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65" firstSheet="1" activeTab="4"/>
  </bookViews>
  <sheets>
    <sheet name="表一、2019年市本级预算收支总表" sheetId="1" r:id="rId1"/>
    <sheet name="表二 2019年一般公共预算收入表" sheetId="2" r:id="rId2"/>
    <sheet name="表三2019年一般公共预算支出表" sheetId="3" r:id="rId3"/>
    <sheet name="表四、2019年一般公共预算支出明细表" sheetId="4" r:id="rId4"/>
    <sheet name="表五、2019年一般公共预算基本支出经济分类情况表" sheetId="5" r:id="rId5"/>
    <sheet name="表六、2019年一般公共预算税收返还和转移支付" sheetId="6" r:id="rId6"/>
    <sheet name="表七、2019年三公经费支出情况表" sheetId="7" r:id="rId7"/>
    <sheet name="表八、政府一般债务限额和余额情况表" sheetId="8" r:id="rId8"/>
  </sheets>
  <externalReferences>
    <externalReference r:id="rId9"/>
    <externalReference r:id="rId10"/>
    <externalReference r:id="rId11"/>
  </externalReferences>
  <definedNames>
    <definedName name="\aa" localSheetId="7">#REF!</definedName>
    <definedName name="\aa" localSheetId="5">#REF!</definedName>
    <definedName name="\aa" localSheetId="4">#REF!</definedName>
    <definedName name="\aa">#REF!</definedName>
    <definedName name="\d" localSheetId="7">#REF!</definedName>
    <definedName name="\d" localSheetId="5">#REF!</definedName>
    <definedName name="\d" localSheetId="4">#REF!</definedName>
    <definedName name="\d">#REF!</definedName>
    <definedName name="\P" localSheetId="7">#REF!</definedName>
    <definedName name="\P" localSheetId="5">#REF!</definedName>
    <definedName name="\P" localSheetId="4">#REF!</definedName>
    <definedName name="\P">#REF!</definedName>
    <definedName name="\x" localSheetId="7">#REF!</definedName>
    <definedName name="\x" localSheetId="5">#REF!</definedName>
    <definedName name="\x" localSheetId="4">#REF!</definedName>
    <definedName name="\x">#REF!</definedName>
    <definedName name="\z">#N/A</definedName>
    <definedName name="_xlnm._FilterDatabase" localSheetId="3" hidden="1">表四、2019年一般公共预算支出明细表!$A$4:$D$1307</definedName>
    <definedName name="_Key1" localSheetId="7" hidden="1">#REF!</definedName>
    <definedName name="_Key1" localSheetId="5" hidden="1">#REF!</definedName>
    <definedName name="_Key1" localSheetId="4" hidden="1">#REF!</definedName>
    <definedName name="_Key1" hidden="1">#REF!</definedName>
    <definedName name="_Order1" hidden="1">255</definedName>
    <definedName name="_Order2" hidden="1">255</definedName>
    <definedName name="_Sort" localSheetId="7" hidden="1">#REF!</definedName>
    <definedName name="_Sort" localSheetId="5" hidden="1">#REF!</definedName>
    <definedName name="_Sort" localSheetId="4" hidden="1">#REF!</definedName>
    <definedName name="_Sort" hidden="1">#REF!</definedName>
    <definedName name="A">#N/A</definedName>
    <definedName name="aaaaaaa" localSheetId="7">#REF!</definedName>
    <definedName name="aaaaaaa" localSheetId="5">#REF!</definedName>
    <definedName name="aaaaaaa" localSheetId="4">#REF!</definedName>
    <definedName name="aaaaaaa">#REF!</definedName>
    <definedName name="B">#N/A</definedName>
    <definedName name="Database" localSheetId="7" hidden="1">#REF!</definedName>
    <definedName name="Database" localSheetId="5" hidden="1">#REF!</definedName>
    <definedName name="Database" localSheetId="4" hidden="1">#REF!</definedName>
    <definedName name="Database" hidden="1">#REF!</definedName>
    <definedName name="dddddd" localSheetId="7">#REF!</definedName>
    <definedName name="dddddd" localSheetId="5">#REF!</definedName>
    <definedName name="dddddd" localSheetId="4">#REF!</definedName>
    <definedName name="dddddd">#REF!</definedName>
    <definedName name="ffffff" localSheetId="7">#REF!</definedName>
    <definedName name="ffffff" localSheetId="5">#REF!</definedName>
    <definedName name="ffffff" localSheetId="4">#REF!</definedName>
    <definedName name="ffffff">#REF!</definedName>
    <definedName name="ggggg" localSheetId="7">#REF!</definedName>
    <definedName name="ggggg" localSheetId="5">#REF!</definedName>
    <definedName name="ggggg" localSheetId="4">#REF!</definedName>
    <definedName name="ggggg">#REF!</definedName>
    <definedName name="gxxe2003">'[1]P1012001'!$A$6:$E$117</definedName>
    <definedName name="hhh" localSheetId="7">'[2]Mp-team 1'!#REF!</definedName>
    <definedName name="hhh" localSheetId="5">'[2]Mp-team 1'!#REF!</definedName>
    <definedName name="hhh">'[2]Mp-team 1'!#REF!</definedName>
    <definedName name="hhhhhh" localSheetId="7">#REF!</definedName>
    <definedName name="hhhhhh" localSheetId="5">#REF!</definedName>
    <definedName name="hhhhhh" localSheetId="4">#REF!</definedName>
    <definedName name="hhhhhh">#REF!</definedName>
    <definedName name="hhhhhhhhh" localSheetId="7">#REF!</definedName>
    <definedName name="hhhhhhhhh" localSheetId="5">#REF!</definedName>
    <definedName name="hhhhhhhhh" localSheetId="4">#REF!</definedName>
    <definedName name="hhhhhhhhh">#REF!</definedName>
    <definedName name="jjjjj" localSheetId="7">#REF!</definedName>
    <definedName name="jjjjj" localSheetId="5">#REF!</definedName>
    <definedName name="jjjjj" localSheetId="4">#REF!</definedName>
    <definedName name="jjjjj">#REF!</definedName>
    <definedName name="kkkkk" localSheetId="7">#REF!</definedName>
    <definedName name="kkkkk" localSheetId="5">#REF!</definedName>
    <definedName name="kkkkk" localSheetId="4">#REF!</definedName>
    <definedName name="kkkkk">#REF!</definedName>
    <definedName name="_xlnm.Print_Area" localSheetId="1">'表二 2019年一般公共预算收入表'!$A$1:$D$45</definedName>
    <definedName name="_xlnm.Print_Area" localSheetId="0">表一、2019年市本级预算收支总表!$A$1:$D$39</definedName>
    <definedName name="_xlnm.Print_Area" hidden="1">#N/A</definedName>
    <definedName name="_xlnm.Print_Titles" localSheetId="3">表四、2019年一般公共预算支出明细表!$A$1:$IQ$4</definedName>
    <definedName name="_xlnm.Print_Titles" localSheetId="0">表一、2019年市本级预算收支总表!$1:4</definedName>
    <definedName name="_xlnm.Print_Titles" hidden="1">#N/A</definedName>
    <definedName name="rrrrr" localSheetId="7">#REF!</definedName>
    <definedName name="rrrrr" localSheetId="5">#REF!</definedName>
    <definedName name="rrrrr" localSheetId="4">#REF!</definedName>
    <definedName name="rrrrr">#REF!</definedName>
    <definedName name="sss">#N/A</definedName>
    <definedName name="ssss" localSheetId="7">#REF!</definedName>
    <definedName name="ssss" localSheetId="5">#REF!</definedName>
    <definedName name="ssss" localSheetId="4">#REF!</definedName>
    <definedName name="ssss">#REF!</definedName>
    <definedName name="zzzzz" localSheetId="7">#REF!</definedName>
    <definedName name="zzzzz" localSheetId="5">#REF!</definedName>
    <definedName name="zzzzz" localSheetId="4">#REF!</definedName>
    <definedName name="zzzzz">#REF!</definedName>
    <definedName name="啊啊" localSheetId="7">#REF!</definedName>
    <definedName name="啊啊" localSheetId="5">#REF!</definedName>
    <definedName name="啊啊" localSheetId="4">#REF!</definedName>
    <definedName name="啊啊">#REF!</definedName>
    <definedName name="安徽" localSheetId="7">#REF!</definedName>
    <definedName name="安徽" localSheetId="5">#REF!</definedName>
    <definedName name="安徽" localSheetId="4">#REF!</definedName>
    <definedName name="安徽">#REF!</definedName>
    <definedName name="北京" localSheetId="7">#REF!</definedName>
    <definedName name="北京" localSheetId="5">#REF!</definedName>
    <definedName name="北京" localSheetId="4">#REF!</definedName>
    <definedName name="北京">#REF!</definedName>
    <definedName name="不不不" localSheetId="7">#REF!</definedName>
    <definedName name="不不不" localSheetId="5">#REF!</definedName>
    <definedName name="不不不" localSheetId="4">#REF!</definedName>
    <definedName name="不不不">#REF!</definedName>
    <definedName name="大连" localSheetId="7">#REF!</definedName>
    <definedName name="大连" localSheetId="5">#REF!</definedName>
    <definedName name="大连" localSheetId="4">#REF!</definedName>
    <definedName name="大连">#REF!</definedName>
    <definedName name="地区名称">[3]封面!$B$2:$B$6</definedName>
    <definedName name="第三批">#N/A</definedName>
    <definedName name="呃呃呃" localSheetId="7">#REF!</definedName>
    <definedName name="呃呃呃" localSheetId="5">#REF!</definedName>
    <definedName name="呃呃呃" localSheetId="4">#REF!</definedName>
    <definedName name="呃呃呃">#REF!</definedName>
    <definedName name="福建" localSheetId="7">#REF!</definedName>
    <definedName name="福建" localSheetId="5">#REF!</definedName>
    <definedName name="福建" localSheetId="4">#REF!</definedName>
    <definedName name="福建">#REF!</definedName>
    <definedName name="福建地区" localSheetId="7">#REF!</definedName>
    <definedName name="福建地区" localSheetId="5">#REF!</definedName>
    <definedName name="福建地区" localSheetId="4">#REF!</definedName>
    <definedName name="福建地区">#REF!</definedName>
    <definedName name="附表" localSheetId="7">#REF!</definedName>
    <definedName name="附表" localSheetId="5">#REF!</definedName>
    <definedName name="附表" localSheetId="4">#REF!</definedName>
    <definedName name="附表">#REF!</definedName>
    <definedName name="广东" localSheetId="7">#REF!</definedName>
    <definedName name="广东" localSheetId="5">#REF!</definedName>
    <definedName name="广东" localSheetId="4">#REF!</definedName>
    <definedName name="广东">#REF!</definedName>
    <definedName name="广东地区" localSheetId="7">#REF!</definedName>
    <definedName name="广东地区" localSheetId="5">#REF!</definedName>
    <definedName name="广东地区" localSheetId="4">#REF!</definedName>
    <definedName name="广东地区">#REF!</definedName>
    <definedName name="广西" localSheetId="7">#REF!</definedName>
    <definedName name="广西" localSheetId="5">#REF!</definedName>
    <definedName name="广西" localSheetId="4">#REF!</definedName>
    <definedName name="广西">#REF!</definedName>
    <definedName name="贵州" localSheetId="7">#REF!</definedName>
    <definedName name="贵州" localSheetId="5">#REF!</definedName>
    <definedName name="贵州" localSheetId="4">#REF!</definedName>
    <definedName name="贵州">#REF!</definedName>
    <definedName name="哈哈哈哈" localSheetId="7">#REF!</definedName>
    <definedName name="哈哈哈哈" localSheetId="5">#REF!</definedName>
    <definedName name="哈哈哈哈" localSheetId="4">#REF!</definedName>
    <definedName name="哈哈哈哈">#REF!</definedName>
    <definedName name="海南" localSheetId="7">#REF!</definedName>
    <definedName name="海南" localSheetId="5">#REF!</definedName>
    <definedName name="海南" localSheetId="4">#REF!</definedName>
    <definedName name="海南">#REF!</definedName>
    <definedName name="河北" localSheetId="7">#REF!</definedName>
    <definedName name="河北" localSheetId="5">#REF!</definedName>
    <definedName name="河北" localSheetId="4">#REF!</definedName>
    <definedName name="河北">#REF!</definedName>
    <definedName name="河南" localSheetId="7">#REF!</definedName>
    <definedName name="河南" localSheetId="5">#REF!</definedName>
    <definedName name="河南" localSheetId="4">#REF!</definedName>
    <definedName name="河南">#REF!</definedName>
    <definedName name="黑龙江" localSheetId="7">#REF!</definedName>
    <definedName name="黑龙江" localSheetId="5">#REF!</definedName>
    <definedName name="黑龙江" localSheetId="4">#REF!</definedName>
    <definedName name="黑龙江">#REF!</definedName>
    <definedName name="湖北" localSheetId="7">#REF!</definedName>
    <definedName name="湖北" localSheetId="5">#REF!</definedName>
    <definedName name="湖北" localSheetId="4">#REF!</definedName>
    <definedName name="湖北">#REF!</definedName>
    <definedName name="湖南" localSheetId="7">#REF!</definedName>
    <definedName name="湖南" localSheetId="5">#REF!</definedName>
    <definedName name="湖南" localSheetId="4">#REF!</definedName>
    <definedName name="湖南">#REF!</definedName>
    <definedName name="汇率" localSheetId="7">#REF!</definedName>
    <definedName name="汇率" localSheetId="5">#REF!</definedName>
    <definedName name="汇率" localSheetId="4">#REF!</definedName>
    <definedName name="汇率">#REF!</definedName>
    <definedName name="吉林" localSheetId="7">#REF!</definedName>
    <definedName name="吉林" localSheetId="5">#REF!</definedName>
    <definedName name="吉林" localSheetId="4">#REF!</definedName>
    <definedName name="吉林">#REF!</definedName>
    <definedName name="江苏" localSheetId="7">#REF!</definedName>
    <definedName name="江苏" localSheetId="5">#REF!</definedName>
    <definedName name="江苏" localSheetId="4">#REF!</definedName>
    <definedName name="江苏">#REF!</definedName>
    <definedName name="江西" localSheetId="7">#REF!</definedName>
    <definedName name="江西" localSheetId="5">#REF!</definedName>
    <definedName name="江西" localSheetId="4">#REF!</definedName>
    <definedName name="江西">#REF!</definedName>
    <definedName name="啦啦啦" localSheetId="7">#REF!</definedName>
    <definedName name="啦啦啦" localSheetId="5">#REF!</definedName>
    <definedName name="啦啦啦" localSheetId="4">#REF!</definedName>
    <definedName name="啦啦啦">#REF!</definedName>
    <definedName name="了" localSheetId="7">#REF!</definedName>
    <definedName name="了" localSheetId="5">#REF!</definedName>
    <definedName name="了" localSheetId="4">#REF!</definedName>
    <definedName name="了">#REF!</definedName>
    <definedName name="辽宁" localSheetId="7">#REF!</definedName>
    <definedName name="辽宁" localSheetId="5">#REF!</definedName>
    <definedName name="辽宁" localSheetId="4">#REF!</definedName>
    <definedName name="辽宁">#REF!</definedName>
    <definedName name="辽宁地区" localSheetId="7">#REF!</definedName>
    <definedName name="辽宁地区" localSheetId="5">#REF!</definedName>
    <definedName name="辽宁地区" localSheetId="4">#REF!</definedName>
    <definedName name="辽宁地区">#REF!</definedName>
    <definedName name="么么么么" localSheetId="7">#REF!</definedName>
    <definedName name="么么么么" localSheetId="5">#REF!</definedName>
    <definedName name="么么么么" localSheetId="4">#REF!</definedName>
    <definedName name="么么么么">#REF!</definedName>
    <definedName name="内蒙" localSheetId="7">#REF!</definedName>
    <definedName name="内蒙" localSheetId="5">#REF!</definedName>
    <definedName name="内蒙" localSheetId="4">#REF!</definedName>
    <definedName name="内蒙">#REF!</definedName>
    <definedName name="你" localSheetId="7">#REF!</definedName>
    <definedName name="你" localSheetId="5">#REF!</definedName>
    <definedName name="你" localSheetId="4">#REF!</definedName>
    <definedName name="你">#REF!</definedName>
    <definedName name="宁波" localSheetId="7">#REF!</definedName>
    <definedName name="宁波" localSheetId="5">#REF!</definedName>
    <definedName name="宁波" localSheetId="4">#REF!</definedName>
    <definedName name="宁波">#REF!</definedName>
    <definedName name="宁夏" localSheetId="7">#REF!</definedName>
    <definedName name="宁夏" localSheetId="5">#REF!</definedName>
    <definedName name="宁夏" localSheetId="4">#REF!</definedName>
    <definedName name="宁夏">#REF!</definedName>
    <definedName name="悄悄" localSheetId="7">#REF!</definedName>
    <definedName name="悄悄" localSheetId="5">#REF!</definedName>
    <definedName name="悄悄" localSheetId="4">#REF!</definedName>
    <definedName name="悄悄">#REF!</definedName>
    <definedName name="青岛" localSheetId="7">#REF!</definedName>
    <definedName name="青岛" localSheetId="5">#REF!</definedName>
    <definedName name="青岛" localSheetId="4">#REF!</definedName>
    <definedName name="青岛">#REF!</definedName>
    <definedName name="青海" localSheetId="7">#REF!</definedName>
    <definedName name="青海" localSheetId="5">#REF!</definedName>
    <definedName name="青海" localSheetId="4">#REF!</definedName>
    <definedName name="青海">#REF!</definedName>
    <definedName name="全国收入累计">#N/A</definedName>
    <definedName name="日日日" localSheetId="7">#REF!</definedName>
    <definedName name="日日日" localSheetId="5">#REF!</definedName>
    <definedName name="日日日" localSheetId="4">#REF!</definedName>
    <definedName name="日日日">#REF!</definedName>
    <definedName name="厦门" localSheetId="7">#REF!</definedName>
    <definedName name="厦门" localSheetId="5">#REF!</definedName>
    <definedName name="厦门" localSheetId="4">#REF!</definedName>
    <definedName name="厦门">#REF!</definedName>
    <definedName name="山东" localSheetId="7">#REF!</definedName>
    <definedName name="山东" localSheetId="5">#REF!</definedName>
    <definedName name="山东" localSheetId="4">#REF!</definedName>
    <definedName name="山东">#REF!</definedName>
    <definedName name="山东地区" localSheetId="7">#REF!</definedName>
    <definedName name="山东地区" localSheetId="5">#REF!</definedName>
    <definedName name="山东地区" localSheetId="4">#REF!</definedName>
    <definedName name="山东地区">#REF!</definedName>
    <definedName name="山西" localSheetId="7">#REF!</definedName>
    <definedName name="山西" localSheetId="5">#REF!</definedName>
    <definedName name="山西" localSheetId="4">#REF!</definedName>
    <definedName name="山西">#REF!</definedName>
    <definedName name="陕西" localSheetId="7">#REF!</definedName>
    <definedName name="陕西" localSheetId="5">#REF!</definedName>
    <definedName name="陕西" localSheetId="4">#REF!</definedName>
    <definedName name="陕西">#REF!</definedName>
    <definedName name="上海" localSheetId="7">#REF!</definedName>
    <definedName name="上海" localSheetId="5">#REF!</definedName>
    <definedName name="上海" localSheetId="4">#REF!</definedName>
    <definedName name="上海">#REF!</definedName>
    <definedName name="深圳" localSheetId="7">#REF!</definedName>
    <definedName name="深圳" localSheetId="5">#REF!</definedName>
    <definedName name="深圳" localSheetId="4">#REF!</definedName>
    <definedName name="深圳">#REF!</definedName>
    <definedName name="生产列1" localSheetId="7">#REF!</definedName>
    <definedName name="生产列1" localSheetId="5">#REF!</definedName>
    <definedName name="生产列1" localSheetId="4">#REF!</definedName>
    <definedName name="生产列1">#REF!</definedName>
    <definedName name="生产列11" localSheetId="7">#REF!</definedName>
    <definedName name="生产列11" localSheetId="5">#REF!</definedName>
    <definedName name="生产列11" localSheetId="4">#REF!</definedName>
    <definedName name="生产列11">#REF!</definedName>
    <definedName name="生产列15" localSheetId="7">#REF!</definedName>
    <definedName name="生产列15" localSheetId="5">#REF!</definedName>
    <definedName name="生产列15" localSheetId="4">#REF!</definedName>
    <definedName name="生产列15">#REF!</definedName>
    <definedName name="生产列16" localSheetId="7">#REF!</definedName>
    <definedName name="生产列16" localSheetId="5">#REF!</definedName>
    <definedName name="生产列16" localSheetId="4">#REF!</definedName>
    <definedName name="生产列16">#REF!</definedName>
    <definedName name="生产列17" localSheetId="7">#REF!</definedName>
    <definedName name="生产列17" localSheetId="5">#REF!</definedName>
    <definedName name="生产列17" localSheetId="4">#REF!</definedName>
    <definedName name="生产列17">#REF!</definedName>
    <definedName name="生产列19" localSheetId="7">#REF!</definedName>
    <definedName name="生产列19" localSheetId="5">#REF!</definedName>
    <definedName name="生产列19" localSheetId="4">#REF!</definedName>
    <definedName name="生产列19">#REF!</definedName>
    <definedName name="生产列2" localSheetId="7">#REF!</definedName>
    <definedName name="生产列2" localSheetId="5">#REF!</definedName>
    <definedName name="生产列2" localSheetId="4">#REF!</definedName>
    <definedName name="生产列2">#REF!</definedName>
    <definedName name="生产列20" localSheetId="7">#REF!</definedName>
    <definedName name="生产列20" localSheetId="5">#REF!</definedName>
    <definedName name="生产列20" localSheetId="4">#REF!</definedName>
    <definedName name="生产列20">#REF!</definedName>
    <definedName name="生产列3" localSheetId="7">#REF!</definedName>
    <definedName name="生产列3" localSheetId="5">#REF!</definedName>
    <definedName name="生产列3" localSheetId="4">#REF!</definedName>
    <definedName name="生产列3">#REF!</definedName>
    <definedName name="生产列4" localSheetId="7">#REF!</definedName>
    <definedName name="生产列4" localSheetId="5">#REF!</definedName>
    <definedName name="生产列4" localSheetId="4">#REF!</definedName>
    <definedName name="生产列4">#REF!</definedName>
    <definedName name="生产列5" localSheetId="7">#REF!</definedName>
    <definedName name="生产列5" localSheetId="5">#REF!</definedName>
    <definedName name="生产列5" localSheetId="4">#REF!</definedName>
    <definedName name="生产列5">#REF!</definedName>
    <definedName name="生产列6" localSheetId="7">#REF!</definedName>
    <definedName name="生产列6" localSheetId="5">#REF!</definedName>
    <definedName name="生产列6" localSheetId="4">#REF!</definedName>
    <definedName name="生产列6">#REF!</definedName>
    <definedName name="生产列7" localSheetId="7">#REF!</definedName>
    <definedName name="生产列7" localSheetId="5">#REF!</definedName>
    <definedName name="生产列7" localSheetId="4">#REF!</definedName>
    <definedName name="生产列7">#REF!</definedName>
    <definedName name="生产列8" localSheetId="7">#REF!</definedName>
    <definedName name="生产列8" localSheetId="5">#REF!</definedName>
    <definedName name="生产列8" localSheetId="4">#REF!</definedName>
    <definedName name="生产列8">#REF!</definedName>
    <definedName name="生产列9" localSheetId="7">#REF!</definedName>
    <definedName name="生产列9" localSheetId="5">#REF!</definedName>
    <definedName name="生产列9" localSheetId="4">#REF!</definedName>
    <definedName name="生产列9">#REF!</definedName>
    <definedName name="生产期" localSheetId="7">#REF!</definedName>
    <definedName name="生产期" localSheetId="5">#REF!</definedName>
    <definedName name="生产期" localSheetId="4">#REF!</definedName>
    <definedName name="生产期">#REF!</definedName>
    <definedName name="生产期1" localSheetId="7">#REF!</definedName>
    <definedName name="生产期1" localSheetId="5">#REF!</definedName>
    <definedName name="生产期1" localSheetId="4">#REF!</definedName>
    <definedName name="生产期1">#REF!</definedName>
    <definedName name="生产期11" localSheetId="7">#REF!</definedName>
    <definedName name="生产期11" localSheetId="5">#REF!</definedName>
    <definedName name="生产期11" localSheetId="4">#REF!</definedName>
    <definedName name="生产期11">#REF!</definedName>
    <definedName name="生产期15" localSheetId="7">#REF!</definedName>
    <definedName name="生产期15" localSheetId="5">#REF!</definedName>
    <definedName name="生产期15" localSheetId="4">#REF!</definedName>
    <definedName name="生产期15">#REF!</definedName>
    <definedName name="生产期16" localSheetId="7">#REF!</definedName>
    <definedName name="生产期16" localSheetId="5">#REF!</definedName>
    <definedName name="生产期16" localSheetId="4">#REF!</definedName>
    <definedName name="生产期16">#REF!</definedName>
    <definedName name="生产期17" localSheetId="7">#REF!</definedName>
    <definedName name="生产期17" localSheetId="5">#REF!</definedName>
    <definedName name="生产期17" localSheetId="4">#REF!</definedName>
    <definedName name="生产期17">#REF!</definedName>
    <definedName name="生产期19" localSheetId="7">#REF!</definedName>
    <definedName name="生产期19" localSheetId="5">#REF!</definedName>
    <definedName name="生产期19" localSheetId="4">#REF!</definedName>
    <definedName name="生产期19">#REF!</definedName>
    <definedName name="生产期2" localSheetId="7">#REF!</definedName>
    <definedName name="生产期2" localSheetId="5">#REF!</definedName>
    <definedName name="生产期2" localSheetId="4">#REF!</definedName>
    <definedName name="生产期2">#REF!</definedName>
    <definedName name="生产期20" localSheetId="7">#REF!</definedName>
    <definedName name="生产期20" localSheetId="5">#REF!</definedName>
    <definedName name="生产期20" localSheetId="4">#REF!</definedName>
    <definedName name="生产期20">#REF!</definedName>
    <definedName name="生产期3" localSheetId="7">#REF!</definedName>
    <definedName name="生产期3" localSheetId="5">#REF!</definedName>
    <definedName name="生产期3" localSheetId="4">#REF!</definedName>
    <definedName name="生产期3">#REF!</definedName>
    <definedName name="生产期4" localSheetId="7">#REF!</definedName>
    <definedName name="生产期4" localSheetId="5">#REF!</definedName>
    <definedName name="生产期4" localSheetId="4">#REF!</definedName>
    <definedName name="生产期4">#REF!</definedName>
    <definedName name="生产期5" localSheetId="7">#REF!</definedName>
    <definedName name="生产期5" localSheetId="5">#REF!</definedName>
    <definedName name="生产期5" localSheetId="4">#REF!</definedName>
    <definedName name="生产期5">#REF!</definedName>
    <definedName name="生产期6" localSheetId="7">#REF!</definedName>
    <definedName name="生产期6" localSheetId="5">#REF!</definedName>
    <definedName name="生产期6" localSheetId="4">#REF!</definedName>
    <definedName name="生产期6">#REF!</definedName>
    <definedName name="生产期7" localSheetId="7">#REF!</definedName>
    <definedName name="生产期7" localSheetId="5">#REF!</definedName>
    <definedName name="生产期7" localSheetId="4">#REF!</definedName>
    <definedName name="生产期7">#REF!</definedName>
    <definedName name="生产期8" localSheetId="7">#REF!</definedName>
    <definedName name="生产期8" localSheetId="5">#REF!</definedName>
    <definedName name="生产期8" localSheetId="4">#REF!</definedName>
    <definedName name="生产期8">#REF!</definedName>
    <definedName name="生产期9" localSheetId="7">#REF!</definedName>
    <definedName name="生产期9" localSheetId="5">#REF!</definedName>
    <definedName name="生产期9" localSheetId="4">#REF!</definedName>
    <definedName name="生产期9">#REF!</definedName>
    <definedName name="省级">#N/A</definedName>
    <definedName name="时代" localSheetId="7">#REF!</definedName>
    <definedName name="时代" localSheetId="5">#REF!</definedName>
    <definedName name="时代" localSheetId="4">#REF!</definedName>
    <definedName name="时代">#REF!</definedName>
    <definedName name="是" localSheetId="7">#REF!</definedName>
    <definedName name="是" localSheetId="5">#REF!</definedName>
    <definedName name="是" localSheetId="4">#REF!</definedName>
    <definedName name="是">#REF!</definedName>
    <definedName name="是水水水水" localSheetId="7">#REF!</definedName>
    <definedName name="是水水水水" localSheetId="5">#REF!</definedName>
    <definedName name="是水水水水" localSheetId="4">#REF!</definedName>
    <definedName name="是水水水水">#REF!</definedName>
    <definedName name="收入表">#N/A</definedName>
    <definedName name="水水水嘎嘎嘎水" localSheetId="7">#REF!</definedName>
    <definedName name="水水水嘎嘎嘎水" localSheetId="5">#REF!</definedName>
    <definedName name="水水水嘎嘎嘎水" localSheetId="4">#REF!</definedName>
    <definedName name="水水水嘎嘎嘎水">#REF!</definedName>
    <definedName name="水水水水" localSheetId="7">#REF!</definedName>
    <definedName name="水水水水" localSheetId="5">#REF!</definedName>
    <definedName name="水水水水" localSheetId="4">#REF!</definedName>
    <definedName name="水水水水">#REF!</definedName>
    <definedName name="四川" localSheetId="7">#REF!</definedName>
    <definedName name="四川" localSheetId="5">#REF!</definedName>
    <definedName name="四川" localSheetId="4">#REF!</definedName>
    <definedName name="四川">#REF!</definedName>
    <definedName name="天津" localSheetId="7">#REF!</definedName>
    <definedName name="天津" localSheetId="5">#REF!</definedName>
    <definedName name="天津" localSheetId="4">#REF!</definedName>
    <definedName name="天津">#REF!</definedName>
    <definedName name="我问问" localSheetId="7">#REF!</definedName>
    <definedName name="我问问" localSheetId="5">#REF!</definedName>
    <definedName name="我问问" localSheetId="4">#REF!</definedName>
    <definedName name="我问问">#REF!</definedName>
    <definedName name="西藏" localSheetId="7">#REF!</definedName>
    <definedName name="西藏" localSheetId="5">#REF!</definedName>
    <definedName name="西藏" localSheetId="4">#REF!</definedName>
    <definedName name="西藏">#REF!</definedName>
    <definedName name="新疆" localSheetId="7">#REF!</definedName>
    <definedName name="新疆" localSheetId="5">#REF!</definedName>
    <definedName name="新疆" localSheetId="4">#REF!</definedName>
    <definedName name="新疆">#REF!</definedName>
    <definedName name="一i" localSheetId="7">#REF!</definedName>
    <definedName name="一i" localSheetId="5">#REF!</definedName>
    <definedName name="一i" localSheetId="4">#REF!</definedName>
    <definedName name="一i">#REF!</definedName>
    <definedName name="一一i" localSheetId="7">#REF!</definedName>
    <definedName name="一一i" localSheetId="5">#REF!</definedName>
    <definedName name="一一i" localSheetId="4">#REF!</definedName>
    <definedName name="一一i">#REF!</definedName>
    <definedName name="云南" localSheetId="7">#REF!</definedName>
    <definedName name="云南" localSheetId="5">#REF!</definedName>
    <definedName name="云南" localSheetId="4">#REF!</definedName>
    <definedName name="云南">#REF!</definedName>
    <definedName name="啧啧啧" localSheetId="7">#REF!</definedName>
    <definedName name="啧啧啧" localSheetId="5">#REF!</definedName>
    <definedName name="啧啧啧" localSheetId="4">#REF!</definedName>
    <definedName name="啧啧啧">#REF!</definedName>
    <definedName name="浙江" localSheetId="7">#REF!</definedName>
    <definedName name="浙江" localSheetId="5">#REF!</definedName>
    <definedName name="浙江" localSheetId="4">#REF!</definedName>
    <definedName name="浙江">#REF!</definedName>
    <definedName name="浙江地区" localSheetId="7">#REF!</definedName>
    <definedName name="浙江地区" localSheetId="5">#REF!</definedName>
    <definedName name="浙江地区" localSheetId="4">#REF!</definedName>
    <definedName name="浙江地区">#REF!</definedName>
    <definedName name="重庆" localSheetId="7">#REF!</definedName>
    <definedName name="重庆" localSheetId="5">#REF!</definedName>
    <definedName name="重庆" localSheetId="4">#REF!</definedName>
    <definedName name="重庆">#REF!</definedName>
  </definedNames>
  <calcPr calcId="144525"/>
</workbook>
</file>

<file path=xl/comments1.xml><?xml version="1.0" encoding="utf-8"?>
<comments xmlns="http://schemas.openxmlformats.org/spreadsheetml/2006/main">
  <authors>
    <author>李欢</author>
  </authors>
  <commentList>
    <comment ref="A6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01</t>
        </r>
      </text>
    </comment>
    <comment ref="A18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02</t>
        </r>
      </text>
    </comment>
    <comment ref="A27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03</t>
        </r>
      </text>
    </comment>
    <comment ref="A38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04</t>
        </r>
      </text>
    </comment>
    <comment ref="A50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05</t>
        </r>
      </text>
    </comment>
    <comment ref="A61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06</t>
        </r>
      </text>
    </comment>
    <comment ref="A72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07</t>
        </r>
      </text>
    </comment>
    <comment ref="A84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08</t>
        </r>
      </text>
    </comment>
    <comment ref="A93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09</t>
        </r>
      </text>
    </comment>
    <comment ref="A99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修改口岸电子执法系统建设与维护</t>
        </r>
      </text>
    </comment>
    <comment ref="A107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10</t>
        </r>
      </text>
    </comment>
    <comment ref="A117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11</t>
        </r>
      </text>
    </comment>
    <comment ref="A126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13</t>
        </r>
      </text>
    </comment>
    <comment ref="A137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14</t>
        </r>
      </text>
    </comment>
    <comment ref="A151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23</t>
        </r>
      </text>
    </comment>
    <comment ref="A158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 xml:space="preserve">25
</t>
        </r>
        <r>
          <rPr>
            <sz val="9"/>
            <rFont val="宋体"/>
            <charset val="134"/>
          </rPr>
          <t>修改港澳台侨事务</t>
        </r>
      </text>
    </comment>
    <comment ref="A165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修改港澳台侨事务</t>
        </r>
      </text>
    </comment>
    <comment ref="A166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26，无27</t>
        </r>
      </text>
    </comment>
    <comment ref="A172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28</t>
        </r>
      </text>
    </comment>
    <comment ref="A179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29，无30</t>
        </r>
      </text>
    </comment>
    <comment ref="A186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31</t>
        </r>
      </text>
    </comment>
    <comment ref="A193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32</t>
        </r>
      </text>
    </comment>
    <comment ref="A200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33</t>
        </r>
      </text>
    </comment>
    <comment ref="A206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34</t>
        </r>
      </text>
    </comment>
    <comment ref="A214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35</t>
        </r>
      </text>
    </comment>
    <comment ref="A220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36</t>
        </r>
      </text>
    </comment>
    <comment ref="A226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37</t>
        </r>
      </text>
    </comment>
    <comment ref="A232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38</t>
        </r>
      </text>
    </comment>
    <comment ref="A249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20199</t>
        </r>
      </text>
    </comment>
    <comment ref="A269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将内卫修改为武装警察部队</t>
        </r>
      </text>
    </comment>
    <comment ref="A271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20402</t>
        </r>
      </text>
    </comment>
    <comment ref="A280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20403</t>
        </r>
      </text>
    </comment>
    <comment ref="A295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20405</t>
        </r>
      </text>
    </comment>
    <comment ref="A304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20406</t>
        </r>
      </text>
    </comment>
    <comment ref="A339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20409</t>
        </r>
      </text>
    </comment>
    <comment ref="A347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20410</t>
        </r>
      </text>
    </comment>
    <comment ref="A353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20499</t>
        </r>
      </text>
    </comment>
    <comment ref="A354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20499</t>
        </r>
      </text>
    </comment>
    <comment ref="A355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205</t>
        </r>
      </text>
    </comment>
    <comment ref="A356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20501</t>
        </r>
      </text>
    </comment>
    <comment ref="A361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20502</t>
        </r>
      </text>
    </comment>
    <comment ref="A370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20503</t>
        </r>
      </text>
    </comment>
    <comment ref="A377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20504</t>
        </r>
      </text>
    </comment>
    <comment ref="A383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20505</t>
        </r>
      </text>
    </comment>
    <comment ref="A387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20506</t>
        </r>
      </text>
    </comment>
    <comment ref="A391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20507</t>
        </r>
      </text>
    </comment>
    <comment ref="A395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20508</t>
        </r>
      </text>
    </comment>
    <comment ref="A401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20509</t>
        </r>
      </text>
    </comment>
    <comment ref="A408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20599</t>
        </r>
      </text>
    </comment>
    <comment ref="A409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 xml:space="preserve">206
</t>
        </r>
      </text>
    </comment>
    <comment ref="A410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20601</t>
        </r>
      </text>
    </comment>
    <comment ref="A415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20602</t>
        </r>
      </text>
    </comment>
    <comment ref="A424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20603</t>
        </r>
      </text>
    </comment>
    <comment ref="A430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20604</t>
        </r>
      </text>
    </comment>
    <comment ref="A436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20605</t>
        </r>
      </text>
    </comment>
    <comment ref="A441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20606</t>
        </r>
      </text>
    </comment>
    <comment ref="A446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20607</t>
        </r>
      </text>
    </comment>
    <comment ref="A453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20608</t>
        </r>
      </text>
    </comment>
    <comment ref="A457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20609</t>
        </r>
      </text>
    </comment>
    <comment ref="A460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20699</t>
        </r>
      </text>
    </comment>
    <comment ref="A465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207</t>
        </r>
      </text>
    </comment>
    <comment ref="A466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20701</t>
        </r>
      </text>
    </comment>
    <comment ref="A482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20702</t>
        </r>
      </text>
    </comment>
    <comment ref="A490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20703</t>
        </r>
      </text>
    </comment>
    <comment ref="A501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20706</t>
        </r>
      </text>
    </comment>
    <comment ref="A510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20708</t>
        </r>
      </text>
    </comment>
    <comment ref="A517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20799</t>
        </r>
      </text>
    </comment>
    <comment ref="A521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208</t>
        </r>
      </text>
    </comment>
    <comment ref="A522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20801</t>
        </r>
      </text>
    </comment>
    <comment ref="A536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20802</t>
        </r>
      </text>
    </comment>
    <comment ref="A544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20804</t>
        </r>
      </text>
    </comment>
    <comment ref="A546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20805</t>
        </r>
      </text>
    </comment>
    <comment ref="A555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20806</t>
        </r>
      </text>
    </comment>
    <comment ref="A559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20807</t>
        </r>
      </text>
    </comment>
    <comment ref="A569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20808</t>
        </r>
      </text>
    </comment>
    <comment ref="A577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20809</t>
        </r>
      </text>
    </comment>
    <comment ref="A584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20810</t>
        </r>
      </text>
    </comment>
    <comment ref="A591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20811</t>
        </r>
      </text>
    </comment>
    <comment ref="A600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20816</t>
        </r>
      </text>
    </comment>
    <comment ref="A605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20819</t>
        </r>
      </text>
    </comment>
    <comment ref="A608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20820</t>
        </r>
      </text>
    </comment>
    <comment ref="A611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20821</t>
        </r>
      </text>
    </comment>
    <comment ref="A614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20824</t>
        </r>
      </text>
    </comment>
    <comment ref="A644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21002</t>
        </r>
      </text>
    </comment>
    <comment ref="A657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21003</t>
        </r>
      </text>
    </comment>
    <comment ref="A661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21004</t>
        </r>
      </text>
    </comment>
    <comment ref="A673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21006</t>
        </r>
      </text>
    </comment>
    <comment ref="A676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21007</t>
        </r>
      </text>
    </comment>
    <comment ref="A680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21011</t>
        </r>
      </text>
    </comment>
    <comment ref="A685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21012</t>
        </r>
      </text>
    </comment>
    <comment ref="A689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21013</t>
        </r>
      </text>
    </comment>
    <comment ref="A693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21014</t>
        </r>
      </text>
    </comment>
    <comment ref="A696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21015</t>
        </r>
      </text>
    </comment>
    <comment ref="A782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212</t>
        </r>
      </text>
    </comment>
    <comment ref="A783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21201</t>
        </r>
      </text>
    </comment>
    <comment ref="A801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213</t>
        </r>
      </text>
    </comment>
    <comment ref="A802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21301</t>
        </r>
      </text>
    </comment>
    <comment ref="A900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21306</t>
        </r>
      </text>
    </comment>
    <comment ref="A906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21307</t>
        </r>
      </text>
    </comment>
    <comment ref="A913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21308</t>
        </r>
      </text>
    </comment>
    <comment ref="A1050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21599</t>
        </r>
      </text>
    </comment>
    <comment ref="A1056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216</t>
        </r>
      </text>
    </comment>
    <comment ref="A1101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220</t>
        </r>
      </text>
    </comment>
    <comment ref="A1121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22002</t>
        </r>
      </text>
    </comment>
    <comment ref="A1140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22003</t>
        </r>
      </text>
    </comment>
    <comment ref="A1149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22005</t>
        </r>
      </text>
    </comment>
    <comment ref="A1165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221</t>
        </r>
      </text>
    </comment>
    <comment ref="A1175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22102</t>
        </r>
      </text>
    </comment>
    <comment ref="A1179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22103</t>
        </r>
      </text>
    </comment>
    <comment ref="A1183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222</t>
        </r>
      </text>
    </comment>
    <comment ref="A1184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22201</t>
        </r>
      </text>
    </comment>
    <comment ref="A1199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22202</t>
        </r>
      </text>
    </comment>
    <comment ref="A1213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22203</t>
        </r>
      </text>
    </comment>
    <comment ref="A1218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22204</t>
        </r>
      </text>
    </comment>
    <comment ref="A1224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22205</t>
        </r>
      </text>
    </comment>
    <comment ref="A1237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22401</t>
        </r>
      </text>
    </comment>
    <comment ref="A1249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22402</t>
        </r>
      </text>
    </comment>
    <comment ref="A1255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22403</t>
        </r>
      </text>
    </comment>
    <comment ref="A1261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22404</t>
        </r>
      </text>
    </comment>
    <comment ref="A1269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22405</t>
        </r>
      </text>
    </comment>
    <comment ref="A1282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22406</t>
        </r>
      </text>
    </comment>
    <comment ref="A1286" authorId="0">
      <text>
        <r>
          <rPr>
            <sz val="9"/>
            <rFont val="宋体"/>
            <charset val="134"/>
          </rPr>
          <t xml:space="preserve">李欢:
</t>
        </r>
        <r>
          <rPr>
            <sz val="9"/>
            <rFont val="宋体"/>
            <charset val="134"/>
          </rPr>
          <t>22407</t>
        </r>
      </text>
    </comment>
  </commentList>
</comments>
</file>

<file path=xl/comments2.xml><?xml version="1.0" encoding="utf-8"?>
<comments xmlns="http://schemas.openxmlformats.org/spreadsheetml/2006/main">
  <authors>
    <author>lduser1</author>
  </authors>
  <commentList>
    <comment ref="C32" authorId="0">
      <text>
        <r>
          <rPr>
            <sz val="9"/>
            <rFont val="宋体"/>
            <charset val="134"/>
          </rPr>
          <t xml:space="preserve">lduser1:
</t>
        </r>
        <r>
          <rPr>
            <sz val="9"/>
            <rFont val="宋体"/>
            <charset val="134"/>
          </rPr>
          <t>2012年新增加科目</t>
        </r>
      </text>
    </comment>
  </commentList>
</comments>
</file>

<file path=xl/sharedStrings.xml><?xml version="1.0" encoding="utf-8"?>
<sst xmlns="http://schemas.openxmlformats.org/spreadsheetml/2006/main" count="1282">
  <si>
    <t>表一</t>
  </si>
  <si>
    <t>2019年市本级一般公共预算收支情况总表</t>
  </si>
  <si>
    <t>单位：万元</t>
  </si>
  <si>
    <t>项   目</t>
  </si>
  <si>
    <t>收入预算数</t>
  </si>
  <si>
    <t>支出预算数</t>
  </si>
  <si>
    <t>一、本级收入</t>
  </si>
  <si>
    <t>一、本级支出</t>
  </si>
  <si>
    <t>其中： 税收收入</t>
  </si>
  <si>
    <t>一般公共服务支出</t>
  </si>
  <si>
    <t>增值税</t>
  </si>
  <si>
    <t>国防支出</t>
  </si>
  <si>
    <t>营业税</t>
  </si>
  <si>
    <t>公共安全支出</t>
  </si>
  <si>
    <t>企业所得税</t>
  </si>
  <si>
    <t>教育支出</t>
  </si>
  <si>
    <t>个人所得税</t>
  </si>
  <si>
    <t>科学技术支出</t>
  </si>
  <si>
    <t>资源税</t>
  </si>
  <si>
    <t>文化旅游体育与传媒支出</t>
  </si>
  <si>
    <t>城市维护建设税</t>
  </si>
  <si>
    <t>社会保障和就业支出</t>
  </si>
  <si>
    <t>房产税</t>
  </si>
  <si>
    <t>卫生健康支出</t>
  </si>
  <si>
    <t>印花税</t>
  </si>
  <si>
    <t>节能环保支出</t>
  </si>
  <si>
    <t>城镇土地使用税</t>
  </si>
  <si>
    <t>城乡社区支出</t>
  </si>
  <si>
    <t>土地增值税</t>
  </si>
  <si>
    <t>农林水支出</t>
  </si>
  <si>
    <t>车船税</t>
  </si>
  <si>
    <t>交通运输支出</t>
  </si>
  <si>
    <t>耕地占用税</t>
  </si>
  <si>
    <t>资源勘探信息等支出</t>
  </si>
  <si>
    <t>契税</t>
  </si>
  <si>
    <t>商业服务业等支出</t>
  </si>
  <si>
    <t>环境保护税</t>
  </si>
  <si>
    <t>自然资源海洋气象等支出</t>
  </si>
  <si>
    <t>烟叶税及其他</t>
  </si>
  <si>
    <t>住房保障支出</t>
  </si>
  <si>
    <t xml:space="preserve">  非税收入</t>
  </si>
  <si>
    <t>粮油物资储备支出</t>
  </si>
  <si>
    <t>专项收入</t>
  </si>
  <si>
    <t>灾害防治级应急管理支出</t>
  </si>
  <si>
    <t>行政事业性收费收入</t>
  </si>
  <si>
    <t>预备费</t>
  </si>
  <si>
    <t>罚没收入</t>
  </si>
  <si>
    <t>债务付息支出</t>
  </si>
  <si>
    <t>国有资本经营收入</t>
  </si>
  <si>
    <t>其他支出</t>
  </si>
  <si>
    <t>国有资源(资产)有偿使用收入</t>
  </si>
  <si>
    <t>政府住房基金收入</t>
  </si>
  <si>
    <t>其他收入</t>
  </si>
  <si>
    <t>二、上级补助收入</t>
  </si>
  <si>
    <t>二、上解上级支出</t>
  </si>
  <si>
    <t>其中：返还性收入</t>
  </si>
  <si>
    <t>三、增设预算周转金</t>
  </si>
  <si>
    <t xml:space="preserve">      一般性转移支付收入</t>
  </si>
  <si>
    <t>四、调出资金</t>
  </si>
  <si>
    <t xml:space="preserve">      专项转移支付收入</t>
  </si>
  <si>
    <t>三、上解收入</t>
  </si>
  <si>
    <t>四、动用预算稳定调节基金</t>
  </si>
  <si>
    <t>五、转贷地方政府债券收入</t>
  </si>
  <si>
    <t>六、上年结转</t>
  </si>
  <si>
    <t>收入总计</t>
  </si>
  <si>
    <t>支出总计</t>
  </si>
  <si>
    <t>表二</t>
  </si>
  <si>
    <t>2019年市本级一般公共预算收入表</t>
  </si>
  <si>
    <t>项    目</t>
  </si>
  <si>
    <t>上年决算（执行)数</t>
  </si>
  <si>
    <t>2019年预算数</t>
  </si>
  <si>
    <t>预算数较上年执行数增幅%</t>
  </si>
  <si>
    <t>税收收入</t>
  </si>
  <si>
    <t xml:space="preserve">    增值税</t>
  </si>
  <si>
    <t xml:space="preserve">    营业税</t>
  </si>
  <si>
    <t xml:space="preserve">    企业所得税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</si>
  <si>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</si>
  <si>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</si>
  <si>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</si>
  <si>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</si>
  <si>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</si>
  <si>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</si>
  <si>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</si>
  <si>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</si>
  <si>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</si>
  <si>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</si>
  <si>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环境保护税</t>
  </si>
  <si>
    <t xml:space="preserve">    其他税收收入</t>
  </si>
  <si>
    <t>非税收入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</si>
  <si>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</si>
  <si>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</si>
  <si>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</si>
  <si>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</si>
  <si>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国有资源（资产）有偿使用收入</t>
  </si>
  <si>
    <t xml:space="preserve">    捐赠收入</t>
  </si>
  <si>
    <t xml:space="preserve">    政府住房基金收入</t>
  </si>
  <si>
    <t xml:space="preserve">    其他收入</t>
  </si>
  <si>
    <t xml:space="preserve"> </t>
  </si>
  <si>
    <t>一、本级收入合计</t>
  </si>
  <si>
    <t xml:space="preserve">    返还性收入</t>
  </si>
  <si>
    <t xml:space="preserve">    一般性转移支付收入</t>
  </si>
  <si>
    <t xml:space="preserve">    专项转移支付收入</t>
  </si>
  <si>
    <t>六、调入资金</t>
  </si>
  <si>
    <t>七、上年结转</t>
  </si>
  <si>
    <t>合   计</t>
  </si>
  <si>
    <t>表三</t>
  </si>
  <si>
    <t>2019年市本级一般公共财政预算支出情况表</t>
  </si>
  <si>
    <r>
      <rPr>
        <sz val="12"/>
        <rFont val="宋体"/>
        <charset val="134"/>
      </rPr>
      <t>占上年决算（执行）数</t>
    </r>
    <r>
      <rPr>
        <b/>
        <sz val="10.5"/>
        <color rgb="FF000000"/>
        <rFont val="Times New Roman"/>
        <charset val="134"/>
      </rPr>
      <t>%</t>
    </r>
  </si>
  <si>
    <t>1、一般公共服务支出</t>
  </si>
  <si>
    <t>2、外交支出</t>
  </si>
  <si>
    <t>3、国防支出</t>
  </si>
  <si>
    <t>4、公共安全支出</t>
  </si>
  <si>
    <t>5、教育支出</t>
  </si>
  <si>
    <t>6、科学技术支出</t>
  </si>
  <si>
    <t>7、文化旅游体育与传媒支出</t>
  </si>
  <si>
    <t>8、社会保障和就业支出</t>
  </si>
  <si>
    <t>9、卫生健康支出</t>
  </si>
  <si>
    <t>10、节能环保支出</t>
  </si>
  <si>
    <t>11、城乡社区支出</t>
  </si>
  <si>
    <t>12、农林水支出</t>
  </si>
  <si>
    <t>13、交通运输支出</t>
  </si>
  <si>
    <t>14、资源勘探信息等支出</t>
  </si>
  <si>
    <t>15、商业服务业等支出</t>
  </si>
  <si>
    <t>16、金融支出</t>
  </si>
  <si>
    <t>17、援助其他地区支出</t>
  </si>
  <si>
    <t>18、自然资源海洋气象等支出</t>
  </si>
  <si>
    <t>19、住房保障支出</t>
  </si>
  <si>
    <t>20、粮油物资储备支出</t>
  </si>
  <si>
    <t>21、灾害防治及应急管理支出</t>
  </si>
  <si>
    <t>22、预备费</t>
  </si>
  <si>
    <t>23、债务付息支出</t>
  </si>
  <si>
    <t>23、其他支出</t>
  </si>
  <si>
    <t>一、本级支出总计</t>
  </si>
  <si>
    <t>二、地方政府一般债券还本支出</t>
  </si>
  <si>
    <t>三、调出资金</t>
  </si>
  <si>
    <t>四、补助支出</t>
  </si>
  <si>
    <t>五、上解上级支出</t>
  </si>
  <si>
    <t>六、结转下年</t>
  </si>
  <si>
    <t>七、补充预算稳定调节基金</t>
  </si>
  <si>
    <t>总   计</t>
  </si>
  <si>
    <t>表四</t>
  </si>
  <si>
    <t>2019年市本级一般公共预算支出明细表</t>
  </si>
  <si>
    <t>项目</t>
  </si>
  <si>
    <t>合计</t>
  </si>
  <si>
    <t>基本支出</t>
  </si>
  <si>
    <t>项目支出</t>
  </si>
  <si>
    <t>一、一般公共服务</t>
  </si>
  <si>
    <t xml:space="preserve">    人大事务</t>
  </si>
  <si>
    <t xml:space="preserve">      行政运行</t>
  </si>
  <si>
    <t xml:space="preserve">      一般行政管理事务</t>
  </si>
  <si>
    <t xml:space="preserve">      机关服务</t>
  </si>
  <si>
    <t xml:space="preserve">      人大会议</t>
  </si>
  <si>
    <t xml:space="preserve">      人大立法</t>
  </si>
  <si>
    <t xml:space="preserve">      人大监督</t>
  </si>
  <si>
    <t xml:space="preserve">      人大代表履职能力提升</t>
  </si>
  <si>
    <t xml:space="preserve">      代表工作</t>
  </si>
  <si>
    <t xml:space="preserve">      人大信访工作</t>
  </si>
  <si>
    <t xml:space="preserve">      事业运行</t>
  </si>
  <si>
    <t xml:space="preserve">      其他人大事务支出</t>
  </si>
  <si>
    <t xml:space="preserve">    政协事务</t>
  </si>
  <si>
    <t xml:space="preserve">      政协会议</t>
  </si>
  <si>
    <t xml:space="preserve">      委员视察</t>
  </si>
  <si>
    <t xml:space="preserve">      参政议政</t>
  </si>
  <si>
    <t xml:space="preserve">      其他政协事务支出</t>
  </si>
  <si>
    <t xml:space="preserve">    政府办公厅(室)及相关机构事务</t>
  </si>
  <si>
    <t xml:space="preserve">      专项服务</t>
  </si>
  <si>
    <t xml:space="preserve">      专项业务活动</t>
  </si>
  <si>
    <t xml:space="preserve">      政务公开审批</t>
  </si>
  <si>
    <t xml:space="preserve">      信访事务</t>
  </si>
  <si>
    <t xml:space="preserve">      参事事务</t>
  </si>
  <si>
    <t xml:space="preserve">      其他政府办公厅（室）及相关机构事务支出</t>
  </si>
  <si>
    <t xml:space="preserve">    发展与改革事务</t>
  </si>
  <si>
    <t xml:space="preserve">      战略规划与实施</t>
  </si>
  <si>
    <t xml:space="preserve">      日常经济运行调节</t>
  </si>
  <si>
    <t xml:space="preserve">      社会事业发展规划</t>
  </si>
  <si>
    <t xml:space="preserve">      经济体制改革研究</t>
  </si>
  <si>
    <t xml:space="preserve">      物价管理</t>
  </si>
  <si>
    <t xml:space="preserve">      应对气象变化管理事务</t>
  </si>
  <si>
    <t xml:space="preserve">      其他发展与改革事务支出</t>
  </si>
  <si>
    <t xml:space="preserve">    统计信息事务</t>
  </si>
  <si>
    <t xml:space="preserve">      信息事务</t>
  </si>
  <si>
    <t xml:space="preserve">      专项统计业务</t>
  </si>
  <si>
    <t xml:space="preserve">      统计管理</t>
  </si>
  <si>
    <t xml:space="preserve">      专项普查活动</t>
  </si>
  <si>
    <t xml:space="preserve">      统计抽样调查</t>
  </si>
  <si>
    <t xml:space="preserve">      其他统计信息事务支出</t>
  </si>
  <si>
    <t xml:space="preserve">    财政事务</t>
  </si>
  <si>
    <t xml:space="preserve">      预算改革业务</t>
  </si>
  <si>
    <t xml:space="preserve">      财政国库业务</t>
  </si>
  <si>
    <t xml:space="preserve">      财政监察</t>
  </si>
  <si>
    <t xml:space="preserve">      信息化建设</t>
  </si>
  <si>
    <t xml:space="preserve">      财政委托业务支出</t>
  </si>
  <si>
    <t xml:space="preserve">      其他财政事务支出</t>
  </si>
  <si>
    <t xml:space="preserve">    税收事务</t>
  </si>
  <si>
    <t xml:space="preserve">      税务办案</t>
  </si>
  <si>
    <t xml:space="preserve">      税务登记证及发票管理</t>
  </si>
  <si>
    <t xml:space="preserve">      代扣代收代征税款手续费</t>
  </si>
  <si>
    <t xml:space="preserve">      税务宣传</t>
  </si>
  <si>
    <t xml:space="preserve">      协税护税</t>
  </si>
  <si>
    <t xml:space="preserve">      其他税收事务支出</t>
  </si>
  <si>
    <t xml:space="preserve">    审计事务</t>
  </si>
  <si>
    <t xml:space="preserve">      审计业务</t>
  </si>
  <si>
    <t xml:space="preserve">      审计管理</t>
  </si>
  <si>
    <t xml:space="preserve">      其他审计事务支出</t>
  </si>
  <si>
    <t xml:space="preserve">    海关事务</t>
  </si>
  <si>
    <t xml:space="preserve">      收费业务</t>
  </si>
  <si>
    <t xml:space="preserve">      缉私办案</t>
  </si>
  <si>
    <t xml:space="preserve">      口岸管理</t>
  </si>
  <si>
    <t xml:space="preserve">      海关关务</t>
  </si>
  <si>
    <t xml:space="preserve">      关税征管</t>
  </si>
  <si>
    <t xml:space="preserve">      海关监管</t>
  </si>
  <si>
    <t xml:space="preserve">      检验免疫</t>
  </si>
  <si>
    <t xml:space="preserve">      其他海关事务支出</t>
  </si>
  <si>
    <t xml:space="preserve">    人力资源事务</t>
  </si>
  <si>
    <t xml:space="preserve">      政府特殊津贴</t>
  </si>
  <si>
    <t xml:space="preserve">      资助留学回国人员</t>
  </si>
  <si>
    <t xml:space="preserve">      博士后日常经费</t>
  </si>
  <si>
    <t xml:space="preserve">      引进人才费用</t>
  </si>
  <si>
    <t xml:space="preserve">      其他人力资源事务支出</t>
  </si>
  <si>
    <t xml:space="preserve">    纪检监察事务</t>
  </si>
  <si>
    <t xml:space="preserve">      大案要案查处</t>
  </si>
  <si>
    <t xml:space="preserve">      派驻派出机构</t>
  </si>
  <si>
    <t xml:space="preserve">      中央巡视</t>
  </si>
  <si>
    <t xml:space="preserve">      其他纪检监察事务支出</t>
  </si>
  <si>
    <t xml:space="preserve">    商贸事务</t>
  </si>
  <si>
    <t xml:space="preserve">      对外贸易管理</t>
  </si>
  <si>
    <t xml:space="preserve">      国际经济合作</t>
  </si>
  <si>
    <t xml:space="preserve">      外资管理</t>
  </si>
  <si>
    <t xml:space="preserve">      国内贸易管理</t>
  </si>
  <si>
    <t xml:space="preserve">      招商引资</t>
  </si>
  <si>
    <t xml:space="preserve">      其他商贸事务支出</t>
  </si>
  <si>
    <t xml:space="preserve">    知识产权事务</t>
  </si>
  <si>
    <t xml:space="preserve">      专利审批</t>
  </si>
  <si>
    <t xml:space="preserve">      国家知识产权战略</t>
  </si>
  <si>
    <t xml:space="preserve">      专利试点和产业化推进</t>
  </si>
  <si>
    <t xml:space="preserve">      专利执法</t>
  </si>
  <si>
    <t xml:space="preserve">      国际组织专项活动</t>
  </si>
  <si>
    <t xml:space="preserve">      知识产权宏观管理</t>
  </si>
  <si>
    <t xml:space="preserve">      商标管理</t>
  </si>
  <si>
    <t xml:space="preserve">      原产地地理标志管理</t>
  </si>
  <si>
    <t xml:space="preserve">      其他知识产权事务支出</t>
  </si>
  <si>
    <t xml:space="preserve">    民族事务</t>
  </si>
  <si>
    <t xml:space="preserve">      民族工作专项</t>
  </si>
  <si>
    <t xml:space="preserve">      其他民族事务支出</t>
  </si>
  <si>
    <t xml:space="preserve">    港澳台事务</t>
  </si>
  <si>
    <t xml:space="preserve">      港澳事务</t>
  </si>
  <si>
    <t xml:space="preserve">      台湾事务</t>
  </si>
  <si>
    <t xml:space="preserve">      其他港澳台事务支出</t>
  </si>
  <si>
    <t xml:space="preserve">    档案事务</t>
  </si>
  <si>
    <t xml:space="preserve">      档案馆</t>
  </si>
  <si>
    <t xml:space="preserve">      其他档案事务支出</t>
  </si>
  <si>
    <t xml:space="preserve">    民主党派及工商联事务</t>
  </si>
  <si>
    <t xml:space="preserve">      其他民主党派及工商联事务支出</t>
  </si>
  <si>
    <t xml:space="preserve">    群众团体事务</t>
  </si>
  <si>
    <t xml:space="preserve">      工会服务</t>
  </si>
  <si>
    <t xml:space="preserve">      其他群众团体事务支出</t>
  </si>
  <si>
    <t xml:space="preserve">    党委办公厅（室）及相关机构事务</t>
  </si>
  <si>
    <t xml:space="preserve">      专项业务</t>
  </si>
  <si>
    <t xml:space="preserve">      其他党委办公厅（室）及相关机构事务支出</t>
  </si>
  <si>
    <t xml:space="preserve">    组织事务</t>
  </si>
  <si>
    <t xml:space="preserve">      公务员事务</t>
  </si>
  <si>
    <t xml:space="preserve">      其他组织事务支出</t>
  </si>
  <si>
    <t xml:space="preserve">    宣传事务</t>
  </si>
  <si>
    <t xml:space="preserve">      其他宣传事务支出</t>
  </si>
  <si>
    <t xml:space="preserve">    统战事务</t>
  </si>
  <si>
    <t xml:space="preserve">      宗教事务</t>
  </si>
  <si>
    <t xml:space="preserve">      华侨事务</t>
  </si>
  <si>
    <t xml:space="preserve">      其他统战事务支出</t>
  </si>
  <si>
    <t xml:space="preserve">    对外联络事务</t>
  </si>
  <si>
    <t xml:space="preserve">      其他对外联络事务支出</t>
  </si>
  <si>
    <t xml:space="preserve">    其他共产党事务支出</t>
  </si>
  <si>
    <t xml:space="preserve">      其他共产党事务支出</t>
  </si>
  <si>
    <t xml:space="preserve">    网信事务</t>
  </si>
  <si>
    <t xml:space="preserve">      其他网信事务支出</t>
  </si>
  <si>
    <t xml:space="preserve">    市场监督管理事务</t>
  </si>
  <si>
    <t xml:space="preserve">      市场监督管理专项</t>
  </si>
  <si>
    <t xml:space="preserve">      市场监督执法</t>
  </si>
  <si>
    <t xml:space="preserve">      消费者权益保护</t>
  </si>
  <si>
    <t xml:space="preserve">      价格监督检查</t>
  </si>
  <si>
    <t xml:space="preserve">      市场监督管理技术支持</t>
  </si>
  <si>
    <t xml:space="preserve">      认证认可监督管理</t>
  </si>
  <si>
    <t xml:space="preserve">      标准化管理</t>
  </si>
  <si>
    <t xml:space="preserve">      药品事务</t>
  </si>
  <si>
    <t xml:space="preserve">      医疗器械事务</t>
  </si>
  <si>
    <t xml:space="preserve">      化妆品事务</t>
  </si>
  <si>
    <t xml:space="preserve">      其他市场监督管理事务</t>
  </si>
  <si>
    <t xml:space="preserve">    其他一般公共服务支出</t>
  </si>
  <si>
    <t xml:space="preserve">      国家赔偿费用支出</t>
  </si>
  <si>
    <t xml:space="preserve">      其他一般公共服务支出</t>
  </si>
  <si>
    <t>二、外交支出</t>
  </si>
  <si>
    <t xml:space="preserve">    对外合作与交流</t>
  </si>
  <si>
    <t xml:space="preserve">    其他外交支出</t>
  </si>
  <si>
    <t>三、国防支出</t>
  </si>
  <si>
    <t xml:space="preserve">    国防动员</t>
  </si>
  <si>
    <t xml:space="preserve">      兵役征集</t>
  </si>
  <si>
    <t xml:space="preserve">      经济动员</t>
  </si>
  <si>
    <t xml:space="preserve">      人民防空</t>
  </si>
  <si>
    <t xml:space="preserve">      交通战备</t>
  </si>
  <si>
    <t xml:space="preserve">      国防教育</t>
  </si>
  <si>
    <t xml:space="preserve">      预备役部队</t>
  </si>
  <si>
    <t xml:space="preserve">      民兵</t>
  </si>
  <si>
    <t xml:space="preserve">      边海防</t>
  </si>
  <si>
    <t xml:space="preserve">      其他国防动员支出</t>
  </si>
  <si>
    <t xml:space="preserve">    其他国防支出</t>
  </si>
  <si>
    <t>四、公共安全支出</t>
  </si>
  <si>
    <t xml:space="preserve">    武装警察部队</t>
  </si>
  <si>
    <t xml:space="preserve">      武装警察部队</t>
  </si>
  <si>
    <t xml:space="preserve">      其他武装警察部队支出</t>
  </si>
  <si>
    <t xml:space="preserve">    公安</t>
  </si>
  <si>
    <t xml:space="preserve">      执法办案</t>
  </si>
  <si>
    <t xml:space="preserve">      特别业务</t>
  </si>
  <si>
    <t xml:space="preserve">      其他公安支出</t>
  </si>
  <si>
    <t xml:space="preserve">    国家安全</t>
  </si>
  <si>
    <t xml:space="preserve">      安全业务</t>
  </si>
  <si>
    <t xml:space="preserve">      其他国家安全支出</t>
  </si>
  <si>
    <t xml:space="preserve">    检察</t>
  </si>
  <si>
    <t xml:space="preserve">      “两房”建设</t>
  </si>
  <si>
    <t xml:space="preserve">      检查监督</t>
  </si>
  <si>
    <t xml:space="preserve">      其他检察支出</t>
  </si>
  <si>
    <t xml:space="preserve">    法院</t>
  </si>
  <si>
    <t xml:space="preserve">      案件审判</t>
  </si>
  <si>
    <t xml:space="preserve">      案件执行</t>
  </si>
  <si>
    <t xml:space="preserve">      “两庭”建设</t>
  </si>
  <si>
    <t xml:space="preserve">      其他法院支出</t>
  </si>
  <si>
    <t xml:space="preserve">    司法</t>
  </si>
  <si>
    <t xml:space="preserve">      基层司法业务</t>
  </si>
  <si>
    <t xml:space="preserve">      普法宣传</t>
  </si>
  <si>
    <t xml:space="preserve">      律师公证管理</t>
  </si>
  <si>
    <t xml:space="preserve">      法律援助</t>
  </si>
  <si>
    <t xml:space="preserve">      国家统一法律职业资格考试</t>
  </si>
  <si>
    <t xml:space="preserve">      仲裁</t>
  </si>
  <si>
    <t xml:space="preserve">      社区矫正</t>
  </si>
  <si>
    <t xml:space="preserve">      司法鉴定</t>
  </si>
  <si>
    <t xml:space="preserve">      法制建设</t>
  </si>
  <si>
    <t xml:space="preserve">      其他司法支出</t>
  </si>
  <si>
    <t xml:space="preserve">    监狱</t>
  </si>
  <si>
    <t xml:space="preserve">      犯人生活</t>
  </si>
  <si>
    <t xml:space="preserve">      犯人改造</t>
  </si>
  <si>
    <t xml:space="preserve">      狱政设施建设</t>
  </si>
  <si>
    <t xml:space="preserve">      其他监狱支出</t>
  </si>
  <si>
    <t xml:space="preserve">    强制隔离戒毒</t>
  </si>
  <si>
    <t xml:space="preserve">      强制隔离戒毒人员生活</t>
  </si>
  <si>
    <t xml:space="preserve">      强制隔离戒毒人员教育</t>
  </si>
  <si>
    <t xml:space="preserve">      所政设施建设</t>
  </si>
  <si>
    <t xml:space="preserve">      其他强制隔离戒毒支出</t>
  </si>
  <si>
    <t xml:space="preserve">    国家保密</t>
  </si>
  <si>
    <t xml:space="preserve">      保密技术</t>
  </si>
  <si>
    <t xml:space="preserve">      保密管理</t>
  </si>
  <si>
    <t xml:space="preserve">      其他国家保密支出</t>
  </si>
  <si>
    <t xml:space="preserve">    缉私警察</t>
  </si>
  <si>
    <t xml:space="preserve">      缉私业务</t>
  </si>
  <si>
    <t xml:space="preserve">      其他缉私警察支出</t>
  </si>
  <si>
    <t xml:space="preserve">    其他公共安全支出</t>
  </si>
  <si>
    <t xml:space="preserve">      其他公共安全支出</t>
  </si>
  <si>
    <t>五、教育支出</t>
  </si>
  <si>
    <t xml:space="preserve">    教育管理事务</t>
  </si>
  <si>
    <t xml:space="preserve">      其他教育管理事务支出</t>
  </si>
  <si>
    <t xml:space="preserve">    普通教育</t>
  </si>
  <si>
    <t xml:space="preserve">      学前教育</t>
  </si>
  <si>
    <t xml:space="preserve">      小学教育</t>
  </si>
  <si>
    <t xml:space="preserve">      初中教育</t>
  </si>
  <si>
    <t xml:space="preserve">      高中教育</t>
  </si>
  <si>
    <t xml:space="preserve">      高等教育</t>
  </si>
  <si>
    <t xml:space="preserve">      化解农村义务教育债务支出</t>
  </si>
  <si>
    <t xml:space="preserve">      化解普通高中债务支出</t>
  </si>
  <si>
    <t xml:space="preserve">      其他普通教育支出</t>
  </si>
  <si>
    <t xml:space="preserve">    职业教育</t>
  </si>
  <si>
    <t xml:space="preserve">      初等职业教育</t>
  </si>
  <si>
    <t xml:space="preserve">      中专教育</t>
  </si>
  <si>
    <t xml:space="preserve">      技校教育</t>
  </si>
  <si>
    <t xml:space="preserve">      职业高中教育</t>
  </si>
  <si>
    <t xml:space="preserve">      高等职业教育</t>
  </si>
  <si>
    <t xml:space="preserve">      其他职业教育支出</t>
  </si>
  <si>
    <t xml:space="preserve">    成人教育</t>
  </si>
  <si>
    <t xml:space="preserve">      成人初等教育</t>
  </si>
  <si>
    <t xml:space="preserve">      成人中等教育</t>
  </si>
  <si>
    <t xml:space="preserve">      成人高等教育</t>
  </si>
  <si>
    <t xml:space="preserve">      成人广播电视教育</t>
  </si>
  <si>
    <t xml:space="preserve">      其他成人教育支出</t>
  </si>
  <si>
    <t xml:space="preserve">    广播电视教育</t>
  </si>
  <si>
    <t xml:space="preserve">      广播电视学校</t>
  </si>
  <si>
    <t xml:space="preserve">      教育电视台</t>
  </si>
  <si>
    <t xml:space="preserve">      其他广播电视教育支出</t>
  </si>
  <si>
    <t xml:space="preserve">    留学教育</t>
  </si>
  <si>
    <t xml:space="preserve">      出国留学教育</t>
  </si>
  <si>
    <t xml:space="preserve">      来华留学教育</t>
  </si>
  <si>
    <t xml:space="preserve">      其他留学教育支出</t>
  </si>
  <si>
    <t xml:space="preserve">    特殊教育</t>
  </si>
  <si>
    <t xml:space="preserve">      特殊学校教育</t>
  </si>
  <si>
    <t xml:space="preserve">      工读学校教育</t>
  </si>
  <si>
    <t xml:space="preserve">      其他特殊教育支出</t>
  </si>
  <si>
    <t xml:space="preserve">    进修及培训</t>
  </si>
  <si>
    <t xml:space="preserve">      教师进修</t>
  </si>
  <si>
    <t xml:space="preserve">      干部教育</t>
  </si>
  <si>
    <t xml:space="preserve">      培训支出</t>
  </si>
  <si>
    <t xml:space="preserve">      退役士兵能力提升</t>
  </si>
  <si>
    <t xml:space="preserve">      其他进修及培训</t>
  </si>
  <si>
    <t xml:space="preserve">    教育费附加安排的支出</t>
  </si>
  <si>
    <t xml:space="preserve">      农村中小学校舍建设</t>
  </si>
  <si>
    <t xml:space="preserve">      农村中小学教学设施</t>
  </si>
  <si>
    <t xml:space="preserve">      城市中小学校舍建设</t>
  </si>
  <si>
    <t xml:space="preserve">      城市中小学教学设施</t>
  </si>
  <si>
    <t xml:space="preserve">      中等职业学校教学设施</t>
  </si>
  <si>
    <t xml:space="preserve">      其他教育费附加安排的支出</t>
  </si>
  <si>
    <t xml:space="preserve">    其他教育支出</t>
  </si>
  <si>
    <t>六、科学技术支出</t>
  </si>
  <si>
    <t xml:space="preserve">    科学技术管理事务</t>
  </si>
  <si>
    <t xml:space="preserve">      其他科学技术管理事务支出</t>
  </si>
  <si>
    <t xml:space="preserve">    基础研究</t>
  </si>
  <si>
    <t xml:space="preserve">      机构运行</t>
  </si>
  <si>
    <t xml:space="preserve">      重点基础研究规划</t>
  </si>
  <si>
    <t xml:space="preserve">      自然科学基金</t>
  </si>
  <si>
    <t xml:space="preserve">      重点实验室及相关设施</t>
  </si>
  <si>
    <t xml:space="preserve">      重大科学工程</t>
  </si>
  <si>
    <t xml:space="preserve">      专项基础科研</t>
  </si>
  <si>
    <t xml:space="preserve">      专项技术基础</t>
  </si>
  <si>
    <t xml:space="preserve">      其他基础研究支出</t>
  </si>
  <si>
    <t xml:space="preserve">    应用研究</t>
  </si>
  <si>
    <t xml:space="preserve">      社会公益研究</t>
  </si>
  <si>
    <t xml:space="preserve">      高技术研究</t>
  </si>
  <si>
    <t xml:space="preserve">      专项科研试制</t>
  </si>
  <si>
    <t xml:space="preserve">      其他应用研究支出</t>
  </si>
  <si>
    <t xml:space="preserve">    技术研究与开发</t>
  </si>
  <si>
    <t xml:space="preserve">      应用技术研究与开发</t>
  </si>
  <si>
    <t xml:space="preserve">      产业技术研究与开发</t>
  </si>
  <si>
    <t xml:space="preserve">      科技成果转化与扩散</t>
  </si>
  <si>
    <t xml:space="preserve">      其他技术研究与开发支出</t>
  </si>
  <si>
    <t xml:space="preserve">    科技条件与服务</t>
  </si>
  <si>
    <t xml:space="preserve">      技术创新服务体系</t>
  </si>
  <si>
    <t xml:space="preserve">      科技条件专项</t>
  </si>
  <si>
    <t xml:space="preserve">      其他科技条件与服务支出</t>
  </si>
  <si>
    <t xml:space="preserve">    社会科学</t>
  </si>
  <si>
    <t xml:space="preserve">      社会科学研究机构</t>
  </si>
  <si>
    <t xml:space="preserve">      社会科学研究</t>
  </si>
  <si>
    <t xml:space="preserve">      社科基金支出</t>
  </si>
  <si>
    <t xml:space="preserve">      其他社会科学支出</t>
  </si>
  <si>
    <t xml:space="preserve">    科学技术普及</t>
  </si>
  <si>
    <t xml:space="preserve">      科普活动</t>
  </si>
  <si>
    <t xml:space="preserve">      青少年科技活动</t>
  </si>
  <si>
    <t xml:space="preserve">      学术交流活动</t>
  </si>
  <si>
    <t xml:space="preserve">      科技馆站</t>
  </si>
  <si>
    <t xml:space="preserve">      其他科学技术普及支出</t>
  </si>
  <si>
    <t xml:space="preserve">    科技交流与合作</t>
  </si>
  <si>
    <t xml:space="preserve">      国际交流与合作</t>
  </si>
  <si>
    <t xml:space="preserve">      重大科技合作项目</t>
  </si>
  <si>
    <t xml:space="preserve">      其他科技交流与合作支出</t>
  </si>
  <si>
    <t xml:space="preserve">    科技重大项目</t>
  </si>
  <si>
    <t xml:space="preserve">      科技重大专项</t>
  </si>
  <si>
    <t xml:space="preserve">      重点研发计划</t>
  </si>
  <si>
    <t xml:space="preserve">    其他科学技术支出</t>
  </si>
  <si>
    <t xml:space="preserve">      科技奖励</t>
  </si>
  <si>
    <t xml:space="preserve">      核应急</t>
  </si>
  <si>
    <t xml:space="preserve">      转制科研机构</t>
  </si>
  <si>
    <t xml:space="preserve">      其他科学技术支出</t>
  </si>
  <si>
    <t>七、文化旅游体育与传媒支出</t>
  </si>
  <si>
    <t xml:space="preserve">    文化和旅游</t>
  </si>
  <si>
    <t xml:space="preserve">      图书馆</t>
  </si>
  <si>
    <t xml:space="preserve">      文化展示及纪念机构</t>
  </si>
  <si>
    <t xml:space="preserve">      艺术表演场所</t>
  </si>
  <si>
    <t xml:space="preserve">      艺术表演团体</t>
  </si>
  <si>
    <t xml:space="preserve">      文化活动</t>
  </si>
  <si>
    <t xml:space="preserve">      群众文化</t>
  </si>
  <si>
    <t xml:space="preserve">      文化和旅游交流与合作</t>
  </si>
  <si>
    <t xml:space="preserve">      文化创作与保护</t>
  </si>
  <si>
    <t xml:space="preserve">      文化和旅游市场管理</t>
  </si>
  <si>
    <t xml:space="preserve">      旅游宣传</t>
  </si>
  <si>
    <t xml:space="preserve">      旅游行业业务管理</t>
  </si>
  <si>
    <t xml:space="preserve">      其他文化和旅游支出</t>
  </si>
  <si>
    <t xml:space="preserve">    文物</t>
  </si>
  <si>
    <t xml:space="preserve">      文物保护</t>
  </si>
  <si>
    <t xml:space="preserve">      博物馆</t>
  </si>
  <si>
    <t xml:space="preserve">      历史名城与古迹</t>
  </si>
  <si>
    <t xml:space="preserve">      其他文物支出</t>
  </si>
  <si>
    <t xml:space="preserve">    体育</t>
  </si>
  <si>
    <t xml:space="preserve">      运动项目管理</t>
  </si>
  <si>
    <t xml:space="preserve">      体育竞赛</t>
  </si>
  <si>
    <t xml:space="preserve">      体育训练</t>
  </si>
  <si>
    <t xml:space="preserve">      体育场馆</t>
  </si>
  <si>
    <t xml:space="preserve">      群众体育</t>
  </si>
  <si>
    <t xml:space="preserve">      体育交流与合作</t>
  </si>
  <si>
    <t xml:space="preserve">      其他体育支出</t>
  </si>
  <si>
    <t xml:space="preserve">    新闻出版电影</t>
  </si>
  <si>
    <t xml:space="preserve">      一般行政管理实务</t>
  </si>
  <si>
    <t xml:space="preserve">      新闻通讯</t>
  </si>
  <si>
    <t xml:space="preserve">      出版发行</t>
  </si>
  <si>
    <t xml:space="preserve">      版权管理</t>
  </si>
  <si>
    <t xml:space="preserve">      电影</t>
  </si>
  <si>
    <t xml:space="preserve">      其他新闻出版电影支出</t>
  </si>
  <si>
    <t xml:space="preserve">    广播电视</t>
  </si>
  <si>
    <t xml:space="preserve">      广播</t>
  </si>
  <si>
    <t xml:space="preserve">      电视</t>
  </si>
  <si>
    <t xml:space="preserve">      其他广播电视支出</t>
  </si>
  <si>
    <t xml:space="preserve">    其他文化体育与传媒支出</t>
  </si>
  <si>
    <t xml:space="preserve">      宣传文化发展专项支出</t>
  </si>
  <si>
    <t xml:space="preserve">      文化产业发展专项支出</t>
  </si>
  <si>
    <t xml:space="preserve">      其他文化体育与传媒支出</t>
  </si>
  <si>
    <t>八、社会保障和就业支出</t>
  </si>
  <si>
    <t xml:space="preserve">    人力资源和社会保障管理事务</t>
  </si>
  <si>
    <t xml:space="preserve">      综合业务管理</t>
  </si>
  <si>
    <t xml:space="preserve">      劳动保障监察</t>
  </si>
  <si>
    <t xml:space="preserve">      就业管理事务</t>
  </si>
  <si>
    <t xml:space="preserve">      社会保险业务管理事务</t>
  </si>
  <si>
    <t xml:space="preserve">      社会保险经办机构</t>
  </si>
  <si>
    <t xml:space="preserve">      劳动关系和维权</t>
  </si>
  <si>
    <t xml:space="preserve">      公共就业服务和职业技能鉴定机构</t>
  </si>
  <si>
    <t xml:space="preserve">      劳动人事争议调解仲裁</t>
  </si>
  <si>
    <t xml:space="preserve">      其他人力资源和社会保障管理事务支出</t>
  </si>
  <si>
    <t xml:space="preserve">    民政管理事务</t>
  </si>
  <si>
    <t xml:space="preserve">      民间组织管理</t>
  </si>
  <si>
    <t xml:space="preserve">      行政区划和地名管理</t>
  </si>
  <si>
    <t xml:space="preserve">      基层政权和社区建设</t>
  </si>
  <si>
    <t xml:space="preserve">      其他民政管理事务支出</t>
  </si>
  <si>
    <t xml:space="preserve">    补充全国社会保障基金</t>
  </si>
  <si>
    <t xml:space="preserve">      用一般公共预算补充基金</t>
  </si>
  <si>
    <t xml:space="preserve">    行政事业单位离退休</t>
  </si>
  <si>
    <t xml:space="preserve">      归口管理的行政单位离退休</t>
  </si>
  <si>
    <t xml:space="preserve">      事业单位离退休</t>
  </si>
  <si>
    <t xml:space="preserve">      离退休人员管理机构</t>
  </si>
  <si>
    <t xml:space="preserve">      未归口管理的行政单位离退休</t>
  </si>
  <si>
    <t xml:space="preserve">      机关事业单位基本养老保险缴费支出</t>
  </si>
  <si>
    <t xml:space="preserve">      机关事业单位职业年金缴费支出</t>
  </si>
  <si>
    <t xml:space="preserve">      对机关事业单位基本养老保险基金的补助</t>
  </si>
  <si>
    <t xml:space="preserve">      其他行政事业单位离退休支出</t>
  </si>
  <si>
    <t xml:space="preserve">    企业改革补助</t>
  </si>
  <si>
    <t xml:space="preserve">      企业关闭破产补助</t>
  </si>
  <si>
    <t xml:space="preserve">      厂办大集体改革补助</t>
  </si>
  <si>
    <t xml:space="preserve">      其他企业改革发展补助</t>
  </si>
  <si>
    <t xml:space="preserve">    就业补助</t>
  </si>
  <si>
    <t xml:space="preserve">      就业创业服务补贴</t>
  </si>
  <si>
    <t xml:space="preserve">      职业培训补贴</t>
  </si>
  <si>
    <t xml:space="preserve">      社会保险补贴</t>
  </si>
  <si>
    <t xml:space="preserve">      公益性岗位补贴</t>
  </si>
  <si>
    <t xml:space="preserve">      职业技能鉴定补贴</t>
  </si>
  <si>
    <t xml:space="preserve">      就业见习补贴</t>
  </si>
  <si>
    <t xml:space="preserve">      高技能人才培养补助</t>
  </si>
  <si>
    <t xml:space="preserve">      求职创业补贴</t>
  </si>
  <si>
    <t xml:space="preserve">      其他就业补助支出</t>
  </si>
  <si>
    <t xml:space="preserve">    抚恤</t>
  </si>
  <si>
    <t xml:space="preserve">      死亡抚恤</t>
  </si>
  <si>
    <t xml:space="preserve">      伤残抚恤</t>
  </si>
  <si>
    <t xml:space="preserve">      在乡复员、退伍军人生活补助</t>
  </si>
  <si>
    <t xml:space="preserve">      优抚事业单位支出</t>
  </si>
  <si>
    <t xml:space="preserve">      义务兵优待</t>
  </si>
  <si>
    <t xml:space="preserve">      农村籍退役士兵老年生活补助</t>
  </si>
  <si>
    <t xml:space="preserve">      其他优抚支出</t>
  </si>
  <si>
    <t xml:space="preserve">    退役安置</t>
  </si>
  <si>
    <t xml:space="preserve">      退役士兵安置</t>
  </si>
  <si>
    <t xml:space="preserve">      军队移交政府的离退休人员安置</t>
  </si>
  <si>
    <t xml:space="preserve">      军队移交政府离退休干部管理机构</t>
  </si>
  <si>
    <t xml:space="preserve">      退役士兵管理教育</t>
  </si>
  <si>
    <t xml:space="preserve">      军队转业干部安置</t>
  </si>
  <si>
    <t xml:space="preserve">      其他退役安置支出</t>
  </si>
  <si>
    <t xml:space="preserve">    社会福利</t>
  </si>
  <si>
    <t xml:space="preserve">      儿童福利</t>
  </si>
  <si>
    <t xml:space="preserve">      老年福利</t>
  </si>
  <si>
    <t xml:space="preserve">      假肢矫形</t>
  </si>
  <si>
    <t xml:space="preserve">      殡葬</t>
  </si>
  <si>
    <t xml:space="preserve">      社会福利事业单位</t>
  </si>
  <si>
    <t xml:space="preserve">      其他社会福利支出</t>
  </si>
  <si>
    <t xml:space="preserve">    残疾人事业</t>
  </si>
  <si>
    <t xml:space="preserve">      残疾人康复</t>
  </si>
  <si>
    <t xml:space="preserve">      残疾人就业和扶贫</t>
  </si>
  <si>
    <t xml:space="preserve">      残疾人体育</t>
  </si>
  <si>
    <t xml:space="preserve">      残疾人生活和护理补贴</t>
  </si>
  <si>
    <t xml:space="preserve">      其他残疾人事业支出</t>
  </si>
  <si>
    <t xml:space="preserve">    红十字事业</t>
  </si>
  <si>
    <t xml:space="preserve">      其他红十字事业支出</t>
  </si>
  <si>
    <t xml:space="preserve">    最低生活保障</t>
  </si>
  <si>
    <t xml:space="preserve">      城市最低生活保障金支出</t>
  </si>
  <si>
    <t xml:space="preserve">      农村最低生活保障金支出</t>
  </si>
  <si>
    <t xml:space="preserve">    临时救助</t>
  </si>
  <si>
    <t xml:space="preserve">      临时救助支出</t>
  </si>
  <si>
    <t xml:space="preserve">      流浪乞讨人员救助支出</t>
  </si>
  <si>
    <t xml:space="preserve">    特困人员救助供养</t>
  </si>
  <si>
    <t xml:space="preserve">      城市特困人员救助供养支出</t>
  </si>
  <si>
    <t xml:space="preserve">      农村特困人员救助供养支出</t>
  </si>
  <si>
    <t xml:space="preserve">    补充道路交通事故社会救助基金</t>
  </si>
  <si>
    <t xml:space="preserve">      交强险增值税补助基金支出</t>
  </si>
  <si>
    <t xml:space="preserve">      交强险罚款收入补助基金支出</t>
  </si>
  <si>
    <t xml:space="preserve">    其他生活救助</t>
  </si>
  <si>
    <t xml:space="preserve">      其他城市生活救助</t>
  </si>
  <si>
    <t xml:space="preserve">      其他农村生活救助</t>
  </si>
  <si>
    <t xml:space="preserve">    财政对基本养老保险基金的补助</t>
  </si>
  <si>
    <t xml:space="preserve">      财政对企业职工基本养老保险基金的补助</t>
  </si>
  <si>
    <t xml:space="preserve">      财政对城乡居民基本养老保险基金的补助</t>
  </si>
  <si>
    <t xml:space="preserve">      财政对其他基本养老保险基金的补助</t>
  </si>
  <si>
    <t xml:space="preserve">    财政对其他社会保险基金的补助</t>
  </si>
  <si>
    <t xml:space="preserve">      财政对失业保险基金的补助</t>
  </si>
  <si>
    <t xml:space="preserve">      财政对工伤保险基金的补助</t>
  </si>
  <si>
    <t xml:space="preserve">      财政对生育保险基金的补助</t>
  </si>
  <si>
    <t xml:space="preserve">      其他财政对社会保险基金的补助</t>
  </si>
  <si>
    <t xml:space="preserve">    退役军人管理事务</t>
  </si>
  <si>
    <t xml:space="preserve">      拥军优属</t>
  </si>
  <si>
    <t xml:space="preserve">      部队供应</t>
  </si>
  <si>
    <t xml:space="preserve">      其他退役军人事务管理支出</t>
  </si>
  <si>
    <t xml:space="preserve">    其他社会保障和就业支出</t>
  </si>
  <si>
    <t>九、卫生健康支出</t>
  </si>
  <si>
    <t xml:space="preserve">    卫生健康管理事务</t>
  </si>
  <si>
    <t xml:space="preserve">      其他卫生健康管理事务支出</t>
  </si>
  <si>
    <t xml:space="preserve">    公立医院</t>
  </si>
  <si>
    <t xml:space="preserve">      综合医院</t>
  </si>
  <si>
    <t xml:space="preserve">      中医（民族）医院</t>
  </si>
  <si>
    <t xml:space="preserve">      传染病医院</t>
  </si>
  <si>
    <t xml:space="preserve">      职业病防治医院</t>
  </si>
  <si>
    <t xml:space="preserve">      精神病医院</t>
  </si>
  <si>
    <t xml:space="preserve">      妇产医院</t>
  </si>
  <si>
    <t xml:space="preserve">      儿童医院</t>
  </si>
  <si>
    <t xml:space="preserve">      其他专科医院</t>
  </si>
  <si>
    <t xml:space="preserve">      福利医院</t>
  </si>
  <si>
    <t xml:space="preserve">      行业医院</t>
  </si>
  <si>
    <t xml:space="preserve">      处理医疗欠费</t>
  </si>
  <si>
    <t xml:space="preserve">      其他公立医院支出</t>
  </si>
  <si>
    <t xml:space="preserve">    基层医疗卫生机构</t>
  </si>
  <si>
    <t xml:space="preserve">      城市社区卫生机构</t>
  </si>
  <si>
    <t xml:space="preserve">      乡镇卫生院</t>
  </si>
  <si>
    <t xml:space="preserve">      其他基层医疗卫生机构支出</t>
  </si>
  <si>
    <t xml:space="preserve">    公共卫生</t>
  </si>
  <si>
    <t xml:space="preserve">      疾病预防控制机构</t>
  </si>
  <si>
    <t xml:space="preserve">      卫生监督机构</t>
  </si>
  <si>
    <t xml:space="preserve">      妇幼保健机构</t>
  </si>
  <si>
    <t xml:space="preserve">      精神卫生机构</t>
  </si>
  <si>
    <t xml:space="preserve">      应急救治机构</t>
  </si>
  <si>
    <t xml:space="preserve">      采供血机构</t>
  </si>
  <si>
    <t xml:space="preserve">      其他专业公共卫生机构</t>
  </si>
  <si>
    <t xml:space="preserve">      基本公共卫生服务</t>
  </si>
  <si>
    <t xml:space="preserve">      重大公共卫生专项</t>
  </si>
  <si>
    <t xml:space="preserve">      突发公共卫生事件应急处理</t>
  </si>
  <si>
    <t xml:space="preserve">      其他公共卫生支出</t>
  </si>
  <si>
    <t xml:space="preserve">    中医药</t>
  </si>
  <si>
    <t xml:space="preserve">      中医（民族医）药专项</t>
  </si>
  <si>
    <t xml:space="preserve">      其他中医药支出</t>
  </si>
  <si>
    <t xml:space="preserve">    计划生育事务</t>
  </si>
  <si>
    <t xml:space="preserve">      计划生育机构</t>
  </si>
  <si>
    <t xml:space="preserve">      计划生育服务</t>
  </si>
  <si>
    <t xml:space="preserve">      其他计划生育事务支出</t>
  </si>
  <si>
    <t xml:space="preserve">    行政事业单位医疗</t>
  </si>
  <si>
    <t xml:space="preserve">      行政单位医疗</t>
  </si>
  <si>
    <t xml:space="preserve">      事业单位医疗</t>
  </si>
  <si>
    <t xml:space="preserve">      公务员医疗补助</t>
  </si>
  <si>
    <t xml:space="preserve">      其他行政事业单位医疗支出</t>
  </si>
  <si>
    <t xml:space="preserve">    财政对基本医疗保险基金的补助</t>
  </si>
  <si>
    <t xml:space="preserve">      财政对职工基本医疗保险基金的补助</t>
  </si>
  <si>
    <t xml:space="preserve">      财政对城乡居民基本医疗保险基金的补助</t>
  </si>
  <si>
    <t xml:space="preserve">      财政对其他基本医疗保险基金的补助</t>
  </si>
  <si>
    <t xml:space="preserve">    医疗救助</t>
  </si>
  <si>
    <t xml:space="preserve">      城乡医疗救助</t>
  </si>
  <si>
    <t xml:space="preserve">      疾病应急救助</t>
  </si>
  <si>
    <t xml:space="preserve">      其他医疗救助支出</t>
  </si>
  <si>
    <t xml:space="preserve">    优抚对象医疗</t>
  </si>
  <si>
    <t xml:space="preserve">      优抚对象医疗补助</t>
  </si>
  <si>
    <t xml:space="preserve">      其他优抚对象医疗支出</t>
  </si>
  <si>
    <t xml:space="preserve">    医疗保障管理事务</t>
  </si>
  <si>
    <t xml:space="preserve">      医疗保障政策管理</t>
  </si>
  <si>
    <t xml:space="preserve">      医疗保障经办事务</t>
  </si>
  <si>
    <t xml:space="preserve">      其他医疗保障管理事务支出</t>
  </si>
  <si>
    <t xml:space="preserve">    老龄卫生健康服务</t>
  </si>
  <si>
    <t xml:space="preserve">      老龄卫生健康服务</t>
  </si>
  <si>
    <t xml:space="preserve">    其他卫生健康支出</t>
  </si>
  <si>
    <t xml:space="preserve">      其他卫生健康支出</t>
  </si>
  <si>
    <t>十、节能环保支出</t>
  </si>
  <si>
    <t xml:space="preserve">    环境保护管理事务</t>
  </si>
  <si>
    <t xml:space="preserve">      生态环境保护宣传</t>
  </si>
  <si>
    <t xml:space="preserve">      环境保护法规、规划及标准</t>
  </si>
  <si>
    <t xml:space="preserve">      生态环境国际合作及履约</t>
  </si>
  <si>
    <t xml:space="preserve">      生态环境保护行政许可</t>
  </si>
  <si>
    <t xml:space="preserve">      其他环境保护管理事务支出</t>
  </si>
  <si>
    <t xml:space="preserve">    环境监测与监察</t>
  </si>
  <si>
    <t xml:space="preserve">      建设项目环评审查与监督</t>
  </si>
  <si>
    <t xml:space="preserve">      核与辐射安全监督</t>
  </si>
  <si>
    <t xml:space="preserve">      其他环境监测与监察支出</t>
  </si>
  <si>
    <t xml:space="preserve">    污染防治</t>
  </si>
  <si>
    <t xml:space="preserve">      大气</t>
  </si>
  <si>
    <t xml:space="preserve">      水体</t>
  </si>
  <si>
    <t xml:space="preserve">      噪声</t>
  </si>
  <si>
    <t xml:space="preserve">      固体废弃物与化学品</t>
  </si>
  <si>
    <t xml:space="preserve">      放射源和放射性废物监管</t>
  </si>
  <si>
    <t xml:space="preserve">      辐射</t>
  </si>
  <si>
    <t xml:space="preserve">      其他污染防治支出</t>
  </si>
  <si>
    <t xml:space="preserve">    自然生态保护</t>
  </si>
  <si>
    <t xml:space="preserve">      生态保护</t>
  </si>
  <si>
    <t xml:space="preserve">      农村环境保护</t>
  </si>
  <si>
    <t xml:space="preserve">      自然保护区</t>
  </si>
  <si>
    <t xml:space="preserve">      生物及物种资源保护</t>
  </si>
  <si>
    <t xml:space="preserve">      其他自然生态保护支出</t>
  </si>
  <si>
    <t xml:space="preserve">    天然林保护</t>
  </si>
  <si>
    <t xml:space="preserve">      森林管护</t>
  </si>
  <si>
    <t xml:space="preserve">      社会保险补助</t>
  </si>
  <si>
    <t xml:space="preserve">      政策性社会性支出补助</t>
  </si>
  <si>
    <t xml:space="preserve">      天然林保护工程建设</t>
  </si>
  <si>
    <t xml:space="preserve">      停伐补助</t>
  </si>
  <si>
    <t xml:space="preserve">      其他天然林保护支出</t>
  </si>
  <si>
    <t xml:space="preserve">    退耕还林</t>
  </si>
  <si>
    <t xml:space="preserve">      退耕现金</t>
  </si>
  <si>
    <t xml:space="preserve">      退耕还林粮食折现补贴</t>
  </si>
  <si>
    <t xml:space="preserve">      退耕还林粮食费用补贴</t>
  </si>
  <si>
    <t xml:space="preserve">      退耕还林工程建设</t>
  </si>
  <si>
    <t xml:space="preserve">      其他退耕还林支出</t>
  </si>
  <si>
    <t xml:space="preserve">    风沙荒漠治理</t>
  </si>
  <si>
    <t xml:space="preserve">      京津风沙源治理工程建设</t>
  </si>
  <si>
    <t xml:space="preserve">      其他风沙荒漠治理支出</t>
  </si>
  <si>
    <t xml:space="preserve">    退牧还草</t>
  </si>
  <si>
    <t xml:space="preserve">      退牧还草工程建设</t>
  </si>
  <si>
    <t xml:space="preserve">      其他退牧还草支出</t>
  </si>
  <si>
    <t xml:space="preserve">    已垦草原退耕还草</t>
  </si>
  <si>
    <t xml:space="preserve">    能源节约利用</t>
  </si>
  <si>
    <t xml:space="preserve">    污染减排</t>
  </si>
  <si>
    <t xml:space="preserve">      生态环境监测与信息</t>
  </si>
  <si>
    <t xml:space="preserve">      生态环境执法监察</t>
  </si>
  <si>
    <t xml:space="preserve">      减排专项支出</t>
  </si>
  <si>
    <t xml:space="preserve">      清洁生产专项支出</t>
  </si>
  <si>
    <t xml:space="preserve">      其他污染减排支出</t>
  </si>
  <si>
    <t xml:space="preserve">    可再生能源</t>
  </si>
  <si>
    <t xml:space="preserve">    循环经济</t>
  </si>
  <si>
    <t xml:space="preserve">    能源管理事务</t>
  </si>
  <si>
    <t xml:space="preserve">      能源预测预警</t>
  </si>
  <si>
    <t xml:space="preserve">      能源战略规划与实施</t>
  </si>
  <si>
    <t xml:space="preserve">      能源科技装备</t>
  </si>
  <si>
    <t xml:space="preserve">      能源行业管理</t>
  </si>
  <si>
    <t xml:space="preserve">      能源管理</t>
  </si>
  <si>
    <t xml:space="preserve">      石油储备发展管理</t>
  </si>
  <si>
    <t xml:space="preserve">      能源调查</t>
  </si>
  <si>
    <t xml:space="preserve">      农村电网建设</t>
  </si>
  <si>
    <t xml:space="preserve">      其他能源管理事务支出</t>
  </si>
  <si>
    <t xml:space="preserve">    其他节能环保支出</t>
  </si>
  <si>
    <t>十一、城乡社区支出</t>
  </si>
  <si>
    <t xml:space="preserve">    城乡社区管理事务</t>
  </si>
  <si>
    <t xml:space="preserve">      城管执法</t>
  </si>
  <si>
    <t xml:space="preserve">      工程建设国家标准规范编制与监管</t>
  </si>
  <si>
    <t xml:space="preserve">      工程建设管理</t>
  </si>
  <si>
    <t xml:space="preserve">      市政公用行业市场监管</t>
  </si>
  <si>
    <t xml:space="preserve">      住宅建设与房地产市场监管</t>
  </si>
  <si>
    <t xml:space="preserve">      执业资格注册、资质审查</t>
  </si>
  <si>
    <t xml:space="preserve">      其他城乡社区管理事务支出</t>
  </si>
  <si>
    <t xml:space="preserve">    城乡社区规划与管理</t>
  </si>
  <si>
    <t xml:space="preserve">    城乡社区公共设施</t>
  </si>
  <si>
    <t xml:space="preserve">      小城镇基础设施建设</t>
  </si>
  <si>
    <t xml:space="preserve">      其他城乡社区公共设施支出</t>
  </si>
  <si>
    <t xml:space="preserve">    城乡社区环境卫生</t>
  </si>
  <si>
    <t xml:space="preserve">    建设市场管理与监督</t>
  </si>
  <si>
    <t xml:space="preserve">    其他城乡社区支出</t>
  </si>
  <si>
    <t>十二、农林水支出</t>
  </si>
  <si>
    <t xml:space="preserve">      农业</t>
  </si>
  <si>
    <t xml:space="preserve">        行政运行</t>
  </si>
  <si>
    <t xml:space="preserve">        一般行政管理事务</t>
  </si>
  <si>
    <t xml:space="preserve">        机关服务</t>
  </si>
  <si>
    <t xml:space="preserve">        事业运行</t>
  </si>
  <si>
    <t xml:space="preserve">        农垦运行</t>
  </si>
  <si>
    <t xml:space="preserve">        科技转化与推广服务</t>
  </si>
  <si>
    <t xml:space="preserve">        病虫害控制</t>
  </si>
  <si>
    <t xml:space="preserve">        农产品质量安全</t>
  </si>
  <si>
    <t xml:space="preserve">        执法监管</t>
  </si>
  <si>
    <t xml:space="preserve">        统计监测与信息服务</t>
  </si>
  <si>
    <t xml:space="preserve">        农业行业业务管理</t>
  </si>
  <si>
    <t xml:space="preserve">        对外交流与合作</t>
  </si>
  <si>
    <t xml:space="preserve">        防灾救灾</t>
  </si>
  <si>
    <t xml:space="preserve">        稳定农民收入补贴</t>
  </si>
  <si>
    <t xml:space="preserve">        农业结构调整补贴</t>
  </si>
  <si>
    <t xml:space="preserve">        农业生产支持补贴</t>
  </si>
  <si>
    <t xml:space="preserve">        农业组织化与产业化经营</t>
  </si>
  <si>
    <t xml:space="preserve">        农产品加工与促销</t>
  </si>
  <si>
    <t xml:space="preserve">        农村公益事业</t>
  </si>
  <si>
    <t xml:space="preserve">        农业资源保护修复与利用</t>
  </si>
  <si>
    <t xml:space="preserve">        农村道路建设</t>
  </si>
  <si>
    <t xml:space="preserve">        成品油价格改革对渔业的补贴</t>
  </si>
  <si>
    <t xml:space="preserve">        对高校毕业生到基层任职补助</t>
  </si>
  <si>
    <t xml:space="preserve">        其他农业支出</t>
  </si>
  <si>
    <t xml:space="preserve">      林业和草原</t>
  </si>
  <si>
    <t xml:space="preserve">        事业机构</t>
  </si>
  <si>
    <t xml:space="preserve">        森林培育</t>
  </si>
  <si>
    <t xml:space="preserve">        技术推广与转化</t>
  </si>
  <si>
    <t xml:space="preserve">        森林资源管理</t>
  </si>
  <si>
    <t xml:space="preserve">        森林生态效益补偿</t>
  </si>
  <si>
    <t xml:space="preserve">        自然保护区等管理</t>
  </si>
  <si>
    <t xml:space="preserve">        动植物保护</t>
  </si>
  <si>
    <t xml:space="preserve">        湿地保护</t>
  </si>
  <si>
    <t xml:space="preserve">        执法与监督</t>
  </si>
  <si>
    <t xml:space="preserve">        防沙治沙</t>
  </si>
  <si>
    <t xml:space="preserve">        对外合作与交流</t>
  </si>
  <si>
    <t xml:space="preserve">        产业化管理</t>
  </si>
  <si>
    <t xml:space="preserve">        信息管理</t>
  </si>
  <si>
    <t xml:space="preserve">        林区公共支出</t>
  </si>
  <si>
    <t xml:space="preserve">        贷款贴息</t>
  </si>
  <si>
    <t xml:space="preserve">        成品油价格改革对林业的补贴</t>
  </si>
  <si>
    <t xml:space="preserve">        防灾减灾</t>
  </si>
  <si>
    <t xml:space="preserve">        国家公园</t>
  </si>
  <si>
    <t xml:space="preserve">        草原管理</t>
  </si>
  <si>
    <t xml:space="preserve">        行业业务管理</t>
  </si>
  <si>
    <t xml:space="preserve">        其他林业支出</t>
  </si>
  <si>
    <t xml:space="preserve">      水利</t>
  </si>
  <si>
    <t xml:space="preserve">        水利行业业务管理</t>
  </si>
  <si>
    <t xml:space="preserve">        水利工程建设</t>
  </si>
  <si>
    <t xml:space="preserve">        水利工程运行与维护</t>
  </si>
  <si>
    <t xml:space="preserve">        长江黄河等流域管理</t>
  </si>
  <si>
    <t xml:space="preserve">        水利前期工作</t>
  </si>
  <si>
    <t xml:space="preserve">        水利执法监督</t>
  </si>
  <si>
    <t xml:space="preserve">        水土保持</t>
  </si>
  <si>
    <t xml:space="preserve">        水资源节约管理与保护</t>
  </si>
  <si>
    <t xml:space="preserve">        水质监测</t>
  </si>
  <si>
    <t xml:space="preserve">        水文测报</t>
  </si>
  <si>
    <t xml:space="preserve">        防汛</t>
  </si>
  <si>
    <t xml:space="preserve">        抗旱</t>
  </si>
  <si>
    <t xml:space="preserve">        农田水利</t>
  </si>
  <si>
    <t xml:space="preserve">        水利技术推广</t>
  </si>
  <si>
    <t xml:space="preserve">        国际河流治理与管理</t>
  </si>
  <si>
    <t xml:space="preserve">        江河湖库水系综合整治</t>
  </si>
  <si>
    <t xml:space="preserve">        大中型水库移民后期扶持专项支出</t>
  </si>
  <si>
    <t xml:space="preserve">        水利安全监督</t>
  </si>
  <si>
    <t xml:space="preserve">        水利建设移民支出</t>
  </si>
  <si>
    <t xml:space="preserve">        农村人畜饮水</t>
  </si>
  <si>
    <t xml:space="preserve">        其他水利支出</t>
  </si>
  <si>
    <t xml:space="preserve">      南水北调</t>
  </si>
  <si>
    <t xml:space="preserve">        南水北调工程建设</t>
  </si>
  <si>
    <t xml:space="preserve">        政策研究与信息管理</t>
  </si>
  <si>
    <t xml:space="preserve">        工程稽查</t>
  </si>
  <si>
    <t xml:space="preserve">        前期工作</t>
  </si>
  <si>
    <t xml:space="preserve">        南水北调技术推广</t>
  </si>
  <si>
    <t xml:space="preserve">        环境、移民及水资源管理与保护</t>
  </si>
  <si>
    <t xml:space="preserve">        其他南水北调支出</t>
  </si>
  <si>
    <t xml:space="preserve">      扶贫</t>
  </si>
  <si>
    <t xml:space="preserve">        农村基础设施建设</t>
  </si>
  <si>
    <t xml:space="preserve">        生产发展</t>
  </si>
  <si>
    <t xml:space="preserve">        社会发展</t>
  </si>
  <si>
    <t xml:space="preserve">        扶贫贷款奖补和贴息</t>
  </si>
  <si>
    <t xml:space="preserve">       “三西”农业建设专项补助</t>
  </si>
  <si>
    <t xml:space="preserve">        扶贫事业机构</t>
  </si>
  <si>
    <t xml:space="preserve">        其他扶贫支出</t>
  </si>
  <si>
    <t xml:space="preserve">      农业综合开发</t>
  </si>
  <si>
    <t xml:space="preserve">        机构运行</t>
  </si>
  <si>
    <t xml:space="preserve">        土地治理</t>
  </si>
  <si>
    <t xml:space="preserve">        产业化发展</t>
  </si>
  <si>
    <t xml:space="preserve">        创新示范</t>
  </si>
  <si>
    <t xml:space="preserve">        其他农业综合开发支出</t>
  </si>
  <si>
    <t xml:space="preserve">      农村综合改革</t>
  </si>
  <si>
    <t xml:space="preserve">        对村级一事一议的补助</t>
  </si>
  <si>
    <t xml:space="preserve">        国有农场办社会职能改革补助</t>
  </si>
  <si>
    <t xml:space="preserve">        对村民委员会和村党支部的补助</t>
  </si>
  <si>
    <t xml:space="preserve">        对村集体经济组织的补助</t>
  </si>
  <si>
    <t xml:space="preserve">        农村综合改革示范试点补助</t>
  </si>
  <si>
    <t xml:space="preserve">        其他农村综合改革支出</t>
  </si>
  <si>
    <t xml:space="preserve">      普惠金融发展支出</t>
  </si>
  <si>
    <t xml:space="preserve">        支持农村金融机构</t>
  </si>
  <si>
    <t xml:space="preserve">        涉农贷款增量奖励</t>
  </si>
  <si>
    <t xml:space="preserve">        农业保险保费补贴</t>
  </si>
  <si>
    <t xml:space="preserve">        创业担保贷款贴息</t>
  </si>
  <si>
    <t xml:space="preserve">        补充创业担保贷款基金</t>
  </si>
  <si>
    <t xml:space="preserve">        其他普惠金融发展支出</t>
  </si>
  <si>
    <t xml:space="preserve">      目标价格补贴</t>
  </si>
  <si>
    <t xml:space="preserve">        棉花目标价格补贴</t>
  </si>
  <si>
    <t xml:space="preserve">        其他目标价格补贴</t>
  </si>
  <si>
    <t xml:space="preserve">      其他农林水支出</t>
  </si>
  <si>
    <t xml:space="preserve">        化解其他公益性乡村债务支出</t>
  </si>
  <si>
    <t xml:space="preserve">        其他农林水支出</t>
  </si>
  <si>
    <t>十三、交通运输支出</t>
  </si>
  <si>
    <t xml:space="preserve">      公路水路运输</t>
  </si>
  <si>
    <t xml:space="preserve">        公路建设</t>
  </si>
  <si>
    <t xml:space="preserve">        公路养护</t>
  </si>
  <si>
    <t xml:space="preserve">        交通运输信息化建设</t>
  </si>
  <si>
    <t xml:space="preserve">        公路和运输安全</t>
  </si>
  <si>
    <t xml:space="preserve">        公路还贷专项</t>
  </si>
  <si>
    <t xml:space="preserve">        公路运输管理</t>
  </si>
  <si>
    <t xml:space="preserve">        公路和运输技术标准化建设</t>
  </si>
  <si>
    <t xml:space="preserve">        港口设施</t>
  </si>
  <si>
    <t xml:space="preserve">        航道维护</t>
  </si>
  <si>
    <t xml:space="preserve">        船舶检验</t>
  </si>
  <si>
    <t xml:space="preserve">        救助打捞</t>
  </si>
  <si>
    <t xml:space="preserve">        内河运输</t>
  </si>
  <si>
    <t xml:space="preserve">        远洋运输</t>
  </si>
  <si>
    <t xml:space="preserve">        海事管理</t>
  </si>
  <si>
    <t xml:space="preserve">        航标事业发展支出</t>
  </si>
  <si>
    <t xml:space="preserve">        水路运输管理支出</t>
  </si>
  <si>
    <t xml:space="preserve">        口岸建设</t>
  </si>
  <si>
    <t xml:space="preserve">        取消政府还贷二级公路收费专项支出</t>
  </si>
  <si>
    <t xml:space="preserve">        其他公路水路运输支出</t>
  </si>
  <si>
    <t xml:space="preserve">      铁路运输</t>
  </si>
  <si>
    <t xml:space="preserve">        铁路路网建设</t>
  </si>
  <si>
    <t xml:space="preserve">        铁路还贷专项</t>
  </si>
  <si>
    <t xml:space="preserve">        铁路安全</t>
  </si>
  <si>
    <t xml:space="preserve">        铁路专项运输</t>
  </si>
  <si>
    <t xml:space="preserve">        行业监管</t>
  </si>
  <si>
    <t xml:space="preserve">        其他铁路运输支出</t>
  </si>
  <si>
    <t xml:space="preserve">      民用航空运输</t>
  </si>
  <si>
    <t xml:space="preserve">        机场建设</t>
  </si>
  <si>
    <t xml:space="preserve">        空管系统建设</t>
  </si>
  <si>
    <t xml:space="preserve">        民航还贷专项支出</t>
  </si>
  <si>
    <t xml:space="preserve">        民用航空安全</t>
  </si>
  <si>
    <t xml:space="preserve">        民航专项运输</t>
  </si>
  <si>
    <t xml:space="preserve">        其他民用航空运输支出</t>
  </si>
  <si>
    <t xml:space="preserve">      成品油价格改革对交通运输的补贴</t>
  </si>
  <si>
    <t xml:space="preserve">        对城市公交的补贴</t>
  </si>
  <si>
    <t xml:space="preserve">        对农村道路客运的补贴</t>
  </si>
  <si>
    <t xml:space="preserve">        对出租车的补贴</t>
  </si>
  <si>
    <t xml:space="preserve">        成品油价格改革补贴其他支出</t>
  </si>
  <si>
    <t xml:space="preserve">      邮政业支出</t>
  </si>
  <si>
    <t xml:space="preserve">        邮政普遍服务与特殊服务</t>
  </si>
  <si>
    <t xml:space="preserve">        其他邮政业支出</t>
  </si>
  <si>
    <t xml:space="preserve">      车辆购置税支出</t>
  </si>
  <si>
    <t xml:space="preserve">        车辆购置税用于公路等基础设施建设支出</t>
  </si>
  <si>
    <t xml:space="preserve">        车辆购置税用于农村公路建设支出</t>
  </si>
  <si>
    <t xml:space="preserve">        车辆购置税用于老旧汽车报废更新补贴</t>
  </si>
  <si>
    <t xml:space="preserve">        车辆购置税其他支出</t>
  </si>
  <si>
    <t xml:space="preserve">      其他交通运输支出</t>
  </si>
  <si>
    <t xml:space="preserve">        公共交通运营补助</t>
  </si>
  <si>
    <t xml:space="preserve">        其他交通运输支出</t>
  </si>
  <si>
    <t>十四、资源勘探信息等支出</t>
  </si>
  <si>
    <t xml:space="preserve">      资源勘探开发</t>
  </si>
  <si>
    <t xml:space="preserve">        煤炭勘探开采和洗选</t>
  </si>
  <si>
    <t xml:space="preserve">        石油和天然气勘探开采</t>
  </si>
  <si>
    <t xml:space="preserve">        黑色金属矿勘探和采选</t>
  </si>
  <si>
    <t xml:space="preserve">        有色金属矿勘探和采选</t>
  </si>
  <si>
    <t xml:space="preserve">        非金属矿勘探和采选</t>
  </si>
  <si>
    <t xml:space="preserve">        其他资源勘探业支出</t>
  </si>
  <si>
    <t xml:space="preserve">      制造业</t>
  </si>
  <si>
    <t xml:space="preserve">        纺织业</t>
  </si>
  <si>
    <t xml:space="preserve">        医药制造业</t>
  </si>
  <si>
    <t xml:space="preserve">        非金属矿物制品业</t>
  </si>
  <si>
    <t xml:space="preserve">        通信设备、计算机及其他电子设备制造业</t>
  </si>
  <si>
    <t xml:space="preserve">        交通运输设备制造业</t>
  </si>
  <si>
    <t xml:space="preserve">        电气机械及器材制造业</t>
  </si>
  <si>
    <t xml:space="preserve">        工艺品及其他制造业</t>
  </si>
  <si>
    <t xml:space="preserve">        石油加工、炼焦及核燃料加工业</t>
  </si>
  <si>
    <t xml:space="preserve">        化学原料及化学制品制造业</t>
  </si>
  <si>
    <t xml:space="preserve">        黑色金属冶炼及压延加工业</t>
  </si>
  <si>
    <t xml:space="preserve">        有色金属冶炼及压延加工业</t>
  </si>
  <si>
    <t xml:space="preserve">        其他制造业支出</t>
  </si>
  <si>
    <t xml:space="preserve">      建筑业</t>
  </si>
  <si>
    <t xml:space="preserve">        其他建筑业支出</t>
  </si>
  <si>
    <t xml:space="preserve">      工业和信息产业监管</t>
  </si>
  <si>
    <t xml:space="preserve">        战备应急</t>
  </si>
  <si>
    <t xml:space="preserve">        信息安全建设</t>
  </si>
  <si>
    <t xml:space="preserve">        专用通信</t>
  </si>
  <si>
    <t xml:space="preserve">        无线电监管</t>
  </si>
  <si>
    <t xml:space="preserve">        工业和信息产业战略研究与标准制定</t>
  </si>
  <si>
    <t xml:space="preserve">        工业和信息产业支持</t>
  </si>
  <si>
    <t xml:space="preserve">        电子专项工程</t>
  </si>
  <si>
    <t xml:space="preserve">        技术基础研究</t>
  </si>
  <si>
    <t xml:space="preserve">        其他工业和信息产业监管支出</t>
  </si>
  <si>
    <t xml:space="preserve">      国有资产监管</t>
  </si>
  <si>
    <t xml:space="preserve">        国有企业监事会专项</t>
  </si>
  <si>
    <t xml:space="preserve">        中央企业专项管理</t>
  </si>
  <si>
    <t xml:space="preserve">        其他国有资产监管支出</t>
  </si>
  <si>
    <t xml:space="preserve">      支持中小企业发展和管理支出</t>
  </si>
  <si>
    <t xml:space="preserve">        科技型中小企业技术创新基金</t>
  </si>
  <si>
    <t xml:space="preserve">        中小企业发展专项</t>
  </si>
  <si>
    <t xml:space="preserve">        其他支持中小企业发展和管理支出</t>
  </si>
  <si>
    <t xml:space="preserve">      其他资源勘探信息等支出</t>
  </si>
  <si>
    <t xml:space="preserve">        黄金事务</t>
  </si>
  <si>
    <t xml:space="preserve">        技术改造支出</t>
  </si>
  <si>
    <t xml:space="preserve">        中药材扶持资金支出</t>
  </si>
  <si>
    <t xml:space="preserve">        重点产业振兴和技术改造项目贷款贴息</t>
  </si>
  <si>
    <t xml:space="preserve">        其他资源勘探信息等支出</t>
  </si>
  <si>
    <t>十五、商业服务业等支出</t>
  </si>
  <si>
    <t xml:space="preserve">      商业流通事务</t>
  </si>
  <si>
    <t xml:space="preserve">        食品流通安全补贴</t>
  </si>
  <si>
    <t xml:space="preserve">        市场监测及信息管理</t>
  </si>
  <si>
    <t xml:space="preserve">        民贸企业补贴</t>
  </si>
  <si>
    <t xml:space="preserve">        民贸民品贷款贴息</t>
  </si>
  <si>
    <t xml:space="preserve">        其他商业流通事务支出</t>
  </si>
  <si>
    <t xml:space="preserve">      涉外发展服务支出</t>
  </si>
  <si>
    <t xml:space="preserve">        外商投资环境建设补助资金</t>
  </si>
  <si>
    <t xml:space="preserve">        其他涉外发展服务支出</t>
  </si>
  <si>
    <t xml:space="preserve">      其他商业服务业等支出</t>
  </si>
  <si>
    <t xml:space="preserve">        服务业基础设施建设</t>
  </si>
  <si>
    <t xml:space="preserve">        其他商业服务业等支出</t>
  </si>
  <si>
    <t>十六、金融支出</t>
  </si>
  <si>
    <t xml:space="preserve">      金融部门行政支出</t>
  </si>
  <si>
    <t xml:space="preserve">        安全防卫</t>
  </si>
  <si>
    <t xml:space="preserve">        金融部门其他行政支出</t>
  </si>
  <si>
    <t xml:space="preserve">      金融发展支出</t>
  </si>
  <si>
    <t xml:space="preserve">        政策性银行亏损补贴</t>
  </si>
  <si>
    <t xml:space="preserve">        利息费用补贴支出</t>
  </si>
  <si>
    <t xml:space="preserve">        补充资本金</t>
  </si>
  <si>
    <t xml:space="preserve">        风险基金补助</t>
  </si>
  <si>
    <t xml:space="preserve">        其他金融发展支出</t>
  </si>
  <si>
    <t xml:space="preserve">      其他金融支出</t>
  </si>
  <si>
    <t>十七、援助其他地区支出</t>
  </si>
  <si>
    <t xml:space="preserve">      一般公共服务</t>
  </si>
  <si>
    <t xml:space="preserve">      教育</t>
  </si>
  <si>
    <t xml:space="preserve">      文化体育与传媒</t>
  </si>
  <si>
    <t xml:space="preserve">      医疗卫生</t>
  </si>
  <si>
    <t xml:space="preserve">      节能环保</t>
  </si>
  <si>
    <t xml:space="preserve">      交通运输</t>
  </si>
  <si>
    <t xml:space="preserve">      住房保障</t>
  </si>
  <si>
    <t xml:space="preserve">      其他支出</t>
  </si>
  <si>
    <t>十八、自然资源海洋气象等支出</t>
  </si>
  <si>
    <t xml:space="preserve">      自然资源事务</t>
  </si>
  <si>
    <t xml:space="preserve">        自然资源规划及管理</t>
  </si>
  <si>
    <t xml:space="preserve">        土地资源调查</t>
  </si>
  <si>
    <t xml:space="preserve">        土地资源利用与保护</t>
  </si>
  <si>
    <t xml:space="preserve">        自然资源社会公益服务</t>
  </si>
  <si>
    <t xml:space="preserve">        自然资源行业业务管理</t>
  </si>
  <si>
    <t xml:space="preserve">        自然资源调查</t>
  </si>
  <si>
    <t xml:space="preserve">        国土整治</t>
  </si>
  <si>
    <t xml:space="preserve">        土地资源储备支出</t>
  </si>
  <si>
    <t xml:space="preserve">        地质矿产资源与环境调查</t>
  </si>
  <si>
    <t xml:space="preserve">        地质矿产资源利用与保护</t>
  </si>
  <si>
    <t xml:space="preserve">        地质转产项目财政贴息</t>
  </si>
  <si>
    <t xml:space="preserve">        国外风险勘查</t>
  </si>
  <si>
    <t xml:space="preserve">        地质勘查基金（周转金）支出</t>
  </si>
  <si>
    <t xml:space="preserve">        其他自然资源事务支出</t>
  </si>
  <si>
    <t xml:space="preserve">      海洋管理事务</t>
  </si>
  <si>
    <t xml:space="preserve">        海域使用管理</t>
  </si>
  <si>
    <t xml:space="preserve">        海洋环境保护与监测</t>
  </si>
  <si>
    <t xml:space="preserve">        海洋调查评价</t>
  </si>
  <si>
    <t xml:space="preserve">        海洋权益维护</t>
  </si>
  <si>
    <t xml:space="preserve">        海洋执法监察</t>
  </si>
  <si>
    <t xml:space="preserve">        海洋防灾减灾</t>
  </si>
  <si>
    <t xml:space="preserve">        海洋卫星</t>
  </si>
  <si>
    <t xml:space="preserve">        极地考察</t>
  </si>
  <si>
    <t xml:space="preserve">        海洋矿产资源勘探研究</t>
  </si>
  <si>
    <t xml:space="preserve">        海港航标维护</t>
  </si>
  <si>
    <t xml:space="preserve">        海水淡化</t>
  </si>
  <si>
    <t xml:space="preserve">        无居民海岛使用金支出</t>
  </si>
  <si>
    <t xml:space="preserve">        海岛和海域保护</t>
  </si>
  <si>
    <t xml:space="preserve">        其他海洋管理事务支出</t>
  </si>
  <si>
    <t xml:space="preserve">      测绘事务</t>
  </si>
  <si>
    <t xml:space="preserve">        基础测绘</t>
  </si>
  <si>
    <t xml:space="preserve">        航空摄影</t>
  </si>
  <si>
    <t xml:space="preserve">        测绘工程建设</t>
  </si>
  <si>
    <t xml:space="preserve">        其他测绘事务支出</t>
  </si>
  <si>
    <t xml:space="preserve">      气象事务</t>
  </si>
  <si>
    <t xml:space="preserve">        气象事业机构</t>
  </si>
  <si>
    <t xml:space="preserve">        气象探测</t>
  </si>
  <si>
    <t xml:space="preserve">        气象信息传输及管理</t>
  </si>
  <si>
    <t xml:space="preserve">        气象预报预测</t>
  </si>
  <si>
    <t xml:space="preserve">        气象服务</t>
  </si>
  <si>
    <t xml:space="preserve">        气象装备保障维护</t>
  </si>
  <si>
    <t xml:space="preserve">        气象基础设施建设与维修</t>
  </si>
  <si>
    <t xml:space="preserve">        气象卫星</t>
  </si>
  <si>
    <t xml:space="preserve">        气象法规与标准</t>
  </si>
  <si>
    <t xml:space="preserve">        气象资金审计稽查</t>
  </si>
  <si>
    <t xml:space="preserve">        其他气象事务支出</t>
  </si>
  <si>
    <t xml:space="preserve">      其他自然资源海洋气象等支出</t>
  </si>
  <si>
    <t>十九、住房保障支出</t>
  </si>
  <si>
    <t xml:space="preserve">      保障性安居工程支出</t>
  </si>
  <si>
    <t xml:space="preserve">        廉租住房</t>
  </si>
  <si>
    <t xml:space="preserve">        沉陷区治理</t>
  </si>
  <si>
    <t xml:space="preserve">        棚户区改造</t>
  </si>
  <si>
    <t xml:space="preserve">        少数民族地区游牧民定居工程</t>
  </si>
  <si>
    <t xml:space="preserve">        农村危房改造</t>
  </si>
  <si>
    <t xml:space="preserve">        公共租赁住房</t>
  </si>
  <si>
    <t xml:space="preserve">        保障性住房租金补贴</t>
  </si>
  <si>
    <t xml:space="preserve">        其他保障性安居工程支出</t>
  </si>
  <si>
    <t xml:space="preserve">      住房改革支出</t>
  </si>
  <si>
    <t xml:space="preserve">        住房公积金</t>
  </si>
  <si>
    <t xml:space="preserve">        提租补贴</t>
  </si>
  <si>
    <t xml:space="preserve">        购房补贴</t>
  </si>
  <si>
    <t xml:space="preserve">      城乡社区住宅</t>
  </si>
  <si>
    <t xml:space="preserve">        公有住房建设和维修改造支出</t>
  </si>
  <si>
    <t xml:space="preserve">        住房公积金管理</t>
  </si>
  <si>
    <t xml:space="preserve">        其他城乡社区住宅支出</t>
  </si>
  <si>
    <t>二十、粮油物资储备支出</t>
  </si>
  <si>
    <t xml:space="preserve">      粮油事务</t>
  </si>
  <si>
    <t xml:space="preserve">        粮食财务与审计支出</t>
  </si>
  <si>
    <t xml:space="preserve">        粮食信息统计</t>
  </si>
  <si>
    <t xml:space="preserve">        粮食专项业务活动</t>
  </si>
  <si>
    <t xml:space="preserve">        国家粮油差价补贴</t>
  </si>
  <si>
    <t xml:space="preserve">        粮食财务挂账利息补贴</t>
  </si>
  <si>
    <t xml:space="preserve">        粮食财务挂账消化款</t>
  </si>
  <si>
    <t xml:space="preserve">        处理陈化粮补贴</t>
  </si>
  <si>
    <t xml:space="preserve">        粮食风险基金</t>
  </si>
  <si>
    <t xml:space="preserve">        粮油市场调控专项资金</t>
  </si>
  <si>
    <t xml:space="preserve">        其他粮油事务支出</t>
  </si>
  <si>
    <t xml:space="preserve">      物资事务</t>
  </si>
  <si>
    <t xml:space="preserve">        铁路专用线</t>
  </si>
  <si>
    <t xml:space="preserve">        护库武警和民兵支出</t>
  </si>
  <si>
    <t xml:space="preserve">        物资保管与保养</t>
  </si>
  <si>
    <t xml:space="preserve">        专项贷款利息</t>
  </si>
  <si>
    <t xml:space="preserve">        物资转移</t>
  </si>
  <si>
    <t xml:space="preserve">        物资轮换</t>
  </si>
  <si>
    <t xml:space="preserve">        仓库建设</t>
  </si>
  <si>
    <t xml:space="preserve">        仓库安防</t>
  </si>
  <si>
    <t xml:space="preserve">        其他物资事务支出</t>
  </si>
  <si>
    <t xml:space="preserve">      能源储备</t>
  </si>
  <si>
    <t xml:space="preserve">        石油储备</t>
  </si>
  <si>
    <t xml:space="preserve">        天然铀能源储备</t>
  </si>
  <si>
    <t xml:space="preserve">        煤炭储备</t>
  </si>
  <si>
    <t xml:space="preserve">        其他能源储备支出</t>
  </si>
  <si>
    <t xml:space="preserve">      粮油储备</t>
  </si>
  <si>
    <t xml:space="preserve">        储备粮油补贴</t>
  </si>
  <si>
    <t xml:space="preserve">        储备粮油差价补贴</t>
  </si>
  <si>
    <t xml:space="preserve">        储备粮（油）库建设</t>
  </si>
  <si>
    <t xml:space="preserve">        最低收购价政策支出</t>
  </si>
  <si>
    <t xml:space="preserve">        其他粮油储备支出</t>
  </si>
  <si>
    <t xml:space="preserve">      重要商品储备</t>
  </si>
  <si>
    <t xml:space="preserve">        棉花储备</t>
  </si>
  <si>
    <t xml:space="preserve">        食糖储备</t>
  </si>
  <si>
    <t xml:space="preserve">        肉类储备</t>
  </si>
  <si>
    <t xml:space="preserve">        化肥储备</t>
  </si>
  <si>
    <t xml:space="preserve">        农药储备</t>
  </si>
  <si>
    <t xml:space="preserve">        边销茶储备</t>
  </si>
  <si>
    <t xml:space="preserve">        羊毛储备</t>
  </si>
  <si>
    <t xml:space="preserve">        医药储备</t>
  </si>
  <si>
    <t xml:space="preserve">        食盐储备</t>
  </si>
  <si>
    <t xml:space="preserve">        战略物资储备</t>
  </si>
  <si>
    <t xml:space="preserve">        其他重要商品储备支出</t>
  </si>
  <si>
    <t>二十一、灾害防治及应急管理支出</t>
  </si>
  <si>
    <t xml:space="preserve">     应急管理事务</t>
  </si>
  <si>
    <t xml:space="preserve">       行政运行</t>
  </si>
  <si>
    <t xml:space="preserve">       一般行政管理事务</t>
  </si>
  <si>
    <t xml:space="preserve">       机关服务</t>
  </si>
  <si>
    <t xml:space="preserve">       灾害风险防治</t>
  </si>
  <si>
    <t xml:space="preserve">       国务院安委会专项</t>
  </si>
  <si>
    <t xml:space="preserve">       安全监管</t>
  </si>
  <si>
    <t xml:space="preserve">       安全生产基础</t>
  </si>
  <si>
    <t xml:space="preserve">       应急救援</t>
  </si>
  <si>
    <t xml:space="preserve">       应急管理</t>
  </si>
  <si>
    <t xml:space="preserve">       事业运行</t>
  </si>
  <si>
    <t xml:space="preserve">       其他应急管理支出</t>
  </si>
  <si>
    <t xml:space="preserve">     消防事务</t>
  </si>
  <si>
    <t xml:space="preserve">       一般行政管理实务</t>
  </si>
  <si>
    <t xml:space="preserve">       消防应急救援</t>
  </si>
  <si>
    <t xml:space="preserve">       其他消防事务支出</t>
  </si>
  <si>
    <t xml:space="preserve">     森林消防事务</t>
  </si>
  <si>
    <t xml:space="preserve">       森林消防应急救援</t>
  </si>
  <si>
    <t xml:space="preserve">       其他森林消防事务支出</t>
  </si>
  <si>
    <t xml:space="preserve">     煤矿安全</t>
  </si>
  <si>
    <t xml:space="preserve">       煤矿安全监察事务</t>
  </si>
  <si>
    <t xml:space="preserve">       煤矿应急救援事务</t>
  </si>
  <si>
    <t xml:space="preserve">       其他煤矿安全支出</t>
  </si>
  <si>
    <t xml:space="preserve">     地震事务</t>
  </si>
  <si>
    <t xml:space="preserve">       地震监测</t>
  </si>
  <si>
    <t xml:space="preserve">       地震预测预报</t>
  </si>
  <si>
    <t xml:space="preserve">       地震灾害预防</t>
  </si>
  <si>
    <t xml:space="preserve">       地震应急救援</t>
  </si>
  <si>
    <t xml:space="preserve">       地震环境探察</t>
  </si>
  <si>
    <t xml:space="preserve">       防震减灾信息管理</t>
  </si>
  <si>
    <t xml:space="preserve">       防震减灾基础管理</t>
  </si>
  <si>
    <t xml:space="preserve">       地震事业机构</t>
  </si>
  <si>
    <t xml:space="preserve">       其他地震事务支出</t>
  </si>
  <si>
    <t xml:space="preserve">     自然灾害防治</t>
  </si>
  <si>
    <t xml:space="preserve">       地质灾害防治</t>
  </si>
  <si>
    <t xml:space="preserve">       森林草原防灾减灾</t>
  </si>
  <si>
    <t xml:space="preserve">       其他自然灾害防治支出</t>
  </si>
  <si>
    <t xml:space="preserve">     自然灾害救灾及恢复重建支出</t>
  </si>
  <si>
    <t xml:space="preserve">       中央自然灾害生活补助</t>
  </si>
  <si>
    <t xml:space="preserve">       地方自然灾害生活补助</t>
  </si>
  <si>
    <t xml:space="preserve">       自然灾害救灾补助</t>
  </si>
  <si>
    <t xml:space="preserve">       自然灾害灾后重建补助</t>
  </si>
  <si>
    <t xml:space="preserve">       其他自然灾害生活救助支出</t>
  </si>
  <si>
    <t xml:space="preserve">     其他灾害防治及应急管理支出</t>
  </si>
  <si>
    <t>二十二、预备费</t>
  </si>
  <si>
    <t>二十三、债务付息支出</t>
  </si>
  <si>
    <t xml:space="preserve">      地方政府一般债务付息支出</t>
  </si>
  <si>
    <t xml:space="preserve">        地方政府一般债券付息支出</t>
  </si>
  <si>
    <t xml:space="preserve">        地方政府向外国政府借款付息支出</t>
  </si>
  <si>
    <t xml:space="preserve">        地方政府向国际组织借款付息支出</t>
  </si>
  <si>
    <t xml:space="preserve">        地方政府其他一般债务付息支出</t>
  </si>
  <si>
    <t>二十四、债务发行费用支出</t>
  </si>
  <si>
    <t xml:space="preserve">      地方政府一般债务发行费用支出</t>
  </si>
  <si>
    <t>二十五、其他支出</t>
  </si>
  <si>
    <t xml:space="preserve">        年初预留</t>
  </si>
  <si>
    <t xml:space="preserve">        其他支出</t>
  </si>
  <si>
    <t>支出合计</t>
  </si>
  <si>
    <t>表五</t>
  </si>
  <si>
    <t>2019年市本级基本支出预算政府经济分类情况表</t>
  </si>
  <si>
    <t>政府预算经济分类</t>
  </si>
  <si>
    <t>总    计</t>
  </si>
  <si>
    <t>类</t>
  </si>
  <si>
    <t>款</t>
  </si>
  <si>
    <t>科目名称</t>
  </si>
  <si>
    <t>501</t>
  </si>
  <si>
    <t>01</t>
  </si>
  <si>
    <t>工资奖金津补贴</t>
  </si>
  <si>
    <t>02</t>
  </si>
  <si>
    <t>社会保障缴费</t>
  </si>
  <si>
    <t>03</t>
  </si>
  <si>
    <t>住房公积金</t>
  </si>
  <si>
    <t>99</t>
  </si>
  <si>
    <t>其他工资福利支出</t>
  </si>
  <si>
    <t>502</t>
  </si>
  <si>
    <t>办公经费</t>
  </si>
  <si>
    <t>会议费</t>
  </si>
  <si>
    <t>培训费</t>
  </si>
  <si>
    <t>04</t>
  </si>
  <si>
    <t>专用材料购置费</t>
  </si>
  <si>
    <t>05</t>
  </si>
  <si>
    <t>委托业务费</t>
  </si>
  <si>
    <t>06</t>
  </si>
  <si>
    <t>公务接待费</t>
  </si>
  <si>
    <t>08</t>
  </si>
  <si>
    <t>公务用车运行维护费</t>
  </si>
  <si>
    <t>09</t>
  </si>
  <si>
    <t>维修（护）费</t>
  </si>
  <si>
    <t>其他商品和服务支出</t>
  </si>
  <si>
    <t>503</t>
  </si>
  <si>
    <t>设备购置</t>
  </si>
  <si>
    <t>505</t>
  </si>
  <si>
    <t>工资福利支出</t>
  </si>
  <si>
    <t>商品和服务支出</t>
  </si>
  <si>
    <t>资本性支出</t>
  </si>
  <si>
    <t>509</t>
  </si>
  <si>
    <t>社会福利和救助</t>
  </si>
  <si>
    <t>离退休费</t>
  </si>
  <si>
    <t>表六</t>
  </si>
  <si>
    <t>2019年市本级一般公共预算税收返还和转移支付表</t>
  </si>
  <si>
    <t>单位:万元</t>
  </si>
  <si>
    <r>
      <rPr>
        <sz val="12"/>
        <rFont val="宋体"/>
        <charset val="134"/>
      </rPr>
      <t xml:space="preserve">项     </t>
    </r>
    <r>
      <rPr>
        <b/>
        <sz val="12"/>
        <rFont val="宋体"/>
        <charset val="134"/>
      </rPr>
      <t>目</t>
    </r>
  </si>
  <si>
    <t>金     额</t>
  </si>
  <si>
    <t>备   注</t>
  </si>
  <si>
    <t>转移性收入</t>
  </si>
  <si>
    <t xml:space="preserve">  上级补助收入</t>
  </si>
  <si>
    <t xml:space="preserve">      所得税基数返还收入 </t>
  </si>
  <si>
    <t xml:space="preserve">      成品油税费改革税收返还收入</t>
  </si>
  <si>
    <t xml:space="preserve">      增值税税收返还收入</t>
  </si>
  <si>
    <t xml:space="preserve">      消费税税收返还收入</t>
  </si>
  <si>
    <t xml:space="preserve">      增值税五五分享税收返还收入</t>
  </si>
  <si>
    <t xml:space="preserve">      其他返还性收入</t>
  </si>
  <si>
    <t xml:space="preserve">      体制补助收入</t>
  </si>
  <si>
    <t xml:space="preserve">      均衡性转移支付收入</t>
  </si>
  <si>
    <t xml:space="preserve">      县级基本财力保障机制奖补资金收入</t>
  </si>
  <si>
    <t xml:space="preserve">      结算补助收入</t>
  </si>
  <si>
    <t xml:space="preserve">      资源枯竭型城市转移支付补助收入</t>
  </si>
  <si>
    <t xml:space="preserve">      企业事业单位划转补助收入</t>
  </si>
  <si>
    <t xml:space="preserve">      成品油税费改革转移支付补助收入</t>
  </si>
  <si>
    <t xml:space="preserve">      基层公检法司转移支付收入</t>
  </si>
  <si>
    <t xml:space="preserve">      城乡义务教育转移支付收入</t>
  </si>
  <si>
    <t xml:space="preserve">      基本养老金转移支付收入</t>
  </si>
  <si>
    <t xml:space="preserve">      城乡居民基本医疗保险转移支付收入</t>
  </si>
  <si>
    <t xml:space="preserve">      农村综合改革转移支付收入</t>
  </si>
  <si>
    <t xml:space="preserve">      产粮（油）大县奖励资金收入</t>
  </si>
  <si>
    <t xml:space="preserve">      重点生态功能区转移支付收入</t>
  </si>
  <si>
    <t xml:space="preserve">      固定数额补助收入</t>
  </si>
  <si>
    <t xml:space="preserve">      革命老区转移支付收入</t>
  </si>
  <si>
    <t xml:space="preserve">      民族地区转移支付收入</t>
  </si>
  <si>
    <t xml:space="preserve">      边境地区转移支付收入</t>
  </si>
  <si>
    <t xml:space="preserve">      贫困地区转移支付收入</t>
  </si>
  <si>
    <t xml:space="preserve">      一般公共服务共同财政事权转移支付收入</t>
  </si>
  <si>
    <t xml:space="preserve">      外交共同财政事权转移支付收入</t>
  </si>
  <si>
    <t xml:space="preserve">      国防共同财政事权转移支付收入</t>
  </si>
  <si>
    <t xml:space="preserve">      公共安全共同财政事权转移支付收入</t>
  </si>
  <si>
    <t xml:space="preserve">      教育共同财政事权转移支付收入</t>
  </si>
  <si>
    <t xml:space="preserve">      科学技术共同财政事权转移支付收入</t>
  </si>
  <si>
    <t xml:space="preserve">      文化旅游体育与传媒共同财政事权转移支付收入</t>
  </si>
  <si>
    <t xml:space="preserve">      社会保障和就业共同财政事权转移支付收入</t>
  </si>
  <si>
    <t xml:space="preserve">      卫生健康共同财政事权转移支付收入</t>
  </si>
  <si>
    <t xml:space="preserve">      节能环保共同财政事权转移支付收入</t>
  </si>
  <si>
    <t xml:space="preserve">      城乡社区共同财政事权转移支付收入</t>
  </si>
  <si>
    <t xml:space="preserve">      农林水共同财政事权转移支付收入</t>
  </si>
  <si>
    <t xml:space="preserve">      交通运输共同财政事权转移支付收入</t>
  </si>
  <si>
    <t xml:space="preserve">      资源勘探信息等共同财政事权转移支付收入</t>
  </si>
  <si>
    <t xml:space="preserve">      商业服务业等共同财政事权转移支付收入</t>
  </si>
  <si>
    <t xml:space="preserve">      金融共同财政事权转移支付收入</t>
  </si>
  <si>
    <t xml:space="preserve">      自然资源海洋气象等共同财政事权转移支付收入</t>
  </si>
  <si>
    <t xml:space="preserve">      住房保障共同财政事权转移支付收入</t>
  </si>
  <si>
    <t xml:space="preserve">      粮油物资储备共同财政事权转移支付收入</t>
  </si>
  <si>
    <t xml:space="preserve">      其他共同财政事权转移支付收入</t>
  </si>
  <si>
    <t xml:space="preserve">      其他一般性转移支付收入</t>
  </si>
  <si>
    <t xml:space="preserve">      外交</t>
  </si>
  <si>
    <t xml:space="preserve">      国防</t>
  </si>
  <si>
    <t xml:space="preserve">      公共安全</t>
  </si>
  <si>
    <t xml:space="preserve">      科学技术</t>
  </si>
  <si>
    <t xml:space="preserve">      文化旅游体育与传媒</t>
  </si>
  <si>
    <t xml:space="preserve">      社会保障和就业</t>
  </si>
  <si>
    <t xml:space="preserve">      卫生健康</t>
  </si>
  <si>
    <t xml:space="preserve">      城乡社区</t>
  </si>
  <si>
    <t xml:space="preserve">      农林水</t>
  </si>
  <si>
    <t xml:space="preserve">      资源勘探信息等</t>
  </si>
  <si>
    <t xml:space="preserve">      商业服务业等</t>
  </si>
  <si>
    <t xml:space="preserve">      金融</t>
  </si>
  <si>
    <t xml:space="preserve">      自然资源海洋气象等</t>
  </si>
  <si>
    <t xml:space="preserve">      粮油物资储备</t>
  </si>
  <si>
    <t xml:space="preserve">      其他收入</t>
  </si>
  <si>
    <t>表七</t>
  </si>
  <si>
    <t>2019年市本级“三公”经费支出情况表</t>
  </si>
  <si>
    <t>项      目</t>
  </si>
  <si>
    <t>2019年“三公”经费预算数</t>
  </si>
  <si>
    <t>合       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</si>
  <si>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</si>
  <si>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</si>
  <si>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</si>
  <si>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</si>
  <si>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</si>
  <si>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</si>
  <si>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表八</t>
  </si>
  <si>
    <t>孟州市市本级一般债务限额余额情况表</t>
  </si>
  <si>
    <t>金额</t>
  </si>
  <si>
    <r>
      <rPr>
        <sz val="12"/>
        <color rgb="FF000000"/>
        <rFont val="宋体"/>
        <charset val="134"/>
      </rPr>
      <t>一、</t>
    </r>
    <r>
      <rPr>
        <sz val="12"/>
        <color rgb="FF000000"/>
        <rFont val="Times New Roman"/>
        <charset val="134"/>
      </rPr>
      <t>201</t>
    </r>
    <r>
      <rPr>
        <sz val="12"/>
        <color rgb="FF000000"/>
        <rFont val="宋体"/>
        <charset val="134"/>
      </rPr>
      <t>8</t>
    </r>
    <r>
      <rPr>
        <sz val="12"/>
        <color rgb="FF000000"/>
        <rFont val="宋体"/>
        <charset val="134"/>
      </rPr>
      <t>年末政府一般债务余额限额</t>
    </r>
  </si>
  <si>
    <r>
      <rPr>
        <sz val="12"/>
        <color rgb="FF000000"/>
        <rFont val="宋体"/>
        <charset val="134"/>
      </rPr>
      <t>二、</t>
    </r>
    <r>
      <rPr>
        <sz val="12"/>
        <color rgb="FF000000"/>
        <rFont val="Times New Roman"/>
        <charset val="134"/>
      </rPr>
      <t>2017</t>
    </r>
    <r>
      <rPr>
        <sz val="12"/>
        <color rgb="FF000000"/>
        <rFont val="宋体"/>
        <charset val="134"/>
      </rPr>
      <t>年末政府一般债务余额</t>
    </r>
  </si>
  <si>
    <r>
      <rPr>
        <sz val="12"/>
        <color rgb="FF000000"/>
        <rFont val="宋体"/>
        <charset val="134"/>
      </rPr>
      <t>三、</t>
    </r>
    <r>
      <rPr>
        <sz val="12"/>
        <color rgb="FF000000"/>
        <rFont val="Times New Roman"/>
        <charset val="134"/>
      </rPr>
      <t>201</t>
    </r>
    <r>
      <rPr>
        <sz val="12"/>
        <color rgb="FF000000"/>
        <rFont val="宋体"/>
        <charset val="134"/>
      </rPr>
      <t>8</t>
    </r>
    <r>
      <rPr>
        <sz val="12"/>
        <color rgb="FF000000"/>
        <rFont val="宋体"/>
        <charset val="134"/>
      </rPr>
      <t>年政府一般债券收入</t>
    </r>
  </si>
  <si>
    <r>
      <rPr>
        <sz val="12"/>
        <color rgb="FF000000"/>
        <rFont val="宋体"/>
        <charset val="134"/>
      </rPr>
      <t>四、</t>
    </r>
    <r>
      <rPr>
        <sz val="12"/>
        <color rgb="FF000000"/>
        <rFont val="Times New Roman"/>
        <charset val="134"/>
      </rPr>
      <t>201</t>
    </r>
    <r>
      <rPr>
        <sz val="12"/>
        <color rgb="FF000000"/>
        <rFont val="宋体"/>
        <charset val="134"/>
      </rPr>
      <t>8</t>
    </r>
    <r>
      <rPr>
        <sz val="12"/>
        <color rgb="FF000000"/>
        <rFont val="宋体"/>
        <charset val="134"/>
      </rPr>
      <t>年政府一般债务还本额</t>
    </r>
  </si>
  <si>
    <r>
      <rPr>
        <sz val="12"/>
        <color rgb="FF000000"/>
        <rFont val="宋体"/>
        <charset val="134"/>
      </rPr>
      <t>五、</t>
    </r>
    <r>
      <rPr>
        <sz val="12"/>
        <color rgb="FF000000"/>
        <rFont val="Times New Roman"/>
        <charset val="134"/>
      </rPr>
      <t>201</t>
    </r>
    <r>
      <rPr>
        <sz val="12"/>
        <color rgb="FF000000"/>
        <rFont val="宋体"/>
        <charset val="134"/>
      </rPr>
      <t>8</t>
    </r>
    <r>
      <rPr>
        <sz val="12"/>
        <color rgb="FF000000"/>
        <rFont val="宋体"/>
        <charset val="134"/>
      </rPr>
      <t>年末政府一般债务余额</t>
    </r>
  </si>
  <si>
    <t>六、2019年提前告知新增一般债券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</si>
</sst>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_ "/>
    <numFmt numFmtId="177" formatCode="0_ "/>
  </numFmts>
  <fonts count="30">
    <font>
      <sz val="12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2"/>
      <name val="宋体"/>
      <charset val="134"/>
      <scheme val="minor"/>
    </font>
    <font>
      <b/>
      <sz val="16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rgb="FF000000"/>
      <name val="Times New Roman"/>
      <charset val="134"/>
    </font>
    <font>
      <b/>
      <sz val="10.5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23" borderId="10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5" borderId="7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3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right" vertical="center"/>
    </xf>
    <xf numFmtId="0" fontId="0" fillId="0" borderId="1" xfId="0" applyNumberForma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77" fontId="0" fillId="0" borderId="0" xfId="0" applyNumberFormat="1">
      <alignment vertical="center"/>
    </xf>
    <xf numFmtId="0" fontId="3" fillId="0" borderId="0" xfId="49" applyFont="1" applyAlignment="1">
      <alignment horizontal="center" vertical="center"/>
    </xf>
    <xf numFmtId="177" fontId="3" fillId="0" borderId="0" xfId="49" applyNumberFormat="1" applyFont="1" applyAlignment="1">
      <alignment horizontal="center" vertical="center"/>
    </xf>
    <xf numFmtId="0" fontId="4" fillId="0" borderId="0" xfId="0" applyFont="1" applyFill="1">
      <alignment vertical="center"/>
    </xf>
    <xf numFmtId="177" fontId="1" fillId="0" borderId="0" xfId="49" applyNumberFormat="1" applyFont="1" applyAlignment="1">
      <alignment horizontal="right" vertical="center"/>
    </xf>
    <xf numFmtId="0" fontId="1" fillId="0" borderId="1" xfId="49" applyFont="1" applyBorder="1" applyAlignment="1">
      <alignment horizontal="center" vertical="center"/>
    </xf>
    <xf numFmtId="177" fontId="1" fillId="0" borderId="1" xfId="49" applyNumberFormat="1" applyFont="1" applyBorder="1" applyAlignment="1">
      <alignment horizontal="center" vertical="center" wrapText="1"/>
    </xf>
    <xf numFmtId="0" fontId="0" fillId="0" borderId="1" xfId="49" applyFont="1" applyFill="1" applyBorder="1" applyAlignment="1">
      <alignment horizontal="center" vertical="center"/>
    </xf>
    <xf numFmtId="177" fontId="0" fillId="0" borderId="1" xfId="49" applyNumberFormat="1" applyFont="1" applyFill="1" applyBorder="1" applyAlignment="1">
      <alignment horizontal="right" vertical="center"/>
    </xf>
    <xf numFmtId="0" fontId="0" fillId="0" borderId="1" xfId="49" applyFont="1" applyFill="1" applyBorder="1">
      <alignment vertical="center"/>
    </xf>
    <xf numFmtId="0" fontId="0" fillId="0" borderId="0" xfId="0" applyAlignment="1">
      <alignment vertical="center" wrapText="1"/>
    </xf>
    <xf numFmtId="177" fontId="0" fillId="0" borderId="0" xfId="0" applyNumberFormat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Fill="1" applyBorder="1">
      <alignment vertical="center"/>
    </xf>
    <xf numFmtId="177" fontId="0" fillId="0" borderId="1" xfId="0" applyNumberFormat="1" applyFill="1" applyBorder="1" applyAlignment="1">
      <alignment horizontal="left" vertical="center"/>
    </xf>
    <xf numFmtId="49" fontId="0" fillId="0" borderId="1" xfId="0" applyNumberFormat="1" applyFill="1" applyBorder="1">
      <alignment vertical="center"/>
    </xf>
    <xf numFmtId="0" fontId="0" fillId="0" borderId="0" xfId="0" applyFont="1">
      <alignment vertical="center"/>
    </xf>
    <xf numFmtId="0" fontId="5" fillId="2" borderId="0" xfId="0" applyFont="1" applyFill="1" applyBorder="1" applyAlignment="1">
      <alignment vertical="center"/>
    </xf>
    <xf numFmtId="177" fontId="5" fillId="0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/>
    </xf>
    <xf numFmtId="0" fontId="0" fillId="2" borderId="0" xfId="0" applyFont="1" applyFill="1" applyBorder="1" applyAlignment="1">
      <alignment vertical="center"/>
    </xf>
    <xf numFmtId="0" fontId="0" fillId="0" borderId="0" xfId="0" applyFill="1" applyBorder="1" applyAlignment="1"/>
    <xf numFmtId="0" fontId="6" fillId="2" borderId="0" xfId="0" applyFont="1" applyFill="1" applyBorder="1" applyAlignment="1">
      <alignment horizontal="center" vertical="center"/>
    </xf>
    <xf numFmtId="177" fontId="6" fillId="0" borderId="0" xfId="0" applyNumberFormat="1" applyFont="1" applyFill="1" applyBorder="1" applyAlignment="1">
      <alignment horizontal="center" vertical="center"/>
    </xf>
    <xf numFmtId="177" fontId="6" fillId="2" borderId="0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 wrapText="1"/>
    </xf>
    <xf numFmtId="177" fontId="7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horizontal="center" vertical="center"/>
    </xf>
    <xf numFmtId="177" fontId="5" fillId="2" borderId="1" xfId="0" applyNumberFormat="1" applyFont="1" applyFill="1" applyBorder="1" applyAlignment="1" applyProtection="1">
      <alignment horizontal="left" vertical="center"/>
      <protection locked="0"/>
    </xf>
    <xf numFmtId="177" fontId="5" fillId="2" borderId="1" xfId="0" applyNumberFormat="1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 applyProtection="1">
      <alignment horizontal="left" vertical="center"/>
      <protection locked="0"/>
    </xf>
    <xf numFmtId="177" fontId="5" fillId="2" borderId="2" xfId="0" applyNumberFormat="1" applyFont="1" applyFill="1" applyBorder="1" applyAlignment="1" applyProtection="1">
      <alignment horizontal="left" vertical="center"/>
      <protection locked="0"/>
    </xf>
    <xf numFmtId="176" fontId="5" fillId="2" borderId="2" xfId="0" applyNumberFormat="1" applyFont="1" applyFill="1" applyBorder="1" applyAlignment="1" applyProtection="1">
      <alignment horizontal="left" vertical="center"/>
      <protection locked="0"/>
    </xf>
    <xf numFmtId="176" fontId="5" fillId="0" borderId="1" xfId="0" applyNumberFormat="1" applyFont="1" applyFill="1" applyBorder="1" applyAlignment="1" applyProtection="1">
      <alignment horizontal="left" vertical="center"/>
      <protection locked="0"/>
    </xf>
    <xf numFmtId="0" fontId="5" fillId="2" borderId="2" xfId="0" applyFont="1" applyFill="1" applyBorder="1" applyAlignment="1">
      <alignment vertical="center"/>
    </xf>
    <xf numFmtId="177" fontId="5" fillId="0" borderId="1" xfId="0" applyNumberFormat="1" applyFont="1" applyFill="1" applyBorder="1" applyAlignment="1" applyProtection="1">
      <alignment horizontal="center" vertical="center"/>
      <protection locked="0"/>
    </xf>
    <xf numFmtId="177" fontId="5" fillId="0" borderId="1" xfId="0" applyNumberFormat="1" applyFont="1" applyFill="1" applyBorder="1" applyAlignment="1" applyProtection="1">
      <alignment horizontal="left" vertical="center"/>
      <protection locked="0"/>
    </xf>
    <xf numFmtId="177" fontId="0" fillId="2" borderId="1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ont="1" applyFill="1" applyBorder="1" applyAlignment="1"/>
    <xf numFmtId="0" fontId="0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vertical="center"/>
    </xf>
    <xf numFmtId="0" fontId="0" fillId="2" borderId="3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distributed" vertical="center"/>
    </xf>
    <xf numFmtId="0" fontId="0" fillId="0" borderId="0" xfId="0" applyFill="1">
      <alignment vertical="center"/>
    </xf>
    <xf numFmtId="176" fontId="0" fillId="0" borderId="0" xfId="0" applyNumberFormat="1">
      <alignment vertical="center"/>
    </xf>
    <xf numFmtId="176" fontId="1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Font="1" applyBorder="1">
      <alignment vertical="center"/>
    </xf>
    <xf numFmtId="176" fontId="0" fillId="0" borderId="1" xfId="0" applyNumberFormat="1" applyFill="1" applyBorder="1">
      <alignment vertical="center"/>
    </xf>
    <xf numFmtId="0" fontId="1" fillId="0" borderId="1" xfId="0" applyFont="1" applyFill="1" applyBorder="1" applyAlignment="1">
      <alignment horizontal="left" vertical="center"/>
    </xf>
    <xf numFmtId="177" fontId="1" fillId="0" borderId="1" xfId="0" applyNumberFormat="1" applyFont="1" applyFill="1" applyBorder="1">
      <alignment vertical="center"/>
    </xf>
    <xf numFmtId="176" fontId="1" fillId="0" borderId="1" xfId="0" applyNumberFormat="1" applyFont="1" applyFill="1" applyBorder="1">
      <alignment vertical="center"/>
    </xf>
    <xf numFmtId="0" fontId="1" fillId="0" borderId="1" xfId="0" applyFont="1" applyFill="1" applyBorder="1">
      <alignment vertical="center"/>
    </xf>
    <xf numFmtId="0" fontId="0" fillId="0" borderId="1" xfId="0" applyFill="1" applyBorder="1">
      <alignment vertical="center"/>
    </xf>
    <xf numFmtId="176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>
      <alignment vertical="center"/>
    </xf>
    <xf numFmtId="176" fontId="5" fillId="0" borderId="1" xfId="0" applyNumberFormat="1" applyFont="1" applyFill="1" applyBorder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64242C78E6FB009AE0530A08AF09009A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externalLink" Target="externalLinks/externalLink3.xml"/><Relationship Id="rId10" Type="http://schemas.openxmlformats.org/officeDocument/2006/relationships/externalLink" Target="externalLinks/externalLink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HNCZ\Downloads\2016&#24180;&#39044;&#31639;&#33609;&#26696;1.2\Rar$DI01.390\My%20Documents\2010&#24180;&#39044;&#31639;\&#21381;&#21153;&#20250;\&#19978;&#20250;&#26448;&#26009;\&#38468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\e\2019\&#28966;&#20316;\2019&#24180;&#39044;&#31639;\&#23391;&#24030;&#24066;2019&#24180;&#22320;&#26041;&#36130;&#25919;&#39044;&#31639;&#34920;&#65288;office2003&#29256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封面"/>
      <sheetName val="目录"/>
      <sheetName val="表一"/>
      <sheetName val="表二（新）"/>
      <sheetName val="表二（旧）"/>
      <sheetName val="表三"/>
      <sheetName val="表四"/>
      <sheetName val="表五"/>
      <sheetName val="表六 (1)"/>
      <sheetName val="表六（2)"/>
      <sheetName val="表七 (1)"/>
      <sheetName val="表七(2)"/>
      <sheetName val="表八"/>
      <sheetName val="表九"/>
      <sheetName val="表十"/>
      <sheetName val="表十一"/>
      <sheetName val="表十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40"/>
  <sheetViews>
    <sheetView workbookViewId="0">
      <pane xSplit="1" ySplit="4" topLeftCell="B23" activePane="bottomRight" state="frozen"/>
      <selection/>
      <selection pane="topRight"/>
      <selection pane="bottomLeft"/>
      <selection pane="bottomRight" activeCell="F37" sqref="F37"/>
    </sheetView>
  </sheetViews>
  <sheetFormatPr defaultColWidth="9" defaultRowHeight="14.25" outlineLevelCol="3"/>
  <cols>
    <col min="1" max="1" width="30.875" style="77" customWidth="1"/>
    <col min="2" max="2" width="13.875" style="77" customWidth="1"/>
    <col min="3" max="3" width="27.25" style="77" customWidth="1"/>
    <col min="4" max="4" width="14.125" style="77" customWidth="1"/>
    <col min="5" max="16378" width="9" customWidth="1"/>
  </cols>
  <sheetData>
    <row r="1" spans="1:1">
      <c r="A1" s="77" t="s">
        <v>0</v>
      </c>
    </row>
    <row r="2" ht="46.5" customHeight="1" spans="1:4">
      <c r="A2" s="78" t="s">
        <v>1</v>
      </c>
      <c r="B2" s="78"/>
      <c r="C2" s="78"/>
      <c r="D2" s="78"/>
    </row>
    <row r="3" ht="21" customHeight="1" spans="4:4">
      <c r="D3" s="79" t="s">
        <v>2</v>
      </c>
    </row>
    <row r="4" ht="29.25" customHeight="1" spans="1:4">
      <c r="A4" s="80" t="s">
        <v>3</v>
      </c>
      <c r="B4" s="80" t="s">
        <v>4</v>
      </c>
      <c r="C4" s="80" t="s">
        <v>3</v>
      </c>
      <c r="D4" s="80" t="s">
        <v>5</v>
      </c>
    </row>
    <row r="5" ht="24.95" customHeight="1" spans="1:4">
      <c r="A5" s="81" t="s">
        <v>6</v>
      </c>
      <c r="B5" s="81">
        <f>B6+B22</f>
        <v>113078</v>
      </c>
      <c r="C5" s="81" t="s">
        <v>7</v>
      </c>
      <c r="D5" s="81">
        <f>SUM(D6:D26)</f>
        <v>190857</v>
      </c>
    </row>
    <row r="6" ht="24.95" customHeight="1" spans="1:4">
      <c r="A6" s="81" t="s">
        <v>8</v>
      </c>
      <c r="B6" s="81">
        <f>SUM(B7:B21)</f>
        <v>80635</v>
      </c>
      <c r="C6" s="81" t="s">
        <v>9</v>
      </c>
      <c r="D6" s="81">
        <v>36400</v>
      </c>
    </row>
    <row r="7" ht="24.95" customHeight="1" spans="1:4">
      <c r="A7" s="81" t="s">
        <v>10</v>
      </c>
      <c r="B7" s="81">
        <v>19805</v>
      </c>
      <c r="C7" s="81" t="s">
        <v>11</v>
      </c>
      <c r="D7" s="81">
        <v>125</v>
      </c>
    </row>
    <row r="8" ht="24.95" customHeight="1" spans="1:4">
      <c r="A8" s="81" t="s">
        <v>12</v>
      </c>
      <c r="B8" s="81"/>
      <c r="C8" s="81" t="s">
        <v>13</v>
      </c>
      <c r="D8" s="81">
        <v>11732</v>
      </c>
    </row>
    <row r="9" ht="24.95" customHeight="1" spans="1:4">
      <c r="A9" s="81" t="s">
        <v>14</v>
      </c>
      <c r="B9" s="81">
        <v>5317</v>
      </c>
      <c r="C9" s="81" t="s">
        <v>15</v>
      </c>
      <c r="D9" s="81">
        <v>34126</v>
      </c>
    </row>
    <row r="10" ht="24.95" customHeight="1" spans="1:4">
      <c r="A10" s="81" t="s">
        <v>16</v>
      </c>
      <c r="B10" s="81">
        <v>1340</v>
      </c>
      <c r="C10" s="81" t="s">
        <v>17</v>
      </c>
      <c r="D10" s="81">
        <v>4889</v>
      </c>
    </row>
    <row r="11" ht="24.95" customHeight="1" spans="1:4">
      <c r="A11" s="81" t="s">
        <v>18</v>
      </c>
      <c r="B11" s="81">
        <v>742</v>
      </c>
      <c r="C11" s="81" t="s">
        <v>19</v>
      </c>
      <c r="D11" s="81">
        <v>1297</v>
      </c>
    </row>
    <row r="12" ht="24.95" customHeight="1" spans="1:4">
      <c r="A12" s="81" t="s">
        <v>20</v>
      </c>
      <c r="B12" s="81">
        <v>2605</v>
      </c>
      <c r="C12" s="81" t="s">
        <v>21</v>
      </c>
      <c r="D12" s="81">
        <v>29053</v>
      </c>
    </row>
    <row r="13" ht="24.95" customHeight="1" spans="1:4">
      <c r="A13" s="81" t="s">
        <v>22</v>
      </c>
      <c r="B13" s="81">
        <v>1004</v>
      </c>
      <c r="C13" s="81" t="s">
        <v>23</v>
      </c>
      <c r="D13" s="81">
        <v>26159</v>
      </c>
    </row>
    <row r="14" ht="24.95" customHeight="1" spans="1:4">
      <c r="A14" s="81" t="s">
        <v>24</v>
      </c>
      <c r="B14" s="81">
        <v>430</v>
      </c>
      <c r="C14" s="81" t="s">
        <v>25</v>
      </c>
      <c r="D14" s="81">
        <v>3920</v>
      </c>
    </row>
    <row r="15" ht="24.95" customHeight="1" spans="1:4">
      <c r="A15" s="81" t="s">
        <v>26</v>
      </c>
      <c r="B15" s="81">
        <v>31288</v>
      </c>
      <c r="C15" s="81" t="s">
        <v>27</v>
      </c>
      <c r="D15" s="81">
        <v>5225</v>
      </c>
    </row>
    <row r="16" ht="24.95" customHeight="1" spans="1:4">
      <c r="A16" s="81" t="s">
        <v>28</v>
      </c>
      <c r="B16" s="81">
        <v>1355</v>
      </c>
      <c r="C16" s="81" t="s">
        <v>29</v>
      </c>
      <c r="D16" s="81">
        <v>15496</v>
      </c>
    </row>
    <row r="17" ht="24.95" customHeight="1" spans="1:4">
      <c r="A17" s="81" t="s">
        <v>30</v>
      </c>
      <c r="B17" s="81">
        <v>569</v>
      </c>
      <c r="C17" s="81" t="s">
        <v>31</v>
      </c>
      <c r="D17" s="81">
        <v>4130</v>
      </c>
    </row>
    <row r="18" ht="24.95" customHeight="1" spans="1:4">
      <c r="A18" s="81" t="s">
        <v>32</v>
      </c>
      <c r="B18" s="81">
        <v>13320</v>
      </c>
      <c r="C18" s="81" t="s">
        <v>33</v>
      </c>
      <c r="D18" s="81">
        <v>84</v>
      </c>
    </row>
    <row r="19" ht="24.95" customHeight="1" spans="1:4">
      <c r="A19" s="81" t="s">
        <v>34</v>
      </c>
      <c r="B19" s="81">
        <v>2300</v>
      </c>
      <c r="C19" s="81" t="s">
        <v>35</v>
      </c>
      <c r="D19" s="81">
        <v>481</v>
      </c>
    </row>
    <row r="20" ht="24.95" customHeight="1" spans="1:4">
      <c r="A20" s="81" t="s">
        <v>36</v>
      </c>
      <c r="B20" s="81">
        <v>560</v>
      </c>
      <c r="C20" s="81" t="s">
        <v>37</v>
      </c>
      <c r="D20" s="81">
        <v>961</v>
      </c>
    </row>
    <row r="21" ht="24.95" customHeight="1" spans="1:4">
      <c r="A21" s="81" t="s">
        <v>38</v>
      </c>
      <c r="B21" s="81"/>
      <c r="C21" s="81" t="s">
        <v>39</v>
      </c>
      <c r="D21" s="81">
        <v>3592</v>
      </c>
    </row>
    <row r="22" ht="24.95" customHeight="1" spans="1:4">
      <c r="A22" s="81" t="s">
        <v>40</v>
      </c>
      <c r="B22" s="81">
        <f>SUM(B23:B29)</f>
        <v>32443</v>
      </c>
      <c r="C22" s="81" t="s">
        <v>41</v>
      </c>
      <c r="D22" s="81">
        <v>1021</v>
      </c>
    </row>
    <row r="23" ht="24.95" customHeight="1" spans="1:4">
      <c r="A23" s="81" t="s">
        <v>42</v>
      </c>
      <c r="B23" s="81">
        <v>5526</v>
      </c>
      <c r="C23" s="81" t="s">
        <v>43</v>
      </c>
      <c r="D23" s="81">
        <v>369</v>
      </c>
    </row>
    <row r="24" ht="24.95" customHeight="1" spans="1:4">
      <c r="A24" s="81" t="s">
        <v>44</v>
      </c>
      <c r="B24" s="81">
        <v>2840</v>
      </c>
      <c r="C24" s="81" t="s">
        <v>45</v>
      </c>
      <c r="D24" s="81">
        <v>3348</v>
      </c>
    </row>
    <row r="25" ht="24.95" customHeight="1" spans="1:4">
      <c r="A25" s="81" t="s">
        <v>46</v>
      </c>
      <c r="B25" s="81">
        <v>4919</v>
      </c>
      <c r="C25" s="81" t="s">
        <v>47</v>
      </c>
      <c r="D25" s="81">
        <v>5049</v>
      </c>
    </row>
    <row r="26" ht="24.95" customHeight="1" spans="1:4">
      <c r="A26" s="81" t="s">
        <v>48</v>
      </c>
      <c r="B26" s="81"/>
      <c r="C26" s="81" t="s">
        <v>49</v>
      </c>
      <c r="D26" s="81">
        <v>3400</v>
      </c>
    </row>
    <row r="27" ht="24.95" customHeight="1" spans="1:4">
      <c r="A27" s="81" t="s">
        <v>50</v>
      </c>
      <c r="B27" s="81">
        <v>19108</v>
      </c>
      <c r="C27" s="81"/>
      <c r="D27" s="81"/>
    </row>
    <row r="28" ht="24.95" customHeight="1" spans="1:4">
      <c r="A28" s="81" t="s">
        <v>51</v>
      </c>
      <c r="B28" s="81">
        <v>50</v>
      </c>
      <c r="C28" s="81"/>
      <c r="D28" s="81"/>
    </row>
    <row r="29" ht="24.95" customHeight="1" spans="1:4">
      <c r="A29" s="81" t="s">
        <v>52</v>
      </c>
      <c r="B29" s="81"/>
      <c r="C29" s="81"/>
      <c r="D29" s="81"/>
    </row>
    <row r="30" s="60" customFormat="1" ht="24.95" customHeight="1" spans="1:4">
      <c r="A30" s="82" t="s">
        <v>53</v>
      </c>
      <c r="B30" s="82">
        <f>SUM(B31:B33)</f>
        <v>74773</v>
      </c>
      <c r="C30" s="82" t="s">
        <v>54</v>
      </c>
      <c r="D30" s="82">
        <v>19957</v>
      </c>
    </row>
    <row r="31" s="60" customFormat="1" ht="24.95" customHeight="1" spans="1:4">
      <c r="A31" s="82" t="s">
        <v>55</v>
      </c>
      <c r="B31" s="82">
        <v>7747</v>
      </c>
      <c r="C31" s="82" t="s">
        <v>56</v>
      </c>
      <c r="D31" s="82"/>
    </row>
    <row r="32" s="60" customFormat="1" ht="24.95" customHeight="1" spans="1:4">
      <c r="A32" s="82" t="s">
        <v>57</v>
      </c>
      <c r="B32" s="82">
        <v>57273</v>
      </c>
      <c r="C32" s="82" t="s">
        <v>58</v>
      </c>
      <c r="D32" s="82"/>
    </row>
    <row r="33" s="60" customFormat="1" ht="24.95" customHeight="1" spans="1:4">
      <c r="A33" s="82" t="s">
        <v>59</v>
      </c>
      <c r="B33" s="82">
        <v>9753</v>
      </c>
      <c r="C33" s="82"/>
      <c r="D33" s="82"/>
    </row>
    <row r="34" s="60" customFormat="1" ht="24.95" customHeight="1" spans="1:4">
      <c r="A34" s="82" t="s">
        <v>60</v>
      </c>
      <c r="B34" s="82">
        <v>14897</v>
      </c>
      <c r="C34" s="82"/>
      <c r="D34" s="82"/>
    </row>
    <row r="35" s="60" customFormat="1" ht="24.95" customHeight="1" spans="1:4">
      <c r="A35" s="82" t="s">
        <v>61</v>
      </c>
      <c r="B35" s="82">
        <v>2463</v>
      </c>
      <c r="C35" s="82"/>
      <c r="D35" s="82"/>
    </row>
    <row r="36" s="60" customFormat="1" ht="24.95" customHeight="1" spans="1:4">
      <c r="A36" s="82" t="s">
        <v>62</v>
      </c>
      <c r="B36" s="82">
        <v>3400</v>
      </c>
      <c r="C36" s="82"/>
      <c r="D36" s="82"/>
    </row>
    <row r="37" s="60" customFormat="1" ht="24.95" customHeight="1" spans="1:4">
      <c r="A37" s="82" t="s">
        <v>63</v>
      </c>
      <c r="B37" s="82">
        <v>2203</v>
      </c>
      <c r="C37" s="82"/>
      <c r="D37" s="82"/>
    </row>
    <row r="38" s="60" customFormat="1" ht="24.95" customHeight="1" spans="1:4">
      <c r="A38" s="82"/>
      <c r="B38" s="82"/>
      <c r="C38" s="82"/>
      <c r="D38" s="82"/>
    </row>
    <row r="39" s="60" customFormat="1" ht="24.95" customHeight="1" spans="1:4">
      <c r="A39" s="82" t="s">
        <v>64</v>
      </c>
      <c r="B39" s="82">
        <f>B5+B30+B34+B35+B36+B37</f>
        <v>210814</v>
      </c>
      <c r="C39" s="82" t="s">
        <v>65</v>
      </c>
      <c r="D39" s="82">
        <f>D5+D30+D31+D32</f>
        <v>210814</v>
      </c>
    </row>
    <row r="40" ht="19.5" customHeight="1"/>
  </sheetData>
  <mergeCells count="1">
    <mergeCell ref="A2:D2"/>
  </mergeCells>
  <printOptions horizontalCentered="1"/>
  <pageMargins left="0.75" right="0.75" top="0.979166666666667" bottom="0.979166666666667" header="0.509027777777778" footer="0.509027777777778"/>
  <pageSetup paperSize="9" scale="90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46"/>
  <sheetViews>
    <sheetView topLeftCell="A13" workbookViewId="0">
      <selection activeCell="H24" sqref="H24"/>
    </sheetView>
  </sheetViews>
  <sheetFormatPr defaultColWidth="9" defaultRowHeight="14.25" outlineLevelCol="3"/>
  <cols>
    <col min="1" max="1" width="32.5" customWidth="1"/>
    <col min="2" max="2" width="21.125" customWidth="1"/>
    <col min="3" max="3" width="17.25" customWidth="1"/>
    <col min="4" max="4" width="24.5" style="61" customWidth="1"/>
    <col min="5" max="16382" width="9" customWidth="1"/>
  </cols>
  <sheetData>
    <row r="1" ht="15" customHeight="1" spans="1:1">
      <c r="A1" t="s">
        <v>66</v>
      </c>
    </row>
    <row r="2" ht="37.9" customHeight="1" spans="1:4">
      <c r="A2" s="23" t="s">
        <v>67</v>
      </c>
      <c r="B2" s="23"/>
      <c r="C2" s="23"/>
      <c r="D2" s="62"/>
    </row>
    <row r="3" ht="29.1" customHeight="1" spans="4:4">
      <c r="D3" s="62" t="s">
        <v>2</v>
      </c>
    </row>
    <row r="4" ht="21" customHeight="1" spans="1:4">
      <c r="A4" s="43" t="s">
        <v>68</v>
      </c>
      <c r="B4" s="43" t="s">
        <v>69</v>
      </c>
      <c r="C4" s="43" t="s">
        <v>70</v>
      </c>
      <c r="D4" s="73" t="s">
        <v>71</v>
      </c>
    </row>
    <row r="5" ht="15" customHeight="1" spans="1:4">
      <c r="A5" s="74" t="s">
        <v>72</v>
      </c>
      <c r="B5" s="74">
        <f>SUM(B6:B20)</f>
        <v>69529</v>
      </c>
      <c r="C5" s="74">
        <f>SUM(C6:C20)</f>
        <v>80635</v>
      </c>
      <c r="D5" s="75">
        <f t="shared" ref="D5:D8" si="0">(C5/B5-1)*100</f>
        <v>15.9731910425865</v>
      </c>
    </row>
    <row r="6" ht="15" customHeight="1" spans="1:4">
      <c r="A6" s="74" t="s">
        <v>73</v>
      </c>
      <c r="B6" s="74">
        <v>18470</v>
      </c>
      <c r="C6" s="74">
        <v>19805</v>
      </c>
      <c r="D6" s="75">
        <f t="shared" si="0"/>
        <v>7.22793719545209</v>
      </c>
    </row>
    <row r="7" ht="15" customHeight="1" spans="1:4">
      <c r="A7" s="74" t="s">
        <v>74</v>
      </c>
      <c r="B7" s="74">
        <v>18</v>
      </c>
      <c r="C7" s="74"/>
      <c r="D7" s="75">
        <f t="shared" si="0"/>
        <v>-100</v>
      </c>
    </row>
    <row r="8" ht="15" customHeight="1" spans="1:4">
      <c r="A8" s="74" t="s">
        <v>75</v>
      </c>
      <c r="B8" s="76">
        <v>7570</v>
      </c>
      <c r="C8" s="74">
        <v>5317</v>
      </c>
      <c r="D8" s="75">
        <f t="shared" si="0"/>
        <v>-29.7622192866579</v>
      </c>
    </row>
    <row r="9" ht="15" customHeight="1" spans="1:4">
      <c r="A9" s="74" t="s">
        <v>76</v>
      </c>
      <c r="B9" s="76">
        <v>1400</v>
      </c>
      <c r="C9" s="74">
        <v>1340</v>
      </c>
      <c r="D9" s="75">
        <f t="shared" ref="D9:D18" si="1">(C9/B9-1)*100</f>
        <v>-4.28571428571428</v>
      </c>
    </row>
    <row r="10" ht="15" customHeight="1" spans="1:4">
      <c r="A10" s="74" t="s">
        <v>77</v>
      </c>
      <c r="B10" s="76">
        <v>648</v>
      </c>
      <c r="C10" s="74">
        <v>742</v>
      </c>
      <c r="D10" s="75">
        <f t="shared" si="1"/>
        <v>14.5061728395062</v>
      </c>
    </row>
    <row r="11" ht="15" customHeight="1" spans="1:4">
      <c r="A11" s="74" t="s">
        <v>78</v>
      </c>
      <c r="B11" s="76">
        <v>2644</v>
      </c>
      <c r="C11" s="74">
        <v>2605</v>
      </c>
      <c r="D11" s="75">
        <f t="shared" si="1"/>
        <v>-1.47503782148261</v>
      </c>
    </row>
    <row r="12" ht="15" customHeight="1" spans="1:4">
      <c r="A12" s="74" t="s">
        <v>79</v>
      </c>
      <c r="B12" s="76">
        <v>961</v>
      </c>
      <c r="C12" s="74">
        <v>1004</v>
      </c>
      <c r="D12" s="75">
        <f t="shared" si="1"/>
        <v>4.474505723205</v>
      </c>
    </row>
    <row r="13" ht="15" customHeight="1" spans="1:4">
      <c r="A13" s="74" t="s">
        <v>80</v>
      </c>
      <c r="B13" s="76">
        <v>449</v>
      </c>
      <c r="C13" s="74">
        <v>430</v>
      </c>
      <c r="D13" s="75">
        <f t="shared" si="1"/>
        <v>-4.23162583518931</v>
      </c>
    </row>
    <row r="14" ht="15" customHeight="1" spans="1:4">
      <c r="A14" s="74" t="s">
        <v>81</v>
      </c>
      <c r="B14" s="76">
        <v>25233</v>
      </c>
      <c r="C14" s="74">
        <v>31288</v>
      </c>
      <c r="D14" s="75">
        <f t="shared" si="1"/>
        <v>23.996353980898</v>
      </c>
    </row>
    <row r="15" ht="15" customHeight="1" spans="1:4">
      <c r="A15" s="74" t="s">
        <v>82</v>
      </c>
      <c r="B15" s="76">
        <v>549</v>
      </c>
      <c r="C15" s="74">
        <v>1355</v>
      </c>
      <c r="D15" s="75">
        <f t="shared" si="1"/>
        <v>146.812386156648</v>
      </c>
    </row>
    <row r="16" ht="15" customHeight="1" spans="1:4">
      <c r="A16" s="74" t="s">
        <v>83</v>
      </c>
      <c r="B16" s="76">
        <v>614</v>
      </c>
      <c r="C16" s="74">
        <v>569</v>
      </c>
      <c r="D16" s="75">
        <f t="shared" si="1"/>
        <v>-7.32899022801303</v>
      </c>
    </row>
    <row r="17" ht="15" customHeight="1" spans="1:4">
      <c r="A17" s="74" t="s">
        <v>84</v>
      </c>
      <c r="B17" s="76">
        <v>8302</v>
      </c>
      <c r="C17" s="74">
        <v>13320</v>
      </c>
      <c r="D17" s="75">
        <f t="shared" si="1"/>
        <v>60.4432666827271</v>
      </c>
    </row>
    <row r="18" ht="15" customHeight="1" spans="1:4">
      <c r="A18" s="74" t="s">
        <v>85</v>
      </c>
      <c r="B18" s="76">
        <v>2246</v>
      </c>
      <c r="C18" s="74">
        <v>2300</v>
      </c>
      <c r="D18" s="75">
        <f t="shared" si="1"/>
        <v>2.40427426536065</v>
      </c>
    </row>
    <row r="19" ht="15" customHeight="1" spans="1:4">
      <c r="A19" s="74" t="s">
        <v>86</v>
      </c>
      <c r="B19" s="76">
        <v>425</v>
      </c>
      <c r="C19" s="74">
        <v>560</v>
      </c>
      <c r="D19" s="75"/>
    </row>
    <row r="20" ht="15" customHeight="1" spans="1:4">
      <c r="A20" s="74" t="s">
        <v>87</v>
      </c>
      <c r="B20" s="74"/>
      <c r="C20" s="74"/>
      <c r="D20" s="75"/>
    </row>
    <row r="21" ht="15" customHeight="1" spans="1:4">
      <c r="A21" s="74" t="s">
        <v>88</v>
      </c>
      <c r="B21" s="74">
        <f>SUM(B22:B31)</f>
        <v>32842</v>
      </c>
      <c r="C21" s="74">
        <f>SUM(C22:C31)</f>
        <v>32443</v>
      </c>
      <c r="D21" s="75">
        <f t="shared" ref="D21:D24" si="2">(C21/B21-1)*100</f>
        <v>-1.21490774008891</v>
      </c>
    </row>
    <row r="22" ht="15" customHeight="1" spans="1:4">
      <c r="A22" s="74" t="s">
        <v>89</v>
      </c>
      <c r="B22" s="74">
        <v>4208</v>
      </c>
      <c r="C22" s="74">
        <v>5526</v>
      </c>
      <c r="D22" s="75">
        <f t="shared" si="2"/>
        <v>31.3212927756654</v>
      </c>
    </row>
    <row r="23" ht="15" customHeight="1" spans="1:4">
      <c r="A23" s="74" t="s">
        <v>90</v>
      </c>
      <c r="B23" s="74">
        <v>2938</v>
      </c>
      <c r="C23" s="74">
        <v>2840</v>
      </c>
      <c r="D23" s="75">
        <f t="shared" si="2"/>
        <v>-3.3356024506467</v>
      </c>
    </row>
    <row r="24" ht="15" customHeight="1" spans="1:4">
      <c r="A24" s="74" t="s">
        <v>91</v>
      </c>
      <c r="B24" s="74">
        <v>4395</v>
      </c>
      <c r="C24" s="74">
        <v>4919</v>
      </c>
      <c r="D24" s="75">
        <f t="shared" si="2"/>
        <v>11.9226393629124</v>
      </c>
    </row>
    <row r="25" ht="15" customHeight="1" spans="1:4">
      <c r="A25" s="74" t="s">
        <v>92</v>
      </c>
      <c r="B25" s="74"/>
      <c r="C25" s="74"/>
      <c r="D25" s="75"/>
    </row>
    <row r="26" ht="15" customHeight="1" spans="1:4">
      <c r="A26" s="74" t="s">
        <v>93</v>
      </c>
      <c r="B26" s="74">
        <v>21250</v>
      </c>
      <c r="C26" s="74">
        <v>19108</v>
      </c>
      <c r="D26" s="75">
        <f t="shared" ref="D26:D29" si="3">(C26/B26-1)*100</f>
        <v>-10.08</v>
      </c>
    </row>
    <row r="27" ht="15" customHeight="1" spans="1:4">
      <c r="A27" s="74" t="s">
        <v>94</v>
      </c>
      <c r="B27" s="74"/>
      <c r="C27" s="74"/>
      <c r="D27" s="75"/>
    </row>
    <row r="28" ht="15" customHeight="1" spans="1:4">
      <c r="A28" s="74" t="s">
        <v>95</v>
      </c>
      <c r="B28" s="74">
        <v>43</v>
      </c>
      <c r="C28" s="74">
        <v>50</v>
      </c>
      <c r="D28" s="75">
        <f t="shared" si="3"/>
        <v>16.2790697674419</v>
      </c>
    </row>
    <row r="29" ht="15" customHeight="1" spans="1:4">
      <c r="A29" s="74" t="s">
        <v>96</v>
      </c>
      <c r="B29" s="74">
        <v>8</v>
      </c>
      <c r="C29" s="74"/>
      <c r="D29" s="75">
        <f t="shared" si="3"/>
        <v>-100</v>
      </c>
    </row>
    <row r="30" ht="15" customHeight="1" spans="1:4">
      <c r="A30" s="74" t="s">
        <v>97</v>
      </c>
      <c r="B30" s="74"/>
      <c r="C30" s="74"/>
      <c r="D30" s="75"/>
    </row>
    <row r="31" ht="15" customHeight="1" spans="1:4">
      <c r="A31" s="74" t="s">
        <v>97</v>
      </c>
      <c r="B31" s="74"/>
      <c r="C31" s="74"/>
      <c r="D31" s="75"/>
    </row>
    <row r="32" s="60" customFormat="1" ht="15.95" customHeight="1" spans="1:4">
      <c r="A32" s="74" t="s">
        <v>98</v>
      </c>
      <c r="B32" s="74">
        <f>B5+B21</f>
        <v>102371</v>
      </c>
      <c r="C32" s="74">
        <f>C5+C21</f>
        <v>113078</v>
      </c>
      <c r="D32" s="75">
        <f t="shared" ref="D32:D36" si="4">(C32/B32-1)*100</f>
        <v>10.4590167137178</v>
      </c>
    </row>
    <row r="33" s="60" customFormat="1" ht="20.1" customHeight="1" spans="1:4">
      <c r="A33" s="74" t="s">
        <v>53</v>
      </c>
      <c r="B33" s="74">
        <f>B34+B35+B36</f>
        <v>107476</v>
      </c>
      <c r="C33" s="74">
        <f>C34+C35+C36</f>
        <v>74773</v>
      </c>
      <c r="D33" s="75">
        <f t="shared" si="4"/>
        <v>-30.4281886188544</v>
      </c>
    </row>
    <row r="34" s="60" customFormat="1" ht="20.1" customHeight="1" spans="1:4">
      <c r="A34" s="74" t="s">
        <v>99</v>
      </c>
      <c r="B34" s="74">
        <v>7747</v>
      </c>
      <c r="C34" s="74">
        <v>7747</v>
      </c>
      <c r="D34" s="75">
        <f t="shared" si="4"/>
        <v>0</v>
      </c>
    </row>
    <row r="35" s="60" customFormat="1" ht="20.1" customHeight="1" spans="1:4">
      <c r="A35" s="74" t="s">
        <v>100</v>
      </c>
      <c r="B35" s="74">
        <v>63024</v>
      </c>
      <c r="C35" s="74">
        <v>57273</v>
      </c>
      <c r="D35" s="75">
        <f t="shared" si="4"/>
        <v>-9.12509520182787</v>
      </c>
    </row>
    <row r="36" s="60" customFormat="1" ht="20.1" customHeight="1" spans="1:4">
      <c r="A36" s="74" t="s">
        <v>101</v>
      </c>
      <c r="B36" s="74">
        <v>36705</v>
      </c>
      <c r="C36" s="74">
        <v>9753</v>
      </c>
      <c r="D36" s="75">
        <f t="shared" si="4"/>
        <v>-73.4286881896199</v>
      </c>
    </row>
    <row r="37" s="60" customFormat="1" spans="1:4">
      <c r="A37" s="74" t="s">
        <v>60</v>
      </c>
      <c r="B37" s="74">
        <v>10974</v>
      </c>
      <c r="C37" s="74">
        <v>14897</v>
      </c>
      <c r="D37" s="75"/>
    </row>
    <row r="38" s="60" customFormat="1" spans="1:4">
      <c r="A38" s="74" t="s">
        <v>61</v>
      </c>
      <c r="B38" s="74">
        <v>2580</v>
      </c>
      <c r="C38" s="74">
        <v>2463</v>
      </c>
      <c r="D38" s="75">
        <f t="shared" ref="D38:D41" si="5">(C38/B38-1)*100</f>
        <v>-4.53488372093023</v>
      </c>
    </row>
    <row r="39" s="60" customFormat="1" spans="1:4">
      <c r="A39" s="74" t="s">
        <v>62</v>
      </c>
      <c r="B39" s="74">
        <v>28304</v>
      </c>
      <c r="C39" s="74">
        <v>3400</v>
      </c>
      <c r="D39" s="75">
        <f t="shared" si="5"/>
        <v>-87.9875635952515</v>
      </c>
    </row>
    <row r="40" s="60" customFormat="1" spans="1:4">
      <c r="A40" s="74" t="s">
        <v>102</v>
      </c>
      <c r="B40" s="74">
        <v>1010</v>
      </c>
      <c r="C40" s="74"/>
      <c r="D40" s="75"/>
    </row>
    <row r="41" s="60" customFormat="1" spans="1:4">
      <c r="A41" s="74" t="s">
        <v>103</v>
      </c>
      <c r="B41" s="74">
        <v>4341</v>
      </c>
      <c r="C41" s="74">
        <v>2203</v>
      </c>
      <c r="D41" s="75">
        <f t="shared" si="5"/>
        <v>-49.25132457959</v>
      </c>
    </row>
    <row r="42" s="60" customFormat="1" spans="1:4">
      <c r="A42" s="74"/>
      <c r="B42" s="74"/>
      <c r="C42" s="74"/>
      <c r="D42" s="75"/>
    </row>
    <row r="43" s="60" customFormat="1" spans="1:4">
      <c r="A43" s="74" t="s">
        <v>104</v>
      </c>
      <c r="B43" s="74">
        <f>B32+B33++B37+B38+B39+B40+B41</f>
        <v>257056</v>
      </c>
      <c r="C43" s="74">
        <f>C32+C33++C37+C38+C39+C40+C41</f>
        <v>210814</v>
      </c>
      <c r="D43" s="75">
        <f>(C43/B43-1)*100</f>
        <v>-17.9890763102203</v>
      </c>
    </row>
    <row r="46" ht="43.5" customHeight="1"/>
  </sheetData>
  <mergeCells count="2">
    <mergeCell ref="A2:D2"/>
    <mergeCell ref="A44:D45"/>
  </mergeCells>
  <printOptions horizontalCentered="1"/>
  <pageMargins left="0.75" right="0.75" top="0.429166666666667" bottom="0.46875" header="0.349305555555556" footer="0.509027777777778"/>
  <pageSetup paperSize="9" orientation="landscape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autoPageBreaks="0"/>
  </sheetPr>
  <dimension ref="A1:D37"/>
  <sheetViews>
    <sheetView showZeros="0" workbookViewId="0">
      <selection activeCell="G15" sqref="G15"/>
    </sheetView>
  </sheetViews>
  <sheetFormatPr defaultColWidth="9" defaultRowHeight="14.25" outlineLevelCol="3"/>
  <cols>
    <col min="1" max="1" width="35.375" customWidth="1"/>
    <col min="2" max="2" width="20.125" customWidth="1"/>
    <col min="3" max="3" width="13.125" customWidth="1"/>
    <col min="4" max="4" width="24.25" style="61" customWidth="1"/>
    <col min="5" max="5" width="9" customWidth="1"/>
    <col min="6" max="6" width="11.5"/>
    <col min="7" max="7" width="9" customWidth="1"/>
  </cols>
  <sheetData>
    <row r="1" spans="1:1">
      <c r="A1" t="s">
        <v>105</v>
      </c>
    </row>
    <row r="2" ht="42" customHeight="1" spans="1:4">
      <c r="A2" s="23" t="s">
        <v>106</v>
      </c>
      <c r="B2" s="23"/>
      <c r="C2" s="23"/>
      <c r="D2" s="62"/>
    </row>
    <row r="3" spans="4:4">
      <c r="D3" s="63" t="s">
        <v>2</v>
      </c>
    </row>
    <row r="4" ht="19.9" customHeight="1" spans="1:4">
      <c r="A4" s="64" t="s">
        <v>68</v>
      </c>
      <c r="B4" s="43" t="s">
        <v>69</v>
      </c>
      <c r="C4" s="65" t="s">
        <v>70</v>
      </c>
      <c r="D4" s="66" t="s">
        <v>107</v>
      </c>
    </row>
    <row r="5" ht="19.9" customHeight="1" spans="1:4">
      <c r="A5" s="65" t="s">
        <v>108</v>
      </c>
      <c r="B5" s="26">
        <v>31250</v>
      </c>
      <c r="C5" s="26">
        <v>36400</v>
      </c>
      <c r="D5" s="67">
        <f t="shared" ref="D5:D19" si="0">C5/B5*100</f>
        <v>116.48</v>
      </c>
    </row>
    <row r="6" ht="19.9" customHeight="1" spans="1:4">
      <c r="A6" s="65" t="s">
        <v>109</v>
      </c>
      <c r="B6" s="26"/>
      <c r="C6" s="26"/>
      <c r="D6" s="67"/>
    </row>
    <row r="7" ht="19.9" customHeight="1" spans="1:4">
      <c r="A7" s="65" t="s">
        <v>110</v>
      </c>
      <c r="B7" s="26"/>
      <c r="C7" s="26">
        <v>125</v>
      </c>
      <c r="D7" s="67"/>
    </row>
    <row r="8" ht="19.9" customHeight="1" spans="1:4">
      <c r="A8" s="65" t="s">
        <v>111</v>
      </c>
      <c r="B8" s="26">
        <v>12566</v>
      </c>
      <c r="C8" s="26">
        <v>11732</v>
      </c>
      <c r="D8" s="67">
        <f t="shared" si="0"/>
        <v>93.3630431322617</v>
      </c>
    </row>
    <row r="9" ht="19.9" customHeight="1" spans="1:4">
      <c r="A9" s="65" t="s">
        <v>112</v>
      </c>
      <c r="B9" s="26">
        <v>38827</v>
      </c>
      <c r="C9" s="26">
        <v>34126</v>
      </c>
      <c r="D9" s="67">
        <f t="shared" si="0"/>
        <v>87.8924459783141</v>
      </c>
    </row>
    <row r="10" ht="19.9" customHeight="1" spans="1:4">
      <c r="A10" s="65" t="s">
        <v>113</v>
      </c>
      <c r="B10" s="26">
        <v>6005</v>
      </c>
      <c r="C10" s="26">
        <v>4889</v>
      </c>
      <c r="D10" s="67">
        <f t="shared" si="0"/>
        <v>81.4154870940883</v>
      </c>
    </row>
    <row r="11" ht="19.9" customHeight="1" spans="1:4">
      <c r="A11" s="65" t="s">
        <v>114</v>
      </c>
      <c r="B11" s="26">
        <v>1903</v>
      </c>
      <c r="C11" s="26">
        <v>1297</v>
      </c>
      <c r="D11" s="67">
        <f t="shared" si="0"/>
        <v>68.1555438780872</v>
      </c>
    </row>
    <row r="12" ht="19.9" customHeight="1" spans="1:4">
      <c r="A12" s="65" t="s">
        <v>115</v>
      </c>
      <c r="B12" s="26">
        <v>32447</v>
      </c>
      <c r="C12" s="26">
        <v>29053</v>
      </c>
      <c r="D12" s="67">
        <f t="shared" si="0"/>
        <v>89.5398650106327</v>
      </c>
    </row>
    <row r="13" ht="19.9" customHeight="1" spans="1:4">
      <c r="A13" s="65" t="s">
        <v>116</v>
      </c>
      <c r="B13" s="26">
        <v>35291</v>
      </c>
      <c r="C13" s="26">
        <v>26159</v>
      </c>
      <c r="D13" s="67">
        <f t="shared" si="0"/>
        <v>74.1237142614264</v>
      </c>
    </row>
    <row r="14" ht="19.9" customHeight="1" spans="1:4">
      <c r="A14" s="65" t="s">
        <v>117</v>
      </c>
      <c r="B14" s="26">
        <v>9564</v>
      </c>
      <c r="C14" s="26">
        <v>3920</v>
      </c>
      <c r="D14" s="67">
        <f t="shared" si="0"/>
        <v>40.987034713509</v>
      </c>
    </row>
    <row r="15" ht="19.9" customHeight="1" spans="1:4">
      <c r="A15" s="65" t="s">
        <v>118</v>
      </c>
      <c r="B15" s="26">
        <v>11385</v>
      </c>
      <c r="C15" s="26">
        <v>5225</v>
      </c>
      <c r="D15" s="67">
        <f t="shared" si="0"/>
        <v>45.8937198067633</v>
      </c>
    </row>
    <row r="16" ht="19.9" customHeight="1" spans="1:4">
      <c r="A16" s="65" t="s">
        <v>119</v>
      </c>
      <c r="B16" s="26">
        <v>19990</v>
      </c>
      <c r="C16" s="26">
        <v>15496</v>
      </c>
      <c r="D16" s="67">
        <f t="shared" si="0"/>
        <v>77.5187593796899</v>
      </c>
    </row>
    <row r="17" ht="19.9" customHeight="1" spans="1:4">
      <c r="A17" s="65" t="s">
        <v>120</v>
      </c>
      <c r="B17" s="26">
        <v>13397</v>
      </c>
      <c r="C17" s="26">
        <v>4130</v>
      </c>
      <c r="D17" s="67">
        <f t="shared" si="0"/>
        <v>30.8277972680451</v>
      </c>
    </row>
    <row r="18" ht="19.9" customHeight="1" spans="1:4">
      <c r="A18" s="65" t="s">
        <v>121</v>
      </c>
      <c r="B18" s="26">
        <v>750</v>
      </c>
      <c r="C18" s="26">
        <v>84</v>
      </c>
      <c r="D18" s="67">
        <f t="shared" si="0"/>
        <v>11.2</v>
      </c>
    </row>
    <row r="19" ht="19.9" customHeight="1" spans="1:4">
      <c r="A19" s="65" t="s">
        <v>122</v>
      </c>
      <c r="B19" s="26">
        <v>1208</v>
      </c>
      <c r="C19" s="26">
        <v>481</v>
      </c>
      <c r="D19" s="67">
        <f t="shared" si="0"/>
        <v>39.817880794702</v>
      </c>
    </row>
    <row r="20" ht="19.9" customHeight="1" spans="1:4">
      <c r="A20" s="65" t="s">
        <v>123</v>
      </c>
      <c r="B20" s="26"/>
      <c r="C20" s="26"/>
      <c r="D20" s="67"/>
    </row>
    <row r="21" ht="19.9" customHeight="1" spans="1:4">
      <c r="A21" s="65" t="s">
        <v>124</v>
      </c>
      <c r="B21" s="26"/>
      <c r="C21" s="26"/>
      <c r="D21" s="67"/>
    </row>
    <row r="22" ht="19.9" customHeight="1" spans="1:4">
      <c r="A22" s="65" t="s">
        <v>125</v>
      </c>
      <c r="B22" s="26">
        <v>2890</v>
      </c>
      <c r="C22" s="26">
        <v>961</v>
      </c>
      <c r="D22" s="67">
        <f t="shared" ref="D22:D24" si="1">C22/B22*100</f>
        <v>33.2525951557093</v>
      </c>
    </row>
    <row r="23" ht="19.9" customHeight="1" spans="1:4">
      <c r="A23" s="65" t="s">
        <v>126</v>
      </c>
      <c r="B23" s="26">
        <v>3332</v>
      </c>
      <c r="C23" s="26">
        <v>3592</v>
      </c>
      <c r="D23" s="67">
        <f t="shared" si="1"/>
        <v>107.803121248499</v>
      </c>
    </row>
    <row r="24" ht="19.9" customHeight="1" spans="1:4">
      <c r="A24" s="65" t="s">
        <v>127</v>
      </c>
      <c r="B24" s="26">
        <v>250</v>
      </c>
      <c r="C24" s="26">
        <v>1021</v>
      </c>
      <c r="D24" s="67">
        <f t="shared" si="1"/>
        <v>408.4</v>
      </c>
    </row>
    <row r="25" ht="19.9" customHeight="1" spans="1:4">
      <c r="A25" s="65" t="s">
        <v>128</v>
      </c>
      <c r="B25" s="26"/>
      <c r="C25" s="26">
        <v>369</v>
      </c>
      <c r="D25" s="67"/>
    </row>
    <row r="26" ht="19.9" customHeight="1" spans="1:4">
      <c r="A26" s="65" t="s">
        <v>129</v>
      </c>
      <c r="B26" s="26"/>
      <c r="C26" s="26">
        <v>3348</v>
      </c>
      <c r="D26" s="67"/>
    </row>
    <row r="27" ht="19.9" customHeight="1" spans="1:4">
      <c r="A27" s="65" t="s">
        <v>130</v>
      </c>
      <c r="B27" s="26">
        <v>4385</v>
      </c>
      <c r="C27" s="26">
        <v>5049</v>
      </c>
      <c r="D27" s="67">
        <f t="shared" ref="D27:D29" si="2">C27/B27*100</f>
        <v>115.142531356899</v>
      </c>
    </row>
    <row r="28" ht="19.9" customHeight="1" spans="1:4">
      <c r="A28" s="65" t="s">
        <v>131</v>
      </c>
      <c r="B28" s="26"/>
      <c r="C28" s="26">
        <v>3400</v>
      </c>
      <c r="D28" s="67"/>
    </row>
    <row r="29" s="60" customFormat="1" ht="19.9" customHeight="1" spans="1:4">
      <c r="A29" s="68" t="s">
        <v>132</v>
      </c>
      <c r="B29" s="69">
        <f>SUM(B5:B28)</f>
        <v>225440</v>
      </c>
      <c r="C29" s="69">
        <f>SUM(C5:C28)</f>
        <v>190857</v>
      </c>
      <c r="D29" s="70">
        <f t="shared" si="2"/>
        <v>84.6597764371895</v>
      </c>
    </row>
    <row r="30" s="60" customFormat="1" ht="19.9" customHeight="1" spans="1:4">
      <c r="A30" s="71" t="s">
        <v>133</v>
      </c>
      <c r="B30" s="69">
        <v>7711</v>
      </c>
      <c r="C30" s="69"/>
      <c r="D30" s="70"/>
    </row>
    <row r="31" s="60" customFormat="1" ht="19.9" customHeight="1" spans="1:4">
      <c r="A31" s="71" t="s">
        <v>134</v>
      </c>
      <c r="B31" s="69"/>
      <c r="C31" s="69"/>
      <c r="D31" s="70"/>
    </row>
    <row r="32" s="60" customFormat="1" ht="19.9" customHeight="1" spans="1:4">
      <c r="A32" s="71" t="s">
        <v>135</v>
      </c>
      <c r="B32" s="69"/>
      <c r="C32" s="69"/>
      <c r="D32" s="70"/>
    </row>
    <row r="33" s="60" customFormat="1" ht="19.9" customHeight="1" spans="1:4">
      <c r="A33" s="71" t="s">
        <v>136</v>
      </c>
      <c r="B33" s="69">
        <v>19030</v>
      </c>
      <c r="C33" s="69">
        <v>19957</v>
      </c>
      <c r="D33" s="70">
        <f>C33/B33*100</f>
        <v>104.871255911718</v>
      </c>
    </row>
    <row r="34" s="60" customFormat="1" ht="19.9" customHeight="1" spans="1:4">
      <c r="A34" s="71" t="s">
        <v>137</v>
      </c>
      <c r="B34" s="69">
        <v>2203</v>
      </c>
      <c r="C34" s="69"/>
      <c r="D34" s="70"/>
    </row>
    <row r="35" s="60" customFormat="1" ht="19.9" customHeight="1" spans="1:4">
      <c r="A35" s="71" t="s">
        <v>138</v>
      </c>
      <c r="B35" s="69">
        <v>2463</v>
      </c>
      <c r="C35" s="69"/>
      <c r="D35" s="70"/>
    </row>
    <row r="36" s="60" customFormat="1" ht="19.9" customHeight="1" spans="1:4">
      <c r="A36" s="72"/>
      <c r="B36" s="26"/>
      <c r="C36" s="26"/>
      <c r="D36" s="67"/>
    </row>
    <row r="37" ht="19.9" customHeight="1" spans="1:4">
      <c r="A37" s="64" t="s">
        <v>139</v>
      </c>
      <c r="B37" s="26">
        <f>B29+B30+B31+B33+B34+B35</f>
        <v>256847</v>
      </c>
      <c r="C37" s="26">
        <f>C29+C33</f>
        <v>210814</v>
      </c>
      <c r="D37" s="67">
        <f>C37/B37*100</f>
        <v>82.0776571266162</v>
      </c>
    </row>
  </sheetData>
  <mergeCells count="1">
    <mergeCell ref="A2:D2"/>
  </mergeCells>
  <printOptions horizontalCentered="1"/>
  <pageMargins left="0.502777777777778" right="0.502777777777778" top="0.751388888888889" bottom="0.357638888888889" header="0.297916666666667" footer="0.297916666666667"/>
  <pageSetup paperSize="9" scale="90" orientation="portrait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EY1307"/>
  <sheetViews>
    <sheetView zoomScale="90" zoomScaleNormal="90" workbookViewId="0">
      <pane xSplit="1" ySplit="4" topLeftCell="B1286" activePane="bottomRight" state="frozen"/>
      <selection/>
      <selection pane="topRight"/>
      <selection pane="bottomLeft"/>
      <selection pane="bottomRight" activeCell="K1300" sqref="K1300"/>
    </sheetView>
  </sheetViews>
  <sheetFormatPr defaultColWidth="9" defaultRowHeight="14.25"/>
  <cols>
    <col min="1" max="1" width="41.75" style="30" customWidth="1"/>
    <col min="2" max="3" width="15.625" style="31" customWidth="1"/>
    <col min="4" max="4" width="15.625" style="32" customWidth="1"/>
    <col min="5" max="251" width="9" style="33"/>
    <col min="252" max="16379" width="9" style="34"/>
  </cols>
  <sheetData>
    <row r="1" spans="1:4">
      <c r="A1" s="30" t="s">
        <v>140</v>
      </c>
      <c r="D1" s="32" t="s">
        <v>97</v>
      </c>
    </row>
    <row r="2" ht="29.1" customHeight="1" spans="1:4">
      <c r="A2" s="35" t="s">
        <v>141</v>
      </c>
      <c r="B2" s="36"/>
      <c r="C2" s="36"/>
      <c r="D2" s="37"/>
    </row>
    <row r="3" ht="29.1" customHeight="1" spans="4:4">
      <c r="D3" s="32" t="s">
        <v>2</v>
      </c>
    </row>
    <row r="4" ht="39" customHeight="1" spans="1:4">
      <c r="A4" s="38" t="s">
        <v>142</v>
      </c>
      <c r="B4" s="39" t="s">
        <v>143</v>
      </c>
      <c r="C4" s="40" t="s">
        <v>144</v>
      </c>
      <c r="D4" s="41" t="s">
        <v>145</v>
      </c>
    </row>
    <row r="5" ht="24.95" customHeight="1" spans="1:4">
      <c r="A5" s="42" t="s">
        <v>146</v>
      </c>
      <c r="B5" s="43">
        <f>SUM(B6,B18,B27,B38,B50,B61,B72,B84,B93,B107,B117,B126,B137,B151,B158,B166,B172,B179,B186,B193,B200,B206,B214,B220,B226,B232,B249,)</f>
        <v>36400</v>
      </c>
      <c r="C5" s="43">
        <f>SUM(C6,C18,C27,C38,C50,C61,C72,C84,C93,C107,C117,C126,C137,C151,C158,C166,C172,C179,C186,C193,C200,C206,C214,C220,C226,C232,C249,)</f>
        <v>8928</v>
      </c>
      <c r="D5" s="43">
        <f>SUM(D6,D18,D27,D38,D50,D61,D72,D84,D93,D107,D117,D126,D137,D151,D158,D166,D172,D179,D186,D193,D200,D206,D214,D220,D226,D232,D249,)</f>
        <v>27232</v>
      </c>
    </row>
    <row r="6" ht="24.95" customHeight="1" spans="1:4">
      <c r="A6" s="44" t="s">
        <v>147</v>
      </c>
      <c r="B6" s="43">
        <f>SUM(B7:B17)</f>
        <v>333</v>
      </c>
      <c r="C6" s="43">
        <f>SUM(C7:C17)</f>
        <v>273</v>
      </c>
      <c r="D6" s="43">
        <f>SUM(D7:D17)</f>
        <v>60</v>
      </c>
    </row>
    <row r="7" ht="24.95" customHeight="1" spans="1:4">
      <c r="A7" s="44" t="s">
        <v>148</v>
      </c>
      <c r="B7" s="43">
        <v>277</v>
      </c>
      <c r="C7" s="43">
        <v>273</v>
      </c>
      <c r="D7" s="45">
        <v>4</v>
      </c>
    </row>
    <row r="8" ht="24.95" customHeight="1" spans="1:4">
      <c r="A8" s="44" t="s">
        <v>149</v>
      </c>
      <c r="B8" s="43"/>
      <c r="C8" s="43"/>
      <c r="D8" s="45"/>
    </row>
    <row r="9" ht="24.95" customHeight="1" spans="1:4">
      <c r="A9" s="46" t="s">
        <v>150</v>
      </c>
      <c r="B9" s="43"/>
      <c r="C9" s="43"/>
      <c r="D9" s="45"/>
    </row>
    <row r="10" ht="24.95" customHeight="1" spans="1:4">
      <c r="A10" s="46" t="s">
        <v>151</v>
      </c>
      <c r="B10" s="43">
        <v>41</v>
      </c>
      <c r="C10" s="43"/>
      <c r="D10" s="45">
        <v>41</v>
      </c>
    </row>
    <row r="11" ht="24.95" customHeight="1" spans="1:4">
      <c r="A11" s="46" t="s">
        <v>152</v>
      </c>
      <c r="B11" s="43"/>
      <c r="C11" s="43"/>
      <c r="D11" s="45"/>
    </row>
    <row r="12" ht="24.95" customHeight="1" spans="1:4">
      <c r="A12" s="42" t="s">
        <v>153</v>
      </c>
      <c r="B12" s="43"/>
      <c r="C12" s="43"/>
      <c r="D12" s="45"/>
    </row>
    <row r="13" ht="24.95" customHeight="1" spans="1:4">
      <c r="A13" s="42" t="s">
        <v>154</v>
      </c>
      <c r="B13" s="43"/>
      <c r="C13" s="43"/>
      <c r="D13" s="45"/>
    </row>
    <row r="14" ht="24.95" customHeight="1" spans="1:4">
      <c r="A14" s="42" t="s">
        <v>155</v>
      </c>
      <c r="B14" s="43">
        <v>15</v>
      </c>
      <c r="C14" s="43"/>
      <c r="D14" s="45">
        <v>15</v>
      </c>
    </row>
    <row r="15" ht="24.95" customHeight="1" spans="1:4">
      <c r="A15" s="42" t="s">
        <v>156</v>
      </c>
      <c r="B15" s="43"/>
      <c r="C15" s="43"/>
      <c r="D15" s="45"/>
    </row>
    <row r="16" ht="24.95" customHeight="1" spans="1:4">
      <c r="A16" s="42" t="s">
        <v>157</v>
      </c>
      <c r="B16" s="43"/>
      <c r="C16" s="43"/>
      <c r="D16" s="45"/>
    </row>
    <row r="17" ht="24.95" customHeight="1" spans="1:4">
      <c r="A17" s="42" t="s">
        <v>158</v>
      </c>
      <c r="B17" s="43"/>
      <c r="C17" s="43"/>
      <c r="D17" s="45"/>
    </row>
    <row r="18" ht="24.95" customHeight="1" spans="1:4">
      <c r="A18" s="44" t="s">
        <v>159</v>
      </c>
      <c r="B18" s="43">
        <f>SUM(B19:B26)</f>
        <v>221</v>
      </c>
      <c r="C18" s="43">
        <f>SUM(C19:C26)</f>
        <v>171</v>
      </c>
      <c r="D18" s="43">
        <f>SUM(D19:D26)</f>
        <v>50</v>
      </c>
    </row>
    <row r="19" ht="24.95" customHeight="1" spans="1:4">
      <c r="A19" s="44" t="s">
        <v>148</v>
      </c>
      <c r="B19" s="43">
        <v>171</v>
      </c>
      <c r="C19" s="43">
        <v>171</v>
      </c>
      <c r="D19" s="45"/>
    </row>
    <row r="20" ht="24.95" customHeight="1" spans="1:4">
      <c r="A20" s="44" t="s">
        <v>149</v>
      </c>
      <c r="B20" s="43"/>
      <c r="C20" s="43"/>
      <c r="D20" s="45"/>
    </row>
    <row r="21" ht="24.95" customHeight="1" spans="1:4">
      <c r="A21" s="46" t="s">
        <v>150</v>
      </c>
      <c r="B21" s="43"/>
      <c r="C21" s="43"/>
      <c r="D21" s="45"/>
    </row>
    <row r="22" ht="24.95" customHeight="1" spans="1:4">
      <c r="A22" s="46" t="s">
        <v>160</v>
      </c>
      <c r="B22" s="43">
        <v>39</v>
      </c>
      <c r="C22" s="43"/>
      <c r="D22" s="45">
        <v>39</v>
      </c>
    </row>
    <row r="23" ht="24.95" customHeight="1" spans="1:4">
      <c r="A23" s="46" t="s">
        <v>161</v>
      </c>
      <c r="B23" s="43"/>
      <c r="C23" s="43"/>
      <c r="D23" s="45"/>
    </row>
    <row r="24" ht="24.95" customHeight="1" spans="1:4">
      <c r="A24" s="46" t="s">
        <v>162</v>
      </c>
      <c r="B24" s="43">
        <v>11</v>
      </c>
      <c r="C24" s="43"/>
      <c r="D24" s="45">
        <v>11</v>
      </c>
    </row>
    <row r="25" ht="24.95" customHeight="1" spans="1:4">
      <c r="A25" s="46" t="s">
        <v>157</v>
      </c>
      <c r="B25" s="43"/>
      <c r="C25" s="43"/>
      <c r="D25" s="45"/>
    </row>
    <row r="26" ht="24.95" customHeight="1" spans="1:4">
      <c r="A26" s="46" t="s">
        <v>163</v>
      </c>
      <c r="B26" s="43"/>
      <c r="C26" s="43"/>
      <c r="D26" s="45"/>
    </row>
    <row r="27" ht="24.95" customHeight="1" spans="1:4">
      <c r="A27" s="44" t="s">
        <v>164</v>
      </c>
      <c r="B27" s="43">
        <f>SUM(B28:B37)</f>
        <v>3321</v>
      </c>
      <c r="C27" s="43">
        <f>SUM(C28:C37)</f>
        <v>1817</v>
      </c>
      <c r="D27" s="43">
        <f>SUM(D28:D37)</f>
        <v>1264</v>
      </c>
    </row>
    <row r="28" ht="24.95" customHeight="1" spans="1:4">
      <c r="A28" s="44" t="s">
        <v>148</v>
      </c>
      <c r="B28" s="43">
        <v>569</v>
      </c>
      <c r="C28" s="43">
        <v>366</v>
      </c>
      <c r="D28" s="45">
        <v>203</v>
      </c>
    </row>
    <row r="29" ht="24.95" customHeight="1" spans="1:4">
      <c r="A29" s="44" t="s">
        <v>149</v>
      </c>
      <c r="B29" s="43"/>
      <c r="C29" s="43"/>
      <c r="D29" s="45"/>
    </row>
    <row r="30" ht="24.95" customHeight="1" spans="1:4">
      <c r="A30" s="46" t="s">
        <v>150</v>
      </c>
      <c r="B30" s="43"/>
      <c r="C30" s="43"/>
      <c r="D30" s="45"/>
    </row>
    <row r="31" ht="24.95" customHeight="1" spans="1:4">
      <c r="A31" s="46" t="s">
        <v>165</v>
      </c>
      <c r="B31" s="43"/>
      <c r="C31" s="43"/>
      <c r="D31" s="45"/>
    </row>
    <row r="32" ht="24.95" customHeight="1" spans="1:4">
      <c r="A32" s="46" t="s">
        <v>166</v>
      </c>
      <c r="B32" s="43"/>
      <c r="C32" s="43"/>
      <c r="D32" s="45"/>
    </row>
    <row r="33" ht="24.95" customHeight="1" spans="1:4">
      <c r="A33" s="47" t="s">
        <v>167</v>
      </c>
      <c r="B33" s="43"/>
      <c r="C33" s="43"/>
      <c r="D33" s="45"/>
    </row>
    <row r="34" ht="24.95" customHeight="1" spans="1:4">
      <c r="A34" s="44" t="s">
        <v>168</v>
      </c>
      <c r="B34" s="43">
        <v>50</v>
      </c>
      <c r="C34" s="43"/>
      <c r="D34" s="45">
        <v>50</v>
      </c>
    </row>
    <row r="35" ht="24.95" customHeight="1" spans="1:4">
      <c r="A35" s="46" t="s">
        <v>169</v>
      </c>
      <c r="B35" s="43"/>
      <c r="C35" s="43"/>
      <c r="D35" s="45"/>
    </row>
    <row r="36" ht="24.95" customHeight="1" spans="1:4">
      <c r="A36" s="46" t="s">
        <v>157</v>
      </c>
      <c r="B36" s="43">
        <v>240</v>
      </c>
      <c r="C36" s="43"/>
      <c r="D36" s="45"/>
    </row>
    <row r="37" ht="24.95" customHeight="1" spans="1:4">
      <c r="A37" s="46" t="s">
        <v>170</v>
      </c>
      <c r="B37" s="43">
        <v>2462</v>
      </c>
      <c r="C37" s="43">
        <v>1451</v>
      </c>
      <c r="D37" s="45">
        <v>1011</v>
      </c>
    </row>
    <row r="38" ht="24.95" customHeight="1" spans="1:4">
      <c r="A38" s="44" t="s">
        <v>171</v>
      </c>
      <c r="B38" s="43">
        <f>SUM(B39:B49)</f>
        <v>325</v>
      </c>
      <c r="C38" s="43">
        <f>SUM(C39:C49)</f>
        <v>251</v>
      </c>
      <c r="D38" s="43">
        <f>SUM(D39:D49)</f>
        <v>74</v>
      </c>
    </row>
    <row r="39" ht="24.95" customHeight="1" spans="1:4">
      <c r="A39" s="44" t="s">
        <v>148</v>
      </c>
      <c r="B39" s="43">
        <v>106</v>
      </c>
      <c r="C39" s="43">
        <v>104</v>
      </c>
      <c r="D39" s="45">
        <v>2</v>
      </c>
    </row>
    <row r="40" ht="24.95" customHeight="1" spans="1:4">
      <c r="A40" s="44" t="s">
        <v>149</v>
      </c>
      <c r="B40" s="43"/>
      <c r="C40" s="43"/>
      <c r="D40" s="45"/>
    </row>
    <row r="41" ht="24.95" customHeight="1" spans="1:4">
      <c r="A41" s="46" t="s">
        <v>150</v>
      </c>
      <c r="B41" s="43"/>
      <c r="C41" s="43"/>
      <c r="D41" s="45"/>
    </row>
    <row r="42" ht="24.95" customHeight="1" spans="1:4">
      <c r="A42" s="46" t="s">
        <v>172</v>
      </c>
      <c r="B42" s="43"/>
      <c r="C42" s="43"/>
      <c r="D42" s="45"/>
    </row>
    <row r="43" ht="24.95" customHeight="1" spans="1:4">
      <c r="A43" s="46" t="s">
        <v>173</v>
      </c>
      <c r="B43" s="43"/>
      <c r="C43" s="43"/>
      <c r="D43" s="45"/>
    </row>
    <row r="44" ht="24.95" customHeight="1" spans="1:4">
      <c r="A44" s="44" t="s">
        <v>174</v>
      </c>
      <c r="B44" s="43"/>
      <c r="C44" s="43"/>
      <c r="D44" s="45"/>
    </row>
    <row r="45" ht="24.95" customHeight="1" spans="1:4">
      <c r="A45" s="44" t="s">
        <v>175</v>
      </c>
      <c r="B45" s="43"/>
      <c r="C45" s="43"/>
      <c r="D45" s="45"/>
    </row>
    <row r="46" ht="24.95" customHeight="1" spans="1:4">
      <c r="A46" s="44" t="s">
        <v>176</v>
      </c>
      <c r="B46" s="43">
        <v>111</v>
      </c>
      <c r="C46" s="43">
        <v>111</v>
      </c>
      <c r="D46" s="45"/>
    </row>
    <row r="47" ht="24.95" customHeight="1" spans="1:4">
      <c r="A47" s="44" t="s">
        <v>177</v>
      </c>
      <c r="B47" s="43"/>
      <c r="C47" s="43"/>
      <c r="D47" s="45"/>
    </row>
    <row r="48" ht="24.95" customHeight="1" spans="1:4">
      <c r="A48" s="44" t="s">
        <v>157</v>
      </c>
      <c r="B48" s="43">
        <v>36</v>
      </c>
      <c r="C48" s="43">
        <v>36</v>
      </c>
      <c r="D48" s="45"/>
    </row>
    <row r="49" ht="24.95" customHeight="1" spans="1:4">
      <c r="A49" s="46" t="s">
        <v>178</v>
      </c>
      <c r="B49" s="43">
        <v>72</v>
      </c>
      <c r="C49" s="43"/>
      <c r="D49" s="45">
        <v>72</v>
      </c>
    </row>
    <row r="50" ht="24.95" customHeight="1" spans="1:4">
      <c r="A50" s="46" t="s">
        <v>179</v>
      </c>
      <c r="B50" s="43">
        <f>SUM(B51:B60)</f>
        <v>225</v>
      </c>
      <c r="C50" s="43">
        <f>SUM(C51:C60)</f>
        <v>159</v>
      </c>
      <c r="D50" s="43">
        <f>SUM(D51:D60)</f>
        <v>66</v>
      </c>
    </row>
    <row r="51" ht="24.95" customHeight="1" spans="1:4">
      <c r="A51" s="46" t="s">
        <v>148</v>
      </c>
      <c r="B51" s="43">
        <v>159</v>
      </c>
      <c r="C51" s="43">
        <v>159</v>
      </c>
      <c r="D51" s="45"/>
    </row>
    <row r="52" ht="24.95" customHeight="1" spans="1:4">
      <c r="A52" s="42" t="s">
        <v>149</v>
      </c>
      <c r="B52" s="43"/>
      <c r="C52" s="43"/>
      <c r="D52" s="45"/>
    </row>
    <row r="53" ht="24.95" customHeight="1" spans="1:4">
      <c r="A53" s="44" t="s">
        <v>150</v>
      </c>
      <c r="B53" s="43"/>
      <c r="C53" s="43"/>
      <c r="D53" s="45"/>
    </row>
    <row r="54" ht="24.95" customHeight="1" spans="1:4">
      <c r="A54" s="44" t="s">
        <v>180</v>
      </c>
      <c r="B54" s="43"/>
      <c r="C54" s="43"/>
      <c r="D54" s="45"/>
    </row>
    <row r="55" ht="24.95" customHeight="1" spans="1:4">
      <c r="A55" s="44" t="s">
        <v>181</v>
      </c>
      <c r="B55" s="43">
        <v>63</v>
      </c>
      <c r="C55" s="43"/>
      <c r="D55" s="45">
        <v>63</v>
      </c>
    </row>
    <row r="56" ht="24.95" customHeight="1" spans="1:4">
      <c r="A56" s="46" t="s">
        <v>182</v>
      </c>
      <c r="B56" s="43"/>
      <c r="C56" s="43"/>
      <c r="D56" s="45"/>
    </row>
    <row r="57" ht="24.95" customHeight="1" spans="1:4">
      <c r="A57" s="46" t="s">
        <v>183</v>
      </c>
      <c r="B57" s="43"/>
      <c r="C57" s="43"/>
      <c r="D57" s="45"/>
    </row>
    <row r="58" ht="24.95" customHeight="1" spans="1:4">
      <c r="A58" s="46" t="s">
        <v>184</v>
      </c>
      <c r="B58" s="43">
        <v>3</v>
      </c>
      <c r="C58" s="43"/>
      <c r="D58" s="45">
        <v>3</v>
      </c>
    </row>
    <row r="59" ht="24.95" customHeight="1" spans="1:4">
      <c r="A59" s="44" t="s">
        <v>157</v>
      </c>
      <c r="B59" s="43"/>
      <c r="C59" s="43"/>
      <c r="D59" s="45"/>
    </row>
    <row r="60" ht="24.95" customHeight="1" spans="1:4">
      <c r="A60" s="46" t="s">
        <v>185</v>
      </c>
      <c r="B60" s="43"/>
      <c r="C60" s="43"/>
      <c r="D60" s="45"/>
    </row>
    <row r="61" ht="24.95" customHeight="1" spans="1:4">
      <c r="A61" s="47" t="s">
        <v>186</v>
      </c>
      <c r="B61" s="43">
        <f>SUM(B62:B71)</f>
        <v>1312</v>
      </c>
      <c r="C61" s="43">
        <f>SUM(C62:C71)</f>
        <v>1022</v>
      </c>
      <c r="D61" s="43">
        <f>SUM(D62:D71)</f>
        <v>290</v>
      </c>
    </row>
    <row r="62" ht="24.95" customHeight="1" spans="1:4">
      <c r="A62" s="46" t="s">
        <v>148</v>
      </c>
      <c r="B62" s="43">
        <v>902</v>
      </c>
      <c r="C62" s="43">
        <v>902</v>
      </c>
      <c r="D62" s="45"/>
    </row>
    <row r="63" ht="24.95" customHeight="1" spans="1:4">
      <c r="A63" s="42" t="s">
        <v>149</v>
      </c>
      <c r="B63" s="43"/>
      <c r="C63" s="43"/>
      <c r="D63" s="45"/>
    </row>
    <row r="64" ht="24.95" customHeight="1" spans="1:4">
      <c r="A64" s="42" t="s">
        <v>150</v>
      </c>
      <c r="B64" s="43"/>
      <c r="C64" s="43"/>
      <c r="D64" s="45"/>
    </row>
    <row r="65" ht="24.95" customHeight="1" spans="1:4">
      <c r="A65" s="42" t="s">
        <v>187</v>
      </c>
      <c r="B65" s="43"/>
      <c r="C65" s="43"/>
      <c r="D65" s="45"/>
    </row>
    <row r="66" ht="24.95" customHeight="1" spans="1:4">
      <c r="A66" s="42" t="s">
        <v>188</v>
      </c>
      <c r="B66" s="43">
        <v>100</v>
      </c>
      <c r="C66" s="43"/>
      <c r="D66" s="45">
        <v>100</v>
      </c>
    </row>
    <row r="67" ht="24.95" customHeight="1" spans="1:4">
      <c r="A67" s="42" t="s">
        <v>189</v>
      </c>
      <c r="B67" s="43"/>
      <c r="C67" s="43"/>
      <c r="D67" s="45"/>
    </row>
    <row r="68" ht="24.95" customHeight="1" spans="1:4">
      <c r="A68" s="44" t="s">
        <v>190</v>
      </c>
      <c r="B68" s="43"/>
      <c r="C68" s="43"/>
      <c r="D68" s="45"/>
    </row>
    <row r="69" ht="24.95" customHeight="1" spans="1:4">
      <c r="A69" s="46" t="s">
        <v>191</v>
      </c>
      <c r="B69" s="43"/>
      <c r="C69" s="43"/>
      <c r="D69" s="45"/>
    </row>
    <row r="70" ht="24.95" customHeight="1" spans="1:4">
      <c r="A70" s="46" t="s">
        <v>157</v>
      </c>
      <c r="B70" s="43">
        <v>30</v>
      </c>
      <c r="C70" s="43"/>
      <c r="D70" s="45">
        <v>30</v>
      </c>
    </row>
    <row r="71" ht="24.95" customHeight="1" spans="1:4">
      <c r="A71" s="46" t="s">
        <v>192</v>
      </c>
      <c r="B71" s="43">
        <v>280</v>
      </c>
      <c r="C71" s="43">
        <v>120</v>
      </c>
      <c r="D71" s="45">
        <v>160</v>
      </c>
    </row>
    <row r="72" ht="24.95" customHeight="1" spans="1:4">
      <c r="A72" s="44" t="s">
        <v>193</v>
      </c>
      <c r="B72" s="43">
        <f>SUM(B73:B83)</f>
        <v>0</v>
      </c>
      <c r="C72" s="43"/>
      <c r="D72" s="45"/>
    </row>
    <row r="73" ht="24.95" customHeight="1" spans="1:4">
      <c r="A73" s="44" t="s">
        <v>148</v>
      </c>
      <c r="B73" s="43"/>
      <c r="C73" s="43"/>
      <c r="D73" s="45"/>
    </row>
    <row r="74" ht="24.95" customHeight="1" spans="1:4">
      <c r="A74" s="44" t="s">
        <v>149</v>
      </c>
      <c r="B74" s="43"/>
      <c r="C74" s="43"/>
      <c r="D74" s="45"/>
    </row>
    <row r="75" ht="24.95" customHeight="1" spans="1:4">
      <c r="A75" s="46" t="s">
        <v>150</v>
      </c>
      <c r="B75" s="43"/>
      <c r="C75" s="43"/>
      <c r="D75" s="45"/>
    </row>
    <row r="76" ht="24.95" customHeight="1" spans="1:4">
      <c r="A76" s="46" t="s">
        <v>194</v>
      </c>
      <c r="B76" s="43"/>
      <c r="C76" s="43"/>
      <c r="D76" s="45"/>
    </row>
    <row r="77" ht="24.95" customHeight="1" spans="1:4">
      <c r="A77" s="46" t="s">
        <v>195</v>
      </c>
      <c r="B77" s="43"/>
      <c r="C77" s="43"/>
      <c r="D77" s="45"/>
    </row>
    <row r="78" ht="24.95" customHeight="1" spans="1:4">
      <c r="A78" s="42" t="s">
        <v>196</v>
      </c>
      <c r="B78" s="43"/>
      <c r="C78" s="43"/>
      <c r="D78" s="45"/>
    </row>
    <row r="79" ht="24.95" customHeight="1" spans="1:4">
      <c r="A79" s="44" t="s">
        <v>197</v>
      </c>
      <c r="B79" s="43"/>
      <c r="C79" s="43"/>
      <c r="D79" s="45"/>
    </row>
    <row r="80" ht="24.95" customHeight="1" spans="1:4">
      <c r="A80" s="44" t="s">
        <v>198</v>
      </c>
      <c r="B80" s="43"/>
      <c r="C80" s="43"/>
      <c r="D80" s="45"/>
    </row>
    <row r="81" ht="24.95" customHeight="1" spans="1:4">
      <c r="A81" s="44" t="s">
        <v>190</v>
      </c>
      <c r="B81" s="43"/>
      <c r="C81" s="43"/>
      <c r="D81" s="45"/>
    </row>
    <row r="82" ht="24.95" customHeight="1" spans="1:4">
      <c r="A82" s="46" t="s">
        <v>157</v>
      </c>
      <c r="B82" s="43"/>
      <c r="C82" s="43"/>
      <c r="D82" s="45"/>
    </row>
    <row r="83" ht="24.95" customHeight="1" spans="1:4">
      <c r="A83" s="46" t="s">
        <v>199</v>
      </c>
      <c r="B83" s="43"/>
      <c r="C83" s="43"/>
      <c r="D83" s="45"/>
    </row>
    <row r="84" ht="24.95" customHeight="1" spans="1:4">
      <c r="A84" s="46" t="s">
        <v>200</v>
      </c>
      <c r="B84" s="43">
        <f>SUM(B85:B92)</f>
        <v>303</v>
      </c>
      <c r="C84" s="43">
        <f>SUM(C85:C92)</f>
        <v>224</v>
      </c>
      <c r="D84" s="43">
        <f>SUM(D85:D92)</f>
        <v>79</v>
      </c>
    </row>
    <row r="85" ht="24.95" customHeight="1" spans="1:4">
      <c r="A85" s="44" t="s">
        <v>148</v>
      </c>
      <c r="B85" s="43">
        <v>224</v>
      </c>
      <c r="C85" s="43">
        <v>224</v>
      </c>
      <c r="D85" s="45"/>
    </row>
    <row r="86" ht="24.95" customHeight="1" spans="1:4">
      <c r="A86" s="44" t="s">
        <v>149</v>
      </c>
      <c r="B86" s="43"/>
      <c r="C86" s="43"/>
      <c r="D86" s="45"/>
    </row>
    <row r="87" ht="24.95" customHeight="1" spans="1:4">
      <c r="A87" s="44" t="s">
        <v>150</v>
      </c>
      <c r="B87" s="43"/>
      <c r="C87" s="43"/>
      <c r="D87" s="45"/>
    </row>
    <row r="88" ht="24.95" customHeight="1" spans="1:4">
      <c r="A88" s="48" t="s">
        <v>201</v>
      </c>
      <c r="B88" s="43">
        <v>79</v>
      </c>
      <c r="C88" s="43"/>
      <c r="D88" s="45">
        <v>79</v>
      </c>
    </row>
    <row r="89" ht="24.95" customHeight="1" spans="1:4">
      <c r="A89" s="46" t="s">
        <v>202</v>
      </c>
      <c r="B89" s="43"/>
      <c r="C89" s="43"/>
      <c r="D89" s="45"/>
    </row>
    <row r="90" ht="24.95" customHeight="1" spans="1:4">
      <c r="A90" s="46" t="s">
        <v>190</v>
      </c>
      <c r="B90" s="43"/>
      <c r="C90" s="43"/>
      <c r="D90" s="45"/>
    </row>
    <row r="91" ht="24.95" customHeight="1" spans="1:4">
      <c r="A91" s="46" t="s">
        <v>157</v>
      </c>
      <c r="B91" s="43"/>
      <c r="C91" s="43"/>
      <c r="D91" s="45"/>
    </row>
    <row r="92" ht="24.95" customHeight="1" spans="1:4">
      <c r="A92" s="42" t="s">
        <v>203</v>
      </c>
      <c r="B92" s="43"/>
      <c r="C92" s="43"/>
      <c r="D92" s="45"/>
    </row>
    <row r="93" ht="24.95" customHeight="1" spans="1:4">
      <c r="A93" s="44" t="s">
        <v>204</v>
      </c>
      <c r="B93" s="43">
        <f>SUM(B94:B106)</f>
        <v>0</v>
      </c>
      <c r="C93" s="43"/>
      <c r="D93" s="45"/>
    </row>
    <row r="94" ht="24.95" customHeight="1" spans="1:4">
      <c r="A94" s="44" t="s">
        <v>148</v>
      </c>
      <c r="B94" s="43"/>
      <c r="C94" s="43"/>
      <c r="D94" s="45"/>
    </row>
    <row r="95" ht="24.95" customHeight="1" spans="1:4">
      <c r="A95" s="46" t="s">
        <v>149</v>
      </c>
      <c r="B95" s="43"/>
      <c r="C95" s="43"/>
      <c r="D95" s="45"/>
    </row>
    <row r="96" ht="24.95" customHeight="1" spans="1:4">
      <c r="A96" s="46" t="s">
        <v>150</v>
      </c>
      <c r="B96" s="43"/>
      <c r="C96" s="43"/>
      <c r="D96" s="45"/>
    </row>
    <row r="97" ht="24.95" customHeight="1" spans="1:4">
      <c r="A97" s="49" t="s">
        <v>205</v>
      </c>
      <c r="B97" s="43"/>
      <c r="C97" s="43"/>
      <c r="D97" s="45"/>
    </row>
    <row r="98" ht="24.95" customHeight="1" spans="1:4">
      <c r="A98" s="44" t="s">
        <v>206</v>
      </c>
      <c r="B98" s="43"/>
      <c r="C98" s="43"/>
      <c r="D98" s="45"/>
    </row>
    <row r="99" ht="24.95" customHeight="1" spans="1:4">
      <c r="A99" s="44" t="s">
        <v>207</v>
      </c>
      <c r="B99" s="43"/>
      <c r="C99" s="43"/>
      <c r="D99" s="45"/>
    </row>
    <row r="100" ht="24.95" customHeight="1" spans="1:4">
      <c r="A100" s="44" t="s">
        <v>190</v>
      </c>
      <c r="B100" s="43"/>
      <c r="C100" s="43"/>
      <c r="D100" s="45"/>
    </row>
    <row r="101" ht="24.95" customHeight="1" spans="1:4">
      <c r="A101" s="44" t="s">
        <v>208</v>
      </c>
      <c r="B101" s="43"/>
      <c r="C101" s="43"/>
      <c r="D101" s="45"/>
    </row>
    <row r="102" ht="24.95" customHeight="1" spans="1:4">
      <c r="A102" s="44" t="s">
        <v>209</v>
      </c>
      <c r="B102" s="43"/>
      <c r="C102" s="43"/>
      <c r="D102" s="45"/>
    </row>
    <row r="103" ht="24.95" customHeight="1" spans="1:4">
      <c r="A103" s="44" t="s">
        <v>210</v>
      </c>
      <c r="B103" s="43"/>
      <c r="C103" s="43"/>
      <c r="D103" s="45"/>
    </row>
    <row r="104" ht="24.95" customHeight="1" spans="1:4">
      <c r="A104" s="44" t="s">
        <v>211</v>
      </c>
      <c r="B104" s="43"/>
      <c r="C104" s="43"/>
      <c r="D104" s="45"/>
    </row>
    <row r="105" ht="24.95" customHeight="1" spans="1:4">
      <c r="A105" s="46" t="s">
        <v>157</v>
      </c>
      <c r="B105" s="43"/>
      <c r="C105" s="43"/>
      <c r="D105" s="45"/>
    </row>
    <row r="106" ht="24.95" customHeight="1" spans="1:4">
      <c r="A106" s="46" t="s">
        <v>212</v>
      </c>
      <c r="B106" s="43"/>
      <c r="C106" s="43"/>
      <c r="D106" s="45"/>
    </row>
    <row r="107" ht="24.95" customHeight="1" spans="1:4">
      <c r="A107" s="46" t="s">
        <v>213</v>
      </c>
      <c r="B107" s="43">
        <f>SUM(B108:B116)</f>
        <v>78</v>
      </c>
      <c r="C107" s="43">
        <f>SUM(C108:C116)</f>
        <v>57</v>
      </c>
      <c r="D107" s="43">
        <f>SUM(D108:D116)</f>
        <v>21</v>
      </c>
    </row>
    <row r="108" ht="24.95" customHeight="1" spans="1:4">
      <c r="A108" s="46" t="s">
        <v>148</v>
      </c>
      <c r="B108" s="43">
        <v>57</v>
      </c>
      <c r="C108" s="43">
        <v>57</v>
      </c>
      <c r="D108" s="45"/>
    </row>
    <row r="109" ht="24.95" customHeight="1" spans="1:4">
      <c r="A109" s="44" t="s">
        <v>149</v>
      </c>
      <c r="B109" s="43"/>
      <c r="C109" s="43"/>
      <c r="D109" s="45"/>
    </row>
    <row r="110" ht="24.95" customHeight="1" spans="1:4">
      <c r="A110" s="44" t="s">
        <v>150</v>
      </c>
      <c r="B110" s="43"/>
      <c r="C110" s="43"/>
      <c r="D110" s="45"/>
    </row>
    <row r="111" ht="24.95" customHeight="1" spans="1:4">
      <c r="A111" s="44" t="s">
        <v>214</v>
      </c>
      <c r="B111" s="43"/>
      <c r="C111" s="43"/>
      <c r="D111" s="45"/>
    </row>
    <row r="112" ht="24.95" customHeight="1" spans="1:4">
      <c r="A112" s="46" t="s">
        <v>215</v>
      </c>
      <c r="B112" s="43"/>
      <c r="C112" s="43"/>
      <c r="D112" s="45"/>
    </row>
    <row r="113" ht="24.95" customHeight="1" spans="1:4">
      <c r="A113" s="46" t="s">
        <v>216</v>
      </c>
      <c r="B113" s="43"/>
      <c r="C113" s="43"/>
      <c r="D113" s="45"/>
    </row>
    <row r="114" ht="24.95" customHeight="1" spans="1:4">
      <c r="A114" s="44" t="s">
        <v>217</v>
      </c>
      <c r="B114" s="43"/>
      <c r="C114" s="43"/>
      <c r="D114" s="45"/>
    </row>
    <row r="115" ht="24.95" customHeight="1" spans="1:4">
      <c r="A115" s="48" t="s">
        <v>157</v>
      </c>
      <c r="B115" s="43"/>
      <c r="C115" s="43"/>
      <c r="D115" s="45"/>
    </row>
    <row r="116" ht="24.95" customHeight="1" spans="1:4">
      <c r="A116" s="46" t="s">
        <v>218</v>
      </c>
      <c r="B116" s="43">
        <v>21</v>
      </c>
      <c r="C116" s="43"/>
      <c r="D116" s="45">
        <v>21</v>
      </c>
    </row>
    <row r="117" ht="24.95" customHeight="1" spans="1:4">
      <c r="A117" s="50" t="s">
        <v>219</v>
      </c>
      <c r="B117" s="43">
        <f>SUM(B118:B125)</f>
        <v>1354</v>
      </c>
      <c r="C117" s="43">
        <f>SUM(C118:C125)</f>
        <v>781</v>
      </c>
      <c r="D117" s="43">
        <f>SUM(D118:D125)</f>
        <v>573</v>
      </c>
    </row>
    <row r="118" ht="24.95" customHeight="1" spans="1:4">
      <c r="A118" s="44" t="s">
        <v>148</v>
      </c>
      <c r="B118" s="43">
        <v>678</v>
      </c>
      <c r="C118" s="43">
        <v>678</v>
      </c>
      <c r="D118" s="45"/>
    </row>
    <row r="119" ht="24.95" customHeight="1" spans="1:4">
      <c r="A119" s="44" t="s">
        <v>149</v>
      </c>
      <c r="B119" s="43"/>
      <c r="C119" s="43"/>
      <c r="D119" s="45"/>
    </row>
    <row r="120" ht="24.95" customHeight="1" spans="1:4">
      <c r="A120" s="44" t="s">
        <v>150</v>
      </c>
      <c r="B120" s="43"/>
      <c r="C120" s="43"/>
      <c r="D120" s="45"/>
    </row>
    <row r="121" ht="24.95" customHeight="1" spans="1:4">
      <c r="A121" s="46" t="s">
        <v>220</v>
      </c>
      <c r="B121" s="43"/>
      <c r="C121" s="43"/>
      <c r="D121" s="45"/>
    </row>
    <row r="122" ht="24.95" customHeight="1" spans="1:4">
      <c r="A122" s="46" t="s">
        <v>221</v>
      </c>
      <c r="B122" s="43"/>
      <c r="C122" s="43"/>
      <c r="D122" s="45"/>
    </row>
    <row r="123" ht="24.95" customHeight="1" spans="1:4">
      <c r="A123" s="46" t="s">
        <v>222</v>
      </c>
      <c r="B123" s="43"/>
      <c r="C123" s="43"/>
      <c r="D123" s="45"/>
    </row>
    <row r="124" ht="24.95" customHeight="1" spans="1:4">
      <c r="A124" s="44" t="s">
        <v>157</v>
      </c>
      <c r="B124" s="43"/>
      <c r="C124" s="43"/>
      <c r="D124" s="45"/>
    </row>
    <row r="125" ht="24.95" customHeight="1" spans="1:4">
      <c r="A125" s="44" t="s">
        <v>223</v>
      </c>
      <c r="B125" s="43">
        <v>676</v>
      </c>
      <c r="C125" s="43">
        <v>103</v>
      </c>
      <c r="D125" s="45">
        <v>573</v>
      </c>
    </row>
    <row r="126" ht="24.95" customHeight="1" spans="1:4">
      <c r="A126" s="42" t="s">
        <v>224</v>
      </c>
      <c r="B126" s="43">
        <f>SUM(B127:B136)</f>
        <v>483</v>
      </c>
      <c r="C126" s="43">
        <f>SUM(C127:C136)</f>
        <v>341</v>
      </c>
      <c r="D126" s="43">
        <f>SUM(D127:D136)</f>
        <v>142</v>
      </c>
    </row>
    <row r="127" ht="24.95" customHeight="1" spans="1:4">
      <c r="A127" s="44" t="s">
        <v>148</v>
      </c>
      <c r="B127" s="43">
        <v>381</v>
      </c>
      <c r="C127" s="43">
        <v>341</v>
      </c>
      <c r="D127" s="45">
        <v>40</v>
      </c>
    </row>
    <row r="128" ht="24.95" customHeight="1" spans="1:4">
      <c r="A128" s="44" t="s">
        <v>149</v>
      </c>
      <c r="B128" s="43"/>
      <c r="C128" s="43"/>
      <c r="D128" s="45"/>
    </row>
    <row r="129" ht="24.95" customHeight="1" spans="1:4">
      <c r="A129" s="44" t="s">
        <v>150</v>
      </c>
      <c r="B129" s="43"/>
      <c r="C129" s="43"/>
      <c r="D129" s="45"/>
    </row>
    <row r="130" ht="24.95" customHeight="1" spans="1:4">
      <c r="A130" s="46" t="s">
        <v>225</v>
      </c>
      <c r="B130" s="43"/>
      <c r="C130" s="43"/>
      <c r="D130" s="45"/>
    </row>
    <row r="131" ht="24.95" customHeight="1" spans="1:4">
      <c r="A131" s="46" t="s">
        <v>226</v>
      </c>
      <c r="B131" s="43"/>
      <c r="C131" s="43"/>
      <c r="D131" s="45"/>
    </row>
    <row r="132" ht="24.95" customHeight="1" spans="1:4">
      <c r="A132" s="46" t="s">
        <v>227</v>
      </c>
      <c r="B132" s="43"/>
      <c r="C132" s="43"/>
      <c r="D132" s="45"/>
    </row>
    <row r="133" ht="24.95" customHeight="1" spans="1:4">
      <c r="A133" s="44" t="s">
        <v>228</v>
      </c>
      <c r="B133" s="43"/>
      <c r="C133" s="43"/>
      <c r="D133" s="45"/>
    </row>
    <row r="134" ht="24.95" customHeight="1" spans="1:4">
      <c r="A134" s="44" t="s">
        <v>229</v>
      </c>
      <c r="B134" s="43">
        <v>100</v>
      </c>
      <c r="C134" s="43"/>
      <c r="D134" s="45">
        <v>100</v>
      </c>
    </row>
    <row r="135" ht="24.95" customHeight="1" spans="1:4">
      <c r="A135" s="44" t="s">
        <v>157</v>
      </c>
      <c r="B135" s="43"/>
      <c r="C135" s="43"/>
      <c r="D135" s="45"/>
    </row>
    <row r="136" ht="24.95" customHeight="1" spans="1:4">
      <c r="A136" s="46" t="s">
        <v>230</v>
      </c>
      <c r="B136" s="43">
        <v>2</v>
      </c>
      <c r="C136" s="43"/>
      <c r="D136" s="45">
        <v>2</v>
      </c>
    </row>
    <row r="137" ht="24.95" customHeight="1" spans="1:4">
      <c r="A137" s="46" t="s">
        <v>231</v>
      </c>
      <c r="B137" s="43">
        <f>SUM(B138:B150)</f>
        <v>0</v>
      </c>
      <c r="C137" s="43"/>
      <c r="D137" s="45"/>
    </row>
    <row r="138" ht="24.95" customHeight="1" spans="1:4">
      <c r="A138" s="46" t="s">
        <v>148</v>
      </c>
      <c r="B138" s="43"/>
      <c r="C138" s="43"/>
      <c r="D138" s="45"/>
    </row>
    <row r="139" ht="24.95" customHeight="1" spans="1:4">
      <c r="A139" s="42" t="s">
        <v>149</v>
      </c>
      <c r="B139" s="43"/>
      <c r="C139" s="43"/>
      <c r="D139" s="45"/>
    </row>
    <row r="140" ht="24.95" customHeight="1" spans="1:4">
      <c r="A140" s="44" t="s">
        <v>150</v>
      </c>
      <c r="B140" s="43"/>
      <c r="C140" s="43"/>
      <c r="D140" s="45"/>
    </row>
    <row r="141" ht="24.95" customHeight="1" spans="1:4">
      <c r="A141" s="44" t="s">
        <v>232</v>
      </c>
      <c r="B141" s="43"/>
      <c r="C141" s="43"/>
      <c r="D141" s="45"/>
    </row>
    <row r="142" ht="24.95" customHeight="1" spans="1:4">
      <c r="A142" s="44" t="s">
        <v>233</v>
      </c>
      <c r="B142" s="43"/>
      <c r="C142" s="43"/>
      <c r="D142" s="45"/>
    </row>
    <row r="143" ht="24.95" customHeight="1" spans="1:4">
      <c r="A143" s="48" t="s">
        <v>234</v>
      </c>
      <c r="B143" s="43"/>
      <c r="C143" s="43"/>
      <c r="D143" s="45"/>
    </row>
    <row r="144" ht="24.95" customHeight="1" spans="1:4">
      <c r="A144" s="46" t="s">
        <v>235</v>
      </c>
      <c r="B144" s="43"/>
      <c r="C144" s="43"/>
      <c r="D144" s="45"/>
    </row>
    <row r="145" ht="24.95" customHeight="1" spans="1:4">
      <c r="A145" s="46" t="s">
        <v>236</v>
      </c>
      <c r="B145" s="43"/>
      <c r="C145" s="43"/>
      <c r="D145" s="45"/>
    </row>
    <row r="146" ht="24.95" customHeight="1" spans="1:4">
      <c r="A146" s="44" t="s">
        <v>237</v>
      </c>
      <c r="B146" s="43"/>
      <c r="C146" s="43"/>
      <c r="D146" s="45"/>
    </row>
    <row r="147" ht="24.95" customHeight="1" spans="1:4">
      <c r="A147" s="44" t="s">
        <v>238</v>
      </c>
      <c r="B147" s="43"/>
      <c r="C147" s="43"/>
      <c r="D147" s="45"/>
    </row>
    <row r="148" ht="24.95" customHeight="1" spans="1:4">
      <c r="A148" s="44" t="s">
        <v>239</v>
      </c>
      <c r="B148" s="43"/>
      <c r="C148" s="43"/>
      <c r="D148" s="45"/>
    </row>
    <row r="149" ht="24.95" customHeight="1" spans="1:4">
      <c r="A149" s="44" t="s">
        <v>157</v>
      </c>
      <c r="B149" s="43"/>
      <c r="C149" s="43"/>
      <c r="D149" s="45"/>
    </row>
    <row r="150" ht="24.95" customHeight="1" spans="1:4">
      <c r="A150" s="44" t="s">
        <v>240</v>
      </c>
      <c r="B150" s="43"/>
      <c r="C150" s="43"/>
      <c r="D150" s="45"/>
    </row>
    <row r="151" ht="24.95" customHeight="1" spans="1:4">
      <c r="A151" s="44" t="s">
        <v>241</v>
      </c>
      <c r="B151" s="43">
        <f>SUM(B152:B157)</f>
        <v>30</v>
      </c>
      <c r="C151" s="43">
        <f>SUM(C152:C157)</f>
        <v>0</v>
      </c>
      <c r="D151" s="43">
        <f>SUM(D152:D157)</f>
        <v>30</v>
      </c>
    </row>
    <row r="152" ht="24.95" customHeight="1" spans="1:4">
      <c r="A152" s="44" t="s">
        <v>148</v>
      </c>
      <c r="B152" s="43"/>
      <c r="C152" s="43"/>
      <c r="D152" s="45"/>
    </row>
    <row r="153" ht="24.95" customHeight="1" spans="1:4">
      <c r="A153" s="44" t="s">
        <v>149</v>
      </c>
      <c r="B153" s="43"/>
      <c r="C153" s="43"/>
      <c r="D153" s="45"/>
    </row>
    <row r="154" ht="24.95" customHeight="1" spans="1:4">
      <c r="A154" s="46" t="s">
        <v>150</v>
      </c>
      <c r="B154" s="43"/>
      <c r="C154" s="43"/>
      <c r="D154" s="45"/>
    </row>
    <row r="155" ht="24.95" customHeight="1" spans="1:4">
      <c r="A155" s="46" t="s">
        <v>242</v>
      </c>
      <c r="B155" s="43">
        <v>15</v>
      </c>
      <c r="C155" s="43"/>
      <c r="D155" s="45">
        <v>15</v>
      </c>
    </row>
    <row r="156" ht="24.95" customHeight="1" spans="1:4">
      <c r="A156" s="46" t="s">
        <v>157</v>
      </c>
      <c r="B156" s="43"/>
      <c r="C156" s="43"/>
      <c r="D156" s="45"/>
    </row>
    <row r="157" ht="24.95" customHeight="1" spans="1:4">
      <c r="A157" s="42" t="s">
        <v>243</v>
      </c>
      <c r="B157" s="43">
        <v>15</v>
      </c>
      <c r="C157" s="43"/>
      <c r="D157" s="45">
        <v>15</v>
      </c>
    </row>
    <row r="158" ht="24.95" customHeight="1" spans="1:4">
      <c r="A158" s="44" t="s">
        <v>244</v>
      </c>
      <c r="B158" s="43">
        <f>SUM(B159:B165)</f>
        <v>0</v>
      </c>
      <c r="C158" s="43"/>
      <c r="D158" s="45"/>
    </row>
    <row r="159" ht="24.95" customHeight="1" spans="1:4">
      <c r="A159" s="44" t="s">
        <v>148</v>
      </c>
      <c r="B159" s="43"/>
      <c r="C159" s="43"/>
      <c r="D159" s="45"/>
    </row>
    <row r="160" ht="24.95" customHeight="1" spans="1:4">
      <c r="A160" s="46" t="s">
        <v>149</v>
      </c>
      <c r="B160" s="43"/>
      <c r="C160" s="43"/>
      <c r="D160" s="45"/>
    </row>
    <row r="161" ht="24.95" customHeight="1" spans="1:4">
      <c r="A161" s="46" t="s">
        <v>150</v>
      </c>
      <c r="B161" s="43"/>
      <c r="C161" s="43"/>
      <c r="D161" s="45"/>
    </row>
    <row r="162" ht="24.95" customHeight="1" spans="1:4">
      <c r="A162" s="46" t="s">
        <v>245</v>
      </c>
      <c r="B162" s="43"/>
      <c r="C162" s="43"/>
      <c r="D162" s="45"/>
    </row>
    <row r="163" ht="24.95" customHeight="1" spans="1:4">
      <c r="A163" s="42" t="s">
        <v>246</v>
      </c>
      <c r="B163" s="43"/>
      <c r="C163" s="43"/>
      <c r="D163" s="45"/>
    </row>
    <row r="164" ht="24.95" customHeight="1" spans="1:4">
      <c r="A164" s="44" t="s">
        <v>157</v>
      </c>
      <c r="B164" s="43"/>
      <c r="C164" s="43"/>
      <c r="D164" s="45"/>
    </row>
    <row r="165" ht="24.95" customHeight="1" spans="1:4">
      <c r="A165" s="44" t="s">
        <v>247</v>
      </c>
      <c r="B165" s="43"/>
      <c r="C165" s="43"/>
      <c r="D165" s="45"/>
    </row>
    <row r="166" ht="24.95" customHeight="1" spans="1:4">
      <c r="A166" s="46" t="s">
        <v>248</v>
      </c>
      <c r="B166" s="43">
        <f>SUM(B167:B171)</f>
        <v>84</v>
      </c>
      <c r="C166" s="43">
        <f>SUM(C167:C171)</f>
        <v>79</v>
      </c>
      <c r="D166" s="43">
        <f>SUM(D167:D171)</f>
        <v>5</v>
      </c>
    </row>
    <row r="167" ht="24.95" customHeight="1" spans="1:4">
      <c r="A167" s="46" t="s">
        <v>148</v>
      </c>
      <c r="B167" s="43">
        <v>5</v>
      </c>
      <c r="C167" s="43"/>
      <c r="D167" s="45">
        <v>5</v>
      </c>
    </row>
    <row r="168" ht="24.95" customHeight="1" spans="1:4">
      <c r="A168" s="46" t="s">
        <v>149</v>
      </c>
      <c r="B168" s="43"/>
      <c r="C168" s="43"/>
      <c r="D168" s="45"/>
    </row>
    <row r="169" ht="24.95" customHeight="1" spans="1:4">
      <c r="A169" s="44" t="s">
        <v>150</v>
      </c>
      <c r="B169" s="43"/>
      <c r="C169" s="43"/>
      <c r="D169" s="45"/>
    </row>
    <row r="170" ht="24.95" customHeight="1" spans="1:4">
      <c r="A170" s="47" t="s">
        <v>249</v>
      </c>
      <c r="B170" s="43"/>
      <c r="C170" s="43"/>
      <c r="D170" s="45"/>
    </row>
    <row r="171" ht="24.95" customHeight="1" spans="1:4">
      <c r="A171" s="44" t="s">
        <v>250</v>
      </c>
      <c r="B171" s="43">
        <v>79</v>
      </c>
      <c r="C171" s="43">
        <v>79</v>
      </c>
      <c r="D171" s="45"/>
    </row>
    <row r="172" ht="24.95" customHeight="1" spans="1:4">
      <c r="A172" s="46" t="s">
        <v>251</v>
      </c>
      <c r="B172" s="43">
        <f>SUM(B173:B178)</f>
        <v>18</v>
      </c>
      <c r="C172" s="43">
        <f>SUM(C173:C178)</f>
        <v>17</v>
      </c>
      <c r="D172" s="43">
        <f>SUM(D173:D178)</f>
        <v>1</v>
      </c>
    </row>
    <row r="173" ht="24.95" customHeight="1" spans="1:4">
      <c r="A173" s="46" t="s">
        <v>148</v>
      </c>
      <c r="B173" s="43">
        <v>18</v>
      </c>
      <c r="C173" s="43">
        <v>17</v>
      </c>
      <c r="D173" s="45">
        <v>1</v>
      </c>
    </row>
    <row r="174" ht="24.95" customHeight="1" spans="1:4">
      <c r="A174" s="46" t="s">
        <v>149</v>
      </c>
      <c r="B174" s="43"/>
      <c r="C174" s="43"/>
      <c r="D174" s="45"/>
    </row>
    <row r="175" ht="24.95" customHeight="1" spans="1:4">
      <c r="A175" s="42" t="s">
        <v>150</v>
      </c>
      <c r="B175" s="43"/>
      <c r="C175" s="43"/>
      <c r="D175" s="45"/>
    </row>
    <row r="176" ht="24.95" customHeight="1" spans="1:4">
      <c r="A176" s="44" t="s">
        <v>162</v>
      </c>
      <c r="B176" s="43"/>
      <c r="C176" s="43"/>
      <c r="D176" s="45"/>
    </row>
    <row r="177" ht="24.95" customHeight="1" spans="1:4">
      <c r="A177" s="44" t="s">
        <v>157</v>
      </c>
      <c r="B177" s="43"/>
      <c r="C177" s="43"/>
      <c r="D177" s="45"/>
    </row>
    <row r="178" ht="24.95" customHeight="1" spans="1:4">
      <c r="A178" s="44" t="s">
        <v>252</v>
      </c>
      <c r="B178" s="43"/>
      <c r="C178" s="43"/>
      <c r="D178" s="45"/>
    </row>
    <row r="179" ht="24.95" customHeight="1" spans="1:4">
      <c r="A179" s="46" t="s">
        <v>253</v>
      </c>
      <c r="B179" s="43">
        <f>SUM(B180:B185)</f>
        <v>88</v>
      </c>
      <c r="C179" s="43">
        <f>SUM(C180:C185)</f>
        <v>77</v>
      </c>
      <c r="D179" s="43">
        <f>SUM(D180:D185)</f>
        <v>11</v>
      </c>
    </row>
    <row r="180" ht="24.95" customHeight="1" spans="1:4">
      <c r="A180" s="46" t="s">
        <v>148</v>
      </c>
      <c r="B180" s="43">
        <v>87</v>
      </c>
      <c r="C180" s="43">
        <v>77</v>
      </c>
      <c r="D180" s="45">
        <v>10</v>
      </c>
    </row>
    <row r="181" ht="24.95" customHeight="1" spans="1:4">
      <c r="A181" s="46" t="s">
        <v>149</v>
      </c>
      <c r="B181" s="43">
        <v>1</v>
      </c>
      <c r="C181" s="43"/>
      <c r="D181" s="45">
        <v>1</v>
      </c>
    </row>
    <row r="182" ht="24.95" customHeight="1" spans="1:4">
      <c r="A182" s="44" t="s">
        <v>150</v>
      </c>
      <c r="B182" s="43"/>
      <c r="C182" s="43"/>
      <c r="D182" s="45"/>
    </row>
    <row r="183" ht="24.95" customHeight="1" spans="1:4">
      <c r="A183" s="44" t="s">
        <v>254</v>
      </c>
      <c r="B183" s="43"/>
      <c r="C183" s="43"/>
      <c r="D183" s="45"/>
    </row>
    <row r="184" ht="24.95" customHeight="1" spans="1:4">
      <c r="A184" s="46" t="s">
        <v>157</v>
      </c>
      <c r="B184" s="43"/>
      <c r="C184" s="43"/>
      <c r="D184" s="45"/>
    </row>
    <row r="185" ht="24.95" customHeight="1" spans="1:4">
      <c r="A185" s="46" t="s">
        <v>255</v>
      </c>
      <c r="B185" s="43"/>
      <c r="C185" s="43"/>
      <c r="D185" s="45"/>
    </row>
    <row r="186" ht="24.95" customHeight="1" spans="1:4">
      <c r="A186" s="46" t="s">
        <v>256</v>
      </c>
      <c r="B186" s="43">
        <f>SUM(B187:B192)</f>
        <v>1148</v>
      </c>
      <c r="C186" s="43">
        <f>SUM(C187:C192)</f>
        <v>481</v>
      </c>
      <c r="D186" s="43">
        <f>SUM(D187:D192)</f>
        <v>667</v>
      </c>
    </row>
    <row r="187" ht="24.95" customHeight="1" spans="1:4">
      <c r="A187" s="46" t="s">
        <v>148</v>
      </c>
      <c r="B187" s="43">
        <v>1148</v>
      </c>
      <c r="C187" s="43">
        <v>481</v>
      </c>
      <c r="D187" s="45">
        <v>667</v>
      </c>
    </row>
    <row r="188" ht="24.95" customHeight="1" spans="1:4">
      <c r="A188" s="44" t="s">
        <v>149</v>
      </c>
      <c r="B188" s="43"/>
      <c r="C188" s="43"/>
      <c r="D188" s="45"/>
    </row>
    <row r="189" ht="24.95" customHeight="1" spans="1:4">
      <c r="A189" s="44" t="s">
        <v>150</v>
      </c>
      <c r="B189" s="43"/>
      <c r="C189" s="43"/>
      <c r="D189" s="45"/>
    </row>
    <row r="190" ht="24.95" customHeight="1" spans="1:4">
      <c r="A190" s="44" t="s">
        <v>257</v>
      </c>
      <c r="B190" s="43"/>
      <c r="C190" s="43"/>
      <c r="D190" s="45"/>
    </row>
    <row r="191" ht="24.95" customHeight="1" spans="1:4">
      <c r="A191" s="46" t="s">
        <v>157</v>
      </c>
      <c r="B191" s="43"/>
      <c r="C191" s="43"/>
      <c r="D191" s="45"/>
    </row>
    <row r="192" ht="24.95" customHeight="1" spans="1:4">
      <c r="A192" s="46" t="s">
        <v>258</v>
      </c>
      <c r="B192" s="43"/>
      <c r="C192" s="43"/>
      <c r="D192" s="45"/>
    </row>
    <row r="193" ht="24.95" customHeight="1" spans="1:4">
      <c r="A193" s="46" t="s">
        <v>259</v>
      </c>
      <c r="B193" s="51">
        <f>SUM(B194:B199)</f>
        <v>178</v>
      </c>
      <c r="C193" s="51">
        <f>SUM(C194:C199)</f>
        <v>98</v>
      </c>
      <c r="D193" s="51">
        <f>SUM(D194:D199)</f>
        <v>80</v>
      </c>
    </row>
    <row r="194" ht="24.95" customHeight="1" spans="1:4">
      <c r="A194" s="44" t="s">
        <v>148</v>
      </c>
      <c r="B194" s="43">
        <v>178</v>
      </c>
      <c r="C194" s="43">
        <v>98</v>
      </c>
      <c r="D194" s="45">
        <v>80</v>
      </c>
    </row>
    <row r="195" ht="24.95" customHeight="1" spans="1:4">
      <c r="A195" s="44" t="s">
        <v>149</v>
      </c>
      <c r="B195" s="43"/>
      <c r="C195" s="43"/>
      <c r="D195" s="45"/>
    </row>
    <row r="196" ht="24.95" customHeight="1" spans="1:4">
      <c r="A196" s="44" t="s">
        <v>150</v>
      </c>
      <c r="B196" s="43"/>
      <c r="C196" s="43"/>
      <c r="D196" s="45"/>
    </row>
    <row r="197" ht="24.95" customHeight="1" spans="1:4">
      <c r="A197" s="44" t="s">
        <v>260</v>
      </c>
      <c r="B197" s="43"/>
      <c r="C197" s="43"/>
      <c r="D197" s="45"/>
    </row>
    <row r="198" ht="24.95" customHeight="1" spans="1:4">
      <c r="A198" s="52" t="s">
        <v>157</v>
      </c>
      <c r="B198" s="43"/>
      <c r="C198" s="43"/>
      <c r="D198" s="45"/>
    </row>
    <row r="199" ht="24.95" customHeight="1" spans="1:4">
      <c r="A199" s="49" t="s">
        <v>261</v>
      </c>
      <c r="B199" s="43"/>
      <c r="C199" s="43"/>
      <c r="D199" s="45"/>
    </row>
    <row r="200" ht="24.95" customHeight="1" spans="1:4">
      <c r="A200" s="46" t="s">
        <v>262</v>
      </c>
      <c r="B200" s="51">
        <f>SUM(B201:B205)</f>
        <v>219</v>
      </c>
      <c r="C200" s="51">
        <f>SUM(C201:C205)</f>
        <v>61</v>
      </c>
      <c r="D200" s="51">
        <f>SUM(D201:D205)</f>
        <v>158</v>
      </c>
    </row>
    <row r="201" ht="24.95" customHeight="1" spans="1:4">
      <c r="A201" s="42" t="s">
        <v>148</v>
      </c>
      <c r="B201" s="43">
        <v>161</v>
      </c>
      <c r="C201" s="43">
        <v>61</v>
      </c>
      <c r="D201" s="45">
        <v>100</v>
      </c>
    </row>
    <row r="202" ht="24.95" customHeight="1" spans="1:4">
      <c r="A202" s="44" t="s">
        <v>149</v>
      </c>
      <c r="B202" s="43"/>
      <c r="C202" s="43"/>
      <c r="D202" s="45"/>
    </row>
    <row r="203" ht="24.95" customHeight="1" spans="1:4">
      <c r="A203" s="44" t="s">
        <v>150</v>
      </c>
      <c r="B203" s="43"/>
      <c r="C203" s="43"/>
      <c r="D203" s="45"/>
    </row>
    <row r="204" ht="24.95" customHeight="1" spans="1:4">
      <c r="A204" s="44" t="s">
        <v>157</v>
      </c>
      <c r="B204" s="43"/>
      <c r="C204" s="43"/>
      <c r="D204" s="45"/>
    </row>
    <row r="205" ht="24.95" customHeight="1" spans="1:4">
      <c r="A205" s="46" t="s">
        <v>263</v>
      </c>
      <c r="B205" s="43">
        <v>58</v>
      </c>
      <c r="C205" s="43"/>
      <c r="D205" s="45">
        <v>58</v>
      </c>
    </row>
    <row r="206" ht="24.95" customHeight="1" spans="1:4">
      <c r="A206" s="46" t="s">
        <v>264</v>
      </c>
      <c r="B206" s="43">
        <f>SUM(B207:B213)</f>
        <v>86</v>
      </c>
      <c r="C206" s="43">
        <f>SUM(C207:C213)</f>
        <v>65</v>
      </c>
      <c r="D206" s="43">
        <f>SUM(D207:D213)</f>
        <v>21</v>
      </c>
    </row>
    <row r="207" ht="24.95" customHeight="1" spans="1:4">
      <c r="A207" s="46" t="s">
        <v>148</v>
      </c>
      <c r="B207" s="43">
        <v>77</v>
      </c>
      <c r="C207" s="43">
        <v>65</v>
      </c>
      <c r="D207" s="45">
        <v>12</v>
      </c>
    </row>
    <row r="208" ht="24.95" customHeight="1" spans="1:4">
      <c r="A208" s="44" t="s">
        <v>149</v>
      </c>
      <c r="B208" s="43"/>
      <c r="C208" s="43"/>
      <c r="D208" s="45"/>
    </row>
    <row r="209" ht="24.95" customHeight="1" spans="1:4">
      <c r="A209" s="44" t="s">
        <v>150</v>
      </c>
      <c r="B209" s="43"/>
      <c r="C209" s="43"/>
      <c r="D209" s="41"/>
    </row>
    <row r="210" ht="24.95" customHeight="1" spans="1:4">
      <c r="A210" s="44" t="s">
        <v>265</v>
      </c>
      <c r="B210" s="43"/>
      <c r="C210" s="43"/>
      <c r="D210" s="41"/>
    </row>
    <row r="211" ht="24.95" customHeight="1" spans="1:4">
      <c r="A211" s="44" t="s">
        <v>266</v>
      </c>
      <c r="B211" s="43"/>
      <c r="C211" s="43"/>
      <c r="D211" s="41"/>
    </row>
    <row r="212" ht="24.95" customHeight="1" spans="1:4">
      <c r="A212" s="44" t="s">
        <v>157</v>
      </c>
      <c r="B212" s="43"/>
      <c r="C212" s="43"/>
      <c r="D212" s="45"/>
    </row>
    <row r="213" ht="24.95" customHeight="1" spans="1:4">
      <c r="A213" s="46" t="s">
        <v>267</v>
      </c>
      <c r="B213" s="43">
        <v>9</v>
      </c>
      <c r="C213" s="43"/>
      <c r="D213" s="45">
        <v>9</v>
      </c>
    </row>
    <row r="214" ht="24.95" customHeight="1" spans="1:4">
      <c r="A214" s="46" t="s">
        <v>268</v>
      </c>
      <c r="B214" s="43">
        <f>SUM(B215:B219)</f>
        <v>0</v>
      </c>
      <c r="C214" s="43"/>
      <c r="D214" s="45"/>
    </row>
    <row r="215" ht="24.95" customHeight="1" spans="1:4">
      <c r="A215" s="46" t="s">
        <v>148</v>
      </c>
      <c r="B215" s="43"/>
      <c r="C215" s="43"/>
      <c r="D215" s="45"/>
    </row>
    <row r="216" ht="24.95" customHeight="1" spans="1:4">
      <c r="A216" s="42" t="s">
        <v>149</v>
      </c>
      <c r="B216" s="43"/>
      <c r="C216" s="43"/>
      <c r="D216" s="45"/>
    </row>
    <row r="217" ht="24.95" customHeight="1" spans="1:4">
      <c r="A217" s="44" t="s">
        <v>150</v>
      </c>
      <c r="B217" s="43"/>
      <c r="C217" s="43"/>
      <c r="D217" s="45"/>
    </row>
    <row r="218" ht="24.95" customHeight="1" spans="1:4">
      <c r="A218" s="44" t="s">
        <v>157</v>
      </c>
      <c r="B218" s="43"/>
      <c r="C218" s="43"/>
      <c r="D218" s="45"/>
    </row>
    <row r="219" ht="24.95" customHeight="1" spans="1:4">
      <c r="A219" s="44" t="s">
        <v>269</v>
      </c>
      <c r="B219" s="43"/>
      <c r="C219" s="43"/>
      <c r="D219" s="45"/>
    </row>
    <row r="220" ht="24.95" customHeight="1" spans="1:4">
      <c r="A220" s="46" t="s">
        <v>270</v>
      </c>
      <c r="B220" s="43">
        <f>SUM(B221:B225)</f>
        <v>4</v>
      </c>
      <c r="C220" s="43"/>
      <c r="D220" s="45">
        <v>4</v>
      </c>
    </row>
    <row r="221" ht="24.95" customHeight="1" spans="1:4">
      <c r="A221" s="46" t="s">
        <v>148</v>
      </c>
      <c r="B221" s="43">
        <v>4</v>
      </c>
      <c r="C221" s="43"/>
      <c r="D221" s="45">
        <v>4</v>
      </c>
    </row>
    <row r="222" ht="24.95" customHeight="1" spans="1:4">
      <c r="A222" s="46" t="s">
        <v>149</v>
      </c>
      <c r="B222" s="43"/>
      <c r="C222" s="43"/>
      <c r="D222" s="45"/>
    </row>
    <row r="223" ht="24.95" customHeight="1" spans="1:4">
      <c r="A223" s="44" t="s">
        <v>150</v>
      </c>
      <c r="B223" s="43"/>
      <c r="C223" s="43"/>
      <c r="D223" s="45"/>
    </row>
    <row r="224" ht="24.95" customHeight="1" spans="1:4">
      <c r="A224" s="44" t="s">
        <v>157</v>
      </c>
      <c r="B224" s="43"/>
      <c r="C224" s="43"/>
      <c r="D224" s="45"/>
    </row>
    <row r="225" ht="24.95" customHeight="1" spans="1:4">
      <c r="A225" s="44" t="s">
        <v>271</v>
      </c>
      <c r="B225" s="43"/>
      <c r="C225" s="43"/>
      <c r="D225" s="45"/>
    </row>
    <row r="226" ht="24.95" customHeight="1" spans="1:4">
      <c r="A226" s="44" t="s">
        <v>272</v>
      </c>
      <c r="B226" s="43">
        <f>SUM(B227:B231)</f>
        <v>0</v>
      </c>
      <c r="C226" s="43"/>
      <c r="D226" s="45"/>
    </row>
    <row r="227" ht="24.95" customHeight="1" spans="1:4">
      <c r="A227" s="44" t="s">
        <v>148</v>
      </c>
      <c r="B227" s="43"/>
      <c r="C227" s="43"/>
      <c r="D227" s="45"/>
    </row>
    <row r="228" ht="24.95" customHeight="1" spans="1:4">
      <c r="A228" s="44" t="s">
        <v>149</v>
      </c>
      <c r="B228" s="43"/>
      <c r="C228" s="43"/>
      <c r="D228" s="45"/>
    </row>
    <row r="229" ht="24.95" customHeight="1" spans="1:4">
      <c r="A229" s="44" t="s">
        <v>150</v>
      </c>
      <c r="B229" s="43"/>
      <c r="C229" s="43"/>
      <c r="D229" s="45"/>
    </row>
    <row r="230" ht="24.95" customHeight="1" spans="1:4">
      <c r="A230" s="44" t="s">
        <v>157</v>
      </c>
      <c r="B230" s="43"/>
      <c r="C230" s="43"/>
      <c r="D230" s="45"/>
    </row>
    <row r="231" ht="24.95" customHeight="1" spans="1:4">
      <c r="A231" s="44" t="s">
        <v>273</v>
      </c>
      <c r="B231" s="43"/>
      <c r="C231" s="43"/>
      <c r="D231" s="45"/>
    </row>
    <row r="232" ht="24.95" customHeight="1" spans="1:4">
      <c r="A232" s="44" t="s">
        <v>274</v>
      </c>
      <c r="B232" s="43">
        <f>SUM(B233:B248)</f>
        <v>2172</v>
      </c>
      <c r="C232" s="43">
        <f>SUM(C233:C248)</f>
        <v>1954</v>
      </c>
      <c r="D232" s="43">
        <f>SUM(D233:D248)</f>
        <v>218</v>
      </c>
    </row>
    <row r="233" ht="24.95" customHeight="1" spans="1:4">
      <c r="A233" s="44" t="s">
        <v>148</v>
      </c>
      <c r="B233" s="43">
        <v>1451</v>
      </c>
      <c r="C233" s="43">
        <v>1425</v>
      </c>
      <c r="D233" s="45">
        <v>26</v>
      </c>
    </row>
    <row r="234" ht="24.95" customHeight="1" spans="1:4">
      <c r="A234" s="44" t="s">
        <v>149</v>
      </c>
      <c r="B234" s="43"/>
      <c r="C234" s="43"/>
      <c r="D234" s="45"/>
    </row>
    <row r="235" ht="24.95" customHeight="1" spans="1:4">
      <c r="A235" s="44" t="s">
        <v>150</v>
      </c>
      <c r="B235" s="43"/>
      <c r="C235" s="43"/>
      <c r="D235" s="45"/>
    </row>
    <row r="236" ht="24.95" customHeight="1" spans="1:4">
      <c r="A236" s="44" t="s">
        <v>275</v>
      </c>
      <c r="B236" s="43">
        <v>15</v>
      </c>
      <c r="C236" s="43"/>
      <c r="D236" s="45">
        <v>15</v>
      </c>
    </row>
    <row r="237" ht="24.95" customHeight="1" spans="1:4">
      <c r="A237" s="44" t="s">
        <v>276</v>
      </c>
      <c r="B237" s="43">
        <v>44</v>
      </c>
      <c r="C237" s="43"/>
      <c r="D237" s="45">
        <v>44</v>
      </c>
    </row>
    <row r="238" ht="24.95" customHeight="1" spans="1:4">
      <c r="A238" s="44" t="s">
        <v>277</v>
      </c>
      <c r="B238" s="43"/>
      <c r="C238" s="43"/>
      <c r="D238" s="45"/>
    </row>
    <row r="239" ht="24.95" customHeight="1" spans="1:4">
      <c r="A239" s="44" t="s">
        <v>278</v>
      </c>
      <c r="B239" s="43"/>
      <c r="C239" s="43"/>
      <c r="D239" s="45"/>
    </row>
    <row r="240" ht="24.95" customHeight="1" spans="1:4">
      <c r="A240" s="44" t="s">
        <v>190</v>
      </c>
      <c r="B240" s="43"/>
      <c r="C240" s="43"/>
      <c r="D240" s="45"/>
    </row>
    <row r="241" ht="24.95" customHeight="1" spans="1:4">
      <c r="A241" s="44" t="s">
        <v>279</v>
      </c>
      <c r="B241" s="43"/>
      <c r="C241" s="43"/>
      <c r="D241" s="45"/>
    </row>
    <row r="242" ht="24.95" customHeight="1" spans="1:4">
      <c r="A242" s="44" t="s">
        <v>280</v>
      </c>
      <c r="B242" s="43">
        <v>16</v>
      </c>
      <c r="C242" s="43"/>
      <c r="D242" s="45">
        <v>16</v>
      </c>
    </row>
    <row r="243" ht="24.95" customHeight="1" spans="1:4">
      <c r="A243" s="44" t="s">
        <v>281</v>
      </c>
      <c r="B243" s="43">
        <v>25</v>
      </c>
      <c r="C243" s="43"/>
      <c r="D243" s="45">
        <v>25</v>
      </c>
    </row>
    <row r="244" ht="24.95" customHeight="1" spans="1:4">
      <c r="A244" s="44" t="s">
        <v>282</v>
      </c>
      <c r="B244" s="43"/>
      <c r="C244" s="43"/>
      <c r="D244" s="45"/>
    </row>
    <row r="245" ht="24.95" customHeight="1" spans="1:4">
      <c r="A245" s="44" t="s">
        <v>283</v>
      </c>
      <c r="B245" s="43"/>
      <c r="C245" s="43"/>
      <c r="D245" s="45"/>
    </row>
    <row r="246" ht="24.95" customHeight="1" spans="1:4">
      <c r="A246" s="44" t="s">
        <v>284</v>
      </c>
      <c r="B246" s="43"/>
      <c r="C246" s="43"/>
      <c r="D246" s="45"/>
    </row>
    <row r="247" ht="24.95" customHeight="1" spans="1:4">
      <c r="A247" s="44" t="s">
        <v>157</v>
      </c>
      <c r="B247" s="43">
        <v>558</v>
      </c>
      <c r="C247" s="43">
        <v>519</v>
      </c>
      <c r="D247" s="45">
        <v>39</v>
      </c>
    </row>
    <row r="248" ht="24.95" customHeight="1" spans="1:4">
      <c r="A248" s="44" t="s">
        <v>285</v>
      </c>
      <c r="B248" s="43">
        <v>63</v>
      </c>
      <c r="C248" s="43">
        <v>10</v>
      </c>
      <c r="D248" s="45">
        <v>53</v>
      </c>
    </row>
    <row r="249" ht="24.95" customHeight="1" spans="1:4">
      <c r="A249" s="46" t="s">
        <v>286</v>
      </c>
      <c r="B249" s="43">
        <f>SUM(B250:B251)</f>
        <v>24418</v>
      </c>
      <c r="C249" s="43">
        <f>SUM(C250:C251)</f>
        <v>1000</v>
      </c>
      <c r="D249" s="43">
        <f>SUM(D250:D251)</f>
        <v>23418</v>
      </c>
    </row>
    <row r="250" ht="24.95" customHeight="1" spans="1:4">
      <c r="A250" s="46" t="s">
        <v>287</v>
      </c>
      <c r="B250" s="43"/>
      <c r="C250" s="43"/>
      <c r="D250" s="45"/>
    </row>
    <row r="251" ht="24.95" customHeight="1" spans="1:4">
      <c r="A251" s="46" t="s">
        <v>288</v>
      </c>
      <c r="B251" s="43">
        <v>24418</v>
      </c>
      <c r="C251" s="43">
        <v>1000</v>
      </c>
      <c r="D251" s="45">
        <v>23418</v>
      </c>
    </row>
    <row r="252" ht="24.95" customHeight="1" spans="1:4">
      <c r="A252" s="42" t="s">
        <v>289</v>
      </c>
      <c r="B252" s="43">
        <f>SUM(B253:B254)</f>
        <v>0</v>
      </c>
      <c r="C252" s="43"/>
      <c r="D252" s="45"/>
    </row>
    <row r="253" ht="24.95" customHeight="1" spans="1:4">
      <c r="A253" s="44" t="s">
        <v>290</v>
      </c>
      <c r="B253" s="43"/>
      <c r="C253" s="43"/>
      <c r="D253" s="45"/>
    </row>
    <row r="254" ht="24.95" customHeight="1" spans="1:4">
      <c r="A254" s="44" t="s">
        <v>291</v>
      </c>
      <c r="B254" s="43"/>
      <c r="C254" s="43"/>
      <c r="D254" s="45"/>
    </row>
    <row r="255" ht="24.95" customHeight="1" spans="1:4">
      <c r="A255" s="42" t="s">
        <v>292</v>
      </c>
      <c r="B255" s="43">
        <f>SUM(B256,B266,)</f>
        <v>125</v>
      </c>
      <c r="C255" s="43">
        <f>SUM(C256,C266,)</f>
        <v>0</v>
      </c>
      <c r="D255" s="43">
        <f>SUM(D256,D266,)</f>
        <v>125</v>
      </c>
    </row>
    <row r="256" ht="24.95" customHeight="1" spans="1:4">
      <c r="A256" s="46" t="s">
        <v>293</v>
      </c>
      <c r="B256" s="43">
        <f>SUM(B257:B265)</f>
        <v>125</v>
      </c>
      <c r="C256" s="43">
        <f>SUM(C257:C265)</f>
        <v>0</v>
      </c>
      <c r="D256" s="43">
        <f>SUM(D257:D265)</f>
        <v>125</v>
      </c>
    </row>
    <row r="257" ht="24.95" customHeight="1" spans="1:4">
      <c r="A257" s="46" t="s">
        <v>294</v>
      </c>
      <c r="B257" s="43"/>
      <c r="C257" s="43"/>
      <c r="D257" s="45"/>
    </row>
    <row r="258" ht="24.95" customHeight="1" spans="1:4">
      <c r="A258" s="44" t="s">
        <v>295</v>
      </c>
      <c r="B258" s="43"/>
      <c r="C258" s="43"/>
      <c r="D258" s="45"/>
    </row>
    <row r="259" ht="24.95" customHeight="1" spans="1:4">
      <c r="A259" s="44" t="s">
        <v>296</v>
      </c>
      <c r="B259" s="43"/>
      <c r="C259" s="43"/>
      <c r="D259" s="45"/>
    </row>
    <row r="260" ht="24.95" customHeight="1" spans="1:4">
      <c r="A260" s="44" t="s">
        <v>297</v>
      </c>
      <c r="B260" s="43"/>
      <c r="C260" s="43"/>
      <c r="D260" s="45"/>
    </row>
    <row r="261" ht="24.95" customHeight="1" spans="1:4">
      <c r="A261" s="46" t="s">
        <v>298</v>
      </c>
      <c r="B261" s="43">
        <v>90</v>
      </c>
      <c r="C261" s="43"/>
      <c r="D261" s="45">
        <v>90</v>
      </c>
    </row>
    <row r="262" ht="24.95" customHeight="1" spans="1:4">
      <c r="A262" s="46" t="s">
        <v>299</v>
      </c>
      <c r="B262" s="43"/>
      <c r="C262" s="43"/>
      <c r="D262" s="45"/>
    </row>
    <row r="263" ht="24.95" customHeight="1" spans="1:4">
      <c r="A263" s="46" t="s">
        <v>300</v>
      </c>
      <c r="B263" s="43">
        <v>35</v>
      </c>
      <c r="C263" s="43"/>
      <c r="D263" s="45">
        <v>35</v>
      </c>
    </row>
    <row r="264" ht="24.95" customHeight="1" spans="1:4">
      <c r="A264" s="46" t="s">
        <v>301</v>
      </c>
      <c r="B264" s="43"/>
      <c r="C264" s="43"/>
      <c r="D264" s="45"/>
    </row>
    <row r="265" ht="24.95" customHeight="1" spans="1:4">
      <c r="A265" s="46" t="s">
        <v>302</v>
      </c>
      <c r="B265" s="43"/>
      <c r="C265" s="43"/>
      <c r="D265" s="45"/>
    </row>
    <row r="266" ht="24.95" customHeight="1" spans="1:4">
      <c r="A266" s="46" t="s">
        <v>303</v>
      </c>
      <c r="B266" s="43"/>
      <c r="C266" s="43"/>
      <c r="D266" s="45"/>
    </row>
    <row r="267" ht="24.95" customHeight="1" spans="1:4">
      <c r="A267" s="42" t="s">
        <v>304</v>
      </c>
      <c r="B267" s="43">
        <f>SUM(B268,B271,B280,B287,B295,B304,B320,B329,B339,B347,B353,)</f>
        <v>11732</v>
      </c>
      <c r="C267" s="43">
        <f>SUM(C268,C271,C280,C287,C295,C304,C320,C329,C339,C347,C353,)</f>
        <v>6623</v>
      </c>
      <c r="D267" s="43">
        <f>SUM(D268,D271,D280,D287,D295,D304,D320,D329,D339,D347,D353,)</f>
        <v>5109</v>
      </c>
    </row>
    <row r="268" ht="24.95" customHeight="1" spans="1:4">
      <c r="A268" s="53" t="s">
        <v>305</v>
      </c>
      <c r="B268" s="43">
        <f>SUM(B269:B270)</f>
        <v>0</v>
      </c>
      <c r="C268" s="43"/>
      <c r="D268" s="45"/>
    </row>
    <row r="269" ht="24.95" customHeight="1" spans="1:4">
      <c r="A269" s="44" t="s">
        <v>306</v>
      </c>
      <c r="B269" s="43"/>
      <c r="C269" s="43"/>
      <c r="D269" s="45"/>
    </row>
    <row r="270" ht="24.95" customHeight="1" spans="1:4">
      <c r="A270" s="46" t="s">
        <v>307</v>
      </c>
      <c r="B270" s="43"/>
      <c r="C270" s="43"/>
      <c r="D270" s="45"/>
    </row>
    <row r="271" ht="24.95" customHeight="1" spans="1:4">
      <c r="A271" s="46" t="s">
        <v>308</v>
      </c>
      <c r="B271" s="43">
        <f>SUM(B272:B279)</f>
        <v>7988</v>
      </c>
      <c r="C271" s="43">
        <f>SUM(C272:C279)</f>
        <v>4624</v>
      </c>
      <c r="D271" s="43">
        <f>SUM(D272:D279)</f>
        <v>3364</v>
      </c>
    </row>
    <row r="272" ht="24.95" customHeight="1" spans="1:4">
      <c r="A272" s="46" t="s">
        <v>148</v>
      </c>
      <c r="B272" s="43">
        <v>3010</v>
      </c>
      <c r="C272" s="43">
        <v>2893</v>
      </c>
      <c r="D272" s="45">
        <v>117</v>
      </c>
    </row>
    <row r="273" ht="24.95" customHeight="1" spans="1:4">
      <c r="A273" s="46" t="s">
        <v>149</v>
      </c>
      <c r="B273" s="43"/>
      <c r="C273" s="43"/>
      <c r="D273" s="45"/>
    </row>
    <row r="274" ht="24.95" customHeight="1" spans="1:4">
      <c r="A274" s="46" t="s">
        <v>150</v>
      </c>
      <c r="B274" s="43"/>
      <c r="C274" s="43"/>
      <c r="D274" s="45"/>
    </row>
    <row r="275" ht="24.95" customHeight="1" spans="1:4">
      <c r="A275" s="46" t="s">
        <v>190</v>
      </c>
      <c r="B275" s="43">
        <v>45</v>
      </c>
      <c r="C275" s="43"/>
      <c r="D275" s="45">
        <v>45</v>
      </c>
    </row>
    <row r="276" ht="24.95" customHeight="1" spans="1:4">
      <c r="A276" s="46" t="s">
        <v>309</v>
      </c>
      <c r="B276" s="43">
        <v>62</v>
      </c>
      <c r="C276" s="43"/>
      <c r="D276" s="45">
        <v>62</v>
      </c>
    </row>
    <row r="277" ht="24.95" customHeight="1" spans="1:4">
      <c r="A277" s="46" t="s">
        <v>310</v>
      </c>
      <c r="B277" s="43"/>
      <c r="C277" s="43"/>
      <c r="D277" s="45"/>
    </row>
    <row r="278" ht="24.95" customHeight="1" spans="1:4">
      <c r="A278" s="46" t="s">
        <v>157</v>
      </c>
      <c r="B278" s="43"/>
      <c r="C278" s="43"/>
      <c r="D278" s="45"/>
    </row>
    <row r="279" ht="24.95" customHeight="1" spans="1:4">
      <c r="A279" s="46" t="s">
        <v>311</v>
      </c>
      <c r="B279" s="43">
        <v>4871</v>
      </c>
      <c r="C279" s="43">
        <v>1731</v>
      </c>
      <c r="D279" s="45">
        <v>3140</v>
      </c>
    </row>
    <row r="280" ht="24.95" customHeight="1" spans="1:4">
      <c r="A280" s="44" t="s">
        <v>312</v>
      </c>
      <c r="B280" s="43">
        <f>SUM(B281:B286)</f>
        <v>0</v>
      </c>
      <c r="C280" s="43"/>
      <c r="D280" s="45"/>
    </row>
    <row r="281" ht="24.95" customHeight="1" spans="1:4">
      <c r="A281" s="44" t="s">
        <v>148</v>
      </c>
      <c r="B281" s="43"/>
      <c r="C281" s="43"/>
      <c r="D281" s="45"/>
    </row>
    <row r="282" ht="24.95" customHeight="1" spans="1:4">
      <c r="A282" s="44" t="s">
        <v>149</v>
      </c>
      <c r="B282" s="43"/>
      <c r="C282" s="43"/>
      <c r="D282" s="45"/>
    </row>
    <row r="283" ht="24.95" customHeight="1" spans="1:4">
      <c r="A283" s="46" t="s">
        <v>150</v>
      </c>
      <c r="B283" s="43"/>
      <c r="C283" s="43"/>
      <c r="D283" s="45"/>
    </row>
    <row r="284" ht="24.95" customHeight="1" spans="1:4">
      <c r="A284" s="46" t="s">
        <v>313</v>
      </c>
      <c r="B284" s="43"/>
      <c r="C284" s="43"/>
      <c r="D284" s="45"/>
    </row>
    <row r="285" ht="24.95" customHeight="1" spans="1:4">
      <c r="A285" s="46" t="s">
        <v>157</v>
      </c>
      <c r="B285" s="43"/>
      <c r="C285" s="43"/>
      <c r="D285" s="45"/>
    </row>
    <row r="286" ht="24.95" customHeight="1" spans="1:4">
      <c r="A286" s="42" t="s">
        <v>314</v>
      </c>
      <c r="B286" s="43"/>
      <c r="C286" s="43"/>
      <c r="D286" s="45"/>
    </row>
    <row r="287" ht="24.95" customHeight="1" spans="1:4">
      <c r="A287" s="47" t="s">
        <v>315</v>
      </c>
      <c r="B287" s="43">
        <f>SUM(B288:B294)</f>
        <v>1117</v>
      </c>
      <c r="C287" s="43">
        <f>SUM(C288:C294)</f>
        <v>719</v>
      </c>
      <c r="D287" s="43">
        <f>SUM(D288:D294)</f>
        <v>398</v>
      </c>
    </row>
    <row r="288" ht="24.95" customHeight="1" spans="1:4">
      <c r="A288" s="44" t="s">
        <v>148</v>
      </c>
      <c r="B288" s="43">
        <v>719</v>
      </c>
      <c r="C288" s="43">
        <v>719</v>
      </c>
      <c r="D288" s="45"/>
    </row>
    <row r="289" ht="24.95" customHeight="1" spans="1:4">
      <c r="A289" s="44" t="s">
        <v>149</v>
      </c>
      <c r="B289" s="43"/>
      <c r="C289" s="43"/>
      <c r="D289" s="45"/>
    </row>
    <row r="290" ht="24.95" customHeight="1" spans="1:4">
      <c r="A290" s="46" t="s">
        <v>150</v>
      </c>
      <c r="B290" s="43"/>
      <c r="C290" s="43"/>
      <c r="D290" s="45"/>
    </row>
    <row r="291" ht="24.95" customHeight="1" spans="1:4">
      <c r="A291" s="46" t="s">
        <v>316</v>
      </c>
      <c r="B291" s="43"/>
      <c r="C291" s="43"/>
      <c r="D291" s="45"/>
    </row>
    <row r="292" s="29" customFormat="1" ht="24.95" customHeight="1" spans="1:16379">
      <c r="A292" s="46" t="s">
        <v>317</v>
      </c>
      <c r="B292" s="43"/>
      <c r="C292" s="43"/>
      <c r="D292" s="45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  <c r="AA292" s="33"/>
      <c r="AB292" s="33"/>
      <c r="AC292" s="33"/>
      <c r="AD292" s="33"/>
      <c r="AE292" s="33"/>
      <c r="AF292" s="33"/>
      <c r="AG292" s="33"/>
      <c r="AH292" s="33"/>
      <c r="AI292" s="33"/>
      <c r="AJ292" s="33"/>
      <c r="AK292" s="33"/>
      <c r="AL292" s="33"/>
      <c r="AM292" s="33"/>
      <c r="AN292" s="33"/>
      <c r="AO292" s="33"/>
      <c r="AP292" s="33"/>
      <c r="AQ292" s="33"/>
      <c r="AR292" s="33"/>
      <c r="AS292" s="33"/>
      <c r="AT292" s="33"/>
      <c r="AU292" s="33"/>
      <c r="AV292" s="33"/>
      <c r="AW292" s="33"/>
      <c r="AX292" s="33"/>
      <c r="AY292" s="33"/>
      <c r="AZ292" s="33"/>
      <c r="BA292" s="33"/>
      <c r="BB292" s="33"/>
      <c r="BC292" s="33"/>
      <c r="BD292" s="33"/>
      <c r="BE292" s="33"/>
      <c r="BF292" s="33"/>
      <c r="BG292" s="33"/>
      <c r="BH292" s="33"/>
      <c r="BI292" s="33"/>
      <c r="BJ292" s="33"/>
      <c r="BK292" s="33"/>
      <c r="BL292" s="33"/>
      <c r="BM292" s="33"/>
      <c r="BN292" s="33"/>
      <c r="BO292" s="33"/>
      <c r="BP292" s="33"/>
      <c r="BQ292" s="33"/>
      <c r="BR292" s="33"/>
      <c r="BS292" s="33"/>
      <c r="BT292" s="33"/>
      <c r="BU292" s="33"/>
      <c r="BV292" s="33"/>
      <c r="BW292" s="33"/>
      <c r="BX292" s="33"/>
      <c r="BY292" s="33"/>
      <c r="BZ292" s="33"/>
      <c r="CA292" s="33"/>
      <c r="CB292" s="33"/>
      <c r="CC292" s="33"/>
      <c r="CD292" s="33"/>
      <c r="CE292" s="33"/>
      <c r="CF292" s="33"/>
      <c r="CG292" s="33"/>
      <c r="CH292" s="33"/>
      <c r="CI292" s="33"/>
      <c r="CJ292" s="33"/>
      <c r="CK292" s="33"/>
      <c r="CL292" s="33"/>
      <c r="CM292" s="33"/>
      <c r="CN292" s="33"/>
      <c r="CO292" s="33"/>
      <c r="CP292" s="33"/>
      <c r="CQ292" s="33"/>
      <c r="CR292" s="33"/>
      <c r="CS292" s="33"/>
      <c r="CT292" s="33"/>
      <c r="CU292" s="33"/>
      <c r="CV292" s="33"/>
      <c r="CW292" s="33"/>
      <c r="CX292" s="33"/>
      <c r="CY292" s="33"/>
      <c r="CZ292" s="33"/>
      <c r="DA292" s="33"/>
      <c r="DB292" s="33"/>
      <c r="DC292" s="33"/>
      <c r="DD292" s="33"/>
      <c r="DE292" s="33"/>
      <c r="DF292" s="33"/>
      <c r="DG292" s="33"/>
      <c r="DH292" s="33"/>
      <c r="DI292" s="33"/>
      <c r="DJ292" s="33"/>
      <c r="DK292" s="33"/>
      <c r="DL292" s="33"/>
      <c r="DM292" s="33"/>
      <c r="DN292" s="33"/>
      <c r="DO292" s="33"/>
      <c r="DP292" s="33"/>
      <c r="DQ292" s="33"/>
      <c r="DR292" s="33"/>
      <c r="DS292" s="33"/>
      <c r="DT292" s="33"/>
      <c r="DU292" s="33"/>
      <c r="DV292" s="33"/>
      <c r="DW292" s="33"/>
      <c r="DX292" s="33"/>
      <c r="DY292" s="33"/>
      <c r="DZ292" s="33"/>
      <c r="EA292" s="33"/>
      <c r="EB292" s="33"/>
      <c r="EC292" s="33"/>
      <c r="ED292" s="33"/>
      <c r="EE292" s="33"/>
      <c r="EF292" s="33"/>
      <c r="EG292" s="33"/>
      <c r="EH292" s="33"/>
      <c r="EI292" s="33"/>
      <c r="EJ292" s="33"/>
      <c r="EK292" s="33"/>
      <c r="EL292" s="33"/>
      <c r="EM292" s="33"/>
      <c r="EN292" s="33"/>
      <c r="EO292" s="33"/>
      <c r="EP292" s="33"/>
      <c r="EQ292" s="33"/>
      <c r="ER292" s="33"/>
      <c r="ES292" s="33"/>
      <c r="ET292" s="33"/>
      <c r="EU292" s="33"/>
      <c r="EV292" s="33"/>
      <c r="EW292" s="33"/>
      <c r="EX292" s="33"/>
      <c r="EY292" s="33"/>
      <c r="EZ292" s="33"/>
      <c r="FA292" s="33"/>
      <c r="FB292" s="33"/>
      <c r="FC292" s="33"/>
      <c r="FD292" s="33"/>
      <c r="FE292" s="33"/>
      <c r="FF292" s="33"/>
      <c r="FG292" s="33"/>
      <c r="FH292" s="33"/>
      <c r="FI292" s="33"/>
      <c r="FJ292" s="33"/>
      <c r="FK292" s="33"/>
      <c r="FL292" s="33"/>
      <c r="FM292" s="33"/>
      <c r="FN292" s="33"/>
      <c r="FO292" s="33"/>
      <c r="FP292" s="33"/>
      <c r="FQ292" s="33"/>
      <c r="FR292" s="33"/>
      <c r="FS292" s="33"/>
      <c r="FT292" s="33"/>
      <c r="FU292" s="33"/>
      <c r="FV292" s="33"/>
      <c r="FW292" s="33"/>
      <c r="FX292" s="33"/>
      <c r="FY292" s="33"/>
      <c r="FZ292" s="33"/>
      <c r="GA292" s="33"/>
      <c r="GB292" s="33"/>
      <c r="GC292" s="33"/>
      <c r="GD292" s="33"/>
      <c r="GE292" s="33"/>
      <c r="GF292" s="33"/>
      <c r="GG292" s="33"/>
      <c r="GH292" s="33"/>
      <c r="GI292" s="33"/>
      <c r="GJ292" s="33"/>
      <c r="GK292" s="33"/>
      <c r="GL292" s="33"/>
      <c r="GM292" s="33"/>
      <c r="GN292" s="33"/>
      <c r="GO292" s="33"/>
      <c r="GP292" s="33"/>
      <c r="GQ292" s="33"/>
      <c r="GR292" s="33"/>
      <c r="GS292" s="33"/>
      <c r="GT292" s="33"/>
      <c r="GU292" s="33"/>
      <c r="GV292" s="33"/>
      <c r="GW292" s="33"/>
      <c r="GX292" s="33"/>
      <c r="GY292" s="33"/>
      <c r="GZ292" s="33"/>
      <c r="HA292" s="33"/>
      <c r="HB292" s="33"/>
      <c r="HC292" s="33"/>
      <c r="HD292" s="33"/>
      <c r="HE292" s="33"/>
      <c r="HF292" s="33"/>
      <c r="HG292" s="33"/>
      <c r="HH292" s="33"/>
      <c r="HI292" s="33"/>
      <c r="HJ292" s="33"/>
      <c r="HK292" s="33"/>
      <c r="HL292" s="33"/>
      <c r="HM292" s="33"/>
      <c r="HN292" s="33"/>
      <c r="HO292" s="33"/>
      <c r="HP292" s="33"/>
      <c r="HQ292" s="33"/>
      <c r="HR292" s="33"/>
      <c r="HS292" s="33"/>
      <c r="HT292" s="33"/>
      <c r="HU292" s="33"/>
      <c r="HV292" s="33"/>
      <c r="HW292" s="33"/>
      <c r="HX292" s="33"/>
      <c r="HY292" s="33"/>
      <c r="HZ292" s="33"/>
      <c r="IA292" s="33"/>
      <c r="IB292" s="33"/>
      <c r="IC292" s="33"/>
      <c r="ID292" s="33"/>
      <c r="IE292" s="33"/>
      <c r="IF292" s="33"/>
      <c r="IG292" s="33"/>
      <c r="IH292" s="33"/>
      <c r="II292" s="33"/>
      <c r="IJ292" s="33"/>
      <c r="IK292" s="33"/>
      <c r="IL292" s="33"/>
      <c r="IM292" s="33"/>
      <c r="IN292" s="33"/>
      <c r="IO292" s="33"/>
      <c r="IP292" s="33"/>
      <c r="IQ292" s="33"/>
      <c r="IR292" s="54"/>
      <c r="IS292" s="54"/>
      <c r="IT292" s="54"/>
      <c r="IU292" s="54"/>
      <c r="IV292" s="54"/>
      <c r="IW292" s="54"/>
      <c r="IX292" s="54"/>
      <c r="IY292" s="54"/>
      <c r="IZ292" s="54"/>
      <c r="JA292" s="54"/>
      <c r="JB292" s="54"/>
      <c r="JC292" s="54"/>
      <c r="JD292" s="54"/>
      <c r="JE292" s="54"/>
      <c r="JF292" s="54"/>
      <c r="JG292" s="54"/>
      <c r="JH292" s="54"/>
      <c r="JI292" s="54"/>
      <c r="JJ292" s="54"/>
      <c r="JK292" s="54"/>
      <c r="JL292" s="54"/>
      <c r="JM292" s="54"/>
      <c r="JN292" s="54"/>
      <c r="JO292" s="54"/>
      <c r="JP292" s="54"/>
      <c r="JQ292" s="54"/>
      <c r="JR292" s="54"/>
      <c r="JS292" s="54"/>
      <c r="JT292" s="54"/>
      <c r="JU292" s="54"/>
      <c r="JV292" s="54"/>
      <c r="JW292" s="54"/>
      <c r="JX292" s="54"/>
      <c r="JY292" s="54"/>
      <c r="JZ292" s="54"/>
      <c r="KA292" s="54"/>
      <c r="KB292" s="54"/>
      <c r="KC292" s="54"/>
      <c r="KD292" s="54"/>
      <c r="KE292" s="54"/>
      <c r="KF292" s="54"/>
      <c r="KG292" s="54"/>
      <c r="KH292" s="54"/>
      <c r="KI292" s="54"/>
      <c r="KJ292" s="54"/>
      <c r="KK292" s="54"/>
      <c r="KL292" s="54"/>
      <c r="KM292" s="54"/>
      <c r="KN292" s="54"/>
      <c r="KO292" s="54"/>
      <c r="KP292" s="54"/>
      <c r="KQ292" s="54"/>
      <c r="KR292" s="54"/>
      <c r="KS292" s="54"/>
      <c r="KT292" s="54"/>
      <c r="KU292" s="54"/>
      <c r="KV292" s="54"/>
      <c r="KW292" s="54"/>
      <c r="KX292" s="54"/>
      <c r="KY292" s="54"/>
      <c r="KZ292" s="54"/>
      <c r="LA292" s="54"/>
      <c r="LB292" s="54"/>
      <c r="LC292" s="54"/>
      <c r="LD292" s="54"/>
      <c r="LE292" s="54"/>
      <c r="LF292" s="54"/>
      <c r="LG292" s="54"/>
      <c r="LH292" s="54"/>
      <c r="LI292" s="54"/>
      <c r="LJ292" s="54"/>
      <c r="LK292" s="54"/>
      <c r="LL292" s="54"/>
      <c r="LM292" s="54"/>
      <c r="LN292" s="54"/>
      <c r="LO292" s="54"/>
      <c r="LP292" s="54"/>
      <c r="LQ292" s="54"/>
      <c r="LR292" s="54"/>
      <c r="LS292" s="54"/>
      <c r="LT292" s="54"/>
      <c r="LU292" s="54"/>
      <c r="LV292" s="54"/>
      <c r="LW292" s="54"/>
      <c r="LX292" s="54"/>
      <c r="LY292" s="54"/>
      <c r="LZ292" s="54"/>
      <c r="MA292" s="54"/>
      <c r="MB292" s="54"/>
      <c r="MC292" s="54"/>
      <c r="MD292" s="54"/>
      <c r="ME292" s="54"/>
      <c r="MF292" s="54"/>
      <c r="MG292" s="54"/>
      <c r="MH292" s="54"/>
      <c r="MI292" s="54"/>
      <c r="MJ292" s="54"/>
      <c r="MK292" s="54"/>
      <c r="ML292" s="54"/>
      <c r="MM292" s="54"/>
      <c r="MN292" s="54"/>
      <c r="MO292" s="54"/>
      <c r="MP292" s="54"/>
      <c r="MQ292" s="54"/>
      <c r="MR292" s="54"/>
      <c r="MS292" s="54"/>
      <c r="MT292" s="54"/>
      <c r="MU292" s="54"/>
      <c r="MV292" s="54"/>
      <c r="MW292" s="54"/>
      <c r="MX292" s="54"/>
      <c r="MY292" s="54"/>
      <c r="MZ292" s="54"/>
      <c r="NA292" s="54"/>
      <c r="NB292" s="54"/>
      <c r="NC292" s="54"/>
      <c r="ND292" s="54"/>
      <c r="NE292" s="54"/>
      <c r="NF292" s="54"/>
      <c r="NG292" s="54"/>
      <c r="NH292" s="54"/>
      <c r="NI292" s="54"/>
      <c r="NJ292" s="54"/>
      <c r="NK292" s="54"/>
      <c r="NL292" s="54"/>
      <c r="NM292" s="54"/>
      <c r="NN292" s="54"/>
      <c r="NO292" s="54"/>
      <c r="NP292" s="54"/>
      <c r="NQ292" s="54"/>
      <c r="NR292" s="54"/>
      <c r="NS292" s="54"/>
      <c r="NT292" s="54"/>
      <c r="NU292" s="54"/>
      <c r="NV292" s="54"/>
      <c r="NW292" s="54"/>
      <c r="NX292" s="54"/>
      <c r="NY292" s="54"/>
      <c r="NZ292" s="54"/>
      <c r="OA292" s="54"/>
      <c r="OB292" s="54"/>
      <c r="OC292" s="54"/>
      <c r="OD292" s="54"/>
      <c r="OE292" s="54"/>
      <c r="OF292" s="54"/>
      <c r="OG292" s="54"/>
      <c r="OH292" s="54"/>
      <c r="OI292" s="54"/>
      <c r="OJ292" s="54"/>
      <c r="OK292" s="54"/>
      <c r="OL292" s="54"/>
      <c r="OM292" s="54"/>
      <c r="ON292" s="54"/>
      <c r="OO292" s="54"/>
      <c r="OP292" s="54"/>
      <c r="OQ292" s="54"/>
      <c r="OR292" s="54"/>
      <c r="OS292" s="54"/>
      <c r="OT292" s="54"/>
      <c r="OU292" s="54"/>
      <c r="OV292" s="54"/>
      <c r="OW292" s="54"/>
      <c r="OX292" s="54"/>
      <c r="OY292" s="54"/>
      <c r="OZ292" s="54"/>
      <c r="PA292" s="54"/>
      <c r="PB292" s="54"/>
      <c r="PC292" s="54"/>
      <c r="PD292" s="54"/>
      <c r="PE292" s="54"/>
      <c r="PF292" s="54"/>
      <c r="PG292" s="54"/>
      <c r="PH292" s="54"/>
      <c r="PI292" s="54"/>
      <c r="PJ292" s="54"/>
      <c r="PK292" s="54"/>
      <c r="PL292" s="54"/>
      <c r="PM292" s="54"/>
      <c r="PN292" s="54"/>
      <c r="PO292" s="54"/>
      <c r="PP292" s="54"/>
      <c r="PQ292" s="54"/>
      <c r="PR292" s="54"/>
      <c r="PS292" s="54"/>
      <c r="PT292" s="54"/>
      <c r="PU292" s="54"/>
      <c r="PV292" s="54"/>
      <c r="PW292" s="54"/>
      <c r="PX292" s="54"/>
      <c r="PY292" s="54"/>
      <c r="PZ292" s="54"/>
      <c r="QA292" s="54"/>
      <c r="QB292" s="54"/>
      <c r="QC292" s="54"/>
      <c r="QD292" s="54"/>
      <c r="QE292" s="54"/>
      <c r="QF292" s="54"/>
      <c r="QG292" s="54"/>
      <c r="QH292" s="54"/>
      <c r="QI292" s="54"/>
      <c r="QJ292" s="54"/>
      <c r="QK292" s="54"/>
      <c r="QL292" s="54"/>
      <c r="QM292" s="54"/>
      <c r="QN292" s="54"/>
      <c r="QO292" s="54"/>
      <c r="QP292" s="54"/>
      <c r="QQ292" s="54"/>
      <c r="QR292" s="54"/>
      <c r="QS292" s="54"/>
      <c r="QT292" s="54"/>
      <c r="QU292" s="54"/>
      <c r="QV292" s="54"/>
      <c r="QW292" s="54"/>
      <c r="QX292" s="54"/>
      <c r="QY292" s="54"/>
      <c r="QZ292" s="54"/>
      <c r="RA292" s="54"/>
      <c r="RB292" s="54"/>
      <c r="RC292" s="54"/>
      <c r="RD292" s="54"/>
      <c r="RE292" s="54"/>
      <c r="RF292" s="54"/>
      <c r="RG292" s="54"/>
      <c r="RH292" s="54"/>
      <c r="RI292" s="54"/>
      <c r="RJ292" s="54"/>
      <c r="RK292" s="54"/>
      <c r="RL292" s="54"/>
      <c r="RM292" s="54"/>
      <c r="RN292" s="54"/>
      <c r="RO292" s="54"/>
      <c r="RP292" s="54"/>
      <c r="RQ292" s="54"/>
      <c r="RR292" s="54"/>
      <c r="RS292" s="54"/>
      <c r="RT292" s="54"/>
      <c r="RU292" s="54"/>
      <c r="RV292" s="54"/>
      <c r="RW292" s="54"/>
      <c r="RX292" s="54"/>
      <c r="RY292" s="54"/>
      <c r="RZ292" s="54"/>
      <c r="SA292" s="54"/>
      <c r="SB292" s="54"/>
      <c r="SC292" s="54"/>
      <c r="SD292" s="54"/>
      <c r="SE292" s="54"/>
      <c r="SF292" s="54"/>
      <c r="SG292" s="54"/>
      <c r="SH292" s="54"/>
      <c r="SI292" s="54"/>
      <c r="SJ292" s="54"/>
      <c r="SK292" s="54"/>
      <c r="SL292" s="54"/>
      <c r="SM292" s="54"/>
      <c r="SN292" s="54"/>
      <c r="SO292" s="54"/>
      <c r="SP292" s="54"/>
      <c r="SQ292" s="54"/>
      <c r="SR292" s="54"/>
      <c r="SS292" s="54"/>
      <c r="ST292" s="54"/>
      <c r="SU292" s="54"/>
      <c r="SV292" s="54"/>
      <c r="SW292" s="54"/>
      <c r="SX292" s="54"/>
      <c r="SY292" s="54"/>
      <c r="SZ292" s="54"/>
      <c r="TA292" s="54"/>
      <c r="TB292" s="54"/>
      <c r="TC292" s="54"/>
      <c r="TD292" s="54"/>
      <c r="TE292" s="54"/>
      <c r="TF292" s="54"/>
      <c r="TG292" s="54"/>
      <c r="TH292" s="54"/>
      <c r="TI292" s="54"/>
      <c r="TJ292" s="54"/>
      <c r="TK292" s="54"/>
      <c r="TL292" s="54"/>
      <c r="TM292" s="54"/>
      <c r="TN292" s="54"/>
      <c r="TO292" s="54"/>
      <c r="TP292" s="54"/>
      <c r="TQ292" s="54"/>
      <c r="TR292" s="54"/>
      <c r="TS292" s="54"/>
      <c r="TT292" s="54"/>
      <c r="TU292" s="54"/>
      <c r="TV292" s="54"/>
      <c r="TW292" s="54"/>
      <c r="TX292" s="54"/>
      <c r="TY292" s="54"/>
      <c r="TZ292" s="54"/>
      <c r="UA292" s="54"/>
      <c r="UB292" s="54"/>
      <c r="UC292" s="54"/>
      <c r="UD292" s="54"/>
      <c r="UE292" s="54"/>
      <c r="UF292" s="54"/>
      <c r="UG292" s="54"/>
      <c r="UH292" s="54"/>
      <c r="UI292" s="54"/>
      <c r="UJ292" s="54"/>
      <c r="UK292" s="54"/>
      <c r="UL292" s="54"/>
      <c r="UM292" s="54"/>
      <c r="UN292" s="54"/>
      <c r="UO292" s="54"/>
      <c r="UP292" s="54"/>
      <c r="UQ292" s="54"/>
      <c r="UR292" s="54"/>
      <c r="US292" s="54"/>
      <c r="UT292" s="54"/>
      <c r="UU292" s="54"/>
      <c r="UV292" s="54"/>
      <c r="UW292" s="54"/>
      <c r="UX292" s="54"/>
      <c r="UY292" s="54"/>
      <c r="UZ292" s="54"/>
      <c r="VA292" s="54"/>
      <c r="VB292" s="54"/>
      <c r="VC292" s="54"/>
      <c r="VD292" s="54"/>
      <c r="VE292" s="54"/>
      <c r="VF292" s="54"/>
      <c r="VG292" s="54"/>
      <c r="VH292" s="54"/>
      <c r="VI292" s="54"/>
      <c r="VJ292" s="54"/>
      <c r="VK292" s="54"/>
      <c r="VL292" s="54"/>
      <c r="VM292" s="54"/>
      <c r="VN292" s="54"/>
      <c r="VO292" s="54"/>
      <c r="VP292" s="54"/>
      <c r="VQ292" s="54"/>
      <c r="VR292" s="54"/>
      <c r="VS292" s="54"/>
      <c r="VT292" s="54"/>
      <c r="VU292" s="54"/>
      <c r="VV292" s="54"/>
      <c r="VW292" s="54"/>
      <c r="VX292" s="54"/>
      <c r="VY292" s="54"/>
      <c r="VZ292" s="54"/>
      <c r="WA292" s="54"/>
      <c r="WB292" s="54"/>
      <c r="WC292" s="54"/>
      <c r="WD292" s="54"/>
      <c r="WE292" s="54"/>
      <c r="WF292" s="54"/>
      <c r="WG292" s="54"/>
      <c r="WH292" s="54"/>
      <c r="WI292" s="54"/>
      <c r="WJ292" s="54"/>
      <c r="WK292" s="54"/>
      <c r="WL292" s="54"/>
      <c r="WM292" s="54"/>
      <c r="WN292" s="54"/>
      <c r="WO292" s="54"/>
      <c r="WP292" s="54"/>
      <c r="WQ292" s="54"/>
      <c r="WR292" s="54"/>
      <c r="WS292" s="54"/>
      <c r="WT292" s="54"/>
      <c r="WU292" s="54"/>
      <c r="WV292" s="54"/>
      <c r="WW292" s="54"/>
      <c r="WX292" s="54"/>
      <c r="WY292" s="54"/>
      <c r="WZ292" s="54"/>
      <c r="XA292" s="54"/>
      <c r="XB292" s="54"/>
      <c r="XC292" s="54"/>
      <c r="XD292" s="54"/>
      <c r="XE292" s="54"/>
      <c r="XF292" s="54"/>
      <c r="XG292" s="54"/>
      <c r="XH292" s="54"/>
      <c r="XI292" s="54"/>
      <c r="XJ292" s="54"/>
      <c r="XK292" s="54"/>
      <c r="XL292" s="54"/>
      <c r="XM292" s="54"/>
      <c r="XN292" s="54"/>
      <c r="XO292" s="54"/>
      <c r="XP292" s="54"/>
      <c r="XQ292" s="54"/>
      <c r="XR292" s="54"/>
      <c r="XS292" s="54"/>
      <c r="XT292" s="54"/>
      <c r="XU292" s="54"/>
      <c r="XV292" s="54"/>
      <c r="XW292" s="54"/>
      <c r="XX292" s="54"/>
      <c r="XY292" s="54"/>
      <c r="XZ292" s="54"/>
      <c r="YA292" s="54"/>
      <c r="YB292" s="54"/>
      <c r="YC292" s="54"/>
      <c r="YD292" s="54"/>
      <c r="YE292" s="54"/>
      <c r="YF292" s="54"/>
      <c r="YG292" s="54"/>
      <c r="YH292" s="54"/>
      <c r="YI292" s="54"/>
      <c r="YJ292" s="54"/>
      <c r="YK292" s="54"/>
      <c r="YL292" s="54"/>
      <c r="YM292" s="54"/>
      <c r="YN292" s="54"/>
      <c r="YO292" s="54"/>
      <c r="YP292" s="54"/>
      <c r="YQ292" s="54"/>
      <c r="YR292" s="54"/>
      <c r="YS292" s="54"/>
      <c r="YT292" s="54"/>
      <c r="YU292" s="54"/>
      <c r="YV292" s="54"/>
      <c r="YW292" s="54"/>
      <c r="YX292" s="54"/>
      <c r="YY292" s="54"/>
      <c r="YZ292" s="54"/>
      <c r="ZA292" s="54"/>
      <c r="ZB292" s="54"/>
      <c r="ZC292" s="54"/>
      <c r="ZD292" s="54"/>
      <c r="ZE292" s="54"/>
      <c r="ZF292" s="54"/>
      <c r="ZG292" s="54"/>
      <c r="ZH292" s="54"/>
      <c r="ZI292" s="54"/>
      <c r="ZJ292" s="54"/>
      <c r="ZK292" s="54"/>
      <c r="ZL292" s="54"/>
      <c r="ZM292" s="54"/>
      <c r="ZN292" s="54"/>
      <c r="ZO292" s="54"/>
      <c r="ZP292" s="54"/>
      <c r="ZQ292" s="54"/>
      <c r="ZR292" s="54"/>
      <c r="ZS292" s="54"/>
      <c r="ZT292" s="54"/>
      <c r="ZU292" s="54"/>
      <c r="ZV292" s="54"/>
      <c r="ZW292" s="54"/>
      <c r="ZX292" s="54"/>
      <c r="ZY292" s="54"/>
      <c r="ZZ292" s="54"/>
      <c r="AAA292" s="54"/>
      <c r="AAB292" s="54"/>
      <c r="AAC292" s="54"/>
      <c r="AAD292" s="54"/>
      <c r="AAE292" s="54"/>
      <c r="AAF292" s="54"/>
      <c r="AAG292" s="54"/>
      <c r="AAH292" s="54"/>
      <c r="AAI292" s="54"/>
      <c r="AAJ292" s="54"/>
      <c r="AAK292" s="54"/>
      <c r="AAL292" s="54"/>
      <c r="AAM292" s="54"/>
      <c r="AAN292" s="54"/>
      <c r="AAO292" s="54"/>
      <c r="AAP292" s="54"/>
      <c r="AAQ292" s="54"/>
      <c r="AAR292" s="54"/>
      <c r="AAS292" s="54"/>
      <c r="AAT292" s="54"/>
      <c r="AAU292" s="54"/>
      <c r="AAV292" s="54"/>
      <c r="AAW292" s="54"/>
      <c r="AAX292" s="54"/>
      <c r="AAY292" s="54"/>
      <c r="AAZ292" s="54"/>
      <c r="ABA292" s="54"/>
      <c r="ABB292" s="54"/>
      <c r="ABC292" s="54"/>
      <c r="ABD292" s="54"/>
      <c r="ABE292" s="54"/>
      <c r="ABF292" s="54"/>
      <c r="ABG292" s="54"/>
      <c r="ABH292" s="54"/>
      <c r="ABI292" s="54"/>
      <c r="ABJ292" s="54"/>
      <c r="ABK292" s="54"/>
      <c r="ABL292" s="54"/>
      <c r="ABM292" s="54"/>
      <c r="ABN292" s="54"/>
      <c r="ABO292" s="54"/>
      <c r="ABP292" s="54"/>
      <c r="ABQ292" s="54"/>
      <c r="ABR292" s="54"/>
      <c r="ABS292" s="54"/>
      <c r="ABT292" s="54"/>
      <c r="ABU292" s="54"/>
      <c r="ABV292" s="54"/>
      <c r="ABW292" s="54"/>
      <c r="ABX292" s="54"/>
      <c r="ABY292" s="54"/>
      <c r="ABZ292" s="54"/>
      <c r="ACA292" s="54"/>
      <c r="ACB292" s="54"/>
      <c r="ACC292" s="54"/>
      <c r="ACD292" s="54"/>
      <c r="ACE292" s="54"/>
      <c r="ACF292" s="54"/>
      <c r="ACG292" s="54"/>
      <c r="ACH292" s="54"/>
      <c r="ACI292" s="54"/>
      <c r="ACJ292" s="54"/>
      <c r="ACK292" s="54"/>
      <c r="ACL292" s="54"/>
      <c r="ACM292" s="54"/>
      <c r="ACN292" s="54"/>
      <c r="ACO292" s="54"/>
      <c r="ACP292" s="54"/>
      <c r="ACQ292" s="54"/>
      <c r="ACR292" s="54"/>
      <c r="ACS292" s="54"/>
      <c r="ACT292" s="54"/>
      <c r="ACU292" s="54"/>
      <c r="ACV292" s="54"/>
      <c r="ACW292" s="54"/>
      <c r="ACX292" s="54"/>
      <c r="ACY292" s="54"/>
      <c r="ACZ292" s="54"/>
      <c r="ADA292" s="54"/>
      <c r="ADB292" s="54"/>
      <c r="ADC292" s="54"/>
      <c r="ADD292" s="54"/>
      <c r="ADE292" s="54"/>
      <c r="ADF292" s="54"/>
      <c r="ADG292" s="54"/>
      <c r="ADH292" s="54"/>
      <c r="ADI292" s="54"/>
      <c r="ADJ292" s="54"/>
      <c r="ADK292" s="54"/>
      <c r="ADL292" s="54"/>
      <c r="ADM292" s="54"/>
      <c r="ADN292" s="54"/>
      <c r="ADO292" s="54"/>
      <c r="ADP292" s="54"/>
      <c r="ADQ292" s="54"/>
      <c r="ADR292" s="54"/>
      <c r="ADS292" s="54"/>
      <c r="ADT292" s="54"/>
      <c r="ADU292" s="54"/>
      <c r="ADV292" s="54"/>
      <c r="ADW292" s="54"/>
      <c r="ADX292" s="54"/>
      <c r="ADY292" s="54"/>
      <c r="ADZ292" s="54"/>
      <c r="AEA292" s="54"/>
      <c r="AEB292" s="54"/>
      <c r="AEC292" s="54"/>
      <c r="AED292" s="54"/>
      <c r="AEE292" s="54"/>
      <c r="AEF292" s="54"/>
      <c r="AEG292" s="54"/>
      <c r="AEH292" s="54"/>
      <c r="AEI292" s="54"/>
      <c r="AEJ292" s="54"/>
      <c r="AEK292" s="54"/>
      <c r="AEL292" s="54"/>
      <c r="AEM292" s="54"/>
      <c r="AEN292" s="54"/>
      <c r="AEO292" s="54"/>
      <c r="AEP292" s="54"/>
      <c r="AEQ292" s="54"/>
      <c r="AER292" s="54"/>
      <c r="AES292" s="54"/>
      <c r="AET292" s="54"/>
      <c r="AEU292" s="54"/>
      <c r="AEV292" s="54"/>
      <c r="AEW292" s="54"/>
      <c r="AEX292" s="54"/>
      <c r="AEY292" s="54"/>
      <c r="AEZ292" s="54"/>
      <c r="AFA292" s="54"/>
      <c r="AFB292" s="54"/>
      <c r="AFC292" s="54"/>
      <c r="AFD292" s="54"/>
      <c r="AFE292" s="54"/>
      <c r="AFF292" s="54"/>
      <c r="AFG292" s="54"/>
      <c r="AFH292" s="54"/>
      <c r="AFI292" s="54"/>
      <c r="AFJ292" s="54"/>
      <c r="AFK292" s="54"/>
      <c r="AFL292" s="54"/>
      <c r="AFM292" s="54"/>
      <c r="AFN292" s="54"/>
      <c r="AFO292" s="54"/>
      <c r="AFP292" s="54"/>
      <c r="AFQ292" s="54"/>
      <c r="AFR292" s="54"/>
      <c r="AFS292" s="54"/>
      <c r="AFT292" s="54"/>
      <c r="AFU292" s="54"/>
      <c r="AFV292" s="54"/>
      <c r="AFW292" s="54"/>
      <c r="AFX292" s="54"/>
      <c r="AFY292" s="54"/>
      <c r="AFZ292" s="54"/>
      <c r="AGA292" s="54"/>
      <c r="AGB292" s="54"/>
      <c r="AGC292" s="54"/>
      <c r="AGD292" s="54"/>
      <c r="AGE292" s="54"/>
      <c r="AGF292" s="54"/>
      <c r="AGG292" s="54"/>
      <c r="AGH292" s="54"/>
      <c r="AGI292" s="54"/>
      <c r="AGJ292" s="54"/>
      <c r="AGK292" s="54"/>
      <c r="AGL292" s="54"/>
      <c r="AGM292" s="54"/>
      <c r="AGN292" s="54"/>
      <c r="AGO292" s="54"/>
      <c r="AGP292" s="54"/>
      <c r="AGQ292" s="54"/>
      <c r="AGR292" s="54"/>
      <c r="AGS292" s="54"/>
      <c r="AGT292" s="54"/>
      <c r="AGU292" s="54"/>
      <c r="AGV292" s="54"/>
      <c r="AGW292" s="54"/>
      <c r="AGX292" s="54"/>
      <c r="AGY292" s="54"/>
      <c r="AGZ292" s="54"/>
      <c r="AHA292" s="54"/>
      <c r="AHB292" s="54"/>
      <c r="AHC292" s="54"/>
      <c r="AHD292" s="54"/>
      <c r="AHE292" s="54"/>
      <c r="AHF292" s="54"/>
      <c r="AHG292" s="54"/>
      <c r="AHH292" s="54"/>
      <c r="AHI292" s="54"/>
      <c r="AHJ292" s="54"/>
      <c r="AHK292" s="54"/>
      <c r="AHL292" s="54"/>
      <c r="AHM292" s="54"/>
      <c r="AHN292" s="54"/>
      <c r="AHO292" s="54"/>
      <c r="AHP292" s="54"/>
      <c r="AHQ292" s="54"/>
      <c r="AHR292" s="54"/>
      <c r="AHS292" s="54"/>
      <c r="AHT292" s="54"/>
      <c r="AHU292" s="54"/>
      <c r="AHV292" s="54"/>
      <c r="AHW292" s="54"/>
      <c r="AHX292" s="54"/>
      <c r="AHY292" s="54"/>
      <c r="AHZ292" s="54"/>
      <c r="AIA292" s="54"/>
      <c r="AIB292" s="54"/>
      <c r="AIC292" s="54"/>
      <c r="AID292" s="54"/>
      <c r="AIE292" s="54"/>
      <c r="AIF292" s="54"/>
      <c r="AIG292" s="54"/>
      <c r="AIH292" s="54"/>
      <c r="AII292" s="54"/>
      <c r="AIJ292" s="54"/>
      <c r="AIK292" s="54"/>
      <c r="AIL292" s="54"/>
      <c r="AIM292" s="54"/>
      <c r="AIN292" s="54"/>
      <c r="AIO292" s="54"/>
      <c r="AIP292" s="54"/>
      <c r="AIQ292" s="54"/>
      <c r="AIR292" s="54"/>
      <c r="AIS292" s="54"/>
      <c r="AIT292" s="54"/>
      <c r="AIU292" s="54"/>
      <c r="AIV292" s="54"/>
      <c r="AIW292" s="54"/>
      <c r="AIX292" s="54"/>
      <c r="AIY292" s="54"/>
      <c r="AIZ292" s="54"/>
      <c r="AJA292" s="54"/>
      <c r="AJB292" s="54"/>
      <c r="AJC292" s="54"/>
      <c r="AJD292" s="54"/>
      <c r="AJE292" s="54"/>
      <c r="AJF292" s="54"/>
      <c r="AJG292" s="54"/>
      <c r="AJH292" s="54"/>
      <c r="AJI292" s="54"/>
      <c r="AJJ292" s="54"/>
      <c r="AJK292" s="54"/>
      <c r="AJL292" s="54"/>
      <c r="AJM292" s="54"/>
      <c r="AJN292" s="54"/>
      <c r="AJO292" s="54"/>
      <c r="AJP292" s="54"/>
      <c r="AJQ292" s="54"/>
      <c r="AJR292" s="54"/>
      <c r="AJS292" s="54"/>
      <c r="AJT292" s="54"/>
      <c r="AJU292" s="54"/>
      <c r="AJV292" s="54"/>
      <c r="AJW292" s="54"/>
      <c r="AJX292" s="54"/>
      <c r="AJY292" s="54"/>
      <c r="AJZ292" s="54"/>
      <c r="AKA292" s="54"/>
      <c r="AKB292" s="54"/>
      <c r="AKC292" s="54"/>
      <c r="AKD292" s="54"/>
      <c r="AKE292" s="54"/>
      <c r="AKF292" s="54"/>
      <c r="AKG292" s="54"/>
      <c r="AKH292" s="54"/>
      <c r="AKI292" s="54"/>
      <c r="AKJ292" s="54"/>
      <c r="AKK292" s="54"/>
      <c r="AKL292" s="54"/>
      <c r="AKM292" s="54"/>
      <c r="AKN292" s="54"/>
      <c r="AKO292" s="54"/>
      <c r="AKP292" s="54"/>
      <c r="AKQ292" s="54"/>
      <c r="AKR292" s="54"/>
      <c r="AKS292" s="54"/>
      <c r="AKT292" s="54"/>
      <c r="AKU292" s="54"/>
      <c r="AKV292" s="54"/>
      <c r="AKW292" s="54"/>
      <c r="AKX292" s="54"/>
      <c r="AKY292" s="54"/>
      <c r="AKZ292" s="54"/>
      <c r="ALA292" s="54"/>
      <c r="ALB292" s="54"/>
      <c r="ALC292" s="54"/>
      <c r="ALD292" s="54"/>
      <c r="ALE292" s="54"/>
      <c r="ALF292" s="54"/>
      <c r="ALG292" s="54"/>
      <c r="ALH292" s="54"/>
      <c r="ALI292" s="54"/>
      <c r="ALJ292" s="54"/>
      <c r="ALK292" s="54"/>
      <c r="ALL292" s="54"/>
      <c r="ALM292" s="54"/>
      <c r="ALN292" s="54"/>
      <c r="ALO292" s="54"/>
      <c r="ALP292" s="54"/>
      <c r="ALQ292" s="54"/>
      <c r="ALR292" s="54"/>
      <c r="ALS292" s="54"/>
      <c r="ALT292" s="54"/>
      <c r="ALU292" s="54"/>
      <c r="ALV292" s="54"/>
      <c r="ALW292" s="54"/>
      <c r="ALX292" s="54"/>
      <c r="ALY292" s="54"/>
      <c r="ALZ292" s="54"/>
      <c r="AMA292" s="54"/>
      <c r="AMB292" s="54"/>
      <c r="AMC292" s="54"/>
      <c r="AMD292" s="54"/>
      <c r="AME292" s="54"/>
      <c r="AMF292" s="54"/>
      <c r="AMG292" s="54"/>
      <c r="AMH292" s="54"/>
      <c r="AMI292" s="54"/>
      <c r="AMJ292" s="54"/>
      <c r="AMK292" s="54"/>
      <c r="AML292" s="54"/>
      <c r="AMM292" s="54"/>
      <c r="AMN292" s="54"/>
      <c r="AMO292" s="54"/>
      <c r="AMP292" s="54"/>
      <c r="AMQ292" s="54"/>
      <c r="AMR292" s="54"/>
      <c r="AMS292" s="54"/>
      <c r="AMT292" s="54"/>
      <c r="AMU292" s="54"/>
      <c r="AMV292" s="54"/>
      <c r="AMW292" s="54"/>
      <c r="AMX292" s="54"/>
      <c r="AMY292" s="54"/>
      <c r="AMZ292" s="54"/>
      <c r="ANA292" s="54"/>
      <c r="ANB292" s="54"/>
      <c r="ANC292" s="54"/>
      <c r="AND292" s="54"/>
      <c r="ANE292" s="54"/>
      <c r="ANF292" s="54"/>
      <c r="ANG292" s="54"/>
      <c r="ANH292" s="54"/>
      <c r="ANI292" s="54"/>
      <c r="ANJ292" s="54"/>
      <c r="ANK292" s="54"/>
      <c r="ANL292" s="54"/>
      <c r="ANM292" s="54"/>
      <c r="ANN292" s="54"/>
      <c r="ANO292" s="54"/>
      <c r="ANP292" s="54"/>
      <c r="ANQ292" s="54"/>
      <c r="ANR292" s="54"/>
      <c r="ANS292" s="54"/>
      <c r="ANT292" s="54"/>
      <c r="ANU292" s="54"/>
      <c r="ANV292" s="54"/>
      <c r="ANW292" s="54"/>
      <c r="ANX292" s="54"/>
      <c r="ANY292" s="54"/>
      <c r="ANZ292" s="54"/>
      <c r="AOA292" s="54"/>
      <c r="AOB292" s="54"/>
      <c r="AOC292" s="54"/>
      <c r="AOD292" s="54"/>
      <c r="AOE292" s="54"/>
      <c r="AOF292" s="54"/>
      <c r="AOG292" s="54"/>
      <c r="AOH292" s="54"/>
      <c r="AOI292" s="54"/>
      <c r="AOJ292" s="54"/>
      <c r="AOK292" s="54"/>
      <c r="AOL292" s="54"/>
      <c r="AOM292" s="54"/>
      <c r="AON292" s="54"/>
      <c r="AOO292" s="54"/>
      <c r="AOP292" s="54"/>
      <c r="AOQ292" s="54"/>
      <c r="AOR292" s="54"/>
      <c r="AOS292" s="54"/>
      <c r="AOT292" s="54"/>
      <c r="AOU292" s="54"/>
      <c r="AOV292" s="54"/>
      <c r="AOW292" s="54"/>
      <c r="AOX292" s="54"/>
      <c r="AOY292" s="54"/>
      <c r="AOZ292" s="54"/>
      <c r="APA292" s="54"/>
      <c r="APB292" s="54"/>
      <c r="APC292" s="54"/>
      <c r="APD292" s="54"/>
      <c r="APE292" s="54"/>
      <c r="APF292" s="54"/>
      <c r="APG292" s="54"/>
      <c r="APH292" s="54"/>
      <c r="API292" s="54"/>
      <c r="APJ292" s="54"/>
      <c r="APK292" s="54"/>
      <c r="APL292" s="54"/>
      <c r="APM292" s="54"/>
      <c r="APN292" s="54"/>
      <c r="APO292" s="54"/>
      <c r="APP292" s="54"/>
      <c r="APQ292" s="54"/>
      <c r="APR292" s="54"/>
      <c r="APS292" s="54"/>
      <c r="APT292" s="54"/>
      <c r="APU292" s="54"/>
      <c r="APV292" s="54"/>
      <c r="APW292" s="54"/>
      <c r="APX292" s="54"/>
      <c r="APY292" s="54"/>
      <c r="APZ292" s="54"/>
      <c r="AQA292" s="54"/>
      <c r="AQB292" s="54"/>
      <c r="AQC292" s="54"/>
      <c r="AQD292" s="54"/>
      <c r="AQE292" s="54"/>
      <c r="AQF292" s="54"/>
      <c r="AQG292" s="54"/>
      <c r="AQH292" s="54"/>
      <c r="AQI292" s="54"/>
      <c r="AQJ292" s="54"/>
      <c r="AQK292" s="54"/>
      <c r="AQL292" s="54"/>
      <c r="AQM292" s="54"/>
      <c r="AQN292" s="54"/>
      <c r="AQO292" s="54"/>
      <c r="AQP292" s="54"/>
      <c r="AQQ292" s="54"/>
      <c r="AQR292" s="54"/>
      <c r="AQS292" s="54"/>
      <c r="AQT292" s="54"/>
      <c r="AQU292" s="54"/>
      <c r="AQV292" s="54"/>
      <c r="AQW292" s="54"/>
      <c r="AQX292" s="54"/>
      <c r="AQY292" s="54"/>
      <c r="AQZ292" s="54"/>
      <c r="ARA292" s="54"/>
      <c r="ARB292" s="54"/>
      <c r="ARC292" s="54"/>
      <c r="ARD292" s="54"/>
      <c r="ARE292" s="54"/>
      <c r="ARF292" s="54"/>
      <c r="ARG292" s="54"/>
      <c r="ARH292" s="54"/>
      <c r="ARI292" s="54"/>
      <c r="ARJ292" s="54"/>
      <c r="ARK292" s="54"/>
      <c r="ARL292" s="54"/>
      <c r="ARM292" s="54"/>
      <c r="ARN292" s="54"/>
      <c r="ARO292" s="54"/>
      <c r="ARP292" s="54"/>
      <c r="ARQ292" s="54"/>
      <c r="ARR292" s="54"/>
      <c r="ARS292" s="54"/>
      <c r="ART292" s="54"/>
      <c r="ARU292" s="54"/>
      <c r="ARV292" s="54"/>
      <c r="ARW292" s="54"/>
      <c r="ARX292" s="54"/>
      <c r="ARY292" s="54"/>
      <c r="ARZ292" s="54"/>
      <c r="ASA292" s="54"/>
      <c r="ASB292" s="54"/>
      <c r="ASC292" s="54"/>
      <c r="ASD292" s="54"/>
      <c r="ASE292" s="54"/>
      <c r="ASF292" s="54"/>
      <c r="ASG292" s="54"/>
      <c r="ASH292" s="54"/>
      <c r="ASI292" s="54"/>
      <c r="ASJ292" s="54"/>
      <c r="ASK292" s="54"/>
      <c r="ASL292" s="54"/>
      <c r="ASM292" s="54"/>
      <c r="ASN292" s="54"/>
      <c r="ASO292" s="54"/>
      <c r="ASP292" s="54"/>
      <c r="ASQ292" s="54"/>
      <c r="ASR292" s="54"/>
      <c r="ASS292" s="54"/>
      <c r="AST292" s="54"/>
      <c r="ASU292" s="54"/>
      <c r="ASV292" s="54"/>
      <c r="ASW292" s="54"/>
      <c r="ASX292" s="54"/>
      <c r="ASY292" s="54"/>
      <c r="ASZ292" s="54"/>
      <c r="ATA292" s="54"/>
      <c r="ATB292" s="54"/>
      <c r="ATC292" s="54"/>
      <c r="ATD292" s="54"/>
      <c r="ATE292" s="54"/>
      <c r="ATF292" s="54"/>
      <c r="ATG292" s="54"/>
      <c r="ATH292" s="54"/>
      <c r="ATI292" s="54"/>
      <c r="ATJ292" s="54"/>
      <c r="ATK292" s="54"/>
      <c r="ATL292" s="54"/>
      <c r="ATM292" s="54"/>
      <c r="ATN292" s="54"/>
      <c r="ATO292" s="54"/>
      <c r="ATP292" s="54"/>
      <c r="ATQ292" s="54"/>
      <c r="ATR292" s="54"/>
      <c r="ATS292" s="54"/>
      <c r="ATT292" s="54"/>
      <c r="ATU292" s="54"/>
      <c r="ATV292" s="54"/>
      <c r="ATW292" s="54"/>
      <c r="ATX292" s="54"/>
      <c r="ATY292" s="54"/>
      <c r="ATZ292" s="54"/>
      <c r="AUA292" s="54"/>
      <c r="AUB292" s="54"/>
      <c r="AUC292" s="54"/>
      <c r="AUD292" s="54"/>
      <c r="AUE292" s="54"/>
      <c r="AUF292" s="54"/>
      <c r="AUG292" s="54"/>
      <c r="AUH292" s="54"/>
      <c r="AUI292" s="54"/>
      <c r="AUJ292" s="54"/>
      <c r="AUK292" s="54"/>
      <c r="AUL292" s="54"/>
      <c r="AUM292" s="54"/>
      <c r="AUN292" s="54"/>
      <c r="AUO292" s="54"/>
      <c r="AUP292" s="54"/>
      <c r="AUQ292" s="54"/>
      <c r="AUR292" s="54"/>
      <c r="AUS292" s="54"/>
      <c r="AUT292" s="54"/>
      <c r="AUU292" s="54"/>
      <c r="AUV292" s="54"/>
      <c r="AUW292" s="54"/>
      <c r="AUX292" s="54"/>
      <c r="AUY292" s="54"/>
      <c r="AUZ292" s="54"/>
      <c r="AVA292" s="54"/>
      <c r="AVB292" s="54"/>
      <c r="AVC292" s="54"/>
      <c r="AVD292" s="54"/>
      <c r="AVE292" s="54"/>
      <c r="AVF292" s="54"/>
      <c r="AVG292" s="54"/>
      <c r="AVH292" s="54"/>
      <c r="AVI292" s="54"/>
      <c r="AVJ292" s="54"/>
      <c r="AVK292" s="54"/>
      <c r="AVL292" s="54"/>
      <c r="AVM292" s="54"/>
      <c r="AVN292" s="54"/>
      <c r="AVO292" s="54"/>
      <c r="AVP292" s="54"/>
      <c r="AVQ292" s="54"/>
      <c r="AVR292" s="54"/>
      <c r="AVS292" s="54"/>
      <c r="AVT292" s="54"/>
      <c r="AVU292" s="54"/>
      <c r="AVV292" s="54"/>
      <c r="AVW292" s="54"/>
      <c r="AVX292" s="54"/>
      <c r="AVY292" s="54"/>
      <c r="AVZ292" s="54"/>
      <c r="AWA292" s="54"/>
      <c r="AWB292" s="54"/>
      <c r="AWC292" s="54"/>
      <c r="AWD292" s="54"/>
      <c r="AWE292" s="54"/>
      <c r="AWF292" s="54"/>
      <c r="AWG292" s="54"/>
      <c r="AWH292" s="54"/>
      <c r="AWI292" s="54"/>
      <c r="AWJ292" s="54"/>
      <c r="AWK292" s="54"/>
      <c r="AWL292" s="54"/>
      <c r="AWM292" s="54"/>
      <c r="AWN292" s="54"/>
      <c r="AWO292" s="54"/>
      <c r="AWP292" s="54"/>
      <c r="AWQ292" s="54"/>
      <c r="AWR292" s="54"/>
      <c r="AWS292" s="54"/>
      <c r="AWT292" s="54"/>
      <c r="AWU292" s="54"/>
      <c r="AWV292" s="54"/>
      <c r="AWW292" s="54"/>
      <c r="AWX292" s="54"/>
      <c r="AWY292" s="54"/>
      <c r="AWZ292" s="54"/>
      <c r="AXA292" s="54"/>
      <c r="AXB292" s="54"/>
      <c r="AXC292" s="54"/>
      <c r="AXD292" s="54"/>
      <c r="AXE292" s="54"/>
      <c r="AXF292" s="54"/>
      <c r="AXG292" s="54"/>
      <c r="AXH292" s="54"/>
      <c r="AXI292" s="54"/>
      <c r="AXJ292" s="54"/>
      <c r="AXK292" s="54"/>
      <c r="AXL292" s="54"/>
      <c r="AXM292" s="54"/>
      <c r="AXN292" s="54"/>
      <c r="AXO292" s="54"/>
      <c r="AXP292" s="54"/>
      <c r="AXQ292" s="54"/>
      <c r="AXR292" s="54"/>
      <c r="AXS292" s="54"/>
      <c r="AXT292" s="54"/>
      <c r="AXU292" s="54"/>
      <c r="AXV292" s="54"/>
      <c r="AXW292" s="54"/>
      <c r="AXX292" s="54"/>
      <c r="AXY292" s="54"/>
      <c r="AXZ292" s="54"/>
      <c r="AYA292" s="54"/>
      <c r="AYB292" s="54"/>
      <c r="AYC292" s="54"/>
      <c r="AYD292" s="54"/>
      <c r="AYE292" s="54"/>
      <c r="AYF292" s="54"/>
      <c r="AYG292" s="54"/>
      <c r="AYH292" s="54"/>
      <c r="AYI292" s="54"/>
      <c r="AYJ292" s="54"/>
      <c r="AYK292" s="54"/>
      <c r="AYL292" s="54"/>
      <c r="AYM292" s="54"/>
      <c r="AYN292" s="54"/>
      <c r="AYO292" s="54"/>
      <c r="AYP292" s="54"/>
      <c r="AYQ292" s="54"/>
      <c r="AYR292" s="54"/>
      <c r="AYS292" s="54"/>
      <c r="AYT292" s="54"/>
      <c r="AYU292" s="54"/>
      <c r="AYV292" s="54"/>
      <c r="AYW292" s="54"/>
      <c r="AYX292" s="54"/>
      <c r="AYY292" s="54"/>
      <c r="AYZ292" s="54"/>
      <c r="AZA292" s="54"/>
      <c r="AZB292" s="54"/>
      <c r="AZC292" s="54"/>
      <c r="AZD292" s="54"/>
      <c r="AZE292" s="54"/>
      <c r="AZF292" s="54"/>
      <c r="AZG292" s="54"/>
      <c r="AZH292" s="54"/>
      <c r="AZI292" s="54"/>
      <c r="AZJ292" s="54"/>
      <c r="AZK292" s="54"/>
      <c r="AZL292" s="54"/>
      <c r="AZM292" s="54"/>
      <c r="AZN292" s="54"/>
      <c r="AZO292" s="54"/>
      <c r="AZP292" s="54"/>
      <c r="AZQ292" s="54"/>
      <c r="AZR292" s="54"/>
      <c r="AZS292" s="54"/>
      <c r="AZT292" s="54"/>
      <c r="AZU292" s="54"/>
      <c r="AZV292" s="54"/>
      <c r="AZW292" s="54"/>
      <c r="AZX292" s="54"/>
      <c r="AZY292" s="54"/>
      <c r="AZZ292" s="54"/>
      <c r="BAA292" s="54"/>
      <c r="BAB292" s="54"/>
      <c r="BAC292" s="54"/>
      <c r="BAD292" s="54"/>
      <c r="BAE292" s="54"/>
      <c r="BAF292" s="54"/>
      <c r="BAG292" s="54"/>
      <c r="BAH292" s="54"/>
      <c r="BAI292" s="54"/>
      <c r="BAJ292" s="54"/>
      <c r="BAK292" s="54"/>
      <c r="BAL292" s="54"/>
      <c r="BAM292" s="54"/>
      <c r="BAN292" s="54"/>
      <c r="BAO292" s="54"/>
      <c r="BAP292" s="54"/>
      <c r="BAQ292" s="54"/>
      <c r="BAR292" s="54"/>
      <c r="BAS292" s="54"/>
      <c r="BAT292" s="54"/>
      <c r="BAU292" s="54"/>
      <c r="BAV292" s="54"/>
      <c r="BAW292" s="54"/>
      <c r="BAX292" s="54"/>
      <c r="BAY292" s="54"/>
      <c r="BAZ292" s="54"/>
      <c r="BBA292" s="54"/>
      <c r="BBB292" s="54"/>
      <c r="BBC292" s="54"/>
      <c r="BBD292" s="54"/>
      <c r="BBE292" s="54"/>
      <c r="BBF292" s="54"/>
      <c r="BBG292" s="54"/>
      <c r="BBH292" s="54"/>
      <c r="BBI292" s="54"/>
      <c r="BBJ292" s="54"/>
      <c r="BBK292" s="54"/>
      <c r="BBL292" s="54"/>
      <c r="BBM292" s="54"/>
      <c r="BBN292" s="54"/>
      <c r="BBO292" s="54"/>
      <c r="BBP292" s="54"/>
      <c r="BBQ292" s="54"/>
      <c r="BBR292" s="54"/>
      <c r="BBS292" s="54"/>
      <c r="BBT292" s="54"/>
      <c r="BBU292" s="54"/>
      <c r="BBV292" s="54"/>
      <c r="BBW292" s="54"/>
      <c r="BBX292" s="54"/>
      <c r="BBY292" s="54"/>
      <c r="BBZ292" s="54"/>
      <c r="BCA292" s="54"/>
      <c r="BCB292" s="54"/>
      <c r="BCC292" s="54"/>
      <c r="BCD292" s="54"/>
      <c r="BCE292" s="54"/>
      <c r="BCF292" s="54"/>
      <c r="BCG292" s="54"/>
      <c r="BCH292" s="54"/>
      <c r="BCI292" s="54"/>
      <c r="BCJ292" s="54"/>
      <c r="BCK292" s="54"/>
      <c r="BCL292" s="54"/>
      <c r="BCM292" s="54"/>
      <c r="BCN292" s="54"/>
      <c r="BCO292" s="54"/>
      <c r="BCP292" s="54"/>
      <c r="BCQ292" s="54"/>
      <c r="BCR292" s="54"/>
      <c r="BCS292" s="54"/>
      <c r="BCT292" s="54"/>
      <c r="BCU292" s="54"/>
      <c r="BCV292" s="54"/>
      <c r="BCW292" s="54"/>
      <c r="BCX292" s="54"/>
      <c r="BCY292" s="54"/>
      <c r="BCZ292" s="54"/>
      <c r="BDA292" s="54"/>
      <c r="BDB292" s="54"/>
      <c r="BDC292" s="54"/>
      <c r="BDD292" s="54"/>
      <c r="BDE292" s="54"/>
      <c r="BDF292" s="54"/>
      <c r="BDG292" s="54"/>
      <c r="BDH292" s="54"/>
      <c r="BDI292" s="54"/>
      <c r="BDJ292" s="54"/>
      <c r="BDK292" s="54"/>
      <c r="BDL292" s="54"/>
      <c r="BDM292" s="54"/>
      <c r="BDN292" s="54"/>
      <c r="BDO292" s="54"/>
      <c r="BDP292" s="54"/>
      <c r="BDQ292" s="54"/>
      <c r="BDR292" s="54"/>
      <c r="BDS292" s="54"/>
      <c r="BDT292" s="54"/>
      <c r="BDU292" s="54"/>
      <c r="BDV292" s="54"/>
      <c r="BDW292" s="54"/>
      <c r="BDX292" s="54"/>
      <c r="BDY292" s="54"/>
      <c r="BDZ292" s="54"/>
      <c r="BEA292" s="54"/>
      <c r="BEB292" s="54"/>
      <c r="BEC292" s="54"/>
      <c r="BED292" s="54"/>
      <c r="BEE292" s="54"/>
      <c r="BEF292" s="54"/>
      <c r="BEG292" s="54"/>
      <c r="BEH292" s="54"/>
      <c r="BEI292" s="54"/>
      <c r="BEJ292" s="54"/>
      <c r="BEK292" s="54"/>
      <c r="BEL292" s="54"/>
      <c r="BEM292" s="54"/>
      <c r="BEN292" s="54"/>
      <c r="BEO292" s="54"/>
      <c r="BEP292" s="54"/>
      <c r="BEQ292" s="54"/>
      <c r="BER292" s="54"/>
      <c r="BES292" s="54"/>
      <c r="BET292" s="54"/>
      <c r="BEU292" s="54"/>
      <c r="BEV292" s="54"/>
      <c r="BEW292" s="54"/>
      <c r="BEX292" s="54"/>
      <c r="BEY292" s="54"/>
      <c r="BEZ292" s="54"/>
      <c r="BFA292" s="54"/>
      <c r="BFB292" s="54"/>
      <c r="BFC292" s="54"/>
      <c r="BFD292" s="54"/>
      <c r="BFE292" s="54"/>
      <c r="BFF292" s="54"/>
      <c r="BFG292" s="54"/>
      <c r="BFH292" s="54"/>
      <c r="BFI292" s="54"/>
      <c r="BFJ292" s="54"/>
      <c r="BFK292" s="54"/>
      <c r="BFL292" s="54"/>
      <c r="BFM292" s="54"/>
      <c r="BFN292" s="54"/>
      <c r="BFO292" s="54"/>
      <c r="BFP292" s="54"/>
      <c r="BFQ292" s="54"/>
      <c r="BFR292" s="54"/>
      <c r="BFS292" s="54"/>
      <c r="BFT292" s="54"/>
      <c r="BFU292" s="54"/>
      <c r="BFV292" s="54"/>
      <c r="BFW292" s="54"/>
      <c r="BFX292" s="54"/>
      <c r="BFY292" s="54"/>
      <c r="BFZ292" s="54"/>
      <c r="BGA292" s="54"/>
      <c r="BGB292" s="54"/>
      <c r="BGC292" s="54"/>
      <c r="BGD292" s="54"/>
      <c r="BGE292" s="54"/>
      <c r="BGF292" s="54"/>
      <c r="BGG292" s="54"/>
      <c r="BGH292" s="54"/>
      <c r="BGI292" s="54"/>
      <c r="BGJ292" s="54"/>
      <c r="BGK292" s="54"/>
      <c r="BGL292" s="54"/>
      <c r="BGM292" s="54"/>
      <c r="BGN292" s="54"/>
      <c r="BGO292" s="54"/>
      <c r="BGP292" s="54"/>
      <c r="BGQ292" s="54"/>
      <c r="BGR292" s="54"/>
      <c r="BGS292" s="54"/>
      <c r="BGT292" s="54"/>
      <c r="BGU292" s="54"/>
      <c r="BGV292" s="54"/>
      <c r="BGW292" s="54"/>
      <c r="BGX292" s="54"/>
      <c r="BGY292" s="54"/>
      <c r="BGZ292" s="54"/>
      <c r="BHA292" s="54"/>
      <c r="BHB292" s="54"/>
      <c r="BHC292" s="54"/>
      <c r="BHD292" s="54"/>
      <c r="BHE292" s="54"/>
      <c r="BHF292" s="54"/>
      <c r="BHG292" s="54"/>
      <c r="BHH292" s="54"/>
      <c r="BHI292" s="54"/>
      <c r="BHJ292" s="54"/>
      <c r="BHK292" s="54"/>
      <c r="BHL292" s="54"/>
      <c r="BHM292" s="54"/>
      <c r="BHN292" s="54"/>
      <c r="BHO292" s="54"/>
      <c r="BHP292" s="54"/>
      <c r="BHQ292" s="54"/>
      <c r="BHR292" s="54"/>
      <c r="BHS292" s="54"/>
      <c r="BHT292" s="54"/>
      <c r="BHU292" s="54"/>
      <c r="BHV292" s="54"/>
      <c r="BHW292" s="54"/>
      <c r="BHX292" s="54"/>
      <c r="BHY292" s="54"/>
      <c r="BHZ292" s="54"/>
      <c r="BIA292" s="54"/>
      <c r="BIB292" s="54"/>
      <c r="BIC292" s="54"/>
      <c r="BID292" s="54"/>
      <c r="BIE292" s="54"/>
      <c r="BIF292" s="54"/>
      <c r="BIG292" s="54"/>
      <c r="BIH292" s="54"/>
      <c r="BII292" s="54"/>
      <c r="BIJ292" s="54"/>
      <c r="BIK292" s="54"/>
      <c r="BIL292" s="54"/>
      <c r="BIM292" s="54"/>
      <c r="BIN292" s="54"/>
      <c r="BIO292" s="54"/>
      <c r="BIP292" s="54"/>
      <c r="BIQ292" s="54"/>
      <c r="BIR292" s="54"/>
      <c r="BIS292" s="54"/>
      <c r="BIT292" s="54"/>
      <c r="BIU292" s="54"/>
      <c r="BIV292" s="54"/>
      <c r="BIW292" s="54"/>
      <c r="BIX292" s="54"/>
      <c r="BIY292" s="54"/>
      <c r="BIZ292" s="54"/>
      <c r="BJA292" s="54"/>
      <c r="BJB292" s="54"/>
      <c r="BJC292" s="54"/>
      <c r="BJD292" s="54"/>
      <c r="BJE292" s="54"/>
      <c r="BJF292" s="54"/>
      <c r="BJG292" s="54"/>
      <c r="BJH292" s="54"/>
      <c r="BJI292" s="54"/>
      <c r="BJJ292" s="54"/>
      <c r="BJK292" s="54"/>
      <c r="BJL292" s="54"/>
      <c r="BJM292" s="54"/>
      <c r="BJN292" s="54"/>
      <c r="BJO292" s="54"/>
      <c r="BJP292" s="54"/>
      <c r="BJQ292" s="54"/>
      <c r="BJR292" s="54"/>
      <c r="BJS292" s="54"/>
      <c r="BJT292" s="54"/>
      <c r="BJU292" s="54"/>
      <c r="BJV292" s="54"/>
      <c r="BJW292" s="54"/>
      <c r="BJX292" s="54"/>
      <c r="BJY292" s="54"/>
      <c r="BJZ292" s="54"/>
      <c r="BKA292" s="54"/>
      <c r="BKB292" s="54"/>
      <c r="BKC292" s="54"/>
      <c r="BKD292" s="54"/>
      <c r="BKE292" s="54"/>
      <c r="BKF292" s="54"/>
      <c r="BKG292" s="54"/>
      <c r="BKH292" s="54"/>
      <c r="BKI292" s="54"/>
      <c r="BKJ292" s="54"/>
      <c r="BKK292" s="54"/>
      <c r="BKL292" s="54"/>
      <c r="BKM292" s="54"/>
      <c r="BKN292" s="54"/>
      <c r="BKO292" s="54"/>
      <c r="BKP292" s="54"/>
      <c r="BKQ292" s="54"/>
      <c r="BKR292" s="54"/>
      <c r="BKS292" s="54"/>
      <c r="BKT292" s="54"/>
      <c r="BKU292" s="54"/>
      <c r="BKV292" s="54"/>
      <c r="BKW292" s="54"/>
      <c r="BKX292" s="54"/>
      <c r="BKY292" s="54"/>
      <c r="BKZ292" s="54"/>
      <c r="BLA292" s="54"/>
      <c r="BLB292" s="54"/>
      <c r="BLC292" s="54"/>
      <c r="BLD292" s="54"/>
      <c r="BLE292" s="54"/>
      <c r="BLF292" s="54"/>
      <c r="BLG292" s="54"/>
      <c r="BLH292" s="54"/>
      <c r="BLI292" s="54"/>
      <c r="BLJ292" s="54"/>
      <c r="BLK292" s="54"/>
      <c r="BLL292" s="54"/>
      <c r="BLM292" s="54"/>
      <c r="BLN292" s="54"/>
      <c r="BLO292" s="54"/>
      <c r="BLP292" s="54"/>
      <c r="BLQ292" s="54"/>
      <c r="BLR292" s="54"/>
      <c r="BLS292" s="54"/>
      <c r="BLT292" s="54"/>
      <c r="BLU292" s="54"/>
      <c r="BLV292" s="54"/>
      <c r="BLW292" s="54"/>
      <c r="BLX292" s="54"/>
      <c r="BLY292" s="54"/>
      <c r="BLZ292" s="54"/>
      <c r="BMA292" s="54"/>
      <c r="BMB292" s="54"/>
      <c r="BMC292" s="54"/>
      <c r="BMD292" s="54"/>
      <c r="BME292" s="54"/>
      <c r="BMF292" s="54"/>
      <c r="BMG292" s="54"/>
      <c r="BMH292" s="54"/>
      <c r="BMI292" s="54"/>
      <c r="BMJ292" s="54"/>
      <c r="BMK292" s="54"/>
      <c r="BML292" s="54"/>
      <c r="BMM292" s="54"/>
      <c r="BMN292" s="54"/>
      <c r="BMO292" s="54"/>
      <c r="BMP292" s="54"/>
      <c r="BMQ292" s="54"/>
      <c r="BMR292" s="54"/>
      <c r="BMS292" s="54"/>
      <c r="BMT292" s="54"/>
      <c r="BMU292" s="54"/>
      <c r="BMV292" s="54"/>
      <c r="BMW292" s="54"/>
      <c r="BMX292" s="54"/>
      <c r="BMY292" s="54"/>
      <c r="BMZ292" s="54"/>
      <c r="BNA292" s="54"/>
      <c r="BNB292" s="54"/>
      <c r="BNC292" s="54"/>
      <c r="BND292" s="54"/>
      <c r="BNE292" s="54"/>
      <c r="BNF292" s="54"/>
      <c r="BNG292" s="54"/>
      <c r="BNH292" s="54"/>
      <c r="BNI292" s="54"/>
      <c r="BNJ292" s="54"/>
      <c r="BNK292" s="54"/>
      <c r="BNL292" s="54"/>
      <c r="BNM292" s="54"/>
      <c r="BNN292" s="54"/>
      <c r="BNO292" s="54"/>
      <c r="BNP292" s="54"/>
      <c r="BNQ292" s="54"/>
      <c r="BNR292" s="54"/>
      <c r="BNS292" s="54"/>
      <c r="BNT292" s="54"/>
      <c r="BNU292" s="54"/>
      <c r="BNV292" s="54"/>
      <c r="BNW292" s="54"/>
      <c r="BNX292" s="54"/>
      <c r="BNY292" s="54"/>
      <c r="BNZ292" s="54"/>
      <c r="BOA292" s="54"/>
      <c r="BOB292" s="54"/>
      <c r="BOC292" s="54"/>
      <c r="BOD292" s="54"/>
      <c r="BOE292" s="54"/>
      <c r="BOF292" s="54"/>
      <c r="BOG292" s="54"/>
      <c r="BOH292" s="54"/>
      <c r="BOI292" s="54"/>
      <c r="BOJ292" s="54"/>
      <c r="BOK292" s="54"/>
      <c r="BOL292" s="54"/>
      <c r="BOM292" s="54"/>
      <c r="BON292" s="54"/>
      <c r="BOO292" s="54"/>
      <c r="BOP292" s="54"/>
      <c r="BOQ292" s="54"/>
      <c r="BOR292" s="54"/>
      <c r="BOS292" s="54"/>
      <c r="BOT292" s="54"/>
      <c r="BOU292" s="54"/>
      <c r="BOV292" s="54"/>
      <c r="BOW292" s="54"/>
      <c r="BOX292" s="54"/>
      <c r="BOY292" s="54"/>
      <c r="BOZ292" s="54"/>
      <c r="BPA292" s="54"/>
      <c r="BPB292" s="54"/>
      <c r="BPC292" s="54"/>
      <c r="BPD292" s="54"/>
      <c r="BPE292" s="54"/>
      <c r="BPF292" s="54"/>
      <c r="BPG292" s="54"/>
      <c r="BPH292" s="54"/>
      <c r="BPI292" s="54"/>
      <c r="BPJ292" s="54"/>
      <c r="BPK292" s="54"/>
      <c r="BPL292" s="54"/>
      <c r="BPM292" s="54"/>
      <c r="BPN292" s="54"/>
      <c r="BPO292" s="54"/>
      <c r="BPP292" s="54"/>
      <c r="BPQ292" s="54"/>
      <c r="BPR292" s="54"/>
      <c r="BPS292" s="54"/>
      <c r="BPT292" s="54"/>
      <c r="BPU292" s="54"/>
      <c r="BPV292" s="54"/>
      <c r="BPW292" s="54"/>
      <c r="BPX292" s="54"/>
      <c r="BPY292" s="54"/>
      <c r="BPZ292" s="54"/>
      <c r="BQA292" s="54"/>
      <c r="BQB292" s="54"/>
      <c r="BQC292" s="54"/>
      <c r="BQD292" s="54"/>
      <c r="BQE292" s="54"/>
      <c r="BQF292" s="54"/>
      <c r="BQG292" s="54"/>
      <c r="BQH292" s="54"/>
      <c r="BQI292" s="54"/>
      <c r="BQJ292" s="54"/>
      <c r="BQK292" s="54"/>
      <c r="BQL292" s="54"/>
      <c r="BQM292" s="54"/>
      <c r="BQN292" s="54"/>
      <c r="BQO292" s="54"/>
      <c r="BQP292" s="54"/>
      <c r="BQQ292" s="54"/>
      <c r="BQR292" s="54"/>
      <c r="BQS292" s="54"/>
      <c r="BQT292" s="54"/>
      <c r="BQU292" s="54"/>
      <c r="BQV292" s="54"/>
      <c r="BQW292" s="54"/>
      <c r="BQX292" s="54"/>
      <c r="BQY292" s="54"/>
      <c r="BQZ292" s="54"/>
      <c r="BRA292" s="54"/>
      <c r="BRB292" s="54"/>
      <c r="BRC292" s="54"/>
      <c r="BRD292" s="54"/>
      <c r="BRE292" s="54"/>
      <c r="BRF292" s="54"/>
      <c r="BRG292" s="54"/>
      <c r="BRH292" s="54"/>
      <c r="BRI292" s="54"/>
      <c r="BRJ292" s="54"/>
      <c r="BRK292" s="54"/>
      <c r="BRL292" s="54"/>
      <c r="BRM292" s="54"/>
      <c r="BRN292" s="54"/>
      <c r="BRO292" s="54"/>
      <c r="BRP292" s="54"/>
      <c r="BRQ292" s="54"/>
      <c r="BRR292" s="54"/>
      <c r="BRS292" s="54"/>
      <c r="BRT292" s="54"/>
      <c r="BRU292" s="54"/>
      <c r="BRV292" s="54"/>
      <c r="BRW292" s="54"/>
      <c r="BRX292" s="54"/>
      <c r="BRY292" s="54"/>
      <c r="BRZ292" s="54"/>
      <c r="BSA292" s="54"/>
      <c r="BSB292" s="54"/>
      <c r="BSC292" s="54"/>
      <c r="BSD292" s="54"/>
      <c r="BSE292" s="54"/>
      <c r="BSF292" s="54"/>
      <c r="BSG292" s="54"/>
      <c r="BSH292" s="54"/>
      <c r="BSI292" s="54"/>
      <c r="BSJ292" s="54"/>
      <c r="BSK292" s="54"/>
      <c r="BSL292" s="54"/>
      <c r="BSM292" s="54"/>
      <c r="BSN292" s="54"/>
      <c r="BSO292" s="54"/>
      <c r="BSP292" s="54"/>
      <c r="BSQ292" s="54"/>
      <c r="BSR292" s="54"/>
      <c r="BSS292" s="54"/>
      <c r="BST292" s="54"/>
      <c r="BSU292" s="54"/>
      <c r="BSV292" s="54"/>
      <c r="BSW292" s="54"/>
      <c r="BSX292" s="54"/>
      <c r="BSY292" s="54"/>
      <c r="BSZ292" s="54"/>
      <c r="BTA292" s="54"/>
      <c r="BTB292" s="54"/>
      <c r="BTC292" s="54"/>
      <c r="BTD292" s="54"/>
      <c r="BTE292" s="54"/>
      <c r="BTF292" s="54"/>
      <c r="BTG292" s="54"/>
      <c r="BTH292" s="54"/>
      <c r="BTI292" s="54"/>
      <c r="BTJ292" s="54"/>
      <c r="BTK292" s="54"/>
      <c r="BTL292" s="54"/>
      <c r="BTM292" s="54"/>
      <c r="BTN292" s="54"/>
      <c r="BTO292" s="54"/>
      <c r="BTP292" s="54"/>
      <c r="BTQ292" s="54"/>
      <c r="BTR292" s="54"/>
      <c r="BTS292" s="54"/>
      <c r="BTT292" s="54"/>
      <c r="BTU292" s="54"/>
      <c r="BTV292" s="54"/>
      <c r="BTW292" s="54"/>
      <c r="BTX292" s="54"/>
      <c r="BTY292" s="54"/>
      <c r="BTZ292" s="54"/>
      <c r="BUA292" s="54"/>
      <c r="BUB292" s="54"/>
      <c r="BUC292" s="54"/>
      <c r="BUD292" s="54"/>
      <c r="BUE292" s="54"/>
      <c r="BUF292" s="54"/>
      <c r="BUG292" s="54"/>
      <c r="BUH292" s="54"/>
      <c r="BUI292" s="54"/>
      <c r="BUJ292" s="54"/>
      <c r="BUK292" s="54"/>
      <c r="BUL292" s="54"/>
      <c r="BUM292" s="54"/>
      <c r="BUN292" s="54"/>
      <c r="BUO292" s="54"/>
      <c r="BUP292" s="54"/>
      <c r="BUQ292" s="54"/>
      <c r="BUR292" s="54"/>
      <c r="BUS292" s="54"/>
      <c r="BUT292" s="54"/>
      <c r="BUU292" s="54"/>
      <c r="BUV292" s="54"/>
      <c r="BUW292" s="54"/>
      <c r="BUX292" s="54"/>
      <c r="BUY292" s="54"/>
      <c r="BUZ292" s="54"/>
      <c r="BVA292" s="54"/>
      <c r="BVB292" s="54"/>
      <c r="BVC292" s="54"/>
      <c r="BVD292" s="54"/>
      <c r="BVE292" s="54"/>
      <c r="BVF292" s="54"/>
      <c r="BVG292" s="54"/>
      <c r="BVH292" s="54"/>
      <c r="BVI292" s="54"/>
      <c r="BVJ292" s="54"/>
      <c r="BVK292" s="54"/>
      <c r="BVL292" s="54"/>
      <c r="BVM292" s="54"/>
      <c r="BVN292" s="54"/>
      <c r="BVO292" s="54"/>
      <c r="BVP292" s="54"/>
      <c r="BVQ292" s="54"/>
      <c r="BVR292" s="54"/>
      <c r="BVS292" s="54"/>
      <c r="BVT292" s="54"/>
      <c r="BVU292" s="54"/>
      <c r="BVV292" s="54"/>
      <c r="BVW292" s="54"/>
      <c r="BVX292" s="54"/>
      <c r="BVY292" s="54"/>
      <c r="BVZ292" s="54"/>
      <c r="BWA292" s="54"/>
      <c r="BWB292" s="54"/>
      <c r="BWC292" s="54"/>
      <c r="BWD292" s="54"/>
      <c r="BWE292" s="54"/>
      <c r="BWF292" s="54"/>
      <c r="BWG292" s="54"/>
      <c r="BWH292" s="54"/>
      <c r="BWI292" s="54"/>
      <c r="BWJ292" s="54"/>
      <c r="BWK292" s="54"/>
      <c r="BWL292" s="54"/>
      <c r="BWM292" s="54"/>
      <c r="BWN292" s="54"/>
      <c r="BWO292" s="54"/>
      <c r="BWP292" s="54"/>
      <c r="BWQ292" s="54"/>
      <c r="BWR292" s="54"/>
      <c r="BWS292" s="54"/>
      <c r="BWT292" s="54"/>
      <c r="BWU292" s="54"/>
      <c r="BWV292" s="54"/>
      <c r="BWW292" s="54"/>
      <c r="BWX292" s="54"/>
      <c r="BWY292" s="54"/>
      <c r="BWZ292" s="54"/>
      <c r="BXA292" s="54"/>
      <c r="BXB292" s="54"/>
      <c r="BXC292" s="54"/>
      <c r="BXD292" s="54"/>
      <c r="BXE292" s="54"/>
      <c r="BXF292" s="54"/>
      <c r="BXG292" s="54"/>
      <c r="BXH292" s="54"/>
      <c r="BXI292" s="54"/>
      <c r="BXJ292" s="54"/>
      <c r="BXK292" s="54"/>
      <c r="BXL292" s="54"/>
      <c r="BXM292" s="54"/>
      <c r="BXN292" s="54"/>
      <c r="BXO292" s="54"/>
      <c r="BXP292" s="54"/>
      <c r="BXQ292" s="54"/>
      <c r="BXR292" s="54"/>
      <c r="BXS292" s="54"/>
      <c r="BXT292" s="54"/>
      <c r="BXU292" s="54"/>
      <c r="BXV292" s="54"/>
      <c r="BXW292" s="54"/>
      <c r="BXX292" s="54"/>
      <c r="BXY292" s="54"/>
      <c r="BXZ292" s="54"/>
      <c r="BYA292" s="54"/>
      <c r="BYB292" s="54"/>
      <c r="BYC292" s="54"/>
      <c r="BYD292" s="54"/>
      <c r="BYE292" s="54"/>
      <c r="BYF292" s="54"/>
      <c r="BYG292" s="54"/>
      <c r="BYH292" s="54"/>
      <c r="BYI292" s="54"/>
      <c r="BYJ292" s="54"/>
      <c r="BYK292" s="54"/>
      <c r="BYL292" s="54"/>
      <c r="BYM292" s="54"/>
      <c r="BYN292" s="54"/>
      <c r="BYO292" s="54"/>
      <c r="BYP292" s="54"/>
      <c r="BYQ292" s="54"/>
      <c r="BYR292" s="54"/>
      <c r="BYS292" s="54"/>
      <c r="BYT292" s="54"/>
      <c r="BYU292" s="54"/>
      <c r="BYV292" s="54"/>
      <c r="BYW292" s="54"/>
      <c r="BYX292" s="54"/>
      <c r="BYY292" s="54"/>
      <c r="BYZ292" s="54"/>
      <c r="BZA292" s="54"/>
      <c r="BZB292" s="54"/>
      <c r="BZC292" s="54"/>
      <c r="BZD292" s="54"/>
      <c r="BZE292" s="54"/>
      <c r="BZF292" s="54"/>
      <c r="BZG292" s="54"/>
      <c r="BZH292" s="54"/>
      <c r="BZI292" s="54"/>
      <c r="BZJ292" s="54"/>
      <c r="BZK292" s="54"/>
      <c r="BZL292" s="54"/>
      <c r="BZM292" s="54"/>
      <c r="BZN292" s="54"/>
      <c r="BZO292" s="54"/>
      <c r="BZP292" s="54"/>
      <c r="BZQ292" s="54"/>
      <c r="BZR292" s="54"/>
      <c r="BZS292" s="54"/>
      <c r="BZT292" s="54"/>
      <c r="BZU292" s="54"/>
      <c r="BZV292" s="54"/>
      <c r="BZW292" s="54"/>
      <c r="BZX292" s="54"/>
      <c r="BZY292" s="54"/>
      <c r="BZZ292" s="54"/>
      <c r="CAA292" s="54"/>
      <c r="CAB292" s="54"/>
      <c r="CAC292" s="54"/>
      <c r="CAD292" s="54"/>
      <c r="CAE292" s="54"/>
      <c r="CAF292" s="54"/>
      <c r="CAG292" s="54"/>
      <c r="CAH292" s="54"/>
      <c r="CAI292" s="54"/>
      <c r="CAJ292" s="54"/>
      <c r="CAK292" s="54"/>
      <c r="CAL292" s="54"/>
      <c r="CAM292" s="54"/>
      <c r="CAN292" s="54"/>
      <c r="CAO292" s="54"/>
      <c r="CAP292" s="54"/>
      <c r="CAQ292" s="54"/>
      <c r="CAR292" s="54"/>
      <c r="CAS292" s="54"/>
      <c r="CAT292" s="54"/>
      <c r="CAU292" s="54"/>
      <c r="CAV292" s="54"/>
      <c r="CAW292" s="54"/>
      <c r="CAX292" s="54"/>
      <c r="CAY292" s="54"/>
      <c r="CAZ292" s="54"/>
      <c r="CBA292" s="54"/>
      <c r="CBB292" s="54"/>
      <c r="CBC292" s="54"/>
      <c r="CBD292" s="54"/>
      <c r="CBE292" s="54"/>
      <c r="CBF292" s="54"/>
      <c r="CBG292" s="54"/>
      <c r="CBH292" s="54"/>
      <c r="CBI292" s="54"/>
      <c r="CBJ292" s="54"/>
      <c r="CBK292" s="54"/>
      <c r="CBL292" s="54"/>
      <c r="CBM292" s="54"/>
      <c r="CBN292" s="54"/>
      <c r="CBO292" s="54"/>
      <c r="CBP292" s="54"/>
      <c r="CBQ292" s="54"/>
      <c r="CBR292" s="54"/>
      <c r="CBS292" s="54"/>
      <c r="CBT292" s="54"/>
      <c r="CBU292" s="54"/>
      <c r="CBV292" s="54"/>
      <c r="CBW292" s="54"/>
      <c r="CBX292" s="54"/>
      <c r="CBY292" s="54"/>
      <c r="CBZ292" s="54"/>
      <c r="CCA292" s="54"/>
      <c r="CCB292" s="54"/>
      <c r="CCC292" s="54"/>
      <c r="CCD292" s="54"/>
      <c r="CCE292" s="54"/>
      <c r="CCF292" s="54"/>
      <c r="CCG292" s="54"/>
      <c r="CCH292" s="54"/>
      <c r="CCI292" s="54"/>
      <c r="CCJ292" s="54"/>
      <c r="CCK292" s="54"/>
      <c r="CCL292" s="54"/>
      <c r="CCM292" s="54"/>
      <c r="CCN292" s="54"/>
      <c r="CCO292" s="54"/>
      <c r="CCP292" s="54"/>
      <c r="CCQ292" s="54"/>
      <c r="CCR292" s="54"/>
      <c r="CCS292" s="54"/>
      <c r="CCT292" s="54"/>
      <c r="CCU292" s="54"/>
      <c r="CCV292" s="54"/>
      <c r="CCW292" s="54"/>
      <c r="CCX292" s="54"/>
      <c r="CCY292" s="54"/>
      <c r="CCZ292" s="54"/>
      <c r="CDA292" s="54"/>
      <c r="CDB292" s="54"/>
      <c r="CDC292" s="54"/>
      <c r="CDD292" s="54"/>
      <c r="CDE292" s="54"/>
      <c r="CDF292" s="54"/>
      <c r="CDG292" s="54"/>
      <c r="CDH292" s="54"/>
      <c r="CDI292" s="54"/>
      <c r="CDJ292" s="54"/>
      <c r="CDK292" s="54"/>
      <c r="CDL292" s="54"/>
      <c r="CDM292" s="54"/>
      <c r="CDN292" s="54"/>
      <c r="CDO292" s="54"/>
      <c r="CDP292" s="54"/>
      <c r="CDQ292" s="54"/>
      <c r="CDR292" s="54"/>
      <c r="CDS292" s="54"/>
      <c r="CDT292" s="54"/>
      <c r="CDU292" s="54"/>
      <c r="CDV292" s="54"/>
      <c r="CDW292" s="54"/>
      <c r="CDX292" s="54"/>
      <c r="CDY292" s="54"/>
      <c r="CDZ292" s="54"/>
      <c r="CEA292" s="54"/>
      <c r="CEB292" s="54"/>
      <c r="CEC292" s="54"/>
      <c r="CED292" s="54"/>
      <c r="CEE292" s="54"/>
      <c r="CEF292" s="54"/>
      <c r="CEG292" s="54"/>
      <c r="CEH292" s="54"/>
      <c r="CEI292" s="54"/>
      <c r="CEJ292" s="54"/>
      <c r="CEK292" s="54"/>
      <c r="CEL292" s="54"/>
      <c r="CEM292" s="54"/>
      <c r="CEN292" s="54"/>
      <c r="CEO292" s="54"/>
      <c r="CEP292" s="54"/>
      <c r="CEQ292" s="54"/>
      <c r="CER292" s="54"/>
      <c r="CES292" s="54"/>
      <c r="CET292" s="54"/>
      <c r="CEU292" s="54"/>
      <c r="CEV292" s="54"/>
      <c r="CEW292" s="54"/>
      <c r="CEX292" s="54"/>
      <c r="CEY292" s="54"/>
      <c r="CEZ292" s="54"/>
      <c r="CFA292" s="54"/>
      <c r="CFB292" s="54"/>
      <c r="CFC292" s="54"/>
      <c r="CFD292" s="54"/>
      <c r="CFE292" s="54"/>
      <c r="CFF292" s="54"/>
      <c r="CFG292" s="54"/>
      <c r="CFH292" s="54"/>
      <c r="CFI292" s="54"/>
      <c r="CFJ292" s="54"/>
      <c r="CFK292" s="54"/>
      <c r="CFL292" s="54"/>
      <c r="CFM292" s="54"/>
      <c r="CFN292" s="54"/>
      <c r="CFO292" s="54"/>
      <c r="CFP292" s="54"/>
      <c r="CFQ292" s="54"/>
      <c r="CFR292" s="54"/>
      <c r="CFS292" s="54"/>
      <c r="CFT292" s="54"/>
      <c r="CFU292" s="54"/>
      <c r="CFV292" s="54"/>
      <c r="CFW292" s="54"/>
      <c r="CFX292" s="54"/>
      <c r="CFY292" s="54"/>
      <c r="CFZ292" s="54"/>
      <c r="CGA292" s="54"/>
      <c r="CGB292" s="54"/>
      <c r="CGC292" s="54"/>
      <c r="CGD292" s="54"/>
      <c r="CGE292" s="54"/>
      <c r="CGF292" s="54"/>
      <c r="CGG292" s="54"/>
      <c r="CGH292" s="54"/>
      <c r="CGI292" s="54"/>
      <c r="CGJ292" s="54"/>
      <c r="CGK292" s="54"/>
      <c r="CGL292" s="54"/>
      <c r="CGM292" s="54"/>
      <c r="CGN292" s="54"/>
      <c r="CGO292" s="54"/>
      <c r="CGP292" s="54"/>
      <c r="CGQ292" s="54"/>
      <c r="CGR292" s="54"/>
      <c r="CGS292" s="54"/>
      <c r="CGT292" s="54"/>
      <c r="CGU292" s="54"/>
      <c r="CGV292" s="54"/>
      <c r="CGW292" s="54"/>
      <c r="CGX292" s="54"/>
      <c r="CGY292" s="54"/>
      <c r="CGZ292" s="54"/>
      <c r="CHA292" s="54"/>
      <c r="CHB292" s="54"/>
      <c r="CHC292" s="54"/>
      <c r="CHD292" s="54"/>
      <c r="CHE292" s="54"/>
      <c r="CHF292" s="54"/>
      <c r="CHG292" s="54"/>
      <c r="CHH292" s="54"/>
      <c r="CHI292" s="54"/>
      <c r="CHJ292" s="54"/>
      <c r="CHK292" s="54"/>
      <c r="CHL292" s="54"/>
      <c r="CHM292" s="54"/>
      <c r="CHN292" s="54"/>
      <c r="CHO292" s="54"/>
      <c r="CHP292" s="54"/>
      <c r="CHQ292" s="54"/>
      <c r="CHR292" s="54"/>
      <c r="CHS292" s="54"/>
      <c r="CHT292" s="54"/>
      <c r="CHU292" s="54"/>
      <c r="CHV292" s="54"/>
      <c r="CHW292" s="54"/>
      <c r="CHX292" s="54"/>
      <c r="CHY292" s="54"/>
      <c r="CHZ292" s="54"/>
      <c r="CIA292" s="54"/>
      <c r="CIB292" s="54"/>
      <c r="CIC292" s="54"/>
      <c r="CID292" s="54"/>
      <c r="CIE292" s="54"/>
      <c r="CIF292" s="54"/>
      <c r="CIG292" s="54"/>
      <c r="CIH292" s="54"/>
      <c r="CII292" s="54"/>
      <c r="CIJ292" s="54"/>
      <c r="CIK292" s="54"/>
      <c r="CIL292" s="54"/>
      <c r="CIM292" s="54"/>
      <c r="CIN292" s="54"/>
      <c r="CIO292" s="54"/>
      <c r="CIP292" s="54"/>
      <c r="CIQ292" s="54"/>
      <c r="CIR292" s="54"/>
      <c r="CIS292" s="54"/>
      <c r="CIT292" s="54"/>
      <c r="CIU292" s="54"/>
      <c r="CIV292" s="54"/>
      <c r="CIW292" s="54"/>
      <c r="CIX292" s="54"/>
      <c r="CIY292" s="54"/>
      <c r="CIZ292" s="54"/>
      <c r="CJA292" s="54"/>
      <c r="CJB292" s="54"/>
      <c r="CJC292" s="54"/>
      <c r="CJD292" s="54"/>
      <c r="CJE292" s="54"/>
      <c r="CJF292" s="54"/>
      <c r="CJG292" s="54"/>
      <c r="CJH292" s="54"/>
      <c r="CJI292" s="54"/>
      <c r="CJJ292" s="54"/>
      <c r="CJK292" s="54"/>
      <c r="CJL292" s="54"/>
      <c r="CJM292" s="54"/>
      <c r="CJN292" s="54"/>
      <c r="CJO292" s="54"/>
      <c r="CJP292" s="54"/>
      <c r="CJQ292" s="54"/>
      <c r="CJR292" s="54"/>
      <c r="CJS292" s="54"/>
      <c r="CJT292" s="54"/>
      <c r="CJU292" s="54"/>
      <c r="CJV292" s="54"/>
      <c r="CJW292" s="54"/>
      <c r="CJX292" s="54"/>
      <c r="CJY292" s="54"/>
      <c r="CJZ292" s="54"/>
      <c r="CKA292" s="54"/>
      <c r="CKB292" s="54"/>
      <c r="CKC292" s="54"/>
      <c r="CKD292" s="54"/>
      <c r="CKE292" s="54"/>
      <c r="CKF292" s="54"/>
      <c r="CKG292" s="54"/>
      <c r="CKH292" s="54"/>
      <c r="CKI292" s="54"/>
      <c r="CKJ292" s="54"/>
      <c r="CKK292" s="54"/>
      <c r="CKL292" s="54"/>
      <c r="CKM292" s="54"/>
      <c r="CKN292" s="54"/>
      <c r="CKO292" s="54"/>
      <c r="CKP292" s="54"/>
      <c r="CKQ292" s="54"/>
      <c r="CKR292" s="54"/>
      <c r="CKS292" s="54"/>
      <c r="CKT292" s="54"/>
      <c r="CKU292" s="54"/>
      <c r="CKV292" s="54"/>
      <c r="CKW292" s="54"/>
      <c r="CKX292" s="54"/>
      <c r="CKY292" s="54"/>
      <c r="CKZ292" s="54"/>
      <c r="CLA292" s="54"/>
      <c r="CLB292" s="54"/>
      <c r="CLC292" s="54"/>
      <c r="CLD292" s="54"/>
      <c r="CLE292" s="54"/>
      <c r="CLF292" s="54"/>
      <c r="CLG292" s="54"/>
      <c r="CLH292" s="54"/>
      <c r="CLI292" s="54"/>
      <c r="CLJ292" s="54"/>
      <c r="CLK292" s="54"/>
      <c r="CLL292" s="54"/>
      <c r="CLM292" s="54"/>
      <c r="CLN292" s="54"/>
      <c r="CLO292" s="54"/>
      <c r="CLP292" s="54"/>
      <c r="CLQ292" s="54"/>
      <c r="CLR292" s="54"/>
      <c r="CLS292" s="54"/>
      <c r="CLT292" s="54"/>
      <c r="CLU292" s="54"/>
      <c r="CLV292" s="54"/>
      <c r="CLW292" s="54"/>
      <c r="CLX292" s="54"/>
      <c r="CLY292" s="54"/>
      <c r="CLZ292" s="54"/>
      <c r="CMA292" s="54"/>
      <c r="CMB292" s="54"/>
      <c r="CMC292" s="54"/>
      <c r="CMD292" s="54"/>
      <c r="CME292" s="54"/>
      <c r="CMF292" s="54"/>
      <c r="CMG292" s="54"/>
      <c r="CMH292" s="54"/>
      <c r="CMI292" s="54"/>
      <c r="CMJ292" s="54"/>
      <c r="CMK292" s="54"/>
      <c r="CML292" s="54"/>
      <c r="CMM292" s="54"/>
      <c r="CMN292" s="54"/>
      <c r="CMO292" s="54"/>
      <c r="CMP292" s="54"/>
      <c r="CMQ292" s="54"/>
      <c r="CMR292" s="54"/>
      <c r="CMS292" s="54"/>
      <c r="CMT292" s="54"/>
      <c r="CMU292" s="54"/>
      <c r="CMV292" s="54"/>
      <c r="CMW292" s="54"/>
      <c r="CMX292" s="54"/>
      <c r="CMY292" s="54"/>
      <c r="CMZ292" s="54"/>
      <c r="CNA292" s="54"/>
      <c r="CNB292" s="54"/>
      <c r="CNC292" s="54"/>
      <c r="CND292" s="54"/>
      <c r="CNE292" s="54"/>
      <c r="CNF292" s="54"/>
      <c r="CNG292" s="54"/>
      <c r="CNH292" s="54"/>
      <c r="CNI292" s="54"/>
      <c r="CNJ292" s="54"/>
      <c r="CNK292" s="54"/>
      <c r="CNL292" s="54"/>
      <c r="CNM292" s="54"/>
      <c r="CNN292" s="54"/>
      <c r="CNO292" s="54"/>
      <c r="CNP292" s="54"/>
      <c r="CNQ292" s="54"/>
      <c r="CNR292" s="54"/>
      <c r="CNS292" s="54"/>
      <c r="CNT292" s="54"/>
      <c r="CNU292" s="54"/>
      <c r="CNV292" s="54"/>
      <c r="CNW292" s="54"/>
      <c r="CNX292" s="54"/>
      <c r="CNY292" s="54"/>
      <c r="CNZ292" s="54"/>
      <c r="COA292" s="54"/>
      <c r="COB292" s="54"/>
      <c r="COC292" s="54"/>
      <c r="COD292" s="54"/>
      <c r="COE292" s="54"/>
      <c r="COF292" s="54"/>
      <c r="COG292" s="54"/>
      <c r="COH292" s="54"/>
      <c r="COI292" s="54"/>
      <c r="COJ292" s="54"/>
      <c r="COK292" s="54"/>
      <c r="COL292" s="54"/>
      <c r="COM292" s="54"/>
      <c r="CON292" s="54"/>
      <c r="COO292" s="54"/>
      <c r="COP292" s="54"/>
      <c r="COQ292" s="54"/>
      <c r="COR292" s="54"/>
      <c r="COS292" s="54"/>
      <c r="COT292" s="54"/>
      <c r="COU292" s="54"/>
      <c r="COV292" s="54"/>
      <c r="COW292" s="54"/>
      <c r="COX292" s="54"/>
      <c r="COY292" s="54"/>
      <c r="COZ292" s="54"/>
      <c r="CPA292" s="54"/>
      <c r="CPB292" s="54"/>
      <c r="CPC292" s="54"/>
      <c r="CPD292" s="54"/>
      <c r="CPE292" s="54"/>
      <c r="CPF292" s="54"/>
      <c r="CPG292" s="54"/>
      <c r="CPH292" s="54"/>
      <c r="CPI292" s="54"/>
      <c r="CPJ292" s="54"/>
      <c r="CPK292" s="54"/>
      <c r="CPL292" s="54"/>
      <c r="CPM292" s="54"/>
      <c r="CPN292" s="54"/>
      <c r="CPO292" s="54"/>
      <c r="CPP292" s="54"/>
      <c r="CPQ292" s="54"/>
      <c r="CPR292" s="54"/>
      <c r="CPS292" s="54"/>
      <c r="CPT292" s="54"/>
      <c r="CPU292" s="54"/>
      <c r="CPV292" s="54"/>
      <c r="CPW292" s="54"/>
      <c r="CPX292" s="54"/>
      <c r="CPY292" s="54"/>
      <c r="CPZ292" s="54"/>
      <c r="CQA292" s="54"/>
      <c r="CQB292" s="54"/>
      <c r="CQC292" s="54"/>
      <c r="CQD292" s="54"/>
      <c r="CQE292" s="54"/>
      <c r="CQF292" s="54"/>
      <c r="CQG292" s="54"/>
      <c r="CQH292" s="54"/>
      <c r="CQI292" s="54"/>
      <c r="CQJ292" s="54"/>
      <c r="CQK292" s="54"/>
      <c r="CQL292" s="54"/>
      <c r="CQM292" s="54"/>
      <c r="CQN292" s="54"/>
      <c r="CQO292" s="54"/>
      <c r="CQP292" s="54"/>
      <c r="CQQ292" s="54"/>
      <c r="CQR292" s="54"/>
      <c r="CQS292" s="54"/>
      <c r="CQT292" s="54"/>
      <c r="CQU292" s="54"/>
      <c r="CQV292" s="54"/>
      <c r="CQW292" s="54"/>
      <c r="CQX292" s="54"/>
      <c r="CQY292" s="54"/>
      <c r="CQZ292" s="54"/>
      <c r="CRA292" s="54"/>
      <c r="CRB292" s="54"/>
      <c r="CRC292" s="54"/>
      <c r="CRD292" s="54"/>
      <c r="CRE292" s="54"/>
      <c r="CRF292" s="54"/>
      <c r="CRG292" s="54"/>
      <c r="CRH292" s="54"/>
      <c r="CRI292" s="54"/>
      <c r="CRJ292" s="54"/>
      <c r="CRK292" s="54"/>
      <c r="CRL292" s="54"/>
      <c r="CRM292" s="54"/>
      <c r="CRN292" s="54"/>
      <c r="CRO292" s="54"/>
      <c r="CRP292" s="54"/>
      <c r="CRQ292" s="54"/>
      <c r="CRR292" s="54"/>
      <c r="CRS292" s="54"/>
      <c r="CRT292" s="54"/>
      <c r="CRU292" s="54"/>
      <c r="CRV292" s="54"/>
      <c r="CRW292" s="54"/>
      <c r="CRX292" s="54"/>
      <c r="CRY292" s="54"/>
      <c r="CRZ292" s="54"/>
      <c r="CSA292" s="54"/>
      <c r="CSB292" s="54"/>
      <c r="CSC292" s="54"/>
      <c r="CSD292" s="54"/>
      <c r="CSE292" s="54"/>
      <c r="CSF292" s="54"/>
      <c r="CSG292" s="54"/>
      <c r="CSH292" s="54"/>
      <c r="CSI292" s="54"/>
      <c r="CSJ292" s="54"/>
      <c r="CSK292" s="54"/>
      <c r="CSL292" s="54"/>
      <c r="CSM292" s="54"/>
      <c r="CSN292" s="54"/>
      <c r="CSO292" s="54"/>
      <c r="CSP292" s="54"/>
      <c r="CSQ292" s="54"/>
      <c r="CSR292" s="54"/>
      <c r="CSS292" s="54"/>
      <c r="CST292" s="54"/>
      <c r="CSU292" s="54"/>
      <c r="CSV292" s="54"/>
      <c r="CSW292" s="54"/>
      <c r="CSX292" s="54"/>
      <c r="CSY292" s="54"/>
      <c r="CSZ292" s="54"/>
      <c r="CTA292" s="54"/>
      <c r="CTB292" s="54"/>
      <c r="CTC292" s="54"/>
      <c r="CTD292" s="54"/>
      <c r="CTE292" s="54"/>
      <c r="CTF292" s="54"/>
      <c r="CTG292" s="54"/>
      <c r="CTH292" s="54"/>
      <c r="CTI292" s="54"/>
      <c r="CTJ292" s="54"/>
      <c r="CTK292" s="54"/>
      <c r="CTL292" s="54"/>
      <c r="CTM292" s="54"/>
      <c r="CTN292" s="54"/>
      <c r="CTO292" s="54"/>
      <c r="CTP292" s="54"/>
      <c r="CTQ292" s="54"/>
      <c r="CTR292" s="54"/>
      <c r="CTS292" s="54"/>
      <c r="CTT292" s="54"/>
      <c r="CTU292" s="54"/>
      <c r="CTV292" s="54"/>
      <c r="CTW292" s="54"/>
      <c r="CTX292" s="54"/>
      <c r="CTY292" s="54"/>
      <c r="CTZ292" s="54"/>
      <c r="CUA292" s="54"/>
      <c r="CUB292" s="54"/>
      <c r="CUC292" s="54"/>
      <c r="CUD292" s="54"/>
      <c r="CUE292" s="54"/>
      <c r="CUF292" s="54"/>
      <c r="CUG292" s="54"/>
      <c r="CUH292" s="54"/>
      <c r="CUI292" s="54"/>
      <c r="CUJ292" s="54"/>
      <c r="CUK292" s="54"/>
      <c r="CUL292" s="54"/>
      <c r="CUM292" s="54"/>
      <c r="CUN292" s="54"/>
      <c r="CUO292" s="54"/>
      <c r="CUP292" s="54"/>
      <c r="CUQ292" s="54"/>
      <c r="CUR292" s="54"/>
      <c r="CUS292" s="54"/>
      <c r="CUT292" s="54"/>
      <c r="CUU292" s="54"/>
      <c r="CUV292" s="54"/>
      <c r="CUW292" s="54"/>
      <c r="CUX292" s="54"/>
      <c r="CUY292" s="54"/>
      <c r="CUZ292" s="54"/>
      <c r="CVA292" s="54"/>
      <c r="CVB292" s="54"/>
      <c r="CVC292" s="54"/>
      <c r="CVD292" s="54"/>
      <c r="CVE292" s="54"/>
      <c r="CVF292" s="54"/>
      <c r="CVG292" s="54"/>
      <c r="CVH292" s="54"/>
      <c r="CVI292" s="54"/>
      <c r="CVJ292" s="54"/>
      <c r="CVK292" s="54"/>
      <c r="CVL292" s="54"/>
      <c r="CVM292" s="54"/>
      <c r="CVN292" s="54"/>
      <c r="CVO292" s="54"/>
      <c r="CVP292" s="54"/>
      <c r="CVQ292" s="54"/>
      <c r="CVR292" s="54"/>
      <c r="CVS292" s="54"/>
      <c r="CVT292" s="54"/>
      <c r="CVU292" s="54"/>
      <c r="CVV292" s="54"/>
      <c r="CVW292" s="54"/>
      <c r="CVX292" s="54"/>
      <c r="CVY292" s="54"/>
      <c r="CVZ292" s="54"/>
      <c r="CWA292" s="54"/>
      <c r="CWB292" s="54"/>
      <c r="CWC292" s="54"/>
      <c r="CWD292" s="54"/>
      <c r="CWE292" s="54"/>
      <c r="CWF292" s="54"/>
      <c r="CWG292" s="54"/>
      <c r="CWH292" s="54"/>
      <c r="CWI292" s="54"/>
      <c r="CWJ292" s="54"/>
      <c r="CWK292" s="54"/>
      <c r="CWL292" s="54"/>
      <c r="CWM292" s="54"/>
      <c r="CWN292" s="54"/>
      <c r="CWO292" s="54"/>
      <c r="CWP292" s="54"/>
      <c r="CWQ292" s="54"/>
      <c r="CWR292" s="54"/>
      <c r="CWS292" s="54"/>
      <c r="CWT292" s="54"/>
      <c r="CWU292" s="54"/>
      <c r="CWV292" s="54"/>
      <c r="CWW292" s="54"/>
      <c r="CWX292" s="54"/>
      <c r="CWY292" s="54"/>
      <c r="CWZ292" s="54"/>
      <c r="CXA292" s="54"/>
      <c r="CXB292" s="54"/>
      <c r="CXC292" s="54"/>
      <c r="CXD292" s="54"/>
      <c r="CXE292" s="54"/>
      <c r="CXF292" s="54"/>
      <c r="CXG292" s="54"/>
      <c r="CXH292" s="54"/>
      <c r="CXI292" s="54"/>
      <c r="CXJ292" s="54"/>
      <c r="CXK292" s="54"/>
      <c r="CXL292" s="54"/>
      <c r="CXM292" s="54"/>
      <c r="CXN292" s="54"/>
      <c r="CXO292" s="54"/>
      <c r="CXP292" s="54"/>
      <c r="CXQ292" s="54"/>
      <c r="CXR292" s="54"/>
      <c r="CXS292" s="54"/>
      <c r="CXT292" s="54"/>
      <c r="CXU292" s="54"/>
      <c r="CXV292" s="54"/>
      <c r="CXW292" s="54"/>
      <c r="CXX292" s="54"/>
      <c r="CXY292" s="54"/>
      <c r="CXZ292" s="54"/>
      <c r="CYA292" s="54"/>
      <c r="CYB292" s="54"/>
      <c r="CYC292" s="54"/>
      <c r="CYD292" s="54"/>
      <c r="CYE292" s="54"/>
      <c r="CYF292" s="54"/>
      <c r="CYG292" s="54"/>
      <c r="CYH292" s="54"/>
      <c r="CYI292" s="54"/>
      <c r="CYJ292" s="54"/>
      <c r="CYK292" s="54"/>
      <c r="CYL292" s="54"/>
      <c r="CYM292" s="54"/>
      <c r="CYN292" s="54"/>
      <c r="CYO292" s="54"/>
      <c r="CYP292" s="54"/>
      <c r="CYQ292" s="54"/>
      <c r="CYR292" s="54"/>
      <c r="CYS292" s="54"/>
      <c r="CYT292" s="54"/>
      <c r="CYU292" s="54"/>
      <c r="CYV292" s="54"/>
      <c r="CYW292" s="54"/>
      <c r="CYX292" s="54"/>
      <c r="CYY292" s="54"/>
      <c r="CYZ292" s="54"/>
      <c r="CZA292" s="54"/>
      <c r="CZB292" s="54"/>
      <c r="CZC292" s="54"/>
      <c r="CZD292" s="54"/>
      <c r="CZE292" s="54"/>
      <c r="CZF292" s="54"/>
      <c r="CZG292" s="54"/>
      <c r="CZH292" s="54"/>
      <c r="CZI292" s="54"/>
      <c r="CZJ292" s="54"/>
      <c r="CZK292" s="54"/>
      <c r="CZL292" s="54"/>
      <c r="CZM292" s="54"/>
      <c r="CZN292" s="54"/>
      <c r="CZO292" s="54"/>
      <c r="CZP292" s="54"/>
      <c r="CZQ292" s="54"/>
      <c r="CZR292" s="54"/>
      <c r="CZS292" s="54"/>
      <c r="CZT292" s="54"/>
      <c r="CZU292" s="54"/>
      <c r="CZV292" s="54"/>
      <c r="CZW292" s="54"/>
      <c r="CZX292" s="54"/>
      <c r="CZY292" s="54"/>
      <c r="CZZ292" s="54"/>
      <c r="DAA292" s="54"/>
      <c r="DAB292" s="54"/>
      <c r="DAC292" s="54"/>
      <c r="DAD292" s="54"/>
      <c r="DAE292" s="54"/>
      <c r="DAF292" s="54"/>
      <c r="DAG292" s="54"/>
      <c r="DAH292" s="54"/>
      <c r="DAI292" s="54"/>
      <c r="DAJ292" s="54"/>
      <c r="DAK292" s="54"/>
      <c r="DAL292" s="54"/>
      <c r="DAM292" s="54"/>
      <c r="DAN292" s="54"/>
      <c r="DAO292" s="54"/>
      <c r="DAP292" s="54"/>
      <c r="DAQ292" s="54"/>
      <c r="DAR292" s="54"/>
      <c r="DAS292" s="54"/>
      <c r="DAT292" s="54"/>
      <c r="DAU292" s="54"/>
      <c r="DAV292" s="54"/>
      <c r="DAW292" s="54"/>
      <c r="DAX292" s="54"/>
      <c r="DAY292" s="54"/>
      <c r="DAZ292" s="54"/>
      <c r="DBA292" s="54"/>
      <c r="DBB292" s="54"/>
      <c r="DBC292" s="54"/>
      <c r="DBD292" s="54"/>
      <c r="DBE292" s="54"/>
      <c r="DBF292" s="54"/>
      <c r="DBG292" s="54"/>
      <c r="DBH292" s="54"/>
      <c r="DBI292" s="54"/>
      <c r="DBJ292" s="54"/>
      <c r="DBK292" s="54"/>
      <c r="DBL292" s="54"/>
      <c r="DBM292" s="54"/>
      <c r="DBN292" s="54"/>
      <c r="DBO292" s="54"/>
      <c r="DBP292" s="54"/>
      <c r="DBQ292" s="54"/>
      <c r="DBR292" s="54"/>
      <c r="DBS292" s="54"/>
      <c r="DBT292" s="54"/>
      <c r="DBU292" s="54"/>
      <c r="DBV292" s="54"/>
      <c r="DBW292" s="54"/>
      <c r="DBX292" s="54"/>
      <c r="DBY292" s="54"/>
      <c r="DBZ292" s="54"/>
      <c r="DCA292" s="54"/>
      <c r="DCB292" s="54"/>
      <c r="DCC292" s="54"/>
      <c r="DCD292" s="54"/>
      <c r="DCE292" s="54"/>
      <c r="DCF292" s="54"/>
      <c r="DCG292" s="54"/>
      <c r="DCH292" s="54"/>
      <c r="DCI292" s="54"/>
      <c r="DCJ292" s="54"/>
      <c r="DCK292" s="54"/>
      <c r="DCL292" s="54"/>
      <c r="DCM292" s="54"/>
      <c r="DCN292" s="54"/>
      <c r="DCO292" s="54"/>
      <c r="DCP292" s="54"/>
      <c r="DCQ292" s="54"/>
      <c r="DCR292" s="54"/>
      <c r="DCS292" s="54"/>
      <c r="DCT292" s="54"/>
      <c r="DCU292" s="54"/>
      <c r="DCV292" s="54"/>
      <c r="DCW292" s="54"/>
      <c r="DCX292" s="54"/>
      <c r="DCY292" s="54"/>
      <c r="DCZ292" s="54"/>
      <c r="DDA292" s="54"/>
      <c r="DDB292" s="54"/>
      <c r="DDC292" s="54"/>
      <c r="DDD292" s="54"/>
      <c r="DDE292" s="54"/>
      <c r="DDF292" s="54"/>
      <c r="DDG292" s="54"/>
      <c r="DDH292" s="54"/>
      <c r="DDI292" s="54"/>
      <c r="DDJ292" s="54"/>
      <c r="DDK292" s="54"/>
      <c r="DDL292" s="54"/>
      <c r="DDM292" s="54"/>
      <c r="DDN292" s="54"/>
      <c r="DDO292" s="54"/>
      <c r="DDP292" s="54"/>
      <c r="DDQ292" s="54"/>
      <c r="DDR292" s="54"/>
      <c r="DDS292" s="54"/>
      <c r="DDT292" s="54"/>
      <c r="DDU292" s="54"/>
      <c r="DDV292" s="54"/>
      <c r="DDW292" s="54"/>
      <c r="DDX292" s="54"/>
      <c r="DDY292" s="54"/>
      <c r="DDZ292" s="54"/>
      <c r="DEA292" s="54"/>
      <c r="DEB292" s="54"/>
      <c r="DEC292" s="54"/>
      <c r="DED292" s="54"/>
      <c r="DEE292" s="54"/>
      <c r="DEF292" s="54"/>
      <c r="DEG292" s="54"/>
      <c r="DEH292" s="54"/>
      <c r="DEI292" s="54"/>
      <c r="DEJ292" s="54"/>
      <c r="DEK292" s="54"/>
      <c r="DEL292" s="54"/>
      <c r="DEM292" s="54"/>
      <c r="DEN292" s="54"/>
      <c r="DEO292" s="54"/>
      <c r="DEP292" s="54"/>
      <c r="DEQ292" s="54"/>
      <c r="DER292" s="54"/>
      <c r="DES292" s="54"/>
      <c r="DET292" s="54"/>
      <c r="DEU292" s="54"/>
      <c r="DEV292" s="54"/>
      <c r="DEW292" s="54"/>
      <c r="DEX292" s="54"/>
      <c r="DEY292" s="54"/>
      <c r="DEZ292" s="54"/>
      <c r="DFA292" s="54"/>
      <c r="DFB292" s="54"/>
      <c r="DFC292" s="54"/>
      <c r="DFD292" s="54"/>
      <c r="DFE292" s="54"/>
      <c r="DFF292" s="54"/>
      <c r="DFG292" s="54"/>
      <c r="DFH292" s="54"/>
      <c r="DFI292" s="54"/>
      <c r="DFJ292" s="54"/>
      <c r="DFK292" s="54"/>
      <c r="DFL292" s="54"/>
      <c r="DFM292" s="54"/>
      <c r="DFN292" s="54"/>
      <c r="DFO292" s="54"/>
      <c r="DFP292" s="54"/>
      <c r="DFQ292" s="54"/>
      <c r="DFR292" s="54"/>
      <c r="DFS292" s="54"/>
      <c r="DFT292" s="54"/>
      <c r="DFU292" s="54"/>
      <c r="DFV292" s="54"/>
      <c r="DFW292" s="54"/>
      <c r="DFX292" s="54"/>
      <c r="DFY292" s="54"/>
      <c r="DFZ292" s="54"/>
      <c r="DGA292" s="54"/>
      <c r="DGB292" s="54"/>
      <c r="DGC292" s="54"/>
      <c r="DGD292" s="54"/>
      <c r="DGE292" s="54"/>
      <c r="DGF292" s="54"/>
      <c r="DGG292" s="54"/>
      <c r="DGH292" s="54"/>
      <c r="DGI292" s="54"/>
      <c r="DGJ292" s="54"/>
      <c r="DGK292" s="54"/>
      <c r="DGL292" s="54"/>
      <c r="DGM292" s="54"/>
      <c r="DGN292" s="54"/>
      <c r="DGO292" s="54"/>
      <c r="DGP292" s="54"/>
      <c r="DGQ292" s="54"/>
      <c r="DGR292" s="54"/>
      <c r="DGS292" s="54"/>
      <c r="DGT292" s="54"/>
      <c r="DGU292" s="54"/>
      <c r="DGV292" s="54"/>
      <c r="DGW292" s="54"/>
      <c r="DGX292" s="54"/>
      <c r="DGY292" s="54"/>
      <c r="DGZ292" s="54"/>
      <c r="DHA292" s="54"/>
      <c r="DHB292" s="54"/>
      <c r="DHC292" s="54"/>
      <c r="DHD292" s="54"/>
      <c r="DHE292" s="54"/>
      <c r="DHF292" s="54"/>
      <c r="DHG292" s="54"/>
      <c r="DHH292" s="54"/>
      <c r="DHI292" s="54"/>
      <c r="DHJ292" s="54"/>
      <c r="DHK292" s="54"/>
      <c r="DHL292" s="54"/>
      <c r="DHM292" s="54"/>
      <c r="DHN292" s="54"/>
      <c r="DHO292" s="54"/>
      <c r="DHP292" s="54"/>
      <c r="DHQ292" s="54"/>
      <c r="DHR292" s="54"/>
      <c r="DHS292" s="54"/>
      <c r="DHT292" s="54"/>
      <c r="DHU292" s="54"/>
      <c r="DHV292" s="54"/>
      <c r="DHW292" s="54"/>
      <c r="DHX292" s="54"/>
      <c r="DHY292" s="54"/>
      <c r="DHZ292" s="54"/>
      <c r="DIA292" s="54"/>
      <c r="DIB292" s="54"/>
      <c r="DIC292" s="54"/>
      <c r="DID292" s="54"/>
      <c r="DIE292" s="54"/>
      <c r="DIF292" s="54"/>
      <c r="DIG292" s="54"/>
      <c r="DIH292" s="54"/>
      <c r="DII292" s="54"/>
      <c r="DIJ292" s="54"/>
      <c r="DIK292" s="54"/>
      <c r="DIL292" s="54"/>
      <c r="DIM292" s="54"/>
      <c r="DIN292" s="54"/>
      <c r="DIO292" s="54"/>
      <c r="DIP292" s="54"/>
      <c r="DIQ292" s="54"/>
      <c r="DIR292" s="54"/>
      <c r="DIS292" s="54"/>
      <c r="DIT292" s="54"/>
      <c r="DIU292" s="54"/>
      <c r="DIV292" s="54"/>
      <c r="DIW292" s="54"/>
      <c r="DIX292" s="54"/>
      <c r="DIY292" s="54"/>
      <c r="DIZ292" s="54"/>
      <c r="DJA292" s="54"/>
      <c r="DJB292" s="54"/>
      <c r="DJC292" s="54"/>
      <c r="DJD292" s="54"/>
      <c r="DJE292" s="54"/>
      <c r="DJF292" s="54"/>
      <c r="DJG292" s="54"/>
      <c r="DJH292" s="54"/>
      <c r="DJI292" s="54"/>
      <c r="DJJ292" s="54"/>
      <c r="DJK292" s="54"/>
      <c r="DJL292" s="54"/>
      <c r="DJM292" s="54"/>
      <c r="DJN292" s="54"/>
      <c r="DJO292" s="54"/>
      <c r="DJP292" s="54"/>
      <c r="DJQ292" s="54"/>
      <c r="DJR292" s="54"/>
      <c r="DJS292" s="54"/>
      <c r="DJT292" s="54"/>
      <c r="DJU292" s="54"/>
      <c r="DJV292" s="54"/>
      <c r="DJW292" s="54"/>
      <c r="DJX292" s="54"/>
      <c r="DJY292" s="54"/>
      <c r="DJZ292" s="54"/>
      <c r="DKA292" s="54"/>
      <c r="DKB292" s="54"/>
      <c r="DKC292" s="54"/>
      <c r="DKD292" s="54"/>
      <c r="DKE292" s="54"/>
      <c r="DKF292" s="54"/>
      <c r="DKG292" s="54"/>
      <c r="DKH292" s="54"/>
      <c r="DKI292" s="54"/>
      <c r="DKJ292" s="54"/>
      <c r="DKK292" s="54"/>
      <c r="DKL292" s="54"/>
      <c r="DKM292" s="54"/>
      <c r="DKN292" s="54"/>
      <c r="DKO292" s="54"/>
      <c r="DKP292" s="54"/>
      <c r="DKQ292" s="54"/>
      <c r="DKR292" s="54"/>
      <c r="DKS292" s="54"/>
      <c r="DKT292" s="54"/>
      <c r="DKU292" s="54"/>
      <c r="DKV292" s="54"/>
      <c r="DKW292" s="54"/>
      <c r="DKX292" s="54"/>
      <c r="DKY292" s="54"/>
      <c r="DKZ292" s="54"/>
      <c r="DLA292" s="54"/>
      <c r="DLB292" s="54"/>
      <c r="DLC292" s="54"/>
      <c r="DLD292" s="54"/>
      <c r="DLE292" s="54"/>
      <c r="DLF292" s="54"/>
      <c r="DLG292" s="54"/>
      <c r="DLH292" s="54"/>
      <c r="DLI292" s="54"/>
      <c r="DLJ292" s="54"/>
      <c r="DLK292" s="54"/>
      <c r="DLL292" s="54"/>
      <c r="DLM292" s="54"/>
      <c r="DLN292" s="54"/>
      <c r="DLO292" s="54"/>
      <c r="DLP292" s="54"/>
      <c r="DLQ292" s="54"/>
      <c r="DLR292" s="54"/>
      <c r="DLS292" s="54"/>
      <c r="DLT292" s="54"/>
      <c r="DLU292" s="54"/>
      <c r="DLV292" s="54"/>
      <c r="DLW292" s="54"/>
      <c r="DLX292" s="54"/>
      <c r="DLY292" s="54"/>
      <c r="DLZ292" s="54"/>
      <c r="DMA292" s="54"/>
      <c r="DMB292" s="54"/>
      <c r="DMC292" s="54"/>
      <c r="DMD292" s="54"/>
      <c r="DME292" s="54"/>
      <c r="DMF292" s="54"/>
      <c r="DMG292" s="54"/>
      <c r="DMH292" s="54"/>
      <c r="DMI292" s="54"/>
      <c r="DMJ292" s="54"/>
      <c r="DMK292" s="54"/>
      <c r="DML292" s="54"/>
      <c r="DMM292" s="54"/>
      <c r="DMN292" s="54"/>
      <c r="DMO292" s="54"/>
      <c r="DMP292" s="54"/>
      <c r="DMQ292" s="54"/>
      <c r="DMR292" s="54"/>
      <c r="DMS292" s="54"/>
      <c r="DMT292" s="54"/>
      <c r="DMU292" s="54"/>
      <c r="DMV292" s="54"/>
      <c r="DMW292" s="54"/>
      <c r="DMX292" s="54"/>
      <c r="DMY292" s="54"/>
      <c r="DMZ292" s="54"/>
      <c r="DNA292" s="54"/>
      <c r="DNB292" s="54"/>
      <c r="DNC292" s="54"/>
      <c r="DND292" s="54"/>
      <c r="DNE292" s="54"/>
      <c r="DNF292" s="54"/>
      <c r="DNG292" s="54"/>
      <c r="DNH292" s="54"/>
      <c r="DNI292" s="54"/>
      <c r="DNJ292" s="54"/>
      <c r="DNK292" s="54"/>
      <c r="DNL292" s="54"/>
      <c r="DNM292" s="54"/>
      <c r="DNN292" s="54"/>
      <c r="DNO292" s="54"/>
      <c r="DNP292" s="54"/>
      <c r="DNQ292" s="54"/>
      <c r="DNR292" s="54"/>
      <c r="DNS292" s="54"/>
      <c r="DNT292" s="54"/>
      <c r="DNU292" s="54"/>
      <c r="DNV292" s="54"/>
      <c r="DNW292" s="54"/>
      <c r="DNX292" s="54"/>
      <c r="DNY292" s="54"/>
      <c r="DNZ292" s="54"/>
      <c r="DOA292" s="54"/>
      <c r="DOB292" s="54"/>
      <c r="DOC292" s="54"/>
      <c r="DOD292" s="54"/>
      <c r="DOE292" s="54"/>
      <c r="DOF292" s="54"/>
      <c r="DOG292" s="54"/>
      <c r="DOH292" s="54"/>
      <c r="DOI292" s="54"/>
      <c r="DOJ292" s="54"/>
      <c r="DOK292" s="54"/>
      <c r="DOL292" s="54"/>
      <c r="DOM292" s="54"/>
      <c r="DON292" s="54"/>
      <c r="DOO292" s="54"/>
      <c r="DOP292" s="54"/>
      <c r="DOQ292" s="54"/>
      <c r="DOR292" s="54"/>
      <c r="DOS292" s="54"/>
      <c r="DOT292" s="54"/>
      <c r="DOU292" s="54"/>
      <c r="DOV292" s="54"/>
      <c r="DOW292" s="54"/>
      <c r="DOX292" s="54"/>
      <c r="DOY292" s="54"/>
      <c r="DOZ292" s="54"/>
      <c r="DPA292" s="54"/>
      <c r="DPB292" s="54"/>
      <c r="DPC292" s="54"/>
      <c r="DPD292" s="54"/>
      <c r="DPE292" s="54"/>
      <c r="DPF292" s="54"/>
      <c r="DPG292" s="54"/>
      <c r="DPH292" s="54"/>
      <c r="DPI292" s="54"/>
      <c r="DPJ292" s="54"/>
      <c r="DPK292" s="54"/>
      <c r="DPL292" s="54"/>
      <c r="DPM292" s="54"/>
      <c r="DPN292" s="54"/>
      <c r="DPO292" s="54"/>
      <c r="DPP292" s="54"/>
      <c r="DPQ292" s="54"/>
      <c r="DPR292" s="54"/>
      <c r="DPS292" s="54"/>
      <c r="DPT292" s="54"/>
      <c r="DPU292" s="54"/>
      <c r="DPV292" s="54"/>
      <c r="DPW292" s="54"/>
      <c r="DPX292" s="54"/>
      <c r="DPY292" s="54"/>
      <c r="DPZ292" s="54"/>
      <c r="DQA292" s="54"/>
      <c r="DQB292" s="54"/>
      <c r="DQC292" s="54"/>
      <c r="DQD292" s="54"/>
      <c r="DQE292" s="54"/>
      <c r="DQF292" s="54"/>
      <c r="DQG292" s="54"/>
      <c r="DQH292" s="54"/>
      <c r="DQI292" s="54"/>
      <c r="DQJ292" s="54"/>
      <c r="DQK292" s="54"/>
      <c r="DQL292" s="54"/>
      <c r="DQM292" s="54"/>
      <c r="DQN292" s="54"/>
      <c r="DQO292" s="54"/>
      <c r="DQP292" s="54"/>
      <c r="DQQ292" s="54"/>
      <c r="DQR292" s="54"/>
      <c r="DQS292" s="54"/>
      <c r="DQT292" s="54"/>
      <c r="DQU292" s="54"/>
      <c r="DQV292" s="54"/>
      <c r="DQW292" s="54"/>
      <c r="DQX292" s="54"/>
      <c r="DQY292" s="54"/>
      <c r="DQZ292" s="54"/>
      <c r="DRA292" s="54"/>
      <c r="DRB292" s="54"/>
      <c r="DRC292" s="54"/>
      <c r="DRD292" s="54"/>
      <c r="DRE292" s="54"/>
      <c r="DRF292" s="54"/>
      <c r="DRG292" s="54"/>
      <c r="DRH292" s="54"/>
      <c r="DRI292" s="54"/>
      <c r="DRJ292" s="54"/>
      <c r="DRK292" s="54"/>
      <c r="DRL292" s="54"/>
      <c r="DRM292" s="54"/>
      <c r="DRN292" s="54"/>
      <c r="DRO292" s="54"/>
      <c r="DRP292" s="54"/>
      <c r="DRQ292" s="54"/>
      <c r="DRR292" s="54"/>
      <c r="DRS292" s="54"/>
      <c r="DRT292" s="54"/>
      <c r="DRU292" s="54"/>
      <c r="DRV292" s="54"/>
      <c r="DRW292" s="54"/>
      <c r="DRX292" s="54"/>
      <c r="DRY292" s="54"/>
      <c r="DRZ292" s="54"/>
      <c r="DSA292" s="54"/>
      <c r="DSB292" s="54"/>
      <c r="DSC292" s="54"/>
      <c r="DSD292" s="54"/>
      <c r="DSE292" s="54"/>
      <c r="DSF292" s="54"/>
      <c r="DSG292" s="54"/>
      <c r="DSH292" s="54"/>
      <c r="DSI292" s="54"/>
      <c r="DSJ292" s="54"/>
      <c r="DSK292" s="54"/>
      <c r="DSL292" s="54"/>
      <c r="DSM292" s="54"/>
      <c r="DSN292" s="54"/>
      <c r="DSO292" s="54"/>
      <c r="DSP292" s="54"/>
      <c r="DSQ292" s="54"/>
      <c r="DSR292" s="54"/>
      <c r="DSS292" s="54"/>
      <c r="DST292" s="54"/>
      <c r="DSU292" s="54"/>
      <c r="DSV292" s="54"/>
      <c r="DSW292" s="54"/>
      <c r="DSX292" s="54"/>
      <c r="DSY292" s="54"/>
      <c r="DSZ292" s="54"/>
      <c r="DTA292" s="54"/>
      <c r="DTB292" s="54"/>
      <c r="DTC292" s="54"/>
      <c r="DTD292" s="54"/>
      <c r="DTE292" s="54"/>
      <c r="DTF292" s="54"/>
      <c r="DTG292" s="54"/>
      <c r="DTH292" s="54"/>
      <c r="DTI292" s="54"/>
      <c r="DTJ292" s="54"/>
      <c r="DTK292" s="54"/>
      <c r="DTL292" s="54"/>
      <c r="DTM292" s="54"/>
      <c r="DTN292" s="54"/>
      <c r="DTO292" s="54"/>
      <c r="DTP292" s="54"/>
      <c r="DTQ292" s="54"/>
      <c r="DTR292" s="54"/>
      <c r="DTS292" s="54"/>
      <c r="DTT292" s="54"/>
      <c r="DTU292" s="54"/>
      <c r="DTV292" s="54"/>
      <c r="DTW292" s="54"/>
      <c r="DTX292" s="54"/>
      <c r="DTY292" s="54"/>
      <c r="DTZ292" s="54"/>
      <c r="DUA292" s="54"/>
      <c r="DUB292" s="54"/>
      <c r="DUC292" s="54"/>
      <c r="DUD292" s="54"/>
      <c r="DUE292" s="54"/>
      <c r="DUF292" s="54"/>
      <c r="DUG292" s="54"/>
      <c r="DUH292" s="54"/>
      <c r="DUI292" s="54"/>
      <c r="DUJ292" s="54"/>
      <c r="DUK292" s="54"/>
      <c r="DUL292" s="54"/>
      <c r="DUM292" s="54"/>
      <c r="DUN292" s="54"/>
      <c r="DUO292" s="54"/>
      <c r="DUP292" s="54"/>
      <c r="DUQ292" s="54"/>
      <c r="DUR292" s="54"/>
      <c r="DUS292" s="54"/>
      <c r="DUT292" s="54"/>
      <c r="DUU292" s="54"/>
      <c r="DUV292" s="54"/>
      <c r="DUW292" s="54"/>
      <c r="DUX292" s="54"/>
      <c r="DUY292" s="54"/>
      <c r="DUZ292" s="54"/>
      <c r="DVA292" s="54"/>
      <c r="DVB292" s="54"/>
      <c r="DVC292" s="54"/>
      <c r="DVD292" s="54"/>
      <c r="DVE292" s="54"/>
      <c r="DVF292" s="54"/>
      <c r="DVG292" s="54"/>
      <c r="DVH292" s="54"/>
      <c r="DVI292" s="54"/>
      <c r="DVJ292" s="54"/>
      <c r="DVK292" s="54"/>
      <c r="DVL292" s="54"/>
      <c r="DVM292" s="54"/>
      <c r="DVN292" s="54"/>
      <c r="DVO292" s="54"/>
      <c r="DVP292" s="54"/>
      <c r="DVQ292" s="54"/>
      <c r="DVR292" s="54"/>
      <c r="DVS292" s="54"/>
      <c r="DVT292" s="54"/>
      <c r="DVU292" s="54"/>
      <c r="DVV292" s="54"/>
      <c r="DVW292" s="54"/>
      <c r="DVX292" s="54"/>
      <c r="DVY292" s="54"/>
      <c r="DVZ292" s="54"/>
      <c r="DWA292" s="54"/>
      <c r="DWB292" s="54"/>
      <c r="DWC292" s="54"/>
      <c r="DWD292" s="54"/>
      <c r="DWE292" s="54"/>
      <c r="DWF292" s="54"/>
      <c r="DWG292" s="54"/>
      <c r="DWH292" s="54"/>
      <c r="DWI292" s="54"/>
      <c r="DWJ292" s="54"/>
      <c r="DWK292" s="54"/>
      <c r="DWL292" s="54"/>
      <c r="DWM292" s="54"/>
      <c r="DWN292" s="54"/>
      <c r="DWO292" s="54"/>
      <c r="DWP292" s="54"/>
      <c r="DWQ292" s="54"/>
      <c r="DWR292" s="54"/>
      <c r="DWS292" s="54"/>
      <c r="DWT292" s="54"/>
      <c r="DWU292" s="54"/>
      <c r="DWV292" s="54"/>
      <c r="DWW292" s="54"/>
      <c r="DWX292" s="54"/>
      <c r="DWY292" s="54"/>
      <c r="DWZ292" s="54"/>
      <c r="DXA292" s="54"/>
      <c r="DXB292" s="54"/>
      <c r="DXC292" s="54"/>
      <c r="DXD292" s="54"/>
      <c r="DXE292" s="54"/>
      <c r="DXF292" s="54"/>
      <c r="DXG292" s="54"/>
      <c r="DXH292" s="54"/>
      <c r="DXI292" s="54"/>
      <c r="DXJ292" s="54"/>
      <c r="DXK292" s="54"/>
      <c r="DXL292" s="54"/>
      <c r="DXM292" s="54"/>
      <c r="DXN292" s="54"/>
      <c r="DXO292" s="54"/>
      <c r="DXP292" s="54"/>
      <c r="DXQ292" s="54"/>
      <c r="DXR292" s="54"/>
      <c r="DXS292" s="54"/>
      <c r="DXT292" s="54"/>
      <c r="DXU292" s="54"/>
      <c r="DXV292" s="54"/>
      <c r="DXW292" s="54"/>
      <c r="DXX292" s="54"/>
      <c r="DXY292" s="54"/>
      <c r="DXZ292" s="54"/>
      <c r="DYA292" s="54"/>
      <c r="DYB292" s="54"/>
      <c r="DYC292" s="54"/>
      <c r="DYD292" s="54"/>
      <c r="DYE292" s="54"/>
      <c r="DYF292" s="54"/>
      <c r="DYG292" s="54"/>
      <c r="DYH292" s="54"/>
      <c r="DYI292" s="54"/>
      <c r="DYJ292" s="54"/>
      <c r="DYK292" s="54"/>
      <c r="DYL292" s="54"/>
      <c r="DYM292" s="54"/>
      <c r="DYN292" s="54"/>
      <c r="DYO292" s="54"/>
      <c r="DYP292" s="54"/>
      <c r="DYQ292" s="54"/>
      <c r="DYR292" s="54"/>
      <c r="DYS292" s="54"/>
      <c r="DYT292" s="54"/>
      <c r="DYU292" s="54"/>
      <c r="DYV292" s="54"/>
      <c r="DYW292" s="54"/>
      <c r="DYX292" s="54"/>
      <c r="DYY292" s="54"/>
      <c r="DYZ292" s="54"/>
      <c r="DZA292" s="54"/>
      <c r="DZB292" s="54"/>
      <c r="DZC292" s="54"/>
      <c r="DZD292" s="54"/>
      <c r="DZE292" s="54"/>
      <c r="DZF292" s="54"/>
      <c r="DZG292" s="54"/>
      <c r="DZH292" s="54"/>
      <c r="DZI292" s="54"/>
      <c r="DZJ292" s="54"/>
      <c r="DZK292" s="54"/>
      <c r="DZL292" s="54"/>
      <c r="DZM292" s="54"/>
      <c r="DZN292" s="54"/>
      <c r="DZO292" s="54"/>
      <c r="DZP292" s="54"/>
      <c r="DZQ292" s="54"/>
      <c r="DZR292" s="54"/>
      <c r="DZS292" s="54"/>
      <c r="DZT292" s="54"/>
      <c r="DZU292" s="54"/>
      <c r="DZV292" s="54"/>
      <c r="DZW292" s="54"/>
      <c r="DZX292" s="54"/>
      <c r="DZY292" s="54"/>
      <c r="DZZ292" s="54"/>
      <c r="EAA292" s="54"/>
      <c r="EAB292" s="54"/>
      <c r="EAC292" s="54"/>
      <c r="EAD292" s="54"/>
      <c r="EAE292" s="54"/>
      <c r="EAF292" s="54"/>
      <c r="EAG292" s="54"/>
      <c r="EAH292" s="54"/>
      <c r="EAI292" s="54"/>
      <c r="EAJ292" s="54"/>
      <c r="EAK292" s="54"/>
      <c r="EAL292" s="54"/>
      <c r="EAM292" s="54"/>
      <c r="EAN292" s="54"/>
      <c r="EAO292" s="54"/>
      <c r="EAP292" s="54"/>
      <c r="EAQ292" s="54"/>
      <c r="EAR292" s="54"/>
      <c r="EAS292" s="54"/>
      <c r="EAT292" s="54"/>
      <c r="EAU292" s="54"/>
      <c r="EAV292" s="54"/>
      <c r="EAW292" s="54"/>
      <c r="EAX292" s="54"/>
      <c r="EAY292" s="54"/>
      <c r="EAZ292" s="54"/>
      <c r="EBA292" s="54"/>
      <c r="EBB292" s="54"/>
      <c r="EBC292" s="54"/>
      <c r="EBD292" s="54"/>
      <c r="EBE292" s="54"/>
      <c r="EBF292" s="54"/>
      <c r="EBG292" s="54"/>
      <c r="EBH292" s="54"/>
      <c r="EBI292" s="54"/>
      <c r="EBJ292" s="54"/>
      <c r="EBK292" s="54"/>
      <c r="EBL292" s="54"/>
      <c r="EBM292" s="54"/>
      <c r="EBN292" s="54"/>
      <c r="EBO292" s="54"/>
      <c r="EBP292" s="54"/>
      <c r="EBQ292" s="54"/>
      <c r="EBR292" s="54"/>
      <c r="EBS292" s="54"/>
      <c r="EBT292" s="54"/>
      <c r="EBU292" s="54"/>
      <c r="EBV292" s="54"/>
      <c r="EBW292" s="54"/>
      <c r="EBX292" s="54"/>
      <c r="EBY292" s="54"/>
      <c r="EBZ292" s="54"/>
      <c r="ECA292" s="54"/>
      <c r="ECB292" s="54"/>
      <c r="ECC292" s="54"/>
      <c r="ECD292" s="54"/>
      <c r="ECE292" s="54"/>
      <c r="ECF292" s="54"/>
      <c r="ECG292" s="54"/>
      <c r="ECH292" s="54"/>
      <c r="ECI292" s="54"/>
      <c r="ECJ292" s="54"/>
      <c r="ECK292" s="54"/>
      <c r="ECL292" s="54"/>
      <c r="ECM292" s="54"/>
      <c r="ECN292" s="54"/>
      <c r="ECO292" s="54"/>
      <c r="ECP292" s="54"/>
      <c r="ECQ292" s="54"/>
      <c r="ECR292" s="54"/>
      <c r="ECS292" s="54"/>
      <c r="ECT292" s="54"/>
      <c r="ECU292" s="54"/>
      <c r="ECV292" s="54"/>
      <c r="ECW292" s="54"/>
      <c r="ECX292" s="54"/>
      <c r="ECY292" s="54"/>
      <c r="ECZ292" s="54"/>
      <c r="EDA292" s="54"/>
      <c r="EDB292" s="54"/>
      <c r="EDC292" s="54"/>
      <c r="EDD292" s="54"/>
      <c r="EDE292" s="54"/>
      <c r="EDF292" s="54"/>
      <c r="EDG292" s="54"/>
      <c r="EDH292" s="54"/>
      <c r="EDI292" s="54"/>
      <c r="EDJ292" s="54"/>
      <c r="EDK292" s="54"/>
      <c r="EDL292" s="54"/>
      <c r="EDM292" s="54"/>
      <c r="EDN292" s="54"/>
      <c r="EDO292" s="54"/>
      <c r="EDP292" s="54"/>
      <c r="EDQ292" s="54"/>
      <c r="EDR292" s="54"/>
      <c r="EDS292" s="54"/>
      <c r="EDT292" s="54"/>
      <c r="EDU292" s="54"/>
      <c r="EDV292" s="54"/>
      <c r="EDW292" s="54"/>
      <c r="EDX292" s="54"/>
      <c r="EDY292" s="54"/>
      <c r="EDZ292" s="54"/>
      <c r="EEA292" s="54"/>
      <c r="EEB292" s="54"/>
      <c r="EEC292" s="54"/>
      <c r="EED292" s="54"/>
      <c r="EEE292" s="54"/>
      <c r="EEF292" s="54"/>
      <c r="EEG292" s="54"/>
      <c r="EEH292" s="54"/>
      <c r="EEI292" s="54"/>
      <c r="EEJ292" s="54"/>
      <c r="EEK292" s="54"/>
      <c r="EEL292" s="54"/>
      <c r="EEM292" s="54"/>
      <c r="EEN292" s="54"/>
      <c r="EEO292" s="54"/>
      <c r="EEP292" s="54"/>
      <c r="EEQ292" s="54"/>
      <c r="EER292" s="54"/>
      <c r="EES292" s="54"/>
      <c r="EET292" s="54"/>
      <c r="EEU292" s="54"/>
      <c r="EEV292" s="54"/>
      <c r="EEW292" s="54"/>
      <c r="EEX292" s="54"/>
      <c r="EEY292" s="54"/>
      <c r="EEZ292" s="54"/>
      <c r="EFA292" s="54"/>
      <c r="EFB292" s="54"/>
      <c r="EFC292" s="54"/>
      <c r="EFD292" s="54"/>
      <c r="EFE292" s="54"/>
      <c r="EFF292" s="54"/>
      <c r="EFG292" s="54"/>
      <c r="EFH292" s="54"/>
      <c r="EFI292" s="54"/>
      <c r="EFJ292" s="54"/>
      <c r="EFK292" s="54"/>
      <c r="EFL292" s="54"/>
      <c r="EFM292" s="54"/>
      <c r="EFN292" s="54"/>
      <c r="EFO292" s="54"/>
      <c r="EFP292" s="54"/>
      <c r="EFQ292" s="54"/>
      <c r="EFR292" s="54"/>
      <c r="EFS292" s="54"/>
      <c r="EFT292" s="54"/>
      <c r="EFU292" s="54"/>
      <c r="EFV292" s="54"/>
      <c r="EFW292" s="54"/>
      <c r="EFX292" s="54"/>
      <c r="EFY292" s="54"/>
      <c r="EFZ292" s="54"/>
      <c r="EGA292" s="54"/>
      <c r="EGB292" s="54"/>
      <c r="EGC292" s="54"/>
      <c r="EGD292" s="54"/>
      <c r="EGE292" s="54"/>
      <c r="EGF292" s="54"/>
      <c r="EGG292" s="54"/>
      <c r="EGH292" s="54"/>
      <c r="EGI292" s="54"/>
      <c r="EGJ292" s="54"/>
      <c r="EGK292" s="54"/>
      <c r="EGL292" s="54"/>
      <c r="EGM292" s="54"/>
      <c r="EGN292" s="54"/>
      <c r="EGO292" s="54"/>
      <c r="EGP292" s="54"/>
      <c r="EGQ292" s="54"/>
      <c r="EGR292" s="54"/>
      <c r="EGS292" s="54"/>
      <c r="EGT292" s="54"/>
      <c r="EGU292" s="54"/>
      <c r="EGV292" s="54"/>
      <c r="EGW292" s="54"/>
      <c r="EGX292" s="54"/>
      <c r="EGY292" s="54"/>
      <c r="EGZ292" s="54"/>
      <c r="EHA292" s="54"/>
      <c r="EHB292" s="54"/>
      <c r="EHC292" s="54"/>
      <c r="EHD292" s="54"/>
      <c r="EHE292" s="54"/>
      <c r="EHF292" s="54"/>
      <c r="EHG292" s="54"/>
      <c r="EHH292" s="54"/>
      <c r="EHI292" s="54"/>
      <c r="EHJ292" s="54"/>
      <c r="EHK292" s="54"/>
      <c r="EHL292" s="54"/>
      <c r="EHM292" s="54"/>
      <c r="EHN292" s="54"/>
      <c r="EHO292" s="54"/>
      <c r="EHP292" s="54"/>
      <c r="EHQ292" s="54"/>
      <c r="EHR292" s="54"/>
      <c r="EHS292" s="54"/>
      <c r="EHT292" s="54"/>
      <c r="EHU292" s="54"/>
      <c r="EHV292" s="54"/>
      <c r="EHW292" s="54"/>
      <c r="EHX292" s="54"/>
      <c r="EHY292" s="54"/>
      <c r="EHZ292" s="54"/>
      <c r="EIA292" s="54"/>
      <c r="EIB292" s="54"/>
      <c r="EIC292" s="54"/>
      <c r="EID292" s="54"/>
      <c r="EIE292" s="54"/>
      <c r="EIF292" s="54"/>
      <c r="EIG292" s="54"/>
      <c r="EIH292" s="54"/>
      <c r="EII292" s="54"/>
      <c r="EIJ292" s="54"/>
      <c r="EIK292" s="54"/>
      <c r="EIL292" s="54"/>
      <c r="EIM292" s="54"/>
      <c r="EIN292" s="54"/>
      <c r="EIO292" s="54"/>
      <c r="EIP292" s="54"/>
      <c r="EIQ292" s="54"/>
      <c r="EIR292" s="54"/>
      <c r="EIS292" s="54"/>
      <c r="EIT292" s="54"/>
      <c r="EIU292" s="54"/>
      <c r="EIV292" s="54"/>
      <c r="EIW292" s="54"/>
      <c r="EIX292" s="54"/>
      <c r="EIY292" s="54"/>
      <c r="EIZ292" s="54"/>
      <c r="EJA292" s="54"/>
      <c r="EJB292" s="54"/>
      <c r="EJC292" s="54"/>
      <c r="EJD292" s="54"/>
      <c r="EJE292" s="54"/>
      <c r="EJF292" s="54"/>
      <c r="EJG292" s="54"/>
      <c r="EJH292" s="54"/>
      <c r="EJI292" s="54"/>
      <c r="EJJ292" s="54"/>
      <c r="EJK292" s="54"/>
      <c r="EJL292" s="54"/>
      <c r="EJM292" s="54"/>
      <c r="EJN292" s="54"/>
      <c r="EJO292" s="54"/>
      <c r="EJP292" s="54"/>
      <c r="EJQ292" s="54"/>
      <c r="EJR292" s="54"/>
      <c r="EJS292" s="54"/>
      <c r="EJT292" s="54"/>
      <c r="EJU292" s="54"/>
      <c r="EJV292" s="54"/>
      <c r="EJW292" s="54"/>
      <c r="EJX292" s="54"/>
      <c r="EJY292" s="54"/>
      <c r="EJZ292" s="54"/>
      <c r="EKA292" s="54"/>
      <c r="EKB292" s="54"/>
      <c r="EKC292" s="54"/>
      <c r="EKD292" s="54"/>
      <c r="EKE292" s="54"/>
      <c r="EKF292" s="54"/>
      <c r="EKG292" s="54"/>
      <c r="EKH292" s="54"/>
      <c r="EKI292" s="54"/>
      <c r="EKJ292" s="54"/>
      <c r="EKK292" s="54"/>
      <c r="EKL292" s="54"/>
      <c r="EKM292" s="54"/>
      <c r="EKN292" s="54"/>
      <c r="EKO292" s="54"/>
      <c r="EKP292" s="54"/>
      <c r="EKQ292" s="54"/>
      <c r="EKR292" s="54"/>
      <c r="EKS292" s="54"/>
      <c r="EKT292" s="54"/>
      <c r="EKU292" s="54"/>
      <c r="EKV292" s="54"/>
      <c r="EKW292" s="54"/>
      <c r="EKX292" s="54"/>
      <c r="EKY292" s="54"/>
      <c r="EKZ292" s="54"/>
      <c r="ELA292" s="54"/>
      <c r="ELB292" s="54"/>
      <c r="ELC292" s="54"/>
      <c r="ELD292" s="54"/>
      <c r="ELE292" s="54"/>
      <c r="ELF292" s="54"/>
      <c r="ELG292" s="54"/>
      <c r="ELH292" s="54"/>
      <c r="ELI292" s="54"/>
      <c r="ELJ292" s="54"/>
      <c r="ELK292" s="54"/>
      <c r="ELL292" s="54"/>
      <c r="ELM292" s="54"/>
      <c r="ELN292" s="54"/>
      <c r="ELO292" s="54"/>
      <c r="ELP292" s="54"/>
      <c r="ELQ292" s="54"/>
      <c r="ELR292" s="54"/>
      <c r="ELS292" s="54"/>
      <c r="ELT292" s="54"/>
      <c r="ELU292" s="54"/>
      <c r="ELV292" s="54"/>
      <c r="ELW292" s="54"/>
      <c r="ELX292" s="54"/>
      <c r="ELY292" s="54"/>
      <c r="ELZ292" s="54"/>
      <c r="EMA292" s="54"/>
      <c r="EMB292" s="54"/>
      <c r="EMC292" s="54"/>
      <c r="EMD292" s="54"/>
      <c r="EME292" s="54"/>
      <c r="EMF292" s="54"/>
      <c r="EMG292" s="54"/>
      <c r="EMH292" s="54"/>
      <c r="EMI292" s="54"/>
      <c r="EMJ292" s="54"/>
      <c r="EMK292" s="54"/>
      <c r="EML292" s="54"/>
      <c r="EMM292" s="54"/>
      <c r="EMN292" s="54"/>
      <c r="EMO292" s="54"/>
      <c r="EMP292" s="54"/>
      <c r="EMQ292" s="54"/>
      <c r="EMR292" s="54"/>
      <c r="EMS292" s="54"/>
      <c r="EMT292" s="54"/>
      <c r="EMU292" s="54"/>
      <c r="EMV292" s="54"/>
      <c r="EMW292" s="54"/>
      <c r="EMX292" s="54"/>
      <c r="EMY292" s="54"/>
      <c r="EMZ292" s="54"/>
      <c r="ENA292" s="54"/>
      <c r="ENB292" s="54"/>
      <c r="ENC292" s="54"/>
      <c r="END292" s="54"/>
      <c r="ENE292" s="54"/>
      <c r="ENF292" s="54"/>
      <c r="ENG292" s="54"/>
      <c r="ENH292" s="54"/>
      <c r="ENI292" s="54"/>
      <c r="ENJ292" s="54"/>
      <c r="ENK292" s="54"/>
      <c r="ENL292" s="54"/>
      <c r="ENM292" s="54"/>
      <c r="ENN292" s="54"/>
      <c r="ENO292" s="54"/>
      <c r="ENP292" s="54"/>
      <c r="ENQ292" s="54"/>
      <c r="ENR292" s="54"/>
      <c r="ENS292" s="54"/>
      <c r="ENT292" s="54"/>
      <c r="ENU292" s="54"/>
      <c r="ENV292" s="54"/>
      <c r="ENW292" s="54"/>
      <c r="ENX292" s="54"/>
      <c r="ENY292" s="54"/>
      <c r="ENZ292" s="54"/>
      <c r="EOA292" s="54"/>
      <c r="EOB292" s="54"/>
      <c r="EOC292" s="54"/>
      <c r="EOD292" s="54"/>
      <c r="EOE292" s="54"/>
      <c r="EOF292" s="54"/>
      <c r="EOG292" s="54"/>
      <c r="EOH292" s="54"/>
      <c r="EOI292" s="54"/>
      <c r="EOJ292" s="54"/>
      <c r="EOK292" s="54"/>
      <c r="EOL292" s="54"/>
      <c r="EOM292" s="54"/>
      <c r="EON292" s="54"/>
      <c r="EOO292" s="54"/>
      <c r="EOP292" s="54"/>
      <c r="EOQ292" s="54"/>
      <c r="EOR292" s="54"/>
      <c r="EOS292" s="54"/>
      <c r="EOT292" s="54"/>
      <c r="EOU292" s="54"/>
      <c r="EOV292" s="54"/>
      <c r="EOW292" s="54"/>
      <c r="EOX292" s="54"/>
      <c r="EOY292" s="54"/>
      <c r="EOZ292" s="54"/>
      <c r="EPA292" s="54"/>
      <c r="EPB292" s="54"/>
      <c r="EPC292" s="54"/>
      <c r="EPD292" s="54"/>
      <c r="EPE292" s="54"/>
      <c r="EPF292" s="54"/>
      <c r="EPG292" s="54"/>
      <c r="EPH292" s="54"/>
      <c r="EPI292" s="54"/>
      <c r="EPJ292" s="54"/>
      <c r="EPK292" s="54"/>
      <c r="EPL292" s="54"/>
      <c r="EPM292" s="54"/>
      <c r="EPN292" s="54"/>
      <c r="EPO292" s="54"/>
      <c r="EPP292" s="54"/>
      <c r="EPQ292" s="54"/>
      <c r="EPR292" s="54"/>
      <c r="EPS292" s="54"/>
      <c r="EPT292" s="54"/>
      <c r="EPU292" s="54"/>
      <c r="EPV292" s="54"/>
      <c r="EPW292" s="54"/>
      <c r="EPX292" s="54"/>
      <c r="EPY292" s="54"/>
      <c r="EPZ292" s="54"/>
      <c r="EQA292" s="54"/>
      <c r="EQB292" s="54"/>
      <c r="EQC292" s="54"/>
      <c r="EQD292" s="54"/>
      <c r="EQE292" s="54"/>
      <c r="EQF292" s="54"/>
      <c r="EQG292" s="54"/>
      <c r="EQH292" s="54"/>
      <c r="EQI292" s="54"/>
      <c r="EQJ292" s="54"/>
      <c r="EQK292" s="54"/>
      <c r="EQL292" s="54"/>
      <c r="EQM292" s="54"/>
      <c r="EQN292" s="54"/>
      <c r="EQO292" s="54"/>
      <c r="EQP292" s="54"/>
      <c r="EQQ292" s="54"/>
      <c r="EQR292" s="54"/>
      <c r="EQS292" s="54"/>
      <c r="EQT292" s="54"/>
      <c r="EQU292" s="54"/>
      <c r="EQV292" s="54"/>
      <c r="EQW292" s="54"/>
      <c r="EQX292" s="54"/>
      <c r="EQY292" s="54"/>
      <c r="EQZ292" s="54"/>
      <c r="ERA292" s="54"/>
      <c r="ERB292" s="54"/>
      <c r="ERC292" s="54"/>
      <c r="ERD292" s="54"/>
      <c r="ERE292" s="54"/>
      <c r="ERF292" s="54"/>
      <c r="ERG292" s="54"/>
      <c r="ERH292" s="54"/>
      <c r="ERI292" s="54"/>
      <c r="ERJ292" s="54"/>
      <c r="ERK292" s="54"/>
      <c r="ERL292" s="54"/>
      <c r="ERM292" s="54"/>
      <c r="ERN292" s="54"/>
      <c r="ERO292" s="54"/>
      <c r="ERP292" s="54"/>
      <c r="ERQ292" s="54"/>
      <c r="ERR292" s="54"/>
      <c r="ERS292" s="54"/>
      <c r="ERT292" s="54"/>
      <c r="ERU292" s="54"/>
      <c r="ERV292" s="54"/>
      <c r="ERW292" s="54"/>
      <c r="ERX292" s="54"/>
      <c r="ERY292" s="54"/>
      <c r="ERZ292" s="54"/>
      <c r="ESA292" s="54"/>
      <c r="ESB292" s="54"/>
      <c r="ESC292" s="54"/>
      <c r="ESD292" s="54"/>
      <c r="ESE292" s="54"/>
      <c r="ESF292" s="54"/>
      <c r="ESG292" s="54"/>
      <c r="ESH292" s="54"/>
      <c r="ESI292" s="54"/>
      <c r="ESJ292" s="54"/>
      <c r="ESK292" s="54"/>
      <c r="ESL292" s="54"/>
      <c r="ESM292" s="54"/>
      <c r="ESN292" s="54"/>
      <c r="ESO292" s="54"/>
      <c r="ESP292" s="54"/>
      <c r="ESQ292" s="54"/>
      <c r="ESR292" s="54"/>
      <c r="ESS292" s="54"/>
      <c r="EST292" s="54"/>
      <c r="ESU292" s="54"/>
      <c r="ESV292" s="54"/>
      <c r="ESW292" s="54"/>
      <c r="ESX292" s="54"/>
      <c r="ESY292" s="54"/>
      <c r="ESZ292" s="54"/>
      <c r="ETA292" s="54"/>
      <c r="ETB292" s="54"/>
      <c r="ETC292" s="54"/>
      <c r="ETD292" s="54"/>
      <c r="ETE292" s="54"/>
      <c r="ETF292" s="54"/>
      <c r="ETG292" s="54"/>
      <c r="ETH292" s="54"/>
      <c r="ETI292" s="54"/>
      <c r="ETJ292" s="54"/>
      <c r="ETK292" s="54"/>
      <c r="ETL292" s="54"/>
      <c r="ETM292" s="54"/>
      <c r="ETN292" s="54"/>
      <c r="ETO292" s="54"/>
      <c r="ETP292" s="54"/>
      <c r="ETQ292" s="54"/>
      <c r="ETR292" s="54"/>
      <c r="ETS292" s="54"/>
      <c r="ETT292" s="54"/>
      <c r="ETU292" s="54"/>
      <c r="ETV292" s="54"/>
      <c r="ETW292" s="54"/>
      <c r="ETX292" s="54"/>
      <c r="ETY292" s="54"/>
      <c r="ETZ292" s="54"/>
      <c r="EUA292" s="54"/>
      <c r="EUB292" s="54"/>
      <c r="EUC292" s="54"/>
      <c r="EUD292" s="54"/>
      <c r="EUE292" s="54"/>
      <c r="EUF292" s="54"/>
      <c r="EUG292" s="54"/>
      <c r="EUH292" s="54"/>
      <c r="EUI292" s="54"/>
      <c r="EUJ292" s="54"/>
      <c r="EUK292" s="54"/>
      <c r="EUL292" s="54"/>
      <c r="EUM292" s="54"/>
      <c r="EUN292" s="54"/>
      <c r="EUO292" s="54"/>
      <c r="EUP292" s="54"/>
      <c r="EUQ292" s="54"/>
      <c r="EUR292" s="54"/>
      <c r="EUS292" s="54"/>
      <c r="EUT292" s="54"/>
      <c r="EUU292" s="54"/>
      <c r="EUV292" s="54"/>
      <c r="EUW292" s="54"/>
      <c r="EUX292" s="54"/>
      <c r="EUY292" s="54"/>
      <c r="EUZ292" s="54"/>
      <c r="EVA292" s="54"/>
      <c r="EVB292" s="54"/>
      <c r="EVC292" s="54"/>
      <c r="EVD292" s="54"/>
      <c r="EVE292" s="54"/>
      <c r="EVF292" s="54"/>
      <c r="EVG292" s="54"/>
      <c r="EVH292" s="54"/>
      <c r="EVI292" s="54"/>
      <c r="EVJ292" s="54"/>
      <c r="EVK292" s="54"/>
      <c r="EVL292" s="54"/>
      <c r="EVM292" s="54"/>
      <c r="EVN292" s="54"/>
      <c r="EVO292" s="54"/>
      <c r="EVP292" s="54"/>
      <c r="EVQ292" s="54"/>
      <c r="EVR292" s="54"/>
      <c r="EVS292" s="54"/>
      <c r="EVT292" s="54"/>
      <c r="EVU292" s="54"/>
      <c r="EVV292" s="54"/>
      <c r="EVW292" s="54"/>
      <c r="EVX292" s="54"/>
      <c r="EVY292" s="54"/>
      <c r="EVZ292" s="54"/>
      <c r="EWA292" s="54"/>
      <c r="EWB292" s="54"/>
      <c r="EWC292" s="54"/>
      <c r="EWD292" s="54"/>
      <c r="EWE292" s="54"/>
      <c r="EWF292" s="54"/>
      <c r="EWG292" s="54"/>
      <c r="EWH292" s="54"/>
      <c r="EWI292" s="54"/>
      <c r="EWJ292" s="54"/>
      <c r="EWK292" s="54"/>
      <c r="EWL292" s="54"/>
      <c r="EWM292" s="54"/>
      <c r="EWN292" s="54"/>
      <c r="EWO292" s="54"/>
      <c r="EWP292" s="54"/>
      <c r="EWQ292" s="54"/>
      <c r="EWR292" s="54"/>
      <c r="EWS292" s="54"/>
      <c r="EWT292" s="54"/>
      <c r="EWU292" s="54"/>
      <c r="EWV292" s="54"/>
      <c r="EWW292" s="54"/>
      <c r="EWX292" s="54"/>
      <c r="EWY292" s="54"/>
      <c r="EWZ292" s="54"/>
      <c r="EXA292" s="54"/>
      <c r="EXB292" s="54"/>
      <c r="EXC292" s="54"/>
      <c r="EXD292" s="54"/>
      <c r="EXE292" s="54"/>
      <c r="EXF292" s="54"/>
      <c r="EXG292" s="54"/>
      <c r="EXH292" s="54"/>
      <c r="EXI292" s="54"/>
      <c r="EXJ292" s="54"/>
      <c r="EXK292" s="54"/>
      <c r="EXL292" s="54"/>
      <c r="EXM292" s="54"/>
      <c r="EXN292" s="54"/>
      <c r="EXO292" s="54"/>
      <c r="EXP292" s="54"/>
      <c r="EXQ292" s="54"/>
      <c r="EXR292" s="54"/>
      <c r="EXS292" s="54"/>
      <c r="EXT292" s="54"/>
      <c r="EXU292" s="54"/>
      <c r="EXV292" s="54"/>
      <c r="EXW292" s="54"/>
      <c r="EXX292" s="54"/>
      <c r="EXY292" s="54"/>
      <c r="EXZ292" s="54"/>
      <c r="EYA292" s="54"/>
      <c r="EYB292" s="54"/>
      <c r="EYC292" s="54"/>
      <c r="EYD292" s="54"/>
      <c r="EYE292" s="54"/>
      <c r="EYF292" s="54"/>
      <c r="EYG292" s="54"/>
      <c r="EYH292" s="54"/>
      <c r="EYI292" s="54"/>
      <c r="EYJ292" s="54"/>
      <c r="EYK292" s="54"/>
      <c r="EYL292" s="54"/>
      <c r="EYM292" s="54"/>
      <c r="EYN292" s="54"/>
      <c r="EYO292" s="54"/>
      <c r="EYP292" s="54"/>
      <c r="EYQ292" s="54"/>
      <c r="EYR292" s="54"/>
      <c r="EYS292" s="54"/>
      <c r="EYT292" s="54"/>
      <c r="EYU292" s="54"/>
      <c r="EYV292" s="54"/>
      <c r="EYW292" s="54"/>
      <c r="EYX292" s="54"/>
      <c r="EYY292" s="54"/>
      <c r="EYZ292" s="54"/>
      <c r="EZA292" s="54"/>
      <c r="EZB292" s="54"/>
      <c r="EZC292" s="54"/>
      <c r="EZD292" s="54"/>
      <c r="EZE292" s="54"/>
      <c r="EZF292" s="54"/>
      <c r="EZG292" s="54"/>
      <c r="EZH292" s="54"/>
      <c r="EZI292" s="54"/>
      <c r="EZJ292" s="54"/>
      <c r="EZK292" s="54"/>
      <c r="EZL292" s="54"/>
      <c r="EZM292" s="54"/>
      <c r="EZN292" s="54"/>
      <c r="EZO292" s="54"/>
      <c r="EZP292" s="54"/>
      <c r="EZQ292" s="54"/>
      <c r="EZR292" s="54"/>
      <c r="EZS292" s="54"/>
      <c r="EZT292" s="54"/>
      <c r="EZU292" s="54"/>
      <c r="EZV292" s="54"/>
      <c r="EZW292" s="54"/>
      <c r="EZX292" s="54"/>
      <c r="EZY292" s="54"/>
      <c r="EZZ292" s="54"/>
      <c r="FAA292" s="54"/>
      <c r="FAB292" s="54"/>
      <c r="FAC292" s="54"/>
      <c r="FAD292" s="54"/>
      <c r="FAE292" s="54"/>
      <c r="FAF292" s="54"/>
      <c r="FAG292" s="54"/>
      <c r="FAH292" s="54"/>
      <c r="FAI292" s="54"/>
      <c r="FAJ292" s="54"/>
      <c r="FAK292" s="54"/>
      <c r="FAL292" s="54"/>
      <c r="FAM292" s="54"/>
      <c r="FAN292" s="54"/>
      <c r="FAO292" s="54"/>
      <c r="FAP292" s="54"/>
      <c r="FAQ292" s="54"/>
      <c r="FAR292" s="54"/>
      <c r="FAS292" s="54"/>
      <c r="FAT292" s="54"/>
      <c r="FAU292" s="54"/>
      <c r="FAV292" s="54"/>
      <c r="FAW292" s="54"/>
      <c r="FAX292" s="54"/>
      <c r="FAY292" s="54"/>
      <c r="FAZ292" s="54"/>
      <c r="FBA292" s="54"/>
      <c r="FBB292" s="54"/>
      <c r="FBC292" s="54"/>
      <c r="FBD292" s="54"/>
      <c r="FBE292" s="54"/>
      <c r="FBF292" s="54"/>
      <c r="FBG292" s="54"/>
      <c r="FBH292" s="54"/>
      <c r="FBI292" s="54"/>
      <c r="FBJ292" s="54"/>
      <c r="FBK292" s="54"/>
      <c r="FBL292" s="54"/>
      <c r="FBM292" s="54"/>
      <c r="FBN292" s="54"/>
      <c r="FBO292" s="54"/>
      <c r="FBP292" s="54"/>
      <c r="FBQ292" s="54"/>
      <c r="FBR292" s="54"/>
      <c r="FBS292" s="54"/>
      <c r="FBT292" s="54"/>
      <c r="FBU292" s="54"/>
      <c r="FBV292" s="54"/>
      <c r="FBW292" s="54"/>
      <c r="FBX292" s="54"/>
      <c r="FBY292" s="54"/>
      <c r="FBZ292" s="54"/>
      <c r="FCA292" s="54"/>
      <c r="FCB292" s="54"/>
      <c r="FCC292" s="54"/>
      <c r="FCD292" s="54"/>
      <c r="FCE292" s="54"/>
      <c r="FCF292" s="54"/>
      <c r="FCG292" s="54"/>
      <c r="FCH292" s="54"/>
      <c r="FCI292" s="54"/>
      <c r="FCJ292" s="54"/>
      <c r="FCK292" s="54"/>
      <c r="FCL292" s="54"/>
      <c r="FCM292" s="54"/>
      <c r="FCN292" s="54"/>
      <c r="FCO292" s="54"/>
      <c r="FCP292" s="54"/>
      <c r="FCQ292" s="54"/>
      <c r="FCR292" s="54"/>
      <c r="FCS292" s="54"/>
      <c r="FCT292" s="54"/>
      <c r="FCU292" s="54"/>
      <c r="FCV292" s="54"/>
      <c r="FCW292" s="54"/>
      <c r="FCX292" s="54"/>
      <c r="FCY292" s="54"/>
      <c r="FCZ292" s="54"/>
      <c r="FDA292" s="54"/>
      <c r="FDB292" s="54"/>
      <c r="FDC292" s="54"/>
      <c r="FDD292" s="54"/>
      <c r="FDE292" s="54"/>
      <c r="FDF292" s="54"/>
      <c r="FDG292" s="54"/>
      <c r="FDH292" s="54"/>
      <c r="FDI292" s="54"/>
      <c r="FDJ292" s="54"/>
      <c r="FDK292" s="54"/>
      <c r="FDL292" s="54"/>
      <c r="FDM292" s="54"/>
      <c r="FDN292" s="54"/>
      <c r="FDO292" s="54"/>
      <c r="FDP292" s="54"/>
      <c r="FDQ292" s="54"/>
      <c r="FDR292" s="54"/>
      <c r="FDS292" s="54"/>
      <c r="FDT292" s="54"/>
      <c r="FDU292" s="54"/>
      <c r="FDV292" s="54"/>
      <c r="FDW292" s="54"/>
      <c r="FDX292" s="54"/>
      <c r="FDY292" s="54"/>
      <c r="FDZ292" s="54"/>
      <c r="FEA292" s="54"/>
      <c r="FEB292" s="54"/>
      <c r="FEC292" s="54"/>
      <c r="FED292" s="54"/>
      <c r="FEE292" s="54"/>
      <c r="FEF292" s="54"/>
      <c r="FEG292" s="54"/>
      <c r="FEH292" s="54"/>
      <c r="FEI292" s="54"/>
      <c r="FEJ292" s="54"/>
      <c r="FEK292" s="54"/>
      <c r="FEL292" s="54"/>
      <c r="FEM292" s="54"/>
      <c r="FEN292" s="54"/>
      <c r="FEO292" s="54"/>
      <c r="FEP292" s="54"/>
      <c r="FEQ292" s="54"/>
      <c r="FER292" s="54"/>
      <c r="FES292" s="54"/>
      <c r="FET292" s="54"/>
      <c r="FEU292" s="54"/>
      <c r="FEV292" s="54"/>
      <c r="FEW292" s="54"/>
      <c r="FEX292" s="54"/>
      <c r="FEY292" s="54"/>
      <c r="FEZ292" s="54"/>
      <c r="FFA292" s="54"/>
      <c r="FFB292" s="54"/>
      <c r="FFC292" s="54"/>
      <c r="FFD292" s="54"/>
      <c r="FFE292" s="54"/>
      <c r="FFF292" s="54"/>
      <c r="FFG292" s="54"/>
      <c r="FFH292" s="54"/>
      <c r="FFI292" s="54"/>
      <c r="FFJ292" s="54"/>
      <c r="FFK292" s="54"/>
      <c r="FFL292" s="54"/>
      <c r="FFM292" s="54"/>
      <c r="FFN292" s="54"/>
      <c r="FFO292" s="54"/>
      <c r="FFP292" s="54"/>
      <c r="FFQ292" s="54"/>
      <c r="FFR292" s="54"/>
      <c r="FFS292" s="54"/>
      <c r="FFT292" s="54"/>
      <c r="FFU292" s="54"/>
      <c r="FFV292" s="54"/>
      <c r="FFW292" s="54"/>
      <c r="FFX292" s="54"/>
      <c r="FFY292" s="54"/>
      <c r="FFZ292" s="54"/>
      <c r="FGA292" s="54"/>
      <c r="FGB292" s="54"/>
      <c r="FGC292" s="54"/>
      <c r="FGD292" s="54"/>
      <c r="FGE292" s="54"/>
      <c r="FGF292" s="54"/>
      <c r="FGG292" s="54"/>
      <c r="FGH292" s="54"/>
      <c r="FGI292" s="54"/>
      <c r="FGJ292" s="54"/>
      <c r="FGK292" s="54"/>
      <c r="FGL292" s="54"/>
      <c r="FGM292" s="54"/>
      <c r="FGN292" s="54"/>
      <c r="FGO292" s="54"/>
      <c r="FGP292" s="54"/>
      <c r="FGQ292" s="54"/>
      <c r="FGR292" s="54"/>
      <c r="FGS292" s="54"/>
      <c r="FGT292" s="54"/>
      <c r="FGU292" s="54"/>
      <c r="FGV292" s="54"/>
      <c r="FGW292" s="54"/>
      <c r="FGX292" s="54"/>
      <c r="FGY292" s="54"/>
      <c r="FGZ292" s="54"/>
      <c r="FHA292" s="54"/>
      <c r="FHB292" s="54"/>
      <c r="FHC292" s="54"/>
      <c r="FHD292" s="54"/>
      <c r="FHE292" s="54"/>
      <c r="FHF292" s="54"/>
      <c r="FHG292" s="54"/>
      <c r="FHH292" s="54"/>
      <c r="FHI292" s="54"/>
      <c r="FHJ292" s="54"/>
      <c r="FHK292" s="54"/>
      <c r="FHL292" s="54"/>
      <c r="FHM292" s="54"/>
      <c r="FHN292" s="54"/>
      <c r="FHO292" s="54"/>
      <c r="FHP292" s="54"/>
      <c r="FHQ292" s="54"/>
      <c r="FHR292" s="54"/>
      <c r="FHS292" s="54"/>
      <c r="FHT292" s="54"/>
      <c r="FHU292" s="54"/>
      <c r="FHV292" s="54"/>
      <c r="FHW292" s="54"/>
      <c r="FHX292" s="54"/>
      <c r="FHY292" s="54"/>
      <c r="FHZ292" s="54"/>
      <c r="FIA292" s="54"/>
      <c r="FIB292" s="54"/>
      <c r="FIC292" s="54"/>
      <c r="FID292" s="54"/>
      <c r="FIE292" s="54"/>
      <c r="FIF292" s="54"/>
      <c r="FIG292" s="54"/>
      <c r="FIH292" s="54"/>
      <c r="FII292" s="54"/>
      <c r="FIJ292" s="54"/>
      <c r="FIK292" s="54"/>
      <c r="FIL292" s="54"/>
      <c r="FIM292" s="54"/>
      <c r="FIN292" s="54"/>
      <c r="FIO292" s="54"/>
      <c r="FIP292" s="54"/>
      <c r="FIQ292" s="54"/>
      <c r="FIR292" s="54"/>
      <c r="FIS292" s="54"/>
      <c r="FIT292" s="54"/>
      <c r="FIU292" s="54"/>
      <c r="FIV292" s="54"/>
      <c r="FIW292" s="54"/>
      <c r="FIX292" s="54"/>
      <c r="FIY292" s="54"/>
      <c r="FIZ292" s="54"/>
      <c r="FJA292" s="54"/>
      <c r="FJB292" s="54"/>
      <c r="FJC292" s="54"/>
      <c r="FJD292" s="54"/>
      <c r="FJE292" s="54"/>
      <c r="FJF292" s="54"/>
      <c r="FJG292" s="54"/>
      <c r="FJH292" s="54"/>
      <c r="FJI292" s="54"/>
      <c r="FJJ292" s="54"/>
      <c r="FJK292" s="54"/>
      <c r="FJL292" s="54"/>
      <c r="FJM292" s="54"/>
      <c r="FJN292" s="54"/>
      <c r="FJO292" s="54"/>
      <c r="FJP292" s="54"/>
      <c r="FJQ292" s="54"/>
      <c r="FJR292" s="54"/>
      <c r="FJS292" s="54"/>
      <c r="FJT292" s="54"/>
      <c r="FJU292" s="54"/>
      <c r="FJV292" s="54"/>
      <c r="FJW292" s="54"/>
      <c r="FJX292" s="54"/>
      <c r="FJY292" s="54"/>
      <c r="FJZ292" s="54"/>
      <c r="FKA292" s="54"/>
      <c r="FKB292" s="54"/>
      <c r="FKC292" s="54"/>
      <c r="FKD292" s="54"/>
      <c r="FKE292" s="54"/>
      <c r="FKF292" s="54"/>
      <c r="FKG292" s="54"/>
      <c r="FKH292" s="54"/>
      <c r="FKI292" s="54"/>
      <c r="FKJ292" s="54"/>
      <c r="FKK292" s="54"/>
      <c r="FKL292" s="54"/>
      <c r="FKM292" s="54"/>
      <c r="FKN292" s="54"/>
      <c r="FKO292" s="54"/>
      <c r="FKP292" s="54"/>
      <c r="FKQ292" s="54"/>
      <c r="FKR292" s="54"/>
      <c r="FKS292" s="54"/>
      <c r="FKT292" s="54"/>
      <c r="FKU292" s="54"/>
      <c r="FKV292" s="54"/>
      <c r="FKW292" s="54"/>
      <c r="FKX292" s="54"/>
      <c r="FKY292" s="54"/>
      <c r="FKZ292" s="54"/>
      <c r="FLA292" s="54"/>
      <c r="FLB292" s="54"/>
      <c r="FLC292" s="54"/>
      <c r="FLD292" s="54"/>
      <c r="FLE292" s="54"/>
      <c r="FLF292" s="54"/>
      <c r="FLG292" s="54"/>
      <c r="FLH292" s="54"/>
      <c r="FLI292" s="54"/>
      <c r="FLJ292" s="54"/>
      <c r="FLK292" s="54"/>
      <c r="FLL292" s="54"/>
      <c r="FLM292" s="54"/>
      <c r="FLN292" s="54"/>
      <c r="FLO292" s="54"/>
      <c r="FLP292" s="54"/>
      <c r="FLQ292" s="54"/>
      <c r="FLR292" s="54"/>
      <c r="FLS292" s="54"/>
      <c r="FLT292" s="54"/>
      <c r="FLU292" s="54"/>
      <c r="FLV292" s="54"/>
      <c r="FLW292" s="54"/>
      <c r="FLX292" s="54"/>
      <c r="FLY292" s="54"/>
      <c r="FLZ292" s="54"/>
      <c r="FMA292" s="54"/>
      <c r="FMB292" s="54"/>
      <c r="FMC292" s="54"/>
      <c r="FMD292" s="54"/>
      <c r="FME292" s="54"/>
      <c r="FMF292" s="54"/>
      <c r="FMG292" s="54"/>
      <c r="FMH292" s="54"/>
      <c r="FMI292" s="54"/>
      <c r="FMJ292" s="54"/>
      <c r="FMK292" s="54"/>
      <c r="FML292" s="54"/>
      <c r="FMM292" s="54"/>
      <c r="FMN292" s="54"/>
      <c r="FMO292" s="54"/>
      <c r="FMP292" s="54"/>
      <c r="FMQ292" s="54"/>
      <c r="FMR292" s="54"/>
      <c r="FMS292" s="54"/>
      <c r="FMT292" s="54"/>
      <c r="FMU292" s="54"/>
      <c r="FMV292" s="54"/>
      <c r="FMW292" s="54"/>
      <c r="FMX292" s="54"/>
      <c r="FMY292" s="54"/>
      <c r="FMZ292" s="54"/>
      <c r="FNA292" s="54"/>
      <c r="FNB292" s="54"/>
      <c r="FNC292" s="54"/>
      <c r="FND292" s="54"/>
      <c r="FNE292" s="54"/>
      <c r="FNF292" s="54"/>
      <c r="FNG292" s="54"/>
      <c r="FNH292" s="54"/>
      <c r="FNI292" s="54"/>
      <c r="FNJ292" s="54"/>
      <c r="FNK292" s="54"/>
      <c r="FNL292" s="54"/>
      <c r="FNM292" s="54"/>
      <c r="FNN292" s="54"/>
      <c r="FNO292" s="54"/>
      <c r="FNP292" s="54"/>
      <c r="FNQ292" s="54"/>
      <c r="FNR292" s="54"/>
      <c r="FNS292" s="54"/>
      <c r="FNT292" s="54"/>
      <c r="FNU292" s="54"/>
      <c r="FNV292" s="54"/>
      <c r="FNW292" s="54"/>
      <c r="FNX292" s="54"/>
      <c r="FNY292" s="54"/>
      <c r="FNZ292" s="54"/>
      <c r="FOA292" s="54"/>
      <c r="FOB292" s="54"/>
      <c r="FOC292" s="54"/>
      <c r="FOD292" s="54"/>
      <c r="FOE292" s="54"/>
      <c r="FOF292" s="54"/>
      <c r="FOG292" s="54"/>
      <c r="FOH292" s="54"/>
      <c r="FOI292" s="54"/>
      <c r="FOJ292" s="54"/>
      <c r="FOK292" s="54"/>
      <c r="FOL292" s="54"/>
      <c r="FOM292" s="54"/>
      <c r="FON292" s="54"/>
      <c r="FOO292" s="54"/>
      <c r="FOP292" s="54"/>
      <c r="FOQ292" s="54"/>
      <c r="FOR292" s="54"/>
      <c r="FOS292" s="54"/>
      <c r="FOT292" s="54"/>
      <c r="FOU292" s="54"/>
      <c r="FOV292" s="54"/>
      <c r="FOW292" s="54"/>
      <c r="FOX292" s="54"/>
      <c r="FOY292" s="54"/>
      <c r="FOZ292" s="54"/>
      <c r="FPA292" s="54"/>
      <c r="FPB292" s="54"/>
      <c r="FPC292" s="54"/>
      <c r="FPD292" s="54"/>
      <c r="FPE292" s="54"/>
      <c r="FPF292" s="54"/>
      <c r="FPG292" s="54"/>
      <c r="FPH292" s="54"/>
      <c r="FPI292" s="54"/>
      <c r="FPJ292" s="54"/>
      <c r="FPK292" s="54"/>
      <c r="FPL292" s="54"/>
      <c r="FPM292" s="54"/>
      <c r="FPN292" s="54"/>
      <c r="FPO292" s="54"/>
      <c r="FPP292" s="54"/>
      <c r="FPQ292" s="54"/>
      <c r="FPR292" s="54"/>
      <c r="FPS292" s="54"/>
      <c r="FPT292" s="54"/>
      <c r="FPU292" s="54"/>
      <c r="FPV292" s="54"/>
      <c r="FPW292" s="54"/>
      <c r="FPX292" s="54"/>
      <c r="FPY292" s="54"/>
      <c r="FPZ292" s="54"/>
      <c r="FQA292" s="54"/>
      <c r="FQB292" s="54"/>
      <c r="FQC292" s="54"/>
      <c r="FQD292" s="54"/>
      <c r="FQE292" s="54"/>
      <c r="FQF292" s="54"/>
      <c r="FQG292" s="54"/>
      <c r="FQH292" s="54"/>
      <c r="FQI292" s="54"/>
      <c r="FQJ292" s="54"/>
      <c r="FQK292" s="54"/>
      <c r="FQL292" s="54"/>
      <c r="FQM292" s="54"/>
      <c r="FQN292" s="54"/>
      <c r="FQO292" s="54"/>
      <c r="FQP292" s="54"/>
      <c r="FQQ292" s="54"/>
      <c r="FQR292" s="54"/>
      <c r="FQS292" s="54"/>
      <c r="FQT292" s="54"/>
      <c r="FQU292" s="54"/>
      <c r="FQV292" s="54"/>
      <c r="FQW292" s="54"/>
      <c r="FQX292" s="54"/>
      <c r="FQY292" s="54"/>
      <c r="FQZ292" s="54"/>
      <c r="FRA292" s="54"/>
      <c r="FRB292" s="54"/>
      <c r="FRC292" s="54"/>
      <c r="FRD292" s="54"/>
      <c r="FRE292" s="54"/>
      <c r="FRF292" s="54"/>
      <c r="FRG292" s="54"/>
      <c r="FRH292" s="54"/>
      <c r="FRI292" s="54"/>
      <c r="FRJ292" s="54"/>
      <c r="FRK292" s="54"/>
      <c r="FRL292" s="54"/>
      <c r="FRM292" s="54"/>
      <c r="FRN292" s="54"/>
      <c r="FRO292" s="54"/>
      <c r="FRP292" s="54"/>
      <c r="FRQ292" s="54"/>
      <c r="FRR292" s="54"/>
      <c r="FRS292" s="54"/>
      <c r="FRT292" s="54"/>
      <c r="FRU292" s="54"/>
      <c r="FRV292" s="54"/>
      <c r="FRW292" s="54"/>
      <c r="FRX292" s="54"/>
      <c r="FRY292" s="54"/>
      <c r="FRZ292" s="54"/>
      <c r="FSA292" s="54"/>
      <c r="FSB292" s="54"/>
      <c r="FSC292" s="54"/>
      <c r="FSD292" s="54"/>
      <c r="FSE292" s="54"/>
      <c r="FSF292" s="54"/>
      <c r="FSG292" s="54"/>
      <c r="FSH292" s="54"/>
      <c r="FSI292" s="54"/>
      <c r="FSJ292" s="54"/>
      <c r="FSK292" s="54"/>
      <c r="FSL292" s="54"/>
      <c r="FSM292" s="54"/>
      <c r="FSN292" s="54"/>
      <c r="FSO292" s="54"/>
      <c r="FSP292" s="54"/>
      <c r="FSQ292" s="54"/>
      <c r="FSR292" s="54"/>
      <c r="FSS292" s="54"/>
      <c r="FST292" s="54"/>
      <c r="FSU292" s="54"/>
      <c r="FSV292" s="54"/>
      <c r="FSW292" s="54"/>
      <c r="FSX292" s="54"/>
      <c r="FSY292" s="54"/>
      <c r="FSZ292" s="54"/>
      <c r="FTA292" s="54"/>
      <c r="FTB292" s="54"/>
      <c r="FTC292" s="54"/>
      <c r="FTD292" s="54"/>
      <c r="FTE292" s="54"/>
      <c r="FTF292" s="54"/>
      <c r="FTG292" s="54"/>
      <c r="FTH292" s="54"/>
      <c r="FTI292" s="54"/>
      <c r="FTJ292" s="54"/>
      <c r="FTK292" s="54"/>
      <c r="FTL292" s="54"/>
      <c r="FTM292" s="54"/>
      <c r="FTN292" s="54"/>
      <c r="FTO292" s="54"/>
      <c r="FTP292" s="54"/>
      <c r="FTQ292" s="54"/>
      <c r="FTR292" s="54"/>
      <c r="FTS292" s="54"/>
      <c r="FTT292" s="54"/>
      <c r="FTU292" s="54"/>
      <c r="FTV292" s="54"/>
      <c r="FTW292" s="54"/>
      <c r="FTX292" s="54"/>
      <c r="FTY292" s="54"/>
      <c r="FTZ292" s="54"/>
      <c r="FUA292" s="54"/>
      <c r="FUB292" s="54"/>
      <c r="FUC292" s="54"/>
      <c r="FUD292" s="54"/>
      <c r="FUE292" s="54"/>
      <c r="FUF292" s="54"/>
      <c r="FUG292" s="54"/>
      <c r="FUH292" s="54"/>
      <c r="FUI292" s="54"/>
      <c r="FUJ292" s="54"/>
      <c r="FUK292" s="54"/>
      <c r="FUL292" s="54"/>
      <c r="FUM292" s="54"/>
      <c r="FUN292" s="54"/>
      <c r="FUO292" s="54"/>
      <c r="FUP292" s="54"/>
      <c r="FUQ292" s="54"/>
      <c r="FUR292" s="54"/>
      <c r="FUS292" s="54"/>
      <c r="FUT292" s="54"/>
      <c r="FUU292" s="54"/>
      <c r="FUV292" s="54"/>
      <c r="FUW292" s="54"/>
      <c r="FUX292" s="54"/>
      <c r="FUY292" s="54"/>
      <c r="FUZ292" s="54"/>
      <c r="FVA292" s="54"/>
      <c r="FVB292" s="54"/>
      <c r="FVC292" s="54"/>
      <c r="FVD292" s="54"/>
      <c r="FVE292" s="54"/>
      <c r="FVF292" s="54"/>
      <c r="FVG292" s="54"/>
      <c r="FVH292" s="54"/>
      <c r="FVI292" s="54"/>
      <c r="FVJ292" s="54"/>
      <c r="FVK292" s="54"/>
      <c r="FVL292" s="54"/>
      <c r="FVM292" s="54"/>
      <c r="FVN292" s="54"/>
      <c r="FVO292" s="54"/>
      <c r="FVP292" s="54"/>
      <c r="FVQ292" s="54"/>
      <c r="FVR292" s="54"/>
      <c r="FVS292" s="54"/>
      <c r="FVT292" s="54"/>
      <c r="FVU292" s="54"/>
      <c r="FVV292" s="54"/>
      <c r="FVW292" s="54"/>
      <c r="FVX292" s="54"/>
      <c r="FVY292" s="54"/>
      <c r="FVZ292" s="54"/>
      <c r="FWA292" s="54"/>
      <c r="FWB292" s="54"/>
      <c r="FWC292" s="54"/>
      <c r="FWD292" s="54"/>
      <c r="FWE292" s="54"/>
      <c r="FWF292" s="54"/>
      <c r="FWG292" s="54"/>
      <c r="FWH292" s="54"/>
      <c r="FWI292" s="54"/>
      <c r="FWJ292" s="54"/>
      <c r="FWK292" s="54"/>
      <c r="FWL292" s="54"/>
      <c r="FWM292" s="54"/>
      <c r="FWN292" s="54"/>
      <c r="FWO292" s="54"/>
      <c r="FWP292" s="54"/>
      <c r="FWQ292" s="54"/>
      <c r="FWR292" s="54"/>
      <c r="FWS292" s="54"/>
      <c r="FWT292" s="54"/>
      <c r="FWU292" s="54"/>
      <c r="FWV292" s="54"/>
      <c r="FWW292" s="54"/>
      <c r="FWX292" s="54"/>
      <c r="FWY292" s="54"/>
      <c r="FWZ292" s="54"/>
      <c r="FXA292" s="54"/>
      <c r="FXB292" s="54"/>
      <c r="FXC292" s="54"/>
      <c r="FXD292" s="54"/>
      <c r="FXE292" s="54"/>
      <c r="FXF292" s="54"/>
      <c r="FXG292" s="54"/>
      <c r="FXH292" s="54"/>
      <c r="FXI292" s="54"/>
      <c r="FXJ292" s="54"/>
      <c r="FXK292" s="54"/>
      <c r="FXL292" s="54"/>
      <c r="FXM292" s="54"/>
      <c r="FXN292" s="54"/>
      <c r="FXO292" s="54"/>
      <c r="FXP292" s="54"/>
      <c r="FXQ292" s="54"/>
      <c r="FXR292" s="54"/>
      <c r="FXS292" s="54"/>
      <c r="FXT292" s="54"/>
      <c r="FXU292" s="54"/>
      <c r="FXV292" s="54"/>
      <c r="FXW292" s="54"/>
      <c r="FXX292" s="54"/>
      <c r="FXY292" s="54"/>
      <c r="FXZ292" s="54"/>
      <c r="FYA292" s="54"/>
      <c r="FYB292" s="54"/>
      <c r="FYC292" s="54"/>
      <c r="FYD292" s="54"/>
      <c r="FYE292" s="54"/>
      <c r="FYF292" s="54"/>
      <c r="FYG292" s="54"/>
      <c r="FYH292" s="54"/>
      <c r="FYI292" s="54"/>
      <c r="FYJ292" s="54"/>
      <c r="FYK292" s="54"/>
      <c r="FYL292" s="54"/>
      <c r="FYM292" s="54"/>
      <c r="FYN292" s="54"/>
      <c r="FYO292" s="54"/>
      <c r="FYP292" s="54"/>
      <c r="FYQ292" s="54"/>
      <c r="FYR292" s="54"/>
      <c r="FYS292" s="54"/>
      <c r="FYT292" s="54"/>
      <c r="FYU292" s="54"/>
      <c r="FYV292" s="54"/>
      <c r="FYW292" s="54"/>
      <c r="FYX292" s="54"/>
      <c r="FYY292" s="54"/>
      <c r="FYZ292" s="54"/>
      <c r="FZA292" s="54"/>
      <c r="FZB292" s="54"/>
      <c r="FZC292" s="54"/>
      <c r="FZD292" s="54"/>
      <c r="FZE292" s="54"/>
      <c r="FZF292" s="54"/>
      <c r="FZG292" s="54"/>
      <c r="FZH292" s="54"/>
      <c r="FZI292" s="54"/>
      <c r="FZJ292" s="54"/>
      <c r="FZK292" s="54"/>
      <c r="FZL292" s="54"/>
      <c r="FZM292" s="54"/>
      <c r="FZN292" s="54"/>
      <c r="FZO292" s="54"/>
      <c r="FZP292" s="54"/>
      <c r="FZQ292" s="54"/>
      <c r="FZR292" s="54"/>
      <c r="FZS292" s="54"/>
      <c r="FZT292" s="54"/>
      <c r="FZU292" s="54"/>
      <c r="FZV292" s="54"/>
      <c r="FZW292" s="54"/>
      <c r="FZX292" s="54"/>
      <c r="FZY292" s="54"/>
      <c r="FZZ292" s="54"/>
      <c r="GAA292" s="54"/>
      <c r="GAB292" s="54"/>
      <c r="GAC292" s="54"/>
      <c r="GAD292" s="54"/>
      <c r="GAE292" s="54"/>
      <c r="GAF292" s="54"/>
      <c r="GAG292" s="54"/>
      <c r="GAH292" s="54"/>
      <c r="GAI292" s="54"/>
      <c r="GAJ292" s="54"/>
      <c r="GAK292" s="54"/>
      <c r="GAL292" s="54"/>
      <c r="GAM292" s="54"/>
      <c r="GAN292" s="54"/>
      <c r="GAO292" s="54"/>
      <c r="GAP292" s="54"/>
      <c r="GAQ292" s="54"/>
      <c r="GAR292" s="54"/>
      <c r="GAS292" s="54"/>
      <c r="GAT292" s="54"/>
      <c r="GAU292" s="54"/>
      <c r="GAV292" s="54"/>
      <c r="GAW292" s="54"/>
      <c r="GAX292" s="54"/>
      <c r="GAY292" s="54"/>
      <c r="GAZ292" s="54"/>
      <c r="GBA292" s="54"/>
      <c r="GBB292" s="54"/>
      <c r="GBC292" s="54"/>
      <c r="GBD292" s="54"/>
      <c r="GBE292" s="54"/>
      <c r="GBF292" s="54"/>
      <c r="GBG292" s="54"/>
      <c r="GBH292" s="54"/>
      <c r="GBI292" s="54"/>
      <c r="GBJ292" s="54"/>
      <c r="GBK292" s="54"/>
      <c r="GBL292" s="54"/>
      <c r="GBM292" s="54"/>
      <c r="GBN292" s="54"/>
      <c r="GBO292" s="54"/>
      <c r="GBP292" s="54"/>
      <c r="GBQ292" s="54"/>
      <c r="GBR292" s="54"/>
      <c r="GBS292" s="54"/>
      <c r="GBT292" s="54"/>
      <c r="GBU292" s="54"/>
      <c r="GBV292" s="54"/>
      <c r="GBW292" s="54"/>
      <c r="GBX292" s="54"/>
      <c r="GBY292" s="54"/>
      <c r="GBZ292" s="54"/>
      <c r="GCA292" s="54"/>
      <c r="GCB292" s="54"/>
      <c r="GCC292" s="54"/>
      <c r="GCD292" s="54"/>
      <c r="GCE292" s="54"/>
      <c r="GCF292" s="54"/>
      <c r="GCG292" s="54"/>
      <c r="GCH292" s="54"/>
      <c r="GCI292" s="54"/>
      <c r="GCJ292" s="54"/>
      <c r="GCK292" s="54"/>
      <c r="GCL292" s="54"/>
      <c r="GCM292" s="54"/>
      <c r="GCN292" s="54"/>
      <c r="GCO292" s="54"/>
      <c r="GCP292" s="54"/>
      <c r="GCQ292" s="54"/>
      <c r="GCR292" s="54"/>
      <c r="GCS292" s="54"/>
      <c r="GCT292" s="54"/>
      <c r="GCU292" s="54"/>
      <c r="GCV292" s="54"/>
      <c r="GCW292" s="54"/>
      <c r="GCX292" s="54"/>
      <c r="GCY292" s="54"/>
      <c r="GCZ292" s="54"/>
      <c r="GDA292" s="54"/>
      <c r="GDB292" s="54"/>
      <c r="GDC292" s="54"/>
      <c r="GDD292" s="54"/>
      <c r="GDE292" s="54"/>
      <c r="GDF292" s="54"/>
      <c r="GDG292" s="54"/>
      <c r="GDH292" s="54"/>
      <c r="GDI292" s="54"/>
      <c r="GDJ292" s="54"/>
      <c r="GDK292" s="54"/>
      <c r="GDL292" s="54"/>
      <c r="GDM292" s="54"/>
      <c r="GDN292" s="54"/>
      <c r="GDO292" s="54"/>
      <c r="GDP292" s="54"/>
      <c r="GDQ292" s="54"/>
      <c r="GDR292" s="54"/>
      <c r="GDS292" s="54"/>
      <c r="GDT292" s="54"/>
      <c r="GDU292" s="54"/>
      <c r="GDV292" s="54"/>
      <c r="GDW292" s="54"/>
      <c r="GDX292" s="54"/>
      <c r="GDY292" s="54"/>
      <c r="GDZ292" s="54"/>
      <c r="GEA292" s="54"/>
      <c r="GEB292" s="54"/>
      <c r="GEC292" s="54"/>
      <c r="GED292" s="54"/>
      <c r="GEE292" s="54"/>
      <c r="GEF292" s="54"/>
      <c r="GEG292" s="54"/>
      <c r="GEH292" s="54"/>
      <c r="GEI292" s="54"/>
      <c r="GEJ292" s="54"/>
      <c r="GEK292" s="54"/>
      <c r="GEL292" s="54"/>
      <c r="GEM292" s="54"/>
      <c r="GEN292" s="54"/>
      <c r="GEO292" s="54"/>
      <c r="GEP292" s="54"/>
      <c r="GEQ292" s="54"/>
      <c r="GER292" s="54"/>
      <c r="GES292" s="54"/>
      <c r="GET292" s="54"/>
      <c r="GEU292" s="54"/>
      <c r="GEV292" s="54"/>
      <c r="GEW292" s="54"/>
      <c r="GEX292" s="54"/>
      <c r="GEY292" s="54"/>
      <c r="GEZ292" s="54"/>
      <c r="GFA292" s="54"/>
      <c r="GFB292" s="54"/>
      <c r="GFC292" s="54"/>
      <c r="GFD292" s="54"/>
      <c r="GFE292" s="54"/>
      <c r="GFF292" s="54"/>
      <c r="GFG292" s="54"/>
      <c r="GFH292" s="54"/>
      <c r="GFI292" s="54"/>
      <c r="GFJ292" s="54"/>
      <c r="GFK292" s="54"/>
      <c r="GFL292" s="54"/>
      <c r="GFM292" s="54"/>
      <c r="GFN292" s="54"/>
      <c r="GFO292" s="54"/>
      <c r="GFP292" s="54"/>
      <c r="GFQ292" s="54"/>
      <c r="GFR292" s="54"/>
      <c r="GFS292" s="54"/>
      <c r="GFT292" s="54"/>
      <c r="GFU292" s="54"/>
      <c r="GFV292" s="54"/>
      <c r="GFW292" s="54"/>
      <c r="GFX292" s="54"/>
      <c r="GFY292" s="54"/>
      <c r="GFZ292" s="54"/>
      <c r="GGA292" s="54"/>
      <c r="GGB292" s="54"/>
      <c r="GGC292" s="54"/>
      <c r="GGD292" s="54"/>
      <c r="GGE292" s="54"/>
      <c r="GGF292" s="54"/>
      <c r="GGG292" s="54"/>
      <c r="GGH292" s="54"/>
      <c r="GGI292" s="54"/>
      <c r="GGJ292" s="54"/>
      <c r="GGK292" s="54"/>
      <c r="GGL292" s="54"/>
      <c r="GGM292" s="54"/>
      <c r="GGN292" s="54"/>
      <c r="GGO292" s="54"/>
      <c r="GGP292" s="54"/>
      <c r="GGQ292" s="54"/>
      <c r="GGR292" s="54"/>
      <c r="GGS292" s="54"/>
      <c r="GGT292" s="54"/>
      <c r="GGU292" s="54"/>
      <c r="GGV292" s="54"/>
      <c r="GGW292" s="54"/>
      <c r="GGX292" s="54"/>
      <c r="GGY292" s="54"/>
      <c r="GGZ292" s="54"/>
      <c r="GHA292" s="54"/>
      <c r="GHB292" s="54"/>
      <c r="GHC292" s="54"/>
      <c r="GHD292" s="54"/>
      <c r="GHE292" s="54"/>
      <c r="GHF292" s="54"/>
      <c r="GHG292" s="54"/>
      <c r="GHH292" s="54"/>
      <c r="GHI292" s="54"/>
      <c r="GHJ292" s="54"/>
      <c r="GHK292" s="54"/>
      <c r="GHL292" s="54"/>
      <c r="GHM292" s="54"/>
      <c r="GHN292" s="54"/>
      <c r="GHO292" s="54"/>
      <c r="GHP292" s="54"/>
      <c r="GHQ292" s="54"/>
      <c r="GHR292" s="54"/>
      <c r="GHS292" s="54"/>
      <c r="GHT292" s="54"/>
      <c r="GHU292" s="54"/>
      <c r="GHV292" s="54"/>
      <c r="GHW292" s="54"/>
      <c r="GHX292" s="54"/>
      <c r="GHY292" s="54"/>
      <c r="GHZ292" s="54"/>
      <c r="GIA292" s="54"/>
      <c r="GIB292" s="54"/>
      <c r="GIC292" s="54"/>
      <c r="GID292" s="54"/>
      <c r="GIE292" s="54"/>
      <c r="GIF292" s="54"/>
      <c r="GIG292" s="54"/>
      <c r="GIH292" s="54"/>
      <c r="GII292" s="54"/>
      <c r="GIJ292" s="54"/>
      <c r="GIK292" s="54"/>
      <c r="GIL292" s="54"/>
      <c r="GIM292" s="54"/>
      <c r="GIN292" s="54"/>
      <c r="GIO292" s="54"/>
      <c r="GIP292" s="54"/>
      <c r="GIQ292" s="54"/>
      <c r="GIR292" s="54"/>
      <c r="GIS292" s="54"/>
      <c r="GIT292" s="54"/>
      <c r="GIU292" s="54"/>
      <c r="GIV292" s="54"/>
      <c r="GIW292" s="54"/>
      <c r="GIX292" s="54"/>
      <c r="GIY292" s="54"/>
      <c r="GIZ292" s="54"/>
      <c r="GJA292" s="54"/>
      <c r="GJB292" s="54"/>
      <c r="GJC292" s="54"/>
      <c r="GJD292" s="54"/>
      <c r="GJE292" s="54"/>
      <c r="GJF292" s="54"/>
      <c r="GJG292" s="54"/>
      <c r="GJH292" s="54"/>
      <c r="GJI292" s="54"/>
      <c r="GJJ292" s="54"/>
      <c r="GJK292" s="54"/>
      <c r="GJL292" s="54"/>
      <c r="GJM292" s="54"/>
      <c r="GJN292" s="54"/>
      <c r="GJO292" s="54"/>
      <c r="GJP292" s="54"/>
      <c r="GJQ292" s="54"/>
      <c r="GJR292" s="54"/>
      <c r="GJS292" s="54"/>
      <c r="GJT292" s="54"/>
      <c r="GJU292" s="54"/>
      <c r="GJV292" s="54"/>
      <c r="GJW292" s="54"/>
      <c r="GJX292" s="54"/>
      <c r="GJY292" s="54"/>
      <c r="GJZ292" s="54"/>
      <c r="GKA292" s="54"/>
      <c r="GKB292" s="54"/>
      <c r="GKC292" s="54"/>
      <c r="GKD292" s="54"/>
      <c r="GKE292" s="54"/>
      <c r="GKF292" s="54"/>
      <c r="GKG292" s="54"/>
      <c r="GKH292" s="54"/>
      <c r="GKI292" s="54"/>
      <c r="GKJ292" s="54"/>
      <c r="GKK292" s="54"/>
      <c r="GKL292" s="54"/>
      <c r="GKM292" s="54"/>
      <c r="GKN292" s="54"/>
      <c r="GKO292" s="54"/>
      <c r="GKP292" s="54"/>
      <c r="GKQ292" s="54"/>
      <c r="GKR292" s="54"/>
      <c r="GKS292" s="54"/>
      <c r="GKT292" s="54"/>
      <c r="GKU292" s="54"/>
      <c r="GKV292" s="54"/>
      <c r="GKW292" s="54"/>
      <c r="GKX292" s="54"/>
      <c r="GKY292" s="54"/>
      <c r="GKZ292" s="54"/>
      <c r="GLA292" s="54"/>
      <c r="GLB292" s="54"/>
      <c r="GLC292" s="54"/>
      <c r="GLD292" s="54"/>
      <c r="GLE292" s="54"/>
      <c r="GLF292" s="54"/>
      <c r="GLG292" s="54"/>
      <c r="GLH292" s="54"/>
      <c r="GLI292" s="54"/>
      <c r="GLJ292" s="54"/>
      <c r="GLK292" s="54"/>
      <c r="GLL292" s="54"/>
      <c r="GLM292" s="54"/>
      <c r="GLN292" s="54"/>
      <c r="GLO292" s="54"/>
      <c r="GLP292" s="54"/>
      <c r="GLQ292" s="54"/>
      <c r="GLR292" s="54"/>
      <c r="GLS292" s="54"/>
      <c r="GLT292" s="54"/>
      <c r="GLU292" s="54"/>
      <c r="GLV292" s="54"/>
      <c r="GLW292" s="54"/>
      <c r="GLX292" s="54"/>
      <c r="GLY292" s="54"/>
      <c r="GLZ292" s="54"/>
      <c r="GMA292" s="54"/>
      <c r="GMB292" s="54"/>
      <c r="GMC292" s="54"/>
      <c r="GMD292" s="54"/>
      <c r="GME292" s="54"/>
      <c r="GMF292" s="54"/>
      <c r="GMG292" s="54"/>
      <c r="GMH292" s="54"/>
      <c r="GMI292" s="54"/>
      <c r="GMJ292" s="54"/>
      <c r="GMK292" s="54"/>
      <c r="GML292" s="54"/>
      <c r="GMM292" s="54"/>
      <c r="GMN292" s="54"/>
      <c r="GMO292" s="54"/>
      <c r="GMP292" s="54"/>
      <c r="GMQ292" s="54"/>
      <c r="GMR292" s="54"/>
      <c r="GMS292" s="54"/>
      <c r="GMT292" s="54"/>
      <c r="GMU292" s="54"/>
      <c r="GMV292" s="54"/>
      <c r="GMW292" s="54"/>
      <c r="GMX292" s="54"/>
      <c r="GMY292" s="54"/>
      <c r="GMZ292" s="54"/>
      <c r="GNA292" s="54"/>
      <c r="GNB292" s="54"/>
      <c r="GNC292" s="54"/>
      <c r="GND292" s="54"/>
      <c r="GNE292" s="54"/>
      <c r="GNF292" s="54"/>
      <c r="GNG292" s="54"/>
      <c r="GNH292" s="54"/>
      <c r="GNI292" s="54"/>
      <c r="GNJ292" s="54"/>
      <c r="GNK292" s="54"/>
      <c r="GNL292" s="54"/>
      <c r="GNM292" s="54"/>
      <c r="GNN292" s="54"/>
      <c r="GNO292" s="54"/>
      <c r="GNP292" s="54"/>
      <c r="GNQ292" s="54"/>
      <c r="GNR292" s="54"/>
      <c r="GNS292" s="54"/>
      <c r="GNT292" s="54"/>
      <c r="GNU292" s="54"/>
      <c r="GNV292" s="54"/>
      <c r="GNW292" s="54"/>
      <c r="GNX292" s="54"/>
      <c r="GNY292" s="54"/>
      <c r="GNZ292" s="54"/>
      <c r="GOA292" s="54"/>
      <c r="GOB292" s="54"/>
      <c r="GOC292" s="54"/>
      <c r="GOD292" s="54"/>
      <c r="GOE292" s="54"/>
      <c r="GOF292" s="54"/>
      <c r="GOG292" s="54"/>
      <c r="GOH292" s="54"/>
      <c r="GOI292" s="54"/>
      <c r="GOJ292" s="54"/>
      <c r="GOK292" s="54"/>
      <c r="GOL292" s="54"/>
      <c r="GOM292" s="54"/>
      <c r="GON292" s="54"/>
      <c r="GOO292" s="54"/>
      <c r="GOP292" s="54"/>
      <c r="GOQ292" s="54"/>
      <c r="GOR292" s="54"/>
      <c r="GOS292" s="54"/>
      <c r="GOT292" s="54"/>
      <c r="GOU292" s="54"/>
      <c r="GOV292" s="54"/>
      <c r="GOW292" s="54"/>
      <c r="GOX292" s="54"/>
      <c r="GOY292" s="54"/>
      <c r="GOZ292" s="54"/>
      <c r="GPA292" s="54"/>
      <c r="GPB292" s="54"/>
      <c r="GPC292" s="54"/>
      <c r="GPD292" s="54"/>
      <c r="GPE292" s="54"/>
      <c r="GPF292" s="54"/>
      <c r="GPG292" s="54"/>
      <c r="GPH292" s="54"/>
      <c r="GPI292" s="54"/>
      <c r="GPJ292" s="54"/>
      <c r="GPK292" s="54"/>
      <c r="GPL292" s="54"/>
      <c r="GPM292" s="54"/>
      <c r="GPN292" s="54"/>
      <c r="GPO292" s="54"/>
      <c r="GPP292" s="54"/>
      <c r="GPQ292" s="54"/>
      <c r="GPR292" s="54"/>
      <c r="GPS292" s="54"/>
      <c r="GPT292" s="54"/>
      <c r="GPU292" s="54"/>
      <c r="GPV292" s="54"/>
      <c r="GPW292" s="54"/>
      <c r="GPX292" s="54"/>
      <c r="GPY292" s="54"/>
      <c r="GPZ292" s="54"/>
      <c r="GQA292" s="54"/>
      <c r="GQB292" s="54"/>
      <c r="GQC292" s="54"/>
      <c r="GQD292" s="54"/>
      <c r="GQE292" s="54"/>
      <c r="GQF292" s="54"/>
      <c r="GQG292" s="54"/>
      <c r="GQH292" s="54"/>
      <c r="GQI292" s="54"/>
      <c r="GQJ292" s="54"/>
      <c r="GQK292" s="54"/>
      <c r="GQL292" s="54"/>
      <c r="GQM292" s="54"/>
      <c r="GQN292" s="54"/>
      <c r="GQO292" s="54"/>
      <c r="GQP292" s="54"/>
      <c r="GQQ292" s="54"/>
      <c r="GQR292" s="54"/>
      <c r="GQS292" s="54"/>
      <c r="GQT292" s="54"/>
      <c r="GQU292" s="54"/>
      <c r="GQV292" s="54"/>
      <c r="GQW292" s="54"/>
      <c r="GQX292" s="54"/>
      <c r="GQY292" s="54"/>
      <c r="GQZ292" s="54"/>
      <c r="GRA292" s="54"/>
      <c r="GRB292" s="54"/>
      <c r="GRC292" s="54"/>
      <c r="GRD292" s="54"/>
      <c r="GRE292" s="54"/>
      <c r="GRF292" s="54"/>
      <c r="GRG292" s="54"/>
      <c r="GRH292" s="54"/>
      <c r="GRI292" s="54"/>
      <c r="GRJ292" s="54"/>
      <c r="GRK292" s="54"/>
      <c r="GRL292" s="54"/>
      <c r="GRM292" s="54"/>
      <c r="GRN292" s="54"/>
      <c r="GRO292" s="54"/>
      <c r="GRP292" s="54"/>
      <c r="GRQ292" s="54"/>
      <c r="GRR292" s="54"/>
      <c r="GRS292" s="54"/>
      <c r="GRT292" s="54"/>
      <c r="GRU292" s="54"/>
      <c r="GRV292" s="54"/>
      <c r="GRW292" s="54"/>
      <c r="GRX292" s="54"/>
      <c r="GRY292" s="54"/>
      <c r="GRZ292" s="54"/>
      <c r="GSA292" s="54"/>
      <c r="GSB292" s="54"/>
      <c r="GSC292" s="54"/>
      <c r="GSD292" s="54"/>
      <c r="GSE292" s="54"/>
      <c r="GSF292" s="54"/>
      <c r="GSG292" s="54"/>
      <c r="GSH292" s="54"/>
      <c r="GSI292" s="54"/>
      <c r="GSJ292" s="54"/>
      <c r="GSK292" s="54"/>
      <c r="GSL292" s="54"/>
      <c r="GSM292" s="54"/>
      <c r="GSN292" s="54"/>
      <c r="GSO292" s="54"/>
      <c r="GSP292" s="54"/>
      <c r="GSQ292" s="54"/>
      <c r="GSR292" s="54"/>
      <c r="GSS292" s="54"/>
      <c r="GST292" s="54"/>
      <c r="GSU292" s="54"/>
      <c r="GSV292" s="54"/>
      <c r="GSW292" s="54"/>
      <c r="GSX292" s="54"/>
      <c r="GSY292" s="54"/>
      <c r="GSZ292" s="54"/>
      <c r="GTA292" s="54"/>
      <c r="GTB292" s="54"/>
      <c r="GTC292" s="54"/>
      <c r="GTD292" s="54"/>
      <c r="GTE292" s="54"/>
      <c r="GTF292" s="54"/>
      <c r="GTG292" s="54"/>
      <c r="GTH292" s="54"/>
      <c r="GTI292" s="54"/>
      <c r="GTJ292" s="54"/>
      <c r="GTK292" s="54"/>
      <c r="GTL292" s="54"/>
      <c r="GTM292" s="54"/>
      <c r="GTN292" s="54"/>
      <c r="GTO292" s="54"/>
      <c r="GTP292" s="54"/>
      <c r="GTQ292" s="54"/>
      <c r="GTR292" s="54"/>
      <c r="GTS292" s="54"/>
      <c r="GTT292" s="54"/>
      <c r="GTU292" s="54"/>
      <c r="GTV292" s="54"/>
      <c r="GTW292" s="54"/>
      <c r="GTX292" s="54"/>
      <c r="GTY292" s="54"/>
      <c r="GTZ292" s="54"/>
      <c r="GUA292" s="54"/>
      <c r="GUB292" s="54"/>
      <c r="GUC292" s="54"/>
      <c r="GUD292" s="54"/>
      <c r="GUE292" s="54"/>
      <c r="GUF292" s="54"/>
      <c r="GUG292" s="54"/>
      <c r="GUH292" s="54"/>
      <c r="GUI292" s="54"/>
      <c r="GUJ292" s="54"/>
      <c r="GUK292" s="54"/>
      <c r="GUL292" s="54"/>
      <c r="GUM292" s="54"/>
      <c r="GUN292" s="54"/>
      <c r="GUO292" s="54"/>
      <c r="GUP292" s="54"/>
      <c r="GUQ292" s="54"/>
      <c r="GUR292" s="54"/>
      <c r="GUS292" s="54"/>
      <c r="GUT292" s="54"/>
      <c r="GUU292" s="54"/>
      <c r="GUV292" s="54"/>
      <c r="GUW292" s="54"/>
      <c r="GUX292" s="54"/>
      <c r="GUY292" s="54"/>
      <c r="GUZ292" s="54"/>
      <c r="GVA292" s="54"/>
      <c r="GVB292" s="54"/>
      <c r="GVC292" s="54"/>
      <c r="GVD292" s="54"/>
      <c r="GVE292" s="54"/>
      <c r="GVF292" s="54"/>
      <c r="GVG292" s="54"/>
      <c r="GVH292" s="54"/>
      <c r="GVI292" s="54"/>
      <c r="GVJ292" s="54"/>
      <c r="GVK292" s="54"/>
      <c r="GVL292" s="54"/>
      <c r="GVM292" s="54"/>
      <c r="GVN292" s="54"/>
      <c r="GVO292" s="54"/>
      <c r="GVP292" s="54"/>
      <c r="GVQ292" s="54"/>
      <c r="GVR292" s="54"/>
      <c r="GVS292" s="54"/>
      <c r="GVT292" s="54"/>
      <c r="GVU292" s="54"/>
      <c r="GVV292" s="54"/>
      <c r="GVW292" s="54"/>
      <c r="GVX292" s="54"/>
      <c r="GVY292" s="54"/>
      <c r="GVZ292" s="54"/>
      <c r="GWA292" s="54"/>
      <c r="GWB292" s="54"/>
      <c r="GWC292" s="54"/>
      <c r="GWD292" s="54"/>
      <c r="GWE292" s="54"/>
      <c r="GWF292" s="54"/>
      <c r="GWG292" s="54"/>
      <c r="GWH292" s="54"/>
      <c r="GWI292" s="54"/>
      <c r="GWJ292" s="54"/>
      <c r="GWK292" s="54"/>
      <c r="GWL292" s="54"/>
      <c r="GWM292" s="54"/>
      <c r="GWN292" s="54"/>
      <c r="GWO292" s="54"/>
      <c r="GWP292" s="54"/>
      <c r="GWQ292" s="54"/>
      <c r="GWR292" s="54"/>
      <c r="GWS292" s="54"/>
      <c r="GWT292" s="54"/>
      <c r="GWU292" s="54"/>
      <c r="GWV292" s="54"/>
      <c r="GWW292" s="54"/>
      <c r="GWX292" s="54"/>
      <c r="GWY292" s="54"/>
      <c r="GWZ292" s="54"/>
      <c r="GXA292" s="54"/>
      <c r="GXB292" s="54"/>
      <c r="GXC292" s="54"/>
      <c r="GXD292" s="54"/>
      <c r="GXE292" s="54"/>
      <c r="GXF292" s="54"/>
      <c r="GXG292" s="54"/>
      <c r="GXH292" s="54"/>
      <c r="GXI292" s="54"/>
      <c r="GXJ292" s="54"/>
      <c r="GXK292" s="54"/>
      <c r="GXL292" s="54"/>
      <c r="GXM292" s="54"/>
      <c r="GXN292" s="54"/>
      <c r="GXO292" s="54"/>
      <c r="GXP292" s="54"/>
      <c r="GXQ292" s="54"/>
      <c r="GXR292" s="54"/>
      <c r="GXS292" s="54"/>
      <c r="GXT292" s="54"/>
      <c r="GXU292" s="54"/>
      <c r="GXV292" s="54"/>
      <c r="GXW292" s="54"/>
      <c r="GXX292" s="54"/>
      <c r="GXY292" s="54"/>
      <c r="GXZ292" s="54"/>
      <c r="GYA292" s="54"/>
      <c r="GYB292" s="54"/>
      <c r="GYC292" s="54"/>
      <c r="GYD292" s="54"/>
      <c r="GYE292" s="54"/>
      <c r="GYF292" s="54"/>
      <c r="GYG292" s="54"/>
      <c r="GYH292" s="54"/>
      <c r="GYI292" s="54"/>
      <c r="GYJ292" s="54"/>
      <c r="GYK292" s="54"/>
      <c r="GYL292" s="54"/>
      <c r="GYM292" s="54"/>
      <c r="GYN292" s="54"/>
      <c r="GYO292" s="54"/>
      <c r="GYP292" s="54"/>
      <c r="GYQ292" s="54"/>
      <c r="GYR292" s="54"/>
      <c r="GYS292" s="54"/>
      <c r="GYT292" s="54"/>
      <c r="GYU292" s="54"/>
      <c r="GYV292" s="54"/>
      <c r="GYW292" s="54"/>
      <c r="GYX292" s="54"/>
      <c r="GYY292" s="54"/>
      <c r="GYZ292" s="54"/>
      <c r="GZA292" s="54"/>
      <c r="GZB292" s="54"/>
      <c r="GZC292" s="54"/>
      <c r="GZD292" s="54"/>
      <c r="GZE292" s="54"/>
      <c r="GZF292" s="54"/>
      <c r="GZG292" s="54"/>
      <c r="GZH292" s="54"/>
      <c r="GZI292" s="54"/>
      <c r="GZJ292" s="54"/>
      <c r="GZK292" s="54"/>
      <c r="GZL292" s="54"/>
      <c r="GZM292" s="54"/>
      <c r="GZN292" s="54"/>
      <c r="GZO292" s="54"/>
      <c r="GZP292" s="54"/>
      <c r="GZQ292" s="54"/>
      <c r="GZR292" s="54"/>
      <c r="GZS292" s="54"/>
      <c r="GZT292" s="54"/>
      <c r="GZU292" s="54"/>
      <c r="GZV292" s="54"/>
      <c r="GZW292" s="54"/>
      <c r="GZX292" s="54"/>
      <c r="GZY292" s="54"/>
      <c r="GZZ292" s="54"/>
      <c r="HAA292" s="54"/>
      <c r="HAB292" s="54"/>
      <c r="HAC292" s="54"/>
      <c r="HAD292" s="54"/>
      <c r="HAE292" s="54"/>
      <c r="HAF292" s="54"/>
      <c r="HAG292" s="54"/>
      <c r="HAH292" s="54"/>
      <c r="HAI292" s="54"/>
      <c r="HAJ292" s="54"/>
      <c r="HAK292" s="54"/>
      <c r="HAL292" s="54"/>
      <c r="HAM292" s="54"/>
      <c r="HAN292" s="54"/>
      <c r="HAO292" s="54"/>
      <c r="HAP292" s="54"/>
      <c r="HAQ292" s="54"/>
      <c r="HAR292" s="54"/>
      <c r="HAS292" s="54"/>
      <c r="HAT292" s="54"/>
      <c r="HAU292" s="54"/>
      <c r="HAV292" s="54"/>
      <c r="HAW292" s="54"/>
      <c r="HAX292" s="54"/>
      <c r="HAY292" s="54"/>
      <c r="HAZ292" s="54"/>
      <c r="HBA292" s="54"/>
      <c r="HBB292" s="54"/>
      <c r="HBC292" s="54"/>
      <c r="HBD292" s="54"/>
      <c r="HBE292" s="54"/>
      <c r="HBF292" s="54"/>
      <c r="HBG292" s="54"/>
      <c r="HBH292" s="54"/>
      <c r="HBI292" s="54"/>
      <c r="HBJ292" s="54"/>
      <c r="HBK292" s="54"/>
      <c r="HBL292" s="54"/>
      <c r="HBM292" s="54"/>
      <c r="HBN292" s="54"/>
      <c r="HBO292" s="54"/>
      <c r="HBP292" s="54"/>
      <c r="HBQ292" s="54"/>
      <c r="HBR292" s="54"/>
      <c r="HBS292" s="54"/>
      <c r="HBT292" s="54"/>
      <c r="HBU292" s="54"/>
      <c r="HBV292" s="54"/>
      <c r="HBW292" s="54"/>
      <c r="HBX292" s="54"/>
      <c r="HBY292" s="54"/>
      <c r="HBZ292" s="54"/>
      <c r="HCA292" s="54"/>
      <c r="HCB292" s="54"/>
      <c r="HCC292" s="54"/>
      <c r="HCD292" s="54"/>
      <c r="HCE292" s="54"/>
      <c r="HCF292" s="54"/>
      <c r="HCG292" s="54"/>
      <c r="HCH292" s="54"/>
      <c r="HCI292" s="54"/>
      <c r="HCJ292" s="54"/>
      <c r="HCK292" s="54"/>
      <c r="HCL292" s="54"/>
      <c r="HCM292" s="54"/>
      <c r="HCN292" s="54"/>
      <c r="HCO292" s="54"/>
      <c r="HCP292" s="54"/>
      <c r="HCQ292" s="54"/>
      <c r="HCR292" s="54"/>
      <c r="HCS292" s="54"/>
      <c r="HCT292" s="54"/>
      <c r="HCU292" s="54"/>
      <c r="HCV292" s="54"/>
      <c r="HCW292" s="54"/>
      <c r="HCX292" s="54"/>
      <c r="HCY292" s="54"/>
      <c r="HCZ292" s="54"/>
      <c r="HDA292" s="54"/>
      <c r="HDB292" s="54"/>
      <c r="HDC292" s="54"/>
      <c r="HDD292" s="54"/>
      <c r="HDE292" s="54"/>
      <c r="HDF292" s="54"/>
      <c r="HDG292" s="54"/>
      <c r="HDH292" s="54"/>
      <c r="HDI292" s="54"/>
      <c r="HDJ292" s="54"/>
      <c r="HDK292" s="54"/>
      <c r="HDL292" s="54"/>
      <c r="HDM292" s="54"/>
      <c r="HDN292" s="54"/>
      <c r="HDO292" s="54"/>
      <c r="HDP292" s="54"/>
      <c r="HDQ292" s="54"/>
      <c r="HDR292" s="54"/>
      <c r="HDS292" s="54"/>
      <c r="HDT292" s="54"/>
      <c r="HDU292" s="54"/>
      <c r="HDV292" s="54"/>
      <c r="HDW292" s="54"/>
      <c r="HDX292" s="54"/>
      <c r="HDY292" s="54"/>
      <c r="HDZ292" s="54"/>
      <c r="HEA292" s="54"/>
      <c r="HEB292" s="54"/>
      <c r="HEC292" s="54"/>
      <c r="HED292" s="54"/>
      <c r="HEE292" s="54"/>
      <c r="HEF292" s="54"/>
      <c r="HEG292" s="54"/>
      <c r="HEH292" s="54"/>
      <c r="HEI292" s="54"/>
      <c r="HEJ292" s="54"/>
      <c r="HEK292" s="54"/>
      <c r="HEL292" s="54"/>
      <c r="HEM292" s="54"/>
      <c r="HEN292" s="54"/>
      <c r="HEO292" s="54"/>
      <c r="HEP292" s="54"/>
      <c r="HEQ292" s="54"/>
      <c r="HER292" s="54"/>
      <c r="HES292" s="54"/>
      <c r="HET292" s="54"/>
      <c r="HEU292" s="54"/>
      <c r="HEV292" s="54"/>
      <c r="HEW292" s="54"/>
      <c r="HEX292" s="54"/>
      <c r="HEY292" s="54"/>
      <c r="HEZ292" s="54"/>
      <c r="HFA292" s="54"/>
      <c r="HFB292" s="54"/>
      <c r="HFC292" s="54"/>
      <c r="HFD292" s="54"/>
      <c r="HFE292" s="54"/>
      <c r="HFF292" s="54"/>
      <c r="HFG292" s="54"/>
      <c r="HFH292" s="54"/>
      <c r="HFI292" s="54"/>
      <c r="HFJ292" s="54"/>
      <c r="HFK292" s="54"/>
      <c r="HFL292" s="54"/>
      <c r="HFM292" s="54"/>
      <c r="HFN292" s="54"/>
      <c r="HFO292" s="54"/>
      <c r="HFP292" s="54"/>
      <c r="HFQ292" s="54"/>
      <c r="HFR292" s="54"/>
      <c r="HFS292" s="54"/>
      <c r="HFT292" s="54"/>
      <c r="HFU292" s="54"/>
      <c r="HFV292" s="54"/>
      <c r="HFW292" s="54"/>
      <c r="HFX292" s="54"/>
      <c r="HFY292" s="54"/>
      <c r="HFZ292" s="54"/>
      <c r="HGA292" s="54"/>
      <c r="HGB292" s="54"/>
      <c r="HGC292" s="54"/>
      <c r="HGD292" s="54"/>
      <c r="HGE292" s="54"/>
      <c r="HGF292" s="54"/>
      <c r="HGG292" s="54"/>
      <c r="HGH292" s="54"/>
      <c r="HGI292" s="54"/>
      <c r="HGJ292" s="54"/>
      <c r="HGK292" s="54"/>
      <c r="HGL292" s="54"/>
      <c r="HGM292" s="54"/>
      <c r="HGN292" s="54"/>
      <c r="HGO292" s="54"/>
      <c r="HGP292" s="54"/>
      <c r="HGQ292" s="54"/>
      <c r="HGR292" s="54"/>
      <c r="HGS292" s="54"/>
      <c r="HGT292" s="54"/>
      <c r="HGU292" s="54"/>
      <c r="HGV292" s="54"/>
      <c r="HGW292" s="54"/>
      <c r="HGX292" s="54"/>
      <c r="HGY292" s="54"/>
      <c r="HGZ292" s="54"/>
      <c r="HHA292" s="54"/>
      <c r="HHB292" s="54"/>
      <c r="HHC292" s="54"/>
      <c r="HHD292" s="54"/>
      <c r="HHE292" s="54"/>
      <c r="HHF292" s="54"/>
      <c r="HHG292" s="54"/>
      <c r="HHH292" s="54"/>
      <c r="HHI292" s="54"/>
      <c r="HHJ292" s="54"/>
      <c r="HHK292" s="54"/>
      <c r="HHL292" s="54"/>
      <c r="HHM292" s="54"/>
      <c r="HHN292" s="54"/>
      <c r="HHO292" s="54"/>
      <c r="HHP292" s="54"/>
      <c r="HHQ292" s="54"/>
      <c r="HHR292" s="54"/>
      <c r="HHS292" s="54"/>
      <c r="HHT292" s="54"/>
      <c r="HHU292" s="54"/>
      <c r="HHV292" s="54"/>
      <c r="HHW292" s="54"/>
      <c r="HHX292" s="54"/>
      <c r="HHY292" s="54"/>
      <c r="HHZ292" s="54"/>
      <c r="HIA292" s="54"/>
      <c r="HIB292" s="54"/>
      <c r="HIC292" s="54"/>
      <c r="HID292" s="54"/>
      <c r="HIE292" s="54"/>
      <c r="HIF292" s="54"/>
      <c r="HIG292" s="54"/>
      <c r="HIH292" s="54"/>
      <c r="HII292" s="54"/>
      <c r="HIJ292" s="54"/>
      <c r="HIK292" s="54"/>
      <c r="HIL292" s="54"/>
      <c r="HIM292" s="54"/>
      <c r="HIN292" s="54"/>
      <c r="HIO292" s="54"/>
      <c r="HIP292" s="54"/>
      <c r="HIQ292" s="54"/>
      <c r="HIR292" s="54"/>
      <c r="HIS292" s="54"/>
      <c r="HIT292" s="54"/>
      <c r="HIU292" s="54"/>
      <c r="HIV292" s="54"/>
      <c r="HIW292" s="54"/>
      <c r="HIX292" s="54"/>
      <c r="HIY292" s="54"/>
      <c r="HIZ292" s="54"/>
      <c r="HJA292" s="54"/>
      <c r="HJB292" s="54"/>
      <c r="HJC292" s="54"/>
      <c r="HJD292" s="54"/>
      <c r="HJE292" s="54"/>
      <c r="HJF292" s="54"/>
      <c r="HJG292" s="54"/>
      <c r="HJH292" s="54"/>
      <c r="HJI292" s="54"/>
      <c r="HJJ292" s="54"/>
      <c r="HJK292" s="54"/>
      <c r="HJL292" s="54"/>
      <c r="HJM292" s="54"/>
      <c r="HJN292" s="54"/>
      <c r="HJO292" s="54"/>
      <c r="HJP292" s="54"/>
      <c r="HJQ292" s="54"/>
      <c r="HJR292" s="54"/>
      <c r="HJS292" s="54"/>
      <c r="HJT292" s="54"/>
      <c r="HJU292" s="54"/>
      <c r="HJV292" s="54"/>
      <c r="HJW292" s="54"/>
      <c r="HJX292" s="54"/>
      <c r="HJY292" s="54"/>
      <c r="HJZ292" s="54"/>
      <c r="HKA292" s="54"/>
      <c r="HKB292" s="54"/>
      <c r="HKC292" s="54"/>
      <c r="HKD292" s="54"/>
      <c r="HKE292" s="54"/>
      <c r="HKF292" s="54"/>
      <c r="HKG292" s="54"/>
      <c r="HKH292" s="54"/>
      <c r="HKI292" s="54"/>
      <c r="HKJ292" s="54"/>
      <c r="HKK292" s="54"/>
      <c r="HKL292" s="54"/>
      <c r="HKM292" s="54"/>
      <c r="HKN292" s="54"/>
      <c r="HKO292" s="54"/>
      <c r="HKP292" s="54"/>
      <c r="HKQ292" s="54"/>
      <c r="HKR292" s="54"/>
      <c r="HKS292" s="54"/>
      <c r="HKT292" s="54"/>
      <c r="HKU292" s="54"/>
      <c r="HKV292" s="54"/>
      <c r="HKW292" s="54"/>
      <c r="HKX292" s="54"/>
      <c r="HKY292" s="54"/>
      <c r="HKZ292" s="54"/>
      <c r="HLA292" s="54"/>
      <c r="HLB292" s="54"/>
      <c r="HLC292" s="54"/>
      <c r="HLD292" s="54"/>
      <c r="HLE292" s="54"/>
      <c r="HLF292" s="54"/>
      <c r="HLG292" s="54"/>
      <c r="HLH292" s="54"/>
      <c r="HLI292" s="54"/>
      <c r="HLJ292" s="54"/>
      <c r="HLK292" s="54"/>
      <c r="HLL292" s="54"/>
      <c r="HLM292" s="54"/>
      <c r="HLN292" s="54"/>
      <c r="HLO292" s="54"/>
      <c r="HLP292" s="54"/>
      <c r="HLQ292" s="54"/>
      <c r="HLR292" s="54"/>
      <c r="HLS292" s="54"/>
      <c r="HLT292" s="54"/>
      <c r="HLU292" s="54"/>
      <c r="HLV292" s="54"/>
      <c r="HLW292" s="54"/>
      <c r="HLX292" s="54"/>
      <c r="HLY292" s="54"/>
      <c r="HLZ292" s="54"/>
      <c r="HMA292" s="54"/>
      <c r="HMB292" s="54"/>
      <c r="HMC292" s="54"/>
      <c r="HMD292" s="54"/>
      <c r="HME292" s="54"/>
      <c r="HMF292" s="54"/>
      <c r="HMG292" s="54"/>
      <c r="HMH292" s="54"/>
      <c r="HMI292" s="54"/>
      <c r="HMJ292" s="54"/>
      <c r="HMK292" s="54"/>
      <c r="HML292" s="54"/>
      <c r="HMM292" s="54"/>
      <c r="HMN292" s="54"/>
      <c r="HMO292" s="54"/>
      <c r="HMP292" s="54"/>
      <c r="HMQ292" s="54"/>
      <c r="HMR292" s="54"/>
      <c r="HMS292" s="54"/>
      <c r="HMT292" s="54"/>
      <c r="HMU292" s="54"/>
      <c r="HMV292" s="54"/>
      <c r="HMW292" s="54"/>
      <c r="HMX292" s="54"/>
      <c r="HMY292" s="54"/>
      <c r="HMZ292" s="54"/>
      <c r="HNA292" s="54"/>
      <c r="HNB292" s="54"/>
      <c r="HNC292" s="54"/>
      <c r="HND292" s="54"/>
      <c r="HNE292" s="54"/>
      <c r="HNF292" s="54"/>
      <c r="HNG292" s="54"/>
      <c r="HNH292" s="54"/>
      <c r="HNI292" s="54"/>
      <c r="HNJ292" s="54"/>
      <c r="HNK292" s="54"/>
      <c r="HNL292" s="54"/>
      <c r="HNM292" s="54"/>
      <c r="HNN292" s="54"/>
      <c r="HNO292" s="54"/>
      <c r="HNP292" s="54"/>
      <c r="HNQ292" s="54"/>
      <c r="HNR292" s="54"/>
      <c r="HNS292" s="54"/>
      <c r="HNT292" s="54"/>
      <c r="HNU292" s="54"/>
      <c r="HNV292" s="54"/>
      <c r="HNW292" s="54"/>
      <c r="HNX292" s="54"/>
      <c r="HNY292" s="54"/>
      <c r="HNZ292" s="54"/>
      <c r="HOA292" s="54"/>
      <c r="HOB292" s="54"/>
      <c r="HOC292" s="54"/>
      <c r="HOD292" s="54"/>
      <c r="HOE292" s="54"/>
      <c r="HOF292" s="54"/>
      <c r="HOG292" s="54"/>
      <c r="HOH292" s="54"/>
      <c r="HOI292" s="54"/>
      <c r="HOJ292" s="54"/>
      <c r="HOK292" s="54"/>
      <c r="HOL292" s="54"/>
      <c r="HOM292" s="54"/>
      <c r="HON292" s="54"/>
      <c r="HOO292" s="54"/>
      <c r="HOP292" s="54"/>
      <c r="HOQ292" s="54"/>
      <c r="HOR292" s="54"/>
      <c r="HOS292" s="54"/>
      <c r="HOT292" s="54"/>
      <c r="HOU292" s="54"/>
      <c r="HOV292" s="54"/>
      <c r="HOW292" s="54"/>
      <c r="HOX292" s="54"/>
      <c r="HOY292" s="54"/>
      <c r="HOZ292" s="54"/>
      <c r="HPA292" s="54"/>
      <c r="HPB292" s="54"/>
      <c r="HPC292" s="54"/>
      <c r="HPD292" s="54"/>
      <c r="HPE292" s="54"/>
      <c r="HPF292" s="54"/>
      <c r="HPG292" s="54"/>
      <c r="HPH292" s="54"/>
      <c r="HPI292" s="54"/>
      <c r="HPJ292" s="54"/>
      <c r="HPK292" s="54"/>
      <c r="HPL292" s="54"/>
      <c r="HPM292" s="54"/>
      <c r="HPN292" s="54"/>
      <c r="HPO292" s="54"/>
      <c r="HPP292" s="54"/>
      <c r="HPQ292" s="54"/>
      <c r="HPR292" s="54"/>
      <c r="HPS292" s="54"/>
      <c r="HPT292" s="54"/>
      <c r="HPU292" s="54"/>
      <c r="HPV292" s="54"/>
      <c r="HPW292" s="54"/>
      <c r="HPX292" s="54"/>
      <c r="HPY292" s="54"/>
      <c r="HPZ292" s="54"/>
      <c r="HQA292" s="54"/>
      <c r="HQB292" s="54"/>
      <c r="HQC292" s="54"/>
      <c r="HQD292" s="54"/>
      <c r="HQE292" s="54"/>
      <c r="HQF292" s="54"/>
      <c r="HQG292" s="54"/>
      <c r="HQH292" s="54"/>
      <c r="HQI292" s="54"/>
      <c r="HQJ292" s="54"/>
      <c r="HQK292" s="54"/>
      <c r="HQL292" s="54"/>
      <c r="HQM292" s="54"/>
      <c r="HQN292" s="54"/>
      <c r="HQO292" s="54"/>
      <c r="HQP292" s="54"/>
      <c r="HQQ292" s="54"/>
      <c r="HQR292" s="54"/>
      <c r="HQS292" s="54"/>
      <c r="HQT292" s="54"/>
      <c r="HQU292" s="54"/>
      <c r="HQV292" s="54"/>
      <c r="HQW292" s="54"/>
      <c r="HQX292" s="54"/>
      <c r="HQY292" s="54"/>
      <c r="HQZ292" s="54"/>
      <c r="HRA292" s="54"/>
      <c r="HRB292" s="54"/>
      <c r="HRC292" s="54"/>
      <c r="HRD292" s="54"/>
      <c r="HRE292" s="54"/>
      <c r="HRF292" s="54"/>
      <c r="HRG292" s="54"/>
      <c r="HRH292" s="54"/>
      <c r="HRI292" s="54"/>
      <c r="HRJ292" s="54"/>
      <c r="HRK292" s="54"/>
      <c r="HRL292" s="54"/>
      <c r="HRM292" s="54"/>
      <c r="HRN292" s="54"/>
      <c r="HRO292" s="54"/>
      <c r="HRP292" s="54"/>
      <c r="HRQ292" s="54"/>
      <c r="HRR292" s="54"/>
      <c r="HRS292" s="54"/>
      <c r="HRT292" s="54"/>
      <c r="HRU292" s="54"/>
      <c r="HRV292" s="54"/>
      <c r="HRW292" s="54"/>
      <c r="HRX292" s="54"/>
      <c r="HRY292" s="54"/>
      <c r="HRZ292" s="54"/>
      <c r="HSA292" s="54"/>
      <c r="HSB292" s="54"/>
      <c r="HSC292" s="54"/>
      <c r="HSD292" s="54"/>
      <c r="HSE292" s="54"/>
      <c r="HSF292" s="54"/>
      <c r="HSG292" s="54"/>
      <c r="HSH292" s="54"/>
      <c r="HSI292" s="54"/>
      <c r="HSJ292" s="54"/>
      <c r="HSK292" s="54"/>
      <c r="HSL292" s="54"/>
      <c r="HSM292" s="54"/>
      <c r="HSN292" s="54"/>
      <c r="HSO292" s="54"/>
      <c r="HSP292" s="54"/>
      <c r="HSQ292" s="54"/>
      <c r="HSR292" s="54"/>
      <c r="HSS292" s="54"/>
      <c r="HST292" s="54"/>
      <c r="HSU292" s="54"/>
      <c r="HSV292" s="54"/>
      <c r="HSW292" s="54"/>
      <c r="HSX292" s="54"/>
      <c r="HSY292" s="54"/>
      <c r="HSZ292" s="54"/>
      <c r="HTA292" s="54"/>
      <c r="HTB292" s="54"/>
      <c r="HTC292" s="54"/>
      <c r="HTD292" s="54"/>
      <c r="HTE292" s="54"/>
      <c r="HTF292" s="54"/>
      <c r="HTG292" s="54"/>
      <c r="HTH292" s="54"/>
      <c r="HTI292" s="54"/>
      <c r="HTJ292" s="54"/>
      <c r="HTK292" s="54"/>
      <c r="HTL292" s="54"/>
      <c r="HTM292" s="54"/>
      <c r="HTN292" s="54"/>
      <c r="HTO292" s="54"/>
      <c r="HTP292" s="54"/>
      <c r="HTQ292" s="54"/>
      <c r="HTR292" s="54"/>
      <c r="HTS292" s="54"/>
      <c r="HTT292" s="54"/>
      <c r="HTU292" s="54"/>
      <c r="HTV292" s="54"/>
      <c r="HTW292" s="54"/>
      <c r="HTX292" s="54"/>
      <c r="HTY292" s="54"/>
      <c r="HTZ292" s="54"/>
      <c r="HUA292" s="54"/>
      <c r="HUB292" s="54"/>
      <c r="HUC292" s="54"/>
      <c r="HUD292" s="54"/>
      <c r="HUE292" s="54"/>
      <c r="HUF292" s="54"/>
      <c r="HUG292" s="54"/>
      <c r="HUH292" s="54"/>
      <c r="HUI292" s="54"/>
      <c r="HUJ292" s="54"/>
      <c r="HUK292" s="54"/>
      <c r="HUL292" s="54"/>
      <c r="HUM292" s="54"/>
      <c r="HUN292" s="54"/>
      <c r="HUO292" s="54"/>
      <c r="HUP292" s="54"/>
      <c r="HUQ292" s="54"/>
      <c r="HUR292" s="54"/>
      <c r="HUS292" s="54"/>
      <c r="HUT292" s="54"/>
      <c r="HUU292" s="54"/>
      <c r="HUV292" s="54"/>
      <c r="HUW292" s="54"/>
      <c r="HUX292" s="54"/>
      <c r="HUY292" s="54"/>
      <c r="HUZ292" s="54"/>
      <c r="HVA292" s="54"/>
      <c r="HVB292" s="54"/>
      <c r="HVC292" s="54"/>
      <c r="HVD292" s="54"/>
      <c r="HVE292" s="54"/>
      <c r="HVF292" s="54"/>
      <c r="HVG292" s="54"/>
      <c r="HVH292" s="54"/>
      <c r="HVI292" s="54"/>
      <c r="HVJ292" s="54"/>
      <c r="HVK292" s="54"/>
      <c r="HVL292" s="54"/>
      <c r="HVM292" s="54"/>
      <c r="HVN292" s="54"/>
      <c r="HVO292" s="54"/>
      <c r="HVP292" s="54"/>
      <c r="HVQ292" s="54"/>
      <c r="HVR292" s="54"/>
      <c r="HVS292" s="54"/>
      <c r="HVT292" s="54"/>
      <c r="HVU292" s="54"/>
      <c r="HVV292" s="54"/>
      <c r="HVW292" s="54"/>
      <c r="HVX292" s="54"/>
      <c r="HVY292" s="54"/>
      <c r="HVZ292" s="54"/>
      <c r="HWA292" s="54"/>
      <c r="HWB292" s="54"/>
      <c r="HWC292" s="54"/>
      <c r="HWD292" s="54"/>
      <c r="HWE292" s="54"/>
      <c r="HWF292" s="54"/>
      <c r="HWG292" s="54"/>
      <c r="HWH292" s="54"/>
      <c r="HWI292" s="54"/>
      <c r="HWJ292" s="54"/>
      <c r="HWK292" s="54"/>
      <c r="HWL292" s="54"/>
      <c r="HWM292" s="54"/>
      <c r="HWN292" s="54"/>
      <c r="HWO292" s="54"/>
      <c r="HWP292" s="54"/>
      <c r="HWQ292" s="54"/>
      <c r="HWR292" s="54"/>
      <c r="HWS292" s="54"/>
      <c r="HWT292" s="54"/>
      <c r="HWU292" s="54"/>
      <c r="HWV292" s="54"/>
      <c r="HWW292" s="54"/>
      <c r="HWX292" s="54"/>
      <c r="HWY292" s="54"/>
      <c r="HWZ292" s="54"/>
      <c r="HXA292" s="54"/>
      <c r="HXB292" s="54"/>
      <c r="HXC292" s="54"/>
      <c r="HXD292" s="54"/>
      <c r="HXE292" s="54"/>
      <c r="HXF292" s="54"/>
      <c r="HXG292" s="54"/>
      <c r="HXH292" s="54"/>
      <c r="HXI292" s="54"/>
      <c r="HXJ292" s="54"/>
      <c r="HXK292" s="54"/>
      <c r="HXL292" s="54"/>
      <c r="HXM292" s="54"/>
      <c r="HXN292" s="54"/>
      <c r="HXO292" s="54"/>
      <c r="HXP292" s="54"/>
      <c r="HXQ292" s="54"/>
      <c r="HXR292" s="54"/>
      <c r="HXS292" s="54"/>
      <c r="HXT292" s="54"/>
      <c r="HXU292" s="54"/>
      <c r="HXV292" s="54"/>
      <c r="HXW292" s="54"/>
      <c r="HXX292" s="54"/>
      <c r="HXY292" s="54"/>
      <c r="HXZ292" s="54"/>
      <c r="HYA292" s="54"/>
      <c r="HYB292" s="54"/>
      <c r="HYC292" s="54"/>
      <c r="HYD292" s="54"/>
      <c r="HYE292" s="54"/>
      <c r="HYF292" s="54"/>
      <c r="HYG292" s="54"/>
      <c r="HYH292" s="54"/>
      <c r="HYI292" s="54"/>
      <c r="HYJ292" s="54"/>
      <c r="HYK292" s="54"/>
      <c r="HYL292" s="54"/>
      <c r="HYM292" s="54"/>
      <c r="HYN292" s="54"/>
      <c r="HYO292" s="54"/>
      <c r="HYP292" s="54"/>
      <c r="HYQ292" s="54"/>
      <c r="HYR292" s="54"/>
      <c r="HYS292" s="54"/>
      <c r="HYT292" s="54"/>
      <c r="HYU292" s="54"/>
      <c r="HYV292" s="54"/>
      <c r="HYW292" s="54"/>
      <c r="HYX292" s="54"/>
      <c r="HYY292" s="54"/>
      <c r="HYZ292" s="54"/>
      <c r="HZA292" s="54"/>
      <c r="HZB292" s="54"/>
      <c r="HZC292" s="54"/>
      <c r="HZD292" s="54"/>
      <c r="HZE292" s="54"/>
      <c r="HZF292" s="54"/>
      <c r="HZG292" s="54"/>
      <c r="HZH292" s="54"/>
      <c r="HZI292" s="54"/>
      <c r="HZJ292" s="54"/>
      <c r="HZK292" s="54"/>
      <c r="HZL292" s="54"/>
      <c r="HZM292" s="54"/>
      <c r="HZN292" s="54"/>
      <c r="HZO292" s="54"/>
      <c r="HZP292" s="54"/>
      <c r="HZQ292" s="54"/>
      <c r="HZR292" s="54"/>
      <c r="HZS292" s="54"/>
      <c r="HZT292" s="54"/>
      <c r="HZU292" s="54"/>
      <c r="HZV292" s="54"/>
      <c r="HZW292" s="54"/>
      <c r="HZX292" s="54"/>
      <c r="HZY292" s="54"/>
      <c r="HZZ292" s="54"/>
      <c r="IAA292" s="54"/>
      <c r="IAB292" s="54"/>
      <c r="IAC292" s="54"/>
      <c r="IAD292" s="54"/>
      <c r="IAE292" s="54"/>
      <c r="IAF292" s="54"/>
      <c r="IAG292" s="54"/>
      <c r="IAH292" s="54"/>
      <c r="IAI292" s="54"/>
      <c r="IAJ292" s="54"/>
      <c r="IAK292" s="54"/>
      <c r="IAL292" s="54"/>
      <c r="IAM292" s="54"/>
      <c r="IAN292" s="54"/>
      <c r="IAO292" s="54"/>
      <c r="IAP292" s="54"/>
      <c r="IAQ292" s="54"/>
      <c r="IAR292" s="54"/>
      <c r="IAS292" s="54"/>
      <c r="IAT292" s="54"/>
      <c r="IAU292" s="54"/>
      <c r="IAV292" s="54"/>
      <c r="IAW292" s="54"/>
      <c r="IAX292" s="54"/>
      <c r="IAY292" s="54"/>
      <c r="IAZ292" s="54"/>
      <c r="IBA292" s="54"/>
      <c r="IBB292" s="54"/>
      <c r="IBC292" s="54"/>
      <c r="IBD292" s="54"/>
      <c r="IBE292" s="54"/>
      <c r="IBF292" s="54"/>
      <c r="IBG292" s="54"/>
      <c r="IBH292" s="54"/>
      <c r="IBI292" s="54"/>
      <c r="IBJ292" s="54"/>
      <c r="IBK292" s="54"/>
      <c r="IBL292" s="54"/>
      <c r="IBM292" s="54"/>
      <c r="IBN292" s="54"/>
      <c r="IBO292" s="54"/>
      <c r="IBP292" s="54"/>
      <c r="IBQ292" s="54"/>
      <c r="IBR292" s="54"/>
      <c r="IBS292" s="54"/>
      <c r="IBT292" s="54"/>
      <c r="IBU292" s="54"/>
      <c r="IBV292" s="54"/>
      <c r="IBW292" s="54"/>
      <c r="IBX292" s="54"/>
      <c r="IBY292" s="54"/>
      <c r="IBZ292" s="54"/>
      <c r="ICA292" s="54"/>
      <c r="ICB292" s="54"/>
      <c r="ICC292" s="54"/>
      <c r="ICD292" s="54"/>
      <c r="ICE292" s="54"/>
      <c r="ICF292" s="54"/>
      <c r="ICG292" s="54"/>
      <c r="ICH292" s="54"/>
      <c r="ICI292" s="54"/>
      <c r="ICJ292" s="54"/>
      <c r="ICK292" s="54"/>
      <c r="ICL292" s="54"/>
      <c r="ICM292" s="54"/>
      <c r="ICN292" s="54"/>
      <c r="ICO292" s="54"/>
      <c r="ICP292" s="54"/>
      <c r="ICQ292" s="54"/>
      <c r="ICR292" s="54"/>
      <c r="ICS292" s="54"/>
      <c r="ICT292" s="54"/>
      <c r="ICU292" s="54"/>
      <c r="ICV292" s="54"/>
      <c r="ICW292" s="54"/>
      <c r="ICX292" s="54"/>
      <c r="ICY292" s="54"/>
      <c r="ICZ292" s="54"/>
      <c r="IDA292" s="54"/>
      <c r="IDB292" s="54"/>
      <c r="IDC292" s="54"/>
      <c r="IDD292" s="54"/>
      <c r="IDE292" s="54"/>
      <c r="IDF292" s="54"/>
      <c r="IDG292" s="54"/>
      <c r="IDH292" s="54"/>
      <c r="IDI292" s="54"/>
      <c r="IDJ292" s="54"/>
      <c r="IDK292" s="54"/>
      <c r="IDL292" s="54"/>
      <c r="IDM292" s="54"/>
      <c r="IDN292" s="54"/>
      <c r="IDO292" s="54"/>
      <c r="IDP292" s="54"/>
      <c r="IDQ292" s="54"/>
      <c r="IDR292" s="54"/>
      <c r="IDS292" s="54"/>
      <c r="IDT292" s="54"/>
      <c r="IDU292" s="54"/>
      <c r="IDV292" s="54"/>
      <c r="IDW292" s="54"/>
      <c r="IDX292" s="54"/>
      <c r="IDY292" s="54"/>
      <c r="IDZ292" s="54"/>
      <c r="IEA292" s="54"/>
      <c r="IEB292" s="54"/>
      <c r="IEC292" s="54"/>
      <c r="IED292" s="54"/>
      <c r="IEE292" s="54"/>
      <c r="IEF292" s="54"/>
      <c r="IEG292" s="54"/>
      <c r="IEH292" s="54"/>
      <c r="IEI292" s="54"/>
      <c r="IEJ292" s="54"/>
      <c r="IEK292" s="54"/>
      <c r="IEL292" s="54"/>
      <c r="IEM292" s="54"/>
      <c r="IEN292" s="54"/>
      <c r="IEO292" s="54"/>
      <c r="IEP292" s="54"/>
      <c r="IEQ292" s="54"/>
      <c r="IER292" s="54"/>
      <c r="IES292" s="54"/>
      <c r="IET292" s="54"/>
      <c r="IEU292" s="54"/>
      <c r="IEV292" s="54"/>
      <c r="IEW292" s="54"/>
      <c r="IEX292" s="54"/>
      <c r="IEY292" s="54"/>
      <c r="IEZ292" s="54"/>
      <c r="IFA292" s="54"/>
      <c r="IFB292" s="54"/>
      <c r="IFC292" s="54"/>
      <c r="IFD292" s="54"/>
      <c r="IFE292" s="54"/>
      <c r="IFF292" s="54"/>
      <c r="IFG292" s="54"/>
      <c r="IFH292" s="54"/>
      <c r="IFI292" s="54"/>
      <c r="IFJ292" s="54"/>
      <c r="IFK292" s="54"/>
      <c r="IFL292" s="54"/>
      <c r="IFM292" s="54"/>
      <c r="IFN292" s="54"/>
      <c r="IFO292" s="54"/>
      <c r="IFP292" s="54"/>
      <c r="IFQ292" s="54"/>
      <c r="IFR292" s="54"/>
      <c r="IFS292" s="54"/>
      <c r="IFT292" s="54"/>
      <c r="IFU292" s="54"/>
      <c r="IFV292" s="54"/>
      <c r="IFW292" s="54"/>
      <c r="IFX292" s="54"/>
      <c r="IFY292" s="54"/>
      <c r="IFZ292" s="54"/>
      <c r="IGA292" s="54"/>
      <c r="IGB292" s="54"/>
      <c r="IGC292" s="54"/>
      <c r="IGD292" s="54"/>
      <c r="IGE292" s="54"/>
      <c r="IGF292" s="54"/>
      <c r="IGG292" s="54"/>
      <c r="IGH292" s="54"/>
      <c r="IGI292" s="54"/>
      <c r="IGJ292" s="54"/>
      <c r="IGK292" s="54"/>
      <c r="IGL292" s="54"/>
      <c r="IGM292" s="54"/>
      <c r="IGN292" s="54"/>
      <c r="IGO292" s="54"/>
      <c r="IGP292" s="54"/>
      <c r="IGQ292" s="54"/>
      <c r="IGR292" s="54"/>
      <c r="IGS292" s="54"/>
      <c r="IGT292" s="54"/>
      <c r="IGU292" s="54"/>
      <c r="IGV292" s="54"/>
      <c r="IGW292" s="54"/>
      <c r="IGX292" s="54"/>
      <c r="IGY292" s="54"/>
      <c r="IGZ292" s="54"/>
      <c r="IHA292" s="54"/>
      <c r="IHB292" s="54"/>
      <c r="IHC292" s="54"/>
      <c r="IHD292" s="54"/>
      <c r="IHE292" s="54"/>
      <c r="IHF292" s="54"/>
      <c r="IHG292" s="54"/>
      <c r="IHH292" s="54"/>
      <c r="IHI292" s="54"/>
      <c r="IHJ292" s="54"/>
      <c r="IHK292" s="54"/>
      <c r="IHL292" s="54"/>
      <c r="IHM292" s="54"/>
      <c r="IHN292" s="54"/>
      <c r="IHO292" s="54"/>
      <c r="IHP292" s="54"/>
      <c r="IHQ292" s="54"/>
      <c r="IHR292" s="54"/>
      <c r="IHS292" s="54"/>
      <c r="IHT292" s="54"/>
      <c r="IHU292" s="54"/>
      <c r="IHV292" s="54"/>
      <c r="IHW292" s="54"/>
      <c r="IHX292" s="54"/>
      <c r="IHY292" s="54"/>
      <c r="IHZ292" s="54"/>
      <c r="IIA292" s="54"/>
      <c r="IIB292" s="54"/>
      <c r="IIC292" s="54"/>
      <c r="IID292" s="54"/>
      <c r="IIE292" s="54"/>
      <c r="IIF292" s="54"/>
      <c r="IIG292" s="54"/>
      <c r="IIH292" s="54"/>
      <c r="III292" s="54"/>
      <c r="IIJ292" s="54"/>
      <c r="IIK292" s="54"/>
      <c r="IIL292" s="54"/>
      <c r="IIM292" s="54"/>
      <c r="IIN292" s="54"/>
      <c r="IIO292" s="54"/>
      <c r="IIP292" s="54"/>
      <c r="IIQ292" s="54"/>
      <c r="IIR292" s="54"/>
      <c r="IIS292" s="54"/>
      <c r="IIT292" s="54"/>
      <c r="IIU292" s="54"/>
      <c r="IIV292" s="54"/>
      <c r="IIW292" s="54"/>
      <c r="IIX292" s="54"/>
      <c r="IIY292" s="54"/>
      <c r="IIZ292" s="54"/>
      <c r="IJA292" s="54"/>
      <c r="IJB292" s="54"/>
      <c r="IJC292" s="54"/>
      <c r="IJD292" s="54"/>
      <c r="IJE292" s="54"/>
      <c r="IJF292" s="54"/>
      <c r="IJG292" s="54"/>
      <c r="IJH292" s="54"/>
      <c r="IJI292" s="54"/>
      <c r="IJJ292" s="54"/>
      <c r="IJK292" s="54"/>
      <c r="IJL292" s="54"/>
      <c r="IJM292" s="54"/>
      <c r="IJN292" s="54"/>
      <c r="IJO292" s="54"/>
      <c r="IJP292" s="54"/>
      <c r="IJQ292" s="54"/>
      <c r="IJR292" s="54"/>
      <c r="IJS292" s="54"/>
      <c r="IJT292" s="54"/>
      <c r="IJU292" s="54"/>
      <c r="IJV292" s="54"/>
      <c r="IJW292" s="54"/>
      <c r="IJX292" s="54"/>
      <c r="IJY292" s="54"/>
      <c r="IJZ292" s="54"/>
      <c r="IKA292" s="54"/>
      <c r="IKB292" s="54"/>
      <c r="IKC292" s="54"/>
      <c r="IKD292" s="54"/>
      <c r="IKE292" s="54"/>
      <c r="IKF292" s="54"/>
      <c r="IKG292" s="54"/>
      <c r="IKH292" s="54"/>
      <c r="IKI292" s="54"/>
      <c r="IKJ292" s="54"/>
      <c r="IKK292" s="54"/>
      <c r="IKL292" s="54"/>
      <c r="IKM292" s="54"/>
      <c r="IKN292" s="54"/>
      <c r="IKO292" s="54"/>
      <c r="IKP292" s="54"/>
      <c r="IKQ292" s="54"/>
      <c r="IKR292" s="54"/>
      <c r="IKS292" s="54"/>
      <c r="IKT292" s="54"/>
      <c r="IKU292" s="54"/>
      <c r="IKV292" s="54"/>
      <c r="IKW292" s="54"/>
      <c r="IKX292" s="54"/>
      <c r="IKY292" s="54"/>
      <c r="IKZ292" s="54"/>
      <c r="ILA292" s="54"/>
      <c r="ILB292" s="54"/>
      <c r="ILC292" s="54"/>
      <c r="ILD292" s="54"/>
      <c r="ILE292" s="54"/>
      <c r="ILF292" s="54"/>
      <c r="ILG292" s="54"/>
      <c r="ILH292" s="54"/>
      <c r="ILI292" s="54"/>
      <c r="ILJ292" s="54"/>
      <c r="ILK292" s="54"/>
      <c r="ILL292" s="54"/>
      <c r="ILM292" s="54"/>
      <c r="ILN292" s="54"/>
      <c r="ILO292" s="54"/>
      <c r="ILP292" s="54"/>
      <c r="ILQ292" s="54"/>
      <c r="ILR292" s="54"/>
      <c r="ILS292" s="54"/>
      <c r="ILT292" s="54"/>
      <c r="ILU292" s="54"/>
      <c r="ILV292" s="54"/>
      <c r="ILW292" s="54"/>
      <c r="ILX292" s="54"/>
      <c r="ILY292" s="54"/>
      <c r="ILZ292" s="54"/>
      <c r="IMA292" s="54"/>
      <c r="IMB292" s="54"/>
      <c r="IMC292" s="54"/>
      <c r="IMD292" s="54"/>
      <c r="IME292" s="54"/>
      <c r="IMF292" s="54"/>
      <c r="IMG292" s="54"/>
      <c r="IMH292" s="54"/>
      <c r="IMI292" s="54"/>
      <c r="IMJ292" s="54"/>
      <c r="IMK292" s="54"/>
      <c r="IML292" s="54"/>
      <c r="IMM292" s="54"/>
      <c r="IMN292" s="54"/>
      <c r="IMO292" s="54"/>
      <c r="IMP292" s="54"/>
      <c r="IMQ292" s="54"/>
      <c r="IMR292" s="54"/>
      <c r="IMS292" s="54"/>
      <c r="IMT292" s="54"/>
      <c r="IMU292" s="54"/>
      <c r="IMV292" s="54"/>
      <c r="IMW292" s="54"/>
      <c r="IMX292" s="54"/>
      <c r="IMY292" s="54"/>
      <c r="IMZ292" s="54"/>
      <c r="INA292" s="54"/>
      <c r="INB292" s="54"/>
      <c r="INC292" s="54"/>
      <c r="IND292" s="54"/>
      <c r="INE292" s="54"/>
      <c r="INF292" s="54"/>
      <c r="ING292" s="54"/>
      <c r="INH292" s="54"/>
      <c r="INI292" s="54"/>
      <c r="INJ292" s="54"/>
      <c r="INK292" s="54"/>
      <c r="INL292" s="54"/>
      <c r="INM292" s="54"/>
      <c r="INN292" s="54"/>
      <c r="INO292" s="54"/>
      <c r="INP292" s="54"/>
      <c r="INQ292" s="54"/>
      <c r="INR292" s="54"/>
      <c r="INS292" s="54"/>
      <c r="INT292" s="54"/>
      <c r="INU292" s="54"/>
      <c r="INV292" s="54"/>
      <c r="INW292" s="54"/>
      <c r="INX292" s="54"/>
      <c r="INY292" s="54"/>
      <c r="INZ292" s="54"/>
      <c r="IOA292" s="54"/>
      <c r="IOB292" s="54"/>
      <c r="IOC292" s="54"/>
      <c r="IOD292" s="54"/>
      <c r="IOE292" s="54"/>
      <c r="IOF292" s="54"/>
      <c r="IOG292" s="54"/>
      <c r="IOH292" s="54"/>
      <c r="IOI292" s="54"/>
      <c r="IOJ292" s="54"/>
      <c r="IOK292" s="54"/>
      <c r="IOL292" s="54"/>
      <c r="IOM292" s="54"/>
      <c r="ION292" s="54"/>
      <c r="IOO292" s="54"/>
      <c r="IOP292" s="54"/>
      <c r="IOQ292" s="54"/>
      <c r="IOR292" s="54"/>
      <c r="IOS292" s="54"/>
      <c r="IOT292" s="54"/>
      <c r="IOU292" s="54"/>
      <c r="IOV292" s="54"/>
      <c r="IOW292" s="54"/>
      <c r="IOX292" s="54"/>
      <c r="IOY292" s="54"/>
      <c r="IOZ292" s="54"/>
      <c r="IPA292" s="54"/>
      <c r="IPB292" s="54"/>
      <c r="IPC292" s="54"/>
      <c r="IPD292" s="54"/>
      <c r="IPE292" s="54"/>
      <c r="IPF292" s="54"/>
      <c r="IPG292" s="54"/>
      <c r="IPH292" s="54"/>
      <c r="IPI292" s="54"/>
      <c r="IPJ292" s="54"/>
      <c r="IPK292" s="54"/>
      <c r="IPL292" s="54"/>
      <c r="IPM292" s="54"/>
      <c r="IPN292" s="54"/>
      <c r="IPO292" s="54"/>
      <c r="IPP292" s="54"/>
      <c r="IPQ292" s="54"/>
      <c r="IPR292" s="54"/>
      <c r="IPS292" s="54"/>
      <c r="IPT292" s="54"/>
      <c r="IPU292" s="54"/>
      <c r="IPV292" s="54"/>
      <c r="IPW292" s="54"/>
      <c r="IPX292" s="54"/>
      <c r="IPY292" s="54"/>
      <c r="IPZ292" s="54"/>
      <c r="IQA292" s="54"/>
      <c r="IQB292" s="54"/>
      <c r="IQC292" s="54"/>
      <c r="IQD292" s="54"/>
      <c r="IQE292" s="54"/>
      <c r="IQF292" s="54"/>
      <c r="IQG292" s="54"/>
      <c r="IQH292" s="54"/>
      <c r="IQI292" s="54"/>
      <c r="IQJ292" s="54"/>
      <c r="IQK292" s="54"/>
      <c r="IQL292" s="54"/>
      <c r="IQM292" s="54"/>
      <c r="IQN292" s="54"/>
      <c r="IQO292" s="54"/>
      <c r="IQP292" s="54"/>
      <c r="IQQ292" s="54"/>
      <c r="IQR292" s="54"/>
      <c r="IQS292" s="54"/>
      <c r="IQT292" s="54"/>
      <c r="IQU292" s="54"/>
      <c r="IQV292" s="54"/>
      <c r="IQW292" s="54"/>
      <c r="IQX292" s="54"/>
      <c r="IQY292" s="54"/>
      <c r="IQZ292" s="54"/>
      <c r="IRA292" s="54"/>
      <c r="IRB292" s="54"/>
      <c r="IRC292" s="54"/>
      <c r="IRD292" s="54"/>
      <c r="IRE292" s="54"/>
      <c r="IRF292" s="54"/>
      <c r="IRG292" s="54"/>
      <c r="IRH292" s="54"/>
      <c r="IRI292" s="54"/>
      <c r="IRJ292" s="54"/>
      <c r="IRK292" s="54"/>
      <c r="IRL292" s="54"/>
      <c r="IRM292" s="54"/>
      <c r="IRN292" s="54"/>
      <c r="IRO292" s="54"/>
      <c r="IRP292" s="54"/>
      <c r="IRQ292" s="54"/>
      <c r="IRR292" s="54"/>
      <c r="IRS292" s="54"/>
      <c r="IRT292" s="54"/>
      <c r="IRU292" s="54"/>
      <c r="IRV292" s="54"/>
      <c r="IRW292" s="54"/>
      <c r="IRX292" s="54"/>
      <c r="IRY292" s="54"/>
      <c r="IRZ292" s="54"/>
      <c r="ISA292" s="54"/>
      <c r="ISB292" s="54"/>
      <c r="ISC292" s="54"/>
      <c r="ISD292" s="54"/>
      <c r="ISE292" s="54"/>
      <c r="ISF292" s="54"/>
      <c r="ISG292" s="54"/>
      <c r="ISH292" s="54"/>
      <c r="ISI292" s="54"/>
      <c r="ISJ292" s="54"/>
      <c r="ISK292" s="54"/>
      <c r="ISL292" s="54"/>
      <c r="ISM292" s="54"/>
      <c r="ISN292" s="54"/>
      <c r="ISO292" s="54"/>
      <c r="ISP292" s="54"/>
      <c r="ISQ292" s="54"/>
      <c r="ISR292" s="54"/>
      <c r="ISS292" s="54"/>
      <c r="IST292" s="54"/>
      <c r="ISU292" s="54"/>
      <c r="ISV292" s="54"/>
      <c r="ISW292" s="54"/>
      <c r="ISX292" s="54"/>
      <c r="ISY292" s="54"/>
      <c r="ISZ292" s="54"/>
      <c r="ITA292" s="54"/>
      <c r="ITB292" s="54"/>
      <c r="ITC292" s="54"/>
      <c r="ITD292" s="54"/>
      <c r="ITE292" s="54"/>
      <c r="ITF292" s="54"/>
      <c r="ITG292" s="54"/>
      <c r="ITH292" s="54"/>
      <c r="ITI292" s="54"/>
      <c r="ITJ292" s="54"/>
      <c r="ITK292" s="54"/>
      <c r="ITL292" s="54"/>
      <c r="ITM292" s="54"/>
      <c r="ITN292" s="54"/>
      <c r="ITO292" s="54"/>
      <c r="ITP292" s="54"/>
      <c r="ITQ292" s="54"/>
      <c r="ITR292" s="54"/>
      <c r="ITS292" s="54"/>
      <c r="ITT292" s="54"/>
      <c r="ITU292" s="54"/>
      <c r="ITV292" s="54"/>
      <c r="ITW292" s="54"/>
      <c r="ITX292" s="54"/>
      <c r="ITY292" s="54"/>
      <c r="ITZ292" s="54"/>
      <c r="IUA292" s="54"/>
      <c r="IUB292" s="54"/>
      <c r="IUC292" s="54"/>
      <c r="IUD292" s="54"/>
      <c r="IUE292" s="54"/>
      <c r="IUF292" s="54"/>
      <c r="IUG292" s="54"/>
      <c r="IUH292" s="54"/>
      <c r="IUI292" s="54"/>
      <c r="IUJ292" s="54"/>
      <c r="IUK292" s="54"/>
      <c r="IUL292" s="54"/>
      <c r="IUM292" s="54"/>
      <c r="IUN292" s="54"/>
      <c r="IUO292" s="54"/>
      <c r="IUP292" s="54"/>
      <c r="IUQ292" s="54"/>
      <c r="IUR292" s="54"/>
      <c r="IUS292" s="54"/>
      <c r="IUT292" s="54"/>
      <c r="IUU292" s="54"/>
      <c r="IUV292" s="54"/>
      <c r="IUW292" s="54"/>
      <c r="IUX292" s="54"/>
      <c r="IUY292" s="54"/>
      <c r="IUZ292" s="54"/>
      <c r="IVA292" s="54"/>
      <c r="IVB292" s="54"/>
      <c r="IVC292" s="54"/>
      <c r="IVD292" s="54"/>
      <c r="IVE292" s="54"/>
      <c r="IVF292" s="54"/>
      <c r="IVG292" s="54"/>
      <c r="IVH292" s="54"/>
      <c r="IVI292" s="54"/>
      <c r="IVJ292" s="54"/>
      <c r="IVK292" s="54"/>
      <c r="IVL292" s="54"/>
      <c r="IVM292" s="54"/>
      <c r="IVN292" s="54"/>
      <c r="IVO292" s="54"/>
      <c r="IVP292" s="54"/>
      <c r="IVQ292" s="54"/>
      <c r="IVR292" s="54"/>
      <c r="IVS292" s="54"/>
      <c r="IVT292" s="54"/>
      <c r="IVU292" s="54"/>
      <c r="IVV292" s="54"/>
      <c r="IVW292" s="54"/>
      <c r="IVX292" s="54"/>
      <c r="IVY292" s="54"/>
      <c r="IVZ292" s="54"/>
      <c r="IWA292" s="54"/>
      <c r="IWB292" s="54"/>
      <c r="IWC292" s="54"/>
      <c r="IWD292" s="54"/>
      <c r="IWE292" s="54"/>
      <c r="IWF292" s="54"/>
      <c r="IWG292" s="54"/>
      <c r="IWH292" s="54"/>
      <c r="IWI292" s="54"/>
      <c r="IWJ292" s="54"/>
      <c r="IWK292" s="54"/>
      <c r="IWL292" s="54"/>
      <c r="IWM292" s="54"/>
      <c r="IWN292" s="54"/>
      <c r="IWO292" s="54"/>
      <c r="IWP292" s="54"/>
      <c r="IWQ292" s="54"/>
      <c r="IWR292" s="54"/>
      <c r="IWS292" s="54"/>
      <c r="IWT292" s="54"/>
      <c r="IWU292" s="54"/>
      <c r="IWV292" s="54"/>
      <c r="IWW292" s="54"/>
      <c r="IWX292" s="54"/>
      <c r="IWY292" s="54"/>
      <c r="IWZ292" s="54"/>
      <c r="IXA292" s="54"/>
      <c r="IXB292" s="54"/>
      <c r="IXC292" s="54"/>
      <c r="IXD292" s="54"/>
      <c r="IXE292" s="54"/>
      <c r="IXF292" s="54"/>
      <c r="IXG292" s="54"/>
      <c r="IXH292" s="54"/>
      <c r="IXI292" s="54"/>
      <c r="IXJ292" s="54"/>
      <c r="IXK292" s="54"/>
      <c r="IXL292" s="54"/>
      <c r="IXM292" s="54"/>
      <c r="IXN292" s="54"/>
      <c r="IXO292" s="54"/>
      <c r="IXP292" s="54"/>
      <c r="IXQ292" s="54"/>
      <c r="IXR292" s="54"/>
      <c r="IXS292" s="54"/>
      <c r="IXT292" s="54"/>
      <c r="IXU292" s="54"/>
      <c r="IXV292" s="54"/>
      <c r="IXW292" s="54"/>
      <c r="IXX292" s="54"/>
      <c r="IXY292" s="54"/>
      <c r="IXZ292" s="54"/>
      <c r="IYA292" s="54"/>
      <c r="IYB292" s="54"/>
      <c r="IYC292" s="54"/>
      <c r="IYD292" s="54"/>
      <c r="IYE292" s="54"/>
      <c r="IYF292" s="54"/>
      <c r="IYG292" s="54"/>
      <c r="IYH292" s="54"/>
      <c r="IYI292" s="54"/>
      <c r="IYJ292" s="54"/>
      <c r="IYK292" s="54"/>
      <c r="IYL292" s="54"/>
      <c r="IYM292" s="54"/>
      <c r="IYN292" s="54"/>
      <c r="IYO292" s="54"/>
      <c r="IYP292" s="54"/>
      <c r="IYQ292" s="54"/>
      <c r="IYR292" s="54"/>
      <c r="IYS292" s="54"/>
      <c r="IYT292" s="54"/>
      <c r="IYU292" s="54"/>
      <c r="IYV292" s="54"/>
      <c r="IYW292" s="54"/>
      <c r="IYX292" s="54"/>
      <c r="IYY292" s="54"/>
      <c r="IYZ292" s="54"/>
      <c r="IZA292" s="54"/>
      <c r="IZB292" s="54"/>
      <c r="IZC292" s="54"/>
      <c r="IZD292" s="54"/>
      <c r="IZE292" s="54"/>
      <c r="IZF292" s="54"/>
      <c r="IZG292" s="54"/>
      <c r="IZH292" s="54"/>
      <c r="IZI292" s="54"/>
      <c r="IZJ292" s="54"/>
      <c r="IZK292" s="54"/>
      <c r="IZL292" s="54"/>
      <c r="IZM292" s="54"/>
      <c r="IZN292" s="54"/>
      <c r="IZO292" s="54"/>
      <c r="IZP292" s="54"/>
      <c r="IZQ292" s="54"/>
      <c r="IZR292" s="54"/>
      <c r="IZS292" s="54"/>
      <c r="IZT292" s="54"/>
      <c r="IZU292" s="54"/>
      <c r="IZV292" s="54"/>
      <c r="IZW292" s="54"/>
      <c r="IZX292" s="54"/>
      <c r="IZY292" s="54"/>
      <c r="IZZ292" s="54"/>
      <c r="JAA292" s="54"/>
      <c r="JAB292" s="54"/>
      <c r="JAC292" s="54"/>
      <c r="JAD292" s="54"/>
      <c r="JAE292" s="54"/>
      <c r="JAF292" s="54"/>
      <c r="JAG292" s="54"/>
      <c r="JAH292" s="54"/>
      <c r="JAI292" s="54"/>
      <c r="JAJ292" s="54"/>
      <c r="JAK292" s="54"/>
      <c r="JAL292" s="54"/>
      <c r="JAM292" s="54"/>
      <c r="JAN292" s="54"/>
      <c r="JAO292" s="54"/>
      <c r="JAP292" s="54"/>
      <c r="JAQ292" s="54"/>
      <c r="JAR292" s="54"/>
      <c r="JAS292" s="54"/>
      <c r="JAT292" s="54"/>
      <c r="JAU292" s="54"/>
      <c r="JAV292" s="54"/>
      <c r="JAW292" s="54"/>
      <c r="JAX292" s="54"/>
      <c r="JAY292" s="54"/>
      <c r="JAZ292" s="54"/>
      <c r="JBA292" s="54"/>
      <c r="JBB292" s="54"/>
      <c r="JBC292" s="54"/>
      <c r="JBD292" s="54"/>
      <c r="JBE292" s="54"/>
      <c r="JBF292" s="54"/>
      <c r="JBG292" s="54"/>
      <c r="JBH292" s="54"/>
      <c r="JBI292" s="54"/>
      <c r="JBJ292" s="54"/>
      <c r="JBK292" s="54"/>
      <c r="JBL292" s="54"/>
      <c r="JBM292" s="54"/>
      <c r="JBN292" s="54"/>
      <c r="JBO292" s="54"/>
      <c r="JBP292" s="54"/>
      <c r="JBQ292" s="54"/>
      <c r="JBR292" s="54"/>
      <c r="JBS292" s="54"/>
      <c r="JBT292" s="54"/>
      <c r="JBU292" s="54"/>
      <c r="JBV292" s="54"/>
      <c r="JBW292" s="54"/>
      <c r="JBX292" s="54"/>
      <c r="JBY292" s="54"/>
      <c r="JBZ292" s="54"/>
      <c r="JCA292" s="54"/>
      <c r="JCB292" s="54"/>
      <c r="JCC292" s="54"/>
      <c r="JCD292" s="54"/>
      <c r="JCE292" s="54"/>
      <c r="JCF292" s="54"/>
      <c r="JCG292" s="54"/>
      <c r="JCH292" s="54"/>
      <c r="JCI292" s="54"/>
      <c r="JCJ292" s="54"/>
      <c r="JCK292" s="54"/>
      <c r="JCL292" s="54"/>
      <c r="JCM292" s="54"/>
      <c r="JCN292" s="54"/>
      <c r="JCO292" s="54"/>
      <c r="JCP292" s="54"/>
      <c r="JCQ292" s="54"/>
      <c r="JCR292" s="54"/>
      <c r="JCS292" s="54"/>
      <c r="JCT292" s="54"/>
      <c r="JCU292" s="54"/>
      <c r="JCV292" s="54"/>
      <c r="JCW292" s="54"/>
      <c r="JCX292" s="54"/>
      <c r="JCY292" s="54"/>
      <c r="JCZ292" s="54"/>
      <c r="JDA292" s="54"/>
      <c r="JDB292" s="54"/>
      <c r="JDC292" s="54"/>
      <c r="JDD292" s="54"/>
      <c r="JDE292" s="54"/>
      <c r="JDF292" s="54"/>
      <c r="JDG292" s="54"/>
      <c r="JDH292" s="54"/>
      <c r="JDI292" s="54"/>
      <c r="JDJ292" s="54"/>
      <c r="JDK292" s="54"/>
      <c r="JDL292" s="54"/>
      <c r="JDM292" s="54"/>
      <c r="JDN292" s="54"/>
      <c r="JDO292" s="54"/>
      <c r="JDP292" s="54"/>
      <c r="JDQ292" s="54"/>
      <c r="JDR292" s="54"/>
      <c r="JDS292" s="54"/>
      <c r="JDT292" s="54"/>
      <c r="JDU292" s="54"/>
      <c r="JDV292" s="54"/>
      <c r="JDW292" s="54"/>
      <c r="JDX292" s="54"/>
      <c r="JDY292" s="54"/>
      <c r="JDZ292" s="54"/>
      <c r="JEA292" s="54"/>
      <c r="JEB292" s="54"/>
      <c r="JEC292" s="54"/>
      <c r="JED292" s="54"/>
      <c r="JEE292" s="54"/>
      <c r="JEF292" s="54"/>
      <c r="JEG292" s="54"/>
      <c r="JEH292" s="54"/>
      <c r="JEI292" s="54"/>
      <c r="JEJ292" s="54"/>
      <c r="JEK292" s="54"/>
      <c r="JEL292" s="54"/>
      <c r="JEM292" s="54"/>
      <c r="JEN292" s="54"/>
      <c r="JEO292" s="54"/>
      <c r="JEP292" s="54"/>
      <c r="JEQ292" s="54"/>
      <c r="JER292" s="54"/>
      <c r="JES292" s="54"/>
      <c r="JET292" s="54"/>
      <c r="JEU292" s="54"/>
      <c r="JEV292" s="54"/>
      <c r="JEW292" s="54"/>
      <c r="JEX292" s="54"/>
      <c r="JEY292" s="54"/>
      <c r="JEZ292" s="54"/>
      <c r="JFA292" s="54"/>
      <c r="JFB292" s="54"/>
      <c r="JFC292" s="54"/>
      <c r="JFD292" s="54"/>
      <c r="JFE292" s="54"/>
      <c r="JFF292" s="54"/>
      <c r="JFG292" s="54"/>
      <c r="JFH292" s="54"/>
      <c r="JFI292" s="54"/>
      <c r="JFJ292" s="54"/>
      <c r="JFK292" s="54"/>
      <c r="JFL292" s="54"/>
      <c r="JFM292" s="54"/>
      <c r="JFN292" s="54"/>
      <c r="JFO292" s="54"/>
      <c r="JFP292" s="54"/>
      <c r="JFQ292" s="54"/>
      <c r="JFR292" s="54"/>
      <c r="JFS292" s="54"/>
      <c r="JFT292" s="54"/>
      <c r="JFU292" s="54"/>
      <c r="JFV292" s="54"/>
      <c r="JFW292" s="54"/>
      <c r="JFX292" s="54"/>
      <c r="JFY292" s="54"/>
      <c r="JFZ292" s="54"/>
      <c r="JGA292" s="54"/>
      <c r="JGB292" s="54"/>
      <c r="JGC292" s="54"/>
      <c r="JGD292" s="54"/>
      <c r="JGE292" s="54"/>
      <c r="JGF292" s="54"/>
      <c r="JGG292" s="54"/>
      <c r="JGH292" s="54"/>
      <c r="JGI292" s="54"/>
      <c r="JGJ292" s="54"/>
      <c r="JGK292" s="54"/>
      <c r="JGL292" s="54"/>
      <c r="JGM292" s="54"/>
      <c r="JGN292" s="54"/>
      <c r="JGO292" s="54"/>
      <c r="JGP292" s="54"/>
      <c r="JGQ292" s="54"/>
      <c r="JGR292" s="54"/>
      <c r="JGS292" s="54"/>
      <c r="JGT292" s="54"/>
      <c r="JGU292" s="54"/>
      <c r="JGV292" s="54"/>
      <c r="JGW292" s="54"/>
      <c r="JGX292" s="54"/>
      <c r="JGY292" s="54"/>
      <c r="JGZ292" s="54"/>
      <c r="JHA292" s="54"/>
      <c r="JHB292" s="54"/>
      <c r="JHC292" s="54"/>
      <c r="JHD292" s="54"/>
      <c r="JHE292" s="54"/>
      <c r="JHF292" s="54"/>
      <c r="JHG292" s="54"/>
      <c r="JHH292" s="54"/>
      <c r="JHI292" s="54"/>
      <c r="JHJ292" s="54"/>
      <c r="JHK292" s="54"/>
      <c r="JHL292" s="54"/>
      <c r="JHM292" s="54"/>
      <c r="JHN292" s="54"/>
      <c r="JHO292" s="54"/>
      <c r="JHP292" s="54"/>
      <c r="JHQ292" s="54"/>
      <c r="JHR292" s="54"/>
      <c r="JHS292" s="54"/>
      <c r="JHT292" s="54"/>
      <c r="JHU292" s="54"/>
      <c r="JHV292" s="54"/>
      <c r="JHW292" s="54"/>
      <c r="JHX292" s="54"/>
      <c r="JHY292" s="54"/>
      <c r="JHZ292" s="54"/>
      <c r="JIA292" s="54"/>
      <c r="JIB292" s="54"/>
      <c r="JIC292" s="54"/>
      <c r="JID292" s="54"/>
      <c r="JIE292" s="54"/>
      <c r="JIF292" s="54"/>
      <c r="JIG292" s="54"/>
      <c r="JIH292" s="54"/>
      <c r="JII292" s="54"/>
      <c r="JIJ292" s="54"/>
      <c r="JIK292" s="54"/>
      <c r="JIL292" s="54"/>
      <c r="JIM292" s="54"/>
      <c r="JIN292" s="54"/>
      <c r="JIO292" s="54"/>
      <c r="JIP292" s="54"/>
      <c r="JIQ292" s="54"/>
      <c r="JIR292" s="54"/>
      <c r="JIS292" s="54"/>
      <c r="JIT292" s="54"/>
      <c r="JIU292" s="54"/>
      <c r="JIV292" s="54"/>
      <c r="JIW292" s="54"/>
      <c r="JIX292" s="54"/>
      <c r="JIY292" s="54"/>
      <c r="JIZ292" s="54"/>
      <c r="JJA292" s="54"/>
      <c r="JJB292" s="54"/>
      <c r="JJC292" s="54"/>
      <c r="JJD292" s="54"/>
      <c r="JJE292" s="54"/>
      <c r="JJF292" s="54"/>
      <c r="JJG292" s="54"/>
      <c r="JJH292" s="54"/>
      <c r="JJI292" s="54"/>
      <c r="JJJ292" s="54"/>
      <c r="JJK292" s="54"/>
      <c r="JJL292" s="54"/>
      <c r="JJM292" s="54"/>
      <c r="JJN292" s="54"/>
      <c r="JJO292" s="54"/>
      <c r="JJP292" s="54"/>
      <c r="JJQ292" s="54"/>
      <c r="JJR292" s="54"/>
      <c r="JJS292" s="54"/>
      <c r="JJT292" s="54"/>
      <c r="JJU292" s="54"/>
      <c r="JJV292" s="54"/>
      <c r="JJW292" s="54"/>
      <c r="JJX292" s="54"/>
      <c r="JJY292" s="54"/>
      <c r="JJZ292" s="54"/>
      <c r="JKA292" s="54"/>
      <c r="JKB292" s="54"/>
      <c r="JKC292" s="54"/>
      <c r="JKD292" s="54"/>
      <c r="JKE292" s="54"/>
      <c r="JKF292" s="54"/>
      <c r="JKG292" s="54"/>
      <c r="JKH292" s="54"/>
      <c r="JKI292" s="54"/>
      <c r="JKJ292" s="54"/>
      <c r="JKK292" s="54"/>
      <c r="JKL292" s="54"/>
      <c r="JKM292" s="54"/>
      <c r="JKN292" s="54"/>
      <c r="JKO292" s="54"/>
      <c r="JKP292" s="54"/>
      <c r="JKQ292" s="54"/>
      <c r="JKR292" s="54"/>
      <c r="JKS292" s="54"/>
      <c r="JKT292" s="54"/>
      <c r="JKU292" s="54"/>
      <c r="JKV292" s="54"/>
      <c r="JKW292" s="54"/>
      <c r="JKX292" s="54"/>
      <c r="JKY292" s="54"/>
      <c r="JKZ292" s="54"/>
      <c r="JLA292" s="54"/>
      <c r="JLB292" s="54"/>
      <c r="JLC292" s="54"/>
      <c r="JLD292" s="54"/>
      <c r="JLE292" s="54"/>
      <c r="JLF292" s="54"/>
      <c r="JLG292" s="54"/>
      <c r="JLH292" s="54"/>
      <c r="JLI292" s="54"/>
      <c r="JLJ292" s="54"/>
      <c r="JLK292" s="54"/>
      <c r="JLL292" s="54"/>
      <c r="JLM292" s="54"/>
      <c r="JLN292" s="54"/>
      <c r="JLO292" s="54"/>
      <c r="JLP292" s="54"/>
      <c r="JLQ292" s="54"/>
      <c r="JLR292" s="54"/>
      <c r="JLS292" s="54"/>
      <c r="JLT292" s="54"/>
      <c r="JLU292" s="54"/>
      <c r="JLV292" s="54"/>
      <c r="JLW292" s="54"/>
      <c r="JLX292" s="54"/>
      <c r="JLY292" s="54"/>
      <c r="JLZ292" s="54"/>
      <c r="JMA292" s="54"/>
      <c r="JMB292" s="54"/>
      <c r="JMC292" s="54"/>
      <c r="JMD292" s="54"/>
      <c r="JME292" s="54"/>
      <c r="JMF292" s="54"/>
      <c r="JMG292" s="54"/>
      <c r="JMH292" s="54"/>
      <c r="JMI292" s="54"/>
      <c r="JMJ292" s="54"/>
      <c r="JMK292" s="54"/>
      <c r="JML292" s="54"/>
      <c r="JMM292" s="54"/>
      <c r="JMN292" s="54"/>
      <c r="JMO292" s="54"/>
      <c r="JMP292" s="54"/>
      <c r="JMQ292" s="54"/>
      <c r="JMR292" s="54"/>
      <c r="JMS292" s="54"/>
      <c r="JMT292" s="54"/>
      <c r="JMU292" s="54"/>
      <c r="JMV292" s="54"/>
      <c r="JMW292" s="54"/>
      <c r="JMX292" s="54"/>
      <c r="JMY292" s="54"/>
      <c r="JMZ292" s="54"/>
      <c r="JNA292" s="54"/>
      <c r="JNB292" s="54"/>
      <c r="JNC292" s="54"/>
      <c r="JND292" s="54"/>
      <c r="JNE292" s="54"/>
      <c r="JNF292" s="54"/>
      <c r="JNG292" s="54"/>
      <c r="JNH292" s="54"/>
      <c r="JNI292" s="54"/>
      <c r="JNJ292" s="54"/>
      <c r="JNK292" s="54"/>
      <c r="JNL292" s="54"/>
      <c r="JNM292" s="54"/>
      <c r="JNN292" s="54"/>
      <c r="JNO292" s="54"/>
      <c r="JNP292" s="54"/>
      <c r="JNQ292" s="54"/>
      <c r="JNR292" s="54"/>
      <c r="JNS292" s="54"/>
      <c r="JNT292" s="54"/>
      <c r="JNU292" s="54"/>
      <c r="JNV292" s="54"/>
      <c r="JNW292" s="54"/>
      <c r="JNX292" s="54"/>
      <c r="JNY292" s="54"/>
      <c r="JNZ292" s="54"/>
      <c r="JOA292" s="54"/>
      <c r="JOB292" s="54"/>
      <c r="JOC292" s="54"/>
      <c r="JOD292" s="54"/>
      <c r="JOE292" s="54"/>
      <c r="JOF292" s="54"/>
      <c r="JOG292" s="54"/>
      <c r="JOH292" s="54"/>
      <c r="JOI292" s="54"/>
      <c r="JOJ292" s="54"/>
      <c r="JOK292" s="54"/>
      <c r="JOL292" s="54"/>
      <c r="JOM292" s="54"/>
      <c r="JON292" s="54"/>
      <c r="JOO292" s="54"/>
      <c r="JOP292" s="54"/>
      <c r="JOQ292" s="54"/>
      <c r="JOR292" s="54"/>
      <c r="JOS292" s="54"/>
      <c r="JOT292" s="54"/>
      <c r="JOU292" s="54"/>
      <c r="JOV292" s="54"/>
      <c r="JOW292" s="54"/>
      <c r="JOX292" s="54"/>
      <c r="JOY292" s="54"/>
      <c r="JOZ292" s="54"/>
      <c r="JPA292" s="54"/>
      <c r="JPB292" s="54"/>
      <c r="JPC292" s="54"/>
      <c r="JPD292" s="54"/>
      <c r="JPE292" s="54"/>
      <c r="JPF292" s="54"/>
      <c r="JPG292" s="54"/>
      <c r="JPH292" s="54"/>
      <c r="JPI292" s="54"/>
      <c r="JPJ292" s="54"/>
      <c r="JPK292" s="54"/>
      <c r="JPL292" s="54"/>
      <c r="JPM292" s="54"/>
      <c r="JPN292" s="54"/>
      <c r="JPO292" s="54"/>
      <c r="JPP292" s="54"/>
      <c r="JPQ292" s="54"/>
      <c r="JPR292" s="54"/>
      <c r="JPS292" s="54"/>
      <c r="JPT292" s="54"/>
      <c r="JPU292" s="54"/>
      <c r="JPV292" s="54"/>
      <c r="JPW292" s="54"/>
      <c r="JPX292" s="54"/>
      <c r="JPY292" s="54"/>
      <c r="JPZ292" s="54"/>
      <c r="JQA292" s="54"/>
      <c r="JQB292" s="54"/>
      <c r="JQC292" s="54"/>
      <c r="JQD292" s="54"/>
      <c r="JQE292" s="54"/>
      <c r="JQF292" s="54"/>
      <c r="JQG292" s="54"/>
      <c r="JQH292" s="54"/>
      <c r="JQI292" s="54"/>
      <c r="JQJ292" s="54"/>
      <c r="JQK292" s="54"/>
      <c r="JQL292" s="54"/>
      <c r="JQM292" s="54"/>
      <c r="JQN292" s="54"/>
      <c r="JQO292" s="54"/>
      <c r="JQP292" s="54"/>
      <c r="JQQ292" s="54"/>
      <c r="JQR292" s="54"/>
      <c r="JQS292" s="54"/>
      <c r="JQT292" s="54"/>
      <c r="JQU292" s="54"/>
      <c r="JQV292" s="54"/>
      <c r="JQW292" s="54"/>
      <c r="JQX292" s="54"/>
      <c r="JQY292" s="54"/>
      <c r="JQZ292" s="54"/>
      <c r="JRA292" s="54"/>
      <c r="JRB292" s="54"/>
      <c r="JRC292" s="54"/>
      <c r="JRD292" s="54"/>
      <c r="JRE292" s="54"/>
      <c r="JRF292" s="54"/>
      <c r="JRG292" s="54"/>
      <c r="JRH292" s="54"/>
      <c r="JRI292" s="54"/>
      <c r="JRJ292" s="54"/>
      <c r="JRK292" s="54"/>
      <c r="JRL292" s="54"/>
      <c r="JRM292" s="54"/>
      <c r="JRN292" s="54"/>
      <c r="JRO292" s="54"/>
      <c r="JRP292" s="54"/>
      <c r="JRQ292" s="54"/>
      <c r="JRR292" s="54"/>
      <c r="JRS292" s="54"/>
      <c r="JRT292" s="54"/>
      <c r="JRU292" s="54"/>
      <c r="JRV292" s="54"/>
      <c r="JRW292" s="54"/>
      <c r="JRX292" s="54"/>
      <c r="JRY292" s="54"/>
      <c r="JRZ292" s="54"/>
      <c r="JSA292" s="54"/>
      <c r="JSB292" s="54"/>
      <c r="JSC292" s="54"/>
      <c r="JSD292" s="54"/>
      <c r="JSE292" s="54"/>
      <c r="JSF292" s="54"/>
      <c r="JSG292" s="54"/>
      <c r="JSH292" s="54"/>
      <c r="JSI292" s="54"/>
      <c r="JSJ292" s="54"/>
      <c r="JSK292" s="54"/>
      <c r="JSL292" s="54"/>
      <c r="JSM292" s="54"/>
      <c r="JSN292" s="54"/>
      <c r="JSO292" s="54"/>
      <c r="JSP292" s="54"/>
      <c r="JSQ292" s="54"/>
      <c r="JSR292" s="54"/>
      <c r="JSS292" s="54"/>
      <c r="JST292" s="54"/>
      <c r="JSU292" s="54"/>
      <c r="JSV292" s="54"/>
      <c r="JSW292" s="54"/>
      <c r="JSX292" s="54"/>
      <c r="JSY292" s="54"/>
      <c r="JSZ292" s="54"/>
      <c r="JTA292" s="54"/>
      <c r="JTB292" s="54"/>
      <c r="JTC292" s="54"/>
      <c r="JTD292" s="54"/>
      <c r="JTE292" s="54"/>
      <c r="JTF292" s="54"/>
      <c r="JTG292" s="54"/>
      <c r="JTH292" s="54"/>
      <c r="JTI292" s="54"/>
      <c r="JTJ292" s="54"/>
      <c r="JTK292" s="54"/>
      <c r="JTL292" s="54"/>
      <c r="JTM292" s="54"/>
      <c r="JTN292" s="54"/>
      <c r="JTO292" s="54"/>
      <c r="JTP292" s="54"/>
      <c r="JTQ292" s="54"/>
      <c r="JTR292" s="54"/>
      <c r="JTS292" s="54"/>
      <c r="JTT292" s="54"/>
      <c r="JTU292" s="54"/>
      <c r="JTV292" s="54"/>
      <c r="JTW292" s="54"/>
      <c r="JTX292" s="54"/>
      <c r="JTY292" s="54"/>
      <c r="JTZ292" s="54"/>
      <c r="JUA292" s="54"/>
      <c r="JUB292" s="54"/>
      <c r="JUC292" s="54"/>
      <c r="JUD292" s="54"/>
      <c r="JUE292" s="54"/>
      <c r="JUF292" s="54"/>
      <c r="JUG292" s="54"/>
      <c r="JUH292" s="54"/>
      <c r="JUI292" s="54"/>
      <c r="JUJ292" s="54"/>
      <c r="JUK292" s="54"/>
      <c r="JUL292" s="54"/>
      <c r="JUM292" s="54"/>
      <c r="JUN292" s="54"/>
      <c r="JUO292" s="54"/>
      <c r="JUP292" s="54"/>
      <c r="JUQ292" s="54"/>
      <c r="JUR292" s="54"/>
      <c r="JUS292" s="54"/>
      <c r="JUT292" s="54"/>
      <c r="JUU292" s="54"/>
      <c r="JUV292" s="54"/>
      <c r="JUW292" s="54"/>
      <c r="JUX292" s="54"/>
      <c r="JUY292" s="54"/>
      <c r="JUZ292" s="54"/>
      <c r="JVA292" s="54"/>
      <c r="JVB292" s="54"/>
      <c r="JVC292" s="54"/>
      <c r="JVD292" s="54"/>
      <c r="JVE292" s="54"/>
      <c r="JVF292" s="54"/>
      <c r="JVG292" s="54"/>
      <c r="JVH292" s="54"/>
      <c r="JVI292" s="54"/>
      <c r="JVJ292" s="54"/>
      <c r="JVK292" s="54"/>
      <c r="JVL292" s="54"/>
      <c r="JVM292" s="54"/>
      <c r="JVN292" s="54"/>
      <c r="JVO292" s="54"/>
      <c r="JVP292" s="54"/>
      <c r="JVQ292" s="54"/>
      <c r="JVR292" s="54"/>
      <c r="JVS292" s="54"/>
      <c r="JVT292" s="54"/>
      <c r="JVU292" s="54"/>
      <c r="JVV292" s="54"/>
      <c r="JVW292" s="54"/>
      <c r="JVX292" s="54"/>
      <c r="JVY292" s="54"/>
      <c r="JVZ292" s="54"/>
      <c r="JWA292" s="54"/>
      <c r="JWB292" s="54"/>
      <c r="JWC292" s="54"/>
      <c r="JWD292" s="54"/>
      <c r="JWE292" s="54"/>
      <c r="JWF292" s="54"/>
      <c r="JWG292" s="54"/>
      <c r="JWH292" s="54"/>
      <c r="JWI292" s="54"/>
      <c r="JWJ292" s="54"/>
      <c r="JWK292" s="54"/>
      <c r="JWL292" s="54"/>
      <c r="JWM292" s="54"/>
      <c r="JWN292" s="54"/>
      <c r="JWO292" s="54"/>
      <c r="JWP292" s="54"/>
      <c r="JWQ292" s="54"/>
      <c r="JWR292" s="54"/>
      <c r="JWS292" s="54"/>
      <c r="JWT292" s="54"/>
      <c r="JWU292" s="54"/>
      <c r="JWV292" s="54"/>
      <c r="JWW292" s="54"/>
      <c r="JWX292" s="54"/>
      <c r="JWY292" s="54"/>
      <c r="JWZ292" s="54"/>
      <c r="JXA292" s="54"/>
      <c r="JXB292" s="54"/>
      <c r="JXC292" s="54"/>
      <c r="JXD292" s="54"/>
      <c r="JXE292" s="54"/>
      <c r="JXF292" s="54"/>
      <c r="JXG292" s="54"/>
      <c r="JXH292" s="54"/>
      <c r="JXI292" s="54"/>
      <c r="JXJ292" s="54"/>
      <c r="JXK292" s="54"/>
      <c r="JXL292" s="54"/>
      <c r="JXM292" s="54"/>
      <c r="JXN292" s="54"/>
      <c r="JXO292" s="54"/>
      <c r="JXP292" s="54"/>
      <c r="JXQ292" s="54"/>
      <c r="JXR292" s="54"/>
      <c r="JXS292" s="54"/>
      <c r="JXT292" s="54"/>
      <c r="JXU292" s="54"/>
      <c r="JXV292" s="54"/>
      <c r="JXW292" s="54"/>
      <c r="JXX292" s="54"/>
      <c r="JXY292" s="54"/>
      <c r="JXZ292" s="54"/>
      <c r="JYA292" s="54"/>
      <c r="JYB292" s="54"/>
      <c r="JYC292" s="54"/>
      <c r="JYD292" s="54"/>
      <c r="JYE292" s="54"/>
      <c r="JYF292" s="54"/>
      <c r="JYG292" s="54"/>
      <c r="JYH292" s="54"/>
      <c r="JYI292" s="54"/>
      <c r="JYJ292" s="54"/>
      <c r="JYK292" s="54"/>
      <c r="JYL292" s="54"/>
      <c r="JYM292" s="54"/>
      <c r="JYN292" s="54"/>
      <c r="JYO292" s="54"/>
      <c r="JYP292" s="54"/>
      <c r="JYQ292" s="54"/>
      <c r="JYR292" s="54"/>
      <c r="JYS292" s="54"/>
      <c r="JYT292" s="54"/>
      <c r="JYU292" s="54"/>
      <c r="JYV292" s="54"/>
      <c r="JYW292" s="54"/>
      <c r="JYX292" s="54"/>
      <c r="JYY292" s="54"/>
      <c r="JYZ292" s="54"/>
      <c r="JZA292" s="54"/>
      <c r="JZB292" s="54"/>
      <c r="JZC292" s="54"/>
      <c r="JZD292" s="54"/>
      <c r="JZE292" s="54"/>
      <c r="JZF292" s="54"/>
      <c r="JZG292" s="54"/>
      <c r="JZH292" s="54"/>
      <c r="JZI292" s="54"/>
      <c r="JZJ292" s="54"/>
      <c r="JZK292" s="54"/>
      <c r="JZL292" s="54"/>
      <c r="JZM292" s="54"/>
      <c r="JZN292" s="54"/>
      <c r="JZO292" s="54"/>
      <c r="JZP292" s="54"/>
      <c r="JZQ292" s="54"/>
      <c r="JZR292" s="54"/>
      <c r="JZS292" s="54"/>
      <c r="JZT292" s="54"/>
      <c r="JZU292" s="54"/>
      <c r="JZV292" s="54"/>
      <c r="JZW292" s="54"/>
      <c r="JZX292" s="54"/>
      <c r="JZY292" s="54"/>
      <c r="JZZ292" s="54"/>
      <c r="KAA292" s="54"/>
      <c r="KAB292" s="54"/>
      <c r="KAC292" s="54"/>
      <c r="KAD292" s="54"/>
      <c r="KAE292" s="54"/>
      <c r="KAF292" s="54"/>
      <c r="KAG292" s="54"/>
      <c r="KAH292" s="54"/>
      <c r="KAI292" s="54"/>
      <c r="KAJ292" s="54"/>
      <c r="KAK292" s="54"/>
      <c r="KAL292" s="54"/>
      <c r="KAM292" s="54"/>
      <c r="KAN292" s="54"/>
      <c r="KAO292" s="54"/>
      <c r="KAP292" s="54"/>
      <c r="KAQ292" s="54"/>
      <c r="KAR292" s="54"/>
      <c r="KAS292" s="54"/>
      <c r="KAT292" s="54"/>
      <c r="KAU292" s="54"/>
      <c r="KAV292" s="54"/>
      <c r="KAW292" s="54"/>
      <c r="KAX292" s="54"/>
      <c r="KAY292" s="54"/>
      <c r="KAZ292" s="54"/>
      <c r="KBA292" s="54"/>
      <c r="KBB292" s="54"/>
      <c r="KBC292" s="54"/>
      <c r="KBD292" s="54"/>
      <c r="KBE292" s="54"/>
      <c r="KBF292" s="54"/>
      <c r="KBG292" s="54"/>
      <c r="KBH292" s="54"/>
      <c r="KBI292" s="54"/>
      <c r="KBJ292" s="54"/>
      <c r="KBK292" s="54"/>
      <c r="KBL292" s="54"/>
      <c r="KBM292" s="54"/>
      <c r="KBN292" s="54"/>
      <c r="KBO292" s="54"/>
      <c r="KBP292" s="54"/>
      <c r="KBQ292" s="54"/>
      <c r="KBR292" s="54"/>
      <c r="KBS292" s="54"/>
      <c r="KBT292" s="54"/>
      <c r="KBU292" s="54"/>
      <c r="KBV292" s="54"/>
      <c r="KBW292" s="54"/>
      <c r="KBX292" s="54"/>
      <c r="KBY292" s="54"/>
      <c r="KBZ292" s="54"/>
      <c r="KCA292" s="54"/>
      <c r="KCB292" s="54"/>
      <c r="KCC292" s="54"/>
      <c r="KCD292" s="54"/>
      <c r="KCE292" s="54"/>
      <c r="KCF292" s="54"/>
      <c r="KCG292" s="54"/>
      <c r="KCH292" s="54"/>
      <c r="KCI292" s="54"/>
      <c r="KCJ292" s="54"/>
      <c r="KCK292" s="54"/>
      <c r="KCL292" s="54"/>
      <c r="KCM292" s="54"/>
      <c r="KCN292" s="54"/>
      <c r="KCO292" s="54"/>
      <c r="KCP292" s="54"/>
      <c r="KCQ292" s="54"/>
      <c r="KCR292" s="54"/>
      <c r="KCS292" s="54"/>
      <c r="KCT292" s="54"/>
      <c r="KCU292" s="54"/>
      <c r="KCV292" s="54"/>
      <c r="KCW292" s="54"/>
      <c r="KCX292" s="54"/>
      <c r="KCY292" s="54"/>
      <c r="KCZ292" s="54"/>
      <c r="KDA292" s="54"/>
      <c r="KDB292" s="54"/>
      <c r="KDC292" s="54"/>
      <c r="KDD292" s="54"/>
      <c r="KDE292" s="54"/>
      <c r="KDF292" s="54"/>
      <c r="KDG292" s="54"/>
      <c r="KDH292" s="54"/>
      <c r="KDI292" s="54"/>
      <c r="KDJ292" s="54"/>
      <c r="KDK292" s="54"/>
      <c r="KDL292" s="54"/>
      <c r="KDM292" s="54"/>
      <c r="KDN292" s="54"/>
      <c r="KDO292" s="54"/>
      <c r="KDP292" s="54"/>
      <c r="KDQ292" s="54"/>
      <c r="KDR292" s="54"/>
      <c r="KDS292" s="54"/>
      <c r="KDT292" s="54"/>
      <c r="KDU292" s="54"/>
      <c r="KDV292" s="54"/>
      <c r="KDW292" s="54"/>
      <c r="KDX292" s="54"/>
      <c r="KDY292" s="54"/>
      <c r="KDZ292" s="54"/>
      <c r="KEA292" s="54"/>
      <c r="KEB292" s="54"/>
      <c r="KEC292" s="54"/>
      <c r="KED292" s="54"/>
      <c r="KEE292" s="54"/>
      <c r="KEF292" s="54"/>
      <c r="KEG292" s="54"/>
      <c r="KEH292" s="54"/>
      <c r="KEI292" s="54"/>
      <c r="KEJ292" s="54"/>
      <c r="KEK292" s="54"/>
      <c r="KEL292" s="54"/>
      <c r="KEM292" s="54"/>
      <c r="KEN292" s="54"/>
      <c r="KEO292" s="54"/>
      <c r="KEP292" s="54"/>
      <c r="KEQ292" s="54"/>
      <c r="KER292" s="54"/>
      <c r="KES292" s="54"/>
      <c r="KET292" s="54"/>
      <c r="KEU292" s="54"/>
      <c r="KEV292" s="54"/>
      <c r="KEW292" s="54"/>
      <c r="KEX292" s="54"/>
      <c r="KEY292" s="54"/>
      <c r="KEZ292" s="54"/>
      <c r="KFA292" s="54"/>
      <c r="KFB292" s="54"/>
      <c r="KFC292" s="54"/>
      <c r="KFD292" s="54"/>
      <c r="KFE292" s="54"/>
      <c r="KFF292" s="54"/>
      <c r="KFG292" s="54"/>
      <c r="KFH292" s="54"/>
      <c r="KFI292" s="54"/>
      <c r="KFJ292" s="54"/>
      <c r="KFK292" s="54"/>
      <c r="KFL292" s="54"/>
      <c r="KFM292" s="54"/>
      <c r="KFN292" s="54"/>
      <c r="KFO292" s="54"/>
      <c r="KFP292" s="54"/>
      <c r="KFQ292" s="54"/>
      <c r="KFR292" s="54"/>
      <c r="KFS292" s="54"/>
      <c r="KFT292" s="54"/>
      <c r="KFU292" s="54"/>
      <c r="KFV292" s="54"/>
      <c r="KFW292" s="54"/>
      <c r="KFX292" s="54"/>
      <c r="KFY292" s="54"/>
      <c r="KFZ292" s="54"/>
      <c r="KGA292" s="54"/>
      <c r="KGB292" s="54"/>
      <c r="KGC292" s="54"/>
      <c r="KGD292" s="54"/>
      <c r="KGE292" s="54"/>
      <c r="KGF292" s="54"/>
      <c r="KGG292" s="54"/>
      <c r="KGH292" s="54"/>
      <c r="KGI292" s="54"/>
      <c r="KGJ292" s="54"/>
      <c r="KGK292" s="54"/>
      <c r="KGL292" s="54"/>
      <c r="KGM292" s="54"/>
      <c r="KGN292" s="54"/>
      <c r="KGO292" s="54"/>
      <c r="KGP292" s="54"/>
      <c r="KGQ292" s="54"/>
      <c r="KGR292" s="54"/>
      <c r="KGS292" s="54"/>
      <c r="KGT292" s="54"/>
      <c r="KGU292" s="54"/>
      <c r="KGV292" s="54"/>
      <c r="KGW292" s="54"/>
      <c r="KGX292" s="54"/>
      <c r="KGY292" s="54"/>
      <c r="KGZ292" s="54"/>
      <c r="KHA292" s="54"/>
      <c r="KHB292" s="54"/>
      <c r="KHC292" s="54"/>
      <c r="KHD292" s="54"/>
      <c r="KHE292" s="54"/>
      <c r="KHF292" s="54"/>
      <c r="KHG292" s="54"/>
      <c r="KHH292" s="54"/>
      <c r="KHI292" s="54"/>
      <c r="KHJ292" s="54"/>
      <c r="KHK292" s="54"/>
      <c r="KHL292" s="54"/>
      <c r="KHM292" s="54"/>
      <c r="KHN292" s="54"/>
      <c r="KHO292" s="54"/>
      <c r="KHP292" s="54"/>
      <c r="KHQ292" s="54"/>
      <c r="KHR292" s="54"/>
      <c r="KHS292" s="54"/>
      <c r="KHT292" s="54"/>
      <c r="KHU292" s="54"/>
      <c r="KHV292" s="54"/>
      <c r="KHW292" s="54"/>
      <c r="KHX292" s="54"/>
      <c r="KHY292" s="54"/>
      <c r="KHZ292" s="54"/>
      <c r="KIA292" s="54"/>
      <c r="KIB292" s="54"/>
      <c r="KIC292" s="54"/>
      <c r="KID292" s="54"/>
      <c r="KIE292" s="54"/>
      <c r="KIF292" s="54"/>
      <c r="KIG292" s="54"/>
      <c r="KIH292" s="54"/>
      <c r="KII292" s="54"/>
      <c r="KIJ292" s="54"/>
      <c r="KIK292" s="54"/>
      <c r="KIL292" s="54"/>
      <c r="KIM292" s="54"/>
      <c r="KIN292" s="54"/>
      <c r="KIO292" s="54"/>
      <c r="KIP292" s="54"/>
      <c r="KIQ292" s="54"/>
      <c r="KIR292" s="54"/>
      <c r="KIS292" s="54"/>
      <c r="KIT292" s="54"/>
      <c r="KIU292" s="54"/>
      <c r="KIV292" s="54"/>
      <c r="KIW292" s="54"/>
      <c r="KIX292" s="54"/>
      <c r="KIY292" s="54"/>
      <c r="KIZ292" s="54"/>
      <c r="KJA292" s="54"/>
      <c r="KJB292" s="54"/>
      <c r="KJC292" s="54"/>
      <c r="KJD292" s="54"/>
      <c r="KJE292" s="54"/>
      <c r="KJF292" s="54"/>
      <c r="KJG292" s="54"/>
      <c r="KJH292" s="54"/>
      <c r="KJI292" s="54"/>
      <c r="KJJ292" s="54"/>
      <c r="KJK292" s="54"/>
      <c r="KJL292" s="54"/>
      <c r="KJM292" s="54"/>
      <c r="KJN292" s="54"/>
      <c r="KJO292" s="54"/>
      <c r="KJP292" s="54"/>
      <c r="KJQ292" s="54"/>
      <c r="KJR292" s="54"/>
      <c r="KJS292" s="54"/>
      <c r="KJT292" s="54"/>
      <c r="KJU292" s="54"/>
      <c r="KJV292" s="54"/>
      <c r="KJW292" s="54"/>
      <c r="KJX292" s="54"/>
      <c r="KJY292" s="54"/>
      <c r="KJZ292" s="54"/>
      <c r="KKA292" s="54"/>
      <c r="KKB292" s="54"/>
      <c r="KKC292" s="54"/>
      <c r="KKD292" s="54"/>
      <c r="KKE292" s="54"/>
      <c r="KKF292" s="54"/>
      <c r="KKG292" s="54"/>
      <c r="KKH292" s="54"/>
      <c r="KKI292" s="54"/>
      <c r="KKJ292" s="54"/>
      <c r="KKK292" s="54"/>
      <c r="KKL292" s="54"/>
      <c r="KKM292" s="54"/>
      <c r="KKN292" s="54"/>
      <c r="KKO292" s="54"/>
      <c r="KKP292" s="54"/>
      <c r="KKQ292" s="54"/>
      <c r="KKR292" s="54"/>
      <c r="KKS292" s="54"/>
      <c r="KKT292" s="54"/>
      <c r="KKU292" s="54"/>
      <c r="KKV292" s="54"/>
      <c r="KKW292" s="54"/>
      <c r="KKX292" s="54"/>
      <c r="KKY292" s="54"/>
      <c r="KKZ292" s="54"/>
      <c r="KLA292" s="54"/>
      <c r="KLB292" s="54"/>
      <c r="KLC292" s="54"/>
      <c r="KLD292" s="54"/>
      <c r="KLE292" s="54"/>
      <c r="KLF292" s="54"/>
      <c r="KLG292" s="54"/>
      <c r="KLH292" s="54"/>
      <c r="KLI292" s="54"/>
      <c r="KLJ292" s="54"/>
      <c r="KLK292" s="54"/>
      <c r="KLL292" s="54"/>
      <c r="KLM292" s="54"/>
      <c r="KLN292" s="54"/>
      <c r="KLO292" s="54"/>
      <c r="KLP292" s="54"/>
      <c r="KLQ292" s="54"/>
      <c r="KLR292" s="54"/>
      <c r="KLS292" s="54"/>
      <c r="KLT292" s="54"/>
      <c r="KLU292" s="54"/>
      <c r="KLV292" s="54"/>
      <c r="KLW292" s="54"/>
      <c r="KLX292" s="54"/>
      <c r="KLY292" s="54"/>
      <c r="KLZ292" s="54"/>
      <c r="KMA292" s="54"/>
      <c r="KMB292" s="54"/>
      <c r="KMC292" s="54"/>
      <c r="KMD292" s="54"/>
      <c r="KME292" s="54"/>
      <c r="KMF292" s="54"/>
      <c r="KMG292" s="54"/>
      <c r="KMH292" s="54"/>
      <c r="KMI292" s="54"/>
      <c r="KMJ292" s="54"/>
      <c r="KMK292" s="54"/>
      <c r="KML292" s="54"/>
      <c r="KMM292" s="54"/>
      <c r="KMN292" s="54"/>
      <c r="KMO292" s="54"/>
      <c r="KMP292" s="54"/>
      <c r="KMQ292" s="54"/>
      <c r="KMR292" s="54"/>
      <c r="KMS292" s="54"/>
      <c r="KMT292" s="54"/>
      <c r="KMU292" s="54"/>
      <c r="KMV292" s="54"/>
      <c r="KMW292" s="54"/>
      <c r="KMX292" s="54"/>
      <c r="KMY292" s="54"/>
      <c r="KMZ292" s="54"/>
      <c r="KNA292" s="54"/>
      <c r="KNB292" s="54"/>
      <c r="KNC292" s="54"/>
      <c r="KND292" s="54"/>
      <c r="KNE292" s="54"/>
      <c r="KNF292" s="54"/>
      <c r="KNG292" s="54"/>
      <c r="KNH292" s="54"/>
      <c r="KNI292" s="54"/>
      <c r="KNJ292" s="54"/>
      <c r="KNK292" s="54"/>
      <c r="KNL292" s="54"/>
      <c r="KNM292" s="54"/>
      <c r="KNN292" s="54"/>
      <c r="KNO292" s="54"/>
      <c r="KNP292" s="54"/>
      <c r="KNQ292" s="54"/>
      <c r="KNR292" s="54"/>
      <c r="KNS292" s="54"/>
      <c r="KNT292" s="54"/>
      <c r="KNU292" s="54"/>
      <c r="KNV292" s="54"/>
      <c r="KNW292" s="54"/>
      <c r="KNX292" s="54"/>
      <c r="KNY292" s="54"/>
      <c r="KNZ292" s="54"/>
      <c r="KOA292" s="54"/>
      <c r="KOB292" s="54"/>
      <c r="KOC292" s="54"/>
      <c r="KOD292" s="54"/>
      <c r="KOE292" s="54"/>
      <c r="KOF292" s="54"/>
      <c r="KOG292" s="54"/>
      <c r="KOH292" s="54"/>
      <c r="KOI292" s="54"/>
      <c r="KOJ292" s="54"/>
      <c r="KOK292" s="54"/>
      <c r="KOL292" s="54"/>
      <c r="KOM292" s="54"/>
      <c r="KON292" s="54"/>
      <c r="KOO292" s="54"/>
      <c r="KOP292" s="54"/>
      <c r="KOQ292" s="54"/>
      <c r="KOR292" s="54"/>
      <c r="KOS292" s="54"/>
      <c r="KOT292" s="54"/>
      <c r="KOU292" s="54"/>
      <c r="KOV292" s="54"/>
      <c r="KOW292" s="54"/>
      <c r="KOX292" s="54"/>
      <c r="KOY292" s="54"/>
      <c r="KOZ292" s="54"/>
      <c r="KPA292" s="54"/>
      <c r="KPB292" s="54"/>
      <c r="KPC292" s="54"/>
      <c r="KPD292" s="54"/>
      <c r="KPE292" s="54"/>
      <c r="KPF292" s="54"/>
      <c r="KPG292" s="54"/>
      <c r="KPH292" s="54"/>
      <c r="KPI292" s="54"/>
      <c r="KPJ292" s="54"/>
      <c r="KPK292" s="54"/>
      <c r="KPL292" s="54"/>
      <c r="KPM292" s="54"/>
      <c r="KPN292" s="54"/>
      <c r="KPO292" s="54"/>
      <c r="KPP292" s="54"/>
      <c r="KPQ292" s="54"/>
      <c r="KPR292" s="54"/>
      <c r="KPS292" s="54"/>
      <c r="KPT292" s="54"/>
      <c r="KPU292" s="54"/>
      <c r="KPV292" s="54"/>
      <c r="KPW292" s="54"/>
      <c r="KPX292" s="54"/>
      <c r="KPY292" s="54"/>
      <c r="KPZ292" s="54"/>
      <c r="KQA292" s="54"/>
      <c r="KQB292" s="54"/>
      <c r="KQC292" s="54"/>
      <c r="KQD292" s="54"/>
      <c r="KQE292" s="54"/>
      <c r="KQF292" s="54"/>
      <c r="KQG292" s="54"/>
      <c r="KQH292" s="54"/>
      <c r="KQI292" s="54"/>
      <c r="KQJ292" s="54"/>
      <c r="KQK292" s="54"/>
      <c r="KQL292" s="54"/>
      <c r="KQM292" s="54"/>
      <c r="KQN292" s="54"/>
      <c r="KQO292" s="54"/>
      <c r="KQP292" s="54"/>
      <c r="KQQ292" s="54"/>
      <c r="KQR292" s="54"/>
      <c r="KQS292" s="54"/>
      <c r="KQT292" s="54"/>
      <c r="KQU292" s="54"/>
      <c r="KQV292" s="54"/>
      <c r="KQW292" s="54"/>
      <c r="KQX292" s="54"/>
      <c r="KQY292" s="54"/>
      <c r="KQZ292" s="54"/>
      <c r="KRA292" s="54"/>
      <c r="KRB292" s="54"/>
      <c r="KRC292" s="54"/>
      <c r="KRD292" s="54"/>
      <c r="KRE292" s="54"/>
      <c r="KRF292" s="54"/>
      <c r="KRG292" s="54"/>
      <c r="KRH292" s="54"/>
      <c r="KRI292" s="54"/>
      <c r="KRJ292" s="54"/>
      <c r="KRK292" s="54"/>
      <c r="KRL292" s="54"/>
      <c r="KRM292" s="54"/>
      <c r="KRN292" s="54"/>
      <c r="KRO292" s="54"/>
      <c r="KRP292" s="54"/>
      <c r="KRQ292" s="54"/>
      <c r="KRR292" s="54"/>
      <c r="KRS292" s="54"/>
      <c r="KRT292" s="54"/>
      <c r="KRU292" s="54"/>
      <c r="KRV292" s="54"/>
      <c r="KRW292" s="54"/>
      <c r="KRX292" s="54"/>
      <c r="KRY292" s="54"/>
      <c r="KRZ292" s="54"/>
      <c r="KSA292" s="54"/>
      <c r="KSB292" s="54"/>
      <c r="KSC292" s="54"/>
      <c r="KSD292" s="54"/>
      <c r="KSE292" s="54"/>
      <c r="KSF292" s="54"/>
      <c r="KSG292" s="54"/>
      <c r="KSH292" s="54"/>
      <c r="KSI292" s="54"/>
      <c r="KSJ292" s="54"/>
      <c r="KSK292" s="54"/>
      <c r="KSL292" s="54"/>
      <c r="KSM292" s="54"/>
      <c r="KSN292" s="54"/>
      <c r="KSO292" s="54"/>
      <c r="KSP292" s="54"/>
      <c r="KSQ292" s="54"/>
      <c r="KSR292" s="54"/>
      <c r="KSS292" s="54"/>
      <c r="KST292" s="54"/>
      <c r="KSU292" s="54"/>
      <c r="KSV292" s="54"/>
      <c r="KSW292" s="54"/>
      <c r="KSX292" s="54"/>
      <c r="KSY292" s="54"/>
      <c r="KSZ292" s="54"/>
      <c r="KTA292" s="54"/>
      <c r="KTB292" s="54"/>
      <c r="KTC292" s="54"/>
      <c r="KTD292" s="54"/>
      <c r="KTE292" s="54"/>
      <c r="KTF292" s="54"/>
      <c r="KTG292" s="54"/>
      <c r="KTH292" s="54"/>
      <c r="KTI292" s="54"/>
      <c r="KTJ292" s="54"/>
      <c r="KTK292" s="54"/>
      <c r="KTL292" s="54"/>
      <c r="KTM292" s="54"/>
      <c r="KTN292" s="54"/>
      <c r="KTO292" s="54"/>
      <c r="KTP292" s="54"/>
      <c r="KTQ292" s="54"/>
      <c r="KTR292" s="54"/>
      <c r="KTS292" s="54"/>
      <c r="KTT292" s="54"/>
      <c r="KTU292" s="54"/>
      <c r="KTV292" s="54"/>
      <c r="KTW292" s="54"/>
      <c r="KTX292" s="54"/>
      <c r="KTY292" s="54"/>
      <c r="KTZ292" s="54"/>
      <c r="KUA292" s="54"/>
      <c r="KUB292" s="54"/>
      <c r="KUC292" s="54"/>
      <c r="KUD292" s="54"/>
      <c r="KUE292" s="54"/>
      <c r="KUF292" s="54"/>
      <c r="KUG292" s="54"/>
      <c r="KUH292" s="54"/>
      <c r="KUI292" s="54"/>
      <c r="KUJ292" s="54"/>
      <c r="KUK292" s="54"/>
      <c r="KUL292" s="54"/>
      <c r="KUM292" s="54"/>
      <c r="KUN292" s="54"/>
      <c r="KUO292" s="54"/>
      <c r="KUP292" s="54"/>
      <c r="KUQ292" s="54"/>
      <c r="KUR292" s="54"/>
      <c r="KUS292" s="54"/>
      <c r="KUT292" s="54"/>
      <c r="KUU292" s="54"/>
      <c r="KUV292" s="54"/>
      <c r="KUW292" s="54"/>
      <c r="KUX292" s="54"/>
      <c r="KUY292" s="54"/>
      <c r="KUZ292" s="54"/>
      <c r="KVA292" s="54"/>
      <c r="KVB292" s="54"/>
      <c r="KVC292" s="54"/>
      <c r="KVD292" s="54"/>
      <c r="KVE292" s="54"/>
      <c r="KVF292" s="54"/>
      <c r="KVG292" s="54"/>
      <c r="KVH292" s="54"/>
      <c r="KVI292" s="54"/>
      <c r="KVJ292" s="54"/>
      <c r="KVK292" s="54"/>
      <c r="KVL292" s="54"/>
      <c r="KVM292" s="54"/>
      <c r="KVN292" s="54"/>
      <c r="KVO292" s="54"/>
      <c r="KVP292" s="54"/>
      <c r="KVQ292" s="54"/>
      <c r="KVR292" s="54"/>
      <c r="KVS292" s="54"/>
      <c r="KVT292" s="54"/>
      <c r="KVU292" s="54"/>
      <c r="KVV292" s="54"/>
      <c r="KVW292" s="54"/>
      <c r="KVX292" s="54"/>
      <c r="KVY292" s="54"/>
      <c r="KVZ292" s="54"/>
      <c r="KWA292" s="54"/>
      <c r="KWB292" s="54"/>
      <c r="KWC292" s="54"/>
      <c r="KWD292" s="54"/>
      <c r="KWE292" s="54"/>
      <c r="KWF292" s="54"/>
      <c r="KWG292" s="54"/>
      <c r="KWH292" s="54"/>
      <c r="KWI292" s="54"/>
      <c r="KWJ292" s="54"/>
      <c r="KWK292" s="54"/>
      <c r="KWL292" s="54"/>
      <c r="KWM292" s="54"/>
      <c r="KWN292" s="54"/>
      <c r="KWO292" s="54"/>
      <c r="KWP292" s="54"/>
      <c r="KWQ292" s="54"/>
      <c r="KWR292" s="54"/>
      <c r="KWS292" s="54"/>
      <c r="KWT292" s="54"/>
      <c r="KWU292" s="54"/>
      <c r="KWV292" s="54"/>
      <c r="KWW292" s="54"/>
      <c r="KWX292" s="54"/>
      <c r="KWY292" s="54"/>
      <c r="KWZ292" s="54"/>
      <c r="KXA292" s="54"/>
      <c r="KXB292" s="54"/>
      <c r="KXC292" s="54"/>
      <c r="KXD292" s="54"/>
      <c r="KXE292" s="54"/>
      <c r="KXF292" s="54"/>
      <c r="KXG292" s="54"/>
      <c r="KXH292" s="54"/>
      <c r="KXI292" s="54"/>
      <c r="KXJ292" s="54"/>
      <c r="KXK292" s="54"/>
      <c r="KXL292" s="54"/>
      <c r="KXM292" s="54"/>
      <c r="KXN292" s="54"/>
      <c r="KXO292" s="54"/>
      <c r="KXP292" s="54"/>
      <c r="KXQ292" s="54"/>
      <c r="KXR292" s="54"/>
      <c r="KXS292" s="54"/>
      <c r="KXT292" s="54"/>
      <c r="KXU292" s="54"/>
      <c r="KXV292" s="54"/>
      <c r="KXW292" s="54"/>
      <c r="KXX292" s="54"/>
      <c r="KXY292" s="54"/>
      <c r="KXZ292" s="54"/>
      <c r="KYA292" s="54"/>
      <c r="KYB292" s="54"/>
      <c r="KYC292" s="54"/>
      <c r="KYD292" s="54"/>
      <c r="KYE292" s="54"/>
      <c r="KYF292" s="54"/>
      <c r="KYG292" s="54"/>
      <c r="KYH292" s="54"/>
      <c r="KYI292" s="54"/>
      <c r="KYJ292" s="54"/>
      <c r="KYK292" s="54"/>
      <c r="KYL292" s="54"/>
      <c r="KYM292" s="54"/>
      <c r="KYN292" s="54"/>
      <c r="KYO292" s="54"/>
      <c r="KYP292" s="54"/>
      <c r="KYQ292" s="54"/>
      <c r="KYR292" s="54"/>
      <c r="KYS292" s="54"/>
      <c r="KYT292" s="54"/>
      <c r="KYU292" s="54"/>
      <c r="KYV292" s="54"/>
      <c r="KYW292" s="54"/>
      <c r="KYX292" s="54"/>
      <c r="KYY292" s="54"/>
      <c r="KYZ292" s="54"/>
      <c r="KZA292" s="54"/>
      <c r="KZB292" s="54"/>
      <c r="KZC292" s="54"/>
      <c r="KZD292" s="54"/>
      <c r="KZE292" s="54"/>
      <c r="KZF292" s="54"/>
      <c r="KZG292" s="54"/>
      <c r="KZH292" s="54"/>
      <c r="KZI292" s="54"/>
      <c r="KZJ292" s="54"/>
      <c r="KZK292" s="54"/>
      <c r="KZL292" s="54"/>
      <c r="KZM292" s="54"/>
      <c r="KZN292" s="54"/>
      <c r="KZO292" s="54"/>
      <c r="KZP292" s="54"/>
      <c r="KZQ292" s="54"/>
      <c r="KZR292" s="54"/>
      <c r="KZS292" s="54"/>
      <c r="KZT292" s="54"/>
      <c r="KZU292" s="54"/>
      <c r="KZV292" s="54"/>
      <c r="KZW292" s="54"/>
      <c r="KZX292" s="54"/>
      <c r="KZY292" s="54"/>
      <c r="KZZ292" s="54"/>
      <c r="LAA292" s="54"/>
      <c r="LAB292" s="54"/>
      <c r="LAC292" s="54"/>
      <c r="LAD292" s="54"/>
      <c r="LAE292" s="54"/>
      <c r="LAF292" s="54"/>
      <c r="LAG292" s="54"/>
      <c r="LAH292" s="54"/>
      <c r="LAI292" s="54"/>
      <c r="LAJ292" s="54"/>
      <c r="LAK292" s="54"/>
      <c r="LAL292" s="54"/>
      <c r="LAM292" s="54"/>
      <c r="LAN292" s="54"/>
      <c r="LAO292" s="54"/>
      <c r="LAP292" s="54"/>
      <c r="LAQ292" s="54"/>
      <c r="LAR292" s="54"/>
      <c r="LAS292" s="54"/>
      <c r="LAT292" s="54"/>
      <c r="LAU292" s="54"/>
      <c r="LAV292" s="54"/>
      <c r="LAW292" s="54"/>
      <c r="LAX292" s="54"/>
      <c r="LAY292" s="54"/>
      <c r="LAZ292" s="54"/>
      <c r="LBA292" s="54"/>
      <c r="LBB292" s="54"/>
      <c r="LBC292" s="54"/>
      <c r="LBD292" s="54"/>
      <c r="LBE292" s="54"/>
      <c r="LBF292" s="54"/>
      <c r="LBG292" s="54"/>
      <c r="LBH292" s="54"/>
      <c r="LBI292" s="54"/>
      <c r="LBJ292" s="54"/>
      <c r="LBK292" s="54"/>
      <c r="LBL292" s="54"/>
      <c r="LBM292" s="54"/>
      <c r="LBN292" s="54"/>
      <c r="LBO292" s="54"/>
      <c r="LBP292" s="54"/>
      <c r="LBQ292" s="54"/>
      <c r="LBR292" s="54"/>
      <c r="LBS292" s="54"/>
      <c r="LBT292" s="54"/>
      <c r="LBU292" s="54"/>
      <c r="LBV292" s="54"/>
      <c r="LBW292" s="54"/>
      <c r="LBX292" s="54"/>
      <c r="LBY292" s="54"/>
      <c r="LBZ292" s="54"/>
      <c r="LCA292" s="54"/>
      <c r="LCB292" s="54"/>
      <c r="LCC292" s="54"/>
      <c r="LCD292" s="54"/>
      <c r="LCE292" s="54"/>
      <c r="LCF292" s="54"/>
      <c r="LCG292" s="54"/>
      <c r="LCH292" s="54"/>
      <c r="LCI292" s="54"/>
      <c r="LCJ292" s="54"/>
      <c r="LCK292" s="54"/>
      <c r="LCL292" s="54"/>
      <c r="LCM292" s="54"/>
      <c r="LCN292" s="54"/>
      <c r="LCO292" s="54"/>
      <c r="LCP292" s="54"/>
      <c r="LCQ292" s="54"/>
      <c r="LCR292" s="54"/>
      <c r="LCS292" s="54"/>
      <c r="LCT292" s="54"/>
      <c r="LCU292" s="54"/>
      <c r="LCV292" s="54"/>
      <c r="LCW292" s="54"/>
      <c r="LCX292" s="54"/>
      <c r="LCY292" s="54"/>
      <c r="LCZ292" s="54"/>
      <c r="LDA292" s="54"/>
      <c r="LDB292" s="54"/>
      <c r="LDC292" s="54"/>
      <c r="LDD292" s="54"/>
      <c r="LDE292" s="54"/>
      <c r="LDF292" s="54"/>
      <c r="LDG292" s="54"/>
      <c r="LDH292" s="54"/>
      <c r="LDI292" s="54"/>
      <c r="LDJ292" s="54"/>
      <c r="LDK292" s="54"/>
      <c r="LDL292" s="54"/>
      <c r="LDM292" s="54"/>
      <c r="LDN292" s="54"/>
      <c r="LDO292" s="54"/>
      <c r="LDP292" s="54"/>
      <c r="LDQ292" s="54"/>
      <c r="LDR292" s="54"/>
      <c r="LDS292" s="54"/>
      <c r="LDT292" s="54"/>
      <c r="LDU292" s="54"/>
      <c r="LDV292" s="54"/>
      <c r="LDW292" s="54"/>
      <c r="LDX292" s="54"/>
      <c r="LDY292" s="54"/>
      <c r="LDZ292" s="54"/>
      <c r="LEA292" s="54"/>
      <c r="LEB292" s="54"/>
      <c r="LEC292" s="54"/>
      <c r="LED292" s="54"/>
      <c r="LEE292" s="54"/>
      <c r="LEF292" s="54"/>
      <c r="LEG292" s="54"/>
      <c r="LEH292" s="54"/>
      <c r="LEI292" s="54"/>
      <c r="LEJ292" s="54"/>
      <c r="LEK292" s="54"/>
      <c r="LEL292" s="54"/>
      <c r="LEM292" s="54"/>
      <c r="LEN292" s="54"/>
      <c r="LEO292" s="54"/>
      <c r="LEP292" s="54"/>
      <c r="LEQ292" s="54"/>
      <c r="LER292" s="54"/>
      <c r="LES292" s="54"/>
      <c r="LET292" s="54"/>
      <c r="LEU292" s="54"/>
      <c r="LEV292" s="54"/>
      <c r="LEW292" s="54"/>
      <c r="LEX292" s="54"/>
      <c r="LEY292" s="54"/>
      <c r="LEZ292" s="54"/>
      <c r="LFA292" s="54"/>
      <c r="LFB292" s="54"/>
      <c r="LFC292" s="54"/>
      <c r="LFD292" s="54"/>
      <c r="LFE292" s="54"/>
      <c r="LFF292" s="54"/>
      <c r="LFG292" s="54"/>
      <c r="LFH292" s="54"/>
      <c r="LFI292" s="54"/>
      <c r="LFJ292" s="54"/>
      <c r="LFK292" s="54"/>
      <c r="LFL292" s="54"/>
      <c r="LFM292" s="54"/>
      <c r="LFN292" s="54"/>
      <c r="LFO292" s="54"/>
      <c r="LFP292" s="54"/>
      <c r="LFQ292" s="54"/>
      <c r="LFR292" s="54"/>
      <c r="LFS292" s="54"/>
      <c r="LFT292" s="54"/>
      <c r="LFU292" s="54"/>
      <c r="LFV292" s="54"/>
      <c r="LFW292" s="54"/>
      <c r="LFX292" s="54"/>
      <c r="LFY292" s="54"/>
      <c r="LFZ292" s="54"/>
      <c r="LGA292" s="54"/>
      <c r="LGB292" s="54"/>
      <c r="LGC292" s="54"/>
      <c r="LGD292" s="54"/>
      <c r="LGE292" s="54"/>
      <c r="LGF292" s="54"/>
      <c r="LGG292" s="54"/>
      <c r="LGH292" s="54"/>
      <c r="LGI292" s="54"/>
      <c r="LGJ292" s="54"/>
      <c r="LGK292" s="54"/>
      <c r="LGL292" s="54"/>
      <c r="LGM292" s="54"/>
      <c r="LGN292" s="54"/>
      <c r="LGO292" s="54"/>
      <c r="LGP292" s="54"/>
      <c r="LGQ292" s="54"/>
      <c r="LGR292" s="54"/>
      <c r="LGS292" s="54"/>
      <c r="LGT292" s="54"/>
      <c r="LGU292" s="54"/>
      <c r="LGV292" s="54"/>
      <c r="LGW292" s="54"/>
      <c r="LGX292" s="54"/>
      <c r="LGY292" s="54"/>
      <c r="LGZ292" s="54"/>
      <c r="LHA292" s="54"/>
      <c r="LHB292" s="54"/>
      <c r="LHC292" s="54"/>
      <c r="LHD292" s="54"/>
      <c r="LHE292" s="54"/>
      <c r="LHF292" s="54"/>
      <c r="LHG292" s="54"/>
      <c r="LHH292" s="54"/>
      <c r="LHI292" s="54"/>
      <c r="LHJ292" s="54"/>
      <c r="LHK292" s="54"/>
      <c r="LHL292" s="54"/>
      <c r="LHM292" s="54"/>
      <c r="LHN292" s="54"/>
      <c r="LHO292" s="54"/>
      <c r="LHP292" s="54"/>
      <c r="LHQ292" s="54"/>
      <c r="LHR292" s="54"/>
      <c r="LHS292" s="54"/>
      <c r="LHT292" s="54"/>
      <c r="LHU292" s="54"/>
      <c r="LHV292" s="54"/>
      <c r="LHW292" s="54"/>
      <c r="LHX292" s="54"/>
      <c r="LHY292" s="54"/>
      <c r="LHZ292" s="54"/>
      <c r="LIA292" s="54"/>
      <c r="LIB292" s="54"/>
      <c r="LIC292" s="54"/>
      <c r="LID292" s="54"/>
      <c r="LIE292" s="54"/>
      <c r="LIF292" s="54"/>
      <c r="LIG292" s="54"/>
      <c r="LIH292" s="54"/>
      <c r="LII292" s="54"/>
      <c r="LIJ292" s="54"/>
      <c r="LIK292" s="54"/>
      <c r="LIL292" s="54"/>
      <c r="LIM292" s="54"/>
      <c r="LIN292" s="54"/>
      <c r="LIO292" s="54"/>
      <c r="LIP292" s="54"/>
      <c r="LIQ292" s="54"/>
      <c r="LIR292" s="54"/>
      <c r="LIS292" s="54"/>
      <c r="LIT292" s="54"/>
      <c r="LIU292" s="54"/>
      <c r="LIV292" s="54"/>
      <c r="LIW292" s="54"/>
      <c r="LIX292" s="54"/>
      <c r="LIY292" s="54"/>
      <c r="LIZ292" s="54"/>
      <c r="LJA292" s="54"/>
      <c r="LJB292" s="54"/>
      <c r="LJC292" s="54"/>
      <c r="LJD292" s="54"/>
      <c r="LJE292" s="54"/>
      <c r="LJF292" s="54"/>
      <c r="LJG292" s="54"/>
      <c r="LJH292" s="54"/>
      <c r="LJI292" s="54"/>
      <c r="LJJ292" s="54"/>
      <c r="LJK292" s="54"/>
      <c r="LJL292" s="54"/>
      <c r="LJM292" s="54"/>
      <c r="LJN292" s="54"/>
      <c r="LJO292" s="54"/>
      <c r="LJP292" s="54"/>
      <c r="LJQ292" s="54"/>
      <c r="LJR292" s="54"/>
      <c r="LJS292" s="54"/>
      <c r="LJT292" s="54"/>
      <c r="LJU292" s="54"/>
      <c r="LJV292" s="54"/>
      <c r="LJW292" s="54"/>
      <c r="LJX292" s="54"/>
      <c r="LJY292" s="54"/>
      <c r="LJZ292" s="54"/>
      <c r="LKA292" s="54"/>
      <c r="LKB292" s="54"/>
      <c r="LKC292" s="54"/>
      <c r="LKD292" s="54"/>
      <c r="LKE292" s="54"/>
      <c r="LKF292" s="54"/>
      <c r="LKG292" s="54"/>
      <c r="LKH292" s="54"/>
      <c r="LKI292" s="54"/>
      <c r="LKJ292" s="54"/>
      <c r="LKK292" s="54"/>
      <c r="LKL292" s="54"/>
      <c r="LKM292" s="54"/>
      <c r="LKN292" s="54"/>
      <c r="LKO292" s="54"/>
      <c r="LKP292" s="54"/>
      <c r="LKQ292" s="54"/>
      <c r="LKR292" s="54"/>
      <c r="LKS292" s="54"/>
      <c r="LKT292" s="54"/>
      <c r="LKU292" s="54"/>
      <c r="LKV292" s="54"/>
      <c r="LKW292" s="54"/>
      <c r="LKX292" s="54"/>
      <c r="LKY292" s="54"/>
      <c r="LKZ292" s="54"/>
      <c r="LLA292" s="54"/>
      <c r="LLB292" s="54"/>
      <c r="LLC292" s="54"/>
      <c r="LLD292" s="54"/>
      <c r="LLE292" s="54"/>
      <c r="LLF292" s="54"/>
      <c r="LLG292" s="54"/>
      <c r="LLH292" s="54"/>
      <c r="LLI292" s="54"/>
      <c r="LLJ292" s="54"/>
      <c r="LLK292" s="54"/>
      <c r="LLL292" s="54"/>
      <c r="LLM292" s="54"/>
      <c r="LLN292" s="54"/>
      <c r="LLO292" s="54"/>
      <c r="LLP292" s="54"/>
      <c r="LLQ292" s="54"/>
      <c r="LLR292" s="54"/>
      <c r="LLS292" s="54"/>
      <c r="LLT292" s="54"/>
      <c r="LLU292" s="54"/>
      <c r="LLV292" s="54"/>
      <c r="LLW292" s="54"/>
      <c r="LLX292" s="54"/>
      <c r="LLY292" s="54"/>
      <c r="LLZ292" s="54"/>
      <c r="LMA292" s="54"/>
      <c r="LMB292" s="54"/>
      <c r="LMC292" s="54"/>
      <c r="LMD292" s="54"/>
      <c r="LME292" s="54"/>
      <c r="LMF292" s="54"/>
      <c r="LMG292" s="54"/>
      <c r="LMH292" s="54"/>
      <c r="LMI292" s="54"/>
      <c r="LMJ292" s="54"/>
      <c r="LMK292" s="54"/>
      <c r="LML292" s="54"/>
      <c r="LMM292" s="54"/>
      <c r="LMN292" s="54"/>
      <c r="LMO292" s="54"/>
      <c r="LMP292" s="54"/>
      <c r="LMQ292" s="54"/>
      <c r="LMR292" s="54"/>
      <c r="LMS292" s="54"/>
      <c r="LMT292" s="54"/>
      <c r="LMU292" s="54"/>
      <c r="LMV292" s="54"/>
      <c r="LMW292" s="54"/>
      <c r="LMX292" s="54"/>
      <c r="LMY292" s="54"/>
      <c r="LMZ292" s="54"/>
      <c r="LNA292" s="54"/>
      <c r="LNB292" s="54"/>
      <c r="LNC292" s="54"/>
      <c r="LND292" s="54"/>
      <c r="LNE292" s="54"/>
      <c r="LNF292" s="54"/>
      <c r="LNG292" s="54"/>
      <c r="LNH292" s="54"/>
      <c r="LNI292" s="54"/>
      <c r="LNJ292" s="54"/>
      <c r="LNK292" s="54"/>
      <c r="LNL292" s="54"/>
      <c r="LNM292" s="54"/>
      <c r="LNN292" s="54"/>
      <c r="LNO292" s="54"/>
      <c r="LNP292" s="54"/>
      <c r="LNQ292" s="54"/>
      <c r="LNR292" s="54"/>
      <c r="LNS292" s="54"/>
      <c r="LNT292" s="54"/>
      <c r="LNU292" s="54"/>
      <c r="LNV292" s="54"/>
      <c r="LNW292" s="54"/>
      <c r="LNX292" s="54"/>
      <c r="LNY292" s="54"/>
      <c r="LNZ292" s="54"/>
      <c r="LOA292" s="54"/>
      <c r="LOB292" s="54"/>
      <c r="LOC292" s="54"/>
      <c r="LOD292" s="54"/>
      <c r="LOE292" s="54"/>
      <c r="LOF292" s="54"/>
      <c r="LOG292" s="54"/>
      <c r="LOH292" s="54"/>
      <c r="LOI292" s="54"/>
      <c r="LOJ292" s="54"/>
      <c r="LOK292" s="54"/>
      <c r="LOL292" s="54"/>
      <c r="LOM292" s="54"/>
      <c r="LON292" s="54"/>
      <c r="LOO292" s="54"/>
      <c r="LOP292" s="54"/>
      <c r="LOQ292" s="54"/>
      <c r="LOR292" s="54"/>
      <c r="LOS292" s="54"/>
      <c r="LOT292" s="54"/>
      <c r="LOU292" s="54"/>
      <c r="LOV292" s="54"/>
      <c r="LOW292" s="54"/>
      <c r="LOX292" s="54"/>
      <c r="LOY292" s="54"/>
      <c r="LOZ292" s="54"/>
      <c r="LPA292" s="54"/>
      <c r="LPB292" s="54"/>
      <c r="LPC292" s="54"/>
      <c r="LPD292" s="54"/>
      <c r="LPE292" s="54"/>
      <c r="LPF292" s="54"/>
      <c r="LPG292" s="54"/>
      <c r="LPH292" s="54"/>
      <c r="LPI292" s="54"/>
      <c r="LPJ292" s="54"/>
      <c r="LPK292" s="54"/>
      <c r="LPL292" s="54"/>
      <c r="LPM292" s="54"/>
      <c r="LPN292" s="54"/>
      <c r="LPO292" s="54"/>
      <c r="LPP292" s="54"/>
      <c r="LPQ292" s="54"/>
      <c r="LPR292" s="54"/>
      <c r="LPS292" s="54"/>
      <c r="LPT292" s="54"/>
      <c r="LPU292" s="54"/>
      <c r="LPV292" s="54"/>
      <c r="LPW292" s="54"/>
      <c r="LPX292" s="54"/>
      <c r="LPY292" s="54"/>
      <c r="LPZ292" s="54"/>
      <c r="LQA292" s="54"/>
      <c r="LQB292" s="54"/>
      <c r="LQC292" s="54"/>
      <c r="LQD292" s="54"/>
      <c r="LQE292" s="54"/>
      <c r="LQF292" s="54"/>
      <c r="LQG292" s="54"/>
      <c r="LQH292" s="54"/>
      <c r="LQI292" s="54"/>
      <c r="LQJ292" s="54"/>
      <c r="LQK292" s="54"/>
      <c r="LQL292" s="54"/>
      <c r="LQM292" s="54"/>
      <c r="LQN292" s="54"/>
      <c r="LQO292" s="54"/>
      <c r="LQP292" s="54"/>
      <c r="LQQ292" s="54"/>
      <c r="LQR292" s="54"/>
      <c r="LQS292" s="54"/>
      <c r="LQT292" s="54"/>
      <c r="LQU292" s="54"/>
      <c r="LQV292" s="54"/>
      <c r="LQW292" s="54"/>
      <c r="LQX292" s="54"/>
      <c r="LQY292" s="54"/>
      <c r="LQZ292" s="54"/>
      <c r="LRA292" s="54"/>
      <c r="LRB292" s="54"/>
      <c r="LRC292" s="54"/>
      <c r="LRD292" s="54"/>
      <c r="LRE292" s="54"/>
      <c r="LRF292" s="54"/>
      <c r="LRG292" s="54"/>
      <c r="LRH292" s="54"/>
      <c r="LRI292" s="54"/>
      <c r="LRJ292" s="54"/>
      <c r="LRK292" s="54"/>
      <c r="LRL292" s="54"/>
      <c r="LRM292" s="54"/>
      <c r="LRN292" s="54"/>
      <c r="LRO292" s="54"/>
      <c r="LRP292" s="54"/>
      <c r="LRQ292" s="54"/>
      <c r="LRR292" s="54"/>
      <c r="LRS292" s="54"/>
      <c r="LRT292" s="54"/>
      <c r="LRU292" s="54"/>
      <c r="LRV292" s="54"/>
      <c r="LRW292" s="54"/>
      <c r="LRX292" s="54"/>
      <c r="LRY292" s="54"/>
      <c r="LRZ292" s="54"/>
      <c r="LSA292" s="54"/>
      <c r="LSB292" s="54"/>
      <c r="LSC292" s="54"/>
      <c r="LSD292" s="54"/>
      <c r="LSE292" s="54"/>
      <c r="LSF292" s="54"/>
      <c r="LSG292" s="54"/>
      <c r="LSH292" s="54"/>
      <c r="LSI292" s="54"/>
      <c r="LSJ292" s="54"/>
      <c r="LSK292" s="54"/>
      <c r="LSL292" s="54"/>
      <c r="LSM292" s="54"/>
      <c r="LSN292" s="54"/>
      <c r="LSO292" s="54"/>
      <c r="LSP292" s="54"/>
      <c r="LSQ292" s="54"/>
      <c r="LSR292" s="54"/>
      <c r="LSS292" s="54"/>
      <c r="LST292" s="54"/>
      <c r="LSU292" s="54"/>
      <c r="LSV292" s="54"/>
      <c r="LSW292" s="54"/>
      <c r="LSX292" s="54"/>
      <c r="LSY292" s="54"/>
      <c r="LSZ292" s="54"/>
      <c r="LTA292" s="54"/>
      <c r="LTB292" s="54"/>
      <c r="LTC292" s="54"/>
      <c r="LTD292" s="54"/>
      <c r="LTE292" s="54"/>
      <c r="LTF292" s="54"/>
      <c r="LTG292" s="54"/>
      <c r="LTH292" s="54"/>
      <c r="LTI292" s="54"/>
      <c r="LTJ292" s="54"/>
      <c r="LTK292" s="54"/>
      <c r="LTL292" s="54"/>
      <c r="LTM292" s="54"/>
      <c r="LTN292" s="54"/>
      <c r="LTO292" s="54"/>
      <c r="LTP292" s="54"/>
      <c r="LTQ292" s="54"/>
      <c r="LTR292" s="54"/>
      <c r="LTS292" s="54"/>
      <c r="LTT292" s="54"/>
      <c r="LTU292" s="54"/>
      <c r="LTV292" s="54"/>
      <c r="LTW292" s="54"/>
      <c r="LTX292" s="54"/>
      <c r="LTY292" s="54"/>
      <c r="LTZ292" s="54"/>
      <c r="LUA292" s="54"/>
      <c r="LUB292" s="54"/>
      <c r="LUC292" s="54"/>
      <c r="LUD292" s="54"/>
      <c r="LUE292" s="54"/>
      <c r="LUF292" s="54"/>
      <c r="LUG292" s="54"/>
      <c r="LUH292" s="54"/>
      <c r="LUI292" s="54"/>
      <c r="LUJ292" s="54"/>
      <c r="LUK292" s="54"/>
      <c r="LUL292" s="54"/>
      <c r="LUM292" s="54"/>
      <c r="LUN292" s="54"/>
      <c r="LUO292" s="54"/>
      <c r="LUP292" s="54"/>
      <c r="LUQ292" s="54"/>
      <c r="LUR292" s="54"/>
      <c r="LUS292" s="54"/>
      <c r="LUT292" s="54"/>
      <c r="LUU292" s="54"/>
      <c r="LUV292" s="54"/>
      <c r="LUW292" s="54"/>
      <c r="LUX292" s="54"/>
      <c r="LUY292" s="54"/>
      <c r="LUZ292" s="54"/>
      <c r="LVA292" s="54"/>
      <c r="LVB292" s="54"/>
      <c r="LVC292" s="54"/>
      <c r="LVD292" s="54"/>
      <c r="LVE292" s="54"/>
      <c r="LVF292" s="54"/>
      <c r="LVG292" s="54"/>
      <c r="LVH292" s="54"/>
      <c r="LVI292" s="54"/>
      <c r="LVJ292" s="54"/>
      <c r="LVK292" s="54"/>
      <c r="LVL292" s="54"/>
      <c r="LVM292" s="54"/>
      <c r="LVN292" s="54"/>
      <c r="LVO292" s="54"/>
      <c r="LVP292" s="54"/>
      <c r="LVQ292" s="54"/>
      <c r="LVR292" s="54"/>
      <c r="LVS292" s="54"/>
      <c r="LVT292" s="54"/>
      <c r="LVU292" s="54"/>
      <c r="LVV292" s="54"/>
      <c r="LVW292" s="54"/>
      <c r="LVX292" s="54"/>
      <c r="LVY292" s="54"/>
      <c r="LVZ292" s="54"/>
      <c r="LWA292" s="54"/>
      <c r="LWB292" s="54"/>
      <c r="LWC292" s="54"/>
      <c r="LWD292" s="54"/>
      <c r="LWE292" s="54"/>
      <c r="LWF292" s="54"/>
      <c r="LWG292" s="54"/>
      <c r="LWH292" s="54"/>
      <c r="LWI292" s="54"/>
      <c r="LWJ292" s="54"/>
      <c r="LWK292" s="54"/>
      <c r="LWL292" s="54"/>
      <c r="LWM292" s="54"/>
      <c r="LWN292" s="54"/>
      <c r="LWO292" s="54"/>
      <c r="LWP292" s="54"/>
      <c r="LWQ292" s="54"/>
      <c r="LWR292" s="54"/>
      <c r="LWS292" s="54"/>
      <c r="LWT292" s="54"/>
      <c r="LWU292" s="54"/>
      <c r="LWV292" s="54"/>
      <c r="LWW292" s="54"/>
      <c r="LWX292" s="54"/>
      <c r="LWY292" s="54"/>
      <c r="LWZ292" s="54"/>
      <c r="LXA292" s="54"/>
      <c r="LXB292" s="54"/>
      <c r="LXC292" s="54"/>
      <c r="LXD292" s="54"/>
      <c r="LXE292" s="54"/>
      <c r="LXF292" s="54"/>
      <c r="LXG292" s="54"/>
      <c r="LXH292" s="54"/>
      <c r="LXI292" s="54"/>
      <c r="LXJ292" s="54"/>
      <c r="LXK292" s="54"/>
      <c r="LXL292" s="54"/>
      <c r="LXM292" s="54"/>
      <c r="LXN292" s="54"/>
      <c r="LXO292" s="54"/>
      <c r="LXP292" s="54"/>
      <c r="LXQ292" s="54"/>
      <c r="LXR292" s="54"/>
      <c r="LXS292" s="54"/>
      <c r="LXT292" s="54"/>
      <c r="LXU292" s="54"/>
      <c r="LXV292" s="54"/>
      <c r="LXW292" s="54"/>
      <c r="LXX292" s="54"/>
      <c r="LXY292" s="54"/>
      <c r="LXZ292" s="54"/>
      <c r="LYA292" s="54"/>
      <c r="LYB292" s="54"/>
      <c r="LYC292" s="54"/>
      <c r="LYD292" s="54"/>
      <c r="LYE292" s="54"/>
      <c r="LYF292" s="54"/>
      <c r="LYG292" s="54"/>
      <c r="LYH292" s="54"/>
      <c r="LYI292" s="54"/>
      <c r="LYJ292" s="54"/>
      <c r="LYK292" s="54"/>
      <c r="LYL292" s="54"/>
      <c r="LYM292" s="54"/>
      <c r="LYN292" s="54"/>
      <c r="LYO292" s="54"/>
      <c r="LYP292" s="54"/>
      <c r="LYQ292" s="54"/>
      <c r="LYR292" s="54"/>
      <c r="LYS292" s="54"/>
      <c r="LYT292" s="54"/>
      <c r="LYU292" s="54"/>
      <c r="LYV292" s="54"/>
      <c r="LYW292" s="54"/>
      <c r="LYX292" s="54"/>
      <c r="LYY292" s="54"/>
      <c r="LYZ292" s="54"/>
      <c r="LZA292" s="54"/>
      <c r="LZB292" s="54"/>
      <c r="LZC292" s="54"/>
      <c r="LZD292" s="54"/>
      <c r="LZE292" s="54"/>
      <c r="LZF292" s="54"/>
      <c r="LZG292" s="54"/>
      <c r="LZH292" s="54"/>
      <c r="LZI292" s="54"/>
      <c r="LZJ292" s="54"/>
      <c r="LZK292" s="54"/>
      <c r="LZL292" s="54"/>
      <c r="LZM292" s="54"/>
      <c r="LZN292" s="54"/>
      <c r="LZO292" s="54"/>
      <c r="LZP292" s="54"/>
      <c r="LZQ292" s="54"/>
      <c r="LZR292" s="54"/>
      <c r="LZS292" s="54"/>
      <c r="LZT292" s="54"/>
      <c r="LZU292" s="54"/>
      <c r="LZV292" s="54"/>
      <c r="LZW292" s="54"/>
      <c r="LZX292" s="54"/>
      <c r="LZY292" s="54"/>
      <c r="LZZ292" s="54"/>
      <c r="MAA292" s="54"/>
      <c r="MAB292" s="54"/>
      <c r="MAC292" s="54"/>
      <c r="MAD292" s="54"/>
      <c r="MAE292" s="54"/>
      <c r="MAF292" s="54"/>
      <c r="MAG292" s="54"/>
      <c r="MAH292" s="54"/>
      <c r="MAI292" s="54"/>
      <c r="MAJ292" s="54"/>
      <c r="MAK292" s="54"/>
      <c r="MAL292" s="54"/>
      <c r="MAM292" s="54"/>
      <c r="MAN292" s="54"/>
      <c r="MAO292" s="54"/>
      <c r="MAP292" s="54"/>
      <c r="MAQ292" s="54"/>
      <c r="MAR292" s="54"/>
      <c r="MAS292" s="54"/>
      <c r="MAT292" s="54"/>
      <c r="MAU292" s="54"/>
      <c r="MAV292" s="54"/>
      <c r="MAW292" s="54"/>
      <c r="MAX292" s="54"/>
      <c r="MAY292" s="54"/>
      <c r="MAZ292" s="54"/>
      <c r="MBA292" s="54"/>
      <c r="MBB292" s="54"/>
      <c r="MBC292" s="54"/>
      <c r="MBD292" s="54"/>
      <c r="MBE292" s="54"/>
      <c r="MBF292" s="54"/>
      <c r="MBG292" s="54"/>
      <c r="MBH292" s="54"/>
      <c r="MBI292" s="54"/>
      <c r="MBJ292" s="54"/>
      <c r="MBK292" s="54"/>
      <c r="MBL292" s="54"/>
      <c r="MBM292" s="54"/>
      <c r="MBN292" s="54"/>
      <c r="MBO292" s="54"/>
      <c r="MBP292" s="54"/>
      <c r="MBQ292" s="54"/>
      <c r="MBR292" s="54"/>
      <c r="MBS292" s="54"/>
      <c r="MBT292" s="54"/>
      <c r="MBU292" s="54"/>
      <c r="MBV292" s="54"/>
      <c r="MBW292" s="54"/>
      <c r="MBX292" s="54"/>
      <c r="MBY292" s="54"/>
      <c r="MBZ292" s="54"/>
      <c r="MCA292" s="54"/>
      <c r="MCB292" s="54"/>
      <c r="MCC292" s="54"/>
      <c r="MCD292" s="54"/>
      <c r="MCE292" s="54"/>
      <c r="MCF292" s="54"/>
      <c r="MCG292" s="54"/>
      <c r="MCH292" s="54"/>
      <c r="MCI292" s="54"/>
      <c r="MCJ292" s="54"/>
      <c r="MCK292" s="54"/>
      <c r="MCL292" s="54"/>
      <c r="MCM292" s="54"/>
      <c r="MCN292" s="54"/>
      <c r="MCO292" s="54"/>
      <c r="MCP292" s="54"/>
      <c r="MCQ292" s="54"/>
      <c r="MCR292" s="54"/>
      <c r="MCS292" s="54"/>
      <c r="MCT292" s="54"/>
      <c r="MCU292" s="54"/>
      <c r="MCV292" s="54"/>
      <c r="MCW292" s="54"/>
      <c r="MCX292" s="54"/>
      <c r="MCY292" s="54"/>
      <c r="MCZ292" s="54"/>
      <c r="MDA292" s="54"/>
      <c r="MDB292" s="54"/>
      <c r="MDC292" s="54"/>
      <c r="MDD292" s="54"/>
      <c r="MDE292" s="54"/>
      <c r="MDF292" s="54"/>
      <c r="MDG292" s="54"/>
      <c r="MDH292" s="54"/>
      <c r="MDI292" s="54"/>
      <c r="MDJ292" s="54"/>
      <c r="MDK292" s="54"/>
      <c r="MDL292" s="54"/>
      <c r="MDM292" s="54"/>
      <c r="MDN292" s="54"/>
      <c r="MDO292" s="54"/>
      <c r="MDP292" s="54"/>
      <c r="MDQ292" s="54"/>
      <c r="MDR292" s="54"/>
      <c r="MDS292" s="54"/>
      <c r="MDT292" s="54"/>
      <c r="MDU292" s="54"/>
      <c r="MDV292" s="54"/>
      <c r="MDW292" s="54"/>
      <c r="MDX292" s="54"/>
      <c r="MDY292" s="54"/>
      <c r="MDZ292" s="54"/>
      <c r="MEA292" s="54"/>
      <c r="MEB292" s="54"/>
      <c r="MEC292" s="54"/>
      <c r="MED292" s="54"/>
      <c r="MEE292" s="54"/>
      <c r="MEF292" s="54"/>
      <c r="MEG292" s="54"/>
      <c r="MEH292" s="54"/>
      <c r="MEI292" s="54"/>
      <c r="MEJ292" s="54"/>
      <c r="MEK292" s="54"/>
      <c r="MEL292" s="54"/>
      <c r="MEM292" s="54"/>
      <c r="MEN292" s="54"/>
      <c r="MEO292" s="54"/>
      <c r="MEP292" s="54"/>
      <c r="MEQ292" s="54"/>
      <c r="MER292" s="54"/>
      <c r="MES292" s="54"/>
      <c r="MET292" s="54"/>
      <c r="MEU292" s="54"/>
      <c r="MEV292" s="54"/>
      <c r="MEW292" s="54"/>
      <c r="MEX292" s="54"/>
      <c r="MEY292" s="54"/>
      <c r="MEZ292" s="54"/>
      <c r="MFA292" s="54"/>
      <c r="MFB292" s="54"/>
      <c r="MFC292" s="54"/>
      <c r="MFD292" s="54"/>
      <c r="MFE292" s="54"/>
      <c r="MFF292" s="54"/>
      <c r="MFG292" s="54"/>
      <c r="MFH292" s="54"/>
      <c r="MFI292" s="54"/>
      <c r="MFJ292" s="54"/>
      <c r="MFK292" s="54"/>
      <c r="MFL292" s="54"/>
      <c r="MFM292" s="54"/>
      <c r="MFN292" s="54"/>
      <c r="MFO292" s="54"/>
      <c r="MFP292" s="54"/>
      <c r="MFQ292" s="54"/>
      <c r="MFR292" s="54"/>
      <c r="MFS292" s="54"/>
      <c r="MFT292" s="54"/>
      <c r="MFU292" s="54"/>
      <c r="MFV292" s="54"/>
      <c r="MFW292" s="54"/>
      <c r="MFX292" s="54"/>
      <c r="MFY292" s="54"/>
      <c r="MFZ292" s="54"/>
      <c r="MGA292" s="54"/>
      <c r="MGB292" s="54"/>
      <c r="MGC292" s="54"/>
      <c r="MGD292" s="54"/>
      <c r="MGE292" s="54"/>
      <c r="MGF292" s="54"/>
      <c r="MGG292" s="54"/>
      <c r="MGH292" s="54"/>
      <c r="MGI292" s="54"/>
      <c r="MGJ292" s="54"/>
      <c r="MGK292" s="54"/>
      <c r="MGL292" s="54"/>
      <c r="MGM292" s="54"/>
      <c r="MGN292" s="54"/>
      <c r="MGO292" s="54"/>
      <c r="MGP292" s="54"/>
      <c r="MGQ292" s="54"/>
      <c r="MGR292" s="54"/>
      <c r="MGS292" s="54"/>
      <c r="MGT292" s="54"/>
      <c r="MGU292" s="54"/>
      <c r="MGV292" s="54"/>
      <c r="MGW292" s="54"/>
      <c r="MGX292" s="54"/>
      <c r="MGY292" s="54"/>
      <c r="MGZ292" s="54"/>
      <c r="MHA292" s="54"/>
      <c r="MHB292" s="54"/>
      <c r="MHC292" s="54"/>
      <c r="MHD292" s="54"/>
      <c r="MHE292" s="54"/>
      <c r="MHF292" s="54"/>
      <c r="MHG292" s="54"/>
      <c r="MHH292" s="54"/>
      <c r="MHI292" s="54"/>
      <c r="MHJ292" s="54"/>
      <c r="MHK292" s="54"/>
      <c r="MHL292" s="54"/>
      <c r="MHM292" s="54"/>
      <c r="MHN292" s="54"/>
      <c r="MHO292" s="54"/>
      <c r="MHP292" s="54"/>
      <c r="MHQ292" s="54"/>
      <c r="MHR292" s="54"/>
      <c r="MHS292" s="54"/>
      <c r="MHT292" s="54"/>
      <c r="MHU292" s="54"/>
      <c r="MHV292" s="54"/>
      <c r="MHW292" s="54"/>
      <c r="MHX292" s="54"/>
      <c r="MHY292" s="54"/>
      <c r="MHZ292" s="54"/>
      <c r="MIA292" s="54"/>
      <c r="MIB292" s="54"/>
      <c r="MIC292" s="54"/>
      <c r="MID292" s="54"/>
      <c r="MIE292" s="54"/>
      <c r="MIF292" s="54"/>
      <c r="MIG292" s="54"/>
      <c r="MIH292" s="54"/>
      <c r="MII292" s="54"/>
      <c r="MIJ292" s="54"/>
      <c r="MIK292" s="54"/>
      <c r="MIL292" s="54"/>
      <c r="MIM292" s="54"/>
      <c r="MIN292" s="54"/>
      <c r="MIO292" s="54"/>
      <c r="MIP292" s="54"/>
      <c r="MIQ292" s="54"/>
      <c r="MIR292" s="54"/>
      <c r="MIS292" s="54"/>
      <c r="MIT292" s="54"/>
      <c r="MIU292" s="54"/>
      <c r="MIV292" s="54"/>
      <c r="MIW292" s="54"/>
      <c r="MIX292" s="54"/>
      <c r="MIY292" s="54"/>
      <c r="MIZ292" s="54"/>
      <c r="MJA292" s="54"/>
      <c r="MJB292" s="54"/>
      <c r="MJC292" s="54"/>
      <c r="MJD292" s="54"/>
      <c r="MJE292" s="54"/>
      <c r="MJF292" s="54"/>
      <c r="MJG292" s="54"/>
      <c r="MJH292" s="54"/>
      <c r="MJI292" s="54"/>
      <c r="MJJ292" s="54"/>
      <c r="MJK292" s="54"/>
      <c r="MJL292" s="54"/>
      <c r="MJM292" s="54"/>
      <c r="MJN292" s="54"/>
      <c r="MJO292" s="54"/>
      <c r="MJP292" s="54"/>
      <c r="MJQ292" s="54"/>
      <c r="MJR292" s="54"/>
      <c r="MJS292" s="54"/>
      <c r="MJT292" s="54"/>
      <c r="MJU292" s="54"/>
      <c r="MJV292" s="54"/>
      <c r="MJW292" s="54"/>
      <c r="MJX292" s="54"/>
      <c r="MJY292" s="54"/>
      <c r="MJZ292" s="54"/>
      <c r="MKA292" s="54"/>
      <c r="MKB292" s="54"/>
      <c r="MKC292" s="54"/>
      <c r="MKD292" s="54"/>
      <c r="MKE292" s="54"/>
      <c r="MKF292" s="54"/>
      <c r="MKG292" s="54"/>
      <c r="MKH292" s="54"/>
      <c r="MKI292" s="54"/>
      <c r="MKJ292" s="54"/>
      <c r="MKK292" s="54"/>
      <c r="MKL292" s="54"/>
      <c r="MKM292" s="54"/>
      <c r="MKN292" s="54"/>
      <c r="MKO292" s="54"/>
      <c r="MKP292" s="54"/>
      <c r="MKQ292" s="54"/>
      <c r="MKR292" s="54"/>
      <c r="MKS292" s="54"/>
      <c r="MKT292" s="54"/>
      <c r="MKU292" s="54"/>
      <c r="MKV292" s="54"/>
      <c r="MKW292" s="54"/>
      <c r="MKX292" s="54"/>
      <c r="MKY292" s="54"/>
      <c r="MKZ292" s="54"/>
      <c r="MLA292" s="54"/>
      <c r="MLB292" s="54"/>
      <c r="MLC292" s="54"/>
      <c r="MLD292" s="54"/>
      <c r="MLE292" s="54"/>
      <c r="MLF292" s="54"/>
      <c r="MLG292" s="54"/>
      <c r="MLH292" s="54"/>
      <c r="MLI292" s="54"/>
      <c r="MLJ292" s="54"/>
      <c r="MLK292" s="54"/>
      <c r="MLL292" s="54"/>
      <c r="MLM292" s="54"/>
      <c r="MLN292" s="54"/>
      <c r="MLO292" s="54"/>
      <c r="MLP292" s="54"/>
      <c r="MLQ292" s="54"/>
      <c r="MLR292" s="54"/>
      <c r="MLS292" s="54"/>
      <c r="MLT292" s="54"/>
      <c r="MLU292" s="54"/>
      <c r="MLV292" s="54"/>
      <c r="MLW292" s="54"/>
      <c r="MLX292" s="54"/>
      <c r="MLY292" s="54"/>
      <c r="MLZ292" s="54"/>
      <c r="MMA292" s="54"/>
      <c r="MMB292" s="54"/>
      <c r="MMC292" s="54"/>
      <c r="MMD292" s="54"/>
      <c r="MME292" s="54"/>
      <c r="MMF292" s="54"/>
      <c r="MMG292" s="54"/>
      <c r="MMH292" s="54"/>
      <c r="MMI292" s="54"/>
      <c r="MMJ292" s="54"/>
      <c r="MMK292" s="54"/>
      <c r="MML292" s="54"/>
      <c r="MMM292" s="54"/>
      <c r="MMN292" s="54"/>
      <c r="MMO292" s="54"/>
      <c r="MMP292" s="54"/>
      <c r="MMQ292" s="54"/>
      <c r="MMR292" s="54"/>
      <c r="MMS292" s="54"/>
      <c r="MMT292" s="54"/>
      <c r="MMU292" s="54"/>
      <c r="MMV292" s="54"/>
      <c r="MMW292" s="54"/>
      <c r="MMX292" s="54"/>
      <c r="MMY292" s="54"/>
      <c r="MMZ292" s="54"/>
      <c r="MNA292" s="54"/>
      <c r="MNB292" s="54"/>
      <c r="MNC292" s="54"/>
      <c r="MND292" s="54"/>
      <c r="MNE292" s="54"/>
      <c r="MNF292" s="54"/>
      <c r="MNG292" s="54"/>
      <c r="MNH292" s="54"/>
      <c r="MNI292" s="54"/>
      <c r="MNJ292" s="54"/>
      <c r="MNK292" s="54"/>
      <c r="MNL292" s="54"/>
      <c r="MNM292" s="54"/>
      <c r="MNN292" s="54"/>
      <c r="MNO292" s="54"/>
      <c r="MNP292" s="54"/>
      <c r="MNQ292" s="54"/>
      <c r="MNR292" s="54"/>
      <c r="MNS292" s="54"/>
      <c r="MNT292" s="54"/>
      <c r="MNU292" s="54"/>
      <c r="MNV292" s="54"/>
      <c r="MNW292" s="54"/>
      <c r="MNX292" s="54"/>
      <c r="MNY292" s="54"/>
      <c r="MNZ292" s="54"/>
      <c r="MOA292" s="54"/>
      <c r="MOB292" s="54"/>
      <c r="MOC292" s="54"/>
      <c r="MOD292" s="54"/>
      <c r="MOE292" s="54"/>
      <c r="MOF292" s="54"/>
      <c r="MOG292" s="54"/>
      <c r="MOH292" s="54"/>
      <c r="MOI292" s="54"/>
      <c r="MOJ292" s="54"/>
      <c r="MOK292" s="54"/>
      <c r="MOL292" s="54"/>
      <c r="MOM292" s="54"/>
      <c r="MON292" s="54"/>
      <c r="MOO292" s="54"/>
      <c r="MOP292" s="54"/>
      <c r="MOQ292" s="54"/>
      <c r="MOR292" s="54"/>
      <c r="MOS292" s="54"/>
      <c r="MOT292" s="54"/>
      <c r="MOU292" s="54"/>
      <c r="MOV292" s="54"/>
      <c r="MOW292" s="54"/>
      <c r="MOX292" s="54"/>
      <c r="MOY292" s="54"/>
      <c r="MOZ292" s="54"/>
      <c r="MPA292" s="54"/>
      <c r="MPB292" s="54"/>
      <c r="MPC292" s="54"/>
      <c r="MPD292" s="54"/>
      <c r="MPE292" s="54"/>
      <c r="MPF292" s="54"/>
      <c r="MPG292" s="54"/>
      <c r="MPH292" s="54"/>
      <c r="MPI292" s="54"/>
      <c r="MPJ292" s="54"/>
      <c r="MPK292" s="54"/>
      <c r="MPL292" s="54"/>
      <c r="MPM292" s="54"/>
      <c r="MPN292" s="54"/>
      <c r="MPO292" s="54"/>
      <c r="MPP292" s="54"/>
      <c r="MPQ292" s="54"/>
      <c r="MPR292" s="54"/>
      <c r="MPS292" s="54"/>
      <c r="MPT292" s="54"/>
      <c r="MPU292" s="54"/>
      <c r="MPV292" s="54"/>
      <c r="MPW292" s="54"/>
      <c r="MPX292" s="54"/>
      <c r="MPY292" s="54"/>
      <c r="MPZ292" s="54"/>
      <c r="MQA292" s="54"/>
      <c r="MQB292" s="54"/>
      <c r="MQC292" s="54"/>
      <c r="MQD292" s="54"/>
      <c r="MQE292" s="54"/>
      <c r="MQF292" s="54"/>
      <c r="MQG292" s="54"/>
      <c r="MQH292" s="54"/>
      <c r="MQI292" s="54"/>
      <c r="MQJ292" s="54"/>
      <c r="MQK292" s="54"/>
      <c r="MQL292" s="54"/>
      <c r="MQM292" s="54"/>
      <c r="MQN292" s="54"/>
      <c r="MQO292" s="54"/>
      <c r="MQP292" s="54"/>
      <c r="MQQ292" s="54"/>
      <c r="MQR292" s="54"/>
      <c r="MQS292" s="54"/>
      <c r="MQT292" s="54"/>
      <c r="MQU292" s="54"/>
      <c r="MQV292" s="54"/>
      <c r="MQW292" s="54"/>
      <c r="MQX292" s="54"/>
      <c r="MQY292" s="54"/>
      <c r="MQZ292" s="54"/>
      <c r="MRA292" s="54"/>
      <c r="MRB292" s="54"/>
      <c r="MRC292" s="54"/>
      <c r="MRD292" s="54"/>
      <c r="MRE292" s="54"/>
      <c r="MRF292" s="54"/>
      <c r="MRG292" s="54"/>
      <c r="MRH292" s="54"/>
      <c r="MRI292" s="54"/>
      <c r="MRJ292" s="54"/>
      <c r="MRK292" s="54"/>
      <c r="MRL292" s="54"/>
      <c r="MRM292" s="54"/>
      <c r="MRN292" s="54"/>
      <c r="MRO292" s="54"/>
      <c r="MRP292" s="54"/>
      <c r="MRQ292" s="54"/>
      <c r="MRR292" s="54"/>
      <c r="MRS292" s="54"/>
      <c r="MRT292" s="54"/>
      <c r="MRU292" s="54"/>
      <c r="MRV292" s="54"/>
      <c r="MRW292" s="54"/>
      <c r="MRX292" s="54"/>
      <c r="MRY292" s="54"/>
      <c r="MRZ292" s="54"/>
      <c r="MSA292" s="54"/>
      <c r="MSB292" s="54"/>
      <c r="MSC292" s="54"/>
      <c r="MSD292" s="54"/>
      <c r="MSE292" s="54"/>
      <c r="MSF292" s="54"/>
      <c r="MSG292" s="54"/>
      <c r="MSH292" s="54"/>
      <c r="MSI292" s="54"/>
      <c r="MSJ292" s="54"/>
      <c r="MSK292" s="54"/>
      <c r="MSL292" s="54"/>
      <c r="MSM292" s="54"/>
      <c r="MSN292" s="54"/>
      <c r="MSO292" s="54"/>
      <c r="MSP292" s="54"/>
      <c r="MSQ292" s="54"/>
      <c r="MSR292" s="54"/>
      <c r="MSS292" s="54"/>
      <c r="MST292" s="54"/>
      <c r="MSU292" s="54"/>
      <c r="MSV292" s="54"/>
      <c r="MSW292" s="54"/>
      <c r="MSX292" s="54"/>
      <c r="MSY292" s="54"/>
      <c r="MSZ292" s="54"/>
      <c r="MTA292" s="54"/>
      <c r="MTB292" s="54"/>
      <c r="MTC292" s="54"/>
      <c r="MTD292" s="54"/>
      <c r="MTE292" s="54"/>
      <c r="MTF292" s="54"/>
      <c r="MTG292" s="54"/>
      <c r="MTH292" s="54"/>
      <c r="MTI292" s="54"/>
      <c r="MTJ292" s="54"/>
      <c r="MTK292" s="54"/>
      <c r="MTL292" s="54"/>
      <c r="MTM292" s="54"/>
      <c r="MTN292" s="54"/>
      <c r="MTO292" s="54"/>
      <c r="MTP292" s="54"/>
      <c r="MTQ292" s="54"/>
      <c r="MTR292" s="54"/>
      <c r="MTS292" s="54"/>
      <c r="MTT292" s="54"/>
      <c r="MTU292" s="54"/>
      <c r="MTV292" s="54"/>
      <c r="MTW292" s="54"/>
      <c r="MTX292" s="54"/>
      <c r="MTY292" s="54"/>
      <c r="MTZ292" s="54"/>
      <c r="MUA292" s="54"/>
      <c r="MUB292" s="54"/>
      <c r="MUC292" s="54"/>
      <c r="MUD292" s="54"/>
      <c r="MUE292" s="54"/>
      <c r="MUF292" s="54"/>
      <c r="MUG292" s="54"/>
      <c r="MUH292" s="54"/>
      <c r="MUI292" s="54"/>
      <c r="MUJ292" s="54"/>
      <c r="MUK292" s="54"/>
      <c r="MUL292" s="54"/>
      <c r="MUM292" s="54"/>
      <c r="MUN292" s="54"/>
      <c r="MUO292" s="54"/>
      <c r="MUP292" s="54"/>
      <c r="MUQ292" s="54"/>
      <c r="MUR292" s="54"/>
      <c r="MUS292" s="54"/>
      <c r="MUT292" s="54"/>
      <c r="MUU292" s="54"/>
      <c r="MUV292" s="54"/>
      <c r="MUW292" s="54"/>
      <c r="MUX292" s="54"/>
      <c r="MUY292" s="54"/>
      <c r="MUZ292" s="54"/>
      <c r="MVA292" s="54"/>
      <c r="MVB292" s="54"/>
      <c r="MVC292" s="54"/>
      <c r="MVD292" s="54"/>
      <c r="MVE292" s="54"/>
      <c r="MVF292" s="54"/>
      <c r="MVG292" s="54"/>
      <c r="MVH292" s="54"/>
      <c r="MVI292" s="54"/>
      <c r="MVJ292" s="54"/>
      <c r="MVK292" s="54"/>
      <c r="MVL292" s="54"/>
      <c r="MVM292" s="54"/>
      <c r="MVN292" s="54"/>
      <c r="MVO292" s="54"/>
      <c r="MVP292" s="54"/>
      <c r="MVQ292" s="54"/>
      <c r="MVR292" s="54"/>
      <c r="MVS292" s="54"/>
      <c r="MVT292" s="54"/>
      <c r="MVU292" s="54"/>
      <c r="MVV292" s="54"/>
      <c r="MVW292" s="54"/>
      <c r="MVX292" s="54"/>
      <c r="MVY292" s="54"/>
      <c r="MVZ292" s="54"/>
      <c r="MWA292" s="54"/>
      <c r="MWB292" s="54"/>
      <c r="MWC292" s="54"/>
      <c r="MWD292" s="54"/>
      <c r="MWE292" s="54"/>
      <c r="MWF292" s="54"/>
      <c r="MWG292" s="54"/>
      <c r="MWH292" s="54"/>
      <c r="MWI292" s="54"/>
      <c r="MWJ292" s="54"/>
      <c r="MWK292" s="54"/>
      <c r="MWL292" s="54"/>
      <c r="MWM292" s="54"/>
      <c r="MWN292" s="54"/>
      <c r="MWO292" s="54"/>
      <c r="MWP292" s="54"/>
      <c r="MWQ292" s="54"/>
      <c r="MWR292" s="54"/>
      <c r="MWS292" s="54"/>
      <c r="MWT292" s="54"/>
      <c r="MWU292" s="54"/>
      <c r="MWV292" s="54"/>
      <c r="MWW292" s="54"/>
      <c r="MWX292" s="54"/>
      <c r="MWY292" s="54"/>
      <c r="MWZ292" s="54"/>
      <c r="MXA292" s="54"/>
      <c r="MXB292" s="54"/>
      <c r="MXC292" s="54"/>
      <c r="MXD292" s="54"/>
      <c r="MXE292" s="54"/>
      <c r="MXF292" s="54"/>
      <c r="MXG292" s="54"/>
      <c r="MXH292" s="54"/>
      <c r="MXI292" s="54"/>
      <c r="MXJ292" s="54"/>
      <c r="MXK292" s="54"/>
      <c r="MXL292" s="54"/>
      <c r="MXM292" s="54"/>
      <c r="MXN292" s="54"/>
      <c r="MXO292" s="54"/>
      <c r="MXP292" s="54"/>
      <c r="MXQ292" s="54"/>
      <c r="MXR292" s="54"/>
      <c r="MXS292" s="54"/>
      <c r="MXT292" s="54"/>
      <c r="MXU292" s="54"/>
      <c r="MXV292" s="54"/>
      <c r="MXW292" s="54"/>
      <c r="MXX292" s="54"/>
      <c r="MXY292" s="54"/>
      <c r="MXZ292" s="54"/>
      <c r="MYA292" s="54"/>
      <c r="MYB292" s="54"/>
      <c r="MYC292" s="54"/>
      <c r="MYD292" s="54"/>
      <c r="MYE292" s="54"/>
      <c r="MYF292" s="54"/>
      <c r="MYG292" s="54"/>
      <c r="MYH292" s="54"/>
      <c r="MYI292" s="54"/>
      <c r="MYJ292" s="54"/>
      <c r="MYK292" s="54"/>
      <c r="MYL292" s="54"/>
      <c r="MYM292" s="54"/>
      <c r="MYN292" s="54"/>
      <c r="MYO292" s="54"/>
      <c r="MYP292" s="54"/>
      <c r="MYQ292" s="54"/>
      <c r="MYR292" s="54"/>
      <c r="MYS292" s="54"/>
      <c r="MYT292" s="54"/>
      <c r="MYU292" s="54"/>
      <c r="MYV292" s="54"/>
      <c r="MYW292" s="54"/>
      <c r="MYX292" s="54"/>
      <c r="MYY292" s="54"/>
      <c r="MYZ292" s="54"/>
      <c r="MZA292" s="54"/>
      <c r="MZB292" s="54"/>
      <c r="MZC292" s="54"/>
      <c r="MZD292" s="54"/>
      <c r="MZE292" s="54"/>
      <c r="MZF292" s="54"/>
      <c r="MZG292" s="54"/>
      <c r="MZH292" s="54"/>
      <c r="MZI292" s="54"/>
      <c r="MZJ292" s="54"/>
      <c r="MZK292" s="54"/>
      <c r="MZL292" s="54"/>
      <c r="MZM292" s="54"/>
      <c r="MZN292" s="54"/>
      <c r="MZO292" s="54"/>
      <c r="MZP292" s="54"/>
      <c r="MZQ292" s="54"/>
      <c r="MZR292" s="54"/>
      <c r="MZS292" s="54"/>
      <c r="MZT292" s="54"/>
      <c r="MZU292" s="54"/>
      <c r="MZV292" s="54"/>
      <c r="MZW292" s="54"/>
      <c r="MZX292" s="54"/>
      <c r="MZY292" s="54"/>
      <c r="MZZ292" s="54"/>
      <c r="NAA292" s="54"/>
      <c r="NAB292" s="54"/>
      <c r="NAC292" s="54"/>
      <c r="NAD292" s="54"/>
      <c r="NAE292" s="54"/>
      <c r="NAF292" s="54"/>
      <c r="NAG292" s="54"/>
      <c r="NAH292" s="54"/>
      <c r="NAI292" s="54"/>
      <c r="NAJ292" s="54"/>
      <c r="NAK292" s="54"/>
      <c r="NAL292" s="54"/>
      <c r="NAM292" s="54"/>
      <c r="NAN292" s="54"/>
      <c r="NAO292" s="54"/>
      <c r="NAP292" s="54"/>
      <c r="NAQ292" s="54"/>
      <c r="NAR292" s="54"/>
      <c r="NAS292" s="54"/>
      <c r="NAT292" s="54"/>
      <c r="NAU292" s="54"/>
      <c r="NAV292" s="54"/>
      <c r="NAW292" s="54"/>
      <c r="NAX292" s="54"/>
      <c r="NAY292" s="54"/>
      <c r="NAZ292" s="54"/>
      <c r="NBA292" s="54"/>
      <c r="NBB292" s="54"/>
      <c r="NBC292" s="54"/>
      <c r="NBD292" s="54"/>
      <c r="NBE292" s="54"/>
      <c r="NBF292" s="54"/>
      <c r="NBG292" s="54"/>
      <c r="NBH292" s="54"/>
      <c r="NBI292" s="54"/>
      <c r="NBJ292" s="54"/>
      <c r="NBK292" s="54"/>
      <c r="NBL292" s="54"/>
      <c r="NBM292" s="54"/>
      <c r="NBN292" s="54"/>
      <c r="NBO292" s="54"/>
      <c r="NBP292" s="54"/>
      <c r="NBQ292" s="54"/>
      <c r="NBR292" s="54"/>
      <c r="NBS292" s="54"/>
      <c r="NBT292" s="54"/>
      <c r="NBU292" s="54"/>
      <c r="NBV292" s="54"/>
      <c r="NBW292" s="54"/>
      <c r="NBX292" s="54"/>
      <c r="NBY292" s="54"/>
      <c r="NBZ292" s="54"/>
      <c r="NCA292" s="54"/>
      <c r="NCB292" s="54"/>
      <c r="NCC292" s="54"/>
      <c r="NCD292" s="54"/>
      <c r="NCE292" s="54"/>
      <c r="NCF292" s="54"/>
      <c r="NCG292" s="54"/>
      <c r="NCH292" s="54"/>
      <c r="NCI292" s="54"/>
      <c r="NCJ292" s="54"/>
      <c r="NCK292" s="54"/>
      <c r="NCL292" s="54"/>
      <c r="NCM292" s="54"/>
      <c r="NCN292" s="54"/>
      <c r="NCO292" s="54"/>
      <c r="NCP292" s="54"/>
      <c r="NCQ292" s="54"/>
      <c r="NCR292" s="54"/>
      <c r="NCS292" s="54"/>
      <c r="NCT292" s="54"/>
      <c r="NCU292" s="54"/>
      <c r="NCV292" s="54"/>
      <c r="NCW292" s="54"/>
      <c r="NCX292" s="54"/>
      <c r="NCY292" s="54"/>
      <c r="NCZ292" s="54"/>
      <c r="NDA292" s="54"/>
      <c r="NDB292" s="54"/>
      <c r="NDC292" s="54"/>
      <c r="NDD292" s="54"/>
      <c r="NDE292" s="54"/>
      <c r="NDF292" s="54"/>
      <c r="NDG292" s="54"/>
      <c r="NDH292" s="54"/>
      <c r="NDI292" s="54"/>
      <c r="NDJ292" s="54"/>
      <c r="NDK292" s="54"/>
      <c r="NDL292" s="54"/>
      <c r="NDM292" s="54"/>
      <c r="NDN292" s="54"/>
      <c r="NDO292" s="54"/>
      <c r="NDP292" s="54"/>
      <c r="NDQ292" s="54"/>
      <c r="NDR292" s="54"/>
      <c r="NDS292" s="54"/>
      <c r="NDT292" s="54"/>
      <c r="NDU292" s="54"/>
      <c r="NDV292" s="54"/>
      <c r="NDW292" s="54"/>
      <c r="NDX292" s="54"/>
      <c r="NDY292" s="54"/>
      <c r="NDZ292" s="54"/>
      <c r="NEA292" s="54"/>
      <c r="NEB292" s="54"/>
      <c r="NEC292" s="54"/>
      <c r="NED292" s="54"/>
      <c r="NEE292" s="54"/>
      <c r="NEF292" s="54"/>
      <c r="NEG292" s="54"/>
      <c r="NEH292" s="54"/>
      <c r="NEI292" s="54"/>
      <c r="NEJ292" s="54"/>
      <c r="NEK292" s="54"/>
      <c r="NEL292" s="54"/>
      <c r="NEM292" s="54"/>
      <c r="NEN292" s="54"/>
      <c r="NEO292" s="54"/>
      <c r="NEP292" s="54"/>
      <c r="NEQ292" s="54"/>
      <c r="NER292" s="54"/>
      <c r="NES292" s="54"/>
      <c r="NET292" s="54"/>
      <c r="NEU292" s="54"/>
      <c r="NEV292" s="54"/>
      <c r="NEW292" s="54"/>
      <c r="NEX292" s="54"/>
      <c r="NEY292" s="54"/>
      <c r="NEZ292" s="54"/>
      <c r="NFA292" s="54"/>
      <c r="NFB292" s="54"/>
      <c r="NFC292" s="54"/>
      <c r="NFD292" s="54"/>
      <c r="NFE292" s="54"/>
      <c r="NFF292" s="54"/>
      <c r="NFG292" s="54"/>
      <c r="NFH292" s="54"/>
      <c r="NFI292" s="54"/>
      <c r="NFJ292" s="54"/>
      <c r="NFK292" s="54"/>
      <c r="NFL292" s="54"/>
      <c r="NFM292" s="54"/>
      <c r="NFN292" s="54"/>
      <c r="NFO292" s="54"/>
      <c r="NFP292" s="54"/>
      <c r="NFQ292" s="54"/>
      <c r="NFR292" s="54"/>
      <c r="NFS292" s="54"/>
      <c r="NFT292" s="54"/>
      <c r="NFU292" s="54"/>
      <c r="NFV292" s="54"/>
      <c r="NFW292" s="54"/>
      <c r="NFX292" s="54"/>
      <c r="NFY292" s="54"/>
      <c r="NFZ292" s="54"/>
      <c r="NGA292" s="54"/>
      <c r="NGB292" s="54"/>
      <c r="NGC292" s="54"/>
      <c r="NGD292" s="54"/>
      <c r="NGE292" s="54"/>
      <c r="NGF292" s="54"/>
      <c r="NGG292" s="54"/>
      <c r="NGH292" s="54"/>
      <c r="NGI292" s="54"/>
      <c r="NGJ292" s="54"/>
      <c r="NGK292" s="54"/>
      <c r="NGL292" s="54"/>
      <c r="NGM292" s="54"/>
      <c r="NGN292" s="54"/>
      <c r="NGO292" s="54"/>
      <c r="NGP292" s="54"/>
      <c r="NGQ292" s="54"/>
      <c r="NGR292" s="54"/>
      <c r="NGS292" s="54"/>
      <c r="NGT292" s="54"/>
      <c r="NGU292" s="54"/>
      <c r="NGV292" s="54"/>
      <c r="NGW292" s="54"/>
      <c r="NGX292" s="54"/>
      <c r="NGY292" s="54"/>
      <c r="NGZ292" s="54"/>
      <c r="NHA292" s="54"/>
      <c r="NHB292" s="54"/>
      <c r="NHC292" s="54"/>
      <c r="NHD292" s="54"/>
      <c r="NHE292" s="54"/>
      <c r="NHF292" s="54"/>
      <c r="NHG292" s="54"/>
      <c r="NHH292" s="54"/>
      <c r="NHI292" s="54"/>
      <c r="NHJ292" s="54"/>
      <c r="NHK292" s="54"/>
      <c r="NHL292" s="54"/>
      <c r="NHM292" s="54"/>
      <c r="NHN292" s="54"/>
      <c r="NHO292" s="54"/>
      <c r="NHP292" s="54"/>
      <c r="NHQ292" s="54"/>
      <c r="NHR292" s="54"/>
      <c r="NHS292" s="54"/>
      <c r="NHT292" s="54"/>
      <c r="NHU292" s="54"/>
      <c r="NHV292" s="54"/>
      <c r="NHW292" s="54"/>
      <c r="NHX292" s="54"/>
      <c r="NHY292" s="54"/>
      <c r="NHZ292" s="54"/>
      <c r="NIA292" s="54"/>
      <c r="NIB292" s="54"/>
      <c r="NIC292" s="54"/>
      <c r="NID292" s="54"/>
      <c r="NIE292" s="54"/>
      <c r="NIF292" s="54"/>
      <c r="NIG292" s="54"/>
      <c r="NIH292" s="54"/>
      <c r="NII292" s="54"/>
      <c r="NIJ292" s="54"/>
      <c r="NIK292" s="54"/>
      <c r="NIL292" s="54"/>
      <c r="NIM292" s="54"/>
      <c r="NIN292" s="54"/>
      <c r="NIO292" s="54"/>
      <c r="NIP292" s="54"/>
      <c r="NIQ292" s="54"/>
      <c r="NIR292" s="54"/>
      <c r="NIS292" s="54"/>
      <c r="NIT292" s="54"/>
      <c r="NIU292" s="54"/>
      <c r="NIV292" s="54"/>
      <c r="NIW292" s="54"/>
      <c r="NIX292" s="54"/>
      <c r="NIY292" s="54"/>
      <c r="NIZ292" s="54"/>
      <c r="NJA292" s="54"/>
      <c r="NJB292" s="54"/>
      <c r="NJC292" s="54"/>
      <c r="NJD292" s="54"/>
      <c r="NJE292" s="54"/>
      <c r="NJF292" s="54"/>
      <c r="NJG292" s="54"/>
      <c r="NJH292" s="54"/>
      <c r="NJI292" s="54"/>
      <c r="NJJ292" s="54"/>
      <c r="NJK292" s="54"/>
      <c r="NJL292" s="54"/>
      <c r="NJM292" s="54"/>
      <c r="NJN292" s="54"/>
      <c r="NJO292" s="54"/>
      <c r="NJP292" s="54"/>
      <c r="NJQ292" s="54"/>
      <c r="NJR292" s="54"/>
      <c r="NJS292" s="54"/>
      <c r="NJT292" s="54"/>
      <c r="NJU292" s="54"/>
      <c r="NJV292" s="54"/>
      <c r="NJW292" s="54"/>
      <c r="NJX292" s="54"/>
      <c r="NJY292" s="54"/>
      <c r="NJZ292" s="54"/>
      <c r="NKA292" s="54"/>
      <c r="NKB292" s="54"/>
      <c r="NKC292" s="54"/>
      <c r="NKD292" s="54"/>
      <c r="NKE292" s="54"/>
      <c r="NKF292" s="54"/>
      <c r="NKG292" s="54"/>
      <c r="NKH292" s="54"/>
      <c r="NKI292" s="54"/>
      <c r="NKJ292" s="54"/>
      <c r="NKK292" s="54"/>
      <c r="NKL292" s="54"/>
      <c r="NKM292" s="54"/>
      <c r="NKN292" s="54"/>
      <c r="NKO292" s="54"/>
      <c r="NKP292" s="54"/>
      <c r="NKQ292" s="54"/>
      <c r="NKR292" s="54"/>
      <c r="NKS292" s="54"/>
      <c r="NKT292" s="54"/>
      <c r="NKU292" s="54"/>
      <c r="NKV292" s="54"/>
      <c r="NKW292" s="54"/>
      <c r="NKX292" s="54"/>
      <c r="NKY292" s="54"/>
      <c r="NKZ292" s="54"/>
      <c r="NLA292" s="54"/>
      <c r="NLB292" s="54"/>
      <c r="NLC292" s="54"/>
      <c r="NLD292" s="54"/>
      <c r="NLE292" s="54"/>
      <c r="NLF292" s="54"/>
      <c r="NLG292" s="54"/>
      <c r="NLH292" s="54"/>
      <c r="NLI292" s="54"/>
      <c r="NLJ292" s="54"/>
      <c r="NLK292" s="54"/>
      <c r="NLL292" s="54"/>
      <c r="NLM292" s="54"/>
      <c r="NLN292" s="54"/>
      <c r="NLO292" s="54"/>
      <c r="NLP292" s="54"/>
      <c r="NLQ292" s="54"/>
      <c r="NLR292" s="54"/>
      <c r="NLS292" s="54"/>
      <c r="NLT292" s="54"/>
      <c r="NLU292" s="54"/>
      <c r="NLV292" s="54"/>
      <c r="NLW292" s="54"/>
      <c r="NLX292" s="54"/>
      <c r="NLY292" s="54"/>
      <c r="NLZ292" s="54"/>
      <c r="NMA292" s="54"/>
      <c r="NMB292" s="54"/>
      <c r="NMC292" s="54"/>
      <c r="NMD292" s="54"/>
      <c r="NME292" s="54"/>
      <c r="NMF292" s="54"/>
      <c r="NMG292" s="54"/>
      <c r="NMH292" s="54"/>
      <c r="NMI292" s="54"/>
      <c r="NMJ292" s="54"/>
      <c r="NMK292" s="54"/>
      <c r="NML292" s="54"/>
      <c r="NMM292" s="54"/>
      <c r="NMN292" s="54"/>
      <c r="NMO292" s="54"/>
      <c r="NMP292" s="54"/>
      <c r="NMQ292" s="54"/>
      <c r="NMR292" s="54"/>
      <c r="NMS292" s="54"/>
      <c r="NMT292" s="54"/>
      <c r="NMU292" s="54"/>
      <c r="NMV292" s="54"/>
      <c r="NMW292" s="54"/>
      <c r="NMX292" s="54"/>
      <c r="NMY292" s="54"/>
      <c r="NMZ292" s="54"/>
      <c r="NNA292" s="54"/>
      <c r="NNB292" s="54"/>
      <c r="NNC292" s="54"/>
      <c r="NND292" s="54"/>
      <c r="NNE292" s="54"/>
      <c r="NNF292" s="54"/>
      <c r="NNG292" s="54"/>
      <c r="NNH292" s="54"/>
      <c r="NNI292" s="54"/>
      <c r="NNJ292" s="54"/>
      <c r="NNK292" s="54"/>
      <c r="NNL292" s="54"/>
      <c r="NNM292" s="54"/>
      <c r="NNN292" s="54"/>
      <c r="NNO292" s="54"/>
      <c r="NNP292" s="54"/>
      <c r="NNQ292" s="54"/>
      <c r="NNR292" s="54"/>
      <c r="NNS292" s="54"/>
      <c r="NNT292" s="54"/>
      <c r="NNU292" s="54"/>
      <c r="NNV292" s="54"/>
      <c r="NNW292" s="54"/>
      <c r="NNX292" s="54"/>
      <c r="NNY292" s="54"/>
      <c r="NNZ292" s="54"/>
      <c r="NOA292" s="54"/>
      <c r="NOB292" s="54"/>
      <c r="NOC292" s="54"/>
      <c r="NOD292" s="54"/>
      <c r="NOE292" s="54"/>
      <c r="NOF292" s="54"/>
      <c r="NOG292" s="54"/>
      <c r="NOH292" s="54"/>
      <c r="NOI292" s="54"/>
      <c r="NOJ292" s="54"/>
      <c r="NOK292" s="54"/>
      <c r="NOL292" s="54"/>
      <c r="NOM292" s="54"/>
      <c r="NON292" s="54"/>
      <c r="NOO292" s="54"/>
      <c r="NOP292" s="54"/>
      <c r="NOQ292" s="54"/>
      <c r="NOR292" s="54"/>
      <c r="NOS292" s="54"/>
      <c r="NOT292" s="54"/>
      <c r="NOU292" s="54"/>
      <c r="NOV292" s="54"/>
      <c r="NOW292" s="54"/>
      <c r="NOX292" s="54"/>
      <c r="NOY292" s="54"/>
      <c r="NOZ292" s="54"/>
      <c r="NPA292" s="54"/>
      <c r="NPB292" s="54"/>
      <c r="NPC292" s="54"/>
      <c r="NPD292" s="54"/>
      <c r="NPE292" s="54"/>
      <c r="NPF292" s="54"/>
      <c r="NPG292" s="54"/>
      <c r="NPH292" s="54"/>
      <c r="NPI292" s="54"/>
      <c r="NPJ292" s="54"/>
      <c r="NPK292" s="54"/>
      <c r="NPL292" s="54"/>
      <c r="NPM292" s="54"/>
      <c r="NPN292" s="54"/>
      <c r="NPO292" s="54"/>
      <c r="NPP292" s="54"/>
      <c r="NPQ292" s="54"/>
      <c r="NPR292" s="54"/>
      <c r="NPS292" s="54"/>
      <c r="NPT292" s="54"/>
      <c r="NPU292" s="54"/>
      <c r="NPV292" s="54"/>
      <c r="NPW292" s="54"/>
      <c r="NPX292" s="54"/>
      <c r="NPY292" s="54"/>
      <c r="NPZ292" s="54"/>
      <c r="NQA292" s="54"/>
      <c r="NQB292" s="54"/>
      <c r="NQC292" s="54"/>
      <c r="NQD292" s="54"/>
      <c r="NQE292" s="54"/>
      <c r="NQF292" s="54"/>
      <c r="NQG292" s="54"/>
      <c r="NQH292" s="54"/>
      <c r="NQI292" s="54"/>
      <c r="NQJ292" s="54"/>
      <c r="NQK292" s="54"/>
      <c r="NQL292" s="54"/>
      <c r="NQM292" s="54"/>
      <c r="NQN292" s="54"/>
      <c r="NQO292" s="54"/>
      <c r="NQP292" s="54"/>
      <c r="NQQ292" s="54"/>
      <c r="NQR292" s="54"/>
      <c r="NQS292" s="54"/>
      <c r="NQT292" s="54"/>
      <c r="NQU292" s="54"/>
      <c r="NQV292" s="54"/>
      <c r="NQW292" s="54"/>
      <c r="NQX292" s="54"/>
      <c r="NQY292" s="54"/>
      <c r="NQZ292" s="54"/>
      <c r="NRA292" s="54"/>
      <c r="NRB292" s="54"/>
      <c r="NRC292" s="54"/>
      <c r="NRD292" s="54"/>
      <c r="NRE292" s="54"/>
      <c r="NRF292" s="54"/>
      <c r="NRG292" s="54"/>
      <c r="NRH292" s="54"/>
      <c r="NRI292" s="54"/>
      <c r="NRJ292" s="54"/>
      <c r="NRK292" s="54"/>
      <c r="NRL292" s="54"/>
      <c r="NRM292" s="54"/>
      <c r="NRN292" s="54"/>
      <c r="NRO292" s="54"/>
      <c r="NRP292" s="54"/>
      <c r="NRQ292" s="54"/>
      <c r="NRR292" s="54"/>
      <c r="NRS292" s="54"/>
      <c r="NRT292" s="54"/>
      <c r="NRU292" s="54"/>
      <c r="NRV292" s="54"/>
      <c r="NRW292" s="54"/>
      <c r="NRX292" s="54"/>
      <c r="NRY292" s="54"/>
      <c r="NRZ292" s="54"/>
      <c r="NSA292" s="54"/>
      <c r="NSB292" s="54"/>
      <c r="NSC292" s="54"/>
      <c r="NSD292" s="54"/>
      <c r="NSE292" s="54"/>
      <c r="NSF292" s="54"/>
      <c r="NSG292" s="54"/>
      <c r="NSH292" s="54"/>
      <c r="NSI292" s="54"/>
      <c r="NSJ292" s="54"/>
      <c r="NSK292" s="54"/>
      <c r="NSL292" s="54"/>
      <c r="NSM292" s="54"/>
      <c r="NSN292" s="54"/>
      <c r="NSO292" s="54"/>
      <c r="NSP292" s="54"/>
      <c r="NSQ292" s="54"/>
      <c r="NSR292" s="54"/>
      <c r="NSS292" s="54"/>
      <c r="NST292" s="54"/>
      <c r="NSU292" s="54"/>
      <c r="NSV292" s="54"/>
      <c r="NSW292" s="54"/>
      <c r="NSX292" s="54"/>
      <c r="NSY292" s="54"/>
      <c r="NSZ292" s="54"/>
      <c r="NTA292" s="54"/>
      <c r="NTB292" s="54"/>
      <c r="NTC292" s="54"/>
      <c r="NTD292" s="54"/>
      <c r="NTE292" s="54"/>
      <c r="NTF292" s="54"/>
      <c r="NTG292" s="54"/>
      <c r="NTH292" s="54"/>
      <c r="NTI292" s="54"/>
      <c r="NTJ292" s="54"/>
      <c r="NTK292" s="54"/>
      <c r="NTL292" s="54"/>
      <c r="NTM292" s="54"/>
      <c r="NTN292" s="54"/>
      <c r="NTO292" s="54"/>
      <c r="NTP292" s="54"/>
      <c r="NTQ292" s="54"/>
      <c r="NTR292" s="54"/>
      <c r="NTS292" s="54"/>
      <c r="NTT292" s="54"/>
      <c r="NTU292" s="54"/>
      <c r="NTV292" s="54"/>
      <c r="NTW292" s="54"/>
      <c r="NTX292" s="54"/>
      <c r="NTY292" s="54"/>
      <c r="NTZ292" s="54"/>
      <c r="NUA292" s="54"/>
      <c r="NUB292" s="54"/>
      <c r="NUC292" s="54"/>
      <c r="NUD292" s="54"/>
      <c r="NUE292" s="54"/>
      <c r="NUF292" s="54"/>
      <c r="NUG292" s="54"/>
      <c r="NUH292" s="54"/>
      <c r="NUI292" s="54"/>
      <c r="NUJ292" s="54"/>
      <c r="NUK292" s="54"/>
      <c r="NUL292" s="54"/>
      <c r="NUM292" s="54"/>
      <c r="NUN292" s="54"/>
      <c r="NUO292" s="54"/>
      <c r="NUP292" s="54"/>
      <c r="NUQ292" s="54"/>
      <c r="NUR292" s="54"/>
      <c r="NUS292" s="54"/>
      <c r="NUT292" s="54"/>
      <c r="NUU292" s="54"/>
      <c r="NUV292" s="54"/>
      <c r="NUW292" s="54"/>
      <c r="NUX292" s="54"/>
      <c r="NUY292" s="54"/>
      <c r="NUZ292" s="54"/>
      <c r="NVA292" s="54"/>
      <c r="NVB292" s="54"/>
      <c r="NVC292" s="54"/>
      <c r="NVD292" s="54"/>
      <c r="NVE292" s="54"/>
      <c r="NVF292" s="54"/>
      <c r="NVG292" s="54"/>
      <c r="NVH292" s="54"/>
      <c r="NVI292" s="54"/>
      <c r="NVJ292" s="54"/>
      <c r="NVK292" s="54"/>
      <c r="NVL292" s="54"/>
      <c r="NVM292" s="54"/>
      <c r="NVN292" s="54"/>
      <c r="NVO292" s="54"/>
      <c r="NVP292" s="54"/>
      <c r="NVQ292" s="54"/>
      <c r="NVR292" s="54"/>
      <c r="NVS292" s="54"/>
      <c r="NVT292" s="54"/>
      <c r="NVU292" s="54"/>
      <c r="NVV292" s="54"/>
      <c r="NVW292" s="54"/>
      <c r="NVX292" s="54"/>
      <c r="NVY292" s="54"/>
      <c r="NVZ292" s="54"/>
      <c r="NWA292" s="54"/>
      <c r="NWB292" s="54"/>
      <c r="NWC292" s="54"/>
      <c r="NWD292" s="54"/>
      <c r="NWE292" s="54"/>
      <c r="NWF292" s="54"/>
      <c r="NWG292" s="54"/>
      <c r="NWH292" s="54"/>
      <c r="NWI292" s="54"/>
      <c r="NWJ292" s="54"/>
      <c r="NWK292" s="54"/>
      <c r="NWL292" s="54"/>
      <c r="NWM292" s="54"/>
      <c r="NWN292" s="54"/>
      <c r="NWO292" s="54"/>
      <c r="NWP292" s="54"/>
      <c r="NWQ292" s="54"/>
      <c r="NWR292" s="54"/>
      <c r="NWS292" s="54"/>
      <c r="NWT292" s="54"/>
      <c r="NWU292" s="54"/>
      <c r="NWV292" s="54"/>
      <c r="NWW292" s="54"/>
      <c r="NWX292" s="54"/>
      <c r="NWY292" s="54"/>
      <c r="NWZ292" s="54"/>
      <c r="NXA292" s="54"/>
      <c r="NXB292" s="54"/>
      <c r="NXC292" s="54"/>
      <c r="NXD292" s="54"/>
      <c r="NXE292" s="54"/>
      <c r="NXF292" s="54"/>
      <c r="NXG292" s="54"/>
      <c r="NXH292" s="54"/>
      <c r="NXI292" s="54"/>
      <c r="NXJ292" s="54"/>
      <c r="NXK292" s="54"/>
      <c r="NXL292" s="54"/>
      <c r="NXM292" s="54"/>
      <c r="NXN292" s="54"/>
      <c r="NXO292" s="54"/>
      <c r="NXP292" s="54"/>
      <c r="NXQ292" s="54"/>
      <c r="NXR292" s="54"/>
      <c r="NXS292" s="54"/>
      <c r="NXT292" s="54"/>
      <c r="NXU292" s="54"/>
      <c r="NXV292" s="54"/>
      <c r="NXW292" s="54"/>
      <c r="NXX292" s="54"/>
      <c r="NXY292" s="54"/>
      <c r="NXZ292" s="54"/>
      <c r="NYA292" s="54"/>
      <c r="NYB292" s="54"/>
      <c r="NYC292" s="54"/>
      <c r="NYD292" s="54"/>
      <c r="NYE292" s="54"/>
      <c r="NYF292" s="54"/>
      <c r="NYG292" s="54"/>
      <c r="NYH292" s="54"/>
      <c r="NYI292" s="54"/>
      <c r="NYJ292" s="54"/>
      <c r="NYK292" s="54"/>
      <c r="NYL292" s="54"/>
      <c r="NYM292" s="54"/>
      <c r="NYN292" s="54"/>
      <c r="NYO292" s="54"/>
      <c r="NYP292" s="54"/>
      <c r="NYQ292" s="54"/>
      <c r="NYR292" s="54"/>
      <c r="NYS292" s="54"/>
      <c r="NYT292" s="54"/>
      <c r="NYU292" s="54"/>
      <c r="NYV292" s="54"/>
      <c r="NYW292" s="54"/>
      <c r="NYX292" s="54"/>
      <c r="NYY292" s="54"/>
      <c r="NYZ292" s="54"/>
      <c r="NZA292" s="54"/>
      <c r="NZB292" s="54"/>
      <c r="NZC292" s="54"/>
      <c r="NZD292" s="54"/>
      <c r="NZE292" s="54"/>
      <c r="NZF292" s="54"/>
      <c r="NZG292" s="54"/>
      <c r="NZH292" s="54"/>
      <c r="NZI292" s="54"/>
      <c r="NZJ292" s="54"/>
      <c r="NZK292" s="54"/>
      <c r="NZL292" s="54"/>
      <c r="NZM292" s="54"/>
      <c r="NZN292" s="54"/>
      <c r="NZO292" s="54"/>
      <c r="NZP292" s="54"/>
      <c r="NZQ292" s="54"/>
      <c r="NZR292" s="54"/>
      <c r="NZS292" s="54"/>
      <c r="NZT292" s="54"/>
      <c r="NZU292" s="54"/>
      <c r="NZV292" s="54"/>
      <c r="NZW292" s="54"/>
      <c r="NZX292" s="54"/>
      <c r="NZY292" s="54"/>
      <c r="NZZ292" s="54"/>
      <c r="OAA292" s="54"/>
      <c r="OAB292" s="54"/>
      <c r="OAC292" s="54"/>
      <c r="OAD292" s="54"/>
      <c r="OAE292" s="54"/>
      <c r="OAF292" s="54"/>
      <c r="OAG292" s="54"/>
      <c r="OAH292" s="54"/>
      <c r="OAI292" s="54"/>
      <c r="OAJ292" s="54"/>
      <c r="OAK292" s="54"/>
      <c r="OAL292" s="54"/>
      <c r="OAM292" s="54"/>
      <c r="OAN292" s="54"/>
      <c r="OAO292" s="54"/>
      <c r="OAP292" s="54"/>
      <c r="OAQ292" s="54"/>
      <c r="OAR292" s="54"/>
      <c r="OAS292" s="54"/>
      <c r="OAT292" s="54"/>
      <c r="OAU292" s="54"/>
      <c r="OAV292" s="54"/>
      <c r="OAW292" s="54"/>
      <c r="OAX292" s="54"/>
      <c r="OAY292" s="54"/>
      <c r="OAZ292" s="54"/>
      <c r="OBA292" s="54"/>
      <c r="OBB292" s="54"/>
      <c r="OBC292" s="54"/>
      <c r="OBD292" s="54"/>
      <c r="OBE292" s="54"/>
      <c r="OBF292" s="54"/>
      <c r="OBG292" s="54"/>
      <c r="OBH292" s="54"/>
      <c r="OBI292" s="54"/>
      <c r="OBJ292" s="54"/>
      <c r="OBK292" s="54"/>
      <c r="OBL292" s="54"/>
      <c r="OBM292" s="54"/>
      <c r="OBN292" s="54"/>
      <c r="OBO292" s="54"/>
      <c r="OBP292" s="54"/>
      <c r="OBQ292" s="54"/>
      <c r="OBR292" s="54"/>
      <c r="OBS292" s="54"/>
      <c r="OBT292" s="54"/>
      <c r="OBU292" s="54"/>
      <c r="OBV292" s="54"/>
      <c r="OBW292" s="54"/>
      <c r="OBX292" s="54"/>
      <c r="OBY292" s="54"/>
      <c r="OBZ292" s="54"/>
      <c r="OCA292" s="54"/>
      <c r="OCB292" s="54"/>
      <c r="OCC292" s="54"/>
      <c r="OCD292" s="54"/>
      <c r="OCE292" s="54"/>
      <c r="OCF292" s="54"/>
      <c r="OCG292" s="54"/>
      <c r="OCH292" s="54"/>
      <c r="OCI292" s="54"/>
      <c r="OCJ292" s="54"/>
      <c r="OCK292" s="54"/>
      <c r="OCL292" s="54"/>
      <c r="OCM292" s="54"/>
      <c r="OCN292" s="54"/>
      <c r="OCO292" s="54"/>
      <c r="OCP292" s="54"/>
      <c r="OCQ292" s="54"/>
      <c r="OCR292" s="54"/>
      <c r="OCS292" s="54"/>
      <c r="OCT292" s="54"/>
      <c r="OCU292" s="54"/>
      <c r="OCV292" s="54"/>
      <c r="OCW292" s="54"/>
      <c r="OCX292" s="54"/>
      <c r="OCY292" s="54"/>
      <c r="OCZ292" s="54"/>
      <c r="ODA292" s="54"/>
      <c r="ODB292" s="54"/>
      <c r="ODC292" s="54"/>
      <c r="ODD292" s="54"/>
      <c r="ODE292" s="54"/>
      <c r="ODF292" s="54"/>
      <c r="ODG292" s="54"/>
      <c r="ODH292" s="54"/>
      <c r="ODI292" s="54"/>
      <c r="ODJ292" s="54"/>
      <c r="ODK292" s="54"/>
      <c r="ODL292" s="54"/>
      <c r="ODM292" s="54"/>
      <c r="ODN292" s="54"/>
      <c r="ODO292" s="54"/>
      <c r="ODP292" s="54"/>
      <c r="ODQ292" s="54"/>
      <c r="ODR292" s="54"/>
      <c r="ODS292" s="54"/>
      <c r="ODT292" s="54"/>
      <c r="ODU292" s="54"/>
      <c r="ODV292" s="54"/>
      <c r="ODW292" s="54"/>
      <c r="ODX292" s="54"/>
      <c r="ODY292" s="54"/>
      <c r="ODZ292" s="54"/>
      <c r="OEA292" s="54"/>
      <c r="OEB292" s="54"/>
      <c r="OEC292" s="54"/>
      <c r="OED292" s="54"/>
      <c r="OEE292" s="54"/>
      <c r="OEF292" s="54"/>
      <c r="OEG292" s="54"/>
      <c r="OEH292" s="54"/>
      <c r="OEI292" s="54"/>
      <c r="OEJ292" s="54"/>
      <c r="OEK292" s="54"/>
      <c r="OEL292" s="54"/>
      <c r="OEM292" s="54"/>
      <c r="OEN292" s="54"/>
      <c r="OEO292" s="54"/>
      <c r="OEP292" s="54"/>
      <c r="OEQ292" s="54"/>
      <c r="OER292" s="54"/>
      <c r="OES292" s="54"/>
      <c r="OET292" s="54"/>
      <c r="OEU292" s="54"/>
      <c r="OEV292" s="54"/>
      <c r="OEW292" s="54"/>
      <c r="OEX292" s="54"/>
      <c r="OEY292" s="54"/>
      <c r="OEZ292" s="54"/>
      <c r="OFA292" s="54"/>
      <c r="OFB292" s="54"/>
      <c r="OFC292" s="54"/>
      <c r="OFD292" s="54"/>
      <c r="OFE292" s="54"/>
      <c r="OFF292" s="54"/>
      <c r="OFG292" s="54"/>
      <c r="OFH292" s="54"/>
      <c r="OFI292" s="54"/>
      <c r="OFJ292" s="54"/>
      <c r="OFK292" s="54"/>
      <c r="OFL292" s="54"/>
      <c r="OFM292" s="54"/>
      <c r="OFN292" s="54"/>
      <c r="OFO292" s="54"/>
      <c r="OFP292" s="54"/>
      <c r="OFQ292" s="54"/>
      <c r="OFR292" s="54"/>
      <c r="OFS292" s="54"/>
      <c r="OFT292" s="54"/>
      <c r="OFU292" s="54"/>
      <c r="OFV292" s="54"/>
      <c r="OFW292" s="54"/>
      <c r="OFX292" s="54"/>
      <c r="OFY292" s="54"/>
      <c r="OFZ292" s="54"/>
      <c r="OGA292" s="54"/>
      <c r="OGB292" s="54"/>
      <c r="OGC292" s="54"/>
      <c r="OGD292" s="54"/>
      <c r="OGE292" s="54"/>
      <c r="OGF292" s="54"/>
      <c r="OGG292" s="54"/>
      <c r="OGH292" s="54"/>
      <c r="OGI292" s="54"/>
      <c r="OGJ292" s="54"/>
      <c r="OGK292" s="54"/>
      <c r="OGL292" s="54"/>
      <c r="OGM292" s="54"/>
      <c r="OGN292" s="54"/>
      <c r="OGO292" s="54"/>
      <c r="OGP292" s="54"/>
      <c r="OGQ292" s="54"/>
      <c r="OGR292" s="54"/>
      <c r="OGS292" s="54"/>
      <c r="OGT292" s="54"/>
      <c r="OGU292" s="54"/>
      <c r="OGV292" s="54"/>
      <c r="OGW292" s="54"/>
      <c r="OGX292" s="54"/>
      <c r="OGY292" s="54"/>
      <c r="OGZ292" s="54"/>
      <c r="OHA292" s="54"/>
      <c r="OHB292" s="54"/>
      <c r="OHC292" s="54"/>
      <c r="OHD292" s="54"/>
      <c r="OHE292" s="54"/>
      <c r="OHF292" s="54"/>
      <c r="OHG292" s="54"/>
      <c r="OHH292" s="54"/>
      <c r="OHI292" s="54"/>
      <c r="OHJ292" s="54"/>
      <c r="OHK292" s="54"/>
      <c r="OHL292" s="54"/>
      <c r="OHM292" s="54"/>
      <c r="OHN292" s="54"/>
      <c r="OHO292" s="54"/>
      <c r="OHP292" s="54"/>
      <c r="OHQ292" s="54"/>
      <c r="OHR292" s="54"/>
      <c r="OHS292" s="54"/>
      <c r="OHT292" s="54"/>
      <c r="OHU292" s="54"/>
      <c r="OHV292" s="54"/>
      <c r="OHW292" s="54"/>
      <c r="OHX292" s="54"/>
      <c r="OHY292" s="54"/>
      <c r="OHZ292" s="54"/>
      <c r="OIA292" s="54"/>
      <c r="OIB292" s="54"/>
      <c r="OIC292" s="54"/>
      <c r="OID292" s="54"/>
      <c r="OIE292" s="54"/>
      <c r="OIF292" s="54"/>
      <c r="OIG292" s="54"/>
      <c r="OIH292" s="54"/>
      <c r="OII292" s="54"/>
      <c r="OIJ292" s="54"/>
      <c r="OIK292" s="54"/>
      <c r="OIL292" s="54"/>
      <c r="OIM292" s="54"/>
      <c r="OIN292" s="54"/>
      <c r="OIO292" s="54"/>
      <c r="OIP292" s="54"/>
      <c r="OIQ292" s="54"/>
      <c r="OIR292" s="54"/>
      <c r="OIS292" s="54"/>
      <c r="OIT292" s="54"/>
      <c r="OIU292" s="54"/>
      <c r="OIV292" s="54"/>
      <c r="OIW292" s="54"/>
      <c r="OIX292" s="54"/>
      <c r="OIY292" s="54"/>
      <c r="OIZ292" s="54"/>
      <c r="OJA292" s="54"/>
      <c r="OJB292" s="54"/>
      <c r="OJC292" s="54"/>
      <c r="OJD292" s="54"/>
      <c r="OJE292" s="54"/>
      <c r="OJF292" s="54"/>
      <c r="OJG292" s="54"/>
      <c r="OJH292" s="54"/>
      <c r="OJI292" s="54"/>
      <c r="OJJ292" s="54"/>
      <c r="OJK292" s="54"/>
      <c r="OJL292" s="54"/>
      <c r="OJM292" s="54"/>
      <c r="OJN292" s="54"/>
      <c r="OJO292" s="54"/>
      <c r="OJP292" s="54"/>
      <c r="OJQ292" s="54"/>
      <c r="OJR292" s="54"/>
      <c r="OJS292" s="54"/>
      <c r="OJT292" s="54"/>
      <c r="OJU292" s="54"/>
      <c r="OJV292" s="54"/>
      <c r="OJW292" s="54"/>
      <c r="OJX292" s="54"/>
      <c r="OJY292" s="54"/>
      <c r="OJZ292" s="54"/>
      <c r="OKA292" s="54"/>
      <c r="OKB292" s="54"/>
      <c r="OKC292" s="54"/>
      <c r="OKD292" s="54"/>
      <c r="OKE292" s="54"/>
      <c r="OKF292" s="54"/>
      <c r="OKG292" s="54"/>
      <c r="OKH292" s="54"/>
      <c r="OKI292" s="54"/>
      <c r="OKJ292" s="54"/>
      <c r="OKK292" s="54"/>
      <c r="OKL292" s="54"/>
      <c r="OKM292" s="54"/>
      <c r="OKN292" s="54"/>
      <c r="OKO292" s="54"/>
      <c r="OKP292" s="54"/>
      <c r="OKQ292" s="54"/>
      <c r="OKR292" s="54"/>
      <c r="OKS292" s="54"/>
      <c r="OKT292" s="54"/>
      <c r="OKU292" s="54"/>
      <c r="OKV292" s="54"/>
      <c r="OKW292" s="54"/>
      <c r="OKX292" s="54"/>
      <c r="OKY292" s="54"/>
      <c r="OKZ292" s="54"/>
      <c r="OLA292" s="54"/>
      <c r="OLB292" s="54"/>
      <c r="OLC292" s="54"/>
      <c r="OLD292" s="54"/>
      <c r="OLE292" s="54"/>
      <c r="OLF292" s="54"/>
      <c r="OLG292" s="54"/>
      <c r="OLH292" s="54"/>
      <c r="OLI292" s="54"/>
      <c r="OLJ292" s="54"/>
      <c r="OLK292" s="54"/>
      <c r="OLL292" s="54"/>
      <c r="OLM292" s="54"/>
      <c r="OLN292" s="54"/>
      <c r="OLO292" s="54"/>
      <c r="OLP292" s="54"/>
      <c r="OLQ292" s="54"/>
      <c r="OLR292" s="54"/>
      <c r="OLS292" s="54"/>
      <c r="OLT292" s="54"/>
      <c r="OLU292" s="54"/>
      <c r="OLV292" s="54"/>
      <c r="OLW292" s="54"/>
      <c r="OLX292" s="54"/>
      <c r="OLY292" s="54"/>
      <c r="OLZ292" s="54"/>
      <c r="OMA292" s="54"/>
      <c r="OMB292" s="54"/>
      <c r="OMC292" s="54"/>
      <c r="OMD292" s="54"/>
      <c r="OME292" s="54"/>
      <c r="OMF292" s="54"/>
      <c r="OMG292" s="54"/>
      <c r="OMH292" s="54"/>
      <c r="OMI292" s="54"/>
      <c r="OMJ292" s="54"/>
      <c r="OMK292" s="54"/>
      <c r="OML292" s="54"/>
      <c r="OMM292" s="54"/>
      <c r="OMN292" s="54"/>
      <c r="OMO292" s="54"/>
      <c r="OMP292" s="54"/>
      <c r="OMQ292" s="54"/>
      <c r="OMR292" s="54"/>
      <c r="OMS292" s="54"/>
      <c r="OMT292" s="54"/>
      <c r="OMU292" s="54"/>
      <c r="OMV292" s="54"/>
      <c r="OMW292" s="54"/>
      <c r="OMX292" s="54"/>
      <c r="OMY292" s="54"/>
      <c r="OMZ292" s="54"/>
      <c r="ONA292" s="54"/>
      <c r="ONB292" s="54"/>
      <c r="ONC292" s="54"/>
      <c r="OND292" s="54"/>
      <c r="ONE292" s="54"/>
      <c r="ONF292" s="54"/>
      <c r="ONG292" s="54"/>
      <c r="ONH292" s="54"/>
      <c r="ONI292" s="54"/>
      <c r="ONJ292" s="54"/>
      <c r="ONK292" s="54"/>
      <c r="ONL292" s="54"/>
      <c r="ONM292" s="54"/>
      <c r="ONN292" s="54"/>
      <c r="ONO292" s="54"/>
      <c r="ONP292" s="54"/>
      <c r="ONQ292" s="54"/>
      <c r="ONR292" s="54"/>
      <c r="ONS292" s="54"/>
      <c r="ONT292" s="54"/>
      <c r="ONU292" s="54"/>
      <c r="ONV292" s="54"/>
      <c r="ONW292" s="54"/>
      <c r="ONX292" s="54"/>
      <c r="ONY292" s="54"/>
      <c r="ONZ292" s="54"/>
      <c r="OOA292" s="54"/>
      <c r="OOB292" s="54"/>
      <c r="OOC292" s="54"/>
      <c r="OOD292" s="54"/>
      <c r="OOE292" s="54"/>
      <c r="OOF292" s="54"/>
      <c r="OOG292" s="54"/>
      <c r="OOH292" s="54"/>
      <c r="OOI292" s="54"/>
      <c r="OOJ292" s="54"/>
      <c r="OOK292" s="54"/>
      <c r="OOL292" s="54"/>
      <c r="OOM292" s="54"/>
      <c r="OON292" s="54"/>
      <c r="OOO292" s="54"/>
      <c r="OOP292" s="54"/>
      <c r="OOQ292" s="54"/>
      <c r="OOR292" s="54"/>
      <c r="OOS292" s="54"/>
      <c r="OOT292" s="54"/>
      <c r="OOU292" s="54"/>
      <c r="OOV292" s="54"/>
      <c r="OOW292" s="54"/>
      <c r="OOX292" s="54"/>
      <c r="OOY292" s="54"/>
      <c r="OOZ292" s="54"/>
      <c r="OPA292" s="54"/>
      <c r="OPB292" s="54"/>
      <c r="OPC292" s="54"/>
      <c r="OPD292" s="54"/>
      <c r="OPE292" s="54"/>
      <c r="OPF292" s="54"/>
      <c r="OPG292" s="54"/>
      <c r="OPH292" s="54"/>
      <c r="OPI292" s="54"/>
      <c r="OPJ292" s="54"/>
      <c r="OPK292" s="54"/>
      <c r="OPL292" s="54"/>
      <c r="OPM292" s="54"/>
      <c r="OPN292" s="54"/>
      <c r="OPO292" s="54"/>
      <c r="OPP292" s="54"/>
      <c r="OPQ292" s="54"/>
      <c r="OPR292" s="54"/>
      <c r="OPS292" s="54"/>
      <c r="OPT292" s="54"/>
      <c r="OPU292" s="54"/>
      <c r="OPV292" s="54"/>
      <c r="OPW292" s="54"/>
      <c r="OPX292" s="54"/>
      <c r="OPY292" s="54"/>
      <c r="OPZ292" s="54"/>
      <c r="OQA292" s="54"/>
      <c r="OQB292" s="54"/>
      <c r="OQC292" s="54"/>
      <c r="OQD292" s="54"/>
      <c r="OQE292" s="54"/>
      <c r="OQF292" s="54"/>
      <c r="OQG292" s="54"/>
      <c r="OQH292" s="54"/>
      <c r="OQI292" s="54"/>
      <c r="OQJ292" s="54"/>
      <c r="OQK292" s="54"/>
      <c r="OQL292" s="54"/>
      <c r="OQM292" s="54"/>
      <c r="OQN292" s="54"/>
      <c r="OQO292" s="54"/>
      <c r="OQP292" s="54"/>
      <c r="OQQ292" s="54"/>
      <c r="OQR292" s="54"/>
      <c r="OQS292" s="54"/>
      <c r="OQT292" s="54"/>
      <c r="OQU292" s="54"/>
      <c r="OQV292" s="54"/>
      <c r="OQW292" s="54"/>
      <c r="OQX292" s="54"/>
      <c r="OQY292" s="54"/>
      <c r="OQZ292" s="54"/>
      <c r="ORA292" s="54"/>
      <c r="ORB292" s="54"/>
      <c r="ORC292" s="54"/>
      <c r="ORD292" s="54"/>
      <c r="ORE292" s="54"/>
      <c r="ORF292" s="54"/>
      <c r="ORG292" s="54"/>
      <c r="ORH292" s="54"/>
      <c r="ORI292" s="54"/>
      <c r="ORJ292" s="54"/>
      <c r="ORK292" s="54"/>
      <c r="ORL292" s="54"/>
      <c r="ORM292" s="54"/>
      <c r="ORN292" s="54"/>
      <c r="ORO292" s="54"/>
      <c r="ORP292" s="54"/>
      <c r="ORQ292" s="54"/>
      <c r="ORR292" s="54"/>
      <c r="ORS292" s="54"/>
      <c r="ORT292" s="54"/>
      <c r="ORU292" s="54"/>
      <c r="ORV292" s="54"/>
      <c r="ORW292" s="54"/>
      <c r="ORX292" s="54"/>
      <c r="ORY292" s="54"/>
      <c r="ORZ292" s="54"/>
      <c r="OSA292" s="54"/>
      <c r="OSB292" s="54"/>
      <c r="OSC292" s="54"/>
      <c r="OSD292" s="54"/>
      <c r="OSE292" s="54"/>
      <c r="OSF292" s="54"/>
      <c r="OSG292" s="54"/>
      <c r="OSH292" s="54"/>
      <c r="OSI292" s="54"/>
      <c r="OSJ292" s="54"/>
      <c r="OSK292" s="54"/>
      <c r="OSL292" s="54"/>
      <c r="OSM292" s="54"/>
      <c r="OSN292" s="54"/>
      <c r="OSO292" s="54"/>
      <c r="OSP292" s="54"/>
      <c r="OSQ292" s="54"/>
      <c r="OSR292" s="54"/>
      <c r="OSS292" s="54"/>
      <c r="OST292" s="54"/>
      <c r="OSU292" s="54"/>
      <c r="OSV292" s="54"/>
      <c r="OSW292" s="54"/>
      <c r="OSX292" s="54"/>
      <c r="OSY292" s="54"/>
      <c r="OSZ292" s="54"/>
      <c r="OTA292" s="54"/>
      <c r="OTB292" s="54"/>
      <c r="OTC292" s="54"/>
      <c r="OTD292" s="54"/>
      <c r="OTE292" s="54"/>
      <c r="OTF292" s="54"/>
      <c r="OTG292" s="54"/>
      <c r="OTH292" s="54"/>
      <c r="OTI292" s="54"/>
      <c r="OTJ292" s="54"/>
      <c r="OTK292" s="54"/>
      <c r="OTL292" s="54"/>
      <c r="OTM292" s="54"/>
      <c r="OTN292" s="54"/>
      <c r="OTO292" s="54"/>
      <c r="OTP292" s="54"/>
      <c r="OTQ292" s="54"/>
      <c r="OTR292" s="54"/>
      <c r="OTS292" s="54"/>
      <c r="OTT292" s="54"/>
      <c r="OTU292" s="54"/>
      <c r="OTV292" s="54"/>
      <c r="OTW292" s="54"/>
      <c r="OTX292" s="54"/>
      <c r="OTY292" s="54"/>
      <c r="OTZ292" s="54"/>
      <c r="OUA292" s="54"/>
      <c r="OUB292" s="54"/>
      <c r="OUC292" s="54"/>
      <c r="OUD292" s="54"/>
      <c r="OUE292" s="54"/>
      <c r="OUF292" s="54"/>
      <c r="OUG292" s="54"/>
      <c r="OUH292" s="54"/>
      <c r="OUI292" s="54"/>
      <c r="OUJ292" s="54"/>
      <c r="OUK292" s="54"/>
      <c r="OUL292" s="54"/>
      <c r="OUM292" s="54"/>
      <c r="OUN292" s="54"/>
      <c r="OUO292" s="54"/>
      <c r="OUP292" s="54"/>
      <c r="OUQ292" s="54"/>
      <c r="OUR292" s="54"/>
      <c r="OUS292" s="54"/>
      <c r="OUT292" s="54"/>
      <c r="OUU292" s="54"/>
      <c r="OUV292" s="54"/>
      <c r="OUW292" s="54"/>
      <c r="OUX292" s="54"/>
      <c r="OUY292" s="54"/>
      <c r="OUZ292" s="54"/>
      <c r="OVA292" s="54"/>
      <c r="OVB292" s="54"/>
      <c r="OVC292" s="54"/>
      <c r="OVD292" s="54"/>
      <c r="OVE292" s="54"/>
      <c r="OVF292" s="54"/>
      <c r="OVG292" s="54"/>
      <c r="OVH292" s="54"/>
      <c r="OVI292" s="54"/>
      <c r="OVJ292" s="54"/>
      <c r="OVK292" s="54"/>
      <c r="OVL292" s="54"/>
      <c r="OVM292" s="54"/>
      <c r="OVN292" s="54"/>
      <c r="OVO292" s="54"/>
      <c r="OVP292" s="54"/>
      <c r="OVQ292" s="54"/>
      <c r="OVR292" s="54"/>
      <c r="OVS292" s="54"/>
      <c r="OVT292" s="54"/>
      <c r="OVU292" s="54"/>
      <c r="OVV292" s="54"/>
      <c r="OVW292" s="54"/>
      <c r="OVX292" s="54"/>
      <c r="OVY292" s="54"/>
      <c r="OVZ292" s="54"/>
      <c r="OWA292" s="54"/>
      <c r="OWB292" s="54"/>
      <c r="OWC292" s="54"/>
      <c r="OWD292" s="54"/>
      <c r="OWE292" s="54"/>
      <c r="OWF292" s="54"/>
      <c r="OWG292" s="54"/>
      <c r="OWH292" s="54"/>
      <c r="OWI292" s="54"/>
      <c r="OWJ292" s="54"/>
      <c r="OWK292" s="54"/>
      <c r="OWL292" s="54"/>
      <c r="OWM292" s="54"/>
      <c r="OWN292" s="54"/>
      <c r="OWO292" s="54"/>
      <c r="OWP292" s="54"/>
      <c r="OWQ292" s="54"/>
      <c r="OWR292" s="54"/>
      <c r="OWS292" s="54"/>
      <c r="OWT292" s="54"/>
      <c r="OWU292" s="54"/>
      <c r="OWV292" s="54"/>
      <c r="OWW292" s="54"/>
      <c r="OWX292" s="54"/>
      <c r="OWY292" s="54"/>
      <c r="OWZ292" s="54"/>
      <c r="OXA292" s="54"/>
      <c r="OXB292" s="54"/>
      <c r="OXC292" s="54"/>
      <c r="OXD292" s="54"/>
      <c r="OXE292" s="54"/>
      <c r="OXF292" s="54"/>
      <c r="OXG292" s="54"/>
      <c r="OXH292" s="54"/>
      <c r="OXI292" s="54"/>
      <c r="OXJ292" s="54"/>
      <c r="OXK292" s="54"/>
      <c r="OXL292" s="54"/>
      <c r="OXM292" s="54"/>
      <c r="OXN292" s="54"/>
      <c r="OXO292" s="54"/>
      <c r="OXP292" s="54"/>
      <c r="OXQ292" s="54"/>
      <c r="OXR292" s="54"/>
      <c r="OXS292" s="54"/>
      <c r="OXT292" s="54"/>
      <c r="OXU292" s="54"/>
      <c r="OXV292" s="54"/>
      <c r="OXW292" s="54"/>
      <c r="OXX292" s="54"/>
      <c r="OXY292" s="54"/>
      <c r="OXZ292" s="54"/>
      <c r="OYA292" s="54"/>
      <c r="OYB292" s="54"/>
      <c r="OYC292" s="54"/>
      <c r="OYD292" s="54"/>
      <c r="OYE292" s="54"/>
      <c r="OYF292" s="54"/>
      <c r="OYG292" s="54"/>
      <c r="OYH292" s="54"/>
      <c r="OYI292" s="54"/>
      <c r="OYJ292" s="54"/>
      <c r="OYK292" s="54"/>
      <c r="OYL292" s="54"/>
      <c r="OYM292" s="54"/>
      <c r="OYN292" s="54"/>
      <c r="OYO292" s="54"/>
      <c r="OYP292" s="54"/>
      <c r="OYQ292" s="54"/>
      <c r="OYR292" s="54"/>
      <c r="OYS292" s="54"/>
      <c r="OYT292" s="54"/>
      <c r="OYU292" s="54"/>
      <c r="OYV292" s="54"/>
      <c r="OYW292" s="54"/>
      <c r="OYX292" s="54"/>
      <c r="OYY292" s="54"/>
      <c r="OYZ292" s="54"/>
      <c r="OZA292" s="54"/>
      <c r="OZB292" s="54"/>
      <c r="OZC292" s="54"/>
      <c r="OZD292" s="54"/>
      <c r="OZE292" s="54"/>
      <c r="OZF292" s="54"/>
      <c r="OZG292" s="54"/>
      <c r="OZH292" s="54"/>
      <c r="OZI292" s="54"/>
      <c r="OZJ292" s="54"/>
      <c r="OZK292" s="54"/>
      <c r="OZL292" s="54"/>
      <c r="OZM292" s="54"/>
      <c r="OZN292" s="54"/>
      <c r="OZO292" s="54"/>
      <c r="OZP292" s="54"/>
      <c r="OZQ292" s="54"/>
      <c r="OZR292" s="54"/>
      <c r="OZS292" s="54"/>
      <c r="OZT292" s="54"/>
      <c r="OZU292" s="54"/>
      <c r="OZV292" s="54"/>
      <c r="OZW292" s="54"/>
      <c r="OZX292" s="54"/>
      <c r="OZY292" s="54"/>
      <c r="OZZ292" s="54"/>
      <c r="PAA292" s="54"/>
      <c r="PAB292" s="54"/>
      <c r="PAC292" s="54"/>
      <c r="PAD292" s="54"/>
      <c r="PAE292" s="54"/>
      <c r="PAF292" s="54"/>
      <c r="PAG292" s="54"/>
      <c r="PAH292" s="54"/>
      <c r="PAI292" s="54"/>
      <c r="PAJ292" s="54"/>
      <c r="PAK292" s="54"/>
      <c r="PAL292" s="54"/>
      <c r="PAM292" s="54"/>
      <c r="PAN292" s="54"/>
      <c r="PAO292" s="54"/>
      <c r="PAP292" s="54"/>
      <c r="PAQ292" s="54"/>
      <c r="PAR292" s="54"/>
      <c r="PAS292" s="54"/>
      <c r="PAT292" s="54"/>
      <c r="PAU292" s="54"/>
      <c r="PAV292" s="54"/>
      <c r="PAW292" s="54"/>
      <c r="PAX292" s="54"/>
      <c r="PAY292" s="54"/>
      <c r="PAZ292" s="54"/>
      <c r="PBA292" s="54"/>
      <c r="PBB292" s="54"/>
      <c r="PBC292" s="54"/>
      <c r="PBD292" s="54"/>
      <c r="PBE292" s="54"/>
      <c r="PBF292" s="54"/>
      <c r="PBG292" s="54"/>
      <c r="PBH292" s="54"/>
      <c r="PBI292" s="54"/>
      <c r="PBJ292" s="54"/>
      <c r="PBK292" s="54"/>
      <c r="PBL292" s="54"/>
      <c r="PBM292" s="54"/>
      <c r="PBN292" s="54"/>
      <c r="PBO292" s="54"/>
      <c r="PBP292" s="54"/>
      <c r="PBQ292" s="54"/>
      <c r="PBR292" s="54"/>
      <c r="PBS292" s="54"/>
      <c r="PBT292" s="54"/>
      <c r="PBU292" s="54"/>
      <c r="PBV292" s="54"/>
      <c r="PBW292" s="54"/>
      <c r="PBX292" s="54"/>
      <c r="PBY292" s="54"/>
      <c r="PBZ292" s="54"/>
      <c r="PCA292" s="54"/>
      <c r="PCB292" s="54"/>
      <c r="PCC292" s="54"/>
      <c r="PCD292" s="54"/>
      <c r="PCE292" s="54"/>
      <c r="PCF292" s="54"/>
      <c r="PCG292" s="54"/>
      <c r="PCH292" s="54"/>
      <c r="PCI292" s="54"/>
      <c r="PCJ292" s="54"/>
      <c r="PCK292" s="54"/>
      <c r="PCL292" s="54"/>
      <c r="PCM292" s="54"/>
      <c r="PCN292" s="54"/>
      <c r="PCO292" s="54"/>
      <c r="PCP292" s="54"/>
      <c r="PCQ292" s="54"/>
      <c r="PCR292" s="54"/>
      <c r="PCS292" s="54"/>
      <c r="PCT292" s="54"/>
      <c r="PCU292" s="54"/>
      <c r="PCV292" s="54"/>
      <c r="PCW292" s="54"/>
      <c r="PCX292" s="54"/>
      <c r="PCY292" s="54"/>
      <c r="PCZ292" s="54"/>
      <c r="PDA292" s="54"/>
      <c r="PDB292" s="54"/>
      <c r="PDC292" s="54"/>
      <c r="PDD292" s="54"/>
      <c r="PDE292" s="54"/>
      <c r="PDF292" s="54"/>
      <c r="PDG292" s="54"/>
      <c r="PDH292" s="54"/>
      <c r="PDI292" s="54"/>
      <c r="PDJ292" s="54"/>
      <c r="PDK292" s="54"/>
      <c r="PDL292" s="54"/>
      <c r="PDM292" s="54"/>
      <c r="PDN292" s="54"/>
      <c r="PDO292" s="54"/>
      <c r="PDP292" s="54"/>
      <c r="PDQ292" s="54"/>
      <c r="PDR292" s="54"/>
      <c r="PDS292" s="54"/>
      <c r="PDT292" s="54"/>
      <c r="PDU292" s="54"/>
      <c r="PDV292" s="54"/>
      <c r="PDW292" s="54"/>
      <c r="PDX292" s="54"/>
      <c r="PDY292" s="54"/>
      <c r="PDZ292" s="54"/>
      <c r="PEA292" s="54"/>
      <c r="PEB292" s="54"/>
      <c r="PEC292" s="54"/>
      <c r="PED292" s="54"/>
      <c r="PEE292" s="54"/>
      <c r="PEF292" s="54"/>
      <c r="PEG292" s="54"/>
      <c r="PEH292" s="54"/>
      <c r="PEI292" s="54"/>
      <c r="PEJ292" s="54"/>
      <c r="PEK292" s="54"/>
      <c r="PEL292" s="54"/>
      <c r="PEM292" s="54"/>
      <c r="PEN292" s="54"/>
      <c r="PEO292" s="54"/>
      <c r="PEP292" s="54"/>
      <c r="PEQ292" s="54"/>
      <c r="PER292" s="54"/>
      <c r="PES292" s="54"/>
      <c r="PET292" s="54"/>
      <c r="PEU292" s="54"/>
      <c r="PEV292" s="54"/>
      <c r="PEW292" s="54"/>
      <c r="PEX292" s="54"/>
      <c r="PEY292" s="54"/>
      <c r="PEZ292" s="54"/>
      <c r="PFA292" s="54"/>
      <c r="PFB292" s="54"/>
      <c r="PFC292" s="54"/>
      <c r="PFD292" s="54"/>
      <c r="PFE292" s="54"/>
      <c r="PFF292" s="54"/>
      <c r="PFG292" s="54"/>
      <c r="PFH292" s="54"/>
      <c r="PFI292" s="54"/>
      <c r="PFJ292" s="54"/>
      <c r="PFK292" s="54"/>
      <c r="PFL292" s="54"/>
      <c r="PFM292" s="54"/>
      <c r="PFN292" s="54"/>
      <c r="PFO292" s="54"/>
      <c r="PFP292" s="54"/>
      <c r="PFQ292" s="54"/>
      <c r="PFR292" s="54"/>
      <c r="PFS292" s="54"/>
      <c r="PFT292" s="54"/>
      <c r="PFU292" s="54"/>
      <c r="PFV292" s="54"/>
      <c r="PFW292" s="54"/>
      <c r="PFX292" s="54"/>
      <c r="PFY292" s="54"/>
      <c r="PFZ292" s="54"/>
      <c r="PGA292" s="54"/>
      <c r="PGB292" s="54"/>
      <c r="PGC292" s="54"/>
      <c r="PGD292" s="54"/>
      <c r="PGE292" s="54"/>
      <c r="PGF292" s="54"/>
      <c r="PGG292" s="54"/>
      <c r="PGH292" s="54"/>
      <c r="PGI292" s="54"/>
      <c r="PGJ292" s="54"/>
      <c r="PGK292" s="54"/>
      <c r="PGL292" s="54"/>
      <c r="PGM292" s="54"/>
      <c r="PGN292" s="54"/>
      <c r="PGO292" s="54"/>
      <c r="PGP292" s="54"/>
      <c r="PGQ292" s="54"/>
      <c r="PGR292" s="54"/>
      <c r="PGS292" s="54"/>
      <c r="PGT292" s="54"/>
      <c r="PGU292" s="54"/>
      <c r="PGV292" s="54"/>
      <c r="PGW292" s="54"/>
      <c r="PGX292" s="54"/>
      <c r="PGY292" s="54"/>
      <c r="PGZ292" s="54"/>
      <c r="PHA292" s="54"/>
      <c r="PHB292" s="54"/>
      <c r="PHC292" s="54"/>
      <c r="PHD292" s="54"/>
      <c r="PHE292" s="54"/>
      <c r="PHF292" s="54"/>
      <c r="PHG292" s="54"/>
      <c r="PHH292" s="54"/>
      <c r="PHI292" s="54"/>
      <c r="PHJ292" s="54"/>
      <c r="PHK292" s="54"/>
      <c r="PHL292" s="54"/>
      <c r="PHM292" s="54"/>
      <c r="PHN292" s="54"/>
      <c r="PHO292" s="54"/>
      <c r="PHP292" s="54"/>
      <c r="PHQ292" s="54"/>
      <c r="PHR292" s="54"/>
      <c r="PHS292" s="54"/>
      <c r="PHT292" s="54"/>
      <c r="PHU292" s="54"/>
      <c r="PHV292" s="54"/>
      <c r="PHW292" s="54"/>
      <c r="PHX292" s="54"/>
      <c r="PHY292" s="54"/>
      <c r="PHZ292" s="54"/>
      <c r="PIA292" s="54"/>
      <c r="PIB292" s="54"/>
      <c r="PIC292" s="54"/>
      <c r="PID292" s="54"/>
      <c r="PIE292" s="54"/>
      <c r="PIF292" s="54"/>
      <c r="PIG292" s="54"/>
      <c r="PIH292" s="54"/>
      <c r="PII292" s="54"/>
      <c r="PIJ292" s="54"/>
      <c r="PIK292" s="54"/>
      <c r="PIL292" s="54"/>
      <c r="PIM292" s="54"/>
      <c r="PIN292" s="54"/>
      <c r="PIO292" s="54"/>
      <c r="PIP292" s="54"/>
      <c r="PIQ292" s="54"/>
      <c r="PIR292" s="54"/>
      <c r="PIS292" s="54"/>
      <c r="PIT292" s="54"/>
      <c r="PIU292" s="54"/>
      <c r="PIV292" s="54"/>
      <c r="PIW292" s="54"/>
      <c r="PIX292" s="54"/>
      <c r="PIY292" s="54"/>
      <c r="PIZ292" s="54"/>
      <c r="PJA292" s="54"/>
      <c r="PJB292" s="54"/>
      <c r="PJC292" s="54"/>
      <c r="PJD292" s="54"/>
      <c r="PJE292" s="54"/>
      <c r="PJF292" s="54"/>
      <c r="PJG292" s="54"/>
      <c r="PJH292" s="54"/>
      <c r="PJI292" s="54"/>
      <c r="PJJ292" s="54"/>
      <c r="PJK292" s="54"/>
      <c r="PJL292" s="54"/>
      <c r="PJM292" s="54"/>
      <c r="PJN292" s="54"/>
      <c r="PJO292" s="54"/>
      <c r="PJP292" s="54"/>
      <c r="PJQ292" s="54"/>
      <c r="PJR292" s="54"/>
      <c r="PJS292" s="54"/>
      <c r="PJT292" s="54"/>
      <c r="PJU292" s="54"/>
      <c r="PJV292" s="54"/>
      <c r="PJW292" s="54"/>
      <c r="PJX292" s="54"/>
      <c r="PJY292" s="54"/>
      <c r="PJZ292" s="54"/>
      <c r="PKA292" s="54"/>
      <c r="PKB292" s="54"/>
      <c r="PKC292" s="54"/>
      <c r="PKD292" s="54"/>
      <c r="PKE292" s="54"/>
      <c r="PKF292" s="54"/>
      <c r="PKG292" s="54"/>
      <c r="PKH292" s="54"/>
      <c r="PKI292" s="54"/>
      <c r="PKJ292" s="54"/>
      <c r="PKK292" s="54"/>
      <c r="PKL292" s="54"/>
      <c r="PKM292" s="54"/>
      <c r="PKN292" s="54"/>
      <c r="PKO292" s="54"/>
      <c r="PKP292" s="54"/>
      <c r="PKQ292" s="54"/>
      <c r="PKR292" s="54"/>
      <c r="PKS292" s="54"/>
      <c r="PKT292" s="54"/>
      <c r="PKU292" s="54"/>
      <c r="PKV292" s="54"/>
      <c r="PKW292" s="54"/>
      <c r="PKX292" s="54"/>
      <c r="PKY292" s="54"/>
      <c r="PKZ292" s="54"/>
      <c r="PLA292" s="54"/>
      <c r="PLB292" s="54"/>
      <c r="PLC292" s="54"/>
      <c r="PLD292" s="54"/>
      <c r="PLE292" s="54"/>
      <c r="PLF292" s="54"/>
      <c r="PLG292" s="54"/>
      <c r="PLH292" s="54"/>
      <c r="PLI292" s="54"/>
      <c r="PLJ292" s="54"/>
      <c r="PLK292" s="54"/>
      <c r="PLL292" s="54"/>
      <c r="PLM292" s="54"/>
      <c r="PLN292" s="54"/>
      <c r="PLO292" s="54"/>
      <c r="PLP292" s="54"/>
      <c r="PLQ292" s="54"/>
      <c r="PLR292" s="54"/>
      <c r="PLS292" s="54"/>
      <c r="PLT292" s="54"/>
      <c r="PLU292" s="54"/>
      <c r="PLV292" s="54"/>
      <c r="PLW292" s="54"/>
      <c r="PLX292" s="54"/>
      <c r="PLY292" s="54"/>
      <c r="PLZ292" s="54"/>
      <c r="PMA292" s="54"/>
      <c r="PMB292" s="54"/>
      <c r="PMC292" s="54"/>
      <c r="PMD292" s="54"/>
      <c r="PME292" s="54"/>
      <c r="PMF292" s="54"/>
      <c r="PMG292" s="54"/>
      <c r="PMH292" s="54"/>
      <c r="PMI292" s="54"/>
      <c r="PMJ292" s="54"/>
      <c r="PMK292" s="54"/>
      <c r="PML292" s="54"/>
      <c r="PMM292" s="54"/>
      <c r="PMN292" s="54"/>
      <c r="PMO292" s="54"/>
      <c r="PMP292" s="54"/>
      <c r="PMQ292" s="54"/>
      <c r="PMR292" s="54"/>
      <c r="PMS292" s="54"/>
      <c r="PMT292" s="54"/>
      <c r="PMU292" s="54"/>
      <c r="PMV292" s="54"/>
      <c r="PMW292" s="54"/>
      <c r="PMX292" s="54"/>
      <c r="PMY292" s="54"/>
      <c r="PMZ292" s="54"/>
      <c r="PNA292" s="54"/>
      <c r="PNB292" s="54"/>
      <c r="PNC292" s="54"/>
      <c r="PND292" s="54"/>
      <c r="PNE292" s="54"/>
      <c r="PNF292" s="54"/>
      <c r="PNG292" s="54"/>
      <c r="PNH292" s="54"/>
      <c r="PNI292" s="54"/>
      <c r="PNJ292" s="54"/>
      <c r="PNK292" s="54"/>
      <c r="PNL292" s="54"/>
      <c r="PNM292" s="54"/>
      <c r="PNN292" s="54"/>
      <c r="PNO292" s="54"/>
      <c r="PNP292" s="54"/>
      <c r="PNQ292" s="54"/>
      <c r="PNR292" s="54"/>
      <c r="PNS292" s="54"/>
      <c r="PNT292" s="54"/>
      <c r="PNU292" s="54"/>
      <c r="PNV292" s="54"/>
      <c r="PNW292" s="54"/>
      <c r="PNX292" s="54"/>
      <c r="PNY292" s="54"/>
      <c r="PNZ292" s="54"/>
      <c r="POA292" s="54"/>
      <c r="POB292" s="54"/>
      <c r="POC292" s="54"/>
      <c r="POD292" s="54"/>
      <c r="POE292" s="54"/>
      <c r="POF292" s="54"/>
      <c r="POG292" s="54"/>
      <c r="POH292" s="54"/>
      <c r="POI292" s="54"/>
      <c r="POJ292" s="54"/>
      <c r="POK292" s="54"/>
      <c r="POL292" s="54"/>
      <c r="POM292" s="54"/>
      <c r="PON292" s="54"/>
      <c r="POO292" s="54"/>
      <c r="POP292" s="54"/>
      <c r="POQ292" s="54"/>
      <c r="POR292" s="54"/>
      <c r="POS292" s="54"/>
      <c r="POT292" s="54"/>
      <c r="POU292" s="54"/>
      <c r="POV292" s="54"/>
      <c r="POW292" s="54"/>
      <c r="POX292" s="54"/>
      <c r="POY292" s="54"/>
      <c r="POZ292" s="54"/>
      <c r="PPA292" s="54"/>
      <c r="PPB292" s="54"/>
      <c r="PPC292" s="54"/>
      <c r="PPD292" s="54"/>
      <c r="PPE292" s="54"/>
      <c r="PPF292" s="54"/>
      <c r="PPG292" s="54"/>
      <c r="PPH292" s="54"/>
      <c r="PPI292" s="54"/>
      <c r="PPJ292" s="54"/>
      <c r="PPK292" s="54"/>
      <c r="PPL292" s="54"/>
      <c r="PPM292" s="54"/>
      <c r="PPN292" s="54"/>
      <c r="PPO292" s="54"/>
      <c r="PPP292" s="54"/>
      <c r="PPQ292" s="54"/>
      <c r="PPR292" s="54"/>
      <c r="PPS292" s="54"/>
      <c r="PPT292" s="54"/>
      <c r="PPU292" s="54"/>
      <c r="PPV292" s="54"/>
      <c r="PPW292" s="54"/>
      <c r="PPX292" s="54"/>
      <c r="PPY292" s="54"/>
      <c r="PPZ292" s="54"/>
      <c r="PQA292" s="54"/>
      <c r="PQB292" s="54"/>
      <c r="PQC292" s="54"/>
      <c r="PQD292" s="54"/>
      <c r="PQE292" s="54"/>
      <c r="PQF292" s="54"/>
      <c r="PQG292" s="54"/>
      <c r="PQH292" s="54"/>
      <c r="PQI292" s="54"/>
      <c r="PQJ292" s="54"/>
      <c r="PQK292" s="54"/>
      <c r="PQL292" s="54"/>
      <c r="PQM292" s="54"/>
      <c r="PQN292" s="54"/>
      <c r="PQO292" s="54"/>
      <c r="PQP292" s="54"/>
      <c r="PQQ292" s="54"/>
      <c r="PQR292" s="54"/>
      <c r="PQS292" s="54"/>
      <c r="PQT292" s="54"/>
      <c r="PQU292" s="54"/>
      <c r="PQV292" s="54"/>
      <c r="PQW292" s="54"/>
      <c r="PQX292" s="54"/>
      <c r="PQY292" s="54"/>
      <c r="PQZ292" s="54"/>
      <c r="PRA292" s="54"/>
      <c r="PRB292" s="54"/>
      <c r="PRC292" s="54"/>
      <c r="PRD292" s="54"/>
      <c r="PRE292" s="54"/>
      <c r="PRF292" s="54"/>
      <c r="PRG292" s="54"/>
      <c r="PRH292" s="54"/>
      <c r="PRI292" s="54"/>
      <c r="PRJ292" s="54"/>
      <c r="PRK292" s="54"/>
      <c r="PRL292" s="54"/>
      <c r="PRM292" s="54"/>
      <c r="PRN292" s="54"/>
      <c r="PRO292" s="54"/>
      <c r="PRP292" s="54"/>
      <c r="PRQ292" s="54"/>
      <c r="PRR292" s="54"/>
      <c r="PRS292" s="54"/>
      <c r="PRT292" s="54"/>
      <c r="PRU292" s="54"/>
      <c r="PRV292" s="54"/>
      <c r="PRW292" s="54"/>
      <c r="PRX292" s="54"/>
      <c r="PRY292" s="54"/>
      <c r="PRZ292" s="54"/>
      <c r="PSA292" s="54"/>
      <c r="PSB292" s="54"/>
      <c r="PSC292" s="54"/>
      <c r="PSD292" s="54"/>
      <c r="PSE292" s="54"/>
      <c r="PSF292" s="54"/>
      <c r="PSG292" s="54"/>
      <c r="PSH292" s="54"/>
      <c r="PSI292" s="54"/>
      <c r="PSJ292" s="54"/>
      <c r="PSK292" s="54"/>
      <c r="PSL292" s="54"/>
      <c r="PSM292" s="54"/>
      <c r="PSN292" s="54"/>
      <c r="PSO292" s="54"/>
      <c r="PSP292" s="54"/>
      <c r="PSQ292" s="54"/>
      <c r="PSR292" s="54"/>
      <c r="PSS292" s="54"/>
      <c r="PST292" s="54"/>
      <c r="PSU292" s="54"/>
      <c r="PSV292" s="54"/>
      <c r="PSW292" s="54"/>
      <c r="PSX292" s="54"/>
      <c r="PSY292" s="54"/>
      <c r="PSZ292" s="54"/>
      <c r="PTA292" s="54"/>
      <c r="PTB292" s="54"/>
      <c r="PTC292" s="54"/>
      <c r="PTD292" s="54"/>
      <c r="PTE292" s="54"/>
      <c r="PTF292" s="54"/>
      <c r="PTG292" s="54"/>
      <c r="PTH292" s="54"/>
      <c r="PTI292" s="54"/>
      <c r="PTJ292" s="54"/>
      <c r="PTK292" s="54"/>
      <c r="PTL292" s="54"/>
      <c r="PTM292" s="54"/>
      <c r="PTN292" s="54"/>
      <c r="PTO292" s="54"/>
      <c r="PTP292" s="54"/>
      <c r="PTQ292" s="54"/>
      <c r="PTR292" s="54"/>
      <c r="PTS292" s="54"/>
      <c r="PTT292" s="54"/>
      <c r="PTU292" s="54"/>
      <c r="PTV292" s="54"/>
      <c r="PTW292" s="54"/>
      <c r="PTX292" s="54"/>
      <c r="PTY292" s="54"/>
      <c r="PTZ292" s="54"/>
      <c r="PUA292" s="54"/>
      <c r="PUB292" s="54"/>
      <c r="PUC292" s="54"/>
      <c r="PUD292" s="54"/>
      <c r="PUE292" s="54"/>
      <c r="PUF292" s="54"/>
      <c r="PUG292" s="54"/>
      <c r="PUH292" s="54"/>
      <c r="PUI292" s="54"/>
      <c r="PUJ292" s="54"/>
      <c r="PUK292" s="54"/>
      <c r="PUL292" s="54"/>
      <c r="PUM292" s="54"/>
      <c r="PUN292" s="54"/>
      <c r="PUO292" s="54"/>
      <c r="PUP292" s="54"/>
      <c r="PUQ292" s="54"/>
      <c r="PUR292" s="54"/>
      <c r="PUS292" s="54"/>
      <c r="PUT292" s="54"/>
      <c r="PUU292" s="54"/>
      <c r="PUV292" s="54"/>
      <c r="PUW292" s="54"/>
      <c r="PUX292" s="54"/>
      <c r="PUY292" s="54"/>
      <c r="PUZ292" s="54"/>
      <c r="PVA292" s="54"/>
      <c r="PVB292" s="54"/>
      <c r="PVC292" s="54"/>
      <c r="PVD292" s="54"/>
      <c r="PVE292" s="54"/>
      <c r="PVF292" s="54"/>
      <c r="PVG292" s="54"/>
      <c r="PVH292" s="54"/>
      <c r="PVI292" s="54"/>
      <c r="PVJ292" s="54"/>
      <c r="PVK292" s="54"/>
      <c r="PVL292" s="54"/>
      <c r="PVM292" s="54"/>
      <c r="PVN292" s="54"/>
      <c r="PVO292" s="54"/>
      <c r="PVP292" s="54"/>
      <c r="PVQ292" s="54"/>
      <c r="PVR292" s="54"/>
      <c r="PVS292" s="54"/>
      <c r="PVT292" s="54"/>
      <c r="PVU292" s="54"/>
      <c r="PVV292" s="54"/>
      <c r="PVW292" s="54"/>
      <c r="PVX292" s="54"/>
      <c r="PVY292" s="54"/>
      <c r="PVZ292" s="54"/>
      <c r="PWA292" s="54"/>
      <c r="PWB292" s="54"/>
      <c r="PWC292" s="54"/>
      <c r="PWD292" s="54"/>
      <c r="PWE292" s="54"/>
      <c r="PWF292" s="54"/>
      <c r="PWG292" s="54"/>
      <c r="PWH292" s="54"/>
      <c r="PWI292" s="54"/>
      <c r="PWJ292" s="54"/>
      <c r="PWK292" s="54"/>
      <c r="PWL292" s="54"/>
      <c r="PWM292" s="54"/>
      <c r="PWN292" s="54"/>
      <c r="PWO292" s="54"/>
      <c r="PWP292" s="54"/>
      <c r="PWQ292" s="54"/>
      <c r="PWR292" s="54"/>
      <c r="PWS292" s="54"/>
      <c r="PWT292" s="54"/>
      <c r="PWU292" s="54"/>
      <c r="PWV292" s="54"/>
      <c r="PWW292" s="54"/>
      <c r="PWX292" s="54"/>
      <c r="PWY292" s="54"/>
      <c r="PWZ292" s="54"/>
      <c r="PXA292" s="54"/>
      <c r="PXB292" s="54"/>
      <c r="PXC292" s="54"/>
      <c r="PXD292" s="54"/>
      <c r="PXE292" s="54"/>
      <c r="PXF292" s="54"/>
      <c r="PXG292" s="54"/>
      <c r="PXH292" s="54"/>
      <c r="PXI292" s="54"/>
      <c r="PXJ292" s="54"/>
      <c r="PXK292" s="54"/>
      <c r="PXL292" s="54"/>
      <c r="PXM292" s="54"/>
      <c r="PXN292" s="54"/>
      <c r="PXO292" s="54"/>
      <c r="PXP292" s="54"/>
      <c r="PXQ292" s="54"/>
      <c r="PXR292" s="54"/>
      <c r="PXS292" s="54"/>
      <c r="PXT292" s="54"/>
      <c r="PXU292" s="54"/>
      <c r="PXV292" s="54"/>
      <c r="PXW292" s="54"/>
      <c r="PXX292" s="54"/>
      <c r="PXY292" s="54"/>
      <c r="PXZ292" s="54"/>
      <c r="PYA292" s="54"/>
      <c r="PYB292" s="54"/>
      <c r="PYC292" s="54"/>
      <c r="PYD292" s="54"/>
      <c r="PYE292" s="54"/>
      <c r="PYF292" s="54"/>
      <c r="PYG292" s="54"/>
      <c r="PYH292" s="54"/>
      <c r="PYI292" s="54"/>
      <c r="PYJ292" s="54"/>
      <c r="PYK292" s="54"/>
      <c r="PYL292" s="54"/>
      <c r="PYM292" s="54"/>
      <c r="PYN292" s="54"/>
      <c r="PYO292" s="54"/>
      <c r="PYP292" s="54"/>
      <c r="PYQ292" s="54"/>
      <c r="PYR292" s="54"/>
      <c r="PYS292" s="54"/>
      <c r="PYT292" s="54"/>
      <c r="PYU292" s="54"/>
      <c r="PYV292" s="54"/>
      <c r="PYW292" s="54"/>
      <c r="PYX292" s="54"/>
      <c r="PYY292" s="54"/>
      <c r="PYZ292" s="54"/>
      <c r="PZA292" s="54"/>
      <c r="PZB292" s="54"/>
      <c r="PZC292" s="54"/>
      <c r="PZD292" s="54"/>
      <c r="PZE292" s="54"/>
      <c r="PZF292" s="54"/>
      <c r="PZG292" s="54"/>
      <c r="PZH292" s="54"/>
      <c r="PZI292" s="54"/>
      <c r="PZJ292" s="54"/>
      <c r="PZK292" s="54"/>
      <c r="PZL292" s="54"/>
      <c r="PZM292" s="54"/>
      <c r="PZN292" s="54"/>
      <c r="PZO292" s="54"/>
      <c r="PZP292" s="54"/>
      <c r="PZQ292" s="54"/>
      <c r="PZR292" s="54"/>
      <c r="PZS292" s="54"/>
      <c r="PZT292" s="54"/>
      <c r="PZU292" s="54"/>
      <c r="PZV292" s="54"/>
      <c r="PZW292" s="54"/>
      <c r="PZX292" s="54"/>
      <c r="PZY292" s="54"/>
      <c r="PZZ292" s="54"/>
      <c r="QAA292" s="54"/>
      <c r="QAB292" s="54"/>
      <c r="QAC292" s="54"/>
      <c r="QAD292" s="54"/>
      <c r="QAE292" s="54"/>
      <c r="QAF292" s="54"/>
      <c r="QAG292" s="54"/>
      <c r="QAH292" s="54"/>
      <c r="QAI292" s="54"/>
      <c r="QAJ292" s="54"/>
      <c r="QAK292" s="54"/>
      <c r="QAL292" s="54"/>
      <c r="QAM292" s="54"/>
      <c r="QAN292" s="54"/>
      <c r="QAO292" s="54"/>
      <c r="QAP292" s="54"/>
      <c r="QAQ292" s="54"/>
      <c r="QAR292" s="54"/>
      <c r="QAS292" s="54"/>
      <c r="QAT292" s="54"/>
      <c r="QAU292" s="54"/>
      <c r="QAV292" s="54"/>
      <c r="QAW292" s="54"/>
      <c r="QAX292" s="54"/>
      <c r="QAY292" s="54"/>
      <c r="QAZ292" s="54"/>
      <c r="QBA292" s="54"/>
      <c r="QBB292" s="54"/>
      <c r="QBC292" s="54"/>
      <c r="QBD292" s="54"/>
      <c r="QBE292" s="54"/>
      <c r="QBF292" s="54"/>
      <c r="QBG292" s="54"/>
      <c r="QBH292" s="54"/>
      <c r="QBI292" s="54"/>
      <c r="QBJ292" s="54"/>
      <c r="QBK292" s="54"/>
      <c r="QBL292" s="54"/>
      <c r="QBM292" s="54"/>
      <c r="QBN292" s="54"/>
      <c r="QBO292" s="54"/>
      <c r="QBP292" s="54"/>
      <c r="QBQ292" s="54"/>
      <c r="QBR292" s="54"/>
      <c r="QBS292" s="54"/>
      <c r="QBT292" s="54"/>
      <c r="QBU292" s="54"/>
      <c r="QBV292" s="54"/>
      <c r="QBW292" s="54"/>
      <c r="QBX292" s="54"/>
      <c r="QBY292" s="54"/>
      <c r="QBZ292" s="54"/>
      <c r="QCA292" s="54"/>
      <c r="QCB292" s="54"/>
      <c r="QCC292" s="54"/>
      <c r="QCD292" s="54"/>
      <c r="QCE292" s="54"/>
      <c r="QCF292" s="54"/>
      <c r="QCG292" s="54"/>
      <c r="QCH292" s="54"/>
      <c r="QCI292" s="54"/>
      <c r="QCJ292" s="54"/>
      <c r="QCK292" s="54"/>
      <c r="QCL292" s="54"/>
      <c r="QCM292" s="54"/>
      <c r="QCN292" s="54"/>
      <c r="QCO292" s="54"/>
      <c r="QCP292" s="54"/>
      <c r="QCQ292" s="54"/>
      <c r="QCR292" s="54"/>
      <c r="QCS292" s="54"/>
      <c r="QCT292" s="54"/>
      <c r="QCU292" s="54"/>
      <c r="QCV292" s="54"/>
      <c r="QCW292" s="54"/>
      <c r="QCX292" s="54"/>
      <c r="QCY292" s="54"/>
      <c r="QCZ292" s="54"/>
      <c r="QDA292" s="54"/>
      <c r="QDB292" s="54"/>
      <c r="QDC292" s="54"/>
      <c r="QDD292" s="54"/>
      <c r="QDE292" s="54"/>
      <c r="QDF292" s="54"/>
      <c r="QDG292" s="54"/>
      <c r="QDH292" s="54"/>
      <c r="QDI292" s="54"/>
      <c r="QDJ292" s="54"/>
      <c r="QDK292" s="54"/>
      <c r="QDL292" s="54"/>
      <c r="QDM292" s="54"/>
      <c r="QDN292" s="54"/>
      <c r="QDO292" s="54"/>
      <c r="QDP292" s="54"/>
      <c r="QDQ292" s="54"/>
      <c r="QDR292" s="54"/>
      <c r="QDS292" s="54"/>
      <c r="QDT292" s="54"/>
      <c r="QDU292" s="54"/>
      <c r="QDV292" s="54"/>
      <c r="QDW292" s="54"/>
      <c r="QDX292" s="54"/>
      <c r="QDY292" s="54"/>
      <c r="QDZ292" s="54"/>
      <c r="QEA292" s="54"/>
      <c r="QEB292" s="54"/>
      <c r="QEC292" s="54"/>
      <c r="QED292" s="54"/>
      <c r="QEE292" s="54"/>
      <c r="QEF292" s="54"/>
      <c r="QEG292" s="54"/>
      <c r="QEH292" s="54"/>
      <c r="QEI292" s="54"/>
      <c r="QEJ292" s="54"/>
      <c r="QEK292" s="54"/>
      <c r="QEL292" s="54"/>
      <c r="QEM292" s="54"/>
      <c r="QEN292" s="54"/>
      <c r="QEO292" s="54"/>
      <c r="QEP292" s="54"/>
      <c r="QEQ292" s="54"/>
      <c r="QER292" s="54"/>
      <c r="QES292" s="54"/>
      <c r="QET292" s="54"/>
      <c r="QEU292" s="54"/>
      <c r="QEV292" s="54"/>
      <c r="QEW292" s="54"/>
      <c r="QEX292" s="54"/>
      <c r="QEY292" s="54"/>
      <c r="QEZ292" s="54"/>
      <c r="QFA292" s="54"/>
      <c r="QFB292" s="54"/>
      <c r="QFC292" s="54"/>
      <c r="QFD292" s="54"/>
      <c r="QFE292" s="54"/>
      <c r="QFF292" s="54"/>
      <c r="QFG292" s="54"/>
      <c r="QFH292" s="54"/>
      <c r="QFI292" s="54"/>
      <c r="QFJ292" s="54"/>
      <c r="QFK292" s="54"/>
      <c r="QFL292" s="54"/>
      <c r="QFM292" s="54"/>
      <c r="QFN292" s="54"/>
      <c r="QFO292" s="54"/>
      <c r="QFP292" s="54"/>
      <c r="QFQ292" s="54"/>
      <c r="QFR292" s="54"/>
      <c r="QFS292" s="54"/>
      <c r="QFT292" s="54"/>
      <c r="QFU292" s="54"/>
      <c r="QFV292" s="54"/>
      <c r="QFW292" s="54"/>
      <c r="QFX292" s="54"/>
      <c r="QFY292" s="54"/>
      <c r="QFZ292" s="54"/>
      <c r="QGA292" s="54"/>
      <c r="QGB292" s="54"/>
      <c r="QGC292" s="54"/>
      <c r="QGD292" s="54"/>
      <c r="QGE292" s="54"/>
      <c r="QGF292" s="54"/>
      <c r="QGG292" s="54"/>
      <c r="QGH292" s="54"/>
      <c r="QGI292" s="54"/>
      <c r="QGJ292" s="54"/>
      <c r="QGK292" s="54"/>
      <c r="QGL292" s="54"/>
      <c r="QGM292" s="54"/>
      <c r="QGN292" s="54"/>
      <c r="QGO292" s="54"/>
      <c r="QGP292" s="54"/>
      <c r="QGQ292" s="54"/>
      <c r="QGR292" s="54"/>
      <c r="QGS292" s="54"/>
      <c r="QGT292" s="54"/>
      <c r="QGU292" s="54"/>
      <c r="QGV292" s="54"/>
      <c r="QGW292" s="54"/>
      <c r="QGX292" s="54"/>
      <c r="QGY292" s="54"/>
      <c r="QGZ292" s="54"/>
      <c r="QHA292" s="54"/>
      <c r="QHB292" s="54"/>
      <c r="QHC292" s="54"/>
      <c r="QHD292" s="54"/>
      <c r="QHE292" s="54"/>
      <c r="QHF292" s="54"/>
      <c r="QHG292" s="54"/>
      <c r="QHH292" s="54"/>
      <c r="QHI292" s="54"/>
      <c r="QHJ292" s="54"/>
      <c r="QHK292" s="54"/>
      <c r="QHL292" s="54"/>
      <c r="QHM292" s="54"/>
      <c r="QHN292" s="54"/>
      <c r="QHO292" s="54"/>
      <c r="QHP292" s="54"/>
      <c r="QHQ292" s="54"/>
      <c r="QHR292" s="54"/>
      <c r="QHS292" s="54"/>
      <c r="QHT292" s="54"/>
      <c r="QHU292" s="54"/>
      <c r="QHV292" s="54"/>
      <c r="QHW292" s="54"/>
      <c r="QHX292" s="54"/>
      <c r="QHY292" s="54"/>
      <c r="QHZ292" s="54"/>
      <c r="QIA292" s="54"/>
      <c r="QIB292" s="54"/>
      <c r="QIC292" s="54"/>
      <c r="QID292" s="54"/>
      <c r="QIE292" s="54"/>
      <c r="QIF292" s="54"/>
      <c r="QIG292" s="54"/>
      <c r="QIH292" s="54"/>
      <c r="QII292" s="54"/>
      <c r="QIJ292" s="54"/>
      <c r="QIK292" s="54"/>
      <c r="QIL292" s="54"/>
      <c r="QIM292" s="54"/>
      <c r="QIN292" s="54"/>
      <c r="QIO292" s="54"/>
      <c r="QIP292" s="54"/>
      <c r="QIQ292" s="54"/>
      <c r="QIR292" s="54"/>
      <c r="QIS292" s="54"/>
      <c r="QIT292" s="54"/>
      <c r="QIU292" s="54"/>
      <c r="QIV292" s="54"/>
      <c r="QIW292" s="54"/>
      <c r="QIX292" s="54"/>
      <c r="QIY292" s="54"/>
      <c r="QIZ292" s="54"/>
      <c r="QJA292" s="54"/>
      <c r="QJB292" s="54"/>
      <c r="QJC292" s="54"/>
      <c r="QJD292" s="54"/>
      <c r="QJE292" s="54"/>
      <c r="QJF292" s="54"/>
      <c r="QJG292" s="54"/>
      <c r="QJH292" s="54"/>
      <c r="QJI292" s="54"/>
      <c r="QJJ292" s="54"/>
      <c r="QJK292" s="54"/>
      <c r="QJL292" s="54"/>
      <c r="QJM292" s="54"/>
      <c r="QJN292" s="54"/>
      <c r="QJO292" s="54"/>
      <c r="QJP292" s="54"/>
      <c r="QJQ292" s="54"/>
      <c r="QJR292" s="54"/>
      <c r="QJS292" s="54"/>
      <c r="QJT292" s="54"/>
      <c r="QJU292" s="54"/>
      <c r="QJV292" s="54"/>
      <c r="QJW292" s="54"/>
      <c r="QJX292" s="54"/>
      <c r="QJY292" s="54"/>
      <c r="QJZ292" s="54"/>
      <c r="QKA292" s="54"/>
      <c r="QKB292" s="54"/>
      <c r="QKC292" s="54"/>
      <c r="QKD292" s="54"/>
      <c r="QKE292" s="54"/>
      <c r="QKF292" s="54"/>
      <c r="QKG292" s="54"/>
      <c r="QKH292" s="54"/>
      <c r="QKI292" s="54"/>
      <c r="QKJ292" s="54"/>
      <c r="QKK292" s="54"/>
      <c r="QKL292" s="54"/>
      <c r="QKM292" s="54"/>
      <c r="QKN292" s="54"/>
      <c r="QKO292" s="54"/>
      <c r="QKP292" s="54"/>
      <c r="QKQ292" s="54"/>
      <c r="QKR292" s="54"/>
      <c r="QKS292" s="54"/>
      <c r="QKT292" s="54"/>
      <c r="QKU292" s="54"/>
      <c r="QKV292" s="54"/>
      <c r="QKW292" s="54"/>
      <c r="QKX292" s="54"/>
      <c r="QKY292" s="54"/>
      <c r="QKZ292" s="54"/>
      <c r="QLA292" s="54"/>
      <c r="QLB292" s="54"/>
      <c r="QLC292" s="54"/>
      <c r="QLD292" s="54"/>
      <c r="QLE292" s="54"/>
      <c r="QLF292" s="54"/>
      <c r="QLG292" s="54"/>
      <c r="QLH292" s="54"/>
      <c r="QLI292" s="54"/>
      <c r="QLJ292" s="54"/>
      <c r="QLK292" s="54"/>
      <c r="QLL292" s="54"/>
      <c r="QLM292" s="54"/>
      <c r="QLN292" s="54"/>
      <c r="QLO292" s="54"/>
      <c r="QLP292" s="54"/>
      <c r="QLQ292" s="54"/>
      <c r="QLR292" s="54"/>
      <c r="QLS292" s="54"/>
      <c r="QLT292" s="54"/>
      <c r="QLU292" s="54"/>
      <c r="QLV292" s="54"/>
      <c r="QLW292" s="54"/>
      <c r="QLX292" s="54"/>
      <c r="QLY292" s="54"/>
      <c r="QLZ292" s="54"/>
      <c r="QMA292" s="54"/>
      <c r="QMB292" s="54"/>
      <c r="QMC292" s="54"/>
      <c r="QMD292" s="54"/>
      <c r="QME292" s="54"/>
      <c r="QMF292" s="54"/>
      <c r="QMG292" s="54"/>
      <c r="QMH292" s="54"/>
      <c r="QMI292" s="54"/>
      <c r="QMJ292" s="54"/>
      <c r="QMK292" s="54"/>
      <c r="QML292" s="54"/>
      <c r="QMM292" s="54"/>
      <c r="QMN292" s="54"/>
      <c r="QMO292" s="54"/>
      <c r="QMP292" s="54"/>
      <c r="QMQ292" s="54"/>
      <c r="QMR292" s="54"/>
      <c r="QMS292" s="54"/>
      <c r="QMT292" s="54"/>
      <c r="QMU292" s="54"/>
      <c r="QMV292" s="54"/>
      <c r="QMW292" s="54"/>
      <c r="QMX292" s="54"/>
      <c r="QMY292" s="54"/>
      <c r="QMZ292" s="54"/>
      <c r="QNA292" s="54"/>
      <c r="QNB292" s="54"/>
      <c r="QNC292" s="54"/>
      <c r="QND292" s="54"/>
      <c r="QNE292" s="54"/>
      <c r="QNF292" s="54"/>
      <c r="QNG292" s="54"/>
      <c r="QNH292" s="54"/>
      <c r="QNI292" s="54"/>
      <c r="QNJ292" s="54"/>
      <c r="QNK292" s="54"/>
      <c r="QNL292" s="54"/>
      <c r="QNM292" s="54"/>
      <c r="QNN292" s="54"/>
      <c r="QNO292" s="54"/>
      <c r="QNP292" s="54"/>
      <c r="QNQ292" s="54"/>
      <c r="QNR292" s="54"/>
      <c r="QNS292" s="54"/>
      <c r="QNT292" s="54"/>
      <c r="QNU292" s="54"/>
      <c r="QNV292" s="54"/>
      <c r="QNW292" s="54"/>
      <c r="QNX292" s="54"/>
      <c r="QNY292" s="54"/>
      <c r="QNZ292" s="54"/>
      <c r="QOA292" s="54"/>
      <c r="QOB292" s="54"/>
      <c r="QOC292" s="54"/>
      <c r="QOD292" s="54"/>
      <c r="QOE292" s="54"/>
      <c r="QOF292" s="54"/>
      <c r="QOG292" s="54"/>
      <c r="QOH292" s="54"/>
      <c r="QOI292" s="54"/>
      <c r="QOJ292" s="54"/>
      <c r="QOK292" s="54"/>
      <c r="QOL292" s="54"/>
      <c r="QOM292" s="54"/>
      <c r="QON292" s="54"/>
      <c r="QOO292" s="54"/>
      <c r="QOP292" s="54"/>
      <c r="QOQ292" s="54"/>
      <c r="QOR292" s="54"/>
      <c r="QOS292" s="54"/>
      <c r="QOT292" s="54"/>
      <c r="QOU292" s="54"/>
      <c r="QOV292" s="54"/>
      <c r="QOW292" s="54"/>
      <c r="QOX292" s="54"/>
      <c r="QOY292" s="54"/>
      <c r="QOZ292" s="54"/>
      <c r="QPA292" s="54"/>
      <c r="QPB292" s="54"/>
      <c r="QPC292" s="54"/>
      <c r="QPD292" s="54"/>
      <c r="QPE292" s="54"/>
      <c r="QPF292" s="54"/>
      <c r="QPG292" s="54"/>
      <c r="QPH292" s="54"/>
      <c r="QPI292" s="54"/>
      <c r="QPJ292" s="54"/>
      <c r="QPK292" s="54"/>
      <c r="QPL292" s="54"/>
      <c r="QPM292" s="54"/>
      <c r="QPN292" s="54"/>
      <c r="QPO292" s="54"/>
      <c r="QPP292" s="54"/>
      <c r="QPQ292" s="54"/>
      <c r="QPR292" s="54"/>
      <c r="QPS292" s="54"/>
      <c r="QPT292" s="54"/>
      <c r="QPU292" s="54"/>
      <c r="QPV292" s="54"/>
      <c r="QPW292" s="54"/>
      <c r="QPX292" s="54"/>
      <c r="QPY292" s="54"/>
      <c r="QPZ292" s="54"/>
      <c r="QQA292" s="54"/>
      <c r="QQB292" s="54"/>
      <c r="QQC292" s="54"/>
      <c r="QQD292" s="54"/>
      <c r="QQE292" s="54"/>
      <c r="QQF292" s="54"/>
      <c r="QQG292" s="54"/>
      <c r="QQH292" s="54"/>
      <c r="QQI292" s="54"/>
      <c r="QQJ292" s="54"/>
      <c r="QQK292" s="54"/>
      <c r="QQL292" s="54"/>
      <c r="QQM292" s="54"/>
      <c r="QQN292" s="54"/>
      <c r="QQO292" s="54"/>
      <c r="QQP292" s="54"/>
      <c r="QQQ292" s="54"/>
      <c r="QQR292" s="54"/>
      <c r="QQS292" s="54"/>
      <c r="QQT292" s="54"/>
      <c r="QQU292" s="54"/>
      <c r="QQV292" s="54"/>
      <c r="QQW292" s="54"/>
      <c r="QQX292" s="54"/>
      <c r="QQY292" s="54"/>
      <c r="QQZ292" s="54"/>
      <c r="QRA292" s="54"/>
      <c r="QRB292" s="54"/>
      <c r="QRC292" s="54"/>
      <c r="QRD292" s="54"/>
      <c r="QRE292" s="54"/>
      <c r="QRF292" s="54"/>
      <c r="QRG292" s="54"/>
      <c r="QRH292" s="54"/>
      <c r="QRI292" s="54"/>
      <c r="QRJ292" s="54"/>
      <c r="QRK292" s="54"/>
      <c r="QRL292" s="54"/>
      <c r="QRM292" s="54"/>
      <c r="QRN292" s="54"/>
      <c r="QRO292" s="54"/>
      <c r="QRP292" s="54"/>
      <c r="QRQ292" s="54"/>
      <c r="QRR292" s="54"/>
      <c r="QRS292" s="54"/>
      <c r="QRT292" s="54"/>
      <c r="QRU292" s="54"/>
      <c r="QRV292" s="54"/>
      <c r="QRW292" s="54"/>
      <c r="QRX292" s="54"/>
      <c r="QRY292" s="54"/>
      <c r="QRZ292" s="54"/>
      <c r="QSA292" s="54"/>
      <c r="QSB292" s="54"/>
      <c r="QSC292" s="54"/>
      <c r="QSD292" s="54"/>
      <c r="QSE292" s="54"/>
      <c r="QSF292" s="54"/>
      <c r="QSG292" s="54"/>
      <c r="QSH292" s="54"/>
      <c r="QSI292" s="54"/>
      <c r="QSJ292" s="54"/>
      <c r="QSK292" s="54"/>
      <c r="QSL292" s="54"/>
      <c r="QSM292" s="54"/>
      <c r="QSN292" s="54"/>
      <c r="QSO292" s="54"/>
      <c r="QSP292" s="54"/>
      <c r="QSQ292" s="54"/>
      <c r="QSR292" s="54"/>
      <c r="QSS292" s="54"/>
      <c r="QST292" s="54"/>
      <c r="QSU292" s="54"/>
      <c r="QSV292" s="54"/>
      <c r="QSW292" s="54"/>
      <c r="QSX292" s="54"/>
      <c r="QSY292" s="54"/>
      <c r="QSZ292" s="54"/>
      <c r="QTA292" s="54"/>
      <c r="QTB292" s="54"/>
      <c r="QTC292" s="54"/>
      <c r="QTD292" s="54"/>
      <c r="QTE292" s="54"/>
      <c r="QTF292" s="54"/>
      <c r="QTG292" s="54"/>
      <c r="QTH292" s="54"/>
      <c r="QTI292" s="54"/>
      <c r="QTJ292" s="54"/>
      <c r="QTK292" s="54"/>
      <c r="QTL292" s="54"/>
      <c r="QTM292" s="54"/>
      <c r="QTN292" s="54"/>
      <c r="QTO292" s="54"/>
      <c r="QTP292" s="54"/>
      <c r="QTQ292" s="54"/>
      <c r="QTR292" s="54"/>
      <c r="QTS292" s="54"/>
      <c r="QTT292" s="54"/>
      <c r="QTU292" s="54"/>
      <c r="QTV292" s="54"/>
      <c r="QTW292" s="54"/>
      <c r="QTX292" s="54"/>
      <c r="QTY292" s="54"/>
      <c r="QTZ292" s="54"/>
      <c r="QUA292" s="54"/>
      <c r="QUB292" s="54"/>
      <c r="QUC292" s="54"/>
      <c r="QUD292" s="54"/>
      <c r="QUE292" s="54"/>
      <c r="QUF292" s="54"/>
      <c r="QUG292" s="54"/>
      <c r="QUH292" s="54"/>
      <c r="QUI292" s="54"/>
      <c r="QUJ292" s="54"/>
      <c r="QUK292" s="54"/>
      <c r="QUL292" s="54"/>
      <c r="QUM292" s="54"/>
      <c r="QUN292" s="54"/>
      <c r="QUO292" s="54"/>
      <c r="QUP292" s="54"/>
      <c r="QUQ292" s="54"/>
      <c r="QUR292" s="54"/>
      <c r="QUS292" s="54"/>
      <c r="QUT292" s="54"/>
      <c r="QUU292" s="54"/>
      <c r="QUV292" s="54"/>
      <c r="QUW292" s="54"/>
      <c r="QUX292" s="54"/>
      <c r="QUY292" s="54"/>
      <c r="QUZ292" s="54"/>
      <c r="QVA292" s="54"/>
      <c r="QVB292" s="54"/>
      <c r="QVC292" s="54"/>
      <c r="QVD292" s="54"/>
      <c r="QVE292" s="54"/>
      <c r="QVF292" s="54"/>
      <c r="QVG292" s="54"/>
      <c r="QVH292" s="54"/>
      <c r="QVI292" s="54"/>
      <c r="QVJ292" s="54"/>
      <c r="QVK292" s="54"/>
      <c r="QVL292" s="54"/>
      <c r="QVM292" s="54"/>
      <c r="QVN292" s="54"/>
      <c r="QVO292" s="54"/>
      <c r="QVP292" s="54"/>
      <c r="QVQ292" s="54"/>
      <c r="QVR292" s="54"/>
      <c r="QVS292" s="54"/>
      <c r="QVT292" s="54"/>
      <c r="QVU292" s="54"/>
      <c r="QVV292" s="54"/>
      <c r="QVW292" s="54"/>
      <c r="QVX292" s="54"/>
      <c r="QVY292" s="54"/>
      <c r="QVZ292" s="54"/>
      <c r="QWA292" s="54"/>
      <c r="QWB292" s="54"/>
      <c r="QWC292" s="54"/>
      <c r="QWD292" s="54"/>
      <c r="QWE292" s="54"/>
      <c r="QWF292" s="54"/>
      <c r="QWG292" s="54"/>
      <c r="QWH292" s="54"/>
      <c r="QWI292" s="54"/>
      <c r="QWJ292" s="54"/>
      <c r="QWK292" s="54"/>
      <c r="QWL292" s="54"/>
      <c r="QWM292" s="54"/>
      <c r="QWN292" s="54"/>
      <c r="QWO292" s="54"/>
      <c r="QWP292" s="54"/>
      <c r="QWQ292" s="54"/>
      <c r="QWR292" s="54"/>
      <c r="QWS292" s="54"/>
      <c r="QWT292" s="54"/>
      <c r="QWU292" s="54"/>
      <c r="QWV292" s="54"/>
      <c r="QWW292" s="54"/>
      <c r="QWX292" s="54"/>
      <c r="QWY292" s="54"/>
      <c r="QWZ292" s="54"/>
      <c r="QXA292" s="54"/>
      <c r="QXB292" s="54"/>
      <c r="QXC292" s="54"/>
      <c r="QXD292" s="54"/>
      <c r="QXE292" s="54"/>
      <c r="QXF292" s="54"/>
      <c r="QXG292" s="54"/>
      <c r="QXH292" s="54"/>
      <c r="QXI292" s="54"/>
      <c r="QXJ292" s="54"/>
      <c r="QXK292" s="54"/>
      <c r="QXL292" s="54"/>
      <c r="QXM292" s="54"/>
      <c r="QXN292" s="54"/>
      <c r="QXO292" s="54"/>
      <c r="QXP292" s="54"/>
      <c r="QXQ292" s="54"/>
      <c r="QXR292" s="54"/>
      <c r="QXS292" s="54"/>
      <c r="QXT292" s="54"/>
      <c r="QXU292" s="54"/>
      <c r="QXV292" s="54"/>
      <c r="QXW292" s="54"/>
      <c r="QXX292" s="54"/>
      <c r="QXY292" s="54"/>
      <c r="QXZ292" s="54"/>
      <c r="QYA292" s="54"/>
      <c r="QYB292" s="54"/>
      <c r="QYC292" s="54"/>
      <c r="QYD292" s="54"/>
      <c r="QYE292" s="54"/>
      <c r="QYF292" s="54"/>
      <c r="QYG292" s="54"/>
      <c r="QYH292" s="54"/>
      <c r="QYI292" s="54"/>
      <c r="QYJ292" s="54"/>
      <c r="QYK292" s="54"/>
      <c r="QYL292" s="54"/>
      <c r="QYM292" s="54"/>
      <c r="QYN292" s="54"/>
      <c r="QYO292" s="54"/>
      <c r="QYP292" s="54"/>
      <c r="QYQ292" s="54"/>
      <c r="QYR292" s="54"/>
      <c r="QYS292" s="54"/>
      <c r="QYT292" s="54"/>
      <c r="QYU292" s="54"/>
      <c r="QYV292" s="54"/>
      <c r="QYW292" s="54"/>
      <c r="QYX292" s="54"/>
      <c r="QYY292" s="54"/>
      <c r="QYZ292" s="54"/>
      <c r="QZA292" s="54"/>
      <c r="QZB292" s="54"/>
      <c r="QZC292" s="54"/>
      <c r="QZD292" s="54"/>
      <c r="QZE292" s="54"/>
      <c r="QZF292" s="54"/>
      <c r="QZG292" s="54"/>
      <c r="QZH292" s="54"/>
      <c r="QZI292" s="54"/>
      <c r="QZJ292" s="54"/>
      <c r="QZK292" s="54"/>
      <c r="QZL292" s="54"/>
      <c r="QZM292" s="54"/>
      <c r="QZN292" s="54"/>
      <c r="QZO292" s="54"/>
      <c r="QZP292" s="54"/>
      <c r="QZQ292" s="54"/>
      <c r="QZR292" s="54"/>
      <c r="QZS292" s="54"/>
      <c r="QZT292" s="54"/>
      <c r="QZU292" s="54"/>
      <c r="QZV292" s="54"/>
      <c r="QZW292" s="54"/>
      <c r="QZX292" s="54"/>
      <c r="QZY292" s="54"/>
      <c r="QZZ292" s="54"/>
      <c r="RAA292" s="54"/>
      <c r="RAB292" s="54"/>
      <c r="RAC292" s="54"/>
      <c r="RAD292" s="54"/>
      <c r="RAE292" s="54"/>
      <c r="RAF292" s="54"/>
      <c r="RAG292" s="54"/>
      <c r="RAH292" s="54"/>
      <c r="RAI292" s="54"/>
      <c r="RAJ292" s="54"/>
      <c r="RAK292" s="54"/>
      <c r="RAL292" s="54"/>
      <c r="RAM292" s="54"/>
      <c r="RAN292" s="54"/>
      <c r="RAO292" s="54"/>
      <c r="RAP292" s="54"/>
      <c r="RAQ292" s="54"/>
      <c r="RAR292" s="54"/>
      <c r="RAS292" s="54"/>
      <c r="RAT292" s="54"/>
      <c r="RAU292" s="54"/>
      <c r="RAV292" s="54"/>
      <c r="RAW292" s="54"/>
      <c r="RAX292" s="54"/>
      <c r="RAY292" s="54"/>
      <c r="RAZ292" s="54"/>
      <c r="RBA292" s="54"/>
      <c r="RBB292" s="54"/>
      <c r="RBC292" s="54"/>
      <c r="RBD292" s="54"/>
      <c r="RBE292" s="54"/>
      <c r="RBF292" s="54"/>
      <c r="RBG292" s="54"/>
      <c r="RBH292" s="54"/>
      <c r="RBI292" s="54"/>
      <c r="RBJ292" s="54"/>
      <c r="RBK292" s="54"/>
      <c r="RBL292" s="54"/>
      <c r="RBM292" s="54"/>
      <c r="RBN292" s="54"/>
      <c r="RBO292" s="54"/>
      <c r="RBP292" s="54"/>
      <c r="RBQ292" s="54"/>
      <c r="RBR292" s="54"/>
      <c r="RBS292" s="54"/>
      <c r="RBT292" s="54"/>
      <c r="RBU292" s="54"/>
      <c r="RBV292" s="54"/>
      <c r="RBW292" s="54"/>
      <c r="RBX292" s="54"/>
      <c r="RBY292" s="54"/>
      <c r="RBZ292" s="54"/>
      <c r="RCA292" s="54"/>
      <c r="RCB292" s="54"/>
      <c r="RCC292" s="54"/>
      <c r="RCD292" s="54"/>
      <c r="RCE292" s="54"/>
      <c r="RCF292" s="54"/>
      <c r="RCG292" s="54"/>
      <c r="RCH292" s="54"/>
      <c r="RCI292" s="54"/>
      <c r="RCJ292" s="54"/>
      <c r="RCK292" s="54"/>
      <c r="RCL292" s="54"/>
      <c r="RCM292" s="54"/>
      <c r="RCN292" s="54"/>
      <c r="RCO292" s="54"/>
      <c r="RCP292" s="54"/>
      <c r="RCQ292" s="54"/>
      <c r="RCR292" s="54"/>
      <c r="RCS292" s="54"/>
      <c r="RCT292" s="54"/>
      <c r="RCU292" s="54"/>
      <c r="RCV292" s="54"/>
      <c r="RCW292" s="54"/>
      <c r="RCX292" s="54"/>
      <c r="RCY292" s="54"/>
      <c r="RCZ292" s="54"/>
      <c r="RDA292" s="54"/>
      <c r="RDB292" s="54"/>
      <c r="RDC292" s="54"/>
      <c r="RDD292" s="54"/>
      <c r="RDE292" s="54"/>
      <c r="RDF292" s="54"/>
      <c r="RDG292" s="54"/>
      <c r="RDH292" s="54"/>
      <c r="RDI292" s="54"/>
      <c r="RDJ292" s="54"/>
      <c r="RDK292" s="54"/>
      <c r="RDL292" s="54"/>
      <c r="RDM292" s="54"/>
      <c r="RDN292" s="54"/>
      <c r="RDO292" s="54"/>
      <c r="RDP292" s="54"/>
      <c r="RDQ292" s="54"/>
      <c r="RDR292" s="54"/>
      <c r="RDS292" s="54"/>
      <c r="RDT292" s="54"/>
      <c r="RDU292" s="54"/>
      <c r="RDV292" s="54"/>
      <c r="RDW292" s="54"/>
      <c r="RDX292" s="54"/>
      <c r="RDY292" s="54"/>
      <c r="RDZ292" s="54"/>
      <c r="REA292" s="54"/>
      <c r="REB292" s="54"/>
      <c r="REC292" s="54"/>
      <c r="RED292" s="54"/>
      <c r="REE292" s="54"/>
      <c r="REF292" s="54"/>
      <c r="REG292" s="54"/>
      <c r="REH292" s="54"/>
      <c r="REI292" s="54"/>
      <c r="REJ292" s="54"/>
      <c r="REK292" s="54"/>
      <c r="REL292" s="54"/>
      <c r="REM292" s="54"/>
      <c r="REN292" s="54"/>
      <c r="REO292" s="54"/>
      <c r="REP292" s="54"/>
      <c r="REQ292" s="54"/>
      <c r="RER292" s="54"/>
      <c r="RES292" s="54"/>
      <c r="RET292" s="54"/>
      <c r="REU292" s="54"/>
      <c r="REV292" s="54"/>
      <c r="REW292" s="54"/>
      <c r="REX292" s="54"/>
      <c r="REY292" s="54"/>
      <c r="REZ292" s="54"/>
      <c r="RFA292" s="54"/>
      <c r="RFB292" s="54"/>
      <c r="RFC292" s="54"/>
      <c r="RFD292" s="54"/>
      <c r="RFE292" s="54"/>
      <c r="RFF292" s="54"/>
      <c r="RFG292" s="54"/>
      <c r="RFH292" s="54"/>
      <c r="RFI292" s="54"/>
      <c r="RFJ292" s="54"/>
      <c r="RFK292" s="54"/>
      <c r="RFL292" s="54"/>
      <c r="RFM292" s="54"/>
      <c r="RFN292" s="54"/>
      <c r="RFO292" s="54"/>
      <c r="RFP292" s="54"/>
      <c r="RFQ292" s="54"/>
      <c r="RFR292" s="54"/>
      <c r="RFS292" s="54"/>
      <c r="RFT292" s="54"/>
      <c r="RFU292" s="54"/>
      <c r="RFV292" s="54"/>
      <c r="RFW292" s="54"/>
      <c r="RFX292" s="54"/>
      <c r="RFY292" s="54"/>
      <c r="RFZ292" s="54"/>
      <c r="RGA292" s="54"/>
      <c r="RGB292" s="54"/>
      <c r="RGC292" s="54"/>
      <c r="RGD292" s="54"/>
      <c r="RGE292" s="54"/>
      <c r="RGF292" s="54"/>
      <c r="RGG292" s="54"/>
      <c r="RGH292" s="54"/>
      <c r="RGI292" s="54"/>
      <c r="RGJ292" s="54"/>
      <c r="RGK292" s="54"/>
      <c r="RGL292" s="54"/>
      <c r="RGM292" s="54"/>
      <c r="RGN292" s="54"/>
      <c r="RGO292" s="54"/>
      <c r="RGP292" s="54"/>
      <c r="RGQ292" s="54"/>
      <c r="RGR292" s="54"/>
      <c r="RGS292" s="54"/>
      <c r="RGT292" s="54"/>
      <c r="RGU292" s="54"/>
      <c r="RGV292" s="54"/>
      <c r="RGW292" s="54"/>
      <c r="RGX292" s="54"/>
      <c r="RGY292" s="54"/>
      <c r="RGZ292" s="54"/>
      <c r="RHA292" s="54"/>
      <c r="RHB292" s="54"/>
      <c r="RHC292" s="54"/>
      <c r="RHD292" s="54"/>
      <c r="RHE292" s="54"/>
      <c r="RHF292" s="54"/>
      <c r="RHG292" s="54"/>
      <c r="RHH292" s="54"/>
      <c r="RHI292" s="54"/>
      <c r="RHJ292" s="54"/>
      <c r="RHK292" s="54"/>
      <c r="RHL292" s="54"/>
      <c r="RHM292" s="54"/>
      <c r="RHN292" s="54"/>
      <c r="RHO292" s="54"/>
      <c r="RHP292" s="54"/>
      <c r="RHQ292" s="54"/>
      <c r="RHR292" s="54"/>
      <c r="RHS292" s="54"/>
      <c r="RHT292" s="54"/>
      <c r="RHU292" s="54"/>
      <c r="RHV292" s="54"/>
      <c r="RHW292" s="54"/>
      <c r="RHX292" s="54"/>
      <c r="RHY292" s="54"/>
      <c r="RHZ292" s="54"/>
      <c r="RIA292" s="54"/>
      <c r="RIB292" s="54"/>
      <c r="RIC292" s="54"/>
      <c r="RID292" s="54"/>
      <c r="RIE292" s="54"/>
      <c r="RIF292" s="54"/>
      <c r="RIG292" s="54"/>
      <c r="RIH292" s="54"/>
      <c r="RII292" s="54"/>
      <c r="RIJ292" s="54"/>
      <c r="RIK292" s="54"/>
      <c r="RIL292" s="54"/>
      <c r="RIM292" s="54"/>
      <c r="RIN292" s="54"/>
      <c r="RIO292" s="54"/>
      <c r="RIP292" s="54"/>
      <c r="RIQ292" s="54"/>
      <c r="RIR292" s="54"/>
      <c r="RIS292" s="54"/>
      <c r="RIT292" s="54"/>
      <c r="RIU292" s="54"/>
      <c r="RIV292" s="54"/>
      <c r="RIW292" s="54"/>
      <c r="RIX292" s="54"/>
      <c r="RIY292" s="54"/>
      <c r="RIZ292" s="54"/>
      <c r="RJA292" s="54"/>
      <c r="RJB292" s="54"/>
      <c r="RJC292" s="54"/>
      <c r="RJD292" s="54"/>
      <c r="RJE292" s="54"/>
      <c r="RJF292" s="54"/>
      <c r="RJG292" s="54"/>
      <c r="RJH292" s="54"/>
      <c r="RJI292" s="54"/>
      <c r="RJJ292" s="54"/>
      <c r="RJK292" s="54"/>
      <c r="RJL292" s="54"/>
      <c r="RJM292" s="54"/>
      <c r="RJN292" s="54"/>
      <c r="RJO292" s="54"/>
      <c r="RJP292" s="54"/>
      <c r="RJQ292" s="54"/>
      <c r="RJR292" s="54"/>
      <c r="RJS292" s="54"/>
      <c r="RJT292" s="54"/>
      <c r="RJU292" s="54"/>
      <c r="RJV292" s="54"/>
      <c r="RJW292" s="54"/>
      <c r="RJX292" s="54"/>
      <c r="RJY292" s="54"/>
      <c r="RJZ292" s="54"/>
      <c r="RKA292" s="54"/>
      <c r="RKB292" s="54"/>
      <c r="RKC292" s="54"/>
      <c r="RKD292" s="54"/>
      <c r="RKE292" s="54"/>
      <c r="RKF292" s="54"/>
      <c r="RKG292" s="54"/>
      <c r="RKH292" s="54"/>
      <c r="RKI292" s="54"/>
      <c r="RKJ292" s="54"/>
      <c r="RKK292" s="54"/>
      <c r="RKL292" s="54"/>
      <c r="RKM292" s="54"/>
      <c r="RKN292" s="54"/>
      <c r="RKO292" s="54"/>
      <c r="RKP292" s="54"/>
      <c r="RKQ292" s="54"/>
      <c r="RKR292" s="54"/>
      <c r="RKS292" s="54"/>
      <c r="RKT292" s="54"/>
      <c r="RKU292" s="54"/>
      <c r="RKV292" s="54"/>
      <c r="RKW292" s="54"/>
      <c r="RKX292" s="54"/>
      <c r="RKY292" s="54"/>
      <c r="RKZ292" s="54"/>
      <c r="RLA292" s="54"/>
      <c r="RLB292" s="54"/>
      <c r="RLC292" s="54"/>
      <c r="RLD292" s="54"/>
      <c r="RLE292" s="54"/>
      <c r="RLF292" s="54"/>
      <c r="RLG292" s="54"/>
      <c r="RLH292" s="54"/>
      <c r="RLI292" s="54"/>
      <c r="RLJ292" s="54"/>
      <c r="RLK292" s="54"/>
      <c r="RLL292" s="54"/>
      <c r="RLM292" s="54"/>
      <c r="RLN292" s="54"/>
      <c r="RLO292" s="54"/>
      <c r="RLP292" s="54"/>
      <c r="RLQ292" s="54"/>
      <c r="RLR292" s="54"/>
      <c r="RLS292" s="54"/>
      <c r="RLT292" s="54"/>
      <c r="RLU292" s="54"/>
      <c r="RLV292" s="54"/>
      <c r="RLW292" s="54"/>
      <c r="RLX292" s="54"/>
      <c r="RLY292" s="54"/>
      <c r="RLZ292" s="54"/>
      <c r="RMA292" s="54"/>
      <c r="RMB292" s="54"/>
      <c r="RMC292" s="54"/>
      <c r="RMD292" s="54"/>
      <c r="RME292" s="54"/>
      <c r="RMF292" s="54"/>
      <c r="RMG292" s="54"/>
      <c r="RMH292" s="54"/>
      <c r="RMI292" s="54"/>
      <c r="RMJ292" s="54"/>
      <c r="RMK292" s="54"/>
      <c r="RML292" s="54"/>
      <c r="RMM292" s="54"/>
      <c r="RMN292" s="54"/>
      <c r="RMO292" s="54"/>
      <c r="RMP292" s="54"/>
      <c r="RMQ292" s="54"/>
      <c r="RMR292" s="54"/>
      <c r="RMS292" s="54"/>
      <c r="RMT292" s="54"/>
      <c r="RMU292" s="54"/>
      <c r="RMV292" s="54"/>
      <c r="RMW292" s="54"/>
      <c r="RMX292" s="54"/>
      <c r="RMY292" s="54"/>
      <c r="RMZ292" s="54"/>
      <c r="RNA292" s="54"/>
      <c r="RNB292" s="54"/>
      <c r="RNC292" s="54"/>
      <c r="RND292" s="54"/>
      <c r="RNE292" s="54"/>
      <c r="RNF292" s="54"/>
      <c r="RNG292" s="54"/>
      <c r="RNH292" s="54"/>
      <c r="RNI292" s="54"/>
      <c r="RNJ292" s="54"/>
      <c r="RNK292" s="54"/>
      <c r="RNL292" s="54"/>
      <c r="RNM292" s="54"/>
      <c r="RNN292" s="54"/>
      <c r="RNO292" s="54"/>
      <c r="RNP292" s="54"/>
      <c r="RNQ292" s="54"/>
      <c r="RNR292" s="54"/>
      <c r="RNS292" s="54"/>
      <c r="RNT292" s="54"/>
      <c r="RNU292" s="54"/>
      <c r="RNV292" s="54"/>
      <c r="RNW292" s="54"/>
      <c r="RNX292" s="54"/>
      <c r="RNY292" s="54"/>
      <c r="RNZ292" s="54"/>
      <c r="ROA292" s="54"/>
      <c r="ROB292" s="54"/>
      <c r="ROC292" s="54"/>
      <c r="ROD292" s="54"/>
      <c r="ROE292" s="54"/>
      <c r="ROF292" s="54"/>
      <c r="ROG292" s="54"/>
      <c r="ROH292" s="54"/>
      <c r="ROI292" s="54"/>
      <c r="ROJ292" s="54"/>
      <c r="ROK292" s="54"/>
      <c r="ROL292" s="54"/>
      <c r="ROM292" s="54"/>
      <c r="RON292" s="54"/>
      <c r="ROO292" s="54"/>
      <c r="ROP292" s="54"/>
      <c r="ROQ292" s="54"/>
      <c r="ROR292" s="54"/>
      <c r="ROS292" s="54"/>
      <c r="ROT292" s="54"/>
      <c r="ROU292" s="54"/>
      <c r="ROV292" s="54"/>
      <c r="ROW292" s="54"/>
      <c r="ROX292" s="54"/>
      <c r="ROY292" s="54"/>
      <c r="ROZ292" s="54"/>
      <c r="RPA292" s="54"/>
      <c r="RPB292" s="54"/>
      <c r="RPC292" s="54"/>
      <c r="RPD292" s="54"/>
      <c r="RPE292" s="54"/>
      <c r="RPF292" s="54"/>
      <c r="RPG292" s="54"/>
      <c r="RPH292" s="54"/>
      <c r="RPI292" s="54"/>
      <c r="RPJ292" s="54"/>
      <c r="RPK292" s="54"/>
      <c r="RPL292" s="54"/>
      <c r="RPM292" s="54"/>
      <c r="RPN292" s="54"/>
      <c r="RPO292" s="54"/>
      <c r="RPP292" s="54"/>
      <c r="RPQ292" s="54"/>
      <c r="RPR292" s="54"/>
      <c r="RPS292" s="54"/>
      <c r="RPT292" s="54"/>
      <c r="RPU292" s="54"/>
      <c r="RPV292" s="54"/>
      <c r="RPW292" s="54"/>
      <c r="RPX292" s="54"/>
      <c r="RPY292" s="54"/>
      <c r="RPZ292" s="54"/>
      <c r="RQA292" s="54"/>
      <c r="RQB292" s="54"/>
      <c r="RQC292" s="54"/>
      <c r="RQD292" s="54"/>
      <c r="RQE292" s="54"/>
      <c r="RQF292" s="54"/>
      <c r="RQG292" s="54"/>
      <c r="RQH292" s="54"/>
      <c r="RQI292" s="54"/>
      <c r="RQJ292" s="54"/>
      <c r="RQK292" s="54"/>
      <c r="RQL292" s="54"/>
      <c r="RQM292" s="54"/>
      <c r="RQN292" s="54"/>
      <c r="RQO292" s="54"/>
      <c r="RQP292" s="54"/>
      <c r="RQQ292" s="54"/>
      <c r="RQR292" s="54"/>
      <c r="RQS292" s="54"/>
      <c r="RQT292" s="54"/>
      <c r="RQU292" s="54"/>
      <c r="RQV292" s="54"/>
      <c r="RQW292" s="54"/>
      <c r="RQX292" s="54"/>
      <c r="RQY292" s="54"/>
      <c r="RQZ292" s="54"/>
      <c r="RRA292" s="54"/>
      <c r="RRB292" s="54"/>
      <c r="RRC292" s="54"/>
      <c r="RRD292" s="54"/>
      <c r="RRE292" s="54"/>
      <c r="RRF292" s="54"/>
      <c r="RRG292" s="54"/>
      <c r="RRH292" s="54"/>
      <c r="RRI292" s="54"/>
      <c r="RRJ292" s="54"/>
      <c r="RRK292" s="54"/>
      <c r="RRL292" s="54"/>
      <c r="RRM292" s="54"/>
      <c r="RRN292" s="54"/>
      <c r="RRO292" s="54"/>
      <c r="RRP292" s="54"/>
      <c r="RRQ292" s="54"/>
      <c r="RRR292" s="54"/>
      <c r="RRS292" s="54"/>
      <c r="RRT292" s="54"/>
      <c r="RRU292" s="54"/>
      <c r="RRV292" s="54"/>
      <c r="RRW292" s="54"/>
      <c r="RRX292" s="54"/>
      <c r="RRY292" s="54"/>
      <c r="RRZ292" s="54"/>
      <c r="RSA292" s="54"/>
      <c r="RSB292" s="54"/>
      <c r="RSC292" s="54"/>
      <c r="RSD292" s="54"/>
      <c r="RSE292" s="54"/>
      <c r="RSF292" s="54"/>
      <c r="RSG292" s="54"/>
      <c r="RSH292" s="54"/>
      <c r="RSI292" s="54"/>
      <c r="RSJ292" s="54"/>
      <c r="RSK292" s="54"/>
      <c r="RSL292" s="54"/>
      <c r="RSM292" s="54"/>
      <c r="RSN292" s="54"/>
      <c r="RSO292" s="54"/>
      <c r="RSP292" s="54"/>
      <c r="RSQ292" s="54"/>
      <c r="RSR292" s="54"/>
      <c r="RSS292" s="54"/>
      <c r="RST292" s="54"/>
      <c r="RSU292" s="54"/>
      <c r="RSV292" s="54"/>
      <c r="RSW292" s="54"/>
      <c r="RSX292" s="54"/>
      <c r="RSY292" s="54"/>
      <c r="RSZ292" s="54"/>
      <c r="RTA292" s="54"/>
      <c r="RTB292" s="54"/>
      <c r="RTC292" s="54"/>
      <c r="RTD292" s="54"/>
      <c r="RTE292" s="54"/>
      <c r="RTF292" s="54"/>
      <c r="RTG292" s="54"/>
      <c r="RTH292" s="54"/>
      <c r="RTI292" s="54"/>
      <c r="RTJ292" s="54"/>
      <c r="RTK292" s="54"/>
      <c r="RTL292" s="54"/>
      <c r="RTM292" s="54"/>
      <c r="RTN292" s="54"/>
      <c r="RTO292" s="54"/>
      <c r="RTP292" s="54"/>
      <c r="RTQ292" s="54"/>
      <c r="RTR292" s="54"/>
      <c r="RTS292" s="54"/>
      <c r="RTT292" s="54"/>
      <c r="RTU292" s="54"/>
      <c r="RTV292" s="54"/>
      <c r="RTW292" s="54"/>
      <c r="RTX292" s="54"/>
      <c r="RTY292" s="54"/>
      <c r="RTZ292" s="54"/>
      <c r="RUA292" s="54"/>
      <c r="RUB292" s="54"/>
      <c r="RUC292" s="54"/>
      <c r="RUD292" s="54"/>
      <c r="RUE292" s="54"/>
      <c r="RUF292" s="54"/>
      <c r="RUG292" s="54"/>
      <c r="RUH292" s="54"/>
      <c r="RUI292" s="54"/>
      <c r="RUJ292" s="54"/>
      <c r="RUK292" s="54"/>
      <c r="RUL292" s="54"/>
      <c r="RUM292" s="54"/>
      <c r="RUN292" s="54"/>
      <c r="RUO292" s="54"/>
      <c r="RUP292" s="54"/>
      <c r="RUQ292" s="54"/>
      <c r="RUR292" s="54"/>
      <c r="RUS292" s="54"/>
      <c r="RUT292" s="54"/>
      <c r="RUU292" s="54"/>
      <c r="RUV292" s="54"/>
      <c r="RUW292" s="54"/>
      <c r="RUX292" s="54"/>
      <c r="RUY292" s="54"/>
      <c r="RUZ292" s="54"/>
      <c r="RVA292" s="54"/>
      <c r="RVB292" s="54"/>
      <c r="RVC292" s="54"/>
      <c r="RVD292" s="54"/>
      <c r="RVE292" s="54"/>
      <c r="RVF292" s="54"/>
      <c r="RVG292" s="54"/>
      <c r="RVH292" s="54"/>
      <c r="RVI292" s="54"/>
      <c r="RVJ292" s="54"/>
      <c r="RVK292" s="54"/>
      <c r="RVL292" s="54"/>
      <c r="RVM292" s="54"/>
      <c r="RVN292" s="54"/>
      <c r="RVO292" s="54"/>
      <c r="RVP292" s="54"/>
      <c r="RVQ292" s="54"/>
      <c r="RVR292" s="54"/>
      <c r="RVS292" s="54"/>
      <c r="RVT292" s="54"/>
      <c r="RVU292" s="54"/>
      <c r="RVV292" s="54"/>
      <c r="RVW292" s="54"/>
      <c r="RVX292" s="54"/>
      <c r="RVY292" s="54"/>
      <c r="RVZ292" s="54"/>
      <c r="RWA292" s="54"/>
      <c r="RWB292" s="54"/>
      <c r="RWC292" s="54"/>
      <c r="RWD292" s="54"/>
      <c r="RWE292" s="54"/>
      <c r="RWF292" s="54"/>
      <c r="RWG292" s="54"/>
      <c r="RWH292" s="54"/>
      <c r="RWI292" s="54"/>
      <c r="RWJ292" s="54"/>
      <c r="RWK292" s="54"/>
      <c r="RWL292" s="54"/>
      <c r="RWM292" s="54"/>
      <c r="RWN292" s="54"/>
      <c r="RWO292" s="54"/>
      <c r="RWP292" s="54"/>
      <c r="RWQ292" s="54"/>
      <c r="RWR292" s="54"/>
      <c r="RWS292" s="54"/>
      <c r="RWT292" s="54"/>
      <c r="RWU292" s="54"/>
      <c r="RWV292" s="54"/>
      <c r="RWW292" s="54"/>
      <c r="RWX292" s="54"/>
      <c r="RWY292" s="54"/>
      <c r="RWZ292" s="54"/>
      <c r="RXA292" s="54"/>
      <c r="RXB292" s="54"/>
      <c r="RXC292" s="54"/>
      <c r="RXD292" s="54"/>
      <c r="RXE292" s="54"/>
      <c r="RXF292" s="54"/>
      <c r="RXG292" s="54"/>
      <c r="RXH292" s="54"/>
      <c r="RXI292" s="54"/>
      <c r="RXJ292" s="54"/>
      <c r="RXK292" s="54"/>
      <c r="RXL292" s="54"/>
      <c r="RXM292" s="54"/>
      <c r="RXN292" s="54"/>
      <c r="RXO292" s="54"/>
      <c r="RXP292" s="54"/>
      <c r="RXQ292" s="54"/>
      <c r="RXR292" s="54"/>
      <c r="RXS292" s="54"/>
      <c r="RXT292" s="54"/>
      <c r="RXU292" s="54"/>
      <c r="RXV292" s="54"/>
      <c r="RXW292" s="54"/>
      <c r="RXX292" s="54"/>
      <c r="RXY292" s="54"/>
      <c r="RXZ292" s="54"/>
      <c r="RYA292" s="54"/>
      <c r="RYB292" s="54"/>
      <c r="RYC292" s="54"/>
      <c r="RYD292" s="54"/>
      <c r="RYE292" s="54"/>
      <c r="RYF292" s="54"/>
      <c r="RYG292" s="54"/>
      <c r="RYH292" s="54"/>
      <c r="RYI292" s="54"/>
      <c r="RYJ292" s="54"/>
      <c r="RYK292" s="54"/>
      <c r="RYL292" s="54"/>
      <c r="RYM292" s="54"/>
      <c r="RYN292" s="54"/>
      <c r="RYO292" s="54"/>
      <c r="RYP292" s="54"/>
      <c r="RYQ292" s="54"/>
      <c r="RYR292" s="54"/>
      <c r="RYS292" s="54"/>
      <c r="RYT292" s="54"/>
      <c r="RYU292" s="54"/>
      <c r="RYV292" s="54"/>
      <c r="RYW292" s="54"/>
      <c r="RYX292" s="54"/>
      <c r="RYY292" s="54"/>
      <c r="RYZ292" s="54"/>
      <c r="RZA292" s="54"/>
      <c r="RZB292" s="54"/>
      <c r="RZC292" s="54"/>
      <c r="RZD292" s="54"/>
      <c r="RZE292" s="54"/>
      <c r="RZF292" s="54"/>
      <c r="RZG292" s="54"/>
      <c r="RZH292" s="54"/>
      <c r="RZI292" s="54"/>
      <c r="RZJ292" s="54"/>
      <c r="RZK292" s="54"/>
      <c r="RZL292" s="54"/>
      <c r="RZM292" s="54"/>
      <c r="RZN292" s="54"/>
      <c r="RZO292" s="54"/>
      <c r="RZP292" s="54"/>
      <c r="RZQ292" s="54"/>
      <c r="RZR292" s="54"/>
      <c r="RZS292" s="54"/>
      <c r="RZT292" s="54"/>
      <c r="RZU292" s="54"/>
      <c r="RZV292" s="54"/>
      <c r="RZW292" s="54"/>
      <c r="RZX292" s="54"/>
      <c r="RZY292" s="54"/>
      <c r="RZZ292" s="54"/>
      <c r="SAA292" s="54"/>
      <c r="SAB292" s="54"/>
      <c r="SAC292" s="54"/>
      <c r="SAD292" s="54"/>
      <c r="SAE292" s="54"/>
      <c r="SAF292" s="54"/>
      <c r="SAG292" s="54"/>
      <c r="SAH292" s="54"/>
      <c r="SAI292" s="54"/>
      <c r="SAJ292" s="54"/>
      <c r="SAK292" s="54"/>
      <c r="SAL292" s="54"/>
      <c r="SAM292" s="54"/>
      <c r="SAN292" s="54"/>
      <c r="SAO292" s="54"/>
      <c r="SAP292" s="54"/>
      <c r="SAQ292" s="54"/>
      <c r="SAR292" s="54"/>
      <c r="SAS292" s="54"/>
      <c r="SAT292" s="54"/>
      <c r="SAU292" s="54"/>
      <c r="SAV292" s="54"/>
      <c r="SAW292" s="54"/>
      <c r="SAX292" s="54"/>
      <c r="SAY292" s="54"/>
      <c r="SAZ292" s="54"/>
      <c r="SBA292" s="54"/>
      <c r="SBB292" s="54"/>
      <c r="SBC292" s="54"/>
      <c r="SBD292" s="54"/>
      <c r="SBE292" s="54"/>
      <c r="SBF292" s="54"/>
      <c r="SBG292" s="54"/>
      <c r="SBH292" s="54"/>
      <c r="SBI292" s="54"/>
      <c r="SBJ292" s="54"/>
      <c r="SBK292" s="54"/>
      <c r="SBL292" s="54"/>
      <c r="SBM292" s="54"/>
      <c r="SBN292" s="54"/>
      <c r="SBO292" s="54"/>
      <c r="SBP292" s="54"/>
      <c r="SBQ292" s="54"/>
      <c r="SBR292" s="54"/>
      <c r="SBS292" s="54"/>
      <c r="SBT292" s="54"/>
      <c r="SBU292" s="54"/>
      <c r="SBV292" s="54"/>
      <c r="SBW292" s="54"/>
      <c r="SBX292" s="54"/>
      <c r="SBY292" s="54"/>
      <c r="SBZ292" s="54"/>
      <c r="SCA292" s="54"/>
      <c r="SCB292" s="54"/>
      <c r="SCC292" s="54"/>
      <c r="SCD292" s="54"/>
      <c r="SCE292" s="54"/>
      <c r="SCF292" s="54"/>
      <c r="SCG292" s="54"/>
      <c r="SCH292" s="54"/>
      <c r="SCI292" s="54"/>
      <c r="SCJ292" s="54"/>
      <c r="SCK292" s="54"/>
      <c r="SCL292" s="54"/>
      <c r="SCM292" s="54"/>
      <c r="SCN292" s="54"/>
      <c r="SCO292" s="54"/>
      <c r="SCP292" s="54"/>
      <c r="SCQ292" s="54"/>
      <c r="SCR292" s="54"/>
      <c r="SCS292" s="54"/>
      <c r="SCT292" s="54"/>
      <c r="SCU292" s="54"/>
      <c r="SCV292" s="54"/>
      <c r="SCW292" s="54"/>
      <c r="SCX292" s="54"/>
      <c r="SCY292" s="54"/>
      <c r="SCZ292" s="54"/>
      <c r="SDA292" s="54"/>
      <c r="SDB292" s="54"/>
      <c r="SDC292" s="54"/>
      <c r="SDD292" s="54"/>
      <c r="SDE292" s="54"/>
      <c r="SDF292" s="54"/>
      <c r="SDG292" s="54"/>
      <c r="SDH292" s="54"/>
      <c r="SDI292" s="54"/>
      <c r="SDJ292" s="54"/>
      <c r="SDK292" s="54"/>
      <c r="SDL292" s="54"/>
      <c r="SDM292" s="54"/>
      <c r="SDN292" s="54"/>
      <c r="SDO292" s="54"/>
      <c r="SDP292" s="54"/>
      <c r="SDQ292" s="54"/>
      <c r="SDR292" s="54"/>
      <c r="SDS292" s="54"/>
      <c r="SDT292" s="54"/>
      <c r="SDU292" s="54"/>
      <c r="SDV292" s="54"/>
      <c r="SDW292" s="54"/>
      <c r="SDX292" s="54"/>
      <c r="SDY292" s="54"/>
      <c r="SDZ292" s="54"/>
      <c r="SEA292" s="54"/>
      <c r="SEB292" s="54"/>
      <c r="SEC292" s="54"/>
      <c r="SED292" s="54"/>
      <c r="SEE292" s="54"/>
      <c r="SEF292" s="54"/>
      <c r="SEG292" s="54"/>
      <c r="SEH292" s="54"/>
      <c r="SEI292" s="54"/>
      <c r="SEJ292" s="54"/>
      <c r="SEK292" s="54"/>
      <c r="SEL292" s="54"/>
      <c r="SEM292" s="54"/>
      <c r="SEN292" s="54"/>
      <c r="SEO292" s="54"/>
      <c r="SEP292" s="54"/>
      <c r="SEQ292" s="54"/>
      <c r="SER292" s="54"/>
      <c r="SES292" s="54"/>
      <c r="SET292" s="54"/>
      <c r="SEU292" s="54"/>
      <c r="SEV292" s="54"/>
      <c r="SEW292" s="54"/>
      <c r="SEX292" s="54"/>
      <c r="SEY292" s="54"/>
      <c r="SEZ292" s="54"/>
      <c r="SFA292" s="54"/>
      <c r="SFB292" s="54"/>
      <c r="SFC292" s="54"/>
      <c r="SFD292" s="54"/>
      <c r="SFE292" s="54"/>
      <c r="SFF292" s="54"/>
      <c r="SFG292" s="54"/>
      <c r="SFH292" s="54"/>
      <c r="SFI292" s="54"/>
      <c r="SFJ292" s="54"/>
      <c r="SFK292" s="54"/>
      <c r="SFL292" s="54"/>
      <c r="SFM292" s="54"/>
      <c r="SFN292" s="54"/>
      <c r="SFO292" s="54"/>
      <c r="SFP292" s="54"/>
      <c r="SFQ292" s="54"/>
      <c r="SFR292" s="54"/>
      <c r="SFS292" s="54"/>
      <c r="SFT292" s="54"/>
      <c r="SFU292" s="54"/>
      <c r="SFV292" s="54"/>
      <c r="SFW292" s="54"/>
      <c r="SFX292" s="54"/>
      <c r="SFY292" s="54"/>
      <c r="SFZ292" s="54"/>
      <c r="SGA292" s="54"/>
      <c r="SGB292" s="54"/>
      <c r="SGC292" s="54"/>
      <c r="SGD292" s="54"/>
      <c r="SGE292" s="54"/>
      <c r="SGF292" s="54"/>
      <c r="SGG292" s="54"/>
      <c r="SGH292" s="54"/>
      <c r="SGI292" s="54"/>
      <c r="SGJ292" s="54"/>
      <c r="SGK292" s="54"/>
      <c r="SGL292" s="54"/>
      <c r="SGM292" s="54"/>
      <c r="SGN292" s="54"/>
      <c r="SGO292" s="54"/>
      <c r="SGP292" s="54"/>
      <c r="SGQ292" s="54"/>
      <c r="SGR292" s="54"/>
      <c r="SGS292" s="54"/>
      <c r="SGT292" s="54"/>
      <c r="SGU292" s="54"/>
      <c r="SGV292" s="54"/>
      <c r="SGW292" s="54"/>
      <c r="SGX292" s="54"/>
      <c r="SGY292" s="54"/>
      <c r="SGZ292" s="54"/>
      <c r="SHA292" s="54"/>
      <c r="SHB292" s="54"/>
      <c r="SHC292" s="54"/>
      <c r="SHD292" s="54"/>
      <c r="SHE292" s="54"/>
      <c r="SHF292" s="54"/>
      <c r="SHG292" s="54"/>
      <c r="SHH292" s="54"/>
      <c r="SHI292" s="54"/>
      <c r="SHJ292" s="54"/>
      <c r="SHK292" s="54"/>
      <c r="SHL292" s="54"/>
      <c r="SHM292" s="54"/>
      <c r="SHN292" s="54"/>
      <c r="SHO292" s="54"/>
      <c r="SHP292" s="54"/>
      <c r="SHQ292" s="54"/>
      <c r="SHR292" s="54"/>
      <c r="SHS292" s="54"/>
      <c r="SHT292" s="54"/>
      <c r="SHU292" s="54"/>
      <c r="SHV292" s="54"/>
      <c r="SHW292" s="54"/>
      <c r="SHX292" s="54"/>
      <c r="SHY292" s="54"/>
      <c r="SHZ292" s="54"/>
      <c r="SIA292" s="54"/>
      <c r="SIB292" s="54"/>
      <c r="SIC292" s="54"/>
      <c r="SID292" s="54"/>
      <c r="SIE292" s="54"/>
      <c r="SIF292" s="54"/>
      <c r="SIG292" s="54"/>
      <c r="SIH292" s="54"/>
      <c r="SII292" s="54"/>
      <c r="SIJ292" s="54"/>
      <c r="SIK292" s="54"/>
      <c r="SIL292" s="54"/>
      <c r="SIM292" s="54"/>
      <c r="SIN292" s="54"/>
      <c r="SIO292" s="54"/>
      <c r="SIP292" s="54"/>
      <c r="SIQ292" s="54"/>
      <c r="SIR292" s="54"/>
      <c r="SIS292" s="54"/>
      <c r="SIT292" s="54"/>
      <c r="SIU292" s="54"/>
      <c r="SIV292" s="54"/>
      <c r="SIW292" s="54"/>
      <c r="SIX292" s="54"/>
      <c r="SIY292" s="54"/>
      <c r="SIZ292" s="54"/>
      <c r="SJA292" s="54"/>
      <c r="SJB292" s="54"/>
      <c r="SJC292" s="54"/>
      <c r="SJD292" s="54"/>
      <c r="SJE292" s="54"/>
      <c r="SJF292" s="54"/>
      <c r="SJG292" s="54"/>
      <c r="SJH292" s="54"/>
      <c r="SJI292" s="54"/>
      <c r="SJJ292" s="54"/>
      <c r="SJK292" s="54"/>
      <c r="SJL292" s="54"/>
      <c r="SJM292" s="54"/>
      <c r="SJN292" s="54"/>
      <c r="SJO292" s="54"/>
      <c r="SJP292" s="54"/>
      <c r="SJQ292" s="54"/>
      <c r="SJR292" s="54"/>
      <c r="SJS292" s="54"/>
      <c r="SJT292" s="54"/>
      <c r="SJU292" s="54"/>
      <c r="SJV292" s="54"/>
      <c r="SJW292" s="54"/>
      <c r="SJX292" s="54"/>
      <c r="SJY292" s="54"/>
      <c r="SJZ292" s="54"/>
      <c r="SKA292" s="54"/>
      <c r="SKB292" s="54"/>
      <c r="SKC292" s="54"/>
      <c r="SKD292" s="54"/>
      <c r="SKE292" s="54"/>
      <c r="SKF292" s="54"/>
      <c r="SKG292" s="54"/>
      <c r="SKH292" s="54"/>
      <c r="SKI292" s="54"/>
      <c r="SKJ292" s="54"/>
      <c r="SKK292" s="54"/>
      <c r="SKL292" s="54"/>
      <c r="SKM292" s="54"/>
      <c r="SKN292" s="54"/>
      <c r="SKO292" s="54"/>
      <c r="SKP292" s="54"/>
      <c r="SKQ292" s="54"/>
      <c r="SKR292" s="54"/>
      <c r="SKS292" s="54"/>
      <c r="SKT292" s="54"/>
      <c r="SKU292" s="54"/>
      <c r="SKV292" s="54"/>
      <c r="SKW292" s="54"/>
      <c r="SKX292" s="54"/>
      <c r="SKY292" s="54"/>
      <c r="SKZ292" s="54"/>
      <c r="SLA292" s="54"/>
      <c r="SLB292" s="54"/>
      <c r="SLC292" s="54"/>
      <c r="SLD292" s="54"/>
      <c r="SLE292" s="54"/>
      <c r="SLF292" s="54"/>
      <c r="SLG292" s="54"/>
      <c r="SLH292" s="54"/>
      <c r="SLI292" s="54"/>
      <c r="SLJ292" s="54"/>
      <c r="SLK292" s="54"/>
      <c r="SLL292" s="54"/>
      <c r="SLM292" s="54"/>
      <c r="SLN292" s="54"/>
      <c r="SLO292" s="54"/>
      <c r="SLP292" s="54"/>
      <c r="SLQ292" s="54"/>
      <c r="SLR292" s="54"/>
      <c r="SLS292" s="54"/>
      <c r="SLT292" s="54"/>
      <c r="SLU292" s="54"/>
      <c r="SLV292" s="54"/>
      <c r="SLW292" s="54"/>
      <c r="SLX292" s="54"/>
      <c r="SLY292" s="54"/>
      <c r="SLZ292" s="54"/>
      <c r="SMA292" s="54"/>
      <c r="SMB292" s="54"/>
      <c r="SMC292" s="54"/>
      <c r="SMD292" s="54"/>
      <c r="SME292" s="54"/>
      <c r="SMF292" s="54"/>
      <c r="SMG292" s="54"/>
      <c r="SMH292" s="54"/>
      <c r="SMI292" s="54"/>
      <c r="SMJ292" s="54"/>
      <c r="SMK292" s="54"/>
      <c r="SML292" s="54"/>
      <c r="SMM292" s="54"/>
      <c r="SMN292" s="54"/>
      <c r="SMO292" s="54"/>
      <c r="SMP292" s="54"/>
      <c r="SMQ292" s="54"/>
      <c r="SMR292" s="54"/>
      <c r="SMS292" s="54"/>
      <c r="SMT292" s="54"/>
      <c r="SMU292" s="54"/>
      <c r="SMV292" s="54"/>
      <c r="SMW292" s="54"/>
      <c r="SMX292" s="54"/>
      <c r="SMY292" s="54"/>
      <c r="SMZ292" s="54"/>
      <c r="SNA292" s="54"/>
      <c r="SNB292" s="54"/>
      <c r="SNC292" s="54"/>
      <c r="SND292" s="54"/>
      <c r="SNE292" s="54"/>
      <c r="SNF292" s="54"/>
      <c r="SNG292" s="54"/>
      <c r="SNH292" s="54"/>
      <c r="SNI292" s="54"/>
      <c r="SNJ292" s="54"/>
      <c r="SNK292" s="54"/>
      <c r="SNL292" s="54"/>
      <c r="SNM292" s="54"/>
      <c r="SNN292" s="54"/>
      <c r="SNO292" s="54"/>
      <c r="SNP292" s="54"/>
      <c r="SNQ292" s="54"/>
      <c r="SNR292" s="54"/>
      <c r="SNS292" s="54"/>
      <c r="SNT292" s="54"/>
      <c r="SNU292" s="54"/>
      <c r="SNV292" s="54"/>
      <c r="SNW292" s="54"/>
      <c r="SNX292" s="54"/>
      <c r="SNY292" s="54"/>
      <c r="SNZ292" s="54"/>
      <c r="SOA292" s="54"/>
      <c r="SOB292" s="54"/>
      <c r="SOC292" s="54"/>
      <c r="SOD292" s="54"/>
      <c r="SOE292" s="54"/>
      <c r="SOF292" s="54"/>
      <c r="SOG292" s="54"/>
      <c r="SOH292" s="54"/>
      <c r="SOI292" s="54"/>
      <c r="SOJ292" s="54"/>
      <c r="SOK292" s="54"/>
      <c r="SOL292" s="54"/>
      <c r="SOM292" s="54"/>
      <c r="SON292" s="54"/>
      <c r="SOO292" s="54"/>
      <c r="SOP292" s="54"/>
      <c r="SOQ292" s="54"/>
      <c r="SOR292" s="54"/>
      <c r="SOS292" s="54"/>
      <c r="SOT292" s="54"/>
      <c r="SOU292" s="54"/>
      <c r="SOV292" s="54"/>
      <c r="SOW292" s="54"/>
      <c r="SOX292" s="54"/>
      <c r="SOY292" s="54"/>
      <c r="SOZ292" s="54"/>
      <c r="SPA292" s="54"/>
      <c r="SPB292" s="54"/>
      <c r="SPC292" s="54"/>
      <c r="SPD292" s="54"/>
      <c r="SPE292" s="54"/>
      <c r="SPF292" s="54"/>
      <c r="SPG292" s="54"/>
      <c r="SPH292" s="54"/>
      <c r="SPI292" s="54"/>
      <c r="SPJ292" s="54"/>
      <c r="SPK292" s="54"/>
      <c r="SPL292" s="54"/>
      <c r="SPM292" s="54"/>
      <c r="SPN292" s="54"/>
      <c r="SPO292" s="54"/>
      <c r="SPP292" s="54"/>
      <c r="SPQ292" s="54"/>
      <c r="SPR292" s="54"/>
      <c r="SPS292" s="54"/>
      <c r="SPT292" s="54"/>
      <c r="SPU292" s="54"/>
      <c r="SPV292" s="54"/>
      <c r="SPW292" s="54"/>
      <c r="SPX292" s="54"/>
      <c r="SPY292" s="54"/>
      <c r="SPZ292" s="54"/>
      <c r="SQA292" s="54"/>
      <c r="SQB292" s="54"/>
      <c r="SQC292" s="54"/>
      <c r="SQD292" s="54"/>
      <c r="SQE292" s="54"/>
      <c r="SQF292" s="54"/>
      <c r="SQG292" s="54"/>
      <c r="SQH292" s="54"/>
      <c r="SQI292" s="54"/>
      <c r="SQJ292" s="54"/>
      <c r="SQK292" s="54"/>
      <c r="SQL292" s="54"/>
      <c r="SQM292" s="54"/>
      <c r="SQN292" s="54"/>
      <c r="SQO292" s="54"/>
      <c r="SQP292" s="54"/>
      <c r="SQQ292" s="54"/>
      <c r="SQR292" s="54"/>
      <c r="SQS292" s="54"/>
      <c r="SQT292" s="54"/>
      <c r="SQU292" s="54"/>
      <c r="SQV292" s="54"/>
      <c r="SQW292" s="54"/>
      <c r="SQX292" s="54"/>
      <c r="SQY292" s="54"/>
      <c r="SQZ292" s="54"/>
      <c r="SRA292" s="54"/>
      <c r="SRB292" s="54"/>
      <c r="SRC292" s="54"/>
      <c r="SRD292" s="54"/>
      <c r="SRE292" s="54"/>
      <c r="SRF292" s="54"/>
      <c r="SRG292" s="54"/>
      <c r="SRH292" s="54"/>
      <c r="SRI292" s="54"/>
      <c r="SRJ292" s="54"/>
      <c r="SRK292" s="54"/>
      <c r="SRL292" s="54"/>
      <c r="SRM292" s="54"/>
      <c r="SRN292" s="54"/>
      <c r="SRO292" s="54"/>
      <c r="SRP292" s="54"/>
      <c r="SRQ292" s="54"/>
      <c r="SRR292" s="54"/>
      <c r="SRS292" s="54"/>
      <c r="SRT292" s="54"/>
      <c r="SRU292" s="54"/>
      <c r="SRV292" s="54"/>
      <c r="SRW292" s="54"/>
      <c r="SRX292" s="54"/>
      <c r="SRY292" s="54"/>
      <c r="SRZ292" s="54"/>
      <c r="SSA292" s="54"/>
      <c r="SSB292" s="54"/>
      <c r="SSC292" s="54"/>
      <c r="SSD292" s="54"/>
      <c r="SSE292" s="54"/>
      <c r="SSF292" s="54"/>
      <c r="SSG292" s="54"/>
      <c r="SSH292" s="54"/>
      <c r="SSI292" s="54"/>
      <c r="SSJ292" s="54"/>
      <c r="SSK292" s="54"/>
      <c r="SSL292" s="54"/>
      <c r="SSM292" s="54"/>
      <c r="SSN292" s="54"/>
      <c r="SSO292" s="54"/>
      <c r="SSP292" s="54"/>
      <c r="SSQ292" s="54"/>
      <c r="SSR292" s="54"/>
      <c r="SSS292" s="54"/>
      <c r="SST292" s="54"/>
      <c r="SSU292" s="54"/>
      <c r="SSV292" s="54"/>
      <c r="SSW292" s="54"/>
      <c r="SSX292" s="54"/>
      <c r="SSY292" s="54"/>
      <c r="SSZ292" s="54"/>
      <c r="STA292" s="54"/>
      <c r="STB292" s="54"/>
      <c r="STC292" s="54"/>
      <c r="STD292" s="54"/>
      <c r="STE292" s="54"/>
      <c r="STF292" s="54"/>
      <c r="STG292" s="54"/>
      <c r="STH292" s="54"/>
      <c r="STI292" s="54"/>
      <c r="STJ292" s="54"/>
      <c r="STK292" s="54"/>
      <c r="STL292" s="54"/>
      <c r="STM292" s="54"/>
      <c r="STN292" s="54"/>
      <c r="STO292" s="54"/>
      <c r="STP292" s="54"/>
      <c r="STQ292" s="54"/>
      <c r="STR292" s="54"/>
      <c r="STS292" s="54"/>
      <c r="STT292" s="54"/>
      <c r="STU292" s="54"/>
      <c r="STV292" s="54"/>
      <c r="STW292" s="54"/>
      <c r="STX292" s="54"/>
      <c r="STY292" s="54"/>
      <c r="STZ292" s="54"/>
      <c r="SUA292" s="54"/>
      <c r="SUB292" s="54"/>
      <c r="SUC292" s="54"/>
      <c r="SUD292" s="54"/>
      <c r="SUE292" s="54"/>
      <c r="SUF292" s="54"/>
      <c r="SUG292" s="54"/>
      <c r="SUH292" s="54"/>
      <c r="SUI292" s="54"/>
      <c r="SUJ292" s="54"/>
      <c r="SUK292" s="54"/>
      <c r="SUL292" s="54"/>
      <c r="SUM292" s="54"/>
      <c r="SUN292" s="54"/>
      <c r="SUO292" s="54"/>
      <c r="SUP292" s="54"/>
      <c r="SUQ292" s="54"/>
      <c r="SUR292" s="54"/>
      <c r="SUS292" s="54"/>
      <c r="SUT292" s="54"/>
      <c r="SUU292" s="54"/>
      <c r="SUV292" s="54"/>
      <c r="SUW292" s="54"/>
      <c r="SUX292" s="54"/>
      <c r="SUY292" s="54"/>
      <c r="SUZ292" s="54"/>
      <c r="SVA292" s="54"/>
      <c r="SVB292" s="54"/>
      <c r="SVC292" s="54"/>
      <c r="SVD292" s="54"/>
      <c r="SVE292" s="54"/>
      <c r="SVF292" s="54"/>
      <c r="SVG292" s="54"/>
      <c r="SVH292" s="54"/>
      <c r="SVI292" s="54"/>
      <c r="SVJ292" s="54"/>
      <c r="SVK292" s="54"/>
      <c r="SVL292" s="54"/>
      <c r="SVM292" s="54"/>
      <c r="SVN292" s="54"/>
      <c r="SVO292" s="54"/>
      <c r="SVP292" s="54"/>
      <c r="SVQ292" s="54"/>
      <c r="SVR292" s="54"/>
      <c r="SVS292" s="54"/>
      <c r="SVT292" s="54"/>
      <c r="SVU292" s="54"/>
      <c r="SVV292" s="54"/>
      <c r="SVW292" s="54"/>
      <c r="SVX292" s="54"/>
      <c r="SVY292" s="54"/>
      <c r="SVZ292" s="54"/>
      <c r="SWA292" s="54"/>
      <c r="SWB292" s="54"/>
      <c r="SWC292" s="54"/>
      <c r="SWD292" s="54"/>
      <c r="SWE292" s="54"/>
      <c r="SWF292" s="54"/>
      <c r="SWG292" s="54"/>
      <c r="SWH292" s="54"/>
      <c r="SWI292" s="54"/>
      <c r="SWJ292" s="54"/>
      <c r="SWK292" s="54"/>
      <c r="SWL292" s="54"/>
      <c r="SWM292" s="54"/>
      <c r="SWN292" s="54"/>
      <c r="SWO292" s="54"/>
      <c r="SWP292" s="54"/>
      <c r="SWQ292" s="54"/>
      <c r="SWR292" s="54"/>
      <c r="SWS292" s="54"/>
      <c r="SWT292" s="54"/>
      <c r="SWU292" s="54"/>
      <c r="SWV292" s="54"/>
      <c r="SWW292" s="54"/>
      <c r="SWX292" s="54"/>
      <c r="SWY292" s="54"/>
      <c r="SWZ292" s="54"/>
      <c r="SXA292" s="54"/>
      <c r="SXB292" s="54"/>
      <c r="SXC292" s="54"/>
      <c r="SXD292" s="54"/>
      <c r="SXE292" s="54"/>
      <c r="SXF292" s="54"/>
      <c r="SXG292" s="54"/>
      <c r="SXH292" s="54"/>
      <c r="SXI292" s="54"/>
      <c r="SXJ292" s="54"/>
      <c r="SXK292" s="54"/>
      <c r="SXL292" s="54"/>
      <c r="SXM292" s="54"/>
      <c r="SXN292" s="54"/>
      <c r="SXO292" s="54"/>
      <c r="SXP292" s="54"/>
      <c r="SXQ292" s="54"/>
      <c r="SXR292" s="54"/>
      <c r="SXS292" s="54"/>
      <c r="SXT292" s="54"/>
      <c r="SXU292" s="54"/>
      <c r="SXV292" s="54"/>
      <c r="SXW292" s="54"/>
      <c r="SXX292" s="54"/>
      <c r="SXY292" s="54"/>
      <c r="SXZ292" s="54"/>
      <c r="SYA292" s="54"/>
      <c r="SYB292" s="54"/>
      <c r="SYC292" s="54"/>
      <c r="SYD292" s="54"/>
      <c r="SYE292" s="54"/>
      <c r="SYF292" s="54"/>
      <c r="SYG292" s="54"/>
      <c r="SYH292" s="54"/>
      <c r="SYI292" s="54"/>
      <c r="SYJ292" s="54"/>
      <c r="SYK292" s="54"/>
      <c r="SYL292" s="54"/>
      <c r="SYM292" s="54"/>
      <c r="SYN292" s="54"/>
      <c r="SYO292" s="54"/>
      <c r="SYP292" s="54"/>
      <c r="SYQ292" s="54"/>
      <c r="SYR292" s="54"/>
      <c r="SYS292" s="54"/>
      <c r="SYT292" s="54"/>
      <c r="SYU292" s="54"/>
      <c r="SYV292" s="54"/>
      <c r="SYW292" s="54"/>
      <c r="SYX292" s="54"/>
      <c r="SYY292" s="54"/>
      <c r="SYZ292" s="54"/>
      <c r="SZA292" s="54"/>
      <c r="SZB292" s="54"/>
      <c r="SZC292" s="54"/>
      <c r="SZD292" s="54"/>
      <c r="SZE292" s="54"/>
      <c r="SZF292" s="54"/>
      <c r="SZG292" s="54"/>
      <c r="SZH292" s="54"/>
      <c r="SZI292" s="54"/>
      <c r="SZJ292" s="54"/>
      <c r="SZK292" s="54"/>
      <c r="SZL292" s="54"/>
      <c r="SZM292" s="54"/>
      <c r="SZN292" s="54"/>
      <c r="SZO292" s="54"/>
      <c r="SZP292" s="54"/>
      <c r="SZQ292" s="54"/>
      <c r="SZR292" s="54"/>
      <c r="SZS292" s="54"/>
      <c r="SZT292" s="54"/>
      <c r="SZU292" s="54"/>
      <c r="SZV292" s="54"/>
      <c r="SZW292" s="54"/>
      <c r="SZX292" s="54"/>
      <c r="SZY292" s="54"/>
      <c r="SZZ292" s="54"/>
      <c r="TAA292" s="54"/>
      <c r="TAB292" s="54"/>
      <c r="TAC292" s="54"/>
      <c r="TAD292" s="54"/>
      <c r="TAE292" s="54"/>
      <c r="TAF292" s="54"/>
      <c r="TAG292" s="54"/>
      <c r="TAH292" s="54"/>
      <c r="TAI292" s="54"/>
      <c r="TAJ292" s="54"/>
      <c r="TAK292" s="54"/>
      <c r="TAL292" s="54"/>
      <c r="TAM292" s="54"/>
      <c r="TAN292" s="54"/>
      <c r="TAO292" s="54"/>
      <c r="TAP292" s="54"/>
      <c r="TAQ292" s="54"/>
      <c r="TAR292" s="54"/>
      <c r="TAS292" s="54"/>
      <c r="TAT292" s="54"/>
      <c r="TAU292" s="54"/>
      <c r="TAV292" s="54"/>
      <c r="TAW292" s="54"/>
      <c r="TAX292" s="54"/>
      <c r="TAY292" s="54"/>
      <c r="TAZ292" s="54"/>
      <c r="TBA292" s="54"/>
      <c r="TBB292" s="54"/>
      <c r="TBC292" s="54"/>
      <c r="TBD292" s="54"/>
      <c r="TBE292" s="54"/>
      <c r="TBF292" s="54"/>
      <c r="TBG292" s="54"/>
      <c r="TBH292" s="54"/>
      <c r="TBI292" s="54"/>
      <c r="TBJ292" s="54"/>
      <c r="TBK292" s="54"/>
      <c r="TBL292" s="54"/>
      <c r="TBM292" s="54"/>
      <c r="TBN292" s="54"/>
      <c r="TBO292" s="54"/>
      <c r="TBP292" s="54"/>
      <c r="TBQ292" s="54"/>
      <c r="TBR292" s="54"/>
      <c r="TBS292" s="54"/>
      <c r="TBT292" s="54"/>
      <c r="TBU292" s="54"/>
      <c r="TBV292" s="54"/>
      <c r="TBW292" s="54"/>
      <c r="TBX292" s="54"/>
      <c r="TBY292" s="54"/>
      <c r="TBZ292" s="54"/>
      <c r="TCA292" s="54"/>
      <c r="TCB292" s="54"/>
      <c r="TCC292" s="54"/>
      <c r="TCD292" s="54"/>
      <c r="TCE292" s="54"/>
      <c r="TCF292" s="54"/>
      <c r="TCG292" s="54"/>
      <c r="TCH292" s="54"/>
      <c r="TCI292" s="54"/>
      <c r="TCJ292" s="54"/>
      <c r="TCK292" s="54"/>
      <c r="TCL292" s="54"/>
      <c r="TCM292" s="54"/>
      <c r="TCN292" s="54"/>
      <c r="TCO292" s="54"/>
      <c r="TCP292" s="54"/>
      <c r="TCQ292" s="54"/>
      <c r="TCR292" s="54"/>
      <c r="TCS292" s="54"/>
      <c r="TCT292" s="54"/>
      <c r="TCU292" s="54"/>
      <c r="TCV292" s="54"/>
      <c r="TCW292" s="54"/>
      <c r="TCX292" s="54"/>
      <c r="TCY292" s="54"/>
      <c r="TCZ292" s="54"/>
      <c r="TDA292" s="54"/>
      <c r="TDB292" s="54"/>
      <c r="TDC292" s="54"/>
      <c r="TDD292" s="54"/>
      <c r="TDE292" s="54"/>
      <c r="TDF292" s="54"/>
      <c r="TDG292" s="54"/>
      <c r="TDH292" s="54"/>
      <c r="TDI292" s="54"/>
      <c r="TDJ292" s="54"/>
      <c r="TDK292" s="54"/>
      <c r="TDL292" s="54"/>
      <c r="TDM292" s="54"/>
      <c r="TDN292" s="54"/>
      <c r="TDO292" s="54"/>
      <c r="TDP292" s="54"/>
      <c r="TDQ292" s="54"/>
      <c r="TDR292" s="54"/>
      <c r="TDS292" s="54"/>
      <c r="TDT292" s="54"/>
      <c r="TDU292" s="54"/>
      <c r="TDV292" s="54"/>
      <c r="TDW292" s="54"/>
      <c r="TDX292" s="54"/>
      <c r="TDY292" s="54"/>
      <c r="TDZ292" s="54"/>
      <c r="TEA292" s="54"/>
      <c r="TEB292" s="54"/>
      <c r="TEC292" s="54"/>
      <c r="TED292" s="54"/>
      <c r="TEE292" s="54"/>
      <c r="TEF292" s="54"/>
      <c r="TEG292" s="54"/>
      <c r="TEH292" s="54"/>
      <c r="TEI292" s="54"/>
      <c r="TEJ292" s="54"/>
      <c r="TEK292" s="54"/>
      <c r="TEL292" s="54"/>
      <c r="TEM292" s="54"/>
      <c r="TEN292" s="54"/>
      <c r="TEO292" s="54"/>
      <c r="TEP292" s="54"/>
      <c r="TEQ292" s="54"/>
      <c r="TER292" s="54"/>
      <c r="TES292" s="54"/>
      <c r="TET292" s="54"/>
      <c r="TEU292" s="54"/>
      <c r="TEV292" s="54"/>
      <c r="TEW292" s="54"/>
      <c r="TEX292" s="54"/>
      <c r="TEY292" s="54"/>
      <c r="TEZ292" s="54"/>
      <c r="TFA292" s="54"/>
      <c r="TFB292" s="54"/>
      <c r="TFC292" s="54"/>
      <c r="TFD292" s="54"/>
      <c r="TFE292" s="54"/>
      <c r="TFF292" s="54"/>
      <c r="TFG292" s="54"/>
      <c r="TFH292" s="54"/>
      <c r="TFI292" s="54"/>
      <c r="TFJ292" s="54"/>
      <c r="TFK292" s="54"/>
      <c r="TFL292" s="54"/>
      <c r="TFM292" s="54"/>
      <c r="TFN292" s="54"/>
      <c r="TFO292" s="54"/>
      <c r="TFP292" s="54"/>
      <c r="TFQ292" s="54"/>
      <c r="TFR292" s="54"/>
      <c r="TFS292" s="54"/>
      <c r="TFT292" s="54"/>
      <c r="TFU292" s="54"/>
      <c r="TFV292" s="54"/>
      <c r="TFW292" s="54"/>
      <c r="TFX292" s="54"/>
      <c r="TFY292" s="54"/>
      <c r="TFZ292" s="54"/>
      <c r="TGA292" s="54"/>
      <c r="TGB292" s="54"/>
      <c r="TGC292" s="54"/>
      <c r="TGD292" s="54"/>
      <c r="TGE292" s="54"/>
      <c r="TGF292" s="54"/>
      <c r="TGG292" s="54"/>
      <c r="TGH292" s="54"/>
      <c r="TGI292" s="54"/>
      <c r="TGJ292" s="54"/>
      <c r="TGK292" s="54"/>
      <c r="TGL292" s="54"/>
      <c r="TGM292" s="54"/>
      <c r="TGN292" s="54"/>
      <c r="TGO292" s="54"/>
      <c r="TGP292" s="54"/>
      <c r="TGQ292" s="54"/>
      <c r="TGR292" s="54"/>
      <c r="TGS292" s="54"/>
      <c r="TGT292" s="54"/>
      <c r="TGU292" s="54"/>
      <c r="TGV292" s="54"/>
      <c r="TGW292" s="54"/>
      <c r="TGX292" s="54"/>
      <c r="TGY292" s="54"/>
      <c r="TGZ292" s="54"/>
      <c r="THA292" s="54"/>
      <c r="THB292" s="54"/>
      <c r="THC292" s="54"/>
      <c r="THD292" s="54"/>
      <c r="THE292" s="54"/>
      <c r="THF292" s="54"/>
      <c r="THG292" s="54"/>
      <c r="THH292" s="54"/>
      <c r="THI292" s="54"/>
      <c r="THJ292" s="54"/>
      <c r="THK292" s="54"/>
      <c r="THL292" s="54"/>
      <c r="THM292" s="54"/>
      <c r="THN292" s="54"/>
      <c r="THO292" s="54"/>
      <c r="THP292" s="54"/>
      <c r="THQ292" s="54"/>
      <c r="THR292" s="54"/>
      <c r="THS292" s="54"/>
      <c r="THT292" s="54"/>
      <c r="THU292" s="54"/>
      <c r="THV292" s="54"/>
      <c r="THW292" s="54"/>
      <c r="THX292" s="54"/>
      <c r="THY292" s="54"/>
      <c r="THZ292" s="54"/>
      <c r="TIA292" s="54"/>
      <c r="TIB292" s="54"/>
      <c r="TIC292" s="54"/>
      <c r="TID292" s="54"/>
      <c r="TIE292" s="54"/>
      <c r="TIF292" s="54"/>
      <c r="TIG292" s="54"/>
      <c r="TIH292" s="54"/>
      <c r="TII292" s="54"/>
      <c r="TIJ292" s="54"/>
      <c r="TIK292" s="54"/>
      <c r="TIL292" s="54"/>
      <c r="TIM292" s="54"/>
      <c r="TIN292" s="54"/>
      <c r="TIO292" s="54"/>
      <c r="TIP292" s="54"/>
      <c r="TIQ292" s="54"/>
      <c r="TIR292" s="54"/>
      <c r="TIS292" s="54"/>
      <c r="TIT292" s="54"/>
      <c r="TIU292" s="54"/>
      <c r="TIV292" s="54"/>
      <c r="TIW292" s="54"/>
      <c r="TIX292" s="54"/>
      <c r="TIY292" s="54"/>
      <c r="TIZ292" s="54"/>
      <c r="TJA292" s="54"/>
      <c r="TJB292" s="54"/>
      <c r="TJC292" s="54"/>
      <c r="TJD292" s="54"/>
      <c r="TJE292" s="54"/>
      <c r="TJF292" s="54"/>
      <c r="TJG292" s="54"/>
      <c r="TJH292" s="54"/>
      <c r="TJI292" s="54"/>
      <c r="TJJ292" s="54"/>
      <c r="TJK292" s="54"/>
      <c r="TJL292" s="54"/>
      <c r="TJM292" s="54"/>
      <c r="TJN292" s="54"/>
      <c r="TJO292" s="54"/>
      <c r="TJP292" s="54"/>
      <c r="TJQ292" s="54"/>
      <c r="TJR292" s="54"/>
      <c r="TJS292" s="54"/>
      <c r="TJT292" s="54"/>
      <c r="TJU292" s="54"/>
      <c r="TJV292" s="54"/>
      <c r="TJW292" s="54"/>
      <c r="TJX292" s="54"/>
      <c r="TJY292" s="54"/>
      <c r="TJZ292" s="54"/>
      <c r="TKA292" s="54"/>
      <c r="TKB292" s="54"/>
      <c r="TKC292" s="54"/>
      <c r="TKD292" s="54"/>
      <c r="TKE292" s="54"/>
      <c r="TKF292" s="54"/>
      <c r="TKG292" s="54"/>
      <c r="TKH292" s="54"/>
      <c r="TKI292" s="54"/>
      <c r="TKJ292" s="54"/>
      <c r="TKK292" s="54"/>
      <c r="TKL292" s="54"/>
      <c r="TKM292" s="54"/>
      <c r="TKN292" s="54"/>
      <c r="TKO292" s="54"/>
      <c r="TKP292" s="54"/>
      <c r="TKQ292" s="54"/>
      <c r="TKR292" s="54"/>
      <c r="TKS292" s="54"/>
      <c r="TKT292" s="54"/>
      <c r="TKU292" s="54"/>
      <c r="TKV292" s="54"/>
      <c r="TKW292" s="54"/>
      <c r="TKX292" s="54"/>
      <c r="TKY292" s="54"/>
      <c r="TKZ292" s="54"/>
      <c r="TLA292" s="54"/>
      <c r="TLB292" s="54"/>
      <c r="TLC292" s="54"/>
      <c r="TLD292" s="54"/>
      <c r="TLE292" s="54"/>
      <c r="TLF292" s="54"/>
      <c r="TLG292" s="54"/>
      <c r="TLH292" s="54"/>
      <c r="TLI292" s="54"/>
      <c r="TLJ292" s="54"/>
      <c r="TLK292" s="54"/>
      <c r="TLL292" s="54"/>
      <c r="TLM292" s="54"/>
      <c r="TLN292" s="54"/>
      <c r="TLO292" s="54"/>
      <c r="TLP292" s="54"/>
      <c r="TLQ292" s="54"/>
      <c r="TLR292" s="54"/>
      <c r="TLS292" s="54"/>
      <c r="TLT292" s="54"/>
      <c r="TLU292" s="54"/>
      <c r="TLV292" s="54"/>
      <c r="TLW292" s="54"/>
      <c r="TLX292" s="54"/>
      <c r="TLY292" s="54"/>
      <c r="TLZ292" s="54"/>
      <c r="TMA292" s="54"/>
      <c r="TMB292" s="54"/>
      <c r="TMC292" s="54"/>
      <c r="TMD292" s="54"/>
      <c r="TME292" s="54"/>
      <c r="TMF292" s="54"/>
      <c r="TMG292" s="54"/>
      <c r="TMH292" s="54"/>
      <c r="TMI292" s="54"/>
      <c r="TMJ292" s="54"/>
      <c r="TMK292" s="54"/>
      <c r="TML292" s="54"/>
      <c r="TMM292" s="54"/>
      <c r="TMN292" s="54"/>
      <c r="TMO292" s="54"/>
      <c r="TMP292" s="54"/>
      <c r="TMQ292" s="54"/>
      <c r="TMR292" s="54"/>
      <c r="TMS292" s="54"/>
      <c r="TMT292" s="54"/>
      <c r="TMU292" s="54"/>
      <c r="TMV292" s="54"/>
      <c r="TMW292" s="54"/>
      <c r="TMX292" s="54"/>
      <c r="TMY292" s="54"/>
      <c r="TMZ292" s="54"/>
      <c r="TNA292" s="54"/>
      <c r="TNB292" s="54"/>
      <c r="TNC292" s="54"/>
      <c r="TND292" s="54"/>
      <c r="TNE292" s="54"/>
      <c r="TNF292" s="54"/>
      <c r="TNG292" s="54"/>
      <c r="TNH292" s="54"/>
      <c r="TNI292" s="54"/>
      <c r="TNJ292" s="54"/>
      <c r="TNK292" s="54"/>
      <c r="TNL292" s="54"/>
      <c r="TNM292" s="54"/>
      <c r="TNN292" s="54"/>
      <c r="TNO292" s="54"/>
      <c r="TNP292" s="54"/>
      <c r="TNQ292" s="54"/>
      <c r="TNR292" s="54"/>
      <c r="TNS292" s="54"/>
      <c r="TNT292" s="54"/>
      <c r="TNU292" s="54"/>
      <c r="TNV292" s="54"/>
      <c r="TNW292" s="54"/>
      <c r="TNX292" s="54"/>
      <c r="TNY292" s="54"/>
      <c r="TNZ292" s="54"/>
      <c r="TOA292" s="54"/>
      <c r="TOB292" s="54"/>
      <c r="TOC292" s="54"/>
      <c r="TOD292" s="54"/>
      <c r="TOE292" s="54"/>
      <c r="TOF292" s="54"/>
      <c r="TOG292" s="54"/>
      <c r="TOH292" s="54"/>
      <c r="TOI292" s="54"/>
      <c r="TOJ292" s="54"/>
      <c r="TOK292" s="54"/>
      <c r="TOL292" s="54"/>
      <c r="TOM292" s="54"/>
      <c r="TON292" s="54"/>
      <c r="TOO292" s="54"/>
      <c r="TOP292" s="54"/>
      <c r="TOQ292" s="54"/>
      <c r="TOR292" s="54"/>
      <c r="TOS292" s="54"/>
      <c r="TOT292" s="54"/>
      <c r="TOU292" s="54"/>
      <c r="TOV292" s="54"/>
      <c r="TOW292" s="54"/>
      <c r="TOX292" s="54"/>
      <c r="TOY292" s="54"/>
      <c r="TOZ292" s="54"/>
      <c r="TPA292" s="54"/>
      <c r="TPB292" s="54"/>
      <c r="TPC292" s="54"/>
      <c r="TPD292" s="54"/>
      <c r="TPE292" s="54"/>
      <c r="TPF292" s="54"/>
      <c r="TPG292" s="54"/>
      <c r="TPH292" s="54"/>
      <c r="TPI292" s="54"/>
      <c r="TPJ292" s="54"/>
      <c r="TPK292" s="54"/>
      <c r="TPL292" s="54"/>
      <c r="TPM292" s="54"/>
      <c r="TPN292" s="54"/>
      <c r="TPO292" s="54"/>
      <c r="TPP292" s="54"/>
      <c r="TPQ292" s="54"/>
      <c r="TPR292" s="54"/>
      <c r="TPS292" s="54"/>
      <c r="TPT292" s="54"/>
      <c r="TPU292" s="54"/>
      <c r="TPV292" s="54"/>
      <c r="TPW292" s="54"/>
      <c r="TPX292" s="54"/>
      <c r="TPY292" s="54"/>
      <c r="TPZ292" s="54"/>
      <c r="TQA292" s="54"/>
      <c r="TQB292" s="54"/>
      <c r="TQC292" s="54"/>
      <c r="TQD292" s="54"/>
      <c r="TQE292" s="54"/>
      <c r="TQF292" s="54"/>
      <c r="TQG292" s="54"/>
      <c r="TQH292" s="54"/>
      <c r="TQI292" s="54"/>
      <c r="TQJ292" s="54"/>
      <c r="TQK292" s="54"/>
      <c r="TQL292" s="54"/>
      <c r="TQM292" s="54"/>
      <c r="TQN292" s="54"/>
      <c r="TQO292" s="54"/>
      <c r="TQP292" s="54"/>
      <c r="TQQ292" s="54"/>
      <c r="TQR292" s="54"/>
      <c r="TQS292" s="54"/>
      <c r="TQT292" s="54"/>
      <c r="TQU292" s="54"/>
      <c r="TQV292" s="54"/>
      <c r="TQW292" s="54"/>
      <c r="TQX292" s="54"/>
      <c r="TQY292" s="54"/>
      <c r="TQZ292" s="54"/>
      <c r="TRA292" s="54"/>
      <c r="TRB292" s="54"/>
      <c r="TRC292" s="54"/>
      <c r="TRD292" s="54"/>
      <c r="TRE292" s="54"/>
      <c r="TRF292" s="54"/>
      <c r="TRG292" s="54"/>
      <c r="TRH292" s="54"/>
      <c r="TRI292" s="54"/>
      <c r="TRJ292" s="54"/>
      <c r="TRK292" s="54"/>
      <c r="TRL292" s="54"/>
      <c r="TRM292" s="54"/>
      <c r="TRN292" s="54"/>
      <c r="TRO292" s="54"/>
      <c r="TRP292" s="54"/>
      <c r="TRQ292" s="54"/>
      <c r="TRR292" s="54"/>
      <c r="TRS292" s="54"/>
      <c r="TRT292" s="54"/>
      <c r="TRU292" s="54"/>
      <c r="TRV292" s="54"/>
      <c r="TRW292" s="54"/>
      <c r="TRX292" s="54"/>
      <c r="TRY292" s="54"/>
      <c r="TRZ292" s="54"/>
      <c r="TSA292" s="54"/>
      <c r="TSB292" s="54"/>
      <c r="TSC292" s="54"/>
      <c r="TSD292" s="54"/>
      <c r="TSE292" s="54"/>
      <c r="TSF292" s="54"/>
      <c r="TSG292" s="54"/>
      <c r="TSH292" s="54"/>
      <c r="TSI292" s="54"/>
      <c r="TSJ292" s="54"/>
      <c r="TSK292" s="54"/>
      <c r="TSL292" s="54"/>
      <c r="TSM292" s="54"/>
      <c r="TSN292" s="54"/>
      <c r="TSO292" s="54"/>
      <c r="TSP292" s="54"/>
      <c r="TSQ292" s="54"/>
      <c r="TSR292" s="54"/>
      <c r="TSS292" s="54"/>
      <c r="TST292" s="54"/>
      <c r="TSU292" s="54"/>
      <c r="TSV292" s="54"/>
      <c r="TSW292" s="54"/>
      <c r="TSX292" s="54"/>
      <c r="TSY292" s="54"/>
      <c r="TSZ292" s="54"/>
      <c r="TTA292" s="54"/>
      <c r="TTB292" s="54"/>
      <c r="TTC292" s="54"/>
      <c r="TTD292" s="54"/>
      <c r="TTE292" s="54"/>
      <c r="TTF292" s="54"/>
      <c r="TTG292" s="54"/>
      <c r="TTH292" s="54"/>
      <c r="TTI292" s="54"/>
      <c r="TTJ292" s="54"/>
      <c r="TTK292" s="54"/>
      <c r="TTL292" s="54"/>
      <c r="TTM292" s="54"/>
      <c r="TTN292" s="54"/>
      <c r="TTO292" s="54"/>
      <c r="TTP292" s="54"/>
      <c r="TTQ292" s="54"/>
      <c r="TTR292" s="54"/>
      <c r="TTS292" s="54"/>
      <c r="TTT292" s="54"/>
      <c r="TTU292" s="54"/>
      <c r="TTV292" s="54"/>
      <c r="TTW292" s="54"/>
      <c r="TTX292" s="54"/>
      <c r="TTY292" s="54"/>
      <c r="TTZ292" s="54"/>
      <c r="TUA292" s="54"/>
      <c r="TUB292" s="54"/>
      <c r="TUC292" s="54"/>
      <c r="TUD292" s="54"/>
      <c r="TUE292" s="54"/>
      <c r="TUF292" s="54"/>
      <c r="TUG292" s="54"/>
      <c r="TUH292" s="54"/>
      <c r="TUI292" s="54"/>
      <c r="TUJ292" s="54"/>
      <c r="TUK292" s="54"/>
      <c r="TUL292" s="54"/>
      <c r="TUM292" s="54"/>
      <c r="TUN292" s="54"/>
      <c r="TUO292" s="54"/>
      <c r="TUP292" s="54"/>
      <c r="TUQ292" s="54"/>
      <c r="TUR292" s="54"/>
      <c r="TUS292" s="54"/>
      <c r="TUT292" s="54"/>
      <c r="TUU292" s="54"/>
      <c r="TUV292" s="54"/>
      <c r="TUW292" s="54"/>
      <c r="TUX292" s="54"/>
      <c r="TUY292" s="54"/>
      <c r="TUZ292" s="54"/>
      <c r="TVA292" s="54"/>
      <c r="TVB292" s="54"/>
      <c r="TVC292" s="54"/>
      <c r="TVD292" s="54"/>
      <c r="TVE292" s="54"/>
      <c r="TVF292" s="54"/>
      <c r="TVG292" s="54"/>
      <c r="TVH292" s="54"/>
      <c r="TVI292" s="54"/>
      <c r="TVJ292" s="54"/>
      <c r="TVK292" s="54"/>
      <c r="TVL292" s="54"/>
      <c r="TVM292" s="54"/>
      <c r="TVN292" s="54"/>
      <c r="TVO292" s="54"/>
      <c r="TVP292" s="54"/>
      <c r="TVQ292" s="54"/>
      <c r="TVR292" s="54"/>
      <c r="TVS292" s="54"/>
      <c r="TVT292" s="54"/>
      <c r="TVU292" s="54"/>
      <c r="TVV292" s="54"/>
      <c r="TVW292" s="54"/>
      <c r="TVX292" s="54"/>
      <c r="TVY292" s="54"/>
      <c r="TVZ292" s="54"/>
      <c r="TWA292" s="54"/>
      <c r="TWB292" s="54"/>
      <c r="TWC292" s="54"/>
      <c r="TWD292" s="54"/>
      <c r="TWE292" s="54"/>
      <c r="TWF292" s="54"/>
      <c r="TWG292" s="54"/>
      <c r="TWH292" s="54"/>
      <c r="TWI292" s="54"/>
      <c r="TWJ292" s="54"/>
      <c r="TWK292" s="54"/>
      <c r="TWL292" s="54"/>
      <c r="TWM292" s="54"/>
      <c r="TWN292" s="54"/>
      <c r="TWO292" s="54"/>
      <c r="TWP292" s="54"/>
      <c r="TWQ292" s="54"/>
      <c r="TWR292" s="54"/>
      <c r="TWS292" s="54"/>
      <c r="TWT292" s="54"/>
      <c r="TWU292" s="54"/>
      <c r="TWV292" s="54"/>
      <c r="TWW292" s="54"/>
      <c r="TWX292" s="54"/>
      <c r="TWY292" s="54"/>
      <c r="TWZ292" s="54"/>
      <c r="TXA292" s="54"/>
      <c r="TXB292" s="54"/>
      <c r="TXC292" s="54"/>
      <c r="TXD292" s="54"/>
      <c r="TXE292" s="54"/>
      <c r="TXF292" s="54"/>
      <c r="TXG292" s="54"/>
      <c r="TXH292" s="54"/>
      <c r="TXI292" s="54"/>
      <c r="TXJ292" s="54"/>
      <c r="TXK292" s="54"/>
      <c r="TXL292" s="54"/>
      <c r="TXM292" s="54"/>
      <c r="TXN292" s="54"/>
      <c r="TXO292" s="54"/>
      <c r="TXP292" s="54"/>
      <c r="TXQ292" s="54"/>
      <c r="TXR292" s="54"/>
      <c r="TXS292" s="54"/>
      <c r="TXT292" s="54"/>
      <c r="TXU292" s="54"/>
      <c r="TXV292" s="54"/>
      <c r="TXW292" s="54"/>
      <c r="TXX292" s="54"/>
      <c r="TXY292" s="54"/>
      <c r="TXZ292" s="54"/>
      <c r="TYA292" s="54"/>
      <c r="TYB292" s="54"/>
      <c r="TYC292" s="54"/>
      <c r="TYD292" s="54"/>
      <c r="TYE292" s="54"/>
      <c r="TYF292" s="54"/>
      <c r="TYG292" s="54"/>
      <c r="TYH292" s="54"/>
      <c r="TYI292" s="54"/>
      <c r="TYJ292" s="54"/>
      <c r="TYK292" s="54"/>
      <c r="TYL292" s="54"/>
      <c r="TYM292" s="54"/>
      <c r="TYN292" s="54"/>
      <c r="TYO292" s="54"/>
      <c r="TYP292" s="54"/>
      <c r="TYQ292" s="54"/>
      <c r="TYR292" s="54"/>
      <c r="TYS292" s="54"/>
      <c r="TYT292" s="54"/>
      <c r="TYU292" s="54"/>
      <c r="TYV292" s="54"/>
      <c r="TYW292" s="54"/>
      <c r="TYX292" s="54"/>
      <c r="TYY292" s="54"/>
      <c r="TYZ292" s="54"/>
      <c r="TZA292" s="54"/>
      <c r="TZB292" s="54"/>
      <c r="TZC292" s="54"/>
      <c r="TZD292" s="54"/>
      <c r="TZE292" s="54"/>
      <c r="TZF292" s="54"/>
      <c r="TZG292" s="54"/>
      <c r="TZH292" s="54"/>
      <c r="TZI292" s="54"/>
      <c r="TZJ292" s="54"/>
      <c r="TZK292" s="54"/>
      <c r="TZL292" s="54"/>
      <c r="TZM292" s="54"/>
      <c r="TZN292" s="54"/>
      <c r="TZO292" s="54"/>
      <c r="TZP292" s="54"/>
      <c r="TZQ292" s="54"/>
      <c r="TZR292" s="54"/>
      <c r="TZS292" s="54"/>
      <c r="TZT292" s="54"/>
      <c r="TZU292" s="54"/>
      <c r="TZV292" s="54"/>
      <c r="TZW292" s="54"/>
      <c r="TZX292" s="54"/>
      <c r="TZY292" s="54"/>
      <c r="TZZ292" s="54"/>
      <c r="UAA292" s="54"/>
      <c r="UAB292" s="54"/>
      <c r="UAC292" s="54"/>
      <c r="UAD292" s="54"/>
      <c r="UAE292" s="54"/>
      <c r="UAF292" s="54"/>
      <c r="UAG292" s="54"/>
      <c r="UAH292" s="54"/>
      <c r="UAI292" s="54"/>
      <c r="UAJ292" s="54"/>
      <c r="UAK292" s="54"/>
      <c r="UAL292" s="54"/>
      <c r="UAM292" s="54"/>
      <c r="UAN292" s="54"/>
      <c r="UAO292" s="54"/>
      <c r="UAP292" s="54"/>
      <c r="UAQ292" s="54"/>
      <c r="UAR292" s="54"/>
      <c r="UAS292" s="54"/>
      <c r="UAT292" s="54"/>
      <c r="UAU292" s="54"/>
      <c r="UAV292" s="54"/>
      <c r="UAW292" s="54"/>
      <c r="UAX292" s="54"/>
      <c r="UAY292" s="54"/>
      <c r="UAZ292" s="54"/>
      <c r="UBA292" s="54"/>
      <c r="UBB292" s="54"/>
      <c r="UBC292" s="54"/>
      <c r="UBD292" s="54"/>
      <c r="UBE292" s="54"/>
      <c r="UBF292" s="54"/>
      <c r="UBG292" s="54"/>
      <c r="UBH292" s="54"/>
      <c r="UBI292" s="54"/>
      <c r="UBJ292" s="54"/>
      <c r="UBK292" s="54"/>
      <c r="UBL292" s="54"/>
      <c r="UBM292" s="54"/>
      <c r="UBN292" s="54"/>
      <c r="UBO292" s="54"/>
      <c r="UBP292" s="54"/>
      <c r="UBQ292" s="54"/>
      <c r="UBR292" s="54"/>
      <c r="UBS292" s="54"/>
      <c r="UBT292" s="54"/>
      <c r="UBU292" s="54"/>
      <c r="UBV292" s="54"/>
      <c r="UBW292" s="54"/>
      <c r="UBX292" s="54"/>
      <c r="UBY292" s="54"/>
      <c r="UBZ292" s="54"/>
      <c r="UCA292" s="54"/>
      <c r="UCB292" s="54"/>
      <c r="UCC292" s="54"/>
      <c r="UCD292" s="54"/>
      <c r="UCE292" s="54"/>
      <c r="UCF292" s="54"/>
      <c r="UCG292" s="54"/>
      <c r="UCH292" s="54"/>
      <c r="UCI292" s="54"/>
      <c r="UCJ292" s="54"/>
      <c r="UCK292" s="54"/>
      <c r="UCL292" s="54"/>
      <c r="UCM292" s="54"/>
      <c r="UCN292" s="54"/>
      <c r="UCO292" s="54"/>
      <c r="UCP292" s="54"/>
      <c r="UCQ292" s="54"/>
      <c r="UCR292" s="54"/>
      <c r="UCS292" s="54"/>
      <c r="UCT292" s="54"/>
      <c r="UCU292" s="54"/>
      <c r="UCV292" s="54"/>
      <c r="UCW292" s="54"/>
      <c r="UCX292" s="54"/>
      <c r="UCY292" s="54"/>
      <c r="UCZ292" s="54"/>
      <c r="UDA292" s="54"/>
      <c r="UDB292" s="54"/>
      <c r="UDC292" s="54"/>
      <c r="UDD292" s="54"/>
      <c r="UDE292" s="54"/>
      <c r="UDF292" s="54"/>
      <c r="UDG292" s="54"/>
      <c r="UDH292" s="54"/>
      <c r="UDI292" s="54"/>
      <c r="UDJ292" s="54"/>
      <c r="UDK292" s="54"/>
      <c r="UDL292" s="54"/>
      <c r="UDM292" s="54"/>
      <c r="UDN292" s="54"/>
      <c r="UDO292" s="54"/>
      <c r="UDP292" s="54"/>
      <c r="UDQ292" s="54"/>
      <c r="UDR292" s="54"/>
      <c r="UDS292" s="54"/>
      <c r="UDT292" s="54"/>
      <c r="UDU292" s="54"/>
      <c r="UDV292" s="54"/>
      <c r="UDW292" s="54"/>
      <c r="UDX292" s="54"/>
      <c r="UDY292" s="54"/>
      <c r="UDZ292" s="54"/>
      <c r="UEA292" s="54"/>
      <c r="UEB292" s="54"/>
      <c r="UEC292" s="54"/>
      <c r="UED292" s="54"/>
      <c r="UEE292" s="54"/>
      <c r="UEF292" s="54"/>
      <c r="UEG292" s="54"/>
      <c r="UEH292" s="54"/>
      <c r="UEI292" s="54"/>
      <c r="UEJ292" s="54"/>
      <c r="UEK292" s="54"/>
      <c r="UEL292" s="54"/>
      <c r="UEM292" s="54"/>
      <c r="UEN292" s="54"/>
      <c r="UEO292" s="54"/>
      <c r="UEP292" s="54"/>
      <c r="UEQ292" s="54"/>
      <c r="UER292" s="54"/>
      <c r="UES292" s="54"/>
      <c r="UET292" s="54"/>
      <c r="UEU292" s="54"/>
      <c r="UEV292" s="54"/>
      <c r="UEW292" s="54"/>
      <c r="UEX292" s="54"/>
      <c r="UEY292" s="54"/>
      <c r="UEZ292" s="54"/>
      <c r="UFA292" s="54"/>
      <c r="UFB292" s="54"/>
      <c r="UFC292" s="54"/>
      <c r="UFD292" s="54"/>
      <c r="UFE292" s="54"/>
      <c r="UFF292" s="54"/>
      <c r="UFG292" s="54"/>
      <c r="UFH292" s="54"/>
      <c r="UFI292" s="54"/>
      <c r="UFJ292" s="54"/>
      <c r="UFK292" s="54"/>
      <c r="UFL292" s="54"/>
      <c r="UFM292" s="54"/>
      <c r="UFN292" s="54"/>
      <c r="UFO292" s="54"/>
      <c r="UFP292" s="54"/>
      <c r="UFQ292" s="54"/>
      <c r="UFR292" s="54"/>
      <c r="UFS292" s="54"/>
      <c r="UFT292" s="54"/>
      <c r="UFU292" s="54"/>
      <c r="UFV292" s="54"/>
      <c r="UFW292" s="54"/>
      <c r="UFX292" s="54"/>
      <c r="UFY292" s="54"/>
      <c r="UFZ292" s="54"/>
      <c r="UGA292" s="54"/>
      <c r="UGB292" s="54"/>
      <c r="UGC292" s="54"/>
      <c r="UGD292" s="54"/>
      <c r="UGE292" s="54"/>
      <c r="UGF292" s="54"/>
      <c r="UGG292" s="54"/>
      <c r="UGH292" s="54"/>
      <c r="UGI292" s="54"/>
      <c r="UGJ292" s="54"/>
      <c r="UGK292" s="54"/>
      <c r="UGL292" s="54"/>
      <c r="UGM292" s="54"/>
      <c r="UGN292" s="54"/>
      <c r="UGO292" s="54"/>
      <c r="UGP292" s="54"/>
      <c r="UGQ292" s="54"/>
      <c r="UGR292" s="54"/>
      <c r="UGS292" s="54"/>
      <c r="UGT292" s="54"/>
      <c r="UGU292" s="54"/>
      <c r="UGV292" s="54"/>
      <c r="UGW292" s="54"/>
      <c r="UGX292" s="54"/>
      <c r="UGY292" s="54"/>
      <c r="UGZ292" s="54"/>
      <c r="UHA292" s="54"/>
      <c r="UHB292" s="54"/>
      <c r="UHC292" s="54"/>
      <c r="UHD292" s="54"/>
      <c r="UHE292" s="54"/>
      <c r="UHF292" s="54"/>
      <c r="UHG292" s="54"/>
      <c r="UHH292" s="54"/>
      <c r="UHI292" s="54"/>
      <c r="UHJ292" s="54"/>
      <c r="UHK292" s="54"/>
      <c r="UHL292" s="54"/>
      <c r="UHM292" s="54"/>
      <c r="UHN292" s="54"/>
      <c r="UHO292" s="54"/>
      <c r="UHP292" s="54"/>
      <c r="UHQ292" s="54"/>
      <c r="UHR292" s="54"/>
      <c r="UHS292" s="54"/>
      <c r="UHT292" s="54"/>
      <c r="UHU292" s="54"/>
      <c r="UHV292" s="54"/>
      <c r="UHW292" s="54"/>
      <c r="UHX292" s="54"/>
      <c r="UHY292" s="54"/>
      <c r="UHZ292" s="54"/>
      <c r="UIA292" s="54"/>
      <c r="UIB292" s="54"/>
      <c r="UIC292" s="54"/>
      <c r="UID292" s="54"/>
      <c r="UIE292" s="54"/>
      <c r="UIF292" s="54"/>
      <c r="UIG292" s="54"/>
      <c r="UIH292" s="54"/>
      <c r="UII292" s="54"/>
      <c r="UIJ292" s="54"/>
      <c r="UIK292" s="54"/>
      <c r="UIL292" s="54"/>
      <c r="UIM292" s="54"/>
      <c r="UIN292" s="54"/>
      <c r="UIO292" s="54"/>
      <c r="UIP292" s="54"/>
      <c r="UIQ292" s="54"/>
      <c r="UIR292" s="54"/>
      <c r="UIS292" s="54"/>
      <c r="UIT292" s="54"/>
      <c r="UIU292" s="54"/>
      <c r="UIV292" s="54"/>
      <c r="UIW292" s="54"/>
      <c r="UIX292" s="54"/>
      <c r="UIY292" s="54"/>
      <c r="UIZ292" s="54"/>
      <c r="UJA292" s="54"/>
      <c r="UJB292" s="54"/>
      <c r="UJC292" s="54"/>
      <c r="UJD292" s="54"/>
      <c r="UJE292" s="54"/>
      <c r="UJF292" s="54"/>
      <c r="UJG292" s="54"/>
      <c r="UJH292" s="54"/>
      <c r="UJI292" s="54"/>
      <c r="UJJ292" s="54"/>
      <c r="UJK292" s="54"/>
      <c r="UJL292" s="54"/>
      <c r="UJM292" s="54"/>
      <c r="UJN292" s="54"/>
      <c r="UJO292" s="54"/>
      <c r="UJP292" s="54"/>
      <c r="UJQ292" s="54"/>
      <c r="UJR292" s="54"/>
      <c r="UJS292" s="54"/>
      <c r="UJT292" s="54"/>
      <c r="UJU292" s="54"/>
      <c r="UJV292" s="54"/>
      <c r="UJW292" s="54"/>
      <c r="UJX292" s="54"/>
      <c r="UJY292" s="54"/>
      <c r="UJZ292" s="54"/>
      <c r="UKA292" s="54"/>
      <c r="UKB292" s="54"/>
      <c r="UKC292" s="54"/>
      <c r="UKD292" s="54"/>
      <c r="UKE292" s="54"/>
      <c r="UKF292" s="54"/>
      <c r="UKG292" s="54"/>
      <c r="UKH292" s="54"/>
      <c r="UKI292" s="54"/>
      <c r="UKJ292" s="54"/>
      <c r="UKK292" s="54"/>
      <c r="UKL292" s="54"/>
      <c r="UKM292" s="54"/>
      <c r="UKN292" s="54"/>
      <c r="UKO292" s="54"/>
      <c r="UKP292" s="54"/>
      <c r="UKQ292" s="54"/>
      <c r="UKR292" s="54"/>
      <c r="UKS292" s="54"/>
      <c r="UKT292" s="54"/>
      <c r="UKU292" s="54"/>
      <c r="UKV292" s="54"/>
      <c r="UKW292" s="54"/>
      <c r="UKX292" s="54"/>
      <c r="UKY292" s="54"/>
      <c r="UKZ292" s="54"/>
      <c r="ULA292" s="54"/>
      <c r="ULB292" s="54"/>
      <c r="ULC292" s="54"/>
      <c r="ULD292" s="54"/>
      <c r="ULE292" s="54"/>
      <c r="ULF292" s="54"/>
      <c r="ULG292" s="54"/>
      <c r="ULH292" s="54"/>
      <c r="ULI292" s="54"/>
      <c r="ULJ292" s="54"/>
      <c r="ULK292" s="54"/>
      <c r="ULL292" s="54"/>
      <c r="ULM292" s="54"/>
      <c r="ULN292" s="54"/>
      <c r="ULO292" s="54"/>
      <c r="ULP292" s="54"/>
      <c r="ULQ292" s="54"/>
      <c r="ULR292" s="54"/>
      <c r="ULS292" s="54"/>
      <c r="ULT292" s="54"/>
      <c r="ULU292" s="54"/>
      <c r="ULV292" s="54"/>
      <c r="ULW292" s="54"/>
      <c r="ULX292" s="54"/>
      <c r="ULY292" s="54"/>
      <c r="ULZ292" s="54"/>
      <c r="UMA292" s="54"/>
      <c r="UMB292" s="54"/>
      <c r="UMC292" s="54"/>
      <c r="UMD292" s="54"/>
      <c r="UME292" s="54"/>
      <c r="UMF292" s="54"/>
      <c r="UMG292" s="54"/>
      <c r="UMH292" s="54"/>
      <c r="UMI292" s="54"/>
      <c r="UMJ292" s="54"/>
      <c r="UMK292" s="54"/>
      <c r="UML292" s="54"/>
      <c r="UMM292" s="54"/>
      <c r="UMN292" s="54"/>
      <c r="UMO292" s="54"/>
      <c r="UMP292" s="54"/>
      <c r="UMQ292" s="54"/>
      <c r="UMR292" s="54"/>
      <c r="UMS292" s="54"/>
      <c r="UMT292" s="54"/>
      <c r="UMU292" s="54"/>
      <c r="UMV292" s="54"/>
      <c r="UMW292" s="54"/>
      <c r="UMX292" s="54"/>
      <c r="UMY292" s="54"/>
      <c r="UMZ292" s="54"/>
      <c r="UNA292" s="54"/>
      <c r="UNB292" s="54"/>
      <c r="UNC292" s="54"/>
      <c r="UND292" s="54"/>
      <c r="UNE292" s="54"/>
      <c r="UNF292" s="54"/>
      <c r="UNG292" s="54"/>
      <c r="UNH292" s="54"/>
      <c r="UNI292" s="54"/>
      <c r="UNJ292" s="54"/>
      <c r="UNK292" s="54"/>
      <c r="UNL292" s="54"/>
      <c r="UNM292" s="54"/>
      <c r="UNN292" s="54"/>
      <c r="UNO292" s="54"/>
      <c r="UNP292" s="54"/>
      <c r="UNQ292" s="54"/>
      <c r="UNR292" s="54"/>
      <c r="UNS292" s="54"/>
      <c r="UNT292" s="54"/>
      <c r="UNU292" s="54"/>
      <c r="UNV292" s="54"/>
      <c r="UNW292" s="54"/>
      <c r="UNX292" s="54"/>
      <c r="UNY292" s="54"/>
      <c r="UNZ292" s="54"/>
      <c r="UOA292" s="54"/>
      <c r="UOB292" s="54"/>
      <c r="UOC292" s="54"/>
      <c r="UOD292" s="54"/>
      <c r="UOE292" s="54"/>
      <c r="UOF292" s="54"/>
      <c r="UOG292" s="54"/>
      <c r="UOH292" s="54"/>
      <c r="UOI292" s="54"/>
      <c r="UOJ292" s="54"/>
      <c r="UOK292" s="54"/>
      <c r="UOL292" s="54"/>
      <c r="UOM292" s="54"/>
      <c r="UON292" s="54"/>
      <c r="UOO292" s="54"/>
      <c r="UOP292" s="54"/>
      <c r="UOQ292" s="54"/>
      <c r="UOR292" s="54"/>
      <c r="UOS292" s="54"/>
      <c r="UOT292" s="54"/>
      <c r="UOU292" s="54"/>
      <c r="UOV292" s="54"/>
      <c r="UOW292" s="54"/>
      <c r="UOX292" s="54"/>
      <c r="UOY292" s="54"/>
      <c r="UOZ292" s="54"/>
      <c r="UPA292" s="54"/>
      <c r="UPB292" s="54"/>
      <c r="UPC292" s="54"/>
      <c r="UPD292" s="54"/>
      <c r="UPE292" s="54"/>
      <c r="UPF292" s="54"/>
      <c r="UPG292" s="54"/>
      <c r="UPH292" s="54"/>
      <c r="UPI292" s="54"/>
      <c r="UPJ292" s="54"/>
      <c r="UPK292" s="54"/>
      <c r="UPL292" s="54"/>
      <c r="UPM292" s="54"/>
      <c r="UPN292" s="54"/>
      <c r="UPO292" s="54"/>
      <c r="UPP292" s="54"/>
      <c r="UPQ292" s="54"/>
      <c r="UPR292" s="54"/>
      <c r="UPS292" s="54"/>
      <c r="UPT292" s="54"/>
      <c r="UPU292" s="54"/>
      <c r="UPV292" s="54"/>
      <c r="UPW292" s="54"/>
      <c r="UPX292" s="54"/>
      <c r="UPY292" s="54"/>
      <c r="UPZ292" s="54"/>
      <c r="UQA292" s="54"/>
      <c r="UQB292" s="54"/>
      <c r="UQC292" s="54"/>
      <c r="UQD292" s="54"/>
      <c r="UQE292" s="54"/>
      <c r="UQF292" s="54"/>
      <c r="UQG292" s="54"/>
      <c r="UQH292" s="54"/>
      <c r="UQI292" s="54"/>
      <c r="UQJ292" s="54"/>
      <c r="UQK292" s="54"/>
      <c r="UQL292" s="54"/>
      <c r="UQM292" s="54"/>
      <c r="UQN292" s="54"/>
      <c r="UQO292" s="54"/>
      <c r="UQP292" s="54"/>
      <c r="UQQ292" s="54"/>
      <c r="UQR292" s="54"/>
      <c r="UQS292" s="54"/>
      <c r="UQT292" s="54"/>
      <c r="UQU292" s="54"/>
      <c r="UQV292" s="54"/>
      <c r="UQW292" s="54"/>
      <c r="UQX292" s="54"/>
      <c r="UQY292" s="54"/>
      <c r="UQZ292" s="54"/>
      <c r="URA292" s="54"/>
      <c r="URB292" s="54"/>
      <c r="URC292" s="54"/>
      <c r="URD292" s="54"/>
      <c r="URE292" s="54"/>
      <c r="URF292" s="54"/>
      <c r="URG292" s="54"/>
      <c r="URH292" s="54"/>
      <c r="URI292" s="54"/>
      <c r="URJ292" s="54"/>
      <c r="URK292" s="54"/>
      <c r="URL292" s="54"/>
      <c r="URM292" s="54"/>
      <c r="URN292" s="54"/>
      <c r="URO292" s="54"/>
      <c r="URP292" s="54"/>
      <c r="URQ292" s="54"/>
      <c r="URR292" s="54"/>
      <c r="URS292" s="54"/>
      <c r="URT292" s="54"/>
      <c r="URU292" s="54"/>
      <c r="URV292" s="54"/>
      <c r="URW292" s="54"/>
      <c r="URX292" s="54"/>
      <c r="URY292" s="54"/>
      <c r="URZ292" s="54"/>
      <c r="USA292" s="54"/>
      <c r="USB292" s="54"/>
      <c r="USC292" s="54"/>
      <c r="USD292" s="54"/>
      <c r="USE292" s="54"/>
      <c r="USF292" s="54"/>
      <c r="USG292" s="54"/>
      <c r="USH292" s="54"/>
      <c r="USI292" s="54"/>
      <c r="USJ292" s="54"/>
      <c r="USK292" s="54"/>
      <c r="USL292" s="54"/>
      <c r="USM292" s="54"/>
      <c r="USN292" s="54"/>
      <c r="USO292" s="54"/>
      <c r="USP292" s="54"/>
      <c r="USQ292" s="54"/>
      <c r="USR292" s="54"/>
      <c r="USS292" s="54"/>
      <c r="UST292" s="54"/>
      <c r="USU292" s="54"/>
      <c r="USV292" s="54"/>
      <c r="USW292" s="54"/>
      <c r="USX292" s="54"/>
      <c r="USY292" s="54"/>
      <c r="USZ292" s="54"/>
      <c r="UTA292" s="54"/>
      <c r="UTB292" s="54"/>
      <c r="UTC292" s="54"/>
      <c r="UTD292" s="54"/>
      <c r="UTE292" s="54"/>
      <c r="UTF292" s="54"/>
      <c r="UTG292" s="54"/>
      <c r="UTH292" s="54"/>
      <c r="UTI292" s="54"/>
      <c r="UTJ292" s="54"/>
      <c r="UTK292" s="54"/>
      <c r="UTL292" s="54"/>
      <c r="UTM292" s="54"/>
      <c r="UTN292" s="54"/>
      <c r="UTO292" s="54"/>
      <c r="UTP292" s="54"/>
      <c r="UTQ292" s="54"/>
      <c r="UTR292" s="54"/>
      <c r="UTS292" s="54"/>
      <c r="UTT292" s="54"/>
      <c r="UTU292" s="54"/>
      <c r="UTV292" s="54"/>
      <c r="UTW292" s="54"/>
      <c r="UTX292" s="54"/>
      <c r="UTY292" s="54"/>
      <c r="UTZ292" s="54"/>
      <c r="UUA292" s="54"/>
      <c r="UUB292" s="54"/>
      <c r="UUC292" s="54"/>
      <c r="UUD292" s="54"/>
      <c r="UUE292" s="54"/>
      <c r="UUF292" s="54"/>
      <c r="UUG292" s="54"/>
      <c r="UUH292" s="54"/>
      <c r="UUI292" s="54"/>
      <c r="UUJ292" s="54"/>
      <c r="UUK292" s="54"/>
      <c r="UUL292" s="54"/>
      <c r="UUM292" s="54"/>
      <c r="UUN292" s="54"/>
      <c r="UUO292" s="54"/>
      <c r="UUP292" s="54"/>
      <c r="UUQ292" s="54"/>
      <c r="UUR292" s="54"/>
      <c r="UUS292" s="54"/>
      <c r="UUT292" s="54"/>
      <c r="UUU292" s="54"/>
      <c r="UUV292" s="54"/>
      <c r="UUW292" s="54"/>
      <c r="UUX292" s="54"/>
      <c r="UUY292" s="54"/>
      <c r="UUZ292" s="54"/>
      <c r="UVA292" s="54"/>
      <c r="UVB292" s="54"/>
      <c r="UVC292" s="54"/>
      <c r="UVD292" s="54"/>
      <c r="UVE292" s="54"/>
      <c r="UVF292" s="54"/>
      <c r="UVG292" s="54"/>
      <c r="UVH292" s="54"/>
      <c r="UVI292" s="54"/>
      <c r="UVJ292" s="54"/>
      <c r="UVK292" s="54"/>
      <c r="UVL292" s="54"/>
      <c r="UVM292" s="54"/>
      <c r="UVN292" s="54"/>
      <c r="UVO292" s="54"/>
      <c r="UVP292" s="54"/>
      <c r="UVQ292" s="54"/>
      <c r="UVR292" s="54"/>
      <c r="UVS292" s="54"/>
      <c r="UVT292" s="54"/>
      <c r="UVU292" s="54"/>
      <c r="UVV292" s="54"/>
      <c r="UVW292" s="54"/>
      <c r="UVX292" s="54"/>
      <c r="UVY292" s="54"/>
      <c r="UVZ292" s="54"/>
      <c r="UWA292" s="54"/>
      <c r="UWB292" s="54"/>
      <c r="UWC292" s="54"/>
      <c r="UWD292" s="54"/>
      <c r="UWE292" s="54"/>
      <c r="UWF292" s="54"/>
      <c r="UWG292" s="54"/>
      <c r="UWH292" s="54"/>
      <c r="UWI292" s="54"/>
      <c r="UWJ292" s="54"/>
      <c r="UWK292" s="54"/>
      <c r="UWL292" s="54"/>
      <c r="UWM292" s="54"/>
      <c r="UWN292" s="54"/>
      <c r="UWO292" s="54"/>
      <c r="UWP292" s="54"/>
      <c r="UWQ292" s="54"/>
      <c r="UWR292" s="54"/>
      <c r="UWS292" s="54"/>
      <c r="UWT292" s="54"/>
      <c r="UWU292" s="54"/>
      <c r="UWV292" s="54"/>
      <c r="UWW292" s="54"/>
      <c r="UWX292" s="54"/>
      <c r="UWY292" s="54"/>
      <c r="UWZ292" s="54"/>
      <c r="UXA292" s="54"/>
      <c r="UXB292" s="54"/>
      <c r="UXC292" s="54"/>
      <c r="UXD292" s="54"/>
      <c r="UXE292" s="54"/>
      <c r="UXF292" s="54"/>
      <c r="UXG292" s="54"/>
      <c r="UXH292" s="54"/>
      <c r="UXI292" s="54"/>
      <c r="UXJ292" s="54"/>
      <c r="UXK292" s="54"/>
      <c r="UXL292" s="54"/>
      <c r="UXM292" s="54"/>
      <c r="UXN292" s="54"/>
      <c r="UXO292" s="54"/>
      <c r="UXP292" s="54"/>
      <c r="UXQ292" s="54"/>
      <c r="UXR292" s="54"/>
      <c r="UXS292" s="54"/>
      <c r="UXT292" s="54"/>
      <c r="UXU292" s="54"/>
      <c r="UXV292" s="54"/>
      <c r="UXW292" s="54"/>
      <c r="UXX292" s="54"/>
      <c r="UXY292" s="54"/>
      <c r="UXZ292" s="54"/>
      <c r="UYA292" s="54"/>
      <c r="UYB292" s="54"/>
      <c r="UYC292" s="54"/>
      <c r="UYD292" s="54"/>
      <c r="UYE292" s="54"/>
      <c r="UYF292" s="54"/>
      <c r="UYG292" s="54"/>
      <c r="UYH292" s="54"/>
      <c r="UYI292" s="54"/>
      <c r="UYJ292" s="54"/>
      <c r="UYK292" s="54"/>
      <c r="UYL292" s="54"/>
      <c r="UYM292" s="54"/>
      <c r="UYN292" s="54"/>
      <c r="UYO292" s="54"/>
      <c r="UYP292" s="54"/>
      <c r="UYQ292" s="54"/>
      <c r="UYR292" s="54"/>
      <c r="UYS292" s="54"/>
      <c r="UYT292" s="54"/>
      <c r="UYU292" s="54"/>
      <c r="UYV292" s="54"/>
      <c r="UYW292" s="54"/>
      <c r="UYX292" s="54"/>
      <c r="UYY292" s="54"/>
      <c r="UYZ292" s="54"/>
      <c r="UZA292" s="54"/>
      <c r="UZB292" s="54"/>
      <c r="UZC292" s="54"/>
      <c r="UZD292" s="54"/>
      <c r="UZE292" s="54"/>
      <c r="UZF292" s="54"/>
      <c r="UZG292" s="54"/>
      <c r="UZH292" s="54"/>
      <c r="UZI292" s="54"/>
      <c r="UZJ292" s="54"/>
      <c r="UZK292" s="54"/>
      <c r="UZL292" s="54"/>
      <c r="UZM292" s="54"/>
      <c r="UZN292" s="54"/>
      <c r="UZO292" s="54"/>
      <c r="UZP292" s="54"/>
      <c r="UZQ292" s="54"/>
      <c r="UZR292" s="54"/>
      <c r="UZS292" s="54"/>
      <c r="UZT292" s="54"/>
      <c r="UZU292" s="54"/>
      <c r="UZV292" s="54"/>
      <c r="UZW292" s="54"/>
      <c r="UZX292" s="54"/>
      <c r="UZY292" s="54"/>
      <c r="UZZ292" s="54"/>
      <c r="VAA292" s="54"/>
      <c r="VAB292" s="54"/>
      <c r="VAC292" s="54"/>
      <c r="VAD292" s="54"/>
      <c r="VAE292" s="54"/>
      <c r="VAF292" s="54"/>
      <c r="VAG292" s="54"/>
      <c r="VAH292" s="54"/>
      <c r="VAI292" s="54"/>
      <c r="VAJ292" s="54"/>
      <c r="VAK292" s="54"/>
      <c r="VAL292" s="54"/>
      <c r="VAM292" s="54"/>
      <c r="VAN292" s="54"/>
      <c r="VAO292" s="54"/>
      <c r="VAP292" s="54"/>
      <c r="VAQ292" s="54"/>
      <c r="VAR292" s="54"/>
      <c r="VAS292" s="54"/>
      <c r="VAT292" s="54"/>
      <c r="VAU292" s="54"/>
      <c r="VAV292" s="54"/>
      <c r="VAW292" s="54"/>
      <c r="VAX292" s="54"/>
      <c r="VAY292" s="54"/>
      <c r="VAZ292" s="54"/>
      <c r="VBA292" s="54"/>
      <c r="VBB292" s="54"/>
      <c r="VBC292" s="54"/>
      <c r="VBD292" s="54"/>
      <c r="VBE292" s="54"/>
      <c r="VBF292" s="54"/>
      <c r="VBG292" s="54"/>
      <c r="VBH292" s="54"/>
      <c r="VBI292" s="54"/>
      <c r="VBJ292" s="54"/>
      <c r="VBK292" s="54"/>
      <c r="VBL292" s="54"/>
      <c r="VBM292" s="54"/>
      <c r="VBN292" s="54"/>
      <c r="VBO292" s="54"/>
      <c r="VBP292" s="54"/>
      <c r="VBQ292" s="54"/>
      <c r="VBR292" s="54"/>
      <c r="VBS292" s="54"/>
      <c r="VBT292" s="54"/>
      <c r="VBU292" s="54"/>
      <c r="VBV292" s="54"/>
      <c r="VBW292" s="54"/>
      <c r="VBX292" s="54"/>
      <c r="VBY292" s="54"/>
      <c r="VBZ292" s="54"/>
      <c r="VCA292" s="54"/>
      <c r="VCB292" s="54"/>
      <c r="VCC292" s="54"/>
      <c r="VCD292" s="54"/>
      <c r="VCE292" s="54"/>
      <c r="VCF292" s="54"/>
      <c r="VCG292" s="54"/>
      <c r="VCH292" s="54"/>
      <c r="VCI292" s="54"/>
      <c r="VCJ292" s="54"/>
      <c r="VCK292" s="54"/>
      <c r="VCL292" s="54"/>
      <c r="VCM292" s="54"/>
      <c r="VCN292" s="54"/>
      <c r="VCO292" s="54"/>
      <c r="VCP292" s="54"/>
      <c r="VCQ292" s="54"/>
      <c r="VCR292" s="54"/>
      <c r="VCS292" s="54"/>
      <c r="VCT292" s="54"/>
      <c r="VCU292" s="54"/>
      <c r="VCV292" s="54"/>
      <c r="VCW292" s="54"/>
      <c r="VCX292" s="54"/>
      <c r="VCY292" s="54"/>
      <c r="VCZ292" s="54"/>
      <c r="VDA292" s="54"/>
      <c r="VDB292" s="54"/>
      <c r="VDC292" s="54"/>
      <c r="VDD292" s="54"/>
      <c r="VDE292" s="54"/>
      <c r="VDF292" s="54"/>
      <c r="VDG292" s="54"/>
      <c r="VDH292" s="54"/>
      <c r="VDI292" s="54"/>
      <c r="VDJ292" s="54"/>
      <c r="VDK292" s="54"/>
      <c r="VDL292" s="54"/>
      <c r="VDM292" s="54"/>
      <c r="VDN292" s="54"/>
      <c r="VDO292" s="54"/>
      <c r="VDP292" s="54"/>
      <c r="VDQ292" s="54"/>
      <c r="VDR292" s="54"/>
      <c r="VDS292" s="54"/>
      <c r="VDT292" s="54"/>
      <c r="VDU292" s="54"/>
      <c r="VDV292" s="54"/>
      <c r="VDW292" s="54"/>
      <c r="VDX292" s="54"/>
      <c r="VDY292" s="54"/>
      <c r="VDZ292" s="54"/>
      <c r="VEA292" s="54"/>
      <c r="VEB292" s="54"/>
      <c r="VEC292" s="54"/>
      <c r="VED292" s="54"/>
      <c r="VEE292" s="54"/>
      <c r="VEF292" s="54"/>
      <c r="VEG292" s="54"/>
      <c r="VEH292" s="54"/>
      <c r="VEI292" s="54"/>
      <c r="VEJ292" s="54"/>
      <c r="VEK292" s="54"/>
      <c r="VEL292" s="54"/>
      <c r="VEM292" s="54"/>
      <c r="VEN292" s="54"/>
      <c r="VEO292" s="54"/>
      <c r="VEP292" s="54"/>
      <c r="VEQ292" s="54"/>
      <c r="VER292" s="54"/>
      <c r="VES292" s="54"/>
      <c r="VET292" s="54"/>
      <c r="VEU292" s="54"/>
      <c r="VEV292" s="54"/>
      <c r="VEW292" s="54"/>
      <c r="VEX292" s="54"/>
      <c r="VEY292" s="54"/>
      <c r="VEZ292" s="54"/>
      <c r="VFA292" s="54"/>
      <c r="VFB292" s="54"/>
      <c r="VFC292" s="54"/>
      <c r="VFD292" s="54"/>
      <c r="VFE292" s="54"/>
      <c r="VFF292" s="54"/>
      <c r="VFG292" s="54"/>
      <c r="VFH292" s="54"/>
      <c r="VFI292" s="54"/>
      <c r="VFJ292" s="54"/>
      <c r="VFK292" s="54"/>
      <c r="VFL292" s="54"/>
      <c r="VFM292" s="54"/>
      <c r="VFN292" s="54"/>
      <c r="VFO292" s="54"/>
      <c r="VFP292" s="54"/>
      <c r="VFQ292" s="54"/>
      <c r="VFR292" s="54"/>
      <c r="VFS292" s="54"/>
      <c r="VFT292" s="54"/>
      <c r="VFU292" s="54"/>
      <c r="VFV292" s="54"/>
      <c r="VFW292" s="54"/>
      <c r="VFX292" s="54"/>
      <c r="VFY292" s="54"/>
      <c r="VFZ292" s="54"/>
      <c r="VGA292" s="54"/>
      <c r="VGB292" s="54"/>
      <c r="VGC292" s="54"/>
      <c r="VGD292" s="54"/>
      <c r="VGE292" s="54"/>
      <c r="VGF292" s="54"/>
      <c r="VGG292" s="54"/>
      <c r="VGH292" s="54"/>
      <c r="VGI292" s="54"/>
      <c r="VGJ292" s="54"/>
      <c r="VGK292" s="54"/>
      <c r="VGL292" s="54"/>
      <c r="VGM292" s="54"/>
      <c r="VGN292" s="54"/>
      <c r="VGO292" s="54"/>
      <c r="VGP292" s="54"/>
      <c r="VGQ292" s="54"/>
      <c r="VGR292" s="54"/>
      <c r="VGS292" s="54"/>
      <c r="VGT292" s="54"/>
      <c r="VGU292" s="54"/>
      <c r="VGV292" s="54"/>
      <c r="VGW292" s="54"/>
      <c r="VGX292" s="54"/>
      <c r="VGY292" s="54"/>
      <c r="VGZ292" s="54"/>
      <c r="VHA292" s="54"/>
      <c r="VHB292" s="54"/>
      <c r="VHC292" s="54"/>
      <c r="VHD292" s="54"/>
      <c r="VHE292" s="54"/>
      <c r="VHF292" s="54"/>
      <c r="VHG292" s="54"/>
      <c r="VHH292" s="54"/>
      <c r="VHI292" s="54"/>
      <c r="VHJ292" s="54"/>
      <c r="VHK292" s="54"/>
      <c r="VHL292" s="54"/>
      <c r="VHM292" s="54"/>
      <c r="VHN292" s="54"/>
      <c r="VHO292" s="54"/>
      <c r="VHP292" s="54"/>
      <c r="VHQ292" s="54"/>
      <c r="VHR292" s="54"/>
      <c r="VHS292" s="54"/>
      <c r="VHT292" s="54"/>
      <c r="VHU292" s="54"/>
      <c r="VHV292" s="54"/>
      <c r="VHW292" s="54"/>
      <c r="VHX292" s="54"/>
      <c r="VHY292" s="54"/>
      <c r="VHZ292" s="54"/>
      <c r="VIA292" s="54"/>
      <c r="VIB292" s="54"/>
      <c r="VIC292" s="54"/>
      <c r="VID292" s="54"/>
      <c r="VIE292" s="54"/>
      <c r="VIF292" s="54"/>
      <c r="VIG292" s="54"/>
      <c r="VIH292" s="54"/>
      <c r="VII292" s="54"/>
      <c r="VIJ292" s="54"/>
      <c r="VIK292" s="54"/>
      <c r="VIL292" s="54"/>
      <c r="VIM292" s="54"/>
      <c r="VIN292" s="54"/>
      <c r="VIO292" s="54"/>
      <c r="VIP292" s="54"/>
      <c r="VIQ292" s="54"/>
      <c r="VIR292" s="54"/>
      <c r="VIS292" s="54"/>
      <c r="VIT292" s="54"/>
      <c r="VIU292" s="54"/>
      <c r="VIV292" s="54"/>
      <c r="VIW292" s="54"/>
      <c r="VIX292" s="54"/>
      <c r="VIY292" s="54"/>
      <c r="VIZ292" s="54"/>
      <c r="VJA292" s="54"/>
      <c r="VJB292" s="54"/>
      <c r="VJC292" s="54"/>
      <c r="VJD292" s="54"/>
      <c r="VJE292" s="54"/>
      <c r="VJF292" s="54"/>
      <c r="VJG292" s="54"/>
      <c r="VJH292" s="54"/>
      <c r="VJI292" s="54"/>
      <c r="VJJ292" s="54"/>
      <c r="VJK292" s="54"/>
      <c r="VJL292" s="54"/>
      <c r="VJM292" s="54"/>
      <c r="VJN292" s="54"/>
      <c r="VJO292" s="54"/>
      <c r="VJP292" s="54"/>
      <c r="VJQ292" s="54"/>
      <c r="VJR292" s="54"/>
      <c r="VJS292" s="54"/>
      <c r="VJT292" s="54"/>
      <c r="VJU292" s="54"/>
      <c r="VJV292" s="54"/>
      <c r="VJW292" s="54"/>
      <c r="VJX292" s="54"/>
      <c r="VJY292" s="54"/>
      <c r="VJZ292" s="54"/>
      <c r="VKA292" s="54"/>
      <c r="VKB292" s="54"/>
      <c r="VKC292" s="54"/>
      <c r="VKD292" s="54"/>
      <c r="VKE292" s="54"/>
      <c r="VKF292" s="54"/>
      <c r="VKG292" s="54"/>
      <c r="VKH292" s="54"/>
      <c r="VKI292" s="54"/>
      <c r="VKJ292" s="54"/>
      <c r="VKK292" s="54"/>
      <c r="VKL292" s="54"/>
      <c r="VKM292" s="54"/>
      <c r="VKN292" s="54"/>
      <c r="VKO292" s="54"/>
      <c r="VKP292" s="54"/>
      <c r="VKQ292" s="54"/>
      <c r="VKR292" s="54"/>
      <c r="VKS292" s="54"/>
      <c r="VKT292" s="54"/>
      <c r="VKU292" s="54"/>
      <c r="VKV292" s="54"/>
      <c r="VKW292" s="54"/>
      <c r="VKX292" s="54"/>
      <c r="VKY292" s="54"/>
      <c r="VKZ292" s="54"/>
      <c r="VLA292" s="54"/>
      <c r="VLB292" s="54"/>
      <c r="VLC292" s="54"/>
      <c r="VLD292" s="54"/>
      <c r="VLE292" s="54"/>
      <c r="VLF292" s="54"/>
      <c r="VLG292" s="54"/>
      <c r="VLH292" s="54"/>
      <c r="VLI292" s="54"/>
      <c r="VLJ292" s="54"/>
      <c r="VLK292" s="54"/>
      <c r="VLL292" s="54"/>
      <c r="VLM292" s="54"/>
      <c r="VLN292" s="54"/>
      <c r="VLO292" s="54"/>
      <c r="VLP292" s="54"/>
      <c r="VLQ292" s="54"/>
      <c r="VLR292" s="54"/>
      <c r="VLS292" s="54"/>
      <c r="VLT292" s="54"/>
      <c r="VLU292" s="54"/>
      <c r="VLV292" s="54"/>
      <c r="VLW292" s="54"/>
      <c r="VLX292" s="54"/>
      <c r="VLY292" s="54"/>
      <c r="VLZ292" s="54"/>
      <c r="VMA292" s="54"/>
      <c r="VMB292" s="54"/>
      <c r="VMC292" s="54"/>
      <c r="VMD292" s="54"/>
      <c r="VME292" s="54"/>
      <c r="VMF292" s="54"/>
      <c r="VMG292" s="54"/>
      <c r="VMH292" s="54"/>
      <c r="VMI292" s="54"/>
      <c r="VMJ292" s="54"/>
      <c r="VMK292" s="54"/>
      <c r="VML292" s="54"/>
      <c r="VMM292" s="54"/>
      <c r="VMN292" s="54"/>
      <c r="VMO292" s="54"/>
      <c r="VMP292" s="54"/>
      <c r="VMQ292" s="54"/>
      <c r="VMR292" s="54"/>
      <c r="VMS292" s="54"/>
      <c r="VMT292" s="54"/>
      <c r="VMU292" s="54"/>
      <c r="VMV292" s="54"/>
      <c r="VMW292" s="54"/>
      <c r="VMX292" s="54"/>
      <c r="VMY292" s="54"/>
      <c r="VMZ292" s="54"/>
      <c r="VNA292" s="54"/>
      <c r="VNB292" s="54"/>
      <c r="VNC292" s="54"/>
      <c r="VND292" s="54"/>
      <c r="VNE292" s="54"/>
      <c r="VNF292" s="54"/>
      <c r="VNG292" s="54"/>
      <c r="VNH292" s="54"/>
      <c r="VNI292" s="54"/>
      <c r="VNJ292" s="54"/>
      <c r="VNK292" s="54"/>
      <c r="VNL292" s="54"/>
      <c r="VNM292" s="54"/>
      <c r="VNN292" s="54"/>
      <c r="VNO292" s="54"/>
      <c r="VNP292" s="54"/>
      <c r="VNQ292" s="54"/>
      <c r="VNR292" s="54"/>
      <c r="VNS292" s="54"/>
      <c r="VNT292" s="54"/>
      <c r="VNU292" s="54"/>
      <c r="VNV292" s="54"/>
      <c r="VNW292" s="54"/>
      <c r="VNX292" s="54"/>
      <c r="VNY292" s="54"/>
      <c r="VNZ292" s="54"/>
      <c r="VOA292" s="54"/>
      <c r="VOB292" s="54"/>
      <c r="VOC292" s="54"/>
      <c r="VOD292" s="54"/>
      <c r="VOE292" s="54"/>
      <c r="VOF292" s="54"/>
      <c r="VOG292" s="54"/>
      <c r="VOH292" s="54"/>
      <c r="VOI292" s="54"/>
      <c r="VOJ292" s="54"/>
      <c r="VOK292" s="54"/>
      <c r="VOL292" s="54"/>
      <c r="VOM292" s="54"/>
      <c r="VON292" s="54"/>
      <c r="VOO292" s="54"/>
      <c r="VOP292" s="54"/>
      <c r="VOQ292" s="54"/>
      <c r="VOR292" s="54"/>
      <c r="VOS292" s="54"/>
      <c r="VOT292" s="54"/>
      <c r="VOU292" s="54"/>
      <c r="VOV292" s="54"/>
      <c r="VOW292" s="54"/>
      <c r="VOX292" s="54"/>
      <c r="VOY292" s="54"/>
      <c r="VOZ292" s="54"/>
      <c r="VPA292" s="54"/>
      <c r="VPB292" s="54"/>
      <c r="VPC292" s="54"/>
      <c r="VPD292" s="54"/>
      <c r="VPE292" s="54"/>
      <c r="VPF292" s="54"/>
      <c r="VPG292" s="54"/>
      <c r="VPH292" s="54"/>
      <c r="VPI292" s="54"/>
      <c r="VPJ292" s="54"/>
      <c r="VPK292" s="54"/>
      <c r="VPL292" s="54"/>
      <c r="VPM292" s="54"/>
      <c r="VPN292" s="54"/>
      <c r="VPO292" s="54"/>
      <c r="VPP292" s="54"/>
      <c r="VPQ292" s="54"/>
      <c r="VPR292" s="54"/>
      <c r="VPS292" s="54"/>
      <c r="VPT292" s="54"/>
      <c r="VPU292" s="54"/>
      <c r="VPV292" s="54"/>
      <c r="VPW292" s="54"/>
      <c r="VPX292" s="54"/>
      <c r="VPY292" s="54"/>
      <c r="VPZ292" s="54"/>
      <c r="VQA292" s="54"/>
      <c r="VQB292" s="54"/>
      <c r="VQC292" s="54"/>
      <c r="VQD292" s="54"/>
      <c r="VQE292" s="54"/>
      <c r="VQF292" s="54"/>
      <c r="VQG292" s="54"/>
      <c r="VQH292" s="54"/>
      <c r="VQI292" s="54"/>
      <c r="VQJ292" s="54"/>
      <c r="VQK292" s="54"/>
      <c r="VQL292" s="54"/>
      <c r="VQM292" s="54"/>
      <c r="VQN292" s="54"/>
      <c r="VQO292" s="54"/>
      <c r="VQP292" s="54"/>
      <c r="VQQ292" s="54"/>
      <c r="VQR292" s="54"/>
      <c r="VQS292" s="54"/>
      <c r="VQT292" s="54"/>
      <c r="VQU292" s="54"/>
      <c r="VQV292" s="54"/>
      <c r="VQW292" s="54"/>
      <c r="VQX292" s="54"/>
      <c r="VQY292" s="54"/>
      <c r="VQZ292" s="54"/>
      <c r="VRA292" s="54"/>
      <c r="VRB292" s="54"/>
      <c r="VRC292" s="54"/>
      <c r="VRD292" s="54"/>
      <c r="VRE292" s="54"/>
      <c r="VRF292" s="54"/>
      <c r="VRG292" s="54"/>
      <c r="VRH292" s="54"/>
      <c r="VRI292" s="54"/>
      <c r="VRJ292" s="54"/>
      <c r="VRK292" s="54"/>
      <c r="VRL292" s="54"/>
      <c r="VRM292" s="54"/>
      <c r="VRN292" s="54"/>
      <c r="VRO292" s="54"/>
      <c r="VRP292" s="54"/>
      <c r="VRQ292" s="54"/>
      <c r="VRR292" s="54"/>
      <c r="VRS292" s="54"/>
      <c r="VRT292" s="54"/>
      <c r="VRU292" s="54"/>
      <c r="VRV292" s="54"/>
      <c r="VRW292" s="54"/>
      <c r="VRX292" s="54"/>
      <c r="VRY292" s="54"/>
      <c r="VRZ292" s="54"/>
      <c r="VSA292" s="54"/>
      <c r="VSB292" s="54"/>
      <c r="VSC292" s="54"/>
      <c r="VSD292" s="54"/>
      <c r="VSE292" s="54"/>
      <c r="VSF292" s="54"/>
      <c r="VSG292" s="54"/>
      <c r="VSH292" s="54"/>
      <c r="VSI292" s="54"/>
      <c r="VSJ292" s="54"/>
      <c r="VSK292" s="54"/>
      <c r="VSL292" s="54"/>
      <c r="VSM292" s="54"/>
      <c r="VSN292" s="54"/>
      <c r="VSO292" s="54"/>
      <c r="VSP292" s="54"/>
      <c r="VSQ292" s="54"/>
      <c r="VSR292" s="54"/>
      <c r="VSS292" s="54"/>
      <c r="VST292" s="54"/>
      <c r="VSU292" s="54"/>
      <c r="VSV292" s="54"/>
      <c r="VSW292" s="54"/>
      <c r="VSX292" s="54"/>
      <c r="VSY292" s="54"/>
      <c r="VSZ292" s="54"/>
      <c r="VTA292" s="54"/>
      <c r="VTB292" s="54"/>
      <c r="VTC292" s="54"/>
      <c r="VTD292" s="54"/>
      <c r="VTE292" s="54"/>
      <c r="VTF292" s="54"/>
      <c r="VTG292" s="54"/>
      <c r="VTH292" s="54"/>
      <c r="VTI292" s="54"/>
      <c r="VTJ292" s="54"/>
      <c r="VTK292" s="54"/>
      <c r="VTL292" s="54"/>
      <c r="VTM292" s="54"/>
      <c r="VTN292" s="54"/>
      <c r="VTO292" s="54"/>
      <c r="VTP292" s="54"/>
      <c r="VTQ292" s="54"/>
      <c r="VTR292" s="54"/>
      <c r="VTS292" s="54"/>
      <c r="VTT292" s="54"/>
      <c r="VTU292" s="54"/>
      <c r="VTV292" s="54"/>
      <c r="VTW292" s="54"/>
      <c r="VTX292" s="54"/>
      <c r="VTY292" s="54"/>
      <c r="VTZ292" s="54"/>
      <c r="VUA292" s="54"/>
      <c r="VUB292" s="54"/>
      <c r="VUC292" s="54"/>
      <c r="VUD292" s="54"/>
      <c r="VUE292" s="54"/>
      <c r="VUF292" s="54"/>
      <c r="VUG292" s="54"/>
      <c r="VUH292" s="54"/>
      <c r="VUI292" s="54"/>
      <c r="VUJ292" s="54"/>
      <c r="VUK292" s="54"/>
      <c r="VUL292" s="54"/>
      <c r="VUM292" s="54"/>
      <c r="VUN292" s="54"/>
      <c r="VUO292" s="54"/>
      <c r="VUP292" s="54"/>
      <c r="VUQ292" s="54"/>
      <c r="VUR292" s="54"/>
      <c r="VUS292" s="54"/>
      <c r="VUT292" s="54"/>
      <c r="VUU292" s="54"/>
      <c r="VUV292" s="54"/>
      <c r="VUW292" s="54"/>
      <c r="VUX292" s="54"/>
      <c r="VUY292" s="54"/>
      <c r="VUZ292" s="54"/>
      <c r="VVA292" s="54"/>
      <c r="VVB292" s="54"/>
      <c r="VVC292" s="54"/>
      <c r="VVD292" s="54"/>
      <c r="VVE292" s="54"/>
      <c r="VVF292" s="54"/>
      <c r="VVG292" s="54"/>
      <c r="VVH292" s="54"/>
      <c r="VVI292" s="54"/>
      <c r="VVJ292" s="54"/>
      <c r="VVK292" s="54"/>
      <c r="VVL292" s="54"/>
      <c r="VVM292" s="54"/>
      <c r="VVN292" s="54"/>
      <c r="VVO292" s="54"/>
      <c r="VVP292" s="54"/>
      <c r="VVQ292" s="54"/>
      <c r="VVR292" s="54"/>
      <c r="VVS292" s="54"/>
      <c r="VVT292" s="54"/>
      <c r="VVU292" s="54"/>
      <c r="VVV292" s="54"/>
      <c r="VVW292" s="54"/>
      <c r="VVX292" s="54"/>
      <c r="VVY292" s="54"/>
      <c r="VVZ292" s="54"/>
      <c r="VWA292" s="54"/>
      <c r="VWB292" s="54"/>
      <c r="VWC292" s="54"/>
      <c r="VWD292" s="54"/>
      <c r="VWE292" s="54"/>
      <c r="VWF292" s="54"/>
      <c r="VWG292" s="54"/>
      <c r="VWH292" s="54"/>
      <c r="VWI292" s="54"/>
      <c r="VWJ292" s="54"/>
      <c r="VWK292" s="54"/>
      <c r="VWL292" s="54"/>
      <c r="VWM292" s="54"/>
      <c r="VWN292" s="54"/>
      <c r="VWO292" s="54"/>
      <c r="VWP292" s="54"/>
      <c r="VWQ292" s="54"/>
      <c r="VWR292" s="54"/>
      <c r="VWS292" s="54"/>
      <c r="VWT292" s="54"/>
      <c r="VWU292" s="54"/>
      <c r="VWV292" s="54"/>
      <c r="VWW292" s="54"/>
      <c r="VWX292" s="54"/>
      <c r="VWY292" s="54"/>
      <c r="VWZ292" s="54"/>
      <c r="VXA292" s="54"/>
      <c r="VXB292" s="54"/>
      <c r="VXC292" s="54"/>
      <c r="VXD292" s="54"/>
      <c r="VXE292" s="54"/>
      <c r="VXF292" s="54"/>
      <c r="VXG292" s="54"/>
      <c r="VXH292" s="54"/>
      <c r="VXI292" s="54"/>
      <c r="VXJ292" s="54"/>
      <c r="VXK292" s="54"/>
      <c r="VXL292" s="54"/>
      <c r="VXM292" s="54"/>
      <c r="VXN292" s="54"/>
      <c r="VXO292" s="54"/>
      <c r="VXP292" s="54"/>
      <c r="VXQ292" s="54"/>
      <c r="VXR292" s="54"/>
      <c r="VXS292" s="54"/>
      <c r="VXT292" s="54"/>
      <c r="VXU292" s="54"/>
      <c r="VXV292" s="54"/>
      <c r="VXW292" s="54"/>
      <c r="VXX292" s="54"/>
      <c r="VXY292" s="54"/>
      <c r="VXZ292" s="54"/>
      <c r="VYA292" s="54"/>
      <c r="VYB292" s="54"/>
      <c r="VYC292" s="54"/>
      <c r="VYD292" s="54"/>
      <c r="VYE292" s="54"/>
      <c r="VYF292" s="54"/>
      <c r="VYG292" s="54"/>
      <c r="VYH292" s="54"/>
      <c r="VYI292" s="54"/>
      <c r="VYJ292" s="54"/>
      <c r="VYK292" s="54"/>
      <c r="VYL292" s="54"/>
      <c r="VYM292" s="54"/>
      <c r="VYN292" s="54"/>
      <c r="VYO292" s="54"/>
      <c r="VYP292" s="54"/>
      <c r="VYQ292" s="54"/>
      <c r="VYR292" s="54"/>
      <c r="VYS292" s="54"/>
      <c r="VYT292" s="54"/>
      <c r="VYU292" s="54"/>
      <c r="VYV292" s="54"/>
      <c r="VYW292" s="54"/>
      <c r="VYX292" s="54"/>
      <c r="VYY292" s="54"/>
      <c r="VYZ292" s="54"/>
      <c r="VZA292" s="54"/>
      <c r="VZB292" s="54"/>
      <c r="VZC292" s="54"/>
      <c r="VZD292" s="54"/>
      <c r="VZE292" s="54"/>
      <c r="VZF292" s="54"/>
      <c r="VZG292" s="54"/>
      <c r="VZH292" s="54"/>
      <c r="VZI292" s="54"/>
      <c r="VZJ292" s="54"/>
      <c r="VZK292" s="54"/>
      <c r="VZL292" s="54"/>
      <c r="VZM292" s="54"/>
      <c r="VZN292" s="54"/>
      <c r="VZO292" s="54"/>
      <c r="VZP292" s="54"/>
      <c r="VZQ292" s="54"/>
      <c r="VZR292" s="54"/>
      <c r="VZS292" s="54"/>
      <c r="VZT292" s="54"/>
      <c r="VZU292" s="54"/>
      <c r="VZV292" s="54"/>
      <c r="VZW292" s="54"/>
      <c r="VZX292" s="54"/>
      <c r="VZY292" s="54"/>
      <c r="VZZ292" s="54"/>
      <c r="WAA292" s="54"/>
      <c r="WAB292" s="54"/>
      <c r="WAC292" s="54"/>
      <c r="WAD292" s="54"/>
      <c r="WAE292" s="54"/>
      <c r="WAF292" s="54"/>
      <c r="WAG292" s="54"/>
      <c r="WAH292" s="54"/>
      <c r="WAI292" s="54"/>
      <c r="WAJ292" s="54"/>
      <c r="WAK292" s="54"/>
      <c r="WAL292" s="54"/>
      <c r="WAM292" s="54"/>
      <c r="WAN292" s="54"/>
      <c r="WAO292" s="54"/>
      <c r="WAP292" s="54"/>
      <c r="WAQ292" s="54"/>
      <c r="WAR292" s="54"/>
      <c r="WAS292" s="54"/>
      <c r="WAT292" s="54"/>
      <c r="WAU292" s="54"/>
      <c r="WAV292" s="54"/>
      <c r="WAW292" s="54"/>
      <c r="WAX292" s="54"/>
      <c r="WAY292" s="54"/>
      <c r="WAZ292" s="54"/>
      <c r="WBA292" s="54"/>
      <c r="WBB292" s="54"/>
      <c r="WBC292" s="54"/>
      <c r="WBD292" s="54"/>
      <c r="WBE292" s="54"/>
      <c r="WBF292" s="54"/>
      <c r="WBG292" s="54"/>
      <c r="WBH292" s="54"/>
      <c r="WBI292" s="54"/>
      <c r="WBJ292" s="54"/>
      <c r="WBK292" s="54"/>
      <c r="WBL292" s="54"/>
      <c r="WBM292" s="54"/>
      <c r="WBN292" s="54"/>
      <c r="WBO292" s="54"/>
      <c r="WBP292" s="54"/>
      <c r="WBQ292" s="54"/>
      <c r="WBR292" s="54"/>
      <c r="WBS292" s="54"/>
      <c r="WBT292" s="54"/>
      <c r="WBU292" s="54"/>
      <c r="WBV292" s="54"/>
      <c r="WBW292" s="54"/>
      <c r="WBX292" s="54"/>
      <c r="WBY292" s="54"/>
      <c r="WBZ292" s="54"/>
      <c r="WCA292" s="54"/>
      <c r="WCB292" s="54"/>
      <c r="WCC292" s="54"/>
      <c r="WCD292" s="54"/>
      <c r="WCE292" s="54"/>
      <c r="WCF292" s="54"/>
      <c r="WCG292" s="54"/>
      <c r="WCH292" s="54"/>
      <c r="WCI292" s="54"/>
      <c r="WCJ292" s="54"/>
      <c r="WCK292" s="54"/>
      <c r="WCL292" s="54"/>
      <c r="WCM292" s="54"/>
      <c r="WCN292" s="54"/>
      <c r="WCO292" s="54"/>
      <c r="WCP292" s="54"/>
      <c r="WCQ292" s="54"/>
      <c r="WCR292" s="54"/>
      <c r="WCS292" s="54"/>
      <c r="WCT292" s="54"/>
      <c r="WCU292" s="54"/>
      <c r="WCV292" s="54"/>
      <c r="WCW292" s="54"/>
      <c r="WCX292" s="54"/>
      <c r="WCY292" s="54"/>
      <c r="WCZ292" s="54"/>
      <c r="WDA292" s="54"/>
      <c r="WDB292" s="54"/>
      <c r="WDC292" s="54"/>
      <c r="WDD292" s="54"/>
      <c r="WDE292" s="54"/>
      <c r="WDF292" s="54"/>
      <c r="WDG292" s="54"/>
      <c r="WDH292" s="54"/>
      <c r="WDI292" s="54"/>
      <c r="WDJ292" s="54"/>
      <c r="WDK292" s="54"/>
      <c r="WDL292" s="54"/>
      <c r="WDM292" s="54"/>
      <c r="WDN292" s="54"/>
      <c r="WDO292" s="54"/>
      <c r="WDP292" s="54"/>
      <c r="WDQ292" s="54"/>
      <c r="WDR292" s="54"/>
      <c r="WDS292" s="54"/>
      <c r="WDT292" s="54"/>
      <c r="WDU292" s="54"/>
      <c r="WDV292" s="54"/>
      <c r="WDW292" s="54"/>
      <c r="WDX292" s="54"/>
      <c r="WDY292" s="54"/>
      <c r="WDZ292" s="54"/>
      <c r="WEA292" s="54"/>
      <c r="WEB292" s="54"/>
      <c r="WEC292" s="54"/>
      <c r="WED292" s="54"/>
      <c r="WEE292" s="54"/>
      <c r="WEF292" s="54"/>
      <c r="WEG292" s="54"/>
      <c r="WEH292" s="54"/>
      <c r="WEI292" s="54"/>
      <c r="WEJ292" s="54"/>
      <c r="WEK292" s="54"/>
      <c r="WEL292" s="54"/>
      <c r="WEM292" s="54"/>
      <c r="WEN292" s="54"/>
      <c r="WEO292" s="54"/>
      <c r="WEP292" s="54"/>
      <c r="WEQ292" s="54"/>
      <c r="WER292" s="54"/>
      <c r="WES292" s="54"/>
      <c r="WET292" s="54"/>
      <c r="WEU292" s="54"/>
      <c r="WEV292" s="54"/>
      <c r="WEW292" s="54"/>
      <c r="WEX292" s="54"/>
      <c r="WEY292" s="54"/>
      <c r="WEZ292" s="54"/>
      <c r="WFA292" s="54"/>
      <c r="WFB292" s="54"/>
      <c r="WFC292" s="54"/>
      <c r="WFD292" s="54"/>
      <c r="WFE292" s="54"/>
      <c r="WFF292" s="54"/>
      <c r="WFG292" s="54"/>
      <c r="WFH292" s="54"/>
      <c r="WFI292" s="54"/>
      <c r="WFJ292" s="54"/>
      <c r="WFK292" s="54"/>
      <c r="WFL292" s="54"/>
      <c r="WFM292" s="54"/>
      <c r="WFN292" s="54"/>
      <c r="WFO292" s="54"/>
      <c r="WFP292" s="54"/>
      <c r="WFQ292" s="54"/>
      <c r="WFR292" s="54"/>
      <c r="WFS292" s="54"/>
      <c r="WFT292" s="54"/>
      <c r="WFU292" s="54"/>
      <c r="WFV292" s="54"/>
      <c r="WFW292" s="54"/>
      <c r="WFX292" s="54"/>
      <c r="WFY292" s="54"/>
      <c r="WFZ292" s="54"/>
      <c r="WGA292" s="54"/>
      <c r="WGB292" s="54"/>
      <c r="WGC292" s="54"/>
      <c r="WGD292" s="54"/>
      <c r="WGE292" s="54"/>
      <c r="WGF292" s="54"/>
      <c r="WGG292" s="54"/>
      <c r="WGH292" s="54"/>
      <c r="WGI292" s="54"/>
      <c r="WGJ292" s="54"/>
      <c r="WGK292" s="54"/>
      <c r="WGL292" s="54"/>
      <c r="WGM292" s="54"/>
      <c r="WGN292" s="54"/>
      <c r="WGO292" s="54"/>
      <c r="WGP292" s="54"/>
      <c r="WGQ292" s="54"/>
      <c r="WGR292" s="54"/>
      <c r="WGS292" s="54"/>
      <c r="WGT292" s="54"/>
      <c r="WGU292" s="54"/>
      <c r="WGV292" s="54"/>
      <c r="WGW292" s="54"/>
      <c r="WGX292" s="54"/>
      <c r="WGY292" s="54"/>
      <c r="WGZ292" s="54"/>
      <c r="WHA292" s="54"/>
      <c r="WHB292" s="54"/>
      <c r="WHC292" s="54"/>
      <c r="WHD292" s="54"/>
      <c r="WHE292" s="54"/>
      <c r="WHF292" s="54"/>
      <c r="WHG292" s="54"/>
      <c r="WHH292" s="54"/>
      <c r="WHI292" s="54"/>
      <c r="WHJ292" s="54"/>
      <c r="WHK292" s="54"/>
      <c r="WHL292" s="54"/>
      <c r="WHM292" s="54"/>
      <c r="WHN292" s="54"/>
      <c r="WHO292" s="54"/>
      <c r="WHP292" s="54"/>
      <c r="WHQ292" s="54"/>
      <c r="WHR292" s="54"/>
      <c r="WHS292" s="54"/>
      <c r="WHT292" s="54"/>
      <c r="WHU292" s="54"/>
      <c r="WHV292" s="54"/>
      <c r="WHW292" s="54"/>
      <c r="WHX292" s="54"/>
      <c r="WHY292" s="54"/>
      <c r="WHZ292" s="54"/>
      <c r="WIA292" s="54"/>
      <c r="WIB292" s="54"/>
      <c r="WIC292" s="54"/>
      <c r="WID292" s="54"/>
      <c r="WIE292" s="54"/>
      <c r="WIF292" s="54"/>
      <c r="WIG292" s="54"/>
      <c r="WIH292" s="54"/>
      <c r="WII292" s="54"/>
      <c r="WIJ292" s="54"/>
      <c r="WIK292" s="54"/>
      <c r="WIL292" s="54"/>
      <c r="WIM292" s="54"/>
      <c r="WIN292" s="54"/>
      <c r="WIO292" s="54"/>
      <c r="WIP292" s="54"/>
      <c r="WIQ292" s="54"/>
      <c r="WIR292" s="54"/>
      <c r="WIS292" s="54"/>
      <c r="WIT292" s="54"/>
      <c r="WIU292" s="54"/>
      <c r="WIV292" s="54"/>
      <c r="WIW292" s="54"/>
      <c r="WIX292" s="54"/>
      <c r="WIY292" s="54"/>
      <c r="WIZ292" s="54"/>
      <c r="WJA292" s="54"/>
      <c r="WJB292" s="54"/>
      <c r="WJC292" s="54"/>
      <c r="WJD292" s="54"/>
      <c r="WJE292" s="54"/>
      <c r="WJF292" s="54"/>
      <c r="WJG292" s="54"/>
      <c r="WJH292" s="54"/>
      <c r="WJI292" s="54"/>
      <c r="WJJ292" s="54"/>
      <c r="WJK292" s="54"/>
      <c r="WJL292" s="54"/>
      <c r="WJM292" s="54"/>
      <c r="WJN292" s="54"/>
      <c r="WJO292" s="54"/>
      <c r="WJP292" s="54"/>
      <c r="WJQ292" s="54"/>
      <c r="WJR292" s="54"/>
      <c r="WJS292" s="54"/>
      <c r="WJT292" s="54"/>
      <c r="WJU292" s="54"/>
      <c r="WJV292" s="54"/>
      <c r="WJW292" s="54"/>
      <c r="WJX292" s="54"/>
      <c r="WJY292" s="54"/>
      <c r="WJZ292" s="54"/>
      <c r="WKA292" s="54"/>
      <c r="WKB292" s="54"/>
      <c r="WKC292" s="54"/>
      <c r="WKD292" s="54"/>
      <c r="WKE292" s="54"/>
      <c r="WKF292" s="54"/>
      <c r="WKG292" s="54"/>
      <c r="WKH292" s="54"/>
      <c r="WKI292" s="54"/>
      <c r="WKJ292" s="54"/>
      <c r="WKK292" s="54"/>
      <c r="WKL292" s="54"/>
      <c r="WKM292" s="54"/>
      <c r="WKN292" s="54"/>
      <c r="WKO292" s="54"/>
      <c r="WKP292" s="54"/>
      <c r="WKQ292" s="54"/>
      <c r="WKR292" s="54"/>
      <c r="WKS292" s="54"/>
      <c r="WKT292" s="54"/>
      <c r="WKU292" s="54"/>
      <c r="WKV292" s="54"/>
      <c r="WKW292" s="54"/>
      <c r="WKX292" s="54"/>
      <c r="WKY292" s="54"/>
      <c r="WKZ292" s="54"/>
      <c r="WLA292" s="54"/>
      <c r="WLB292" s="54"/>
      <c r="WLC292" s="54"/>
      <c r="WLD292" s="54"/>
      <c r="WLE292" s="54"/>
      <c r="WLF292" s="54"/>
      <c r="WLG292" s="54"/>
      <c r="WLH292" s="54"/>
      <c r="WLI292" s="54"/>
      <c r="WLJ292" s="54"/>
      <c r="WLK292" s="54"/>
      <c r="WLL292" s="54"/>
      <c r="WLM292" s="54"/>
      <c r="WLN292" s="54"/>
      <c r="WLO292" s="54"/>
      <c r="WLP292" s="54"/>
      <c r="WLQ292" s="54"/>
      <c r="WLR292" s="54"/>
      <c r="WLS292" s="54"/>
      <c r="WLT292" s="54"/>
      <c r="WLU292" s="54"/>
      <c r="WLV292" s="54"/>
      <c r="WLW292" s="54"/>
      <c r="WLX292" s="54"/>
      <c r="WLY292" s="54"/>
      <c r="WLZ292" s="54"/>
      <c r="WMA292" s="54"/>
      <c r="WMB292" s="54"/>
      <c r="WMC292" s="54"/>
      <c r="WMD292" s="54"/>
      <c r="WME292" s="54"/>
      <c r="WMF292" s="54"/>
      <c r="WMG292" s="54"/>
      <c r="WMH292" s="54"/>
      <c r="WMI292" s="54"/>
      <c r="WMJ292" s="54"/>
      <c r="WMK292" s="54"/>
      <c r="WML292" s="54"/>
      <c r="WMM292" s="54"/>
      <c r="WMN292" s="54"/>
      <c r="WMO292" s="54"/>
      <c r="WMP292" s="54"/>
      <c r="WMQ292" s="54"/>
      <c r="WMR292" s="54"/>
      <c r="WMS292" s="54"/>
      <c r="WMT292" s="54"/>
      <c r="WMU292" s="54"/>
      <c r="WMV292" s="54"/>
      <c r="WMW292" s="54"/>
      <c r="WMX292" s="54"/>
      <c r="WMY292" s="54"/>
      <c r="WMZ292" s="54"/>
      <c r="WNA292" s="54"/>
      <c r="WNB292" s="54"/>
      <c r="WNC292" s="54"/>
      <c r="WND292" s="54"/>
      <c r="WNE292" s="54"/>
      <c r="WNF292" s="54"/>
      <c r="WNG292" s="54"/>
      <c r="WNH292" s="54"/>
      <c r="WNI292" s="54"/>
      <c r="WNJ292" s="54"/>
      <c r="WNK292" s="54"/>
      <c r="WNL292" s="54"/>
      <c r="WNM292" s="54"/>
      <c r="WNN292" s="54"/>
      <c r="WNO292" s="54"/>
      <c r="WNP292" s="54"/>
      <c r="WNQ292" s="54"/>
      <c r="WNR292" s="54"/>
      <c r="WNS292" s="54"/>
      <c r="WNT292" s="54"/>
      <c r="WNU292" s="54"/>
      <c r="WNV292" s="54"/>
      <c r="WNW292" s="54"/>
      <c r="WNX292" s="54"/>
      <c r="WNY292" s="54"/>
      <c r="WNZ292" s="54"/>
      <c r="WOA292" s="54"/>
      <c r="WOB292" s="54"/>
      <c r="WOC292" s="54"/>
      <c r="WOD292" s="54"/>
      <c r="WOE292" s="54"/>
      <c r="WOF292" s="54"/>
      <c r="WOG292" s="54"/>
      <c r="WOH292" s="54"/>
      <c r="WOI292" s="54"/>
      <c r="WOJ292" s="54"/>
      <c r="WOK292" s="54"/>
      <c r="WOL292" s="54"/>
      <c r="WOM292" s="54"/>
      <c r="WON292" s="54"/>
      <c r="WOO292" s="54"/>
      <c r="WOP292" s="54"/>
      <c r="WOQ292" s="54"/>
      <c r="WOR292" s="54"/>
      <c r="WOS292" s="54"/>
      <c r="WOT292" s="54"/>
      <c r="WOU292" s="54"/>
      <c r="WOV292" s="54"/>
      <c r="WOW292" s="54"/>
      <c r="WOX292" s="54"/>
      <c r="WOY292" s="54"/>
      <c r="WOZ292" s="54"/>
      <c r="WPA292" s="54"/>
      <c r="WPB292" s="54"/>
      <c r="WPC292" s="54"/>
      <c r="WPD292" s="54"/>
      <c r="WPE292" s="54"/>
      <c r="WPF292" s="54"/>
      <c r="WPG292" s="54"/>
      <c r="WPH292" s="54"/>
      <c r="WPI292" s="54"/>
      <c r="WPJ292" s="54"/>
      <c r="WPK292" s="54"/>
      <c r="WPL292" s="54"/>
      <c r="WPM292" s="54"/>
      <c r="WPN292" s="54"/>
      <c r="WPO292" s="54"/>
      <c r="WPP292" s="54"/>
      <c r="WPQ292" s="54"/>
      <c r="WPR292" s="54"/>
      <c r="WPS292" s="54"/>
      <c r="WPT292" s="54"/>
      <c r="WPU292" s="54"/>
      <c r="WPV292" s="54"/>
      <c r="WPW292" s="54"/>
      <c r="WPX292" s="54"/>
      <c r="WPY292" s="54"/>
      <c r="WPZ292" s="54"/>
      <c r="WQA292" s="54"/>
      <c r="WQB292" s="54"/>
      <c r="WQC292" s="54"/>
      <c r="WQD292" s="54"/>
      <c r="WQE292" s="54"/>
      <c r="WQF292" s="54"/>
      <c r="WQG292" s="54"/>
      <c r="WQH292" s="54"/>
      <c r="WQI292" s="54"/>
      <c r="WQJ292" s="54"/>
      <c r="WQK292" s="54"/>
      <c r="WQL292" s="54"/>
      <c r="WQM292" s="54"/>
      <c r="WQN292" s="54"/>
      <c r="WQO292" s="54"/>
      <c r="WQP292" s="54"/>
      <c r="WQQ292" s="54"/>
      <c r="WQR292" s="54"/>
      <c r="WQS292" s="54"/>
      <c r="WQT292" s="54"/>
      <c r="WQU292" s="54"/>
      <c r="WQV292" s="54"/>
      <c r="WQW292" s="54"/>
      <c r="WQX292" s="54"/>
      <c r="WQY292" s="54"/>
      <c r="WQZ292" s="54"/>
      <c r="WRA292" s="54"/>
      <c r="WRB292" s="54"/>
      <c r="WRC292" s="54"/>
      <c r="WRD292" s="54"/>
      <c r="WRE292" s="54"/>
      <c r="WRF292" s="54"/>
      <c r="WRG292" s="54"/>
      <c r="WRH292" s="54"/>
      <c r="WRI292" s="54"/>
      <c r="WRJ292" s="54"/>
      <c r="WRK292" s="54"/>
      <c r="WRL292" s="54"/>
      <c r="WRM292" s="54"/>
      <c r="WRN292" s="54"/>
      <c r="WRO292" s="54"/>
      <c r="WRP292" s="54"/>
      <c r="WRQ292" s="54"/>
      <c r="WRR292" s="54"/>
      <c r="WRS292" s="54"/>
      <c r="WRT292" s="54"/>
      <c r="WRU292" s="54"/>
      <c r="WRV292" s="54"/>
      <c r="WRW292" s="54"/>
      <c r="WRX292" s="54"/>
      <c r="WRY292" s="54"/>
      <c r="WRZ292" s="54"/>
      <c r="WSA292" s="54"/>
      <c r="WSB292" s="54"/>
      <c r="WSC292" s="54"/>
      <c r="WSD292" s="54"/>
      <c r="WSE292" s="54"/>
      <c r="WSF292" s="54"/>
      <c r="WSG292" s="54"/>
      <c r="WSH292" s="54"/>
      <c r="WSI292" s="54"/>
      <c r="WSJ292" s="54"/>
      <c r="WSK292" s="54"/>
      <c r="WSL292" s="54"/>
      <c r="WSM292" s="54"/>
      <c r="WSN292" s="54"/>
      <c r="WSO292" s="54"/>
      <c r="WSP292" s="54"/>
      <c r="WSQ292" s="54"/>
      <c r="WSR292" s="54"/>
      <c r="WSS292" s="54"/>
      <c r="WST292" s="54"/>
      <c r="WSU292" s="54"/>
      <c r="WSV292" s="54"/>
      <c r="WSW292" s="54"/>
      <c r="WSX292" s="54"/>
      <c r="WSY292" s="54"/>
      <c r="WSZ292" s="54"/>
      <c r="WTA292" s="54"/>
      <c r="WTB292" s="54"/>
      <c r="WTC292" s="54"/>
      <c r="WTD292" s="54"/>
      <c r="WTE292" s="54"/>
      <c r="WTF292" s="54"/>
      <c r="WTG292" s="54"/>
      <c r="WTH292" s="54"/>
      <c r="WTI292" s="54"/>
      <c r="WTJ292" s="54"/>
      <c r="WTK292" s="54"/>
      <c r="WTL292" s="54"/>
      <c r="WTM292" s="54"/>
      <c r="WTN292" s="54"/>
      <c r="WTO292" s="54"/>
      <c r="WTP292" s="54"/>
      <c r="WTQ292" s="54"/>
      <c r="WTR292" s="54"/>
      <c r="WTS292" s="54"/>
      <c r="WTT292" s="54"/>
      <c r="WTU292" s="54"/>
      <c r="WTV292" s="54"/>
      <c r="WTW292" s="54"/>
      <c r="WTX292" s="54"/>
      <c r="WTY292" s="54"/>
      <c r="WTZ292" s="54"/>
      <c r="WUA292" s="54"/>
      <c r="WUB292" s="54"/>
      <c r="WUC292" s="54"/>
      <c r="WUD292" s="54"/>
      <c r="WUE292" s="54"/>
      <c r="WUF292" s="54"/>
      <c r="WUG292" s="54"/>
      <c r="WUH292" s="54"/>
      <c r="WUI292" s="54"/>
      <c r="WUJ292" s="54"/>
      <c r="WUK292" s="54"/>
      <c r="WUL292" s="54"/>
      <c r="WUM292" s="54"/>
      <c r="WUN292" s="54"/>
      <c r="WUO292" s="54"/>
      <c r="WUP292" s="54"/>
      <c r="WUQ292" s="54"/>
      <c r="WUR292" s="54"/>
      <c r="WUS292" s="54"/>
      <c r="WUT292" s="54"/>
      <c r="WUU292" s="54"/>
      <c r="WUV292" s="54"/>
      <c r="WUW292" s="54"/>
      <c r="WUX292" s="54"/>
      <c r="WUY292" s="54"/>
      <c r="WUZ292" s="54"/>
      <c r="WVA292" s="54"/>
      <c r="WVB292" s="54"/>
      <c r="WVC292" s="54"/>
      <c r="WVD292" s="54"/>
      <c r="WVE292" s="54"/>
      <c r="WVF292" s="54"/>
      <c r="WVG292" s="54"/>
      <c r="WVH292" s="54"/>
      <c r="WVI292" s="54"/>
      <c r="WVJ292" s="54"/>
      <c r="WVK292" s="54"/>
      <c r="WVL292" s="54"/>
      <c r="WVM292" s="54"/>
      <c r="WVN292" s="54"/>
      <c r="WVO292" s="54"/>
      <c r="WVP292" s="54"/>
      <c r="WVQ292" s="54"/>
      <c r="WVR292" s="54"/>
      <c r="WVS292" s="54"/>
      <c r="WVT292" s="54"/>
      <c r="WVU292" s="54"/>
      <c r="WVV292" s="54"/>
      <c r="WVW292" s="54"/>
      <c r="WVX292" s="54"/>
      <c r="WVY292" s="54"/>
      <c r="WVZ292" s="54"/>
      <c r="WWA292" s="54"/>
      <c r="WWB292" s="54"/>
      <c r="WWC292" s="54"/>
      <c r="WWD292" s="54"/>
      <c r="WWE292" s="54"/>
      <c r="WWF292" s="54"/>
      <c r="WWG292" s="54"/>
      <c r="WWH292" s="54"/>
      <c r="WWI292" s="54"/>
      <c r="WWJ292" s="54"/>
      <c r="WWK292" s="54"/>
      <c r="WWL292" s="54"/>
      <c r="WWM292" s="54"/>
      <c r="WWN292" s="54"/>
      <c r="WWO292" s="54"/>
      <c r="WWP292" s="54"/>
      <c r="WWQ292" s="54"/>
      <c r="WWR292" s="54"/>
      <c r="WWS292" s="54"/>
      <c r="WWT292" s="54"/>
      <c r="WWU292" s="54"/>
      <c r="WWV292" s="54"/>
      <c r="WWW292" s="54"/>
      <c r="WWX292" s="54"/>
      <c r="WWY292" s="54"/>
      <c r="WWZ292" s="54"/>
      <c r="WXA292" s="54"/>
      <c r="WXB292" s="54"/>
      <c r="WXC292" s="54"/>
      <c r="WXD292" s="54"/>
      <c r="WXE292" s="54"/>
      <c r="WXF292" s="54"/>
      <c r="WXG292" s="54"/>
      <c r="WXH292" s="54"/>
      <c r="WXI292" s="54"/>
      <c r="WXJ292" s="54"/>
      <c r="WXK292" s="54"/>
      <c r="WXL292" s="54"/>
      <c r="WXM292" s="54"/>
      <c r="WXN292" s="54"/>
      <c r="WXO292" s="54"/>
      <c r="WXP292" s="54"/>
      <c r="WXQ292" s="54"/>
      <c r="WXR292" s="54"/>
      <c r="WXS292" s="54"/>
      <c r="WXT292" s="54"/>
      <c r="WXU292" s="54"/>
      <c r="WXV292" s="54"/>
      <c r="WXW292" s="54"/>
      <c r="WXX292" s="54"/>
      <c r="WXY292" s="54"/>
      <c r="WXZ292" s="54"/>
      <c r="WYA292" s="54"/>
      <c r="WYB292" s="54"/>
      <c r="WYC292" s="54"/>
      <c r="WYD292" s="54"/>
      <c r="WYE292" s="54"/>
      <c r="WYF292" s="54"/>
      <c r="WYG292" s="54"/>
      <c r="WYH292" s="54"/>
      <c r="WYI292" s="54"/>
      <c r="WYJ292" s="54"/>
      <c r="WYK292" s="54"/>
      <c r="WYL292" s="54"/>
      <c r="WYM292" s="54"/>
      <c r="WYN292" s="54"/>
      <c r="WYO292" s="54"/>
      <c r="WYP292" s="54"/>
      <c r="WYQ292" s="54"/>
      <c r="WYR292" s="54"/>
      <c r="WYS292" s="54"/>
      <c r="WYT292" s="54"/>
      <c r="WYU292" s="54"/>
      <c r="WYV292" s="54"/>
      <c r="WYW292" s="54"/>
      <c r="WYX292" s="54"/>
      <c r="WYY292" s="54"/>
      <c r="WYZ292" s="54"/>
      <c r="WZA292" s="54"/>
      <c r="WZB292" s="54"/>
      <c r="WZC292" s="54"/>
      <c r="WZD292" s="54"/>
      <c r="WZE292" s="54"/>
      <c r="WZF292" s="54"/>
      <c r="WZG292" s="54"/>
      <c r="WZH292" s="54"/>
      <c r="WZI292" s="54"/>
      <c r="WZJ292" s="54"/>
      <c r="WZK292" s="54"/>
      <c r="WZL292" s="54"/>
      <c r="WZM292" s="54"/>
      <c r="WZN292" s="54"/>
      <c r="WZO292" s="54"/>
      <c r="WZP292" s="54"/>
      <c r="WZQ292" s="54"/>
      <c r="WZR292" s="54"/>
      <c r="WZS292" s="54"/>
      <c r="WZT292" s="54"/>
      <c r="WZU292" s="54"/>
      <c r="WZV292" s="54"/>
      <c r="WZW292" s="54"/>
      <c r="WZX292" s="54"/>
      <c r="WZY292" s="54"/>
      <c r="WZZ292" s="54"/>
      <c r="XAA292" s="54"/>
      <c r="XAB292" s="54"/>
      <c r="XAC292" s="54"/>
      <c r="XAD292" s="54"/>
      <c r="XAE292" s="54"/>
      <c r="XAF292" s="54"/>
      <c r="XAG292" s="54"/>
      <c r="XAH292" s="54"/>
      <c r="XAI292" s="54"/>
      <c r="XAJ292" s="54"/>
      <c r="XAK292" s="54"/>
      <c r="XAL292" s="54"/>
      <c r="XAM292" s="54"/>
      <c r="XAN292" s="54"/>
      <c r="XAO292" s="54"/>
      <c r="XAP292" s="54"/>
      <c r="XAQ292" s="54"/>
      <c r="XAR292" s="54"/>
      <c r="XAS292" s="54"/>
      <c r="XAT292" s="54"/>
      <c r="XAU292" s="54"/>
      <c r="XAV292" s="54"/>
      <c r="XAW292" s="54"/>
      <c r="XAX292" s="54"/>
      <c r="XAY292" s="54"/>
      <c r="XAZ292" s="54"/>
      <c r="XBA292" s="54"/>
      <c r="XBB292" s="54"/>
      <c r="XBC292" s="54"/>
      <c r="XBD292" s="54"/>
      <c r="XBE292" s="54"/>
      <c r="XBF292" s="54"/>
      <c r="XBG292" s="54"/>
      <c r="XBH292" s="54"/>
      <c r="XBI292" s="54"/>
      <c r="XBJ292" s="54"/>
      <c r="XBK292" s="54"/>
      <c r="XBL292" s="54"/>
      <c r="XBM292" s="54"/>
      <c r="XBN292" s="54"/>
      <c r="XBO292" s="54"/>
      <c r="XBP292" s="54"/>
      <c r="XBQ292" s="54"/>
      <c r="XBR292" s="54"/>
      <c r="XBS292" s="54"/>
      <c r="XBT292" s="54"/>
      <c r="XBU292" s="54"/>
      <c r="XBV292" s="54"/>
      <c r="XBW292" s="54"/>
      <c r="XBX292" s="54"/>
      <c r="XBY292" s="54"/>
      <c r="XBZ292" s="54"/>
      <c r="XCA292" s="54"/>
      <c r="XCB292" s="54"/>
      <c r="XCC292" s="54"/>
      <c r="XCD292" s="54"/>
      <c r="XCE292" s="54"/>
      <c r="XCF292" s="54"/>
      <c r="XCG292" s="54"/>
      <c r="XCH292" s="54"/>
      <c r="XCI292" s="54"/>
      <c r="XCJ292" s="54"/>
      <c r="XCK292" s="54"/>
      <c r="XCL292" s="54"/>
      <c r="XCM292" s="54"/>
      <c r="XCN292" s="54"/>
      <c r="XCO292" s="54"/>
      <c r="XCP292" s="54"/>
      <c r="XCQ292" s="54"/>
      <c r="XCR292" s="54"/>
      <c r="XCS292" s="54"/>
      <c r="XCT292" s="54"/>
      <c r="XCU292" s="54"/>
      <c r="XCV292" s="54"/>
      <c r="XCW292" s="54"/>
      <c r="XCX292" s="54"/>
      <c r="XCY292" s="54"/>
      <c r="XCZ292" s="54"/>
      <c r="XDA292" s="54"/>
      <c r="XDB292" s="54"/>
      <c r="XDC292" s="54"/>
      <c r="XDD292" s="54"/>
      <c r="XDE292" s="54"/>
      <c r="XDF292" s="54"/>
      <c r="XDG292" s="54"/>
      <c r="XDH292" s="54"/>
      <c r="XDI292" s="54"/>
      <c r="XDJ292" s="54"/>
      <c r="XDK292" s="54"/>
      <c r="XDL292" s="54"/>
      <c r="XDM292" s="54"/>
      <c r="XDN292" s="54"/>
      <c r="XDO292" s="54"/>
      <c r="XDP292" s="54"/>
      <c r="XDQ292" s="54"/>
      <c r="XDR292" s="54"/>
      <c r="XDS292" s="54"/>
      <c r="XDT292" s="54"/>
      <c r="XDU292" s="54"/>
      <c r="XDV292" s="54"/>
      <c r="XDW292" s="54"/>
      <c r="XDX292" s="54"/>
      <c r="XDY292" s="54"/>
      <c r="XDZ292" s="54"/>
      <c r="XEA292" s="54"/>
      <c r="XEB292" s="54"/>
      <c r="XEC292" s="54"/>
      <c r="XED292" s="54"/>
      <c r="XEE292" s="54"/>
      <c r="XEF292" s="54"/>
      <c r="XEG292" s="54"/>
      <c r="XEH292" s="54"/>
      <c r="XEI292" s="54"/>
      <c r="XEJ292" s="54"/>
      <c r="XEK292" s="54"/>
      <c r="XEL292" s="54"/>
      <c r="XEM292" s="54"/>
      <c r="XEN292" s="54"/>
      <c r="XEO292" s="54"/>
      <c r="XEP292" s="54"/>
      <c r="XEQ292" s="54"/>
      <c r="XER292" s="54"/>
      <c r="XES292" s="54"/>
      <c r="XET292" s="54"/>
      <c r="XEU292" s="54"/>
      <c r="XEV292" s="54"/>
      <c r="XEW292" s="54"/>
      <c r="XEX292" s="54"/>
      <c r="XEY292" s="54"/>
    </row>
    <row r="293" ht="24.95" customHeight="1" spans="1:4">
      <c r="A293" s="46" t="s">
        <v>157</v>
      </c>
      <c r="B293" s="43"/>
      <c r="C293" s="43"/>
      <c r="D293" s="45"/>
    </row>
    <row r="294" ht="24.95" customHeight="1" spans="1:4">
      <c r="A294" s="46" t="s">
        <v>318</v>
      </c>
      <c r="B294" s="43">
        <v>398</v>
      </c>
      <c r="C294" s="43"/>
      <c r="D294" s="45">
        <v>398</v>
      </c>
    </row>
    <row r="295" ht="24.95" customHeight="1" spans="1:4">
      <c r="A295" s="42" t="s">
        <v>319</v>
      </c>
      <c r="B295" s="43">
        <f>SUM(B296:B303)</f>
        <v>1849</v>
      </c>
      <c r="C295" s="43">
        <f>SUM(C296:C303)</f>
        <v>754</v>
      </c>
      <c r="D295" s="43">
        <f>SUM(D296:D303)</f>
        <v>1095</v>
      </c>
    </row>
    <row r="296" ht="24.95" customHeight="1" spans="1:4">
      <c r="A296" s="44" t="s">
        <v>148</v>
      </c>
      <c r="B296" s="43">
        <v>754</v>
      </c>
      <c r="C296" s="43">
        <v>754</v>
      </c>
      <c r="D296" s="45"/>
    </row>
    <row r="297" ht="24.95" customHeight="1" spans="1:4">
      <c r="A297" s="44" t="s">
        <v>149</v>
      </c>
      <c r="B297" s="43"/>
      <c r="C297" s="43"/>
      <c r="D297" s="45"/>
    </row>
    <row r="298" ht="24.95" customHeight="1" spans="1:4">
      <c r="A298" s="44" t="s">
        <v>150</v>
      </c>
      <c r="B298" s="43"/>
      <c r="C298" s="43"/>
      <c r="D298" s="45"/>
    </row>
    <row r="299" ht="24.95" customHeight="1" spans="1:4">
      <c r="A299" s="46" t="s">
        <v>320</v>
      </c>
      <c r="B299" s="43"/>
      <c r="C299" s="43"/>
      <c r="D299" s="45"/>
    </row>
    <row r="300" ht="24.95" customHeight="1" spans="1:4">
      <c r="A300" s="46" t="s">
        <v>321</v>
      </c>
      <c r="B300" s="43"/>
      <c r="C300" s="43"/>
      <c r="D300" s="45"/>
    </row>
    <row r="301" ht="24.95" customHeight="1" spans="1:4">
      <c r="A301" s="46" t="s">
        <v>322</v>
      </c>
      <c r="B301" s="43"/>
      <c r="C301" s="43"/>
      <c r="D301" s="45"/>
    </row>
    <row r="302" ht="24.95" customHeight="1" spans="1:4">
      <c r="A302" s="44" t="s">
        <v>157</v>
      </c>
      <c r="B302" s="43"/>
      <c r="C302" s="43"/>
      <c r="D302" s="45"/>
    </row>
    <row r="303" ht="24.95" customHeight="1" spans="1:4">
      <c r="A303" s="44" t="s">
        <v>323</v>
      </c>
      <c r="B303" s="43">
        <v>1095</v>
      </c>
      <c r="C303" s="43"/>
      <c r="D303" s="45">
        <v>1095</v>
      </c>
    </row>
    <row r="304" ht="24.95" customHeight="1" spans="1:4">
      <c r="A304" s="44" t="s">
        <v>324</v>
      </c>
      <c r="B304" s="43">
        <f>SUM(B305:B319)</f>
        <v>778</v>
      </c>
      <c r="C304" s="43">
        <f>SUM(C305:C319)</f>
        <v>526</v>
      </c>
      <c r="D304" s="43">
        <f>SUM(D305:D319)</f>
        <v>252</v>
      </c>
    </row>
    <row r="305" ht="24.95" customHeight="1" spans="1:4">
      <c r="A305" s="46" t="s">
        <v>148</v>
      </c>
      <c r="B305" s="43">
        <v>526</v>
      </c>
      <c r="C305" s="43">
        <v>526</v>
      </c>
      <c r="D305" s="45"/>
    </row>
    <row r="306" ht="24.95" customHeight="1" spans="1:4">
      <c r="A306" s="46" t="s">
        <v>149</v>
      </c>
      <c r="B306" s="43"/>
      <c r="C306" s="43"/>
      <c r="D306" s="45"/>
    </row>
    <row r="307" ht="24.95" customHeight="1" spans="1:4">
      <c r="A307" s="46" t="s">
        <v>150</v>
      </c>
      <c r="B307" s="43"/>
      <c r="C307" s="43"/>
      <c r="D307" s="45"/>
    </row>
    <row r="308" s="29" customFormat="1" ht="24.95" customHeight="1" spans="1:16379">
      <c r="A308" s="42" t="s">
        <v>325</v>
      </c>
      <c r="B308" s="43"/>
      <c r="C308" s="43"/>
      <c r="D308" s="45"/>
      <c r="IR308" s="54"/>
      <c r="IS308" s="54"/>
      <c r="IT308" s="54"/>
      <c r="IU308" s="54"/>
      <c r="IV308" s="54"/>
      <c r="IW308" s="54"/>
      <c r="IX308" s="54"/>
      <c r="IY308" s="54"/>
      <c r="IZ308" s="54"/>
      <c r="JA308" s="54"/>
      <c r="JB308" s="54"/>
      <c r="JC308" s="54"/>
      <c r="JD308" s="54"/>
      <c r="JE308" s="54"/>
      <c r="JF308" s="54"/>
      <c r="JG308" s="54"/>
      <c r="JH308" s="54"/>
      <c r="JI308" s="54"/>
      <c r="JJ308" s="54"/>
      <c r="JK308" s="54"/>
      <c r="JL308" s="54"/>
      <c r="JM308" s="54"/>
      <c r="JN308" s="54"/>
      <c r="JO308" s="54"/>
      <c r="JP308" s="54"/>
      <c r="JQ308" s="54"/>
      <c r="JR308" s="54"/>
      <c r="JS308" s="54"/>
      <c r="JT308" s="54"/>
      <c r="JU308" s="54"/>
      <c r="JV308" s="54"/>
      <c r="JW308" s="54"/>
      <c r="JX308" s="54"/>
      <c r="JY308" s="54"/>
      <c r="JZ308" s="54"/>
      <c r="KA308" s="54"/>
      <c r="KB308" s="54"/>
      <c r="KC308" s="54"/>
      <c r="KD308" s="54"/>
      <c r="KE308" s="54"/>
      <c r="KF308" s="54"/>
      <c r="KG308" s="54"/>
      <c r="KH308" s="54"/>
      <c r="KI308" s="54"/>
      <c r="KJ308" s="54"/>
      <c r="KK308" s="54"/>
      <c r="KL308" s="54"/>
      <c r="KM308" s="54"/>
      <c r="KN308" s="54"/>
      <c r="KO308" s="54"/>
      <c r="KP308" s="54"/>
      <c r="KQ308" s="54"/>
      <c r="KR308" s="54"/>
      <c r="KS308" s="54"/>
      <c r="KT308" s="54"/>
      <c r="KU308" s="54"/>
      <c r="KV308" s="54"/>
      <c r="KW308" s="54"/>
      <c r="KX308" s="54"/>
      <c r="KY308" s="54"/>
      <c r="KZ308" s="54"/>
      <c r="LA308" s="54"/>
      <c r="LB308" s="54"/>
      <c r="LC308" s="54"/>
      <c r="LD308" s="54"/>
      <c r="LE308" s="54"/>
      <c r="LF308" s="54"/>
      <c r="LG308" s="54"/>
      <c r="LH308" s="54"/>
      <c r="LI308" s="54"/>
      <c r="LJ308" s="54"/>
      <c r="LK308" s="54"/>
      <c r="LL308" s="54"/>
      <c r="LM308" s="54"/>
      <c r="LN308" s="54"/>
      <c r="LO308" s="54"/>
      <c r="LP308" s="54"/>
      <c r="LQ308" s="54"/>
      <c r="LR308" s="54"/>
      <c r="LS308" s="54"/>
      <c r="LT308" s="54"/>
      <c r="LU308" s="54"/>
      <c r="LV308" s="54"/>
      <c r="LW308" s="54"/>
      <c r="LX308" s="54"/>
      <c r="LY308" s="54"/>
      <c r="LZ308" s="54"/>
      <c r="MA308" s="54"/>
      <c r="MB308" s="54"/>
      <c r="MC308" s="54"/>
      <c r="MD308" s="54"/>
      <c r="ME308" s="54"/>
      <c r="MF308" s="54"/>
      <c r="MG308" s="54"/>
      <c r="MH308" s="54"/>
      <c r="MI308" s="54"/>
      <c r="MJ308" s="54"/>
      <c r="MK308" s="54"/>
      <c r="ML308" s="54"/>
      <c r="MM308" s="54"/>
      <c r="MN308" s="54"/>
      <c r="MO308" s="54"/>
      <c r="MP308" s="54"/>
      <c r="MQ308" s="54"/>
      <c r="MR308" s="54"/>
      <c r="MS308" s="54"/>
      <c r="MT308" s="54"/>
      <c r="MU308" s="54"/>
      <c r="MV308" s="54"/>
      <c r="MW308" s="54"/>
      <c r="MX308" s="54"/>
      <c r="MY308" s="54"/>
      <c r="MZ308" s="54"/>
      <c r="NA308" s="54"/>
      <c r="NB308" s="54"/>
      <c r="NC308" s="54"/>
      <c r="ND308" s="54"/>
      <c r="NE308" s="54"/>
      <c r="NF308" s="54"/>
      <c r="NG308" s="54"/>
      <c r="NH308" s="54"/>
      <c r="NI308" s="54"/>
      <c r="NJ308" s="54"/>
      <c r="NK308" s="54"/>
      <c r="NL308" s="54"/>
      <c r="NM308" s="54"/>
      <c r="NN308" s="54"/>
      <c r="NO308" s="54"/>
      <c r="NP308" s="54"/>
      <c r="NQ308" s="54"/>
      <c r="NR308" s="54"/>
      <c r="NS308" s="54"/>
      <c r="NT308" s="54"/>
      <c r="NU308" s="54"/>
      <c r="NV308" s="54"/>
      <c r="NW308" s="54"/>
      <c r="NX308" s="54"/>
      <c r="NY308" s="54"/>
      <c r="NZ308" s="54"/>
      <c r="OA308" s="54"/>
      <c r="OB308" s="54"/>
      <c r="OC308" s="54"/>
      <c r="OD308" s="54"/>
      <c r="OE308" s="54"/>
      <c r="OF308" s="54"/>
      <c r="OG308" s="54"/>
      <c r="OH308" s="54"/>
      <c r="OI308" s="54"/>
      <c r="OJ308" s="54"/>
      <c r="OK308" s="54"/>
      <c r="OL308" s="54"/>
      <c r="OM308" s="54"/>
      <c r="ON308" s="54"/>
      <c r="OO308" s="54"/>
      <c r="OP308" s="54"/>
      <c r="OQ308" s="54"/>
      <c r="OR308" s="54"/>
      <c r="OS308" s="54"/>
      <c r="OT308" s="54"/>
      <c r="OU308" s="54"/>
      <c r="OV308" s="54"/>
      <c r="OW308" s="54"/>
      <c r="OX308" s="54"/>
      <c r="OY308" s="54"/>
      <c r="OZ308" s="54"/>
      <c r="PA308" s="54"/>
      <c r="PB308" s="54"/>
      <c r="PC308" s="54"/>
      <c r="PD308" s="54"/>
      <c r="PE308" s="54"/>
      <c r="PF308" s="54"/>
      <c r="PG308" s="54"/>
      <c r="PH308" s="54"/>
      <c r="PI308" s="54"/>
      <c r="PJ308" s="54"/>
      <c r="PK308" s="54"/>
      <c r="PL308" s="54"/>
      <c r="PM308" s="54"/>
      <c r="PN308" s="54"/>
      <c r="PO308" s="54"/>
      <c r="PP308" s="54"/>
      <c r="PQ308" s="54"/>
      <c r="PR308" s="54"/>
      <c r="PS308" s="54"/>
      <c r="PT308" s="54"/>
      <c r="PU308" s="54"/>
      <c r="PV308" s="54"/>
      <c r="PW308" s="54"/>
      <c r="PX308" s="54"/>
      <c r="PY308" s="54"/>
      <c r="PZ308" s="54"/>
      <c r="QA308" s="54"/>
      <c r="QB308" s="54"/>
      <c r="QC308" s="54"/>
      <c r="QD308" s="54"/>
      <c r="QE308" s="54"/>
      <c r="QF308" s="54"/>
      <c r="QG308" s="54"/>
      <c r="QH308" s="54"/>
      <c r="QI308" s="54"/>
      <c r="QJ308" s="54"/>
      <c r="QK308" s="54"/>
      <c r="QL308" s="54"/>
      <c r="QM308" s="54"/>
      <c r="QN308" s="54"/>
      <c r="QO308" s="54"/>
      <c r="QP308" s="54"/>
      <c r="QQ308" s="54"/>
      <c r="QR308" s="54"/>
      <c r="QS308" s="54"/>
      <c r="QT308" s="54"/>
      <c r="QU308" s="54"/>
      <c r="QV308" s="54"/>
      <c r="QW308" s="54"/>
      <c r="QX308" s="54"/>
      <c r="QY308" s="54"/>
      <c r="QZ308" s="54"/>
      <c r="RA308" s="54"/>
      <c r="RB308" s="54"/>
      <c r="RC308" s="54"/>
      <c r="RD308" s="54"/>
      <c r="RE308" s="54"/>
      <c r="RF308" s="54"/>
      <c r="RG308" s="54"/>
      <c r="RH308" s="54"/>
      <c r="RI308" s="54"/>
      <c r="RJ308" s="54"/>
      <c r="RK308" s="54"/>
      <c r="RL308" s="54"/>
      <c r="RM308" s="54"/>
      <c r="RN308" s="54"/>
      <c r="RO308" s="54"/>
      <c r="RP308" s="54"/>
      <c r="RQ308" s="54"/>
      <c r="RR308" s="54"/>
      <c r="RS308" s="54"/>
      <c r="RT308" s="54"/>
      <c r="RU308" s="54"/>
      <c r="RV308" s="54"/>
      <c r="RW308" s="54"/>
      <c r="RX308" s="54"/>
      <c r="RY308" s="54"/>
      <c r="RZ308" s="54"/>
      <c r="SA308" s="54"/>
      <c r="SB308" s="54"/>
      <c r="SC308" s="54"/>
      <c r="SD308" s="54"/>
      <c r="SE308" s="54"/>
      <c r="SF308" s="54"/>
      <c r="SG308" s="54"/>
      <c r="SH308" s="54"/>
      <c r="SI308" s="54"/>
      <c r="SJ308" s="54"/>
      <c r="SK308" s="54"/>
      <c r="SL308" s="54"/>
      <c r="SM308" s="54"/>
      <c r="SN308" s="54"/>
      <c r="SO308" s="54"/>
      <c r="SP308" s="54"/>
      <c r="SQ308" s="54"/>
      <c r="SR308" s="54"/>
      <c r="SS308" s="54"/>
      <c r="ST308" s="54"/>
      <c r="SU308" s="54"/>
      <c r="SV308" s="54"/>
      <c r="SW308" s="54"/>
      <c r="SX308" s="54"/>
      <c r="SY308" s="54"/>
      <c r="SZ308" s="54"/>
      <c r="TA308" s="54"/>
      <c r="TB308" s="54"/>
      <c r="TC308" s="54"/>
      <c r="TD308" s="54"/>
      <c r="TE308" s="54"/>
      <c r="TF308" s="54"/>
      <c r="TG308" s="54"/>
      <c r="TH308" s="54"/>
      <c r="TI308" s="54"/>
      <c r="TJ308" s="54"/>
      <c r="TK308" s="54"/>
      <c r="TL308" s="54"/>
      <c r="TM308" s="54"/>
      <c r="TN308" s="54"/>
      <c r="TO308" s="54"/>
      <c r="TP308" s="54"/>
      <c r="TQ308" s="54"/>
      <c r="TR308" s="54"/>
      <c r="TS308" s="54"/>
      <c r="TT308" s="54"/>
      <c r="TU308" s="54"/>
      <c r="TV308" s="54"/>
      <c r="TW308" s="54"/>
      <c r="TX308" s="54"/>
      <c r="TY308" s="54"/>
      <c r="TZ308" s="54"/>
      <c r="UA308" s="54"/>
      <c r="UB308" s="54"/>
      <c r="UC308" s="54"/>
      <c r="UD308" s="54"/>
      <c r="UE308" s="54"/>
      <c r="UF308" s="54"/>
      <c r="UG308" s="54"/>
      <c r="UH308" s="54"/>
      <c r="UI308" s="54"/>
      <c r="UJ308" s="54"/>
      <c r="UK308" s="54"/>
      <c r="UL308" s="54"/>
      <c r="UM308" s="54"/>
      <c r="UN308" s="54"/>
      <c r="UO308" s="54"/>
      <c r="UP308" s="54"/>
      <c r="UQ308" s="54"/>
      <c r="UR308" s="54"/>
      <c r="US308" s="54"/>
      <c r="UT308" s="54"/>
      <c r="UU308" s="54"/>
      <c r="UV308" s="54"/>
      <c r="UW308" s="54"/>
      <c r="UX308" s="54"/>
      <c r="UY308" s="54"/>
      <c r="UZ308" s="54"/>
      <c r="VA308" s="54"/>
      <c r="VB308" s="54"/>
      <c r="VC308" s="54"/>
      <c r="VD308" s="54"/>
      <c r="VE308" s="54"/>
      <c r="VF308" s="54"/>
      <c r="VG308" s="54"/>
      <c r="VH308" s="54"/>
      <c r="VI308" s="54"/>
      <c r="VJ308" s="54"/>
      <c r="VK308" s="54"/>
      <c r="VL308" s="54"/>
      <c r="VM308" s="54"/>
      <c r="VN308" s="54"/>
      <c r="VO308" s="54"/>
      <c r="VP308" s="54"/>
      <c r="VQ308" s="54"/>
      <c r="VR308" s="54"/>
      <c r="VS308" s="54"/>
      <c r="VT308" s="54"/>
      <c r="VU308" s="54"/>
      <c r="VV308" s="54"/>
      <c r="VW308" s="54"/>
      <c r="VX308" s="54"/>
      <c r="VY308" s="54"/>
      <c r="VZ308" s="54"/>
      <c r="WA308" s="54"/>
      <c r="WB308" s="54"/>
      <c r="WC308" s="54"/>
      <c r="WD308" s="54"/>
      <c r="WE308" s="54"/>
      <c r="WF308" s="54"/>
      <c r="WG308" s="54"/>
      <c r="WH308" s="54"/>
      <c r="WI308" s="54"/>
      <c r="WJ308" s="54"/>
      <c r="WK308" s="54"/>
      <c r="WL308" s="54"/>
      <c r="WM308" s="54"/>
      <c r="WN308" s="54"/>
      <c r="WO308" s="54"/>
      <c r="WP308" s="54"/>
      <c r="WQ308" s="54"/>
      <c r="WR308" s="54"/>
      <c r="WS308" s="54"/>
      <c r="WT308" s="54"/>
      <c r="WU308" s="54"/>
      <c r="WV308" s="54"/>
      <c r="WW308" s="54"/>
      <c r="WX308" s="54"/>
      <c r="WY308" s="54"/>
      <c r="WZ308" s="54"/>
      <c r="XA308" s="54"/>
      <c r="XB308" s="54"/>
      <c r="XC308" s="54"/>
      <c r="XD308" s="54"/>
      <c r="XE308" s="54"/>
      <c r="XF308" s="54"/>
      <c r="XG308" s="54"/>
      <c r="XH308" s="54"/>
      <c r="XI308" s="54"/>
      <c r="XJ308" s="54"/>
      <c r="XK308" s="54"/>
      <c r="XL308" s="54"/>
      <c r="XM308" s="54"/>
      <c r="XN308" s="54"/>
      <c r="XO308" s="54"/>
      <c r="XP308" s="54"/>
      <c r="XQ308" s="54"/>
      <c r="XR308" s="54"/>
      <c r="XS308" s="54"/>
      <c r="XT308" s="54"/>
      <c r="XU308" s="54"/>
      <c r="XV308" s="54"/>
      <c r="XW308" s="54"/>
      <c r="XX308" s="54"/>
      <c r="XY308" s="54"/>
      <c r="XZ308" s="54"/>
      <c r="YA308" s="54"/>
      <c r="YB308" s="54"/>
      <c r="YC308" s="54"/>
      <c r="YD308" s="54"/>
      <c r="YE308" s="54"/>
      <c r="YF308" s="54"/>
      <c r="YG308" s="54"/>
      <c r="YH308" s="54"/>
      <c r="YI308" s="54"/>
      <c r="YJ308" s="54"/>
      <c r="YK308" s="54"/>
      <c r="YL308" s="54"/>
      <c r="YM308" s="54"/>
      <c r="YN308" s="54"/>
      <c r="YO308" s="54"/>
      <c r="YP308" s="54"/>
      <c r="YQ308" s="54"/>
      <c r="YR308" s="54"/>
      <c r="YS308" s="54"/>
      <c r="YT308" s="54"/>
      <c r="YU308" s="54"/>
      <c r="YV308" s="54"/>
      <c r="YW308" s="54"/>
      <c r="YX308" s="54"/>
      <c r="YY308" s="54"/>
      <c r="YZ308" s="54"/>
      <c r="ZA308" s="54"/>
      <c r="ZB308" s="54"/>
      <c r="ZC308" s="54"/>
      <c r="ZD308" s="54"/>
      <c r="ZE308" s="54"/>
      <c r="ZF308" s="54"/>
      <c r="ZG308" s="54"/>
      <c r="ZH308" s="54"/>
      <c r="ZI308" s="54"/>
      <c r="ZJ308" s="54"/>
      <c r="ZK308" s="54"/>
      <c r="ZL308" s="54"/>
      <c r="ZM308" s="54"/>
      <c r="ZN308" s="54"/>
      <c r="ZO308" s="54"/>
      <c r="ZP308" s="54"/>
      <c r="ZQ308" s="54"/>
      <c r="ZR308" s="54"/>
      <c r="ZS308" s="54"/>
      <c r="ZT308" s="54"/>
      <c r="ZU308" s="54"/>
      <c r="ZV308" s="54"/>
      <c r="ZW308" s="54"/>
      <c r="ZX308" s="54"/>
      <c r="ZY308" s="54"/>
      <c r="ZZ308" s="54"/>
      <c r="AAA308" s="54"/>
      <c r="AAB308" s="54"/>
      <c r="AAC308" s="54"/>
      <c r="AAD308" s="54"/>
      <c r="AAE308" s="54"/>
      <c r="AAF308" s="54"/>
      <c r="AAG308" s="54"/>
      <c r="AAH308" s="54"/>
      <c r="AAI308" s="54"/>
      <c r="AAJ308" s="54"/>
      <c r="AAK308" s="54"/>
      <c r="AAL308" s="54"/>
      <c r="AAM308" s="54"/>
      <c r="AAN308" s="54"/>
      <c r="AAO308" s="54"/>
      <c r="AAP308" s="54"/>
      <c r="AAQ308" s="54"/>
      <c r="AAR308" s="54"/>
      <c r="AAS308" s="54"/>
      <c r="AAT308" s="54"/>
      <c r="AAU308" s="54"/>
      <c r="AAV308" s="54"/>
      <c r="AAW308" s="54"/>
      <c r="AAX308" s="54"/>
      <c r="AAY308" s="54"/>
      <c r="AAZ308" s="54"/>
      <c r="ABA308" s="54"/>
      <c r="ABB308" s="54"/>
      <c r="ABC308" s="54"/>
      <c r="ABD308" s="54"/>
      <c r="ABE308" s="54"/>
      <c r="ABF308" s="54"/>
      <c r="ABG308" s="54"/>
      <c r="ABH308" s="54"/>
      <c r="ABI308" s="54"/>
      <c r="ABJ308" s="54"/>
      <c r="ABK308" s="54"/>
      <c r="ABL308" s="54"/>
      <c r="ABM308" s="54"/>
      <c r="ABN308" s="54"/>
      <c r="ABO308" s="54"/>
      <c r="ABP308" s="54"/>
      <c r="ABQ308" s="54"/>
      <c r="ABR308" s="54"/>
      <c r="ABS308" s="54"/>
      <c r="ABT308" s="54"/>
      <c r="ABU308" s="54"/>
      <c r="ABV308" s="54"/>
      <c r="ABW308" s="54"/>
      <c r="ABX308" s="54"/>
      <c r="ABY308" s="54"/>
      <c r="ABZ308" s="54"/>
      <c r="ACA308" s="54"/>
      <c r="ACB308" s="54"/>
      <c r="ACC308" s="54"/>
      <c r="ACD308" s="54"/>
      <c r="ACE308" s="54"/>
      <c r="ACF308" s="54"/>
      <c r="ACG308" s="54"/>
      <c r="ACH308" s="54"/>
      <c r="ACI308" s="54"/>
      <c r="ACJ308" s="54"/>
      <c r="ACK308" s="54"/>
      <c r="ACL308" s="54"/>
      <c r="ACM308" s="54"/>
      <c r="ACN308" s="54"/>
      <c r="ACO308" s="54"/>
      <c r="ACP308" s="54"/>
      <c r="ACQ308" s="54"/>
      <c r="ACR308" s="54"/>
      <c r="ACS308" s="54"/>
      <c r="ACT308" s="54"/>
      <c r="ACU308" s="54"/>
      <c r="ACV308" s="54"/>
      <c r="ACW308" s="54"/>
      <c r="ACX308" s="54"/>
      <c r="ACY308" s="54"/>
      <c r="ACZ308" s="54"/>
      <c r="ADA308" s="54"/>
      <c r="ADB308" s="54"/>
      <c r="ADC308" s="54"/>
      <c r="ADD308" s="54"/>
      <c r="ADE308" s="54"/>
      <c r="ADF308" s="54"/>
      <c r="ADG308" s="54"/>
      <c r="ADH308" s="54"/>
      <c r="ADI308" s="54"/>
      <c r="ADJ308" s="54"/>
      <c r="ADK308" s="54"/>
      <c r="ADL308" s="54"/>
      <c r="ADM308" s="54"/>
      <c r="ADN308" s="54"/>
      <c r="ADO308" s="54"/>
      <c r="ADP308" s="54"/>
      <c r="ADQ308" s="54"/>
      <c r="ADR308" s="54"/>
      <c r="ADS308" s="54"/>
      <c r="ADT308" s="54"/>
      <c r="ADU308" s="54"/>
      <c r="ADV308" s="54"/>
      <c r="ADW308" s="54"/>
      <c r="ADX308" s="54"/>
      <c r="ADY308" s="54"/>
      <c r="ADZ308" s="54"/>
      <c r="AEA308" s="54"/>
      <c r="AEB308" s="54"/>
      <c r="AEC308" s="54"/>
      <c r="AED308" s="54"/>
      <c r="AEE308" s="54"/>
      <c r="AEF308" s="54"/>
      <c r="AEG308" s="54"/>
      <c r="AEH308" s="54"/>
      <c r="AEI308" s="54"/>
      <c r="AEJ308" s="54"/>
      <c r="AEK308" s="54"/>
      <c r="AEL308" s="54"/>
      <c r="AEM308" s="54"/>
      <c r="AEN308" s="54"/>
      <c r="AEO308" s="54"/>
      <c r="AEP308" s="54"/>
      <c r="AEQ308" s="54"/>
      <c r="AER308" s="54"/>
      <c r="AES308" s="54"/>
      <c r="AET308" s="54"/>
      <c r="AEU308" s="54"/>
      <c r="AEV308" s="54"/>
      <c r="AEW308" s="54"/>
      <c r="AEX308" s="54"/>
      <c r="AEY308" s="54"/>
      <c r="AEZ308" s="54"/>
      <c r="AFA308" s="54"/>
      <c r="AFB308" s="54"/>
      <c r="AFC308" s="54"/>
      <c r="AFD308" s="54"/>
      <c r="AFE308" s="54"/>
      <c r="AFF308" s="54"/>
      <c r="AFG308" s="54"/>
      <c r="AFH308" s="54"/>
      <c r="AFI308" s="54"/>
      <c r="AFJ308" s="54"/>
      <c r="AFK308" s="54"/>
      <c r="AFL308" s="54"/>
      <c r="AFM308" s="54"/>
      <c r="AFN308" s="54"/>
      <c r="AFO308" s="54"/>
      <c r="AFP308" s="54"/>
      <c r="AFQ308" s="54"/>
      <c r="AFR308" s="54"/>
      <c r="AFS308" s="54"/>
      <c r="AFT308" s="54"/>
      <c r="AFU308" s="54"/>
      <c r="AFV308" s="54"/>
      <c r="AFW308" s="54"/>
      <c r="AFX308" s="54"/>
      <c r="AFY308" s="54"/>
      <c r="AFZ308" s="54"/>
      <c r="AGA308" s="54"/>
      <c r="AGB308" s="54"/>
      <c r="AGC308" s="54"/>
      <c r="AGD308" s="54"/>
      <c r="AGE308" s="54"/>
      <c r="AGF308" s="54"/>
      <c r="AGG308" s="54"/>
      <c r="AGH308" s="54"/>
      <c r="AGI308" s="54"/>
      <c r="AGJ308" s="54"/>
      <c r="AGK308" s="54"/>
      <c r="AGL308" s="54"/>
      <c r="AGM308" s="54"/>
      <c r="AGN308" s="54"/>
      <c r="AGO308" s="54"/>
      <c r="AGP308" s="54"/>
      <c r="AGQ308" s="54"/>
      <c r="AGR308" s="54"/>
      <c r="AGS308" s="54"/>
      <c r="AGT308" s="54"/>
      <c r="AGU308" s="54"/>
      <c r="AGV308" s="54"/>
      <c r="AGW308" s="54"/>
      <c r="AGX308" s="54"/>
      <c r="AGY308" s="54"/>
      <c r="AGZ308" s="54"/>
      <c r="AHA308" s="54"/>
      <c r="AHB308" s="54"/>
      <c r="AHC308" s="54"/>
      <c r="AHD308" s="54"/>
      <c r="AHE308" s="54"/>
      <c r="AHF308" s="54"/>
      <c r="AHG308" s="54"/>
      <c r="AHH308" s="54"/>
      <c r="AHI308" s="54"/>
      <c r="AHJ308" s="54"/>
      <c r="AHK308" s="54"/>
      <c r="AHL308" s="54"/>
      <c r="AHM308" s="54"/>
      <c r="AHN308" s="54"/>
      <c r="AHO308" s="54"/>
      <c r="AHP308" s="54"/>
      <c r="AHQ308" s="54"/>
      <c r="AHR308" s="54"/>
      <c r="AHS308" s="54"/>
      <c r="AHT308" s="54"/>
      <c r="AHU308" s="54"/>
      <c r="AHV308" s="54"/>
      <c r="AHW308" s="54"/>
      <c r="AHX308" s="54"/>
      <c r="AHY308" s="54"/>
      <c r="AHZ308" s="54"/>
      <c r="AIA308" s="54"/>
      <c r="AIB308" s="54"/>
      <c r="AIC308" s="54"/>
      <c r="AID308" s="54"/>
      <c r="AIE308" s="54"/>
      <c r="AIF308" s="54"/>
      <c r="AIG308" s="54"/>
      <c r="AIH308" s="54"/>
      <c r="AII308" s="54"/>
      <c r="AIJ308" s="54"/>
      <c r="AIK308" s="54"/>
      <c r="AIL308" s="54"/>
      <c r="AIM308" s="54"/>
      <c r="AIN308" s="54"/>
      <c r="AIO308" s="54"/>
      <c r="AIP308" s="54"/>
      <c r="AIQ308" s="54"/>
      <c r="AIR308" s="54"/>
      <c r="AIS308" s="54"/>
      <c r="AIT308" s="54"/>
      <c r="AIU308" s="54"/>
      <c r="AIV308" s="54"/>
      <c r="AIW308" s="54"/>
      <c r="AIX308" s="54"/>
      <c r="AIY308" s="54"/>
      <c r="AIZ308" s="54"/>
      <c r="AJA308" s="54"/>
      <c r="AJB308" s="54"/>
      <c r="AJC308" s="54"/>
      <c r="AJD308" s="54"/>
      <c r="AJE308" s="54"/>
      <c r="AJF308" s="54"/>
      <c r="AJG308" s="54"/>
      <c r="AJH308" s="54"/>
      <c r="AJI308" s="54"/>
      <c r="AJJ308" s="54"/>
      <c r="AJK308" s="54"/>
      <c r="AJL308" s="54"/>
      <c r="AJM308" s="54"/>
      <c r="AJN308" s="54"/>
      <c r="AJO308" s="54"/>
      <c r="AJP308" s="54"/>
      <c r="AJQ308" s="54"/>
      <c r="AJR308" s="54"/>
      <c r="AJS308" s="54"/>
      <c r="AJT308" s="54"/>
      <c r="AJU308" s="54"/>
      <c r="AJV308" s="54"/>
      <c r="AJW308" s="54"/>
      <c r="AJX308" s="54"/>
      <c r="AJY308" s="54"/>
      <c r="AJZ308" s="54"/>
      <c r="AKA308" s="54"/>
      <c r="AKB308" s="54"/>
      <c r="AKC308" s="54"/>
      <c r="AKD308" s="54"/>
      <c r="AKE308" s="54"/>
      <c r="AKF308" s="54"/>
      <c r="AKG308" s="54"/>
      <c r="AKH308" s="54"/>
      <c r="AKI308" s="54"/>
      <c r="AKJ308" s="54"/>
      <c r="AKK308" s="54"/>
      <c r="AKL308" s="54"/>
      <c r="AKM308" s="54"/>
      <c r="AKN308" s="54"/>
      <c r="AKO308" s="54"/>
      <c r="AKP308" s="54"/>
      <c r="AKQ308" s="54"/>
      <c r="AKR308" s="54"/>
      <c r="AKS308" s="54"/>
      <c r="AKT308" s="54"/>
      <c r="AKU308" s="54"/>
      <c r="AKV308" s="54"/>
      <c r="AKW308" s="54"/>
      <c r="AKX308" s="54"/>
      <c r="AKY308" s="54"/>
      <c r="AKZ308" s="54"/>
      <c r="ALA308" s="54"/>
      <c r="ALB308" s="54"/>
      <c r="ALC308" s="54"/>
      <c r="ALD308" s="54"/>
      <c r="ALE308" s="54"/>
      <c r="ALF308" s="54"/>
      <c r="ALG308" s="54"/>
      <c r="ALH308" s="54"/>
      <c r="ALI308" s="54"/>
      <c r="ALJ308" s="54"/>
      <c r="ALK308" s="54"/>
      <c r="ALL308" s="54"/>
      <c r="ALM308" s="54"/>
      <c r="ALN308" s="54"/>
      <c r="ALO308" s="54"/>
      <c r="ALP308" s="54"/>
      <c r="ALQ308" s="54"/>
      <c r="ALR308" s="54"/>
      <c r="ALS308" s="54"/>
      <c r="ALT308" s="54"/>
      <c r="ALU308" s="54"/>
      <c r="ALV308" s="54"/>
      <c r="ALW308" s="54"/>
      <c r="ALX308" s="54"/>
      <c r="ALY308" s="54"/>
      <c r="ALZ308" s="54"/>
      <c r="AMA308" s="54"/>
      <c r="AMB308" s="54"/>
      <c r="AMC308" s="54"/>
      <c r="AMD308" s="54"/>
      <c r="AME308" s="54"/>
      <c r="AMF308" s="54"/>
      <c r="AMG308" s="54"/>
      <c r="AMH308" s="54"/>
      <c r="AMI308" s="54"/>
      <c r="AMJ308" s="54"/>
      <c r="AMK308" s="54"/>
      <c r="AML308" s="54"/>
      <c r="AMM308" s="54"/>
      <c r="AMN308" s="54"/>
      <c r="AMO308" s="54"/>
      <c r="AMP308" s="54"/>
      <c r="AMQ308" s="54"/>
      <c r="AMR308" s="54"/>
      <c r="AMS308" s="54"/>
      <c r="AMT308" s="54"/>
      <c r="AMU308" s="54"/>
      <c r="AMV308" s="54"/>
      <c r="AMW308" s="54"/>
      <c r="AMX308" s="54"/>
      <c r="AMY308" s="54"/>
      <c r="AMZ308" s="54"/>
      <c r="ANA308" s="54"/>
      <c r="ANB308" s="54"/>
      <c r="ANC308" s="54"/>
      <c r="AND308" s="54"/>
      <c r="ANE308" s="54"/>
      <c r="ANF308" s="54"/>
      <c r="ANG308" s="54"/>
      <c r="ANH308" s="54"/>
      <c r="ANI308" s="54"/>
      <c r="ANJ308" s="54"/>
      <c r="ANK308" s="54"/>
      <c r="ANL308" s="54"/>
      <c r="ANM308" s="54"/>
      <c r="ANN308" s="54"/>
      <c r="ANO308" s="54"/>
      <c r="ANP308" s="54"/>
      <c r="ANQ308" s="54"/>
      <c r="ANR308" s="54"/>
      <c r="ANS308" s="54"/>
      <c r="ANT308" s="54"/>
      <c r="ANU308" s="54"/>
      <c r="ANV308" s="54"/>
      <c r="ANW308" s="54"/>
      <c r="ANX308" s="54"/>
      <c r="ANY308" s="54"/>
      <c r="ANZ308" s="54"/>
      <c r="AOA308" s="54"/>
      <c r="AOB308" s="54"/>
      <c r="AOC308" s="54"/>
      <c r="AOD308" s="54"/>
      <c r="AOE308" s="54"/>
      <c r="AOF308" s="54"/>
      <c r="AOG308" s="54"/>
      <c r="AOH308" s="54"/>
      <c r="AOI308" s="54"/>
      <c r="AOJ308" s="54"/>
      <c r="AOK308" s="54"/>
      <c r="AOL308" s="54"/>
      <c r="AOM308" s="54"/>
      <c r="AON308" s="54"/>
      <c r="AOO308" s="54"/>
      <c r="AOP308" s="54"/>
      <c r="AOQ308" s="54"/>
      <c r="AOR308" s="54"/>
      <c r="AOS308" s="54"/>
      <c r="AOT308" s="54"/>
      <c r="AOU308" s="54"/>
      <c r="AOV308" s="54"/>
      <c r="AOW308" s="54"/>
      <c r="AOX308" s="54"/>
      <c r="AOY308" s="54"/>
      <c r="AOZ308" s="54"/>
      <c r="APA308" s="54"/>
      <c r="APB308" s="54"/>
      <c r="APC308" s="54"/>
      <c r="APD308" s="54"/>
      <c r="APE308" s="54"/>
      <c r="APF308" s="54"/>
      <c r="APG308" s="54"/>
      <c r="APH308" s="54"/>
      <c r="API308" s="54"/>
      <c r="APJ308" s="54"/>
      <c r="APK308" s="54"/>
      <c r="APL308" s="54"/>
      <c r="APM308" s="54"/>
      <c r="APN308" s="54"/>
      <c r="APO308" s="54"/>
      <c r="APP308" s="54"/>
      <c r="APQ308" s="54"/>
      <c r="APR308" s="54"/>
      <c r="APS308" s="54"/>
      <c r="APT308" s="54"/>
      <c r="APU308" s="54"/>
      <c r="APV308" s="54"/>
      <c r="APW308" s="54"/>
      <c r="APX308" s="54"/>
      <c r="APY308" s="54"/>
      <c r="APZ308" s="54"/>
      <c r="AQA308" s="54"/>
      <c r="AQB308" s="54"/>
      <c r="AQC308" s="54"/>
      <c r="AQD308" s="54"/>
      <c r="AQE308" s="54"/>
      <c r="AQF308" s="54"/>
      <c r="AQG308" s="54"/>
      <c r="AQH308" s="54"/>
      <c r="AQI308" s="54"/>
      <c r="AQJ308" s="54"/>
      <c r="AQK308" s="54"/>
      <c r="AQL308" s="54"/>
      <c r="AQM308" s="54"/>
      <c r="AQN308" s="54"/>
      <c r="AQO308" s="54"/>
      <c r="AQP308" s="54"/>
      <c r="AQQ308" s="54"/>
      <c r="AQR308" s="54"/>
      <c r="AQS308" s="54"/>
      <c r="AQT308" s="54"/>
      <c r="AQU308" s="54"/>
      <c r="AQV308" s="54"/>
      <c r="AQW308" s="54"/>
      <c r="AQX308" s="54"/>
      <c r="AQY308" s="54"/>
      <c r="AQZ308" s="54"/>
      <c r="ARA308" s="54"/>
      <c r="ARB308" s="54"/>
      <c r="ARC308" s="54"/>
      <c r="ARD308" s="54"/>
      <c r="ARE308" s="54"/>
      <c r="ARF308" s="54"/>
      <c r="ARG308" s="54"/>
      <c r="ARH308" s="54"/>
      <c r="ARI308" s="54"/>
      <c r="ARJ308" s="54"/>
      <c r="ARK308" s="54"/>
      <c r="ARL308" s="54"/>
      <c r="ARM308" s="54"/>
      <c r="ARN308" s="54"/>
      <c r="ARO308" s="54"/>
      <c r="ARP308" s="54"/>
      <c r="ARQ308" s="54"/>
      <c r="ARR308" s="54"/>
      <c r="ARS308" s="54"/>
      <c r="ART308" s="54"/>
      <c r="ARU308" s="54"/>
      <c r="ARV308" s="54"/>
      <c r="ARW308" s="54"/>
      <c r="ARX308" s="54"/>
      <c r="ARY308" s="54"/>
      <c r="ARZ308" s="54"/>
      <c r="ASA308" s="54"/>
      <c r="ASB308" s="54"/>
      <c r="ASC308" s="54"/>
      <c r="ASD308" s="54"/>
      <c r="ASE308" s="54"/>
      <c r="ASF308" s="54"/>
      <c r="ASG308" s="54"/>
      <c r="ASH308" s="54"/>
      <c r="ASI308" s="54"/>
      <c r="ASJ308" s="54"/>
      <c r="ASK308" s="54"/>
      <c r="ASL308" s="54"/>
      <c r="ASM308" s="54"/>
      <c r="ASN308" s="54"/>
      <c r="ASO308" s="54"/>
      <c r="ASP308" s="54"/>
      <c r="ASQ308" s="54"/>
      <c r="ASR308" s="54"/>
      <c r="ASS308" s="54"/>
      <c r="AST308" s="54"/>
      <c r="ASU308" s="54"/>
      <c r="ASV308" s="54"/>
      <c r="ASW308" s="54"/>
      <c r="ASX308" s="54"/>
      <c r="ASY308" s="54"/>
      <c r="ASZ308" s="54"/>
      <c r="ATA308" s="54"/>
      <c r="ATB308" s="54"/>
      <c r="ATC308" s="54"/>
      <c r="ATD308" s="54"/>
      <c r="ATE308" s="54"/>
      <c r="ATF308" s="54"/>
      <c r="ATG308" s="54"/>
      <c r="ATH308" s="54"/>
      <c r="ATI308" s="54"/>
      <c r="ATJ308" s="54"/>
      <c r="ATK308" s="54"/>
      <c r="ATL308" s="54"/>
      <c r="ATM308" s="54"/>
      <c r="ATN308" s="54"/>
      <c r="ATO308" s="54"/>
      <c r="ATP308" s="54"/>
      <c r="ATQ308" s="54"/>
      <c r="ATR308" s="54"/>
      <c r="ATS308" s="54"/>
      <c r="ATT308" s="54"/>
      <c r="ATU308" s="54"/>
      <c r="ATV308" s="54"/>
      <c r="ATW308" s="54"/>
      <c r="ATX308" s="54"/>
      <c r="ATY308" s="54"/>
      <c r="ATZ308" s="54"/>
      <c r="AUA308" s="54"/>
      <c r="AUB308" s="54"/>
      <c r="AUC308" s="54"/>
      <c r="AUD308" s="54"/>
      <c r="AUE308" s="54"/>
      <c r="AUF308" s="54"/>
      <c r="AUG308" s="54"/>
      <c r="AUH308" s="54"/>
      <c r="AUI308" s="54"/>
      <c r="AUJ308" s="54"/>
      <c r="AUK308" s="54"/>
      <c r="AUL308" s="54"/>
      <c r="AUM308" s="54"/>
      <c r="AUN308" s="54"/>
      <c r="AUO308" s="54"/>
      <c r="AUP308" s="54"/>
      <c r="AUQ308" s="54"/>
      <c r="AUR308" s="54"/>
      <c r="AUS308" s="54"/>
      <c r="AUT308" s="54"/>
      <c r="AUU308" s="54"/>
      <c r="AUV308" s="54"/>
      <c r="AUW308" s="54"/>
      <c r="AUX308" s="54"/>
      <c r="AUY308" s="54"/>
      <c r="AUZ308" s="54"/>
      <c r="AVA308" s="54"/>
      <c r="AVB308" s="54"/>
      <c r="AVC308" s="54"/>
      <c r="AVD308" s="54"/>
      <c r="AVE308" s="54"/>
      <c r="AVF308" s="54"/>
      <c r="AVG308" s="54"/>
      <c r="AVH308" s="54"/>
      <c r="AVI308" s="54"/>
      <c r="AVJ308" s="54"/>
      <c r="AVK308" s="54"/>
      <c r="AVL308" s="54"/>
      <c r="AVM308" s="54"/>
      <c r="AVN308" s="54"/>
      <c r="AVO308" s="54"/>
      <c r="AVP308" s="54"/>
      <c r="AVQ308" s="54"/>
      <c r="AVR308" s="54"/>
      <c r="AVS308" s="54"/>
      <c r="AVT308" s="54"/>
      <c r="AVU308" s="54"/>
      <c r="AVV308" s="54"/>
      <c r="AVW308" s="54"/>
      <c r="AVX308" s="54"/>
      <c r="AVY308" s="54"/>
      <c r="AVZ308" s="54"/>
      <c r="AWA308" s="54"/>
      <c r="AWB308" s="54"/>
      <c r="AWC308" s="54"/>
      <c r="AWD308" s="54"/>
      <c r="AWE308" s="54"/>
      <c r="AWF308" s="54"/>
      <c r="AWG308" s="54"/>
      <c r="AWH308" s="54"/>
      <c r="AWI308" s="54"/>
      <c r="AWJ308" s="54"/>
      <c r="AWK308" s="54"/>
      <c r="AWL308" s="54"/>
      <c r="AWM308" s="54"/>
      <c r="AWN308" s="54"/>
      <c r="AWO308" s="54"/>
      <c r="AWP308" s="54"/>
      <c r="AWQ308" s="54"/>
      <c r="AWR308" s="54"/>
      <c r="AWS308" s="54"/>
      <c r="AWT308" s="54"/>
      <c r="AWU308" s="54"/>
      <c r="AWV308" s="54"/>
      <c r="AWW308" s="54"/>
      <c r="AWX308" s="54"/>
      <c r="AWY308" s="54"/>
      <c r="AWZ308" s="54"/>
      <c r="AXA308" s="54"/>
      <c r="AXB308" s="54"/>
      <c r="AXC308" s="54"/>
      <c r="AXD308" s="54"/>
      <c r="AXE308" s="54"/>
      <c r="AXF308" s="54"/>
      <c r="AXG308" s="54"/>
      <c r="AXH308" s="54"/>
      <c r="AXI308" s="54"/>
      <c r="AXJ308" s="54"/>
      <c r="AXK308" s="54"/>
      <c r="AXL308" s="54"/>
      <c r="AXM308" s="54"/>
      <c r="AXN308" s="54"/>
      <c r="AXO308" s="54"/>
      <c r="AXP308" s="54"/>
      <c r="AXQ308" s="54"/>
      <c r="AXR308" s="54"/>
      <c r="AXS308" s="54"/>
      <c r="AXT308" s="54"/>
      <c r="AXU308" s="54"/>
      <c r="AXV308" s="54"/>
      <c r="AXW308" s="54"/>
      <c r="AXX308" s="54"/>
      <c r="AXY308" s="54"/>
      <c r="AXZ308" s="54"/>
      <c r="AYA308" s="54"/>
      <c r="AYB308" s="54"/>
      <c r="AYC308" s="54"/>
      <c r="AYD308" s="54"/>
      <c r="AYE308" s="54"/>
      <c r="AYF308" s="54"/>
      <c r="AYG308" s="54"/>
      <c r="AYH308" s="54"/>
      <c r="AYI308" s="54"/>
      <c r="AYJ308" s="54"/>
      <c r="AYK308" s="54"/>
      <c r="AYL308" s="54"/>
      <c r="AYM308" s="54"/>
      <c r="AYN308" s="54"/>
      <c r="AYO308" s="54"/>
      <c r="AYP308" s="54"/>
      <c r="AYQ308" s="54"/>
      <c r="AYR308" s="54"/>
      <c r="AYS308" s="54"/>
      <c r="AYT308" s="54"/>
      <c r="AYU308" s="54"/>
      <c r="AYV308" s="54"/>
      <c r="AYW308" s="54"/>
      <c r="AYX308" s="54"/>
      <c r="AYY308" s="54"/>
      <c r="AYZ308" s="54"/>
      <c r="AZA308" s="54"/>
      <c r="AZB308" s="54"/>
      <c r="AZC308" s="54"/>
      <c r="AZD308" s="54"/>
      <c r="AZE308" s="54"/>
      <c r="AZF308" s="54"/>
      <c r="AZG308" s="54"/>
      <c r="AZH308" s="54"/>
      <c r="AZI308" s="54"/>
      <c r="AZJ308" s="54"/>
      <c r="AZK308" s="54"/>
      <c r="AZL308" s="54"/>
      <c r="AZM308" s="54"/>
      <c r="AZN308" s="54"/>
      <c r="AZO308" s="54"/>
      <c r="AZP308" s="54"/>
      <c r="AZQ308" s="54"/>
      <c r="AZR308" s="54"/>
      <c r="AZS308" s="54"/>
      <c r="AZT308" s="54"/>
      <c r="AZU308" s="54"/>
      <c r="AZV308" s="54"/>
      <c r="AZW308" s="54"/>
      <c r="AZX308" s="54"/>
      <c r="AZY308" s="54"/>
      <c r="AZZ308" s="54"/>
      <c r="BAA308" s="54"/>
      <c r="BAB308" s="54"/>
      <c r="BAC308" s="54"/>
      <c r="BAD308" s="54"/>
      <c r="BAE308" s="54"/>
      <c r="BAF308" s="54"/>
      <c r="BAG308" s="54"/>
      <c r="BAH308" s="54"/>
      <c r="BAI308" s="54"/>
      <c r="BAJ308" s="54"/>
      <c r="BAK308" s="54"/>
      <c r="BAL308" s="54"/>
      <c r="BAM308" s="54"/>
      <c r="BAN308" s="54"/>
      <c r="BAO308" s="54"/>
      <c r="BAP308" s="54"/>
      <c r="BAQ308" s="54"/>
      <c r="BAR308" s="54"/>
      <c r="BAS308" s="54"/>
      <c r="BAT308" s="54"/>
      <c r="BAU308" s="54"/>
      <c r="BAV308" s="54"/>
      <c r="BAW308" s="54"/>
      <c r="BAX308" s="54"/>
      <c r="BAY308" s="54"/>
      <c r="BAZ308" s="54"/>
      <c r="BBA308" s="54"/>
      <c r="BBB308" s="54"/>
      <c r="BBC308" s="54"/>
      <c r="BBD308" s="54"/>
      <c r="BBE308" s="54"/>
      <c r="BBF308" s="54"/>
      <c r="BBG308" s="54"/>
      <c r="BBH308" s="54"/>
      <c r="BBI308" s="54"/>
      <c r="BBJ308" s="54"/>
      <c r="BBK308" s="54"/>
      <c r="BBL308" s="54"/>
      <c r="BBM308" s="54"/>
      <c r="BBN308" s="54"/>
      <c r="BBO308" s="54"/>
      <c r="BBP308" s="54"/>
      <c r="BBQ308" s="54"/>
      <c r="BBR308" s="54"/>
      <c r="BBS308" s="54"/>
      <c r="BBT308" s="54"/>
      <c r="BBU308" s="54"/>
      <c r="BBV308" s="54"/>
      <c r="BBW308" s="54"/>
      <c r="BBX308" s="54"/>
      <c r="BBY308" s="54"/>
      <c r="BBZ308" s="54"/>
      <c r="BCA308" s="54"/>
      <c r="BCB308" s="54"/>
      <c r="BCC308" s="54"/>
      <c r="BCD308" s="54"/>
      <c r="BCE308" s="54"/>
      <c r="BCF308" s="54"/>
      <c r="BCG308" s="54"/>
      <c r="BCH308" s="54"/>
      <c r="BCI308" s="54"/>
      <c r="BCJ308" s="54"/>
      <c r="BCK308" s="54"/>
      <c r="BCL308" s="54"/>
      <c r="BCM308" s="54"/>
      <c r="BCN308" s="54"/>
      <c r="BCO308" s="54"/>
      <c r="BCP308" s="54"/>
      <c r="BCQ308" s="54"/>
      <c r="BCR308" s="54"/>
      <c r="BCS308" s="54"/>
      <c r="BCT308" s="54"/>
      <c r="BCU308" s="54"/>
      <c r="BCV308" s="54"/>
      <c r="BCW308" s="54"/>
      <c r="BCX308" s="54"/>
      <c r="BCY308" s="54"/>
      <c r="BCZ308" s="54"/>
      <c r="BDA308" s="54"/>
      <c r="BDB308" s="54"/>
      <c r="BDC308" s="54"/>
      <c r="BDD308" s="54"/>
      <c r="BDE308" s="54"/>
      <c r="BDF308" s="54"/>
      <c r="BDG308" s="54"/>
      <c r="BDH308" s="54"/>
      <c r="BDI308" s="54"/>
      <c r="BDJ308" s="54"/>
      <c r="BDK308" s="54"/>
      <c r="BDL308" s="54"/>
      <c r="BDM308" s="54"/>
      <c r="BDN308" s="54"/>
      <c r="BDO308" s="54"/>
      <c r="BDP308" s="54"/>
      <c r="BDQ308" s="54"/>
      <c r="BDR308" s="54"/>
      <c r="BDS308" s="54"/>
      <c r="BDT308" s="54"/>
      <c r="BDU308" s="54"/>
      <c r="BDV308" s="54"/>
      <c r="BDW308" s="54"/>
      <c r="BDX308" s="54"/>
      <c r="BDY308" s="54"/>
      <c r="BDZ308" s="54"/>
      <c r="BEA308" s="54"/>
      <c r="BEB308" s="54"/>
      <c r="BEC308" s="54"/>
      <c r="BED308" s="54"/>
      <c r="BEE308" s="54"/>
      <c r="BEF308" s="54"/>
      <c r="BEG308" s="54"/>
      <c r="BEH308" s="54"/>
      <c r="BEI308" s="54"/>
      <c r="BEJ308" s="54"/>
      <c r="BEK308" s="54"/>
      <c r="BEL308" s="54"/>
      <c r="BEM308" s="54"/>
      <c r="BEN308" s="54"/>
      <c r="BEO308" s="54"/>
      <c r="BEP308" s="54"/>
      <c r="BEQ308" s="54"/>
      <c r="BER308" s="54"/>
      <c r="BES308" s="54"/>
      <c r="BET308" s="54"/>
      <c r="BEU308" s="54"/>
      <c r="BEV308" s="54"/>
      <c r="BEW308" s="54"/>
      <c r="BEX308" s="54"/>
      <c r="BEY308" s="54"/>
      <c r="BEZ308" s="54"/>
      <c r="BFA308" s="54"/>
      <c r="BFB308" s="54"/>
      <c r="BFC308" s="54"/>
      <c r="BFD308" s="54"/>
      <c r="BFE308" s="54"/>
      <c r="BFF308" s="54"/>
      <c r="BFG308" s="54"/>
      <c r="BFH308" s="54"/>
      <c r="BFI308" s="54"/>
      <c r="BFJ308" s="54"/>
      <c r="BFK308" s="54"/>
      <c r="BFL308" s="54"/>
      <c r="BFM308" s="54"/>
      <c r="BFN308" s="54"/>
      <c r="BFO308" s="54"/>
      <c r="BFP308" s="54"/>
      <c r="BFQ308" s="54"/>
      <c r="BFR308" s="54"/>
      <c r="BFS308" s="54"/>
      <c r="BFT308" s="54"/>
      <c r="BFU308" s="54"/>
      <c r="BFV308" s="54"/>
      <c r="BFW308" s="54"/>
      <c r="BFX308" s="54"/>
      <c r="BFY308" s="54"/>
      <c r="BFZ308" s="54"/>
      <c r="BGA308" s="54"/>
      <c r="BGB308" s="54"/>
      <c r="BGC308" s="54"/>
      <c r="BGD308" s="54"/>
      <c r="BGE308" s="54"/>
      <c r="BGF308" s="54"/>
      <c r="BGG308" s="54"/>
      <c r="BGH308" s="54"/>
      <c r="BGI308" s="54"/>
      <c r="BGJ308" s="54"/>
      <c r="BGK308" s="54"/>
      <c r="BGL308" s="54"/>
      <c r="BGM308" s="54"/>
      <c r="BGN308" s="54"/>
      <c r="BGO308" s="54"/>
      <c r="BGP308" s="54"/>
      <c r="BGQ308" s="54"/>
      <c r="BGR308" s="54"/>
      <c r="BGS308" s="54"/>
      <c r="BGT308" s="54"/>
      <c r="BGU308" s="54"/>
      <c r="BGV308" s="54"/>
      <c r="BGW308" s="54"/>
      <c r="BGX308" s="54"/>
      <c r="BGY308" s="54"/>
      <c r="BGZ308" s="54"/>
      <c r="BHA308" s="54"/>
      <c r="BHB308" s="54"/>
      <c r="BHC308" s="54"/>
      <c r="BHD308" s="54"/>
      <c r="BHE308" s="54"/>
      <c r="BHF308" s="54"/>
      <c r="BHG308" s="54"/>
      <c r="BHH308" s="54"/>
      <c r="BHI308" s="54"/>
      <c r="BHJ308" s="54"/>
      <c r="BHK308" s="54"/>
      <c r="BHL308" s="54"/>
      <c r="BHM308" s="54"/>
      <c r="BHN308" s="54"/>
      <c r="BHO308" s="54"/>
      <c r="BHP308" s="54"/>
      <c r="BHQ308" s="54"/>
      <c r="BHR308" s="54"/>
      <c r="BHS308" s="54"/>
      <c r="BHT308" s="54"/>
      <c r="BHU308" s="54"/>
      <c r="BHV308" s="54"/>
      <c r="BHW308" s="54"/>
      <c r="BHX308" s="54"/>
      <c r="BHY308" s="54"/>
      <c r="BHZ308" s="54"/>
      <c r="BIA308" s="54"/>
      <c r="BIB308" s="54"/>
      <c r="BIC308" s="54"/>
      <c r="BID308" s="54"/>
      <c r="BIE308" s="54"/>
      <c r="BIF308" s="54"/>
      <c r="BIG308" s="54"/>
      <c r="BIH308" s="54"/>
      <c r="BII308" s="54"/>
      <c r="BIJ308" s="54"/>
      <c r="BIK308" s="54"/>
      <c r="BIL308" s="54"/>
      <c r="BIM308" s="54"/>
      <c r="BIN308" s="54"/>
      <c r="BIO308" s="54"/>
      <c r="BIP308" s="54"/>
      <c r="BIQ308" s="54"/>
      <c r="BIR308" s="54"/>
      <c r="BIS308" s="54"/>
      <c r="BIT308" s="54"/>
      <c r="BIU308" s="54"/>
      <c r="BIV308" s="54"/>
      <c r="BIW308" s="54"/>
      <c r="BIX308" s="54"/>
      <c r="BIY308" s="54"/>
      <c r="BIZ308" s="54"/>
      <c r="BJA308" s="54"/>
      <c r="BJB308" s="54"/>
      <c r="BJC308" s="54"/>
      <c r="BJD308" s="54"/>
      <c r="BJE308" s="54"/>
      <c r="BJF308" s="54"/>
      <c r="BJG308" s="54"/>
      <c r="BJH308" s="54"/>
      <c r="BJI308" s="54"/>
      <c r="BJJ308" s="54"/>
      <c r="BJK308" s="54"/>
      <c r="BJL308" s="54"/>
      <c r="BJM308" s="54"/>
      <c r="BJN308" s="54"/>
      <c r="BJO308" s="54"/>
      <c r="BJP308" s="54"/>
      <c r="BJQ308" s="54"/>
      <c r="BJR308" s="54"/>
      <c r="BJS308" s="54"/>
      <c r="BJT308" s="54"/>
      <c r="BJU308" s="54"/>
      <c r="BJV308" s="54"/>
      <c r="BJW308" s="54"/>
      <c r="BJX308" s="54"/>
      <c r="BJY308" s="54"/>
      <c r="BJZ308" s="54"/>
      <c r="BKA308" s="54"/>
      <c r="BKB308" s="54"/>
      <c r="BKC308" s="54"/>
      <c r="BKD308" s="54"/>
      <c r="BKE308" s="54"/>
      <c r="BKF308" s="54"/>
      <c r="BKG308" s="54"/>
      <c r="BKH308" s="54"/>
      <c r="BKI308" s="54"/>
      <c r="BKJ308" s="54"/>
      <c r="BKK308" s="54"/>
      <c r="BKL308" s="54"/>
      <c r="BKM308" s="54"/>
      <c r="BKN308" s="54"/>
      <c r="BKO308" s="54"/>
      <c r="BKP308" s="54"/>
      <c r="BKQ308" s="54"/>
      <c r="BKR308" s="54"/>
      <c r="BKS308" s="54"/>
      <c r="BKT308" s="54"/>
      <c r="BKU308" s="54"/>
      <c r="BKV308" s="54"/>
      <c r="BKW308" s="54"/>
      <c r="BKX308" s="54"/>
      <c r="BKY308" s="54"/>
      <c r="BKZ308" s="54"/>
      <c r="BLA308" s="54"/>
      <c r="BLB308" s="54"/>
      <c r="BLC308" s="54"/>
      <c r="BLD308" s="54"/>
      <c r="BLE308" s="54"/>
      <c r="BLF308" s="54"/>
      <c r="BLG308" s="54"/>
      <c r="BLH308" s="54"/>
      <c r="BLI308" s="54"/>
      <c r="BLJ308" s="54"/>
      <c r="BLK308" s="54"/>
      <c r="BLL308" s="54"/>
      <c r="BLM308" s="54"/>
      <c r="BLN308" s="54"/>
      <c r="BLO308" s="54"/>
      <c r="BLP308" s="54"/>
      <c r="BLQ308" s="54"/>
      <c r="BLR308" s="54"/>
      <c r="BLS308" s="54"/>
      <c r="BLT308" s="54"/>
      <c r="BLU308" s="54"/>
      <c r="BLV308" s="54"/>
      <c r="BLW308" s="54"/>
      <c r="BLX308" s="54"/>
      <c r="BLY308" s="54"/>
      <c r="BLZ308" s="54"/>
      <c r="BMA308" s="54"/>
      <c r="BMB308" s="54"/>
      <c r="BMC308" s="54"/>
      <c r="BMD308" s="54"/>
      <c r="BME308" s="54"/>
      <c r="BMF308" s="54"/>
      <c r="BMG308" s="54"/>
      <c r="BMH308" s="54"/>
      <c r="BMI308" s="54"/>
      <c r="BMJ308" s="54"/>
      <c r="BMK308" s="54"/>
      <c r="BML308" s="54"/>
      <c r="BMM308" s="54"/>
      <c r="BMN308" s="54"/>
      <c r="BMO308" s="54"/>
      <c r="BMP308" s="54"/>
      <c r="BMQ308" s="54"/>
      <c r="BMR308" s="54"/>
      <c r="BMS308" s="54"/>
      <c r="BMT308" s="54"/>
      <c r="BMU308" s="54"/>
      <c r="BMV308" s="54"/>
      <c r="BMW308" s="54"/>
      <c r="BMX308" s="54"/>
      <c r="BMY308" s="54"/>
      <c r="BMZ308" s="54"/>
      <c r="BNA308" s="54"/>
      <c r="BNB308" s="54"/>
      <c r="BNC308" s="54"/>
      <c r="BND308" s="54"/>
      <c r="BNE308" s="54"/>
      <c r="BNF308" s="54"/>
      <c r="BNG308" s="54"/>
      <c r="BNH308" s="54"/>
      <c r="BNI308" s="54"/>
      <c r="BNJ308" s="54"/>
      <c r="BNK308" s="54"/>
      <c r="BNL308" s="54"/>
      <c r="BNM308" s="54"/>
      <c r="BNN308" s="54"/>
      <c r="BNO308" s="54"/>
      <c r="BNP308" s="54"/>
      <c r="BNQ308" s="54"/>
      <c r="BNR308" s="54"/>
      <c r="BNS308" s="54"/>
      <c r="BNT308" s="54"/>
      <c r="BNU308" s="54"/>
      <c r="BNV308" s="54"/>
      <c r="BNW308" s="54"/>
      <c r="BNX308" s="54"/>
      <c r="BNY308" s="54"/>
      <c r="BNZ308" s="54"/>
      <c r="BOA308" s="54"/>
      <c r="BOB308" s="54"/>
      <c r="BOC308" s="54"/>
      <c r="BOD308" s="54"/>
      <c r="BOE308" s="54"/>
      <c r="BOF308" s="54"/>
      <c r="BOG308" s="54"/>
      <c r="BOH308" s="54"/>
      <c r="BOI308" s="54"/>
      <c r="BOJ308" s="54"/>
      <c r="BOK308" s="54"/>
      <c r="BOL308" s="54"/>
      <c r="BOM308" s="54"/>
      <c r="BON308" s="54"/>
      <c r="BOO308" s="54"/>
      <c r="BOP308" s="54"/>
      <c r="BOQ308" s="54"/>
      <c r="BOR308" s="54"/>
      <c r="BOS308" s="54"/>
      <c r="BOT308" s="54"/>
      <c r="BOU308" s="54"/>
      <c r="BOV308" s="54"/>
      <c r="BOW308" s="54"/>
      <c r="BOX308" s="54"/>
      <c r="BOY308" s="54"/>
      <c r="BOZ308" s="54"/>
      <c r="BPA308" s="54"/>
      <c r="BPB308" s="54"/>
      <c r="BPC308" s="54"/>
      <c r="BPD308" s="54"/>
      <c r="BPE308" s="54"/>
      <c r="BPF308" s="54"/>
      <c r="BPG308" s="54"/>
      <c r="BPH308" s="54"/>
      <c r="BPI308" s="54"/>
      <c r="BPJ308" s="54"/>
      <c r="BPK308" s="54"/>
      <c r="BPL308" s="54"/>
      <c r="BPM308" s="54"/>
      <c r="BPN308" s="54"/>
      <c r="BPO308" s="54"/>
      <c r="BPP308" s="54"/>
      <c r="BPQ308" s="54"/>
      <c r="BPR308" s="54"/>
      <c r="BPS308" s="54"/>
      <c r="BPT308" s="54"/>
      <c r="BPU308" s="54"/>
      <c r="BPV308" s="54"/>
      <c r="BPW308" s="54"/>
      <c r="BPX308" s="54"/>
      <c r="BPY308" s="54"/>
      <c r="BPZ308" s="54"/>
      <c r="BQA308" s="54"/>
      <c r="BQB308" s="54"/>
      <c r="BQC308" s="54"/>
      <c r="BQD308" s="54"/>
      <c r="BQE308" s="54"/>
      <c r="BQF308" s="54"/>
      <c r="BQG308" s="54"/>
      <c r="BQH308" s="54"/>
      <c r="BQI308" s="54"/>
      <c r="BQJ308" s="54"/>
      <c r="BQK308" s="54"/>
      <c r="BQL308" s="54"/>
      <c r="BQM308" s="54"/>
      <c r="BQN308" s="54"/>
      <c r="BQO308" s="54"/>
      <c r="BQP308" s="54"/>
      <c r="BQQ308" s="54"/>
      <c r="BQR308" s="54"/>
      <c r="BQS308" s="54"/>
      <c r="BQT308" s="54"/>
      <c r="BQU308" s="54"/>
      <c r="BQV308" s="54"/>
      <c r="BQW308" s="54"/>
      <c r="BQX308" s="54"/>
      <c r="BQY308" s="54"/>
      <c r="BQZ308" s="54"/>
      <c r="BRA308" s="54"/>
      <c r="BRB308" s="54"/>
      <c r="BRC308" s="54"/>
      <c r="BRD308" s="54"/>
      <c r="BRE308" s="54"/>
      <c r="BRF308" s="54"/>
      <c r="BRG308" s="54"/>
      <c r="BRH308" s="54"/>
      <c r="BRI308" s="54"/>
      <c r="BRJ308" s="54"/>
      <c r="BRK308" s="54"/>
      <c r="BRL308" s="54"/>
      <c r="BRM308" s="54"/>
      <c r="BRN308" s="54"/>
      <c r="BRO308" s="54"/>
      <c r="BRP308" s="54"/>
      <c r="BRQ308" s="54"/>
      <c r="BRR308" s="54"/>
      <c r="BRS308" s="54"/>
      <c r="BRT308" s="54"/>
      <c r="BRU308" s="54"/>
      <c r="BRV308" s="54"/>
      <c r="BRW308" s="54"/>
      <c r="BRX308" s="54"/>
      <c r="BRY308" s="54"/>
      <c r="BRZ308" s="54"/>
      <c r="BSA308" s="54"/>
      <c r="BSB308" s="54"/>
      <c r="BSC308" s="54"/>
      <c r="BSD308" s="54"/>
      <c r="BSE308" s="54"/>
      <c r="BSF308" s="54"/>
      <c r="BSG308" s="54"/>
      <c r="BSH308" s="54"/>
      <c r="BSI308" s="54"/>
      <c r="BSJ308" s="54"/>
      <c r="BSK308" s="54"/>
      <c r="BSL308" s="54"/>
      <c r="BSM308" s="54"/>
      <c r="BSN308" s="54"/>
      <c r="BSO308" s="54"/>
      <c r="BSP308" s="54"/>
      <c r="BSQ308" s="54"/>
      <c r="BSR308" s="54"/>
      <c r="BSS308" s="54"/>
      <c r="BST308" s="54"/>
      <c r="BSU308" s="54"/>
      <c r="BSV308" s="54"/>
      <c r="BSW308" s="54"/>
      <c r="BSX308" s="54"/>
      <c r="BSY308" s="54"/>
      <c r="BSZ308" s="54"/>
      <c r="BTA308" s="54"/>
      <c r="BTB308" s="54"/>
      <c r="BTC308" s="54"/>
      <c r="BTD308" s="54"/>
      <c r="BTE308" s="54"/>
      <c r="BTF308" s="54"/>
      <c r="BTG308" s="54"/>
      <c r="BTH308" s="54"/>
      <c r="BTI308" s="54"/>
      <c r="BTJ308" s="54"/>
      <c r="BTK308" s="54"/>
      <c r="BTL308" s="54"/>
      <c r="BTM308" s="54"/>
      <c r="BTN308" s="54"/>
      <c r="BTO308" s="54"/>
      <c r="BTP308" s="54"/>
      <c r="BTQ308" s="54"/>
      <c r="BTR308" s="54"/>
      <c r="BTS308" s="54"/>
      <c r="BTT308" s="54"/>
      <c r="BTU308" s="54"/>
      <c r="BTV308" s="54"/>
      <c r="BTW308" s="54"/>
      <c r="BTX308" s="54"/>
      <c r="BTY308" s="54"/>
      <c r="BTZ308" s="54"/>
      <c r="BUA308" s="54"/>
      <c r="BUB308" s="54"/>
      <c r="BUC308" s="54"/>
      <c r="BUD308" s="54"/>
      <c r="BUE308" s="54"/>
      <c r="BUF308" s="54"/>
      <c r="BUG308" s="54"/>
      <c r="BUH308" s="54"/>
      <c r="BUI308" s="54"/>
      <c r="BUJ308" s="54"/>
      <c r="BUK308" s="54"/>
      <c r="BUL308" s="54"/>
      <c r="BUM308" s="54"/>
      <c r="BUN308" s="54"/>
      <c r="BUO308" s="54"/>
      <c r="BUP308" s="54"/>
      <c r="BUQ308" s="54"/>
      <c r="BUR308" s="54"/>
      <c r="BUS308" s="54"/>
      <c r="BUT308" s="54"/>
      <c r="BUU308" s="54"/>
      <c r="BUV308" s="54"/>
      <c r="BUW308" s="54"/>
      <c r="BUX308" s="54"/>
      <c r="BUY308" s="54"/>
      <c r="BUZ308" s="54"/>
      <c r="BVA308" s="54"/>
      <c r="BVB308" s="54"/>
      <c r="BVC308" s="54"/>
      <c r="BVD308" s="54"/>
      <c r="BVE308" s="54"/>
      <c r="BVF308" s="54"/>
      <c r="BVG308" s="54"/>
      <c r="BVH308" s="54"/>
      <c r="BVI308" s="54"/>
      <c r="BVJ308" s="54"/>
      <c r="BVK308" s="54"/>
      <c r="BVL308" s="54"/>
      <c r="BVM308" s="54"/>
      <c r="BVN308" s="54"/>
      <c r="BVO308" s="54"/>
      <c r="BVP308" s="54"/>
      <c r="BVQ308" s="54"/>
      <c r="BVR308" s="54"/>
      <c r="BVS308" s="54"/>
      <c r="BVT308" s="54"/>
      <c r="BVU308" s="54"/>
      <c r="BVV308" s="54"/>
      <c r="BVW308" s="54"/>
      <c r="BVX308" s="54"/>
      <c r="BVY308" s="54"/>
      <c r="BVZ308" s="54"/>
      <c r="BWA308" s="54"/>
      <c r="BWB308" s="54"/>
      <c r="BWC308" s="54"/>
      <c r="BWD308" s="54"/>
      <c r="BWE308" s="54"/>
      <c r="BWF308" s="54"/>
      <c r="BWG308" s="54"/>
      <c r="BWH308" s="54"/>
      <c r="BWI308" s="54"/>
      <c r="BWJ308" s="54"/>
      <c r="BWK308" s="54"/>
      <c r="BWL308" s="54"/>
      <c r="BWM308" s="54"/>
      <c r="BWN308" s="54"/>
      <c r="BWO308" s="54"/>
      <c r="BWP308" s="54"/>
      <c r="BWQ308" s="54"/>
      <c r="BWR308" s="54"/>
      <c r="BWS308" s="54"/>
      <c r="BWT308" s="54"/>
      <c r="BWU308" s="54"/>
      <c r="BWV308" s="54"/>
      <c r="BWW308" s="54"/>
      <c r="BWX308" s="54"/>
      <c r="BWY308" s="54"/>
      <c r="BWZ308" s="54"/>
      <c r="BXA308" s="54"/>
      <c r="BXB308" s="54"/>
      <c r="BXC308" s="54"/>
      <c r="BXD308" s="54"/>
      <c r="BXE308" s="54"/>
      <c r="BXF308" s="54"/>
      <c r="BXG308" s="54"/>
      <c r="BXH308" s="54"/>
      <c r="BXI308" s="54"/>
      <c r="BXJ308" s="54"/>
      <c r="BXK308" s="54"/>
      <c r="BXL308" s="54"/>
      <c r="BXM308" s="54"/>
      <c r="BXN308" s="54"/>
      <c r="BXO308" s="54"/>
      <c r="BXP308" s="54"/>
      <c r="BXQ308" s="54"/>
      <c r="BXR308" s="54"/>
      <c r="BXS308" s="54"/>
      <c r="BXT308" s="54"/>
      <c r="BXU308" s="54"/>
      <c r="BXV308" s="54"/>
      <c r="BXW308" s="54"/>
      <c r="BXX308" s="54"/>
      <c r="BXY308" s="54"/>
      <c r="BXZ308" s="54"/>
      <c r="BYA308" s="54"/>
      <c r="BYB308" s="54"/>
      <c r="BYC308" s="54"/>
      <c r="BYD308" s="54"/>
      <c r="BYE308" s="54"/>
      <c r="BYF308" s="54"/>
      <c r="BYG308" s="54"/>
      <c r="BYH308" s="54"/>
      <c r="BYI308" s="54"/>
      <c r="BYJ308" s="54"/>
      <c r="BYK308" s="54"/>
      <c r="BYL308" s="54"/>
      <c r="BYM308" s="54"/>
      <c r="BYN308" s="54"/>
      <c r="BYO308" s="54"/>
      <c r="BYP308" s="54"/>
      <c r="BYQ308" s="54"/>
      <c r="BYR308" s="54"/>
      <c r="BYS308" s="54"/>
      <c r="BYT308" s="54"/>
      <c r="BYU308" s="54"/>
      <c r="BYV308" s="54"/>
      <c r="BYW308" s="54"/>
      <c r="BYX308" s="54"/>
      <c r="BYY308" s="54"/>
      <c r="BYZ308" s="54"/>
      <c r="BZA308" s="54"/>
      <c r="BZB308" s="54"/>
      <c r="BZC308" s="54"/>
      <c r="BZD308" s="54"/>
      <c r="BZE308" s="54"/>
      <c r="BZF308" s="54"/>
      <c r="BZG308" s="54"/>
      <c r="BZH308" s="54"/>
      <c r="BZI308" s="54"/>
      <c r="BZJ308" s="54"/>
      <c r="BZK308" s="54"/>
      <c r="BZL308" s="54"/>
      <c r="BZM308" s="54"/>
      <c r="BZN308" s="54"/>
      <c r="BZO308" s="54"/>
      <c r="BZP308" s="54"/>
      <c r="BZQ308" s="54"/>
      <c r="BZR308" s="54"/>
      <c r="BZS308" s="54"/>
      <c r="BZT308" s="54"/>
      <c r="BZU308" s="54"/>
      <c r="BZV308" s="54"/>
      <c r="BZW308" s="54"/>
      <c r="BZX308" s="54"/>
      <c r="BZY308" s="54"/>
      <c r="BZZ308" s="54"/>
      <c r="CAA308" s="54"/>
      <c r="CAB308" s="54"/>
      <c r="CAC308" s="54"/>
      <c r="CAD308" s="54"/>
      <c r="CAE308" s="54"/>
      <c r="CAF308" s="54"/>
      <c r="CAG308" s="54"/>
      <c r="CAH308" s="54"/>
      <c r="CAI308" s="54"/>
      <c r="CAJ308" s="54"/>
      <c r="CAK308" s="54"/>
      <c r="CAL308" s="54"/>
      <c r="CAM308" s="54"/>
      <c r="CAN308" s="54"/>
      <c r="CAO308" s="54"/>
      <c r="CAP308" s="54"/>
      <c r="CAQ308" s="54"/>
      <c r="CAR308" s="54"/>
      <c r="CAS308" s="54"/>
      <c r="CAT308" s="54"/>
      <c r="CAU308" s="54"/>
      <c r="CAV308" s="54"/>
      <c r="CAW308" s="54"/>
      <c r="CAX308" s="54"/>
      <c r="CAY308" s="54"/>
      <c r="CAZ308" s="54"/>
      <c r="CBA308" s="54"/>
      <c r="CBB308" s="54"/>
      <c r="CBC308" s="54"/>
      <c r="CBD308" s="54"/>
      <c r="CBE308" s="54"/>
      <c r="CBF308" s="54"/>
      <c r="CBG308" s="54"/>
      <c r="CBH308" s="54"/>
      <c r="CBI308" s="54"/>
      <c r="CBJ308" s="54"/>
      <c r="CBK308" s="54"/>
      <c r="CBL308" s="54"/>
      <c r="CBM308" s="54"/>
      <c r="CBN308" s="54"/>
      <c r="CBO308" s="54"/>
      <c r="CBP308" s="54"/>
      <c r="CBQ308" s="54"/>
      <c r="CBR308" s="54"/>
      <c r="CBS308" s="54"/>
      <c r="CBT308" s="54"/>
      <c r="CBU308" s="54"/>
      <c r="CBV308" s="54"/>
      <c r="CBW308" s="54"/>
      <c r="CBX308" s="54"/>
      <c r="CBY308" s="54"/>
      <c r="CBZ308" s="54"/>
      <c r="CCA308" s="54"/>
      <c r="CCB308" s="54"/>
      <c r="CCC308" s="54"/>
      <c r="CCD308" s="54"/>
      <c r="CCE308" s="54"/>
      <c r="CCF308" s="54"/>
      <c r="CCG308" s="54"/>
      <c r="CCH308" s="54"/>
      <c r="CCI308" s="54"/>
      <c r="CCJ308" s="54"/>
      <c r="CCK308" s="54"/>
      <c r="CCL308" s="54"/>
      <c r="CCM308" s="54"/>
      <c r="CCN308" s="54"/>
      <c r="CCO308" s="54"/>
      <c r="CCP308" s="54"/>
      <c r="CCQ308" s="54"/>
      <c r="CCR308" s="54"/>
      <c r="CCS308" s="54"/>
      <c r="CCT308" s="54"/>
      <c r="CCU308" s="54"/>
      <c r="CCV308" s="54"/>
      <c r="CCW308" s="54"/>
      <c r="CCX308" s="54"/>
      <c r="CCY308" s="54"/>
      <c r="CCZ308" s="54"/>
      <c r="CDA308" s="54"/>
      <c r="CDB308" s="54"/>
      <c r="CDC308" s="54"/>
      <c r="CDD308" s="54"/>
      <c r="CDE308" s="54"/>
      <c r="CDF308" s="54"/>
      <c r="CDG308" s="54"/>
      <c r="CDH308" s="54"/>
      <c r="CDI308" s="54"/>
      <c r="CDJ308" s="54"/>
      <c r="CDK308" s="54"/>
      <c r="CDL308" s="54"/>
      <c r="CDM308" s="54"/>
      <c r="CDN308" s="54"/>
      <c r="CDO308" s="54"/>
      <c r="CDP308" s="54"/>
      <c r="CDQ308" s="54"/>
      <c r="CDR308" s="54"/>
      <c r="CDS308" s="54"/>
      <c r="CDT308" s="54"/>
      <c r="CDU308" s="54"/>
      <c r="CDV308" s="54"/>
      <c r="CDW308" s="54"/>
      <c r="CDX308" s="54"/>
      <c r="CDY308" s="54"/>
      <c r="CDZ308" s="54"/>
      <c r="CEA308" s="54"/>
      <c r="CEB308" s="54"/>
      <c r="CEC308" s="54"/>
      <c r="CED308" s="54"/>
      <c r="CEE308" s="54"/>
      <c r="CEF308" s="54"/>
      <c r="CEG308" s="54"/>
      <c r="CEH308" s="54"/>
      <c r="CEI308" s="54"/>
      <c r="CEJ308" s="54"/>
      <c r="CEK308" s="54"/>
      <c r="CEL308" s="54"/>
      <c r="CEM308" s="54"/>
      <c r="CEN308" s="54"/>
      <c r="CEO308" s="54"/>
      <c r="CEP308" s="54"/>
      <c r="CEQ308" s="54"/>
      <c r="CER308" s="54"/>
      <c r="CES308" s="54"/>
      <c r="CET308" s="54"/>
      <c r="CEU308" s="54"/>
      <c r="CEV308" s="54"/>
      <c r="CEW308" s="54"/>
      <c r="CEX308" s="54"/>
      <c r="CEY308" s="54"/>
      <c r="CEZ308" s="54"/>
      <c r="CFA308" s="54"/>
      <c r="CFB308" s="54"/>
      <c r="CFC308" s="54"/>
      <c r="CFD308" s="54"/>
      <c r="CFE308" s="54"/>
      <c r="CFF308" s="54"/>
      <c r="CFG308" s="54"/>
      <c r="CFH308" s="54"/>
      <c r="CFI308" s="54"/>
      <c r="CFJ308" s="54"/>
      <c r="CFK308" s="54"/>
      <c r="CFL308" s="54"/>
      <c r="CFM308" s="54"/>
      <c r="CFN308" s="54"/>
      <c r="CFO308" s="54"/>
      <c r="CFP308" s="54"/>
      <c r="CFQ308" s="54"/>
      <c r="CFR308" s="54"/>
      <c r="CFS308" s="54"/>
      <c r="CFT308" s="54"/>
      <c r="CFU308" s="54"/>
      <c r="CFV308" s="54"/>
      <c r="CFW308" s="54"/>
      <c r="CFX308" s="54"/>
      <c r="CFY308" s="54"/>
      <c r="CFZ308" s="54"/>
      <c r="CGA308" s="54"/>
      <c r="CGB308" s="54"/>
      <c r="CGC308" s="54"/>
      <c r="CGD308" s="54"/>
      <c r="CGE308" s="54"/>
      <c r="CGF308" s="54"/>
      <c r="CGG308" s="54"/>
      <c r="CGH308" s="54"/>
      <c r="CGI308" s="54"/>
      <c r="CGJ308" s="54"/>
      <c r="CGK308" s="54"/>
      <c r="CGL308" s="54"/>
      <c r="CGM308" s="54"/>
      <c r="CGN308" s="54"/>
      <c r="CGO308" s="54"/>
      <c r="CGP308" s="54"/>
      <c r="CGQ308" s="54"/>
      <c r="CGR308" s="54"/>
      <c r="CGS308" s="54"/>
      <c r="CGT308" s="54"/>
      <c r="CGU308" s="54"/>
      <c r="CGV308" s="54"/>
      <c r="CGW308" s="54"/>
      <c r="CGX308" s="54"/>
      <c r="CGY308" s="54"/>
      <c r="CGZ308" s="54"/>
      <c r="CHA308" s="54"/>
      <c r="CHB308" s="54"/>
      <c r="CHC308" s="54"/>
      <c r="CHD308" s="54"/>
      <c r="CHE308" s="54"/>
      <c r="CHF308" s="54"/>
      <c r="CHG308" s="54"/>
      <c r="CHH308" s="54"/>
      <c r="CHI308" s="54"/>
      <c r="CHJ308" s="54"/>
      <c r="CHK308" s="54"/>
      <c r="CHL308" s="54"/>
      <c r="CHM308" s="54"/>
      <c r="CHN308" s="54"/>
      <c r="CHO308" s="54"/>
      <c r="CHP308" s="54"/>
      <c r="CHQ308" s="54"/>
      <c r="CHR308" s="54"/>
      <c r="CHS308" s="54"/>
      <c r="CHT308" s="54"/>
      <c r="CHU308" s="54"/>
      <c r="CHV308" s="54"/>
      <c r="CHW308" s="54"/>
      <c r="CHX308" s="54"/>
      <c r="CHY308" s="54"/>
      <c r="CHZ308" s="54"/>
      <c r="CIA308" s="54"/>
      <c r="CIB308" s="54"/>
      <c r="CIC308" s="54"/>
      <c r="CID308" s="54"/>
      <c r="CIE308" s="54"/>
      <c r="CIF308" s="54"/>
      <c r="CIG308" s="54"/>
      <c r="CIH308" s="54"/>
      <c r="CII308" s="54"/>
      <c r="CIJ308" s="54"/>
      <c r="CIK308" s="54"/>
      <c r="CIL308" s="54"/>
      <c r="CIM308" s="54"/>
      <c r="CIN308" s="54"/>
      <c r="CIO308" s="54"/>
      <c r="CIP308" s="54"/>
      <c r="CIQ308" s="54"/>
      <c r="CIR308" s="54"/>
      <c r="CIS308" s="54"/>
      <c r="CIT308" s="54"/>
      <c r="CIU308" s="54"/>
      <c r="CIV308" s="54"/>
      <c r="CIW308" s="54"/>
      <c r="CIX308" s="54"/>
      <c r="CIY308" s="54"/>
      <c r="CIZ308" s="54"/>
      <c r="CJA308" s="54"/>
      <c r="CJB308" s="54"/>
      <c r="CJC308" s="54"/>
      <c r="CJD308" s="54"/>
      <c r="CJE308" s="54"/>
      <c r="CJF308" s="54"/>
      <c r="CJG308" s="54"/>
      <c r="CJH308" s="54"/>
      <c r="CJI308" s="54"/>
      <c r="CJJ308" s="54"/>
      <c r="CJK308" s="54"/>
      <c r="CJL308" s="54"/>
      <c r="CJM308" s="54"/>
      <c r="CJN308" s="54"/>
      <c r="CJO308" s="54"/>
      <c r="CJP308" s="54"/>
      <c r="CJQ308" s="54"/>
      <c r="CJR308" s="54"/>
      <c r="CJS308" s="54"/>
      <c r="CJT308" s="54"/>
      <c r="CJU308" s="54"/>
      <c r="CJV308" s="54"/>
      <c r="CJW308" s="54"/>
      <c r="CJX308" s="54"/>
      <c r="CJY308" s="54"/>
      <c r="CJZ308" s="54"/>
      <c r="CKA308" s="54"/>
      <c r="CKB308" s="54"/>
      <c r="CKC308" s="54"/>
      <c r="CKD308" s="54"/>
      <c r="CKE308" s="54"/>
      <c r="CKF308" s="54"/>
      <c r="CKG308" s="54"/>
      <c r="CKH308" s="54"/>
      <c r="CKI308" s="54"/>
      <c r="CKJ308" s="54"/>
      <c r="CKK308" s="54"/>
      <c r="CKL308" s="54"/>
      <c r="CKM308" s="54"/>
      <c r="CKN308" s="54"/>
      <c r="CKO308" s="54"/>
      <c r="CKP308" s="54"/>
      <c r="CKQ308" s="54"/>
      <c r="CKR308" s="54"/>
      <c r="CKS308" s="54"/>
      <c r="CKT308" s="54"/>
      <c r="CKU308" s="54"/>
      <c r="CKV308" s="54"/>
      <c r="CKW308" s="54"/>
      <c r="CKX308" s="54"/>
      <c r="CKY308" s="54"/>
      <c r="CKZ308" s="54"/>
      <c r="CLA308" s="54"/>
      <c r="CLB308" s="54"/>
      <c r="CLC308" s="54"/>
      <c r="CLD308" s="54"/>
      <c r="CLE308" s="54"/>
      <c r="CLF308" s="54"/>
      <c r="CLG308" s="54"/>
      <c r="CLH308" s="54"/>
      <c r="CLI308" s="54"/>
      <c r="CLJ308" s="54"/>
      <c r="CLK308" s="54"/>
      <c r="CLL308" s="54"/>
      <c r="CLM308" s="54"/>
      <c r="CLN308" s="54"/>
      <c r="CLO308" s="54"/>
      <c r="CLP308" s="54"/>
      <c r="CLQ308" s="54"/>
      <c r="CLR308" s="54"/>
      <c r="CLS308" s="54"/>
      <c r="CLT308" s="54"/>
      <c r="CLU308" s="54"/>
      <c r="CLV308" s="54"/>
      <c r="CLW308" s="54"/>
      <c r="CLX308" s="54"/>
      <c r="CLY308" s="54"/>
      <c r="CLZ308" s="54"/>
      <c r="CMA308" s="54"/>
      <c r="CMB308" s="54"/>
      <c r="CMC308" s="54"/>
      <c r="CMD308" s="54"/>
      <c r="CME308" s="54"/>
      <c r="CMF308" s="54"/>
      <c r="CMG308" s="54"/>
      <c r="CMH308" s="54"/>
      <c r="CMI308" s="54"/>
      <c r="CMJ308" s="54"/>
      <c r="CMK308" s="54"/>
      <c r="CML308" s="54"/>
      <c r="CMM308" s="54"/>
      <c r="CMN308" s="54"/>
      <c r="CMO308" s="54"/>
      <c r="CMP308" s="54"/>
      <c r="CMQ308" s="54"/>
      <c r="CMR308" s="54"/>
      <c r="CMS308" s="54"/>
      <c r="CMT308" s="54"/>
      <c r="CMU308" s="54"/>
      <c r="CMV308" s="54"/>
      <c r="CMW308" s="54"/>
      <c r="CMX308" s="54"/>
      <c r="CMY308" s="54"/>
      <c r="CMZ308" s="54"/>
      <c r="CNA308" s="54"/>
      <c r="CNB308" s="54"/>
      <c r="CNC308" s="54"/>
      <c r="CND308" s="54"/>
      <c r="CNE308" s="54"/>
      <c r="CNF308" s="54"/>
      <c r="CNG308" s="54"/>
      <c r="CNH308" s="54"/>
      <c r="CNI308" s="54"/>
      <c r="CNJ308" s="54"/>
      <c r="CNK308" s="54"/>
      <c r="CNL308" s="54"/>
      <c r="CNM308" s="54"/>
      <c r="CNN308" s="54"/>
      <c r="CNO308" s="54"/>
      <c r="CNP308" s="54"/>
      <c r="CNQ308" s="54"/>
      <c r="CNR308" s="54"/>
      <c r="CNS308" s="54"/>
      <c r="CNT308" s="54"/>
      <c r="CNU308" s="54"/>
      <c r="CNV308" s="54"/>
      <c r="CNW308" s="54"/>
      <c r="CNX308" s="54"/>
      <c r="CNY308" s="54"/>
      <c r="CNZ308" s="54"/>
      <c r="COA308" s="54"/>
      <c r="COB308" s="54"/>
      <c r="COC308" s="54"/>
      <c r="COD308" s="54"/>
      <c r="COE308" s="54"/>
      <c r="COF308" s="54"/>
      <c r="COG308" s="54"/>
      <c r="COH308" s="54"/>
      <c r="COI308" s="54"/>
      <c r="COJ308" s="54"/>
      <c r="COK308" s="54"/>
      <c r="COL308" s="54"/>
      <c r="COM308" s="54"/>
      <c r="CON308" s="54"/>
      <c r="COO308" s="54"/>
      <c r="COP308" s="54"/>
      <c r="COQ308" s="54"/>
      <c r="COR308" s="54"/>
      <c r="COS308" s="54"/>
      <c r="COT308" s="54"/>
      <c r="COU308" s="54"/>
      <c r="COV308" s="54"/>
      <c r="COW308" s="54"/>
      <c r="COX308" s="54"/>
      <c r="COY308" s="54"/>
      <c r="COZ308" s="54"/>
      <c r="CPA308" s="54"/>
      <c r="CPB308" s="54"/>
      <c r="CPC308" s="54"/>
      <c r="CPD308" s="54"/>
      <c r="CPE308" s="54"/>
      <c r="CPF308" s="54"/>
      <c r="CPG308" s="54"/>
      <c r="CPH308" s="54"/>
      <c r="CPI308" s="54"/>
      <c r="CPJ308" s="54"/>
      <c r="CPK308" s="54"/>
      <c r="CPL308" s="54"/>
      <c r="CPM308" s="54"/>
      <c r="CPN308" s="54"/>
      <c r="CPO308" s="54"/>
      <c r="CPP308" s="54"/>
      <c r="CPQ308" s="54"/>
      <c r="CPR308" s="54"/>
      <c r="CPS308" s="54"/>
      <c r="CPT308" s="54"/>
      <c r="CPU308" s="54"/>
      <c r="CPV308" s="54"/>
      <c r="CPW308" s="54"/>
      <c r="CPX308" s="54"/>
      <c r="CPY308" s="54"/>
      <c r="CPZ308" s="54"/>
      <c r="CQA308" s="54"/>
      <c r="CQB308" s="54"/>
      <c r="CQC308" s="54"/>
      <c r="CQD308" s="54"/>
      <c r="CQE308" s="54"/>
      <c r="CQF308" s="54"/>
      <c r="CQG308" s="54"/>
      <c r="CQH308" s="54"/>
      <c r="CQI308" s="54"/>
      <c r="CQJ308" s="54"/>
      <c r="CQK308" s="54"/>
      <c r="CQL308" s="54"/>
      <c r="CQM308" s="54"/>
      <c r="CQN308" s="54"/>
      <c r="CQO308" s="54"/>
      <c r="CQP308" s="54"/>
      <c r="CQQ308" s="54"/>
      <c r="CQR308" s="54"/>
      <c r="CQS308" s="54"/>
      <c r="CQT308" s="54"/>
      <c r="CQU308" s="54"/>
      <c r="CQV308" s="54"/>
      <c r="CQW308" s="54"/>
      <c r="CQX308" s="54"/>
      <c r="CQY308" s="54"/>
      <c r="CQZ308" s="54"/>
      <c r="CRA308" s="54"/>
      <c r="CRB308" s="54"/>
      <c r="CRC308" s="54"/>
      <c r="CRD308" s="54"/>
      <c r="CRE308" s="54"/>
      <c r="CRF308" s="54"/>
      <c r="CRG308" s="54"/>
      <c r="CRH308" s="54"/>
      <c r="CRI308" s="54"/>
      <c r="CRJ308" s="54"/>
      <c r="CRK308" s="54"/>
      <c r="CRL308" s="54"/>
      <c r="CRM308" s="54"/>
      <c r="CRN308" s="54"/>
      <c r="CRO308" s="54"/>
      <c r="CRP308" s="54"/>
      <c r="CRQ308" s="54"/>
      <c r="CRR308" s="54"/>
      <c r="CRS308" s="54"/>
      <c r="CRT308" s="54"/>
      <c r="CRU308" s="54"/>
      <c r="CRV308" s="54"/>
      <c r="CRW308" s="54"/>
      <c r="CRX308" s="54"/>
      <c r="CRY308" s="54"/>
      <c r="CRZ308" s="54"/>
      <c r="CSA308" s="54"/>
      <c r="CSB308" s="54"/>
      <c r="CSC308" s="54"/>
      <c r="CSD308" s="54"/>
      <c r="CSE308" s="54"/>
      <c r="CSF308" s="54"/>
      <c r="CSG308" s="54"/>
      <c r="CSH308" s="54"/>
      <c r="CSI308" s="54"/>
      <c r="CSJ308" s="54"/>
      <c r="CSK308" s="54"/>
      <c r="CSL308" s="54"/>
      <c r="CSM308" s="54"/>
      <c r="CSN308" s="54"/>
      <c r="CSO308" s="54"/>
      <c r="CSP308" s="54"/>
      <c r="CSQ308" s="54"/>
      <c r="CSR308" s="54"/>
      <c r="CSS308" s="54"/>
      <c r="CST308" s="54"/>
      <c r="CSU308" s="54"/>
      <c r="CSV308" s="54"/>
      <c r="CSW308" s="54"/>
      <c r="CSX308" s="54"/>
      <c r="CSY308" s="54"/>
      <c r="CSZ308" s="54"/>
      <c r="CTA308" s="54"/>
      <c r="CTB308" s="54"/>
      <c r="CTC308" s="54"/>
      <c r="CTD308" s="54"/>
      <c r="CTE308" s="54"/>
      <c r="CTF308" s="54"/>
      <c r="CTG308" s="54"/>
      <c r="CTH308" s="54"/>
      <c r="CTI308" s="54"/>
      <c r="CTJ308" s="54"/>
      <c r="CTK308" s="54"/>
      <c r="CTL308" s="54"/>
      <c r="CTM308" s="54"/>
      <c r="CTN308" s="54"/>
      <c r="CTO308" s="54"/>
      <c r="CTP308" s="54"/>
      <c r="CTQ308" s="54"/>
      <c r="CTR308" s="54"/>
      <c r="CTS308" s="54"/>
      <c r="CTT308" s="54"/>
      <c r="CTU308" s="54"/>
      <c r="CTV308" s="54"/>
      <c r="CTW308" s="54"/>
      <c r="CTX308" s="54"/>
      <c r="CTY308" s="54"/>
      <c r="CTZ308" s="54"/>
      <c r="CUA308" s="54"/>
      <c r="CUB308" s="54"/>
      <c r="CUC308" s="54"/>
      <c r="CUD308" s="54"/>
      <c r="CUE308" s="54"/>
      <c r="CUF308" s="54"/>
      <c r="CUG308" s="54"/>
      <c r="CUH308" s="54"/>
      <c r="CUI308" s="54"/>
      <c r="CUJ308" s="54"/>
      <c r="CUK308" s="54"/>
      <c r="CUL308" s="54"/>
      <c r="CUM308" s="54"/>
      <c r="CUN308" s="54"/>
      <c r="CUO308" s="54"/>
      <c r="CUP308" s="54"/>
      <c r="CUQ308" s="54"/>
      <c r="CUR308" s="54"/>
      <c r="CUS308" s="54"/>
      <c r="CUT308" s="54"/>
      <c r="CUU308" s="54"/>
      <c r="CUV308" s="54"/>
      <c r="CUW308" s="54"/>
      <c r="CUX308" s="54"/>
      <c r="CUY308" s="54"/>
      <c r="CUZ308" s="54"/>
      <c r="CVA308" s="54"/>
      <c r="CVB308" s="54"/>
      <c r="CVC308" s="54"/>
      <c r="CVD308" s="54"/>
      <c r="CVE308" s="54"/>
      <c r="CVF308" s="54"/>
      <c r="CVG308" s="54"/>
      <c r="CVH308" s="54"/>
      <c r="CVI308" s="54"/>
      <c r="CVJ308" s="54"/>
      <c r="CVK308" s="54"/>
      <c r="CVL308" s="54"/>
      <c r="CVM308" s="54"/>
      <c r="CVN308" s="54"/>
      <c r="CVO308" s="54"/>
      <c r="CVP308" s="54"/>
      <c r="CVQ308" s="54"/>
      <c r="CVR308" s="54"/>
      <c r="CVS308" s="54"/>
      <c r="CVT308" s="54"/>
      <c r="CVU308" s="54"/>
      <c r="CVV308" s="54"/>
      <c r="CVW308" s="54"/>
      <c r="CVX308" s="54"/>
      <c r="CVY308" s="54"/>
      <c r="CVZ308" s="54"/>
      <c r="CWA308" s="54"/>
      <c r="CWB308" s="54"/>
      <c r="CWC308" s="54"/>
      <c r="CWD308" s="54"/>
      <c r="CWE308" s="54"/>
      <c r="CWF308" s="54"/>
      <c r="CWG308" s="54"/>
      <c r="CWH308" s="54"/>
      <c r="CWI308" s="54"/>
      <c r="CWJ308" s="54"/>
      <c r="CWK308" s="54"/>
      <c r="CWL308" s="54"/>
      <c r="CWM308" s="54"/>
      <c r="CWN308" s="54"/>
      <c r="CWO308" s="54"/>
      <c r="CWP308" s="54"/>
      <c r="CWQ308" s="54"/>
      <c r="CWR308" s="54"/>
      <c r="CWS308" s="54"/>
      <c r="CWT308" s="54"/>
      <c r="CWU308" s="54"/>
      <c r="CWV308" s="54"/>
      <c r="CWW308" s="54"/>
      <c r="CWX308" s="54"/>
      <c r="CWY308" s="54"/>
      <c r="CWZ308" s="54"/>
      <c r="CXA308" s="54"/>
      <c r="CXB308" s="54"/>
      <c r="CXC308" s="54"/>
      <c r="CXD308" s="54"/>
      <c r="CXE308" s="54"/>
      <c r="CXF308" s="54"/>
      <c r="CXG308" s="54"/>
      <c r="CXH308" s="54"/>
      <c r="CXI308" s="54"/>
      <c r="CXJ308" s="54"/>
      <c r="CXK308" s="54"/>
      <c r="CXL308" s="54"/>
      <c r="CXM308" s="54"/>
      <c r="CXN308" s="54"/>
      <c r="CXO308" s="54"/>
      <c r="CXP308" s="54"/>
      <c r="CXQ308" s="54"/>
      <c r="CXR308" s="54"/>
      <c r="CXS308" s="54"/>
      <c r="CXT308" s="54"/>
      <c r="CXU308" s="54"/>
      <c r="CXV308" s="54"/>
      <c r="CXW308" s="54"/>
      <c r="CXX308" s="54"/>
      <c r="CXY308" s="54"/>
      <c r="CXZ308" s="54"/>
      <c r="CYA308" s="54"/>
      <c r="CYB308" s="54"/>
      <c r="CYC308" s="54"/>
      <c r="CYD308" s="54"/>
      <c r="CYE308" s="54"/>
      <c r="CYF308" s="54"/>
      <c r="CYG308" s="54"/>
      <c r="CYH308" s="54"/>
      <c r="CYI308" s="54"/>
      <c r="CYJ308" s="54"/>
      <c r="CYK308" s="54"/>
      <c r="CYL308" s="54"/>
      <c r="CYM308" s="54"/>
      <c r="CYN308" s="54"/>
      <c r="CYO308" s="54"/>
      <c r="CYP308" s="54"/>
      <c r="CYQ308" s="54"/>
      <c r="CYR308" s="54"/>
      <c r="CYS308" s="54"/>
      <c r="CYT308" s="54"/>
      <c r="CYU308" s="54"/>
      <c r="CYV308" s="54"/>
      <c r="CYW308" s="54"/>
      <c r="CYX308" s="54"/>
      <c r="CYY308" s="54"/>
      <c r="CYZ308" s="54"/>
      <c r="CZA308" s="54"/>
      <c r="CZB308" s="54"/>
      <c r="CZC308" s="54"/>
      <c r="CZD308" s="54"/>
      <c r="CZE308" s="54"/>
      <c r="CZF308" s="54"/>
      <c r="CZG308" s="54"/>
      <c r="CZH308" s="54"/>
      <c r="CZI308" s="54"/>
      <c r="CZJ308" s="54"/>
      <c r="CZK308" s="54"/>
      <c r="CZL308" s="54"/>
      <c r="CZM308" s="54"/>
      <c r="CZN308" s="54"/>
      <c r="CZO308" s="54"/>
      <c r="CZP308" s="54"/>
      <c r="CZQ308" s="54"/>
      <c r="CZR308" s="54"/>
      <c r="CZS308" s="54"/>
      <c r="CZT308" s="54"/>
      <c r="CZU308" s="54"/>
      <c r="CZV308" s="54"/>
      <c r="CZW308" s="54"/>
      <c r="CZX308" s="54"/>
      <c r="CZY308" s="54"/>
      <c r="CZZ308" s="54"/>
      <c r="DAA308" s="54"/>
      <c r="DAB308" s="54"/>
      <c r="DAC308" s="54"/>
      <c r="DAD308" s="54"/>
      <c r="DAE308" s="54"/>
      <c r="DAF308" s="54"/>
      <c r="DAG308" s="54"/>
      <c r="DAH308" s="54"/>
      <c r="DAI308" s="54"/>
      <c r="DAJ308" s="54"/>
      <c r="DAK308" s="54"/>
      <c r="DAL308" s="54"/>
      <c r="DAM308" s="54"/>
      <c r="DAN308" s="54"/>
      <c r="DAO308" s="54"/>
      <c r="DAP308" s="54"/>
      <c r="DAQ308" s="54"/>
      <c r="DAR308" s="54"/>
      <c r="DAS308" s="54"/>
      <c r="DAT308" s="54"/>
      <c r="DAU308" s="54"/>
      <c r="DAV308" s="54"/>
      <c r="DAW308" s="54"/>
      <c r="DAX308" s="54"/>
      <c r="DAY308" s="54"/>
      <c r="DAZ308" s="54"/>
      <c r="DBA308" s="54"/>
      <c r="DBB308" s="54"/>
      <c r="DBC308" s="54"/>
      <c r="DBD308" s="54"/>
      <c r="DBE308" s="54"/>
      <c r="DBF308" s="54"/>
      <c r="DBG308" s="54"/>
      <c r="DBH308" s="54"/>
      <c r="DBI308" s="54"/>
      <c r="DBJ308" s="54"/>
      <c r="DBK308" s="54"/>
      <c r="DBL308" s="54"/>
      <c r="DBM308" s="54"/>
      <c r="DBN308" s="54"/>
      <c r="DBO308" s="54"/>
      <c r="DBP308" s="54"/>
      <c r="DBQ308" s="54"/>
      <c r="DBR308" s="54"/>
      <c r="DBS308" s="54"/>
      <c r="DBT308" s="54"/>
      <c r="DBU308" s="54"/>
      <c r="DBV308" s="54"/>
      <c r="DBW308" s="54"/>
      <c r="DBX308" s="54"/>
      <c r="DBY308" s="54"/>
      <c r="DBZ308" s="54"/>
      <c r="DCA308" s="54"/>
      <c r="DCB308" s="54"/>
      <c r="DCC308" s="54"/>
      <c r="DCD308" s="54"/>
      <c r="DCE308" s="54"/>
      <c r="DCF308" s="54"/>
      <c r="DCG308" s="54"/>
      <c r="DCH308" s="54"/>
      <c r="DCI308" s="54"/>
      <c r="DCJ308" s="54"/>
      <c r="DCK308" s="54"/>
      <c r="DCL308" s="54"/>
      <c r="DCM308" s="54"/>
      <c r="DCN308" s="54"/>
      <c r="DCO308" s="54"/>
      <c r="DCP308" s="54"/>
      <c r="DCQ308" s="54"/>
      <c r="DCR308" s="54"/>
      <c r="DCS308" s="54"/>
      <c r="DCT308" s="54"/>
      <c r="DCU308" s="54"/>
      <c r="DCV308" s="54"/>
      <c r="DCW308" s="54"/>
      <c r="DCX308" s="54"/>
      <c r="DCY308" s="54"/>
      <c r="DCZ308" s="54"/>
      <c r="DDA308" s="54"/>
      <c r="DDB308" s="54"/>
      <c r="DDC308" s="54"/>
      <c r="DDD308" s="54"/>
      <c r="DDE308" s="54"/>
      <c r="DDF308" s="54"/>
      <c r="DDG308" s="54"/>
      <c r="DDH308" s="54"/>
      <c r="DDI308" s="54"/>
      <c r="DDJ308" s="54"/>
      <c r="DDK308" s="54"/>
      <c r="DDL308" s="54"/>
      <c r="DDM308" s="54"/>
      <c r="DDN308" s="54"/>
      <c r="DDO308" s="54"/>
      <c r="DDP308" s="54"/>
      <c r="DDQ308" s="54"/>
      <c r="DDR308" s="54"/>
      <c r="DDS308" s="54"/>
      <c r="DDT308" s="54"/>
      <c r="DDU308" s="54"/>
      <c r="DDV308" s="54"/>
      <c r="DDW308" s="54"/>
      <c r="DDX308" s="54"/>
      <c r="DDY308" s="54"/>
      <c r="DDZ308" s="54"/>
      <c r="DEA308" s="54"/>
      <c r="DEB308" s="54"/>
      <c r="DEC308" s="54"/>
      <c r="DED308" s="54"/>
      <c r="DEE308" s="54"/>
      <c r="DEF308" s="54"/>
      <c r="DEG308" s="54"/>
      <c r="DEH308" s="54"/>
      <c r="DEI308" s="54"/>
      <c r="DEJ308" s="54"/>
      <c r="DEK308" s="54"/>
      <c r="DEL308" s="54"/>
      <c r="DEM308" s="54"/>
      <c r="DEN308" s="54"/>
      <c r="DEO308" s="54"/>
      <c r="DEP308" s="54"/>
      <c r="DEQ308" s="54"/>
      <c r="DER308" s="54"/>
      <c r="DES308" s="54"/>
      <c r="DET308" s="54"/>
      <c r="DEU308" s="54"/>
      <c r="DEV308" s="54"/>
      <c r="DEW308" s="54"/>
      <c r="DEX308" s="54"/>
      <c r="DEY308" s="54"/>
      <c r="DEZ308" s="54"/>
      <c r="DFA308" s="54"/>
      <c r="DFB308" s="54"/>
      <c r="DFC308" s="54"/>
      <c r="DFD308" s="54"/>
      <c r="DFE308" s="54"/>
      <c r="DFF308" s="54"/>
      <c r="DFG308" s="54"/>
      <c r="DFH308" s="54"/>
      <c r="DFI308" s="54"/>
      <c r="DFJ308" s="54"/>
      <c r="DFK308" s="54"/>
      <c r="DFL308" s="54"/>
      <c r="DFM308" s="54"/>
      <c r="DFN308" s="54"/>
      <c r="DFO308" s="54"/>
      <c r="DFP308" s="54"/>
      <c r="DFQ308" s="54"/>
      <c r="DFR308" s="54"/>
      <c r="DFS308" s="54"/>
      <c r="DFT308" s="54"/>
      <c r="DFU308" s="54"/>
      <c r="DFV308" s="54"/>
      <c r="DFW308" s="54"/>
      <c r="DFX308" s="54"/>
      <c r="DFY308" s="54"/>
      <c r="DFZ308" s="54"/>
      <c r="DGA308" s="54"/>
      <c r="DGB308" s="54"/>
      <c r="DGC308" s="54"/>
      <c r="DGD308" s="54"/>
      <c r="DGE308" s="54"/>
      <c r="DGF308" s="54"/>
      <c r="DGG308" s="54"/>
      <c r="DGH308" s="54"/>
      <c r="DGI308" s="54"/>
      <c r="DGJ308" s="54"/>
      <c r="DGK308" s="54"/>
      <c r="DGL308" s="54"/>
      <c r="DGM308" s="54"/>
      <c r="DGN308" s="54"/>
      <c r="DGO308" s="54"/>
      <c r="DGP308" s="54"/>
      <c r="DGQ308" s="54"/>
      <c r="DGR308" s="54"/>
      <c r="DGS308" s="54"/>
      <c r="DGT308" s="54"/>
      <c r="DGU308" s="54"/>
      <c r="DGV308" s="54"/>
      <c r="DGW308" s="54"/>
      <c r="DGX308" s="54"/>
      <c r="DGY308" s="54"/>
      <c r="DGZ308" s="54"/>
      <c r="DHA308" s="54"/>
      <c r="DHB308" s="54"/>
      <c r="DHC308" s="54"/>
      <c r="DHD308" s="54"/>
      <c r="DHE308" s="54"/>
      <c r="DHF308" s="54"/>
      <c r="DHG308" s="54"/>
      <c r="DHH308" s="54"/>
      <c r="DHI308" s="54"/>
      <c r="DHJ308" s="54"/>
      <c r="DHK308" s="54"/>
      <c r="DHL308" s="54"/>
      <c r="DHM308" s="54"/>
      <c r="DHN308" s="54"/>
      <c r="DHO308" s="54"/>
      <c r="DHP308" s="54"/>
      <c r="DHQ308" s="54"/>
      <c r="DHR308" s="54"/>
      <c r="DHS308" s="54"/>
      <c r="DHT308" s="54"/>
      <c r="DHU308" s="54"/>
      <c r="DHV308" s="54"/>
      <c r="DHW308" s="54"/>
      <c r="DHX308" s="54"/>
      <c r="DHY308" s="54"/>
      <c r="DHZ308" s="54"/>
      <c r="DIA308" s="54"/>
      <c r="DIB308" s="54"/>
      <c r="DIC308" s="54"/>
      <c r="DID308" s="54"/>
      <c r="DIE308" s="54"/>
      <c r="DIF308" s="54"/>
      <c r="DIG308" s="54"/>
      <c r="DIH308" s="54"/>
      <c r="DII308" s="54"/>
      <c r="DIJ308" s="54"/>
      <c r="DIK308" s="54"/>
      <c r="DIL308" s="54"/>
      <c r="DIM308" s="54"/>
      <c r="DIN308" s="54"/>
      <c r="DIO308" s="54"/>
      <c r="DIP308" s="54"/>
      <c r="DIQ308" s="54"/>
      <c r="DIR308" s="54"/>
      <c r="DIS308" s="54"/>
      <c r="DIT308" s="54"/>
      <c r="DIU308" s="54"/>
      <c r="DIV308" s="54"/>
      <c r="DIW308" s="54"/>
      <c r="DIX308" s="54"/>
      <c r="DIY308" s="54"/>
      <c r="DIZ308" s="54"/>
      <c r="DJA308" s="54"/>
      <c r="DJB308" s="54"/>
      <c r="DJC308" s="54"/>
      <c r="DJD308" s="54"/>
      <c r="DJE308" s="54"/>
      <c r="DJF308" s="54"/>
      <c r="DJG308" s="54"/>
      <c r="DJH308" s="54"/>
      <c r="DJI308" s="54"/>
      <c r="DJJ308" s="54"/>
      <c r="DJK308" s="54"/>
      <c r="DJL308" s="54"/>
      <c r="DJM308" s="54"/>
      <c r="DJN308" s="54"/>
      <c r="DJO308" s="54"/>
      <c r="DJP308" s="54"/>
      <c r="DJQ308" s="54"/>
      <c r="DJR308" s="54"/>
      <c r="DJS308" s="54"/>
      <c r="DJT308" s="54"/>
      <c r="DJU308" s="54"/>
      <c r="DJV308" s="54"/>
      <c r="DJW308" s="54"/>
      <c r="DJX308" s="54"/>
      <c r="DJY308" s="54"/>
      <c r="DJZ308" s="54"/>
      <c r="DKA308" s="54"/>
      <c r="DKB308" s="54"/>
      <c r="DKC308" s="54"/>
      <c r="DKD308" s="54"/>
      <c r="DKE308" s="54"/>
      <c r="DKF308" s="54"/>
      <c r="DKG308" s="54"/>
      <c r="DKH308" s="54"/>
      <c r="DKI308" s="54"/>
      <c r="DKJ308" s="54"/>
      <c r="DKK308" s="54"/>
      <c r="DKL308" s="54"/>
      <c r="DKM308" s="54"/>
      <c r="DKN308" s="54"/>
      <c r="DKO308" s="54"/>
      <c r="DKP308" s="54"/>
      <c r="DKQ308" s="54"/>
      <c r="DKR308" s="54"/>
      <c r="DKS308" s="54"/>
      <c r="DKT308" s="54"/>
      <c r="DKU308" s="54"/>
      <c r="DKV308" s="54"/>
      <c r="DKW308" s="54"/>
      <c r="DKX308" s="54"/>
      <c r="DKY308" s="54"/>
      <c r="DKZ308" s="54"/>
      <c r="DLA308" s="54"/>
      <c r="DLB308" s="54"/>
      <c r="DLC308" s="54"/>
      <c r="DLD308" s="54"/>
      <c r="DLE308" s="54"/>
      <c r="DLF308" s="54"/>
      <c r="DLG308" s="54"/>
      <c r="DLH308" s="54"/>
      <c r="DLI308" s="54"/>
      <c r="DLJ308" s="54"/>
      <c r="DLK308" s="54"/>
      <c r="DLL308" s="54"/>
      <c r="DLM308" s="54"/>
      <c r="DLN308" s="54"/>
      <c r="DLO308" s="54"/>
      <c r="DLP308" s="54"/>
      <c r="DLQ308" s="54"/>
      <c r="DLR308" s="54"/>
      <c r="DLS308" s="54"/>
      <c r="DLT308" s="54"/>
      <c r="DLU308" s="54"/>
      <c r="DLV308" s="54"/>
      <c r="DLW308" s="54"/>
      <c r="DLX308" s="54"/>
      <c r="DLY308" s="54"/>
      <c r="DLZ308" s="54"/>
      <c r="DMA308" s="54"/>
      <c r="DMB308" s="54"/>
      <c r="DMC308" s="54"/>
      <c r="DMD308" s="54"/>
      <c r="DME308" s="54"/>
      <c r="DMF308" s="54"/>
      <c r="DMG308" s="54"/>
      <c r="DMH308" s="54"/>
      <c r="DMI308" s="54"/>
      <c r="DMJ308" s="54"/>
      <c r="DMK308" s="54"/>
      <c r="DML308" s="54"/>
      <c r="DMM308" s="54"/>
      <c r="DMN308" s="54"/>
      <c r="DMO308" s="54"/>
      <c r="DMP308" s="54"/>
      <c r="DMQ308" s="54"/>
      <c r="DMR308" s="54"/>
      <c r="DMS308" s="54"/>
      <c r="DMT308" s="54"/>
      <c r="DMU308" s="54"/>
      <c r="DMV308" s="54"/>
      <c r="DMW308" s="54"/>
      <c r="DMX308" s="54"/>
      <c r="DMY308" s="54"/>
      <c r="DMZ308" s="54"/>
      <c r="DNA308" s="54"/>
      <c r="DNB308" s="54"/>
      <c r="DNC308" s="54"/>
      <c r="DND308" s="54"/>
      <c r="DNE308" s="54"/>
      <c r="DNF308" s="54"/>
      <c r="DNG308" s="54"/>
      <c r="DNH308" s="54"/>
      <c r="DNI308" s="54"/>
      <c r="DNJ308" s="54"/>
      <c r="DNK308" s="54"/>
      <c r="DNL308" s="54"/>
      <c r="DNM308" s="54"/>
      <c r="DNN308" s="54"/>
      <c r="DNO308" s="54"/>
      <c r="DNP308" s="54"/>
      <c r="DNQ308" s="54"/>
      <c r="DNR308" s="54"/>
      <c r="DNS308" s="54"/>
      <c r="DNT308" s="54"/>
      <c r="DNU308" s="54"/>
      <c r="DNV308" s="54"/>
      <c r="DNW308" s="54"/>
      <c r="DNX308" s="54"/>
      <c r="DNY308" s="54"/>
      <c r="DNZ308" s="54"/>
      <c r="DOA308" s="54"/>
      <c r="DOB308" s="54"/>
      <c r="DOC308" s="54"/>
      <c r="DOD308" s="54"/>
      <c r="DOE308" s="54"/>
      <c r="DOF308" s="54"/>
      <c r="DOG308" s="54"/>
      <c r="DOH308" s="54"/>
      <c r="DOI308" s="54"/>
      <c r="DOJ308" s="54"/>
      <c r="DOK308" s="54"/>
      <c r="DOL308" s="54"/>
      <c r="DOM308" s="54"/>
      <c r="DON308" s="54"/>
      <c r="DOO308" s="54"/>
      <c r="DOP308" s="54"/>
      <c r="DOQ308" s="54"/>
      <c r="DOR308" s="54"/>
      <c r="DOS308" s="54"/>
      <c r="DOT308" s="54"/>
      <c r="DOU308" s="54"/>
      <c r="DOV308" s="54"/>
      <c r="DOW308" s="54"/>
      <c r="DOX308" s="54"/>
      <c r="DOY308" s="54"/>
      <c r="DOZ308" s="54"/>
      <c r="DPA308" s="54"/>
      <c r="DPB308" s="54"/>
      <c r="DPC308" s="54"/>
      <c r="DPD308" s="54"/>
      <c r="DPE308" s="54"/>
      <c r="DPF308" s="54"/>
      <c r="DPG308" s="54"/>
      <c r="DPH308" s="54"/>
      <c r="DPI308" s="54"/>
      <c r="DPJ308" s="54"/>
      <c r="DPK308" s="54"/>
      <c r="DPL308" s="54"/>
      <c r="DPM308" s="54"/>
      <c r="DPN308" s="54"/>
      <c r="DPO308" s="54"/>
      <c r="DPP308" s="54"/>
      <c r="DPQ308" s="54"/>
      <c r="DPR308" s="54"/>
      <c r="DPS308" s="54"/>
      <c r="DPT308" s="54"/>
      <c r="DPU308" s="54"/>
      <c r="DPV308" s="54"/>
      <c r="DPW308" s="54"/>
      <c r="DPX308" s="54"/>
      <c r="DPY308" s="54"/>
      <c r="DPZ308" s="54"/>
      <c r="DQA308" s="54"/>
      <c r="DQB308" s="54"/>
      <c r="DQC308" s="54"/>
      <c r="DQD308" s="54"/>
      <c r="DQE308" s="54"/>
      <c r="DQF308" s="54"/>
      <c r="DQG308" s="54"/>
      <c r="DQH308" s="54"/>
      <c r="DQI308" s="54"/>
      <c r="DQJ308" s="54"/>
      <c r="DQK308" s="54"/>
      <c r="DQL308" s="54"/>
      <c r="DQM308" s="54"/>
      <c r="DQN308" s="54"/>
      <c r="DQO308" s="54"/>
      <c r="DQP308" s="54"/>
      <c r="DQQ308" s="54"/>
      <c r="DQR308" s="54"/>
      <c r="DQS308" s="54"/>
      <c r="DQT308" s="54"/>
      <c r="DQU308" s="54"/>
      <c r="DQV308" s="54"/>
      <c r="DQW308" s="54"/>
      <c r="DQX308" s="54"/>
      <c r="DQY308" s="54"/>
      <c r="DQZ308" s="54"/>
      <c r="DRA308" s="54"/>
      <c r="DRB308" s="54"/>
      <c r="DRC308" s="54"/>
      <c r="DRD308" s="54"/>
      <c r="DRE308" s="54"/>
      <c r="DRF308" s="54"/>
      <c r="DRG308" s="54"/>
      <c r="DRH308" s="54"/>
      <c r="DRI308" s="54"/>
      <c r="DRJ308" s="54"/>
      <c r="DRK308" s="54"/>
      <c r="DRL308" s="54"/>
      <c r="DRM308" s="54"/>
      <c r="DRN308" s="54"/>
      <c r="DRO308" s="54"/>
      <c r="DRP308" s="54"/>
      <c r="DRQ308" s="54"/>
      <c r="DRR308" s="54"/>
      <c r="DRS308" s="54"/>
      <c r="DRT308" s="54"/>
      <c r="DRU308" s="54"/>
      <c r="DRV308" s="54"/>
      <c r="DRW308" s="54"/>
      <c r="DRX308" s="54"/>
      <c r="DRY308" s="54"/>
      <c r="DRZ308" s="54"/>
      <c r="DSA308" s="54"/>
      <c r="DSB308" s="54"/>
      <c r="DSC308" s="54"/>
      <c r="DSD308" s="54"/>
      <c r="DSE308" s="54"/>
      <c r="DSF308" s="54"/>
      <c r="DSG308" s="54"/>
      <c r="DSH308" s="54"/>
      <c r="DSI308" s="54"/>
      <c r="DSJ308" s="54"/>
      <c r="DSK308" s="54"/>
      <c r="DSL308" s="54"/>
      <c r="DSM308" s="54"/>
      <c r="DSN308" s="54"/>
      <c r="DSO308" s="54"/>
      <c r="DSP308" s="54"/>
      <c r="DSQ308" s="54"/>
      <c r="DSR308" s="54"/>
      <c r="DSS308" s="54"/>
      <c r="DST308" s="54"/>
      <c r="DSU308" s="54"/>
      <c r="DSV308" s="54"/>
      <c r="DSW308" s="54"/>
      <c r="DSX308" s="54"/>
      <c r="DSY308" s="54"/>
      <c r="DSZ308" s="54"/>
      <c r="DTA308" s="54"/>
      <c r="DTB308" s="54"/>
      <c r="DTC308" s="54"/>
      <c r="DTD308" s="54"/>
      <c r="DTE308" s="54"/>
      <c r="DTF308" s="54"/>
      <c r="DTG308" s="54"/>
      <c r="DTH308" s="54"/>
      <c r="DTI308" s="54"/>
      <c r="DTJ308" s="54"/>
      <c r="DTK308" s="54"/>
      <c r="DTL308" s="54"/>
      <c r="DTM308" s="54"/>
      <c r="DTN308" s="54"/>
      <c r="DTO308" s="54"/>
      <c r="DTP308" s="54"/>
      <c r="DTQ308" s="54"/>
      <c r="DTR308" s="54"/>
      <c r="DTS308" s="54"/>
      <c r="DTT308" s="54"/>
      <c r="DTU308" s="54"/>
      <c r="DTV308" s="54"/>
      <c r="DTW308" s="54"/>
      <c r="DTX308" s="54"/>
      <c r="DTY308" s="54"/>
      <c r="DTZ308" s="54"/>
      <c r="DUA308" s="54"/>
      <c r="DUB308" s="54"/>
      <c r="DUC308" s="54"/>
      <c r="DUD308" s="54"/>
      <c r="DUE308" s="54"/>
      <c r="DUF308" s="54"/>
      <c r="DUG308" s="54"/>
      <c r="DUH308" s="54"/>
      <c r="DUI308" s="54"/>
      <c r="DUJ308" s="54"/>
      <c r="DUK308" s="54"/>
      <c r="DUL308" s="54"/>
      <c r="DUM308" s="54"/>
      <c r="DUN308" s="54"/>
      <c r="DUO308" s="54"/>
      <c r="DUP308" s="54"/>
      <c r="DUQ308" s="54"/>
      <c r="DUR308" s="54"/>
      <c r="DUS308" s="54"/>
      <c r="DUT308" s="54"/>
      <c r="DUU308" s="54"/>
      <c r="DUV308" s="54"/>
      <c r="DUW308" s="54"/>
      <c r="DUX308" s="54"/>
      <c r="DUY308" s="54"/>
      <c r="DUZ308" s="54"/>
      <c r="DVA308" s="54"/>
      <c r="DVB308" s="54"/>
      <c r="DVC308" s="54"/>
      <c r="DVD308" s="54"/>
      <c r="DVE308" s="54"/>
      <c r="DVF308" s="54"/>
      <c r="DVG308" s="54"/>
      <c r="DVH308" s="54"/>
      <c r="DVI308" s="54"/>
      <c r="DVJ308" s="54"/>
      <c r="DVK308" s="54"/>
      <c r="DVL308" s="54"/>
      <c r="DVM308" s="54"/>
      <c r="DVN308" s="54"/>
      <c r="DVO308" s="54"/>
      <c r="DVP308" s="54"/>
      <c r="DVQ308" s="54"/>
      <c r="DVR308" s="54"/>
      <c r="DVS308" s="54"/>
      <c r="DVT308" s="54"/>
      <c r="DVU308" s="54"/>
      <c r="DVV308" s="54"/>
      <c r="DVW308" s="54"/>
      <c r="DVX308" s="54"/>
      <c r="DVY308" s="54"/>
      <c r="DVZ308" s="54"/>
      <c r="DWA308" s="54"/>
      <c r="DWB308" s="54"/>
      <c r="DWC308" s="54"/>
      <c r="DWD308" s="54"/>
      <c r="DWE308" s="54"/>
      <c r="DWF308" s="54"/>
      <c r="DWG308" s="54"/>
      <c r="DWH308" s="54"/>
      <c r="DWI308" s="54"/>
      <c r="DWJ308" s="54"/>
      <c r="DWK308" s="54"/>
      <c r="DWL308" s="54"/>
      <c r="DWM308" s="54"/>
      <c r="DWN308" s="54"/>
      <c r="DWO308" s="54"/>
      <c r="DWP308" s="54"/>
      <c r="DWQ308" s="54"/>
      <c r="DWR308" s="54"/>
      <c r="DWS308" s="54"/>
      <c r="DWT308" s="54"/>
      <c r="DWU308" s="54"/>
      <c r="DWV308" s="54"/>
      <c r="DWW308" s="54"/>
      <c r="DWX308" s="54"/>
      <c r="DWY308" s="54"/>
      <c r="DWZ308" s="54"/>
      <c r="DXA308" s="54"/>
      <c r="DXB308" s="54"/>
      <c r="DXC308" s="54"/>
      <c r="DXD308" s="54"/>
      <c r="DXE308" s="54"/>
      <c r="DXF308" s="54"/>
      <c r="DXG308" s="54"/>
      <c r="DXH308" s="54"/>
      <c r="DXI308" s="54"/>
      <c r="DXJ308" s="54"/>
      <c r="DXK308" s="54"/>
      <c r="DXL308" s="54"/>
      <c r="DXM308" s="54"/>
      <c r="DXN308" s="54"/>
      <c r="DXO308" s="54"/>
      <c r="DXP308" s="54"/>
      <c r="DXQ308" s="54"/>
      <c r="DXR308" s="54"/>
      <c r="DXS308" s="54"/>
      <c r="DXT308" s="54"/>
      <c r="DXU308" s="54"/>
      <c r="DXV308" s="54"/>
      <c r="DXW308" s="54"/>
      <c r="DXX308" s="54"/>
      <c r="DXY308" s="54"/>
      <c r="DXZ308" s="54"/>
      <c r="DYA308" s="54"/>
      <c r="DYB308" s="54"/>
      <c r="DYC308" s="54"/>
      <c r="DYD308" s="54"/>
      <c r="DYE308" s="54"/>
      <c r="DYF308" s="54"/>
      <c r="DYG308" s="54"/>
      <c r="DYH308" s="54"/>
      <c r="DYI308" s="54"/>
      <c r="DYJ308" s="54"/>
      <c r="DYK308" s="54"/>
      <c r="DYL308" s="54"/>
      <c r="DYM308" s="54"/>
      <c r="DYN308" s="54"/>
      <c r="DYO308" s="54"/>
      <c r="DYP308" s="54"/>
      <c r="DYQ308" s="54"/>
      <c r="DYR308" s="54"/>
      <c r="DYS308" s="54"/>
      <c r="DYT308" s="54"/>
      <c r="DYU308" s="54"/>
      <c r="DYV308" s="54"/>
      <c r="DYW308" s="54"/>
      <c r="DYX308" s="54"/>
      <c r="DYY308" s="54"/>
      <c r="DYZ308" s="54"/>
      <c r="DZA308" s="54"/>
      <c r="DZB308" s="54"/>
      <c r="DZC308" s="54"/>
      <c r="DZD308" s="54"/>
      <c r="DZE308" s="54"/>
      <c r="DZF308" s="54"/>
      <c r="DZG308" s="54"/>
      <c r="DZH308" s="54"/>
      <c r="DZI308" s="54"/>
      <c r="DZJ308" s="54"/>
      <c r="DZK308" s="54"/>
      <c r="DZL308" s="54"/>
      <c r="DZM308" s="54"/>
      <c r="DZN308" s="54"/>
      <c r="DZO308" s="54"/>
      <c r="DZP308" s="54"/>
      <c r="DZQ308" s="54"/>
      <c r="DZR308" s="54"/>
      <c r="DZS308" s="54"/>
      <c r="DZT308" s="54"/>
      <c r="DZU308" s="54"/>
      <c r="DZV308" s="54"/>
      <c r="DZW308" s="54"/>
      <c r="DZX308" s="54"/>
      <c r="DZY308" s="54"/>
      <c r="DZZ308" s="54"/>
      <c r="EAA308" s="54"/>
      <c r="EAB308" s="54"/>
      <c r="EAC308" s="54"/>
      <c r="EAD308" s="54"/>
      <c r="EAE308" s="54"/>
      <c r="EAF308" s="54"/>
      <c r="EAG308" s="54"/>
      <c r="EAH308" s="54"/>
      <c r="EAI308" s="54"/>
      <c r="EAJ308" s="54"/>
      <c r="EAK308" s="54"/>
      <c r="EAL308" s="54"/>
      <c r="EAM308" s="54"/>
      <c r="EAN308" s="54"/>
      <c r="EAO308" s="54"/>
      <c r="EAP308" s="54"/>
      <c r="EAQ308" s="54"/>
      <c r="EAR308" s="54"/>
      <c r="EAS308" s="54"/>
      <c r="EAT308" s="54"/>
      <c r="EAU308" s="54"/>
      <c r="EAV308" s="54"/>
      <c r="EAW308" s="54"/>
      <c r="EAX308" s="54"/>
      <c r="EAY308" s="54"/>
      <c r="EAZ308" s="54"/>
      <c r="EBA308" s="54"/>
      <c r="EBB308" s="54"/>
      <c r="EBC308" s="54"/>
      <c r="EBD308" s="54"/>
      <c r="EBE308" s="54"/>
      <c r="EBF308" s="54"/>
      <c r="EBG308" s="54"/>
      <c r="EBH308" s="54"/>
      <c r="EBI308" s="54"/>
      <c r="EBJ308" s="54"/>
      <c r="EBK308" s="54"/>
      <c r="EBL308" s="54"/>
      <c r="EBM308" s="54"/>
      <c r="EBN308" s="54"/>
      <c r="EBO308" s="54"/>
      <c r="EBP308" s="54"/>
      <c r="EBQ308" s="54"/>
      <c r="EBR308" s="54"/>
      <c r="EBS308" s="54"/>
      <c r="EBT308" s="54"/>
      <c r="EBU308" s="54"/>
      <c r="EBV308" s="54"/>
      <c r="EBW308" s="54"/>
      <c r="EBX308" s="54"/>
      <c r="EBY308" s="54"/>
      <c r="EBZ308" s="54"/>
      <c r="ECA308" s="54"/>
      <c r="ECB308" s="54"/>
      <c r="ECC308" s="54"/>
      <c r="ECD308" s="54"/>
      <c r="ECE308" s="54"/>
      <c r="ECF308" s="54"/>
      <c r="ECG308" s="54"/>
      <c r="ECH308" s="54"/>
      <c r="ECI308" s="54"/>
      <c r="ECJ308" s="54"/>
      <c r="ECK308" s="54"/>
      <c r="ECL308" s="54"/>
      <c r="ECM308" s="54"/>
      <c r="ECN308" s="54"/>
      <c r="ECO308" s="54"/>
      <c r="ECP308" s="54"/>
      <c r="ECQ308" s="54"/>
      <c r="ECR308" s="54"/>
      <c r="ECS308" s="54"/>
      <c r="ECT308" s="54"/>
      <c r="ECU308" s="54"/>
      <c r="ECV308" s="54"/>
      <c r="ECW308" s="54"/>
      <c r="ECX308" s="54"/>
      <c r="ECY308" s="54"/>
      <c r="ECZ308" s="54"/>
      <c r="EDA308" s="54"/>
      <c r="EDB308" s="54"/>
      <c r="EDC308" s="54"/>
      <c r="EDD308" s="54"/>
      <c r="EDE308" s="54"/>
      <c r="EDF308" s="54"/>
      <c r="EDG308" s="54"/>
      <c r="EDH308" s="54"/>
      <c r="EDI308" s="54"/>
      <c r="EDJ308" s="54"/>
      <c r="EDK308" s="54"/>
      <c r="EDL308" s="54"/>
      <c r="EDM308" s="54"/>
      <c r="EDN308" s="54"/>
      <c r="EDO308" s="54"/>
      <c r="EDP308" s="54"/>
      <c r="EDQ308" s="54"/>
      <c r="EDR308" s="54"/>
      <c r="EDS308" s="54"/>
      <c r="EDT308" s="54"/>
      <c r="EDU308" s="54"/>
      <c r="EDV308" s="54"/>
      <c r="EDW308" s="54"/>
      <c r="EDX308" s="54"/>
      <c r="EDY308" s="54"/>
      <c r="EDZ308" s="54"/>
      <c r="EEA308" s="54"/>
      <c r="EEB308" s="54"/>
      <c r="EEC308" s="54"/>
      <c r="EED308" s="54"/>
      <c r="EEE308" s="54"/>
      <c r="EEF308" s="54"/>
      <c r="EEG308" s="54"/>
      <c r="EEH308" s="54"/>
      <c r="EEI308" s="54"/>
      <c r="EEJ308" s="54"/>
      <c r="EEK308" s="54"/>
      <c r="EEL308" s="54"/>
      <c r="EEM308" s="54"/>
      <c r="EEN308" s="54"/>
      <c r="EEO308" s="54"/>
      <c r="EEP308" s="54"/>
      <c r="EEQ308" s="54"/>
      <c r="EER308" s="54"/>
      <c r="EES308" s="54"/>
      <c r="EET308" s="54"/>
      <c r="EEU308" s="54"/>
      <c r="EEV308" s="54"/>
      <c r="EEW308" s="54"/>
      <c r="EEX308" s="54"/>
      <c r="EEY308" s="54"/>
      <c r="EEZ308" s="54"/>
      <c r="EFA308" s="54"/>
      <c r="EFB308" s="54"/>
      <c r="EFC308" s="54"/>
      <c r="EFD308" s="54"/>
      <c r="EFE308" s="54"/>
      <c r="EFF308" s="54"/>
      <c r="EFG308" s="54"/>
      <c r="EFH308" s="54"/>
      <c r="EFI308" s="54"/>
      <c r="EFJ308" s="54"/>
      <c r="EFK308" s="54"/>
      <c r="EFL308" s="54"/>
      <c r="EFM308" s="54"/>
      <c r="EFN308" s="54"/>
      <c r="EFO308" s="54"/>
      <c r="EFP308" s="54"/>
      <c r="EFQ308" s="54"/>
      <c r="EFR308" s="54"/>
      <c r="EFS308" s="54"/>
      <c r="EFT308" s="54"/>
      <c r="EFU308" s="54"/>
      <c r="EFV308" s="54"/>
      <c r="EFW308" s="54"/>
      <c r="EFX308" s="54"/>
      <c r="EFY308" s="54"/>
      <c r="EFZ308" s="54"/>
      <c r="EGA308" s="54"/>
      <c r="EGB308" s="54"/>
      <c r="EGC308" s="54"/>
      <c r="EGD308" s="54"/>
      <c r="EGE308" s="54"/>
      <c r="EGF308" s="54"/>
      <c r="EGG308" s="54"/>
      <c r="EGH308" s="54"/>
      <c r="EGI308" s="54"/>
      <c r="EGJ308" s="54"/>
      <c r="EGK308" s="54"/>
      <c r="EGL308" s="54"/>
      <c r="EGM308" s="54"/>
      <c r="EGN308" s="54"/>
      <c r="EGO308" s="54"/>
      <c r="EGP308" s="54"/>
      <c r="EGQ308" s="54"/>
      <c r="EGR308" s="54"/>
      <c r="EGS308" s="54"/>
      <c r="EGT308" s="54"/>
      <c r="EGU308" s="54"/>
      <c r="EGV308" s="54"/>
      <c r="EGW308" s="54"/>
      <c r="EGX308" s="54"/>
      <c r="EGY308" s="54"/>
      <c r="EGZ308" s="54"/>
      <c r="EHA308" s="54"/>
      <c r="EHB308" s="54"/>
      <c r="EHC308" s="54"/>
      <c r="EHD308" s="54"/>
      <c r="EHE308" s="54"/>
      <c r="EHF308" s="54"/>
      <c r="EHG308" s="54"/>
      <c r="EHH308" s="54"/>
      <c r="EHI308" s="54"/>
      <c r="EHJ308" s="54"/>
      <c r="EHK308" s="54"/>
      <c r="EHL308" s="54"/>
      <c r="EHM308" s="54"/>
      <c r="EHN308" s="54"/>
      <c r="EHO308" s="54"/>
      <c r="EHP308" s="54"/>
      <c r="EHQ308" s="54"/>
      <c r="EHR308" s="54"/>
      <c r="EHS308" s="54"/>
      <c r="EHT308" s="54"/>
      <c r="EHU308" s="54"/>
      <c r="EHV308" s="54"/>
      <c r="EHW308" s="54"/>
      <c r="EHX308" s="54"/>
      <c r="EHY308" s="54"/>
      <c r="EHZ308" s="54"/>
      <c r="EIA308" s="54"/>
      <c r="EIB308" s="54"/>
      <c r="EIC308" s="54"/>
      <c r="EID308" s="54"/>
      <c r="EIE308" s="54"/>
      <c r="EIF308" s="54"/>
      <c r="EIG308" s="54"/>
      <c r="EIH308" s="54"/>
      <c r="EII308" s="54"/>
      <c r="EIJ308" s="54"/>
      <c r="EIK308" s="54"/>
      <c r="EIL308" s="54"/>
      <c r="EIM308" s="54"/>
      <c r="EIN308" s="54"/>
      <c r="EIO308" s="54"/>
      <c r="EIP308" s="54"/>
      <c r="EIQ308" s="54"/>
      <c r="EIR308" s="54"/>
      <c r="EIS308" s="54"/>
      <c r="EIT308" s="54"/>
      <c r="EIU308" s="54"/>
      <c r="EIV308" s="54"/>
      <c r="EIW308" s="54"/>
      <c r="EIX308" s="54"/>
      <c r="EIY308" s="54"/>
      <c r="EIZ308" s="54"/>
      <c r="EJA308" s="54"/>
      <c r="EJB308" s="54"/>
      <c r="EJC308" s="54"/>
      <c r="EJD308" s="54"/>
      <c r="EJE308" s="54"/>
      <c r="EJF308" s="54"/>
      <c r="EJG308" s="54"/>
      <c r="EJH308" s="54"/>
      <c r="EJI308" s="54"/>
      <c r="EJJ308" s="54"/>
      <c r="EJK308" s="54"/>
      <c r="EJL308" s="54"/>
      <c r="EJM308" s="54"/>
      <c r="EJN308" s="54"/>
      <c r="EJO308" s="54"/>
      <c r="EJP308" s="54"/>
      <c r="EJQ308" s="54"/>
      <c r="EJR308" s="54"/>
      <c r="EJS308" s="54"/>
      <c r="EJT308" s="54"/>
      <c r="EJU308" s="54"/>
      <c r="EJV308" s="54"/>
      <c r="EJW308" s="54"/>
      <c r="EJX308" s="54"/>
      <c r="EJY308" s="54"/>
      <c r="EJZ308" s="54"/>
      <c r="EKA308" s="54"/>
      <c r="EKB308" s="54"/>
      <c r="EKC308" s="54"/>
      <c r="EKD308" s="54"/>
      <c r="EKE308" s="54"/>
      <c r="EKF308" s="54"/>
      <c r="EKG308" s="54"/>
      <c r="EKH308" s="54"/>
      <c r="EKI308" s="54"/>
      <c r="EKJ308" s="54"/>
      <c r="EKK308" s="54"/>
      <c r="EKL308" s="54"/>
      <c r="EKM308" s="54"/>
      <c r="EKN308" s="54"/>
      <c r="EKO308" s="54"/>
      <c r="EKP308" s="54"/>
      <c r="EKQ308" s="54"/>
      <c r="EKR308" s="54"/>
      <c r="EKS308" s="54"/>
      <c r="EKT308" s="54"/>
      <c r="EKU308" s="54"/>
      <c r="EKV308" s="54"/>
      <c r="EKW308" s="54"/>
      <c r="EKX308" s="54"/>
      <c r="EKY308" s="54"/>
      <c r="EKZ308" s="54"/>
      <c r="ELA308" s="54"/>
      <c r="ELB308" s="54"/>
      <c r="ELC308" s="54"/>
      <c r="ELD308" s="54"/>
      <c r="ELE308" s="54"/>
      <c r="ELF308" s="54"/>
      <c r="ELG308" s="54"/>
      <c r="ELH308" s="54"/>
      <c r="ELI308" s="54"/>
      <c r="ELJ308" s="54"/>
      <c r="ELK308" s="54"/>
      <c r="ELL308" s="54"/>
      <c r="ELM308" s="54"/>
      <c r="ELN308" s="54"/>
      <c r="ELO308" s="54"/>
      <c r="ELP308" s="54"/>
      <c r="ELQ308" s="54"/>
      <c r="ELR308" s="54"/>
      <c r="ELS308" s="54"/>
      <c r="ELT308" s="54"/>
      <c r="ELU308" s="54"/>
      <c r="ELV308" s="54"/>
      <c r="ELW308" s="54"/>
      <c r="ELX308" s="54"/>
      <c r="ELY308" s="54"/>
      <c r="ELZ308" s="54"/>
      <c r="EMA308" s="54"/>
      <c r="EMB308" s="54"/>
      <c r="EMC308" s="54"/>
      <c r="EMD308" s="54"/>
      <c r="EME308" s="54"/>
      <c r="EMF308" s="54"/>
      <c r="EMG308" s="54"/>
      <c r="EMH308" s="54"/>
      <c r="EMI308" s="54"/>
      <c r="EMJ308" s="54"/>
      <c r="EMK308" s="54"/>
      <c r="EML308" s="54"/>
      <c r="EMM308" s="54"/>
      <c r="EMN308" s="54"/>
      <c r="EMO308" s="54"/>
      <c r="EMP308" s="54"/>
      <c r="EMQ308" s="54"/>
      <c r="EMR308" s="54"/>
      <c r="EMS308" s="54"/>
      <c r="EMT308" s="54"/>
      <c r="EMU308" s="54"/>
      <c r="EMV308" s="54"/>
      <c r="EMW308" s="54"/>
      <c r="EMX308" s="54"/>
      <c r="EMY308" s="54"/>
      <c r="EMZ308" s="54"/>
      <c r="ENA308" s="54"/>
      <c r="ENB308" s="54"/>
      <c r="ENC308" s="54"/>
      <c r="END308" s="54"/>
      <c r="ENE308" s="54"/>
      <c r="ENF308" s="54"/>
      <c r="ENG308" s="54"/>
      <c r="ENH308" s="54"/>
      <c r="ENI308" s="54"/>
      <c r="ENJ308" s="54"/>
      <c r="ENK308" s="54"/>
      <c r="ENL308" s="54"/>
      <c r="ENM308" s="54"/>
      <c r="ENN308" s="54"/>
      <c r="ENO308" s="54"/>
      <c r="ENP308" s="54"/>
      <c r="ENQ308" s="54"/>
      <c r="ENR308" s="54"/>
      <c r="ENS308" s="54"/>
      <c r="ENT308" s="54"/>
      <c r="ENU308" s="54"/>
      <c r="ENV308" s="54"/>
      <c r="ENW308" s="54"/>
      <c r="ENX308" s="54"/>
      <c r="ENY308" s="54"/>
      <c r="ENZ308" s="54"/>
      <c r="EOA308" s="54"/>
      <c r="EOB308" s="54"/>
      <c r="EOC308" s="54"/>
      <c r="EOD308" s="54"/>
      <c r="EOE308" s="54"/>
      <c r="EOF308" s="54"/>
      <c r="EOG308" s="54"/>
      <c r="EOH308" s="54"/>
      <c r="EOI308" s="54"/>
      <c r="EOJ308" s="54"/>
      <c r="EOK308" s="54"/>
      <c r="EOL308" s="54"/>
      <c r="EOM308" s="54"/>
      <c r="EON308" s="54"/>
      <c r="EOO308" s="54"/>
      <c r="EOP308" s="54"/>
      <c r="EOQ308" s="54"/>
      <c r="EOR308" s="54"/>
      <c r="EOS308" s="54"/>
      <c r="EOT308" s="54"/>
      <c r="EOU308" s="54"/>
      <c r="EOV308" s="54"/>
      <c r="EOW308" s="54"/>
      <c r="EOX308" s="54"/>
      <c r="EOY308" s="54"/>
      <c r="EOZ308" s="54"/>
      <c r="EPA308" s="54"/>
      <c r="EPB308" s="54"/>
      <c r="EPC308" s="54"/>
      <c r="EPD308" s="54"/>
      <c r="EPE308" s="54"/>
      <c r="EPF308" s="54"/>
      <c r="EPG308" s="54"/>
      <c r="EPH308" s="54"/>
      <c r="EPI308" s="54"/>
      <c r="EPJ308" s="54"/>
      <c r="EPK308" s="54"/>
      <c r="EPL308" s="54"/>
      <c r="EPM308" s="54"/>
      <c r="EPN308" s="54"/>
      <c r="EPO308" s="54"/>
      <c r="EPP308" s="54"/>
      <c r="EPQ308" s="54"/>
      <c r="EPR308" s="54"/>
      <c r="EPS308" s="54"/>
      <c r="EPT308" s="54"/>
      <c r="EPU308" s="54"/>
      <c r="EPV308" s="54"/>
      <c r="EPW308" s="54"/>
      <c r="EPX308" s="54"/>
      <c r="EPY308" s="54"/>
      <c r="EPZ308" s="54"/>
      <c r="EQA308" s="54"/>
      <c r="EQB308" s="54"/>
      <c r="EQC308" s="54"/>
      <c r="EQD308" s="54"/>
      <c r="EQE308" s="54"/>
      <c r="EQF308" s="54"/>
      <c r="EQG308" s="54"/>
      <c r="EQH308" s="54"/>
      <c r="EQI308" s="54"/>
      <c r="EQJ308" s="54"/>
      <c r="EQK308" s="54"/>
      <c r="EQL308" s="54"/>
      <c r="EQM308" s="54"/>
      <c r="EQN308" s="54"/>
      <c r="EQO308" s="54"/>
      <c r="EQP308" s="54"/>
      <c r="EQQ308" s="54"/>
      <c r="EQR308" s="54"/>
      <c r="EQS308" s="54"/>
      <c r="EQT308" s="54"/>
      <c r="EQU308" s="54"/>
      <c r="EQV308" s="54"/>
      <c r="EQW308" s="54"/>
      <c r="EQX308" s="54"/>
      <c r="EQY308" s="54"/>
      <c r="EQZ308" s="54"/>
      <c r="ERA308" s="54"/>
      <c r="ERB308" s="54"/>
      <c r="ERC308" s="54"/>
      <c r="ERD308" s="54"/>
      <c r="ERE308" s="54"/>
      <c r="ERF308" s="54"/>
      <c r="ERG308" s="54"/>
      <c r="ERH308" s="54"/>
      <c r="ERI308" s="54"/>
      <c r="ERJ308" s="54"/>
      <c r="ERK308" s="54"/>
      <c r="ERL308" s="54"/>
      <c r="ERM308" s="54"/>
      <c r="ERN308" s="54"/>
      <c r="ERO308" s="54"/>
      <c r="ERP308" s="54"/>
      <c r="ERQ308" s="54"/>
      <c r="ERR308" s="54"/>
      <c r="ERS308" s="54"/>
      <c r="ERT308" s="54"/>
      <c r="ERU308" s="54"/>
      <c r="ERV308" s="54"/>
      <c r="ERW308" s="54"/>
      <c r="ERX308" s="54"/>
      <c r="ERY308" s="54"/>
      <c r="ERZ308" s="54"/>
      <c r="ESA308" s="54"/>
      <c r="ESB308" s="54"/>
      <c r="ESC308" s="54"/>
      <c r="ESD308" s="54"/>
      <c r="ESE308" s="54"/>
      <c r="ESF308" s="54"/>
      <c r="ESG308" s="54"/>
      <c r="ESH308" s="54"/>
      <c r="ESI308" s="54"/>
      <c r="ESJ308" s="54"/>
      <c r="ESK308" s="54"/>
      <c r="ESL308" s="54"/>
      <c r="ESM308" s="54"/>
      <c r="ESN308" s="54"/>
      <c r="ESO308" s="54"/>
      <c r="ESP308" s="54"/>
      <c r="ESQ308" s="54"/>
      <c r="ESR308" s="54"/>
      <c r="ESS308" s="54"/>
      <c r="EST308" s="54"/>
      <c r="ESU308" s="54"/>
      <c r="ESV308" s="54"/>
      <c r="ESW308" s="54"/>
      <c r="ESX308" s="54"/>
      <c r="ESY308" s="54"/>
      <c r="ESZ308" s="54"/>
      <c r="ETA308" s="54"/>
      <c r="ETB308" s="54"/>
      <c r="ETC308" s="54"/>
      <c r="ETD308" s="54"/>
      <c r="ETE308" s="54"/>
      <c r="ETF308" s="54"/>
      <c r="ETG308" s="54"/>
      <c r="ETH308" s="54"/>
      <c r="ETI308" s="54"/>
      <c r="ETJ308" s="54"/>
      <c r="ETK308" s="54"/>
      <c r="ETL308" s="54"/>
      <c r="ETM308" s="54"/>
      <c r="ETN308" s="54"/>
      <c r="ETO308" s="54"/>
      <c r="ETP308" s="54"/>
      <c r="ETQ308" s="54"/>
      <c r="ETR308" s="54"/>
      <c r="ETS308" s="54"/>
      <c r="ETT308" s="54"/>
      <c r="ETU308" s="54"/>
      <c r="ETV308" s="54"/>
      <c r="ETW308" s="54"/>
      <c r="ETX308" s="54"/>
      <c r="ETY308" s="54"/>
      <c r="ETZ308" s="54"/>
      <c r="EUA308" s="54"/>
      <c r="EUB308" s="54"/>
      <c r="EUC308" s="54"/>
      <c r="EUD308" s="54"/>
      <c r="EUE308" s="54"/>
      <c r="EUF308" s="54"/>
      <c r="EUG308" s="54"/>
      <c r="EUH308" s="54"/>
      <c r="EUI308" s="54"/>
      <c r="EUJ308" s="54"/>
      <c r="EUK308" s="54"/>
      <c r="EUL308" s="54"/>
      <c r="EUM308" s="54"/>
      <c r="EUN308" s="54"/>
      <c r="EUO308" s="54"/>
      <c r="EUP308" s="54"/>
      <c r="EUQ308" s="54"/>
      <c r="EUR308" s="54"/>
      <c r="EUS308" s="54"/>
      <c r="EUT308" s="54"/>
      <c r="EUU308" s="54"/>
      <c r="EUV308" s="54"/>
      <c r="EUW308" s="54"/>
      <c r="EUX308" s="54"/>
      <c r="EUY308" s="54"/>
      <c r="EUZ308" s="54"/>
      <c r="EVA308" s="54"/>
      <c r="EVB308" s="54"/>
      <c r="EVC308" s="54"/>
      <c r="EVD308" s="54"/>
      <c r="EVE308" s="54"/>
      <c r="EVF308" s="54"/>
      <c r="EVG308" s="54"/>
      <c r="EVH308" s="54"/>
      <c r="EVI308" s="54"/>
      <c r="EVJ308" s="54"/>
      <c r="EVK308" s="54"/>
      <c r="EVL308" s="54"/>
      <c r="EVM308" s="54"/>
      <c r="EVN308" s="54"/>
      <c r="EVO308" s="54"/>
      <c r="EVP308" s="54"/>
      <c r="EVQ308" s="54"/>
      <c r="EVR308" s="54"/>
      <c r="EVS308" s="54"/>
      <c r="EVT308" s="54"/>
      <c r="EVU308" s="54"/>
      <c r="EVV308" s="54"/>
      <c r="EVW308" s="54"/>
      <c r="EVX308" s="54"/>
      <c r="EVY308" s="54"/>
      <c r="EVZ308" s="54"/>
      <c r="EWA308" s="54"/>
      <c r="EWB308" s="54"/>
      <c r="EWC308" s="54"/>
      <c r="EWD308" s="54"/>
      <c r="EWE308" s="54"/>
      <c r="EWF308" s="54"/>
      <c r="EWG308" s="54"/>
      <c r="EWH308" s="54"/>
      <c r="EWI308" s="54"/>
      <c r="EWJ308" s="54"/>
      <c r="EWK308" s="54"/>
      <c r="EWL308" s="54"/>
      <c r="EWM308" s="54"/>
      <c r="EWN308" s="54"/>
      <c r="EWO308" s="54"/>
      <c r="EWP308" s="54"/>
      <c r="EWQ308" s="54"/>
      <c r="EWR308" s="54"/>
      <c r="EWS308" s="54"/>
      <c r="EWT308" s="54"/>
      <c r="EWU308" s="54"/>
      <c r="EWV308" s="54"/>
      <c r="EWW308" s="54"/>
      <c r="EWX308" s="54"/>
      <c r="EWY308" s="54"/>
      <c r="EWZ308" s="54"/>
      <c r="EXA308" s="54"/>
      <c r="EXB308" s="54"/>
      <c r="EXC308" s="54"/>
      <c r="EXD308" s="54"/>
      <c r="EXE308" s="54"/>
      <c r="EXF308" s="54"/>
      <c r="EXG308" s="54"/>
      <c r="EXH308" s="54"/>
      <c r="EXI308" s="54"/>
      <c r="EXJ308" s="54"/>
      <c r="EXK308" s="54"/>
      <c r="EXL308" s="54"/>
      <c r="EXM308" s="54"/>
      <c r="EXN308" s="54"/>
      <c r="EXO308" s="54"/>
      <c r="EXP308" s="54"/>
      <c r="EXQ308" s="54"/>
      <c r="EXR308" s="54"/>
      <c r="EXS308" s="54"/>
      <c r="EXT308" s="54"/>
      <c r="EXU308" s="54"/>
      <c r="EXV308" s="54"/>
      <c r="EXW308" s="54"/>
      <c r="EXX308" s="54"/>
      <c r="EXY308" s="54"/>
      <c r="EXZ308" s="54"/>
      <c r="EYA308" s="54"/>
      <c r="EYB308" s="54"/>
      <c r="EYC308" s="54"/>
      <c r="EYD308" s="54"/>
      <c r="EYE308" s="54"/>
      <c r="EYF308" s="54"/>
      <c r="EYG308" s="54"/>
      <c r="EYH308" s="54"/>
      <c r="EYI308" s="54"/>
      <c r="EYJ308" s="54"/>
      <c r="EYK308" s="54"/>
      <c r="EYL308" s="54"/>
      <c r="EYM308" s="54"/>
      <c r="EYN308" s="54"/>
      <c r="EYO308" s="54"/>
      <c r="EYP308" s="54"/>
      <c r="EYQ308" s="54"/>
      <c r="EYR308" s="54"/>
      <c r="EYS308" s="54"/>
      <c r="EYT308" s="54"/>
      <c r="EYU308" s="54"/>
      <c r="EYV308" s="54"/>
      <c r="EYW308" s="54"/>
      <c r="EYX308" s="54"/>
      <c r="EYY308" s="54"/>
      <c r="EYZ308" s="54"/>
      <c r="EZA308" s="54"/>
      <c r="EZB308" s="54"/>
      <c r="EZC308" s="54"/>
      <c r="EZD308" s="54"/>
      <c r="EZE308" s="54"/>
      <c r="EZF308" s="54"/>
      <c r="EZG308" s="54"/>
      <c r="EZH308" s="54"/>
      <c r="EZI308" s="54"/>
      <c r="EZJ308" s="54"/>
      <c r="EZK308" s="54"/>
      <c r="EZL308" s="54"/>
      <c r="EZM308" s="54"/>
      <c r="EZN308" s="54"/>
      <c r="EZO308" s="54"/>
      <c r="EZP308" s="54"/>
      <c r="EZQ308" s="54"/>
      <c r="EZR308" s="54"/>
      <c r="EZS308" s="54"/>
      <c r="EZT308" s="54"/>
      <c r="EZU308" s="54"/>
      <c r="EZV308" s="54"/>
      <c r="EZW308" s="54"/>
      <c r="EZX308" s="54"/>
      <c r="EZY308" s="54"/>
      <c r="EZZ308" s="54"/>
      <c r="FAA308" s="54"/>
      <c r="FAB308" s="54"/>
      <c r="FAC308" s="54"/>
      <c r="FAD308" s="54"/>
      <c r="FAE308" s="54"/>
      <c r="FAF308" s="54"/>
      <c r="FAG308" s="54"/>
      <c r="FAH308" s="54"/>
      <c r="FAI308" s="54"/>
      <c r="FAJ308" s="54"/>
      <c r="FAK308" s="54"/>
      <c r="FAL308" s="54"/>
      <c r="FAM308" s="54"/>
      <c r="FAN308" s="54"/>
      <c r="FAO308" s="54"/>
      <c r="FAP308" s="54"/>
      <c r="FAQ308" s="54"/>
      <c r="FAR308" s="54"/>
      <c r="FAS308" s="54"/>
      <c r="FAT308" s="54"/>
      <c r="FAU308" s="54"/>
      <c r="FAV308" s="54"/>
      <c r="FAW308" s="54"/>
      <c r="FAX308" s="54"/>
      <c r="FAY308" s="54"/>
      <c r="FAZ308" s="54"/>
      <c r="FBA308" s="54"/>
      <c r="FBB308" s="54"/>
      <c r="FBC308" s="54"/>
      <c r="FBD308" s="54"/>
      <c r="FBE308" s="54"/>
      <c r="FBF308" s="54"/>
      <c r="FBG308" s="54"/>
      <c r="FBH308" s="54"/>
      <c r="FBI308" s="54"/>
      <c r="FBJ308" s="54"/>
      <c r="FBK308" s="54"/>
      <c r="FBL308" s="54"/>
      <c r="FBM308" s="54"/>
      <c r="FBN308" s="54"/>
      <c r="FBO308" s="54"/>
      <c r="FBP308" s="54"/>
      <c r="FBQ308" s="54"/>
      <c r="FBR308" s="54"/>
      <c r="FBS308" s="54"/>
      <c r="FBT308" s="54"/>
      <c r="FBU308" s="54"/>
      <c r="FBV308" s="54"/>
      <c r="FBW308" s="54"/>
      <c r="FBX308" s="54"/>
      <c r="FBY308" s="54"/>
      <c r="FBZ308" s="54"/>
      <c r="FCA308" s="54"/>
      <c r="FCB308" s="54"/>
      <c r="FCC308" s="54"/>
      <c r="FCD308" s="54"/>
      <c r="FCE308" s="54"/>
      <c r="FCF308" s="54"/>
      <c r="FCG308" s="54"/>
      <c r="FCH308" s="54"/>
      <c r="FCI308" s="54"/>
      <c r="FCJ308" s="54"/>
      <c r="FCK308" s="54"/>
      <c r="FCL308" s="54"/>
      <c r="FCM308" s="54"/>
      <c r="FCN308" s="54"/>
      <c r="FCO308" s="54"/>
      <c r="FCP308" s="54"/>
      <c r="FCQ308" s="54"/>
      <c r="FCR308" s="54"/>
      <c r="FCS308" s="54"/>
      <c r="FCT308" s="54"/>
      <c r="FCU308" s="54"/>
      <c r="FCV308" s="54"/>
      <c r="FCW308" s="54"/>
      <c r="FCX308" s="54"/>
      <c r="FCY308" s="54"/>
      <c r="FCZ308" s="54"/>
      <c r="FDA308" s="54"/>
      <c r="FDB308" s="54"/>
      <c r="FDC308" s="54"/>
      <c r="FDD308" s="54"/>
      <c r="FDE308" s="54"/>
      <c r="FDF308" s="54"/>
      <c r="FDG308" s="54"/>
      <c r="FDH308" s="54"/>
      <c r="FDI308" s="54"/>
      <c r="FDJ308" s="54"/>
      <c r="FDK308" s="54"/>
      <c r="FDL308" s="54"/>
      <c r="FDM308" s="54"/>
      <c r="FDN308" s="54"/>
      <c r="FDO308" s="54"/>
      <c r="FDP308" s="54"/>
      <c r="FDQ308" s="54"/>
      <c r="FDR308" s="54"/>
      <c r="FDS308" s="54"/>
      <c r="FDT308" s="54"/>
      <c r="FDU308" s="54"/>
      <c r="FDV308" s="54"/>
      <c r="FDW308" s="54"/>
      <c r="FDX308" s="54"/>
      <c r="FDY308" s="54"/>
      <c r="FDZ308" s="54"/>
      <c r="FEA308" s="54"/>
      <c r="FEB308" s="54"/>
      <c r="FEC308" s="54"/>
      <c r="FED308" s="54"/>
      <c r="FEE308" s="54"/>
      <c r="FEF308" s="54"/>
      <c r="FEG308" s="54"/>
      <c r="FEH308" s="54"/>
      <c r="FEI308" s="54"/>
      <c r="FEJ308" s="54"/>
      <c r="FEK308" s="54"/>
      <c r="FEL308" s="54"/>
      <c r="FEM308" s="54"/>
      <c r="FEN308" s="54"/>
      <c r="FEO308" s="54"/>
      <c r="FEP308" s="54"/>
      <c r="FEQ308" s="54"/>
      <c r="FER308" s="54"/>
      <c r="FES308" s="54"/>
      <c r="FET308" s="54"/>
      <c r="FEU308" s="54"/>
      <c r="FEV308" s="54"/>
      <c r="FEW308" s="54"/>
      <c r="FEX308" s="54"/>
      <c r="FEY308" s="54"/>
      <c r="FEZ308" s="54"/>
      <c r="FFA308" s="54"/>
      <c r="FFB308" s="54"/>
      <c r="FFC308" s="54"/>
      <c r="FFD308" s="54"/>
      <c r="FFE308" s="54"/>
      <c r="FFF308" s="54"/>
      <c r="FFG308" s="54"/>
      <c r="FFH308" s="54"/>
      <c r="FFI308" s="54"/>
      <c r="FFJ308" s="54"/>
      <c r="FFK308" s="54"/>
      <c r="FFL308" s="54"/>
      <c r="FFM308" s="54"/>
      <c r="FFN308" s="54"/>
      <c r="FFO308" s="54"/>
      <c r="FFP308" s="54"/>
      <c r="FFQ308" s="54"/>
      <c r="FFR308" s="54"/>
      <c r="FFS308" s="54"/>
      <c r="FFT308" s="54"/>
      <c r="FFU308" s="54"/>
      <c r="FFV308" s="54"/>
      <c r="FFW308" s="54"/>
      <c r="FFX308" s="54"/>
      <c r="FFY308" s="54"/>
      <c r="FFZ308" s="54"/>
      <c r="FGA308" s="54"/>
      <c r="FGB308" s="54"/>
      <c r="FGC308" s="54"/>
      <c r="FGD308" s="54"/>
      <c r="FGE308" s="54"/>
      <c r="FGF308" s="54"/>
      <c r="FGG308" s="54"/>
      <c r="FGH308" s="54"/>
      <c r="FGI308" s="54"/>
      <c r="FGJ308" s="54"/>
      <c r="FGK308" s="54"/>
      <c r="FGL308" s="54"/>
      <c r="FGM308" s="54"/>
      <c r="FGN308" s="54"/>
      <c r="FGO308" s="54"/>
      <c r="FGP308" s="54"/>
      <c r="FGQ308" s="54"/>
      <c r="FGR308" s="54"/>
      <c r="FGS308" s="54"/>
      <c r="FGT308" s="54"/>
      <c r="FGU308" s="54"/>
      <c r="FGV308" s="54"/>
      <c r="FGW308" s="54"/>
      <c r="FGX308" s="54"/>
      <c r="FGY308" s="54"/>
      <c r="FGZ308" s="54"/>
      <c r="FHA308" s="54"/>
      <c r="FHB308" s="54"/>
      <c r="FHC308" s="54"/>
      <c r="FHD308" s="54"/>
      <c r="FHE308" s="54"/>
      <c r="FHF308" s="54"/>
      <c r="FHG308" s="54"/>
      <c r="FHH308" s="54"/>
      <c r="FHI308" s="54"/>
      <c r="FHJ308" s="54"/>
      <c r="FHK308" s="54"/>
      <c r="FHL308" s="54"/>
      <c r="FHM308" s="54"/>
      <c r="FHN308" s="54"/>
      <c r="FHO308" s="54"/>
      <c r="FHP308" s="54"/>
      <c r="FHQ308" s="54"/>
      <c r="FHR308" s="54"/>
      <c r="FHS308" s="54"/>
      <c r="FHT308" s="54"/>
      <c r="FHU308" s="54"/>
      <c r="FHV308" s="54"/>
      <c r="FHW308" s="54"/>
      <c r="FHX308" s="54"/>
      <c r="FHY308" s="54"/>
      <c r="FHZ308" s="54"/>
      <c r="FIA308" s="54"/>
      <c r="FIB308" s="54"/>
      <c r="FIC308" s="54"/>
      <c r="FID308" s="54"/>
      <c r="FIE308" s="54"/>
      <c r="FIF308" s="54"/>
      <c r="FIG308" s="54"/>
      <c r="FIH308" s="54"/>
      <c r="FII308" s="54"/>
      <c r="FIJ308" s="54"/>
      <c r="FIK308" s="54"/>
      <c r="FIL308" s="54"/>
      <c r="FIM308" s="54"/>
      <c r="FIN308" s="54"/>
      <c r="FIO308" s="54"/>
      <c r="FIP308" s="54"/>
      <c r="FIQ308" s="54"/>
      <c r="FIR308" s="54"/>
      <c r="FIS308" s="54"/>
      <c r="FIT308" s="54"/>
      <c r="FIU308" s="54"/>
      <c r="FIV308" s="54"/>
      <c r="FIW308" s="54"/>
      <c r="FIX308" s="54"/>
      <c r="FIY308" s="54"/>
      <c r="FIZ308" s="54"/>
      <c r="FJA308" s="54"/>
      <c r="FJB308" s="54"/>
      <c r="FJC308" s="54"/>
      <c r="FJD308" s="54"/>
      <c r="FJE308" s="54"/>
      <c r="FJF308" s="54"/>
      <c r="FJG308" s="54"/>
      <c r="FJH308" s="54"/>
      <c r="FJI308" s="54"/>
      <c r="FJJ308" s="54"/>
      <c r="FJK308" s="54"/>
      <c r="FJL308" s="54"/>
      <c r="FJM308" s="54"/>
      <c r="FJN308" s="54"/>
      <c r="FJO308" s="54"/>
      <c r="FJP308" s="54"/>
      <c r="FJQ308" s="54"/>
      <c r="FJR308" s="54"/>
      <c r="FJS308" s="54"/>
      <c r="FJT308" s="54"/>
      <c r="FJU308" s="54"/>
      <c r="FJV308" s="54"/>
      <c r="FJW308" s="54"/>
      <c r="FJX308" s="54"/>
      <c r="FJY308" s="54"/>
      <c r="FJZ308" s="54"/>
      <c r="FKA308" s="54"/>
      <c r="FKB308" s="54"/>
      <c r="FKC308" s="54"/>
      <c r="FKD308" s="54"/>
      <c r="FKE308" s="54"/>
      <c r="FKF308" s="54"/>
      <c r="FKG308" s="54"/>
      <c r="FKH308" s="54"/>
      <c r="FKI308" s="54"/>
      <c r="FKJ308" s="54"/>
      <c r="FKK308" s="54"/>
      <c r="FKL308" s="54"/>
      <c r="FKM308" s="54"/>
      <c r="FKN308" s="54"/>
      <c r="FKO308" s="54"/>
      <c r="FKP308" s="54"/>
      <c r="FKQ308" s="54"/>
      <c r="FKR308" s="54"/>
      <c r="FKS308" s="54"/>
      <c r="FKT308" s="54"/>
      <c r="FKU308" s="54"/>
      <c r="FKV308" s="54"/>
      <c r="FKW308" s="54"/>
      <c r="FKX308" s="54"/>
      <c r="FKY308" s="54"/>
      <c r="FKZ308" s="54"/>
      <c r="FLA308" s="54"/>
      <c r="FLB308" s="54"/>
      <c r="FLC308" s="54"/>
      <c r="FLD308" s="54"/>
      <c r="FLE308" s="54"/>
      <c r="FLF308" s="54"/>
      <c r="FLG308" s="54"/>
      <c r="FLH308" s="54"/>
      <c r="FLI308" s="54"/>
      <c r="FLJ308" s="54"/>
      <c r="FLK308" s="54"/>
      <c r="FLL308" s="54"/>
      <c r="FLM308" s="54"/>
      <c r="FLN308" s="54"/>
      <c r="FLO308" s="54"/>
      <c r="FLP308" s="54"/>
      <c r="FLQ308" s="54"/>
      <c r="FLR308" s="54"/>
      <c r="FLS308" s="54"/>
      <c r="FLT308" s="54"/>
      <c r="FLU308" s="54"/>
      <c r="FLV308" s="54"/>
      <c r="FLW308" s="54"/>
      <c r="FLX308" s="54"/>
      <c r="FLY308" s="54"/>
      <c r="FLZ308" s="54"/>
      <c r="FMA308" s="54"/>
      <c r="FMB308" s="54"/>
      <c r="FMC308" s="54"/>
      <c r="FMD308" s="54"/>
      <c r="FME308" s="54"/>
      <c r="FMF308" s="54"/>
      <c r="FMG308" s="54"/>
      <c r="FMH308" s="54"/>
      <c r="FMI308" s="54"/>
      <c r="FMJ308" s="54"/>
      <c r="FMK308" s="54"/>
      <c r="FML308" s="54"/>
      <c r="FMM308" s="54"/>
      <c r="FMN308" s="54"/>
      <c r="FMO308" s="54"/>
      <c r="FMP308" s="54"/>
      <c r="FMQ308" s="54"/>
      <c r="FMR308" s="54"/>
      <c r="FMS308" s="54"/>
      <c r="FMT308" s="54"/>
      <c r="FMU308" s="54"/>
      <c r="FMV308" s="54"/>
      <c r="FMW308" s="54"/>
      <c r="FMX308" s="54"/>
      <c r="FMY308" s="54"/>
      <c r="FMZ308" s="54"/>
      <c r="FNA308" s="54"/>
      <c r="FNB308" s="54"/>
      <c r="FNC308" s="54"/>
      <c r="FND308" s="54"/>
      <c r="FNE308" s="54"/>
      <c r="FNF308" s="54"/>
      <c r="FNG308" s="54"/>
      <c r="FNH308" s="54"/>
      <c r="FNI308" s="54"/>
      <c r="FNJ308" s="54"/>
      <c r="FNK308" s="54"/>
      <c r="FNL308" s="54"/>
      <c r="FNM308" s="54"/>
      <c r="FNN308" s="54"/>
      <c r="FNO308" s="54"/>
      <c r="FNP308" s="54"/>
      <c r="FNQ308" s="54"/>
      <c r="FNR308" s="54"/>
      <c r="FNS308" s="54"/>
      <c r="FNT308" s="54"/>
      <c r="FNU308" s="54"/>
      <c r="FNV308" s="54"/>
      <c r="FNW308" s="54"/>
      <c r="FNX308" s="54"/>
      <c r="FNY308" s="54"/>
      <c r="FNZ308" s="54"/>
      <c r="FOA308" s="54"/>
      <c r="FOB308" s="54"/>
      <c r="FOC308" s="54"/>
      <c r="FOD308" s="54"/>
      <c r="FOE308" s="54"/>
      <c r="FOF308" s="54"/>
      <c r="FOG308" s="54"/>
      <c r="FOH308" s="54"/>
      <c r="FOI308" s="54"/>
      <c r="FOJ308" s="54"/>
      <c r="FOK308" s="54"/>
      <c r="FOL308" s="54"/>
      <c r="FOM308" s="54"/>
      <c r="FON308" s="54"/>
      <c r="FOO308" s="54"/>
      <c r="FOP308" s="54"/>
      <c r="FOQ308" s="54"/>
      <c r="FOR308" s="54"/>
      <c r="FOS308" s="54"/>
      <c r="FOT308" s="54"/>
      <c r="FOU308" s="54"/>
      <c r="FOV308" s="54"/>
      <c r="FOW308" s="54"/>
      <c r="FOX308" s="54"/>
      <c r="FOY308" s="54"/>
      <c r="FOZ308" s="54"/>
      <c r="FPA308" s="54"/>
      <c r="FPB308" s="54"/>
      <c r="FPC308" s="54"/>
      <c r="FPD308" s="54"/>
      <c r="FPE308" s="54"/>
      <c r="FPF308" s="54"/>
      <c r="FPG308" s="54"/>
      <c r="FPH308" s="54"/>
      <c r="FPI308" s="54"/>
      <c r="FPJ308" s="54"/>
      <c r="FPK308" s="54"/>
      <c r="FPL308" s="54"/>
      <c r="FPM308" s="54"/>
      <c r="FPN308" s="54"/>
      <c r="FPO308" s="54"/>
      <c r="FPP308" s="54"/>
      <c r="FPQ308" s="54"/>
      <c r="FPR308" s="54"/>
      <c r="FPS308" s="54"/>
      <c r="FPT308" s="54"/>
      <c r="FPU308" s="54"/>
      <c r="FPV308" s="54"/>
      <c r="FPW308" s="54"/>
      <c r="FPX308" s="54"/>
      <c r="FPY308" s="54"/>
      <c r="FPZ308" s="54"/>
      <c r="FQA308" s="54"/>
      <c r="FQB308" s="54"/>
      <c r="FQC308" s="54"/>
      <c r="FQD308" s="54"/>
      <c r="FQE308" s="54"/>
      <c r="FQF308" s="54"/>
      <c r="FQG308" s="54"/>
      <c r="FQH308" s="54"/>
      <c r="FQI308" s="54"/>
      <c r="FQJ308" s="54"/>
      <c r="FQK308" s="54"/>
      <c r="FQL308" s="54"/>
      <c r="FQM308" s="54"/>
      <c r="FQN308" s="54"/>
      <c r="FQO308" s="54"/>
      <c r="FQP308" s="54"/>
      <c r="FQQ308" s="54"/>
      <c r="FQR308" s="54"/>
      <c r="FQS308" s="54"/>
      <c r="FQT308" s="54"/>
      <c r="FQU308" s="54"/>
      <c r="FQV308" s="54"/>
      <c r="FQW308" s="54"/>
      <c r="FQX308" s="54"/>
      <c r="FQY308" s="54"/>
      <c r="FQZ308" s="54"/>
      <c r="FRA308" s="54"/>
      <c r="FRB308" s="54"/>
      <c r="FRC308" s="54"/>
      <c r="FRD308" s="54"/>
      <c r="FRE308" s="54"/>
      <c r="FRF308" s="54"/>
      <c r="FRG308" s="54"/>
      <c r="FRH308" s="54"/>
      <c r="FRI308" s="54"/>
      <c r="FRJ308" s="54"/>
      <c r="FRK308" s="54"/>
      <c r="FRL308" s="54"/>
      <c r="FRM308" s="54"/>
      <c r="FRN308" s="54"/>
      <c r="FRO308" s="54"/>
      <c r="FRP308" s="54"/>
      <c r="FRQ308" s="54"/>
      <c r="FRR308" s="54"/>
      <c r="FRS308" s="54"/>
      <c r="FRT308" s="54"/>
      <c r="FRU308" s="54"/>
      <c r="FRV308" s="54"/>
      <c r="FRW308" s="54"/>
      <c r="FRX308" s="54"/>
      <c r="FRY308" s="54"/>
      <c r="FRZ308" s="54"/>
      <c r="FSA308" s="54"/>
      <c r="FSB308" s="54"/>
      <c r="FSC308" s="54"/>
      <c r="FSD308" s="54"/>
      <c r="FSE308" s="54"/>
      <c r="FSF308" s="54"/>
      <c r="FSG308" s="54"/>
      <c r="FSH308" s="54"/>
      <c r="FSI308" s="54"/>
      <c r="FSJ308" s="54"/>
      <c r="FSK308" s="54"/>
      <c r="FSL308" s="54"/>
      <c r="FSM308" s="54"/>
      <c r="FSN308" s="54"/>
      <c r="FSO308" s="54"/>
      <c r="FSP308" s="54"/>
      <c r="FSQ308" s="54"/>
      <c r="FSR308" s="54"/>
      <c r="FSS308" s="54"/>
      <c r="FST308" s="54"/>
      <c r="FSU308" s="54"/>
      <c r="FSV308" s="54"/>
      <c r="FSW308" s="54"/>
      <c r="FSX308" s="54"/>
      <c r="FSY308" s="54"/>
      <c r="FSZ308" s="54"/>
      <c r="FTA308" s="54"/>
      <c r="FTB308" s="54"/>
      <c r="FTC308" s="54"/>
      <c r="FTD308" s="54"/>
      <c r="FTE308" s="54"/>
      <c r="FTF308" s="54"/>
      <c r="FTG308" s="54"/>
      <c r="FTH308" s="54"/>
      <c r="FTI308" s="54"/>
      <c r="FTJ308" s="54"/>
      <c r="FTK308" s="54"/>
      <c r="FTL308" s="54"/>
      <c r="FTM308" s="54"/>
      <c r="FTN308" s="54"/>
      <c r="FTO308" s="54"/>
      <c r="FTP308" s="54"/>
      <c r="FTQ308" s="54"/>
      <c r="FTR308" s="54"/>
      <c r="FTS308" s="54"/>
      <c r="FTT308" s="54"/>
      <c r="FTU308" s="54"/>
      <c r="FTV308" s="54"/>
      <c r="FTW308" s="54"/>
      <c r="FTX308" s="54"/>
      <c r="FTY308" s="54"/>
      <c r="FTZ308" s="54"/>
      <c r="FUA308" s="54"/>
      <c r="FUB308" s="54"/>
      <c r="FUC308" s="54"/>
      <c r="FUD308" s="54"/>
      <c r="FUE308" s="54"/>
      <c r="FUF308" s="54"/>
      <c r="FUG308" s="54"/>
      <c r="FUH308" s="54"/>
      <c r="FUI308" s="54"/>
      <c r="FUJ308" s="54"/>
      <c r="FUK308" s="54"/>
      <c r="FUL308" s="54"/>
      <c r="FUM308" s="54"/>
      <c r="FUN308" s="54"/>
      <c r="FUO308" s="54"/>
      <c r="FUP308" s="54"/>
      <c r="FUQ308" s="54"/>
      <c r="FUR308" s="54"/>
      <c r="FUS308" s="54"/>
      <c r="FUT308" s="54"/>
      <c r="FUU308" s="54"/>
      <c r="FUV308" s="54"/>
      <c r="FUW308" s="54"/>
      <c r="FUX308" s="54"/>
      <c r="FUY308" s="54"/>
      <c r="FUZ308" s="54"/>
      <c r="FVA308" s="54"/>
      <c r="FVB308" s="54"/>
      <c r="FVC308" s="54"/>
      <c r="FVD308" s="54"/>
      <c r="FVE308" s="54"/>
      <c r="FVF308" s="54"/>
      <c r="FVG308" s="54"/>
      <c r="FVH308" s="54"/>
      <c r="FVI308" s="54"/>
      <c r="FVJ308" s="54"/>
      <c r="FVK308" s="54"/>
      <c r="FVL308" s="54"/>
      <c r="FVM308" s="54"/>
      <c r="FVN308" s="54"/>
      <c r="FVO308" s="54"/>
      <c r="FVP308" s="54"/>
      <c r="FVQ308" s="54"/>
      <c r="FVR308" s="54"/>
      <c r="FVS308" s="54"/>
      <c r="FVT308" s="54"/>
      <c r="FVU308" s="54"/>
      <c r="FVV308" s="54"/>
      <c r="FVW308" s="54"/>
      <c r="FVX308" s="54"/>
      <c r="FVY308" s="54"/>
      <c r="FVZ308" s="54"/>
      <c r="FWA308" s="54"/>
      <c r="FWB308" s="54"/>
      <c r="FWC308" s="54"/>
      <c r="FWD308" s="54"/>
      <c r="FWE308" s="54"/>
      <c r="FWF308" s="54"/>
      <c r="FWG308" s="54"/>
      <c r="FWH308" s="54"/>
      <c r="FWI308" s="54"/>
      <c r="FWJ308" s="54"/>
      <c r="FWK308" s="54"/>
      <c r="FWL308" s="54"/>
      <c r="FWM308" s="54"/>
      <c r="FWN308" s="54"/>
      <c r="FWO308" s="54"/>
      <c r="FWP308" s="54"/>
      <c r="FWQ308" s="54"/>
      <c r="FWR308" s="54"/>
      <c r="FWS308" s="54"/>
      <c r="FWT308" s="54"/>
      <c r="FWU308" s="54"/>
      <c r="FWV308" s="54"/>
      <c r="FWW308" s="54"/>
      <c r="FWX308" s="54"/>
      <c r="FWY308" s="54"/>
      <c r="FWZ308" s="54"/>
      <c r="FXA308" s="54"/>
      <c r="FXB308" s="54"/>
      <c r="FXC308" s="54"/>
      <c r="FXD308" s="54"/>
      <c r="FXE308" s="54"/>
      <c r="FXF308" s="54"/>
      <c r="FXG308" s="54"/>
      <c r="FXH308" s="54"/>
      <c r="FXI308" s="54"/>
      <c r="FXJ308" s="54"/>
      <c r="FXK308" s="54"/>
      <c r="FXL308" s="54"/>
      <c r="FXM308" s="54"/>
      <c r="FXN308" s="54"/>
      <c r="FXO308" s="54"/>
      <c r="FXP308" s="54"/>
      <c r="FXQ308" s="54"/>
      <c r="FXR308" s="54"/>
      <c r="FXS308" s="54"/>
      <c r="FXT308" s="54"/>
      <c r="FXU308" s="54"/>
      <c r="FXV308" s="54"/>
      <c r="FXW308" s="54"/>
      <c r="FXX308" s="54"/>
      <c r="FXY308" s="54"/>
      <c r="FXZ308" s="54"/>
      <c r="FYA308" s="54"/>
      <c r="FYB308" s="54"/>
      <c r="FYC308" s="54"/>
      <c r="FYD308" s="54"/>
      <c r="FYE308" s="54"/>
      <c r="FYF308" s="54"/>
      <c r="FYG308" s="54"/>
      <c r="FYH308" s="54"/>
      <c r="FYI308" s="54"/>
      <c r="FYJ308" s="54"/>
      <c r="FYK308" s="54"/>
      <c r="FYL308" s="54"/>
      <c r="FYM308" s="54"/>
      <c r="FYN308" s="54"/>
      <c r="FYO308" s="54"/>
      <c r="FYP308" s="54"/>
      <c r="FYQ308" s="54"/>
      <c r="FYR308" s="54"/>
      <c r="FYS308" s="54"/>
      <c r="FYT308" s="54"/>
      <c r="FYU308" s="54"/>
      <c r="FYV308" s="54"/>
      <c r="FYW308" s="54"/>
      <c r="FYX308" s="54"/>
      <c r="FYY308" s="54"/>
      <c r="FYZ308" s="54"/>
      <c r="FZA308" s="54"/>
      <c r="FZB308" s="54"/>
      <c r="FZC308" s="54"/>
      <c r="FZD308" s="54"/>
      <c r="FZE308" s="54"/>
      <c r="FZF308" s="54"/>
      <c r="FZG308" s="54"/>
      <c r="FZH308" s="54"/>
      <c r="FZI308" s="54"/>
      <c r="FZJ308" s="54"/>
      <c r="FZK308" s="54"/>
      <c r="FZL308" s="54"/>
      <c r="FZM308" s="54"/>
      <c r="FZN308" s="54"/>
      <c r="FZO308" s="54"/>
      <c r="FZP308" s="54"/>
      <c r="FZQ308" s="54"/>
      <c r="FZR308" s="54"/>
      <c r="FZS308" s="54"/>
      <c r="FZT308" s="54"/>
      <c r="FZU308" s="54"/>
      <c r="FZV308" s="54"/>
      <c r="FZW308" s="54"/>
      <c r="FZX308" s="54"/>
      <c r="FZY308" s="54"/>
      <c r="FZZ308" s="54"/>
      <c r="GAA308" s="54"/>
      <c r="GAB308" s="54"/>
      <c r="GAC308" s="54"/>
      <c r="GAD308" s="54"/>
      <c r="GAE308" s="54"/>
      <c r="GAF308" s="54"/>
      <c r="GAG308" s="54"/>
      <c r="GAH308" s="54"/>
      <c r="GAI308" s="54"/>
      <c r="GAJ308" s="54"/>
      <c r="GAK308" s="54"/>
      <c r="GAL308" s="54"/>
      <c r="GAM308" s="54"/>
      <c r="GAN308" s="54"/>
      <c r="GAO308" s="54"/>
      <c r="GAP308" s="54"/>
      <c r="GAQ308" s="54"/>
      <c r="GAR308" s="54"/>
      <c r="GAS308" s="54"/>
      <c r="GAT308" s="54"/>
      <c r="GAU308" s="54"/>
      <c r="GAV308" s="54"/>
      <c r="GAW308" s="54"/>
      <c r="GAX308" s="54"/>
      <c r="GAY308" s="54"/>
      <c r="GAZ308" s="54"/>
      <c r="GBA308" s="54"/>
      <c r="GBB308" s="54"/>
      <c r="GBC308" s="54"/>
      <c r="GBD308" s="54"/>
      <c r="GBE308" s="54"/>
      <c r="GBF308" s="54"/>
      <c r="GBG308" s="54"/>
      <c r="GBH308" s="54"/>
      <c r="GBI308" s="54"/>
      <c r="GBJ308" s="54"/>
      <c r="GBK308" s="54"/>
      <c r="GBL308" s="54"/>
      <c r="GBM308" s="54"/>
      <c r="GBN308" s="54"/>
      <c r="GBO308" s="54"/>
      <c r="GBP308" s="54"/>
      <c r="GBQ308" s="54"/>
      <c r="GBR308" s="54"/>
      <c r="GBS308" s="54"/>
      <c r="GBT308" s="54"/>
      <c r="GBU308" s="54"/>
      <c r="GBV308" s="54"/>
      <c r="GBW308" s="54"/>
      <c r="GBX308" s="54"/>
      <c r="GBY308" s="54"/>
      <c r="GBZ308" s="54"/>
      <c r="GCA308" s="54"/>
      <c r="GCB308" s="54"/>
      <c r="GCC308" s="54"/>
      <c r="GCD308" s="54"/>
      <c r="GCE308" s="54"/>
      <c r="GCF308" s="54"/>
      <c r="GCG308" s="54"/>
      <c r="GCH308" s="54"/>
      <c r="GCI308" s="54"/>
      <c r="GCJ308" s="54"/>
      <c r="GCK308" s="54"/>
      <c r="GCL308" s="54"/>
      <c r="GCM308" s="54"/>
      <c r="GCN308" s="54"/>
      <c r="GCO308" s="54"/>
      <c r="GCP308" s="54"/>
      <c r="GCQ308" s="54"/>
      <c r="GCR308" s="54"/>
      <c r="GCS308" s="54"/>
      <c r="GCT308" s="54"/>
      <c r="GCU308" s="54"/>
      <c r="GCV308" s="54"/>
      <c r="GCW308" s="54"/>
      <c r="GCX308" s="54"/>
      <c r="GCY308" s="54"/>
      <c r="GCZ308" s="54"/>
      <c r="GDA308" s="54"/>
      <c r="GDB308" s="54"/>
      <c r="GDC308" s="54"/>
      <c r="GDD308" s="54"/>
      <c r="GDE308" s="54"/>
      <c r="GDF308" s="54"/>
      <c r="GDG308" s="54"/>
      <c r="GDH308" s="54"/>
      <c r="GDI308" s="54"/>
      <c r="GDJ308" s="54"/>
      <c r="GDK308" s="54"/>
      <c r="GDL308" s="54"/>
      <c r="GDM308" s="54"/>
      <c r="GDN308" s="54"/>
      <c r="GDO308" s="54"/>
      <c r="GDP308" s="54"/>
      <c r="GDQ308" s="54"/>
      <c r="GDR308" s="54"/>
      <c r="GDS308" s="54"/>
      <c r="GDT308" s="54"/>
      <c r="GDU308" s="54"/>
      <c r="GDV308" s="54"/>
      <c r="GDW308" s="54"/>
      <c r="GDX308" s="54"/>
      <c r="GDY308" s="54"/>
      <c r="GDZ308" s="54"/>
      <c r="GEA308" s="54"/>
      <c r="GEB308" s="54"/>
      <c r="GEC308" s="54"/>
      <c r="GED308" s="54"/>
      <c r="GEE308" s="54"/>
      <c r="GEF308" s="54"/>
      <c r="GEG308" s="54"/>
      <c r="GEH308" s="54"/>
      <c r="GEI308" s="54"/>
      <c r="GEJ308" s="54"/>
      <c r="GEK308" s="54"/>
      <c r="GEL308" s="54"/>
      <c r="GEM308" s="54"/>
      <c r="GEN308" s="54"/>
      <c r="GEO308" s="54"/>
      <c r="GEP308" s="54"/>
      <c r="GEQ308" s="54"/>
      <c r="GER308" s="54"/>
      <c r="GES308" s="54"/>
      <c r="GET308" s="54"/>
      <c r="GEU308" s="54"/>
      <c r="GEV308" s="54"/>
      <c r="GEW308" s="54"/>
      <c r="GEX308" s="54"/>
      <c r="GEY308" s="54"/>
      <c r="GEZ308" s="54"/>
      <c r="GFA308" s="54"/>
      <c r="GFB308" s="54"/>
      <c r="GFC308" s="54"/>
      <c r="GFD308" s="54"/>
      <c r="GFE308" s="54"/>
      <c r="GFF308" s="54"/>
      <c r="GFG308" s="54"/>
      <c r="GFH308" s="54"/>
      <c r="GFI308" s="54"/>
      <c r="GFJ308" s="54"/>
      <c r="GFK308" s="54"/>
      <c r="GFL308" s="54"/>
      <c r="GFM308" s="54"/>
      <c r="GFN308" s="54"/>
      <c r="GFO308" s="54"/>
      <c r="GFP308" s="54"/>
      <c r="GFQ308" s="54"/>
      <c r="GFR308" s="54"/>
      <c r="GFS308" s="54"/>
      <c r="GFT308" s="54"/>
      <c r="GFU308" s="54"/>
      <c r="GFV308" s="54"/>
      <c r="GFW308" s="54"/>
      <c r="GFX308" s="54"/>
      <c r="GFY308" s="54"/>
      <c r="GFZ308" s="54"/>
      <c r="GGA308" s="54"/>
      <c r="GGB308" s="54"/>
      <c r="GGC308" s="54"/>
      <c r="GGD308" s="54"/>
      <c r="GGE308" s="54"/>
      <c r="GGF308" s="54"/>
      <c r="GGG308" s="54"/>
      <c r="GGH308" s="54"/>
      <c r="GGI308" s="54"/>
      <c r="GGJ308" s="54"/>
      <c r="GGK308" s="54"/>
      <c r="GGL308" s="54"/>
      <c r="GGM308" s="54"/>
      <c r="GGN308" s="54"/>
      <c r="GGO308" s="54"/>
      <c r="GGP308" s="54"/>
      <c r="GGQ308" s="54"/>
      <c r="GGR308" s="54"/>
      <c r="GGS308" s="54"/>
      <c r="GGT308" s="54"/>
      <c r="GGU308" s="54"/>
      <c r="GGV308" s="54"/>
      <c r="GGW308" s="54"/>
      <c r="GGX308" s="54"/>
      <c r="GGY308" s="54"/>
      <c r="GGZ308" s="54"/>
      <c r="GHA308" s="54"/>
      <c r="GHB308" s="54"/>
      <c r="GHC308" s="54"/>
      <c r="GHD308" s="54"/>
      <c r="GHE308" s="54"/>
      <c r="GHF308" s="54"/>
      <c r="GHG308" s="54"/>
      <c r="GHH308" s="54"/>
      <c r="GHI308" s="54"/>
      <c r="GHJ308" s="54"/>
      <c r="GHK308" s="54"/>
      <c r="GHL308" s="54"/>
      <c r="GHM308" s="54"/>
      <c r="GHN308" s="54"/>
      <c r="GHO308" s="54"/>
      <c r="GHP308" s="54"/>
      <c r="GHQ308" s="54"/>
      <c r="GHR308" s="54"/>
      <c r="GHS308" s="54"/>
      <c r="GHT308" s="54"/>
      <c r="GHU308" s="54"/>
      <c r="GHV308" s="54"/>
      <c r="GHW308" s="54"/>
      <c r="GHX308" s="54"/>
      <c r="GHY308" s="54"/>
      <c r="GHZ308" s="54"/>
      <c r="GIA308" s="54"/>
      <c r="GIB308" s="54"/>
      <c r="GIC308" s="54"/>
      <c r="GID308" s="54"/>
      <c r="GIE308" s="54"/>
      <c r="GIF308" s="54"/>
      <c r="GIG308" s="54"/>
      <c r="GIH308" s="54"/>
      <c r="GII308" s="54"/>
      <c r="GIJ308" s="54"/>
      <c r="GIK308" s="54"/>
      <c r="GIL308" s="54"/>
      <c r="GIM308" s="54"/>
      <c r="GIN308" s="54"/>
      <c r="GIO308" s="54"/>
      <c r="GIP308" s="54"/>
      <c r="GIQ308" s="54"/>
      <c r="GIR308" s="54"/>
      <c r="GIS308" s="54"/>
      <c r="GIT308" s="54"/>
      <c r="GIU308" s="54"/>
      <c r="GIV308" s="54"/>
      <c r="GIW308" s="54"/>
      <c r="GIX308" s="54"/>
      <c r="GIY308" s="54"/>
      <c r="GIZ308" s="54"/>
      <c r="GJA308" s="54"/>
      <c r="GJB308" s="54"/>
      <c r="GJC308" s="54"/>
      <c r="GJD308" s="54"/>
      <c r="GJE308" s="54"/>
      <c r="GJF308" s="54"/>
      <c r="GJG308" s="54"/>
      <c r="GJH308" s="54"/>
      <c r="GJI308" s="54"/>
      <c r="GJJ308" s="54"/>
      <c r="GJK308" s="54"/>
      <c r="GJL308" s="54"/>
      <c r="GJM308" s="54"/>
      <c r="GJN308" s="54"/>
      <c r="GJO308" s="54"/>
      <c r="GJP308" s="54"/>
      <c r="GJQ308" s="54"/>
      <c r="GJR308" s="54"/>
      <c r="GJS308" s="54"/>
      <c r="GJT308" s="54"/>
      <c r="GJU308" s="54"/>
      <c r="GJV308" s="54"/>
      <c r="GJW308" s="54"/>
      <c r="GJX308" s="54"/>
      <c r="GJY308" s="54"/>
      <c r="GJZ308" s="54"/>
      <c r="GKA308" s="54"/>
      <c r="GKB308" s="54"/>
      <c r="GKC308" s="54"/>
      <c r="GKD308" s="54"/>
      <c r="GKE308" s="54"/>
      <c r="GKF308" s="54"/>
      <c r="GKG308" s="54"/>
      <c r="GKH308" s="54"/>
      <c r="GKI308" s="54"/>
      <c r="GKJ308" s="54"/>
      <c r="GKK308" s="54"/>
      <c r="GKL308" s="54"/>
      <c r="GKM308" s="54"/>
      <c r="GKN308" s="54"/>
      <c r="GKO308" s="54"/>
      <c r="GKP308" s="54"/>
      <c r="GKQ308" s="54"/>
      <c r="GKR308" s="54"/>
      <c r="GKS308" s="54"/>
      <c r="GKT308" s="54"/>
      <c r="GKU308" s="54"/>
      <c r="GKV308" s="54"/>
      <c r="GKW308" s="54"/>
      <c r="GKX308" s="54"/>
      <c r="GKY308" s="54"/>
      <c r="GKZ308" s="54"/>
      <c r="GLA308" s="54"/>
      <c r="GLB308" s="54"/>
      <c r="GLC308" s="54"/>
      <c r="GLD308" s="54"/>
      <c r="GLE308" s="54"/>
      <c r="GLF308" s="54"/>
      <c r="GLG308" s="54"/>
      <c r="GLH308" s="54"/>
      <c r="GLI308" s="54"/>
      <c r="GLJ308" s="54"/>
      <c r="GLK308" s="54"/>
      <c r="GLL308" s="54"/>
      <c r="GLM308" s="54"/>
      <c r="GLN308" s="54"/>
      <c r="GLO308" s="54"/>
      <c r="GLP308" s="54"/>
      <c r="GLQ308" s="54"/>
      <c r="GLR308" s="54"/>
      <c r="GLS308" s="54"/>
      <c r="GLT308" s="54"/>
      <c r="GLU308" s="54"/>
      <c r="GLV308" s="54"/>
      <c r="GLW308" s="54"/>
      <c r="GLX308" s="54"/>
      <c r="GLY308" s="54"/>
      <c r="GLZ308" s="54"/>
      <c r="GMA308" s="54"/>
      <c r="GMB308" s="54"/>
      <c r="GMC308" s="54"/>
      <c r="GMD308" s="54"/>
      <c r="GME308" s="54"/>
      <c r="GMF308" s="54"/>
      <c r="GMG308" s="54"/>
      <c r="GMH308" s="54"/>
      <c r="GMI308" s="54"/>
      <c r="GMJ308" s="54"/>
      <c r="GMK308" s="54"/>
      <c r="GML308" s="54"/>
      <c r="GMM308" s="54"/>
      <c r="GMN308" s="54"/>
      <c r="GMO308" s="54"/>
      <c r="GMP308" s="54"/>
      <c r="GMQ308" s="54"/>
      <c r="GMR308" s="54"/>
      <c r="GMS308" s="54"/>
      <c r="GMT308" s="54"/>
      <c r="GMU308" s="54"/>
      <c r="GMV308" s="54"/>
      <c r="GMW308" s="54"/>
      <c r="GMX308" s="54"/>
      <c r="GMY308" s="54"/>
      <c r="GMZ308" s="54"/>
      <c r="GNA308" s="54"/>
      <c r="GNB308" s="54"/>
      <c r="GNC308" s="54"/>
      <c r="GND308" s="54"/>
      <c r="GNE308" s="54"/>
      <c r="GNF308" s="54"/>
      <c r="GNG308" s="54"/>
      <c r="GNH308" s="54"/>
      <c r="GNI308" s="54"/>
      <c r="GNJ308" s="54"/>
      <c r="GNK308" s="54"/>
      <c r="GNL308" s="54"/>
      <c r="GNM308" s="54"/>
      <c r="GNN308" s="54"/>
      <c r="GNO308" s="54"/>
      <c r="GNP308" s="54"/>
      <c r="GNQ308" s="54"/>
      <c r="GNR308" s="54"/>
      <c r="GNS308" s="54"/>
      <c r="GNT308" s="54"/>
      <c r="GNU308" s="54"/>
      <c r="GNV308" s="54"/>
      <c r="GNW308" s="54"/>
      <c r="GNX308" s="54"/>
      <c r="GNY308" s="54"/>
      <c r="GNZ308" s="54"/>
      <c r="GOA308" s="54"/>
      <c r="GOB308" s="54"/>
      <c r="GOC308" s="54"/>
      <c r="GOD308" s="54"/>
      <c r="GOE308" s="54"/>
      <c r="GOF308" s="54"/>
      <c r="GOG308" s="54"/>
      <c r="GOH308" s="54"/>
      <c r="GOI308" s="54"/>
      <c r="GOJ308" s="54"/>
      <c r="GOK308" s="54"/>
      <c r="GOL308" s="54"/>
      <c r="GOM308" s="54"/>
      <c r="GON308" s="54"/>
      <c r="GOO308" s="54"/>
      <c r="GOP308" s="54"/>
      <c r="GOQ308" s="54"/>
      <c r="GOR308" s="54"/>
      <c r="GOS308" s="54"/>
      <c r="GOT308" s="54"/>
      <c r="GOU308" s="54"/>
      <c r="GOV308" s="54"/>
      <c r="GOW308" s="54"/>
      <c r="GOX308" s="54"/>
      <c r="GOY308" s="54"/>
      <c r="GOZ308" s="54"/>
      <c r="GPA308" s="54"/>
      <c r="GPB308" s="54"/>
      <c r="GPC308" s="54"/>
      <c r="GPD308" s="54"/>
      <c r="GPE308" s="54"/>
      <c r="GPF308" s="54"/>
      <c r="GPG308" s="54"/>
      <c r="GPH308" s="54"/>
      <c r="GPI308" s="54"/>
      <c r="GPJ308" s="54"/>
      <c r="GPK308" s="54"/>
      <c r="GPL308" s="54"/>
      <c r="GPM308" s="54"/>
      <c r="GPN308" s="54"/>
      <c r="GPO308" s="54"/>
      <c r="GPP308" s="54"/>
      <c r="GPQ308" s="54"/>
      <c r="GPR308" s="54"/>
      <c r="GPS308" s="54"/>
      <c r="GPT308" s="54"/>
      <c r="GPU308" s="54"/>
      <c r="GPV308" s="54"/>
      <c r="GPW308" s="54"/>
      <c r="GPX308" s="54"/>
      <c r="GPY308" s="54"/>
      <c r="GPZ308" s="54"/>
      <c r="GQA308" s="54"/>
      <c r="GQB308" s="54"/>
      <c r="GQC308" s="54"/>
      <c r="GQD308" s="54"/>
      <c r="GQE308" s="54"/>
      <c r="GQF308" s="54"/>
      <c r="GQG308" s="54"/>
      <c r="GQH308" s="54"/>
      <c r="GQI308" s="54"/>
      <c r="GQJ308" s="54"/>
      <c r="GQK308" s="54"/>
      <c r="GQL308" s="54"/>
      <c r="GQM308" s="54"/>
      <c r="GQN308" s="54"/>
      <c r="GQO308" s="54"/>
      <c r="GQP308" s="54"/>
      <c r="GQQ308" s="54"/>
      <c r="GQR308" s="54"/>
      <c r="GQS308" s="54"/>
      <c r="GQT308" s="54"/>
      <c r="GQU308" s="54"/>
      <c r="GQV308" s="54"/>
      <c r="GQW308" s="54"/>
      <c r="GQX308" s="54"/>
      <c r="GQY308" s="54"/>
      <c r="GQZ308" s="54"/>
      <c r="GRA308" s="54"/>
      <c r="GRB308" s="54"/>
      <c r="GRC308" s="54"/>
      <c r="GRD308" s="54"/>
      <c r="GRE308" s="54"/>
      <c r="GRF308" s="54"/>
      <c r="GRG308" s="54"/>
      <c r="GRH308" s="54"/>
      <c r="GRI308" s="54"/>
      <c r="GRJ308" s="54"/>
      <c r="GRK308" s="54"/>
      <c r="GRL308" s="54"/>
      <c r="GRM308" s="54"/>
      <c r="GRN308" s="54"/>
      <c r="GRO308" s="54"/>
      <c r="GRP308" s="54"/>
      <c r="GRQ308" s="54"/>
      <c r="GRR308" s="54"/>
      <c r="GRS308" s="54"/>
      <c r="GRT308" s="54"/>
      <c r="GRU308" s="54"/>
      <c r="GRV308" s="54"/>
      <c r="GRW308" s="54"/>
      <c r="GRX308" s="54"/>
      <c r="GRY308" s="54"/>
      <c r="GRZ308" s="54"/>
      <c r="GSA308" s="54"/>
      <c r="GSB308" s="54"/>
      <c r="GSC308" s="54"/>
      <c r="GSD308" s="54"/>
      <c r="GSE308" s="54"/>
      <c r="GSF308" s="54"/>
      <c r="GSG308" s="54"/>
      <c r="GSH308" s="54"/>
      <c r="GSI308" s="54"/>
      <c r="GSJ308" s="54"/>
      <c r="GSK308" s="54"/>
      <c r="GSL308" s="54"/>
      <c r="GSM308" s="54"/>
      <c r="GSN308" s="54"/>
      <c r="GSO308" s="54"/>
      <c r="GSP308" s="54"/>
      <c r="GSQ308" s="54"/>
      <c r="GSR308" s="54"/>
      <c r="GSS308" s="54"/>
      <c r="GST308" s="54"/>
      <c r="GSU308" s="54"/>
      <c r="GSV308" s="54"/>
      <c r="GSW308" s="54"/>
      <c r="GSX308" s="54"/>
      <c r="GSY308" s="54"/>
      <c r="GSZ308" s="54"/>
      <c r="GTA308" s="54"/>
      <c r="GTB308" s="54"/>
      <c r="GTC308" s="54"/>
      <c r="GTD308" s="54"/>
      <c r="GTE308" s="54"/>
      <c r="GTF308" s="54"/>
      <c r="GTG308" s="54"/>
      <c r="GTH308" s="54"/>
      <c r="GTI308" s="54"/>
      <c r="GTJ308" s="54"/>
      <c r="GTK308" s="54"/>
      <c r="GTL308" s="54"/>
      <c r="GTM308" s="54"/>
      <c r="GTN308" s="54"/>
      <c r="GTO308" s="54"/>
      <c r="GTP308" s="54"/>
      <c r="GTQ308" s="54"/>
      <c r="GTR308" s="54"/>
      <c r="GTS308" s="54"/>
      <c r="GTT308" s="54"/>
      <c r="GTU308" s="54"/>
      <c r="GTV308" s="54"/>
      <c r="GTW308" s="54"/>
      <c r="GTX308" s="54"/>
      <c r="GTY308" s="54"/>
      <c r="GTZ308" s="54"/>
      <c r="GUA308" s="54"/>
      <c r="GUB308" s="54"/>
      <c r="GUC308" s="54"/>
      <c r="GUD308" s="54"/>
      <c r="GUE308" s="54"/>
      <c r="GUF308" s="54"/>
      <c r="GUG308" s="54"/>
      <c r="GUH308" s="54"/>
      <c r="GUI308" s="54"/>
      <c r="GUJ308" s="54"/>
      <c r="GUK308" s="54"/>
      <c r="GUL308" s="54"/>
      <c r="GUM308" s="54"/>
      <c r="GUN308" s="54"/>
      <c r="GUO308" s="54"/>
      <c r="GUP308" s="54"/>
      <c r="GUQ308" s="54"/>
      <c r="GUR308" s="54"/>
      <c r="GUS308" s="54"/>
      <c r="GUT308" s="54"/>
      <c r="GUU308" s="54"/>
      <c r="GUV308" s="54"/>
      <c r="GUW308" s="54"/>
      <c r="GUX308" s="54"/>
      <c r="GUY308" s="54"/>
      <c r="GUZ308" s="54"/>
      <c r="GVA308" s="54"/>
      <c r="GVB308" s="54"/>
      <c r="GVC308" s="54"/>
      <c r="GVD308" s="54"/>
      <c r="GVE308" s="54"/>
      <c r="GVF308" s="54"/>
      <c r="GVG308" s="54"/>
      <c r="GVH308" s="54"/>
      <c r="GVI308" s="54"/>
      <c r="GVJ308" s="54"/>
      <c r="GVK308" s="54"/>
      <c r="GVL308" s="54"/>
      <c r="GVM308" s="54"/>
      <c r="GVN308" s="54"/>
      <c r="GVO308" s="54"/>
      <c r="GVP308" s="54"/>
      <c r="GVQ308" s="54"/>
      <c r="GVR308" s="54"/>
      <c r="GVS308" s="54"/>
      <c r="GVT308" s="54"/>
      <c r="GVU308" s="54"/>
      <c r="GVV308" s="54"/>
      <c r="GVW308" s="54"/>
      <c r="GVX308" s="54"/>
      <c r="GVY308" s="54"/>
      <c r="GVZ308" s="54"/>
      <c r="GWA308" s="54"/>
      <c r="GWB308" s="54"/>
      <c r="GWC308" s="54"/>
      <c r="GWD308" s="54"/>
      <c r="GWE308" s="54"/>
      <c r="GWF308" s="54"/>
      <c r="GWG308" s="54"/>
      <c r="GWH308" s="54"/>
      <c r="GWI308" s="54"/>
      <c r="GWJ308" s="54"/>
      <c r="GWK308" s="54"/>
      <c r="GWL308" s="54"/>
      <c r="GWM308" s="54"/>
      <c r="GWN308" s="54"/>
      <c r="GWO308" s="54"/>
      <c r="GWP308" s="54"/>
      <c r="GWQ308" s="54"/>
      <c r="GWR308" s="54"/>
      <c r="GWS308" s="54"/>
      <c r="GWT308" s="54"/>
      <c r="GWU308" s="54"/>
      <c r="GWV308" s="54"/>
      <c r="GWW308" s="54"/>
      <c r="GWX308" s="54"/>
      <c r="GWY308" s="54"/>
      <c r="GWZ308" s="54"/>
      <c r="GXA308" s="54"/>
      <c r="GXB308" s="54"/>
      <c r="GXC308" s="54"/>
      <c r="GXD308" s="54"/>
      <c r="GXE308" s="54"/>
      <c r="GXF308" s="54"/>
      <c r="GXG308" s="54"/>
      <c r="GXH308" s="54"/>
      <c r="GXI308" s="54"/>
      <c r="GXJ308" s="54"/>
      <c r="GXK308" s="54"/>
      <c r="GXL308" s="54"/>
      <c r="GXM308" s="54"/>
      <c r="GXN308" s="54"/>
      <c r="GXO308" s="54"/>
      <c r="GXP308" s="54"/>
      <c r="GXQ308" s="54"/>
      <c r="GXR308" s="54"/>
      <c r="GXS308" s="54"/>
      <c r="GXT308" s="54"/>
      <c r="GXU308" s="54"/>
      <c r="GXV308" s="54"/>
      <c r="GXW308" s="54"/>
      <c r="GXX308" s="54"/>
      <c r="GXY308" s="54"/>
      <c r="GXZ308" s="54"/>
      <c r="GYA308" s="54"/>
      <c r="GYB308" s="54"/>
      <c r="GYC308" s="54"/>
      <c r="GYD308" s="54"/>
      <c r="GYE308" s="54"/>
      <c r="GYF308" s="54"/>
      <c r="GYG308" s="54"/>
      <c r="GYH308" s="54"/>
      <c r="GYI308" s="54"/>
      <c r="GYJ308" s="54"/>
      <c r="GYK308" s="54"/>
      <c r="GYL308" s="54"/>
      <c r="GYM308" s="54"/>
      <c r="GYN308" s="54"/>
      <c r="GYO308" s="54"/>
      <c r="GYP308" s="54"/>
      <c r="GYQ308" s="54"/>
      <c r="GYR308" s="54"/>
      <c r="GYS308" s="54"/>
      <c r="GYT308" s="54"/>
      <c r="GYU308" s="54"/>
      <c r="GYV308" s="54"/>
      <c r="GYW308" s="54"/>
      <c r="GYX308" s="54"/>
      <c r="GYY308" s="54"/>
      <c r="GYZ308" s="54"/>
      <c r="GZA308" s="54"/>
      <c r="GZB308" s="54"/>
      <c r="GZC308" s="54"/>
      <c r="GZD308" s="54"/>
      <c r="GZE308" s="54"/>
      <c r="GZF308" s="54"/>
      <c r="GZG308" s="54"/>
      <c r="GZH308" s="54"/>
      <c r="GZI308" s="54"/>
      <c r="GZJ308" s="54"/>
      <c r="GZK308" s="54"/>
      <c r="GZL308" s="54"/>
      <c r="GZM308" s="54"/>
      <c r="GZN308" s="54"/>
      <c r="GZO308" s="54"/>
      <c r="GZP308" s="54"/>
      <c r="GZQ308" s="54"/>
      <c r="GZR308" s="54"/>
      <c r="GZS308" s="54"/>
      <c r="GZT308" s="54"/>
      <c r="GZU308" s="54"/>
      <c r="GZV308" s="54"/>
      <c r="GZW308" s="54"/>
      <c r="GZX308" s="54"/>
      <c r="GZY308" s="54"/>
      <c r="GZZ308" s="54"/>
      <c r="HAA308" s="54"/>
      <c r="HAB308" s="54"/>
      <c r="HAC308" s="54"/>
      <c r="HAD308" s="54"/>
      <c r="HAE308" s="54"/>
      <c r="HAF308" s="54"/>
      <c r="HAG308" s="54"/>
      <c r="HAH308" s="54"/>
      <c r="HAI308" s="54"/>
      <c r="HAJ308" s="54"/>
      <c r="HAK308" s="54"/>
      <c r="HAL308" s="54"/>
      <c r="HAM308" s="54"/>
      <c r="HAN308" s="54"/>
      <c r="HAO308" s="54"/>
      <c r="HAP308" s="54"/>
      <c r="HAQ308" s="54"/>
      <c r="HAR308" s="54"/>
      <c r="HAS308" s="54"/>
      <c r="HAT308" s="54"/>
      <c r="HAU308" s="54"/>
      <c r="HAV308" s="54"/>
      <c r="HAW308" s="54"/>
      <c r="HAX308" s="54"/>
      <c r="HAY308" s="54"/>
      <c r="HAZ308" s="54"/>
      <c r="HBA308" s="54"/>
      <c r="HBB308" s="54"/>
      <c r="HBC308" s="54"/>
      <c r="HBD308" s="54"/>
      <c r="HBE308" s="54"/>
      <c r="HBF308" s="54"/>
      <c r="HBG308" s="54"/>
      <c r="HBH308" s="54"/>
      <c r="HBI308" s="54"/>
      <c r="HBJ308" s="54"/>
      <c r="HBK308" s="54"/>
      <c r="HBL308" s="54"/>
      <c r="HBM308" s="54"/>
      <c r="HBN308" s="54"/>
      <c r="HBO308" s="54"/>
      <c r="HBP308" s="54"/>
      <c r="HBQ308" s="54"/>
      <c r="HBR308" s="54"/>
      <c r="HBS308" s="54"/>
      <c r="HBT308" s="54"/>
      <c r="HBU308" s="54"/>
      <c r="HBV308" s="54"/>
      <c r="HBW308" s="54"/>
      <c r="HBX308" s="54"/>
      <c r="HBY308" s="54"/>
      <c r="HBZ308" s="54"/>
      <c r="HCA308" s="54"/>
      <c r="HCB308" s="54"/>
      <c r="HCC308" s="54"/>
      <c r="HCD308" s="54"/>
      <c r="HCE308" s="54"/>
      <c r="HCF308" s="54"/>
      <c r="HCG308" s="54"/>
      <c r="HCH308" s="54"/>
      <c r="HCI308" s="54"/>
      <c r="HCJ308" s="54"/>
      <c r="HCK308" s="54"/>
      <c r="HCL308" s="54"/>
      <c r="HCM308" s="54"/>
      <c r="HCN308" s="54"/>
      <c r="HCO308" s="54"/>
      <c r="HCP308" s="54"/>
      <c r="HCQ308" s="54"/>
      <c r="HCR308" s="54"/>
      <c r="HCS308" s="54"/>
      <c r="HCT308" s="54"/>
      <c r="HCU308" s="54"/>
      <c r="HCV308" s="54"/>
      <c r="HCW308" s="54"/>
      <c r="HCX308" s="54"/>
      <c r="HCY308" s="54"/>
      <c r="HCZ308" s="54"/>
      <c r="HDA308" s="54"/>
      <c r="HDB308" s="54"/>
      <c r="HDC308" s="54"/>
      <c r="HDD308" s="54"/>
      <c r="HDE308" s="54"/>
      <c r="HDF308" s="54"/>
      <c r="HDG308" s="54"/>
      <c r="HDH308" s="54"/>
      <c r="HDI308" s="54"/>
      <c r="HDJ308" s="54"/>
      <c r="HDK308" s="54"/>
      <c r="HDL308" s="54"/>
      <c r="HDM308" s="54"/>
      <c r="HDN308" s="54"/>
      <c r="HDO308" s="54"/>
      <c r="HDP308" s="54"/>
      <c r="HDQ308" s="54"/>
      <c r="HDR308" s="54"/>
      <c r="HDS308" s="54"/>
      <c r="HDT308" s="54"/>
      <c r="HDU308" s="54"/>
      <c r="HDV308" s="54"/>
      <c r="HDW308" s="54"/>
      <c r="HDX308" s="54"/>
      <c r="HDY308" s="54"/>
      <c r="HDZ308" s="54"/>
      <c r="HEA308" s="54"/>
      <c r="HEB308" s="54"/>
      <c r="HEC308" s="54"/>
      <c r="HED308" s="54"/>
      <c r="HEE308" s="54"/>
      <c r="HEF308" s="54"/>
      <c r="HEG308" s="54"/>
      <c r="HEH308" s="54"/>
      <c r="HEI308" s="54"/>
      <c r="HEJ308" s="54"/>
      <c r="HEK308" s="54"/>
      <c r="HEL308" s="54"/>
      <c r="HEM308" s="54"/>
      <c r="HEN308" s="54"/>
      <c r="HEO308" s="54"/>
      <c r="HEP308" s="54"/>
      <c r="HEQ308" s="54"/>
      <c r="HER308" s="54"/>
      <c r="HES308" s="54"/>
      <c r="HET308" s="54"/>
      <c r="HEU308" s="54"/>
      <c r="HEV308" s="54"/>
      <c r="HEW308" s="54"/>
      <c r="HEX308" s="54"/>
      <c r="HEY308" s="54"/>
      <c r="HEZ308" s="54"/>
      <c r="HFA308" s="54"/>
      <c r="HFB308" s="54"/>
      <c r="HFC308" s="54"/>
      <c r="HFD308" s="54"/>
      <c r="HFE308" s="54"/>
      <c r="HFF308" s="54"/>
      <c r="HFG308" s="54"/>
      <c r="HFH308" s="54"/>
      <c r="HFI308" s="54"/>
      <c r="HFJ308" s="54"/>
      <c r="HFK308" s="54"/>
      <c r="HFL308" s="54"/>
      <c r="HFM308" s="54"/>
      <c r="HFN308" s="54"/>
      <c r="HFO308" s="54"/>
      <c r="HFP308" s="54"/>
      <c r="HFQ308" s="54"/>
      <c r="HFR308" s="54"/>
      <c r="HFS308" s="54"/>
      <c r="HFT308" s="54"/>
      <c r="HFU308" s="54"/>
      <c r="HFV308" s="54"/>
      <c r="HFW308" s="54"/>
      <c r="HFX308" s="54"/>
      <c r="HFY308" s="54"/>
      <c r="HFZ308" s="54"/>
      <c r="HGA308" s="54"/>
      <c r="HGB308" s="54"/>
      <c r="HGC308" s="54"/>
      <c r="HGD308" s="54"/>
      <c r="HGE308" s="54"/>
      <c r="HGF308" s="54"/>
      <c r="HGG308" s="54"/>
      <c r="HGH308" s="54"/>
      <c r="HGI308" s="54"/>
      <c r="HGJ308" s="54"/>
      <c r="HGK308" s="54"/>
      <c r="HGL308" s="54"/>
      <c r="HGM308" s="54"/>
      <c r="HGN308" s="54"/>
      <c r="HGO308" s="54"/>
      <c r="HGP308" s="54"/>
      <c r="HGQ308" s="54"/>
      <c r="HGR308" s="54"/>
      <c r="HGS308" s="54"/>
      <c r="HGT308" s="54"/>
      <c r="HGU308" s="54"/>
      <c r="HGV308" s="54"/>
      <c r="HGW308" s="54"/>
      <c r="HGX308" s="54"/>
      <c r="HGY308" s="54"/>
      <c r="HGZ308" s="54"/>
      <c r="HHA308" s="54"/>
      <c r="HHB308" s="54"/>
      <c r="HHC308" s="54"/>
      <c r="HHD308" s="54"/>
      <c r="HHE308" s="54"/>
      <c r="HHF308" s="54"/>
      <c r="HHG308" s="54"/>
      <c r="HHH308" s="54"/>
      <c r="HHI308" s="54"/>
      <c r="HHJ308" s="54"/>
      <c r="HHK308" s="54"/>
      <c r="HHL308" s="54"/>
      <c r="HHM308" s="54"/>
      <c r="HHN308" s="54"/>
      <c r="HHO308" s="54"/>
      <c r="HHP308" s="54"/>
      <c r="HHQ308" s="54"/>
      <c r="HHR308" s="54"/>
      <c r="HHS308" s="54"/>
      <c r="HHT308" s="54"/>
      <c r="HHU308" s="54"/>
      <c r="HHV308" s="54"/>
      <c r="HHW308" s="54"/>
      <c r="HHX308" s="54"/>
      <c r="HHY308" s="54"/>
      <c r="HHZ308" s="54"/>
      <c r="HIA308" s="54"/>
      <c r="HIB308" s="54"/>
      <c r="HIC308" s="54"/>
      <c r="HID308" s="54"/>
      <c r="HIE308" s="54"/>
      <c r="HIF308" s="54"/>
      <c r="HIG308" s="54"/>
      <c r="HIH308" s="54"/>
      <c r="HII308" s="54"/>
      <c r="HIJ308" s="54"/>
      <c r="HIK308" s="54"/>
      <c r="HIL308" s="54"/>
      <c r="HIM308" s="54"/>
      <c r="HIN308" s="54"/>
      <c r="HIO308" s="54"/>
      <c r="HIP308" s="54"/>
      <c r="HIQ308" s="54"/>
      <c r="HIR308" s="54"/>
      <c r="HIS308" s="54"/>
      <c r="HIT308" s="54"/>
      <c r="HIU308" s="54"/>
      <c r="HIV308" s="54"/>
      <c r="HIW308" s="54"/>
      <c r="HIX308" s="54"/>
      <c r="HIY308" s="54"/>
      <c r="HIZ308" s="54"/>
      <c r="HJA308" s="54"/>
      <c r="HJB308" s="54"/>
      <c r="HJC308" s="54"/>
      <c r="HJD308" s="54"/>
      <c r="HJE308" s="54"/>
      <c r="HJF308" s="54"/>
      <c r="HJG308" s="54"/>
      <c r="HJH308" s="54"/>
      <c r="HJI308" s="54"/>
      <c r="HJJ308" s="54"/>
      <c r="HJK308" s="54"/>
      <c r="HJL308" s="54"/>
      <c r="HJM308" s="54"/>
      <c r="HJN308" s="54"/>
      <c r="HJO308" s="54"/>
      <c r="HJP308" s="54"/>
      <c r="HJQ308" s="54"/>
      <c r="HJR308" s="54"/>
      <c r="HJS308" s="54"/>
      <c r="HJT308" s="54"/>
      <c r="HJU308" s="54"/>
      <c r="HJV308" s="54"/>
      <c r="HJW308" s="54"/>
      <c r="HJX308" s="54"/>
      <c r="HJY308" s="54"/>
      <c r="HJZ308" s="54"/>
      <c r="HKA308" s="54"/>
      <c r="HKB308" s="54"/>
      <c r="HKC308" s="54"/>
      <c r="HKD308" s="54"/>
      <c r="HKE308" s="54"/>
      <c r="HKF308" s="54"/>
      <c r="HKG308" s="54"/>
      <c r="HKH308" s="54"/>
      <c r="HKI308" s="54"/>
      <c r="HKJ308" s="54"/>
      <c r="HKK308" s="54"/>
      <c r="HKL308" s="54"/>
      <c r="HKM308" s="54"/>
      <c r="HKN308" s="54"/>
      <c r="HKO308" s="54"/>
      <c r="HKP308" s="54"/>
      <c r="HKQ308" s="54"/>
      <c r="HKR308" s="54"/>
      <c r="HKS308" s="54"/>
      <c r="HKT308" s="54"/>
      <c r="HKU308" s="54"/>
      <c r="HKV308" s="54"/>
      <c r="HKW308" s="54"/>
      <c r="HKX308" s="54"/>
      <c r="HKY308" s="54"/>
      <c r="HKZ308" s="54"/>
      <c r="HLA308" s="54"/>
      <c r="HLB308" s="54"/>
      <c r="HLC308" s="54"/>
      <c r="HLD308" s="54"/>
      <c r="HLE308" s="54"/>
      <c r="HLF308" s="54"/>
      <c r="HLG308" s="54"/>
      <c r="HLH308" s="54"/>
      <c r="HLI308" s="54"/>
      <c r="HLJ308" s="54"/>
      <c r="HLK308" s="54"/>
      <c r="HLL308" s="54"/>
      <c r="HLM308" s="54"/>
      <c r="HLN308" s="54"/>
      <c r="HLO308" s="54"/>
      <c r="HLP308" s="54"/>
      <c r="HLQ308" s="54"/>
      <c r="HLR308" s="54"/>
      <c r="HLS308" s="54"/>
      <c r="HLT308" s="54"/>
      <c r="HLU308" s="54"/>
      <c r="HLV308" s="54"/>
      <c r="HLW308" s="54"/>
      <c r="HLX308" s="54"/>
      <c r="HLY308" s="54"/>
      <c r="HLZ308" s="54"/>
      <c r="HMA308" s="54"/>
      <c r="HMB308" s="54"/>
      <c r="HMC308" s="54"/>
      <c r="HMD308" s="54"/>
      <c r="HME308" s="54"/>
      <c r="HMF308" s="54"/>
      <c r="HMG308" s="54"/>
      <c r="HMH308" s="54"/>
      <c r="HMI308" s="54"/>
      <c r="HMJ308" s="54"/>
      <c r="HMK308" s="54"/>
      <c r="HML308" s="54"/>
      <c r="HMM308" s="54"/>
      <c r="HMN308" s="54"/>
      <c r="HMO308" s="54"/>
      <c r="HMP308" s="54"/>
      <c r="HMQ308" s="54"/>
      <c r="HMR308" s="54"/>
      <c r="HMS308" s="54"/>
      <c r="HMT308" s="54"/>
      <c r="HMU308" s="54"/>
      <c r="HMV308" s="54"/>
      <c r="HMW308" s="54"/>
      <c r="HMX308" s="54"/>
      <c r="HMY308" s="54"/>
      <c r="HMZ308" s="54"/>
      <c r="HNA308" s="54"/>
      <c r="HNB308" s="54"/>
      <c r="HNC308" s="54"/>
      <c r="HND308" s="54"/>
      <c r="HNE308" s="54"/>
      <c r="HNF308" s="54"/>
      <c r="HNG308" s="54"/>
      <c r="HNH308" s="54"/>
      <c r="HNI308" s="54"/>
      <c r="HNJ308" s="54"/>
      <c r="HNK308" s="54"/>
      <c r="HNL308" s="54"/>
      <c r="HNM308" s="54"/>
      <c r="HNN308" s="54"/>
      <c r="HNO308" s="54"/>
      <c r="HNP308" s="54"/>
      <c r="HNQ308" s="54"/>
      <c r="HNR308" s="54"/>
      <c r="HNS308" s="54"/>
      <c r="HNT308" s="54"/>
      <c r="HNU308" s="54"/>
      <c r="HNV308" s="54"/>
      <c r="HNW308" s="54"/>
      <c r="HNX308" s="54"/>
      <c r="HNY308" s="54"/>
      <c r="HNZ308" s="54"/>
      <c r="HOA308" s="54"/>
      <c r="HOB308" s="54"/>
      <c r="HOC308" s="54"/>
      <c r="HOD308" s="54"/>
      <c r="HOE308" s="54"/>
      <c r="HOF308" s="54"/>
      <c r="HOG308" s="54"/>
      <c r="HOH308" s="54"/>
      <c r="HOI308" s="54"/>
      <c r="HOJ308" s="54"/>
      <c r="HOK308" s="54"/>
      <c r="HOL308" s="54"/>
      <c r="HOM308" s="54"/>
      <c r="HON308" s="54"/>
      <c r="HOO308" s="54"/>
      <c r="HOP308" s="54"/>
      <c r="HOQ308" s="54"/>
      <c r="HOR308" s="54"/>
      <c r="HOS308" s="54"/>
      <c r="HOT308" s="54"/>
      <c r="HOU308" s="54"/>
      <c r="HOV308" s="54"/>
      <c r="HOW308" s="54"/>
      <c r="HOX308" s="54"/>
      <c r="HOY308" s="54"/>
      <c r="HOZ308" s="54"/>
      <c r="HPA308" s="54"/>
      <c r="HPB308" s="54"/>
      <c r="HPC308" s="54"/>
      <c r="HPD308" s="54"/>
      <c r="HPE308" s="54"/>
      <c r="HPF308" s="54"/>
      <c r="HPG308" s="54"/>
      <c r="HPH308" s="54"/>
      <c r="HPI308" s="54"/>
      <c r="HPJ308" s="54"/>
      <c r="HPK308" s="54"/>
      <c r="HPL308" s="54"/>
      <c r="HPM308" s="54"/>
      <c r="HPN308" s="54"/>
      <c r="HPO308" s="54"/>
      <c r="HPP308" s="54"/>
      <c r="HPQ308" s="54"/>
      <c r="HPR308" s="54"/>
      <c r="HPS308" s="54"/>
      <c r="HPT308" s="54"/>
      <c r="HPU308" s="54"/>
      <c r="HPV308" s="54"/>
      <c r="HPW308" s="54"/>
      <c r="HPX308" s="54"/>
      <c r="HPY308" s="54"/>
      <c r="HPZ308" s="54"/>
      <c r="HQA308" s="54"/>
      <c r="HQB308" s="54"/>
      <c r="HQC308" s="54"/>
      <c r="HQD308" s="54"/>
      <c r="HQE308" s="54"/>
      <c r="HQF308" s="54"/>
      <c r="HQG308" s="54"/>
      <c r="HQH308" s="54"/>
      <c r="HQI308" s="54"/>
      <c r="HQJ308" s="54"/>
      <c r="HQK308" s="54"/>
      <c r="HQL308" s="54"/>
      <c r="HQM308" s="54"/>
      <c r="HQN308" s="54"/>
      <c r="HQO308" s="54"/>
      <c r="HQP308" s="54"/>
      <c r="HQQ308" s="54"/>
      <c r="HQR308" s="54"/>
      <c r="HQS308" s="54"/>
      <c r="HQT308" s="54"/>
      <c r="HQU308" s="54"/>
      <c r="HQV308" s="54"/>
      <c r="HQW308" s="54"/>
      <c r="HQX308" s="54"/>
      <c r="HQY308" s="54"/>
      <c r="HQZ308" s="54"/>
      <c r="HRA308" s="54"/>
      <c r="HRB308" s="54"/>
      <c r="HRC308" s="54"/>
      <c r="HRD308" s="54"/>
      <c r="HRE308" s="54"/>
      <c r="HRF308" s="54"/>
      <c r="HRG308" s="54"/>
      <c r="HRH308" s="54"/>
      <c r="HRI308" s="54"/>
      <c r="HRJ308" s="54"/>
      <c r="HRK308" s="54"/>
      <c r="HRL308" s="54"/>
      <c r="HRM308" s="54"/>
      <c r="HRN308" s="54"/>
      <c r="HRO308" s="54"/>
      <c r="HRP308" s="54"/>
      <c r="HRQ308" s="54"/>
      <c r="HRR308" s="54"/>
      <c r="HRS308" s="54"/>
      <c r="HRT308" s="54"/>
      <c r="HRU308" s="54"/>
      <c r="HRV308" s="54"/>
      <c r="HRW308" s="54"/>
      <c r="HRX308" s="54"/>
      <c r="HRY308" s="54"/>
      <c r="HRZ308" s="54"/>
      <c r="HSA308" s="54"/>
      <c r="HSB308" s="54"/>
      <c r="HSC308" s="54"/>
      <c r="HSD308" s="54"/>
      <c r="HSE308" s="54"/>
      <c r="HSF308" s="54"/>
      <c r="HSG308" s="54"/>
      <c r="HSH308" s="54"/>
      <c r="HSI308" s="54"/>
      <c r="HSJ308" s="54"/>
      <c r="HSK308" s="54"/>
      <c r="HSL308" s="54"/>
      <c r="HSM308" s="54"/>
      <c r="HSN308" s="54"/>
      <c r="HSO308" s="54"/>
      <c r="HSP308" s="54"/>
      <c r="HSQ308" s="54"/>
      <c r="HSR308" s="54"/>
      <c r="HSS308" s="54"/>
      <c r="HST308" s="54"/>
      <c r="HSU308" s="54"/>
      <c r="HSV308" s="54"/>
      <c r="HSW308" s="54"/>
      <c r="HSX308" s="54"/>
      <c r="HSY308" s="54"/>
      <c r="HSZ308" s="54"/>
      <c r="HTA308" s="54"/>
      <c r="HTB308" s="54"/>
      <c r="HTC308" s="54"/>
      <c r="HTD308" s="54"/>
      <c r="HTE308" s="54"/>
      <c r="HTF308" s="54"/>
      <c r="HTG308" s="54"/>
      <c r="HTH308" s="54"/>
      <c r="HTI308" s="54"/>
      <c r="HTJ308" s="54"/>
      <c r="HTK308" s="54"/>
      <c r="HTL308" s="54"/>
      <c r="HTM308" s="54"/>
      <c r="HTN308" s="54"/>
      <c r="HTO308" s="54"/>
      <c r="HTP308" s="54"/>
      <c r="HTQ308" s="54"/>
      <c r="HTR308" s="54"/>
      <c r="HTS308" s="54"/>
      <c r="HTT308" s="54"/>
      <c r="HTU308" s="54"/>
      <c r="HTV308" s="54"/>
      <c r="HTW308" s="54"/>
      <c r="HTX308" s="54"/>
      <c r="HTY308" s="54"/>
      <c r="HTZ308" s="54"/>
      <c r="HUA308" s="54"/>
      <c r="HUB308" s="54"/>
      <c r="HUC308" s="54"/>
      <c r="HUD308" s="54"/>
      <c r="HUE308" s="54"/>
      <c r="HUF308" s="54"/>
      <c r="HUG308" s="54"/>
      <c r="HUH308" s="54"/>
      <c r="HUI308" s="54"/>
      <c r="HUJ308" s="54"/>
      <c r="HUK308" s="54"/>
      <c r="HUL308" s="54"/>
      <c r="HUM308" s="54"/>
      <c r="HUN308" s="54"/>
      <c r="HUO308" s="54"/>
      <c r="HUP308" s="54"/>
      <c r="HUQ308" s="54"/>
      <c r="HUR308" s="54"/>
      <c r="HUS308" s="54"/>
      <c r="HUT308" s="54"/>
      <c r="HUU308" s="54"/>
      <c r="HUV308" s="54"/>
      <c r="HUW308" s="54"/>
      <c r="HUX308" s="54"/>
      <c r="HUY308" s="54"/>
      <c r="HUZ308" s="54"/>
      <c r="HVA308" s="54"/>
      <c r="HVB308" s="54"/>
      <c r="HVC308" s="54"/>
      <c r="HVD308" s="54"/>
      <c r="HVE308" s="54"/>
      <c r="HVF308" s="54"/>
      <c r="HVG308" s="54"/>
      <c r="HVH308" s="54"/>
      <c r="HVI308" s="54"/>
      <c r="HVJ308" s="54"/>
      <c r="HVK308" s="54"/>
      <c r="HVL308" s="54"/>
      <c r="HVM308" s="54"/>
      <c r="HVN308" s="54"/>
      <c r="HVO308" s="54"/>
      <c r="HVP308" s="54"/>
      <c r="HVQ308" s="54"/>
      <c r="HVR308" s="54"/>
      <c r="HVS308" s="54"/>
      <c r="HVT308" s="54"/>
      <c r="HVU308" s="54"/>
      <c r="HVV308" s="54"/>
      <c r="HVW308" s="54"/>
      <c r="HVX308" s="54"/>
      <c r="HVY308" s="54"/>
      <c r="HVZ308" s="54"/>
      <c r="HWA308" s="54"/>
      <c r="HWB308" s="54"/>
      <c r="HWC308" s="54"/>
      <c r="HWD308" s="54"/>
      <c r="HWE308" s="54"/>
      <c r="HWF308" s="54"/>
      <c r="HWG308" s="54"/>
      <c r="HWH308" s="54"/>
      <c r="HWI308" s="54"/>
      <c r="HWJ308" s="54"/>
      <c r="HWK308" s="54"/>
      <c r="HWL308" s="54"/>
      <c r="HWM308" s="54"/>
      <c r="HWN308" s="54"/>
      <c r="HWO308" s="54"/>
      <c r="HWP308" s="54"/>
      <c r="HWQ308" s="54"/>
      <c r="HWR308" s="54"/>
      <c r="HWS308" s="54"/>
      <c r="HWT308" s="54"/>
      <c r="HWU308" s="54"/>
      <c r="HWV308" s="54"/>
      <c r="HWW308" s="54"/>
      <c r="HWX308" s="54"/>
      <c r="HWY308" s="54"/>
      <c r="HWZ308" s="54"/>
      <c r="HXA308" s="54"/>
      <c r="HXB308" s="54"/>
      <c r="HXC308" s="54"/>
      <c r="HXD308" s="54"/>
      <c r="HXE308" s="54"/>
      <c r="HXF308" s="54"/>
      <c r="HXG308" s="54"/>
      <c r="HXH308" s="54"/>
      <c r="HXI308" s="54"/>
      <c r="HXJ308" s="54"/>
      <c r="HXK308" s="54"/>
      <c r="HXL308" s="54"/>
      <c r="HXM308" s="54"/>
      <c r="HXN308" s="54"/>
      <c r="HXO308" s="54"/>
      <c r="HXP308" s="54"/>
      <c r="HXQ308" s="54"/>
      <c r="HXR308" s="54"/>
      <c r="HXS308" s="54"/>
      <c r="HXT308" s="54"/>
      <c r="HXU308" s="54"/>
      <c r="HXV308" s="54"/>
      <c r="HXW308" s="54"/>
      <c r="HXX308" s="54"/>
      <c r="HXY308" s="54"/>
      <c r="HXZ308" s="54"/>
      <c r="HYA308" s="54"/>
      <c r="HYB308" s="54"/>
      <c r="HYC308" s="54"/>
      <c r="HYD308" s="54"/>
      <c r="HYE308" s="54"/>
      <c r="HYF308" s="54"/>
      <c r="HYG308" s="54"/>
      <c r="HYH308" s="54"/>
      <c r="HYI308" s="54"/>
      <c r="HYJ308" s="54"/>
      <c r="HYK308" s="54"/>
      <c r="HYL308" s="54"/>
      <c r="HYM308" s="54"/>
      <c r="HYN308" s="54"/>
      <c r="HYO308" s="54"/>
      <c r="HYP308" s="54"/>
      <c r="HYQ308" s="54"/>
      <c r="HYR308" s="54"/>
      <c r="HYS308" s="54"/>
      <c r="HYT308" s="54"/>
      <c r="HYU308" s="54"/>
      <c r="HYV308" s="54"/>
      <c r="HYW308" s="54"/>
      <c r="HYX308" s="54"/>
      <c r="HYY308" s="54"/>
      <c r="HYZ308" s="54"/>
      <c r="HZA308" s="54"/>
      <c r="HZB308" s="54"/>
      <c r="HZC308" s="54"/>
      <c r="HZD308" s="54"/>
      <c r="HZE308" s="54"/>
      <c r="HZF308" s="54"/>
      <c r="HZG308" s="54"/>
      <c r="HZH308" s="54"/>
      <c r="HZI308" s="54"/>
      <c r="HZJ308" s="54"/>
      <c r="HZK308" s="54"/>
      <c r="HZL308" s="54"/>
      <c r="HZM308" s="54"/>
      <c r="HZN308" s="54"/>
      <c r="HZO308" s="54"/>
      <c r="HZP308" s="54"/>
      <c r="HZQ308" s="54"/>
      <c r="HZR308" s="54"/>
      <c r="HZS308" s="54"/>
      <c r="HZT308" s="54"/>
      <c r="HZU308" s="54"/>
      <c r="HZV308" s="54"/>
      <c r="HZW308" s="54"/>
      <c r="HZX308" s="54"/>
      <c r="HZY308" s="54"/>
      <c r="HZZ308" s="54"/>
      <c r="IAA308" s="54"/>
      <c r="IAB308" s="54"/>
      <c r="IAC308" s="54"/>
      <c r="IAD308" s="54"/>
      <c r="IAE308" s="54"/>
      <c r="IAF308" s="54"/>
      <c r="IAG308" s="54"/>
      <c r="IAH308" s="54"/>
      <c r="IAI308" s="54"/>
      <c r="IAJ308" s="54"/>
      <c r="IAK308" s="54"/>
      <c r="IAL308" s="54"/>
      <c r="IAM308" s="54"/>
      <c r="IAN308" s="54"/>
      <c r="IAO308" s="54"/>
      <c r="IAP308" s="54"/>
      <c r="IAQ308" s="54"/>
      <c r="IAR308" s="54"/>
      <c r="IAS308" s="54"/>
      <c r="IAT308" s="54"/>
      <c r="IAU308" s="54"/>
      <c r="IAV308" s="54"/>
      <c r="IAW308" s="54"/>
      <c r="IAX308" s="54"/>
      <c r="IAY308" s="54"/>
      <c r="IAZ308" s="54"/>
      <c r="IBA308" s="54"/>
      <c r="IBB308" s="54"/>
      <c r="IBC308" s="54"/>
      <c r="IBD308" s="54"/>
      <c r="IBE308" s="54"/>
      <c r="IBF308" s="54"/>
      <c r="IBG308" s="54"/>
      <c r="IBH308" s="54"/>
      <c r="IBI308" s="54"/>
      <c r="IBJ308" s="54"/>
      <c r="IBK308" s="54"/>
      <c r="IBL308" s="54"/>
      <c r="IBM308" s="54"/>
      <c r="IBN308" s="54"/>
      <c r="IBO308" s="54"/>
      <c r="IBP308" s="54"/>
      <c r="IBQ308" s="54"/>
      <c r="IBR308" s="54"/>
      <c r="IBS308" s="54"/>
      <c r="IBT308" s="54"/>
      <c r="IBU308" s="54"/>
      <c r="IBV308" s="54"/>
      <c r="IBW308" s="54"/>
      <c r="IBX308" s="54"/>
      <c r="IBY308" s="54"/>
      <c r="IBZ308" s="54"/>
      <c r="ICA308" s="54"/>
      <c r="ICB308" s="54"/>
      <c r="ICC308" s="54"/>
      <c r="ICD308" s="54"/>
      <c r="ICE308" s="54"/>
      <c r="ICF308" s="54"/>
      <c r="ICG308" s="54"/>
      <c r="ICH308" s="54"/>
      <c r="ICI308" s="54"/>
      <c r="ICJ308" s="54"/>
      <c r="ICK308" s="54"/>
      <c r="ICL308" s="54"/>
      <c r="ICM308" s="54"/>
      <c r="ICN308" s="54"/>
      <c r="ICO308" s="54"/>
      <c r="ICP308" s="54"/>
      <c r="ICQ308" s="54"/>
      <c r="ICR308" s="54"/>
      <c r="ICS308" s="54"/>
      <c r="ICT308" s="54"/>
      <c r="ICU308" s="54"/>
      <c r="ICV308" s="54"/>
      <c r="ICW308" s="54"/>
      <c r="ICX308" s="54"/>
      <c r="ICY308" s="54"/>
      <c r="ICZ308" s="54"/>
      <c r="IDA308" s="54"/>
      <c r="IDB308" s="54"/>
      <c r="IDC308" s="54"/>
      <c r="IDD308" s="54"/>
      <c r="IDE308" s="54"/>
      <c r="IDF308" s="54"/>
      <c r="IDG308" s="54"/>
      <c r="IDH308" s="54"/>
      <c r="IDI308" s="54"/>
      <c r="IDJ308" s="54"/>
      <c r="IDK308" s="54"/>
      <c r="IDL308" s="54"/>
      <c r="IDM308" s="54"/>
      <c r="IDN308" s="54"/>
      <c r="IDO308" s="54"/>
      <c r="IDP308" s="54"/>
      <c r="IDQ308" s="54"/>
      <c r="IDR308" s="54"/>
      <c r="IDS308" s="54"/>
      <c r="IDT308" s="54"/>
      <c r="IDU308" s="54"/>
      <c r="IDV308" s="54"/>
      <c r="IDW308" s="54"/>
      <c r="IDX308" s="54"/>
      <c r="IDY308" s="54"/>
      <c r="IDZ308" s="54"/>
      <c r="IEA308" s="54"/>
      <c r="IEB308" s="54"/>
      <c r="IEC308" s="54"/>
      <c r="IED308" s="54"/>
      <c r="IEE308" s="54"/>
      <c r="IEF308" s="54"/>
      <c r="IEG308" s="54"/>
      <c r="IEH308" s="54"/>
      <c r="IEI308" s="54"/>
      <c r="IEJ308" s="54"/>
      <c r="IEK308" s="54"/>
      <c r="IEL308" s="54"/>
      <c r="IEM308" s="54"/>
      <c r="IEN308" s="54"/>
      <c r="IEO308" s="54"/>
      <c r="IEP308" s="54"/>
      <c r="IEQ308" s="54"/>
      <c r="IER308" s="54"/>
      <c r="IES308" s="54"/>
      <c r="IET308" s="54"/>
      <c r="IEU308" s="54"/>
      <c r="IEV308" s="54"/>
      <c r="IEW308" s="54"/>
      <c r="IEX308" s="54"/>
      <c r="IEY308" s="54"/>
      <c r="IEZ308" s="54"/>
      <c r="IFA308" s="54"/>
      <c r="IFB308" s="54"/>
      <c r="IFC308" s="54"/>
      <c r="IFD308" s="54"/>
      <c r="IFE308" s="54"/>
      <c r="IFF308" s="54"/>
      <c r="IFG308" s="54"/>
      <c r="IFH308" s="54"/>
      <c r="IFI308" s="54"/>
      <c r="IFJ308" s="54"/>
      <c r="IFK308" s="54"/>
      <c r="IFL308" s="54"/>
      <c r="IFM308" s="54"/>
      <c r="IFN308" s="54"/>
      <c r="IFO308" s="54"/>
      <c r="IFP308" s="54"/>
      <c r="IFQ308" s="54"/>
      <c r="IFR308" s="54"/>
      <c r="IFS308" s="54"/>
      <c r="IFT308" s="54"/>
      <c r="IFU308" s="54"/>
      <c r="IFV308" s="54"/>
      <c r="IFW308" s="54"/>
      <c r="IFX308" s="54"/>
      <c r="IFY308" s="54"/>
      <c r="IFZ308" s="54"/>
      <c r="IGA308" s="54"/>
      <c r="IGB308" s="54"/>
      <c r="IGC308" s="54"/>
      <c r="IGD308" s="54"/>
      <c r="IGE308" s="54"/>
      <c r="IGF308" s="54"/>
      <c r="IGG308" s="54"/>
      <c r="IGH308" s="54"/>
      <c r="IGI308" s="54"/>
      <c r="IGJ308" s="54"/>
      <c r="IGK308" s="54"/>
      <c r="IGL308" s="54"/>
      <c r="IGM308" s="54"/>
      <c r="IGN308" s="54"/>
      <c r="IGO308" s="54"/>
      <c r="IGP308" s="54"/>
      <c r="IGQ308" s="54"/>
      <c r="IGR308" s="54"/>
      <c r="IGS308" s="54"/>
      <c r="IGT308" s="54"/>
      <c r="IGU308" s="54"/>
      <c r="IGV308" s="54"/>
      <c r="IGW308" s="54"/>
      <c r="IGX308" s="54"/>
      <c r="IGY308" s="54"/>
      <c r="IGZ308" s="54"/>
      <c r="IHA308" s="54"/>
      <c r="IHB308" s="54"/>
      <c r="IHC308" s="54"/>
      <c r="IHD308" s="54"/>
      <c r="IHE308" s="54"/>
      <c r="IHF308" s="54"/>
      <c r="IHG308" s="54"/>
      <c r="IHH308" s="54"/>
      <c r="IHI308" s="54"/>
      <c r="IHJ308" s="54"/>
      <c r="IHK308" s="54"/>
      <c r="IHL308" s="54"/>
      <c r="IHM308" s="54"/>
      <c r="IHN308" s="54"/>
      <c r="IHO308" s="54"/>
      <c r="IHP308" s="54"/>
      <c r="IHQ308" s="54"/>
      <c r="IHR308" s="54"/>
      <c r="IHS308" s="54"/>
      <c r="IHT308" s="54"/>
      <c r="IHU308" s="54"/>
      <c r="IHV308" s="54"/>
      <c r="IHW308" s="54"/>
      <c r="IHX308" s="54"/>
      <c r="IHY308" s="54"/>
      <c r="IHZ308" s="54"/>
      <c r="IIA308" s="54"/>
      <c r="IIB308" s="54"/>
      <c r="IIC308" s="54"/>
      <c r="IID308" s="54"/>
      <c r="IIE308" s="54"/>
      <c r="IIF308" s="54"/>
      <c r="IIG308" s="54"/>
      <c r="IIH308" s="54"/>
      <c r="III308" s="54"/>
      <c r="IIJ308" s="54"/>
      <c r="IIK308" s="54"/>
      <c r="IIL308" s="54"/>
      <c r="IIM308" s="54"/>
      <c r="IIN308" s="54"/>
      <c r="IIO308" s="54"/>
      <c r="IIP308" s="54"/>
      <c r="IIQ308" s="54"/>
      <c r="IIR308" s="54"/>
      <c r="IIS308" s="54"/>
      <c r="IIT308" s="54"/>
      <c r="IIU308" s="54"/>
      <c r="IIV308" s="54"/>
      <c r="IIW308" s="54"/>
      <c r="IIX308" s="54"/>
      <c r="IIY308" s="54"/>
      <c r="IIZ308" s="54"/>
      <c r="IJA308" s="54"/>
      <c r="IJB308" s="54"/>
      <c r="IJC308" s="54"/>
      <c r="IJD308" s="54"/>
      <c r="IJE308" s="54"/>
      <c r="IJF308" s="54"/>
      <c r="IJG308" s="54"/>
      <c r="IJH308" s="54"/>
      <c r="IJI308" s="54"/>
      <c r="IJJ308" s="54"/>
      <c r="IJK308" s="54"/>
      <c r="IJL308" s="54"/>
      <c r="IJM308" s="54"/>
      <c r="IJN308" s="54"/>
      <c r="IJO308" s="54"/>
      <c r="IJP308" s="54"/>
      <c r="IJQ308" s="54"/>
      <c r="IJR308" s="54"/>
      <c r="IJS308" s="54"/>
      <c r="IJT308" s="54"/>
      <c r="IJU308" s="54"/>
      <c r="IJV308" s="54"/>
      <c r="IJW308" s="54"/>
      <c r="IJX308" s="54"/>
      <c r="IJY308" s="54"/>
      <c r="IJZ308" s="54"/>
      <c r="IKA308" s="54"/>
      <c r="IKB308" s="54"/>
      <c r="IKC308" s="54"/>
      <c r="IKD308" s="54"/>
      <c r="IKE308" s="54"/>
      <c r="IKF308" s="54"/>
      <c r="IKG308" s="54"/>
      <c r="IKH308" s="54"/>
      <c r="IKI308" s="54"/>
      <c r="IKJ308" s="54"/>
      <c r="IKK308" s="54"/>
      <c r="IKL308" s="54"/>
      <c r="IKM308" s="54"/>
      <c r="IKN308" s="54"/>
      <c r="IKO308" s="54"/>
      <c r="IKP308" s="54"/>
      <c r="IKQ308" s="54"/>
      <c r="IKR308" s="54"/>
      <c r="IKS308" s="54"/>
      <c r="IKT308" s="54"/>
      <c r="IKU308" s="54"/>
      <c r="IKV308" s="54"/>
      <c r="IKW308" s="54"/>
      <c r="IKX308" s="54"/>
      <c r="IKY308" s="54"/>
      <c r="IKZ308" s="54"/>
      <c r="ILA308" s="54"/>
      <c r="ILB308" s="54"/>
      <c r="ILC308" s="54"/>
      <c r="ILD308" s="54"/>
      <c r="ILE308" s="54"/>
      <c r="ILF308" s="54"/>
      <c r="ILG308" s="54"/>
      <c r="ILH308" s="54"/>
      <c r="ILI308" s="54"/>
      <c r="ILJ308" s="54"/>
      <c r="ILK308" s="54"/>
      <c r="ILL308" s="54"/>
      <c r="ILM308" s="54"/>
      <c r="ILN308" s="54"/>
      <c r="ILO308" s="54"/>
      <c r="ILP308" s="54"/>
      <c r="ILQ308" s="54"/>
      <c r="ILR308" s="54"/>
      <c r="ILS308" s="54"/>
      <c r="ILT308" s="54"/>
      <c r="ILU308" s="54"/>
      <c r="ILV308" s="54"/>
      <c r="ILW308" s="54"/>
      <c r="ILX308" s="54"/>
      <c r="ILY308" s="54"/>
      <c r="ILZ308" s="54"/>
      <c r="IMA308" s="54"/>
      <c r="IMB308" s="54"/>
      <c r="IMC308" s="54"/>
      <c r="IMD308" s="54"/>
      <c r="IME308" s="54"/>
      <c r="IMF308" s="54"/>
      <c r="IMG308" s="54"/>
      <c r="IMH308" s="54"/>
      <c r="IMI308" s="54"/>
      <c r="IMJ308" s="54"/>
      <c r="IMK308" s="54"/>
      <c r="IML308" s="54"/>
      <c r="IMM308" s="54"/>
      <c r="IMN308" s="54"/>
      <c r="IMO308" s="54"/>
      <c r="IMP308" s="54"/>
      <c r="IMQ308" s="54"/>
      <c r="IMR308" s="54"/>
      <c r="IMS308" s="54"/>
      <c r="IMT308" s="54"/>
      <c r="IMU308" s="54"/>
      <c r="IMV308" s="54"/>
      <c r="IMW308" s="54"/>
      <c r="IMX308" s="54"/>
      <c r="IMY308" s="54"/>
      <c r="IMZ308" s="54"/>
      <c r="INA308" s="54"/>
      <c r="INB308" s="54"/>
      <c r="INC308" s="54"/>
      <c r="IND308" s="54"/>
      <c r="INE308" s="54"/>
      <c r="INF308" s="54"/>
      <c r="ING308" s="54"/>
      <c r="INH308" s="54"/>
      <c r="INI308" s="54"/>
      <c r="INJ308" s="54"/>
      <c r="INK308" s="54"/>
      <c r="INL308" s="54"/>
      <c r="INM308" s="54"/>
      <c r="INN308" s="54"/>
      <c r="INO308" s="54"/>
      <c r="INP308" s="54"/>
      <c r="INQ308" s="54"/>
      <c r="INR308" s="54"/>
      <c r="INS308" s="54"/>
      <c r="INT308" s="54"/>
      <c r="INU308" s="54"/>
      <c r="INV308" s="54"/>
      <c r="INW308" s="54"/>
      <c r="INX308" s="54"/>
      <c r="INY308" s="54"/>
      <c r="INZ308" s="54"/>
      <c r="IOA308" s="54"/>
      <c r="IOB308" s="54"/>
      <c r="IOC308" s="54"/>
      <c r="IOD308" s="54"/>
      <c r="IOE308" s="54"/>
      <c r="IOF308" s="54"/>
      <c r="IOG308" s="54"/>
      <c r="IOH308" s="54"/>
      <c r="IOI308" s="54"/>
      <c r="IOJ308" s="54"/>
      <c r="IOK308" s="54"/>
      <c r="IOL308" s="54"/>
      <c r="IOM308" s="54"/>
      <c r="ION308" s="54"/>
      <c r="IOO308" s="54"/>
      <c r="IOP308" s="54"/>
      <c r="IOQ308" s="54"/>
      <c r="IOR308" s="54"/>
      <c r="IOS308" s="54"/>
      <c r="IOT308" s="54"/>
      <c r="IOU308" s="54"/>
      <c r="IOV308" s="54"/>
      <c r="IOW308" s="54"/>
      <c r="IOX308" s="54"/>
      <c r="IOY308" s="54"/>
      <c r="IOZ308" s="54"/>
      <c r="IPA308" s="54"/>
      <c r="IPB308" s="54"/>
      <c r="IPC308" s="54"/>
      <c r="IPD308" s="54"/>
      <c r="IPE308" s="54"/>
      <c r="IPF308" s="54"/>
      <c r="IPG308" s="54"/>
      <c r="IPH308" s="54"/>
      <c r="IPI308" s="54"/>
      <c r="IPJ308" s="54"/>
      <c r="IPK308" s="54"/>
      <c r="IPL308" s="54"/>
      <c r="IPM308" s="54"/>
      <c r="IPN308" s="54"/>
      <c r="IPO308" s="54"/>
      <c r="IPP308" s="54"/>
      <c r="IPQ308" s="54"/>
      <c r="IPR308" s="54"/>
      <c r="IPS308" s="54"/>
      <c r="IPT308" s="54"/>
      <c r="IPU308" s="54"/>
      <c r="IPV308" s="54"/>
      <c r="IPW308" s="54"/>
      <c r="IPX308" s="54"/>
      <c r="IPY308" s="54"/>
      <c r="IPZ308" s="54"/>
      <c r="IQA308" s="54"/>
      <c r="IQB308" s="54"/>
      <c r="IQC308" s="54"/>
      <c r="IQD308" s="54"/>
      <c r="IQE308" s="54"/>
      <c r="IQF308" s="54"/>
      <c r="IQG308" s="54"/>
      <c r="IQH308" s="54"/>
      <c r="IQI308" s="54"/>
      <c r="IQJ308" s="54"/>
      <c r="IQK308" s="54"/>
      <c r="IQL308" s="54"/>
      <c r="IQM308" s="54"/>
      <c r="IQN308" s="54"/>
      <c r="IQO308" s="54"/>
      <c r="IQP308" s="54"/>
      <c r="IQQ308" s="54"/>
      <c r="IQR308" s="54"/>
      <c r="IQS308" s="54"/>
      <c r="IQT308" s="54"/>
      <c r="IQU308" s="54"/>
      <c r="IQV308" s="54"/>
      <c r="IQW308" s="54"/>
      <c r="IQX308" s="54"/>
      <c r="IQY308" s="54"/>
      <c r="IQZ308" s="54"/>
      <c r="IRA308" s="54"/>
      <c r="IRB308" s="54"/>
      <c r="IRC308" s="54"/>
      <c r="IRD308" s="54"/>
      <c r="IRE308" s="54"/>
      <c r="IRF308" s="54"/>
      <c r="IRG308" s="54"/>
      <c r="IRH308" s="54"/>
      <c r="IRI308" s="54"/>
      <c r="IRJ308" s="54"/>
      <c r="IRK308" s="54"/>
      <c r="IRL308" s="54"/>
      <c r="IRM308" s="54"/>
      <c r="IRN308" s="54"/>
      <c r="IRO308" s="54"/>
      <c r="IRP308" s="54"/>
      <c r="IRQ308" s="54"/>
      <c r="IRR308" s="54"/>
      <c r="IRS308" s="54"/>
      <c r="IRT308" s="54"/>
      <c r="IRU308" s="54"/>
      <c r="IRV308" s="54"/>
      <c r="IRW308" s="54"/>
      <c r="IRX308" s="54"/>
      <c r="IRY308" s="54"/>
      <c r="IRZ308" s="54"/>
      <c r="ISA308" s="54"/>
      <c r="ISB308" s="54"/>
      <c r="ISC308" s="54"/>
      <c r="ISD308" s="54"/>
      <c r="ISE308" s="54"/>
      <c r="ISF308" s="54"/>
      <c r="ISG308" s="54"/>
      <c r="ISH308" s="54"/>
      <c r="ISI308" s="54"/>
      <c r="ISJ308" s="54"/>
      <c r="ISK308" s="54"/>
      <c r="ISL308" s="54"/>
      <c r="ISM308" s="54"/>
      <c r="ISN308" s="54"/>
      <c r="ISO308" s="54"/>
      <c r="ISP308" s="54"/>
      <c r="ISQ308" s="54"/>
      <c r="ISR308" s="54"/>
      <c r="ISS308" s="54"/>
      <c r="IST308" s="54"/>
      <c r="ISU308" s="54"/>
      <c r="ISV308" s="54"/>
      <c r="ISW308" s="54"/>
      <c r="ISX308" s="54"/>
      <c r="ISY308" s="54"/>
      <c r="ISZ308" s="54"/>
      <c r="ITA308" s="54"/>
      <c r="ITB308" s="54"/>
      <c r="ITC308" s="54"/>
      <c r="ITD308" s="54"/>
      <c r="ITE308" s="54"/>
      <c r="ITF308" s="54"/>
      <c r="ITG308" s="54"/>
      <c r="ITH308" s="54"/>
      <c r="ITI308" s="54"/>
      <c r="ITJ308" s="54"/>
      <c r="ITK308" s="54"/>
      <c r="ITL308" s="54"/>
      <c r="ITM308" s="54"/>
      <c r="ITN308" s="54"/>
      <c r="ITO308" s="54"/>
      <c r="ITP308" s="54"/>
      <c r="ITQ308" s="54"/>
      <c r="ITR308" s="54"/>
      <c r="ITS308" s="54"/>
      <c r="ITT308" s="54"/>
      <c r="ITU308" s="54"/>
      <c r="ITV308" s="54"/>
      <c r="ITW308" s="54"/>
      <c r="ITX308" s="54"/>
      <c r="ITY308" s="54"/>
      <c r="ITZ308" s="54"/>
      <c r="IUA308" s="54"/>
      <c r="IUB308" s="54"/>
      <c r="IUC308" s="54"/>
      <c r="IUD308" s="54"/>
      <c r="IUE308" s="54"/>
      <c r="IUF308" s="54"/>
      <c r="IUG308" s="54"/>
      <c r="IUH308" s="54"/>
      <c r="IUI308" s="54"/>
      <c r="IUJ308" s="54"/>
      <c r="IUK308" s="54"/>
      <c r="IUL308" s="54"/>
      <c r="IUM308" s="54"/>
      <c r="IUN308" s="54"/>
      <c r="IUO308" s="54"/>
      <c r="IUP308" s="54"/>
      <c r="IUQ308" s="54"/>
      <c r="IUR308" s="54"/>
      <c r="IUS308" s="54"/>
      <c r="IUT308" s="54"/>
      <c r="IUU308" s="54"/>
      <c r="IUV308" s="54"/>
      <c r="IUW308" s="54"/>
      <c r="IUX308" s="54"/>
      <c r="IUY308" s="54"/>
      <c r="IUZ308" s="54"/>
      <c r="IVA308" s="54"/>
      <c r="IVB308" s="54"/>
      <c r="IVC308" s="54"/>
      <c r="IVD308" s="54"/>
      <c r="IVE308" s="54"/>
      <c r="IVF308" s="54"/>
      <c r="IVG308" s="54"/>
      <c r="IVH308" s="54"/>
      <c r="IVI308" s="54"/>
      <c r="IVJ308" s="54"/>
      <c r="IVK308" s="54"/>
      <c r="IVL308" s="54"/>
      <c r="IVM308" s="54"/>
      <c r="IVN308" s="54"/>
      <c r="IVO308" s="54"/>
      <c r="IVP308" s="54"/>
      <c r="IVQ308" s="54"/>
      <c r="IVR308" s="54"/>
      <c r="IVS308" s="54"/>
      <c r="IVT308" s="54"/>
      <c r="IVU308" s="54"/>
      <c r="IVV308" s="54"/>
      <c r="IVW308" s="54"/>
      <c r="IVX308" s="54"/>
      <c r="IVY308" s="54"/>
      <c r="IVZ308" s="54"/>
      <c r="IWA308" s="54"/>
      <c r="IWB308" s="54"/>
      <c r="IWC308" s="54"/>
      <c r="IWD308" s="54"/>
      <c r="IWE308" s="54"/>
      <c r="IWF308" s="54"/>
      <c r="IWG308" s="54"/>
      <c r="IWH308" s="54"/>
      <c r="IWI308" s="54"/>
      <c r="IWJ308" s="54"/>
      <c r="IWK308" s="54"/>
      <c r="IWL308" s="54"/>
      <c r="IWM308" s="54"/>
      <c r="IWN308" s="54"/>
      <c r="IWO308" s="54"/>
      <c r="IWP308" s="54"/>
      <c r="IWQ308" s="54"/>
      <c r="IWR308" s="54"/>
      <c r="IWS308" s="54"/>
      <c r="IWT308" s="54"/>
      <c r="IWU308" s="54"/>
      <c r="IWV308" s="54"/>
      <c r="IWW308" s="54"/>
      <c r="IWX308" s="54"/>
      <c r="IWY308" s="54"/>
      <c r="IWZ308" s="54"/>
      <c r="IXA308" s="54"/>
      <c r="IXB308" s="54"/>
      <c r="IXC308" s="54"/>
      <c r="IXD308" s="54"/>
      <c r="IXE308" s="54"/>
      <c r="IXF308" s="54"/>
      <c r="IXG308" s="54"/>
      <c r="IXH308" s="54"/>
      <c r="IXI308" s="54"/>
      <c r="IXJ308" s="54"/>
      <c r="IXK308" s="54"/>
      <c r="IXL308" s="54"/>
      <c r="IXM308" s="54"/>
      <c r="IXN308" s="54"/>
      <c r="IXO308" s="54"/>
      <c r="IXP308" s="54"/>
      <c r="IXQ308" s="54"/>
      <c r="IXR308" s="54"/>
      <c r="IXS308" s="54"/>
      <c r="IXT308" s="54"/>
      <c r="IXU308" s="54"/>
      <c r="IXV308" s="54"/>
      <c r="IXW308" s="54"/>
      <c r="IXX308" s="54"/>
      <c r="IXY308" s="54"/>
      <c r="IXZ308" s="54"/>
      <c r="IYA308" s="54"/>
      <c r="IYB308" s="54"/>
      <c r="IYC308" s="54"/>
      <c r="IYD308" s="54"/>
      <c r="IYE308" s="54"/>
      <c r="IYF308" s="54"/>
      <c r="IYG308" s="54"/>
      <c r="IYH308" s="54"/>
      <c r="IYI308" s="54"/>
      <c r="IYJ308" s="54"/>
      <c r="IYK308" s="54"/>
      <c r="IYL308" s="54"/>
      <c r="IYM308" s="54"/>
      <c r="IYN308" s="54"/>
      <c r="IYO308" s="54"/>
      <c r="IYP308" s="54"/>
      <c r="IYQ308" s="54"/>
      <c r="IYR308" s="54"/>
      <c r="IYS308" s="54"/>
      <c r="IYT308" s="54"/>
      <c r="IYU308" s="54"/>
      <c r="IYV308" s="54"/>
      <c r="IYW308" s="54"/>
      <c r="IYX308" s="54"/>
      <c r="IYY308" s="54"/>
      <c r="IYZ308" s="54"/>
      <c r="IZA308" s="54"/>
      <c r="IZB308" s="54"/>
      <c r="IZC308" s="54"/>
      <c r="IZD308" s="54"/>
      <c r="IZE308" s="54"/>
      <c r="IZF308" s="54"/>
      <c r="IZG308" s="54"/>
      <c r="IZH308" s="54"/>
      <c r="IZI308" s="54"/>
      <c r="IZJ308" s="54"/>
      <c r="IZK308" s="54"/>
      <c r="IZL308" s="54"/>
      <c r="IZM308" s="54"/>
      <c r="IZN308" s="54"/>
      <c r="IZO308" s="54"/>
      <c r="IZP308" s="54"/>
      <c r="IZQ308" s="54"/>
      <c r="IZR308" s="54"/>
      <c r="IZS308" s="54"/>
      <c r="IZT308" s="54"/>
      <c r="IZU308" s="54"/>
      <c r="IZV308" s="54"/>
      <c r="IZW308" s="54"/>
      <c r="IZX308" s="54"/>
      <c r="IZY308" s="54"/>
      <c r="IZZ308" s="54"/>
      <c r="JAA308" s="54"/>
      <c r="JAB308" s="54"/>
      <c r="JAC308" s="54"/>
      <c r="JAD308" s="54"/>
      <c r="JAE308" s="54"/>
      <c r="JAF308" s="54"/>
      <c r="JAG308" s="54"/>
      <c r="JAH308" s="54"/>
      <c r="JAI308" s="54"/>
      <c r="JAJ308" s="54"/>
      <c r="JAK308" s="54"/>
      <c r="JAL308" s="54"/>
      <c r="JAM308" s="54"/>
      <c r="JAN308" s="54"/>
      <c r="JAO308" s="54"/>
      <c r="JAP308" s="54"/>
      <c r="JAQ308" s="54"/>
      <c r="JAR308" s="54"/>
      <c r="JAS308" s="54"/>
      <c r="JAT308" s="54"/>
      <c r="JAU308" s="54"/>
      <c r="JAV308" s="54"/>
      <c r="JAW308" s="54"/>
      <c r="JAX308" s="54"/>
      <c r="JAY308" s="54"/>
      <c r="JAZ308" s="54"/>
      <c r="JBA308" s="54"/>
      <c r="JBB308" s="54"/>
      <c r="JBC308" s="54"/>
      <c r="JBD308" s="54"/>
      <c r="JBE308" s="54"/>
      <c r="JBF308" s="54"/>
      <c r="JBG308" s="54"/>
      <c r="JBH308" s="54"/>
      <c r="JBI308" s="54"/>
      <c r="JBJ308" s="54"/>
      <c r="JBK308" s="54"/>
      <c r="JBL308" s="54"/>
      <c r="JBM308" s="54"/>
      <c r="JBN308" s="54"/>
      <c r="JBO308" s="54"/>
      <c r="JBP308" s="54"/>
      <c r="JBQ308" s="54"/>
      <c r="JBR308" s="54"/>
      <c r="JBS308" s="54"/>
      <c r="JBT308" s="54"/>
      <c r="JBU308" s="54"/>
      <c r="JBV308" s="54"/>
      <c r="JBW308" s="54"/>
      <c r="JBX308" s="54"/>
      <c r="JBY308" s="54"/>
      <c r="JBZ308" s="54"/>
      <c r="JCA308" s="54"/>
      <c r="JCB308" s="54"/>
      <c r="JCC308" s="54"/>
      <c r="JCD308" s="54"/>
      <c r="JCE308" s="54"/>
      <c r="JCF308" s="54"/>
      <c r="JCG308" s="54"/>
      <c r="JCH308" s="54"/>
      <c r="JCI308" s="54"/>
      <c r="JCJ308" s="54"/>
      <c r="JCK308" s="54"/>
      <c r="JCL308" s="54"/>
      <c r="JCM308" s="54"/>
      <c r="JCN308" s="54"/>
      <c r="JCO308" s="54"/>
      <c r="JCP308" s="54"/>
      <c r="JCQ308" s="54"/>
      <c r="JCR308" s="54"/>
      <c r="JCS308" s="54"/>
      <c r="JCT308" s="54"/>
      <c r="JCU308" s="54"/>
      <c r="JCV308" s="54"/>
      <c r="JCW308" s="54"/>
      <c r="JCX308" s="54"/>
      <c r="JCY308" s="54"/>
      <c r="JCZ308" s="54"/>
      <c r="JDA308" s="54"/>
      <c r="JDB308" s="54"/>
      <c r="JDC308" s="54"/>
      <c r="JDD308" s="54"/>
      <c r="JDE308" s="54"/>
      <c r="JDF308" s="54"/>
      <c r="JDG308" s="54"/>
      <c r="JDH308" s="54"/>
      <c r="JDI308" s="54"/>
      <c r="JDJ308" s="54"/>
      <c r="JDK308" s="54"/>
      <c r="JDL308" s="54"/>
      <c r="JDM308" s="54"/>
      <c r="JDN308" s="54"/>
      <c r="JDO308" s="54"/>
      <c r="JDP308" s="54"/>
      <c r="JDQ308" s="54"/>
      <c r="JDR308" s="54"/>
      <c r="JDS308" s="54"/>
      <c r="JDT308" s="54"/>
      <c r="JDU308" s="54"/>
      <c r="JDV308" s="54"/>
      <c r="JDW308" s="54"/>
      <c r="JDX308" s="54"/>
      <c r="JDY308" s="54"/>
      <c r="JDZ308" s="54"/>
      <c r="JEA308" s="54"/>
      <c r="JEB308" s="54"/>
      <c r="JEC308" s="54"/>
      <c r="JED308" s="54"/>
      <c r="JEE308" s="54"/>
      <c r="JEF308" s="54"/>
      <c r="JEG308" s="54"/>
      <c r="JEH308" s="54"/>
      <c r="JEI308" s="54"/>
      <c r="JEJ308" s="54"/>
      <c r="JEK308" s="54"/>
      <c r="JEL308" s="54"/>
      <c r="JEM308" s="54"/>
      <c r="JEN308" s="54"/>
      <c r="JEO308" s="54"/>
      <c r="JEP308" s="54"/>
      <c r="JEQ308" s="54"/>
      <c r="JER308" s="54"/>
      <c r="JES308" s="54"/>
      <c r="JET308" s="54"/>
      <c r="JEU308" s="54"/>
      <c r="JEV308" s="54"/>
      <c r="JEW308" s="54"/>
      <c r="JEX308" s="54"/>
      <c r="JEY308" s="54"/>
      <c r="JEZ308" s="54"/>
      <c r="JFA308" s="54"/>
      <c r="JFB308" s="54"/>
      <c r="JFC308" s="54"/>
      <c r="JFD308" s="54"/>
      <c r="JFE308" s="54"/>
      <c r="JFF308" s="54"/>
      <c r="JFG308" s="54"/>
      <c r="JFH308" s="54"/>
      <c r="JFI308" s="54"/>
      <c r="JFJ308" s="54"/>
      <c r="JFK308" s="54"/>
      <c r="JFL308" s="54"/>
      <c r="JFM308" s="54"/>
      <c r="JFN308" s="54"/>
      <c r="JFO308" s="54"/>
      <c r="JFP308" s="54"/>
      <c r="JFQ308" s="54"/>
      <c r="JFR308" s="54"/>
      <c r="JFS308" s="54"/>
      <c r="JFT308" s="54"/>
      <c r="JFU308" s="54"/>
      <c r="JFV308" s="54"/>
      <c r="JFW308" s="54"/>
      <c r="JFX308" s="54"/>
      <c r="JFY308" s="54"/>
      <c r="JFZ308" s="54"/>
      <c r="JGA308" s="54"/>
      <c r="JGB308" s="54"/>
      <c r="JGC308" s="54"/>
      <c r="JGD308" s="54"/>
      <c r="JGE308" s="54"/>
      <c r="JGF308" s="54"/>
      <c r="JGG308" s="54"/>
      <c r="JGH308" s="54"/>
      <c r="JGI308" s="54"/>
      <c r="JGJ308" s="54"/>
      <c r="JGK308" s="54"/>
      <c r="JGL308" s="54"/>
      <c r="JGM308" s="54"/>
      <c r="JGN308" s="54"/>
      <c r="JGO308" s="54"/>
      <c r="JGP308" s="54"/>
      <c r="JGQ308" s="54"/>
      <c r="JGR308" s="54"/>
      <c r="JGS308" s="54"/>
      <c r="JGT308" s="54"/>
      <c r="JGU308" s="54"/>
      <c r="JGV308" s="54"/>
      <c r="JGW308" s="54"/>
      <c r="JGX308" s="54"/>
      <c r="JGY308" s="54"/>
      <c r="JGZ308" s="54"/>
      <c r="JHA308" s="54"/>
      <c r="JHB308" s="54"/>
      <c r="JHC308" s="54"/>
      <c r="JHD308" s="54"/>
      <c r="JHE308" s="54"/>
      <c r="JHF308" s="54"/>
      <c r="JHG308" s="54"/>
      <c r="JHH308" s="54"/>
      <c r="JHI308" s="54"/>
      <c r="JHJ308" s="54"/>
      <c r="JHK308" s="54"/>
      <c r="JHL308" s="54"/>
      <c r="JHM308" s="54"/>
      <c r="JHN308" s="54"/>
      <c r="JHO308" s="54"/>
      <c r="JHP308" s="54"/>
      <c r="JHQ308" s="54"/>
      <c r="JHR308" s="54"/>
      <c r="JHS308" s="54"/>
      <c r="JHT308" s="54"/>
      <c r="JHU308" s="54"/>
      <c r="JHV308" s="54"/>
      <c r="JHW308" s="54"/>
      <c r="JHX308" s="54"/>
      <c r="JHY308" s="54"/>
      <c r="JHZ308" s="54"/>
      <c r="JIA308" s="54"/>
      <c r="JIB308" s="54"/>
      <c r="JIC308" s="54"/>
      <c r="JID308" s="54"/>
      <c r="JIE308" s="54"/>
      <c r="JIF308" s="54"/>
      <c r="JIG308" s="54"/>
      <c r="JIH308" s="54"/>
      <c r="JII308" s="54"/>
      <c r="JIJ308" s="54"/>
      <c r="JIK308" s="54"/>
      <c r="JIL308" s="54"/>
      <c r="JIM308" s="54"/>
      <c r="JIN308" s="54"/>
      <c r="JIO308" s="54"/>
      <c r="JIP308" s="54"/>
      <c r="JIQ308" s="54"/>
      <c r="JIR308" s="54"/>
      <c r="JIS308" s="54"/>
      <c r="JIT308" s="54"/>
      <c r="JIU308" s="54"/>
      <c r="JIV308" s="54"/>
      <c r="JIW308" s="54"/>
      <c r="JIX308" s="54"/>
      <c r="JIY308" s="54"/>
      <c r="JIZ308" s="54"/>
      <c r="JJA308" s="54"/>
      <c r="JJB308" s="54"/>
      <c r="JJC308" s="54"/>
      <c r="JJD308" s="54"/>
      <c r="JJE308" s="54"/>
      <c r="JJF308" s="54"/>
      <c r="JJG308" s="54"/>
      <c r="JJH308" s="54"/>
      <c r="JJI308" s="54"/>
      <c r="JJJ308" s="54"/>
      <c r="JJK308" s="54"/>
      <c r="JJL308" s="54"/>
      <c r="JJM308" s="54"/>
      <c r="JJN308" s="54"/>
      <c r="JJO308" s="54"/>
      <c r="JJP308" s="54"/>
      <c r="JJQ308" s="54"/>
      <c r="JJR308" s="54"/>
      <c r="JJS308" s="54"/>
      <c r="JJT308" s="54"/>
      <c r="JJU308" s="54"/>
      <c r="JJV308" s="54"/>
      <c r="JJW308" s="54"/>
      <c r="JJX308" s="54"/>
      <c r="JJY308" s="54"/>
      <c r="JJZ308" s="54"/>
      <c r="JKA308" s="54"/>
      <c r="JKB308" s="54"/>
      <c r="JKC308" s="54"/>
      <c r="JKD308" s="54"/>
      <c r="JKE308" s="54"/>
      <c r="JKF308" s="54"/>
      <c r="JKG308" s="54"/>
      <c r="JKH308" s="54"/>
      <c r="JKI308" s="54"/>
      <c r="JKJ308" s="54"/>
      <c r="JKK308" s="54"/>
      <c r="JKL308" s="54"/>
      <c r="JKM308" s="54"/>
      <c r="JKN308" s="54"/>
      <c r="JKO308" s="54"/>
      <c r="JKP308" s="54"/>
      <c r="JKQ308" s="54"/>
      <c r="JKR308" s="54"/>
      <c r="JKS308" s="54"/>
      <c r="JKT308" s="54"/>
      <c r="JKU308" s="54"/>
      <c r="JKV308" s="54"/>
      <c r="JKW308" s="54"/>
      <c r="JKX308" s="54"/>
      <c r="JKY308" s="54"/>
      <c r="JKZ308" s="54"/>
      <c r="JLA308" s="54"/>
      <c r="JLB308" s="54"/>
      <c r="JLC308" s="54"/>
      <c r="JLD308" s="54"/>
      <c r="JLE308" s="54"/>
      <c r="JLF308" s="54"/>
      <c r="JLG308" s="54"/>
      <c r="JLH308" s="54"/>
      <c r="JLI308" s="54"/>
      <c r="JLJ308" s="54"/>
      <c r="JLK308" s="54"/>
      <c r="JLL308" s="54"/>
      <c r="JLM308" s="54"/>
      <c r="JLN308" s="54"/>
      <c r="JLO308" s="54"/>
      <c r="JLP308" s="54"/>
      <c r="JLQ308" s="54"/>
      <c r="JLR308" s="54"/>
      <c r="JLS308" s="54"/>
      <c r="JLT308" s="54"/>
      <c r="JLU308" s="54"/>
      <c r="JLV308" s="54"/>
      <c r="JLW308" s="54"/>
      <c r="JLX308" s="54"/>
      <c r="JLY308" s="54"/>
      <c r="JLZ308" s="54"/>
      <c r="JMA308" s="54"/>
      <c r="JMB308" s="54"/>
      <c r="JMC308" s="54"/>
      <c r="JMD308" s="54"/>
      <c r="JME308" s="54"/>
      <c r="JMF308" s="54"/>
      <c r="JMG308" s="54"/>
      <c r="JMH308" s="54"/>
      <c r="JMI308" s="54"/>
      <c r="JMJ308" s="54"/>
      <c r="JMK308" s="54"/>
      <c r="JML308" s="54"/>
      <c r="JMM308" s="54"/>
      <c r="JMN308" s="54"/>
      <c r="JMO308" s="54"/>
      <c r="JMP308" s="54"/>
      <c r="JMQ308" s="54"/>
      <c r="JMR308" s="54"/>
      <c r="JMS308" s="54"/>
      <c r="JMT308" s="54"/>
      <c r="JMU308" s="54"/>
      <c r="JMV308" s="54"/>
      <c r="JMW308" s="54"/>
      <c r="JMX308" s="54"/>
      <c r="JMY308" s="54"/>
      <c r="JMZ308" s="54"/>
      <c r="JNA308" s="54"/>
      <c r="JNB308" s="54"/>
      <c r="JNC308" s="54"/>
      <c r="JND308" s="54"/>
      <c r="JNE308" s="54"/>
      <c r="JNF308" s="54"/>
      <c r="JNG308" s="54"/>
      <c r="JNH308" s="54"/>
      <c r="JNI308" s="54"/>
      <c r="JNJ308" s="54"/>
      <c r="JNK308" s="54"/>
      <c r="JNL308" s="54"/>
      <c r="JNM308" s="54"/>
      <c r="JNN308" s="54"/>
      <c r="JNO308" s="54"/>
      <c r="JNP308" s="54"/>
      <c r="JNQ308" s="54"/>
      <c r="JNR308" s="54"/>
      <c r="JNS308" s="54"/>
      <c r="JNT308" s="54"/>
      <c r="JNU308" s="54"/>
      <c r="JNV308" s="54"/>
      <c r="JNW308" s="54"/>
      <c r="JNX308" s="54"/>
      <c r="JNY308" s="54"/>
      <c r="JNZ308" s="54"/>
      <c r="JOA308" s="54"/>
      <c r="JOB308" s="54"/>
      <c r="JOC308" s="54"/>
      <c r="JOD308" s="54"/>
      <c r="JOE308" s="54"/>
      <c r="JOF308" s="54"/>
      <c r="JOG308" s="54"/>
      <c r="JOH308" s="54"/>
      <c r="JOI308" s="54"/>
      <c r="JOJ308" s="54"/>
      <c r="JOK308" s="54"/>
      <c r="JOL308" s="54"/>
      <c r="JOM308" s="54"/>
      <c r="JON308" s="54"/>
      <c r="JOO308" s="54"/>
      <c r="JOP308" s="54"/>
      <c r="JOQ308" s="54"/>
      <c r="JOR308" s="54"/>
      <c r="JOS308" s="54"/>
      <c r="JOT308" s="54"/>
      <c r="JOU308" s="54"/>
      <c r="JOV308" s="54"/>
      <c r="JOW308" s="54"/>
      <c r="JOX308" s="54"/>
      <c r="JOY308" s="54"/>
      <c r="JOZ308" s="54"/>
      <c r="JPA308" s="54"/>
      <c r="JPB308" s="54"/>
      <c r="JPC308" s="54"/>
      <c r="JPD308" s="54"/>
      <c r="JPE308" s="54"/>
      <c r="JPF308" s="54"/>
      <c r="JPG308" s="54"/>
      <c r="JPH308" s="54"/>
      <c r="JPI308" s="54"/>
      <c r="JPJ308" s="54"/>
      <c r="JPK308" s="54"/>
      <c r="JPL308" s="54"/>
      <c r="JPM308" s="54"/>
      <c r="JPN308" s="54"/>
      <c r="JPO308" s="54"/>
      <c r="JPP308" s="54"/>
      <c r="JPQ308" s="54"/>
      <c r="JPR308" s="54"/>
      <c r="JPS308" s="54"/>
      <c r="JPT308" s="54"/>
      <c r="JPU308" s="54"/>
      <c r="JPV308" s="54"/>
      <c r="JPW308" s="54"/>
      <c r="JPX308" s="54"/>
      <c r="JPY308" s="54"/>
      <c r="JPZ308" s="54"/>
      <c r="JQA308" s="54"/>
      <c r="JQB308" s="54"/>
      <c r="JQC308" s="54"/>
      <c r="JQD308" s="54"/>
      <c r="JQE308" s="54"/>
      <c r="JQF308" s="54"/>
      <c r="JQG308" s="54"/>
      <c r="JQH308" s="54"/>
      <c r="JQI308" s="54"/>
      <c r="JQJ308" s="54"/>
      <c r="JQK308" s="54"/>
      <c r="JQL308" s="54"/>
      <c r="JQM308" s="54"/>
      <c r="JQN308" s="54"/>
      <c r="JQO308" s="54"/>
      <c r="JQP308" s="54"/>
      <c r="JQQ308" s="54"/>
      <c r="JQR308" s="54"/>
      <c r="JQS308" s="54"/>
      <c r="JQT308" s="54"/>
      <c r="JQU308" s="54"/>
      <c r="JQV308" s="54"/>
      <c r="JQW308" s="54"/>
      <c r="JQX308" s="54"/>
      <c r="JQY308" s="54"/>
      <c r="JQZ308" s="54"/>
      <c r="JRA308" s="54"/>
      <c r="JRB308" s="54"/>
      <c r="JRC308" s="54"/>
      <c r="JRD308" s="54"/>
      <c r="JRE308" s="54"/>
      <c r="JRF308" s="54"/>
      <c r="JRG308" s="54"/>
      <c r="JRH308" s="54"/>
      <c r="JRI308" s="54"/>
      <c r="JRJ308" s="54"/>
      <c r="JRK308" s="54"/>
      <c r="JRL308" s="54"/>
      <c r="JRM308" s="54"/>
      <c r="JRN308" s="54"/>
      <c r="JRO308" s="54"/>
      <c r="JRP308" s="54"/>
      <c r="JRQ308" s="54"/>
      <c r="JRR308" s="54"/>
      <c r="JRS308" s="54"/>
      <c r="JRT308" s="54"/>
      <c r="JRU308" s="54"/>
      <c r="JRV308" s="54"/>
      <c r="JRW308" s="54"/>
      <c r="JRX308" s="54"/>
      <c r="JRY308" s="54"/>
      <c r="JRZ308" s="54"/>
      <c r="JSA308" s="54"/>
      <c r="JSB308" s="54"/>
      <c r="JSC308" s="54"/>
      <c r="JSD308" s="54"/>
      <c r="JSE308" s="54"/>
      <c r="JSF308" s="54"/>
      <c r="JSG308" s="54"/>
      <c r="JSH308" s="54"/>
      <c r="JSI308" s="54"/>
      <c r="JSJ308" s="54"/>
      <c r="JSK308" s="54"/>
      <c r="JSL308" s="54"/>
      <c r="JSM308" s="54"/>
      <c r="JSN308" s="54"/>
      <c r="JSO308" s="54"/>
      <c r="JSP308" s="54"/>
      <c r="JSQ308" s="54"/>
      <c r="JSR308" s="54"/>
      <c r="JSS308" s="54"/>
      <c r="JST308" s="54"/>
      <c r="JSU308" s="54"/>
      <c r="JSV308" s="54"/>
      <c r="JSW308" s="54"/>
      <c r="JSX308" s="54"/>
      <c r="JSY308" s="54"/>
      <c r="JSZ308" s="54"/>
      <c r="JTA308" s="54"/>
      <c r="JTB308" s="54"/>
      <c r="JTC308" s="54"/>
      <c r="JTD308" s="54"/>
      <c r="JTE308" s="54"/>
      <c r="JTF308" s="54"/>
      <c r="JTG308" s="54"/>
      <c r="JTH308" s="54"/>
      <c r="JTI308" s="54"/>
      <c r="JTJ308" s="54"/>
      <c r="JTK308" s="54"/>
      <c r="JTL308" s="54"/>
      <c r="JTM308" s="54"/>
      <c r="JTN308" s="54"/>
      <c r="JTO308" s="54"/>
      <c r="JTP308" s="54"/>
      <c r="JTQ308" s="54"/>
      <c r="JTR308" s="54"/>
      <c r="JTS308" s="54"/>
      <c r="JTT308" s="54"/>
      <c r="JTU308" s="54"/>
      <c r="JTV308" s="54"/>
      <c r="JTW308" s="54"/>
      <c r="JTX308" s="54"/>
      <c r="JTY308" s="54"/>
      <c r="JTZ308" s="54"/>
      <c r="JUA308" s="54"/>
      <c r="JUB308" s="54"/>
      <c r="JUC308" s="54"/>
      <c r="JUD308" s="54"/>
      <c r="JUE308" s="54"/>
      <c r="JUF308" s="54"/>
      <c r="JUG308" s="54"/>
      <c r="JUH308" s="54"/>
      <c r="JUI308" s="54"/>
      <c r="JUJ308" s="54"/>
      <c r="JUK308" s="54"/>
      <c r="JUL308" s="54"/>
      <c r="JUM308" s="54"/>
      <c r="JUN308" s="54"/>
      <c r="JUO308" s="54"/>
      <c r="JUP308" s="54"/>
      <c r="JUQ308" s="54"/>
      <c r="JUR308" s="54"/>
      <c r="JUS308" s="54"/>
      <c r="JUT308" s="54"/>
      <c r="JUU308" s="54"/>
      <c r="JUV308" s="54"/>
      <c r="JUW308" s="54"/>
      <c r="JUX308" s="54"/>
      <c r="JUY308" s="54"/>
      <c r="JUZ308" s="54"/>
      <c r="JVA308" s="54"/>
      <c r="JVB308" s="54"/>
      <c r="JVC308" s="54"/>
      <c r="JVD308" s="54"/>
      <c r="JVE308" s="54"/>
      <c r="JVF308" s="54"/>
      <c r="JVG308" s="54"/>
      <c r="JVH308" s="54"/>
      <c r="JVI308" s="54"/>
      <c r="JVJ308" s="54"/>
      <c r="JVK308" s="54"/>
      <c r="JVL308" s="54"/>
      <c r="JVM308" s="54"/>
      <c r="JVN308" s="54"/>
      <c r="JVO308" s="54"/>
      <c r="JVP308" s="54"/>
      <c r="JVQ308" s="54"/>
      <c r="JVR308" s="54"/>
      <c r="JVS308" s="54"/>
      <c r="JVT308" s="54"/>
      <c r="JVU308" s="54"/>
      <c r="JVV308" s="54"/>
      <c r="JVW308" s="54"/>
      <c r="JVX308" s="54"/>
      <c r="JVY308" s="54"/>
      <c r="JVZ308" s="54"/>
      <c r="JWA308" s="54"/>
      <c r="JWB308" s="54"/>
      <c r="JWC308" s="54"/>
      <c r="JWD308" s="54"/>
      <c r="JWE308" s="54"/>
      <c r="JWF308" s="54"/>
      <c r="JWG308" s="54"/>
      <c r="JWH308" s="54"/>
      <c r="JWI308" s="54"/>
      <c r="JWJ308" s="54"/>
      <c r="JWK308" s="54"/>
      <c r="JWL308" s="54"/>
      <c r="JWM308" s="54"/>
      <c r="JWN308" s="54"/>
      <c r="JWO308" s="54"/>
      <c r="JWP308" s="54"/>
      <c r="JWQ308" s="54"/>
      <c r="JWR308" s="54"/>
      <c r="JWS308" s="54"/>
      <c r="JWT308" s="54"/>
      <c r="JWU308" s="54"/>
      <c r="JWV308" s="54"/>
      <c r="JWW308" s="54"/>
      <c r="JWX308" s="54"/>
      <c r="JWY308" s="54"/>
      <c r="JWZ308" s="54"/>
      <c r="JXA308" s="54"/>
      <c r="JXB308" s="54"/>
      <c r="JXC308" s="54"/>
      <c r="JXD308" s="54"/>
      <c r="JXE308" s="54"/>
      <c r="JXF308" s="54"/>
      <c r="JXG308" s="54"/>
      <c r="JXH308" s="54"/>
      <c r="JXI308" s="54"/>
      <c r="JXJ308" s="54"/>
      <c r="JXK308" s="54"/>
      <c r="JXL308" s="54"/>
      <c r="JXM308" s="54"/>
      <c r="JXN308" s="54"/>
      <c r="JXO308" s="54"/>
      <c r="JXP308" s="54"/>
      <c r="JXQ308" s="54"/>
      <c r="JXR308" s="54"/>
      <c r="JXS308" s="54"/>
      <c r="JXT308" s="54"/>
      <c r="JXU308" s="54"/>
      <c r="JXV308" s="54"/>
      <c r="JXW308" s="54"/>
      <c r="JXX308" s="54"/>
      <c r="JXY308" s="54"/>
      <c r="JXZ308" s="54"/>
      <c r="JYA308" s="54"/>
      <c r="JYB308" s="54"/>
      <c r="JYC308" s="54"/>
      <c r="JYD308" s="54"/>
      <c r="JYE308" s="54"/>
      <c r="JYF308" s="54"/>
      <c r="JYG308" s="54"/>
      <c r="JYH308" s="54"/>
      <c r="JYI308" s="54"/>
      <c r="JYJ308" s="54"/>
      <c r="JYK308" s="54"/>
      <c r="JYL308" s="54"/>
      <c r="JYM308" s="54"/>
      <c r="JYN308" s="54"/>
      <c r="JYO308" s="54"/>
      <c r="JYP308" s="54"/>
      <c r="JYQ308" s="54"/>
      <c r="JYR308" s="54"/>
      <c r="JYS308" s="54"/>
      <c r="JYT308" s="54"/>
      <c r="JYU308" s="54"/>
      <c r="JYV308" s="54"/>
      <c r="JYW308" s="54"/>
      <c r="JYX308" s="54"/>
      <c r="JYY308" s="54"/>
      <c r="JYZ308" s="54"/>
      <c r="JZA308" s="54"/>
      <c r="JZB308" s="54"/>
      <c r="JZC308" s="54"/>
      <c r="JZD308" s="54"/>
      <c r="JZE308" s="54"/>
      <c r="JZF308" s="54"/>
      <c r="JZG308" s="54"/>
      <c r="JZH308" s="54"/>
      <c r="JZI308" s="54"/>
      <c r="JZJ308" s="54"/>
      <c r="JZK308" s="54"/>
      <c r="JZL308" s="54"/>
      <c r="JZM308" s="54"/>
      <c r="JZN308" s="54"/>
      <c r="JZO308" s="54"/>
      <c r="JZP308" s="54"/>
      <c r="JZQ308" s="54"/>
      <c r="JZR308" s="54"/>
      <c r="JZS308" s="54"/>
      <c r="JZT308" s="54"/>
      <c r="JZU308" s="54"/>
      <c r="JZV308" s="54"/>
      <c r="JZW308" s="54"/>
      <c r="JZX308" s="54"/>
      <c r="JZY308" s="54"/>
      <c r="JZZ308" s="54"/>
      <c r="KAA308" s="54"/>
      <c r="KAB308" s="54"/>
      <c r="KAC308" s="54"/>
      <c r="KAD308" s="54"/>
      <c r="KAE308" s="54"/>
      <c r="KAF308" s="54"/>
      <c r="KAG308" s="54"/>
      <c r="KAH308" s="54"/>
      <c r="KAI308" s="54"/>
      <c r="KAJ308" s="54"/>
      <c r="KAK308" s="54"/>
      <c r="KAL308" s="54"/>
      <c r="KAM308" s="54"/>
      <c r="KAN308" s="54"/>
      <c r="KAO308" s="54"/>
      <c r="KAP308" s="54"/>
      <c r="KAQ308" s="54"/>
      <c r="KAR308" s="54"/>
      <c r="KAS308" s="54"/>
      <c r="KAT308" s="54"/>
      <c r="KAU308" s="54"/>
      <c r="KAV308" s="54"/>
      <c r="KAW308" s="54"/>
      <c r="KAX308" s="54"/>
      <c r="KAY308" s="54"/>
      <c r="KAZ308" s="54"/>
      <c r="KBA308" s="54"/>
      <c r="KBB308" s="54"/>
      <c r="KBC308" s="54"/>
      <c r="KBD308" s="54"/>
      <c r="KBE308" s="54"/>
      <c r="KBF308" s="54"/>
      <c r="KBG308" s="54"/>
      <c r="KBH308" s="54"/>
      <c r="KBI308" s="54"/>
      <c r="KBJ308" s="54"/>
      <c r="KBK308" s="54"/>
      <c r="KBL308" s="54"/>
      <c r="KBM308" s="54"/>
      <c r="KBN308" s="54"/>
      <c r="KBO308" s="54"/>
      <c r="KBP308" s="54"/>
      <c r="KBQ308" s="54"/>
      <c r="KBR308" s="54"/>
      <c r="KBS308" s="54"/>
      <c r="KBT308" s="54"/>
      <c r="KBU308" s="54"/>
      <c r="KBV308" s="54"/>
      <c r="KBW308" s="54"/>
      <c r="KBX308" s="54"/>
      <c r="KBY308" s="54"/>
      <c r="KBZ308" s="54"/>
      <c r="KCA308" s="54"/>
      <c r="KCB308" s="54"/>
      <c r="KCC308" s="54"/>
      <c r="KCD308" s="54"/>
      <c r="KCE308" s="54"/>
      <c r="KCF308" s="54"/>
      <c r="KCG308" s="54"/>
      <c r="KCH308" s="54"/>
      <c r="KCI308" s="54"/>
      <c r="KCJ308" s="54"/>
      <c r="KCK308" s="54"/>
      <c r="KCL308" s="54"/>
      <c r="KCM308" s="54"/>
      <c r="KCN308" s="54"/>
      <c r="KCO308" s="54"/>
      <c r="KCP308" s="54"/>
      <c r="KCQ308" s="54"/>
      <c r="KCR308" s="54"/>
      <c r="KCS308" s="54"/>
      <c r="KCT308" s="54"/>
      <c r="KCU308" s="54"/>
      <c r="KCV308" s="54"/>
      <c r="KCW308" s="54"/>
      <c r="KCX308" s="54"/>
      <c r="KCY308" s="54"/>
      <c r="KCZ308" s="54"/>
      <c r="KDA308" s="54"/>
      <c r="KDB308" s="54"/>
      <c r="KDC308" s="54"/>
      <c r="KDD308" s="54"/>
      <c r="KDE308" s="54"/>
      <c r="KDF308" s="54"/>
      <c r="KDG308" s="54"/>
      <c r="KDH308" s="54"/>
      <c r="KDI308" s="54"/>
      <c r="KDJ308" s="54"/>
      <c r="KDK308" s="54"/>
      <c r="KDL308" s="54"/>
      <c r="KDM308" s="54"/>
      <c r="KDN308" s="54"/>
      <c r="KDO308" s="54"/>
      <c r="KDP308" s="54"/>
      <c r="KDQ308" s="54"/>
      <c r="KDR308" s="54"/>
      <c r="KDS308" s="54"/>
      <c r="KDT308" s="54"/>
      <c r="KDU308" s="54"/>
      <c r="KDV308" s="54"/>
      <c r="KDW308" s="54"/>
      <c r="KDX308" s="54"/>
      <c r="KDY308" s="54"/>
      <c r="KDZ308" s="54"/>
      <c r="KEA308" s="54"/>
      <c r="KEB308" s="54"/>
      <c r="KEC308" s="54"/>
      <c r="KED308" s="54"/>
      <c r="KEE308" s="54"/>
      <c r="KEF308" s="54"/>
      <c r="KEG308" s="54"/>
      <c r="KEH308" s="54"/>
      <c r="KEI308" s="54"/>
      <c r="KEJ308" s="54"/>
      <c r="KEK308" s="54"/>
      <c r="KEL308" s="54"/>
      <c r="KEM308" s="54"/>
      <c r="KEN308" s="54"/>
      <c r="KEO308" s="54"/>
      <c r="KEP308" s="54"/>
      <c r="KEQ308" s="54"/>
      <c r="KER308" s="54"/>
      <c r="KES308" s="54"/>
      <c r="KET308" s="54"/>
      <c r="KEU308" s="54"/>
      <c r="KEV308" s="54"/>
      <c r="KEW308" s="54"/>
      <c r="KEX308" s="54"/>
      <c r="KEY308" s="54"/>
      <c r="KEZ308" s="54"/>
      <c r="KFA308" s="54"/>
      <c r="KFB308" s="54"/>
      <c r="KFC308" s="54"/>
      <c r="KFD308" s="54"/>
      <c r="KFE308" s="54"/>
      <c r="KFF308" s="54"/>
      <c r="KFG308" s="54"/>
      <c r="KFH308" s="54"/>
      <c r="KFI308" s="54"/>
      <c r="KFJ308" s="54"/>
      <c r="KFK308" s="54"/>
      <c r="KFL308" s="54"/>
      <c r="KFM308" s="54"/>
      <c r="KFN308" s="54"/>
      <c r="KFO308" s="54"/>
      <c r="KFP308" s="54"/>
      <c r="KFQ308" s="54"/>
      <c r="KFR308" s="54"/>
      <c r="KFS308" s="54"/>
      <c r="KFT308" s="54"/>
      <c r="KFU308" s="54"/>
      <c r="KFV308" s="54"/>
      <c r="KFW308" s="54"/>
      <c r="KFX308" s="54"/>
      <c r="KFY308" s="54"/>
      <c r="KFZ308" s="54"/>
      <c r="KGA308" s="54"/>
      <c r="KGB308" s="54"/>
      <c r="KGC308" s="54"/>
      <c r="KGD308" s="54"/>
      <c r="KGE308" s="54"/>
      <c r="KGF308" s="54"/>
      <c r="KGG308" s="54"/>
      <c r="KGH308" s="54"/>
      <c r="KGI308" s="54"/>
      <c r="KGJ308" s="54"/>
      <c r="KGK308" s="54"/>
      <c r="KGL308" s="54"/>
      <c r="KGM308" s="54"/>
      <c r="KGN308" s="54"/>
      <c r="KGO308" s="54"/>
      <c r="KGP308" s="54"/>
      <c r="KGQ308" s="54"/>
      <c r="KGR308" s="54"/>
      <c r="KGS308" s="54"/>
      <c r="KGT308" s="54"/>
      <c r="KGU308" s="54"/>
      <c r="KGV308" s="54"/>
      <c r="KGW308" s="54"/>
      <c r="KGX308" s="54"/>
      <c r="KGY308" s="54"/>
      <c r="KGZ308" s="54"/>
      <c r="KHA308" s="54"/>
      <c r="KHB308" s="54"/>
      <c r="KHC308" s="54"/>
      <c r="KHD308" s="54"/>
      <c r="KHE308" s="54"/>
      <c r="KHF308" s="54"/>
      <c r="KHG308" s="54"/>
      <c r="KHH308" s="54"/>
      <c r="KHI308" s="54"/>
      <c r="KHJ308" s="54"/>
      <c r="KHK308" s="54"/>
      <c r="KHL308" s="54"/>
      <c r="KHM308" s="54"/>
      <c r="KHN308" s="54"/>
      <c r="KHO308" s="54"/>
      <c r="KHP308" s="54"/>
      <c r="KHQ308" s="54"/>
      <c r="KHR308" s="54"/>
      <c r="KHS308" s="54"/>
      <c r="KHT308" s="54"/>
      <c r="KHU308" s="54"/>
      <c r="KHV308" s="54"/>
      <c r="KHW308" s="54"/>
      <c r="KHX308" s="54"/>
      <c r="KHY308" s="54"/>
      <c r="KHZ308" s="54"/>
      <c r="KIA308" s="54"/>
      <c r="KIB308" s="54"/>
      <c r="KIC308" s="54"/>
      <c r="KID308" s="54"/>
      <c r="KIE308" s="54"/>
      <c r="KIF308" s="54"/>
      <c r="KIG308" s="54"/>
      <c r="KIH308" s="54"/>
      <c r="KII308" s="54"/>
      <c r="KIJ308" s="54"/>
      <c r="KIK308" s="54"/>
      <c r="KIL308" s="54"/>
      <c r="KIM308" s="54"/>
      <c r="KIN308" s="54"/>
      <c r="KIO308" s="54"/>
      <c r="KIP308" s="54"/>
      <c r="KIQ308" s="54"/>
      <c r="KIR308" s="54"/>
      <c r="KIS308" s="54"/>
      <c r="KIT308" s="54"/>
      <c r="KIU308" s="54"/>
      <c r="KIV308" s="54"/>
      <c r="KIW308" s="54"/>
      <c r="KIX308" s="54"/>
      <c r="KIY308" s="54"/>
      <c r="KIZ308" s="54"/>
      <c r="KJA308" s="54"/>
      <c r="KJB308" s="54"/>
      <c r="KJC308" s="54"/>
      <c r="KJD308" s="54"/>
      <c r="KJE308" s="54"/>
      <c r="KJF308" s="54"/>
      <c r="KJG308" s="54"/>
      <c r="KJH308" s="54"/>
      <c r="KJI308" s="54"/>
      <c r="KJJ308" s="54"/>
      <c r="KJK308" s="54"/>
      <c r="KJL308" s="54"/>
      <c r="KJM308" s="54"/>
      <c r="KJN308" s="54"/>
      <c r="KJO308" s="54"/>
      <c r="KJP308" s="54"/>
      <c r="KJQ308" s="54"/>
      <c r="KJR308" s="54"/>
      <c r="KJS308" s="54"/>
      <c r="KJT308" s="54"/>
      <c r="KJU308" s="54"/>
      <c r="KJV308" s="54"/>
      <c r="KJW308" s="54"/>
      <c r="KJX308" s="54"/>
      <c r="KJY308" s="54"/>
      <c r="KJZ308" s="54"/>
      <c r="KKA308" s="54"/>
      <c r="KKB308" s="54"/>
      <c r="KKC308" s="54"/>
      <c r="KKD308" s="54"/>
      <c r="KKE308" s="54"/>
      <c r="KKF308" s="54"/>
      <c r="KKG308" s="54"/>
      <c r="KKH308" s="54"/>
      <c r="KKI308" s="54"/>
      <c r="KKJ308" s="54"/>
      <c r="KKK308" s="54"/>
      <c r="KKL308" s="54"/>
      <c r="KKM308" s="54"/>
      <c r="KKN308" s="54"/>
      <c r="KKO308" s="54"/>
      <c r="KKP308" s="54"/>
      <c r="KKQ308" s="54"/>
      <c r="KKR308" s="54"/>
      <c r="KKS308" s="54"/>
      <c r="KKT308" s="54"/>
      <c r="KKU308" s="54"/>
      <c r="KKV308" s="54"/>
      <c r="KKW308" s="54"/>
      <c r="KKX308" s="54"/>
      <c r="KKY308" s="54"/>
      <c r="KKZ308" s="54"/>
      <c r="KLA308" s="54"/>
      <c r="KLB308" s="54"/>
      <c r="KLC308" s="54"/>
      <c r="KLD308" s="54"/>
      <c r="KLE308" s="54"/>
      <c r="KLF308" s="54"/>
      <c r="KLG308" s="54"/>
      <c r="KLH308" s="54"/>
      <c r="KLI308" s="54"/>
      <c r="KLJ308" s="54"/>
      <c r="KLK308" s="54"/>
      <c r="KLL308" s="54"/>
      <c r="KLM308" s="54"/>
      <c r="KLN308" s="54"/>
      <c r="KLO308" s="54"/>
      <c r="KLP308" s="54"/>
      <c r="KLQ308" s="54"/>
      <c r="KLR308" s="54"/>
      <c r="KLS308" s="54"/>
      <c r="KLT308" s="54"/>
      <c r="KLU308" s="54"/>
      <c r="KLV308" s="54"/>
      <c r="KLW308" s="54"/>
      <c r="KLX308" s="54"/>
      <c r="KLY308" s="54"/>
      <c r="KLZ308" s="54"/>
      <c r="KMA308" s="54"/>
      <c r="KMB308" s="54"/>
      <c r="KMC308" s="54"/>
      <c r="KMD308" s="54"/>
      <c r="KME308" s="54"/>
      <c r="KMF308" s="54"/>
      <c r="KMG308" s="54"/>
      <c r="KMH308" s="54"/>
      <c r="KMI308" s="54"/>
      <c r="KMJ308" s="54"/>
      <c r="KMK308" s="54"/>
      <c r="KML308" s="54"/>
      <c r="KMM308" s="54"/>
      <c r="KMN308" s="54"/>
      <c r="KMO308" s="54"/>
      <c r="KMP308" s="54"/>
      <c r="KMQ308" s="54"/>
      <c r="KMR308" s="54"/>
      <c r="KMS308" s="54"/>
      <c r="KMT308" s="54"/>
      <c r="KMU308" s="54"/>
      <c r="KMV308" s="54"/>
      <c r="KMW308" s="54"/>
      <c r="KMX308" s="54"/>
      <c r="KMY308" s="54"/>
      <c r="KMZ308" s="54"/>
      <c r="KNA308" s="54"/>
      <c r="KNB308" s="54"/>
      <c r="KNC308" s="54"/>
      <c r="KND308" s="54"/>
      <c r="KNE308" s="54"/>
      <c r="KNF308" s="54"/>
      <c r="KNG308" s="54"/>
      <c r="KNH308" s="54"/>
      <c r="KNI308" s="54"/>
      <c r="KNJ308" s="54"/>
      <c r="KNK308" s="54"/>
      <c r="KNL308" s="54"/>
      <c r="KNM308" s="54"/>
      <c r="KNN308" s="54"/>
      <c r="KNO308" s="54"/>
      <c r="KNP308" s="54"/>
      <c r="KNQ308" s="54"/>
      <c r="KNR308" s="54"/>
      <c r="KNS308" s="54"/>
      <c r="KNT308" s="54"/>
      <c r="KNU308" s="54"/>
      <c r="KNV308" s="54"/>
      <c r="KNW308" s="54"/>
      <c r="KNX308" s="54"/>
      <c r="KNY308" s="54"/>
      <c r="KNZ308" s="54"/>
      <c r="KOA308" s="54"/>
      <c r="KOB308" s="54"/>
      <c r="KOC308" s="54"/>
      <c r="KOD308" s="54"/>
      <c r="KOE308" s="54"/>
      <c r="KOF308" s="54"/>
      <c r="KOG308" s="54"/>
      <c r="KOH308" s="54"/>
      <c r="KOI308" s="54"/>
      <c r="KOJ308" s="54"/>
      <c r="KOK308" s="54"/>
      <c r="KOL308" s="54"/>
      <c r="KOM308" s="54"/>
      <c r="KON308" s="54"/>
      <c r="KOO308" s="54"/>
      <c r="KOP308" s="54"/>
      <c r="KOQ308" s="54"/>
      <c r="KOR308" s="54"/>
      <c r="KOS308" s="54"/>
      <c r="KOT308" s="54"/>
      <c r="KOU308" s="54"/>
      <c r="KOV308" s="54"/>
      <c r="KOW308" s="54"/>
      <c r="KOX308" s="54"/>
      <c r="KOY308" s="54"/>
      <c r="KOZ308" s="54"/>
      <c r="KPA308" s="54"/>
      <c r="KPB308" s="54"/>
      <c r="KPC308" s="54"/>
      <c r="KPD308" s="54"/>
      <c r="KPE308" s="54"/>
      <c r="KPF308" s="54"/>
      <c r="KPG308" s="54"/>
      <c r="KPH308" s="54"/>
      <c r="KPI308" s="54"/>
      <c r="KPJ308" s="54"/>
      <c r="KPK308" s="54"/>
      <c r="KPL308" s="54"/>
      <c r="KPM308" s="54"/>
      <c r="KPN308" s="54"/>
      <c r="KPO308" s="54"/>
      <c r="KPP308" s="54"/>
      <c r="KPQ308" s="54"/>
      <c r="KPR308" s="54"/>
      <c r="KPS308" s="54"/>
      <c r="KPT308" s="54"/>
      <c r="KPU308" s="54"/>
      <c r="KPV308" s="54"/>
      <c r="KPW308" s="54"/>
      <c r="KPX308" s="54"/>
      <c r="KPY308" s="54"/>
      <c r="KPZ308" s="54"/>
      <c r="KQA308" s="54"/>
      <c r="KQB308" s="54"/>
      <c r="KQC308" s="54"/>
      <c r="KQD308" s="54"/>
      <c r="KQE308" s="54"/>
      <c r="KQF308" s="54"/>
      <c r="KQG308" s="54"/>
      <c r="KQH308" s="54"/>
      <c r="KQI308" s="54"/>
      <c r="KQJ308" s="54"/>
      <c r="KQK308" s="54"/>
      <c r="KQL308" s="54"/>
      <c r="KQM308" s="54"/>
      <c r="KQN308" s="54"/>
      <c r="KQO308" s="54"/>
      <c r="KQP308" s="54"/>
      <c r="KQQ308" s="54"/>
      <c r="KQR308" s="54"/>
      <c r="KQS308" s="54"/>
      <c r="KQT308" s="54"/>
      <c r="KQU308" s="54"/>
      <c r="KQV308" s="54"/>
      <c r="KQW308" s="54"/>
      <c r="KQX308" s="54"/>
      <c r="KQY308" s="54"/>
      <c r="KQZ308" s="54"/>
      <c r="KRA308" s="54"/>
      <c r="KRB308" s="54"/>
      <c r="KRC308" s="54"/>
      <c r="KRD308" s="54"/>
      <c r="KRE308" s="54"/>
      <c r="KRF308" s="54"/>
      <c r="KRG308" s="54"/>
      <c r="KRH308" s="54"/>
      <c r="KRI308" s="54"/>
      <c r="KRJ308" s="54"/>
      <c r="KRK308" s="54"/>
      <c r="KRL308" s="54"/>
      <c r="KRM308" s="54"/>
      <c r="KRN308" s="54"/>
      <c r="KRO308" s="54"/>
      <c r="KRP308" s="54"/>
      <c r="KRQ308" s="54"/>
      <c r="KRR308" s="54"/>
      <c r="KRS308" s="54"/>
      <c r="KRT308" s="54"/>
      <c r="KRU308" s="54"/>
      <c r="KRV308" s="54"/>
      <c r="KRW308" s="54"/>
      <c r="KRX308" s="54"/>
      <c r="KRY308" s="54"/>
      <c r="KRZ308" s="54"/>
      <c r="KSA308" s="54"/>
      <c r="KSB308" s="54"/>
      <c r="KSC308" s="54"/>
      <c r="KSD308" s="54"/>
      <c r="KSE308" s="54"/>
      <c r="KSF308" s="54"/>
      <c r="KSG308" s="54"/>
      <c r="KSH308" s="54"/>
      <c r="KSI308" s="54"/>
      <c r="KSJ308" s="54"/>
      <c r="KSK308" s="54"/>
      <c r="KSL308" s="54"/>
      <c r="KSM308" s="54"/>
      <c r="KSN308" s="54"/>
      <c r="KSO308" s="54"/>
      <c r="KSP308" s="54"/>
      <c r="KSQ308" s="54"/>
      <c r="KSR308" s="54"/>
      <c r="KSS308" s="54"/>
      <c r="KST308" s="54"/>
      <c r="KSU308" s="54"/>
      <c r="KSV308" s="54"/>
      <c r="KSW308" s="54"/>
      <c r="KSX308" s="54"/>
      <c r="KSY308" s="54"/>
      <c r="KSZ308" s="54"/>
      <c r="KTA308" s="54"/>
      <c r="KTB308" s="54"/>
      <c r="KTC308" s="54"/>
      <c r="KTD308" s="54"/>
      <c r="KTE308" s="54"/>
      <c r="KTF308" s="54"/>
      <c r="KTG308" s="54"/>
      <c r="KTH308" s="54"/>
      <c r="KTI308" s="54"/>
      <c r="KTJ308" s="54"/>
      <c r="KTK308" s="54"/>
      <c r="KTL308" s="54"/>
      <c r="KTM308" s="54"/>
      <c r="KTN308" s="54"/>
      <c r="KTO308" s="54"/>
      <c r="KTP308" s="54"/>
      <c r="KTQ308" s="54"/>
      <c r="KTR308" s="54"/>
      <c r="KTS308" s="54"/>
      <c r="KTT308" s="54"/>
      <c r="KTU308" s="54"/>
      <c r="KTV308" s="54"/>
      <c r="KTW308" s="54"/>
      <c r="KTX308" s="54"/>
      <c r="KTY308" s="54"/>
      <c r="KTZ308" s="54"/>
      <c r="KUA308" s="54"/>
      <c r="KUB308" s="54"/>
      <c r="KUC308" s="54"/>
      <c r="KUD308" s="54"/>
      <c r="KUE308" s="54"/>
      <c r="KUF308" s="54"/>
      <c r="KUG308" s="54"/>
      <c r="KUH308" s="54"/>
      <c r="KUI308" s="54"/>
      <c r="KUJ308" s="54"/>
      <c r="KUK308" s="54"/>
      <c r="KUL308" s="54"/>
      <c r="KUM308" s="54"/>
      <c r="KUN308" s="54"/>
      <c r="KUO308" s="54"/>
      <c r="KUP308" s="54"/>
      <c r="KUQ308" s="54"/>
      <c r="KUR308" s="54"/>
      <c r="KUS308" s="54"/>
      <c r="KUT308" s="54"/>
      <c r="KUU308" s="54"/>
      <c r="KUV308" s="54"/>
      <c r="KUW308" s="54"/>
      <c r="KUX308" s="54"/>
      <c r="KUY308" s="54"/>
      <c r="KUZ308" s="54"/>
      <c r="KVA308" s="54"/>
      <c r="KVB308" s="54"/>
      <c r="KVC308" s="54"/>
      <c r="KVD308" s="54"/>
      <c r="KVE308" s="54"/>
      <c r="KVF308" s="54"/>
      <c r="KVG308" s="54"/>
      <c r="KVH308" s="54"/>
      <c r="KVI308" s="54"/>
      <c r="KVJ308" s="54"/>
      <c r="KVK308" s="54"/>
      <c r="KVL308" s="54"/>
      <c r="KVM308" s="54"/>
      <c r="KVN308" s="54"/>
      <c r="KVO308" s="54"/>
      <c r="KVP308" s="54"/>
      <c r="KVQ308" s="54"/>
      <c r="KVR308" s="54"/>
      <c r="KVS308" s="54"/>
      <c r="KVT308" s="54"/>
      <c r="KVU308" s="54"/>
      <c r="KVV308" s="54"/>
      <c r="KVW308" s="54"/>
      <c r="KVX308" s="54"/>
      <c r="KVY308" s="54"/>
      <c r="KVZ308" s="54"/>
      <c r="KWA308" s="54"/>
      <c r="KWB308" s="54"/>
      <c r="KWC308" s="54"/>
      <c r="KWD308" s="54"/>
      <c r="KWE308" s="54"/>
      <c r="KWF308" s="54"/>
      <c r="KWG308" s="54"/>
      <c r="KWH308" s="54"/>
      <c r="KWI308" s="54"/>
      <c r="KWJ308" s="54"/>
      <c r="KWK308" s="54"/>
      <c r="KWL308" s="54"/>
      <c r="KWM308" s="54"/>
      <c r="KWN308" s="54"/>
      <c r="KWO308" s="54"/>
      <c r="KWP308" s="54"/>
      <c r="KWQ308" s="54"/>
      <c r="KWR308" s="54"/>
      <c r="KWS308" s="54"/>
      <c r="KWT308" s="54"/>
      <c r="KWU308" s="54"/>
      <c r="KWV308" s="54"/>
      <c r="KWW308" s="54"/>
      <c r="KWX308" s="54"/>
      <c r="KWY308" s="54"/>
      <c r="KWZ308" s="54"/>
      <c r="KXA308" s="54"/>
      <c r="KXB308" s="54"/>
      <c r="KXC308" s="54"/>
      <c r="KXD308" s="54"/>
      <c r="KXE308" s="54"/>
      <c r="KXF308" s="54"/>
      <c r="KXG308" s="54"/>
      <c r="KXH308" s="54"/>
      <c r="KXI308" s="54"/>
      <c r="KXJ308" s="54"/>
      <c r="KXK308" s="54"/>
      <c r="KXL308" s="54"/>
      <c r="KXM308" s="54"/>
      <c r="KXN308" s="54"/>
      <c r="KXO308" s="54"/>
      <c r="KXP308" s="54"/>
      <c r="KXQ308" s="54"/>
      <c r="KXR308" s="54"/>
      <c r="KXS308" s="54"/>
      <c r="KXT308" s="54"/>
      <c r="KXU308" s="54"/>
      <c r="KXV308" s="54"/>
      <c r="KXW308" s="54"/>
      <c r="KXX308" s="54"/>
      <c r="KXY308" s="54"/>
      <c r="KXZ308" s="54"/>
      <c r="KYA308" s="54"/>
      <c r="KYB308" s="54"/>
      <c r="KYC308" s="54"/>
      <c r="KYD308" s="54"/>
      <c r="KYE308" s="54"/>
      <c r="KYF308" s="54"/>
      <c r="KYG308" s="54"/>
      <c r="KYH308" s="54"/>
      <c r="KYI308" s="54"/>
      <c r="KYJ308" s="54"/>
      <c r="KYK308" s="54"/>
      <c r="KYL308" s="54"/>
      <c r="KYM308" s="54"/>
      <c r="KYN308" s="54"/>
      <c r="KYO308" s="54"/>
      <c r="KYP308" s="54"/>
      <c r="KYQ308" s="54"/>
      <c r="KYR308" s="54"/>
      <c r="KYS308" s="54"/>
      <c r="KYT308" s="54"/>
      <c r="KYU308" s="54"/>
      <c r="KYV308" s="54"/>
      <c r="KYW308" s="54"/>
      <c r="KYX308" s="54"/>
      <c r="KYY308" s="54"/>
      <c r="KYZ308" s="54"/>
      <c r="KZA308" s="54"/>
      <c r="KZB308" s="54"/>
      <c r="KZC308" s="54"/>
      <c r="KZD308" s="54"/>
      <c r="KZE308" s="54"/>
      <c r="KZF308" s="54"/>
      <c r="KZG308" s="54"/>
      <c r="KZH308" s="54"/>
      <c r="KZI308" s="54"/>
      <c r="KZJ308" s="54"/>
      <c r="KZK308" s="54"/>
      <c r="KZL308" s="54"/>
      <c r="KZM308" s="54"/>
      <c r="KZN308" s="54"/>
      <c r="KZO308" s="54"/>
      <c r="KZP308" s="54"/>
      <c r="KZQ308" s="54"/>
      <c r="KZR308" s="54"/>
      <c r="KZS308" s="54"/>
      <c r="KZT308" s="54"/>
      <c r="KZU308" s="54"/>
      <c r="KZV308" s="54"/>
      <c r="KZW308" s="54"/>
      <c r="KZX308" s="54"/>
      <c r="KZY308" s="54"/>
      <c r="KZZ308" s="54"/>
      <c r="LAA308" s="54"/>
      <c r="LAB308" s="54"/>
      <c r="LAC308" s="54"/>
      <c r="LAD308" s="54"/>
      <c r="LAE308" s="54"/>
      <c r="LAF308" s="54"/>
      <c r="LAG308" s="54"/>
      <c r="LAH308" s="54"/>
      <c r="LAI308" s="54"/>
      <c r="LAJ308" s="54"/>
      <c r="LAK308" s="54"/>
      <c r="LAL308" s="54"/>
      <c r="LAM308" s="54"/>
      <c r="LAN308" s="54"/>
      <c r="LAO308" s="54"/>
      <c r="LAP308" s="54"/>
      <c r="LAQ308" s="54"/>
      <c r="LAR308" s="54"/>
      <c r="LAS308" s="54"/>
      <c r="LAT308" s="54"/>
      <c r="LAU308" s="54"/>
      <c r="LAV308" s="54"/>
      <c r="LAW308" s="54"/>
      <c r="LAX308" s="54"/>
      <c r="LAY308" s="54"/>
      <c r="LAZ308" s="54"/>
      <c r="LBA308" s="54"/>
      <c r="LBB308" s="54"/>
      <c r="LBC308" s="54"/>
      <c r="LBD308" s="54"/>
      <c r="LBE308" s="54"/>
      <c r="LBF308" s="54"/>
      <c r="LBG308" s="54"/>
      <c r="LBH308" s="54"/>
      <c r="LBI308" s="54"/>
      <c r="LBJ308" s="54"/>
      <c r="LBK308" s="54"/>
      <c r="LBL308" s="54"/>
      <c r="LBM308" s="54"/>
      <c r="LBN308" s="54"/>
      <c r="LBO308" s="54"/>
      <c r="LBP308" s="54"/>
      <c r="LBQ308" s="54"/>
      <c r="LBR308" s="54"/>
      <c r="LBS308" s="54"/>
      <c r="LBT308" s="54"/>
      <c r="LBU308" s="54"/>
      <c r="LBV308" s="54"/>
      <c r="LBW308" s="54"/>
      <c r="LBX308" s="54"/>
      <c r="LBY308" s="54"/>
      <c r="LBZ308" s="54"/>
      <c r="LCA308" s="54"/>
      <c r="LCB308" s="54"/>
      <c r="LCC308" s="54"/>
      <c r="LCD308" s="54"/>
      <c r="LCE308" s="54"/>
      <c r="LCF308" s="54"/>
      <c r="LCG308" s="54"/>
      <c r="LCH308" s="54"/>
      <c r="LCI308" s="54"/>
      <c r="LCJ308" s="54"/>
      <c r="LCK308" s="54"/>
      <c r="LCL308" s="54"/>
      <c r="LCM308" s="54"/>
      <c r="LCN308" s="54"/>
      <c r="LCO308" s="54"/>
      <c r="LCP308" s="54"/>
      <c r="LCQ308" s="54"/>
      <c r="LCR308" s="54"/>
      <c r="LCS308" s="54"/>
      <c r="LCT308" s="54"/>
      <c r="LCU308" s="54"/>
      <c r="LCV308" s="54"/>
      <c r="LCW308" s="54"/>
      <c r="LCX308" s="54"/>
      <c r="LCY308" s="54"/>
      <c r="LCZ308" s="54"/>
      <c r="LDA308" s="54"/>
      <c r="LDB308" s="54"/>
      <c r="LDC308" s="54"/>
      <c r="LDD308" s="54"/>
      <c r="LDE308" s="54"/>
      <c r="LDF308" s="54"/>
      <c r="LDG308" s="54"/>
      <c r="LDH308" s="54"/>
      <c r="LDI308" s="54"/>
      <c r="LDJ308" s="54"/>
      <c r="LDK308" s="54"/>
      <c r="LDL308" s="54"/>
      <c r="LDM308" s="54"/>
      <c r="LDN308" s="54"/>
      <c r="LDO308" s="54"/>
      <c r="LDP308" s="54"/>
      <c r="LDQ308" s="54"/>
      <c r="LDR308" s="54"/>
      <c r="LDS308" s="54"/>
      <c r="LDT308" s="54"/>
      <c r="LDU308" s="54"/>
      <c r="LDV308" s="54"/>
      <c r="LDW308" s="54"/>
      <c r="LDX308" s="54"/>
      <c r="LDY308" s="54"/>
      <c r="LDZ308" s="54"/>
      <c r="LEA308" s="54"/>
      <c r="LEB308" s="54"/>
      <c r="LEC308" s="54"/>
      <c r="LED308" s="54"/>
      <c r="LEE308" s="54"/>
      <c r="LEF308" s="54"/>
      <c r="LEG308" s="54"/>
      <c r="LEH308" s="54"/>
      <c r="LEI308" s="54"/>
      <c r="LEJ308" s="54"/>
      <c r="LEK308" s="54"/>
      <c r="LEL308" s="54"/>
      <c r="LEM308" s="54"/>
      <c r="LEN308" s="54"/>
      <c r="LEO308" s="54"/>
      <c r="LEP308" s="54"/>
      <c r="LEQ308" s="54"/>
      <c r="LER308" s="54"/>
      <c r="LES308" s="54"/>
      <c r="LET308" s="54"/>
      <c r="LEU308" s="54"/>
      <c r="LEV308" s="54"/>
      <c r="LEW308" s="54"/>
      <c r="LEX308" s="54"/>
      <c r="LEY308" s="54"/>
      <c r="LEZ308" s="54"/>
      <c r="LFA308" s="54"/>
      <c r="LFB308" s="54"/>
      <c r="LFC308" s="54"/>
      <c r="LFD308" s="54"/>
      <c r="LFE308" s="54"/>
      <c r="LFF308" s="54"/>
      <c r="LFG308" s="54"/>
      <c r="LFH308" s="54"/>
      <c r="LFI308" s="54"/>
      <c r="LFJ308" s="54"/>
      <c r="LFK308" s="54"/>
      <c r="LFL308" s="54"/>
      <c r="LFM308" s="54"/>
      <c r="LFN308" s="54"/>
      <c r="LFO308" s="54"/>
      <c r="LFP308" s="54"/>
      <c r="LFQ308" s="54"/>
      <c r="LFR308" s="54"/>
      <c r="LFS308" s="54"/>
      <c r="LFT308" s="54"/>
      <c r="LFU308" s="54"/>
      <c r="LFV308" s="54"/>
      <c r="LFW308" s="54"/>
      <c r="LFX308" s="54"/>
      <c r="LFY308" s="54"/>
      <c r="LFZ308" s="54"/>
      <c r="LGA308" s="54"/>
      <c r="LGB308" s="54"/>
      <c r="LGC308" s="54"/>
      <c r="LGD308" s="54"/>
      <c r="LGE308" s="54"/>
      <c r="LGF308" s="54"/>
      <c r="LGG308" s="54"/>
      <c r="LGH308" s="54"/>
      <c r="LGI308" s="54"/>
      <c r="LGJ308" s="54"/>
      <c r="LGK308" s="54"/>
      <c r="LGL308" s="54"/>
      <c r="LGM308" s="54"/>
      <c r="LGN308" s="54"/>
      <c r="LGO308" s="54"/>
      <c r="LGP308" s="54"/>
      <c r="LGQ308" s="54"/>
      <c r="LGR308" s="54"/>
      <c r="LGS308" s="54"/>
      <c r="LGT308" s="54"/>
      <c r="LGU308" s="54"/>
      <c r="LGV308" s="54"/>
      <c r="LGW308" s="54"/>
      <c r="LGX308" s="54"/>
      <c r="LGY308" s="54"/>
      <c r="LGZ308" s="54"/>
      <c r="LHA308" s="54"/>
      <c r="LHB308" s="54"/>
      <c r="LHC308" s="54"/>
      <c r="LHD308" s="54"/>
      <c r="LHE308" s="54"/>
      <c r="LHF308" s="54"/>
      <c r="LHG308" s="54"/>
      <c r="LHH308" s="54"/>
      <c r="LHI308" s="54"/>
      <c r="LHJ308" s="54"/>
      <c r="LHK308" s="54"/>
      <c r="LHL308" s="54"/>
      <c r="LHM308" s="54"/>
      <c r="LHN308" s="54"/>
      <c r="LHO308" s="54"/>
      <c r="LHP308" s="54"/>
      <c r="LHQ308" s="54"/>
      <c r="LHR308" s="54"/>
      <c r="LHS308" s="54"/>
      <c r="LHT308" s="54"/>
      <c r="LHU308" s="54"/>
      <c r="LHV308" s="54"/>
      <c r="LHW308" s="54"/>
      <c r="LHX308" s="54"/>
      <c r="LHY308" s="54"/>
      <c r="LHZ308" s="54"/>
      <c r="LIA308" s="54"/>
      <c r="LIB308" s="54"/>
      <c r="LIC308" s="54"/>
      <c r="LID308" s="54"/>
      <c r="LIE308" s="54"/>
      <c r="LIF308" s="54"/>
      <c r="LIG308" s="54"/>
      <c r="LIH308" s="54"/>
      <c r="LII308" s="54"/>
      <c r="LIJ308" s="54"/>
      <c r="LIK308" s="54"/>
      <c r="LIL308" s="54"/>
      <c r="LIM308" s="54"/>
      <c r="LIN308" s="54"/>
      <c r="LIO308" s="54"/>
      <c r="LIP308" s="54"/>
      <c r="LIQ308" s="54"/>
      <c r="LIR308" s="54"/>
      <c r="LIS308" s="54"/>
      <c r="LIT308" s="54"/>
      <c r="LIU308" s="54"/>
      <c r="LIV308" s="54"/>
      <c r="LIW308" s="54"/>
      <c r="LIX308" s="54"/>
      <c r="LIY308" s="54"/>
      <c r="LIZ308" s="54"/>
      <c r="LJA308" s="54"/>
      <c r="LJB308" s="54"/>
      <c r="LJC308" s="54"/>
      <c r="LJD308" s="54"/>
      <c r="LJE308" s="54"/>
      <c r="LJF308" s="54"/>
      <c r="LJG308" s="54"/>
      <c r="LJH308" s="54"/>
      <c r="LJI308" s="54"/>
      <c r="LJJ308" s="54"/>
      <c r="LJK308" s="54"/>
      <c r="LJL308" s="54"/>
      <c r="LJM308" s="54"/>
      <c r="LJN308" s="54"/>
      <c r="LJO308" s="54"/>
      <c r="LJP308" s="54"/>
      <c r="LJQ308" s="54"/>
      <c r="LJR308" s="54"/>
      <c r="LJS308" s="54"/>
      <c r="LJT308" s="54"/>
      <c r="LJU308" s="54"/>
      <c r="LJV308" s="54"/>
      <c r="LJW308" s="54"/>
      <c r="LJX308" s="54"/>
      <c r="LJY308" s="54"/>
      <c r="LJZ308" s="54"/>
      <c r="LKA308" s="54"/>
      <c r="LKB308" s="54"/>
      <c r="LKC308" s="54"/>
      <c r="LKD308" s="54"/>
      <c r="LKE308" s="54"/>
      <c r="LKF308" s="54"/>
      <c r="LKG308" s="54"/>
      <c r="LKH308" s="54"/>
      <c r="LKI308" s="54"/>
      <c r="LKJ308" s="54"/>
      <c r="LKK308" s="54"/>
      <c r="LKL308" s="54"/>
      <c r="LKM308" s="54"/>
      <c r="LKN308" s="54"/>
      <c r="LKO308" s="54"/>
      <c r="LKP308" s="54"/>
      <c r="LKQ308" s="54"/>
      <c r="LKR308" s="54"/>
      <c r="LKS308" s="54"/>
      <c r="LKT308" s="54"/>
      <c r="LKU308" s="54"/>
      <c r="LKV308" s="54"/>
      <c r="LKW308" s="54"/>
      <c r="LKX308" s="54"/>
      <c r="LKY308" s="54"/>
      <c r="LKZ308" s="54"/>
      <c r="LLA308" s="54"/>
      <c r="LLB308" s="54"/>
      <c r="LLC308" s="54"/>
      <c r="LLD308" s="54"/>
      <c r="LLE308" s="54"/>
      <c r="LLF308" s="54"/>
      <c r="LLG308" s="54"/>
      <c r="LLH308" s="54"/>
      <c r="LLI308" s="54"/>
      <c r="LLJ308" s="54"/>
      <c r="LLK308" s="54"/>
      <c r="LLL308" s="54"/>
      <c r="LLM308" s="54"/>
      <c r="LLN308" s="54"/>
      <c r="LLO308" s="54"/>
      <c r="LLP308" s="54"/>
      <c r="LLQ308" s="54"/>
      <c r="LLR308" s="54"/>
      <c r="LLS308" s="54"/>
      <c r="LLT308" s="54"/>
      <c r="LLU308" s="54"/>
      <c r="LLV308" s="54"/>
      <c r="LLW308" s="54"/>
      <c r="LLX308" s="54"/>
      <c r="LLY308" s="54"/>
      <c r="LLZ308" s="54"/>
      <c r="LMA308" s="54"/>
      <c r="LMB308" s="54"/>
      <c r="LMC308" s="54"/>
      <c r="LMD308" s="54"/>
      <c r="LME308" s="54"/>
      <c r="LMF308" s="54"/>
      <c r="LMG308" s="54"/>
      <c r="LMH308" s="54"/>
      <c r="LMI308" s="54"/>
      <c r="LMJ308" s="54"/>
      <c r="LMK308" s="54"/>
      <c r="LML308" s="54"/>
      <c r="LMM308" s="54"/>
      <c r="LMN308" s="54"/>
      <c r="LMO308" s="54"/>
      <c r="LMP308" s="54"/>
      <c r="LMQ308" s="54"/>
      <c r="LMR308" s="54"/>
      <c r="LMS308" s="54"/>
      <c r="LMT308" s="54"/>
      <c r="LMU308" s="54"/>
      <c r="LMV308" s="54"/>
      <c r="LMW308" s="54"/>
      <c r="LMX308" s="54"/>
      <c r="LMY308" s="54"/>
      <c r="LMZ308" s="54"/>
      <c r="LNA308" s="54"/>
      <c r="LNB308" s="54"/>
      <c r="LNC308" s="54"/>
      <c r="LND308" s="54"/>
      <c r="LNE308" s="54"/>
      <c r="LNF308" s="54"/>
      <c r="LNG308" s="54"/>
      <c r="LNH308" s="54"/>
      <c r="LNI308" s="54"/>
      <c r="LNJ308" s="54"/>
      <c r="LNK308" s="54"/>
      <c r="LNL308" s="54"/>
      <c r="LNM308" s="54"/>
      <c r="LNN308" s="54"/>
      <c r="LNO308" s="54"/>
      <c r="LNP308" s="54"/>
      <c r="LNQ308" s="54"/>
      <c r="LNR308" s="54"/>
      <c r="LNS308" s="54"/>
      <c r="LNT308" s="54"/>
      <c r="LNU308" s="54"/>
      <c r="LNV308" s="54"/>
      <c r="LNW308" s="54"/>
      <c r="LNX308" s="54"/>
      <c r="LNY308" s="54"/>
      <c r="LNZ308" s="54"/>
      <c r="LOA308" s="54"/>
      <c r="LOB308" s="54"/>
      <c r="LOC308" s="54"/>
      <c r="LOD308" s="54"/>
      <c r="LOE308" s="54"/>
      <c r="LOF308" s="54"/>
      <c r="LOG308" s="54"/>
      <c r="LOH308" s="54"/>
      <c r="LOI308" s="54"/>
      <c r="LOJ308" s="54"/>
      <c r="LOK308" s="54"/>
      <c r="LOL308" s="54"/>
      <c r="LOM308" s="54"/>
      <c r="LON308" s="54"/>
      <c r="LOO308" s="54"/>
      <c r="LOP308" s="54"/>
      <c r="LOQ308" s="54"/>
      <c r="LOR308" s="54"/>
      <c r="LOS308" s="54"/>
      <c r="LOT308" s="54"/>
      <c r="LOU308" s="54"/>
      <c r="LOV308" s="54"/>
      <c r="LOW308" s="54"/>
      <c r="LOX308" s="54"/>
      <c r="LOY308" s="54"/>
      <c r="LOZ308" s="54"/>
      <c r="LPA308" s="54"/>
      <c r="LPB308" s="54"/>
      <c r="LPC308" s="54"/>
      <c r="LPD308" s="54"/>
      <c r="LPE308" s="54"/>
      <c r="LPF308" s="54"/>
      <c r="LPG308" s="54"/>
      <c r="LPH308" s="54"/>
      <c r="LPI308" s="54"/>
      <c r="LPJ308" s="54"/>
      <c r="LPK308" s="54"/>
      <c r="LPL308" s="54"/>
      <c r="LPM308" s="54"/>
      <c r="LPN308" s="54"/>
      <c r="LPO308" s="54"/>
      <c r="LPP308" s="54"/>
      <c r="LPQ308" s="54"/>
      <c r="LPR308" s="54"/>
      <c r="LPS308" s="54"/>
      <c r="LPT308" s="54"/>
      <c r="LPU308" s="54"/>
      <c r="LPV308" s="54"/>
      <c r="LPW308" s="54"/>
      <c r="LPX308" s="54"/>
      <c r="LPY308" s="54"/>
      <c r="LPZ308" s="54"/>
      <c r="LQA308" s="54"/>
      <c r="LQB308" s="54"/>
      <c r="LQC308" s="54"/>
      <c r="LQD308" s="54"/>
      <c r="LQE308" s="54"/>
      <c r="LQF308" s="54"/>
      <c r="LQG308" s="54"/>
      <c r="LQH308" s="54"/>
      <c r="LQI308" s="54"/>
      <c r="LQJ308" s="54"/>
      <c r="LQK308" s="54"/>
      <c r="LQL308" s="54"/>
      <c r="LQM308" s="54"/>
      <c r="LQN308" s="54"/>
      <c r="LQO308" s="54"/>
      <c r="LQP308" s="54"/>
      <c r="LQQ308" s="54"/>
      <c r="LQR308" s="54"/>
      <c r="LQS308" s="54"/>
      <c r="LQT308" s="54"/>
      <c r="LQU308" s="54"/>
      <c r="LQV308" s="54"/>
      <c r="LQW308" s="54"/>
      <c r="LQX308" s="54"/>
      <c r="LQY308" s="54"/>
      <c r="LQZ308" s="54"/>
      <c r="LRA308" s="54"/>
      <c r="LRB308" s="54"/>
      <c r="LRC308" s="54"/>
      <c r="LRD308" s="54"/>
      <c r="LRE308" s="54"/>
      <c r="LRF308" s="54"/>
      <c r="LRG308" s="54"/>
      <c r="LRH308" s="54"/>
      <c r="LRI308" s="54"/>
      <c r="LRJ308" s="54"/>
      <c r="LRK308" s="54"/>
      <c r="LRL308" s="54"/>
      <c r="LRM308" s="54"/>
      <c r="LRN308" s="54"/>
      <c r="LRO308" s="54"/>
      <c r="LRP308" s="54"/>
      <c r="LRQ308" s="54"/>
      <c r="LRR308" s="54"/>
      <c r="LRS308" s="54"/>
      <c r="LRT308" s="54"/>
      <c r="LRU308" s="54"/>
      <c r="LRV308" s="54"/>
      <c r="LRW308" s="54"/>
      <c r="LRX308" s="54"/>
      <c r="LRY308" s="54"/>
      <c r="LRZ308" s="54"/>
      <c r="LSA308" s="54"/>
      <c r="LSB308" s="54"/>
      <c r="LSC308" s="54"/>
      <c r="LSD308" s="54"/>
      <c r="LSE308" s="54"/>
      <c r="LSF308" s="54"/>
      <c r="LSG308" s="54"/>
      <c r="LSH308" s="54"/>
      <c r="LSI308" s="54"/>
      <c r="LSJ308" s="54"/>
      <c r="LSK308" s="54"/>
      <c r="LSL308" s="54"/>
      <c r="LSM308" s="54"/>
      <c r="LSN308" s="54"/>
      <c r="LSO308" s="54"/>
      <c r="LSP308" s="54"/>
      <c r="LSQ308" s="54"/>
      <c r="LSR308" s="54"/>
      <c r="LSS308" s="54"/>
      <c r="LST308" s="54"/>
      <c r="LSU308" s="54"/>
      <c r="LSV308" s="54"/>
      <c r="LSW308" s="54"/>
      <c r="LSX308" s="54"/>
      <c r="LSY308" s="54"/>
      <c r="LSZ308" s="54"/>
      <c r="LTA308" s="54"/>
      <c r="LTB308" s="54"/>
      <c r="LTC308" s="54"/>
      <c r="LTD308" s="54"/>
      <c r="LTE308" s="54"/>
      <c r="LTF308" s="54"/>
      <c r="LTG308" s="54"/>
      <c r="LTH308" s="54"/>
      <c r="LTI308" s="54"/>
      <c r="LTJ308" s="54"/>
      <c r="LTK308" s="54"/>
      <c r="LTL308" s="54"/>
      <c r="LTM308" s="54"/>
      <c r="LTN308" s="54"/>
      <c r="LTO308" s="54"/>
      <c r="LTP308" s="54"/>
      <c r="LTQ308" s="54"/>
      <c r="LTR308" s="54"/>
      <c r="LTS308" s="54"/>
      <c r="LTT308" s="54"/>
      <c r="LTU308" s="54"/>
      <c r="LTV308" s="54"/>
      <c r="LTW308" s="54"/>
      <c r="LTX308" s="54"/>
      <c r="LTY308" s="54"/>
      <c r="LTZ308" s="54"/>
      <c r="LUA308" s="54"/>
      <c r="LUB308" s="54"/>
      <c r="LUC308" s="54"/>
      <c r="LUD308" s="54"/>
      <c r="LUE308" s="54"/>
      <c r="LUF308" s="54"/>
      <c r="LUG308" s="54"/>
      <c r="LUH308" s="54"/>
      <c r="LUI308" s="54"/>
      <c r="LUJ308" s="54"/>
      <c r="LUK308" s="54"/>
      <c r="LUL308" s="54"/>
      <c r="LUM308" s="54"/>
      <c r="LUN308" s="54"/>
      <c r="LUO308" s="54"/>
      <c r="LUP308" s="54"/>
      <c r="LUQ308" s="54"/>
      <c r="LUR308" s="54"/>
      <c r="LUS308" s="54"/>
      <c r="LUT308" s="54"/>
      <c r="LUU308" s="54"/>
      <c r="LUV308" s="54"/>
      <c r="LUW308" s="54"/>
      <c r="LUX308" s="54"/>
      <c r="LUY308" s="54"/>
      <c r="LUZ308" s="54"/>
      <c r="LVA308" s="54"/>
      <c r="LVB308" s="54"/>
      <c r="LVC308" s="54"/>
      <c r="LVD308" s="54"/>
      <c r="LVE308" s="54"/>
      <c r="LVF308" s="54"/>
      <c r="LVG308" s="54"/>
      <c r="LVH308" s="54"/>
      <c r="LVI308" s="54"/>
      <c r="LVJ308" s="54"/>
      <c r="LVK308" s="54"/>
      <c r="LVL308" s="54"/>
      <c r="LVM308" s="54"/>
      <c r="LVN308" s="54"/>
      <c r="LVO308" s="54"/>
      <c r="LVP308" s="54"/>
      <c r="LVQ308" s="54"/>
      <c r="LVR308" s="54"/>
      <c r="LVS308" s="54"/>
      <c r="LVT308" s="54"/>
      <c r="LVU308" s="54"/>
      <c r="LVV308" s="54"/>
      <c r="LVW308" s="54"/>
      <c r="LVX308" s="54"/>
      <c r="LVY308" s="54"/>
      <c r="LVZ308" s="54"/>
      <c r="LWA308" s="54"/>
      <c r="LWB308" s="54"/>
      <c r="LWC308" s="54"/>
      <c r="LWD308" s="54"/>
      <c r="LWE308" s="54"/>
      <c r="LWF308" s="54"/>
      <c r="LWG308" s="54"/>
      <c r="LWH308" s="54"/>
      <c r="LWI308" s="54"/>
      <c r="LWJ308" s="54"/>
      <c r="LWK308" s="54"/>
      <c r="LWL308" s="54"/>
      <c r="LWM308" s="54"/>
      <c r="LWN308" s="54"/>
      <c r="LWO308" s="54"/>
      <c r="LWP308" s="54"/>
      <c r="LWQ308" s="54"/>
      <c r="LWR308" s="54"/>
      <c r="LWS308" s="54"/>
      <c r="LWT308" s="54"/>
      <c r="LWU308" s="54"/>
      <c r="LWV308" s="54"/>
      <c r="LWW308" s="54"/>
      <c r="LWX308" s="54"/>
      <c r="LWY308" s="54"/>
      <c r="LWZ308" s="54"/>
      <c r="LXA308" s="54"/>
      <c r="LXB308" s="54"/>
      <c r="LXC308" s="54"/>
      <c r="LXD308" s="54"/>
      <c r="LXE308" s="54"/>
      <c r="LXF308" s="54"/>
      <c r="LXG308" s="54"/>
      <c r="LXH308" s="54"/>
      <c r="LXI308" s="54"/>
      <c r="LXJ308" s="54"/>
      <c r="LXK308" s="54"/>
      <c r="LXL308" s="54"/>
      <c r="LXM308" s="54"/>
      <c r="LXN308" s="54"/>
      <c r="LXO308" s="54"/>
      <c r="LXP308" s="54"/>
      <c r="LXQ308" s="54"/>
      <c r="LXR308" s="54"/>
      <c r="LXS308" s="54"/>
      <c r="LXT308" s="54"/>
      <c r="LXU308" s="54"/>
      <c r="LXV308" s="54"/>
      <c r="LXW308" s="54"/>
      <c r="LXX308" s="54"/>
      <c r="LXY308" s="54"/>
      <c r="LXZ308" s="54"/>
      <c r="LYA308" s="54"/>
      <c r="LYB308" s="54"/>
      <c r="LYC308" s="54"/>
      <c r="LYD308" s="54"/>
      <c r="LYE308" s="54"/>
      <c r="LYF308" s="54"/>
      <c r="LYG308" s="54"/>
      <c r="LYH308" s="54"/>
      <c r="LYI308" s="54"/>
      <c r="LYJ308" s="54"/>
      <c r="LYK308" s="54"/>
      <c r="LYL308" s="54"/>
      <c r="LYM308" s="54"/>
      <c r="LYN308" s="54"/>
      <c r="LYO308" s="54"/>
      <c r="LYP308" s="54"/>
      <c r="LYQ308" s="54"/>
      <c r="LYR308" s="54"/>
      <c r="LYS308" s="54"/>
      <c r="LYT308" s="54"/>
      <c r="LYU308" s="54"/>
      <c r="LYV308" s="54"/>
      <c r="LYW308" s="54"/>
      <c r="LYX308" s="54"/>
      <c r="LYY308" s="54"/>
      <c r="LYZ308" s="54"/>
      <c r="LZA308" s="54"/>
      <c r="LZB308" s="54"/>
      <c r="LZC308" s="54"/>
      <c r="LZD308" s="54"/>
      <c r="LZE308" s="54"/>
      <c r="LZF308" s="54"/>
      <c r="LZG308" s="54"/>
      <c r="LZH308" s="54"/>
      <c r="LZI308" s="54"/>
      <c r="LZJ308" s="54"/>
      <c r="LZK308" s="54"/>
      <c r="LZL308" s="54"/>
      <c r="LZM308" s="54"/>
      <c r="LZN308" s="54"/>
      <c r="LZO308" s="54"/>
      <c r="LZP308" s="54"/>
      <c r="LZQ308" s="54"/>
      <c r="LZR308" s="54"/>
      <c r="LZS308" s="54"/>
      <c r="LZT308" s="54"/>
      <c r="LZU308" s="54"/>
      <c r="LZV308" s="54"/>
      <c r="LZW308" s="54"/>
      <c r="LZX308" s="54"/>
      <c r="LZY308" s="54"/>
      <c r="LZZ308" s="54"/>
      <c r="MAA308" s="54"/>
      <c r="MAB308" s="54"/>
      <c r="MAC308" s="54"/>
      <c r="MAD308" s="54"/>
      <c r="MAE308" s="54"/>
      <c r="MAF308" s="54"/>
      <c r="MAG308" s="54"/>
      <c r="MAH308" s="54"/>
      <c r="MAI308" s="54"/>
      <c r="MAJ308" s="54"/>
      <c r="MAK308" s="54"/>
      <c r="MAL308" s="54"/>
      <c r="MAM308" s="54"/>
      <c r="MAN308" s="54"/>
      <c r="MAO308" s="54"/>
      <c r="MAP308" s="54"/>
      <c r="MAQ308" s="54"/>
      <c r="MAR308" s="54"/>
      <c r="MAS308" s="54"/>
      <c r="MAT308" s="54"/>
      <c r="MAU308" s="54"/>
      <c r="MAV308" s="54"/>
      <c r="MAW308" s="54"/>
      <c r="MAX308" s="54"/>
      <c r="MAY308" s="54"/>
      <c r="MAZ308" s="54"/>
      <c r="MBA308" s="54"/>
      <c r="MBB308" s="54"/>
      <c r="MBC308" s="54"/>
      <c r="MBD308" s="54"/>
      <c r="MBE308" s="54"/>
      <c r="MBF308" s="54"/>
      <c r="MBG308" s="54"/>
      <c r="MBH308" s="54"/>
      <c r="MBI308" s="54"/>
      <c r="MBJ308" s="54"/>
      <c r="MBK308" s="54"/>
      <c r="MBL308" s="54"/>
      <c r="MBM308" s="54"/>
      <c r="MBN308" s="54"/>
      <c r="MBO308" s="54"/>
      <c r="MBP308" s="54"/>
      <c r="MBQ308" s="54"/>
      <c r="MBR308" s="54"/>
      <c r="MBS308" s="54"/>
      <c r="MBT308" s="54"/>
      <c r="MBU308" s="54"/>
      <c r="MBV308" s="54"/>
      <c r="MBW308" s="54"/>
      <c r="MBX308" s="54"/>
      <c r="MBY308" s="54"/>
      <c r="MBZ308" s="54"/>
      <c r="MCA308" s="54"/>
      <c r="MCB308" s="54"/>
      <c r="MCC308" s="54"/>
      <c r="MCD308" s="54"/>
      <c r="MCE308" s="54"/>
      <c r="MCF308" s="54"/>
      <c r="MCG308" s="54"/>
      <c r="MCH308" s="54"/>
      <c r="MCI308" s="54"/>
      <c r="MCJ308" s="54"/>
      <c r="MCK308" s="54"/>
      <c r="MCL308" s="54"/>
      <c r="MCM308" s="54"/>
      <c r="MCN308" s="54"/>
      <c r="MCO308" s="54"/>
      <c r="MCP308" s="54"/>
      <c r="MCQ308" s="54"/>
      <c r="MCR308" s="54"/>
      <c r="MCS308" s="54"/>
      <c r="MCT308" s="54"/>
      <c r="MCU308" s="54"/>
      <c r="MCV308" s="54"/>
      <c r="MCW308" s="54"/>
      <c r="MCX308" s="54"/>
      <c r="MCY308" s="54"/>
      <c r="MCZ308" s="54"/>
      <c r="MDA308" s="54"/>
      <c r="MDB308" s="54"/>
      <c r="MDC308" s="54"/>
      <c r="MDD308" s="54"/>
      <c r="MDE308" s="54"/>
      <c r="MDF308" s="54"/>
      <c r="MDG308" s="54"/>
      <c r="MDH308" s="54"/>
      <c r="MDI308" s="54"/>
      <c r="MDJ308" s="54"/>
      <c r="MDK308" s="54"/>
      <c r="MDL308" s="54"/>
      <c r="MDM308" s="54"/>
      <c r="MDN308" s="54"/>
      <c r="MDO308" s="54"/>
      <c r="MDP308" s="54"/>
      <c r="MDQ308" s="54"/>
      <c r="MDR308" s="54"/>
      <c r="MDS308" s="54"/>
      <c r="MDT308" s="54"/>
      <c r="MDU308" s="54"/>
      <c r="MDV308" s="54"/>
      <c r="MDW308" s="54"/>
      <c r="MDX308" s="54"/>
      <c r="MDY308" s="54"/>
      <c r="MDZ308" s="54"/>
      <c r="MEA308" s="54"/>
      <c r="MEB308" s="54"/>
      <c r="MEC308" s="54"/>
      <c r="MED308" s="54"/>
      <c r="MEE308" s="54"/>
      <c r="MEF308" s="54"/>
      <c r="MEG308" s="54"/>
      <c r="MEH308" s="54"/>
      <c r="MEI308" s="54"/>
      <c r="MEJ308" s="54"/>
      <c r="MEK308" s="54"/>
      <c r="MEL308" s="54"/>
      <c r="MEM308" s="54"/>
      <c r="MEN308" s="54"/>
      <c r="MEO308" s="54"/>
      <c r="MEP308" s="54"/>
      <c r="MEQ308" s="54"/>
      <c r="MER308" s="54"/>
      <c r="MES308" s="54"/>
      <c r="MET308" s="54"/>
      <c r="MEU308" s="54"/>
      <c r="MEV308" s="54"/>
      <c r="MEW308" s="54"/>
      <c r="MEX308" s="54"/>
      <c r="MEY308" s="54"/>
      <c r="MEZ308" s="54"/>
      <c r="MFA308" s="54"/>
      <c r="MFB308" s="54"/>
      <c r="MFC308" s="54"/>
      <c r="MFD308" s="54"/>
      <c r="MFE308" s="54"/>
      <c r="MFF308" s="54"/>
      <c r="MFG308" s="54"/>
      <c r="MFH308" s="54"/>
      <c r="MFI308" s="54"/>
      <c r="MFJ308" s="54"/>
      <c r="MFK308" s="54"/>
      <c r="MFL308" s="54"/>
      <c r="MFM308" s="54"/>
      <c r="MFN308" s="54"/>
      <c r="MFO308" s="54"/>
      <c r="MFP308" s="54"/>
      <c r="MFQ308" s="54"/>
      <c r="MFR308" s="54"/>
      <c r="MFS308" s="54"/>
      <c r="MFT308" s="54"/>
      <c r="MFU308" s="54"/>
      <c r="MFV308" s="54"/>
      <c r="MFW308" s="54"/>
      <c r="MFX308" s="54"/>
      <c r="MFY308" s="54"/>
      <c r="MFZ308" s="54"/>
      <c r="MGA308" s="54"/>
      <c r="MGB308" s="54"/>
      <c r="MGC308" s="54"/>
      <c r="MGD308" s="54"/>
      <c r="MGE308" s="54"/>
      <c r="MGF308" s="54"/>
      <c r="MGG308" s="54"/>
      <c r="MGH308" s="54"/>
      <c r="MGI308" s="54"/>
      <c r="MGJ308" s="54"/>
      <c r="MGK308" s="54"/>
      <c r="MGL308" s="54"/>
      <c r="MGM308" s="54"/>
      <c r="MGN308" s="54"/>
      <c r="MGO308" s="54"/>
      <c r="MGP308" s="54"/>
      <c r="MGQ308" s="54"/>
      <c r="MGR308" s="54"/>
      <c r="MGS308" s="54"/>
      <c r="MGT308" s="54"/>
      <c r="MGU308" s="54"/>
      <c r="MGV308" s="54"/>
      <c r="MGW308" s="54"/>
      <c r="MGX308" s="54"/>
      <c r="MGY308" s="54"/>
      <c r="MGZ308" s="54"/>
      <c r="MHA308" s="54"/>
      <c r="MHB308" s="54"/>
      <c r="MHC308" s="54"/>
      <c r="MHD308" s="54"/>
      <c r="MHE308" s="54"/>
      <c r="MHF308" s="54"/>
      <c r="MHG308" s="54"/>
      <c r="MHH308" s="54"/>
      <c r="MHI308" s="54"/>
      <c r="MHJ308" s="54"/>
      <c r="MHK308" s="54"/>
      <c r="MHL308" s="54"/>
      <c r="MHM308" s="54"/>
      <c r="MHN308" s="54"/>
      <c r="MHO308" s="54"/>
      <c r="MHP308" s="54"/>
      <c r="MHQ308" s="54"/>
      <c r="MHR308" s="54"/>
      <c r="MHS308" s="54"/>
      <c r="MHT308" s="54"/>
      <c r="MHU308" s="54"/>
      <c r="MHV308" s="54"/>
      <c r="MHW308" s="54"/>
      <c r="MHX308" s="54"/>
      <c r="MHY308" s="54"/>
      <c r="MHZ308" s="54"/>
      <c r="MIA308" s="54"/>
      <c r="MIB308" s="54"/>
      <c r="MIC308" s="54"/>
      <c r="MID308" s="54"/>
      <c r="MIE308" s="54"/>
      <c r="MIF308" s="54"/>
      <c r="MIG308" s="54"/>
      <c r="MIH308" s="54"/>
      <c r="MII308" s="54"/>
      <c r="MIJ308" s="54"/>
      <c r="MIK308" s="54"/>
      <c r="MIL308" s="54"/>
      <c r="MIM308" s="54"/>
      <c r="MIN308" s="54"/>
      <c r="MIO308" s="54"/>
      <c r="MIP308" s="54"/>
      <c r="MIQ308" s="54"/>
      <c r="MIR308" s="54"/>
      <c r="MIS308" s="54"/>
      <c r="MIT308" s="54"/>
      <c r="MIU308" s="54"/>
      <c r="MIV308" s="54"/>
      <c r="MIW308" s="54"/>
      <c r="MIX308" s="54"/>
      <c r="MIY308" s="54"/>
      <c r="MIZ308" s="54"/>
      <c r="MJA308" s="54"/>
      <c r="MJB308" s="54"/>
      <c r="MJC308" s="54"/>
      <c r="MJD308" s="54"/>
      <c r="MJE308" s="54"/>
      <c r="MJF308" s="54"/>
      <c r="MJG308" s="54"/>
      <c r="MJH308" s="54"/>
      <c r="MJI308" s="54"/>
      <c r="MJJ308" s="54"/>
      <c r="MJK308" s="54"/>
      <c r="MJL308" s="54"/>
      <c r="MJM308" s="54"/>
      <c r="MJN308" s="54"/>
      <c r="MJO308" s="54"/>
      <c r="MJP308" s="54"/>
      <c r="MJQ308" s="54"/>
      <c r="MJR308" s="54"/>
      <c r="MJS308" s="54"/>
      <c r="MJT308" s="54"/>
      <c r="MJU308" s="54"/>
      <c r="MJV308" s="54"/>
      <c r="MJW308" s="54"/>
      <c r="MJX308" s="54"/>
      <c r="MJY308" s="54"/>
      <c r="MJZ308" s="54"/>
      <c r="MKA308" s="54"/>
      <c r="MKB308" s="54"/>
      <c r="MKC308" s="54"/>
      <c r="MKD308" s="54"/>
      <c r="MKE308" s="54"/>
      <c r="MKF308" s="54"/>
      <c r="MKG308" s="54"/>
      <c r="MKH308" s="54"/>
      <c r="MKI308" s="54"/>
      <c r="MKJ308" s="54"/>
      <c r="MKK308" s="54"/>
      <c r="MKL308" s="54"/>
      <c r="MKM308" s="54"/>
      <c r="MKN308" s="54"/>
      <c r="MKO308" s="54"/>
      <c r="MKP308" s="54"/>
      <c r="MKQ308" s="54"/>
      <c r="MKR308" s="54"/>
      <c r="MKS308" s="54"/>
      <c r="MKT308" s="54"/>
      <c r="MKU308" s="54"/>
      <c r="MKV308" s="54"/>
      <c r="MKW308" s="54"/>
      <c r="MKX308" s="54"/>
      <c r="MKY308" s="54"/>
      <c r="MKZ308" s="54"/>
      <c r="MLA308" s="54"/>
      <c r="MLB308" s="54"/>
      <c r="MLC308" s="54"/>
      <c r="MLD308" s="54"/>
      <c r="MLE308" s="54"/>
      <c r="MLF308" s="54"/>
      <c r="MLG308" s="54"/>
      <c r="MLH308" s="54"/>
      <c r="MLI308" s="54"/>
      <c r="MLJ308" s="54"/>
      <c r="MLK308" s="54"/>
      <c r="MLL308" s="54"/>
      <c r="MLM308" s="54"/>
      <c r="MLN308" s="54"/>
      <c r="MLO308" s="54"/>
      <c r="MLP308" s="54"/>
      <c r="MLQ308" s="54"/>
      <c r="MLR308" s="54"/>
      <c r="MLS308" s="54"/>
      <c r="MLT308" s="54"/>
      <c r="MLU308" s="54"/>
      <c r="MLV308" s="54"/>
      <c r="MLW308" s="54"/>
      <c r="MLX308" s="54"/>
      <c r="MLY308" s="54"/>
      <c r="MLZ308" s="54"/>
      <c r="MMA308" s="54"/>
      <c r="MMB308" s="54"/>
      <c r="MMC308" s="54"/>
      <c r="MMD308" s="54"/>
      <c r="MME308" s="54"/>
      <c r="MMF308" s="54"/>
      <c r="MMG308" s="54"/>
      <c r="MMH308" s="54"/>
      <c r="MMI308" s="54"/>
      <c r="MMJ308" s="54"/>
      <c r="MMK308" s="54"/>
      <c r="MML308" s="54"/>
      <c r="MMM308" s="54"/>
      <c r="MMN308" s="54"/>
      <c r="MMO308" s="54"/>
      <c r="MMP308" s="54"/>
      <c r="MMQ308" s="54"/>
      <c r="MMR308" s="54"/>
      <c r="MMS308" s="54"/>
      <c r="MMT308" s="54"/>
      <c r="MMU308" s="54"/>
      <c r="MMV308" s="54"/>
      <c r="MMW308" s="54"/>
      <c r="MMX308" s="54"/>
      <c r="MMY308" s="54"/>
      <c r="MMZ308" s="54"/>
      <c r="MNA308" s="54"/>
      <c r="MNB308" s="54"/>
      <c r="MNC308" s="54"/>
      <c r="MND308" s="54"/>
      <c r="MNE308" s="54"/>
      <c r="MNF308" s="54"/>
      <c r="MNG308" s="54"/>
      <c r="MNH308" s="54"/>
      <c r="MNI308" s="54"/>
      <c r="MNJ308" s="54"/>
      <c r="MNK308" s="54"/>
      <c r="MNL308" s="54"/>
      <c r="MNM308" s="54"/>
      <c r="MNN308" s="54"/>
      <c r="MNO308" s="54"/>
      <c r="MNP308" s="54"/>
      <c r="MNQ308" s="54"/>
      <c r="MNR308" s="54"/>
      <c r="MNS308" s="54"/>
      <c r="MNT308" s="54"/>
      <c r="MNU308" s="54"/>
      <c r="MNV308" s="54"/>
      <c r="MNW308" s="54"/>
      <c r="MNX308" s="54"/>
      <c r="MNY308" s="54"/>
      <c r="MNZ308" s="54"/>
      <c r="MOA308" s="54"/>
      <c r="MOB308" s="54"/>
      <c r="MOC308" s="54"/>
      <c r="MOD308" s="54"/>
      <c r="MOE308" s="54"/>
      <c r="MOF308" s="54"/>
      <c r="MOG308" s="54"/>
      <c r="MOH308" s="54"/>
      <c r="MOI308" s="54"/>
      <c r="MOJ308" s="54"/>
      <c r="MOK308" s="54"/>
      <c r="MOL308" s="54"/>
      <c r="MOM308" s="54"/>
      <c r="MON308" s="54"/>
      <c r="MOO308" s="54"/>
      <c r="MOP308" s="54"/>
      <c r="MOQ308" s="54"/>
      <c r="MOR308" s="54"/>
      <c r="MOS308" s="54"/>
      <c r="MOT308" s="54"/>
      <c r="MOU308" s="54"/>
      <c r="MOV308" s="54"/>
      <c r="MOW308" s="54"/>
      <c r="MOX308" s="54"/>
      <c r="MOY308" s="54"/>
      <c r="MOZ308" s="54"/>
      <c r="MPA308" s="54"/>
      <c r="MPB308" s="54"/>
      <c r="MPC308" s="54"/>
      <c r="MPD308" s="54"/>
      <c r="MPE308" s="54"/>
      <c r="MPF308" s="54"/>
      <c r="MPG308" s="54"/>
      <c r="MPH308" s="54"/>
      <c r="MPI308" s="54"/>
      <c r="MPJ308" s="54"/>
      <c r="MPK308" s="54"/>
      <c r="MPL308" s="54"/>
      <c r="MPM308" s="54"/>
      <c r="MPN308" s="54"/>
      <c r="MPO308" s="54"/>
      <c r="MPP308" s="54"/>
      <c r="MPQ308" s="54"/>
      <c r="MPR308" s="54"/>
      <c r="MPS308" s="54"/>
      <c r="MPT308" s="54"/>
      <c r="MPU308" s="54"/>
      <c r="MPV308" s="54"/>
      <c r="MPW308" s="54"/>
      <c r="MPX308" s="54"/>
      <c r="MPY308" s="54"/>
      <c r="MPZ308" s="54"/>
      <c r="MQA308" s="54"/>
      <c r="MQB308" s="54"/>
      <c r="MQC308" s="54"/>
      <c r="MQD308" s="54"/>
      <c r="MQE308" s="54"/>
      <c r="MQF308" s="54"/>
      <c r="MQG308" s="54"/>
      <c r="MQH308" s="54"/>
      <c r="MQI308" s="54"/>
      <c r="MQJ308" s="54"/>
      <c r="MQK308" s="54"/>
      <c r="MQL308" s="54"/>
      <c r="MQM308" s="54"/>
      <c r="MQN308" s="54"/>
      <c r="MQO308" s="54"/>
      <c r="MQP308" s="54"/>
      <c r="MQQ308" s="54"/>
      <c r="MQR308" s="54"/>
      <c r="MQS308" s="54"/>
      <c r="MQT308" s="54"/>
      <c r="MQU308" s="54"/>
      <c r="MQV308" s="54"/>
      <c r="MQW308" s="54"/>
      <c r="MQX308" s="54"/>
      <c r="MQY308" s="54"/>
      <c r="MQZ308" s="54"/>
      <c r="MRA308" s="54"/>
      <c r="MRB308" s="54"/>
      <c r="MRC308" s="54"/>
      <c r="MRD308" s="54"/>
      <c r="MRE308" s="54"/>
      <c r="MRF308" s="54"/>
      <c r="MRG308" s="54"/>
      <c r="MRH308" s="54"/>
      <c r="MRI308" s="54"/>
      <c r="MRJ308" s="54"/>
      <c r="MRK308" s="54"/>
      <c r="MRL308" s="54"/>
      <c r="MRM308" s="54"/>
      <c r="MRN308" s="54"/>
      <c r="MRO308" s="54"/>
      <c r="MRP308" s="54"/>
      <c r="MRQ308" s="54"/>
      <c r="MRR308" s="54"/>
      <c r="MRS308" s="54"/>
      <c r="MRT308" s="54"/>
      <c r="MRU308" s="54"/>
      <c r="MRV308" s="54"/>
      <c r="MRW308" s="54"/>
      <c r="MRX308" s="54"/>
      <c r="MRY308" s="54"/>
      <c r="MRZ308" s="54"/>
      <c r="MSA308" s="54"/>
      <c r="MSB308" s="54"/>
      <c r="MSC308" s="54"/>
      <c r="MSD308" s="54"/>
      <c r="MSE308" s="54"/>
      <c r="MSF308" s="54"/>
      <c r="MSG308" s="54"/>
      <c r="MSH308" s="54"/>
      <c r="MSI308" s="54"/>
      <c r="MSJ308" s="54"/>
      <c r="MSK308" s="54"/>
      <c r="MSL308" s="54"/>
      <c r="MSM308" s="54"/>
      <c r="MSN308" s="54"/>
      <c r="MSO308" s="54"/>
      <c r="MSP308" s="54"/>
      <c r="MSQ308" s="54"/>
      <c r="MSR308" s="54"/>
      <c r="MSS308" s="54"/>
      <c r="MST308" s="54"/>
      <c r="MSU308" s="54"/>
      <c r="MSV308" s="54"/>
      <c r="MSW308" s="54"/>
      <c r="MSX308" s="54"/>
      <c r="MSY308" s="54"/>
      <c r="MSZ308" s="54"/>
      <c r="MTA308" s="54"/>
      <c r="MTB308" s="54"/>
      <c r="MTC308" s="54"/>
      <c r="MTD308" s="54"/>
      <c r="MTE308" s="54"/>
      <c r="MTF308" s="54"/>
      <c r="MTG308" s="54"/>
      <c r="MTH308" s="54"/>
      <c r="MTI308" s="54"/>
      <c r="MTJ308" s="54"/>
      <c r="MTK308" s="54"/>
      <c r="MTL308" s="54"/>
      <c r="MTM308" s="54"/>
      <c r="MTN308" s="54"/>
      <c r="MTO308" s="54"/>
      <c r="MTP308" s="54"/>
      <c r="MTQ308" s="54"/>
      <c r="MTR308" s="54"/>
      <c r="MTS308" s="54"/>
      <c r="MTT308" s="54"/>
      <c r="MTU308" s="54"/>
      <c r="MTV308" s="54"/>
      <c r="MTW308" s="54"/>
      <c r="MTX308" s="54"/>
      <c r="MTY308" s="54"/>
      <c r="MTZ308" s="54"/>
      <c r="MUA308" s="54"/>
      <c r="MUB308" s="54"/>
      <c r="MUC308" s="54"/>
      <c r="MUD308" s="54"/>
      <c r="MUE308" s="54"/>
      <c r="MUF308" s="54"/>
      <c r="MUG308" s="54"/>
      <c r="MUH308" s="54"/>
      <c r="MUI308" s="54"/>
      <c r="MUJ308" s="54"/>
      <c r="MUK308" s="54"/>
      <c r="MUL308" s="54"/>
      <c r="MUM308" s="54"/>
      <c r="MUN308" s="54"/>
      <c r="MUO308" s="54"/>
      <c r="MUP308" s="54"/>
      <c r="MUQ308" s="54"/>
      <c r="MUR308" s="54"/>
      <c r="MUS308" s="54"/>
      <c r="MUT308" s="54"/>
      <c r="MUU308" s="54"/>
      <c r="MUV308" s="54"/>
      <c r="MUW308" s="54"/>
      <c r="MUX308" s="54"/>
      <c r="MUY308" s="54"/>
      <c r="MUZ308" s="54"/>
      <c r="MVA308" s="54"/>
      <c r="MVB308" s="54"/>
      <c r="MVC308" s="54"/>
      <c r="MVD308" s="54"/>
      <c r="MVE308" s="54"/>
      <c r="MVF308" s="54"/>
      <c r="MVG308" s="54"/>
      <c r="MVH308" s="54"/>
      <c r="MVI308" s="54"/>
      <c r="MVJ308" s="54"/>
      <c r="MVK308" s="54"/>
      <c r="MVL308" s="54"/>
      <c r="MVM308" s="54"/>
      <c r="MVN308" s="54"/>
      <c r="MVO308" s="54"/>
      <c r="MVP308" s="54"/>
      <c r="MVQ308" s="54"/>
      <c r="MVR308" s="54"/>
      <c r="MVS308" s="54"/>
      <c r="MVT308" s="54"/>
      <c r="MVU308" s="54"/>
      <c r="MVV308" s="54"/>
      <c r="MVW308" s="54"/>
      <c r="MVX308" s="54"/>
      <c r="MVY308" s="54"/>
      <c r="MVZ308" s="54"/>
      <c r="MWA308" s="54"/>
      <c r="MWB308" s="54"/>
      <c r="MWC308" s="54"/>
      <c r="MWD308" s="54"/>
      <c r="MWE308" s="54"/>
      <c r="MWF308" s="54"/>
      <c r="MWG308" s="54"/>
      <c r="MWH308" s="54"/>
      <c r="MWI308" s="54"/>
      <c r="MWJ308" s="54"/>
      <c r="MWK308" s="54"/>
      <c r="MWL308" s="54"/>
      <c r="MWM308" s="54"/>
      <c r="MWN308" s="54"/>
      <c r="MWO308" s="54"/>
      <c r="MWP308" s="54"/>
      <c r="MWQ308" s="54"/>
      <c r="MWR308" s="54"/>
      <c r="MWS308" s="54"/>
      <c r="MWT308" s="54"/>
      <c r="MWU308" s="54"/>
      <c r="MWV308" s="54"/>
      <c r="MWW308" s="54"/>
      <c r="MWX308" s="54"/>
      <c r="MWY308" s="54"/>
      <c r="MWZ308" s="54"/>
      <c r="MXA308" s="54"/>
      <c r="MXB308" s="54"/>
      <c r="MXC308" s="54"/>
      <c r="MXD308" s="54"/>
      <c r="MXE308" s="54"/>
      <c r="MXF308" s="54"/>
      <c r="MXG308" s="54"/>
      <c r="MXH308" s="54"/>
      <c r="MXI308" s="54"/>
      <c r="MXJ308" s="54"/>
      <c r="MXK308" s="54"/>
      <c r="MXL308" s="54"/>
      <c r="MXM308" s="54"/>
      <c r="MXN308" s="54"/>
      <c r="MXO308" s="54"/>
      <c r="MXP308" s="54"/>
      <c r="MXQ308" s="54"/>
      <c r="MXR308" s="54"/>
      <c r="MXS308" s="54"/>
      <c r="MXT308" s="54"/>
      <c r="MXU308" s="54"/>
      <c r="MXV308" s="54"/>
      <c r="MXW308" s="54"/>
      <c r="MXX308" s="54"/>
      <c r="MXY308" s="54"/>
      <c r="MXZ308" s="54"/>
      <c r="MYA308" s="54"/>
      <c r="MYB308" s="54"/>
      <c r="MYC308" s="54"/>
      <c r="MYD308" s="54"/>
      <c r="MYE308" s="54"/>
      <c r="MYF308" s="54"/>
      <c r="MYG308" s="54"/>
      <c r="MYH308" s="54"/>
      <c r="MYI308" s="54"/>
      <c r="MYJ308" s="54"/>
      <c r="MYK308" s="54"/>
      <c r="MYL308" s="54"/>
      <c r="MYM308" s="54"/>
      <c r="MYN308" s="54"/>
      <c r="MYO308" s="54"/>
      <c r="MYP308" s="54"/>
      <c r="MYQ308" s="54"/>
      <c r="MYR308" s="54"/>
      <c r="MYS308" s="54"/>
      <c r="MYT308" s="54"/>
      <c r="MYU308" s="54"/>
      <c r="MYV308" s="54"/>
      <c r="MYW308" s="54"/>
      <c r="MYX308" s="54"/>
      <c r="MYY308" s="54"/>
      <c r="MYZ308" s="54"/>
      <c r="MZA308" s="54"/>
      <c r="MZB308" s="54"/>
      <c r="MZC308" s="54"/>
      <c r="MZD308" s="54"/>
      <c r="MZE308" s="54"/>
      <c r="MZF308" s="54"/>
      <c r="MZG308" s="54"/>
      <c r="MZH308" s="54"/>
      <c r="MZI308" s="54"/>
      <c r="MZJ308" s="54"/>
      <c r="MZK308" s="54"/>
      <c r="MZL308" s="54"/>
      <c r="MZM308" s="54"/>
      <c r="MZN308" s="54"/>
      <c r="MZO308" s="54"/>
      <c r="MZP308" s="54"/>
      <c r="MZQ308" s="54"/>
      <c r="MZR308" s="54"/>
      <c r="MZS308" s="54"/>
      <c r="MZT308" s="54"/>
      <c r="MZU308" s="54"/>
      <c r="MZV308" s="54"/>
      <c r="MZW308" s="54"/>
      <c r="MZX308" s="54"/>
      <c r="MZY308" s="54"/>
      <c r="MZZ308" s="54"/>
      <c r="NAA308" s="54"/>
      <c r="NAB308" s="54"/>
      <c r="NAC308" s="54"/>
      <c r="NAD308" s="54"/>
      <c r="NAE308" s="54"/>
      <c r="NAF308" s="54"/>
      <c r="NAG308" s="54"/>
      <c r="NAH308" s="54"/>
      <c r="NAI308" s="54"/>
      <c r="NAJ308" s="54"/>
      <c r="NAK308" s="54"/>
      <c r="NAL308" s="54"/>
      <c r="NAM308" s="54"/>
      <c r="NAN308" s="54"/>
      <c r="NAO308" s="54"/>
      <c r="NAP308" s="54"/>
      <c r="NAQ308" s="54"/>
      <c r="NAR308" s="54"/>
      <c r="NAS308" s="54"/>
      <c r="NAT308" s="54"/>
      <c r="NAU308" s="54"/>
      <c r="NAV308" s="54"/>
      <c r="NAW308" s="54"/>
      <c r="NAX308" s="54"/>
      <c r="NAY308" s="54"/>
      <c r="NAZ308" s="54"/>
      <c r="NBA308" s="54"/>
      <c r="NBB308" s="54"/>
      <c r="NBC308" s="54"/>
      <c r="NBD308" s="54"/>
      <c r="NBE308" s="54"/>
      <c r="NBF308" s="54"/>
      <c r="NBG308" s="54"/>
      <c r="NBH308" s="54"/>
      <c r="NBI308" s="54"/>
      <c r="NBJ308" s="54"/>
      <c r="NBK308" s="54"/>
      <c r="NBL308" s="54"/>
      <c r="NBM308" s="54"/>
      <c r="NBN308" s="54"/>
      <c r="NBO308" s="54"/>
      <c r="NBP308" s="54"/>
      <c r="NBQ308" s="54"/>
      <c r="NBR308" s="54"/>
      <c r="NBS308" s="54"/>
      <c r="NBT308" s="54"/>
      <c r="NBU308" s="54"/>
      <c r="NBV308" s="54"/>
      <c r="NBW308" s="54"/>
      <c r="NBX308" s="54"/>
      <c r="NBY308" s="54"/>
      <c r="NBZ308" s="54"/>
      <c r="NCA308" s="54"/>
      <c r="NCB308" s="54"/>
      <c r="NCC308" s="54"/>
      <c r="NCD308" s="54"/>
      <c r="NCE308" s="54"/>
      <c r="NCF308" s="54"/>
      <c r="NCG308" s="54"/>
      <c r="NCH308" s="54"/>
      <c r="NCI308" s="54"/>
      <c r="NCJ308" s="54"/>
      <c r="NCK308" s="54"/>
      <c r="NCL308" s="54"/>
      <c r="NCM308" s="54"/>
      <c r="NCN308" s="54"/>
      <c r="NCO308" s="54"/>
      <c r="NCP308" s="54"/>
      <c r="NCQ308" s="54"/>
      <c r="NCR308" s="54"/>
      <c r="NCS308" s="54"/>
      <c r="NCT308" s="54"/>
      <c r="NCU308" s="54"/>
      <c r="NCV308" s="54"/>
      <c r="NCW308" s="54"/>
      <c r="NCX308" s="54"/>
      <c r="NCY308" s="54"/>
      <c r="NCZ308" s="54"/>
      <c r="NDA308" s="54"/>
      <c r="NDB308" s="54"/>
      <c r="NDC308" s="54"/>
      <c r="NDD308" s="54"/>
      <c r="NDE308" s="54"/>
      <c r="NDF308" s="54"/>
      <c r="NDG308" s="54"/>
      <c r="NDH308" s="54"/>
      <c r="NDI308" s="54"/>
      <c r="NDJ308" s="54"/>
      <c r="NDK308" s="54"/>
      <c r="NDL308" s="54"/>
      <c r="NDM308" s="54"/>
      <c r="NDN308" s="54"/>
      <c r="NDO308" s="54"/>
      <c r="NDP308" s="54"/>
      <c r="NDQ308" s="54"/>
      <c r="NDR308" s="54"/>
      <c r="NDS308" s="54"/>
      <c r="NDT308" s="54"/>
      <c r="NDU308" s="54"/>
      <c r="NDV308" s="54"/>
      <c r="NDW308" s="54"/>
      <c r="NDX308" s="54"/>
      <c r="NDY308" s="54"/>
      <c r="NDZ308" s="54"/>
      <c r="NEA308" s="54"/>
      <c r="NEB308" s="54"/>
      <c r="NEC308" s="54"/>
      <c r="NED308" s="54"/>
      <c r="NEE308" s="54"/>
      <c r="NEF308" s="54"/>
      <c r="NEG308" s="54"/>
      <c r="NEH308" s="54"/>
      <c r="NEI308" s="54"/>
      <c r="NEJ308" s="54"/>
      <c r="NEK308" s="54"/>
      <c r="NEL308" s="54"/>
      <c r="NEM308" s="54"/>
      <c r="NEN308" s="54"/>
      <c r="NEO308" s="54"/>
      <c r="NEP308" s="54"/>
      <c r="NEQ308" s="54"/>
      <c r="NER308" s="54"/>
      <c r="NES308" s="54"/>
      <c r="NET308" s="54"/>
      <c r="NEU308" s="54"/>
      <c r="NEV308" s="54"/>
      <c r="NEW308" s="54"/>
      <c r="NEX308" s="54"/>
      <c r="NEY308" s="54"/>
      <c r="NEZ308" s="54"/>
      <c r="NFA308" s="54"/>
      <c r="NFB308" s="54"/>
      <c r="NFC308" s="54"/>
      <c r="NFD308" s="54"/>
      <c r="NFE308" s="54"/>
      <c r="NFF308" s="54"/>
      <c r="NFG308" s="54"/>
      <c r="NFH308" s="54"/>
      <c r="NFI308" s="54"/>
      <c r="NFJ308" s="54"/>
      <c r="NFK308" s="54"/>
      <c r="NFL308" s="54"/>
      <c r="NFM308" s="54"/>
      <c r="NFN308" s="54"/>
      <c r="NFO308" s="54"/>
      <c r="NFP308" s="54"/>
      <c r="NFQ308" s="54"/>
      <c r="NFR308" s="54"/>
      <c r="NFS308" s="54"/>
      <c r="NFT308" s="54"/>
      <c r="NFU308" s="54"/>
      <c r="NFV308" s="54"/>
      <c r="NFW308" s="54"/>
      <c r="NFX308" s="54"/>
      <c r="NFY308" s="54"/>
      <c r="NFZ308" s="54"/>
      <c r="NGA308" s="54"/>
      <c r="NGB308" s="54"/>
      <c r="NGC308" s="54"/>
      <c r="NGD308" s="54"/>
      <c r="NGE308" s="54"/>
      <c r="NGF308" s="54"/>
      <c r="NGG308" s="54"/>
      <c r="NGH308" s="54"/>
      <c r="NGI308" s="54"/>
      <c r="NGJ308" s="54"/>
      <c r="NGK308" s="54"/>
      <c r="NGL308" s="54"/>
      <c r="NGM308" s="54"/>
      <c r="NGN308" s="54"/>
      <c r="NGO308" s="54"/>
      <c r="NGP308" s="54"/>
      <c r="NGQ308" s="54"/>
      <c r="NGR308" s="54"/>
      <c r="NGS308" s="54"/>
      <c r="NGT308" s="54"/>
      <c r="NGU308" s="54"/>
      <c r="NGV308" s="54"/>
      <c r="NGW308" s="54"/>
      <c r="NGX308" s="54"/>
      <c r="NGY308" s="54"/>
      <c r="NGZ308" s="54"/>
      <c r="NHA308" s="54"/>
      <c r="NHB308" s="54"/>
      <c r="NHC308" s="54"/>
      <c r="NHD308" s="54"/>
      <c r="NHE308" s="54"/>
      <c r="NHF308" s="54"/>
      <c r="NHG308" s="54"/>
      <c r="NHH308" s="54"/>
      <c r="NHI308" s="54"/>
      <c r="NHJ308" s="54"/>
      <c r="NHK308" s="54"/>
      <c r="NHL308" s="54"/>
      <c r="NHM308" s="54"/>
      <c r="NHN308" s="54"/>
      <c r="NHO308" s="54"/>
      <c r="NHP308" s="54"/>
      <c r="NHQ308" s="54"/>
      <c r="NHR308" s="54"/>
      <c r="NHS308" s="54"/>
      <c r="NHT308" s="54"/>
      <c r="NHU308" s="54"/>
      <c r="NHV308" s="54"/>
      <c r="NHW308" s="54"/>
      <c r="NHX308" s="54"/>
      <c r="NHY308" s="54"/>
      <c r="NHZ308" s="54"/>
      <c r="NIA308" s="54"/>
      <c r="NIB308" s="54"/>
      <c r="NIC308" s="54"/>
      <c r="NID308" s="54"/>
      <c r="NIE308" s="54"/>
      <c r="NIF308" s="54"/>
      <c r="NIG308" s="54"/>
      <c r="NIH308" s="54"/>
      <c r="NII308" s="54"/>
      <c r="NIJ308" s="54"/>
      <c r="NIK308" s="54"/>
      <c r="NIL308" s="54"/>
      <c r="NIM308" s="54"/>
      <c r="NIN308" s="54"/>
      <c r="NIO308" s="54"/>
      <c r="NIP308" s="54"/>
      <c r="NIQ308" s="54"/>
      <c r="NIR308" s="54"/>
      <c r="NIS308" s="54"/>
      <c r="NIT308" s="54"/>
      <c r="NIU308" s="54"/>
      <c r="NIV308" s="54"/>
      <c r="NIW308" s="54"/>
      <c r="NIX308" s="54"/>
      <c r="NIY308" s="54"/>
      <c r="NIZ308" s="54"/>
      <c r="NJA308" s="54"/>
      <c r="NJB308" s="54"/>
      <c r="NJC308" s="54"/>
      <c r="NJD308" s="54"/>
      <c r="NJE308" s="54"/>
      <c r="NJF308" s="54"/>
      <c r="NJG308" s="54"/>
      <c r="NJH308" s="54"/>
      <c r="NJI308" s="54"/>
      <c r="NJJ308" s="54"/>
      <c r="NJK308" s="54"/>
      <c r="NJL308" s="54"/>
      <c r="NJM308" s="54"/>
      <c r="NJN308" s="54"/>
      <c r="NJO308" s="54"/>
      <c r="NJP308" s="54"/>
      <c r="NJQ308" s="54"/>
      <c r="NJR308" s="54"/>
      <c r="NJS308" s="54"/>
      <c r="NJT308" s="54"/>
      <c r="NJU308" s="54"/>
      <c r="NJV308" s="54"/>
      <c r="NJW308" s="54"/>
      <c r="NJX308" s="54"/>
      <c r="NJY308" s="54"/>
      <c r="NJZ308" s="54"/>
      <c r="NKA308" s="54"/>
      <c r="NKB308" s="54"/>
      <c r="NKC308" s="54"/>
      <c r="NKD308" s="54"/>
      <c r="NKE308" s="54"/>
      <c r="NKF308" s="54"/>
      <c r="NKG308" s="54"/>
      <c r="NKH308" s="54"/>
      <c r="NKI308" s="54"/>
      <c r="NKJ308" s="54"/>
      <c r="NKK308" s="54"/>
      <c r="NKL308" s="54"/>
      <c r="NKM308" s="54"/>
      <c r="NKN308" s="54"/>
      <c r="NKO308" s="54"/>
      <c r="NKP308" s="54"/>
      <c r="NKQ308" s="54"/>
      <c r="NKR308" s="54"/>
      <c r="NKS308" s="54"/>
      <c r="NKT308" s="54"/>
      <c r="NKU308" s="54"/>
      <c r="NKV308" s="54"/>
      <c r="NKW308" s="54"/>
      <c r="NKX308" s="54"/>
      <c r="NKY308" s="54"/>
      <c r="NKZ308" s="54"/>
      <c r="NLA308" s="54"/>
      <c r="NLB308" s="54"/>
      <c r="NLC308" s="54"/>
      <c r="NLD308" s="54"/>
      <c r="NLE308" s="54"/>
      <c r="NLF308" s="54"/>
      <c r="NLG308" s="54"/>
      <c r="NLH308" s="54"/>
      <c r="NLI308" s="54"/>
      <c r="NLJ308" s="54"/>
      <c r="NLK308" s="54"/>
      <c r="NLL308" s="54"/>
      <c r="NLM308" s="54"/>
      <c r="NLN308" s="54"/>
      <c r="NLO308" s="54"/>
      <c r="NLP308" s="54"/>
      <c r="NLQ308" s="54"/>
      <c r="NLR308" s="54"/>
      <c r="NLS308" s="54"/>
      <c r="NLT308" s="54"/>
      <c r="NLU308" s="54"/>
      <c r="NLV308" s="54"/>
      <c r="NLW308" s="54"/>
      <c r="NLX308" s="54"/>
      <c r="NLY308" s="54"/>
      <c r="NLZ308" s="54"/>
      <c r="NMA308" s="54"/>
      <c r="NMB308" s="54"/>
      <c r="NMC308" s="54"/>
      <c r="NMD308" s="54"/>
      <c r="NME308" s="54"/>
      <c r="NMF308" s="54"/>
      <c r="NMG308" s="54"/>
      <c r="NMH308" s="54"/>
      <c r="NMI308" s="54"/>
      <c r="NMJ308" s="54"/>
      <c r="NMK308" s="54"/>
      <c r="NML308" s="54"/>
      <c r="NMM308" s="54"/>
      <c r="NMN308" s="54"/>
      <c r="NMO308" s="54"/>
      <c r="NMP308" s="54"/>
      <c r="NMQ308" s="54"/>
      <c r="NMR308" s="54"/>
      <c r="NMS308" s="54"/>
      <c r="NMT308" s="54"/>
      <c r="NMU308" s="54"/>
      <c r="NMV308" s="54"/>
      <c r="NMW308" s="54"/>
      <c r="NMX308" s="54"/>
      <c r="NMY308" s="54"/>
      <c r="NMZ308" s="54"/>
      <c r="NNA308" s="54"/>
      <c r="NNB308" s="54"/>
      <c r="NNC308" s="54"/>
      <c r="NND308" s="54"/>
      <c r="NNE308" s="54"/>
      <c r="NNF308" s="54"/>
      <c r="NNG308" s="54"/>
      <c r="NNH308" s="54"/>
      <c r="NNI308" s="54"/>
      <c r="NNJ308" s="54"/>
      <c r="NNK308" s="54"/>
      <c r="NNL308" s="54"/>
      <c r="NNM308" s="54"/>
      <c r="NNN308" s="54"/>
      <c r="NNO308" s="54"/>
      <c r="NNP308" s="54"/>
      <c r="NNQ308" s="54"/>
      <c r="NNR308" s="54"/>
      <c r="NNS308" s="54"/>
      <c r="NNT308" s="54"/>
      <c r="NNU308" s="54"/>
      <c r="NNV308" s="54"/>
      <c r="NNW308" s="54"/>
      <c r="NNX308" s="54"/>
      <c r="NNY308" s="54"/>
      <c r="NNZ308" s="54"/>
      <c r="NOA308" s="54"/>
      <c r="NOB308" s="54"/>
      <c r="NOC308" s="54"/>
      <c r="NOD308" s="54"/>
      <c r="NOE308" s="54"/>
      <c r="NOF308" s="54"/>
      <c r="NOG308" s="54"/>
      <c r="NOH308" s="54"/>
      <c r="NOI308" s="54"/>
      <c r="NOJ308" s="54"/>
      <c r="NOK308" s="54"/>
      <c r="NOL308" s="54"/>
      <c r="NOM308" s="54"/>
      <c r="NON308" s="54"/>
      <c r="NOO308" s="54"/>
      <c r="NOP308" s="54"/>
      <c r="NOQ308" s="54"/>
      <c r="NOR308" s="54"/>
      <c r="NOS308" s="54"/>
      <c r="NOT308" s="54"/>
      <c r="NOU308" s="54"/>
      <c r="NOV308" s="54"/>
      <c r="NOW308" s="54"/>
      <c r="NOX308" s="54"/>
      <c r="NOY308" s="54"/>
      <c r="NOZ308" s="54"/>
      <c r="NPA308" s="54"/>
      <c r="NPB308" s="54"/>
      <c r="NPC308" s="54"/>
      <c r="NPD308" s="54"/>
      <c r="NPE308" s="54"/>
      <c r="NPF308" s="54"/>
      <c r="NPG308" s="54"/>
      <c r="NPH308" s="54"/>
      <c r="NPI308" s="54"/>
      <c r="NPJ308" s="54"/>
      <c r="NPK308" s="54"/>
      <c r="NPL308" s="54"/>
      <c r="NPM308" s="54"/>
      <c r="NPN308" s="54"/>
      <c r="NPO308" s="54"/>
      <c r="NPP308" s="54"/>
      <c r="NPQ308" s="54"/>
      <c r="NPR308" s="54"/>
      <c r="NPS308" s="54"/>
      <c r="NPT308" s="54"/>
      <c r="NPU308" s="54"/>
      <c r="NPV308" s="54"/>
      <c r="NPW308" s="54"/>
      <c r="NPX308" s="54"/>
      <c r="NPY308" s="54"/>
      <c r="NPZ308" s="54"/>
      <c r="NQA308" s="54"/>
      <c r="NQB308" s="54"/>
      <c r="NQC308" s="54"/>
      <c r="NQD308" s="54"/>
      <c r="NQE308" s="54"/>
      <c r="NQF308" s="54"/>
      <c r="NQG308" s="54"/>
      <c r="NQH308" s="54"/>
      <c r="NQI308" s="54"/>
      <c r="NQJ308" s="54"/>
      <c r="NQK308" s="54"/>
      <c r="NQL308" s="54"/>
      <c r="NQM308" s="54"/>
      <c r="NQN308" s="54"/>
      <c r="NQO308" s="54"/>
      <c r="NQP308" s="54"/>
      <c r="NQQ308" s="54"/>
      <c r="NQR308" s="54"/>
      <c r="NQS308" s="54"/>
      <c r="NQT308" s="54"/>
      <c r="NQU308" s="54"/>
      <c r="NQV308" s="54"/>
      <c r="NQW308" s="54"/>
      <c r="NQX308" s="54"/>
      <c r="NQY308" s="54"/>
      <c r="NQZ308" s="54"/>
      <c r="NRA308" s="54"/>
      <c r="NRB308" s="54"/>
      <c r="NRC308" s="54"/>
      <c r="NRD308" s="54"/>
      <c r="NRE308" s="54"/>
      <c r="NRF308" s="54"/>
      <c r="NRG308" s="54"/>
      <c r="NRH308" s="54"/>
      <c r="NRI308" s="54"/>
      <c r="NRJ308" s="54"/>
      <c r="NRK308" s="54"/>
      <c r="NRL308" s="54"/>
      <c r="NRM308" s="54"/>
      <c r="NRN308" s="54"/>
      <c r="NRO308" s="54"/>
      <c r="NRP308" s="54"/>
      <c r="NRQ308" s="54"/>
      <c r="NRR308" s="54"/>
      <c r="NRS308" s="54"/>
      <c r="NRT308" s="54"/>
      <c r="NRU308" s="54"/>
      <c r="NRV308" s="54"/>
      <c r="NRW308" s="54"/>
      <c r="NRX308" s="54"/>
      <c r="NRY308" s="54"/>
      <c r="NRZ308" s="54"/>
      <c r="NSA308" s="54"/>
      <c r="NSB308" s="54"/>
      <c r="NSC308" s="54"/>
      <c r="NSD308" s="54"/>
      <c r="NSE308" s="54"/>
      <c r="NSF308" s="54"/>
      <c r="NSG308" s="54"/>
      <c r="NSH308" s="54"/>
      <c r="NSI308" s="54"/>
      <c r="NSJ308" s="54"/>
      <c r="NSK308" s="54"/>
      <c r="NSL308" s="54"/>
      <c r="NSM308" s="54"/>
      <c r="NSN308" s="54"/>
      <c r="NSO308" s="54"/>
      <c r="NSP308" s="54"/>
      <c r="NSQ308" s="54"/>
      <c r="NSR308" s="54"/>
      <c r="NSS308" s="54"/>
      <c r="NST308" s="54"/>
      <c r="NSU308" s="54"/>
      <c r="NSV308" s="54"/>
      <c r="NSW308" s="54"/>
      <c r="NSX308" s="54"/>
      <c r="NSY308" s="54"/>
      <c r="NSZ308" s="54"/>
      <c r="NTA308" s="54"/>
      <c r="NTB308" s="54"/>
      <c r="NTC308" s="54"/>
      <c r="NTD308" s="54"/>
      <c r="NTE308" s="54"/>
      <c r="NTF308" s="54"/>
      <c r="NTG308" s="54"/>
      <c r="NTH308" s="54"/>
      <c r="NTI308" s="54"/>
      <c r="NTJ308" s="54"/>
      <c r="NTK308" s="54"/>
      <c r="NTL308" s="54"/>
      <c r="NTM308" s="54"/>
      <c r="NTN308" s="54"/>
      <c r="NTO308" s="54"/>
      <c r="NTP308" s="54"/>
      <c r="NTQ308" s="54"/>
      <c r="NTR308" s="54"/>
      <c r="NTS308" s="54"/>
      <c r="NTT308" s="54"/>
      <c r="NTU308" s="54"/>
      <c r="NTV308" s="54"/>
      <c r="NTW308" s="54"/>
      <c r="NTX308" s="54"/>
      <c r="NTY308" s="54"/>
      <c r="NTZ308" s="54"/>
      <c r="NUA308" s="54"/>
      <c r="NUB308" s="54"/>
      <c r="NUC308" s="54"/>
      <c r="NUD308" s="54"/>
      <c r="NUE308" s="54"/>
      <c r="NUF308" s="54"/>
      <c r="NUG308" s="54"/>
      <c r="NUH308" s="54"/>
      <c r="NUI308" s="54"/>
      <c r="NUJ308" s="54"/>
      <c r="NUK308" s="54"/>
      <c r="NUL308" s="54"/>
      <c r="NUM308" s="54"/>
      <c r="NUN308" s="54"/>
      <c r="NUO308" s="54"/>
      <c r="NUP308" s="54"/>
      <c r="NUQ308" s="54"/>
      <c r="NUR308" s="54"/>
      <c r="NUS308" s="54"/>
      <c r="NUT308" s="54"/>
      <c r="NUU308" s="54"/>
      <c r="NUV308" s="54"/>
      <c r="NUW308" s="54"/>
      <c r="NUX308" s="54"/>
      <c r="NUY308" s="54"/>
      <c r="NUZ308" s="54"/>
      <c r="NVA308" s="54"/>
      <c r="NVB308" s="54"/>
      <c r="NVC308" s="54"/>
      <c r="NVD308" s="54"/>
      <c r="NVE308" s="54"/>
      <c r="NVF308" s="54"/>
      <c r="NVG308" s="54"/>
      <c r="NVH308" s="54"/>
      <c r="NVI308" s="54"/>
      <c r="NVJ308" s="54"/>
      <c r="NVK308" s="54"/>
      <c r="NVL308" s="54"/>
      <c r="NVM308" s="54"/>
      <c r="NVN308" s="54"/>
      <c r="NVO308" s="54"/>
      <c r="NVP308" s="54"/>
      <c r="NVQ308" s="54"/>
      <c r="NVR308" s="54"/>
      <c r="NVS308" s="54"/>
      <c r="NVT308" s="54"/>
      <c r="NVU308" s="54"/>
      <c r="NVV308" s="54"/>
      <c r="NVW308" s="54"/>
      <c r="NVX308" s="54"/>
      <c r="NVY308" s="54"/>
      <c r="NVZ308" s="54"/>
      <c r="NWA308" s="54"/>
      <c r="NWB308" s="54"/>
      <c r="NWC308" s="54"/>
      <c r="NWD308" s="54"/>
      <c r="NWE308" s="54"/>
      <c r="NWF308" s="54"/>
      <c r="NWG308" s="54"/>
      <c r="NWH308" s="54"/>
      <c r="NWI308" s="54"/>
      <c r="NWJ308" s="54"/>
      <c r="NWK308" s="54"/>
      <c r="NWL308" s="54"/>
      <c r="NWM308" s="54"/>
      <c r="NWN308" s="54"/>
      <c r="NWO308" s="54"/>
      <c r="NWP308" s="54"/>
      <c r="NWQ308" s="54"/>
      <c r="NWR308" s="54"/>
      <c r="NWS308" s="54"/>
      <c r="NWT308" s="54"/>
      <c r="NWU308" s="54"/>
      <c r="NWV308" s="54"/>
      <c r="NWW308" s="54"/>
      <c r="NWX308" s="54"/>
      <c r="NWY308" s="54"/>
      <c r="NWZ308" s="54"/>
      <c r="NXA308" s="54"/>
      <c r="NXB308" s="54"/>
      <c r="NXC308" s="54"/>
      <c r="NXD308" s="54"/>
      <c r="NXE308" s="54"/>
      <c r="NXF308" s="54"/>
      <c r="NXG308" s="54"/>
      <c r="NXH308" s="54"/>
      <c r="NXI308" s="54"/>
      <c r="NXJ308" s="54"/>
      <c r="NXK308" s="54"/>
      <c r="NXL308" s="54"/>
      <c r="NXM308" s="54"/>
      <c r="NXN308" s="54"/>
      <c r="NXO308" s="54"/>
      <c r="NXP308" s="54"/>
      <c r="NXQ308" s="54"/>
      <c r="NXR308" s="54"/>
      <c r="NXS308" s="54"/>
      <c r="NXT308" s="54"/>
      <c r="NXU308" s="54"/>
      <c r="NXV308" s="54"/>
      <c r="NXW308" s="54"/>
      <c r="NXX308" s="54"/>
      <c r="NXY308" s="54"/>
      <c r="NXZ308" s="54"/>
      <c r="NYA308" s="54"/>
      <c r="NYB308" s="54"/>
      <c r="NYC308" s="54"/>
      <c r="NYD308" s="54"/>
      <c r="NYE308" s="54"/>
      <c r="NYF308" s="54"/>
      <c r="NYG308" s="54"/>
      <c r="NYH308" s="54"/>
      <c r="NYI308" s="54"/>
      <c r="NYJ308" s="54"/>
      <c r="NYK308" s="54"/>
      <c r="NYL308" s="54"/>
      <c r="NYM308" s="54"/>
      <c r="NYN308" s="54"/>
      <c r="NYO308" s="54"/>
      <c r="NYP308" s="54"/>
      <c r="NYQ308" s="54"/>
      <c r="NYR308" s="54"/>
      <c r="NYS308" s="54"/>
      <c r="NYT308" s="54"/>
      <c r="NYU308" s="54"/>
      <c r="NYV308" s="54"/>
      <c r="NYW308" s="54"/>
      <c r="NYX308" s="54"/>
      <c r="NYY308" s="54"/>
      <c r="NYZ308" s="54"/>
      <c r="NZA308" s="54"/>
      <c r="NZB308" s="54"/>
      <c r="NZC308" s="54"/>
      <c r="NZD308" s="54"/>
      <c r="NZE308" s="54"/>
      <c r="NZF308" s="54"/>
      <c r="NZG308" s="54"/>
      <c r="NZH308" s="54"/>
      <c r="NZI308" s="54"/>
      <c r="NZJ308" s="54"/>
      <c r="NZK308" s="54"/>
      <c r="NZL308" s="54"/>
      <c r="NZM308" s="54"/>
      <c r="NZN308" s="54"/>
      <c r="NZO308" s="54"/>
      <c r="NZP308" s="54"/>
      <c r="NZQ308" s="54"/>
      <c r="NZR308" s="54"/>
      <c r="NZS308" s="54"/>
      <c r="NZT308" s="54"/>
      <c r="NZU308" s="54"/>
      <c r="NZV308" s="54"/>
      <c r="NZW308" s="54"/>
      <c r="NZX308" s="54"/>
      <c r="NZY308" s="54"/>
      <c r="NZZ308" s="54"/>
      <c r="OAA308" s="54"/>
      <c r="OAB308" s="54"/>
      <c r="OAC308" s="54"/>
      <c r="OAD308" s="54"/>
      <c r="OAE308" s="54"/>
      <c r="OAF308" s="54"/>
      <c r="OAG308" s="54"/>
      <c r="OAH308" s="54"/>
      <c r="OAI308" s="54"/>
      <c r="OAJ308" s="54"/>
      <c r="OAK308" s="54"/>
      <c r="OAL308" s="54"/>
      <c r="OAM308" s="54"/>
      <c r="OAN308" s="54"/>
      <c r="OAO308" s="54"/>
      <c r="OAP308" s="54"/>
      <c r="OAQ308" s="54"/>
      <c r="OAR308" s="54"/>
      <c r="OAS308" s="54"/>
      <c r="OAT308" s="54"/>
      <c r="OAU308" s="54"/>
      <c r="OAV308" s="54"/>
      <c r="OAW308" s="54"/>
      <c r="OAX308" s="54"/>
      <c r="OAY308" s="54"/>
      <c r="OAZ308" s="54"/>
      <c r="OBA308" s="54"/>
      <c r="OBB308" s="54"/>
      <c r="OBC308" s="54"/>
      <c r="OBD308" s="54"/>
      <c r="OBE308" s="54"/>
      <c r="OBF308" s="54"/>
      <c r="OBG308" s="54"/>
      <c r="OBH308" s="54"/>
      <c r="OBI308" s="54"/>
      <c r="OBJ308" s="54"/>
      <c r="OBK308" s="54"/>
      <c r="OBL308" s="54"/>
      <c r="OBM308" s="54"/>
      <c r="OBN308" s="54"/>
      <c r="OBO308" s="54"/>
      <c r="OBP308" s="54"/>
      <c r="OBQ308" s="54"/>
      <c r="OBR308" s="54"/>
      <c r="OBS308" s="54"/>
      <c r="OBT308" s="54"/>
      <c r="OBU308" s="54"/>
      <c r="OBV308" s="54"/>
      <c r="OBW308" s="54"/>
      <c r="OBX308" s="54"/>
      <c r="OBY308" s="54"/>
      <c r="OBZ308" s="54"/>
      <c r="OCA308" s="54"/>
      <c r="OCB308" s="54"/>
      <c r="OCC308" s="54"/>
      <c r="OCD308" s="54"/>
      <c r="OCE308" s="54"/>
      <c r="OCF308" s="54"/>
      <c r="OCG308" s="54"/>
      <c r="OCH308" s="54"/>
      <c r="OCI308" s="54"/>
      <c r="OCJ308" s="54"/>
      <c r="OCK308" s="54"/>
      <c r="OCL308" s="54"/>
      <c r="OCM308" s="54"/>
      <c r="OCN308" s="54"/>
      <c r="OCO308" s="54"/>
      <c r="OCP308" s="54"/>
      <c r="OCQ308" s="54"/>
      <c r="OCR308" s="54"/>
      <c r="OCS308" s="54"/>
      <c r="OCT308" s="54"/>
      <c r="OCU308" s="54"/>
      <c r="OCV308" s="54"/>
      <c r="OCW308" s="54"/>
      <c r="OCX308" s="54"/>
      <c r="OCY308" s="54"/>
      <c r="OCZ308" s="54"/>
      <c r="ODA308" s="54"/>
      <c r="ODB308" s="54"/>
      <c r="ODC308" s="54"/>
      <c r="ODD308" s="54"/>
      <c r="ODE308" s="54"/>
      <c r="ODF308" s="54"/>
      <c r="ODG308" s="54"/>
      <c r="ODH308" s="54"/>
      <c r="ODI308" s="54"/>
      <c r="ODJ308" s="54"/>
      <c r="ODK308" s="54"/>
      <c r="ODL308" s="54"/>
      <c r="ODM308" s="54"/>
      <c r="ODN308" s="54"/>
      <c r="ODO308" s="54"/>
      <c r="ODP308" s="54"/>
      <c r="ODQ308" s="54"/>
      <c r="ODR308" s="54"/>
      <c r="ODS308" s="54"/>
      <c r="ODT308" s="54"/>
      <c r="ODU308" s="54"/>
      <c r="ODV308" s="54"/>
      <c r="ODW308" s="54"/>
      <c r="ODX308" s="54"/>
      <c r="ODY308" s="54"/>
      <c r="ODZ308" s="54"/>
      <c r="OEA308" s="54"/>
      <c r="OEB308" s="54"/>
      <c r="OEC308" s="54"/>
      <c r="OED308" s="54"/>
      <c r="OEE308" s="54"/>
      <c r="OEF308" s="54"/>
      <c r="OEG308" s="54"/>
      <c r="OEH308" s="54"/>
      <c r="OEI308" s="54"/>
      <c r="OEJ308" s="54"/>
      <c r="OEK308" s="54"/>
      <c r="OEL308" s="54"/>
      <c r="OEM308" s="54"/>
      <c r="OEN308" s="54"/>
      <c r="OEO308" s="54"/>
      <c r="OEP308" s="54"/>
      <c r="OEQ308" s="54"/>
      <c r="OER308" s="54"/>
      <c r="OES308" s="54"/>
      <c r="OET308" s="54"/>
      <c r="OEU308" s="54"/>
      <c r="OEV308" s="54"/>
      <c r="OEW308" s="54"/>
      <c r="OEX308" s="54"/>
      <c r="OEY308" s="54"/>
      <c r="OEZ308" s="54"/>
      <c r="OFA308" s="54"/>
      <c r="OFB308" s="54"/>
      <c r="OFC308" s="54"/>
      <c r="OFD308" s="54"/>
      <c r="OFE308" s="54"/>
      <c r="OFF308" s="54"/>
      <c r="OFG308" s="54"/>
      <c r="OFH308" s="54"/>
      <c r="OFI308" s="54"/>
      <c r="OFJ308" s="54"/>
      <c r="OFK308" s="54"/>
      <c r="OFL308" s="54"/>
      <c r="OFM308" s="54"/>
      <c r="OFN308" s="54"/>
      <c r="OFO308" s="54"/>
      <c r="OFP308" s="54"/>
      <c r="OFQ308" s="54"/>
      <c r="OFR308" s="54"/>
      <c r="OFS308" s="54"/>
      <c r="OFT308" s="54"/>
      <c r="OFU308" s="54"/>
      <c r="OFV308" s="54"/>
      <c r="OFW308" s="54"/>
      <c r="OFX308" s="54"/>
      <c r="OFY308" s="54"/>
      <c r="OFZ308" s="54"/>
      <c r="OGA308" s="54"/>
      <c r="OGB308" s="54"/>
      <c r="OGC308" s="54"/>
      <c r="OGD308" s="54"/>
      <c r="OGE308" s="54"/>
      <c r="OGF308" s="54"/>
      <c r="OGG308" s="54"/>
      <c r="OGH308" s="54"/>
      <c r="OGI308" s="54"/>
      <c r="OGJ308" s="54"/>
      <c r="OGK308" s="54"/>
      <c r="OGL308" s="54"/>
      <c r="OGM308" s="54"/>
      <c r="OGN308" s="54"/>
      <c r="OGO308" s="54"/>
      <c r="OGP308" s="54"/>
      <c r="OGQ308" s="54"/>
      <c r="OGR308" s="54"/>
      <c r="OGS308" s="54"/>
      <c r="OGT308" s="54"/>
      <c r="OGU308" s="54"/>
      <c r="OGV308" s="54"/>
      <c r="OGW308" s="54"/>
      <c r="OGX308" s="54"/>
      <c r="OGY308" s="54"/>
      <c r="OGZ308" s="54"/>
      <c r="OHA308" s="54"/>
      <c r="OHB308" s="54"/>
      <c r="OHC308" s="54"/>
      <c r="OHD308" s="54"/>
      <c r="OHE308" s="54"/>
      <c r="OHF308" s="54"/>
      <c r="OHG308" s="54"/>
      <c r="OHH308" s="54"/>
      <c r="OHI308" s="54"/>
      <c r="OHJ308" s="54"/>
      <c r="OHK308" s="54"/>
      <c r="OHL308" s="54"/>
      <c r="OHM308" s="54"/>
      <c r="OHN308" s="54"/>
      <c r="OHO308" s="54"/>
      <c r="OHP308" s="54"/>
      <c r="OHQ308" s="54"/>
      <c r="OHR308" s="54"/>
      <c r="OHS308" s="54"/>
      <c r="OHT308" s="54"/>
      <c r="OHU308" s="54"/>
      <c r="OHV308" s="54"/>
      <c r="OHW308" s="54"/>
      <c r="OHX308" s="54"/>
      <c r="OHY308" s="54"/>
      <c r="OHZ308" s="54"/>
      <c r="OIA308" s="54"/>
      <c r="OIB308" s="54"/>
      <c r="OIC308" s="54"/>
      <c r="OID308" s="54"/>
      <c r="OIE308" s="54"/>
      <c r="OIF308" s="54"/>
      <c r="OIG308" s="54"/>
      <c r="OIH308" s="54"/>
      <c r="OII308" s="54"/>
      <c r="OIJ308" s="54"/>
      <c r="OIK308" s="54"/>
      <c r="OIL308" s="54"/>
      <c r="OIM308" s="54"/>
      <c r="OIN308" s="54"/>
      <c r="OIO308" s="54"/>
      <c r="OIP308" s="54"/>
      <c r="OIQ308" s="54"/>
      <c r="OIR308" s="54"/>
      <c r="OIS308" s="54"/>
      <c r="OIT308" s="54"/>
      <c r="OIU308" s="54"/>
      <c r="OIV308" s="54"/>
      <c r="OIW308" s="54"/>
      <c r="OIX308" s="54"/>
      <c r="OIY308" s="54"/>
      <c r="OIZ308" s="54"/>
      <c r="OJA308" s="54"/>
      <c r="OJB308" s="54"/>
      <c r="OJC308" s="54"/>
      <c r="OJD308" s="54"/>
      <c r="OJE308" s="54"/>
      <c r="OJF308" s="54"/>
      <c r="OJG308" s="54"/>
      <c r="OJH308" s="54"/>
      <c r="OJI308" s="54"/>
      <c r="OJJ308" s="54"/>
      <c r="OJK308" s="54"/>
      <c r="OJL308" s="54"/>
      <c r="OJM308" s="54"/>
      <c r="OJN308" s="54"/>
      <c r="OJO308" s="54"/>
      <c r="OJP308" s="54"/>
      <c r="OJQ308" s="54"/>
      <c r="OJR308" s="54"/>
      <c r="OJS308" s="54"/>
      <c r="OJT308" s="54"/>
      <c r="OJU308" s="54"/>
      <c r="OJV308" s="54"/>
      <c r="OJW308" s="54"/>
      <c r="OJX308" s="54"/>
      <c r="OJY308" s="54"/>
      <c r="OJZ308" s="54"/>
      <c r="OKA308" s="54"/>
      <c r="OKB308" s="54"/>
      <c r="OKC308" s="54"/>
      <c r="OKD308" s="54"/>
      <c r="OKE308" s="54"/>
      <c r="OKF308" s="54"/>
      <c r="OKG308" s="54"/>
      <c r="OKH308" s="54"/>
      <c r="OKI308" s="54"/>
      <c r="OKJ308" s="54"/>
      <c r="OKK308" s="54"/>
      <c r="OKL308" s="54"/>
      <c r="OKM308" s="54"/>
      <c r="OKN308" s="54"/>
      <c r="OKO308" s="54"/>
      <c r="OKP308" s="54"/>
      <c r="OKQ308" s="54"/>
      <c r="OKR308" s="54"/>
      <c r="OKS308" s="54"/>
      <c r="OKT308" s="54"/>
      <c r="OKU308" s="54"/>
      <c r="OKV308" s="54"/>
      <c r="OKW308" s="54"/>
      <c r="OKX308" s="54"/>
      <c r="OKY308" s="54"/>
      <c r="OKZ308" s="54"/>
      <c r="OLA308" s="54"/>
      <c r="OLB308" s="54"/>
      <c r="OLC308" s="54"/>
      <c r="OLD308" s="54"/>
      <c r="OLE308" s="54"/>
      <c r="OLF308" s="54"/>
      <c r="OLG308" s="54"/>
      <c r="OLH308" s="54"/>
      <c r="OLI308" s="54"/>
      <c r="OLJ308" s="54"/>
      <c r="OLK308" s="54"/>
      <c r="OLL308" s="54"/>
      <c r="OLM308" s="54"/>
      <c r="OLN308" s="54"/>
      <c r="OLO308" s="54"/>
      <c r="OLP308" s="54"/>
      <c r="OLQ308" s="54"/>
      <c r="OLR308" s="54"/>
      <c r="OLS308" s="54"/>
      <c r="OLT308" s="54"/>
      <c r="OLU308" s="54"/>
      <c r="OLV308" s="54"/>
      <c r="OLW308" s="54"/>
      <c r="OLX308" s="54"/>
      <c r="OLY308" s="54"/>
      <c r="OLZ308" s="54"/>
      <c r="OMA308" s="54"/>
      <c r="OMB308" s="54"/>
      <c r="OMC308" s="54"/>
      <c r="OMD308" s="54"/>
      <c r="OME308" s="54"/>
      <c r="OMF308" s="54"/>
      <c r="OMG308" s="54"/>
      <c r="OMH308" s="54"/>
      <c r="OMI308" s="54"/>
      <c r="OMJ308" s="54"/>
      <c r="OMK308" s="54"/>
      <c r="OML308" s="54"/>
      <c r="OMM308" s="54"/>
      <c r="OMN308" s="54"/>
      <c r="OMO308" s="54"/>
      <c r="OMP308" s="54"/>
      <c r="OMQ308" s="54"/>
      <c r="OMR308" s="54"/>
      <c r="OMS308" s="54"/>
      <c r="OMT308" s="54"/>
      <c r="OMU308" s="54"/>
      <c r="OMV308" s="54"/>
      <c r="OMW308" s="54"/>
      <c r="OMX308" s="54"/>
      <c r="OMY308" s="54"/>
      <c r="OMZ308" s="54"/>
      <c r="ONA308" s="54"/>
      <c r="ONB308" s="54"/>
      <c r="ONC308" s="54"/>
      <c r="OND308" s="54"/>
      <c r="ONE308" s="54"/>
      <c r="ONF308" s="54"/>
      <c r="ONG308" s="54"/>
      <c r="ONH308" s="54"/>
      <c r="ONI308" s="54"/>
      <c r="ONJ308" s="54"/>
      <c r="ONK308" s="54"/>
      <c r="ONL308" s="54"/>
      <c r="ONM308" s="54"/>
      <c r="ONN308" s="54"/>
      <c r="ONO308" s="54"/>
      <c r="ONP308" s="54"/>
      <c r="ONQ308" s="54"/>
      <c r="ONR308" s="54"/>
      <c r="ONS308" s="54"/>
      <c r="ONT308" s="54"/>
      <c r="ONU308" s="54"/>
      <c r="ONV308" s="54"/>
      <c r="ONW308" s="54"/>
      <c r="ONX308" s="54"/>
      <c r="ONY308" s="54"/>
      <c r="ONZ308" s="54"/>
      <c r="OOA308" s="54"/>
      <c r="OOB308" s="54"/>
      <c r="OOC308" s="54"/>
      <c r="OOD308" s="54"/>
      <c r="OOE308" s="54"/>
      <c r="OOF308" s="54"/>
      <c r="OOG308" s="54"/>
      <c r="OOH308" s="54"/>
      <c r="OOI308" s="54"/>
      <c r="OOJ308" s="54"/>
      <c r="OOK308" s="54"/>
      <c r="OOL308" s="54"/>
      <c r="OOM308" s="54"/>
      <c r="OON308" s="54"/>
      <c r="OOO308" s="54"/>
      <c r="OOP308" s="54"/>
      <c r="OOQ308" s="54"/>
      <c r="OOR308" s="54"/>
      <c r="OOS308" s="54"/>
      <c r="OOT308" s="54"/>
      <c r="OOU308" s="54"/>
      <c r="OOV308" s="54"/>
      <c r="OOW308" s="54"/>
      <c r="OOX308" s="54"/>
      <c r="OOY308" s="54"/>
      <c r="OOZ308" s="54"/>
      <c r="OPA308" s="54"/>
      <c r="OPB308" s="54"/>
      <c r="OPC308" s="54"/>
      <c r="OPD308" s="54"/>
      <c r="OPE308" s="54"/>
      <c r="OPF308" s="54"/>
      <c r="OPG308" s="54"/>
      <c r="OPH308" s="54"/>
      <c r="OPI308" s="54"/>
      <c r="OPJ308" s="54"/>
      <c r="OPK308" s="54"/>
      <c r="OPL308" s="54"/>
      <c r="OPM308" s="54"/>
      <c r="OPN308" s="54"/>
      <c r="OPO308" s="54"/>
      <c r="OPP308" s="54"/>
      <c r="OPQ308" s="54"/>
      <c r="OPR308" s="54"/>
      <c r="OPS308" s="54"/>
      <c r="OPT308" s="54"/>
      <c r="OPU308" s="54"/>
      <c r="OPV308" s="54"/>
      <c r="OPW308" s="54"/>
      <c r="OPX308" s="54"/>
      <c r="OPY308" s="54"/>
      <c r="OPZ308" s="54"/>
      <c r="OQA308" s="54"/>
      <c r="OQB308" s="54"/>
      <c r="OQC308" s="54"/>
      <c r="OQD308" s="54"/>
      <c r="OQE308" s="54"/>
      <c r="OQF308" s="54"/>
      <c r="OQG308" s="54"/>
      <c r="OQH308" s="54"/>
      <c r="OQI308" s="54"/>
      <c r="OQJ308" s="54"/>
      <c r="OQK308" s="54"/>
      <c r="OQL308" s="54"/>
      <c r="OQM308" s="54"/>
      <c r="OQN308" s="54"/>
      <c r="OQO308" s="54"/>
      <c r="OQP308" s="54"/>
      <c r="OQQ308" s="54"/>
      <c r="OQR308" s="54"/>
      <c r="OQS308" s="54"/>
      <c r="OQT308" s="54"/>
      <c r="OQU308" s="54"/>
      <c r="OQV308" s="54"/>
      <c r="OQW308" s="54"/>
      <c r="OQX308" s="54"/>
      <c r="OQY308" s="54"/>
      <c r="OQZ308" s="54"/>
      <c r="ORA308" s="54"/>
      <c r="ORB308" s="54"/>
      <c r="ORC308" s="54"/>
      <c r="ORD308" s="54"/>
      <c r="ORE308" s="54"/>
      <c r="ORF308" s="54"/>
      <c r="ORG308" s="54"/>
      <c r="ORH308" s="54"/>
      <c r="ORI308" s="54"/>
      <c r="ORJ308" s="54"/>
      <c r="ORK308" s="54"/>
      <c r="ORL308" s="54"/>
      <c r="ORM308" s="54"/>
      <c r="ORN308" s="54"/>
      <c r="ORO308" s="54"/>
      <c r="ORP308" s="54"/>
      <c r="ORQ308" s="54"/>
      <c r="ORR308" s="54"/>
      <c r="ORS308" s="54"/>
      <c r="ORT308" s="54"/>
      <c r="ORU308" s="54"/>
      <c r="ORV308" s="54"/>
      <c r="ORW308" s="54"/>
      <c r="ORX308" s="54"/>
      <c r="ORY308" s="54"/>
      <c r="ORZ308" s="54"/>
      <c r="OSA308" s="54"/>
      <c r="OSB308" s="54"/>
      <c r="OSC308" s="54"/>
      <c r="OSD308" s="54"/>
      <c r="OSE308" s="54"/>
      <c r="OSF308" s="54"/>
      <c r="OSG308" s="54"/>
      <c r="OSH308" s="54"/>
      <c r="OSI308" s="54"/>
      <c r="OSJ308" s="54"/>
      <c r="OSK308" s="54"/>
      <c r="OSL308" s="54"/>
      <c r="OSM308" s="54"/>
      <c r="OSN308" s="54"/>
      <c r="OSO308" s="54"/>
      <c r="OSP308" s="54"/>
      <c r="OSQ308" s="54"/>
      <c r="OSR308" s="54"/>
      <c r="OSS308" s="54"/>
      <c r="OST308" s="54"/>
      <c r="OSU308" s="54"/>
      <c r="OSV308" s="54"/>
      <c r="OSW308" s="54"/>
      <c r="OSX308" s="54"/>
      <c r="OSY308" s="54"/>
      <c r="OSZ308" s="54"/>
      <c r="OTA308" s="54"/>
      <c r="OTB308" s="54"/>
      <c r="OTC308" s="54"/>
      <c r="OTD308" s="54"/>
      <c r="OTE308" s="54"/>
      <c r="OTF308" s="54"/>
      <c r="OTG308" s="54"/>
      <c r="OTH308" s="54"/>
      <c r="OTI308" s="54"/>
      <c r="OTJ308" s="54"/>
      <c r="OTK308" s="54"/>
      <c r="OTL308" s="54"/>
      <c r="OTM308" s="54"/>
      <c r="OTN308" s="54"/>
      <c r="OTO308" s="54"/>
      <c r="OTP308" s="54"/>
      <c r="OTQ308" s="54"/>
      <c r="OTR308" s="54"/>
      <c r="OTS308" s="54"/>
      <c r="OTT308" s="54"/>
      <c r="OTU308" s="54"/>
      <c r="OTV308" s="54"/>
      <c r="OTW308" s="54"/>
      <c r="OTX308" s="54"/>
      <c r="OTY308" s="54"/>
      <c r="OTZ308" s="54"/>
      <c r="OUA308" s="54"/>
      <c r="OUB308" s="54"/>
      <c r="OUC308" s="54"/>
      <c r="OUD308" s="54"/>
      <c r="OUE308" s="54"/>
      <c r="OUF308" s="54"/>
      <c r="OUG308" s="54"/>
      <c r="OUH308" s="54"/>
      <c r="OUI308" s="54"/>
      <c r="OUJ308" s="54"/>
      <c r="OUK308" s="54"/>
      <c r="OUL308" s="54"/>
      <c r="OUM308" s="54"/>
      <c r="OUN308" s="54"/>
      <c r="OUO308" s="54"/>
      <c r="OUP308" s="54"/>
      <c r="OUQ308" s="54"/>
      <c r="OUR308" s="54"/>
      <c r="OUS308" s="54"/>
      <c r="OUT308" s="54"/>
      <c r="OUU308" s="54"/>
      <c r="OUV308" s="54"/>
      <c r="OUW308" s="54"/>
      <c r="OUX308" s="54"/>
      <c r="OUY308" s="54"/>
      <c r="OUZ308" s="54"/>
      <c r="OVA308" s="54"/>
      <c r="OVB308" s="54"/>
      <c r="OVC308" s="54"/>
      <c r="OVD308" s="54"/>
      <c r="OVE308" s="54"/>
      <c r="OVF308" s="54"/>
      <c r="OVG308" s="54"/>
      <c r="OVH308" s="54"/>
      <c r="OVI308" s="54"/>
      <c r="OVJ308" s="54"/>
      <c r="OVK308" s="54"/>
      <c r="OVL308" s="54"/>
      <c r="OVM308" s="54"/>
      <c r="OVN308" s="54"/>
      <c r="OVO308" s="54"/>
      <c r="OVP308" s="54"/>
      <c r="OVQ308" s="54"/>
      <c r="OVR308" s="54"/>
      <c r="OVS308" s="54"/>
      <c r="OVT308" s="54"/>
      <c r="OVU308" s="54"/>
      <c r="OVV308" s="54"/>
      <c r="OVW308" s="54"/>
      <c r="OVX308" s="54"/>
      <c r="OVY308" s="54"/>
      <c r="OVZ308" s="54"/>
      <c r="OWA308" s="54"/>
      <c r="OWB308" s="54"/>
      <c r="OWC308" s="54"/>
      <c r="OWD308" s="54"/>
      <c r="OWE308" s="54"/>
      <c r="OWF308" s="54"/>
      <c r="OWG308" s="54"/>
      <c r="OWH308" s="54"/>
      <c r="OWI308" s="54"/>
      <c r="OWJ308" s="54"/>
      <c r="OWK308" s="54"/>
      <c r="OWL308" s="54"/>
      <c r="OWM308" s="54"/>
      <c r="OWN308" s="54"/>
      <c r="OWO308" s="54"/>
      <c r="OWP308" s="54"/>
      <c r="OWQ308" s="54"/>
      <c r="OWR308" s="54"/>
      <c r="OWS308" s="54"/>
      <c r="OWT308" s="54"/>
      <c r="OWU308" s="54"/>
      <c r="OWV308" s="54"/>
      <c r="OWW308" s="54"/>
      <c r="OWX308" s="54"/>
      <c r="OWY308" s="54"/>
      <c r="OWZ308" s="54"/>
      <c r="OXA308" s="54"/>
      <c r="OXB308" s="54"/>
      <c r="OXC308" s="54"/>
      <c r="OXD308" s="54"/>
      <c r="OXE308" s="54"/>
      <c r="OXF308" s="54"/>
      <c r="OXG308" s="54"/>
      <c r="OXH308" s="54"/>
      <c r="OXI308" s="54"/>
      <c r="OXJ308" s="54"/>
      <c r="OXK308" s="54"/>
      <c r="OXL308" s="54"/>
      <c r="OXM308" s="54"/>
      <c r="OXN308" s="54"/>
      <c r="OXO308" s="54"/>
      <c r="OXP308" s="54"/>
      <c r="OXQ308" s="54"/>
      <c r="OXR308" s="54"/>
      <c r="OXS308" s="54"/>
      <c r="OXT308" s="54"/>
      <c r="OXU308" s="54"/>
      <c r="OXV308" s="54"/>
      <c r="OXW308" s="54"/>
      <c r="OXX308" s="54"/>
      <c r="OXY308" s="54"/>
      <c r="OXZ308" s="54"/>
      <c r="OYA308" s="54"/>
      <c r="OYB308" s="54"/>
      <c r="OYC308" s="54"/>
      <c r="OYD308" s="54"/>
      <c r="OYE308" s="54"/>
      <c r="OYF308" s="54"/>
      <c r="OYG308" s="54"/>
      <c r="OYH308" s="54"/>
      <c r="OYI308" s="54"/>
      <c r="OYJ308" s="54"/>
      <c r="OYK308" s="54"/>
      <c r="OYL308" s="54"/>
      <c r="OYM308" s="54"/>
      <c r="OYN308" s="54"/>
      <c r="OYO308" s="54"/>
      <c r="OYP308" s="54"/>
      <c r="OYQ308" s="54"/>
      <c r="OYR308" s="54"/>
      <c r="OYS308" s="54"/>
      <c r="OYT308" s="54"/>
      <c r="OYU308" s="54"/>
      <c r="OYV308" s="54"/>
      <c r="OYW308" s="54"/>
      <c r="OYX308" s="54"/>
      <c r="OYY308" s="54"/>
      <c r="OYZ308" s="54"/>
      <c r="OZA308" s="54"/>
      <c r="OZB308" s="54"/>
      <c r="OZC308" s="54"/>
      <c r="OZD308" s="54"/>
      <c r="OZE308" s="54"/>
      <c r="OZF308" s="54"/>
      <c r="OZG308" s="54"/>
      <c r="OZH308" s="54"/>
      <c r="OZI308" s="54"/>
      <c r="OZJ308" s="54"/>
      <c r="OZK308" s="54"/>
      <c r="OZL308" s="54"/>
      <c r="OZM308" s="54"/>
      <c r="OZN308" s="54"/>
      <c r="OZO308" s="54"/>
      <c r="OZP308" s="54"/>
      <c r="OZQ308" s="54"/>
      <c r="OZR308" s="54"/>
      <c r="OZS308" s="54"/>
      <c r="OZT308" s="54"/>
      <c r="OZU308" s="54"/>
      <c r="OZV308" s="54"/>
      <c r="OZW308" s="54"/>
      <c r="OZX308" s="54"/>
      <c r="OZY308" s="54"/>
      <c r="OZZ308" s="54"/>
      <c r="PAA308" s="54"/>
      <c r="PAB308" s="54"/>
      <c r="PAC308" s="54"/>
      <c r="PAD308" s="54"/>
      <c r="PAE308" s="54"/>
      <c r="PAF308" s="54"/>
      <c r="PAG308" s="54"/>
      <c r="PAH308" s="54"/>
      <c r="PAI308" s="54"/>
      <c r="PAJ308" s="54"/>
      <c r="PAK308" s="54"/>
      <c r="PAL308" s="54"/>
      <c r="PAM308" s="54"/>
      <c r="PAN308" s="54"/>
      <c r="PAO308" s="54"/>
      <c r="PAP308" s="54"/>
      <c r="PAQ308" s="54"/>
      <c r="PAR308" s="54"/>
      <c r="PAS308" s="54"/>
      <c r="PAT308" s="54"/>
      <c r="PAU308" s="54"/>
      <c r="PAV308" s="54"/>
      <c r="PAW308" s="54"/>
      <c r="PAX308" s="54"/>
      <c r="PAY308" s="54"/>
      <c r="PAZ308" s="54"/>
      <c r="PBA308" s="54"/>
      <c r="PBB308" s="54"/>
      <c r="PBC308" s="54"/>
      <c r="PBD308" s="54"/>
      <c r="PBE308" s="54"/>
      <c r="PBF308" s="54"/>
      <c r="PBG308" s="54"/>
      <c r="PBH308" s="54"/>
      <c r="PBI308" s="54"/>
      <c r="PBJ308" s="54"/>
      <c r="PBK308" s="54"/>
      <c r="PBL308" s="54"/>
      <c r="PBM308" s="54"/>
      <c r="PBN308" s="54"/>
      <c r="PBO308" s="54"/>
      <c r="PBP308" s="54"/>
      <c r="PBQ308" s="54"/>
      <c r="PBR308" s="54"/>
      <c r="PBS308" s="54"/>
      <c r="PBT308" s="54"/>
      <c r="PBU308" s="54"/>
      <c r="PBV308" s="54"/>
      <c r="PBW308" s="54"/>
      <c r="PBX308" s="54"/>
      <c r="PBY308" s="54"/>
      <c r="PBZ308" s="54"/>
      <c r="PCA308" s="54"/>
      <c r="PCB308" s="54"/>
      <c r="PCC308" s="54"/>
      <c r="PCD308" s="54"/>
      <c r="PCE308" s="54"/>
      <c r="PCF308" s="54"/>
      <c r="PCG308" s="54"/>
      <c r="PCH308" s="54"/>
      <c r="PCI308" s="54"/>
      <c r="PCJ308" s="54"/>
      <c r="PCK308" s="54"/>
      <c r="PCL308" s="54"/>
      <c r="PCM308" s="54"/>
      <c r="PCN308" s="54"/>
      <c r="PCO308" s="54"/>
      <c r="PCP308" s="54"/>
      <c r="PCQ308" s="54"/>
      <c r="PCR308" s="54"/>
      <c r="PCS308" s="54"/>
      <c r="PCT308" s="54"/>
      <c r="PCU308" s="54"/>
      <c r="PCV308" s="54"/>
      <c r="PCW308" s="54"/>
      <c r="PCX308" s="54"/>
      <c r="PCY308" s="54"/>
      <c r="PCZ308" s="54"/>
      <c r="PDA308" s="54"/>
      <c r="PDB308" s="54"/>
      <c r="PDC308" s="54"/>
      <c r="PDD308" s="54"/>
      <c r="PDE308" s="54"/>
      <c r="PDF308" s="54"/>
      <c r="PDG308" s="54"/>
      <c r="PDH308" s="54"/>
      <c r="PDI308" s="54"/>
      <c r="PDJ308" s="54"/>
      <c r="PDK308" s="54"/>
      <c r="PDL308" s="54"/>
      <c r="PDM308" s="54"/>
      <c r="PDN308" s="54"/>
      <c r="PDO308" s="54"/>
      <c r="PDP308" s="54"/>
      <c r="PDQ308" s="54"/>
      <c r="PDR308" s="54"/>
      <c r="PDS308" s="54"/>
      <c r="PDT308" s="54"/>
      <c r="PDU308" s="54"/>
      <c r="PDV308" s="54"/>
      <c r="PDW308" s="54"/>
      <c r="PDX308" s="54"/>
      <c r="PDY308" s="54"/>
      <c r="PDZ308" s="54"/>
      <c r="PEA308" s="54"/>
      <c r="PEB308" s="54"/>
      <c r="PEC308" s="54"/>
      <c r="PED308" s="54"/>
      <c r="PEE308" s="54"/>
      <c r="PEF308" s="54"/>
      <c r="PEG308" s="54"/>
      <c r="PEH308" s="54"/>
      <c r="PEI308" s="54"/>
      <c r="PEJ308" s="54"/>
      <c r="PEK308" s="54"/>
      <c r="PEL308" s="54"/>
      <c r="PEM308" s="54"/>
      <c r="PEN308" s="54"/>
      <c r="PEO308" s="54"/>
      <c r="PEP308" s="54"/>
      <c r="PEQ308" s="54"/>
      <c r="PER308" s="54"/>
      <c r="PES308" s="54"/>
      <c r="PET308" s="54"/>
      <c r="PEU308" s="54"/>
      <c r="PEV308" s="54"/>
      <c r="PEW308" s="54"/>
      <c r="PEX308" s="54"/>
      <c r="PEY308" s="54"/>
      <c r="PEZ308" s="54"/>
      <c r="PFA308" s="54"/>
      <c r="PFB308" s="54"/>
      <c r="PFC308" s="54"/>
      <c r="PFD308" s="54"/>
      <c r="PFE308" s="54"/>
      <c r="PFF308" s="54"/>
      <c r="PFG308" s="54"/>
      <c r="PFH308" s="54"/>
      <c r="PFI308" s="54"/>
      <c r="PFJ308" s="54"/>
      <c r="PFK308" s="54"/>
      <c r="PFL308" s="54"/>
      <c r="PFM308" s="54"/>
      <c r="PFN308" s="54"/>
      <c r="PFO308" s="54"/>
      <c r="PFP308" s="54"/>
      <c r="PFQ308" s="54"/>
      <c r="PFR308" s="54"/>
      <c r="PFS308" s="54"/>
      <c r="PFT308" s="54"/>
      <c r="PFU308" s="54"/>
      <c r="PFV308" s="54"/>
      <c r="PFW308" s="54"/>
      <c r="PFX308" s="54"/>
      <c r="PFY308" s="54"/>
      <c r="PFZ308" s="54"/>
      <c r="PGA308" s="54"/>
      <c r="PGB308" s="54"/>
      <c r="PGC308" s="54"/>
      <c r="PGD308" s="54"/>
      <c r="PGE308" s="54"/>
      <c r="PGF308" s="54"/>
      <c r="PGG308" s="54"/>
      <c r="PGH308" s="54"/>
      <c r="PGI308" s="54"/>
      <c r="PGJ308" s="54"/>
      <c r="PGK308" s="54"/>
      <c r="PGL308" s="54"/>
      <c r="PGM308" s="54"/>
      <c r="PGN308" s="54"/>
      <c r="PGO308" s="54"/>
      <c r="PGP308" s="54"/>
      <c r="PGQ308" s="54"/>
      <c r="PGR308" s="54"/>
      <c r="PGS308" s="54"/>
      <c r="PGT308" s="54"/>
      <c r="PGU308" s="54"/>
      <c r="PGV308" s="54"/>
      <c r="PGW308" s="54"/>
      <c r="PGX308" s="54"/>
      <c r="PGY308" s="54"/>
      <c r="PGZ308" s="54"/>
      <c r="PHA308" s="54"/>
      <c r="PHB308" s="54"/>
      <c r="PHC308" s="54"/>
      <c r="PHD308" s="54"/>
      <c r="PHE308" s="54"/>
      <c r="PHF308" s="54"/>
      <c r="PHG308" s="54"/>
      <c r="PHH308" s="54"/>
      <c r="PHI308" s="54"/>
      <c r="PHJ308" s="54"/>
      <c r="PHK308" s="54"/>
      <c r="PHL308" s="54"/>
      <c r="PHM308" s="54"/>
      <c r="PHN308" s="54"/>
      <c r="PHO308" s="54"/>
      <c r="PHP308" s="54"/>
      <c r="PHQ308" s="54"/>
      <c r="PHR308" s="54"/>
      <c r="PHS308" s="54"/>
      <c r="PHT308" s="54"/>
      <c r="PHU308" s="54"/>
      <c r="PHV308" s="54"/>
      <c r="PHW308" s="54"/>
      <c r="PHX308" s="54"/>
      <c r="PHY308" s="54"/>
      <c r="PHZ308" s="54"/>
      <c r="PIA308" s="54"/>
      <c r="PIB308" s="54"/>
      <c r="PIC308" s="54"/>
      <c r="PID308" s="54"/>
      <c r="PIE308" s="54"/>
      <c r="PIF308" s="54"/>
      <c r="PIG308" s="54"/>
      <c r="PIH308" s="54"/>
      <c r="PII308" s="54"/>
      <c r="PIJ308" s="54"/>
      <c r="PIK308" s="54"/>
      <c r="PIL308" s="54"/>
      <c r="PIM308" s="54"/>
      <c r="PIN308" s="54"/>
      <c r="PIO308" s="54"/>
      <c r="PIP308" s="54"/>
      <c r="PIQ308" s="54"/>
      <c r="PIR308" s="54"/>
      <c r="PIS308" s="54"/>
      <c r="PIT308" s="54"/>
      <c r="PIU308" s="54"/>
      <c r="PIV308" s="54"/>
      <c r="PIW308" s="54"/>
      <c r="PIX308" s="54"/>
      <c r="PIY308" s="54"/>
      <c r="PIZ308" s="54"/>
      <c r="PJA308" s="54"/>
      <c r="PJB308" s="54"/>
      <c r="PJC308" s="54"/>
      <c r="PJD308" s="54"/>
      <c r="PJE308" s="54"/>
      <c r="PJF308" s="54"/>
      <c r="PJG308" s="54"/>
      <c r="PJH308" s="54"/>
      <c r="PJI308" s="54"/>
      <c r="PJJ308" s="54"/>
      <c r="PJK308" s="54"/>
      <c r="PJL308" s="54"/>
      <c r="PJM308" s="54"/>
      <c r="PJN308" s="54"/>
      <c r="PJO308" s="54"/>
      <c r="PJP308" s="54"/>
      <c r="PJQ308" s="54"/>
      <c r="PJR308" s="54"/>
      <c r="PJS308" s="54"/>
      <c r="PJT308" s="54"/>
      <c r="PJU308" s="54"/>
      <c r="PJV308" s="54"/>
      <c r="PJW308" s="54"/>
      <c r="PJX308" s="54"/>
      <c r="PJY308" s="54"/>
      <c r="PJZ308" s="54"/>
      <c r="PKA308" s="54"/>
      <c r="PKB308" s="54"/>
      <c r="PKC308" s="54"/>
      <c r="PKD308" s="54"/>
      <c r="PKE308" s="54"/>
      <c r="PKF308" s="54"/>
      <c r="PKG308" s="54"/>
      <c r="PKH308" s="54"/>
      <c r="PKI308" s="54"/>
      <c r="PKJ308" s="54"/>
      <c r="PKK308" s="54"/>
      <c r="PKL308" s="54"/>
      <c r="PKM308" s="54"/>
      <c r="PKN308" s="54"/>
      <c r="PKO308" s="54"/>
      <c r="PKP308" s="54"/>
      <c r="PKQ308" s="54"/>
      <c r="PKR308" s="54"/>
      <c r="PKS308" s="54"/>
      <c r="PKT308" s="54"/>
      <c r="PKU308" s="54"/>
      <c r="PKV308" s="54"/>
      <c r="PKW308" s="54"/>
      <c r="PKX308" s="54"/>
      <c r="PKY308" s="54"/>
      <c r="PKZ308" s="54"/>
      <c r="PLA308" s="54"/>
      <c r="PLB308" s="54"/>
      <c r="PLC308" s="54"/>
      <c r="PLD308" s="54"/>
      <c r="PLE308" s="54"/>
      <c r="PLF308" s="54"/>
      <c r="PLG308" s="54"/>
      <c r="PLH308" s="54"/>
      <c r="PLI308" s="54"/>
      <c r="PLJ308" s="54"/>
      <c r="PLK308" s="54"/>
      <c r="PLL308" s="54"/>
      <c r="PLM308" s="54"/>
      <c r="PLN308" s="54"/>
      <c r="PLO308" s="54"/>
      <c r="PLP308" s="54"/>
      <c r="PLQ308" s="54"/>
      <c r="PLR308" s="54"/>
      <c r="PLS308" s="54"/>
      <c r="PLT308" s="54"/>
      <c r="PLU308" s="54"/>
      <c r="PLV308" s="54"/>
      <c r="PLW308" s="54"/>
      <c r="PLX308" s="54"/>
      <c r="PLY308" s="54"/>
      <c r="PLZ308" s="54"/>
      <c r="PMA308" s="54"/>
      <c r="PMB308" s="54"/>
      <c r="PMC308" s="54"/>
      <c r="PMD308" s="54"/>
      <c r="PME308" s="54"/>
      <c r="PMF308" s="54"/>
      <c r="PMG308" s="54"/>
      <c r="PMH308" s="54"/>
      <c r="PMI308" s="54"/>
      <c r="PMJ308" s="54"/>
      <c r="PMK308" s="54"/>
      <c r="PML308" s="54"/>
      <c r="PMM308" s="54"/>
      <c r="PMN308" s="54"/>
      <c r="PMO308" s="54"/>
      <c r="PMP308" s="54"/>
      <c r="PMQ308" s="54"/>
      <c r="PMR308" s="54"/>
      <c r="PMS308" s="54"/>
      <c r="PMT308" s="54"/>
      <c r="PMU308" s="54"/>
      <c r="PMV308" s="54"/>
      <c r="PMW308" s="54"/>
      <c r="PMX308" s="54"/>
      <c r="PMY308" s="54"/>
      <c r="PMZ308" s="54"/>
      <c r="PNA308" s="54"/>
      <c r="PNB308" s="54"/>
      <c r="PNC308" s="54"/>
      <c r="PND308" s="54"/>
      <c r="PNE308" s="54"/>
      <c r="PNF308" s="54"/>
      <c r="PNG308" s="54"/>
      <c r="PNH308" s="54"/>
      <c r="PNI308" s="54"/>
      <c r="PNJ308" s="54"/>
      <c r="PNK308" s="54"/>
      <c r="PNL308" s="54"/>
      <c r="PNM308" s="54"/>
      <c r="PNN308" s="54"/>
      <c r="PNO308" s="54"/>
      <c r="PNP308" s="54"/>
      <c r="PNQ308" s="54"/>
      <c r="PNR308" s="54"/>
      <c r="PNS308" s="54"/>
      <c r="PNT308" s="54"/>
      <c r="PNU308" s="54"/>
      <c r="PNV308" s="54"/>
      <c r="PNW308" s="54"/>
      <c r="PNX308" s="54"/>
      <c r="PNY308" s="54"/>
      <c r="PNZ308" s="54"/>
      <c r="POA308" s="54"/>
      <c r="POB308" s="54"/>
      <c r="POC308" s="54"/>
      <c r="POD308" s="54"/>
      <c r="POE308" s="54"/>
      <c r="POF308" s="54"/>
      <c r="POG308" s="54"/>
      <c r="POH308" s="54"/>
      <c r="POI308" s="54"/>
      <c r="POJ308" s="54"/>
      <c r="POK308" s="54"/>
      <c r="POL308" s="54"/>
      <c r="POM308" s="54"/>
      <c r="PON308" s="54"/>
      <c r="POO308" s="54"/>
      <c r="POP308" s="54"/>
      <c r="POQ308" s="54"/>
      <c r="POR308" s="54"/>
      <c r="POS308" s="54"/>
      <c r="POT308" s="54"/>
      <c r="POU308" s="54"/>
      <c r="POV308" s="54"/>
      <c r="POW308" s="54"/>
      <c r="POX308" s="54"/>
      <c r="POY308" s="54"/>
      <c r="POZ308" s="54"/>
      <c r="PPA308" s="54"/>
      <c r="PPB308" s="54"/>
      <c r="PPC308" s="54"/>
      <c r="PPD308" s="54"/>
      <c r="PPE308" s="54"/>
      <c r="PPF308" s="54"/>
      <c r="PPG308" s="54"/>
      <c r="PPH308" s="54"/>
      <c r="PPI308" s="54"/>
      <c r="PPJ308" s="54"/>
      <c r="PPK308" s="54"/>
      <c r="PPL308" s="54"/>
      <c r="PPM308" s="54"/>
      <c r="PPN308" s="54"/>
      <c r="PPO308" s="54"/>
      <c r="PPP308" s="54"/>
      <c r="PPQ308" s="54"/>
      <c r="PPR308" s="54"/>
      <c r="PPS308" s="54"/>
      <c r="PPT308" s="54"/>
      <c r="PPU308" s="54"/>
      <c r="PPV308" s="54"/>
      <c r="PPW308" s="54"/>
      <c r="PPX308" s="54"/>
      <c r="PPY308" s="54"/>
      <c r="PPZ308" s="54"/>
      <c r="PQA308" s="54"/>
      <c r="PQB308" s="54"/>
      <c r="PQC308" s="54"/>
      <c r="PQD308" s="54"/>
      <c r="PQE308" s="54"/>
      <c r="PQF308" s="54"/>
      <c r="PQG308" s="54"/>
      <c r="PQH308" s="54"/>
      <c r="PQI308" s="54"/>
      <c r="PQJ308" s="54"/>
      <c r="PQK308" s="54"/>
      <c r="PQL308" s="54"/>
      <c r="PQM308" s="54"/>
      <c r="PQN308" s="54"/>
      <c r="PQO308" s="54"/>
      <c r="PQP308" s="54"/>
      <c r="PQQ308" s="54"/>
      <c r="PQR308" s="54"/>
      <c r="PQS308" s="54"/>
      <c r="PQT308" s="54"/>
      <c r="PQU308" s="54"/>
      <c r="PQV308" s="54"/>
      <c r="PQW308" s="54"/>
      <c r="PQX308" s="54"/>
      <c r="PQY308" s="54"/>
      <c r="PQZ308" s="54"/>
      <c r="PRA308" s="54"/>
      <c r="PRB308" s="54"/>
      <c r="PRC308" s="54"/>
      <c r="PRD308" s="54"/>
      <c r="PRE308" s="54"/>
      <c r="PRF308" s="54"/>
      <c r="PRG308" s="54"/>
      <c r="PRH308" s="54"/>
      <c r="PRI308" s="54"/>
      <c r="PRJ308" s="54"/>
      <c r="PRK308" s="54"/>
      <c r="PRL308" s="54"/>
      <c r="PRM308" s="54"/>
      <c r="PRN308" s="54"/>
      <c r="PRO308" s="54"/>
      <c r="PRP308" s="54"/>
      <c r="PRQ308" s="54"/>
      <c r="PRR308" s="54"/>
      <c r="PRS308" s="54"/>
      <c r="PRT308" s="54"/>
      <c r="PRU308" s="54"/>
      <c r="PRV308" s="54"/>
      <c r="PRW308" s="54"/>
      <c r="PRX308" s="54"/>
      <c r="PRY308" s="54"/>
      <c r="PRZ308" s="54"/>
      <c r="PSA308" s="54"/>
      <c r="PSB308" s="54"/>
      <c r="PSC308" s="54"/>
      <c r="PSD308" s="54"/>
      <c r="PSE308" s="54"/>
      <c r="PSF308" s="54"/>
      <c r="PSG308" s="54"/>
      <c r="PSH308" s="54"/>
      <c r="PSI308" s="54"/>
      <c r="PSJ308" s="54"/>
      <c r="PSK308" s="54"/>
      <c r="PSL308" s="54"/>
      <c r="PSM308" s="54"/>
      <c r="PSN308" s="54"/>
      <c r="PSO308" s="54"/>
      <c r="PSP308" s="54"/>
      <c r="PSQ308" s="54"/>
      <c r="PSR308" s="54"/>
      <c r="PSS308" s="54"/>
      <c r="PST308" s="54"/>
      <c r="PSU308" s="54"/>
      <c r="PSV308" s="54"/>
      <c r="PSW308" s="54"/>
      <c r="PSX308" s="54"/>
      <c r="PSY308" s="54"/>
      <c r="PSZ308" s="54"/>
      <c r="PTA308" s="54"/>
      <c r="PTB308" s="54"/>
      <c r="PTC308" s="54"/>
      <c r="PTD308" s="54"/>
      <c r="PTE308" s="54"/>
      <c r="PTF308" s="54"/>
      <c r="PTG308" s="54"/>
      <c r="PTH308" s="54"/>
      <c r="PTI308" s="54"/>
      <c r="PTJ308" s="54"/>
      <c r="PTK308" s="54"/>
      <c r="PTL308" s="54"/>
      <c r="PTM308" s="54"/>
      <c r="PTN308" s="54"/>
      <c r="PTO308" s="54"/>
      <c r="PTP308" s="54"/>
      <c r="PTQ308" s="54"/>
      <c r="PTR308" s="54"/>
      <c r="PTS308" s="54"/>
      <c r="PTT308" s="54"/>
      <c r="PTU308" s="54"/>
      <c r="PTV308" s="54"/>
      <c r="PTW308" s="54"/>
      <c r="PTX308" s="54"/>
      <c r="PTY308" s="54"/>
      <c r="PTZ308" s="54"/>
      <c r="PUA308" s="54"/>
      <c r="PUB308" s="54"/>
      <c r="PUC308" s="54"/>
      <c r="PUD308" s="54"/>
      <c r="PUE308" s="54"/>
      <c r="PUF308" s="54"/>
      <c r="PUG308" s="54"/>
      <c r="PUH308" s="54"/>
      <c r="PUI308" s="54"/>
      <c r="PUJ308" s="54"/>
      <c r="PUK308" s="54"/>
      <c r="PUL308" s="54"/>
      <c r="PUM308" s="54"/>
      <c r="PUN308" s="54"/>
      <c r="PUO308" s="54"/>
      <c r="PUP308" s="54"/>
      <c r="PUQ308" s="54"/>
      <c r="PUR308" s="54"/>
      <c r="PUS308" s="54"/>
      <c r="PUT308" s="54"/>
      <c r="PUU308" s="54"/>
      <c r="PUV308" s="54"/>
      <c r="PUW308" s="54"/>
      <c r="PUX308" s="54"/>
      <c r="PUY308" s="54"/>
      <c r="PUZ308" s="54"/>
      <c r="PVA308" s="54"/>
      <c r="PVB308" s="54"/>
      <c r="PVC308" s="54"/>
      <c r="PVD308" s="54"/>
      <c r="PVE308" s="54"/>
      <c r="PVF308" s="54"/>
      <c r="PVG308" s="54"/>
      <c r="PVH308" s="54"/>
      <c r="PVI308" s="54"/>
      <c r="PVJ308" s="54"/>
      <c r="PVK308" s="54"/>
      <c r="PVL308" s="54"/>
      <c r="PVM308" s="54"/>
      <c r="PVN308" s="54"/>
      <c r="PVO308" s="54"/>
      <c r="PVP308" s="54"/>
      <c r="PVQ308" s="54"/>
      <c r="PVR308" s="54"/>
      <c r="PVS308" s="54"/>
      <c r="PVT308" s="54"/>
      <c r="PVU308" s="54"/>
      <c r="PVV308" s="54"/>
      <c r="PVW308" s="54"/>
      <c r="PVX308" s="54"/>
      <c r="PVY308" s="54"/>
      <c r="PVZ308" s="54"/>
      <c r="PWA308" s="54"/>
      <c r="PWB308" s="54"/>
      <c r="PWC308" s="54"/>
      <c r="PWD308" s="54"/>
      <c r="PWE308" s="54"/>
      <c r="PWF308" s="54"/>
      <c r="PWG308" s="54"/>
      <c r="PWH308" s="54"/>
      <c r="PWI308" s="54"/>
      <c r="PWJ308" s="54"/>
      <c r="PWK308" s="54"/>
      <c r="PWL308" s="54"/>
      <c r="PWM308" s="54"/>
      <c r="PWN308" s="54"/>
      <c r="PWO308" s="54"/>
      <c r="PWP308" s="54"/>
      <c r="PWQ308" s="54"/>
      <c r="PWR308" s="54"/>
      <c r="PWS308" s="54"/>
      <c r="PWT308" s="54"/>
      <c r="PWU308" s="54"/>
      <c r="PWV308" s="54"/>
      <c r="PWW308" s="54"/>
      <c r="PWX308" s="54"/>
      <c r="PWY308" s="54"/>
      <c r="PWZ308" s="54"/>
      <c r="PXA308" s="54"/>
      <c r="PXB308" s="54"/>
      <c r="PXC308" s="54"/>
      <c r="PXD308" s="54"/>
      <c r="PXE308" s="54"/>
      <c r="PXF308" s="54"/>
      <c r="PXG308" s="54"/>
      <c r="PXH308" s="54"/>
      <c r="PXI308" s="54"/>
      <c r="PXJ308" s="54"/>
      <c r="PXK308" s="54"/>
      <c r="PXL308" s="54"/>
      <c r="PXM308" s="54"/>
      <c r="PXN308" s="54"/>
      <c r="PXO308" s="54"/>
      <c r="PXP308" s="54"/>
      <c r="PXQ308" s="54"/>
      <c r="PXR308" s="54"/>
      <c r="PXS308" s="54"/>
      <c r="PXT308" s="54"/>
      <c r="PXU308" s="54"/>
      <c r="PXV308" s="54"/>
      <c r="PXW308" s="54"/>
      <c r="PXX308" s="54"/>
      <c r="PXY308" s="54"/>
      <c r="PXZ308" s="54"/>
      <c r="PYA308" s="54"/>
      <c r="PYB308" s="54"/>
      <c r="PYC308" s="54"/>
      <c r="PYD308" s="54"/>
      <c r="PYE308" s="54"/>
      <c r="PYF308" s="54"/>
      <c r="PYG308" s="54"/>
      <c r="PYH308" s="54"/>
      <c r="PYI308" s="54"/>
      <c r="PYJ308" s="54"/>
      <c r="PYK308" s="54"/>
      <c r="PYL308" s="54"/>
      <c r="PYM308" s="54"/>
      <c r="PYN308" s="54"/>
      <c r="PYO308" s="54"/>
      <c r="PYP308" s="54"/>
      <c r="PYQ308" s="54"/>
      <c r="PYR308" s="54"/>
      <c r="PYS308" s="54"/>
      <c r="PYT308" s="54"/>
      <c r="PYU308" s="54"/>
      <c r="PYV308" s="54"/>
      <c r="PYW308" s="54"/>
      <c r="PYX308" s="54"/>
      <c r="PYY308" s="54"/>
      <c r="PYZ308" s="54"/>
      <c r="PZA308" s="54"/>
      <c r="PZB308" s="54"/>
      <c r="PZC308" s="54"/>
      <c r="PZD308" s="54"/>
      <c r="PZE308" s="54"/>
      <c r="PZF308" s="54"/>
      <c r="PZG308" s="54"/>
      <c r="PZH308" s="54"/>
      <c r="PZI308" s="54"/>
      <c r="PZJ308" s="54"/>
      <c r="PZK308" s="54"/>
      <c r="PZL308" s="54"/>
      <c r="PZM308" s="54"/>
      <c r="PZN308" s="54"/>
      <c r="PZO308" s="54"/>
      <c r="PZP308" s="54"/>
      <c r="PZQ308" s="54"/>
      <c r="PZR308" s="54"/>
      <c r="PZS308" s="54"/>
      <c r="PZT308" s="54"/>
      <c r="PZU308" s="54"/>
      <c r="PZV308" s="54"/>
      <c r="PZW308" s="54"/>
      <c r="PZX308" s="54"/>
      <c r="PZY308" s="54"/>
      <c r="PZZ308" s="54"/>
      <c r="QAA308" s="54"/>
      <c r="QAB308" s="54"/>
      <c r="QAC308" s="54"/>
      <c r="QAD308" s="54"/>
      <c r="QAE308" s="54"/>
      <c r="QAF308" s="54"/>
      <c r="QAG308" s="54"/>
      <c r="QAH308" s="54"/>
      <c r="QAI308" s="54"/>
      <c r="QAJ308" s="54"/>
      <c r="QAK308" s="54"/>
      <c r="QAL308" s="54"/>
      <c r="QAM308" s="54"/>
      <c r="QAN308" s="54"/>
      <c r="QAO308" s="54"/>
      <c r="QAP308" s="54"/>
      <c r="QAQ308" s="54"/>
      <c r="QAR308" s="54"/>
      <c r="QAS308" s="54"/>
      <c r="QAT308" s="54"/>
      <c r="QAU308" s="54"/>
      <c r="QAV308" s="54"/>
      <c r="QAW308" s="54"/>
      <c r="QAX308" s="54"/>
      <c r="QAY308" s="54"/>
      <c r="QAZ308" s="54"/>
      <c r="QBA308" s="54"/>
      <c r="QBB308" s="54"/>
      <c r="QBC308" s="54"/>
      <c r="QBD308" s="54"/>
      <c r="QBE308" s="54"/>
      <c r="QBF308" s="54"/>
      <c r="QBG308" s="54"/>
      <c r="QBH308" s="54"/>
      <c r="QBI308" s="54"/>
      <c r="QBJ308" s="54"/>
      <c r="QBK308" s="54"/>
      <c r="QBL308" s="54"/>
      <c r="QBM308" s="54"/>
      <c r="QBN308" s="54"/>
      <c r="QBO308" s="54"/>
      <c r="QBP308" s="54"/>
      <c r="QBQ308" s="54"/>
      <c r="QBR308" s="54"/>
      <c r="QBS308" s="54"/>
      <c r="QBT308" s="54"/>
      <c r="QBU308" s="54"/>
      <c r="QBV308" s="54"/>
      <c r="QBW308" s="54"/>
      <c r="QBX308" s="54"/>
      <c r="QBY308" s="54"/>
      <c r="QBZ308" s="54"/>
      <c r="QCA308" s="54"/>
      <c r="QCB308" s="54"/>
      <c r="QCC308" s="54"/>
      <c r="QCD308" s="54"/>
      <c r="QCE308" s="54"/>
      <c r="QCF308" s="54"/>
      <c r="QCG308" s="54"/>
      <c r="QCH308" s="54"/>
      <c r="QCI308" s="54"/>
      <c r="QCJ308" s="54"/>
      <c r="QCK308" s="54"/>
      <c r="QCL308" s="54"/>
      <c r="QCM308" s="54"/>
      <c r="QCN308" s="54"/>
      <c r="QCO308" s="54"/>
      <c r="QCP308" s="54"/>
      <c r="QCQ308" s="54"/>
      <c r="QCR308" s="54"/>
      <c r="QCS308" s="54"/>
      <c r="QCT308" s="54"/>
      <c r="QCU308" s="54"/>
      <c r="QCV308" s="54"/>
      <c r="QCW308" s="54"/>
      <c r="QCX308" s="54"/>
      <c r="QCY308" s="54"/>
      <c r="QCZ308" s="54"/>
      <c r="QDA308" s="54"/>
      <c r="QDB308" s="54"/>
      <c r="QDC308" s="54"/>
      <c r="QDD308" s="54"/>
      <c r="QDE308" s="54"/>
      <c r="QDF308" s="54"/>
      <c r="QDG308" s="54"/>
      <c r="QDH308" s="54"/>
      <c r="QDI308" s="54"/>
      <c r="QDJ308" s="54"/>
      <c r="QDK308" s="54"/>
      <c r="QDL308" s="54"/>
      <c r="QDM308" s="54"/>
      <c r="QDN308" s="54"/>
      <c r="QDO308" s="54"/>
      <c r="QDP308" s="54"/>
      <c r="QDQ308" s="54"/>
      <c r="QDR308" s="54"/>
      <c r="QDS308" s="54"/>
      <c r="QDT308" s="54"/>
      <c r="QDU308" s="54"/>
      <c r="QDV308" s="54"/>
      <c r="QDW308" s="54"/>
      <c r="QDX308" s="54"/>
      <c r="QDY308" s="54"/>
      <c r="QDZ308" s="54"/>
      <c r="QEA308" s="54"/>
      <c r="QEB308" s="54"/>
      <c r="QEC308" s="54"/>
      <c r="QED308" s="54"/>
      <c r="QEE308" s="54"/>
      <c r="QEF308" s="54"/>
      <c r="QEG308" s="54"/>
      <c r="QEH308" s="54"/>
      <c r="QEI308" s="54"/>
      <c r="QEJ308" s="54"/>
      <c r="QEK308" s="54"/>
      <c r="QEL308" s="54"/>
      <c r="QEM308" s="54"/>
      <c r="QEN308" s="54"/>
      <c r="QEO308" s="54"/>
      <c r="QEP308" s="54"/>
      <c r="QEQ308" s="54"/>
      <c r="QER308" s="54"/>
      <c r="QES308" s="54"/>
      <c r="QET308" s="54"/>
      <c r="QEU308" s="54"/>
      <c r="QEV308" s="54"/>
      <c r="QEW308" s="54"/>
      <c r="QEX308" s="54"/>
      <c r="QEY308" s="54"/>
      <c r="QEZ308" s="54"/>
      <c r="QFA308" s="54"/>
      <c r="QFB308" s="54"/>
      <c r="QFC308" s="54"/>
      <c r="QFD308" s="54"/>
      <c r="QFE308" s="54"/>
      <c r="QFF308" s="54"/>
      <c r="QFG308" s="54"/>
      <c r="QFH308" s="54"/>
      <c r="QFI308" s="54"/>
      <c r="QFJ308" s="54"/>
      <c r="QFK308" s="54"/>
      <c r="QFL308" s="54"/>
      <c r="QFM308" s="54"/>
      <c r="QFN308" s="54"/>
      <c r="QFO308" s="54"/>
      <c r="QFP308" s="54"/>
      <c r="QFQ308" s="54"/>
      <c r="QFR308" s="54"/>
      <c r="QFS308" s="54"/>
      <c r="QFT308" s="54"/>
      <c r="QFU308" s="54"/>
      <c r="QFV308" s="54"/>
      <c r="QFW308" s="54"/>
      <c r="QFX308" s="54"/>
      <c r="QFY308" s="54"/>
      <c r="QFZ308" s="54"/>
      <c r="QGA308" s="54"/>
      <c r="QGB308" s="54"/>
      <c r="QGC308" s="54"/>
      <c r="QGD308" s="54"/>
      <c r="QGE308" s="54"/>
      <c r="QGF308" s="54"/>
      <c r="QGG308" s="54"/>
      <c r="QGH308" s="54"/>
      <c r="QGI308" s="54"/>
      <c r="QGJ308" s="54"/>
      <c r="QGK308" s="54"/>
      <c r="QGL308" s="54"/>
      <c r="QGM308" s="54"/>
      <c r="QGN308" s="54"/>
      <c r="QGO308" s="54"/>
      <c r="QGP308" s="54"/>
      <c r="QGQ308" s="54"/>
      <c r="QGR308" s="54"/>
      <c r="QGS308" s="54"/>
      <c r="QGT308" s="54"/>
      <c r="QGU308" s="54"/>
      <c r="QGV308" s="54"/>
      <c r="QGW308" s="54"/>
      <c r="QGX308" s="54"/>
      <c r="QGY308" s="54"/>
      <c r="QGZ308" s="54"/>
      <c r="QHA308" s="54"/>
      <c r="QHB308" s="54"/>
      <c r="QHC308" s="54"/>
      <c r="QHD308" s="54"/>
      <c r="QHE308" s="54"/>
      <c r="QHF308" s="54"/>
      <c r="QHG308" s="54"/>
      <c r="QHH308" s="54"/>
      <c r="QHI308" s="54"/>
      <c r="QHJ308" s="54"/>
      <c r="QHK308" s="54"/>
      <c r="QHL308" s="54"/>
      <c r="QHM308" s="54"/>
      <c r="QHN308" s="54"/>
      <c r="QHO308" s="54"/>
      <c r="QHP308" s="54"/>
      <c r="QHQ308" s="54"/>
      <c r="QHR308" s="54"/>
      <c r="QHS308" s="54"/>
      <c r="QHT308" s="54"/>
      <c r="QHU308" s="54"/>
      <c r="QHV308" s="54"/>
      <c r="QHW308" s="54"/>
      <c r="QHX308" s="54"/>
      <c r="QHY308" s="54"/>
      <c r="QHZ308" s="54"/>
      <c r="QIA308" s="54"/>
      <c r="QIB308" s="54"/>
      <c r="QIC308" s="54"/>
      <c r="QID308" s="54"/>
      <c r="QIE308" s="54"/>
      <c r="QIF308" s="54"/>
      <c r="QIG308" s="54"/>
      <c r="QIH308" s="54"/>
      <c r="QII308" s="54"/>
      <c r="QIJ308" s="54"/>
      <c r="QIK308" s="54"/>
      <c r="QIL308" s="54"/>
      <c r="QIM308" s="54"/>
      <c r="QIN308" s="54"/>
      <c r="QIO308" s="54"/>
      <c r="QIP308" s="54"/>
      <c r="QIQ308" s="54"/>
      <c r="QIR308" s="54"/>
      <c r="QIS308" s="54"/>
      <c r="QIT308" s="54"/>
      <c r="QIU308" s="54"/>
      <c r="QIV308" s="54"/>
      <c r="QIW308" s="54"/>
      <c r="QIX308" s="54"/>
      <c r="QIY308" s="54"/>
      <c r="QIZ308" s="54"/>
      <c r="QJA308" s="54"/>
      <c r="QJB308" s="54"/>
      <c r="QJC308" s="54"/>
      <c r="QJD308" s="54"/>
      <c r="QJE308" s="54"/>
      <c r="QJF308" s="54"/>
      <c r="QJG308" s="54"/>
      <c r="QJH308" s="54"/>
      <c r="QJI308" s="54"/>
      <c r="QJJ308" s="54"/>
      <c r="QJK308" s="54"/>
      <c r="QJL308" s="54"/>
      <c r="QJM308" s="54"/>
      <c r="QJN308" s="54"/>
      <c r="QJO308" s="54"/>
      <c r="QJP308" s="54"/>
      <c r="QJQ308" s="54"/>
      <c r="QJR308" s="54"/>
      <c r="QJS308" s="54"/>
      <c r="QJT308" s="54"/>
      <c r="QJU308" s="54"/>
      <c r="QJV308" s="54"/>
      <c r="QJW308" s="54"/>
      <c r="QJX308" s="54"/>
      <c r="QJY308" s="54"/>
      <c r="QJZ308" s="54"/>
      <c r="QKA308" s="54"/>
      <c r="QKB308" s="54"/>
      <c r="QKC308" s="54"/>
      <c r="QKD308" s="54"/>
      <c r="QKE308" s="54"/>
      <c r="QKF308" s="54"/>
      <c r="QKG308" s="54"/>
      <c r="QKH308" s="54"/>
      <c r="QKI308" s="54"/>
      <c r="QKJ308" s="54"/>
      <c r="QKK308" s="54"/>
      <c r="QKL308" s="54"/>
      <c r="QKM308" s="54"/>
      <c r="QKN308" s="54"/>
      <c r="QKO308" s="54"/>
      <c r="QKP308" s="54"/>
      <c r="QKQ308" s="54"/>
      <c r="QKR308" s="54"/>
      <c r="QKS308" s="54"/>
      <c r="QKT308" s="54"/>
      <c r="QKU308" s="54"/>
      <c r="QKV308" s="54"/>
      <c r="QKW308" s="54"/>
      <c r="QKX308" s="54"/>
      <c r="QKY308" s="54"/>
      <c r="QKZ308" s="54"/>
      <c r="QLA308" s="54"/>
      <c r="QLB308" s="54"/>
      <c r="QLC308" s="54"/>
      <c r="QLD308" s="54"/>
      <c r="QLE308" s="54"/>
      <c r="QLF308" s="54"/>
      <c r="QLG308" s="54"/>
      <c r="QLH308" s="54"/>
      <c r="QLI308" s="54"/>
      <c r="QLJ308" s="54"/>
      <c r="QLK308" s="54"/>
      <c r="QLL308" s="54"/>
      <c r="QLM308" s="54"/>
      <c r="QLN308" s="54"/>
      <c r="QLO308" s="54"/>
      <c r="QLP308" s="54"/>
      <c r="QLQ308" s="54"/>
      <c r="QLR308" s="54"/>
      <c r="QLS308" s="54"/>
      <c r="QLT308" s="54"/>
      <c r="QLU308" s="54"/>
      <c r="QLV308" s="54"/>
      <c r="QLW308" s="54"/>
      <c r="QLX308" s="54"/>
      <c r="QLY308" s="54"/>
      <c r="QLZ308" s="54"/>
      <c r="QMA308" s="54"/>
      <c r="QMB308" s="54"/>
      <c r="QMC308" s="54"/>
      <c r="QMD308" s="54"/>
      <c r="QME308" s="54"/>
      <c r="QMF308" s="54"/>
      <c r="QMG308" s="54"/>
      <c r="QMH308" s="54"/>
      <c r="QMI308" s="54"/>
      <c r="QMJ308" s="54"/>
      <c r="QMK308" s="54"/>
      <c r="QML308" s="54"/>
      <c r="QMM308" s="54"/>
      <c r="QMN308" s="54"/>
      <c r="QMO308" s="54"/>
      <c r="QMP308" s="54"/>
      <c r="QMQ308" s="54"/>
      <c r="QMR308" s="54"/>
      <c r="QMS308" s="54"/>
      <c r="QMT308" s="54"/>
      <c r="QMU308" s="54"/>
      <c r="QMV308" s="54"/>
      <c r="QMW308" s="54"/>
      <c r="QMX308" s="54"/>
      <c r="QMY308" s="54"/>
      <c r="QMZ308" s="54"/>
      <c r="QNA308" s="54"/>
      <c r="QNB308" s="54"/>
      <c r="QNC308" s="54"/>
      <c r="QND308" s="54"/>
      <c r="QNE308" s="54"/>
      <c r="QNF308" s="54"/>
      <c r="QNG308" s="54"/>
      <c r="QNH308" s="54"/>
      <c r="QNI308" s="54"/>
      <c r="QNJ308" s="54"/>
      <c r="QNK308" s="54"/>
      <c r="QNL308" s="54"/>
      <c r="QNM308" s="54"/>
      <c r="QNN308" s="54"/>
      <c r="QNO308" s="54"/>
      <c r="QNP308" s="54"/>
      <c r="QNQ308" s="54"/>
      <c r="QNR308" s="54"/>
      <c r="QNS308" s="54"/>
      <c r="QNT308" s="54"/>
      <c r="QNU308" s="54"/>
      <c r="QNV308" s="54"/>
      <c r="QNW308" s="54"/>
      <c r="QNX308" s="54"/>
      <c r="QNY308" s="54"/>
      <c r="QNZ308" s="54"/>
      <c r="QOA308" s="54"/>
      <c r="QOB308" s="54"/>
      <c r="QOC308" s="54"/>
      <c r="QOD308" s="54"/>
      <c r="QOE308" s="54"/>
      <c r="QOF308" s="54"/>
      <c r="QOG308" s="54"/>
      <c r="QOH308" s="54"/>
      <c r="QOI308" s="54"/>
      <c r="QOJ308" s="54"/>
      <c r="QOK308" s="54"/>
      <c r="QOL308" s="54"/>
      <c r="QOM308" s="54"/>
      <c r="QON308" s="54"/>
      <c r="QOO308" s="54"/>
      <c r="QOP308" s="54"/>
      <c r="QOQ308" s="54"/>
      <c r="QOR308" s="54"/>
      <c r="QOS308" s="54"/>
      <c r="QOT308" s="54"/>
      <c r="QOU308" s="54"/>
      <c r="QOV308" s="54"/>
      <c r="QOW308" s="54"/>
      <c r="QOX308" s="54"/>
      <c r="QOY308" s="54"/>
      <c r="QOZ308" s="54"/>
      <c r="QPA308" s="54"/>
      <c r="QPB308" s="54"/>
      <c r="QPC308" s="54"/>
      <c r="QPD308" s="54"/>
      <c r="QPE308" s="54"/>
      <c r="QPF308" s="54"/>
      <c r="QPG308" s="54"/>
      <c r="QPH308" s="54"/>
      <c r="QPI308" s="54"/>
      <c r="QPJ308" s="54"/>
      <c r="QPK308" s="54"/>
      <c r="QPL308" s="54"/>
      <c r="QPM308" s="54"/>
      <c r="QPN308" s="54"/>
      <c r="QPO308" s="54"/>
      <c r="QPP308" s="54"/>
      <c r="QPQ308" s="54"/>
      <c r="QPR308" s="54"/>
      <c r="QPS308" s="54"/>
      <c r="QPT308" s="54"/>
      <c r="QPU308" s="54"/>
      <c r="QPV308" s="54"/>
      <c r="QPW308" s="54"/>
      <c r="QPX308" s="54"/>
      <c r="QPY308" s="54"/>
      <c r="QPZ308" s="54"/>
      <c r="QQA308" s="54"/>
      <c r="QQB308" s="54"/>
      <c r="QQC308" s="54"/>
      <c r="QQD308" s="54"/>
      <c r="QQE308" s="54"/>
      <c r="QQF308" s="54"/>
      <c r="QQG308" s="54"/>
      <c r="QQH308" s="54"/>
      <c r="QQI308" s="54"/>
      <c r="QQJ308" s="54"/>
      <c r="QQK308" s="54"/>
      <c r="QQL308" s="54"/>
      <c r="QQM308" s="54"/>
      <c r="QQN308" s="54"/>
      <c r="QQO308" s="54"/>
      <c r="QQP308" s="54"/>
      <c r="QQQ308" s="54"/>
      <c r="QQR308" s="54"/>
      <c r="QQS308" s="54"/>
      <c r="QQT308" s="54"/>
      <c r="QQU308" s="54"/>
      <c r="QQV308" s="54"/>
      <c r="QQW308" s="54"/>
      <c r="QQX308" s="54"/>
      <c r="QQY308" s="54"/>
      <c r="QQZ308" s="54"/>
      <c r="QRA308" s="54"/>
      <c r="QRB308" s="54"/>
      <c r="QRC308" s="54"/>
      <c r="QRD308" s="54"/>
      <c r="QRE308" s="54"/>
      <c r="QRF308" s="54"/>
      <c r="QRG308" s="54"/>
      <c r="QRH308" s="54"/>
      <c r="QRI308" s="54"/>
      <c r="QRJ308" s="54"/>
      <c r="QRK308" s="54"/>
      <c r="QRL308" s="54"/>
      <c r="QRM308" s="54"/>
      <c r="QRN308" s="54"/>
      <c r="QRO308" s="54"/>
      <c r="QRP308" s="54"/>
      <c r="QRQ308" s="54"/>
      <c r="QRR308" s="54"/>
      <c r="QRS308" s="54"/>
      <c r="QRT308" s="54"/>
      <c r="QRU308" s="54"/>
      <c r="QRV308" s="54"/>
      <c r="QRW308" s="54"/>
      <c r="QRX308" s="54"/>
      <c r="QRY308" s="54"/>
      <c r="QRZ308" s="54"/>
      <c r="QSA308" s="54"/>
      <c r="QSB308" s="54"/>
      <c r="QSC308" s="54"/>
      <c r="QSD308" s="54"/>
      <c r="QSE308" s="54"/>
      <c r="QSF308" s="54"/>
      <c r="QSG308" s="54"/>
      <c r="QSH308" s="54"/>
      <c r="QSI308" s="54"/>
      <c r="QSJ308" s="54"/>
      <c r="QSK308" s="54"/>
      <c r="QSL308" s="54"/>
      <c r="QSM308" s="54"/>
      <c r="QSN308" s="54"/>
      <c r="QSO308" s="54"/>
      <c r="QSP308" s="54"/>
      <c r="QSQ308" s="54"/>
      <c r="QSR308" s="54"/>
      <c r="QSS308" s="54"/>
      <c r="QST308" s="54"/>
      <c r="QSU308" s="54"/>
      <c r="QSV308" s="54"/>
      <c r="QSW308" s="54"/>
      <c r="QSX308" s="54"/>
      <c r="QSY308" s="54"/>
      <c r="QSZ308" s="54"/>
      <c r="QTA308" s="54"/>
      <c r="QTB308" s="54"/>
      <c r="QTC308" s="54"/>
      <c r="QTD308" s="54"/>
      <c r="QTE308" s="54"/>
      <c r="QTF308" s="54"/>
      <c r="QTG308" s="54"/>
      <c r="QTH308" s="54"/>
      <c r="QTI308" s="54"/>
      <c r="QTJ308" s="54"/>
      <c r="QTK308" s="54"/>
      <c r="QTL308" s="54"/>
      <c r="QTM308" s="54"/>
      <c r="QTN308" s="54"/>
      <c r="QTO308" s="54"/>
      <c r="QTP308" s="54"/>
      <c r="QTQ308" s="54"/>
      <c r="QTR308" s="54"/>
      <c r="QTS308" s="54"/>
      <c r="QTT308" s="54"/>
      <c r="QTU308" s="54"/>
      <c r="QTV308" s="54"/>
      <c r="QTW308" s="54"/>
      <c r="QTX308" s="54"/>
      <c r="QTY308" s="54"/>
      <c r="QTZ308" s="54"/>
      <c r="QUA308" s="54"/>
      <c r="QUB308" s="54"/>
      <c r="QUC308" s="54"/>
      <c r="QUD308" s="54"/>
      <c r="QUE308" s="54"/>
      <c r="QUF308" s="54"/>
      <c r="QUG308" s="54"/>
      <c r="QUH308" s="54"/>
      <c r="QUI308" s="54"/>
      <c r="QUJ308" s="54"/>
      <c r="QUK308" s="54"/>
      <c r="QUL308" s="54"/>
      <c r="QUM308" s="54"/>
      <c r="QUN308" s="54"/>
      <c r="QUO308" s="54"/>
      <c r="QUP308" s="54"/>
      <c r="QUQ308" s="54"/>
      <c r="QUR308" s="54"/>
      <c r="QUS308" s="54"/>
      <c r="QUT308" s="54"/>
      <c r="QUU308" s="54"/>
      <c r="QUV308" s="54"/>
      <c r="QUW308" s="54"/>
      <c r="QUX308" s="54"/>
      <c r="QUY308" s="54"/>
      <c r="QUZ308" s="54"/>
      <c r="QVA308" s="54"/>
      <c r="QVB308" s="54"/>
      <c r="QVC308" s="54"/>
      <c r="QVD308" s="54"/>
      <c r="QVE308" s="54"/>
      <c r="QVF308" s="54"/>
      <c r="QVG308" s="54"/>
      <c r="QVH308" s="54"/>
      <c r="QVI308" s="54"/>
      <c r="QVJ308" s="54"/>
      <c r="QVK308" s="54"/>
      <c r="QVL308" s="54"/>
      <c r="QVM308" s="54"/>
      <c r="QVN308" s="54"/>
      <c r="QVO308" s="54"/>
      <c r="QVP308" s="54"/>
      <c r="QVQ308" s="54"/>
      <c r="QVR308" s="54"/>
      <c r="QVS308" s="54"/>
      <c r="QVT308" s="54"/>
      <c r="QVU308" s="54"/>
      <c r="QVV308" s="54"/>
      <c r="QVW308" s="54"/>
      <c r="QVX308" s="54"/>
      <c r="QVY308" s="54"/>
      <c r="QVZ308" s="54"/>
      <c r="QWA308" s="54"/>
      <c r="QWB308" s="54"/>
      <c r="QWC308" s="54"/>
      <c r="QWD308" s="54"/>
      <c r="QWE308" s="54"/>
      <c r="QWF308" s="54"/>
      <c r="QWG308" s="54"/>
      <c r="QWH308" s="54"/>
      <c r="QWI308" s="54"/>
      <c r="QWJ308" s="54"/>
      <c r="QWK308" s="54"/>
      <c r="QWL308" s="54"/>
      <c r="QWM308" s="54"/>
      <c r="QWN308" s="54"/>
      <c r="QWO308" s="54"/>
      <c r="QWP308" s="54"/>
      <c r="QWQ308" s="54"/>
      <c r="QWR308" s="54"/>
      <c r="QWS308" s="54"/>
      <c r="QWT308" s="54"/>
      <c r="QWU308" s="54"/>
      <c r="QWV308" s="54"/>
      <c r="QWW308" s="54"/>
      <c r="QWX308" s="54"/>
      <c r="QWY308" s="54"/>
      <c r="QWZ308" s="54"/>
      <c r="QXA308" s="54"/>
      <c r="QXB308" s="54"/>
      <c r="QXC308" s="54"/>
      <c r="QXD308" s="54"/>
      <c r="QXE308" s="54"/>
      <c r="QXF308" s="54"/>
      <c r="QXG308" s="54"/>
      <c r="QXH308" s="54"/>
      <c r="QXI308" s="54"/>
      <c r="QXJ308" s="54"/>
      <c r="QXK308" s="54"/>
      <c r="QXL308" s="54"/>
      <c r="QXM308" s="54"/>
      <c r="QXN308" s="54"/>
      <c r="QXO308" s="54"/>
      <c r="QXP308" s="54"/>
      <c r="QXQ308" s="54"/>
      <c r="QXR308" s="54"/>
      <c r="QXS308" s="54"/>
      <c r="QXT308" s="54"/>
      <c r="QXU308" s="54"/>
      <c r="QXV308" s="54"/>
      <c r="QXW308" s="54"/>
      <c r="QXX308" s="54"/>
      <c r="QXY308" s="54"/>
      <c r="QXZ308" s="54"/>
      <c r="QYA308" s="54"/>
      <c r="QYB308" s="54"/>
      <c r="QYC308" s="54"/>
      <c r="QYD308" s="54"/>
      <c r="QYE308" s="54"/>
      <c r="QYF308" s="54"/>
      <c r="QYG308" s="54"/>
      <c r="QYH308" s="54"/>
      <c r="QYI308" s="54"/>
      <c r="QYJ308" s="54"/>
      <c r="QYK308" s="54"/>
      <c r="QYL308" s="54"/>
      <c r="QYM308" s="54"/>
      <c r="QYN308" s="54"/>
      <c r="QYO308" s="54"/>
      <c r="QYP308" s="54"/>
      <c r="QYQ308" s="54"/>
      <c r="QYR308" s="54"/>
      <c r="QYS308" s="54"/>
      <c r="QYT308" s="54"/>
      <c r="QYU308" s="54"/>
      <c r="QYV308" s="54"/>
      <c r="QYW308" s="54"/>
      <c r="QYX308" s="54"/>
      <c r="QYY308" s="54"/>
      <c r="QYZ308" s="54"/>
      <c r="QZA308" s="54"/>
      <c r="QZB308" s="54"/>
      <c r="QZC308" s="54"/>
      <c r="QZD308" s="54"/>
      <c r="QZE308" s="54"/>
      <c r="QZF308" s="54"/>
      <c r="QZG308" s="54"/>
      <c r="QZH308" s="54"/>
      <c r="QZI308" s="54"/>
      <c r="QZJ308" s="54"/>
      <c r="QZK308" s="54"/>
      <c r="QZL308" s="54"/>
      <c r="QZM308" s="54"/>
      <c r="QZN308" s="54"/>
      <c r="QZO308" s="54"/>
      <c r="QZP308" s="54"/>
      <c r="QZQ308" s="54"/>
      <c r="QZR308" s="54"/>
      <c r="QZS308" s="54"/>
      <c r="QZT308" s="54"/>
      <c r="QZU308" s="54"/>
      <c r="QZV308" s="54"/>
      <c r="QZW308" s="54"/>
      <c r="QZX308" s="54"/>
      <c r="QZY308" s="54"/>
      <c r="QZZ308" s="54"/>
      <c r="RAA308" s="54"/>
      <c r="RAB308" s="54"/>
      <c r="RAC308" s="54"/>
      <c r="RAD308" s="54"/>
      <c r="RAE308" s="54"/>
      <c r="RAF308" s="54"/>
      <c r="RAG308" s="54"/>
      <c r="RAH308" s="54"/>
      <c r="RAI308" s="54"/>
      <c r="RAJ308" s="54"/>
      <c r="RAK308" s="54"/>
      <c r="RAL308" s="54"/>
      <c r="RAM308" s="54"/>
      <c r="RAN308" s="54"/>
      <c r="RAO308" s="54"/>
      <c r="RAP308" s="54"/>
      <c r="RAQ308" s="54"/>
      <c r="RAR308" s="54"/>
      <c r="RAS308" s="54"/>
      <c r="RAT308" s="54"/>
      <c r="RAU308" s="54"/>
      <c r="RAV308" s="54"/>
      <c r="RAW308" s="54"/>
      <c r="RAX308" s="54"/>
      <c r="RAY308" s="54"/>
      <c r="RAZ308" s="54"/>
      <c r="RBA308" s="54"/>
      <c r="RBB308" s="54"/>
      <c r="RBC308" s="54"/>
      <c r="RBD308" s="54"/>
      <c r="RBE308" s="54"/>
      <c r="RBF308" s="54"/>
      <c r="RBG308" s="54"/>
      <c r="RBH308" s="54"/>
      <c r="RBI308" s="54"/>
      <c r="RBJ308" s="54"/>
      <c r="RBK308" s="54"/>
      <c r="RBL308" s="54"/>
      <c r="RBM308" s="54"/>
      <c r="RBN308" s="54"/>
      <c r="RBO308" s="54"/>
      <c r="RBP308" s="54"/>
      <c r="RBQ308" s="54"/>
      <c r="RBR308" s="54"/>
      <c r="RBS308" s="54"/>
      <c r="RBT308" s="54"/>
      <c r="RBU308" s="54"/>
      <c r="RBV308" s="54"/>
      <c r="RBW308" s="54"/>
      <c r="RBX308" s="54"/>
      <c r="RBY308" s="54"/>
      <c r="RBZ308" s="54"/>
      <c r="RCA308" s="54"/>
      <c r="RCB308" s="54"/>
      <c r="RCC308" s="54"/>
      <c r="RCD308" s="54"/>
      <c r="RCE308" s="54"/>
      <c r="RCF308" s="54"/>
      <c r="RCG308" s="54"/>
      <c r="RCH308" s="54"/>
      <c r="RCI308" s="54"/>
      <c r="RCJ308" s="54"/>
      <c r="RCK308" s="54"/>
      <c r="RCL308" s="54"/>
      <c r="RCM308" s="54"/>
      <c r="RCN308" s="54"/>
      <c r="RCO308" s="54"/>
      <c r="RCP308" s="54"/>
      <c r="RCQ308" s="54"/>
      <c r="RCR308" s="54"/>
      <c r="RCS308" s="54"/>
      <c r="RCT308" s="54"/>
      <c r="RCU308" s="54"/>
      <c r="RCV308" s="54"/>
      <c r="RCW308" s="54"/>
      <c r="RCX308" s="54"/>
      <c r="RCY308" s="54"/>
      <c r="RCZ308" s="54"/>
      <c r="RDA308" s="54"/>
      <c r="RDB308" s="54"/>
      <c r="RDC308" s="54"/>
      <c r="RDD308" s="54"/>
      <c r="RDE308" s="54"/>
      <c r="RDF308" s="54"/>
      <c r="RDG308" s="54"/>
      <c r="RDH308" s="54"/>
      <c r="RDI308" s="54"/>
      <c r="RDJ308" s="54"/>
      <c r="RDK308" s="54"/>
      <c r="RDL308" s="54"/>
      <c r="RDM308" s="54"/>
      <c r="RDN308" s="54"/>
      <c r="RDO308" s="54"/>
      <c r="RDP308" s="54"/>
      <c r="RDQ308" s="54"/>
      <c r="RDR308" s="54"/>
      <c r="RDS308" s="54"/>
      <c r="RDT308" s="54"/>
      <c r="RDU308" s="54"/>
      <c r="RDV308" s="54"/>
      <c r="RDW308" s="54"/>
      <c r="RDX308" s="54"/>
      <c r="RDY308" s="54"/>
      <c r="RDZ308" s="54"/>
      <c r="REA308" s="54"/>
      <c r="REB308" s="54"/>
      <c r="REC308" s="54"/>
      <c r="RED308" s="54"/>
      <c r="REE308" s="54"/>
      <c r="REF308" s="54"/>
      <c r="REG308" s="54"/>
      <c r="REH308" s="54"/>
      <c r="REI308" s="54"/>
      <c r="REJ308" s="54"/>
      <c r="REK308" s="54"/>
      <c r="REL308" s="54"/>
      <c r="REM308" s="54"/>
      <c r="REN308" s="54"/>
      <c r="REO308" s="54"/>
      <c r="REP308" s="54"/>
      <c r="REQ308" s="54"/>
      <c r="RER308" s="54"/>
      <c r="RES308" s="54"/>
      <c r="RET308" s="54"/>
      <c r="REU308" s="54"/>
      <c r="REV308" s="54"/>
      <c r="REW308" s="54"/>
      <c r="REX308" s="54"/>
      <c r="REY308" s="54"/>
      <c r="REZ308" s="54"/>
      <c r="RFA308" s="54"/>
      <c r="RFB308" s="54"/>
      <c r="RFC308" s="54"/>
      <c r="RFD308" s="54"/>
      <c r="RFE308" s="54"/>
      <c r="RFF308" s="54"/>
      <c r="RFG308" s="54"/>
      <c r="RFH308" s="54"/>
      <c r="RFI308" s="54"/>
      <c r="RFJ308" s="54"/>
      <c r="RFK308" s="54"/>
      <c r="RFL308" s="54"/>
      <c r="RFM308" s="54"/>
      <c r="RFN308" s="54"/>
      <c r="RFO308" s="54"/>
      <c r="RFP308" s="54"/>
      <c r="RFQ308" s="54"/>
      <c r="RFR308" s="54"/>
      <c r="RFS308" s="54"/>
      <c r="RFT308" s="54"/>
      <c r="RFU308" s="54"/>
      <c r="RFV308" s="54"/>
      <c r="RFW308" s="54"/>
      <c r="RFX308" s="54"/>
      <c r="RFY308" s="54"/>
      <c r="RFZ308" s="54"/>
      <c r="RGA308" s="54"/>
      <c r="RGB308" s="54"/>
      <c r="RGC308" s="54"/>
      <c r="RGD308" s="54"/>
      <c r="RGE308" s="54"/>
      <c r="RGF308" s="54"/>
      <c r="RGG308" s="54"/>
      <c r="RGH308" s="54"/>
      <c r="RGI308" s="54"/>
      <c r="RGJ308" s="54"/>
      <c r="RGK308" s="54"/>
      <c r="RGL308" s="54"/>
      <c r="RGM308" s="54"/>
      <c r="RGN308" s="54"/>
      <c r="RGO308" s="54"/>
      <c r="RGP308" s="54"/>
      <c r="RGQ308" s="54"/>
      <c r="RGR308" s="54"/>
      <c r="RGS308" s="54"/>
      <c r="RGT308" s="54"/>
      <c r="RGU308" s="54"/>
      <c r="RGV308" s="54"/>
      <c r="RGW308" s="54"/>
      <c r="RGX308" s="54"/>
      <c r="RGY308" s="54"/>
      <c r="RGZ308" s="54"/>
      <c r="RHA308" s="54"/>
      <c r="RHB308" s="54"/>
      <c r="RHC308" s="54"/>
      <c r="RHD308" s="54"/>
      <c r="RHE308" s="54"/>
      <c r="RHF308" s="54"/>
      <c r="RHG308" s="54"/>
      <c r="RHH308" s="54"/>
      <c r="RHI308" s="54"/>
      <c r="RHJ308" s="54"/>
      <c r="RHK308" s="54"/>
      <c r="RHL308" s="54"/>
      <c r="RHM308" s="54"/>
      <c r="RHN308" s="54"/>
      <c r="RHO308" s="54"/>
      <c r="RHP308" s="54"/>
      <c r="RHQ308" s="54"/>
      <c r="RHR308" s="54"/>
      <c r="RHS308" s="54"/>
      <c r="RHT308" s="54"/>
      <c r="RHU308" s="54"/>
      <c r="RHV308" s="54"/>
      <c r="RHW308" s="54"/>
      <c r="RHX308" s="54"/>
      <c r="RHY308" s="54"/>
      <c r="RHZ308" s="54"/>
      <c r="RIA308" s="54"/>
      <c r="RIB308" s="54"/>
      <c r="RIC308" s="54"/>
      <c r="RID308" s="54"/>
      <c r="RIE308" s="54"/>
      <c r="RIF308" s="54"/>
      <c r="RIG308" s="54"/>
      <c r="RIH308" s="54"/>
      <c r="RII308" s="54"/>
      <c r="RIJ308" s="54"/>
      <c r="RIK308" s="54"/>
      <c r="RIL308" s="54"/>
      <c r="RIM308" s="54"/>
      <c r="RIN308" s="54"/>
      <c r="RIO308" s="54"/>
      <c r="RIP308" s="54"/>
      <c r="RIQ308" s="54"/>
      <c r="RIR308" s="54"/>
      <c r="RIS308" s="54"/>
      <c r="RIT308" s="54"/>
      <c r="RIU308" s="54"/>
      <c r="RIV308" s="54"/>
      <c r="RIW308" s="54"/>
      <c r="RIX308" s="54"/>
      <c r="RIY308" s="54"/>
      <c r="RIZ308" s="54"/>
      <c r="RJA308" s="54"/>
      <c r="RJB308" s="54"/>
      <c r="RJC308" s="54"/>
      <c r="RJD308" s="54"/>
      <c r="RJE308" s="54"/>
      <c r="RJF308" s="54"/>
      <c r="RJG308" s="54"/>
      <c r="RJH308" s="54"/>
      <c r="RJI308" s="54"/>
      <c r="RJJ308" s="54"/>
      <c r="RJK308" s="54"/>
      <c r="RJL308" s="54"/>
      <c r="RJM308" s="54"/>
      <c r="RJN308" s="54"/>
      <c r="RJO308" s="54"/>
      <c r="RJP308" s="54"/>
      <c r="RJQ308" s="54"/>
      <c r="RJR308" s="54"/>
      <c r="RJS308" s="54"/>
      <c r="RJT308" s="54"/>
      <c r="RJU308" s="54"/>
      <c r="RJV308" s="54"/>
      <c r="RJW308" s="54"/>
      <c r="RJX308" s="54"/>
      <c r="RJY308" s="54"/>
      <c r="RJZ308" s="54"/>
      <c r="RKA308" s="54"/>
      <c r="RKB308" s="54"/>
      <c r="RKC308" s="54"/>
      <c r="RKD308" s="54"/>
      <c r="RKE308" s="54"/>
      <c r="RKF308" s="54"/>
      <c r="RKG308" s="54"/>
      <c r="RKH308" s="54"/>
      <c r="RKI308" s="54"/>
      <c r="RKJ308" s="54"/>
      <c r="RKK308" s="54"/>
      <c r="RKL308" s="54"/>
      <c r="RKM308" s="54"/>
      <c r="RKN308" s="54"/>
      <c r="RKO308" s="54"/>
      <c r="RKP308" s="54"/>
      <c r="RKQ308" s="54"/>
      <c r="RKR308" s="54"/>
      <c r="RKS308" s="54"/>
      <c r="RKT308" s="54"/>
      <c r="RKU308" s="54"/>
      <c r="RKV308" s="54"/>
      <c r="RKW308" s="54"/>
      <c r="RKX308" s="54"/>
      <c r="RKY308" s="54"/>
      <c r="RKZ308" s="54"/>
      <c r="RLA308" s="54"/>
      <c r="RLB308" s="54"/>
      <c r="RLC308" s="54"/>
      <c r="RLD308" s="54"/>
      <c r="RLE308" s="54"/>
      <c r="RLF308" s="54"/>
      <c r="RLG308" s="54"/>
      <c r="RLH308" s="54"/>
      <c r="RLI308" s="54"/>
      <c r="RLJ308" s="54"/>
      <c r="RLK308" s="54"/>
      <c r="RLL308" s="54"/>
      <c r="RLM308" s="54"/>
      <c r="RLN308" s="54"/>
      <c r="RLO308" s="54"/>
      <c r="RLP308" s="54"/>
      <c r="RLQ308" s="54"/>
      <c r="RLR308" s="54"/>
      <c r="RLS308" s="54"/>
      <c r="RLT308" s="54"/>
      <c r="RLU308" s="54"/>
      <c r="RLV308" s="54"/>
      <c r="RLW308" s="54"/>
      <c r="RLX308" s="54"/>
      <c r="RLY308" s="54"/>
      <c r="RLZ308" s="54"/>
      <c r="RMA308" s="54"/>
      <c r="RMB308" s="54"/>
      <c r="RMC308" s="54"/>
      <c r="RMD308" s="54"/>
      <c r="RME308" s="54"/>
      <c r="RMF308" s="54"/>
      <c r="RMG308" s="54"/>
      <c r="RMH308" s="54"/>
      <c r="RMI308" s="54"/>
      <c r="RMJ308" s="54"/>
      <c r="RMK308" s="54"/>
      <c r="RML308" s="54"/>
      <c r="RMM308" s="54"/>
      <c r="RMN308" s="54"/>
      <c r="RMO308" s="54"/>
      <c r="RMP308" s="54"/>
      <c r="RMQ308" s="54"/>
      <c r="RMR308" s="54"/>
      <c r="RMS308" s="54"/>
      <c r="RMT308" s="54"/>
      <c r="RMU308" s="54"/>
      <c r="RMV308" s="54"/>
      <c r="RMW308" s="54"/>
      <c r="RMX308" s="54"/>
      <c r="RMY308" s="54"/>
      <c r="RMZ308" s="54"/>
      <c r="RNA308" s="54"/>
      <c r="RNB308" s="54"/>
      <c r="RNC308" s="54"/>
      <c r="RND308" s="54"/>
      <c r="RNE308" s="54"/>
      <c r="RNF308" s="54"/>
      <c r="RNG308" s="54"/>
      <c r="RNH308" s="54"/>
      <c r="RNI308" s="54"/>
      <c r="RNJ308" s="54"/>
      <c r="RNK308" s="54"/>
      <c r="RNL308" s="54"/>
      <c r="RNM308" s="54"/>
      <c r="RNN308" s="54"/>
      <c r="RNO308" s="54"/>
      <c r="RNP308" s="54"/>
      <c r="RNQ308" s="54"/>
      <c r="RNR308" s="54"/>
      <c r="RNS308" s="54"/>
      <c r="RNT308" s="54"/>
      <c r="RNU308" s="54"/>
      <c r="RNV308" s="54"/>
      <c r="RNW308" s="54"/>
      <c r="RNX308" s="54"/>
      <c r="RNY308" s="54"/>
      <c r="RNZ308" s="54"/>
      <c r="ROA308" s="54"/>
      <c r="ROB308" s="54"/>
      <c r="ROC308" s="54"/>
      <c r="ROD308" s="54"/>
      <c r="ROE308" s="54"/>
      <c r="ROF308" s="54"/>
      <c r="ROG308" s="54"/>
      <c r="ROH308" s="54"/>
      <c r="ROI308" s="54"/>
      <c r="ROJ308" s="54"/>
      <c r="ROK308" s="54"/>
      <c r="ROL308" s="54"/>
      <c r="ROM308" s="54"/>
      <c r="RON308" s="54"/>
      <c r="ROO308" s="54"/>
      <c r="ROP308" s="54"/>
      <c r="ROQ308" s="54"/>
      <c r="ROR308" s="54"/>
      <c r="ROS308" s="54"/>
      <c r="ROT308" s="54"/>
      <c r="ROU308" s="54"/>
      <c r="ROV308" s="54"/>
      <c r="ROW308" s="54"/>
      <c r="ROX308" s="54"/>
      <c r="ROY308" s="54"/>
      <c r="ROZ308" s="54"/>
      <c r="RPA308" s="54"/>
      <c r="RPB308" s="54"/>
      <c r="RPC308" s="54"/>
      <c r="RPD308" s="54"/>
      <c r="RPE308" s="54"/>
      <c r="RPF308" s="54"/>
      <c r="RPG308" s="54"/>
      <c r="RPH308" s="54"/>
      <c r="RPI308" s="54"/>
      <c r="RPJ308" s="54"/>
      <c r="RPK308" s="54"/>
      <c r="RPL308" s="54"/>
      <c r="RPM308" s="54"/>
      <c r="RPN308" s="54"/>
      <c r="RPO308" s="54"/>
      <c r="RPP308" s="54"/>
      <c r="RPQ308" s="54"/>
      <c r="RPR308" s="54"/>
      <c r="RPS308" s="54"/>
      <c r="RPT308" s="54"/>
      <c r="RPU308" s="54"/>
      <c r="RPV308" s="54"/>
      <c r="RPW308" s="54"/>
      <c r="RPX308" s="54"/>
      <c r="RPY308" s="54"/>
      <c r="RPZ308" s="54"/>
      <c r="RQA308" s="54"/>
      <c r="RQB308" s="54"/>
      <c r="RQC308" s="54"/>
      <c r="RQD308" s="54"/>
      <c r="RQE308" s="54"/>
      <c r="RQF308" s="54"/>
      <c r="RQG308" s="54"/>
      <c r="RQH308" s="54"/>
      <c r="RQI308" s="54"/>
      <c r="RQJ308" s="54"/>
      <c r="RQK308" s="54"/>
      <c r="RQL308" s="54"/>
      <c r="RQM308" s="54"/>
      <c r="RQN308" s="54"/>
      <c r="RQO308" s="54"/>
      <c r="RQP308" s="54"/>
      <c r="RQQ308" s="54"/>
      <c r="RQR308" s="54"/>
      <c r="RQS308" s="54"/>
      <c r="RQT308" s="54"/>
      <c r="RQU308" s="54"/>
      <c r="RQV308" s="54"/>
      <c r="RQW308" s="54"/>
      <c r="RQX308" s="54"/>
      <c r="RQY308" s="54"/>
      <c r="RQZ308" s="54"/>
      <c r="RRA308" s="54"/>
      <c r="RRB308" s="54"/>
      <c r="RRC308" s="54"/>
      <c r="RRD308" s="54"/>
      <c r="RRE308" s="54"/>
      <c r="RRF308" s="54"/>
      <c r="RRG308" s="54"/>
      <c r="RRH308" s="54"/>
      <c r="RRI308" s="54"/>
      <c r="RRJ308" s="54"/>
      <c r="RRK308" s="54"/>
      <c r="RRL308" s="54"/>
      <c r="RRM308" s="54"/>
      <c r="RRN308" s="54"/>
      <c r="RRO308" s="54"/>
      <c r="RRP308" s="54"/>
      <c r="RRQ308" s="54"/>
      <c r="RRR308" s="54"/>
      <c r="RRS308" s="54"/>
      <c r="RRT308" s="54"/>
      <c r="RRU308" s="54"/>
      <c r="RRV308" s="54"/>
      <c r="RRW308" s="54"/>
      <c r="RRX308" s="54"/>
      <c r="RRY308" s="54"/>
      <c r="RRZ308" s="54"/>
      <c r="RSA308" s="54"/>
      <c r="RSB308" s="54"/>
      <c r="RSC308" s="54"/>
      <c r="RSD308" s="54"/>
      <c r="RSE308" s="54"/>
      <c r="RSF308" s="54"/>
      <c r="RSG308" s="54"/>
      <c r="RSH308" s="54"/>
      <c r="RSI308" s="54"/>
      <c r="RSJ308" s="54"/>
      <c r="RSK308" s="54"/>
      <c r="RSL308" s="54"/>
      <c r="RSM308" s="54"/>
      <c r="RSN308" s="54"/>
      <c r="RSO308" s="54"/>
      <c r="RSP308" s="54"/>
      <c r="RSQ308" s="54"/>
      <c r="RSR308" s="54"/>
      <c r="RSS308" s="54"/>
      <c r="RST308" s="54"/>
      <c r="RSU308" s="54"/>
      <c r="RSV308" s="54"/>
      <c r="RSW308" s="54"/>
      <c r="RSX308" s="54"/>
      <c r="RSY308" s="54"/>
      <c r="RSZ308" s="54"/>
      <c r="RTA308" s="54"/>
      <c r="RTB308" s="54"/>
      <c r="RTC308" s="54"/>
      <c r="RTD308" s="54"/>
      <c r="RTE308" s="54"/>
      <c r="RTF308" s="54"/>
      <c r="RTG308" s="54"/>
      <c r="RTH308" s="54"/>
      <c r="RTI308" s="54"/>
      <c r="RTJ308" s="54"/>
      <c r="RTK308" s="54"/>
      <c r="RTL308" s="54"/>
      <c r="RTM308" s="54"/>
      <c r="RTN308" s="54"/>
      <c r="RTO308" s="54"/>
      <c r="RTP308" s="54"/>
      <c r="RTQ308" s="54"/>
      <c r="RTR308" s="54"/>
      <c r="RTS308" s="54"/>
      <c r="RTT308" s="54"/>
      <c r="RTU308" s="54"/>
      <c r="RTV308" s="54"/>
      <c r="RTW308" s="54"/>
      <c r="RTX308" s="54"/>
      <c r="RTY308" s="54"/>
      <c r="RTZ308" s="54"/>
      <c r="RUA308" s="54"/>
      <c r="RUB308" s="54"/>
      <c r="RUC308" s="54"/>
      <c r="RUD308" s="54"/>
      <c r="RUE308" s="54"/>
      <c r="RUF308" s="54"/>
      <c r="RUG308" s="54"/>
      <c r="RUH308" s="54"/>
      <c r="RUI308" s="54"/>
      <c r="RUJ308" s="54"/>
      <c r="RUK308" s="54"/>
      <c r="RUL308" s="54"/>
      <c r="RUM308" s="54"/>
      <c r="RUN308" s="54"/>
      <c r="RUO308" s="54"/>
      <c r="RUP308" s="54"/>
      <c r="RUQ308" s="54"/>
      <c r="RUR308" s="54"/>
      <c r="RUS308" s="54"/>
      <c r="RUT308" s="54"/>
      <c r="RUU308" s="54"/>
      <c r="RUV308" s="54"/>
      <c r="RUW308" s="54"/>
      <c r="RUX308" s="54"/>
      <c r="RUY308" s="54"/>
      <c r="RUZ308" s="54"/>
      <c r="RVA308" s="54"/>
      <c r="RVB308" s="54"/>
      <c r="RVC308" s="54"/>
      <c r="RVD308" s="54"/>
      <c r="RVE308" s="54"/>
      <c r="RVF308" s="54"/>
      <c r="RVG308" s="54"/>
      <c r="RVH308" s="54"/>
      <c r="RVI308" s="54"/>
      <c r="RVJ308" s="54"/>
      <c r="RVK308" s="54"/>
      <c r="RVL308" s="54"/>
      <c r="RVM308" s="54"/>
      <c r="RVN308" s="54"/>
      <c r="RVO308" s="54"/>
      <c r="RVP308" s="54"/>
      <c r="RVQ308" s="54"/>
      <c r="RVR308" s="54"/>
      <c r="RVS308" s="54"/>
      <c r="RVT308" s="54"/>
      <c r="RVU308" s="54"/>
      <c r="RVV308" s="54"/>
      <c r="RVW308" s="54"/>
      <c r="RVX308" s="54"/>
      <c r="RVY308" s="54"/>
      <c r="RVZ308" s="54"/>
      <c r="RWA308" s="54"/>
      <c r="RWB308" s="54"/>
      <c r="RWC308" s="54"/>
      <c r="RWD308" s="54"/>
      <c r="RWE308" s="54"/>
      <c r="RWF308" s="54"/>
      <c r="RWG308" s="54"/>
      <c r="RWH308" s="54"/>
      <c r="RWI308" s="54"/>
      <c r="RWJ308" s="54"/>
      <c r="RWK308" s="54"/>
      <c r="RWL308" s="54"/>
      <c r="RWM308" s="54"/>
      <c r="RWN308" s="54"/>
      <c r="RWO308" s="54"/>
      <c r="RWP308" s="54"/>
      <c r="RWQ308" s="54"/>
      <c r="RWR308" s="54"/>
      <c r="RWS308" s="54"/>
      <c r="RWT308" s="54"/>
      <c r="RWU308" s="54"/>
      <c r="RWV308" s="54"/>
      <c r="RWW308" s="54"/>
      <c r="RWX308" s="54"/>
      <c r="RWY308" s="54"/>
      <c r="RWZ308" s="54"/>
      <c r="RXA308" s="54"/>
      <c r="RXB308" s="54"/>
      <c r="RXC308" s="54"/>
      <c r="RXD308" s="54"/>
      <c r="RXE308" s="54"/>
      <c r="RXF308" s="54"/>
      <c r="RXG308" s="54"/>
      <c r="RXH308" s="54"/>
      <c r="RXI308" s="54"/>
      <c r="RXJ308" s="54"/>
      <c r="RXK308" s="54"/>
      <c r="RXL308" s="54"/>
      <c r="RXM308" s="54"/>
      <c r="RXN308" s="54"/>
      <c r="RXO308" s="54"/>
      <c r="RXP308" s="54"/>
      <c r="RXQ308" s="54"/>
      <c r="RXR308" s="54"/>
      <c r="RXS308" s="54"/>
      <c r="RXT308" s="54"/>
      <c r="RXU308" s="54"/>
      <c r="RXV308" s="54"/>
      <c r="RXW308" s="54"/>
      <c r="RXX308" s="54"/>
      <c r="RXY308" s="54"/>
      <c r="RXZ308" s="54"/>
      <c r="RYA308" s="54"/>
      <c r="RYB308" s="54"/>
      <c r="RYC308" s="54"/>
      <c r="RYD308" s="54"/>
      <c r="RYE308" s="54"/>
      <c r="RYF308" s="54"/>
      <c r="RYG308" s="54"/>
      <c r="RYH308" s="54"/>
      <c r="RYI308" s="54"/>
      <c r="RYJ308" s="54"/>
      <c r="RYK308" s="54"/>
      <c r="RYL308" s="54"/>
      <c r="RYM308" s="54"/>
      <c r="RYN308" s="54"/>
      <c r="RYO308" s="54"/>
      <c r="RYP308" s="54"/>
      <c r="RYQ308" s="54"/>
      <c r="RYR308" s="54"/>
      <c r="RYS308" s="54"/>
      <c r="RYT308" s="54"/>
      <c r="RYU308" s="54"/>
      <c r="RYV308" s="54"/>
      <c r="RYW308" s="54"/>
      <c r="RYX308" s="54"/>
      <c r="RYY308" s="54"/>
      <c r="RYZ308" s="54"/>
      <c r="RZA308" s="54"/>
      <c r="RZB308" s="54"/>
      <c r="RZC308" s="54"/>
      <c r="RZD308" s="54"/>
      <c r="RZE308" s="54"/>
      <c r="RZF308" s="54"/>
      <c r="RZG308" s="54"/>
      <c r="RZH308" s="54"/>
      <c r="RZI308" s="54"/>
      <c r="RZJ308" s="54"/>
      <c r="RZK308" s="54"/>
      <c r="RZL308" s="54"/>
      <c r="RZM308" s="54"/>
      <c r="RZN308" s="54"/>
      <c r="RZO308" s="54"/>
      <c r="RZP308" s="54"/>
      <c r="RZQ308" s="54"/>
      <c r="RZR308" s="54"/>
      <c r="RZS308" s="54"/>
      <c r="RZT308" s="54"/>
      <c r="RZU308" s="54"/>
      <c r="RZV308" s="54"/>
      <c r="RZW308" s="54"/>
      <c r="RZX308" s="54"/>
      <c r="RZY308" s="54"/>
      <c r="RZZ308" s="54"/>
      <c r="SAA308" s="54"/>
      <c r="SAB308" s="54"/>
      <c r="SAC308" s="54"/>
      <c r="SAD308" s="54"/>
      <c r="SAE308" s="54"/>
      <c r="SAF308" s="54"/>
      <c r="SAG308" s="54"/>
      <c r="SAH308" s="54"/>
      <c r="SAI308" s="54"/>
      <c r="SAJ308" s="54"/>
      <c r="SAK308" s="54"/>
      <c r="SAL308" s="54"/>
      <c r="SAM308" s="54"/>
      <c r="SAN308" s="54"/>
      <c r="SAO308" s="54"/>
      <c r="SAP308" s="54"/>
      <c r="SAQ308" s="54"/>
      <c r="SAR308" s="54"/>
      <c r="SAS308" s="54"/>
      <c r="SAT308" s="54"/>
      <c r="SAU308" s="54"/>
      <c r="SAV308" s="54"/>
      <c r="SAW308" s="54"/>
      <c r="SAX308" s="54"/>
      <c r="SAY308" s="54"/>
      <c r="SAZ308" s="54"/>
      <c r="SBA308" s="54"/>
      <c r="SBB308" s="54"/>
      <c r="SBC308" s="54"/>
      <c r="SBD308" s="54"/>
      <c r="SBE308" s="54"/>
      <c r="SBF308" s="54"/>
      <c r="SBG308" s="54"/>
      <c r="SBH308" s="54"/>
      <c r="SBI308" s="54"/>
      <c r="SBJ308" s="54"/>
      <c r="SBK308" s="54"/>
      <c r="SBL308" s="54"/>
      <c r="SBM308" s="54"/>
      <c r="SBN308" s="54"/>
      <c r="SBO308" s="54"/>
      <c r="SBP308" s="54"/>
      <c r="SBQ308" s="54"/>
      <c r="SBR308" s="54"/>
      <c r="SBS308" s="54"/>
      <c r="SBT308" s="54"/>
      <c r="SBU308" s="54"/>
      <c r="SBV308" s="54"/>
      <c r="SBW308" s="54"/>
      <c r="SBX308" s="54"/>
      <c r="SBY308" s="54"/>
      <c r="SBZ308" s="54"/>
      <c r="SCA308" s="54"/>
      <c r="SCB308" s="54"/>
      <c r="SCC308" s="54"/>
      <c r="SCD308" s="54"/>
      <c r="SCE308" s="54"/>
      <c r="SCF308" s="54"/>
      <c r="SCG308" s="54"/>
      <c r="SCH308" s="54"/>
      <c r="SCI308" s="54"/>
      <c r="SCJ308" s="54"/>
      <c r="SCK308" s="54"/>
      <c r="SCL308" s="54"/>
      <c r="SCM308" s="54"/>
      <c r="SCN308" s="54"/>
      <c r="SCO308" s="54"/>
      <c r="SCP308" s="54"/>
      <c r="SCQ308" s="54"/>
      <c r="SCR308" s="54"/>
      <c r="SCS308" s="54"/>
      <c r="SCT308" s="54"/>
      <c r="SCU308" s="54"/>
      <c r="SCV308" s="54"/>
      <c r="SCW308" s="54"/>
      <c r="SCX308" s="54"/>
      <c r="SCY308" s="54"/>
      <c r="SCZ308" s="54"/>
      <c r="SDA308" s="54"/>
      <c r="SDB308" s="54"/>
      <c r="SDC308" s="54"/>
      <c r="SDD308" s="54"/>
      <c r="SDE308" s="54"/>
      <c r="SDF308" s="54"/>
      <c r="SDG308" s="54"/>
      <c r="SDH308" s="54"/>
      <c r="SDI308" s="54"/>
      <c r="SDJ308" s="54"/>
      <c r="SDK308" s="54"/>
      <c r="SDL308" s="54"/>
      <c r="SDM308" s="54"/>
      <c r="SDN308" s="54"/>
      <c r="SDO308" s="54"/>
      <c r="SDP308" s="54"/>
      <c r="SDQ308" s="54"/>
      <c r="SDR308" s="54"/>
      <c r="SDS308" s="54"/>
      <c r="SDT308" s="54"/>
      <c r="SDU308" s="54"/>
      <c r="SDV308" s="54"/>
      <c r="SDW308" s="54"/>
      <c r="SDX308" s="54"/>
      <c r="SDY308" s="54"/>
      <c r="SDZ308" s="54"/>
      <c r="SEA308" s="54"/>
      <c r="SEB308" s="54"/>
      <c r="SEC308" s="54"/>
      <c r="SED308" s="54"/>
      <c r="SEE308" s="54"/>
      <c r="SEF308" s="54"/>
      <c r="SEG308" s="54"/>
      <c r="SEH308" s="54"/>
      <c r="SEI308" s="54"/>
      <c r="SEJ308" s="54"/>
      <c r="SEK308" s="54"/>
      <c r="SEL308" s="54"/>
      <c r="SEM308" s="54"/>
      <c r="SEN308" s="54"/>
      <c r="SEO308" s="54"/>
      <c r="SEP308" s="54"/>
      <c r="SEQ308" s="54"/>
      <c r="SER308" s="54"/>
      <c r="SES308" s="54"/>
      <c r="SET308" s="54"/>
      <c r="SEU308" s="54"/>
      <c r="SEV308" s="54"/>
      <c r="SEW308" s="54"/>
      <c r="SEX308" s="54"/>
      <c r="SEY308" s="54"/>
      <c r="SEZ308" s="54"/>
      <c r="SFA308" s="54"/>
      <c r="SFB308" s="54"/>
      <c r="SFC308" s="54"/>
      <c r="SFD308" s="54"/>
      <c r="SFE308" s="54"/>
      <c r="SFF308" s="54"/>
      <c r="SFG308" s="54"/>
      <c r="SFH308" s="54"/>
      <c r="SFI308" s="54"/>
      <c r="SFJ308" s="54"/>
      <c r="SFK308" s="54"/>
      <c r="SFL308" s="54"/>
      <c r="SFM308" s="54"/>
      <c r="SFN308" s="54"/>
      <c r="SFO308" s="54"/>
      <c r="SFP308" s="54"/>
      <c r="SFQ308" s="54"/>
      <c r="SFR308" s="54"/>
      <c r="SFS308" s="54"/>
      <c r="SFT308" s="54"/>
      <c r="SFU308" s="54"/>
      <c r="SFV308" s="54"/>
      <c r="SFW308" s="54"/>
      <c r="SFX308" s="54"/>
      <c r="SFY308" s="54"/>
      <c r="SFZ308" s="54"/>
      <c r="SGA308" s="54"/>
      <c r="SGB308" s="54"/>
      <c r="SGC308" s="54"/>
      <c r="SGD308" s="54"/>
      <c r="SGE308" s="54"/>
      <c r="SGF308" s="54"/>
      <c r="SGG308" s="54"/>
      <c r="SGH308" s="54"/>
      <c r="SGI308" s="54"/>
      <c r="SGJ308" s="54"/>
      <c r="SGK308" s="54"/>
      <c r="SGL308" s="54"/>
      <c r="SGM308" s="54"/>
      <c r="SGN308" s="54"/>
      <c r="SGO308" s="54"/>
      <c r="SGP308" s="54"/>
      <c r="SGQ308" s="54"/>
      <c r="SGR308" s="54"/>
      <c r="SGS308" s="54"/>
      <c r="SGT308" s="54"/>
      <c r="SGU308" s="54"/>
      <c r="SGV308" s="54"/>
      <c r="SGW308" s="54"/>
      <c r="SGX308" s="54"/>
      <c r="SGY308" s="54"/>
      <c r="SGZ308" s="54"/>
      <c r="SHA308" s="54"/>
      <c r="SHB308" s="54"/>
      <c r="SHC308" s="54"/>
      <c r="SHD308" s="54"/>
      <c r="SHE308" s="54"/>
      <c r="SHF308" s="54"/>
      <c r="SHG308" s="54"/>
      <c r="SHH308" s="54"/>
      <c r="SHI308" s="54"/>
      <c r="SHJ308" s="54"/>
      <c r="SHK308" s="54"/>
      <c r="SHL308" s="54"/>
      <c r="SHM308" s="54"/>
      <c r="SHN308" s="54"/>
      <c r="SHO308" s="54"/>
      <c r="SHP308" s="54"/>
      <c r="SHQ308" s="54"/>
      <c r="SHR308" s="54"/>
      <c r="SHS308" s="54"/>
      <c r="SHT308" s="54"/>
      <c r="SHU308" s="54"/>
      <c r="SHV308" s="54"/>
      <c r="SHW308" s="54"/>
      <c r="SHX308" s="54"/>
      <c r="SHY308" s="54"/>
      <c r="SHZ308" s="54"/>
      <c r="SIA308" s="54"/>
      <c r="SIB308" s="54"/>
      <c r="SIC308" s="54"/>
      <c r="SID308" s="54"/>
      <c r="SIE308" s="54"/>
      <c r="SIF308" s="54"/>
      <c r="SIG308" s="54"/>
      <c r="SIH308" s="54"/>
      <c r="SII308" s="54"/>
      <c r="SIJ308" s="54"/>
      <c r="SIK308" s="54"/>
      <c r="SIL308" s="54"/>
      <c r="SIM308" s="54"/>
      <c r="SIN308" s="54"/>
      <c r="SIO308" s="54"/>
      <c r="SIP308" s="54"/>
      <c r="SIQ308" s="54"/>
      <c r="SIR308" s="54"/>
      <c r="SIS308" s="54"/>
      <c r="SIT308" s="54"/>
      <c r="SIU308" s="54"/>
      <c r="SIV308" s="54"/>
      <c r="SIW308" s="54"/>
      <c r="SIX308" s="54"/>
      <c r="SIY308" s="54"/>
      <c r="SIZ308" s="54"/>
      <c r="SJA308" s="54"/>
      <c r="SJB308" s="54"/>
      <c r="SJC308" s="54"/>
      <c r="SJD308" s="54"/>
      <c r="SJE308" s="54"/>
      <c r="SJF308" s="54"/>
      <c r="SJG308" s="54"/>
      <c r="SJH308" s="54"/>
      <c r="SJI308" s="54"/>
      <c r="SJJ308" s="54"/>
      <c r="SJK308" s="54"/>
      <c r="SJL308" s="54"/>
      <c r="SJM308" s="54"/>
      <c r="SJN308" s="54"/>
      <c r="SJO308" s="54"/>
      <c r="SJP308" s="54"/>
      <c r="SJQ308" s="54"/>
      <c r="SJR308" s="54"/>
      <c r="SJS308" s="54"/>
      <c r="SJT308" s="54"/>
      <c r="SJU308" s="54"/>
      <c r="SJV308" s="54"/>
      <c r="SJW308" s="54"/>
      <c r="SJX308" s="54"/>
      <c r="SJY308" s="54"/>
      <c r="SJZ308" s="54"/>
      <c r="SKA308" s="54"/>
      <c r="SKB308" s="54"/>
      <c r="SKC308" s="54"/>
      <c r="SKD308" s="54"/>
      <c r="SKE308" s="54"/>
      <c r="SKF308" s="54"/>
      <c r="SKG308" s="54"/>
      <c r="SKH308" s="54"/>
      <c r="SKI308" s="54"/>
      <c r="SKJ308" s="54"/>
      <c r="SKK308" s="54"/>
      <c r="SKL308" s="54"/>
      <c r="SKM308" s="54"/>
      <c r="SKN308" s="54"/>
      <c r="SKO308" s="54"/>
      <c r="SKP308" s="54"/>
      <c r="SKQ308" s="54"/>
      <c r="SKR308" s="54"/>
      <c r="SKS308" s="54"/>
      <c r="SKT308" s="54"/>
      <c r="SKU308" s="54"/>
      <c r="SKV308" s="54"/>
      <c r="SKW308" s="54"/>
      <c r="SKX308" s="54"/>
      <c r="SKY308" s="54"/>
      <c r="SKZ308" s="54"/>
      <c r="SLA308" s="54"/>
      <c r="SLB308" s="54"/>
      <c r="SLC308" s="54"/>
      <c r="SLD308" s="54"/>
      <c r="SLE308" s="54"/>
      <c r="SLF308" s="54"/>
      <c r="SLG308" s="54"/>
      <c r="SLH308" s="54"/>
      <c r="SLI308" s="54"/>
      <c r="SLJ308" s="54"/>
      <c r="SLK308" s="54"/>
      <c r="SLL308" s="54"/>
      <c r="SLM308" s="54"/>
      <c r="SLN308" s="54"/>
      <c r="SLO308" s="54"/>
      <c r="SLP308" s="54"/>
      <c r="SLQ308" s="54"/>
      <c r="SLR308" s="54"/>
      <c r="SLS308" s="54"/>
      <c r="SLT308" s="54"/>
      <c r="SLU308" s="54"/>
      <c r="SLV308" s="54"/>
      <c r="SLW308" s="54"/>
      <c r="SLX308" s="54"/>
      <c r="SLY308" s="54"/>
      <c r="SLZ308" s="54"/>
      <c r="SMA308" s="54"/>
      <c r="SMB308" s="54"/>
      <c r="SMC308" s="54"/>
      <c r="SMD308" s="54"/>
      <c r="SME308" s="54"/>
      <c r="SMF308" s="54"/>
      <c r="SMG308" s="54"/>
      <c r="SMH308" s="54"/>
      <c r="SMI308" s="54"/>
      <c r="SMJ308" s="54"/>
      <c r="SMK308" s="54"/>
      <c r="SML308" s="54"/>
      <c r="SMM308" s="54"/>
      <c r="SMN308" s="54"/>
      <c r="SMO308" s="54"/>
      <c r="SMP308" s="54"/>
      <c r="SMQ308" s="54"/>
      <c r="SMR308" s="54"/>
      <c r="SMS308" s="54"/>
      <c r="SMT308" s="54"/>
      <c r="SMU308" s="54"/>
      <c r="SMV308" s="54"/>
      <c r="SMW308" s="54"/>
      <c r="SMX308" s="54"/>
      <c r="SMY308" s="54"/>
      <c r="SMZ308" s="54"/>
      <c r="SNA308" s="54"/>
      <c r="SNB308" s="54"/>
      <c r="SNC308" s="54"/>
      <c r="SND308" s="54"/>
      <c r="SNE308" s="54"/>
      <c r="SNF308" s="54"/>
      <c r="SNG308" s="54"/>
      <c r="SNH308" s="54"/>
      <c r="SNI308" s="54"/>
      <c r="SNJ308" s="54"/>
      <c r="SNK308" s="54"/>
      <c r="SNL308" s="54"/>
      <c r="SNM308" s="54"/>
      <c r="SNN308" s="54"/>
      <c r="SNO308" s="54"/>
      <c r="SNP308" s="54"/>
      <c r="SNQ308" s="54"/>
      <c r="SNR308" s="54"/>
      <c r="SNS308" s="54"/>
      <c r="SNT308" s="54"/>
      <c r="SNU308" s="54"/>
      <c r="SNV308" s="54"/>
      <c r="SNW308" s="54"/>
      <c r="SNX308" s="54"/>
      <c r="SNY308" s="54"/>
      <c r="SNZ308" s="54"/>
      <c r="SOA308" s="54"/>
      <c r="SOB308" s="54"/>
      <c r="SOC308" s="54"/>
      <c r="SOD308" s="54"/>
      <c r="SOE308" s="54"/>
      <c r="SOF308" s="54"/>
      <c r="SOG308" s="54"/>
      <c r="SOH308" s="54"/>
      <c r="SOI308" s="54"/>
      <c r="SOJ308" s="54"/>
      <c r="SOK308" s="54"/>
      <c r="SOL308" s="54"/>
      <c r="SOM308" s="54"/>
      <c r="SON308" s="54"/>
      <c r="SOO308" s="54"/>
      <c r="SOP308" s="54"/>
      <c r="SOQ308" s="54"/>
      <c r="SOR308" s="54"/>
      <c r="SOS308" s="54"/>
      <c r="SOT308" s="54"/>
      <c r="SOU308" s="54"/>
      <c r="SOV308" s="54"/>
      <c r="SOW308" s="54"/>
      <c r="SOX308" s="54"/>
      <c r="SOY308" s="54"/>
      <c r="SOZ308" s="54"/>
      <c r="SPA308" s="54"/>
      <c r="SPB308" s="54"/>
      <c r="SPC308" s="54"/>
      <c r="SPD308" s="54"/>
      <c r="SPE308" s="54"/>
      <c r="SPF308" s="54"/>
      <c r="SPG308" s="54"/>
      <c r="SPH308" s="54"/>
      <c r="SPI308" s="54"/>
      <c r="SPJ308" s="54"/>
      <c r="SPK308" s="54"/>
      <c r="SPL308" s="54"/>
      <c r="SPM308" s="54"/>
      <c r="SPN308" s="54"/>
      <c r="SPO308" s="54"/>
      <c r="SPP308" s="54"/>
      <c r="SPQ308" s="54"/>
      <c r="SPR308" s="54"/>
      <c r="SPS308" s="54"/>
      <c r="SPT308" s="54"/>
      <c r="SPU308" s="54"/>
      <c r="SPV308" s="54"/>
      <c r="SPW308" s="54"/>
      <c r="SPX308" s="54"/>
      <c r="SPY308" s="54"/>
      <c r="SPZ308" s="54"/>
      <c r="SQA308" s="54"/>
      <c r="SQB308" s="54"/>
      <c r="SQC308" s="54"/>
      <c r="SQD308" s="54"/>
      <c r="SQE308" s="54"/>
      <c r="SQF308" s="54"/>
      <c r="SQG308" s="54"/>
      <c r="SQH308" s="54"/>
      <c r="SQI308" s="54"/>
      <c r="SQJ308" s="54"/>
      <c r="SQK308" s="54"/>
      <c r="SQL308" s="54"/>
      <c r="SQM308" s="54"/>
      <c r="SQN308" s="54"/>
      <c r="SQO308" s="54"/>
      <c r="SQP308" s="54"/>
      <c r="SQQ308" s="54"/>
      <c r="SQR308" s="54"/>
      <c r="SQS308" s="54"/>
      <c r="SQT308" s="54"/>
      <c r="SQU308" s="54"/>
      <c r="SQV308" s="54"/>
      <c r="SQW308" s="54"/>
      <c r="SQX308" s="54"/>
      <c r="SQY308" s="54"/>
      <c r="SQZ308" s="54"/>
      <c r="SRA308" s="54"/>
      <c r="SRB308" s="54"/>
      <c r="SRC308" s="54"/>
      <c r="SRD308" s="54"/>
      <c r="SRE308" s="54"/>
      <c r="SRF308" s="54"/>
      <c r="SRG308" s="54"/>
      <c r="SRH308" s="54"/>
      <c r="SRI308" s="54"/>
      <c r="SRJ308" s="54"/>
      <c r="SRK308" s="54"/>
      <c r="SRL308" s="54"/>
      <c r="SRM308" s="54"/>
      <c r="SRN308" s="54"/>
      <c r="SRO308" s="54"/>
      <c r="SRP308" s="54"/>
      <c r="SRQ308" s="54"/>
      <c r="SRR308" s="54"/>
      <c r="SRS308" s="54"/>
      <c r="SRT308" s="54"/>
      <c r="SRU308" s="54"/>
      <c r="SRV308" s="54"/>
      <c r="SRW308" s="54"/>
      <c r="SRX308" s="54"/>
      <c r="SRY308" s="54"/>
      <c r="SRZ308" s="54"/>
      <c r="SSA308" s="54"/>
      <c r="SSB308" s="54"/>
      <c r="SSC308" s="54"/>
      <c r="SSD308" s="54"/>
      <c r="SSE308" s="54"/>
      <c r="SSF308" s="54"/>
      <c r="SSG308" s="54"/>
      <c r="SSH308" s="54"/>
      <c r="SSI308" s="54"/>
      <c r="SSJ308" s="54"/>
      <c r="SSK308" s="54"/>
      <c r="SSL308" s="54"/>
      <c r="SSM308" s="54"/>
      <c r="SSN308" s="54"/>
      <c r="SSO308" s="54"/>
      <c r="SSP308" s="54"/>
      <c r="SSQ308" s="54"/>
      <c r="SSR308" s="54"/>
      <c r="SSS308" s="54"/>
      <c r="SST308" s="54"/>
      <c r="SSU308" s="54"/>
      <c r="SSV308" s="54"/>
      <c r="SSW308" s="54"/>
      <c r="SSX308" s="54"/>
      <c r="SSY308" s="54"/>
      <c r="SSZ308" s="54"/>
      <c r="STA308" s="54"/>
      <c r="STB308" s="54"/>
      <c r="STC308" s="54"/>
      <c r="STD308" s="54"/>
      <c r="STE308" s="54"/>
      <c r="STF308" s="54"/>
      <c r="STG308" s="54"/>
      <c r="STH308" s="54"/>
      <c r="STI308" s="54"/>
      <c r="STJ308" s="54"/>
      <c r="STK308" s="54"/>
      <c r="STL308" s="54"/>
      <c r="STM308" s="54"/>
      <c r="STN308" s="54"/>
      <c r="STO308" s="54"/>
      <c r="STP308" s="54"/>
      <c r="STQ308" s="54"/>
      <c r="STR308" s="54"/>
      <c r="STS308" s="54"/>
      <c r="STT308" s="54"/>
      <c r="STU308" s="54"/>
      <c r="STV308" s="54"/>
      <c r="STW308" s="54"/>
      <c r="STX308" s="54"/>
      <c r="STY308" s="54"/>
      <c r="STZ308" s="54"/>
      <c r="SUA308" s="54"/>
      <c r="SUB308" s="54"/>
      <c r="SUC308" s="54"/>
      <c r="SUD308" s="54"/>
      <c r="SUE308" s="54"/>
      <c r="SUF308" s="54"/>
      <c r="SUG308" s="54"/>
      <c r="SUH308" s="54"/>
      <c r="SUI308" s="54"/>
      <c r="SUJ308" s="54"/>
      <c r="SUK308" s="54"/>
      <c r="SUL308" s="54"/>
      <c r="SUM308" s="54"/>
      <c r="SUN308" s="54"/>
      <c r="SUO308" s="54"/>
      <c r="SUP308" s="54"/>
      <c r="SUQ308" s="54"/>
      <c r="SUR308" s="54"/>
      <c r="SUS308" s="54"/>
      <c r="SUT308" s="54"/>
      <c r="SUU308" s="54"/>
      <c r="SUV308" s="54"/>
      <c r="SUW308" s="54"/>
      <c r="SUX308" s="54"/>
      <c r="SUY308" s="54"/>
      <c r="SUZ308" s="54"/>
      <c r="SVA308" s="54"/>
      <c r="SVB308" s="54"/>
      <c r="SVC308" s="54"/>
      <c r="SVD308" s="54"/>
      <c r="SVE308" s="54"/>
      <c r="SVF308" s="54"/>
      <c r="SVG308" s="54"/>
      <c r="SVH308" s="54"/>
      <c r="SVI308" s="54"/>
      <c r="SVJ308" s="54"/>
      <c r="SVK308" s="54"/>
      <c r="SVL308" s="54"/>
      <c r="SVM308" s="54"/>
      <c r="SVN308" s="54"/>
      <c r="SVO308" s="54"/>
      <c r="SVP308" s="54"/>
      <c r="SVQ308" s="54"/>
      <c r="SVR308" s="54"/>
      <c r="SVS308" s="54"/>
      <c r="SVT308" s="54"/>
      <c r="SVU308" s="54"/>
      <c r="SVV308" s="54"/>
      <c r="SVW308" s="54"/>
      <c r="SVX308" s="54"/>
      <c r="SVY308" s="54"/>
      <c r="SVZ308" s="54"/>
      <c r="SWA308" s="54"/>
      <c r="SWB308" s="54"/>
      <c r="SWC308" s="54"/>
      <c r="SWD308" s="54"/>
      <c r="SWE308" s="54"/>
      <c r="SWF308" s="54"/>
      <c r="SWG308" s="54"/>
      <c r="SWH308" s="54"/>
      <c r="SWI308" s="54"/>
      <c r="SWJ308" s="54"/>
      <c r="SWK308" s="54"/>
      <c r="SWL308" s="54"/>
      <c r="SWM308" s="54"/>
      <c r="SWN308" s="54"/>
      <c r="SWO308" s="54"/>
      <c r="SWP308" s="54"/>
      <c r="SWQ308" s="54"/>
      <c r="SWR308" s="54"/>
      <c r="SWS308" s="54"/>
      <c r="SWT308" s="54"/>
      <c r="SWU308" s="54"/>
      <c r="SWV308" s="54"/>
      <c r="SWW308" s="54"/>
      <c r="SWX308" s="54"/>
      <c r="SWY308" s="54"/>
      <c r="SWZ308" s="54"/>
      <c r="SXA308" s="54"/>
      <c r="SXB308" s="54"/>
      <c r="SXC308" s="54"/>
      <c r="SXD308" s="54"/>
      <c r="SXE308" s="54"/>
      <c r="SXF308" s="54"/>
      <c r="SXG308" s="54"/>
      <c r="SXH308" s="54"/>
      <c r="SXI308" s="54"/>
      <c r="SXJ308" s="54"/>
      <c r="SXK308" s="54"/>
      <c r="SXL308" s="54"/>
      <c r="SXM308" s="54"/>
      <c r="SXN308" s="54"/>
      <c r="SXO308" s="54"/>
      <c r="SXP308" s="54"/>
      <c r="SXQ308" s="54"/>
      <c r="SXR308" s="54"/>
      <c r="SXS308" s="54"/>
      <c r="SXT308" s="54"/>
      <c r="SXU308" s="54"/>
      <c r="SXV308" s="54"/>
      <c r="SXW308" s="54"/>
      <c r="SXX308" s="54"/>
      <c r="SXY308" s="54"/>
      <c r="SXZ308" s="54"/>
      <c r="SYA308" s="54"/>
      <c r="SYB308" s="54"/>
      <c r="SYC308" s="54"/>
      <c r="SYD308" s="54"/>
      <c r="SYE308" s="54"/>
      <c r="SYF308" s="54"/>
      <c r="SYG308" s="54"/>
      <c r="SYH308" s="54"/>
      <c r="SYI308" s="54"/>
      <c r="SYJ308" s="54"/>
      <c r="SYK308" s="54"/>
      <c r="SYL308" s="54"/>
      <c r="SYM308" s="54"/>
      <c r="SYN308" s="54"/>
      <c r="SYO308" s="54"/>
      <c r="SYP308" s="54"/>
      <c r="SYQ308" s="54"/>
      <c r="SYR308" s="54"/>
      <c r="SYS308" s="54"/>
      <c r="SYT308" s="54"/>
      <c r="SYU308" s="54"/>
      <c r="SYV308" s="54"/>
      <c r="SYW308" s="54"/>
      <c r="SYX308" s="54"/>
      <c r="SYY308" s="54"/>
      <c r="SYZ308" s="54"/>
      <c r="SZA308" s="54"/>
      <c r="SZB308" s="54"/>
      <c r="SZC308" s="54"/>
      <c r="SZD308" s="54"/>
      <c r="SZE308" s="54"/>
      <c r="SZF308" s="54"/>
      <c r="SZG308" s="54"/>
      <c r="SZH308" s="54"/>
      <c r="SZI308" s="54"/>
      <c r="SZJ308" s="54"/>
      <c r="SZK308" s="54"/>
      <c r="SZL308" s="54"/>
      <c r="SZM308" s="54"/>
      <c r="SZN308" s="54"/>
      <c r="SZO308" s="54"/>
      <c r="SZP308" s="54"/>
      <c r="SZQ308" s="54"/>
      <c r="SZR308" s="54"/>
      <c r="SZS308" s="54"/>
      <c r="SZT308" s="54"/>
      <c r="SZU308" s="54"/>
      <c r="SZV308" s="54"/>
      <c r="SZW308" s="54"/>
      <c r="SZX308" s="54"/>
      <c r="SZY308" s="54"/>
      <c r="SZZ308" s="54"/>
      <c r="TAA308" s="54"/>
      <c r="TAB308" s="54"/>
      <c r="TAC308" s="54"/>
      <c r="TAD308" s="54"/>
      <c r="TAE308" s="54"/>
      <c r="TAF308" s="54"/>
      <c r="TAG308" s="54"/>
      <c r="TAH308" s="54"/>
      <c r="TAI308" s="54"/>
      <c r="TAJ308" s="54"/>
      <c r="TAK308" s="54"/>
      <c r="TAL308" s="54"/>
      <c r="TAM308" s="54"/>
      <c r="TAN308" s="54"/>
      <c r="TAO308" s="54"/>
      <c r="TAP308" s="54"/>
      <c r="TAQ308" s="54"/>
      <c r="TAR308" s="54"/>
      <c r="TAS308" s="54"/>
      <c r="TAT308" s="54"/>
      <c r="TAU308" s="54"/>
      <c r="TAV308" s="54"/>
      <c r="TAW308" s="54"/>
      <c r="TAX308" s="54"/>
      <c r="TAY308" s="54"/>
      <c r="TAZ308" s="54"/>
      <c r="TBA308" s="54"/>
      <c r="TBB308" s="54"/>
      <c r="TBC308" s="54"/>
      <c r="TBD308" s="54"/>
      <c r="TBE308" s="54"/>
      <c r="TBF308" s="54"/>
      <c r="TBG308" s="54"/>
      <c r="TBH308" s="54"/>
      <c r="TBI308" s="54"/>
      <c r="TBJ308" s="54"/>
      <c r="TBK308" s="54"/>
      <c r="TBL308" s="54"/>
      <c r="TBM308" s="54"/>
      <c r="TBN308" s="54"/>
      <c r="TBO308" s="54"/>
      <c r="TBP308" s="54"/>
      <c r="TBQ308" s="54"/>
      <c r="TBR308" s="54"/>
      <c r="TBS308" s="54"/>
      <c r="TBT308" s="54"/>
      <c r="TBU308" s="54"/>
      <c r="TBV308" s="54"/>
      <c r="TBW308" s="54"/>
      <c r="TBX308" s="54"/>
      <c r="TBY308" s="54"/>
      <c r="TBZ308" s="54"/>
      <c r="TCA308" s="54"/>
      <c r="TCB308" s="54"/>
      <c r="TCC308" s="54"/>
      <c r="TCD308" s="54"/>
      <c r="TCE308" s="54"/>
      <c r="TCF308" s="54"/>
      <c r="TCG308" s="54"/>
      <c r="TCH308" s="54"/>
      <c r="TCI308" s="54"/>
      <c r="TCJ308" s="54"/>
      <c r="TCK308" s="54"/>
      <c r="TCL308" s="54"/>
      <c r="TCM308" s="54"/>
      <c r="TCN308" s="54"/>
      <c r="TCO308" s="54"/>
      <c r="TCP308" s="54"/>
      <c r="TCQ308" s="54"/>
      <c r="TCR308" s="54"/>
      <c r="TCS308" s="54"/>
      <c r="TCT308" s="54"/>
      <c r="TCU308" s="54"/>
      <c r="TCV308" s="54"/>
      <c r="TCW308" s="54"/>
      <c r="TCX308" s="54"/>
      <c r="TCY308" s="54"/>
      <c r="TCZ308" s="54"/>
      <c r="TDA308" s="54"/>
      <c r="TDB308" s="54"/>
      <c r="TDC308" s="54"/>
      <c r="TDD308" s="54"/>
      <c r="TDE308" s="54"/>
      <c r="TDF308" s="54"/>
      <c r="TDG308" s="54"/>
      <c r="TDH308" s="54"/>
      <c r="TDI308" s="54"/>
      <c r="TDJ308" s="54"/>
      <c r="TDK308" s="54"/>
      <c r="TDL308" s="54"/>
      <c r="TDM308" s="54"/>
      <c r="TDN308" s="54"/>
      <c r="TDO308" s="54"/>
      <c r="TDP308" s="54"/>
      <c r="TDQ308" s="54"/>
      <c r="TDR308" s="54"/>
      <c r="TDS308" s="54"/>
      <c r="TDT308" s="54"/>
      <c r="TDU308" s="54"/>
      <c r="TDV308" s="54"/>
      <c r="TDW308" s="54"/>
      <c r="TDX308" s="54"/>
      <c r="TDY308" s="54"/>
      <c r="TDZ308" s="54"/>
      <c r="TEA308" s="54"/>
      <c r="TEB308" s="54"/>
      <c r="TEC308" s="54"/>
      <c r="TED308" s="54"/>
      <c r="TEE308" s="54"/>
      <c r="TEF308" s="54"/>
      <c r="TEG308" s="54"/>
      <c r="TEH308" s="54"/>
      <c r="TEI308" s="54"/>
      <c r="TEJ308" s="54"/>
      <c r="TEK308" s="54"/>
      <c r="TEL308" s="54"/>
      <c r="TEM308" s="54"/>
      <c r="TEN308" s="54"/>
      <c r="TEO308" s="54"/>
      <c r="TEP308" s="54"/>
      <c r="TEQ308" s="54"/>
      <c r="TER308" s="54"/>
      <c r="TES308" s="54"/>
      <c r="TET308" s="54"/>
      <c r="TEU308" s="54"/>
      <c r="TEV308" s="54"/>
      <c r="TEW308" s="54"/>
      <c r="TEX308" s="54"/>
      <c r="TEY308" s="54"/>
      <c r="TEZ308" s="54"/>
      <c r="TFA308" s="54"/>
      <c r="TFB308" s="54"/>
      <c r="TFC308" s="54"/>
      <c r="TFD308" s="54"/>
      <c r="TFE308" s="54"/>
      <c r="TFF308" s="54"/>
      <c r="TFG308" s="54"/>
      <c r="TFH308" s="54"/>
      <c r="TFI308" s="54"/>
      <c r="TFJ308" s="54"/>
      <c r="TFK308" s="54"/>
      <c r="TFL308" s="54"/>
      <c r="TFM308" s="54"/>
      <c r="TFN308" s="54"/>
      <c r="TFO308" s="54"/>
      <c r="TFP308" s="54"/>
      <c r="TFQ308" s="54"/>
      <c r="TFR308" s="54"/>
      <c r="TFS308" s="54"/>
      <c r="TFT308" s="54"/>
      <c r="TFU308" s="54"/>
      <c r="TFV308" s="54"/>
      <c r="TFW308" s="54"/>
      <c r="TFX308" s="54"/>
      <c r="TFY308" s="54"/>
      <c r="TFZ308" s="54"/>
      <c r="TGA308" s="54"/>
      <c r="TGB308" s="54"/>
      <c r="TGC308" s="54"/>
      <c r="TGD308" s="54"/>
      <c r="TGE308" s="54"/>
      <c r="TGF308" s="54"/>
      <c r="TGG308" s="54"/>
      <c r="TGH308" s="54"/>
      <c r="TGI308" s="54"/>
      <c r="TGJ308" s="54"/>
      <c r="TGK308" s="54"/>
      <c r="TGL308" s="54"/>
      <c r="TGM308" s="54"/>
      <c r="TGN308" s="54"/>
      <c r="TGO308" s="54"/>
      <c r="TGP308" s="54"/>
      <c r="TGQ308" s="54"/>
      <c r="TGR308" s="54"/>
      <c r="TGS308" s="54"/>
      <c r="TGT308" s="54"/>
      <c r="TGU308" s="54"/>
      <c r="TGV308" s="54"/>
      <c r="TGW308" s="54"/>
      <c r="TGX308" s="54"/>
      <c r="TGY308" s="54"/>
      <c r="TGZ308" s="54"/>
      <c r="THA308" s="54"/>
      <c r="THB308" s="54"/>
      <c r="THC308" s="54"/>
      <c r="THD308" s="54"/>
      <c r="THE308" s="54"/>
      <c r="THF308" s="54"/>
      <c r="THG308" s="54"/>
      <c r="THH308" s="54"/>
      <c r="THI308" s="54"/>
      <c r="THJ308" s="54"/>
      <c r="THK308" s="54"/>
      <c r="THL308" s="54"/>
      <c r="THM308" s="54"/>
      <c r="THN308" s="54"/>
      <c r="THO308" s="54"/>
      <c r="THP308" s="54"/>
      <c r="THQ308" s="54"/>
      <c r="THR308" s="54"/>
      <c r="THS308" s="54"/>
      <c r="THT308" s="54"/>
      <c r="THU308" s="54"/>
      <c r="THV308" s="54"/>
      <c r="THW308" s="54"/>
      <c r="THX308" s="54"/>
      <c r="THY308" s="54"/>
      <c r="THZ308" s="54"/>
      <c r="TIA308" s="54"/>
      <c r="TIB308" s="54"/>
      <c r="TIC308" s="54"/>
      <c r="TID308" s="54"/>
      <c r="TIE308" s="54"/>
      <c r="TIF308" s="54"/>
      <c r="TIG308" s="54"/>
      <c r="TIH308" s="54"/>
      <c r="TII308" s="54"/>
      <c r="TIJ308" s="54"/>
      <c r="TIK308" s="54"/>
      <c r="TIL308" s="54"/>
      <c r="TIM308" s="54"/>
      <c r="TIN308" s="54"/>
      <c r="TIO308" s="54"/>
      <c r="TIP308" s="54"/>
      <c r="TIQ308" s="54"/>
      <c r="TIR308" s="54"/>
      <c r="TIS308" s="54"/>
      <c r="TIT308" s="54"/>
      <c r="TIU308" s="54"/>
      <c r="TIV308" s="54"/>
      <c r="TIW308" s="54"/>
      <c r="TIX308" s="54"/>
      <c r="TIY308" s="54"/>
      <c r="TIZ308" s="54"/>
      <c r="TJA308" s="54"/>
      <c r="TJB308" s="54"/>
      <c r="TJC308" s="54"/>
      <c r="TJD308" s="54"/>
      <c r="TJE308" s="54"/>
      <c r="TJF308" s="54"/>
      <c r="TJG308" s="54"/>
      <c r="TJH308" s="54"/>
      <c r="TJI308" s="54"/>
      <c r="TJJ308" s="54"/>
      <c r="TJK308" s="54"/>
      <c r="TJL308" s="54"/>
      <c r="TJM308" s="54"/>
      <c r="TJN308" s="54"/>
      <c r="TJO308" s="54"/>
      <c r="TJP308" s="54"/>
      <c r="TJQ308" s="54"/>
      <c r="TJR308" s="54"/>
      <c r="TJS308" s="54"/>
      <c r="TJT308" s="54"/>
      <c r="TJU308" s="54"/>
      <c r="TJV308" s="54"/>
      <c r="TJW308" s="54"/>
      <c r="TJX308" s="54"/>
      <c r="TJY308" s="54"/>
      <c r="TJZ308" s="54"/>
      <c r="TKA308" s="54"/>
      <c r="TKB308" s="54"/>
      <c r="TKC308" s="54"/>
      <c r="TKD308" s="54"/>
      <c r="TKE308" s="54"/>
      <c r="TKF308" s="54"/>
      <c r="TKG308" s="54"/>
      <c r="TKH308" s="54"/>
      <c r="TKI308" s="54"/>
      <c r="TKJ308" s="54"/>
      <c r="TKK308" s="54"/>
      <c r="TKL308" s="54"/>
      <c r="TKM308" s="54"/>
      <c r="TKN308" s="54"/>
      <c r="TKO308" s="54"/>
      <c r="TKP308" s="54"/>
      <c r="TKQ308" s="54"/>
      <c r="TKR308" s="54"/>
      <c r="TKS308" s="54"/>
      <c r="TKT308" s="54"/>
      <c r="TKU308" s="54"/>
      <c r="TKV308" s="54"/>
      <c r="TKW308" s="54"/>
      <c r="TKX308" s="54"/>
      <c r="TKY308" s="54"/>
      <c r="TKZ308" s="54"/>
      <c r="TLA308" s="54"/>
      <c r="TLB308" s="54"/>
      <c r="TLC308" s="54"/>
      <c r="TLD308" s="54"/>
      <c r="TLE308" s="54"/>
      <c r="TLF308" s="54"/>
      <c r="TLG308" s="54"/>
      <c r="TLH308" s="54"/>
      <c r="TLI308" s="54"/>
      <c r="TLJ308" s="54"/>
      <c r="TLK308" s="54"/>
      <c r="TLL308" s="54"/>
      <c r="TLM308" s="54"/>
      <c r="TLN308" s="54"/>
      <c r="TLO308" s="54"/>
      <c r="TLP308" s="54"/>
      <c r="TLQ308" s="54"/>
      <c r="TLR308" s="54"/>
      <c r="TLS308" s="54"/>
      <c r="TLT308" s="54"/>
      <c r="TLU308" s="54"/>
      <c r="TLV308" s="54"/>
      <c r="TLW308" s="54"/>
      <c r="TLX308" s="54"/>
      <c r="TLY308" s="54"/>
      <c r="TLZ308" s="54"/>
      <c r="TMA308" s="54"/>
      <c r="TMB308" s="54"/>
      <c r="TMC308" s="54"/>
      <c r="TMD308" s="54"/>
      <c r="TME308" s="54"/>
      <c r="TMF308" s="54"/>
      <c r="TMG308" s="54"/>
      <c r="TMH308" s="54"/>
      <c r="TMI308" s="54"/>
      <c r="TMJ308" s="54"/>
      <c r="TMK308" s="54"/>
      <c r="TML308" s="54"/>
      <c r="TMM308" s="54"/>
      <c r="TMN308" s="54"/>
      <c r="TMO308" s="54"/>
      <c r="TMP308" s="54"/>
      <c r="TMQ308" s="54"/>
      <c r="TMR308" s="54"/>
      <c r="TMS308" s="54"/>
      <c r="TMT308" s="54"/>
      <c r="TMU308" s="54"/>
      <c r="TMV308" s="54"/>
      <c r="TMW308" s="54"/>
      <c r="TMX308" s="54"/>
      <c r="TMY308" s="54"/>
      <c r="TMZ308" s="54"/>
      <c r="TNA308" s="54"/>
      <c r="TNB308" s="54"/>
      <c r="TNC308" s="54"/>
      <c r="TND308" s="54"/>
      <c r="TNE308" s="54"/>
      <c r="TNF308" s="54"/>
      <c r="TNG308" s="54"/>
      <c r="TNH308" s="54"/>
      <c r="TNI308" s="54"/>
      <c r="TNJ308" s="54"/>
      <c r="TNK308" s="54"/>
      <c r="TNL308" s="54"/>
      <c r="TNM308" s="54"/>
      <c r="TNN308" s="54"/>
      <c r="TNO308" s="54"/>
      <c r="TNP308" s="54"/>
      <c r="TNQ308" s="54"/>
      <c r="TNR308" s="54"/>
      <c r="TNS308" s="54"/>
      <c r="TNT308" s="54"/>
      <c r="TNU308" s="54"/>
      <c r="TNV308" s="54"/>
      <c r="TNW308" s="54"/>
      <c r="TNX308" s="54"/>
      <c r="TNY308" s="54"/>
      <c r="TNZ308" s="54"/>
      <c r="TOA308" s="54"/>
      <c r="TOB308" s="54"/>
      <c r="TOC308" s="54"/>
      <c r="TOD308" s="54"/>
      <c r="TOE308" s="54"/>
      <c r="TOF308" s="54"/>
      <c r="TOG308" s="54"/>
      <c r="TOH308" s="54"/>
      <c r="TOI308" s="54"/>
      <c r="TOJ308" s="54"/>
      <c r="TOK308" s="54"/>
      <c r="TOL308" s="54"/>
      <c r="TOM308" s="54"/>
      <c r="TON308" s="54"/>
      <c r="TOO308" s="54"/>
      <c r="TOP308" s="54"/>
      <c r="TOQ308" s="54"/>
      <c r="TOR308" s="54"/>
      <c r="TOS308" s="54"/>
      <c r="TOT308" s="54"/>
      <c r="TOU308" s="54"/>
      <c r="TOV308" s="54"/>
      <c r="TOW308" s="54"/>
      <c r="TOX308" s="54"/>
      <c r="TOY308" s="54"/>
      <c r="TOZ308" s="54"/>
      <c r="TPA308" s="54"/>
      <c r="TPB308" s="54"/>
      <c r="TPC308" s="54"/>
      <c r="TPD308" s="54"/>
      <c r="TPE308" s="54"/>
      <c r="TPF308" s="54"/>
      <c r="TPG308" s="54"/>
      <c r="TPH308" s="54"/>
      <c r="TPI308" s="54"/>
      <c r="TPJ308" s="54"/>
      <c r="TPK308" s="54"/>
      <c r="TPL308" s="54"/>
      <c r="TPM308" s="54"/>
      <c r="TPN308" s="54"/>
      <c r="TPO308" s="54"/>
      <c r="TPP308" s="54"/>
      <c r="TPQ308" s="54"/>
      <c r="TPR308" s="54"/>
      <c r="TPS308" s="54"/>
      <c r="TPT308" s="54"/>
      <c r="TPU308" s="54"/>
      <c r="TPV308" s="54"/>
      <c r="TPW308" s="54"/>
      <c r="TPX308" s="54"/>
      <c r="TPY308" s="54"/>
      <c r="TPZ308" s="54"/>
      <c r="TQA308" s="54"/>
      <c r="TQB308" s="54"/>
      <c r="TQC308" s="54"/>
      <c r="TQD308" s="54"/>
      <c r="TQE308" s="54"/>
      <c r="TQF308" s="54"/>
      <c r="TQG308" s="54"/>
      <c r="TQH308" s="54"/>
      <c r="TQI308" s="54"/>
      <c r="TQJ308" s="54"/>
      <c r="TQK308" s="54"/>
      <c r="TQL308" s="54"/>
      <c r="TQM308" s="54"/>
      <c r="TQN308" s="54"/>
      <c r="TQO308" s="54"/>
      <c r="TQP308" s="54"/>
      <c r="TQQ308" s="54"/>
      <c r="TQR308" s="54"/>
      <c r="TQS308" s="54"/>
      <c r="TQT308" s="54"/>
      <c r="TQU308" s="54"/>
      <c r="TQV308" s="54"/>
      <c r="TQW308" s="54"/>
      <c r="TQX308" s="54"/>
      <c r="TQY308" s="54"/>
      <c r="TQZ308" s="54"/>
      <c r="TRA308" s="54"/>
      <c r="TRB308" s="54"/>
      <c r="TRC308" s="54"/>
      <c r="TRD308" s="54"/>
      <c r="TRE308" s="54"/>
      <c r="TRF308" s="54"/>
      <c r="TRG308" s="54"/>
      <c r="TRH308" s="54"/>
      <c r="TRI308" s="54"/>
      <c r="TRJ308" s="54"/>
      <c r="TRK308" s="54"/>
      <c r="TRL308" s="54"/>
      <c r="TRM308" s="54"/>
      <c r="TRN308" s="54"/>
      <c r="TRO308" s="54"/>
      <c r="TRP308" s="54"/>
      <c r="TRQ308" s="54"/>
      <c r="TRR308" s="54"/>
      <c r="TRS308" s="54"/>
      <c r="TRT308" s="54"/>
      <c r="TRU308" s="54"/>
      <c r="TRV308" s="54"/>
      <c r="TRW308" s="54"/>
      <c r="TRX308" s="54"/>
      <c r="TRY308" s="54"/>
      <c r="TRZ308" s="54"/>
      <c r="TSA308" s="54"/>
      <c r="TSB308" s="54"/>
      <c r="TSC308" s="54"/>
      <c r="TSD308" s="54"/>
      <c r="TSE308" s="54"/>
      <c r="TSF308" s="54"/>
      <c r="TSG308" s="54"/>
      <c r="TSH308" s="54"/>
      <c r="TSI308" s="54"/>
      <c r="TSJ308" s="54"/>
      <c r="TSK308" s="54"/>
      <c r="TSL308" s="54"/>
      <c r="TSM308" s="54"/>
      <c r="TSN308" s="54"/>
      <c r="TSO308" s="54"/>
      <c r="TSP308" s="54"/>
      <c r="TSQ308" s="54"/>
      <c r="TSR308" s="54"/>
      <c r="TSS308" s="54"/>
      <c r="TST308" s="54"/>
      <c r="TSU308" s="54"/>
      <c r="TSV308" s="54"/>
      <c r="TSW308" s="54"/>
      <c r="TSX308" s="54"/>
      <c r="TSY308" s="54"/>
      <c r="TSZ308" s="54"/>
      <c r="TTA308" s="54"/>
      <c r="TTB308" s="54"/>
      <c r="TTC308" s="54"/>
      <c r="TTD308" s="54"/>
      <c r="TTE308" s="54"/>
      <c r="TTF308" s="54"/>
      <c r="TTG308" s="54"/>
      <c r="TTH308" s="54"/>
      <c r="TTI308" s="54"/>
      <c r="TTJ308" s="54"/>
      <c r="TTK308" s="54"/>
      <c r="TTL308" s="54"/>
      <c r="TTM308" s="54"/>
      <c r="TTN308" s="54"/>
      <c r="TTO308" s="54"/>
      <c r="TTP308" s="54"/>
      <c r="TTQ308" s="54"/>
      <c r="TTR308" s="54"/>
      <c r="TTS308" s="54"/>
      <c r="TTT308" s="54"/>
      <c r="TTU308" s="54"/>
      <c r="TTV308" s="54"/>
      <c r="TTW308" s="54"/>
      <c r="TTX308" s="54"/>
      <c r="TTY308" s="54"/>
      <c r="TTZ308" s="54"/>
      <c r="TUA308" s="54"/>
      <c r="TUB308" s="54"/>
      <c r="TUC308" s="54"/>
      <c r="TUD308" s="54"/>
      <c r="TUE308" s="54"/>
      <c r="TUF308" s="54"/>
      <c r="TUG308" s="54"/>
      <c r="TUH308" s="54"/>
      <c r="TUI308" s="54"/>
      <c r="TUJ308" s="54"/>
      <c r="TUK308" s="54"/>
      <c r="TUL308" s="54"/>
      <c r="TUM308" s="54"/>
      <c r="TUN308" s="54"/>
      <c r="TUO308" s="54"/>
      <c r="TUP308" s="54"/>
      <c r="TUQ308" s="54"/>
      <c r="TUR308" s="54"/>
      <c r="TUS308" s="54"/>
      <c r="TUT308" s="54"/>
      <c r="TUU308" s="54"/>
      <c r="TUV308" s="54"/>
      <c r="TUW308" s="54"/>
      <c r="TUX308" s="54"/>
      <c r="TUY308" s="54"/>
      <c r="TUZ308" s="54"/>
      <c r="TVA308" s="54"/>
      <c r="TVB308" s="54"/>
      <c r="TVC308" s="54"/>
      <c r="TVD308" s="54"/>
      <c r="TVE308" s="54"/>
      <c r="TVF308" s="54"/>
      <c r="TVG308" s="54"/>
      <c r="TVH308" s="54"/>
      <c r="TVI308" s="54"/>
      <c r="TVJ308" s="54"/>
      <c r="TVK308" s="54"/>
      <c r="TVL308" s="54"/>
      <c r="TVM308" s="54"/>
      <c r="TVN308" s="54"/>
      <c r="TVO308" s="54"/>
      <c r="TVP308" s="54"/>
      <c r="TVQ308" s="54"/>
      <c r="TVR308" s="54"/>
      <c r="TVS308" s="54"/>
      <c r="TVT308" s="54"/>
      <c r="TVU308" s="54"/>
      <c r="TVV308" s="54"/>
      <c r="TVW308" s="54"/>
      <c r="TVX308" s="54"/>
      <c r="TVY308" s="54"/>
      <c r="TVZ308" s="54"/>
      <c r="TWA308" s="54"/>
      <c r="TWB308" s="54"/>
      <c r="TWC308" s="54"/>
      <c r="TWD308" s="54"/>
      <c r="TWE308" s="54"/>
      <c r="TWF308" s="54"/>
      <c r="TWG308" s="54"/>
      <c r="TWH308" s="54"/>
      <c r="TWI308" s="54"/>
      <c r="TWJ308" s="54"/>
      <c r="TWK308" s="54"/>
      <c r="TWL308" s="54"/>
      <c r="TWM308" s="54"/>
      <c r="TWN308" s="54"/>
      <c r="TWO308" s="54"/>
      <c r="TWP308" s="54"/>
      <c r="TWQ308" s="54"/>
      <c r="TWR308" s="54"/>
      <c r="TWS308" s="54"/>
      <c r="TWT308" s="54"/>
      <c r="TWU308" s="54"/>
      <c r="TWV308" s="54"/>
      <c r="TWW308" s="54"/>
      <c r="TWX308" s="54"/>
      <c r="TWY308" s="54"/>
      <c r="TWZ308" s="54"/>
      <c r="TXA308" s="54"/>
      <c r="TXB308" s="54"/>
      <c r="TXC308" s="54"/>
      <c r="TXD308" s="54"/>
      <c r="TXE308" s="54"/>
      <c r="TXF308" s="54"/>
      <c r="TXG308" s="54"/>
      <c r="TXH308" s="54"/>
      <c r="TXI308" s="54"/>
      <c r="TXJ308" s="54"/>
      <c r="TXK308" s="54"/>
      <c r="TXL308" s="54"/>
      <c r="TXM308" s="54"/>
      <c r="TXN308" s="54"/>
      <c r="TXO308" s="54"/>
      <c r="TXP308" s="54"/>
      <c r="TXQ308" s="54"/>
      <c r="TXR308" s="54"/>
      <c r="TXS308" s="54"/>
      <c r="TXT308" s="54"/>
      <c r="TXU308" s="54"/>
      <c r="TXV308" s="54"/>
      <c r="TXW308" s="54"/>
      <c r="TXX308" s="54"/>
      <c r="TXY308" s="54"/>
      <c r="TXZ308" s="54"/>
      <c r="TYA308" s="54"/>
      <c r="TYB308" s="54"/>
      <c r="TYC308" s="54"/>
      <c r="TYD308" s="54"/>
      <c r="TYE308" s="54"/>
      <c r="TYF308" s="54"/>
      <c r="TYG308" s="54"/>
      <c r="TYH308" s="54"/>
      <c r="TYI308" s="54"/>
      <c r="TYJ308" s="54"/>
      <c r="TYK308" s="54"/>
      <c r="TYL308" s="54"/>
      <c r="TYM308" s="54"/>
      <c r="TYN308" s="54"/>
      <c r="TYO308" s="54"/>
      <c r="TYP308" s="54"/>
      <c r="TYQ308" s="54"/>
      <c r="TYR308" s="54"/>
      <c r="TYS308" s="54"/>
      <c r="TYT308" s="54"/>
      <c r="TYU308" s="54"/>
      <c r="TYV308" s="54"/>
      <c r="TYW308" s="54"/>
      <c r="TYX308" s="54"/>
      <c r="TYY308" s="54"/>
      <c r="TYZ308" s="54"/>
      <c r="TZA308" s="54"/>
      <c r="TZB308" s="54"/>
      <c r="TZC308" s="54"/>
      <c r="TZD308" s="54"/>
      <c r="TZE308" s="54"/>
      <c r="TZF308" s="54"/>
      <c r="TZG308" s="54"/>
      <c r="TZH308" s="54"/>
      <c r="TZI308" s="54"/>
      <c r="TZJ308" s="54"/>
      <c r="TZK308" s="54"/>
      <c r="TZL308" s="54"/>
      <c r="TZM308" s="54"/>
      <c r="TZN308" s="54"/>
      <c r="TZO308" s="54"/>
      <c r="TZP308" s="54"/>
      <c r="TZQ308" s="54"/>
      <c r="TZR308" s="54"/>
      <c r="TZS308" s="54"/>
      <c r="TZT308" s="54"/>
      <c r="TZU308" s="54"/>
      <c r="TZV308" s="54"/>
      <c r="TZW308" s="54"/>
      <c r="TZX308" s="54"/>
      <c r="TZY308" s="54"/>
      <c r="TZZ308" s="54"/>
      <c r="UAA308" s="54"/>
      <c r="UAB308" s="54"/>
      <c r="UAC308" s="54"/>
      <c r="UAD308" s="54"/>
      <c r="UAE308" s="54"/>
      <c r="UAF308" s="54"/>
      <c r="UAG308" s="54"/>
      <c r="UAH308" s="54"/>
      <c r="UAI308" s="54"/>
      <c r="UAJ308" s="54"/>
      <c r="UAK308" s="54"/>
      <c r="UAL308" s="54"/>
      <c r="UAM308" s="54"/>
      <c r="UAN308" s="54"/>
      <c r="UAO308" s="54"/>
      <c r="UAP308" s="54"/>
      <c r="UAQ308" s="54"/>
      <c r="UAR308" s="54"/>
      <c r="UAS308" s="54"/>
      <c r="UAT308" s="54"/>
      <c r="UAU308" s="54"/>
      <c r="UAV308" s="54"/>
      <c r="UAW308" s="54"/>
      <c r="UAX308" s="54"/>
      <c r="UAY308" s="54"/>
      <c r="UAZ308" s="54"/>
      <c r="UBA308" s="54"/>
      <c r="UBB308" s="54"/>
      <c r="UBC308" s="54"/>
      <c r="UBD308" s="54"/>
      <c r="UBE308" s="54"/>
      <c r="UBF308" s="54"/>
      <c r="UBG308" s="54"/>
      <c r="UBH308" s="54"/>
      <c r="UBI308" s="54"/>
      <c r="UBJ308" s="54"/>
      <c r="UBK308" s="54"/>
      <c r="UBL308" s="54"/>
      <c r="UBM308" s="54"/>
      <c r="UBN308" s="54"/>
      <c r="UBO308" s="54"/>
      <c r="UBP308" s="54"/>
      <c r="UBQ308" s="54"/>
      <c r="UBR308" s="54"/>
      <c r="UBS308" s="54"/>
      <c r="UBT308" s="54"/>
      <c r="UBU308" s="54"/>
      <c r="UBV308" s="54"/>
      <c r="UBW308" s="54"/>
      <c r="UBX308" s="54"/>
      <c r="UBY308" s="54"/>
      <c r="UBZ308" s="54"/>
      <c r="UCA308" s="54"/>
      <c r="UCB308" s="54"/>
      <c r="UCC308" s="54"/>
      <c r="UCD308" s="54"/>
      <c r="UCE308" s="54"/>
      <c r="UCF308" s="54"/>
      <c r="UCG308" s="54"/>
      <c r="UCH308" s="54"/>
      <c r="UCI308" s="54"/>
      <c r="UCJ308" s="54"/>
      <c r="UCK308" s="54"/>
      <c r="UCL308" s="54"/>
      <c r="UCM308" s="54"/>
      <c r="UCN308" s="54"/>
      <c r="UCO308" s="54"/>
      <c r="UCP308" s="54"/>
      <c r="UCQ308" s="54"/>
      <c r="UCR308" s="54"/>
      <c r="UCS308" s="54"/>
      <c r="UCT308" s="54"/>
      <c r="UCU308" s="54"/>
      <c r="UCV308" s="54"/>
      <c r="UCW308" s="54"/>
      <c r="UCX308" s="54"/>
      <c r="UCY308" s="54"/>
      <c r="UCZ308" s="54"/>
      <c r="UDA308" s="54"/>
      <c r="UDB308" s="54"/>
      <c r="UDC308" s="54"/>
      <c r="UDD308" s="54"/>
      <c r="UDE308" s="54"/>
      <c r="UDF308" s="54"/>
      <c r="UDG308" s="54"/>
      <c r="UDH308" s="54"/>
      <c r="UDI308" s="54"/>
      <c r="UDJ308" s="54"/>
      <c r="UDK308" s="54"/>
      <c r="UDL308" s="54"/>
      <c r="UDM308" s="54"/>
      <c r="UDN308" s="54"/>
      <c r="UDO308" s="54"/>
      <c r="UDP308" s="54"/>
      <c r="UDQ308" s="54"/>
      <c r="UDR308" s="54"/>
      <c r="UDS308" s="54"/>
      <c r="UDT308" s="54"/>
      <c r="UDU308" s="54"/>
      <c r="UDV308" s="54"/>
      <c r="UDW308" s="54"/>
      <c r="UDX308" s="54"/>
      <c r="UDY308" s="54"/>
      <c r="UDZ308" s="54"/>
      <c r="UEA308" s="54"/>
      <c r="UEB308" s="54"/>
      <c r="UEC308" s="54"/>
      <c r="UED308" s="54"/>
      <c r="UEE308" s="54"/>
      <c r="UEF308" s="54"/>
      <c r="UEG308" s="54"/>
      <c r="UEH308" s="54"/>
      <c r="UEI308" s="54"/>
      <c r="UEJ308" s="54"/>
      <c r="UEK308" s="54"/>
      <c r="UEL308" s="54"/>
      <c r="UEM308" s="54"/>
      <c r="UEN308" s="54"/>
      <c r="UEO308" s="54"/>
      <c r="UEP308" s="54"/>
      <c r="UEQ308" s="54"/>
      <c r="UER308" s="54"/>
      <c r="UES308" s="54"/>
      <c r="UET308" s="54"/>
      <c r="UEU308" s="54"/>
      <c r="UEV308" s="54"/>
      <c r="UEW308" s="54"/>
      <c r="UEX308" s="54"/>
      <c r="UEY308" s="54"/>
      <c r="UEZ308" s="54"/>
      <c r="UFA308" s="54"/>
      <c r="UFB308" s="54"/>
      <c r="UFC308" s="54"/>
      <c r="UFD308" s="54"/>
      <c r="UFE308" s="54"/>
      <c r="UFF308" s="54"/>
      <c r="UFG308" s="54"/>
      <c r="UFH308" s="54"/>
      <c r="UFI308" s="54"/>
      <c r="UFJ308" s="54"/>
      <c r="UFK308" s="54"/>
      <c r="UFL308" s="54"/>
      <c r="UFM308" s="54"/>
      <c r="UFN308" s="54"/>
      <c r="UFO308" s="54"/>
      <c r="UFP308" s="54"/>
      <c r="UFQ308" s="54"/>
      <c r="UFR308" s="54"/>
      <c r="UFS308" s="54"/>
      <c r="UFT308" s="54"/>
      <c r="UFU308" s="54"/>
      <c r="UFV308" s="54"/>
      <c r="UFW308" s="54"/>
      <c r="UFX308" s="54"/>
      <c r="UFY308" s="54"/>
      <c r="UFZ308" s="54"/>
      <c r="UGA308" s="54"/>
      <c r="UGB308" s="54"/>
      <c r="UGC308" s="54"/>
      <c r="UGD308" s="54"/>
      <c r="UGE308" s="54"/>
      <c r="UGF308" s="54"/>
      <c r="UGG308" s="54"/>
      <c r="UGH308" s="54"/>
      <c r="UGI308" s="54"/>
      <c r="UGJ308" s="54"/>
      <c r="UGK308" s="54"/>
      <c r="UGL308" s="54"/>
      <c r="UGM308" s="54"/>
      <c r="UGN308" s="54"/>
      <c r="UGO308" s="54"/>
      <c r="UGP308" s="54"/>
      <c r="UGQ308" s="54"/>
      <c r="UGR308" s="54"/>
      <c r="UGS308" s="54"/>
      <c r="UGT308" s="54"/>
      <c r="UGU308" s="54"/>
      <c r="UGV308" s="54"/>
      <c r="UGW308" s="54"/>
      <c r="UGX308" s="54"/>
      <c r="UGY308" s="54"/>
      <c r="UGZ308" s="54"/>
      <c r="UHA308" s="54"/>
      <c r="UHB308" s="54"/>
      <c r="UHC308" s="54"/>
      <c r="UHD308" s="54"/>
      <c r="UHE308" s="54"/>
      <c r="UHF308" s="54"/>
      <c r="UHG308" s="54"/>
      <c r="UHH308" s="54"/>
      <c r="UHI308" s="54"/>
      <c r="UHJ308" s="54"/>
      <c r="UHK308" s="54"/>
      <c r="UHL308" s="54"/>
      <c r="UHM308" s="54"/>
      <c r="UHN308" s="54"/>
      <c r="UHO308" s="54"/>
      <c r="UHP308" s="54"/>
      <c r="UHQ308" s="54"/>
      <c r="UHR308" s="54"/>
      <c r="UHS308" s="54"/>
      <c r="UHT308" s="54"/>
      <c r="UHU308" s="54"/>
      <c r="UHV308" s="54"/>
      <c r="UHW308" s="54"/>
      <c r="UHX308" s="54"/>
      <c r="UHY308" s="54"/>
      <c r="UHZ308" s="54"/>
      <c r="UIA308" s="54"/>
      <c r="UIB308" s="54"/>
      <c r="UIC308" s="54"/>
      <c r="UID308" s="54"/>
      <c r="UIE308" s="54"/>
      <c r="UIF308" s="54"/>
      <c r="UIG308" s="54"/>
      <c r="UIH308" s="54"/>
      <c r="UII308" s="54"/>
      <c r="UIJ308" s="54"/>
      <c r="UIK308" s="54"/>
      <c r="UIL308" s="54"/>
      <c r="UIM308" s="54"/>
      <c r="UIN308" s="54"/>
      <c r="UIO308" s="54"/>
      <c r="UIP308" s="54"/>
      <c r="UIQ308" s="54"/>
      <c r="UIR308" s="54"/>
      <c r="UIS308" s="54"/>
      <c r="UIT308" s="54"/>
      <c r="UIU308" s="54"/>
      <c r="UIV308" s="54"/>
      <c r="UIW308" s="54"/>
      <c r="UIX308" s="54"/>
      <c r="UIY308" s="54"/>
      <c r="UIZ308" s="54"/>
      <c r="UJA308" s="54"/>
      <c r="UJB308" s="54"/>
      <c r="UJC308" s="54"/>
      <c r="UJD308" s="54"/>
      <c r="UJE308" s="54"/>
      <c r="UJF308" s="54"/>
      <c r="UJG308" s="54"/>
      <c r="UJH308" s="54"/>
      <c r="UJI308" s="54"/>
      <c r="UJJ308" s="54"/>
      <c r="UJK308" s="54"/>
      <c r="UJL308" s="54"/>
      <c r="UJM308" s="54"/>
      <c r="UJN308" s="54"/>
      <c r="UJO308" s="54"/>
      <c r="UJP308" s="54"/>
      <c r="UJQ308" s="54"/>
      <c r="UJR308" s="54"/>
      <c r="UJS308" s="54"/>
      <c r="UJT308" s="54"/>
      <c r="UJU308" s="54"/>
      <c r="UJV308" s="54"/>
      <c r="UJW308" s="54"/>
      <c r="UJX308" s="54"/>
      <c r="UJY308" s="54"/>
      <c r="UJZ308" s="54"/>
      <c r="UKA308" s="54"/>
      <c r="UKB308" s="54"/>
      <c r="UKC308" s="54"/>
      <c r="UKD308" s="54"/>
      <c r="UKE308" s="54"/>
      <c r="UKF308" s="54"/>
      <c r="UKG308" s="54"/>
      <c r="UKH308" s="54"/>
      <c r="UKI308" s="54"/>
      <c r="UKJ308" s="54"/>
      <c r="UKK308" s="54"/>
      <c r="UKL308" s="54"/>
      <c r="UKM308" s="54"/>
      <c r="UKN308" s="54"/>
      <c r="UKO308" s="54"/>
      <c r="UKP308" s="54"/>
      <c r="UKQ308" s="54"/>
      <c r="UKR308" s="54"/>
      <c r="UKS308" s="54"/>
      <c r="UKT308" s="54"/>
      <c r="UKU308" s="54"/>
      <c r="UKV308" s="54"/>
      <c r="UKW308" s="54"/>
      <c r="UKX308" s="54"/>
      <c r="UKY308" s="54"/>
      <c r="UKZ308" s="54"/>
      <c r="ULA308" s="54"/>
      <c r="ULB308" s="54"/>
      <c r="ULC308" s="54"/>
      <c r="ULD308" s="54"/>
      <c r="ULE308" s="54"/>
      <c r="ULF308" s="54"/>
      <c r="ULG308" s="54"/>
      <c r="ULH308" s="54"/>
      <c r="ULI308" s="54"/>
      <c r="ULJ308" s="54"/>
      <c r="ULK308" s="54"/>
      <c r="ULL308" s="54"/>
      <c r="ULM308" s="54"/>
      <c r="ULN308" s="54"/>
      <c r="ULO308" s="54"/>
      <c r="ULP308" s="54"/>
      <c r="ULQ308" s="54"/>
      <c r="ULR308" s="54"/>
      <c r="ULS308" s="54"/>
      <c r="ULT308" s="54"/>
      <c r="ULU308" s="54"/>
      <c r="ULV308" s="54"/>
      <c r="ULW308" s="54"/>
      <c r="ULX308" s="54"/>
      <c r="ULY308" s="54"/>
      <c r="ULZ308" s="54"/>
      <c r="UMA308" s="54"/>
      <c r="UMB308" s="54"/>
      <c r="UMC308" s="54"/>
      <c r="UMD308" s="54"/>
      <c r="UME308" s="54"/>
      <c r="UMF308" s="54"/>
      <c r="UMG308" s="54"/>
      <c r="UMH308" s="54"/>
      <c r="UMI308" s="54"/>
      <c r="UMJ308" s="54"/>
      <c r="UMK308" s="54"/>
      <c r="UML308" s="54"/>
      <c r="UMM308" s="54"/>
      <c r="UMN308" s="54"/>
      <c r="UMO308" s="54"/>
      <c r="UMP308" s="54"/>
      <c r="UMQ308" s="54"/>
      <c r="UMR308" s="54"/>
      <c r="UMS308" s="54"/>
      <c r="UMT308" s="54"/>
      <c r="UMU308" s="54"/>
      <c r="UMV308" s="54"/>
      <c r="UMW308" s="54"/>
      <c r="UMX308" s="54"/>
      <c r="UMY308" s="54"/>
      <c r="UMZ308" s="54"/>
      <c r="UNA308" s="54"/>
      <c r="UNB308" s="54"/>
      <c r="UNC308" s="54"/>
      <c r="UND308" s="54"/>
      <c r="UNE308" s="54"/>
      <c r="UNF308" s="54"/>
      <c r="UNG308" s="54"/>
      <c r="UNH308" s="54"/>
      <c r="UNI308" s="54"/>
      <c r="UNJ308" s="54"/>
      <c r="UNK308" s="54"/>
      <c r="UNL308" s="54"/>
      <c r="UNM308" s="54"/>
      <c r="UNN308" s="54"/>
      <c r="UNO308" s="54"/>
      <c r="UNP308" s="54"/>
      <c r="UNQ308" s="54"/>
      <c r="UNR308" s="54"/>
      <c r="UNS308" s="54"/>
      <c r="UNT308" s="54"/>
      <c r="UNU308" s="54"/>
      <c r="UNV308" s="54"/>
      <c r="UNW308" s="54"/>
      <c r="UNX308" s="54"/>
      <c r="UNY308" s="54"/>
      <c r="UNZ308" s="54"/>
      <c r="UOA308" s="54"/>
      <c r="UOB308" s="54"/>
      <c r="UOC308" s="54"/>
      <c r="UOD308" s="54"/>
      <c r="UOE308" s="54"/>
      <c r="UOF308" s="54"/>
      <c r="UOG308" s="54"/>
      <c r="UOH308" s="54"/>
      <c r="UOI308" s="54"/>
      <c r="UOJ308" s="54"/>
      <c r="UOK308" s="54"/>
      <c r="UOL308" s="54"/>
      <c r="UOM308" s="54"/>
      <c r="UON308" s="54"/>
      <c r="UOO308" s="54"/>
      <c r="UOP308" s="54"/>
      <c r="UOQ308" s="54"/>
      <c r="UOR308" s="54"/>
      <c r="UOS308" s="54"/>
      <c r="UOT308" s="54"/>
      <c r="UOU308" s="54"/>
      <c r="UOV308" s="54"/>
      <c r="UOW308" s="54"/>
      <c r="UOX308" s="54"/>
      <c r="UOY308" s="54"/>
      <c r="UOZ308" s="54"/>
      <c r="UPA308" s="54"/>
      <c r="UPB308" s="54"/>
      <c r="UPC308" s="54"/>
      <c r="UPD308" s="54"/>
      <c r="UPE308" s="54"/>
      <c r="UPF308" s="54"/>
      <c r="UPG308" s="54"/>
      <c r="UPH308" s="54"/>
      <c r="UPI308" s="54"/>
      <c r="UPJ308" s="54"/>
      <c r="UPK308" s="54"/>
      <c r="UPL308" s="54"/>
      <c r="UPM308" s="54"/>
      <c r="UPN308" s="54"/>
      <c r="UPO308" s="54"/>
      <c r="UPP308" s="54"/>
      <c r="UPQ308" s="54"/>
      <c r="UPR308" s="54"/>
      <c r="UPS308" s="54"/>
      <c r="UPT308" s="54"/>
      <c r="UPU308" s="54"/>
      <c r="UPV308" s="54"/>
      <c r="UPW308" s="54"/>
      <c r="UPX308" s="54"/>
      <c r="UPY308" s="54"/>
      <c r="UPZ308" s="54"/>
      <c r="UQA308" s="54"/>
      <c r="UQB308" s="54"/>
      <c r="UQC308" s="54"/>
      <c r="UQD308" s="54"/>
      <c r="UQE308" s="54"/>
      <c r="UQF308" s="54"/>
      <c r="UQG308" s="54"/>
      <c r="UQH308" s="54"/>
      <c r="UQI308" s="54"/>
      <c r="UQJ308" s="54"/>
      <c r="UQK308" s="54"/>
      <c r="UQL308" s="54"/>
      <c r="UQM308" s="54"/>
      <c r="UQN308" s="54"/>
      <c r="UQO308" s="54"/>
      <c r="UQP308" s="54"/>
      <c r="UQQ308" s="54"/>
      <c r="UQR308" s="54"/>
      <c r="UQS308" s="54"/>
      <c r="UQT308" s="54"/>
      <c r="UQU308" s="54"/>
      <c r="UQV308" s="54"/>
      <c r="UQW308" s="54"/>
      <c r="UQX308" s="54"/>
      <c r="UQY308" s="54"/>
      <c r="UQZ308" s="54"/>
      <c r="URA308" s="54"/>
      <c r="URB308" s="54"/>
      <c r="URC308" s="54"/>
      <c r="URD308" s="54"/>
      <c r="URE308" s="54"/>
      <c r="URF308" s="54"/>
      <c r="URG308" s="54"/>
      <c r="URH308" s="54"/>
      <c r="URI308" s="54"/>
      <c r="URJ308" s="54"/>
      <c r="URK308" s="54"/>
      <c r="URL308" s="54"/>
      <c r="URM308" s="54"/>
      <c r="URN308" s="54"/>
      <c r="URO308" s="54"/>
      <c r="URP308" s="54"/>
      <c r="URQ308" s="54"/>
      <c r="URR308" s="54"/>
      <c r="URS308" s="54"/>
      <c r="URT308" s="54"/>
      <c r="URU308" s="54"/>
      <c r="URV308" s="54"/>
      <c r="URW308" s="54"/>
      <c r="URX308" s="54"/>
      <c r="URY308" s="54"/>
      <c r="URZ308" s="54"/>
      <c r="USA308" s="54"/>
      <c r="USB308" s="54"/>
      <c r="USC308" s="54"/>
      <c r="USD308" s="54"/>
      <c r="USE308" s="54"/>
      <c r="USF308" s="54"/>
      <c r="USG308" s="54"/>
      <c r="USH308" s="54"/>
      <c r="USI308" s="54"/>
      <c r="USJ308" s="54"/>
      <c r="USK308" s="54"/>
      <c r="USL308" s="54"/>
      <c r="USM308" s="54"/>
      <c r="USN308" s="54"/>
      <c r="USO308" s="54"/>
      <c r="USP308" s="54"/>
      <c r="USQ308" s="54"/>
      <c r="USR308" s="54"/>
      <c r="USS308" s="54"/>
      <c r="UST308" s="54"/>
      <c r="USU308" s="54"/>
      <c r="USV308" s="54"/>
      <c r="USW308" s="54"/>
      <c r="USX308" s="54"/>
      <c r="USY308" s="54"/>
      <c r="USZ308" s="54"/>
      <c r="UTA308" s="54"/>
      <c r="UTB308" s="54"/>
      <c r="UTC308" s="54"/>
      <c r="UTD308" s="54"/>
      <c r="UTE308" s="54"/>
      <c r="UTF308" s="54"/>
      <c r="UTG308" s="54"/>
      <c r="UTH308" s="54"/>
      <c r="UTI308" s="54"/>
      <c r="UTJ308" s="54"/>
      <c r="UTK308" s="54"/>
      <c r="UTL308" s="54"/>
      <c r="UTM308" s="54"/>
      <c r="UTN308" s="54"/>
      <c r="UTO308" s="54"/>
      <c r="UTP308" s="54"/>
      <c r="UTQ308" s="54"/>
      <c r="UTR308" s="54"/>
      <c r="UTS308" s="54"/>
      <c r="UTT308" s="54"/>
      <c r="UTU308" s="54"/>
      <c r="UTV308" s="54"/>
      <c r="UTW308" s="54"/>
      <c r="UTX308" s="54"/>
      <c r="UTY308" s="54"/>
      <c r="UTZ308" s="54"/>
      <c r="UUA308" s="54"/>
      <c r="UUB308" s="54"/>
      <c r="UUC308" s="54"/>
      <c r="UUD308" s="54"/>
      <c r="UUE308" s="54"/>
      <c r="UUF308" s="54"/>
      <c r="UUG308" s="54"/>
      <c r="UUH308" s="54"/>
      <c r="UUI308" s="54"/>
      <c r="UUJ308" s="54"/>
      <c r="UUK308" s="54"/>
      <c r="UUL308" s="54"/>
      <c r="UUM308" s="54"/>
      <c r="UUN308" s="54"/>
      <c r="UUO308" s="54"/>
      <c r="UUP308" s="54"/>
      <c r="UUQ308" s="54"/>
      <c r="UUR308" s="54"/>
      <c r="UUS308" s="54"/>
      <c r="UUT308" s="54"/>
      <c r="UUU308" s="54"/>
      <c r="UUV308" s="54"/>
      <c r="UUW308" s="54"/>
      <c r="UUX308" s="54"/>
      <c r="UUY308" s="54"/>
      <c r="UUZ308" s="54"/>
      <c r="UVA308" s="54"/>
      <c r="UVB308" s="54"/>
      <c r="UVC308" s="54"/>
      <c r="UVD308" s="54"/>
      <c r="UVE308" s="54"/>
      <c r="UVF308" s="54"/>
      <c r="UVG308" s="54"/>
      <c r="UVH308" s="54"/>
      <c r="UVI308" s="54"/>
      <c r="UVJ308" s="54"/>
      <c r="UVK308" s="54"/>
      <c r="UVL308" s="54"/>
      <c r="UVM308" s="54"/>
      <c r="UVN308" s="54"/>
      <c r="UVO308" s="54"/>
      <c r="UVP308" s="54"/>
      <c r="UVQ308" s="54"/>
      <c r="UVR308" s="54"/>
      <c r="UVS308" s="54"/>
      <c r="UVT308" s="54"/>
      <c r="UVU308" s="54"/>
      <c r="UVV308" s="54"/>
      <c r="UVW308" s="54"/>
      <c r="UVX308" s="54"/>
      <c r="UVY308" s="54"/>
      <c r="UVZ308" s="54"/>
      <c r="UWA308" s="54"/>
      <c r="UWB308" s="54"/>
      <c r="UWC308" s="54"/>
      <c r="UWD308" s="54"/>
      <c r="UWE308" s="54"/>
      <c r="UWF308" s="54"/>
      <c r="UWG308" s="54"/>
      <c r="UWH308" s="54"/>
      <c r="UWI308" s="54"/>
      <c r="UWJ308" s="54"/>
      <c r="UWK308" s="54"/>
      <c r="UWL308" s="54"/>
      <c r="UWM308" s="54"/>
      <c r="UWN308" s="54"/>
      <c r="UWO308" s="54"/>
      <c r="UWP308" s="54"/>
      <c r="UWQ308" s="54"/>
      <c r="UWR308" s="54"/>
      <c r="UWS308" s="54"/>
      <c r="UWT308" s="54"/>
      <c r="UWU308" s="54"/>
      <c r="UWV308" s="54"/>
      <c r="UWW308" s="54"/>
      <c r="UWX308" s="54"/>
      <c r="UWY308" s="54"/>
      <c r="UWZ308" s="54"/>
      <c r="UXA308" s="54"/>
      <c r="UXB308" s="54"/>
      <c r="UXC308" s="54"/>
      <c r="UXD308" s="54"/>
      <c r="UXE308" s="54"/>
      <c r="UXF308" s="54"/>
      <c r="UXG308" s="54"/>
      <c r="UXH308" s="54"/>
      <c r="UXI308" s="54"/>
      <c r="UXJ308" s="54"/>
      <c r="UXK308" s="54"/>
      <c r="UXL308" s="54"/>
      <c r="UXM308" s="54"/>
      <c r="UXN308" s="54"/>
      <c r="UXO308" s="54"/>
      <c r="UXP308" s="54"/>
      <c r="UXQ308" s="54"/>
      <c r="UXR308" s="54"/>
      <c r="UXS308" s="54"/>
      <c r="UXT308" s="54"/>
      <c r="UXU308" s="54"/>
      <c r="UXV308" s="54"/>
      <c r="UXW308" s="54"/>
      <c r="UXX308" s="54"/>
      <c r="UXY308" s="54"/>
      <c r="UXZ308" s="54"/>
      <c r="UYA308" s="54"/>
      <c r="UYB308" s="54"/>
      <c r="UYC308" s="54"/>
      <c r="UYD308" s="54"/>
      <c r="UYE308" s="54"/>
      <c r="UYF308" s="54"/>
      <c r="UYG308" s="54"/>
      <c r="UYH308" s="54"/>
      <c r="UYI308" s="54"/>
      <c r="UYJ308" s="54"/>
      <c r="UYK308" s="54"/>
      <c r="UYL308" s="54"/>
      <c r="UYM308" s="54"/>
      <c r="UYN308" s="54"/>
      <c r="UYO308" s="54"/>
      <c r="UYP308" s="54"/>
      <c r="UYQ308" s="54"/>
      <c r="UYR308" s="54"/>
      <c r="UYS308" s="54"/>
      <c r="UYT308" s="54"/>
      <c r="UYU308" s="54"/>
      <c r="UYV308" s="54"/>
      <c r="UYW308" s="54"/>
      <c r="UYX308" s="54"/>
      <c r="UYY308" s="54"/>
      <c r="UYZ308" s="54"/>
      <c r="UZA308" s="54"/>
      <c r="UZB308" s="54"/>
      <c r="UZC308" s="54"/>
      <c r="UZD308" s="54"/>
      <c r="UZE308" s="54"/>
      <c r="UZF308" s="54"/>
      <c r="UZG308" s="54"/>
      <c r="UZH308" s="54"/>
      <c r="UZI308" s="54"/>
      <c r="UZJ308" s="54"/>
      <c r="UZK308" s="54"/>
      <c r="UZL308" s="54"/>
      <c r="UZM308" s="54"/>
      <c r="UZN308" s="54"/>
      <c r="UZO308" s="54"/>
      <c r="UZP308" s="54"/>
      <c r="UZQ308" s="54"/>
      <c r="UZR308" s="54"/>
      <c r="UZS308" s="54"/>
      <c r="UZT308" s="54"/>
      <c r="UZU308" s="54"/>
      <c r="UZV308" s="54"/>
      <c r="UZW308" s="54"/>
      <c r="UZX308" s="54"/>
      <c r="UZY308" s="54"/>
      <c r="UZZ308" s="54"/>
      <c r="VAA308" s="54"/>
      <c r="VAB308" s="54"/>
      <c r="VAC308" s="54"/>
      <c r="VAD308" s="54"/>
      <c r="VAE308" s="54"/>
      <c r="VAF308" s="54"/>
      <c r="VAG308" s="54"/>
      <c r="VAH308" s="54"/>
      <c r="VAI308" s="54"/>
      <c r="VAJ308" s="54"/>
      <c r="VAK308" s="54"/>
      <c r="VAL308" s="54"/>
      <c r="VAM308" s="54"/>
      <c r="VAN308" s="54"/>
      <c r="VAO308" s="54"/>
      <c r="VAP308" s="54"/>
      <c r="VAQ308" s="54"/>
      <c r="VAR308" s="54"/>
      <c r="VAS308" s="54"/>
      <c r="VAT308" s="54"/>
      <c r="VAU308" s="54"/>
      <c r="VAV308" s="54"/>
      <c r="VAW308" s="54"/>
      <c r="VAX308" s="54"/>
      <c r="VAY308" s="54"/>
      <c r="VAZ308" s="54"/>
      <c r="VBA308" s="54"/>
      <c r="VBB308" s="54"/>
      <c r="VBC308" s="54"/>
      <c r="VBD308" s="54"/>
      <c r="VBE308" s="54"/>
      <c r="VBF308" s="54"/>
      <c r="VBG308" s="54"/>
      <c r="VBH308" s="54"/>
      <c r="VBI308" s="54"/>
      <c r="VBJ308" s="54"/>
      <c r="VBK308" s="54"/>
      <c r="VBL308" s="54"/>
      <c r="VBM308" s="54"/>
      <c r="VBN308" s="54"/>
      <c r="VBO308" s="54"/>
      <c r="VBP308" s="54"/>
      <c r="VBQ308" s="54"/>
      <c r="VBR308" s="54"/>
      <c r="VBS308" s="54"/>
      <c r="VBT308" s="54"/>
      <c r="VBU308" s="54"/>
      <c r="VBV308" s="54"/>
      <c r="VBW308" s="54"/>
      <c r="VBX308" s="54"/>
      <c r="VBY308" s="54"/>
      <c r="VBZ308" s="54"/>
      <c r="VCA308" s="54"/>
      <c r="VCB308" s="54"/>
      <c r="VCC308" s="54"/>
      <c r="VCD308" s="54"/>
      <c r="VCE308" s="54"/>
      <c r="VCF308" s="54"/>
      <c r="VCG308" s="54"/>
      <c r="VCH308" s="54"/>
      <c r="VCI308" s="54"/>
      <c r="VCJ308" s="54"/>
      <c r="VCK308" s="54"/>
      <c r="VCL308" s="54"/>
      <c r="VCM308" s="54"/>
      <c r="VCN308" s="54"/>
      <c r="VCO308" s="54"/>
      <c r="VCP308" s="54"/>
      <c r="VCQ308" s="54"/>
      <c r="VCR308" s="54"/>
      <c r="VCS308" s="54"/>
      <c r="VCT308" s="54"/>
      <c r="VCU308" s="54"/>
      <c r="VCV308" s="54"/>
      <c r="VCW308" s="54"/>
      <c r="VCX308" s="54"/>
      <c r="VCY308" s="54"/>
      <c r="VCZ308" s="54"/>
      <c r="VDA308" s="54"/>
      <c r="VDB308" s="54"/>
      <c r="VDC308" s="54"/>
      <c r="VDD308" s="54"/>
      <c r="VDE308" s="54"/>
      <c r="VDF308" s="54"/>
      <c r="VDG308" s="54"/>
      <c r="VDH308" s="54"/>
      <c r="VDI308" s="54"/>
      <c r="VDJ308" s="54"/>
      <c r="VDK308" s="54"/>
      <c r="VDL308" s="54"/>
      <c r="VDM308" s="54"/>
      <c r="VDN308" s="54"/>
      <c r="VDO308" s="54"/>
      <c r="VDP308" s="54"/>
      <c r="VDQ308" s="54"/>
      <c r="VDR308" s="54"/>
      <c r="VDS308" s="54"/>
      <c r="VDT308" s="54"/>
      <c r="VDU308" s="54"/>
      <c r="VDV308" s="54"/>
      <c r="VDW308" s="54"/>
      <c r="VDX308" s="54"/>
      <c r="VDY308" s="54"/>
      <c r="VDZ308" s="54"/>
      <c r="VEA308" s="54"/>
      <c r="VEB308" s="54"/>
      <c r="VEC308" s="54"/>
      <c r="VED308" s="54"/>
      <c r="VEE308" s="54"/>
      <c r="VEF308" s="54"/>
      <c r="VEG308" s="54"/>
      <c r="VEH308" s="54"/>
      <c r="VEI308" s="54"/>
      <c r="VEJ308" s="54"/>
      <c r="VEK308" s="54"/>
      <c r="VEL308" s="54"/>
      <c r="VEM308" s="54"/>
      <c r="VEN308" s="54"/>
      <c r="VEO308" s="54"/>
      <c r="VEP308" s="54"/>
      <c r="VEQ308" s="54"/>
      <c r="VER308" s="54"/>
      <c r="VES308" s="54"/>
      <c r="VET308" s="54"/>
      <c r="VEU308" s="54"/>
      <c r="VEV308" s="54"/>
      <c r="VEW308" s="54"/>
      <c r="VEX308" s="54"/>
      <c r="VEY308" s="54"/>
      <c r="VEZ308" s="54"/>
      <c r="VFA308" s="54"/>
      <c r="VFB308" s="54"/>
      <c r="VFC308" s="54"/>
      <c r="VFD308" s="54"/>
      <c r="VFE308" s="54"/>
      <c r="VFF308" s="54"/>
      <c r="VFG308" s="54"/>
      <c r="VFH308" s="54"/>
      <c r="VFI308" s="54"/>
      <c r="VFJ308" s="54"/>
      <c r="VFK308" s="54"/>
      <c r="VFL308" s="54"/>
      <c r="VFM308" s="54"/>
      <c r="VFN308" s="54"/>
      <c r="VFO308" s="54"/>
      <c r="VFP308" s="54"/>
      <c r="VFQ308" s="54"/>
      <c r="VFR308" s="54"/>
      <c r="VFS308" s="54"/>
      <c r="VFT308" s="54"/>
      <c r="VFU308" s="54"/>
      <c r="VFV308" s="54"/>
      <c r="VFW308" s="54"/>
      <c r="VFX308" s="54"/>
      <c r="VFY308" s="54"/>
      <c r="VFZ308" s="54"/>
      <c r="VGA308" s="54"/>
      <c r="VGB308" s="54"/>
      <c r="VGC308" s="54"/>
      <c r="VGD308" s="54"/>
      <c r="VGE308" s="54"/>
      <c r="VGF308" s="54"/>
      <c r="VGG308" s="54"/>
      <c r="VGH308" s="54"/>
      <c r="VGI308" s="54"/>
      <c r="VGJ308" s="54"/>
      <c r="VGK308" s="54"/>
      <c r="VGL308" s="54"/>
      <c r="VGM308" s="54"/>
      <c r="VGN308" s="54"/>
      <c r="VGO308" s="54"/>
      <c r="VGP308" s="54"/>
      <c r="VGQ308" s="54"/>
      <c r="VGR308" s="54"/>
      <c r="VGS308" s="54"/>
      <c r="VGT308" s="54"/>
      <c r="VGU308" s="54"/>
      <c r="VGV308" s="54"/>
      <c r="VGW308" s="54"/>
      <c r="VGX308" s="54"/>
      <c r="VGY308" s="54"/>
      <c r="VGZ308" s="54"/>
      <c r="VHA308" s="54"/>
      <c r="VHB308" s="54"/>
      <c r="VHC308" s="54"/>
      <c r="VHD308" s="54"/>
      <c r="VHE308" s="54"/>
      <c r="VHF308" s="54"/>
      <c r="VHG308" s="54"/>
      <c r="VHH308" s="54"/>
      <c r="VHI308" s="54"/>
      <c r="VHJ308" s="54"/>
      <c r="VHK308" s="54"/>
      <c r="VHL308" s="54"/>
      <c r="VHM308" s="54"/>
      <c r="VHN308" s="54"/>
      <c r="VHO308" s="54"/>
      <c r="VHP308" s="54"/>
      <c r="VHQ308" s="54"/>
      <c r="VHR308" s="54"/>
      <c r="VHS308" s="54"/>
      <c r="VHT308" s="54"/>
      <c r="VHU308" s="54"/>
      <c r="VHV308" s="54"/>
      <c r="VHW308" s="54"/>
      <c r="VHX308" s="54"/>
      <c r="VHY308" s="54"/>
      <c r="VHZ308" s="54"/>
      <c r="VIA308" s="54"/>
      <c r="VIB308" s="54"/>
      <c r="VIC308" s="54"/>
      <c r="VID308" s="54"/>
      <c r="VIE308" s="54"/>
      <c r="VIF308" s="54"/>
      <c r="VIG308" s="54"/>
      <c r="VIH308" s="54"/>
      <c r="VII308" s="54"/>
      <c r="VIJ308" s="54"/>
      <c r="VIK308" s="54"/>
      <c r="VIL308" s="54"/>
      <c r="VIM308" s="54"/>
      <c r="VIN308" s="54"/>
      <c r="VIO308" s="54"/>
      <c r="VIP308" s="54"/>
      <c r="VIQ308" s="54"/>
      <c r="VIR308" s="54"/>
      <c r="VIS308" s="54"/>
      <c r="VIT308" s="54"/>
      <c r="VIU308" s="54"/>
      <c r="VIV308" s="54"/>
      <c r="VIW308" s="54"/>
      <c r="VIX308" s="54"/>
      <c r="VIY308" s="54"/>
      <c r="VIZ308" s="54"/>
      <c r="VJA308" s="54"/>
      <c r="VJB308" s="54"/>
      <c r="VJC308" s="54"/>
      <c r="VJD308" s="54"/>
      <c r="VJE308" s="54"/>
      <c r="VJF308" s="54"/>
      <c r="VJG308" s="54"/>
      <c r="VJH308" s="54"/>
      <c r="VJI308" s="54"/>
      <c r="VJJ308" s="54"/>
      <c r="VJK308" s="54"/>
      <c r="VJL308" s="54"/>
      <c r="VJM308" s="54"/>
      <c r="VJN308" s="54"/>
      <c r="VJO308" s="54"/>
      <c r="VJP308" s="54"/>
      <c r="VJQ308" s="54"/>
      <c r="VJR308" s="54"/>
      <c r="VJS308" s="54"/>
      <c r="VJT308" s="54"/>
      <c r="VJU308" s="54"/>
      <c r="VJV308" s="54"/>
      <c r="VJW308" s="54"/>
      <c r="VJX308" s="54"/>
      <c r="VJY308" s="54"/>
      <c r="VJZ308" s="54"/>
      <c r="VKA308" s="54"/>
      <c r="VKB308" s="54"/>
      <c r="VKC308" s="54"/>
      <c r="VKD308" s="54"/>
      <c r="VKE308" s="54"/>
      <c r="VKF308" s="54"/>
      <c r="VKG308" s="54"/>
      <c r="VKH308" s="54"/>
      <c r="VKI308" s="54"/>
      <c r="VKJ308" s="54"/>
      <c r="VKK308" s="54"/>
      <c r="VKL308" s="54"/>
      <c r="VKM308" s="54"/>
      <c r="VKN308" s="54"/>
      <c r="VKO308" s="54"/>
      <c r="VKP308" s="54"/>
      <c r="VKQ308" s="54"/>
      <c r="VKR308" s="54"/>
      <c r="VKS308" s="54"/>
      <c r="VKT308" s="54"/>
      <c r="VKU308" s="54"/>
      <c r="VKV308" s="54"/>
      <c r="VKW308" s="54"/>
      <c r="VKX308" s="54"/>
      <c r="VKY308" s="54"/>
      <c r="VKZ308" s="54"/>
      <c r="VLA308" s="54"/>
      <c r="VLB308" s="54"/>
      <c r="VLC308" s="54"/>
      <c r="VLD308" s="54"/>
      <c r="VLE308" s="54"/>
      <c r="VLF308" s="54"/>
      <c r="VLG308" s="54"/>
      <c r="VLH308" s="54"/>
      <c r="VLI308" s="54"/>
      <c r="VLJ308" s="54"/>
      <c r="VLK308" s="54"/>
      <c r="VLL308" s="54"/>
      <c r="VLM308" s="54"/>
      <c r="VLN308" s="54"/>
      <c r="VLO308" s="54"/>
      <c r="VLP308" s="54"/>
      <c r="VLQ308" s="54"/>
      <c r="VLR308" s="54"/>
      <c r="VLS308" s="54"/>
      <c r="VLT308" s="54"/>
      <c r="VLU308" s="54"/>
      <c r="VLV308" s="54"/>
      <c r="VLW308" s="54"/>
      <c r="VLX308" s="54"/>
      <c r="VLY308" s="54"/>
      <c r="VLZ308" s="54"/>
      <c r="VMA308" s="54"/>
      <c r="VMB308" s="54"/>
      <c r="VMC308" s="54"/>
      <c r="VMD308" s="54"/>
      <c r="VME308" s="54"/>
      <c r="VMF308" s="54"/>
      <c r="VMG308" s="54"/>
      <c r="VMH308" s="54"/>
      <c r="VMI308" s="54"/>
      <c r="VMJ308" s="54"/>
      <c r="VMK308" s="54"/>
      <c r="VML308" s="54"/>
      <c r="VMM308" s="54"/>
      <c r="VMN308" s="54"/>
      <c r="VMO308" s="54"/>
      <c r="VMP308" s="54"/>
      <c r="VMQ308" s="54"/>
      <c r="VMR308" s="54"/>
      <c r="VMS308" s="54"/>
      <c r="VMT308" s="54"/>
      <c r="VMU308" s="54"/>
      <c r="VMV308" s="54"/>
      <c r="VMW308" s="54"/>
      <c r="VMX308" s="54"/>
      <c r="VMY308" s="54"/>
      <c r="VMZ308" s="54"/>
      <c r="VNA308" s="54"/>
      <c r="VNB308" s="54"/>
      <c r="VNC308" s="54"/>
      <c r="VND308" s="54"/>
      <c r="VNE308" s="54"/>
      <c r="VNF308" s="54"/>
      <c r="VNG308" s="54"/>
      <c r="VNH308" s="54"/>
      <c r="VNI308" s="54"/>
      <c r="VNJ308" s="54"/>
      <c r="VNK308" s="54"/>
      <c r="VNL308" s="54"/>
      <c r="VNM308" s="54"/>
      <c r="VNN308" s="54"/>
      <c r="VNO308" s="54"/>
      <c r="VNP308" s="54"/>
      <c r="VNQ308" s="54"/>
      <c r="VNR308" s="54"/>
      <c r="VNS308" s="54"/>
      <c r="VNT308" s="54"/>
      <c r="VNU308" s="54"/>
      <c r="VNV308" s="54"/>
      <c r="VNW308" s="54"/>
      <c r="VNX308" s="54"/>
      <c r="VNY308" s="54"/>
      <c r="VNZ308" s="54"/>
      <c r="VOA308" s="54"/>
      <c r="VOB308" s="54"/>
      <c r="VOC308" s="54"/>
      <c r="VOD308" s="54"/>
      <c r="VOE308" s="54"/>
      <c r="VOF308" s="54"/>
      <c r="VOG308" s="54"/>
      <c r="VOH308" s="54"/>
      <c r="VOI308" s="54"/>
      <c r="VOJ308" s="54"/>
      <c r="VOK308" s="54"/>
      <c r="VOL308" s="54"/>
      <c r="VOM308" s="54"/>
      <c r="VON308" s="54"/>
      <c r="VOO308" s="54"/>
      <c r="VOP308" s="54"/>
      <c r="VOQ308" s="54"/>
      <c r="VOR308" s="54"/>
      <c r="VOS308" s="54"/>
      <c r="VOT308" s="54"/>
      <c r="VOU308" s="54"/>
      <c r="VOV308" s="54"/>
      <c r="VOW308" s="54"/>
      <c r="VOX308" s="54"/>
      <c r="VOY308" s="54"/>
      <c r="VOZ308" s="54"/>
      <c r="VPA308" s="54"/>
      <c r="VPB308" s="54"/>
      <c r="VPC308" s="54"/>
      <c r="VPD308" s="54"/>
      <c r="VPE308" s="54"/>
      <c r="VPF308" s="54"/>
      <c r="VPG308" s="54"/>
      <c r="VPH308" s="54"/>
      <c r="VPI308" s="54"/>
      <c r="VPJ308" s="54"/>
      <c r="VPK308" s="54"/>
      <c r="VPL308" s="54"/>
      <c r="VPM308" s="54"/>
      <c r="VPN308" s="54"/>
      <c r="VPO308" s="54"/>
      <c r="VPP308" s="54"/>
      <c r="VPQ308" s="54"/>
      <c r="VPR308" s="54"/>
      <c r="VPS308" s="54"/>
      <c r="VPT308" s="54"/>
      <c r="VPU308" s="54"/>
      <c r="VPV308" s="54"/>
      <c r="VPW308" s="54"/>
      <c r="VPX308" s="54"/>
      <c r="VPY308" s="54"/>
      <c r="VPZ308" s="54"/>
      <c r="VQA308" s="54"/>
      <c r="VQB308" s="54"/>
      <c r="VQC308" s="54"/>
      <c r="VQD308" s="54"/>
      <c r="VQE308" s="54"/>
      <c r="VQF308" s="54"/>
      <c r="VQG308" s="54"/>
      <c r="VQH308" s="54"/>
      <c r="VQI308" s="54"/>
      <c r="VQJ308" s="54"/>
      <c r="VQK308" s="54"/>
      <c r="VQL308" s="54"/>
      <c r="VQM308" s="54"/>
      <c r="VQN308" s="54"/>
      <c r="VQO308" s="54"/>
      <c r="VQP308" s="54"/>
      <c r="VQQ308" s="54"/>
      <c r="VQR308" s="54"/>
      <c r="VQS308" s="54"/>
      <c r="VQT308" s="54"/>
      <c r="VQU308" s="54"/>
      <c r="VQV308" s="54"/>
      <c r="VQW308" s="54"/>
      <c r="VQX308" s="54"/>
      <c r="VQY308" s="54"/>
      <c r="VQZ308" s="54"/>
      <c r="VRA308" s="54"/>
      <c r="VRB308" s="54"/>
      <c r="VRC308" s="54"/>
      <c r="VRD308" s="54"/>
      <c r="VRE308" s="54"/>
      <c r="VRF308" s="54"/>
      <c r="VRG308" s="54"/>
      <c r="VRH308" s="54"/>
      <c r="VRI308" s="54"/>
      <c r="VRJ308" s="54"/>
      <c r="VRK308" s="54"/>
      <c r="VRL308" s="54"/>
      <c r="VRM308" s="54"/>
      <c r="VRN308" s="54"/>
      <c r="VRO308" s="54"/>
      <c r="VRP308" s="54"/>
      <c r="VRQ308" s="54"/>
      <c r="VRR308" s="54"/>
      <c r="VRS308" s="54"/>
      <c r="VRT308" s="54"/>
      <c r="VRU308" s="54"/>
      <c r="VRV308" s="54"/>
      <c r="VRW308" s="54"/>
      <c r="VRX308" s="54"/>
      <c r="VRY308" s="54"/>
      <c r="VRZ308" s="54"/>
      <c r="VSA308" s="54"/>
      <c r="VSB308" s="54"/>
      <c r="VSC308" s="54"/>
      <c r="VSD308" s="54"/>
      <c r="VSE308" s="54"/>
      <c r="VSF308" s="54"/>
      <c r="VSG308" s="54"/>
      <c r="VSH308" s="54"/>
      <c r="VSI308" s="54"/>
      <c r="VSJ308" s="54"/>
      <c r="VSK308" s="54"/>
      <c r="VSL308" s="54"/>
      <c r="VSM308" s="54"/>
      <c r="VSN308" s="54"/>
      <c r="VSO308" s="54"/>
      <c r="VSP308" s="54"/>
      <c r="VSQ308" s="54"/>
      <c r="VSR308" s="54"/>
      <c r="VSS308" s="54"/>
      <c r="VST308" s="54"/>
      <c r="VSU308" s="54"/>
      <c r="VSV308" s="54"/>
      <c r="VSW308" s="54"/>
      <c r="VSX308" s="54"/>
      <c r="VSY308" s="54"/>
      <c r="VSZ308" s="54"/>
      <c r="VTA308" s="54"/>
      <c r="VTB308" s="54"/>
      <c r="VTC308" s="54"/>
      <c r="VTD308" s="54"/>
      <c r="VTE308" s="54"/>
      <c r="VTF308" s="54"/>
      <c r="VTG308" s="54"/>
      <c r="VTH308" s="54"/>
      <c r="VTI308" s="54"/>
      <c r="VTJ308" s="54"/>
      <c r="VTK308" s="54"/>
      <c r="VTL308" s="54"/>
      <c r="VTM308" s="54"/>
      <c r="VTN308" s="54"/>
      <c r="VTO308" s="54"/>
      <c r="VTP308" s="54"/>
      <c r="VTQ308" s="54"/>
      <c r="VTR308" s="54"/>
      <c r="VTS308" s="54"/>
      <c r="VTT308" s="54"/>
      <c r="VTU308" s="54"/>
      <c r="VTV308" s="54"/>
      <c r="VTW308" s="54"/>
      <c r="VTX308" s="54"/>
      <c r="VTY308" s="54"/>
      <c r="VTZ308" s="54"/>
      <c r="VUA308" s="54"/>
      <c r="VUB308" s="54"/>
      <c r="VUC308" s="54"/>
      <c r="VUD308" s="54"/>
      <c r="VUE308" s="54"/>
      <c r="VUF308" s="54"/>
      <c r="VUG308" s="54"/>
      <c r="VUH308" s="54"/>
      <c r="VUI308" s="54"/>
      <c r="VUJ308" s="54"/>
      <c r="VUK308" s="54"/>
      <c r="VUL308" s="54"/>
      <c r="VUM308" s="54"/>
      <c r="VUN308" s="54"/>
      <c r="VUO308" s="54"/>
      <c r="VUP308" s="54"/>
      <c r="VUQ308" s="54"/>
      <c r="VUR308" s="54"/>
      <c r="VUS308" s="54"/>
      <c r="VUT308" s="54"/>
      <c r="VUU308" s="54"/>
      <c r="VUV308" s="54"/>
      <c r="VUW308" s="54"/>
      <c r="VUX308" s="54"/>
      <c r="VUY308" s="54"/>
      <c r="VUZ308" s="54"/>
      <c r="VVA308" s="54"/>
      <c r="VVB308" s="54"/>
      <c r="VVC308" s="54"/>
      <c r="VVD308" s="54"/>
      <c r="VVE308" s="54"/>
      <c r="VVF308" s="54"/>
      <c r="VVG308" s="54"/>
      <c r="VVH308" s="54"/>
      <c r="VVI308" s="54"/>
      <c r="VVJ308" s="54"/>
      <c r="VVK308" s="54"/>
      <c r="VVL308" s="54"/>
      <c r="VVM308" s="54"/>
      <c r="VVN308" s="54"/>
      <c r="VVO308" s="54"/>
      <c r="VVP308" s="54"/>
      <c r="VVQ308" s="54"/>
      <c r="VVR308" s="54"/>
      <c r="VVS308" s="54"/>
      <c r="VVT308" s="54"/>
      <c r="VVU308" s="54"/>
      <c r="VVV308" s="54"/>
      <c r="VVW308" s="54"/>
      <c r="VVX308" s="54"/>
      <c r="VVY308" s="54"/>
      <c r="VVZ308" s="54"/>
      <c r="VWA308" s="54"/>
      <c r="VWB308" s="54"/>
      <c r="VWC308" s="54"/>
      <c r="VWD308" s="54"/>
      <c r="VWE308" s="54"/>
      <c r="VWF308" s="54"/>
      <c r="VWG308" s="54"/>
      <c r="VWH308" s="54"/>
      <c r="VWI308" s="54"/>
      <c r="VWJ308" s="54"/>
      <c r="VWK308" s="54"/>
      <c r="VWL308" s="54"/>
      <c r="VWM308" s="54"/>
      <c r="VWN308" s="54"/>
      <c r="VWO308" s="54"/>
      <c r="VWP308" s="54"/>
      <c r="VWQ308" s="54"/>
      <c r="VWR308" s="54"/>
      <c r="VWS308" s="54"/>
      <c r="VWT308" s="54"/>
      <c r="VWU308" s="54"/>
      <c r="VWV308" s="54"/>
      <c r="VWW308" s="54"/>
      <c r="VWX308" s="54"/>
      <c r="VWY308" s="54"/>
      <c r="VWZ308" s="54"/>
      <c r="VXA308" s="54"/>
      <c r="VXB308" s="54"/>
      <c r="VXC308" s="54"/>
      <c r="VXD308" s="54"/>
      <c r="VXE308" s="54"/>
      <c r="VXF308" s="54"/>
      <c r="VXG308" s="54"/>
      <c r="VXH308" s="54"/>
      <c r="VXI308" s="54"/>
      <c r="VXJ308" s="54"/>
      <c r="VXK308" s="54"/>
      <c r="VXL308" s="54"/>
      <c r="VXM308" s="54"/>
      <c r="VXN308" s="54"/>
      <c r="VXO308" s="54"/>
      <c r="VXP308" s="54"/>
      <c r="VXQ308" s="54"/>
      <c r="VXR308" s="54"/>
      <c r="VXS308" s="54"/>
      <c r="VXT308" s="54"/>
      <c r="VXU308" s="54"/>
      <c r="VXV308" s="54"/>
      <c r="VXW308" s="54"/>
      <c r="VXX308" s="54"/>
      <c r="VXY308" s="54"/>
      <c r="VXZ308" s="54"/>
      <c r="VYA308" s="54"/>
      <c r="VYB308" s="54"/>
      <c r="VYC308" s="54"/>
      <c r="VYD308" s="54"/>
      <c r="VYE308" s="54"/>
      <c r="VYF308" s="54"/>
      <c r="VYG308" s="54"/>
      <c r="VYH308" s="54"/>
      <c r="VYI308" s="54"/>
      <c r="VYJ308" s="54"/>
      <c r="VYK308" s="54"/>
      <c r="VYL308" s="54"/>
      <c r="VYM308" s="54"/>
      <c r="VYN308" s="54"/>
      <c r="VYO308" s="54"/>
      <c r="VYP308" s="54"/>
      <c r="VYQ308" s="54"/>
      <c r="VYR308" s="54"/>
      <c r="VYS308" s="54"/>
      <c r="VYT308" s="54"/>
      <c r="VYU308" s="54"/>
      <c r="VYV308" s="54"/>
      <c r="VYW308" s="54"/>
      <c r="VYX308" s="54"/>
      <c r="VYY308" s="54"/>
      <c r="VYZ308" s="54"/>
      <c r="VZA308" s="54"/>
      <c r="VZB308" s="54"/>
      <c r="VZC308" s="54"/>
      <c r="VZD308" s="54"/>
      <c r="VZE308" s="54"/>
      <c r="VZF308" s="54"/>
      <c r="VZG308" s="54"/>
      <c r="VZH308" s="54"/>
      <c r="VZI308" s="54"/>
      <c r="VZJ308" s="54"/>
      <c r="VZK308" s="54"/>
      <c r="VZL308" s="54"/>
      <c r="VZM308" s="54"/>
      <c r="VZN308" s="54"/>
      <c r="VZO308" s="54"/>
      <c r="VZP308" s="54"/>
      <c r="VZQ308" s="54"/>
      <c r="VZR308" s="54"/>
      <c r="VZS308" s="54"/>
      <c r="VZT308" s="54"/>
      <c r="VZU308" s="54"/>
      <c r="VZV308" s="54"/>
      <c r="VZW308" s="54"/>
      <c r="VZX308" s="54"/>
      <c r="VZY308" s="54"/>
      <c r="VZZ308" s="54"/>
      <c r="WAA308" s="54"/>
      <c r="WAB308" s="54"/>
      <c r="WAC308" s="54"/>
      <c r="WAD308" s="54"/>
      <c r="WAE308" s="54"/>
      <c r="WAF308" s="54"/>
      <c r="WAG308" s="54"/>
      <c r="WAH308" s="54"/>
      <c r="WAI308" s="54"/>
      <c r="WAJ308" s="54"/>
      <c r="WAK308" s="54"/>
      <c r="WAL308" s="54"/>
      <c r="WAM308" s="54"/>
      <c r="WAN308" s="54"/>
      <c r="WAO308" s="54"/>
      <c r="WAP308" s="54"/>
      <c r="WAQ308" s="54"/>
      <c r="WAR308" s="54"/>
      <c r="WAS308" s="54"/>
      <c r="WAT308" s="54"/>
      <c r="WAU308" s="54"/>
      <c r="WAV308" s="54"/>
      <c r="WAW308" s="54"/>
      <c r="WAX308" s="54"/>
      <c r="WAY308" s="54"/>
      <c r="WAZ308" s="54"/>
      <c r="WBA308" s="54"/>
      <c r="WBB308" s="54"/>
      <c r="WBC308" s="54"/>
      <c r="WBD308" s="54"/>
      <c r="WBE308" s="54"/>
      <c r="WBF308" s="54"/>
      <c r="WBG308" s="54"/>
      <c r="WBH308" s="54"/>
      <c r="WBI308" s="54"/>
      <c r="WBJ308" s="54"/>
      <c r="WBK308" s="54"/>
      <c r="WBL308" s="54"/>
      <c r="WBM308" s="54"/>
      <c r="WBN308" s="54"/>
      <c r="WBO308" s="54"/>
      <c r="WBP308" s="54"/>
      <c r="WBQ308" s="54"/>
      <c r="WBR308" s="54"/>
      <c r="WBS308" s="54"/>
      <c r="WBT308" s="54"/>
      <c r="WBU308" s="54"/>
      <c r="WBV308" s="54"/>
      <c r="WBW308" s="54"/>
      <c r="WBX308" s="54"/>
      <c r="WBY308" s="54"/>
      <c r="WBZ308" s="54"/>
      <c r="WCA308" s="54"/>
      <c r="WCB308" s="54"/>
      <c r="WCC308" s="54"/>
      <c r="WCD308" s="54"/>
      <c r="WCE308" s="54"/>
      <c r="WCF308" s="54"/>
      <c r="WCG308" s="54"/>
      <c r="WCH308" s="54"/>
      <c r="WCI308" s="54"/>
      <c r="WCJ308" s="54"/>
      <c r="WCK308" s="54"/>
      <c r="WCL308" s="54"/>
      <c r="WCM308" s="54"/>
      <c r="WCN308" s="54"/>
      <c r="WCO308" s="54"/>
      <c r="WCP308" s="54"/>
      <c r="WCQ308" s="54"/>
      <c r="WCR308" s="54"/>
      <c r="WCS308" s="54"/>
      <c r="WCT308" s="54"/>
      <c r="WCU308" s="54"/>
      <c r="WCV308" s="54"/>
      <c r="WCW308" s="54"/>
      <c r="WCX308" s="54"/>
      <c r="WCY308" s="54"/>
      <c r="WCZ308" s="54"/>
      <c r="WDA308" s="54"/>
      <c r="WDB308" s="54"/>
      <c r="WDC308" s="54"/>
      <c r="WDD308" s="54"/>
      <c r="WDE308" s="54"/>
      <c r="WDF308" s="54"/>
      <c r="WDG308" s="54"/>
      <c r="WDH308" s="54"/>
      <c r="WDI308" s="54"/>
      <c r="WDJ308" s="54"/>
      <c r="WDK308" s="54"/>
      <c r="WDL308" s="54"/>
      <c r="WDM308" s="54"/>
      <c r="WDN308" s="54"/>
      <c r="WDO308" s="54"/>
      <c r="WDP308" s="54"/>
      <c r="WDQ308" s="54"/>
      <c r="WDR308" s="54"/>
      <c r="WDS308" s="54"/>
      <c r="WDT308" s="54"/>
      <c r="WDU308" s="54"/>
      <c r="WDV308" s="54"/>
      <c r="WDW308" s="54"/>
      <c r="WDX308" s="54"/>
      <c r="WDY308" s="54"/>
      <c r="WDZ308" s="54"/>
      <c r="WEA308" s="54"/>
      <c r="WEB308" s="54"/>
      <c r="WEC308" s="54"/>
      <c r="WED308" s="54"/>
      <c r="WEE308" s="54"/>
      <c r="WEF308" s="54"/>
      <c r="WEG308" s="54"/>
      <c r="WEH308" s="54"/>
      <c r="WEI308" s="54"/>
      <c r="WEJ308" s="54"/>
      <c r="WEK308" s="54"/>
      <c r="WEL308" s="54"/>
      <c r="WEM308" s="54"/>
      <c r="WEN308" s="54"/>
      <c r="WEO308" s="54"/>
      <c r="WEP308" s="54"/>
      <c r="WEQ308" s="54"/>
      <c r="WER308" s="54"/>
      <c r="WES308" s="54"/>
      <c r="WET308" s="54"/>
      <c r="WEU308" s="54"/>
      <c r="WEV308" s="54"/>
      <c r="WEW308" s="54"/>
      <c r="WEX308" s="54"/>
      <c r="WEY308" s="54"/>
      <c r="WEZ308" s="54"/>
      <c r="WFA308" s="54"/>
      <c r="WFB308" s="54"/>
      <c r="WFC308" s="54"/>
      <c r="WFD308" s="54"/>
      <c r="WFE308" s="54"/>
      <c r="WFF308" s="54"/>
      <c r="WFG308" s="54"/>
      <c r="WFH308" s="54"/>
      <c r="WFI308" s="54"/>
      <c r="WFJ308" s="54"/>
      <c r="WFK308" s="54"/>
      <c r="WFL308" s="54"/>
      <c r="WFM308" s="54"/>
      <c r="WFN308" s="54"/>
      <c r="WFO308" s="54"/>
      <c r="WFP308" s="54"/>
      <c r="WFQ308" s="54"/>
      <c r="WFR308" s="54"/>
      <c r="WFS308" s="54"/>
      <c r="WFT308" s="54"/>
      <c r="WFU308" s="54"/>
      <c r="WFV308" s="54"/>
      <c r="WFW308" s="54"/>
      <c r="WFX308" s="54"/>
      <c r="WFY308" s="54"/>
      <c r="WFZ308" s="54"/>
      <c r="WGA308" s="54"/>
      <c r="WGB308" s="54"/>
      <c r="WGC308" s="54"/>
      <c r="WGD308" s="54"/>
      <c r="WGE308" s="54"/>
      <c r="WGF308" s="54"/>
      <c r="WGG308" s="54"/>
      <c r="WGH308" s="54"/>
      <c r="WGI308" s="54"/>
      <c r="WGJ308" s="54"/>
      <c r="WGK308" s="54"/>
      <c r="WGL308" s="54"/>
      <c r="WGM308" s="54"/>
      <c r="WGN308" s="54"/>
      <c r="WGO308" s="54"/>
      <c r="WGP308" s="54"/>
      <c r="WGQ308" s="54"/>
      <c r="WGR308" s="54"/>
      <c r="WGS308" s="54"/>
      <c r="WGT308" s="54"/>
      <c r="WGU308" s="54"/>
      <c r="WGV308" s="54"/>
      <c r="WGW308" s="54"/>
      <c r="WGX308" s="54"/>
      <c r="WGY308" s="54"/>
      <c r="WGZ308" s="54"/>
      <c r="WHA308" s="54"/>
      <c r="WHB308" s="54"/>
      <c r="WHC308" s="54"/>
      <c r="WHD308" s="54"/>
      <c r="WHE308" s="54"/>
      <c r="WHF308" s="54"/>
      <c r="WHG308" s="54"/>
      <c r="WHH308" s="54"/>
      <c r="WHI308" s="54"/>
      <c r="WHJ308" s="54"/>
      <c r="WHK308" s="54"/>
      <c r="WHL308" s="54"/>
      <c r="WHM308" s="54"/>
      <c r="WHN308" s="54"/>
      <c r="WHO308" s="54"/>
      <c r="WHP308" s="54"/>
      <c r="WHQ308" s="54"/>
      <c r="WHR308" s="54"/>
      <c r="WHS308" s="54"/>
      <c r="WHT308" s="54"/>
      <c r="WHU308" s="54"/>
      <c r="WHV308" s="54"/>
      <c r="WHW308" s="54"/>
      <c r="WHX308" s="54"/>
      <c r="WHY308" s="54"/>
      <c r="WHZ308" s="54"/>
      <c r="WIA308" s="54"/>
      <c r="WIB308" s="54"/>
      <c r="WIC308" s="54"/>
      <c r="WID308" s="54"/>
      <c r="WIE308" s="54"/>
      <c r="WIF308" s="54"/>
      <c r="WIG308" s="54"/>
      <c r="WIH308" s="54"/>
      <c r="WII308" s="54"/>
      <c r="WIJ308" s="54"/>
      <c r="WIK308" s="54"/>
      <c r="WIL308" s="54"/>
      <c r="WIM308" s="54"/>
      <c r="WIN308" s="54"/>
      <c r="WIO308" s="54"/>
      <c r="WIP308" s="54"/>
      <c r="WIQ308" s="54"/>
      <c r="WIR308" s="54"/>
      <c r="WIS308" s="54"/>
      <c r="WIT308" s="54"/>
      <c r="WIU308" s="54"/>
      <c r="WIV308" s="54"/>
      <c r="WIW308" s="54"/>
      <c r="WIX308" s="54"/>
      <c r="WIY308" s="54"/>
      <c r="WIZ308" s="54"/>
      <c r="WJA308" s="54"/>
      <c r="WJB308" s="54"/>
      <c r="WJC308" s="54"/>
      <c r="WJD308" s="54"/>
      <c r="WJE308" s="54"/>
      <c r="WJF308" s="54"/>
      <c r="WJG308" s="54"/>
      <c r="WJH308" s="54"/>
      <c r="WJI308" s="54"/>
      <c r="WJJ308" s="54"/>
      <c r="WJK308" s="54"/>
      <c r="WJL308" s="54"/>
      <c r="WJM308" s="54"/>
      <c r="WJN308" s="54"/>
      <c r="WJO308" s="54"/>
      <c r="WJP308" s="54"/>
      <c r="WJQ308" s="54"/>
      <c r="WJR308" s="54"/>
      <c r="WJS308" s="54"/>
      <c r="WJT308" s="54"/>
      <c r="WJU308" s="54"/>
      <c r="WJV308" s="54"/>
      <c r="WJW308" s="54"/>
      <c r="WJX308" s="54"/>
      <c r="WJY308" s="54"/>
      <c r="WJZ308" s="54"/>
      <c r="WKA308" s="54"/>
      <c r="WKB308" s="54"/>
      <c r="WKC308" s="54"/>
      <c r="WKD308" s="54"/>
      <c r="WKE308" s="54"/>
      <c r="WKF308" s="54"/>
      <c r="WKG308" s="54"/>
      <c r="WKH308" s="54"/>
      <c r="WKI308" s="54"/>
      <c r="WKJ308" s="54"/>
      <c r="WKK308" s="54"/>
      <c r="WKL308" s="54"/>
      <c r="WKM308" s="54"/>
      <c r="WKN308" s="54"/>
      <c r="WKO308" s="54"/>
      <c r="WKP308" s="54"/>
      <c r="WKQ308" s="54"/>
      <c r="WKR308" s="54"/>
      <c r="WKS308" s="54"/>
      <c r="WKT308" s="54"/>
      <c r="WKU308" s="54"/>
      <c r="WKV308" s="54"/>
      <c r="WKW308" s="54"/>
      <c r="WKX308" s="54"/>
      <c r="WKY308" s="54"/>
      <c r="WKZ308" s="54"/>
      <c r="WLA308" s="54"/>
      <c r="WLB308" s="54"/>
      <c r="WLC308" s="54"/>
      <c r="WLD308" s="54"/>
      <c r="WLE308" s="54"/>
      <c r="WLF308" s="54"/>
      <c r="WLG308" s="54"/>
      <c r="WLH308" s="54"/>
      <c r="WLI308" s="54"/>
      <c r="WLJ308" s="54"/>
      <c r="WLK308" s="54"/>
      <c r="WLL308" s="54"/>
      <c r="WLM308" s="54"/>
      <c r="WLN308" s="54"/>
      <c r="WLO308" s="54"/>
      <c r="WLP308" s="54"/>
      <c r="WLQ308" s="54"/>
      <c r="WLR308" s="54"/>
      <c r="WLS308" s="54"/>
      <c r="WLT308" s="54"/>
      <c r="WLU308" s="54"/>
      <c r="WLV308" s="54"/>
      <c r="WLW308" s="54"/>
      <c r="WLX308" s="54"/>
      <c r="WLY308" s="54"/>
      <c r="WLZ308" s="54"/>
      <c r="WMA308" s="54"/>
      <c r="WMB308" s="54"/>
      <c r="WMC308" s="54"/>
      <c r="WMD308" s="54"/>
      <c r="WME308" s="54"/>
      <c r="WMF308" s="54"/>
      <c r="WMG308" s="54"/>
      <c r="WMH308" s="54"/>
      <c r="WMI308" s="54"/>
      <c r="WMJ308" s="54"/>
      <c r="WMK308" s="54"/>
      <c r="WML308" s="54"/>
      <c r="WMM308" s="54"/>
      <c r="WMN308" s="54"/>
      <c r="WMO308" s="54"/>
      <c r="WMP308" s="54"/>
      <c r="WMQ308" s="54"/>
      <c r="WMR308" s="54"/>
      <c r="WMS308" s="54"/>
      <c r="WMT308" s="54"/>
      <c r="WMU308" s="54"/>
      <c r="WMV308" s="54"/>
      <c r="WMW308" s="54"/>
      <c r="WMX308" s="54"/>
      <c r="WMY308" s="54"/>
      <c r="WMZ308" s="54"/>
      <c r="WNA308" s="54"/>
      <c r="WNB308" s="54"/>
      <c r="WNC308" s="54"/>
      <c r="WND308" s="54"/>
      <c r="WNE308" s="54"/>
      <c r="WNF308" s="54"/>
      <c r="WNG308" s="54"/>
      <c r="WNH308" s="54"/>
      <c r="WNI308" s="54"/>
      <c r="WNJ308" s="54"/>
      <c r="WNK308" s="54"/>
      <c r="WNL308" s="54"/>
      <c r="WNM308" s="54"/>
      <c r="WNN308" s="54"/>
      <c r="WNO308" s="54"/>
      <c r="WNP308" s="54"/>
      <c r="WNQ308" s="54"/>
      <c r="WNR308" s="54"/>
      <c r="WNS308" s="54"/>
      <c r="WNT308" s="54"/>
      <c r="WNU308" s="54"/>
      <c r="WNV308" s="54"/>
      <c r="WNW308" s="54"/>
      <c r="WNX308" s="54"/>
      <c r="WNY308" s="54"/>
      <c r="WNZ308" s="54"/>
      <c r="WOA308" s="54"/>
      <c r="WOB308" s="54"/>
      <c r="WOC308" s="54"/>
      <c r="WOD308" s="54"/>
      <c r="WOE308" s="54"/>
      <c r="WOF308" s="54"/>
      <c r="WOG308" s="54"/>
      <c r="WOH308" s="54"/>
      <c r="WOI308" s="54"/>
      <c r="WOJ308" s="54"/>
      <c r="WOK308" s="54"/>
      <c r="WOL308" s="54"/>
      <c r="WOM308" s="54"/>
      <c r="WON308" s="54"/>
      <c r="WOO308" s="54"/>
      <c r="WOP308" s="54"/>
      <c r="WOQ308" s="54"/>
      <c r="WOR308" s="54"/>
      <c r="WOS308" s="54"/>
      <c r="WOT308" s="54"/>
      <c r="WOU308" s="54"/>
      <c r="WOV308" s="54"/>
      <c r="WOW308" s="54"/>
      <c r="WOX308" s="54"/>
      <c r="WOY308" s="54"/>
      <c r="WOZ308" s="54"/>
      <c r="WPA308" s="54"/>
      <c r="WPB308" s="54"/>
      <c r="WPC308" s="54"/>
      <c r="WPD308" s="54"/>
      <c r="WPE308" s="54"/>
      <c r="WPF308" s="54"/>
      <c r="WPG308" s="54"/>
      <c r="WPH308" s="54"/>
      <c r="WPI308" s="54"/>
      <c r="WPJ308" s="54"/>
      <c r="WPK308" s="54"/>
      <c r="WPL308" s="54"/>
      <c r="WPM308" s="54"/>
      <c r="WPN308" s="54"/>
      <c r="WPO308" s="54"/>
      <c r="WPP308" s="54"/>
      <c r="WPQ308" s="54"/>
      <c r="WPR308" s="54"/>
      <c r="WPS308" s="54"/>
      <c r="WPT308" s="54"/>
      <c r="WPU308" s="54"/>
      <c r="WPV308" s="54"/>
      <c r="WPW308" s="54"/>
      <c r="WPX308" s="54"/>
      <c r="WPY308" s="54"/>
      <c r="WPZ308" s="54"/>
      <c r="WQA308" s="54"/>
      <c r="WQB308" s="54"/>
      <c r="WQC308" s="54"/>
      <c r="WQD308" s="54"/>
      <c r="WQE308" s="54"/>
      <c r="WQF308" s="54"/>
      <c r="WQG308" s="54"/>
      <c r="WQH308" s="54"/>
      <c r="WQI308" s="54"/>
      <c r="WQJ308" s="54"/>
      <c r="WQK308" s="54"/>
      <c r="WQL308" s="54"/>
      <c r="WQM308" s="54"/>
      <c r="WQN308" s="54"/>
      <c r="WQO308" s="54"/>
      <c r="WQP308" s="54"/>
      <c r="WQQ308" s="54"/>
      <c r="WQR308" s="54"/>
      <c r="WQS308" s="54"/>
      <c r="WQT308" s="54"/>
      <c r="WQU308" s="54"/>
      <c r="WQV308" s="54"/>
      <c r="WQW308" s="54"/>
      <c r="WQX308" s="54"/>
      <c r="WQY308" s="54"/>
      <c r="WQZ308" s="54"/>
      <c r="WRA308" s="54"/>
      <c r="WRB308" s="54"/>
      <c r="WRC308" s="54"/>
      <c r="WRD308" s="54"/>
      <c r="WRE308" s="54"/>
      <c r="WRF308" s="54"/>
      <c r="WRG308" s="54"/>
      <c r="WRH308" s="54"/>
      <c r="WRI308" s="54"/>
      <c r="WRJ308" s="54"/>
      <c r="WRK308" s="54"/>
      <c r="WRL308" s="54"/>
      <c r="WRM308" s="54"/>
      <c r="WRN308" s="54"/>
      <c r="WRO308" s="54"/>
      <c r="WRP308" s="54"/>
      <c r="WRQ308" s="54"/>
      <c r="WRR308" s="54"/>
      <c r="WRS308" s="54"/>
      <c r="WRT308" s="54"/>
      <c r="WRU308" s="54"/>
      <c r="WRV308" s="54"/>
      <c r="WRW308" s="54"/>
      <c r="WRX308" s="54"/>
      <c r="WRY308" s="54"/>
      <c r="WRZ308" s="54"/>
      <c r="WSA308" s="54"/>
      <c r="WSB308" s="54"/>
      <c r="WSC308" s="54"/>
      <c r="WSD308" s="54"/>
      <c r="WSE308" s="54"/>
      <c r="WSF308" s="54"/>
      <c r="WSG308" s="54"/>
      <c r="WSH308" s="54"/>
      <c r="WSI308" s="54"/>
      <c r="WSJ308" s="54"/>
      <c r="WSK308" s="54"/>
      <c r="WSL308" s="54"/>
      <c r="WSM308" s="54"/>
      <c r="WSN308" s="54"/>
      <c r="WSO308" s="54"/>
      <c r="WSP308" s="54"/>
      <c r="WSQ308" s="54"/>
      <c r="WSR308" s="54"/>
      <c r="WSS308" s="54"/>
      <c r="WST308" s="54"/>
      <c r="WSU308" s="54"/>
      <c r="WSV308" s="54"/>
      <c r="WSW308" s="54"/>
      <c r="WSX308" s="54"/>
      <c r="WSY308" s="54"/>
      <c r="WSZ308" s="54"/>
      <c r="WTA308" s="54"/>
      <c r="WTB308" s="54"/>
      <c r="WTC308" s="54"/>
      <c r="WTD308" s="54"/>
      <c r="WTE308" s="54"/>
      <c r="WTF308" s="54"/>
      <c r="WTG308" s="54"/>
      <c r="WTH308" s="54"/>
      <c r="WTI308" s="54"/>
      <c r="WTJ308" s="54"/>
      <c r="WTK308" s="54"/>
      <c r="WTL308" s="54"/>
      <c r="WTM308" s="54"/>
      <c r="WTN308" s="54"/>
      <c r="WTO308" s="54"/>
      <c r="WTP308" s="54"/>
      <c r="WTQ308" s="54"/>
      <c r="WTR308" s="54"/>
      <c r="WTS308" s="54"/>
      <c r="WTT308" s="54"/>
      <c r="WTU308" s="54"/>
      <c r="WTV308" s="54"/>
      <c r="WTW308" s="54"/>
      <c r="WTX308" s="54"/>
      <c r="WTY308" s="54"/>
      <c r="WTZ308" s="54"/>
      <c r="WUA308" s="54"/>
      <c r="WUB308" s="54"/>
      <c r="WUC308" s="54"/>
      <c r="WUD308" s="54"/>
      <c r="WUE308" s="54"/>
      <c r="WUF308" s="54"/>
      <c r="WUG308" s="54"/>
      <c r="WUH308" s="54"/>
      <c r="WUI308" s="54"/>
      <c r="WUJ308" s="54"/>
      <c r="WUK308" s="54"/>
      <c r="WUL308" s="54"/>
      <c r="WUM308" s="54"/>
      <c r="WUN308" s="54"/>
      <c r="WUO308" s="54"/>
      <c r="WUP308" s="54"/>
      <c r="WUQ308" s="54"/>
      <c r="WUR308" s="54"/>
      <c r="WUS308" s="54"/>
      <c r="WUT308" s="54"/>
      <c r="WUU308" s="54"/>
      <c r="WUV308" s="54"/>
      <c r="WUW308" s="54"/>
      <c r="WUX308" s="54"/>
      <c r="WUY308" s="54"/>
      <c r="WUZ308" s="54"/>
      <c r="WVA308" s="54"/>
      <c r="WVB308" s="54"/>
      <c r="WVC308" s="54"/>
      <c r="WVD308" s="54"/>
      <c r="WVE308" s="54"/>
      <c r="WVF308" s="54"/>
      <c r="WVG308" s="54"/>
      <c r="WVH308" s="54"/>
      <c r="WVI308" s="54"/>
      <c r="WVJ308" s="54"/>
      <c r="WVK308" s="54"/>
      <c r="WVL308" s="54"/>
      <c r="WVM308" s="54"/>
      <c r="WVN308" s="54"/>
      <c r="WVO308" s="54"/>
      <c r="WVP308" s="54"/>
      <c r="WVQ308" s="54"/>
      <c r="WVR308" s="54"/>
      <c r="WVS308" s="54"/>
      <c r="WVT308" s="54"/>
      <c r="WVU308" s="54"/>
      <c r="WVV308" s="54"/>
      <c r="WVW308" s="54"/>
      <c r="WVX308" s="54"/>
      <c r="WVY308" s="54"/>
      <c r="WVZ308" s="54"/>
      <c r="WWA308" s="54"/>
      <c r="WWB308" s="54"/>
      <c r="WWC308" s="54"/>
      <c r="WWD308" s="54"/>
      <c r="WWE308" s="54"/>
      <c r="WWF308" s="54"/>
      <c r="WWG308" s="54"/>
      <c r="WWH308" s="54"/>
      <c r="WWI308" s="54"/>
      <c r="WWJ308" s="54"/>
      <c r="WWK308" s="54"/>
      <c r="WWL308" s="54"/>
      <c r="WWM308" s="54"/>
      <c r="WWN308" s="54"/>
      <c r="WWO308" s="54"/>
      <c r="WWP308" s="54"/>
      <c r="WWQ308" s="54"/>
      <c r="WWR308" s="54"/>
      <c r="WWS308" s="54"/>
      <c r="WWT308" s="54"/>
      <c r="WWU308" s="54"/>
      <c r="WWV308" s="54"/>
      <c r="WWW308" s="54"/>
      <c r="WWX308" s="54"/>
      <c r="WWY308" s="54"/>
      <c r="WWZ308" s="54"/>
      <c r="WXA308" s="54"/>
      <c r="WXB308" s="54"/>
      <c r="WXC308" s="54"/>
      <c r="WXD308" s="54"/>
      <c r="WXE308" s="54"/>
      <c r="WXF308" s="54"/>
      <c r="WXG308" s="54"/>
      <c r="WXH308" s="54"/>
      <c r="WXI308" s="54"/>
      <c r="WXJ308" s="54"/>
      <c r="WXK308" s="54"/>
      <c r="WXL308" s="54"/>
      <c r="WXM308" s="54"/>
      <c r="WXN308" s="54"/>
      <c r="WXO308" s="54"/>
      <c r="WXP308" s="54"/>
      <c r="WXQ308" s="54"/>
      <c r="WXR308" s="54"/>
      <c r="WXS308" s="54"/>
      <c r="WXT308" s="54"/>
      <c r="WXU308" s="54"/>
      <c r="WXV308" s="54"/>
      <c r="WXW308" s="54"/>
      <c r="WXX308" s="54"/>
      <c r="WXY308" s="54"/>
      <c r="WXZ308" s="54"/>
      <c r="WYA308" s="54"/>
      <c r="WYB308" s="54"/>
      <c r="WYC308" s="54"/>
      <c r="WYD308" s="54"/>
      <c r="WYE308" s="54"/>
      <c r="WYF308" s="54"/>
      <c r="WYG308" s="54"/>
      <c r="WYH308" s="54"/>
      <c r="WYI308" s="54"/>
      <c r="WYJ308" s="54"/>
      <c r="WYK308" s="54"/>
      <c r="WYL308" s="54"/>
      <c r="WYM308" s="54"/>
      <c r="WYN308" s="54"/>
      <c r="WYO308" s="54"/>
      <c r="WYP308" s="54"/>
      <c r="WYQ308" s="54"/>
      <c r="WYR308" s="54"/>
      <c r="WYS308" s="54"/>
      <c r="WYT308" s="54"/>
      <c r="WYU308" s="54"/>
      <c r="WYV308" s="54"/>
      <c r="WYW308" s="54"/>
      <c r="WYX308" s="54"/>
      <c r="WYY308" s="54"/>
      <c r="WYZ308" s="54"/>
      <c r="WZA308" s="54"/>
      <c r="WZB308" s="54"/>
      <c r="WZC308" s="54"/>
      <c r="WZD308" s="54"/>
      <c r="WZE308" s="54"/>
      <c r="WZF308" s="54"/>
      <c r="WZG308" s="54"/>
      <c r="WZH308" s="54"/>
      <c r="WZI308" s="54"/>
      <c r="WZJ308" s="54"/>
      <c r="WZK308" s="54"/>
      <c r="WZL308" s="54"/>
      <c r="WZM308" s="54"/>
      <c r="WZN308" s="54"/>
      <c r="WZO308" s="54"/>
      <c r="WZP308" s="54"/>
      <c r="WZQ308" s="54"/>
      <c r="WZR308" s="54"/>
      <c r="WZS308" s="54"/>
      <c r="WZT308" s="54"/>
      <c r="WZU308" s="54"/>
      <c r="WZV308" s="54"/>
      <c r="WZW308" s="54"/>
      <c r="WZX308" s="54"/>
      <c r="WZY308" s="54"/>
      <c r="WZZ308" s="54"/>
      <c r="XAA308" s="54"/>
      <c r="XAB308" s="54"/>
      <c r="XAC308" s="54"/>
      <c r="XAD308" s="54"/>
      <c r="XAE308" s="54"/>
      <c r="XAF308" s="54"/>
      <c r="XAG308" s="54"/>
      <c r="XAH308" s="54"/>
      <c r="XAI308" s="54"/>
      <c r="XAJ308" s="54"/>
      <c r="XAK308" s="54"/>
      <c r="XAL308" s="54"/>
      <c r="XAM308" s="54"/>
      <c r="XAN308" s="54"/>
      <c r="XAO308" s="54"/>
      <c r="XAP308" s="54"/>
      <c r="XAQ308" s="54"/>
      <c r="XAR308" s="54"/>
      <c r="XAS308" s="54"/>
      <c r="XAT308" s="54"/>
      <c r="XAU308" s="54"/>
      <c r="XAV308" s="54"/>
      <c r="XAW308" s="54"/>
      <c r="XAX308" s="54"/>
      <c r="XAY308" s="54"/>
      <c r="XAZ308" s="54"/>
      <c r="XBA308" s="54"/>
      <c r="XBB308" s="54"/>
      <c r="XBC308" s="54"/>
      <c r="XBD308" s="54"/>
      <c r="XBE308" s="54"/>
      <c r="XBF308" s="54"/>
      <c r="XBG308" s="54"/>
      <c r="XBH308" s="54"/>
      <c r="XBI308" s="54"/>
      <c r="XBJ308" s="54"/>
      <c r="XBK308" s="54"/>
      <c r="XBL308" s="54"/>
      <c r="XBM308" s="54"/>
      <c r="XBN308" s="54"/>
      <c r="XBO308" s="54"/>
      <c r="XBP308" s="54"/>
      <c r="XBQ308" s="54"/>
      <c r="XBR308" s="54"/>
      <c r="XBS308" s="54"/>
      <c r="XBT308" s="54"/>
      <c r="XBU308" s="54"/>
      <c r="XBV308" s="54"/>
      <c r="XBW308" s="54"/>
      <c r="XBX308" s="54"/>
      <c r="XBY308" s="54"/>
      <c r="XBZ308" s="54"/>
      <c r="XCA308" s="54"/>
      <c r="XCB308" s="54"/>
      <c r="XCC308" s="54"/>
      <c r="XCD308" s="54"/>
      <c r="XCE308" s="54"/>
      <c r="XCF308" s="54"/>
      <c r="XCG308" s="54"/>
      <c r="XCH308" s="54"/>
      <c r="XCI308" s="54"/>
      <c r="XCJ308" s="54"/>
      <c r="XCK308" s="54"/>
      <c r="XCL308" s="54"/>
      <c r="XCM308" s="54"/>
      <c r="XCN308" s="54"/>
      <c r="XCO308" s="54"/>
      <c r="XCP308" s="54"/>
      <c r="XCQ308" s="54"/>
      <c r="XCR308" s="54"/>
      <c r="XCS308" s="54"/>
      <c r="XCT308" s="54"/>
      <c r="XCU308" s="54"/>
      <c r="XCV308" s="54"/>
      <c r="XCW308" s="54"/>
      <c r="XCX308" s="54"/>
      <c r="XCY308" s="54"/>
      <c r="XCZ308" s="54"/>
      <c r="XDA308" s="54"/>
      <c r="XDB308" s="54"/>
      <c r="XDC308" s="54"/>
      <c r="XDD308" s="54"/>
      <c r="XDE308" s="54"/>
      <c r="XDF308" s="54"/>
      <c r="XDG308" s="54"/>
      <c r="XDH308" s="54"/>
      <c r="XDI308" s="54"/>
      <c r="XDJ308" s="54"/>
      <c r="XDK308" s="54"/>
      <c r="XDL308" s="54"/>
      <c r="XDM308" s="54"/>
      <c r="XDN308" s="54"/>
      <c r="XDO308" s="54"/>
      <c r="XDP308" s="54"/>
      <c r="XDQ308" s="54"/>
      <c r="XDR308" s="54"/>
      <c r="XDS308" s="54"/>
      <c r="XDT308" s="54"/>
      <c r="XDU308" s="54"/>
      <c r="XDV308" s="54"/>
      <c r="XDW308" s="54"/>
      <c r="XDX308" s="54"/>
      <c r="XDY308" s="54"/>
      <c r="XDZ308" s="54"/>
      <c r="XEA308" s="54"/>
      <c r="XEB308" s="54"/>
      <c r="XEC308" s="54"/>
      <c r="XED308" s="54"/>
      <c r="XEE308" s="54"/>
      <c r="XEF308" s="54"/>
      <c r="XEG308" s="54"/>
      <c r="XEH308" s="54"/>
      <c r="XEI308" s="54"/>
      <c r="XEJ308" s="54"/>
      <c r="XEK308" s="54"/>
      <c r="XEL308" s="54"/>
      <c r="XEM308" s="54"/>
      <c r="XEN308" s="54"/>
      <c r="XEO308" s="54"/>
      <c r="XEP308" s="54"/>
      <c r="XEQ308" s="54"/>
      <c r="XER308" s="54"/>
      <c r="XES308" s="54"/>
      <c r="XET308" s="54"/>
      <c r="XEU308" s="54"/>
      <c r="XEV308" s="54"/>
      <c r="XEW308" s="54"/>
      <c r="XEX308" s="54"/>
      <c r="XEY308" s="54"/>
    </row>
    <row r="309" s="29" customFormat="1" ht="24.95" customHeight="1" spans="1:16379">
      <c r="A309" s="44" t="s">
        <v>326</v>
      </c>
      <c r="B309" s="43">
        <v>11</v>
      </c>
      <c r="C309" s="43"/>
      <c r="D309" s="45">
        <v>11</v>
      </c>
      <c r="IR309" s="54"/>
      <c r="IS309" s="54"/>
      <c r="IT309" s="54"/>
      <c r="IU309" s="54"/>
      <c r="IV309" s="54"/>
      <c r="IW309" s="54"/>
      <c r="IX309" s="54"/>
      <c r="IY309" s="54"/>
      <c r="IZ309" s="54"/>
      <c r="JA309" s="54"/>
      <c r="JB309" s="54"/>
      <c r="JC309" s="54"/>
      <c r="JD309" s="54"/>
      <c r="JE309" s="54"/>
      <c r="JF309" s="54"/>
      <c r="JG309" s="54"/>
      <c r="JH309" s="54"/>
      <c r="JI309" s="54"/>
      <c r="JJ309" s="54"/>
      <c r="JK309" s="54"/>
      <c r="JL309" s="54"/>
      <c r="JM309" s="54"/>
      <c r="JN309" s="54"/>
      <c r="JO309" s="54"/>
      <c r="JP309" s="54"/>
      <c r="JQ309" s="54"/>
      <c r="JR309" s="54"/>
      <c r="JS309" s="54"/>
      <c r="JT309" s="54"/>
      <c r="JU309" s="54"/>
      <c r="JV309" s="54"/>
      <c r="JW309" s="54"/>
      <c r="JX309" s="54"/>
      <c r="JY309" s="54"/>
      <c r="JZ309" s="54"/>
      <c r="KA309" s="54"/>
      <c r="KB309" s="54"/>
      <c r="KC309" s="54"/>
      <c r="KD309" s="54"/>
      <c r="KE309" s="54"/>
      <c r="KF309" s="54"/>
      <c r="KG309" s="54"/>
      <c r="KH309" s="54"/>
      <c r="KI309" s="54"/>
      <c r="KJ309" s="54"/>
      <c r="KK309" s="54"/>
      <c r="KL309" s="54"/>
      <c r="KM309" s="54"/>
      <c r="KN309" s="54"/>
      <c r="KO309" s="54"/>
      <c r="KP309" s="54"/>
      <c r="KQ309" s="54"/>
      <c r="KR309" s="54"/>
      <c r="KS309" s="54"/>
      <c r="KT309" s="54"/>
      <c r="KU309" s="54"/>
      <c r="KV309" s="54"/>
      <c r="KW309" s="54"/>
      <c r="KX309" s="54"/>
      <c r="KY309" s="54"/>
      <c r="KZ309" s="54"/>
      <c r="LA309" s="54"/>
      <c r="LB309" s="54"/>
      <c r="LC309" s="54"/>
      <c r="LD309" s="54"/>
      <c r="LE309" s="54"/>
      <c r="LF309" s="54"/>
      <c r="LG309" s="54"/>
      <c r="LH309" s="54"/>
      <c r="LI309" s="54"/>
      <c r="LJ309" s="54"/>
      <c r="LK309" s="54"/>
      <c r="LL309" s="54"/>
      <c r="LM309" s="54"/>
      <c r="LN309" s="54"/>
      <c r="LO309" s="54"/>
      <c r="LP309" s="54"/>
      <c r="LQ309" s="54"/>
      <c r="LR309" s="54"/>
      <c r="LS309" s="54"/>
      <c r="LT309" s="54"/>
      <c r="LU309" s="54"/>
      <c r="LV309" s="54"/>
      <c r="LW309" s="54"/>
      <c r="LX309" s="54"/>
      <c r="LY309" s="54"/>
      <c r="LZ309" s="54"/>
      <c r="MA309" s="54"/>
      <c r="MB309" s="54"/>
      <c r="MC309" s="54"/>
      <c r="MD309" s="54"/>
      <c r="ME309" s="54"/>
      <c r="MF309" s="54"/>
      <c r="MG309" s="54"/>
      <c r="MH309" s="54"/>
      <c r="MI309" s="54"/>
      <c r="MJ309" s="54"/>
      <c r="MK309" s="54"/>
      <c r="ML309" s="54"/>
      <c r="MM309" s="54"/>
      <c r="MN309" s="54"/>
      <c r="MO309" s="54"/>
      <c r="MP309" s="54"/>
      <c r="MQ309" s="54"/>
      <c r="MR309" s="54"/>
      <c r="MS309" s="54"/>
      <c r="MT309" s="54"/>
      <c r="MU309" s="54"/>
      <c r="MV309" s="54"/>
      <c r="MW309" s="54"/>
      <c r="MX309" s="54"/>
      <c r="MY309" s="54"/>
      <c r="MZ309" s="54"/>
      <c r="NA309" s="54"/>
      <c r="NB309" s="54"/>
      <c r="NC309" s="54"/>
      <c r="ND309" s="54"/>
      <c r="NE309" s="54"/>
      <c r="NF309" s="54"/>
      <c r="NG309" s="54"/>
      <c r="NH309" s="54"/>
      <c r="NI309" s="54"/>
      <c r="NJ309" s="54"/>
      <c r="NK309" s="54"/>
      <c r="NL309" s="54"/>
      <c r="NM309" s="54"/>
      <c r="NN309" s="54"/>
      <c r="NO309" s="54"/>
      <c r="NP309" s="54"/>
      <c r="NQ309" s="54"/>
      <c r="NR309" s="54"/>
      <c r="NS309" s="54"/>
      <c r="NT309" s="54"/>
      <c r="NU309" s="54"/>
      <c r="NV309" s="54"/>
      <c r="NW309" s="54"/>
      <c r="NX309" s="54"/>
      <c r="NY309" s="54"/>
      <c r="NZ309" s="54"/>
      <c r="OA309" s="54"/>
      <c r="OB309" s="54"/>
      <c r="OC309" s="54"/>
      <c r="OD309" s="54"/>
      <c r="OE309" s="54"/>
      <c r="OF309" s="54"/>
      <c r="OG309" s="54"/>
      <c r="OH309" s="54"/>
      <c r="OI309" s="54"/>
      <c r="OJ309" s="54"/>
      <c r="OK309" s="54"/>
      <c r="OL309" s="54"/>
      <c r="OM309" s="54"/>
      <c r="ON309" s="54"/>
      <c r="OO309" s="54"/>
      <c r="OP309" s="54"/>
      <c r="OQ309" s="54"/>
      <c r="OR309" s="54"/>
      <c r="OS309" s="54"/>
      <c r="OT309" s="54"/>
      <c r="OU309" s="54"/>
      <c r="OV309" s="54"/>
      <c r="OW309" s="54"/>
      <c r="OX309" s="54"/>
      <c r="OY309" s="54"/>
      <c r="OZ309" s="54"/>
      <c r="PA309" s="54"/>
      <c r="PB309" s="54"/>
      <c r="PC309" s="54"/>
      <c r="PD309" s="54"/>
      <c r="PE309" s="54"/>
      <c r="PF309" s="54"/>
      <c r="PG309" s="54"/>
      <c r="PH309" s="54"/>
      <c r="PI309" s="54"/>
      <c r="PJ309" s="54"/>
      <c r="PK309" s="54"/>
      <c r="PL309" s="54"/>
      <c r="PM309" s="54"/>
      <c r="PN309" s="54"/>
      <c r="PO309" s="54"/>
      <c r="PP309" s="54"/>
      <c r="PQ309" s="54"/>
      <c r="PR309" s="54"/>
      <c r="PS309" s="54"/>
      <c r="PT309" s="54"/>
      <c r="PU309" s="54"/>
      <c r="PV309" s="54"/>
      <c r="PW309" s="54"/>
      <c r="PX309" s="54"/>
      <c r="PY309" s="54"/>
      <c r="PZ309" s="54"/>
      <c r="QA309" s="54"/>
      <c r="QB309" s="54"/>
      <c r="QC309" s="54"/>
      <c r="QD309" s="54"/>
      <c r="QE309" s="54"/>
      <c r="QF309" s="54"/>
      <c r="QG309" s="54"/>
      <c r="QH309" s="54"/>
      <c r="QI309" s="54"/>
      <c r="QJ309" s="54"/>
      <c r="QK309" s="54"/>
      <c r="QL309" s="54"/>
      <c r="QM309" s="54"/>
      <c r="QN309" s="54"/>
      <c r="QO309" s="54"/>
      <c r="QP309" s="54"/>
      <c r="QQ309" s="54"/>
      <c r="QR309" s="54"/>
      <c r="QS309" s="54"/>
      <c r="QT309" s="54"/>
      <c r="QU309" s="54"/>
      <c r="QV309" s="54"/>
      <c r="QW309" s="54"/>
      <c r="QX309" s="54"/>
      <c r="QY309" s="54"/>
      <c r="QZ309" s="54"/>
      <c r="RA309" s="54"/>
      <c r="RB309" s="54"/>
      <c r="RC309" s="54"/>
      <c r="RD309" s="54"/>
      <c r="RE309" s="54"/>
      <c r="RF309" s="54"/>
      <c r="RG309" s="54"/>
      <c r="RH309" s="54"/>
      <c r="RI309" s="54"/>
      <c r="RJ309" s="54"/>
      <c r="RK309" s="54"/>
      <c r="RL309" s="54"/>
      <c r="RM309" s="54"/>
      <c r="RN309" s="54"/>
      <c r="RO309" s="54"/>
      <c r="RP309" s="54"/>
      <c r="RQ309" s="54"/>
      <c r="RR309" s="54"/>
      <c r="RS309" s="54"/>
      <c r="RT309" s="54"/>
      <c r="RU309" s="54"/>
      <c r="RV309" s="54"/>
      <c r="RW309" s="54"/>
      <c r="RX309" s="54"/>
      <c r="RY309" s="54"/>
      <c r="RZ309" s="54"/>
      <c r="SA309" s="54"/>
      <c r="SB309" s="54"/>
      <c r="SC309" s="54"/>
      <c r="SD309" s="54"/>
      <c r="SE309" s="54"/>
      <c r="SF309" s="54"/>
      <c r="SG309" s="54"/>
      <c r="SH309" s="54"/>
      <c r="SI309" s="54"/>
      <c r="SJ309" s="54"/>
      <c r="SK309" s="54"/>
      <c r="SL309" s="54"/>
      <c r="SM309" s="54"/>
      <c r="SN309" s="54"/>
      <c r="SO309" s="54"/>
      <c r="SP309" s="54"/>
      <c r="SQ309" s="54"/>
      <c r="SR309" s="54"/>
      <c r="SS309" s="54"/>
      <c r="ST309" s="54"/>
      <c r="SU309" s="54"/>
      <c r="SV309" s="54"/>
      <c r="SW309" s="54"/>
      <c r="SX309" s="54"/>
      <c r="SY309" s="54"/>
      <c r="SZ309" s="54"/>
      <c r="TA309" s="54"/>
      <c r="TB309" s="54"/>
      <c r="TC309" s="54"/>
      <c r="TD309" s="54"/>
      <c r="TE309" s="54"/>
      <c r="TF309" s="54"/>
      <c r="TG309" s="54"/>
      <c r="TH309" s="54"/>
      <c r="TI309" s="54"/>
      <c r="TJ309" s="54"/>
      <c r="TK309" s="54"/>
      <c r="TL309" s="54"/>
      <c r="TM309" s="54"/>
      <c r="TN309" s="54"/>
      <c r="TO309" s="54"/>
      <c r="TP309" s="54"/>
      <c r="TQ309" s="54"/>
      <c r="TR309" s="54"/>
      <c r="TS309" s="54"/>
      <c r="TT309" s="54"/>
      <c r="TU309" s="54"/>
      <c r="TV309" s="54"/>
      <c r="TW309" s="54"/>
      <c r="TX309" s="54"/>
      <c r="TY309" s="54"/>
      <c r="TZ309" s="54"/>
      <c r="UA309" s="54"/>
      <c r="UB309" s="54"/>
      <c r="UC309" s="54"/>
      <c r="UD309" s="54"/>
      <c r="UE309" s="54"/>
      <c r="UF309" s="54"/>
      <c r="UG309" s="54"/>
      <c r="UH309" s="54"/>
      <c r="UI309" s="54"/>
      <c r="UJ309" s="54"/>
      <c r="UK309" s="54"/>
      <c r="UL309" s="54"/>
      <c r="UM309" s="54"/>
      <c r="UN309" s="54"/>
      <c r="UO309" s="54"/>
      <c r="UP309" s="54"/>
      <c r="UQ309" s="54"/>
      <c r="UR309" s="54"/>
      <c r="US309" s="54"/>
      <c r="UT309" s="54"/>
      <c r="UU309" s="54"/>
      <c r="UV309" s="54"/>
      <c r="UW309" s="54"/>
      <c r="UX309" s="54"/>
      <c r="UY309" s="54"/>
      <c r="UZ309" s="54"/>
      <c r="VA309" s="54"/>
      <c r="VB309" s="54"/>
      <c r="VC309" s="54"/>
      <c r="VD309" s="54"/>
      <c r="VE309" s="54"/>
      <c r="VF309" s="54"/>
      <c r="VG309" s="54"/>
      <c r="VH309" s="54"/>
      <c r="VI309" s="54"/>
      <c r="VJ309" s="54"/>
      <c r="VK309" s="54"/>
      <c r="VL309" s="54"/>
      <c r="VM309" s="54"/>
      <c r="VN309" s="54"/>
      <c r="VO309" s="54"/>
      <c r="VP309" s="54"/>
      <c r="VQ309" s="54"/>
      <c r="VR309" s="54"/>
      <c r="VS309" s="54"/>
      <c r="VT309" s="54"/>
      <c r="VU309" s="54"/>
      <c r="VV309" s="54"/>
      <c r="VW309" s="54"/>
      <c r="VX309" s="54"/>
      <c r="VY309" s="54"/>
      <c r="VZ309" s="54"/>
      <c r="WA309" s="54"/>
      <c r="WB309" s="54"/>
      <c r="WC309" s="54"/>
      <c r="WD309" s="54"/>
      <c r="WE309" s="54"/>
      <c r="WF309" s="54"/>
      <c r="WG309" s="54"/>
      <c r="WH309" s="54"/>
      <c r="WI309" s="54"/>
      <c r="WJ309" s="54"/>
      <c r="WK309" s="54"/>
      <c r="WL309" s="54"/>
      <c r="WM309" s="54"/>
      <c r="WN309" s="54"/>
      <c r="WO309" s="54"/>
      <c r="WP309" s="54"/>
      <c r="WQ309" s="54"/>
      <c r="WR309" s="54"/>
      <c r="WS309" s="54"/>
      <c r="WT309" s="54"/>
      <c r="WU309" s="54"/>
      <c r="WV309" s="54"/>
      <c r="WW309" s="54"/>
      <c r="WX309" s="54"/>
      <c r="WY309" s="54"/>
      <c r="WZ309" s="54"/>
      <c r="XA309" s="54"/>
      <c r="XB309" s="54"/>
      <c r="XC309" s="54"/>
      <c r="XD309" s="54"/>
      <c r="XE309" s="54"/>
      <c r="XF309" s="54"/>
      <c r="XG309" s="54"/>
      <c r="XH309" s="54"/>
      <c r="XI309" s="54"/>
      <c r="XJ309" s="54"/>
      <c r="XK309" s="54"/>
      <c r="XL309" s="54"/>
      <c r="XM309" s="54"/>
      <c r="XN309" s="54"/>
      <c r="XO309" s="54"/>
      <c r="XP309" s="54"/>
      <c r="XQ309" s="54"/>
      <c r="XR309" s="54"/>
      <c r="XS309" s="54"/>
      <c r="XT309" s="54"/>
      <c r="XU309" s="54"/>
      <c r="XV309" s="54"/>
      <c r="XW309" s="54"/>
      <c r="XX309" s="54"/>
      <c r="XY309" s="54"/>
      <c r="XZ309" s="54"/>
      <c r="YA309" s="54"/>
      <c r="YB309" s="54"/>
      <c r="YC309" s="54"/>
      <c r="YD309" s="54"/>
      <c r="YE309" s="54"/>
      <c r="YF309" s="54"/>
      <c r="YG309" s="54"/>
      <c r="YH309" s="54"/>
      <c r="YI309" s="54"/>
      <c r="YJ309" s="54"/>
      <c r="YK309" s="54"/>
      <c r="YL309" s="54"/>
      <c r="YM309" s="54"/>
      <c r="YN309" s="54"/>
      <c r="YO309" s="54"/>
      <c r="YP309" s="54"/>
      <c r="YQ309" s="54"/>
      <c r="YR309" s="54"/>
      <c r="YS309" s="54"/>
      <c r="YT309" s="54"/>
      <c r="YU309" s="54"/>
      <c r="YV309" s="54"/>
      <c r="YW309" s="54"/>
      <c r="YX309" s="54"/>
      <c r="YY309" s="54"/>
      <c r="YZ309" s="54"/>
      <c r="ZA309" s="54"/>
      <c r="ZB309" s="54"/>
      <c r="ZC309" s="54"/>
      <c r="ZD309" s="54"/>
      <c r="ZE309" s="54"/>
      <c r="ZF309" s="54"/>
      <c r="ZG309" s="54"/>
      <c r="ZH309" s="54"/>
      <c r="ZI309" s="54"/>
      <c r="ZJ309" s="54"/>
      <c r="ZK309" s="54"/>
      <c r="ZL309" s="54"/>
      <c r="ZM309" s="54"/>
      <c r="ZN309" s="54"/>
      <c r="ZO309" s="54"/>
      <c r="ZP309" s="54"/>
      <c r="ZQ309" s="54"/>
      <c r="ZR309" s="54"/>
      <c r="ZS309" s="54"/>
      <c r="ZT309" s="54"/>
      <c r="ZU309" s="54"/>
      <c r="ZV309" s="54"/>
      <c r="ZW309" s="54"/>
      <c r="ZX309" s="54"/>
      <c r="ZY309" s="54"/>
      <c r="ZZ309" s="54"/>
      <c r="AAA309" s="54"/>
      <c r="AAB309" s="54"/>
      <c r="AAC309" s="54"/>
      <c r="AAD309" s="54"/>
      <c r="AAE309" s="54"/>
      <c r="AAF309" s="54"/>
      <c r="AAG309" s="54"/>
      <c r="AAH309" s="54"/>
      <c r="AAI309" s="54"/>
      <c r="AAJ309" s="54"/>
      <c r="AAK309" s="54"/>
      <c r="AAL309" s="54"/>
      <c r="AAM309" s="54"/>
      <c r="AAN309" s="54"/>
      <c r="AAO309" s="54"/>
      <c r="AAP309" s="54"/>
      <c r="AAQ309" s="54"/>
      <c r="AAR309" s="54"/>
      <c r="AAS309" s="54"/>
      <c r="AAT309" s="54"/>
      <c r="AAU309" s="54"/>
      <c r="AAV309" s="54"/>
      <c r="AAW309" s="54"/>
      <c r="AAX309" s="54"/>
      <c r="AAY309" s="54"/>
      <c r="AAZ309" s="54"/>
      <c r="ABA309" s="54"/>
      <c r="ABB309" s="54"/>
      <c r="ABC309" s="54"/>
      <c r="ABD309" s="54"/>
      <c r="ABE309" s="54"/>
      <c r="ABF309" s="54"/>
      <c r="ABG309" s="54"/>
      <c r="ABH309" s="54"/>
      <c r="ABI309" s="54"/>
      <c r="ABJ309" s="54"/>
      <c r="ABK309" s="54"/>
      <c r="ABL309" s="54"/>
      <c r="ABM309" s="54"/>
      <c r="ABN309" s="54"/>
      <c r="ABO309" s="54"/>
      <c r="ABP309" s="54"/>
      <c r="ABQ309" s="54"/>
      <c r="ABR309" s="54"/>
      <c r="ABS309" s="54"/>
      <c r="ABT309" s="54"/>
      <c r="ABU309" s="54"/>
      <c r="ABV309" s="54"/>
      <c r="ABW309" s="54"/>
      <c r="ABX309" s="54"/>
      <c r="ABY309" s="54"/>
      <c r="ABZ309" s="54"/>
      <c r="ACA309" s="54"/>
      <c r="ACB309" s="54"/>
      <c r="ACC309" s="54"/>
      <c r="ACD309" s="54"/>
      <c r="ACE309" s="54"/>
      <c r="ACF309" s="54"/>
      <c r="ACG309" s="54"/>
      <c r="ACH309" s="54"/>
      <c r="ACI309" s="54"/>
      <c r="ACJ309" s="54"/>
      <c r="ACK309" s="54"/>
      <c r="ACL309" s="54"/>
      <c r="ACM309" s="54"/>
      <c r="ACN309" s="54"/>
      <c r="ACO309" s="54"/>
      <c r="ACP309" s="54"/>
      <c r="ACQ309" s="54"/>
      <c r="ACR309" s="54"/>
      <c r="ACS309" s="54"/>
      <c r="ACT309" s="54"/>
      <c r="ACU309" s="54"/>
      <c r="ACV309" s="54"/>
      <c r="ACW309" s="54"/>
      <c r="ACX309" s="54"/>
      <c r="ACY309" s="54"/>
      <c r="ACZ309" s="54"/>
      <c r="ADA309" s="54"/>
      <c r="ADB309" s="54"/>
      <c r="ADC309" s="54"/>
      <c r="ADD309" s="54"/>
      <c r="ADE309" s="54"/>
      <c r="ADF309" s="54"/>
      <c r="ADG309" s="54"/>
      <c r="ADH309" s="54"/>
      <c r="ADI309" s="54"/>
      <c r="ADJ309" s="54"/>
      <c r="ADK309" s="54"/>
      <c r="ADL309" s="54"/>
      <c r="ADM309" s="54"/>
      <c r="ADN309" s="54"/>
      <c r="ADO309" s="54"/>
      <c r="ADP309" s="54"/>
      <c r="ADQ309" s="54"/>
      <c r="ADR309" s="54"/>
      <c r="ADS309" s="54"/>
      <c r="ADT309" s="54"/>
      <c r="ADU309" s="54"/>
      <c r="ADV309" s="54"/>
      <c r="ADW309" s="54"/>
      <c r="ADX309" s="54"/>
      <c r="ADY309" s="54"/>
      <c r="ADZ309" s="54"/>
      <c r="AEA309" s="54"/>
      <c r="AEB309" s="54"/>
      <c r="AEC309" s="54"/>
      <c r="AED309" s="54"/>
      <c r="AEE309" s="54"/>
      <c r="AEF309" s="54"/>
      <c r="AEG309" s="54"/>
      <c r="AEH309" s="54"/>
      <c r="AEI309" s="54"/>
      <c r="AEJ309" s="54"/>
      <c r="AEK309" s="54"/>
      <c r="AEL309" s="54"/>
      <c r="AEM309" s="54"/>
      <c r="AEN309" s="54"/>
      <c r="AEO309" s="54"/>
      <c r="AEP309" s="54"/>
      <c r="AEQ309" s="54"/>
      <c r="AER309" s="54"/>
      <c r="AES309" s="54"/>
      <c r="AET309" s="54"/>
      <c r="AEU309" s="54"/>
      <c r="AEV309" s="54"/>
      <c r="AEW309" s="54"/>
      <c r="AEX309" s="54"/>
      <c r="AEY309" s="54"/>
      <c r="AEZ309" s="54"/>
      <c r="AFA309" s="54"/>
      <c r="AFB309" s="54"/>
      <c r="AFC309" s="54"/>
      <c r="AFD309" s="54"/>
      <c r="AFE309" s="54"/>
      <c r="AFF309" s="54"/>
      <c r="AFG309" s="54"/>
      <c r="AFH309" s="54"/>
      <c r="AFI309" s="54"/>
      <c r="AFJ309" s="54"/>
      <c r="AFK309" s="54"/>
      <c r="AFL309" s="54"/>
      <c r="AFM309" s="54"/>
      <c r="AFN309" s="54"/>
      <c r="AFO309" s="54"/>
      <c r="AFP309" s="54"/>
      <c r="AFQ309" s="54"/>
      <c r="AFR309" s="54"/>
      <c r="AFS309" s="54"/>
      <c r="AFT309" s="54"/>
      <c r="AFU309" s="54"/>
      <c r="AFV309" s="54"/>
      <c r="AFW309" s="54"/>
      <c r="AFX309" s="54"/>
      <c r="AFY309" s="54"/>
      <c r="AFZ309" s="54"/>
      <c r="AGA309" s="54"/>
      <c r="AGB309" s="54"/>
      <c r="AGC309" s="54"/>
      <c r="AGD309" s="54"/>
      <c r="AGE309" s="54"/>
      <c r="AGF309" s="54"/>
      <c r="AGG309" s="54"/>
      <c r="AGH309" s="54"/>
      <c r="AGI309" s="54"/>
      <c r="AGJ309" s="54"/>
      <c r="AGK309" s="54"/>
      <c r="AGL309" s="54"/>
      <c r="AGM309" s="54"/>
      <c r="AGN309" s="54"/>
      <c r="AGO309" s="54"/>
      <c r="AGP309" s="54"/>
      <c r="AGQ309" s="54"/>
      <c r="AGR309" s="54"/>
      <c r="AGS309" s="54"/>
      <c r="AGT309" s="54"/>
      <c r="AGU309" s="54"/>
      <c r="AGV309" s="54"/>
      <c r="AGW309" s="54"/>
      <c r="AGX309" s="54"/>
      <c r="AGY309" s="54"/>
      <c r="AGZ309" s="54"/>
      <c r="AHA309" s="54"/>
      <c r="AHB309" s="54"/>
      <c r="AHC309" s="54"/>
      <c r="AHD309" s="54"/>
      <c r="AHE309" s="54"/>
      <c r="AHF309" s="54"/>
      <c r="AHG309" s="54"/>
      <c r="AHH309" s="54"/>
      <c r="AHI309" s="54"/>
      <c r="AHJ309" s="54"/>
      <c r="AHK309" s="54"/>
      <c r="AHL309" s="54"/>
      <c r="AHM309" s="54"/>
      <c r="AHN309" s="54"/>
      <c r="AHO309" s="54"/>
      <c r="AHP309" s="54"/>
      <c r="AHQ309" s="54"/>
      <c r="AHR309" s="54"/>
      <c r="AHS309" s="54"/>
      <c r="AHT309" s="54"/>
      <c r="AHU309" s="54"/>
      <c r="AHV309" s="54"/>
      <c r="AHW309" s="54"/>
      <c r="AHX309" s="54"/>
      <c r="AHY309" s="54"/>
      <c r="AHZ309" s="54"/>
      <c r="AIA309" s="54"/>
      <c r="AIB309" s="54"/>
      <c r="AIC309" s="54"/>
      <c r="AID309" s="54"/>
      <c r="AIE309" s="54"/>
      <c r="AIF309" s="54"/>
      <c r="AIG309" s="54"/>
      <c r="AIH309" s="54"/>
      <c r="AII309" s="54"/>
      <c r="AIJ309" s="54"/>
      <c r="AIK309" s="54"/>
      <c r="AIL309" s="54"/>
      <c r="AIM309" s="54"/>
      <c r="AIN309" s="54"/>
      <c r="AIO309" s="54"/>
      <c r="AIP309" s="54"/>
      <c r="AIQ309" s="54"/>
      <c r="AIR309" s="54"/>
      <c r="AIS309" s="54"/>
      <c r="AIT309" s="54"/>
      <c r="AIU309" s="54"/>
      <c r="AIV309" s="54"/>
      <c r="AIW309" s="54"/>
      <c r="AIX309" s="54"/>
      <c r="AIY309" s="54"/>
      <c r="AIZ309" s="54"/>
      <c r="AJA309" s="54"/>
      <c r="AJB309" s="54"/>
      <c r="AJC309" s="54"/>
      <c r="AJD309" s="54"/>
      <c r="AJE309" s="54"/>
      <c r="AJF309" s="54"/>
      <c r="AJG309" s="54"/>
      <c r="AJH309" s="54"/>
      <c r="AJI309" s="54"/>
      <c r="AJJ309" s="54"/>
      <c r="AJK309" s="54"/>
      <c r="AJL309" s="54"/>
      <c r="AJM309" s="54"/>
      <c r="AJN309" s="54"/>
      <c r="AJO309" s="54"/>
      <c r="AJP309" s="54"/>
      <c r="AJQ309" s="54"/>
      <c r="AJR309" s="54"/>
      <c r="AJS309" s="54"/>
      <c r="AJT309" s="54"/>
      <c r="AJU309" s="54"/>
      <c r="AJV309" s="54"/>
      <c r="AJW309" s="54"/>
      <c r="AJX309" s="54"/>
      <c r="AJY309" s="54"/>
      <c r="AJZ309" s="54"/>
      <c r="AKA309" s="54"/>
      <c r="AKB309" s="54"/>
      <c r="AKC309" s="54"/>
      <c r="AKD309" s="54"/>
      <c r="AKE309" s="54"/>
      <c r="AKF309" s="54"/>
      <c r="AKG309" s="54"/>
      <c r="AKH309" s="54"/>
      <c r="AKI309" s="54"/>
      <c r="AKJ309" s="54"/>
      <c r="AKK309" s="54"/>
      <c r="AKL309" s="54"/>
      <c r="AKM309" s="54"/>
      <c r="AKN309" s="54"/>
      <c r="AKO309" s="54"/>
      <c r="AKP309" s="54"/>
      <c r="AKQ309" s="54"/>
      <c r="AKR309" s="54"/>
      <c r="AKS309" s="54"/>
      <c r="AKT309" s="54"/>
      <c r="AKU309" s="54"/>
      <c r="AKV309" s="54"/>
      <c r="AKW309" s="54"/>
      <c r="AKX309" s="54"/>
      <c r="AKY309" s="54"/>
      <c r="AKZ309" s="54"/>
      <c r="ALA309" s="54"/>
      <c r="ALB309" s="54"/>
      <c r="ALC309" s="54"/>
      <c r="ALD309" s="54"/>
      <c r="ALE309" s="54"/>
      <c r="ALF309" s="54"/>
      <c r="ALG309" s="54"/>
      <c r="ALH309" s="54"/>
      <c r="ALI309" s="54"/>
      <c r="ALJ309" s="54"/>
      <c r="ALK309" s="54"/>
      <c r="ALL309" s="54"/>
      <c r="ALM309" s="54"/>
      <c r="ALN309" s="54"/>
      <c r="ALO309" s="54"/>
      <c r="ALP309" s="54"/>
      <c r="ALQ309" s="54"/>
      <c r="ALR309" s="54"/>
      <c r="ALS309" s="54"/>
      <c r="ALT309" s="54"/>
      <c r="ALU309" s="54"/>
      <c r="ALV309" s="54"/>
      <c r="ALW309" s="54"/>
      <c r="ALX309" s="54"/>
      <c r="ALY309" s="54"/>
      <c r="ALZ309" s="54"/>
      <c r="AMA309" s="54"/>
      <c r="AMB309" s="54"/>
      <c r="AMC309" s="54"/>
      <c r="AMD309" s="54"/>
      <c r="AME309" s="54"/>
      <c r="AMF309" s="54"/>
      <c r="AMG309" s="54"/>
      <c r="AMH309" s="54"/>
      <c r="AMI309" s="54"/>
      <c r="AMJ309" s="54"/>
      <c r="AMK309" s="54"/>
      <c r="AML309" s="54"/>
      <c r="AMM309" s="54"/>
      <c r="AMN309" s="54"/>
      <c r="AMO309" s="54"/>
      <c r="AMP309" s="54"/>
      <c r="AMQ309" s="54"/>
      <c r="AMR309" s="54"/>
      <c r="AMS309" s="54"/>
      <c r="AMT309" s="54"/>
      <c r="AMU309" s="54"/>
      <c r="AMV309" s="54"/>
      <c r="AMW309" s="54"/>
      <c r="AMX309" s="54"/>
      <c r="AMY309" s="54"/>
      <c r="AMZ309" s="54"/>
      <c r="ANA309" s="54"/>
      <c r="ANB309" s="54"/>
      <c r="ANC309" s="54"/>
      <c r="AND309" s="54"/>
      <c r="ANE309" s="54"/>
      <c r="ANF309" s="54"/>
      <c r="ANG309" s="54"/>
      <c r="ANH309" s="54"/>
      <c r="ANI309" s="54"/>
      <c r="ANJ309" s="54"/>
      <c r="ANK309" s="54"/>
      <c r="ANL309" s="54"/>
      <c r="ANM309" s="54"/>
      <c r="ANN309" s="54"/>
      <c r="ANO309" s="54"/>
      <c r="ANP309" s="54"/>
      <c r="ANQ309" s="54"/>
      <c r="ANR309" s="54"/>
      <c r="ANS309" s="54"/>
      <c r="ANT309" s="54"/>
      <c r="ANU309" s="54"/>
      <c r="ANV309" s="54"/>
      <c r="ANW309" s="54"/>
      <c r="ANX309" s="54"/>
      <c r="ANY309" s="54"/>
      <c r="ANZ309" s="54"/>
      <c r="AOA309" s="54"/>
      <c r="AOB309" s="54"/>
      <c r="AOC309" s="54"/>
      <c r="AOD309" s="54"/>
      <c r="AOE309" s="54"/>
      <c r="AOF309" s="54"/>
      <c r="AOG309" s="54"/>
      <c r="AOH309" s="54"/>
      <c r="AOI309" s="54"/>
      <c r="AOJ309" s="54"/>
      <c r="AOK309" s="54"/>
      <c r="AOL309" s="54"/>
      <c r="AOM309" s="54"/>
      <c r="AON309" s="54"/>
      <c r="AOO309" s="54"/>
      <c r="AOP309" s="54"/>
      <c r="AOQ309" s="54"/>
      <c r="AOR309" s="54"/>
      <c r="AOS309" s="54"/>
      <c r="AOT309" s="54"/>
      <c r="AOU309" s="54"/>
      <c r="AOV309" s="54"/>
      <c r="AOW309" s="54"/>
      <c r="AOX309" s="54"/>
      <c r="AOY309" s="54"/>
      <c r="AOZ309" s="54"/>
      <c r="APA309" s="54"/>
      <c r="APB309" s="54"/>
      <c r="APC309" s="54"/>
      <c r="APD309" s="54"/>
      <c r="APE309" s="54"/>
      <c r="APF309" s="54"/>
      <c r="APG309" s="54"/>
      <c r="APH309" s="54"/>
      <c r="API309" s="54"/>
      <c r="APJ309" s="54"/>
      <c r="APK309" s="54"/>
      <c r="APL309" s="54"/>
      <c r="APM309" s="54"/>
      <c r="APN309" s="54"/>
      <c r="APO309" s="54"/>
      <c r="APP309" s="54"/>
      <c r="APQ309" s="54"/>
      <c r="APR309" s="54"/>
      <c r="APS309" s="54"/>
      <c r="APT309" s="54"/>
      <c r="APU309" s="54"/>
      <c r="APV309" s="54"/>
      <c r="APW309" s="54"/>
      <c r="APX309" s="54"/>
      <c r="APY309" s="54"/>
      <c r="APZ309" s="54"/>
      <c r="AQA309" s="54"/>
      <c r="AQB309" s="54"/>
      <c r="AQC309" s="54"/>
      <c r="AQD309" s="54"/>
      <c r="AQE309" s="54"/>
      <c r="AQF309" s="54"/>
      <c r="AQG309" s="54"/>
      <c r="AQH309" s="54"/>
      <c r="AQI309" s="54"/>
      <c r="AQJ309" s="54"/>
      <c r="AQK309" s="54"/>
      <c r="AQL309" s="54"/>
      <c r="AQM309" s="54"/>
      <c r="AQN309" s="54"/>
      <c r="AQO309" s="54"/>
      <c r="AQP309" s="54"/>
      <c r="AQQ309" s="54"/>
      <c r="AQR309" s="54"/>
      <c r="AQS309" s="54"/>
      <c r="AQT309" s="54"/>
      <c r="AQU309" s="54"/>
      <c r="AQV309" s="54"/>
      <c r="AQW309" s="54"/>
      <c r="AQX309" s="54"/>
      <c r="AQY309" s="54"/>
      <c r="AQZ309" s="54"/>
      <c r="ARA309" s="54"/>
      <c r="ARB309" s="54"/>
      <c r="ARC309" s="54"/>
      <c r="ARD309" s="54"/>
      <c r="ARE309" s="54"/>
      <c r="ARF309" s="54"/>
      <c r="ARG309" s="54"/>
      <c r="ARH309" s="54"/>
      <c r="ARI309" s="54"/>
      <c r="ARJ309" s="54"/>
      <c r="ARK309" s="54"/>
      <c r="ARL309" s="54"/>
      <c r="ARM309" s="54"/>
      <c r="ARN309" s="54"/>
      <c r="ARO309" s="54"/>
      <c r="ARP309" s="54"/>
      <c r="ARQ309" s="54"/>
      <c r="ARR309" s="54"/>
      <c r="ARS309" s="54"/>
      <c r="ART309" s="54"/>
      <c r="ARU309" s="54"/>
      <c r="ARV309" s="54"/>
      <c r="ARW309" s="54"/>
      <c r="ARX309" s="54"/>
      <c r="ARY309" s="54"/>
      <c r="ARZ309" s="54"/>
      <c r="ASA309" s="54"/>
      <c r="ASB309" s="54"/>
      <c r="ASC309" s="54"/>
      <c r="ASD309" s="54"/>
      <c r="ASE309" s="54"/>
      <c r="ASF309" s="54"/>
      <c r="ASG309" s="54"/>
      <c r="ASH309" s="54"/>
      <c r="ASI309" s="54"/>
      <c r="ASJ309" s="54"/>
      <c r="ASK309" s="54"/>
      <c r="ASL309" s="54"/>
      <c r="ASM309" s="54"/>
      <c r="ASN309" s="54"/>
      <c r="ASO309" s="54"/>
      <c r="ASP309" s="54"/>
      <c r="ASQ309" s="54"/>
      <c r="ASR309" s="54"/>
      <c r="ASS309" s="54"/>
      <c r="AST309" s="54"/>
      <c r="ASU309" s="54"/>
      <c r="ASV309" s="54"/>
      <c r="ASW309" s="54"/>
      <c r="ASX309" s="54"/>
      <c r="ASY309" s="54"/>
      <c r="ASZ309" s="54"/>
      <c r="ATA309" s="54"/>
      <c r="ATB309" s="54"/>
      <c r="ATC309" s="54"/>
      <c r="ATD309" s="54"/>
      <c r="ATE309" s="54"/>
      <c r="ATF309" s="54"/>
      <c r="ATG309" s="54"/>
      <c r="ATH309" s="54"/>
      <c r="ATI309" s="54"/>
      <c r="ATJ309" s="54"/>
      <c r="ATK309" s="54"/>
      <c r="ATL309" s="54"/>
      <c r="ATM309" s="54"/>
      <c r="ATN309" s="54"/>
      <c r="ATO309" s="54"/>
      <c r="ATP309" s="54"/>
      <c r="ATQ309" s="54"/>
      <c r="ATR309" s="54"/>
      <c r="ATS309" s="54"/>
      <c r="ATT309" s="54"/>
      <c r="ATU309" s="54"/>
      <c r="ATV309" s="54"/>
      <c r="ATW309" s="54"/>
      <c r="ATX309" s="54"/>
      <c r="ATY309" s="54"/>
      <c r="ATZ309" s="54"/>
      <c r="AUA309" s="54"/>
      <c r="AUB309" s="54"/>
      <c r="AUC309" s="54"/>
      <c r="AUD309" s="54"/>
      <c r="AUE309" s="54"/>
      <c r="AUF309" s="54"/>
      <c r="AUG309" s="54"/>
      <c r="AUH309" s="54"/>
      <c r="AUI309" s="54"/>
      <c r="AUJ309" s="54"/>
      <c r="AUK309" s="54"/>
      <c r="AUL309" s="54"/>
      <c r="AUM309" s="54"/>
      <c r="AUN309" s="54"/>
      <c r="AUO309" s="54"/>
      <c r="AUP309" s="54"/>
      <c r="AUQ309" s="54"/>
      <c r="AUR309" s="54"/>
      <c r="AUS309" s="54"/>
      <c r="AUT309" s="54"/>
      <c r="AUU309" s="54"/>
      <c r="AUV309" s="54"/>
      <c r="AUW309" s="54"/>
      <c r="AUX309" s="54"/>
      <c r="AUY309" s="54"/>
      <c r="AUZ309" s="54"/>
      <c r="AVA309" s="54"/>
      <c r="AVB309" s="54"/>
      <c r="AVC309" s="54"/>
      <c r="AVD309" s="54"/>
      <c r="AVE309" s="54"/>
      <c r="AVF309" s="54"/>
      <c r="AVG309" s="54"/>
      <c r="AVH309" s="54"/>
      <c r="AVI309" s="54"/>
      <c r="AVJ309" s="54"/>
      <c r="AVK309" s="54"/>
      <c r="AVL309" s="54"/>
      <c r="AVM309" s="54"/>
      <c r="AVN309" s="54"/>
      <c r="AVO309" s="54"/>
      <c r="AVP309" s="54"/>
      <c r="AVQ309" s="54"/>
      <c r="AVR309" s="54"/>
      <c r="AVS309" s="54"/>
      <c r="AVT309" s="54"/>
      <c r="AVU309" s="54"/>
      <c r="AVV309" s="54"/>
      <c r="AVW309" s="54"/>
      <c r="AVX309" s="54"/>
      <c r="AVY309" s="54"/>
      <c r="AVZ309" s="54"/>
      <c r="AWA309" s="54"/>
      <c r="AWB309" s="54"/>
      <c r="AWC309" s="54"/>
      <c r="AWD309" s="54"/>
      <c r="AWE309" s="54"/>
      <c r="AWF309" s="54"/>
      <c r="AWG309" s="54"/>
      <c r="AWH309" s="54"/>
      <c r="AWI309" s="54"/>
      <c r="AWJ309" s="54"/>
      <c r="AWK309" s="54"/>
      <c r="AWL309" s="54"/>
      <c r="AWM309" s="54"/>
      <c r="AWN309" s="54"/>
      <c r="AWO309" s="54"/>
      <c r="AWP309" s="54"/>
      <c r="AWQ309" s="54"/>
      <c r="AWR309" s="54"/>
      <c r="AWS309" s="54"/>
      <c r="AWT309" s="54"/>
      <c r="AWU309" s="54"/>
      <c r="AWV309" s="54"/>
      <c r="AWW309" s="54"/>
      <c r="AWX309" s="54"/>
      <c r="AWY309" s="54"/>
      <c r="AWZ309" s="54"/>
      <c r="AXA309" s="54"/>
      <c r="AXB309" s="54"/>
      <c r="AXC309" s="54"/>
      <c r="AXD309" s="54"/>
      <c r="AXE309" s="54"/>
      <c r="AXF309" s="54"/>
      <c r="AXG309" s="54"/>
      <c r="AXH309" s="54"/>
      <c r="AXI309" s="54"/>
      <c r="AXJ309" s="54"/>
      <c r="AXK309" s="54"/>
      <c r="AXL309" s="54"/>
      <c r="AXM309" s="54"/>
      <c r="AXN309" s="54"/>
      <c r="AXO309" s="54"/>
      <c r="AXP309" s="54"/>
      <c r="AXQ309" s="54"/>
      <c r="AXR309" s="54"/>
      <c r="AXS309" s="54"/>
      <c r="AXT309" s="54"/>
      <c r="AXU309" s="54"/>
      <c r="AXV309" s="54"/>
      <c r="AXW309" s="54"/>
      <c r="AXX309" s="54"/>
      <c r="AXY309" s="54"/>
      <c r="AXZ309" s="54"/>
      <c r="AYA309" s="54"/>
      <c r="AYB309" s="54"/>
      <c r="AYC309" s="54"/>
      <c r="AYD309" s="54"/>
      <c r="AYE309" s="54"/>
      <c r="AYF309" s="54"/>
      <c r="AYG309" s="54"/>
      <c r="AYH309" s="54"/>
      <c r="AYI309" s="54"/>
      <c r="AYJ309" s="54"/>
      <c r="AYK309" s="54"/>
      <c r="AYL309" s="54"/>
      <c r="AYM309" s="54"/>
      <c r="AYN309" s="54"/>
      <c r="AYO309" s="54"/>
      <c r="AYP309" s="54"/>
      <c r="AYQ309" s="54"/>
      <c r="AYR309" s="54"/>
      <c r="AYS309" s="54"/>
      <c r="AYT309" s="54"/>
      <c r="AYU309" s="54"/>
      <c r="AYV309" s="54"/>
      <c r="AYW309" s="54"/>
      <c r="AYX309" s="54"/>
      <c r="AYY309" s="54"/>
      <c r="AYZ309" s="54"/>
      <c r="AZA309" s="54"/>
      <c r="AZB309" s="54"/>
      <c r="AZC309" s="54"/>
      <c r="AZD309" s="54"/>
      <c r="AZE309" s="54"/>
      <c r="AZF309" s="54"/>
      <c r="AZG309" s="54"/>
      <c r="AZH309" s="54"/>
      <c r="AZI309" s="54"/>
      <c r="AZJ309" s="54"/>
      <c r="AZK309" s="54"/>
      <c r="AZL309" s="54"/>
      <c r="AZM309" s="54"/>
      <c r="AZN309" s="54"/>
      <c r="AZO309" s="54"/>
      <c r="AZP309" s="54"/>
      <c r="AZQ309" s="54"/>
      <c r="AZR309" s="54"/>
      <c r="AZS309" s="54"/>
      <c r="AZT309" s="54"/>
      <c r="AZU309" s="54"/>
      <c r="AZV309" s="54"/>
      <c r="AZW309" s="54"/>
      <c r="AZX309" s="54"/>
      <c r="AZY309" s="54"/>
      <c r="AZZ309" s="54"/>
      <c r="BAA309" s="54"/>
      <c r="BAB309" s="54"/>
      <c r="BAC309" s="54"/>
      <c r="BAD309" s="54"/>
      <c r="BAE309" s="54"/>
      <c r="BAF309" s="54"/>
      <c r="BAG309" s="54"/>
      <c r="BAH309" s="54"/>
      <c r="BAI309" s="54"/>
      <c r="BAJ309" s="54"/>
      <c r="BAK309" s="54"/>
      <c r="BAL309" s="54"/>
      <c r="BAM309" s="54"/>
      <c r="BAN309" s="54"/>
      <c r="BAO309" s="54"/>
      <c r="BAP309" s="54"/>
      <c r="BAQ309" s="54"/>
      <c r="BAR309" s="54"/>
      <c r="BAS309" s="54"/>
      <c r="BAT309" s="54"/>
      <c r="BAU309" s="54"/>
      <c r="BAV309" s="54"/>
      <c r="BAW309" s="54"/>
      <c r="BAX309" s="54"/>
      <c r="BAY309" s="54"/>
      <c r="BAZ309" s="54"/>
      <c r="BBA309" s="54"/>
      <c r="BBB309" s="54"/>
      <c r="BBC309" s="54"/>
      <c r="BBD309" s="54"/>
      <c r="BBE309" s="54"/>
      <c r="BBF309" s="54"/>
      <c r="BBG309" s="54"/>
      <c r="BBH309" s="54"/>
      <c r="BBI309" s="54"/>
      <c r="BBJ309" s="54"/>
      <c r="BBK309" s="54"/>
      <c r="BBL309" s="54"/>
      <c r="BBM309" s="54"/>
      <c r="BBN309" s="54"/>
      <c r="BBO309" s="54"/>
      <c r="BBP309" s="54"/>
      <c r="BBQ309" s="54"/>
      <c r="BBR309" s="54"/>
      <c r="BBS309" s="54"/>
      <c r="BBT309" s="54"/>
      <c r="BBU309" s="54"/>
      <c r="BBV309" s="54"/>
      <c r="BBW309" s="54"/>
      <c r="BBX309" s="54"/>
      <c r="BBY309" s="54"/>
      <c r="BBZ309" s="54"/>
      <c r="BCA309" s="54"/>
      <c r="BCB309" s="54"/>
      <c r="BCC309" s="54"/>
      <c r="BCD309" s="54"/>
      <c r="BCE309" s="54"/>
      <c r="BCF309" s="54"/>
      <c r="BCG309" s="54"/>
      <c r="BCH309" s="54"/>
      <c r="BCI309" s="54"/>
      <c r="BCJ309" s="54"/>
      <c r="BCK309" s="54"/>
      <c r="BCL309" s="54"/>
      <c r="BCM309" s="54"/>
      <c r="BCN309" s="54"/>
      <c r="BCO309" s="54"/>
      <c r="BCP309" s="54"/>
      <c r="BCQ309" s="54"/>
      <c r="BCR309" s="54"/>
      <c r="BCS309" s="54"/>
      <c r="BCT309" s="54"/>
      <c r="BCU309" s="54"/>
      <c r="BCV309" s="54"/>
      <c r="BCW309" s="54"/>
      <c r="BCX309" s="54"/>
      <c r="BCY309" s="54"/>
      <c r="BCZ309" s="54"/>
      <c r="BDA309" s="54"/>
      <c r="BDB309" s="54"/>
      <c r="BDC309" s="54"/>
      <c r="BDD309" s="54"/>
      <c r="BDE309" s="54"/>
      <c r="BDF309" s="54"/>
      <c r="BDG309" s="54"/>
      <c r="BDH309" s="54"/>
      <c r="BDI309" s="54"/>
      <c r="BDJ309" s="54"/>
      <c r="BDK309" s="54"/>
      <c r="BDL309" s="54"/>
      <c r="BDM309" s="54"/>
      <c r="BDN309" s="54"/>
      <c r="BDO309" s="54"/>
      <c r="BDP309" s="54"/>
      <c r="BDQ309" s="54"/>
      <c r="BDR309" s="54"/>
      <c r="BDS309" s="54"/>
      <c r="BDT309" s="54"/>
      <c r="BDU309" s="54"/>
      <c r="BDV309" s="54"/>
      <c r="BDW309" s="54"/>
      <c r="BDX309" s="54"/>
      <c r="BDY309" s="54"/>
      <c r="BDZ309" s="54"/>
      <c r="BEA309" s="54"/>
      <c r="BEB309" s="54"/>
      <c r="BEC309" s="54"/>
      <c r="BED309" s="54"/>
      <c r="BEE309" s="54"/>
      <c r="BEF309" s="54"/>
      <c r="BEG309" s="54"/>
      <c r="BEH309" s="54"/>
      <c r="BEI309" s="54"/>
      <c r="BEJ309" s="54"/>
      <c r="BEK309" s="54"/>
      <c r="BEL309" s="54"/>
      <c r="BEM309" s="54"/>
      <c r="BEN309" s="54"/>
      <c r="BEO309" s="54"/>
      <c r="BEP309" s="54"/>
      <c r="BEQ309" s="54"/>
      <c r="BER309" s="54"/>
      <c r="BES309" s="54"/>
      <c r="BET309" s="54"/>
      <c r="BEU309" s="54"/>
      <c r="BEV309" s="54"/>
      <c r="BEW309" s="54"/>
      <c r="BEX309" s="54"/>
      <c r="BEY309" s="54"/>
      <c r="BEZ309" s="54"/>
      <c r="BFA309" s="54"/>
      <c r="BFB309" s="54"/>
      <c r="BFC309" s="54"/>
      <c r="BFD309" s="54"/>
      <c r="BFE309" s="54"/>
      <c r="BFF309" s="54"/>
      <c r="BFG309" s="54"/>
      <c r="BFH309" s="54"/>
      <c r="BFI309" s="54"/>
      <c r="BFJ309" s="54"/>
      <c r="BFK309" s="54"/>
      <c r="BFL309" s="54"/>
      <c r="BFM309" s="54"/>
      <c r="BFN309" s="54"/>
      <c r="BFO309" s="54"/>
      <c r="BFP309" s="54"/>
      <c r="BFQ309" s="54"/>
      <c r="BFR309" s="54"/>
      <c r="BFS309" s="54"/>
      <c r="BFT309" s="54"/>
      <c r="BFU309" s="54"/>
      <c r="BFV309" s="54"/>
      <c r="BFW309" s="54"/>
      <c r="BFX309" s="54"/>
      <c r="BFY309" s="54"/>
      <c r="BFZ309" s="54"/>
      <c r="BGA309" s="54"/>
      <c r="BGB309" s="54"/>
      <c r="BGC309" s="54"/>
      <c r="BGD309" s="54"/>
      <c r="BGE309" s="54"/>
      <c r="BGF309" s="54"/>
      <c r="BGG309" s="54"/>
      <c r="BGH309" s="54"/>
      <c r="BGI309" s="54"/>
      <c r="BGJ309" s="54"/>
      <c r="BGK309" s="54"/>
      <c r="BGL309" s="54"/>
      <c r="BGM309" s="54"/>
      <c r="BGN309" s="54"/>
      <c r="BGO309" s="54"/>
      <c r="BGP309" s="54"/>
      <c r="BGQ309" s="54"/>
      <c r="BGR309" s="54"/>
      <c r="BGS309" s="54"/>
      <c r="BGT309" s="54"/>
      <c r="BGU309" s="54"/>
      <c r="BGV309" s="54"/>
      <c r="BGW309" s="54"/>
      <c r="BGX309" s="54"/>
      <c r="BGY309" s="54"/>
      <c r="BGZ309" s="54"/>
      <c r="BHA309" s="54"/>
      <c r="BHB309" s="54"/>
      <c r="BHC309" s="54"/>
      <c r="BHD309" s="54"/>
      <c r="BHE309" s="54"/>
      <c r="BHF309" s="54"/>
      <c r="BHG309" s="54"/>
      <c r="BHH309" s="54"/>
      <c r="BHI309" s="54"/>
      <c r="BHJ309" s="54"/>
      <c r="BHK309" s="54"/>
      <c r="BHL309" s="54"/>
      <c r="BHM309" s="54"/>
      <c r="BHN309" s="54"/>
      <c r="BHO309" s="54"/>
      <c r="BHP309" s="54"/>
      <c r="BHQ309" s="54"/>
      <c r="BHR309" s="54"/>
      <c r="BHS309" s="54"/>
      <c r="BHT309" s="54"/>
      <c r="BHU309" s="54"/>
      <c r="BHV309" s="54"/>
      <c r="BHW309" s="54"/>
      <c r="BHX309" s="54"/>
      <c r="BHY309" s="54"/>
      <c r="BHZ309" s="54"/>
      <c r="BIA309" s="54"/>
      <c r="BIB309" s="54"/>
      <c r="BIC309" s="54"/>
      <c r="BID309" s="54"/>
      <c r="BIE309" s="54"/>
      <c r="BIF309" s="54"/>
      <c r="BIG309" s="54"/>
      <c r="BIH309" s="54"/>
      <c r="BII309" s="54"/>
      <c r="BIJ309" s="54"/>
      <c r="BIK309" s="54"/>
      <c r="BIL309" s="54"/>
      <c r="BIM309" s="54"/>
      <c r="BIN309" s="54"/>
      <c r="BIO309" s="54"/>
      <c r="BIP309" s="54"/>
      <c r="BIQ309" s="54"/>
      <c r="BIR309" s="54"/>
      <c r="BIS309" s="54"/>
      <c r="BIT309" s="54"/>
      <c r="BIU309" s="54"/>
      <c r="BIV309" s="54"/>
      <c r="BIW309" s="54"/>
      <c r="BIX309" s="54"/>
      <c r="BIY309" s="54"/>
      <c r="BIZ309" s="54"/>
      <c r="BJA309" s="54"/>
      <c r="BJB309" s="54"/>
      <c r="BJC309" s="54"/>
      <c r="BJD309" s="54"/>
      <c r="BJE309" s="54"/>
      <c r="BJF309" s="54"/>
      <c r="BJG309" s="54"/>
      <c r="BJH309" s="54"/>
      <c r="BJI309" s="54"/>
      <c r="BJJ309" s="54"/>
      <c r="BJK309" s="54"/>
      <c r="BJL309" s="54"/>
      <c r="BJM309" s="54"/>
      <c r="BJN309" s="54"/>
      <c r="BJO309" s="54"/>
      <c r="BJP309" s="54"/>
      <c r="BJQ309" s="54"/>
      <c r="BJR309" s="54"/>
      <c r="BJS309" s="54"/>
      <c r="BJT309" s="54"/>
      <c r="BJU309" s="54"/>
      <c r="BJV309" s="54"/>
      <c r="BJW309" s="54"/>
      <c r="BJX309" s="54"/>
      <c r="BJY309" s="54"/>
      <c r="BJZ309" s="54"/>
      <c r="BKA309" s="54"/>
      <c r="BKB309" s="54"/>
      <c r="BKC309" s="54"/>
      <c r="BKD309" s="54"/>
      <c r="BKE309" s="54"/>
      <c r="BKF309" s="54"/>
      <c r="BKG309" s="54"/>
      <c r="BKH309" s="54"/>
      <c r="BKI309" s="54"/>
      <c r="BKJ309" s="54"/>
      <c r="BKK309" s="54"/>
      <c r="BKL309" s="54"/>
      <c r="BKM309" s="54"/>
      <c r="BKN309" s="54"/>
      <c r="BKO309" s="54"/>
      <c r="BKP309" s="54"/>
      <c r="BKQ309" s="54"/>
      <c r="BKR309" s="54"/>
      <c r="BKS309" s="54"/>
      <c r="BKT309" s="54"/>
      <c r="BKU309" s="54"/>
      <c r="BKV309" s="54"/>
      <c r="BKW309" s="54"/>
      <c r="BKX309" s="54"/>
      <c r="BKY309" s="54"/>
      <c r="BKZ309" s="54"/>
      <c r="BLA309" s="54"/>
      <c r="BLB309" s="54"/>
      <c r="BLC309" s="54"/>
      <c r="BLD309" s="54"/>
      <c r="BLE309" s="54"/>
      <c r="BLF309" s="54"/>
      <c r="BLG309" s="54"/>
      <c r="BLH309" s="54"/>
      <c r="BLI309" s="54"/>
      <c r="BLJ309" s="54"/>
      <c r="BLK309" s="54"/>
      <c r="BLL309" s="54"/>
      <c r="BLM309" s="54"/>
      <c r="BLN309" s="54"/>
      <c r="BLO309" s="54"/>
      <c r="BLP309" s="54"/>
      <c r="BLQ309" s="54"/>
      <c r="BLR309" s="54"/>
      <c r="BLS309" s="54"/>
      <c r="BLT309" s="54"/>
      <c r="BLU309" s="54"/>
      <c r="BLV309" s="54"/>
      <c r="BLW309" s="54"/>
      <c r="BLX309" s="54"/>
      <c r="BLY309" s="54"/>
      <c r="BLZ309" s="54"/>
      <c r="BMA309" s="54"/>
      <c r="BMB309" s="54"/>
      <c r="BMC309" s="54"/>
      <c r="BMD309" s="54"/>
      <c r="BME309" s="54"/>
      <c r="BMF309" s="54"/>
      <c r="BMG309" s="54"/>
      <c r="BMH309" s="54"/>
      <c r="BMI309" s="54"/>
      <c r="BMJ309" s="54"/>
      <c r="BMK309" s="54"/>
      <c r="BML309" s="54"/>
      <c r="BMM309" s="54"/>
      <c r="BMN309" s="54"/>
      <c r="BMO309" s="54"/>
      <c r="BMP309" s="54"/>
      <c r="BMQ309" s="54"/>
      <c r="BMR309" s="54"/>
      <c r="BMS309" s="54"/>
      <c r="BMT309" s="54"/>
      <c r="BMU309" s="54"/>
      <c r="BMV309" s="54"/>
      <c r="BMW309" s="54"/>
      <c r="BMX309" s="54"/>
      <c r="BMY309" s="54"/>
      <c r="BMZ309" s="54"/>
      <c r="BNA309" s="54"/>
      <c r="BNB309" s="54"/>
      <c r="BNC309" s="54"/>
      <c r="BND309" s="54"/>
      <c r="BNE309" s="54"/>
      <c r="BNF309" s="54"/>
      <c r="BNG309" s="54"/>
      <c r="BNH309" s="54"/>
      <c r="BNI309" s="54"/>
      <c r="BNJ309" s="54"/>
      <c r="BNK309" s="54"/>
      <c r="BNL309" s="54"/>
      <c r="BNM309" s="54"/>
      <c r="BNN309" s="54"/>
      <c r="BNO309" s="54"/>
      <c r="BNP309" s="54"/>
      <c r="BNQ309" s="54"/>
      <c r="BNR309" s="54"/>
      <c r="BNS309" s="54"/>
      <c r="BNT309" s="54"/>
      <c r="BNU309" s="54"/>
      <c r="BNV309" s="54"/>
      <c r="BNW309" s="54"/>
      <c r="BNX309" s="54"/>
      <c r="BNY309" s="54"/>
      <c r="BNZ309" s="54"/>
      <c r="BOA309" s="54"/>
      <c r="BOB309" s="54"/>
      <c r="BOC309" s="54"/>
      <c r="BOD309" s="54"/>
      <c r="BOE309" s="54"/>
      <c r="BOF309" s="54"/>
      <c r="BOG309" s="54"/>
      <c r="BOH309" s="54"/>
      <c r="BOI309" s="54"/>
      <c r="BOJ309" s="54"/>
      <c r="BOK309" s="54"/>
      <c r="BOL309" s="54"/>
      <c r="BOM309" s="54"/>
      <c r="BON309" s="54"/>
      <c r="BOO309" s="54"/>
      <c r="BOP309" s="54"/>
      <c r="BOQ309" s="54"/>
      <c r="BOR309" s="54"/>
      <c r="BOS309" s="54"/>
      <c r="BOT309" s="54"/>
      <c r="BOU309" s="54"/>
      <c r="BOV309" s="54"/>
      <c r="BOW309" s="54"/>
      <c r="BOX309" s="54"/>
      <c r="BOY309" s="54"/>
      <c r="BOZ309" s="54"/>
      <c r="BPA309" s="54"/>
      <c r="BPB309" s="54"/>
      <c r="BPC309" s="54"/>
      <c r="BPD309" s="54"/>
      <c r="BPE309" s="54"/>
      <c r="BPF309" s="54"/>
      <c r="BPG309" s="54"/>
      <c r="BPH309" s="54"/>
      <c r="BPI309" s="54"/>
      <c r="BPJ309" s="54"/>
      <c r="BPK309" s="54"/>
      <c r="BPL309" s="54"/>
      <c r="BPM309" s="54"/>
      <c r="BPN309" s="54"/>
      <c r="BPO309" s="54"/>
      <c r="BPP309" s="54"/>
      <c r="BPQ309" s="54"/>
      <c r="BPR309" s="54"/>
      <c r="BPS309" s="54"/>
      <c r="BPT309" s="54"/>
      <c r="BPU309" s="54"/>
      <c r="BPV309" s="54"/>
      <c r="BPW309" s="54"/>
      <c r="BPX309" s="54"/>
      <c r="BPY309" s="54"/>
      <c r="BPZ309" s="54"/>
      <c r="BQA309" s="54"/>
      <c r="BQB309" s="54"/>
      <c r="BQC309" s="54"/>
      <c r="BQD309" s="54"/>
      <c r="BQE309" s="54"/>
      <c r="BQF309" s="54"/>
      <c r="BQG309" s="54"/>
      <c r="BQH309" s="54"/>
      <c r="BQI309" s="54"/>
      <c r="BQJ309" s="54"/>
      <c r="BQK309" s="54"/>
      <c r="BQL309" s="54"/>
      <c r="BQM309" s="54"/>
      <c r="BQN309" s="54"/>
      <c r="BQO309" s="54"/>
      <c r="BQP309" s="54"/>
      <c r="BQQ309" s="54"/>
      <c r="BQR309" s="54"/>
      <c r="BQS309" s="54"/>
      <c r="BQT309" s="54"/>
      <c r="BQU309" s="54"/>
      <c r="BQV309" s="54"/>
      <c r="BQW309" s="54"/>
      <c r="BQX309" s="54"/>
      <c r="BQY309" s="54"/>
      <c r="BQZ309" s="54"/>
      <c r="BRA309" s="54"/>
      <c r="BRB309" s="54"/>
      <c r="BRC309" s="54"/>
      <c r="BRD309" s="54"/>
      <c r="BRE309" s="54"/>
      <c r="BRF309" s="54"/>
      <c r="BRG309" s="54"/>
      <c r="BRH309" s="54"/>
      <c r="BRI309" s="54"/>
      <c r="BRJ309" s="54"/>
      <c r="BRK309" s="54"/>
      <c r="BRL309" s="54"/>
      <c r="BRM309" s="54"/>
      <c r="BRN309" s="54"/>
      <c r="BRO309" s="54"/>
      <c r="BRP309" s="54"/>
      <c r="BRQ309" s="54"/>
      <c r="BRR309" s="54"/>
      <c r="BRS309" s="54"/>
      <c r="BRT309" s="54"/>
      <c r="BRU309" s="54"/>
      <c r="BRV309" s="54"/>
      <c r="BRW309" s="54"/>
      <c r="BRX309" s="54"/>
      <c r="BRY309" s="54"/>
      <c r="BRZ309" s="54"/>
      <c r="BSA309" s="54"/>
      <c r="BSB309" s="54"/>
      <c r="BSC309" s="54"/>
      <c r="BSD309" s="54"/>
      <c r="BSE309" s="54"/>
      <c r="BSF309" s="54"/>
      <c r="BSG309" s="54"/>
      <c r="BSH309" s="54"/>
      <c r="BSI309" s="54"/>
      <c r="BSJ309" s="54"/>
      <c r="BSK309" s="54"/>
      <c r="BSL309" s="54"/>
      <c r="BSM309" s="54"/>
      <c r="BSN309" s="54"/>
      <c r="BSO309" s="54"/>
      <c r="BSP309" s="54"/>
      <c r="BSQ309" s="54"/>
      <c r="BSR309" s="54"/>
      <c r="BSS309" s="54"/>
      <c r="BST309" s="54"/>
      <c r="BSU309" s="54"/>
      <c r="BSV309" s="54"/>
      <c r="BSW309" s="54"/>
      <c r="BSX309" s="54"/>
      <c r="BSY309" s="54"/>
      <c r="BSZ309" s="54"/>
      <c r="BTA309" s="54"/>
      <c r="BTB309" s="54"/>
      <c r="BTC309" s="54"/>
      <c r="BTD309" s="54"/>
      <c r="BTE309" s="54"/>
      <c r="BTF309" s="54"/>
      <c r="BTG309" s="54"/>
      <c r="BTH309" s="54"/>
      <c r="BTI309" s="54"/>
      <c r="BTJ309" s="54"/>
      <c r="BTK309" s="54"/>
      <c r="BTL309" s="54"/>
      <c r="BTM309" s="54"/>
      <c r="BTN309" s="54"/>
      <c r="BTO309" s="54"/>
      <c r="BTP309" s="54"/>
      <c r="BTQ309" s="54"/>
      <c r="BTR309" s="54"/>
      <c r="BTS309" s="54"/>
      <c r="BTT309" s="54"/>
      <c r="BTU309" s="54"/>
      <c r="BTV309" s="54"/>
      <c r="BTW309" s="54"/>
      <c r="BTX309" s="54"/>
      <c r="BTY309" s="54"/>
      <c r="BTZ309" s="54"/>
      <c r="BUA309" s="54"/>
      <c r="BUB309" s="54"/>
      <c r="BUC309" s="54"/>
      <c r="BUD309" s="54"/>
      <c r="BUE309" s="54"/>
      <c r="BUF309" s="54"/>
      <c r="BUG309" s="54"/>
      <c r="BUH309" s="54"/>
      <c r="BUI309" s="54"/>
      <c r="BUJ309" s="54"/>
      <c r="BUK309" s="54"/>
      <c r="BUL309" s="54"/>
      <c r="BUM309" s="54"/>
      <c r="BUN309" s="54"/>
      <c r="BUO309" s="54"/>
      <c r="BUP309" s="54"/>
      <c r="BUQ309" s="54"/>
      <c r="BUR309" s="54"/>
      <c r="BUS309" s="54"/>
      <c r="BUT309" s="54"/>
      <c r="BUU309" s="54"/>
      <c r="BUV309" s="54"/>
      <c r="BUW309" s="54"/>
      <c r="BUX309" s="54"/>
      <c r="BUY309" s="54"/>
      <c r="BUZ309" s="54"/>
      <c r="BVA309" s="54"/>
      <c r="BVB309" s="54"/>
      <c r="BVC309" s="54"/>
      <c r="BVD309" s="54"/>
      <c r="BVE309" s="54"/>
      <c r="BVF309" s="54"/>
      <c r="BVG309" s="54"/>
      <c r="BVH309" s="54"/>
      <c r="BVI309" s="54"/>
      <c r="BVJ309" s="54"/>
      <c r="BVK309" s="54"/>
      <c r="BVL309" s="54"/>
      <c r="BVM309" s="54"/>
      <c r="BVN309" s="54"/>
      <c r="BVO309" s="54"/>
      <c r="BVP309" s="54"/>
      <c r="BVQ309" s="54"/>
      <c r="BVR309" s="54"/>
      <c r="BVS309" s="54"/>
      <c r="BVT309" s="54"/>
      <c r="BVU309" s="54"/>
      <c r="BVV309" s="54"/>
      <c r="BVW309" s="54"/>
      <c r="BVX309" s="54"/>
      <c r="BVY309" s="54"/>
      <c r="BVZ309" s="54"/>
      <c r="BWA309" s="54"/>
      <c r="BWB309" s="54"/>
      <c r="BWC309" s="54"/>
      <c r="BWD309" s="54"/>
      <c r="BWE309" s="54"/>
      <c r="BWF309" s="54"/>
      <c r="BWG309" s="54"/>
      <c r="BWH309" s="54"/>
      <c r="BWI309" s="54"/>
      <c r="BWJ309" s="54"/>
      <c r="BWK309" s="54"/>
      <c r="BWL309" s="54"/>
      <c r="BWM309" s="54"/>
      <c r="BWN309" s="54"/>
      <c r="BWO309" s="54"/>
      <c r="BWP309" s="54"/>
      <c r="BWQ309" s="54"/>
      <c r="BWR309" s="54"/>
      <c r="BWS309" s="54"/>
      <c r="BWT309" s="54"/>
      <c r="BWU309" s="54"/>
      <c r="BWV309" s="54"/>
      <c r="BWW309" s="54"/>
      <c r="BWX309" s="54"/>
      <c r="BWY309" s="54"/>
      <c r="BWZ309" s="54"/>
      <c r="BXA309" s="54"/>
      <c r="BXB309" s="54"/>
      <c r="BXC309" s="54"/>
      <c r="BXD309" s="54"/>
      <c r="BXE309" s="54"/>
      <c r="BXF309" s="54"/>
      <c r="BXG309" s="54"/>
      <c r="BXH309" s="54"/>
      <c r="BXI309" s="54"/>
      <c r="BXJ309" s="54"/>
      <c r="BXK309" s="54"/>
      <c r="BXL309" s="54"/>
      <c r="BXM309" s="54"/>
      <c r="BXN309" s="54"/>
      <c r="BXO309" s="54"/>
      <c r="BXP309" s="54"/>
      <c r="BXQ309" s="54"/>
      <c r="BXR309" s="54"/>
      <c r="BXS309" s="54"/>
      <c r="BXT309" s="54"/>
      <c r="BXU309" s="54"/>
      <c r="BXV309" s="54"/>
      <c r="BXW309" s="54"/>
      <c r="BXX309" s="54"/>
      <c r="BXY309" s="54"/>
      <c r="BXZ309" s="54"/>
      <c r="BYA309" s="54"/>
      <c r="BYB309" s="54"/>
      <c r="BYC309" s="54"/>
      <c r="BYD309" s="54"/>
      <c r="BYE309" s="54"/>
      <c r="BYF309" s="54"/>
      <c r="BYG309" s="54"/>
      <c r="BYH309" s="54"/>
      <c r="BYI309" s="54"/>
      <c r="BYJ309" s="54"/>
      <c r="BYK309" s="54"/>
      <c r="BYL309" s="54"/>
      <c r="BYM309" s="54"/>
      <c r="BYN309" s="54"/>
      <c r="BYO309" s="54"/>
      <c r="BYP309" s="54"/>
      <c r="BYQ309" s="54"/>
      <c r="BYR309" s="54"/>
      <c r="BYS309" s="54"/>
      <c r="BYT309" s="54"/>
      <c r="BYU309" s="54"/>
      <c r="BYV309" s="54"/>
      <c r="BYW309" s="54"/>
      <c r="BYX309" s="54"/>
      <c r="BYY309" s="54"/>
      <c r="BYZ309" s="54"/>
      <c r="BZA309" s="54"/>
      <c r="BZB309" s="54"/>
      <c r="BZC309" s="54"/>
      <c r="BZD309" s="54"/>
      <c r="BZE309" s="54"/>
      <c r="BZF309" s="54"/>
      <c r="BZG309" s="54"/>
      <c r="BZH309" s="54"/>
      <c r="BZI309" s="54"/>
      <c r="BZJ309" s="54"/>
      <c r="BZK309" s="54"/>
      <c r="BZL309" s="54"/>
      <c r="BZM309" s="54"/>
      <c r="BZN309" s="54"/>
      <c r="BZO309" s="54"/>
      <c r="BZP309" s="54"/>
      <c r="BZQ309" s="54"/>
      <c r="BZR309" s="54"/>
      <c r="BZS309" s="54"/>
      <c r="BZT309" s="54"/>
      <c r="BZU309" s="54"/>
      <c r="BZV309" s="54"/>
      <c r="BZW309" s="54"/>
      <c r="BZX309" s="54"/>
      <c r="BZY309" s="54"/>
      <c r="BZZ309" s="54"/>
      <c r="CAA309" s="54"/>
      <c r="CAB309" s="54"/>
      <c r="CAC309" s="54"/>
      <c r="CAD309" s="54"/>
      <c r="CAE309" s="54"/>
      <c r="CAF309" s="54"/>
      <c r="CAG309" s="54"/>
      <c r="CAH309" s="54"/>
      <c r="CAI309" s="54"/>
      <c r="CAJ309" s="54"/>
      <c r="CAK309" s="54"/>
      <c r="CAL309" s="54"/>
      <c r="CAM309" s="54"/>
      <c r="CAN309" s="54"/>
      <c r="CAO309" s="54"/>
      <c r="CAP309" s="54"/>
      <c r="CAQ309" s="54"/>
      <c r="CAR309" s="54"/>
      <c r="CAS309" s="54"/>
      <c r="CAT309" s="54"/>
      <c r="CAU309" s="54"/>
      <c r="CAV309" s="54"/>
      <c r="CAW309" s="54"/>
      <c r="CAX309" s="54"/>
      <c r="CAY309" s="54"/>
      <c r="CAZ309" s="54"/>
      <c r="CBA309" s="54"/>
      <c r="CBB309" s="54"/>
      <c r="CBC309" s="54"/>
      <c r="CBD309" s="54"/>
      <c r="CBE309" s="54"/>
      <c r="CBF309" s="54"/>
      <c r="CBG309" s="54"/>
      <c r="CBH309" s="54"/>
      <c r="CBI309" s="54"/>
      <c r="CBJ309" s="54"/>
      <c r="CBK309" s="54"/>
      <c r="CBL309" s="54"/>
      <c r="CBM309" s="54"/>
      <c r="CBN309" s="54"/>
      <c r="CBO309" s="54"/>
      <c r="CBP309" s="54"/>
      <c r="CBQ309" s="54"/>
      <c r="CBR309" s="54"/>
      <c r="CBS309" s="54"/>
      <c r="CBT309" s="54"/>
      <c r="CBU309" s="54"/>
      <c r="CBV309" s="54"/>
      <c r="CBW309" s="54"/>
      <c r="CBX309" s="54"/>
      <c r="CBY309" s="54"/>
      <c r="CBZ309" s="54"/>
      <c r="CCA309" s="54"/>
      <c r="CCB309" s="54"/>
      <c r="CCC309" s="54"/>
      <c r="CCD309" s="54"/>
      <c r="CCE309" s="54"/>
      <c r="CCF309" s="54"/>
      <c r="CCG309" s="54"/>
      <c r="CCH309" s="54"/>
      <c r="CCI309" s="54"/>
      <c r="CCJ309" s="54"/>
      <c r="CCK309" s="54"/>
      <c r="CCL309" s="54"/>
      <c r="CCM309" s="54"/>
      <c r="CCN309" s="54"/>
      <c r="CCO309" s="54"/>
      <c r="CCP309" s="54"/>
      <c r="CCQ309" s="54"/>
      <c r="CCR309" s="54"/>
      <c r="CCS309" s="54"/>
      <c r="CCT309" s="54"/>
      <c r="CCU309" s="54"/>
      <c r="CCV309" s="54"/>
      <c r="CCW309" s="54"/>
      <c r="CCX309" s="54"/>
      <c r="CCY309" s="54"/>
      <c r="CCZ309" s="54"/>
      <c r="CDA309" s="54"/>
      <c r="CDB309" s="54"/>
      <c r="CDC309" s="54"/>
      <c r="CDD309" s="54"/>
      <c r="CDE309" s="54"/>
      <c r="CDF309" s="54"/>
      <c r="CDG309" s="54"/>
      <c r="CDH309" s="54"/>
      <c r="CDI309" s="54"/>
      <c r="CDJ309" s="54"/>
      <c r="CDK309" s="54"/>
      <c r="CDL309" s="54"/>
      <c r="CDM309" s="54"/>
      <c r="CDN309" s="54"/>
      <c r="CDO309" s="54"/>
      <c r="CDP309" s="54"/>
      <c r="CDQ309" s="54"/>
      <c r="CDR309" s="54"/>
      <c r="CDS309" s="54"/>
      <c r="CDT309" s="54"/>
      <c r="CDU309" s="54"/>
      <c r="CDV309" s="54"/>
      <c r="CDW309" s="54"/>
      <c r="CDX309" s="54"/>
      <c r="CDY309" s="54"/>
      <c r="CDZ309" s="54"/>
      <c r="CEA309" s="54"/>
      <c r="CEB309" s="54"/>
      <c r="CEC309" s="54"/>
      <c r="CED309" s="54"/>
      <c r="CEE309" s="54"/>
      <c r="CEF309" s="54"/>
      <c r="CEG309" s="54"/>
      <c r="CEH309" s="54"/>
      <c r="CEI309" s="54"/>
      <c r="CEJ309" s="54"/>
      <c r="CEK309" s="54"/>
      <c r="CEL309" s="54"/>
      <c r="CEM309" s="54"/>
      <c r="CEN309" s="54"/>
      <c r="CEO309" s="54"/>
      <c r="CEP309" s="54"/>
      <c r="CEQ309" s="54"/>
      <c r="CER309" s="54"/>
      <c r="CES309" s="54"/>
      <c r="CET309" s="54"/>
      <c r="CEU309" s="54"/>
      <c r="CEV309" s="54"/>
      <c r="CEW309" s="54"/>
      <c r="CEX309" s="54"/>
      <c r="CEY309" s="54"/>
      <c r="CEZ309" s="54"/>
      <c r="CFA309" s="54"/>
      <c r="CFB309" s="54"/>
      <c r="CFC309" s="54"/>
      <c r="CFD309" s="54"/>
      <c r="CFE309" s="54"/>
      <c r="CFF309" s="54"/>
      <c r="CFG309" s="54"/>
      <c r="CFH309" s="54"/>
      <c r="CFI309" s="54"/>
      <c r="CFJ309" s="54"/>
      <c r="CFK309" s="54"/>
      <c r="CFL309" s="54"/>
      <c r="CFM309" s="54"/>
      <c r="CFN309" s="54"/>
      <c r="CFO309" s="54"/>
      <c r="CFP309" s="54"/>
      <c r="CFQ309" s="54"/>
      <c r="CFR309" s="54"/>
      <c r="CFS309" s="54"/>
      <c r="CFT309" s="54"/>
      <c r="CFU309" s="54"/>
      <c r="CFV309" s="54"/>
      <c r="CFW309" s="54"/>
      <c r="CFX309" s="54"/>
      <c r="CFY309" s="54"/>
      <c r="CFZ309" s="54"/>
      <c r="CGA309" s="54"/>
      <c r="CGB309" s="54"/>
      <c r="CGC309" s="54"/>
      <c r="CGD309" s="54"/>
      <c r="CGE309" s="54"/>
      <c r="CGF309" s="54"/>
      <c r="CGG309" s="54"/>
      <c r="CGH309" s="54"/>
      <c r="CGI309" s="54"/>
      <c r="CGJ309" s="54"/>
      <c r="CGK309" s="54"/>
      <c r="CGL309" s="54"/>
      <c r="CGM309" s="54"/>
      <c r="CGN309" s="54"/>
      <c r="CGO309" s="54"/>
      <c r="CGP309" s="54"/>
      <c r="CGQ309" s="54"/>
      <c r="CGR309" s="54"/>
      <c r="CGS309" s="54"/>
      <c r="CGT309" s="54"/>
      <c r="CGU309" s="54"/>
      <c r="CGV309" s="54"/>
      <c r="CGW309" s="54"/>
      <c r="CGX309" s="54"/>
      <c r="CGY309" s="54"/>
      <c r="CGZ309" s="54"/>
      <c r="CHA309" s="54"/>
      <c r="CHB309" s="54"/>
      <c r="CHC309" s="54"/>
      <c r="CHD309" s="54"/>
      <c r="CHE309" s="54"/>
      <c r="CHF309" s="54"/>
      <c r="CHG309" s="54"/>
      <c r="CHH309" s="54"/>
      <c r="CHI309" s="54"/>
      <c r="CHJ309" s="54"/>
      <c r="CHK309" s="54"/>
      <c r="CHL309" s="54"/>
      <c r="CHM309" s="54"/>
      <c r="CHN309" s="54"/>
      <c r="CHO309" s="54"/>
      <c r="CHP309" s="54"/>
      <c r="CHQ309" s="54"/>
      <c r="CHR309" s="54"/>
      <c r="CHS309" s="54"/>
      <c r="CHT309" s="54"/>
      <c r="CHU309" s="54"/>
      <c r="CHV309" s="54"/>
      <c r="CHW309" s="54"/>
      <c r="CHX309" s="54"/>
      <c r="CHY309" s="54"/>
      <c r="CHZ309" s="54"/>
      <c r="CIA309" s="54"/>
      <c r="CIB309" s="54"/>
      <c r="CIC309" s="54"/>
      <c r="CID309" s="54"/>
      <c r="CIE309" s="54"/>
      <c r="CIF309" s="54"/>
      <c r="CIG309" s="54"/>
      <c r="CIH309" s="54"/>
      <c r="CII309" s="54"/>
      <c r="CIJ309" s="54"/>
      <c r="CIK309" s="54"/>
      <c r="CIL309" s="54"/>
      <c r="CIM309" s="54"/>
      <c r="CIN309" s="54"/>
      <c r="CIO309" s="54"/>
      <c r="CIP309" s="54"/>
      <c r="CIQ309" s="54"/>
      <c r="CIR309" s="54"/>
      <c r="CIS309" s="54"/>
      <c r="CIT309" s="54"/>
      <c r="CIU309" s="54"/>
      <c r="CIV309" s="54"/>
      <c r="CIW309" s="54"/>
      <c r="CIX309" s="54"/>
      <c r="CIY309" s="54"/>
      <c r="CIZ309" s="54"/>
      <c r="CJA309" s="54"/>
      <c r="CJB309" s="54"/>
      <c r="CJC309" s="54"/>
      <c r="CJD309" s="54"/>
      <c r="CJE309" s="54"/>
      <c r="CJF309" s="54"/>
      <c r="CJG309" s="54"/>
      <c r="CJH309" s="54"/>
      <c r="CJI309" s="54"/>
      <c r="CJJ309" s="54"/>
      <c r="CJK309" s="54"/>
      <c r="CJL309" s="54"/>
      <c r="CJM309" s="54"/>
      <c r="CJN309" s="54"/>
      <c r="CJO309" s="54"/>
      <c r="CJP309" s="54"/>
      <c r="CJQ309" s="54"/>
      <c r="CJR309" s="54"/>
      <c r="CJS309" s="54"/>
      <c r="CJT309" s="54"/>
      <c r="CJU309" s="54"/>
      <c r="CJV309" s="54"/>
      <c r="CJW309" s="54"/>
      <c r="CJX309" s="54"/>
      <c r="CJY309" s="54"/>
      <c r="CJZ309" s="54"/>
      <c r="CKA309" s="54"/>
      <c r="CKB309" s="54"/>
      <c r="CKC309" s="54"/>
      <c r="CKD309" s="54"/>
      <c r="CKE309" s="54"/>
      <c r="CKF309" s="54"/>
      <c r="CKG309" s="54"/>
      <c r="CKH309" s="54"/>
      <c r="CKI309" s="54"/>
      <c r="CKJ309" s="54"/>
      <c r="CKK309" s="54"/>
      <c r="CKL309" s="54"/>
      <c r="CKM309" s="54"/>
      <c r="CKN309" s="54"/>
      <c r="CKO309" s="54"/>
      <c r="CKP309" s="54"/>
      <c r="CKQ309" s="54"/>
      <c r="CKR309" s="54"/>
      <c r="CKS309" s="54"/>
      <c r="CKT309" s="54"/>
      <c r="CKU309" s="54"/>
      <c r="CKV309" s="54"/>
      <c r="CKW309" s="54"/>
      <c r="CKX309" s="54"/>
      <c r="CKY309" s="54"/>
      <c r="CKZ309" s="54"/>
      <c r="CLA309" s="54"/>
      <c r="CLB309" s="54"/>
      <c r="CLC309" s="54"/>
      <c r="CLD309" s="54"/>
      <c r="CLE309" s="54"/>
      <c r="CLF309" s="54"/>
      <c r="CLG309" s="54"/>
      <c r="CLH309" s="54"/>
      <c r="CLI309" s="54"/>
      <c r="CLJ309" s="54"/>
      <c r="CLK309" s="54"/>
      <c r="CLL309" s="54"/>
      <c r="CLM309" s="54"/>
      <c r="CLN309" s="54"/>
      <c r="CLO309" s="54"/>
      <c r="CLP309" s="54"/>
      <c r="CLQ309" s="54"/>
      <c r="CLR309" s="54"/>
      <c r="CLS309" s="54"/>
      <c r="CLT309" s="54"/>
      <c r="CLU309" s="54"/>
      <c r="CLV309" s="54"/>
      <c r="CLW309" s="54"/>
      <c r="CLX309" s="54"/>
      <c r="CLY309" s="54"/>
      <c r="CLZ309" s="54"/>
      <c r="CMA309" s="54"/>
      <c r="CMB309" s="54"/>
      <c r="CMC309" s="54"/>
      <c r="CMD309" s="54"/>
      <c r="CME309" s="54"/>
      <c r="CMF309" s="54"/>
      <c r="CMG309" s="54"/>
      <c r="CMH309" s="54"/>
      <c r="CMI309" s="54"/>
      <c r="CMJ309" s="54"/>
      <c r="CMK309" s="54"/>
      <c r="CML309" s="54"/>
      <c r="CMM309" s="54"/>
      <c r="CMN309" s="54"/>
      <c r="CMO309" s="54"/>
      <c r="CMP309" s="54"/>
      <c r="CMQ309" s="54"/>
      <c r="CMR309" s="54"/>
      <c r="CMS309" s="54"/>
      <c r="CMT309" s="54"/>
      <c r="CMU309" s="54"/>
      <c r="CMV309" s="54"/>
      <c r="CMW309" s="54"/>
      <c r="CMX309" s="54"/>
      <c r="CMY309" s="54"/>
      <c r="CMZ309" s="54"/>
      <c r="CNA309" s="54"/>
      <c r="CNB309" s="54"/>
      <c r="CNC309" s="54"/>
      <c r="CND309" s="54"/>
      <c r="CNE309" s="54"/>
      <c r="CNF309" s="54"/>
      <c r="CNG309" s="54"/>
      <c r="CNH309" s="54"/>
      <c r="CNI309" s="54"/>
      <c r="CNJ309" s="54"/>
      <c r="CNK309" s="54"/>
      <c r="CNL309" s="54"/>
      <c r="CNM309" s="54"/>
      <c r="CNN309" s="54"/>
      <c r="CNO309" s="54"/>
      <c r="CNP309" s="54"/>
      <c r="CNQ309" s="54"/>
      <c r="CNR309" s="54"/>
      <c r="CNS309" s="54"/>
      <c r="CNT309" s="54"/>
      <c r="CNU309" s="54"/>
      <c r="CNV309" s="54"/>
      <c r="CNW309" s="54"/>
      <c r="CNX309" s="54"/>
      <c r="CNY309" s="54"/>
      <c r="CNZ309" s="54"/>
      <c r="COA309" s="54"/>
      <c r="COB309" s="54"/>
      <c r="COC309" s="54"/>
      <c r="COD309" s="54"/>
      <c r="COE309" s="54"/>
      <c r="COF309" s="54"/>
      <c r="COG309" s="54"/>
      <c r="COH309" s="54"/>
      <c r="COI309" s="54"/>
      <c r="COJ309" s="54"/>
      <c r="COK309" s="54"/>
      <c r="COL309" s="54"/>
      <c r="COM309" s="54"/>
      <c r="CON309" s="54"/>
      <c r="COO309" s="54"/>
      <c r="COP309" s="54"/>
      <c r="COQ309" s="54"/>
      <c r="COR309" s="54"/>
      <c r="COS309" s="54"/>
      <c r="COT309" s="54"/>
      <c r="COU309" s="54"/>
      <c r="COV309" s="54"/>
      <c r="COW309" s="54"/>
      <c r="COX309" s="54"/>
      <c r="COY309" s="54"/>
      <c r="COZ309" s="54"/>
      <c r="CPA309" s="54"/>
      <c r="CPB309" s="54"/>
      <c r="CPC309" s="54"/>
      <c r="CPD309" s="54"/>
      <c r="CPE309" s="54"/>
      <c r="CPF309" s="54"/>
      <c r="CPG309" s="54"/>
      <c r="CPH309" s="54"/>
      <c r="CPI309" s="54"/>
      <c r="CPJ309" s="54"/>
      <c r="CPK309" s="54"/>
      <c r="CPL309" s="54"/>
      <c r="CPM309" s="54"/>
      <c r="CPN309" s="54"/>
      <c r="CPO309" s="54"/>
      <c r="CPP309" s="54"/>
      <c r="CPQ309" s="54"/>
      <c r="CPR309" s="54"/>
      <c r="CPS309" s="54"/>
      <c r="CPT309" s="54"/>
      <c r="CPU309" s="54"/>
      <c r="CPV309" s="54"/>
      <c r="CPW309" s="54"/>
      <c r="CPX309" s="54"/>
      <c r="CPY309" s="54"/>
      <c r="CPZ309" s="54"/>
      <c r="CQA309" s="54"/>
      <c r="CQB309" s="54"/>
      <c r="CQC309" s="54"/>
      <c r="CQD309" s="54"/>
      <c r="CQE309" s="54"/>
      <c r="CQF309" s="54"/>
      <c r="CQG309" s="54"/>
      <c r="CQH309" s="54"/>
      <c r="CQI309" s="54"/>
      <c r="CQJ309" s="54"/>
      <c r="CQK309" s="54"/>
      <c r="CQL309" s="54"/>
      <c r="CQM309" s="54"/>
      <c r="CQN309" s="54"/>
      <c r="CQO309" s="54"/>
      <c r="CQP309" s="54"/>
      <c r="CQQ309" s="54"/>
      <c r="CQR309" s="54"/>
      <c r="CQS309" s="54"/>
      <c r="CQT309" s="54"/>
      <c r="CQU309" s="54"/>
      <c r="CQV309" s="54"/>
      <c r="CQW309" s="54"/>
      <c r="CQX309" s="54"/>
      <c r="CQY309" s="54"/>
      <c r="CQZ309" s="54"/>
      <c r="CRA309" s="54"/>
      <c r="CRB309" s="54"/>
      <c r="CRC309" s="54"/>
      <c r="CRD309" s="54"/>
      <c r="CRE309" s="54"/>
      <c r="CRF309" s="54"/>
      <c r="CRG309" s="54"/>
      <c r="CRH309" s="54"/>
      <c r="CRI309" s="54"/>
      <c r="CRJ309" s="54"/>
      <c r="CRK309" s="54"/>
      <c r="CRL309" s="54"/>
      <c r="CRM309" s="54"/>
      <c r="CRN309" s="54"/>
      <c r="CRO309" s="54"/>
      <c r="CRP309" s="54"/>
      <c r="CRQ309" s="54"/>
      <c r="CRR309" s="54"/>
      <c r="CRS309" s="54"/>
      <c r="CRT309" s="54"/>
      <c r="CRU309" s="54"/>
      <c r="CRV309" s="54"/>
      <c r="CRW309" s="54"/>
      <c r="CRX309" s="54"/>
      <c r="CRY309" s="54"/>
      <c r="CRZ309" s="54"/>
      <c r="CSA309" s="54"/>
      <c r="CSB309" s="54"/>
      <c r="CSC309" s="54"/>
      <c r="CSD309" s="54"/>
      <c r="CSE309" s="54"/>
      <c r="CSF309" s="54"/>
      <c r="CSG309" s="54"/>
      <c r="CSH309" s="54"/>
      <c r="CSI309" s="54"/>
      <c r="CSJ309" s="54"/>
      <c r="CSK309" s="54"/>
      <c r="CSL309" s="54"/>
      <c r="CSM309" s="54"/>
      <c r="CSN309" s="54"/>
      <c r="CSO309" s="54"/>
      <c r="CSP309" s="54"/>
      <c r="CSQ309" s="54"/>
      <c r="CSR309" s="54"/>
      <c r="CSS309" s="54"/>
      <c r="CST309" s="54"/>
      <c r="CSU309" s="54"/>
      <c r="CSV309" s="54"/>
      <c r="CSW309" s="54"/>
      <c r="CSX309" s="54"/>
      <c r="CSY309" s="54"/>
      <c r="CSZ309" s="54"/>
      <c r="CTA309" s="54"/>
      <c r="CTB309" s="54"/>
      <c r="CTC309" s="54"/>
      <c r="CTD309" s="54"/>
      <c r="CTE309" s="54"/>
      <c r="CTF309" s="54"/>
      <c r="CTG309" s="54"/>
      <c r="CTH309" s="54"/>
      <c r="CTI309" s="54"/>
      <c r="CTJ309" s="54"/>
      <c r="CTK309" s="54"/>
      <c r="CTL309" s="54"/>
      <c r="CTM309" s="54"/>
      <c r="CTN309" s="54"/>
      <c r="CTO309" s="54"/>
      <c r="CTP309" s="54"/>
      <c r="CTQ309" s="54"/>
      <c r="CTR309" s="54"/>
      <c r="CTS309" s="54"/>
      <c r="CTT309" s="54"/>
      <c r="CTU309" s="54"/>
      <c r="CTV309" s="54"/>
      <c r="CTW309" s="54"/>
      <c r="CTX309" s="54"/>
      <c r="CTY309" s="54"/>
      <c r="CTZ309" s="54"/>
      <c r="CUA309" s="54"/>
      <c r="CUB309" s="54"/>
      <c r="CUC309" s="54"/>
      <c r="CUD309" s="54"/>
      <c r="CUE309" s="54"/>
      <c r="CUF309" s="54"/>
      <c r="CUG309" s="54"/>
      <c r="CUH309" s="54"/>
      <c r="CUI309" s="54"/>
      <c r="CUJ309" s="54"/>
      <c r="CUK309" s="54"/>
      <c r="CUL309" s="54"/>
      <c r="CUM309" s="54"/>
      <c r="CUN309" s="54"/>
      <c r="CUO309" s="54"/>
      <c r="CUP309" s="54"/>
      <c r="CUQ309" s="54"/>
      <c r="CUR309" s="54"/>
      <c r="CUS309" s="54"/>
      <c r="CUT309" s="54"/>
      <c r="CUU309" s="54"/>
      <c r="CUV309" s="54"/>
      <c r="CUW309" s="54"/>
      <c r="CUX309" s="54"/>
      <c r="CUY309" s="54"/>
      <c r="CUZ309" s="54"/>
      <c r="CVA309" s="54"/>
      <c r="CVB309" s="54"/>
      <c r="CVC309" s="54"/>
      <c r="CVD309" s="54"/>
      <c r="CVE309" s="54"/>
      <c r="CVF309" s="54"/>
      <c r="CVG309" s="54"/>
      <c r="CVH309" s="54"/>
      <c r="CVI309" s="54"/>
      <c r="CVJ309" s="54"/>
      <c r="CVK309" s="54"/>
      <c r="CVL309" s="54"/>
      <c r="CVM309" s="54"/>
      <c r="CVN309" s="54"/>
      <c r="CVO309" s="54"/>
      <c r="CVP309" s="54"/>
      <c r="CVQ309" s="54"/>
      <c r="CVR309" s="54"/>
      <c r="CVS309" s="54"/>
      <c r="CVT309" s="54"/>
      <c r="CVU309" s="54"/>
      <c r="CVV309" s="54"/>
      <c r="CVW309" s="54"/>
      <c r="CVX309" s="54"/>
      <c r="CVY309" s="54"/>
      <c r="CVZ309" s="54"/>
      <c r="CWA309" s="54"/>
      <c r="CWB309" s="54"/>
      <c r="CWC309" s="54"/>
      <c r="CWD309" s="54"/>
      <c r="CWE309" s="54"/>
      <c r="CWF309" s="54"/>
      <c r="CWG309" s="54"/>
      <c r="CWH309" s="54"/>
      <c r="CWI309" s="54"/>
      <c r="CWJ309" s="54"/>
      <c r="CWK309" s="54"/>
      <c r="CWL309" s="54"/>
      <c r="CWM309" s="54"/>
      <c r="CWN309" s="54"/>
      <c r="CWO309" s="54"/>
      <c r="CWP309" s="54"/>
      <c r="CWQ309" s="54"/>
      <c r="CWR309" s="54"/>
      <c r="CWS309" s="54"/>
      <c r="CWT309" s="54"/>
      <c r="CWU309" s="54"/>
      <c r="CWV309" s="54"/>
      <c r="CWW309" s="54"/>
      <c r="CWX309" s="54"/>
      <c r="CWY309" s="54"/>
      <c r="CWZ309" s="54"/>
      <c r="CXA309" s="54"/>
      <c r="CXB309" s="54"/>
      <c r="CXC309" s="54"/>
      <c r="CXD309" s="54"/>
      <c r="CXE309" s="54"/>
      <c r="CXF309" s="54"/>
      <c r="CXG309" s="54"/>
      <c r="CXH309" s="54"/>
      <c r="CXI309" s="54"/>
      <c r="CXJ309" s="54"/>
      <c r="CXK309" s="54"/>
      <c r="CXL309" s="54"/>
      <c r="CXM309" s="54"/>
      <c r="CXN309" s="54"/>
      <c r="CXO309" s="54"/>
      <c r="CXP309" s="54"/>
      <c r="CXQ309" s="54"/>
      <c r="CXR309" s="54"/>
      <c r="CXS309" s="54"/>
      <c r="CXT309" s="54"/>
      <c r="CXU309" s="54"/>
      <c r="CXV309" s="54"/>
      <c r="CXW309" s="54"/>
      <c r="CXX309" s="54"/>
      <c r="CXY309" s="54"/>
      <c r="CXZ309" s="54"/>
      <c r="CYA309" s="54"/>
      <c r="CYB309" s="54"/>
      <c r="CYC309" s="54"/>
      <c r="CYD309" s="54"/>
      <c r="CYE309" s="54"/>
      <c r="CYF309" s="54"/>
      <c r="CYG309" s="54"/>
      <c r="CYH309" s="54"/>
      <c r="CYI309" s="54"/>
      <c r="CYJ309" s="54"/>
      <c r="CYK309" s="54"/>
      <c r="CYL309" s="54"/>
      <c r="CYM309" s="54"/>
      <c r="CYN309" s="54"/>
      <c r="CYO309" s="54"/>
      <c r="CYP309" s="54"/>
      <c r="CYQ309" s="54"/>
      <c r="CYR309" s="54"/>
      <c r="CYS309" s="54"/>
      <c r="CYT309" s="54"/>
      <c r="CYU309" s="54"/>
      <c r="CYV309" s="54"/>
      <c r="CYW309" s="54"/>
      <c r="CYX309" s="54"/>
      <c r="CYY309" s="54"/>
      <c r="CYZ309" s="54"/>
      <c r="CZA309" s="54"/>
      <c r="CZB309" s="54"/>
      <c r="CZC309" s="54"/>
      <c r="CZD309" s="54"/>
      <c r="CZE309" s="54"/>
      <c r="CZF309" s="54"/>
      <c r="CZG309" s="54"/>
      <c r="CZH309" s="54"/>
      <c r="CZI309" s="54"/>
      <c r="CZJ309" s="54"/>
      <c r="CZK309" s="54"/>
      <c r="CZL309" s="54"/>
      <c r="CZM309" s="54"/>
      <c r="CZN309" s="54"/>
      <c r="CZO309" s="54"/>
      <c r="CZP309" s="54"/>
      <c r="CZQ309" s="54"/>
      <c r="CZR309" s="54"/>
      <c r="CZS309" s="54"/>
      <c r="CZT309" s="54"/>
      <c r="CZU309" s="54"/>
      <c r="CZV309" s="54"/>
      <c r="CZW309" s="54"/>
      <c r="CZX309" s="54"/>
      <c r="CZY309" s="54"/>
      <c r="CZZ309" s="54"/>
      <c r="DAA309" s="54"/>
      <c r="DAB309" s="54"/>
      <c r="DAC309" s="54"/>
      <c r="DAD309" s="54"/>
      <c r="DAE309" s="54"/>
      <c r="DAF309" s="54"/>
      <c r="DAG309" s="54"/>
      <c r="DAH309" s="54"/>
      <c r="DAI309" s="54"/>
      <c r="DAJ309" s="54"/>
      <c r="DAK309" s="54"/>
      <c r="DAL309" s="54"/>
      <c r="DAM309" s="54"/>
      <c r="DAN309" s="54"/>
      <c r="DAO309" s="54"/>
      <c r="DAP309" s="54"/>
      <c r="DAQ309" s="54"/>
      <c r="DAR309" s="54"/>
      <c r="DAS309" s="54"/>
      <c r="DAT309" s="54"/>
      <c r="DAU309" s="54"/>
      <c r="DAV309" s="54"/>
      <c r="DAW309" s="54"/>
      <c r="DAX309" s="54"/>
      <c r="DAY309" s="54"/>
      <c r="DAZ309" s="54"/>
      <c r="DBA309" s="54"/>
      <c r="DBB309" s="54"/>
      <c r="DBC309" s="54"/>
      <c r="DBD309" s="54"/>
      <c r="DBE309" s="54"/>
      <c r="DBF309" s="54"/>
      <c r="DBG309" s="54"/>
      <c r="DBH309" s="54"/>
      <c r="DBI309" s="54"/>
      <c r="DBJ309" s="54"/>
      <c r="DBK309" s="54"/>
      <c r="DBL309" s="54"/>
      <c r="DBM309" s="54"/>
      <c r="DBN309" s="54"/>
      <c r="DBO309" s="54"/>
      <c r="DBP309" s="54"/>
      <c r="DBQ309" s="54"/>
      <c r="DBR309" s="54"/>
      <c r="DBS309" s="54"/>
      <c r="DBT309" s="54"/>
      <c r="DBU309" s="54"/>
      <c r="DBV309" s="54"/>
      <c r="DBW309" s="54"/>
      <c r="DBX309" s="54"/>
      <c r="DBY309" s="54"/>
      <c r="DBZ309" s="54"/>
      <c r="DCA309" s="54"/>
      <c r="DCB309" s="54"/>
      <c r="DCC309" s="54"/>
      <c r="DCD309" s="54"/>
      <c r="DCE309" s="54"/>
      <c r="DCF309" s="54"/>
      <c r="DCG309" s="54"/>
      <c r="DCH309" s="54"/>
      <c r="DCI309" s="54"/>
      <c r="DCJ309" s="54"/>
      <c r="DCK309" s="54"/>
      <c r="DCL309" s="54"/>
      <c r="DCM309" s="54"/>
      <c r="DCN309" s="54"/>
      <c r="DCO309" s="54"/>
      <c r="DCP309" s="54"/>
      <c r="DCQ309" s="54"/>
      <c r="DCR309" s="54"/>
      <c r="DCS309" s="54"/>
      <c r="DCT309" s="54"/>
      <c r="DCU309" s="54"/>
      <c r="DCV309" s="54"/>
      <c r="DCW309" s="54"/>
      <c r="DCX309" s="54"/>
      <c r="DCY309" s="54"/>
      <c r="DCZ309" s="54"/>
      <c r="DDA309" s="54"/>
      <c r="DDB309" s="54"/>
      <c r="DDC309" s="54"/>
      <c r="DDD309" s="54"/>
      <c r="DDE309" s="54"/>
      <c r="DDF309" s="54"/>
      <c r="DDG309" s="54"/>
      <c r="DDH309" s="54"/>
      <c r="DDI309" s="54"/>
      <c r="DDJ309" s="54"/>
      <c r="DDK309" s="54"/>
      <c r="DDL309" s="54"/>
      <c r="DDM309" s="54"/>
      <c r="DDN309" s="54"/>
      <c r="DDO309" s="54"/>
      <c r="DDP309" s="54"/>
      <c r="DDQ309" s="54"/>
      <c r="DDR309" s="54"/>
      <c r="DDS309" s="54"/>
      <c r="DDT309" s="54"/>
      <c r="DDU309" s="54"/>
      <c r="DDV309" s="54"/>
      <c r="DDW309" s="54"/>
      <c r="DDX309" s="54"/>
      <c r="DDY309" s="54"/>
      <c r="DDZ309" s="54"/>
      <c r="DEA309" s="54"/>
      <c r="DEB309" s="54"/>
      <c r="DEC309" s="54"/>
      <c r="DED309" s="54"/>
      <c r="DEE309" s="54"/>
      <c r="DEF309" s="54"/>
      <c r="DEG309" s="54"/>
      <c r="DEH309" s="54"/>
      <c r="DEI309" s="54"/>
      <c r="DEJ309" s="54"/>
      <c r="DEK309" s="54"/>
      <c r="DEL309" s="54"/>
      <c r="DEM309" s="54"/>
      <c r="DEN309" s="54"/>
      <c r="DEO309" s="54"/>
      <c r="DEP309" s="54"/>
      <c r="DEQ309" s="54"/>
      <c r="DER309" s="54"/>
      <c r="DES309" s="54"/>
      <c r="DET309" s="54"/>
      <c r="DEU309" s="54"/>
      <c r="DEV309" s="54"/>
      <c r="DEW309" s="54"/>
      <c r="DEX309" s="54"/>
      <c r="DEY309" s="54"/>
      <c r="DEZ309" s="54"/>
      <c r="DFA309" s="54"/>
      <c r="DFB309" s="54"/>
      <c r="DFC309" s="54"/>
      <c r="DFD309" s="54"/>
      <c r="DFE309" s="54"/>
      <c r="DFF309" s="54"/>
      <c r="DFG309" s="54"/>
      <c r="DFH309" s="54"/>
      <c r="DFI309" s="54"/>
      <c r="DFJ309" s="54"/>
      <c r="DFK309" s="54"/>
      <c r="DFL309" s="54"/>
      <c r="DFM309" s="54"/>
      <c r="DFN309" s="54"/>
      <c r="DFO309" s="54"/>
      <c r="DFP309" s="54"/>
      <c r="DFQ309" s="54"/>
      <c r="DFR309" s="54"/>
      <c r="DFS309" s="54"/>
      <c r="DFT309" s="54"/>
      <c r="DFU309" s="54"/>
      <c r="DFV309" s="54"/>
      <c r="DFW309" s="54"/>
      <c r="DFX309" s="54"/>
      <c r="DFY309" s="54"/>
      <c r="DFZ309" s="54"/>
      <c r="DGA309" s="54"/>
      <c r="DGB309" s="54"/>
      <c r="DGC309" s="54"/>
      <c r="DGD309" s="54"/>
      <c r="DGE309" s="54"/>
      <c r="DGF309" s="54"/>
      <c r="DGG309" s="54"/>
      <c r="DGH309" s="54"/>
      <c r="DGI309" s="54"/>
      <c r="DGJ309" s="54"/>
      <c r="DGK309" s="54"/>
      <c r="DGL309" s="54"/>
      <c r="DGM309" s="54"/>
      <c r="DGN309" s="54"/>
      <c r="DGO309" s="54"/>
      <c r="DGP309" s="54"/>
      <c r="DGQ309" s="54"/>
      <c r="DGR309" s="54"/>
      <c r="DGS309" s="54"/>
      <c r="DGT309" s="54"/>
      <c r="DGU309" s="54"/>
      <c r="DGV309" s="54"/>
      <c r="DGW309" s="54"/>
      <c r="DGX309" s="54"/>
      <c r="DGY309" s="54"/>
      <c r="DGZ309" s="54"/>
      <c r="DHA309" s="54"/>
      <c r="DHB309" s="54"/>
      <c r="DHC309" s="54"/>
      <c r="DHD309" s="54"/>
      <c r="DHE309" s="54"/>
      <c r="DHF309" s="54"/>
      <c r="DHG309" s="54"/>
      <c r="DHH309" s="54"/>
      <c r="DHI309" s="54"/>
      <c r="DHJ309" s="54"/>
      <c r="DHK309" s="54"/>
      <c r="DHL309" s="54"/>
      <c r="DHM309" s="54"/>
      <c r="DHN309" s="54"/>
      <c r="DHO309" s="54"/>
      <c r="DHP309" s="54"/>
      <c r="DHQ309" s="54"/>
      <c r="DHR309" s="54"/>
      <c r="DHS309" s="54"/>
      <c r="DHT309" s="54"/>
      <c r="DHU309" s="54"/>
      <c r="DHV309" s="54"/>
      <c r="DHW309" s="54"/>
      <c r="DHX309" s="54"/>
      <c r="DHY309" s="54"/>
      <c r="DHZ309" s="54"/>
      <c r="DIA309" s="54"/>
      <c r="DIB309" s="54"/>
      <c r="DIC309" s="54"/>
      <c r="DID309" s="54"/>
      <c r="DIE309" s="54"/>
      <c r="DIF309" s="54"/>
      <c r="DIG309" s="54"/>
      <c r="DIH309" s="54"/>
      <c r="DII309" s="54"/>
      <c r="DIJ309" s="54"/>
      <c r="DIK309" s="54"/>
      <c r="DIL309" s="54"/>
      <c r="DIM309" s="54"/>
      <c r="DIN309" s="54"/>
      <c r="DIO309" s="54"/>
      <c r="DIP309" s="54"/>
      <c r="DIQ309" s="54"/>
      <c r="DIR309" s="54"/>
      <c r="DIS309" s="54"/>
      <c r="DIT309" s="54"/>
      <c r="DIU309" s="54"/>
      <c r="DIV309" s="54"/>
      <c r="DIW309" s="54"/>
      <c r="DIX309" s="54"/>
      <c r="DIY309" s="54"/>
      <c r="DIZ309" s="54"/>
      <c r="DJA309" s="54"/>
      <c r="DJB309" s="54"/>
      <c r="DJC309" s="54"/>
      <c r="DJD309" s="54"/>
      <c r="DJE309" s="54"/>
      <c r="DJF309" s="54"/>
      <c r="DJG309" s="54"/>
      <c r="DJH309" s="54"/>
      <c r="DJI309" s="54"/>
      <c r="DJJ309" s="54"/>
      <c r="DJK309" s="54"/>
      <c r="DJL309" s="54"/>
      <c r="DJM309" s="54"/>
      <c r="DJN309" s="54"/>
      <c r="DJO309" s="54"/>
      <c r="DJP309" s="54"/>
      <c r="DJQ309" s="54"/>
      <c r="DJR309" s="54"/>
      <c r="DJS309" s="54"/>
      <c r="DJT309" s="54"/>
      <c r="DJU309" s="54"/>
      <c r="DJV309" s="54"/>
      <c r="DJW309" s="54"/>
      <c r="DJX309" s="54"/>
      <c r="DJY309" s="54"/>
      <c r="DJZ309" s="54"/>
      <c r="DKA309" s="54"/>
      <c r="DKB309" s="54"/>
      <c r="DKC309" s="54"/>
      <c r="DKD309" s="54"/>
      <c r="DKE309" s="54"/>
      <c r="DKF309" s="54"/>
      <c r="DKG309" s="54"/>
      <c r="DKH309" s="54"/>
      <c r="DKI309" s="54"/>
      <c r="DKJ309" s="54"/>
      <c r="DKK309" s="54"/>
      <c r="DKL309" s="54"/>
      <c r="DKM309" s="54"/>
      <c r="DKN309" s="54"/>
      <c r="DKO309" s="54"/>
      <c r="DKP309" s="54"/>
      <c r="DKQ309" s="54"/>
      <c r="DKR309" s="54"/>
      <c r="DKS309" s="54"/>
      <c r="DKT309" s="54"/>
      <c r="DKU309" s="54"/>
      <c r="DKV309" s="54"/>
      <c r="DKW309" s="54"/>
      <c r="DKX309" s="54"/>
      <c r="DKY309" s="54"/>
      <c r="DKZ309" s="54"/>
      <c r="DLA309" s="54"/>
      <c r="DLB309" s="54"/>
      <c r="DLC309" s="54"/>
      <c r="DLD309" s="54"/>
      <c r="DLE309" s="54"/>
      <c r="DLF309" s="54"/>
      <c r="DLG309" s="54"/>
      <c r="DLH309" s="54"/>
      <c r="DLI309" s="54"/>
      <c r="DLJ309" s="54"/>
      <c r="DLK309" s="54"/>
      <c r="DLL309" s="54"/>
      <c r="DLM309" s="54"/>
      <c r="DLN309" s="54"/>
      <c r="DLO309" s="54"/>
      <c r="DLP309" s="54"/>
      <c r="DLQ309" s="54"/>
      <c r="DLR309" s="54"/>
      <c r="DLS309" s="54"/>
      <c r="DLT309" s="54"/>
      <c r="DLU309" s="54"/>
      <c r="DLV309" s="54"/>
      <c r="DLW309" s="54"/>
      <c r="DLX309" s="54"/>
      <c r="DLY309" s="54"/>
      <c r="DLZ309" s="54"/>
      <c r="DMA309" s="54"/>
      <c r="DMB309" s="54"/>
      <c r="DMC309" s="54"/>
      <c r="DMD309" s="54"/>
      <c r="DME309" s="54"/>
      <c r="DMF309" s="54"/>
      <c r="DMG309" s="54"/>
      <c r="DMH309" s="54"/>
      <c r="DMI309" s="54"/>
      <c r="DMJ309" s="54"/>
      <c r="DMK309" s="54"/>
      <c r="DML309" s="54"/>
      <c r="DMM309" s="54"/>
      <c r="DMN309" s="54"/>
      <c r="DMO309" s="54"/>
      <c r="DMP309" s="54"/>
      <c r="DMQ309" s="54"/>
      <c r="DMR309" s="54"/>
      <c r="DMS309" s="54"/>
      <c r="DMT309" s="54"/>
      <c r="DMU309" s="54"/>
      <c r="DMV309" s="54"/>
      <c r="DMW309" s="54"/>
      <c r="DMX309" s="54"/>
      <c r="DMY309" s="54"/>
      <c r="DMZ309" s="54"/>
      <c r="DNA309" s="54"/>
      <c r="DNB309" s="54"/>
      <c r="DNC309" s="54"/>
      <c r="DND309" s="54"/>
      <c r="DNE309" s="54"/>
      <c r="DNF309" s="54"/>
      <c r="DNG309" s="54"/>
      <c r="DNH309" s="54"/>
      <c r="DNI309" s="54"/>
      <c r="DNJ309" s="54"/>
      <c r="DNK309" s="54"/>
      <c r="DNL309" s="54"/>
      <c r="DNM309" s="54"/>
      <c r="DNN309" s="54"/>
      <c r="DNO309" s="54"/>
      <c r="DNP309" s="54"/>
      <c r="DNQ309" s="54"/>
      <c r="DNR309" s="54"/>
      <c r="DNS309" s="54"/>
      <c r="DNT309" s="54"/>
      <c r="DNU309" s="54"/>
      <c r="DNV309" s="54"/>
      <c r="DNW309" s="54"/>
      <c r="DNX309" s="54"/>
      <c r="DNY309" s="54"/>
      <c r="DNZ309" s="54"/>
      <c r="DOA309" s="54"/>
      <c r="DOB309" s="54"/>
      <c r="DOC309" s="54"/>
      <c r="DOD309" s="54"/>
      <c r="DOE309" s="54"/>
      <c r="DOF309" s="54"/>
      <c r="DOG309" s="54"/>
      <c r="DOH309" s="54"/>
      <c r="DOI309" s="54"/>
      <c r="DOJ309" s="54"/>
      <c r="DOK309" s="54"/>
      <c r="DOL309" s="54"/>
      <c r="DOM309" s="54"/>
      <c r="DON309" s="54"/>
      <c r="DOO309" s="54"/>
      <c r="DOP309" s="54"/>
      <c r="DOQ309" s="54"/>
      <c r="DOR309" s="54"/>
      <c r="DOS309" s="54"/>
      <c r="DOT309" s="54"/>
      <c r="DOU309" s="54"/>
      <c r="DOV309" s="54"/>
      <c r="DOW309" s="54"/>
      <c r="DOX309" s="54"/>
      <c r="DOY309" s="54"/>
      <c r="DOZ309" s="54"/>
      <c r="DPA309" s="54"/>
      <c r="DPB309" s="54"/>
      <c r="DPC309" s="54"/>
      <c r="DPD309" s="54"/>
      <c r="DPE309" s="54"/>
      <c r="DPF309" s="54"/>
      <c r="DPG309" s="54"/>
      <c r="DPH309" s="54"/>
      <c r="DPI309" s="54"/>
      <c r="DPJ309" s="54"/>
      <c r="DPK309" s="54"/>
      <c r="DPL309" s="54"/>
      <c r="DPM309" s="54"/>
      <c r="DPN309" s="54"/>
      <c r="DPO309" s="54"/>
      <c r="DPP309" s="54"/>
      <c r="DPQ309" s="54"/>
      <c r="DPR309" s="54"/>
      <c r="DPS309" s="54"/>
      <c r="DPT309" s="54"/>
      <c r="DPU309" s="54"/>
      <c r="DPV309" s="54"/>
      <c r="DPW309" s="54"/>
      <c r="DPX309" s="54"/>
      <c r="DPY309" s="54"/>
      <c r="DPZ309" s="54"/>
      <c r="DQA309" s="54"/>
      <c r="DQB309" s="54"/>
      <c r="DQC309" s="54"/>
      <c r="DQD309" s="54"/>
      <c r="DQE309" s="54"/>
      <c r="DQF309" s="54"/>
      <c r="DQG309" s="54"/>
      <c r="DQH309" s="54"/>
      <c r="DQI309" s="54"/>
      <c r="DQJ309" s="54"/>
      <c r="DQK309" s="54"/>
      <c r="DQL309" s="54"/>
      <c r="DQM309" s="54"/>
      <c r="DQN309" s="54"/>
      <c r="DQO309" s="54"/>
      <c r="DQP309" s="54"/>
      <c r="DQQ309" s="54"/>
      <c r="DQR309" s="54"/>
      <c r="DQS309" s="54"/>
      <c r="DQT309" s="54"/>
      <c r="DQU309" s="54"/>
      <c r="DQV309" s="54"/>
      <c r="DQW309" s="54"/>
      <c r="DQX309" s="54"/>
      <c r="DQY309" s="54"/>
      <c r="DQZ309" s="54"/>
      <c r="DRA309" s="54"/>
      <c r="DRB309" s="54"/>
      <c r="DRC309" s="54"/>
      <c r="DRD309" s="54"/>
      <c r="DRE309" s="54"/>
      <c r="DRF309" s="54"/>
      <c r="DRG309" s="54"/>
      <c r="DRH309" s="54"/>
      <c r="DRI309" s="54"/>
      <c r="DRJ309" s="54"/>
      <c r="DRK309" s="54"/>
      <c r="DRL309" s="54"/>
      <c r="DRM309" s="54"/>
      <c r="DRN309" s="54"/>
      <c r="DRO309" s="54"/>
      <c r="DRP309" s="54"/>
      <c r="DRQ309" s="54"/>
      <c r="DRR309" s="54"/>
      <c r="DRS309" s="54"/>
      <c r="DRT309" s="54"/>
      <c r="DRU309" s="54"/>
      <c r="DRV309" s="54"/>
      <c r="DRW309" s="54"/>
      <c r="DRX309" s="54"/>
      <c r="DRY309" s="54"/>
      <c r="DRZ309" s="54"/>
      <c r="DSA309" s="54"/>
      <c r="DSB309" s="54"/>
      <c r="DSC309" s="54"/>
      <c r="DSD309" s="54"/>
      <c r="DSE309" s="54"/>
      <c r="DSF309" s="54"/>
      <c r="DSG309" s="54"/>
      <c r="DSH309" s="54"/>
      <c r="DSI309" s="54"/>
      <c r="DSJ309" s="54"/>
      <c r="DSK309" s="54"/>
      <c r="DSL309" s="54"/>
      <c r="DSM309" s="54"/>
      <c r="DSN309" s="54"/>
      <c r="DSO309" s="54"/>
      <c r="DSP309" s="54"/>
      <c r="DSQ309" s="54"/>
      <c r="DSR309" s="54"/>
      <c r="DSS309" s="54"/>
      <c r="DST309" s="54"/>
      <c r="DSU309" s="54"/>
      <c r="DSV309" s="54"/>
      <c r="DSW309" s="54"/>
      <c r="DSX309" s="54"/>
      <c r="DSY309" s="54"/>
      <c r="DSZ309" s="54"/>
      <c r="DTA309" s="54"/>
      <c r="DTB309" s="54"/>
      <c r="DTC309" s="54"/>
      <c r="DTD309" s="54"/>
      <c r="DTE309" s="54"/>
      <c r="DTF309" s="54"/>
      <c r="DTG309" s="54"/>
      <c r="DTH309" s="54"/>
      <c r="DTI309" s="54"/>
      <c r="DTJ309" s="54"/>
      <c r="DTK309" s="54"/>
      <c r="DTL309" s="54"/>
      <c r="DTM309" s="54"/>
      <c r="DTN309" s="54"/>
      <c r="DTO309" s="54"/>
      <c r="DTP309" s="54"/>
      <c r="DTQ309" s="54"/>
      <c r="DTR309" s="54"/>
      <c r="DTS309" s="54"/>
      <c r="DTT309" s="54"/>
      <c r="DTU309" s="54"/>
      <c r="DTV309" s="54"/>
      <c r="DTW309" s="54"/>
      <c r="DTX309" s="54"/>
      <c r="DTY309" s="54"/>
      <c r="DTZ309" s="54"/>
      <c r="DUA309" s="54"/>
      <c r="DUB309" s="54"/>
      <c r="DUC309" s="54"/>
      <c r="DUD309" s="54"/>
      <c r="DUE309" s="54"/>
      <c r="DUF309" s="54"/>
      <c r="DUG309" s="54"/>
      <c r="DUH309" s="54"/>
      <c r="DUI309" s="54"/>
      <c r="DUJ309" s="54"/>
      <c r="DUK309" s="54"/>
      <c r="DUL309" s="54"/>
      <c r="DUM309" s="54"/>
      <c r="DUN309" s="54"/>
      <c r="DUO309" s="54"/>
      <c r="DUP309" s="54"/>
      <c r="DUQ309" s="54"/>
      <c r="DUR309" s="54"/>
      <c r="DUS309" s="54"/>
      <c r="DUT309" s="54"/>
      <c r="DUU309" s="54"/>
      <c r="DUV309" s="54"/>
      <c r="DUW309" s="54"/>
      <c r="DUX309" s="54"/>
      <c r="DUY309" s="54"/>
      <c r="DUZ309" s="54"/>
      <c r="DVA309" s="54"/>
      <c r="DVB309" s="54"/>
      <c r="DVC309" s="54"/>
      <c r="DVD309" s="54"/>
      <c r="DVE309" s="54"/>
      <c r="DVF309" s="54"/>
      <c r="DVG309" s="54"/>
      <c r="DVH309" s="54"/>
      <c r="DVI309" s="54"/>
      <c r="DVJ309" s="54"/>
      <c r="DVK309" s="54"/>
      <c r="DVL309" s="54"/>
      <c r="DVM309" s="54"/>
      <c r="DVN309" s="54"/>
      <c r="DVO309" s="54"/>
      <c r="DVP309" s="54"/>
      <c r="DVQ309" s="54"/>
      <c r="DVR309" s="54"/>
      <c r="DVS309" s="54"/>
      <c r="DVT309" s="54"/>
      <c r="DVU309" s="54"/>
      <c r="DVV309" s="54"/>
      <c r="DVW309" s="54"/>
      <c r="DVX309" s="54"/>
      <c r="DVY309" s="54"/>
      <c r="DVZ309" s="54"/>
      <c r="DWA309" s="54"/>
      <c r="DWB309" s="54"/>
      <c r="DWC309" s="54"/>
      <c r="DWD309" s="54"/>
      <c r="DWE309" s="54"/>
      <c r="DWF309" s="54"/>
      <c r="DWG309" s="54"/>
      <c r="DWH309" s="54"/>
      <c r="DWI309" s="54"/>
      <c r="DWJ309" s="54"/>
      <c r="DWK309" s="54"/>
      <c r="DWL309" s="54"/>
      <c r="DWM309" s="54"/>
      <c r="DWN309" s="54"/>
      <c r="DWO309" s="54"/>
      <c r="DWP309" s="54"/>
      <c r="DWQ309" s="54"/>
      <c r="DWR309" s="54"/>
      <c r="DWS309" s="54"/>
      <c r="DWT309" s="54"/>
      <c r="DWU309" s="54"/>
      <c r="DWV309" s="54"/>
      <c r="DWW309" s="54"/>
      <c r="DWX309" s="54"/>
      <c r="DWY309" s="54"/>
      <c r="DWZ309" s="54"/>
      <c r="DXA309" s="54"/>
      <c r="DXB309" s="54"/>
      <c r="DXC309" s="54"/>
      <c r="DXD309" s="54"/>
      <c r="DXE309" s="54"/>
      <c r="DXF309" s="54"/>
      <c r="DXG309" s="54"/>
      <c r="DXH309" s="54"/>
      <c r="DXI309" s="54"/>
      <c r="DXJ309" s="54"/>
      <c r="DXK309" s="54"/>
      <c r="DXL309" s="54"/>
      <c r="DXM309" s="54"/>
      <c r="DXN309" s="54"/>
      <c r="DXO309" s="54"/>
      <c r="DXP309" s="54"/>
      <c r="DXQ309" s="54"/>
      <c r="DXR309" s="54"/>
      <c r="DXS309" s="54"/>
      <c r="DXT309" s="54"/>
      <c r="DXU309" s="54"/>
      <c r="DXV309" s="54"/>
      <c r="DXW309" s="54"/>
      <c r="DXX309" s="54"/>
      <c r="DXY309" s="54"/>
      <c r="DXZ309" s="54"/>
      <c r="DYA309" s="54"/>
      <c r="DYB309" s="54"/>
      <c r="DYC309" s="54"/>
      <c r="DYD309" s="54"/>
      <c r="DYE309" s="54"/>
      <c r="DYF309" s="54"/>
      <c r="DYG309" s="54"/>
      <c r="DYH309" s="54"/>
      <c r="DYI309" s="54"/>
      <c r="DYJ309" s="54"/>
      <c r="DYK309" s="54"/>
      <c r="DYL309" s="54"/>
      <c r="DYM309" s="54"/>
      <c r="DYN309" s="54"/>
      <c r="DYO309" s="54"/>
      <c r="DYP309" s="54"/>
      <c r="DYQ309" s="54"/>
      <c r="DYR309" s="54"/>
      <c r="DYS309" s="54"/>
      <c r="DYT309" s="54"/>
      <c r="DYU309" s="54"/>
      <c r="DYV309" s="54"/>
      <c r="DYW309" s="54"/>
      <c r="DYX309" s="54"/>
      <c r="DYY309" s="54"/>
      <c r="DYZ309" s="54"/>
      <c r="DZA309" s="54"/>
      <c r="DZB309" s="54"/>
      <c r="DZC309" s="54"/>
      <c r="DZD309" s="54"/>
      <c r="DZE309" s="54"/>
      <c r="DZF309" s="54"/>
      <c r="DZG309" s="54"/>
      <c r="DZH309" s="54"/>
      <c r="DZI309" s="54"/>
      <c r="DZJ309" s="54"/>
      <c r="DZK309" s="54"/>
      <c r="DZL309" s="54"/>
      <c r="DZM309" s="54"/>
      <c r="DZN309" s="54"/>
      <c r="DZO309" s="54"/>
      <c r="DZP309" s="54"/>
      <c r="DZQ309" s="54"/>
      <c r="DZR309" s="54"/>
      <c r="DZS309" s="54"/>
      <c r="DZT309" s="54"/>
      <c r="DZU309" s="54"/>
      <c r="DZV309" s="54"/>
      <c r="DZW309" s="54"/>
      <c r="DZX309" s="54"/>
      <c r="DZY309" s="54"/>
      <c r="DZZ309" s="54"/>
      <c r="EAA309" s="54"/>
      <c r="EAB309" s="54"/>
      <c r="EAC309" s="54"/>
      <c r="EAD309" s="54"/>
      <c r="EAE309" s="54"/>
      <c r="EAF309" s="54"/>
      <c r="EAG309" s="54"/>
      <c r="EAH309" s="54"/>
      <c r="EAI309" s="54"/>
      <c r="EAJ309" s="54"/>
      <c r="EAK309" s="54"/>
      <c r="EAL309" s="54"/>
      <c r="EAM309" s="54"/>
      <c r="EAN309" s="54"/>
      <c r="EAO309" s="54"/>
      <c r="EAP309" s="54"/>
      <c r="EAQ309" s="54"/>
      <c r="EAR309" s="54"/>
      <c r="EAS309" s="54"/>
      <c r="EAT309" s="54"/>
      <c r="EAU309" s="54"/>
      <c r="EAV309" s="54"/>
      <c r="EAW309" s="54"/>
      <c r="EAX309" s="54"/>
      <c r="EAY309" s="54"/>
      <c r="EAZ309" s="54"/>
      <c r="EBA309" s="54"/>
      <c r="EBB309" s="54"/>
      <c r="EBC309" s="54"/>
      <c r="EBD309" s="54"/>
      <c r="EBE309" s="54"/>
      <c r="EBF309" s="54"/>
      <c r="EBG309" s="54"/>
      <c r="EBH309" s="54"/>
      <c r="EBI309" s="54"/>
      <c r="EBJ309" s="54"/>
      <c r="EBK309" s="54"/>
      <c r="EBL309" s="54"/>
      <c r="EBM309" s="54"/>
      <c r="EBN309" s="54"/>
      <c r="EBO309" s="54"/>
      <c r="EBP309" s="54"/>
      <c r="EBQ309" s="54"/>
      <c r="EBR309" s="54"/>
      <c r="EBS309" s="54"/>
      <c r="EBT309" s="54"/>
      <c r="EBU309" s="54"/>
      <c r="EBV309" s="54"/>
      <c r="EBW309" s="54"/>
      <c r="EBX309" s="54"/>
      <c r="EBY309" s="54"/>
      <c r="EBZ309" s="54"/>
      <c r="ECA309" s="54"/>
      <c r="ECB309" s="54"/>
      <c r="ECC309" s="54"/>
      <c r="ECD309" s="54"/>
      <c r="ECE309" s="54"/>
      <c r="ECF309" s="54"/>
      <c r="ECG309" s="54"/>
      <c r="ECH309" s="54"/>
      <c r="ECI309" s="54"/>
      <c r="ECJ309" s="54"/>
      <c r="ECK309" s="54"/>
      <c r="ECL309" s="54"/>
      <c r="ECM309" s="54"/>
      <c r="ECN309" s="54"/>
      <c r="ECO309" s="54"/>
      <c r="ECP309" s="54"/>
      <c r="ECQ309" s="54"/>
      <c r="ECR309" s="54"/>
      <c r="ECS309" s="54"/>
      <c r="ECT309" s="54"/>
      <c r="ECU309" s="54"/>
      <c r="ECV309" s="54"/>
      <c r="ECW309" s="54"/>
      <c r="ECX309" s="54"/>
      <c r="ECY309" s="54"/>
      <c r="ECZ309" s="54"/>
      <c r="EDA309" s="54"/>
      <c r="EDB309" s="54"/>
      <c r="EDC309" s="54"/>
      <c r="EDD309" s="54"/>
      <c r="EDE309" s="54"/>
      <c r="EDF309" s="54"/>
      <c r="EDG309" s="54"/>
      <c r="EDH309" s="54"/>
      <c r="EDI309" s="54"/>
      <c r="EDJ309" s="54"/>
      <c r="EDK309" s="54"/>
      <c r="EDL309" s="54"/>
      <c r="EDM309" s="54"/>
      <c r="EDN309" s="54"/>
      <c r="EDO309" s="54"/>
      <c r="EDP309" s="54"/>
      <c r="EDQ309" s="54"/>
      <c r="EDR309" s="54"/>
      <c r="EDS309" s="54"/>
      <c r="EDT309" s="54"/>
      <c r="EDU309" s="54"/>
      <c r="EDV309" s="54"/>
      <c r="EDW309" s="54"/>
      <c r="EDX309" s="54"/>
      <c r="EDY309" s="54"/>
      <c r="EDZ309" s="54"/>
      <c r="EEA309" s="54"/>
      <c r="EEB309" s="54"/>
      <c r="EEC309" s="54"/>
      <c r="EED309" s="54"/>
      <c r="EEE309" s="54"/>
      <c r="EEF309" s="54"/>
      <c r="EEG309" s="54"/>
      <c r="EEH309" s="54"/>
      <c r="EEI309" s="54"/>
      <c r="EEJ309" s="54"/>
      <c r="EEK309" s="54"/>
      <c r="EEL309" s="54"/>
      <c r="EEM309" s="54"/>
      <c r="EEN309" s="54"/>
      <c r="EEO309" s="54"/>
      <c r="EEP309" s="54"/>
      <c r="EEQ309" s="54"/>
      <c r="EER309" s="54"/>
      <c r="EES309" s="54"/>
      <c r="EET309" s="54"/>
      <c r="EEU309" s="54"/>
      <c r="EEV309" s="54"/>
      <c r="EEW309" s="54"/>
      <c r="EEX309" s="54"/>
      <c r="EEY309" s="54"/>
      <c r="EEZ309" s="54"/>
      <c r="EFA309" s="54"/>
      <c r="EFB309" s="54"/>
      <c r="EFC309" s="54"/>
      <c r="EFD309" s="54"/>
      <c r="EFE309" s="54"/>
      <c r="EFF309" s="54"/>
      <c r="EFG309" s="54"/>
      <c r="EFH309" s="54"/>
      <c r="EFI309" s="54"/>
      <c r="EFJ309" s="54"/>
      <c r="EFK309" s="54"/>
      <c r="EFL309" s="54"/>
      <c r="EFM309" s="54"/>
      <c r="EFN309" s="54"/>
      <c r="EFO309" s="54"/>
      <c r="EFP309" s="54"/>
      <c r="EFQ309" s="54"/>
      <c r="EFR309" s="54"/>
      <c r="EFS309" s="54"/>
      <c r="EFT309" s="54"/>
      <c r="EFU309" s="54"/>
      <c r="EFV309" s="54"/>
      <c r="EFW309" s="54"/>
      <c r="EFX309" s="54"/>
      <c r="EFY309" s="54"/>
      <c r="EFZ309" s="54"/>
      <c r="EGA309" s="54"/>
      <c r="EGB309" s="54"/>
      <c r="EGC309" s="54"/>
      <c r="EGD309" s="54"/>
      <c r="EGE309" s="54"/>
      <c r="EGF309" s="54"/>
      <c r="EGG309" s="54"/>
      <c r="EGH309" s="54"/>
      <c r="EGI309" s="54"/>
      <c r="EGJ309" s="54"/>
      <c r="EGK309" s="54"/>
      <c r="EGL309" s="54"/>
      <c r="EGM309" s="54"/>
      <c r="EGN309" s="54"/>
      <c r="EGO309" s="54"/>
      <c r="EGP309" s="54"/>
      <c r="EGQ309" s="54"/>
      <c r="EGR309" s="54"/>
      <c r="EGS309" s="54"/>
      <c r="EGT309" s="54"/>
      <c r="EGU309" s="54"/>
      <c r="EGV309" s="54"/>
      <c r="EGW309" s="54"/>
      <c r="EGX309" s="54"/>
      <c r="EGY309" s="54"/>
      <c r="EGZ309" s="54"/>
      <c r="EHA309" s="54"/>
      <c r="EHB309" s="54"/>
      <c r="EHC309" s="54"/>
      <c r="EHD309" s="54"/>
      <c r="EHE309" s="54"/>
      <c r="EHF309" s="54"/>
      <c r="EHG309" s="54"/>
      <c r="EHH309" s="54"/>
      <c r="EHI309" s="54"/>
      <c r="EHJ309" s="54"/>
      <c r="EHK309" s="54"/>
      <c r="EHL309" s="54"/>
      <c r="EHM309" s="54"/>
      <c r="EHN309" s="54"/>
      <c r="EHO309" s="54"/>
      <c r="EHP309" s="54"/>
      <c r="EHQ309" s="54"/>
      <c r="EHR309" s="54"/>
      <c r="EHS309" s="54"/>
      <c r="EHT309" s="54"/>
      <c r="EHU309" s="54"/>
      <c r="EHV309" s="54"/>
      <c r="EHW309" s="54"/>
      <c r="EHX309" s="54"/>
      <c r="EHY309" s="54"/>
      <c r="EHZ309" s="54"/>
      <c r="EIA309" s="54"/>
      <c r="EIB309" s="54"/>
      <c r="EIC309" s="54"/>
      <c r="EID309" s="54"/>
      <c r="EIE309" s="54"/>
      <c r="EIF309" s="54"/>
      <c r="EIG309" s="54"/>
      <c r="EIH309" s="54"/>
      <c r="EII309" s="54"/>
      <c r="EIJ309" s="54"/>
      <c r="EIK309" s="54"/>
      <c r="EIL309" s="54"/>
      <c r="EIM309" s="54"/>
      <c r="EIN309" s="54"/>
      <c r="EIO309" s="54"/>
      <c r="EIP309" s="54"/>
      <c r="EIQ309" s="54"/>
      <c r="EIR309" s="54"/>
      <c r="EIS309" s="54"/>
      <c r="EIT309" s="54"/>
      <c r="EIU309" s="54"/>
      <c r="EIV309" s="54"/>
      <c r="EIW309" s="54"/>
      <c r="EIX309" s="54"/>
      <c r="EIY309" s="54"/>
      <c r="EIZ309" s="54"/>
      <c r="EJA309" s="54"/>
      <c r="EJB309" s="54"/>
      <c r="EJC309" s="54"/>
      <c r="EJD309" s="54"/>
      <c r="EJE309" s="54"/>
      <c r="EJF309" s="54"/>
      <c r="EJG309" s="54"/>
      <c r="EJH309" s="54"/>
      <c r="EJI309" s="54"/>
      <c r="EJJ309" s="54"/>
      <c r="EJK309" s="54"/>
      <c r="EJL309" s="54"/>
      <c r="EJM309" s="54"/>
      <c r="EJN309" s="54"/>
      <c r="EJO309" s="54"/>
      <c r="EJP309" s="54"/>
      <c r="EJQ309" s="54"/>
      <c r="EJR309" s="54"/>
      <c r="EJS309" s="54"/>
      <c r="EJT309" s="54"/>
      <c r="EJU309" s="54"/>
      <c r="EJV309" s="54"/>
      <c r="EJW309" s="54"/>
      <c r="EJX309" s="54"/>
      <c r="EJY309" s="54"/>
      <c r="EJZ309" s="54"/>
      <c r="EKA309" s="54"/>
      <c r="EKB309" s="54"/>
      <c r="EKC309" s="54"/>
      <c r="EKD309" s="54"/>
      <c r="EKE309" s="54"/>
      <c r="EKF309" s="54"/>
      <c r="EKG309" s="54"/>
      <c r="EKH309" s="54"/>
      <c r="EKI309" s="54"/>
      <c r="EKJ309" s="54"/>
      <c r="EKK309" s="54"/>
      <c r="EKL309" s="54"/>
      <c r="EKM309" s="54"/>
      <c r="EKN309" s="54"/>
      <c r="EKO309" s="54"/>
      <c r="EKP309" s="54"/>
      <c r="EKQ309" s="54"/>
      <c r="EKR309" s="54"/>
      <c r="EKS309" s="54"/>
      <c r="EKT309" s="54"/>
      <c r="EKU309" s="54"/>
      <c r="EKV309" s="54"/>
      <c r="EKW309" s="54"/>
      <c r="EKX309" s="54"/>
      <c r="EKY309" s="54"/>
      <c r="EKZ309" s="54"/>
      <c r="ELA309" s="54"/>
      <c r="ELB309" s="54"/>
      <c r="ELC309" s="54"/>
      <c r="ELD309" s="54"/>
      <c r="ELE309" s="54"/>
      <c r="ELF309" s="54"/>
      <c r="ELG309" s="54"/>
      <c r="ELH309" s="54"/>
      <c r="ELI309" s="54"/>
      <c r="ELJ309" s="54"/>
      <c r="ELK309" s="54"/>
      <c r="ELL309" s="54"/>
      <c r="ELM309" s="54"/>
      <c r="ELN309" s="54"/>
      <c r="ELO309" s="54"/>
      <c r="ELP309" s="54"/>
      <c r="ELQ309" s="54"/>
      <c r="ELR309" s="54"/>
      <c r="ELS309" s="54"/>
      <c r="ELT309" s="54"/>
      <c r="ELU309" s="54"/>
      <c r="ELV309" s="54"/>
      <c r="ELW309" s="54"/>
      <c r="ELX309" s="54"/>
      <c r="ELY309" s="54"/>
      <c r="ELZ309" s="54"/>
      <c r="EMA309" s="54"/>
      <c r="EMB309" s="54"/>
      <c r="EMC309" s="54"/>
      <c r="EMD309" s="54"/>
      <c r="EME309" s="54"/>
      <c r="EMF309" s="54"/>
      <c r="EMG309" s="54"/>
      <c r="EMH309" s="54"/>
      <c r="EMI309" s="54"/>
      <c r="EMJ309" s="54"/>
      <c r="EMK309" s="54"/>
      <c r="EML309" s="54"/>
      <c r="EMM309" s="54"/>
      <c r="EMN309" s="54"/>
      <c r="EMO309" s="54"/>
      <c r="EMP309" s="54"/>
      <c r="EMQ309" s="54"/>
      <c r="EMR309" s="54"/>
      <c r="EMS309" s="54"/>
      <c r="EMT309" s="54"/>
      <c r="EMU309" s="54"/>
      <c r="EMV309" s="54"/>
      <c r="EMW309" s="54"/>
      <c r="EMX309" s="54"/>
      <c r="EMY309" s="54"/>
      <c r="EMZ309" s="54"/>
      <c r="ENA309" s="54"/>
      <c r="ENB309" s="54"/>
      <c r="ENC309" s="54"/>
      <c r="END309" s="54"/>
      <c r="ENE309" s="54"/>
      <c r="ENF309" s="54"/>
      <c r="ENG309" s="54"/>
      <c r="ENH309" s="54"/>
      <c r="ENI309" s="54"/>
      <c r="ENJ309" s="54"/>
      <c r="ENK309" s="54"/>
      <c r="ENL309" s="54"/>
      <c r="ENM309" s="54"/>
      <c r="ENN309" s="54"/>
      <c r="ENO309" s="54"/>
      <c r="ENP309" s="54"/>
      <c r="ENQ309" s="54"/>
      <c r="ENR309" s="54"/>
      <c r="ENS309" s="54"/>
      <c r="ENT309" s="54"/>
      <c r="ENU309" s="54"/>
      <c r="ENV309" s="54"/>
      <c r="ENW309" s="54"/>
      <c r="ENX309" s="54"/>
      <c r="ENY309" s="54"/>
      <c r="ENZ309" s="54"/>
      <c r="EOA309" s="54"/>
      <c r="EOB309" s="54"/>
      <c r="EOC309" s="54"/>
      <c r="EOD309" s="54"/>
      <c r="EOE309" s="54"/>
      <c r="EOF309" s="54"/>
      <c r="EOG309" s="54"/>
      <c r="EOH309" s="54"/>
      <c r="EOI309" s="54"/>
      <c r="EOJ309" s="54"/>
      <c r="EOK309" s="54"/>
      <c r="EOL309" s="54"/>
      <c r="EOM309" s="54"/>
      <c r="EON309" s="54"/>
      <c r="EOO309" s="54"/>
      <c r="EOP309" s="54"/>
      <c r="EOQ309" s="54"/>
      <c r="EOR309" s="54"/>
      <c r="EOS309" s="54"/>
      <c r="EOT309" s="54"/>
      <c r="EOU309" s="54"/>
      <c r="EOV309" s="54"/>
      <c r="EOW309" s="54"/>
      <c r="EOX309" s="54"/>
      <c r="EOY309" s="54"/>
      <c r="EOZ309" s="54"/>
      <c r="EPA309" s="54"/>
      <c r="EPB309" s="54"/>
      <c r="EPC309" s="54"/>
      <c r="EPD309" s="54"/>
      <c r="EPE309" s="54"/>
      <c r="EPF309" s="54"/>
      <c r="EPG309" s="54"/>
      <c r="EPH309" s="54"/>
      <c r="EPI309" s="54"/>
      <c r="EPJ309" s="54"/>
      <c r="EPK309" s="54"/>
      <c r="EPL309" s="54"/>
      <c r="EPM309" s="54"/>
      <c r="EPN309" s="54"/>
      <c r="EPO309" s="54"/>
      <c r="EPP309" s="54"/>
      <c r="EPQ309" s="54"/>
      <c r="EPR309" s="54"/>
      <c r="EPS309" s="54"/>
      <c r="EPT309" s="54"/>
      <c r="EPU309" s="54"/>
      <c r="EPV309" s="54"/>
      <c r="EPW309" s="54"/>
      <c r="EPX309" s="54"/>
      <c r="EPY309" s="54"/>
      <c r="EPZ309" s="54"/>
      <c r="EQA309" s="54"/>
      <c r="EQB309" s="54"/>
      <c r="EQC309" s="54"/>
      <c r="EQD309" s="54"/>
      <c r="EQE309" s="54"/>
      <c r="EQF309" s="54"/>
      <c r="EQG309" s="54"/>
      <c r="EQH309" s="54"/>
      <c r="EQI309" s="54"/>
      <c r="EQJ309" s="54"/>
      <c r="EQK309" s="54"/>
      <c r="EQL309" s="54"/>
      <c r="EQM309" s="54"/>
      <c r="EQN309" s="54"/>
      <c r="EQO309" s="54"/>
      <c r="EQP309" s="54"/>
      <c r="EQQ309" s="54"/>
      <c r="EQR309" s="54"/>
      <c r="EQS309" s="54"/>
      <c r="EQT309" s="54"/>
      <c r="EQU309" s="54"/>
      <c r="EQV309" s="54"/>
      <c r="EQW309" s="54"/>
      <c r="EQX309" s="54"/>
      <c r="EQY309" s="54"/>
      <c r="EQZ309" s="54"/>
      <c r="ERA309" s="54"/>
      <c r="ERB309" s="54"/>
      <c r="ERC309" s="54"/>
      <c r="ERD309" s="54"/>
      <c r="ERE309" s="54"/>
      <c r="ERF309" s="54"/>
      <c r="ERG309" s="54"/>
      <c r="ERH309" s="54"/>
      <c r="ERI309" s="54"/>
      <c r="ERJ309" s="54"/>
      <c r="ERK309" s="54"/>
      <c r="ERL309" s="54"/>
      <c r="ERM309" s="54"/>
      <c r="ERN309" s="54"/>
      <c r="ERO309" s="54"/>
      <c r="ERP309" s="54"/>
      <c r="ERQ309" s="54"/>
      <c r="ERR309" s="54"/>
      <c r="ERS309" s="54"/>
      <c r="ERT309" s="54"/>
      <c r="ERU309" s="54"/>
      <c r="ERV309" s="54"/>
      <c r="ERW309" s="54"/>
      <c r="ERX309" s="54"/>
      <c r="ERY309" s="54"/>
      <c r="ERZ309" s="54"/>
      <c r="ESA309" s="54"/>
      <c r="ESB309" s="54"/>
      <c r="ESC309" s="54"/>
      <c r="ESD309" s="54"/>
      <c r="ESE309" s="54"/>
      <c r="ESF309" s="54"/>
      <c r="ESG309" s="54"/>
      <c r="ESH309" s="54"/>
      <c r="ESI309" s="54"/>
      <c r="ESJ309" s="54"/>
      <c r="ESK309" s="54"/>
      <c r="ESL309" s="54"/>
      <c r="ESM309" s="54"/>
      <c r="ESN309" s="54"/>
      <c r="ESO309" s="54"/>
      <c r="ESP309" s="54"/>
      <c r="ESQ309" s="54"/>
      <c r="ESR309" s="54"/>
      <c r="ESS309" s="54"/>
      <c r="EST309" s="54"/>
      <c r="ESU309" s="54"/>
      <c r="ESV309" s="54"/>
      <c r="ESW309" s="54"/>
      <c r="ESX309" s="54"/>
      <c r="ESY309" s="54"/>
      <c r="ESZ309" s="54"/>
      <c r="ETA309" s="54"/>
      <c r="ETB309" s="54"/>
      <c r="ETC309" s="54"/>
      <c r="ETD309" s="54"/>
      <c r="ETE309" s="54"/>
      <c r="ETF309" s="54"/>
      <c r="ETG309" s="54"/>
      <c r="ETH309" s="54"/>
      <c r="ETI309" s="54"/>
      <c r="ETJ309" s="54"/>
      <c r="ETK309" s="54"/>
      <c r="ETL309" s="54"/>
      <c r="ETM309" s="54"/>
      <c r="ETN309" s="54"/>
      <c r="ETO309" s="54"/>
      <c r="ETP309" s="54"/>
      <c r="ETQ309" s="54"/>
      <c r="ETR309" s="54"/>
      <c r="ETS309" s="54"/>
      <c r="ETT309" s="54"/>
      <c r="ETU309" s="54"/>
      <c r="ETV309" s="54"/>
      <c r="ETW309" s="54"/>
      <c r="ETX309" s="54"/>
      <c r="ETY309" s="54"/>
      <c r="ETZ309" s="54"/>
      <c r="EUA309" s="54"/>
      <c r="EUB309" s="54"/>
      <c r="EUC309" s="54"/>
      <c r="EUD309" s="54"/>
      <c r="EUE309" s="54"/>
      <c r="EUF309" s="54"/>
      <c r="EUG309" s="54"/>
      <c r="EUH309" s="54"/>
      <c r="EUI309" s="54"/>
      <c r="EUJ309" s="54"/>
      <c r="EUK309" s="54"/>
      <c r="EUL309" s="54"/>
      <c r="EUM309" s="54"/>
      <c r="EUN309" s="54"/>
      <c r="EUO309" s="54"/>
      <c r="EUP309" s="54"/>
      <c r="EUQ309" s="54"/>
      <c r="EUR309" s="54"/>
      <c r="EUS309" s="54"/>
      <c r="EUT309" s="54"/>
      <c r="EUU309" s="54"/>
      <c r="EUV309" s="54"/>
      <c r="EUW309" s="54"/>
      <c r="EUX309" s="54"/>
      <c r="EUY309" s="54"/>
      <c r="EUZ309" s="54"/>
      <c r="EVA309" s="54"/>
      <c r="EVB309" s="54"/>
      <c r="EVC309" s="54"/>
      <c r="EVD309" s="54"/>
      <c r="EVE309" s="54"/>
      <c r="EVF309" s="54"/>
      <c r="EVG309" s="54"/>
      <c r="EVH309" s="54"/>
      <c r="EVI309" s="54"/>
      <c r="EVJ309" s="54"/>
      <c r="EVK309" s="54"/>
      <c r="EVL309" s="54"/>
      <c r="EVM309" s="54"/>
      <c r="EVN309" s="54"/>
      <c r="EVO309" s="54"/>
      <c r="EVP309" s="54"/>
      <c r="EVQ309" s="54"/>
      <c r="EVR309" s="54"/>
      <c r="EVS309" s="54"/>
      <c r="EVT309" s="54"/>
      <c r="EVU309" s="54"/>
      <c r="EVV309" s="54"/>
      <c r="EVW309" s="54"/>
      <c r="EVX309" s="54"/>
      <c r="EVY309" s="54"/>
      <c r="EVZ309" s="54"/>
      <c r="EWA309" s="54"/>
      <c r="EWB309" s="54"/>
      <c r="EWC309" s="54"/>
      <c r="EWD309" s="54"/>
      <c r="EWE309" s="54"/>
      <c r="EWF309" s="54"/>
      <c r="EWG309" s="54"/>
      <c r="EWH309" s="54"/>
      <c r="EWI309" s="54"/>
      <c r="EWJ309" s="54"/>
      <c r="EWK309" s="54"/>
      <c r="EWL309" s="54"/>
      <c r="EWM309" s="54"/>
      <c r="EWN309" s="54"/>
      <c r="EWO309" s="54"/>
      <c r="EWP309" s="54"/>
      <c r="EWQ309" s="54"/>
      <c r="EWR309" s="54"/>
      <c r="EWS309" s="54"/>
      <c r="EWT309" s="54"/>
      <c r="EWU309" s="54"/>
      <c r="EWV309" s="54"/>
      <c r="EWW309" s="54"/>
      <c r="EWX309" s="54"/>
      <c r="EWY309" s="54"/>
      <c r="EWZ309" s="54"/>
      <c r="EXA309" s="54"/>
      <c r="EXB309" s="54"/>
      <c r="EXC309" s="54"/>
      <c r="EXD309" s="54"/>
      <c r="EXE309" s="54"/>
      <c r="EXF309" s="54"/>
      <c r="EXG309" s="54"/>
      <c r="EXH309" s="54"/>
      <c r="EXI309" s="54"/>
      <c r="EXJ309" s="54"/>
      <c r="EXK309" s="54"/>
      <c r="EXL309" s="54"/>
      <c r="EXM309" s="54"/>
      <c r="EXN309" s="54"/>
      <c r="EXO309" s="54"/>
      <c r="EXP309" s="54"/>
      <c r="EXQ309" s="54"/>
      <c r="EXR309" s="54"/>
      <c r="EXS309" s="54"/>
      <c r="EXT309" s="54"/>
      <c r="EXU309" s="54"/>
      <c r="EXV309" s="54"/>
      <c r="EXW309" s="54"/>
      <c r="EXX309" s="54"/>
      <c r="EXY309" s="54"/>
      <c r="EXZ309" s="54"/>
      <c r="EYA309" s="54"/>
      <c r="EYB309" s="54"/>
      <c r="EYC309" s="54"/>
      <c r="EYD309" s="54"/>
      <c r="EYE309" s="54"/>
      <c r="EYF309" s="54"/>
      <c r="EYG309" s="54"/>
      <c r="EYH309" s="54"/>
      <c r="EYI309" s="54"/>
      <c r="EYJ309" s="54"/>
      <c r="EYK309" s="54"/>
      <c r="EYL309" s="54"/>
      <c r="EYM309" s="54"/>
      <c r="EYN309" s="54"/>
      <c r="EYO309" s="54"/>
      <c r="EYP309" s="54"/>
      <c r="EYQ309" s="54"/>
      <c r="EYR309" s="54"/>
      <c r="EYS309" s="54"/>
      <c r="EYT309" s="54"/>
      <c r="EYU309" s="54"/>
      <c r="EYV309" s="54"/>
      <c r="EYW309" s="54"/>
      <c r="EYX309" s="54"/>
      <c r="EYY309" s="54"/>
      <c r="EYZ309" s="54"/>
      <c r="EZA309" s="54"/>
      <c r="EZB309" s="54"/>
      <c r="EZC309" s="54"/>
      <c r="EZD309" s="54"/>
      <c r="EZE309" s="54"/>
      <c r="EZF309" s="54"/>
      <c r="EZG309" s="54"/>
      <c r="EZH309" s="54"/>
      <c r="EZI309" s="54"/>
      <c r="EZJ309" s="54"/>
      <c r="EZK309" s="54"/>
      <c r="EZL309" s="54"/>
      <c r="EZM309" s="54"/>
      <c r="EZN309" s="54"/>
      <c r="EZO309" s="54"/>
      <c r="EZP309" s="54"/>
      <c r="EZQ309" s="54"/>
      <c r="EZR309" s="54"/>
      <c r="EZS309" s="54"/>
      <c r="EZT309" s="54"/>
      <c r="EZU309" s="54"/>
      <c r="EZV309" s="54"/>
      <c r="EZW309" s="54"/>
      <c r="EZX309" s="54"/>
      <c r="EZY309" s="54"/>
      <c r="EZZ309" s="54"/>
      <c r="FAA309" s="54"/>
      <c r="FAB309" s="54"/>
      <c r="FAC309" s="54"/>
      <c r="FAD309" s="54"/>
      <c r="FAE309" s="54"/>
      <c r="FAF309" s="54"/>
      <c r="FAG309" s="54"/>
      <c r="FAH309" s="54"/>
      <c r="FAI309" s="54"/>
      <c r="FAJ309" s="54"/>
      <c r="FAK309" s="54"/>
      <c r="FAL309" s="54"/>
      <c r="FAM309" s="54"/>
      <c r="FAN309" s="54"/>
      <c r="FAO309" s="54"/>
      <c r="FAP309" s="54"/>
      <c r="FAQ309" s="54"/>
      <c r="FAR309" s="54"/>
      <c r="FAS309" s="54"/>
      <c r="FAT309" s="54"/>
      <c r="FAU309" s="54"/>
      <c r="FAV309" s="54"/>
      <c r="FAW309" s="54"/>
      <c r="FAX309" s="54"/>
      <c r="FAY309" s="54"/>
      <c r="FAZ309" s="54"/>
      <c r="FBA309" s="54"/>
      <c r="FBB309" s="54"/>
      <c r="FBC309" s="54"/>
      <c r="FBD309" s="54"/>
      <c r="FBE309" s="54"/>
      <c r="FBF309" s="54"/>
      <c r="FBG309" s="54"/>
      <c r="FBH309" s="54"/>
      <c r="FBI309" s="54"/>
      <c r="FBJ309" s="54"/>
      <c r="FBK309" s="54"/>
      <c r="FBL309" s="54"/>
      <c r="FBM309" s="54"/>
      <c r="FBN309" s="54"/>
      <c r="FBO309" s="54"/>
      <c r="FBP309" s="54"/>
      <c r="FBQ309" s="54"/>
      <c r="FBR309" s="54"/>
      <c r="FBS309" s="54"/>
      <c r="FBT309" s="54"/>
      <c r="FBU309" s="54"/>
      <c r="FBV309" s="54"/>
      <c r="FBW309" s="54"/>
      <c r="FBX309" s="54"/>
      <c r="FBY309" s="54"/>
      <c r="FBZ309" s="54"/>
      <c r="FCA309" s="54"/>
      <c r="FCB309" s="54"/>
      <c r="FCC309" s="54"/>
      <c r="FCD309" s="54"/>
      <c r="FCE309" s="54"/>
      <c r="FCF309" s="54"/>
      <c r="FCG309" s="54"/>
      <c r="FCH309" s="54"/>
      <c r="FCI309" s="54"/>
      <c r="FCJ309" s="54"/>
      <c r="FCK309" s="54"/>
      <c r="FCL309" s="54"/>
      <c r="FCM309" s="54"/>
      <c r="FCN309" s="54"/>
      <c r="FCO309" s="54"/>
      <c r="FCP309" s="54"/>
      <c r="FCQ309" s="54"/>
      <c r="FCR309" s="54"/>
      <c r="FCS309" s="54"/>
      <c r="FCT309" s="54"/>
      <c r="FCU309" s="54"/>
      <c r="FCV309" s="54"/>
      <c r="FCW309" s="54"/>
      <c r="FCX309" s="54"/>
      <c r="FCY309" s="54"/>
      <c r="FCZ309" s="54"/>
      <c r="FDA309" s="54"/>
      <c r="FDB309" s="54"/>
      <c r="FDC309" s="54"/>
      <c r="FDD309" s="54"/>
      <c r="FDE309" s="54"/>
      <c r="FDF309" s="54"/>
      <c r="FDG309" s="54"/>
      <c r="FDH309" s="54"/>
      <c r="FDI309" s="54"/>
      <c r="FDJ309" s="54"/>
      <c r="FDK309" s="54"/>
      <c r="FDL309" s="54"/>
      <c r="FDM309" s="54"/>
      <c r="FDN309" s="54"/>
      <c r="FDO309" s="54"/>
      <c r="FDP309" s="54"/>
      <c r="FDQ309" s="54"/>
      <c r="FDR309" s="54"/>
      <c r="FDS309" s="54"/>
      <c r="FDT309" s="54"/>
      <c r="FDU309" s="54"/>
      <c r="FDV309" s="54"/>
      <c r="FDW309" s="54"/>
      <c r="FDX309" s="54"/>
      <c r="FDY309" s="54"/>
      <c r="FDZ309" s="54"/>
      <c r="FEA309" s="54"/>
      <c r="FEB309" s="54"/>
      <c r="FEC309" s="54"/>
      <c r="FED309" s="54"/>
      <c r="FEE309" s="54"/>
      <c r="FEF309" s="54"/>
      <c r="FEG309" s="54"/>
      <c r="FEH309" s="54"/>
      <c r="FEI309" s="54"/>
      <c r="FEJ309" s="54"/>
      <c r="FEK309" s="54"/>
      <c r="FEL309" s="54"/>
      <c r="FEM309" s="54"/>
      <c r="FEN309" s="54"/>
      <c r="FEO309" s="54"/>
      <c r="FEP309" s="54"/>
      <c r="FEQ309" s="54"/>
      <c r="FER309" s="54"/>
      <c r="FES309" s="54"/>
      <c r="FET309" s="54"/>
      <c r="FEU309" s="54"/>
      <c r="FEV309" s="54"/>
      <c r="FEW309" s="54"/>
      <c r="FEX309" s="54"/>
      <c r="FEY309" s="54"/>
      <c r="FEZ309" s="54"/>
      <c r="FFA309" s="54"/>
      <c r="FFB309" s="54"/>
      <c r="FFC309" s="54"/>
      <c r="FFD309" s="54"/>
      <c r="FFE309" s="54"/>
      <c r="FFF309" s="54"/>
      <c r="FFG309" s="54"/>
      <c r="FFH309" s="54"/>
      <c r="FFI309" s="54"/>
      <c r="FFJ309" s="54"/>
      <c r="FFK309" s="54"/>
      <c r="FFL309" s="54"/>
      <c r="FFM309" s="54"/>
      <c r="FFN309" s="54"/>
      <c r="FFO309" s="54"/>
      <c r="FFP309" s="54"/>
      <c r="FFQ309" s="54"/>
      <c r="FFR309" s="54"/>
      <c r="FFS309" s="54"/>
      <c r="FFT309" s="54"/>
      <c r="FFU309" s="54"/>
      <c r="FFV309" s="54"/>
      <c r="FFW309" s="54"/>
      <c r="FFX309" s="54"/>
      <c r="FFY309" s="54"/>
      <c r="FFZ309" s="54"/>
      <c r="FGA309" s="54"/>
      <c r="FGB309" s="54"/>
      <c r="FGC309" s="54"/>
      <c r="FGD309" s="54"/>
      <c r="FGE309" s="54"/>
      <c r="FGF309" s="54"/>
      <c r="FGG309" s="54"/>
      <c r="FGH309" s="54"/>
      <c r="FGI309" s="54"/>
      <c r="FGJ309" s="54"/>
      <c r="FGK309" s="54"/>
      <c r="FGL309" s="54"/>
      <c r="FGM309" s="54"/>
      <c r="FGN309" s="54"/>
      <c r="FGO309" s="54"/>
      <c r="FGP309" s="54"/>
      <c r="FGQ309" s="54"/>
      <c r="FGR309" s="54"/>
      <c r="FGS309" s="54"/>
      <c r="FGT309" s="54"/>
      <c r="FGU309" s="54"/>
      <c r="FGV309" s="54"/>
      <c r="FGW309" s="54"/>
      <c r="FGX309" s="54"/>
      <c r="FGY309" s="54"/>
      <c r="FGZ309" s="54"/>
      <c r="FHA309" s="54"/>
      <c r="FHB309" s="54"/>
      <c r="FHC309" s="54"/>
      <c r="FHD309" s="54"/>
      <c r="FHE309" s="54"/>
      <c r="FHF309" s="54"/>
      <c r="FHG309" s="54"/>
      <c r="FHH309" s="54"/>
      <c r="FHI309" s="54"/>
      <c r="FHJ309" s="54"/>
      <c r="FHK309" s="54"/>
      <c r="FHL309" s="54"/>
      <c r="FHM309" s="54"/>
      <c r="FHN309" s="54"/>
      <c r="FHO309" s="54"/>
      <c r="FHP309" s="54"/>
      <c r="FHQ309" s="54"/>
      <c r="FHR309" s="54"/>
      <c r="FHS309" s="54"/>
      <c r="FHT309" s="54"/>
      <c r="FHU309" s="54"/>
      <c r="FHV309" s="54"/>
      <c r="FHW309" s="54"/>
      <c r="FHX309" s="54"/>
      <c r="FHY309" s="54"/>
      <c r="FHZ309" s="54"/>
      <c r="FIA309" s="54"/>
      <c r="FIB309" s="54"/>
      <c r="FIC309" s="54"/>
      <c r="FID309" s="54"/>
      <c r="FIE309" s="54"/>
      <c r="FIF309" s="54"/>
      <c r="FIG309" s="54"/>
      <c r="FIH309" s="54"/>
      <c r="FII309" s="54"/>
      <c r="FIJ309" s="54"/>
      <c r="FIK309" s="54"/>
      <c r="FIL309" s="54"/>
      <c r="FIM309" s="54"/>
      <c r="FIN309" s="54"/>
      <c r="FIO309" s="54"/>
      <c r="FIP309" s="54"/>
      <c r="FIQ309" s="54"/>
      <c r="FIR309" s="54"/>
      <c r="FIS309" s="54"/>
      <c r="FIT309" s="54"/>
      <c r="FIU309" s="54"/>
      <c r="FIV309" s="54"/>
      <c r="FIW309" s="54"/>
      <c r="FIX309" s="54"/>
      <c r="FIY309" s="54"/>
      <c r="FIZ309" s="54"/>
      <c r="FJA309" s="54"/>
      <c r="FJB309" s="54"/>
      <c r="FJC309" s="54"/>
      <c r="FJD309" s="54"/>
      <c r="FJE309" s="54"/>
      <c r="FJF309" s="54"/>
      <c r="FJG309" s="54"/>
      <c r="FJH309" s="54"/>
      <c r="FJI309" s="54"/>
      <c r="FJJ309" s="54"/>
      <c r="FJK309" s="54"/>
      <c r="FJL309" s="54"/>
      <c r="FJM309" s="54"/>
      <c r="FJN309" s="54"/>
      <c r="FJO309" s="54"/>
      <c r="FJP309" s="54"/>
      <c r="FJQ309" s="54"/>
      <c r="FJR309" s="54"/>
      <c r="FJS309" s="54"/>
      <c r="FJT309" s="54"/>
      <c r="FJU309" s="54"/>
      <c r="FJV309" s="54"/>
      <c r="FJW309" s="54"/>
      <c r="FJX309" s="54"/>
      <c r="FJY309" s="54"/>
      <c r="FJZ309" s="54"/>
      <c r="FKA309" s="54"/>
      <c r="FKB309" s="54"/>
      <c r="FKC309" s="54"/>
      <c r="FKD309" s="54"/>
      <c r="FKE309" s="54"/>
      <c r="FKF309" s="54"/>
      <c r="FKG309" s="54"/>
      <c r="FKH309" s="54"/>
      <c r="FKI309" s="54"/>
      <c r="FKJ309" s="54"/>
      <c r="FKK309" s="54"/>
      <c r="FKL309" s="54"/>
      <c r="FKM309" s="54"/>
      <c r="FKN309" s="54"/>
      <c r="FKO309" s="54"/>
      <c r="FKP309" s="54"/>
      <c r="FKQ309" s="54"/>
      <c r="FKR309" s="54"/>
      <c r="FKS309" s="54"/>
      <c r="FKT309" s="54"/>
      <c r="FKU309" s="54"/>
      <c r="FKV309" s="54"/>
      <c r="FKW309" s="54"/>
      <c r="FKX309" s="54"/>
      <c r="FKY309" s="54"/>
      <c r="FKZ309" s="54"/>
      <c r="FLA309" s="54"/>
      <c r="FLB309" s="54"/>
      <c r="FLC309" s="54"/>
      <c r="FLD309" s="54"/>
      <c r="FLE309" s="54"/>
      <c r="FLF309" s="54"/>
      <c r="FLG309" s="54"/>
      <c r="FLH309" s="54"/>
      <c r="FLI309" s="54"/>
      <c r="FLJ309" s="54"/>
      <c r="FLK309" s="54"/>
      <c r="FLL309" s="54"/>
      <c r="FLM309" s="54"/>
      <c r="FLN309" s="54"/>
      <c r="FLO309" s="54"/>
      <c r="FLP309" s="54"/>
      <c r="FLQ309" s="54"/>
      <c r="FLR309" s="54"/>
      <c r="FLS309" s="54"/>
      <c r="FLT309" s="54"/>
      <c r="FLU309" s="54"/>
      <c r="FLV309" s="54"/>
      <c r="FLW309" s="54"/>
      <c r="FLX309" s="54"/>
      <c r="FLY309" s="54"/>
      <c r="FLZ309" s="54"/>
      <c r="FMA309" s="54"/>
      <c r="FMB309" s="54"/>
      <c r="FMC309" s="54"/>
      <c r="FMD309" s="54"/>
      <c r="FME309" s="54"/>
      <c r="FMF309" s="54"/>
      <c r="FMG309" s="54"/>
      <c r="FMH309" s="54"/>
      <c r="FMI309" s="54"/>
      <c r="FMJ309" s="54"/>
      <c r="FMK309" s="54"/>
      <c r="FML309" s="54"/>
      <c r="FMM309" s="54"/>
      <c r="FMN309" s="54"/>
      <c r="FMO309" s="54"/>
      <c r="FMP309" s="54"/>
      <c r="FMQ309" s="54"/>
      <c r="FMR309" s="54"/>
      <c r="FMS309" s="54"/>
      <c r="FMT309" s="54"/>
      <c r="FMU309" s="54"/>
      <c r="FMV309" s="54"/>
      <c r="FMW309" s="54"/>
      <c r="FMX309" s="54"/>
      <c r="FMY309" s="54"/>
      <c r="FMZ309" s="54"/>
      <c r="FNA309" s="54"/>
      <c r="FNB309" s="54"/>
      <c r="FNC309" s="54"/>
      <c r="FND309" s="54"/>
      <c r="FNE309" s="54"/>
      <c r="FNF309" s="54"/>
      <c r="FNG309" s="54"/>
      <c r="FNH309" s="54"/>
      <c r="FNI309" s="54"/>
      <c r="FNJ309" s="54"/>
      <c r="FNK309" s="54"/>
      <c r="FNL309" s="54"/>
      <c r="FNM309" s="54"/>
      <c r="FNN309" s="54"/>
      <c r="FNO309" s="54"/>
      <c r="FNP309" s="54"/>
      <c r="FNQ309" s="54"/>
      <c r="FNR309" s="54"/>
      <c r="FNS309" s="54"/>
      <c r="FNT309" s="54"/>
      <c r="FNU309" s="54"/>
      <c r="FNV309" s="54"/>
      <c r="FNW309" s="54"/>
      <c r="FNX309" s="54"/>
      <c r="FNY309" s="54"/>
      <c r="FNZ309" s="54"/>
      <c r="FOA309" s="54"/>
      <c r="FOB309" s="54"/>
      <c r="FOC309" s="54"/>
      <c r="FOD309" s="54"/>
      <c r="FOE309" s="54"/>
      <c r="FOF309" s="54"/>
      <c r="FOG309" s="54"/>
      <c r="FOH309" s="54"/>
      <c r="FOI309" s="54"/>
      <c r="FOJ309" s="54"/>
      <c r="FOK309" s="54"/>
      <c r="FOL309" s="54"/>
      <c r="FOM309" s="54"/>
      <c r="FON309" s="54"/>
      <c r="FOO309" s="54"/>
      <c r="FOP309" s="54"/>
      <c r="FOQ309" s="54"/>
      <c r="FOR309" s="54"/>
      <c r="FOS309" s="54"/>
      <c r="FOT309" s="54"/>
      <c r="FOU309" s="54"/>
      <c r="FOV309" s="54"/>
      <c r="FOW309" s="54"/>
      <c r="FOX309" s="54"/>
      <c r="FOY309" s="54"/>
      <c r="FOZ309" s="54"/>
      <c r="FPA309" s="54"/>
      <c r="FPB309" s="54"/>
      <c r="FPC309" s="54"/>
      <c r="FPD309" s="54"/>
      <c r="FPE309" s="54"/>
      <c r="FPF309" s="54"/>
      <c r="FPG309" s="54"/>
      <c r="FPH309" s="54"/>
      <c r="FPI309" s="54"/>
      <c r="FPJ309" s="54"/>
      <c r="FPK309" s="54"/>
      <c r="FPL309" s="54"/>
      <c r="FPM309" s="54"/>
      <c r="FPN309" s="54"/>
      <c r="FPO309" s="54"/>
      <c r="FPP309" s="54"/>
      <c r="FPQ309" s="54"/>
      <c r="FPR309" s="54"/>
      <c r="FPS309" s="54"/>
      <c r="FPT309" s="54"/>
      <c r="FPU309" s="54"/>
      <c r="FPV309" s="54"/>
      <c r="FPW309" s="54"/>
      <c r="FPX309" s="54"/>
      <c r="FPY309" s="54"/>
      <c r="FPZ309" s="54"/>
      <c r="FQA309" s="54"/>
      <c r="FQB309" s="54"/>
      <c r="FQC309" s="54"/>
      <c r="FQD309" s="54"/>
      <c r="FQE309" s="54"/>
      <c r="FQF309" s="54"/>
      <c r="FQG309" s="54"/>
      <c r="FQH309" s="54"/>
      <c r="FQI309" s="54"/>
      <c r="FQJ309" s="54"/>
      <c r="FQK309" s="54"/>
      <c r="FQL309" s="54"/>
      <c r="FQM309" s="54"/>
      <c r="FQN309" s="54"/>
      <c r="FQO309" s="54"/>
      <c r="FQP309" s="54"/>
      <c r="FQQ309" s="54"/>
      <c r="FQR309" s="54"/>
      <c r="FQS309" s="54"/>
      <c r="FQT309" s="54"/>
      <c r="FQU309" s="54"/>
      <c r="FQV309" s="54"/>
      <c r="FQW309" s="54"/>
      <c r="FQX309" s="54"/>
      <c r="FQY309" s="54"/>
      <c r="FQZ309" s="54"/>
      <c r="FRA309" s="54"/>
      <c r="FRB309" s="54"/>
      <c r="FRC309" s="54"/>
      <c r="FRD309" s="54"/>
      <c r="FRE309" s="54"/>
      <c r="FRF309" s="54"/>
      <c r="FRG309" s="54"/>
      <c r="FRH309" s="54"/>
      <c r="FRI309" s="54"/>
      <c r="FRJ309" s="54"/>
      <c r="FRK309" s="54"/>
      <c r="FRL309" s="54"/>
      <c r="FRM309" s="54"/>
      <c r="FRN309" s="54"/>
      <c r="FRO309" s="54"/>
      <c r="FRP309" s="54"/>
      <c r="FRQ309" s="54"/>
      <c r="FRR309" s="54"/>
      <c r="FRS309" s="54"/>
      <c r="FRT309" s="54"/>
      <c r="FRU309" s="54"/>
      <c r="FRV309" s="54"/>
      <c r="FRW309" s="54"/>
      <c r="FRX309" s="54"/>
      <c r="FRY309" s="54"/>
      <c r="FRZ309" s="54"/>
      <c r="FSA309" s="54"/>
      <c r="FSB309" s="54"/>
      <c r="FSC309" s="54"/>
      <c r="FSD309" s="54"/>
      <c r="FSE309" s="54"/>
      <c r="FSF309" s="54"/>
      <c r="FSG309" s="54"/>
      <c r="FSH309" s="54"/>
      <c r="FSI309" s="54"/>
      <c r="FSJ309" s="54"/>
      <c r="FSK309" s="54"/>
      <c r="FSL309" s="54"/>
      <c r="FSM309" s="54"/>
      <c r="FSN309" s="54"/>
      <c r="FSO309" s="54"/>
      <c r="FSP309" s="54"/>
      <c r="FSQ309" s="54"/>
      <c r="FSR309" s="54"/>
      <c r="FSS309" s="54"/>
      <c r="FST309" s="54"/>
      <c r="FSU309" s="54"/>
      <c r="FSV309" s="54"/>
      <c r="FSW309" s="54"/>
      <c r="FSX309" s="54"/>
      <c r="FSY309" s="54"/>
      <c r="FSZ309" s="54"/>
      <c r="FTA309" s="54"/>
      <c r="FTB309" s="54"/>
      <c r="FTC309" s="54"/>
      <c r="FTD309" s="54"/>
      <c r="FTE309" s="54"/>
      <c r="FTF309" s="54"/>
      <c r="FTG309" s="54"/>
      <c r="FTH309" s="54"/>
      <c r="FTI309" s="54"/>
      <c r="FTJ309" s="54"/>
      <c r="FTK309" s="54"/>
      <c r="FTL309" s="54"/>
      <c r="FTM309" s="54"/>
      <c r="FTN309" s="54"/>
      <c r="FTO309" s="54"/>
      <c r="FTP309" s="54"/>
      <c r="FTQ309" s="54"/>
      <c r="FTR309" s="54"/>
      <c r="FTS309" s="54"/>
      <c r="FTT309" s="54"/>
      <c r="FTU309" s="54"/>
      <c r="FTV309" s="54"/>
      <c r="FTW309" s="54"/>
      <c r="FTX309" s="54"/>
      <c r="FTY309" s="54"/>
      <c r="FTZ309" s="54"/>
      <c r="FUA309" s="54"/>
      <c r="FUB309" s="54"/>
      <c r="FUC309" s="54"/>
      <c r="FUD309" s="54"/>
      <c r="FUE309" s="54"/>
      <c r="FUF309" s="54"/>
      <c r="FUG309" s="54"/>
      <c r="FUH309" s="54"/>
      <c r="FUI309" s="54"/>
      <c r="FUJ309" s="54"/>
      <c r="FUK309" s="54"/>
      <c r="FUL309" s="54"/>
      <c r="FUM309" s="54"/>
      <c r="FUN309" s="54"/>
      <c r="FUO309" s="54"/>
      <c r="FUP309" s="54"/>
      <c r="FUQ309" s="54"/>
      <c r="FUR309" s="54"/>
      <c r="FUS309" s="54"/>
      <c r="FUT309" s="54"/>
      <c r="FUU309" s="54"/>
      <c r="FUV309" s="54"/>
      <c r="FUW309" s="54"/>
      <c r="FUX309" s="54"/>
      <c r="FUY309" s="54"/>
      <c r="FUZ309" s="54"/>
      <c r="FVA309" s="54"/>
      <c r="FVB309" s="54"/>
      <c r="FVC309" s="54"/>
      <c r="FVD309" s="54"/>
      <c r="FVE309" s="54"/>
      <c r="FVF309" s="54"/>
      <c r="FVG309" s="54"/>
      <c r="FVH309" s="54"/>
      <c r="FVI309" s="54"/>
      <c r="FVJ309" s="54"/>
      <c r="FVK309" s="54"/>
      <c r="FVL309" s="54"/>
      <c r="FVM309" s="54"/>
      <c r="FVN309" s="54"/>
      <c r="FVO309" s="54"/>
      <c r="FVP309" s="54"/>
      <c r="FVQ309" s="54"/>
      <c r="FVR309" s="54"/>
      <c r="FVS309" s="54"/>
      <c r="FVT309" s="54"/>
      <c r="FVU309" s="54"/>
      <c r="FVV309" s="54"/>
      <c r="FVW309" s="54"/>
      <c r="FVX309" s="54"/>
      <c r="FVY309" s="54"/>
      <c r="FVZ309" s="54"/>
      <c r="FWA309" s="54"/>
      <c r="FWB309" s="54"/>
      <c r="FWC309" s="54"/>
      <c r="FWD309" s="54"/>
      <c r="FWE309" s="54"/>
      <c r="FWF309" s="54"/>
      <c r="FWG309" s="54"/>
      <c r="FWH309" s="54"/>
      <c r="FWI309" s="54"/>
      <c r="FWJ309" s="54"/>
      <c r="FWK309" s="54"/>
      <c r="FWL309" s="54"/>
      <c r="FWM309" s="54"/>
      <c r="FWN309" s="54"/>
      <c r="FWO309" s="54"/>
      <c r="FWP309" s="54"/>
      <c r="FWQ309" s="54"/>
      <c r="FWR309" s="54"/>
      <c r="FWS309" s="54"/>
      <c r="FWT309" s="54"/>
      <c r="FWU309" s="54"/>
      <c r="FWV309" s="54"/>
      <c r="FWW309" s="54"/>
      <c r="FWX309" s="54"/>
      <c r="FWY309" s="54"/>
      <c r="FWZ309" s="54"/>
      <c r="FXA309" s="54"/>
      <c r="FXB309" s="54"/>
      <c r="FXC309" s="54"/>
      <c r="FXD309" s="54"/>
      <c r="FXE309" s="54"/>
      <c r="FXF309" s="54"/>
      <c r="FXG309" s="54"/>
      <c r="FXH309" s="54"/>
      <c r="FXI309" s="54"/>
      <c r="FXJ309" s="54"/>
      <c r="FXK309" s="54"/>
      <c r="FXL309" s="54"/>
      <c r="FXM309" s="54"/>
      <c r="FXN309" s="54"/>
      <c r="FXO309" s="54"/>
      <c r="FXP309" s="54"/>
      <c r="FXQ309" s="54"/>
      <c r="FXR309" s="54"/>
      <c r="FXS309" s="54"/>
      <c r="FXT309" s="54"/>
      <c r="FXU309" s="54"/>
      <c r="FXV309" s="54"/>
      <c r="FXW309" s="54"/>
      <c r="FXX309" s="54"/>
      <c r="FXY309" s="54"/>
      <c r="FXZ309" s="54"/>
      <c r="FYA309" s="54"/>
      <c r="FYB309" s="54"/>
      <c r="FYC309" s="54"/>
      <c r="FYD309" s="54"/>
      <c r="FYE309" s="54"/>
      <c r="FYF309" s="54"/>
      <c r="FYG309" s="54"/>
      <c r="FYH309" s="54"/>
      <c r="FYI309" s="54"/>
      <c r="FYJ309" s="54"/>
      <c r="FYK309" s="54"/>
      <c r="FYL309" s="54"/>
      <c r="FYM309" s="54"/>
      <c r="FYN309" s="54"/>
      <c r="FYO309" s="54"/>
      <c r="FYP309" s="54"/>
      <c r="FYQ309" s="54"/>
      <c r="FYR309" s="54"/>
      <c r="FYS309" s="54"/>
      <c r="FYT309" s="54"/>
      <c r="FYU309" s="54"/>
      <c r="FYV309" s="54"/>
      <c r="FYW309" s="54"/>
      <c r="FYX309" s="54"/>
      <c r="FYY309" s="54"/>
      <c r="FYZ309" s="54"/>
      <c r="FZA309" s="54"/>
      <c r="FZB309" s="54"/>
      <c r="FZC309" s="54"/>
      <c r="FZD309" s="54"/>
      <c r="FZE309" s="54"/>
      <c r="FZF309" s="54"/>
      <c r="FZG309" s="54"/>
      <c r="FZH309" s="54"/>
      <c r="FZI309" s="54"/>
      <c r="FZJ309" s="54"/>
      <c r="FZK309" s="54"/>
      <c r="FZL309" s="54"/>
      <c r="FZM309" s="54"/>
      <c r="FZN309" s="54"/>
      <c r="FZO309" s="54"/>
      <c r="FZP309" s="54"/>
      <c r="FZQ309" s="54"/>
      <c r="FZR309" s="54"/>
      <c r="FZS309" s="54"/>
      <c r="FZT309" s="54"/>
      <c r="FZU309" s="54"/>
      <c r="FZV309" s="54"/>
      <c r="FZW309" s="54"/>
      <c r="FZX309" s="54"/>
      <c r="FZY309" s="54"/>
      <c r="FZZ309" s="54"/>
      <c r="GAA309" s="54"/>
      <c r="GAB309" s="54"/>
      <c r="GAC309" s="54"/>
      <c r="GAD309" s="54"/>
      <c r="GAE309" s="54"/>
      <c r="GAF309" s="54"/>
      <c r="GAG309" s="54"/>
      <c r="GAH309" s="54"/>
      <c r="GAI309" s="54"/>
      <c r="GAJ309" s="54"/>
      <c r="GAK309" s="54"/>
      <c r="GAL309" s="54"/>
      <c r="GAM309" s="54"/>
      <c r="GAN309" s="54"/>
      <c r="GAO309" s="54"/>
      <c r="GAP309" s="54"/>
      <c r="GAQ309" s="54"/>
      <c r="GAR309" s="54"/>
      <c r="GAS309" s="54"/>
      <c r="GAT309" s="54"/>
      <c r="GAU309" s="54"/>
      <c r="GAV309" s="54"/>
      <c r="GAW309" s="54"/>
      <c r="GAX309" s="54"/>
      <c r="GAY309" s="54"/>
      <c r="GAZ309" s="54"/>
      <c r="GBA309" s="54"/>
      <c r="GBB309" s="54"/>
      <c r="GBC309" s="54"/>
      <c r="GBD309" s="54"/>
      <c r="GBE309" s="54"/>
      <c r="GBF309" s="54"/>
      <c r="GBG309" s="54"/>
      <c r="GBH309" s="54"/>
      <c r="GBI309" s="54"/>
      <c r="GBJ309" s="54"/>
      <c r="GBK309" s="54"/>
      <c r="GBL309" s="54"/>
      <c r="GBM309" s="54"/>
      <c r="GBN309" s="54"/>
      <c r="GBO309" s="54"/>
      <c r="GBP309" s="54"/>
      <c r="GBQ309" s="54"/>
      <c r="GBR309" s="54"/>
      <c r="GBS309" s="54"/>
      <c r="GBT309" s="54"/>
      <c r="GBU309" s="54"/>
      <c r="GBV309" s="54"/>
      <c r="GBW309" s="54"/>
      <c r="GBX309" s="54"/>
      <c r="GBY309" s="54"/>
      <c r="GBZ309" s="54"/>
      <c r="GCA309" s="54"/>
      <c r="GCB309" s="54"/>
      <c r="GCC309" s="54"/>
      <c r="GCD309" s="54"/>
      <c r="GCE309" s="54"/>
      <c r="GCF309" s="54"/>
      <c r="GCG309" s="54"/>
      <c r="GCH309" s="54"/>
      <c r="GCI309" s="54"/>
      <c r="GCJ309" s="54"/>
      <c r="GCK309" s="54"/>
      <c r="GCL309" s="54"/>
      <c r="GCM309" s="54"/>
      <c r="GCN309" s="54"/>
      <c r="GCO309" s="54"/>
      <c r="GCP309" s="54"/>
      <c r="GCQ309" s="54"/>
      <c r="GCR309" s="54"/>
      <c r="GCS309" s="54"/>
      <c r="GCT309" s="54"/>
      <c r="GCU309" s="54"/>
      <c r="GCV309" s="54"/>
      <c r="GCW309" s="54"/>
      <c r="GCX309" s="54"/>
      <c r="GCY309" s="54"/>
      <c r="GCZ309" s="54"/>
      <c r="GDA309" s="54"/>
      <c r="GDB309" s="54"/>
      <c r="GDC309" s="54"/>
      <c r="GDD309" s="54"/>
      <c r="GDE309" s="54"/>
      <c r="GDF309" s="54"/>
      <c r="GDG309" s="54"/>
      <c r="GDH309" s="54"/>
      <c r="GDI309" s="54"/>
      <c r="GDJ309" s="54"/>
      <c r="GDK309" s="54"/>
      <c r="GDL309" s="54"/>
      <c r="GDM309" s="54"/>
      <c r="GDN309" s="54"/>
      <c r="GDO309" s="54"/>
      <c r="GDP309" s="54"/>
      <c r="GDQ309" s="54"/>
      <c r="GDR309" s="54"/>
      <c r="GDS309" s="54"/>
      <c r="GDT309" s="54"/>
      <c r="GDU309" s="54"/>
      <c r="GDV309" s="54"/>
      <c r="GDW309" s="54"/>
      <c r="GDX309" s="54"/>
      <c r="GDY309" s="54"/>
      <c r="GDZ309" s="54"/>
      <c r="GEA309" s="54"/>
      <c r="GEB309" s="54"/>
      <c r="GEC309" s="54"/>
      <c r="GED309" s="54"/>
      <c r="GEE309" s="54"/>
      <c r="GEF309" s="54"/>
      <c r="GEG309" s="54"/>
      <c r="GEH309" s="54"/>
      <c r="GEI309" s="54"/>
      <c r="GEJ309" s="54"/>
      <c r="GEK309" s="54"/>
      <c r="GEL309" s="54"/>
      <c r="GEM309" s="54"/>
      <c r="GEN309" s="54"/>
      <c r="GEO309" s="54"/>
      <c r="GEP309" s="54"/>
      <c r="GEQ309" s="54"/>
      <c r="GER309" s="54"/>
      <c r="GES309" s="54"/>
      <c r="GET309" s="54"/>
      <c r="GEU309" s="54"/>
      <c r="GEV309" s="54"/>
      <c r="GEW309" s="54"/>
      <c r="GEX309" s="54"/>
      <c r="GEY309" s="54"/>
      <c r="GEZ309" s="54"/>
      <c r="GFA309" s="54"/>
      <c r="GFB309" s="54"/>
      <c r="GFC309" s="54"/>
      <c r="GFD309" s="54"/>
      <c r="GFE309" s="54"/>
      <c r="GFF309" s="54"/>
      <c r="GFG309" s="54"/>
      <c r="GFH309" s="54"/>
      <c r="GFI309" s="54"/>
      <c r="GFJ309" s="54"/>
      <c r="GFK309" s="54"/>
      <c r="GFL309" s="54"/>
      <c r="GFM309" s="54"/>
      <c r="GFN309" s="54"/>
      <c r="GFO309" s="54"/>
      <c r="GFP309" s="54"/>
      <c r="GFQ309" s="54"/>
      <c r="GFR309" s="54"/>
      <c r="GFS309" s="54"/>
      <c r="GFT309" s="54"/>
      <c r="GFU309" s="54"/>
      <c r="GFV309" s="54"/>
      <c r="GFW309" s="54"/>
      <c r="GFX309" s="54"/>
      <c r="GFY309" s="54"/>
      <c r="GFZ309" s="54"/>
      <c r="GGA309" s="54"/>
      <c r="GGB309" s="54"/>
      <c r="GGC309" s="54"/>
      <c r="GGD309" s="54"/>
      <c r="GGE309" s="54"/>
      <c r="GGF309" s="54"/>
      <c r="GGG309" s="54"/>
      <c r="GGH309" s="54"/>
      <c r="GGI309" s="54"/>
      <c r="GGJ309" s="54"/>
      <c r="GGK309" s="54"/>
      <c r="GGL309" s="54"/>
      <c r="GGM309" s="54"/>
      <c r="GGN309" s="54"/>
      <c r="GGO309" s="54"/>
      <c r="GGP309" s="54"/>
      <c r="GGQ309" s="54"/>
      <c r="GGR309" s="54"/>
      <c r="GGS309" s="54"/>
      <c r="GGT309" s="54"/>
      <c r="GGU309" s="54"/>
      <c r="GGV309" s="54"/>
      <c r="GGW309" s="54"/>
      <c r="GGX309" s="54"/>
      <c r="GGY309" s="54"/>
      <c r="GGZ309" s="54"/>
      <c r="GHA309" s="54"/>
      <c r="GHB309" s="54"/>
      <c r="GHC309" s="54"/>
      <c r="GHD309" s="54"/>
      <c r="GHE309" s="54"/>
      <c r="GHF309" s="54"/>
      <c r="GHG309" s="54"/>
      <c r="GHH309" s="54"/>
      <c r="GHI309" s="54"/>
      <c r="GHJ309" s="54"/>
      <c r="GHK309" s="54"/>
      <c r="GHL309" s="54"/>
      <c r="GHM309" s="54"/>
      <c r="GHN309" s="54"/>
      <c r="GHO309" s="54"/>
      <c r="GHP309" s="54"/>
      <c r="GHQ309" s="54"/>
      <c r="GHR309" s="54"/>
      <c r="GHS309" s="54"/>
      <c r="GHT309" s="54"/>
      <c r="GHU309" s="54"/>
      <c r="GHV309" s="54"/>
      <c r="GHW309" s="54"/>
      <c r="GHX309" s="54"/>
      <c r="GHY309" s="54"/>
      <c r="GHZ309" s="54"/>
      <c r="GIA309" s="54"/>
      <c r="GIB309" s="54"/>
      <c r="GIC309" s="54"/>
      <c r="GID309" s="54"/>
      <c r="GIE309" s="54"/>
      <c r="GIF309" s="54"/>
      <c r="GIG309" s="54"/>
      <c r="GIH309" s="54"/>
      <c r="GII309" s="54"/>
      <c r="GIJ309" s="54"/>
      <c r="GIK309" s="54"/>
      <c r="GIL309" s="54"/>
      <c r="GIM309" s="54"/>
      <c r="GIN309" s="54"/>
      <c r="GIO309" s="54"/>
      <c r="GIP309" s="54"/>
      <c r="GIQ309" s="54"/>
      <c r="GIR309" s="54"/>
      <c r="GIS309" s="54"/>
      <c r="GIT309" s="54"/>
      <c r="GIU309" s="54"/>
      <c r="GIV309" s="54"/>
      <c r="GIW309" s="54"/>
      <c r="GIX309" s="54"/>
      <c r="GIY309" s="54"/>
      <c r="GIZ309" s="54"/>
      <c r="GJA309" s="54"/>
      <c r="GJB309" s="54"/>
      <c r="GJC309" s="54"/>
      <c r="GJD309" s="54"/>
      <c r="GJE309" s="54"/>
      <c r="GJF309" s="54"/>
      <c r="GJG309" s="54"/>
      <c r="GJH309" s="54"/>
      <c r="GJI309" s="54"/>
      <c r="GJJ309" s="54"/>
      <c r="GJK309" s="54"/>
      <c r="GJL309" s="54"/>
      <c r="GJM309" s="54"/>
      <c r="GJN309" s="54"/>
      <c r="GJO309" s="54"/>
      <c r="GJP309" s="54"/>
      <c r="GJQ309" s="54"/>
      <c r="GJR309" s="54"/>
      <c r="GJS309" s="54"/>
      <c r="GJT309" s="54"/>
      <c r="GJU309" s="54"/>
      <c r="GJV309" s="54"/>
      <c r="GJW309" s="54"/>
      <c r="GJX309" s="54"/>
      <c r="GJY309" s="54"/>
      <c r="GJZ309" s="54"/>
      <c r="GKA309" s="54"/>
      <c r="GKB309" s="54"/>
      <c r="GKC309" s="54"/>
      <c r="GKD309" s="54"/>
      <c r="GKE309" s="54"/>
      <c r="GKF309" s="54"/>
      <c r="GKG309" s="54"/>
      <c r="GKH309" s="54"/>
      <c r="GKI309" s="54"/>
      <c r="GKJ309" s="54"/>
      <c r="GKK309" s="54"/>
      <c r="GKL309" s="54"/>
      <c r="GKM309" s="54"/>
      <c r="GKN309" s="54"/>
      <c r="GKO309" s="54"/>
      <c r="GKP309" s="54"/>
      <c r="GKQ309" s="54"/>
      <c r="GKR309" s="54"/>
      <c r="GKS309" s="54"/>
      <c r="GKT309" s="54"/>
      <c r="GKU309" s="54"/>
      <c r="GKV309" s="54"/>
      <c r="GKW309" s="54"/>
      <c r="GKX309" s="54"/>
      <c r="GKY309" s="54"/>
      <c r="GKZ309" s="54"/>
      <c r="GLA309" s="54"/>
      <c r="GLB309" s="54"/>
      <c r="GLC309" s="54"/>
      <c r="GLD309" s="54"/>
      <c r="GLE309" s="54"/>
      <c r="GLF309" s="54"/>
      <c r="GLG309" s="54"/>
      <c r="GLH309" s="54"/>
      <c r="GLI309" s="54"/>
      <c r="GLJ309" s="54"/>
      <c r="GLK309" s="54"/>
      <c r="GLL309" s="54"/>
      <c r="GLM309" s="54"/>
      <c r="GLN309" s="54"/>
      <c r="GLO309" s="54"/>
      <c r="GLP309" s="54"/>
      <c r="GLQ309" s="54"/>
      <c r="GLR309" s="54"/>
      <c r="GLS309" s="54"/>
      <c r="GLT309" s="54"/>
      <c r="GLU309" s="54"/>
      <c r="GLV309" s="54"/>
      <c r="GLW309" s="54"/>
      <c r="GLX309" s="54"/>
      <c r="GLY309" s="54"/>
      <c r="GLZ309" s="54"/>
      <c r="GMA309" s="54"/>
      <c r="GMB309" s="54"/>
      <c r="GMC309" s="54"/>
      <c r="GMD309" s="54"/>
      <c r="GME309" s="54"/>
      <c r="GMF309" s="54"/>
      <c r="GMG309" s="54"/>
      <c r="GMH309" s="54"/>
      <c r="GMI309" s="54"/>
      <c r="GMJ309" s="54"/>
      <c r="GMK309" s="54"/>
      <c r="GML309" s="54"/>
      <c r="GMM309" s="54"/>
      <c r="GMN309" s="54"/>
      <c r="GMO309" s="54"/>
      <c r="GMP309" s="54"/>
      <c r="GMQ309" s="54"/>
      <c r="GMR309" s="54"/>
      <c r="GMS309" s="54"/>
      <c r="GMT309" s="54"/>
      <c r="GMU309" s="54"/>
      <c r="GMV309" s="54"/>
      <c r="GMW309" s="54"/>
      <c r="GMX309" s="54"/>
      <c r="GMY309" s="54"/>
      <c r="GMZ309" s="54"/>
      <c r="GNA309" s="54"/>
      <c r="GNB309" s="54"/>
      <c r="GNC309" s="54"/>
      <c r="GND309" s="54"/>
      <c r="GNE309" s="54"/>
      <c r="GNF309" s="54"/>
      <c r="GNG309" s="54"/>
      <c r="GNH309" s="54"/>
      <c r="GNI309" s="54"/>
      <c r="GNJ309" s="54"/>
      <c r="GNK309" s="54"/>
      <c r="GNL309" s="54"/>
      <c r="GNM309" s="54"/>
      <c r="GNN309" s="54"/>
      <c r="GNO309" s="54"/>
      <c r="GNP309" s="54"/>
      <c r="GNQ309" s="54"/>
      <c r="GNR309" s="54"/>
      <c r="GNS309" s="54"/>
      <c r="GNT309" s="54"/>
      <c r="GNU309" s="54"/>
      <c r="GNV309" s="54"/>
      <c r="GNW309" s="54"/>
      <c r="GNX309" s="54"/>
      <c r="GNY309" s="54"/>
      <c r="GNZ309" s="54"/>
      <c r="GOA309" s="54"/>
      <c r="GOB309" s="54"/>
      <c r="GOC309" s="54"/>
      <c r="GOD309" s="54"/>
      <c r="GOE309" s="54"/>
      <c r="GOF309" s="54"/>
      <c r="GOG309" s="54"/>
      <c r="GOH309" s="54"/>
      <c r="GOI309" s="54"/>
      <c r="GOJ309" s="54"/>
      <c r="GOK309" s="54"/>
      <c r="GOL309" s="54"/>
      <c r="GOM309" s="54"/>
      <c r="GON309" s="54"/>
      <c r="GOO309" s="54"/>
      <c r="GOP309" s="54"/>
      <c r="GOQ309" s="54"/>
      <c r="GOR309" s="54"/>
      <c r="GOS309" s="54"/>
      <c r="GOT309" s="54"/>
      <c r="GOU309" s="54"/>
      <c r="GOV309" s="54"/>
      <c r="GOW309" s="54"/>
      <c r="GOX309" s="54"/>
      <c r="GOY309" s="54"/>
      <c r="GOZ309" s="54"/>
      <c r="GPA309" s="54"/>
      <c r="GPB309" s="54"/>
      <c r="GPC309" s="54"/>
      <c r="GPD309" s="54"/>
      <c r="GPE309" s="54"/>
      <c r="GPF309" s="54"/>
      <c r="GPG309" s="54"/>
      <c r="GPH309" s="54"/>
      <c r="GPI309" s="54"/>
      <c r="GPJ309" s="54"/>
      <c r="GPK309" s="54"/>
      <c r="GPL309" s="54"/>
      <c r="GPM309" s="54"/>
      <c r="GPN309" s="54"/>
      <c r="GPO309" s="54"/>
      <c r="GPP309" s="54"/>
      <c r="GPQ309" s="54"/>
      <c r="GPR309" s="54"/>
      <c r="GPS309" s="54"/>
      <c r="GPT309" s="54"/>
      <c r="GPU309" s="54"/>
      <c r="GPV309" s="54"/>
      <c r="GPW309" s="54"/>
      <c r="GPX309" s="54"/>
      <c r="GPY309" s="54"/>
      <c r="GPZ309" s="54"/>
      <c r="GQA309" s="54"/>
      <c r="GQB309" s="54"/>
      <c r="GQC309" s="54"/>
      <c r="GQD309" s="54"/>
      <c r="GQE309" s="54"/>
      <c r="GQF309" s="54"/>
      <c r="GQG309" s="54"/>
      <c r="GQH309" s="54"/>
      <c r="GQI309" s="54"/>
      <c r="GQJ309" s="54"/>
      <c r="GQK309" s="54"/>
      <c r="GQL309" s="54"/>
      <c r="GQM309" s="54"/>
      <c r="GQN309" s="54"/>
      <c r="GQO309" s="54"/>
      <c r="GQP309" s="54"/>
      <c r="GQQ309" s="54"/>
      <c r="GQR309" s="54"/>
      <c r="GQS309" s="54"/>
      <c r="GQT309" s="54"/>
      <c r="GQU309" s="54"/>
      <c r="GQV309" s="54"/>
      <c r="GQW309" s="54"/>
      <c r="GQX309" s="54"/>
      <c r="GQY309" s="54"/>
      <c r="GQZ309" s="54"/>
      <c r="GRA309" s="54"/>
      <c r="GRB309" s="54"/>
      <c r="GRC309" s="54"/>
      <c r="GRD309" s="54"/>
      <c r="GRE309" s="54"/>
      <c r="GRF309" s="54"/>
      <c r="GRG309" s="54"/>
      <c r="GRH309" s="54"/>
      <c r="GRI309" s="54"/>
      <c r="GRJ309" s="54"/>
      <c r="GRK309" s="54"/>
      <c r="GRL309" s="54"/>
      <c r="GRM309" s="54"/>
      <c r="GRN309" s="54"/>
      <c r="GRO309" s="54"/>
      <c r="GRP309" s="54"/>
      <c r="GRQ309" s="54"/>
      <c r="GRR309" s="54"/>
      <c r="GRS309" s="54"/>
      <c r="GRT309" s="54"/>
      <c r="GRU309" s="54"/>
      <c r="GRV309" s="54"/>
      <c r="GRW309" s="54"/>
      <c r="GRX309" s="54"/>
      <c r="GRY309" s="54"/>
      <c r="GRZ309" s="54"/>
      <c r="GSA309" s="54"/>
      <c r="GSB309" s="54"/>
      <c r="GSC309" s="54"/>
      <c r="GSD309" s="54"/>
      <c r="GSE309" s="54"/>
      <c r="GSF309" s="54"/>
      <c r="GSG309" s="54"/>
      <c r="GSH309" s="54"/>
      <c r="GSI309" s="54"/>
      <c r="GSJ309" s="54"/>
      <c r="GSK309" s="54"/>
      <c r="GSL309" s="54"/>
      <c r="GSM309" s="54"/>
      <c r="GSN309" s="54"/>
      <c r="GSO309" s="54"/>
      <c r="GSP309" s="54"/>
      <c r="GSQ309" s="54"/>
      <c r="GSR309" s="54"/>
      <c r="GSS309" s="54"/>
      <c r="GST309" s="54"/>
      <c r="GSU309" s="54"/>
      <c r="GSV309" s="54"/>
      <c r="GSW309" s="54"/>
      <c r="GSX309" s="54"/>
      <c r="GSY309" s="54"/>
      <c r="GSZ309" s="54"/>
      <c r="GTA309" s="54"/>
      <c r="GTB309" s="54"/>
      <c r="GTC309" s="54"/>
      <c r="GTD309" s="54"/>
      <c r="GTE309" s="54"/>
      <c r="GTF309" s="54"/>
      <c r="GTG309" s="54"/>
      <c r="GTH309" s="54"/>
      <c r="GTI309" s="54"/>
      <c r="GTJ309" s="54"/>
      <c r="GTK309" s="54"/>
      <c r="GTL309" s="54"/>
      <c r="GTM309" s="54"/>
      <c r="GTN309" s="54"/>
      <c r="GTO309" s="54"/>
      <c r="GTP309" s="54"/>
      <c r="GTQ309" s="54"/>
      <c r="GTR309" s="54"/>
      <c r="GTS309" s="54"/>
      <c r="GTT309" s="54"/>
      <c r="GTU309" s="54"/>
      <c r="GTV309" s="54"/>
      <c r="GTW309" s="54"/>
      <c r="GTX309" s="54"/>
      <c r="GTY309" s="54"/>
      <c r="GTZ309" s="54"/>
      <c r="GUA309" s="54"/>
      <c r="GUB309" s="54"/>
      <c r="GUC309" s="54"/>
      <c r="GUD309" s="54"/>
      <c r="GUE309" s="54"/>
      <c r="GUF309" s="54"/>
      <c r="GUG309" s="54"/>
      <c r="GUH309" s="54"/>
      <c r="GUI309" s="54"/>
      <c r="GUJ309" s="54"/>
      <c r="GUK309" s="54"/>
      <c r="GUL309" s="54"/>
      <c r="GUM309" s="54"/>
      <c r="GUN309" s="54"/>
      <c r="GUO309" s="54"/>
      <c r="GUP309" s="54"/>
      <c r="GUQ309" s="54"/>
      <c r="GUR309" s="54"/>
      <c r="GUS309" s="54"/>
      <c r="GUT309" s="54"/>
      <c r="GUU309" s="54"/>
      <c r="GUV309" s="54"/>
      <c r="GUW309" s="54"/>
      <c r="GUX309" s="54"/>
      <c r="GUY309" s="54"/>
      <c r="GUZ309" s="54"/>
      <c r="GVA309" s="54"/>
      <c r="GVB309" s="54"/>
      <c r="GVC309" s="54"/>
      <c r="GVD309" s="54"/>
      <c r="GVE309" s="54"/>
      <c r="GVF309" s="54"/>
      <c r="GVG309" s="54"/>
      <c r="GVH309" s="54"/>
      <c r="GVI309" s="54"/>
      <c r="GVJ309" s="54"/>
      <c r="GVK309" s="54"/>
      <c r="GVL309" s="54"/>
      <c r="GVM309" s="54"/>
      <c r="GVN309" s="54"/>
      <c r="GVO309" s="54"/>
      <c r="GVP309" s="54"/>
      <c r="GVQ309" s="54"/>
      <c r="GVR309" s="54"/>
      <c r="GVS309" s="54"/>
      <c r="GVT309" s="54"/>
      <c r="GVU309" s="54"/>
      <c r="GVV309" s="54"/>
      <c r="GVW309" s="54"/>
      <c r="GVX309" s="54"/>
      <c r="GVY309" s="54"/>
      <c r="GVZ309" s="54"/>
      <c r="GWA309" s="54"/>
      <c r="GWB309" s="54"/>
      <c r="GWC309" s="54"/>
      <c r="GWD309" s="54"/>
      <c r="GWE309" s="54"/>
      <c r="GWF309" s="54"/>
      <c r="GWG309" s="54"/>
      <c r="GWH309" s="54"/>
      <c r="GWI309" s="54"/>
      <c r="GWJ309" s="54"/>
      <c r="GWK309" s="54"/>
      <c r="GWL309" s="54"/>
      <c r="GWM309" s="54"/>
      <c r="GWN309" s="54"/>
      <c r="GWO309" s="54"/>
      <c r="GWP309" s="54"/>
      <c r="GWQ309" s="54"/>
      <c r="GWR309" s="54"/>
      <c r="GWS309" s="54"/>
      <c r="GWT309" s="54"/>
      <c r="GWU309" s="54"/>
      <c r="GWV309" s="54"/>
      <c r="GWW309" s="54"/>
      <c r="GWX309" s="54"/>
      <c r="GWY309" s="54"/>
      <c r="GWZ309" s="54"/>
      <c r="GXA309" s="54"/>
      <c r="GXB309" s="54"/>
      <c r="GXC309" s="54"/>
      <c r="GXD309" s="54"/>
      <c r="GXE309" s="54"/>
      <c r="GXF309" s="54"/>
      <c r="GXG309" s="54"/>
      <c r="GXH309" s="54"/>
      <c r="GXI309" s="54"/>
      <c r="GXJ309" s="54"/>
      <c r="GXK309" s="54"/>
      <c r="GXL309" s="54"/>
      <c r="GXM309" s="54"/>
      <c r="GXN309" s="54"/>
      <c r="GXO309" s="54"/>
      <c r="GXP309" s="54"/>
      <c r="GXQ309" s="54"/>
      <c r="GXR309" s="54"/>
      <c r="GXS309" s="54"/>
      <c r="GXT309" s="54"/>
      <c r="GXU309" s="54"/>
      <c r="GXV309" s="54"/>
      <c r="GXW309" s="54"/>
      <c r="GXX309" s="54"/>
      <c r="GXY309" s="54"/>
      <c r="GXZ309" s="54"/>
      <c r="GYA309" s="54"/>
      <c r="GYB309" s="54"/>
      <c r="GYC309" s="54"/>
      <c r="GYD309" s="54"/>
      <c r="GYE309" s="54"/>
      <c r="GYF309" s="54"/>
      <c r="GYG309" s="54"/>
      <c r="GYH309" s="54"/>
      <c r="GYI309" s="54"/>
      <c r="GYJ309" s="54"/>
      <c r="GYK309" s="54"/>
      <c r="GYL309" s="54"/>
      <c r="GYM309" s="54"/>
      <c r="GYN309" s="54"/>
      <c r="GYO309" s="54"/>
      <c r="GYP309" s="54"/>
      <c r="GYQ309" s="54"/>
      <c r="GYR309" s="54"/>
      <c r="GYS309" s="54"/>
      <c r="GYT309" s="54"/>
      <c r="GYU309" s="54"/>
      <c r="GYV309" s="54"/>
      <c r="GYW309" s="54"/>
      <c r="GYX309" s="54"/>
      <c r="GYY309" s="54"/>
      <c r="GYZ309" s="54"/>
      <c r="GZA309" s="54"/>
      <c r="GZB309" s="54"/>
      <c r="GZC309" s="54"/>
      <c r="GZD309" s="54"/>
      <c r="GZE309" s="54"/>
      <c r="GZF309" s="54"/>
      <c r="GZG309" s="54"/>
      <c r="GZH309" s="54"/>
      <c r="GZI309" s="54"/>
      <c r="GZJ309" s="54"/>
      <c r="GZK309" s="54"/>
      <c r="GZL309" s="54"/>
      <c r="GZM309" s="54"/>
      <c r="GZN309" s="54"/>
      <c r="GZO309" s="54"/>
      <c r="GZP309" s="54"/>
      <c r="GZQ309" s="54"/>
      <c r="GZR309" s="54"/>
      <c r="GZS309" s="54"/>
      <c r="GZT309" s="54"/>
      <c r="GZU309" s="54"/>
      <c r="GZV309" s="54"/>
      <c r="GZW309" s="54"/>
      <c r="GZX309" s="54"/>
      <c r="GZY309" s="54"/>
      <c r="GZZ309" s="54"/>
      <c r="HAA309" s="54"/>
      <c r="HAB309" s="54"/>
      <c r="HAC309" s="54"/>
      <c r="HAD309" s="54"/>
      <c r="HAE309" s="54"/>
      <c r="HAF309" s="54"/>
      <c r="HAG309" s="54"/>
      <c r="HAH309" s="54"/>
      <c r="HAI309" s="54"/>
      <c r="HAJ309" s="54"/>
      <c r="HAK309" s="54"/>
      <c r="HAL309" s="54"/>
      <c r="HAM309" s="54"/>
      <c r="HAN309" s="54"/>
      <c r="HAO309" s="54"/>
      <c r="HAP309" s="54"/>
      <c r="HAQ309" s="54"/>
      <c r="HAR309" s="54"/>
      <c r="HAS309" s="54"/>
      <c r="HAT309" s="54"/>
      <c r="HAU309" s="54"/>
      <c r="HAV309" s="54"/>
      <c r="HAW309" s="54"/>
      <c r="HAX309" s="54"/>
      <c r="HAY309" s="54"/>
      <c r="HAZ309" s="54"/>
      <c r="HBA309" s="54"/>
      <c r="HBB309" s="54"/>
      <c r="HBC309" s="54"/>
      <c r="HBD309" s="54"/>
      <c r="HBE309" s="54"/>
      <c r="HBF309" s="54"/>
      <c r="HBG309" s="54"/>
      <c r="HBH309" s="54"/>
      <c r="HBI309" s="54"/>
      <c r="HBJ309" s="54"/>
      <c r="HBK309" s="54"/>
      <c r="HBL309" s="54"/>
      <c r="HBM309" s="54"/>
      <c r="HBN309" s="54"/>
      <c r="HBO309" s="54"/>
      <c r="HBP309" s="54"/>
      <c r="HBQ309" s="54"/>
      <c r="HBR309" s="54"/>
      <c r="HBS309" s="54"/>
      <c r="HBT309" s="54"/>
      <c r="HBU309" s="54"/>
      <c r="HBV309" s="54"/>
      <c r="HBW309" s="54"/>
      <c r="HBX309" s="54"/>
      <c r="HBY309" s="54"/>
      <c r="HBZ309" s="54"/>
      <c r="HCA309" s="54"/>
      <c r="HCB309" s="54"/>
      <c r="HCC309" s="54"/>
      <c r="HCD309" s="54"/>
      <c r="HCE309" s="54"/>
      <c r="HCF309" s="54"/>
      <c r="HCG309" s="54"/>
      <c r="HCH309" s="54"/>
      <c r="HCI309" s="54"/>
      <c r="HCJ309" s="54"/>
      <c r="HCK309" s="54"/>
      <c r="HCL309" s="54"/>
      <c r="HCM309" s="54"/>
      <c r="HCN309" s="54"/>
      <c r="HCO309" s="54"/>
      <c r="HCP309" s="54"/>
      <c r="HCQ309" s="54"/>
      <c r="HCR309" s="54"/>
      <c r="HCS309" s="54"/>
      <c r="HCT309" s="54"/>
      <c r="HCU309" s="54"/>
      <c r="HCV309" s="54"/>
      <c r="HCW309" s="54"/>
      <c r="HCX309" s="54"/>
      <c r="HCY309" s="54"/>
      <c r="HCZ309" s="54"/>
      <c r="HDA309" s="54"/>
      <c r="HDB309" s="54"/>
      <c r="HDC309" s="54"/>
      <c r="HDD309" s="54"/>
      <c r="HDE309" s="54"/>
      <c r="HDF309" s="54"/>
      <c r="HDG309" s="54"/>
      <c r="HDH309" s="54"/>
      <c r="HDI309" s="54"/>
      <c r="HDJ309" s="54"/>
      <c r="HDK309" s="54"/>
      <c r="HDL309" s="54"/>
      <c r="HDM309" s="54"/>
      <c r="HDN309" s="54"/>
      <c r="HDO309" s="54"/>
      <c r="HDP309" s="54"/>
      <c r="HDQ309" s="54"/>
      <c r="HDR309" s="54"/>
      <c r="HDS309" s="54"/>
      <c r="HDT309" s="54"/>
      <c r="HDU309" s="54"/>
      <c r="HDV309" s="54"/>
      <c r="HDW309" s="54"/>
      <c r="HDX309" s="54"/>
      <c r="HDY309" s="54"/>
      <c r="HDZ309" s="54"/>
      <c r="HEA309" s="54"/>
      <c r="HEB309" s="54"/>
      <c r="HEC309" s="54"/>
      <c r="HED309" s="54"/>
      <c r="HEE309" s="54"/>
      <c r="HEF309" s="54"/>
      <c r="HEG309" s="54"/>
      <c r="HEH309" s="54"/>
      <c r="HEI309" s="54"/>
      <c r="HEJ309" s="54"/>
      <c r="HEK309" s="54"/>
      <c r="HEL309" s="54"/>
      <c r="HEM309" s="54"/>
      <c r="HEN309" s="54"/>
      <c r="HEO309" s="54"/>
      <c r="HEP309" s="54"/>
      <c r="HEQ309" s="54"/>
      <c r="HER309" s="54"/>
      <c r="HES309" s="54"/>
      <c r="HET309" s="54"/>
      <c r="HEU309" s="54"/>
      <c r="HEV309" s="54"/>
      <c r="HEW309" s="54"/>
      <c r="HEX309" s="54"/>
      <c r="HEY309" s="54"/>
      <c r="HEZ309" s="54"/>
      <c r="HFA309" s="54"/>
      <c r="HFB309" s="54"/>
      <c r="HFC309" s="54"/>
      <c r="HFD309" s="54"/>
      <c r="HFE309" s="54"/>
      <c r="HFF309" s="54"/>
      <c r="HFG309" s="54"/>
      <c r="HFH309" s="54"/>
      <c r="HFI309" s="54"/>
      <c r="HFJ309" s="54"/>
      <c r="HFK309" s="54"/>
      <c r="HFL309" s="54"/>
      <c r="HFM309" s="54"/>
      <c r="HFN309" s="54"/>
      <c r="HFO309" s="54"/>
      <c r="HFP309" s="54"/>
      <c r="HFQ309" s="54"/>
      <c r="HFR309" s="54"/>
      <c r="HFS309" s="54"/>
      <c r="HFT309" s="54"/>
      <c r="HFU309" s="54"/>
      <c r="HFV309" s="54"/>
      <c r="HFW309" s="54"/>
      <c r="HFX309" s="54"/>
      <c r="HFY309" s="54"/>
      <c r="HFZ309" s="54"/>
      <c r="HGA309" s="54"/>
      <c r="HGB309" s="54"/>
      <c r="HGC309" s="54"/>
      <c r="HGD309" s="54"/>
      <c r="HGE309" s="54"/>
      <c r="HGF309" s="54"/>
      <c r="HGG309" s="54"/>
      <c r="HGH309" s="54"/>
      <c r="HGI309" s="54"/>
      <c r="HGJ309" s="54"/>
      <c r="HGK309" s="54"/>
      <c r="HGL309" s="54"/>
      <c r="HGM309" s="54"/>
      <c r="HGN309" s="54"/>
      <c r="HGO309" s="54"/>
      <c r="HGP309" s="54"/>
      <c r="HGQ309" s="54"/>
      <c r="HGR309" s="54"/>
      <c r="HGS309" s="54"/>
      <c r="HGT309" s="54"/>
      <c r="HGU309" s="54"/>
      <c r="HGV309" s="54"/>
      <c r="HGW309" s="54"/>
      <c r="HGX309" s="54"/>
      <c r="HGY309" s="54"/>
      <c r="HGZ309" s="54"/>
      <c r="HHA309" s="54"/>
      <c r="HHB309" s="54"/>
      <c r="HHC309" s="54"/>
      <c r="HHD309" s="54"/>
      <c r="HHE309" s="54"/>
      <c r="HHF309" s="54"/>
      <c r="HHG309" s="54"/>
      <c r="HHH309" s="54"/>
      <c r="HHI309" s="54"/>
      <c r="HHJ309" s="54"/>
      <c r="HHK309" s="54"/>
      <c r="HHL309" s="54"/>
      <c r="HHM309" s="54"/>
      <c r="HHN309" s="54"/>
      <c r="HHO309" s="54"/>
      <c r="HHP309" s="54"/>
      <c r="HHQ309" s="54"/>
      <c r="HHR309" s="54"/>
      <c r="HHS309" s="54"/>
      <c r="HHT309" s="54"/>
      <c r="HHU309" s="54"/>
      <c r="HHV309" s="54"/>
      <c r="HHW309" s="54"/>
      <c r="HHX309" s="54"/>
      <c r="HHY309" s="54"/>
      <c r="HHZ309" s="54"/>
      <c r="HIA309" s="54"/>
      <c r="HIB309" s="54"/>
      <c r="HIC309" s="54"/>
      <c r="HID309" s="54"/>
      <c r="HIE309" s="54"/>
      <c r="HIF309" s="54"/>
      <c r="HIG309" s="54"/>
      <c r="HIH309" s="54"/>
      <c r="HII309" s="54"/>
      <c r="HIJ309" s="54"/>
      <c r="HIK309" s="54"/>
      <c r="HIL309" s="54"/>
      <c r="HIM309" s="54"/>
      <c r="HIN309" s="54"/>
      <c r="HIO309" s="54"/>
      <c r="HIP309" s="54"/>
      <c r="HIQ309" s="54"/>
      <c r="HIR309" s="54"/>
      <c r="HIS309" s="54"/>
      <c r="HIT309" s="54"/>
      <c r="HIU309" s="54"/>
      <c r="HIV309" s="54"/>
      <c r="HIW309" s="54"/>
      <c r="HIX309" s="54"/>
      <c r="HIY309" s="54"/>
      <c r="HIZ309" s="54"/>
      <c r="HJA309" s="54"/>
      <c r="HJB309" s="54"/>
      <c r="HJC309" s="54"/>
      <c r="HJD309" s="54"/>
      <c r="HJE309" s="54"/>
      <c r="HJF309" s="54"/>
      <c r="HJG309" s="54"/>
      <c r="HJH309" s="54"/>
      <c r="HJI309" s="54"/>
      <c r="HJJ309" s="54"/>
      <c r="HJK309" s="54"/>
      <c r="HJL309" s="54"/>
      <c r="HJM309" s="54"/>
      <c r="HJN309" s="54"/>
      <c r="HJO309" s="54"/>
      <c r="HJP309" s="54"/>
      <c r="HJQ309" s="54"/>
      <c r="HJR309" s="54"/>
      <c r="HJS309" s="54"/>
      <c r="HJT309" s="54"/>
      <c r="HJU309" s="54"/>
      <c r="HJV309" s="54"/>
      <c r="HJW309" s="54"/>
      <c r="HJX309" s="54"/>
      <c r="HJY309" s="54"/>
      <c r="HJZ309" s="54"/>
      <c r="HKA309" s="54"/>
      <c r="HKB309" s="54"/>
      <c r="HKC309" s="54"/>
      <c r="HKD309" s="54"/>
      <c r="HKE309" s="54"/>
      <c r="HKF309" s="54"/>
      <c r="HKG309" s="54"/>
      <c r="HKH309" s="54"/>
      <c r="HKI309" s="54"/>
      <c r="HKJ309" s="54"/>
      <c r="HKK309" s="54"/>
      <c r="HKL309" s="54"/>
      <c r="HKM309" s="54"/>
      <c r="HKN309" s="54"/>
      <c r="HKO309" s="54"/>
      <c r="HKP309" s="54"/>
      <c r="HKQ309" s="54"/>
      <c r="HKR309" s="54"/>
      <c r="HKS309" s="54"/>
      <c r="HKT309" s="54"/>
      <c r="HKU309" s="54"/>
      <c r="HKV309" s="54"/>
      <c r="HKW309" s="54"/>
      <c r="HKX309" s="54"/>
      <c r="HKY309" s="54"/>
      <c r="HKZ309" s="54"/>
      <c r="HLA309" s="54"/>
      <c r="HLB309" s="54"/>
      <c r="HLC309" s="54"/>
      <c r="HLD309" s="54"/>
      <c r="HLE309" s="54"/>
      <c r="HLF309" s="54"/>
      <c r="HLG309" s="54"/>
      <c r="HLH309" s="54"/>
      <c r="HLI309" s="54"/>
      <c r="HLJ309" s="54"/>
      <c r="HLK309" s="54"/>
      <c r="HLL309" s="54"/>
      <c r="HLM309" s="54"/>
      <c r="HLN309" s="54"/>
      <c r="HLO309" s="54"/>
      <c r="HLP309" s="54"/>
      <c r="HLQ309" s="54"/>
      <c r="HLR309" s="54"/>
      <c r="HLS309" s="54"/>
      <c r="HLT309" s="54"/>
      <c r="HLU309" s="54"/>
      <c r="HLV309" s="54"/>
      <c r="HLW309" s="54"/>
      <c r="HLX309" s="54"/>
      <c r="HLY309" s="54"/>
      <c r="HLZ309" s="54"/>
      <c r="HMA309" s="54"/>
      <c r="HMB309" s="54"/>
      <c r="HMC309" s="54"/>
      <c r="HMD309" s="54"/>
      <c r="HME309" s="54"/>
      <c r="HMF309" s="54"/>
      <c r="HMG309" s="54"/>
      <c r="HMH309" s="54"/>
      <c r="HMI309" s="54"/>
      <c r="HMJ309" s="54"/>
      <c r="HMK309" s="54"/>
      <c r="HML309" s="54"/>
      <c r="HMM309" s="54"/>
      <c r="HMN309" s="54"/>
      <c r="HMO309" s="54"/>
      <c r="HMP309" s="54"/>
      <c r="HMQ309" s="54"/>
      <c r="HMR309" s="54"/>
      <c r="HMS309" s="54"/>
      <c r="HMT309" s="54"/>
      <c r="HMU309" s="54"/>
      <c r="HMV309" s="54"/>
      <c r="HMW309" s="54"/>
      <c r="HMX309" s="54"/>
      <c r="HMY309" s="54"/>
      <c r="HMZ309" s="54"/>
      <c r="HNA309" s="54"/>
      <c r="HNB309" s="54"/>
      <c r="HNC309" s="54"/>
      <c r="HND309" s="54"/>
      <c r="HNE309" s="54"/>
      <c r="HNF309" s="54"/>
      <c r="HNG309" s="54"/>
      <c r="HNH309" s="54"/>
      <c r="HNI309" s="54"/>
      <c r="HNJ309" s="54"/>
      <c r="HNK309" s="54"/>
      <c r="HNL309" s="54"/>
      <c r="HNM309" s="54"/>
      <c r="HNN309" s="54"/>
      <c r="HNO309" s="54"/>
      <c r="HNP309" s="54"/>
      <c r="HNQ309" s="54"/>
      <c r="HNR309" s="54"/>
      <c r="HNS309" s="54"/>
      <c r="HNT309" s="54"/>
      <c r="HNU309" s="54"/>
      <c r="HNV309" s="54"/>
      <c r="HNW309" s="54"/>
      <c r="HNX309" s="54"/>
      <c r="HNY309" s="54"/>
      <c r="HNZ309" s="54"/>
      <c r="HOA309" s="54"/>
      <c r="HOB309" s="54"/>
      <c r="HOC309" s="54"/>
      <c r="HOD309" s="54"/>
      <c r="HOE309" s="54"/>
      <c r="HOF309" s="54"/>
      <c r="HOG309" s="54"/>
      <c r="HOH309" s="54"/>
      <c r="HOI309" s="54"/>
      <c r="HOJ309" s="54"/>
      <c r="HOK309" s="54"/>
      <c r="HOL309" s="54"/>
      <c r="HOM309" s="54"/>
      <c r="HON309" s="54"/>
      <c r="HOO309" s="54"/>
      <c r="HOP309" s="54"/>
      <c r="HOQ309" s="54"/>
      <c r="HOR309" s="54"/>
      <c r="HOS309" s="54"/>
      <c r="HOT309" s="54"/>
      <c r="HOU309" s="54"/>
      <c r="HOV309" s="54"/>
      <c r="HOW309" s="54"/>
      <c r="HOX309" s="54"/>
      <c r="HOY309" s="54"/>
      <c r="HOZ309" s="54"/>
      <c r="HPA309" s="54"/>
      <c r="HPB309" s="54"/>
      <c r="HPC309" s="54"/>
      <c r="HPD309" s="54"/>
      <c r="HPE309" s="54"/>
      <c r="HPF309" s="54"/>
      <c r="HPG309" s="54"/>
      <c r="HPH309" s="54"/>
      <c r="HPI309" s="54"/>
      <c r="HPJ309" s="54"/>
      <c r="HPK309" s="54"/>
      <c r="HPL309" s="54"/>
      <c r="HPM309" s="54"/>
      <c r="HPN309" s="54"/>
      <c r="HPO309" s="54"/>
      <c r="HPP309" s="54"/>
      <c r="HPQ309" s="54"/>
      <c r="HPR309" s="54"/>
      <c r="HPS309" s="54"/>
      <c r="HPT309" s="54"/>
      <c r="HPU309" s="54"/>
      <c r="HPV309" s="54"/>
      <c r="HPW309" s="54"/>
      <c r="HPX309" s="54"/>
      <c r="HPY309" s="54"/>
      <c r="HPZ309" s="54"/>
      <c r="HQA309" s="54"/>
      <c r="HQB309" s="54"/>
      <c r="HQC309" s="54"/>
      <c r="HQD309" s="54"/>
      <c r="HQE309" s="54"/>
      <c r="HQF309" s="54"/>
      <c r="HQG309" s="54"/>
      <c r="HQH309" s="54"/>
      <c r="HQI309" s="54"/>
      <c r="HQJ309" s="54"/>
      <c r="HQK309" s="54"/>
      <c r="HQL309" s="54"/>
      <c r="HQM309" s="54"/>
      <c r="HQN309" s="54"/>
      <c r="HQO309" s="54"/>
      <c r="HQP309" s="54"/>
      <c r="HQQ309" s="54"/>
      <c r="HQR309" s="54"/>
      <c r="HQS309" s="54"/>
      <c r="HQT309" s="54"/>
      <c r="HQU309" s="54"/>
      <c r="HQV309" s="54"/>
      <c r="HQW309" s="54"/>
      <c r="HQX309" s="54"/>
      <c r="HQY309" s="54"/>
      <c r="HQZ309" s="54"/>
      <c r="HRA309" s="54"/>
      <c r="HRB309" s="54"/>
      <c r="HRC309" s="54"/>
      <c r="HRD309" s="54"/>
      <c r="HRE309" s="54"/>
      <c r="HRF309" s="54"/>
      <c r="HRG309" s="54"/>
      <c r="HRH309" s="54"/>
      <c r="HRI309" s="54"/>
      <c r="HRJ309" s="54"/>
      <c r="HRK309" s="54"/>
      <c r="HRL309" s="54"/>
      <c r="HRM309" s="54"/>
      <c r="HRN309" s="54"/>
      <c r="HRO309" s="54"/>
      <c r="HRP309" s="54"/>
      <c r="HRQ309" s="54"/>
      <c r="HRR309" s="54"/>
      <c r="HRS309" s="54"/>
      <c r="HRT309" s="54"/>
      <c r="HRU309" s="54"/>
      <c r="HRV309" s="54"/>
      <c r="HRW309" s="54"/>
      <c r="HRX309" s="54"/>
      <c r="HRY309" s="54"/>
      <c r="HRZ309" s="54"/>
      <c r="HSA309" s="54"/>
      <c r="HSB309" s="54"/>
      <c r="HSC309" s="54"/>
      <c r="HSD309" s="54"/>
      <c r="HSE309" s="54"/>
      <c r="HSF309" s="54"/>
      <c r="HSG309" s="54"/>
      <c r="HSH309" s="54"/>
      <c r="HSI309" s="54"/>
      <c r="HSJ309" s="54"/>
      <c r="HSK309" s="54"/>
      <c r="HSL309" s="54"/>
      <c r="HSM309" s="54"/>
      <c r="HSN309" s="54"/>
      <c r="HSO309" s="54"/>
      <c r="HSP309" s="54"/>
      <c r="HSQ309" s="54"/>
      <c r="HSR309" s="54"/>
      <c r="HSS309" s="54"/>
      <c r="HST309" s="54"/>
      <c r="HSU309" s="54"/>
      <c r="HSV309" s="54"/>
      <c r="HSW309" s="54"/>
      <c r="HSX309" s="54"/>
      <c r="HSY309" s="54"/>
      <c r="HSZ309" s="54"/>
      <c r="HTA309" s="54"/>
      <c r="HTB309" s="54"/>
      <c r="HTC309" s="54"/>
      <c r="HTD309" s="54"/>
      <c r="HTE309" s="54"/>
      <c r="HTF309" s="54"/>
      <c r="HTG309" s="54"/>
      <c r="HTH309" s="54"/>
      <c r="HTI309" s="54"/>
      <c r="HTJ309" s="54"/>
      <c r="HTK309" s="54"/>
      <c r="HTL309" s="54"/>
      <c r="HTM309" s="54"/>
      <c r="HTN309" s="54"/>
      <c r="HTO309" s="54"/>
      <c r="HTP309" s="54"/>
      <c r="HTQ309" s="54"/>
      <c r="HTR309" s="54"/>
      <c r="HTS309" s="54"/>
      <c r="HTT309" s="54"/>
      <c r="HTU309" s="54"/>
      <c r="HTV309" s="54"/>
      <c r="HTW309" s="54"/>
      <c r="HTX309" s="54"/>
      <c r="HTY309" s="54"/>
      <c r="HTZ309" s="54"/>
      <c r="HUA309" s="54"/>
      <c r="HUB309" s="54"/>
      <c r="HUC309" s="54"/>
      <c r="HUD309" s="54"/>
      <c r="HUE309" s="54"/>
      <c r="HUF309" s="54"/>
      <c r="HUG309" s="54"/>
      <c r="HUH309" s="54"/>
      <c r="HUI309" s="54"/>
      <c r="HUJ309" s="54"/>
      <c r="HUK309" s="54"/>
      <c r="HUL309" s="54"/>
      <c r="HUM309" s="54"/>
      <c r="HUN309" s="54"/>
      <c r="HUO309" s="54"/>
      <c r="HUP309" s="54"/>
      <c r="HUQ309" s="54"/>
      <c r="HUR309" s="54"/>
      <c r="HUS309" s="54"/>
      <c r="HUT309" s="54"/>
      <c r="HUU309" s="54"/>
      <c r="HUV309" s="54"/>
      <c r="HUW309" s="54"/>
      <c r="HUX309" s="54"/>
      <c r="HUY309" s="54"/>
      <c r="HUZ309" s="54"/>
      <c r="HVA309" s="54"/>
      <c r="HVB309" s="54"/>
      <c r="HVC309" s="54"/>
      <c r="HVD309" s="54"/>
      <c r="HVE309" s="54"/>
      <c r="HVF309" s="54"/>
      <c r="HVG309" s="54"/>
      <c r="HVH309" s="54"/>
      <c r="HVI309" s="54"/>
      <c r="HVJ309" s="54"/>
      <c r="HVK309" s="54"/>
      <c r="HVL309" s="54"/>
      <c r="HVM309" s="54"/>
      <c r="HVN309" s="54"/>
      <c r="HVO309" s="54"/>
      <c r="HVP309" s="54"/>
      <c r="HVQ309" s="54"/>
      <c r="HVR309" s="54"/>
      <c r="HVS309" s="54"/>
      <c r="HVT309" s="54"/>
      <c r="HVU309" s="54"/>
      <c r="HVV309" s="54"/>
      <c r="HVW309" s="54"/>
      <c r="HVX309" s="54"/>
      <c r="HVY309" s="54"/>
      <c r="HVZ309" s="54"/>
      <c r="HWA309" s="54"/>
      <c r="HWB309" s="54"/>
      <c r="HWC309" s="54"/>
      <c r="HWD309" s="54"/>
      <c r="HWE309" s="54"/>
      <c r="HWF309" s="54"/>
      <c r="HWG309" s="54"/>
      <c r="HWH309" s="54"/>
      <c r="HWI309" s="54"/>
      <c r="HWJ309" s="54"/>
      <c r="HWK309" s="54"/>
      <c r="HWL309" s="54"/>
      <c r="HWM309" s="54"/>
      <c r="HWN309" s="54"/>
      <c r="HWO309" s="54"/>
      <c r="HWP309" s="54"/>
      <c r="HWQ309" s="54"/>
      <c r="HWR309" s="54"/>
      <c r="HWS309" s="54"/>
      <c r="HWT309" s="54"/>
      <c r="HWU309" s="54"/>
      <c r="HWV309" s="54"/>
      <c r="HWW309" s="54"/>
      <c r="HWX309" s="54"/>
      <c r="HWY309" s="54"/>
      <c r="HWZ309" s="54"/>
      <c r="HXA309" s="54"/>
      <c r="HXB309" s="54"/>
      <c r="HXC309" s="54"/>
      <c r="HXD309" s="54"/>
      <c r="HXE309" s="54"/>
      <c r="HXF309" s="54"/>
      <c r="HXG309" s="54"/>
      <c r="HXH309" s="54"/>
      <c r="HXI309" s="54"/>
      <c r="HXJ309" s="54"/>
      <c r="HXK309" s="54"/>
      <c r="HXL309" s="54"/>
      <c r="HXM309" s="54"/>
      <c r="HXN309" s="54"/>
      <c r="HXO309" s="54"/>
      <c r="HXP309" s="54"/>
      <c r="HXQ309" s="54"/>
      <c r="HXR309" s="54"/>
      <c r="HXS309" s="54"/>
      <c r="HXT309" s="54"/>
      <c r="HXU309" s="54"/>
      <c r="HXV309" s="54"/>
      <c r="HXW309" s="54"/>
      <c r="HXX309" s="54"/>
      <c r="HXY309" s="54"/>
      <c r="HXZ309" s="54"/>
      <c r="HYA309" s="54"/>
      <c r="HYB309" s="54"/>
      <c r="HYC309" s="54"/>
      <c r="HYD309" s="54"/>
      <c r="HYE309" s="54"/>
      <c r="HYF309" s="54"/>
      <c r="HYG309" s="54"/>
      <c r="HYH309" s="54"/>
      <c r="HYI309" s="54"/>
      <c r="HYJ309" s="54"/>
      <c r="HYK309" s="54"/>
      <c r="HYL309" s="54"/>
      <c r="HYM309" s="54"/>
      <c r="HYN309" s="54"/>
      <c r="HYO309" s="54"/>
      <c r="HYP309" s="54"/>
      <c r="HYQ309" s="54"/>
      <c r="HYR309" s="54"/>
      <c r="HYS309" s="54"/>
      <c r="HYT309" s="54"/>
      <c r="HYU309" s="54"/>
      <c r="HYV309" s="54"/>
      <c r="HYW309" s="54"/>
      <c r="HYX309" s="54"/>
      <c r="HYY309" s="54"/>
      <c r="HYZ309" s="54"/>
      <c r="HZA309" s="54"/>
      <c r="HZB309" s="54"/>
      <c r="HZC309" s="54"/>
      <c r="HZD309" s="54"/>
      <c r="HZE309" s="54"/>
      <c r="HZF309" s="54"/>
      <c r="HZG309" s="54"/>
      <c r="HZH309" s="54"/>
      <c r="HZI309" s="54"/>
      <c r="HZJ309" s="54"/>
      <c r="HZK309" s="54"/>
      <c r="HZL309" s="54"/>
      <c r="HZM309" s="54"/>
      <c r="HZN309" s="54"/>
      <c r="HZO309" s="54"/>
      <c r="HZP309" s="54"/>
      <c r="HZQ309" s="54"/>
      <c r="HZR309" s="54"/>
      <c r="HZS309" s="54"/>
      <c r="HZT309" s="54"/>
      <c r="HZU309" s="54"/>
      <c r="HZV309" s="54"/>
      <c r="HZW309" s="54"/>
      <c r="HZX309" s="54"/>
      <c r="HZY309" s="54"/>
      <c r="HZZ309" s="54"/>
      <c r="IAA309" s="54"/>
      <c r="IAB309" s="54"/>
      <c r="IAC309" s="54"/>
      <c r="IAD309" s="54"/>
      <c r="IAE309" s="54"/>
      <c r="IAF309" s="54"/>
      <c r="IAG309" s="54"/>
      <c r="IAH309" s="54"/>
      <c r="IAI309" s="54"/>
      <c r="IAJ309" s="54"/>
      <c r="IAK309" s="54"/>
      <c r="IAL309" s="54"/>
      <c r="IAM309" s="54"/>
      <c r="IAN309" s="54"/>
      <c r="IAO309" s="54"/>
      <c r="IAP309" s="54"/>
      <c r="IAQ309" s="54"/>
      <c r="IAR309" s="54"/>
      <c r="IAS309" s="54"/>
      <c r="IAT309" s="54"/>
      <c r="IAU309" s="54"/>
      <c r="IAV309" s="54"/>
      <c r="IAW309" s="54"/>
      <c r="IAX309" s="54"/>
      <c r="IAY309" s="54"/>
      <c r="IAZ309" s="54"/>
      <c r="IBA309" s="54"/>
      <c r="IBB309" s="54"/>
      <c r="IBC309" s="54"/>
      <c r="IBD309" s="54"/>
      <c r="IBE309" s="54"/>
      <c r="IBF309" s="54"/>
      <c r="IBG309" s="54"/>
      <c r="IBH309" s="54"/>
      <c r="IBI309" s="54"/>
      <c r="IBJ309" s="54"/>
      <c r="IBK309" s="54"/>
      <c r="IBL309" s="54"/>
      <c r="IBM309" s="54"/>
      <c r="IBN309" s="54"/>
      <c r="IBO309" s="54"/>
      <c r="IBP309" s="54"/>
      <c r="IBQ309" s="54"/>
      <c r="IBR309" s="54"/>
      <c r="IBS309" s="54"/>
      <c r="IBT309" s="54"/>
      <c r="IBU309" s="54"/>
      <c r="IBV309" s="54"/>
      <c r="IBW309" s="54"/>
      <c r="IBX309" s="54"/>
      <c r="IBY309" s="54"/>
      <c r="IBZ309" s="54"/>
      <c r="ICA309" s="54"/>
      <c r="ICB309" s="54"/>
      <c r="ICC309" s="54"/>
      <c r="ICD309" s="54"/>
      <c r="ICE309" s="54"/>
      <c r="ICF309" s="54"/>
      <c r="ICG309" s="54"/>
      <c r="ICH309" s="54"/>
      <c r="ICI309" s="54"/>
      <c r="ICJ309" s="54"/>
      <c r="ICK309" s="54"/>
      <c r="ICL309" s="54"/>
      <c r="ICM309" s="54"/>
      <c r="ICN309" s="54"/>
      <c r="ICO309" s="54"/>
      <c r="ICP309" s="54"/>
      <c r="ICQ309" s="54"/>
      <c r="ICR309" s="54"/>
      <c r="ICS309" s="54"/>
      <c r="ICT309" s="54"/>
      <c r="ICU309" s="54"/>
      <c r="ICV309" s="54"/>
      <c r="ICW309" s="54"/>
      <c r="ICX309" s="54"/>
      <c r="ICY309" s="54"/>
      <c r="ICZ309" s="54"/>
      <c r="IDA309" s="54"/>
      <c r="IDB309" s="54"/>
      <c r="IDC309" s="54"/>
      <c r="IDD309" s="54"/>
      <c r="IDE309" s="54"/>
      <c r="IDF309" s="54"/>
      <c r="IDG309" s="54"/>
      <c r="IDH309" s="54"/>
      <c r="IDI309" s="54"/>
      <c r="IDJ309" s="54"/>
      <c r="IDK309" s="54"/>
      <c r="IDL309" s="54"/>
      <c r="IDM309" s="54"/>
      <c r="IDN309" s="54"/>
      <c r="IDO309" s="54"/>
      <c r="IDP309" s="54"/>
      <c r="IDQ309" s="54"/>
      <c r="IDR309" s="54"/>
      <c r="IDS309" s="54"/>
      <c r="IDT309" s="54"/>
      <c r="IDU309" s="54"/>
      <c r="IDV309" s="54"/>
      <c r="IDW309" s="54"/>
      <c r="IDX309" s="54"/>
      <c r="IDY309" s="54"/>
      <c r="IDZ309" s="54"/>
      <c r="IEA309" s="54"/>
      <c r="IEB309" s="54"/>
      <c r="IEC309" s="54"/>
      <c r="IED309" s="54"/>
      <c r="IEE309" s="54"/>
      <c r="IEF309" s="54"/>
      <c r="IEG309" s="54"/>
      <c r="IEH309" s="54"/>
      <c r="IEI309" s="54"/>
      <c r="IEJ309" s="54"/>
      <c r="IEK309" s="54"/>
      <c r="IEL309" s="54"/>
      <c r="IEM309" s="54"/>
      <c r="IEN309" s="54"/>
      <c r="IEO309" s="54"/>
      <c r="IEP309" s="54"/>
      <c r="IEQ309" s="54"/>
      <c r="IER309" s="54"/>
      <c r="IES309" s="54"/>
      <c r="IET309" s="54"/>
      <c r="IEU309" s="54"/>
      <c r="IEV309" s="54"/>
      <c r="IEW309" s="54"/>
      <c r="IEX309" s="54"/>
      <c r="IEY309" s="54"/>
      <c r="IEZ309" s="54"/>
      <c r="IFA309" s="54"/>
      <c r="IFB309" s="54"/>
      <c r="IFC309" s="54"/>
      <c r="IFD309" s="54"/>
      <c r="IFE309" s="54"/>
      <c r="IFF309" s="54"/>
      <c r="IFG309" s="54"/>
      <c r="IFH309" s="54"/>
      <c r="IFI309" s="54"/>
      <c r="IFJ309" s="54"/>
      <c r="IFK309" s="54"/>
      <c r="IFL309" s="54"/>
      <c r="IFM309" s="54"/>
      <c r="IFN309" s="54"/>
      <c r="IFO309" s="54"/>
      <c r="IFP309" s="54"/>
      <c r="IFQ309" s="54"/>
      <c r="IFR309" s="54"/>
      <c r="IFS309" s="54"/>
      <c r="IFT309" s="54"/>
      <c r="IFU309" s="54"/>
      <c r="IFV309" s="54"/>
      <c r="IFW309" s="54"/>
      <c r="IFX309" s="54"/>
      <c r="IFY309" s="54"/>
      <c r="IFZ309" s="54"/>
      <c r="IGA309" s="54"/>
      <c r="IGB309" s="54"/>
      <c r="IGC309" s="54"/>
      <c r="IGD309" s="54"/>
      <c r="IGE309" s="54"/>
      <c r="IGF309" s="54"/>
      <c r="IGG309" s="54"/>
      <c r="IGH309" s="54"/>
      <c r="IGI309" s="54"/>
      <c r="IGJ309" s="54"/>
      <c r="IGK309" s="54"/>
      <c r="IGL309" s="54"/>
      <c r="IGM309" s="54"/>
      <c r="IGN309" s="54"/>
      <c r="IGO309" s="54"/>
      <c r="IGP309" s="54"/>
      <c r="IGQ309" s="54"/>
      <c r="IGR309" s="54"/>
      <c r="IGS309" s="54"/>
      <c r="IGT309" s="54"/>
      <c r="IGU309" s="54"/>
      <c r="IGV309" s="54"/>
      <c r="IGW309" s="54"/>
      <c r="IGX309" s="54"/>
      <c r="IGY309" s="54"/>
      <c r="IGZ309" s="54"/>
      <c r="IHA309" s="54"/>
      <c r="IHB309" s="54"/>
      <c r="IHC309" s="54"/>
      <c r="IHD309" s="54"/>
      <c r="IHE309" s="54"/>
      <c r="IHF309" s="54"/>
      <c r="IHG309" s="54"/>
      <c r="IHH309" s="54"/>
      <c r="IHI309" s="54"/>
      <c r="IHJ309" s="54"/>
      <c r="IHK309" s="54"/>
      <c r="IHL309" s="54"/>
      <c r="IHM309" s="54"/>
      <c r="IHN309" s="54"/>
      <c r="IHO309" s="54"/>
      <c r="IHP309" s="54"/>
      <c r="IHQ309" s="54"/>
      <c r="IHR309" s="54"/>
      <c r="IHS309" s="54"/>
      <c r="IHT309" s="54"/>
      <c r="IHU309" s="54"/>
      <c r="IHV309" s="54"/>
      <c r="IHW309" s="54"/>
      <c r="IHX309" s="54"/>
      <c r="IHY309" s="54"/>
      <c r="IHZ309" s="54"/>
      <c r="IIA309" s="54"/>
      <c r="IIB309" s="54"/>
      <c r="IIC309" s="54"/>
      <c r="IID309" s="54"/>
      <c r="IIE309" s="54"/>
      <c r="IIF309" s="54"/>
      <c r="IIG309" s="54"/>
      <c r="IIH309" s="54"/>
      <c r="III309" s="54"/>
      <c r="IIJ309" s="54"/>
      <c r="IIK309" s="54"/>
      <c r="IIL309" s="54"/>
      <c r="IIM309" s="54"/>
      <c r="IIN309" s="54"/>
      <c r="IIO309" s="54"/>
      <c r="IIP309" s="54"/>
      <c r="IIQ309" s="54"/>
      <c r="IIR309" s="54"/>
      <c r="IIS309" s="54"/>
      <c r="IIT309" s="54"/>
      <c r="IIU309" s="54"/>
      <c r="IIV309" s="54"/>
      <c r="IIW309" s="54"/>
      <c r="IIX309" s="54"/>
      <c r="IIY309" s="54"/>
      <c r="IIZ309" s="54"/>
      <c r="IJA309" s="54"/>
      <c r="IJB309" s="54"/>
      <c r="IJC309" s="54"/>
      <c r="IJD309" s="54"/>
      <c r="IJE309" s="54"/>
      <c r="IJF309" s="54"/>
      <c r="IJG309" s="54"/>
      <c r="IJH309" s="54"/>
      <c r="IJI309" s="54"/>
      <c r="IJJ309" s="54"/>
      <c r="IJK309" s="54"/>
      <c r="IJL309" s="54"/>
      <c r="IJM309" s="54"/>
      <c r="IJN309" s="54"/>
      <c r="IJO309" s="54"/>
      <c r="IJP309" s="54"/>
      <c r="IJQ309" s="54"/>
      <c r="IJR309" s="54"/>
      <c r="IJS309" s="54"/>
      <c r="IJT309" s="54"/>
      <c r="IJU309" s="54"/>
      <c r="IJV309" s="54"/>
      <c r="IJW309" s="54"/>
      <c r="IJX309" s="54"/>
      <c r="IJY309" s="54"/>
      <c r="IJZ309" s="54"/>
      <c r="IKA309" s="54"/>
      <c r="IKB309" s="54"/>
      <c r="IKC309" s="54"/>
      <c r="IKD309" s="54"/>
      <c r="IKE309" s="54"/>
      <c r="IKF309" s="54"/>
      <c r="IKG309" s="54"/>
      <c r="IKH309" s="54"/>
      <c r="IKI309" s="54"/>
      <c r="IKJ309" s="54"/>
      <c r="IKK309" s="54"/>
      <c r="IKL309" s="54"/>
      <c r="IKM309" s="54"/>
      <c r="IKN309" s="54"/>
      <c r="IKO309" s="54"/>
      <c r="IKP309" s="54"/>
      <c r="IKQ309" s="54"/>
      <c r="IKR309" s="54"/>
      <c r="IKS309" s="54"/>
      <c r="IKT309" s="54"/>
      <c r="IKU309" s="54"/>
      <c r="IKV309" s="54"/>
      <c r="IKW309" s="54"/>
      <c r="IKX309" s="54"/>
      <c r="IKY309" s="54"/>
      <c r="IKZ309" s="54"/>
      <c r="ILA309" s="54"/>
      <c r="ILB309" s="54"/>
      <c r="ILC309" s="54"/>
      <c r="ILD309" s="54"/>
      <c r="ILE309" s="54"/>
      <c r="ILF309" s="54"/>
      <c r="ILG309" s="54"/>
      <c r="ILH309" s="54"/>
      <c r="ILI309" s="54"/>
      <c r="ILJ309" s="54"/>
      <c r="ILK309" s="54"/>
      <c r="ILL309" s="54"/>
      <c r="ILM309" s="54"/>
      <c r="ILN309" s="54"/>
      <c r="ILO309" s="54"/>
      <c r="ILP309" s="54"/>
      <c r="ILQ309" s="54"/>
      <c r="ILR309" s="54"/>
      <c r="ILS309" s="54"/>
      <c r="ILT309" s="54"/>
      <c r="ILU309" s="54"/>
      <c r="ILV309" s="54"/>
      <c r="ILW309" s="54"/>
      <c r="ILX309" s="54"/>
      <c r="ILY309" s="54"/>
      <c r="ILZ309" s="54"/>
      <c r="IMA309" s="54"/>
      <c r="IMB309" s="54"/>
      <c r="IMC309" s="54"/>
      <c r="IMD309" s="54"/>
      <c r="IME309" s="54"/>
      <c r="IMF309" s="54"/>
      <c r="IMG309" s="54"/>
      <c r="IMH309" s="54"/>
      <c r="IMI309" s="54"/>
      <c r="IMJ309" s="54"/>
      <c r="IMK309" s="54"/>
      <c r="IML309" s="54"/>
      <c r="IMM309" s="54"/>
      <c r="IMN309" s="54"/>
      <c r="IMO309" s="54"/>
      <c r="IMP309" s="54"/>
      <c r="IMQ309" s="54"/>
      <c r="IMR309" s="54"/>
      <c r="IMS309" s="54"/>
      <c r="IMT309" s="54"/>
      <c r="IMU309" s="54"/>
      <c r="IMV309" s="54"/>
      <c r="IMW309" s="54"/>
      <c r="IMX309" s="54"/>
      <c r="IMY309" s="54"/>
      <c r="IMZ309" s="54"/>
      <c r="INA309" s="54"/>
      <c r="INB309" s="54"/>
      <c r="INC309" s="54"/>
      <c r="IND309" s="54"/>
      <c r="INE309" s="54"/>
      <c r="INF309" s="54"/>
      <c r="ING309" s="54"/>
      <c r="INH309" s="54"/>
      <c r="INI309" s="54"/>
      <c r="INJ309" s="54"/>
      <c r="INK309" s="54"/>
      <c r="INL309" s="54"/>
      <c r="INM309" s="54"/>
      <c r="INN309" s="54"/>
      <c r="INO309" s="54"/>
      <c r="INP309" s="54"/>
      <c r="INQ309" s="54"/>
      <c r="INR309" s="54"/>
      <c r="INS309" s="54"/>
      <c r="INT309" s="54"/>
      <c r="INU309" s="54"/>
      <c r="INV309" s="54"/>
      <c r="INW309" s="54"/>
      <c r="INX309" s="54"/>
      <c r="INY309" s="54"/>
      <c r="INZ309" s="54"/>
      <c r="IOA309" s="54"/>
      <c r="IOB309" s="54"/>
      <c r="IOC309" s="54"/>
      <c r="IOD309" s="54"/>
      <c r="IOE309" s="54"/>
      <c r="IOF309" s="54"/>
      <c r="IOG309" s="54"/>
      <c r="IOH309" s="54"/>
      <c r="IOI309" s="54"/>
      <c r="IOJ309" s="54"/>
      <c r="IOK309" s="54"/>
      <c r="IOL309" s="54"/>
      <c r="IOM309" s="54"/>
      <c r="ION309" s="54"/>
      <c r="IOO309" s="54"/>
      <c r="IOP309" s="54"/>
      <c r="IOQ309" s="54"/>
      <c r="IOR309" s="54"/>
      <c r="IOS309" s="54"/>
      <c r="IOT309" s="54"/>
      <c r="IOU309" s="54"/>
      <c r="IOV309" s="54"/>
      <c r="IOW309" s="54"/>
      <c r="IOX309" s="54"/>
      <c r="IOY309" s="54"/>
      <c r="IOZ309" s="54"/>
      <c r="IPA309" s="54"/>
      <c r="IPB309" s="54"/>
      <c r="IPC309" s="54"/>
      <c r="IPD309" s="54"/>
      <c r="IPE309" s="54"/>
      <c r="IPF309" s="54"/>
      <c r="IPG309" s="54"/>
      <c r="IPH309" s="54"/>
      <c r="IPI309" s="54"/>
      <c r="IPJ309" s="54"/>
      <c r="IPK309" s="54"/>
      <c r="IPL309" s="54"/>
      <c r="IPM309" s="54"/>
      <c r="IPN309" s="54"/>
      <c r="IPO309" s="54"/>
      <c r="IPP309" s="54"/>
      <c r="IPQ309" s="54"/>
      <c r="IPR309" s="54"/>
      <c r="IPS309" s="54"/>
      <c r="IPT309" s="54"/>
      <c r="IPU309" s="54"/>
      <c r="IPV309" s="54"/>
      <c r="IPW309" s="54"/>
      <c r="IPX309" s="54"/>
      <c r="IPY309" s="54"/>
      <c r="IPZ309" s="54"/>
      <c r="IQA309" s="54"/>
      <c r="IQB309" s="54"/>
      <c r="IQC309" s="54"/>
      <c r="IQD309" s="54"/>
      <c r="IQE309" s="54"/>
      <c r="IQF309" s="54"/>
      <c r="IQG309" s="54"/>
      <c r="IQH309" s="54"/>
      <c r="IQI309" s="54"/>
      <c r="IQJ309" s="54"/>
      <c r="IQK309" s="54"/>
      <c r="IQL309" s="54"/>
      <c r="IQM309" s="54"/>
      <c r="IQN309" s="54"/>
      <c r="IQO309" s="54"/>
      <c r="IQP309" s="54"/>
      <c r="IQQ309" s="54"/>
      <c r="IQR309" s="54"/>
      <c r="IQS309" s="54"/>
      <c r="IQT309" s="54"/>
      <c r="IQU309" s="54"/>
      <c r="IQV309" s="54"/>
      <c r="IQW309" s="54"/>
      <c r="IQX309" s="54"/>
      <c r="IQY309" s="54"/>
      <c r="IQZ309" s="54"/>
      <c r="IRA309" s="54"/>
      <c r="IRB309" s="54"/>
      <c r="IRC309" s="54"/>
      <c r="IRD309" s="54"/>
      <c r="IRE309" s="54"/>
      <c r="IRF309" s="54"/>
      <c r="IRG309" s="54"/>
      <c r="IRH309" s="54"/>
      <c r="IRI309" s="54"/>
      <c r="IRJ309" s="54"/>
      <c r="IRK309" s="54"/>
      <c r="IRL309" s="54"/>
      <c r="IRM309" s="54"/>
      <c r="IRN309" s="54"/>
      <c r="IRO309" s="54"/>
      <c r="IRP309" s="54"/>
      <c r="IRQ309" s="54"/>
      <c r="IRR309" s="54"/>
      <c r="IRS309" s="54"/>
      <c r="IRT309" s="54"/>
      <c r="IRU309" s="54"/>
      <c r="IRV309" s="54"/>
      <c r="IRW309" s="54"/>
      <c r="IRX309" s="54"/>
      <c r="IRY309" s="54"/>
      <c r="IRZ309" s="54"/>
      <c r="ISA309" s="54"/>
      <c r="ISB309" s="54"/>
      <c r="ISC309" s="54"/>
      <c r="ISD309" s="54"/>
      <c r="ISE309" s="54"/>
      <c r="ISF309" s="54"/>
      <c r="ISG309" s="54"/>
      <c r="ISH309" s="54"/>
      <c r="ISI309" s="54"/>
      <c r="ISJ309" s="54"/>
      <c r="ISK309" s="54"/>
      <c r="ISL309" s="54"/>
      <c r="ISM309" s="54"/>
      <c r="ISN309" s="54"/>
      <c r="ISO309" s="54"/>
      <c r="ISP309" s="54"/>
      <c r="ISQ309" s="54"/>
      <c r="ISR309" s="54"/>
      <c r="ISS309" s="54"/>
      <c r="IST309" s="54"/>
      <c r="ISU309" s="54"/>
      <c r="ISV309" s="54"/>
      <c r="ISW309" s="54"/>
      <c r="ISX309" s="54"/>
      <c r="ISY309" s="54"/>
      <c r="ISZ309" s="54"/>
      <c r="ITA309" s="54"/>
      <c r="ITB309" s="54"/>
      <c r="ITC309" s="54"/>
      <c r="ITD309" s="54"/>
      <c r="ITE309" s="54"/>
      <c r="ITF309" s="54"/>
      <c r="ITG309" s="54"/>
      <c r="ITH309" s="54"/>
      <c r="ITI309" s="54"/>
      <c r="ITJ309" s="54"/>
      <c r="ITK309" s="54"/>
      <c r="ITL309" s="54"/>
      <c r="ITM309" s="54"/>
      <c r="ITN309" s="54"/>
      <c r="ITO309" s="54"/>
      <c r="ITP309" s="54"/>
      <c r="ITQ309" s="54"/>
      <c r="ITR309" s="54"/>
      <c r="ITS309" s="54"/>
      <c r="ITT309" s="54"/>
      <c r="ITU309" s="54"/>
      <c r="ITV309" s="54"/>
      <c r="ITW309" s="54"/>
      <c r="ITX309" s="54"/>
      <c r="ITY309" s="54"/>
      <c r="ITZ309" s="54"/>
      <c r="IUA309" s="54"/>
      <c r="IUB309" s="54"/>
      <c r="IUC309" s="54"/>
      <c r="IUD309" s="54"/>
      <c r="IUE309" s="54"/>
      <c r="IUF309" s="54"/>
      <c r="IUG309" s="54"/>
      <c r="IUH309" s="54"/>
      <c r="IUI309" s="54"/>
      <c r="IUJ309" s="54"/>
      <c r="IUK309" s="54"/>
      <c r="IUL309" s="54"/>
      <c r="IUM309" s="54"/>
      <c r="IUN309" s="54"/>
      <c r="IUO309" s="54"/>
      <c r="IUP309" s="54"/>
      <c r="IUQ309" s="54"/>
      <c r="IUR309" s="54"/>
      <c r="IUS309" s="54"/>
      <c r="IUT309" s="54"/>
      <c r="IUU309" s="54"/>
      <c r="IUV309" s="54"/>
      <c r="IUW309" s="54"/>
      <c r="IUX309" s="54"/>
      <c r="IUY309" s="54"/>
      <c r="IUZ309" s="54"/>
      <c r="IVA309" s="54"/>
      <c r="IVB309" s="54"/>
      <c r="IVC309" s="54"/>
      <c r="IVD309" s="54"/>
      <c r="IVE309" s="54"/>
      <c r="IVF309" s="54"/>
      <c r="IVG309" s="54"/>
      <c r="IVH309" s="54"/>
      <c r="IVI309" s="54"/>
      <c r="IVJ309" s="54"/>
      <c r="IVK309" s="54"/>
      <c r="IVL309" s="54"/>
      <c r="IVM309" s="54"/>
      <c r="IVN309" s="54"/>
      <c r="IVO309" s="54"/>
      <c r="IVP309" s="54"/>
      <c r="IVQ309" s="54"/>
      <c r="IVR309" s="54"/>
      <c r="IVS309" s="54"/>
      <c r="IVT309" s="54"/>
      <c r="IVU309" s="54"/>
      <c r="IVV309" s="54"/>
      <c r="IVW309" s="54"/>
      <c r="IVX309" s="54"/>
      <c r="IVY309" s="54"/>
      <c r="IVZ309" s="54"/>
      <c r="IWA309" s="54"/>
      <c r="IWB309" s="54"/>
      <c r="IWC309" s="54"/>
      <c r="IWD309" s="54"/>
      <c r="IWE309" s="54"/>
      <c r="IWF309" s="54"/>
      <c r="IWG309" s="54"/>
      <c r="IWH309" s="54"/>
      <c r="IWI309" s="54"/>
      <c r="IWJ309" s="54"/>
      <c r="IWK309" s="54"/>
      <c r="IWL309" s="54"/>
      <c r="IWM309" s="54"/>
      <c r="IWN309" s="54"/>
      <c r="IWO309" s="54"/>
      <c r="IWP309" s="54"/>
      <c r="IWQ309" s="54"/>
      <c r="IWR309" s="54"/>
      <c r="IWS309" s="54"/>
      <c r="IWT309" s="54"/>
      <c r="IWU309" s="54"/>
      <c r="IWV309" s="54"/>
      <c r="IWW309" s="54"/>
      <c r="IWX309" s="54"/>
      <c r="IWY309" s="54"/>
      <c r="IWZ309" s="54"/>
      <c r="IXA309" s="54"/>
      <c r="IXB309" s="54"/>
      <c r="IXC309" s="54"/>
      <c r="IXD309" s="54"/>
      <c r="IXE309" s="54"/>
      <c r="IXF309" s="54"/>
      <c r="IXG309" s="54"/>
      <c r="IXH309" s="54"/>
      <c r="IXI309" s="54"/>
      <c r="IXJ309" s="54"/>
      <c r="IXK309" s="54"/>
      <c r="IXL309" s="54"/>
      <c r="IXM309" s="54"/>
      <c r="IXN309" s="54"/>
      <c r="IXO309" s="54"/>
      <c r="IXP309" s="54"/>
      <c r="IXQ309" s="54"/>
      <c r="IXR309" s="54"/>
      <c r="IXS309" s="54"/>
      <c r="IXT309" s="54"/>
      <c r="IXU309" s="54"/>
      <c r="IXV309" s="54"/>
      <c r="IXW309" s="54"/>
      <c r="IXX309" s="54"/>
      <c r="IXY309" s="54"/>
      <c r="IXZ309" s="54"/>
      <c r="IYA309" s="54"/>
      <c r="IYB309" s="54"/>
      <c r="IYC309" s="54"/>
      <c r="IYD309" s="54"/>
      <c r="IYE309" s="54"/>
      <c r="IYF309" s="54"/>
      <c r="IYG309" s="54"/>
      <c r="IYH309" s="54"/>
      <c r="IYI309" s="54"/>
      <c r="IYJ309" s="54"/>
      <c r="IYK309" s="54"/>
      <c r="IYL309" s="54"/>
      <c r="IYM309" s="54"/>
      <c r="IYN309" s="54"/>
      <c r="IYO309" s="54"/>
      <c r="IYP309" s="54"/>
      <c r="IYQ309" s="54"/>
      <c r="IYR309" s="54"/>
      <c r="IYS309" s="54"/>
      <c r="IYT309" s="54"/>
      <c r="IYU309" s="54"/>
      <c r="IYV309" s="54"/>
      <c r="IYW309" s="54"/>
      <c r="IYX309" s="54"/>
      <c r="IYY309" s="54"/>
      <c r="IYZ309" s="54"/>
      <c r="IZA309" s="54"/>
      <c r="IZB309" s="54"/>
      <c r="IZC309" s="54"/>
      <c r="IZD309" s="54"/>
      <c r="IZE309" s="54"/>
      <c r="IZF309" s="54"/>
      <c r="IZG309" s="54"/>
      <c r="IZH309" s="54"/>
      <c r="IZI309" s="54"/>
      <c r="IZJ309" s="54"/>
      <c r="IZK309" s="54"/>
      <c r="IZL309" s="54"/>
      <c r="IZM309" s="54"/>
      <c r="IZN309" s="54"/>
      <c r="IZO309" s="54"/>
      <c r="IZP309" s="54"/>
      <c r="IZQ309" s="54"/>
      <c r="IZR309" s="54"/>
      <c r="IZS309" s="54"/>
      <c r="IZT309" s="54"/>
      <c r="IZU309" s="54"/>
      <c r="IZV309" s="54"/>
      <c r="IZW309" s="54"/>
      <c r="IZX309" s="54"/>
      <c r="IZY309" s="54"/>
      <c r="IZZ309" s="54"/>
      <c r="JAA309" s="54"/>
      <c r="JAB309" s="54"/>
      <c r="JAC309" s="54"/>
      <c r="JAD309" s="54"/>
      <c r="JAE309" s="54"/>
      <c r="JAF309" s="54"/>
      <c r="JAG309" s="54"/>
      <c r="JAH309" s="54"/>
      <c r="JAI309" s="54"/>
      <c r="JAJ309" s="54"/>
      <c r="JAK309" s="54"/>
      <c r="JAL309" s="54"/>
      <c r="JAM309" s="54"/>
      <c r="JAN309" s="54"/>
      <c r="JAO309" s="54"/>
      <c r="JAP309" s="54"/>
      <c r="JAQ309" s="54"/>
      <c r="JAR309" s="54"/>
      <c r="JAS309" s="54"/>
      <c r="JAT309" s="54"/>
      <c r="JAU309" s="54"/>
      <c r="JAV309" s="54"/>
      <c r="JAW309" s="54"/>
      <c r="JAX309" s="54"/>
      <c r="JAY309" s="54"/>
      <c r="JAZ309" s="54"/>
      <c r="JBA309" s="54"/>
      <c r="JBB309" s="54"/>
      <c r="JBC309" s="54"/>
      <c r="JBD309" s="54"/>
      <c r="JBE309" s="54"/>
      <c r="JBF309" s="54"/>
      <c r="JBG309" s="54"/>
      <c r="JBH309" s="54"/>
      <c r="JBI309" s="54"/>
      <c r="JBJ309" s="54"/>
      <c r="JBK309" s="54"/>
      <c r="JBL309" s="54"/>
      <c r="JBM309" s="54"/>
      <c r="JBN309" s="54"/>
      <c r="JBO309" s="54"/>
      <c r="JBP309" s="54"/>
      <c r="JBQ309" s="54"/>
      <c r="JBR309" s="54"/>
      <c r="JBS309" s="54"/>
      <c r="JBT309" s="54"/>
      <c r="JBU309" s="54"/>
      <c r="JBV309" s="54"/>
      <c r="JBW309" s="54"/>
      <c r="JBX309" s="54"/>
      <c r="JBY309" s="54"/>
      <c r="JBZ309" s="54"/>
      <c r="JCA309" s="54"/>
      <c r="JCB309" s="54"/>
      <c r="JCC309" s="54"/>
      <c r="JCD309" s="54"/>
      <c r="JCE309" s="54"/>
      <c r="JCF309" s="54"/>
      <c r="JCG309" s="54"/>
      <c r="JCH309" s="54"/>
      <c r="JCI309" s="54"/>
      <c r="JCJ309" s="54"/>
      <c r="JCK309" s="54"/>
      <c r="JCL309" s="54"/>
      <c r="JCM309" s="54"/>
      <c r="JCN309" s="54"/>
      <c r="JCO309" s="54"/>
      <c r="JCP309" s="54"/>
      <c r="JCQ309" s="54"/>
      <c r="JCR309" s="54"/>
      <c r="JCS309" s="54"/>
      <c r="JCT309" s="54"/>
      <c r="JCU309" s="54"/>
      <c r="JCV309" s="54"/>
      <c r="JCW309" s="54"/>
      <c r="JCX309" s="54"/>
      <c r="JCY309" s="54"/>
      <c r="JCZ309" s="54"/>
      <c r="JDA309" s="54"/>
      <c r="JDB309" s="54"/>
      <c r="JDC309" s="54"/>
      <c r="JDD309" s="54"/>
      <c r="JDE309" s="54"/>
      <c r="JDF309" s="54"/>
      <c r="JDG309" s="54"/>
      <c r="JDH309" s="54"/>
      <c r="JDI309" s="54"/>
      <c r="JDJ309" s="54"/>
      <c r="JDK309" s="54"/>
      <c r="JDL309" s="54"/>
      <c r="JDM309" s="54"/>
      <c r="JDN309" s="54"/>
      <c r="JDO309" s="54"/>
      <c r="JDP309" s="54"/>
      <c r="JDQ309" s="54"/>
      <c r="JDR309" s="54"/>
      <c r="JDS309" s="54"/>
      <c r="JDT309" s="54"/>
      <c r="JDU309" s="54"/>
      <c r="JDV309" s="54"/>
      <c r="JDW309" s="54"/>
      <c r="JDX309" s="54"/>
      <c r="JDY309" s="54"/>
      <c r="JDZ309" s="54"/>
      <c r="JEA309" s="54"/>
      <c r="JEB309" s="54"/>
      <c r="JEC309" s="54"/>
      <c r="JED309" s="54"/>
      <c r="JEE309" s="54"/>
      <c r="JEF309" s="54"/>
      <c r="JEG309" s="54"/>
      <c r="JEH309" s="54"/>
      <c r="JEI309" s="54"/>
      <c r="JEJ309" s="54"/>
      <c r="JEK309" s="54"/>
      <c r="JEL309" s="54"/>
      <c r="JEM309" s="54"/>
      <c r="JEN309" s="54"/>
      <c r="JEO309" s="54"/>
      <c r="JEP309" s="54"/>
      <c r="JEQ309" s="54"/>
      <c r="JER309" s="54"/>
      <c r="JES309" s="54"/>
      <c r="JET309" s="54"/>
      <c r="JEU309" s="54"/>
      <c r="JEV309" s="54"/>
      <c r="JEW309" s="54"/>
      <c r="JEX309" s="54"/>
      <c r="JEY309" s="54"/>
      <c r="JEZ309" s="54"/>
      <c r="JFA309" s="54"/>
      <c r="JFB309" s="54"/>
      <c r="JFC309" s="54"/>
      <c r="JFD309" s="54"/>
      <c r="JFE309" s="54"/>
      <c r="JFF309" s="54"/>
      <c r="JFG309" s="54"/>
      <c r="JFH309" s="54"/>
      <c r="JFI309" s="54"/>
      <c r="JFJ309" s="54"/>
      <c r="JFK309" s="54"/>
      <c r="JFL309" s="54"/>
      <c r="JFM309" s="54"/>
      <c r="JFN309" s="54"/>
      <c r="JFO309" s="54"/>
      <c r="JFP309" s="54"/>
      <c r="JFQ309" s="54"/>
      <c r="JFR309" s="54"/>
      <c r="JFS309" s="54"/>
      <c r="JFT309" s="54"/>
      <c r="JFU309" s="54"/>
      <c r="JFV309" s="54"/>
      <c r="JFW309" s="54"/>
      <c r="JFX309" s="54"/>
      <c r="JFY309" s="54"/>
      <c r="JFZ309" s="54"/>
      <c r="JGA309" s="54"/>
      <c r="JGB309" s="54"/>
      <c r="JGC309" s="54"/>
      <c r="JGD309" s="54"/>
      <c r="JGE309" s="54"/>
      <c r="JGF309" s="54"/>
      <c r="JGG309" s="54"/>
      <c r="JGH309" s="54"/>
      <c r="JGI309" s="54"/>
      <c r="JGJ309" s="54"/>
      <c r="JGK309" s="54"/>
      <c r="JGL309" s="54"/>
      <c r="JGM309" s="54"/>
      <c r="JGN309" s="54"/>
      <c r="JGO309" s="54"/>
      <c r="JGP309" s="54"/>
      <c r="JGQ309" s="54"/>
      <c r="JGR309" s="54"/>
      <c r="JGS309" s="54"/>
      <c r="JGT309" s="54"/>
      <c r="JGU309" s="54"/>
      <c r="JGV309" s="54"/>
      <c r="JGW309" s="54"/>
      <c r="JGX309" s="54"/>
      <c r="JGY309" s="54"/>
      <c r="JGZ309" s="54"/>
      <c r="JHA309" s="54"/>
      <c r="JHB309" s="54"/>
      <c r="JHC309" s="54"/>
      <c r="JHD309" s="54"/>
      <c r="JHE309" s="54"/>
      <c r="JHF309" s="54"/>
      <c r="JHG309" s="54"/>
      <c r="JHH309" s="54"/>
      <c r="JHI309" s="54"/>
      <c r="JHJ309" s="54"/>
      <c r="JHK309" s="54"/>
      <c r="JHL309" s="54"/>
      <c r="JHM309" s="54"/>
      <c r="JHN309" s="54"/>
      <c r="JHO309" s="54"/>
      <c r="JHP309" s="54"/>
      <c r="JHQ309" s="54"/>
      <c r="JHR309" s="54"/>
      <c r="JHS309" s="54"/>
      <c r="JHT309" s="54"/>
      <c r="JHU309" s="54"/>
      <c r="JHV309" s="54"/>
      <c r="JHW309" s="54"/>
      <c r="JHX309" s="54"/>
      <c r="JHY309" s="54"/>
      <c r="JHZ309" s="54"/>
      <c r="JIA309" s="54"/>
      <c r="JIB309" s="54"/>
      <c r="JIC309" s="54"/>
      <c r="JID309" s="54"/>
      <c r="JIE309" s="54"/>
      <c r="JIF309" s="54"/>
      <c r="JIG309" s="54"/>
      <c r="JIH309" s="54"/>
      <c r="JII309" s="54"/>
      <c r="JIJ309" s="54"/>
      <c r="JIK309" s="54"/>
      <c r="JIL309" s="54"/>
      <c r="JIM309" s="54"/>
      <c r="JIN309" s="54"/>
      <c r="JIO309" s="54"/>
      <c r="JIP309" s="54"/>
      <c r="JIQ309" s="54"/>
      <c r="JIR309" s="54"/>
      <c r="JIS309" s="54"/>
      <c r="JIT309" s="54"/>
      <c r="JIU309" s="54"/>
      <c r="JIV309" s="54"/>
      <c r="JIW309" s="54"/>
      <c r="JIX309" s="54"/>
      <c r="JIY309" s="54"/>
      <c r="JIZ309" s="54"/>
      <c r="JJA309" s="54"/>
      <c r="JJB309" s="54"/>
      <c r="JJC309" s="54"/>
      <c r="JJD309" s="54"/>
      <c r="JJE309" s="54"/>
      <c r="JJF309" s="54"/>
      <c r="JJG309" s="54"/>
      <c r="JJH309" s="54"/>
      <c r="JJI309" s="54"/>
      <c r="JJJ309" s="54"/>
      <c r="JJK309" s="54"/>
      <c r="JJL309" s="54"/>
      <c r="JJM309" s="54"/>
      <c r="JJN309" s="54"/>
      <c r="JJO309" s="54"/>
      <c r="JJP309" s="54"/>
      <c r="JJQ309" s="54"/>
      <c r="JJR309" s="54"/>
      <c r="JJS309" s="54"/>
      <c r="JJT309" s="54"/>
      <c r="JJU309" s="54"/>
      <c r="JJV309" s="54"/>
      <c r="JJW309" s="54"/>
      <c r="JJX309" s="54"/>
      <c r="JJY309" s="54"/>
      <c r="JJZ309" s="54"/>
      <c r="JKA309" s="54"/>
      <c r="JKB309" s="54"/>
      <c r="JKC309" s="54"/>
      <c r="JKD309" s="54"/>
      <c r="JKE309" s="54"/>
      <c r="JKF309" s="54"/>
      <c r="JKG309" s="54"/>
      <c r="JKH309" s="54"/>
      <c r="JKI309" s="54"/>
      <c r="JKJ309" s="54"/>
      <c r="JKK309" s="54"/>
      <c r="JKL309" s="54"/>
      <c r="JKM309" s="54"/>
      <c r="JKN309" s="54"/>
      <c r="JKO309" s="54"/>
      <c r="JKP309" s="54"/>
      <c r="JKQ309" s="54"/>
      <c r="JKR309" s="54"/>
      <c r="JKS309" s="54"/>
      <c r="JKT309" s="54"/>
      <c r="JKU309" s="54"/>
      <c r="JKV309" s="54"/>
      <c r="JKW309" s="54"/>
      <c r="JKX309" s="54"/>
      <c r="JKY309" s="54"/>
      <c r="JKZ309" s="54"/>
      <c r="JLA309" s="54"/>
      <c r="JLB309" s="54"/>
      <c r="JLC309" s="54"/>
      <c r="JLD309" s="54"/>
      <c r="JLE309" s="54"/>
      <c r="JLF309" s="54"/>
      <c r="JLG309" s="54"/>
      <c r="JLH309" s="54"/>
      <c r="JLI309" s="54"/>
      <c r="JLJ309" s="54"/>
      <c r="JLK309" s="54"/>
      <c r="JLL309" s="54"/>
      <c r="JLM309" s="54"/>
      <c r="JLN309" s="54"/>
      <c r="JLO309" s="54"/>
      <c r="JLP309" s="54"/>
      <c r="JLQ309" s="54"/>
      <c r="JLR309" s="54"/>
      <c r="JLS309" s="54"/>
      <c r="JLT309" s="54"/>
      <c r="JLU309" s="54"/>
      <c r="JLV309" s="54"/>
      <c r="JLW309" s="54"/>
      <c r="JLX309" s="54"/>
      <c r="JLY309" s="54"/>
      <c r="JLZ309" s="54"/>
      <c r="JMA309" s="54"/>
      <c r="JMB309" s="54"/>
      <c r="JMC309" s="54"/>
      <c r="JMD309" s="54"/>
      <c r="JME309" s="54"/>
      <c r="JMF309" s="54"/>
      <c r="JMG309" s="54"/>
      <c r="JMH309" s="54"/>
      <c r="JMI309" s="54"/>
      <c r="JMJ309" s="54"/>
      <c r="JMK309" s="54"/>
      <c r="JML309" s="54"/>
      <c r="JMM309" s="54"/>
      <c r="JMN309" s="54"/>
      <c r="JMO309" s="54"/>
      <c r="JMP309" s="54"/>
      <c r="JMQ309" s="54"/>
      <c r="JMR309" s="54"/>
      <c r="JMS309" s="54"/>
      <c r="JMT309" s="54"/>
      <c r="JMU309" s="54"/>
      <c r="JMV309" s="54"/>
      <c r="JMW309" s="54"/>
      <c r="JMX309" s="54"/>
      <c r="JMY309" s="54"/>
      <c r="JMZ309" s="54"/>
      <c r="JNA309" s="54"/>
      <c r="JNB309" s="54"/>
      <c r="JNC309" s="54"/>
      <c r="JND309" s="54"/>
      <c r="JNE309" s="54"/>
      <c r="JNF309" s="54"/>
      <c r="JNG309" s="54"/>
      <c r="JNH309" s="54"/>
      <c r="JNI309" s="54"/>
      <c r="JNJ309" s="54"/>
      <c r="JNK309" s="54"/>
      <c r="JNL309" s="54"/>
      <c r="JNM309" s="54"/>
      <c r="JNN309" s="54"/>
      <c r="JNO309" s="54"/>
      <c r="JNP309" s="54"/>
      <c r="JNQ309" s="54"/>
      <c r="JNR309" s="54"/>
      <c r="JNS309" s="54"/>
      <c r="JNT309" s="54"/>
      <c r="JNU309" s="54"/>
      <c r="JNV309" s="54"/>
      <c r="JNW309" s="54"/>
      <c r="JNX309" s="54"/>
      <c r="JNY309" s="54"/>
      <c r="JNZ309" s="54"/>
      <c r="JOA309" s="54"/>
      <c r="JOB309" s="54"/>
      <c r="JOC309" s="54"/>
      <c r="JOD309" s="54"/>
      <c r="JOE309" s="54"/>
      <c r="JOF309" s="54"/>
      <c r="JOG309" s="54"/>
      <c r="JOH309" s="54"/>
      <c r="JOI309" s="54"/>
      <c r="JOJ309" s="54"/>
      <c r="JOK309" s="54"/>
      <c r="JOL309" s="54"/>
      <c r="JOM309" s="54"/>
      <c r="JON309" s="54"/>
      <c r="JOO309" s="54"/>
      <c r="JOP309" s="54"/>
      <c r="JOQ309" s="54"/>
      <c r="JOR309" s="54"/>
      <c r="JOS309" s="54"/>
      <c r="JOT309" s="54"/>
      <c r="JOU309" s="54"/>
      <c r="JOV309" s="54"/>
      <c r="JOW309" s="54"/>
      <c r="JOX309" s="54"/>
      <c r="JOY309" s="54"/>
      <c r="JOZ309" s="54"/>
      <c r="JPA309" s="54"/>
      <c r="JPB309" s="54"/>
      <c r="JPC309" s="54"/>
      <c r="JPD309" s="54"/>
      <c r="JPE309" s="54"/>
      <c r="JPF309" s="54"/>
      <c r="JPG309" s="54"/>
      <c r="JPH309" s="54"/>
      <c r="JPI309" s="54"/>
      <c r="JPJ309" s="54"/>
      <c r="JPK309" s="54"/>
      <c r="JPL309" s="54"/>
      <c r="JPM309" s="54"/>
      <c r="JPN309" s="54"/>
      <c r="JPO309" s="54"/>
      <c r="JPP309" s="54"/>
      <c r="JPQ309" s="54"/>
      <c r="JPR309" s="54"/>
      <c r="JPS309" s="54"/>
      <c r="JPT309" s="54"/>
      <c r="JPU309" s="54"/>
      <c r="JPV309" s="54"/>
      <c r="JPW309" s="54"/>
      <c r="JPX309" s="54"/>
      <c r="JPY309" s="54"/>
      <c r="JPZ309" s="54"/>
      <c r="JQA309" s="54"/>
      <c r="JQB309" s="54"/>
      <c r="JQC309" s="54"/>
      <c r="JQD309" s="54"/>
      <c r="JQE309" s="54"/>
      <c r="JQF309" s="54"/>
      <c r="JQG309" s="54"/>
      <c r="JQH309" s="54"/>
      <c r="JQI309" s="54"/>
      <c r="JQJ309" s="54"/>
      <c r="JQK309" s="54"/>
      <c r="JQL309" s="54"/>
      <c r="JQM309" s="54"/>
      <c r="JQN309" s="54"/>
      <c r="JQO309" s="54"/>
      <c r="JQP309" s="54"/>
      <c r="JQQ309" s="54"/>
      <c r="JQR309" s="54"/>
      <c r="JQS309" s="54"/>
      <c r="JQT309" s="54"/>
      <c r="JQU309" s="54"/>
      <c r="JQV309" s="54"/>
      <c r="JQW309" s="54"/>
      <c r="JQX309" s="54"/>
      <c r="JQY309" s="54"/>
      <c r="JQZ309" s="54"/>
      <c r="JRA309" s="54"/>
      <c r="JRB309" s="54"/>
      <c r="JRC309" s="54"/>
      <c r="JRD309" s="54"/>
      <c r="JRE309" s="54"/>
      <c r="JRF309" s="54"/>
      <c r="JRG309" s="54"/>
      <c r="JRH309" s="54"/>
      <c r="JRI309" s="54"/>
      <c r="JRJ309" s="54"/>
      <c r="JRK309" s="54"/>
      <c r="JRL309" s="54"/>
      <c r="JRM309" s="54"/>
      <c r="JRN309" s="54"/>
      <c r="JRO309" s="54"/>
      <c r="JRP309" s="54"/>
      <c r="JRQ309" s="54"/>
      <c r="JRR309" s="54"/>
      <c r="JRS309" s="54"/>
      <c r="JRT309" s="54"/>
      <c r="JRU309" s="54"/>
      <c r="JRV309" s="54"/>
      <c r="JRW309" s="54"/>
      <c r="JRX309" s="54"/>
      <c r="JRY309" s="54"/>
      <c r="JRZ309" s="54"/>
      <c r="JSA309" s="54"/>
      <c r="JSB309" s="54"/>
      <c r="JSC309" s="54"/>
      <c r="JSD309" s="54"/>
      <c r="JSE309" s="54"/>
      <c r="JSF309" s="54"/>
      <c r="JSG309" s="54"/>
      <c r="JSH309" s="54"/>
      <c r="JSI309" s="54"/>
      <c r="JSJ309" s="54"/>
      <c r="JSK309" s="54"/>
      <c r="JSL309" s="54"/>
      <c r="JSM309" s="54"/>
      <c r="JSN309" s="54"/>
      <c r="JSO309" s="54"/>
      <c r="JSP309" s="54"/>
      <c r="JSQ309" s="54"/>
      <c r="JSR309" s="54"/>
      <c r="JSS309" s="54"/>
      <c r="JST309" s="54"/>
      <c r="JSU309" s="54"/>
      <c r="JSV309" s="54"/>
      <c r="JSW309" s="54"/>
      <c r="JSX309" s="54"/>
      <c r="JSY309" s="54"/>
      <c r="JSZ309" s="54"/>
      <c r="JTA309" s="54"/>
      <c r="JTB309" s="54"/>
      <c r="JTC309" s="54"/>
      <c r="JTD309" s="54"/>
      <c r="JTE309" s="54"/>
      <c r="JTF309" s="54"/>
      <c r="JTG309" s="54"/>
      <c r="JTH309" s="54"/>
      <c r="JTI309" s="54"/>
      <c r="JTJ309" s="54"/>
      <c r="JTK309" s="54"/>
      <c r="JTL309" s="54"/>
      <c r="JTM309" s="54"/>
      <c r="JTN309" s="54"/>
      <c r="JTO309" s="54"/>
      <c r="JTP309" s="54"/>
      <c r="JTQ309" s="54"/>
      <c r="JTR309" s="54"/>
      <c r="JTS309" s="54"/>
      <c r="JTT309" s="54"/>
      <c r="JTU309" s="54"/>
      <c r="JTV309" s="54"/>
      <c r="JTW309" s="54"/>
      <c r="JTX309" s="54"/>
      <c r="JTY309" s="54"/>
      <c r="JTZ309" s="54"/>
      <c r="JUA309" s="54"/>
      <c r="JUB309" s="54"/>
      <c r="JUC309" s="54"/>
      <c r="JUD309" s="54"/>
      <c r="JUE309" s="54"/>
      <c r="JUF309" s="54"/>
      <c r="JUG309" s="54"/>
      <c r="JUH309" s="54"/>
      <c r="JUI309" s="54"/>
      <c r="JUJ309" s="54"/>
      <c r="JUK309" s="54"/>
      <c r="JUL309" s="54"/>
      <c r="JUM309" s="54"/>
      <c r="JUN309" s="54"/>
      <c r="JUO309" s="54"/>
      <c r="JUP309" s="54"/>
      <c r="JUQ309" s="54"/>
      <c r="JUR309" s="54"/>
      <c r="JUS309" s="54"/>
      <c r="JUT309" s="54"/>
      <c r="JUU309" s="54"/>
      <c r="JUV309" s="54"/>
      <c r="JUW309" s="54"/>
      <c r="JUX309" s="54"/>
      <c r="JUY309" s="54"/>
      <c r="JUZ309" s="54"/>
      <c r="JVA309" s="54"/>
      <c r="JVB309" s="54"/>
      <c r="JVC309" s="54"/>
      <c r="JVD309" s="54"/>
      <c r="JVE309" s="54"/>
      <c r="JVF309" s="54"/>
      <c r="JVG309" s="54"/>
      <c r="JVH309" s="54"/>
      <c r="JVI309" s="54"/>
      <c r="JVJ309" s="54"/>
      <c r="JVK309" s="54"/>
      <c r="JVL309" s="54"/>
      <c r="JVM309" s="54"/>
      <c r="JVN309" s="54"/>
      <c r="JVO309" s="54"/>
      <c r="JVP309" s="54"/>
      <c r="JVQ309" s="54"/>
      <c r="JVR309" s="54"/>
      <c r="JVS309" s="54"/>
      <c r="JVT309" s="54"/>
      <c r="JVU309" s="54"/>
      <c r="JVV309" s="54"/>
      <c r="JVW309" s="54"/>
      <c r="JVX309" s="54"/>
      <c r="JVY309" s="54"/>
      <c r="JVZ309" s="54"/>
      <c r="JWA309" s="54"/>
      <c r="JWB309" s="54"/>
      <c r="JWC309" s="54"/>
      <c r="JWD309" s="54"/>
      <c r="JWE309" s="54"/>
      <c r="JWF309" s="54"/>
      <c r="JWG309" s="54"/>
      <c r="JWH309" s="54"/>
      <c r="JWI309" s="54"/>
      <c r="JWJ309" s="54"/>
      <c r="JWK309" s="54"/>
      <c r="JWL309" s="54"/>
      <c r="JWM309" s="54"/>
      <c r="JWN309" s="54"/>
      <c r="JWO309" s="54"/>
      <c r="JWP309" s="54"/>
      <c r="JWQ309" s="54"/>
      <c r="JWR309" s="54"/>
      <c r="JWS309" s="54"/>
      <c r="JWT309" s="54"/>
      <c r="JWU309" s="54"/>
      <c r="JWV309" s="54"/>
      <c r="JWW309" s="54"/>
      <c r="JWX309" s="54"/>
      <c r="JWY309" s="54"/>
      <c r="JWZ309" s="54"/>
      <c r="JXA309" s="54"/>
      <c r="JXB309" s="54"/>
      <c r="JXC309" s="54"/>
      <c r="JXD309" s="54"/>
      <c r="JXE309" s="54"/>
      <c r="JXF309" s="54"/>
      <c r="JXG309" s="54"/>
      <c r="JXH309" s="54"/>
      <c r="JXI309" s="54"/>
      <c r="JXJ309" s="54"/>
      <c r="JXK309" s="54"/>
      <c r="JXL309" s="54"/>
      <c r="JXM309" s="54"/>
      <c r="JXN309" s="54"/>
      <c r="JXO309" s="54"/>
      <c r="JXP309" s="54"/>
      <c r="JXQ309" s="54"/>
      <c r="JXR309" s="54"/>
      <c r="JXS309" s="54"/>
      <c r="JXT309" s="54"/>
      <c r="JXU309" s="54"/>
      <c r="JXV309" s="54"/>
      <c r="JXW309" s="54"/>
      <c r="JXX309" s="54"/>
      <c r="JXY309" s="54"/>
      <c r="JXZ309" s="54"/>
      <c r="JYA309" s="54"/>
      <c r="JYB309" s="54"/>
      <c r="JYC309" s="54"/>
      <c r="JYD309" s="54"/>
      <c r="JYE309" s="54"/>
      <c r="JYF309" s="54"/>
      <c r="JYG309" s="54"/>
      <c r="JYH309" s="54"/>
      <c r="JYI309" s="54"/>
      <c r="JYJ309" s="54"/>
      <c r="JYK309" s="54"/>
      <c r="JYL309" s="54"/>
      <c r="JYM309" s="54"/>
      <c r="JYN309" s="54"/>
      <c r="JYO309" s="54"/>
      <c r="JYP309" s="54"/>
      <c r="JYQ309" s="54"/>
      <c r="JYR309" s="54"/>
      <c r="JYS309" s="54"/>
      <c r="JYT309" s="54"/>
      <c r="JYU309" s="54"/>
      <c r="JYV309" s="54"/>
      <c r="JYW309" s="54"/>
      <c r="JYX309" s="54"/>
      <c r="JYY309" s="54"/>
      <c r="JYZ309" s="54"/>
      <c r="JZA309" s="54"/>
      <c r="JZB309" s="54"/>
      <c r="JZC309" s="54"/>
      <c r="JZD309" s="54"/>
      <c r="JZE309" s="54"/>
      <c r="JZF309" s="54"/>
      <c r="JZG309" s="54"/>
      <c r="JZH309" s="54"/>
      <c r="JZI309" s="54"/>
      <c r="JZJ309" s="54"/>
      <c r="JZK309" s="54"/>
      <c r="JZL309" s="54"/>
      <c r="JZM309" s="54"/>
      <c r="JZN309" s="54"/>
      <c r="JZO309" s="54"/>
      <c r="JZP309" s="54"/>
      <c r="JZQ309" s="54"/>
      <c r="JZR309" s="54"/>
      <c r="JZS309" s="54"/>
      <c r="JZT309" s="54"/>
      <c r="JZU309" s="54"/>
      <c r="JZV309" s="54"/>
      <c r="JZW309" s="54"/>
      <c r="JZX309" s="54"/>
      <c r="JZY309" s="54"/>
      <c r="JZZ309" s="54"/>
      <c r="KAA309" s="54"/>
      <c r="KAB309" s="54"/>
      <c r="KAC309" s="54"/>
      <c r="KAD309" s="54"/>
      <c r="KAE309" s="54"/>
      <c r="KAF309" s="54"/>
      <c r="KAG309" s="54"/>
      <c r="KAH309" s="54"/>
      <c r="KAI309" s="54"/>
      <c r="KAJ309" s="54"/>
      <c r="KAK309" s="54"/>
      <c r="KAL309" s="54"/>
      <c r="KAM309" s="54"/>
      <c r="KAN309" s="54"/>
      <c r="KAO309" s="54"/>
      <c r="KAP309" s="54"/>
      <c r="KAQ309" s="54"/>
      <c r="KAR309" s="54"/>
      <c r="KAS309" s="54"/>
      <c r="KAT309" s="54"/>
      <c r="KAU309" s="54"/>
      <c r="KAV309" s="54"/>
      <c r="KAW309" s="54"/>
      <c r="KAX309" s="54"/>
      <c r="KAY309" s="54"/>
      <c r="KAZ309" s="54"/>
      <c r="KBA309" s="54"/>
      <c r="KBB309" s="54"/>
      <c r="KBC309" s="54"/>
      <c r="KBD309" s="54"/>
      <c r="KBE309" s="54"/>
      <c r="KBF309" s="54"/>
      <c r="KBG309" s="54"/>
      <c r="KBH309" s="54"/>
      <c r="KBI309" s="54"/>
      <c r="KBJ309" s="54"/>
      <c r="KBK309" s="54"/>
      <c r="KBL309" s="54"/>
      <c r="KBM309" s="54"/>
      <c r="KBN309" s="54"/>
      <c r="KBO309" s="54"/>
      <c r="KBP309" s="54"/>
      <c r="KBQ309" s="54"/>
      <c r="KBR309" s="54"/>
      <c r="KBS309" s="54"/>
      <c r="KBT309" s="54"/>
      <c r="KBU309" s="54"/>
      <c r="KBV309" s="54"/>
      <c r="KBW309" s="54"/>
      <c r="KBX309" s="54"/>
      <c r="KBY309" s="54"/>
      <c r="KBZ309" s="54"/>
      <c r="KCA309" s="54"/>
      <c r="KCB309" s="54"/>
      <c r="KCC309" s="54"/>
      <c r="KCD309" s="54"/>
      <c r="KCE309" s="54"/>
      <c r="KCF309" s="54"/>
      <c r="KCG309" s="54"/>
      <c r="KCH309" s="54"/>
      <c r="KCI309" s="54"/>
      <c r="KCJ309" s="54"/>
      <c r="KCK309" s="54"/>
      <c r="KCL309" s="54"/>
      <c r="KCM309" s="54"/>
      <c r="KCN309" s="54"/>
      <c r="KCO309" s="54"/>
      <c r="KCP309" s="54"/>
      <c r="KCQ309" s="54"/>
      <c r="KCR309" s="54"/>
      <c r="KCS309" s="54"/>
      <c r="KCT309" s="54"/>
      <c r="KCU309" s="54"/>
      <c r="KCV309" s="54"/>
      <c r="KCW309" s="54"/>
      <c r="KCX309" s="54"/>
      <c r="KCY309" s="54"/>
      <c r="KCZ309" s="54"/>
      <c r="KDA309" s="54"/>
      <c r="KDB309" s="54"/>
      <c r="KDC309" s="54"/>
      <c r="KDD309" s="54"/>
      <c r="KDE309" s="54"/>
      <c r="KDF309" s="54"/>
      <c r="KDG309" s="54"/>
      <c r="KDH309" s="54"/>
      <c r="KDI309" s="54"/>
      <c r="KDJ309" s="54"/>
      <c r="KDK309" s="54"/>
      <c r="KDL309" s="54"/>
      <c r="KDM309" s="54"/>
      <c r="KDN309" s="54"/>
      <c r="KDO309" s="54"/>
      <c r="KDP309" s="54"/>
      <c r="KDQ309" s="54"/>
      <c r="KDR309" s="54"/>
      <c r="KDS309" s="54"/>
      <c r="KDT309" s="54"/>
      <c r="KDU309" s="54"/>
      <c r="KDV309" s="54"/>
      <c r="KDW309" s="54"/>
      <c r="KDX309" s="54"/>
      <c r="KDY309" s="54"/>
      <c r="KDZ309" s="54"/>
      <c r="KEA309" s="54"/>
      <c r="KEB309" s="54"/>
      <c r="KEC309" s="54"/>
      <c r="KED309" s="54"/>
      <c r="KEE309" s="54"/>
      <c r="KEF309" s="54"/>
      <c r="KEG309" s="54"/>
      <c r="KEH309" s="54"/>
      <c r="KEI309" s="54"/>
      <c r="KEJ309" s="54"/>
      <c r="KEK309" s="54"/>
      <c r="KEL309" s="54"/>
      <c r="KEM309" s="54"/>
      <c r="KEN309" s="54"/>
      <c r="KEO309" s="54"/>
      <c r="KEP309" s="54"/>
      <c r="KEQ309" s="54"/>
      <c r="KER309" s="54"/>
      <c r="KES309" s="54"/>
      <c r="KET309" s="54"/>
      <c r="KEU309" s="54"/>
      <c r="KEV309" s="54"/>
      <c r="KEW309" s="54"/>
      <c r="KEX309" s="54"/>
      <c r="KEY309" s="54"/>
      <c r="KEZ309" s="54"/>
      <c r="KFA309" s="54"/>
      <c r="KFB309" s="54"/>
      <c r="KFC309" s="54"/>
      <c r="KFD309" s="54"/>
      <c r="KFE309" s="54"/>
      <c r="KFF309" s="54"/>
      <c r="KFG309" s="54"/>
      <c r="KFH309" s="54"/>
      <c r="KFI309" s="54"/>
      <c r="KFJ309" s="54"/>
      <c r="KFK309" s="54"/>
      <c r="KFL309" s="54"/>
      <c r="KFM309" s="54"/>
      <c r="KFN309" s="54"/>
      <c r="KFO309" s="54"/>
      <c r="KFP309" s="54"/>
      <c r="KFQ309" s="54"/>
      <c r="KFR309" s="54"/>
      <c r="KFS309" s="54"/>
      <c r="KFT309" s="54"/>
      <c r="KFU309" s="54"/>
      <c r="KFV309" s="54"/>
      <c r="KFW309" s="54"/>
      <c r="KFX309" s="54"/>
      <c r="KFY309" s="54"/>
      <c r="KFZ309" s="54"/>
      <c r="KGA309" s="54"/>
      <c r="KGB309" s="54"/>
      <c r="KGC309" s="54"/>
      <c r="KGD309" s="54"/>
      <c r="KGE309" s="54"/>
      <c r="KGF309" s="54"/>
      <c r="KGG309" s="54"/>
      <c r="KGH309" s="54"/>
      <c r="KGI309" s="54"/>
      <c r="KGJ309" s="54"/>
      <c r="KGK309" s="54"/>
      <c r="KGL309" s="54"/>
      <c r="KGM309" s="54"/>
      <c r="KGN309" s="54"/>
      <c r="KGO309" s="54"/>
      <c r="KGP309" s="54"/>
      <c r="KGQ309" s="54"/>
      <c r="KGR309" s="54"/>
      <c r="KGS309" s="54"/>
      <c r="KGT309" s="54"/>
      <c r="KGU309" s="54"/>
      <c r="KGV309" s="54"/>
      <c r="KGW309" s="54"/>
      <c r="KGX309" s="54"/>
      <c r="KGY309" s="54"/>
      <c r="KGZ309" s="54"/>
      <c r="KHA309" s="54"/>
      <c r="KHB309" s="54"/>
      <c r="KHC309" s="54"/>
      <c r="KHD309" s="54"/>
      <c r="KHE309" s="54"/>
      <c r="KHF309" s="54"/>
      <c r="KHG309" s="54"/>
      <c r="KHH309" s="54"/>
      <c r="KHI309" s="54"/>
      <c r="KHJ309" s="54"/>
      <c r="KHK309" s="54"/>
      <c r="KHL309" s="54"/>
      <c r="KHM309" s="54"/>
      <c r="KHN309" s="54"/>
      <c r="KHO309" s="54"/>
      <c r="KHP309" s="54"/>
      <c r="KHQ309" s="54"/>
      <c r="KHR309" s="54"/>
      <c r="KHS309" s="54"/>
      <c r="KHT309" s="54"/>
      <c r="KHU309" s="54"/>
      <c r="KHV309" s="54"/>
      <c r="KHW309" s="54"/>
      <c r="KHX309" s="54"/>
      <c r="KHY309" s="54"/>
      <c r="KHZ309" s="54"/>
      <c r="KIA309" s="54"/>
      <c r="KIB309" s="54"/>
      <c r="KIC309" s="54"/>
      <c r="KID309" s="54"/>
      <c r="KIE309" s="54"/>
      <c r="KIF309" s="54"/>
      <c r="KIG309" s="54"/>
      <c r="KIH309" s="54"/>
      <c r="KII309" s="54"/>
      <c r="KIJ309" s="54"/>
      <c r="KIK309" s="54"/>
      <c r="KIL309" s="54"/>
      <c r="KIM309" s="54"/>
      <c r="KIN309" s="54"/>
      <c r="KIO309" s="54"/>
      <c r="KIP309" s="54"/>
      <c r="KIQ309" s="54"/>
      <c r="KIR309" s="54"/>
      <c r="KIS309" s="54"/>
      <c r="KIT309" s="54"/>
      <c r="KIU309" s="54"/>
      <c r="KIV309" s="54"/>
      <c r="KIW309" s="54"/>
      <c r="KIX309" s="54"/>
      <c r="KIY309" s="54"/>
      <c r="KIZ309" s="54"/>
      <c r="KJA309" s="54"/>
      <c r="KJB309" s="54"/>
      <c r="KJC309" s="54"/>
      <c r="KJD309" s="54"/>
      <c r="KJE309" s="54"/>
      <c r="KJF309" s="54"/>
      <c r="KJG309" s="54"/>
      <c r="KJH309" s="54"/>
      <c r="KJI309" s="54"/>
      <c r="KJJ309" s="54"/>
      <c r="KJK309" s="54"/>
      <c r="KJL309" s="54"/>
      <c r="KJM309" s="54"/>
      <c r="KJN309" s="54"/>
      <c r="KJO309" s="54"/>
      <c r="KJP309" s="54"/>
      <c r="KJQ309" s="54"/>
      <c r="KJR309" s="54"/>
      <c r="KJS309" s="54"/>
      <c r="KJT309" s="54"/>
      <c r="KJU309" s="54"/>
      <c r="KJV309" s="54"/>
      <c r="KJW309" s="54"/>
      <c r="KJX309" s="54"/>
      <c r="KJY309" s="54"/>
      <c r="KJZ309" s="54"/>
      <c r="KKA309" s="54"/>
      <c r="KKB309" s="54"/>
      <c r="KKC309" s="54"/>
      <c r="KKD309" s="54"/>
      <c r="KKE309" s="54"/>
      <c r="KKF309" s="54"/>
      <c r="KKG309" s="54"/>
      <c r="KKH309" s="54"/>
      <c r="KKI309" s="54"/>
      <c r="KKJ309" s="54"/>
      <c r="KKK309" s="54"/>
      <c r="KKL309" s="54"/>
      <c r="KKM309" s="54"/>
      <c r="KKN309" s="54"/>
      <c r="KKO309" s="54"/>
      <c r="KKP309" s="54"/>
      <c r="KKQ309" s="54"/>
      <c r="KKR309" s="54"/>
      <c r="KKS309" s="54"/>
      <c r="KKT309" s="54"/>
      <c r="KKU309" s="54"/>
      <c r="KKV309" s="54"/>
      <c r="KKW309" s="54"/>
      <c r="KKX309" s="54"/>
      <c r="KKY309" s="54"/>
      <c r="KKZ309" s="54"/>
      <c r="KLA309" s="54"/>
      <c r="KLB309" s="54"/>
      <c r="KLC309" s="54"/>
      <c r="KLD309" s="54"/>
      <c r="KLE309" s="54"/>
      <c r="KLF309" s="54"/>
      <c r="KLG309" s="54"/>
      <c r="KLH309" s="54"/>
      <c r="KLI309" s="54"/>
      <c r="KLJ309" s="54"/>
      <c r="KLK309" s="54"/>
      <c r="KLL309" s="54"/>
      <c r="KLM309" s="54"/>
      <c r="KLN309" s="54"/>
      <c r="KLO309" s="54"/>
      <c r="KLP309" s="54"/>
      <c r="KLQ309" s="54"/>
      <c r="KLR309" s="54"/>
      <c r="KLS309" s="54"/>
      <c r="KLT309" s="54"/>
      <c r="KLU309" s="54"/>
      <c r="KLV309" s="54"/>
      <c r="KLW309" s="54"/>
      <c r="KLX309" s="54"/>
      <c r="KLY309" s="54"/>
      <c r="KLZ309" s="54"/>
      <c r="KMA309" s="54"/>
      <c r="KMB309" s="54"/>
      <c r="KMC309" s="54"/>
      <c r="KMD309" s="54"/>
      <c r="KME309" s="54"/>
      <c r="KMF309" s="54"/>
      <c r="KMG309" s="54"/>
      <c r="KMH309" s="54"/>
      <c r="KMI309" s="54"/>
      <c r="KMJ309" s="54"/>
      <c r="KMK309" s="54"/>
      <c r="KML309" s="54"/>
      <c r="KMM309" s="54"/>
      <c r="KMN309" s="54"/>
      <c r="KMO309" s="54"/>
      <c r="KMP309" s="54"/>
      <c r="KMQ309" s="54"/>
      <c r="KMR309" s="54"/>
      <c r="KMS309" s="54"/>
      <c r="KMT309" s="54"/>
      <c r="KMU309" s="54"/>
      <c r="KMV309" s="54"/>
      <c r="KMW309" s="54"/>
      <c r="KMX309" s="54"/>
      <c r="KMY309" s="54"/>
      <c r="KMZ309" s="54"/>
      <c r="KNA309" s="54"/>
      <c r="KNB309" s="54"/>
      <c r="KNC309" s="54"/>
      <c r="KND309" s="54"/>
      <c r="KNE309" s="54"/>
      <c r="KNF309" s="54"/>
      <c r="KNG309" s="54"/>
      <c r="KNH309" s="54"/>
      <c r="KNI309" s="54"/>
      <c r="KNJ309" s="54"/>
      <c r="KNK309" s="54"/>
      <c r="KNL309" s="54"/>
      <c r="KNM309" s="54"/>
      <c r="KNN309" s="54"/>
      <c r="KNO309" s="54"/>
      <c r="KNP309" s="54"/>
      <c r="KNQ309" s="54"/>
      <c r="KNR309" s="54"/>
      <c r="KNS309" s="54"/>
      <c r="KNT309" s="54"/>
      <c r="KNU309" s="54"/>
      <c r="KNV309" s="54"/>
      <c r="KNW309" s="54"/>
      <c r="KNX309" s="54"/>
      <c r="KNY309" s="54"/>
      <c r="KNZ309" s="54"/>
      <c r="KOA309" s="54"/>
      <c r="KOB309" s="54"/>
      <c r="KOC309" s="54"/>
      <c r="KOD309" s="54"/>
      <c r="KOE309" s="54"/>
      <c r="KOF309" s="54"/>
      <c r="KOG309" s="54"/>
      <c r="KOH309" s="54"/>
      <c r="KOI309" s="54"/>
      <c r="KOJ309" s="54"/>
      <c r="KOK309" s="54"/>
      <c r="KOL309" s="54"/>
      <c r="KOM309" s="54"/>
      <c r="KON309" s="54"/>
      <c r="KOO309" s="54"/>
      <c r="KOP309" s="54"/>
      <c r="KOQ309" s="54"/>
      <c r="KOR309" s="54"/>
      <c r="KOS309" s="54"/>
      <c r="KOT309" s="54"/>
      <c r="KOU309" s="54"/>
      <c r="KOV309" s="54"/>
      <c r="KOW309" s="54"/>
      <c r="KOX309" s="54"/>
      <c r="KOY309" s="54"/>
      <c r="KOZ309" s="54"/>
      <c r="KPA309" s="54"/>
      <c r="KPB309" s="54"/>
      <c r="KPC309" s="54"/>
      <c r="KPD309" s="54"/>
      <c r="KPE309" s="54"/>
      <c r="KPF309" s="54"/>
      <c r="KPG309" s="54"/>
      <c r="KPH309" s="54"/>
      <c r="KPI309" s="54"/>
      <c r="KPJ309" s="54"/>
      <c r="KPK309" s="54"/>
      <c r="KPL309" s="54"/>
      <c r="KPM309" s="54"/>
      <c r="KPN309" s="54"/>
      <c r="KPO309" s="54"/>
      <c r="KPP309" s="54"/>
      <c r="KPQ309" s="54"/>
      <c r="KPR309" s="54"/>
      <c r="KPS309" s="54"/>
      <c r="KPT309" s="54"/>
      <c r="KPU309" s="54"/>
      <c r="KPV309" s="54"/>
      <c r="KPW309" s="54"/>
      <c r="KPX309" s="54"/>
      <c r="KPY309" s="54"/>
      <c r="KPZ309" s="54"/>
      <c r="KQA309" s="54"/>
      <c r="KQB309" s="54"/>
      <c r="KQC309" s="54"/>
      <c r="KQD309" s="54"/>
      <c r="KQE309" s="54"/>
      <c r="KQF309" s="54"/>
      <c r="KQG309" s="54"/>
      <c r="KQH309" s="54"/>
      <c r="KQI309" s="54"/>
      <c r="KQJ309" s="54"/>
      <c r="KQK309" s="54"/>
      <c r="KQL309" s="54"/>
      <c r="KQM309" s="54"/>
      <c r="KQN309" s="54"/>
      <c r="KQO309" s="54"/>
      <c r="KQP309" s="54"/>
      <c r="KQQ309" s="54"/>
      <c r="KQR309" s="54"/>
      <c r="KQS309" s="54"/>
      <c r="KQT309" s="54"/>
      <c r="KQU309" s="54"/>
      <c r="KQV309" s="54"/>
      <c r="KQW309" s="54"/>
      <c r="KQX309" s="54"/>
      <c r="KQY309" s="54"/>
      <c r="KQZ309" s="54"/>
      <c r="KRA309" s="54"/>
      <c r="KRB309" s="54"/>
      <c r="KRC309" s="54"/>
      <c r="KRD309" s="54"/>
      <c r="KRE309" s="54"/>
      <c r="KRF309" s="54"/>
      <c r="KRG309" s="54"/>
      <c r="KRH309" s="54"/>
      <c r="KRI309" s="54"/>
      <c r="KRJ309" s="54"/>
      <c r="KRK309" s="54"/>
      <c r="KRL309" s="54"/>
      <c r="KRM309" s="54"/>
      <c r="KRN309" s="54"/>
      <c r="KRO309" s="54"/>
      <c r="KRP309" s="54"/>
      <c r="KRQ309" s="54"/>
      <c r="KRR309" s="54"/>
      <c r="KRS309" s="54"/>
      <c r="KRT309" s="54"/>
      <c r="KRU309" s="54"/>
      <c r="KRV309" s="54"/>
      <c r="KRW309" s="54"/>
      <c r="KRX309" s="54"/>
      <c r="KRY309" s="54"/>
      <c r="KRZ309" s="54"/>
      <c r="KSA309" s="54"/>
      <c r="KSB309" s="54"/>
      <c r="KSC309" s="54"/>
      <c r="KSD309" s="54"/>
      <c r="KSE309" s="54"/>
      <c r="KSF309" s="54"/>
      <c r="KSG309" s="54"/>
      <c r="KSH309" s="54"/>
      <c r="KSI309" s="54"/>
      <c r="KSJ309" s="54"/>
      <c r="KSK309" s="54"/>
      <c r="KSL309" s="54"/>
      <c r="KSM309" s="54"/>
      <c r="KSN309" s="54"/>
      <c r="KSO309" s="54"/>
      <c r="KSP309" s="54"/>
      <c r="KSQ309" s="54"/>
      <c r="KSR309" s="54"/>
      <c r="KSS309" s="54"/>
      <c r="KST309" s="54"/>
      <c r="KSU309" s="54"/>
      <c r="KSV309" s="54"/>
      <c r="KSW309" s="54"/>
      <c r="KSX309" s="54"/>
      <c r="KSY309" s="54"/>
      <c r="KSZ309" s="54"/>
      <c r="KTA309" s="54"/>
      <c r="KTB309" s="54"/>
      <c r="KTC309" s="54"/>
      <c r="KTD309" s="54"/>
      <c r="KTE309" s="54"/>
      <c r="KTF309" s="54"/>
      <c r="KTG309" s="54"/>
      <c r="KTH309" s="54"/>
      <c r="KTI309" s="54"/>
      <c r="KTJ309" s="54"/>
      <c r="KTK309" s="54"/>
      <c r="KTL309" s="54"/>
      <c r="KTM309" s="54"/>
      <c r="KTN309" s="54"/>
      <c r="KTO309" s="54"/>
      <c r="KTP309" s="54"/>
      <c r="KTQ309" s="54"/>
      <c r="KTR309" s="54"/>
      <c r="KTS309" s="54"/>
      <c r="KTT309" s="54"/>
      <c r="KTU309" s="54"/>
      <c r="KTV309" s="54"/>
      <c r="KTW309" s="54"/>
      <c r="KTX309" s="54"/>
      <c r="KTY309" s="54"/>
      <c r="KTZ309" s="54"/>
      <c r="KUA309" s="54"/>
      <c r="KUB309" s="54"/>
      <c r="KUC309" s="54"/>
      <c r="KUD309" s="54"/>
      <c r="KUE309" s="54"/>
      <c r="KUF309" s="54"/>
      <c r="KUG309" s="54"/>
      <c r="KUH309" s="54"/>
      <c r="KUI309" s="54"/>
      <c r="KUJ309" s="54"/>
      <c r="KUK309" s="54"/>
      <c r="KUL309" s="54"/>
      <c r="KUM309" s="54"/>
      <c r="KUN309" s="54"/>
      <c r="KUO309" s="54"/>
      <c r="KUP309" s="54"/>
      <c r="KUQ309" s="54"/>
      <c r="KUR309" s="54"/>
      <c r="KUS309" s="54"/>
      <c r="KUT309" s="54"/>
      <c r="KUU309" s="54"/>
      <c r="KUV309" s="54"/>
      <c r="KUW309" s="54"/>
      <c r="KUX309" s="54"/>
      <c r="KUY309" s="54"/>
      <c r="KUZ309" s="54"/>
      <c r="KVA309" s="54"/>
      <c r="KVB309" s="54"/>
      <c r="KVC309" s="54"/>
      <c r="KVD309" s="54"/>
      <c r="KVE309" s="54"/>
      <c r="KVF309" s="54"/>
      <c r="KVG309" s="54"/>
      <c r="KVH309" s="54"/>
      <c r="KVI309" s="54"/>
      <c r="KVJ309" s="54"/>
      <c r="KVK309" s="54"/>
      <c r="KVL309" s="54"/>
      <c r="KVM309" s="54"/>
      <c r="KVN309" s="54"/>
      <c r="KVO309" s="54"/>
      <c r="KVP309" s="54"/>
      <c r="KVQ309" s="54"/>
      <c r="KVR309" s="54"/>
      <c r="KVS309" s="54"/>
      <c r="KVT309" s="54"/>
      <c r="KVU309" s="54"/>
      <c r="KVV309" s="54"/>
      <c r="KVW309" s="54"/>
      <c r="KVX309" s="54"/>
      <c r="KVY309" s="54"/>
      <c r="KVZ309" s="54"/>
      <c r="KWA309" s="54"/>
      <c r="KWB309" s="54"/>
      <c r="KWC309" s="54"/>
      <c r="KWD309" s="54"/>
      <c r="KWE309" s="54"/>
      <c r="KWF309" s="54"/>
      <c r="KWG309" s="54"/>
      <c r="KWH309" s="54"/>
      <c r="KWI309" s="54"/>
      <c r="KWJ309" s="54"/>
      <c r="KWK309" s="54"/>
      <c r="KWL309" s="54"/>
      <c r="KWM309" s="54"/>
      <c r="KWN309" s="54"/>
      <c r="KWO309" s="54"/>
      <c r="KWP309" s="54"/>
      <c r="KWQ309" s="54"/>
      <c r="KWR309" s="54"/>
      <c r="KWS309" s="54"/>
      <c r="KWT309" s="54"/>
      <c r="KWU309" s="54"/>
      <c r="KWV309" s="54"/>
      <c r="KWW309" s="54"/>
      <c r="KWX309" s="54"/>
      <c r="KWY309" s="54"/>
      <c r="KWZ309" s="54"/>
      <c r="KXA309" s="54"/>
      <c r="KXB309" s="54"/>
      <c r="KXC309" s="54"/>
      <c r="KXD309" s="54"/>
      <c r="KXE309" s="54"/>
      <c r="KXF309" s="54"/>
      <c r="KXG309" s="54"/>
      <c r="KXH309" s="54"/>
      <c r="KXI309" s="54"/>
      <c r="KXJ309" s="54"/>
      <c r="KXK309" s="54"/>
      <c r="KXL309" s="54"/>
      <c r="KXM309" s="54"/>
      <c r="KXN309" s="54"/>
      <c r="KXO309" s="54"/>
      <c r="KXP309" s="54"/>
      <c r="KXQ309" s="54"/>
      <c r="KXR309" s="54"/>
      <c r="KXS309" s="54"/>
      <c r="KXT309" s="54"/>
      <c r="KXU309" s="54"/>
      <c r="KXV309" s="54"/>
      <c r="KXW309" s="54"/>
      <c r="KXX309" s="54"/>
      <c r="KXY309" s="54"/>
      <c r="KXZ309" s="54"/>
      <c r="KYA309" s="54"/>
      <c r="KYB309" s="54"/>
      <c r="KYC309" s="54"/>
      <c r="KYD309" s="54"/>
      <c r="KYE309" s="54"/>
      <c r="KYF309" s="54"/>
      <c r="KYG309" s="54"/>
      <c r="KYH309" s="54"/>
      <c r="KYI309" s="54"/>
      <c r="KYJ309" s="54"/>
      <c r="KYK309" s="54"/>
      <c r="KYL309" s="54"/>
      <c r="KYM309" s="54"/>
      <c r="KYN309" s="54"/>
      <c r="KYO309" s="54"/>
      <c r="KYP309" s="54"/>
      <c r="KYQ309" s="54"/>
      <c r="KYR309" s="54"/>
      <c r="KYS309" s="54"/>
      <c r="KYT309" s="54"/>
      <c r="KYU309" s="54"/>
      <c r="KYV309" s="54"/>
      <c r="KYW309" s="54"/>
      <c r="KYX309" s="54"/>
      <c r="KYY309" s="54"/>
      <c r="KYZ309" s="54"/>
      <c r="KZA309" s="54"/>
      <c r="KZB309" s="54"/>
      <c r="KZC309" s="54"/>
      <c r="KZD309" s="54"/>
      <c r="KZE309" s="54"/>
      <c r="KZF309" s="54"/>
      <c r="KZG309" s="54"/>
      <c r="KZH309" s="54"/>
      <c r="KZI309" s="54"/>
      <c r="KZJ309" s="54"/>
      <c r="KZK309" s="54"/>
      <c r="KZL309" s="54"/>
      <c r="KZM309" s="54"/>
      <c r="KZN309" s="54"/>
      <c r="KZO309" s="54"/>
      <c r="KZP309" s="54"/>
      <c r="KZQ309" s="54"/>
      <c r="KZR309" s="54"/>
      <c r="KZS309" s="54"/>
      <c r="KZT309" s="54"/>
      <c r="KZU309" s="54"/>
      <c r="KZV309" s="54"/>
      <c r="KZW309" s="54"/>
      <c r="KZX309" s="54"/>
      <c r="KZY309" s="54"/>
      <c r="KZZ309" s="54"/>
      <c r="LAA309" s="54"/>
      <c r="LAB309" s="54"/>
      <c r="LAC309" s="54"/>
      <c r="LAD309" s="54"/>
      <c r="LAE309" s="54"/>
      <c r="LAF309" s="54"/>
      <c r="LAG309" s="54"/>
      <c r="LAH309" s="54"/>
      <c r="LAI309" s="54"/>
      <c r="LAJ309" s="54"/>
      <c r="LAK309" s="54"/>
      <c r="LAL309" s="54"/>
      <c r="LAM309" s="54"/>
      <c r="LAN309" s="54"/>
      <c r="LAO309" s="54"/>
      <c r="LAP309" s="54"/>
      <c r="LAQ309" s="54"/>
      <c r="LAR309" s="54"/>
      <c r="LAS309" s="54"/>
      <c r="LAT309" s="54"/>
      <c r="LAU309" s="54"/>
      <c r="LAV309" s="54"/>
      <c r="LAW309" s="54"/>
      <c r="LAX309" s="54"/>
      <c r="LAY309" s="54"/>
      <c r="LAZ309" s="54"/>
      <c r="LBA309" s="54"/>
      <c r="LBB309" s="54"/>
      <c r="LBC309" s="54"/>
      <c r="LBD309" s="54"/>
      <c r="LBE309" s="54"/>
      <c r="LBF309" s="54"/>
      <c r="LBG309" s="54"/>
      <c r="LBH309" s="54"/>
      <c r="LBI309" s="54"/>
      <c r="LBJ309" s="54"/>
      <c r="LBK309" s="54"/>
      <c r="LBL309" s="54"/>
      <c r="LBM309" s="54"/>
      <c r="LBN309" s="54"/>
      <c r="LBO309" s="54"/>
      <c r="LBP309" s="54"/>
      <c r="LBQ309" s="54"/>
      <c r="LBR309" s="54"/>
      <c r="LBS309" s="54"/>
      <c r="LBT309" s="54"/>
      <c r="LBU309" s="54"/>
      <c r="LBV309" s="54"/>
      <c r="LBW309" s="54"/>
      <c r="LBX309" s="54"/>
      <c r="LBY309" s="54"/>
      <c r="LBZ309" s="54"/>
      <c r="LCA309" s="54"/>
      <c r="LCB309" s="54"/>
      <c r="LCC309" s="54"/>
      <c r="LCD309" s="54"/>
      <c r="LCE309" s="54"/>
      <c r="LCF309" s="54"/>
      <c r="LCG309" s="54"/>
      <c r="LCH309" s="54"/>
      <c r="LCI309" s="54"/>
      <c r="LCJ309" s="54"/>
      <c r="LCK309" s="54"/>
      <c r="LCL309" s="54"/>
      <c r="LCM309" s="54"/>
      <c r="LCN309" s="54"/>
      <c r="LCO309" s="54"/>
      <c r="LCP309" s="54"/>
      <c r="LCQ309" s="54"/>
      <c r="LCR309" s="54"/>
      <c r="LCS309" s="54"/>
      <c r="LCT309" s="54"/>
      <c r="LCU309" s="54"/>
      <c r="LCV309" s="54"/>
      <c r="LCW309" s="54"/>
      <c r="LCX309" s="54"/>
      <c r="LCY309" s="54"/>
      <c r="LCZ309" s="54"/>
      <c r="LDA309" s="54"/>
      <c r="LDB309" s="54"/>
      <c r="LDC309" s="54"/>
      <c r="LDD309" s="54"/>
      <c r="LDE309" s="54"/>
      <c r="LDF309" s="54"/>
      <c r="LDG309" s="54"/>
      <c r="LDH309" s="54"/>
      <c r="LDI309" s="54"/>
      <c r="LDJ309" s="54"/>
      <c r="LDK309" s="54"/>
      <c r="LDL309" s="54"/>
      <c r="LDM309" s="54"/>
      <c r="LDN309" s="54"/>
      <c r="LDO309" s="54"/>
      <c r="LDP309" s="54"/>
      <c r="LDQ309" s="54"/>
      <c r="LDR309" s="54"/>
      <c r="LDS309" s="54"/>
      <c r="LDT309" s="54"/>
      <c r="LDU309" s="54"/>
      <c r="LDV309" s="54"/>
      <c r="LDW309" s="54"/>
      <c r="LDX309" s="54"/>
      <c r="LDY309" s="54"/>
      <c r="LDZ309" s="54"/>
      <c r="LEA309" s="54"/>
      <c r="LEB309" s="54"/>
      <c r="LEC309" s="54"/>
      <c r="LED309" s="54"/>
      <c r="LEE309" s="54"/>
      <c r="LEF309" s="54"/>
      <c r="LEG309" s="54"/>
      <c r="LEH309" s="54"/>
      <c r="LEI309" s="54"/>
      <c r="LEJ309" s="54"/>
      <c r="LEK309" s="54"/>
      <c r="LEL309" s="54"/>
      <c r="LEM309" s="54"/>
      <c r="LEN309" s="54"/>
      <c r="LEO309" s="54"/>
      <c r="LEP309" s="54"/>
      <c r="LEQ309" s="54"/>
      <c r="LER309" s="54"/>
      <c r="LES309" s="54"/>
      <c r="LET309" s="54"/>
      <c r="LEU309" s="54"/>
      <c r="LEV309" s="54"/>
      <c r="LEW309" s="54"/>
      <c r="LEX309" s="54"/>
      <c r="LEY309" s="54"/>
      <c r="LEZ309" s="54"/>
      <c r="LFA309" s="54"/>
      <c r="LFB309" s="54"/>
      <c r="LFC309" s="54"/>
      <c r="LFD309" s="54"/>
      <c r="LFE309" s="54"/>
      <c r="LFF309" s="54"/>
      <c r="LFG309" s="54"/>
      <c r="LFH309" s="54"/>
      <c r="LFI309" s="54"/>
      <c r="LFJ309" s="54"/>
      <c r="LFK309" s="54"/>
      <c r="LFL309" s="54"/>
      <c r="LFM309" s="54"/>
      <c r="LFN309" s="54"/>
      <c r="LFO309" s="54"/>
      <c r="LFP309" s="54"/>
      <c r="LFQ309" s="54"/>
      <c r="LFR309" s="54"/>
      <c r="LFS309" s="54"/>
      <c r="LFT309" s="54"/>
      <c r="LFU309" s="54"/>
      <c r="LFV309" s="54"/>
      <c r="LFW309" s="54"/>
      <c r="LFX309" s="54"/>
      <c r="LFY309" s="54"/>
      <c r="LFZ309" s="54"/>
      <c r="LGA309" s="54"/>
      <c r="LGB309" s="54"/>
      <c r="LGC309" s="54"/>
      <c r="LGD309" s="54"/>
      <c r="LGE309" s="54"/>
      <c r="LGF309" s="54"/>
      <c r="LGG309" s="54"/>
      <c r="LGH309" s="54"/>
      <c r="LGI309" s="54"/>
      <c r="LGJ309" s="54"/>
      <c r="LGK309" s="54"/>
      <c r="LGL309" s="54"/>
      <c r="LGM309" s="54"/>
      <c r="LGN309" s="54"/>
      <c r="LGO309" s="54"/>
      <c r="LGP309" s="54"/>
      <c r="LGQ309" s="54"/>
      <c r="LGR309" s="54"/>
      <c r="LGS309" s="54"/>
      <c r="LGT309" s="54"/>
      <c r="LGU309" s="54"/>
      <c r="LGV309" s="54"/>
      <c r="LGW309" s="54"/>
      <c r="LGX309" s="54"/>
      <c r="LGY309" s="54"/>
      <c r="LGZ309" s="54"/>
      <c r="LHA309" s="54"/>
      <c r="LHB309" s="54"/>
      <c r="LHC309" s="54"/>
      <c r="LHD309" s="54"/>
      <c r="LHE309" s="54"/>
      <c r="LHF309" s="54"/>
      <c r="LHG309" s="54"/>
      <c r="LHH309" s="54"/>
      <c r="LHI309" s="54"/>
      <c r="LHJ309" s="54"/>
      <c r="LHK309" s="54"/>
      <c r="LHL309" s="54"/>
      <c r="LHM309" s="54"/>
      <c r="LHN309" s="54"/>
      <c r="LHO309" s="54"/>
      <c r="LHP309" s="54"/>
      <c r="LHQ309" s="54"/>
      <c r="LHR309" s="54"/>
      <c r="LHS309" s="54"/>
      <c r="LHT309" s="54"/>
      <c r="LHU309" s="54"/>
      <c r="LHV309" s="54"/>
      <c r="LHW309" s="54"/>
      <c r="LHX309" s="54"/>
      <c r="LHY309" s="54"/>
      <c r="LHZ309" s="54"/>
      <c r="LIA309" s="54"/>
      <c r="LIB309" s="54"/>
      <c r="LIC309" s="54"/>
      <c r="LID309" s="54"/>
      <c r="LIE309" s="54"/>
      <c r="LIF309" s="54"/>
      <c r="LIG309" s="54"/>
      <c r="LIH309" s="54"/>
      <c r="LII309" s="54"/>
      <c r="LIJ309" s="54"/>
      <c r="LIK309" s="54"/>
      <c r="LIL309" s="54"/>
      <c r="LIM309" s="54"/>
      <c r="LIN309" s="54"/>
      <c r="LIO309" s="54"/>
      <c r="LIP309" s="54"/>
      <c r="LIQ309" s="54"/>
      <c r="LIR309" s="54"/>
      <c r="LIS309" s="54"/>
      <c r="LIT309" s="54"/>
      <c r="LIU309" s="54"/>
      <c r="LIV309" s="54"/>
      <c r="LIW309" s="54"/>
      <c r="LIX309" s="54"/>
      <c r="LIY309" s="54"/>
      <c r="LIZ309" s="54"/>
      <c r="LJA309" s="54"/>
      <c r="LJB309" s="54"/>
      <c r="LJC309" s="54"/>
      <c r="LJD309" s="54"/>
      <c r="LJE309" s="54"/>
      <c r="LJF309" s="54"/>
      <c r="LJG309" s="54"/>
      <c r="LJH309" s="54"/>
      <c r="LJI309" s="54"/>
      <c r="LJJ309" s="54"/>
      <c r="LJK309" s="54"/>
      <c r="LJL309" s="54"/>
      <c r="LJM309" s="54"/>
      <c r="LJN309" s="54"/>
      <c r="LJO309" s="54"/>
      <c r="LJP309" s="54"/>
      <c r="LJQ309" s="54"/>
      <c r="LJR309" s="54"/>
      <c r="LJS309" s="54"/>
      <c r="LJT309" s="54"/>
      <c r="LJU309" s="54"/>
      <c r="LJV309" s="54"/>
      <c r="LJW309" s="54"/>
      <c r="LJX309" s="54"/>
      <c r="LJY309" s="54"/>
      <c r="LJZ309" s="54"/>
      <c r="LKA309" s="54"/>
      <c r="LKB309" s="54"/>
      <c r="LKC309" s="54"/>
      <c r="LKD309" s="54"/>
      <c r="LKE309" s="54"/>
      <c r="LKF309" s="54"/>
      <c r="LKG309" s="54"/>
      <c r="LKH309" s="54"/>
      <c r="LKI309" s="54"/>
      <c r="LKJ309" s="54"/>
      <c r="LKK309" s="54"/>
      <c r="LKL309" s="54"/>
      <c r="LKM309" s="54"/>
      <c r="LKN309" s="54"/>
      <c r="LKO309" s="54"/>
      <c r="LKP309" s="54"/>
      <c r="LKQ309" s="54"/>
      <c r="LKR309" s="54"/>
      <c r="LKS309" s="54"/>
      <c r="LKT309" s="54"/>
      <c r="LKU309" s="54"/>
      <c r="LKV309" s="54"/>
      <c r="LKW309" s="54"/>
      <c r="LKX309" s="54"/>
      <c r="LKY309" s="54"/>
      <c r="LKZ309" s="54"/>
      <c r="LLA309" s="54"/>
      <c r="LLB309" s="54"/>
      <c r="LLC309" s="54"/>
      <c r="LLD309" s="54"/>
      <c r="LLE309" s="54"/>
      <c r="LLF309" s="54"/>
      <c r="LLG309" s="54"/>
      <c r="LLH309" s="54"/>
      <c r="LLI309" s="54"/>
      <c r="LLJ309" s="54"/>
      <c r="LLK309" s="54"/>
      <c r="LLL309" s="54"/>
      <c r="LLM309" s="54"/>
      <c r="LLN309" s="54"/>
      <c r="LLO309" s="54"/>
      <c r="LLP309" s="54"/>
      <c r="LLQ309" s="54"/>
      <c r="LLR309" s="54"/>
      <c r="LLS309" s="54"/>
      <c r="LLT309" s="54"/>
      <c r="LLU309" s="54"/>
      <c r="LLV309" s="54"/>
      <c r="LLW309" s="54"/>
      <c r="LLX309" s="54"/>
      <c r="LLY309" s="54"/>
      <c r="LLZ309" s="54"/>
      <c r="LMA309" s="54"/>
      <c r="LMB309" s="54"/>
      <c r="LMC309" s="54"/>
      <c r="LMD309" s="54"/>
      <c r="LME309" s="54"/>
      <c r="LMF309" s="54"/>
      <c r="LMG309" s="54"/>
      <c r="LMH309" s="54"/>
      <c r="LMI309" s="54"/>
      <c r="LMJ309" s="54"/>
      <c r="LMK309" s="54"/>
      <c r="LML309" s="54"/>
      <c r="LMM309" s="54"/>
      <c r="LMN309" s="54"/>
      <c r="LMO309" s="54"/>
      <c r="LMP309" s="54"/>
      <c r="LMQ309" s="54"/>
      <c r="LMR309" s="54"/>
      <c r="LMS309" s="54"/>
      <c r="LMT309" s="54"/>
      <c r="LMU309" s="54"/>
      <c r="LMV309" s="54"/>
      <c r="LMW309" s="54"/>
      <c r="LMX309" s="54"/>
      <c r="LMY309" s="54"/>
      <c r="LMZ309" s="54"/>
      <c r="LNA309" s="54"/>
      <c r="LNB309" s="54"/>
      <c r="LNC309" s="54"/>
      <c r="LND309" s="54"/>
      <c r="LNE309" s="54"/>
      <c r="LNF309" s="54"/>
      <c r="LNG309" s="54"/>
      <c r="LNH309" s="54"/>
      <c r="LNI309" s="54"/>
      <c r="LNJ309" s="54"/>
      <c r="LNK309" s="54"/>
      <c r="LNL309" s="54"/>
      <c r="LNM309" s="54"/>
      <c r="LNN309" s="54"/>
      <c r="LNO309" s="54"/>
      <c r="LNP309" s="54"/>
      <c r="LNQ309" s="54"/>
      <c r="LNR309" s="54"/>
      <c r="LNS309" s="54"/>
      <c r="LNT309" s="54"/>
      <c r="LNU309" s="54"/>
      <c r="LNV309" s="54"/>
      <c r="LNW309" s="54"/>
      <c r="LNX309" s="54"/>
      <c r="LNY309" s="54"/>
      <c r="LNZ309" s="54"/>
      <c r="LOA309" s="54"/>
      <c r="LOB309" s="54"/>
      <c r="LOC309" s="54"/>
      <c r="LOD309" s="54"/>
      <c r="LOE309" s="54"/>
      <c r="LOF309" s="54"/>
      <c r="LOG309" s="54"/>
      <c r="LOH309" s="54"/>
      <c r="LOI309" s="54"/>
      <c r="LOJ309" s="54"/>
      <c r="LOK309" s="54"/>
      <c r="LOL309" s="54"/>
      <c r="LOM309" s="54"/>
      <c r="LON309" s="54"/>
      <c r="LOO309" s="54"/>
      <c r="LOP309" s="54"/>
      <c r="LOQ309" s="54"/>
      <c r="LOR309" s="54"/>
      <c r="LOS309" s="54"/>
      <c r="LOT309" s="54"/>
      <c r="LOU309" s="54"/>
      <c r="LOV309" s="54"/>
      <c r="LOW309" s="54"/>
      <c r="LOX309" s="54"/>
      <c r="LOY309" s="54"/>
      <c r="LOZ309" s="54"/>
      <c r="LPA309" s="54"/>
      <c r="LPB309" s="54"/>
      <c r="LPC309" s="54"/>
      <c r="LPD309" s="54"/>
      <c r="LPE309" s="54"/>
      <c r="LPF309" s="54"/>
      <c r="LPG309" s="54"/>
      <c r="LPH309" s="54"/>
      <c r="LPI309" s="54"/>
      <c r="LPJ309" s="54"/>
      <c r="LPK309" s="54"/>
      <c r="LPL309" s="54"/>
      <c r="LPM309" s="54"/>
      <c r="LPN309" s="54"/>
      <c r="LPO309" s="54"/>
      <c r="LPP309" s="54"/>
      <c r="LPQ309" s="54"/>
      <c r="LPR309" s="54"/>
      <c r="LPS309" s="54"/>
      <c r="LPT309" s="54"/>
      <c r="LPU309" s="54"/>
      <c r="LPV309" s="54"/>
      <c r="LPW309" s="54"/>
      <c r="LPX309" s="54"/>
      <c r="LPY309" s="54"/>
      <c r="LPZ309" s="54"/>
      <c r="LQA309" s="54"/>
      <c r="LQB309" s="54"/>
      <c r="LQC309" s="54"/>
      <c r="LQD309" s="54"/>
      <c r="LQE309" s="54"/>
      <c r="LQF309" s="54"/>
      <c r="LQG309" s="54"/>
      <c r="LQH309" s="54"/>
      <c r="LQI309" s="54"/>
      <c r="LQJ309" s="54"/>
      <c r="LQK309" s="54"/>
      <c r="LQL309" s="54"/>
      <c r="LQM309" s="54"/>
      <c r="LQN309" s="54"/>
      <c r="LQO309" s="54"/>
      <c r="LQP309" s="54"/>
      <c r="LQQ309" s="54"/>
      <c r="LQR309" s="54"/>
      <c r="LQS309" s="54"/>
      <c r="LQT309" s="54"/>
      <c r="LQU309" s="54"/>
      <c r="LQV309" s="54"/>
      <c r="LQW309" s="54"/>
      <c r="LQX309" s="54"/>
      <c r="LQY309" s="54"/>
      <c r="LQZ309" s="54"/>
      <c r="LRA309" s="54"/>
      <c r="LRB309" s="54"/>
      <c r="LRC309" s="54"/>
      <c r="LRD309" s="54"/>
      <c r="LRE309" s="54"/>
      <c r="LRF309" s="54"/>
      <c r="LRG309" s="54"/>
      <c r="LRH309" s="54"/>
      <c r="LRI309" s="54"/>
      <c r="LRJ309" s="54"/>
      <c r="LRK309" s="54"/>
      <c r="LRL309" s="54"/>
      <c r="LRM309" s="54"/>
      <c r="LRN309" s="54"/>
      <c r="LRO309" s="54"/>
      <c r="LRP309" s="54"/>
      <c r="LRQ309" s="54"/>
      <c r="LRR309" s="54"/>
      <c r="LRS309" s="54"/>
      <c r="LRT309" s="54"/>
      <c r="LRU309" s="54"/>
      <c r="LRV309" s="54"/>
      <c r="LRW309" s="54"/>
      <c r="LRX309" s="54"/>
      <c r="LRY309" s="54"/>
      <c r="LRZ309" s="54"/>
      <c r="LSA309" s="54"/>
      <c r="LSB309" s="54"/>
      <c r="LSC309" s="54"/>
      <c r="LSD309" s="54"/>
      <c r="LSE309" s="54"/>
      <c r="LSF309" s="54"/>
      <c r="LSG309" s="54"/>
      <c r="LSH309" s="54"/>
      <c r="LSI309" s="54"/>
      <c r="LSJ309" s="54"/>
      <c r="LSK309" s="54"/>
      <c r="LSL309" s="54"/>
      <c r="LSM309" s="54"/>
      <c r="LSN309" s="54"/>
      <c r="LSO309" s="54"/>
      <c r="LSP309" s="54"/>
      <c r="LSQ309" s="54"/>
      <c r="LSR309" s="54"/>
      <c r="LSS309" s="54"/>
      <c r="LST309" s="54"/>
      <c r="LSU309" s="54"/>
      <c r="LSV309" s="54"/>
      <c r="LSW309" s="54"/>
      <c r="LSX309" s="54"/>
      <c r="LSY309" s="54"/>
      <c r="LSZ309" s="54"/>
      <c r="LTA309" s="54"/>
      <c r="LTB309" s="54"/>
      <c r="LTC309" s="54"/>
      <c r="LTD309" s="54"/>
      <c r="LTE309" s="54"/>
      <c r="LTF309" s="54"/>
      <c r="LTG309" s="54"/>
      <c r="LTH309" s="54"/>
      <c r="LTI309" s="54"/>
      <c r="LTJ309" s="54"/>
      <c r="LTK309" s="54"/>
      <c r="LTL309" s="54"/>
      <c r="LTM309" s="54"/>
      <c r="LTN309" s="54"/>
      <c r="LTO309" s="54"/>
      <c r="LTP309" s="54"/>
      <c r="LTQ309" s="54"/>
      <c r="LTR309" s="54"/>
      <c r="LTS309" s="54"/>
      <c r="LTT309" s="54"/>
      <c r="LTU309" s="54"/>
      <c r="LTV309" s="54"/>
      <c r="LTW309" s="54"/>
      <c r="LTX309" s="54"/>
      <c r="LTY309" s="54"/>
      <c r="LTZ309" s="54"/>
      <c r="LUA309" s="54"/>
      <c r="LUB309" s="54"/>
      <c r="LUC309" s="54"/>
      <c r="LUD309" s="54"/>
      <c r="LUE309" s="54"/>
      <c r="LUF309" s="54"/>
      <c r="LUG309" s="54"/>
      <c r="LUH309" s="54"/>
      <c r="LUI309" s="54"/>
      <c r="LUJ309" s="54"/>
      <c r="LUK309" s="54"/>
      <c r="LUL309" s="54"/>
      <c r="LUM309" s="54"/>
      <c r="LUN309" s="54"/>
      <c r="LUO309" s="54"/>
      <c r="LUP309" s="54"/>
      <c r="LUQ309" s="54"/>
      <c r="LUR309" s="54"/>
      <c r="LUS309" s="54"/>
      <c r="LUT309" s="54"/>
      <c r="LUU309" s="54"/>
      <c r="LUV309" s="54"/>
      <c r="LUW309" s="54"/>
      <c r="LUX309" s="54"/>
      <c r="LUY309" s="54"/>
      <c r="LUZ309" s="54"/>
      <c r="LVA309" s="54"/>
      <c r="LVB309" s="54"/>
      <c r="LVC309" s="54"/>
      <c r="LVD309" s="54"/>
      <c r="LVE309" s="54"/>
      <c r="LVF309" s="54"/>
      <c r="LVG309" s="54"/>
      <c r="LVH309" s="54"/>
      <c r="LVI309" s="54"/>
      <c r="LVJ309" s="54"/>
      <c r="LVK309" s="54"/>
      <c r="LVL309" s="54"/>
      <c r="LVM309" s="54"/>
      <c r="LVN309" s="54"/>
      <c r="LVO309" s="54"/>
      <c r="LVP309" s="54"/>
      <c r="LVQ309" s="54"/>
      <c r="LVR309" s="54"/>
      <c r="LVS309" s="54"/>
      <c r="LVT309" s="54"/>
      <c r="LVU309" s="54"/>
      <c r="LVV309" s="54"/>
      <c r="LVW309" s="54"/>
      <c r="LVX309" s="54"/>
      <c r="LVY309" s="54"/>
      <c r="LVZ309" s="54"/>
      <c r="LWA309" s="54"/>
      <c r="LWB309" s="54"/>
      <c r="LWC309" s="54"/>
      <c r="LWD309" s="54"/>
      <c r="LWE309" s="54"/>
      <c r="LWF309" s="54"/>
      <c r="LWG309" s="54"/>
      <c r="LWH309" s="54"/>
      <c r="LWI309" s="54"/>
      <c r="LWJ309" s="54"/>
      <c r="LWK309" s="54"/>
      <c r="LWL309" s="54"/>
      <c r="LWM309" s="54"/>
      <c r="LWN309" s="54"/>
      <c r="LWO309" s="54"/>
      <c r="LWP309" s="54"/>
      <c r="LWQ309" s="54"/>
      <c r="LWR309" s="54"/>
      <c r="LWS309" s="54"/>
      <c r="LWT309" s="54"/>
      <c r="LWU309" s="54"/>
      <c r="LWV309" s="54"/>
      <c r="LWW309" s="54"/>
      <c r="LWX309" s="54"/>
      <c r="LWY309" s="54"/>
      <c r="LWZ309" s="54"/>
      <c r="LXA309" s="54"/>
      <c r="LXB309" s="54"/>
      <c r="LXC309" s="54"/>
      <c r="LXD309" s="54"/>
      <c r="LXE309" s="54"/>
      <c r="LXF309" s="54"/>
      <c r="LXG309" s="54"/>
      <c r="LXH309" s="54"/>
      <c r="LXI309" s="54"/>
      <c r="LXJ309" s="54"/>
      <c r="LXK309" s="54"/>
      <c r="LXL309" s="54"/>
      <c r="LXM309" s="54"/>
      <c r="LXN309" s="54"/>
      <c r="LXO309" s="54"/>
      <c r="LXP309" s="54"/>
      <c r="LXQ309" s="54"/>
      <c r="LXR309" s="54"/>
      <c r="LXS309" s="54"/>
      <c r="LXT309" s="54"/>
      <c r="LXU309" s="54"/>
      <c r="LXV309" s="54"/>
      <c r="LXW309" s="54"/>
      <c r="LXX309" s="54"/>
      <c r="LXY309" s="54"/>
      <c r="LXZ309" s="54"/>
      <c r="LYA309" s="54"/>
      <c r="LYB309" s="54"/>
      <c r="LYC309" s="54"/>
      <c r="LYD309" s="54"/>
      <c r="LYE309" s="54"/>
      <c r="LYF309" s="54"/>
      <c r="LYG309" s="54"/>
      <c r="LYH309" s="54"/>
      <c r="LYI309" s="54"/>
      <c r="LYJ309" s="54"/>
      <c r="LYK309" s="54"/>
      <c r="LYL309" s="54"/>
      <c r="LYM309" s="54"/>
      <c r="LYN309" s="54"/>
      <c r="LYO309" s="54"/>
      <c r="LYP309" s="54"/>
      <c r="LYQ309" s="54"/>
      <c r="LYR309" s="54"/>
      <c r="LYS309" s="54"/>
      <c r="LYT309" s="54"/>
      <c r="LYU309" s="54"/>
      <c r="LYV309" s="54"/>
      <c r="LYW309" s="54"/>
      <c r="LYX309" s="54"/>
      <c r="LYY309" s="54"/>
      <c r="LYZ309" s="54"/>
      <c r="LZA309" s="54"/>
      <c r="LZB309" s="54"/>
      <c r="LZC309" s="54"/>
      <c r="LZD309" s="54"/>
      <c r="LZE309" s="54"/>
      <c r="LZF309" s="54"/>
      <c r="LZG309" s="54"/>
      <c r="LZH309" s="54"/>
      <c r="LZI309" s="54"/>
      <c r="LZJ309" s="54"/>
      <c r="LZK309" s="54"/>
      <c r="LZL309" s="54"/>
      <c r="LZM309" s="54"/>
      <c r="LZN309" s="54"/>
      <c r="LZO309" s="54"/>
      <c r="LZP309" s="54"/>
      <c r="LZQ309" s="54"/>
      <c r="LZR309" s="54"/>
      <c r="LZS309" s="54"/>
      <c r="LZT309" s="54"/>
      <c r="LZU309" s="54"/>
      <c r="LZV309" s="54"/>
      <c r="LZW309" s="54"/>
      <c r="LZX309" s="54"/>
      <c r="LZY309" s="54"/>
      <c r="LZZ309" s="54"/>
      <c r="MAA309" s="54"/>
      <c r="MAB309" s="54"/>
      <c r="MAC309" s="54"/>
      <c r="MAD309" s="54"/>
      <c r="MAE309" s="54"/>
      <c r="MAF309" s="54"/>
      <c r="MAG309" s="54"/>
      <c r="MAH309" s="54"/>
      <c r="MAI309" s="54"/>
      <c r="MAJ309" s="54"/>
      <c r="MAK309" s="54"/>
      <c r="MAL309" s="54"/>
      <c r="MAM309" s="54"/>
      <c r="MAN309" s="54"/>
      <c r="MAO309" s="54"/>
      <c r="MAP309" s="54"/>
      <c r="MAQ309" s="54"/>
      <c r="MAR309" s="54"/>
      <c r="MAS309" s="54"/>
      <c r="MAT309" s="54"/>
      <c r="MAU309" s="54"/>
      <c r="MAV309" s="54"/>
      <c r="MAW309" s="54"/>
      <c r="MAX309" s="54"/>
      <c r="MAY309" s="54"/>
      <c r="MAZ309" s="54"/>
      <c r="MBA309" s="54"/>
      <c r="MBB309" s="54"/>
      <c r="MBC309" s="54"/>
      <c r="MBD309" s="54"/>
      <c r="MBE309" s="54"/>
      <c r="MBF309" s="54"/>
      <c r="MBG309" s="54"/>
      <c r="MBH309" s="54"/>
      <c r="MBI309" s="54"/>
      <c r="MBJ309" s="54"/>
      <c r="MBK309" s="54"/>
      <c r="MBL309" s="54"/>
      <c r="MBM309" s="54"/>
      <c r="MBN309" s="54"/>
      <c r="MBO309" s="54"/>
      <c r="MBP309" s="54"/>
      <c r="MBQ309" s="54"/>
      <c r="MBR309" s="54"/>
      <c r="MBS309" s="54"/>
      <c r="MBT309" s="54"/>
      <c r="MBU309" s="54"/>
      <c r="MBV309" s="54"/>
      <c r="MBW309" s="54"/>
      <c r="MBX309" s="54"/>
      <c r="MBY309" s="54"/>
      <c r="MBZ309" s="54"/>
      <c r="MCA309" s="54"/>
      <c r="MCB309" s="54"/>
      <c r="MCC309" s="54"/>
      <c r="MCD309" s="54"/>
      <c r="MCE309" s="54"/>
      <c r="MCF309" s="54"/>
      <c r="MCG309" s="54"/>
      <c r="MCH309" s="54"/>
      <c r="MCI309" s="54"/>
      <c r="MCJ309" s="54"/>
      <c r="MCK309" s="54"/>
      <c r="MCL309" s="54"/>
      <c r="MCM309" s="54"/>
      <c r="MCN309" s="54"/>
      <c r="MCO309" s="54"/>
      <c r="MCP309" s="54"/>
      <c r="MCQ309" s="54"/>
      <c r="MCR309" s="54"/>
      <c r="MCS309" s="54"/>
      <c r="MCT309" s="54"/>
      <c r="MCU309" s="54"/>
      <c r="MCV309" s="54"/>
      <c r="MCW309" s="54"/>
      <c r="MCX309" s="54"/>
      <c r="MCY309" s="54"/>
      <c r="MCZ309" s="54"/>
      <c r="MDA309" s="54"/>
      <c r="MDB309" s="54"/>
      <c r="MDC309" s="54"/>
      <c r="MDD309" s="54"/>
      <c r="MDE309" s="54"/>
      <c r="MDF309" s="54"/>
      <c r="MDG309" s="54"/>
      <c r="MDH309" s="54"/>
      <c r="MDI309" s="54"/>
      <c r="MDJ309" s="54"/>
      <c r="MDK309" s="54"/>
      <c r="MDL309" s="54"/>
      <c r="MDM309" s="54"/>
      <c r="MDN309" s="54"/>
      <c r="MDO309" s="54"/>
      <c r="MDP309" s="54"/>
      <c r="MDQ309" s="54"/>
      <c r="MDR309" s="54"/>
      <c r="MDS309" s="54"/>
      <c r="MDT309" s="54"/>
      <c r="MDU309" s="54"/>
      <c r="MDV309" s="54"/>
      <c r="MDW309" s="54"/>
      <c r="MDX309" s="54"/>
      <c r="MDY309" s="54"/>
      <c r="MDZ309" s="54"/>
      <c r="MEA309" s="54"/>
      <c r="MEB309" s="54"/>
      <c r="MEC309" s="54"/>
      <c r="MED309" s="54"/>
      <c r="MEE309" s="54"/>
      <c r="MEF309" s="54"/>
      <c r="MEG309" s="54"/>
      <c r="MEH309" s="54"/>
      <c r="MEI309" s="54"/>
      <c r="MEJ309" s="54"/>
      <c r="MEK309" s="54"/>
      <c r="MEL309" s="54"/>
      <c r="MEM309" s="54"/>
      <c r="MEN309" s="54"/>
      <c r="MEO309" s="54"/>
      <c r="MEP309" s="54"/>
      <c r="MEQ309" s="54"/>
      <c r="MER309" s="54"/>
      <c r="MES309" s="54"/>
      <c r="MET309" s="54"/>
      <c r="MEU309" s="54"/>
      <c r="MEV309" s="54"/>
      <c r="MEW309" s="54"/>
      <c r="MEX309" s="54"/>
      <c r="MEY309" s="54"/>
      <c r="MEZ309" s="54"/>
      <c r="MFA309" s="54"/>
      <c r="MFB309" s="54"/>
      <c r="MFC309" s="54"/>
      <c r="MFD309" s="54"/>
      <c r="MFE309" s="54"/>
      <c r="MFF309" s="54"/>
      <c r="MFG309" s="54"/>
      <c r="MFH309" s="54"/>
      <c r="MFI309" s="54"/>
      <c r="MFJ309" s="54"/>
      <c r="MFK309" s="54"/>
      <c r="MFL309" s="54"/>
      <c r="MFM309" s="54"/>
      <c r="MFN309" s="54"/>
      <c r="MFO309" s="54"/>
      <c r="MFP309" s="54"/>
      <c r="MFQ309" s="54"/>
      <c r="MFR309" s="54"/>
      <c r="MFS309" s="54"/>
      <c r="MFT309" s="54"/>
      <c r="MFU309" s="54"/>
      <c r="MFV309" s="54"/>
      <c r="MFW309" s="54"/>
      <c r="MFX309" s="54"/>
      <c r="MFY309" s="54"/>
      <c r="MFZ309" s="54"/>
      <c r="MGA309" s="54"/>
      <c r="MGB309" s="54"/>
      <c r="MGC309" s="54"/>
      <c r="MGD309" s="54"/>
      <c r="MGE309" s="54"/>
      <c r="MGF309" s="54"/>
      <c r="MGG309" s="54"/>
      <c r="MGH309" s="54"/>
      <c r="MGI309" s="54"/>
      <c r="MGJ309" s="54"/>
      <c r="MGK309" s="54"/>
      <c r="MGL309" s="54"/>
      <c r="MGM309" s="54"/>
      <c r="MGN309" s="54"/>
      <c r="MGO309" s="54"/>
      <c r="MGP309" s="54"/>
      <c r="MGQ309" s="54"/>
      <c r="MGR309" s="54"/>
      <c r="MGS309" s="54"/>
      <c r="MGT309" s="54"/>
      <c r="MGU309" s="54"/>
      <c r="MGV309" s="54"/>
      <c r="MGW309" s="54"/>
      <c r="MGX309" s="54"/>
      <c r="MGY309" s="54"/>
      <c r="MGZ309" s="54"/>
      <c r="MHA309" s="54"/>
      <c r="MHB309" s="54"/>
      <c r="MHC309" s="54"/>
      <c r="MHD309" s="54"/>
      <c r="MHE309" s="54"/>
      <c r="MHF309" s="54"/>
      <c r="MHG309" s="54"/>
      <c r="MHH309" s="54"/>
      <c r="MHI309" s="54"/>
      <c r="MHJ309" s="54"/>
      <c r="MHK309" s="54"/>
      <c r="MHL309" s="54"/>
      <c r="MHM309" s="54"/>
      <c r="MHN309" s="54"/>
      <c r="MHO309" s="54"/>
      <c r="MHP309" s="54"/>
      <c r="MHQ309" s="54"/>
      <c r="MHR309" s="54"/>
      <c r="MHS309" s="54"/>
      <c r="MHT309" s="54"/>
      <c r="MHU309" s="54"/>
      <c r="MHV309" s="54"/>
      <c r="MHW309" s="54"/>
      <c r="MHX309" s="54"/>
      <c r="MHY309" s="54"/>
      <c r="MHZ309" s="54"/>
      <c r="MIA309" s="54"/>
      <c r="MIB309" s="54"/>
      <c r="MIC309" s="54"/>
      <c r="MID309" s="54"/>
      <c r="MIE309" s="54"/>
      <c r="MIF309" s="54"/>
      <c r="MIG309" s="54"/>
      <c r="MIH309" s="54"/>
      <c r="MII309" s="54"/>
      <c r="MIJ309" s="54"/>
      <c r="MIK309" s="54"/>
      <c r="MIL309" s="54"/>
      <c r="MIM309" s="54"/>
      <c r="MIN309" s="54"/>
      <c r="MIO309" s="54"/>
      <c r="MIP309" s="54"/>
      <c r="MIQ309" s="54"/>
      <c r="MIR309" s="54"/>
      <c r="MIS309" s="54"/>
      <c r="MIT309" s="54"/>
      <c r="MIU309" s="54"/>
      <c r="MIV309" s="54"/>
      <c r="MIW309" s="54"/>
      <c r="MIX309" s="54"/>
      <c r="MIY309" s="54"/>
      <c r="MIZ309" s="54"/>
      <c r="MJA309" s="54"/>
      <c r="MJB309" s="54"/>
      <c r="MJC309" s="54"/>
      <c r="MJD309" s="54"/>
      <c r="MJE309" s="54"/>
      <c r="MJF309" s="54"/>
      <c r="MJG309" s="54"/>
      <c r="MJH309" s="54"/>
      <c r="MJI309" s="54"/>
      <c r="MJJ309" s="54"/>
      <c r="MJK309" s="54"/>
      <c r="MJL309" s="54"/>
      <c r="MJM309" s="54"/>
      <c r="MJN309" s="54"/>
      <c r="MJO309" s="54"/>
      <c r="MJP309" s="54"/>
      <c r="MJQ309" s="54"/>
      <c r="MJR309" s="54"/>
      <c r="MJS309" s="54"/>
      <c r="MJT309" s="54"/>
      <c r="MJU309" s="54"/>
      <c r="MJV309" s="54"/>
      <c r="MJW309" s="54"/>
      <c r="MJX309" s="54"/>
      <c r="MJY309" s="54"/>
      <c r="MJZ309" s="54"/>
      <c r="MKA309" s="54"/>
      <c r="MKB309" s="54"/>
      <c r="MKC309" s="54"/>
      <c r="MKD309" s="54"/>
      <c r="MKE309" s="54"/>
      <c r="MKF309" s="54"/>
      <c r="MKG309" s="54"/>
      <c r="MKH309" s="54"/>
      <c r="MKI309" s="54"/>
      <c r="MKJ309" s="54"/>
      <c r="MKK309" s="54"/>
      <c r="MKL309" s="54"/>
      <c r="MKM309" s="54"/>
      <c r="MKN309" s="54"/>
      <c r="MKO309" s="54"/>
      <c r="MKP309" s="54"/>
      <c r="MKQ309" s="54"/>
      <c r="MKR309" s="54"/>
      <c r="MKS309" s="54"/>
      <c r="MKT309" s="54"/>
      <c r="MKU309" s="54"/>
      <c r="MKV309" s="54"/>
      <c r="MKW309" s="54"/>
      <c r="MKX309" s="54"/>
      <c r="MKY309" s="54"/>
      <c r="MKZ309" s="54"/>
      <c r="MLA309" s="54"/>
      <c r="MLB309" s="54"/>
      <c r="MLC309" s="54"/>
      <c r="MLD309" s="54"/>
      <c r="MLE309" s="54"/>
      <c r="MLF309" s="54"/>
      <c r="MLG309" s="54"/>
      <c r="MLH309" s="54"/>
      <c r="MLI309" s="54"/>
      <c r="MLJ309" s="54"/>
      <c r="MLK309" s="54"/>
      <c r="MLL309" s="54"/>
      <c r="MLM309" s="54"/>
      <c r="MLN309" s="54"/>
      <c r="MLO309" s="54"/>
      <c r="MLP309" s="54"/>
      <c r="MLQ309" s="54"/>
      <c r="MLR309" s="54"/>
      <c r="MLS309" s="54"/>
      <c r="MLT309" s="54"/>
      <c r="MLU309" s="54"/>
      <c r="MLV309" s="54"/>
      <c r="MLW309" s="54"/>
      <c r="MLX309" s="54"/>
      <c r="MLY309" s="54"/>
      <c r="MLZ309" s="54"/>
      <c r="MMA309" s="54"/>
      <c r="MMB309" s="54"/>
      <c r="MMC309" s="54"/>
      <c r="MMD309" s="54"/>
      <c r="MME309" s="54"/>
      <c r="MMF309" s="54"/>
      <c r="MMG309" s="54"/>
      <c r="MMH309" s="54"/>
      <c r="MMI309" s="54"/>
      <c r="MMJ309" s="54"/>
      <c r="MMK309" s="54"/>
      <c r="MML309" s="54"/>
      <c r="MMM309" s="54"/>
      <c r="MMN309" s="54"/>
      <c r="MMO309" s="54"/>
      <c r="MMP309" s="54"/>
      <c r="MMQ309" s="54"/>
      <c r="MMR309" s="54"/>
      <c r="MMS309" s="54"/>
      <c r="MMT309" s="54"/>
      <c r="MMU309" s="54"/>
      <c r="MMV309" s="54"/>
      <c r="MMW309" s="54"/>
      <c r="MMX309" s="54"/>
      <c r="MMY309" s="54"/>
      <c r="MMZ309" s="54"/>
      <c r="MNA309" s="54"/>
      <c r="MNB309" s="54"/>
      <c r="MNC309" s="54"/>
      <c r="MND309" s="54"/>
      <c r="MNE309" s="54"/>
      <c r="MNF309" s="54"/>
      <c r="MNG309" s="54"/>
      <c r="MNH309" s="54"/>
      <c r="MNI309" s="54"/>
      <c r="MNJ309" s="54"/>
      <c r="MNK309" s="54"/>
      <c r="MNL309" s="54"/>
      <c r="MNM309" s="54"/>
      <c r="MNN309" s="54"/>
      <c r="MNO309" s="54"/>
      <c r="MNP309" s="54"/>
      <c r="MNQ309" s="54"/>
      <c r="MNR309" s="54"/>
      <c r="MNS309" s="54"/>
      <c r="MNT309" s="54"/>
      <c r="MNU309" s="54"/>
      <c r="MNV309" s="54"/>
      <c r="MNW309" s="54"/>
      <c r="MNX309" s="54"/>
      <c r="MNY309" s="54"/>
      <c r="MNZ309" s="54"/>
      <c r="MOA309" s="54"/>
      <c r="MOB309" s="54"/>
      <c r="MOC309" s="54"/>
      <c r="MOD309" s="54"/>
      <c r="MOE309" s="54"/>
      <c r="MOF309" s="54"/>
      <c r="MOG309" s="54"/>
      <c r="MOH309" s="54"/>
      <c r="MOI309" s="54"/>
      <c r="MOJ309" s="54"/>
      <c r="MOK309" s="54"/>
      <c r="MOL309" s="54"/>
      <c r="MOM309" s="54"/>
      <c r="MON309" s="54"/>
      <c r="MOO309" s="54"/>
      <c r="MOP309" s="54"/>
      <c r="MOQ309" s="54"/>
      <c r="MOR309" s="54"/>
      <c r="MOS309" s="54"/>
      <c r="MOT309" s="54"/>
      <c r="MOU309" s="54"/>
      <c r="MOV309" s="54"/>
      <c r="MOW309" s="54"/>
      <c r="MOX309" s="54"/>
      <c r="MOY309" s="54"/>
      <c r="MOZ309" s="54"/>
      <c r="MPA309" s="54"/>
      <c r="MPB309" s="54"/>
      <c r="MPC309" s="54"/>
      <c r="MPD309" s="54"/>
      <c r="MPE309" s="54"/>
      <c r="MPF309" s="54"/>
      <c r="MPG309" s="54"/>
      <c r="MPH309" s="54"/>
      <c r="MPI309" s="54"/>
      <c r="MPJ309" s="54"/>
      <c r="MPK309" s="54"/>
      <c r="MPL309" s="54"/>
      <c r="MPM309" s="54"/>
      <c r="MPN309" s="54"/>
      <c r="MPO309" s="54"/>
      <c r="MPP309" s="54"/>
      <c r="MPQ309" s="54"/>
      <c r="MPR309" s="54"/>
      <c r="MPS309" s="54"/>
      <c r="MPT309" s="54"/>
      <c r="MPU309" s="54"/>
      <c r="MPV309" s="54"/>
      <c r="MPW309" s="54"/>
      <c r="MPX309" s="54"/>
      <c r="MPY309" s="54"/>
      <c r="MPZ309" s="54"/>
      <c r="MQA309" s="54"/>
      <c r="MQB309" s="54"/>
      <c r="MQC309" s="54"/>
      <c r="MQD309" s="54"/>
      <c r="MQE309" s="54"/>
      <c r="MQF309" s="54"/>
      <c r="MQG309" s="54"/>
      <c r="MQH309" s="54"/>
      <c r="MQI309" s="54"/>
      <c r="MQJ309" s="54"/>
      <c r="MQK309" s="54"/>
      <c r="MQL309" s="54"/>
      <c r="MQM309" s="54"/>
      <c r="MQN309" s="54"/>
      <c r="MQO309" s="54"/>
      <c r="MQP309" s="54"/>
      <c r="MQQ309" s="54"/>
      <c r="MQR309" s="54"/>
      <c r="MQS309" s="54"/>
      <c r="MQT309" s="54"/>
      <c r="MQU309" s="54"/>
      <c r="MQV309" s="54"/>
      <c r="MQW309" s="54"/>
      <c r="MQX309" s="54"/>
      <c r="MQY309" s="54"/>
      <c r="MQZ309" s="54"/>
      <c r="MRA309" s="54"/>
      <c r="MRB309" s="54"/>
      <c r="MRC309" s="54"/>
      <c r="MRD309" s="54"/>
      <c r="MRE309" s="54"/>
      <c r="MRF309" s="54"/>
      <c r="MRG309" s="54"/>
      <c r="MRH309" s="54"/>
      <c r="MRI309" s="54"/>
      <c r="MRJ309" s="54"/>
      <c r="MRK309" s="54"/>
      <c r="MRL309" s="54"/>
      <c r="MRM309" s="54"/>
      <c r="MRN309" s="54"/>
      <c r="MRO309" s="54"/>
      <c r="MRP309" s="54"/>
      <c r="MRQ309" s="54"/>
      <c r="MRR309" s="54"/>
      <c r="MRS309" s="54"/>
      <c r="MRT309" s="54"/>
      <c r="MRU309" s="54"/>
      <c r="MRV309" s="54"/>
      <c r="MRW309" s="54"/>
      <c r="MRX309" s="54"/>
      <c r="MRY309" s="54"/>
      <c r="MRZ309" s="54"/>
      <c r="MSA309" s="54"/>
      <c r="MSB309" s="54"/>
      <c r="MSC309" s="54"/>
      <c r="MSD309" s="54"/>
      <c r="MSE309" s="54"/>
      <c r="MSF309" s="54"/>
      <c r="MSG309" s="54"/>
      <c r="MSH309" s="54"/>
      <c r="MSI309" s="54"/>
      <c r="MSJ309" s="54"/>
      <c r="MSK309" s="54"/>
      <c r="MSL309" s="54"/>
      <c r="MSM309" s="54"/>
      <c r="MSN309" s="54"/>
      <c r="MSO309" s="54"/>
      <c r="MSP309" s="54"/>
      <c r="MSQ309" s="54"/>
      <c r="MSR309" s="54"/>
      <c r="MSS309" s="54"/>
      <c r="MST309" s="54"/>
      <c r="MSU309" s="54"/>
      <c r="MSV309" s="54"/>
      <c r="MSW309" s="54"/>
      <c r="MSX309" s="54"/>
      <c r="MSY309" s="54"/>
      <c r="MSZ309" s="54"/>
      <c r="MTA309" s="54"/>
      <c r="MTB309" s="54"/>
      <c r="MTC309" s="54"/>
      <c r="MTD309" s="54"/>
      <c r="MTE309" s="54"/>
      <c r="MTF309" s="54"/>
      <c r="MTG309" s="54"/>
      <c r="MTH309" s="54"/>
      <c r="MTI309" s="54"/>
      <c r="MTJ309" s="54"/>
      <c r="MTK309" s="54"/>
      <c r="MTL309" s="54"/>
      <c r="MTM309" s="54"/>
      <c r="MTN309" s="54"/>
      <c r="MTO309" s="54"/>
      <c r="MTP309" s="54"/>
      <c r="MTQ309" s="54"/>
      <c r="MTR309" s="54"/>
      <c r="MTS309" s="54"/>
      <c r="MTT309" s="54"/>
      <c r="MTU309" s="54"/>
      <c r="MTV309" s="54"/>
      <c r="MTW309" s="54"/>
      <c r="MTX309" s="54"/>
      <c r="MTY309" s="54"/>
      <c r="MTZ309" s="54"/>
      <c r="MUA309" s="54"/>
      <c r="MUB309" s="54"/>
      <c r="MUC309" s="54"/>
      <c r="MUD309" s="54"/>
      <c r="MUE309" s="54"/>
      <c r="MUF309" s="54"/>
      <c r="MUG309" s="54"/>
      <c r="MUH309" s="54"/>
      <c r="MUI309" s="54"/>
      <c r="MUJ309" s="54"/>
      <c r="MUK309" s="54"/>
      <c r="MUL309" s="54"/>
      <c r="MUM309" s="54"/>
      <c r="MUN309" s="54"/>
      <c r="MUO309" s="54"/>
      <c r="MUP309" s="54"/>
      <c r="MUQ309" s="54"/>
      <c r="MUR309" s="54"/>
      <c r="MUS309" s="54"/>
      <c r="MUT309" s="54"/>
      <c r="MUU309" s="54"/>
      <c r="MUV309" s="54"/>
      <c r="MUW309" s="54"/>
      <c r="MUX309" s="54"/>
      <c r="MUY309" s="54"/>
      <c r="MUZ309" s="54"/>
      <c r="MVA309" s="54"/>
      <c r="MVB309" s="54"/>
      <c r="MVC309" s="54"/>
      <c r="MVD309" s="54"/>
      <c r="MVE309" s="54"/>
      <c r="MVF309" s="54"/>
      <c r="MVG309" s="54"/>
      <c r="MVH309" s="54"/>
      <c r="MVI309" s="54"/>
      <c r="MVJ309" s="54"/>
      <c r="MVK309" s="54"/>
      <c r="MVL309" s="54"/>
      <c r="MVM309" s="54"/>
      <c r="MVN309" s="54"/>
      <c r="MVO309" s="54"/>
      <c r="MVP309" s="54"/>
      <c r="MVQ309" s="54"/>
      <c r="MVR309" s="54"/>
      <c r="MVS309" s="54"/>
      <c r="MVT309" s="54"/>
      <c r="MVU309" s="54"/>
      <c r="MVV309" s="54"/>
      <c r="MVW309" s="54"/>
      <c r="MVX309" s="54"/>
      <c r="MVY309" s="54"/>
      <c r="MVZ309" s="54"/>
      <c r="MWA309" s="54"/>
      <c r="MWB309" s="54"/>
      <c r="MWC309" s="54"/>
      <c r="MWD309" s="54"/>
      <c r="MWE309" s="54"/>
      <c r="MWF309" s="54"/>
      <c r="MWG309" s="54"/>
      <c r="MWH309" s="54"/>
      <c r="MWI309" s="54"/>
      <c r="MWJ309" s="54"/>
      <c r="MWK309" s="54"/>
      <c r="MWL309" s="54"/>
      <c r="MWM309" s="54"/>
      <c r="MWN309" s="54"/>
      <c r="MWO309" s="54"/>
      <c r="MWP309" s="54"/>
      <c r="MWQ309" s="54"/>
      <c r="MWR309" s="54"/>
      <c r="MWS309" s="54"/>
      <c r="MWT309" s="54"/>
      <c r="MWU309" s="54"/>
      <c r="MWV309" s="54"/>
      <c r="MWW309" s="54"/>
      <c r="MWX309" s="54"/>
      <c r="MWY309" s="54"/>
      <c r="MWZ309" s="54"/>
      <c r="MXA309" s="54"/>
      <c r="MXB309" s="54"/>
      <c r="MXC309" s="54"/>
      <c r="MXD309" s="54"/>
      <c r="MXE309" s="54"/>
      <c r="MXF309" s="54"/>
      <c r="MXG309" s="54"/>
      <c r="MXH309" s="54"/>
      <c r="MXI309" s="54"/>
      <c r="MXJ309" s="54"/>
      <c r="MXK309" s="54"/>
      <c r="MXL309" s="54"/>
      <c r="MXM309" s="54"/>
      <c r="MXN309" s="54"/>
      <c r="MXO309" s="54"/>
      <c r="MXP309" s="54"/>
      <c r="MXQ309" s="54"/>
      <c r="MXR309" s="54"/>
      <c r="MXS309" s="54"/>
      <c r="MXT309" s="54"/>
      <c r="MXU309" s="54"/>
      <c r="MXV309" s="54"/>
      <c r="MXW309" s="54"/>
      <c r="MXX309" s="54"/>
      <c r="MXY309" s="54"/>
      <c r="MXZ309" s="54"/>
      <c r="MYA309" s="54"/>
      <c r="MYB309" s="54"/>
      <c r="MYC309" s="54"/>
      <c r="MYD309" s="54"/>
      <c r="MYE309" s="54"/>
      <c r="MYF309" s="54"/>
      <c r="MYG309" s="54"/>
      <c r="MYH309" s="54"/>
      <c r="MYI309" s="54"/>
      <c r="MYJ309" s="54"/>
      <c r="MYK309" s="54"/>
      <c r="MYL309" s="54"/>
      <c r="MYM309" s="54"/>
      <c r="MYN309" s="54"/>
      <c r="MYO309" s="54"/>
      <c r="MYP309" s="54"/>
      <c r="MYQ309" s="54"/>
      <c r="MYR309" s="54"/>
      <c r="MYS309" s="54"/>
      <c r="MYT309" s="54"/>
      <c r="MYU309" s="54"/>
      <c r="MYV309" s="54"/>
      <c r="MYW309" s="54"/>
      <c r="MYX309" s="54"/>
      <c r="MYY309" s="54"/>
      <c r="MYZ309" s="54"/>
      <c r="MZA309" s="54"/>
      <c r="MZB309" s="54"/>
      <c r="MZC309" s="54"/>
      <c r="MZD309" s="54"/>
      <c r="MZE309" s="54"/>
      <c r="MZF309" s="54"/>
      <c r="MZG309" s="54"/>
      <c r="MZH309" s="54"/>
      <c r="MZI309" s="54"/>
      <c r="MZJ309" s="54"/>
      <c r="MZK309" s="54"/>
      <c r="MZL309" s="54"/>
      <c r="MZM309" s="54"/>
      <c r="MZN309" s="54"/>
      <c r="MZO309" s="54"/>
      <c r="MZP309" s="54"/>
      <c r="MZQ309" s="54"/>
      <c r="MZR309" s="54"/>
      <c r="MZS309" s="54"/>
      <c r="MZT309" s="54"/>
      <c r="MZU309" s="54"/>
      <c r="MZV309" s="54"/>
      <c r="MZW309" s="54"/>
      <c r="MZX309" s="54"/>
      <c r="MZY309" s="54"/>
      <c r="MZZ309" s="54"/>
      <c r="NAA309" s="54"/>
      <c r="NAB309" s="54"/>
      <c r="NAC309" s="54"/>
      <c r="NAD309" s="54"/>
      <c r="NAE309" s="54"/>
      <c r="NAF309" s="54"/>
      <c r="NAG309" s="54"/>
      <c r="NAH309" s="54"/>
      <c r="NAI309" s="54"/>
      <c r="NAJ309" s="54"/>
      <c r="NAK309" s="54"/>
      <c r="NAL309" s="54"/>
      <c r="NAM309" s="54"/>
      <c r="NAN309" s="54"/>
      <c r="NAO309" s="54"/>
      <c r="NAP309" s="54"/>
      <c r="NAQ309" s="54"/>
      <c r="NAR309" s="54"/>
      <c r="NAS309" s="54"/>
      <c r="NAT309" s="54"/>
      <c r="NAU309" s="54"/>
      <c r="NAV309" s="54"/>
      <c r="NAW309" s="54"/>
      <c r="NAX309" s="54"/>
      <c r="NAY309" s="54"/>
      <c r="NAZ309" s="54"/>
      <c r="NBA309" s="54"/>
      <c r="NBB309" s="54"/>
      <c r="NBC309" s="54"/>
      <c r="NBD309" s="54"/>
      <c r="NBE309" s="54"/>
      <c r="NBF309" s="54"/>
      <c r="NBG309" s="54"/>
      <c r="NBH309" s="54"/>
      <c r="NBI309" s="54"/>
      <c r="NBJ309" s="54"/>
      <c r="NBK309" s="54"/>
      <c r="NBL309" s="54"/>
      <c r="NBM309" s="54"/>
      <c r="NBN309" s="54"/>
      <c r="NBO309" s="54"/>
      <c r="NBP309" s="54"/>
      <c r="NBQ309" s="54"/>
      <c r="NBR309" s="54"/>
      <c r="NBS309" s="54"/>
      <c r="NBT309" s="54"/>
      <c r="NBU309" s="54"/>
      <c r="NBV309" s="54"/>
      <c r="NBW309" s="54"/>
      <c r="NBX309" s="54"/>
      <c r="NBY309" s="54"/>
      <c r="NBZ309" s="54"/>
      <c r="NCA309" s="54"/>
      <c r="NCB309" s="54"/>
      <c r="NCC309" s="54"/>
      <c r="NCD309" s="54"/>
      <c r="NCE309" s="54"/>
      <c r="NCF309" s="54"/>
      <c r="NCG309" s="54"/>
      <c r="NCH309" s="54"/>
      <c r="NCI309" s="54"/>
      <c r="NCJ309" s="54"/>
      <c r="NCK309" s="54"/>
      <c r="NCL309" s="54"/>
      <c r="NCM309" s="54"/>
      <c r="NCN309" s="54"/>
      <c r="NCO309" s="54"/>
      <c r="NCP309" s="54"/>
      <c r="NCQ309" s="54"/>
      <c r="NCR309" s="54"/>
      <c r="NCS309" s="54"/>
      <c r="NCT309" s="54"/>
      <c r="NCU309" s="54"/>
      <c r="NCV309" s="54"/>
      <c r="NCW309" s="54"/>
      <c r="NCX309" s="54"/>
      <c r="NCY309" s="54"/>
      <c r="NCZ309" s="54"/>
      <c r="NDA309" s="54"/>
      <c r="NDB309" s="54"/>
      <c r="NDC309" s="54"/>
      <c r="NDD309" s="54"/>
      <c r="NDE309" s="54"/>
      <c r="NDF309" s="54"/>
      <c r="NDG309" s="54"/>
      <c r="NDH309" s="54"/>
      <c r="NDI309" s="54"/>
      <c r="NDJ309" s="54"/>
      <c r="NDK309" s="54"/>
      <c r="NDL309" s="54"/>
      <c r="NDM309" s="54"/>
      <c r="NDN309" s="54"/>
      <c r="NDO309" s="54"/>
      <c r="NDP309" s="54"/>
      <c r="NDQ309" s="54"/>
      <c r="NDR309" s="54"/>
      <c r="NDS309" s="54"/>
      <c r="NDT309" s="54"/>
      <c r="NDU309" s="54"/>
      <c r="NDV309" s="54"/>
      <c r="NDW309" s="54"/>
      <c r="NDX309" s="54"/>
      <c r="NDY309" s="54"/>
      <c r="NDZ309" s="54"/>
      <c r="NEA309" s="54"/>
      <c r="NEB309" s="54"/>
      <c r="NEC309" s="54"/>
      <c r="NED309" s="54"/>
      <c r="NEE309" s="54"/>
      <c r="NEF309" s="54"/>
      <c r="NEG309" s="54"/>
      <c r="NEH309" s="54"/>
      <c r="NEI309" s="54"/>
      <c r="NEJ309" s="54"/>
      <c r="NEK309" s="54"/>
      <c r="NEL309" s="54"/>
      <c r="NEM309" s="54"/>
      <c r="NEN309" s="54"/>
      <c r="NEO309" s="54"/>
      <c r="NEP309" s="54"/>
      <c r="NEQ309" s="54"/>
      <c r="NER309" s="54"/>
      <c r="NES309" s="54"/>
      <c r="NET309" s="54"/>
      <c r="NEU309" s="54"/>
      <c r="NEV309" s="54"/>
      <c r="NEW309" s="54"/>
      <c r="NEX309" s="54"/>
      <c r="NEY309" s="54"/>
      <c r="NEZ309" s="54"/>
      <c r="NFA309" s="54"/>
      <c r="NFB309" s="54"/>
      <c r="NFC309" s="54"/>
      <c r="NFD309" s="54"/>
      <c r="NFE309" s="54"/>
      <c r="NFF309" s="54"/>
      <c r="NFG309" s="54"/>
      <c r="NFH309" s="54"/>
      <c r="NFI309" s="54"/>
      <c r="NFJ309" s="54"/>
      <c r="NFK309" s="54"/>
      <c r="NFL309" s="54"/>
      <c r="NFM309" s="54"/>
      <c r="NFN309" s="54"/>
      <c r="NFO309" s="54"/>
      <c r="NFP309" s="54"/>
      <c r="NFQ309" s="54"/>
      <c r="NFR309" s="54"/>
      <c r="NFS309" s="54"/>
      <c r="NFT309" s="54"/>
      <c r="NFU309" s="54"/>
      <c r="NFV309" s="54"/>
      <c r="NFW309" s="54"/>
      <c r="NFX309" s="54"/>
      <c r="NFY309" s="54"/>
      <c r="NFZ309" s="54"/>
      <c r="NGA309" s="54"/>
      <c r="NGB309" s="54"/>
      <c r="NGC309" s="54"/>
      <c r="NGD309" s="54"/>
      <c r="NGE309" s="54"/>
      <c r="NGF309" s="54"/>
      <c r="NGG309" s="54"/>
      <c r="NGH309" s="54"/>
      <c r="NGI309" s="54"/>
      <c r="NGJ309" s="54"/>
      <c r="NGK309" s="54"/>
      <c r="NGL309" s="54"/>
      <c r="NGM309" s="54"/>
      <c r="NGN309" s="54"/>
      <c r="NGO309" s="54"/>
      <c r="NGP309" s="54"/>
      <c r="NGQ309" s="54"/>
      <c r="NGR309" s="54"/>
      <c r="NGS309" s="54"/>
      <c r="NGT309" s="54"/>
      <c r="NGU309" s="54"/>
      <c r="NGV309" s="54"/>
      <c r="NGW309" s="54"/>
      <c r="NGX309" s="54"/>
      <c r="NGY309" s="54"/>
      <c r="NGZ309" s="54"/>
      <c r="NHA309" s="54"/>
      <c r="NHB309" s="54"/>
      <c r="NHC309" s="54"/>
      <c r="NHD309" s="54"/>
      <c r="NHE309" s="54"/>
      <c r="NHF309" s="54"/>
      <c r="NHG309" s="54"/>
      <c r="NHH309" s="54"/>
      <c r="NHI309" s="54"/>
      <c r="NHJ309" s="54"/>
      <c r="NHK309" s="54"/>
      <c r="NHL309" s="54"/>
      <c r="NHM309" s="54"/>
      <c r="NHN309" s="54"/>
      <c r="NHO309" s="54"/>
      <c r="NHP309" s="54"/>
      <c r="NHQ309" s="54"/>
      <c r="NHR309" s="54"/>
      <c r="NHS309" s="54"/>
      <c r="NHT309" s="54"/>
      <c r="NHU309" s="54"/>
      <c r="NHV309" s="54"/>
      <c r="NHW309" s="54"/>
      <c r="NHX309" s="54"/>
      <c r="NHY309" s="54"/>
      <c r="NHZ309" s="54"/>
      <c r="NIA309" s="54"/>
      <c r="NIB309" s="54"/>
      <c r="NIC309" s="54"/>
      <c r="NID309" s="54"/>
      <c r="NIE309" s="54"/>
      <c r="NIF309" s="54"/>
      <c r="NIG309" s="54"/>
      <c r="NIH309" s="54"/>
      <c r="NII309" s="54"/>
      <c r="NIJ309" s="54"/>
      <c r="NIK309" s="54"/>
      <c r="NIL309" s="54"/>
      <c r="NIM309" s="54"/>
      <c r="NIN309" s="54"/>
      <c r="NIO309" s="54"/>
      <c r="NIP309" s="54"/>
      <c r="NIQ309" s="54"/>
      <c r="NIR309" s="54"/>
      <c r="NIS309" s="54"/>
      <c r="NIT309" s="54"/>
      <c r="NIU309" s="54"/>
      <c r="NIV309" s="54"/>
      <c r="NIW309" s="54"/>
      <c r="NIX309" s="54"/>
      <c r="NIY309" s="54"/>
      <c r="NIZ309" s="54"/>
      <c r="NJA309" s="54"/>
      <c r="NJB309" s="54"/>
      <c r="NJC309" s="54"/>
      <c r="NJD309" s="54"/>
      <c r="NJE309" s="54"/>
      <c r="NJF309" s="54"/>
      <c r="NJG309" s="54"/>
      <c r="NJH309" s="54"/>
      <c r="NJI309" s="54"/>
      <c r="NJJ309" s="54"/>
      <c r="NJK309" s="54"/>
      <c r="NJL309" s="54"/>
      <c r="NJM309" s="54"/>
      <c r="NJN309" s="54"/>
      <c r="NJO309" s="54"/>
      <c r="NJP309" s="54"/>
      <c r="NJQ309" s="54"/>
      <c r="NJR309" s="54"/>
      <c r="NJS309" s="54"/>
      <c r="NJT309" s="54"/>
      <c r="NJU309" s="54"/>
      <c r="NJV309" s="54"/>
      <c r="NJW309" s="54"/>
      <c r="NJX309" s="54"/>
      <c r="NJY309" s="54"/>
      <c r="NJZ309" s="54"/>
      <c r="NKA309" s="54"/>
      <c r="NKB309" s="54"/>
      <c r="NKC309" s="54"/>
      <c r="NKD309" s="54"/>
      <c r="NKE309" s="54"/>
      <c r="NKF309" s="54"/>
      <c r="NKG309" s="54"/>
      <c r="NKH309" s="54"/>
      <c r="NKI309" s="54"/>
      <c r="NKJ309" s="54"/>
      <c r="NKK309" s="54"/>
      <c r="NKL309" s="54"/>
      <c r="NKM309" s="54"/>
      <c r="NKN309" s="54"/>
      <c r="NKO309" s="54"/>
      <c r="NKP309" s="54"/>
      <c r="NKQ309" s="54"/>
      <c r="NKR309" s="54"/>
      <c r="NKS309" s="54"/>
      <c r="NKT309" s="54"/>
      <c r="NKU309" s="54"/>
      <c r="NKV309" s="54"/>
      <c r="NKW309" s="54"/>
      <c r="NKX309" s="54"/>
      <c r="NKY309" s="54"/>
      <c r="NKZ309" s="54"/>
      <c r="NLA309" s="54"/>
      <c r="NLB309" s="54"/>
      <c r="NLC309" s="54"/>
      <c r="NLD309" s="54"/>
      <c r="NLE309" s="54"/>
      <c r="NLF309" s="54"/>
      <c r="NLG309" s="54"/>
      <c r="NLH309" s="54"/>
      <c r="NLI309" s="54"/>
      <c r="NLJ309" s="54"/>
      <c r="NLK309" s="54"/>
      <c r="NLL309" s="54"/>
      <c r="NLM309" s="54"/>
      <c r="NLN309" s="54"/>
      <c r="NLO309" s="54"/>
      <c r="NLP309" s="54"/>
      <c r="NLQ309" s="54"/>
      <c r="NLR309" s="54"/>
      <c r="NLS309" s="54"/>
      <c r="NLT309" s="54"/>
      <c r="NLU309" s="54"/>
      <c r="NLV309" s="54"/>
      <c r="NLW309" s="54"/>
      <c r="NLX309" s="54"/>
      <c r="NLY309" s="54"/>
      <c r="NLZ309" s="54"/>
      <c r="NMA309" s="54"/>
      <c r="NMB309" s="54"/>
      <c r="NMC309" s="54"/>
      <c r="NMD309" s="54"/>
      <c r="NME309" s="54"/>
      <c r="NMF309" s="54"/>
      <c r="NMG309" s="54"/>
      <c r="NMH309" s="54"/>
      <c r="NMI309" s="54"/>
      <c r="NMJ309" s="54"/>
      <c r="NMK309" s="54"/>
      <c r="NML309" s="54"/>
      <c r="NMM309" s="54"/>
      <c r="NMN309" s="54"/>
      <c r="NMO309" s="54"/>
      <c r="NMP309" s="54"/>
      <c r="NMQ309" s="54"/>
      <c r="NMR309" s="54"/>
      <c r="NMS309" s="54"/>
      <c r="NMT309" s="54"/>
      <c r="NMU309" s="54"/>
      <c r="NMV309" s="54"/>
      <c r="NMW309" s="54"/>
      <c r="NMX309" s="54"/>
      <c r="NMY309" s="54"/>
      <c r="NMZ309" s="54"/>
      <c r="NNA309" s="54"/>
      <c r="NNB309" s="54"/>
      <c r="NNC309" s="54"/>
      <c r="NND309" s="54"/>
      <c r="NNE309" s="54"/>
      <c r="NNF309" s="54"/>
      <c r="NNG309" s="54"/>
      <c r="NNH309" s="54"/>
      <c r="NNI309" s="54"/>
      <c r="NNJ309" s="54"/>
      <c r="NNK309" s="54"/>
      <c r="NNL309" s="54"/>
      <c r="NNM309" s="54"/>
      <c r="NNN309" s="54"/>
      <c r="NNO309" s="54"/>
      <c r="NNP309" s="54"/>
      <c r="NNQ309" s="54"/>
      <c r="NNR309" s="54"/>
      <c r="NNS309" s="54"/>
      <c r="NNT309" s="54"/>
      <c r="NNU309" s="54"/>
      <c r="NNV309" s="54"/>
      <c r="NNW309" s="54"/>
      <c r="NNX309" s="54"/>
      <c r="NNY309" s="54"/>
      <c r="NNZ309" s="54"/>
      <c r="NOA309" s="54"/>
      <c r="NOB309" s="54"/>
      <c r="NOC309" s="54"/>
      <c r="NOD309" s="54"/>
      <c r="NOE309" s="54"/>
      <c r="NOF309" s="54"/>
      <c r="NOG309" s="54"/>
      <c r="NOH309" s="54"/>
      <c r="NOI309" s="54"/>
      <c r="NOJ309" s="54"/>
      <c r="NOK309" s="54"/>
      <c r="NOL309" s="54"/>
      <c r="NOM309" s="54"/>
      <c r="NON309" s="54"/>
      <c r="NOO309" s="54"/>
      <c r="NOP309" s="54"/>
      <c r="NOQ309" s="54"/>
      <c r="NOR309" s="54"/>
      <c r="NOS309" s="54"/>
      <c r="NOT309" s="54"/>
      <c r="NOU309" s="54"/>
      <c r="NOV309" s="54"/>
      <c r="NOW309" s="54"/>
      <c r="NOX309" s="54"/>
      <c r="NOY309" s="54"/>
      <c r="NOZ309" s="54"/>
      <c r="NPA309" s="54"/>
      <c r="NPB309" s="54"/>
      <c r="NPC309" s="54"/>
      <c r="NPD309" s="54"/>
      <c r="NPE309" s="54"/>
      <c r="NPF309" s="54"/>
      <c r="NPG309" s="54"/>
      <c r="NPH309" s="54"/>
      <c r="NPI309" s="54"/>
      <c r="NPJ309" s="54"/>
      <c r="NPK309" s="54"/>
      <c r="NPL309" s="54"/>
      <c r="NPM309" s="54"/>
      <c r="NPN309" s="54"/>
      <c r="NPO309" s="54"/>
      <c r="NPP309" s="54"/>
      <c r="NPQ309" s="54"/>
      <c r="NPR309" s="54"/>
      <c r="NPS309" s="54"/>
      <c r="NPT309" s="54"/>
      <c r="NPU309" s="54"/>
      <c r="NPV309" s="54"/>
      <c r="NPW309" s="54"/>
      <c r="NPX309" s="54"/>
      <c r="NPY309" s="54"/>
      <c r="NPZ309" s="54"/>
      <c r="NQA309" s="54"/>
      <c r="NQB309" s="54"/>
      <c r="NQC309" s="54"/>
      <c r="NQD309" s="54"/>
      <c r="NQE309" s="54"/>
      <c r="NQF309" s="54"/>
      <c r="NQG309" s="54"/>
      <c r="NQH309" s="54"/>
      <c r="NQI309" s="54"/>
      <c r="NQJ309" s="54"/>
      <c r="NQK309" s="54"/>
      <c r="NQL309" s="54"/>
      <c r="NQM309" s="54"/>
      <c r="NQN309" s="54"/>
      <c r="NQO309" s="54"/>
      <c r="NQP309" s="54"/>
      <c r="NQQ309" s="54"/>
      <c r="NQR309" s="54"/>
      <c r="NQS309" s="54"/>
      <c r="NQT309" s="54"/>
      <c r="NQU309" s="54"/>
      <c r="NQV309" s="54"/>
      <c r="NQW309" s="54"/>
      <c r="NQX309" s="54"/>
      <c r="NQY309" s="54"/>
      <c r="NQZ309" s="54"/>
      <c r="NRA309" s="54"/>
      <c r="NRB309" s="54"/>
      <c r="NRC309" s="54"/>
      <c r="NRD309" s="54"/>
      <c r="NRE309" s="54"/>
      <c r="NRF309" s="54"/>
      <c r="NRG309" s="54"/>
      <c r="NRH309" s="54"/>
      <c r="NRI309" s="54"/>
      <c r="NRJ309" s="54"/>
      <c r="NRK309" s="54"/>
      <c r="NRL309" s="54"/>
      <c r="NRM309" s="54"/>
      <c r="NRN309" s="54"/>
      <c r="NRO309" s="54"/>
      <c r="NRP309" s="54"/>
      <c r="NRQ309" s="54"/>
      <c r="NRR309" s="54"/>
      <c r="NRS309" s="54"/>
      <c r="NRT309" s="54"/>
      <c r="NRU309" s="54"/>
      <c r="NRV309" s="54"/>
      <c r="NRW309" s="54"/>
      <c r="NRX309" s="54"/>
      <c r="NRY309" s="54"/>
      <c r="NRZ309" s="54"/>
      <c r="NSA309" s="54"/>
      <c r="NSB309" s="54"/>
      <c r="NSC309" s="54"/>
      <c r="NSD309" s="54"/>
      <c r="NSE309" s="54"/>
      <c r="NSF309" s="54"/>
      <c r="NSG309" s="54"/>
      <c r="NSH309" s="54"/>
      <c r="NSI309" s="54"/>
      <c r="NSJ309" s="54"/>
      <c r="NSK309" s="54"/>
      <c r="NSL309" s="54"/>
      <c r="NSM309" s="54"/>
      <c r="NSN309" s="54"/>
      <c r="NSO309" s="54"/>
      <c r="NSP309" s="54"/>
      <c r="NSQ309" s="54"/>
      <c r="NSR309" s="54"/>
      <c r="NSS309" s="54"/>
      <c r="NST309" s="54"/>
      <c r="NSU309" s="54"/>
      <c r="NSV309" s="54"/>
      <c r="NSW309" s="54"/>
      <c r="NSX309" s="54"/>
      <c r="NSY309" s="54"/>
      <c r="NSZ309" s="54"/>
      <c r="NTA309" s="54"/>
      <c r="NTB309" s="54"/>
      <c r="NTC309" s="54"/>
      <c r="NTD309" s="54"/>
      <c r="NTE309" s="54"/>
      <c r="NTF309" s="54"/>
      <c r="NTG309" s="54"/>
      <c r="NTH309" s="54"/>
      <c r="NTI309" s="54"/>
      <c r="NTJ309" s="54"/>
      <c r="NTK309" s="54"/>
      <c r="NTL309" s="54"/>
      <c r="NTM309" s="54"/>
      <c r="NTN309" s="54"/>
      <c r="NTO309" s="54"/>
      <c r="NTP309" s="54"/>
      <c r="NTQ309" s="54"/>
      <c r="NTR309" s="54"/>
      <c r="NTS309" s="54"/>
      <c r="NTT309" s="54"/>
      <c r="NTU309" s="54"/>
      <c r="NTV309" s="54"/>
      <c r="NTW309" s="54"/>
      <c r="NTX309" s="54"/>
      <c r="NTY309" s="54"/>
      <c r="NTZ309" s="54"/>
      <c r="NUA309" s="54"/>
      <c r="NUB309" s="54"/>
      <c r="NUC309" s="54"/>
      <c r="NUD309" s="54"/>
      <c r="NUE309" s="54"/>
      <c r="NUF309" s="54"/>
      <c r="NUG309" s="54"/>
      <c r="NUH309" s="54"/>
      <c r="NUI309" s="54"/>
      <c r="NUJ309" s="54"/>
      <c r="NUK309" s="54"/>
      <c r="NUL309" s="54"/>
      <c r="NUM309" s="54"/>
      <c r="NUN309" s="54"/>
      <c r="NUO309" s="54"/>
      <c r="NUP309" s="54"/>
      <c r="NUQ309" s="54"/>
      <c r="NUR309" s="54"/>
      <c r="NUS309" s="54"/>
      <c r="NUT309" s="54"/>
      <c r="NUU309" s="54"/>
      <c r="NUV309" s="54"/>
      <c r="NUW309" s="54"/>
      <c r="NUX309" s="54"/>
      <c r="NUY309" s="54"/>
      <c r="NUZ309" s="54"/>
      <c r="NVA309" s="54"/>
      <c r="NVB309" s="54"/>
      <c r="NVC309" s="54"/>
      <c r="NVD309" s="54"/>
      <c r="NVE309" s="54"/>
      <c r="NVF309" s="54"/>
      <c r="NVG309" s="54"/>
      <c r="NVH309" s="54"/>
      <c r="NVI309" s="54"/>
      <c r="NVJ309" s="54"/>
      <c r="NVK309" s="54"/>
      <c r="NVL309" s="54"/>
      <c r="NVM309" s="54"/>
      <c r="NVN309" s="54"/>
      <c r="NVO309" s="54"/>
      <c r="NVP309" s="54"/>
      <c r="NVQ309" s="54"/>
      <c r="NVR309" s="54"/>
      <c r="NVS309" s="54"/>
      <c r="NVT309" s="54"/>
      <c r="NVU309" s="54"/>
      <c r="NVV309" s="54"/>
      <c r="NVW309" s="54"/>
      <c r="NVX309" s="54"/>
      <c r="NVY309" s="54"/>
      <c r="NVZ309" s="54"/>
      <c r="NWA309" s="54"/>
      <c r="NWB309" s="54"/>
      <c r="NWC309" s="54"/>
      <c r="NWD309" s="54"/>
      <c r="NWE309" s="54"/>
      <c r="NWF309" s="54"/>
      <c r="NWG309" s="54"/>
      <c r="NWH309" s="54"/>
      <c r="NWI309" s="54"/>
      <c r="NWJ309" s="54"/>
      <c r="NWK309" s="54"/>
      <c r="NWL309" s="54"/>
      <c r="NWM309" s="54"/>
      <c r="NWN309" s="54"/>
      <c r="NWO309" s="54"/>
      <c r="NWP309" s="54"/>
      <c r="NWQ309" s="54"/>
      <c r="NWR309" s="54"/>
      <c r="NWS309" s="54"/>
      <c r="NWT309" s="54"/>
      <c r="NWU309" s="54"/>
      <c r="NWV309" s="54"/>
      <c r="NWW309" s="54"/>
      <c r="NWX309" s="54"/>
      <c r="NWY309" s="54"/>
      <c r="NWZ309" s="54"/>
      <c r="NXA309" s="54"/>
      <c r="NXB309" s="54"/>
      <c r="NXC309" s="54"/>
      <c r="NXD309" s="54"/>
      <c r="NXE309" s="54"/>
      <c r="NXF309" s="54"/>
      <c r="NXG309" s="54"/>
      <c r="NXH309" s="54"/>
      <c r="NXI309" s="54"/>
      <c r="NXJ309" s="54"/>
      <c r="NXK309" s="54"/>
      <c r="NXL309" s="54"/>
      <c r="NXM309" s="54"/>
      <c r="NXN309" s="54"/>
      <c r="NXO309" s="54"/>
      <c r="NXP309" s="54"/>
      <c r="NXQ309" s="54"/>
      <c r="NXR309" s="54"/>
      <c r="NXS309" s="54"/>
      <c r="NXT309" s="54"/>
      <c r="NXU309" s="54"/>
      <c r="NXV309" s="54"/>
      <c r="NXW309" s="54"/>
      <c r="NXX309" s="54"/>
      <c r="NXY309" s="54"/>
      <c r="NXZ309" s="54"/>
      <c r="NYA309" s="54"/>
      <c r="NYB309" s="54"/>
      <c r="NYC309" s="54"/>
      <c r="NYD309" s="54"/>
      <c r="NYE309" s="54"/>
      <c r="NYF309" s="54"/>
      <c r="NYG309" s="54"/>
      <c r="NYH309" s="54"/>
      <c r="NYI309" s="54"/>
      <c r="NYJ309" s="54"/>
      <c r="NYK309" s="54"/>
      <c r="NYL309" s="54"/>
      <c r="NYM309" s="54"/>
      <c r="NYN309" s="54"/>
      <c r="NYO309" s="54"/>
      <c r="NYP309" s="54"/>
      <c r="NYQ309" s="54"/>
      <c r="NYR309" s="54"/>
      <c r="NYS309" s="54"/>
      <c r="NYT309" s="54"/>
      <c r="NYU309" s="54"/>
      <c r="NYV309" s="54"/>
      <c r="NYW309" s="54"/>
      <c r="NYX309" s="54"/>
      <c r="NYY309" s="54"/>
      <c r="NYZ309" s="54"/>
      <c r="NZA309" s="54"/>
      <c r="NZB309" s="54"/>
      <c r="NZC309" s="54"/>
      <c r="NZD309" s="54"/>
      <c r="NZE309" s="54"/>
      <c r="NZF309" s="54"/>
      <c r="NZG309" s="54"/>
      <c r="NZH309" s="54"/>
      <c r="NZI309" s="54"/>
      <c r="NZJ309" s="54"/>
      <c r="NZK309" s="54"/>
      <c r="NZL309" s="54"/>
      <c r="NZM309" s="54"/>
      <c r="NZN309" s="54"/>
      <c r="NZO309" s="54"/>
      <c r="NZP309" s="54"/>
      <c r="NZQ309" s="54"/>
      <c r="NZR309" s="54"/>
      <c r="NZS309" s="54"/>
      <c r="NZT309" s="54"/>
      <c r="NZU309" s="54"/>
      <c r="NZV309" s="54"/>
      <c r="NZW309" s="54"/>
      <c r="NZX309" s="54"/>
      <c r="NZY309" s="54"/>
      <c r="NZZ309" s="54"/>
      <c r="OAA309" s="54"/>
      <c r="OAB309" s="54"/>
      <c r="OAC309" s="54"/>
      <c r="OAD309" s="54"/>
      <c r="OAE309" s="54"/>
      <c r="OAF309" s="54"/>
      <c r="OAG309" s="54"/>
      <c r="OAH309" s="54"/>
      <c r="OAI309" s="54"/>
      <c r="OAJ309" s="54"/>
      <c r="OAK309" s="54"/>
      <c r="OAL309" s="54"/>
      <c r="OAM309" s="54"/>
      <c r="OAN309" s="54"/>
      <c r="OAO309" s="54"/>
      <c r="OAP309" s="54"/>
      <c r="OAQ309" s="54"/>
      <c r="OAR309" s="54"/>
      <c r="OAS309" s="54"/>
      <c r="OAT309" s="54"/>
      <c r="OAU309" s="54"/>
      <c r="OAV309" s="54"/>
      <c r="OAW309" s="54"/>
      <c r="OAX309" s="54"/>
      <c r="OAY309" s="54"/>
      <c r="OAZ309" s="54"/>
      <c r="OBA309" s="54"/>
      <c r="OBB309" s="54"/>
      <c r="OBC309" s="54"/>
      <c r="OBD309" s="54"/>
      <c r="OBE309" s="54"/>
      <c r="OBF309" s="54"/>
      <c r="OBG309" s="54"/>
      <c r="OBH309" s="54"/>
      <c r="OBI309" s="54"/>
      <c r="OBJ309" s="54"/>
      <c r="OBK309" s="54"/>
      <c r="OBL309" s="54"/>
      <c r="OBM309" s="54"/>
      <c r="OBN309" s="54"/>
      <c r="OBO309" s="54"/>
      <c r="OBP309" s="54"/>
      <c r="OBQ309" s="54"/>
      <c r="OBR309" s="54"/>
      <c r="OBS309" s="54"/>
      <c r="OBT309" s="54"/>
      <c r="OBU309" s="54"/>
      <c r="OBV309" s="54"/>
      <c r="OBW309" s="54"/>
      <c r="OBX309" s="54"/>
      <c r="OBY309" s="54"/>
      <c r="OBZ309" s="54"/>
      <c r="OCA309" s="54"/>
      <c r="OCB309" s="54"/>
      <c r="OCC309" s="54"/>
      <c r="OCD309" s="54"/>
      <c r="OCE309" s="54"/>
      <c r="OCF309" s="54"/>
      <c r="OCG309" s="54"/>
      <c r="OCH309" s="54"/>
      <c r="OCI309" s="54"/>
      <c r="OCJ309" s="54"/>
      <c r="OCK309" s="54"/>
      <c r="OCL309" s="54"/>
      <c r="OCM309" s="54"/>
      <c r="OCN309" s="54"/>
      <c r="OCO309" s="54"/>
      <c r="OCP309" s="54"/>
      <c r="OCQ309" s="54"/>
      <c r="OCR309" s="54"/>
      <c r="OCS309" s="54"/>
      <c r="OCT309" s="54"/>
      <c r="OCU309" s="54"/>
      <c r="OCV309" s="54"/>
      <c r="OCW309" s="54"/>
      <c r="OCX309" s="54"/>
      <c r="OCY309" s="54"/>
      <c r="OCZ309" s="54"/>
      <c r="ODA309" s="54"/>
      <c r="ODB309" s="54"/>
      <c r="ODC309" s="54"/>
      <c r="ODD309" s="54"/>
      <c r="ODE309" s="54"/>
      <c r="ODF309" s="54"/>
      <c r="ODG309" s="54"/>
      <c r="ODH309" s="54"/>
      <c r="ODI309" s="54"/>
      <c r="ODJ309" s="54"/>
      <c r="ODK309" s="54"/>
      <c r="ODL309" s="54"/>
      <c r="ODM309" s="54"/>
      <c r="ODN309" s="54"/>
      <c r="ODO309" s="54"/>
      <c r="ODP309" s="54"/>
      <c r="ODQ309" s="54"/>
      <c r="ODR309" s="54"/>
      <c r="ODS309" s="54"/>
      <c r="ODT309" s="54"/>
      <c r="ODU309" s="54"/>
      <c r="ODV309" s="54"/>
      <c r="ODW309" s="54"/>
      <c r="ODX309" s="54"/>
      <c r="ODY309" s="54"/>
      <c r="ODZ309" s="54"/>
      <c r="OEA309" s="54"/>
      <c r="OEB309" s="54"/>
      <c r="OEC309" s="54"/>
      <c r="OED309" s="54"/>
      <c r="OEE309" s="54"/>
      <c r="OEF309" s="54"/>
      <c r="OEG309" s="54"/>
      <c r="OEH309" s="54"/>
      <c r="OEI309" s="54"/>
      <c r="OEJ309" s="54"/>
      <c r="OEK309" s="54"/>
      <c r="OEL309" s="54"/>
      <c r="OEM309" s="54"/>
      <c r="OEN309" s="54"/>
      <c r="OEO309" s="54"/>
      <c r="OEP309" s="54"/>
      <c r="OEQ309" s="54"/>
      <c r="OER309" s="54"/>
      <c r="OES309" s="54"/>
      <c r="OET309" s="54"/>
      <c r="OEU309" s="54"/>
      <c r="OEV309" s="54"/>
      <c r="OEW309" s="54"/>
      <c r="OEX309" s="54"/>
      <c r="OEY309" s="54"/>
      <c r="OEZ309" s="54"/>
      <c r="OFA309" s="54"/>
      <c r="OFB309" s="54"/>
      <c r="OFC309" s="54"/>
      <c r="OFD309" s="54"/>
      <c r="OFE309" s="54"/>
      <c r="OFF309" s="54"/>
      <c r="OFG309" s="54"/>
      <c r="OFH309" s="54"/>
      <c r="OFI309" s="54"/>
      <c r="OFJ309" s="54"/>
      <c r="OFK309" s="54"/>
      <c r="OFL309" s="54"/>
      <c r="OFM309" s="54"/>
      <c r="OFN309" s="54"/>
      <c r="OFO309" s="54"/>
      <c r="OFP309" s="54"/>
      <c r="OFQ309" s="54"/>
      <c r="OFR309" s="54"/>
      <c r="OFS309" s="54"/>
      <c r="OFT309" s="54"/>
      <c r="OFU309" s="54"/>
      <c r="OFV309" s="54"/>
      <c r="OFW309" s="54"/>
      <c r="OFX309" s="54"/>
      <c r="OFY309" s="54"/>
      <c r="OFZ309" s="54"/>
      <c r="OGA309" s="54"/>
      <c r="OGB309" s="54"/>
      <c r="OGC309" s="54"/>
      <c r="OGD309" s="54"/>
      <c r="OGE309" s="54"/>
      <c r="OGF309" s="54"/>
      <c r="OGG309" s="54"/>
      <c r="OGH309" s="54"/>
      <c r="OGI309" s="54"/>
      <c r="OGJ309" s="54"/>
      <c r="OGK309" s="54"/>
      <c r="OGL309" s="54"/>
      <c r="OGM309" s="54"/>
      <c r="OGN309" s="54"/>
      <c r="OGO309" s="54"/>
      <c r="OGP309" s="54"/>
      <c r="OGQ309" s="54"/>
      <c r="OGR309" s="54"/>
      <c r="OGS309" s="54"/>
      <c r="OGT309" s="54"/>
      <c r="OGU309" s="54"/>
      <c r="OGV309" s="54"/>
      <c r="OGW309" s="54"/>
      <c r="OGX309" s="54"/>
      <c r="OGY309" s="54"/>
      <c r="OGZ309" s="54"/>
      <c r="OHA309" s="54"/>
      <c r="OHB309" s="54"/>
      <c r="OHC309" s="54"/>
      <c r="OHD309" s="54"/>
      <c r="OHE309" s="54"/>
      <c r="OHF309" s="54"/>
      <c r="OHG309" s="54"/>
      <c r="OHH309" s="54"/>
      <c r="OHI309" s="54"/>
      <c r="OHJ309" s="54"/>
      <c r="OHK309" s="54"/>
      <c r="OHL309" s="54"/>
      <c r="OHM309" s="54"/>
      <c r="OHN309" s="54"/>
      <c r="OHO309" s="54"/>
      <c r="OHP309" s="54"/>
      <c r="OHQ309" s="54"/>
      <c r="OHR309" s="54"/>
      <c r="OHS309" s="54"/>
      <c r="OHT309" s="54"/>
      <c r="OHU309" s="54"/>
      <c r="OHV309" s="54"/>
      <c r="OHW309" s="54"/>
      <c r="OHX309" s="54"/>
      <c r="OHY309" s="54"/>
      <c r="OHZ309" s="54"/>
      <c r="OIA309" s="54"/>
      <c r="OIB309" s="54"/>
      <c r="OIC309" s="54"/>
      <c r="OID309" s="54"/>
      <c r="OIE309" s="54"/>
      <c r="OIF309" s="54"/>
      <c r="OIG309" s="54"/>
      <c r="OIH309" s="54"/>
      <c r="OII309" s="54"/>
      <c r="OIJ309" s="54"/>
      <c r="OIK309" s="54"/>
      <c r="OIL309" s="54"/>
      <c r="OIM309" s="54"/>
      <c r="OIN309" s="54"/>
      <c r="OIO309" s="54"/>
      <c r="OIP309" s="54"/>
      <c r="OIQ309" s="54"/>
      <c r="OIR309" s="54"/>
      <c r="OIS309" s="54"/>
      <c r="OIT309" s="54"/>
      <c r="OIU309" s="54"/>
      <c r="OIV309" s="54"/>
      <c r="OIW309" s="54"/>
      <c r="OIX309" s="54"/>
      <c r="OIY309" s="54"/>
      <c r="OIZ309" s="54"/>
      <c r="OJA309" s="54"/>
      <c r="OJB309" s="54"/>
      <c r="OJC309" s="54"/>
      <c r="OJD309" s="54"/>
      <c r="OJE309" s="54"/>
      <c r="OJF309" s="54"/>
      <c r="OJG309" s="54"/>
      <c r="OJH309" s="54"/>
      <c r="OJI309" s="54"/>
      <c r="OJJ309" s="54"/>
      <c r="OJK309" s="54"/>
      <c r="OJL309" s="54"/>
      <c r="OJM309" s="54"/>
      <c r="OJN309" s="54"/>
      <c r="OJO309" s="54"/>
      <c r="OJP309" s="54"/>
      <c r="OJQ309" s="54"/>
      <c r="OJR309" s="54"/>
      <c r="OJS309" s="54"/>
      <c r="OJT309" s="54"/>
      <c r="OJU309" s="54"/>
      <c r="OJV309" s="54"/>
      <c r="OJW309" s="54"/>
      <c r="OJX309" s="54"/>
      <c r="OJY309" s="54"/>
      <c r="OJZ309" s="54"/>
      <c r="OKA309" s="54"/>
      <c r="OKB309" s="54"/>
      <c r="OKC309" s="54"/>
      <c r="OKD309" s="54"/>
      <c r="OKE309" s="54"/>
      <c r="OKF309" s="54"/>
      <c r="OKG309" s="54"/>
      <c r="OKH309" s="54"/>
      <c r="OKI309" s="54"/>
      <c r="OKJ309" s="54"/>
      <c r="OKK309" s="54"/>
      <c r="OKL309" s="54"/>
      <c r="OKM309" s="54"/>
      <c r="OKN309" s="54"/>
      <c r="OKO309" s="54"/>
      <c r="OKP309" s="54"/>
      <c r="OKQ309" s="54"/>
      <c r="OKR309" s="54"/>
      <c r="OKS309" s="54"/>
      <c r="OKT309" s="54"/>
      <c r="OKU309" s="54"/>
      <c r="OKV309" s="54"/>
      <c r="OKW309" s="54"/>
      <c r="OKX309" s="54"/>
      <c r="OKY309" s="54"/>
      <c r="OKZ309" s="54"/>
      <c r="OLA309" s="54"/>
      <c r="OLB309" s="54"/>
      <c r="OLC309" s="54"/>
      <c r="OLD309" s="54"/>
      <c r="OLE309" s="54"/>
      <c r="OLF309" s="54"/>
      <c r="OLG309" s="54"/>
      <c r="OLH309" s="54"/>
      <c r="OLI309" s="54"/>
      <c r="OLJ309" s="54"/>
      <c r="OLK309" s="54"/>
      <c r="OLL309" s="54"/>
      <c r="OLM309" s="54"/>
      <c r="OLN309" s="54"/>
      <c r="OLO309" s="54"/>
      <c r="OLP309" s="54"/>
      <c r="OLQ309" s="54"/>
      <c r="OLR309" s="54"/>
      <c r="OLS309" s="54"/>
      <c r="OLT309" s="54"/>
      <c r="OLU309" s="54"/>
      <c r="OLV309" s="54"/>
      <c r="OLW309" s="54"/>
      <c r="OLX309" s="54"/>
      <c r="OLY309" s="54"/>
      <c r="OLZ309" s="54"/>
      <c r="OMA309" s="54"/>
      <c r="OMB309" s="54"/>
      <c r="OMC309" s="54"/>
      <c r="OMD309" s="54"/>
      <c r="OME309" s="54"/>
      <c r="OMF309" s="54"/>
      <c r="OMG309" s="54"/>
      <c r="OMH309" s="54"/>
      <c r="OMI309" s="54"/>
      <c r="OMJ309" s="54"/>
      <c r="OMK309" s="54"/>
      <c r="OML309" s="54"/>
      <c r="OMM309" s="54"/>
      <c r="OMN309" s="54"/>
      <c r="OMO309" s="54"/>
      <c r="OMP309" s="54"/>
      <c r="OMQ309" s="54"/>
      <c r="OMR309" s="54"/>
      <c r="OMS309" s="54"/>
      <c r="OMT309" s="54"/>
      <c r="OMU309" s="54"/>
      <c r="OMV309" s="54"/>
      <c r="OMW309" s="54"/>
      <c r="OMX309" s="54"/>
      <c r="OMY309" s="54"/>
      <c r="OMZ309" s="54"/>
      <c r="ONA309" s="54"/>
      <c r="ONB309" s="54"/>
      <c r="ONC309" s="54"/>
      <c r="OND309" s="54"/>
      <c r="ONE309" s="54"/>
      <c r="ONF309" s="54"/>
      <c r="ONG309" s="54"/>
      <c r="ONH309" s="54"/>
      <c r="ONI309" s="54"/>
      <c r="ONJ309" s="54"/>
      <c r="ONK309" s="54"/>
      <c r="ONL309" s="54"/>
      <c r="ONM309" s="54"/>
      <c r="ONN309" s="54"/>
      <c r="ONO309" s="54"/>
      <c r="ONP309" s="54"/>
      <c r="ONQ309" s="54"/>
      <c r="ONR309" s="54"/>
      <c r="ONS309" s="54"/>
      <c r="ONT309" s="54"/>
      <c r="ONU309" s="54"/>
      <c r="ONV309" s="54"/>
      <c r="ONW309" s="54"/>
      <c r="ONX309" s="54"/>
      <c r="ONY309" s="54"/>
      <c r="ONZ309" s="54"/>
      <c r="OOA309" s="54"/>
      <c r="OOB309" s="54"/>
      <c r="OOC309" s="54"/>
      <c r="OOD309" s="54"/>
      <c r="OOE309" s="54"/>
      <c r="OOF309" s="54"/>
      <c r="OOG309" s="54"/>
      <c r="OOH309" s="54"/>
      <c r="OOI309" s="54"/>
      <c r="OOJ309" s="54"/>
      <c r="OOK309" s="54"/>
      <c r="OOL309" s="54"/>
      <c r="OOM309" s="54"/>
      <c r="OON309" s="54"/>
      <c r="OOO309" s="54"/>
      <c r="OOP309" s="54"/>
      <c r="OOQ309" s="54"/>
      <c r="OOR309" s="54"/>
      <c r="OOS309" s="54"/>
      <c r="OOT309" s="54"/>
      <c r="OOU309" s="54"/>
      <c r="OOV309" s="54"/>
      <c r="OOW309" s="54"/>
      <c r="OOX309" s="54"/>
      <c r="OOY309" s="54"/>
      <c r="OOZ309" s="54"/>
      <c r="OPA309" s="54"/>
      <c r="OPB309" s="54"/>
      <c r="OPC309" s="54"/>
      <c r="OPD309" s="54"/>
      <c r="OPE309" s="54"/>
      <c r="OPF309" s="54"/>
      <c r="OPG309" s="54"/>
      <c r="OPH309" s="54"/>
      <c r="OPI309" s="54"/>
      <c r="OPJ309" s="54"/>
      <c r="OPK309" s="54"/>
      <c r="OPL309" s="54"/>
      <c r="OPM309" s="54"/>
      <c r="OPN309" s="54"/>
      <c r="OPO309" s="54"/>
      <c r="OPP309" s="54"/>
      <c r="OPQ309" s="54"/>
      <c r="OPR309" s="54"/>
      <c r="OPS309" s="54"/>
      <c r="OPT309" s="54"/>
      <c r="OPU309" s="54"/>
      <c r="OPV309" s="54"/>
      <c r="OPW309" s="54"/>
      <c r="OPX309" s="54"/>
      <c r="OPY309" s="54"/>
      <c r="OPZ309" s="54"/>
      <c r="OQA309" s="54"/>
      <c r="OQB309" s="54"/>
      <c r="OQC309" s="54"/>
      <c r="OQD309" s="54"/>
      <c r="OQE309" s="54"/>
      <c r="OQF309" s="54"/>
      <c r="OQG309" s="54"/>
      <c r="OQH309" s="54"/>
      <c r="OQI309" s="54"/>
      <c r="OQJ309" s="54"/>
      <c r="OQK309" s="54"/>
      <c r="OQL309" s="54"/>
      <c r="OQM309" s="54"/>
      <c r="OQN309" s="54"/>
      <c r="OQO309" s="54"/>
      <c r="OQP309" s="54"/>
      <c r="OQQ309" s="54"/>
      <c r="OQR309" s="54"/>
      <c r="OQS309" s="54"/>
      <c r="OQT309" s="54"/>
      <c r="OQU309" s="54"/>
      <c r="OQV309" s="54"/>
      <c r="OQW309" s="54"/>
      <c r="OQX309" s="54"/>
      <c r="OQY309" s="54"/>
      <c r="OQZ309" s="54"/>
      <c r="ORA309" s="54"/>
      <c r="ORB309" s="54"/>
      <c r="ORC309" s="54"/>
      <c r="ORD309" s="54"/>
      <c r="ORE309" s="54"/>
      <c r="ORF309" s="54"/>
      <c r="ORG309" s="54"/>
      <c r="ORH309" s="54"/>
      <c r="ORI309" s="54"/>
      <c r="ORJ309" s="54"/>
      <c r="ORK309" s="54"/>
      <c r="ORL309" s="54"/>
      <c r="ORM309" s="54"/>
      <c r="ORN309" s="54"/>
      <c r="ORO309" s="54"/>
      <c r="ORP309" s="54"/>
      <c r="ORQ309" s="54"/>
      <c r="ORR309" s="54"/>
      <c r="ORS309" s="54"/>
      <c r="ORT309" s="54"/>
      <c r="ORU309" s="54"/>
      <c r="ORV309" s="54"/>
      <c r="ORW309" s="54"/>
      <c r="ORX309" s="54"/>
      <c r="ORY309" s="54"/>
      <c r="ORZ309" s="54"/>
      <c r="OSA309" s="54"/>
      <c r="OSB309" s="54"/>
      <c r="OSC309" s="54"/>
      <c r="OSD309" s="54"/>
      <c r="OSE309" s="54"/>
      <c r="OSF309" s="54"/>
      <c r="OSG309" s="54"/>
      <c r="OSH309" s="54"/>
      <c r="OSI309" s="54"/>
      <c r="OSJ309" s="54"/>
      <c r="OSK309" s="54"/>
      <c r="OSL309" s="54"/>
      <c r="OSM309" s="54"/>
      <c r="OSN309" s="54"/>
      <c r="OSO309" s="54"/>
      <c r="OSP309" s="54"/>
      <c r="OSQ309" s="54"/>
      <c r="OSR309" s="54"/>
      <c r="OSS309" s="54"/>
      <c r="OST309" s="54"/>
      <c r="OSU309" s="54"/>
      <c r="OSV309" s="54"/>
      <c r="OSW309" s="54"/>
      <c r="OSX309" s="54"/>
      <c r="OSY309" s="54"/>
      <c r="OSZ309" s="54"/>
      <c r="OTA309" s="54"/>
      <c r="OTB309" s="54"/>
      <c r="OTC309" s="54"/>
      <c r="OTD309" s="54"/>
      <c r="OTE309" s="54"/>
      <c r="OTF309" s="54"/>
      <c r="OTG309" s="54"/>
      <c r="OTH309" s="54"/>
      <c r="OTI309" s="54"/>
      <c r="OTJ309" s="54"/>
      <c r="OTK309" s="54"/>
      <c r="OTL309" s="54"/>
      <c r="OTM309" s="54"/>
      <c r="OTN309" s="54"/>
      <c r="OTO309" s="54"/>
      <c r="OTP309" s="54"/>
      <c r="OTQ309" s="54"/>
      <c r="OTR309" s="54"/>
      <c r="OTS309" s="54"/>
      <c r="OTT309" s="54"/>
      <c r="OTU309" s="54"/>
      <c r="OTV309" s="54"/>
      <c r="OTW309" s="54"/>
      <c r="OTX309" s="54"/>
      <c r="OTY309" s="54"/>
      <c r="OTZ309" s="54"/>
      <c r="OUA309" s="54"/>
      <c r="OUB309" s="54"/>
      <c r="OUC309" s="54"/>
      <c r="OUD309" s="54"/>
      <c r="OUE309" s="54"/>
      <c r="OUF309" s="54"/>
      <c r="OUG309" s="54"/>
      <c r="OUH309" s="54"/>
      <c r="OUI309" s="54"/>
      <c r="OUJ309" s="54"/>
      <c r="OUK309" s="54"/>
      <c r="OUL309" s="54"/>
      <c r="OUM309" s="54"/>
      <c r="OUN309" s="54"/>
      <c r="OUO309" s="54"/>
      <c r="OUP309" s="54"/>
      <c r="OUQ309" s="54"/>
      <c r="OUR309" s="54"/>
      <c r="OUS309" s="54"/>
      <c r="OUT309" s="54"/>
      <c r="OUU309" s="54"/>
      <c r="OUV309" s="54"/>
      <c r="OUW309" s="54"/>
      <c r="OUX309" s="54"/>
      <c r="OUY309" s="54"/>
      <c r="OUZ309" s="54"/>
      <c r="OVA309" s="54"/>
      <c r="OVB309" s="54"/>
      <c r="OVC309" s="54"/>
      <c r="OVD309" s="54"/>
      <c r="OVE309" s="54"/>
      <c r="OVF309" s="54"/>
      <c r="OVG309" s="54"/>
      <c r="OVH309" s="54"/>
      <c r="OVI309" s="54"/>
      <c r="OVJ309" s="54"/>
      <c r="OVK309" s="54"/>
      <c r="OVL309" s="54"/>
      <c r="OVM309" s="54"/>
      <c r="OVN309" s="54"/>
      <c r="OVO309" s="54"/>
      <c r="OVP309" s="54"/>
      <c r="OVQ309" s="54"/>
      <c r="OVR309" s="54"/>
      <c r="OVS309" s="54"/>
      <c r="OVT309" s="54"/>
      <c r="OVU309" s="54"/>
      <c r="OVV309" s="54"/>
      <c r="OVW309" s="54"/>
      <c r="OVX309" s="54"/>
      <c r="OVY309" s="54"/>
      <c r="OVZ309" s="54"/>
      <c r="OWA309" s="54"/>
      <c r="OWB309" s="54"/>
      <c r="OWC309" s="54"/>
      <c r="OWD309" s="54"/>
      <c r="OWE309" s="54"/>
      <c r="OWF309" s="54"/>
      <c r="OWG309" s="54"/>
      <c r="OWH309" s="54"/>
      <c r="OWI309" s="54"/>
      <c r="OWJ309" s="54"/>
      <c r="OWK309" s="54"/>
      <c r="OWL309" s="54"/>
      <c r="OWM309" s="54"/>
      <c r="OWN309" s="54"/>
      <c r="OWO309" s="54"/>
      <c r="OWP309" s="54"/>
      <c r="OWQ309" s="54"/>
      <c r="OWR309" s="54"/>
      <c r="OWS309" s="54"/>
      <c r="OWT309" s="54"/>
      <c r="OWU309" s="54"/>
      <c r="OWV309" s="54"/>
      <c r="OWW309" s="54"/>
      <c r="OWX309" s="54"/>
      <c r="OWY309" s="54"/>
      <c r="OWZ309" s="54"/>
      <c r="OXA309" s="54"/>
      <c r="OXB309" s="54"/>
      <c r="OXC309" s="54"/>
      <c r="OXD309" s="54"/>
      <c r="OXE309" s="54"/>
      <c r="OXF309" s="54"/>
      <c r="OXG309" s="54"/>
      <c r="OXH309" s="54"/>
      <c r="OXI309" s="54"/>
      <c r="OXJ309" s="54"/>
      <c r="OXK309" s="54"/>
      <c r="OXL309" s="54"/>
      <c r="OXM309" s="54"/>
      <c r="OXN309" s="54"/>
      <c r="OXO309" s="54"/>
      <c r="OXP309" s="54"/>
      <c r="OXQ309" s="54"/>
      <c r="OXR309" s="54"/>
      <c r="OXS309" s="54"/>
      <c r="OXT309" s="54"/>
      <c r="OXU309" s="54"/>
      <c r="OXV309" s="54"/>
      <c r="OXW309" s="54"/>
      <c r="OXX309" s="54"/>
      <c r="OXY309" s="54"/>
      <c r="OXZ309" s="54"/>
      <c r="OYA309" s="54"/>
      <c r="OYB309" s="54"/>
      <c r="OYC309" s="54"/>
      <c r="OYD309" s="54"/>
      <c r="OYE309" s="54"/>
      <c r="OYF309" s="54"/>
      <c r="OYG309" s="54"/>
      <c r="OYH309" s="54"/>
      <c r="OYI309" s="54"/>
      <c r="OYJ309" s="54"/>
      <c r="OYK309" s="54"/>
      <c r="OYL309" s="54"/>
      <c r="OYM309" s="54"/>
      <c r="OYN309" s="54"/>
      <c r="OYO309" s="54"/>
      <c r="OYP309" s="54"/>
      <c r="OYQ309" s="54"/>
      <c r="OYR309" s="54"/>
      <c r="OYS309" s="54"/>
      <c r="OYT309" s="54"/>
      <c r="OYU309" s="54"/>
      <c r="OYV309" s="54"/>
      <c r="OYW309" s="54"/>
      <c r="OYX309" s="54"/>
      <c r="OYY309" s="54"/>
      <c r="OYZ309" s="54"/>
      <c r="OZA309" s="54"/>
      <c r="OZB309" s="54"/>
      <c r="OZC309" s="54"/>
      <c r="OZD309" s="54"/>
      <c r="OZE309" s="54"/>
      <c r="OZF309" s="54"/>
      <c r="OZG309" s="54"/>
      <c r="OZH309" s="54"/>
      <c r="OZI309" s="54"/>
      <c r="OZJ309" s="54"/>
      <c r="OZK309" s="54"/>
      <c r="OZL309" s="54"/>
      <c r="OZM309" s="54"/>
      <c r="OZN309" s="54"/>
      <c r="OZO309" s="54"/>
      <c r="OZP309" s="54"/>
      <c r="OZQ309" s="54"/>
      <c r="OZR309" s="54"/>
      <c r="OZS309" s="54"/>
      <c r="OZT309" s="54"/>
      <c r="OZU309" s="54"/>
      <c r="OZV309" s="54"/>
      <c r="OZW309" s="54"/>
      <c r="OZX309" s="54"/>
      <c r="OZY309" s="54"/>
      <c r="OZZ309" s="54"/>
      <c r="PAA309" s="54"/>
      <c r="PAB309" s="54"/>
      <c r="PAC309" s="54"/>
      <c r="PAD309" s="54"/>
      <c r="PAE309" s="54"/>
      <c r="PAF309" s="54"/>
      <c r="PAG309" s="54"/>
      <c r="PAH309" s="54"/>
      <c r="PAI309" s="54"/>
      <c r="PAJ309" s="54"/>
      <c r="PAK309" s="54"/>
      <c r="PAL309" s="54"/>
      <c r="PAM309" s="54"/>
      <c r="PAN309" s="54"/>
      <c r="PAO309" s="54"/>
      <c r="PAP309" s="54"/>
      <c r="PAQ309" s="54"/>
      <c r="PAR309" s="54"/>
      <c r="PAS309" s="54"/>
      <c r="PAT309" s="54"/>
      <c r="PAU309" s="54"/>
      <c r="PAV309" s="54"/>
      <c r="PAW309" s="54"/>
      <c r="PAX309" s="54"/>
      <c r="PAY309" s="54"/>
      <c r="PAZ309" s="54"/>
      <c r="PBA309" s="54"/>
      <c r="PBB309" s="54"/>
      <c r="PBC309" s="54"/>
      <c r="PBD309" s="54"/>
      <c r="PBE309" s="54"/>
      <c r="PBF309" s="54"/>
      <c r="PBG309" s="54"/>
      <c r="PBH309" s="54"/>
      <c r="PBI309" s="54"/>
      <c r="PBJ309" s="54"/>
      <c r="PBK309" s="54"/>
      <c r="PBL309" s="54"/>
      <c r="PBM309" s="54"/>
      <c r="PBN309" s="54"/>
      <c r="PBO309" s="54"/>
      <c r="PBP309" s="54"/>
      <c r="PBQ309" s="54"/>
      <c r="PBR309" s="54"/>
      <c r="PBS309" s="54"/>
      <c r="PBT309" s="54"/>
      <c r="PBU309" s="54"/>
      <c r="PBV309" s="54"/>
      <c r="PBW309" s="54"/>
      <c r="PBX309" s="54"/>
      <c r="PBY309" s="54"/>
      <c r="PBZ309" s="54"/>
      <c r="PCA309" s="54"/>
      <c r="PCB309" s="54"/>
      <c r="PCC309" s="54"/>
      <c r="PCD309" s="54"/>
      <c r="PCE309" s="54"/>
      <c r="PCF309" s="54"/>
      <c r="PCG309" s="54"/>
      <c r="PCH309" s="54"/>
      <c r="PCI309" s="54"/>
      <c r="PCJ309" s="54"/>
      <c r="PCK309" s="54"/>
      <c r="PCL309" s="54"/>
      <c r="PCM309" s="54"/>
      <c r="PCN309" s="54"/>
      <c r="PCO309" s="54"/>
      <c r="PCP309" s="54"/>
      <c r="PCQ309" s="54"/>
      <c r="PCR309" s="54"/>
      <c r="PCS309" s="54"/>
      <c r="PCT309" s="54"/>
      <c r="PCU309" s="54"/>
      <c r="PCV309" s="54"/>
      <c r="PCW309" s="54"/>
      <c r="PCX309" s="54"/>
      <c r="PCY309" s="54"/>
      <c r="PCZ309" s="54"/>
      <c r="PDA309" s="54"/>
      <c r="PDB309" s="54"/>
      <c r="PDC309" s="54"/>
      <c r="PDD309" s="54"/>
      <c r="PDE309" s="54"/>
      <c r="PDF309" s="54"/>
      <c r="PDG309" s="54"/>
      <c r="PDH309" s="54"/>
      <c r="PDI309" s="54"/>
      <c r="PDJ309" s="54"/>
      <c r="PDK309" s="54"/>
      <c r="PDL309" s="54"/>
      <c r="PDM309" s="54"/>
      <c r="PDN309" s="54"/>
      <c r="PDO309" s="54"/>
      <c r="PDP309" s="54"/>
      <c r="PDQ309" s="54"/>
      <c r="PDR309" s="54"/>
      <c r="PDS309" s="54"/>
      <c r="PDT309" s="54"/>
      <c r="PDU309" s="54"/>
      <c r="PDV309" s="54"/>
      <c r="PDW309" s="54"/>
      <c r="PDX309" s="54"/>
      <c r="PDY309" s="54"/>
      <c r="PDZ309" s="54"/>
      <c r="PEA309" s="54"/>
      <c r="PEB309" s="54"/>
      <c r="PEC309" s="54"/>
      <c r="PED309" s="54"/>
      <c r="PEE309" s="54"/>
      <c r="PEF309" s="54"/>
      <c r="PEG309" s="54"/>
      <c r="PEH309" s="54"/>
      <c r="PEI309" s="54"/>
      <c r="PEJ309" s="54"/>
      <c r="PEK309" s="54"/>
      <c r="PEL309" s="54"/>
      <c r="PEM309" s="54"/>
      <c r="PEN309" s="54"/>
      <c r="PEO309" s="54"/>
      <c r="PEP309" s="54"/>
      <c r="PEQ309" s="54"/>
      <c r="PER309" s="54"/>
      <c r="PES309" s="54"/>
      <c r="PET309" s="54"/>
      <c r="PEU309" s="54"/>
      <c r="PEV309" s="54"/>
      <c r="PEW309" s="54"/>
      <c r="PEX309" s="54"/>
      <c r="PEY309" s="54"/>
      <c r="PEZ309" s="54"/>
      <c r="PFA309" s="54"/>
      <c r="PFB309" s="54"/>
      <c r="PFC309" s="54"/>
      <c r="PFD309" s="54"/>
      <c r="PFE309" s="54"/>
      <c r="PFF309" s="54"/>
      <c r="PFG309" s="54"/>
      <c r="PFH309" s="54"/>
      <c r="PFI309" s="54"/>
      <c r="PFJ309" s="54"/>
      <c r="PFK309" s="54"/>
      <c r="PFL309" s="54"/>
      <c r="PFM309" s="54"/>
      <c r="PFN309" s="54"/>
      <c r="PFO309" s="54"/>
      <c r="PFP309" s="54"/>
      <c r="PFQ309" s="54"/>
      <c r="PFR309" s="54"/>
      <c r="PFS309" s="54"/>
      <c r="PFT309" s="54"/>
      <c r="PFU309" s="54"/>
      <c r="PFV309" s="54"/>
      <c r="PFW309" s="54"/>
      <c r="PFX309" s="54"/>
      <c r="PFY309" s="54"/>
      <c r="PFZ309" s="54"/>
      <c r="PGA309" s="54"/>
      <c r="PGB309" s="54"/>
      <c r="PGC309" s="54"/>
      <c r="PGD309" s="54"/>
      <c r="PGE309" s="54"/>
      <c r="PGF309" s="54"/>
      <c r="PGG309" s="54"/>
      <c r="PGH309" s="54"/>
      <c r="PGI309" s="54"/>
      <c r="PGJ309" s="54"/>
      <c r="PGK309" s="54"/>
      <c r="PGL309" s="54"/>
      <c r="PGM309" s="54"/>
      <c r="PGN309" s="54"/>
      <c r="PGO309" s="54"/>
      <c r="PGP309" s="54"/>
      <c r="PGQ309" s="54"/>
      <c r="PGR309" s="54"/>
      <c r="PGS309" s="54"/>
      <c r="PGT309" s="54"/>
      <c r="PGU309" s="54"/>
      <c r="PGV309" s="54"/>
      <c r="PGW309" s="54"/>
      <c r="PGX309" s="54"/>
      <c r="PGY309" s="54"/>
      <c r="PGZ309" s="54"/>
      <c r="PHA309" s="54"/>
      <c r="PHB309" s="54"/>
      <c r="PHC309" s="54"/>
      <c r="PHD309" s="54"/>
      <c r="PHE309" s="54"/>
      <c r="PHF309" s="54"/>
      <c r="PHG309" s="54"/>
      <c r="PHH309" s="54"/>
      <c r="PHI309" s="54"/>
      <c r="PHJ309" s="54"/>
      <c r="PHK309" s="54"/>
      <c r="PHL309" s="54"/>
      <c r="PHM309" s="54"/>
      <c r="PHN309" s="54"/>
      <c r="PHO309" s="54"/>
      <c r="PHP309" s="54"/>
      <c r="PHQ309" s="54"/>
      <c r="PHR309" s="54"/>
      <c r="PHS309" s="54"/>
      <c r="PHT309" s="54"/>
      <c r="PHU309" s="54"/>
      <c r="PHV309" s="54"/>
      <c r="PHW309" s="54"/>
      <c r="PHX309" s="54"/>
      <c r="PHY309" s="54"/>
      <c r="PHZ309" s="54"/>
      <c r="PIA309" s="54"/>
      <c r="PIB309" s="54"/>
      <c r="PIC309" s="54"/>
      <c r="PID309" s="54"/>
      <c r="PIE309" s="54"/>
      <c r="PIF309" s="54"/>
      <c r="PIG309" s="54"/>
      <c r="PIH309" s="54"/>
      <c r="PII309" s="54"/>
      <c r="PIJ309" s="54"/>
      <c r="PIK309" s="54"/>
      <c r="PIL309" s="54"/>
      <c r="PIM309" s="54"/>
      <c r="PIN309" s="54"/>
      <c r="PIO309" s="54"/>
      <c r="PIP309" s="54"/>
      <c r="PIQ309" s="54"/>
      <c r="PIR309" s="54"/>
      <c r="PIS309" s="54"/>
      <c r="PIT309" s="54"/>
      <c r="PIU309" s="54"/>
      <c r="PIV309" s="54"/>
      <c r="PIW309" s="54"/>
      <c r="PIX309" s="54"/>
      <c r="PIY309" s="54"/>
      <c r="PIZ309" s="54"/>
      <c r="PJA309" s="54"/>
      <c r="PJB309" s="54"/>
      <c r="PJC309" s="54"/>
      <c r="PJD309" s="54"/>
      <c r="PJE309" s="54"/>
      <c r="PJF309" s="54"/>
      <c r="PJG309" s="54"/>
      <c r="PJH309" s="54"/>
      <c r="PJI309" s="54"/>
      <c r="PJJ309" s="54"/>
      <c r="PJK309" s="54"/>
      <c r="PJL309" s="54"/>
      <c r="PJM309" s="54"/>
      <c r="PJN309" s="54"/>
      <c r="PJO309" s="54"/>
      <c r="PJP309" s="54"/>
      <c r="PJQ309" s="54"/>
      <c r="PJR309" s="54"/>
      <c r="PJS309" s="54"/>
      <c r="PJT309" s="54"/>
      <c r="PJU309" s="54"/>
      <c r="PJV309" s="54"/>
      <c r="PJW309" s="54"/>
      <c r="PJX309" s="54"/>
      <c r="PJY309" s="54"/>
      <c r="PJZ309" s="54"/>
      <c r="PKA309" s="54"/>
      <c r="PKB309" s="54"/>
      <c r="PKC309" s="54"/>
      <c r="PKD309" s="54"/>
      <c r="PKE309" s="54"/>
      <c r="PKF309" s="54"/>
      <c r="PKG309" s="54"/>
      <c r="PKH309" s="54"/>
      <c r="PKI309" s="54"/>
      <c r="PKJ309" s="54"/>
      <c r="PKK309" s="54"/>
      <c r="PKL309" s="54"/>
      <c r="PKM309" s="54"/>
      <c r="PKN309" s="54"/>
      <c r="PKO309" s="54"/>
      <c r="PKP309" s="54"/>
      <c r="PKQ309" s="54"/>
      <c r="PKR309" s="54"/>
      <c r="PKS309" s="54"/>
      <c r="PKT309" s="54"/>
      <c r="PKU309" s="54"/>
      <c r="PKV309" s="54"/>
      <c r="PKW309" s="54"/>
      <c r="PKX309" s="54"/>
      <c r="PKY309" s="54"/>
      <c r="PKZ309" s="54"/>
      <c r="PLA309" s="54"/>
      <c r="PLB309" s="54"/>
      <c r="PLC309" s="54"/>
      <c r="PLD309" s="54"/>
      <c r="PLE309" s="54"/>
      <c r="PLF309" s="54"/>
      <c r="PLG309" s="54"/>
      <c r="PLH309" s="54"/>
      <c r="PLI309" s="54"/>
      <c r="PLJ309" s="54"/>
      <c r="PLK309" s="54"/>
      <c r="PLL309" s="54"/>
      <c r="PLM309" s="54"/>
      <c r="PLN309" s="54"/>
      <c r="PLO309" s="54"/>
      <c r="PLP309" s="54"/>
      <c r="PLQ309" s="54"/>
      <c r="PLR309" s="54"/>
      <c r="PLS309" s="54"/>
      <c r="PLT309" s="54"/>
      <c r="PLU309" s="54"/>
      <c r="PLV309" s="54"/>
      <c r="PLW309" s="54"/>
      <c r="PLX309" s="54"/>
      <c r="PLY309" s="54"/>
      <c r="PLZ309" s="54"/>
      <c r="PMA309" s="54"/>
      <c r="PMB309" s="54"/>
      <c r="PMC309" s="54"/>
      <c r="PMD309" s="54"/>
      <c r="PME309" s="54"/>
      <c r="PMF309" s="54"/>
      <c r="PMG309" s="54"/>
      <c r="PMH309" s="54"/>
      <c r="PMI309" s="54"/>
      <c r="PMJ309" s="54"/>
      <c r="PMK309" s="54"/>
      <c r="PML309" s="54"/>
      <c r="PMM309" s="54"/>
      <c r="PMN309" s="54"/>
      <c r="PMO309" s="54"/>
      <c r="PMP309" s="54"/>
      <c r="PMQ309" s="54"/>
      <c r="PMR309" s="54"/>
      <c r="PMS309" s="54"/>
      <c r="PMT309" s="54"/>
      <c r="PMU309" s="54"/>
      <c r="PMV309" s="54"/>
      <c r="PMW309" s="54"/>
      <c r="PMX309" s="54"/>
      <c r="PMY309" s="54"/>
      <c r="PMZ309" s="54"/>
      <c r="PNA309" s="54"/>
      <c r="PNB309" s="54"/>
      <c r="PNC309" s="54"/>
      <c r="PND309" s="54"/>
      <c r="PNE309" s="54"/>
      <c r="PNF309" s="54"/>
      <c r="PNG309" s="54"/>
      <c r="PNH309" s="54"/>
      <c r="PNI309" s="54"/>
      <c r="PNJ309" s="54"/>
      <c r="PNK309" s="54"/>
      <c r="PNL309" s="54"/>
      <c r="PNM309" s="54"/>
      <c r="PNN309" s="54"/>
      <c r="PNO309" s="54"/>
      <c r="PNP309" s="54"/>
      <c r="PNQ309" s="54"/>
      <c r="PNR309" s="54"/>
      <c r="PNS309" s="54"/>
      <c r="PNT309" s="54"/>
      <c r="PNU309" s="54"/>
      <c r="PNV309" s="54"/>
      <c r="PNW309" s="54"/>
      <c r="PNX309" s="54"/>
      <c r="PNY309" s="54"/>
      <c r="PNZ309" s="54"/>
      <c r="POA309" s="54"/>
      <c r="POB309" s="54"/>
      <c r="POC309" s="54"/>
      <c r="POD309" s="54"/>
      <c r="POE309" s="54"/>
      <c r="POF309" s="54"/>
      <c r="POG309" s="54"/>
      <c r="POH309" s="54"/>
      <c r="POI309" s="54"/>
      <c r="POJ309" s="54"/>
      <c r="POK309" s="54"/>
      <c r="POL309" s="54"/>
      <c r="POM309" s="54"/>
      <c r="PON309" s="54"/>
      <c r="POO309" s="54"/>
      <c r="POP309" s="54"/>
      <c r="POQ309" s="54"/>
      <c r="POR309" s="54"/>
      <c r="POS309" s="54"/>
      <c r="POT309" s="54"/>
      <c r="POU309" s="54"/>
      <c r="POV309" s="54"/>
      <c r="POW309" s="54"/>
      <c r="POX309" s="54"/>
      <c r="POY309" s="54"/>
      <c r="POZ309" s="54"/>
      <c r="PPA309" s="54"/>
      <c r="PPB309" s="54"/>
      <c r="PPC309" s="54"/>
      <c r="PPD309" s="54"/>
      <c r="PPE309" s="54"/>
      <c r="PPF309" s="54"/>
      <c r="PPG309" s="54"/>
      <c r="PPH309" s="54"/>
      <c r="PPI309" s="54"/>
      <c r="PPJ309" s="54"/>
      <c r="PPK309" s="54"/>
      <c r="PPL309" s="54"/>
      <c r="PPM309" s="54"/>
      <c r="PPN309" s="54"/>
      <c r="PPO309" s="54"/>
      <c r="PPP309" s="54"/>
      <c r="PPQ309" s="54"/>
      <c r="PPR309" s="54"/>
      <c r="PPS309" s="54"/>
      <c r="PPT309" s="54"/>
      <c r="PPU309" s="54"/>
      <c r="PPV309" s="54"/>
      <c r="PPW309" s="54"/>
      <c r="PPX309" s="54"/>
      <c r="PPY309" s="54"/>
      <c r="PPZ309" s="54"/>
      <c r="PQA309" s="54"/>
      <c r="PQB309" s="54"/>
      <c r="PQC309" s="54"/>
      <c r="PQD309" s="54"/>
      <c r="PQE309" s="54"/>
      <c r="PQF309" s="54"/>
      <c r="PQG309" s="54"/>
      <c r="PQH309" s="54"/>
      <c r="PQI309" s="54"/>
      <c r="PQJ309" s="54"/>
      <c r="PQK309" s="54"/>
      <c r="PQL309" s="54"/>
      <c r="PQM309" s="54"/>
      <c r="PQN309" s="54"/>
      <c r="PQO309" s="54"/>
      <c r="PQP309" s="54"/>
      <c r="PQQ309" s="54"/>
      <c r="PQR309" s="54"/>
      <c r="PQS309" s="54"/>
      <c r="PQT309" s="54"/>
      <c r="PQU309" s="54"/>
      <c r="PQV309" s="54"/>
      <c r="PQW309" s="54"/>
      <c r="PQX309" s="54"/>
      <c r="PQY309" s="54"/>
      <c r="PQZ309" s="54"/>
      <c r="PRA309" s="54"/>
      <c r="PRB309" s="54"/>
      <c r="PRC309" s="54"/>
      <c r="PRD309" s="54"/>
      <c r="PRE309" s="54"/>
      <c r="PRF309" s="54"/>
      <c r="PRG309" s="54"/>
      <c r="PRH309" s="54"/>
      <c r="PRI309" s="54"/>
      <c r="PRJ309" s="54"/>
      <c r="PRK309" s="54"/>
      <c r="PRL309" s="54"/>
      <c r="PRM309" s="54"/>
      <c r="PRN309" s="54"/>
      <c r="PRO309" s="54"/>
      <c r="PRP309" s="54"/>
      <c r="PRQ309" s="54"/>
      <c r="PRR309" s="54"/>
      <c r="PRS309" s="54"/>
      <c r="PRT309" s="54"/>
      <c r="PRU309" s="54"/>
      <c r="PRV309" s="54"/>
      <c r="PRW309" s="54"/>
      <c r="PRX309" s="54"/>
      <c r="PRY309" s="54"/>
      <c r="PRZ309" s="54"/>
      <c r="PSA309" s="54"/>
      <c r="PSB309" s="54"/>
      <c r="PSC309" s="54"/>
      <c r="PSD309" s="54"/>
      <c r="PSE309" s="54"/>
      <c r="PSF309" s="54"/>
      <c r="PSG309" s="54"/>
      <c r="PSH309" s="54"/>
      <c r="PSI309" s="54"/>
      <c r="PSJ309" s="54"/>
      <c r="PSK309" s="54"/>
      <c r="PSL309" s="54"/>
      <c r="PSM309" s="54"/>
      <c r="PSN309" s="54"/>
      <c r="PSO309" s="54"/>
      <c r="PSP309" s="54"/>
      <c r="PSQ309" s="54"/>
      <c r="PSR309" s="54"/>
      <c r="PSS309" s="54"/>
      <c r="PST309" s="54"/>
      <c r="PSU309" s="54"/>
      <c r="PSV309" s="54"/>
      <c r="PSW309" s="54"/>
      <c r="PSX309" s="54"/>
      <c r="PSY309" s="54"/>
      <c r="PSZ309" s="54"/>
      <c r="PTA309" s="54"/>
      <c r="PTB309" s="54"/>
      <c r="PTC309" s="54"/>
      <c r="PTD309" s="54"/>
      <c r="PTE309" s="54"/>
      <c r="PTF309" s="54"/>
      <c r="PTG309" s="54"/>
      <c r="PTH309" s="54"/>
      <c r="PTI309" s="54"/>
      <c r="PTJ309" s="54"/>
      <c r="PTK309" s="54"/>
      <c r="PTL309" s="54"/>
      <c r="PTM309" s="54"/>
      <c r="PTN309" s="54"/>
      <c r="PTO309" s="54"/>
      <c r="PTP309" s="54"/>
      <c r="PTQ309" s="54"/>
      <c r="PTR309" s="54"/>
      <c r="PTS309" s="54"/>
      <c r="PTT309" s="54"/>
      <c r="PTU309" s="54"/>
      <c r="PTV309" s="54"/>
      <c r="PTW309" s="54"/>
      <c r="PTX309" s="54"/>
      <c r="PTY309" s="54"/>
      <c r="PTZ309" s="54"/>
      <c r="PUA309" s="54"/>
      <c r="PUB309" s="54"/>
      <c r="PUC309" s="54"/>
      <c r="PUD309" s="54"/>
      <c r="PUE309" s="54"/>
      <c r="PUF309" s="54"/>
      <c r="PUG309" s="54"/>
      <c r="PUH309" s="54"/>
      <c r="PUI309" s="54"/>
      <c r="PUJ309" s="54"/>
      <c r="PUK309" s="54"/>
      <c r="PUL309" s="54"/>
      <c r="PUM309" s="54"/>
      <c r="PUN309" s="54"/>
      <c r="PUO309" s="54"/>
      <c r="PUP309" s="54"/>
      <c r="PUQ309" s="54"/>
      <c r="PUR309" s="54"/>
      <c r="PUS309" s="54"/>
      <c r="PUT309" s="54"/>
      <c r="PUU309" s="54"/>
      <c r="PUV309" s="54"/>
      <c r="PUW309" s="54"/>
      <c r="PUX309" s="54"/>
      <c r="PUY309" s="54"/>
      <c r="PUZ309" s="54"/>
      <c r="PVA309" s="54"/>
      <c r="PVB309" s="54"/>
      <c r="PVC309" s="54"/>
      <c r="PVD309" s="54"/>
      <c r="PVE309" s="54"/>
      <c r="PVF309" s="54"/>
      <c r="PVG309" s="54"/>
      <c r="PVH309" s="54"/>
      <c r="PVI309" s="54"/>
      <c r="PVJ309" s="54"/>
      <c r="PVK309" s="54"/>
      <c r="PVL309" s="54"/>
      <c r="PVM309" s="54"/>
      <c r="PVN309" s="54"/>
      <c r="PVO309" s="54"/>
      <c r="PVP309" s="54"/>
      <c r="PVQ309" s="54"/>
      <c r="PVR309" s="54"/>
      <c r="PVS309" s="54"/>
      <c r="PVT309" s="54"/>
      <c r="PVU309" s="54"/>
      <c r="PVV309" s="54"/>
      <c r="PVW309" s="54"/>
      <c r="PVX309" s="54"/>
      <c r="PVY309" s="54"/>
      <c r="PVZ309" s="54"/>
      <c r="PWA309" s="54"/>
      <c r="PWB309" s="54"/>
      <c r="PWC309" s="54"/>
      <c r="PWD309" s="54"/>
      <c r="PWE309" s="54"/>
      <c r="PWF309" s="54"/>
      <c r="PWG309" s="54"/>
      <c r="PWH309" s="54"/>
      <c r="PWI309" s="54"/>
      <c r="PWJ309" s="54"/>
      <c r="PWK309" s="54"/>
      <c r="PWL309" s="54"/>
      <c r="PWM309" s="54"/>
      <c r="PWN309" s="54"/>
      <c r="PWO309" s="54"/>
      <c r="PWP309" s="54"/>
      <c r="PWQ309" s="54"/>
      <c r="PWR309" s="54"/>
      <c r="PWS309" s="54"/>
      <c r="PWT309" s="54"/>
      <c r="PWU309" s="54"/>
      <c r="PWV309" s="54"/>
      <c r="PWW309" s="54"/>
      <c r="PWX309" s="54"/>
      <c r="PWY309" s="54"/>
      <c r="PWZ309" s="54"/>
      <c r="PXA309" s="54"/>
      <c r="PXB309" s="54"/>
      <c r="PXC309" s="54"/>
      <c r="PXD309" s="54"/>
      <c r="PXE309" s="54"/>
      <c r="PXF309" s="54"/>
      <c r="PXG309" s="54"/>
      <c r="PXH309" s="54"/>
      <c r="PXI309" s="54"/>
      <c r="PXJ309" s="54"/>
      <c r="PXK309" s="54"/>
      <c r="PXL309" s="54"/>
      <c r="PXM309" s="54"/>
      <c r="PXN309" s="54"/>
      <c r="PXO309" s="54"/>
      <c r="PXP309" s="54"/>
      <c r="PXQ309" s="54"/>
      <c r="PXR309" s="54"/>
      <c r="PXS309" s="54"/>
      <c r="PXT309" s="54"/>
      <c r="PXU309" s="54"/>
      <c r="PXV309" s="54"/>
      <c r="PXW309" s="54"/>
      <c r="PXX309" s="54"/>
      <c r="PXY309" s="54"/>
      <c r="PXZ309" s="54"/>
      <c r="PYA309" s="54"/>
      <c r="PYB309" s="54"/>
      <c r="PYC309" s="54"/>
      <c r="PYD309" s="54"/>
      <c r="PYE309" s="54"/>
      <c r="PYF309" s="54"/>
      <c r="PYG309" s="54"/>
      <c r="PYH309" s="54"/>
      <c r="PYI309" s="54"/>
      <c r="PYJ309" s="54"/>
      <c r="PYK309" s="54"/>
      <c r="PYL309" s="54"/>
      <c r="PYM309" s="54"/>
      <c r="PYN309" s="54"/>
      <c r="PYO309" s="54"/>
      <c r="PYP309" s="54"/>
      <c r="PYQ309" s="54"/>
      <c r="PYR309" s="54"/>
      <c r="PYS309" s="54"/>
      <c r="PYT309" s="54"/>
      <c r="PYU309" s="54"/>
      <c r="PYV309" s="54"/>
      <c r="PYW309" s="54"/>
      <c r="PYX309" s="54"/>
      <c r="PYY309" s="54"/>
      <c r="PYZ309" s="54"/>
      <c r="PZA309" s="54"/>
      <c r="PZB309" s="54"/>
      <c r="PZC309" s="54"/>
      <c r="PZD309" s="54"/>
      <c r="PZE309" s="54"/>
      <c r="PZF309" s="54"/>
      <c r="PZG309" s="54"/>
      <c r="PZH309" s="54"/>
      <c r="PZI309" s="54"/>
      <c r="PZJ309" s="54"/>
      <c r="PZK309" s="54"/>
      <c r="PZL309" s="54"/>
      <c r="PZM309" s="54"/>
      <c r="PZN309" s="54"/>
      <c r="PZO309" s="54"/>
      <c r="PZP309" s="54"/>
      <c r="PZQ309" s="54"/>
      <c r="PZR309" s="54"/>
      <c r="PZS309" s="54"/>
      <c r="PZT309" s="54"/>
      <c r="PZU309" s="54"/>
      <c r="PZV309" s="54"/>
      <c r="PZW309" s="54"/>
      <c r="PZX309" s="54"/>
      <c r="PZY309" s="54"/>
      <c r="PZZ309" s="54"/>
      <c r="QAA309" s="54"/>
      <c r="QAB309" s="54"/>
      <c r="QAC309" s="54"/>
      <c r="QAD309" s="54"/>
      <c r="QAE309" s="54"/>
      <c r="QAF309" s="54"/>
      <c r="QAG309" s="54"/>
      <c r="QAH309" s="54"/>
      <c r="QAI309" s="54"/>
      <c r="QAJ309" s="54"/>
      <c r="QAK309" s="54"/>
      <c r="QAL309" s="54"/>
      <c r="QAM309" s="54"/>
      <c r="QAN309" s="54"/>
      <c r="QAO309" s="54"/>
      <c r="QAP309" s="54"/>
      <c r="QAQ309" s="54"/>
      <c r="QAR309" s="54"/>
      <c r="QAS309" s="54"/>
      <c r="QAT309" s="54"/>
      <c r="QAU309" s="54"/>
      <c r="QAV309" s="54"/>
      <c r="QAW309" s="54"/>
      <c r="QAX309" s="54"/>
      <c r="QAY309" s="54"/>
      <c r="QAZ309" s="54"/>
      <c r="QBA309" s="54"/>
      <c r="QBB309" s="54"/>
      <c r="QBC309" s="54"/>
      <c r="QBD309" s="54"/>
      <c r="QBE309" s="54"/>
      <c r="QBF309" s="54"/>
      <c r="QBG309" s="54"/>
      <c r="QBH309" s="54"/>
      <c r="QBI309" s="54"/>
      <c r="QBJ309" s="54"/>
      <c r="QBK309" s="54"/>
      <c r="QBL309" s="54"/>
      <c r="QBM309" s="54"/>
      <c r="QBN309" s="54"/>
      <c r="QBO309" s="54"/>
      <c r="QBP309" s="54"/>
      <c r="QBQ309" s="54"/>
      <c r="QBR309" s="54"/>
      <c r="QBS309" s="54"/>
      <c r="QBT309" s="54"/>
      <c r="QBU309" s="54"/>
      <c r="QBV309" s="54"/>
      <c r="QBW309" s="54"/>
      <c r="QBX309" s="54"/>
      <c r="QBY309" s="54"/>
      <c r="QBZ309" s="54"/>
      <c r="QCA309" s="54"/>
      <c r="QCB309" s="54"/>
      <c r="QCC309" s="54"/>
      <c r="QCD309" s="54"/>
      <c r="QCE309" s="54"/>
      <c r="QCF309" s="54"/>
      <c r="QCG309" s="54"/>
      <c r="QCH309" s="54"/>
      <c r="QCI309" s="54"/>
      <c r="QCJ309" s="54"/>
      <c r="QCK309" s="54"/>
      <c r="QCL309" s="54"/>
      <c r="QCM309" s="54"/>
      <c r="QCN309" s="54"/>
      <c r="QCO309" s="54"/>
      <c r="QCP309" s="54"/>
      <c r="QCQ309" s="54"/>
      <c r="QCR309" s="54"/>
      <c r="QCS309" s="54"/>
      <c r="QCT309" s="54"/>
      <c r="QCU309" s="54"/>
      <c r="QCV309" s="54"/>
      <c r="QCW309" s="54"/>
      <c r="QCX309" s="54"/>
      <c r="QCY309" s="54"/>
      <c r="QCZ309" s="54"/>
      <c r="QDA309" s="54"/>
      <c r="QDB309" s="54"/>
      <c r="QDC309" s="54"/>
      <c r="QDD309" s="54"/>
      <c r="QDE309" s="54"/>
      <c r="QDF309" s="54"/>
      <c r="QDG309" s="54"/>
      <c r="QDH309" s="54"/>
      <c r="QDI309" s="54"/>
      <c r="QDJ309" s="54"/>
      <c r="QDK309" s="54"/>
      <c r="QDL309" s="54"/>
      <c r="QDM309" s="54"/>
      <c r="QDN309" s="54"/>
      <c r="QDO309" s="54"/>
      <c r="QDP309" s="54"/>
      <c r="QDQ309" s="54"/>
      <c r="QDR309" s="54"/>
      <c r="QDS309" s="54"/>
      <c r="QDT309" s="54"/>
      <c r="QDU309" s="54"/>
      <c r="QDV309" s="54"/>
      <c r="QDW309" s="54"/>
      <c r="QDX309" s="54"/>
      <c r="QDY309" s="54"/>
      <c r="QDZ309" s="54"/>
      <c r="QEA309" s="54"/>
      <c r="QEB309" s="54"/>
      <c r="QEC309" s="54"/>
      <c r="QED309" s="54"/>
      <c r="QEE309" s="54"/>
      <c r="QEF309" s="54"/>
      <c r="QEG309" s="54"/>
      <c r="QEH309" s="54"/>
      <c r="QEI309" s="54"/>
      <c r="QEJ309" s="54"/>
      <c r="QEK309" s="54"/>
      <c r="QEL309" s="54"/>
      <c r="QEM309" s="54"/>
      <c r="QEN309" s="54"/>
      <c r="QEO309" s="54"/>
      <c r="QEP309" s="54"/>
      <c r="QEQ309" s="54"/>
      <c r="QER309" s="54"/>
      <c r="QES309" s="54"/>
      <c r="QET309" s="54"/>
      <c r="QEU309" s="54"/>
      <c r="QEV309" s="54"/>
      <c r="QEW309" s="54"/>
      <c r="QEX309" s="54"/>
      <c r="QEY309" s="54"/>
      <c r="QEZ309" s="54"/>
      <c r="QFA309" s="54"/>
      <c r="QFB309" s="54"/>
      <c r="QFC309" s="54"/>
      <c r="QFD309" s="54"/>
      <c r="QFE309" s="54"/>
      <c r="QFF309" s="54"/>
      <c r="QFG309" s="54"/>
      <c r="QFH309" s="54"/>
      <c r="QFI309" s="54"/>
      <c r="QFJ309" s="54"/>
      <c r="QFK309" s="54"/>
      <c r="QFL309" s="54"/>
      <c r="QFM309" s="54"/>
      <c r="QFN309" s="54"/>
      <c r="QFO309" s="54"/>
      <c r="QFP309" s="54"/>
      <c r="QFQ309" s="54"/>
      <c r="QFR309" s="54"/>
      <c r="QFS309" s="54"/>
      <c r="QFT309" s="54"/>
      <c r="QFU309" s="54"/>
      <c r="QFV309" s="54"/>
      <c r="QFW309" s="54"/>
      <c r="QFX309" s="54"/>
      <c r="QFY309" s="54"/>
      <c r="QFZ309" s="54"/>
      <c r="QGA309" s="54"/>
      <c r="QGB309" s="54"/>
      <c r="QGC309" s="54"/>
      <c r="QGD309" s="54"/>
      <c r="QGE309" s="54"/>
      <c r="QGF309" s="54"/>
      <c r="QGG309" s="54"/>
      <c r="QGH309" s="54"/>
      <c r="QGI309" s="54"/>
      <c r="QGJ309" s="54"/>
      <c r="QGK309" s="54"/>
      <c r="QGL309" s="54"/>
      <c r="QGM309" s="54"/>
      <c r="QGN309" s="54"/>
      <c r="QGO309" s="54"/>
      <c r="QGP309" s="54"/>
      <c r="QGQ309" s="54"/>
      <c r="QGR309" s="54"/>
      <c r="QGS309" s="54"/>
      <c r="QGT309" s="54"/>
      <c r="QGU309" s="54"/>
      <c r="QGV309" s="54"/>
      <c r="QGW309" s="54"/>
      <c r="QGX309" s="54"/>
      <c r="QGY309" s="54"/>
      <c r="QGZ309" s="54"/>
      <c r="QHA309" s="54"/>
      <c r="QHB309" s="54"/>
      <c r="QHC309" s="54"/>
      <c r="QHD309" s="54"/>
      <c r="QHE309" s="54"/>
      <c r="QHF309" s="54"/>
      <c r="QHG309" s="54"/>
      <c r="QHH309" s="54"/>
      <c r="QHI309" s="54"/>
      <c r="QHJ309" s="54"/>
      <c r="QHK309" s="54"/>
      <c r="QHL309" s="54"/>
      <c r="QHM309" s="54"/>
      <c r="QHN309" s="54"/>
      <c r="QHO309" s="54"/>
      <c r="QHP309" s="54"/>
      <c r="QHQ309" s="54"/>
      <c r="QHR309" s="54"/>
      <c r="QHS309" s="54"/>
      <c r="QHT309" s="54"/>
      <c r="QHU309" s="54"/>
      <c r="QHV309" s="54"/>
      <c r="QHW309" s="54"/>
      <c r="QHX309" s="54"/>
      <c r="QHY309" s="54"/>
      <c r="QHZ309" s="54"/>
      <c r="QIA309" s="54"/>
      <c r="QIB309" s="54"/>
      <c r="QIC309" s="54"/>
      <c r="QID309" s="54"/>
      <c r="QIE309" s="54"/>
      <c r="QIF309" s="54"/>
      <c r="QIG309" s="54"/>
      <c r="QIH309" s="54"/>
      <c r="QII309" s="54"/>
      <c r="QIJ309" s="54"/>
      <c r="QIK309" s="54"/>
      <c r="QIL309" s="54"/>
      <c r="QIM309" s="54"/>
      <c r="QIN309" s="54"/>
      <c r="QIO309" s="54"/>
      <c r="QIP309" s="54"/>
      <c r="QIQ309" s="54"/>
      <c r="QIR309" s="54"/>
      <c r="QIS309" s="54"/>
      <c r="QIT309" s="54"/>
      <c r="QIU309" s="54"/>
      <c r="QIV309" s="54"/>
      <c r="QIW309" s="54"/>
      <c r="QIX309" s="54"/>
      <c r="QIY309" s="54"/>
      <c r="QIZ309" s="54"/>
      <c r="QJA309" s="54"/>
      <c r="QJB309" s="54"/>
      <c r="QJC309" s="54"/>
      <c r="QJD309" s="54"/>
      <c r="QJE309" s="54"/>
      <c r="QJF309" s="54"/>
      <c r="QJG309" s="54"/>
      <c r="QJH309" s="54"/>
      <c r="QJI309" s="54"/>
      <c r="QJJ309" s="54"/>
      <c r="QJK309" s="54"/>
      <c r="QJL309" s="54"/>
      <c r="QJM309" s="54"/>
      <c r="QJN309" s="54"/>
      <c r="QJO309" s="54"/>
      <c r="QJP309" s="54"/>
      <c r="QJQ309" s="54"/>
      <c r="QJR309" s="54"/>
      <c r="QJS309" s="54"/>
      <c r="QJT309" s="54"/>
      <c r="QJU309" s="54"/>
      <c r="QJV309" s="54"/>
      <c r="QJW309" s="54"/>
      <c r="QJX309" s="54"/>
      <c r="QJY309" s="54"/>
      <c r="QJZ309" s="54"/>
      <c r="QKA309" s="54"/>
      <c r="QKB309" s="54"/>
      <c r="QKC309" s="54"/>
      <c r="QKD309" s="54"/>
      <c r="QKE309" s="54"/>
      <c r="QKF309" s="54"/>
      <c r="QKG309" s="54"/>
      <c r="QKH309" s="54"/>
      <c r="QKI309" s="54"/>
      <c r="QKJ309" s="54"/>
      <c r="QKK309" s="54"/>
      <c r="QKL309" s="54"/>
      <c r="QKM309" s="54"/>
      <c r="QKN309" s="54"/>
      <c r="QKO309" s="54"/>
      <c r="QKP309" s="54"/>
      <c r="QKQ309" s="54"/>
      <c r="QKR309" s="54"/>
      <c r="QKS309" s="54"/>
      <c r="QKT309" s="54"/>
      <c r="QKU309" s="54"/>
      <c r="QKV309" s="54"/>
      <c r="QKW309" s="54"/>
      <c r="QKX309" s="54"/>
      <c r="QKY309" s="54"/>
      <c r="QKZ309" s="54"/>
      <c r="QLA309" s="54"/>
      <c r="QLB309" s="54"/>
      <c r="QLC309" s="54"/>
      <c r="QLD309" s="54"/>
      <c r="QLE309" s="54"/>
      <c r="QLF309" s="54"/>
      <c r="QLG309" s="54"/>
      <c r="QLH309" s="54"/>
      <c r="QLI309" s="54"/>
      <c r="QLJ309" s="54"/>
      <c r="QLK309" s="54"/>
      <c r="QLL309" s="54"/>
      <c r="QLM309" s="54"/>
      <c r="QLN309" s="54"/>
      <c r="QLO309" s="54"/>
      <c r="QLP309" s="54"/>
      <c r="QLQ309" s="54"/>
      <c r="QLR309" s="54"/>
      <c r="QLS309" s="54"/>
      <c r="QLT309" s="54"/>
      <c r="QLU309" s="54"/>
      <c r="QLV309" s="54"/>
      <c r="QLW309" s="54"/>
      <c r="QLX309" s="54"/>
      <c r="QLY309" s="54"/>
      <c r="QLZ309" s="54"/>
      <c r="QMA309" s="54"/>
      <c r="QMB309" s="54"/>
      <c r="QMC309" s="54"/>
      <c r="QMD309" s="54"/>
      <c r="QME309" s="54"/>
      <c r="QMF309" s="54"/>
      <c r="QMG309" s="54"/>
      <c r="QMH309" s="54"/>
      <c r="QMI309" s="54"/>
      <c r="QMJ309" s="54"/>
      <c r="QMK309" s="54"/>
      <c r="QML309" s="54"/>
      <c r="QMM309" s="54"/>
      <c r="QMN309" s="54"/>
      <c r="QMO309" s="54"/>
      <c r="QMP309" s="54"/>
      <c r="QMQ309" s="54"/>
      <c r="QMR309" s="54"/>
      <c r="QMS309" s="54"/>
      <c r="QMT309" s="54"/>
      <c r="QMU309" s="54"/>
      <c r="QMV309" s="54"/>
      <c r="QMW309" s="54"/>
      <c r="QMX309" s="54"/>
      <c r="QMY309" s="54"/>
      <c r="QMZ309" s="54"/>
      <c r="QNA309" s="54"/>
      <c r="QNB309" s="54"/>
      <c r="QNC309" s="54"/>
      <c r="QND309" s="54"/>
      <c r="QNE309" s="54"/>
      <c r="QNF309" s="54"/>
      <c r="QNG309" s="54"/>
      <c r="QNH309" s="54"/>
      <c r="QNI309" s="54"/>
      <c r="QNJ309" s="54"/>
      <c r="QNK309" s="54"/>
      <c r="QNL309" s="54"/>
      <c r="QNM309" s="54"/>
      <c r="QNN309" s="54"/>
      <c r="QNO309" s="54"/>
      <c r="QNP309" s="54"/>
      <c r="QNQ309" s="54"/>
      <c r="QNR309" s="54"/>
      <c r="QNS309" s="54"/>
      <c r="QNT309" s="54"/>
      <c r="QNU309" s="54"/>
      <c r="QNV309" s="54"/>
      <c r="QNW309" s="54"/>
      <c r="QNX309" s="54"/>
      <c r="QNY309" s="54"/>
      <c r="QNZ309" s="54"/>
      <c r="QOA309" s="54"/>
      <c r="QOB309" s="54"/>
      <c r="QOC309" s="54"/>
      <c r="QOD309" s="54"/>
      <c r="QOE309" s="54"/>
      <c r="QOF309" s="54"/>
      <c r="QOG309" s="54"/>
      <c r="QOH309" s="54"/>
      <c r="QOI309" s="54"/>
      <c r="QOJ309" s="54"/>
      <c r="QOK309" s="54"/>
      <c r="QOL309" s="54"/>
      <c r="QOM309" s="54"/>
      <c r="QON309" s="54"/>
      <c r="QOO309" s="54"/>
      <c r="QOP309" s="54"/>
      <c r="QOQ309" s="54"/>
      <c r="QOR309" s="54"/>
      <c r="QOS309" s="54"/>
      <c r="QOT309" s="54"/>
      <c r="QOU309" s="54"/>
      <c r="QOV309" s="54"/>
      <c r="QOW309" s="54"/>
      <c r="QOX309" s="54"/>
      <c r="QOY309" s="54"/>
      <c r="QOZ309" s="54"/>
      <c r="QPA309" s="54"/>
      <c r="QPB309" s="54"/>
      <c r="QPC309" s="54"/>
      <c r="QPD309" s="54"/>
      <c r="QPE309" s="54"/>
      <c r="QPF309" s="54"/>
      <c r="QPG309" s="54"/>
      <c r="QPH309" s="54"/>
      <c r="QPI309" s="54"/>
      <c r="QPJ309" s="54"/>
      <c r="QPK309" s="54"/>
      <c r="QPL309" s="54"/>
      <c r="QPM309" s="54"/>
      <c r="QPN309" s="54"/>
      <c r="QPO309" s="54"/>
      <c r="QPP309" s="54"/>
      <c r="QPQ309" s="54"/>
      <c r="QPR309" s="54"/>
      <c r="QPS309" s="54"/>
      <c r="QPT309" s="54"/>
      <c r="QPU309" s="54"/>
      <c r="QPV309" s="54"/>
      <c r="QPW309" s="54"/>
      <c r="QPX309" s="54"/>
      <c r="QPY309" s="54"/>
      <c r="QPZ309" s="54"/>
      <c r="QQA309" s="54"/>
      <c r="QQB309" s="54"/>
      <c r="QQC309" s="54"/>
      <c r="QQD309" s="54"/>
      <c r="QQE309" s="54"/>
      <c r="QQF309" s="54"/>
      <c r="QQG309" s="54"/>
      <c r="QQH309" s="54"/>
      <c r="QQI309" s="54"/>
      <c r="QQJ309" s="54"/>
      <c r="QQK309" s="54"/>
      <c r="QQL309" s="54"/>
      <c r="QQM309" s="54"/>
      <c r="QQN309" s="54"/>
      <c r="QQO309" s="54"/>
      <c r="QQP309" s="54"/>
      <c r="QQQ309" s="54"/>
      <c r="QQR309" s="54"/>
      <c r="QQS309" s="54"/>
      <c r="QQT309" s="54"/>
      <c r="QQU309" s="54"/>
      <c r="QQV309" s="54"/>
      <c r="QQW309" s="54"/>
      <c r="QQX309" s="54"/>
      <c r="QQY309" s="54"/>
      <c r="QQZ309" s="54"/>
      <c r="QRA309" s="54"/>
      <c r="QRB309" s="54"/>
      <c r="QRC309" s="54"/>
      <c r="QRD309" s="54"/>
      <c r="QRE309" s="54"/>
      <c r="QRF309" s="54"/>
      <c r="QRG309" s="54"/>
      <c r="QRH309" s="54"/>
      <c r="QRI309" s="54"/>
      <c r="QRJ309" s="54"/>
      <c r="QRK309" s="54"/>
      <c r="QRL309" s="54"/>
      <c r="QRM309" s="54"/>
      <c r="QRN309" s="54"/>
      <c r="QRO309" s="54"/>
      <c r="QRP309" s="54"/>
      <c r="QRQ309" s="54"/>
      <c r="QRR309" s="54"/>
      <c r="QRS309" s="54"/>
      <c r="QRT309" s="54"/>
      <c r="QRU309" s="54"/>
      <c r="QRV309" s="54"/>
      <c r="QRW309" s="54"/>
      <c r="QRX309" s="54"/>
      <c r="QRY309" s="54"/>
      <c r="QRZ309" s="54"/>
      <c r="QSA309" s="54"/>
      <c r="QSB309" s="54"/>
      <c r="QSC309" s="54"/>
      <c r="QSD309" s="54"/>
      <c r="QSE309" s="54"/>
      <c r="QSF309" s="54"/>
      <c r="QSG309" s="54"/>
      <c r="QSH309" s="54"/>
      <c r="QSI309" s="54"/>
      <c r="QSJ309" s="54"/>
      <c r="QSK309" s="54"/>
      <c r="QSL309" s="54"/>
      <c r="QSM309" s="54"/>
      <c r="QSN309" s="54"/>
      <c r="QSO309" s="54"/>
      <c r="QSP309" s="54"/>
      <c r="QSQ309" s="54"/>
      <c r="QSR309" s="54"/>
      <c r="QSS309" s="54"/>
      <c r="QST309" s="54"/>
      <c r="QSU309" s="54"/>
      <c r="QSV309" s="54"/>
      <c r="QSW309" s="54"/>
      <c r="QSX309" s="54"/>
      <c r="QSY309" s="54"/>
      <c r="QSZ309" s="54"/>
      <c r="QTA309" s="54"/>
      <c r="QTB309" s="54"/>
      <c r="QTC309" s="54"/>
      <c r="QTD309" s="54"/>
      <c r="QTE309" s="54"/>
      <c r="QTF309" s="54"/>
      <c r="QTG309" s="54"/>
      <c r="QTH309" s="54"/>
      <c r="QTI309" s="54"/>
      <c r="QTJ309" s="54"/>
      <c r="QTK309" s="54"/>
      <c r="QTL309" s="54"/>
      <c r="QTM309" s="54"/>
      <c r="QTN309" s="54"/>
      <c r="QTO309" s="54"/>
      <c r="QTP309" s="54"/>
      <c r="QTQ309" s="54"/>
      <c r="QTR309" s="54"/>
      <c r="QTS309" s="54"/>
      <c r="QTT309" s="54"/>
      <c r="QTU309" s="54"/>
      <c r="QTV309" s="54"/>
      <c r="QTW309" s="54"/>
      <c r="QTX309" s="54"/>
      <c r="QTY309" s="54"/>
      <c r="QTZ309" s="54"/>
      <c r="QUA309" s="54"/>
      <c r="QUB309" s="54"/>
      <c r="QUC309" s="54"/>
      <c r="QUD309" s="54"/>
      <c r="QUE309" s="54"/>
      <c r="QUF309" s="54"/>
      <c r="QUG309" s="54"/>
      <c r="QUH309" s="54"/>
      <c r="QUI309" s="54"/>
      <c r="QUJ309" s="54"/>
      <c r="QUK309" s="54"/>
      <c r="QUL309" s="54"/>
      <c r="QUM309" s="54"/>
      <c r="QUN309" s="54"/>
      <c r="QUO309" s="54"/>
      <c r="QUP309" s="54"/>
      <c r="QUQ309" s="54"/>
      <c r="QUR309" s="54"/>
      <c r="QUS309" s="54"/>
      <c r="QUT309" s="54"/>
      <c r="QUU309" s="54"/>
      <c r="QUV309" s="54"/>
      <c r="QUW309" s="54"/>
      <c r="QUX309" s="54"/>
      <c r="QUY309" s="54"/>
      <c r="QUZ309" s="54"/>
      <c r="QVA309" s="54"/>
      <c r="QVB309" s="54"/>
      <c r="QVC309" s="54"/>
      <c r="QVD309" s="54"/>
      <c r="QVE309" s="54"/>
      <c r="QVF309" s="54"/>
      <c r="QVG309" s="54"/>
      <c r="QVH309" s="54"/>
      <c r="QVI309" s="54"/>
      <c r="QVJ309" s="54"/>
      <c r="QVK309" s="54"/>
      <c r="QVL309" s="54"/>
      <c r="QVM309" s="54"/>
      <c r="QVN309" s="54"/>
      <c r="QVO309" s="54"/>
      <c r="QVP309" s="54"/>
      <c r="QVQ309" s="54"/>
      <c r="QVR309" s="54"/>
      <c r="QVS309" s="54"/>
      <c r="QVT309" s="54"/>
      <c r="QVU309" s="54"/>
      <c r="QVV309" s="54"/>
      <c r="QVW309" s="54"/>
      <c r="QVX309" s="54"/>
      <c r="QVY309" s="54"/>
      <c r="QVZ309" s="54"/>
      <c r="QWA309" s="54"/>
      <c r="QWB309" s="54"/>
      <c r="QWC309" s="54"/>
      <c r="QWD309" s="54"/>
      <c r="QWE309" s="54"/>
      <c r="QWF309" s="54"/>
      <c r="QWG309" s="54"/>
      <c r="QWH309" s="54"/>
      <c r="QWI309" s="54"/>
      <c r="QWJ309" s="54"/>
      <c r="QWK309" s="54"/>
      <c r="QWL309" s="54"/>
      <c r="QWM309" s="54"/>
      <c r="QWN309" s="54"/>
      <c r="QWO309" s="54"/>
      <c r="QWP309" s="54"/>
      <c r="QWQ309" s="54"/>
      <c r="QWR309" s="54"/>
      <c r="QWS309" s="54"/>
      <c r="QWT309" s="54"/>
      <c r="QWU309" s="54"/>
      <c r="QWV309" s="54"/>
      <c r="QWW309" s="54"/>
      <c r="QWX309" s="54"/>
      <c r="QWY309" s="54"/>
      <c r="QWZ309" s="54"/>
      <c r="QXA309" s="54"/>
      <c r="QXB309" s="54"/>
      <c r="QXC309" s="54"/>
      <c r="QXD309" s="54"/>
      <c r="QXE309" s="54"/>
      <c r="QXF309" s="54"/>
      <c r="QXG309" s="54"/>
      <c r="QXH309" s="54"/>
      <c r="QXI309" s="54"/>
      <c r="QXJ309" s="54"/>
      <c r="QXK309" s="54"/>
      <c r="QXL309" s="54"/>
      <c r="QXM309" s="54"/>
      <c r="QXN309" s="54"/>
      <c r="QXO309" s="54"/>
      <c r="QXP309" s="54"/>
      <c r="QXQ309" s="54"/>
      <c r="QXR309" s="54"/>
      <c r="QXS309" s="54"/>
      <c r="QXT309" s="54"/>
      <c r="QXU309" s="54"/>
      <c r="QXV309" s="54"/>
      <c r="QXW309" s="54"/>
      <c r="QXX309" s="54"/>
      <c r="QXY309" s="54"/>
      <c r="QXZ309" s="54"/>
      <c r="QYA309" s="54"/>
      <c r="QYB309" s="54"/>
      <c r="QYC309" s="54"/>
      <c r="QYD309" s="54"/>
      <c r="QYE309" s="54"/>
      <c r="QYF309" s="54"/>
      <c r="QYG309" s="54"/>
      <c r="QYH309" s="54"/>
      <c r="QYI309" s="54"/>
      <c r="QYJ309" s="54"/>
      <c r="QYK309" s="54"/>
      <c r="QYL309" s="54"/>
      <c r="QYM309" s="54"/>
      <c r="QYN309" s="54"/>
      <c r="QYO309" s="54"/>
      <c r="QYP309" s="54"/>
      <c r="QYQ309" s="54"/>
      <c r="QYR309" s="54"/>
      <c r="QYS309" s="54"/>
      <c r="QYT309" s="54"/>
      <c r="QYU309" s="54"/>
      <c r="QYV309" s="54"/>
      <c r="QYW309" s="54"/>
      <c r="QYX309" s="54"/>
      <c r="QYY309" s="54"/>
      <c r="QYZ309" s="54"/>
      <c r="QZA309" s="54"/>
      <c r="QZB309" s="54"/>
      <c r="QZC309" s="54"/>
      <c r="QZD309" s="54"/>
      <c r="QZE309" s="54"/>
      <c r="QZF309" s="54"/>
      <c r="QZG309" s="54"/>
      <c r="QZH309" s="54"/>
      <c r="QZI309" s="54"/>
      <c r="QZJ309" s="54"/>
      <c r="QZK309" s="54"/>
      <c r="QZL309" s="54"/>
      <c r="QZM309" s="54"/>
      <c r="QZN309" s="54"/>
      <c r="QZO309" s="54"/>
      <c r="QZP309" s="54"/>
      <c r="QZQ309" s="54"/>
      <c r="QZR309" s="54"/>
      <c r="QZS309" s="54"/>
      <c r="QZT309" s="54"/>
      <c r="QZU309" s="54"/>
      <c r="QZV309" s="54"/>
      <c r="QZW309" s="54"/>
      <c r="QZX309" s="54"/>
      <c r="QZY309" s="54"/>
      <c r="QZZ309" s="54"/>
      <c r="RAA309" s="54"/>
      <c r="RAB309" s="54"/>
      <c r="RAC309" s="54"/>
      <c r="RAD309" s="54"/>
      <c r="RAE309" s="54"/>
      <c r="RAF309" s="54"/>
      <c r="RAG309" s="54"/>
      <c r="RAH309" s="54"/>
      <c r="RAI309" s="54"/>
      <c r="RAJ309" s="54"/>
      <c r="RAK309" s="54"/>
      <c r="RAL309" s="54"/>
      <c r="RAM309" s="54"/>
      <c r="RAN309" s="54"/>
      <c r="RAO309" s="54"/>
      <c r="RAP309" s="54"/>
      <c r="RAQ309" s="54"/>
      <c r="RAR309" s="54"/>
      <c r="RAS309" s="54"/>
      <c r="RAT309" s="54"/>
      <c r="RAU309" s="54"/>
      <c r="RAV309" s="54"/>
      <c r="RAW309" s="54"/>
      <c r="RAX309" s="54"/>
      <c r="RAY309" s="54"/>
      <c r="RAZ309" s="54"/>
      <c r="RBA309" s="54"/>
      <c r="RBB309" s="54"/>
      <c r="RBC309" s="54"/>
      <c r="RBD309" s="54"/>
      <c r="RBE309" s="54"/>
      <c r="RBF309" s="54"/>
      <c r="RBG309" s="54"/>
      <c r="RBH309" s="54"/>
      <c r="RBI309" s="54"/>
      <c r="RBJ309" s="54"/>
      <c r="RBK309" s="54"/>
      <c r="RBL309" s="54"/>
      <c r="RBM309" s="54"/>
      <c r="RBN309" s="54"/>
      <c r="RBO309" s="54"/>
      <c r="RBP309" s="54"/>
      <c r="RBQ309" s="54"/>
      <c r="RBR309" s="54"/>
      <c r="RBS309" s="54"/>
      <c r="RBT309" s="54"/>
      <c r="RBU309" s="54"/>
      <c r="RBV309" s="54"/>
      <c r="RBW309" s="54"/>
      <c r="RBX309" s="54"/>
      <c r="RBY309" s="54"/>
      <c r="RBZ309" s="54"/>
      <c r="RCA309" s="54"/>
      <c r="RCB309" s="54"/>
      <c r="RCC309" s="54"/>
      <c r="RCD309" s="54"/>
      <c r="RCE309" s="54"/>
      <c r="RCF309" s="54"/>
      <c r="RCG309" s="54"/>
      <c r="RCH309" s="54"/>
      <c r="RCI309" s="54"/>
      <c r="RCJ309" s="54"/>
      <c r="RCK309" s="54"/>
      <c r="RCL309" s="54"/>
      <c r="RCM309" s="54"/>
      <c r="RCN309" s="54"/>
      <c r="RCO309" s="54"/>
      <c r="RCP309" s="54"/>
      <c r="RCQ309" s="54"/>
      <c r="RCR309" s="54"/>
      <c r="RCS309" s="54"/>
      <c r="RCT309" s="54"/>
      <c r="RCU309" s="54"/>
      <c r="RCV309" s="54"/>
      <c r="RCW309" s="54"/>
      <c r="RCX309" s="54"/>
      <c r="RCY309" s="54"/>
      <c r="RCZ309" s="54"/>
      <c r="RDA309" s="54"/>
      <c r="RDB309" s="54"/>
      <c r="RDC309" s="54"/>
      <c r="RDD309" s="54"/>
      <c r="RDE309" s="54"/>
      <c r="RDF309" s="54"/>
      <c r="RDG309" s="54"/>
      <c r="RDH309" s="54"/>
      <c r="RDI309" s="54"/>
      <c r="RDJ309" s="54"/>
      <c r="RDK309" s="54"/>
      <c r="RDL309" s="54"/>
      <c r="RDM309" s="54"/>
      <c r="RDN309" s="54"/>
      <c r="RDO309" s="54"/>
      <c r="RDP309" s="54"/>
      <c r="RDQ309" s="54"/>
      <c r="RDR309" s="54"/>
      <c r="RDS309" s="54"/>
      <c r="RDT309" s="54"/>
      <c r="RDU309" s="54"/>
      <c r="RDV309" s="54"/>
      <c r="RDW309" s="54"/>
      <c r="RDX309" s="54"/>
      <c r="RDY309" s="54"/>
      <c r="RDZ309" s="54"/>
      <c r="REA309" s="54"/>
      <c r="REB309" s="54"/>
      <c r="REC309" s="54"/>
      <c r="RED309" s="54"/>
      <c r="REE309" s="54"/>
      <c r="REF309" s="54"/>
      <c r="REG309" s="54"/>
      <c r="REH309" s="54"/>
      <c r="REI309" s="54"/>
      <c r="REJ309" s="54"/>
      <c r="REK309" s="54"/>
      <c r="REL309" s="54"/>
      <c r="REM309" s="54"/>
      <c r="REN309" s="54"/>
      <c r="REO309" s="54"/>
      <c r="REP309" s="54"/>
      <c r="REQ309" s="54"/>
      <c r="RER309" s="54"/>
      <c r="RES309" s="54"/>
      <c r="RET309" s="54"/>
      <c r="REU309" s="54"/>
      <c r="REV309" s="54"/>
      <c r="REW309" s="54"/>
      <c r="REX309" s="54"/>
      <c r="REY309" s="54"/>
      <c r="REZ309" s="54"/>
      <c r="RFA309" s="54"/>
      <c r="RFB309" s="54"/>
      <c r="RFC309" s="54"/>
      <c r="RFD309" s="54"/>
      <c r="RFE309" s="54"/>
      <c r="RFF309" s="54"/>
      <c r="RFG309" s="54"/>
      <c r="RFH309" s="54"/>
      <c r="RFI309" s="54"/>
      <c r="RFJ309" s="54"/>
      <c r="RFK309" s="54"/>
      <c r="RFL309" s="54"/>
      <c r="RFM309" s="54"/>
      <c r="RFN309" s="54"/>
      <c r="RFO309" s="54"/>
      <c r="RFP309" s="54"/>
      <c r="RFQ309" s="54"/>
      <c r="RFR309" s="54"/>
      <c r="RFS309" s="54"/>
      <c r="RFT309" s="54"/>
      <c r="RFU309" s="54"/>
      <c r="RFV309" s="54"/>
      <c r="RFW309" s="54"/>
      <c r="RFX309" s="54"/>
      <c r="RFY309" s="54"/>
      <c r="RFZ309" s="54"/>
      <c r="RGA309" s="54"/>
      <c r="RGB309" s="54"/>
      <c r="RGC309" s="54"/>
      <c r="RGD309" s="54"/>
      <c r="RGE309" s="54"/>
      <c r="RGF309" s="54"/>
      <c r="RGG309" s="54"/>
      <c r="RGH309" s="54"/>
      <c r="RGI309" s="54"/>
      <c r="RGJ309" s="54"/>
      <c r="RGK309" s="54"/>
      <c r="RGL309" s="54"/>
      <c r="RGM309" s="54"/>
      <c r="RGN309" s="54"/>
      <c r="RGO309" s="54"/>
      <c r="RGP309" s="54"/>
      <c r="RGQ309" s="54"/>
      <c r="RGR309" s="54"/>
      <c r="RGS309" s="54"/>
      <c r="RGT309" s="54"/>
      <c r="RGU309" s="54"/>
      <c r="RGV309" s="54"/>
      <c r="RGW309" s="54"/>
      <c r="RGX309" s="54"/>
      <c r="RGY309" s="54"/>
      <c r="RGZ309" s="54"/>
      <c r="RHA309" s="54"/>
      <c r="RHB309" s="54"/>
      <c r="RHC309" s="54"/>
      <c r="RHD309" s="54"/>
      <c r="RHE309" s="54"/>
      <c r="RHF309" s="54"/>
      <c r="RHG309" s="54"/>
      <c r="RHH309" s="54"/>
      <c r="RHI309" s="54"/>
      <c r="RHJ309" s="54"/>
      <c r="RHK309" s="54"/>
      <c r="RHL309" s="54"/>
      <c r="RHM309" s="54"/>
      <c r="RHN309" s="54"/>
      <c r="RHO309" s="54"/>
      <c r="RHP309" s="54"/>
      <c r="RHQ309" s="54"/>
      <c r="RHR309" s="54"/>
      <c r="RHS309" s="54"/>
      <c r="RHT309" s="54"/>
      <c r="RHU309" s="54"/>
      <c r="RHV309" s="54"/>
      <c r="RHW309" s="54"/>
      <c r="RHX309" s="54"/>
      <c r="RHY309" s="54"/>
      <c r="RHZ309" s="54"/>
      <c r="RIA309" s="54"/>
      <c r="RIB309" s="54"/>
      <c r="RIC309" s="54"/>
      <c r="RID309" s="54"/>
      <c r="RIE309" s="54"/>
      <c r="RIF309" s="54"/>
      <c r="RIG309" s="54"/>
      <c r="RIH309" s="54"/>
      <c r="RII309" s="54"/>
      <c r="RIJ309" s="54"/>
      <c r="RIK309" s="54"/>
      <c r="RIL309" s="54"/>
      <c r="RIM309" s="54"/>
      <c r="RIN309" s="54"/>
      <c r="RIO309" s="54"/>
      <c r="RIP309" s="54"/>
      <c r="RIQ309" s="54"/>
      <c r="RIR309" s="54"/>
      <c r="RIS309" s="54"/>
      <c r="RIT309" s="54"/>
      <c r="RIU309" s="54"/>
      <c r="RIV309" s="54"/>
      <c r="RIW309" s="54"/>
      <c r="RIX309" s="54"/>
      <c r="RIY309" s="54"/>
      <c r="RIZ309" s="54"/>
      <c r="RJA309" s="54"/>
      <c r="RJB309" s="54"/>
      <c r="RJC309" s="54"/>
      <c r="RJD309" s="54"/>
      <c r="RJE309" s="54"/>
      <c r="RJF309" s="54"/>
      <c r="RJG309" s="54"/>
      <c r="RJH309" s="54"/>
      <c r="RJI309" s="54"/>
      <c r="RJJ309" s="54"/>
      <c r="RJK309" s="54"/>
      <c r="RJL309" s="54"/>
      <c r="RJM309" s="54"/>
      <c r="RJN309" s="54"/>
      <c r="RJO309" s="54"/>
      <c r="RJP309" s="54"/>
      <c r="RJQ309" s="54"/>
      <c r="RJR309" s="54"/>
      <c r="RJS309" s="54"/>
      <c r="RJT309" s="54"/>
      <c r="RJU309" s="54"/>
      <c r="RJV309" s="54"/>
      <c r="RJW309" s="54"/>
      <c r="RJX309" s="54"/>
      <c r="RJY309" s="54"/>
      <c r="RJZ309" s="54"/>
      <c r="RKA309" s="54"/>
      <c r="RKB309" s="54"/>
      <c r="RKC309" s="54"/>
      <c r="RKD309" s="54"/>
      <c r="RKE309" s="54"/>
      <c r="RKF309" s="54"/>
      <c r="RKG309" s="54"/>
      <c r="RKH309" s="54"/>
      <c r="RKI309" s="54"/>
      <c r="RKJ309" s="54"/>
      <c r="RKK309" s="54"/>
      <c r="RKL309" s="54"/>
      <c r="RKM309" s="54"/>
      <c r="RKN309" s="54"/>
      <c r="RKO309" s="54"/>
      <c r="RKP309" s="54"/>
      <c r="RKQ309" s="54"/>
      <c r="RKR309" s="54"/>
      <c r="RKS309" s="54"/>
      <c r="RKT309" s="54"/>
      <c r="RKU309" s="54"/>
      <c r="RKV309" s="54"/>
      <c r="RKW309" s="54"/>
      <c r="RKX309" s="54"/>
      <c r="RKY309" s="54"/>
      <c r="RKZ309" s="54"/>
      <c r="RLA309" s="54"/>
      <c r="RLB309" s="54"/>
      <c r="RLC309" s="54"/>
      <c r="RLD309" s="54"/>
      <c r="RLE309" s="54"/>
      <c r="RLF309" s="54"/>
      <c r="RLG309" s="54"/>
      <c r="RLH309" s="54"/>
      <c r="RLI309" s="54"/>
      <c r="RLJ309" s="54"/>
      <c r="RLK309" s="54"/>
      <c r="RLL309" s="54"/>
      <c r="RLM309" s="54"/>
      <c r="RLN309" s="54"/>
      <c r="RLO309" s="54"/>
      <c r="RLP309" s="54"/>
      <c r="RLQ309" s="54"/>
      <c r="RLR309" s="54"/>
      <c r="RLS309" s="54"/>
      <c r="RLT309" s="54"/>
      <c r="RLU309" s="54"/>
      <c r="RLV309" s="54"/>
      <c r="RLW309" s="54"/>
      <c r="RLX309" s="54"/>
      <c r="RLY309" s="54"/>
      <c r="RLZ309" s="54"/>
      <c r="RMA309" s="54"/>
      <c r="RMB309" s="54"/>
      <c r="RMC309" s="54"/>
      <c r="RMD309" s="54"/>
      <c r="RME309" s="54"/>
      <c r="RMF309" s="54"/>
      <c r="RMG309" s="54"/>
      <c r="RMH309" s="54"/>
      <c r="RMI309" s="54"/>
      <c r="RMJ309" s="54"/>
      <c r="RMK309" s="54"/>
      <c r="RML309" s="54"/>
      <c r="RMM309" s="54"/>
      <c r="RMN309" s="54"/>
      <c r="RMO309" s="54"/>
      <c r="RMP309" s="54"/>
      <c r="RMQ309" s="54"/>
      <c r="RMR309" s="54"/>
      <c r="RMS309" s="54"/>
      <c r="RMT309" s="54"/>
      <c r="RMU309" s="54"/>
      <c r="RMV309" s="54"/>
      <c r="RMW309" s="54"/>
      <c r="RMX309" s="54"/>
      <c r="RMY309" s="54"/>
      <c r="RMZ309" s="54"/>
      <c r="RNA309" s="54"/>
      <c r="RNB309" s="54"/>
      <c r="RNC309" s="54"/>
      <c r="RND309" s="54"/>
      <c r="RNE309" s="54"/>
      <c r="RNF309" s="54"/>
      <c r="RNG309" s="54"/>
      <c r="RNH309" s="54"/>
      <c r="RNI309" s="54"/>
      <c r="RNJ309" s="54"/>
      <c r="RNK309" s="54"/>
      <c r="RNL309" s="54"/>
      <c r="RNM309" s="54"/>
      <c r="RNN309" s="54"/>
      <c r="RNO309" s="54"/>
      <c r="RNP309" s="54"/>
      <c r="RNQ309" s="54"/>
      <c r="RNR309" s="54"/>
      <c r="RNS309" s="54"/>
      <c r="RNT309" s="54"/>
      <c r="RNU309" s="54"/>
      <c r="RNV309" s="54"/>
      <c r="RNW309" s="54"/>
      <c r="RNX309" s="54"/>
      <c r="RNY309" s="54"/>
      <c r="RNZ309" s="54"/>
      <c r="ROA309" s="54"/>
      <c r="ROB309" s="54"/>
      <c r="ROC309" s="54"/>
      <c r="ROD309" s="54"/>
      <c r="ROE309" s="54"/>
      <c r="ROF309" s="54"/>
      <c r="ROG309" s="54"/>
      <c r="ROH309" s="54"/>
      <c r="ROI309" s="54"/>
      <c r="ROJ309" s="54"/>
      <c r="ROK309" s="54"/>
      <c r="ROL309" s="54"/>
      <c r="ROM309" s="54"/>
      <c r="RON309" s="54"/>
      <c r="ROO309" s="54"/>
      <c r="ROP309" s="54"/>
      <c r="ROQ309" s="54"/>
      <c r="ROR309" s="54"/>
      <c r="ROS309" s="54"/>
      <c r="ROT309" s="54"/>
      <c r="ROU309" s="54"/>
      <c r="ROV309" s="54"/>
      <c r="ROW309" s="54"/>
      <c r="ROX309" s="54"/>
      <c r="ROY309" s="54"/>
      <c r="ROZ309" s="54"/>
      <c r="RPA309" s="54"/>
      <c r="RPB309" s="54"/>
      <c r="RPC309" s="54"/>
      <c r="RPD309" s="54"/>
      <c r="RPE309" s="54"/>
      <c r="RPF309" s="54"/>
      <c r="RPG309" s="54"/>
      <c r="RPH309" s="54"/>
      <c r="RPI309" s="54"/>
      <c r="RPJ309" s="54"/>
      <c r="RPK309" s="54"/>
      <c r="RPL309" s="54"/>
      <c r="RPM309" s="54"/>
      <c r="RPN309" s="54"/>
      <c r="RPO309" s="54"/>
      <c r="RPP309" s="54"/>
      <c r="RPQ309" s="54"/>
      <c r="RPR309" s="54"/>
      <c r="RPS309" s="54"/>
      <c r="RPT309" s="54"/>
      <c r="RPU309" s="54"/>
      <c r="RPV309" s="54"/>
      <c r="RPW309" s="54"/>
      <c r="RPX309" s="54"/>
      <c r="RPY309" s="54"/>
      <c r="RPZ309" s="54"/>
      <c r="RQA309" s="54"/>
      <c r="RQB309" s="54"/>
      <c r="RQC309" s="54"/>
      <c r="RQD309" s="54"/>
      <c r="RQE309" s="54"/>
      <c r="RQF309" s="54"/>
      <c r="RQG309" s="54"/>
      <c r="RQH309" s="54"/>
      <c r="RQI309" s="54"/>
      <c r="RQJ309" s="54"/>
      <c r="RQK309" s="54"/>
      <c r="RQL309" s="54"/>
      <c r="RQM309" s="54"/>
      <c r="RQN309" s="54"/>
      <c r="RQO309" s="54"/>
      <c r="RQP309" s="54"/>
      <c r="RQQ309" s="54"/>
      <c r="RQR309" s="54"/>
      <c r="RQS309" s="54"/>
      <c r="RQT309" s="54"/>
      <c r="RQU309" s="54"/>
      <c r="RQV309" s="54"/>
      <c r="RQW309" s="54"/>
      <c r="RQX309" s="54"/>
      <c r="RQY309" s="54"/>
      <c r="RQZ309" s="54"/>
      <c r="RRA309" s="54"/>
      <c r="RRB309" s="54"/>
      <c r="RRC309" s="54"/>
      <c r="RRD309" s="54"/>
      <c r="RRE309" s="54"/>
      <c r="RRF309" s="54"/>
      <c r="RRG309" s="54"/>
      <c r="RRH309" s="54"/>
      <c r="RRI309" s="54"/>
      <c r="RRJ309" s="54"/>
      <c r="RRK309" s="54"/>
      <c r="RRL309" s="54"/>
      <c r="RRM309" s="54"/>
      <c r="RRN309" s="54"/>
      <c r="RRO309" s="54"/>
      <c r="RRP309" s="54"/>
      <c r="RRQ309" s="54"/>
      <c r="RRR309" s="54"/>
      <c r="RRS309" s="54"/>
      <c r="RRT309" s="54"/>
      <c r="RRU309" s="54"/>
      <c r="RRV309" s="54"/>
      <c r="RRW309" s="54"/>
      <c r="RRX309" s="54"/>
      <c r="RRY309" s="54"/>
      <c r="RRZ309" s="54"/>
      <c r="RSA309" s="54"/>
      <c r="RSB309" s="54"/>
      <c r="RSC309" s="54"/>
      <c r="RSD309" s="54"/>
      <c r="RSE309" s="54"/>
      <c r="RSF309" s="54"/>
      <c r="RSG309" s="54"/>
      <c r="RSH309" s="54"/>
      <c r="RSI309" s="54"/>
      <c r="RSJ309" s="54"/>
      <c r="RSK309" s="54"/>
      <c r="RSL309" s="54"/>
      <c r="RSM309" s="54"/>
      <c r="RSN309" s="54"/>
      <c r="RSO309" s="54"/>
      <c r="RSP309" s="54"/>
      <c r="RSQ309" s="54"/>
      <c r="RSR309" s="54"/>
      <c r="RSS309" s="54"/>
      <c r="RST309" s="54"/>
      <c r="RSU309" s="54"/>
      <c r="RSV309" s="54"/>
      <c r="RSW309" s="54"/>
      <c r="RSX309" s="54"/>
      <c r="RSY309" s="54"/>
      <c r="RSZ309" s="54"/>
      <c r="RTA309" s="54"/>
      <c r="RTB309" s="54"/>
      <c r="RTC309" s="54"/>
      <c r="RTD309" s="54"/>
      <c r="RTE309" s="54"/>
      <c r="RTF309" s="54"/>
      <c r="RTG309" s="54"/>
      <c r="RTH309" s="54"/>
      <c r="RTI309" s="54"/>
      <c r="RTJ309" s="54"/>
      <c r="RTK309" s="54"/>
      <c r="RTL309" s="54"/>
      <c r="RTM309" s="54"/>
      <c r="RTN309" s="54"/>
      <c r="RTO309" s="54"/>
      <c r="RTP309" s="54"/>
      <c r="RTQ309" s="54"/>
      <c r="RTR309" s="54"/>
      <c r="RTS309" s="54"/>
      <c r="RTT309" s="54"/>
      <c r="RTU309" s="54"/>
      <c r="RTV309" s="54"/>
      <c r="RTW309" s="54"/>
      <c r="RTX309" s="54"/>
      <c r="RTY309" s="54"/>
      <c r="RTZ309" s="54"/>
      <c r="RUA309" s="54"/>
      <c r="RUB309" s="54"/>
      <c r="RUC309" s="54"/>
      <c r="RUD309" s="54"/>
      <c r="RUE309" s="54"/>
      <c r="RUF309" s="54"/>
      <c r="RUG309" s="54"/>
      <c r="RUH309" s="54"/>
      <c r="RUI309" s="54"/>
      <c r="RUJ309" s="54"/>
      <c r="RUK309" s="54"/>
      <c r="RUL309" s="54"/>
      <c r="RUM309" s="54"/>
      <c r="RUN309" s="54"/>
      <c r="RUO309" s="54"/>
      <c r="RUP309" s="54"/>
      <c r="RUQ309" s="54"/>
      <c r="RUR309" s="54"/>
      <c r="RUS309" s="54"/>
      <c r="RUT309" s="54"/>
      <c r="RUU309" s="54"/>
      <c r="RUV309" s="54"/>
      <c r="RUW309" s="54"/>
      <c r="RUX309" s="54"/>
      <c r="RUY309" s="54"/>
      <c r="RUZ309" s="54"/>
      <c r="RVA309" s="54"/>
      <c r="RVB309" s="54"/>
      <c r="RVC309" s="54"/>
      <c r="RVD309" s="54"/>
      <c r="RVE309" s="54"/>
      <c r="RVF309" s="54"/>
      <c r="RVG309" s="54"/>
      <c r="RVH309" s="54"/>
      <c r="RVI309" s="54"/>
      <c r="RVJ309" s="54"/>
      <c r="RVK309" s="54"/>
      <c r="RVL309" s="54"/>
      <c r="RVM309" s="54"/>
      <c r="RVN309" s="54"/>
      <c r="RVO309" s="54"/>
      <c r="RVP309" s="54"/>
      <c r="RVQ309" s="54"/>
      <c r="RVR309" s="54"/>
      <c r="RVS309" s="54"/>
      <c r="RVT309" s="54"/>
      <c r="RVU309" s="54"/>
      <c r="RVV309" s="54"/>
      <c r="RVW309" s="54"/>
      <c r="RVX309" s="54"/>
      <c r="RVY309" s="54"/>
      <c r="RVZ309" s="54"/>
      <c r="RWA309" s="54"/>
      <c r="RWB309" s="54"/>
      <c r="RWC309" s="54"/>
      <c r="RWD309" s="54"/>
      <c r="RWE309" s="54"/>
      <c r="RWF309" s="54"/>
      <c r="RWG309" s="54"/>
      <c r="RWH309" s="54"/>
      <c r="RWI309" s="54"/>
      <c r="RWJ309" s="54"/>
      <c r="RWK309" s="54"/>
      <c r="RWL309" s="54"/>
      <c r="RWM309" s="54"/>
      <c r="RWN309" s="54"/>
      <c r="RWO309" s="54"/>
      <c r="RWP309" s="54"/>
      <c r="RWQ309" s="54"/>
      <c r="RWR309" s="54"/>
      <c r="RWS309" s="54"/>
      <c r="RWT309" s="54"/>
      <c r="RWU309" s="54"/>
      <c r="RWV309" s="54"/>
      <c r="RWW309" s="54"/>
      <c r="RWX309" s="54"/>
      <c r="RWY309" s="54"/>
      <c r="RWZ309" s="54"/>
      <c r="RXA309" s="54"/>
      <c r="RXB309" s="54"/>
      <c r="RXC309" s="54"/>
      <c r="RXD309" s="54"/>
      <c r="RXE309" s="54"/>
      <c r="RXF309" s="54"/>
      <c r="RXG309" s="54"/>
      <c r="RXH309" s="54"/>
      <c r="RXI309" s="54"/>
      <c r="RXJ309" s="54"/>
      <c r="RXK309" s="54"/>
      <c r="RXL309" s="54"/>
      <c r="RXM309" s="54"/>
      <c r="RXN309" s="54"/>
      <c r="RXO309" s="54"/>
      <c r="RXP309" s="54"/>
      <c r="RXQ309" s="54"/>
      <c r="RXR309" s="54"/>
      <c r="RXS309" s="54"/>
      <c r="RXT309" s="54"/>
      <c r="RXU309" s="54"/>
      <c r="RXV309" s="54"/>
      <c r="RXW309" s="54"/>
      <c r="RXX309" s="54"/>
      <c r="RXY309" s="54"/>
      <c r="RXZ309" s="54"/>
      <c r="RYA309" s="54"/>
      <c r="RYB309" s="54"/>
      <c r="RYC309" s="54"/>
      <c r="RYD309" s="54"/>
      <c r="RYE309" s="54"/>
      <c r="RYF309" s="54"/>
      <c r="RYG309" s="54"/>
      <c r="RYH309" s="54"/>
      <c r="RYI309" s="54"/>
      <c r="RYJ309" s="54"/>
      <c r="RYK309" s="54"/>
      <c r="RYL309" s="54"/>
      <c r="RYM309" s="54"/>
      <c r="RYN309" s="54"/>
      <c r="RYO309" s="54"/>
      <c r="RYP309" s="54"/>
      <c r="RYQ309" s="54"/>
      <c r="RYR309" s="54"/>
      <c r="RYS309" s="54"/>
      <c r="RYT309" s="54"/>
      <c r="RYU309" s="54"/>
      <c r="RYV309" s="54"/>
      <c r="RYW309" s="54"/>
      <c r="RYX309" s="54"/>
      <c r="RYY309" s="54"/>
      <c r="RYZ309" s="54"/>
      <c r="RZA309" s="54"/>
      <c r="RZB309" s="54"/>
      <c r="RZC309" s="54"/>
      <c r="RZD309" s="54"/>
      <c r="RZE309" s="54"/>
      <c r="RZF309" s="54"/>
      <c r="RZG309" s="54"/>
      <c r="RZH309" s="54"/>
      <c r="RZI309" s="54"/>
      <c r="RZJ309" s="54"/>
      <c r="RZK309" s="54"/>
      <c r="RZL309" s="54"/>
      <c r="RZM309" s="54"/>
      <c r="RZN309" s="54"/>
      <c r="RZO309" s="54"/>
      <c r="RZP309" s="54"/>
      <c r="RZQ309" s="54"/>
      <c r="RZR309" s="54"/>
      <c r="RZS309" s="54"/>
      <c r="RZT309" s="54"/>
      <c r="RZU309" s="54"/>
      <c r="RZV309" s="54"/>
      <c r="RZW309" s="54"/>
      <c r="RZX309" s="54"/>
      <c r="RZY309" s="54"/>
      <c r="RZZ309" s="54"/>
      <c r="SAA309" s="54"/>
      <c r="SAB309" s="54"/>
      <c r="SAC309" s="54"/>
      <c r="SAD309" s="54"/>
      <c r="SAE309" s="54"/>
      <c r="SAF309" s="54"/>
      <c r="SAG309" s="54"/>
      <c r="SAH309" s="54"/>
      <c r="SAI309" s="54"/>
      <c r="SAJ309" s="54"/>
      <c r="SAK309" s="54"/>
      <c r="SAL309" s="54"/>
      <c r="SAM309" s="54"/>
      <c r="SAN309" s="54"/>
      <c r="SAO309" s="54"/>
      <c r="SAP309" s="54"/>
      <c r="SAQ309" s="54"/>
      <c r="SAR309" s="54"/>
      <c r="SAS309" s="54"/>
      <c r="SAT309" s="54"/>
      <c r="SAU309" s="54"/>
      <c r="SAV309" s="54"/>
      <c r="SAW309" s="54"/>
      <c r="SAX309" s="54"/>
      <c r="SAY309" s="54"/>
      <c r="SAZ309" s="54"/>
      <c r="SBA309" s="54"/>
      <c r="SBB309" s="54"/>
      <c r="SBC309" s="54"/>
      <c r="SBD309" s="54"/>
      <c r="SBE309" s="54"/>
      <c r="SBF309" s="54"/>
      <c r="SBG309" s="54"/>
      <c r="SBH309" s="54"/>
      <c r="SBI309" s="54"/>
      <c r="SBJ309" s="54"/>
      <c r="SBK309" s="54"/>
      <c r="SBL309" s="54"/>
      <c r="SBM309" s="54"/>
      <c r="SBN309" s="54"/>
      <c r="SBO309" s="54"/>
      <c r="SBP309" s="54"/>
      <c r="SBQ309" s="54"/>
      <c r="SBR309" s="54"/>
      <c r="SBS309" s="54"/>
      <c r="SBT309" s="54"/>
      <c r="SBU309" s="54"/>
      <c r="SBV309" s="54"/>
      <c r="SBW309" s="54"/>
      <c r="SBX309" s="54"/>
      <c r="SBY309" s="54"/>
      <c r="SBZ309" s="54"/>
      <c r="SCA309" s="54"/>
      <c r="SCB309" s="54"/>
      <c r="SCC309" s="54"/>
      <c r="SCD309" s="54"/>
      <c r="SCE309" s="54"/>
      <c r="SCF309" s="54"/>
      <c r="SCG309" s="54"/>
      <c r="SCH309" s="54"/>
      <c r="SCI309" s="54"/>
      <c r="SCJ309" s="54"/>
      <c r="SCK309" s="54"/>
      <c r="SCL309" s="54"/>
      <c r="SCM309" s="54"/>
      <c r="SCN309" s="54"/>
      <c r="SCO309" s="54"/>
      <c r="SCP309" s="54"/>
      <c r="SCQ309" s="54"/>
      <c r="SCR309" s="54"/>
      <c r="SCS309" s="54"/>
      <c r="SCT309" s="54"/>
      <c r="SCU309" s="54"/>
      <c r="SCV309" s="54"/>
      <c r="SCW309" s="54"/>
      <c r="SCX309" s="54"/>
      <c r="SCY309" s="54"/>
      <c r="SCZ309" s="54"/>
      <c r="SDA309" s="54"/>
      <c r="SDB309" s="54"/>
      <c r="SDC309" s="54"/>
      <c r="SDD309" s="54"/>
      <c r="SDE309" s="54"/>
      <c r="SDF309" s="54"/>
      <c r="SDG309" s="54"/>
      <c r="SDH309" s="54"/>
      <c r="SDI309" s="54"/>
      <c r="SDJ309" s="54"/>
      <c r="SDK309" s="54"/>
      <c r="SDL309" s="54"/>
      <c r="SDM309" s="54"/>
      <c r="SDN309" s="54"/>
      <c r="SDO309" s="54"/>
      <c r="SDP309" s="54"/>
      <c r="SDQ309" s="54"/>
      <c r="SDR309" s="54"/>
      <c r="SDS309" s="54"/>
      <c r="SDT309" s="54"/>
      <c r="SDU309" s="54"/>
      <c r="SDV309" s="54"/>
      <c r="SDW309" s="54"/>
      <c r="SDX309" s="54"/>
      <c r="SDY309" s="54"/>
      <c r="SDZ309" s="54"/>
      <c r="SEA309" s="54"/>
      <c r="SEB309" s="54"/>
      <c r="SEC309" s="54"/>
      <c r="SED309" s="54"/>
      <c r="SEE309" s="54"/>
      <c r="SEF309" s="54"/>
      <c r="SEG309" s="54"/>
      <c r="SEH309" s="54"/>
      <c r="SEI309" s="54"/>
      <c r="SEJ309" s="54"/>
      <c r="SEK309" s="54"/>
      <c r="SEL309" s="54"/>
      <c r="SEM309" s="54"/>
      <c r="SEN309" s="54"/>
      <c r="SEO309" s="54"/>
      <c r="SEP309" s="54"/>
      <c r="SEQ309" s="54"/>
      <c r="SER309" s="54"/>
      <c r="SES309" s="54"/>
      <c r="SET309" s="54"/>
      <c r="SEU309" s="54"/>
      <c r="SEV309" s="54"/>
      <c r="SEW309" s="54"/>
      <c r="SEX309" s="54"/>
      <c r="SEY309" s="54"/>
      <c r="SEZ309" s="54"/>
      <c r="SFA309" s="54"/>
      <c r="SFB309" s="54"/>
      <c r="SFC309" s="54"/>
      <c r="SFD309" s="54"/>
      <c r="SFE309" s="54"/>
      <c r="SFF309" s="54"/>
      <c r="SFG309" s="54"/>
      <c r="SFH309" s="54"/>
      <c r="SFI309" s="54"/>
      <c r="SFJ309" s="54"/>
      <c r="SFK309" s="54"/>
      <c r="SFL309" s="54"/>
      <c r="SFM309" s="54"/>
      <c r="SFN309" s="54"/>
      <c r="SFO309" s="54"/>
      <c r="SFP309" s="54"/>
      <c r="SFQ309" s="54"/>
      <c r="SFR309" s="54"/>
      <c r="SFS309" s="54"/>
      <c r="SFT309" s="54"/>
      <c r="SFU309" s="54"/>
      <c r="SFV309" s="54"/>
      <c r="SFW309" s="54"/>
      <c r="SFX309" s="54"/>
      <c r="SFY309" s="54"/>
      <c r="SFZ309" s="54"/>
      <c r="SGA309" s="54"/>
      <c r="SGB309" s="54"/>
      <c r="SGC309" s="54"/>
      <c r="SGD309" s="54"/>
      <c r="SGE309" s="54"/>
      <c r="SGF309" s="54"/>
      <c r="SGG309" s="54"/>
      <c r="SGH309" s="54"/>
      <c r="SGI309" s="54"/>
      <c r="SGJ309" s="54"/>
      <c r="SGK309" s="54"/>
      <c r="SGL309" s="54"/>
      <c r="SGM309" s="54"/>
      <c r="SGN309" s="54"/>
      <c r="SGO309" s="54"/>
      <c r="SGP309" s="54"/>
      <c r="SGQ309" s="54"/>
      <c r="SGR309" s="54"/>
      <c r="SGS309" s="54"/>
      <c r="SGT309" s="54"/>
      <c r="SGU309" s="54"/>
      <c r="SGV309" s="54"/>
      <c r="SGW309" s="54"/>
      <c r="SGX309" s="54"/>
      <c r="SGY309" s="54"/>
      <c r="SGZ309" s="54"/>
      <c r="SHA309" s="54"/>
      <c r="SHB309" s="54"/>
      <c r="SHC309" s="54"/>
      <c r="SHD309" s="54"/>
      <c r="SHE309" s="54"/>
      <c r="SHF309" s="54"/>
      <c r="SHG309" s="54"/>
      <c r="SHH309" s="54"/>
      <c r="SHI309" s="54"/>
      <c r="SHJ309" s="54"/>
      <c r="SHK309" s="54"/>
      <c r="SHL309" s="54"/>
      <c r="SHM309" s="54"/>
      <c r="SHN309" s="54"/>
      <c r="SHO309" s="54"/>
      <c r="SHP309" s="54"/>
      <c r="SHQ309" s="54"/>
      <c r="SHR309" s="54"/>
      <c r="SHS309" s="54"/>
      <c r="SHT309" s="54"/>
      <c r="SHU309" s="54"/>
      <c r="SHV309" s="54"/>
      <c r="SHW309" s="54"/>
      <c r="SHX309" s="54"/>
      <c r="SHY309" s="54"/>
      <c r="SHZ309" s="54"/>
      <c r="SIA309" s="54"/>
      <c r="SIB309" s="54"/>
      <c r="SIC309" s="54"/>
      <c r="SID309" s="54"/>
      <c r="SIE309" s="54"/>
      <c r="SIF309" s="54"/>
      <c r="SIG309" s="54"/>
      <c r="SIH309" s="54"/>
      <c r="SII309" s="54"/>
      <c r="SIJ309" s="54"/>
      <c r="SIK309" s="54"/>
      <c r="SIL309" s="54"/>
      <c r="SIM309" s="54"/>
      <c r="SIN309" s="54"/>
      <c r="SIO309" s="54"/>
      <c r="SIP309" s="54"/>
      <c r="SIQ309" s="54"/>
      <c r="SIR309" s="54"/>
      <c r="SIS309" s="54"/>
      <c r="SIT309" s="54"/>
      <c r="SIU309" s="54"/>
      <c r="SIV309" s="54"/>
      <c r="SIW309" s="54"/>
      <c r="SIX309" s="54"/>
      <c r="SIY309" s="54"/>
      <c r="SIZ309" s="54"/>
      <c r="SJA309" s="54"/>
      <c r="SJB309" s="54"/>
      <c r="SJC309" s="54"/>
      <c r="SJD309" s="54"/>
      <c r="SJE309" s="54"/>
      <c r="SJF309" s="54"/>
      <c r="SJG309" s="54"/>
      <c r="SJH309" s="54"/>
      <c r="SJI309" s="54"/>
      <c r="SJJ309" s="54"/>
      <c r="SJK309" s="54"/>
      <c r="SJL309" s="54"/>
      <c r="SJM309" s="54"/>
      <c r="SJN309" s="54"/>
      <c r="SJO309" s="54"/>
      <c r="SJP309" s="54"/>
      <c r="SJQ309" s="54"/>
      <c r="SJR309" s="54"/>
      <c r="SJS309" s="54"/>
      <c r="SJT309" s="54"/>
      <c r="SJU309" s="54"/>
      <c r="SJV309" s="54"/>
      <c r="SJW309" s="54"/>
      <c r="SJX309" s="54"/>
      <c r="SJY309" s="54"/>
      <c r="SJZ309" s="54"/>
      <c r="SKA309" s="54"/>
      <c r="SKB309" s="54"/>
      <c r="SKC309" s="54"/>
      <c r="SKD309" s="54"/>
      <c r="SKE309" s="54"/>
      <c r="SKF309" s="54"/>
      <c r="SKG309" s="54"/>
      <c r="SKH309" s="54"/>
      <c r="SKI309" s="54"/>
      <c r="SKJ309" s="54"/>
      <c r="SKK309" s="54"/>
      <c r="SKL309" s="54"/>
      <c r="SKM309" s="54"/>
      <c r="SKN309" s="54"/>
      <c r="SKO309" s="54"/>
      <c r="SKP309" s="54"/>
      <c r="SKQ309" s="54"/>
      <c r="SKR309" s="54"/>
      <c r="SKS309" s="54"/>
      <c r="SKT309" s="54"/>
      <c r="SKU309" s="54"/>
      <c r="SKV309" s="54"/>
      <c r="SKW309" s="54"/>
      <c r="SKX309" s="54"/>
      <c r="SKY309" s="54"/>
      <c r="SKZ309" s="54"/>
      <c r="SLA309" s="54"/>
      <c r="SLB309" s="54"/>
      <c r="SLC309" s="54"/>
      <c r="SLD309" s="54"/>
      <c r="SLE309" s="54"/>
      <c r="SLF309" s="54"/>
      <c r="SLG309" s="54"/>
      <c r="SLH309" s="54"/>
      <c r="SLI309" s="54"/>
      <c r="SLJ309" s="54"/>
      <c r="SLK309" s="54"/>
      <c r="SLL309" s="54"/>
      <c r="SLM309" s="54"/>
      <c r="SLN309" s="54"/>
      <c r="SLO309" s="54"/>
      <c r="SLP309" s="54"/>
      <c r="SLQ309" s="54"/>
      <c r="SLR309" s="54"/>
      <c r="SLS309" s="54"/>
      <c r="SLT309" s="54"/>
      <c r="SLU309" s="54"/>
      <c r="SLV309" s="54"/>
      <c r="SLW309" s="54"/>
      <c r="SLX309" s="54"/>
      <c r="SLY309" s="54"/>
      <c r="SLZ309" s="54"/>
      <c r="SMA309" s="54"/>
      <c r="SMB309" s="54"/>
      <c r="SMC309" s="54"/>
      <c r="SMD309" s="54"/>
      <c r="SME309" s="54"/>
      <c r="SMF309" s="54"/>
      <c r="SMG309" s="54"/>
      <c r="SMH309" s="54"/>
      <c r="SMI309" s="54"/>
      <c r="SMJ309" s="54"/>
      <c r="SMK309" s="54"/>
      <c r="SML309" s="54"/>
      <c r="SMM309" s="54"/>
      <c r="SMN309" s="54"/>
      <c r="SMO309" s="54"/>
      <c r="SMP309" s="54"/>
      <c r="SMQ309" s="54"/>
      <c r="SMR309" s="54"/>
      <c r="SMS309" s="54"/>
      <c r="SMT309" s="54"/>
      <c r="SMU309" s="54"/>
      <c r="SMV309" s="54"/>
      <c r="SMW309" s="54"/>
      <c r="SMX309" s="54"/>
      <c r="SMY309" s="54"/>
      <c r="SMZ309" s="54"/>
      <c r="SNA309" s="54"/>
      <c r="SNB309" s="54"/>
      <c r="SNC309" s="54"/>
      <c r="SND309" s="54"/>
      <c r="SNE309" s="54"/>
      <c r="SNF309" s="54"/>
      <c r="SNG309" s="54"/>
      <c r="SNH309" s="54"/>
      <c r="SNI309" s="54"/>
      <c r="SNJ309" s="54"/>
      <c r="SNK309" s="54"/>
      <c r="SNL309" s="54"/>
      <c r="SNM309" s="54"/>
      <c r="SNN309" s="54"/>
      <c r="SNO309" s="54"/>
      <c r="SNP309" s="54"/>
      <c r="SNQ309" s="54"/>
      <c r="SNR309" s="54"/>
      <c r="SNS309" s="54"/>
      <c r="SNT309" s="54"/>
      <c r="SNU309" s="54"/>
      <c r="SNV309" s="54"/>
      <c r="SNW309" s="54"/>
      <c r="SNX309" s="54"/>
      <c r="SNY309" s="54"/>
      <c r="SNZ309" s="54"/>
      <c r="SOA309" s="54"/>
      <c r="SOB309" s="54"/>
      <c r="SOC309" s="54"/>
      <c r="SOD309" s="54"/>
      <c r="SOE309" s="54"/>
      <c r="SOF309" s="54"/>
      <c r="SOG309" s="54"/>
      <c r="SOH309" s="54"/>
      <c r="SOI309" s="54"/>
      <c r="SOJ309" s="54"/>
      <c r="SOK309" s="54"/>
      <c r="SOL309" s="54"/>
      <c r="SOM309" s="54"/>
      <c r="SON309" s="54"/>
      <c r="SOO309" s="54"/>
      <c r="SOP309" s="54"/>
      <c r="SOQ309" s="54"/>
      <c r="SOR309" s="54"/>
      <c r="SOS309" s="54"/>
      <c r="SOT309" s="54"/>
      <c r="SOU309" s="54"/>
      <c r="SOV309" s="54"/>
      <c r="SOW309" s="54"/>
      <c r="SOX309" s="54"/>
      <c r="SOY309" s="54"/>
      <c r="SOZ309" s="54"/>
      <c r="SPA309" s="54"/>
      <c r="SPB309" s="54"/>
      <c r="SPC309" s="54"/>
      <c r="SPD309" s="54"/>
      <c r="SPE309" s="54"/>
      <c r="SPF309" s="54"/>
      <c r="SPG309" s="54"/>
      <c r="SPH309" s="54"/>
      <c r="SPI309" s="54"/>
      <c r="SPJ309" s="54"/>
      <c r="SPK309" s="54"/>
      <c r="SPL309" s="54"/>
      <c r="SPM309" s="54"/>
      <c r="SPN309" s="54"/>
      <c r="SPO309" s="54"/>
      <c r="SPP309" s="54"/>
      <c r="SPQ309" s="54"/>
      <c r="SPR309" s="54"/>
      <c r="SPS309" s="54"/>
      <c r="SPT309" s="54"/>
      <c r="SPU309" s="54"/>
      <c r="SPV309" s="54"/>
      <c r="SPW309" s="54"/>
      <c r="SPX309" s="54"/>
      <c r="SPY309" s="54"/>
      <c r="SPZ309" s="54"/>
      <c r="SQA309" s="54"/>
      <c r="SQB309" s="54"/>
      <c r="SQC309" s="54"/>
      <c r="SQD309" s="54"/>
      <c r="SQE309" s="54"/>
      <c r="SQF309" s="54"/>
      <c r="SQG309" s="54"/>
      <c r="SQH309" s="54"/>
      <c r="SQI309" s="54"/>
      <c r="SQJ309" s="54"/>
      <c r="SQK309" s="54"/>
      <c r="SQL309" s="54"/>
      <c r="SQM309" s="54"/>
      <c r="SQN309" s="54"/>
      <c r="SQO309" s="54"/>
      <c r="SQP309" s="54"/>
      <c r="SQQ309" s="54"/>
      <c r="SQR309" s="54"/>
      <c r="SQS309" s="54"/>
      <c r="SQT309" s="54"/>
      <c r="SQU309" s="54"/>
      <c r="SQV309" s="54"/>
      <c r="SQW309" s="54"/>
      <c r="SQX309" s="54"/>
      <c r="SQY309" s="54"/>
      <c r="SQZ309" s="54"/>
      <c r="SRA309" s="54"/>
      <c r="SRB309" s="54"/>
      <c r="SRC309" s="54"/>
      <c r="SRD309" s="54"/>
      <c r="SRE309" s="54"/>
      <c r="SRF309" s="54"/>
      <c r="SRG309" s="54"/>
      <c r="SRH309" s="54"/>
      <c r="SRI309" s="54"/>
      <c r="SRJ309" s="54"/>
      <c r="SRK309" s="54"/>
      <c r="SRL309" s="54"/>
      <c r="SRM309" s="54"/>
      <c r="SRN309" s="54"/>
      <c r="SRO309" s="54"/>
      <c r="SRP309" s="54"/>
      <c r="SRQ309" s="54"/>
      <c r="SRR309" s="54"/>
      <c r="SRS309" s="54"/>
      <c r="SRT309" s="54"/>
      <c r="SRU309" s="54"/>
      <c r="SRV309" s="54"/>
      <c r="SRW309" s="54"/>
      <c r="SRX309" s="54"/>
      <c r="SRY309" s="54"/>
      <c r="SRZ309" s="54"/>
      <c r="SSA309" s="54"/>
      <c r="SSB309" s="54"/>
      <c r="SSC309" s="54"/>
      <c r="SSD309" s="54"/>
      <c r="SSE309" s="54"/>
      <c r="SSF309" s="54"/>
      <c r="SSG309" s="54"/>
      <c r="SSH309" s="54"/>
      <c r="SSI309" s="54"/>
      <c r="SSJ309" s="54"/>
      <c r="SSK309" s="54"/>
      <c r="SSL309" s="54"/>
      <c r="SSM309" s="54"/>
      <c r="SSN309" s="54"/>
      <c r="SSO309" s="54"/>
      <c r="SSP309" s="54"/>
      <c r="SSQ309" s="54"/>
      <c r="SSR309" s="54"/>
      <c r="SSS309" s="54"/>
      <c r="SST309" s="54"/>
      <c r="SSU309" s="54"/>
      <c r="SSV309" s="54"/>
      <c r="SSW309" s="54"/>
      <c r="SSX309" s="54"/>
      <c r="SSY309" s="54"/>
      <c r="SSZ309" s="54"/>
      <c r="STA309" s="54"/>
      <c r="STB309" s="54"/>
      <c r="STC309" s="54"/>
      <c r="STD309" s="54"/>
      <c r="STE309" s="54"/>
      <c r="STF309" s="54"/>
      <c r="STG309" s="54"/>
      <c r="STH309" s="54"/>
      <c r="STI309" s="54"/>
      <c r="STJ309" s="54"/>
      <c r="STK309" s="54"/>
      <c r="STL309" s="54"/>
      <c r="STM309" s="54"/>
      <c r="STN309" s="54"/>
      <c r="STO309" s="54"/>
      <c r="STP309" s="54"/>
      <c r="STQ309" s="54"/>
      <c r="STR309" s="54"/>
      <c r="STS309" s="54"/>
      <c r="STT309" s="54"/>
      <c r="STU309" s="54"/>
      <c r="STV309" s="54"/>
      <c r="STW309" s="54"/>
      <c r="STX309" s="54"/>
      <c r="STY309" s="54"/>
      <c r="STZ309" s="54"/>
      <c r="SUA309" s="54"/>
      <c r="SUB309" s="54"/>
      <c r="SUC309" s="54"/>
      <c r="SUD309" s="54"/>
      <c r="SUE309" s="54"/>
      <c r="SUF309" s="54"/>
      <c r="SUG309" s="54"/>
      <c r="SUH309" s="54"/>
      <c r="SUI309" s="54"/>
      <c r="SUJ309" s="54"/>
      <c r="SUK309" s="54"/>
      <c r="SUL309" s="54"/>
      <c r="SUM309" s="54"/>
      <c r="SUN309" s="54"/>
      <c r="SUO309" s="54"/>
      <c r="SUP309" s="54"/>
      <c r="SUQ309" s="54"/>
      <c r="SUR309" s="54"/>
      <c r="SUS309" s="54"/>
      <c r="SUT309" s="54"/>
      <c r="SUU309" s="54"/>
      <c r="SUV309" s="54"/>
      <c r="SUW309" s="54"/>
      <c r="SUX309" s="54"/>
      <c r="SUY309" s="54"/>
      <c r="SUZ309" s="54"/>
      <c r="SVA309" s="54"/>
      <c r="SVB309" s="54"/>
      <c r="SVC309" s="54"/>
      <c r="SVD309" s="54"/>
      <c r="SVE309" s="54"/>
      <c r="SVF309" s="54"/>
      <c r="SVG309" s="54"/>
      <c r="SVH309" s="54"/>
      <c r="SVI309" s="54"/>
      <c r="SVJ309" s="54"/>
      <c r="SVK309" s="54"/>
      <c r="SVL309" s="54"/>
      <c r="SVM309" s="54"/>
      <c r="SVN309" s="54"/>
      <c r="SVO309" s="54"/>
      <c r="SVP309" s="54"/>
      <c r="SVQ309" s="54"/>
      <c r="SVR309" s="54"/>
      <c r="SVS309" s="54"/>
      <c r="SVT309" s="54"/>
      <c r="SVU309" s="54"/>
      <c r="SVV309" s="54"/>
      <c r="SVW309" s="54"/>
      <c r="SVX309" s="54"/>
      <c r="SVY309" s="54"/>
      <c r="SVZ309" s="54"/>
      <c r="SWA309" s="54"/>
      <c r="SWB309" s="54"/>
      <c r="SWC309" s="54"/>
      <c r="SWD309" s="54"/>
      <c r="SWE309" s="54"/>
      <c r="SWF309" s="54"/>
      <c r="SWG309" s="54"/>
      <c r="SWH309" s="54"/>
      <c r="SWI309" s="54"/>
      <c r="SWJ309" s="54"/>
      <c r="SWK309" s="54"/>
      <c r="SWL309" s="54"/>
      <c r="SWM309" s="54"/>
      <c r="SWN309" s="54"/>
      <c r="SWO309" s="54"/>
      <c r="SWP309" s="54"/>
      <c r="SWQ309" s="54"/>
      <c r="SWR309" s="54"/>
      <c r="SWS309" s="54"/>
      <c r="SWT309" s="54"/>
      <c r="SWU309" s="54"/>
      <c r="SWV309" s="54"/>
      <c r="SWW309" s="54"/>
      <c r="SWX309" s="54"/>
      <c r="SWY309" s="54"/>
      <c r="SWZ309" s="54"/>
      <c r="SXA309" s="54"/>
      <c r="SXB309" s="54"/>
      <c r="SXC309" s="54"/>
      <c r="SXD309" s="54"/>
      <c r="SXE309" s="54"/>
      <c r="SXF309" s="54"/>
      <c r="SXG309" s="54"/>
      <c r="SXH309" s="54"/>
      <c r="SXI309" s="54"/>
      <c r="SXJ309" s="54"/>
      <c r="SXK309" s="54"/>
      <c r="SXL309" s="54"/>
      <c r="SXM309" s="54"/>
      <c r="SXN309" s="54"/>
      <c r="SXO309" s="54"/>
      <c r="SXP309" s="54"/>
      <c r="SXQ309" s="54"/>
      <c r="SXR309" s="54"/>
      <c r="SXS309" s="54"/>
      <c r="SXT309" s="54"/>
      <c r="SXU309" s="54"/>
      <c r="SXV309" s="54"/>
      <c r="SXW309" s="54"/>
      <c r="SXX309" s="54"/>
      <c r="SXY309" s="54"/>
      <c r="SXZ309" s="54"/>
      <c r="SYA309" s="54"/>
      <c r="SYB309" s="54"/>
      <c r="SYC309" s="54"/>
      <c r="SYD309" s="54"/>
      <c r="SYE309" s="54"/>
      <c r="SYF309" s="54"/>
      <c r="SYG309" s="54"/>
      <c r="SYH309" s="54"/>
      <c r="SYI309" s="54"/>
      <c r="SYJ309" s="54"/>
      <c r="SYK309" s="54"/>
      <c r="SYL309" s="54"/>
      <c r="SYM309" s="54"/>
      <c r="SYN309" s="54"/>
      <c r="SYO309" s="54"/>
      <c r="SYP309" s="54"/>
      <c r="SYQ309" s="54"/>
      <c r="SYR309" s="54"/>
      <c r="SYS309" s="54"/>
      <c r="SYT309" s="54"/>
      <c r="SYU309" s="54"/>
      <c r="SYV309" s="54"/>
      <c r="SYW309" s="54"/>
      <c r="SYX309" s="54"/>
      <c r="SYY309" s="54"/>
      <c r="SYZ309" s="54"/>
      <c r="SZA309" s="54"/>
      <c r="SZB309" s="54"/>
      <c r="SZC309" s="54"/>
      <c r="SZD309" s="54"/>
      <c r="SZE309" s="54"/>
      <c r="SZF309" s="54"/>
      <c r="SZG309" s="54"/>
      <c r="SZH309" s="54"/>
      <c r="SZI309" s="54"/>
      <c r="SZJ309" s="54"/>
      <c r="SZK309" s="54"/>
      <c r="SZL309" s="54"/>
      <c r="SZM309" s="54"/>
      <c r="SZN309" s="54"/>
      <c r="SZO309" s="54"/>
      <c r="SZP309" s="54"/>
      <c r="SZQ309" s="54"/>
      <c r="SZR309" s="54"/>
      <c r="SZS309" s="54"/>
      <c r="SZT309" s="54"/>
      <c r="SZU309" s="54"/>
      <c r="SZV309" s="54"/>
      <c r="SZW309" s="54"/>
      <c r="SZX309" s="54"/>
      <c r="SZY309" s="54"/>
      <c r="SZZ309" s="54"/>
      <c r="TAA309" s="54"/>
      <c r="TAB309" s="54"/>
      <c r="TAC309" s="54"/>
      <c r="TAD309" s="54"/>
      <c r="TAE309" s="54"/>
      <c r="TAF309" s="54"/>
      <c r="TAG309" s="54"/>
      <c r="TAH309" s="54"/>
      <c r="TAI309" s="54"/>
      <c r="TAJ309" s="54"/>
      <c r="TAK309" s="54"/>
      <c r="TAL309" s="54"/>
      <c r="TAM309" s="54"/>
      <c r="TAN309" s="54"/>
      <c r="TAO309" s="54"/>
      <c r="TAP309" s="54"/>
      <c r="TAQ309" s="54"/>
      <c r="TAR309" s="54"/>
      <c r="TAS309" s="54"/>
      <c r="TAT309" s="54"/>
      <c r="TAU309" s="54"/>
      <c r="TAV309" s="54"/>
      <c r="TAW309" s="54"/>
      <c r="TAX309" s="54"/>
      <c r="TAY309" s="54"/>
      <c r="TAZ309" s="54"/>
      <c r="TBA309" s="54"/>
      <c r="TBB309" s="54"/>
      <c r="TBC309" s="54"/>
      <c r="TBD309" s="54"/>
      <c r="TBE309" s="54"/>
      <c r="TBF309" s="54"/>
      <c r="TBG309" s="54"/>
      <c r="TBH309" s="54"/>
      <c r="TBI309" s="54"/>
      <c r="TBJ309" s="54"/>
      <c r="TBK309" s="54"/>
      <c r="TBL309" s="54"/>
      <c r="TBM309" s="54"/>
      <c r="TBN309" s="54"/>
      <c r="TBO309" s="54"/>
      <c r="TBP309" s="54"/>
      <c r="TBQ309" s="54"/>
      <c r="TBR309" s="54"/>
      <c r="TBS309" s="54"/>
      <c r="TBT309" s="54"/>
      <c r="TBU309" s="54"/>
      <c r="TBV309" s="54"/>
      <c r="TBW309" s="54"/>
      <c r="TBX309" s="54"/>
      <c r="TBY309" s="54"/>
      <c r="TBZ309" s="54"/>
      <c r="TCA309" s="54"/>
      <c r="TCB309" s="54"/>
      <c r="TCC309" s="54"/>
      <c r="TCD309" s="54"/>
      <c r="TCE309" s="54"/>
      <c r="TCF309" s="54"/>
      <c r="TCG309" s="54"/>
      <c r="TCH309" s="54"/>
      <c r="TCI309" s="54"/>
      <c r="TCJ309" s="54"/>
      <c r="TCK309" s="54"/>
      <c r="TCL309" s="54"/>
      <c r="TCM309" s="54"/>
      <c r="TCN309" s="54"/>
      <c r="TCO309" s="54"/>
      <c r="TCP309" s="54"/>
      <c r="TCQ309" s="54"/>
      <c r="TCR309" s="54"/>
      <c r="TCS309" s="54"/>
      <c r="TCT309" s="54"/>
      <c r="TCU309" s="54"/>
      <c r="TCV309" s="54"/>
      <c r="TCW309" s="54"/>
      <c r="TCX309" s="54"/>
      <c r="TCY309" s="54"/>
      <c r="TCZ309" s="54"/>
      <c r="TDA309" s="54"/>
      <c r="TDB309" s="54"/>
      <c r="TDC309" s="54"/>
      <c r="TDD309" s="54"/>
      <c r="TDE309" s="54"/>
      <c r="TDF309" s="54"/>
      <c r="TDG309" s="54"/>
      <c r="TDH309" s="54"/>
      <c r="TDI309" s="54"/>
      <c r="TDJ309" s="54"/>
      <c r="TDK309" s="54"/>
      <c r="TDL309" s="54"/>
      <c r="TDM309" s="54"/>
      <c r="TDN309" s="54"/>
      <c r="TDO309" s="54"/>
      <c r="TDP309" s="54"/>
      <c r="TDQ309" s="54"/>
      <c r="TDR309" s="54"/>
      <c r="TDS309" s="54"/>
      <c r="TDT309" s="54"/>
      <c r="TDU309" s="54"/>
      <c r="TDV309" s="54"/>
      <c r="TDW309" s="54"/>
      <c r="TDX309" s="54"/>
      <c r="TDY309" s="54"/>
      <c r="TDZ309" s="54"/>
      <c r="TEA309" s="54"/>
      <c r="TEB309" s="54"/>
      <c r="TEC309" s="54"/>
      <c r="TED309" s="54"/>
      <c r="TEE309" s="54"/>
      <c r="TEF309" s="54"/>
      <c r="TEG309" s="54"/>
      <c r="TEH309" s="54"/>
      <c r="TEI309" s="54"/>
      <c r="TEJ309" s="54"/>
      <c r="TEK309" s="54"/>
      <c r="TEL309" s="54"/>
      <c r="TEM309" s="54"/>
      <c r="TEN309" s="54"/>
      <c r="TEO309" s="54"/>
      <c r="TEP309" s="54"/>
      <c r="TEQ309" s="54"/>
      <c r="TER309" s="54"/>
      <c r="TES309" s="54"/>
      <c r="TET309" s="54"/>
      <c r="TEU309" s="54"/>
      <c r="TEV309" s="54"/>
      <c r="TEW309" s="54"/>
      <c r="TEX309" s="54"/>
      <c r="TEY309" s="54"/>
      <c r="TEZ309" s="54"/>
      <c r="TFA309" s="54"/>
      <c r="TFB309" s="54"/>
      <c r="TFC309" s="54"/>
      <c r="TFD309" s="54"/>
      <c r="TFE309" s="54"/>
      <c r="TFF309" s="54"/>
      <c r="TFG309" s="54"/>
      <c r="TFH309" s="54"/>
      <c r="TFI309" s="54"/>
      <c r="TFJ309" s="54"/>
      <c r="TFK309" s="54"/>
      <c r="TFL309" s="54"/>
      <c r="TFM309" s="54"/>
      <c r="TFN309" s="54"/>
      <c r="TFO309" s="54"/>
      <c r="TFP309" s="54"/>
      <c r="TFQ309" s="54"/>
      <c r="TFR309" s="54"/>
      <c r="TFS309" s="54"/>
      <c r="TFT309" s="54"/>
      <c r="TFU309" s="54"/>
      <c r="TFV309" s="54"/>
      <c r="TFW309" s="54"/>
      <c r="TFX309" s="54"/>
      <c r="TFY309" s="54"/>
      <c r="TFZ309" s="54"/>
      <c r="TGA309" s="54"/>
      <c r="TGB309" s="54"/>
      <c r="TGC309" s="54"/>
      <c r="TGD309" s="54"/>
      <c r="TGE309" s="54"/>
      <c r="TGF309" s="54"/>
      <c r="TGG309" s="54"/>
      <c r="TGH309" s="54"/>
      <c r="TGI309" s="54"/>
      <c r="TGJ309" s="54"/>
      <c r="TGK309" s="54"/>
      <c r="TGL309" s="54"/>
      <c r="TGM309" s="54"/>
      <c r="TGN309" s="54"/>
      <c r="TGO309" s="54"/>
      <c r="TGP309" s="54"/>
      <c r="TGQ309" s="54"/>
      <c r="TGR309" s="54"/>
      <c r="TGS309" s="54"/>
      <c r="TGT309" s="54"/>
      <c r="TGU309" s="54"/>
      <c r="TGV309" s="54"/>
      <c r="TGW309" s="54"/>
      <c r="TGX309" s="54"/>
      <c r="TGY309" s="54"/>
      <c r="TGZ309" s="54"/>
      <c r="THA309" s="54"/>
      <c r="THB309" s="54"/>
      <c r="THC309" s="54"/>
      <c r="THD309" s="54"/>
      <c r="THE309" s="54"/>
      <c r="THF309" s="54"/>
      <c r="THG309" s="54"/>
      <c r="THH309" s="54"/>
      <c r="THI309" s="54"/>
      <c r="THJ309" s="54"/>
      <c r="THK309" s="54"/>
      <c r="THL309" s="54"/>
      <c r="THM309" s="54"/>
      <c r="THN309" s="54"/>
      <c r="THO309" s="54"/>
      <c r="THP309" s="54"/>
      <c r="THQ309" s="54"/>
      <c r="THR309" s="54"/>
      <c r="THS309" s="54"/>
      <c r="THT309" s="54"/>
      <c r="THU309" s="54"/>
      <c r="THV309" s="54"/>
      <c r="THW309" s="54"/>
      <c r="THX309" s="54"/>
      <c r="THY309" s="54"/>
      <c r="THZ309" s="54"/>
      <c r="TIA309" s="54"/>
      <c r="TIB309" s="54"/>
      <c r="TIC309" s="54"/>
      <c r="TID309" s="54"/>
      <c r="TIE309" s="54"/>
      <c r="TIF309" s="54"/>
      <c r="TIG309" s="54"/>
      <c r="TIH309" s="54"/>
      <c r="TII309" s="54"/>
      <c r="TIJ309" s="54"/>
      <c r="TIK309" s="54"/>
      <c r="TIL309" s="54"/>
      <c r="TIM309" s="54"/>
      <c r="TIN309" s="54"/>
      <c r="TIO309" s="54"/>
      <c r="TIP309" s="54"/>
      <c r="TIQ309" s="54"/>
      <c r="TIR309" s="54"/>
      <c r="TIS309" s="54"/>
      <c r="TIT309" s="54"/>
      <c r="TIU309" s="54"/>
      <c r="TIV309" s="54"/>
      <c r="TIW309" s="54"/>
      <c r="TIX309" s="54"/>
      <c r="TIY309" s="54"/>
      <c r="TIZ309" s="54"/>
      <c r="TJA309" s="54"/>
      <c r="TJB309" s="54"/>
      <c r="TJC309" s="54"/>
      <c r="TJD309" s="54"/>
      <c r="TJE309" s="54"/>
      <c r="TJF309" s="54"/>
      <c r="TJG309" s="54"/>
      <c r="TJH309" s="54"/>
      <c r="TJI309" s="54"/>
      <c r="TJJ309" s="54"/>
      <c r="TJK309" s="54"/>
      <c r="TJL309" s="54"/>
      <c r="TJM309" s="54"/>
      <c r="TJN309" s="54"/>
      <c r="TJO309" s="54"/>
      <c r="TJP309" s="54"/>
      <c r="TJQ309" s="54"/>
      <c r="TJR309" s="54"/>
      <c r="TJS309" s="54"/>
      <c r="TJT309" s="54"/>
      <c r="TJU309" s="54"/>
      <c r="TJV309" s="54"/>
      <c r="TJW309" s="54"/>
      <c r="TJX309" s="54"/>
      <c r="TJY309" s="54"/>
      <c r="TJZ309" s="54"/>
      <c r="TKA309" s="54"/>
      <c r="TKB309" s="54"/>
      <c r="TKC309" s="54"/>
      <c r="TKD309" s="54"/>
      <c r="TKE309" s="54"/>
      <c r="TKF309" s="54"/>
      <c r="TKG309" s="54"/>
      <c r="TKH309" s="54"/>
      <c r="TKI309" s="54"/>
      <c r="TKJ309" s="54"/>
      <c r="TKK309" s="54"/>
      <c r="TKL309" s="54"/>
      <c r="TKM309" s="54"/>
      <c r="TKN309" s="54"/>
      <c r="TKO309" s="54"/>
      <c r="TKP309" s="54"/>
      <c r="TKQ309" s="54"/>
      <c r="TKR309" s="54"/>
      <c r="TKS309" s="54"/>
      <c r="TKT309" s="54"/>
      <c r="TKU309" s="54"/>
      <c r="TKV309" s="54"/>
      <c r="TKW309" s="54"/>
      <c r="TKX309" s="54"/>
      <c r="TKY309" s="54"/>
      <c r="TKZ309" s="54"/>
      <c r="TLA309" s="54"/>
      <c r="TLB309" s="54"/>
      <c r="TLC309" s="54"/>
      <c r="TLD309" s="54"/>
      <c r="TLE309" s="54"/>
      <c r="TLF309" s="54"/>
      <c r="TLG309" s="54"/>
      <c r="TLH309" s="54"/>
      <c r="TLI309" s="54"/>
      <c r="TLJ309" s="54"/>
      <c r="TLK309" s="54"/>
      <c r="TLL309" s="54"/>
      <c r="TLM309" s="54"/>
      <c r="TLN309" s="54"/>
      <c r="TLO309" s="54"/>
      <c r="TLP309" s="54"/>
      <c r="TLQ309" s="54"/>
      <c r="TLR309" s="54"/>
      <c r="TLS309" s="54"/>
      <c r="TLT309" s="54"/>
      <c r="TLU309" s="54"/>
      <c r="TLV309" s="54"/>
      <c r="TLW309" s="54"/>
      <c r="TLX309" s="54"/>
      <c r="TLY309" s="54"/>
      <c r="TLZ309" s="54"/>
      <c r="TMA309" s="54"/>
      <c r="TMB309" s="54"/>
      <c r="TMC309" s="54"/>
      <c r="TMD309" s="54"/>
      <c r="TME309" s="54"/>
      <c r="TMF309" s="54"/>
      <c r="TMG309" s="54"/>
      <c r="TMH309" s="54"/>
      <c r="TMI309" s="54"/>
      <c r="TMJ309" s="54"/>
      <c r="TMK309" s="54"/>
      <c r="TML309" s="54"/>
      <c r="TMM309" s="54"/>
      <c r="TMN309" s="54"/>
      <c r="TMO309" s="54"/>
      <c r="TMP309" s="54"/>
      <c r="TMQ309" s="54"/>
      <c r="TMR309" s="54"/>
      <c r="TMS309" s="54"/>
      <c r="TMT309" s="54"/>
      <c r="TMU309" s="54"/>
      <c r="TMV309" s="54"/>
      <c r="TMW309" s="54"/>
      <c r="TMX309" s="54"/>
      <c r="TMY309" s="54"/>
      <c r="TMZ309" s="54"/>
      <c r="TNA309" s="54"/>
      <c r="TNB309" s="54"/>
      <c r="TNC309" s="54"/>
      <c r="TND309" s="54"/>
      <c r="TNE309" s="54"/>
      <c r="TNF309" s="54"/>
      <c r="TNG309" s="54"/>
      <c r="TNH309" s="54"/>
      <c r="TNI309" s="54"/>
      <c r="TNJ309" s="54"/>
      <c r="TNK309" s="54"/>
      <c r="TNL309" s="54"/>
      <c r="TNM309" s="54"/>
      <c r="TNN309" s="54"/>
      <c r="TNO309" s="54"/>
      <c r="TNP309" s="54"/>
      <c r="TNQ309" s="54"/>
      <c r="TNR309" s="54"/>
      <c r="TNS309" s="54"/>
      <c r="TNT309" s="54"/>
      <c r="TNU309" s="54"/>
      <c r="TNV309" s="54"/>
      <c r="TNW309" s="54"/>
      <c r="TNX309" s="54"/>
      <c r="TNY309" s="54"/>
      <c r="TNZ309" s="54"/>
      <c r="TOA309" s="54"/>
      <c r="TOB309" s="54"/>
      <c r="TOC309" s="54"/>
      <c r="TOD309" s="54"/>
      <c r="TOE309" s="54"/>
      <c r="TOF309" s="54"/>
      <c r="TOG309" s="54"/>
      <c r="TOH309" s="54"/>
      <c r="TOI309" s="54"/>
      <c r="TOJ309" s="54"/>
      <c r="TOK309" s="54"/>
      <c r="TOL309" s="54"/>
      <c r="TOM309" s="54"/>
      <c r="TON309" s="54"/>
      <c r="TOO309" s="54"/>
      <c r="TOP309" s="54"/>
      <c r="TOQ309" s="54"/>
      <c r="TOR309" s="54"/>
      <c r="TOS309" s="54"/>
      <c r="TOT309" s="54"/>
      <c r="TOU309" s="54"/>
      <c r="TOV309" s="54"/>
      <c r="TOW309" s="54"/>
      <c r="TOX309" s="54"/>
      <c r="TOY309" s="54"/>
      <c r="TOZ309" s="54"/>
      <c r="TPA309" s="54"/>
      <c r="TPB309" s="54"/>
      <c r="TPC309" s="54"/>
      <c r="TPD309" s="54"/>
      <c r="TPE309" s="54"/>
      <c r="TPF309" s="54"/>
      <c r="TPG309" s="54"/>
      <c r="TPH309" s="54"/>
      <c r="TPI309" s="54"/>
      <c r="TPJ309" s="54"/>
      <c r="TPK309" s="54"/>
      <c r="TPL309" s="54"/>
      <c r="TPM309" s="54"/>
      <c r="TPN309" s="54"/>
      <c r="TPO309" s="54"/>
      <c r="TPP309" s="54"/>
      <c r="TPQ309" s="54"/>
      <c r="TPR309" s="54"/>
      <c r="TPS309" s="54"/>
      <c r="TPT309" s="54"/>
      <c r="TPU309" s="54"/>
      <c r="TPV309" s="54"/>
      <c r="TPW309" s="54"/>
      <c r="TPX309" s="54"/>
      <c r="TPY309" s="54"/>
      <c r="TPZ309" s="54"/>
      <c r="TQA309" s="54"/>
      <c r="TQB309" s="54"/>
      <c r="TQC309" s="54"/>
      <c r="TQD309" s="54"/>
      <c r="TQE309" s="54"/>
      <c r="TQF309" s="54"/>
      <c r="TQG309" s="54"/>
      <c r="TQH309" s="54"/>
      <c r="TQI309" s="54"/>
      <c r="TQJ309" s="54"/>
      <c r="TQK309" s="54"/>
      <c r="TQL309" s="54"/>
      <c r="TQM309" s="54"/>
      <c r="TQN309" s="54"/>
      <c r="TQO309" s="54"/>
      <c r="TQP309" s="54"/>
      <c r="TQQ309" s="54"/>
      <c r="TQR309" s="54"/>
      <c r="TQS309" s="54"/>
      <c r="TQT309" s="54"/>
      <c r="TQU309" s="54"/>
      <c r="TQV309" s="54"/>
      <c r="TQW309" s="54"/>
      <c r="TQX309" s="54"/>
      <c r="TQY309" s="54"/>
      <c r="TQZ309" s="54"/>
      <c r="TRA309" s="54"/>
      <c r="TRB309" s="54"/>
      <c r="TRC309" s="54"/>
      <c r="TRD309" s="54"/>
      <c r="TRE309" s="54"/>
      <c r="TRF309" s="54"/>
      <c r="TRG309" s="54"/>
      <c r="TRH309" s="54"/>
      <c r="TRI309" s="54"/>
      <c r="TRJ309" s="54"/>
      <c r="TRK309" s="54"/>
      <c r="TRL309" s="54"/>
      <c r="TRM309" s="54"/>
      <c r="TRN309" s="54"/>
      <c r="TRO309" s="54"/>
      <c r="TRP309" s="54"/>
      <c r="TRQ309" s="54"/>
      <c r="TRR309" s="54"/>
      <c r="TRS309" s="54"/>
      <c r="TRT309" s="54"/>
      <c r="TRU309" s="54"/>
      <c r="TRV309" s="54"/>
      <c r="TRW309" s="54"/>
      <c r="TRX309" s="54"/>
      <c r="TRY309" s="54"/>
      <c r="TRZ309" s="54"/>
      <c r="TSA309" s="54"/>
      <c r="TSB309" s="54"/>
      <c r="TSC309" s="54"/>
      <c r="TSD309" s="54"/>
      <c r="TSE309" s="54"/>
      <c r="TSF309" s="54"/>
      <c r="TSG309" s="54"/>
      <c r="TSH309" s="54"/>
      <c r="TSI309" s="54"/>
      <c r="TSJ309" s="54"/>
      <c r="TSK309" s="54"/>
      <c r="TSL309" s="54"/>
      <c r="TSM309" s="54"/>
      <c r="TSN309" s="54"/>
      <c r="TSO309" s="54"/>
      <c r="TSP309" s="54"/>
      <c r="TSQ309" s="54"/>
      <c r="TSR309" s="54"/>
      <c r="TSS309" s="54"/>
      <c r="TST309" s="54"/>
      <c r="TSU309" s="54"/>
      <c r="TSV309" s="54"/>
      <c r="TSW309" s="54"/>
      <c r="TSX309" s="54"/>
      <c r="TSY309" s="54"/>
      <c r="TSZ309" s="54"/>
      <c r="TTA309" s="54"/>
      <c r="TTB309" s="54"/>
      <c r="TTC309" s="54"/>
      <c r="TTD309" s="54"/>
      <c r="TTE309" s="54"/>
      <c r="TTF309" s="54"/>
      <c r="TTG309" s="54"/>
      <c r="TTH309" s="54"/>
      <c r="TTI309" s="54"/>
      <c r="TTJ309" s="54"/>
      <c r="TTK309" s="54"/>
      <c r="TTL309" s="54"/>
      <c r="TTM309" s="54"/>
      <c r="TTN309" s="54"/>
      <c r="TTO309" s="54"/>
      <c r="TTP309" s="54"/>
      <c r="TTQ309" s="54"/>
      <c r="TTR309" s="54"/>
      <c r="TTS309" s="54"/>
      <c r="TTT309" s="54"/>
      <c r="TTU309" s="54"/>
      <c r="TTV309" s="54"/>
      <c r="TTW309" s="54"/>
      <c r="TTX309" s="54"/>
      <c r="TTY309" s="54"/>
      <c r="TTZ309" s="54"/>
      <c r="TUA309" s="54"/>
      <c r="TUB309" s="54"/>
      <c r="TUC309" s="54"/>
      <c r="TUD309" s="54"/>
      <c r="TUE309" s="54"/>
      <c r="TUF309" s="54"/>
      <c r="TUG309" s="54"/>
      <c r="TUH309" s="54"/>
      <c r="TUI309" s="54"/>
      <c r="TUJ309" s="54"/>
      <c r="TUK309" s="54"/>
      <c r="TUL309" s="54"/>
      <c r="TUM309" s="54"/>
      <c r="TUN309" s="54"/>
      <c r="TUO309" s="54"/>
      <c r="TUP309" s="54"/>
      <c r="TUQ309" s="54"/>
      <c r="TUR309" s="54"/>
      <c r="TUS309" s="54"/>
      <c r="TUT309" s="54"/>
      <c r="TUU309" s="54"/>
      <c r="TUV309" s="54"/>
      <c r="TUW309" s="54"/>
      <c r="TUX309" s="54"/>
      <c r="TUY309" s="54"/>
      <c r="TUZ309" s="54"/>
      <c r="TVA309" s="54"/>
      <c r="TVB309" s="54"/>
      <c r="TVC309" s="54"/>
      <c r="TVD309" s="54"/>
      <c r="TVE309" s="54"/>
      <c r="TVF309" s="54"/>
      <c r="TVG309" s="54"/>
      <c r="TVH309" s="54"/>
      <c r="TVI309" s="54"/>
      <c r="TVJ309" s="54"/>
      <c r="TVK309" s="54"/>
      <c r="TVL309" s="54"/>
      <c r="TVM309" s="54"/>
      <c r="TVN309" s="54"/>
      <c r="TVO309" s="54"/>
      <c r="TVP309" s="54"/>
      <c r="TVQ309" s="54"/>
      <c r="TVR309" s="54"/>
      <c r="TVS309" s="54"/>
      <c r="TVT309" s="54"/>
      <c r="TVU309" s="54"/>
      <c r="TVV309" s="54"/>
      <c r="TVW309" s="54"/>
      <c r="TVX309" s="54"/>
      <c r="TVY309" s="54"/>
      <c r="TVZ309" s="54"/>
      <c r="TWA309" s="54"/>
      <c r="TWB309" s="54"/>
      <c r="TWC309" s="54"/>
      <c r="TWD309" s="54"/>
      <c r="TWE309" s="54"/>
      <c r="TWF309" s="54"/>
      <c r="TWG309" s="54"/>
      <c r="TWH309" s="54"/>
      <c r="TWI309" s="54"/>
      <c r="TWJ309" s="54"/>
      <c r="TWK309" s="54"/>
      <c r="TWL309" s="54"/>
      <c r="TWM309" s="54"/>
      <c r="TWN309" s="54"/>
      <c r="TWO309" s="54"/>
      <c r="TWP309" s="54"/>
      <c r="TWQ309" s="54"/>
      <c r="TWR309" s="54"/>
      <c r="TWS309" s="54"/>
      <c r="TWT309" s="54"/>
      <c r="TWU309" s="54"/>
      <c r="TWV309" s="54"/>
      <c r="TWW309" s="54"/>
      <c r="TWX309" s="54"/>
      <c r="TWY309" s="54"/>
      <c r="TWZ309" s="54"/>
      <c r="TXA309" s="54"/>
      <c r="TXB309" s="54"/>
      <c r="TXC309" s="54"/>
      <c r="TXD309" s="54"/>
      <c r="TXE309" s="54"/>
      <c r="TXF309" s="54"/>
      <c r="TXG309" s="54"/>
      <c r="TXH309" s="54"/>
      <c r="TXI309" s="54"/>
      <c r="TXJ309" s="54"/>
      <c r="TXK309" s="54"/>
      <c r="TXL309" s="54"/>
      <c r="TXM309" s="54"/>
      <c r="TXN309" s="54"/>
      <c r="TXO309" s="54"/>
      <c r="TXP309" s="54"/>
      <c r="TXQ309" s="54"/>
      <c r="TXR309" s="54"/>
      <c r="TXS309" s="54"/>
      <c r="TXT309" s="54"/>
      <c r="TXU309" s="54"/>
      <c r="TXV309" s="54"/>
      <c r="TXW309" s="54"/>
      <c r="TXX309" s="54"/>
      <c r="TXY309" s="54"/>
      <c r="TXZ309" s="54"/>
      <c r="TYA309" s="54"/>
      <c r="TYB309" s="54"/>
      <c r="TYC309" s="54"/>
      <c r="TYD309" s="54"/>
      <c r="TYE309" s="54"/>
      <c r="TYF309" s="54"/>
      <c r="TYG309" s="54"/>
      <c r="TYH309" s="54"/>
      <c r="TYI309" s="54"/>
      <c r="TYJ309" s="54"/>
      <c r="TYK309" s="54"/>
      <c r="TYL309" s="54"/>
      <c r="TYM309" s="54"/>
      <c r="TYN309" s="54"/>
      <c r="TYO309" s="54"/>
      <c r="TYP309" s="54"/>
      <c r="TYQ309" s="54"/>
      <c r="TYR309" s="54"/>
      <c r="TYS309" s="54"/>
      <c r="TYT309" s="54"/>
      <c r="TYU309" s="54"/>
      <c r="TYV309" s="54"/>
      <c r="TYW309" s="54"/>
      <c r="TYX309" s="54"/>
      <c r="TYY309" s="54"/>
      <c r="TYZ309" s="54"/>
      <c r="TZA309" s="54"/>
      <c r="TZB309" s="54"/>
      <c r="TZC309" s="54"/>
      <c r="TZD309" s="54"/>
      <c r="TZE309" s="54"/>
      <c r="TZF309" s="54"/>
      <c r="TZG309" s="54"/>
      <c r="TZH309" s="54"/>
      <c r="TZI309" s="54"/>
      <c r="TZJ309" s="54"/>
      <c r="TZK309" s="54"/>
      <c r="TZL309" s="54"/>
      <c r="TZM309" s="54"/>
      <c r="TZN309" s="54"/>
      <c r="TZO309" s="54"/>
      <c r="TZP309" s="54"/>
      <c r="TZQ309" s="54"/>
      <c r="TZR309" s="54"/>
      <c r="TZS309" s="54"/>
      <c r="TZT309" s="54"/>
      <c r="TZU309" s="54"/>
      <c r="TZV309" s="54"/>
      <c r="TZW309" s="54"/>
      <c r="TZX309" s="54"/>
      <c r="TZY309" s="54"/>
      <c r="TZZ309" s="54"/>
      <c r="UAA309" s="54"/>
      <c r="UAB309" s="54"/>
      <c r="UAC309" s="54"/>
      <c r="UAD309" s="54"/>
      <c r="UAE309" s="54"/>
      <c r="UAF309" s="54"/>
      <c r="UAG309" s="54"/>
      <c r="UAH309" s="54"/>
      <c r="UAI309" s="54"/>
      <c r="UAJ309" s="54"/>
      <c r="UAK309" s="54"/>
      <c r="UAL309" s="54"/>
      <c r="UAM309" s="54"/>
      <c r="UAN309" s="54"/>
      <c r="UAO309" s="54"/>
      <c r="UAP309" s="54"/>
      <c r="UAQ309" s="54"/>
      <c r="UAR309" s="54"/>
      <c r="UAS309" s="54"/>
      <c r="UAT309" s="54"/>
      <c r="UAU309" s="54"/>
      <c r="UAV309" s="54"/>
      <c r="UAW309" s="54"/>
      <c r="UAX309" s="54"/>
      <c r="UAY309" s="54"/>
      <c r="UAZ309" s="54"/>
      <c r="UBA309" s="54"/>
      <c r="UBB309" s="54"/>
      <c r="UBC309" s="54"/>
      <c r="UBD309" s="54"/>
      <c r="UBE309" s="54"/>
      <c r="UBF309" s="54"/>
      <c r="UBG309" s="54"/>
      <c r="UBH309" s="54"/>
      <c r="UBI309" s="54"/>
      <c r="UBJ309" s="54"/>
      <c r="UBK309" s="54"/>
      <c r="UBL309" s="54"/>
      <c r="UBM309" s="54"/>
      <c r="UBN309" s="54"/>
      <c r="UBO309" s="54"/>
      <c r="UBP309" s="54"/>
      <c r="UBQ309" s="54"/>
      <c r="UBR309" s="54"/>
      <c r="UBS309" s="54"/>
      <c r="UBT309" s="54"/>
      <c r="UBU309" s="54"/>
      <c r="UBV309" s="54"/>
      <c r="UBW309" s="54"/>
      <c r="UBX309" s="54"/>
      <c r="UBY309" s="54"/>
      <c r="UBZ309" s="54"/>
      <c r="UCA309" s="54"/>
      <c r="UCB309" s="54"/>
      <c r="UCC309" s="54"/>
      <c r="UCD309" s="54"/>
      <c r="UCE309" s="54"/>
      <c r="UCF309" s="54"/>
      <c r="UCG309" s="54"/>
      <c r="UCH309" s="54"/>
      <c r="UCI309" s="54"/>
      <c r="UCJ309" s="54"/>
      <c r="UCK309" s="54"/>
      <c r="UCL309" s="54"/>
      <c r="UCM309" s="54"/>
      <c r="UCN309" s="54"/>
      <c r="UCO309" s="54"/>
      <c r="UCP309" s="54"/>
      <c r="UCQ309" s="54"/>
      <c r="UCR309" s="54"/>
      <c r="UCS309" s="54"/>
      <c r="UCT309" s="54"/>
      <c r="UCU309" s="54"/>
      <c r="UCV309" s="54"/>
      <c r="UCW309" s="54"/>
      <c r="UCX309" s="54"/>
      <c r="UCY309" s="54"/>
      <c r="UCZ309" s="54"/>
      <c r="UDA309" s="54"/>
      <c r="UDB309" s="54"/>
      <c r="UDC309" s="54"/>
      <c r="UDD309" s="54"/>
      <c r="UDE309" s="54"/>
      <c r="UDF309" s="54"/>
      <c r="UDG309" s="54"/>
      <c r="UDH309" s="54"/>
      <c r="UDI309" s="54"/>
      <c r="UDJ309" s="54"/>
      <c r="UDK309" s="54"/>
      <c r="UDL309" s="54"/>
      <c r="UDM309" s="54"/>
      <c r="UDN309" s="54"/>
      <c r="UDO309" s="54"/>
      <c r="UDP309" s="54"/>
      <c r="UDQ309" s="54"/>
      <c r="UDR309" s="54"/>
      <c r="UDS309" s="54"/>
      <c r="UDT309" s="54"/>
      <c r="UDU309" s="54"/>
      <c r="UDV309" s="54"/>
      <c r="UDW309" s="54"/>
      <c r="UDX309" s="54"/>
      <c r="UDY309" s="54"/>
      <c r="UDZ309" s="54"/>
      <c r="UEA309" s="54"/>
      <c r="UEB309" s="54"/>
      <c r="UEC309" s="54"/>
      <c r="UED309" s="54"/>
      <c r="UEE309" s="54"/>
      <c r="UEF309" s="54"/>
      <c r="UEG309" s="54"/>
      <c r="UEH309" s="54"/>
      <c r="UEI309" s="54"/>
      <c r="UEJ309" s="54"/>
      <c r="UEK309" s="54"/>
      <c r="UEL309" s="54"/>
      <c r="UEM309" s="54"/>
      <c r="UEN309" s="54"/>
      <c r="UEO309" s="54"/>
      <c r="UEP309" s="54"/>
      <c r="UEQ309" s="54"/>
      <c r="UER309" s="54"/>
      <c r="UES309" s="54"/>
      <c r="UET309" s="54"/>
      <c r="UEU309" s="54"/>
      <c r="UEV309" s="54"/>
      <c r="UEW309" s="54"/>
      <c r="UEX309" s="54"/>
      <c r="UEY309" s="54"/>
      <c r="UEZ309" s="54"/>
      <c r="UFA309" s="54"/>
      <c r="UFB309" s="54"/>
      <c r="UFC309" s="54"/>
      <c r="UFD309" s="54"/>
      <c r="UFE309" s="54"/>
      <c r="UFF309" s="54"/>
      <c r="UFG309" s="54"/>
      <c r="UFH309" s="54"/>
      <c r="UFI309" s="54"/>
      <c r="UFJ309" s="54"/>
      <c r="UFK309" s="54"/>
      <c r="UFL309" s="54"/>
      <c r="UFM309" s="54"/>
      <c r="UFN309" s="54"/>
      <c r="UFO309" s="54"/>
      <c r="UFP309" s="54"/>
      <c r="UFQ309" s="54"/>
      <c r="UFR309" s="54"/>
      <c r="UFS309" s="54"/>
      <c r="UFT309" s="54"/>
      <c r="UFU309" s="54"/>
      <c r="UFV309" s="54"/>
      <c r="UFW309" s="54"/>
      <c r="UFX309" s="54"/>
      <c r="UFY309" s="54"/>
      <c r="UFZ309" s="54"/>
      <c r="UGA309" s="54"/>
      <c r="UGB309" s="54"/>
      <c r="UGC309" s="54"/>
      <c r="UGD309" s="54"/>
      <c r="UGE309" s="54"/>
      <c r="UGF309" s="54"/>
      <c r="UGG309" s="54"/>
      <c r="UGH309" s="54"/>
      <c r="UGI309" s="54"/>
      <c r="UGJ309" s="54"/>
      <c r="UGK309" s="54"/>
      <c r="UGL309" s="54"/>
      <c r="UGM309" s="54"/>
      <c r="UGN309" s="54"/>
      <c r="UGO309" s="54"/>
      <c r="UGP309" s="54"/>
      <c r="UGQ309" s="54"/>
      <c r="UGR309" s="54"/>
      <c r="UGS309" s="54"/>
      <c r="UGT309" s="54"/>
      <c r="UGU309" s="54"/>
      <c r="UGV309" s="54"/>
      <c r="UGW309" s="54"/>
      <c r="UGX309" s="54"/>
      <c r="UGY309" s="54"/>
      <c r="UGZ309" s="54"/>
      <c r="UHA309" s="54"/>
      <c r="UHB309" s="54"/>
      <c r="UHC309" s="54"/>
      <c r="UHD309" s="54"/>
      <c r="UHE309" s="54"/>
      <c r="UHF309" s="54"/>
      <c r="UHG309" s="54"/>
      <c r="UHH309" s="54"/>
      <c r="UHI309" s="54"/>
      <c r="UHJ309" s="54"/>
      <c r="UHK309" s="54"/>
      <c r="UHL309" s="54"/>
      <c r="UHM309" s="54"/>
      <c r="UHN309" s="54"/>
      <c r="UHO309" s="54"/>
      <c r="UHP309" s="54"/>
      <c r="UHQ309" s="54"/>
      <c r="UHR309" s="54"/>
      <c r="UHS309" s="54"/>
      <c r="UHT309" s="54"/>
      <c r="UHU309" s="54"/>
      <c r="UHV309" s="54"/>
      <c r="UHW309" s="54"/>
      <c r="UHX309" s="54"/>
      <c r="UHY309" s="54"/>
      <c r="UHZ309" s="54"/>
      <c r="UIA309" s="54"/>
      <c r="UIB309" s="54"/>
      <c r="UIC309" s="54"/>
      <c r="UID309" s="54"/>
      <c r="UIE309" s="54"/>
      <c r="UIF309" s="54"/>
      <c r="UIG309" s="54"/>
      <c r="UIH309" s="54"/>
      <c r="UII309" s="54"/>
      <c r="UIJ309" s="54"/>
      <c r="UIK309" s="54"/>
      <c r="UIL309" s="54"/>
      <c r="UIM309" s="54"/>
      <c r="UIN309" s="54"/>
      <c r="UIO309" s="54"/>
      <c r="UIP309" s="54"/>
      <c r="UIQ309" s="54"/>
      <c r="UIR309" s="54"/>
      <c r="UIS309" s="54"/>
      <c r="UIT309" s="54"/>
      <c r="UIU309" s="54"/>
      <c r="UIV309" s="54"/>
      <c r="UIW309" s="54"/>
      <c r="UIX309" s="54"/>
      <c r="UIY309" s="54"/>
      <c r="UIZ309" s="54"/>
      <c r="UJA309" s="54"/>
      <c r="UJB309" s="54"/>
      <c r="UJC309" s="54"/>
      <c r="UJD309" s="54"/>
      <c r="UJE309" s="54"/>
      <c r="UJF309" s="54"/>
      <c r="UJG309" s="54"/>
      <c r="UJH309" s="54"/>
      <c r="UJI309" s="54"/>
      <c r="UJJ309" s="54"/>
      <c r="UJK309" s="54"/>
      <c r="UJL309" s="54"/>
      <c r="UJM309" s="54"/>
      <c r="UJN309" s="54"/>
      <c r="UJO309" s="54"/>
      <c r="UJP309" s="54"/>
      <c r="UJQ309" s="54"/>
      <c r="UJR309" s="54"/>
      <c r="UJS309" s="54"/>
      <c r="UJT309" s="54"/>
      <c r="UJU309" s="54"/>
      <c r="UJV309" s="54"/>
      <c r="UJW309" s="54"/>
      <c r="UJX309" s="54"/>
      <c r="UJY309" s="54"/>
      <c r="UJZ309" s="54"/>
      <c r="UKA309" s="54"/>
      <c r="UKB309" s="54"/>
      <c r="UKC309" s="54"/>
      <c r="UKD309" s="54"/>
      <c r="UKE309" s="54"/>
      <c r="UKF309" s="54"/>
      <c r="UKG309" s="54"/>
      <c r="UKH309" s="54"/>
      <c r="UKI309" s="54"/>
      <c r="UKJ309" s="54"/>
      <c r="UKK309" s="54"/>
      <c r="UKL309" s="54"/>
      <c r="UKM309" s="54"/>
      <c r="UKN309" s="54"/>
      <c r="UKO309" s="54"/>
      <c r="UKP309" s="54"/>
      <c r="UKQ309" s="54"/>
      <c r="UKR309" s="54"/>
      <c r="UKS309" s="54"/>
      <c r="UKT309" s="54"/>
      <c r="UKU309" s="54"/>
      <c r="UKV309" s="54"/>
      <c r="UKW309" s="54"/>
      <c r="UKX309" s="54"/>
      <c r="UKY309" s="54"/>
      <c r="UKZ309" s="54"/>
      <c r="ULA309" s="54"/>
      <c r="ULB309" s="54"/>
      <c r="ULC309" s="54"/>
      <c r="ULD309" s="54"/>
      <c r="ULE309" s="54"/>
      <c r="ULF309" s="54"/>
      <c r="ULG309" s="54"/>
      <c r="ULH309" s="54"/>
      <c r="ULI309" s="54"/>
      <c r="ULJ309" s="54"/>
      <c r="ULK309" s="54"/>
      <c r="ULL309" s="54"/>
      <c r="ULM309" s="54"/>
      <c r="ULN309" s="54"/>
      <c r="ULO309" s="54"/>
      <c r="ULP309" s="54"/>
      <c r="ULQ309" s="54"/>
      <c r="ULR309" s="54"/>
      <c r="ULS309" s="54"/>
      <c r="ULT309" s="54"/>
      <c r="ULU309" s="54"/>
      <c r="ULV309" s="54"/>
      <c r="ULW309" s="54"/>
      <c r="ULX309" s="54"/>
      <c r="ULY309" s="54"/>
      <c r="ULZ309" s="54"/>
      <c r="UMA309" s="54"/>
      <c r="UMB309" s="54"/>
      <c r="UMC309" s="54"/>
      <c r="UMD309" s="54"/>
      <c r="UME309" s="54"/>
      <c r="UMF309" s="54"/>
      <c r="UMG309" s="54"/>
      <c r="UMH309" s="54"/>
      <c r="UMI309" s="54"/>
      <c r="UMJ309" s="54"/>
      <c r="UMK309" s="54"/>
      <c r="UML309" s="54"/>
      <c r="UMM309" s="54"/>
      <c r="UMN309" s="54"/>
      <c r="UMO309" s="54"/>
      <c r="UMP309" s="54"/>
      <c r="UMQ309" s="54"/>
      <c r="UMR309" s="54"/>
      <c r="UMS309" s="54"/>
      <c r="UMT309" s="54"/>
      <c r="UMU309" s="54"/>
      <c r="UMV309" s="54"/>
      <c r="UMW309" s="54"/>
      <c r="UMX309" s="54"/>
      <c r="UMY309" s="54"/>
      <c r="UMZ309" s="54"/>
      <c r="UNA309" s="54"/>
      <c r="UNB309" s="54"/>
      <c r="UNC309" s="54"/>
      <c r="UND309" s="54"/>
      <c r="UNE309" s="54"/>
      <c r="UNF309" s="54"/>
      <c r="UNG309" s="54"/>
      <c r="UNH309" s="54"/>
      <c r="UNI309" s="54"/>
      <c r="UNJ309" s="54"/>
      <c r="UNK309" s="54"/>
      <c r="UNL309" s="54"/>
      <c r="UNM309" s="54"/>
      <c r="UNN309" s="54"/>
      <c r="UNO309" s="54"/>
      <c r="UNP309" s="54"/>
      <c r="UNQ309" s="54"/>
      <c r="UNR309" s="54"/>
      <c r="UNS309" s="54"/>
      <c r="UNT309" s="54"/>
      <c r="UNU309" s="54"/>
      <c r="UNV309" s="54"/>
      <c r="UNW309" s="54"/>
      <c r="UNX309" s="54"/>
      <c r="UNY309" s="54"/>
      <c r="UNZ309" s="54"/>
      <c r="UOA309" s="54"/>
      <c r="UOB309" s="54"/>
      <c r="UOC309" s="54"/>
      <c r="UOD309" s="54"/>
      <c r="UOE309" s="54"/>
      <c r="UOF309" s="54"/>
      <c r="UOG309" s="54"/>
      <c r="UOH309" s="54"/>
      <c r="UOI309" s="54"/>
      <c r="UOJ309" s="54"/>
      <c r="UOK309" s="54"/>
      <c r="UOL309" s="54"/>
      <c r="UOM309" s="54"/>
      <c r="UON309" s="54"/>
      <c r="UOO309" s="54"/>
      <c r="UOP309" s="54"/>
      <c r="UOQ309" s="54"/>
      <c r="UOR309" s="54"/>
      <c r="UOS309" s="54"/>
      <c r="UOT309" s="54"/>
      <c r="UOU309" s="54"/>
      <c r="UOV309" s="54"/>
      <c r="UOW309" s="54"/>
      <c r="UOX309" s="54"/>
      <c r="UOY309" s="54"/>
      <c r="UOZ309" s="54"/>
      <c r="UPA309" s="54"/>
      <c r="UPB309" s="54"/>
      <c r="UPC309" s="54"/>
      <c r="UPD309" s="54"/>
      <c r="UPE309" s="54"/>
      <c r="UPF309" s="54"/>
      <c r="UPG309" s="54"/>
      <c r="UPH309" s="54"/>
      <c r="UPI309" s="54"/>
      <c r="UPJ309" s="54"/>
      <c r="UPK309" s="54"/>
      <c r="UPL309" s="54"/>
      <c r="UPM309" s="54"/>
      <c r="UPN309" s="54"/>
      <c r="UPO309" s="54"/>
      <c r="UPP309" s="54"/>
      <c r="UPQ309" s="54"/>
      <c r="UPR309" s="54"/>
      <c r="UPS309" s="54"/>
      <c r="UPT309" s="54"/>
      <c r="UPU309" s="54"/>
      <c r="UPV309" s="54"/>
      <c r="UPW309" s="54"/>
      <c r="UPX309" s="54"/>
      <c r="UPY309" s="54"/>
      <c r="UPZ309" s="54"/>
      <c r="UQA309" s="54"/>
      <c r="UQB309" s="54"/>
      <c r="UQC309" s="54"/>
      <c r="UQD309" s="54"/>
      <c r="UQE309" s="54"/>
      <c r="UQF309" s="54"/>
      <c r="UQG309" s="54"/>
      <c r="UQH309" s="54"/>
      <c r="UQI309" s="54"/>
      <c r="UQJ309" s="54"/>
      <c r="UQK309" s="54"/>
      <c r="UQL309" s="54"/>
      <c r="UQM309" s="54"/>
      <c r="UQN309" s="54"/>
      <c r="UQO309" s="54"/>
      <c r="UQP309" s="54"/>
      <c r="UQQ309" s="54"/>
      <c r="UQR309" s="54"/>
      <c r="UQS309" s="54"/>
      <c r="UQT309" s="54"/>
      <c r="UQU309" s="54"/>
      <c r="UQV309" s="54"/>
      <c r="UQW309" s="54"/>
      <c r="UQX309" s="54"/>
      <c r="UQY309" s="54"/>
      <c r="UQZ309" s="54"/>
      <c r="URA309" s="54"/>
      <c r="URB309" s="54"/>
      <c r="URC309" s="54"/>
      <c r="URD309" s="54"/>
      <c r="URE309" s="54"/>
      <c r="URF309" s="54"/>
      <c r="URG309" s="54"/>
      <c r="URH309" s="54"/>
      <c r="URI309" s="54"/>
      <c r="URJ309" s="54"/>
      <c r="URK309" s="54"/>
      <c r="URL309" s="54"/>
      <c r="URM309" s="54"/>
      <c r="URN309" s="54"/>
      <c r="URO309" s="54"/>
      <c r="URP309" s="54"/>
      <c r="URQ309" s="54"/>
      <c r="URR309" s="54"/>
      <c r="URS309" s="54"/>
      <c r="URT309" s="54"/>
      <c r="URU309" s="54"/>
      <c r="URV309" s="54"/>
      <c r="URW309" s="54"/>
      <c r="URX309" s="54"/>
      <c r="URY309" s="54"/>
      <c r="URZ309" s="54"/>
      <c r="USA309" s="54"/>
      <c r="USB309" s="54"/>
      <c r="USC309" s="54"/>
      <c r="USD309" s="54"/>
      <c r="USE309" s="54"/>
      <c r="USF309" s="54"/>
      <c r="USG309" s="54"/>
      <c r="USH309" s="54"/>
      <c r="USI309" s="54"/>
      <c r="USJ309" s="54"/>
      <c r="USK309" s="54"/>
      <c r="USL309" s="54"/>
      <c r="USM309" s="54"/>
      <c r="USN309" s="54"/>
      <c r="USO309" s="54"/>
      <c r="USP309" s="54"/>
      <c r="USQ309" s="54"/>
      <c r="USR309" s="54"/>
      <c r="USS309" s="54"/>
      <c r="UST309" s="54"/>
      <c r="USU309" s="54"/>
      <c r="USV309" s="54"/>
      <c r="USW309" s="54"/>
      <c r="USX309" s="54"/>
      <c r="USY309" s="54"/>
      <c r="USZ309" s="54"/>
      <c r="UTA309" s="54"/>
      <c r="UTB309" s="54"/>
      <c r="UTC309" s="54"/>
      <c r="UTD309" s="54"/>
      <c r="UTE309" s="54"/>
      <c r="UTF309" s="54"/>
      <c r="UTG309" s="54"/>
      <c r="UTH309" s="54"/>
      <c r="UTI309" s="54"/>
      <c r="UTJ309" s="54"/>
      <c r="UTK309" s="54"/>
      <c r="UTL309" s="54"/>
      <c r="UTM309" s="54"/>
      <c r="UTN309" s="54"/>
      <c r="UTO309" s="54"/>
      <c r="UTP309" s="54"/>
      <c r="UTQ309" s="54"/>
      <c r="UTR309" s="54"/>
      <c r="UTS309" s="54"/>
      <c r="UTT309" s="54"/>
      <c r="UTU309" s="54"/>
      <c r="UTV309" s="54"/>
      <c r="UTW309" s="54"/>
      <c r="UTX309" s="54"/>
      <c r="UTY309" s="54"/>
      <c r="UTZ309" s="54"/>
      <c r="UUA309" s="54"/>
      <c r="UUB309" s="54"/>
      <c r="UUC309" s="54"/>
      <c r="UUD309" s="54"/>
      <c r="UUE309" s="54"/>
      <c r="UUF309" s="54"/>
      <c r="UUG309" s="54"/>
      <c r="UUH309" s="54"/>
      <c r="UUI309" s="54"/>
      <c r="UUJ309" s="54"/>
      <c r="UUK309" s="54"/>
      <c r="UUL309" s="54"/>
      <c r="UUM309" s="54"/>
      <c r="UUN309" s="54"/>
      <c r="UUO309" s="54"/>
      <c r="UUP309" s="54"/>
      <c r="UUQ309" s="54"/>
      <c r="UUR309" s="54"/>
      <c r="UUS309" s="54"/>
      <c r="UUT309" s="54"/>
      <c r="UUU309" s="54"/>
      <c r="UUV309" s="54"/>
      <c r="UUW309" s="54"/>
      <c r="UUX309" s="54"/>
      <c r="UUY309" s="54"/>
      <c r="UUZ309" s="54"/>
      <c r="UVA309" s="54"/>
      <c r="UVB309" s="54"/>
      <c r="UVC309" s="54"/>
      <c r="UVD309" s="54"/>
      <c r="UVE309" s="54"/>
      <c r="UVF309" s="54"/>
      <c r="UVG309" s="54"/>
      <c r="UVH309" s="54"/>
      <c r="UVI309" s="54"/>
      <c r="UVJ309" s="54"/>
      <c r="UVK309" s="54"/>
      <c r="UVL309" s="54"/>
      <c r="UVM309" s="54"/>
      <c r="UVN309" s="54"/>
      <c r="UVO309" s="54"/>
      <c r="UVP309" s="54"/>
      <c r="UVQ309" s="54"/>
      <c r="UVR309" s="54"/>
      <c r="UVS309" s="54"/>
      <c r="UVT309" s="54"/>
      <c r="UVU309" s="54"/>
      <c r="UVV309" s="54"/>
      <c r="UVW309" s="54"/>
      <c r="UVX309" s="54"/>
      <c r="UVY309" s="54"/>
      <c r="UVZ309" s="54"/>
      <c r="UWA309" s="54"/>
      <c r="UWB309" s="54"/>
      <c r="UWC309" s="54"/>
      <c r="UWD309" s="54"/>
      <c r="UWE309" s="54"/>
      <c r="UWF309" s="54"/>
      <c r="UWG309" s="54"/>
      <c r="UWH309" s="54"/>
      <c r="UWI309" s="54"/>
      <c r="UWJ309" s="54"/>
      <c r="UWK309" s="54"/>
      <c r="UWL309" s="54"/>
      <c r="UWM309" s="54"/>
      <c r="UWN309" s="54"/>
      <c r="UWO309" s="54"/>
      <c r="UWP309" s="54"/>
      <c r="UWQ309" s="54"/>
      <c r="UWR309" s="54"/>
      <c r="UWS309" s="54"/>
      <c r="UWT309" s="54"/>
      <c r="UWU309" s="54"/>
      <c r="UWV309" s="54"/>
      <c r="UWW309" s="54"/>
      <c r="UWX309" s="54"/>
      <c r="UWY309" s="54"/>
      <c r="UWZ309" s="54"/>
      <c r="UXA309" s="54"/>
      <c r="UXB309" s="54"/>
      <c r="UXC309" s="54"/>
      <c r="UXD309" s="54"/>
      <c r="UXE309" s="54"/>
      <c r="UXF309" s="54"/>
      <c r="UXG309" s="54"/>
      <c r="UXH309" s="54"/>
      <c r="UXI309" s="54"/>
      <c r="UXJ309" s="54"/>
      <c r="UXK309" s="54"/>
      <c r="UXL309" s="54"/>
      <c r="UXM309" s="54"/>
      <c r="UXN309" s="54"/>
      <c r="UXO309" s="54"/>
      <c r="UXP309" s="54"/>
      <c r="UXQ309" s="54"/>
      <c r="UXR309" s="54"/>
      <c r="UXS309" s="54"/>
      <c r="UXT309" s="54"/>
      <c r="UXU309" s="54"/>
      <c r="UXV309" s="54"/>
      <c r="UXW309" s="54"/>
      <c r="UXX309" s="54"/>
      <c r="UXY309" s="54"/>
      <c r="UXZ309" s="54"/>
      <c r="UYA309" s="54"/>
      <c r="UYB309" s="54"/>
      <c r="UYC309" s="54"/>
      <c r="UYD309" s="54"/>
      <c r="UYE309" s="54"/>
      <c r="UYF309" s="54"/>
      <c r="UYG309" s="54"/>
      <c r="UYH309" s="54"/>
      <c r="UYI309" s="54"/>
      <c r="UYJ309" s="54"/>
      <c r="UYK309" s="54"/>
      <c r="UYL309" s="54"/>
      <c r="UYM309" s="54"/>
      <c r="UYN309" s="54"/>
      <c r="UYO309" s="54"/>
      <c r="UYP309" s="54"/>
      <c r="UYQ309" s="54"/>
      <c r="UYR309" s="54"/>
      <c r="UYS309" s="54"/>
      <c r="UYT309" s="54"/>
      <c r="UYU309" s="54"/>
      <c r="UYV309" s="54"/>
      <c r="UYW309" s="54"/>
      <c r="UYX309" s="54"/>
      <c r="UYY309" s="54"/>
      <c r="UYZ309" s="54"/>
      <c r="UZA309" s="54"/>
      <c r="UZB309" s="54"/>
      <c r="UZC309" s="54"/>
      <c r="UZD309" s="54"/>
      <c r="UZE309" s="54"/>
      <c r="UZF309" s="54"/>
      <c r="UZG309" s="54"/>
      <c r="UZH309" s="54"/>
      <c r="UZI309" s="54"/>
      <c r="UZJ309" s="54"/>
      <c r="UZK309" s="54"/>
      <c r="UZL309" s="54"/>
      <c r="UZM309" s="54"/>
      <c r="UZN309" s="54"/>
      <c r="UZO309" s="54"/>
      <c r="UZP309" s="54"/>
      <c r="UZQ309" s="54"/>
      <c r="UZR309" s="54"/>
      <c r="UZS309" s="54"/>
      <c r="UZT309" s="54"/>
      <c r="UZU309" s="54"/>
      <c r="UZV309" s="54"/>
      <c r="UZW309" s="54"/>
      <c r="UZX309" s="54"/>
      <c r="UZY309" s="54"/>
      <c r="UZZ309" s="54"/>
      <c r="VAA309" s="54"/>
      <c r="VAB309" s="54"/>
      <c r="VAC309" s="54"/>
      <c r="VAD309" s="54"/>
      <c r="VAE309" s="54"/>
      <c r="VAF309" s="54"/>
      <c r="VAG309" s="54"/>
      <c r="VAH309" s="54"/>
      <c r="VAI309" s="54"/>
      <c r="VAJ309" s="54"/>
      <c r="VAK309" s="54"/>
      <c r="VAL309" s="54"/>
      <c r="VAM309" s="54"/>
      <c r="VAN309" s="54"/>
      <c r="VAO309" s="54"/>
      <c r="VAP309" s="54"/>
      <c r="VAQ309" s="54"/>
      <c r="VAR309" s="54"/>
      <c r="VAS309" s="54"/>
      <c r="VAT309" s="54"/>
      <c r="VAU309" s="54"/>
      <c r="VAV309" s="54"/>
      <c r="VAW309" s="54"/>
      <c r="VAX309" s="54"/>
      <c r="VAY309" s="54"/>
      <c r="VAZ309" s="54"/>
      <c r="VBA309" s="54"/>
      <c r="VBB309" s="54"/>
      <c r="VBC309" s="54"/>
      <c r="VBD309" s="54"/>
      <c r="VBE309" s="54"/>
      <c r="VBF309" s="54"/>
      <c r="VBG309" s="54"/>
      <c r="VBH309" s="54"/>
      <c r="VBI309" s="54"/>
      <c r="VBJ309" s="54"/>
      <c r="VBK309" s="54"/>
      <c r="VBL309" s="54"/>
      <c r="VBM309" s="54"/>
      <c r="VBN309" s="54"/>
      <c r="VBO309" s="54"/>
      <c r="VBP309" s="54"/>
      <c r="VBQ309" s="54"/>
      <c r="VBR309" s="54"/>
      <c r="VBS309" s="54"/>
      <c r="VBT309" s="54"/>
      <c r="VBU309" s="54"/>
      <c r="VBV309" s="54"/>
      <c r="VBW309" s="54"/>
      <c r="VBX309" s="54"/>
      <c r="VBY309" s="54"/>
      <c r="VBZ309" s="54"/>
      <c r="VCA309" s="54"/>
      <c r="VCB309" s="54"/>
      <c r="VCC309" s="54"/>
      <c r="VCD309" s="54"/>
      <c r="VCE309" s="54"/>
      <c r="VCF309" s="54"/>
      <c r="VCG309" s="54"/>
      <c r="VCH309" s="54"/>
      <c r="VCI309" s="54"/>
      <c r="VCJ309" s="54"/>
      <c r="VCK309" s="54"/>
      <c r="VCL309" s="54"/>
      <c r="VCM309" s="54"/>
      <c r="VCN309" s="54"/>
      <c r="VCO309" s="54"/>
      <c r="VCP309" s="54"/>
      <c r="VCQ309" s="54"/>
      <c r="VCR309" s="54"/>
      <c r="VCS309" s="54"/>
      <c r="VCT309" s="54"/>
      <c r="VCU309" s="54"/>
      <c r="VCV309" s="54"/>
      <c r="VCW309" s="54"/>
      <c r="VCX309" s="54"/>
      <c r="VCY309" s="54"/>
      <c r="VCZ309" s="54"/>
      <c r="VDA309" s="54"/>
      <c r="VDB309" s="54"/>
      <c r="VDC309" s="54"/>
      <c r="VDD309" s="54"/>
      <c r="VDE309" s="54"/>
      <c r="VDF309" s="54"/>
      <c r="VDG309" s="54"/>
      <c r="VDH309" s="54"/>
      <c r="VDI309" s="54"/>
      <c r="VDJ309" s="54"/>
      <c r="VDK309" s="54"/>
      <c r="VDL309" s="54"/>
      <c r="VDM309" s="54"/>
      <c r="VDN309" s="54"/>
      <c r="VDO309" s="54"/>
      <c r="VDP309" s="54"/>
      <c r="VDQ309" s="54"/>
      <c r="VDR309" s="54"/>
      <c r="VDS309" s="54"/>
      <c r="VDT309" s="54"/>
      <c r="VDU309" s="54"/>
      <c r="VDV309" s="54"/>
      <c r="VDW309" s="54"/>
      <c r="VDX309" s="54"/>
      <c r="VDY309" s="54"/>
      <c r="VDZ309" s="54"/>
      <c r="VEA309" s="54"/>
      <c r="VEB309" s="54"/>
      <c r="VEC309" s="54"/>
      <c r="VED309" s="54"/>
      <c r="VEE309" s="54"/>
      <c r="VEF309" s="54"/>
      <c r="VEG309" s="54"/>
      <c r="VEH309" s="54"/>
      <c r="VEI309" s="54"/>
      <c r="VEJ309" s="54"/>
      <c r="VEK309" s="54"/>
      <c r="VEL309" s="54"/>
      <c r="VEM309" s="54"/>
      <c r="VEN309" s="54"/>
      <c r="VEO309" s="54"/>
      <c r="VEP309" s="54"/>
      <c r="VEQ309" s="54"/>
      <c r="VER309" s="54"/>
      <c r="VES309" s="54"/>
      <c r="VET309" s="54"/>
      <c r="VEU309" s="54"/>
      <c r="VEV309" s="54"/>
      <c r="VEW309" s="54"/>
      <c r="VEX309" s="54"/>
      <c r="VEY309" s="54"/>
      <c r="VEZ309" s="54"/>
      <c r="VFA309" s="54"/>
      <c r="VFB309" s="54"/>
      <c r="VFC309" s="54"/>
      <c r="VFD309" s="54"/>
      <c r="VFE309" s="54"/>
      <c r="VFF309" s="54"/>
      <c r="VFG309" s="54"/>
      <c r="VFH309" s="54"/>
      <c r="VFI309" s="54"/>
      <c r="VFJ309" s="54"/>
      <c r="VFK309" s="54"/>
      <c r="VFL309" s="54"/>
      <c r="VFM309" s="54"/>
      <c r="VFN309" s="54"/>
      <c r="VFO309" s="54"/>
      <c r="VFP309" s="54"/>
      <c r="VFQ309" s="54"/>
      <c r="VFR309" s="54"/>
      <c r="VFS309" s="54"/>
      <c r="VFT309" s="54"/>
      <c r="VFU309" s="54"/>
      <c r="VFV309" s="54"/>
      <c r="VFW309" s="54"/>
      <c r="VFX309" s="54"/>
      <c r="VFY309" s="54"/>
      <c r="VFZ309" s="54"/>
      <c r="VGA309" s="54"/>
      <c r="VGB309" s="54"/>
      <c r="VGC309" s="54"/>
      <c r="VGD309" s="54"/>
      <c r="VGE309" s="54"/>
      <c r="VGF309" s="54"/>
      <c r="VGG309" s="54"/>
      <c r="VGH309" s="54"/>
      <c r="VGI309" s="54"/>
      <c r="VGJ309" s="54"/>
      <c r="VGK309" s="54"/>
      <c r="VGL309" s="54"/>
      <c r="VGM309" s="54"/>
      <c r="VGN309" s="54"/>
      <c r="VGO309" s="54"/>
      <c r="VGP309" s="54"/>
      <c r="VGQ309" s="54"/>
      <c r="VGR309" s="54"/>
      <c r="VGS309" s="54"/>
      <c r="VGT309" s="54"/>
      <c r="VGU309" s="54"/>
      <c r="VGV309" s="54"/>
      <c r="VGW309" s="54"/>
      <c r="VGX309" s="54"/>
      <c r="VGY309" s="54"/>
      <c r="VGZ309" s="54"/>
      <c r="VHA309" s="54"/>
      <c r="VHB309" s="54"/>
      <c r="VHC309" s="54"/>
      <c r="VHD309" s="54"/>
      <c r="VHE309" s="54"/>
      <c r="VHF309" s="54"/>
      <c r="VHG309" s="54"/>
      <c r="VHH309" s="54"/>
      <c r="VHI309" s="54"/>
      <c r="VHJ309" s="54"/>
      <c r="VHK309" s="54"/>
      <c r="VHL309" s="54"/>
      <c r="VHM309" s="54"/>
      <c r="VHN309" s="54"/>
      <c r="VHO309" s="54"/>
      <c r="VHP309" s="54"/>
      <c r="VHQ309" s="54"/>
      <c r="VHR309" s="54"/>
      <c r="VHS309" s="54"/>
      <c r="VHT309" s="54"/>
      <c r="VHU309" s="54"/>
      <c r="VHV309" s="54"/>
      <c r="VHW309" s="54"/>
      <c r="VHX309" s="54"/>
      <c r="VHY309" s="54"/>
      <c r="VHZ309" s="54"/>
      <c r="VIA309" s="54"/>
      <c r="VIB309" s="54"/>
      <c r="VIC309" s="54"/>
      <c r="VID309" s="54"/>
      <c r="VIE309" s="54"/>
      <c r="VIF309" s="54"/>
      <c r="VIG309" s="54"/>
      <c r="VIH309" s="54"/>
      <c r="VII309" s="54"/>
      <c r="VIJ309" s="54"/>
      <c r="VIK309" s="54"/>
      <c r="VIL309" s="54"/>
      <c r="VIM309" s="54"/>
      <c r="VIN309" s="54"/>
      <c r="VIO309" s="54"/>
      <c r="VIP309" s="54"/>
      <c r="VIQ309" s="54"/>
      <c r="VIR309" s="54"/>
      <c r="VIS309" s="54"/>
      <c r="VIT309" s="54"/>
      <c r="VIU309" s="54"/>
      <c r="VIV309" s="54"/>
      <c r="VIW309" s="54"/>
      <c r="VIX309" s="54"/>
      <c r="VIY309" s="54"/>
      <c r="VIZ309" s="54"/>
      <c r="VJA309" s="54"/>
      <c r="VJB309" s="54"/>
      <c r="VJC309" s="54"/>
      <c r="VJD309" s="54"/>
      <c r="VJE309" s="54"/>
      <c r="VJF309" s="54"/>
      <c r="VJG309" s="54"/>
      <c r="VJH309" s="54"/>
      <c r="VJI309" s="54"/>
      <c r="VJJ309" s="54"/>
      <c r="VJK309" s="54"/>
      <c r="VJL309" s="54"/>
      <c r="VJM309" s="54"/>
      <c r="VJN309" s="54"/>
      <c r="VJO309" s="54"/>
      <c r="VJP309" s="54"/>
      <c r="VJQ309" s="54"/>
      <c r="VJR309" s="54"/>
      <c r="VJS309" s="54"/>
      <c r="VJT309" s="54"/>
      <c r="VJU309" s="54"/>
      <c r="VJV309" s="54"/>
      <c r="VJW309" s="54"/>
      <c r="VJX309" s="54"/>
      <c r="VJY309" s="54"/>
      <c r="VJZ309" s="54"/>
      <c r="VKA309" s="54"/>
      <c r="VKB309" s="54"/>
      <c r="VKC309" s="54"/>
      <c r="VKD309" s="54"/>
      <c r="VKE309" s="54"/>
      <c r="VKF309" s="54"/>
      <c r="VKG309" s="54"/>
      <c r="VKH309" s="54"/>
      <c r="VKI309" s="54"/>
      <c r="VKJ309" s="54"/>
      <c r="VKK309" s="54"/>
      <c r="VKL309" s="54"/>
      <c r="VKM309" s="54"/>
      <c r="VKN309" s="54"/>
      <c r="VKO309" s="54"/>
      <c r="VKP309" s="54"/>
      <c r="VKQ309" s="54"/>
      <c r="VKR309" s="54"/>
      <c r="VKS309" s="54"/>
      <c r="VKT309" s="54"/>
      <c r="VKU309" s="54"/>
      <c r="VKV309" s="54"/>
      <c r="VKW309" s="54"/>
      <c r="VKX309" s="54"/>
      <c r="VKY309" s="54"/>
      <c r="VKZ309" s="54"/>
      <c r="VLA309" s="54"/>
      <c r="VLB309" s="54"/>
      <c r="VLC309" s="54"/>
      <c r="VLD309" s="54"/>
      <c r="VLE309" s="54"/>
      <c r="VLF309" s="54"/>
      <c r="VLG309" s="54"/>
      <c r="VLH309" s="54"/>
      <c r="VLI309" s="54"/>
      <c r="VLJ309" s="54"/>
      <c r="VLK309" s="54"/>
      <c r="VLL309" s="54"/>
      <c r="VLM309" s="54"/>
      <c r="VLN309" s="54"/>
      <c r="VLO309" s="54"/>
      <c r="VLP309" s="54"/>
      <c r="VLQ309" s="54"/>
      <c r="VLR309" s="54"/>
      <c r="VLS309" s="54"/>
      <c r="VLT309" s="54"/>
      <c r="VLU309" s="54"/>
      <c r="VLV309" s="54"/>
      <c r="VLW309" s="54"/>
      <c r="VLX309" s="54"/>
      <c r="VLY309" s="54"/>
      <c r="VLZ309" s="54"/>
      <c r="VMA309" s="54"/>
      <c r="VMB309" s="54"/>
      <c r="VMC309" s="54"/>
      <c r="VMD309" s="54"/>
      <c r="VME309" s="54"/>
      <c r="VMF309" s="54"/>
      <c r="VMG309" s="54"/>
      <c r="VMH309" s="54"/>
      <c r="VMI309" s="54"/>
      <c r="VMJ309" s="54"/>
      <c r="VMK309" s="54"/>
      <c r="VML309" s="54"/>
      <c r="VMM309" s="54"/>
      <c r="VMN309" s="54"/>
      <c r="VMO309" s="54"/>
      <c r="VMP309" s="54"/>
      <c r="VMQ309" s="54"/>
      <c r="VMR309" s="54"/>
      <c r="VMS309" s="54"/>
      <c r="VMT309" s="54"/>
      <c r="VMU309" s="54"/>
      <c r="VMV309" s="54"/>
      <c r="VMW309" s="54"/>
      <c r="VMX309" s="54"/>
      <c r="VMY309" s="54"/>
      <c r="VMZ309" s="54"/>
      <c r="VNA309" s="54"/>
      <c r="VNB309" s="54"/>
      <c r="VNC309" s="54"/>
      <c r="VND309" s="54"/>
      <c r="VNE309" s="54"/>
      <c r="VNF309" s="54"/>
      <c r="VNG309" s="54"/>
      <c r="VNH309" s="54"/>
      <c r="VNI309" s="54"/>
      <c r="VNJ309" s="54"/>
      <c r="VNK309" s="54"/>
      <c r="VNL309" s="54"/>
      <c r="VNM309" s="54"/>
      <c r="VNN309" s="54"/>
      <c r="VNO309" s="54"/>
      <c r="VNP309" s="54"/>
      <c r="VNQ309" s="54"/>
      <c r="VNR309" s="54"/>
      <c r="VNS309" s="54"/>
      <c r="VNT309" s="54"/>
      <c r="VNU309" s="54"/>
      <c r="VNV309" s="54"/>
      <c r="VNW309" s="54"/>
      <c r="VNX309" s="54"/>
      <c r="VNY309" s="54"/>
      <c r="VNZ309" s="54"/>
      <c r="VOA309" s="54"/>
      <c r="VOB309" s="54"/>
      <c r="VOC309" s="54"/>
      <c r="VOD309" s="54"/>
      <c r="VOE309" s="54"/>
      <c r="VOF309" s="54"/>
      <c r="VOG309" s="54"/>
      <c r="VOH309" s="54"/>
      <c r="VOI309" s="54"/>
      <c r="VOJ309" s="54"/>
      <c r="VOK309" s="54"/>
      <c r="VOL309" s="54"/>
      <c r="VOM309" s="54"/>
      <c r="VON309" s="54"/>
      <c r="VOO309" s="54"/>
      <c r="VOP309" s="54"/>
      <c r="VOQ309" s="54"/>
      <c r="VOR309" s="54"/>
      <c r="VOS309" s="54"/>
      <c r="VOT309" s="54"/>
      <c r="VOU309" s="54"/>
      <c r="VOV309" s="54"/>
      <c r="VOW309" s="54"/>
      <c r="VOX309" s="54"/>
      <c r="VOY309" s="54"/>
      <c r="VOZ309" s="54"/>
      <c r="VPA309" s="54"/>
      <c r="VPB309" s="54"/>
      <c r="VPC309" s="54"/>
      <c r="VPD309" s="54"/>
      <c r="VPE309" s="54"/>
      <c r="VPF309" s="54"/>
      <c r="VPG309" s="54"/>
      <c r="VPH309" s="54"/>
      <c r="VPI309" s="54"/>
      <c r="VPJ309" s="54"/>
      <c r="VPK309" s="54"/>
      <c r="VPL309" s="54"/>
      <c r="VPM309" s="54"/>
      <c r="VPN309" s="54"/>
      <c r="VPO309" s="54"/>
      <c r="VPP309" s="54"/>
      <c r="VPQ309" s="54"/>
      <c r="VPR309" s="54"/>
      <c r="VPS309" s="54"/>
      <c r="VPT309" s="54"/>
      <c r="VPU309" s="54"/>
      <c r="VPV309" s="54"/>
      <c r="VPW309" s="54"/>
      <c r="VPX309" s="54"/>
      <c r="VPY309" s="54"/>
      <c r="VPZ309" s="54"/>
      <c r="VQA309" s="54"/>
      <c r="VQB309" s="54"/>
      <c r="VQC309" s="54"/>
      <c r="VQD309" s="54"/>
      <c r="VQE309" s="54"/>
      <c r="VQF309" s="54"/>
      <c r="VQG309" s="54"/>
      <c r="VQH309" s="54"/>
      <c r="VQI309" s="54"/>
      <c r="VQJ309" s="54"/>
      <c r="VQK309" s="54"/>
      <c r="VQL309" s="54"/>
      <c r="VQM309" s="54"/>
      <c r="VQN309" s="54"/>
      <c r="VQO309" s="54"/>
      <c r="VQP309" s="54"/>
      <c r="VQQ309" s="54"/>
      <c r="VQR309" s="54"/>
      <c r="VQS309" s="54"/>
      <c r="VQT309" s="54"/>
      <c r="VQU309" s="54"/>
      <c r="VQV309" s="54"/>
      <c r="VQW309" s="54"/>
      <c r="VQX309" s="54"/>
      <c r="VQY309" s="54"/>
      <c r="VQZ309" s="54"/>
      <c r="VRA309" s="54"/>
      <c r="VRB309" s="54"/>
      <c r="VRC309" s="54"/>
      <c r="VRD309" s="54"/>
      <c r="VRE309" s="54"/>
      <c r="VRF309" s="54"/>
      <c r="VRG309" s="54"/>
      <c r="VRH309" s="54"/>
      <c r="VRI309" s="54"/>
      <c r="VRJ309" s="54"/>
      <c r="VRK309" s="54"/>
      <c r="VRL309" s="54"/>
      <c r="VRM309" s="54"/>
      <c r="VRN309" s="54"/>
      <c r="VRO309" s="54"/>
      <c r="VRP309" s="54"/>
      <c r="VRQ309" s="54"/>
      <c r="VRR309" s="54"/>
      <c r="VRS309" s="54"/>
      <c r="VRT309" s="54"/>
      <c r="VRU309" s="54"/>
      <c r="VRV309" s="54"/>
      <c r="VRW309" s="54"/>
      <c r="VRX309" s="54"/>
      <c r="VRY309" s="54"/>
      <c r="VRZ309" s="54"/>
      <c r="VSA309" s="54"/>
      <c r="VSB309" s="54"/>
      <c r="VSC309" s="54"/>
      <c r="VSD309" s="54"/>
      <c r="VSE309" s="54"/>
      <c r="VSF309" s="54"/>
      <c r="VSG309" s="54"/>
      <c r="VSH309" s="54"/>
      <c r="VSI309" s="54"/>
      <c r="VSJ309" s="54"/>
      <c r="VSK309" s="54"/>
      <c r="VSL309" s="54"/>
      <c r="VSM309" s="54"/>
      <c r="VSN309" s="54"/>
      <c r="VSO309" s="54"/>
      <c r="VSP309" s="54"/>
      <c r="VSQ309" s="54"/>
      <c r="VSR309" s="54"/>
      <c r="VSS309" s="54"/>
      <c r="VST309" s="54"/>
      <c r="VSU309" s="54"/>
      <c r="VSV309" s="54"/>
      <c r="VSW309" s="54"/>
      <c r="VSX309" s="54"/>
      <c r="VSY309" s="54"/>
      <c r="VSZ309" s="54"/>
      <c r="VTA309" s="54"/>
      <c r="VTB309" s="54"/>
      <c r="VTC309" s="54"/>
      <c r="VTD309" s="54"/>
      <c r="VTE309" s="54"/>
      <c r="VTF309" s="54"/>
      <c r="VTG309" s="54"/>
      <c r="VTH309" s="54"/>
      <c r="VTI309" s="54"/>
      <c r="VTJ309" s="54"/>
      <c r="VTK309" s="54"/>
      <c r="VTL309" s="54"/>
      <c r="VTM309" s="54"/>
      <c r="VTN309" s="54"/>
      <c r="VTO309" s="54"/>
      <c r="VTP309" s="54"/>
      <c r="VTQ309" s="54"/>
      <c r="VTR309" s="54"/>
      <c r="VTS309" s="54"/>
      <c r="VTT309" s="54"/>
      <c r="VTU309" s="54"/>
      <c r="VTV309" s="54"/>
      <c r="VTW309" s="54"/>
      <c r="VTX309" s="54"/>
      <c r="VTY309" s="54"/>
      <c r="VTZ309" s="54"/>
      <c r="VUA309" s="54"/>
      <c r="VUB309" s="54"/>
      <c r="VUC309" s="54"/>
      <c r="VUD309" s="54"/>
      <c r="VUE309" s="54"/>
      <c r="VUF309" s="54"/>
      <c r="VUG309" s="54"/>
      <c r="VUH309" s="54"/>
      <c r="VUI309" s="54"/>
      <c r="VUJ309" s="54"/>
      <c r="VUK309" s="54"/>
      <c r="VUL309" s="54"/>
      <c r="VUM309" s="54"/>
      <c r="VUN309" s="54"/>
      <c r="VUO309" s="54"/>
      <c r="VUP309" s="54"/>
      <c r="VUQ309" s="54"/>
      <c r="VUR309" s="54"/>
      <c r="VUS309" s="54"/>
      <c r="VUT309" s="54"/>
      <c r="VUU309" s="54"/>
      <c r="VUV309" s="54"/>
      <c r="VUW309" s="54"/>
      <c r="VUX309" s="54"/>
      <c r="VUY309" s="54"/>
      <c r="VUZ309" s="54"/>
      <c r="VVA309" s="54"/>
      <c r="VVB309" s="54"/>
      <c r="VVC309" s="54"/>
      <c r="VVD309" s="54"/>
      <c r="VVE309" s="54"/>
      <c r="VVF309" s="54"/>
      <c r="VVG309" s="54"/>
      <c r="VVH309" s="54"/>
      <c r="VVI309" s="54"/>
      <c r="VVJ309" s="54"/>
      <c r="VVK309" s="54"/>
      <c r="VVL309" s="54"/>
      <c r="VVM309" s="54"/>
      <c r="VVN309" s="54"/>
      <c r="VVO309" s="54"/>
      <c r="VVP309" s="54"/>
      <c r="VVQ309" s="54"/>
      <c r="VVR309" s="54"/>
      <c r="VVS309" s="54"/>
      <c r="VVT309" s="54"/>
      <c r="VVU309" s="54"/>
      <c r="VVV309" s="54"/>
      <c r="VVW309" s="54"/>
      <c r="VVX309" s="54"/>
      <c r="VVY309" s="54"/>
      <c r="VVZ309" s="54"/>
      <c r="VWA309" s="54"/>
      <c r="VWB309" s="54"/>
      <c r="VWC309" s="54"/>
      <c r="VWD309" s="54"/>
      <c r="VWE309" s="54"/>
      <c r="VWF309" s="54"/>
      <c r="VWG309" s="54"/>
      <c r="VWH309" s="54"/>
      <c r="VWI309" s="54"/>
      <c r="VWJ309" s="54"/>
      <c r="VWK309" s="54"/>
      <c r="VWL309" s="54"/>
      <c r="VWM309" s="54"/>
      <c r="VWN309" s="54"/>
      <c r="VWO309" s="54"/>
      <c r="VWP309" s="54"/>
      <c r="VWQ309" s="54"/>
      <c r="VWR309" s="54"/>
      <c r="VWS309" s="54"/>
      <c r="VWT309" s="54"/>
      <c r="VWU309" s="54"/>
      <c r="VWV309" s="54"/>
      <c r="VWW309" s="54"/>
      <c r="VWX309" s="54"/>
      <c r="VWY309" s="54"/>
      <c r="VWZ309" s="54"/>
      <c r="VXA309" s="54"/>
      <c r="VXB309" s="54"/>
      <c r="VXC309" s="54"/>
      <c r="VXD309" s="54"/>
      <c r="VXE309" s="54"/>
      <c r="VXF309" s="54"/>
      <c r="VXG309" s="54"/>
      <c r="VXH309" s="54"/>
      <c r="VXI309" s="54"/>
      <c r="VXJ309" s="54"/>
      <c r="VXK309" s="54"/>
      <c r="VXL309" s="54"/>
      <c r="VXM309" s="54"/>
      <c r="VXN309" s="54"/>
      <c r="VXO309" s="54"/>
      <c r="VXP309" s="54"/>
      <c r="VXQ309" s="54"/>
      <c r="VXR309" s="54"/>
      <c r="VXS309" s="54"/>
      <c r="VXT309" s="54"/>
      <c r="VXU309" s="54"/>
      <c r="VXV309" s="54"/>
      <c r="VXW309" s="54"/>
      <c r="VXX309" s="54"/>
      <c r="VXY309" s="54"/>
      <c r="VXZ309" s="54"/>
      <c r="VYA309" s="54"/>
      <c r="VYB309" s="54"/>
      <c r="VYC309" s="54"/>
      <c r="VYD309" s="54"/>
      <c r="VYE309" s="54"/>
      <c r="VYF309" s="54"/>
      <c r="VYG309" s="54"/>
      <c r="VYH309" s="54"/>
      <c r="VYI309" s="54"/>
      <c r="VYJ309" s="54"/>
      <c r="VYK309" s="54"/>
      <c r="VYL309" s="54"/>
      <c r="VYM309" s="54"/>
      <c r="VYN309" s="54"/>
      <c r="VYO309" s="54"/>
      <c r="VYP309" s="54"/>
      <c r="VYQ309" s="54"/>
      <c r="VYR309" s="54"/>
      <c r="VYS309" s="54"/>
      <c r="VYT309" s="54"/>
      <c r="VYU309" s="54"/>
      <c r="VYV309" s="54"/>
      <c r="VYW309" s="54"/>
      <c r="VYX309" s="54"/>
      <c r="VYY309" s="54"/>
      <c r="VYZ309" s="54"/>
      <c r="VZA309" s="54"/>
      <c r="VZB309" s="54"/>
      <c r="VZC309" s="54"/>
      <c r="VZD309" s="54"/>
      <c r="VZE309" s="54"/>
      <c r="VZF309" s="54"/>
      <c r="VZG309" s="54"/>
      <c r="VZH309" s="54"/>
      <c r="VZI309" s="54"/>
      <c r="VZJ309" s="54"/>
      <c r="VZK309" s="54"/>
      <c r="VZL309" s="54"/>
      <c r="VZM309" s="54"/>
      <c r="VZN309" s="54"/>
      <c r="VZO309" s="54"/>
      <c r="VZP309" s="54"/>
      <c r="VZQ309" s="54"/>
      <c r="VZR309" s="54"/>
      <c r="VZS309" s="54"/>
      <c r="VZT309" s="54"/>
      <c r="VZU309" s="54"/>
      <c r="VZV309" s="54"/>
      <c r="VZW309" s="54"/>
      <c r="VZX309" s="54"/>
      <c r="VZY309" s="54"/>
      <c r="VZZ309" s="54"/>
      <c r="WAA309" s="54"/>
      <c r="WAB309" s="54"/>
      <c r="WAC309" s="54"/>
      <c r="WAD309" s="54"/>
      <c r="WAE309" s="54"/>
      <c r="WAF309" s="54"/>
      <c r="WAG309" s="54"/>
      <c r="WAH309" s="54"/>
      <c r="WAI309" s="54"/>
      <c r="WAJ309" s="54"/>
      <c r="WAK309" s="54"/>
      <c r="WAL309" s="54"/>
      <c r="WAM309" s="54"/>
      <c r="WAN309" s="54"/>
      <c r="WAO309" s="54"/>
      <c r="WAP309" s="54"/>
      <c r="WAQ309" s="54"/>
      <c r="WAR309" s="54"/>
      <c r="WAS309" s="54"/>
      <c r="WAT309" s="54"/>
      <c r="WAU309" s="54"/>
      <c r="WAV309" s="54"/>
      <c r="WAW309" s="54"/>
      <c r="WAX309" s="54"/>
      <c r="WAY309" s="54"/>
      <c r="WAZ309" s="54"/>
      <c r="WBA309" s="54"/>
      <c r="WBB309" s="54"/>
      <c r="WBC309" s="54"/>
      <c r="WBD309" s="54"/>
      <c r="WBE309" s="54"/>
      <c r="WBF309" s="54"/>
      <c r="WBG309" s="54"/>
      <c r="WBH309" s="54"/>
      <c r="WBI309" s="54"/>
      <c r="WBJ309" s="54"/>
      <c r="WBK309" s="54"/>
      <c r="WBL309" s="54"/>
      <c r="WBM309" s="54"/>
      <c r="WBN309" s="54"/>
      <c r="WBO309" s="54"/>
      <c r="WBP309" s="54"/>
      <c r="WBQ309" s="54"/>
      <c r="WBR309" s="54"/>
      <c r="WBS309" s="54"/>
      <c r="WBT309" s="54"/>
      <c r="WBU309" s="54"/>
      <c r="WBV309" s="54"/>
      <c r="WBW309" s="54"/>
      <c r="WBX309" s="54"/>
      <c r="WBY309" s="54"/>
      <c r="WBZ309" s="54"/>
      <c r="WCA309" s="54"/>
      <c r="WCB309" s="54"/>
      <c r="WCC309" s="54"/>
      <c r="WCD309" s="54"/>
      <c r="WCE309" s="54"/>
      <c r="WCF309" s="54"/>
      <c r="WCG309" s="54"/>
      <c r="WCH309" s="54"/>
      <c r="WCI309" s="54"/>
      <c r="WCJ309" s="54"/>
      <c r="WCK309" s="54"/>
      <c r="WCL309" s="54"/>
      <c r="WCM309" s="54"/>
      <c r="WCN309" s="54"/>
      <c r="WCO309" s="54"/>
      <c r="WCP309" s="54"/>
      <c r="WCQ309" s="54"/>
      <c r="WCR309" s="54"/>
      <c r="WCS309" s="54"/>
      <c r="WCT309" s="54"/>
      <c r="WCU309" s="54"/>
      <c r="WCV309" s="54"/>
      <c r="WCW309" s="54"/>
      <c r="WCX309" s="54"/>
      <c r="WCY309" s="54"/>
      <c r="WCZ309" s="54"/>
      <c r="WDA309" s="54"/>
      <c r="WDB309" s="54"/>
      <c r="WDC309" s="54"/>
      <c r="WDD309" s="54"/>
      <c r="WDE309" s="54"/>
      <c r="WDF309" s="54"/>
      <c r="WDG309" s="54"/>
      <c r="WDH309" s="54"/>
      <c r="WDI309" s="54"/>
      <c r="WDJ309" s="54"/>
      <c r="WDK309" s="54"/>
      <c r="WDL309" s="54"/>
      <c r="WDM309" s="54"/>
      <c r="WDN309" s="54"/>
      <c r="WDO309" s="54"/>
      <c r="WDP309" s="54"/>
      <c r="WDQ309" s="54"/>
      <c r="WDR309" s="54"/>
      <c r="WDS309" s="54"/>
      <c r="WDT309" s="54"/>
      <c r="WDU309" s="54"/>
      <c r="WDV309" s="54"/>
      <c r="WDW309" s="54"/>
      <c r="WDX309" s="54"/>
      <c r="WDY309" s="54"/>
      <c r="WDZ309" s="54"/>
      <c r="WEA309" s="54"/>
      <c r="WEB309" s="54"/>
      <c r="WEC309" s="54"/>
      <c r="WED309" s="54"/>
      <c r="WEE309" s="54"/>
      <c r="WEF309" s="54"/>
      <c r="WEG309" s="54"/>
      <c r="WEH309" s="54"/>
      <c r="WEI309" s="54"/>
      <c r="WEJ309" s="54"/>
      <c r="WEK309" s="54"/>
      <c r="WEL309" s="54"/>
      <c r="WEM309" s="54"/>
      <c r="WEN309" s="54"/>
      <c r="WEO309" s="54"/>
      <c r="WEP309" s="54"/>
      <c r="WEQ309" s="54"/>
      <c r="WER309" s="54"/>
      <c r="WES309" s="54"/>
      <c r="WET309" s="54"/>
      <c r="WEU309" s="54"/>
      <c r="WEV309" s="54"/>
      <c r="WEW309" s="54"/>
      <c r="WEX309" s="54"/>
      <c r="WEY309" s="54"/>
      <c r="WEZ309" s="54"/>
      <c r="WFA309" s="54"/>
      <c r="WFB309" s="54"/>
      <c r="WFC309" s="54"/>
      <c r="WFD309" s="54"/>
      <c r="WFE309" s="54"/>
      <c r="WFF309" s="54"/>
      <c r="WFG309" s="54"/>
      <c r="WFH309" s="54"/>
      <c r="WFI309" s="54"/>
      <c r="WFJ309" s="54"/>
      <c r="WFK309" s="54"/>
      <c r="WFL309" s="54"/>
      <c r="WFM309" s="54"/>
      <c r="WFN309" s="54"/>
      <c r="WFO309" s="54"/>
      <c r="WFP309" s="54"/>
      <c r="WFQ309" s="54"/>
      <c r="WFR309" s="54"/>
      <c r="WFS309" s="54"/>
      <c r="WFT309" s="54"/>
      <c r="WFU309" s="54"/>
      <c r="WFV309" s="54"/>
      <c r="WFW309" s="54"/>
      <c r="WFX309" s="54"/>
      <c r="WFY309" s="54"/>
      <c r="WFZ309" s="54"/>
      <c r="WGA309" s="54"/>
      <c r="WGB309" s="54"/>
      <c r="WGC309" s="54"/>
      <c r="WGD309" s="54"/>
      <c r="WGE309" s="54"/>
      <c r="WGF309" s="54"/>
      <c r="WGG309" s="54"/>
      <c r="WGH309" s="54"/>
      <c r="WGI309" s="54"/>
      <c r="WGJ309" s="54"/>
      <c r="WGK309" s="54"/>
      <c r="WGL309" s="54"/>
      <c r="WGM309" s="54"/>
      <c r="WGN309" s="54"/>
      <c r="WGO309" s="54"/>
      <c r="WGP309" s="54"/>
      <c r="WGQ309" s="54"/>
      <c r="WGR309" s="54"/>
      <c r="WGS309" s="54"/>
      <c r="WGT309" s="54"/>
      <c r="WGU309" s="54"/>
      <c r="WGV309" s="54"/>
      <c r="WGW309" s="54"/>
      <c r="WGX309" s="54"/>
      <c r="WGY309" s="54"/>
      <c r="WGZ309" s="54"/>
      <c r="WHA309" s="54"/>
      <c r="WHB309" s="54"/>
      <c r="WHC309" s="54"/>
      <c r="WHD309" s="54"/>
      <c r="WHE309" s="54"/>
      <c r="WHF309" s="54"/>
      <c r="WHG309" s="54"/>
      <c r="WHH309" s="54"/>
      <c r="WHI309" s="54"/>
      <c r="WHJ309" s="54"/>
      <c r="WHK309" s="54"/>
      <c r="WHL309" s="54"/>
      <c r="WHM309" s="54"/>
      <c r="WHN309" s="54"/>
      <c r="WHO309" s="54"/>
      <c r="WHP309" s="54"/>
      <c r="WHQ309" s="54"/>
      <c r="WHR309" s="54"/>
      <c r="WHS309" s="54"/>
      <c r="WHT309" s="54"/>
      <c r="WHU309" s="54"/>
      <c r="WHV309" s="54"/>
      <c r="WHW309" s="54"/>
      <c r="WHX309" s="54"/>
      <c r="WHY309" s="54"/>
      <c r="WHZ309" s="54"/>
      <c r="WIA309" s="54"/>
      <c r="WIB309" s="54"/>
      <c r="WIC309" s="54"/>
      <c r="WID309" s="54"/>
      <c r="WIE309" s="54"/>
      <c r="WIF309" s="54"/>
      <c r="WIG309" s="54"/>
      <c r="WIH309" s="54"/>
      <c r="WII309" s="54"/>
      <c r="WIJ309" s="54"/>
      <c r="WIK309" s="54"/>
      <c r="WIL309" s="54"/>
      <c r="WIM309" s="54"/>
      <c r="WIN309" s="54"/>
      <c r="WIO309" s="54"/>
      <c r="WIP309" s="54"/>
      <c r="WIQ309" s="54"/>
      <c r="WIR309" s="54"/>
      <c r="WIS309" s="54"/>
      <c r="WIT309" s="54"/>
      <c r="WIU309" s="54"/>
      <c r="WIV309" s="54"/>
      <c r="WIW309" s="54"/>
      <c r="WIX309" s="54"/>
      <c r="WIY309" s="54"/>
      <c r="WIZ309" s="54"/>
      <c r="WJA309" s="54"/>
      <c r="WJB309" s="54"/>
      <c r="WJC309" s="54"/>
      <c r="WJD309" s="54"/>
      <c r="WJE309" s="54"/>
      <c r="WJF309" s="54"/>
      <c r="WJG309" s="54"/>
      <c r="WJH309" s="54"/>
      <c r="WJI309" s="54"/>
      <c r="WJJ309" s="54"/>
      <c r="WJK309" s="54"/>
      <c r="WJL309" s="54"/>
      <c r="WJM309" s="54"/>
      <c r="WJN309" s="54"/>
      <c r="WJO309" s="54"/>
      <c r="WJP309" s="54"/>
      <c r="WJQ309" s="54"/>
      <c r="WJR309" s="54"/>
      <c r="WJS309" s="54"/>
      <c r="WJT309" s="54"/>
      <c r="WJU309" s="54"/>
      <c r="WJV309" s="54"/>
      <c r="WJW309" s="54"/>
      <c r="WJX309" s="54"/>
      <c r="WJY309" s="54"/>
      <c r="WJZ309" s="54"/>
      <c r="WKA309" s="54"/>
      <c r="WKB309" s="54"/>
      <c r="WKC309" s="54"/>
      <c r="WKD309" s="54"/>
      <c r="WKE309" s="54"/>
      <c r="WKF309" s="54"/>
      <c r="WKG309" s="54"/>
      <c r="WKH309" s="54"/>
      <c r="WKI309" s="54"/>
      <c r="WKJ309" s="54"/>
      <c r="WKK309" s="54"/>
      <c r="WKL309" s="54"/>
      <c r="WKM309" s="54"/>
      <c r="WKN309" s="54"/>
      <c r="WKO309" s="54"/>
      <c r="WKP309" s="54"/>
      <c r="WKQ309" s="54"/>
      <c r="WKR309" s="54"/>
      <c r="WKS309" s="54"/>
      <c r="WKT309" s="54"/>
      <c r="WKU309" s="54"/>
      <c r="WKV309" s="54"/>
      <c r="WKW309" s="54"/>
      <c r="WKX309" s="54"/>
      <c r="WKY309" s="54"/>
      <c r="WKZ309" s="54"/>
      <c r="WLA309" s="54"/>
      <c r="WLB309" s="54"/>
      <c r="WLC309" s="54"/>
      <c r="WLD309" s="54"/>
      <c r="WLE309" s="54"/>
      <c r="WLF309" s="54"/>
      <c r="WLG309" s="54"/>
      <c r="WLH309" s="54"/>
      <c r="WLI309" s="54"/>
      <c r="WLJ309" s="54"/>
      <c r="WLK309" s="54"/>
      <c r="WLL309" s="54"/>
      <c r="WLM309" s="54"/>
      <c r="WLN309" s="54"/>
      <c r="WLO309" s="54"/>
      <c r="WLP309" s="54"/>
      <c r="WLQ309" s="54"/>
      <c r="WLR309" s="54"/>
      <c r="WLS309" s="54"/>
      <c r="WLT309" s="54"/>
      <c r="WLU309" s="54"/>
      <c r="WLV309" s="54"/>
      <c r="WLW309" s="54"/>
      <c r="WLX309" s="54"/>
      <c r="WLY309" s="54"/>
      <c r="WLZ309" s="54"/>
      <c r="WMA309" s="54"/>
      <c r="WMB309" s="54"/>
      <c r="WMC309" s="54"/>
      <c r="WMD309" s="54"/>
      <c r="WME309" s="54"/>
      <c r="WMF309" s="54"/>
      <c r="WMG309" s="54"/>
      <c r="WMH309" s="54"/>
      <c r="WMI309" s="54"/>
      <c r="WMJ309" s="54"/>
      <c r="WMK309" s="54"/>
      <c r="WML309" s="54"/>
      <c r="WMM309" s="54"/>
      <c r="WMN309" s="54"/>
      <c r="WMO309" s="54"/>
      <c r="WMP309" s="54"/>
      <c r="WMQ309" s="54"/>
      <c r="WMR309" s="54"/>
      <c r="WMS309" s="54"/>
      <c r="WMT309" s="54"/>
      <c r="WMU309" s="54"/>
      <c r="WMV309" s="54"/>
      <c r="WMW309" s="54"/>
      <c r="WMX309" s="54"/>
      <c r="WMY309" s="54"/>
      <c r="WMZ309" s="54"/>
      <c r="WNA309" s="54"/>
      <c r="WNB309" s="54"/>
      <c r="WNC309" s="54"/>
      <c r="WND309" s="54"/>
      <c r="WNE309" s="54"/>
      <c r="WNF309" s="54"/>
      <c r="WNG309" s="54"/>
      <c r="WNH309" s="54"/>
      <c r="WNI309" s="54"/>
      <c r="WNJ309" s="54"/>
      <c r="WNK309" s="54"/>
      <c r="WNL309" s="54"/>
      <c r="WNM309" s="54"/>
      <c r="WNN309" s="54"/>
      <c r="WNO309" s="54"/>
      <c r="WNP309" s="54"/>
      <c r="WNQ309" s="54"/>
      <c r="WNR309" s="54"/>
      <c r="WNS309" s="54"/>
      <c r="WNT309" s="54"/>
      <c r="WNU309" s="54"/>
      <c r="WNV309" s="54"/>
      <c r="WNW309" s="54"/>
      <c r="WNX309" s="54"/>
      <c r="WNY309" s="54"/>
      <c r="WNZ309" s="54"/>
      <c r="WOA309" s="54"/>
      <c r="WOB309" s="54"/>
      <c r="WOC309" s="54"/>
      <c r="WOD309" s="54"/>
      <c r="WOE309" s="54"/>
      <c r="WOF309" s="54"/>
      <c r="WOG309" s="54"/>
      <c r="WOH309" s="54"/>
      <c r="WOI309" s="54"/>
      <c r="WOJ309" s="54"/>
      <c r="WOK309" s="54"/>
      <c r="WOL309" s="54"/>
      <c r="WOM309" s="54"/>
      <c r="WON309" s="54"/>
      <c r="WOO309" s="54"/>
      <c r="WOP309" s="54"/>
      <c r="WOQ309" s="54"/>
      <c r="WOR309" s="54"/>
      <c r="WOS309" s="54"/>
      <c r="WOT309" s="54"/>
      <c r="WOU309" s="54"/>
      <c r="WOV309" s="54"/>
      <c r="WOW309" s="54"/>
      <c r="WOX309" s="54"/>
      <c r="WOY309" s="54"/>
      <c r="WOZ309" s="54"/>
      <c r="WPA309" s="54"/>
      <c r="WPB309" s="54"/>
      <c r="WPC309" s="54"/>
      <c r="WPD309" s="54"/>
      <c r="WPE309" s="54"/>
      <c r="WPF309" s="54"/>
      <c r="WPG309" s="54"/>
      <c r="WPH309" s="54"/>
      <c r="WPI309" s="54"/>
      <c r="WPJ309" s="54"/>
      <c r="WPK309" s="54"/>
      <c r="WPL309" s="54"/>
      <c r="WPM309" s="54"/>
      <c r="WPN309" s="54"/>
      <c r="WPO309" s="54"/>
      <c r="WPP309" s="54"/>
      <c r="WPQ309" s="54"/>
      <c r="WPR309" s="54"/>
      <c r="WPS309" s="54"/>
      <c r="WPT309" s="54"/>
      <c r="WPU309" s="54"/>
      <c r="WPV309" s="54"/>
      <c r="WPW309" s="54"/>
      <c r="WPX309" s="54"/>
      <c r="WPY309" s="54"/>
      <c r="WPZ309" s="54"/>
      <c r="WQA309" s="54"/>
      <c r="WQB309" s="54"/>
      <c r="WQC309" s="54"/>
      <c r="WQD309" s="54"/>
      <c r="WQE309" s="54"/>
      <c r="WQF309" s="54"/>
      <c r="WQG309" s="54"/>
      <c r="WQH309" s="54"/>
      <c r="WQI309" s="54"/>
      <c r="WQJ309" s="54"/>
      <c r="WQK309" s="54"/>
      <c r="WQL309" s="54"/>
      <c r="WQM309" s="54"/>
      <c r="WQN309" s="54"/>
      <c r="WQO309" s="54"/>
      <c r="WQP309" s="54"/>
      <c r="WQQ309" s="54"/>
      <c r="WQR309" s="54"/>
      <c r="WQS309" s="54"/>
      <c r="WQT309" s="54"/>
      <c r="WQU309" s="54"/>
      <c r="WQV309" s="54"/>
      <c r="WQW309" s="54"/>
      <c r="WQX309" s="54"/>
      <c r="WQY309" s="54"/>
      <c r="WQZ309" s="54"/>
      <c r="WRA309" s="54"/>
      <c r="WRB309" s="54"/>
      <c r="WRC309" s="54"/>
      <c r="WRD309" s="54"/>
      <c r="WRE309" s="54"/>
      <c r="WRF309" s="54"/>
      <c r="WRG309" s="54"/>
      <c r="WRH309" s="54"/>
      <c r="WRI309" s="54"/>
      <c r="WRJ309" s="54"/>
      <c r="WRK309" s="54"/>
      <c r="WRL309" s="54"/>
      <c r="WRM309" s="54"/>
      <c r="WRN309" s="54"/>
      <c r="WRO309" s="54"/>
      <c r="WRP309" s="54"/>
      <c r="WRQ309" s="54"/>
      <c r="WRR309" s="54"/>
      <c r="WRS309" s="54"/>
      <c r="WRT309" s="54"/>
      <c r="WRU309" s="54"/>
      <c r="WRV309" s="54"/>
      <c r="WRW309" s="54"/>
      <c r="WRX309" s="54"/>
      <c r="WRY309" s="54"/>
      <c r="WRZ309" s="54"/>
      <c r="WSA309" s="54"/>
      <c r="WSB309" s="54"/>
      <c r="WSC309" s="54"/>
      <c r="WSD309" s="54"/>
      <c r="WSE309" s="54"/>
      <c r="WSF309" s="54"/>
      <c r="WSG309" s="54"/>
      <c r="WSH309" s="54"/>
      <c r="WSI309" s="54"/>
      <c r="WSJ309" s="54"/>
      <c r="WSK309" s="54"/>
      <c r="WSL309" s="54"/>
      <c r="WSM309" s="54"/>
      <c r="WSN309" s="54"/>
      <c r="WSO309" s="54"/>
      <c r="WSP309" s="54"/>
      <c r="WSQ309" s="54"/>
      <c r="WSR309" s="54"/>
      <c r="WSS309" s="54"/>
      <c r="WST309" s="54"/>
      <c r="WSU309" s="54"/>
      <c r="WSV309" s="54"/>
      <c r="WSW309" s="54"/>
      <c r="WSX309" s="54"/>
      <c r="WSY309" s="54"/>
      <c r="WSZ309" s="54"/>
      <c r="WTA309" s="54"/>
      <c r="WTB309" s="54"/>
      <c r="WTC309" s="54"/>
      <c r="WTD309" s="54"/>
      <c r="WTE309" s="54"/>
      <c r="WTF309" s="54"/>
      <c r="WTG309" s="54"/>
      <c r="WTH309" s="54"/>
      <c r="WTI309" s="54"/>
      <c r="WTJ309" s="54"/>
      <c r="WTK309" s="54"/>
      <c r="WTL309" s="54"/>
      <c r="WTM309" s="54"/>
      <c r="WTN309" s="54"/>
      <c r="WTO309" s="54"/>
      <c r="WTP309" s="54"/>
      <c r="WTQ309" s="54"/>
      <c r="WTR309" s="54"/>
      <c r="WTS309" s="54"/>
      <c r="WTT309" s="54"/>
      <c r="WTU309" s="54"/>
      <c r="WTV309" s="54"/>
      <c r="WTW309" s="54"/>
      <c r="WTX309" s="54"/>
      <c r="WTY309" s="54"/>
      <c r="WTZ309" s="54"/>
      <c r="WUA309" s="54"/>
      <c r="WUB309" s="54"/>
      <c r="WUC309" s="54"/>
      <c r="WUD309" s="54"/>
      <c r="WUE309" s="54"/>
      <c r="WUF309" s="54"/>
      <c r="WUG309" s="54"/>
      <c r="WUH309" s="54"/>
      <c r="WUI309" s="54"/>
      <c r="WUJ309" s="54"/>
      <c r="WUK309" s="54"/>
      <c r="WUL309" s="54"/>
      <c r="WUM309" s="54"/>
      <c r="WUN309" s="54"/>
      <c r="WUO309" s="54"/>
      <c r="WUP309" s="54"/>
      <c r="WUQ309" s="54"/>
      <c r="WUR309" s="54"/>
      <c r="WUS309" s="54"/>
      <c r="WUT309" s="54"/>
      <c r="WUU309" s="54"/>
      <c r="WUV309" s="54"/>
      <c r="WUW309" s="54"/>
      <c r="WUX309" s="54"/>
      <c r="WUY309" s="54"/>
      <c r="WUZ309" s="54"/>
      <c r="WVA309" s="54"/>
      <c r="WVB309" s="54"/>
      <c r="WVC309" s="54"/>
      <c r="WVD309" s="54"/>
      <c r="WVE309" s="54"/>
      <c r="WVF309" s="54"/>
      <c r="WVG309" s="54"/>
      <c r="WVH309" s="54"/>
      <c r="WVI309" s="54"/>
      <c r="WVJ309" s="54"/>
      <c r="WVK309" s="54"/>
      <c r="WVL309" s="54"/>
      <c r="WVM309" s="54"/>
      <c r="WVN309" s="54"/>
      <c r="WVO309" s="54"/>
      <c r="WVP309" s="54"/>
      <c r="WVQ309" s="54"/>
      <c r="WVR309" s="54"/>
      <c r="WVS309" s="54"/>
      <c r="WVT309" s="54"/>
      <c r="WVU309" s="54"/>
      <c r="WVV309" s="54"/>
      <c r="WVW309" s="54"/>
      <c r="WVX309" s="54"/>
      <c r="WVY309" s="54"/>
      <c r="WVZ309" s="54"/>
      <c r="WWA309" s="54"/>
      <c r="WWB309" s="54"/>
      <c r="WWC309" s="54"/>
      <c r="WWD309" s="54"/>
      <c r="WWE309" s="54"/>
      <c r="WWF309" s="54"/>
      <c r="WWG309" s="54"/>
      <c r="WWH309" s="54"/>
      <c r="WWI309" s="54"/>
      <c r="WWJ309" s="54"/>
      <c r="WWK309" s="54"/>
      <c r="WWL309" s="54"/>
      <c r="WWM309" s="54"/>
      <c r="WWN309" s="54"/>
      <c r="WWO309" s="54"/>
      <c r="WWP309" s="54"/>
      <c r="WWQ309" s="54"/>
      <c r="WWR309" s="54"/>
      <c r="WWS309" s="54"/>
      <c r="WWT309" s="54"/>
      <c r="WWU309" s="54"/>
      <c r="WWV309" s="54"/>
      <c r="WWW309" s="54"/>
      <c r="WWX309" s="54"/>
      <c r="WWY309" s="54"/>
      <c r="WWZ309" s="54"/>
      <c r="WXA309" s="54"/>
      <c r="WXB309" s="54"/>
      <c r="WXC309" s="54"/>
      <c r="WXD309" s="54"/>
      <c r="WXE309" s="54"/>
      <c r="WXF309" s="54"/>
      <c r="WXG309" s="54"/>
      <c r="WXH309" s="54"/>
      <c r="WXI309" s="54"/>
      <c r="WXJ309" s="54"/>
      <c r="WXK309" s="54"/>
      <c r="WXL309" s="54"/>
      <c r="WXM309" s="54"/>
      <c r="WXN309" s="54"/>
      <c r="WXO309" s="54"/>
      <c r="WXP309" s="54"/>
      <c r="WXQ309" s="54"/>
      <c r="WXR309" s="54"/>
      <c r="WXS309" s="54"/>
      <c r="WXT309" s="54"/>
      <c r="WXU309" s="54"/>
      <c r="WXV309" s="54"/>
      <c r="WXW309" s="54"/>
      <c r="WXX309" s="54"/>
      <c r="WXY309" s="54"/>
      <c r="WXZ309" s="54"/>
      <c r="WYA309" s="54"/>
      <c r="WYB309" s="54"/>
      <c r="WYC309" s="54"/>
      <c r="WYD309" s="54"/>
      <c r="WYE309" s="54"/>
      <c r="WYF309" s="54"/>
      <c r="WYG309" s="54"/>
      <c r="WYH309" s="54"/>
      <c r="WYI309" s="54"/>
      <c r="WYJ309" s="54"/>
      <c r="WYK309" s="54"/>
      <c r="WYL309" s="54"/>
      <c r="WYM309" s="54"/>
      <c r="WYN309" s="54"/>
      <c r="WYO309" s="54"/>
      <c r="WYP309" s="54"/>
      <c r="WYQ309" s="54"/>
      <c r="WYR309" s="54"/>
      <c r="WYS309" s="54"/>
      <c r="WYT309" s="54"/>
      <c r="WYU309" s="54"/>
      <c r="WYV309" s="54"/>
      <c r="WYW309" s="54"/>
      <c r="WYX309" s="54"/>
      <c r="WYY309" s="54"/>
      <c r="WYZ309" s="54"/>
      <c r="WZA309" s="54"/>
      <c r="WZB309" s="54"/>
      <c r="WZC309" s="54"/>
      <c r="WZD309" s="54"/>
      <c r="WZE309" s="54"/>
      <c r="WZF309" s="54"/>
      <c r="WZG309" s="54"/>
      <c r="WZH309" s="54"/>
      <c r="WZI309" s="54"/>
      <c r="WZJ309" s="54"/>
      <c r="WZK309" s="54"/>
      <c r="WZL309" s="54"/>
      <c r="WZM309" s="54"/>
      <c r="WZN309" s="54"/>
      <c r="WZO309" s="54"/>
      <c r="WZP309" s="54"/>
      <c r="WZQ309" s="54"/>
      <c r="WZR309" s="54"/>
      <c r="WZS309" s="54"/>
      <c r="WZT309" s="54"/>
      <c r="WZU309" s="54"/>
      <c r="WZV309" s="54"/>
      <c r="WZW309" s="54"/>
      <c r="WZX309" s="54"/>
      <c r="WZY309" s="54"/>
      <c r="WZZ309" s="54"/>
      <c r="XAA309" s="54"/>
      <c r="XAB309" s="54"/>
      <c r="XAC309" s="54"/>
      <c r="XAD309" s="54"/>
      <c r="XAE309" s="54"/>
      <c r="XAF309" s="54"/>
      <c r="XAG309" s="54"/>
      <c r="XAH309" s="54"/>
      <c r="XAI309" s="54"/>
      <c r="XAJ309" s="54"/>
      <c r="XAK309" s="54"/>
      <c r="XAL309" s="54"/>
      <c r="XAM309" s="54"/>
      <c r="XAN309" s="54"/>
      <c r="XAO309" s="54"/>
      <c r="XAP309" s="54"/>
      <c r="XAQ309" s="54"/>
      <c r="XAR309" s="54"/>
      <c r="XAS309" s="54"/>
      <c r="XAT309" s="54"/>
      <c r="XAU309" s="54"/>
      <c r="XAV309" s="54"/>
      <c r="XAW309" s="54"/>
      <c r="XAX309" s="54"/>
      <c r="XAY309" s="54"/>
      <c r="XAZ309" s="54"/>
      <c r="XBA309" s="54"/>
      <c r="XBB309" s="54"/>
      <c r="XBC309" s="54"/>
      <c r="XBD309" s="54"/>
      <c r="XBE309" s="54"/>
      <c r="XBF309" s="54"/>
      <c r="XBG309" s="54"/>
      <c r="XBH309" s="54"/>
      <c r="XBI309" s="54"/>
      <c r="XBJ309" s="54"/>
      <c r="XBK309" s="54"/>
      <c r="XBL309" s="54"/>
      <c r="XBM309" s="54"/>
      <c r="XBN309" s="54"/>
      <c r="XBO309" s="54"/>
      <c r="XBP309" s="54"/>
      <c r="XBQ309" s="54"/>
      <c r="XBR309" s="54"/>
      <c r="XBS309" s="54"/>
      <c r="XBT309" s="54"/>
      <c r="XBU309" s="54"/>
      <c r="XBV309" s="54"/>
      <c r="XBW309" s="54"/>
      <c r="XBX309" s="54"/>
      <c r="XBY309" s="54"/>
      <c r="XBZ309" s="54"/>
      <c r="XCA309" s="54"/>
      <c r="XCB309" s="54"/>
      <c r="XCC309" s="54"/>
      <c r="XCD309" s="54"/>
      <c r="XCE309" s="54"/>
      <c r="XCF309" s="54"/>
      <c r="XCG309" s="54"/>
      <c r="XCH309" s="54"/>
      <c r="XCI309" s="54"/>
      <c r="XCJ309" s="54"/>
      <c r="XCK309" s="54"/>
      <c r="XCL309" s="54"/>
      <c r="XCM309" s="54"/>
      <c r="XCN309" s="54"/>
      <c r="XCO309" s="54"/>
      <c r="XCP309" s="54"/>
      <c r="XCQ309" s="54"/>
      <c r="XCR309" s="54"/>
      <c r="XCS309" s="54"/>
      <c r="XCT309" s="54"/>
      <c r="XCU309" s="54"/>
      <c r="XCV309" s="54"/>
      <c r="XCW309" s="54"/>
      <c r="XCX309" s="54"/>
      <c r="XCY309" s="54"/>
      <c r="XCZ309" s="54"/>
      <c r="XDA309" s="54"/>
      <c r="XDB309" s="54"/>
      <c r="XDC309" s="54"/>
      <c r="XDD309" s="54"/>
      <c r="XDE309" s="54"/>
      <c r="XDF309" s="54"/>
      <c r="XDG309" s="54"/>
      <c r="XDH309" s="54"/>
      <c r="XDI309" s="54"/>
      <c r="XDJ309" s="54"/>
      <c r="XDK309" s="54"/>
      <c r="XDL309" s="54"/>
      <c r="XDM309" s="54"/>
      <c r="XDN309" s="54"/>
      <c r="XDO309" s="54"/>
      <c r="XDP309" s="54"/>
      <c r="XDQ309" s="54"/>
      <c r="XDR309" s="54"/>
      <c r="XDS309" s="54"/>
      <c r="XDT309" s="54"/>
      <c r="XDU309" s="54"/>
      <c r="XDV309" s="54"/>
      <c r="XDW309" s="54"/>
      <c r="XDX309" s="54"/>
      <c r="XDY309" s="54"/>
      <c r="XDZ309" s="54"/>
      <c r="XEA309" s="54"/>
      <c r="XEB309" s="54"/>
      <c r="XEC309" s="54"/>
      <c r="XED309" s="54"/>
      <c r="XEE309" s="54"/>
      <c r="XEF309" s="54"/>
      <c r="XEG309" s="54"/>
      <c r="XEH309" s="54"/>
      <c r="XEI309" s="54"/>
      <c r="XEJ309" s="54"/>
      <c r="XEK309" s="54"/>
      <c r="XEL309" s="54"/>
      <c r="XEM309" s="54"/>
      <c r="XEN309" s="54"/>
      <c r="XEO309" s="54"/>
      <c r="XEP309" s="54"/>
      <c r="XEQ309" s="54"/>
      <c r="XER309" s="54"/>
      <c r="XES309" s="54"/>
      <c r="XET309" s="54"/>
      <c r="XEU309" s="54"/>
      <c r="XEV309" s="54"/>
      <c r="XEW309" s="54"/>
      <c r="XEX309" s="54"/>
      <c r="XEY309" s="54"/>
    </row>
    <row r="310" s="29" customFormat="1" ht="24.95" customHeight="1" spans="1:16379">
      <c r="A310" s="44" t="s">
        <v>327</v>
      </c>
      <c r="B310" s="43"/>
      <c r="C310" s="43"/>
      <c r="D310" s="45"/>
      <c r="IR310" s="54"/>
      <c r="IS310" s="54"/>
      <c r="IT310" s="54"/>
      <c r="IU310" s="54"/>
      <c r="IV310" s="54"/>
      <c r="IW310" s="54"/>
      <c r="IX310" s="54"/>
      <c r="IY310" s="54"/>
      <c r="IZ310" s="54"/>
      <c r="JA310" s="54"/>
      <c r="JB310" s="54"/>
      <c r="JC310" s="54"/>
      <c r="JD310" s="54"/>
      <c r="JE310" s="54"/>
      <c r="JF310" s="54"/>
      <c r="JG310" s="54"/>
      <c r="JH310" s="54"/>
      <c r="JI310" s="54"/>
      <c r="JJ310" s="54"/>
      <c r="JK310" s="54"/>
      <c r="JL310" s="54"/>
      <c r="JM310" s="54"/>
      <c r="JN310" s="54"/>
      <c r="JO310" s="54"/>
      <c r="JP310" s="54"/>
      <c r="JQ310" s="54"/>
      <c r="JR310" s="54"/>
      <c r="JS310" s="54"/>
      <c r="JT310" s="54"/>
      <c r="JU310" s="54"/>
      <c r="JV310" s="54"/>
      <c r="JW310" s="54"/>
      <c r="JX310" s="54"/>
      <c r="JY310" s="54"/>
      <c r="JZ310" s="54"/>
      <c r="KA310" s="54"/>
      <c r="KB310" s="54"/>
      <c r="KC310" s="54"/>
      <c r="KD310" s="54"/>
      <c r="KE310" s="54"/>
      <c r="KF310" s="54"/>
      <c r="KG310" s="54"/>
      <c r="KH310" s="54"/>
      <c r="KI310" s="54"/>
      <c r="KJ310" s="54"/>
      <c r="KK310" s="54"/>
      <c r="KL310" s="54"/>
      <c r="KM310" s="54"/>
      <c r="KN310" s="54"/>
      <c r="KO310" s="54"/>
      <c r="KP310" s="54"/>
      <c r="KQ310" s="54"/>
      <c r="KR310" s="54"/>
      <c r="KS310" s="54"/>
      <c r="KT310" s="54"/>
      <c r="KU310" s="54"/>
      <c r="KV310" s="54"/>
      <c r="KW310" s="54"/>
      <c r="KX310" s="54"/>
      <c r="KY310" s="54"/>
      <c r="KZ310" s="54"/>
      <c r="LA310" s="54"/>
      <c r="LB310" s="54"/>
      <c r="LC310" s="54"/>
      <c r="LD310" s="54"/>
      <c r="LE310" s="54"/>
      <c r="LF310" s="54"/>
      <c r="LG310" s="54"/>
      <c r="LH310" s="54"/>
      <c r="LI310" s="54"/>
      <c r="LJ310" s="54"/>
      <c r="LK310" s="54"/>
      <c r="LL310" s="54"/>
      <c r="LM310" s="54"/>
      <c r="LN310" s="54"/>
      <c r="LO310" s="54"/>
      <c r="LP310" s="54"/>
      <c r="LQ310" s="54"/>
      <c r="LR310" s="54"/>
      <c r="LS310" s="54"/>
      <c r="LT310" s="54"/>
      <c r="LU310" s="54"/>
      <c r="LV310" s="54"/>
      <c r="LW310" s="54"/>
      <c r="LX310" s="54"/>
      <c r="LY310" s="54"/>
      <c r="LZ310" s="54"/>
      <c r="MA310" s="54"/>
      <c r="MB310" s="54"/>
      <c r="MC310" s="54"/>
      <c r="MD310" s="54"/>
      <c r="ME310" s="54"/>
      <c r="MF310" s="54"/>
      <c r="MG310" s="54"/>
      <c r="MH310" s="54"/>
      <c r="MI310" s="54"/>
      <c r="MJ310" s="54"/>
      <c r="MK310" s="54"/>
      <c r="ML310" s="54"/>
      <c r="MM310" s="54"/>
      <c r="MN310" s="54"/>
      <c r="MO310" s="54"/>
      <c r="MP310" s="54"/>
      <c r="MQ310" s="54"/>
      <c r="MR310" s="54"/>
      <c r="MS310" s="54"/>
      <c r="MT310" s="54"/>
      <c r="MU310" s="54"/>
      <c r="MV310" s="54"/>
      <c r="MW310" s="54"/>
      <c r="MX310" s="54"/>
      <c r="MY310" s="54"/>
      <c r="MZ310" s="54"/>
      <c r="NA310" s="54"/>
      <c r="NB310" s="54"/>
      <c r="NC310" s="54"/>
      <c r="ND310" s="54"/>
      <c r="NE310" s="54"/>
      <c r="NF310" s="54"/>
      <c r="NG310" s="54"/>
      <c r="NH310" s="54"/>
      <c r="NI310" s="54"/>
      <c r="NJ310" s="54"/>
      <c r="NK310" s="54"/>
      <c r="NL310" s="54"/>
      <c r="NM310" s="54"/>
      <c r="NN310" s="54"/>
      <c r="NO310" s="54"/>
      <c r="NP310" s="54"/>
      <c r="NQ310" s="54"/>
      <c r="NR310" s="54"/>
      <c r="NS310" s="54"/>
      <c r="NT310" s="54"/>
      <c r="NU310" s="54"/>
      <c r="NV310" s="54"/>
      <c r="NW310" s="54"/>
      <c r="NX310" s="54"/>
      <c r="NY310" s="54"/>
      <c r="NZ310" s="54"/>
      <c r="OA310" s="54"/>
      <c r="OB310" s="54"/>
      <c r="OC310" s="54"/>
      <c r="OD310" s="54"/>
      <c r="OE310" s="54"/>
      <c r="OF310" s="54"/>
      <c r="OG310" s="54"/>
      <c r="OH310" s="54"/>
      <c r="OI310" s="54"/>
      <c r="OJ310" s="54"/>
      <c r="OK310" s="54"/>
      <c r="OL310" s="54"/>
      <c r="OM310" s="54"/>
      <c r="ON310" s="54"/>
      <c r="OO310" s="54"/>
      <c r="OP310" s="54"/>
      <c r="OQ310" s="54"/>
      <c r="OR310" s="54"/>
      <c r="OS310" s="54"/>
      <c r="OT310" s="54"/>
      <c r="OU310" s="54"/>
      <c r="OV310" s="54"/>
      <c r="OW310" s="54"/>
      <c r="OX310" s="54"/>
      <c r="OY310" s="54"/>
      <c r="OZ310" s="54"/>
      <c r="PA310" s="54"/>
      <c r="PB310" s="54"/>
      <c r="PC310" s="54"/>
      <c r="PD310" s="54"/>
      <c r="PE310" s="54"/>
      <c r="PF310" s="54"/>
      <c r="PG310" s="54"/>
      <c r="PH310" s="54"/>
      <c r="PI310" s="54"/>
      <c r="PJ310" s="54"/>
      <c r="PK310" s="54"/>
      <c r="PL310" s="54"/>
      <c r="PM310" s="54"/>
      <c r="PN310" s="54"/>
      <c r="PO310" s="54"/>
      <c r="PP310" s="54"/>
      <c r="PQ310" s="54"/>
      <c r="PR310" s="54"/>
      <c r="PS310" s="54"/>
      <c r="PT310" s="54"/>
      <c r="PU310" s="54"/>
      <c r="PV310" s="54"/>
      <c r="PW310" s="54"/>
      <c r="PX310" s="54"/>
      <c r="PY310" s="54"/>
      <c r="PZ310" s="54"/>
      <c r="QA310" s="54"/>
      <c r="QB310" s="54"/>
      <c r="QC310" s="54"/>
      <c r="QD310" s="54"/>
      <c r="QE310" s="54"/>
      <c r="QF310" s="54"/>
      <c r="QG310" s="54"/>
      <c r="QH310" s="54"/>
      <c r="QI310" s="54"/>
      <c r="QJ310" s="54"/>
      <c r="QK310" s="54"/>
      <c r="QL310" s="54"/>
      <c r="QM310" s="54"/>
      <c r="QN310" s="54"/>
      <c r="QO310" s="54"/>
      <c r="QP310" s="54"/>
      <c r="QQ310" s="54"/>
      <c r="QR310" s="54"/>
      <c r="QS310" s="54"/>
      <c r="QT310" s="54"/>
      <c r="QU310" s="54"/>
      <c r="QV310" s="54"/>
      <c r="QW310" s="54"/>
      <c r="QX310" s="54"/>
      <c r="QY310" s="54"/>
      <c r="QZ310" s="54"/>
      <c r="RA310" s="54"/>
      <c r="RB310" s="54"/>
      <c r="RC310" s="54"/>
      <c r="RD310" s="54"/>
      <c r="RE310" s="54"/>
      <c r="RF310" s="54"/>
      <c r="RG310" s="54"/>
      <c r="RH310" s="54"/>
      <c r="RI310" s="54"/>
      <c r="RJ310" s="54"/>
      <c r="RK310" s="54"/>
      <c r="RL310" s="54"/>
      <c r="RM310" s="54"/>
      <c r="RN310" s="54"/>
      <c r="RO310" s="54"/>
      <c r="RP310" s="54"/>
      <c r="RQ310" s="54"/>
      <c r="RR310" s="54"/>
      <c r="RS310" s="54"/>
      <c r="RT310" s="54"/>
      <c r="RU310" s="54"/>
      <c r="RV310" s="54"/>
      <c r="RW310" s="54"/>
      <c r="RX310" s="54"/>
      <c r="RY310" s="54"/>
      <c r="RZ310" s="54"/>
      <c r="SA310" s="54"/>
      <c r="SB310" s="54"/>
      <c r="SC310" s="54"/>
      <c r="SD310" s="54"/>
      <c r="SE310" s="54"/>
      <c r="SF310" s="54"/>
      <c r="SG310" s="54"/>
      <c r="SH310" s="54"/>
      <c r="SI310" s="54"/>
      <c r="SJ310" s="54"/>
      <c r="SK310" s="54"/>
      <c r="SL310" s="54"/>
      <c r="SM310" s="54"/>
      <c r="SN310" s="54"/>
      <c r="SO310" s="54"/>
      <c r="SP310" s="54"/>
      <c r="SQ310" s="54"/>
      <c r="SR310" s="54"/>
      <c r="SS310" s="54"/>
      <c r="ST310" s="54"/>
      <c r="SU310" s="54"/>
      <c r="SV310" s="54"/>
      <c r="SW310" s="54"/>
      <c r="SX310" s="54"/>
      <c r="SY310" s="54"/>
      <c r="SZ310" s="54"/>
      <c r="TA310" s="54"/>
      <c r="TB310" s="54"/>
      <c r="TC310" s="54"/>
      <c r="TD310" s="54"/>
      <c r="TE310" s="54"/>
      <c r="TF310" s="54"/>
      <c r="TG310" s="54"/>
      <c r="TH310" s="54"/>
      <c r="TI310" s="54"/>
      <c r="TJ310" s="54"/>
      <c r="TK310" s="54"/>
      <c r="TL310" s="54"/>
      <c r="TM310" s="54"/>
      <c r="TN310" s="54"/>
      <c r="TO310" s="54"/>
      <c r="TP310" s="54"/>
      <c r="TQ310" s="54"/>
      <c r="TR310" s="54"/>
      <c r="TS310" s="54"/>
      <c r="TT310" s="54"/>
      <c r="TU310" s="54"/>
      <c r="TV310" s="54"/>
      <c r="TW310" s="54"/>
      <c r="TX310" s="54"/>
      <c r="TY310" s="54"/>
      <c r="TZ310" s="54"/>
      <c r="UA310" s="54"/>
      <c r="UB310" s="54"/>
      <c r="UC310" s="54"/>
      <c r="UD310" s="54"/>
      <c r="UE310" s="54"/>
      <c r="UF310" s="54"/>
      <c r="UG310" s="54"/>
      <c r="UH310" s="54"/>
      <c r="UI310" s="54"/>
      <c r="UJ310" s="54"/>
      <c r="UK310" s="54"/>
      <c r="UL310" s="54"/>
      <c r="UM310" s="54"/>
      <c r="UN310" s="54"/>
      <c r="UO310" s="54"/>
      <c r="UP310" s="54"/>
      <c r="UQ310" s="54"/>
      <c r="UR310" s="54"/>
      <c r="US310" s="54"/>
      <c r="UT310" s="54"/>
      <c r="UU310" s="54"/>
      <c r="UV310" s="54"/>
      <c r="UW310" s="54"/>
      <c r="UX310" s="54"/>
      <c r="UY310" s="54"/>
      <c r="UZ310" s="54"/>
      <c r="VA310" s="54"/>
      <c r="VB310" s="54"/>
      <c r="VC310" s="54"/>
      <c r="VD310" s="54"/>
      <c r="VE310" s="54"/>
      <c r="VF310" s="54"/>
      <c r="VG310" s="54"/>
      <c r="VH310" s="54"/>
      <c r="VI310" s="54"/>
      <c r="VJ310" s="54"/>
      <c r="VK310" s="54"/>
      <c r="VL310" s="54"/>
      <c r="VM310" s="54"/>
      <c r="VN310" s="54"/>
      <c r="VO310" s="54"/>
      <c r="VP310" s="54"/>
      <c r="VQ310" s="54"/>
      <c r="VR310" s="54"/>
      <c r="VS310" s="54"/>
      <c r="VT310" s="54"/>
      <c r="VU310" s="54"/>
      <c r="VV310" s="54"/>
      <c r="VW310" s="54"/>
      <c r="VX310" s="54"/>
      <c r="VY310" s="54"/>
      <c r="VZ310" s="54"/>
      <c r="WA310" s="54"/>
      <c r="WB310" s="54"/>
      <c r="WC310" s="54"/>
      <c r="WD310" s="54"/>
      <c r="WE310" s="54"/>
      <c r="WF310" s="54"/>
      <c r="WG310" s="54"/>
      <c r="WH310" s="54"/>
      <c r="WI310" s="54"/>
      <c r="WJ310" s="54"/>
      <c r="WK310" s="54"/>
      <c r="WL310" s="54"/>
      <c r="WM310" s="54"/>
      <c r="WN310" s="54"/>
      <c r="WO310" s="54"/>
      <c r="WP310" s="54"/>
      <c r="WQ310" s="54"/>
      <c r="WR310" s="54"/>
      <c r="WS310" s="54"/>
      <c r="WT310" s="54"/>
      <c r="WU310" s="54"/>
      <c r="WV310" s="54"/>
      <c r="WW310" s="54"/>
      <c r="WX310" s="54"/>
      <c r="WY310" s="54"/>
      <c r="WZ310" s="54"/>
      <c r="XA310" s="54"/>
      <c r="XB310" s="54"/>
      <c r="XC310" s="54"/>
      <c r="XD310" s="54"/>
      <c r="XE310" s="54"/>
      <c r="XF310" s="54"/>
      <c r="XG310" s="54"/>
      <c r="XH310" s="54"/>
      <c r="XI310" s="54"/>
      <c r="XJ310" s="54"/>
      <c r="XK310" s="54"/>
      <c r="XL310" s="54"/>
      <c r="XM310" s="54"/>
      <c r="XN310" s="54"/>
      <c r="XO310" s="54"/>
      <c r="XP310" s="54"/>
      <c r="XQ310" s="54"/>
      <c r="XR310" s="54"/>
      <c r="XS310" s="54"/>
      <c r="XT310" s="54"/>
      <c r="XU310" s="54"/>
      <c r="XV310" s="54"/>
      <c r="XW310" s="54"/>
      <c r="XX310" s="54"/>
      <c r="XY310" s="54"/>
      <c r="XZ310" s="54"/>
      <c r="YA310" s="54"/>
      <c r="YB310" s="54"/>
      <c r="YC310" s="54"/>
      <c r="YD310" s="54"/>
      <c r="YE310" s="54"/>
      <c r="YF310" s="54"/>
      <c r="YG310" s="54"/>
      <c r="YH310" s="54"/>
      <c r="YI310" s="54"/>
      <c r="YJ310" s="54"/>
      <c r="YK310" s="54"/>
      <c r="YL310" s="54"/>
      <c r="YM310" s="54"/>
      <c r="YN310" s="54"/>
      <c r="YO310" s="54"/>
      <c r="YP310" s="54"/>
      <c r="YQ310" s="54"/>
      <c r="YR310" s="54"/>
      <c r="YS310" s="54"/>
      <c r="YT310" s="54"/>
      <c r="YU310" s="54"/>
      <c r="YV310" s="54"/>
      <c r="YW310" s="54"/>
      <c r="YX310" s="54"/>
      <c r="YY310" s="54"/>
      <c r="YZ310" s="54"/>
      <c r="ZA310" s="54"/>
      <c r="ZB310" s="54"/>
      <c r="ZC310" s="54"/>
      <c r="ZD310" s="54"/>
      <c r="ZE310" s="54"/>
      <c r="ZF310" s="54"/>
      <c r="ZG310" s="54"/>
      <c r="ZH310" s="54"/>
      <c r="ZI310" s="54"/>
      <c r="ZJ310" s="54"/>
      <c r="ZK310" s="54"/>
      <c r="ZL310" s="54"/>
      <c r="ZM310" s="54"/>
      <c r="ZN310" s="54"/>
      <c r="ZO310" s="54"/>
      <c r="ZP310" s="54"/>
      <c r="ZQ310" s="54"/>
      <c r="ZR310" s="54"/>
      <c r="ZS310" s="54"/>
      <c r="ZT310" s="54"/>
      <c r="ZU310" s="54"/>
      <c r="ZV310" s="54"/>
      <c r="ZW310" s="54"/>
      <c r="ZX310" s="54"/>
      <c r="ZY310" s="54"/>
      <c r="ZZ310" s="54"/>
      <c r="AAA310" s="54"/>
      <c r="AAB310" s="54"/>
      <c r="AAC310" s="54"/>
      <c r="AAD310" s="54"/>
      <c r="AAE310" s="54"/>
      <c r="AAF310" s="54"/>
      <c r="AAG310" s="54"/>
      <c r="AAH310" s="54"/>
      <c r="AAI310" s="54"/>
      <c r="AAJ310" s="54"/>
      <c r="AAK310" s="54"/>
      <c r="AAL310" s="54"/>
      <c r="AAM310" s="54"/>
      <c r="AAN310" s="54"/>
      <c r="AAO310" s="54"/>
      <c r="AAP310" s="54"/>
      <c r="AAQ310" s="54"/>
      <c r="AAR310" s="54"/>
      <c r="AAS310" s="54"/>
      <c r="AAT310" s="54"/>
      <c r="AAU310" s="54"/>
      <c r="AAV310" s="54"/>
      <c r="AAW310" s="54"/>
      <c r="AAX310" s="54"/>
      <c r="AAY310" s="54"/>
      <c r="AAZ310" s="54"/>
      <c r="ABA310" s="54"/>
      <c r="ABB310" s="54"/>
      <c r="ABC310" s="54"/>
      <c r="ABD310" s="54"/>
      <c r="ABE310" s="54"/>
      <c r="ABF310" s="54"/>
      <c r="ABG310" s="54"/>
      <c r="ABH310" s="54"/>
      <c r="ABI310" s="54"/>
      <c r="ABJ310" s="54"/>
      <c r="ABK310" s="54"/>
      <c r="ABL310" s="54"/>
      <c r="ABM310" s="54"/>
      <c r="ABN310" s="54"/>
      <c r="ABO310" s="54"/>
      <c r="ABP310" s="54"/>
      <c r="ABQ310" s="54"/>
      <c r="ABR310" s="54"/>
      <c r="ABS310" s="54"/>
      <c r="ABT310" s="54"/>
      <c r="ABU310" s="54"/>
      <c r="ABV310" s="54"/>
      <c r="ABW310" s="54"/>
      <c r="ABX310" s="54"/>
      <c r="ABY310" s="54"/>
      <c r="ABZ310" s="54"/>
      <c r="ACA310" s="54"/>
      <c r="ACB310" s="54"/>
      <c r="ACC310" s="54"/>
      <c r="ACD310" s="54"/>
      <c r="ACE310" s="54"/>
      <c r="ACF310" s="54"/>
      <c r="ACG310" s="54"/>
      <c r="ACH310" s="54"/>
      <c r="ACI310" s="54"/>
      <c r="ACJ310" s="54"/>
      <c r="ACK310" s="54"/>
      <c r="ACL310" s="54"/>
      <c r="ACM310" s="54"/>
      <c r="ACN310" s="54"/>
      <c r="ACO310" s="54"/>
      <c r="ACP310" s="54"/>
      <c r="ACQ310" s="54"/>
      <c r="ACR310" s="54"/>
      <c r="ACS310" s="54"/>
      <c r="ACT310" s="54"/>
      <c r="ACU310" s="54"/>
      <c r="ACV310" s="54"/>
      <c r="ACW310" s="54"/>
      <c r="ACX310" s="54"/>
      <c r="ACY310" s="54"/>
      <c r="ACZ310" s="54"/>
      <c r="ADA310" s="54"/>
      <c r="ADB310" s="54"/>
      <c r="ADC310" s="54"/>
      <c r="ADD310" s="54"/>
      <c r="ADE310" s="54"/>
      <c r="ADF310" s="54"/>
      <c r="ADG310" s="54"/>
      <c r="ADH310" s="54"/>
      <c r="ADI310" s="54"/>
      <c r="ADJ310" s="54"/>
      <c r="ADK310" s="54"/>
      <c r="ADL310" s="54"/>
      <c r="ADM310" s="54"/>
      <c r="ADN310" s="54"/>
      <c r="ADO310" s="54"/>
      <c r="ADP310" s="54"/>
      <c r="ADQ310" s="54"/>
      <c r="ADR310" s="54"/>
      <c r="ADS310" s="54"/>
      <c r="ADT310" s="54"/>
      <c r="ADU310" s="54"/>
      <c r="ADV310" s="54"/>
      <c r="ADW310" s="54"/>
      <c r="ADX310" s="54"/>
      <c r="ADY310" s="54"/>
      <c r="ADZ310" s="54"/>
      <c r="AEA310" s="54"/>
      <c r="AEB310" s="54"/>
      <c r="AEC310" s="54"/>
      <c r="AED310" s="54"/>
      <c r="AEE310" s="54"/>
      <c r="AEF310" s="54"/>
      <c r="AEG310" s="54"/>
      <c r="AEH310" s="54"/>
      <c r="AEI310" s="54"/>
      <c r="AEJ310" s="54"/>
      <c r="AEK310" s="54"/>
      <c r="AEL310" s="54"/>
      <c r="AEM310" s="54"/>
      <c r="AEN310" s="54"/>
      <c r="AEO310" s="54"/>
      <c r="AEP310" s="54"/>
      <c r="AEQ310" s="54"/>
      <c r="AER310" s="54"/>
      <c r="AES310" s="54"/>
      <c r="AET310" s="54"/>
      <c r="AEU310" s="54"/>
      <c r="AEV310" s="54"/>
      <c r="AEW310" s="54"/>
      <c r="AEX310" s="54"/>
      <c r="AEY310" s="54"/>
      <c r="AEZ310" s="54"/>
      <c r="AFA310" s="54"/>
      <c r="AFB310" s="54"/>
      <c r="AFC310" s="54"/>
      <c r="AFD310" s="54"/>
      <c r="AFE310" s="54"/>
      <c r="AFF310" s="54"/>
      <c r="AFG310" s="54"/>
      <c r="AFH310" s="54"/>
      <c r="AFI310" s="54"/>
      <c r="AFJ310" s="54"/>
      <c r="AFK310" s="54"/>
      <c r="AFL310" s="54"/>
      <c r="AFM310" s="54"/>
      <c r="AFN310" s="54"/>
      <c r="AFO310" s="54"/>
      <c r="AFP310" s="54"/>
      <c r="AFQ310" s="54"/>
      <c r="AFR310" s="54"/>
      <c r="AFS310" s="54"/>
      <c r="AFT310" s="54"/>
      <c r="AFU310" s="54"/>
      <c r="AFV310" s="54"/>
      <c r="AFW310" s="54"/>
      <c r="AFX310" s="54"/>
      <c r="AFY310" s="54"/>
      <c r="AFZ310" s="54"/>
      <c r="AGA310" s="54"/>
      <c r="AGB310" s="54"/>
      <c r="AGC310" s="54"/>
      <c r="AGD310" s="54"/>
      <c r="AGE310" s="54"/>
      <c r="AGF310" s="54"/>
      <c r="AGG310" s="54"/>
      <c r="AGH310" s="54"/>
      <c r="AGI310" s="54"/>
      <c r="AGJ310" s="54"/>
      <c r="AGK310" s="54"/>
      <c r="AGL310" s="54"/>
      <c r="AGM310" s="54"/>
      <c r="AGN310" s="54"/>
      <c r="AGO310" s="54"/>
      <c r="AGP310" s="54"/>
      <c r="AGQ310" s="54"/>
      <c r="AGR310" s="54"/>
      <c r="AGS310" s="54"/>
      <c r="AGT310" s="54"/>
      <c r="AGU310" s="54"/>
      <c r="AGV310" s="54"/>
      <c r="AGW310" s="54"/>
      <c r="AGX310" s="54"/>
      <c r="AGY310" s="54"/>
      <c r="AGZ310" s="54"/>
      <c r="AHA310" s="54"/>
      <c r="AHB310" s="54"/>
      <c r="AHC310" s="54"/>
      <c r="AHD310" s="54"/>
      <c r="AHE310" s="54"/>
      <c r="AHF310" s="54"/>
      <c r="AHG310" s="54"/>
      <c r="AHH310" s="54"/>
      <c r="AHI310" s="54"/>
      <c r="AHJ310" s="54"/>
      <c r="AHK310" s="54"/>
      <c r="AHL310" s="54"/>
      <c r="AHM310" s="54"/>
      <c r="AHN310" s="54"/>
      <c r="AHO310" s="54"/>
      <c r="AHP310" s="54"/>
      <c r="AHQ310" s="54"/>
      <c r="AHR310" s="54"/>
      <c r="AHS310" s="54"/>
      <c r="AHT310" s="54"/>
      <c r="AHU310" s="54"/>
      <c r="AHV310" s="54"/>
      <c r="AHW310" s="54"/>
      <c r="AHX310" s="54"/>
      <c r="AHY310" s="54"/>
      <c r="AHZ310" s="54"/>
      <c r="AIA310" s="54"/>
      <c r="AIB310" s="54"/>
      <c r="AIC310" s="54"/>
      <c r="AID310" s="54"/>
      <c r="AIE310" s="54"/>
      <c r="AIF310" s="54"/>
      <c r="AIG310" s="54"/>
      <c r="AIH310" s="54"/>
      <c r="AII310" s="54"/>
      <c r="AIJ310" s="54"/>
      <c r="AIK310" s="54"/>
      <c r="AIL310" s="54"/>
      <c r="AIM310" s="54"/>
      <c r="AIN310" s="54"/>
      <c r="AIO310" s="54"/>
      <c r="AIP310" s="54"/>
      <c r="AIQ310" s="54"/>
      <c r="AIR310" s="54"/>
      <c r="AIS310" s="54"/>
      <c r="AIT310" s="54"/>
      <c r="AIU310" s="54"/>
      <c r="AIV310" s="54"/>
      <c r="AIW310" s="54"/>
      <c r="AIX310" s="54"/>
      <c r="AIY310" s="54"/>
      <c r="AIZ310" s="54"/>
      <c r="AJA310" s="54"/>
      <c r="AJB310" s="54"/>
      <c r="AJC310" s="54"/>
      <c r="AJD310" s="54"/>
      <c r="AJE310" s="54"/>
      <c r="AJF310" s="54"/>
      <c r="AJG310" s="54"/>
      <c r="AJH310" s="54"/>
      <c r="AJI310" s="54"/>
      <c r="AJJ310" s="54"/>
      <c r="AJK310" s="54"/>
      <c r="AJL310" s="54"/>
      <c r="AJM310" s="54"/>
      <c r="AJN310" s="54"/>
      <c r="AJO310" s="54"/>
      <c r="AJP310" s="54"/>
      <c r="AJQ310" s="54"/>
      <c r="AJR310" s="54"/>
      <c r="AJS310" s="54"/>
      <c r="AJT310" s="54"/>
      <c r="AJU310" s="54"/>
      <c r="AJV310" s="54"/>
      <c r="AJW310" s="54"/>
      <c r="AJX310" s="54"/>
      <c r="AJY310" s="54"/>
      <c r="AJZ310" s="54"/>
      <c r="AKA310" s="54"/>
      <c r="AKB310" s="54"/>
      <c r="AKC310" s="54"/>
      <c r="AKD310" s="54"/>
      <c r="AKE310" s="54"/>
      <c r="AKF310" s="54"/>
      <c r="AKG310" s="54"/>
      <c r="AKH310" s="54"/>
      <c r="AKI310" s="54"/>
      <c r="AKJ310" s="54"/>
      <c r="AKK310" s="54"/>
      <c r="AKL310" s="54"/>
      <c r="AKM310" s="54"/>
      <c r="AKN310" s="54"/>
      <c r="AKO310" s="54"/>
      <c r="AKP310" s="54"/>
      <c r="AKQ310" s="54"/>
      <c r="AKR310" s="54"/>
      <c r="AKS310" s="54"/>
      <c r="AKT310" s="54"/>
      <c r="AKU310" s="54"/>
      <c r="AKV310" s="54"/>
      <c r="AKW310" s="54"/>
      <c r="AKX310" s="54"/>
      <c r="AKY310" s="54"/>
      <c r="AKZ310" s="54"/>
      <c r="ALA310" s="54"/>
      <c r="ALB310" s="54"/>
      <c r="ALC310" s="54"/>
      <c r="ALD310" s="54"/>
      <c r="ALE310" s="54"/>
      <c r="ALF310" s="54"/>
      <c r="ALG310" s="54"/>
      <c r="ALH310" s="54"/>
      <c r="ALI310" s="54"/>
      <c r="ALJ310" s="54"/>
      <c r="ALK310" s="54"/>
      <c r="ALL310" s="54"/>
      <c r="ALM310" s="54"/>
      <c r="ALN310" s="54"/>
      <c r="ALO310" s="54"/>
      <c r="ALP310" s="54"/>
      <c r="ALQ310" s="54"/>
      <c r="ALR310" s="54"/>
      <c r="ALS310" s="54"/>
      <c r="ALT310" s="54"/>
      <c r="ALU310" s="54"/>
      <c r="ALV310" s="54"/>
      <c r="ALW310" s="54"/>
      <c r="ALX310" s="54"/>
      <c r="ALY310" s="54"/>
      <c r="ALZ310" s="54"/>
      <c r="AMA310" s="54"/>
      <c r="AMB310" s="54"/>
      <c r="AMC310" s="54"/>
      <c r="AMD310" s="54"/>
      <c r="AME310" s="54"/>
      <c r="AMF310" s="54"/>
      <c r="AMG310" s="54"/>
      <c r="AMH310" s="54"/>
      <c r="AMI310" s="54"/>
      <c r="AMJ310" s="54"/>
      <c r="AMK310" s="54"/>
      <c r="AML310" s="54"/>
      <c r="AMM310" s="54"/>
      <c r="AMN310" s="54"/>
      <c r="AMO310" s="54"/>
      <c r="AMP310" s="54"/>
      <c r="AMQ310" s="54"/>
      <c r="AMR310" s="54"/>
      <c r="AMS310" s="54"/>
      <c r="AMT310" s="54"/>
      <c r="AMU310" s="54"/>
      <c r="AMV310" s="54"/>
      <c r="AMW310" s="54"/>
      <c r="AMX310" s="54"/>
      <c r="AMY310" s="54"/>
      <c r="AMZ310" s="54"/>
      <c r="ANA310" s="54"/>
      <c r="ANB310" s="54"/>
      <c r="ANC310" s="54"/>
      <c r="AND310" s="54"/>
      <c r="ANE310" s="54"/>
      <c r="ANF310" s="54"/>
      <c r="ANG310" s="54"/>
      <c r="ANH310" s="54"/>
      <c r="ANI310" s="54"/>
      <c r="ANJ310" s="54"/>
      <c r="ANK310" s="54"/>
      <c r="ANL310" s="54"/>
      <c r="ANM310" s="54"/>
      <c r="ANN310" s="54"/>
      <c r="ANO310" s="54"/>
      <c r="ANP310" s="54"/>
      <c r="ANQ310" s="54"/>
      <c r="ANR310" s="54"/>
      <c r="ANS310" s="54"/>
      <c r="ANT310" s="54"/>
      <c r="ANU310" s="54"/>
      <c r="ANV310" s="54"/>
      <c r="ANW310" s="54"/>
      <c r="ANX310" s="54"/>
      <c r="ANY310" s="54"/>
      <c r="ANZ310" s="54"/>
      <c r="AOA310" s="54"/>
      <c r="AOB310" s="54"/>
      <c r="AOC310" s="54"/>
      <c r="AOD310" s="54"/>
      <c r="AOE310" s="54"/>
      <c r="AOF310" s="54"/>
      <c r="AOG310" s="54"/>
      <c r="AOH310" s="54"/>
      <c r="AOI310" s="54"/>
      <c r="AOJ310" s="54"/>
      <c r="AOK310" s="54"/>
      <c r="AOL310" s="54"/>
      <c r="AOM310" s="54"/>
      <c r="AON310" s="54"/>
      <c r="AOO310" s="54"/>
      <c r="AOP310" s="54"/>
      <c r="AOQ310" s="54"/>
      <c r="AOR310" s="54"/>
      <c r="AOS310" s="54"/>
      <c r="AOT310" s="54"/>
      <c r="AOU310" s="54"/>
      <c r="AOV310" s="54"/>
      <c r="AOW310" s="54"/>
      <c r="AOX310" s="54"/>
      <c r="AOY310" s="54"/>
      <c r="AOZ310" s="54"/>
      <c r="APA310" s="54"/>
      <c r="APB310" s="54"/>
      <c r="APC310" s="54"/>
      <c r="APD310" s="54"/>
      <c r="APE310" s="54"/>
      <c r="APF310" s="54"/>
      <c r="APG310" s="54"/>
      <c r="APH310" s="54"/>
      <c r="API310" s="54"/>
      <c r="APJ310" s="54"/>
      <c r="APK310" s="54"/>
      <c r="APL310" s="54"/>
      <c r="APM310" s="54"/>
      <c r="APN310" s="54"/>
      <c r="APO310" s="54"/>
      <c r="APP310" s="54"/>
      <c r="APQ310" s="54"/>
      <c r="APR310" s="54"/>
      <c r="APS310" s="54"/>
      <c r="APT310" s="54"/>
      <c r="APU310" s="54"/>
      <c r="APV310" s="54"/>
      <c r="APW310" s="54"/>
      <c r="APX310" s="54"/>
      <c r="APY310" s="54"/>
      <c r="APZ310" s="54"/>
      <c r="AQA310" s="54"/>
      <c r="AQB310" s="54"/>
      <c r="AQC310" s="54"/>
      <c r="AQD310" s="54"/>
      <c r="AQE310" s="54"/>
      <c r="AQF310" s="54"/>
      <c r="AQG310" s="54"/>
      <c r="AQH310" s="54"/>
      <c r="AQI310" s="54"/>
      <c r="AQJ310" s="54"/>
      <c r="AQK310" s="54"/>
      <c r="AQL310" s="54"/>
      <c r="AQM310" s="54"/>
      <c r="AQN310" s="54"/>
      <c r="AQO310" s="54"/>
      <c r="AQP310" s="54"/>
      <c r="AQQ310" s="54"/>
      <c r="AQR310" s="54"/>
      <c r="AQS310" s="54"/>
      <c r="AQT310" s="54"/>
      <c r="AQU310" s="54"/>
      <c r="AQV310" s="54"/>
      <c r="AQW310" s="54"/>
      <c r="AQX310" s="54"/>
      <c r="AQY310" s="54"/>
      <c r="AQZ310" s="54"/>
      <c r="ARA310" s="54"/>
      <c r="ARB310" s="54"/>
      <c r="ARC310" s="54"/>
      <c r="ARD310" s="54"/>
      <c r="ARE310" s="54"/>
      <c r="ARF310" s="54"/>
      <c r="ARG310" s="54"/>
      <c r="ARH310" s="54"/>
      <c r="ARI310" s="54"/>
      <c r="ARJ310" s="54"/>
      <c r="ARK310" s="54"/>
      <c r="ARL310" s="54"/>
      <c r="ARM310" s="54"/>
      <c r="ARN310" s="54"/>
      <c r="ARO310" s="54"/>
      <c r="ARP310" s="54"/>
      <c r="ARQ310" s="54"/>
      <c r="ARR310" s="54"/>
      <c r="ARS310" s="54"/>
      <c r="ART310" s="54"/>
      <c r="ARU310" s="54"/>
      <c r="ARV310" s="54"/>
      <c r="ARW310" s="54"/>
      <c r="ARX310" s="54"/>
      <c r="ARY310" s="54"/>
      <c r="ARZ310" s="54"/>
      <c r="ASA310" s="54"/>
      <c r="ASB310" s="54"/>
      <c r="ASC310" s="54"/>
      <c r="ASD310" s="54"/>
      <c r="ASE310" s="54"/>
      <c r="ASF310" s="54"/>
      <c r="ASG310" s="54"/>
      <c r="ASH310" s="54"/>
      <c r="ASI310" s="54"/>
      <c r="ASJ310" s="54"/>
      <c r="ASK310" s="54"/>
      <c r="ASL310" s="54"/>
      <c r="ASM310" s="54"/>
      <c r="ASN310" s="54"/>
      <c r="ASO310" s="54"/>
      <c r="ASP310" s="54"/>
      <c r="ASQ310" s="54"/>
      <c r="ASR310" s="54"/>
      <c r="ASS310" s="54"/>
      <c r="AST310" s="54"/>
      <c r="ASU310" s="54"/>
      <c r="ASV310" s="54"/>
      <c r="ASW310" s="54"/>
      <c r="ASX310" s="54"/>
      <c r="ASY310" s="54"/>
      <c r="ASZ310" s="54"/>
      <c r="ATA310" s="54"/>
      <c r="ATB310" s="54"/>
      <c r="ATC310" s="54"/>
      <c r="ATD310" s="54"/>
      <c r="ATE310" s="54"/>
      <c r="ATF310" s="54"/>
      <c r="ATG310" s="54"/>
      <c r="ATH310" s="54"/>
      <c r="ATI310" s="54"/>
      <c r="ATJ310" s="54"/>
      <c r="ATK310" s="54"/>
      <c r="ATL310" s="54"/>
      <c r="ATM310" s="54"/>
      <c r="ATN310" s="54"/>
      <c r="ATO310" s="54"/>
      <c r="ATP310" s="54"/>
      <c r="ATQ310" s="54"/>
      <c r="ATR310" s="54"/>
      <c r="ATS310" s="54"/>
      <c r="ATT310" s="54"/>
      <c r="ATU310" s="54"/>
      <c r="ATV310" s="54"/>
      <c r="ATW310" s="54"/>
      <c r="ATX310" s="54"/>
      <c r="ATY310" s="54"/>
      <c r="ATZ310" s="54"/>
      <c r="AUA310" s="54"/>
      <c r="AUB310" s="54"/>
      <c r="AUC310" s="54"/>
      <c r="AUD310" s="54"/>
      <c r="AUE310" s="54"/>
      <c r="AUF310" s="54"/>
      <c r="AUG310" s="54"/>
      <c r="AUH310" s="54"/>
      <c r="AUI310" s="54"/>
      <c r="AUJ310" s="54"/>
      <c r="AUK310" s="54"/>
      <c r="AUL310" s="54"/>
      <c r="AUM310" s="54"/>
      <c r="AUN310" s="54"/>
      <c r="AUO310" s="54"/>
      <c r="AUP310" s="54"/>
      <c r="AUQ310" s="54"/>
      <c r="AUR310" s="54"/>
      <c r="AUS310" s="54"/>
      <c r="AUT310" s="54"/>
      <c r="AUU310" s="54"/>
      <c r="AUV310" s="54"/>
      <c r="AUW310" s="54"/>
      <c r="AUX310" s="54"/>
      <c r="AUY310" s="54"/>
      <c r="AUZ310" s="54"/>
      <c r="AVA310" s="54"/>
      <c r="AVB310" s="54"/>
      <c r="AVC310" s="54"/>
      <c r="AVD310" s="54"/>
      <c r="AVE310" s="54"/>
      <c r="AVF310" s="54"/>
      <c r="AVG310" s="54"/>
      <c r="AVH310" s="54"/>
      <c r="AVI310" s="54"/>
      <c r="AVJ310" s="54"/>
      <c r="AVK310" s="54"/>
      <c r="AVL310" s="54"/>
      <c r="AVM310" s="54"/>
      <c r="AVN310" s="54"/>
      <c r="AVO310" s="54"/>
      <c r="AVP310" s="54"/>
      <c r="AVQ310" s="54"/>
      <c r="AVR310" s="54"/>
      <c r="AVS310" s="54"/>
      <c r="AVT310" s="54"/>
      <c r="AVU310" s="54"/>
      <c r="AVV310" s="54"/>
      <c r="AVW310" s="54"/>
      <c r="AVX310" s="54"/>
      <c r="AVY310" s="54"/>
      <c r="AVZ310" s="54"/>
      <c r="AWA310" s="54"/>
      <c r="AWB310" s="54"/>
      <c r="AWC310" s="54"/>
      <c r="AWD310" s="54"/>
      <c r="AWE310" s="54"/>
      <c r="AWF310" s="54"/>
      <c r="AWG310" s="54"/>
      <c r="AWH310" s="54"/>
      <c r="AWI310" s="54"/>
      <c r="AWJ310" s="54"/>
      <c r="AWK310" s="54"/>
      <c r="AWL310" s="54"/>
      <c r="AWM310" s="54"/>
      <c r="AWN310" s="54"/>
      <c r="AWO310" s="54"/>
      <c r="AWP310" s="54"/>
      <c r="AWQ310" s="54"/>
      <c r="AWR310" s="54"/>
      <c r="AWS310" s="54"/>
      <c r="AWT310" s="54"/>
      <c r="AWU310" s="54"/>
      <c r="AWV310" s="54"/>
      <c r="AWW310" s="54"/>
      <c r="AWX310" s="54"/>
      <c r="AWY310" s="54"/>
      <c r="AWZ310" s="54"/>
      <c r="AXA310" s="54"/>
      <c r="AXB310" s="54"/>
      <c r="AXC310" s="54"/>
      <c r="AXD310" s="54"/>
      <c r="AXE310" s="54"/>
      <c r="AXF310" s="54"/>
      <c r="AXG310" s="54"/>
      <c r="AXH310" s="54"/>
      <c r="AXI310" s="54"/>
      <c r="AXJ310" s="54"/>
      <c r="AXK310" s="54"/>
      <c r="AXL310" s="54"/>
      <c r="AXM310" s="54"/>
      <c r="AXN310" s="54"/>
      <c r="AXO310" s="54"/>
      <c r="AXP310" s="54"/>
      <c r="AXQ310" s="54"/>
      <c r="AXR310" s="54"/>
      <c r="AXS310" s="54"/>
      <c r="AXT310" s="54"/>
      <c r="AXU310" s="54"/>
      <c r="AXV310" s="54"/>
      <c r="AXW310" s="54"/>
      <c r="AXX310" s="54"/>
      <c r="AXY310" s="54"/>
      <c r="AXZ310" s="54"/>
      <c r="AYA310" s="54"/>
      <c r="AYB310" s="54"/>
      <c r="AYC310" s="54"/>
      <c r="AYD310" s="54"/>
      <c r="AYE310" s="54"/>
      <c r="AYF310" s="54"/>
      <c r="AYG310" s="54"/>
      <c r="AYH310" s="54"/>
      <c r="AYI310" s="54"/>
      <c r="AYJ310" s="54"/>
      <c r="AYK310" s="54"/>
      <c r="AYL310" s="54"/>
      <c r="AYM310" s="54"/>
      <c r="AYN310" s="54"/>
      <c r="AYO310" s="54"/>
      <c r="AYP310" s="54"/>
      <c r="AYQ310" s="54"/>
      <c r="AYR310" s="54"/>
      <c r="AYS310" s="54"/>
      <c r="AYT310" s="54"/>
      <c r="AYU310" s="54"/>
      <c r="AYV310" s="54"/>
      <c r="AYW310" s="54"/>
      <c r="AYX310" s="54"/>
      <c r="AYY310" s="54"/>
      <c r="AYZ310" s="54"/>
      <c r="AZA310" s="54"/>
      <c r="AZB310" s="54"/>
      <c r="AZC310" s="54"/>
      <c r="AZD310" s="54"/>
      <c r="AZE310" s="54"/>
      <c r="AZF310" s="54"/>
      <c r="AZG310" s="54"/>
      <c r="AZH310" s="54"/>
      <c r="AZI310" s="54"/>
      <c r="AZJ310" s="54"/>
      <c r="AZK310" s="54"/>
      <c r="AZL310" s="54"/>
      <c r="AZM310" s="54"/>
      <c r="AZN310" s="54"/>
      <c r="AZO310" s="54"/>
      <c r="AZP310" s="54"/>
      <c r="AZQ310" s="54"/>
      <c r="AZR310" s="54"/>
      <c r="AZS310" s="54"/>
      <c r="AZT310" s="54"/>
      <c r="AZU310" s="54"/>
      <c r="AZV310" s="54"/>
      <c r="AZW310" s="54"/>
      <c r="AZX310" s="54"/>
      <c r="AZY310" s="54"/>
      <c r="AZZ310" s="54"/>
      <c r="BAA310" s="54"/>
      <c r="BAB310" s="54"/>
      <c r="BAC310" s="54"/>
      <c r="BAD310" s="54"/>
      <c r="BAE310" s="54"/>
      <c r="BAF310" s="54"/>
      <c r="BAG310" s="54"/>
      <c r="BAH310" s="54"/>
      <c r="BAI310" s="54"/>
      <c r="BAJ310" s="54"/>
      <c r="BAK310" s="54"/>
      <c r="BAL310" s="54"/>
      <c r="BAM310" s="54"/>
      <c r="BAN310" s="54"/>
      <c r="BAO310" s="54"/>
      <c r="BAP310" s="54"/>
      <c r="BAQ310" s="54"/>
      <c r="BAR310" s="54"/>
      <c r="BAS310" s="54"/>
      <c r="BAT310" s="54"/>
      <c r="BAU310" s="54"/>
      <c r="BAV310" s="54"/>
      <c r="BAW310" s="54"/>
      <c r="BAX310" s="54"/>
      <c r="BAY310" s="54"/>
      <c r="BAZ310" s="54"/>
      <c r="BBA310" s="54"/>
      <c r="BBB310" s="54"/>
      <c r="BBC310" s="54"/>
      <c r="BBD310" s="54"/>
      <c r="BBE310" s="54"/>
      <c r="BBF310" s="54"/>
      <c r="BBG310" s="54"/>
      <c r="BBH310" s="54"/>
      <c r="BBI310" s="54"/>
      <c r="BBJ310" s="54"/>
      <c r="BBK310" s="54"/>
      <c r="BBL310" s="54"/>
      <c r="BBM310" s="54"/>
      <c r="BBN310" s="54"/>
      <c r="BBO310" s="54"/>
      <c r="BBP310" s="54"/>
      <c r="BBQ310" s="54"/>
      <c r="BBR310" s="54"/>
      <c r="BBS310" s="54"/>
      <c r="BBT310" s="54"/>
      <c r="BBU310" s="54"/>
      <c r="BBV310" s="54"/>
      <c r="BBW310" s="54"/>
      <c r="BBX310" s="54"/>
      <c r="BBY310" s="54"/>
      <c r="BBZ310" s="54"/>
      <c r="BCA310" s="54"/>
      <c r="BCB310" s="54"/>
      <c r="BCC310" s="54"/>
      <c r="BCD310" s="54"/>
      <c r="BCE310" s="54"/>
      <c r="BCF310" s="54"/>
      <c r="BCG310" s="54"/>
      <c r="BCH310" s="54"/>
      <c r="BCI310" s="54"/>
      <c r="BCJ310" s="54"/>
      <c r="BCK310" s="54"/>
      <c r="BCL310" s="54"/>
      <c r="BCM310" s="54"/>
      <c r="BCN310" s="54"/>
      <c r="BCO310" s="54"/>
      <c r="BCP310" s="54"/>
      <c r="BCQ310" s="54"/>
      <c r="BCR310" s="54"/>
      <c r="BCS310" s="54"/>
      <c r="BCT310" s="54"/>
      <c r="BCU310" s="54"/>
      <c r="BCV310" s="54"/>
      <c r="BCW310" s="54"/>
      <c r="BCX310" s="54"/>
      <c r="BCY310" s="54"/>
      <c r="BCZ310" s="54"/>
      <c r="BDA310" s="54"/>
      <c r="BDB310" s="54"/>
      <c r="BDC310" s="54"/>
      <c r="BDD310" s="54"/>
      <c r="BDE310" s="54"/>
      <c r="BDF310" s="54"/>
      <c r="BDG310" s="54"/>
      <c r="BDH310" s="54"/>
      <c r="BDI310" s="54"/>
      <c r="BDJ310" s="54"/>
      <c r="BDK310" s="54"/>
      <c r="BDL310" s="54"/>
      <c r="BDM310" s="54"/>
      <c r="BDN310" s="54"/>
      <c r="BDO310" s="54"/>
      <c r="BDP310" s="54"/>
      <c r="BDQ310" s="54"/>
      <c r="BDR310" s="54"/>
      <c r="BDS310" s="54"/>
      <c r="BDT310" s="54"/>
      <c r="BDU310" s="54"/>
      <c r="BDV310" s="54"/>
      <c r="BDW310" s="54"/>
      <c r="BDX310" s="54"/>
      <c r="BDY310" s="54"/>
      <c r="BDZ310" s="54"/>
      <c r="BEA310" s="54"/>
      <c r="BEB310" s="54"/>
      <c r="BEC310" s="54"/>
      <c r="BED310" s="54"/>
      <c r="BEE310" s="54"/>
      <c r="BEF310" s="54"/>
      <c r="BEG310" s="54"/>
      <c r="BEH310" s="54"/>
      <c r="BEI310" s="54"/>
      <c r="BEJ310" s="54"/>
      <c r="BEK310" s="54"/>
      <c r="BEL310" s="54"/>
      <c r="BEM310" s="54"/>
      <c r="BEN310" s="54"/>
      <c r="BEO310" s="54"/>
      <c r="BEP310" s="54"/>
      <c r="BEQ310" s="54"/>
      <c r="BER310" s="54"/>
      <c r="BES310" s="54"/>
      <c r="BET310" s="54"/>
      <c r="BEU310" s="54"/>
      <c r="BEV310" s="54"/>
      <c r="BEW310" s="54"/>
      <c r="BEX310" s="54"/>
      <c r="BEY310" s="54"/>
      <c r="BEZ310" s="54"/>
      <c r="BFA310" s="54"/>
      <c r="BFB310" s="54"/>
      <c r="BFC310" s="54"/>
      <c r="BFD310" s="54"/>
      <c r="BFE310" s="54"/>
      <c r="BFF310" s="54"/>
      <c r="BFG310" s="54"/>
      <c r="BFH310" s="54"/>
      <c r="BFI310" s="54"/>
      <c r="BFJ310" s="54"/>
      <c r="BFK310" s="54"/>
      <c r="BFL310" s="54"/>
      <c r="BFM310" s="54"/>
      <c r="BFN310" s="54"/>
      <c r="BFO310" s="54"/>
      <c r="BFP310" s="54"/>
      <c r="BFQ310" s="54"/>
      <c r="BFR310" s="54"/>
      <c r="BFS310" s="54"/>
      <c r="BFT310" s="54"/>
      <c r="BFU310" s="54"/>
      <c r="BFV310" s="54"/>
      <c r="BFW310" s="54"/>
      <c r="BFX310" s="54"/>
      <c r="BFY310" s="54"/>
      <c r="BFZ310" s="54"/>
      <c r="BGA310" s="54"/>
      <c r="BGB310" s="54"/>
      <c r="BGC310" s="54"/>
      <c r="BGD310" s="54"/>
      <c r="BGE310" s="54"/>
      <c r="BGF310" s="54"/>
      <c r="BGG310" s="54"/>
      <c r="BGH310" s="54"/>
      <c r="BGI310" s="54"/>
      <c r="BGJ310" s="54"/>
      <c r="BGK310" s="54"/>
      <c r="BGL310" s="54"/>
      <c r="BGM310" s="54"/>
      <c r="BGN310" s="54"/>
      <c r="BGO310" s="54"/>
      <c r="BGP310" s="54"/>
      <c r="BGQ310" s="54"/>
      <c r="BGR310" s="54"/>
      <c r="BGS310" s="54"/>
      <c r="BGT310" s="54"/>
      <c r="BGU310" s="54"/>
      <c r="BGV310" s="54"/>
      <c r="BGW310" s="54"/>
      <c r="BGX310" s="54"/>
      <c r="BGY310" s="54"/>
      <c r="BGZ310" s="54"/>
      <c r="BHA310" s="54"/>
      <c r="BHB310" s="54"/>
      <c r="BHC310" s="54"/>
      <c r="BHD310" s="54"/>
      <c r="BHE310" s="54"/>
      <c r="BHF310" s="54"/>
      <c r="BHG310" s="54"/>
      <c r="BHH310" s="54"/>
      <c r="BHI310" s="54"/>
      <c r="BHJ310" s="54"/>
      <c r="BHK310" s="54"/>
      <c r="BHL310" s="54"/>
      <c r="BHM310" s="54"/>
      <c r="BHN310" s="54"/>
      <c r="BHO310" s="54"/>
      <c r="BHP310" s="54"/>
      <c r="BHQ310" s="54"/>
      <c r="BHR310" s="54"/>
      <c r="BHS310" s="54"/>
      <c r="BHT310" s="54"/>
      <c r="BHU310" s="54"/>
      <c r="BHV310" s="54"/>
      <c r="BHW310" s="54"/>
      <c r="BHX310" s="54"/>
      <c r="BHY310" s="54"/>
      <c r="BHZ310" s="54"/>
      <c r="BIA310" s="54"/>
      <c r="BIB310" s="54"/>
      <c r="BIC310" s="54"/>
      <c r="BID310" s="54"/>
      <c r="BIE310" s="54"/>
      <c r="BIF310" s="54"/>
      <c r="BIG310" s="54"/>
      <c r="BIH310" s="54"/>
      <c r="BII310" s="54"/>
      <c r="BIJ310" s="54"/>
      <c r="BIK310" s="54"/>
      <c r="BIL310" s="54"/>
      <c r="BIM310" s="54"/>
      <c r="BIN310" s="54"/>
      <c r="BIO310" s="54"/>
      <c r="BIP310" s="54"/>
      <c r="BIQ310" s="54"/>
      <c r="BIR310" s="54"/>
      <c r="BIS310" s="54"/>
      <c r="BIT310" s="54"/>
      <c r="BIU310" s="54"/>
      <c r="BIV310" s="54"/>
      <c r="BIW310" s="54"/>
      <c r="BIX310" s="54"/>
      <c r="BIY310" s="54"/>
      <c r="BIZ310" s="54"/>
      <c r="BJA310" s="54"/>
      <c r="BJB310" s="54"/>
      <c r="BJC310" s="54"/>
      <c r="BJD310" s="54"/>
      <c r="BJE310" s="54"/>
      <c r="BJF310" s="54"/>
      <c r="BJG310" s="54"/>
      <c r="BJH310" s="54"/>
      <c r="BJI310" s="54"/>
      <c r="BJJ310" s="54"/>
      <c r="BJK310" s="54"/>
      <c r="BJL310" s="54"/>
      <c r="BJM310" s="54"/>
      <c r="BJN310" s="54"/>
      <c r="BJO310" s="54"/>
      <c r="BJP310" s="54"/>
      <c r="BJQ310" s="54"/>
      <c r="BJR310" s="54"/>
      <c r="BJS310" s="54"/>
      <c r="BJT310" s="54"/>
      <c r="BJU310" s="54"/>
      <c r="BJV310" s="54"/>
      <c r="BJW310" s="54"/>
      <c r="BJX310" s="54"/>
      <c r="BJY310" s="54"/>
      <c r="BJZ310" s="54"/>
      <c r="BKA310" s="54"/>
      <c r="BKB310" s="54"/>
      <c r="BKC310" s="54"/>
      <c r="BKD310" s="54"/>
      <c r="BKE310" s="54"/>
      <c r="BKF310" s="54"/>
      <c r="BKG310" s="54"/>
      <c r="BKH310" s="54"/>
      <c r="BKI310" s="54"/>
      <c r="BKJ310" s="54"/>
      <c r="BKK310" s="54"/>
      <c r="BKL310" s="54"/>
      <c r="BKM310" s="54"/>
      <c r="BKN310" s="54"/>
      <c r="BKO310" s="54"/>
      <c r="BKP310" s="54"/>
      <c r="BKQ310" s="54"/>
      <c r="BKR310" s="54"/>
      <c r="BKS310" s="54"/>
      <c r="BKT310" s="54"/>
      <c r="BKU310" s="54"/>
      <c r="BKV310" s="54"/>
      <c r="BKW310" s="54"/>
      <c r="BKX310" s="54"/>
      <c r="BKY310" s="54"/>
      <c r="BKZ310" s="54"/>
      <c r="BLA310" s="54"/>
      <c r="BLB310" s="54"/>
      <c r="BLC310" s="54"/>
      <c r="BLD310" s="54"/>
      <c r="BLE310" s="54"/>
      <c r="BLF310" s="54"/>
      <c r="BLG310" s="54"/>
      <c r="BLH310" s="54"/>
      <c r="BLI310" s="54"/>
      <c r="BLJ310" s="54"/>
      <c r="BLK310" s="54"/>
      <c r="BLL310" s="54"/>
      <c r="BLM310" s="54"/>
      <c r="BLN310" s="54"/>
      <c r="BLO310" s="54"/>
      <c r="BLP310" s="54"/>
      <c r="BLQ310" s="54"/>
      <c r="BLR310" s="54"/>
      <c r="BLS310" s="54"/>
      <c r="BLT310" s="54"/>
      <c r="BLU310" s="54"/>
      <c r="BLV310" s="54"/>
      <c r="BLW310" s="54"/>
      <c r="BLX310" s="54"/>
      <c r="BLY310" s="54"/>
      <c r="BLZ310" s="54"/>
      <c r="BMA310" s="54"/>
      <c r="BMB310" s="54"/>
      <c r="BMC310" s="54"/>
      <c r="BMD310" s="54"/>
      <c r="BME310" s="54"/>
      <c r="BMF310" s="54"/>
      <c r="BMG310" s="54"/>
      <c r="BMH310" s="54"/>
      <c r="BMI310" s="54"/>
      <c r="BMJ310" s="54"/>
      <c r="BMK310" s="54"/>
      <c r="BML310" s="54"/>
      <c r="BMM310" s="54"/>
      <c r="BMN310" s="54"/>
      <c r="BMO310" s="54"/>
      <c r="BMP310" s="54"/>
      <c r="BMQ310" s="54"/>
      <c r="BMR310" s="54"/>
      <c r="BMS310" s="54"/>
      <c r="BMT310" s="54"/>
      <c r="BMU310" s="54"/>
      <c r="BMV310" s="54"/>
      <c r="BMW310" s="54"/>
      <c r="BMX310" s="54"/>
      <c r="BMY310" s="54"/>
      <c r="BMZ310" s="54"/>
      <c r="BNA310" s="54"/>
      <c r="BNB310" s="54"/>
      <c r="BNC310" s="54"/>
      <c r="BND310" s="54"/>
      <c r="BNE310" s="54"/>
      <c r="BNF310" s="54"/>
      <c r="BNG310" s="54"/>
      <c r="BNH310" s="54"/>
      <c r="BNI310" s="54"/>
      <c r="BNJ310" s="54"/>
      <c r="BNK310" s="54"/>
      <c r="BNL310" s="54"/>
      <c r="BNM310" s="54"/>
      <c r="BNN310" s="54"/>
      <c r="BNO310" s="54"/>
      <c r="BNP310" s="54"/>
      <c r="BNQ310" s="54"/>
      <c r="BNR310" s="54"/>
      <c r="BNS310" s="54"/>
      <c r="BNT310" s="54"/>
      <c r="BNU310" s="54"/>
      <c r="BNV310" s="54"/>
      <c r="BNW310" s="54"/>
      <c r="BNX310" s="54"/>
      <c r="BNY310" s="54"/>
      <c r="BNZ310" s="54"/>
      <c r="BOA310" s="54"/>
      <c r="BOB310" s="54"/>
      <c r="BOC310" s="54"/>
      <c r="BOD310" s="54"/>
      <c r="BOE310" s="54"/>
      <c r="BOF310" s="54"/>
      <c r="BOG310" s="54"/>
      <c r="BOH310" s="54"/>
      <c r="BOI310" s="54"/>
      <c r="BOJ310" s="54"/>
      <c r="BOK310" s="54"/>
      <c r="BOL310" s="54"/>
      <c r="BOM310" s="54"/>
      <c r="BON310" s="54"/>
      <c r="BOO310" s="54"/>
      <c r="BOP310" s="54"/>
      <c r="BOQ310" s="54"/>
      <c r="BOR310" s="54"/>
      <c r="BOS310" s="54"/>
      <c r="BOT310" s="54"/>
      <c r="BOU310" s="54"/>
      <c r="BOV310" s="54"/>
      <c r="BOW310" s="54"/>
      <c r="BOX310" s="54"/>
      <c r="BOY310" s="54"/>
      <c r="BOZ310" s="54"/>
      <c r="BPA310" s="54"/>
      <c r="BPB310" s="54"/>
      <c r="BPC310" s="54"/>
      <c r="BPD310" s="54"/>
      <c r="BPE310" s="54"/>
      <c r="BPF310" s="54"/>
      <c r="BPG310" s="54"/>
      <c r="BPH310" s="54"/>
      <c r="BPI310" s="54"/>
      <c r="BPJ310" s="54"/>
      <c r="BPK310" s="54"/>
      <c r="BPL310" s="54"/>
      <c r="BPM310" s="54"/>
      <c r="BPN310" s="54"/>
      <c r="BPO310" s="54"/>
      <c r="BPP310" s="54"/>
      <c r="BPQ310" s="54"/>
      <c r="BPR310" s="54"/>
      <c r="BPS310" s="54"/>
      <c r="BPT310" s="54"/>
      <c r="BPU310" s="54"/>
      <c r="BPV310" s="54"/>
      <c r="BPW310" s="54"/>
      <c r="BPX310" s="54"/>
      <c r="BPY310" s="54"/>
      <c r="BPZ310" s="54"/>
      <c r="BQA310" s="54"/>
      <c r="BQB310" s="54"/>
      <c r="BQC310" s="54"/>
      <c r="BQD310" s="54"/>
      <c r="BQE310" s="54"/>
      <c r="BQF310" s="54"/>
      <c r="BQG310" s="54"/>
      <c r="BQH310" s="54"/>
      <c r="BQI310" s="54"/>
      <c r="BQJ310" s="54"/>
      <c r="BQK310" s="54"/>
      <c r="BQL310" s="54"/>
      <c r="BQM310" s="54"/>
      <c r="BQN310" s="54"/>
      <c r="BQO310" s="54"/>
      <c r="BQP310" s="54"/>
      <c r="BQQ310" s="54"/>
      <c r="BQR310" s="54"/>
      <c r="BQS310" s="54"/>
      <c r="BQT310" s="54"/>
      <c r="BQU310" s="54"/>
      <c r="BQV310" s="54"/>
      <c r="BQW310" s="54"/>
      <c r="BQX310" s="54"/>
      <c r="BQY310" s="54"/>
      <c r="BQZ310" s="54"/>
      <c r="BRA310" s="54"/>
      <c r="BRB310" s="54"/>
      <c r="BRC310" s="54"/>
      <c r="BRD310" s="54"/>
      <c r="BRE310" s="54"/>
      <c r="BRF310" s="54"/>
      <c r="BRG310" s="54"/>
      <c r="BRH310" s="54"/>
      <c r="BRI310" s="54"/>
      <c r="BRJ310" s="54"/>
      <c r="BRK310" s="54"/>
      <c r="BRL310" s="54"/>
      <c r="BRM310" s="54"/>
      <c r="BRN310" s="54"/>
      <c r="BRO310" s="54"/>
      <c r="BRP310" s="54"/>
      <c r="BRQ310" s="54"/>
      <c r="BRR310" s="54"/>
      <c r="BRS310" s="54"/>
      <c r="BRT310" s="54"/>
      <c r="BRU310" s="54"/>
      <c r="BRV310" s="54"/>
      <c r="BRW310" s="54"/>
      <c r="BRX310" s="54"/>
      <c r="BRY310" s="54"/>
      <c r="BRZ310" s="54"/>
      <c r="BSA310" s="54"/>
      <c r="BSB310" s="54"/>
      <c r="BSC310" s="54"/>
      <c r="BSD310" s="54"/>
      <c r="BSE310" s="54"/>
      <c r="BSF310" s="54"/>
      <c r="BSG310" s="54"/>
      <c r="BSH310" s="54"/>
      <c r="BSI310" s="54"/>
      <c r="BSJ310" s="54"/>
      <c r="BSK310" s="54"/>
      <c r="BSL310" s="54"/>
      <c r="BSM310" s="54"/>
      <c r="BSN310" s="54"/>
      <c r="BSO310" s="54"/>
      <c r="BSP310" s="54"/>
      <c r="BSQ310" s="54"/>
      <c r="BSR310" s="54"/>
      <c r="BSS310" s="54"/>
      <c r="BST310" s="54"/>
      <c r="BSU310" s="54"/>
      <c r="BSV310" s="54"/>
      <c r="BSW310" s="54"/>
      <c r="BSX310" s="54"/>
      <c r="BSY310" s="54"/>
      <c r="BSZ310" s="54"/>
      <c r="BTA310" s="54"/>
      <c r="BTB310" s="54"/>
      <c r="BTC310" s="54"/>
      <c r="BTD310" s="54"/>
      <c r="BTE310" s="54"/>
      <c r="BTF310" s="54"/>
      <c r="BTG310" s="54"/>
      <c r="BTH310" s="54"/>
      <c r="BTI310" s="54"/>
      <c r="BTJ310" s="54"/>
      <c r="BTK310" s="54"/>
      <c r="BTL310" s="54"/>
      <c r="BTM310" s="54"/>
      <c r="BTN310" s="54"/>
      <c r="BTO310" s="54"/>
      <c r="BTP310" s="54"/>
      <c r="BTQ310" s="54"/>
      <c r="BTR310" s="54"/>
      <c r="BTS310" s="54"/>
      <c r="BTT310" s="54"/>
      <c r="BTU310" s="54"/>
      <c r="BTV310" s="54"/>
      <c r="BTW310" s="54"/>
      <c r="BTX310" s="54"/>
      <c r="BTY310" s="54"/>
      <c r="BTZ310" s="54"/>
      <c r="BUA310" s="54"/>
      <c r="BUB310" s="54"/>
      <c r="BUC310" s="54"/>
      <c r="BUD310" s="54"/>
      <c r="BUE310" s="54"/>
      <c r="BUF310" s="54"/>
      <c r="BUG310" s="54"/>
      <c r="BUH310" s="54"/>
      <c r="BUI310" s="54"/>
      <c r="BUJ310" s="54"/>
      <c r="BUK310" s="54"/>
      <c r="BUL310" s="54"/>
      <c r="BUM310" s="54"/>
      <c r="BUN310" s="54"/>
      <c r="BUO310" s="54"/>
      <c r="BUP310" s="54"/>
      <c r="BUQ310" s="54"/>
      <c r="BUR310" s="54"/>
      <c r="BUS310" s="54"/>
      <c r="BUT310" s="54"/>
      <c r="BUU310" s="54"/>
      <c r="BUV310" s="54"/>
      <c r="BUW310" s="54"/>
      <c r="BUX310" s="54"/>
      <c r="BUY310" s="54"/>
      <c r="BUZ310" s="54"/>
      <c r="BVA310" s="54"/>
      <c r="BVB310" s="54"/>
      <c r="BVC310" s="54"/>
      <c r="BVD310" s="54"/>
      <c r="BVE310" s="54"/>
      <c r="BVF310" s="54"/>
      <c r="BVG310" s="54"/>
      <c r="BVH310" s="54"/>
      <c r="BVI310" s="54"/>
      <c r="BVJ310" s="54"/>
      <c r="BVK310" s="54"/>
      <c r="BVL310" s="54"/>
      <c r="BVM310" s="54"/>
      <c r="BVN310" s="54"/>
      <c r="BVO310" s="54"/>
      <c r="BVP310" s="54"/>
      <c r="BVQ310" s="54"/>
      <c r="BVR310" s="54"/>
      <c r="BVS310" s="54"/>
      <c r="BVT310" s="54"/>
      <c r="BVU310" s="54"/>
      <c r="BVV310" s="54"/>
      <c r="BVW310" s="54"/>
      <c r="BVX310" s="54"/>
      <c r="BVY310" s="54"/>
      <c r="BVZ310" s="54"/>
      <c r="BWA310" s="54"/>
      <c r="BWB310" s="54"/>
      <c r="BWC310" s="54"/>
      <c r="BWD310" s="54"/>
      <c r="BWE310" s="54"/>
      <c r="BWF310" s="54"/>
      <c r="BWG310" s="54"/>
      <c r="BWH310" s="54"/>
      <c r="BWI310" s="54"/>
      <c r="BWJ310" s="54"/>
      <c r="BWK310" s="54"/>
      <c r="BWL310" s="54"/>
      <c r="BWM310" s="54"/>
      <c r="BWN310" s="54"/>
      <c r="BWO310" s="54"/>
      <c r="BWP310" s="54"/>
      <c r="BWQ310" s="54"/>
      <c r="BWR310" s="54"/>
      <c r="BWS310" s="54"/>
      <c r="BWT310" s="54"/>
      <c r="BWU310" s="54"/>
      <c r="BWV310" s="54"/>
      <c r="BWW310" s="54"/>
      <c r="BWX310" s="54"/>
      <c r="BWY310" s="54"/>
      <c r="BWZ310" s="54"/>
      <c r="BXA310" s="54"/>
      <c r="BXB310" s="54"/>
      <c r="BXC310" s="54"/>
      <c r="BXD310" s="54"/>
      <c r="BXE310" s="54"/>
      <c r="BXF310" s="54"/>
      <c r="BXG310" s="54"/>
      <c r="BXH310" s="54"/>
      <c r="BXI310" s="54"/>
      <c r="BXJ310" s="54"/>
      <c r="BXK310" s="54"/>
      <c r="BXL310" s="54"/>
      <c r="BXM310" s="54"/>
      <c r="BXN310" s="54"/>
      <c r="BXO310" s="54"/>
      <c r="BXP310" s="54"/>
      <c r="BXQ310" s="54"/>
      <c r="BXR310" s="54"/>
      <c r="BXS310" s="54"/>
      <c r="BXT310" s="54"/>
      <c r="BXU310" s="54"/>
      <c r="BXV310" s="54"/>
      <c r="BXW310" s="54"/>
      <c r="BXX310" s="54"/>
      <c r="BXY310" s="54"/>
      <c r="BXZ310" s="54"/>
      <c r="BYA310" s="54"/>
      <c r="BYB310" s="54"/>
      <c r="BYC310" s="54"/>
      <c r="BYD310" s="54"/>
      <c r="BYE310" s="54"/>
      <c r="BYF310" s="54"/>
      <c r="BYG310" s="54"/>
      <c r="BYH310" s="54"/>
      <c r="BYI310" s="54"/>
      <c r="BYJ310" s="54"/>
      <c r="BYK310" s="54"/>
      <c r="BYL310" s="54"/>
      <c r="BYM310" s="54"/>
      <c r="BYN310" s="54"/>
      <c r="BYO310" s="54"/>
      <c r="BYP310" s="54"/>
      <c r="BYQ310" s="54"/>
      <c r="BYR310" s="54"/>
      <c r="BYS310" s="54"/>
      <c r="BYT310" s="54"/>
      <c r="BYU310" s="54"/>
      <c r="BYV310" s="54"/>
      <c r="BYW310" s="54"/>
      <c r="BYX310" s="54"/>
      <c r="BYY310" s="54"/>
      <c r="BYZ310" s="54"/>
      <c r="BZA310" s="54"/>
      <c r="BZB310" s="54"/>
      <c r="BZC310" s="54"/>
      <c r="BZD310" s="54"/>
      <c r="BZE310" s="54"/>
      <c r="BZF310" s="54"/>
      <c r="BZG310" s="54"/>
      <c r="BZH310" s="54"/>
      <c r="BZI310" s="54"/>
      <c r="BZJ310" s="54"/>
      <c r="BZK310" s="54"/>
      <c r="BZL310" s="54"/>
      <c r="BZM310" s="54"/>
      <c r="BZN310" s="54"/>
      <c r="BZO310" s="54"/>
      <c r="BZP310" s="54"/>
      <c r="BZQ310" s="54"/>
      <c r="BZR310" s="54"/>
      <c r="BZS310" s="54"/>
      <c r="BZT310" s="54"/>
      <c r="BZU310" s="54"/>
      <c r="BZV310" s="54"/>
      <c r="BZW310" s="54"/>
      <c r="BZX310" s="54"/>
      <c r="BZY310" s="54"/>
      <c r="BZZ310" s="54"/>
      <c r="CAA310" s="54"/>
      <c r="CAB310" s="54"/>
      <c r="CAC310" s="54"/>
      <c r="CAD310" s="54"/>
      <c r="CAE310" s="54"/>
      <c r="CAF310" s="54"/>
      <c r="CAG310" s="54"/>
      <c r="CAH310" s="54"/>
      <c r="CAI310" s="54"/>
      <c r="CAJ310" s="54"/>
      <c r="CAK310" s="54"/>
      <c r="CAL310" s="54"/>
      <c r="CAM310" s="54"/>
      <c r="CAN310" s="54"/>
      <c r="CAO310" s="54"/>
      <c r="CAP310" s="54"/>
      <c r="CAQ310" s="54"/>
      <c r="CAR310" s="54"/>
      <c r="CAS310" s="54"/>
      <c r="CAT310" s="54"/>
      <c r="CAU310" s="54"/>
      <c r="CAV310" s="54"/>
      <c r="CAW310" s="54"/>
      <c r="CAX310" s="54"/>
      <c r="CAY310" s="54"/>
      <c r="CAZ310" s="54"/>
      <c r="CBA310" s="54"/>
      <c r="CBB310" s="54"/>
      <c r="CBC310" s="54"/>
      <c r="CBD310" s="54"/>
      <c r="CBE310" s="54"/>
      <c r="CBF310" s="54"/>
      <c r="CBG310" s="54"/>
      <c r="CBH310" s="54"/>
      <c r="CBI310" s="54"/>
      <c r="CBJ310" s="54"/>
      <c r="CBK310" s="54"/>
      <c r="CBL310" s="54"/>
      <c r="CBM310" s="54"/>
      <c r="CBN310" s="54"/>
      <c r="CBO310" s="54"/>
      <c r="CBP310" s="54"/>
      <c r="CBQ310" s="54"/>
      <c r="CBR310" s="54"/>
      <c r="CBS310" s="54"/>
      <c r="CBT310" s="54"/>
      <c r="CBU310" s="54"/>
      <c r="CBV310" s="54"/>
      <c r="CBW310" s="54"/>
      <c r="CBX310" s="54"/>
      <c r="CBY310" s="54"/>
      <c r="CBZ310" s="54"/>
      <c r="CCA310" s="54"/>
      <c r="CCB310" s="54"/>
      <c r="CCC310" s="54"/>
      <c r="CCD310" s="54"/>
      <c r="CCE310" s="54"/>
      <c r="CCF310" s="54"/>
      <c r="CCG310" s="54"/>
      <c r="CCH310" s="54"/>
      <c r="CCI310" s="54"/>
      <c r="CCJ310" s="54"/>
      <c r="CCK310" s="54"/>
      <c r="CCL310" s="54"/>
      <c r="CCM310" s="54"/>
      <c r="CCN310" s="54"/>
      <c r="CCO310" s="54"/>
      <c r="CCP310" s="54"/>
      <c r="CCQ310" s="54"/>
      <c r="CCR310" s="54"/>
      <c r="CCS310" s="54"/>
      <c r="CCT310" s="54"/>
      <c r="CCU310" s="54"/>
      <c r="CCV310" s="54"/>
      <c r="CCW310" s="54"/>
      <c r="CCX310" s="54"/>
      <c r="CCY310" s="54"/>
      <c r="CCZ310" s="54"/>
      <c r="CDA310" s="54"/>
      <c r="CDB310" s="54"/>
      <c r="CDC310" s="54"/>
      <c r="CDD310" s="54"/>
      <c r="CDE310" s="54"/>
      <c r="CDF310" s="54"/>
      <c r="CDG310" s="54"/>
      <c r="CDH310" s="54"/>
      <c r="CDI310" s="54"/>
      <c r="CDJ310" s="54"/>
      <c r="CDK310" s="54"/>
      <c r="CDL310" s="54"/>
      <c r="CDM310" s="54"/>
      <c r="CDN310" s="54"/>
      <c r="CDO310" s="54"/>
      <c r="CDP310" s="54"/>
      <c r="CDQ310" s="54"/>
      <c r="CDR310" s="54"/>
      <c r="CDS310" s="54"/>
      <c r="CDT310" s="54"/>
      <c r="CDU310" s="54"/>
      <c r="CDV310" s="54"/>
      <c r="CDW310" s="54"/>
      <c r="CDX310" s="54"/>
      <c r="CDY310" s="54"/>
      <c r="CDZ310" s="54"/>
      <c r="CEA310" s="54"/>
      <c r="CEB310" s="54"/>
      <c r="CEC310" s="54"/>
      <c r="CED310" s="54"/>
      <c r="CEE310" s="54"/>
      <c r="CEF310" s="54"/>
      <c r="CEG310" s="54"/>
      <c r="CEH310" s="54"/>
      <c r="CEI310" s="54"/>
      <c r="CEJ310" s="54"/>
      <c r="CEK310" s="54"/>
      <c r="CEL310" s="54"/>
      <c r="CEM310" s="54"/>
      <c r="CEN310" s="54"/>
      <c r="CEO310" s="54"/>
      <c r="CEP310" s="54"/>
      <c r="CEQ310" s="54"/>
      <c r="CER310" s="54"/>
      <c r="CES310" s="54"/>
      <c r="CET310" s="54"/>
      <c r="CEU310" s="54"/>
      <c r="CEV310" s="54"/>
      <c r="CEW310" s="54"/>
      <c r="CEX310" s="54"/>
      <c r="CEY310" s="54"/>
      <c r="CEZ310" s="54"/>
      <c r="CFA310" s="54"/>
      <c r="CFB310" s="54"/>
      <c r="CFC310" s="54"/>
      <c r="CFD310" s="54"/>
      <c r="CFE310" s="54"/>
      <c r="CFF310" s="54"/>
      <c r="CFG310" s="54"/>
      <c r="CFH310" s="54"/>
      <c r="CFI310" s="54"/>
      <c r="CFJ310" s="54"/>
      <c r="CFK310" s="54"/>
      <c r="CFL310" s="54"/>
      <c r="CFM310" s="54"/>
      <c r="CFN310" s="54"/>
      <c r="CFO310" s="54"/>
      <c r="CFP310" s="54"/>
      <c r="CFQ310" s="54"/>
      <c r="CFR310" s="54"/>
      <c r="CFS310" s="54"/>
      <c r="CFT310" s="54"/>
      <c r="CFU310" s="54"/>
      <c r="CFV310" s="54"/>
      <c r="CFW310" s="54"/>
      <c r="CFX310" s="54"/>
      <c r="CFY310" s="54"/>
      <c r="CFZ310" s="54"/>
      <c r="CGA310" s="54"/>
      <c r="CGB310" s="54"/>
      <c r="CGC310" s="54"/>
      <c r="CGD310" s="54"/>
      <c r="CGE310" s="54"/>
      <c r="CGF310" s="54"/>
      <c r="CGG310" s="54"/>
      <c r="CGH310" s="54"/>
      <c r="CGI310" s="54"/>
      <c r="CGJ310" s="54"/>
      <c r="CGK310" s="54"/>
      <c r="CGL310" s="54"/>
      <c r="CGM310" s="54"/>
      <c r="CGN310" s="54"/>
      <c r="CGO310" s="54"/>
      <c r="CGP310" s="54"/>
      <c r="CGQ310" s="54"/>
      <c r="CGR310" s="54"/>
      <c r="CGS310" s="54"/>
      <c r="CGT310" s="54"/>
      <c r="CGU310" s="54"/>
      <c r="CGV310" s="54"/>
      <c r="CGW310" s="54"/>
      <c r="CGX310" s="54"/>
      <c r="CGY310" s="54"/>
      <c r="CGZ310" s="54"/>
      <c r="CHA310" s="54"/>
      <c r="CHB310" s="54"/>
      <c r="CHC310" s="54"/>
      <c r="CHD310" s="54"/>
      <c r="CHE310" s="54"/>
      <c r="CHF310" s="54"/>
      <c r="CHG310" s="54"/>
      <c r="CHH310" s="54"/>
      <c r="CHI310" s="54"/>
      <c r="CHJ310" s="54"/>
      <c r="CHK310" s="54"/>
      <c r="CHL310" s="54"/>
      <c r="CHM310" s="54"/>
      <c r="CHN310" s="54"/>
      <c r="CHO310" s="54"/>
      <c r="CHP310" s="54"/>
      <c r="CHQ310" s="54"/>
      <c r="CHR310" s="54"/>
      <c r="CHS310" s="54"/>
      <c r="CHT310" s="54"/>
      <c r="CHU310" s="54"/>
      <c r="CHV310" s="54"/>
      <c r="CHW310" s="54"/>
      <c r="CHX310" s="54"/>
      <c r="CHY310" s="54"/>
      <c r="CHZ310" s="54"/>
      <c r="CIA310" s="54"/>
      <c r="CIB310" s="54"/>
      <c r="CIC310" s="54"/>
      <c r="CID310" s="54"/>
      <c r="CIE310" s="54"/>
      <c r="CIF310" s="54"/>
      <c r="CIG310" s="54"/>
      <c r="CIH310" s="54"/>
      <c r="CII310" s="54"/>
      <c r="CIJ310" s="54"/>
      <c r="CIK310" s="54"/>
      <c r="CIL310" s="54"/>
      <c r="CIM310" s="54"/>
      <c r="CIN310" s="54"/>
      <c r="CIO310" s="54"/>
      <c r="CIP310" s="54"/>
      <c r="CIQ310" s="54"/>
      <c r="CIR310" s="54"/>
      <c r="CIS310" s="54"/>
      <c r="CIT310" s="54"/>
      <c r="CIU310" s="54"/>
      <c r="CIV310" s="54"/>
      <c r="CIW310" s="54"/>
      <c r="CIX310" s="54"/>
      <c r="CIY310" s="54"/>
      <c r="CIZ310" s="54"/>
      <c r="CJA310" s="54"/>
      <c r="CJB310" s="54"/>
      <c r="CJC310" s="54"/>
      <c r="CJD310" s="54"/>
      <c r="CJE310" s="54"/>
      <c r="CJF310" s="54"/>
      <c r="CJG310" s="54"/>
      <c r="CJH310" s="54"/>
      <c r="CJI310" s="54"/>
      <c r="CJJ310" s="54"/>
      <c r="CJK310" s="54"/>
      <c r="CJL310" s="54"/>
      <c r="CJM310" s="54"/>
      <c r="CJN310" s="54"/>
      <c r="CJO310" s="54"/>
      <c r="CJP310" s="54"/>
      <c r="CJQ310" s="54"/>
      <c r="CJR310" s="54"/>
      <c r="CJS310" s="54"/>
      <c r="CJT310" s="54"/>
      <c r="CJU310" s="54"/>
      <c r="CJV310" s="54"/>
      <c r="CJW310" s="54"/>
      <c r="CJX310" s="54"/>
      <c r="CJY310" s="54"/>
      <c r="CJZ310" s="54"/>
      <c r="CKA310" s="54"/>
      <c r="CKB310" s="54"/>
      <c r="CKC310" s="54"/>
      <c r="CKD310" s="54"/>
      <c r="CKE310" s="54"/>
      <c r="CKF310" s="54"/>
      <c r="CKG310" s="54"/>
      <c r="CKH310" s="54"/>
      <c r="CKI310" s="54"/>
      <c r="CKJ310" s="54"/>
      <c r="CKK310" s="54"/>
      <c r="CKL310" s="54"/>
      <c r="CKM310" s="54"/>
      <c r="CKN310" s="54"/>
      <c r="CKO310" s="54"/>
      <c r="CKP310" s="54"/>
      <c r="CKQ310" s="54"/>
      <c r="CKR310" s="54"/>
      <c r="CKS310" s="54"/>
      <c r="CKT310" s="54"/>
      <c r="CKU310" s="54"/>
      <c r="CKV310" s="54"/>
      <c r="CKW310" s="54"/>
      <c r="CKX310" s="54"/>
      <c r="CKY310" s="54"/>
      <c r="CKZ310" s="54"/>
      <c r="CLA310" s="54"/>
      <c r="CLB310" s="54"/>
      <c r="CLC310" s="54"/>
      <c r="CLD310" s="54"/>
      <c r="CLE310" s="54"/>
      <c r="CLF310" s="54"/>
      <c r="CLG310" s="54"/>
      <c r="CLH310" s="54"/>
      <c r="CLI310" s="54"/>
      <c r="CLJ310" s="54"/>
      <c r="CLK310" s="54"/>
      <c r="CLL310" s="54"/>
      <c r="CLM310" s="54"/>
      <c r="CLN310" s="54"/>
      <c r="CLO310" s="54"/>
      <c r="CLP310" s="54"/>
      <c r="CLQ310" s="54"/>
      <c r="CLR310" s="54"/>
      <c r="CLS310" s="54"/>
      <c r="CLT310" s="54"/>
      <c r="CLU310" s="54"/>
      <c r="CLV310" s="54"/>
      <c r="CLW310" s="54"/>
      <c r="CLX310" s="54"/>
      <c r="CLY310" s="54"/>
      <c r="CLZ310" s="54"/>
      <c r="CMA310" s="54"/>
      <c r="CMB310" s="54"/>
      <c r="CMC310" s="54"/>
      <c r="CMD310" s="54"/>
      <c r="CME310" s="54"/>
      <c r="CMF310" s="54"/>
      <c r="CMG310" s="54"/>
      <c r="CMH310" s="54"/>
      <c r="CMI310" s="54"/>
      <c r="CMJ310" s="54"/>
      <c r="CMK310" s="54"/>
      <c r="CML310" s="54"/>
      <c r="CMM310" s="54"/>
      <c r="CMN310" s="54"/>
      <c r="CMO310" s="54"/>
      <c r="CMP310" s="54"/>
      <c r="CMQ310" s="54"/>
      <c r="CMR310" s="54"/>
      <c r="CMS310" s="54"/>
      <c r="CMT310" s="54"/>
      <c r="CMU310" s="54"/>
      <c r="CMV310" s="54"/>
      <c r="CMW310" s="54"/>
      <c r="CMX310" s="54"/>
      <c r="CMY310" s="54"/>
      <c r="CMZ310" s="54"/>
      <c r="CNA310" s="54"/>
      <c r="CNB310" s="54"/>
      <c r="CNC310" s="54"/>
      <c r="CND310" s="54"/>
      <c r="CNE310" s="54"/>
      <c r="CNF310" s="54"/>
      <c r="CNG310" s="54"/>
      <c r="CNH310" s="54"/>
      <c r="CNI310" s="54"/>
      <c r="CNJ310" s="54"/>
      <c r="CNK310" s="54"/>
      <c r="CNL310" s="54"/>
      <c r="CNM310" s="54"/>
      <c r="CNN310" s="54"/>
      <c r="CNO310" s="54"/>
      <c r="CNP310" s="54"/>
      <c r="CNQ310" s="54"/>
      <c r="CNR310" s="54"/>
      <c r="CNS310" s="54"/>
      <c r="CNT310" s="54"/>
      <c r="CNU310" s="54"/>
      <c r="CNV310" s="54"/>
      <c r="CNW310" s="54"/>
      <c r="CNX310" s="54"/>
      <c r="CNY310" s="54"/>
      <c r="CNZ310" s="54"/>
      <c r="COA310" s="54"/>
      <c r="COB310" s="54"/>
      <c r="COC310" s="54"/>
      <c r="COD310" s="54"/>
      <c r="COE310" s="54"/>
      <c r="COF310" s="54"/>
      <c r="COG310" s="54"/>
      <c r="COH310" s="54"/>
      <c r="COI310" s="54"/>
      <c r="COJ310" s="54"/>
      <c r="COK310" s="54"/>
      <c r="COL310" s="54"/>
      <c r="COM310" s="54"/>
      <c r="CON310" s="54"/>
      <c r="COO310" s="54"/>
      <c r="COP310" s="54"/>
      <c r="COQ310" s="54"/>
      <c r="COR310" s="54"/>
      <c r="COS310" s="54"/>
      <c r="COT310" s="54"/>
      <c r="COU310" s="54"/>
      <c r="COV310" s="54"/>
      <c r="COW310" s="54"/>
      <c r="COX310" s="54"/>
      <c r="COY310" s="54"/>
      <c r="COZ310" s="54"/>
      <c r="CPA310" s="54"/>
      <c r="CPB310" s="54"/>
      <c r="CPC310" s="54"/>
      <c r="CPD310" s="54"/>
      <c r="CPE310" s="54"/>
      <c r="CPF310" s="54"/>
      <c r="CPG310" s="54"/>
      <c r="CPH310" s="54"/>
      <c r="CPI310" s="54"/>
      <c r="CPJ310" s="54"/>
      <c r="CPK310" s="54"/>
      <c r="CPL310" s="54"/>
      <c r="CPM310" s="54"/>
      <c r="CPN310" s="54"/>
      <c r="CPO310" s="54"/>
      <c r="CPP310" s="54"/>
      <c r="CPQ310" s="54"/>
      <c r="CPR310" s="54"/>
      <c r="CPS310" s="54"/>
      <c r="CPT310" s="54"/>
      <c r="CPU310" s="54"/>
      <c r="CPV310" s="54"/>
      <c r="CPW310" s="54"/>
      <c r="CPX310" s="54"/>
      <c r="CPY310" s="54"/>
      <c r="CPZ310" s="54"/>
      <c r="CQA310" s="54"/>
      <c r="CQB310" s="54"/>
      <c r="CQC310" s="54"/>
      <c r="CQD310" s="54"/>
      <c r="CQE310" s="54"/>
      <c r="CQF310" s="54"/>
      <c r="CQG310" s="54"/>
      <c r="CQH310" s="54"/>
      <c r="CQI310" s="54"/>
      <c r="CQJ310" s="54"/>
      <c r="CQK310" s="54"/>
      <c r="CQL310" s="54"/>
      <c r="CQM310" s="54"/>
      <c r="CQN310" s="54"/>
      <c r="CQO310" s="54"/>
      <c r="CQP310" s="54"/>
      <c r="CQQ310" s="54"/>
      <c r="CQR310" s="54"/>
      <c r="CQS310" s="54"/>
      <c r="CQT310" s="54"/>
      <c r="CQU310" s="54"/>
      <c r="CQV310" s="54"/>
      <c r="CQW310" s="54"/>
      <c r="CQX310" s="54"/>
      <c r="CQY310" s="54"/>
      <c r="CQZ310" s="54"/>
      <c r="CRA310" s="54"/>
      <c r="CRB310" s="54"/>
      <c r="CRC310" s="54"/>
      <c r="CRD310" s="54"/>
      <c r="CRE310" s="54"/>
      <c r="CRF310" s="54"/>
      <c r="CRG310" s="54"/>
      <c r="CRH310" s="54"/>
      <c r="CRI310" s="54"/>
      <c r="CRJ310" s="54"/>
      <c r="CRK310" s="54"/>
      <c r="CRL310" s="54"/>
      <c r="CRM310" s="54"/>
      <c r="CRN310" s="54"/>
      <c r="CRO310" s="54"/>
      <c r="CRP310" s="54"/>
      <c r="CRQ310" s="54"/>
      <c r="CRR310" s="54"/>
      <c r="CRS310" s="54"/>
      <c r="CRT310" s="54"/>
      <c r="CRU310" s="54"/>
      <c r="CRV310" s="54"/>
      <c r="CRW310" s="54"/>
      <c r="CRX310" s="54"/>
      <c r="CRY310" s="54"/>
      <c r="CRZ310" s="54"/>
      <c r="CSA310" s="54"/>
      <c r="CSB310" s="54"/>
      <c r="CSC310" s="54"/>
      <c r="CSD310" s="54"/>
      <c r="CSE310" s="54"/>
      <c r="CSF310" s="54"/>
      <c r="CSG310" s="54"/>
      <c r="CSH310" s="54"/>
      <c r="CSI310" s="54"/>
      <c r="CSJ310" s="54"/>
      <c r="CSK310" s="54"/>
      <c r="CSL310" s="54"/>
      <c r="CSM310" s="54"/>
      <c r="CSN310" s="54"/>
      <c r="CSO310" s="54"/>
      <c r="CSP310" s="54"/>
      <c r="CSQ310" s="54"/>
      <c r="CSR310" s="54"/>
      <c r="CSS310" s="54"/>
      <c r="CST310" s="54"/>
      <c r="CSU310" s="54"/>
      <c r="CSV310" s="54"/>
      <c r="CSW310" s="54"/>
      <c r="CSX310" s="54"/>
      <c r="CSY310" s="54"/>
      <c r="CSZ310" s="54"/>
      <c r="CTA310" s="54"/>
      <c r="CTB310" s="54"/>
      <c r="CTC310" s="54"/>
      <c r="CTD310" s="54"/>
      <c r="CTE310" s="54"/>
      <c r="CTF310" s="54"/>
      <c r="CTG310" s="54"/>
      <c r="CTH310" s="54"/>
      <c r="CTI310" s="54"/>
      <c r="CTJ310" s="54"/>
      <c r="CTK310" s="54"/>
      <c r="CTL310" s="54"/>
      <c r="CTM310" s="54"/>
      <c r="CTN310" s="54"/>
      <c r="CTO310" s="54"/>
      <c r="CTP310" s="54"/>
      <c r="CTQ310" s="54"/>
      <c r="CTR310" s="54"/>
      <c r="CTS310" s="54"/>
      <c r="CTT310" s="54"/>
      <c r="CTU310" s="54"/>
      <c r="CTV310" s="54"/>
      <c r="CTW310" s="54"/>
      <c r="CTX310" s="54"/>
      <c r="CTY310" s="54"/>
      <c r="CTZ310" s="54"/>
      <c r="CUA310" s="54"/>
      <c r="CUB310" s="54"/>
      <c r="CUC310" s="54"/>
      <c r="CUD310" s="54"/>
      <c r="CUE310" s="54"/>
      <c r="CUF310" s="54"/>
      <c r="CUG310" s="54"/>
      <c r="CUH310" s="54"/>
      <c r="CUI310" s="54"/>
      <c r="CUJ310" s="54"/>
      <c r="CUK310" s="54"/>
      <c r="CUL310" s="54"/>
      <c r="CUM310" s="54"/>
      <c r="CUN310" s="54"/>
      <c r="CUO310" s="54"/>
      <c r="CUP310" s="54"/>
      <c r="CUQ310" s="54"/>
      <c r="CUR310" s="54"/>
      <c r="CUS310" s="54"/>
      <c r="CUT310" s="54"/>
      <c r="CUU310" s="54"/>
      <c r="CUV310" s="54"/>
      <c r="CUW310" s="54"/>
      <c r="CUX310" s="54"/>
      <c r="CUY310" s="54"/>
      <c r="CUZ310" s="54"/>
      <c r="CVA310" s="54"/>
      <c r="CVB310" s="54"/>
      <c r="CVC310" s="54"/>
      <c r="CVD310" s="54"/>
      <c r="CVE310" s="54"/>
      <c r="CVF310" s="54"/>
      <c r="CVG310" s="54"/>
      <c r="CVH310" s="54"/>
      <c r="CVI310" s="54"/>
      <c r="CVJ310" s="54"/>
      <c r="CVK310" s="54"/>
      <c r="CVL310" s="54"/>
      <c r="CVM310" s="54"/>
      <c r="CVN310" s="54"/>
      <c r="CVO310" s="54"/>
      <c r="CVP310" s="54"/>
      <c r="CVQ310" s="54"/>
      <c r="CVR310" s="54"/>
      <c r="CVS310" s="54"/>
      <c r="CVT310" s="54"/>
      <c r="CVU310" s="54"/>
      <c r="CVV310" s="54"/>
      <c r="CVW310" s="54"/>
      <c r="CVX310" s="54"/>
      <c r="CVY310" s="54"/>
      <c r="CVZ310" s="54"/>
      <c r="CWA310" s="54"/>
      <c r="CWB310" s="54"/>
      <c r="CWC310" s="54"/>
      <c r="CWD310" s="54"/>
      <c r="CWE310" s="54"/>
      <c r="CWF310" s="54"/>
      <c r="CWG310" s="54"/>
      <c r="CWH310" s="54"/>
      <c r="CWI310" s="54"/>
      <c r="CWJ310" s="54"/>
      <c r="CWK310" s="54"/>
      <c r="CWL310" s="54"/>
      <c r="CWM310" s="54"/>
      <c r="CWN310" s="54"/>
      <c r="CWO310" s="54"/>
      <c r="CWP310" s="54"/>
      <c r="CWQ310" s="54"/>
      <c r="CWR310" s="54"/>
      <c r="CWS310" s="54"/>
      <c r="CWT310" s="54"/>
      <c r="CWU310" s="54"/>
      <c r="CWV310" s="54"/>
      <c r="CWW310" s="54"/>
      <c r="CWX310" s="54"/>
      <c r="CWY310" s="54"/>
      <c r="CWZ310" s="54"/>
      <c r="CXA310" s="54"/>
      <c r="CXB310" s="54"/>
      <c r="CXC310" s="54"/>
      <c r="CXD310" s="54"/>
      <c r="CXE310" s="54"/>
      <c r="CXF310" s="54"/>
      <c r="CXG310" s="54"/>
      <c r="CXH310" s="54"/>
      <c r="CXI310" s="54"/>
      <c r="CXJ310" s="54"/>
      <c r="CXK310" s="54"/>
      <c r="CXL310" s="54"/>
      <c r="CXM310" s="54"/>
      <c r="CXN310" s="54"/>
      <c r="CXO310" s="54"/>
      <c r="CXP310" s="54"/>
      <c r="CXQ310" s="54"/>
      <c r="CXR310" s="54"/>
      <c r="CXS310" s="54"/>
      <c r="CXT310" s="54"/>
      <c r="CXU310" s="54"/>
      <c r="CXV310" s="54"/>
      <c r="CXW310" s="54"/>
      <c r="CXX310" s="54"/>
      <c r="CXY310" s="54"/>
      <c r="CXZ310" s="54"/>
      <c r="CYA310" s="54"/>
      <c r="CYB310" s="54"/>
      <c r="CYC310" s="54"/>
      <c r="CYD310" s="54"/>
      <c r="CYE310" s="54"/>
      <c r="CYF310" s="54"/>
      <c r="CYG310" s="54"/>
      <c r="CYH310" s="54"/>
      <c r="CYI310" s="54"/>
      <c r="CYJ310" s="54"/>
      <c r="CYK310" s="54"/>
      <c r="CYL310" s="54"/>
      <c r="CYM310" s="54"/>
      <c r="CYN310" s="54"/>
      <c r="CYO310" s="54"/>
      <c r="CYP310" s="54"/>
      <c r="CYQ310" s="54"/>
      <c r="CYR310" s="54"/>
      <c r="CYS310" s="54"/>
      <c r="CYT310" s="54"/>
      <c r="CYU310" s="54"/>
      <c r="CYV310" s="54"/>
      <c r="CYW310" s="54"/>
      <c r="CYX310" s="54"/>
      <c r="CYY310" s="54"/>
      <c r="CYZ310" s="54"/>
      <c r="CZA310" s="54"/>
      <c r="CZB310" s="54"/>
      <c r="CZC310" s="54"/>
      <c r="CZD310" s="54"/>
      <c r="CZE310" s="54"/>
      <c r="CZF310" s="54"/>
      <c r="CZG310" s="54"/>
      <c r="CZH310" s="54"/>
      <c r="CZI310" s="54"/>
      <c r="CZJ310" s="54"/>
      <c r="CZK310" s="54"/>
      <c r="CZL310" s="54"/>
      <c r="CZM310" s="54"/>
      <c r="CZN310" s="54"/>
      <c r="CZO310" s="54"/>
      <c r="CZP310" s="54"/>
      <c r="CZQ310" s="54"/>
      <c r="CZR310" s="54"/>
      <c r="CZS310" s="54"/>
      <c r="CZT310" s="54"/>
      <c r="CZU310" s="54"/>
      <c r="CZV310" s="54"/>
      <c r="CZW310" s="54"/>
      <c r="CZX310" s="54"/>
      <c r="CZY310" s="54"/>
      <c r="CZZ310" s="54"/>
      <c r="DAA310" s="54"/>
      <c r="DAB310" s="54"/>
      <c r="DAC310" s="54"/>
      <c r="DAD310" s="54"/>
      <c r="DAE310" s="54"/>
      <c r="DAF310" s="54"/>
      <c r="DAG310" s="54"/>
      <c r="DAH310" s="54"/>
      <c r="DAI310" s="54"/>
      <c r="DAJ310" s="54"/>
      <c r="DAK310" s="54"/>
      <c r="DAL310" s="54"/>
      <c r="DAM310" s="54"/>
      <c r="DAN310" s="54"/>
      <c r="DAO310" s="54"/>
      <c r="DAP310" s="54"/>
      <c r="DAQ310" s="54"/>
      <c r="DAR310" s="54"/>
      <c r="DAS310" s="54"/>
      <c r="DAT310" s="54"/>
      <c r="DAU310" s="54"/>
      <c r="DAV310" s="54"/>
      <c r="DAW310" s="54"/>
      <c r="DAX310" s="54"/>
      <c r="DAY310" s="54"/>
      <c r="DAZ310" s="54"/>
      <c r="DBA310" s="54"/>
      <c r="DBB310" s="54"/>
      <c r="DBC310" s="54"/>
      <c r="DBD310" s="54"/>
      <c r="DBE310" s="54"/>
      <c r="DBF310" s="54"/>
      <c r="DBG310" s="54"/>
      <c r="DBH310" s="54"/>
      <c r="DBI310" s="54"/>
      <c r="DBJ310" s="54"/>
      <c r="DBK310" s="54"/>
      <c r="DBL310" s="54"/>
      <c r="DBM310" s="54"/>
      <c r="DBN310" s="54"/>
      <c r="DBO310" s="54"/>
      <c r="DBP310" s="54"/>
      <c r="DBQ310" s="54"/>
      <c r="DBR310" s="54"/>
      <c r="DBS310" s="54"/>
      <c r="DBT310" s="54"/>
      <c r="DBU310" s="54"/>
      <c r="DBV310" s="54"/>
      <c r="DBW310" s="54"/>
      <c r="DBX310" s="54"/>
      <c r="DBY310" s="54"/>
      <c r="DBZ310" s="54"/>
      <c r="DCA310" s="54"/>
      <c r="DCB310" s="54"/>
      <c r="DCC310" s="54"/>
      <c r="DCD310" s="54"/>
      <c r="DCE310" s="54"/>
      <c r="DCF310" s="54"/>
      <c r="DCG310" s="54"/>
      <c r="DCH310" s="54"/>
      <c r="DCI310" s="54"/>
      <c r="DCJ310" s="54"/>
      <c r="DCK310" s="54"/>
      <c r="DCL310" s="54"/>
      <c r="DCM310" s="54"/>
      <c r="DCN310" s="54"/>
      <c r="DCO310" s="54"/>
      <c r="DCP310" s="54"/>
      <c r="DCQ310" s="54"/>
      <c r="DCR310" s="54"/>
      <c r="DCS310" s="54"/>
      <c r="DCT310" s="54"/>
      <c r="DCU310" s="54"/>
      <c r="DCV310" s="54"/>
      <c r="DCW310" s="54"/>
      <c r="DCX310" s="54"/>
      <c r="DCY310" s="54"/>
      <c r="DCZ310" s="54"/>
      <c r="DDA310" s="54"/>
      <c r="DDB310" s="54"/>
      <c r="DDC310" s="54"/>
      <c r="DDD310" s="54"/>
      <c r="DDE310" s="54"/>
      <c r="DDF310" s="54"/>
      <c r="DDG310" s="54"/>
      <c r="DDH310" s="54"/>
      <c r="DDI310" s="54"/>
      <c r="DDJ310" s="54"/>
      <c r="DDK310" s="54"/>
      <c r="DDL310" s="54"/>
      <c r="DDM310" s="54"/>
      <c r="DDN310" s="54"/>
      <c r="DDO310" s="54"/>
      <c r="DDP310" s="54"/>
      <c r="DDQ310" s="54"/>
      <c r="DDR310" s="54"/>
      <c r="DDS310" s="54"/>
      <c r="DDT310" s="54"/>
      <c r="DDU310" s="54"/>
      <c r="DDV310" s="54"/>
      <c r="DDW310" s="54"/>
      <c r="DDX310" s="54"/>
      <c r="DDY310" s="54"/>
      <c r="DDZ310" s="54"/>
      <c r="DEA310" s="54"/>
      <c r="DEB310" s="54"/>
      <c r="DEC310" s="54"/>
      <c r="DED310" s="54"/>
      <c r="DEE310" s="54"/>
      <c r="DEF310" s="54"/>
      <c r="DEG310" s="54"/>
      <c r="DEH310" s="54"/>
      <c r="DEI310" s="54"/>
      <c r="DEJ310" s="54"/>
      <c r="DEK310" s="54"/>
      <c r="DEL310" s="54"/>
      <c r="DEM310" s="54"/>
      <c r="DEN310" s="54"/>
      <c r="DEO310" s="54"/>
      <c r="DEP310" s="54"/>
      <c r="DEQ310" s="54"/>
      <c r="DER310" s="54"/>
      <c r="DES310" s="54"/>
      <c r="DET310" s="54"/>
      <c r="DEU310" s="54"/>
      <c r="DEV310" s="54"/>
      <c r="DEW310" s="54"/>
      <c r="DEX310" s="54"/>
      <c r="DEY310" s="54"/>
      <c r="DEZ310" s="54"/>
      <c r="DFA310" s="54"/>
      <c r="DFB310" s="54"/>
      <c r="DFC310" s="54"/>
      <c r="DFD310" s="54"/>
      <c r="DFE310" s="54"/>
      <c r="DFF310" s="54"/>
      <c r="DFG310" s="54"/>
      <c r="DFH310" s="54"/>
      <c r="DFI310" s="54"/>
      <c r="DFJ310" s="54"/>
      <c r="DFK310" s="54"/>
      <c r="DFL310" s="54"/>
      <c r="DFM310" s="54"/>
      <c r="DFN310" s="54"/>
      <c r="DFO310" s="54"/>
      <c r="DFP310" s="54"/>
      <c r="DFQ310" s="54"/>
      <c r="DFR310" s="54"/>
      <c r="DFS310" s="54"/>
      <c r="DFT310" s="54"/>
      <c r="DFU310" s="54"/>
      <c r="DFV310" s="54"/>
      <c r="DFW310" s="54"/>
      <c r="DFX310" s="54"/>
      <c r="DFY310" s="54"/>
      <c r="DFZ310" s="54"/>
      <c r="DGA310" s="54"/>
      <c r="DGB310" s="54"/>
      <c r="DGC310" s="54"/>
      <c r="DGD310" s="54"/>
      <c r="DGE310" s="54"/>
      <c r="DGF310" s="54"/>
      <c r="DGG310" s="54"/>
      <c r="DGH310" s="54"/>
      <c r="DGI310" s="54"/>
      <c r="DGJ310" s="54"/>
      <c r="DGK310" s="54"/>
      <c r="DGL310" s="54"/>
      <c r="DGM310" s="54"/>
      <c r="DGN310" s="54"/>
      <c r="DGO310" s="54"/>
      <c r="DGP310" s="54"/>
      <c r="DGQ310" s="54"/>
      <c r="DGR310" s="54"/>
      <c r="DGS310" s="54"/>
      <c r="DGT310" s="54"/>
      <c r="DGU310" s="54"/>
      <c r="DGV310" s="54"/>
      <c r="DGW310" s="54"/>
      <c r="DGX310" s="54"/>
      <c r="DGY310" s="54"/>
      <c r="DGZ310" s="54"/>
      <c r="DHA310" s="54"/>
      <c r="DHB310" s="54"/>
      <c r="DHC310" s="54"/>
      <c r="DHD310" s="54"/>
      <c r="DHE310" s="54"/>
      <c r="DHF310" s="54"/>
      <c r="DHG310" s="54"/>
      <c r="DHH310" s="54"/>
      <c r="DHI310" s="54"/>
      <c r="DHJ310" s="54"/>
      <c r="DHK310" s="54"/>
      <c r="DHL310" s="54"/>
      <c r="DHM310" s="54"/>
      <c r="DHN310" s="54"/>
      <c r="DHO310" s="54"/>
      <c r="DHP310" s="54"/>
      <c r="DHQ310" s="54"/>
      <c r="DHR310" s="54"/>
      <c r="DHS310" s="54"/>
      <c r="DHT310" s="54"/>
      <c r="DHU310" s="54"/>
      <c r="DHV310" s="54"/>
      <c r="DHW310" s="54"/>
      <c r="DHX310" s="54"/>
      <c r="DHY310" s="54"/>
      <c r="DHZ310" s="54"/>
      <c r="DIA310" s="54"/>
      <c r="DIB310" s="54"/>
      <c r="DIC310" s="54"/>
      <c r="DID310" s="54"/>
      <c r="DIE310" s="54"/>
      <c r="DIF310" s="54"/>
      <c r="DIG310" s="54"/>
      <c r="DIH310" s="54"/>
      <c r="DII310" s="54"/>
      <c r="DIJ310" s="54"/>
      <c r="DIK310" s="54"/>
      <c r="DIL310" s="54"/>
      <c r="DIM310" s="54"/>
      <c r="DIN310" s="54"/>
      <c r="DIO310" s="54"/>
      <c r="DIP310" s="54"/>
      <c r="DIQ310" s="54"/>
      <c r="DIR310" s="54"/>
      <c r="DIS310" s="54"/>
      <c r="DIT310" s="54"/>
      <c r="DIU310" s="54"/>
      <c r="DIV310" s="54"/>
      <c r="DIW310" s="54"/>
      <c r="DIX310" s="54"/>
      <c r="DIY310" s="54"/>
      <c r="DIZ310" s="54"/>
      <c r="DJA310" s="54"/>
      <c r="DJB310" s="54"/>
      <c r="DJC310" s="54"/>
      <c r="DJD310" s="54"/>
      <c r="DJE310" s="54"/>
      <c r="DJF310" s="54"/>
      <c r="DJG310" s="54"/>
      <c r="DJH310" s="54"/>
      <c r="DJI310" s="54"/>
      <c r="DJJ310" s="54"/>
      <c r="DJK310" s="54"/>
      <c r="DJL310" s="54"/>
      <c r="DJM310" s="54"/>
      <c r="DJN310" s="54"/>
      <c r="DJO310" s="54"/>
      <c r="DJP310" s="54"/>
      <c r="DJQ310" s="54"/>
      <c r="DJR310" s="54"/>
      <c r="DJS310" s="54"/>
      <c r="DJT310" s="54"/>
      <c r="DJU310" s="54"/>
      <c r="DJV310" s="54"/>
      <c r="DJW310" s="54"/>
      <c r="DJX310" s="54"/>
      <c r="DJY310" s="54"/>
      <c r="DJZ310" s="54"/>
      <c r="DKA310" s="54"/>
      <c r="DKB310" s="54"/>
      <c r="DKC310" s="54"/>
      <c r="DKD310" s="54"/>
      <c r="DKE310" s="54"/>
      <c r="DKF310" s="54"/>
      <c r="DKG310" s="54"/>
      <c r="DKH310" s="54"/>
      <c r="DKI310" s="54"/>
      <c r="DKJ310" s="54"/>
      <c r="DKK310" s="54"/>
      <c r="DKL310" s="54"/>
      <c r="DKM310" s="54"/>
      <c r="DKN310" s="54"/>
      <c r="DKO310" s="54"/>
      <c r="DKP310" s="54"/>
      <c r="DKQ310" s="54"/>
      <c r="DKR310" s="54"/>
      <c r="DKS310" s="54"/>
      <c r="DKT310" s="54"/>
      <c r="DKU310" s="54"/>
      <c r="DKV310" s="54"/>
      <c r="DKW310" s="54"/>
      <c r="DKX310" s="54"/>
      <c r="DKY310" s="54"/>
      <c r="DKZ310" s="54"/>
      <c r="DLA310" s="54"/>
      <c r="DLB310" s="54"/>
      <c r="DLC310" s="54"/>
      <c r="DLD310" s="54"/>
      <c r="DLE310" s="54"/>
      <c r="DLF310" s="54"/>
      <c r="DLG310" s="54"/>
      <c r="DLH310" s="54"/>
      <c r="DLI310" s="54"/>
      <c r="DLJ310" s="54"/>
      <c r="DLK310" s="54"/>
      <c r="DLL310" s="54"/>
      <c r="DLM310" s="54"/>
      <c r="DLN310" s="54"/>
      <c r="DLO310" s="54"/>
      <c r="DLP310" s="54"/>
      <c r="DLQ310" s="54"/>
      <c r="DLR310" s="54"/>
      <c r="DLS310" s="54"/>
      <c r="DLT310" s="54"/>
      <c r="DLU310" s="54"/>
      <c r="DLV310" s="54"/>
      <c r="DLW310" s="54"/>
      <c r="DLX310" s="54"/>
      <c r="DLY310" s="54"/>
      <c r="DLZ310" s="54"/>
      <c r="DMA310" s="54"/>
      <c r="DMB310" s="54"/>
      <c r="DMC310" s="54"/>
      <c r="DMD310" s="54"/>
      <c r="DME310" s="54"/>
      <c r="DMF310" s="54"/>
      <c r="DMG310" s="54"/>
      <c r="DMH310" s="54"/>
      <c r="DMI310" s="54"/>
      <c r="DMJ310" s="54"/>
      <c r="DMK310" s="54"/>
      <c r="DML310" s="54"/>
      <c r="DMM310" s="54"/>
      <c r="DMN310" s="54"/>
      <c r="DMO310" s="54"/>
      <c r="DMP310" s="54"/>
      <c r="DMQ310" s="54"/>
      <c r="DMR310" s="54"/>
      <c r="DMS310" s="54"/>
      <c r="DMT310" s="54"/>
      <c r="DMU310" s="54"/>
      <c r="DMV310" s="54"/>
      <c r="DMW310" s="54"/>
      <c r="DMX310" s="54"/>
      <c r="DMY310" s="54"/>
      <c r="DMZ310" s="54"/>
      <c r="DNA310" s="54"/>
      <c r="DNB310" s="54"/>
      <c r="DNC310" s="54"/>
      <c r="DND310" s="54"/>
      <c r="DNE310" s="54"/>
      <c r="DNF310" s="54"/>
      <c r="DNG310" s="54"/>
      <c r="DNH310" s="54"/>
      <c r="DNI310" s="54"/>
      <c r="DNJ310" s="54"/>
      <c r="DNK310" s="54"/>
      <c r="DNL310" s="54"/>
      <c r="DNM310" s="54"/>
      <c r="DNN310" s="54"/>
      <c r="DNO310" s="54"/>
      <c r="DNP310" s="54"/>
      <c r="DNQ310" s="54"/>
      <c r="DNR310" s="54"/>
      <c r="DNS310" s="54"/>
      <c r="DNT310" s="54"/>
      <c r="DNU310" s="54"/>
      <c r="DNV310" s="54"/>
      <c r="DNW310" s="54"/>
      <c r="DNX310" s="54"/>
      <c r="DNY310" s="54"/>
      <c r="DNZ310" s="54"/>
      <c r="DOA310" s="54"/>
      <c r="DOB310" s="54"/>
      <c r="DOC310" s="54"/>
      <c r="DOD310" s="54"/>
      <c r="DOE310" s="54"/>
      <c r="DOF310" s="54"/>
      <c r="DOG310" s="54"/>
      <c r="DOH310" s="54"/>
      <c r="DOI310" s="54"/>
      <c r="DOJ310" s="54"/>
      <c r="DOK310" s="54"/>
      <c r="DOL310" s="54"/>
      <c r="DOM310" s="54"/>
      <c r="DON310" s="54"/>
      <c r="DOO310" s="54"/>
      <c r="DOP310" s="54"/>
      <c r="DOQ310" s="54"/>
      <c r="DOR310" s="54"/>
      <c r="DOS310" s="54"/>
      <c r="DOT310" s="54"/>
      <c r="DOU310" s="54"/>
      <c r="DOV310" s="54"/>
      <c r="DOW310" s="54"/>
      <c r="DOX310" s="54"/>
      <c r="DOY310" s="54"/>
      <c r="DOZ310" s="54"/>
      <c r="DPA310" s="54"/>
      <c r="DPB310" s="54"/>
      <c r="DPC310" s="54"/>
      <c r="DPD310" s="54"/>
      <c r="DPE310" s="54"/>
      <c r="DPF310" s="54"/>
      <c r="DPG310" s="54"/>
      <c r="DPH310" s="54"/>
      <c r="DPI310" s="54"/>
      <c r="DPJ310" s="54"/>
      <c r="DPK310" s="54"/>
      <c r="DPL310" s="54"/>
      <c r="DPM310" s="54"/>
      <c r="DPN310" s="54"/>
      <c r="DPO310" s="54"/>
      <c r="DPP310" s="54"/>
      <c r="DPQ310" s="54"/>
      <c r="DPR310" s="54"/>
      <c r="DPS310" s="54"/>
      <c r="DPT310" s="54"/>
      <c r="DPU310" s="54"/>
      <c r="DPV310" s="54"/>
      <c r="DPW310" s="54"/>
      <c r="DPX310" s="54"/>
      <c r="DPY310" s="54"/>
      <c r="DPZ310" s="54"/>
      <c r="DQA310" s="54"/>
      <c r="DQB310" s="54"/>
      <c r="DQC310" s="54"/>
      <c r="DQD310" s="54"/>
      <c r="DQE310" s="54"/>
      <c r="DQF310" s="54"/>
      <c r="DQG310" s="54"/>
      <c r="DQH310" s="54"/>
      <c r="DQI310" s="54"/>
      <c r="DQJ310" s="54"/>
      <c r="DQK310" s="54"/>
      <c r="DQL310" s="54"/>
      <c r="DQM310" s="54"/>
      <c r="DQN310" s="54"/>
      <c r="DQO310" s="54"/>
      <c r="DQP310" s="54"/>
      <c r="DQQ310" s="54"/>
      <c r="DQR310" s="54"/>
      <c r="DQS310" s="54"/>
      <c r="DQT310" s="54"/>
      <c r="DQU310" s="54"/>
      <c r="DQV310" s="54"/>
      <c r="DQW310" s="54"/>
      <c r="DQX310" s="54"/>
      <c r="DQY310" s="54"/>
      <c r="DQZ310" s="54"/>
      <c r="DRA310" s="54"/>
      <c r="DRB310" s="54"/>
      <c r="DRC310" s="54"/>
      <c r="DRD310" s="54"/>
      <c r="DRE310" s="54"/>
      <c r="DRF310" s="54"/>
      <c r="DRG310" s="54"/>
      <c r="DRH310" s="54"/>
      <c r="DRI310" s="54"/>
      <c r="DRJ310" s="54"/>
      <c r="DRK310" s="54"/>
      <c r="DRL310" s="54"/>
      <c r="DRM310" s="54"/>
      <c r="DRN310" s="54"/>
      <c r="DRO310" s="54"/>
      <c r="DRP310" s="54"/>
      <c r="DRQ310" s="54"/>
      <c r="DRR310" s="54"/>
      <c r="DRS310" s="54"/>
      <c r="DRT310" s="54"/>
      <c r="DRU310" s="54"/>
      <c r="DRV310" s="54"/>
      <c r="DRW310" s="54"/>
      <c r="DRX310" s="54"/>
      <c r="DRY310" s="54"/>
      <c r="DRZ310" s="54"/>
      <c r="DSA310" s="54"/>
      <c r="DSB310" s="54"/>
      <c r="DSC310" s="54"/>
      <c r="DSD310" s="54"/>
      <c r="DSE310" s="54"/>
      <c r="DSF310" s="54"/>
      <c r="DSG310" s="54"/>
      <c r="DSH310" s="54"/>
      <c r="DSI310" s="54"/>
      <c r="DSJ310" s="54"/>
      <c r="DSK310" s="54"/>
      <c r="DSL310" s="54"/>
      <c r="DSM310" s="54"/>
      <c r="DSN310" s="54"/>
      <c r="DSO310" s="54"/>
      <c r="DSP310" s="54"/>
      <c r="DSQ310" s="54"/>
      <c r="DSR310" s="54"/>
      <c r="DSS310" s="54"/>
      <c r="DST310" s="54"/>
      <c r="DSU310" s="54"/>
      <c r="DSV310" s="54"/>
      <c r="DSW310" s="54"/>
      <c r="DSX310" s="54"/>
      <c r="DSY310" s="54"/>
      <c r="DSZ310" s="54"/>
      <c r="DTA310" s="54"/>
      <c r="DTB310" s="54"/>
      <c r="DTC310" s="54"/>
      <c r="DTD310" s="54"/>
      <c r="DTE310" s="54"/>
      <c r="DTF310" s="54"/>
      <c r="DTG310" s="54"/>
      <c r="DTH310" s="54"/>
      <c r="DTI310" s="54"/>
      <c r="DTJ310" s="54"/>
      <c r="DTK310" s="54"/>
      <c r="DTL310" s="54"/>
      <c r="DTM310" s="54"/>
      <c r="DTN310" s="54"/>
      <c r="DTO310" s="54"/>
      <c r="DTP310" s="54"/>
      <c r="DTQ310" s="54"/>
      <c r="DTR310" s="54"/>
      <c r="DTS310" s="54"/>
      <c r="DTT310" s="54"/>
      <c r="DTU310" s="54"/>
      <c r="DTV310" s="54"/>
      <c r="DTW310" s="54"/>
      <c r="DTX310" s="54"/>
      <c r="DTY310" s="54"/>
      <c r="DTZ310" s="54"/>
      <c r="DUA310" s="54"/>
      <c r="DUB310" s="54"/>
      <c r="DUC310" s="54"/>
      <c r="DUD310" s="54"/>
      <c r="DUE310" s="54"/>
      <c r="DUF310" s="54"/>
      <c r="DUG310" s="54"/>
      <c r="DUH310" s="54"/>
      <c r="DUI310" s="54"/>
      <c r="DUJ310" s="54"/>
      <c r="DUK310" s="54"/>
      <c r="DUL310" s="54"/>
      <c r="DUM310" s="54"/>
      <c r="DUN310" s="54"/>
      <c r="DUO310" s="54"/>
      <c r="DUP310" s="54"/>
      <c r="DUQ310" s="54"/>
      <c r="DUR310" s="54"/>
      <c r="DUS310" s="54"/>
      <c r="DUT310" s="54"/>
      <c r="DUU310" s="54"/>
      <c r="DUV310" s="54"/>
      <c r="DUW310" s="54"/>
      <c r="DUX310" s="54"/>
      <c r="DUY310" s="54"/>
      <c r="DUZ310" s="54"/>
      <c r="DVA310" s="54"/>
      <c r="DVB310" s="54"/>
      <c r="DVC310" s="54"/>
      <c r="DVD310" s="54"/>
      <c r="DVE310" s="54"/>
      <c r="DVF310" s="54"/>
      <c r="DVG310" s="54"/>
      <c r="DVH310" s="54"/>
      <c r="DVI310" s="54"/>
      <c r="DVJ310" s="54"/>
      <c r="DVK310" s="54"/>
      <c r="DVL310" s="54"/>
      <c r="DVM310" s="54"/>
      <c r="DVN310" s="54"/>
      <c r="DVO310" s="54"/>
      <c r="DVP310" s="54"/>
      <c r="DVQ310" s="54"/>
      <c r="DVR310" s="54"/>
      <c r="DVS310" s="54"/>
      <c r="DVT310" s="54"/>
      <c r="DVU310" s="54"/>
      <c r="DVV310" s="54"/>
      <c r="DVW310" s="54"/>
      <c r="DVX310" s="54"/>
      <c r="DVY310" s="54"/>
      <c r="DVZ310" s="54"/>
      <c r="DWA310" s="54"/>
      <c r="DWB310" s="54"/>
      <c r="DWC310" s="54"/>
      <c r="DWD310" s="54"/>
      <c r="DWE310" s="54"/>
      <c r="DWF310" s="54"/>
      <c r="DWG310" s="54"/>
      <c r="DWH310" s="54"/>
      <c r="DWI310" s="54"/>
      <c r="DWJ310" s="54"/>
      <c r="DWK310" s="54"/>
      <c r="DWL310" s="54"/>
      <c r="DWM310" s="54"/>
      <c r="DWN310" s="54"/>
      <c r="DWO310" s="54"/>
      <c r="DWP310" s="54"/>
      <c r="DWQ310" s="54"/>
      <c r="DWR310" s="54"/>
      <c r="DWS310" s="54"/>
      <c r="DWT310" s="54"/>
      <c r="DWU310" s="54"/>
      <c r="DWV310" s="54"/>
      <c r="DWW310" s="54"/>
      <c r="DWX310" s="54"/>
      <c r="DWY310" s="54"/>
      <c r="DWZ310" s="54"/>
      <c r="DXA310" s="54"/>
      <c r="DXB310" s="54"/>
      <c r="DXC310" s="54"/>
      <c r="DXD310" s="54"/>
      <c r="DXE310" s="54"/>
      <c r="DXF310" s="54"/>
      <c r="DXG310" s="54"/>
      <c r="DXH310" s="54"/>
      <c r="DXI310" s="54"/>
      <c r="DXJ310" s="54"/>
      <c r="DXK310" s="54"/>
      <c r="DXL310" s="54"/>
      <c r="DXM310" s="54"/>
      <c r="DXN310" s="54"/>
      <c r="DXO310" s="54"/>
      <c r="DXP310" s="54"/>
      <c r="DXQ310" s="54"/>
      <c r="DXR310" s="54"/>
      <c r="DXS310" s="54"/>
      <c r="DXT310" s="54"/>
      <c r="DXU310" s="54"/>
      <c r="DXV310" s="54"/>
      <c r="DXW310" s="54"/>
      <c r="DXX310" s="54"/>
      <c r="DXY310" s="54"/>
      <c r="DXZ310" s="54"/>
      <c r="DYA310" s="54"/>
      <c r="DYB310" s="54"/>
      <c r="DYC310" s="54"/>
      <c r="DYD310" s="54"/>
      <c r="DYE310" s="54"/>
      <c r="DYF310" s="54"/>
      <c r="DYG310" s="54"/>
      <c r="DYH310" s="54"/>
      <c r="DYI310" s="54"/>
      <c r="DYJ310" s="54"/>
      <c r="DYK310" s="54"/>
      <c r="DYL310" s="54"/>
      <c r="DYM310" s="54"/>
      <c r="DYN310" s="54"/>
      <c r="DYO310" s="54"/>
      <c r="DYP310" s="54"/>
      <c r="DYQ310" s="54"/>
      <c r="DYR310" s="54"/>
      <c r="DYS310" s="54"/>
      <c r="DYT310" s="54"/>
      <c r="DYU310" s="54"/>
      <c r="DYV310" s="54"/>
      <c r="DYW310" s="54"/>
      <c r="DYX310" s="54"/>
      <c r="DYY310" s="54"/>
      <c r="DYZ310" s="54"/>
      <c r="DZA310" s="54"/>
      <c r="DZB310" s="54"/>
      <c r="DZC310" s="54"/>
      <c r="DZD310" s="54"/>
      <c r="DZE310" s="54"/>
      <c r="DZF310" s="54"/>
      <c r="DZG310" s="54"/>
      <c r="DZH310" s="54"/>
      <c r="DZI310" s="54"/>
      <c r="DZJ310" s="54"/>
      <c r="DZK310" s="54"/>
      <c r="DZL310" s="54"/>
      <c r="DZM310" s="54"/>
      <c r="DZN310" s="54"/>
      <c r="DZO310" s="54"/>
      <c r="DZP310" s="54"/>
      <c r="DZQ310" s="54"/>
      <c r="DZR310" s="54"/>
      <c r="DZS310" s="54"/>
      <c r="DZT310" s="54"/>
      <c r="DZU310" s="54"/>
      <c r="DZV310" s="54"/>
      <c r="DZW310" s="54"/>
      <c r="DZX310" s="54"/>
      <c r="DZY310" s="54"/>
      <c r="DZZ310" s="54"/>
      <c r="EAA310" s="54"/>
      <c r="EAB310" s="54"/>
      <c r="EAC310" s="54"/>
      <c r="EAD310" s="54"/>
      <c r="EAE310" s="54"/>
      <c r="EAF310" s="54"/>
      <c r="EAG310" s="54"/>
      <c r="EAH310" s="54"/>
      <c r="EAI310" s="54"/>
      <c r="EAJ310" s="54"/>
      <c r="EAK310" s="54"/>
      <c r="EAL310" s="54"/>
      <c r="EAM310" s="54"/>
      <c r="EAN310" s="54"/>
      <c r="EAO310" s="54"/>
      <c r="EAP310" s="54"/>
      <c r="EAQ310" s="54"/>
      <c r="EAR310" s="54"/>
      <c r="EAS310" s="54"/>
      <c r="EAT310" s="54"/>
      <c r="EAU310" s="54"/>
      <c r="EAV310" s="54"/>
      <c r="EAW310" s="54"/>
      <c r="EAX310" s="54"/>
      <c r="EAY310" s="54"/>
      <c r="EAZ310" s="54"/>
      <c r="EBA310" s="54"/>
      <c r="EBB310" s="54"/>
      <c r="EBC310" s="54"/>
      <c r="EBD310" s="54"/>
      <c r="EBE310" s="54"/>
      <c r="EBF310" s="54"/>
      <c r="EBG310" s="54"/>
      <c r="EBH310" s="54"/>
      <c r="EBI310" s="54"/>
      <c r="EBJ310" s="54"/>
      <c r="EBK310" s="54"/>
      <c r="EBL310" s="54"/>
      <c r="EBM310" s="54"/>
      <c r="EBN310" s="54"/>
      <c r="EBO310" s="54"/>
      <c r="EBP310" s="54"/>
      <c r="EBQ310" s="54"/>
      <c r="EBR310" s="54"/>
      <c r="EBS310" s="54"/>
      <c r="EBT310" s="54"/>
      <c r="EBU310" s="54"/>
      <c r="EBV310" s="54"/>
      <c r="EBW310" s="54"/>
      <c r="EBX310" s="54"/>
      <c r="EBY310" s="54"/>
      <c r="EBZ310" s="54"/>
      <c r="ECA310" s="54"/>
      <c r="ECB310" s="54"/>
      <c r="ECC310" s="54"/>
      <c r="ECD310" s="54"/>
      <c r="ECE310" s="54"/>
      <c r="ECF310" s="54"/>
      <c r="ECG310" s="54"/>
      <c r="ECH310" s="54"/>
      <c r="ECI310" s="54"/>
      <c r="ECJ310" s="54"/>
      <c r="ECK310" s="54"/>
      <c r="ECL310" s="54"/>
      <c r="ECM310" s="54"/>
      <c r="ECN310" s="54"/>
      <c r="ECO310" s="54"/>
      <c r="ECP310" s="54"/>
      <c r="ECQ310" s="54"/>
      <c r="ECR310" s="54"/>
      <c r="ECS310" s="54"/>
      <c r="ECT310" s="54"/>
      <c r="ECU310" s="54"/>
      <c r="ECV310" s="54"/>
      <c r="ECW310" s="54"/>
      <c r="ECX310" s="54"/>
      <c r="ECY310" s="54"/>
      <c r="ECZ310" s="54"/>
      <c r="EDA310" s="54"/>
      <c r="EDB310" s="54"/>
      <c r="EDC310" s="54"/>
      <c r="EDD310" s="54"/>
      <c r="EDE310" s="54"/>
      <c r="EDF310" s="54"/>
      <c r="EDG310" s="54"/>
      <c r="EDH310" s="54"/>
      <c r="EDI310" s="54"/>
      <c r="EDJ310" s="54"/>
      <c r="EDK310" s="54"/>
      <c r="EDL310" s="54"/>
      <c r="EDM310" s="54"/>
      <c r="EDN310" s="54"/>
      <c r="EDO310" s="54"/>
      <c r="EDP310" s="54"/>
      <c r="EDQ310" s="54"/>
      <c r="EDR310" s="54"/>
      <c r="EDS310" s="54"/>
      <c r="EDT310" s="54"/>
      <c r="EDU310" s="54"/>
      <c r="EDV310" s="54"/>
      <c r="EDW310" s="54"/>
      <c r="EDX310" s="54"/>
      <c r="EDY310" s="54"/>
      <c r="EDZ310" s="54"/>
      <c r="EEA310" s="54"/>
      <c r="EEB310" s="54"/>
      <c r="EEC310" s="54"/>
      <c r="EED310" s="54"/>
      <c r="EEE310" s="54"/>
      <c r="EEF310" s="54"/>
      <c r="EEG310" s="54"/>
      <c r="EEH310" s="54"/>
      <c r="EEI310" s="54"/>
      <c r="EEJ310" s="54"/>
      <c r="EEK310" s="54"/>
      <c r="EEL310" s="54"/>
      <c r="EEM310" s="54"/>
      <c r="EEN310" s="54"/>
      <c r="EEO310" s="54"/>
      <c r="EEP310" s="54"/>
      <c r="EEQ310" s="54"/>
      <c r="EER310" s="54"/>
      <c r="EES310" s="54"/>
      <c r="EET310" s="54"/>
      <c r="EEU310" s="54"/>
      <c r="EEV310" s="54"/>
      <c r="EEW310" s="54"/>
      <c r="EEX310" s="54"/>
      <c r="EEY310" s="54"/>
      <c r="EEZ310" s="54"/>
      <c r="EFA310" s="54"/>
      <c r="EFB310" s="54"/>
      <c r="EFC310" s="54"/>
      <c r="EFD310" s="54"/>
      <c r="EFE310" s="54"/>
      <c r="EFF310" s="54"/>
      <c r="EFG310" s="54"/>
      <c r="EFH310" s="54"/>
      <c r="EFI310" s="54"/>
      <c r="EFJ310" s="54"/>
      <c r="EFK310" s="54"/>
      <c r="EFL310" s="54"/>
      <c r="EFM310" s="54"/>
      <c r="EFN310" s="54"/>
      <c r="EFO310" s="54"/>
      <c r="EFP310" s="54"/>
      <c r="EFQ310" s="54"/>
      <c r="EFR310" s="54"/>
      <c r="EFS310" s="54"/>
      <c r="EFT310" s="54"/>
      <c r="EFU310" s="54"/>
      <c r="EFV310" s="54"/>
      <c r="EFW310" s="54"/>
      <c r="EFX310" s="54"/>
      <c r="EFY310" s="54"/>
      <c r="EFZ310" s="54"/>
      <c r="EGA310" s="54"/>
      <c r="EGB310" s="54"/>
      <c r="EGC310" s="54"/>
      <c r="EGD310" s="54"/>
      <c r="EGE310" s="54"/>
      <c r="EGF310" s="54"/>
      <c r="EGG310" s="54"/>
      <c r="EGH310" s="54"/>
      <c r="EGI310" s="54"/>
      <c r="EGJ310" s="54"/>
      <c r="EGK310" s="54"/>
      <c r="EGL310" s="54"/>
      <c r="EGM310" s="54"/>
      <c r="EGN310" s="54"/>
      <c r="EGO310" s="54"/>
      <c r="EGP310" s="54"/>
      <c r="EGQ310" s="54"/>
      <c r="EGR310" s="54"/>
      <c r="EGS310" s="54"/>
      <c r="EGT310" s="54"/>
      <c r="EGU310" s="54"/>
      <c r="EGV310" s="54"/>
      <c r="EGW310" s="54"/>
      <c r="EGX310" s="54"/>
      <c r="EGY310" s="54"/>
      <c r="EGZ310" s="54"/>
      <c r="EHA310" s="54"/>
      <c r="EHB310" s="54"/>
      <c r="EHC310" s="54"/>
      <c r="EHD310" s="54"/>
      <c r="EHE310" s="54"/>
      <c r="EHF310" s="54"/>
      <c r="EHG310" s="54"/>
      <c r="EHH310" s="54"/>
      <c r="EHI310" s="54"/>
      <c r="EHJ310" s="54"/>
      <c r="EHK310" s="54"/>
      <c r="EHL310" s="54"/>
      <c r="EHM310" s="54"/>
      <c r="EHN310" s="54"/>
      <c r="EHO310" s="54"/>
      <c r="EHP310" s="54"/>
      <c r="EHQ310" s="54"/>
      <c r="EHR310" s="54"/>
      <c r="EHS310" s="54"/>
      <c r="EHT310" s="54"/>
      <c r="EHU310" s="54"/>
      <c r="EHV310" s="54"/>
      <c r="EHW310" s="54"/>
      <c r="EHX310" s="54"/>
      <c r="EHY310" s="54"/>
      <c r="EHZ310" s="54"/>
      <c r="EIA310" s="54"/>
      <c r="EIB310" s="54"/>
      <c r="EIC310" s="54"/>
      <c r="EID310" s="54"/>
      <c r="EIE310" s="54"/>
      <c r="EIF310" s="54"/>
      <c r="EIG310" s="54"/>
      <c r="EIH310" s="54"/>
      <c r="EII310" s="54"/>
      <c r="EIJ310" s="54"/>
      <c r="EIK310" s="54"/>
      <c r="EIL310" s="54"/>
      <c r="EIM310" s="54"/>
      <c r="EIN310" s="54"/>
      <c r="EIO310" s="54"/>
      <c r="EIP310" s="54"/>
      <c r="EIQ310" s="54"/>
      <c r="EIR310" s="54"/>
      <c r="EIS310" s="54"/>
      <c r="EIT310" s="54"/>
      <c r="EIU310" s="54"/>
      <c r="EIV310" s="54"/>
      <c r="EIW310" s="54"/>
      <c r="EIX310" s="54"/>
      <c r="EIY310" s="54"/>
      <c r="EIZ310" s="54"/>
      <c r="EJA310" s="54"/>
      <c r="EJB310" s="54"/>
      <c r="EJC310" s="54"/>
      <c r="EJD310" s="54"/>
      <c r="EJE310" s="54"/>
      <c r="EJF310" s="54"/>
      <c r="EJG310" s="54"/>
      <c r="EJH310" s="54"/>
      <c r="EJI310" s="54"/>
      <c r="EJJ310" s="54"/>
      <c r="EJK310" s="54"/>
      <c r="EJL310" s="54"/>
      <c r="EJM310" s="54"/>
      <c r="EJN310" s="54"/>
      <c r="EJO310" s="54"/>
      <c r="EJP310" s="54"/>
      <c r="EJQ310" s="54"/>
      <c r="EJR310" s="54"/>
      <c r="EJS310" s="54"/>
      <c r="EJT310" s="54"/>
      <c r="EJU310" s="54"/>
      <c r="EJV310" s="54"/>
      <c r="EJW310" s="54"/>
      <c r="EJX310" s="54"/>
      <c r="EJY310" s="54"/>
      <c r="EJZ310" s="54"/>
      <c r="EKA310" s="54"/>
      <c r="EKB310" s="54"/>
      <c r="EKC310" s="54"/>
      <c r="EKD310" s="54"/>
      <c r="EKE310" s="54"/>
      <c r="EKF310" s="54"/>
      <c r="EKG310" s="54"/>
      <c r="EKH310" s="54"/>
      <c r="EKI310" s="54"/>
      <c r="EKJ310" s="54"/>
      <c r="EKK310" s="54"/>
      <c r="EKL310" s="54"/>
      <c r="EKM310" s="54"/>
      <c r="EKN310" s="54"/>
      <c r="EKO310" s="54"/>
      <c r="EKP310" s="54"/>
      <c r="EKQ310" s="54"/>
      <c r="EKR310" s="54"/>
      <c r="EKS310" s="54"/>
      <c r="EKT310" s="54"/>
      <c r="EKU310" s="54"/>
      <c r="EKV310" s="54"/>
      <c r="EKW310" s="54"/>
      <c r="EKX310" s="54"/>
      <c r="EKY310" s="54"/>
      <c r="EKZ310" s="54"/>
      <c r="ELA310" s="54"/>
      <c r="ELB310" s="54"/>
      <c r="ELC310" s="54"/>
      <c r="ELD310" s="54"/>
      <c r="ELE310" s="54"/>
      <c r="ELF310" s="54"/>
      <c r="ELG310" s="54"/>
      <c r="ELH310" s="54"/>
      <c r="ELI310" s="54"/>
      <c r="ELJ310" s="54"/>
      <c r="ELK310" s="54"/>
      <c r="ELL310" s="54"/>
      <c r="ELM310" s="54"/>
      <c r="ELN310" s="54"/>
      <c r="ELO310" s="54"/>
      <c r="ELP310" s="54"/>
      <c r="ELQ310" s="54"/>
      <c r="ELR310" s="54"/>
      <c r="ELS310" s="54"/>
      <c r="ELT310" s="54"/>
      <c r="ELU310" s="54"/>
      <c r="ELV310" s="54"/>
      <c r="ELW310" s="54"/>
      <c r="ELX310" s="54"/>
      <c r="ELY310" s="54"/>
      <c r="ELZ310" s="54"/>
      <c r="EMA310" s="54"/>
      <c r="EMB310" s="54"/>
      <c r="EMC310" s="54"/>
      <c r="EMD310" s="54"/>
      <c r="EME310" s="54"/>
      <c r="EMF310" s="54"/>
      <c r="EMG310" s="54"/>
      <c r="EMH310" s="54"/>
      <c r="EMI310" s="54"/>
      <c r="EMJ310" s="54"/>
      <c r="EMK310" s="54"/>
      <c r="EML310" s="54"/>
      <c r="EMM310" s="54"/>
      <c r="EMN310" s="54"/>
      <c r="EMO310" s="54"/>
      <c r="EMP310" s="54"/>
      <c r="EMQ310" s="54"/>
      <c r="EMR310" s="54"/>
      <c r="EMS310" s="54"/>
      <c r="EMT310" s="54"/>
      <c r="EMU310" s="54"/>
      <c r="EMV310" s="54"/>
      <c r="EMW310" s="54"/>
      <c r="EMX310" s="54"/>
      <c r="EMY310" s="54"/>
      <c r="EMZ310" s="54"/>
      <c r="ENA310" s="54"/>
      <c r="ENB310" s="54"/>
      <c r="ENC310" s="54"/>
      <c r="END310" s="54"/>
      <c r="ENE310" s="54"/>
      <c r="ENF310" s="54"/>
      <c r="ENG310" s="54"/>
      <c r="ENH310" s="54"/>
      <c r="ENI310" s="54"/>
      <c r="ENJ310" s="54"/>
      <c r="ENK310" s="54"/>
      <c r="ENL310" s="54"/>
      <c r="ENM310" s="54"/>
      <c r="ENN310" s="54"/>
      <c r="ENO310" s="54"/>
      <c r="ENP310" s="54"/>
      <c r="ENQ310" s="54"/>
      <c r="ENR310" s="54"/>
      <c r="ENS310" s="54"/>
      <c r="ENT310" s="54"/>
      <c r="ENU310" s="54"/>
      <c r="ENV310" s="54"/>
      <c r="ENW310" s="54"/>
      <c r="ENX310" s="54"/>
      <c r="ENY310" s="54"/>
      <c r="ENZ310" s="54"/>
      <c r="EOA310" s="54"/>
      <c r="EOB310" s="54"/>
      <c r="EOC310" s="54"/>
      <c r="EOD310" s="54"/>
      <c r="EOE310" s="54"/>
      <c r="EOF310" s="54"/>
      <c r="EOG310" s="54"/>
      <c r="EOH310" s="54"/>
      <c r="EOI310" s="54"/>
      <c r="EOJ310" s="54"/>
      <c r="EOK310" s="54"/>
      <c r="EOL310" s="54"/>
      <c r="EOM310" s="54"/>
      <c r="EON310" s="54"/>
      <c r="EOO310" s="54"/>
      <c r="EOP310" s="54"/>
      <c r="EOQ310" s="54"/>
      <c r="EOR310" s="54"/>
      <c r="EOS310" s="54"/>
      <c r="EOT310" s="54"/>
      <c r="EOU310" s="54"/>
      <c r="EOV310" s="54"/>
      <c r="EOW310" s="54"/>
      <c r="EOX310" s="54"/>
      <c r="EOY310" s="54"/>
      <c r="EOZ310" s="54"/>
      <c r="EPA310" s="54"/>
      <c r="EPB310" s="54"/>
      <c r="EPC310" s="54"/>
      <c r="EPD310" s="54"/>
      <c r="EPE310" s="54"/>
      <c r="EPF310" s="54"/>
      <c r="EPG310" s="54"/>
      <c r="EPH310" s="54"/>
      <c r="EPI310" s="54"/>
      <c r="EPJ310" s="54"/>
      <c r="EPK310" s="54"/>
      <c r="EPL310" s="54"/>
      <c r="EPM310" s="54"/>
      <c r="EPN310" s="54"/>
      <c r="EPO310" s="54"/>
      <c r="EPP310" s="54"/>
      <c r="EPQ310" s="54"/>
      <c r="EPR310" s="54"/>
      <c r="EPS310" s="54"/>
      <c r="EPT310" s="54"/>
      <c r="EPU310" s="54"/>
      <c r="EPV310" s="54"/>
      <c r="EPW310" s="54"/>
      <c r="EPX310" s="54"/>
      <c r="EPY310" s="54"/>
      <c r="EPZ310" s="54"/>
      <c r="EQA310" s="54"/>
      <c r="EQB310" s="54"/>
      <c r="EQC310" s="54"/>
      <c r="EQD310" s="54"/>
      <c r="EQE310" s="54"/>
      <c r="EQF310" s="54"/>
      <c r="EQG310" s="54"/>
      <c r="EQH310" s="54"/>
      <c r="EQI310" s="54"/>
      <c r="EQJ310" s="54"/>
      <c r="EQK310" s="54"/>
      <c r="EQL310" s="54"/>
      <c r="EQM310" s="54"/>
      <c r="EQN310" s="54"/>
      <c r="EQO310" s="54"/>
      <c r="EQP310" s="54"/>
      <c r="EQQ310" s="54"/>
      <c r="EQR310" s="54"/>
      <c r="EQS310" s="54"/>
      <c r="EQT310" s="54"/>
      <c r="EQU310" s="54"/>
      <c r="EQV310" s="54"/>
      <c r="EQW310" s="54"/>
      <c r="EQX310" s="54"/>
      <c r="EQY310" s="54"/>
      <c r="EQZ310" s="54"/>
      <c r="ERA310" s="54"/>
      <c r="ERB310" s="54"/>
      <c r="ERC310" s="54"/>
      <c r="ERD310" s="54"/>
      <c r="ERE310" s="54"/>
      <c r="ERF310" s="54"/>
      <c r="ERG310" s="54"/>
      <c r="ERH310" s="54"/>
      <c r="ERI310" s="54"/>
      <c r="ERJ310" s="54"/>
      <c r="ERK310" s="54"/>
      <c r="ERL310" s="54"/>
      <c r="ERM310" s="54"/>
      <c r="ERN310" s="54"/>
      <c r="ERO310" s="54"/>
      <c r="ERP310" s="54"/>
      <c r="ERQ310" s="54"/>
      <c r="ERR310" s="54"/>
      <c r="ERS310" s="54"/>
      <c r="ERT310" s="54"/>
      <c r="ERU310" s="54"/>
      <c r="ERV310" s="54"/>
      <c r="ERW310" s="54"/>
      <c r="ERX310" s="54"/>
      <c r="ERY310" s="54"/>
      <c r="ERZ310" s="54"/>
      <c r="ESA310" s="54"/>
      <c r="ESB310" s="54"/>
      <c r="ESC310" s="54"/>
      <c r="ESD310" s="54"/>
      <c r="ESE310" s="54"/>
      <c r="ESF310" s="54"/>
      <c r="ESG310" s="54"/>
      <c r="ESH310" s="54"/>
      <c r="ESI310" s="54"/>
      <c r="ESJ310" s="54"/>
      <c r="ESK310" s="54"/>
      <c r="ESL310" s="54"/>
      <c r="ESM310" s="54"/>
      <c r="ESN310" s="54"/>
      <c r="ESO310" s="54"/>
      <c r="ESP310" s="54"/>
      <c r="ESQ310" s="54"/>
      <c r="ESR310" s="54"/>
      <c r="ESS310" s="54"/>
      <c r="EST310" s="54"/>
      <c r="ESU310" s="54"/>
      <c r="ESV310" s="54"/>
      <c r="ESW310" s="54"/>
      <c r="ESX310" s="54"/>
      <c r="ESY310" s="54"/>
      <c r="ESZ310" s="54"/>
      <c r="ETA310" s="54"/>
      <c r="ETB310" s="54"/>
      <c r="ETC310" s="54"/>
      <c r="ETD310" s="54"/>
      <c r="ETE310" s="54"/>
      <c r="ETF310" s="54"/>
      <c r="ETG310" s="54"/>
      <c r="ETH310" s="54"/>
      <c r="ETI310" s="54"/>
      <c r="ETJ310" s="54"/>
      <c r="ETK310" s="54"/>
      <c r="ETL310" s="54"/>
      <c r="ETM310" s="54"/>
      <c r="ETN310" s="54"/>
      <c r="ETO310" s="54"/>
      <c r="ETP310" s="54"/>
      <c r="ETQ310" s="54"/>
      <c r="ETR310" s="54"/>
      <c r="ETS310" s="54"/>
      <c r="ETT310" s="54"/>
      <c r="ETU310" s="54"/>
      <c r="ETV310" s="54"/>
      <c r="ETW310" s="54"/>
      <c r="ETX310" s="54"/>
      <c r="ETY310" s="54"/>
      <c r="ETZ310" s="54"/>
      <c r="EUA310" s="54"/>
      <c r="EUB310" s="54"/>
      <c r="EUC310" s="54"/>
      <c r="EUD310" s="54"/>
      <c r="EUE310" s="54"/>
      <c r="EUF310" s="54"/>
      <c r="EUG310" s="54"/>
      <c r="EUH310" s="54"/>
      <c r="EUI310" s="54"/>
      <c r="EUJ310" s="54"/>
      <c r="EUK310" s="54"/>
      <c r="EUL310" s="54"/>
      <c r="EUM310" s="54"/>
      <c r="EUN310" s="54"/>
      <c r="EUO310" s="54"/>
      <c r="EUP310" s="54"/>
      <c r="EUQ310" s="54"/>
      <c r="EUR310" s="54"/>
      <c r="EUS310" s="54"/>
      <c r="EUT310" s="54"/>
      <c r="EUU310" s="54"/>
      <c r="EUV310" s="54"/>
      <c r="EUW310" s="54"/>
      <c r="EUX310" s="54"/>
      <c r="EUY310" s="54"/>
      <c r="EUZ310" s="54"/>
      <c r="EVA310" s="54"/>
      <c r="EVB310" s="54"/>
      <c r="EVC310" s="54"/>
      <c r="EVD310" s="54"/>
      <c r="EVE310" s="54"/>
      <c r="EVF310" s="54"/>
      <c r="EVG310" s="54"/>
      <c r="EVH310" s="54"/>
      <c r="EVI310" s="54"/>
      <c r="EVJ310" s="54"/>
      <c r="EVK310" s="54"/>
      <c r="EVL310" s="54"/>
      <c r="EVM310" s="54"/>
      <c r="EVN310" s="54"/>
      <c r="EVO310" s="54"/>
      <c r="EVP310" s="54"/>
      <c r="EVQ310" s="54"/>
      <c r="EVR310" s="54"/>
      <c r="EVS310" s="54"/>
      <c r="EVT310" s="54"/>
      <c r="EVU310" s="54"/>
      <c r="EVV310" s="54"/>
      <c r="EVW310" s="54"/>
      <c r="EVX310" s="54"/>
      <c r="EVY310" s="54"/>
      <c r="EVZ310" s="54"/>
      <c r="EWA310" s="54"/>
      <c r="EWB310" s="54"/>
      <c r="EWC310" s="54"/>
      <c r="EWD310" s="54"/>
      <c r="EWE310" s="54"/>
      <c r="EWF310" s="54"/>
      <c r="EWG310" s="54"/>
      <c r="EWH310" s="54"/>
      <c r="EWI310" s="54"/>
      <c r="EWJ310" s="54"/>
      <c r="EWK310" s="54"/>
      <c r="EWL310" s="54"/>
      <c r="EWM310" s="54"/>
      <c r="EWN310" s="54"/>
      <c r="EWO310" s="54"/>
      <c r="EWP310" s="54"/>
      <c r="EWQ310" s="54"/>
      <c r="EWR310" s="54"/>
      <c r="EWS310" s="54"/>
      <c r="EWT310" s="54"/>
      <c r="EWU310" s="54"/>
      <c r="EWV310" s="54"/>
      <c r="EWW310" s="54"/>
      <c r="EWX310" s="54"/>
      <c r="EWY310" s="54"/>
      <c r="EWZ310" s="54"/>
      <c r="EXA310" s="54"/>
      <c r="EXB310" s="54"/>
      <c r="EXC310" s="54"/>
      <c r="EXD310" s="54"/>
      <c r="EXE310" s="54"/>
      <c r="EXF310" s="54"/>
      <c r="EXG310" s="54"/>
      <c r="EXH310" s="54"/>
      <c r="EXI310" s="54"/>
      <c r="EXJ310" s="54"/>
      <c r="EXK310" s="54"/>
      <c r="EXL310" s="54"/>
      <c r="EXM310" s="54"/>
      <c r="EXN310" s="54"/>
      <c r="EXO310" s="54"/>
      <c r="EXP310" s="54"/>
      <c r="EXQ310" s="54"/>
      <c r="EXR310" s="54"/>
      <c r="EXS310" s="54"/>
      <c r="EXT310" s="54"/>
      <c r="EXU310" s="54"/>
      <c r="EXV310" s="54"/>
      <c r="EXW310" s="54"/>
      <c r="EXX310" s="54"/>
      <c r="EXY310" s="54"/>
      <c r="EXZ310" s="54"/>
      <c r="EYA310" s="54"/>
      <c r="EYB310" s="54"/>
      <c r="EYC310" s="54"/>
      <c r="EYD310" s="54"/>
      <c r="EYE310" s="54"/>
      <c r="EYF310" s="54"/>
      <c r="EYG310" s="54"/>
      <c r="EYH310" s="54"/>
      <c r="EYI310" s="54"/>
      <c r="EYJ310" s="54"/>
      <c r="EYK310" s="54"/>
      <c r="EYL310" s="54"/>
      <c r="EYM310" s="54"/>
      <c r="EYN310" s="54"/>
      <c r="EYO310" s="54"/>
      <c r="EYP310" s="54"/>
      <c r="EYQ310" s="54"/>
      <c r="EYR310" s="54"/>
      <c r="EYS310" s="54"/>
      <c r="EYT310" s="54"/>
      <c r="EYU310" s="54"/>
      <c r="EYV310" s="54"/>
      <c r="EYW310" s="54"/>
      <c r="EYX310" s="54"/>
      <c r="EYY310" s="54"/>
      <c r="EYZ310" s="54"/>
      <c r="EZA310" s="54"/>
      <c r="EZB310" s="54"/>
      <c r="EZC310" s="54"/>
      <c r="EZD310" s="54"/>
      <c r="EZE310" s="54"/>
      <c r="EZF310" s="54"/>
      <c r="EZG310" s="54"/>
      <c r="EZH310" s="54"/>
      <c r="EZI310" s="54"/>
      <c r="EZJ310" s="54"/>
      <c r="EZK310" s="54"/>
      <c r="EZL310" s="54"/>
      <c r="EZM310" s="54"/>
      <c r="EZN310" s="54"/>
      <c r="EZO310" s="54"/>
      <c r="EZP310" s="54"/>
      <c r="EZQ310" s="54"/>
      <c r="EZR310" s="54"/>
      <c r="EZS310" s="54"/>
      <c r="EZT310" s="54"/>
      <c r="EZU310" s="54"/>
      <c r="EZV310" s="54"/>
      <c r="EZW310" s="54"/>
      <c r="EZX310" s="54"/>
      <c r="EZY310" s="54"/>
      <c r="EZZ310" s="54"/>
      <c r="FAA310" s="54"/>
      <c r="FAB310" s="54"/>
      <c r="FAC310" s="54"/>
      <c r="FAD310" s="54"/>
      <c r="FAE310" s="54"/>
      <c r="FAF310" s="54"/>
      <c r="FAG310" s="54"/>
      <c r="FAH310" s="54"/>
      <c r="FAI310" s="54"/>
      <c r="FAJ310" s="54"/>
      <c r="FAK310" s="54"/>
      <c r="FAL310" s="54"/>
      <c r="FAM310" s="54"/>
      <c r="FAN310" s="54"/>
      <c r="FAO310" s="54"/>
      <c r="FAP310" s="54"/>
      <c r="FAQ310" s="54"/>
      <c r="FAR310" s="54"/>
      <c r="FAS310" s="54"/>
      <c r="FAT310" s="54"/>
      <c r="FAU310" s="54"/>
      <c r="FAV310" s="54"/>
      <c r="FAW310" s="54"/>
      <c r="FAX310" s="54"/>
      <c r="FAY310" s="54"/>
      <c r="FAZ310" s="54"/>
      <c r="FBA310" s="54"/>
      <c r="FBB310" s="54"/>
      <c r="FBC310" s="54"/>
      <c r="FBD310" s="54"/>
      <c r="FBE310" s="54"/>
      <c r="FBF310" s="54"/>
      <c r="FBG310" s="54"/>
      <c r="FBH310" s="54"/>
      <c r="FBI310" s="54"/>
      <c r="FBJ310" s="54"/>
      <c r="FBK310" s="54"/>
      <c r="FBL310" s="54"/>
      <c r="FBM310" s="54"/>
      <c r="FBN310" s="54"/>
      <c r="FBO310" s="54"/>
      <c r="FBP310" s="54"/>
      <c r="FBQ310" s="54"/>
      <c r="FBR310" s="54"/>
      <c r="FBS310" s="54"/>
      <c r="FBT310" s="54"/>
      <c r="FBU310" s="54"/>
      <c r="FBV310" s="54"/>
      <c r="FBW310" s="54"/>
      <c r="FBX310" s="54"/>
      <c r="FBY310" s="54"/>
      <c r="FBZ310" s="54"/>
      <c r="FCA310" s="54"/>
      <c r="FCB310" s="54"/>
      <c r="FCC310" s="54"/>
      <c r="FCD310" s="54"/>
      <c r="FCE310" s="54"/>
      <c r="FCF310" s="54"/>
      <c r="FCG310" s="54"/>
      <c r="FCH310" s="54"/>
      <c r="FCI310" s="54"/>
      <c r="FCJ310" s="54"/>
      <c r="FCK310" s="54"/>
      <c r="FCL310" s="54"/>
      <c r="FCM310" s="54"/>
      <c r="FCN310" s="54"/>
      <c r="FCO310" s="54"/>
      <c r="FCP310" s="54"/>
      <c r="FCQ310" s="54"/>
      <c r="FCR310" s="54"/>
      <c r="FCS310" s="54"/>
      <c r="FCT310" s="54"/>
      <c r="FCU310" s="54"/>
      <c r="FCV310" s="54"/>
      <c r="FCW310" s="54"/>
      <c r="FCX310" s="54"/>
      <c r="FCY310" s="54"/>
      <c r="FCZ310" s="54"/>
      <c r="FDA310" s="54"/>
      <c r="FDB310" s="54"/>
      <c r="FDC310" s="54"/>
      <c r="FDD310" s="54"/>
      <c r="FDE310" s="54"/>
      <c r="FDF310" s="54"/>
      <c r="FDG310" s="54"/>
      <c r="FDH310" s="54"/>
      <c r="FDI310" s="54"/>
      <c r="FDJ310" s="54"/>
      <c r="FDK310" s="54"/>
      <c r="FDL310" s="54"/>
      <c r="FDM310" s="54"/>
      <c r="FDN310" s="54"/>
      <c r="FDO310" s="54"/>
      <c r="FDP310" s="54"/>
      <c r="FDQ310" s="54"/>
      <c r="FDR310" s="54"/>
      <c r="FDS310" s="54"/>
      <c r="FDT310" s="54"/>
      <c r="FDU310" s="54"/>
      <c r="FDV310" s="54"/>
      <c r="FDW310" s="54"/>
      <c r="FDX310" s="54"/>
      <c r="FDY310" s="54"/>
      <c r="FDZ310" s="54"/>
      <c r="FEA310" s="54"/>
      <c r="FEB310" s="54"/>
      <c r="FEC310" s="54"/>
      <c r="FED310" s="54"/>
      <c r="FEE310" s="54"/>
      <c r="FEF310" s="54"/>
      <c r="FEG310" s="54"/>
      <c r="FEH310" s="54"/>
      <c r="FEI310" s="54"/>
      <c r="FEJ310" s="54"/>
      <c r="FEK310" s="54"/>
      <c r="FEL310" s="54"/>
      <c r="FEM310" s="54"/>
      <c r="FEN310" s="54"/>
      <c r="FEO310" s="54"/>
      <c r="FEP310" s="54"/>
      <c r="FEQ310" s="54"/>
      <c r="FER310" s="54"/>
      <c r="FES310" s="54"/>
      <c r="FET310" s="54"/>
      <c r="FEU310" s="54"/>
      <c r="FEV310" s="54"/>
      <c r="FEW310" s="54"/>
      <c r="FEX310" s="54"/>
      <c r="FEY310" s="54"/>
      <c r="FEZ310" s="54"/>
      <c r="FFA310" s="54"/>
      <c r="FFB310" s="54"/>
      <c r="FFC310" s="54"/>
      <c r="FFD310" s="54"/>
      <c r="FFE310" s="54"/>
      <c r="FFF310" s="54"/>
      <c r="FFG310" s="54"/>
      <c r="FFH310" s="54"/>
      <c r="FFI310" s="54"/>
      <c r="FFJ310" s="54"/>
      <c r="FFK310" s="54"/>
      <c r="FFL310" s="54"/>
      <c r="FFM310" s="54"/>
      <c r="FFN310" s="54"/>
      <c r="FFO310" s="54"/>
      <c r="FFP310" s="54"/>
      <c r="FFQ310" s="54"/>
      <c r="FFR310" s="54"/>
      <c r="FFS310" s="54"/>
      <c r="FFT310" s="54"/>
      <c r="FFU310" s="54"/>
      <c r="FFV310" s="54"/>
      <c r="FFW310" s="54"/>
      <c r="FFX310" s="54"/>
      <c r="FFY310" s="54"/>
      <c r="FFZ310" s="54"/>
      <c r="FGA310" s="54"/>
      <c r="FGB310" s="54"/>
      <c r="FGC310" s="54"/>
      <c r="FGD310" s="54"/>
      <c r="FGE310" s="54"/>
      <c r="FGF310" s="54"/>
      <c r="FGG310" s="54"/>
      <c r="FGH310" s="54"/>
      <c r="FGI310" s="54"/>
      <c r="FGJ310" s="54"/>
      <c r="FGK310" s="54"/>
      <c r="FGL310" s="54"/>
      <c r="FGM310" s="54"/>
      <c r="FGN310" s="54"/>
      <c r="FGO310" s="54"/>
      <c r="FGP310" s="54"/>
      <c r="FGQ310" s="54"/>
      <c r="FGR310" s="54"/>
      <c r="FGS310" s="54"/>
      <c r="FGT310" s="54"/>
      <c r="FGU310" s="54"/>
      <c r="FGV310" s="54"/>
      <c r="FGW310" s="54"/>
      <c r="FGX310" s="54"/>
      <c r="FGY310" s="54"/>
      <c r="FGZ310" s="54"/>
      <c r="FHA310" s="54"/>
      <c r="FHB310" s="54"/>
      <c r="FHC310" s="54"/>
      <c r="FHD310" s="54"/>
      <c r="FHE310" s="54"/>
      <c r="FHF310" s="54"/>
      <c r="FHG310" s="54"/>
      <c r="FHH310" s="54"/>
      <c r="FHI310" s="54"/>
      <c r="FHJ310" s="54"/>
      <c r="FHK310" s="54"/>
      <c r="FHL310" s="54"/>
      <c r="FHM310" s="54"/>
      <c r="FHN310" s="54"/>
      <c r="FHO310" s="54"/>
      <c r="FHP310" s="54"/>
      <c r="FHQ310" s="54"/>
      <c r="FHR310" s="54"/>
      <c r="FHS310" s="54"/>
      <c r="FHT310" s="54"/>
      <c r="FHU310" s="54"/>
      <c r="FHV310" s="54"/>
      <c r="FHW310" s="54"/>
      <c r="FHX310" s="54"/>
      <c r="FHY310" s="54"/>
      <c r="FHZ310" s="54"/>
      <c r="FIA310" s="54"/>
      <c r="FIB310" s="54"/>
      <c r="FIC310" s="54"/>
      <c r="FID310" s="54"/>
      <c r="FIE310" s="54"/>
      <c r="FIF310" s="54"/>
      <c r="FIG310" s="54"/>
      <c r="FIH310" s="54"/>
      <c r="FII310" s="54"/>
      <c r="FIJ310" s="54"/>
      <c r="FIK310" s="54"/>
      <c r="FIL310" s="54"/>
      <c r="FIM310" s="54"/>
      <c r="FIN310" s="54"/>
      <c r="FIO310" s="54"/>
      <c r="FIP310" s="54"/>
      <c r="FIQ310" s="54"/>
      <c r="FIR310" s="54"/>
      <c r="FIS310" s="54"/>
      <c r="FIT310" s="54"/>
      <c r="FIU310" s="54"/>
      <c r="FIV310" s="54"/>
      <c r="FIW310" s="54"/>
      <c r="FIX310" s="54"/>
      <c r="FIY310" s="54"/>
      <c r="FIZ310" s="54"/>
      <c r="FJA310" s="54"/>
      <c r="FJB310" s="54"/>
      <c r="FJC310" s="54"/>
      <c r="FJD310" s="54"/>
      <c r="FJE310" s="54"/>
      <c r="FJF310" s="54"/>
      <c r="FJG310" s="54"/>
      <c r="FJH310" s="54"/>
      <c r="FJI310" s="54"/>
      <c r="FJJ310" s="54"/>
      <c r="FJK310" s="54"/>
      <c r="FJL310" s="54"/>
      <c r="FJM310" s="54"/>
      <c r="FJN310" s="54"/>
      <c r="FJO310" s="54"/>
      <c r="FJP310" s="54"/>
      <c r="FJQ310" s="54"/>
      <c r="FJR310" s="54"/>
      <c r="FJS310" s="54"/>
      <c r="FJT310" s="54"/>
      <c r="FJU310" s="54"/>
      <c r="FJV310" s="54"/>
      <c r="FJW310" s="54"/>
      <c r="FJX310" s="54"/>
      <c r="FJY310" s="54"/>
      <c r="FJZ310" s="54"/>
      <c r="FKA310" s="54"/>
      <c r="FKB310" s="54"/>
      <c r="FKC310" s="54"/>
      <c r="FKD310" s="54"/>
      <c r="FKE310" s="54"/>
      <c r="FKF310" s="54"/>
      <c r="FKG310" s="54"/>
      <c r="FKH310" s="54"/>
      <c r="FKI310" s="54"/>
      <c r="FKJ310" s="54"/>
      <c r="FKK310" s="54"/>
      <c r="FKL310" s="54"/>
      <c r="FKM310" s="54"/>
      <c r="FKN310" s="54"/>
      <c r="FKO310" s="54"/>
      <c r="FKP310" s="54"/>
      <c r="FKQ310" s="54"/>
      <c r="FKR310" s="54"/>
      <c r="FKS310" s="54"/>
      <c r="FKT310" s="54"/>
      <c r="FKU310" s="54"/>
      <c r="FKV310" s="54"/>
      <c r="FKW310" s="54"/>
      <c r="FKX310" s="54"/>
      <c r="FKY310" s="54"/>
      <c r="FKZ310" s="54"/>
      <c r="FLA310" s="54"/>
      <c r="FLB310" s="54"/>
      <c r="FLC310" s="54"/>
      <c r="FLD310" s="54"/>
      <c r="FLE310" s="54"/>
      <c r="FLF310" s="54"/>
      <c r="FLG310" s="54"/>
      <c r="FLH310" s="54"/>
      <c r="FLI310" s="54"/>
      <c r="FLJ310" s="54"/>
      <c r="FLK310" s="54"/>
      <c r="FLL310" s="54"/>
      <c r="FLM310" s="54"/>
      <c r="FLN310" s="54"/>
      <c r="FLO310" s="54"/>
      <c r="FLP310" s="54"/>
      <c r="FLQ310" s="54"/>
      <c r="FLR310" s="54"/>
      <c r="FLS310" s="54"/>
      <c r="FLT310" s="54"/>
      <c r="FLU310" s="54"/>
      <c r="FLV310" s="54"/>
      <c r="FLW310" s="54"/>
      <c r="FLX310" s="54"/>
      <c r="FLY310" s="54"/>
      <c r="FLZ310" s="54"/>
      <c r="FMA310" s="54"/>
      <c r="FMB310" s="54"/>
      <c r="FMC310" s="54"/>
      <c r="FMD310" s="54"/>
      <c r="FME310" s="54"/>
      <c r="FMF310" s="54"/>
      <c r="FMG310" s="54"/>
      <c r="FMH310" s="54"/>
      <c r="FMI310" s="54"/>
      <c r="FMJ310" s="54"/>
      <c r="FMK310" s="54"/>
      <c r="FML310" s="54"/>
      <c r="FMM310" s="54"/>
      <c r="FMN310" s="54"/>
      <c r="FMO310" s="54"/>
      <c r="FMP310" s="54"/>
      <c r="FMQ310" s="54"/>
      <c r="FMR310" s="54"/>
      <c r="FMS310" s="54"/>
      <c r="FMT310" s="54"/>
      <c r="FMU310" s="54"/>
      <c r="FMV310" s="54"/>
      <c r="FMW310" s="54"/>
      <c r="FMX310" s="54"/>
      <c r="FMY310" s="54"/>
      <c r="FMZ310" s="54"/>
      <c r="FNA310" s="54"/>
      <c r="FNB310" s="54"/>
      <c r="FNC310" s="54"/>
      <c r="FND310" s="54"/>
      <c r="FNE310" s="54"/>
      <c r="FNF310" s="54"/>
      <c r="FNG310" s="54"/>
      <c r="FNH310" s="54"/>
      <c r="FNI310" s="54"/>
      <c r="FNJ310" s="54"/>
      <c r="FNK310" s="54"/>
      <c r="FNL310" s="54"/>
      <c r="FNM310" s="54"/>
      <c r="FNN310" s="54"/>
      <c r="FNO310" s="54"/>
      <c r="FNP310" s="54"/>
      <c r="FNQ310" s="54"/>
      <c r="FNR310" s="54"/>
      <c r="FNS310" s="54"/>
      <c r="FNT310" s="54"/>
      <c r="FNU310" s="54"/>
      <c r="FNV310" s="54"/>
      <c r="FNW310" s="54"/>
      <c r="FNX310" s="54"/>
      <c r="FNY310" s="54"/>
      <c r="FNZ310" s="54"/>
      <c r="FOA310" s="54"/>
      <c r="FOB310" s="54"/>
      <c r="FOC310" s="54"/>
      <c r="FOD310" s="54"/>
      <c r="FOE310" s="54"/>
      <c r="FOF310" s="54"/>
      <c r="FOG310" s="54"/>
      <c r="FOH310" s="54"/>
      <c r="FOI310" s="54"/>
      <c r="FOJ310" s="54"/>
      <c r="FOK310" s="54"/>
      <c r="FOL310" s="54"/>
      <c r="FOM310" s="54"/>
      <c r="FON310" s="54"/>
      <c r="FOO310" s="54"/>
      <c r="FOP310" s="54"/>
      <c r="FOQ310" s="54"/>
      <c r="FOR310" s="54"/>
      <c r="FOS310" s="54"/>
      <c r="FOT310" s="54"/>
      <c r="FOU310" s="54"/>
      <c r="FOV310" s="54"/>
      <c r="FOW310" s="54"/>
      <c r="FOX310" s="54"/>
      <c r="FOY310" s="54"/>
      <c r="FOZ310" s="54"/>
      <c r="FPA310" s="54"/>
      <c r="FPB310" s="54"/>
      <c r="FPC310" s="54"/>
      <c r="FPD310" s="54"/>
      <c r="FPE310" s="54"/>
      <c r="FPF310" s="54"/>
      <c r="FPG310" s="54"/>
      <c r="FPH310" s="54"/>
      <c r="FPI310" s="54"/>
      <c r="FPJ310" s="54"/>
      <c r="FPK310" s="54"/>
      <c r="FPL310" s="54"/>
      <c r="FPM310" s="54"/>
      <c r="FPN310" s="54"/>
      <c r="FPO310" s="54"/>
      <c r="FPP310" s="54"/>
      <c r="FPQ310" s="54"/>
      <c r="FPR310" s="54"/>
      <c r="FPS310" s="54"/>
      <c r="FPT310" s="54"/>
      <c r="FPU310" s="54"/>
      <c r="FPV310" s="54"/>
      <c r="FPW310" s="54"/>
      <c r="FPX310" s="54"/>
      <c r="FPY310" s="54"/>
      <c r="FPZ310" s="54"/>
      <c r="FQA310" s="54"/>
      <c r="FQB310" s="54"/>
      <c r="FQC310" s="54"/>
      <c r="FQD310" s="54"/>
      <c r="FQE310" s="54"/>
      <c r="FQF310" s="54"/>
      <c r="FQG310" s="54"/>
      <c r="FQH310" s="54"/>
      <c r="FQI310" s="54"/>
      <c r="FQJ310" s="54"/>
      <c r="FQK310" s="54"/>
      <c r="FQL310" s="54"/>
      <c r="FQM310" s="54"/>
      <c r="FQN310" s="54"/>
      <c r="FQO310" s="54"/>
      <c r="FQP310" s="54"/>
      <c r="FQQ310" s="54"/>
      <c r="FQR310" s="54"/>
      <c r="FQS310" s="54"/>
      <c r="FQT310" s="54"/>
      <c r="FQU310" s="54"/>
      <c r="FQV310" s="54"/>
      <c r="FQW310" s="54"/>
      <c r="FQX310" s="54"/>
      <c r="FQY310" s="54"/>
      <c r="FQZ310" s="54"/>
      <c r="FRA310" s="54"/>
      <c r="FRB310" s="54"/>
      <c r="FRC310" s="54"/>
      <c r="FRD310" s="54"/>
      <c r="FRE310" s="54"/>
      <c r="FRF310" s="54"/>
      <c r="FRG310" s="54"/>
      <c r="FRH310" s="54"/>
      <c r="FRI310" s="54"/>
      <c r="FRJ310" s="54"/>
      <c r="FRK310" s="54"/>
      <c r="FRL310" s="54"/>
      <c r="FRM310" s="54"/>
      <c r="FRN310" s="54"/>
      <c r="FRO310" s="54"/>
      <c r="FRP310" s="54"/>
      <c r="FRQ310" s="54"/>
      <c r="FRR310" s="54"/>
      <c r="FRS310" s="54"/>
      <c r="FRT310" s="54"/>
      <c r="FRU310" s="54"/>
      <c r="FRV310" s="54"/>
      <c r="FRW310" s="54"/>
      <c r="FRX310" s="54"/>
      <c r="FRY310" s="54"/>
      <c r="FRZ310" s="54"/>
      <c r="FSA310" s="54"/>
      <c r="FSB310" s="54"/>
      <c r="FSC310" s="54"/>
      <c r="FSD310" s="54"/>
      <c r="FSE310" s="54"/>
      <c r="FSF310" s="54"/>
      <c r="FSG310" s="54"/>
      <c r="FSH310" s="54"/>
      <c r="FSI310" s="54"/>
      <c r="FSJ310" s="54"/>
      <c r="FSK310" s="54"/>
      <c r="FSL310" s="54"/>
      <c r="FSM310" s="54"/>
      <c r="FSN310" s="54"/>
      <c r="FSO310" s="54"/>
      <c r="FSP310" s="54"/>
      <c r="FSQ310" s="54"/>
      <c r="FSR310" s="54"/>
      <c r="FSS310" s="54"/>
      <c r="FST310" s="54"/>
      <c r="FSU310" s="54"/>
      <c r="FSV310" s="54"/>
      <c r="FSW310" s="54"/>
      <c r="FSX310" s="54"/>
      <c r="FSY310" s="54"/>
      <c r="FSZ310" s="54"/>
      <c r="FTA310" s="54"/>
      <c r="FTB310" s="54"/>
      <c r="FTC310" s="54"/>
      <c r="FTD310" s="54"/>
      <c r="FTE310" s="54"/>
      <c r="FTF310" s="54"/>
      <c r="FTG310" s="54"/>
      <c r="FTH310" s="54"/>
      <c r="FTI310" s="54"/>
      <c r="FTJ310" s="54"/>
      <c r="FTK310" s="54"/>
      <c r="FTL310" s="54"/>
      <c r="FTM310" s="54"/>
      <c r="FTN310" s="54"/>
      <c r="FTO310" s="54"/>
      <c r="FTP310" s="54"/>
      <c r="FTQ310" s="54"/>
      <c r="FTR310" s="54"/>
      <c r="FTS310" s="54"/>
      <c r="FTT310" s="54"/>
      <c r="FTU310" s="54"/>
      <c r="FTV310" s="54"/>
      <c r="FTW310" s="54"/>
      <c r="FTX310" s="54"/>
      <c r="FTY310" s="54"/>
      <c r="FTZ310" s="54"/>
      <c r="FUA310" s="54"/>
      <c r="FUB310" s="54"/>
      <c r="FUC310" s="54"/>
      <c r="FUD310" s="54"/>
      <c r="FUE310" s="54"/>
      <c r="FUF310" s="54"/>
      <c r="FUG310" s="54"/>
      <c r="FUH310" s="54"/>
      <c r="FUI310" s="54"/>
      <c r="FUJ310" s="54"/>
      <c r="FUK310" s="54"/>
      <c r="FUL310" s="54"/>
      <c r="FUM310" s="54"/>
      <c r="FUN310" s="54"/>
      <c r="FUO310" s="54"/>
      <c r="FUP310" s="54"/>
      <c r="FUQ310" s="54"/>
      <c r="FUR310" s="54"/>
      <c r="FUS310" s="54"/>
      <c r="FUT310" s="54"/>
      <c r="FUU310" s="54"/>
      <c r="FUV310" s="54"/>
      <c r="FUW310" s="54"/>
      <c r="FUX310" s="54"/>
      <c r="FUY310" s="54"/>
      <c r="FUZ310" s="54"/>
      <c r="FVA310" s="54"/>
      <c r="FVB310" s="54"/>
      <c r="FVC310" s="54"/>
      <c r="FVD310" s="54"/>
      <c r="FVE310" s="54"/>
      <c r="FVF310" s="54"/>
      <c r="FVG310" s="54"/>
      <c r="FVH310" s="54"/>
      <c r="FVI310" s="54"/>
      <c r="FVJ310" s="54"/>
      <c r="FVK310" s="54"/>
      <c r="FVL310" s="54"/>
      <c r="FVM310" s="54"/>
      <c r="FVN310" s="54"/>
      <c r="FVO310" s="54"/>
      <c r="FVP310" s="54"/>
      <c r="FVQ310" s="54"/>
      <c r="FVR310" s="54"/>
      <c r="FVS310" s="54"/>
      <c r="FVT310" s="54"/>
      <c r="FVU310" s="54"/>
      <c r="FVV310" s="54"/>
      <c r="FVW310" s="54"/>
      <c r="FVX310" s="54"/>
      <c r="FVY310" s="54"/>
      <c r="FVZ310" s="54"/>
      <c r="FWA310" s="54"/>
      <c r="FWB310" s="54"/>
      <c r="FWC310" s="54"/>
      <c r="FWD310" s="54"/>
      <c r="FWE310" s="54"/>
      <c r="FWF310" s="54"/>
      <c r="FWG310" s="54"/>
      <c r="FWH310" s="54"/>
      <c r="FWI310" s="54"/>
      <c r="FWJ310" s="54"/>
      <c r="FWK310" s="54"/>
      <c r="FWL310" s="54"/>
      <c r="FWM310" s="54"/>
      <c r="FWN310" s="54"/>
      <c r="FWO310" s="54"/>
      <c r="FWP310" s="54"/>
      <c r="FWQ310" s="54"/>
      <c r="FWR310" s="54"/>
      <c r="FWS310" s="54"/>
      <c r="FWT310" s="54"/>
      <c r="FWU310" s="54"/>
      <c r="FWV310" s="54"/>
      <c r="FWW310" s="54"/>
      <c r="FWX310" s="54"/>
      <c r="FWY310" s="54"/>
      <c r="FWZ310" s="54"/>
      <c r="FXA310" s="54"/>
      <c r="FXB310" s="54"/>
      <c r="FXC310" s="54"/>
      <c r="FXD310" s="54"/>
      <c r="FXE310" s="54"/>
      <c r="FXF310" s="54"/>
      <c r="FXG310" s="54"/>
      <c r="FXH310" s="54"/>
      <c r="FXI310" s="54"/>
      <c r="FXJ310" s="54"/>
      <c r="FXK310" s="54"/>
      <c r="FXL310" s="54"/>
      <c r="FXM310" s="54"/>
      <c r="FXN310" s="54"/>
      <c r="FXO310" s="54"/>
      <c r="FXP310" s="54"/>
      <c r="FXQ310" s="54"/>
      <c r="FXR310" s="54"/>
      <c r="FXS310" s="54"/>
      <c r="FXT310" s="54"/>
      <c r="FXU310" s="54"/>
      <c r="FXV310" s="54"/>
      <c r="FXW310" s="54"/>
      <c r="FXX310" s="54"/>
      <c r="FXY310" s="54"/>
      <c r="FXZ310" s="54"/>
      <c r="FYA310" s="54"/>
      <c r="FYB310" s="54"/>
      <c r="FYC310" s="54"/>
      <c r="FYD310" s="54"/>
      <c r="FYE310" s="54"/>
      <c r="FYF310" s="54"/>
      <c r="FYG310" s="54"/>
      <c r="FYH310" s="54"/>
      <c r="FYI310" s="54"/>
      <c r="FYJ310" s="54"/>
      <c r="FYK310" s="54"/>
      <c r="FYL310" s="54"/>
      <c r="FYM310" s="54"/>
      <c r="FYN310" s="54"/>
      <c r="FYO310" s="54"/>
      <c r="FYP310" s="54"/>
      <c r="FYQ310" s="54"/>
      <c r="FYR310" s="54"/>
      <c r="FYS310" s="54"/>
      <c r="FYT310" s="54"/>
      <c r="FYU310" s="54"/>
      <c r="FYV310" s="54"/>
      <c r="FYW310" s="54"/>
      <c r="FYX310" s="54"/>
      <c r="FYY310" s="54"/>
      <c r="FYZ310" s="54"/>
      <c r="FZA310" s="54"/>
      <c r="FZB310" s="54"/>
      <c r="FZC310" s="54"/>
      <c r="FZD310" s="54"/>
      <c r="FZE310" s="54"/>
      <c r="FZF310" s="54"/>
      <c r="FZG310" s="54"/>
      <c r="FZH310" s="54"/>
      <c r="FZI310" s="54"/>
      <c r="FZJ310" s="54"/>
      <c r="FZK310" s="54"/>
      <c r="FZL310" s="54"/>
      <c r="FZM310" s="54"/>
      <c r="FZN310" s="54"/>
      <c r="FZO310" s="54"/>
      <c r="FZP310" s="54"/>
      <c r="FZQ310" s="54"/>
      <c r="FZR310" s="54"/>
      <c r="FZS310" s="54"/>
      <c r="FZT310" s="54"/>
      <c r="FZU310" s="54"/>
      <c r="FZV310" s="54"/>
      <c r="FZW310" s="54"/>
      <c r="FZX310" s="54"/>
      <c r="FZY310" s="54"/>
      <c r="FZZ310" s="54"/>
      <c r="GAA310" s="54"/>
      <c r="GAB310" s="54"/>
      <c r="GAC310" s="54"/>
      <c r="GAD310" s="54"/>
      <c r="GAE310" s="54"/>
      <c r="GAF310" s="54"/>
      <c r="GAG310" s="54"/>
      <c r="GAH310" s="54"/>
      <c r="GAI310" s="54"/>
      <c r="GAJ310" s="54"/>
      <c r="GAK310" s="54"/>
      <c r="GAL310" s="54"/>
      <c r="GAM310" s="54"/>
      <c r="GAN310" s="54"/>
      <c r="GAO310" s="54"/>
      <c r="GAP310" s="54"/>
      <c r="GAQ310" s="54"/>
      <c r="GAR310" s="54"/>
      <c r="GAS310" s="54"/>
      <c r="GAT310" s="54"/>
      <c r="GAU310" s="54"/>
      <c r="GAV310" s="54"/>
      <c r="GAW310" s="54"/>
      <c r="GAX310" s="54"/>
      <c r="GAY310" s="54"/>
      <c r="GAZ310" s="54"/>
      <c r="GBA310" s="54"/>
      <c r="GBB310" s="54"/>
      <c r="GBC310" s="54"/>
      <c r="GBD310" s="54"/>
      <c r="GBE310" s="54"/>
      <c r="GBF310" s="54"/>
      <c r="GBG310" s="54"/>
      <c r="GBH310" s="54"/>
      <c r="GBI310" s="54"/>
      <c r="GBJ310" s="54"/>
      <c r="GBK310" s="54"/>
      <c r="GBL310" s="54"/>
      <c r="GBM310" s="54"/>
      <c r="GBN310" s="54"/>
      <c r="GBO310" s="54"/>
      <c r="GBP310" s="54"/>
      <c r="GBQ310" s="54"/>
      <c r="GBR310" s="54"/>
      <c r="GBS310" s="54"/>
      <c r="GBT310" s="54"/>
      <c r="GBU310" s="54"/>
      <c r="GBV310" s="54"/>
      <c r="GBW310" s="54"/>
      <c r="GBX310" s="54"/>
      <c r="GBY310" s="54"/>
      <c r="GBZ310" s="54"/>
      <c r="GCA310" s="54"/>
      <c r="GCB310" s="54"/>
      <c r="GCC310" s="54"/>
      <c r="GCD310" s="54"/>
      <c r="GCE310" s="54"/>
      <c r="GCF310" s="54"/>
      <c r="GCG310" s="54"/>
      <c r="GCH310" s="54"/>
      <c r="GCI310" s="54"/>
      <c r="GCJ310" s="54"/>
      <c r="GCK310" s="54"/>
      <c r="GCL310" s="54"/>
      <c r="GCM310" s="54"/>
      <c r="GCN310" s="54"/>
      <c r="GCO310" s="54"/>
      <c r="GCP310" s="54"/>
      <c r="GCQ310" s="54"/>
      <c r="GCR310" s="54"/>
      <c r="GCS310" s="54"/>
      <c r="GCT310" s="54"/>
      <c r="GCU310" s="54"/>
      <c r="GCV310" s="54"/>
      <c r="GCW310" s="54"/>
      <c r="GCX310" s="54"/>
      <c r="GCY310" s="54"/>
      <c r="GCZ310" s="54"/>
      <c r="GDA310" s="54"/>
      <c r="GDB310" s="54"/>
      <c r="GDC310" s="54"/>
      <c r="GDD310" s="54"/>
      <c r="GDE310" s="54"/>
      <c r="GDF310" s="54"/>
      <c r="GDG310" s="54"/>
      <c r="GDH310" s="54"/>
      <c r="GDI310" s="54"/>
      <c r="GDJ310" s="54"/>
      <c r="GDK310" s="54"/>
      <c r="GDL310" s="54"/>
      <c r="GDM310" s="54"/>
      <c r="GDN310" s="54"/>
      <c r="GDO310" s="54"/>
      <c r="GDP310" s="54"/>
      <c r="GDQ310" s="54"/>
      <c r="GDR310" s="54"/>
      <c r="GDS310" s="54"/>
      <c r="GDT310" s="54"/>
      <c r="GDU310" s="54"/>
      <c r="GDV310" s="54"/>
      <c r="GDW310" s="54"/>
      <c r="GDX310" s="54"/>
      <c r="GDY310" s="54"/>
      <c r="GDZ310" s="54"/>
      <c r="GEA310" s="54"/>
      <c r="GEB310" s="54"/>
      <c r="GEC310" s="54"/>
      <c r="GED310" s="54"/>
      <c r="GEE310" s="54"/>
      <c r="GEF310" s="54"/>
      <c r="GEG310" s="54"/>
      <c r="GEH310" s="54"/>
      <c r="GEI310" s="54"/>
      <c r="GEJ310" s="54"/>
      <c r="GEK310" s="54"/>
      <c r="GEL310" s="54"/>
      <c r="GEM310" s="54"/>
      <c r="GEN310" s="54"/>
      <c r="GEO310" s="54"/>
      <c r="GEP310" s="54"/>
      <c r="GEQ310" s="54"/>
      <c r="GER310" s="54"/>
      <c r="GES310" s="54"/>
      <c r="GET310" s="54"/>
      <c r="GEU310" s="54"/>
      <c r="GEV310" s="54"/>
      <c r="GEW310" s="54"/>
      <c r="GEX310" s="54"/>
      <c r="GEY310" s="54"/>
      <c r="GEZ310" s="54"/>
      <c r="GFA310" s="54"/>
      <c r="GFB310" s="54"/>
      <c r="GFC310" s="54"/>
      <c r="GFD310" s="54"/>
      <c r="GFE310" s="54"/>
      <c r="GFF310" s="54"/>
      <c r="GFG310" s="54"/>
      <c r="GFH310" s="54"/>
      <c r="GFI310" s="54"/>
      <c r="GFJ310" s="54"/>
      <c r="GFK310" s="54"/>
      <c r="GFL310" s="54"/>
      <c r="GFM310" s="54"/>
      <c r="GFN310" s="54"/>
      <c r="GFO310" s="54"/>
      <c r="GFP310" s="54"/>
      <c r="GFQ310" s="54"/>
      <c r="GFR310" s="54"/>
      <c r="GFS310" s="54"/>
      <c r="GFT310" s="54"/>
      <c r="GFU310" s="54"/>
      <c r="GFV310" s="54"/>
      <c r="GFW310" s="54"/>
      <c r="GFX310" s="54"/>
      <c r="GFY310" s="54"/>
      <c r="GFZ310" s="54"/>
      <c r="GGA310" s="54"/>
      <c r="GGB310" s="54"/>
      <c r="GGC310" s="54"/>
      <c r="GGD310" s="54"/>
      <c r="GGE310" s="54"/>
      <c r="GGF310" s="54"/>
      <c r="GGG310" s="54"/>
      <c r="GGH310" s="54"/>
      <c r="GGI310" s="54"/>
      <c r="GGJ310" s="54"/>
      <c r="GGK310" s="54"/>
      <c r="GGL310" s="54"/>
      <c r="GGM310" s="54"/>
      <c r="GGN310" s="54"/>
      <c r="GGO310" s="54"/>
      <c r="GGP310" s="54"/>
      <c r="GGQ310" s="54"/>
      <c r="GGR310" s="54"/>
      <c r="GGS310" s="54"/>
      <c r="GGT310" s="54"/>
      <c r="GGU310" s="54"/>
      <c r="GGV310" s="54"/>
      <c r="GGW310" s="54"/>
      <c r="GGX310" s="54"/>
      <c r="GGY310" s="54"/>
      <c r="GGZ310" s="54"/>
      <c r="GHA310" s="54"/>
      <c r="GHB310" s="54"/>
      <c r="GHC310" s="54"/>
      <c r="GHD310" s="54"/>
      <c r="GHE310" s="54"/>
      <c r="GHF310" s="54"/>
      <c r="GHG310" s="54"/>
      <c r="GHH310" s="54"/>
      <c r="GHI310" s="54"/>
      <c r="GHJ310" s="54"/>
      <c r="GHK310" s="54"/>
      <c r="GHL310" s="54"/>
      <c r="GHM310" s="54"/>
      <c r="GHN310" s="54"/>
      <c r="GHO310" s="54"/>
      <c r="GHP310" s="54"/>
      <c r="GHQ310" s="54"/>
      <c r="GHR310" s="54"/>
      <c r="GHS310" s="54"/>
      <c r="GHT310" s="54"/>
      <c r="GHU310" s="54"/>
      <c r="GHV310" s="54"/>
      <c r="GHW310" s="54"/>
      <c r="GHX310" s="54"/>
      <c r="GHY310" s="54"/>
      <c r="GHZ310" s="54"/>
      <c r="GIA310" s="54"/>
      <c r="GIB310" s="54"/>
      <c r="GIC310" s="54"/>
      <c r="GID310" s="54"/>
      <c r="GIE310" s="54"/>
      <c r="GIF310" s="54"/>
      <c r="GIG310" s="54"/>
      <c r="GIH310" s="54"/>
      <c r="GII310" s="54"/>
      <c r="GIJ310" s="54"/>
      <c r="GIK310" s="54"/>
      <c r="GIL310" s="54"/>
      <c r="GIM310" s="54"/>
      <c r="GIN310" s="54"/>
      <c r="GIO310" s="54"/>
      <c r="GIP310" s="54"/>
      <c r="GIQ310" s="54"/>
      <c r="GIR310" s="54"/>
      <c r="GIS310" s="54"/>
      <c r="GIT310" s="54"/>
      <c r="GIU310" s="54"/>
      <c r="GIV310" s="54"/>
      <c r="GIW310" s="54"/>
      <c r="GIX310" s="54"/>
      <c r="GIY310" s="54"/>
      <c r="GIZ310" s="54"/>
      <c r="GJA310" s="54"/>
      <c r="GJB310" s="54"/>
      <c r="GJC310" s="54"/>
      <c r="GJD310" s="54"/>
      <c r="GJE310" s="54"/>
      <c r="GJF310" s="54"/>
      <c r="GJG310" s="54"/>
      <c r="GJH310" s="54"/>
      <c r="GJI310" s="54"/>
      <c r="GJJ310" s="54"/>
      <c r="GJK310" s="54"/>
      <c r="GJL310" s="54"/>
      <c r="GJM310" s="54"/>
      <c r="GJN310" s="54"/>
      <c r="GJO310" s="54"/>
      <c r="GJP310" s="54"/>
      <c r="GJQ310" s="54"/>
      <c r="GJR310" s="54"/>
      <c r="GJS310" s="54"/>
      <c r="GJT310" s="54"/>
      <c r="GJU310" s="54"/>
      <c r="GJV310" s="54"/>
      <c r="GJW310" s="54"/>
      <c r="GJX310" s="54"/>
      <c r="GJY310" s="54"/>
      <c r="GJZ310" s="54"/>
      <c r="GKA310" s="54"/>
      <c r="GKB310" s="54"/>
      <c r="GKC310" s="54"/>
      <c r="GKD310" s="54"/>
      <c r="GKE310" s="54"/>
      <c r="GKF310" s="54"/>
      <c r="GKG310" s="54"/>
      <c r="GKH310" s="54"/>
      <c r="GKI310" s="54"/>
      <c r="GKJ310" s="54"/>
      <c r="GKK310" s="54"/>
      <c r="GKL310" s="54"/>
      <c r="GKM310" s="54"/>
      <c r="GKN310" s="54"/>
      <c r="GKO310" s="54"/>
      <c r="GKP310" s="54"/>
      <c r="GKQ310" s="54"/>
      <c r="GKR310" s="54"/>
      <c r="GKS310" s="54"/>
      <c r="GKT310" s="54"/>
      <c r="GKU310" s="54"/>
      <c r="GKV310" s="54"/>
      <c r="GKW310" s="54"/>
      <c r="GKX310" s="54"/>
      <c r="GKY310" s="54"/>
      <c r="GKZ310" s="54"/>
      <c r="GLA310" s="54"/>
      <c r="GLB310" s="54"/>
      <c r="GLC310" s="54"/>
      <c r="GLD310" s="54"/>
      <c r="GLE310" s="54"/>
      <c r="GLF310" s="54"/>
      <c r="GLG310" s="54"/>
      <c r="GLH310" s="54"/>
      <c r="GLI310" s="54"/>
      <c r="GLJ310" s="54"/>
      <c r="GLK310" s="54"/>
      <c r="GLL310" s="54"/>
      <c r="GLM310" s="54"/>
      <c r="GLN310" s="54"/>
      <c r="GLO310" s="54"/>
      <c r="GLP310" s="54"/>
      <c r="GLQ310" s="54"/>
      <c r="GLR310" s="54"/>
      <c r="GLS310" s="54"/>
      <c r="GLT310" s="54"/>
      <c r="GLU310" s="54"/>
      <c r="GLV310" s="54"/>
      <c r="GLW310" s="54"/>
      <c r="GLX310" s="54"/>
      <c r="GLY310" s="54"/>
      <c r="GLZ310" s="54"/>
      <c r="GMA310" s="54"/>
      <c r="GMB310" s="54"/>
      <c r="GMC310" s="54"/>
      <c r="GMD310" s="54"/>
      <c r="GME310" s="54"/>
      <c r="GMF310" s="54"/>
      <c r="GMG310" s="54"/>
      <c r="GMH310" s="54"/>
      <c r="GMI310" s="54"/>
      <c r="GMJ310" s="54"/>
      <c r="GMK310" s="54"/>
      <c r="GML310" s="54"/>
      <c r="GMM310" s="54"/>
      <c r="GMN310" s="54"/>
      <c r="GMO310" s="54"/>
      <c r="GMP310" s="54"/>
      <c r="GMQ310" s="54"/>
      <c r="GMR310" s="54"/>
      <c r="GMS310" s="54"/>
      <c r="GMT310" s="54"/>
      <c r="GMU310" s="54"/>
      <c r="GMV310" s="54"/>
      <c r="GMW310" s="54"/>
      <c r="GMX310" s="54"/>
      <c r="GMY310" s="54"/>
      <c r="GMZ310" s="54"/>
      <c r="GNA310" s="54"/>
      <c r="GNB310" s="54"/>
      <c r="GNC310" s="54"/>
      <c r="GND310" s="54"/>
      <c r="GNE310" s="54"/>
      <c r="GNF310" s="54"/>
      <c r="GNG310" s="54"/>
      <c r="GNH310" s="54"/>
      <c r="GNI310" s="54"/>
      <c r="GNJ310" s="54"/>
      <c r="GNK310" s="54"/>
      <c r="GNL310" s="54"/>
      <c r="GNM310" s="54"/>
      <c r="GNN310" s="54"/>
      <c r="GNO310" s="54"/>
      <c r="GNP310" s="54"/>
      <c r="GNQ310" s="54"/>
      <c r="GNR310" s="54"/>
      <c r="GNS310" s="54"/>
      <c r="GNT310" s="54"/>
      <c r="GNU310" s="54"/>
      <c r="GNV310" s="54"/>
      <c r="GNW310" s="54"/>
      <c r="GNX310" s="54"/>
      <c r="GNY310" s="54"/>
      <c r="GNZ310" s="54"/>
      <c r="GOA310" s="54"/>
      <c r="GOB310" s="54"/>
      <c r="GOC310" s="54"/>
      <c r="GOD310" s="54"/>
      <c r="GOE310" s="54"/>
      <c r="GOF310" s="54"/>
      <c r="GOG310" s="54"/>
      <c r="GOH310" s="54"/>
      <c r="GOI310" s="54"/>
      <c r="GOJ310" s="54"/>
      <c r="GOK310" s="54"/>
      <c r="GOL310" s="54"/>
      <c r="GOM310" s="54"/>
      <c r="GON310" s="54"/>
      <c r="GOO310" s="54"/>
      <c r="GOP310" s="54"/>
      <c r="GOQ310" s="54"/>
      <c r="GOR310" s="54"/>
      <c r="GOS310" s="54"/>
      <c r="GOT310" s="54"/>
      <c r="GOU310" s="54"/>
      <c r="GOV310" s="54"/>
      <c r="GOW310" s="54"/>
      <c r="GOX310" s="54"/>
      <c r="GOY310" s="54"/>
      <c r="GOZ310" s="54"/>
      <c r="GPA310" s="54"/>
      <c r="GPB310" s="54"/>
      <c r="GPC310" s="54"/>
      <c r="GPD310" s="54"/>
      <c r="GPE310" s="54"/>
      <c r="GPF310" s="54"/>
      <c r="GPG310" s="54"/>
      <c r="GPH310" s="54"/>
      <c r="GPI310" s="54"/>
      <c r="GPJ310" s="54"/>
      <c r="GPK310" s="54"/>
      <c r="GPL310" s="54"/>
      <c r="GPM310" s="54"/>
      <c r="GPN310" s="54"/>
      <c r="GPO310" s="54"/>
      <c r="GPP310" s="54"/>
      <c r="GPQ310" s="54"/>
      <c r="GPR310" s="54"/>
      <c r="GPS310" s="54"/>
      <c r="GPT310" s="54"/>
      <c r="GPU310" s="54"/>
      <c r="GPV310" s="54"/>
      <c r="GPW310" s="54"/>
      <c r="GPX310" s="54"/>
      <c r="GPY310" s="54"/>
      <c r="GPZ310" s="54"/>
      <c r="GQA310" s="54"/>
      <c r="GQB310" s="54"/>
      <c r="GQC310" s="54"/>
      <c r="GQD310" s="54"/>
      <c r="GQE310" s="54"/>
      <c r="GQF310" s="54"/>
      <c r="GQG310" s="54"/>
      <c r="GQH310" s="54"/>
      <c r="GQI310" s="54"/>
      <c r="GQJ310" s="54"/>
      <c r="GQK310" s="54"/>
      <c r="GQL310" s="54"/>
      <c r="GQM310" s="54"/>
      <c r="GQN310" s="54"/>
      <c r="GQO310" s="54"/>
      <c r="GQP310" s="54"/>
      <c r="GQQ310" s="54"/>
      <c r="GQR310" s="54"/>
      <c r="GQS310" s="54"/>
      <c r="GQT310" s="54"/>
      <c r="GQU310" s="54"/>
      <c r="GQV310" s="54"/>
      <c r="GQW310" s="54"/>
      <c r="GQX310" s="54"/>
      <c r="GQY310" s="54"/>
      <c r="GQZ310" s="54"/>
      <c r="GRA310" s="54"/>
      <c r="GRB310" s="54"/>
      <c r="GRC310" s="54"/>
      <c r="GRD310" s="54"/>
      <c r="GRE310" s="54"/>
      <c r="GRF310" s="54"/>
      <c r="GRG310" s="54"/>
      <c r="GRH310" s="54"/>
      <c r="GRI310" s="54"/>
      <c r="GRJ310" s="54"/>
      <c r="GRK310" s="54"/>
      <c r="GRL310" s="54"/>
      <c r="GRM310" s="54"/>
      <c r="GRN310" s="54"/>
      <c r="GRO310" s="54"/>
      <c r="GRP310" s="54"/>
      <c r="GRQ310" s="54"/>
      <c r="GRR310" s="54"/>
      <c r="GRS310" s="54"/>
      <c r="GRT310" s="54"/>
      <c r="GRU310" s="54"/>
      <c r="GRV310" s="54"/>
      <c r="GRW310" s="54"/>
      <c r="GRX310" s="54"/>
      <c r="GRY310" s="54"/>
      <c r="GRZ310" s="54"/>
      <c r="GSA310" s="54"/>
      <c r="GSB310" s="54"/>
      <c r="GSC310" s="54"/>
      <c r="GSD310" s="54"/>
      <c r="GSE310" s="54"/>
      <c r="GSF310" s="54"/>
      <c r="GSG310" s="54"/>
      <c r="GSH310" s="54"/>
      <c r="GSI310" s="54"/>
      <c r="GSJ310" s="54"/>
      <c r="GSK310" s="54"/>
      <c r="GSL310" s="54"/>
      <c r="GSM310" s="54"/>
      <c r="GSN310" s="54"/>
      <c r="GSO310" s="54"/>
      <c r="GSP310" s="54"/>
      <c r="GSQ310" s="54"/>
      <c r="GSR310" s="54"/>
      <c r="GSS310" s="54"/>
      <c r="GST310" s="54"/>
      <c r="GSU310" s="54"/>
      <c r="GSV310" s="54"/>
      <c r="GSW310" s="54"/>
      <c r="GSX310" s="54"/>
      <c r="GSY310" s="54"/>
      <c r="GSZ310" s="54"/>
      <c r="GTA310" s="54"/>
      <c r="GTB310" s="54"/>
      <c r="GTC310" s="54"/>
      <c r="GTD310" s="54"/>
      <c r="GTE310" s="54"/>
      <c r="GTF310" s="54"/>
      <c r="GTG310" s="54"/>
      <c r="GTH310" s="54"/>
      <c r="GTI310" s="54"/>
      <c r="GTJ310" s="54"/>
      <c r="GTK310" s="54"/>
      <c r="GTL310" s="54"/>
      <c r="GTM310" s="54"/>
      <c r="GTN310" s="54"/>
      <c r="GTO310" s="54"/>
      <c r="GTP310" s="54"/>
      <c r="GTQ310" s="54"/>
      <c r="GTR310" s="54"/>
      <c r="GTS310" s="54"/>
      <c r="GTT310" s="54"/>
      <c r="GTU310" s="54"/>
      <c r="GTV310" s="54"/>
      <c r="GTW310" s="54"/>
      <c r="GTX310" s="54"/>
      <c r="GTY310" s="54"/>
      <c r="GTZ310" s="54"/>
      <c r="GUA310" s="54"/>
      <c r="GUB310" s="54"/>
      <c r="GUC310" s="54"/>
      <c r="GUD310" s="54"/>
      <c r="GUE310" s="54"/>
      <c r="GUF310" s="54"/>
      <c r="GUG310" s="54"/>
      <c r="GUH310" s="54"/>
      <c r="GUI310" s="54"/>
      <c r="GUJ310" s="54"/>
      <c r="GUK310" s="54"/>
      <c r="GUL310" s="54"/>
      <c r="GUM310" s="54"/>
      <c r="GUN310" s="54"/>
      <c r="GUO310" s="54"/>
      <c r="GUP310" s="54"/>
      <c r="GUQ310" s="54"/>
      <c r="GUR310" s="54"/>
      <c r="GUS310" s="54"/>
      <c r="GUT310" s="54"/>
      <c r="GUU310" s="54"/>
      <c r="GUV310" s="54"/>
      <c r="GUW310" s="54"/>
      <c r="GUX310" s="54"/>
      <c r="GUY310" s="54"/>
      <c r="GUZ310" s="54"/>
      <c r="GVA310" s="54"/>
      <c r="GVB310" s="54"/>
      <c r="GVC310" s="54"/>
      <c r="GVD310" s="54"/>
      <c r="GVE310" s="54"/>
      <c r="GVF310" s="54"/>
      <c r="GVG310" s="54"/>
      <c r="GVH310" s="54"/>
      <c r="GVI310" s="54"/>
      <c r="GVJ310" s="54"/>
      <c r="GVK310" s="54"/>
      <c r="GVL310" s="54"/>
      <c r="GVM310" s="54"/>
      <c r="GVN310" s="54"/>
      <c r="GVO310" s="54"/>
      <c r="GVP310" s="54"/>
      <c r="GVQ310" s="54"/>
      <c r="GVR310" s="54"/>
      <c r="GVS310" s="54"/>
      <c r="GVT310" s="54"/>
      <c r="GVU310" s="54"/>
      <c r="GVV310" s="54"/>
      <c r="GVW310" s="54"/>
      <c r="GVX310" s="54"/>
      <c r="GVY310" s="54"/>
      <c r="GVZ310" s="54"/>
      <c r="GWA310" s="54"/>
      <c r="GWB310" s="54"/>
      <c r="GWC310" s="54"/>
      <c r="GWD310" s="54"/>
      <c r="GWE310" s="54"/>
      <c r="GWF310" s="54"/>
      <c r="GWG310" s="54"/>
      <c r="GWH310" s="54"/>
      <c r="GWI310" s="54"/>
      <c r="GWJ310" s="54"/>
      <c r="GWK310" s="54"/>
      <c r="GWL310" s="54"/>
      <c r="GWM310" s="54"/>
      <c r="GWN310" s="54"/>
      <c r="GWO310" s="54"/>
      <c r="GWP310" s="54"/>
      <c r="GWQ310" s="54"/>
      <c r="GWR310" s="54"/>
      <c r="GWS310" s="54"/>
      <c r="GWT310" s="54"/>
      <c r="GWU310" s="54"/>
      <c r="GWV310" s="54"/>
      <c r="GWW310" s="54"/>
      <c r="GWX310" s="54"/>
      <c r="GWY310" s="54"/>
      <c r="GWZ310" s="54"/>
      <c r="GXA310" s="54"/>
      <c r="GXB310" s="54"/>
      <c r="GXC310" s="54"/>
      <c r="GXD310" s="54"/>
      <c r="GXE310" s="54"/>
      <c r="GXF310" s="54"/>
      <c r="GXG310" s="54"/>
      <c r="GXH310" s="54"/>
      <c r="GXI310" s="54"/>
      <c r="GXJ310" s="54"/>
      <c r="GXK310" s="54"/>
      <c r="GXL310" s="54"/>
      <c r="GXM310" s="54"/>
      <c r="GXN310" s="54"/>
      <c r="GXO310" s="54"/>
      <c r="GXP310" s="54"/>
      <c r="GXQ310" s="54"/>
      <c r="GXR310" s="54"/>
      <c r="GXS310" s="54"/>
      <c r="GXT310" s="54"/>
      <c r="GXU310" s="54"/>
      <c r="GXV310" s="54"/>
      <c r="GXW310" s="54"/>
      <c r="GXX310" s="54"/>
      <c r="GXY310" s="54"/>
      <c r="GXZ310" s="54"/>
      <c r="GYA310" s="54"/>
      <c r="GYB310" s="54"/>
      <c r="GYC310" s="54"/>
      <c r="GYD310" s="54"/>
      <c r="GYE310" s="54"/>
      <c r="GYF310" s="54"/>
      <c r="GYG310" s="54"/>
      <c r="GYH310" s="54"/>
      <c r="GYI310" s="54"/>
      <c r="GYJ310" s="54"/>
      <c r="GYK310" s="54"/>
      <c r="GYL310" s="54"/>
      <c r="GYM310" s="54"/>
      <c r="GYN310" s="54"/>
      <c r="GYO310" s="54"/>
      <c r="GYP310" s="54"/>
      <c r="GYQ310" s="54"/>
      <c r="GYR310" s="54"/>
      <c r="GYS310" s="54"/>
      <c r="GYT310" s="54"/>
      <c r="GYU310" s="54"/>
      <c r="GYV310" s="54"/>
      <c r="GYW310" s="54"/>
      <c r="GYX310" s="54"/>
      <c r="GYY310" s="54"/>
      <c r="GYZ310" s="54"/>
      <c r="GZA310" s="54"/>
      <c r="GZB310" s="54"/>
      <c r="GZC310" s="54"/>
      <c r="GZD310" s="54"/>
      <c r="GZE310" s="54"/>
      <c r="GZF310" s="54"/>
      <c r="GZG310" s="54"/>
      <c r="GZH310" s="54"/>
      <c r="GZI310" s="54"/>
      <c r="GZJ310" s="54"/>
      <c r="GZK310" s="54"/>
      <c r="GZL310" s="54"/>
      <c r="GZM310" s="54"/>
      <c r="GZN310" s="54"/>
      <c r="GZO310" s="54"/>
      <c r="GZP310" s="54"/>
      <c r="GZQ310" s="54"/>
      <c r="GZR310" s="54"/>
      <c r="GZS310" s="54"/>
      <c r="GZT310" s="54"/>
      <c r="GZU310" s="54"/>
      <c r="GZV310" s="54"/>
      <c r="GZW310" s="54"/>
      <c r="GZX310" s="54"/>
      <c r="GZY310" s="54"/>
      <c r="GZZ310" s="54"/>
      <c r="HAA310" s="54"/>
      <c r="HAB310" s="54"/>
      <c r="HAC310" s="54"/>
      <c r="HAD310" s="54"/>
      <c r="HAE310" s="54"/>
      <c r="HAF310" s="54"/>
      <c r="HAG310" s="54"/>
      <c r="HAH310" s="54"/>
      <c r="HAI310" s="54"/>
      <c r="HAJ310" s="54"/>
      <c r="HAK310" s="54"/>
      <c r="HAL310" s="54"/>
      <c r="HAM310" s="54"/>
      <c r="HAN310" s="54"/>
      <c r="HAO310" s="54"/>
      <c r="HAP310" s="54"/>
      <c r="HAQ310" s="54"/>
      <c r="HAR310" s="54"/>
      <c r="HAS310" s="54"/>
      <c r="HAT310" s="54"/>
      <c r="HAU310" s="54"/>
      <c r="HAV310" s="54"/>
      <c r="HAW310" s="54"/>
      <c r="HAX310" s="54"/>
      <c r="HAY310" s="54"/>
      <c r="HAZ310" s="54"/>
      <c r="HBA310" s="54"/>
      <c r="HBB310" s="54"/>
      <c r="HBC310" s="54"/>
      <c r="HBD310" s="54"/>
      <c r="HBE310" s="54"/>
      <c r="HBF310" s="54"/>
      <c r="HBG310" s="54"/>
      <c r="HBH310" s="54"/>
      <c r="HBI310" s="54"/>
      <c r="HBJ310" s="54"/>
      <c r="HBK310" s="54"/>
      <c r="HBL310" s="54"/>
      <c r="HBM310" s="54"/>
      <c r="HBN310" s="54"/>
      <c r="HBO310" s="54"/>
      <c r="HBP310" s="54"/>
      <c r="HBQ310" s="54"/>
      <c r="HBR310" s="54"/>
      <c r="HBS310" s="54"/>
      <c r="HBT310" s="54"/>
      <c r="HBU310" s="54"/>
      <c r="HBV310" s="54"/>
      <c r="HBW310" s="54"/>
      <c r="HBX310" s="54"/>
      <c r="HBY310" s="54"/>
      <c r="HBZ310" s="54"/>
      <c r="HCA310" s="54"/>
      <c r="HCB310" s="54"/>
      <c r="HCC310" s="54"/>
      <c r="HCD310" s="54"/>
      <c r="HCE310" s="54"/>
      <c r="HCF310" s="54"/>
      <c r="HCG310" s="54"/>
      <c r="HCH310" s="54"/>
      <c r="HCI310" s="54"/>
      <c r="HCJ310" s="54"/>
      <c r="HCK310" s="54"/>
      <c r="HCL310" s="54"/>
      <c r="HCM310" s="54"/>
      <c r="HCN310" s="54"/>
      <c r="HCO310" s="54"/>
      <c r="HCP310" s="54"/>
      <c r="HCQ310" s="54"/>
      <c r="HCR310" s="54"/>
      <c r="HCS310" s="54"/>
      <c r="HCT310" s="54"/>
      <c r="HCU310" s="54"/>
      <c r="HCV310" s="54"/>
      <c r="HCW310" s="54"/>
      <c r="HCX310" s="54"/>
      <c r="HCY310" s="54"/>
      <c r="HCZ310" s="54"/>
      <c r="HDA310" s="54"/>
      <c r="HDB310" s="54"/>
      <c r="HDC310" s="54"/>
      <c r="HDD310" s="54"/>
      <c r="HDE310" s="54"/>
      <c r="HDF310" s="54"/>
      <c r="HDG310" s="54"/>
      <c r="HDH310" s="54"/>
      <c r="HDI310" s="54"/>
      <c r="HDJ310" s="54"/>
      <c r="HDK310" s="54"/>
      <c r="HDL310" s="54"/>
      <c r="HDM310" s="54"/>
      <c r="HDN310" s="54"/>
      <c r="HDO310" s="54"/>
      <c r="HDP310" s="54"/>
      <c r="HDQ310" s="54"/>
      <c r="HDR310" s="54"/>
      <c r="HDS310" s="54"/>
      <c r="HDT310" s="54"/>
      <c r="HDU310" s="54"/>
      <c r="HDV310" s="54"/>
      <c r="HDW310" s="54"/>
      <c r="HDX310" s="54"/>
      <c r="HDY310" s="54"/>
      <c r="HDZ310" s="54"/>
      <c r="HEA310" s="54"/>
      <c r="HEB310" s="54"/>
      <c r="HEC310" s="54"/>
      <c r="HED310" s="54"/>
      <c r="HEE310" s="54"/>
      <c r="HEF310" s="54"/>
      <c r="HEG310" s="54"/>
      <c r="HEH310" s="54"/>
      <c r="HEI310" s="54"/>
      <c r="HEJ310" s="54"/>
      <c r="HEK310" s="54"/>
      <c r="HEL310" s="54"/>
      <c r="HEM310" s="54"/>
      <c r="HEN310" s="54"/>
      <c r="HEO310" s="54"/>
      <c r="HEP310" s="54"/>
      <c r="HEQ310" s="54"/>
      <c r="HER310" s="54"/>
      <c r="HES310" s="54"/>
      <c r="HET310" s="54"/>
      <c r="HEU310" s="54"/>
      <c r="HEV310" s="54"/>
      <c r="HEW310" s="54"/>
      <c r="HEX310" s="54"/>
      <c r="HEY310" s="54"/>
      <c r="HEZ310" s="54"/>
      <c r="HFA310" s="54"/>
      <c r="HFB310" s="54"/>
      <c r="HFC310" s="54"/>
      <c r="HFD310" s="54"/>
      <c r="HFE310" s="54"/>
      <c r="HFF310" s="54"/>
      <c r="HFG310" s="54"/>
      <c r="HFH310" s="54"/>
      <c r="HFI310" s="54"/>
      <c r="HFJ310" s="54"/>
      <c r="HFK310" s="54"/>
      <c r="HFL310" s="54"/>
      <c r="HFM310" s="54"/>
      <c r="HFN310" s="54"/>
      <c r="HFO310" s="54"/>
      <c r="HFP310" s="54"/>
      <c r="HFQ310" s="54"/>
      <c r="HFR310" s="54"/>
      <c r="HFS310" s="54"/>
      <c r="HFT310" s="54"/>
      <c r="HFU310" s="54"/>
      <c r="HFV310" s="54"/>
      <c r="HFW310" s="54"/>
      <c r="HFX310" s="54"/>
      <c r="HFY310" s="54"/>
      <c r="HFZ310" s="54"/>
      <c r="HGA310" s="54"/>
      <c r="HGB310" s="54"/>
      <c r="HGC310" s="54"/>
      <c r="HGD310" s="54"/>
      <c r="HGE310" s="54"/>
      <c r="HGF310" s="54"/>
      <c r="HGG310" s="54"/>
      <c r="HGH310" s="54"/>
      <c r="HGI310" s="54"/>
      <c r="HGJ310" s="54"/>
      <c r="HGK310" s="54"/>
      <c r="HGL310" s="54"/>
      <c r="HGM310" s="54"/>
      <c r="HGN310" s="54"/>
      <c r="HGO310" s="54"/>
      <c r="HGP310" s="54"/>
      <c r="HGQ310" s="54"/>
      <c r="HGR310" s="54"/>
      <c r="HGS310" s="54"/>
      <c r="HGT310" s="54"/>
      <c r="HGU310" s="54"/>
      <c r="HGV310" s="54"/>
      <c r="HGW310" s="54"/>
      <c r="HGX310" s="54"/>
      <c r="HGY310" s="54"/>
      <c r="HGZ310" s="54"/>
      <c r="HHA310" s="54"/>
      <c r="HHB310" s="54"/>
      <c r="HHC310" s="54"/>
      <c r="HHD310" s="54"/>
      <c r="HHE310" s="54"/>
      <c r="HHF310" s="54"/>
      <c r="HHG310" s="54"/>
      <c r="HHH310" s="54"/>
      <c r="HHI310" s="54"/>
      <c r="HHJ310" s="54"/>
      <c r="HHK310" s="54"/>
      <c r="HHL310" s="54"/>
      <c r="HHM310" s="54"/>
      <c r="HHN310" s="54"/>
      <c r="HHO310" s="54"/>
      <c r="HHP310" s="54"/>
      <c r="HHQ310" s="54"/>
      <c r="HHR310" s="54"/>
      <c r="HHS310" s="54"/>
      <c r="HHT310" s="54"/>
      <c r="HHU310" s="54"/>
      <c r="HHV310" s="54"/>
      <c r="HHW310" s="54"/>
      <c r="HHX310" s="54"/>
      <c r="HHY310" s="54"/>
      <c r="HHZ310" s="54"/>
      <c r="HIA310" s="54"/>
      <c r="HIB310" s="54"/>
      <c r="HIC310" s="54"/>
      <c r="HID310" s="54"/>
      <c r="HIE310" s="54"/>
      <c r="HIF310" s="54"/>
      <c r="HIG310" s="54"/>
      <c r="HIH310" s="54"/>
      <c r="HII310" s="54"/>
      <c r="HIJ310" s="54"/>
      <c r="HIK310" s="54"/>
      <c r="HIL310" s="54"/>
      <c r="HIM310" s="54"/>
      <c r="HIN310" s="54"/>
      <c r="HIO310" s="54"/>
      <c r="HIP310" s="54"/>
      <c r="HIQ310" s="54"/>
      <c r="HIR310" s="54"/>
      <c r="HIS310" s="54"/>
      <c r="HIT310" s="54"/>
      <c r="HIU310" s="54"/>
      <c r="HIV310" s="54"/>
      <c r="HIW310" s="54"/>
      <c r="HIX310" s="54"/>
      <c r="HIY310" s="54"/>
      <c r="HIZ310" s="54"/>
      <c r="HJA310" s="54"/>
      <c r="HJB310" s="54"/>
      <c r="HJC310" s="54"/>
      <c r="HJD310" s="54"/>
      <c r="HJE310" s="54"/>
      <c r="HJF310" s="54"/>
      <c r="HJG310" s="54"/>
      <c r="HJH310" s="54"/>
      <c r="HJI310" s="54"/>
      <c r="HJJ310" s="54"/>
      <c r="HJK310" s="54"/>
      <c r="HJL310" s="54"/>
      <c r="HJM310" s="54"/>
      <c r="HJN310" s="54"/>
      <c r="HJO310" s="54"/>
      <c r="HJP310" s="54"/>
      <c r="HJQ310" s="54"/>
      <c r="HJR310" s="54"/>
      <c r="HJS310" s="54"/>
      <c r="HJT310" s="54"/>
      <c r="HJU310" s="54"/>
      <c r="HJV310" s="54"/>
      <c r="HJW310" s="54"/>
      <c r="HJX310" s="54"/>
      <c r="HJY310" s="54"/>
      <c r="HJZ310" s="54"/>
      <c r="HKA310" s="54"/>
      <c r="HKB310" s="54"/>
      <c r="HKC310" s="54"/>
      <c r="HKD310" s="54"/>
      <c r="HKE310" s="54"/>
      <c r="HKF310" s="54"/>
      <c r="HKG310" s="54"/>
      <c r="HKH310" s="54"/>
      <c r="HKI310" s="54"/>
      <c r="HKJ310" s="54"/>
      <c r="HKK310" s="54"/>
      <c r="HKL310" s="54"/>
      <c r="HKM310" s="54"/>
      <c r="HKN310" s="54"/>
      <c r="HKO310" s="54"/>
      <c r="HKP310" s="54"/>
      <c r="HKQ310" s="54"/>
      <c r="HKR310" s="54"/>
      <c r="HKS310" s="54"/>
      <c r="HKT310" s="54"/>
      <c r="HKU310" s="54"/>
      <c r="HKV310" s="54"/>
      <c r="HKW310" s="54"/>
      <c r="HKX310" s="54"/>
      <c r="HKY310" s="54"/>
      <c r="HKZ310" s="54"/>
      <c r="HLA310" s="54"/>
      <c r="HLB310" s="54"/>
      <c r="HLC310" s="54"/>
      <c r="HLD310" s="54"/>
      <c r="HLE310" s="54"/>
      <c r="HLF310" s="54"/>
      <c r="HLG310" s="54"/>
      <c r="HLH310" s="54"/>
      <c r="HLI310" s="54"/>
      <c r="HLJ310" s="54"/>
      <c r="HLK310" s="54"/>
      <c r="HLL310" s="54"/>
      <c r="HLM310" s="54"/>
      <c r="HLN310" s="54"/>
      <c r="HLO310" s="54"/>
      <c r="HLP310" s="54"/>
      <c r="HLQ310" s="54"/>
      <c r="HLR310" s="54"/>
      <c r="HLS310" s="54"/>
      <c r="HLT310" s="54"/>
      <c r="HLU310" s="54"/>
      <c r="HLV310" s="54"/>
      <c r="HLW310" s="54"/>
      <c r="HLX310" s="54"/>
      <c r="HLY310" s="54"/>
      <c r="HLZ310" s="54"/>
      <c r="HMA310" s="54"/>
      <c r="HMB310" s="54"/>
      <c r="HMC310" s="54"/>
      <c r="HMD310" s="54"/>
      <c r="HME310" s="54"/>
      <c r="HMF310" s="54"/>
      <c r="HMG310" s="54"/>
      <c r="HMH310" s="54"/>
      <c r="HMI310" s="54"/>
      <c r="HMJ310" s="54"/>
      <c r="HMK310" s="54"/>
      <c r="HML310" s="54"/>
      <c r="HMM310" s="54"/>
      <c r="HMN310" s="54"/>
      <c r="HMO310" s="54"/>
      <c r="HMP310" s="54"/>
      <c r="HMQ310" s="54"/>
      <c r="HMR310" s="54"/>
      <c r="HMS310" s="54"/>
      <c r="HMT310" s="54"/>
      <c r="HMU310" s="54"/>
      <c r="HMV310" s="54"/>
      <c r="HMW310" s="54"/>
      <c r="HMX310" s="54"/>
      <c r="HMY310" s="54"/>
      <c r="HMZ310" s="54"/>
      <c r="HNA310" s="54"/>
      <c r="HNB310" s="54"/>
      <c r="HNC310" s="54"/>
      <c r="HND310" s="54"/>
      <c r="HNE310" s="54"/>
      <c r="HNF310" s="54"/>
      <c r="HNG310" s="54"/>
      <c r="HNH310" s="54"/>
      <c r="HNI310" s="54"/>
      <c r="HNJ310" s="54"/>
      <c r="HNK310" s="54"/>
      <c r="HNL310" s="54"/>
      <c r="HNM310" s="54"/>
      <c r="HNN310" s="54"/>
      <c r="HNO310" s="54"/>
      <c r="HNP310" s="54"/>
      <c r="HNQ310" s="54"/>
      <c r="HNR310" s="54"/>
      <c r="HNS310" s="54"/>
      <c r="HNT310" s="54"/>
      <c r="HNU310" s="54"/>
      <c r="HNV310" s="54"/>
      <c r="HNW310" s="54"/>
      <c r="HNX310" s="54"/>
      <c r="HNY310" s="54"/>
      <c r="HNZ310" s="54"/>
      <c r="HOA310" s="54"/>
      <c r="HOB310" s="54"/>
      <c r="HOC310" s="54"/>
      <c r="HOD310" s="54"/>
      <c r="HOE310" s="54"/>
      <c r="HOF310" s="54"/>
      <c r="HOG310" s="54"/>
      <c r="HOH310" s="54"/>
      <c r="HOI310" s="54"/>
      <c r="HOJ310" s="54"/>
      <c r="HOK310" s="54"/>
      <c r="HOL310" s="54"/>
      <c r="HOM310" s="54"/>
      <c r="HON310" s="54"/>
      <c r="HOO310" s="54"/>
      <c r="HOP310" s="54"/>
      <c r="HOQ310" s="54"/>
      <c r="HOR310" s="54"/>
      <c r="HOS310" s="54"/>
      <c r="HOT310" s="54"/>
      <c r="HOU310" s="54"/>
      <c r="HOV310" s="54"/>
      <c r="HOW310" s="54"/>
      <c r="HOX310" s="54"/>
      <c r="HOY310" s="54"/>
      <c r="HOZ310" s="54"/>
      <c r="HPA310" s="54"/>
      <c r="HPB310" s="54"/>
      <c r="HPC310" s="54"/>
      <c r="HPD310" s="54"/>
      <c r="HPE310" s="54"/>
      <c r="HPF310" s="54"/>
      <c r="HPG310" s="54"/>
      <c r="HPH310" s="54"/>
      <c r="HPI310" s="54"/>
      <c r="HPJ310" s="54"/>
      <c r="HPK310" s="54"/>
      <c r="HPL310" s="54"/>
      <c r="HPM310" s="54"/>
      <c r="HPN310" s="54"/>
      <c r="HPO310" s="54"/>
      <c r="HPP310" s="54"/>
      <c r="HPQ310" s="54"/>
      <c r="HPR310" s="54"/>
      <c r="HPS310" s="54"/>
      <c r="HPT310" s="54"/>
      <c r="HPU310" s="54"/>
      <c r="HPV310" s="54"/>
      <c r="HPW310" s="54"/>
      <c r="HPX310" s="54"/>
      <c r="HPY310" s="54"/>
      <c r="HPZ310" s="54"/>
      <c r="HQA310" s="54"/>
      <c r="HQB310" s="54"/>
      <c r="HQC310" s="54"/>
      <c r="HQD310" s="54"/>
      <c r="HQE310" s="54"/>
      <c r="HQF310" s="54"/>
      <c r="HQG310" s="54"/>
      <c r="HQH310" s="54"/>
      <c r="HQI310" s="54"/>
      <c r="HQJ310" s="54"/>
      <c r="HQK310" s="54"/>
      <c r="HQL310" s="54"/>
      <c r="HQM310" s="54"/>
      <c r="HQN310" s="54"/>
      <c r="HQO310" s="54"/>
      <c r="HQP310" s="54"/>
      <c r="HQQ310" s="54"/>
      <c r="HQR310" s="54"/>
      <c r="HQS310" s="54"/>
      <c r="HQT310" s="54"/>
      <c r="HQU310" s="54"/>
      <c r="HQV310" s="54"/>
      <c r="HQW310" s="54"/>
      <c r="HQX310" s="54"/>
      <c r="HQY310" s="54"/>
      <c r="HQZ310" s="54"/>
      <c r="HRA310" s="54"/>
      <c r="HRB310" s="54"/>
      <c r="HRC310" s="54"/>
      <c r="HRD310" s="54"/>
      <c r="HRE310" s="54"/>
      <c r="HRF310" s="54"/>
      <c r="HRG310" s="54"/>
      <c r="HRH310" s="54"/>
      <c r="HRI310" s="54"/>
      <c r="HRJ310" s="54"/>
      <c r="HRK310" s="54"/>
      <c r="HRL310" s="54"/>
      <c r="HRM310" s="54"/>
      <c r="HRN310" s="54"/>
      <c r="HRO310" s="54"/>
      <c r="HRP310" s="54"/>
      <c r="HRQ310" s="54"/>
      <c r="HRR310" s="54"/>
      <c r="HRS310" s="54"/>
      <c r="HRT310" s="54"/>
      <c r="HRU310" s="54"/>
      <c r="HRV310" s="54"/>
      <c r="HRW310" s="54"/>
      <c r="HRX310" s="54"/>
      <c r="HRY310" s="54"/>
      <c r="HRZ310" s="54"/>
      <c r="HSA310" s="54"/>
      <c r="HSB310" s="54"/>
      <c r="HSC310" s="54"/>
      <c r="HSD310" s="54"/>
      <c r="HSE310" s="54"/>
      <c r="HSF310" s="54"/>
      <c r="HSG310" s="54"/>
      <c r="HSH310" s="54"/>
      <c r="HSI310" s="54"/>
      <c r="HSJ310" s="54"/>
      <c r="HSK310" s="54"/>
      <c r="HSL310" s="54"/>
      <c r="HSM310" s="54"/>
      <c r="HSN310" s="54"/>
      <c r="HSO310" s="54"/>
      <c r="HSP310" s="54"/>
      <c r="HSQ310" s="54"/>
      <c r="HSR310" s="54"/>
      <c r="HSS310" s="54"/>
      <c r="HST310" s="54"/>
      <c r="HSU310" s="54"/>
      <c r="HSV310" s="54"/>
      <c r="HSW310" s="54"/>
      <c r="HSX310" s="54"/>
      <c r="HSY310" s="54"/>
      <c r="HSZ310" s="54"/>
      <c r="HTA310" s="54"/>
      <c r="HTB310" s="54"/>
      <c r="HTC310" s="54"/>
      <c r="HTD310" s="54"/>
      <c r="HTE310" s="54"/>
      <c r="HTF310" s="54"/>
      <c r="HTG310" s="54"/>
      <c r="HTH310" s="54"/>
      <c r="HTI310" s="54"/>
      <c r="HTJ310" s="54"/>
      <c r="HTK310" s="54"/>
      <c r="HTL310" s="54"/>
      <c r="HTM310" s="54"/>
      <c r="HTN310" s="54"/>
      <c r="HTO310" s="54"/>
      <c r="HTP310" s="54"/>
      <c r="HTQ310" s="54"/>
      <c r="HTR310" s="54"/>
      <c r="HTS310" s="54"/>
      <c r="HTT310" s="54"/>
      <c r="HTU310" s="54"/>
      <c r="HTV310" s="54"/>
      <c r="HTW310" s="54"/>
      <c r="HTX310" s="54"/>
      <c r="HTY310" s="54"/>
      <c r="HTZ310" s="54"/>
      <c r="HUA310" s="54"/>
      <c r="HUB310" s="54"/>
      <c r="HUC310" s="54"/>
      <c r="HUD310" s="54"/>
      <c r="HUE310" s="54"/>
      <c r="HUF310" s="54"/>
      <c r="HUG310" s="54"/>
      <c r="HUH310" s="54"/>
      <c r="HUI310" s="54"/>
      <c r="HUJ310" s="54"/>
      <c r="HUK310" s="54"/>
      <c r="HUL310" s="54"/>
      <c r="HUM310" s="54"/>
      <c r="HUN310" s="54"/>
      <c r="HUO310" s="54"/>
      <c r="HUP310" s="54"/>
      <c r="HUQ310" s="54"/>
      <c r="HUR310" s="54"/>
      <c r="HUS310" s="54"/>
      <c r="HUT310" s="54"/>
      <c r="HUU310" s="54"/>
      <c r="HUV310" s="54"/>
      <c r="HUW310" s="54"/>
      <c r="HUX310" s="54"/>
      <c r="HUY310" s="54"/>
      <c r="HUZ310" s="54"/>
      <c r="HVA310" s="54"/>
      <c r="HVB310" s="54"/>
      <c r="HVC310" s="54"/>
      <c r="HVD310" s="54"/>
      <c r="HVE310" s="54"/>
      <c r="HVF310" s="54"/>
      <c r="HVG310" s="54"/>
      <c r="HVH310" s="54"/>
      <c r="HVI310" s="54"/>
      <c r="HVJ310" s="54"/>
      <c r="HVK310" s="54"/>
      <c r="HVL310" s="54"/>
      <c r="HVM310" s="54"/>
      <c r="HVN310" s="54"/>
      <c r="HVO310" s="54"/>
      <c r="HVP310" s="54"/>
      <c r="HVQ310" s="54"/>
      <c r="HVR310" s="54"/>
      <c r="HVS310" s="54"/>
      <c r="HVT310" s="54"/>
      <c r="HVU310" s="54"/>
      <c r="HVV310" s="54"/>
      <c r="HVW310" s="54"/>
      <c r="HVX310" s="54"/>
      <c r="HVY310" s="54"/>
      <c r="HVZ310" s="54"/>
      <c r="HWA310" s="54"/>
      <c r="HWB310" s="54"/>
      <c r="HWC310" s="54"/>
      <c r="HWD310" s="54"/>
      <c r="HWE310" s="54"/>
      <c r="HWF310" s="54"/>
      <c r="HWG310" s="54"/>
      <c r="HWH310" s="54"/>
      <c r="HWI310" s="54"/>
      <c r="HWJ310" s="54"/>
      <c r="HWK310" s="54"/>
      <c r="HWL310" s="54"/>
      <c r="HWM310" s="54"/>
      <c r="HWN310" s="54"/>
      <c r="HWO310" s="54"/>
      <c r="HWP310" s="54"/>
      <c r="HWQ310" s="54"/>
      <c r="HWR310" s="54"/>
      <c r="HWS310" s="54"/>
      <c r="HWT310" s="54"/>
      <c r="HWU310" s="54"/>
      <c r="HWV310" s="54"/>
      <c r="HWW310" s="54"/>
      <c r="HWX310" s="54"/>
      <c r="HWY310" s="54"/>
      <c r="HWZ310" s="54"/>
      <c r="HXA310" s="54"/>
      <c r="HXB310" s="54"/>
      <c r="HXC310" s="54"/>
      <c r="HXD310" s="54"/>
      <c r="HXE310" s="54"/>
      <c r="HXF310" s="54"/>
      <c r="HXG310" s="54"/>
      <c r="HXH310" s="54"/>
      <c r="HXI310" s="54"/>
      <c r="HXJ310" s="54"/>
      <c r="HXK310" s="54"/>
      <c r="HXL310" s="54"/>
      <c r="HXM310" s="54"/>
      <c r="HXN310" s="54"/>
      <c r="HXO310" s="54"/>
      <c r="HXP310" s="54"/>
      <c r="HXQ310" s="54"/>
      <c r="HXR310" s="54"/>
      <c r="HXS310" s="54"/>
      <c r="HXT310" s="54"/>
      <c r="HXU310" s="54"/>
      <c r="HXV310" s="54"/>
      <c r="HXW310" s="54"/>
      <c r="HXX310" s="54"/>
      <c r="HXY310" s="54"/>
      <c r="HXZ310" s="54"/>
      <c r="HYA310" s="54"/>
      <c r="HYB310" s="54"/>
      <c r="HYC310" s="54"/>
      <c r="HYD310" s="54"/>
      <c r="HYE310" s="54"/>
      <c r="HYF310" s="54"/>
      <c r="HYG310" s="54"/>
      <c r="HYH310" s="54"/>
      <c r="HYI310" s="54"/>
      <c r="HYJ310" s="54"/>
      <c r="HYK310" s="54"/>
      <c r="HYL310" s="54"/>
      <c r="HYM310" s="54"/>
      <c r="HYN310" s="54"/>
      <c r="HYO310" s="54"/>
      <c r="HYP310" s="54"/>
      <c r="HYQ310" s="54"/>
      <c r="HYR310" s="54"/>
      <c r="HYS310" s="54"/>
      <c r="HYT310" s="54"/>
      <c r="HYU310" s="54"/>
      <c r="HYV310" s="54"/>
      <c r="HYW310" s="54"/>
      <c r="HYX310" s="54"/>
      <c r="HYY310" s="54"/>
      <c r="HYZ310" s="54"/>
      <c r="HZA310" s="54"/>
      <c r="HZB310" s="54"/>
      <c r="HZC310" s="54"/>
      <c r="HZD310" s="54"/>
      <c r="HZE310" s="54"/>
      <c r="HZF310" s="54"/>
      <c r="HZG310" s="54"/>
      <c r="HZH310" s="54"/>
      <c r="HZI310" s="54"/>
      <c r="HZJ310" s="54"/>
      <c r="HZK310" s="54"/>
      <c r="HZL310" s="54"/>
      <c r="HZM310" s="54"/>
      <c r="HZN310" s="54"/>
      <c r="HZO310" s="54"/>
      <c r="HZP310" s="54"/>
      <c r="HZQ310" s="54"/>
      <c r="HZR310" s="54"/>
      <c r="HZS310" s="54"/>
      <c r="HZT310" s="54"/>
      <c r="HZU310" s="54"/>
      <c r="HZV310" s="54"/>
      <c r="HZW310" s="54"/>
      <c r="HZX310" s="54"/>
      <c r="HZY310" s="54"/>
      <c r="HZZ310" s="54"/>
      <c r="IAA310" s="54"/>
      <c r="IAB310" s="54"/>
      <c r="IAC310" s="54"/>
      <c r="IAD310" s="54"/>
      <c r="IAE310" s="54"/>
      <c r="IAF310" s="54"/>
      <c r="IAG310" s="54"/>
      <c r="IAH310" s="54"/>
      <c r="IAI310" s="54"/>
      <c r="IAJ310" s="54"/>
      <c r="IAK310" s="54"/>
      <c r="IAL310" s="54"/>
      <c r="IAM310" s="54"/>
      <c r="IAN310" s="54"/>
      <c r="IAO310" s="54"/>
      <c r="IAP310" s="54"/>
      <c r="IAQ310" s="54"/>
      <c r="IAR310" s="54"/>
      <c r="IAS310" s="54"/>
      <c r="IAT310" s="54"/>
      <c r="IAU310" s="54"/>
      <c r="IAV310" s="54"/>
      <c r="IAW310" s="54"/>
      <c r="IAX310" s="54"/>
      <c r="IAY310" s="54"/>
      <c r="IAZ310" s="54"/>
      <c r="IBA310" s="54"/>
      <c r="IBB310" s="54"/>
      <c r="IBC310" s="54"/>
      <c r="IBD310" s="54"/>
      <c r="IBE310" s="54"/>
      <c r="IBF310" s="54"/>
      <c r="IBG310" s="54"/>
      <c r="IBH310" s="54"/>
      <c r="IBI310" s="54"/>
      <c r="IBJ310" s="54"/>
      <c r="IBK310" s="54"/>
      <c r="IBL310" s="54"/>
      <c r="IBM310" s="54"/>
      <c r="IBN310" s="54"/>
      <c r="IBO310" s="54"/>
      <c r="IBP310" s="54"/>
      <c r="IBQ310" s="54"/>
      <c r="IBR310" s="54"/>
      <c r="IBS310" s="54"/>
      <c r="IBT310" s="54"/>
      <c r="IBU310" s="54"/>
      <c r="IBV310" s="54"/>
      <c r="IBW310" s="54"/>
      <c r="IBX310" s="54"/>
      <c r="IBY310" s="54"/>
      <c r="IBZ310" s="54"/>
      <c r="ICA310" s="54"/>
      <c r="ICB310" s="54"/>
      <c r="ICC310" s="54"/>
      <c r="ICD310" s="54"/>
      <c r="ICE310" s="54"/>
      <c r="ICF310" s="54"/>
      <c r="ICG310" s="54"/>
      <c r="ICH310" s="54"/>
      <c r="ICI310" s="54"/>
      <c r="ICJ310" s="54"/>
      <c r="ICK310" s="54"/>
      <c r="ICL310" s="54"/>
      <c r="ICM310" s="54"/>
      <c r="ICN310" s="54"/>
      <c r="ICO310" s="54"/>
      <c r="ICP310" s="54"/>
      <c r="ICQ310" s="54"/>
      <c r="ICR310" s="54"/>
      <c r="ICS310" s="54"/>
      <c r="ICT310" s="54"/>
      <c r="ICU310" s="54"/>
      <c r="ICV310" s="54"/>
      <c r="ICW310" s="54"/>
      <c r="ICX310" s="54"/>
      <c r="ICY310" s="54"/>
      <c r="ICZ310" s="54"/>
      <c r="IDA310" s="54"/>
      <c r="IDB310" s="54"/>
      <c r="IDC310" s="54"/>
      <c r="IDD310" s="54"/>
      <c r="IDE310" s="54"/>
      <c r="IDF310" s="54"/>
      <c r="IDG310" s="54"/>
      <c r="IDH310" s="54"/>
      <c r="IDI310" s="54"/>
      <c r="IDJ310" s="54"/>
      <c r="IDK310" s="54"/>
      <c r="IDL310" s="54"/>
      <c r="IDM310" s="54"/>
      <c r="IDN310" s="54"/>
      <c r="IDO310" s="54"/>
      <c r="IDP310" s="54"/>
      <c r="IDQ310" s="54"/>
      <c r="IDR310" s="54"/>
      <c r="IDS310" s="54"/>
      <c r="IDT310" s="54"/>
      <c r="IDU310" s="54"/>
      <c r="IDV310" s="54"/>
      <c r="IDW310" s="54"/>
      <c r="IDX310" s="54"/>
      <c r="IDY310" s="54"/>
      <c r="IDZ310" s="54"/>
      <c r="IEA310" s="54"/>
      <c r="IEB310" s="54"/>
      <c r="IEC310" s="54"/>
      <c r="IED310" s="54"/>
      <c r="IEE310" s="54"/>
      <c r="IEF310" s="54"/>
      <c r="IEG310" s="54"/>
      <c r="IEH310" s="54"/>
      <c r="IEI310" s="54"/>
      <c r="IEJ310" s="54"/>
      <c r="IEK310" s="54"/>
      <c r="IEL310" s="54"/>
      <c r="IEM310" s="54"/>
      <c r="IEN310" s="54"/>
      <c r="IEO310" s="54"/>
      <c r="IEP310" s="54"/>
      <c r="IEQ310" s="54"/>
      <c r="IER310" s="54"/>
      <c r="IES310" s="54"/>
      <c r="IET310" s="54"/>
      <c r="IEU310" s="54"/>
      <c r="IEV310" s="54"/>
      <c r="IEW310" s="54"/>
      <c r="IEX310" s="54"/>
      <c r="IEY310" s="54"/>
      <c r="IEZ310" s="54"/>
      <c r="IFA310" s="54"/>
      <c r="IFB310" s="54"/>
      <c r="IFC310" s="54"/>
      <c r="IFD310" s="54"/>
      <c r="IFE310" s="54"/>
      <c r="IFF310" s="54"/>
      <c r="IFG310" s="54"/>
      <c r="IFH310" s="54"/>
      <c r="IFI310" s="54"/>
      <c r="IFJ310" s="54"/>
      <c r="IFK310" s="54"/>
      <c r="IFL310" s="54"/>
      <c r="IFM310" s="54"/>
      <c r="IFN310" s="54"/>
      <c r="IFO310" s="54"/>
      <c r="IFP310" s="54"/>
      <c r="IFQ310" s="54"/>
      <c r="IFR310" s="54"/>
      <c r="IFS310" s="54"/>
      <c r="IFT310" s="54"/>
      <c r="IFU310" s="54"/>
      <c r="IFV310" s="54"/>
      <c r="IFW310" s="54"/>
      <c r="IFX310" s="54"/>
      <c r="IFY310" s="54"/>
      <c r="IFZ310" s="54"/>
      <c r="IGA310" s="54"/>
      <c r="IGB310" s="54"/>
      <c r="IGC310" s="54"/>
      <c r="IGD310" s="54"/>
      <c r="IGE310" s="54"/>
      <c r="IGF310" s="54"/>
      <c r="IGG310" s="54"/>
      <c r="IGH310" s="54"/>
      <c r="IGI310" s="54"/>
      <c r="IGJ310" s="54"/>
      <c r="IGK310" s="54"/>
      <c r="IGL310" s="54"/>
      <c r="IGM310" s="54"/>
      <c r="IGN310" s="54"/>
      <c r="IGO310" s="54"/>
      <c r="IGP310" s="54"/>
      <c r="IGQ310" s="54"/>
      <c r="IGR310" s="54"/>
      <c r="IGS310" s="54"/>
      <c r="IGT310" s="54"/>
      <c r="IGU310" s="54"/>
      <c r="IGV310" s="54"/>
      <c r="IGW310" s="54"/>
      <c r="IGX310" s="54"/>
      <c r="IGY310" s="54"/>
      <c r="IGZ310" s="54"/>
      <c r="IHA310" s="54"/>
      <c r="IHB310" s="54"/>
      <c r="IHC310" s="54"/>
      <c r="IHD310" s="54"/>
      <c r="IHE310" s="54"/>
      <c r="IHF310" s="54"/>
      <c r="IHG310" s="54"/>
      <c r="IHH310" s="54"/>
      <c r="IHI310" s="54"/>
      <c r="IHJ310" s="54"/>
      <c r="IHK310" s="54"/>
      <c r="IHL310" s="54"/>
      <c r="IHM310" s="54"/>
      <c r="IHN310" s="54"/>
      <c r="IHO310" s="54"/>
      <c r="IHP310" s="54"/>
      <c r="IHQ310" s="54"/>
      <c r="IHR310" s="54"/>
      <c r="IHS310" s="54"/>
      <c r="IHT310" s="54"/>
      <c r="IHU310" s="54"/>
      <c r="IHV310" s="54"/>
      <c r="IHW310" s="54"/>
      <c r="IHX310" s="54"/>
      <c r="IHY310" s="54"/>
      <c r="IHZ310" s="54"/>
      <c r="IIA310" s="54"/>
      <c r="IIB310" s="54"/>
      <c r="IIC310" s="54"/>
      <c r="IID310" s="54"/>
      <c r="IIE310" s="54"/>
      <c r="IIF310" s="54"/>
      <c r="IIG310" s="54"/>
      <c r="IIH310" s="54"/>
      <c r="III310" s="54"/>
      <c r="IIJ310" s="54"/>
      <c r="IIK310" s="54"/>
      <c r="IIL310" s="54"/>
      <c r="IIM310" s="54"/>
      <c r="IIN310" s="54"/>
      <c r="IIO310" s="54"/>
      <c r="IIP310" s="54"/>
      <c r="IIQ310" s="54"/>
      <c r="IIR310" s="54"/>
      <c r="IIS310" s="54"/>
      <c r="IIT310" s="54"/>
      <c r="IIU310" s="54"/>
      <c r="IIV310" s="54"/>
      <c r="IIW310" s="54"/>
      <c r="IIX310" s="54"/>
      <c r="IIY310" s="54"/>
      <c r="IIZ310" s="54"/>
      <c r="IJA310" s="54"/>
      <c r="IJB310" s="54"/>
      <c r="IJC310" s="54"/>
      <c r="IJD310" s="54"/>
      <c r="IJE310" s="54"/>
      <c r="IJF310" s="54"/>
      <c r="IJG310" s="54"/>
      <c r="IJH310" s="54"/>
      <c r="IJI310" s="54"/>
      <c r="IJJ310" s="54"/>
      <c r="IJK310" s="54"/>
      <c r="IJL310" s="54"/>
      <c r="IJM310" s="54"/>
      <c r="IJN310" s="54"/>
      <c r="IJO310" s="54"/>
      <c r="IJP310" s="54"/>
      <c r="IJQ310" s="54"/>
      <c r="IJR310" s="54"/>
      <c r="IJS310" s="54"/>
      <c r="IJT310" s="54"/>
      <c r="IJU310" s="54"/>
      <c r="IJV310" s="54"/>
      <c r="IJW310" s="54"/>
      <c r="IJX310" s="54"/>
      <c r="IJY310" s="54"/>
      <c r="IJZ310" s="54"/>
      <c r="IKA310" s="54"/>
      <c r="IKB310" s="54"/>
      <c r="IKC310" s="54"/>
      <c r="IKD310" s="54"/>
      <c r="IKE310" s="54"/>
      <c r="IKF310" s="54"/>
      <c r="IKG310" s="54"/>
      <c r="IKH310" s="54"/>
      <c r="IKI310" s="54"/>
      <c r="IKJ310" s="54"/>
      <c r="IKK310" s="54"/>
      <c r="IKL310" s="54"/>
      <c r="IKM310" s="54"/>
      <c r="IKN310" s="54"/>
      <c r="IKO310" s="54"/>
      <c r="IKP310" s="54"/>
      <c r="IKQ310" s="54"/>
      <c r="IKR310" s="54"/>
      <c r="IKS310" s="54"/>
      <c r="IKT310" s="54"/>
      <c r="IKU310" s="54"/>
      <c r="IKV310" s="54"/>
      <c r="IKW310" s="54"/>
      <c r="IKX310" s="54"/>
      <c r="IKY310" s="54"/>
      <c r="IKZ310" s="54"/>
      <c r="ILA310" s="54"/>
      <c r="ILB310" s="54"/>
      <c r="ILC310" s="54"/>
      <c r="ILD310" s="54"/>
      <c r="ILE310" s="54"/>
      <c r="ILF310" s="54"/>
      <c r="ILG310" s="54"/>
      <c r="ILH310" s="54"/>
      <c r="ILI310" s="54"/>
      <c r="ILJ310" s="54"/>
      <c r="ILK310" s="54"/>
      <c r="ILL310" s="54"/>
      <c r="ILM310" s="54"/>
      <c r="ILN310" s="54"/>
      <c r="ILO310" s="54"/>
      <c r="ILP310" s="54"/>
      <c r="ILQ310" s="54"/>
      <c r="ILR310" s="54"/>
      <c r="ILS310" s="54"/>
      <c r="ILT310" s="54"/>
      <c r="ILU310" s="54"/>
      <c r="ILV310" s="54"/>
      <c r="ILW310" s="54"/>
      <c r="ILX310" s="54"/>
      <c r="ILY310" s="54"/>
      <c r="ILZ310" s="54"/>
      <c r="IMA310" s="54"/>
      <c r="IMB310" s="54"/>
      <c r="IMC310" s="54"/>
      <c r="IMD310" s="54"/>
      <c r="IME310" s="54"/>
      <c r="IMF310" s="54"/>
      <c r="IMG310" s="54"/>
      <c r="IMH310" s="54"/>
      <c r="IMI310" s="54"/>
      <c r="IMJ310" s="54"/>
      <c r="IMK310" s="54"/>
      <c r="IML310" s="54"/>
      <c r="IMM310" s="54"/>
      <c r="IMN310" s="54"/>
      <c r="IMO310" s="54"/>
      <c r="IMP310" s="54"/>
      <c r="IMQ310" s="54"/>
      <c r="IMR310" s="54"/>
      <c r="IMS310" s="54"/>
      <c r="IMT310" s="54"/>
      <c r="IMU310" s="54"/>
      <c r="IMV310" s="54"/>
      <c r="IMW310" s="54"/>
      <c r="IMX310" s="54"/>
      <c r="IMY310" s="54"/>
      <c r="IMZ310" s="54"/>
      <c r="INA310" s="54"/>
      <c r="INB310" s="54"/>
      <c r="INC310" s="54"/>
      <c r="IND310" s="54"/>
      <c r="INE310" s="54"/>
      <c r="INF310" s="54"/>
      <c r="ING310" s="54"/>
      <c r="INH310" s="54"/>
      <c r="INI310" s="54"/>
      <c r="INJ310" s="54"/>
      <c r="INK310" s="54"/>
      <c r="INL310" s="54"/>
      <c r="INM310" s="54"/>
      <c r="INN310" s="54"/>
      <c r="INO310" s="54"/>
      <c r="INP310" s="54"/>
      <c r="INQ310" s="54"/>
      <c r="INR310" s="54"/>
      <c r="INS310" s="54"/>
      <c r="INT310" s="54"/>
      <c r="INU310" s="54"/>
      <c r="INV310" s="54"/>
      <c r="INW310" s="54"/>
      <c r="INX310" s="54"/>
      <c r="INY310" s="54"/>
      <c r="INZ310" s="54"/>
      <c r="IOA310" s="54"/>
      <c r="IOB310" s="54"/>
      <c r="IOC310" s="54"/>
      <c r="IOD310" s="54"/>
      <c r="IOE310" s="54"/>
      <c r="IOF310" s="54"/>
      <c r="IOG310" s="54"/>
      <c r="IOH310" s="54"/>
      <c r="IOI310" s="54"/>
      <c r="IOJ310" s="54"/>
      <c r="IOK310" s="54"/>
      <c r="IOL310" s="54"/>
      <c r="IOM310" s="54"/>
      <c r="ION310" s="54"/>
      <c r="IOO310" s="54"/>
      <c r="IOP310" s="54"/>
      <c r="IOQ310" s="54"/>
      <c r="IOR310" s="54"/>
      <c r="IOS310" s="54"/>
      <c r="IOT310" s="54"/>
      <c r="IOU310" s="54"/>
      <c r="IOV310" s="54"/>
      <c r="IOW310" s="54"/>
      <c r="IOX310" s="54"/>
      <c r="IOY310" s="54"/>
      <c r="IOZ310" s="54"/>
      <c r="IPA310" s="54"/>
      <c r="IPB310" s="54"/>
      <c r="IPC310" s="54"/>
      <c r="IPD310" s="54"/>
      <c r="IPE310" s="54"/>
      <c r="IPF310" s="54"/>
      <c r="IPG310" s="54"/>
      <c r="IPH310" s="54"/>
      <c r="IPI310" s="54"/>
      <c r="IPJ310" s="54"/>
      <c r="IPK310" s="54"/>
      <c r="IPL310" s="54"/>
      <c r="IPM310" s="54"/>
      <c r="IPN310" s="54"/>
      <c r="IPO310" s="54"/>
      <c r="IPP310" s="54"/>
      <c r="IPQ310" s="54"/>
      <c r="IPR310" s="54"/>
      <c r="IPS310" s="54"/>
      <c r="IPT310" s="54"/>
      <c r="IPU310" s="54"/>
      <c r="IPV310" s="54"/>
      <c r="IPW310" s="54"/>
      <c r="IPX310" s="54"/>
      <c r="IPY310" s="54"/>
      <c r="IPZ310" s="54"/>
      <c r="IQA310" s="54"/>
      <c r="IQB310" s="54"/>
      <c r="IQC310" s="54"/>
      <c r="IQD310" s="54"/>
      <c r="IQE310" s="54"/>
      <c r="IQF310" s="54"/>
      <c r="IQG310" s="54"/>
      <c r="IQH310" s="54"/>
      <c r="IQI310" s="54"/>
      <c r="IQJ310" s="54"/>
      <c r="IQK310" s="54"/>
      <c r="IQL310" s="54"/>
      <c r="IQM310" s="54"/>
      <c r="IQN310" s="54"/>
      <c r="IQO310" s="54"/>
      <c r="IQP310" s="54"/>
      <c r="IQQ310" s="54"/>
      <c r="IQR310" s="54"/>
      <c r="IQS310" s="54"/>
      <c r="IQT310" s="54"/>
      <c r="IQU310" s="54"/>
      <c r="IQV310" s="54"/>
      <c r="IQW310" s="54"/>
      <c r="IQX310" s="54"/>
      <c r="IQY310" s="54"/>
      <c r="IQZ310" s="54"/>
      <c r="IRA310" s="54"/>
      <c r="IRB310" s="54"/>
      <c r="IRC310" s="54"/>
      <c r="IRD310" s="54"/>
      <c r="IRE310" s="54"/>
      <c r="IRF310" s="54"/>
      <c r="IRG310" s="54"/>
      <c r="IRH310" s="54"/>
      <c r="IRI310" s="54"/>
      <c r="IRJ310" s="54"/>
      <c r="IRK310" s="54"/>
      <c r="IRL310" s="54"/>
      <c r="IRM310" s="54"/>
      <c r="IRN310" s="54"/>
      <c r="IRO310" s="54"/>
      <c r="IRP310" s="54"/>
      <c r="IRQ310" s="54"/>
      <c r="IRR310" s="54"/>
      <c r="IRS310" s="54"/>
      <c r="IRT310" s="54"/>
      <c r="IRU310" s="54"/>
      <c r="IRV310" s="54"/>
      <c r="IRW310" s="54"/>
      <c r="IRX310" s="54"/>
      <c r="IRY310" s="54"/>
      <c r="IRZ310" s="54"/>
      <c r="ISA310" s="54"/>
      <c r="ISB310" s="54"/>
      <c r="ISC310" s="54"/>
      <c r="ISD310" s="54"/>
      <c r="ISE310" s="54"/>
      <c r="ISF310" s="54"/>
      <c r="ISG310" s="54"/>
      <c r="ISH310" s="54"/>
      <c r="ISI310" s="54"/>
      <c r="ISJ310" s="54"/>
      <c r="ISK310" s="54"/>
      <c r="ISL310" s="54"/>
      <c r="ISM310" s="54"/>
      <c r="ISN310" s="54"/>
      <c r="ISO310" s="54"/>
      <c r="ISP310" s="54"/>
      <c r="ISQ310" s="54"/>
      <c r="ISR310" s="54"/>
      <c r="ISS310" s="54"/>
      <c r="IST310" s="54"/>
      <c r="ISU310" s="54"/>
      <c r="ISV310" s="54"/>
      <c r="ISW310" s="54"/>
      <c r="ISX310" s="54"/>
      <c r="ISY310" s="54"/>
      <c r="ISZ310" s="54"/>
      <c r="ITA310" s="54"/>
      <c r="ITB310" s="54"/>
      <c r="ITC310" s="54"/>
      <c r="ITD310" s="54"/>
      <c r="ITE310" s="54"/>
      <c r="ITF310" s="54"/>
      <c r="ITG310" s="54"/>
      <c r="ITH310" s="54"/>
      <c r="ITI310" s="54"/>
      <c r="ITJ310" s="54"/>
      <c r="ITK310" s="54"/>
      <c r="ITL310" s="54"/>
      <c r="ITM310" s="54"/>
      <c r="ITN310" s="54"/>
      <c r="ITO310" s="54"/>
      <c r="ITP310" s="54"/>
      <c r="ITQ310" s="54"/>
      <c r="ITR310" s="54"/>
      <c r="ITS310" s="54"/>
      <c r="ITT310" s="54"/>
      <c r="ITU310" s="54"/>
      <c r="ITV310" s="54"/>
      <c r="ITW310" s="54"/>
      <c r="ITX310" s="54"/>
      <c r="ITY310" s="54"/>
      <c r="ITZ310" s="54"/>
      <c r="IUA310" s="54"/>
      <c r="IUB310" s="54"/>
      <c r="IUC310" s="54"/>
      <c r="IUD310" s="54"/>
      <c r="IUE310" s="54"/>
      <c r="IUF310" s="54"/>
      <c r="IUG310" s="54"/>
      <c r="IUH310" s="54"/>
      <c r="IUI310" s="54"/>
      <c r="IUJ310" s="54"/>
      <c r="IUK310" s="54"/>
      <c r="IUL310" s="54"/>
      <c r="IUM310" s="54"/>
      <c r="IUN310" s="54"/>
      <c r="IUO310" s="54"/>
      <c r="IUP310" s="54"/>
      <c r="IUQ310" s="54"/>
      <c r="IUR310" s="54"/>
      <c r="IUS310" s="54"/>
      <c r="IUT310" s="54"/>
      <c r="IUU310" s="54"/>
      <c r="IUV310" s="54"/>
      <c r="IUW310" s="54"/>
      <c r="IUX310" s="54"/>
      <c r="IUY310" s="54"/>
      <c r="IUZ310" s="54"/>
      <c r="IVA310" s="54"/>
      <c r="IVB310" s="54"/>
      <c r="IVC310" s="54"/>
      <c r="IVD310" s="54"/>
      <c r="IVE310" s="54"/>
      <c r="IVF310" s="54"/>
      <c r="IVG310" s="54"/>
      <c r="IVH310" s="54"/>
      <c r="IVI310" s="54"/>
      <c r="IVJ310" s="54"/>
      <c r="IVK310" s="54"/>
      <c r="IVL310" s="54"/>
      <c r="IVM310" s="54"/>
      <c r="IVN310" s="54"/>
      <c r="IVO310" s="54"/>
      <c r="IVP310" s="54"/>
      <c r="IVQ310" s="54"/>
      <c r="IVR310" s="54"/>
      <c r="IVS310" s="54"/>
      <c r="IVT310" s="54"/>
      <c r="IVU310" s="54"/>
      <c r="IVV310" s="54"/>
      <c r="IVW310" s="54"/>
      <c r="IVX310" s="54"/>
      <c r="IVY310" s="54"/>
      <c r="IVZ310" s="54"/>
      <c r="IWA310" s="54"/>
      <c r="IWB310" s="54"/>
      <c r="IWC310" s="54"/>
      <c r="IWD310" s="54"/>
      <c r="IWE310" s="54"/>
      <c r="IWF310" s="54"/>
      <c r="IWG310" s="54"/>
      <c r="IWH310" s="54"/>
      <c r="IWI310" s="54"/>
      <c r="IWJ310" s="54"/>
      <c r="IWK310" s="54"/>
      <c r="IWL310" s="54"/>
      <c r="IWM310" s="54"/>
      <c r="IWN310" s="54"/>
      <c r="IWO310" s="54"/>
      <c r="IWP310" s="54"/>
      <c r="IWQ310" s="54"/>
      <c r="IWR310" s="54"/>
      <c r="IWS310" s="54"/>
      <c r="IWT310" s="54"/>
      <c r="IWU310" s="54"/>
      <c r="IWV310" s="54"/>
      <c r="IWW310" s="54"/>
      <c r="IWX310" s="54"/>
      <c r="IWY310" s="54"/>
      <c r="IWZ310" s="54"/>
      <c r="IXA310" s="54"/>
      <c r="IXB310" s="54"/>
      <c r="IXC310" s="54"/>
      <c r="IXD310" s="54"/>
      <c r="IXE310" s="54"/>
      <c r="IXF310" s="54"/>
      <c r="IXG310" s="54"/>
      <c r="IXH310" s="54"/>
      <c r="IXI310" s="54"/>
      <c r="IXJ310" s="54"/>
      <c r="IXK310" s="54"/>
      <c r="IXL310" s="54"/>
      <c r="IXM310" s="54"/>
      <c r="IXN310" s="54"/>
      <c r="IXO310" s="54"/>
      <c r="IXP310" s="54"/>
      <c r="IXQ310" s="54"/>
      <c r="IXR310" s="54"/>
      <c r="IXS310" s="54"/>
      <c r="IXT310" s="54"/>
      <c r="IXU310" s="54"/>
      <c r="IXV310" s="54"/>
      <c r="IXW310" s="54"/>
      <c r="IXX310" s="54"/>
      <c r="IXY310" s="54"/>
      <c r="IXZ310" s="54"/>
      <c r="IYA310" s="54"/>
      <c r="IYB310" s="54"/>
      <c r="IYC310" s="54"/>
      <c r="IYD310" s="54"/>
      <c r="IYE310" s="54"/>
      <c r="IYF310" s="54"/>
      <c r="IYG310" s="54"/>
      <c r="IYH310" s="54"/>
      <c r="IYI310" s="54"/>
      <c r="IYJ310" s="54"/>
      <c r="IYK310" s="54"/>
      <c r="IYL310" s="54"/>
      <c r="IYM310" s="54"/>
      <c r="IYN310" s="54"/>
      <c r="IYO310" s="54"/>
      <c r="IYP310" s="54"/>
      <c r="IYQ310" s="54"/>
      <c r="IYR310" s="54"/>
      <c r="IYS310" s="54"/>
      <c r="IYT310" s="54"/>
      <c r="IYU310" s="54"/>
      <c r="IYV310" s="54"/>
      <c r="IYW310" s="54"/>
      <c r="IYX310" s="54"/>
      <c r="IYY310" s="54"/>
      <c r="IYZ310" s="54"/>
      <c r="IZA310" s="54"/>
      <c r="IZB310" s="54"/>
      <c r="IZC310" s="54"/>
      <c r="IZD310" s="54"/>
      <c r="IZE310" s="54"/>
      <c r="IZF310" s="54"/>
      <c r="IZG310" s="54"/>
      <c r="IZH310" s="54"/>
      <c r="IZI310" s="54"/>
      <c r="IZJ310" s="54"/>
      <c r="IZK310" s="54"/>
      <c r="IZL310" s="54"/>
      <c r="IZM310" s="54"/>
      <c r="IZN310" s="54"/>
      <c r="IZO310" s="54"/>
      <c r="IZP310" s="54"/>
      <c r="IZQ310" s="54"/>
      <c r="IZR310" s="54"/>
      <c r="IZS310" s="54"/>
      <c r="IZT310" s="54"/>
      <c r="IZU310" s="54"/>
      <c r="IZV310" s="54"/>
      <c r="IZW310" s="54"/>
      <c r="IZX310" s="54"/>
      <c r="IZY310" s="54"/>
      <c r="IZZ310" s="54"/>
      <c r="JAA310" s="54"/>
      <c r="JAB310" s="54"/>
      <c r="JAC310" s="54"/>
      <c r="JAD310" s="54"/>
      <c r="JAE310" s="54"/>
      <c r="JAF310" s="54"/>
      <c r="JAG310" s="54"/>
      <c r="JAH310" s="54"/>
      <c r="JAI310" s="54"/>
      <c r="JAJ310" s="54"/>
      <c r="JAK310" s="54"/>
      <c r="JAL310" s="54"/>
      <c r="JAM310" s="54"/>
      <c r="JAN310" s="54"/>
      <c r="JAO310" s="54"/>
      <c r="JAP310" s="54"/>
      <c r="JAQ310" s="54"/>
      <c r="JAR310" s="54"/>
      <c r="JAS310" s="54"/>
      <c r="JAT310" s="54"/>
      <c r="JAU310" s="54"/>
      <c r="JAV310" s="54"/>
      <c r="JAW310" s="54"/>
      <c r="JAX310" s="54"/>
      <c r="JAY310" s="54"/>
      <c r="JAZ310" s="54"/>
      <c r="JBA310" s="54"/>
      <c r="JBB310" s="54"/>
      <c r="JBC310" s="54"/>
      <c r="JBD310" s="54"/>
      <c r="JBE310" s="54"/>
      <c r="JBF310" s="54"/>
      <c r="JBG310" s="54"/>
      <c r="JBH310" s="54"/>
      <c r="JBI310" s="54"/>
      <c r="JBJ310" s="54"/>
      <c r="JBK310" s="54"/>
      <c r="JBL310" s="54"/>
      <c r="JBM310" s="54"/>
      <c r="JBN310" s="54"/>
      <c r="JBO310" s="54"/>
      <c r="JBP310" s="54"/>
      <c r="JBQ310" s="54"/>
      <c r="JBR310" s="54"/>
      <c r="JBS310" s="54"/>
      <c r="JBT310" s="54"/>
      <c r="JBU310" s="54"/>
      <c r="JBV310" s="54"/>
      <c r="JBW310" s="54"/>
      <c r="JBX310" s="54"/>
      <c r="JBY310" s="54"/>
      <c r="JBZ310" s="54"/>
      <c r="JCA310" s="54"/>
      <c r="JCB310" s="54"/>
      <c r="JCC310" s="54"/>
      <c r="JCD310" s="54"/>
      <c r="JCE310" s="54"/>
      <c r="JCF310" s="54"/>
      <c r="JCG310" s="54"/>
      <c r="JCH310" s="54"/>
      <c r="JCI310" s="54"/>
      <c r="JCJ310" s="54"/>
      <c r="JCK310" s="54"/>
      <c r="JCL310" s="54"/>
      <c r="JCM310" s="54"/>
      <c r="JCN310" s="54"/>
      <c r="JCO310" s="54"/>
      <c r="JCP310" s="54"/>
      <c r="JCQ310" s="54"/>
      <c r="JCR310" s="54"/>
      <c r="JCS310" s="54"/>
      <c r="JCT310" s="54"/>
      <c r="JCU310" s="54"/>
      <c r="JCV310" s="54"/>
      <c r="JCW310" s="54"/>
      <c r="JCX310" s="54"/>
      <c r="JCY310" s="54"/>
      <c r="JCZ310" s="54"/>
      <c r="JDA310" s="54"/>
      <c r="JDB310" s="54"/>
      <c r="JDC310" s="54"/>
      <c r="JDD310" s="54"/>
      <c r="JDE310" s="54"/>
      <c r="JDF310" s="54"/>
      <c r="JDG310" s="54"/>
      <c r="JDH310" s="54"/>
      <c r="JDI310" s="54"/>
      <c r="JDJ310" s="54"/>
      <c r="JDK310" s="54"/>
      <c r="JDL310" s="54"/>
      <c r="JDM310" s="54"/>
      <c r="JDN310" s="54"/>
      <c r="JDO310" s="54"/>
      <c r="JDP310" s="54"/>
      <c r="JDQ310" s="54"/>
      <c r="JDR310" s="54"/>
      <c r="JDS310" s="54"/>
      <c r="JDT310" s="54"/>
      <c r="JDU310" s="54"/>
      <c r="JDV310" s="54"/>
      <c r="JDW310" s="54"/>
      <c r="JDX310" s="54"/>
      <c r="JDY310" s="54"/>
      <c r="JDZ310" s="54"/>
      <c r="JEA310" s="54"/>
      <c r="JEB310" s="54"/>
      <c r="JEC310" s="54"/>
      <c r="JED310" s="54"/>
      <c r="JEE310" s="54"/>
      <c r="JEF310" s="54"/>
      <c r="JEG310" s="54"/>
      <c r="JEH310" s="54"/>
      <c r="JEI310" s="54"/>
      <c r="JEJ310" s="54"/>
      <c r="JEK310" s="54"/>
      <c r="JEL310" s="54"/>
      <c r="JEM310" s="54"/>
      <c r="JEN310" s="54"/>
      <c r="JEO310" s="54"/>
      <c r="JEP310" s="54"/>
      <c r="JEQ310" s="54"/>
      <c r="JER310" s="54"/>
      <c r="JES310" s="54"/>
      <c r="JET310" s="54"/>
      <c r="JEU310" s="54"/>
      <c r="JEV310" s="54"/>
      <c r="JEW310" s="54"/>
      <c r="JEX310" s="54"/>
      <c r="JEY310" s="54"/>
      <c r="JEZ310" s="54"/>
      <c r="JFA310" s="54"/>
      <c r="JFB310" s="54"/>
      <c r="JFC310" s="54"/>
      <c r="JFD310" s="54"/>
      <c r="JFE310" s="54"/>
      <c r="JFF310" s="54"/>
      <c r="JFG310" s="54"/>
      <c r="JFH310" s="54"/>
      <c r="JFI310" s="54"/>
      <c r="JFJ310" s="54"/>
      <c r="JFK310" s="54"/>
      <c r="JFL310" s="54"/>
      <c r="JFM310" s="54"/>
      <c r="JFN310" s="54"/>
      <c r="JFO310" s="54"/>
      <c r="JFP310" s="54"/>
      <c r="JFQ310" s="54"/>
      <c r="JFR310" s="54"/>
      <c r="JFS310" s="54"/>
      <c r="JFT310" s="54"/>
      <c r="JFU310" s="54"/>
      <c r="JFV310" s="54"/>
      <c r="JFW310" s="54"/>
      <c r="JFX310" s="54"/>
      <c r="JFY310" s="54"/>
      <c r="JFZ310" s="54"/>
      <c r="JGA310" s="54"/>
      <c r="JGB310" s="54"/>
      <c r="JGC310" s="54"/>
      <c r="JGD310" s="54"/>
      <c r="JGE310" s="54"/>
      <c r="JGF310" s="54"/>
      <c r="JGG310" s="54"/>
      <c r="JGH310" s="54"/>
      <c r="JGI310" s="54"/>
      <c r="JGJ310" s="54"/>
      <c r="JGK310" s="54"/>
      <c r="JGL310" s="54"/>
      <c r="JGM310" s="54"/>
      <c r="JGN310" s="54"/>
      <c r="JGO310" s="54"/>
      <c r="JGP310" s="54"/>
      <c r="JGQ310" s="54"/>
      <c r="JGR310" s="54"/>
      <c r="JGS310" s="54"/>
      <c r="JGT310" s="54"/>
      <c r="JGU310" s="54"/>
      <c r="JGV310" s="54"/>
      <c r="JGW310" s="54"/>
      <c r="JGX310" s="54"/>
      <c r="JGY310" s="54"/>
      <c r="JGZ310" s="54"/>
      <c r="JHA310" s="54"/>
      <c r="JHB310" s="54"/>
      <c r="JHC310" s="54"/>
      <c r="JHD310" s="54"/>
      <c r="JHE310" s="54"/>
      <c r="JHF310" s="54"/>
      <c r="JHG310" s="54"/>
      <c r="JHH310" s="54"/>
      <c r="JHI310" s="54"/>
      <c r="JHJ310" s="54"/>
      <c r="JHK310" s="54"/>
      <c r="JHL310" s="54"/>
      <c r="JHM310" s="54"/>
      <c r="JHN310" s="54"/>
      <c r="JHO310" s="54"/>
      <c r="JHP310" s="54"/>
      <c r="JHQ310" s="54"/>
      <c r="JHR310" s="54"/>
      <c r="JHS310" s="54"/>
      <c r="JHT310" s="54"/>
      <c r="JHU310" s="54"/>
      <c r="JHV310" s="54"/>
      <c r="JHW310" s="54"/>
      <c r="JHX310" s="54"/>
      <c r="JHY310" s="54"/>
      <c r="JHZ310" s="54"/>
      <c r="JIA310" s="54"/>
      <c r="JIB310" s="54"/>
      <c r="JIC310" s="54"/>
      <c r="JID310" s="54"/>
      <c r="JIE310" s="54"/>
      <c r="JIF310" s="54"/>
      <c r="JIG310" s="54"/>
      <c r="JIH310" s="54"/>
      <c r="JII310" s="54"/>
      <c r="JIJ310" s="54"/>
      <c r="JIK310" s="54"/>
      <c r="JIL310" s="54"/>
      <c r="JIM310" s="54"/>
      <c r="JIN310" s="54"/>
      <c r="JIO310" s="54"/>
      <c r="JIP310" s="54"/>
      <c r="JIQ310" s="54"/>
      <c r="JIR310" s="54"/>
      <c r="JIS310" s="54"/>
      <c r="JIT310" s="54"/>
      <c r="JIU310" s="54"/>
      <c r="JIV310" s="54"/>
      <c r="JIW310" s="54"/>
      <c r="JIX310" s="54"/>
      <c r="JIY310" s="54"/>
      <c r="JIZ310" s="54"/>
      <c r="JJA310" s="54"/>
      <c r="JJB310" s="54"/>
      <c r="JJC310" s="54"/>
      <c r="JJD310" s="54"/>
      <c r="JJE310" s="54"/>
      <c r="JJF310" s="54"/>
      <c r="JJG310" s="54"/>
      <c r="JJH310" s="54"/>
      <c r="JJI310" s="54"/>
      <c r="JJJ310" s="54"/>
      <c r="JJK310" s="54"/>
      <c r="JJL310" s="54"/>
      <c r="JJM310" s="54"/>
      <c r="JJN310" s="54"/>
      <c r="JJO310" s="54"/>
      <c r="JJP310" s="54"/>
      <c r="JJQ310" s="54"/>
      <c r="JJR310" s="54"/>
      <c r="JJS310" s="54"/>
      <c r="JJT310" s="54"/>
      <c r="JJU310" s="54"/>
      <c r="JJV310" s="54"/>
      <c r="JJW310" s="54"/>
      <c r="JJX310" s="54"/>
      <c r="JJY310" s="54"/>
      <c r="JJZ310" s="54"/>
      <c r="JKA310" s="54"/>
      <c r="JKB310" s="54"/>
      <c r="JKC310" s="54"/>
      <c r="JKD310" s="54"/>
      <c r="JKE310" s="54"/>
      <c r="JKF310" s="54"/>
      <c r="JKG310" s="54"/>
      <c r="JKH310" s="54"/>
      <c r="JKI310" s="54"/>
      <c r="JKJ310" s="54"/>
      <c r="JKK310" s="54"/>
      <c r="JKL310" s="54"/>
      <c r="JKM310" s="54"/>
      <c r="JKN310" s="54"/>
      <c r="JKO310" s="54"/>
      <c r="JKP310" s="54"/>
      <c r="JKQ310" s="54"/>
      <c r="JKR310" s="54"/>
      <c r="JKS310" s="54"/>
      <c r="JKT310" s="54"/>
      <c r="JKU310" s="54"/>
      <c r="JKV310" s="54"/>
      <c r="JKW310" s="54"/>
      <c r="JKX310" s="54"/>
      <c r="JKY310" s="54"/>
      <c r="JKZ310" s="54"/>
      <c r="JLA310" s="54"/>
      <c r="JLB310" s="54"/>
      <c r="JLC310" s="54"/>
      <c r="JLD310" s="54"/>
      <c r="JLE310" s="54"/>
      <c r="JLF310" s="54"/>
      <c r="JLG310" s="54"/>
      <c r="JLH310" s="54"/>
      <c r="JLI310" s="54"/>
      <c r="JLJ310" s="54"/>
      <c r="JLK310" s="54"/>
      <c r="JLL310" s="54"/>
      <c r="JLM310" s="54"/>
      <c r="JLN310" s="54"/>
      <c r="JLO310" s="54"/>
      <c r="JLP310" s="54"/>
      <c r="JLQ310" s="54"/>
      <c r="JLR310" s="54"/>
      <c r="JLS310" s="54"/>
      <c r="JLT310" s="54"/>
      <c r="JLU310" s="54"/>
      <c r="JLV310" s="54"/>
      <c r="JLW310" s="54"/>
      <c r="JLX310" s="54"/>
      <c r="JLY310" s="54"/>
      <c r="JLZ310" s="54"/>
      <c r="JMA310" s="54"/>
      <c r="JMB310" s="54"/>
      <c r="JMC310" s="54"/>
      <c r="JMD310" s="54"/>
      <c r="JME310" s="54"/>
      <c r="JMF310" s="54"/>
      <c r="JMG310" s="54"/>
      <c r="JMH310" s="54"/>
      <c r="JMI310" s="54"/>
      <c r="JMJ310" s="54"/>
      <c r="JMK310" s="54"/>
      <c r="JML310" s="54"/>
      <c r="JMM310" s="54"/>
      <c r="JMN310" s="54"/>
      <c r="JMO310" s="54"/>
      <c r="JMP310" s="54"/>
      <c r="JMQ310" s="54"/>
      <c r="JMR310" s="54"/>
      <c r="JMS310" s="54"/>
      <c r="JMT310" s="54"/>
      <c r="JMU310" s="54"/>
      <c r="JMV310" s="54"/>
      <c r="JMW310" s="54"/>
      <c r="JMX310" s="54"/>
      <c r="JMY310" s="54"/>
      <c r="JMZ310" s="54"/>
      <c r="JNA310" s="54"/>
      <c r="JNB310" s="54"/>
      <c r="JNC310" s="54"/>
      <c r="JND310" s="54"/>
      <c r="JNE310" s="54"/>
      <c r="JNF310" s="54"/>
      <c r="JNG310" s="54"/>
      <c r="JNH310" s="54"/>
      <c r="JNI310" s="54"/>
      <c r="JNJ310" s="54"/>
      <c r="JNK310" s="54"/>
      <c r="JNL310" s="54"/>
      <c r="JNM310" s="54"/>
      <c r="JNN310" s="54"/>
      <c r="JNO310" s="54"/>
      <c r="JNP310" s="54"/>
      <c r="JNQ310" s="54"/>
      <c r="JNR310" s="54"/>
      <c r="JNS310" s="54"/>
      <c r="JNT310" s="54"/>
      <c r="JNU310" s="54"/>
      <c r="JNV310" s="54"/>
      <c r="JNW310" s="54"/>
      <c r="JNX310" s="54"/>
      <c r="JNY310" s="54"/>
      <c r="JNZ310" s="54"/>
      <c r="JOA310" s="54"/>
      <c r="JOB310" s="54"/>
      <c r="JOC310" s="54"/>
      <c r="JOD310" s="54"/>
      <c r="JOE310" s="54"/>
      <c r="JOF310" s="54"/>
      <c r="JOG310" s="54"/>
      <c r="JOH310" s="54"/>
      <c r="JOI310" s="54"/>
      <c r="JOJ310" s="54"/>
      <c r="JOK310" s="54"/>
      <c r="JOL310" s="54"/>
      <c r="JOM310" s="54"/>
      <c r="JON310" s="54"/>
      <c r="JOO310" s="54"/>
      <c r="JOP310" s="54"/>
      <c r="JOQ310" s="54"/>
      <c r="JOR310" s="54"/>
      <c r="JOS310" s="54"/>
      <c r="JOT310" s="54"/>
      <c r="JOU310" s="54"/>
      <c r="JOV310" s="54"/>
      <c r="JOW310" s="54"/>
      <c r="JOX310" s="54"/>
      <c r="JOY310" s="54"/>
      <c r="JOZ310" s="54"/>
      <c r="JPA310" s="54"/>
      <c r="JPB310" s="54"/>
      <c r="JPC310" s="54"/>
      <c r="JPD310" s="54"/>
      <c r="JPE310" s="54"/>
      <c r="JPF310" s="54"/>
      <c r="JPG310" s="54"/>
      <c r="JPH310" s="54"/>
      <c r="JPI310" s="54"/>
      <c r="JPJ310" s="54"/>
      <c r="JPK310" s="54"/>
      <c r="JPL310" s="54"/>
      <c r="JPM310" s="54"/>
      <c r="JPN310" s="54"/>
      <c r="JPO310" s="54"/>
      <c r="JPP310" s="54"/>
      <c r="JPQ310" s="54"/>
      <c r="JPR310" s="54"/>
      <c r="JPS310" s="54"/>
      <c r="JPT310" s="54"/>
      <c r="JPU310" s="54"/>
      <c r="JPV310" s="54"/>
      <c r="JPW310" s="54"/>
      <c r="JPX310" s="54"/>
      <c r="JPY310" s="54"/>
      <c r="JPZ310" s="54"/>
      <c r="JQA310" s="54"/>
      <c r="JQB310" s="54"/>
      <c r="JQC310" s="54"/>
      <c r="JQD310" s="54"/>
      <c r="JQE310" s="54"/>
      <c r="JQF310" s="54"/>
      <c r="JQG310" s="54"/>
      <c r="JQH310" s="54"/>
      <c r="JQI310" s="54"/>
      <c r="JQJ310" s="54"/>
      <c r="JQK310" s="54"/>
      <c r="JQL310" s="54"/>
      <c r="JQM310" s="54"/>
      <c r="JQN310" s="54"/>
      <c r="JQO310" s="54"/>
      <c r="JQP310" s="54"/>
      <c r="JQQ310" s="54"/>
      <c r="JQR310" s="54"/>
      <c r="JQS310" s="54"/>
      <c r="JQT310" s="54"/>
      <c r="JQU310" s="54"/>
      <c r="JQV310" s="54"/>
      <c r="JQW310" s="54"/>
      <c r="JQX310" s="54"/>
      <c r="JQY310" s="54"/>
      <c r="JQZ310" s="54"/>
      <c r="JRA310" s="54"/>
      <c r="JRB310" s="54"/>
      <c r="JRC310" s="54"/>
      <c r="JRD310" s="54"/>
      <c r="JRE310" s="54"/>
      <c r="JRF310" s="54"/>
      <c r="JRG310" s="54"/>
      <c r="JRH310" s="54"/>
      <c r="JRI310" s="54"/>
      <c r="JRJ310" s="54"/>
      <c r="JRK310" s="54"/>
      <c r="JRL310" s="54"/>
      <c r="JRM310" s="54"/>
      <c r="JRN310" s="54"/>
      <c r="JRO310" s="54"/>
      <c r="JRP310" s="54"/>
      <c r="JRQ310" s="54"/>
      <c r="JRR310" s="54"/>
      <c r="JRS310" s="54"/>
      <c r="JRT310" s="54"/>
      <c r="JRU310" s="54"/>
      <c r="JRV310" s="54"/>
      <c r="JRW310" s="54"/>
      <c r="JRX310" s="54"/>
      <c r="JRY310" s="54"/>
      <c r="JRZ310" s="54"/>
      <c r="JSA310" s="54"/>
      <c r="JSB310" s="54"/>
      <c r="JSC310" s="54"/>
      <c r="JSD310" s="54"/>
      <c r="JSE310" s="54"/>
      <c r="JSF310" s="54"/>
      <c r="JSG310" s="54"/>
      <c r="JSH310" s="54"/>
      <c r="JSI310" s="54"/>
      <c r="JSJ310" s="54"/>
      <c r="JSK310" s="54"/>
      <c r="JSL310" s="54"/>
      <c r="JSM310" s="54"/>
      <c r="JSN310" s="54"/>
      <c r="JSO310" s="54"/>
      <c r="JSP310" s="54"/>
      <c r="JSQ310" s="54"/>
      <c r="JSR310" s="54"/>
      <c r="JSS310" s="54"/>
      <c r="JST310" s="54"/>
      <c r="JSU310" s="54"/>
      <c r="JSV310" s="54"/>
      <c r="JSW310" s="54"/>
      <c r="JSX310" s="54"/>
      <c r="JSY310" s="54"/>
      <c r="JSZ310" s="54"/>
      <c r="JTA310" s="54"/>
      <c r="JTB310" s="54"/>
      <c r="JTC310" s="54"/>
      <c r="JTD310" s="54"/>
      <c r="JTE310" s="54"/>
      <c r="JTF310" s="54"/>
      <c r="JTG310" s="54"/>
      <c r="JTH310" s="54"/>
      <c r="JTI310" s="54"/>
      <c r="JTJ310" s="54"/>
      <c r="JTK310" s="54"/>
      <c r="JTL310" s="54"/>
      <c r="JTM310" s="54"/>
      <c r="JTN310" s="54"/>
      <c r="JTO310" s="54"/>
      <c r="JTP310" s="54"/>
      <c r="JTQ310" s="54"/>
      <c r="JTR310" s="54"/>
      <c r="JTS310" s="54"/>
      <c r="JTT310" s="54"/>
      <c r="JTU310" s="54"/>
      <c r="JTV310" s="54"/>
      <c r="JTW310" s="54"/>
      <c r="JTX310" s="54"/>
      <c r="JTY310" s="54"/>
      <c r="JTZ310" s="54"/>
      <c r="JUA310" s="54"/>
      <c r="JUB310" s="54"/>
      <c r="JUC310" s="54"/>
      <c r="JUD310" s="54"/>
      <c r="JUE310" s="54"/>
      <c r="JUF310" s="54"/>
      <c r="JUG310" s="54"/>
      <c r="JUH310" s="54"/>
      <c r="JUI310" s="54"/>
      <c r="JUJ310" s="54"/>
      <c r="JUK310" s="54"/>
      <c r="JUL310" s="54"/>
      <c r="JUM310" s="54"/>
      <c r="JUN310" s="54"/>
      <c r="JUO310" s="54"/>
      <c r="JUP310" s="54"/>
      <c r="JUQ310" s="54"/>
      <c r="JUR310" s="54"/>
      <c r="JUS310" s="54"/>
      <c r="JUT310" s="54"/>
      <c r="JUU310" s="54"/>
      <c r="JUV310" s="54"/>
      <c r="JUW310" s="54"/>
      <c r="JUX310" s="54"/>
      <c r="JUY310" s="54"/>
      <c r="JUZ310" s="54"/>
      <c r="JVA310" s="54"/>
      <c r="JVB310" s="54"/>
      <c r="JVC310" s="54"/>
      <c r="JVD310" s="54"/>
      <c r="JVE310" s="54"/>
      <c r="JVF310" s="54"/>
      <c r="JVG310" s="54"/>
      <c r="JVH310" s="54"/>
      <c r="JVI310" s="54"/>
      <c r="JVJ310" s="54"/>
      <c r="JVK310" s="54"/>
      <c r="JVL310" s="54"/>
      <c r="JVM310" s="54"/>
      <c r="JVN310" s="54"/>
      <c r="JVO310" s="54"/>
      <c r="JVP310" s="54"/>
      <c r="JVQ310" s="54"/>
      <c r="JVR310" s="54"/>
      <c r="JVS310" s="54"/>
      <c r="JVT310" s="54"/>
      <c r="JVU310" s="54"/>
      <c r="JVV310" s="54"/>
      <c r="JVW310" s="54"/>
      <c r="JVX310" s="54"/>
      <c r="JVY310" s="54"/>
      <c r="JVZ310" s="54"/>
      <c r="JWA310" s="54"/>
      <c r="JWB310" s="54"/>
      <c r="JWC310" s="54"/>
      <c r="JWD310" s="54"/>
      <c r="JWE310" s="54"/>
      <c r="JWF310" s="54"/>
      <c r="JWG310" s="54"/>
      <c r="JWH310" s="54"/>
      <c r="JWI310" s="54"/>
      <c r="JWJ310" s="54"/>
      <c r="JWK310" s="54"/>
      <c r="JWL310" s="54"/>
      <c r="JWM310" s="54"/>
      <c r="JWN310" s="54"/>
      <c r="JWO310" s="54"/>
      <c r="JWP310" s="54"/>
      <c r="JWQ310" s="54"/>
      <c r="JWR310" s="54"/>
      <c r="JWS310" s="54"/>
      <c r="JWT310" s="54"/>
      <c r="JWU310" s="54"/>
      <c r="JWV310" s="54"/>
      <c r="JWW310" s="54"/>
      <c r="JWX310" s="54"/>
      <c r="JWY310" s="54"/>
      <c r="JWZ310" s="54"/>
      <c r="JXA310" s="54"/>
      <c r="JXB310" s="54"/>
      <c r="JXC310" s="54"/>
      <c r="JXD310" s="54"/>
      <c r="JXE310" s="54"/>
      <c r="JXF310" s="54"/>
      <c r="JXG310" s="54"/>
      <c r="JXH310" s="54"/>
      <c r="JXI310" s="54"/>
      <c r="JXJ310" s="54"/>
      <c r="JXK310" s="54"/>
      <c r="JXL310" s="54"/>
      <c r="JXM310" s="54"/>
      <c r="JXN310" s="54"/>
      <c r="JXO310" s="54"/>
      <c r="JXP310" s="54"/>
      <c r="JXQ310" s="54"/>
      <c r="JXR310" s="54"/>
      <c r="JXS310" s="54"/>
      <c r="JXT310" s="54"/>
      <c r="JXU310" s="54"/>
      <c r="JXV310" s="54"/>
      <c r="JXW310" s="54"/>
      <c r="JXX310" s="54"/>
      <c r="JXY310" s="54"/>
      <c r="JXZ310" s="54"/>
      <c r="JYA310" s="54"/>
      <c r="JYB310" s="54"/>
      <c r="JYC310" s="54"/>
      <c r="JYD310" s="54"/>
      <c r="JYE310" s="54"/>
      <c r="JYF310" s="54"/>
      <c r="JYG310" s="54"/>
      <c r="JYH310" s="54"/>
      <c r="JYI310" s="54"/>
      <c r="JYJ310" s="54"/>
      <c r="JYK310" s="54"/>
      <c r="JYL310" s="54"/>
      <c r="JYM310" s="54"/>
      <c r="JYN310" s="54"/>
      <c r="JYO310" s="54"/>
      <c r="JYP310" s="54"/>
      <c r="JYQ310" s="54"/>
      <c r="JYR310" s="54"/>
      <c r="JYS310" s="54"/>
      <c r="JYT310" s="54"/>
      <c r="JYU310" s="54"/>
      <c r="JYV310" s="54"/>
      <c r="JYW310" s="54"/>
      <c r="JYX310" s="54"/>
      <c r="JYY310" s="54"/>
      <c r="JYZ310" s="54"/>
      <c r="JZA310" s="54"/>
      <c r="JZB310" s="54"/>
      <c r="JZC310" s="54"/>
      <c r="JZD310" s="54"/>
      <c r="JZE310" s="54"/>
      <c r="JZF310" s="54"/>
      <c r="JZG310" s="54"/>
      <c r="JZH310" s="54"/>
      <c r="JZI310" s="54"/>
      <c r="JZJ310" s="54"/>
      <c r="JZK310" s="54"/>
      <c r="JZL310" s="54"/>
      <c r="JZM310" s="54"/>
      <c r="JZN310" s="54"/>
      <c r="JZO310" s="54"/>
      <c r="JZP310" s="54"/>
      <c r="JZQ310" s="54"/>
      <c r="JZR310" s="54"/>
      <c r="JZS310" s="54"/>
      <c r="JZT310" s="54"/>
      <c r="JZU310" s="54"/>
      <c r="JZV310" s="54"/>
      <c r="JZW310" s="54"/>
      <c r="JZX310" s="54"/>
      <c r="JZY310" s="54"/>
      <c r="JZZ310" s="54"/>
      <c r="KAA310" s="54"/>
      <c r="KAB310" s="54"/>
      <c r="KAC310" s="54"/>
      <c r="KAD310" s="54"/>
      <c r="KAE310" s="54"/>
      <c r="KAF310" s="54"/>
      <c r="KAG310" s="54"/>
      <c r="KAH310" s="54"/>
      <c r="KAI310" s="54"/>
      <c r="KAJ310" s="54"/>
      <c r="KAK310" s="54"/>
      <c r="KAL310" s="54"/>
      <c r="KAM310" s="54"/>
      <c r="KAN310" s="54"/>
      <c r="KAO310" s="54"/>
      <c r="KAP310" s="54"/>
      <c r="KAQ310" s="54"/>
      <c r="KAR310" s="54"/>
      <c r="KAS310" s="54"/>
      <c r="KAT310" s="54"/>
      <c r="KAU310" s="54"/>
      <c r="KAV310" s="54"/>
      <c r="KAW310" s="54"/>
      <c r="KAX310" s="54"/>
      <c r="KAY310" s="54"/>
      <c r="KAZ310" s="54"/>
      <c r="KBA310" s="54"/>
      <c r="KBB310" s="54"/>
      <c r="KBC310" s="54"/>
      <c r="KBD310" s="54"/>
      <c r="KBE310" s="54"/>
      <c r="KBF310" s="54"/>
      <c r="KBG310" s="54"/>
      <c r="KBH310" s="54"/>
      <c r="KBI310" s="54"/>
      <c r="KBJ310" s="54"/>
      <c r="KBK310" s="54"/>
      <c r="KBL310" s="54"/>
      <c r="KBM310" s="54"/>
      <c r="KBN310" s="54"/>
      <c r="KBO310" s="54"/>
      <c r="KBP310" s="54"/>
      <c r="KBQ310" s="54"/>
      <c r="KBR310" s="54"/>
      <c r="KBS310" s="54"/>
      <c r="KBT310" s="54"/>
      <c r="KBU310" s="54"/>
      <c r="KBV310" s="54"/>
      <c r="KBW310" s="54"/>
      <c r="KBX310" s="54"/>
      <c r="KBY310" s="54"/>
      <c r="KBZ310" s="54"/>
      <c r="KCA310" s="54"/>
      <c r="KCB310" s="54"/>
      <c r="KCC310" s="54"/>
      <c r="KCD310" s="54"/>
      <c r="KCE310" s="54"/>
      <c r="KCF310" s="54"/>
      <c r="KCG310" s="54"/>
      <c r="KCH310" s="54"/>
      <c r="KCI310" s="54"/>
      <c r="KCJ310" s="54"/>
      <c r="KCK310" s="54"/>
      <c r="KCL310" s="54"/>
      <c r="KCM310" s="54"/>
      <c r="KCN310" s="54"/>
      <c r="KCO310" s="54"/>
      <c r="KCP310" s="54"/>
      <c r="KCQ310" s="54"/>
      <c r="KCR310" s="54"/>
      <c r="KCS310" s="54"/>
      <c r="KCT310" s="54"/>
      <c r="KCU310" s="54"/>
      <c r="KCV310" s="54"/>
      <c r="KCW310" s="54"/>
      <c r="KCX310" s="54"/>
      <c r="KCY310" s="54"/>
      <c r="KCZ310" s="54"/>
      <c r="KDA310" s="54"/>
      <c r="KDB310" s="54"/>
      <c r="KDC310" s="54"/>
      <c r="KDD310" s="54"/>
      <c r="KDE310" s="54"/>
      <c r="KDF310" s="54"/>
      <c r="KDG310" s="54"/>
      <c r="KDH310" s="54"/>
      <c r="KDI310" s="54"/>
      <c r="KDJ310" s="54"/>
      <c r="KDK310" s="54"/>
      <c r="KDL310" s="54"/>
      <c r="KDM310" s="54"/>
      <c r="KDN310" s="54"/>
      <c r="KDO310" s="54"/>
      <c r="KDP310" s="54"/>
      <c r="KDQ310" s="54"/>
      <c r="KDR310" s="54"/>
      <c r="KDS310" s="54"/>
      <c r="KDT310" s="54"/>
      <c r="KDU310" s="54"/>
      <c r="KDV310" s="54"/>
      <c r="KDW310" s="54"/>
      <c r="KDX310" s="54"/>
      <c r="KDY310" s="54"/>
      <c r="KDZ310" s="54"/>
      <c r="KEA310" s="54"/>
      <c r="KEB310" s="54"/>
      <c r="KEC310" s="54"/>
      <c r="KED310" s="54"/>
      <c r="KEE310" s="54"/>
      <c r="KEF310" s="54"/>
      <c r="KEG310" s="54"/>
      <c r="KEH310" s="54"/>
      <c r="KEI310" s="54"/>
      <c r="KEJ310" s="54"/>
      <c r="KEK310" s="54"/>
      <c r="KEL310" s="54"/>
      <c r="KEM310" s="54"/>
      <c r="KEN310" s="54"/>
      <c r="KEO310" s="54"/>
      <c r="KEP310" s="54"/>
      <c r="KEQ310" s="54"/>
      <c r="KER310" s="54"/>
      <c r="KES310" s="54"/>
      <c r="KET310" s="54"/>
      <c r="KEU310" s="54"/>
      <c r="KEV310" s="54"/>
      <c r="KEW310" s="54"/>
      <c r="KEX310" s="54"/>
      <c r="KEY310" s="54"/>
      <c r="KEZ310" s="54"/>
      <c r="KFA310" s="54"/>
      <c r="KFB310" s="54"/>
      <c r="KFC310" s="54"/>
      <c r="KFD310" s="54"/>
      <c r="KFE310" s="54"/>
      <c r="KFF310" s="54"/>
      <c r="KFG310" s="54"/>
      <c r="KFH310" s="54"/>
      <c r="KFI310" s="54"/>
      <c r="KFJ310" s="54"/>
      <c r="KFK310" s="54"/>
      <c r="KFL310" s="54"/>
      <c r="KFM310" s="54"/>
      <c r="KFN310" s="54"/>
      <c r="KFO310" s="54"/>
      <c r="KFP310" s="54"/>
      <c r="KFQ310" s="54"/>
      <c r="KFR310" s="54"/>
      <c r="KFS310" s="54"/>
      <c r="KFT310" s="54"/>
      <c r="KFU310" s="54"/>
      <c r="KFV310" s="54"/>
      <c r="KFW310" s="54"/>
      <c r="KFX310" s="54"/>
      <c r="KFY310" s="54"/>
      <c r="KFZ310" s="54"/>
      <c r="KGA310" s="54"/>
      <c r="KGB310" s="54"/>
      <c r="KGC310" s="54"/>
      <c r="KGD310" s="54"/>
      <c r="KGE310" s="54"/>
      <c r="KGF310" s="54"/>
      <c r="KGG310" s="54"/>
      <c r="KGH310" s="54"/>
      <c r="KGI310" s="54"/>
      <c r="KGJ310" s="54"/>
      <c r="KGK310" s="54"/>
      <c r="KGL310" s="54"/>
      <c r="KGM310" s="54"/>
      <c r="KGN310" s="54"/>
      <c r="KGO310" s="54"/>
      <c r="KGP310" s="54"/>
      <c r="KGQ310" s="54"/>
      <c r="KGR310" s="54"/>
      <c r="KGS310" s="54"/>
      <c r="KGT310" s="54"/>
      <c r="KGU310" s="54"/>
      <c r="KGV310" s="54"/>
      <c r="KGW310" s="54"/>
      <c r="KGX310" s="54"/>
      <c r="KGY310" s="54"/>
      <c r="KGZ310" s="54"/>
      <c r="KHA310" s="54"/>
      <c r="KHB310" s="54"/>
      <c r="KHC310" s="54"/>
      <c r="KHD310" s="54"/>
      <c r="KHE310" s="54"/>
      <c r="KHF310" s="54"/>
      <c r="KHG310" s="54"/>
      <c r="KHH310" s="54"/>
      <c r="KHI310" s="54"/>
      <c r="KHJ310" s="54"/>
      <c r="KHK310" s="54"/>
      <c r="KHL310" s="54"/>
      <c r="KHM310" s="54"/>
      <c r="KHN310" s="54"/>
      <c r="KHO310" s="54"/>
      <c r="KHP310" s="54"/>
      <c r="KHQ310" s="54"/>
      <c r="KHR310" s="54"/>
      <c r="KHS310" s="54"/>
      <c r="KHT310" s="54"/>
      <c r="KHU310" s="54"/>
      <c r="KHV310" s="54"/>
      <c r="KHW310" s="54"/>
      <c r="KHX310" s="54"/>
      <c r="KHY310" s="54"/>
      <c r="KHZ310" s="54"/>
      <c r="KIA310" s="54"/>
      <c r="KIB310" s="54"/>
      <c r="KIC310" s="54"/>
      <c r="KID310" s="54"/>
      <c r="KIE310" s="54"/>
      <c r="KIF310" s="54"/>
      <c r="KIG310" s="54"/>
      <c r="KIH310" s="54"/>
      <c r="KII310" s="54"/>
      <c r="KIJ310" s="54"/>
      <c r="KIK310" s="54"/>
      <c r="KIL310" s="54"/>
      <c r="KIM310" s="54"/>
      <c r="KIN310" s="54"/>
      <c r="KIO310" s="54"/>
      <c r="KIP310" s="54"/>
      <c r="KIQ310" s="54"/>
      <c r="KIR310" s="54"/>
      <c r="KIS310" s="54"/>
      <c r="KIT310" s="54"/>
      <c r="KIU310" s="54"/>
      <c r="KIV310" s="54"/>
      <c r="KIW310" s="54"/>
      <c r="KIX310" s="54"/>
      <c r="KIY310" s="54"/>
      <c r="KIZ310" s="54"/>
      <c r="KJA310" s="54"/>
      <c r="KJB310" s="54"/>
      <c r="KJC310" s="54"/>
      <c r="KJD310" s="54"/>
      <c r="KJE310" s="54"/>
      <c r="KJF310" s="54"/>
      <c r="KJG310" s="54"/>
      <c r="KJH310" s="54"/>
      <c r="KJI310" s="54"/>
      <c r="KJJ310" s="54"/>
      <c r="KJK310" s="54"/>
      <c r="KJL310" s="54"/>
      <c r="KJM310" s="54"/>
      <c r="KJN310" s="54"/>
      <c r="KJO310" s="54"/>
      <c r="KJP310" s="54"/>
      <c r="KJQ310" s="54"/>
      <c r="KJR310" s="54"/>
      <c r="KJS310" s="54"/>
      <c r="KJT310" s="54"/>
      <c r="KJU310" s="54"/>
      <c r="KJV310" s="54"/>
      <c r="KJW310" s="54"/>
      <c r="KJX310" s="54"/>
      <c r="KJY310" s="54"/>
      <c r="KJZ310" s="54"/>
      <c r="KKA310" s="54"/>
      <c r="KKB310" s="54"/>
      <c r="KKC310" s="54"/>
      <c r="KKD310" s="54"/>
      <c r="KKE310" s="54"/>
      <c r="KKF310" s="54"/>
      <c r="KKG310" s="54"/>
      <c r="KKH310" s="54"/>
      <c r="KKI310" s="54"/>
      <c r="KKJ310" s="54"/>
      <c r="KKK310" s="54"/>
      <c r="KKL310" s="54"/>
      <c r="KKM310" s="54"/>
      <c r="KKN310" s="54"/>
      <c r="KKO310" s="54"/>
      <c r="KKP310" s="54"/>
      <c r="KKQ310" s="54"/>
      <c r="KKR310" s="54"/>
      <c r="KKS310" s="54"/>
      <c r="KKT310" s="54"/>
      <c r="KKU310" s="54"/>
      <c r="KKV310" s="54"/>
      <c r="KKW310" s="54"/>
      <c r="KKX310" s="54"/>
      <c r="KKY310" s="54"/>
      <c r="KKZ310" s="54"/>
      <c r="KLA310" s="54"/>
      <c r="KLB310" s="54"/>
      <c r="KLC310" s="54"/>
      <c r="KLD310" s="54"/>
      <c r="KLE310" s="54"/>
      <c r="KLF310" s="54"/>
      <c r="KLG310" s="54"/>
      <c r="KLH310" s="54"/>
      <c r="KLI310" s="54"/>
      <c r="KLJ310" s="54"/>
      <c r="KLK310" s="54"/>
      <c r="KLL310" s="54"/>
      <c r="KLM310" s="54"/>
      <c r="KLN310" s="54"/>
      <c r="KLO310" s="54"/>
      <c r="KLP310" s="54"/>
      <c r="KLQ310" s="54"/>
      <c r="KLR310" s="54"/>
      <c r="KLS310" s="54"/>
      <c r="KLT310" s="54"/>
      <c r="KLU310" s="54"/>
      <c r="KLV310" s="54"/>
      <c r="KLW310" s="54"/>
      <c r="KLX310" s="54"/>
      <c r="KLY310" s="54"/>
      <c r="KLZ310" s="54"/>
      <c r="KMA310" s="54"/>
      <c r="KMB310" s="54"/>
      <c r="KMC310" s="54"/>
      <c r="KMD310" s="54"/>
      <c r="KME310" s="54"/>
      <c r="KMF310" s="54"/>
      <c r="KMG310" s="54"/>
      <c r="KMH310" s="54"/>
      <c r="KMI310" s="54"/>
      <c r="KMJ310" s="54"/>
      <c r="KMK310" s="54"/>
      <c r="KML310" s="54"/>
      <c r="KMM310" s="54"/>
      <c r="KMN310" s="54"/>
      <c r="KMO310" s="54"/>
      <c r="KMP310" s="54"/>
      <c r="KMQ310" s="54"/>
      <c r="KMR310" s="54"/>
      <c r="KMS310" s="54"/>
      <c r="KMT310" s="54"/>
      <c r="KMU310" s="54"/>
      <c r="KMV310" s="54"/>
      <c r="KMW310" s="54"/>
      <c r="KMX310" s="54"/>
      <c r="KMY310" s="54"/>
      <c r="KMZ310" s="54"/>
      <c r="KNA310" s="54"/>
      <c r="KNB310" s="54"/>
      <c r="KNC310" s="54"/>
      <c r="KND310" s="54"/>
      <c r="KNE310" s="54"/>
      <c r="KNF310" s="54"/>
      <c r="KNG310" s="54"/>
      <c r="KNH310" s="54"/>
      <c r="KNI310" s="54"/>
      <c r="KNJ310" s="54"/>
      <c r="KNK310" s="54"/>
      <c r="KNL310" s="54"/>
      <c r="KNM310" s="54"/>
      <c r="KNN310" s="54"/>
      <c r="KNO310" s="54"/>
      <c r="KNP310" s="54"/>
      <c r="KNQ310" s="54"/>
      <c r="KNR310" s="54"/>
      <c r="KNS310" s="54"/>
      <c r="KNT310" s="54"/>
      <c r="KNU310" s="54"/>
      <c r="KNV310" s="54"/>
      <c r="KNW310" s="54"/>
      <c r="KNX310" s="54"/>
      <c r="KNY310" s="54"/>
      <c r="KNZ310" s="54"/>
      <c r="KOA310" s="54"/>
      <c r="KOB310" s="54"/>
      <c r="KOC310" s="54"/>
      <c r="KOD310" s="54"/>
      <c r="KOE310" s="54"/>
      <c r="KOF310" s="54"/>
      <c r="KOG310" s="54"/>
      <c r="KOH310" s="54"/>
      <c r="KOI310" s="54"/>
      <c r="KOJ310" s="54"/>
      <c r="KOK310" s="54"/>
      <c r="KOL310" s="54"/>
      <c r="KOM310" s="54"/>
      <c r="KON310" s="54"/>
      <c r="KOO310" s="54"/>
      <c r="KOP310" s="54"/>
      <c r="KOQ310" s="54"/>
      <c r="KOR310" s="54"/>
      <c r="KOS310" s="54"/>
      <c r="KOT310" s="54"/>
      <c r="KOU310" s="54"/>
      <c r="KOV310" s="54"/>
      <c r="KOW310" s="54"/>
      <c r="KOX310" s="54"/>
      <c r="KOY310" s="54"/>
      <c r="KOZ310" s="54"/>
      <c r="KPA310" s="54"/>
      <c r="KPB310" s="54"/>
      <c r="KPC310" s="54"/>
      <c r="KPD310" s="54"/>
      <c r="KPE310" s="54"/>
      <c r="KPF310" s="54"/>
      <c r="KPG310" s="54"/>
      <c r="KPH310" s="54"/>
      <c r="KPI310" s="54"/>
      <c r="KPJ310" s="54"/>
      <c r="KPK310" s="54"/>
      <c r="KPL310" s="54"/>
      <c r="KPM310" s="54"/>
      <c r="KPN310" s="54"/>
      <c r="KPO310" s="54"/>
      <c r="KPP310" s="54"/>
      <c r="KPQ310" s="54"/>
      <c r="KPR310" s="54"/>
      <c r="KPS310" s="54"/>
      <c r="KPT310" s="54"/>
      <c r="KPU310" s="54"/>
      <c r="KPV310" s="54"/>
      <c r="KPW310" s="54"/>
      <c r="KPX310" s="54"/>
      <c r="KPY310" s="54"/>
      <c r="KPZ310" s="54"/>
      <c r="KQA310" s="54"/>
      <c r="KQB310" s="54"/>
      <c r="KQC310" s="54"/>
      <c r="KQD310" s="54"/>
      <c r="KQE310" s="54"/>
      <c r="KQF310" s="54"/>
      <c r="KQG310" s="54"/>
      <c r="KQH310" s="54"/>
      <c r="KQI310" s="54"/>
      <c r="KQJ310" s="54"/>
      <c r="KQK310" s="54"/>
      <c r="KQL310" s="54"/>
      <c r="KQM310" s="54"/>
      <c r="KQN310" s="54"/>
      <c r="KQO310" s="54"/>
      <c r="KQP310" s="54"/>
      <c r="KQQ310" s="54"/>
      <c r="KQR310" s="54"/>
      <c r="KQS310" s="54"/>
      <c r="KQT310" s="54"/>
      <c r="KQU310" s="54"/>
      <c r="KQV310" s="54"/>
      <c r="KQW310" s="54"/>
      <c r="KQX310" s="54"/>
      <c r="KQY310" s="54"/>
      <c r="KQZ310" s="54"/>
      <c r="KRA310" s="54"/>
      <c r="KRB310" s="54"/>
      <c r="KRC310" s="54"/>
      <c r="KRD310" s="54"/>
      <c r="KRE310" s="54"/>
      <c r="KRF310" s="54"/>
      <c r="KRG310" s="54"/>
      <c r="KRH310" s="54"/>
      <c r="KRI310" s="54"/>
      <c r="KRJ310" s="54"/>
      <c r="KRK310" s="54"/>
      <c r="KRL310" s="54"/>
      <c r="KRM310" s="54"/>
      <c r="KRN310" s="54"/>
      <c r="KRO310" s="54"/>
      <c r="KRP310" s="54"/>
      <c r="KRQ310" s="54"/>
      <c r="KRR310" s="54"/>
      <c r="KRS310" s="54"/>
      <c r="KRT310" s="54"/>
      <c r="KRU310" s="54"/>
      <c r="KRV310" s="54"/>
      <c r="KRW310" s="54"/>
      <c r="KRX310" s="54"/>
      <c r="KRY310" s="54"/>
      <c r="KRZ310" s="54"/>
      <c r="KSA310" s="54"/>
      <c r="KSB310" s="54"/>
      <c r="KSC310" s="54"/>
      <c r="KSD310" s="54"/>
      <c r="KSE310" s="54"/>
      <c r="KSF310" s="54"/>
      <c r="KSG310" s="54"/>
      <c r="KSH310" s="54"/>
      <c r="KSI310" s="54"/>
      <c r="KSJ310" s="54"/>
      <c r="KSK310" s="54"/>
      <c r="KSL310" s="54"/>
      <c r="KSM310" s="54"/>
      <c r="KSN310" s="54"/>
      <c r="KSO310" s="54"/>
      <c r="KSP310" s="54"/>
      <c r="KSQ310" s="54"/>
      <c r="KSR310" s="54"/>
      <c r="KSS310" s="54"/>
      <c r="KST310" s="54"/>
      <c r="KSU310" s="54"/>
      <c r="KSV310" s="54"/>
      <c r="KSW310" s="54"/>
      <c r="KSX310" s="54"/>
      <c r="KSY310" s="54"/>
      <c r="KSZ310" s="54"/>
      <c r="KTA310" s="54"/>
      <c r="KTB310" s="54"/>
      <c r="KTC310" s="54"/>
      <c r="KTD310" s="54"/>
      <c r="KTE310" s="54"/>
      <c r="KTF310" s="54"/>
      <c r="KTG310" s="54"/>
      <c r="KTH310" s="54"/>
      <c r="KTI310" s="54"/>
      <c r="KTJ310" s="54"/>
      <c r="KTK310" s="54"/>
      <c r="KTL310" s="54"/>
      <c r="KTM310" s="54"/>
      <c r="KTN310" s="54"/>
      <c r="KTO310" s="54"/>
      <c r="KTP310" s="54"/>
      <c r="KTQ310" s="54"/>
      <c r="KTR310" s="54"/>
      <c r="KTS310" s="54"/>
      <c r="KTT310" s="54"/>
      <c r="KTU310" s="54"/>
      <c r="KTV310" s="54"/>
      <c r="KTW310" s="54"/>
      <c r="KTX310" s="54"/>
      <c r="KTY310" s="54"/>
      <c r="KTZ310" s="54"/>
      <c r="KUA310" s="54"/>
      <c r="KUB310" s="54"/>
      <c r="KUC310" s="54"/>
      <c r="KUD310" s="54"/>
      <c r="KUE310" s="54"/>
      <c r="KUF310" s="54"/>
      <c r="KUG310" s="54"/>
      <c r="KUH310" s="54"/>
      <c r="KUI310" s="54"/>
      <c r="KUJ310" s="54"/>
      <c r="KUK310" s="54"/>
      <c r="KUL310" s="54"/>
      <c r="KUM310" s="54"/>
      <c r="KUN310" s="54"/>
      <c r="KUO310" s="54"/>
      <c r="KUP310" s="54"/>
      <c r="KUQ310" s="54"/>
      <c r="KUR310" s="54"/>
      <c r="KUS310" s="54"/>
      <c r="KUT310" s="54"/>
      <c r="KUU310" s="54"/>
      <c r="KUV310" s="54"/>
      <c r="KUW310" s="54"/>
      <c r="KUX310" s="54"/>
      <c r="KUY310" s="54"/>
      <c r="KUZ310" s="54"/>
      <c r="KVA310" s="54"/>
      <c r="KVB310" s="54"/>
      <c r="KVC310" s="54"/>
      <c r="KVD310" s="54"/>
      <c r="KVE310" s="54"/>
      <c r="KVF310" s="54"/>
      <c r="KVG310" s="54"/>
      <c r="KVH310" s="54"/>
      <c r="KVI310" s="54"/>
      <c r="KVJ310" s="54"/>
      <c r="KVK310" s="54"/>
      <c r="KVL310" s="54"/>
      <c r="KVM310" s="54"/>
      <c r="KVN310" s="54"/>
      <c r="KVO310" s="54"/>
      <c r="KVP310" s="54"/>
      <c r="KVQ310" s="54"/>
      <c r="KVR310" s="54"/>
      <c r="KVS310" s="54"/>
      <c r="KVT310" s="54"/>
      <c r="KVU310" s="54"/>
      <c r="KVV310" s="54"/>
      <c r="KVW310" s="54"/>
      <c r="KVX310" s="54"/>
      <c r="KVY310" s="54"/>
      <c r="KVZ310" s="54"/>
      <c r="KWA310" s="54"/>
      <c r="KWB310" s="54"/>
      <c r="KWC310" s="54"/>
      <c r="KWD310" s="54"/>
      <c r="KWE310" s="54"/>
      <c r="KWF310" s="54"/>
      <c r="KWG310" s="54"/>
      <c r="KWH310" s="54"/>
      <c r="KWI310" s="54"/>
      <c r="KWJ310" s="54"/>
      <c r="KWK310" s="54"/>
      <c r="KWL310" s="54"/>
      <c r="KWM310" s="54"/>
      <c r="KWN310" s="54"/>
      <c r="KWO310" s="54"/>
      <c r="KWP310" s="54"/>
      <c r="KWQ310" s="54"/>
      <c r="KWR310" s="54"/>
      <c r="KWS310" s="54"/>
      <c r="KWT310" s="54"/>
      <c r="KWU310" s="54"/>
      <c r="KWV310" s="54"/>
      <c r="KWW310" s="54"/>
      <c r="KWX310" s="54"/>
      <c r="KWY310" s="54"/>
      <c r="KWZ310" s="54"/>
      <c r="KXA310" s="54"/>
      <c r="KXB310" s="54"/>
      <c r="KXC310" s="54"/>
      <c r="KXD310" s="54"/>
      <c r="KXE310" s="54"/>
      <c r="KXF310" s="54"/>
      <c r="KXG310" s="54"/>
      <c r="KXH310" s="54"/>
      <c r="KXI310" s="54"/>
      <c r="KXJ310" s="54"/>
      <c r="KXK310" s="54"/>
      <c r="KXL310" s="54"/>
      <c r="KXM310" s="54"/>
      <c r="KXN310" s="54"/>
      <c r="KXO310" s="54"/>
      <c r="KXP310" s="54"/>
      <c r="KXQ310" s="54"/>
      <c r="KXR310" s="54"/>
      <c r="KXS310" s="54"/>
      <c r="KXT310" s="54"/>
      <c r="KXU310" s="54"/>
      <c r="KXV310" s="54"/>
      <c r="KXW310" s="54"/>
      <c r="KXX310" s="54"/>
      <c r="KXY310" s="54"/>
      <c r="KXZ310" s="54"/>
      <c r="KYA310" s="54"/>
      <c r="KYB310" s="54"/>
      <c r="KYC310" s="54"/>
      <c r="KYD310" s="54"/>
      <c r="KYE310" s="54"/>
      <c r="KYF310" s="54"/>
      <c r="KYG310" s="54"/>
      <c r="KYH310" s="54"/>
      <c r="KYI310" s="54"/>
      <c r="KYJ310" s="54"/>
      <c r="KYK310" s="54"/>
      <c r="KYL310" s="54"/>
      <c r="KYM310" s="54"/>
      <c r="KYN310" s="54"/>
      <c r="KYO310" s="54"/>
      <c r="KYP310" s="54"/>
      <c r="KYQ310" s="54"/>
      <c r="KYR310" s="54"/>
      <c r="KYS310" s="54"/>
      <c r="KYT310" s="54"/>
      <c r="KYU310" s="54"/>
      <c r="KYV310" s="54"/>
      <c r="KYW310" s="54"/>
      <c r="KYX310" s="54"/>
      <c r="KYY310" s="54"/>
      <c r="KYZ310" s="54"/>
      <c r="KZA310" s="54"/>
      <c r="KZB310" s="54"/>
      <c r="KZC310" s="54"/>
      <c r="KZD310" s="54"/>
      <c r="KZE310" s="54"/>
      <c r="KZF310" s="54"/>
      <c r="KZG310" s="54"/>
      <c r="KZH310" s="54"/>
      <c r="KZI310" s="54"/>
      <c r="KZJ310" s="54"/>
      <c r="KZK310" s="54"/>
      <c r="KZL310" s="54"/>
      <c r="KZM310" s="54"/>
      <c r="KZN310" s="54"/>
      <c r="KZO310" s="54"/>
      <c r="KZP310" s="54"/>
      <c r="KZQ310" s="54"/>
      <c r="KZR310" s="54"/>
      <c r="KZS310" s="54"/>
      <c r="KZT310" s="54"/>
      <c r="KZU310" s="54"/>
      <c r="KZV310" s="54"/>
      <c r="KZW310" s="54"/>
      <c r="KZX310" s="54"/>
      <c r="KZY310" s="54"/>
      <c r="KZZ310" s="54"/>
      <c r="LAA310" s="54"/>
      <c r="LAB310" s="54"/>
      <c r="LAC310" s="54"/>
      <c r="LAD310" s="54"/>
      <c r="LAE310" s="54"/>
      <c r="LAF310" s="54"/>
      <c r="LAG310" s="54"/>
      <c r="LAH310" s="54"/>
      <c r="LAI310" s="54"/>
      <c r="LAJ310" s="54"/>
      <c r="LAK310" s="54"/>
      <c r="LAL310" s="54"/>
      <c r="LAM310" s="54"/>
      <c r="LAN310" s="54"/>
      <c r="LAO310" s="54"/>
      <c r="LAP310" s="54"/>
      <c r="LAQ310" s="54"/>
      <c r="LAR310" s="54"/>
      <c r="LAS310" s="54"/>
      <c r="LAT310" s="54"/>
      <c r="LAU310" s="54"/>
      <c r="LAV310" s="54"/>
      <c r="LAW310" s="54"/>
      <c r="LAX310" s="54"/>
      <c r="LAY310" s="54"/>
      <c r="LAZ310" s="54"/>
      <c r="LBA310" s="54"/>
      <c r="LBB310" s="54"/>
      <c r="LBC310" s="54"/>
      <c r="LBD310" s="54"/>
      <c r="LBE310" s="54"/>
      <c r="LBF310" s="54"/>
      <c r="LBG310" s="54"/>
      <c r="LBH310" s="54"/>
      <c r="LBI310" s="54"/>
      <c r="LBJ310" s="54"/>
      <c r="LBK310" s="54"/>
      <c r="LBL310" s="54"/>
      <c r="LBM310" s="54"/>
      <c r="LBN310" s="54"/>
      <c r="LBO310" s="54"/>
      <c r="LBP310" s="54"/>
      <c r="LBQ310" s="54"/>
      <c r="LBR310" s="54"/>
      <c r="LBS310" s="54"/>
      <c r="LBT310" s="54"/>
      <c r="LBU310" s="54"/>
      <c r="LBV310" s="54"/>
      <c r="LBW310" s="54"/>
      <c r="LBX310" s="54"/>
      <c r="LBY310" s="54"/>
      <c r="LBZ310" s="54"/>
      <c r="LCA310" s="54"/>
      <c r="LCB310" s="54"/>
      <c r="LCC310" s="54"/>
      <c r="LCD310" s="54"/>
      <c r="LCE310" s="54"/>
      <c r="LCF310" s="54"/>
      <c r="LCG310" s="54"/>
      <c r="LCH310" s="54"/>
      <c r="LCI310" s="54"/>
      <c r="LCJ310" s="54"/>
      <c r="LCK310" s="54"/>
      <c r="LCL310" s="54"/>
      <c r="LCM310" s="54"/>
      <c r="LCN310" s="54"/>
      <c r="LCO310" s="54"/>
      <c r="LCP310" s="54"/>
      <c r="LCQ310" s="54"/>
      <c r="LCR310" s="54"/>
      <c r="LCS310" s="54"/>
      <c r="LCT310" s="54"/>
      <c r="LCU310" s="54"/>
      <c r="LCV310" s="54"/>
      <c r="LCW310" s="54"/>
      <c r="LCX310" s="54"/>
      <c r="LCY310" s="54"/>
      <c r="LCZ310" s="54"/>
      <c r="LDA310" s="54"/>
      <c r="LDB310" s="54"/>
      <c r="LDC310" s="54"/>
      <c r="LDD310" s="54"/>
      <c r="LDE310" s="54"/>
      <c r="LDF310" s="54"/>
      <c r="LDG310" s="54"/>
      <c r="LDH310" s="54"/>
      <c r="LDI310" s="54"/>
      <c r="LDJ310" s="54"/>
      <c r="LDK310" s="54"/>
      <c r="LDL310" s="54"/>
      <c r="LDM310" s="54"/>
      <c r="LDN310" s="54"/>
      <c r="LDO310" s="54"/>
      <c r="LDP310" s="54"/>
      <c r="LDQ310" s="54"/>
      <c r="LDR310" s="54"/>
      <c r="LDS310" s="54"/>
      <c r="LDT310" s="54"/>
      <c r="LDU310" s="54"/>
      <c r="LDV310" s="54"/>
      <c r="LDW310" s="54"/>
      <c r="LDX310" s="54"/>
      <c r="LDY310" s="54"/>
      <c r="LDZ310" s="54"/>
      <c r="LEA310" s="54"/>
      <c r="LEB310" s="54"/>
      <c r="LEC310" s="54"/>
      <c r="LED310" s="54"/>
      <c r="LEE310" s="54"/>
      <c r="LEF310" s="54"/>
      <c r="LEG310" s="54"/>
      <c r="LEH310" s="54"/>
      <c r="LEI310" s="54"/>
      <c r="LEJ310" s="54"/>
      <c r="LEK310" s="54"/>
      <c r="LEL310" s="54"/>
      <c r="LEM310" s="54"/>
      <c r="LEN310" s="54"/>
      <c r="LEO310" s="54"/>
      <c r="LEP310" s="54"/>
      <c r="LEQ310" s="54"/>
      <c r="LER310" s="54"/>
      <c r="LES310" s="54"/>
      <c r="LET310" s="54"/>
      <c r="LEU310" s="54"/>
      <c r="LEV310" s="54"/>
      <c r="LEW310" s="54"/>
      <c r="LEX310" s="54"/>
      <c r="LEY310" s="54"/>
      <c r="LEZ310" s="54"/>
      <c r="LFA310" s="54"/>
      <c r="LFB310" s="54"/>
      <c r="LFC310" s="54"/>
      <c r="LFD310" s="54"/>
      <c r="LFE310" s="54"/>
      <c r="LFF310" s="54"/>
      <c r="LFG310" s="54"/>
      <c r="LFH310" s="54"/>
      <c r="LFI310" s="54"/>
      <c r="LFJ310" s="54"/>
      <c r="LFK310" s="54"/>
      <c r="LFL310" s="54"/>
      <c r="LFM310" s="54"/>
      <c r="LFN310" s="54"/>
      <c r="LFO310" s="54"/>
      <c r="LFP310" s="54"/>
      <c r="LFQ310" s="54"/>
      <c r="LFR310" s="54"/>
      <c r="LFS310" s="54"/>
      <c r="LFT310" s="54"/>
      <c r="LFU310" s="54"/>
      <c r="LFV310" s="54"/>
      <c r="LFW310" s="54"/>
      <c r="LFX310" s="54"/>
      <c r="LFY310" s="54"/>
      <c r="LFZ310" s="54"/>
      <c r="LGA310" s="54"/>
      <c r="LGB310" s="54"/>
      <c r="LGC310" s="54"/>
      <c r="LGD310" s="54"/>
      <c r="LGE310" s="54"/>
      <c r="LGF310" s="54"/>
      <c r="LGG310" s="54"/>
      <c r="LGH310" s="54"/>
      <c r="LGI310" s="54"/>
      <c r="LGJ310" s="54"/>
      <c r="LGK310" s="54"/>
      <c r="LGL310" s="54"/>
      <c r="LGM310" s="54"/>
      <c r="LGN310" s="54"/>
      <c r="LGO310" s="54"/>
      <c r="LGP310" s="54"/>
      <c r="LGQ310" s="54"/>
      <c r="LGR310" s="54"/>
      <c r="LGS310" s="54"/>
      <c r="LGT310" s="54"/>
      <c r="LGU310" s="54"/>
      <c r="LGV310" s="54"/>
      <c r="LGW310" s="54"/>
      <c r="LGX310" s="54"/>
      <c r="LGY310" s="54"/>
      <c r="LGZ310" s="54"/>
      <c r="LHA310" s="54"/>
      <c r="LHB310" s="54"/>
      <c r="LHC310" s="54"/>
      <c r="LHD310" s="54"/>
      <c r="LHE310" s="54"/>
      <c r="LHF310" s="54"/>
      <c r="LHG310" s="54"/>
      <c r="LHH310" s="54"/>
      <c r="LHI310" s="54"/>
      <c r="LHJ310" s="54"/>
      <c r="LHK310" s="54"/>
      <c r="LHL310" s="54"/>
      <c r="LHM310" s="54"/>
      <c r="LHN310" s="54"/>
      <c r="LHO310" s="54"/>
      <c r="LHP310" s="54"/>
      <c r="LHQ310" s="54"/>
      <c r="LHR310" s="54"/>
      <c r="LHS310" s="54"/>
      <c r="LHT310" s="54"/>
      <c r="LHU310" s="54"/>
      <c r="LHV310" s="54"/>
      <c r="LHW310" s="54"/>
      <c r="LHX310" s="54"/>
      <c r="LHY310" s="54"/>
      <c r="LHZ310" s="54"/>
      <c r="LIA310" s="54"/>
      <c r="LIB310" s="54"/>
      <c r="LIC310" s="54"/>
      <c r="LID310" s="54"/>
      <c r="LIE310" s="54"/>
      <c r="LIF310" s="54"/>
      <c r="LIG310" s="54"/>
      <c r="LIH310" s="54"/>
      <c r="LII310" s="54"/>
      <c r="LIJ310" s="54"/>
      <c r="LIK310" s="54"/>
      <c r="LIL310" s="54"/>
      <c r="LIM310" s="54"/>
      <c r="LIN310" s="54"/>
      <c r="LIO310" s="54"/>
      <c r="LIP310" s="54"/>
      <c r="LIQ310" s="54"/>
      <c r="LIR310" s="54"/>
      <c r="LIS310" s="54"/>
      <c r="LIT310" s="54"/>
      <c r="LIU310" s="54"/>
      <c r="LIV310" s="54"/>
      <c r="LIW310" s="54"/>
      <c r="LIX310" s="54"/>
      <c r="LIY310" s="54"/>
      <c r="LIZ310" s="54"/>
      <c r="LJA310" s="54"/>
      <c r="LJB310" s="54"/>
      <c r="LJC310" s="54"/>
      <c r="LJD310" s="54"/>
      <c r="LJE310" s="54"/>
      <c r="LJF310" s="54"/>
      <c r="LJG310" s="54"/>
      <c r="LJH310" s="54"/>
      <c r="LJI310" s="54"/>
      <c r="LJJ310" s="54"/>
      <c r="LJK310" s="54"/>
      <c r="LJL310" s="54"/>
      <c r="LJM310" s="54"/>
      <c r="LJN310" s="54"/>
      <c r="LJO310" s="54"/>
      <c r="LJP310" s="54"/>
      <c r="LJQ310" s="54"/>
      <c r="LJR310" s="54"/>
      <c r="LJS310" s="54"/>
      <c r="LJT310" s="54"/>
      <c r="LJU310" s="54"/>
      <c r="LJV310" s="54"/>
      <c r="LJW310" s="54"/>
      <c r="LJX310" s="54"/>
      <c r="LJY310" s="54"/>
      <c r="LJZ310" s="54"/>
      <c r="LKA310" s="54"/>
      <c r="LKB310" s="54"/>
      <c r="LKC310" s="54"/>
      <c r="LKD310" s="54"/>
      <c r="LKE310" s="54"/>
      <c r="LKF310" s="54"/>
      <c r="LKG310" s="54"/>
      <c r="LKH310" s="54"/>
      <c r="LKI310" s="54"/>
      <c r="LKJ310" s="54"/>
      <c r="LKK310" s="54"/>
      <c r="LKL310" s="54"/>
      <c r="LKM310" s="54"/>
      <c r="LKN310" s="54"/>
      <c r="LKO310" s="54"/>
      <c r="LKP310" s="54"/>
      <c r="LKQ310" s="54"/>
      <c r="LKR310" s="54"/>
      <c r="LKS310" s="54"/>
      <c r="LKT310" s="54"/>
      <c r="LKU310" s="54"/>
      <c r="LKV310" s="54"/>
      <c r="LKW310" s="54"/>
      <c r="LKX310" s="54"/>
      <c r="LKY310" s="54"/>
      <c r="LKZ310" s="54"/>
      <c r="LLA310" s="54"/>
      <c r="LLB310" s="54"/>
      <c r="LLC310" s="54"/>
      <c r="LLD310" s="54"/>
      <c r="LLE310" s="54"/>
      <c r="LLF310" s="54"/>
      <c r="LLG310" s="54"/>
      <c r="LLH310" s="54"/>
      <c r="LLI310" s="54"/>
      <c r="LLJ310" s="54"/>
      <c r="LLK310" s="54"/>
      <c r="LLL310" s="54"/>
      <c r="LLM310" s="54"/>
      <c r="LLN310" s="54"/>
      <c r="LLO310" s="54"/>
      <c r="LLP310" s="54"/>
      <c r="LLQ310" s="54"/>
      <c r="LLR310" s="54"/>
      <c r="LLS310" s="54"/>
      <c r="LLT310" s="54"/>
      <c r="LLU310" s="54"/>
      <c r="LLV310" s="54"/>
      <c r="LLW310" s="54"/>
      <c r="LLX310" s="54"/>
      <c r="LLY310" s="54"/>
      <c r="LLZ310" s="54"/>
      <c r="LMA310" s="54"/>
      <c r="LMB310" s="54"/>
      <c r="LMC310" s="54"/>
      <c r="LMD310" s="54"/>
      <c r="LME310" s="54"/>
      <c r="LMF310" s="54"/>
      <c r="LMG310" s="54"/>
      <c r="LMH310" s="54"/>
      <c r="LMI310" s="54"/>
      <c r="LMJ310" s="54"/>
      <c r="LMK310" s="54"/>
      <c r="LML310" s="54"/>
      <c r="LMM310" s="54"/>
      <c r="LMN310" s="54"/>
      <c r="LMO310" s="54"/>
      <c r="LMP310" s="54"/>
      <c r="LMQ310" s="54"/>
      <c r="LMR310" s="54"/>
      <c r="LMS310" s="54"/>
      <c r="LMT310" s="54"/>
      <c r="LMU310" s="54"/>
      <c r="LMV310" s="54"/>
      <c r="LMW310" s="54"/>
      <c r="LMX310" s="54"/>
      <c r="LMY310" s="54"/>
      <c r="LMZ310" s="54"/>
      <c r="LNA310" s="54"/>
      <c r="LNB310" s="54"/>
      <c r="LNC310" s="54"/>
      <c r="LND310" s="54"/>
      <c r="LNE310" s="54"/>
      <c r="LNF310" s="54"/>
      <c r="LNG310" s="54"/>
      <c r="LNH310" s="54"/>
      <c r="LNI310" s="54"/>
      <c r="LNJ310" s="54"/>
      <c r="LNK310" s="54"/>
      <c r="LNL310" s="54"/>
      <c r="LNM310" s="54"/>
      <c r="LNN310" s="54"/>
      <c r="LNO310" s="54"/>
      <c r="LNP310" s="54"/>
      <c r="LNQ310" s="54"/>
      <c r="LNR310" s="54"/>
      <c r="LNS310" s="54"/>
      <c r="LNT310" s="54"/>
      <c r="LNU310" s="54"/>
      <c r="LNV310" s="54"/>
      <c r="LNW310" s="54"/>
      <c r="LNX310" s="54"/>
      <c r="LNY310" s="54"/>
      <c r="LNZ310" s="54"/>
      <c r="LOA310" s="54"/>
      <c r="LOB310" s="54"/>
      <c r="LOC310" s="54"/>
      <c r="LOD310" s="54"/>
      <c r="LOE310" s="54"/>
      <c r="LOF310" s="54"/>
      <c r="LOG310" s="54"/>
      <c r="LOH310" s="54"/>
      <c r="LOI310" s="54"/>
      <c r="LOJ310" s="54"/>
      <c r="LOK310" s="54"/>
      <c r="LOL310" s="54"/>
      <c r="LOM310" s="54"/>
      <c r="LON310" s="54"/>
      <c r="LOO310" s="54"/>
      <c r="LOP310" s="54"/>
      <c r="LOQ310" s="54"/>
      <c r="LOR310" s="54"/>
      <c r="LOS310" s="54"/>
      <c r="LOT310" s="54"/>
      <c r="LOU310" s="54"/>
      <c r="LOV310" s="54"/>
      <c r="LOW310" s="54"/>
      <c r="LOX310" s="54"/>
      <c r="LOY310" s="54"/>
      <c r="LOZ310" s="54"/>
      <c r="LPA310" s="54"/>
      <c r="LPB310" s="54"/>
      <c r="LPC310" s="54"/>
      <c r="LPD310" s="54"/>
      <c r="LPE310" s="54"/>
      <c r="LPF310" s="54"/>
      <c r="LPG310" s="54"/>
      <c r="LPH310" s="54"/>
      <c r="LPI310" s="54"/>
      <c r="LPJ310" s="54"/>
      <c r="LPK310" s="54"/>
      <c r="LPL310" s="54"/>
      <c r="LPM310" s="54"/>
      <c r="LPN310" s="54"/>
      <c r="LPO310" s="54"/>
      <c r="LPP310" s="54"/>
      <c r="LPQ310" s="54"/>
      <c r="LPR310" s="54"/>
      <c r="LPS310" s="54"/>
      <c r="LPT310" s="54"/>
      <c r="LPU310" s="54"/>
      <c r="LPV310" s="54"/>
      <c r="LPW310" s="54"/>
      <c r="LPX310" s="54"/>
      <c r="LPY310" s="54"/>
      <c r="LPZ310" s="54"/>
      <c r="LQA310" s="54"/>
      <c r="LQB310" s="54"/>
      <c r="LQC310" s="54"/>
      <c r="LQD310" s="54"/>
      <c r="LQE310" s="54"/>
      <c r="LQF310" s="54"/>
      <c r="LQG310" s="54"/>
      <c r="LQH310" s="54"/>
      <c r="LQI310" s="54"/>
      <c r="LQJ310" s="54"/>
      <c r="LQK310" s="54"/>
      <c r="LQL310" s="54"/>
      <c r="LQM310" s="54"/>
      <c r="LQN310" s="54"/>
      <c r="LQO310" s="54"/>
      <c r="LQP310" s="54"/>
      <c r="LQQ310" s="54"/>
      <c r="LQR310" s="54"/>
      <c r="LQS310" s="54"/>
      <c r="LQT310" s="54"/>
      <c r="LQU310" s="54"/>
      <c r="LQV310" s="54"/>
      <c r="LQW310" s="54"/>
      <c r="LQX310" s="54"/>
      <c r="LQY310" s="54"/>
      <c r="LQZ310" s="54"/>
      <c r="LRA310" s="54"/>
      <c r="LRB310" s="54"/>
      <c r="LRC310" s="54"/>
      <c r="LRD310" s="54"/>
      <c r="LRE310" s="54"/>
      <c r="LRF310" s="54"/>
      <c r="LRG310" s="54"/>
      <c r="LRH310" s="54"/>
      <c r="LRI310" s="54"/>
      <c r="LRJ310" s="54"/>
      <c r="LRK310" s="54"/>
      <c r="LRL310" s="54"/>
      <c r="LRM310" s="54"/>
      <c r="LRN310" s="54"/>
      <c r="LRO310" s="54"/>
      <c r="LRP310" s="54"/>
      <c r="LRQ310" s="54"/>
      <c r="LRR310" s="54"/>
      <c r="LRS310" s="54"/>
      <c r="LRT310" s="54"/>
      <c r="LRU310" s="54"/>
      <c r="LRV310" s="54"/>
      <c r="LRW310" s="54"/>
      <c r="LRX310" s="54"/>
      <c r="LRY310" s="54"/>
      <c r="LRZ310" s="54"/>
      <c r="LSA310" s="54"/>
      <c r="LSB310" s="54"/>
      <c r="LSC310" s="54"/>
      <c r="LSD310" s="54"/>
      <c r="LSE310" s="54"/>
      <c r="LSF310" s="54"/>
      <c r="LSG310" s="54"/>
      <c r="LSH310" s="54"/>
      <c r="LSI310" s="54"/>
      <c r="LSJ310" s="54"/>
      <c r="LSK310" s="54"/>
      <c r="LSL310" s="54"/>
      <c r="LSM310" s="54"/>
      <c r="LSN310" s="54"/>
      <c r="LSO310" s="54"/>
      <c r="LSP310" s="54"/>
      <c r="LSQ310" s="54"/>
      <c r="LSR310" s="54"/>
      <c r="LSS310" s="54"/>
      <c r="LST310" s="54"/>
      <c r="LSU310" s="54"/>
      <c r="LSV310" s="54"/>
      <c r="LSW310" s="54"/>
      <c r="LSX310" s="54"/>
      <c r="LSY310" s="54"/>
      <c r="LSZ310" s="54"/>
      <c r="LTA310" s="54"/>
      <c r="LTB310" s="54"/>
      <c r="LTC310" s="54"/>
      <c r="LTD310" s="54"/>
      <c r="LTE310" s="54"/>
      <c r="LTF310" s="54"/>
      <c r="LTG310" s="54"/>
      <c r="LTH310" s="54"/>
      <c r="LTI310" s="54"/>
      <c r="LTJ310" s="54"/>
      <c r="LTK310" s="54"/>
      <c r="LTL310" s="54"/>
      <c r="LTM310" s="54"/>
      <c r="LTN310" s="54"/>
      <c r="LTO310" s="54"/>
      <c r="LTP310" s="54"/>
      <c r="LTQ310" s="54"/>
      <c r="LTR310" s="54"/>
      <c r="LTS310" s="54"/>
      <c r="LTT310" s="54"/>
      <c r="LTU310" s="54"/>
      <c r="LTV310" s="54"/>
      <c r="LTW310" s="54"/>
      <c r="LTX310" s="54"/>
      <c r="LTY310" s="54"/>
      <c r="LTZ310" s="54"/>
      <c r="LUA310" s="54"/>
      <c r="LUB310" s="54"/>
      <c r="LUC310" s="54"/>
      <c r="LUD310" s="54"/>
      <c r="LUE310" s="54"/>
      <c r="LUF310" s="54"/>
      <c r="LUG310" s="54"/>
      <c r="LUH310" s="54"/>
      <c r="LUI310" s="54"/>
      <c r="LUJ310" s="54"/>
      <c r="LUK310" s="54"/>
      <c r="LUL310" s="54"/>
      <c r="LUM310" s="54"/>
      <c r="LUN310" s="54"/>
      <c r="LUO310" s="54"/>
      <c r="LUP310" s="54"/>
      <c r="LUQ310" s="54"/>
      <c r="LUR310" s="54"/>
      <c r="LUS310" s="54"/>
      <c r="LUT310" s="54"/>
      <c r="LUU310" s="54"/>
      <c r="LUV310" s="54"/>
      <c r="LUW310" s="54"/>
      <c r="LUX310" s="54"/>
      <c r="LUY310" s="54"/>
      <c r="LUZ310" s="54"/>
      <c r="LVA310" s="54"/>
      <c r="LVB310" s="54"/>
      <c r="LVC310" s="54"/>
      <c r="LVD310" s="54"/>
      <c r="LVE310" s="54"/>
      <c r="LVF310" s="54"/>
      <c r="LVG310" s="54"/>
      <c r="LVH310" s="54"/>
      <c r="LVI310" s="54"/>
      <c r="LVJ310" s="54"/>
      <c r="LVK310" s="54"/>
      <c r="LVL310" s="54"/>
      <c r="LVM310" s="54"/>
      <c r="LVN310" s="54"/>
      <c r="LVO310" s="54"/>
      <c r="LVP310" s="54"/>
      <c r="LVQ310" s="54"/>
      <c r="LVR310" s="54"/>
      <c r="LVS310" s="54"/>
      <c r="LVT310" s="54"/>
      <c r="LVU310" s="54"/>
      <c r="LVV310" s="54"/>
      <c r="LVW310" s="54"/>
      <c r="LVX310" s="54"/>
      <c r="LVY310" s="54"/>
      <c r="LVZ310" s="54"/>
      <c r="LWA310" s="54"/>
      <c r="LWB310" s="54"/>
      <c r="LWC310" s="54"/>
      <c r="LWD310" s="54"/>
      <c r="LWE310" s="54"/>
      <c r="LWF310" s="54"/>
      <c r="LWG310" s="54"/>
      <c r="LWH310" s="54"/>
      <c r="LWI310" s="54"/>
      <c r="LWJ310" s="54"/>
      <c r="LWK310" s="54"/>
      <c r="LWL310" s="54"/>
      <c r="LWM310" s="54"/>
      <c r="LWN310" s="54"/>
      <c r="LWO310" s="54"/>
      <c r="LWP310" s="54"/>
      <c r="LWQ310" s="54"/>
      <c r="LWR310" s="54"/>
      <c r="LWS310" s="54"/>
      <c r="LWT310" s="54"/>
      <c r="LWU310" s="54"/>
      <c r="LWV310" s="54"/>
      <c r="LWW310" s="54"/>
      <c r="LWX310" s="54"/>
      <c r="LWY310" s="54"/>
      <c r="LWZ310" s="54"/>
      <c r="LXA310" s="54"/>
      <c r="LXB310" s="54"/>
      <c r="LXC310" s="54"/>
      <c r="LXD310" s="54"/>
      <c r="LXE310" s="54"/>
      <c r="LXF310" s="54"/>
      <c r="LXG310" s="54"/>
      <c r="LXH310" s="54"/>
      <c r="LXI310" s="54"/>
      <c r="LXJ310" s="54"/>
      <c r="LXK310" s="54"/>
      <c r="LXL310" s="54"/>
      <c r="LXM310" s="54"/>
      <c r="LXN310" s="54"/>
      <c r="LXO310" s="54"/>
      <c r="LXP310" s="54"/>
      <c r="LXQ310" s="54"/>
      <c r="LXR310" s="54"/>
      <c r="LXS310" s="54"/>
      <c r="LXT310" s="54"/>
      <c r="LXU310" s="54"/>
      <c r="LXV310" s="54"/>
      <c r="LXW310" s="54"/>
      <c r="LXX310" s="54"/>
      <c r="LXY310" s="54"/>
      <c r="LXZ310" s="54"/>
      <c r="LYA310" s="54"/>
      <c r="LYB310" s="54"/>
      <c r="LYC310" s="54"/>
      <c r="LYD310" s="54"/>
      <c r="LYE310" s="54"/>
      <c r="LYF310" s="54"/>
      <c r="LYG310" s="54"/>
      <c r="LYH310" s="54"/>
      <c r="LYI310" s="54"/>
      <c r="LYJ310" s="54"/>
      <c r="LYK310" s="54"/>
      <c r="LYL310" s="54"/>
      <c r="LYM310" s="54"/>
      <c r="LYN310" s="54"/>
      <c r="LYO310" s="54"/>
      <c r="LYP310" s="54"/>
      <c r="LYQ310" s="54"/>
      <c r="LYR310" s="54"/>
      <c r="LYS310" s="54"/>
      <c r="LYT310" s="54"/>
      <c r="LYU310" s="54"/>
      <c r="LYV310" s="54"/>
      <c r="LYW310" s="54"/>
      <c r="LYX310" s="54"/>
      <c r="LYY310" s="54"/>
      <c r="LYZ310" s="54"/>
      <c r="LZA310" s="54"/>
      <c r="LZB310" s="54"/>
      <c r="LZC310" s="54"/>
      <c r="LZD310" s="54"/>
      <c r="LZE310" s="54"/>
      <c r="LZF310" s="54"/>
      <c r="LZG310" s="54"/>
      <c r="LZH310" s="54"/>
      <c r="LZI310" s="54"/>
      <c r="LZJ310" s="54"/>
      <c r="LZK310" s="54"/>
      <c r="LZL310" s="54"/>
      <c r="LZM310" s="54"/>
      <c r="LZN310" s="54"/>
      <c r="LZO310" s="54"/>
      <c r="LZP310" s="54"/>
      <c r="LZQ310" s="54"/>
      <c r="LZR310" s="54"/>
      <c r="LZS310" s="54"/>
      <c r="LZT310" s="54"/>
      <c r="LZU310" s="54"/>
      <c r="LZV310" s="54"/>
      <c r="LZW310" s="54"/>
      <c r="LZX310" s="54"/>
      <c r="LZY310" s="54"/>
      <c r="LZZ310" s="54"/>
      <c r="MAA310" s="54"/>
      <c r="MAB310" s="54"/>
      <c r="MAC310" s="54"/>
      <c r="MAD310" s="54"/>
      <c r="MAE310" s="54"/>
      <c r="MAF310" s="54"/>
      <c r="MAG310" s="54"/>
      <c r="MAH310" s="54"/>
      <c r="MAI310" s="54"/>
      <c r="MAJ310" s="54"/>
      <c r="MAK310" s="54"/>
      <c r="MAL310" s="54"/>
      <c r="MAM310" s="54"/>
      <c r="MAN310" s="54"/>
      <c r="MAO310" s="54"/>
      <c r="MAP310" s="54"/>
      <c r="MAQ310" s="54"/>
      <c r="MAR310" s="54"/>
      <c r="MAS310" s="54"/>
      <c r="MAT310" s="54"/>
      <c r="MAU310" s="54"/>
      <c r="MAV310" s="54"/>
      <c r="MAW310" s="54"/>
      <c r="MAX310" s="54"/>
      <c r="MAY310" s="54"/>
      <c r="MAZ310" s="54"/>
      <c r="MBA310" s="54"/>
      <c r="MBB310" s="54"/>
      <c r="MBC310" s="54"/>
      <c r="MBD310" s="54"/>
      <c r="MBE310" s="54"/>
      <c r="MBF310" s="54"/>
      <c r="MBG310" s="54"/>
      <c r="MBH310" s="54"/>
      <c r="MBI310" s="54"/>
      <c r="MBJ310" s="54"/>
      <c r="MBK310" s="54"/>
      <c r="MBL310" s="54"/>
      <c r="MBM310" s="54"/>
      <c r="MBN310" s="54"/>
      <c r="MBO310" s="54"/>
      <c r="MBP310" s="54"/>
      <c r="MBQ310" s="54"/>
      <c r="MBR310" s="54"/>
      <c r="MBS310" s="54"/>
      <c r="MBT310" s="54"/>
      <c r="MBU310" s="54"/>
      <c r="MBV310" s="54"/>
      <c r="MBW310" s="54"/>
      <c r="MBX310" s="54"/>
      <c r="MBY310" s="54"/>
      <c r="MBZ310" s="54"/>
      <c r="MCA310" s="54"/>
      <c r="MCB310" s="54"/>
      <c r="MCC310" s="54"/>
      <c r="MCD310" s="54"/>
      <c r="MCE310" s="54"/>
      <c r="MCF310" s="54"/>
      <c r="MCG310" s="54"/>
      <c r="MCH310" s="54"/>
      <c r="MCI310" s="54"/>
      <c r="MCJ310" s="54"/>
      <c r="MCK310" s="54"/>
      <c r="MCL310" s="54"/>
      <c r="MCM310" s="54"/>
      <c r="MCN310" s="54"/>
      <c r="MCO310" s="54"/>
      <c r="MCP310" s="54"/>
      <c r="MCQ310" s="54"/>
      <c r="MCR310" s="54"/>
      <c r="MCS310" s="54"/>
      <c r="MCT310" s="54"/>
      <c r="MCU310" s="54"/>
      <c r="MCV310" s="54"/>
      <c r="MCW310" s="54"/>
      <c r="MCX310" s="54"/>
      <c r="MCY310" s="54"/>
      <c r="MCZ310" s="54"/>
      <c r="MDA310" s="54"/>
      <c r="MDB310" s="54"/>
      <c r="MDC310" s="54"/>
      <c r="MDD310" s="54"/>
      <c r="MDE310" s="54"/>
      <c r="MDF310" s="54"/>
      <c r="MDG310" s="54"/>
      <c r="MDH310" s="54"/>
      <c r="MDI310" s="54"/>
      <c r="MDJ310" s="54"/>
      <c r="MDK310" s="54"/>
      <c r="MDL310" s="54"/>
      <c r="MDM310" s="54"/>
      <c r="MDN310" s="54"/>
      <c r="MDO310" s="54"/>
      <c r="MDP310" s="54"/>
      <c r="MDQ310" s="54"/>
      <c r="MDR310" s="54"/>
      <c r="MDS310" s="54"/>
      <c r="MDT310" s="54"/>
      <c r="MDU310" s="54"/>
      <c r="MDV310" s="54"/>
      <c r="MDW310" s="54"/>
      <c r="MDX310" s="54"/>
      <c r="MDY310" s="54"/>
      <c r="MDZ310" s="54"/>
      <c r="MEA310" s="54"/>
      <c r="MEB310" s="54"/>
      <c r="MEC310" s="54"/>
      <c r="MED310" s="54"/>
      <c r="MEE310" s="54"/>
      <c r="MEF310" s="54"/>
      <c r="MEG310" s="54"/>
      <c r="MEH310" s="54"/>
      <c r="MEI310" s="54"/>
      <c r="MEJ310" s="54"/>
      <c r="MEK310" s="54"/>
      <c r="MEL310" s="54"/>
      <c r="MEM310" s="54"/>
      <c r="MEN310" s="54"/>
      <c r="MEO310" s="54"/>
      <c r="MEP310" s="54"/>
      <c r="MEQ310" s="54"/>
      <c r="MER310" s="54"/>
      <c r="MES310" s="54"/>
      <c r="MET310" s="54"/>
      <c r="MEU310" s="54"/>
      <c r="MEV310" s="54"/>
      <c r="MEW310" s="54"/>
      <c r="MEX310" s="54"/>
      <c r="MEY310" s="54"/>
      <c r="MEZ310" s="54"/>
      <c r="MFA310" s="54"/>
      <c r="MFB310" s="54"/>
      <c r="MFC310" s="54"/>
      <c r="MFD310" s="54"/>
      <c r="MFE310" s="54"/>
      <c r="MFF310" s="54"/>
      <c r="MFG310" s="54"/>
      <c r="MFH310" s="54"/>
      <c r="MFI310" s="54"/>
      <c r="MFJ310" s="54"/>
      <c r="MFK310" s="54"/>
      <c r="MFL310" s="54"/>
      <c r="MFM310" s="54"/>
      <c r="MFN310" s="54"/>
      <c r="MFO310" s="54"/>
      <c r="MFP310" s="54"/>
      <c r="MFQ310" s="54"/>
      <c r="MFR310" s="54"/>
      <c r="MFS310" s="54"/>
      <c r="MFT310" s="54"/>
      <c r="MFU310" s="54"/>
      <c r="MFV310" s="54"/>
      <c r="MFW310" s="54"/>
      <c r="MFX310" s="54"/>
      <c r="MFY310" s="54"/>
      <c r="MFZ310" s="54"/>
      <c r="MGA310" s="54"/>
      <c r="MGB310" s="54"/>
      <c r="MGC310" s="54"/>
      <c r="MGD310" s="54"/>
      <c r="MGE310" s="54"/>
      <c r="MGF310" s="54"/>
      <c r="MGG310" s="54"/>
      <c r="MGH310" s="54"/>
      <c r="MGI310" s="54"/>
      <c r="MGJ310" s="54"/>
      <c r="MGK310" s="54"/>
      <c r="MGL310" s="54"/>
      <c r="MGM310" s="54"/>
      <c r="MGN310" s="54"/>
      <c r="MGO310" s="54"/>
      <c r="MGP310" s="54"/>
      <c r="MGQ310" s="54"/>
      <c r="MGR310" s="54"/>
      <c r="MGS310" s="54"/>
      <c r="MGT310" s="54"/>
      <c r="MGU310" s="54"/>
      <c r="MGV310" s="54"/>
      <c r="MGW310" s="54"/>
      <c r="MGX310" s="54"/>
      <c r="MGY310" s="54"/>
      <c r="MGZ310" s="54"/>
      <c r="MHA310" s="54"/>
      <c r="MHB310" s="54"/>
      <c r="MHC310" s="54"/>
      <c r="MHD310" s="54"/>
      <c r="MHE310" s="54"/>
      <c r="MHF310" s="54"/>
      <c r="MHG310" s="54"/>
      <c r="MHH310" s="54"/>
      <c r="MHI310" s="54"/>
      <c r="MHJ310" s="54"/>
      <c r="MHK310" s="54"/>
      <c r="MHL310" s="54"/>
      <c r="MHM310" s="54"/>
      <c r="MHN310" s="54"/>
      <c r="MHO310" s="54"/>
      <c r="MHP310" s="54"/>
      <c r="MHQ310" s="54"/>
      <c r="MHR310" s="54"/>
      <c r="MHS310" s="54"/>
      <c r="MHT310" s="54"/>
      <c r="MHU310" s="54"/>
      <c r="MHV310" s="54"/>
      <c r="MHW310" s="54"/>
      <c r="MHX310" s="54"/>
      <c r="MHY310" s="54"/>
      <c r="MHZ310" s="54"/>
      <c r="MIA310" s="54"/>
      <c r="MIB310" s="54"/>
      <c r="MIC310" s="54"/>
      <c r="MID310" s="54"/>
      <c r="MIE310" s="54"/>
      <c r="MIF310" s="54"/>
      <c r="MIG310" s="54"/>
      <c r="MIH310" s="54"/>
      <c r="MII310" s="54"/>
      <c r="MIJ310" s="54"/>
      <c r="MIK310" s="54"/>
      <c r="MIL310" s="54"/>
      <c r="MIM310" s="54"/>
      <c r="MIN310" s="54"/>
      <c r="MIO310" s="54"/>
      <c r="MIP310" s="54"/>
      <c r="MIQ310" s="54"/>
      <c r="MIR310" s="54"/>
      <c r="MIS310" s="54"/>
      <c r="MIT310" s="54"/>
      <c r="MIU310" s="54"/>
      <c r="MIV310" s="54"/>
      <c r="MIW310" s="54"/>
      <c r="MIX310" s="54"/>
      <c r="MIY310" s="54"/>
      <c r="MIZ310" s="54"/>
      <c r="MJA310" s="54"/>
      <c r="MJB310" s="54"/>
      <c r="MJC310" s="54"/>
      <c r="MJD310" s="54"/>
      <c r="MJE310" s="54"/>
      <c r="MJF310" s="54"/>
      <c r="MJG310" s="54"/>
      <c r="MJH310" s="54"/>
      <c r="MJI310" s="54"/>
      <c r="MJJ310" s="54"/>
      <c r="MJK310" s="54"/>
      <c r="MJL310" s="54"/>
      <c r="MJM310" s="54"/>
      <c r="MJN310" s="54"/>
      <c r="MJO310" s="54"/>
      <c r="MJP310" s="54"/>
      <c r="MJQ310" s="54"/>
      <c r="MJR310" s="54"/>
      <c r="MJS310" s="54"/>
      <c r="MJT310" s="54"/>
      <c r="MJU310" s="54"/>
      <c r="MJV310" s="54"/>
      <c r="MJW310" s="54"/>
      <c r="MJX310" s="54"/>
      <c r="MJY310" s="54"/>
      <c r="MJZ310" s="54"/>
      <c r="MKA310" s="54"/>
      <c r="MKB310" s="54"/>
      <c r="MKC310" s="54"/>
      <c r="MKD310" s="54"/>
      <c r="MKE310" s="54"/>
      <c r="MKF310" s="54"/>
      <c r="MKG310" s="54"/>
      <c r="MKH310" s="54"/>
      <c r="MKI310" s="54"/>
      <c r="MKJ310" s="54"/>
      <c r="MKK310" s="54"/>
      <c r="MKL310" s="54"/>
      <c r="MKM310" s="54"/>
      <c r="MKN310" s="54"/>
      <c r="MKO310" s="54"/>
      <c r="MKP310" s="54"/>
      <c r="MKQ310" s="54"/>
      <c r="MKR310" s="54"/>
      <c r="MKS310" s="54"/>
      <c r="MKT310" s="54"/>
      <c r="MKU310" s="54"/>
      <c r="MKV310" s="54"/>
      <c r="MKW310" s="54"/>
      <c r="MKX310" s="54"/>
      <c r="MKY310" s="54"/>
      <c r="MKZ310" s="54"/>
      <c r="MLA310" s="54"/>
      <c r="MLB310" s="54"/>
      <c r="MLC310" s="54"/>
      <c r="MLD310" s="54"/>
      <c r="MLE310" s="54"/>
      <c r="MLF310" s="54"/>
      <c r="MLG310" s="54"/>
      <c r="MLH310" s="54"/>
      <c r="MLI310" s="54"/>
      <c r="MLJ310" s="54"/>
      <c r="MLK310" s="54"/>
      <c r="MLL310" s="54"/>
      <c r="MLM310" s="54"/>
      <c r="MLN310" s="54"/>
      <c r="MLO310" s="54"/>
      <c r="MLP310" s="54"/>
      <c r="MLQ310" s="54"/>
      <c r="MLR310" s="54"/>
      <c r="MLS310" s="54"/>
      <c r="MLT310" s="54"/>
      <c r="MLU310" s="54"/>
      <c r="MLV310" s="54"/>
      <c r="MLW310" s="54"/>
      <c r="MLX310" s="54"/>
      <c r="MLY310" s="54"/>
      <c r="MLZ310" s="54"/>
      <c r="MMA310" s="54"/>
      <c r="MMB310" s="54"/>
      <c r="MMC310" s="54"/>
      <c r="MMD310" s="54"/>
      <c r="MME310" s="54"/>
      <c r="MMF310" s="54"/>
      <c r="MMG310" s="54"/>
      <c r="MMH310" s="54"/>
      <c r="MMI310" s="54"/>
      <c r="MMJ310" s="54"/>
      <c r="MMK310" s="54"/>
      <c r="MML310" s="54"/>
      <c r="MMM310" s="54"/>
      <c r="MMN310" s="54"/>
      <c r="MMO310" s="54"/>
      <c r="MMP310" s="54"/>
      <c r="MMQ310" s="54"/>
      <c r="MMR310" s="54"/>
      <c r="MMS310" s="54"/>
      <c r="MMT310" s="54"/>
      <c r="MMU310" s="54"/>
      <c r="MMV310" s="54"/>
      <c r="MMW310" s="54"/>
      <c r="MMX310" s="54"/>
      <c r="MMY310" s="54"/>
      <c r="MMZ310" s="54"/>
      <c r="MNA310" s="54"/>
      <c r="MNB310" s="54"/>
      <c r="MNC310" s="54"/>
      <c r="MND310" s="54"/>
      <c r="MNE310" s="54"/>
      <c r="MNF310" s="54"/>
      <c r="MNG310" s="54"/>
      <c r="MNH310" s="54"/>
      <c r="MNI310" s="54"/>
      <c r="MNJ310" s="54"/>
      <c r="MNK310" s="54"/>
      <c r="MNL310" s="54"/>
      <c r="MNM310" s="54"/>
      <c r="MNN310" s="54"/>
      <c r="MNO310" s="54"/>
      <c r="MNP310" s="54"/>
      <c r="MNQ310" s="54"/>
      <c r="MNR310" s="54"/>
      <c r="MNS310" s="54"/>
      <c r="MNT310" s="54"/>
      <c r="MNU310" s="54"/>
      <c r="MNV310" s="54"/>
      <c r="MNW310" s="54"/>
      <c r="MNX310" s="54"/>
      <c r="MNY310" s="54"/>
      <c r="MNZ310" s="54"/>
      <c r="MOA310" s="54"/>
      <c r="MOB310" s="54"/>
      <c r="MOC310" s="54"/>
      <c r="MOD310" s="54"/>
      <c r="MOE310" s="54"/>
      <c r="MOF310" s="54"/>
      <c r="MOG310" s="54"/>
      <c r="MOH310" s="54"/>
      <c r="MOI310" s="54"/>
      <c r="MOJ310" s="54"/>
      <c r="MOK310" s="54"/>
      <c r="MOL310" s="54"/>
      <c r="MOM310" s="54"/>
      <c r="MON310" s="54"/>
      <c r="MOO310" s="54"/>
      <c r="MOP310" s="54"/>
      <c r="MOQ310" s="54"/>
      <c r="MOR310" s="54"/>
      <c r="MOS310" s="54"/>
      <c r="MOT310" s="54"/>
      <c r="MOU310" s="54"/>
      <c r="MOV310" s="54"/>
      <c r="MOW310" s="54"/>
      <c r="MOX310" s="54"/>
      <c r="MOY310" s="54"/>
      <c r="MOZ310" s="54"/>
      <c r="MPA310" s="54"/>
      <c r="MPB310" s="54"/>
      <c r="MPC310" s="54"/>
      <c r="MPD310" s="54"/>
      <c r="MPE310" s="54"/>
      <c r="MPF310" s="54"/>
      <c r="MPG310" s="54"/>
      <c r="MPH310" s="54"/>
      <c r="MPI310" s="54"/>
      <c r="MPJ310" s="54"/>
      <c r="MPK310" s="54"/>
      <c r="MPL310" s="54"/>
      <c r="MPM310" s="54"/>
      <c r="MPN310" s="54"/>
      <c r="MPO310" s="54"/>
      <c r="MPP310" s="54"/>
      <c r="MPQ310" s="54"/>
      <c r="MPR310" s="54"/>
      <c r="MPS310" s="54"/>
      <c r="MPT310" s="54"/>
      <c r="MPU310" s="54"/>
      <c r="MPV310" s="54"/>
      <c r="MPW310" s="54"/>
      <c r="MPX310" s="54"/>
      <c r="MPY310" s="54"/>
      <c r="MPZ310" s="54"/>
      <c r="MQA310" s="54"/>
      <c r="MQB310" s="54"/>
      <c r="MQC310" s="54"/>
      <c r="MQD310" s="54"/>
      <c r="MQE310" s="54"/>
      <c r="MQF310" s="54"/>
      <c r="MQG310" s="54"/>
      <c r="MQH310" s="54"/>
      <c r="MQI310" s="54"/>
      <c r="MQJ310" s="54"/>
      <c r="MQK310" s="54"/>
      <c r="MQL310" s="54"/>
      <c r="MQM310" s="54"/>
      <c r="MQN310" s="54"/>
      <c r="MQO310" s="54"/>
      <c r="MQP310" s="54"/>
      <c r="MQQ310" s="54"/>
      <c r="MQR310" s="54"/>
      <c r="MQS310" s="54"/>
      <c r="MQT310" s="54"/>
      <c r="MQU310" s="54"/>
      <c r="MQV310" s="54"/>
      <c r="MQW310" s="54"/>
      <c r="MQX310" s="54"/>
      <c r="MQY310" s="54"/>
      <c r="MQZ310" s="54"/>
      <c r="MRA310" s="54"/>
      <c r="MRB310" s="54"/>
      <c r="MRC310" s="54"/>
      <c r="MRD310" s="54"/>
      <c r="MRE310" s="54"/>
      <c r="MRF310" s="54"/>
      <c r="MRG310" s="54"/>
      <c r="MRH310" s="54"/>
      <c r="MRI310" s="54"/>
      <c r="MRJ310" s="54"/>
      <c r="MRK310" s="54"/>
      <c r="MRL310" s="54"/>
      <c r="MRM310" s="54"/>
      <c r="MRN310" s="54"/>
      <c r="MRO310" s="54"/>
      <c r="MRP310" s="54"/>
      <c r="MRQ310" s="54"/>
      <c r="MRR310" s="54"/>
      <c r="MRS310" s="54"/>
      <c r="MRT310" s="54"/>
      <c r="MRU310" s="54"/>
      <c r="MRV310" s="54"/>
      <c r="MRW310" s="54"/>
      <c r="MRX310" s="54"/>
      <c r="MRY310" s="54"/>
      <c r="MRZ310" s="54"/>
      <c r="MSA310" s="54"/>
      <c r="MSB310" s="54"/>
      <c r="MSC310" s="54"/>
      <c r="MSD310" s="54"/>
      <c r="MSE310" s="54"/>
      <c r="MSF310" s="54"/>
      <c r="MSG310" s="54"/>
      <c r="MSH310" s="54"/>
      <c r="MSI310" s="54"/>
      <c r="MSJ310" s="54"/>
      <c r="MSK310" s="54"/>
      <c r="MSL310" s="54"/>
      <c r="MSM310" s="54"/>
      <c r="MSN310" s="54"/>
      <c r="MSO310" s="54"/>
      <c r="MSP310" s="54"/>
      <c r="MSQ310" s="54"/>
      <c r="MSR310" s="54"/>
      <c r="MSS310" s="54"/>
      <c r="MST310" s="54"/>
      <c r="MSU310" s="54"/>
      <c r="MSV310" s="54"/>
      <c r="MSW310" s="54"/>
      <c r="MSX310" s="54"/>
      <c r="MSY310" s="54"/>
      <c r="MSZ310" s="54"/>
      <c r="MTA310" s="54"/>
      <c r="MTB310" s="54"/>
      <c r="MTC310" s="54"/>
      <c r="MTD310" s="54"/>
      <c r="MTE310" s="54"/>
      <c r="MTF310" s="54"/>
      <c r="MTG310" s="54"/>
      <c r="MTH310" s="54"/>
      <c r="MTI310" s="54"/>
      <c r="MTJ310" s="54"/>
      <c r="MTK310" s="54"/>
      <c r="MTL310" s="54"/>
      <c r="MTM310" s="54"/>
      <c r="MTN310" s="54"/>
      <c r="MTO310" s="54"/>
      <c r="MTP310" s="54"/>
      <c r="MTQ310" s="54"/>
      <c r="MTR310" s="54"/>
      <c r="MTS310" s="54"/>
      <c r="MTT310" s="54"/>
      <c r="MTU310" s="54"/>
      <c r="MTV310" s="54"/>
      <c r="MTW310" s="54"/>
      <c r="MTX310" s="54"/>
      <c r="MTY310" s="54"/>
      <c r="MTZ310" s="54"/>
      <c r="MUA310" s="54"/>
      <c r="MUB310" s="54"/>
      <c r="MUC310" s="54"/>
      <c r="MUD310" s="54"/>
      <c r="MUE310" s="54"/>
      <c r="MUF310" s="54"/>
      <c r="MUG310" s="54"/>
      <c r="MUH310" s="54"/>
      <c r="MUI310" s="54"/>
      <c r="MUJ310" s="54"/>
      <c r="MUK310" s="54"/>
      <c r="MUL310" s="54"/>
      <c r="MUM310" s="54"/>
      <c r="MUN310" s="54"/>
      <c r="MUO310" s="54"/>
      <c r="MUP310" s="54"/>
      <c r="MUQ310" s="54"/>
      <c r="MUR310" s="54"/>
      <c r="MUS310" s="54"/>
      <c r="MUT310" s="54"/>
      <c r="MUU310" s="54"/>
      <c r="MUV310" s="54"/>
      <c r="MUW310" s="54"/>
      <c r="MUX310" s="54"/>
      <c r="MUY310" s="54"/>
      <c r="MUZ310" s="54"/>
      <c r="MVA310" s="54"/>
      <c r="MVB310" s="54"/>
      <c r="MVC310" s="54"/>
      <c r="MVD310" s="54"/>
      <c r="MVE310" s="54"/>
      <c r="MVF310" s="54"/>
      <c r="MVG310" s="54"/>
      <c r="MVH310" s="54"/>
      <c r="MVI310" s="54"/>
      <c r="MVJ310" s="54"/>
      <c r="MVK310" s="54"/>
      <c r="MVL310" s="54"/>
      <c r="MVM310" s="54"/>
      <c r="MVN310" s="54"/>
      <c r="MVO310" s="54"/>
      <c r="MVP310" s="54"/>
      <c r="MVQ310" s="54"/>
      <c r="MVR310" s="54"/>
      <c r="MVS310" s="54"/>
      <c r="MVT310" s="54"/>
      <c r="MVU310" s="54"/>
      <c r="MVV310" s="54"/>
      <c r="MVW310" s="54"/>
      <c r="MVX310" s="54"/>
      <c r="MVY310" s="54"/>
      <c r="MVZ310" s="54"/>
      <c r="MWA310" s="54"/>
      <c r="MWB310" s="54"/>
      <c r="MWC310" s="54"/>
      <c r="MWD310" s="54"/>
      <c r="MWE310" s="54"/>
      <c r="MWF310" s="54"/>
      <c r="MWG310" s="54"/>
      <c r="MWH310" s="54"/>
      <c r="MWI310" s="54"/>
      <c r="MWJ310" s="54"/>
      <c r="MWK310" s="54"/>
      <c r="MWL310" s="54"/>
      <c r="MWM310" s="54"/>
      <c r="MWN310" s="54"/>
      <c r="MWO310" s="54"/>
      <c r="MWP310" s="54"/>
      <c r="MWQ310" s="54"/>
      <c r="MWR310" s="54"/>
      <c r="MWS310" s="54"/>
      <c r="MWT310" s="54"/>
      <c r="MWU310" s="54"/>
      <c r="MWV310" s="54"/>
      <c r="MWW310" s="54"/>
      <c r="MWX310" s="54"/>
      <c r="MWY310" s="54"/>
      <c r="MWZ310" s="54"/>
      <c r="MXA310" s="54"/>
      <c r="MXB310" s="54"/>
      <c r="MXC310" s="54"/>
      <c r="MXD310" s="54"/>
      <c r="MXE310" s="54"/>
      <c r="MXF310" s="54"/>
      <c r="MXG310" s="54"/>
      <c r="MXH310" s="54"/>
      <c r="MXI310" s="54"/>
      <c r="MXJ310" s="54"/>
      <c r="MXK310" s="54"/>
      <c r="MXL310" s="54"/>
      <c r="MXM310" s="54"/>
      <c r="MXN310" s="54"/>
      <c r="MXO310" s="54"/>
      <c r="MXP310" s="54"/>
      <c r="MXQ310" s="54"/>
      <c r="MXR310" s="54"/>
      <c r="MXS310" s="54"/>
      <c r="MXT310" s="54"/>
      <c r="MXU310" s="54"/>
      <c r="MXV310" s="54"/>
      <c r="MXW310" s="54"/>
      <c r="MXX310" s="54"/>
      <c r="MXY310" s="54"/>
      <c r="MXZ310" s="54"/>
      <c r="MYA310" s="54"/>
      <c r="MYB310" s="54"/>
      <c r="MYC310" s="54"/>
      <c r="MYD310" s="54"/>
      <c r="MYE310" s="54"/>
      <c r="MYF310" s="54"/>
      <c r="MYG310" s="54"/>
      <c r="MYH310" s="54"/>
      <c r="MYI310" s="54"/>
      <c r="MYJ310" s="54"/>
      <c r="MYK310" s="54"/>
      <c r="MYL310" s="54"/>
      <c r="MYM310" s="54"/>
      <c r="MYN310" s="54"/>
      <c r="MYO310" s="54"/>
      <c r="MYP310" s="54"/>
      <c r="MYQ310" s="54"/>
      <c r="MYR310" s="54"/>
      <c r="MYS310" s="54"/>
      <c r="MYT310" s="54"/>
      <c r="MYU310" s="54"/>
      <c r="MYV310" s="54"/>
      <c r="MYW310" s="54"/>
      <c r="MYX310" s="54"/>
      <c r="MYY310" s="54"/>
      <c r="MYZ310" s="54"/>
      <c r="MZA310" s="54"/>
      <c r="MZB310" s="54"/>
      <c r="MZC310" s="54"/>
      <c r="MZD310" s="54"/>
      <c r="MZE310" s="54"/>
      <c r="MZF310" s="54"/>
      <c r="MZG310" s="54"/>
      <c r="MZH310" s="54"/>
      <c r="MZI310" s="54"/>
      <c r="MZJ310" s="54"/>
      <c r="MZK310" s="54"/>
      <c r="MZL310" s="54"/>
      <c r="MZM310" s="54"/>
      <c r="MZN310" s="54"/>
      <c r="MZO310" s="54"/>
      <c r="MZP310" s="54"/>
      <c r="MZQ310" s="54"/>
      <c r="MZR310" s="54"/>
      <c r="MZS310" s="54"/>
      <c r="MZT310" s="54"/>
      <c r="MZU310" s="54"/>
      <c r="MZV310" s="54"/>
      <c r="MZW310" s="54"/>
      <c r="MZX310" s="54"/>
      <c r="MZY310" s="54"/>
      <c r="MZZ310" s="54"/>
      <c r="NAA310" s="54"/>
      <c r="NAB310" s="54"/>
      <c r="NAC310" s="54"/>
      <c r="NAD310" s="54"/>
      <c r="NAE310" s="54"/>
      <c r="NAF310" s="54"/>
      <c r="NAG310" s="54"/>
      <c r="NAH310" s="54"/>
      <c r="NAI310" s="54"/>
      <c r="NAJ310" s="54"/>
      <c r="NAK310" s="54"/>
      <c r="NAL310" s="54"/>
      <c r="NAM310" s="54"/>
      <c r="NAN310" s="54"/>
      <c r="NAO310" s="54"/>
      <c r="NAP310" s="54"/>
      <c r="NAQ310" s="54"/>
      <c r="NAR310" s="54"/>
      <c r="NAS310" s="54"/>
      <c r="NAT310" s="54"/>
      <c r="NAU310" s="54"/>
      <c r="NAV310" s="54"/>
      <c r="NAW310" s="54"/>
      <c r="NAX310" s="54"/>
      <c r="NAY310" s="54"/>
      <c r="NAZ310" s="54"/>
      <c r="NBA310" s="54"/>
      <c r="NBB310" s="54"/>
      <c r="NBC310" s="54"/>
      <c r="NBD310" s="54"/>
      <c r="NBE310" s="54"/>
      <c r="NBF310" s="54"/>
      <c r="NBG310" s="54"/>
      <c r="NBH310" s="54"/>
      <c r="NBI310" s="54"/>
      <c r="NBJ310" s="54"/>
      <c r="NBK310" s="54"/>
      <c r="NBL310" s="54"/>
      <c r="NBM310" s="54"/>
      <c r="NBN310" s="54"/>
      <c r="NBO310" s="54"/>
      <c r="NBP310" s="54"/>
      <c r="NBQ310" s="54"/>
      <c r="NBR310" s="54"/>
      <c r="NBS310" s="54"/>
      <c r="NBT310" s="54"/>
      <c r="NBU310" s="54"/>
      <c r="NBV310" s="54"/>
      <c r="NBW310" s="54"/>
      <c r="NBX310" s="54"/>
      <c r="NBY310" s="54"/>
      <c r="NBZ310" s="54"/>
      <c r="NCA310" s="54"/>
      <c r="NCB310" s="54"/>
      <c r="NCC310" s="54"/>
      <c r="NCD310" s="54"/>
      <c r="NCE310" s="54"/>
      <c r="NCF310" s="54"/>
      <c r="NCG310" s="54"/>
      <c r="NCH310" s="54"/>
      <c r="NCI310" s="54"/>
      <c r="NCJ310" s="54"/>
      <c r="NCK310" s="54"/>
      <c r="NCL310" s="54"/>
      <c r="NCM310" s="54"/>
      <c r="NCN310" s="54"/>
      <c r="NCO310" s="54"/>
      <c r="NCP310" s="54"/>
      <c r="NCQ310" s="54"/>
      <c r="NCR310" s="54"/>
      <c r="NCS310" s="54"/>
      <c r="NCT310" s="54"/>
      <c r="NCU310" s="54"/>
      <c r="NCV310" s="54"/>
      <c r="NCW310" s="54"/>
      <c r="NCX310" s="54"/>
      <c r="NCY310" s="54"/>
      <c r="NCZ310" s="54"/>
      <c r="NDA310" s="54"/>
      <c r="NDB310" s="54"/>
      <c r="NDC310" s="54"/>
      <c r="NDD310" s="54"/>
      <c r="NDE310" s="54"/>
      <c r="NDF310" s="54"/>
      <c r="NDG310" s="54"/>
      <c r="NDH310" s="54"/>
      <c r="NDI310" s="54"/>
      <c r="NDJ310" s="54"/>
      <c r="NDK310" s="54"/>
      <c r="NDL310" s="54"/>
      <c r="NDM310" s="54"/>
      <c r="NDN310" s="54"/>
      <c r="NDO310" s="54"/>
      <c r="NDP310" s="54"/>
      <c r="NDQ310" s="54"/>
      <c r="NDR310" s="54"/>
      <c r="NDS310" s="54"/>
      <c r="NDT310" s="54"/>
      <c r="NDU310" s="54"/>
      <c r="NDV310" s="54"/>
      <c r="NDW310" s="54"/>
      <c r="NDX310" s="54"/>
      <c r="NDY310" s="54"/>
      <c r="NDZ310" s="54"/>
      <c r="NEA310" s="54"/>
      <c r="NEB310" s="54"/>
      <c r="NEC310" s="54"/>
      <c r="NED310" s="54"/>
      <c r="NEE310" s="54"/>
      <c r="NEF310" s="54"/>
      <c r="NEG310" s="54"/>
      <c r="NEH310" s="54"/>
      <c r="NEI310" s="54"/>
      <c r="NEJ310" s="54"/>
      <c r="NEK310" s="54"/>
      <c r="NEL310" s="54"/>
      <c r="NEM310" s="54"/>
      <c r="NEN310" s="54"/>
      <c r="NEO310" s="54"/>
      <c r="NEP310" s="54"/>
      <c r="NEQ310" s="54"/>
      <c r="NER310" s="54"/>
      <c r="NES310" s="54"/>
      <c r="NET310" s="54"/>
      <c r="NEU310" s="54"/>
      <c r="NEV310" s="54"/>
      <c r="NEW310" s="54"/>
      <c r="NEX310" s="54"/>
      <c r="NEY310" s="54"/>
      <c r="NEZ310" s="54"/>
      <c r="NFA310" s="54"/>
      <c r="NFB310" s="54"/>
      <c r="NFC310" s="54"/>
      <c r="NFD310" s="54"/>
      <c r="NFE310" s="54"/>
      <c r="NFF310" s="54"/>
      <c r="NFG310" s="54"/>
      <c r="NFH310" s="54"/>
      <c r="NFI310" s="54"/>
      <c r="NFJ310" s="54"/>
      <c r="NFK310" s="54"/>
      <c r="NFL310" s="54"/>
      <c r="NFM310" s="54"/>
      <c r="NFN310" s="54"/>
      <c r="NFO310" s="54"/>
      <c r="NFP310" s="54"/>
      <c r="NFQ310" s="54"/>
      <c r="NFR310" s="54"/>
      <c r="NFS310" s="54"/>
      <c r="NFT310" s="54"/>
      <c r="NFU310" s="54"/>
      <c r="NFV310" s="54"/>
      <c r="NFW310" s="54"/>
      <c r="NFX310" s="54"/>
      <c r="NFY310" s="54"/>
      <c r="NFZ310" s="54"/>
      <c r="NGA310" s="54"/>
      <c r="NGB310" s="54"/>
      <c r="NGC310" s="54"/>
      <c r="NGD310" s="54"/>
      <c r="NGE310" s="54"/>
      <c r="NGF310" s="54"/>
      <c r="NGG310" s="54"/>
      <c r="NGH310" s="54"/>
      <c r="NGI310" s="54"/>
      <c r="NGJ310" s="54"/>
      <c r="NGK310" s="54"/>
      <c r="NGL310" s="54"/>
      <c r="NGM310" s="54"/>
      <c r="NGN310" s="54"/>
      <c r="NGO310" s="54"/>
      <c r="NGP310" s="54"/>
      <c r="NGQ310" s="54"/>
      <c r="NGR310" s="54"/>
      <c r="NGS310" s="54"/>
      <c r="NGT310" s="54"/>
      <c r="NGU310" s="54"/>
      <c r="NGV310" s="54"/>
      <c r="NGW310" s="54"/>
      <c r="NGX310" s="54"/>
      <c r="NGY310" s="54"/>
      <c r="NGZ310" s="54"/>
      <c r="NHA310" s="54"/>
      <c r="NHB310" s="54"/>
      <c r="NHC310" s="54"/>
      <c r="NHD310" s="54"/>
      <c r="NHE310" s="54"/>
      <c r="NHF310" s="54"/>
      <c r="NHG310" s="54"/>
      <c r="NHH310" s="54"/>
      <c r="NHI310" s="54"/>
      <c r="NHJ310" s="54"/>
      <c r="NHK310" s="54"/>
      <c r="NHL310" s="54"/>
      <c r="NHM310" s="54"/>
      <c r="NHN310" s="54"/>
      <c r="NHO310" s="54"/>
      <c r="NHP310" s="54"/>
      <c r="NHQ310" s="54"/>
      <c r="NHR310" s="54"/>
      <c r="NHS310" s="54"/>
      <c r="NHT310" s="54"/>
      <c r="NHU310" s="54"/>
      <c r="NHV310" s="54"/>
      <c r="NHW310" s="54"/>
      <c r="NHX310" s="54"/>
      <c r="NHY310" s="54"/>
      <c r="NHZ310" s="54"/>
      <c r="NIA310" s="54"/>
      <c r="NIB310" s="54"/>
      <c r="NIC310" s="54"/>
      <c r="NID310" s="54"/>
      <c r="NIE310" s="54"/>
      <c r="NIF310" s="54"/>
      <c r="NIG310" s="54"/>
      <c r="NIH310" s="54"/>
      <c r="NII310" s="54"/>
      <c r="NIJ310" s="54"/>
      <c r="NIK310" s="54"/>
      <c r="NIL310" s="54"/>
      <c r="NIM310" s="54"/>
      <c r="NIN310" s="54"/>
      <c r="NIO310" s="54"/>
      <c r="NIP310" s="54"/>
      <c r="NIQ310" s="54"/>
      <c r="NIR310" s="54"/>
      <c r="NIS310" s="54"/>
      <c r="NIT310" s="54"/>
      <c r="NIU310" s="54"/>
      <c r="NIV310" s="54"/>
      <c r="NIW310" s="54"/>
      <c r="NIX310" s="54"/>
      <c r="NIY310" s="54"/>
      <c r="NIZ310" s="54"/>
      <c r="NJA310" s="54"/>
      <c r="NJB310" s="54"/>
      <c r="NJC310" s="54"/>
      <c r="NJD310" s="54"/>
      <c r="NJE310" s="54"/>
      <c r="NJF310" s="54"/>
      <c r="NJG310" s="54"/>
      <c r="NJH310" s="54"/>
      <c r="NJI310" s="54"/>
      <c r="NJJ310" s="54"/>
      <c r="NJK310" s="54"/>
      <c r="NJL310" s="54"/>
      <c r="NJM310" s="54"/>
      <c r="NJN310" s="54"/>
      <c r="NJO310" s="54"/>
      <c r="NJP310" s="54"/>
      <c r="NJQ310" s="54"/>
      <c r="NJR310" s="54"/>
      <c r="NJS310" s="54"/>
      <c r="NJT310" s="54"/>
      <c r="NJU310" s="54"/>
      <c r="NJV310" s="54"/>
      <c r="NJW310" s="54"/>
      <c r="NJX310" s="54"/>
      <c r="NJY310" s="54"/>
      <c r="NJZ310" s="54"/>
      <c r="NKA310" s="54"/>
      <c r="NKB310" s="54"/>
      <c r="NKC310" s="54"/>
      <c r="NKD310" s="54"/>
      <c r="NKE310" s="54"/>
      <c r="NKF310" s="54"/>
      <c r="NKG310" s="54"/>
      <c r="NKH310" s="54"/>
      <c r="NKI310" s="54"/>
      <c r="NKJ310" s="54"/>
      <c r="NKK310" s="54"/>
      <c r="NKL310" s="54"/>
      <c r="NKM310" s="54"/>
      <c r="NKN310" s="54"/>
      <c r="NKO310" s="54"/>
      <c r="NKP310" s="54"/>
      <c r="NKQ310" s="54"/>
      <c r="NKR310" s="54"/>
      <c r="NKS310" s="54"/>
      <c r="NKT310" s="54"/>
      <c r="NKU310" s="54"/>
      <c r="NKV310" s="54"/>
      <c r="NKW310" s="54"/>
      <c r="NKX310" s="54"/>
      <c r="NKY310" s="54"/>
      <c r="NKZ310" s="54"/>
      <c r="NLA310" s="54"/>
      <c r="NLB310" s="54"/>
      <c r="NLC310" s="54"/>
      <c r="NLD310" s="54"/>
      <c r="NLE310" s="54"/>
      <c r="NLF310" s="54"/>
      <c r="NLG310" s="54"/>
      <c r="NLH310" s="54"/>
      <c r="NLI310" s="54"/>
      <c r="NLJ310" s="54"/>
      <c r="NLK310" s="54"/>
      <c r="NLL310" s="54"/>
      <c r="NLM310" s="54"/>
      <c r="NLN310" s="54"/>
      <c r="NLO310" s="54"/>
      <c r="NLP310" s="54"/>
      <c r="NLQ310" s="54"/>
      <c r="NLR310" s="54"/>
      <c r="NLS310" s="54"/>
      <c r="NLT310" s="54"/>
      <c r="NLU310" s="54"/>
      <c r="NLV310" s="54"/>
      <c r="NLW310" s="54"/>
      <c r="NLX310" s="54"/>
      <c r="NLY310" s="54"/>
      <c r="NLZ310" s="54"/>
      <c r="NMA310" s="54"/>
      <c r="NMB310" s="54"/>
      <c r="NMC310" s="54"/>
      <c r="NMD310" s="54"/>
      <c r="NME310" s="54"/>
      <c r="NMF310" s="54"/>
      <c r="NMG310" s="54"/>
      <c r="NMH310" s="54"/>
      <c r="NMI310" s="54"/>
      <c r="NMJ310" s="54"/>
      <c r="NMK310" s="54"/>
      <c r="NML310" s="54"/>
      <c r="NMM310" s="54"/>
      <c r="NMN310" s="54"/>
      <c r="NMO310" s="54"/>
      <c r="NMP310" s="54"/>
      <c r="NMQ310" s="54"/>
      <c r="NMR310" s="54"/>
      <c r="NMS310" s="54"/>
      <c r="NMT310" s="54"/>
      <c r="NMU310" s="54"/>
      <c r="NMV310" s="54"/>
      <c r="NMW310" s="54"/>
      <c r="NMX310" s="54"/>
      <c r="NMY310" s="54"/>
      <c r="NMZ310" s="54"/>
      <c r="NNA310" s="54"/>
      <c r="NNB310" s="54"/>
      <c r="NNC310" s="54"/>
      <c r="NND310" s="54"/>
      <c r="NNE310" s="54"/>
      <c r="NNF310" s="54"/>
      <c r="NNG310" s="54"/>
      <c r="NNH310" s="54"/>
      <c r="NNI310" s="54"/>
      <c r="NNJ310" s="54"/>
      <c r="NNK310" s="54"/>
      <c r="NNL310" s="54"/>
      <c r="NNM310" s="54"/>
      <c r="NNN310" s="54"/>
      <c r="NNO310" s="54"/>
      <c r="NNP310" s="54"/>
      <c r="NNQ310" s="54"/>
      <c r="NNR310" s="54"/>
      <c r="NNS310" s="54"/>
      <c r="NNT310" s="54"/>
      <c r="NNU310" s="54"/>
      <c r="NNV310" s="54"/>
      <c r="NNW310" s="54"/>
      <c r="NNX310" s="54"/>
      <c r="NNY310" s="54"/>
      <c r="NNZ310" s="54"/>
      <c r="NOA310" s="54"/>
      <c r="NOB310" s="54"/>
      <c r="NOC310" s="54"/>
      <c r="NOD310" s="54"/>
      <c r="NOE310" s="54"/>
      <c r="NOF310" s="54"/>
      <c r="NOG310" s="54"/>
      <c r="NOH310" s="54"/>
      <c r="NOI310" s="54"/>
      <c r="NOJ310" s="54"/>
      <c r="NOK310" s="54"/>
      <c r="NOL310" s="54"/>
      <c r="NOM310" s="54"/>
      <c r="NON310" s="54"/>
      <c r="NOO310" s="54"/>
      <c r="NOP310" s="54"/>
      <c r="NOQ310" s="54"/>
      <c r="NOR310" s="54"/>
      <c r="NOS310" s="54"/>
      <c r="NOT310" s="54"/>
      <c r="NOU310" s="54"/>
      <c r="NOV310" s="54"/>
      <c r="NOW310" s="54"/>
      <c r="NOX310" s="54"/>
      <c r="NOY310" s="54"/>
      <c r="NOZ310" s="54"/>
      <c r="NPA310" s="54"/>
      <c r="NPB310" s="54"/>
      <c r="NPC310" s="54"/>
      <c r="NPD310" s="54"/>
      <c r="NPE310" s="54"/>
      <c r="NPF310" s="54"/>
      <c r="NPG310" s="54"/>
      <c r="NPH310" s="54"/>
      <c r="NPI310" s="54"/>
      <c r="NPJ310" s="54"/>
      <c r="NPK310" s="54"/>
      <c r="NPL310" s="54"/>
      <c r="NPM310" s="54"/>
      <c r="NPN310" s="54"/>
      <c r="NPO310" s="54"/>
      <c r="NPP310" s="54"/>
      <c r="NPQ310" s="54"/>
      <c r="NPR310" s="54"/>
      <c r="NPS310" s="54"/>
      <c r="NPT310" s="54"/>
      <c r="NPU310" s="54"/>
      <c r="NPV310" s="54"/>
      <c r="NPW310" s="54"/>
      <c r="NPX310" s="54"/>
      <c r="NPY310" s="54"/>
      <c r="NPZ310" s="54"/>
      <c r="NQA310" s="54"/>
      <c r="NQB310" s="54"/>
      <c r="NQC310" s="54"/>
      <c r="NQD310" s="54"/>
      <c r="NQE310" s="54"/>
      <c r="NQF310" s="54"/>
      <c r="NQG310" s="54"/>
      <c r="NQH310" s="54"/>
      <c r="NQI310" s="54"/>
      <c r="NQJ310" s="54"/>
      <c r="NQK310" s="54"/>
      <c r="NQL310" s="54"/>
      <c r="NQM310" s="54"/>
      <c r="NQN310" s="54"/>
      <c r="NQO310" s="54"/>
      <c r="NQP310" s="54"/>
      <c r="NQQ310" s="54"/>
      <c r="NQR310" s="54"/>
      <c r="NQS310" s="54"/>
      <c r="NQT310" s="54"/>
      <c r="NQU310" s="54"/>
      <c r="NQV310" s="54"/>
      <c r="NQW310" s="54"/>
      <c r="NQX310" s="54"/>
      <c r="NQY310" s="54"/>
      <c r="NQZ310" s="54"/>
      <c r="NRA310" s="54"/>
      <c r="NRB310" s="54"/>
      <c r="NRC310" s="54"/>
      <c r="NRD310" s="54"/>
      <c r="NRE310" s="54"/>
      <c r="NRF310" s="54"/>
      <c r="NRG310" s="54"/>
      <c r="NRH310" s="54"/>
      <c r="NRI310" s="54"/>
      <c r="NRJ310" s="54"/>
      <c r="NRK310" s="54"/>
      <c r="NRL310" s="54"/>
      <c r="NRM310" s="54"/>
      <c r="NRN310" s="54"/>
      <c r="NRO310" s="54"/>
      <c r="NRP310" s="54"/>
      <c r="NRQ310" s="54"/>
      <c r="NRR310" s="54"/>
      <c r="NRS310" s="54"/>
      <c r="NRT310" s="54"/>
      <c r="NRU310" s="54"/>
      <c r="NRV310" s="54"/>
      <c r="NRW310" s="54"/>
      <c r="NRX310" s="54"/>
      <c r="NRY310" s="54"/>
      <c r="NRZ310" s="54"/>
      <c r="NSA310" s="54"/>
      <c r="NSB310" s="54"/>
      <c r="NSC310" s="54"/>
      <c r="NSD310" s="54"/>
      <c r="NSE310" s="54"/>
      <c r="NSF310" s="54"/>
      <c r="NSG310" s="54"/>
      <c r="NSH310" s="54"/>
      <c r="NSI310" s="54"/>
      <c r="NSJ310" s="54"/>
      <c r="NSK310" s="54"/>
      <c r="NSL310" s="54"/>
      <c r="NSM310" s="54"/>
      <c r="NSN310" s="54"/>
      <c r="NSO310" s="54"/>
      <c r="NSP310" s="54"/>
      <c r="NSQ310" s="54"/>
      <c r="NSR310" s="54"/>
      <c r="NSS310" s="54"/>
      <c r="NST310" s="54"/>
      <c r="NSU310" s="54"/>
      <c r="NSV310" s="54"/>
      <c r="NSW310" s="54"/>
      <c r="NSX310" s="54"/>
      <c r="NSY310" s="54"/>
      <c r="NSZ310" s="54"/>
      <c r="NTA310" s="54"/>
      <c r="NTB310" s="54"/>
      <c r="NTC310" s="54"/>
      <c r="NTD310" s="54"/>
      <c r="NTE310" s="54"/>
      <c r="NTF310" s="54"/>
      <c r="NTG310" s="54"/>
      <c r="NTH310" s="54"/>
      <c r="NTI310" s="54"/>
      <c r="NTJ310" s="54"/>
      <c r="NTK310" s="54"/>
      <c r="NTL310" s="54"/>
      <c r="NTM310" s="54"/>
      <c r="NTN310" s="54"/>
      <c r="NTO310" s="54"/>
      <c r="NTP310" s="54"/>
      <c r="NTQ310" s="54"/>
      <c r="NTR310" s="54"/>
      <c r="NTS310" s="54"/>
      <c r="NTT310" s="54"/>
      <c r="NTU310" s="54"/>
      <c r="NTV310" s="54"/>
      <c r="NTW310" s="54"/>
      <c r="NTX310" s="54"/>
      <c r="NTY310" s="54"/>
      <c r="NTZ310" s="54"/>
      <c r="NUA310" s="54"/>
      <c r="NUB310" s="54"/>
      <c r="NUC310" s="54"/>
      <c r="NUD310" s="54"/>
      <c r="NUE310" s="54"/>
      <c r="NUF310" s="54"/>
      <c r="NUG310" s="54"/>
      <c r="NUH310" s="54"/>
      <c r="NUI310" s="54"/>
      <c r="NUJ310" s="54"/>
      <c r="NUK310" s="54"/>
      <c r="NUL310" s="54"/>
      <c r="NUM310" s="54"/>
      <c r="NUN310" s="54"/>
      <c r="NUO310" s="54"/>
      <c r="NUP310" s="54"/>
      <c r="NUQ310" s="54"/>
      <c r="NUR310" s="54"/>
      <c r="NUS310" s="54"/>
      <c r="NUT310" s="54"/>
      <c r="NUU310" s="54"/>
      <c r="NUV310" s="54"/>
      <c r="NUW310" s="54"/>
      <c r="NUX310" s="54"/>
      <c r="NUY310" s="54"/>
      <c r="NUZ310" s="54"/>
      <c r="NVA310" s="54"/>
      <c r="NVB310" s="54"/>
      <c r="NVC310" s="54"/>
      <c r="NVD310" s="54"/>
      <c r="NVE310" s="54"/>
      <c r="NVF310" s="54"/>
      <c r="NVG310" s="54"/>
      <c r="NVH310" s="54"/>
      <c r="NVI310" s="54"/>
      <c r="NVJ310" s="54"/>
      <c r="NVK310" s="54"/>
      <c r="NVL310" s="54"/>
      <c r="NVM310" s="54"/>
      <c r="NVN310" s="54"/>
      <c r="NVO310" s="54"/>
      <c r="NVP310" s="54"/>
      <c r="NVQ310" s="54"/>
      <c r="NVR310" s="54"/>
      <c r="NVS310" s="54"/>
      <c r="NVT310" s="54"/>
      <c r="NVU310" s="54"/>
      <c r="NVV310" s="54"/>
      <c r="NVW310" s="54"/>
      <c r="NVX310" s="54"/>
      <c r="NVY310" s="54"/>
      <c r="NVZ310" s="54"/>
      <c r="NWA310" s="54"/>
      <c r="NWB310" s="54"/>
      <c r="NWC310" s="54"/>
      <c r="NWD310" s="54"/>
      <c r="NWE310" s="54"/>
      <c r="NWF310" s="54"/>
      <c r="NWG310" s="54"/>
      <c r="NWH310" s="54"/>
      <c r="NWI310" s="54"/>
      <c r="NWJ310" s="54"/>
      <c r="NWK310" s="54"/>
      <c r="NWL310" s="54"/>
      <c r="NWM310" s="54"/>
      <c r="NWN310" s="54"/>
      <c r="NWO310" s="54"/>
      <c r="NWP310" s="54"/>
      <c r="NWQ310" s="54"/>
      <c r="NWR310" s="54"/>
      <c r="NWS310" s="54"/>
      <c r="NWT310" s="54"/>
      <c r="NWU310" s="54"/>
      <c r="NWV310" s="54"/>
      <c r="NWW310" s="54"/>
      <c r="NWX310" s="54"/>
      <c r="NWY310" s="54"/>
      <c r="NWZ310" s="54"/>
      <c r="NXA310" s="54"/>
      <c r="NXB310" s="54"/>
      <c r="NXC310" s="54"/>
      <c r="NXD310" s="54"/>
      <c r="NXE310" s="54"/>
      <c r="NXF310" s="54"/>
      <c r="NXG310" s="54"/>
      <c r="NXH310" s="54"/>
      <c r="NXI310" s="54"/>
      <c r="NXJ310" s="54"/>
      <c r="NXK310" s="54"/>
      <c r="NXL310" s="54"/>
      <c r="NXM310" s="54"/>
      <c r="NXN310" s="54"/>
      <c r="NXO310" s="54"/>
      <c r="NXP310" s="54"/>
      <c r="NXQ310" s="54"/>
      <c r="NXR310" s="54"/>
      <c r="NXS310" s="54"/>
      <c r="NXT310" s="54"/>
      <c r="NXU310" s="54"/>
      <c r="NXV310" s="54"/>
      <c r="NXW310" s="54"/>
      <c r="NXX310" s="54"/>
      <c r="NXY310" s="54"/>
      <c r="NXZ310" s="54"/>
      <c r="NYA310" s="54"/>
      <c r="NYB310" s="54"/>
      <c r="NYC310" s="54"/>
      <c r="NYD310" s="54"/>
      <c r="NYE310" s="54"/>
      <c r="NYF310" s="54"/>
      <c r="NYG310" s="54"/>
      <c r="NYH310" s="54"/>
      <c r="NYI310" s="54"/>
      <c r="NYJ310" s="54"/>
      <c r="NYK310" s="54"/>
      <c r="NYL310" s="54"/>
      <c r="NYM310" s="54"/>
      <c r="NYN310" s="54"/>
      <c r="NYO310" s="54"/>
      <c r="NYP310" s="54"/>
      <c r="NYQ310" s="54"/>
      <c r="NYR310" s="54"/>
      <c r="NYS310" s="54"/>
      <c r="NYT310" s="54"/>
      <c r="NYU310" s="54"/>
      <c r="NYV310" s="54"/>
      <c r="NYW310" s="54"/>
      <c r="NYX310" s="54"/>
      <c r="NYY310" s="54"/>
      <c r="NYZ310" s="54"/>
      <c r="NZA310" s="54"/>
      <c r="NZB310" s="54"/>
      <c r="NZC310" s="54"/>
      <c r="NZD310" s="54"/>
      <c r="NZE310" s="54"/>
      <c r="NZF310" s="54"/>
      <c r="NZG310" s="54"/>
      <c r="NZH310" s="54"/>
      <c r="NZI310" s="54"/>
      <c r="NZJ310" s="54"/>
      <c r="NZK310" s="54"/>
      <c r="NZL310" s="54"/>
      <c r="NZM310" s="54"/>
      <c r="NZN310" s="54"/>
      <c r="NZO310" s="54"/>
      <c r="NZP310" s="54"/>
      <c r="NZQ310" s="54"/>
      <c r="NZR310" s="54"/>
      <c r="NZS310" s="54"/>
      <c r="NZT310" s="54"/>
      <c r="NZU310" s="54"/>
      <c r="NZV310" s="54"/>
      <c r="NZW310" s="54"/>
      <c r="NZX310" s="54"/>
      <c r="NZY310" s="54"/>
      <c r="NZZ310" s="54"/>
      <c r="OAA310" s="54"/>
      <c r="OAB310" s="54"/>
      <c r="OAC310" s="54"/>
      <c r="OAD310" s="54"/>
      <c r="OAE310" s="54"/>
      <c r="OAF310" s="54"/>
      <c r="OAG310" s="54"/>
      <c r="OAH310" s="54"/>
      <c r="OAI310" s="54"/>
      <c r="OAJ310" s="54"/>
      <c r="OAK310" s="54"/>
      <c r="OAL310" s="54"/>
      <c r="OAM310" s="54"/>
      <c r="OAN310" s="54"/>
      <c r="OAO310" s="54"/>
      <c r="OAP310" s="54"/>
      <c r="OAQ310" s="54"/>
      <c r="OAR310" s="54"/>
      <c r="OAS310" s="54"/>
      <c r="OAT310" s="54"/>
      <c r="OAU310" s="54"/>
      <c r="OAV310" s="54"/>
      <c r="OAW310" s="54"/>
      <c r="OAX310" s="54"/>
      <c r="OAY310" s="54"/>
      <c r="OAZ310" s="54"/>
      <c r="OBA310" s="54"/>
      <c r="OBB310" s="54"/>
      <c r="OBC310" s="54"/>
      <c r="OBD310" s="54"/>
      <c r="OBE310" s="54"/>
      <c r="OBF310" s="54"/>
      <c r="OBG310" s="54"/>
      <c r="OBH310" s="54"/>
      <c r="OBI310" s="54"/>
      <c r="OBJ310" s="54"/>
      <c r="OBK310" s="54"/>
      <c r="OBL310" s="54"/>
      <c r="OBM310" s="54"/>
      <c r="OBN310" s="54"/>
      <c r="OBO310" s="54"/>
      <c r="OBP310" s="54"/>
      <c r="OBQ310" s="54"/>
      <c r="OBR310" s="54"/>
      <c r="OBS310" s="54"/>
      <c r="OBT310" s="54"/>
      <c r="OBU310" s="54"/>
      <c r="OBV310" s="54"/>
      <c r="OBW310" s="54"/>
      <c r="OBX310" s="54"/>
      <c r="OBY310" s="54"/>
      <c r="OBZ310" s="54"/>
      <c r="OCA310" s="54"/>
      <c r="OCB310" s="54"/>
      <c r="OCC310" s="54"/>
      <c r="OCD310" s="54"/>
      <c r="OCE310" s="54"/>
      <c r="OCF310" s="54"/>
      <c r="OCG310" s="54"/>
      <c r="OCH310" s="54"/>
      <c r="OCI310" s="54"/>
      <c r="OCJ310" s="54"/>
      <c r="OCK310" s="54"/>
      <c r="OCL310" s="54"/>
      <c r="OCM310" s="54"/>
      <c r="OCN310" s="54"/>
      <c r="OCO310" s="54"/>
      <c r="OCP310" s="54"/>
      <c r="OCQ310" s="54"/>
      <c r="OCR310" s="54"/>
      <c r="OCS310" s="54"/>
      <c r="OCT310" s="54"/>
      <c r="OCU310" s="54"/>
      <c r="OCV310" s="54"/>
      <c r="OCW310" s="54"/>
      <c r="OCX310" s="54"/>
      <c r="OCY310" s="54"/>
      <c r="OCZ310" s="54"/>
      <c r="ODA310" s="54"/>
      <c r="ODB310" s="54"/>
      <c r="ODC310" s="54"/>
      <c r="ODD310" s="54"/>
      <c r="ODE310" s="54"/>
      <c r="ODF310" s="54"/>
      <c r="ODG310" s="54"/>
      <c r="ODH310" s="54"/>
      <c r="ODI310" s="54"/>
      <c r="ODJ310" s="54"/>
      <c r="ODK310" s="54"/>
      <c r="ODL310" s="54"/>
      <c r="ODM310" s="54"/>
      <c r="ODN310" s="54"/>
      <c r="ODO310" s="54"/>
      <c r="ODP310" s="54"/>
      <c r="ODQ310" s="54"/>
      <c r="ODR310" s="54"/>
      <c r="ODS310" s="54"/>
      <c r="ODT310" s="54"/>
      <c r="ODU310" s="54"/>
      <c r="ODV310" s="54"/>
      <c r="ODW310" s="54"/>
      <c r="ODX310" s="54"/>
      <c r="ODY310" s="54"/>
      <c r="ODZ310" s="54"/>
      <c r="OEA310" s="54"/>
      <c r="OEB310" s="54"/>
      <c r="OEC310" s="54"/>
      <c r="OED310" s="54"/>
      <c r="OEE310" s="54"/>
      <c r="OEF310" s="54"/>
      <c r="OEG310" s="54"/>
      <c r="OEH310" s="54"/>
      <c r="OEI310" s="54"/>
      <c r="OEJ310" s="54"/>
      <c r="OEK310" s="54"/>
      <c r="OEL310" s="54"/>
      <c r="OEM310" s="54"/>
      <c r="OEN310" s="54"/>
      <c r="OEO310" s="54"/>
      <c r="OEP310" s="54"/>
      <c r="OEQ310" s="54"/>
      <c r="OER310" s="54"/>
      <c r="OES310" s="54"/>
      <c r="OET310" s="54"/>
      <c r="OEU310" s="54"/>
      <c r="OEV310" s="54"/>
      <c r="OEW310" s="54"/>
      <c r="OEX310" s="54"/>
      <c r="OEY310" s="54"/>
      <c r="OEZ310" s="54"/>
      <c r="OFA310" s="54"/>
      <c r="OFB310" s="54"/>
      <c r="OFC310" s="54"/>
      <c r="OFD310" s="54"/>
      <c r="OFE310" s="54"/>
      <c r="OFF310" s="54"/>
      <c r="OFG310" s="54"/>
      <c r="OFH310" s="54"/>
      <c r="OFI310" s="54"/>
      <c r="OFJ310" s="54"/>
      <c r="OFK310" s="54"/>
      <c r="OFL310" s="54"/>
      <c r="OFM310" s="54"/>
      <c r="OFN310" s="54"/>
      <c r="OFO310" s="54"/>
      <c r="OFP310" s="54"/>
      <c r="OFQ310" s="54"/>
      <c r="OFR310" s="54"/>
      <c r="OFS310" s="54"/>
      <c r="OFT310" s="54"/>
      <c r="OFU310" s="54"/>
      <c r="OFV310" s="54"/>
      <c r="OFW310" s="54"/>
      <c r="OFX310" s="54"/>
      <c r="OFY310" s="54"/>
      <c r="OFZ310" s="54"/>
      <c r="OGA310" s="54"/>
      <c r="OGB310" s="54"/>
      <c r="OGC310" s="54"/>
      <c r="OGD310" s="54"/>
      <c r="OGE310" s="54"/>
      <c r="OGF310" s="54"/>
      <c r="OGG310" s="54"/>
      <c r="OGH310" s="54"/>
      <c r="OGI310" s="54"/>
      <c r="OGJ310" s="54"/>
      <c r="OGK310" s="54"/>
      <c r="OGL310" s="54"/>
      <c r="OGM310" s="54"/>
      <c r="OGN310" s="54"/>
      <c r="OGO310" s="54"/>
      <c r="OGP310" s="54"/>
      <c r="OGQ310" s="54"/>
      <c r="OGR310" s="54"/>
      <c r="OGS310" s="54"/>
      <c r="OGT310" s="54"/>
      <c r="OGU310" s="54"/>
      <c r="OGV310" s="54"/>
      <c r="OGW310" s="54"/>
      <c r="OGX310" s="54"/>
      <c r="OGY310" s="54"/>
      <c r="OGZ310" s="54"/>
      <c r="OHA310" s="54"/>
      <c r="OHB310" s="54"/>
      <c r="OHC310" s="54"/>
      <c r="OHD310" s="54"/>
      <c r="OHE310" s="54"/>
      <c r="OHF310" s="54"/>
      <c r="OHG310" s="54"/>
      <c r="OHH310" s="54"/>
      <c r="OHI310" s="54"/>
      <c r="OHJ310" s="54"/>
      <c r="OHK310" s="54"/>
      <c r="OHL310" s="54"/>
      <c r="OHM310" s="54"/>
      <c r="OHN310" s="54"/>
      <c r="OHO310" s="54"/>
      <c r="OHP310" s="54"/>
      <c r="OHQ310" s="54"/>
      <c r="OHR310" s="54"/>
      <c r="OHS310" s="54"/>
      <c r="OHT310" s="54"/>
      <c r="OHU310" s="54"/>
      <c r="OHV310" s="54"/>
      <c r="OHW310" s="54"/>
      <c r="OHX310" s="54"/>
      <c r="OHY310" s="54"/>
      <c r="OHZ310" s="54"/>
      <c r="OIA310" s="54"/>
      <c r="OIB310" s="54"/>
      <c r="OIC310" s="54"/>
      <c r="OID310" s="54"/>
      <c r="OIE310" s="54"/>
      <c r="OIF310" s="54"/>
      <c r="OIG310" s="54"/>
      <c r="OIH310" s="54"/>
      <c r="OII310" s="54"/>
      <c r="OIJ310" s="54"/>
      <c r="OIK310" s="54"/>
      <c r="OIL310" s="54"/>
      <c r="OIM310" s="54"/>
      <c r="OIN310" s="54"/>
      <c r="OIO310" s="54"/>
      <c r="OIP310" s="54"/>
      <c r="OIQ310" s="54"/>
      <c r="OIR310" s="54"/>
      <c r="OIS310" s="54"/>
      <c r="OIT310" s="54"/>
      <c r="OIU310" s="54"/>
      <c r="OIV310" s="54"/>
      <c r="OIW310" s="54"/>
      <c r="OIX310" s="54"/>
      <c r="OIY310" s="54"/>
      <c r="OIZ310" s="54"/>
      <c r="OJA310" s="54"/>
      <c r="OJB310" s="54"/>
      <c r="OJC310" s="54"/>
      <c r="OJD310" s="54"/>
      <c r="OJE310" s="54"/>
      <c r="OJF310" s="54"/>
      <c r="OJG310" s="54"/>
      <c r="OJH310" s="54"/>
      <c r="OJI310" s="54"/>
      <c r="OJJ310" s="54"/>
      <c r="OJK310" s="54"/>
      <c r="OJL310" s="54"/>
      <c r="OJM310" s="54"/>
      <c r="OJN310" s="54"/>
      <c r="OJO310" s="54"/>
      <c r="OJP310" s="54"/>
      <c r="OJQ310" s="54"/>
      <c r="OJR310" s="54"/>
      <c r="OJS310" s="54"/>
      <c r="OJT310" s="54"/>
      <c r="OJU310" s="54"/>
      <c r="OJV310" s="54"/>
      <c r="OJW310" s="54"/>
      <c r="OJX310" s="54"/>
      <c r="OJY310" s="54"/>
      <c r="OJZ310" s="54"/>
      <c r="OKA310" s="54"/>
      <c r="OKB310" s="54"/>
      <c r="OKC310" s="54"/>
      <c r="OKD310" s="54"/>
      <c r="OKE310" s="54"/>
      <c r="OKF310" s="54"/>
      <c r="OKG310" s="54"/>
      <c r="OKH310" s="54"/>
      <c r="OKI310" s="54"/>
      <c r="OKJ310" s="54"/>
      <c r="OKK310" s="54"/>
      <c r="OKL310" s="54"/>
      <c r="OKM310" s="54"/>
      <c r="OKN310" s="54"/>
      <c r="OKO310" s="54"/>
      <c r="OKP310" s="54"/>
      <c r="OKQ310" s="54"/>
      <c r="OKR310" s="54"/>
      <c r="OKS310" s="54"/>
      <c r="OKT310" s="54"/>
      <c r="OKU310" s="54"/>
      <c r="OKV310" s="54"/>
      <c r="OKW310" s="54"/>
      <c r="OKX310" s="54"/>
      <c r="OKY310" s="54"/>
      <c r="OKZ310" s="54"/>
      <c r="OLA310" s="54"/>
      <c r="OLB310" s="54"/>
      <c r="OLC310" s="54"/>
      <c r="OLD310" s="54"/>
      <c r="OLE310" s="54"/>
      <c r="OLF310" s="54"/>
      <c r="OLG310" s="54"/>
      <c r="OLH310" s="54"/>
      <c r="OLI310" s="54"/>
      <c r="OLJ310" s="54"/>
      <c r="OLK310" s="54"/>
      <c r="OLL310" s="54"/>
      <c r="OLM310" s="54"/>
      <c r="OLN310" s="54"/>
      <c r="OLO310" s="54"/>
      <c r="OLP310" s="54"/>
      <c r="OLQ310" s="54"/>
      <c r="OLR310" s="54"/>
      <c r="OLS310" s="54"/>
      <c r="OLT310" s="54"/>
      <c r="OLU310" s="54"/>
      <c r="OLV310" s="54"/>
      <c r="OLW310" s="54"/>
      <c r="OLX310" s="54"/>
      <c r="OLY310" s="54"/>
      <c r="OLZ310" s="54"/>
      <c r="OMA310" s="54"/>
      <c r="OMB310" s="54"/>
      <c r="OMC310" s="54"/>
      <c r="OMD310" s="54"/>
      <c r="OME310" s="54"/>
      <c r="OMF310" s="54"/>
      <c r="OMG310" s="54"/>
      <c r="OMH310" s="54"/>
      <c r="OMI310" s="54"/>
      <c r="OMJ310" s="54"/>
      <c r="OMK310" s="54"/>
      <c r="OML310" s="54"/>
      <c r="OMM310" s="54"/>
      <c r="OMN310" s="54"/>
      <c r="OMO310" s="54"/>
      <c r="OMP310" s="54"/>
      <c r="OMQ310" s="54"/>
      <c r="OMR310" s="54"/>
      <c r="OMS310" s="54"/>
      <c r="OMT310" s="54"/>
      <c r="OMU310" s="54"/>
      <c r="OMV310" s="54"/>
      <c r="OMW310" s="54"/>
      <c r="OMX310" s="54"/>
      <c r="OMY310" s="54"/>
      <c r="OMZ310" s="54"/>
      <c r="ONA310" s="54"/>
      <c r="ONB310" s="54"/>
      <c r="ONC310" s="54"/>
      <c r="OND310" s="54"/>
      <c r="ONE310" s="54"/>
      <c r="ONF310" s="54"/>
      <c r="ONG310" s="54"/>
      <c r="ONH310" s="54"/>
      <c r="ONI310" s="54"/>
      <c r="ONJ310" s="54"/>
      <c r="ONK310" s="54"/>
      <c r="ONL310" s="54"/>
      <c r="ONM310" s="54"/>
      <c r="ONN310" s="54"/>
      <c r="ONO310" s="54"/>
      <c r="ONP310" s="54"/>
      <c r="ONQ310" s="54"/>
      <c r="ONR310" s="54"/>
      <c r="ONS310" s="54"/>
      <c r="ONT310" s="54"/>
      <c r="ONU310" s="54"/>
      <c r="ONV310" s="54"/>
      <c r="ONW310" s="54"/>
      <c r="ONX310" s="54"/>
      <c r="ONY310" s="54"/>
      <c r="ONZ310" s="54"/>
      <c r="OOA310" s="54"/>
      <c r="OOB310" s="54"/>
      <c r="OOC310" s="54"/>
      <c r="OOD310" s="54"/>
      <c r="OOE310" s="54"/>
      <c r="OOF310" s="54"/>
      <c r="OOG310" s="54"/>
      <c r="OOH310" s="54"/>
      <c r="OOI310" s="54"/>
      <c r="OOJ310" s="54"/>
      <c r="OOK310" s="54"/>
      <c r="OOL310" s="54"/>
      <c r="OOM310" s="54"/>
      <c r="OON310" s="54"/>
      <c r="OOO310" s="54"/>
      <c r="OOP310" s="54"/>
      <c r="OOQ310" s="54"/>
      <c r="OOR310" s="54"/>
      <c r="OOS310" s="54"/>
      <c r="OOT310" s="54"/>
      <c r="OOU310" s="54"/>
      <c r="OOV310" s="54"/>
      <c r="OOW310" s="54"/>
      <c r="OOX310" s="54"/>
      <c r="OOY310" s="54"/>
      <c r="OOZ310" s="54"/>
      <c r="OPA310" s="54"/>
      <c r="OPB310" s="54"/>
      <c r="OPC310" s="54"/>
      <c r="OPD310" s="54"/>
      <c r="OPE310" s="54"/>
      <c r="OPF310" s="54"/>
      <c r="OPG310" s="54"/>
      <c r="OPH310" s="54"/>
      <c r="OPI310" s="54"/>
      <c r="OPJ310" s="54"/>
      <c r="OPK310" s="54"/>
      <c r="OPL310" s="54"/>
      <c r="OPM310" s="54"/>
      <c r="OPN310" s="54"/>
      <c r="OPO310" s="54"/>
      <c r="OPP310" s="54"/>
      <c r="OPQ310" s="54"/>
      <c r="OPR310" s="54"/>
      <c r="OPS310" s="54"/>
      <c r="OPT310" s="54"/>
      <c r="OPU310" s="54"/>
      <c r="OPV310" s="54"/>
      <c r="OPW310" s="54"/>
      <c r="OPX310" s="54"/>
      <c r="OPY310" s="54"/>
      <c r="OPZ310" s="54"/>
      <c r="OQA310" s="54"/>
      <c r="OQB310" s="54"/>
      <c r="OQC310" s="54"/>
      <c r="OQD310" s="54"/>
      <c r="OQE310" s="54"/>
      <c r="OQF310" s="54"/>
      <c r="OQG310" s="54"/>
      <c r="OQH310" s="54"/>
      <c r="OQI310" s="54"/>
      <c r="OQJ310" s="54"/>
      <c r="OQK310" s="54"/>
      <c r="OQL310" s="54"/>
      <c r="OQM310" s="54"/>
      <c r="OQN310" s="54"/>
      <c r="OQO310" s="54"/>
      <c r="OQP310" s="54"/>
      <c r="OQQ310" s="54"/>
      <c r="OQR310" s="54"/>
      <c r="OQS310" s="54"/>
      <c r="OQT310" s="54"/>
      <c r="OQU310" s="54"/>
      <c r="OQV310" s="54"/>
      <c r="OQW310" s="54"/>
      <c r="OQX310" s="54"/>
      <c r="OQY310" s="54"/>
      <c r="OQZ310" s="54"/>
      <c r="ORA310" s="54"/>
      <c r="ORB310" s="54"/>
      <c r="ORC310" s="54"/>
      <c r="ORD310" s="54"/>
      <c r="ORE310" s="54"/>
      <c r="ORF310" s="54"/>
      <c r="ORG310" s="54"/>
      <c r="ORH310" s="54"/>
      <c r="ORI310" s="54"/>
      <c r="ORJ310" s="54"/>
      <c r="ORK310" s="54"/>
      <c r="ORL310" s="54"/>
      <c r="ORM310" s="54"/>
      <c r="ORN310" s="54"/>
      <c r="ORO310" s="54"/>
      <c r="ORP310" s="54"/>
      <c r="ORQ310" s="54"/>
      <c r="ORR310" s="54"/>
      <c r="ORS310" s="54"/>
      <c r="ORT310" s="54"/>
      <c r="ORU310" s="54"/>
      <c r="ORV310" s="54"/>
      <c r="ORW310" s="54"/>
      <c r="ORX310" s="54"/>
      <c r="ORY310" s="54"/>
      <c r="ORZ310" s="54"/>
      <c r="OSA310" s="54"/>
      <c r="OSB310" s="54"/>
      <c r="OSC310" s="54"/>
      <c r="OSD310" s="54"/>
      <c r="OSE310" s="54"/>
      <c r="OSF310" s="54"/>
      <c r="OSG310" s="54"/>
      <c r="OSH310" s="54"/>
      <c r="OSI310" s="54"/>
      <c r="OSJ310" s="54"/>
      <c r="OSK310" s="54"/>
      <c r="OSL310" s="54"/>
      <c r="OSM310" s="54"/>
      <c r="OSN310" s="54"/>
      <c r="OSO310" s="54"/>
      <c r="OSP310" s="54"/>
      <c r="OSQ310" s="54"/>
      <c r="OSR310" s="54"/>
      <c r="OSS310" s="54"/>
      <c r="OST310" s="54"/>
      <c r="OSU310" s="54"/>
      <c r="OSV310" s="54"/>
      <c r="OSW310" s="54"/>
      <c r="OSX310" s="54"/>
      <c r="OSY310" s="54"/>
      <c r="OSZ310" s="54"/>
      <c r="OTA310" s="54"/>
      <c r="OTB310" s="54"/>
      <c r="OTC310" s="54"/>
      <c r="OTD310" s="54"/>
      <c r="OTE310" s="54"/>
      <c r="OTF310" s="54"/>
      <c r="OTG310" s="54"/>
      <c r="OTH310" s="54"/>
      <c r="OTI310" s="54"/>
      <c r="OTJ310" s="54"/>
      <c r="OTK310" s="54"/>
      <c r="OTL310" s="54"/>
      <c r="OTM310" s="54"/>
      <c r="OTN310" s="54"/>
      <c r="OTO310" s="54"/>
      <c r="OTP310" s="54"/>
      <c r="OTQ310" s="54"/>
      <c r="OTR310" s="54"/>
      <c r="OTS310" s="54"/>
      <c r="OTT310" s="54"/>
      <c r="OTU310" s="54"/>
      <c r="OTV310" s="54"/>
      <c r="OTW310" s="54"/>
      <c r="OTX310" s="54"/>
      <c r="OTY310" s="54"/>
      <c r="OTZ310" s="54"/>
      <c r="OUA310" s="54"/>
      <c r="OUB310" s="54"/>
      <c r="OUC310" s="54"/>
      <c r="OUD310" s="54"/>
      <c r="OUE310" s="54"/>
      <c r="OUF310" s="54"/>
      <c r="OUG310" s="54"/>
      <c r="OUH310" s="54"/>
      <c r="OUI310" s="54"/>
      <c r="OUJ310" s="54"/>
      <c r="OUK310" s="54"/>
      <c r="OUL310" s="54"/>
      <c r="OUM310" s="54"/>
      <c r="OUN310" s="54"/>
      <c r="OUO310" s="54"/>
      <c r="OUP310" s="54"/>
      <c r="OUQ310" s="54"/>
      <c r="OUR310" s="54"/>
      <c r="OUS310" s="54"/>
      <c r="OUT310" s="54"/>
      <c r="OUU310" s="54"/>
      <c r="OUV310" s="54"/>
      <c r="OUW310" s="54"/>
      <c r="OUX310" s="54"/>
      <c r="OUY310" s="54"/>
      <c r="OUZ310" s="54"/>
      <c r="OVA310" s="54"/>
      <c r="OVB310" s="54"/>
      <c r="OVC310" s="54"/>
      <c r="OVD310" s="54"/>
      <c r="OVE310" s="54"/>
      <c r="OVF310" s="54"/>
      <c r="OVG310" s="54"/>
      <c r="OVH310" s="54"/>
      <c r="OVI310" s="54"/>
      <c r="OVJ310" s="54"/>
      <c r="OVK310" s="54"/>
      <c r="OVL310" s="54"/>
      <c r="OVM310" s="54"/>
      <c r="OVN310" s="54"/>
      <c r="OVO310" s="54"/>
      <c r="OVP310" s="54"/>
      <c r="OVQ310" s="54"/>
      <c r="OVR310" s="54"/>
      <c r="OVS310" s="54"/>
      <c r="OVT310" s="54"/>
      <c r="OVU310" s="54"/>
      <c r="OVV310" s="54"/>
      <c r="OVW310" s="54"/>
      <c r="OVX310" s="54"/>
      <c r="OVY310" s="54"/>
      <c r="OVZ310" s="54"/>
      <c r="OWA310" s="54"/>
      <c r="OWB310" s="54"/>
      <c r="OWC310" s="54"/>
      <c r="OWD310" s="54"/>
      <c r="OWE310" s="54"/>
      <c r="OWF310" s="54"/>
      <c r="OWG310" s="54"/>
      <c r="OWH310" s="54"/>
      <c r="OWI310" s="54"/>
      <c r="OWJ310" s="54"/>
      <c r="OWK310" s="54"/>
      <c r="OWL310" s="54"/>
      <c r="OWM310" s="54"/>
      <c r="OWN310" s="54"/>
      <c r="OWO310" s="54"/>
      <c r="OWP310" s="54"/>
      <c r="OWQ310" s="54"/>
      <c r="OWR310" s="54"/>
      <c r="OWS310" s="54"/>
      <c r="OWT310" s="54"/>
      <c r="OWU310" s="54"/>
      <c r="OWV310" s="54"/>
      <c r="OWW310" s="54"/>
      <c r="OWX310" s="54"/>
      <c r="OWY310" s="54"/>
      <c r="OWZ310" s="54"/>
      <c r="OXA310" s="54"/>
      <c r="OXB310" s="54"/>
      <c r="OXC310" s="54"/>
      <c r="OXD310" s="54"/>
      <c r="OXE310" s="54"/>
      <c r="OXF310" s="54"/>
      <c r="OXG310" s="54"/>
      <c r="OXH310" s="54"/>
      <c r="OXI310" s="54"/>
      <c r="OXJ310" s="54"/>
      <c r="OXK310" s="54"/>
      <c r="OXL310" s="54"/>
      <c r="OXM310" s="54"/>
      <c r="OXN310" s="54"/>
      <c r="OXO310" s="54"/>
      <c r="OXP310" s="54"/>
      <c r="OXQ310" s="54"/>
      <c r="OXR310" s="54"/>
      <c r="OXS310" s="54"/>
      <c r="OXT310" s="54"/>
      <c r="OXU310" s="54"/>
      <c r="OXV310" s="54"/>
      <c r="OXW310" s="54"/>
      <c r="OXX310" s="54"/>
      <c r="OXY310" s="54"/>
      <c r="OXZ310" s="54"/>
      <c r="OYA310" s="54"/>
      <c r="OYB310" s="54"/>
      <c r="OYC310" s="54"/>
      <c r="OYD310" s="54"/>
      <c r="OYE310" s="54"/>
      <c r="OYF310" s="54"/>
      <c r="OYG310" s="54"/>
      <c r="OYH310" s="54"/>
      <c r="OYI310" s="54"/>
      <c r="OYJ310" s="54"/>
      <c r="OYK310" s="54"/>
      <c r="OYL310" s="54"/>
      <c r="OYM310" s="54"/>
      <c r="OYN310" s="54"/>
      <c r="OYO310" s="54"/>
      <c r="OYP310" s="54"/>
      <c r="OYQ310" s="54"/>
      <c r="OYR310" s="54"/>
      <c r="OYS310" s="54"/>
      <c r="OYT310" s="54"/>
      <c r="OYU310" s="54"/>
      <c r="OYV310" s="54"/>
      <c r="OYW310" s="54"/>
      <c r="OYX310" s="54"/>
      <c r="OYY310" s="54"/>
      <c r="OYZ310" s="54"/>
      <c r="OZA310" s="54"/>
      <c r="OZB310" s="54"/>
      <c r="OZC310" s="54"/>
      <c r="OZD310" s="54"/>
      <c r="OZE310" s="54"/>
      <c r="OZF310" s="54"/>
      <c r="OZG310" s="54"/>
      <c r="OZH310" s="54"/>
      <c r="OZI310" s="54"/>
      <c r="OZJ310" s="54"/>
      <c r="OZK310" s="54"/>
      <c r="OZL310" s="54"/>
      <c r="OZM310" s="54"/>
      <c r="OZN310" s="54"/>
      <c r="OZO310" s="54"/>
      <c r="OZP310" s="54"/>
      <c r="OZQ310" s="54"/>
      <c r="OZR310" s="54"/>
      <c r="OZS310" s="54"/>
      <c r="OZT310" s="54"/>
      <c r="OZU310" s="54"/>
      <c r="OZV310" s="54"/>
      <c r="OZW310" s="54"/>
      <c r="OZX310" s="54"/>
      <c r="OZY310" s="54"/>
      <c r="OZZ310" s="54"/>
      <c r="PAA310" s="54"/>
      <c r="PAB310" s="54"/>
      <c r="PAC310" s="54"/>
      <c r="PAD310" s="54"/>
      <c r="PAE310" s="54"/>
      <c r="PAF310" s="54"/>
      <c r="PAG310" s="54"/>
      <c r="PAH310" s="54"/>
      <c r="PAI310" s="54"/>
      <c r="PAJ310" s="54"/>
      <c r="PAK310" s="54"/>
      <c r="PAL310" s="54"/>
      <c r="PAM310" s="54"/>
      <c r="PAN310" s="54"/>
      <c r="PAO310" s="54"/>
      <c r="PAP310" s="54"/>
      <c r="PAQ310" s="54"/>
      <c r="PAR310" s="54"/>
      <c r="PAS310" s="54"/>
      <c r="PAT310" s="54"/>
      <c r="PAU310" s="54"/>
      <c r="PAV310" s="54"/>
      <c r="PAW310" s="54"/>
      <c r="PAX310" s="54"/>
      <c r="PAY310" s="54"/>
      <c r="PAZ310" s="54"/>
      <c r="PBA310" s="54"/>
      <c r="PBB310" s="54"/>
      <c r="PBC310" s="54"/>
      <c r="PBD310" s="54"/>
      <c r="PBE310" s="54"/>
      <c r="PBF310" s="54"/>
      <c r="PBG310" s="54"/>
      <c r="PBH310" s="54"/>
      <c r="PBI310" s="54"/>
      <c r="PBJ310" s="54"/>
      <c r="PBK310" s="54"/>
      <c r="PBL310" s="54"/>
      <c r="PBM310" s="54"/>
      <c r="PBN310" s="54"/>
      <c r="PBO310" s="54"/>
      <c r="PBP310" s="54"/>
      <c r="PBQ310" s="54"/>
      <c r="PBR310" s="54"/>
      <c r="PBS310" s="54"/>
      <c r="PBT310" s="54"/>
      <c r="PBU310" s="54"/>
      <c r="PBV310" s="54"/>
      <c r="PBW310" s="54"/>
      <c r="PBX310" s="54"/>
      <c r="PBY310" s="54"/>
      <c r="PBZ310" s="54"/>
      <c r="PCA310" s="54"/>
      <c r="PCB310" s="54"/>
      <c r="PCC310" s="54"/>
      <c r="PCD310" s="54"/>
      <c r="PCE310" s="54"/>
      <c r="PCF310" s="54"/>
      <c r="PCG310" s="54"/>
      <c r="PCH310" s="54"/>
      <c r="PCI310" s="54"/>
      <c r="PCJ310" s="54"/>
      <c r="PCK310" s="54"/>
      <c r="PCL310" s="54"/>
      <c r="PCM310" s="54"/>
      <c r="PCN310" s="54"/>
      <c r="PCO310" s="54"/>
      <c r="PCP310" s="54"/>
      <c r="PCQ310" s="54"/>
      <c r="PCR310" s="54"/>
      <c r="PCS310" s="54"/>
      <c r="PCT310" s="54"/>
      <c r="PCU310" s="54"/>
      <c r="PCV310" s="54"/>
      <c r="PCW310" s="54"/>
      <c r="PCX310" s="54"/>
      <c r="PCY310" s="54"/>
      <c r="PCZ310" s="54"/>
      <c r="PDA310" s="54"/>
      <c r="PDB310" s="54"/>
      <c r="PDC310" s="54"/>
      <c r="PDD310" s="54"/>
      <c r="PDE310" s="54"/>
      <c r="PDF310" s="54"/>
      <c r="PDG310" s="54"/>
      <c r="PDH310" s="54"/>
      <c r="PDI310" s="54"/>
      <c r="PDJ310" s="54"/>
      <c r="PDK310" s="54"/>
      <c r="PDL310" s="54"/>
      <c r="PDM310" s="54"/>
      <c r="PDN310" s="54"/>
      <c r="PDO310" s="54"/>
      <c r="PDP310" s="54"/>
      <c r="PDQ310" s="54"/>
      <c r="PDR310" s="54"/>
      <c r="PDS310" s="54"/>
      <c r="PDT310" s="54"/>
      <c r="PDU310" s="54"/>
      <c r="PDV310" s="54"/>
      <c r="PDW310" s="54"/>
      <c r="PDX310" s="54"/>
      <c r="PDY310" s="54"/>
      <c r="PDZ310" s="54"/>
      <c r="PEA310" s="54"/>
      <c r="PEB310" s="54"/>
      <c r="PEC310" s="54"/>
      <c r="PED310" s="54"/>
      <c r="PEE310" s="54"/>
      <c r="PEF310" s="54"/>
      <c r="PEG310" s="54"/>
      <c r="PEH310" s="54"/>
      <c r="PEI310" s="54"/>
      <c r="PEJ310" s="54"/>
      <c r="PEK310" s="54"/>
      <c r="PEL310" s="54"/>
      <c r="PEM310" s="54"/>
      <c r="PEN310" s="54"/>
      <c r="PEO310" s="54"/>
      <c r="PEP310" s="54"/>
      <c r="PEQ310" s="54"/>
      <c r="PER310" s="54"/>
      <c r="PES310" s="54"/>
      <c r="PET310" s="54"/>
      <c r="PEU310" s="54"/>
      <c r="PEV310" s="54"/>
      <c r="PEW310" s="54"/>
      <c r="PEX310" s="54"/>
      <c r="PEY310" s="54"/>
      <c r="PEZ310" s="54"/>
      <c r="PFA310" s="54"/>
      <c r="PFB310" s="54"/>
      <c r="PFC310" s="54"/>
      <c r="PFD310" s="54"/>
      <c r="PFE310" s="54"/>
      <c r="PFF310" s="54"/>
      <c r="PFG310" s="54"/>
      <c r="PFH310" s="54"/>
      <c r="PFI310" s="54"/>
      <c r="PFJ310" s="54"/>
      <c r="PFK310" s="54"/>
      <c r="PFL310" s="54"/>
      <c r="PFM310" s="54"/>
      <c r="PFN310" s="54"/>
      <c r="PFO310" s="54"/>
      <c r="PFP310" s="54"/>
      <c r="PFQ310" s="54"/>
      <c r="PFR310" s="54"/>
      <c r="PFS310" s="54"/>
      <c r="PFT310" s="54"/>
      <c r="PFU310" s="54"/>
      <c r="PFV310" s="54"/>
      <c r="PFW310" s="54"/>
      <c r="PFX310" s="54"/>
      <c r="PFY310" s="54"/>
      <c r="PFZ310" s="54"/>
      <c r="PGA310" s="54"/>
      <c r="PGB310" s="54"/>
      <c r="PGC310" s="54"/>
      <c r="PGD310" s="54"/>
      <c r="PGE310" s="54"/>
      <c r="PGF310" s="54"/>
      <c r="PGG310" s="54"/>
      <c r="PGH310" s="54"/>
      <c r="PGI310" s="54"/>
      <c r="PGJ310" s="54"/>
      <c r="PGK310" s="54"/>
      <c r="PGL310" s="54"/>
      <c r="PGM310" s="54"/>
      <c r="PGN310" s="54"/>
      <c r="PGO310" s="54"/>
      <c r="PGP310" s="54"/>
      <c r="PGQ310" s="54"/>
      <c r="PGR310" s="54"/>
      <c r="PGS310" s="54"/>
      <c r="PGT310" s="54"/>
      <c r="PGU310" s="54"/>
      <c r="PGV310" s="54"/>
      <c r="PGW310" s="54"/>
      <c r="PGX310" s="54"/>
      <c r="PGY310" s="54"/>
      <c r="PGZ310" s="54"/>
      <c r="PHA310" s="54"/>
      <c r="PHB310" s="54"/>
      <c r="PHC310" s="54"/>
      <c r="PHD310" s="54"/>
      <c r="PHE310" s="54"/>
      <c r="PHF310" s="54"/>
      <c r="PHG310" s="54"/>
      <c r="PHH310" s="54"/>
      <c r="PHI310" s="54"/>
      <c r="PHJ310" s="54"/>
      <c r="PHK310" s="54"/>
      <c r="PHL310" s="54"/>
      <c r="PHM310" s="54"/>
      <c r="PHN310" s="54"/>
      <c r="PHO310" s="54"/>
      <c r="PHP310" s="54"/>
      <c r="PHQ310" s="54"/>
      <c r="PHR310" s="54"/>
      <c r="PHS310" s="54"/>
      <c r="PHT310" s="54"/>
      <c r="PHU310" s="54"/>
      <c r="PHV310" s="54"/>
      <c r="PHW310" s="54"/>
      <c r="PHX310" s="54"/>
      <c r="PHY310" s="54"/>
      <c r="PHZ310" s="54"/>
      <c r="PIA310" s="54"/>
      <c r="PIB310" s="54"/>
      <c r="PIC310" s="54"/>
      <c r="PID310" s="54"/>
      <c r="PIE310" s="54"/>
      <c r="PIF310" s="54"/>
      <c r="PIG310" s="54"/>
      <c r="PIH310" s="54"/>
      <c r="PII310" s="54"/>
      <c r="PIJ310" s="54"/>
      <c r="PIK310" s="54"/>
      <c r="PIL310" s="54"/>
      <c r="PIM310" s="54"/>
      <c r="PIN310" s="54"/>
      <c r="PIO310" s="54"/>
      <c r="PIP310" s="54"/>
      <c r="PIQ310" s="54"/>
      <c r="PIR310" s="54"/>
      <c r="PIS310" s="54"/>
      <c r="PIT310" s="54"/>
      <c r="PIU310" s="54"/>
      <c r="PIV310" s="54"/>
      <c r="PIW310" s="54"/>
      <c r="PIX310" s="54"/>
      <c r="PIY310" s="54"/>
      <c r="PIZ310" s="54"/>
      <c r="PJA310" s="54"/>
      <c r="PJB310" s="54"/>
      <c r="PJC310" s="54"/>
      <c r="PJD310" s="54"/>
      <c r="PJE310" s="54"/>
      <c r="PJF310" s="54"/>
      <c r="PJG310" s="54"/>
      <c r="PJH310" s="54"/>
      <c r="PJI310" s="54"/>
      <c r="PJJ310" s="54"/>
      <c r="PJK310" s="54"/>
      <c r="PJL310" s="54"/>
      <c r="PJM310" s="54"/>
      <c r="PJN310" s="54"/>
      <c r="PJO310" s="54"/>
      <c r="PJP310" s="54"/>
      <c r="PJQ310" s="54"/>
      <c r="PJR310" s="54"/>
      <c r="PJS310" s="54"/>
      <c r="PJT310" s="54"/>
      <c r="PJU310" s="54"/>
      <c r="PJV310" s="54"/>
      <c r="PJW310" s="54"/>
      <c r="PJX310" s="54"/>
      <c r="PJY310" s="54"/>
      <c r="PJZ310" s="54"/>
      <c r="PKA310" s="54"/>
      <c r="PKB310" s="54"/>
      <c r="PKC310" s="54"/>
      <c r="PKD310" s="54"/>
      <c r="PKE310" s="54"/>
      <c r="PKF310" s="54"/>
      <c r="PKG310" s="54"/>
      <c r="PKH310" s="54"/>
      <c r="PKI310" s="54"/>
      <c r="PKJ310" s="54"/>
      <c r="PKK310" s="54"/>
      <c r="PKL310" s="54"/>
      <c r="PKM310" s="54"/>
      <c r="PKN310" s="54"/>
      <c r="PKO310" s="54"/>
      <c r="PKP310" s="54"/>
      <c r="PKQ310" s="54"/>
      <c r="PKR310" s="54"/>
      <c r="PKS310" s="54"/>
      <c r="PKT310" s="54"/>
      <c r="PKU310" s="54"/>
      <c r="PKV310" s="54"/>
      <c r="PKW310" s="54"/>
      <c r="PKX310" s="54"/>
      <c r="PKY310" s="54"/>
      <c r="PKZ310" s="54"/>
      <c r="PLA310" s="54"/>
      <c r="PLB310" s="54"/>
      <c r="PLC310" s="54"/>
      <c r="PLD310" s="54"/>
      <c r="PLE310" s="54"/>
      <c r="PLF310" s="54"/>
      <c r="PLG310" s="54"/>
      <c r="PLH310" s="54"/>
      <c r="PLI310" s="54"/>
      <c r="PLJ310" s="54"/>
      <c r="PLK310" s="54"/>
      <c r="PLL310" s="54"/>
      <c r="PLM310" s="54"/>
      <c r="PLN310" s="54"/>
      <c r="PLO310" s="54"/>
      <c r="PLP310" s="54"/>
      <c r="PLQ310" s="54"/>
      <c r="PLR310" s="54"/>
      <c r="PLS310" s="54"/>
      <c r="PLT310" s="54"/>
      <c r="PLU310" s="54"/>
      <c r="PLV310" s="54"/>
      <c r="PLW310" s="54"/>
      <c r="PLX310" s="54"/>
      <c r="PLY310" s="54"/>
      <c r="PLZ310" s="54"/>
      <c r="PMA310" s="54"/>
      <c r="PMB310" s="54"/>
      <c r="PMC310" s="54"/>
      <c r="PMD310" s="54"/>
      <c r="PME310" s="54"/>
      <c r="PMF310" s="54"/>
      <c r="PMG310" s="54"/>
      <c r="PMH310" s="54"/>
      <c r="PMI310" s="54"/>
      <c r="PMJ310" s="54"/>
      <c r="PMK310" s="54"/>
      <c r="PML310" s="54"/>
      <c r="PMM310" s="54"/>
      <c r="PMN310" s="54"/>
      <c r="PMO310" s="54"/>
      <c r="PMP310" s="54"/>
      <c r="PMQ310" s="54"/>
      <c r="PMR310" s="54"/>
      <c r="PMS310" s="54"/>
      <c r="PMT310" s="54"/>
      <c r="PMU310" s="54"/>
      <c r="PMV310" s="54"/>
      <c r="PMW310" s="54"/>
      <c r="PMX310" s="54"/>
      <c r="PMY310" s="54"/>
      <c r="PMZ310" s="54"/>
      <c r="PNA310" s="54"/>
      <c r="PNB310" s="54"/>
      <c r="PNC310" s="54"/>
      <c r="PND310" s="54"/>
      <c r="PNE310" s="54"/>
      <c r="PNF310" s="54"/>
      <c r="PNG310" s="54"/>
      <c r="PNH310" s="54"/>
      <c r="PNI310" s="54"/>
      <c r="PNJ310" s="54"/>
      <c r="PNK310" s="54"/>
      <c r="PNL310" s="54"/>
      <c r="PNM310" s="54"/>
      <c r="PNN310" s="54"/>
      <c r="PNO310" s="54"/>
      <c r="PNP310" s="54"/>
      <c r="PNQ310" s="54"/>
      <c r="PNR310" s="54"/>
      <c r="PNS310" s="54"/>
      <c r="PNT310" s="54"/>
      <c r="PNU310" s="54"/>
      <c r="PNV310" s="54"/>
      <c r="PNW310" s="54"/>
      <c r="PNX310" s="54"/>
      <c r="PNY310" s="54"/>
      <c r="PNZ310" s="54"/>
      <c r="POA310" s="54"/>
      <c r="POB310" s="54"/>
      <c r="POC310" s="54"/>
      <c r="POD310" s="54"/>
      <c r="POE310" s="54"/>
      <c r="POF310" s="54"/>
      <c r="POG310" s="54"/>
      <c r="POH310" s="54"/>
      <c r="POI310" s="54"/>
      <c r="POJ310" s="54"/>
      <c r="POK310" s="54"/>
      <c r="POL310" s="54"/>
      <c r="POM310" s="54"/>
      <c r="PON310" s="54"/>
      <c r="POO310" s="54"/>
      <c r="POP310" s="54"/>
      <c r="POQ310" s="54"/>
      <c r="POR310" s="54"/>
      <c r="POS310" s="54"/>
      <c r="POT310" s="54"/>
      <c r="POU310" s="54"/>
      <c r="POV310" s="54"/>
      <c r="POW310" s="54"/>
      <c r="POX310" s="54"/>
      <c r="POY310" s="54"/>
      <c r="POZ310" s="54"/>
      <c r="PPA310" s="54"/>
      <c r="PPB310" s="54"/>
      <c r="PPC310" s="54"/>
      <c r="PPD310" s="54"/>
      <c r="PPE310" s="54"/>
      <c r="PPF310" s="54"/>
      <c r="PPG310" s="54"/>
      <c r="PPH310" s="54"/>
      <c r="PPI310" s="54"/>
      <c r="PPJ310" s="54"/>
      <c r="PPK310" s="54"/>
      <c r="PPL310" s="54"/>
      <c r="PPM310" s="54"/>
      <c r="PPN310" s="54"/>
      <c r="PPO310" s="54"/>
      <c r="PPP310" s="54"/>
      <c r="PPQ310" s="54"/>
      <c r="PPR310" s="54"/>
      <c r="PPS310" s="54"/>
      <c r="PPT310" s="54"/>
      <c r="PPU310" s="54"/>
      <c r="PPV310" s="54"/>
      <c r="PPW310" s="54"/>
      <c r="PPX310" s="54"/>
      <c r="PPY310" s="54"/>
      <c r="PPZ310" s="54"/>
      <c r="PQA310" s="54"/>
      <c r="PQB310" s="54"/>
      <c r="PQC310" s="54"/>
      <c r="PQD310" s="54"/>
      <c r="PQE310" s="54"/>
      <c r="PQF310" s="54"/>
      <c r="PQG310" s="54"/>
      <c r="PQH310" s="54"/>
      <c r="PQI310" s="54"/>
      <c r="PQJ310" s="54"/>
      <c r="PQK310" s="54"/>
      <c r="PQL310" s="54"/>
      <c r="PQM310" s="54"/>
      <c r="PQN310" s="54"/>
      <c r="PQO310" s="54"/>
      <c r="PQP310" s="54"/>
      <c r="PQQ310" s="54"/>
      <c r="PQR310" s="54"/>
      <c r="PQS310" s="54"/>
      <c r="PQT310" s="54"/>
      <c r="PQU310" s="54"/>
      <c r="PQV310" s="54"/>
      <c r="PQW310" s="54"/>
      <c r="PQX310" s="54"/>
      <c r="PQY310" s="54"/>
      <c r="PQZ310" s="54"/>
      <c r="PRA310" s="54"/>
      <c r="PRB310" s="54"/>
      <c r="PRC310" s="54"/>
      <c r="PRD310" s="54"/>
      <c r="PRE310" s="54"/>
      <c r="PRF310" s="54"/>
      <c r="PRG310" s="54"/>
      <c r="PRH310" s="54"/>
      <c r="PRI310" s="54"/>
      <c r="PRJ310" s="54"/>
      <c r="PRK310" s="54"/>
      <c r="PRL310" s="54"/>
      <c r="PRM310" s="54"/>
      <c r="PRN310" s="54"/>
      <c r="PRO310" s="54"/>
      <c r="PRP310" s="54"/>
      <c r="PRQ310" s="54"/>
      <c r="PRR310" s="54"/>
      <c r="PRS310" s="54"/>
      <c r="PRT310" s="54"/>
      <c r="PRU310" s="54"/>
      <c r="PRV310" s="54"/>
      <c r="PRW310" s="54"/>
      <c r="PRX310" s="54"/>
      <c r="PRY310" s="54"/>
      <c r="PRZ310" s="54"/>
      <c r="PSA310" s="54"/>
      <c r="PSB310" s="54"/>
      <c r="PSC310" s="54"/>
      <c r="PSD310" s="54"/>
      <c r="PSE310" s="54"/>
      <c r="PSF310" s="54"/>
      <c r="PSG310" s="54"/>
      <c r="PSH310" s="54"/>
      <c r="PSI310" s="54"/>
      <c r="PSJ310" s="54"/>
      <c r="PSK310" s="54"/>
      <c r="PSL310" s="54"/>
      <c r="PSM310" s="54"/>
      <c r="PSN310" s="54"/>
      <c r="PSO310" s="54"/>
      <c r="PSP310" s="54"/>
      <c r="PSQ310" s="54"/>
      <c r="PSR310" s="54"/>
      <c r="PSS310" s="54"/>
      <c r="PST310" s="54"/>
      <c r="PSU310" s="54"/>
      <c r="PSV310" s="54"/>
      <c r="PSW310" s="54"/>
      <c r="PSX310" s="54"/>
      <c r="PSY310" s="54"/>
      <c r="PSZ310" s="54"/>
      <c r="PTA310" s="54"/>
      <c r="PTB310" s="54"/>
      <c r="PTC310" s="54"/>
      <c r="PTD310" s="54"/>
      <c r="PTE310" s="54"/>
      <c r="PTF310" s="54"/>
      <c r="PTG310" s="54"/>
      <c r="PTH310" s="54"/>
      <c r="PTI310" s="54"/>
      <c r="PTJ310" s="54"/>
      <c r="PTK310" s="54"/>
      <c r="PTL310" s="54"/>
      <c r="PTM310" s="54"/>
      <c r="PTN310" s="54"/>
      <c r="PTO310" s="54"/>
      <c r="PTP310" s="54"/>
      <c r="PTQ310" s="54"/>
      <c r="PTR310" s="54"/>
      <c r="PTS310" s="54"/>
      <c r="PTT310" s="54"/>
      <c r="PTU310" s="54"/>
      <c r="PTV310" s="54"/>
      <c r="PTW310" s="54"/>
      <c r="PTX310" s="54"/>
      <c r="PTY310" s="54"/>
      <c r="PTZ310" s="54"/>
      <c r="PUA310" s="54"/>
      <c r="PUB310" s="54"/>
      <c r="PUC310" s="54"/>
      <c r="PUD310" s="54"/>
      <c r="PUE310" s="54"/>
      <c r="PUF310" s="54"/>
      <c r="PUG310" s="54"/>
      <c r="PUH310" s="54"/>
      <c r="PUI310" s="54"/>
      <c r="PUJ310" s="54"/>
      <c r="PUK310" s="54"/>
      <c r="PUL310" s="54"/>
      <c r="PUM310" s="54"/>
      <c r="PUN310" s="54"/>
      <c r="PUO310" s="54"/>
      <c r="PUP310" s="54"/>
      <c r="PUQ310" s="54"/>
      <c r="PUR310" s="54"/>
      <c r="PUS310" s="54"/>
      <c r="PUT310" s="54"/>
      <c r="PUU310" s="54"/>
      <c r="PUV310" s="54"/>
      <c r="PUW310" s="54"/>
      <c r="PUX310" s="54"/>
      <c r="PUY310" s="54"/>
      <c r="PUZ310" s="54"/>
      <c r="PVA310" s="54"/>
      <c r="PVB310" s="54"/>
      <c r="PVC310" s="54"/>
      <c r="PVD310" s="54"/>
      <c r="PVE310" s="54"/>
      <c r="PVF310" s="54"/>
      <c r="PVG310" s="54"/>
      <c r="PVH310" s="54"/>
      <c r="PVI310" s="54"/>
      <c r="PVJ310" s="54"/>
      <c r="PVK310" s="54"/>
      <c r="PVL310" s="54"/>
      <c r="PVM310" s="54"/>
      <c r="PVN310" s="54"/>
      <c r="PVO310" s="54"/>
      <c r="PVP310" s="54"/>
      <c r="PVQ310" s="54"/>
      <c r="PVR310" s="54"/>
      <c r="PVS310" s="54"/>
      <c r="PVT310" s="54"/>
      <c r="PVU310" s="54"/>
      <c r="PVV310" s="54"/>
      <c r="PVW310" s="54"/>
      <c r="PVX310" s="54"/>
      <c r="PVY310" s="54"/>
      <c r="PVZ310" s="54"/>
      <c r="PWA310" s="54"/>
      <c r="PWB310" s="54"/>
      <c r="PWC310" s="54"/>
      <c r="PWD310" s="54"/>
      <c r="PWE310" s="54"/>
      <c r="PWF310" s="54"/>
      <c r="PWG310" s="54"/>
      <c r="PWH310" s="54"/>
      <c r="PWI310" s="54"/>
      <c r="PWJ310" s="54"/>
      <c r="PWK310" s="54"/>
      <c r="PWL310" s="54"/>
      <c r="PWM310" s="54"/>
      <c r="PWN310" s="54"/>
      <c r="PWO310" s="54"/>
      <c r="PWP310" s="54"/>
      <c r="PWQ310" s="54"/>
      <c r="PWR310" s="54"/>
      <c r="PWS310" s="54"/>
      <c r="PWT310" s="54"/>
      <c r="PWU310" s="54"/>
      <c r="PWV310" s="54"/>
      <c r="PWW310" s="54"/>
      <c r="PWX310" s="54"/>
      <c r="PWY310" s="54"/>
      <c r="PWZ310" s="54"/>
      <c r="PXA310" s="54"/>
      <c r="PXB310" s="54"/>
      <c r="PXC310" s="54"/>
      <c r="PXD310" s="54"/>
      <c r="PXE310" s="54"/>
      <c r="PXF310" s="54"/>
      <c r="PXG310" s="54"/>
      <c r="PXH310" s="54"/>
      <c r="PXI310" s="54"/>
      <c r="PXJ310" s="54"/>
      <c r="PXK310" s="54"/>
      <c r="PXL310" s="54"/>
      <c r="PXM310" s="54"/>
      <c r="PXN310" s="54"/>
      <c r="PXO310" s="54"/>
      <c r="PXP310" s="54"/>
      <c r="PXQ310" s="54"/>
      <c r="PXR310" s="54"/>
      <c r="PXS310" s="54"/>
      <c r="PXT310" s="54"/>
      <c r="PXU310" s="54"/>
      <c r="PXV310" s="54"/>
      <c r="PXW310" s="54"/>
      <c r="PXX310" s="54"/>
      <c r="PXY310" s="54"/>
      <c r="PXZ310" s="54"/>
      <c r="PYA310" s="54"/>
      <c r="PYB310" s="54"/>
      <c r="PYC310" s="54"/>
      <c r="PYD310" s="54"/>
      <c r="PYE310" s="54"/>
      <c r="PYF310" s="54"/>
      <c r="PYG310" s="54"/>
      <c r="PYH310" s="54"/>
      <c r="PYI310" s="54"/>
      <c r="PYJ310" s="54"/>
      <c r="PYK310" s="54"/>
      <c r="PYL310" s="54"/>
      <c r="PYM310" s="54"/>
      <c r="PYN310" s="54"/>
      <c r="PYO310" s="54"/>
      <c r="PYP310" s="54"/>
      <c r="PYQ310" s="54"/>
      <c r="PYR310" s="54"/>
      <c r="PYS310" s="54"/>
      <c r="PYT310" s="54"/>
      <c r="PYU310" s="54"/>
      <c r="PYV310" s="54"/>
      <c r="PYW310" s="54"/>
      <c r="PYX310" s="54"/>
      <c r="PYY310" s="54"/>
      <c r="PYZ310" s="54"/>
      <c r="PZA310" s="54"/>
      <c r="PZB310" s="54"/>
      <c r="PZC310" s="54"/>
      <c r="PZD310" s="54"/>
      <c r="PZE310" s="54"/>
      <c r="PZF310" s="54"/>
      <c r="PZG310" s="54"/>
      <c r="PZH310" s="54"/>
      <c r="PZI310" s="54"/>
      <c r="PZJ310" s="54"/>
      <c r="PZK310" s="54"/>
      <c r="PZL310" s="54"/>
      <c r="PZM310" s="54"/>
      <c r="PZN310" s="54"/>
      <c r="PZO310" s="54"/>
      <c r="PZP310" s="54"/>
      <c r="PZQ310" s="54"/>
      <c r="PZR310" s="54"/>
      <c r="PZS310" s="54"/>
      <c r="PZT310" s="54"/>
      <c r="PZU310" s="54"/>
      <c r="PZV310" s="54"/>
      <c r="PZW310" s="54"/>
      <c r="PZX310" s="54"/>
      <c r="PZY310" s="54"/>
      <c r="PZZ310" s="54"/>
      <c r="QAA310" s="54"/>
      <c r="QAB310" s="54"/>
      <c r="QAC310" s="54"/>
      <c r="QAD310" s="54"/>
      <c r="QAE310" s="54"/>
      <c r="QAF310" s="54"/>
      <c r="QAG310" s="54"/>
      <c r="QAH310" s="54"/>
      <c r="QAI310" s="54"/>
      <c r="QAJ310" s="54"/>
      <c r="QAK310" s="54"/>
      <c r="QAL310" s="54"/>
      <c r="QAM310" s="54"/>
      <c r="QAN310" s="54"/>
      <c r="QAO310" s="54"/>
      <c r="QAP310" s="54"/>
      <c r="QAQ310" s="54"/>
      <c r="QAR310" s="54"/>
      <c r="QAS310" s="54"/>
      <c r="QAT310" s="54"/>
      <c r="QAU310" s="54"/>
      <c r="QAV310" s="54"/>
      <c r="QAW310" s="54"/>
      <c r="QAX310" s="54"/>
      <c r="QAY310" s="54"/>
      <c r="QAZ310" s="54"/>
      <c r="QBA310" s="54"/>
      <c r="QBB310" s="54"/>
      <c r="QBC310" s="54"/>
      <c r="QBD310" s="54"/>
      <c r="QBE310" s="54"/>
      <c r="QBF310" s="54"/>
      <c r="QBG310" s="54"/>
      <c r="QBH310" s="54"/>
      <c r="QBI310" s="54"/>
      <c r="QBJ310" s="54"/>
      <c r="QBK310" s="54"/>
      <c r="QBL310" s="54"/>
      <c r="QBM310" s="54"/>
      <c r="QBN310" s="54"/>
      <c r="QBO310" s="54"/>
      <c r="QBP310" s="54"/>
      <c r="QBQ310" s="54"/>
      <c r="QBR310" s="54"/>
      <c r="QBS310" s="54"/>
      <c r="QBT310" s="54"/>
      <c r="QBU310" s="54"/>
      <c r="QBV310" s="54"/>
      <c r="QBW310" s="54"/>
      <c r="QBX310" s="54"/>
      <c r="QBY310" s="54"/>
      <c r="QBZ310" s="54"/>
      <c r="QCA310" s="54"/>
      <c r="QCB310" s="54"/>
      <c r="QCC310" s="54"/>
      <c r="QCD310" s="54"/>
      <c r="QCE310" s="54"/>
      <c r="QCF310" s="54"/>
      <c r="QCG310" s="54"/>
      <c r="QCH310" s="54"/>
      <c r="QCI310" s="54"/>
      <c r="QCJ310" s="54"/>
      <c r="QCK310" s="54"/>
      <c r="QCL310" s="54"/>
      <c r="QCM310" s="54"/>
      <c r="QCN310" s="54"/>
      <c r="QCO310" s="54"/>
      <c r="QCP310" s="54"/>
      <c r="QCQ310" s="54"/>
      <c r="QCR310" s="54"/>
      <c r="QCS310" s="54"/>
      <c r="QCT310" s="54"/>
      <c r="QCU310" s="54"/>
      <c r="QCV310" s="54"/>
      <c r="QCW310" s="54"/>
      <c r="QCX310" s="54"/>
      <c r="QCY310" s="54"/>
      <c r="QCZ310" s="54"/>
      <c r="QDA310" s="54"/>
      <c r="QDB310" s="54"/>
      <c r="QDC310" s="54"/>
      <c r="QDD310" s="54"/>
      <c r="QDE310" s="54"/>
      <c r="QDF310" s="54"/>
      <c r="QDG310" s="54"/>
      <c r="QDH310" s="54"/>
      <c r="QDI310" s="54"/>
      <c r="QDJ310" s="54"/>
      <c r="QDK310" s="54"/>
      <c r="QDL310" s="54"/>
      <c r="QDM310" s="54"/>
      <c r="QDN310" s="54"/>
      <c r="QDO310" s="54"/>
      <c r="QDP310" s="54"/>
      <c r="QDQ310" s="54"/>
      <c r="QDR310" s="54"/>
      <c r="QDS310" s="54"/>
      <c r="QDT310" s="54"/>
      <c r="QDU310" s="54"/>
      <c r="QDV310" s="54"/>
      <c r="QDW310" s="54"/>
      <c r="QDX310" s="54"/>
      <c r="QDY310" s="54"/>
      <c r="QDZ310" s="54"/>
      <c r="QEA310" s="54"/>
      <c r="QEB310" s="54"/>
      <c r="QEC310" s="54"/>
      <c r="QED310" s="54"/>
      <c r="QEE310" s="54"/>
      <c r="QEF310" s="54"/>
      <c r="QEG310" s="54"/>
      <c r="QEH310" s="54"/>
      <c r="QEI310" s="54"/>
      <c r="QEJ310" s="54"/>
      <c r="QEK310" s="54"/>
      <c r="QEL310" s="54"/>
      <c r="QEM310" s="54"/>
      <c r="QEN310" s="54"/>
      <c r="QEO310" s="54"/>
      <c r="QEP310" s="54"/>
      <c r="QEQ310" s="54"/>
      <c r="QER310" s="54"/>
      <c r="QES310" s="54"/>
      <c r="QET310" s="54"/>
      <c r="QEU310" s="54"/>
      <c r="QEV310" s="54"/>
      <c r="QEW310" s="54"/>
      <c r="QEX310" s="54"/>
      <c r="QEY310" s="54"/>
      <c r="QEZ310" s="54"/>
      <c r="QFA310" s="54"/>
      <c r="QFB310" s="54"/>
      <c r="QFC310" s="54"/>
      <c r="QFD310" s="54"/>
      <c r="QFE310" s="54"/>
      <c r="QFF310" s="54"/>
      <c r="QFG310" s="54"/>
      <c r="QFH310" s="54"/>
      <c r="QFI310" s="54"/>
      <c r="QFJ310" s="54"/>
      <c r="QFK310" s="54"/>
      <c r="QFL310" s="54"/>
      <c r="QFM310" s="54"/>
      <c r="QFN310" s="54"/>
      <c r="QFO310" s="54"/>
      <c r="QFP310" s="54"/>
      <c r="QFQ310" s="54"/>
      <c r="QFR310" s="54"/>
      <c r="QFS310" s="54"/>
      <c r="QFT310" s="54"/>
      <c r="QFU310" s="54"/>
      <c r="QFV310" s="54"/>
      <c r="QFW310" s="54"/>
      <c r="QFX310" s="54"/>
      <c r="QFY310" s="54"/>
      <c r="QFZ310" s="54"/>
      <c r="QGA310" s="54"/>
      <c r="QGB310" s="54"/>
      <c r="QGC310" s="54"/>
      <c r="QGD310" s="54"/>
      <c r="QGE310" s="54"/>
      <c r="QGF310" s="54"/>
      <c r="QGG310" s="54"/>
      <c r="QGH310" s="54"/>
      <c r="QGI310" s="54"/>
      <c r="QGJ310" s="54"/>
      <c r="QGK310" s="54"/>
      <c r="QGL310" s="54"/>
      <c r="QGM310" s="54"/>
      <c r="QGN310" s="54"/>
      <c r="QGO310" s="54"/>
      <c r="QGP310" s="54"/>
      <c r="QGQ310" s="54"/>
      <c r="QGR310" s="54"/>
      <c r="QGS310" s="54"/>
      <c r="QGT310" s="54"/>
      <c r="QGU310" s="54"/>
      <c r="QGV310" s="54"/>
      <c r="QGW310" s="54"/>
      <c r="QGX310" s="54"/>
      <c r="QGY310" s="54"/>
      <c r="QGZ310" s="54"/>
      <c r="QHA310" s="54"/>
      <c r="QHB310" s="54"/>
      <c r="QHC310" s="54"/>
      <c r="QHD310" s="54"/>
      <c r="QHE310" s="54"/>
      <c r="QHF310" s="54"/>
      <c r="QHG310" s="54"/>
      <c r="QHH310" s="54"/>
      <c r="QHI310" s="54"/>
      <c r="QHJ310" s="54"/>
      <c r="QHK310" s="54"/>
      <c r="QHL310" s="54"/>
      <c r="QHM310" s="54"/>
      <c r="QHN310" s="54"/>
      <c r="QHO310" s="54"/>
      <c r="QHP310" s="54"/>
      <c r="QHQ310" s="54"/>
      <c r="QHR310" s="54"/>
      <c r="QHS310" s="54"/>
      <c r="QHT310" s="54"/>
      <c r="QHU310" s="54"/>
      <c r="QHV310" s="54"/>
      <c r="QHW310" s="54"/>
      <c r="QHX310" s="54"/>
      <c r="QHY310" s="54"/>
      <c r="QHZ310" s="54"/>
      <c r="QIA310" s="54"/>
      <c r="QIB310" s="54"/>
      <c r="QIC310" s="54"/>
      <c r="QID310" s="54"/>
      <c r="QIE310" s="54"/>
      <c r="QIF310" s="54"/>
      <c r="QIG310" s="54"/>
      <c r="QIH310" s="54"/>
      <c r="QII310" s="54"/>
      <c r="QIJ310" s="54"/>
      <c r="QIK310" s="54"/>
      <c r="QIL310" s="54"/>
      <c r="QIM310" s="54"/>
      <c r="QIN310" s="54"/>
      <c r="QIO310" s="54"/>
      <c r="QIP310" s="54"/>
      <c r="QIQ310" s="54"/>
      <c r="QIR310" s="54"/>
      <c r="QIS310" s="54"/>
      <c r="QIT310" s="54"/>
      <c r="QIU310" s="54"/>
      <c r="QIV310" s="54"/>
      <c r="QIW310" s="54"/>
      <c r="QIX310" s="54"/>
      <c r="QIY310" s="54"/>
      <c r="QIZ310" s="54"/>
      <c r="QJA310" s="54"/>
      <c r="QJB310" s="54"/>
      <c r="QJC310" s="54"/>
      <c r="QJD310" s="54"/>
      <c r="QJE310" s="54"/>
      <c r="QJF310" s="54"/>
      <c r="QJG310" s="54"/>
      <c r="QJH310" s="54"/>
      <c r="QJI310" s="54"/>
      <c r="QJJ310" s="54"/>
      <c r="QJK310" s="54"/>
      <c r="QJL310" s="54"/>
      <c r="QJM310" s="54"/>
      <c r="QJN310" s="54"/>
      <c r="QJO310" s="54"/>
      <c r="QJP310" s="54"/>
      <c r="QJQ310" s="54"/>
      <c r="QJR310" s="54"/>
      <c r="QJS310" s="54"/>
      <c r="QJT310" s="54"/>
      <c r="QJU310" s="54"/>
      <c r="QJV310" s="54"/>
      <c r="QJW310" s="54"/>
      <c r="QJX310" s="54"/>
      <c r="QJY310" s="54"/>
      <c r="QJZ310" s="54"/>
      <c r="QKA310" s="54"/>
      <c r="QKB310" s="54"/>
      <c r="QKC310" s="54"/>
      <c r="QKD310" s="54"/>
      <c r="QKE310" s="54"/>
      <c r="QKF310" s="54"/>
      <c r="QKG310" s="54"/>
      <c r="QKH310" s="54"/>
      <c r="QKI310" s="54"/>
      <c r="QKJ310" s="54"/>
      <c r="QKK310" s="54"/>
      <c r="QKL310" s="54"/>
      <c r="QKM310" s="54"/>
      <c r="QKN310" s="54"/>
      <c r="QKO310" s="54"/>
      <c r="QKP310" s="54"/>
      <c r="QKQ310" s="54"/>
      <c r="QKR310" s="54"/>
      <c r="QKS310" s="54"/>
      <c r="QKT310" s="54"/>
      <c r="QKU310" s="54"/>
      <c r="QKV310" s="54"/>
      <c r="QKW310" s="54"/>
      <c r="QKX310" s="54"/>
      <c r="QKY310" s="54"/>
      <c r="QKZ310" s="54"/>
      <c r="QLA310" s="54"/>
      <c r="QLB310" s="54"/>
      <c r="QLC310" s="54"/>
      <c r="QLD310" s="54"/>
      <c r="QLE310" s="54"/>
      <c r="QLF310" s="54"/>
      <c r="QLG310" s="54"/>
      <c r="QLH310" s="54"/>
      <c r="QLI310" s="54"/>
      <c r="QLJ310" s="54"/>
      <c r="QLK310" s="54"/>
      <c r="QLL310" s="54"/>
      <c r="QLM310" s="54"/>
      <c r="QLN310" s="54"/>
      <c r="QLO310" s="54"/>
      <c r="QLP310" s="54"/>
      <c r="QLQ310" s="54"/>
      <c r="QLR310" s="54"/>
      <c r="QLS310" s="54"/>
      <c r="QLT310" s="54"/>
      <c r="QLU310" s="54"/>
      <c r="QLV310" s="54"/>
      <c r="QLW310" s="54"/>
      <c r="QLX310" s="54"/>
      <c r="QLY310" s="54"/>
      <c r="QLZ310" s="54"/>
      <c r="QMA310" s="54"/>
      <c r="QMB310" s="54"/>
      <c r="QMC310" s="54"/>
      <c r="QMD310" s="54"/>
      <c r="QME310" s="54"/>
      <c r="QMF310" s="54"/>
      <c r="QMG310" s="54"/>
      <c r="QMH310" s="54"/>
      <c r="QMI310" s="54"/>
      <c r="QMJ310" s="54"/>
      <c r="QMK310" s="54"/>
      <c r="QML310" s="54"/>
      <c r="QMM310" s="54"/>
      <c r="QMN310" s="54"/>
      <c r="QMO310" s="54"/>
      <c r="QMP310" s="54"/>
      <c r="QMQ310" s="54"/>
      <c r="QMR310" s="54"/>
      <c r="QMS310" s="54"/>
      <c r="QMT310" s="54"/>
      <c r="QMU310" s="54"/>
      <c r="QMV310" s="54"/>
      <c r="QMW310" s="54"/>
      <c r="QMX310" s="54"/>
      <c r="QMY310" s="54"/>
      <c r="QMZ310" s="54"/>
      <c r="QNA310" s="54"/>
      <c r="QNB310" s="54"/>
      <c r="QNC310" s="54"/>
      <c r="QND310" s="54"/>
      <c r="QNE310" s="54"/>
      <c r="QNF310" s="54"/>
      <c r="QNG310" s="54"/>
      <c r="QNH310" s="54"/>
      <c r="QNI310" s="54"/>
      <c r="QNJ310" s="54"/>
      <c r="QNK310" s="54"/>
      <c r="QNL310" s="54"/>
      <c r="QNM310" s="54"/>
      <c r="QNN310" s="54"/>
      <c r="QNO310" s="54"/>
      <c r="QNP310" s="54"/>
      <c r="QNQ310" s="54"/>
      <c r="QNR310" s="54"/>
      <c r="QNS310" s="54"/>
      <c r="QNT310" s="54"/>
      <c r="QNU310" s="54"/>
      <c r="QNV310" s="54"/>
      <c r="QNW310" s="54"/>
      <c r="QNX310" s="54"/>
      <c r="QNY310" s="54"/>
      <c r="QNZ310" s="54"/>
      <c r="QOA310" s="54"/>
      <c r="QOB310" s="54"/>
      <c r="QOC310" s="54"/>
      <c r="QOD310" s="54"/>
      <c r="QOE310" s="54"/>
      <c r="QOF310" s="54"/>
      <c r="QOG310" s="54"/>
      <c r="QOH310" s="54"/>
      <c r="QOI310" s="54"/>
      <c r="QOJ310" s="54"/>
      <c r="QOK310" s="54"/>
      <c r="QOL310" s="54"/>
      <c r="QOM310" s="54"/>
      <c r="QON310" s="54"/>
      <c r="QOO310" s="54"/>
      <c r="QOP310" s="54"/>
      <c r="QOQ310" s="54"/>
      <c r="QOR310" s="54"/>
      <c r="QOS310" s="54"/>
      <c r="QOT310" s="54"/>
      <c r="QOU310" s="54"/>
      <c r="QOV310" s="54"/>
      <c r="QOW310" s="54"/>
      <c r="QOX310" s="54"/>
      <c r="QOY310" s="54"/>
      <c r="QOZ310" s="54"/>
      <c r="QPA310" s="54"/>
      <c r="QPB310" s="54"/>
      <c r="QPC310" s="54"/>
      <c r="QPD310" s="54"/>
      <c r="QPE310" s="54"/>
      <c r="QPF310" s="54"/>
      <c r="QPG310" s="54"/>
      <c r="QPH310" s="54"/>
      <c r="QPI310" s="54"/>
      <c r="QPJ310" s="54"/>
      <c r="QPK310" s="54"/>
      <c r="QPL310" s="54"/>
      <c r="QPM310" s="54"/>
      <c r="QPN310" s="54"/>
      <c r="QPO310" s="54"/>
      <c r="QPP310" s="54"/>
      <c r="QPQ310" s="54"/>
      <c r="QPR310" s="54"/>
      <c r="QPS310" s="54"/>
      <c r="QPT310" s="54"/>
      <c r="QPU310" s="54"/>
      <c r="QPV310" s="54"/>
      <c r="QPW310" s="54"/>
      <c r="QPX310" s="54"/>
      <c r="QPY310" s="54"/>
      <c r="QPZ310" s="54"/>
      <c r="QQA310" s="54"/>
      <c r="QQB310" s="54"/>
      <c r="QQC310" s="54"/>
      <c r="QQD310" s="54"/>
      <c r="QQE310" s="54"/>
      <c r="QQF310" s="54"/>
      <c r="QQG310" s="54"/>
      <c r="QQH310" s="54"/>
      <c r="QQI310" s="54"/>
      <c r="QQJ310" s="54"/>
      <c r="QQK310" s="54"/>
      <c r="QQL310" s="54"/>
      <c r="QQM310" s="54"/>
      <c r="QQN310" s="54"/>
      <c r="QQO310" s="54"/>
      <c r="QQP310" s="54"/>
      <c r="QQQ310" s="54"/>
      <c r="QQR310" s="54"/>
      <c r="QQS310" s="54"/>
      <c r="QQT310" s="54"/>
      <c r="QQU310" s="54"/>
      <c r="QQV310" s="54"/>
      <c r="QQW310" s="54"/>
      <c r="QQX310" s="54"/>
      <c r="QQY310" s="54"/>
      <c r="QQZ310" s="54"/>
      <c r="QRA310" s="54"/>
      <c r="QRB310" s="54"/>
      <c r="QRC310" s="54"/>
      <c r="QRD310" s="54"/>
      <c r="QRE310" s="54"/>
      <c r="QRF310" s="54"/>
      <c r="QRG310" s="54"/>
      <c r="QRH310" s="54"/>
      <c r="QRI310" s="54"/>
      <c r="QRJ310" s="54"/>
      <c r="QRK310" s="54"/>
      <c r="QRL310" s="54"/>
      <c r="QRM310" s="54"/>
      <c r="QRN310" s="54"/>
      <c r="QRO310" s="54"/>
      <c r="QRP310" s="54"/>
      <c r="QRQ310" s="54"/>
      <c r="QRR310" s="54"/>
      <c r="QRS310" s="54"/>
      <c r="QRT310" s="54"/>
      <c r="QRU310" s="54"/>
      <c r="QRV310" s="54"/>
      <c r="QRW310" s="54"/>
      <c r="QRX310" s="54"/>
      <c r="QRY310" s="54"/>
      <c r="QRZ310" s="54"/>
      <c r="QSA310" s="54"/>
      <c r="QSB310" s="54"/>
      <c r="QSC310" s="54"/>
      <c r="QSD310" s="54"/>
      <c r="QSE310" s="54"/>
      <c r="QSF310" s="54"/>
      <c r="QSG310" s="54"/>
      <c r="QSH310" s="54"/>
      <c r="QSI310" s="54"/>
      <c r="QSJ310" s="54"/>
      <c r="QSK310" s="54"/>
      <c r="QSL310" s="54"/>
      <c r="QSM310" s="54"/>
      <c r="QSN310" s="54"/>
      <c r="QSO310" s="54"/>
      <c r="QSP310" s="54"/>
      <c r="QSQ310" s="54"/>
      <c r="QSR310" s="54"/>
      <c r="QSS310" s="54"/>
      <c r="QST310" s="54"/>
      <c r="QSU310" s="54"/>
      <c r="QSV310" s="54"/>
      <c r="QSW310" s="54"/>
      <c r="QSX310" s="54"/>
      <c r="QSY310" s="54"/>
      <c r="QSZ310" s="54"/>
      <c r="QTA310" s="54"/>
      <c r="QTB310" s="54"/>
      <c r="QTC310" s="54"/>
      <c r="QTD310" s="54"/>
      <c r="QTE310" s="54"/>
      <c r="QTF310" s="54"/>
      <c r="QTG310" s="54"/>
      <c r="QTH310" s="54"/>
      <c r="QTI310" s="54"/>
      <c r="QTJ310" s="54"/>
      <c r="QTK310" s="54"/>
      <c r="QTL310" s="54"/>
      <c r="QTM310" s="54"/>
      <c r="QTN310" s="54"/>
      <c r="QTO310" s="54"/>
      <c r="QTP310" s="54"/>
      <c r="QTQ310" s="54"/>
      <c r="QTR310" s="54"/>
      <c r="QTS310" s="54"/>
      <c r="QTT310" s="54"/>
      <c r="QTU310" s="54"/>
      <c r="QTV310" s="54"/>
      <c r="QTW310" s="54"/>
      <c r="QTX310" s="54"/>
      <c r="QTY310" s="54"/>
      <c r="QTZ310" s="54"/>
      <c r="QUA310" s="54"/>
      <c r="QUB310" s="54"/>
      <c r="QUC310" s="54"/>
      <c r="QUD310" s="54"/>
      <c r="QUE310" s="54"/>
      <c r="QUF310" s="54"/>
      <c r="QUG310" s="54"/>
      <c r="QUH310" s="54"/>
      <c r="QUI310" s="54"/>
      <c r="QUJ310" s="54"/>
      <c r="QUK310" s="54"/>
      <c r="QUL310" s="54"/>
      <c r="QUM310" s="54"/>
      <c r="QUN310" s="54"/>
      <c r="QUO310" s="54"/>
      <c r="QUP310" s="54"/>
      <c r="QUQ310" s="54"/>
      <c r="QUR310" s="54"/>
      <c r="QUS310" s="54"/>
      <c r="QUT310" s="54"/>
      <c r="QUU310" s="54"/>
      <c r="QUV310" s="54"/>
      <c r="QUW310" s="54"/>
      <c r="QUX310" s="54"/>
      <c r="QUY310" s="54"/>
      <c r="QUZ310" s="54"/>
      <c r="QVA310" s="54"/>
      <c r="QVB310" s="54"/>
      <c r="QVC310" s="54"/>
      <c r="QVD310" s="54"/>
      <c r="QVE310" s="54"/>
      <c r="QVF310" s="54"/>
      <c r="QVG310" s="54"/>
      <c r="QVH310" s="54"/>
      <c r="QVI310" s="54"/>
      <c r="QVJ310" s="54"/>
      <c r="QVK310" s="54"/>
      <c r="QVL310" s="54"/>
      <c r="QVM310" s="54"/>
      <c r="QVN310" s="54"/>
      <c r="QVO310" s="54"/>
      <c r="QVP310" s="54"/>
      <c r="QVQ310" s="54"/>
      <c r="QVR310" s="54"/>
      <c r="QVS310" s="54"/>
      <c r="QVT310" s="54"/>
      <c r="QVU310" s="54"/>
      <c r="QVV310" s="54"/>
      <c r="QVW310" s="54"/>
      <c r="QVX310" s="54"/>
      <c r="QVY310" s="54"/>
      <c r="QVZ310" s="54"/>
      <c r="QWA310" s="54"/>
      <c r="QWB310" s="54"/>
      <c r="QWC310" s="54"/>
      <c r="QWD310" s="54"/>
      <c r="QWE310" s="54"/>
      <c r="QWF310" s="54"/>
      <c r="QWG310" s="54"/>
      <c r="QWH310" s="54"/>
      <c r="QWI310" s="54"/>
      <c r="QWJ310" s="54"/>
      <c r="QWK310" s="54"/>
      <c r="QWL310" s="54"/>
      <c r="QWM310" s="54"/>
      <c r="QWN310" s="54"/>
      <c r="QWO310" s="54"/>
      <c r="QWP310" s="54"/>
      <c r="QWQ310" s="54"/>
      <c r="QWR310" s="54"/>
      <c r="QWS310" s="54"/>
      <c r="QWT310" s="54"/>
      <c r="QWU310" s="54"/>
      <c r="QWV310" s="54"/>
      <c r="QWW310" s="54"/>
      <c r="QWX310" s="54"/>
      <c r="QWY310" s="54"/>
      <c r="QWZ310" s="54"/>
      <c r="QXA310" s="54"/>
      <c r="QXB310" s="54"/>
      <c r="QXC310" s="54"/>
      <c r="QXD310" s="54"/>
      <c r="QXE310" s="54"/>
      <c r="QXF310" s="54"/>
      <c r="QXG310" s="54"/>
      <c r="QXH310" s="54"/>
      <c r="QXI310" s="54"/>
      <c r="QXJ310" s="54"/>
      <c r="QXK310" s="54"/>
      <c r="QXL310" s="54"/>
      <c r="QXM310" s="54"/>
      <c r="QXN310" s="54"/>
      <c r="QXO310" s="54"/>
      <c r="QXP310" s="54"/>
      <c r="QXQ310" s="54"/>
      <c r="QXR310" s="54"/>
      <c r="QXS310" s="54"/>
      <c r="QXT310" s="54"/>
      <c r="QXU310" s="54"/>
      <c r="QXV310" s="54"/>
      <c r="QXW310" s="54"/>
      <c r="QXX310" s="54"/>
      <c r="QXY310" s="54"/>
      <c r="QXZ310" s="54"/>
      <c r="QYA310" s="54"/>
      <c r="QYB310" s="54"/>
      <c r="QYC310" s="54"/>
      <c r="QYD310" s="54"/>
      <c r="QYE310" s="54"/>
      <c r="QYF310" s="54"/>
      <c r="QYG310" s="54"/>
      <c r="QYH310" s="54"/>
      <c r="QYI310" s="54"/>
      <c r="QYJ310" s="54"/>
      <c r="QYK310" s="54"/>
      <c r="QYL310" s="54"/>
      <c r="QYM310" s="54"/>
      <c r="QYN310" s="54"/>
      <c r="QYO310" s="54"/>
      <c r="QYP310" s="54"/>
      <c r="QYQ310" s="54"/>
      <c r="QYR310" s="54"/>
      <c r="QYS310" s="54"/>
      <c r="QYT310" s="54"/>
      <c r="QYU310" s="54"/>
      <c r="QYV310" s="54"/>
      <c r="QYW310" s="54"/>
      <c r="QYX310" s="54"/>
      <c r="QYY310" s="54"/>
      <c r="QYZ310" s="54"/>
      <c r="QZA310" s="54"/>
      <c r="QZB310" s="54"/>
      <c r="QZC310" s="54"/>
      <c r="QZD310" s="54"/>
      <c r="QZE310" s="54"/>
      <c r="QZF310" s="54"/>
      <c r="QZG310" s="54"/>
      <c r="QZH310" s="54"/>
      <c r="QZI310" s="54"/>
      <c r="QZJ310" s="54"/>
      <c r="QZK310" s="54"/>
      <c r="QZL310" s="54"/>
      <c r="QZM310" s="54"/>
      <c r="QZN310" s="54"/>
      <c r="QZO310" s="54"/>
      <c r="QZP310" s="54"/>
      <c r="QZQ310" s="54"/>
      <c r="QZR310" s="54"/>
      <c r="QZS310" s="54"/>
      <c r="QZT310" s="54"/>
      <c r="QZU310" s="54"/>
      <c r="QZV310" s="54"/>
      <c r="QZW310" s="54"/>
      <c r="QZX310" s="54"/>
      <c r="QZY310" s="54"/>
      <c r="QZZ310" s="54"/>
      <c r="RAA310" s="54"/>
      <c r="RAB310" s="54"/>
      <c r="RAC310" s="54"/>
      <c r="RAD310" s="54"/>
      <c r="RAE310" s="54"/>
      <c r="RAF310" s="54"/>
      <c r="RAG310" s="54"/>
      <c r="RAH310" s="54"/>
      <c r="RAI310" s="54"/>
      <c r="RAJ310" s="54"/>
      <c r="RAK310" s="54"/>
      <c r="RAL310" s="54"/>
      <c r="RAM310" s="54"/>
      <c r="RAN310" s="54"/>
      <c r="RAO310" s="54"/>
      <c r="RAP310" s="54"/>
      <c r="RAQ310" s="54"/>
      <c r="RAR310" s="54"/>
      <c r="RAS310" s="54"/>
      <c r="RAT310" s="54"/>
      <c r="RAU310" s="54"/>
      <c r="RAV310" s="54"/>
      <c r="RAW310" s="54"/>
      <c r="RAX310" s="54"/>
      <c r="RAY310" s="54"/>
      <c r="RAZ310" s="54"/>
      <c r="RBA310" s="54"/>
      <c r="RBB310" s="54"/>
      <c r="RBC310" s="54"/>
      <c r="RBD310" s="54"/>
      <c r="RBE310" s="54"/>
      <c r="RBF310" s="54"/>
      <c r="RBG310" s="54"/>
      <c r="RBH310" s="54"/>
      <c r="RBI310" s="54"/>
      <c r="RBJ310" s="54"/>
      <c r="RBK310" s="54"/>
      <c r="RBL310" s="54"/>
      <c r="RBM310" s="54"/>
      <c r="RBN310" s="54"/>
      <c r="RBO310" s="54"/>
      <c r="RBP310" s="54"/>
      <c r="RBQ310" s="54"/>
      <c r="RBR310" s="54"/>
      <c r="RBS310" s="54"/>
      <c r="RBT310" s="54"/>
      <c r="RBU310" s="54"/>
      <c r="RBV310" s="54"/>
      <c r="RBW310" s="54"/>
      <c r="RBX310" s="54"/>
      <c r="RBY310" s="54"/>
      <c r="RBZ310" s="54"/>
      <c r="RCA310" s="54"/>
      <c r="RCB310" s="54"/>
      <c r="RCC310" s="54"/>
      <c r="RCD310" s="54"/>
      <c r="RCE310" s="54"/>
      <c r="RCF310" s="54"/>
      <c r="RCG310" s="54"/>
      <c r="RCH310" s="54"/>
      <c r="RCI310" s="54"/>
      <c r="RCJ310" s="54"/>
      <c r="RCK310" s="54"/>
      <c r="RCL310" s="54"/>
      <c r="RCM310" s="54"/>
      <c r="RCN310" s="54"/>
      <c r="RCO310" s="54"/>
      <c r="RCP310" s="54"/>
      <c r="RCQ310" s="54"/>
      <c r="RCR310" s="54"/>
      <c r="RCS310" s="54"/>
      <c r="RCT310" s="54"/>
      <c r="RCU310" s="54"/>
      <c r="RCV310" s="54"/>
      <c r="RCW310" s="54"/>
      <c r="RCX310" s="54"/>
      <c r="RCY310" s="54"/>
      <c r="RCZ310" s="54"/>
      <c r="RDA310" s="54"/>
      <c r="RDB310" s="54"/>
      <c r="RDC310" s="54"/>
      <c r="RDD310" s="54"/>
      <c r="RDE310" s="54"/>
      <c r="RDF310" s="54"/>
      <c r="RDG310" s="54"/>
      <c r="RDH310" s="54"/>
      <c r="RDI310" s="54"/>
      <c r="RDJ310" s="54"/>
      <c r="RDK310" s="54"/>
      <c r="RDL310" s="54"/>
      <c r="RDM310" s="54"/>
      <c r="RDN310" s="54"/>
      <c r="RDO310" s="54"/>
      <c r="RDP310" s="54"/>
      <c r="RDQ310" s="54"/>
      <c r="RDR310" s="54"/>
      <c r="RDS310" s="54"/>
      <c r="RDT310" s="54"/>
      <c r="RDU310" s="54"/>
      <c r="RDV310" s="54"/>
      <c r="RDW310" s="54"/>
      <c r="RDX310" s="54"/>
      <c r="RDY310" s="54"/>
      <c r="RDZ310" s="54"/>
      <c r="REA310" s="54"/>
      <c r="REB310" s="54"/>
      <c r="REC310" s="54"/>
      <c r="RED310" s="54"/>
      <c r="REE310" s="54"/>
      <c r="REF310" s="54"/>
      <c r="REG310" s="54"/>
      <c r="REH310" s="54"/>
      <c r="REI310" s="54"/>
      <c r="REJ310" s="54"/>
      <c r="REK310" s="54"/>
      <c r="REL310" s="54"/>
      <c r="REM310" s="54"/>
      <c r="REN310" s="54"/>
      <c r="REO310" s="54"/>
      <c r="REP310" s="54"/>
      <c r="REQ310" s="54"/>
      <c r="RER310" s="54"/>
      <c r="RES310" s="54"/>
      <c r="RET310" s="54"/>
      <c r="REU310" s="54"/>
      <c r="REV310" s="54"/>
      <c r="REW310" s="54"/>
      <c r="REX310" s="54"/>
      <c r="REY310" s="54"/>
      <c r="REZ310" s="54"/>
      <c r="RFA310" s="54"/>
      <c r="RFB310" s="54"/>
      <c r="RFC310" s="54"/>
      <c r="RFD310" s="54"/>
      <c r="RFE310" s="54"/>
      <c r="RFF310" s="54"/>
      <c r="RFG310" s="54"/>
      <c r="RFH310" s="54"/>
      <c r="RFI310" s="54"/>
      <c r="RFJ310" s="54"/>
      <c r="RFK310" s="54"/>
      <c r="RFL310" s="54"/>
      <c r="RFM310" s="54"/>
      <c r="RFN310" s="54"/>
      <c r="RFO310" s="54"/>
      <c r="RFP310" s="54"/>
      <c r="RFQ310" s="54"/>
      <c r="RFR310" s="54"/>
      <c r="RFS310" s="54"/>
      <c r="RFT310" s="54"/>
      <c r="RFU310" s="54"/>
      <c r="RFV310" s="54"/>
      <c r="RFW310" s="54"/>
      <c r="RFX310" s="54"/>
      <c r="RFY310" s="54"/>
      <c r="RFZ310" s="54"/>
      <c r="RGA310" s="54"/>
      <c r="RGB310" s="54"/>
      <c r="RGC310" s="54"/>
      <c r="RGD310" s="54"/>
      <c r="RGE310" s="54"/>
      <c r="RGF310" s="54"/>
      <c r="RGG310" s="54"/>
      <c r="RGH310" s="54"/>
      <c r="RGI310" s="54"/>
      <c r="RGJ310" s="54"/>
      <c r="RGK310" s="54"/>
      <c r="RGL310" s="54"/>
      <c r="RGM310" s="54"/>
      <c r="RGN310" s="54"/>
      <c r="RGO310" s="54"/>
      <c r="RGP310" s="54"/>
      <c r="RGQ310" s="54"/>
      <c r="RGR310" s="54"/>
      <c r="RGS310" s="54"/>
      <c r="RGT310" s="54"/>
      <c r="RGU310" s="54"/>
      <c r="RGV310" s="54"/>
      <c r="RGW310" s="54"/>
      <c r="RGX310" s="54"/>
      <c r="RGY310" s="54"/>
      <c r="RGZ310" s="54"/>
      <c r="RHA310" s="54"/>
      <c r="RHB310" s="54"/>
      <c r="RHC310" s="54"/>
      <c r="RHD310" s="54"/>
      <c r="RHE310" s="54"/>
      <c r="RHF310" s="54"/>
      <c r="RHG310" s="54"/>
      <c r="RHH310" s="54"/>
      <c r="RHI310" s="54"/>
      <c r="RHJ310" s="54"/>
      <c r="RHK310" s="54"/>
      <c r="RHL310" s="54"/>
      <c r="RHM310" s="54"/>
      <c r="RHN310" s="54"/>
      <c r="RHO310" s="54"/>
      <c r="RHP310" s="54"/>
      <c r="RHQ310" s="54"/>
      <c r="RHR310" s="54"/>
      <c r="RHS310" s="54"/>
      <c r="RHT310" s="54"/>
      <c r="RHU310" s="54"/>
      <c r="RHV310" s="54"/>
      <c r="RHW310" s="54"/>
      <c r="RHX310" s="54"/>
      <c r="RHY310" s="54"/>
      <c r="RHZ310" s="54"/>
      <c r="RIA310" s="54"/>
      <c r="RIB310" s="54"/>
      <c r="RIC310" s="54"/>
      <c r="RID310" s="54"/>
      <c r="RIE310" s="54"/>
      <c r="RIF310" s="54"/>
      <c r="RIG310" s="54"/>
      <c r="RIH310" s="54"/>
      <c r="RII310" s="54"/>
      <c r="RIJ310" s="54"/>
      <c r="RIK310" s="54"/>
      <c r="RIL310" s="54"/>
      <c r="RIM310" s="54"/>
      <c r="RIN310" s="54"/>
      <c r="RIO310" s="54"/>
      <c r="RIP310" s="54"/>
      <c r="RIQ310" s="54"/>
      <c r="RIR310" s="54"/>
      <c r="RIS310" s="54"/>
      <c r="RIT310" s="54"/>
      <c r="RIU310" s="54"/>
      <c r="RIV310" s="54"/>
      <c r="RIW310" s="54"/>
      <c r="RIX310" s="54"/>
      <c r="RIY310" s="54"/>
      <c r="RIZ310" s="54"/>
      <c r="RJA310" s="54"/>
      <c r="RJB310" s="54"/>
      <c r="RJC310" s="54"/>
      <c r="RJD310" s="54"/>
      <c r="RJE310" s="54"/>
      <c r="RJF310" s="54"/>
      <c r="RJG310" s="54"/>
      <c r="RJH310" s="54"/>
      <c r="RJI310" s="54"/>
      <c r="RJJ310" s="54"/>
      <c r="RJK310" s="54"/>
      <c r="RJL310" s="54"/>
      <c r="RJM310" s="54"/>
      <c r="RJN310" s="54"/>
      <c r="RJO310" s="54"/>
      <c r="RJP310" s="54"/>
      <c r="RJQ310" s="54"/>
      <c r="RJR310" s="54"/>
      <c r="RJS310" s="54"/>
      <c r="RJT310" s="54"/>
      <c r="RJU310" s="54"/>
      <c r="RJV310" s="54"/>
      <c r="RJW310" s="54"/>
      <c r="RJX310" s="54"/>
      <c r="RJY310" s="54"/>
      <c r="RJZ310" s="54"/>
      <c r="RKA310" s="54"/>
      <c r="RKB310" s="54"/>
      <c r="RKC310" s="54"/>
      <c r="RKD310" s="54"/>
      <c r="RKE310" s="54"/>
      <c r="RKF310" s="54"/>
      <c r="RKG310" s="54"/>
      <c r="RKH310" s="54"/>
      <c r="RKI310" s="54"/>
      <c r="RKJ310" s="54"/>
      <c r="RKK310" s="54"/>
      <c r="RKL310" s="54"/>
      <c r="RKM310" s="54"/>
      <c r="RKN310" s="54"/>
      <c r="RKO310" s="54"/>
      <c r="RKP310" s="54"/>
      <c r="RKQ310" s="54"/>
      <c r="RKR310" s="54"/>
      <c r="RKS310" s="54"/>
      <c r="RKT310" s="54"/>
      <c r="RKU310" s="54"/>
      <c r="RKV310" s="54"/>
      <c r="RKW310" s="54"/>
      <c r="RKX310" s="54"/>
      <c r="RKY310" s="54"/>
      <c r="RKZ310" s="54"/>
      <c r="RLA310" s="54"/>
      <c r="RLB310" s="54"/>
      <c r="RLC310" s="54"/>
      <c r="RLD310" s="54"/>
      <c r="RLE310" s="54"/>
      <c r="RLF310" s="54"/>
      <c r="RLG310" s="54"/>
      <c r="RLH310" s="54"/>
      <c r="RLI310" s="54"/>
      <c r="RLJ310" s="54"/>
      <c r="RLK310" s="54"/>
      <c r="RLL310" s="54"/>
      <c r="RLM310" s="54"/>
      <c r="RLN310" s="54"/>
      <c r="RLO310" s="54"/>
      <c r="RLP310" s="54"/>
      <c r="RLQ310" s="54"/>
      <c r="RLR310" s="54"/>
      <c r="RLS310" s="54"/>
      <c r="RLT310" s="54"/>
      <c r="RLU310" s="54"/>
      <c r="RLV310" s="54"/>
      <c r="RLW310" s="54"/>
      <c r="RLX310" s="54"/>
      <c r="RLY310" s="54"/>
      <c r="RLZ310" s="54"/>
      <c r="RMA310" s="54"/>
      <c r="RMB310" s="54"/>
      <c r="RMC310" s="54"/>
      <c r="RMD310" s="54"/>
      <c r="RME310" s="54"/>
      <c r="RMF310" s="54"/>
      <c r="RMG310" s="54"/>
      <c r="RMH310" s="54"/>
      <c r="RMI310" s="54"/>
      <c r="RMJ310" s="54"/>
      <c r="RMK310" s="54"/>
      <c r="RML310" s="54"/>
      <c r="RMM310" s="54"/>
      <c r="RMN310" s="54"/>
      <c r="RMO310" s="54"/>
      <c r="RMP310" s="54"/>
      <c r="RMQ310" s="54"/>
      <c r="RMR310" s="54"/>
      <c r="RMS310" s="54"/>
      <c r="RMT310" s="54"/>
      <c r="RMU310" s="54"/>
      <c r="RMV310" s="54"/>
      <c r="RMW310" s="54"/>
      <c r="RMX310" s="54"/>
      <c r="RMY310" s="54"/>
      <c r="RMZ310" s="54"/>
      <c r="RNA310" s="54"/>
      <c r="RNB310" s="54"/>
      <c r="RNC310" s="54"/>
      <c r="RND310" s="54"/>
      <c r="RNE310" s="54"/>
      <c r="RNF310" s="54"/>
      <c r="RNG310" s="54"/>
      <c r="RNH310" s="54"/>
      <c r="RNI310" s="54"/>
      <c r="RNJ310" s="54"/>
      <c r="RNK310" s="54"/>
      <c r="RNL310" s="54"/>
      <c r="RNM310" s="54"/>
      <c r="RNN310" s="54"/>
      <c r="RNO310" s="54"/>
      <c r="RNP310" s="54"/>
      <c r="RNQ310" s="54"/>
      <c r="RNR310" s="54"/>
      <c r="RNS310" s="54"/>
      <c r="RNT310" s="54"/>
      <c r="RNU310" s="54"/>
      <c r="RNV310" s="54"/>
      <c r="RNW310" s="54"/>
      <c r="RNX310" s="54"/>
      <c r="RNY310" s="54"/>
      <c r="RNZ310" s="54"/>
      <c r="ROA310" s="54"/>
      <c r="ROB310" s="54"/>
      <c r="ROC310" s="54"/>
      <c r="ROD310" s="54"/>
      <c r="ROE310" s="54"/>
      <c r="ROF310" s="54"/>
      <c r="ROG310" s="54"/>
      <c r="ROH310" s="54"/>
      <c r="ROI310" s="54"/>
      <c r="ROJ310" s="54"/>
      <c r="ROK310" s="54"/>
      <c r="ROL310" s="54"/>
      <c r="ROM310" s="54"/>
      <c r="RON310" s="54"/>
      <c r="ROO310" s="54"/>
      <c r="ROP310" s="54"/>
      <c r="ROQ310" s="54"/>
      <c r="ROR310" s="54"/>
      <c r="ROS310" s="54"/>
      <c r="ROT310" s="54"/>
      <c r="ROU310" s="54"/>
      <c r="ROV310" s="54"/>
      <c r="ROW310" s="54"/>
      <c r="ROX310" s="54"/>
      <c r="ROY310" s="54"/>
      <c r="ROZ310" s="54"/>
      <c r="RPA310" s="54"/>
      <c r="RPB310" s="54"/>
      <c r="RPC310" s="54"/>
      <c r="RPD310" s="54"/>
      <c r="RPE310" s="54"/>
      <c r="RPF310" s="54"/>
      <c r="RPG310" s="54"/>
      <c r="RPH310" s="54"/>
      <c r="RPI310" s="54"/>
      <c r="RPJ310" s="54"/>
      <c r="RPK310" s="54"/>
      <c r="RPL310" s="54"/>
      <c r="RPM310" s="54"/>
      <c r="RPN310" s="54"/>
      <c r="RPO310" s="54"/>
      <c r="RPP310" s="54"/>
      <c r="RPQ310" s="54"/>
      <c r="RPR310" s="54"/>
      <c r="RPS310" s="54"/>
      <c r="RPT310" s="54"/>
      <c r="RPU310" s="54"/>
      <c r="RPV310" s="54"/>
      <c r="RPW310" s="54"/>
      <c r="RPX310" s="54"/>
      <c r="RPY310" s="54"/>
      <c r="RPZ310" s="54"/>
      <c r="RQA310" s="54"/>
      <c r="RQB310" s="54"/>
      <c r="RQC310" s="54"/>
      <c r="RQD310" s="54"/>
      <c r="RQE310" s="54"/>
      <c r="RQF310" s="54"/>
      <c r="RQG310" s="54"/>
      <c r="RQH310" s="54"/>
      <c r="RQI310" s="54"/>
      <c r="RQJ310" s="54"/>
      <c r="RQK310" s="54"/>
      <c r="RQL310" s="54"/>
      <c r="RQM310" s="54"/>
      <c r="RQN310" s="54"/>
      <c r="RQO310" s="54"/>
      <c r="RQP310" s="54"/>
      <c r="RQQ310" s="54"/>
      <c r="RQR310" s="54"/>
      <c r="RQS310" s="54"/>
      <c r="RQT310" s="54"/>
      <c r="RQU310" s="54"/>
      <c r="RQV310" s="54"/>
      <c r="RQW310" s="54"/>
      <c r="RQX310" s="54"/>
      <c r="RQY310" s="54"/>
      <c r="RQZ310" s="54"/>
      <c r="RRA310" s="54"/>
      <c r="RRB310" s="54"/>
      <c r="RRC310" s="54"/>
      <c r="RRD310" s="54"/>
      <c r="RRE310" s="54"/>
      <c r="RRF310" s="54"/>
      <c r="RRG310" s="54"/>
      <c r="RRH310" s="54"/>
      <c r="RRI310" s="54"/>
      <c r="RRJ310" s="54"/>
      <c r="RRK310" s="54"/>
      <c r="RRL310" s="54"/>
      <c r="RRM310" s="54"/>
      <c r="RRN310" s="54"/>
      <c r="RRO310" s="54"/>
      <c r="RRP310" s="54"/>
      <c r="RRQ310" s="54"/>
      <c r="RRR310" s="54"/>
      <c r="RRS310" s="54"/>
      <c r="RRT310" s="54"/>
      <c r="RRU310" s="54"/>
      <c r="RRV310" s="54"/>
      <c r="RRW310" s="54"/>
      <c r="RRX310" s="54"/>
      <c r="RRY310" s="54"/>
      <c r="RRZ310" s="54"/>
      <c r="RSA310" s="54"/>
      <c r="RSB310" s="54"/>
      <c r="RSC310" s="54"/>
      <c r="RSD310" s="54"/>
      <c r="RSE310" s="54"/>
      <c r="RSF310" s="54"/>
      <c r="RSG310" s="54"/>
      <c r="RSH310" s="54"/>
      <c r="RSI310" s="54"/>
      <c r="RSJ310" s="54"/>
      <c r="RSK310" s="54"/>
      <c r="RSL310" s="54"/>
      <c r="RSM310" s="54"/>
      <c r="RSN310" s="54"/>
      <c r="RSO310" s="54"/>
      <c r="RSP310" s="54"/>
      <c r="RSQ310" s="54"/>
      <c r="RSR310" s="54"/>
      <c r="RSS310" s="54"/>
      <c r="RST310" s="54"/>
      <c r="RSU310" s="54"/>
      <c r="RSV310" s="54"/>
      <c r="RSW310" s="54"/>
      <c r="RSX310" s="54"/>
      <c r="RSY310" s="54"/>
      <c r="RSZ310" s="54"/>
      <c r="RTA310" s="54"/>
      <c r="RTB310" s="54"/>
      <c r="RTC310" s="54"/>
      <c r="RTD310" s="54"/>
      <c r="RTE310" s="54"/>
      <c r="RTF310" s="54"/>
      <c r="RTG310" s="54"/>
      <c r="RTH310" s="54"/>
      <c r="RTI310" s="54"/>
      <c r="RTJ310" s="54"/>
      <c r="RTK310" s="54"/>
      <c r="RTL310" s="54"/>
      <c r="RTM310" s="54"/>
      <c r="RTN310" s="54"/>
      <c r="RTO310" s="54"/>
      <c r="RTP310" s="54"/>
      <c r="RTQ310" s="54"/>
      <c r="RTR310" s="54"/>
      <c r="RTS310" s="54"/>
      <c r="RTT310" s="54"/>
      <c r="RTU310" s="54"/>
      <c r="RTV310" s="54"/>
      <c r="RTW310" s="54"/>
      <c r="RTX310" s="54"/>
      <c r="RTY310" s="54"/>
      <c r="RTZ310" s="54"/>
      <c r="RUA310" s="54"/>
      <c r="RUB310" s="54"/>
      <c r="RUC310" s="54"/>
      <c r="RUD310" s="54"/>
      <c r="RUE310" s="54"/>
      <c r="RUF310" s="54"/>
      <c r="RUG310" s="54"/>
      <c r="RUH310" s="54"/>
      <c r="RUI310" s="54"/>
      <c r="RUJ310" s="54"/>
      <c r="RUK310" s="54"/>
      <c r="RUL310" s="54"/>
      <c r="RUM310" s="54"/>
      <c r="RUN310" s="54"/>
      <c r="RUO310" s="54"/>
      <c r="RUP310" s="54"/>
      <c r="RUQ310" s="54"/>
      <c r="RUR310" s="54"/>
      <c r="RUS310" s="54"/>
      <c r="RUT310" s="54"/>
      <c r="RUU310" s="54"/>
      <c r="RUV310" s="54"/>
      <c r="RUW310" s="54"/>
      <c r="RUX310" s="54"/>
      <c r="RUY310" s="54"/>
      <c r="RUZ310" s="54"/>
      <c r="RVA310" s="54"/>
      <c r="RVB310" s="54"/>
      <c r="RVC310" s="54"/>
      <c r="RVD310" s="54"/>
      <c r="RVE310" s="54"/>
      <c r="RVF310" s="54"/>
      <c r="RVG310" s="54"/>
      <c r="RVH310" s="54"/>
      <c r="RVI310" s="54"/>
      <c r="RVJ310" s="54"/>
      <c r="RVK310" s="54"/>
      <c r="RVL310" s="54"/>
      <c r="RVM310" s="54"/>
      <c r="RVN310" s="54"/>
      <c r="RVO310" s="54"/>
      <c r="RVP310" s="54"/>
      <c r="RVQ310" s="54"/>
      <c r="RVR310" s="54"/>
      <c r="RVS310" s="54"/>
      <c r="RVT310" s="54"/>
      <c r="RVU310" s="54"/>
      <c r="RVV310" s="54"/>
      <c r="RVW310" s="54"/>
      <c r="RVX310" s="54"/>
      <c r="RVY310" s="54"/>
      <c r="RVZ310" s="54"/>
      <c r="RWA310" s="54"/>
      <c r="RWB310" s="54"/>
      <c r="RWC310" s="54"/>
      <c r="RWD310" s="54"/>
      <c r="RWE310" s="54"/>
      <c r="RWF310" s="54"/>
      <c r="RWG310" s="54"/>
      <c r="RWH310" s="54"/>
      <c r="RWI310" s="54"/>
      <c r="RWJ310" s="54"/>
      <c r="RWK310" s="54"/>
      <c r="RWL310" s="54"/>
      <c r="RWM310" s="54"/>
      <c r="RWN310" s="54"/>
      <c r="RWO310" s="54"/>
      <c r="RWP310" s="54"/>
      <c r="RWQ310" s="54"/>
      <c r="RWR310" s="54"/>
      <c r="RWS310" s="54"/>
      <c r="RWT310" s="54"/>
      <c r="RWU310" s="54"/>
      <c r="RWV310" s="54"/>
      <c r="RWW310" s="54"/>
      <c r="RWX310" s="54"/>
      <c r="RWY310" s="54"/>
      <c r="RWZ310" s="54"/>
      <c r="RXA310" s="54"/>
      <c r="RXB310" s="54"/>
      <c r="RXC310" s="54"/>
      <c r="RXD310" s="54"/>
      <c r="RXE310" s="54"/>
      <c r="RXF310" s="54"/>
      <c r="RXG310" s="54"/>
      <c r="RXH310" s="54"/>
      <c r="RXI310" s="54"/>
      <c r="RXJ310" s="54"/>
      <c r="RXK310" s="54"/>
      <c r="RXL310" s="54"/>
      <c r="RXM310" s="54"/>
      <c r="RXN310" s="54"/>
      <c r="RXO310" s="54"/>
      <c r="RXP310" s="54"/>
      <c r="RXQ310" s="54"/>
      <c r="RXR310" s="54"/>
      <c r="RXS310" s="54"/>
      <c r="RXT310" s="54"/>
      <c r="RXU310" s="54"/>
      <c r="RXV310" s="54"/>
      <c r="RXW310" s="54"/>
      <c r="RXX310" s="54"/>
      <c r="RXY310" s="54"/>
      <c r="RXZ310" s="54"/>
      <c r="RYA310" s="54"/>
      <c r="RYB310" s="54"/>
      <c r="RYC310" s="54"/>
      <c r="RYD310" s="54"/>
      <c r="RYE310" s="54"/>
      <c r="RYF310" s="54"/>
      <c r="RYG310" s="54"/>
      <c r="RYH310" s="54"/>
      <c r="RYI310" s="54"/>
      <c r="RYJ310" s="54"/>
      <c r="RYK310" s="54"/>
      <c r="RYL310" s="54"/>
      <c r="RYM310" s="54"/>
      <c r="RYN310" s="54"/>
      <c r="RYO310" s="54"/>
      <c r="RYP310" s="54"/>
      <c r="RYQ310" s="54"/>
      <c r="RYR310" s="54"/>
      <c r="RYS310" s="54"/>
      <c r="RYT310" s="54"/>
      <c r="RYU310" s="54"/>
      <c r="RYV310" s="54"/>
      <c r="RYW310" s="54"/>
      <c r="RYX310" s="54"/>
      <c r="RYY310" s="54"/>
      <c r="RYZ310" s="54"/>
      <c r="RZA310" s="54"/>
      <c r="RZB310" s="54"/>
      <c r="RZC310" s="54"/>
      <c r="RZD310" s="54"/>
      <c r="RZE310" s="54"/>
      <c r="RZF310" s="54"/>
      <c r="RZG310" s="54"/>
      <c r="RZH310" s="54"/>
      <c r="RZI310" s="54"/>
      <c r="RZJ310" s="54"/>
      <c r="RZK310" s="54"/>
      <c r="RZL310" s="54"/>
      <c r="RZM310" s="54"/>
      <c r="RZN310" s="54"/>
      <c r="RZO310" s="54"/>
      <c r="RZP310" s="54"/>
      <c r="RZQ310" s="54"/>
      <c r="RZR310" s="54"/>
      <c r="RZS310" s="54"/>
      <c r="RZT310" s="54"/>
      <c r="RZU310" s="54"/>
      <c r="RZV310" s="54"/>
      <c r="RZW310" s="54"/>
      <c r="RZX310" s="54"/>
      <c r="RZY310" s="54"/>
      <c r="RZZ310" s="54"/>
      <c r="SAA310" s="54"/>
      <c r="SAB310" s="54"/>
      <c r="SAC310" s="54"/>
      <c r="SAD310" s="54"/>
      <c r="SAE310" s="54"/>
      <c r="SAF310" s="54"/>
      <c r="SAG310" s="54"/>
      <c r="SAH310" s="54"/>
      <c r="SAI310" s="54"/>
      <c r="SAJ310" s="54"/>
      <c r="SAK310" s="54"/>
      <c r="SAL310" s="54"/>
      <c r="SAM310" s="54"/>
      <c r="SAN310" s="54"/>
      <c r="SAO310" s="54"/>
      <c r="SAP310" s="54"/>
      <c r="SAQ310" s="54"/>
      <c r="SAR310" s="54"/>
      <c r="SAS310" s="54"/>
      <c r="SAT310" s="54"/>
      <c r="SAU310" s="54"/>
      <c r="SAV310" s="54"/>
      <c r="SAW310" s="54"/>
      <c r="SAX310" s="54"/>
      <c r="SAY310" s="54"/>
      <c r="SAZ310" s="54"/>
      <c r="SBA310" s="54"/>
      <c r="SBB310" s="54"/>
      <c r="SBC310" s="54"/>
      <c r="SBD310" s="54"/>
      <c r="SBE310" s="54"/>
      <c r="SBF310" s="54"/>
      <c r="SBG310" s="54"/>
      <c r="SBH310" s="54"/>
      <c r="SBI310" s="54"/>
      <c r="SBJ310" s="54"/>
      <c r="SBK310" s="54"/>
      <c r="SBL310" s="54"/>
      <c r="SBM310" s="54"/>
      <c r="SBN310" s="54"/>
      <c r="SBO310" s="54"/>
      <c r="SBP310" s="54"/>
      <c r="SBQ310" s="54"/>
      <c r="SBR310" s="54"/>
      <c r="SBS310" s="54"/>
      <c r="SBT310" s="54"/>
      <c r="SBU310" s="54"/>
      <c r="SBV310" s="54"/>
      <c r="SBW310" s="54"/>
      <c r="SBX310" s="54"/>
      <c r="SBY310" s="54"/>
      <c r="SBZ310" s="54"/>
      <c r="SCA310" s="54"/>
      <c r="SCB310" s="54"/>
      <c r="SCC310" s="54"/>
      <c r="SCD310" s="54"/>
      <c r="SCE310" s="54"/>
      <c r="SCF310" s="54"/>
      <c r="SCG310" s="54"/>
      <c r="SCH310" s="54"/>
      <c r="SCI310" s="54"/>
      <c r="SCJ310" s="54"/>
      <c r="SCK310" s="54"/>
      <c r="SCL310" s="54"/>
      <c r="SCM310" s="54"/>
      <c r="SCN310" s="54"/>
      <c r="SCO310" s="54"/>
      <c r="SCP310" s="54"/>
      <c r="SCQ310" s="54"/>
      <c r="SCR310" s="54"/>
      <c r="SCS310" s="54"/>
      <c r="SCT310" s="54"/>
      <c r="SCU310" s="54"/>
      <c r="SCV310" s="54"/>
      <c r="SCW310" s="54"/>
      <c r="SCX310" s="54"/>
      <c r="SCY310" s="54"/>
      <c r="SCZ310" s="54"/>
      <c r="SDA310" s="54"/>
      <c r="SDB310" s="54"/>
      <c r="SDC310" s="54"/>
      <c r="SDD310" s="54"/>
      <c r="SDE310" s="54"/>
      <c r="SDF310" s="54"/>
      <c r="SDG310" s="54"/>
      <c r="SDH310" s="54"/>
      <c r="SDI310" s="54"/>
      <c r="SDJ310" s="54"/>
      <c r="SDK310" s="54"/>
      <c r="SDL310" s="54"/>
      <c r="SDM310" s="54"/>
      <c r="SDN310" s="54"/>
      <c r="SDO310" s="54"/>
      <c r="SDP310" s="54"/>
      <c r="SDQ310" s="54"/>
      <c r="SDR310" s="54"/>
      <c r="SDS310" s="54"/>
      <c r="SDT310" s="54"/>
      <c r="SDU310" s="54"/>
      <c r="SDV310" s="54"/>
      <c r="SDW310" s="54"/>
      <c r="SDX310" s="54"/>
      <c r="SDY310" s="54"/>
      <c r="SDZ310" s="54"/>
      <c r="SEA310" s="54"/>
      <c r="SEB310" s="54"/>
      <c r="SEC310" s="54"/>
      <c r="SED310" s="54"/>
      <c r="SEE310" s="54"/>
      <c r="SEF310" s="54"/>
      <c r="SEG310" s="54"/>
      <c r="SEH310" s="54"/>
      <c r="SEI310" s="54"/>
      <c r="SEJ310" s="54"/>
      <c r="SEK310" s="54"/>
      <c r="SEL310" s="54"/>
      <c r="SEM310" s="54"/>
      <c r="SEN310" s="54"/>
      <c r="SEO310" s="54"/>
      <c r="SEP310" s="54"/>
      <c r="SEQ310" s="54"/>
      <c r="SER310" s="54"/>
      <c r="SES310" s="54"/>
      <c r="SET310" s="54"/>
      <c r="SEU310" s="54"/>
      <c r="SEV310" s="54"/>
      <c r="SEW310" s="54"/>
      <c r="SEX310" s="54"/>
      <c r="SEY310" s="54"/>
      <c r="SEZ310" s="54"/>
      <c r="SFA310" s="54"/>
      <c r="SFB310" s="54"/>
      <c r="SFC310" s="54"/>
      <c r="SFD310" s="54"/>
      <c r="SFE310" s="54"/>
      <c r="SFF310" s="54"/>
      <c r="SFG310" s="54"/>
      <c r="SFH310" s="54"/>
      <c r="SFI310" s="54"/>
      <c r="SFJ310" s="54"/>
      <c r="SFK310" s="54"/>
      <c r="SFL310" s="54"/>
      <c r="SFM310" s="54"/>
      <c r="SFN310" s="54"/>
      <c r="SFO310" s="54"/>
      <c r="SFP310" s="54"/>
      <c r="SFQ310" s="54"/>
      <c r="SFR310" s="54"/>
      <c r="SFS310" s="54"/>
      <c r="SFT310" s="54"/>
      <c r="SFU310" s="54"/>
      <c r="SFV310" s="54"/>
      <c r="SFW310" s="54"/>
      <c r="SFX310" s="54"/>
      <c r="SFY310" s="54"/>
      <c r="SFZ310" s="54"/>
      <c r="SGA310" s="54"/>
      <c r="SGB310" s="54"/>
      <c r="SGC310" s="54"/>
      <c r="SGD310" s="54"/>
      <c r="SGE310" s="54"/>
      <c r="SGF310" s="54"/>
      <c r="SGG310" s="54"/>
      <c r="SGH310" s="54"/>
      <c r="SGI310" s="54"/>
      <c r="SGJ310" s="54"/>
      <c r="SGK310" s="54"/>
      <c r="SGL310" s="54"/>
      <c r="SGM310" s="54"/>
      <c r="SGN310" s="54"/>
      <c r="SGO310" s="54"/>
      <c r="SGP310" s="54"/>
      <c r="SGQ310" s="54"/>
      <c r="SGR310" s="54"/>
      <c r="SGS310" s="54"/>
      <c r="SGT310" s="54"/>
      <c r="SGU310" s="54"/>
      <c r="SGV310" s="54"/>
      <c r="SGW310" s="54"/>
      <c r="SGX310" s="54"/>
      <c r="SGY310" s="54"/>
      <c r="SGZ310" s="54"/>
      <c r="SHA310" s="54"/>
      <c r="SHB310" s="54"/>
      <c r="SHC310" s="54"/>
      <c r="SHD310" s="54"/>
      <c r="SHE310" s="54"/>
      <c r="SHF310" s="54"/>
      <c r="SHG310" s="54"/>
      <c r="SHH310" s="54"/>
      <c r="SHI310" s="54"/>
      <c r="SHJ310" s="54"/>
      <c r="SHK310" s="54"/>
      <c r="SHL310" s="54"/>
      <c r="SHM310" s="54"/>
      <c r="SHN310" s="54"/>
      <c r="SHO310" s="54"/>
      <c r="SHP310" s="54"/>
      <c r="SHQ310" s="54"/>
      <c r="SHR310" s="54"/>
      <c r="SHS310" s="54"/>
      <c r="SHT310" s="54"/>
      <c r="SHU310" s="54"/>
      <c r="SHV310" s="54"/>
      <c r="SHW310" s="54"/>
      <c r="SHX310" s="54"/>
      <c r="SHY310" s="54"/>
      <c r="SHZ310" s="54"/>
      <c r="SIA310" s="54"/>
      <c r="SIB310" s="54"/>
      <c r="SIC310" s="54"/>
      <c r="SID310" s="54"/>
      <c r="SIE310" s="54"/>
      <c r="SIF310" s="54"/>
      <c r="SIG310" s="54"/>
      <c r="SIH310" s="54"/>
      <c r="SII310" s="54"/>
      <c r="SIJ310" s="54"/>
      <c r="SIK310" s="54"/>
      <c r="SIL310" s="54"/>
      <c r="SIM310" s="54"/>
      <c r="SIN310" s="54"/>
      <c r="SIO310" s="54"/>
      <c r="SIP310" s="54"/>
      <c r="SIQ310" s="54"/>
      <c r="SIR310" s="54"/>
      <c r="SIS310" s="54"/>
      <c r="SIT310" s="54"/>
      <c r="SIU310" s="54"/>
      <c r="SIV310" s="54"/>
      <c r="SIW310" s="54"/>
      <c r="SIX310" s="54"/>
      <c r="SIY310" s="54"/>
      <c r="SIZ310" s="54"/>
      <c r="SJA310" s="54"/>
      <c r="SJB310" s="54"/>
      <c r="SJC310" s="54"/>
      <c r="SJD310" s="54"/>
      <c r="SJE310" s="54"/>
      <c r="SJF310" s="54"/>
      <c r="SJG310" s="54"/>
      <c r="SJH310" s="54"/>
      <c r="SJI310" s="54"/>
      <c r="SJJ310" s="54"/>
      <c r="SJK310" s="54"/>
      <c r="SJL310" s="54"/>
      <c r="SJM310" s="54"/>
      <c r="SJN310" s="54"/>
      <c r="SJO310" s="54"/>
      <c r="SJP310" s="54"/>
      <c r="SJQ310" s="54"/>
      <c r="SJR310" s="54"/>
      <c r="SJS310" s="54"/>
      <c r="SJT310" s="54"/>
      <c r="SJU310" s="54"/>
      <c r="SJV310" s="54"/>
      <c r="SJW310" s="54"/>
      <c r="SJX310" s="54"/>
      <c r="SJY310" s="54"/>
      <c r="SJZ310" s="54"/>
      <c r="SKA310" s="54"/>
      <c r="SKB310" s="54"/>
      <c r="SKC310" s="54"/>
      <c r="SKD310" s="54"/>
      <c r="SKE310" s="54"/>
      <c r="SKF310" s="54"/>
      <c r="SKG310" s="54"/>
      <c r="SKH310" s="54"/>
      <c r="SKI310" s="54"/>
      <c r="SKJ310" s="54"/>
      <c r="SKK310" s="54"/>
      <c r="SKL310" s="54"/>
      <c r="SKM310" s="54"/>
      <c r="SKN310" s="54"/>
      <c r="SKO310" s="54"/>
      <c r="SKP310" s="54"/>
      <c r="SKQ310" s="54"/>
      <c r="SKR310" s="54"/>
      <c r="SKS310" s="54"/>
      <c r="SKT310" s="54"/>
      <c r="SKU310" s="54"/>
      <c r="SKV310" s="54"/>
      <c r="SKW310" s="54"/>
      <c r="SKX310" s="54"/>
      <c r="SKY310" s="54"/>
      <c r="SKZ310" s="54"/>
      <c r="SLA310" s="54"/>
      <c r="SLB310" s="54"/>
      <c r="SLC310" s="54"/>
      <c r="SLD310" s="54"/>
      <c r="SLE310" s="54"/>
      <c r="SLF310" s="54"/>
      <c r="SLG310" s="54"/>
      <c r="SLH310" s="54"/>
      <c r="SLI310" s="54"/>
      <c r="SLJ310" s="54"/>
      <c r="SLK310" s="54"/>
      <c r="SLL310" s="54"/>
      <c r="SLM310" s="54"/>
      <c r="SLN310" s="54"/>
      <c r="SLO310" s="54"/>
      <c r="SLP310" s="54"/>
      <c r="SLQ310" s="54"/>
      <c r="SLR310" s="54"/>
      <c r="SLS310" s="54"/>
      <c r="SLT310" s="54"/>
      <c r="SLU310" s="54"/>
      <c r="SLV310" s="54"/>
      <c r="SLW310" s="54"/>
      <c r="SLX310" s="54"/>
      <c r="SLY310" s="54"/>
      <c r="SLZ310" s="54"/>
      <c r="SMA310" s="54"/>
      <c r="SMB310" s="54"/>
      <c r="SMC310" s="54"/>
      <c r="SMD310" s="54"/>
      <c r="SME310" s="54"/>
      <c r="SMF310" s="54"/>
      <c r="SMG310" s="54"/>
      <c r="SMH310" s="54"/>
      <c r="SMI310" s="54"/>
      <c r="SMJ310" s="54"/>
      <c r="SMK310" s="54"/>
      <c r="SML310" s="54"/>
      <c r="SMM310" s="54"/>
      <c r="SMN310" s="54"/>
      <c r="SMO310" s="54"/>
      <c r="SMP310" s="54"/>
      <c r="SMQ310" s="54"/>
      <c r="SMR310" s="54"/>
      <c r="SMS310" s="54"/>
      <c r="SMT310" s="54"/>
      <c r="SMU310" s="54"/>
      <c r="SMV310" s="54"/>
      <c r="SMW310" s="54"/>
      <c r="SMX310" s="54"/>
      <c r="SMY310" s="54"/>
      <c r="SMZ310" s="54"/>
      <c r="SNA310" s="54"/>
      <c r="SNB310" s="54"/>
      <c r="SNC310" s="54"/>
      <c r="SND310" s="54"/>
      <c r="SNE310" s="54"/>
      <c r="SNF310" s="54"/>
      <c r="SNG310" s="54"/>
      <c r="SNH310" s="54"/>
      <c r="SNI310" s="54"/>
      <c r="SNJ310" s="54"/>
      <c r="SNK310" s="54"/>
      <c r="SNL310" s="54"/>
      <c r="SNM310" s="54"/>
      <c r="SNN310" s="54"/>
      <c r="SNO310" s="54"/>
      <c r="SNP310" s="54"/>
      <c r="SNQ310" s="54"/>
      <c r="SNR310" s="54"/>
      <c r="SNS310" s="54"/>
      <c r="SNT310" s="54"/>
      <c r="SNU310" s="54"/>
      <c r="SNV310" s="54"/>
      <c r="SNW310" s="54"/>
      <c r="SNX310" s="54"/>
      <c r="SNY310" s="54"/>
      <c r="SNZ310" s="54"/>
      <c r="SOA310" s="54"/>
      <c r="SOB310" s="54"/>
      <c r="SOC310" s="54"/>
      <c r="SOD310" s="54"/>
      <c r="SOE310" s="54"/>
      <c r="SOF310" s="54"/>
      <c r="SOG310" s="54"/>
      <c r="SOH310" s="54"/>
      <c r="SOI310" s="54"/>
      <c r="SOJ310" s="54"/>
      <c r="SOK310" s="54"/>
      <c r="SOL310" s="54"/>
      <c r="SOM310" s="54"/>
      <c r="SON310" s="54"/>
      <c r="SOO310" s="54"/>
      <c r="SOP310" s="54"/>
      <c r="SOQ310" s="54"/>
      <c r="SOR310" s="54"/>
      <c r="SOS310" s="54"/>
      <c r="SOT310" s="54"/>
      <c r="SOU310" s="54"/>
      <c r="SOV310" s="54"/>
      <c r="SOW310" s="54"/>
      <c r="SOX310" s="54"/>
      <c r="SOY310" s="54"/>
      <c r="SOZ310" s="54"/>
      <c r="SPA310" s="54"/>
      <c r="SPB310" s="54"/>
      <c r="SPC310" s="54"/>
      <c r="SPD310" s="54"/>
      <c r="SPE310" s="54"/>
      <c r="SPF310" s="54"/>
      <c r="SPG310" s="54"/>
      <c r="SPH310" s="54"/>
      <c r="SPI310" s="54"/>
      <c r="SPJ310" s="54"/>
      <c r="SPK310" s="54"/>
      <c r="SPL310" s="54"/>
      <c r="SPM310" s="54"/>
      <c r="SPN310" s="54"/>
      <c r="SPO310" s="54"/>
      <c r="SPP310" s="54"/>
      <c r="SPQ310" s="54"/>
      <c r="SPR310" s="54"/>
      <c r="SPS310" s="54"/>
      <c r="SPT310" s="54"/>
      <c r="SPU310" s="54"/>
      <c r="SPV310" s="54"/>
      <c r="SPW310" s="54"/>
      <c r="SPX310" s="54"/>
      <c r="SPY310" s="54"/>
      <c r="SPZ310" s="54"/>
      <c r="SQA310" s="54"/>
      <c r="SQB310" s="54"/>
      <c r="SQC310" s="54"/>
      <c r="SQD310" s="54"/>
      <c r="SQE310" s="54"/>
      <c r="SQF310" s="54"/>
      <c r="SQG310" s="54"/>
      <c r="SQH310" s="54"/>
      <c r="SQI310" s="54"/>
      <c r="SQJ310" s="54"/>
      <c r="SQK310" s="54"/>
      <c r="SQL310" s="54"/>
      <c r="SQM310" s="54"/>
      <c r="SQN310" s="54"/>
      <c r="SQO310" s="54"/>
      <c r="SQP310" s="54"/>
      <c r="SQQ310" s="54"/>
      <c r="SQR310" s="54"/>
      <c r="SQS310" s="54"/>
      <c r="SQT310" s="54"/>
      <c r="SQU310" s="54"/>
      <c r="SQV310" s="54"/>
      <c r="SQW310" s="54"/>
      <c r="SQX310" s="54"/>
      <c r="SQY310" s="54"/>
      <c r="SQZ310" s="54"/>
      <c r="SRA310" s="54"/>
      <c r="SRB310" s="54"/>
      <c r="SRC310" s="54"/>
      <c r="SRD310" s="54"/>
      <c r="SRE310" s="54"/>
      <c r="SRF310" s="54"/>
      <c r="SRG310" s="54"/>
      <c r="SRH310" s="54"/>
      <c r="SRI310" s="54"/>
      <c r="SRJ310" s="54"/>
      <c r="SRK310" s="54"/>
      <c r="SRL310" s="54"/>
      <c r="SRM310" s="54"/>
      <c r="SRN310" s="54"/>
      <c r="SRO310" s="54"/>
      <c r="SRP310" s="54"/>
      <c r="SRQ310" s="54"/>
      <c r="SRR310" s="54"/>
      <c r="SRS310" s="54"/>
      <c r="SRT310" s="54"/>
      <c r="SRU310" s="54"/>
      <c r="SRV310" s="54"/>
      <c r="SRW310" s="54"/>
      <c r="SRX310" s="54"/>
      <c r="SRY310" s="54"/>
      <c r="SRZ310" s="54"/>
      <c r="SSA310" s="54"/>
      <c r="SSB310" s="54"/>
      <c r="SSC310" s="54"/>
      <c r="SSD310" s="54"/>
      <c r="SSE310" s="54"/>
      <c r="SSF310" s="54"/>
      <c r="SSG310" s="54"/>
      <c r="SSH310" s="54"/>
      <c r="SSI310" s="54"/>
      <c r="SSJ310" s="54"/>
      <c r="SSK310" s="54"/>
      <c r="SSL310" s="54"/>
      <c r="SSM310" s="54"/>
      <c r="SSN310" s="54"/>
      <c r="SSO310" s="54"/>
      <c r="SSP310" s="54"/>
      <c r="SSQ310" s="54"/>
      <c r="SSR310" s="54"/>
      <c r="SSS310" s="54"/>
      <c r="SST310" s="54"/>
      <c r="SSU310" s="54"/>
      <c r="SSV310" s="54"/>
      <c r="SSW310" s="54"/>
      <c r="SSX310" s="54"/>
      <c r="SSY310" s="54"/>
      <c r="SSZ310" s="54"/>
      <c r="STA310" s="54"/>
      <c r="STB310" s="54"/>
      <c r="STC310" s="54"/>
      <c r="STD310" s="54"/>
      <c r="STE310" s="54"/>
      <c r="STF310" s="54"/>
      <c r="STG310" s="54"/>
      <c r="STH310" s="54"/>
      <c r="STI310" s="54"/>
      <c r="STJ310" s="54"/>
      <c r="STK310" s="54"/>
      <c r="STL310" s="54"/>
      <c r="STM310" s="54"/>
      <c r="STN310" s="54"/>
      <c r="STO310" s="54"/>
      <c r="STP310" s="54"/>
      <c r="STQ310" s="54"/>
      <c r="STR310" s="54"/>
      <c r="STS310" s="54"/>
      <c r="STT310" s="54"/>
      <c r="STU310" s="54"/>
      <c r="STV310" s="54"/>
      <c r="STW310" s="54"/>
      <c r="STX310" s="54"/>
      <c r="STY310" s="54"/>
      <c r="STZ310" s="54"/>
      <c r="SUA310" s="54"/>
      <c r="SUB310" s="54"/>
      <c r="SUC310" s="54"/>
      <c r="SUD310" s="54"/>
      <c r="SUE310" s="54"/>
      <c r="SUF310" s="54"/>
      <c r="SUG310" s="54"/>
      <c r="SUH310" s="54"/>
      <c r="SUI310" s="54"/>
      <c r="SUJ310" s="54"/>
      <c r="SUK310" s="54"/>
      <c r="SUL310" s="54"/>
      <c r="SUM310" s="54"/>
      <c r="SUN310" s="54"/>
      <c r="SUO310" s="54"/>
      <c r="SUP310" s="54"/>
      <c r="SUQ310" s="54"/>
      <c r="SUR310" s="54"/>
      <c r="SUS310" s="54"/>
      <c r="SUT310" s="54"/>
      <c r="SUU310" s="54"/>
      <c r="SUV310" s="54"/>
      <c r="SUW310" s="54"/>
      <c r="SUX310" s="54"/>
      <c r="SUY310" s="54"/>
      <c r="SUZ310" s="54"/>
      <c r="SVA310" s="54"/>
      <c r="SVB310" s="54"/>
      <c r="SVC310" s="54"/>
      <c r="SVD310" s="54"/>
      <c r="SVE310" s="54"/>
      <c r="SVF310" s="54"/>
      <c r="SVG310" s="54"/>
      <c r="SVH310" s="54"/>
      <c r="SVI310" s="54"/>
      <c r="SVJ310" s="54"/>
      <c r="SVK310" s="54"/>
      <c r="SVL310" s="54"/>
      <c r="SVM310" s="54"/>
      <c r="SVN310" s="54"/>
      <c r="SVO310" s="54"/>
      <c r="SVP310" s="54"/>
      <c r="SVQ310" s="54"/>
      <c r="SVR310" s="54"/>
      <c r="SVS310" s="54"/>
      <c r="SVT310" s="54"/>
      <c r="SVU310" s="54"/>
      <c r="SVV310" s="54"/>
      <c r="SVW310" s="54"/>
      <c r="SVX310" s="54"/>
      <c r="SVY310" s="54"/>
      <c r="SVZ310" s="54"/>
      <c r="SWA310" s="54"/>
      <c r="SWB310" s="54"/>
      <c r="SWC310" s="54"/>
      <c r="SWD310" s="54"/>
      <c r="SWE310" s="54"/>
      <c r="SWF310" s="54"/>
      <c r="SWG310" s="54"/>
      <c r="SWH310" s="54"/>
      <c r="SWI310" s="54"/>
      <c r="SWJ310" s="54"/>
      <c r="SWK310" s="54"/>
      <c r="SWL310" s="54"/>
      <c r="SWM310" s="54"/>
      <c r="SWN310" s="54"/>
      <c r="SWO310" s="54"/>
      <c r="SWP310" s="54"/>
      <c r="SWQ310" s="54"/>
      <c r="SWR310" s="54"/>
      <c r="SWS310" s="54"/>
      <c r="SWT310" s="54"/>
      <c r="SWU310" s="54"/>
      <c r="SWV310" s="54"/>
      <c r="SWW310" s="54"/>
      <c r="SWX310" s="54"/>
      <c r="SWY310" s="54"/>
      <c r="SWZ310" s="54"/>
      <c r="SXA310" s="54"/>
      <c r="SXB310" s="54"/>
      <c r="SXC310" s="54"/>
      <c r="SXD310" s="54"/>
      <c r="SXE310" s="54"/>
      <c r="SXF310" s="54"/>
      <c r="SXG310" s="54"/>
      <c r="SXH310" s="54"/>
      <c r="SXI310" s="54"/>
      <c r="SXJ310" s="54"/>
      <c r="SXK310" s="54"/>
      <c r="SXL310" s="54"/>
      <c r="SXM310" s="54"/>
      <c r="SXN310" s="54"/>
      <c r="SXO310" s="54"/>
      <c r="SXP310" s="54"/>
      <c r="SXQ310" s="54"/>
      <c r="SXR310" s="54"/>
      <c r="SXS310" s="54"/>
      <c r="SXT310" s="54"/>
      <c r="SXU310" s="54"/>
      <c r="SXV310" s="54"/>
      <c r="SXW310" s="54"/>
      <c r="SXX310" s="54"/>
      <c r="SXY310" s="54"/>
      <c r="SXZ310" s="54"/>
      <c r="SYA310" s="54"/>
      <c r="SYB310" s="54"/>
      <c r="SYC310" s="54"/>
      <c r="SYD310" s="54"/>
      <c r="SYE310" s="54"/>
      <c r="SYF310" s="54"/>
      <c r="SYG310" s="54"/>
      <c r="SYH310" s="54"/>
      <c r="SYI310" s="54"/>
      <c r="SYJ310" s="54"/>
      <c r="SYK310" s="54"/>
      <c r="SYL310" s="54"/>
      <c r="SYM310" s="54"/>
      <c r="SYN310" s="54"/>
      <c r="SYO310" s="54"/>
      <c r="SYP310" s="54"/>
      <c r="SYQ310" s="54"/>
      <c r="SYR310" s="54"/>
      <c r="SYS310" s="54"/>
      <c r="SYT310" s="54"/>
      <c r="SYU310" s="54"/>
      <c r="SYV310" s="54"/>
      <c r="SYW310" s="54"/>
      <c r="SYX310" s="54"/>
      <c r="SYY310" s="54"/>
      <c r="SYZ310" s="54"/>
      <c r="SZA310" s="54"/>
      <c r="SZB310" s="54"/>
      <c r="SZC310" s="54"/>
      <c r="SZD310" s="54"/>
      <c r="SZE310" s="54"/>
      <c r="SZF310" s="54"/>
      <c r="SZG310" s="54"/>
      <c r="SZH310" s="54"/>
      <c r="SZI310" s="54"/>
      <c r="SZJ310" s="54"/>
      <c r="SZK310" s="54"/>
      <c r="SZL310" s="54"/>
      <c r="SZM310" s="54"/>
      <c r="SZN310" s="54"/>
      <c r="SZO310" s="54"/>
      <c r="SZP310" s="54"/>
      <c r="SZQ310" s="54"/>
      <c r="SZR310" s="54"/>
      <c r="SZS310" s="54"/>
      <c r="SZT310" s="54"/>
      <c r="SZU310" s="54"/>
      <c r="SZV310" s="54"/>
      <c r="SZW310" s="54"/>
      <c r="SZX310" s="54"/>
      <c r="SZY310" s="54"/>
      <c r="SZZ310" s="54"/>
      <c r="TAA310" s="54"/>
      <c r="TAB310" s="54"/>
      <c r="TAC310" s="54"/>
      <c r="TAD310" s="54"/>
      <c r="TAE310" s="54"/>
      <c r="TAF310" s="54"/>
      <c r="TAG310" s="54"/>
      <c r="TAH310" s="54"/>
      <c r="TAI310" s="54"/>
      <c r="TAJ310" s="54"/>
      <c r="TAK310" s="54"/>
      <c r="TAL310" s="54"/>
      <c r="TAM310" s="54"/>
      <c r="TAN310" s="54"/>
      <c r="TAO310" s="54"/>
      <c r="TAP310" s="54"/>
      <c r="TAQ310" s="54"/>
      <c r="TAR310" s="54"/>
      <c r="TAS310" s="54"/>
      <c r="TAT310" s="54"/>
      <c r="TAU310" s="54"/>
      <c r="TAV310" s="54"/>
      <c r="TAW310" s="54"/>
      <c r="TAX310" s="54"/>
      <c r="TAY310" s="54"/>
      <c r="TAZ310" s="54"/>
      <c r="TBA310" s="54"/>
      <c r="TBB310" s="54"/>
      <c r="TBC310" s="54"/>
      <c r="TBD310" s="54"/>
      <c r="TBE310" s="54"/>
      <c r="TBF310" s="54"/>
      <c r="TBG310" s="54"/>
      <c r="TBH310" s="54"/>
      <c r="TBI310" s="54"/>
      <c r="TBJ310" s="54"/>
      <c r="TBK310" s="54"/>
      <c r="TBL310" s="54"/>
      <c r="TBM310" s="54"/>
      <c r="TBN310" s="54"/>
      <c r="TBO310" s="54"/>
      <c r="TBP310" s="54"/>
      <c r="TBQ310" s="54"/>
      <c r="TBR310" s="54"/>
      <c r="TBS310" s="54"/>
      <c r="TBT310" s="54"/>
      <c r="TBU310" s="54"/>
      <c r="TBV310" s="54"/>
      <c r="TBW310" s="54"/>
      <c r="TBX310" s="54"/>
      <c r="TBY310" s="54"/>
      <c r="TBZ310" s="54"/>
      <c r="TCA310" s="54"/>
      <c r="TCB310" s="54"/>
      <c r="TCC310" s="54"/>
      <c r="TCD310" s="54"/>
      <c r="TCE310" s="54"/>
      <c r="TCF310" s="54"/>
      <c r="TCG310" s="54"/>
      <c r="TCH310" s="54"/>
      <c r="TCI310" s="54"/>
      <c r="TCJ310" s="54"/>
      <c r="TCK310" s="54"/>
      <c r="TCL310" s="54"/>
      <c r="TCM310" s="54"/>
      <c r="TCN310" s="54"/>
      <c r="TCO310" s="54"/>
      <c r="TCP310" s="54"/>
      <c r="TCQ310" s="54"/>
      <c r="TCR310" s="54"/>
      <c r="TCS310" s="54"/>
      <c r="TCT310" s="54"/>
      <c r="TCU310" s="54"/>
      <c r="TCV310" s="54"/>
      <c r="TCW310" s="54"/>
      <c r="TCX310" s="54"/>
      <c r="TCY310" s="54"/>
      <c r="TCZ310" s="54"/>
      <c r="TDA310" s="54"/>
      <c r="TDB310" s="54"/>
      <c r="TDC310" s="54"/>
      <c r="TDD310" s="54"/>
      <c r="TDE310" s="54"/>
      <c r="TDF310" s="54"/>
      <c r="TDG310" s="54"/>
      <c r="TDH310" s="54"/>
      <c r="TDI310" s="54"/>
      <c r="TDJ310" s="54"/>
      <c r="TDK310" s="54"/>
      <c r="TDL310" s="54"/>
      <c r="TDM310" s="54"/>
      <c r="TDN310" s="54"/>
      <c r="TDO310" s="54"/>
      <c r="TDP310" s="54"/>
      <c r="TDQ310" s="54"/>
      <c r="TDR310" s="54"/>
      <c r="TDS310" s="54"/>
      <c r="TDT310" s="54"/>
      <c r="TDU310" s="54"/>
      <c r="TDV310" s="54"/>
      <c r="TDW310" s="54"/>
      <c r="TDX310" s="54"/>
      <c r="TDY310" s="54"/>
      <c r="TDZ310" s="54"/>
      <c r="TEA310" s="54"/>
      <c r="TEB310" s="54"/>
      <c r="TEC310" s="54"/>
      <c r="TED310" s="54"/>
      <c r="TEE310" s="54"/>
      <c r="TEF310" s="54"/>
      <c r="TEG310" s="54"/>
      <c r="TEH310" s="54"/>
      <c r="TEI310" s="54"/>
      <c r="TEJ310" s="54"/>
      <c r="TEK310" s="54"/>
      <c r="TEL310" s="54"/>
      <c r="TEM310" s="54"/>
      <c r="TEN310" s="54"/>
      <c r="TEO310" s="54"/>
      <c r="TEP310" s="54"/>
      <c r="TEQ310" s="54"/>
      <c r="TER310" s="54"/>
      <c r="TES310" s="54"/>
      <c r="TET310" s="54"/>
      <c r="TEU310" s="54"/>
      <c r="TEV310" s="54"/>
      <c r="TEW310" s="54"/>
      <c r="TEX310" s="54"/>
      <c r="TEY310" s="54"/>
      <c r="TEZ310" s="54"/>
      <c r="TFA310" s="54"/>
      <c r="TFB310" s="54"/>
      <c r="TFC310" s="54"/>
      <c r="TFD310" s="54"/>
      <c r="TFE310" s="54"/>
      <c r="TFF310" s="54"/>
      <c r="TFG310" s="54"/>
      <c r="TFH310" s="54"/>
      <c r="TFI310" s="54"/>
      <c r="TFJ310" s="54"/>
      <c r="TFK310" s="54"/>
      <c r="TFL310" s="54"/>
      <c r="TFM310" s="54"/>
      <c r="TFN310" s="54"/>
      <c r="TFO310" s="54"/>
      <c r="TFP310" s="54"/>
      <c r="TFQ310" s="54"/>
      <c r="TFR310" s="54"/>
      <c r="TFS310" s="54"/>
      <c r="TFT310" s="54"/>
      <c r="TFU310" s="54"/>
      <c r="TFV310" s="54"/>
      <c r="TFW310" s="54"/>
      <c r="TFX310" s="54"/>
      <c r="TFY310" s="54"/>
      <c r="TFZ310" s="54"/>
      <c r="TGA310" s="54"/>
      <c r="TGB310" s="54"/>
      <c r="TGC310" s="54"/>
      <c r="TGD310" s="54"/>
      <c r="TGE310" s="54"/>
      <c r="TGF310" s="54"/>
      <c r="TGG310" s="54"/>
      <c r="TGH310" s="54"/>
      <c r="TGI310" s="54"/>
      <c r="TGJ310" s="54"/>
      <c r="TGK310" s="54"/>
      <c r="TGL310" s="54"/>
      <c r="TGM310" s="54"/>
      <c r="TGN310" s="54"/>
      <c r="TGO310" s="54"/>
      <c r="TGP310" s="54"/>
      <c r="TGQ310" s="54"/>
      <c r="TGR310" s="54"/>
      <c r="TGS310" s="54"/>
      <c r="TGT310" s="54"/>
      <c r="TGU310" s="54"/>
      <c r="TGV310" s="54"/>
      <c r="TGW310" s="54"/>
      <c r="TGX310" s="54"/>
      <c r="TGY310" s="54"/>
      <c r="TGZ310" s="54"/>
      <c r="THA310" s="54"/>
      <c r="THB310" s="54"/>
      <c r="THC310" s="54"/>
      <c r="THD310" s="54"/>
      <c r="THE310" s="54"/>
      <c r="THF310" s="54"/>
      <c r="THG310" s="54"/>
      <c r="THH310" s="54"/>
      <c r="THI310" s="54"/>
      <c r="THJ310" s="54"/>
      <c r="THK310" s="54"/>
      <c r="THL310" s="54"/>
      <c r="THM310" s="54"/>
      <c r="THN310" s="54"/>
      <c r="THO310" s="54"/>
      <c r="THP310" s="54"/>
      <c r="THQ310" s="54"/>
      <c r="THR310" s="54"/>
      <c r="THS310" s="54"/>
      <c r="THT310" s="54"/>
      <c r="THU310" s="54"/>
      <c r="THV310" s="54"/>
      <c r="THW310" s="54"/>
      <c r="THX310" s="54"/>
      <c r="THY310" s="54"/>
      <c r="THZ310" s="54"/>
      <c r="TIA310" s="54"/>
      <c r="TIB310" s="54"/>
      <c r="TIC310" s="54"/>
      <c r="TID310" s="54"/>
      <c r="TIE310" s="54"/>
      <c r="TIF310" s="54"/>
      <c r="TIG310" s="54"/>
      <c r="TIH310" s="54"/>
      <c r="TII310" s="54"/>
      <c r="TIJ310" s="54"/>
      <c r="TIK310" s="54"/>
      <c r="TIL310" s="54"/>
      <c r="TIM310" s="54"/>
      <c r="TIN310" s="54"/>
      <c r="TIO310" s="54"/>
      <c r="TIP310" s="54"/>
      <c r="TIQ310" s="54"/>
      <c r="TIR310" s="54"/>
      <c r="TIS310" s="54"/>
      <c r="TIT310" s="54"/>
      <c r="TIU310" s="54"/>
      <c r="TIV310" s="54"/>
      <c r="TIW310" s="54"/>
      <c r="TIX310" s="54"/>
      <c r="TIY310" s="54"/>
      <c r="TIZ310" s="54"/>
      <c r="TJA310" s="54"/>
      <c r="TJB310" s="54"/>
      <c r="TJC310" s="54"/>
      <c r="TJD310" s="54"/>
      <c r="TJE310" s="54"/>
      <c r="TJF310" s="54"/>
      <c r="TJG310" s="54"/>
      <c r="TJH310" s="54"/>
      <c r="TJI310" s="54"/>
      <c r="TJJ310" s="54"/>
      <c r="TJK310" s="54"/>
      <c r="TJL310" s="54"/>
      <c r="TJM310" s="54"/>
      <c r="TJN310" s="54"/>
      <c r="TJO310" s="54"/>
      <c r="TJP310" s="54"/>
      <c r="TJQ310" s="54"/>
      <c r="TJR310" s="54"/>
      <c r="TJS310" s="54"/>
      <c r="TJT310" s="54"/>
      <c r="TJU310" s="54"/>
      <c r="TJV310" s="54"/>
      <c r="TJW310" s="54"/>
      <c r="TJX310" s="54"/>
      <c r="TJY310" s="54"/>
      <c r="TJZ310" s="54"/>
      <c r="TKA310" s="54"/>
      <c r="TKB310" s="54"/>
      <c r="TKC310" s="54"/>
      <c r="TKD310" s="54"/>
      <c r="TKE310" s="54"/>
      <c r="TKF310" s="54"/>
      <c r="TKG310" s="54"/>
      <c r="TKH310" s="54"/>
      <c r="TKI310" s="54"/>
      <c r="TKJ310" s="54"/>
      <c r="TKK310" s="54"/>
      <c r="TKL310" s="54"/>
      <c r="TKM310" s="54"/>
      <c r="TKN310" s="54"/>
      <c r="TKO310" s="54"/>
      <c r="TKP310" s="54"/>
      <c r="TKQ310" s="54"/>
      <c r="TKR310" s="54"/>
      <c r="TKS310" s="54"/>
      <c r="TKT310" s="54"/>
      <c r="TKU310" s="54"/>
      <c r="TKV310" s="54"/>
      <c r="TKW310" s="54"/>
      <c r="TKX310" s="54"/>
      <c r="TKY310" s="54"/>
      <c r="TKZ310" s="54"/>
      <c r="TLA310" s="54"/>
      <c r="TLB310" s="54"/>
      <c r="TLC310" s="54"/>
      <c r="TLD310" s="54"/>
      <c r="TLE310" s="54"/>
      <c r="TLF310" s="54"/>
      <c r="TLG310" s="54"/>
      <c r="TLH310" s="54"/>
      <c r="TLI310" s="54"/>
      <c r="TLJ310" s="54"/>
      <c r="TLK310" s="54"/>
      <c r="TLL310" s="54"/>
      <c r="TLM310" s="54"/>
      <c r="TLN310" s="54"/>
      <c r="TLO310" s="54"/>
      <c r="TLP310" s="54"/>
      <c r="TLQ310" s="54"/>
      <c r="TLR310" s="54"/>
      <c r="TLS310" s="54"/>
      <c r="TLT310" s="54"/>
      <c r="TLU310" s="54"/>
      <c r="TLV310" s="54"/>
      <c r="TLW310" s="54"/>
      <c r="TLX310" s="54"/>
      <c r="TLY310" s="54"/>
      <c r="TLZ310" s="54"/>
      <c r="TMA310" s="54"/>
      <c r="TMB310" s="54"/>
      <c r="TMC310" s="54"/>
      <c r="TMD310" s="54"/>
      <c r="TME310" s="54"/>
      <c r="TMF310" s="54"/>
      <c r="TMG310" s="54"/>
      <c r="TMH310" s="54"/>
      <c r="TMI310" s="54"/>
      <c r="TMJ310" s="54"/>
      <c r="TMK310" s="54"/>
      <c r="TML310" s="54"/>
      <c r="TMM310" s="54"/>
      <c r="TMN310" s="54"/>
      <c r="TMO310" s="54"/>
      <c r="TMP310" s="54"/>
      <c r="TMQ310" s="54"/>
      <c r="TMR310" s="54"/>
      <c r="TMS310" s="54"/>
      <c r="TMT310" s="54"/>
      <c r="TMU310" s="54"/>
      <c r="TMV310" s="54"/>
      <c r="TMW310" s="54"/>
      <c r="TMX310" s="54"/>
      <c r="TMY310" s="54"/>
      <c r="TMZ310" s="54"/>
      <c r="TNA310" s="54"/>
      <c r="TNB310" s="54"/>
      <c r="TNC310" s="54"/>
      <c r="TND310" s="54"/>
      <c r="TNE310" s="54"/>
      <c r="TNF310" s="54"/>
      <c r="TNG310" s="54"/>
      <c r="TNH310" s="54"/>
      <c r="TNI310" s="54"/>
      <c r="TNJ310" s="54"/>
      <c r="TNK310" s="54"/>
      <c r="TNL310" s="54"/>
      <c r="TNM310" s="54"/>
      <c r="TNN310" s="54"/>
      <c r="TNO310" s="54"/>
      <c r="TNP310" s="54"/>
      <c r="TNQ310" s="54"/>
      <c r="TNR310" s="54"/>
      <c r="TNS310" s="54"/>
      <c r="TNT310" s="54"/>
      <c r="TNU310" s="54"/>
      <c r="TNV310" s="54"/>
      <c r="TNW310" s="54"/>
      <c r="TNX310" s="54"/>
      <c r="TNY310" s="54"/>
      <c r="TNZ310" s="54"/>
      <c r="TOA310" s="54"/>
      <c r="TOB310" s="54"/>
      <c r="TOC310" s="54"/>
      <c r="TOD310" s="54"/>
      <c r="TOE310" s="54"/>
      <c r="TOF310" s="54"/>
      <c r="TOG310" s="54"/>
      <c r="TOH310" s="54"/>
      <c r="TOI310" s="54"/>
      <c r="TOJ310" s="54"/>
      <c r="TOK310" s="54"/>
      <c r="TOL310" s="54"/>
      <c r="TOM310" s="54"/>
      <c r="TON310" s="54"/>
      <c r="TOO310" s="54"/>
      <c r="TOP310" s="54"/>
      <c r="TOQ310" s="54"/>
      <c r="TOR310" s="54"/>
      <c r="TOS310" s="54"/>
      <c r="TOT310" s="54"/>
      <c r="TOU310" s="54"/>
      <c r="TOV310" s="54"/>
      <c r="TOW310" s="54"/>
      <c r="TOX310" s="54"/>
      <c r="TOY310" s="54"/>
      <c r="TOZ310" s="54"/>
      <c r="TPA310" s="54"/>
      <c r="TPB310" s="54"/>
      <c r="TPC310" s="54"/>
      <c r="TPD310" s="54"/>
      <c r="TPE310" s="54"/>
      <c r="TPF310" s="54"/>
      <c r="TPG310" s="54"/>
      <c r="TPH310" s="54"/>
      <c r="TPI310" s="54"/>
      <c r="TPJ310" s="54"/>
      <c r="TPK310" s="54"/>
      <c r="TPL310" s="54"/>
      <c r="TPM310" s="54"/>
      <c r="TPN310" s="54"/>
      <c r="TPO310" s="54"/>
      <c r="TPP310" s="54"/>
      <c r="TPQ310" s="54"/>
      <c r="TPR310" s="54"/>
      <c r="TPS310" s="54"/>
      <c r="TPT310" s="54"/>
      <c r="TPU310" s="54"/>
      <c r="TPV310" s="54"/>
      <c r="TPW310" s="54"/>
      <c r="TPX310" s="54"/>
      <c r="TPY310" s="54"/>
      <c r="TPZ310" s="54"/>
      <c r="TQA310" s="54"/>
      <c r="TQB310" s="54"/>
      <c r="TQC310" s="54"/>
      <c r="TQD310" s="54"/>
      <c r="TQE310" s="54"/>
      <c r="TQF310" s="54"/>
      <c r="TQG310" s="54"/>
      <c r="TQH310" s="54"/>
      <c r="TQI310" s="54"/>
      <c r="TQJ310" s="54"/>
      <c r="TQK310" s="54"/>
      <c r="TQL310" s="54"/>
      <c r="TQM310" s="54"/>
      <c r="TQN310" s="54"/>
      <c r="TQO310" s="54"/>
      <c r="TQP310" s="54"/>
      <c r="TQQ310" s="54"/>
      <c r="TQR310" s="54"/>
      <c r="TQS310" s="54"/>
      <c r="TQT310" s="54"/>
      <c r="TQU310" s="54"/>
      <c r="TQV310" s="54"/>
      <c r="TQW310" s="54"/>
      <c r="TQX310" s="54"/>
      <c r="TQY310" s="54"/>
      <c r="TQZ310" s="54"/>
      <c r="TRA310" s="54"/>
      <c r="TRB310" s="54"/>
      <c r="TRC310" s="54"/>
      <c r="TRD310" s="54"/>
      <c r="TRE310" s="54"/>
      <c r="TRF310" s="54"/>
      <c r="TRG310" s="54"/>
      <c r="TRH310" s="54"/>
      <c r="TRI310" s="54"/>
      <c r="TRJ310" s="54"/>
      <c r="TRK310" s="54"/>
      <c r="TRL310" s="54"/>
      <c r="TRM310" s="54"/>
      <c r="TRN310" s="54"/>
      <c r="TRO310" s="54"/>
      <c r="TRP310" s="54"/>
      <c r="TRQ310" s="54"/>
      <c r="TRR310" s="54"/>
      <c r="TRS310" s="54"/>
      <c r="TRT310" s="54"/>
      <c r="TRU310" s="54"/>
      <c r="TRV310" s="54"/>
      <c r="TRW310" s="54"/>
      <c r="TRX310" s="54"/>
      <c r="TRY310" s="54"/>
      <c r="TRZ310" s="54"/>
      <c r="TSA310" s="54"/>
      <c r="TSB310" s="54"/>
      <c r="TSC310" s="54"/>
      <c r="TSD310" s="54"/>
      <c r="TSE310" s="54"/>
      <c r="TSF310" s="54"/>
      <c r="TSG310" s="54"/>
      <c r="TSH310" s="54"/>
      <c r="TSI310" s="54"/>
      <c r="TSJ310" s="54"/>
      <c r="TSK310" s="54"/>
      <c r="TSL310" s="54"/>
      <c r="TSM310" s="54"/>
      <c r="TSN310" s="54"/>
      <c r="TSO310" s="54"/>
      <c r="TSP310" s="54"/>
      <c r="TSQ310" s="54"/>
      <c r="TSR310" s="54"/>
      <c r="TSS310" s="54"/>
      <c r="TST310" s="54"/>
      <c r="TSU310" s="54"/>
      <c r="TSV310" s="54"/>
      <c r="TSW310" s="54"/>
      <c r="TSX310" s="54"/>
      <c r="TSY310" s="54"/>
      <c r="TSZ310" s="54"/>
      <c r="TTA310" s="54"/>
      <c r="TTB310" s="54"/>
      <c r="TTC310" s="54"/>
      <c r="TTD310" s="54"/>
      <c r="TTE310" s="54"/>
      <c r="TTF310" s="54"/>
      <c r="TTG310" s="54"/>
      <c r="TTH310" s="54"/>
      <c r="TTI310" s="54"/>
      <c r="TTJ310" s="54"/>
      <c r="TTK310" s="54"/>
      <c r="TTL310" s="54"/>
      <c r="TTM310" s="54"/>
      <c r="TTN310" s="54"/>
      <c r="TTO310" s="54"/>
      <c r="TTP310" s="54"/>
      <c r="TTQ310" s="54"/>
      <c r="TTR310" s="54"/>
      <c r="TTS310" s="54"/>
      <c r="TTT310" s="54"/>
      <c r="TTU310" s="54"/>
      <c r="TTV310" s="54"/>
      <c r="TTW310" s="54"/>
      <c r="TTX310" s="54"/>
      <c r="TTY310" s="54"/>
      <c r="TTZ310" s="54"/>
      <c r="TUA310" s="54"/>
      <c r="TUB310" s="54"/>
      <c r="TUC310" s="54"/>
      <c r="TUD310" s="54"/>
      <c r="TUE310" s="54"/>
      <c r="TUF310" s="54"/>
      <c r="TUG310" s="54"/>
      <c r="TUH310" s="54"/>
      <c r="TUI310" s="54"/>
      <c r="TUJ310" s="54"/>
      <c r="TUK310" s="54"/>
      <c r="TUL310" s="54"/>
      <c r="TUM310" s="54"/>
      <c r="TUN310" s="54"/>
      <c r="TUO310" s="54"/>
      <c r="TUP310" s="54"/>
      <c r="TUQ310" s="54"/>
      <c r="TUR310" s="54"/>
      <c r="TUS310" s="54"/>
      <c r="TUT310" s="54"/>
      <c r="TUU310" s="54"/>
      <c r="TUV310" s="54"/>
      <c r="TUW310" s="54"/>
      <c r="TUX310" s="54"/>
      <c r="TUY310" s="54"/>
      <c r="TUZ310" s="54"/>
      <c r="TVA310" s="54"/>
      <c r="TVB310" s="54"/>
      <c r="TVC310" s="54"/>
      <c r="TVD310" s="54"/>
      <c r="TVE310" s="54"/>
      <c r="TVF310" s="54"/>
      <c r="TVG310" s="54"/>
      <c r="TVH310" s="54"/>
      <c r="TVI310" s="54"/>
      <c r="TVJ310" s="54"/>
      <c r="TVK310" s="54"/>
      <c r="TVL310" s="54"/>
      <c r="TVM310" s="54"/>
      <c r="TVN310" s="54"/>
      <c r="TVO310" s="54"/>
      <c r="TVP310" s="54"/>
      <c r="TVQ310" s="54"/>
      <c r="TVR310" s="54"/>
      <c r="TVS310" s="54"/>
      <c r="TVT310" s="54"/>
      <c r="TVU310" s="54"/>
      <c r="TVV310" s="54"/>
      <c r="TVW310" s="54"/>
      <c r="TVX310" s="54"/>
      <c r="TVY310" s="54"/>
      <c r="TVZ310" s="54"/>
      <c r="TWA310" s="54"/>
      <c r="TWB310" s="54"/>
      <c r="TWC310" s="54"/>
      <c r="TWD310" s="54"/>
      <c r="TWE310" s="54"/>
      <c r="TWF310" s="54"/>
      <c r="TWG310" s="54"/>
      <c r="TWH310" s="54"/>
      <c r="TWI310" s="54"/>
      <c r="TWJ310" s="54"/>
      <c r="TWK310" s="54"/>
      <c r="TWL310" s="54"/>
      <c r="TWM310" s="54"/>
      <c r="TWN310" s="54"/>
      <c r="TWO310" s="54"/>
      <c r="TWP310" s="54"/>
      <c r="TWQ310" s="54"/>
      <c r="TWR310" s="54"/>
      <c r="TWS310" s="54"/>
      <c r="TWT310" s="54"/>
      <c r="TWU310" s="54"/>
      <c r="TWV310" s="54"/>
      <c r="TWW310" s="54"/>
      <c r="TWX310" s="54"/>
      <c r="TWY310" s="54"/>
      <c r="TWZ310" s="54"/>
      <c r="TXA310" s="54"/>
      <c r="TXB310" s="54"/>
      <c r="TXC310" s="54"/>
      <c r="TXD310" s="54"/>
      <c r="TXE310" s="54"/>
      <c r="TXF310" s="54"/>
      <c r="TXG310" s="54"/>
      <c r="TXH310" s="54"/>
      <c r="TXI310" s="54"/>
      <c r="TXJ310" s="54"/>
      <c r="TXK310" s="54"/>
      <c r="TXL310" s="54"/>
      <c r="TXM310" s="54"/>
      <c r="TXN310" s="54"/>
      <c r="TXO310" s="54"/>
      <c r="TXP310" s="54"/>
      <c r="TXQ310" s="54"/>
      <c r="TXR310" s="54"/>
      <c r="TXS310" s="54"/>
      <c r="TXT310" s="54"/>
      <c r="TXU310" s="54"/>
      <c r="TXV310" s="54"/>
      <c r="TXW310" s="54"/>
      <c r="TXX310" s="54"/>
      <c r="TXY310" s="54"/>
      <c r="TXZ310" s="54"/>
      <c r="TYA310" s="54"/>
      <c r="TYB310" s="54"/>
      <c r="TYC310" s="54"/>
      <c r="TYD310" s="54"/>
      <c r="TYE310" s="54"/>
      <c r="TYF310" s="54"/>
      <c r="TYG310" s="54"/>
      <c r="TYH310" s="54"/>
      <c r="TYI310" s="54"/>
      <c r="TYJ310" s="54"/>
      <c r="TYK310" s="54"/>
      <c r="TYL310" s="54"/>
      <c r="TYM310" s="54"/>
      <c r="TYN310" s="54"/>
      <c r="TYO310" s="54"/>
      <c r="TYP310" s="54"/>
      <c r="TYQ310" s="54"/>
      <c r="TYR310" s="54"/>
      <c r="TYS310" s="54"/>
      <c r="TYT310" s="54"/>
      <c r="TYU310" s="54"/>
      <c r="TYV310" s="54"/>
      <c r="TYW310" s="54"/>
      <c r="TYX310" s="54"/>
      <c r="TYY310" s="54"/>
      <c r="TYZ310" s="54"/>
      <c r="TZA310" s="54"/>
      <c r="TZB310" s="54"/>
      <c r="TZC310" s="54"/>
      <c r="TZD310" s="54"/>
      <c r="TZE310" s="54"/>
      <c r="TZF310" s="54"/>
      <c r="TZG310" s="54"/>
      <c r="TZH310" s="54"/>
      <c r="TZI310" s="54"/>
      <c r="TZJ310" s="54"/>
      <c r="TZK310" s="54"/>
      <c r="TZL310" s="54"/>
      <c r="TZM310" s="54"/>
      <c r="TZN310" s="54"/>
      <c r="TZO310" s="54"/>
      <c r="TZP310" s="54"/>
      <c r="TZQ310" s="54"/>
      <c r="TZR310" s="54"/>
      <c r="TZS310" s="54"/>
      <c r="TZT310" s="54"/>
      <c r="TZU310" s="54"/>
      <c r="TZV310" s="54"/>
      <c r="TZW310" s="54"/>
      <c r="TZX310" s="54"/>
      <c r="TZY310" s="54"/>
      <c r="TZZ310" s="54"/>
      <c r="UAA310" s="54"/>
      <c r="UAB310" s="54"/>
      <c r="UAC310" s="54"/>
      <c r="UAD310" s="54"/>
      <c r="UAE310" s="54"/>
      <c r="UAF310" s="54"/>
      <c r="UAG310" s="54"/>
      <c r="UAH310" s="54"/>
      <c r="UAI310" s="54"/>
      <c r="UAJ310" s="54"/>
      <c r="UAK310" s="54"/>
      <c r="UAL310" s="54"/>
      <c r="UAM310" s="54"/>
      <c r="UAN310" s="54"/>
      <c r="UAO310" s="54"/>
      <c r="UAP310" s="54"/>
      <c r="UAQ310" s="54"/>
      <c r="UAR310" s="54"/>
      <c r="UAS310" s="54"/>
      <c r="UAT310" s="54"/>
      <c r="UAU310" s="54"/>
      <c r="UAV310" s="54"/>
      <c r="UAW310" s="54"/>
      <c r="UAX310" s="54"/>
      <c r="UAY310" s="54"/>
      <c r="UAZ310" s="54"/>
      <c r="UBA310" s="54"/>
      <c r="UBB310" s="54"/>
      <c r="UBC310" s="54"/>
      <c r="UBD310" s="54"/>
      <c r="UBE310" s="54"/>
      <c r="UBF310" s="54"/>
      <c r="UBG310" s="54"/>
      <c r="UBH310" s="54"/>
      <c r="UBI310" s="54"/>
      <c r="UBJ310" s="54"/>
      <c r="UBK310" s="54"/>
      <c r="UBL310" s="54"/>
      <c r="UBM310" s="54"/>
      <c r="UBN310" s="54"/>
      <c r="UBO310" s="54"/>
      <c r="UBP310" s="54"/>
      <c r="UBQ310" s="54"/>
      <c r="UBR310" s="54"/>
      <c r="UBS310" s="54"/>
      <c r="UBT310" s="54"/>
      <c r="UBU310" s="54"/>
      <c r="UBV310" s="54"/>
      <c r="UBW310" s="54"/>
      <c r="UBX310" s="54"/>
      <c r="UBY310" s="54"/>
      <c r="UBZ310" s="54"/>
      <c r="UCA310" s="54"/>
      <c r="UCB310" s="54"/>
      <c r="UCC310" s="54"/>
      <c r="UCD310" s="54"/>
      <c r="UCE310" s="54"/>
      <c r="UCF310" s="54"/>
      <c r="UCG310" s="54"/>
      <c r="UCH310" s="54"/>
      <c r="UCI310" s="54"/>
      <c r="UCJ310" s="54"/>
      <c r="UCK310" s="54"/>
      <c r="UCL310" s="54"/>
      <c r="UCM310" s="54"/>
      <c r="UCN310" s="54"/>
      <c r="UCO310" s="54"/>
      <c r="UCP310" s="54"/>
      <c r="UCQ310" s="54"/>
      <c r="UCR310" s="54"/>
      <c r="UCS310" s="54"/>
      <c r="UCT310" s="54"/>
      <c r="UCU310" s="54"/>
      <c r="UCV310" s="54"/>
      <c r="UCW310" s="54"/>
      <c r="UCX310" s="54"/>
      <c r="UCY310" s="54"/>
      <c r="UCZ310" s="54"/>
      <c r="UDA310" s="54"/>
      <c r="UDB310" s="54"/>
      <c r="UDC310" s="54"/>
      <c r="UDD310" s="54"/>
      <c r="UDE310" s="54"/>
      <c r="UDF310" s="54"/>
      <c r="UDG310" s="54"/>
      <c r="UDH310" s="54"/>
      <c r="UDI310" s="54"/>
      <c r="UDJ310" s="54"/>
      <c r="UDK310" s="54"/>
      <c r="UDL310" s="54"/>
      <c r="UDM310" s="54"/>
      <c r="UDN310" s="54"/>
      <c r="UDO310" s="54"/>
      <c r="UDP310" s="54"/>
      <c r="UDQ310" s="54"/>
      <c r="UDR310" s="54"/>
      <c r="UDS310" s="54"/>
      <c r="UDT310" s="54"/>
      <c r="UDU310" s="54"/>
      <c r="UDV310" s="54"/>
      <c r="UDW310" s="54"/>
      <c r="UDX310" s="54"/>
      <c r="UDY310" s="54"/>
      <c r="UDZ310" s="54"/>
      <c r="UEA310" s="54"/>
      <c r="UEB310" s="54"/>
      <c r="UEC310" s="54"/>
      <c r="UED310" s="54"/>
      <c r="UEE310" s="54"/>
      <c r="UEF310" s="54"/>
      <c r="UEG310" s="54"/>
      <c r="UEH310" s="54"/>
      <c r="UEI310" s="54"/>
      <c r="UEJ310" s="54"/>
      <c r="UEK310" s="54"/>
      <c r="UEL310" s="54"/>
      <c r="UEM310" s="54"/>
      <c r="UEN310" s="54"/>
      <c r="UEO310" s="54"/>
      <c r="UEP310" s="54"/>
      <c r="UEQ310" s="54"/>
      <c r="UER310" s="54"/>
      <c r="UES310" s="54"/>
      <c r="UET310" s="54"/>
      <c r="UEU310" s="54"/>
      <c r="UEV310" s="54"/>
      <c r="UEW310" s="54"/>
      <c r="UEX310" s="54"/>
      <c r="UEY310" s="54"/>
      <c r="UEZ310" s="54"/>
      <c r="UFA310" s="54"/>
      <c r="UFB310" s="54"/>
      <c r="UFC310" s="54"/>
      <c r="UFD310" s="54"/>
      <c r="UFE310" s="54"/>
      <c r="UFF310" s="54"/>
      <c r="UFG310" s="54"/>
      <c r="UFH310" s="54"/>
      <c r="UFI310" s="54"/>
      <c r="UFJ310" s="54"/>
      <c r="UFK310" s="54"/>
      <c r="UFL310" s="54"/>
      <c r="UFM310" s="54"/>
      <c r="UFN310" s="54"/>
      <c r="UFO310" s="54"/>
      <c r="UFP310" s="54"/>
      <c r="UFQ310" s="54"/>
      <c r="UFR310" s="54"/>
      <c r="UFS310" s="54"/>
      <c r="UFT310" s="54"/>
      <c r="UFU310" s="54"/>
      <c r="UFV310" s="54"/>
      <c r="UFW310" s="54"/>
      <c r="UFX310" s="54"/>
      <c r="UFY310" s="54"/>
      <c r="UFZ310" s="54"/>
      <c r="UGA310" s="54"/>
      <c r="UGB310" s="54"/>
      <c r="UGC310" s="54"/>
      <c r="UGD310" s="54"/>
      <c r="UGE310" s="54"/>
      <c r="UGF310" s="54"/>
      <c r="UGG310" s="54"/>
      <c r="UGH310" s="54"/>
      <c r="UGI310" s="54"/>
      <c r="UGJ310" s="54"/>
      <c r="UGK310" s="54"/>
      <c r="UGL310" s="54"/>
      <c r="UGM310" s="54"/>
      <c r="UGN310" s="54"/>
      <c r="UGO310" s="54"/>
      <c r="UGP310" s="54"/>
      <c r="UGQ310" s="54"/>
      <c r="UGR310" s="54"/>
      <c r="UGS310" s="54"/>
      <c r="UGT310" s="54"/>
      <c r="UGU310" s="54"/>
      <c r="UGV310" s="54"/>
      <c r="UGW310" s="54"/>
      <c r="UGX310" s="54"/>
      <c r="UGY310" s="54"/>
      <c r="UGZ310" s="54"/>
      <c r="UHA310" s="54"/>
      <c r="UHB310" s="54"/>
      <c r="UHC310" s="54"/>
      <c r="UHD310" s="54"/>
      <c r="UHE310" s="54"/>
      <c r="UHF310" s="54"/>
      <c r="UHG310" s="54"/>
      <c r="UHH310" s="54"/>
      <c r="UHI310" s="54"/>
      <c r="UHJ310" s="54"/>
      <c r="UHK310" s="54"/>
      <c r="UHL310" s="54"/>
      <c r="UHM310" s="54"/>
      <c r="UHN310" s="54"/>
      <c r="UHO310" s="54"/>
      <c r="UHP310" s="54"/>
      <c r="UHQ310" s="54"/>
      <c r="UHR310" s="54"/>
      <c r="UHS310" s="54"/>
      <c r="UHT310" s="54"/>
      <c r="UHU310" s="54"/>
      <c r="UHV310" s="54"/>
      <c r="UHW310" s="54"/>
      <c r="UHX310" s="54"/>
      <c r="UHY310" s="54"/>
      <c r="UHZ310" s="54"/>
      <c r="UIA310" s="54"/>
      <c r="UIB310" s="54"/>
      <c r="UIC310" s="54"/>
      <c r="UID310" s="54"/>
      <c r="UIE310" s="54"/>
      <c r="UIF310" s="54"/>
      <c r="UIG310" s="54"/>
      <c r="UIH310" s="54"/>
      <c r="UII310" s="54"/>
      <c r="UIJ310" s="54"/>
      <c r="UIK310" s="54"/>
      <c r="UIL310" s="54"/>
      <c r="UIM310" s="54"/>
      <c r="UIN310" s="54"/>
      <c r="UIO310" s="54"/>
      <c r="UIP310" s="54"/>
      <c r="UIQ310" s="54"/>
      <c r="UIR310" s="54"/>
      <c r="UIS310" s="54"/>
      <c r="UIT310" s="54"/>
      <c r="UIU310" s="54"/>
      <c r="UIV310" s="54"/>
      <c r="UIW310" s="54"/>
      <c r="UIX310" s="54"/>
      <c r="UIY310" s="54"/>
      <c r="UIZ310" s="54"/>
      <c r="UJA310" s="54"/>
      <c r="UJB310" s="54"/>
      <c r="UJC310" s="54"/>
      <c r="UJD310" s="54"/>
      <c r="UJE310" s="54"/>
      <c r="UJF310" s="54"/>
      <c r="UJG310" s="54"/>
      <c r="UJH310" s="54"/>
      <c r="UJI310" s="54"/>
      <c r="UJJ310" s="54"/>
      <c r="UJK310" s="54"/>
      <c r="UJL310" s="54"/>
      <c r="UJM310" s="54"/>
      <c r="UJN310" s="54"/>
      <c r="UJO310" s="54"/>
      <c r="UJP310" s="54"/>
      <c r="UJQ310" s="54"/>
      <c r="UJR310" s="54"/>
      <c r="UJS310" s="54"/>
      <c r="UJT310" s="54"/>
      <c r="UJU310" s="54"/>
      <c r="UJV310" s="54"/>
      <c r="UJW310" s="54"/>
      <c r="UJX310" s="54"/>
      <c r="UJY310" s="54"/>
      <c r="UJZ310" s="54"/>
      <c r="UKA310" s="54"/>
      <c r="UKB310" s="54"/>
      <c r="UKC310" s="54"/>
      <c r="UKD310" s="54"/>
      <c r="UKE310" s="54"/>
      <c r="UKF310" s="54"/>
      <c r="UKG310" s="54"/>
      <c r="UKH310" s="54"/>
      <c r="UKI310" s="54"/>
      <c r="UKJ310" s="54"/>
      <c r="UKK310" s="54"/>
      <c r="UKL310" s="54"/>
      <c r="UKM310" s="54"/>
      <c r="UKN310" s="54"/>
      <c r="UKO310" s="54"/>
      <c r="UKP310" s="54"/>
      <c r="UKQ310" s="54"/>
      <c r="UKR310" s="54"/>
      <c r="UKS310" s="54"/>
      <c r="UKT310" s="54"/>
      <c r="UKU310" s="54"/>
      <c r="UKV310" s="54"/>
      <c r="UKW310" s="54"/>
      <c r="UKX310" s="54"/>
      <c r="UKY310" s="54"/>
      <c r="UKZ310" s="54"/>
      <c r="ULA310" s="54"/>
      <c r="ULB310" s="54"/>
      <c r="ULC310" s="54"/>
      <c r="ULD310" s="54"/>
      <c r="ULE310" s="54"/>
      <c r="ULF310" s="54"/>
      <c r="ULG310" s="54"/>
      <c r="ULH310" s="54"/>
      <c r="ULI310" s="54"/>
      <c r="ULJ310" s="54"/>
      <c r="ULK310" s="54"/>
      <c r="ULL310" s="54"/>
      <c r="ULM310" s="54"/>
      <c r="ULN310" s="54"/>
      <c r="ULO310" s="54"/>
      <c r="ULP310" s="54"/>
      <c r="ULQ310" s="54"/>
      <c r="ULR310" s="54"/>
      <c r="ULS310" s="54"/>
      <c r="ULT310" s="54"/>
      <c r="ULU310" s="54"/>
      <c r="ULV310" s="54"/>
      <c r="ULW310" s="54"/>
      <c r="ULX310" s="54"/>
      <c r="ULY310" s="54"/>
      <c r="ULZ310" s="54"/>
      <c r="UMA310" s="54"/>
      <c r="UMB310" s="54"/>
      <c r="UMC310" s="54"/>
      <c r="UMD310" s="54"/>
      <c r="UME310" s="54"/>
      <c r="UMF310" s="54"/>
      <c r="UMG310" s="54"/>
      <c r="UMH310" s="54"/>
      <c r="UMI310" s="54"/>
      <c r="UMJ310" s="54"/>
      <c r="UMK310" s="54"/>
      <c r="UML310" s="54"/>
      <c r="UMM310" s="54"/>
      <c r="UMN310" s="54"/>
      <c r="UMO310" s="54"/>
      <c r="UMP310" s="54"/>
      <c r="UMQ310" s="54"/>
      <c r="UMR310" s="54"/>
      <c r="UMS310" s="54"/>
      <c r="UMT310" s="54"/>
      <c r="UMU310" s="54"/>
      <c r="UMV310" s="54"/>
      <c r="UMW310" s="54"/>
      <c r="UMX310" s="54"/>
      <c r="UMY310" s="54"/>
      <c r="UMZ310" s="54"/>
      <c r="UNA310" s="54"/>
      <c r="UNB310" s="54"/>
      <c r="UNC310" s="54"/>
      <c r="UND310" s="54"/>
      <c r="UNE310" s="54"/>
      <c r="UNF310" s="54"/>
      <c r="UNG310" s="54"/>
      <c r="UNH310" s="54"/>
      <c r="UNI310" s="54"/>
      <c r="UNJ310" s="54"/>
      <c r="UNK310" s="54"/>
      <c r="UNL310" s="54"/>
      <c r="UNM310" s="54"/>
      <c r="UNN310" s="54"/>
      <c r="UNO310" s="54"/>
      <c r="UNP310" s="54"/>
      <c r="UNQ310" s="54"/>
      <c r="UNR310" s="54"/>
      <c r="UNS310" s="54"/>
      <c r="UNT310" s="54"/>
      <c r="UNU310" s="54"/>
      <c r="UNV310" s="54"/>
      <c r="UNW310" s="54"/>
      <c r="UNX310" s="54"/>
      <c r="UNY310" s="54"/>
      <c r="UNZ310" s="54"/>
      <c r="UOA310" s="54"/>
      <c r="UOB310" s="54"/>
      <c r="UOC310" s="54"/>
      <c r="UOD310" s="54"/>
      <c r="UOE310" s="54"/>
      <c r="UOF310" s="54"/>
      <c r="UOG310" s="54"/>
      <c r="UOH310" s="54"/>
      <c r="UOI310" s="54"/>
      <c r="UOJ310" s="54"/>
      <c r="UOK310" s="54"/>
      <c r="UOL310" s="54"/>
      <c r="UOM310" s="54"/>
      <c r="UON310" s="54"/>
      <c r="UOO310" s="54"/>
      <c r="UOP310" s="54"/>
      <c r="UOQ310" s="54"/>
      <c r="UOR310" s="54"/>
      <c r="UOS310" s="54"/>
      <c r="UOT310" s="54"/>
      <c r="UOU310" s="54"/>
      <c r="UOV310" s="54"/>
      <c r="UOW310" s="54"/>
      <c r="UOX310" s="54"/>
      <c r="UOY310" s="54"/>
      <c r="UOZ310" s="54"/>
      <c r="UPA310" s="54"/>
      <c r="UPB310" s="54"/>
      <c r="UPC310" s="54"/>
      <c r="UPD310" s="54"/>
      <c r="UPE310" s="54"/>
      <c r="UPF310" s="54"/>
      <c r="UPG310" s="54"/>
      <c r="UPH310" s="54"/>
      <c r="UPI310" s="54"/>
      <c r="UPJ310" s="54"/>
      <c r="UPK310" s="54"/>
      <c r="UPL310" s="54"/>
      <c r="UPM310" s="54"/>
      <c r="UPN310" s="54"/>
      <c r="UPO310" s="54"/>
      <c r="UPP310" s="54"/>
      <c r="UPQ310" s="54"/>
      <c r="UPR310" s="54"/>
      <c r="UPS310" s="54"/>
      <c r="UPT310" s="54"/>
      <c r="UPU310" s="54"/>
      <c r="UPV310" s="54"/>
      <c r="UPW310" s="54"/>
      <c r="UPX310" s="54"/>
      <c r="UPY310" s="54"/>
      <c r="UPZ310" s="54"/>
      <c r="UQA310" s="54"/>
      <c r="UQB310" s="54"/>
      <c r="UQC310" s="54"/>
      <c r="UQD310" s="54"/>
      <c r="UQE310" s="54"/>
      <c r="UQF310" s="54"/>
      <c r="UQG310" s="54"/>
      <c r="UQH310" s="54"/>
      <c r="UQI310" s="54"/>
      <c r="UQJ310" s="54"/>
      <c r="UQK310" s="54"/>
      <c r="UQL310" s="54"/>
      <c r="UQM310" s="54"/>
      <c r="UQN310" s="54"/>
      <c r="UQO310" s="54"/>
      <c r="UQP310" s="54"/>
      <c r="UQQ310" s="54"/>
      <c r="UQR310" s="54"/>
      <c r="UQS310" s="54"/>
      <c r="UQT310" s="54"/>
      <c r="UQU310" s="54"/>
      <c r="UQV310" s="54"/>
      <c r="UQW310" s="54"/>
      <c r="UQX310" s="54"/>
      <c r="UQY310" s="54"/>
      <c r="UQZ310" s="54"/>
      <c r="URA310" s="54"/>
      <c r="URB310" s="54"/>
      <c r="URC310" s="54"/>
      <c r="URD310" s="54"/>
      <c r="URE310" s="54"/>
      <c r="URF310" s="54"/>
      <c r="URG310" s="54"/>
      <c r="URH310" s="54"/>
      <c r="URI310" s="54"/>
      <c r="URJ310" s="54"/>
      <c r="URK310" s="54"/>
      <c r="URL310" s="54"/>
      <c r="URM310" s="54"/>
      <c r="URN310" s="54"/>
      <c r="URO310" s="54"/>
      <c r="URP310" s="54"/>
      <c r="URQ310" s="54"/>
      <c r="URR310" s="54"/>
      <c r="URS310" s="54"/>
      <c r="URT310" s="54"/>
      <c r="URU310" s="54"/>
      <c r="URV310" s="54"/>
      <c r="URW310" s="54"/>
      <c r="URX310" s="54"/>
      <c r="URY310" s="54"/>
      <c r="URZ310" s="54"/>
      <c r="USA310" s="54"/>
      <c r="USB310" s="54"/>
      <c r="USC310" s="54"/>
      <c r="USD310" s="54"/>
      <c r="USE310" s="54"/>
      <c r="USF310" s="54"/>
      <c r="USG310" s="54"/>
      <c r="USH310" s="54"/>
      <c r="USI310" s="54"/>
      <c r="USJ310" s="54"/>
      <c r="USK310" s="54"/>
      <c r="USL310" s="54"/>
      <c r="USM310" s="54"/>
      <c r="USN310" s="54"/>
      <c r="USO310" s="54"/>
      <c r="USP310" s="54"/>
      <c r="USQ310" s="54"/>
      <c r="USR310" s="54"/>
      <c r="USS310" s="54"/>
      <c r="UST310" s="54"/>
      <c r="USU310" s="54"/>
      <c r="USV310" s="54"/>
      <c r="USW310" s="54"/>
      <c r="USX310" s="54"/>
      <c r="USY310" s="54"/>
      <c r="USZ310" s="54"/>
      <c r="UTA310" s="54"/>
      <c r="UTB310" s="54"/>
      <c r="UTC310" s="54"/>
      <c r="UTD310" s="54"/>
      <c r="UTE310" s="54"/>
      <c r="UTF310" s="54"/>
      <c r="UTG310" s="54"/>
      <c r="UTH310" s="54"/>
      <c r="UTI310" s="54"/>
      <c r="UTJ310" s="54"/>
      <c r="UTK310" s="54"/>
      <c r="UTL310" s="54"/>
      <c r="UTM310" s="54"/>
      <c r="UTN310" s="54"/>
      <c r="UTO310" s="54"/>
      <c r="UTP310" s="54"/>
      <c r="UTQ310" s="54"/>
      <c r="UTR310" s="54"/>
      <c r="UTS310" s="54"/>
      <c r="UTT310" s="54"/>
      <c r="UTU310" s="54"/>
      <c r="UTV310" s="54"/>
      <c r="UTW310" s="54"/>
      <c r="UTX310" s="54"/>
      <c r="UTY310" s="54"/>
      <c r="UTZ310" s="54"/>
      <c r="UUA310" s="54"/>
      <c r="UUB310" s="54"/>
      <c r="UUC310" s="54"/>
      <c r="UUD310" s="54"/>
      <c r="UUE310" s="54"/>
      <c r="UUF310" s="54"/>
      <c r="UUG310" s="54"/>
      <c r="UUH310" s="54"/>
      <c r="UUI310" s="54"/>
      <c r="UUJ310" s="54"/>
      <c r="UUK310" s="54"/>
      <c r="UUL310" s="54"/>
      <c r="UUM310" s="54"/>
      <c r="UUN310" s="54"/>
      <c r="UUO310" s="54"/>
      <c r="UUP310" s="54"/>
      <c r="UUQ310" s="54"/>
      <c r="UUR310" s="54"/>
      <c r="UUS310" s="54"/>
      <c r="UUT310" s="54"/>
      <c r="UUU310" s="54"/>
      <c r="UUV310" s="54"/>
      <c r="UUW310" s="54"/>
      <c r="UUX310" s="54"/>
      <c r="UUY310" s="54"/>
      <c r="UUZ310" s="54"/>
      <c r="UVA310" s="54"/>
      <c r="UVB310" s="54"/>
      <c r="UVC310" s="54"/>
      <c r="UVD310" s="54"/>
      <c r="UVE310" s="54"/>
      <c r="UVF310" s="54"/>
      <c r="UVG310" s="54"/>
      <c r="UVH310" s="54"/>
      <c r="UVI310" s="54"/>
      <c r="UVJ310" s="54"/>
      <c r="UVK310" s="54"/>
      <c r="UVL310" s="54"/>
      <c r="UVM310" s="54"/>
      <c r="UVN310" s="54"/>
      <c r="UVO310" s="54"/>
      <c r="UVP310" s="54"/>
      <c r="UVQ310" s="54"/>
      <c r="UVR310" s="54"/>
      <c r="UVS310" s="54"/>
      <c r="UVT310" s="54"/>
      <c r="UVU310" s="54"/>
      <c r="UVV310" s="54"/>
      <c r="UVW310" s="54"/>
      <c r="UVX310" s="54"/>
      <c r="UVY310" s="54"/>
      <c r="UVZ310" s="54"/>
      <c r="UWA310" s="54"/>
      <c r="UWB310" s="54"/>
      <c r="UWC310" s="54"/>
      <c r="UWD310" s="54"/>
      <c r="UWE310" s="54"/>
      <c r="UWF310" s="54"/>
      <c r="UWG310" s="54"/>
      <c r="UWH310" s="54"/>
      <c r="UWI310" s="54"/>
      <c r="UWJ310" s="54"/>
      <c r="UWK310" s="54"/>
      <c r="UWL310" s="54"/>
      <c r="UWM310" s="54"/>
      <c r="UWN310" s="54"/>
      <c r="UWO310" s="54"/>
      <c r="UWP310" s="54"/>
      <c r="UWQ310" s="54"/>
      <c r="UWR310" s="54"/>
      <c r="UWS310" s="54"/>
      <c r="UWT310" s="54"/>
      <c r="UWU310" s="54"/>
      <c r="UWV310" s="54"/>
      <c r="UWW310" s="54"/>
      <c r="UWX310" s="54"/>
      <c r="UWY310" s="54"/>
      <c r="UWZ310" s="54"/>
      <c r="UXA310" s="54"/>
      <c r="UXB310" s="54"/>
      <c r="UXC310" s="54"/>
      <c r="UXD310" s="54"/>
      <c r="UXE310" s="54"/>
      <c r="UXF310" s="54"/>
      <c r="UXG310" s="54"/>
      <c r="UXH310" s="54"/>
      <c r="UXI310" s="54"/>
      <c r="UXJ310" s="54"/>
      <c r="UXK310" s="54"/>
      <c r="UXL310" s="54"/>
      <c r="UXM310" s="54"/>
      <c r="UXN310" s="54"/>
      <c r="UXO310" s="54"/>
      <c r="UXP310" s="54"/>
      <c r="UXQ310" s="54"/>
      <c r="UXR310" s="54"/>
      <c r="UXS310" s="54"/>
      <c r="UXT310" s="54"/>
      <c r="UXU310" s="54"/>
      <c r="UXV310" s="54"/>
      <c r="UXW310" s="54"/>
      <c r="UXX310" s="54"/>
      <c r="UXY310" s="54"/>
      <c r="UXZ310" s="54"/>
      <c r="UYA310" s="54"/>
      <c r="UYB310" s="54"/>
      <c r="UYC310" s="54"/>
      <c r="UYD310" s="54"/>
      <c r="UYE310" s="54"/>
      <c r="UYF310" s="54"/>
      <c r="UYG310" s="54"/>
      <c r="UYH310" s="54"/>
      <c r="UYI310" s="54"/>
      <c r="UYJ310" s="54"/>
      <c r="UYK310" s="54"/>
      <c r="UYL310" s="54"/>
      <c r="UYM310" s="54"/>
      <c r="UYN310" s="54"/>
      <c r="UYO310" s="54"/>
      <c r="UYP310" s="54"/>
      <c r="UYQ310" s="54"/>
      <c r="UYR310" s="54"/>
      <c r="UYS310" s="54"/>
      <c r="UYT310" s="54"/>
      <c r="UYU310" s="54"/>
      <c r="UYV310" s="54"/>
      <c r="UYW310" s="54"/>
      <c r="UYX310" s="54"/>
      <c r="UYY310" s="54"/>
      <c r="UYZ310" s="54"/>
      <c r="UZA310" s="54"/>
      <c r="UZB310" s="54"/>
      <c r="UZC310" s="54"/>
      <c r="UZD310" s="54"/>
      <c r="UZE310" s="54"/>
      <c r="UZF310" s="54"/>
      <c r="UZG310" s="54"/>
      <c r="UZH310" s="54"/>
      <c r="UZI310" s="54"/>
      <c r="UZJ310" s="54"/>
      <c r="UZK310" s="54"/>
      <c r="UZL310" s="54"/>
      <c r="UZM310" s="54"/>
      <c r="UZN310" s="54"/>
      <c r="UZO310" s="54"/>
      <c r="UZP310" s="54"/>
      <c r="UZQ310" s="54"/>
      <c r="UZR310" s="54"/>
      <c r="UZS310" s="54"/>
      <c r="UZT310" s="54"/>
      <c r="UZU310" s="54"/>
      <c r="UZV310" s="54"/>
      <c r="UZW310" s="54"/>
      <c r="UZX310" s="54"/>
      <c r="UZY310" s="54"/>
      <c r="UZZ310" s="54"/>
      <c r="VAA310" s="54"/>
      <c r="VAB310" s="54"/>
      <c r="VAC310" s="54"/>
      <c r="VAD310" s="54"/>
      <c r="VAE310" s="54"/>
      <c r="VAF310" s="54"/>
      <c r="VAG310" s="54"/>
      <c r="VAH310" s="54"/>
      <c r="VAI310" s="54"/>
      <c r="VAJ310" s="54"/>
      <c r="VAK310" s="54"/>
      <c r="VAL310" s="54"/>
      <c r="VAM310" s="54"/>
      <c r="VAN310" s="54"/>
      <c r="VAO310" s="54"/>
      <c r="VAP310" s="54"/>
      <c r="VAQ310" s="54"/>
      <c r="VAR310" s="54"/>
      <c r="VAS310" s="54"/>
      <c r="VAT310" s="54"/>
      <c r="VAU310" s="54"/>
      <c r="VAV310" s="54"/>
      <c r="VAW310" s="54"/>
      <c r="VAX310" s="54"/>
      <c r="VAY310" s="54"/>
      <c r="VAZ310" s="54"/>
      <c r="VBA310" s="54"/>
      <c r="VBB310" s="54"/>
      <c r="VBC310" s="54"/>
      <c r="VBD310" s="54"/>
      <c r="VBE310" s="54"/>
      <c r="VBF310" s="54"/>
      <c r="VBG310" s="54"/>
      <c r="VBH310" s="54"/>
      <c r="VBI310" s="54"/>
      <c r="VBJ310" s="54"/>
      <c r="VBK310" s="54"/>
      <c r="VBL310" s="54"/>
      <c r="VBM310" s="54"/>
      <c r="VBN310" s="54"/>
      <c r="VBO310" s="54"/>
      <c r="VBP310" s="54"/>
      <c r="VBQ310" s="54"/>
      <c r="VBR310" s="54"/>
      <c r="VBS310" s="54"/>
      <c r="VBT310" s="54"/>
      <c r="VBU310" s="54"/>
      <c r="VBV310" s="54"/>
      <c r="VBW310" s="54"/>
      <c r="VBX310" s="54"/>
      <c r="VBY310" s="54"/>
      <c r="VBZ310" s="54"/>
      <c r="VCA310" s="54"/>
      <c r="VCB310" s="54"/>
      <c r="VCC310" s="54"/>
      <c r="VCD310" s="54"/>
      <c r="VCE310" s="54"/>
      <c r="VCF310" s="54"/>
      <c r="VCG310" s="54"/>
      <c r="VCH310" s="54"/>
      <c r="VCI310" s="54"/>
      <c r="VCJ310" s="54"/>
      <c r="VCK310" s="54"/>
      <c r="VCL310" s="54"/>
      <c r="VCM310" s="54"/>
      <c r="VCN310" s="54"/>
      <c r="VCO310" s="54"/>
      <c r="VCP310" s="54"/>
      <c r="VCQ310" s="54"/>
      <c r="VCR310" s="54"/>
      <c r="VCS310" s="54"/>
      <c r="VCT310" s="54"/>
      <c r="VCU310" s="54"/>
      <c r="VCV310" s="54"/>
      <c r="VCW310" s="54"/>
      <c r="VCX310" s="54"/>
      <c r="VCY310" s="54"/>
      <c r="VCZ310" s="54"/>
      <c r="VDA310" s="54"/>
      <c r="VDB310" s="54"/>
      <c r="VDC310" s="54"/>
      <c r="VDD310" s="54"/>
      <c r="VDE310" s="54"/>
      <c r="VDF310" s="54"/>
      <c r="VDG310" s="54"/>
      <c r="VDH310" s="54"/>
      <c r="VDI310" s="54"/>
      <c r="VDJ310" s="54"/>
      <c r="VDK310" s="54"/>
      <c r="VDL310" s="54"/>
      <c r="VDM310" s="54"/>
      <c r="VDN310" s="54"/>
      <c r="VDO310" s="54"/>
      <c r="VDP310" s="54"/>
      <c r="VDQ310" s="54"/>
      <c r="VDR310" s="54"/>
      <c r="VDS310" s="54"/>
      <c r="VDT310" s="54"/>
      <c r="VDU310" s="54"/>
      <c r="VDV310" s="54"/>
      <c r="VDW310" s="54"/>
      <c r="VDX310" s="54"/>
      <c r="VDY310" s="54"/>
      <c r="VDZ310" s="54"/>
      <c r="VEA310" s="54"/>
      <c r="VEB310" s="54"/>
      <c r="VEC310" s="54"/>
      <c r="VED310" s="54"/>
      <c r="VEE310" s="54"/>
      <c r="VEF310" s="54"/>
      <c r="VEG310" s="54"/>
      <c r="VEH310" s="54"/>
      <c r="VEI310" s="54"/>
      <c r="VEJ310" s="54"/>
      <c r="VEK310" s="54"/>
      <c r="VEL310" s="54"/>
      <c r="VEM310" s="54"/>
      <c r="VEN310" s="54"/>
      <c r="VEO310" s="54"/>
      <c r="VEP310" s="54"/>
      <c r="VEQ310" s="54"/>
      <c r="VER310" s="54"/>
      <c r="VES310" s="54"/>
      <c r="VET310" s="54"/>
      <c r="VEU310" s="54"/>
      <c r="VEV310" s="54"/>
      <c r="VEW310" s="54"/>
      <c r="VEX310" s="54"/>
      <c r="VEY310" s="54"/>
      <c r="VEZ310" s="54"/>
      <c r="VFA310" s="54"/>
      <c r="VFB310" s="54"/>
      <c r="VFC310" s="54"/>
      <c r="VFD310" s="54"/>
      <c r="VFE310" s="54"/>
      <c r="VFF310" s="54"/>
      <c r="VFG310" s="54"/>
      <c r="VFH310" s="54"/>
      <c r="VFI310" s="54"/>
      <c r="VFJ310" s="54"/>
      <c r="VFK310" s="54"/>
      <c r="VFL310" s="54"/>
      <c r="VFM310" s="54"/>
      <c r="VFN310" s="54"/>
      <c r="VFO310" s="54"/>
      <c r="VFP310" s="54"/>
      <c r="VFQ310" s="54"/>
      <c r="VFR310" s="54"/>
      <c r="VFS310" s="54"/>
      <c r="VFT310" s="54"/>
      <c r="VFU310" s="54"/>
      <c r="VFV310" s="54"/>
      <c r="VFW310" s="54"/>
      <c r="VFX310" s="54"/>
      <c r="VFY310" s="54"/>
      <c r="VFZ310" s="54"/>
      <c r="VGA310" s="54"/>
      <c r="VGB310" s="54"/>
      <c r="VGC310" s="54"/>
      <c r="VGD310" s="54"/>
      <c r="VGE310" s="54"/>
      <c r="VGF310" s="54"/>
      <c r="VGG310" s="54"/>
      <c r="VGH310" s="54"/>
      <c r="VGI310" s="54"/>
      <c r="VGJ310" s="54"/>
      <c r="VGK310" s="54"/>
      <c r="VGL310" s="54"/>
      <c r="VGM310" s="54"/>
      <c r="VGN310" s="54"/>
      <c r="VGO310" s="54"/>
      <c r="VGP310" s="54"/>
      <c r="VGQ310" s="54"/>
      <c r="VGR310" s="54"/>
      <c r="VGS310" s="54"/>
      <c r="VGT310" s="54"/>
      <c r="VGU310" s="54"/>
      <c r="VGV310" s="54"/>
      <c r="VGW310" s="54"/>
      <c r="VGX310" s="54"/>
      <c r="VGY310" s="54"/>
      <c r="VGZ310" s="54"/>
      <c r="VHA310" s="54"/>
      <c r="VHB310" s="54"/>
      <c r="VHC310" s="54"/>
      <c r="VHD310" s="54"/>
      <c r="VHE310" s="54"/>
      <c r="VHF310" s="54"/>
      <c r="VHG310" s="54"/>
      <c r="VHH310" s="54"/>
      <c r="VHI310" s="54"/>
      <c r="VHJ310" s="54"/>
      <c r="VHK310" s="54"/>
      <c r="VHL310" s="54"/>
      <c r="VHM310" s="54"/>
      <c r="VHN310" s="54"/>
      <c r="VHO310" s="54"/>
      <c r="VHP310" s="54"/>
      <c r="VHQ310" s="54"/>
      <c r="VHR310" s="54"/>
      <c r="VHS310" s="54"/>
      <c r="VHT310" s="54"/>
      <c r="VHU310" s="54"/>
      <c r="VHV310" s="54"/>
      <c r="VHW310" s="54"/>
      <c r="VHX310" s="54"/>
      <c r="VHY310" s="54"/>
      <c r="VHZ310" s="54"/>
      <c r="VIA310" s="54"/>
      <c r="VIB310" s="54"/>
      <c r="VIC310" s="54"/>
      <c r="VID310" s="54"/>
      <c r="VIE310" s="54"/>
      <c r="VIF310" s="54"/>
      <c r="VIG310" s="54"/>
      <c r="VIH310" s="54"/>
      <c r="VII310" s="54"/>
      <c r="VIJ310" s="54"/>
      <c r="VIK310" s="54"/>
      <c r="VIL310" s="54"/>
      <c r="VIM310" s="54"/>
      <c r="VIN310" s="54"/>
      <c r="VIO310" s="54"/>
      <c r="VIP310" s="54"/>
      <c r="VIQ310" s="54"/>
      <c r="VIR310" s="54"/>
      <c r="VIS310" s="54"/>
      <c r="VIT310" s="54"/>
      <c r="VIU310" s="54"/>
      <c r="VIV310" s="54"/>
      <c r="VIW310" s="54"/>
      <c r="VIX310" s="54"/>
      <c r="VIY310" s="54"/>
      <c r="VIZ310" s="54"/>
      <c r="VJA310" s="54"/>
      <c r="VJB310" s="54"/>
      <c r="VJC310" s="54"/>
      <c r="VJD310" s="54"/>
      <c r="VJE310" s="54"/>
      <c r="VJF310" s="54"/>
      <c r="VJG310" s="54"/>
      <c r="VJH310" s="54"/>
      <c r="VJI310" s="54"/>
      <c r="VJJ310" s="54"/>
      <c r="VJK310" s="54"/>
      <c r="VJL310" s="54"/>
      <c r="VJM310" s="54"/>
      <c r="VJN310" s="54"/>
      <c r="VJO310" s="54"/>
      <c r="VJP310" s="54"/>
      <c r="VJQ310" s="54"/>
      <c r="VJR310" s="54"/>
      <c r="VJS310" s="54"/>
      <c r="VJT310" s="54"/>
      <c r="VJU310" s="54"/>
      <c r="VJV310" s="54"/>
      <c r="VJW310" s="54"/>
      <c r="VJX310" s="54"/>
      <c r="VJY310" s="54"/>
      <c r="VJZ310" s="54"/>
      <c r="VKA310" s="54"/>
      <c r="VKB310" s="54"/>
      <c r="VKC310" s="54"/>
      <c r="VKD310" s="54"/>
      <c r="VKE310" s="54"/>
      <c r="VKF310" s="54"/>
      <c r="VKG310" s="54"/>
      <c r="VKH310" s="54"/>
      <c r="VKI310" s="54"/>
      <c r="VKJ310" s="54"/>
      <c r="VKK310" s="54"/>
      <c r="VKL310" s="54"/>
      <c r="VKM310" s="54"/>
      <c r="VKN310" s="54"/>
      <c r="VKO310" s="54"/>
      <c r="VKP310" s="54"/>
      <c r="VKQ310" s="54"/>
      <c r="VKR310" s="54"/>
      <c r="VKS310" s="54"/>
      <c r="VKT310" s="54"/>
      <c r="VKU310" s="54"/>
      <c r="VKV310" s="54"/>
      <c r="VKW310" s="54"/>
      <c r="VKX310" s="54"/>
      <c r="VKY310" s="54"/>
      <c r="VKZ310" s="54"/>
      <c r="VLA310" s="54"/>
      <c r="VLB310" s="54"/>
      <c r="VLC310" s="54"/>
      <c r="VLD310" s="54"/>
      <c r="VLE310" s="54"/>
      <c r="VLF310" s="54"/>
      <c r="VLG310" s="54"/>
      <c r="VLH310" s="54"/>
      <c r="VLI310" s="54"/>
      <c r="VLJ310" s="54"/>
      <c r="VLK310" s="54"/>
      <c r="VLL310" s="54"/>
      <c r="VLM310" s="54"/>
      <c r="VLN310" s="54"/>
      <c r="VLO310" s="54"/>
      <c r="VLP310" s="54"/>
      <c r="VLQ310" s="54"/>
      <c r="VLR310" s="54"/>
      <c r="VLS310" s="54"/>
      <c r="VLT310" s="54"/>
      <c r="VLU310" s="54"/>
      <c r="VLV310" s="54"/>
      <c r="VLW310" s="54"/>
      <c r="VLX310" s="54"/>
      <c r="VLY310" s="54"/>
      <c r="VLZ310" s="54"/>
      <c r="VMA310" s="54"/>
      <c r="VMB310" s="54"/>
      <c r="VMC310" s="54"/>
      <c r="VMD310" s="54"/>
      <c r="VME310" s="54"/>
      <c r="VMF310" s="54"/>
      <c r="VMG310" s="54"/>
      <c r="VMH310" s="54"/>
      <c r="VMI310" s="54"/>
      <c r="VMJ310" s="54"/>
      <c r="VMK310" s="54"/>
      <c r="VML310" s="54"/>
      <c r="VMM310" s="54"/>
      <c r="VMN310" s="54"/>
      <c r="VMO310" s="54"/>
      <c r="VMP310" s="54"/>
      <c r="VMQ310" s="54"/>
      <c r="VMR310" s="54"/>
      <c r="VMS310" s="54"/>
      <c r="VMT310" s="54"/>
      <c r="VMU310" s="54"/>
      <c r="VMV310" s="54"/>
      <c r="VMW310" s="54"/>
      <c r="VMX310" s="54"/>
      <c r="VMY310" s="54"/>
      <c r="VMZ310" s="54"/>
      <c r="VNA310" s="54"/>
      <c r="VNB310" s="54"/>
      <c r="VNC310" s="54"/>
      <c r="VND310" s="54"/>
      <c r="VNE310" s="54"/>
      <c r="VNF310" s="54"/>
      <c r="VNG310" s="54"/>
      <c r="VNH310" s="54"/>
      <c r="VNI310" s="54"/>
      <c r="VNJ310" s="54"/>
      <c r="VNK310" s="54"/>
      <c r="VNL310" s="54"/>
      <c r="VNM310" s="54"/>
      <c r="VNN310" s="54"/>
      <c r="VNO310" s="54"/>
      <c r="VNP310" s="54"/>
      <c r="VNQ310" s="54"/>
      <c r="VNR310" s="54"/>
      <c r="VNS310" s="54"/>
      <c r="VNT310" s="54"/>
      <c r="VNU310" s="54"/>
      <c r="VNV310" s="54"/>
      <c r="VNW310" s="54"/>
      <c r="VNX310" s="54"/>
      <c r="VNY310" s="54"/>
      <c r="VNZ310" s="54"/>
      <c r="VOA310" s="54"/>
      <c r="VOB310" s="54"/>
      <c r="VOC310" s="54"/>
      <c r="VOD310" s="54"/>
      <c r="VOE310" s="54"/>
      <c r="VOF310" s="54"/>
      <c r="VOG310" s="54"/>
      <c r="VOH310" s="54"/>
      <c r="VOI310" s="54"/>
      <c r="VOJ310" s="54"/>
      <c r="VOK310" s="54"/>
      <c r="VOL310" s="54"/>
      <c r="VOM310" s="54"/>
      <c r="VON310" s="54"/>
      <c r="VOO310" s="54"/>
      <c r="VOP310" s="54"/>
      <c r="VOQ310" s="54"/>
      <c r="VOR310" s="54"/>
      <c r="VOS310" s="54"/>
      <c r="VOT310" s="54"/>
      <c r="VOU310" s="54"/>
      <c r="VOV310" s="54"/>
      <c r="VOW310" s="54"/>
      <c r="VOX310" s="54"/>
      <c r="VOY310" s="54"/>
      <c r="VOZ310" s="54"/>
      <c r="VPA310" s="54"/>
      <c r="VPB310" s="54"/>
      <c r="VPC310" s="54"/>
      <c r="VPD310" s="54"/>
      <c r="VPE310" s="54"/>
      <c r="VPF310" s="54"/>
      <c r="VPG310" s="54"/>
      <c r="VPH310" s="54"/>
      <c r="VPI310" s="54"/>
      <c r="VPJ310" s="54"/>
      <c r="VPK310" s="54"/>
      <c r="VPL310" s="54"/>
      <c r="VPM310" s="54"/>
      <c r="VPN310" s="54"/>
      <c r="VPO310" s="54"/>
      <c r="VPP310" s="54"/>
      <c r="VPQ310" s="54"/>
      <c r="VPR310" s="54"/>
      <c r="VPS310" s="54"/>
      <c r="VPT310" s="54"/>
      <c r="VPU310" s="54"/>
      <c r="VPV310" s="54"/>
      <c r="VPW310" s="54"/>
      <c r="VPX310" s="54"/>
      <c r="VPY310" s="54"/>
      <c r="VPZ310" s="54"/>
      <c r="VQA310" s="54"/>
      <c r="VQB310" s="54"/>
      <c r="VQC310" s="54"/>
      <c r="VQD310" s="54"/>
      <c r="VQE310" s="54"/>
      <c r="VQF310" s="54"/>
      <c r="VQG310" s="54"/>
      <c r="VQH310" s="54"/>
      <c r="VQI310" s="54"/>
      <c r="VQJ310" s="54"/>
      <c r="VQK310" s="54"/>
      <c r="VQL310" s="54"/>
      <c r="VQM310" s="54"/>
      <c r="VQN310" s="54"/>
      <c r="VQO310" s="54"/>
      <c r="VQP310" s="54"/>
      <c r="VQQ310" s="54"/>
      <c r="VQR310" s="54"/>
      <c r="VQS310" s="54"/>
      <c r="VQT310" s="54"/>
      <c r="VQU310" s="54"/>
      <c r="VQV310" s="54"/>
      <c r="VQW310" s="54"/>
      <c r="VQX310" s="54"/>
      <c r="VQY310" s="54"/>
      <c r="VQZ310" s="54"/>
      <c r="VRA310" s="54"/>
      <c r="VRB310" s="54"/>
      <c r="VRC310" s="54"/>
      <c r="VRD310" s="54"/>
      <c r="VRE310" s="54"/>
      <c r="VRF310" s="54"/>
      <c r="VRG310" s="54"/>
      <c r="VRH310" s="54"/>
      <c r="VRI310" s="54"/>
      <c r="VRJ310" s="54"/>
      <c r="VRK310" s="54"/>
      <c r="VRL310" s="54"/>
      <c r="VRM310" s="54"/>
      <c r="VRN310" s="54"/>
      <c r="VRO310" s="54"/>
      <c r="VRP310" s="54"/>
      <c r="VRQ310" s="54"/>
      <c r="VRR310" s="54"/>
      <c r="VRS310" s="54"/>
      <c r="VRT310" s="54"/>
      <c r="VRU310" s="54"/>
      <c r="VRV310" s="54"/>
      <c r="VRW310" s="54"/>
      <c r="VRX310" s="54"/>
      <c r="VRY310" s="54"/>
      <c r="VRZ310" s="54"/>
      <c r="VSA310" s="54"/>
      <c r="VSB310" s="54"/>
      <c r="VSC310" s="54"/>
      <c r="VSD310" s="54"/>
      <c r="VSE310" s="54"/>
      <c r="VSF310" s="54"/>
      <c r="VSG310" s="54"/>
      <c r="VSH310" s="54"/>
      <c r="VSI310" s="54"/>
      <c r="VSJ310" s="54"/>
      <c r="VSK310" s="54"/>
      <c r="VSL310" s="54"/>
      <c r="VSM310" s="54"/>
      <c r="VSN310" s="54"/>
      <c r="VSO310" s="54"/>
      <c r="VSP310" s="54"/>
      <c r="VSQ310" s="54"/>
      <c r="VSR310" s="54"/>
      <c r="VSS310" s="54"/>
      <c r="VST310" s="54"/>
      <c r="VSU310" s="54"/>
      <c r="VSV310" s="54"/>
      <c r="VSW310" s="54"/>
      <c r="VSX310" s="54"/>
      <c r="VSY310" s="54"/>
      <c r="VSZ310" s="54"/>
      <c r="VTA310" s="54"/>
      <c r="VTB310" s="54"/>
      <c r="VTC310" s="54"/>
      <c r="VTD310" s="54"/>
      <c r="VTE310" s="54"/>
      <c r="VTF310" s="54"/>
      <c r="VTG310" s="54"/>
      <c r="VTH310" s="54"/>
      <c r="VTI310" s="54"/>
      <c r="VTJ310" s="54"/>
      <c r="VTK310" s="54"/>
      <c r="VTL310" s="54"/>
      <c r="VTM310" s="54"/>
      <c r="VTN310" s="54"/>
      <c r="VTO310" s="54"/>
      <c r="VTP310" s="54"/>
      <c r="VTQ310" s="54"/>
      <c r="VTR310" s="54"/>
      <c r="VTS310" s="54"/>
      <c r="VTT310" s="54"/>
      <c r="VTU310" s="54"/>
      <c r="VTV310" s="54"/>
      <c r="VTW310" s="54"/>
      <c r="VTX310" s="54"/>
      <c r="VTY310" s="54"/>
      <c r="VTZ310" s="54"/>
      <c r="VUA310" s="54"/>
      <c r="VUB310" s="54"/>
      <c r="VUC310" s="54"/>
      <c r="VUD310" s="54"/>
      <c r="VUE310" s="54"/>
      <c r="VUF310" s="54"/>
      <c r="VUG310" s="54"/>
      <c r="VUH310" s="54"/>
      <c r="VUI310" s="54"/>
      <c r="VUJ310" s="54"/>
      <c r="VUK310" s="54"/>
      <c r="VUL310" s="54"/>
      <c r="VUM310" s="54"/>
      <c r="VUN310" s="54"/>
      <c r="VUO310" s="54"/>
      <c r="VUP310" s="54"/>
      <c r="VUQ310" s="54"/>
      <c r="VUR310" s="54"/>
      <c r="VUS310" s="54"/>
      <c r="VUT310" s="54"/>
      <c r="VUU310" s="54"/>
      <c r="VUV310" s="54"/>
      <c r="VUW310" s="54"/>
      <c r="VUX310" s="54"/>
      <c r="VUY310" s="54"/>
      <c r="VUZ310" s="54"/>
      <c r="VVA310" s="54"/>
      <c r="VVB310" s="54"/>
      <c r="VVC310" s="54"/>
      <c r="VVD310" s="54"/>
      <c r="VVE310" s="54"/>
      <c r="VVF310" s="54"/>
      <c r="VVG310" s="54"/>
      <c r="VVH310" s="54"/>
      <c r="VVI310" s="54"/>
      <c r="VVJ310" s="54"/>
      <c r="VVK310" s="54"/>
      <c r="VVL310" s="54"/>
      <c r="VVM310" s="54"/>
      <c r="VVN310" s="54"/>
      <c r="VVO310" s="54"/>
      <c r="VVP310" s="54"/>
      <c r="VVQ310" s="54"/>
      <c r="VVR310" s="54"/>
      <c r="VVS310" s="54"/>
      <c r="VVT310" s="54"/>
      <c r="VVU310" s="54"/>
      <c r="VVV310" s="54"/>
      <c r="VVW310" s="54"/>
      <c r="VVX310" s="54"/>
      <c r="VVY310" s="54"/>
      <c r="VVZ310" s="54"/>
      <c r="VWA310" s="54"/>
      <c r="VWB310" s="54"/>
      <c r="VWC310" s="54"/>
      <c r="VWD310" s="54"/>
      <c r="VWE310" s="54"/>
      <c r="VWF310" s="54"/>
      <c r="VWG310" s="54"/>
      <c r="VWH310" s="54"/>
      <c r="VWI310" s="54"/>
      <c r="VWJ310" s="54"/>
      <c r="VWK310" s="54"/>
      <c r="VWL310" s="54"/>
      <c r="VWM310" s="54"/>
      <c r="VWN310" s="54"/>
      <c r="VWO310" s="54"/>
      <c r="VWP310" s="54"/>
      <c r="VWQ310" s="54"/>
      <c r="VWR310" s="54"/>
      <c r="VWS310" s="54"/>
      <c r="VWT310" s="54"/>
      <c r="VWU310" s="54"/>
      <c r="VWV310" s="54"/>
      <c r="VWW310" s="54"/>
      <c r="VWX310" s="54"/>
      <c r="VWY310" s="54"/>
      <c r="VWZ310" s="54"/>
      <c r="VXA310" s="54"/>
      <c r="VXB310" s="54"/>
      <c r="VXC310" s="54"/>
      <c r="VXD310" s="54"/>
      <c r="VXE310" s="54"/>
      <c r="VXF310" s="54"/>
      <c r="VXG310" s="54"/>
      <c r="VXH310" s="54"/>
      <c r="VXI310" s="54"/>
      <c r="VXJ310" s="54"/>
      <c r="VXK310" s="54"/>
      <c r="VXL310" s="54"/>
      <c r="VXM310" s="54"/>
      <c r="VXN310" s="54"/>
      <c r="VXO310" s="54"/>
      <c r="VXP310" s="54"/>
      <c r="VXQ310" s="54"/>
      <c r="VXR310" s="54"/>
      <c r="VXS310" s="54"/>
      <c r="VXT310" s="54"/>
      <c r="VXU310" s="54"/>
      <c r="VXV310" s="54"/>
      <c r="VXW310" s="54"/>
      <c r="VXX310" s="54"/>
      <c r="VXY310" s="54"/>
      <c r="VXZ310" s="54"/>
      <c r="VYA310" s="54"/>
      <c r="VYB310" s="54"/>
      <c r="VYC310" s="54"/>
      <c r="VYD310" s="54"/>
      <c r="VYE310" s="54"/>
      <c r="VYF310" s="54"/>
      <c r="VYG310" s="54"/>
      <c r="VYH310" s="54"/>
      <c r="VYI310" s="54"/>
      <c r="VYJ310" s="54"/>
      <c r="VYK310" s="54"/>
      <c r="VYL310" s="54"/>
      <c r="VYM310" s="54"/>
      <c r="VYN310" s="54"/>
      <c r="VYO310" s="54"/>
      <c r="VYP310" s="54"/>
      <c r="VYQ310" s="54"/>
      <c r="VYR310" s="54"/>
      <c r="VYS310" s="54"/>
      <c r="VYT310" s="54"/>
      <c r="VYU310" s="54"/>
      <c r="VYV310" s="54"/>
      <c r="VYW310" s="54"/>
      <c r="VYX310" s="54"/>
      <c r="VYY310" s="54"/>
      <c r="VYZ310" s="54"/>
      <c r="VZA310" s="54"/>
      <c r="VZB310" s="54"/>
      <c r="VZC310" s="54"/>
      <c r="VZD310" s="54"/>
      <c r="VZE310" s="54"/>
      <c r="VZF310" s="54"/>
      <c r="VZG310" s="54"/>
      <c r="VZH310" s="54"/>
      <c r="VZI310" s="54"/>
      <c r="VZJ310" s="54"/>
      <c r="VZK310" s="54"/>
      <c r="VZL310" s="54"/>
      <c r="VZM310" s="54"/>
      <c r="VZN310" s="54"/>
      <c r="VZO310" s="54"/>
      <c r="VZP310" s="54"/>
      <c r="VZQ310" s="54"/>
      <c r="VZR310" s="54"/>
      <c r="VZS310" s="54"/>
      <c r="VZT310" s="54"/>
      <c r="VZU310" s="54"/>
      <c r="VZV310" s="54"/>
      <c r="VZW310" s="54"/>
      <c r="VZX310" s="54"/>
      <c r="VZY310" s="54"/>
      <c r="VZZ310" s="54"/>
      <c r="WAA310" s="54"/>
      <c r="WAB310" s="54"/>
      <c r="WAC310" s="54"/>
      <c r="WAD310" s="54"/>
      <c r="WAE310" s="54"/>
      <c r="WAF310" s="54"/>
      <c r="WAG310" s="54"/>
      <c r="WAH310" s="54"/>
      <c r="WAI310" s="54"/>
      <c r="WAJ310" s="54"/>
      <c r="WAK310" s="54"/>
      <c r="WAL310" s="54"/>
      <c r="WAM310" s="54"/>
      <c r="WAN310" s="54"/>
      <c r="WAO310" s="54"/>
      <c r="WAP310" s="54"/>
      <c r="WAQ310" s="54"/>
      <c r="WAR310" s="54"/>
      <c r="WAS310" s="54"/>
      <c r="WAT310" s="54"/>
      <c r="WAU310" s="54"/>
      <c r="WAV310" s="54"/>
      <c r="WAW310" s="54"/>
      <c r="WAX310" s="54"/>
      <c r="WAY310" s="54"/>
      <c r="WAZ310" s="54"/>
      <c r="WBA310" s="54"/>
      <c r="WBB310" s="54"/>
      <c r="WBC310" s="54"/>
      <c r="WBD310" s="54"/>
      <c r="WBE310" s="54"/>
      <c r="WBF310" s="54"/>
      <c r="WBG310" s="54"/>
      <c r="WBH310" s="54"/>
      <c r="WBI310" s="54"/>
      <c r="WBJ310" s="54"/>
      <c r="WBK310" s="54"/>
      <c r="WBL310" s="54"/>
      <c r="WBM310" s="54"/>
      <c r="WBN310" s="54"/>
      <c r="WBO310" s="54"/>
      <c r="WBP310" s="54"/>
      <c r="WBQ310" s="54"/>
      <c r="WBR310" s="54"/>
      <c r="WBS310" s="54"/>
      <c r="WBT310" s="54"/>
      <c r="WBU310" s="54"/>
      <c r="WBV310" s="54"/>
      <c r="WBW310" s="54"/>
      <c r="WBX310" s="54"/>
      <c r="WBY310" s="54"/>
      <c r="WBZ310" s="54"/>
      <c r="WCA310" s="54"/>
      <c r="WCB310" s="54"/>
      <c r="WCC310" s="54"/>
      <c r="WCD310" s="54"/>
      <c r="WCE310" s="54"/>
      <c r="WCF310" s="54"/>
      <c r="WCG310" s="54"/>
      <c r="WCH310" s="54"/>
      <c r="WCI310" s="54"/>
      <c r="WCJ310" s="54"/>
      <c r="WCK310" s="54"/>
      <c r="WCL310" s="54"/>
      <c r="WCM310" s="54"/>
      <c r="WCN310" s="54"/>
      <c r="WCO310" s="54"/>
      <c r="WCP310" s="54"/>
      <c r="WCQ310" s="54"/>
      <c r="WCR310" s="54"/>
      <c r="WCS310" s="54"/>
      <c r="WCT310" s="54"/>
      <c r="WCU310" s="54"/>
      <c r="WCV310" s="54"/>
      <c r="WCW310" s="54"/>
      <c r="WCX310" s="54"/>
      <c r="WCY310" s="54"/>
      <c r="WCZ310" s="54"/>
      <c r="WDA310" s="54"/>
      <c r="WDB310" s="54"/>
      <c r="WDC310" s="54"/>
      <c r="WDD310" s="54"/>
      <c r="WDE310" s="54"/>
      <c r="WDF310" s="54"/>
      <c r="WDG310" s="54"/>
      <c r="WDH310" s="54"/>
      <c r="WDI310" s="54"/>
      <c r="WDJ310" s="54"/>
      <c r="WDK310" s="54"/>
      <c r="WDL310" s="54"/>
      <c r="WDM310" s="54"/>
      <c r="WDN310" s="54"/>
      <c r="WDO310" s="54"/>
      <c r="WDP310" s="54"/>
      <c r="WDQ310" s="54"/>
      <c r="WDR310" s="54"/>
      <c r="WDS310" s="54"/>
      <c r="WDT310" s="54"/>
      <c r="WDU310" s="54"/>
      <c r="WDV310" s="54"/>
      <c r="WDW310" s="54"/>
      <c r="WDX310" s="54"/>
      <c r="WDY310" s="54"/>
      <c r="WDZ310" s="54"/>
      <c r="WEA310" s="54"/>
      <c r="WEB310" s="54"/>
      <c r="WEC310" s="54"/>
      <c r="WED310" s="54"/>
      <c r="WEE310" s="54"/>
      <c r="WEF310" s="54"/>
      <c r="WEG310" s="54"/>
      <c r="WEH310" s="54"/>
      <c r="WEI310" s="54"/>
      <c r="WEJ310" s="54"/>
      <c r="WEK310" s="54"/>
      <c r="WEL310" s="54"/>
      <c r="WEM310" s="54"/>
      <c r="WEN310" s="54"/>
      <c r="WEO310" s="54"/>
      <c r="WEP310" s="54"/>
      <c r="WEQ310" s="54"/>
      <c r="WER310" s="54"/>
      <c r="WES310" s="54"/>
      <c r="WET310" s="54"/>
      <c r="WEU310" s="54"/>
      <c r="WEV310" s="54"/>
      <c r="WEW310" s="54"/>
      <c r="WEX310" s="54"/>
      <c r="WEY310" s="54"/>
      <c r="WEZ310" s="54"/>
      <c r="WFA310" s="54"/>
      <c r="WFB310" s="54"/>
      <c r="WFC310" s="54"/>
      <c r="WFD310" s="54"/>
      <c r="WFE310" s="54"/>
      <c r="WFF310" s="54"/>
      <c r="WFG310" s="54"/>
      <c r="WFH310" s="54"/>
      <c r="WFI310" s="54"/>
      <c r="WFJ310" s="54"/>
      <c r="WFK310" s="54"/>
      <c r="WFL310" s="54"/>
      <c r="WFM310" s="54"/>
      <c r="WFN310" s="54"/>
      <c r="WFO310" s="54"/>
      <c r="WFP310" s="54"/>
      <c r="WFQ310" s="54"/>
      <c r="WFR310" s="54"/>
      <c r="WFS310" s="54"/>
      <c r="WFT310" s="54"/>
      <c r="WFU310" s="54"/>
      <c r="WFV310" s="54"/>
      <c r="WFW310" s="54"/>
      <c r="WFX310" s="54"/>
      <c r="WFY310" s="54"/>
      <c r="WFZ310" s="54"/>
      <c r="WGA310" s="54"/>
      <c r="WGB310" s="54"/>
      <c r="WGC310" s="54"/>
      <c r="WGD310" s="54"/>
      <c r="WGE310" s="54"/>
      <c r="WGF310" s="54"/>
      <c r="WGG310" s="54"/>
      <c r="WGH310" s="54"/>
      <c r="WGI310" s="54"/>
      <c r="WGJ310" s="54"/>
      <c r="WGK310" s="54"/>
      <c r="WGL310" s="54"/>
      <c r="WGM310" s="54"/>
      <c r="WGN310" s="54"/>
      <c r="WGO310" s="54"/>
      <c r="WGP310" s="54"/>
      <c r="WGQ310" s="54"/>
      <c r="WGR310" s="54"/>
      <c r="WGS310" s="54"/>
      <c r="WGT310" s="54"/>
      <c r="WGU310" s="54"/>
      <c r="WGV310" s="54"/>
      <c r="WGW310" s="54"/>
      <c r="WGX310" s="54"/>
      <c r="WGY310" s="54"/>
      <c r="WGZ310" s="54"/>
      <c r="WHA310" s="54"/>
      <c r="WHB310" s="54"/>
      <c r="WHC310" s="54"/>
      <c r="WHD310" s="54"/>
      <c r="WHE310" s="54"/>
      <c r="WHF310" s="54"/>
      <c r="WHG310" s="54"/>
      <c r="WHH310" s="54"/>
      <c r="WHI310" s="54"/>
      <c r="WHJ310" s="54"/>
      <c r="WHK310" s="54"/>
      <c r="WHL310" s="54"/>
      <c r="WHM310" s="54"/>
      <c r="WHN310" s="54"/>
      <c r="WHO310" s="54"/>
      <c r="WHP310" s="54"/>
      <c r="WHQ310" s="54"/>
      <c r="WHR310" s="54"/>
      <c r="WHS310" s="54"/>
      <c r="WHT310" s="54"/>
      <c r="WHU310" s="54"/>
      <c r="WHV310" s="54"/>
      <c r="WHW310" s="54"/>
      <c r="WHX310" s="54"/>
      <c r="WHY310" s="54"/>
      <c r="WHZ310" s="54"/>
      <c r="WIA310" s="54"/>
      <c r="WIB310" s="54"/>
      <c r="WIC310" s="54"/>
      <c r="WID310" s="54"/>
      <c r="WIE310" s="54"/>
      <c r="WIF310" s="54"/>
      <c r="WIG310" s="54"/>
      <c r="WIH310" s="54"/>
      <c r="WII310" s="54"/>
      <c r="WIJ310" s="54"/>
      <c r="WIK310" s="54"/>
      <c r="WIL310" s="54"/>
      <c r="WIM310" s="54"/>
      <c r="WIN310" s="54"/>
      <c r="WIO310" s="54"/>
      <c r="WIP310" s="54"/>
      <c r="WIQ310" s="54"/>
      <c r="WIR310" s="54"/>
      <c r="WIS310" s="54"/>
      <c r="WIT310" s="54"/>
      <c r="WIU310" s="54"/>
      <c r="WIV310" s="54"/>
      <c r="WIW310" s="54"/>
      <c r="WIX310" s="54"/>
      <c r="WIY310" s="54"/>
      <c r="WIZ310" s="54"/>
      <c r="WJA310" s="54"/>
      <c r="WJB310" s="54"/>
      <c r="WJC310" s="54"/>
      <c r="WJD310" s="54"/>
      <c r="WJE310" s="54"/>
      <c r="WJF310" s="54"/>
      <c r="WJG310" s="54"/>
      <c r="WJH310" s="54"/>
      <c r="WJI310" s="54"/>
      <c r="WJJ310" s="54"/>
      <c r="WJK310" s="54"/>
      <c r="WJL310" s="54"/>
      <c r="WJM310" s="54"/>
      <c r="WJN310" s="54"/>
      <c r="WJO310" s="54"/>
      <c r="WJP310" s="54"/>
      <c r="WJQ310" s="54"/>
      <c r="WJR310" s="54"/>
      <c r="WJS310" s="54"/>
      <c r="WJT310" s="54"/>
      <c r="WJU310" s="54"/>
      <c r="WJV310" s="54"/>
      <c r="WJW310" s="54"/>
      <c r="WJX310" s="54"/>
      <c r="WJY310" s="54"/>
      <c r="WJZ310" s="54"/>
      <c r="WKA310" s="54"/>
      <c r="WKB310" s="54"/>
      <c r="WKC310" s="54"/>
      <c r="WKD310" s="54"/>
      <c r="WKE310" s="54"/>
      <c r="WKF310" s="54"/>
      <c r="WKG310" s="54"/>
      <c r="WKH310" s="54"/>
      <c r="WKI310" s="54"/>
      <c r="WKJ310" s="54"/>
      <c r="WKK310" s="54"/>
      <c r="WKL310" s="54"/>
      <c r="WKM310" s="54"/>
      <c r="WKN310" s="54"/>
      <c r="WKO310" s="54"/>
      <c r="WKP310" s="54"/>
      <c r="WKQ310" s="54"/>
      <c r="WKR310" s="54"/>
      <c r="WKS310" s="54"/>
      <c r="WKT310" s="54"/>
      <c r="WKU310" s="54"/>
      <c r="WKV310" s="54"/>
      <c r="WKW310" s="54"/>
      <c r="WKX310" s="54"/>
      <c r="WKY310" s="54"/>
      <c r="WKZ310" s="54"/>
      <c r="WLA310" s="54"/>
      <c r="WLB310" s="54"/>
      <c r="WLC310" s="54"/>
      <c r="WLD310" s="54"/>
      <c r="WLE310" s="54"/>
      <c r="WLF310" s="54"/>
      <c r="WLG310" s="54"/>
      <c r="WLH310" s="54"/>
      <c r="WLI310" s="54"/>
      <c r="WLJ310" s="54"/>
      <c r="WLK310" s="54"/>
      <c r="WLL310" s="54"/>
      <c r="WLM310" s="54"/>
      <c r="WLN310" s="54"/>
      <c r="WLO310" s="54"/>
      <c r="WLP310" s="54"/>
      <c r="WLQ310" s="54"/>
      <c r="WLR310" s="54"/>
      <c r="WLS310" s="54"/>
      <c r="WLT310" s="54"/>
      <c r="WLU310" s="54"/>
      <c r="WLV310" s="54"/>
      <c r="WLW310" s="54"/>
      <c r="WLX310" s="54"/>
      <c r="WLY310" s="54"/>
      <c r="WLZ310" s="54"/>
      <c r="WMA310" s="54"/>
      <c r="WMB310" s="54"/>
      <c r="WMC310" s="54"/>
      <c r="WMD310" s="54"/>
      <c r="WME310" s="54"/>
      <c r="WMF310" s="54"/>
      <c r="WMG310" s="54"/>
      <c r="WMH310" s="54"/>
      <c r="WMI310" s="54"/>
      <c r="WMJ310" s="54"/>
      <c r="WMK310" s="54"/>
      <c r="WML310" s="54"/>
      <c r="WMM310" s="54"/>
      <c r="WMN310" s="54"/>
      <c r="WMO310" s="54"/>
      <c r="WMP310" s="54"/>
      <c r="WMQ310" s="54"/>
      <c r="WMR310" s="54"/>
      <c r="WMS310" s="54"/>
      <c r="WMT310" s="54"/>
      <c r="WMU310" s="54"/>
      <c r="WMV310" s="54"/>
      <c r="WMW310" s="54"/>
      <c r="WMX310" s="54"/>
      <c r="WMY310" s="54"/>
      <c r="WMZ310" s="54"/>
      <c r="WNA310" s="54"/>
      <c r="WNB310" s="54"/>
      <c r="WNC310" s="54"/>
      <c r="WND310" s="54"/>
      <c r="WNE310" s="54"/>
      <c r="WNF310" s="54"/>
      <c r="WNG310" s="54"/>
      <c r="WNH310" s="54"/>
      <c r="WNI310" s="54"/>
      <c r="WNJ310" s="54"/>
      <c r="WNK310" s="54"/>
      <c r="WNL310" s="54"/>
      <c r="WNM310" s="54"/>
      <c r="WNN310" s="54"/>
      <c r="WNO310" s="54"/>
      <c r="WNP310" s="54"/>
      <c r="WNQ310" s="54"/>
      <c r="WNR310" s="54"/>
      <c r="WNS310" s="54"/>
      <c r="WNT310" s="54"/>
      <c r="WNU310" s="54"/>
      <c r="WNV310" s="54"/>
      <c r="WNW310" s="54"/>
      <c r="WNX310" s="54"/>
      <c r="WNY310" s="54"/>
      <c r="WNZ310" s="54"/>
      <c r="WOA310" s="54"/>
      <c r="WOB310" s="54"/>
      <c r="WOC310" s="54"/>
      <c r="WOD310" s="54"/>
      <c r="WOE310" s="54"/>
      <c r="WOF310" s="54"/>
      <c r="WOG310" s="54"/>
      <c r="WOH310" s="54"/>
      <c r="WOI310" s="54"/>
      <c r="WOJ310" s="54"/>
      <c r="WOK310" s="54"/>
      <c r="WOL310" s="54"/>
      <c r="WOM310" s="54"/>
      <c r="WON310" s="54"/>
      <c r="WOO310" s="54"/>
      <c r="WOP310" s="54"/>
      <c r="WOQ310" s="54"/>
      <c r="WOR310" s="54"/>
      <c r="WOS310" s="54"/>
      <c r="WOT310" s="54"/>
      <c r="WOU310" s="54"/>
      <c r="WOV310" s="54"/>
      <c r="WOW310" s="54"/>
      <c r="WOX310" s="54"/>
      <c r="WOY310" s="54"/>
      <c r="WOZ310" s="54"/>
      <c r="WPA310" s="54"/>
      <c r="WPB310" s="54"/>
      <c r="WPC310" s="54"/>
      <c r="WPD310" s="54"/>
      <c r="WPE310" s="54"/>
      <c r="WPF310" s="54"/>
      <c r="WPG310" s="54"/>
      <c r="WPH310" s="54"/>
      <c r="WPI310" s="54"/>
      <c r="WPJ310" s="54"/>
      <c r="WPK310" s="54"/>
      <c r="WPL310" s="54"/>
      <c r="WPM310" s="54"/>
      <c r="WPN310" s="54"/>
      <c r="WPO310" s="54"/>
      <c r="WPP310" s="54"/>
      <c r="WPQ310" s="54"/>
      <c r="WPR310" s="54"/>
      <c r="WPS310" s="54"/>
      <c r="WPT310" s="54"/>
      <c r="WPU310" s="54"/>
      <c r="WPV310" s="54"/>
      <c r="WPW310" s="54"/>
      <c r="WPX310" s="54"/>
      <c r="WPY310" s="54"/>
      <c r="WPZ310" s="54"/>
      <c r="WQA310" s="54"/>
      <c r="WQB310" s="54"/>
      <c r="WQC310" s="54"/>
      <c r="WQD310" s="54"/>
      <c r="WQE310" s="54"/>
      <c r="WQF310" s="54"/>
      <c r="WQG310" s="54"/>
      <c r="WQH310" s="54"/>
      <c r="WQI310" s="54"/>
      <c r="WQJ310" s="54"/>
      <c r="WQK310" s="54"/>
      <c r="WQL310" s="54"/>
      <c r="WQM310" s="54"/>
      <c r="WQN310" s="54"/>
      <c r="WQO310" s="54"/>
      <c r="WQP310" s="54"/>
      <c r="WQQ310" s="54"/>
      <c r="WQR310" s="54"/>
      <c r="WQS310" s="54"/>
      <c r="WQT310" s="54"/>
      <c r="WQU310" s="54"/>
      <c r="WQV310" s="54"/>
      <c r="WQW310" s="54"/>
      <c r="WQX310" s="54"/>
      <c r="WQY310" s="54"/>
      <c r="WQZ310" s="54"/>
      <c r="WRA310" s="54"/>
      <c r="WRB310" s="54"/>
      <c r="WRC310" s="54"/>
      <c r="WRD310" s="54"/>
      <c r="WRE310" s="54"/>
      <c r="WRF310" s="54"/>
      <c r="WRG310" s="54"/>
      <c r="WRH310" s="54"/>
      <c r="WRI310" s="54"/>
      <c r="WRJ310" s="54"/>
      <c r="WRK310" s="54"/>
      <c r="WRL310" s="54"/>
      <c r="WRM310" s="54"/>
      <c r="WRN310" s="54"/>
      <c r="WRO310" s="54"/>
      <c r="WRP310" s="54"/>
      <c r="WRQ310" s="54"/>
      <c r="WRR310" s="54"/>
      <c r="WRS310" s="54"/>
      <c r="WRT310" s="54"/>
      <c r="WRU310" s="54"/>
      <c r="WRV310" s="54"/>
      <c r="WRW310" s="54"/>
      <c r="WRX310" s="54"/>
      <c r="WRY310" s="54"/>
      <c r="WRZ310" s="54"/>
      <c r="WSA310" s="54"/>
      <c r="WSB310" s="54"/>
      <c r="WSC310" s="54"/>
      <c r="WSD310" s="54"/>
      <c r="WSE310" s="54"/>
      <c r="WSF310" s="54"/>
      <c r="WSG310" s="54"/>
      <c r="WSH310" s="54"/>
      <c r="WSI310" s="54"/>
      <c r="WSJ310" s="54"/>
      <c r="WSK310" s="54"/>
      <c r="WSL310" s="54"/>
      <c r="WSM310" s="54"/>
      <c r="WSN310" s="54"/>
      <c r="WSO310" s="54"/>
      <c r="WSP310" s="54"/>
      <c r="WSQ310" s="54"/>
      <c r="WSR310" s="54"/>
      <c r="WSS310" s="54"/>
      <c r="WST310" s="54"/>
      <c r="WSU310" s="54"/>
      <c r="WSV310" s="54"/>
      <c r="WSW310" s="54"/>
      <c r="WSX310" s="54"/>
      <c r="WSY310" s="54"/>
      <c r="WSZ310" s="54"/>
      <c r="WTA310" s="54"/>
      <c r="WTB310" s="54"/>
      <c r="WTC310" s="54"/>
      <c r="WTD310" s="54"/>
      <c r="WTE310" s="54"/>
      <c r="WTF310" s="54"/>
      <c r="WTG310" s="54"/>
      <c r="WTH310" s="54"/>
      <c r="WTI310" s="54"/>
      <c r="WTJ310" s="54"/>
      <c r="WTK310" s="54"/>
      <c r="WTL310" s="54"/>
      <c r="WTM310" s="54"/>
      <c r="WTN310" s="54"/>
      <c r="WTO310" s="54"/>
      <c r="WTP310" s="54"/>
      <c r="WTQ310" s="54"/>
      <c r="WTR310" s="54"/>
      <c r="WTS310" s="54"/>
      <c r="WTT310" s="54"/>
      <c r="WTU310" s="54"/>
      <c r="WTV310" s="54"/>
      <c r="WTW310" s="54"/>
      <c r="WTX310" s="54"/>
      <c r="WTY310" s="54"/>
      <c r="WTZ310" s="54"/>
      <c r="WUA310" s="54"/>
      <c r="WUB310" s="54"/>
      <c r="WUC310" s="54"/>
      <c r="WUD310" s="54"/>
      <c r="WUE310" s="54"/>
      <c r="WUF310" s="54"/>
      <c r="WUG310" s="54"/>
      <c r="WUH310" s="54"/>
      <c r="WUI310" s="54"/>
      <c r="WUJ310" s="54"/>
      <c r="WUK310" s="54"/>
      <c r="WUL310" s="54"/>
      <c r="WUM310" s="54"/>
      <c r="WUN310" s="54"/>
      <c r="WUO310" s="54"/>
      <c r="WUP310" s="54"/>
      <c r="WUQ310" s="54"/>
      <c r="WUR310" s="54"/>
      <c r="WUS310" s="54"/>
      <c r="WUT310" s="54"/>
      <c r="WUU310" s="54"/>
      <c r="WUV310" s="54"/>
      <c r="WUW310" s="54"/>
      <c r="WUX310" s="54"/>
      <c r="WUY310" s="54"/>
      <c r="WUZ310" s="54"/>
      <c r="WVA310" s="54"/>
      <c r="WVB310" s="54"/>
      <c r="WVC310" s="54"/>
      <c r="WVD310" s="54"/>
      <c r="WVE310" s="54"/>
      <c r="WVF310" s="54"/>
      <c r="WVG310" s="54"/>
      <c r="WVH310" s="54"/>
      <c r="WVI310" s="54"/>
      <c r="WVJ310" s="54"/>
      <c r="WVK310" s="54"/>
      <c r="WVL310" s="54"/>
      <c r="WVM310" s="54"/>
      <c r="WVN310" s="54"/>
      <c r="WVO310" s="54"/>
      <c r="WVP310" s="54"/>
      <c r="WVQ310" s="54"/>
      <c r="WVR310" s="54"/>
      <c r="WVS310" s="54"/>
      <c r="WVT310" s="54"/>
      <c r="WVU310" s="54"/>
      <c r="WVV310" s="54"/>
      <c r="WVW310" s="54"/>
      <c r="WVX310" s="54"/>
      <c r="WVY310" s="54"/>
      <c r="WVZ310" s="54"/>
      <c r="WWA310" s="54"/>
      <c r="WWB310" s="54"/>
      <c r="WWC310" s="54"/>
      <c r="WWD310" s="54"/>
      <c r="WWE310" s="54"/>
      <c r="WWF310" s="54"/>
      <c r="WWG310" s="54"/>
      <c r="WWH310" s="54"/>
      <c r="WWI310" s="54"/>
      <c r="WWJ310" s="54"/>
      <c r="WWK310" s="54"/>
      <c r="WWL310" s="54"/>
      <c r="WWM310" s="54"/>
      <c r="WWN310" s="54"/>
      <c r="WWO310" s="54"/>
      <c r="WWP310" s="54"/>
      <c r="WWQ310" s="54"/>
      <c r="WWR310" s="54"/>
      <c r="WWS310" s="54"/>
      <c r="WWT310" s="54"/>
      <c r="WWU310" s="54"/>
      <c r="WWV310" s="54"/>
      <c r="WWW310" s="54"/>
      <c r="WWX310" s="54"/>
      <c r="WWY310" s="54"/>
      <c r="WWZ310" s="54"/>
      <c r="WXA310" s="54"/>
      <c r="WXB310" s="54"/>
      <c r="WXC310" s="54"/>
      <c r="WXD310" s="54"/>
      <c r="WXE310" s="54"/>
      <c r="WXF310" s="54"/>
      <c r="WXG310" s="54"/>
      <c r="WXH310" s="54"/>
      <c r="WXI310" s="54"/>
      <c r="WXJ310" s="54"/>
      <c r="WXK310" s="54"/>
      <c r="WXL310" s="54"/>
      <c r="WXM310" s="54"/>
      <c r="WXN310" s="54"/>
      <c r="WXO310" s="54"/>
      <c r="WXP310" s="54"/>
      <c r="WXQ310" s="54"/>
      <c r="WXR310" s="54"/>
      <c r="WXS310" s="54"/>
      <c r="WXT310" s="54"/>
      <c r="WXU310" s="54"/>
      <c r="WXV310" s="54"/>
      <c r="WXW310" s="54"/>
      <c r="WXX310" s="54"/>
      <c r="WXY310" s="54"/>
      <c r="WXZ310" s="54"/>
      <c r="WYA310" s="54"/>
      <c r="WYB310" s="54"/>
      <c r="WYC310" s="54"/>
      <c r="WYD310" s="54"/>
      <c r="WYE310" s="54"/>
      <c r="WYF310" s="54"/>
      <c r="WYG310" s="54"/>
      <c r="WYH310" s="54"/>
      <c r="WYI310" s="54"/>
      <c r="WYJ310" s="54"/>
      <c r="WYK310" s="54"/>
      <c r="WYL310" s="54"/>
      <c r="WYM310" s="54"/>
      <c r="WYN310" s="54"/>
      <c r="WYO310" s="54"/>
      <c r="WYP310" s="54"/>
      <c r="WYQ310" s="54"/>
      <c r="WYR310" s="54"/>
      <c r="WYS310" s="54"/>
      <c r="WYT310" s="54"/>
      <c r="WYU310" s="54"/>
      <c r="WYV310" s="54"/>
      <c r="WYW310" s="54"/>
      <c r="WYX310" s="54"/>
      <c r="WYY310" s="54"/>
      <c r="WYZ310" s="54"/>
      <c r="WZA310" s="54"/>
      <c r="WZB310" s="54"/>
      <c r="WZC310" s="54"/>
      <c r="WZD310" s="54"/>
      <c r="WZE310" s="54"/>
      <c r="WZF310" s="54"/>
      <c r="WZG310" s="54"/>
      <c r="WZH310" s="54"/>
      <c r="WZI310" s="54"/>
      <c r="WZJ310" s="54"/>
      <c r="WZK310" s="54"/>
      <c r="WZL310" s="54"/>
      <c r="WZM310" s="54"/>
      <c r="WZN310" s="54"/>
      <c r="WZO310" s="54"/>
      <c r="WZP310" s="54"/>
      <c r="WZQ310" s="54"/>
      <c r="WZR310" s="54"/>
      <c r="WZS310" s="54"/>
      <c r="WZT310" s="54"/>
      <c r="WZU310" s="54"/>
      <c r="WZV310" s="54"/>
      <c r="WZW310" s="54"/>
      <c r="WZX310" s="54"/>
      <c r="WZY310" s="54"/>
      <c r="WZZ310" s="54"/>
      <c r="XAA310" s="54"/>
      <c r="XAB310" s="54"/>
      <c r="XAC310" s="54"/>
      <c r="XAD310" s="54"/>
      <c r="XAE310" s="54"/>
      <c r="XAF310" s="54"/>
      <c r="XAG310" s="54"/>
      <c r="XAH310" s="54"/>
      <c r="XAI310" s="54"/>
      <c r="XAJ310" s="54"/>
      <c r="XAK310" s="54"/>
      <c r="XAL310" s="54"/>
      <c r="XAM310" s="54"/>
      <c r="XAN310" s="54"/>
      <c r="XAO310" s="54"/>
      <c r="XAP310" s="54"/>
      <c r="XAQ310" s="54"/>
      <c r="XAR310" s="54"/>
      <c r="XAS310" s="54"/>
      <c r="XAT310" s="54"/>
      <c r="XAU310" s="54"/>
      <c r="XAV310" s="54"/>
      <c r="XAW310" s="54"/>
      <c r="XAX310" s="54"/>
      <c r="XAY310" s="54"/>
      <c r="XAZ310" s="54"/>
      <c r="XBA310" s="54"/>
      <c r="XBB310" s="54"/>
      <c r="XBC310" s="54"/>
      <c r="XBD310" s="54"/>
      <c r="XBE310" s="54"/>
      <c r="XBF310" s="54"/>
      <c r="XBG310" s="54"/>
      <c r="XBH310" s="54"/>
      <c r="XBI310" s="54"/>
      <c r="XBJ310" s="54"/>
      <c r="XBK310" s="54"/>
      <c r="XBL310" s="54"/>
      <c r="XBM310" s="54"/>
      <c r="XBN310" s="54"/>
      <c r="XBO310" s="54"/>
      <c r="XBP310" s="54"/>
      <c r="XBQ310" s="54"/>
      <c r="XBR310" s="54"/>
      <c r="XBS310" s="54"/>
      <c r="XBT310" s="54"/>
      <c r="XBU310" s="54"/>
      <c r="XBV310" s="54"/>
      <c r="XBW310" s="54"/>
      <c r="XBX310" s="54"/>
      <c r="XBY310" s="54"/>
      <c r="XBZ310" s="54"/>
      <c r="XCA310" s="54"/>
      <c r="XCB310" s="54"/>
      <c r="XCC310" s="54"/>
      <c r="XCD310" s="54"/>
      <c r="XCE310" s="54"/>
      <c r="XCF310" s="54"/>
      <c r="XCG310" s="54"/>
      <c r="XCH310" s="54"/>
      <c r="XCI310" s="54"/>
      <c r="XCJ310" s="54"/>
      <c r="XCK310" s="54"/>
      <c r="XCL310" s="54"/>
      <c r="XCM310" s="54"/>
      <c r="XCN310" s="54"/>
      <c r="XCO310" s="54"/>
      <c r="XCP310" s="54"/>
      <c r="XCQ310" s="54"/>
      <c r="XCR310" s="54"/>
      <c r="XCS310" s="54"/>
      <c r="XCT310" s="54"/>
      <c r="XCU310" s="54"/>
      <c r="XCV310" s="54"/>
      <c r="XCW310" s="54"/>
      <c r="XCX310" s="54"/>
      <c r="XCY310" s="54"/>
      <c r="XCZ310" s="54"/>
      <c r="XDA310" s="54"/>
      <c r="XDB310" s="54"/>
      <c r="XDC310" s="54"/>
      <c r="XDD310" s="54"/>
      <c r="XDE310" s="54"/>
      <c r="XDF310" s="54"/>
      <c r="XDG310" s="54"/>
      <c r="XDH310" s="54"/>
      <c r="XDI310" s="54"/>
      <c r="XDJ310" s="54"/>
      <c r="XDK310" s="54"/>
      <c r="XDL310" s="54"/>
      <c r="XDM310" s="54"/>
      <c r="XDN310" s="54"/>
      <c r="XDO310" s="54"/>
      <c r="XDP310" s="54"/>
      <c r="XDQ310" s="54"/>
      <c r="XDR310" s="54"/>
      <c r="XDS310" s="54"/>
      <c r="XDT310" s="54"/>
      <c r="XDU310" s="54"/>
      <c r="XDV310" s="54"/>
      <c r="XDW310" s="54"/>
      <c r="XDX310" s="54"/>
      <c r="XDY310" s="54"/>
      <c r="XDZ310" s="54"/>
      <c r="XEA310" s="54"/>
      <c r="XEB310" s="54"/>
      <c r="XEC310" s="54"/>
      <c r="XED310" s="54"/>
      <c r="XEE310" s="54"/>
      <c r="XEF310" s="54"/>
      <c r="XEG310" s="54"/>
      <c r="XEH310" s="54"/>
      <c r="XEI310" s="54"/>
      <c r="XEJ310" s="54"/>
      <c r="XEK310" s="54"/>
      <c r="XEL310" s="54"/>
      <c r="XEM310" s="54"/>
      <c r="XEN310" s="54"/>
      <c r="XEO310" s="54"/>
      <c r="XEP310" s="54"/>
      <c r="XEQ310" s="54"/>
      <c r="XER310" s="54"/>
      <c r="XES310" s="54"/>
      <c r="XET310" s="54"/>
      <c r="XEU310" s="54"/>
      <c r="XEV310" s="54"/>
      <c r="XEW310" s="54"/>
      <c r="XEX310" s="54"/>
      <c r="XEY310" s="54"/>
    </row>
    <row r="311" s="29" customFormat="1" ht="24.95" customHeight="1" spans="1:16379">
      <c r="A311" s="47" t="s">
        <v>328</v>
      </c>
      <c r="B311" s="43">
        <v>7</v>
      </c>
      <c r="C311" s="43"/>
      <c r="D311" s="45">
        <v>7</v>
      </c>
      <c r="IR311" s="54"/>
      <c r="IS311" s="54"/>
      <c r="IT311" s="54"/>
      <c r="IU311" s="54"/>
      <c r="IV311" s="54"/>
      <c r="IW311" s="54"/>
      <c r="IX311" s="54"/>
      <c r="IY311" s="54"/>
      <c r="IZ311" s="54"/>
      <c r="JA311" s="54"/>
      <c r="JB311" s="54"/>
      <c r="JC311" s="54"/>
      <c r="JD311" s="54"/>
      <c r="JE311" s="54"/>
      <c r="JF311" s="54"/>
      <c r="JG311" s="54"/>
      <c r="JH311" s="54"/>
      <c r="JI311" s="54"/>
      <c r="JJ311" s="54"/>
      <c r="JK311" s="54"/>
      <c r="JL311" s="54"/>
      <c r="JM311" s="54"/>
      <c r="JN311" s="54"/>
      <c r="JO311" s="54"/>
      <c r="JP311" s="54"/>
      <c r="JQ311" s="54"/>
      <c r="JR311" s="54"/>
      <c r="JS311" s="54"/>
      <c r="JT311" s="54"/>
      <c r="JU311" s="54"/>
      <c r="JV311" s="54"/>
      <c r="JW311" s="54"/>
      <c r="JX311" s="54"/>
      <c r="JY311" s="54"/>
      <c r="JZ311" s="54"/>
      <c r="KA311" s="54"/>
      <c r="KB311" s="54"/>
      <c r="KC311" s="54"/>
      <c r="KD311" s="54"/>
      <c r="KE311" s="54"/>
      <c r="KF311" s="54"/>
      <c r="KG311" s="54"/>
      <c r="KH311" s="54"/>
      <c r="KI311" s="54"/>
      <c r="KJ311" s="54"/>
      <c r="KK311" s="54"/>
      <c r="KL311" s="54"/>
      <c r="KM311" s="54"/>
      <c r="KN311" s="54"/>
      <c r="KO311" s="54"/>
      <c r="KP311" s="54"/>
      <c r="KQ311" s="54"/>
      <c r="KR311" s="54"/>
      <c r="KS311" s="54"/>
      <c r="KT311" s="54"/>
      <c r="KU311" s="54"/>
      <c r="KV311" s="54"/>
      <c r="KW311" s="54"/>
      <c r="KX311" s="54"/>
      <c r="KY311" s="54"/>
      <c r="KZ311" s="54"/>
      <c r="LA311" s="54"/>
      <c r="LB311" s="54"/>
      <c r="LC311" s="54"/>
      <c r="LD311" s="54"/>
      <c r="LE311" s="54"/>
      <c r="LF311" s="54"/>
      <c r="LG311" s="54"/>
      <c r="LH311" s="54"/>
      <c r="LI311" s="54"/>
      <c r="LJ311" s="54"/>
      <c r="LK311" s="54"/>
      <c r="LL311" s="54"/>
      <c r="LM311" s="54"/>
      <c r="LN311" s="54"/>
      <c r="LO311" s="54"/>
      <c r="LP311" s="54"/>
      <c r="LQ311" s="54"/>
      <c r="LR311" s="54"/>
      <c r="LS311" s="54"/>
      <c r="LT311" s="54"/>
      <c r="LU311" s="54"/>
      <c r="LV311" s="54"/>
      <c r="LW311" s="54"/>
      <c r="LX311" s="54"/>
      <c r="LY311" s="54"/>
      <c r="LZ311" s="54"/>
      <c r="MA311" s="54"/>
      <c r="MB311" s="54"/>
      <c r="MC311" s="54"/>
      <c r="MD311" s="54"/>
      <c r="ME311" s="54"/>
      <c r="MF311" s="54"/>
      <c r="MG311" s="54"/>
      <c r="MH311" s="54"/>
      <c r="MI311" s="54"/>
      <c r="MJ311" s="54"/>
      <c r="MK311" s="54"/>
      <c r="ML311" s="54"/>
      <c r="MM311" s="54"/>
      <c r="MN311" s="54"/>
      <c r="MO311" s="54"/>
      <c r="MP311" s="54"/>
      <c r="MQ311" s="54"/>
      <c r="MR311" s="54"/>
      <c r="MS311" s="54"/>
      <c r="MT311" s="54"/>
      <c r="MU311" s="54"/>
      <c r="MV311" s="54"/>
      <c r="MW311" s="54"/>
      <c r="MX311" s="54"/>
      <c r="MY311" s="54"/>
      <c r="MZ311" s="54"/>
      <c r="NA311" s="54"/>
      <c r="NB311" s="54"/>
      <c r="NC311" s="54"/>
      <c r="ND311" s="54"/>
      <c r="NE311" s="54"/>
      <c r="NF311" s="54"/>
      <c r="NG311" s="54"/>
      <c r="NH311" s="54"/>
      <c r="NI311" s="54"/>
      <c r="NJ311" s="54"/>
      <c r="NK311" s="54"/>
      <c r="NL311" s="54"/>
      <c r="NM311" s="54"/>
      <c r="NN311" s="54"/>
      <c r="NO311" s="54"/>
      <c r="NP311" s="54"/>
      <c r="NQ311" s="54"/>
      <c r="NR311" s="54"/>
      <c r="NS311" s="54"/>
      <c r="NT311" s="54"/>
      <c r="NU311" s="54"/>
      <c r="NV311" s="54"/>
      <c r="NW311" s="54"/>
      <c r="NX311" s="54"/>
      <c r="NY311" s="54"/>
      <c r="NZ311" s="54"/>
      <c r="OA311" s="54"/>
      <c r="OB311" s="54"/>
      <c r="OC311" s="54"/>
      <c r="OD311" s="54"/>
      <c r="OE311" s="54"/>
      <c r="OF311" s="54"/>
      <c r="OG311" s="54"/>
      <c r="OH311" s="54"/>
      <c r="OI311" s="54"/>
      <c r="OJ311" s="54"/>
      <c r="OK311" s="54"/>
      <c r="OL311" s="54"/>
      <c r="OM311" s="54"/>
      <c r="ON311" s="54"/>
      <c r="OO311" s="54"/>
      <c r="OP311" s="54"/>
      <c r="OQ311" s="54"/>
      <c r="OR311" s="54"/>
      <c r="OS311" s="54"/>
      <c r="OT311" s="54"/>
      <c r="OU311" s="54"/>
      <c r="OV311" s="54"/>
      <c r="OW311" s="54"/>
      <c r="OX311" s="54"/>
      <c r="OY311" s="54"/>
      <c r="OZ311" s="54"/>
      <c r="PA311" s="54"/>
      <c r="PB311" s="54"/>
      <c r="PC311" s="54"/>
      <c r="PD311" s="54"/>
      <c r="PE311" s="54"/>
      <c r="PF311" s="54"/>
      <c r="PG311" s="54"/>
      <c r="PH311" s="54"/>
      <c r="PI311" s="54"/>
      <c r="PJ311" s="54"/>
      <c r="PK311" s="54"/>
      <c r="PL311" s="54"/>
      <c r="PM311" s="54"/>
      <c r="PN311" s="54"/>
      <c r="PO311" s="54"/>
      <c r="PP311" s="54"/>
      <c r="PQ311" s="54"/>
      <c r="PR311" s="54"/>
      <c r="PS311" s="54"/>
      <c r="PT311" s="54"/>
      <c r="PU311" s="54"/>
      <c r="PV311" s="54"/>
      <c r="PW311" s="54"/>
      <c r="PX311" s="54"/>
      <c r="PY311" s="54"/>
      <c r="PZ311" s="54"/>
      <c r="QA311" s="54"/>
      <c r="QB311" s="54"/>
      <c r="QC311" s="54"/>
      <c r="QD311" s="54"/>
      <c r="QE311" s="54"/>
      <c r="QF311" s="54"/>
      <c r="QG311" s="54"/>
      <c r="QH311" s="54"/>
      <c r="QI311" s="54"/>
      <c r="QJ311" s="54"/>
      <c r="QK311" s="54"/>
      <c r="QL311" s="54"/>
      <c r="QM311" s="54"/>
      <c r="QN311" s="54"/>
      <c r="QO311" s="54"/>
      <c r="QP311" s="54"/>
      <c r="QQ311" s="54"/>
      <c r="QR311" s="54"/>
      <c r="QS311" s="54"/>
      <c r="QT311" s="54"/>
      <c r="QU311" s="54"/>
      <c r="QV311" s="54"/>
      <c r="QW311" s="54"/>
      <c r="QX311" s="54"/>
      <c r="QY311" s="54"/>
      <c r="QZ311" s="54"/>
      <c r="RA311" s="54"/>
      <c r="RB311" s="54"/>
      <c r="RC311" s="54"/>
      <c r="RD311" s="54"/>
      <c r="RE311" s="54"/>
      <c r="RF311" s="54"/>
      <c r="RG311" s="54"/>
      <c r="RH311" s="54"/>
      <c r="RI311" s="54"/>
      <c r="RJ311" s="54"/>
      <c r="RK311" s="54"/>
      <c r="RL311" s="54"/>
      <c r="RM311" s="54"/>
      <c r="RN311" s="54"/>
      <c r="RO311" s="54"/>
      <c r="RP311" s="54"/>
      <c r="RQ311" s="54"/>
      <c r="RR311" s="54"/>
      <c r="RS311" s="54"/>
      <c r="RT311" s="54"/>
      <c r="RU311" s="54"/>
      <c r="RV311" s="54"/>
      <c r="RW311" s="54"/>
      <c r="RX311" s="54"/>
      <c r="RY311" s="54"/>
      <c r="RZ311" s="54"/>
      <c r="SA311" s="54"/>
      <c r="SB311" s="54"/>
      <c r="SC311" s="54"/>
      <c r="SD311" s="54"/>
      <c r="SE311" s="54"/>
      <c r="SF311" s="54"/>
      <c r="SG311" s="54"/>
      <c r="SH311" s="54"/>
      <c r="SI311" s="54"/>
      <c r="SJ311" s="54"/>
      <c r="SK311" s="54"/>
      <c r="SL311" s="54"/>
      <c r="SM311" s="54"/>
      <c r="SN311" s="54"/>
      <c r="SO311" s="54"/>
      <c r="SP311" s="54"/>
      <c r="SQ311" s="54"/>
      <c r="SR311" s="54"/>
      <c r="SS311" s="54"/>
      <c r="ST311" s="54"/>
      <c r="SU311" s="54"/>
      <c r="SV311" s="54"/>
      <c r="SW311" s="54"/>
      <c r="SX311" s="54"/>
      <c r="SY311" s="54"/>
      <c r="SZ311" s="54"/>
      <c r="TA311" s="54"/>
      <c r="TB311" s="54"/>
      <c r="TC311" s="54"/>
      <c r="TD311" s="54"/>
      <c r="TE311" s="54"/>
      <c r="TF311" s="54"/>
      <c r="TG311" s="54"/>
      <c r="TH311" s="54"/>
      <c r="TI311" s="54"/>
      <c r="TJ311" s="54"/>
      <c r="TK311" s="54"/>
      <c r="TL311" s="54"/>
      <c r="TM311" s="54"/>
      <c r="TN311" s="54"/>
      <c r="TO311" s="54"/>
      <c r="TP311" s="54"/>
      <c r="TQ311" s="54"/>
      <c r="TR311" s="54"/>
      <c r="TS311" s="54"/>
      <c r="TT311" s="54"/>
      <c r="TU311" s="54"/>
      <c r="TV311" s="54"/>
      <c r="TW311" s="54"/>
      <c r="TX311" s="54"/>
      <c r="TY311" s="54"/>
      <c r="TZ311" s="54"/>
      <c r="UA311" s="54"/>
      <c r="UB311" s="54"/>
      <c r="UC311" s="54"/>
      <c r="UD311" s="54"/>
      <c r="UE311" s="54"/>
      <c r="UF311" s="54"/>
      <c r="UG311" s="54"/>
      <c r="UH311" s="54"/>
      <c r="UI311" s="54"/>
      <c r="UJ311" s="54"/>
      <c r="UK311" s="54"/>
      <c r="UL311" s="54"/>
      <c r="UM311" s="54"/>
      <c r="UN311" s="54"/>
      <c r="UO311" s="54"/>
      <c r="UP311" s="54"/>
      <c r="UQ311" s="54"/>
      <c r="UR311" s="54"/>
      <c r="US311" s="54"/>
      <c r="UT311" s="54"/>
      <c r="UU311" s="54"/>
      <c r="UV311" s="54"/>
      <c r="UW311" s="54"/>
      <c r="UX311" s="54"/>
      <c r="UY311" s="54"/>
      <c r="UZ311" s="54"/>
      <c r="VA311" s="54"/>
      <c r="VB311" s="54"/>
      <c r="VC311" s="54"/>
      <c r="VD311" s="54"/>
      <c r="VE311" s="54"/>
      <c r="VF311" s="54"/>
      <c r="VG311" s="54"/>
      <c r="VH311" s="54"/>
      <c r="VI311" s="54"/>
      <c r="VJ311" s="54"/>
      <c r="VK311" s="54"/>
      <c r="VL311" s="54"/>
      <c r="VM311" s="54"/>
      <c r="VN311" s="54"/>
      <c r="VO311" s="54"/>
      <c r="VP311" s="54"/>
      <c r="VQ311" s="54"/>
      <c r="VR311" s="54"/>
      <c r="VS311" s="54"/>
      <c r="VT311" s="54"/>
      <c r="VU311" s="54"/>
      <c r="VV311" s="54"/>
      <c r="VW311" s="54"/>
      <c r="VX311" s="54"/>
      <c r="VY311" s="54"/>
      <c r="VZ311" s="54"/>
      <c r="WA311" s="54"/>
      <c r="WB311" s="54"/>
      <c r="WC311" s="54"/>
      <c r="WD311" s="54"/>
      <c r="WE311" s="54"/>
      <c r="WF311" s="54"/>
      <c r="WG311" s="54"/>
      <c r="WH311" s="54"/>
      <c r="WI311" s="54"/>
      <c r="WJ311" s="54"/>
      <c r="WK311" s="54"/>
      <c r="WL311" s="54"/>
      <c r="WM311" s="54"/>
      <c r="WN311" s="54"/>
      <c r="WO311" s="54"/>
      <c r="WP311" s="54"/>
      <c r="WQ311" s="54"/>
      <c r="WR311" s="54"/>
      <c r="WS311" s="54"/>
      <c r="WT311" s="54"/>
      <c r="WU311" s="54"/>
      <c r="WV311" s="54"/>
      <c r="WW311" s="54"/>
      <c r="WX311" s="54"/>
      <c r="WY311" s="54"/>
      <c r="WZ311" s="54"/>
      <c r="XA311" s="54"/>
      <c r="XB311" s="54"/>
      <c r="XC311" s="54"/>
      <c r="XD311" s="54"/>
      <c r="XE311" s="54"/>
      <c r="XF311" s="54"/>
      <c r="XG311" s="54"/>
      <c r="XH311" s="54"/>
      <c r="XI311" s="54"/>
      <c r="XJ311" s="54"/>
      <c r="XK311" s="54"/>
      <c r="XL311" s="54"/>
      <c r="XM311" s="54"/>
      <c r="XN311" s="54"/>
      <c r="XO311" s="54"/>
      <c r="XP311" s="54"/>
      <c r="XQ311" s="54"/>
      <c r="XR311" s="54"/>
      <c r="XS311" s="54"/>
      <c r="XT311" s="54"/>
      <c r="XU311" s="54"/>
      <c r="XV311" s="54"/>
      <c r="XW311" s="54"/>
      <c r="XX311" s="54"/>
      <c r="XY311" s="54"/>
      <c r="XZ311" s="54"/>
      <c r="YA311" s="54"/>
      <c r="YB311" s="54"/>
      <c r="YC311" s="54"/>
      <c r="YD311" s="54"/>
      <c r="YE311" s="54"/>
      <c r="YF311" s="54"/>
      <c r="YG311" s="54"/>
      <c r="YH311" s="54"/>
      <c r="YI311" s="54"/>
      <c r="YJ311" s="54"/>
      <c r="YK311" s="54"/>
      <c r="YL311" s="54"/>
      <c r="YM311" s="54"/>
      <c r="YN311" s="54"/>
      <c r="YO311" s="54"/>
      <c r="YP311" s="54"/>
      <c r="YQ311" s="54"/>
      <c r="YR311" s="54"/>
      <c r="YS311" s="54"/>
      <c r="YT311" s="54"/>
      <c r="YU311" s="54"/>
      <c r="YV311" s="54"/>
      <c r="YW311" s="54"/>
      <c r="YX311" s="54"/>
      <c r="YY311" s="54"/>
      <c r="YZ311" s="54"/>
      <c r="ZA311" s="54"/>
      <c r="ZB311" s="54"/>
      <c r="ZC311" s="54"/>
      <c r="ZD311" s="54"/>
      <c r="ZE311" s="54"/>
      <c r="ZF311" s="54"/>
      <c r="ZG311" s="54"/>
      <c r="ZH311" s="54"/>
      <c r="ZI311" s="54"/>
      <c r="ZJ311" s="54"/>
      <c r="ZK311" s="54"/>
      <c r="ZL311" s="54"/>
      <c r="ZM311" s="54"/>
      <c r="ZN311" s="54"/>
      <c r="ZO311" s="54"/>
      <c r="ZP311" s="54"/>
      <c r="ZQ311" s="54"/>
      <c r="ZR311" s="54"/>
      <c r="ZS311" s="54"/>
      <c r="ZT311" s="54"/>
      <c r="ZU311" s="54"/>
      <c r="ZV311" s="54"/>
      <c r="ZW311" s="54"/>
      <c r="ZX311" s="54"/>
      <c r="ZY311" s="54"/>
      <c r="ZZ311" s="54"/>
      <c r="AAA311" s="54"/>
      <c r="AAB311" s="54"/>
      <c r="AAC311" s="54"/>
      <c r="AAD311" s="54"/>
      <c r="AAE311" s="54"/>
      <c r="AAF311" s="54"/>
      <c r="AAG311" s="54"/>
      <c r="AAH311" s="54"/>
      <c r="AAI311" s="54"/>
      <c r="AAJ311" s="54"/>
      <c r="AAK311" s="54"/>
      <c r="AAL311" s="54"/>
      <c r="AAM311" s="54"/>
      <c r="AAN311" s="54"/>
      <c r="AAO311" s="54"/>
      <c r="AAP311" s="54"/>
      <c r="AAQ311" s="54"/>
      <c r="AAR311" s="54"/>
      <c r="AAS311" s="54"/>
      <c r="AAT311" s="54"/>
      <c r="AAU311" s="54"/>
      <c r="AAV311" s="54"/>
      <c r="AAW311" s="54"/>
      <c r="AAX311" s="54"/>
      <c r="AAY311" s="54"/>
      <c r="AAZ311" s="54"/>
      <c r="ABA311" s="54"/>
      <c r="ABB311" s="54"/>
      <c r="ABC311" s="54"/>
      <c r="ABD311" s="54"/>
      <c r="ABE311" s="54"/>
      <c r="ABF311" s="54"/>
      <c r="ABG311" s="54"/>
      <c r="ABH311" s="54"/>
      <c r="ABI311" s="54"/>
      <c r="ABJ311" s="54"/>
      <c r="ABK311" s="54"/>
      <c r="ABL311" s="54"/>
      <c r="ABM311" s="54"/>
      <c r="ABN311" s="54"/>
      <c r="ABO311" s="54"/>
      <c r="ABP311" s="54"/>
      <c r="ABQ311" s="54"/>
      <c r="ABR311" s="54"/>
      <c r="ABS311" s="54"/>
      <c r="ABT311" s="54"/>
      <c r="ABU311" s="54"/>
      <c r="ABV311" s="54"/>
      <c r="ABW311" s="54"/>
      <c r="ABX311" s="54"/>
      <c r="ABY311" s="54"/>
      <c r="ABZ311" s="54"/>
      <c r="ACA311" s="54"/>
      <c r="ACB311" s="54"/>
      <c r="ACC311" s="54"/>
      <c r="ACD311" s="54"/>
      <c r="ACE311" s="54"/>
      <c r="ACF311" s="54"/>
      <c r="ACG311" s="54"/>
      <c r="ACH311" s="54"/>
      <c r="ACI311" s="54"/>
      <c r="ACJ311" s="54"/>
      <c r="ACK311" s="54"/>
      <c r="ACL311" s="54"/>
      <c r="ACM311" s="54"/>
      <c r="ACN311" s="54"/>
      <c r="ACO311" s="54"/>
      <c r="ACP311" s="54"/>
      <c r="ACQ311" s="54"/>
      <c r="ACR311" s="54"/>
      <c r="ACS311" s="54"/>
      <c r="ACT311" s="54"/>
      <c r="ACU311" s="54"/>
      <c r="ACV311" s="54"/>
      <c r="ACW311" s="54"/>
      <c r="ACX311" s="54"/>
      <c r="ACY311" s="54"/>
      <c r="ACZ311" s="54"/>
      <c r="ADA311" s="54"/>
      <c r="ADB311" s="54"/>
      <c r="ADC311" s="54"/>
      <c r="ADD311" s="54"/>
      <c r="ADE311" s="54"/>
      <c r="ADF311" s="54"/>
      <c r="ADG311" s="54"/>
      <c r="ADH311" s="54"/>
      <c r="ADI311" s="54"/>
      <c r="ADJ311" s="54"/>
      <c r="ADK311" s="54"/>
      <c r="ADL311" s="54"/>
      <c r="ADM311" s="54"/>
      <c r="ADN311" s="54"/>
      <c r="ADO311" s="54"/>
      <c r="ADP311" s="54"/>
      <c r="ADQ311" s="54"/>
      <c r="ADR311" s="54"/>
      <c r="ADS311" s="54"/>
      <c r="ADT311" s="54"/>
      <c r="ADU311" s="54"/>
      <c r="ADV311" s="54"/>
      <c r="ADW311" s="54"/>
      <c r="ADX311" s="54"/>
      <c r="ADY311" s="54"/>
      <c r="ADZ311" s="54"/>
      <c r="AEA311" s="54"/>
      <c r="AEB311" s="54"/>
      <c r="AEC311" s="54"/>
      <c r="AED311" s="54"/>
      <c r="AEE311" s="54"/>
      <c r="AEF311" s="54"/>
      <c r="AEG311" s="54"/>
      <c r="AEH311" s="54"/>
      <c r="AEI311" s="54"/>
      <c r="AEJ311" s="54"/>
      <c r="AEK311" s="54"/>
      <c r="AEL311" s="54"/>
      <c r="AEM311" s="54"/>
      <c r="AEN311" s="54"/>
      <c r="AEO311" s="54"/>
      <c r="AEP311" s="54"/>
      <c r="AEQ311" s="54"/>
      <c r="AER311" s="54"/>
      <c r="AES311" s="54"/>
      <c r="AET311" s="54"/>
      <c r="AEU311" s="54"/>
      <c r="AEV311" s="54"/>
      <c r="AEW311" s="54"/>
      <c r="AEX311" s="54"/>
      <c r="AEY311" s="54"/>
      <c r="AEZ311" s="54"/>
      <c r="AFA311" s="54"/>
      <c r="AFB311" s="54"/>
      <c r="AFC311" s="54"/>
      <c r="AFD311" s="54"/>
      <c r="AFE311" s="54"/>
      <c r="AFF311" s="54"/>
      <c r="AFG311" s="54"/>
      <c r="AFH311" s="54"/>
      <c r="AFI311" s="54"/>
      <c r="AFJ311" s="54"/>
      <c r="AFK311" s="54"/>
      <c r="AFL311" s="54"/>
      <c r="AFM311" s="54"/>
      <c r="AFN311" s="54"/>
      <c r="AFO311" s="54"/>
      <c r="AFP311" s="54"/>
      <c r="AFQ311" s="54"/>
      <c r="AFR311" s="54"/>
      <c r="AFS311" s="54"/>
      <c r="AFT311" s="54"/>
      <c r="AFU311" s="54"/>
      <c r="AFV311" s="54"/>
      <c r="AFW311" s="54"/>
      <c r="AFX311" s="54"/>
      <c r="AFY311" s="54"/>
      <c r="AFZ311" s="54"/>
      <c r="AGA311" s="54"/>
      <c r="AGB311" s="54"/>
      <c r="AGC311" s="54"/>
      <c r="AGD311" s="54"/>
      <c r="AGE311" s="54"/>
      <c r="AGF311" s="54"/>
      <c r="AGG311" s="54"/>
      <c r="AGH311" s="54"/>
      <c r="AGI311" s="54"/>
      <c r="AGJ311" s="54"/>
      <c r="AGK311" s="54"/>
      <c r="AGL311" s="54"/>
      <c r="AGM311" s="54"/>
      <c r="AGN311" s="54"/>
      <c r="AGO311" s="54"/>
      <c r="AGP311" s="54"/>
      <c r="AGQ311" s="54"/>
      <c r="AGR311" s="54"/>
      <c r="AGS311" s="54"/>
      <c r="AGT311" s="54"/>
      <c r="AGU311" s="54"/>
      <c r="AGV311" s="54"/>
      <c r="AGW311" s="54"/>
      <c r="AGX311" s="54"/>
      <c r="AGY311" s="54"/>
      <c r="AGZ311" s="54"/>
      <c r="AHA311" s="54"/>
      <c r="AHB311" s="54"/>
      <c r="AHC311" s="54"/>
      <c r="AHD311" s="54"/>
      <c r="AHE311" s="54"/>
      <c r="AHF311" s="54"/>
      <c r="AHG311" s="54"/>
      <c r="AHH311" s="54"/>
      <c r="AHI311" s="54"/>
      <c r="AHJ311" s="54"/>
      <c r="AHK311" s="54"/>
      <c r="AHL311" s="54"/>
      <c r="AHM311" s="54"/>
      <c r="AHN311" s="54"/>
      <c r="AHO311" s="54"/>
      <c r="AHP311" s="54"/>
      <c r="AHQ311" s="54"/>
      <c r="AHR311" s="54"/>
      <c r="AHS311" s="54"/>
      <c r="AHT311" s="54"/>
      <c r="AHU311" s="54"/>
      <c r="AHV311" s="54"/>
      <c r="AHW311" s="54"/>
      <c r="AHX311" s="54"/>
      <c r="AHY311" s="54"/>
      <c r="AHZ311" s="54"/>
      <c r="AIA311" s="54"/>
      <c r="AIB311" s="54"/>
      <c r="AIC311" s="54"/>
      <c r="AID311" s="54"/>
      <c r="AIE311" s="54"/>
      <c r="AIF311" s="54"/>
      <c r="AIG311" s="54"/>
      <c r="AIH311" s="54"/>
      <c r="AII311" s="54"/>
      <c r="AIJ311" s="54"/>
      <c r="AIK311" s="54"/>
      <c r="AIL311" s="54"/>
      <c r="AIM311" s="54"/>
      <c r="AIN311" s="54"/>
      <c r="AIO311" s="54"/>
      <c r="AIP311" s="54"/>
      <c r="AIQ311" s="54"/>
      <c r="AIR311" s="54"/>
      <c r="AIS311" s="54"/>
      <c r="AIT311" s="54"/>
      <c r="AIU311" s="54"/>
      <c r="AIV311" s="54"/>
      <c r="AIW311" s="54"/>
      <c r="AIX311" s="54"/>
      <c r="AIY311" s="54"/>
      <c r="AIZ311" s="54"/>
      <c r="AJA311" s="54"/>
      <c r="AJB311" s="54"/>
      <c r="AJC311" s="54"/>
      <c r="AJD311" s="54"/>
      <c r="AJE311" s="54"/>
      <c r="AJF311" s="54"/>
      <c r="AJG311" s="54"/>
      <c r="AJH311" s="54"/>
      <c r="AJI311" s="54"/>
      <c r="AJJ311" s="54"/>
      <c r="AJK311" s="54"/>
      <c r="AJL311" s="54"/>
      <c r="AJM311" s="54"/>
      <c r="AJN311" s="54"/>
      <c r="AJO311" s="54"/>
      <c r="AJP311" s="54"/>
      <c r="AJQ311" s="54"/>
      <c r="AJR311" s="54"/>
      <c r="AJS311" s="54"/>
      <c r="AJT311" s="54"/>
      <c r="AJU311" s="54"/>
      <c r="AJV311" s="54"/>
      <c r="AJW311" s="54"/>
      <c r="AJX311" s="54"/>
      <c r="AJY311" s="54"/>
      <c r="AJZ311" s="54"/>
      <c r="AKA311" s="54"/>
      <c r="AKB311" s="54"/>
      <c r="AKC311" s="54"/>
      <c r="AKD311" s="54"/>
      <c r="AKE311" s="54"/>
      <c r="AKF311" s="54"/>
      <c r="AKG311" s="54"/>
      <c r="AKH311" s="54"/>
      <c r="AKI311" s="54"/>
      <c r="AKJ311" s="54"/>
      <c r="AKK311" s="54"/>
      <c r="AKL311" s="54"/>
      <c r="AKM311" s="54"/>
      <c r="AKN311" s="54"/>
      <c r="AKO311" s="54"/>
      <c r="AKP311" s="54"/>
      <c r="AKQ311" s="54"/>
      <c r="AKR311" s="54"/>
      <c r="AKS311" s="54"/>
      <c r="AKT311" s="54"/>
      <c r="AKU311" s="54"/>
      <c r="AKV311" s="54"/>
      <c r="AKW311" s="54"/>
      <c r="AKX311" s="54"/>
      <c r="AKY311" s="54"/>
      <c r="AKZ311" s="54"/>
      <c r="ALA311" s="54"/>
      <c r="ALB311" s="54"/>
      <c r="ALC311" s="54"/>
      <c r="ALD311" s="54"/>
      <c r="ALE311" s="54"/>
      <c r="ALF311" s="54"/>
      <c r="ALG311" s="54"/>
      <c r="ALH311" s="54"/>
      <c r="ALI311" s="54"/>
      <c r="ALJ311" s="54"/>
      <c r="ALK311" s="54"/>
      <c r="ALL311" s="54"/>
      <c r="ALM311" s="54"/>
      <c r="ALN311" s="54"/>
      <c r="ALO311" s="54"/>
      <c r="ALP311" s="54"/>
      <c r="ALQ311" s="54"/>
      <c r="ALR311" s="54"/>
      <c r="ALS311" s="54"/>
      <c r="ALT311" s="54"/>
      <c r="ALU311" s="54"/>
      <c r="ALV311" s="54"/>
      <c r="ALW311" s="54"/>
      <c r="ALX311" s="54"/>
      <c r="ALY311" s="54"/>
      <c r="ALZ311" s="54"/>
      <c r="AMA311" s="54"/>
      <c r="AMB311" s="54"/>
      <c r="AMC311" s="54"/>
      <c r="AMD311" s="54"/>
      <c r="AME311" s="54"/>
      <c r="AMF311" s="54"/>
      <c r="AMG311" s="54"/>
      <c r="AMH311" s="54"/>
      <c r="AMI311" s="54"/>
      <c r="AMJ311" s="54"/>
      <c r="AMK311" s="54"/>
      <c r="AML311" s="54"/>
      <c r="AMM311" s="54"/>
      <c r="AMN311" s="54"/>
      <c r="AMO311" s="54"/>
      <c r="AMP311" s="54"/>
      <c r="AMQ311" s="54"/>
      <c r="AMR311" s="54"/>
      <c r="AMS311" s="54"/>
      <c r="AMT311" s="54"/>
      <c r="AMU311" s="54"/>
      <c r="AMV311" s="54"/>
      <c r="AMW311" s="54"/>
      <c r="AMX311" s="54"/>
      <c r="AMY311" s="54"/>
      <c r="AMZ311" s="54"/>
      <c r="ANA311" s="54"/>
      <c r="ANB311" s="54"/>
      <c r="ANC311" s="54"/>
      <c r="AND311" s="54"/>
      <c r="ANE311" s="54"/>
      <c r="ANF311" s="54"/>
      <c r="ANG311" s="54"/>
      <c r="ANH311" s="54"/>
      <c r="ANI311" s="54"/>
      <c r="ANJ311" s="54"/>
      <c r="ANK311" s="54"/>
      <c r="ANL311" s="54"/>
      <c r="ANM311" s="54"/>
      <c r="ANN311" s="54"/>
      <c r="ANO311" s="54"/>
      <c r="ANP311" s="54"/>
      <c r="ANQ311" s="54"/>
      <c r="ANR311" s="54"/>
      <c r="ANS311" s="54"/>
      <c r="ANT311" s="54"/>
      <c r="ANU311" s="54"/>
      <c r="ANV311" s="54"/>
      <c r="ANW311" s="54"/>
      <c r="ANX311" s="54"/>
      <c r="ANY311" s="54"/>
      <c r="ANZ311" s="54"/>
      <c r="AOA311" s="54"/>
      <c r="AOB311" s="54"/>
      <c r="AOC311" s="54"/>
      <c r="AOD311" s="54"/>
      <c r="AOE311" s="54"/>
      <c r="AOF311" s="54"/>
      <c r="AOG311" s="54"/>
      <c r="AOH311" s="54"/>
      <c r="AOI311" s="54"/>
      <c r="AOJ311" s="54"/>
      <c r="AOK311" s="54"/>
      <c r="AOL311" s="54"/>
      <c r="AOM311" s="54"/>
      <c r="AON311" s="54"/>
      <c r="AOO311" s="54"/>
      <c r="AOP311" s="54"/>
      <c r="AOQ311" s="54"/>
      <c r="AOR311" s="54"/>
      <c r="AOS311" s="54"/>
      <c r="AOT311" s="54"/>
      <c r="AOU311" s="54"/>
      <c r="AOV311" s="54"/>
      <c r="AOW311" s="54"/>
      <c r="AOX311" s="54"/>
      <c r="AOY311" s="54"/>
      <c r="AOZ311" s="54"/>
      <c r="APA311" s="54"/>
      <c r="APB311" s="54"/>
      <c r="APC311" s="54"/>
      <c r="APD311" s="54"/>
      <c r="APE311" s="54"/>
      <c r="APF311" s="54"/>
      <c r="APG311" s="54"/>
      <c r="APH311" s="54"/>
      <c r="API311" s="54"/>
      <c r="APJ311" s="54"/>
      <c r="APK311" s="54"/>
      <c r="APL311" s="54"/>
      <c r="APM311" s="54"/>
      <c r="APN311" s="54"/>
      <c r="APO311" s="54"/>
      <c r="APP311" s="54"/>
      <c r="APQ311" s="54"/>
      <c r="APR311" s="54"/>
      <c r="APS311" s="54"/>
      <c r="APT311" s="54"/>
      <c r="APU311" s="54"/>
      <c r="APV311" s="54"/>
      <c r="APW311" s="54"/>
      <c r="APX311" s="54"/>
      <c r="APY311" s="54"/>
      <c r="APZ311" s="54"/>
      <c r="AQA311" s="54"/>
      <c r="AQB311" s="54"/>
      <c r="AQC311" s="54"/>
      <c r="AQD311" s="54"/>
      <c r="AQE311" s="54"/>
      <c r="AQF311" s="54"/>
      <c r="AQG311" s="54"/>
      <c r="AQH311" s="54"/>
      <c r="AQI311" s="54"/>
      <c r="AQJ311" s="54"/>
      <c r="AQK311" s="54"/>
      <c r="AQL311" s="54"/>
      <c r="AQM311" s="54"/>
      <c r="AQN311" s="54"/>
      <c r="AQO311" s="54"/>
      <c r="AQP311" s="54"/>
      <c r="AQQ311" s="54"/>
      <c r="AQR311" s="54"/>
      <c r="AQS311" s="54"/>
      <c r="AQT311" s="54"/>
      <c r="AQU311" s="54"/>
      <c r="AQV311" s="54"/>
      <c r="AQW311" s="54"/>
      <c r="AQX311" s="54"/>
      <c r="AQY311" s="54"/>
      <c r="AQZ311" s="54"/>
      <c r="ARA311" s="54"/>
      <c r="ARB311" s="54"/>
      <c r="ARC311" s="54"/>
      <c r="ARD311" s="54"/>
      <c r="ARE311" s="54"/>
      <c r="ARF311" s="54"/>
      <c r="ARG311" s="54"/>
      <c r="ARH311" s="54"/>
      <c r="ARI311" s="54"/>
      <c r="ARJ311" s="54"/>
      <c r="ARK311" s="54"/>
      <c r="ARL311" s="54"/>
      <c r="ARM311" s="54"/>
      <c r="ARN311" s="54"/>
      <c r="ARO311" s="54"/>
      <c r="ARP311" s="54"/>
      <c r="ARQ311" s="54"/>
      <c r="ARR311" s="54"/>
      <c r="ARS311" s="54"/>
      <c r="ART311" s="54"/>
      <c r="ARU311" s="54"/>
      <c r="ARV311" s="54"/>
      <c r="ARW311" s="54"/>
      <c r="ARX311" s="54"/>
      <c r="ARY311" s="54"/>
      <c r="ARZ311" s="54"/>
      <c r="ASA311" s="54"/>
      <c r="ASB311" s="54"/>
      <c r="ASC311" s="54"/>
      <c r="ASD311" s="54"/>
      <c r="ASE311" s="54"/>
      <c r="ASF311" s="54"/>
      <c r="ASG311" s="54"/>
      <c r="ASH311" s="54"/>
      <c r="ASI311" s="54"/>
      <c r="ASJ311" s="54"/>
      <c r="ASK311" s="54"/>
      <c r="ASL311" s="54"/>
      <c r="ASM311" s="54"/>
      <c r="ASN311" s="54"/>
      <c r="ASO311" s="54"/>
      <c r="ASP311" s="54"/>
      <c r="ASQ311" s="54"/>
      <c r="ASR311" s="54"/>
      <c r="ASS311" s="54"/>
      <c r="AST311" s="54"/>
      <c r="ASU311" s="54"/>
      <c r="ASV311" s="54"/>
      <c r="ASW311" s="54"/>
      <c r="ASX311" s="54"/>
      <c r="ASY311" s="54"/>
      <c r="ASZ311" s="54"/>
      <c r="ATA311" s="54"/>
      <c r="ATB311" s="54"/>
      <c r="ATC311" s="54"/>
      <c r="ATD311" s="54"/>
      <c r="ATE311" s="54"/>
      <c r="ATF311" s="54"/>
      <c r="ATG311" s="54"/>
      <c r="ATH311" s="54"/>
      <c r="ATI311" s="54"/>
      <c r="ATJ311" s="54"/>
      <c r="ATK311" s="54"/>
      <c r="ATL311" s="54"/>
      <c r="ATM311" s="54"/>
      <c r="ATN311" s="54"/>
      <c r="ATO311" s="54"/>
      <c r="ATP311" s="54"/>
      <c r="ATQ311" s="54"/>
      <c r="ATR311" s="54"/>
      <c r="ATS311" s="54"/>
      <c r="ATT311" s="54"/>
      <c r="ATU311" s="54"/>
      <c r="ATV311" s="54"/>
      <c r="ATW311" s="54"/>
      <c r="ATX311" s="54"/>
      <c r="ATY311" s="54"/>
      <c r="ATZ311" s="54"/>
      <c r="AUA311" s="54"/>
      <c r="AUB311" s="54"/>
      <c r="AUC311" s="54"/>
      <c r="AUD311" s="54"/>
      <c r="AUE311" s="54"/>
      <c r="AUF311" s="54"/>
      <c r="AUG311" s="54"/>
      <c r="AUH311" s="54"/>
      <c r="AUI311" s="54"/>
      <c r="AUJ311" s="54"/>
      <c r="AUK311" s="54"/>
      <c r="AUL311" s="54"/>
      <c r="AUM311" s="54"/>
      <c r="AUN311" s="54"/>
      <c r="AUO311" s="54"/>
      <c r="AUP311" s="54"/>
      <c r="AUQ311" s="54"/>
      <c r="AUR311" s="54"/>
      <c r="AUS311" s="54"/>
      <c r="AUT311" s="54"/>
      <c r="AUU311" s="54"/>
      <c r="AUV311" s="54"/>
      <c r="AUW311" s="54"/>
      <c r="AUX311" s="54"/>
      <c r="AUY311" s="54"/>
      <c r="AUZ311" s="54"/>
      <c r="AVA311" s="54"/>
      <c r="AVB311" s="54"/>
      <c r="AVC311" s="54"/>
      <c r="AVD311" s="54"/>
      <c r="AVE311" s="54"/>
      <c r="AVF311" s="54"/>
      <c r="AVG311" s="54"/>
      <c r="AVH311" s="54"/>
      <c r="AVI311" s="54"/>
      <c r="AVJ311" s="54"/>
      <c r="AVK311" s="54"/>
      <c r="AVL311" s="54"/>
      <c r="AVM311" s="54"/>
      <c r="AVN311" s="54"/>
      <c r="AVO311" s="54"/>
      <c r="AVP311" s="54"/>
      <c r="AVQ311" s="54"/>
      <c r="AVR311" s="54"/>
      <c r="AVS311" s="54"/>
      <c r="AVT311" s="54"/>
      <c r="AVU311" s="54"/>
      <c r="AVV311" s="54"/>
      <c r="AVW311" s="54"/>
      <c r="AVX311" s="54"/>
      <c r="AVY311" s="54"/>
      <c r="AVZ311" s="54"/>
      <c r="AWA311" s="54"/>
      <c r="AWB311" s="54"/>
      <c r="AWC311" s="54"/>
      <c r="AWD311" s="54"/>
      <c r="AWE311" s="54"/>
      <c r="AWF311" s="54"/>
      <c r="AWG311" s="54"/>
      <c r="AWH311" s="54"/>
      <c r="AWI311" s="54"/>
      <c r="AWJ311" s="54"/>
      <c r="AWK311" s="54"/>
      <c r="AWL311" s="54"/>
      <c r="AWM311" s="54"/>
      <c r="AWN311" s="54"/>
      <c r="AWO311" s="54"/>
      <c r="AWP311" s="54"/>
      <c r="AWQ311" s="54"/>
      <c r="AWR311" s="54"/>
      <c r="AWS311" s="54"/>
      <c r="AWT311" s="54"/>
      <c r="AWU311" s="54"/>
      <c r="AWV311" s="54"/>
      <c r="AWW311" s="54"/>
      <c r="AWX311" s="54"/>
      <c r="AWY311" s="54"/>
      <c r="AWZ311" s="54"/>
      <c r="AXA311" s="54"/>
      <c r="AXB311" s="54"/>
      <c r="AXC311" s="54"/>
      <c r="AXD311" s="54"/>
      <c r="AXE311" s="54"/>
      <c r="AXF311" s="54"/>
      <c r="AXG311" s="54"/>
      <c r="AXH311" s="54"/>
      <c r="AXI311" s="54"/>
      <c r="AXJ311" s="54"/>
      <c r="AXK311" s="54"/>
      <c r="AXL311" s="54"/>
      <c r="AXM311" s="54"/>
      <c r="AXN311" s="54"/>
      <c r="AXO311" s="54"/>
      <c r="AXP311" s="54"/>
      <c r="AXQ311" s="54"/>
      <c r="AXR311" s="54"/>
      <c r="AXS311" s="54"/>
      <c r="AXT311" s="54"/>
      <c r="AXU311" s="54"/>
      <c r="AXV311" s="54"/>
      <c r="AXW311" s="54"/>
      <c r="AXX311" s="54"/>
      <c r="AXY311" s="54"/>
      <c r="AXZ311" s="54"/>
      <c r="AYA311" s="54"/>
      <c r="AYB311" s="54"/>
      <c r="AYC311" s="54"/>
      <c r="AYD311" s="54"/>
      <c r="AYE311" s="54"/>
      <c r="AYF311" s="54"/>
      <c r="AYG311" s="54"/>
      <c r="AYH311" s="54"/>
      <c r="AYI311" s="54"/>
      <c r="AYJ311" s="54"/>
      <c r="AYK311" s="54"/>
      <c r="AYL311" s="54"/>
      <c r="AYM311" s="54"/>
      <c r="AYN311" s="54"/>
      <c r="AYO311" s="54"/>
      <c r="AYP311" s="54"/>
      <c r="AYQ311" s="54"/>
      <c r="AYR311" s="54"/>
      <c r="AYS311" s="54"/>
      <c r="AYT311" s="54"/>
      <c r="AYU311" s="54"/>
      <c r="AYV311" s="54"/>
      <c r="AYW311" s="54"/>
      <c r="AYX311" s="54"/>
      <c r="AYY311" s="54"/>
      <c r="AYZ311" s="54"/>
      <c r="AZA311" s="54"/>
      <c r="AZB311" s="54"/>
      <c r="AZC311" s="54"/>
      <c r="AZD311" s="54"/>
      <c r="AZE311" s="54"/>
      <c r="AZF311" s="54"/>
      <c r="AZG311" s="54"/>
      <c r="AZH311" s="54"/>
      <c r="AZI311" s="54"/>
      <c r="AZJ311" s="54"/>
      <c r="AZK311" s="54"/>
      <c r="AZL311" s="54"/>
      <c r="AZM311" s="54"/>
      <c r="AZN311" s="54"/>
      <c r="AZO311" s="54"/>
      <c r="AZP311" s="54"/>
      <c r="AZQ311" s="54"/>
      <c r="AZR311" s="54"/>
      <c r="AZS311" s="54"/>
      <c r="AZT311" s="54"/>
      <c r="AZU311" s="54"/>
      <c r="AZV311" s="54"/>
      <c r="AZW311" s="54"/>
      <c r="AZX311" s="54"/>
      <c r="AZY311" s="54"/>
      <c r="AZZ311" s="54"/>
      <c r="BAA311" s="54"/>
      <c r="BAB311" s="54"/>
      <c r="BAC311" s="54"/>
      <c r="BAD311" s="54"/>
      <c r="BAE311" s="54"/>
      <c r="BAF311" s="54"/>
      <c r="BAG311" s="54"/>
      <c r="BAH311" s="54"/>
      <c r="BAI311" s="54"/>
      <c r="BAJ311" s="54"/>
      <c r="BAK311" s="54"/>
      <c r="BAL311" s="54"/>
      <c r="BAM311" s="54"/>
      <c r="BAN311" s="54"/>
      <c r="BAO311" s="54"/>
      <c r="BAP311" s="54"/>
      <c r="BAQ311" s="54"/>
      <c r="BAR311" s="54"/>
      <c r="BAS311" s="54"/>
      <c r="BAT311" s="54"/>
      <c r="BAU311" s="54"/>
      <c r="BAV311" s="54"/>
      <c r="BAW311" s="54"/>
      <c r="BAX311" s="54"/>
      <c r="BAY311" s="54"/>
      <c r="BAZ311" s="54"/>
      <c r="BBA311" s="54"/>
      <c r="BBB311" s="54"/>
      <c r="BBC311" s="54"/>
      <c r="BBD311" s="54"/>
      <c r="BBE311" s="54"/>
      <c r="BBF311" s="54"/>
      <c r="BBG311" s="54"/>
      <c r="BBH311" s="54"/>
      <c r="BBI311" s="54"/>
      <c r="BBJ311" s="54"/>
      <c r="BBK311" s="54"/>
      <c r="BBL311" s="54"/>
      <c r="BBM311" s="54"/>
      <c r="BBN311" s="54"/>
      <c r="BBO311" s="54"/>
      <c r="BBP311" s="54"/>
      <c r="BBQ311" s="54"/>
      <c r="BBR311" s="54"/>
      <c r="BBS311" s="54"/>
      <c r="BBT311" s="54"/>
      <c r="BBU311" s="54"/>
      <c r="BBV311" s="54"/>
      <c r="BBW311" s="54"/>
      <c r="BBX311" s="54"/>
      <c r="BBY311" s="54"/>
      <c r="BBZ311" s="54"/>
      <c r="BCA311" s="54"/>
      <c r="BCB311" s="54"/>
      <c r="BCC311" s="54"/>
      <c r="BCD311" s="54"/>
      <c r="BCE311" s="54"/>
      <c r="BCF311" s="54"/>
      <c r="BCG311" s="54"/>
      <c r="BCH311" s="54"/>
      <c r="BCI311" s="54"/>
      <c r="BCJ311" s="54"/>
      <c r="BCK311" s="54"/>
      <c r="BCL311" s="54"/>
      <c r="BCM311" s="54"/>
      <c r="BCN311" s="54"/>
      <c r="BCO311" s="54"/>
      <c r="BCP311" s="54"/>
      <c r="BCQ311" s="54"/>
      <c r="BCR311" s="54"/>
      <c r="BCS311" s="54"/>
      <c r="BCT311" s="54"/>
      <c r="BCU311" s="54"/>
      <c r="BCV311" s="54"/>
      <c r="BCW311" s="54"/>
      <c r="BCX311" s="54"/>
      <c r="BCY311" s="54"/>
      <c r="BCZ311" s="54"/>
      <c r="BDA311" s="54"/>
      <c r="BDB311" s="54"/>
      <c r="BDC311" s="54"/>
      <c r="BDD311" s="54"/>
      <c r="BDE311" s="54"/>
      <c r="BDF311" s="54"/>
      <c r="BDG311" s="54"/>
      <c r="BDH311" s="54"/>
      <c r="BDI311" s="54"/>
      <c r="BDJ311" s="54"/>
      <c r="BDK311" s="54"/>
      <c r="BDL311" s="54"/>
      <c r="BDM311" s="54"/>
      <c r="BDN311" s="54"/>
      <c r="BDO311" s="54"/>
      <c r="BDP311" s="54"/>
      <c r="BDQ311" s="54"/>
      <c r="BDR311" s="54"/>
      <c r="BDS311" s="54"/>
      <c r="BDT311" s="54"/>
      <c r="BDU311" s="54"/>
      <c r="BDV311" s="54"/>
      <c r="BDW311" s="54"/>
      <c r="BDX311" s="54"/>
      <c r="BDY311" s="54"/>
      <c r="BDZ311" s="54"/>
      <c r="BEA311" s="54"/>
      <c r="BEB311" s="54"/>
      <c r="BEC311" s="54"/>
      <c r="BED311" s="54"/>
      <c r="BEE311" s="54"/>
      <c r="BEF311" s="54"/>
      <c r="BEG311" s="54"/>
      <c r="BEH311" s="54"/>
      <c r="BEI311" s="54"/>
      <c r="BEJ311" s="54"/>
      <c r="BEK311" s="54"/>
      <c r="BEL311" s="54"/>
      <c r="BEM311" s="54"/>
      <c r="BEN311" s="54"/>
      <c r="BEO311" s="54"/>
      <c r="BEP311" s="54"/>
      <c r="BEQ311" s="54"/>
      <c r="BER311" s="54"/>
      <c r="BES311" s="54"/>
      <c r="BET311" s="54"/>
      <c r="BEU311" s="54"/>
      <c r="BEV311" s="54"/>
      <c r="BEW311" s="54"/>
      <c r="BEX311" s="54"/>
      <c r="BEY311" s="54"/>
      <c r="BEZ311" s="54"/>
      <c r="BFA311" s="54"/>
      <c r="BFB311" s="54"/>
      <c r="BFC311" s="54"/>
      <c r="BFD311" s="54"/>
      <c r="BFE311" s="54"/>
      <c r="BFF311" s="54"/>
      <c r="BFG311" s="54"/>
      <c r="BFH311" s="54"/>
      <c r="BFI311" s="54"/>
      <c r="BFJ311" s="54"/>
      <c r="BFK311" s="54"/>
      <c r="BFL311" s="54"/>
      <c r="BFM311" s="54"/>
      <c r="BFN311" s="54"/>
      <c r="BFO311" s="54"/>
      <c r="BFP311" s="54"/>
      <c r="BFQ311" s="54"/>
      <c r="BFR311" s="54"/>
      <c r="BFS311" s="54"/>
      <c r="BFT311" s="54"/>
      <c r="BFU311" s="54"/>
      <c r="BFV311" s="54"/>
      <c r="BFW311" s="54"/>
      <c r="BFX311" s="54"/>
      <c r="BFY311" s="54"/>
      <c r="BFZ311" s="54"/>
      <c r="BGA311" s="54"/>
      <c r="BGB311" s="54"/>
      <c r="BGC311" s="54"/>
      <c r="BGD311" s="54"/>
      <c r="BGE311" s="54"/>
      <c r="BGF311" s="54"/>
      <c r="BGG311" s="54"/>
      <c r="BGH311" s="54"/>
      <c r="BGI311" s="54"/>
      <c r="BGJ311" s="54"/>
      <c r="BGK311" s="54"/>
      <c r="BGL311" s="54"/>
      <c r="BGM311" s="54"/>
      <c r="BGN311" s="54"/>
      <c r="BGO311" s="54"/>
      <c r="BGP311" s="54"/>
      <c r="BGQ311" s="54"/>
      <c r="BGR311" s="54"/>
      <c r="BGS311" s="54"/>
      <c r="BGT311" s="54"/>
      <c r="BGU311" s="54"/>
      <c r="BGV311" s="54"/>
      <c r="BGW311" s="54"/>
      <c r="BGX311" s="54"/>
      <c r="BGY311" s="54"/>
      <c r="BGZ311" s="54"/>
      <c r="BHA311" s="54"/>
      <c r="BHB311" s="54"/>
      <c r="BHC311" s="54"/>
      <c r="BHD311" s="54"/>
      <c r="BHE311" s="54"/>
      <c r="BHF311" s="54"/>
      <c r="BHG311" s="54"/>
      <c r="BHH311" s="54"/>
      <c r="BHI311" s="54"/>
      <c r="BHJ311" s="54"/>
      <c r="BHK311" s="54"/>
      <c r="BHL311" s="54"/>
      <c r="BHM311" s="54"/>
      <c r="BHN311" s="54"/>
      <c r="BHO311" s="54"/>
      <c r="BHP311" s="54"/>
      <c r="BHQ311" s="54"/>
      <c r="BHR311" s="54"/>
      <c r="BHS311" s="54"/>
      <c r="BHT311" s="54"/>
      <c r="BHU311" s="54"/>
      <c r="BHV311" s="54"/>
      <c r="BHW311" s="54"/>
      <c r="BHX311" s="54"/>
      <c r="BHY311" s="54"/>
      <c r="BHZ311" s="54"/>
      <c r="BIA311" s="54"/>
      <c r="BIB311" s="54"/>
      <c r="BIC311" s="54"/>
      <c r="BID311" s="54"/>
      <c r="BIE311" s="54"/>
      <c r="BIF311" s="54"/>
      <c r="BIG311" s="54"/>
      <c r="BIH311" s="54"/>
      <c r="BII311" s="54"/>
      <c r="BIJ311" s="54"/>
      <c r="BIK311" s="54"/>
      <c r="BIL311" s="54"/>
      <c r="BIM311" s="54"/>
      <c r="BIN311" s="54"/>
      <c r="BIO311" s="54"/>
      <c r="BIP311" s="54"/>
      <c r="BIQ311" s="54"/>
      <c r="BIR311" s="54"/>
      <c r="BIS311" s="54"/>
      <c r="BIT311" s="54"/>
      <c r="BIU311" s="54"/>
      <c r="BIV311" s="54"/>
      <c r="BIW311" s="54"/>
      <c r="BIX311" s="54"/>
      <c r="BIY311" s="54"/>
      <c r="BIZ311" s="54"/>
      <c r="BJA311" s="54"/>
      <c r="BJB311" s="54"/>
      <c r="BJC311" s="54"/>
      <c r="BJD311" s="54"/>
      <c r="BJE311" s="54"/>
      <c r="BJF311" s="54"/>
      <c r="BJG311" s="54"/>
      <c r="BJH311" s="54"/>
      <c r="BJI311" s="54"/>
      <c r="BJJ311" s="54"/>
      <c r="BJK311" s="54"/>
      <c r="BJL311" s="54"/>
      <c r="BJM311" s="54"/>
      <c r="BJN311" s="54"/>
      <c r="BJO311" s="54"/>
      <c r="BJP311" s="54"/>
      <c r="BJQ311" s="54"/>
      <c r="BJR311" s="54"/>
      <c r="BJS311" s="54"/>
      <c r="BJT311" s="54"/>
      <c r="BJU311" s="54"/>
      <c r="BJV311" s="54"/>
      <c r="BJW311" s="54"/>
      <c r="BJX311" s="54"/>
      <c r="BJY311" s="54"/>
      <c r="BJZ311" s="54"/>
      <c r="BKA311" s="54"/>
      <c r="BKB311" s="54"/>
      <c r="BKC311" s="54"/>
      <c r="BKD311" s="54"/>
      <c r="BKE311" s="54"/>
      <c r="BKF311" s="54"/>
      <c r="BKG311" s="54"/>
      <c r="BKH311" s="54"/>
      <c r="BKI311" s="54"/>
      <c r="BKJ311" s="54"/>
      <c r="BKK311" s="54"/>
      <c r="BKL311" s="54"/>
      <c r="BKM311" s="54"/>
      <c r="BKN311" s="54"/>
      <c r="BKO311" s="54"/>
      <c r="BKP311" s="54"/>
      <c r="BKQ311" s="54"/>
      <c r="BKR311" s="54"/>
      <c r="BKS311" s="54"/>
      <c r="BKT311" s="54"/>
      <c r="BKU311" s="54"/>
      <c r="BKV311" s="54"/>
      <c r="BKW311" s="54"/>
      <c r="BKX311" s="54"/>
      <c r="BKY311" s="54"/>
      <c r="BKZ311" s="54"/>
      <c r="BLA311" s="54"/>
      <c r="BLB311" s="54"/>
      <c r="BLC311" s="54"/>
      <c r="BLD311" s="54"/>
      <c r="BLE311" s="54"/>
      <c r="BLF311" s="54"/>
      <c r="BLG311" s="54"/>
      <c r="BLH311" s="54"/>
      <c r="BLI311" s="54"/>
      <c r="BLJ311" s="54"/>
      <c r="BLK311" s="54"/>
      <c r="BLL311" s="54"/>
      <c r="BLM311" s="54"/>
      <c r="BLN311" s="54"/>
      <c r="BLO311" s="54"/>
      <c r="BLP311" s="54"/>
      <c r="BLQ311" s="54"/>
      <c r="BLR311" s="54"/>
      <c r="BLS311" s="54"/>
      <c r="BLT311" s="54"/>
      <c r="BLU311" s="54"/>
      <c r="BLV311" s="54"/>
      <c r="BLW311" s="54"/>
      <c r="BLX311" s="54"/>
      <c r="BLY311" s="54"/>
      <c r="BLZ311" s="54"/>
      <c r="BMA311" s="54"/>
      <c r="BMB311" s="54"/>
      <c r="BMC311" s="54"/>
      <c r="BMD311" s="54"/>
      <c r="BME311" s="54"/>
      <c r="BMF311" s="54"/>
      <c r="BMG311" s="54"/>
      <c r="BMH311" s="54"/>
      <c r="BMI311" s="54"/>
      <c r="BMJ311" s="54"/>
      <c r="BMK311" s="54"/>
      <c r="BML311" s="54"/>
      <c r="BMM311" s="54"/>
      <c r="BMN311" s="54"/>
      <c r="BMO311" s="54"/>
      <c r="BMP311" s="54"/>
      <c r="BMQ311" s="54"/>
      <c r="BMR311" s="54"/>
      <c r="BMS311" s="54"/>
      <c r="BMT311" s="54"/>
      <c r="BMU311" s="54"/>
      <c r="BMV311" s="54"/>
      <c r="BMW311" s="54"/>
      <c r="BMX311" s="54"/>
      <c r="BMY311" s="54"/>
      <c r="BMZ311" s="54"/>
      <c r="BNA311" s="54"/>
      <c r="BNB311" s="54"/>
      <c r="BNC311" s="54"/>
      <c r="BND311" s="54"/>
      <c r="BNE311" s="54"/>
      <c r="BNF311" s="54"/>
      <c r="BNG311" s="54"/>
      <c r="BNH311" s="54"/>
      <c r="BNI311" s="54"/>
      <c r="BNJ311" s="54"/>
      <c r="BNK311" s="54"/>
      <c r="BNL311" s="54"/>
      <c r="BNM311" s="54"/>
      <c r="BNN311" s="54"/>
      <c r="BNO311" s="54"/>
      <c r="BNP311" s="54"/>
      <c r="BNQ311" s="54"/>
      <c r="BNR311" s="54"/>
      <c r="BNS311" s="54"/>
      <c r="BNT311" s="54"/>
      <c r="BNU311" s="54"/>
      <c r="BNV311" s="54"/>
      <c r="BNW311" s="54"/>
      <c r="BNX311" s="54"/>
      <c r="BNY311" s="54"/>
      <c r="BNZ311" s="54"/>
      <c r="BOA311" s="54"/>
      <c r="BOB311" s="54"/>
      <c r="BOC311" s="54"/>
      <c r="BOD311" s="54"/>
      <c r="BOE311" s="54"/>
      <c r="BOF311" s="54"/>
      <c r="BOG311" s="54"/>
      <c r="BOH311" s="54"/>
      <c r="BOI311" s="54"/>
      <c r="BOJ311" s="54"/>
      <c r="BOK311" s="54"/>
      <c r="BOL311" s="54"/>
      <c r="BOM311" s="54"/>
      <c r="BON311" s="54"/>
      <c r="BOO311" s="54"/>
      <c r="BOP311" s="54"/>
      <c r="BOQ311" s="54"/>
      <c r="BOR311" s="54"/>
      <c r="BOS311" s="54"/>
      <c r="BOT311" s="54"/>
      <c r="BOU311" s="54"/>
      <c r="BOV311" s="54"/>
      <c r="BOW311" s="54"/>
      <c r="BOX311" s="54"/>
      <c r="BOY311" s="54"/>
      <c r="BOZ311" s="54"/>
      <c r="BPA311" s="54"/>
      <c r="BPB311" s="54"/>
      <c r="BPC311" s="54"/>
      <c r="BPD311" s="54"/>
      <c r="BPE311" s="54"/>
      <c r="BPF311" s="54"/>
      <c r="BPG311" s="54"/>
      <c r="BPH311" s="54"/>
      <c r="BPI311" s="54"/>
      <c r="BPJ311" s="54"/>
      <c r="BPK311" s="54"/>
      <c r="BPL311" s="54"/>
      <c r="BPM311" s="54"/>
      <c r="BPN311" s="54"/>
      <c r="BPO311" s="54"/>
      <c r="BPP311" s="54"/>
      <c r="BPQ311" s="54"/>
      <c r="BPR311" s="54"/>
      <c r="BPS311" s="54"/>
      <c r="BPT311" s="54"/>
      <c r="BPU311" s="54"/>
      <c r="BPV311" s="54"/>
      <c r="BPW311" s="54"/>
      <c r="BPX311" s="54"/>
      <c r="BPY311" s="54"/>
      <c r="BPZ311" s="54"/>
      <c r="BQA311" s="54"/>
      <c r="BQB311" s="54"/>
      <c r="BQC311" s="54"/>
      <c r="BQD311" s="54"/>
      <c r="BQE311" s="54"/>
      <c r="BQF311" s="54"/>
      <c r="BQG311" s="54"/>
      <c r="BQH311" s="54"/>
      <c r="BQI311" s="54"/>
      <c r="BQJ311" s="54"/>
      <c r="BQK311" s="54"/>
      <c r="BQL311" s="54"/>
      <c r="BQM311" s="54"/>
      <c r="BQN311" s="54"/>
      <c r="BQO311" s="54"/>
      <c r="BQP311" s="54"/>
      <c r="BQQ311" s="54"/>
      <c r="BQR311" s="54"/>
      <c r="BQS311" s="54"/>
      <c r="BQT311" s="54"/>
      <c r="BQU311" s="54"/>
      <c r="BQV311" s="54"/>
      <c r="BQW311" s="54"/>
      <c r="BQX311" s="54"/>
      <c r="BQY311" s="54"/>
      <c r="BQZ311" s="54"/>
      <c r="BRA311" s="54"/>
      <c r="BRB311" s="54"/>
      <c r="BRC311" s="54"/>
      <c r="BRD311" s="54"/>
      <c r="BRE311" s="54"/>
      <c r="BRF311" s="54"/>
      <c r="BRG311" s="54"/>
      <c r="BRH311" s="54"/>
      <c r="BRI311" s="54"/>
      <c r="BRJ311" s="54"/>
      <c r="BRK311" s="54"/>
      <c r="BRL311" s="54"/>
      <c r="BRM311" s="54"/>
      <c r="BRN311" s="54"/>
      <c r="BRO311" s="54"/>
      <c r="BRP311" s="54"/>
      <c r="BRQ311" s="54"/>
      <c r="BRR311" s="54"/>
      <c r="BRS311" s="54"/>
      <c r="BRT311" s="54"/>
      <c r="BRU311" s="54"/>
      <c r="BRV311" s="54"/>
      <c r="BRW311" s="54"/>
      <c r="BRX311" s="54"/>
      <c r="BRY311" s="54"/>
      <c r="BRZ311" s="54"/>
      <c r="BSA311" s="54"/>
      <c r="BSB311" s="54"/>
      <c r="BSC311" s="54"/>
      <c r="BSD311" s="54"/>
      <c r="BSE311" s="54"/>
      <c r="BSF311" s="54"/>
      <c r="BSG311" s="54"/>
      <c r="BSH311" s="54"/>
      <c r="BSI311" s="54"/>
      <c r="BSJ311" s="54"/>
      <c r="BSK311" s="54"/>
      <c r="BSL311" s="54"/>
      <c r="BSM311" s="54"/>
      <c r="BSN311" s="54"/>
      <c r="BSO311" s="54"/>
      <c r="BSP311" s="54"/>
      <c r="BSQ311" s="54"/>
      <c r="BSR311" s="54"/>
      <c r="BSS311" s="54"/>
      <c r="BST311" s="54"/>
      <c r="BSU311" s="54"/>
      <c r="BSV311" s="54"/>
      <c r="BSW311" s="54"/>
      <c r="BSX311" s="54"/>
      <c r="BSY311" s="54"/>
      <c r="BSZ311" s="54"/>
      <c r="BTA311" s="54"/>
      <c r="BTB311" s="54"/>
      <c r="BTC311" s="54"/>
      <c r="BTD311" s="54"/>
      <c r="BTE311" s="54"/>
      <c r="BTF311" s="54"/>
      <c r="BTG311" s="54"/>
      <c r="BTH311" s="54"/>
      <c r="BTI311" s="54"/>
      <c r="BTJ311" s="54"/>
      <c r="BTK311" s="54"/>
      <c r="BTL311" s="54"/>
      <c r="BTM311" s="54"/>
      <c r="BTN311" s="54"/>
      <c r="BTO311" s="54"/>
      <c r="BTP311" s="54"/>
      <c r="BTQ311" s="54"/>
      <c r="BTR311" s="54"/>
      <c r="BTS311" s="54"/>
      <c r="BTT311" s="54"/>
      <c r="BTU311" s="54"/>
      <c r="BTV311" s="54"/>
      <c r="BTW311" s="54"/>
      <c r="BTX311" s="54"/>
      <c r="BTY311" s="54"/>
      <c r="BTZ311" s="54"/>
      <c r="BUA311" s="54"/>
      <c r="BUB311" s="54"/>
      <c r="BUC311" s="54"/>
      <c r="BUD311" s="54"/>
      <c r="BUE311" s="54"/>
      <c r="BUF311" s="54"/>
      <c r="BUG311" s="54"/>
      <c r="BUH311" s="54"/>
      <c r="BUI311" s="54"/>
      <c r="BUJ311" s="54"/>
      <c r="BUK311" s="54"/>
      <c r="BUL311" s="54"/>
      <c r="BUM311" s="54"/>
      <c r="BUN311" s="54"/>
      <c r="BUO311" s="54"/>
      <c r="BUP311" s="54"/>
      <c r="BUQ311" s="54"/>
      <c r="BUR311" s="54"/>
      <c r="BUS311" s="54"/>
      <c r="BUT311" s="54"/>
      <c r="BUU311" s="54"/>
      <c r="BUV311" s="54"/>
      <c r="BUW311" s="54"/>
      <c r="BUX311" s="54"/>
      <c r="BUY311" s="54"/>
      <c r="BUZ311" s="54"/>
      <c r="BVA311" s="54"/>
      <c r="BVB311" s="54"/>
      <c r="BVC311" s="54"/>
      <c r="BVD311" s="54"/>
      <c r="BVE311" s="54"/>
      <c r="BVF311" s="54"/>
      <c r="BVG311" s="54"/>
      <c r="BVH311" s="54"/>
      <c r="BVI311" s="54"/>
      <c r="BVJ311" s="54"/>
      <c r="BVK311" s="54"/>
      <c r="BVL311" s="54"/>
      <c r="BVM311" s="54"/>
      <c r="BVN311" s="54"/>
      <c r="BVO311" s="54"/>
      <c r="BVP311" s="54"/>
      <c r="BVQ311" s="54"/>
      <c r="BVR311" s="54"/>
      <c r="BVS311" s="54"/>
      <c r="BVT311" s="54"/>
      <c r="BVU311" s="54"/>
      <c r="BVV311" s="54"/>
      <c r="BVW311" s="54"/>
      <c r="BVX311" s="54"/>
      <c r="BVY311" s="54"/>
      <c r="BVZ311" s="54"/>
      <c r="BWA311" s="54"/>
      <c r="BWB311" s="54"/>
      <c r="BWC311" s="54"/>
      <c r="BWD311" s="54"/>
      <c r="BWE311" s="54"/>
      <c r="BWF311" s="54"/>
      <c r="BWG311" s="54"/>
      <c r="BWH311" s="54"/>
      <c r="BWI311" s="54"/>
      <c r="BWJ311" s="54"/>
      <c r="BWK311" s="54"/>
      <c r="BWL311" s="54"/>
      <c r="BWM311" s="54"/>
      <c r="BWN311" s="54"/>
      <c r="BWO311" s="54"/>
      <c r="BWP311" s="54"/>
      <c r="BWQ311" s="54"/>
      <c r="BWR311" s="54"/>
      <c r="BWS311" s="54"/>
      <c r="BWT311" s="54"/>
      <c r="BWU311" s="54"/>
      <c r="BWV311" s="54"/>
      <c r="BWW311" s="54"/>
      <c r="BWX311" s="54"/>
      <c r="BWY311" s="54"/>
      <c r="BWZ311" s="54"/>
      <c r="BXA311" s="54"/>
      <c r="BXB311" s="54"/>
      <c r="BXC311" s="54"/>
      <c r="BXD311" s="54"/>
      <c r="BXE311" s="54"/>
      <c r="BXF311" s="54"/>
      <c r="BXG311" s="54"/>
      <c r="BXH311" s="54"/>
      <c r="BXI311" s="54"/>
      <c r="BXJ311" s="54"/>
      <c r="BXK311" s="54"/>
      <c r="BXL311" s="54"/>
      <c r="BXM311" s="54"/>
      <c r="BXN311" s="54"/>
      <c r="BXO311" s="54"/>
      <c r="BXP311" s="54"/>
      <c r="BXQ311" s="54"/>
      <c r="BXR311" s="54"/>
      <c r="BXS311" s="54"/>
      <c r="BXT311" s="54"/>
      <c r="BXU311" s="54"/>
      <c r="BXV311" s="54"/>
      <c r="BXW311" s="54"/>
      <c r="BXX311" s="54"/>
      <c r="BXY311" s="54"/>
      <c r="BXZ311" s="54"/>
      <c r="BYA311" s="54"/>
      <c r="BYB311" s="54"/>
      <c r="BYC311" s="54"/>
      <c r="BYD311" s="54"/>
      <c r="BYE311" s="54"/>
      <c r="BYF311" s="54"/>
      <c r="BYG311" s="54"/>
      <c r="BYH311" s="54"/>
      <c r="BYI311" s="54"/>
      <c r="BYJ311" s="54"/>
      <c r="BYK311" s="54"/>
      <c r="BYL311" s="54"/>
      <c r="BYM311" s="54"/>
      <c r="BYN311" s="54"/>
      <c r="BYO311" s="54"/>
      <c r="BYP311" s="54"/>
      <c r="BYQ311" s="54"/>
      <c r="BYR311" s="54"/>
      <c r="BYS311" s="54"/>
      <c r="BYT311" s="54"/>
      <c r="BYU311" s="54"/>
      <c r="BYV311" s="54"/>
      <c r="BYW311" s="54"/>
      <c r="BYX311" s="54"/>
      <c r="BYY311" s="54"/>
      <c r="BYZ311" s="54"/>
      <c r="BZA311" s="54"/>
      <c r="BZB311" s="54"/>
      <c r="BZC311" s="54"/>
      <c r="BZD311" s="54"/>
      <c r="BZE311" s="54"/>
      <c r="BZF311" s="54"/>
      <c r="BZG311" s="54"/>
      <c r="BZH311" s="54"/>
      <c r="BZI311" s="54"/>
      <c r="BZJ311" s="54"/>
      <c r="BZK311" s="54"/>
      <c r="BZL311" s="54"/>
      <c r="BZM311" s="54"/>
      <c r="BZN311" s="54"/>
      <c r="BZO311" s="54"/>
      <c r="BZP311" s="54"/>
      <c r="BZQ311" s="54"/>
      <c r="BZR311" s="54"/>
      <c r="BZS311" s="54"/>
      <c r="BZT311" s="54"/>
      <c r="BZU311" s="54"/>
      <c r="BZV311" s="54"/>
      <c r="BZW311" s="54"/>
      <c r="BZX311" s="54"/>
      <c r="BZY311" s="54"/>
      <c r="BZZ311" s="54"/>
      <c r="CAA311" s="54"/>
      <c r="CAB311" s="54"/>
      <c r="CAC311" s="54"/>
      <c r="CAD311" s="54"/>
      <c r="CAE311" s="54"/>
      <c r="CAF311" s="54"/>
      <c r="CAG311" s="54"/>
      <c r="CAH311" s="54"/>
      <c r="CAI311" s="54"/>
      <c r="CAJ311" s="54"/>
      <c r="CAK311" s="54"/>
      <c r="CAL311" s="54"/>
      <c r="CAM311" s="54"/>
      <c r="CAN311" s="54"/>
      <c r="CAO311" s="54"/>
      <c r="CAP311" s="54"/>
      <c r="CAQ311" s="54"/>
      <c r="CAR311" s="54"/>
      <c r="CAS311" s="54"/>
      <c r="CAT311" s="54"/>
      <c r="CAU311" s="54"/>
      <c r="CAV311" s="54"/>
      <c r="CAW311" s="54"/>
      <c r="CAX311" s="54"/>
      <c r="CAY311" s="54"/>
      <c r="CAZ311" s="54"/>
      <c r="CBA311" s="54"/>
      <c r="CBB311" s="54"/>
      <c r="CBC311" s="54"/>
      <c r="CBD311" s="54"/>
      <c r="CBE311" s="54"/>
      <c r="CBF311" s="54"/>
      <c r="CBG311" s="54"/>
      <c r="CBH311" s="54"/>
      <c r="CBI311" s="54"/>
      <c r="CBJ311" s="54"/>
      <c r="CBK311" s="54"/>
      <c r="CBL311" s="54"/>
      <c r="CBM311" s="54"/>
      <c r="CBN311" s="54"/>
      <c r="CBO311" s="54"/>
      <c r="CBP311" s="54"/>
      <c r="CBQ311" s="54"/>
      <c r="CBR311" s="54"/>
      <c r="CBS311" s="54"/>
      <c r="CBT311" s="54"/>
      <c r="CBU311" s="54"/>
      <c r="CBV311" s="54"/>
      <c r="CBW311" s="54"/>
      <c r="CBX311" s="54"/>
      <c r="CBY311" s="54"/>
      <c r="CBZ311" s="54"/>
      <c r="CCA311" s="54"/>
      <c r="CCB311" s="54"/>
      <c r="CCC311" s="54"/>
      <c r="CCD311" s="54"/>
      <c r="CCE311" s="54"/>
      <c r="CCF311" s="54"/>
      <c r="CCG311" s="54"/>
      <c r="CCH311" s="54"/>
      <c r="CCI311" s="54"/>
      <c r="CCJ311" s="54"/>
      <c r="CCK311" s="54"/>
      <c r="CCL311" s="54"/>
      <c r="CCM311" s="54"/>
      <c r="CCN311" s="54"/>
      <c r="CCO311" s="54"/>
      <c r="CCP311" s="54"/>
      <c r="CCQ311" s="54"/>
      <c r="CCR311" s="54"/>
      <c r="CCS311" s="54"/>
      <c r="CCT311" s="54"/>
      <c r="CCU311" s="54"/>
      <c r="CCV311" s="54"/>
      <c r="CCW311" s="54"/>
      <c r="CCX311" s="54"/>
      <c r="CCY311" s="54"/>
      <c r="CCZ311" s="54"/>
      <c r="CDA311" s="54"/>
      <c r="CDB311" s="54"/>
      <c r="CDC311" s="54"/>
      <c r="CDD311" s="54"/>
      <c r="CDE311" s="54"/>
      <c r="CDF311" s="54"/>
      <c r="CDG311" s="54"/>
      <c r="CDH311" s="54"/>
      <c r="CDI311" s="54"/>
      <c r="CDJ311" s="54"/>
      <c r="CDK311" s="54"/>
      <c r="CDL311" s="54"/>
      <c r="CDM311" s="54"/>
      <c r="CDN311" s="54"/>
      <c r="CDO311" s="54"/>
      <c r="CDP311" s="54"/>
      <c r="CDQ311" s="54"/>
      <c r="CDR311" s="54"/>
      <c r="CDS311" s="54"/>
      <c r="CDT311" s="54"/>
      <c r="CDU311" s="54"/>
      <c r="CDV311" s="54"/>
      <c r="CDW311" s="54"/>
      <c r="CDX311" s="54"/>
      <c r="CDY311" s="54"/>
      <c r="CDZ311" s="54"/>
      <c r="CEA311" s="54"/>
      <c r="CEB311" s="54"/>
      <c r="CEC311" s="54"/>
      <c r="CED311" s="54"/>
      <c r="CEE311" s="54"/>
      <c r="CEF311" s="54"/>
      <c r="CEG311" s="54"/>
      <c r="CEH311" s="54"/>
      <c r="CEI311" s="54"/>
      <c r="CEJ311" s="54"/>
      <c r="CEK311" s="54"/>
      <c r="CEL311" s="54"/>
      <c r="CEM311" s="54"/>
      <c r="CEN311" s="54"/>
      <c r="CEO311" s="54"/>
      <c r="CEP311" s="54"/>
      <c r="CEQ311" s="54"/>
      <c r="CER311" s="54"/>
      <c r="CES311" s="54"/>
      <c r="CET311" s="54"/>
      <c r="CEU311" s="54"/>
      <c r="CEV311" s="54"/>
      <c r="CEW311" s="54"/>
      <c r="CEX311" s="54"/>
      <c r="CEY311" s="54"/>
      <c r="CEZ311" s="54"/>
      <c r="CFA311" s="54"/>
      <c r="CFB311" s="54"/>
      <c r="CFC311" s="54"/>
      <c r="CFD311" s="54"/>
      <c r="CFE311" s="54"/>
      <c r="CFF311" s="54"/>
      <c r="CFG311" s="54"/>
      <c r="CFH311" s="54"/>
      <c r="CFI311" s="54"/>
      <c r="CFJ311" s="54"/>
      <c r="CFK311" s="54"/>
      <c r="CFL311" s="54"/>
      <c r="CFM311" s="54"/>
      <c r="CFN311" s="54"/>
      <c r="CFO311" s="54"/>
      <c r="CFP311" s="54"/>
      <c r="CFQ311" s="54"/>
      <c r="CFR311" s="54"/>
      <c r="CFS311" s="54"/>
      <c r="CFT311" s="54"/>
      <c r="CFU311" s="54"/>
      <c r="CFV311" s="54"/>
      <c r="CFW311" s="54"/>
      <c r="CFX311" s="54"/>
      <c r="CFY311" s="54"/>
      <c r="CFZ311" s="54"/>
      <c r="CGA311" s="54"/>
      <c r="CGB311" s="54"/>
      <c r="CGC311" s="54"/>
      <c r="CGD311" s="54"/>
      <c r="CGE311" s="54"/>
      <c r="CGF311" s="54"/>
      <c r="CGG311" s="54"/>
      <c r="CGH311" s="54"/>
      <c r="CGI311" s="54"/>
      <c r="CGJ311" s="54"/>
      <c r="CGK311" s="54"/>
      <c r="CGL311" s="54"/>
      <c r="CGM311" s="54"/>
      <c r="CGN311" s="54"/>
      <c r="CGO311" s="54"/>
      <c r="CGP311" s="54"/>
      <c r="CGQ311" s="54"/>
      <c r="CGR311" s="54"/>
      <c r="CGS311" s="54"/>
      <c r="CGT311" s="54"/>
      <c r="CGU311" s="54"/>
      <c r="CGV311" s="54"/>
      <c r="CGW311" s="54"/>
      <c r="CGX311" s="54"/>
      <c r="CGY311" s="54"/>
      <c r="CGZ311" s="54"/>
      <c r="CHA311" s="54"/>
      <c r="CHB311" s="54"/>
      <c r="CHC311" s="54"/>
      <c r="CHD311" s="54"/>
      <c r="CHE311" s="54"/>
      <c r="CHF311" s="54"/>
      <c r="CHG311" s="54"/>
      <c r="CHH311" s="54"/>
      <c r="CHI311" s="54"/>
      <c r="CHJ311" s="54"/>
      <c r="CHK311" s="54"/>
      <c r="CHL311" s="54"/>
      <c r="CHM311" s="54"/>
      <c r="CHN311" s="54"/>
      <c r="CHO311" s="54"/>
      <c r="CHP311" s="54"/>
      <c r="CHQ311" s="54"/>
      <c r="CHR311" s="54"/>
      <c r="CHS311" s="54"/>
      <c r="CHT311" s="54"/>
      <c r="CHU311" s="54"/>
      <c r="CHV311" s="54"/>
      <c r="CHW311" s="54"/>
      <c r="CHX311" s="54"/>
      <c r="CHY311" s="54"/>
      <c r="CHZ311" s="54"/>
      <c r="CIA311" s="54"/>
      <c r="CIB311" s="54"/>
      <c r="CIC311" s="54"/>
      <c r="CID311" s="54"/>
      <c r="CIE311" s="54"/>
      <c r="CIF311" s="54"/>
      <c r="CIG311" s="54"/>
      <c r="CIH311" s="54"/>
      <c r="CII311" s="54"/>
      <c r="CIJ311" s="54"/>
      <c r="CIK311" s="54"/>
      <c r="CIL311" s="54"/>
      <c r="CIM311" s="54"/>
      <c r="CIN311" s="54"/>
      <c r="CIO311" s="54"/>
      <c r="CIP311" s="54"/>
      <c r="CIQ311" s="54"/>
      <c r="CIR311" s="54"/>
      <c r="CIS311" s="54"/>
      <c r="CIT311" s="54"/>
      <c r="CIU311" s="54"/>
      <c r="CIV311" s="54"/>
      <c r="CIW311" s="54"/>
      <c r="CIX311" s="54"/>
      <c r="CIY311" s="54"/>
      <c r="CIZ311" s="54"/>
      <c r="CJA311" s="54"/>
      <c r="CJB311" s="54"/>
      <c r="CJC311" s="54"/>
      <c r="CJD311" s="54"/>
      <c r="CJE311" s="54"/>
      <c r="CJF311" s="54"/>
      <c r="CJG311" s="54"/>
      <c r="CJH311" s="54"/>
      <c r="CJI311" s="54"/>
      <c r="CJJ311" s="54"/>
      <c r="CJK311" s="54"/>
      <c r="CJL311" s="54"/>
      <c r="CJM311" s="54"/>
      <c r="CJN311" s="54"/>
      <c r="CJO311" s="54"/>
      <c r="CJP311" s="54"/>
      <c r="CJQ311" s="54"/>
      <c r="CJR311" s="54"/>
      <c r="CJS311" s="54"/>
      <c r="CJT311" s="54"/>
      <c r="CJU311" s="54"/>
      <c r="CJV311" s="54"/>
      <c r="CJW311" s="54"/>
      <c r="CJX311" s="54"/>
      <c r="CJY311" s="54"/>
      <c r="CJZ311" s="54"/>
      <c r="CKA311" s="54"/>
      <c r="CKB311" s="54"/>
      <c r="CKC311" s="54"/>
      <c r="CKD311" s="54"/>
      <c r="CKE311" s="54"/>
      <c r="CKF311" s="54"/>
      <c r="CKG311" s="54"/>
      <c r="CKH311" s="54"/>
      <c r="CKI311" s="54"/>
      <c r="CKJ311" s="54"/>
      <c r="CKK311" s="54"/>
      <c r="CKL311" s="54"/>
      <c r="CKM311" s="54"/>
      <c r="CKN311" s="54"/>
      <c r="CKO311" s="54"/>
      <c r="CKP311" s="54"/>
      <c r="CKQ311" s="54"/>
      <c r="CKR311" s="54"/>
      <c r="CKS311" s="54"/>
      <c r="CKT311" s="54"/>
      <c r="CKU311" s="54"/>
      <c r="CKV311" s="54"/>
      <c r="CKW311" s="54"/>
      <c r="CKX311" s="54"/>
      <c r="CKY311" s="54"/>
      <c r="CKZ311" s="54"/>
      <c r="CLA311" s="54"/>
      <c r="CLB311" s="54"/>
      <c r="CLC311" s="54"/>
      <c r="CLD311" s="54"/>
      <c r="CLE311" s="54"/>
      <c r="CLF311" s="54"/>
      <c r="CLG311" s="54"/>
      <c r="CLH311" s="54"/>
      <c r="CLI311" s="54"/>
      <c r="CLJ311" s="54"/>
      <c r="CLK311" s="54"/>
      <c r="CLL311" s="54"/>
      <c r="CLM311" s="54"/>
      <c r="CLN311" s="54"/>
      <c r="CLO311" s="54"/>
      <c r="CLP311" s="54"/>
      <c r="CLQ311" s="54"/>
      <c r="CLR311" s="54"/>
      <c r="CLS311" s="54"/>
      <c r="CLT311" s="54"/>
      <c r="CLU311" s="54"/>
      <c r="CLV311" s="54"/>
      <c r="CLW311" s="54"/>
      <c r="CLX311" s="54"/>
      <c r="CLY311" s="54"/>
      <c r="CLZ311" s="54"/>
      <c r="CMA311" s="54"/>
      <c r="CMB311" s="54"/>
      <c r="CMC311" s="54"/>
      <c r="CMD311" s="54"/>
      <c r="CME311" s="54"/>
      <c r="CMF311" s="54"/>
      <c r="CMG311" s="54"/>
      <c r="CMH311" s="54"/>
      <c r="CMI311" s="54"/>
      <c r="CMJ311" s="54"/>
      <c r="CMK311" s="54"/>
      <c r="CML311" s="54"/>
      <c r="CMM311" s="54"/>
      <c r="CMN311" s="54"/>
      <c r="CMO311" s="54"/>
      <c r="CMP311" s="54"/>
      <c r="CMQ311" s="54"/>
      <c r="CMR311" s="54"/>
      <c r="CMS311" s="54"/>
      <c r="CMT311" s="54"/>
      <c r="CMU311" s="54"/>
      <c r="CMV311" s="54"/>
      <c r="CMW311" s="54"/>
      <c r="CMX311" s="54"/>
      <c r="CMY311" s="54"/>
      <c r="CMZ311" s="54"/>
      <c r="CNA311" s="54"/>
      <c r="CNB311" s="54"/>
      <c r="CNC311" s="54"/>
      <c r="CND311" s="54"/>
      <c r="CNE311" s="54"/>
      <c r="CNF311" s="54"/>
      <c r="CNG311" s="54"/>
      <c r="CNH311" s="54"/>
      <c r="CNI311" s="54"/>
      <c r="CNJ311" s="54"/>
      <c r="CNK311" s="54"/>
      <c r="CNL311" s="54"/>
      <c r="CNM311" s="54"/>
      <c r="CNN311" s="54"/>
      <c r="CNO311" s="54"/>
      <c r="CNP311" s="54"/>
      <c r="CNQ311" s="54"/>
      <c r="CNR311" s="54"/>
      <c r="CNS311" s="54"/>
      <c r="CNT311" s="54"/>
      <c r="CNU311" s="54"/>
      <c r="CNV311" s="54"/>
      <c r="CNW311" s="54"/>
      <c r="CNX311" s="54"/>
      <c r="CNY311" s="54"/>
      <c r="CNZ311" s="54"/>
      <c r="COA311" s="54"/>
      <c r="COB311" s="54"/>
      <c r="COC311" s="54"/>
      <c r="COD311" s="54"/>
      <c r="COE311" s="54"/>
      <c r="COF311" s="54"/>
      <c r="COG311" s="54"/>
      <c r="COH311" s="54"/>
      <c r="COI311" s="54"/>
      <c r="COJ311" s="54"/>
      <c r="COK311" s="54"/>
      <c r="COL311" s="54"/>
      <c r="COM311" s="54"/>
      <c r="CON311" s="54"/>
      <c r="COO311" s="54"/>
      <c r="COP311" s="54"/>
      <c r="COQ311" s="54"/>
      <c r="COR311" s="54"/>
      <c r="COS311" s="54"/>
      <c r="COT311" s="54"/>
      <c r="COU311" s="54"/>
      <c r="COV311" s="54"/>
      <c r="COW311" s="54"/>
      <c r="COX311" s="54"/>
      <c r="COY311" s="54"/>
      <c r="COZ311" s="54"/>
      <c r="CPA311" s="54"/>
      <c r="CPB311" s="54"/>
      <c r="CPC311" s="54"/>
      <c r="CPD311" s="54"/>
      <c r="CPE311" s="54"/>
      <c r="CPF311" s="54"/>
      <c r="CPG311" s="54"/>
      <c r="CPH311" s="54"/>
      <c r="CPI311" s="54"/>
      <c r="CPJ311" s="54"/>
      <c r="CPK311" s="54"/>
      <c r="CPL311" s="54"/>
      <c r="CPM311" s="54"/>
      <c r="CPN311" s="54"/>
      <c r="CPO311" s="54"/>
      <c r="CPP311" s="54"/>
      <c r="CPQ311" s="54"/>
      <c r="CPR311" s="54"/>
      <c r="CPS311" s="54"/>
      <c r="CPT311" s="54"/>
      <c r="CPU311" s="54"/>
      <c r="CPV311" s="54"/>
      <c r="CPW311" s="54"/>
      <c r="CPX311" s="54"/>
      <c r="CPY311" s="54"/>
      <c r="CPZ311" s="54"/>
      <c r="CQA311" s="54"/>
      <c r="CQB311" s="54"/>
      <c r="CQC311" s="54"/>
      <c r="CQD311" s="54"/>
      <c r="CQE311" s="54"/>
      <c r="CQF311" s="54"/>
      <c r="CQG311" s="54"/>
      <c r="CQH311" s="54"/>
      <c r="CQI311" s="54"/>
      <c r="CQJ311" s="54"/>
      <c r="CQK311" s="54"/>
      <c r="CQL311" s="54"/>
      <c r="CQM311" s="54"/>
      <c r="CQN311" s="54"/>
      <c r="CQO311" s="54"/>
      <c r="CQP311" s="54"/>
      <c r="CQQ311" s="54"/>
      <c r="CQR311" s="54"/>
      <c r="CQS311" s="54"/>
      <c r="CQT311" s="54"/>
      <c r="CQU311" s="54"/>
      <c r="CQV311" s="54"/>
      <c r="CQW311" s="54"/>
      <c r="CQX311" s="54"/>
      <c r="CQY311" s="54"/>
      <c r="CQZ311" s="54"/>
      <c r="CRA311" s="54"/>
      <c r="CRB311" s="54"/>
      <c r="CRC311" s="54"/>
      <c r="CRD311" s="54"/>
      <c r="CRE311" s="54"/>
      <c r="CRF311" s="54"/>
      <c r="CRG311" s="54"/>
      <c r="CRH311" s="54"/>
      <c r="CRI311" s="54"/>
      <c r="CRJ311" s="54"/>
      <c r="CRK311" s="54"/>
      <c r="CRL311" s="54"/>
      <c r="CRM311" s="54"/>
      <c r="CRN311" s="54"/>
      <c r="CRO311" s="54"/>
      <c r="CRP311" s="54"/>
      <c r="CRQ311" s="54"/>
      <c r="CRR311" s="54"/>
      <c r="CRS311" s="54"/>
      <c r="CRT311" s="54"/>
      <c r="CRU311" s="54"/>
      <c r="CRV311" s="54"/>
      <c r="CRW311" s="54"/>
      <c r="CRX311" s="54"/>
      <c r="CRY311" s="54"/>
      <c r="CRZ311" s="54"/>
      <c r="CSA311" s="54"/>
      <c r="CSB311" s="54"/>
      <c r="CSC311" s="54"/>
      <c r="CSD311" s="54"/>
      <c r="CSE311" s="54"/>
      <c r="CSF311" s="54"/>
      <c r="CSG311" s="54"/>
      <c r="CSH311" s="54"/>
      <c r="CSI311" s="54"/>
      <c r="CSJ311" s="54"/>
      <c r="CSK311" s="54"/>
      <c r="CSL311" s="54"/>
      <c r="CSM311" s="54"/>
      <c r="CSN311" s="54"/>
      <c r="CSO311" s="54"/>
      <c r="CSP311" s="54"/>
      <c r="CSQ311" s="54"/>
      <c r="CSR311" s="54"/>
      <c r="CSS311" s="54"/>
      <c r="CST311" s="54"/>
      <c r="CSU311" s="54"/>
      <c r="CSV311" s="54"/>
      <c r="CSW311" s="54"/>
      <c r="CSX311" s="54"/>
      <c r="CSY311" s="54"/>
      <c r="CSZ311" s="54"/>
      <c r="CTA311" s="54"/>
      <c r="CTB311" s="54"/>
      <c r="CTC311" s="54"/>
      <c r="CTD311" s="54"/>
      <c r="CTE311" s="54"/>
      <c r="CTF311" s="54"/>
      <c r="CTG311" s="54"/>
      <c r="CTH311" s="54"/>
      <c r="CTI311" s="54"/>
      <c r="CTJ311" s="54"/>
      <c r="CTK311" s="54"/>
      <c r="CTL311" s="54"/>
      <c r="CTM311" s="54"/>
      <c r="CTN311" s="54"/>
      <c r="CTO311" s="54"/>
      <c r="CTP311" s="54"/>
      <c r="CTQ311" s="54"/>
      <c r="CTR311" s="54"/>
      <c r="CTS311" s="54"/>
      <c r="CTT311" s="54"/>
      <c r="CTU311" s="54"/>
      <c r="CTV311" s="54"/>
      <c r="CTW311" s="54"/>
      <c r="CTX311" s="54"/>
      <c r="CTY311" s="54"/>
      <c r="CTZ311" s="54"/>
      <c r="CUA311" s="54"/>
      <c r="CUB311" s="54"/>
      <c r="CUC311" s="54"/>
      <c r="CUD311" s="54"/>
      <c r="CUE311" s="54"/>
      <c r="CUF311" s="54"/>
      <c r="CUG311" s="54"/>
      <c r="CUH311" s="54"/>
      <c r="CUI311" s="54"/>
      <c r="CUJ311" s="54"/>
      <c r="CUK311" s="54"/>
      <c r="CUL311" s="54"/>
      <c r="CUM311" s="54"/>
      <c r="CUN311" s="54"/>
      <c r="CUO311" s="54"/>
      <c r="CUP311" s="54"/>
      <c r="CUQ311" s="54"/>
      <c r="CUR311" s="54"/>
      <c r="CUS311" s="54"/>
      <c r="CUT311" s="54"/>
      <c r="CUU311" s="54"/>
      <c r="CUV311" s="54"/>
      <c r="CUW311" s="54"/>
      <c r="CUX311" s="54"/>
      <c r="CUY311" s="54"/>
      <c r="CUZ311" s="54"/>
      <c r="CVA311" s="54"/>
      <c r="CVB311" s="54"/>
      <c r="CVC311" s="54"/>
      <c r="CVD311" s="54"/>
      <c r="CVE311" s="54"/>
      <c r="CVF311" s="54"/>
      <c r="CVG311" s="54"/>
      <c r="CVH311" s="54"/>
      <c r="CVI311" s="54"/>
      <c r="CVJ311" s="54"/>
      <c r="CVK311" s="54"/>
      <c r="CVL311" s="54"/>
      <c r="CVM311" s="54"/>
      <c r="CVN311" s="54"/>
      <c r="CVO311" s="54"/>
      <c r="CVP311" s="54"/>
      <c r="CVQ311" s="54"/>
      <c r="CVR311" s="54"/>
      <c r="CVS311" s="54"/>
      <c r="CVT311" s="54"/>
      <c r="CVU311" s="54"/>
      <c r="CVV311" s="54"/>
      <c r="CVW311" s="54"/>
      <c r="CVX311" s="54"/>
      <c r="CVY311" s="54"/>
      <c r="CVZ311" s="54"/>
      <c r="CWA311" s="54"/>
      <c r="CWB311" s="54"/>
      <c r="CWC311" s="54"/>
      <c r="CWD311" s="54"/>
      <c r="CWE311" s="54"/>
      <c r="CWF311" s="54"/>
      <c r="CWG311" s="54"/>
      <c r="CWH311" s="54"/>
      <c r="CWI311" s="54"/>
      <c r="CWJ311" s="54"/>
      <c r="CWK311" s="54"/>
      <c r="CWL311" s="54"/>
      <c r="CWM311" s="54"/>
      <c r="CWN311" s="54"/>
      <c r="CWO311" s="54"/>
      <c r="CWP311" s="54"/>
      <c r="CWQ311" s="54"/>
      <c r="CWR311" s="54"/>
      <c r="CWS311" s="54"/>
      <c r="CWT311" s="54"/>
      <c r="CWU311" s="54"/>
      <c r="CWV311" s="54"/>
      <c r="CWW311" s="54"/>
      <c r="CWX311" s="54"/>
      <c r="CWY311" s="54"/>
      <c r="CWZ311" s="54"/>
      <c r="CXA311" s="54"/>
      <c r="CXB311" s="54"/>
      <c r="CXC311" s="54"/>
      <c r="CXD311" s="54"/>
      <c r="CXE311" s="54"/>
      <c r="CXF311" s="54"/>
      <c r="CXG311" s="54"/>
      <c r="CXH311" s="54"/>
      <c r="CXI311" s="54"/>
      <c r="CXJ311" s="54"/>
      <c r="CXK311" s="54"/>
      <c r="CXL311" s="54"/>
      <c r="CXM311" s="54"/>
      <c r="CXN311" s="54"/>
      <c r="CXO311" s="54"/>
      <c r="CXP311" s="54"/>
      <c r="CXQ311" s="54"/>
      <c r="CXR311" s="54"/>
      <c r="CXS311" s="54"/>
      <c r="CXT311" s="54"/>
      <c r="CXU311" s="54"/>
      <c r="CXV311" s="54"/>
      <c r="CXW311" s="54"/>
      <c r="CXX311" s="54"/>
      <c r="CXY311" s="54"/>
      <c r="CXZ311" s="54"/>
      <c r="CYA311" s="54"/>
      <c r="CYB311" s="54"/>
      <c r="CYC311" s="54"/>
      <c r="CYD311" s="54"/>
      <c r="CYE311" s="54"/>
      <c r="CYF311" s="54"/>
      <c r="CYG311" s="54"/>
      <c r="CYH311" s="54"/>
      <c r="CYI311" s="54"/>
      <c r="CYJ311" s="54"/>
      <c r="CYK311" s="54"/>
      <c r="CYL311" s="54"/>
      <c r="CYM311" s="54"/>
      <c r="CYN311" s="54"/>
      <c r="CYO311" s="54"/>
      <c r="CYP311" s="54"/>
      <c r="CYQ311" s="54"/>
      <c r="CYR311" s="54"/>
      <c r="CYS311" s="54"/>
      <c r="CYT311" s="54"/>
      <c r="CYU311" s="54"/>
      <c r="CYV311" s="54"/>
      <c r="CYW311" s="54"/>
      <c r="CYX311" s="54"/>
      <c r="CYY311" s="54"/>
      <c r="CYZ311" s="54"/>
      <c r="CZA311" s="54"/>
      <c r="CZB311" s="54"/>
      <c r="CZC311" s="54"/>
      <c r="CZD311" s="54"/>
      <c r="CZE311" s="54"/>
      <c r="CZF311" s="54"/>
      <c r="CZG311" s="54"/>
      <c r="CZH311" s="54"/>
      <c r="CZI311" s="54"/>
      <c r="CZJ311" s="54"/>
      <c r="CZK311" s="54"/>
      <c r="CZL311" s="54"/>
      <c r="CZM311" s="54"/>
      <c r="CZN311" s="54"/>
      <c r="CZO311" s="54"/>
      <c r="CZP311" s="54"/>
      <c r="CZQ311" s="54"/>
      <c r="CZR311" s="54"/>
      <c r="CZS311" s="54"/>
      <c r="CZT311" s="54"/>
      <c r="CZU311" s="54"/>
      <c r="CZV311" s="54"/>
      <c r="CZW311" s="54"/>
      <c r="CZX311" s="54"/>
      <c r="CZY311" s="54"/>
      <c r="CZZ311" s="54"/>
      <c r="DAA311" s="54"/>
      <c r="DAB311" s="54"/>
      <c r="DAC311" s="54"/>
      <c r="DAD311" s="54"/>
      <c r="DAE311" s="54"/>
      <c r="DAF311" s="54"/>
      <c r="DAG311" s="54"/>
      <c r="DAH311" s="54"/>
      <c r="DAI311" s="54"/>
      <c r="DAJ311" s="54"/>
      <c r="DAK311" s="54"/>
      <c r="DAL311" s="54"/>
      <c r="DAM311" s="54"/>
      <c r="DAN311" s="54"/>
      <c r="DAO311" s="54"/>
      <c r="DAP311" s="54"/>
      <c r="DAQ311" s="54"/>
      <c r="DAR311" s="54"/>
      <c r="DAS311" s="54"/>
      <c r="DAT311" s="54"/>
      <c r="DAU311" s="54"/>
      <c r="DAV311" s="54"/>
      <c r="DAW311" s="54"/>
      <c r="DAX311" s="54"/>
      <c r="DAY311" s="54"/>
      <c r="DAZ311" s="54"/>
      <c r="DBA311" s="54"/>
      <c r="DBB311" s="54"/>
      <c r="DBC311" s="54"/>
      <c r="DBD311" s="54"/>
      <c r="DBE311" s="54"/>
      <c r="DBF311" s="54"/>
      <c r="DBG311" s="54"/>
      <c r="DBH311" s="54"/>
      <c r="DBI311" s="54"/>
      <c r="DBJ311" s="54"/>
      <c r="DBK311" s="54"/>
      <c r="DBL311" s="54"/>
      <c r="DBM311" s="54"/>
      <c r="DBN311" s="54"/>
      <c r="DBO311" s="54"/>
      <c r="DBP311" s="54"/>
      <c r="DBQ311" s="54"/>
      <c r="DBR311" s="54"/>
      <c r="DBS311" s="54"/>
      <c r="DBT311" s="54"/>
      <c r="DBU311" s="54"/>
      <c r="DBV311" s="54"/>
      <c r="DBW311" s="54"/>
      <c r="DBX311" s="54"/>
      <c r="DBY311" s="54"/>
      <c r="DBZ311" s="54"/>
      <c r="DCA311" s="54"/>
      <c r="DCB311" s="54"/>
      <c r="DCC311" s="54"/>
      <c r="DCD311" s="54"/>
      <c r="DCE311" s="54"/>
      <c r="DCF311" s="54"/>
      <c r="DCG311" s="54"/>
      <c r="DCH311" s="54"/>
      <c r="DCI311" s="54"/>
      <c r="DCJ311" s="54"/>
      <c r="DCK311" s="54"/>
      <c r="DCL311" s="54"/>
      <c r="DCM311" s="54"/>
      <c r="DCN311" s="54"/>
      <c r="DCO311" s="54"/>
      <c r="DCP311" s="54"/>
      <c r="DCQ311" s="54"/>
      <c r="DCR311" s="54"/>
      <c r="DCS311" s="54"/>
      <c r="DCT311" s="54"/>
      <c r="DCU311" s="54"/>
      <c r="DCV311" s="54"/>
      <c r="DCW311" s="54"/>
      <c r="DCX311" s="54"/>
      <c r="DCY311" s="54"/>
      <c r="DCZ311" s="54"/>
      <c r="DDA311" s="54"/>
      <c r="DDB311" s="54"/>
      <c r="DDC311" s="54"/>
      <c r="DDD311" s="54"/>
      <c r="DDE311" s="54"/>
      <c r="DDF311" s="54"/>
      <c r="DDG311" s="54"/>
      <c r="DDH311" s="54"/>
      <c r="DDI311" s="54"/>
      <c r="DDJ311" s="54"/>
      <c r="DDK311" s="54"/>
      <c r="DDL311" s="54"/>
      <c r="DDM311" s="54"/>
      <c r="DDN311" s="54"/>
      <c r="DDO311" s="54"/>
      <c r="DDP311" s="54"/>
      <c r="DDQ311" s="54"/>
      <c r="DDR311" s="54"/>
      <c r="DDS311" s="54"/>
      <c r="DDT311" s="54"/>
      <c r="DDU311" s="54"/>
      <c r="DDV311" s="54"/>
      <c r="DDW311" s="54"/>
      <c r="DDX311" s="54"/>
      <c r="DDY311" s="54"/>
      <c r="DDZ311" s="54"/>
      <c r="DEA311" s="54"/>
      <c r="DEB311" s="54"/>
      <c r="DEC311" s="54"/>
      <c r="DED311" s="54"/>
      <c r="DEE311" s="54"/>
      <c r="DEF311" s="54"/>
      <c r="DEG311" s="54"/>
      <c r="DEH311" s="54"/>
      <c r="DEI311" s="54"/>
      <c r="DEJ311" s="54"/>
      <c r="DEK311" s="54"/>
      <c r="DEL311" s="54"/>
      <c r="DEM311" s="54"/>
      <c r="DEN311" s="54"/>
      <c r="DEO311" s="54"/>
      <c r="DEP311" s="54"/>
      <c r="DEQ311" s="54"/>
      <c r="DER311" s="54"/>
      <c r="DES311" s="54"/>
      <c r="DET311" s="54"/>
      <c r="DEU311" s="54"/>
      <c r="DEV311" s="54"/>
      <c r="DEW311" s="54"/>
      <c r="DEX311" s="54"/>
      <c r="DEY311" s="54"/>
      <c r="DEZ311" s="54"/>
      <c r="DFA311" s="54"/>
      <c r="DFB311" s="54"/>
      <c r="DFC311" s="54"/>
      <c r="DFD311" s="54"/>
      <c r="DFE311" s="54"/>
      <c r="DFF311" s="54"/>
      <c r="DFG311" s="54"/>
      <c r="DFH311" s="54"/>
      <c r="DFI311" s="54"/>
      <c r="DFJ311" s="54"/>
      <c r="DFK311" s="54"/>
      <c r="DFL311" s="54"/>
      <c r="DFM311" s="54"/>
      <c r="DFN311" s="54"/>
      <c r="DFO311" s="54"/>
      <c r="DFP311" s="54"/>
      <c r="DFQ311" s="54"/>
      <c r="DFR311" s="54"/>
      <c r="DFS311" s="54"/>
      <c r="DFT311" s="54"/>
      <c r="DFU311" s="54"/>
      <c r="DFV311" s="54"/>
      <c r="DFW311" s="54"/>
      <c r="DFX311" s="54"/>
      <c r="DFY311" s="54"/>
      <c r="DFZ311" s="54"/>
      <c r="DGA311" s="54"/>
      <c r="DGB311" s="54"/>
      <c r="DGC311" s="54"/>
      <c r="DGD311" s="54"/>
      <c r="DGE311" s="54"/>
      <c r="DGF311" s="54"/>
      <c r="DGG311" s="54"/>
      <c r="DGH311" s="54"/>
      <c r="DGI311" s="54"/>
      <c r="DGJ311" s="54"/>
      <c r="DGK311" s="54"/>
      <c r="DGL311" s="54"/>
      <c r="DGM311" s="54"/>
      <c r="DGN311" s="54"/>
      <c r="DGO311" s="54"/>
      <c r="DGP311" s="54"/>
      <c r="DGQ311" s="54"/>
      <c r="DGR311" s="54"/>
      <c r="DGS311" s="54"/>
      <c r="DGT311" s="54"/>
      <c r="DGU311" s="54"/>
      <c r="DGV311" s="54"/>
      <c r="DGW311" s="54"/>
      <c r="DGX311" s="54"/>
      <c r="DGY311" s="54"/>
      <c r="DGZ311" s="54"/>
      <c r="DHA311" s="54"/>
      <c r="DHB311" s="54"/>
      <c r="DHC311" s="54"/>
      <c r="DHD311" s="54"/>
      <c r="DHE311" s="54"/>
      <c r="DHF311" s="54"/>
      <c r="DHG311" s="54"/>
      <c r="DHH311" s="54"/>
      <c r="DHI311" s="54"/>
      <c r="DHJ311" s="54"/>
      <c r="DHK311" s="54"/>
      <c r="DHL311" s="54"/>
      <c r="DHM311" s="54"/>
      <c r="DHN311" s="54"/>
      <c r="DHO311" s="54"/>
      <c r="DHP311" s="54"/>
      <c r="DHQ311" s="54"/>
      <c r="DHR311" s="54"/>
      <c r="DHS311" s="54"/>
      <c r="DHT311" s="54"/>
      <c r="DHU311" s="54"/>
      <c r="DHV311" s="54"/>
      <c r="DHW311" s="54"/>
      <c r="DHX311" s="54"/>
      <c r="DHY311" s="54"/>
      <c r="DHZ311" s="54"/>
      <c r="DIA311" s="54"/>
      <c r="DIB311" s="54"/>
      <c r="DIC311" s="54"/>
      <c r="DID311" s="54"/>
      <c r="DIE311" s="54"/>
      <c r="DIF311" s="54"/>
      <c r="DIG311" s="54"/>
      <c r="DIH311" s="54"/>
      <c r="DII311" s="54"/>
      <c r="DIJ311" s="54"/>
      <c r="DIK311" s="54"/>
      <c r="DIL311" s="54"/>
      <c r="DIM311" s="54"/>
      <c r="DIN311" s="54"/>
      <c r="DIO311" s="54"/>
      <c r="DIP311" s="54"/>
      <c r="DIQ311" s="54"/>
      <c r="DIR311" s="54"/>
      <c r="DIS311" s="54"/>
      <c r="DIT311" s="54"/>
      <c r="DIU311" s="54"/>
      <c r="DIV311" s="54"/>
      <c r="DIW311" s="54"/>
      <c r="DIX311" s="54"/>
      <c r="DIY311" s="54"/>
      <c r="DIZ311" s="54"/>
      <c r="DJA311" s="54"/>
      <c r="DJB311" s="54"/>
      <c r="DJC311" s="54"/>
      <c r="DJD311" s="54"/>
      <c r="DJE311" s="54"/>
      <c r="DJF311" s="54"/>
      <c r="DJG311" s="54"/>
      <c r="DJH311" s="54"/>
      <c r="DJI311" s="54"/>
      <c r="DJJ311" s="54"/>
      <c r="DJK311" s="54"/>
      <c r="DJL311" s="54"/>
      <c r="DJM311" s="54"/>
      <c r="DJN311" s="54"/>
      <c r="DJO311" s="54"/>
      <c r="DJP311" s="54"/>
      <c r="DJQ311" s="54"/>
      <c r="DJR311" s="54"/>
      <c r="DJS311" s="54"/>
      <c r="DJT311" s="54"/>
      <c r="DJU311" s="54"/>
      <c r="DJV311" s="54"/>
      <c r="DJW311" s="54"/>
      <c r="DJX311" s="54"/>
      <c r="DJY311" s="54"/>
      <c r="DJZ311" s="54"/>
      <c r="DKA311" s="54"/>
      <c r="DKB311" s="54"/>
      <c r="DKC311" s="54"/>
      <c r="DKD311" s="54"/>
      <c r="DKE311" s="54"/>
      <c r="DKF311" s="54"/>
      <c r="DKG311" s="54"/>
      <c r="DKH311" s="54"/>
      <c r="DKI311" s="54"/>
      <c r="DKJ311" s="54"/>
      <c r="DKK311" s="54"/>
      <c r="DKL311" s="54"/>
      <c r="DKM311" s="54"/>
      <c r="DKN311" s="54"/>
      <c r="DKO311" s="54"/>
      <c r="DKP311" s="54"/>
      <c r="DKQ311" s="54"/>
      <c r="DKR311" s="54"/>
      <c r="DKS311" s="54"/>
      <c r="DKT311" s="54"/>
      <c r="DKU311" s="54"/>
      <c r="DKV311" s="54"/>
      <c r="DKW311" s="54"/>
      <c r="DKX311" s="54"/>
      <c r="DKY311" s="54"/>
      <c r="DKZ311" s="54"/>
      <c r="DLA311" s="54"/>
      <c r="DLB311" s="54"/>
      <c r="DLC311" s="54"/>
      <c r="DLD311" s="54"/>
      <c r="DLE311" s="54"/>
      <c r="DLF311" s="54"/>
      <c r="DLG311" s="54"/>
      <c r="DLH311" s="54"/>
      <c r="DLI311" s="54"/>
      <c r="DLJ311" s="54"/>
      <c r="DLK311" s="54"/>
      <c r="DLL311" s="54"/>
      <c r="DLM311" s="54"/>
      <c r="DLN311" s="54"/>
      <c r="DLO311" s="54"/>
      <c r="DLP311" s="54"/>
      <c r="DLQ311" s="54"/>
      <c r="DLR311" s="54"/>
      <c r="DLS311" s="54"/>
      <c r="DLT311" s="54"/>
      <c r="DLU311" s="54"/>
      <c r="DLV311" s="54"/>
      <c r="DLW311" s="54"/>
      <c r="DLX311" s="54"/>
      <c r="DLY311" s="54"/>
      <c r="DLZ311" s="54"/>
      <c r="DMA311" s="54"/>
      <c r="DMB311" s="54"/>
      <c r="DMC311" s="54"/>
      <c r="DMD311" s="54"/>
      <c r="DME311" s="54"/>
      <c r="DMF311" s="54"/>
      <c r="DMG311" s="54"/>
      <c r="DMH311" s="54"/>
      <c r="DMI311" s="54"/>
      <c r="DMJ311" s="54"/>
      <c r="DMK311" s="54"/>
      <c r="DML311" s="54"/>
      <c r="DMM311" s="54"/>
      <c r="DMN311" s="54"/>
      <c r="DMO311" s="54"/>
      <c r="DMP311" s="54"/>
      <c r="DMQ311" s="54"/>
      <c r="DMR311" s="54"/>
      <c r="DMS311" s="54"/>
      <c r="DMT311" s="54"/>
      <c r="DMU311" s="54"/>
      <c r="DMV311" s="54"/>
      <c r="DMW311" s="54"/>
      <c r="DMX311" s="54"/>
      <c r="DMY311" s="54"/>
      <c r="DMZ311" s="54"/>
      <c r="DNA311" s="54"/>
      <c r="DNB311" s="54"/>
      <c r="DNC311" s="54"/>
      <c r="DND311" s="54"/>
      <c r="DNE311" s="54"/>
      <c r="DNF311" s="54"/>
      <c r="DNG311" s="54"/>
      <c r="DNH311" s="54"/>
      <c r="DNI311" s="54"/>
      <c r="DNJ311" s="54"/>
      <c r="DNK311" s="54"/>
      <c r="DNL311" s="54"/>
      <c r="DNM311" s="54"/>
      <c r="DNN311" s="54"/>
      <c r="DNO311" s="54"/>
      <c r="DNP311" s="54"/>
      <c r="DNQ311" s="54"/>
      <c r="DNR311" s="54"/>
      <c r="DNS311" s="54"/>
      <c r="DNT311" s="54"/>
      <c r="DNU311" s="54"/>
      <c r="DNV311" s="54"/>
      <c r="DNW311" s="54"/>
      <c r="DNX311" s="54"/>
      <c r="DNY311" s="54"/>
      <c r="DNZ311" s="54"/>
      <c r="DOA311" s="54"/>
      <c r="DOB311" s="54"/>
      <c r="DOC311" s="54"/>
      <c r="DOD311" s="54"/>
      <c r="DOE311" s="54"/>
      <c r="DOF311" s="54"/>
      <c r="DOG311" s="54"/>
      <c r="DOH311" s="54"/>
      <c r="DOI311" s="54"/>
      <c r="DOJ311" s="54"/>
      <c r="DOK311" s="54"/>
      <c r="DOL311" s="54"/>
      <c r="DOM311" s="54"/>
      <c r="DON311" s="54"/>
      <c r="DOO311" s="54"/>
      <c r="DOP311" s="54"/>
      <c r="DOQ311" s="54"/>
      <c r="DOR311" s="54"/>
      <c r="DOS311" s="54"/>
      <c r="DOT311" s="54"/>
      <c r="DOU311" s="54"/>
      <c r="DOV311" s="54"/>
      <c r="DOW311" s="54"/>
      <c r="DOX311" s="54"/>
      <c r="DOY311" s="54"/>
      <c r="DOZ311" s="54"/>
      <c r="DPA311" s="54"/>
      <c r="DPB311" s="54"/>
      <c r="DPC311" s="54"/>
      <c r="DPD311" s="54"/>
      <c r="DPE311" s="54"/>
      <c r="DPF311" s="54"/>
      <c r="DPG311" s="54"/>
      <c r="DPH311" s="54"/>
      <c r="DPI311" s="54"/>
      <c r="DPJ311" s="54"/>
      <c r="DPK311" s="54"/>
      <c r="DPL311" s="54"/>
      <c r="DPM311" s="54"/>
      <c r="DPN311" s="54"/>
      <c r="DPO311" s="54"/>
      <c r="DPP311" s="54"/>
      <c r="DPQ311" s="54"/>
      <c r="DPR311" s="54"/>
      <c r="DPS311" s="54"/>
      <c r="DPT311" s="54"/>
      <c r="DPU311" s="54"/>
      <c r="DPV311" s="54"/>
      <c r="DPW311" s="54"/>
      <c r="DPX311" s="54"/>
      <c r="DPY311" s="54"/>
      <c r="DPZ311" s="54"/>
      <c r="DQA311" s="54"/>
      <c r="DQB311" s="54"/>
      <c r="DQC311" s="54"/>
      <c r="DQD311" s="54"/>
      <c r="DQE311" s="54"/>
      <c r="DQF311" s="54"/>
      <c r="DQG311" s="54"/>
      <c r="DQH311" s="54"/>
      <c r="DQI311" s="54"/>
      <c r="DQJ311" s="54"/>
      <c r="DQK311" s="54"/>
      <c r="DQL311" s="54"/>
      <c r="DQM311" s="54"/>
      <c r="DQN311" s="54"/>
      <c r="DQO311" s="54"/>
      <c r="DQP311" s="54"/>
      <c r="DQQ311" s="54"/>
      <c r="DQR311" s="54"/>
      <c r="DQS311" s="54"/>
      <c r="DQT311" s="54"/>
      <c r="DQU311" s="54"/>
      <c r="DQV311" s="54"/>
      <c r="DQW311" s="54"/>
      <c r="DQX311" s="54"/>
      <c r="DQY311" s="54"/>
      <c r="DQZ311" s="54"/>
      <c r="DRA311" s="54"/>
      <c r="DRB311" s="54"/>
      <c r="DRC311" s="54"/>
      <c r="DRD311" s="54"/>
      <c r="DRE311" s="54"/>
      <c r="DRF311" s="54"/>
      <c r="DRG311" s="54"/>
      <c r="DRH311" s="54"/>
      <c r="DRI311" s="54"/>
      <c r="DRJ311" s="54"/>
      <c r="DRK311" s="54"/>
      <c r="DRL311" s="54"/>
      <c r="DRM311" s="54"/>
      <c r="DRN311" s="54"/>
      <c r="DRO311" s="54"/>
      <c r="DRP311" s="54"/>
      <c r="DRQ311" s="54"/>
      <c r="DRR311" s="54"/>
      <c r="DRS311" s="54"/>
      <c r="DRT311" s="54"/>
      <c r="DRU311" s="54"/>
      <c r="DRV311" s="54"/>
      <c r="DRW311" s="54"/>
      <c r="DRX311" s="54"/>
      <c r="DRY311" s="54"/>
      <c r="DRZ311" s="54"/>
      <c r="DSA311" s="54"/>
      <c r="DSB311" s="54"/>
      <c r="DSC311" s="54"/>
      <c r="DSD311" s="54"/>
      <c r="DSE311" s="54"/>
      <c r="DSF311" s="54"/>
      <c r="DSG311" s="54"/>
      <c r="DSH311" s="54"/>
      <c r="DSI311" s="54"/>
      <c r="DSJ311" s="54"/>
      <c r="DSK311" s="54"/>
      <c r="DSL311" s="54"/>
      <c r="DSM311" s="54"/>
      <c r="DSN311" s="54"/>
      <c r="DSO311" s="54"/>
      <c r="DSP311" s="54"/>
      <c r="DSQ311" s="54"/>
      <c r="DSR311" s="54"/>
      <c r="DSS311" s="54"/>
      <c r="DST311" s="54"/>
      <c r="DSU311" s="54"/>
      <c r="DSV311" s="54"/>
      <c r="DSW311" s="54"/>
      <c r="DSX311" s="54"/>
      <c r="DSY311" s="54"/>
      <c r="DSZ311" s="54"/>
      <c r="DTA311" s="54"/>
      <c r="DTB311" s="54"/>
      <c r="DTC311" s="54"/>
      <c r="DTD311" s="54"/>
      <c r="DTE311" s="54"/>
      <c r="DTF311" s="54"/>
      <c r="DTG311" s="54"/>
      <c r="DTH311" s="54"/>
      <c r="DTI311" s="54"/>
      <c r="DTJ311" s="54"/>
      <c r="DTK311" s="54"/>
      <c r="DTL311" s="54"/>
      <c r="DTM311" s="54"/>
      <c r="DTN311" s="54"/>
      <c r="DTO311" s="54"/>
      <c r="DTP311" s="54"/>
      <c r="DTQ311" s="54"/>
      <c r="DTR311" s="54"/>
      <c r="DTS311" s="54"/>
      <c r="DTT311" s="54"/>
      <c r="DTU311" s="54"/>
      <c r="DTV311" s="54"/>
      <c r="DTW311" s="54"/>
      <c r="DTX311" s="54"/>
      <c r="DTY311" s="54"/>
      <c r="DTZ311" s="54"/>
      <c r="DUA311" s="54"/>
      <c r="DUB311" s="54"/>
      <c r="DUC311" s="54"/>
      <c r="DUD311" s="54"/>
      <c r="DUE311" s="54"/>
      <c r="DUF311" s="54"/>
      <c r="DUG311" s="54"/>
      <c r="DUH311" s="54"/>
      <c r="DUI311" s="54"/>
      <c r="DUJ311" s="54"/>
      <c r="DUK311" s="54"/>
      <c r="DUL311" s="54"/>
      <c r="DUM311" s="54"/>
      <c r="DUN311" s="54"/>
      <c r="DUO311" s="54"/>
      <c r="DUP311" s="54"/>
      <c r="DUQ311" s="54"/>
      <c r="DUR311" s="54"/>
      <c r="DUS311" s="54"/>
      <c r="DUT311" s="54"/>
      <c r="DUU311" s="54"/>
      <c r="DUV311" s="54"/>
      <c r="DUW311" s="54"/>
      <c r="DUX311" s="54"/>
      <c r="DUY311" s="54"/>
      <c r="DUZ311" s="54"/>
      <c r="DVA311" s="54"/>
      <c r="DVB311" s="54"/>
      <c r="DVC311" s="54"/>
      <c r="DVD311" s="54"/>
      <c r="DVE311" s="54"/>
      <c r="DVF311" s="54"/>
      <c r="DVG311" s="54"/>
      <c r="DVH311" s="54"/>
      <c r="DVI311" s="54"/>
      <c r="DVJ311" s="54"/>
      <c r="DVK311" s="54"/>
      <c r="DVL311" s="54"/>
      <c r="DVM311" s="54"/>
      <c r="DVN311" s="54"/>
      <c r="DVO311" s="54"/>
      <c r="DVP311" s="54"/>
      <c r="DVQ311" s="54"/>
      <c r="DVR311" s="54"/>
      <c r="DVS311" s="54"/>
      <c r="DVT311" s="54"/>
      <c r="DVU311" s="54"/>
      <c r="DVV311" s="54"/>
      <c r="DVW311" s="54"/>
      <c r="DVX311" s="54"/>
      <c r="DVY311" s="54"/>
      <c r="DVZ311" s="54"/>
      <c r="DWA311" s="54"/>
      <c r="DWB311" s="54"/>
      <c r="DWC311" s="54"/>
      <c r="DWD311" s="54"/>
      <c r="DWE311" s="54"/>
      <c r="DWF311" s="54"/>
      <c r="DWG311" s="54"/>
      <c r="DWH311" s="54"/>
      <c r="DWI311" s="54"/>
      <c r="DWJ311" s="54"/>
      <c r="DWK311" s="54"/>
      <c r="DWL311" s="54"/>
      <c r="DWM311" s="54"/>
      <c r="DWN311" s="54"/>
      <c r="DWO311" s="54"/>
      <c r="DWP311" s="54"/>
      <c r="DWQ311" s="54"/>
      <c r="DWR311" s="54"/>
      <c r="DWS311" s="54"/>
      <c r="DWT311" s="54"/>
      <c r="DWU311" s="54"/>
      <c r="DWV311" s="54"/>
      <c r="DWW311" s="54"/>
      <c r="DWX311" s="54"/>
      <c r="DWY311" s="54"/>
      <c r="DWZ311" s="54"/>
      <c r="DXA311" s="54"/>
      <c r="DXB311" s="54"/>
      <c r="DXC311" s="54"/>
      <c r="DXD311" s="54"/>
      <c r="DXE311" s="54"/>
      <c r="DXF311" s="54"/>
      <c r="DXG311" s="54"/>
      <c r="DXH311" s="54"/>
      <c r="DXI311" s="54"/>
      <c r="DXJ311" s="54"/>
      <c r="DXK311" s="54"/>
      <c r="DXL311" s="54"/>
      <c r="DXM311" s="54"/>
      <c r="DXN311" s="54"/>
      <c r="DXO311" s="54"/>
      <c r="DXP311" s="54"/>
      <c r="DXQ311" s="54"/>
      <c r="DXR311" s="54"/>
      <c r="DXS311" s="54"/>
      <c r="DXT311" s="54"/>
      <c r="DXU311" s="54"/>
      <c r="DXV311" s="54"/>
      <c r="DXW311" s="54"/>
      <c r="DXX311" s="54"/>
      <c r="DXY311" s="54"/>
      <c r="DXZ311" s="54"/>
      <c r="DYA311" s="54"/>
      <c r="DYB311" s="54"/>
      <c r="DYC311" s="54"/>
      <c r="DYD311" s="54"/>
      <c r="DYE311" s="54"/>
      <c r="DYF311" s="54"/>
      <c r="DYG311" s="54"/>
      <c r="DYH311" s="54"/>
      <c r="DYI311" s="54"/>
      <c r="DYJ311" s="54"/>
      <c r="DYK311" s="54"/>
      <c r="DYL311" s="54"/>
      <c r="DYM311" s="54"/>
      <c r="DYN311" s="54"/>
      <c r="DYO311" s="54"/>
      <c r="DYP311" s="54"/>
      <c r="DYQ311" s="54"/>
      <c r="DYR311" s="54"/>
      <c r="DYS311" s="54"/>
      <c r="DYT311" s="54"/>
      <c r="DYU311" s="54"/>
      <c r="DYV311" s="54"/>
      <c r="DYW311" s="54"/>
      <c r="DYX311" s="54"/>
      <c r="DYY311" s="54"/>
      <c r="DYZ311" s="54"/>
      <c r="DZA311" s="54"/>
      <c r="DZB311" s="54"/>
      <c r="DZC311" s="54"/>
      <c r="DZD311" s="54"/>
      <c r="DZE311" s="54"/>
      <c r="DZF311" s="54"/>
      <c r="DZG311" s="54"/>
      <c r="DZH311" s="54"/>
      <c r="DZI311" s="54"/>
      <c r="DZJ311" s="54"/>
      <c r="DZK311" s="54"/>
      <c r="DZL311" s="54"/>
      <c r="DZM311" s="54"/>
      <c r="DZN311" s="54"/>
      <c r="DZO311" s="54"/>
      <c r="DZP311" s="54"/>
      <c r="DZQ311" s="54"/>
      <c r="DZR311" s="54"/>
      <c r="DZS311" s="54"/>
      <c r="DZT311" s="54"/>
      <c r="DZU311" s="54"/>
      <c r="DZV311" s="54"/>
      <c r="DZW311" s="54"/>
      <c r="DZX311" s="54"/>
      <c r="DZY311" s="54"/>
      <c r="DZZ311" s="54"/>
      <c r="EAA311" s="54"/>
      <c r="EAB311" s="54"/>
      <c r="EAC311" s="54"/>
      <c r="EAD311" s="54"/>
      <c r="EAE311" s="54"/>
      <c r="EAF311" s="54"/>
      <c r="EAG311" s="54"/>
      <c r="EAH311" s="54"/>
      <c r="EAI311" s="54"/>
      <c r="EAJ311" s="54"/>
      <c r="EAK311" s="54"/>
      <c r="EAL311" s="54"/>
      <c r="EAM311" s="54"/>
      <c r="EAN311" s="54"/>
      <c r="EAO311" s="54"/>
      <c r="EAP311" s="54"/>
      <c r="EAQ311" s="54"/>
      <c r="EAR311" s="54"/>
      <c r="EAS311" s="54"/>
      <c r="EAT311" s="54"/>
      <c r="EAU311" s="54"/>
      <c r="EAV311" s="54"/>
      <c r="EAW311" s="54"/>
      <c r="EAX311" s="54"/>
      <c r="EAY311" s="54"/>
      <c r="EAZ311" s="54"/>
      <c r="EBA311" s="54"/>
      <c r="EBB311" s="54"/>
      <c r="EBC311" s="54"/>
      <c r="EBD311" s="54"/>
      <c r="EBE311" s="54"/>
      <c r="EBF311" s="54"/>
      <c r="EBG311" s="54"/>
      <c r="EBH311" s="54"/>
      <c r="EBI311" s="54"/>
      <c r="EBJ311" s="54"/>
      <c r="EBK311" s="54"/>
      <c r="EBL311" s="54"/>
      <c r="EBM311" s="54"/>
      <c r="EBN311" s="54"/>
      <c r="EBO311" s="54"/>
      <c r="EBP311" s="54"/>
      <c r="EBQ311" s="54"/>
      <c r="EBR311" s="54"/>
      <c r="EBS311" s="54"/>
      <c r="EBT311" s="54"/>
      <c r="EBU311" s="54"/>
      <c r="EBV311" s="54"/>
      <c r="EBW311" s="54"/>
      <c r="EBX311" s="54"/>
      <c r="EBY311" s="54"/>
      <c r="EBZ311" s="54"/>
      <c r="ECA311" s="54"/>
      <c r="ECB311" s="54"/>
      <c r="ECC311" s="54"/>
      <c r="ECD311" s="54"/>
      <c r="ECE311" s="54"/>
      <c r="ECF311" s="54"/>
      <c r="ECG311" s="54"/>
      <c r="ECH311" s="54"/>
      <c r="ECI311" s="54"/>
      <c r="ECJ311" s="54"/>
      <c r="ECK311" s="54"/>
      <c r="ECL311" s="54"/>
      <c r="ECM311" s="54"/>
      <c r="ECN311" s="54"/>
      <c r="ECO311" s="54"/>
      <c r="ECP311" s="54"/>
      <c r="ECQ311" s="54"/>
      <c r="ECR311" s="54"/>
      <c r="ECS311" s="54"/>
      <c r="ECT311" s="54"/>
      <c r="ECU311" s="54"/>
      <c r="ECV311" s="54"/>
      <c r="ECW311" s="54"/>
      <c r="ECX311" s="54"/>
      <c r="ECY311" s="54"/>
      <c r="ECZ311" s="54"/>
      <c r="EDA311" s="54"/>
      <c r="EDB311" s="54"/>
      <c r="EDC311" s="54"/>
      <c r="EDD311" s="54"/>
      <c r="EDE311" s="54"/>
      <c r="EDF311" s="54"/>
      <c r="EDG311" s="54"/>
      <c r="EDH311" s="54"/>
      <c r="EDI311" s="54"/>
      <c r="EDJ311" s="54"/>
      <c r="EDK311" s="54"/>
      <c r="EDL311" s="54"/>
      <c r="EDM311" s="54"/>
      <c r="EDN311" s="54"/>
      <c r="EDO311" s="54"/>
      <c r="EDP311" s="54"/>
      <c r="EDQ311" s="54"/>
      <c r="EDR311" s="54"/>
      <c r="EDS311" s="54"/>
      <c r="EDT311" s="54"/>
      <c r="EDU311" s="54"/>
      <c r="EDV311" s="54"/>
      <c r="EDW311" s="54"/>
      <c r="EDX311" s="54"/>
      <c r="EDY311" s="54"/>
      <c r="EDZ311" s="54"/>
      <c r="EEA311" s="54"/>
      <c r="EEB311" s="54"/>
      <c r="EEC311" s="54"/>
      <c r="EED311" s="54"/>
      <c r="EEE311" s="54"/>
      <c r="EEF311" s="54"/>
      <c r="EEG311" s="54"/>
      <c r="EEH311" s="54"/>
      <c r="EEI311" s="54"/>
      <c r="EEJ311" s="54"/>
      <c r="EEK311" s="54"/>
      <c r="EEL311" s="54"/>
      <c r="EEM311" s="54"/>
      <c r="EEN311" s="54"/>
      <c r="EEO311" s="54"/>
      <c r="EEP311" s="54"/>
      <c r="EEQ311" s="54"/>
      <c r="EER311" s="54"/>
      <c r="EES311" s="54"/>
      <c r="EET311" s="54"/>
      <c r="EEU311" s="54"/>
      <c r="EEV311" s="54"/>
      <c r="EEW311" s="54"/>
      <c r="EEX311" s="54"/>
      <c r="EEY311" s="54"/>
      <c r="EEZ311" s="54"/>
      <c r="EFA311" s="54"/>
      <c r="EFB311" s="54"/>
      <c r="EFC311" s="54"/>
      <c r="EFD311" s="54"/>
      <c r="EFE311" s="54"/>
      <c r="EFF311" s="54"/>
      <c r="EFG311" s="54"/>
      <c r="EFH311" s="54"/>
      <c r="EFI311" s="54"/>
      <c r="EFJ311" s="54"/>
      <c r="EFK311" s="54"/>
      <c r="EFL311" s="54"/>
      <c r="EFM311" s="54"/>
      <c r="EFN311" s="54"/>
      <c r="EFO311" s="54"/>
      <c r="EFP311" s="54"/>
      <c r="EFQ311" s="54"/>
      <c r="EFR311" s="54"/>
      <c r="EFS311" s="54"/>
      <c r="EFT311" s="54"/>
      <c r="EFU311" s="54"/>
      <c r="EFV311" s="54"/>
      <c r="EFW311" s="54"/>
      <c r="EFX311" s="54"/>
      <c r="EFY311" s="54"/>
      <c r="EFZ311" s="54"/>
      <c r="EGA311" s="54"/>
      <c r="EGB311" s="54"/>
      <c r="EGC311" s="54"/>
      <c r="EGD311" s="54"/>
      <c r="EGE311" s="54"/>
      <c r="EGF311" s="54"/>
      <c r="EGG311" s="54"/>
      <c r="EGH311" s="54"/>
      <c r="EGI311" s="54"/>
      <c r="EGJ311" s="54"/>
      <c r="EGK311" s="54"/>
      <c r="EGL311" s="54"/>
      <c r="EGM311" s="54"/>
      <c r="EGN311" s="54"/>
      <c r="EGO311" s="54"/>
      <c r="EGP311" s="54"/>
      <c r="EGQ311" s="54"/>
      <c r="EGR311" s="54"/>
      <c r="EGS311" s="54"/>
      <c r="EGT311" s="54"/>
      <c r="EGU311" s="54"/>
      <c r="EGV311" s="54"/>
      <c r="EGW311" s="54"/>
      <c r="EGX311" s="54"/>
      <c r="EGY311" s="54"/>
      <c r="EGZ311" s="54"/>
      <c r="EHA311" s="54"/>
      <c r="EHB311" s="54"/>
      <c r="EHC311" s="54"/>
      <c r="EHD311" s="54"/>
      <c r="EHE311" s="54"/>
      <c r="EHF311" s="54"/>
      <c r="EHG311" s="54"/>
      <c r="EHH311" s="54"/>
      <c r="EHI311" s="54"/>
      <c r="EHJ311" s="54"/>
      <c r="EHK311" s="54"/>
      <c r="EHL311" s="54"/>
      <c r="EHM311" s="54"/>
      <c r="EHN311" s="54"/>
      <c r="EHO311" s="54"/>
      <c r="EHP311" s="54"/>
      <c r="EHQ311" s="54"/>
      <c r="EHR311" s="54"/>
      <c r="EHS311" s="54"/>
      <c r="EHT311" s="54"/>
      <c r="EHU311" s="54"/>
      <c r="EHV311" s="54"/>
      <c r="EHW311" s="54"/>
      <c r="EHX311" s="54"/>
      <c r="EHY311" s="54"/>
      <c r="EHZ311" s="54"/>
      <c r="EIA311" s="54"/>
      <c r="EIB311" s="54"/>
      <c r="EIC311" s="54"/>
      <c r="EID311" s="54"/>
      <c r="EIE311" s="54"/>
      <c r="EIF311" s="54"/>
      <c r="EIG311" s="54"/>
      <c r="EIH311" s="54"/>
      <c r="EII311" s="54"/>
      <c r="EIJ311" s="54"/>
      <c r="EIK311" s="54"/>
      <c r="EIL311" s="54"/>
      <c r="EIM311" s="54"/>
      <c r="EIN311" s="54"/>
      <c r="EIO311" s="54"/>
      <c r="EIP311" s="54"/>
      <c r="EIQ311" s="54"/>
      <c r="EIR311" s="54"/>
      <c r="EIS311" s="54"/>
      <c r="EIT311" s="54"/>
      <c r="EIU311" s="54"/>
      <c r="EIV311" s="54"/>
      <c r="EIW311" s="54"/>
      <c r="EIX311" s="54"/>
      <c r="EIY311" s="54"/>
      <c r="EIZ311" s="54"/>
      <c r="EJA311" s="54"/>
      <c r="EJB311" s="54"/>
      <c r="EJC311" s="54"/>
      <c r="EJD311" s="54"/>
      <c r="EJE311" s="54"/>
      <c r="EJF311" s="54"/>
      <c r="EJG311" s="54"/>
      <c r="EJH311" s="54"/>
      <c r="EJI311" s="54"/>
      <c r="EJJ311" s="54"/>
      <c r="EJK311" s="54"/>
      <c r="EJL311" s="54"/>
      <c r="EJM311" s="54"/>
      <c r="EJN311" s="54"/>
      <c r="EJO311" s="54"/>
      <c r="EJP311" s="54"/>
      <c r="EJQ311" s="54"/>
      <c r="EJR311" s="54"/>
      <c r="EJS311" s="54"/>
      <c r="EJT311" s="54"/>
      <c r="EJU311" s="54"/>
      <c r="EJV311" s="54"/>
      <c r="EJW311" s="54"/>
      <c r="EJX311" s="54"/>
      <c r="EJY311" s="54"/>
      <c r="EJZ311" s="54"/>
      <c r="EKA311" s="54"/>
      <c r="EKB311" s="54"/>
      <c r="EKC311" s="54"/>
      <c r="EKD311" s="54"/>
      <c r="EKE311" s="54"/>
      <c r="EKF311" s="54"/>
      <c r="EKG311" s="54"/>
      <c r="EKH311" s="54"/>
      <c r="EKI311" s="54"/>
      <c r="EKJ311" s="54"/>
      <c r="EKK311" s="54"/>
      <c r="EKL311" s="54"/>
      <c r="EKM311" s="54"/>
      <c r="EKN311" s="54"/>
      <c r="EKO311" s="54"/>
      <c r="EKP311" s="54"/>
      <c r="EKQ311" s="54"/>
      <c r="EKR311" s="54"/>
      <c r="EKS311" s="54"/>
      <c r="EKT311" s="54"/>
      <c r="EKU311" s="54"/>
      <c r="EKV311" s="54"/>
      <c r="EKW311" s="54"/>
      <c r="EKX311" s="54"/>
      <c r="EKY311" s="54"/>
      <c r="EKZ311" s="54"/>
      <c r="ELA311" s="54"/>
      <c r="ELB311" s="54"/>
      <c r="ELC311" s="54"/>
      <c r="ELD311" s="54"/>
      <c r="ELE311" s="54"/>
      <c r="ELF311" s="54"/>
      <c r="ELG311" s="54"/>
      <c r="ELH311" s="54"/>
      <c r="ELI311" s="54"/>
      <c r="ELJ311" s="54"/>
      <c r="ELK311" s="54"/>
      <c r="ELL311" s="54"/>
      <c r="ELM311" s="54"/>
      <c r="ELN311" s="54"/>
      <c r="ELO311" s="54"/>
      <c r="ELP311" s="54"/>
      <c r="ELQ311" s="54"/>
      <c r="ELR311" s="54"/>
      <c r="ELS311" s="54"/>
      <c r="ELT311" s="54"/>
      <c r="ELU311" s="54"/>
      <c r="ELV311" s="54"/>
      <c r="ELW311" s="54"/>
      <c r="ELX311" s="54"/>
      <c r="ELY311" s="54"/>
      <c r="ELZ311" s="54"/>
      <c r="EMA311" s="54"/>
      <c r="EMB311" s="54"/>
      <c r="EMC311" s="54"/>
      <c r="EMD311" s="54"/>
      <c r="EME311" s="54"/>
      <c r="EMF311" s="54"/>
      <c r="EMG311" s="54"/>
      <c r="EMH311" s="54"/>
      <c r="EMI311" s="54"/>
      <c r="EMJ311" s="54"/>
      <c r="EMK311" s="54"/>
      <c r="EML311" s="54"/>
      <c r="EMM311" s="54"/>
      <c r="EMN311" s="54"/>
      <c r="EMO311" s="54"/>
      <c r="EMP311" s="54"/>
      <c r="EMQ311" s="54"/>
      <c r="EMR311" s="54"/>
      <c r="EMS311" s="54"/>
      <c r="EMT311" s="54"/>
      <c r="EMU311" s="54"/>
      <c r="EMV311" s="54"/>
      <c r="EMW311" s="54"/>
      <c r="EMX311" s="54"/>
      <c r="EMY311" s="54"/>
      <c r="EMZ311" s="54"/>
      <c r="ENA311" s="54"/>
      <c r="ENB311" s="54"/>
      <c r="ENC311" s="54"/>
      <c r="END311" s="54"/>
      <c r="ENE311" s="54"/>
      <c r="ENF311" s="54"/>
      <c r="ENG311" s="54"/>
      <c r="ENH311" s="54"/>
      <c r="ENI311" s="54"/>
      <c r="ENJ311" s="54"/>
      <c r="ENK311" s="54"/>
      <c r="ENL311" s="54"/>
      <c r="ENM311" s="54"/>
      <c r="ENN311" s="54"/>
      <c r="ENO311" s="54"/>
      <c r="ENP311" s="54"/>
      <c r="ENQ311" s="54"/>
      <c r="ENR311" s="54"/>
      <c r="ENS311" s="54"/>
      <c r="ENT311" s="54"/>
      <c r="ENU311" s="54"/>
      <c r="ENV311" s="54"/>
      <c r="ENW311" s="54"/>
      <c r="ENX311" s="54"/>
      <c r="ENY311" s="54"/>
      <c r="ENZ311" s="54"/>
      <c r="EOA311" s="54"/>
      <c r="EOB311" s="54"/>
      <c r="EOC311" s="54"/>
      <c r="EOD311" s="54"/>
      <c r="EOE311" s="54"/>
      <c r="EOF311" s="54"/>
      <c r="EOG311" s="54"/>
      <c r="EOH311" s="54"/>
      <c r="EOI311" s="54"/>
      <c r="EOJ311" s="54"/>
      <c r="EOK311" s="54"/>
      <c r="EOL311" s="54"/>
      <c r="EOM311" s="54"/>
      <c r="EON311" s="54"/>
      <c r="EOO311" s="54"/>
      <c r="EOP311" s="54"/>
      <c r="EOQ311" s="54"/>
      <c r="EOR311" s="54"/>
      <c r="EOS311" s="54"/>
      <c r="EOT311" s="54"/>
      <c r="EOU311" s="54"/>
      <c r="EOV311" s="54"/>
      <c r="EOW311" s="54"/>
      <c r="EOX311" s="54"/>
      <c r="EOY311" s="54"/>
      <c r="EOZ311" s="54"/>
      <c r="EPA311" s="54"/>
      <c r="EPB311" s="54"/>
      <c r="EPC311" s="54"/>
      <c r="EPD311" s="54"/>
      <c r="EPE311" s="54"/>
      <c r="EPF311" s="54"/>
      <c r="EPG311" s="54"/>
      <c r="EPH311" s="54"/>
      <c r="EPI311" s="54"/>
      <c r="EPJ311" s="54"/>
      <c r="EPK311" s="54"/>
      <c r="EPL311" s="54"/>
      <c r="EPM311" s="54"/>
      <c r="EPN311" s="54"/>
      <c r="EPO311" s="54"/>
      <c r="EPP311" s="54"/>
      <c r="EPQ311" s="54"/>
      <c r="EPR311" s="54"/>
      <c r="EPS311" s="54"/>
      <c r="EPT311" s="54"/>
      <c r="EPU311" s="54"/>
      <c r="EPV311" s="54"/>
      <c r="EPW311" s="54"/>
      <c r="EPX311" s="54"/>
      <c r="EPY311" s="54"/>
      <c r="EPZ311" s="54"/>
      <c r="EQA311" s="54"/>
      <c r="EQB311" s="54"/>
      <c r="EQC311" s="54"/>
      <c r="EQD311" s="54"/>
      <c r="EQE311" s="54"/>
      <c r="EQF311" s="54"/>
      <c r="EQG311" s="54"/>
      <c r="EQH311" s="54"/>
      <c r="EQI311" s="54"/>
      <c r="EQJ311" s="54"/>
      <c r="EQK311" s="54"/>
      <c r="EQL311" s="54"/>
      <c r="EQM311" s="54"/>
      <c r="EQN311" s="54"/>
      <c r="EQO311" s="54"/>
      <c r="EQP311" s="54"/>
      <c r="EQQ311" s="54"/>
      <c r="EQR311" s="54"/>
      <c r="EQS311" s="54"/>
      <c r="EQT311" s="54"/>
      <c r="EQU311" s="54"/>
      <c r="EQV311" s="54"/>
      <c r="EQW311" s="54"/>
      <c r="EQX311" s="54"/>
      <c r="EQY311" s="54"/>
      <c r="EQZ311" s="54"/>
      <c r="ERA311" s="54"/>
      <c r="ERB311" s="54"/>
      <c r="ERC311" s="54"/>
      <c r="ERD311" s="54"/>
      <c r="ERE311" s="54"/>
      <c r="ERF311" s="54"/>
      <c r="ERG311" s="54"/>
      <c r="ERH311" s="54"/>
      <c r="ERI311" s="54"/>
      <c r="ERJ311" s="54"/>
      <c r="ERK311" s="54"/>
      <c r="ERL311" s="54"/>
      <c r="ERM311" s="54"/>
      <c r="ERN311" s="54"/>
      <c r="ERO311" s="54"/>
      <c r="ERP311" s="54"/>
      <c r="ERQ311" s="54"/>
      <c r="ERR311" s="54"/>
      <c r="ERS311" s="54"/>
      <c r="ERT311" s="54"/>
      <c r="ERU311" s="54"/>
      <c r="ERV311" s="54"/>
      <c r="ERW311" s="54"/>
      <c r="ERX311" s="54"/>
      <c r="ERY311" s="54"/>
      <c r="ERZ311" s="54"/>
      <c r="ESA311" s="54"/>
      <c r="ESB311" s="54"/>
      <c r="ESC311" s="54"/>
      <c r="ESD311" s="54"/>
      <c r="ESE311" s="54"/>
      <c r="ESF311" s="54"/>
      <c r="ESG311" s="54"/>
      <c r="ESH311" s="54"/>
      <c r="ESI311" s="54"/>
      <c r="ESJ311" s="54"/>
      <c r="ESK311" s="54"/>
      <c r="ESL311" s="54"/>
      <c r="ESM311" s="54"/>
      <c r="ESN311" s="54"/>
      <c r="ESO311" s="54"/>
      <c r="ESP311" s="54"/>
      <c r="ESQ311" s="54"/>
      <c r="ESR311" s="54"/>
      <c r="ESS311" s="54"/>
      <c r="EST311" s="54"/>
      <c r="ESU311" s="54"/>
      <c r="ESV311" s="54"/>
      <c r="ESW311" s="54"/>
      <c r="ESX311" s="54"/>
      <c r="ESY311" s="54"/>
      <c r="ESZ311" s="54"/>
      <c r="ETA311" s="54"/>
      <c r="ETB311" s="54"/>
      <c r="ETC311" s="54"/>
      <c r="ETD311" s="54"/>
      <c r="ETE311" s="54"/>
      <c r="ETF311" s="54"/>
      <c r="ETG311" s="54"/>
      <c r="ETH311" s="54"/>
      <c r="ETI311" s="54"/>
      <c r="ETJ311" s="54"/>
      <c r="ETK311" s="54"/>
      <c r="ETL311" s="54"/>
      <c r="ETM311" s="54"/>
      <c r="ETN311" s="54"/>
      <c r="ETO311" s="54"/>
      <c r="ETP311" s="54"/>
      <c r="ETQ311" s="54"/>
      <c r="ETR311" s="54"/>
      <c r="ETS311" s="54"/>
      <c r="ETT311" s="54"/>
      <c r="ETU311" s="54"/>
      <c r="ETV311" s="54"/>
      <c r="ETW311" s="54"/>
      <c r="ETX311" s="54"/>
      <c r="ETY311" s="54"/>
      <c r="ETZ311" s="54"/>
      <c r="EUA311" s="54"/>
      <c r="EUB311" s="54"/>
      <c r="EUC311" s="54"/>
      <c r="EUD311" s="54"/>
      <c r="EUE311" s="54"/>
      <c r="EUF311" s="54"/>
      <c r="EUG311" s="54"/>
      <c r="EUH311" s="54"/>
      <c r="EUI311" s="54"/>
      <c r="EUJ311" s="54"/>
      <c r="EUK311" s="54"/>
      <c r="EUL311" s="54"/>
      <c r="EUM311" s="54"/>
      <c r="EUN311" s="54"/>
      <c r="EUO311" s="54"/>
      <c r="EUP311" s="54"/>
      <c r="EUQ311" s="54"/>
      <c r="EUR311" s="54"/>
      <c r="EUS311" s="54"/>
      <c r="EUT311" s="54"/>
      <c r="EUU311" s="54"/>
      <c r="EUV311" s="54"/>
      <c r="EUW311" s="54"/>
      <c r="EUX311" s="54"/>
      <c r="EUY311" s="54"/>
      <c r="EUZ311" s="54"/>
      <c r="EVA311" s="54"/>
      <c r="EVB311" s="54"/>
      <c r="EVC311" s="54"/>
      <c r="EVD311" s="54"/>
      <c r="EVE311" s="54"/>
      <c r="EVF311" s="54"/>
      <c r="EVG311" s="54"/>
      <c r="EVH311" s="54"/>
      <c r="EVI311" s="54"/>
      <c r="EVJ311" s="54"/>
      <c r="EVK311" s="54"/>
      <c r="EVL311" s="54"/>
      <c r="EVM311" s="54"/>
      <c r="EVN311" s="54"/>
      <c r="EVO311" s="54"/>
      <c r="EVP311" s="54"/>
      <c r="EVQ311" s="54"/>
      <c r="EVR311" s="54"/>
      <c r="EVS311" s="54"/>
      <c r="EVT311" s="54"/>
      <c r="EVU311" s="54"/>
      <c r="EVV311" s="54"/>
      <c r="EVW311" s="54"/>
      <c r="EVX311" s="54"/>
      <c r="EVY311" s="54"/>
      <c r="EVZ311" s="54"/>
      <c r="EWA311" s="54"/>
      <c r="EWB311" s="54"/>
      <c r="EWC311" s="54"/>
      <c r="EWD311" s="54"/>
      <c r="EWE311" s="54"/>
      <c r="EWF311" s="54"/>
      <c r="EWG311" s="54"/>
      <c r="EWH311" s="54"/>
      <c r="EWI311" s="54"/>
      <c r="EWJ311" s="54"/>
      <c r="EWK311" s="54"/>
      <c r="EWL311" s="54"/>
      <c r="EWM311" s="54"/>
      <c r="EWN311" s="54"/>
      <c r="EWO311" s="54"/>
      <c r="EWP311" s="54"/>
      <c r="EWQ311" s="54"/>
      <c r="EWR311" s="54"/>
      <c r="EWS311" s="54"/>
      <c r="EWT311" s="54"/>
      <c r="EWU311" s="54"/>
      <c r="EWV311" s="54"/>
      <c r="EWW311" s="54"/>
      <c r="EWX311" s="54"/>
      <c r="EWY311" s="54"/>
      <c r="EWZ311" s="54"/>
      <c r="EXA311" s="54"/>
      <c r="EXB311" s="54"/>
      <c r="EXC311" s="54"/>
      <c r="EXD311" s="54"/>
      <c r="EXE311" s="54"/>
      <c r="EXF311" s="54"/>
      <c r="EXG311" s="54"/>
      <c r="EXH311" s="54"/>
      <c r="EXI311" s="54"/>
      <c r="EXJ311" s="54"/>
      <c r="EXK311" s="54"/>
      <c r="EXL311" s="54"/>
      <c r="EXM311" s="54"/>
      <c r="EXN311" s="54"/>
      <c r="EXO311" s="54"/>
      <c r="EXP311" s="54"/>
      <c r="EXQ311" s="54"/>
      <c r="EXR311" s="54"/>
      <c r="EXS311" s="54"/>
      <c r="EXT311" s="54"/>
      <c r="EXU311" s="54"/>
      <c r="EXV311" s="54"/>
      <c r="EXW311" s="54"/>
      <c r="EXX311" s="54"/>
      <c r="EXY311" s="54"/>
      <c r="EXZ311" s="54"/>
      <c r="EYA311" s="54"/>
      <c r="EYB311" s="54"/>
      <c r="EYC311" s="54"/>
      <c r="EYD311" s="54"/>
      <c r="EYE311" s="54"/>
      <c r="EYF311" s="54"/>
      <c r="EYG311" s="54"/>
      <c r="EYH311" s="54"/>
      <c r="EYI311" s="54"/>
      <c r="EYJ311" s="54"/>
      <c r="EYK311" s="54"/>
      <c r="EYL311" s="54"/>
      <c r="EYM311" s="54"/>
      <c r="EYN311" s="54"/>
      <c r="EYO311" s="54"/>
      <c r="EYP311" s="54"/>
      <c r="EYQ311" s="54"/>
      <c r="EYR311" s="54"/>
      <c r="EYS311" s="54"/>
      <c r="EYT311" s="54"/>
      <c r="EYU311" s="54"/>
      <c r="EYV311" s="54"/>
      <c r="EYW311" s="54"/>
      <c r="EYX311" s="54"/>
      <c r="EYY311" s="54"/>
      <c r="EYZ311" s="54"/>
      <c r="EZA311" s="54"/>
      <c r="EZB311" s="54"/>
      <c r="EZC311" s="54"/>
      <c r="EZD311" s="54"/>
      <c r="EZE311" s="54"/>
      <c r="EZF311" s="54"/>
      <c r="EZG311" s="54"/>
      <c r="EZH311" s="54"/>
      <c r="EZI311" s="54"/>
      <c r="EZJ311" s="54"/>
      <c r="EZK311" s="54"/>
      <c r="EZL311" s="54"/>
      <c r="EZM311" s="54"/>
      <c r="EZN311" s="54"/>
      <c r="EZO311" s="54"/>
      <c r="EZP311" s="54"/>
      <c r="EZQ311" s="54"/>
      <c r="EZR311" s="54"/>
      <c r="EZS311" s="54"/>
      <c r="EZT311" s="54"/>
      <c r="EZU311" s="54"/>
      <c r="EZV311" s="54"/>
      <c r="EZW311" s="54"/>
      <c r="EZX311" s="54"/>
      <c r="EZY311" s="54"/>
      <c r="EZZ311" s="54"/>
      <c r="FAA311" s="54"/>
      <c r="FAB311" s="54"/>
      <c r="FAC311" s="54"/>
      <c r="FAD311" s="54"/>
      <c r="FAE311" s="54"/>
      <c r="FAF311" s="54"/>
      <c r="FAG311" s="54"/>
      <c r="FAH311" s="54"/>
      <c r="FAI311" s="54"/>
      <c r="FAJ311" s="54"/>
      <c r="FAK311" s="54"/>
      <c r="FAL311" s="54"/>
      <c r="FAM311" s="54"/>
      <c r="FAN311" s="54"/>
      <c r="FAO311" s="54"/>
      <c r="FAP311" s="54"/>
      <c r="FAQ311" s="54"/>
      <c r="FAR311" s="54"/>
      <c r="FAS311" s="54"/>
      <c r="FAT311" s="54"/>
      <c r="FAU311" s="54"/>
      <c r="FAV311" s="54"/>
      <c r="FAW311" s="54"/>
      <c r="FAX311" s="54"/>
      <c r="FAY311" s="54"/>
      <c r="FAZ311" s="54"/>
      <c r="FBA311" s="54"/>
      <c r="FBB311" s="54"/>
      <c r="FBC311" s="54"/>
      <c r="FBD311" s="54"/>
      <c r="FBE311" s="54"/>
      <c r="FBF311" s="54"/>
      <c r="FBG311" s="54"/>
      <c r="FBH311" s="54"/>
      <c r="FBI311" s="54"/>
      <c r="FBJ311" s="54"/>
      <c r="FBK311" s="54"/>
      <c r="FBL311" s="54"/>
      <c r="FBM311" s="54"/>
      <c r="FBN311" s="54"/>
      <c r="FBO311" s="54"/>
      <c r="FBP311" s="54"/>
      <c r="FBQ311" s="54"/>
      <c r="FBR311" s="54"/>
      <c r="FBS311" s="54"/>
      <c r="FBT311" s="54"/>
      <c r="FBU311" s="54"/>
      <c r="FBV311" s="54"/>
      <c r="FBW311" s="54"/>
      <c r="FBX311" s="54"/>
      <c r="FBY311" s="54"/>
      <c r="FBZ311" s="54"/>
      <c r="FCA311" s="54"/>
      <c r="FCB311" s="54"/>
      <c r="FCC311" s="54"/>
      <c r="FCD311" s="54"/>
      <c r="FCE311" s="54"/>
      <c r="FCF311" s="54"/>
      <c r="FCG311" s="54"/>
      <c r="FCH311" s="54"/>
      <c r="FCI311" s="54"/>
      <c r="FCJ311" s="54"/>
      <c r="FCK311" s="54"/>
      <c r="FCL311" s="54"/>
      <c r="FCM311" s="54"/>
      <c r="FCN311" s="54"/>
      <c r="FCO311" s="54"/>
      <c r="FCP311" s="54"/>
      <c r="FCQ311" s="54"/>
      <c r="FCR311" s="54"/>
      <c r="FCS311" s="54"/>
      <c r="FCT311" s="54"/>
      <c r="FCU311" s="54"/>
      <c r="FCV311" s="54"/>
      <c r="FCW311" s="54"/>
      <c r="FCX311" s="54"/>
      <c r="FCY311" s="54"/>
      <c r="FCZ311" s="54"/>
      <c r="FDA311" s="54"/>
      <c r="FDB311" s="54"/>
      <c r="FDC311" s="54"/>
      <c r="FDD311" s="54"/>
      <c r="FDE311" s="54"/>
      <c r="FDF311" s="54"/>
      <c r="FDG311" s="54"/>
      <c r="FDH311" s="54"/>
      <c r="FDI311" s="54"/>
      <c r="FDJ311" s="54"/>
      <c r="FDK311" s="54"/>
      <c r="FDL311" s="54"/>
      <c r="FDM311" s="54"/>
      <c r="FDN311" s="54"/>
      <c r="FDO311" s="54"/>
      <c r="FDP311" s="54"/>
      <c r="FDQ311" s="54"/>
      <c r="FDR311" s="54"/>
      <c r="FDS311" s="54"/>
      <c r="FDT311" s="54"/>
      <c r="FDU311" s="54"/>
      <c r="FDV311" s="54"/>
      <c r="FDW311" s="54"/>
      <c r="FDX311" s="54"/>
      <c r="FDY311" s="54"/>
      <c r="FDZ311" s="54"/>
      <c r="FEA311" s="54"/>
      <c r="FEB311" s="54"/>
      <c r="FEC311" s="54"/>
      <c r="FED311" s="54"/>
      <c r="FEE311" s="54"/>
      <c r="FEF311" s="54"/>
      <c r="FEG311" s="54"/>
      <c r="FEH311" s="54"/>
      <c r="FEI311" s="54"/>
      <c r="FEJ311" s="54"/>
      <c r="FEK311" s="54"/>
      <c r="FEL311" s="54"/>
      <c r="FEM311" s="54"/>
      <c r="FEN311" s="54"/>
      <c r="FEO311" s="54"/>
      <c r="FEP311" s="54"/>
      <c r="FEQ311" s="54"/>
      <c r="FER311" s="54"/>
      <c r="FES311" s="54"/>
      <c r="FET311" s="54"/>
      <c r="FEU311" s="54"/>
      <c r="FEV311" s="54"/>
      <c r="FEW311" s="54"/>
      <c r="FEX311" s="54"/>
      <c r="FEY311" s="54"/>
      <c r="FEZ311" s="54"/>
      <c r="FFA311" s="54"/>
      <c r="FFB311" s="54"/>
      <c r="FFC311" s="54"/>
      <c r="FFD311" s="54"/>
      <c r="FFE311" s="54"/>
      <c r="FFF311" s="54"/>
      <c r="FFG311" s="54"/>
      <c r="FFH311" s="54"/>
      <c r="FFI311" s="54"/>
      <c r="FFJ311" s="54"/>
      <c r="FFK311" s="54"/>
      <c r="FFL311" s="54"/>
      <c r="FFM311" s="54"/>
      <c r="FFN311" s="54"/>
      <c r="FFO311" s="54"/>
      <c r="FFP311" s="54"/>
      <c r="FFQ311" s="54"/>
      <c r="FFR311" s="54"/>
      <c r="FFS311" s="54"/>
      <c r="FFT311" s="54"/>
      <c r="FFU311" s="54"/>
      <c r="FFV311" s="54"/>
      <c r="FFW311" s="54"/>
      <c r="FFX311" s="54"/>
      <c r="FFY311" s="54"/>
      <c r="FFZ311" s="54"/>
      <c r="FGA311" s="54"/>
      <c r="FGB311" s="54"/>
      <c r="FGC311" s="54"/>
      <c r="FGD311" s="54"/>
      <c r="FGE311" s="54"/>
      <c r="FGF311" s="54"/>
      <c r="FGG311" s="54"/>
      <c r="FGH311" s="54"/>
      <c r="FGI311" s="54"/>
      <c r="FGJ311" s="54"/>
      <c r="FGK311" s="54"/>
      <c r="FGL311" s="54"/>
      <c r="FGM311" s="54"/>
      <c r="FGN311" s="54"/>
      <c r="FGO311" s="54"/>
      <c r="FGP311" s="54"/>
      <c r="FGQ311" s="54"/>
      <c r="FGR311" s="54"/>
      <c r="FGS311" s="54"/>
      <c r="FGT311" s="54"/>
      <c r="FGU311" s="54"/>
      <c r="FGV311" s="54"/>
      <c r="FGW311" s="54"/>
      <c r="FGX311" s="54"/>
      <c r="FGY311" s="54"/>
      <c r="FGZ311" s="54"/>
      <c r="FHA311" s="54"/>
      <c r="FHB311" s="54"/>
      <c r="FHC311" s="54"/>
      <c r="FHD311" s="54"/>
      <c r="FHE311" s="54"/>
      <c r="FHF311" s="54"/>
      <c r="FHG311" s="54"/>
      <c r="FHH311" s="54"/>
      <c r="FHI311" s="54"/>
      <c r="FHJ311" s="54"/>
      <c r="FHK311" s="54"/>
      <c r="FHL311" s="54"/>
      <c r="FHM311" s="54"/>
      <c r="FHN311" s="54"/>
      <c r="FHO311" s="54"/>
      <c r="FHP311" s="54"/>
      <c r="FHQ311" s="54"/>
      <c r="FHR311" s="54"/>
      <c r="FHS311" s="54"/>
      <c r="FHT311" s="54"/>
      <c r="FHU311" s="54"/>
      <c r="FHV311" s="54"/>
      <c r="FHW311" s="54"/>
      <c r="FHX311" s="54"/>
      <c r="FHY311" s="54"/>
      <c r="FHZ311" s="54"/>
      <c r="FIA311" s="54"/>
      <c r="FIB311" s="54"/>
      <c r="FIC311" s="54"/>
      <c r="FID311" s="54"/>
      <c r="FIE311" s="54"/>
      <c r="FIF311" s="54"/>
      <c r="FIG311" s="54"/>
      <c r="FIH311" s="54"/>
      <c r="FII311" s="54"/>
      <c r="FIJ311" s="54"/>
      <c r="FIK311" s="54"/>
      <c r="FIL311" s="54"/>
      <c r="FIM311" s="54"/>
      <c r="FIN311" s="54"/>
      <c r="FIO311" s="54"/>
      <c r="FIP311" s="54"/>
      <c r="FIQ311" s="54"/>
      <c r="FIR311" s="54"/>
      <c r="FIS311" s="54"/>
      <c r="FIT311" s="54"/>
      <c r="FIU311" s="54"/>
      <c r="FIV311" s="54"/>
      <c r="FIW311" s="54"/>
      <c r="FIX311" s="54"/>
      <c r="FIY311" s="54"/>
      <c r="FIZ311" s="54"/>
      <c r="FJA311" s="54"/>
      <c r="FJB311" s="54"/>
      <c r="FJC311" s="54"/>
      <c r="FJD311" s="54"/>
      <c r="FJE311" s="54"/>
      <c r="FJF311" s="54"/>
      <c r="FJG311" s="54"/>
      <c r="FJH311" s="54"/>
      <c r="FJI311" s="54"/>
      <c r="FJJ311" s="54"/>
      <c r="FJK311" s="54"/>
      <c r="FJL311" s="54"/>
      <c r="FJM311" s="54"/>
      <c r="FJN311" s="54"/>
      <c r="FJO311" s="54"/>
      <c r="FJP311" s="54"/>
      <c r="FJQ311" s="54"/>
      <c r="FJR311" s="54"/>
      <c r="FJS311" s="54"/>
      <c r="FJT311" s="54"/>
      <c r="FJU311" s="54"/>
      <c r="FJV311" s="54"/>
      <c r="FJW311" s="54"/>
      <c r="FJX311" s="54"/>
      <c r="FJY311" s="54"/>
      <c r="FJZ311" s="54"/>
      <c r="FKA311" s="54"/>
      <c r="FKB311" s="54"/>
      <c r="FKC311" s="54"/>
      <c r="FKD311" s="54"/>
      <c r="FKE311" s="54"/>
      <c r="FKF311" s="54"/>
      <c r="FKG311" s="54"/>
      <c r="FKH311" s="54"/>
      <c r="FKI311" s="54"/>
      <c r="FKJ311" s="54"/>
      <c r="FKK311" s="54"/>
      <c r="FKL311" s="54"/>
      <c r="FKM311" s="54"/>
      <c r="FKN311" s="54"/>
      <c r="FKO311" s="54"/>
      <c r="FKP311" s="54"/>
      <c r="FKQ311" s="54"/>
      <c r="FKR311" s="54"/>
      <c r="FKS311" s="54"/>
      <c r="FKT311" s="54"/>
      <c r="FKU311" s="54"/>
      <c r="FKV311" s="54"/>
      <c r="FKW311" s="54"/>
      <c r="FKX311" s="54"/>
      <c r="FKY311" s="54"/>
      <c r="FKZ311" s="54"/>
      <c r="FLA311" s="54"/>
      <c r="FLB311" s="54"/>
      <c r="FLC311" s="54"/>
      <c r="FLD311" s="54"/>
      <c r="FLE311" s="54"/>
      <c r="FLF311" s="54"/>
      <c r="FLG311" s="54"/>
      <c r="FLH311" s="54"/>
      <c r="FLI311" s="54"/>
      <c r="FLJ311" s="54"/>
      <c r="FLK311" s="54"/>
      <c r="FLL311" s="54"/>
      <c r="FLM311" s="54"/>
      <c r="FLN311" s="54"/>
      <c r="FLO311" s="54"/>
      <c r="FLP311" s="54"/>
      <c r="FLQ311" s="54"/>
      <c r="FLR311" s="54"/>
      <c r="FLS311" s="54"/>
      <c r="FLT311" s="54"/>
      <c r="FLU311" s="54"/>
      <c r="FLV311" s="54"/>
      <c r="FLW311" s="54"/>
      <c r="FLX311" s="54"/>
      <c r="FLY311" s="54"/>
      <c r="FLZ311" s="54"/>
      <c r="FMA311" s="54"/>
      <c r="FMB311" s="54"/>
      <c r="FMC311" s="54"/>
      <c r="FMD311" s="54"/>
      <c r="FME311" s="54"/>
      <c r="FMF311" s="54"/>
      <c r="FMG311" s="54"/>
      <c r="FMH311" s="54"/>
      <c r="FMI311" s="54"/>
      <c r="FMJ311" s="54"/>
      <c r="FMK311" s="54"/>
      <c r="FML311" s="54"/>
      <c r="FMM311" s="54"/>
      <c r="FMN311" s="54"/>
      <c r="FMO311" s="54"/>
      <c r="FMP311" s="54"/>
      <c r="FMQ311" s="54"/>
      <c r="FMR311" s="54"/>
      <c r="FMS311" s="54"/>
      <c r="FMT311" s="54"/>
      <c r="FMU311" s="54"/>
      <c r="FMV311" s="54"/>
      <c r="FMW311" s="54"/>
      <c r="FMX311" s="54"/>
      <c r="FMY311" s="54"/>
      <c r="FMZ311" s="54"/>
      <c r="FNA311" s="54"/>
      <c r="FNB311" s="54"/>
      <c r="FNC311" s="54"/>
      <c r="FND311" s="54"/>
      <c r="FNE311" s="54"/>
      <c r="FNF311" s="54"/>
      <c r="FNG311" s="54"/>
      <c r="FNH311" s="54"/>
      <c r="FNI311" s="54"/>
      <c r="FNJ311" s="54"/>
      <c r="FNK311" s="54"/>
      <c r="FNL311" s="54"/>
      <c r="FNM311" s="54"/>
      <c r="FNN311" s="54"/>
      <c r="FNO311" s="54"/>
      <c r="FNP311" s="54"/>
      <c r="FNQ311" s="54"/>
      <c r="FNR311" s="54"/>
      <c r="FNS311" s="54"/>
      <c r="FNT311" s="54"/>
      <c r="FNU311" s="54"/>
      <c r="FNV311" s="54"/>
      <c r="FNW311" s="54"/>
      <c r="FNX311" s="54"/>
      <c r="FNY311" s="54"/>
      <c r="FNZ311" s="54"/>
      <c r="FOA311" s="54"/>
      <c r="FOB311" s="54"/>
      <c r="FOC311" s="54"/>
      <c r="FOD311" s="54"/>
      <c r="FOE311" s="54"/>
      <c r="FOF311" s="54"/>
      <c r="FOG311" s="54"/>
      <c r="FOH311" s="54"/>
      <c r="FOI311" s="54"/>
      <c r="FOJ311" s="54"/>
      <c r="FOK311" s="54"/>
      <c r="FOL311" s="54"/>
      <c r="FOM311" s="54"/>
      <c r="FON311" s="54"/>
      <c r="FOO311" s="54"/>
      <c r="FOP311" s="54"/>
      <c r="FOQ311" s="54"/>
      <c r="FOR311" s="54"/>
      <c r="FOS311" s="54"/>
      <c r="FOT311" s="54"/>
      <c r="FOU311" s="54"/>
      <c r="FOV311" s="54"/>
      <c r="FOW311" s="54"/>
      <c r="FOX311" s="54"/>
      <c r="FOY311" s="54"/>
      <c r="FOZ311" s="54"/>
      <c r="FPA311" s="54"/>
      <c r="FPB311" s="54"/>
      <c r="FPC311" s="54"/>
      <c r="FPD311" s="54"/>
      <c r="FPE311" s="54"/>
      <c r="FPF311" s="54"/>
      <c r="FPG311" s="54"/>
      <c r="FPH311" s="54"/>
      <c r="FPI311" s="54"/>
      <c r="FPJ311" s="54"/>
      <c r="FPK311" s="54"/>
      <c r="FPL311" s="54"/>
      <c r="FPM311" s="54"/>
      <c r="FPN311" s="54"/>
      <c r="FPO311" s="54"/>
      <c r="FPP311" s="54"/>
      <c r="FPQ311" s="54"/>
      <c r="FPR311" s="54"/>
      <c r="FPS311" s="54"/>
      <c r="FPT311" s="54"/>
      <c r="FPU311" s="54"/>
      <c r="FPV311" s="54"/>
      <c r="FPW311" s="54"/>
      <c r="FPX311" s="54"/>
      <c r="FPY311" s="54"/>
      <c r="FPZ311" s="54"/>
      <c r="FQA311" s="54"/>
      <c r="FQB311" s="54"/>
      <c r="FQC311" s="54"/>
      <c r="FQD311" s="54"/>
      <c r="FQE311" s="54"/>
      <c r="FQF311" s="54"/>
      <c r="FQG311" s="54"/>
      <c r="FQH311" s="54"/>
      <c r="FQI311" s="54"/>
      <c r="FQJ311" s="54"/>
      <c r="FQK311" s="54"/>
      <c r="FQL311" s="54"/>
      <c r="FQM311" s="54"/>
      <c r="FQN311" s="54"/>
      <c r="FQO311" s="54"/>
      <c r="FQP311" s="54"/>
      <c r="FQQ311" s="54"/>
      <c r="FQR311" s="54"/>
      <c r="FQS311" s="54"/>
      <c r="FQT311" s="54"/>
      <c r="FQU311" s="54"/>
      <c r="FQV311" s="54"/>
      <c r="FQW311" s="54"/>
      <c r="FQX311" s="54"/>
      <c r="FQY311" s="54"/>
      <c r="FQZ311" s="54"/>
      <c r="FRA311" s="54"/>
      <c r="FRB311" s="54"/>
      <c r="FRC311" s="54"/>
      <c r="FRD311" s="54"/>
      <c r="FRE311" s="54"/>
      <c r="FRF311" s="54"/>
      <c r="FRG311" s="54"/>
      <c r="FRH311" s="54"/>
      <c r="FRI311" s="54"/>
      <c r="FRJ311" s="54"/>
      <c r="FRK311" s="54"/>
      <c r="FRL311" s="54"/>
      <c r="FRM311" s="54"/>
      <c r="FRN311" s="54"/>
      <c r="FRO311" s="54"/>
      <c r="FRP311" s="54"/>
      <c r="FRQ311" s="54"/>
      <c r="FRR311" s="54"/>
      <c r="FRS311" s="54"/>
      <c r="FRT311" s="54"/>
      <c r="FRU311" s="54"/>
      <c r="FRV311" s="54"/>
      <c r="FRW311" s="54"/>
      <c r="FRX311" s="54"/>
      <c r="FRY311" s="54"/>
      <c r="FRZ311" s="54"/>
      <c r="FSA311" s="54"/>
      <c r="FSB311" s="54"/>
      <c r="FSC311" s="54"/>
      <c r="FSD311" s="54"/>
      <c r="FSE311" s="54"/>
      <c r="FSF311" s="54"/>
      <c r="FSG311" s="54"/>
      <c r="FSH311" s="54"/>
      <c r="FSI311" s="54"/>
      <c r="FSJ311" s="54"/>
      <c r="FSK311" s="54"/>
      <c r="FSL311" s="54"/>
      <c r="FSM311" s="54"/>
      <c r="FSN311" s="54"/>
      <c r="FSO311" s="54"/>
      <c r="FSP311" s="54"/>
      <c r="FSQ311" s="54"/>
      <c r="FSR311" s="54"/>
      <c r="FSS311" s="54"/>
      <c r="FST311" s="54"/>
      <c r="FSU311" s="54"/>
      <c r="FSV311" s="54"/>
      <c r="FSW311" s="54"/>
      <c r="FSX311" s="54"/>
      <c r="FSY311" s="54"/>
      <c r="FSZ311" s="54"/>
      <c r="FTA311" s="54"/>
      <c r="FTB311" s="54"/>
      <c r="FTC311" s="54"/>
      <c r="FTD311" s="54"/>
      <c r="FTE311" s="54"/>
      <c r="FTF311" s="54"/>
      <c r="FTG311" s="54"/>
      <c r="FTH311" s="54"/>
      <c r="FTI311" s="54"/>
      <c r="FTJ311" s="54"/>
      <c r="FTK311" s="54"/>
      <c r="FTL311" s="54"/>
      <c r="FTM311" s="54"/>
      <c r="FTN311" s="54"/>
      <c r="FTO311" s="54"/>
      <c r="FTP311" s="54"/>
      <c r="FTQ311" s="54"/>
      <c r="FTR311" s="54"/>
      <c r="FTS311" s="54"/>
      <c r="FTT311" s="54"/>
      <c r="FTU311" s="54"/>
      <c r="FTV311" s="54"/>
      <c r="FTW311" s="54"/>
      <c r="FTX311" s="54"/>
      <c r="FTY311" s="54"/>
      <c r="FTZ311" s="54"/>
      <c r="FUA311" s="54"/>
      <c r="FUB311" s="54"/>
      <c r="FUC311" s="54"/>
      <c r="FUD311" s="54"/>
      <c r="FUE311" s="54"/>
      <c r="FUF311" s="54"/>
      <c r="FUG311" s="54"/>
      <c r="FUH311" s="54"/>
      <c r="FUI311" s="54"/>
      <c r="FUJ311" s="54"/>
      <c r="FUK311" s="54"/>
      <c r="FUL311" s="54"/>
      <c r="FUM311" s="54"/>
      <c r="FUN311" s="54"/>
      <c r="FUO311" s="54"/>
      <c r="FUP311" s="54"/>
      <c r="FUQ311" s="54"/>
      <c r="FUR311" s="54"/>
      <c r="FUS311" s="54"/>
      <c r="FUT311" s="54"/>
      <c r="FUU311" s="54"/>
      <c r="FUV311" s="54"/>
      <c r="FUW311" s="54"/>
      <c r="FUX311" s="54"/>
      <c r="FUY311" s="54"/>
      <c r="FUZ311" s="54"/>
      <c r="FVA311" s="54"/>
      <c r="FVB311" s="54"/>
      <c r="FVC311" s="54"/>
      <c r="FVD311" s="54"/>
      <c r="FVE311" s="54"/>
      <c r="FVF311" s="54"/>
      <c r="FVG311" s="54"/>
      <c r="FVH311" s="54"/>
      <c r="FVI311" s="54"/>
      <c r="FVJ311" s="54"/>
      <c r="FVK311" s="54"/>
      <c r="FVL311" s="54"/>
      <c r="FVM311" s="54"/>
      <c r="FVN311" s="54"/>
      <c r="FVO311" s="54"/>
      <c r="FVP311" s="54"/>
      <c r="FVQ311" s="54"/>
      <c r="FVR311" s="54"/>
      <c r="FVS311" s="54"/>
      <c r="FVT311" s="54"/>
      <c r="FVU311" s="54"/>
      <c r="FVV311" s="54"/>
      <c r="FVW311" s="54"/>
      <c r="FVX311" s="54"/>
      <c r="FVY311" s="54"/>
      <c r="FVZ311" s="54"/>
      <c r="FWA311" s="54"/>
      <c r="FWB311" s="54"/>
      <c r="FWC311" s="54"/>
      <c r="FWD311" s="54"/>
      <c r="FWE311" s="54"/>
      <c r="FWF311" s="54"/>
      <c r="FWG311" s="54"/>
      <c r="FWH311" s="54"/>
      <c r="FWI311" s="54"/>
      <c r="FWJ311" s="54"/>
      <c r="FWK311" s="54"/>
      <c r="FWL311" s="54"/>
      <c r="FWM311" s="54"/>
      <c r="FWN311" s="54"/>
      <c r="FWO311" s="54"/>
      <c r="FWP311" s="54"/>
      <c r="FWQ311" s="54"/>
      <c r="FWR311" s="54"/>
      <c r="FWS311" s="54"/>
      <c r="FWT311" s="54"/>
      <c r="FWU311" s="54"/>
      <c r="FWV311" s="54"/>
      <c r="FWW311" s="54"/>
      <c r="FWX311" s="54"/>
      <c r="FWY311" s="54"/>
      <c r="FWZ311" s="54"/>
      <c r="FXA311" s="54"/>
      <c r="FXB311" s="54"/>
      <c r="FXC311" s="54"/>
      <c r="FXD311" s="54"/>
      <c r="FXE311" s="54"/>
      <c r="FXF311" s="54"/>
      <c r="FXG311" s="54"/>
      <c r="FXH311" s="54"/>
      <c r="FXI311" s="54"/>
      <c r="FXJ311" s="54"/>
      <c r="FXK311" s="54"/>
      <c r="FXL311" s="54"/>
      <c r="FXM311" s="54"/>
      <c r="FXN311" s="54"/>
      <c r="FXO311" s="54"/>
      <c r="FXP311" s="54"/>
      <c r="FXQ311" s="54"/>
      <c r="FXR311" s="54"/>
      <c r="FXS311" s="54"/>
      <c r="FXT311" s="54"/>
      <c r="FXU311" s="54"/>
      <c r="FXV311" s="54"/>
      <c r="FXW311" s="54"/>
      <c r="FXX311" s="54"/>
      <c r="FXY311" s="54"/>
      <c r="FXZ311" s="54"/>
      <c r="FYA311" s="54"/>
      <c r="FYB311" s="54"/>
      <c r="FYC311" s="54"/>
      <c r="FYD311" s="54"/>
      <c r="FYE311" s="54"/>
      <c r="FYF311" s="54"/>
      <c r="FYG311" s="54"/>
      <c r="FYH311" s="54"/>
      <c r="FYI311" s="54"/>
      <c r="FYJ311" s="54"/>
      <c r="FYK311" s="54"/>
      <c r="FYL311" s="54"/>
      <c r="FYM311" s="54"/>
      <c r="FYN311" s="54"/>
      <c r="FYO311" s="54"/>
      <c r="FYP311" s="54"/>
      <c r="FYQ311" s="54"/>
      <c r="FYR311" s="54"/>
      <c r="FYS311" s="54"/>
      <c r="FYT311" s="54"/>
      <c r="FYU311" s="54"/>
      <c r="FYV311" s="54"/>
      <c r="FYW311" s="54"/>
      <c r="FYX311" s="54"/>
      <c r="FYY311" s="54"/>
      <c r="FYZ311" s="54"/>
      <c r="FZA311" s="54"/>
      <c r="FZB311" s="54"/>
      <c r="FZC311" s="54"/>
      <c r="FZD311" s="54"/>
      <c r="FZE311" s="54"/>
      <c r="FZF311" s="54"/>
      <c r="FZG311" s="54"/>
      <c r="FZH311" s="54"/>
      <c r="FZI311" s="54"/>
      <c r="FZJ311" s="54"/>
      <c r="FZK311" s="54"/>
      <c r="FZL311" s="54"/>
      <c r="FZM311" s="54"/>
      <c r="FZN311" s="54"/>
      <c r="FZO311" s="54"/>
      <c r="FZP311" s="54"/>
      <c r="FZQ311" s="54"/>
      <c r="FZR311" s="54"/>
      <c r="FZS311" s="54"/>
      <c r="FZT311" s="54"/>
      <c r="FZU311" s="54"/>
      <c r="FZV311" s="54"/>
      <c r="FZW311" s="54"/>
      <c r="FZX311" s="54"/>
      <c r="FZY311" s="54"/>
      <c r="FZZ311" s="54"/>
      <c r="GAA311" s="54"/>
      <c r="GAB311" s="54"/>
      <c r="GAC311" s="54"/>
      <c r="GAD311" s="54"/>
      <c r="GAE311" s="54"/>
      <c r="GAF311" s="54"/>
      <c r="GAG311" s="54"/>
      <c r="GAH311" s="54"/>
      <c r="GAI311" s="54"/>
      <c r="GAJ311" s="54"/>
      <c r="GAK311" s="54"/>
      <c r="GAL311" s="54"/>
      <c r="GAM311" s="54"/>
      <c r="GAN311" s="54"/>
      <c r="GAO311" s="54"/>
      <c r="GAP311" s="54"/>
      <c r="GAQ311" s="54"/>
      <c r="GAR311" s="54"/>
      <c r="GAS311" s="54"/>
      <c r="GAT311" s="54"/>
      <c r="GAU311" s="54"/>
      <c r="GAV311" s="54"/>
      <c r="GAW311" s="54"/>
      <c r="GAX311" s="54"/>
      <c r="GAY311" s="54"/>
      <c r="GAZ311" s="54"/>
      <c r="GBA311" s="54"/>
      <c r="GBB311" s="54"/>
      <c r="GBC311" s="54"/>
      <c r="GBD311" s="54"/>
      <c r="GBE311" s="54"/>
      <c r="GBF311" s="54"/>
      <c r="GBG311" s="54"/>
      <c r="GBH311" s="54"/>
      <c r="GBI311" s="54"/>
      <c r="GBJ311" s="54"/>
      <c r="GBK311" s="54"/>
      <c r="GBL311" s="54"/>
      <c r="GBM311" s="54"/>
      <c r="GBN311" s="54"/>
      <c r="GBO311" s="54"/>
      <c r="GBP311" s="54"/>
      <c r="GBQ311" s="54"/>
      <c r="GBR311" s="54"/>
      <c r="GBS311" s="54"/>
      <c r="GBT311" s="54"/>
      <c r="GBU311" s="54"/>
      <c r="GBV311" s="54"/>
      <c r="GBW311" s="54"/>
      <c r="GBX311" s="54"/>
      <c r="GBY311" s="54"/>
      <c r="GBZ311" s="54"/>
      <c r="GCA311" s="54"/>
      <c r="GCB311" s="54"/>
      <c r="GCC311" s="54"/>
      <c r="GCD311" s="54"/>
      <c r="GCE311" s="54"/>
      <c r="GCF311" s="54"/>
      <c r="GCG311" s="54"/>
      <c r="GCH311" s="54"/>
      <c r="GCI311" s="54"/>
      <c r="GCJ311" s="54"/>
      <c r="GCK311" s="54"/>
      <c r="GCL311" s="54"/>
      <c r="GCM311" s="54"/>
      <c r="GCN311" s="54"/>
      <c r="GCO311" s="54"/>
      <c r="GCP311" s="54"/>
      <c r="GCQ311" s="54"/>
      <c r="GCR311" s="54"/>
      <c r="GCS311" s="54"/>
      <c r="GCT311" s="54"/>
      <c r="GCU311" s="54"/>
      <c r="GCV311" s="54"/>
      <c r="GCW311" s="54"/>
      <c r="GCX311" s="54"/>
      <c r="GCY311" s="54"/>
      <c r="GCZ311" s="54"/>
      <c r="GDA311" s="54"/>
      <c r="GDB311" s="54"/>
      <c r="GDC311" s="54"/>
      <c r="GDD311" s="54"/>
      <c r="GDE311" s="54"/>
      <c r="GDF311" s="54"/>
      <c r="GDG311" s="54"/>
      <c r="GDH311" s="54"/>
      <c r="GDI311" s="54"/>
      <c r="GDJ311" s="54"/>
      <c r="GDK311" s="54"/>
      <c r="GDL311" s="54"/>
      <c r="GDM311" s="54"/>
      <c r="GDN311" s="54"/>
      <c r="GDO311" s="54"/>
      <c r="GDP311" s="54"/>
      <c r="GDQ311" s="54"/>
      <c r="GDR311" s="54"/>
      <c r="GDS311" s="54"/>
      <c r="GDT311" s="54"/>
      <c r="GDU311" s="54"/>
      <c r="GDV311" s="54"/>
      <c r="GDW311" s="54"/>
      <c r="GDX311" s="54"/>
      <c r="GDY311" s="54"/>
      <c r="GDZ311" s="54"/>
      <c r="GEA311" s="54"/>
      <c r="GEB311" s="54"/>
      <c r="GEC311" s="54"/>
      <c r="GED311" s="54"/>
      <c r="GEE311" s="54"/>
      <c r="GEF311" s="54"/>
      <c r="GEG311" s="54"/>
      <c r="GEH311" s="54"/>
      <c r="GEI311" s="54"/>
      <c r="GEJ311" s="54"/>
      <c r="GEK311" s="54"/>
      <c r="GEL311" s="54"/>
      <c r="GEM311" s="54"/>
      <c r="GEN311" s="54"/>
      <c r="GEO311" s="54"/>
      <c r="GEP311" s="54"/>
      <c r="GEQ311" s="54"/>
      <c r="GER311" s="54"/>
      <c r="GES311" s="54"/>
      <c r="GET311" s="54"/>
      <c r="GEU311" s="54"/>
      <c r="GEV311" s="54"/>
      <c r="GEW311" s="54"/>
      <c r="GEX311" s="54"/>
      <c r="GEY311" s="54"/>
      <c r="GEZ311" s="54"/>
      <c r="GFA311" s="54"/>
      <c r="GFB311" s="54"/>
      <c r="GFC311" s="54"/>
      <c r="GFD311" s="54"/>
      <c r="GFE311" s="54"/>
      <c r="GFF311" s="54"/>
      <c r="GFG311" s="54"/>
      <c r="GFH311" s="54"/>
      <c r="GFI311" s="54"/>
      <c r="GFJ311" s="54"/>
      <c r="GFK311" s="54"/>
      <c r="GFL311" s="54"/>
      <c r="GFM311" s="54"/>
      <c r="GFN311" s="54"/>
      <c r="GFO311" s="54"/>
      <c r="GFP311" s="54"/>
      <c r="GFQ311" s="54"/>
      <c r="GFR311" s="54"/>
      <c r="GFS311" s="54"/>
      <c r="GFT311" s="54"/>
      <c r="GFU311" s="54"/>
      <c r="GFV311" s="54"/>
      <c r="GFW311" s="54"/>
      <c r="GFX311" s="54"/>
      <c r="GFY311" s="54"/>
      <c r="GFZ311" s="54"/>
      <c r="GGA311" s="54"/>
      <c r="GGB311" s="54"/>
      <c r="GGC311" s="54"/>
      <c r="GGD311" s="54"/>
      <c r="GGE311" s="54"/>
      <c r="GGF311" s="54"/>
      <c r="GGG311" s="54"/>
      <c r="GGH311" s="54"/>
      <c r="GGI311" s="54"/>
      <c r="GGJ311" s="54"/>
      <c r="GGK311" s="54"/>
      <c r="GGL311" s="54"/>
      <c r="GGM311" s="54"/>
      <c r="GGN311" s="54"/>
      <c r="GGO311" s="54"/>
      <c r="GGP311" s="54"/>
      <c r="GGQ311" s="54"/>
      <c r="GGR311" s="54"/>
      <c r="GGS311" s="54"/>
      <c r="GGT311" s="54"/>
      <c r="GGU311" s="54"/>
      <c r="GGV311" s="54"/>
      <c r="GGW311" s="54"/>
      <c r="GGX311" s="54"/>
      <c r="GGY311" s="54"/>
      <c r="GGZ311" s="54"/>
      <c r="GHA311" s="54"/>
      <c r="GHB311" s="54"/>
      <c r="GHC311" s="54"/>
      <c r="GHD311" s="54"/>
      <c r="GHE311" s="54"/>
      <c r="GHF311" s="54"/>
      <c r="GHG311" s="54"/>
      <c r="GHH311" s="54"/>
      <c r="GHI311" s="54"/>
      <c r="GHJ311" s="54"/>
      <c r="GHK311" s="54"/>
      <c r="GHL311" s="54"/>
      <c r="GHM311" s="54"/>
      <c r="GHN311" s="54"/>
      <c r="GHO311" s="54"/>
      <c r="GHP311" s="54"/>
      <c r="GHQ311" s="54"/>
      <c r="GHR311" s="54"/>
      <c r="GHS311" s="54"/>
      <c r="GHT311" s="54"/>
      <c r="GHU311" s="54"/>
      <c r="GHV311" s="54"/>
      <c r="GHW311" s="54"/>
      <c r="GHX311" s="54"/>
      <c r="GHY311" s="54"/>
      <c r="GHZ311" s="54"/>
      <c r="GIA311" s="54"/>
      <c r="GIB311" s="54"/>
      <c r="GIC311" s="54"/>
      <c r="GID311" s="54"/>
      <c r="GIE311" s="54"/>
      <c r="GIF311" s="54"/>
      <c r="GIG311" s="54"/>
      <c r="GIH311" s="54"/>
      <c r="GII311" s="54"/>
      <c r="GIJ311" s="54"/>
      <c r="GIK311" s="54"/>
      <c r="GIL311" s="54"/>
      <c r="GIM311" s="54"/>
      <c r="GIN311" s="54"/>
      <c r="GIO311" s="54"/>
      <c r="GIP311" s="54"/>
      <c r="GIQ311" s="54"/>
      <c r="GIR311" s="54"/>
      <c r="GIS311" s="54"/>
      <c r="GIT311" s="54"/>
      <c r="GIU311" s="54"/>
      <c r="GIV311" s="54"/>
      <c r="GIW311" s="54"/>
      <c r="GIX311" s="54"/>
      <c r="GIY311" s="54"/>
      <c r="GIZ311" s="54"/>
      <c r="GJA311" s="54"/>
      <c r="GJB311" s="54"/>
      <c r="GJC311" s="54"/>
      <c r="GJD311" s="54"/>
      <c r="GJE311" s="54"/>
      <c r="GJF311" s="54"/>
      <c r="GJG311" s="54"/>
      <c r="GJH311" s="54"/>
      <c r="GJI311" s="54"/>
      <c r="GJJ311" s="54"/>
      <c r="GJK311" s="54"/>
      <c r="GJL311" s="54"/>
      <c r="GJM311" s="54"/>
      <c r="GJN311" s="54"/>
      <c r="GJO311" s="54"/>
      <c r="GJP311" s="54"/>
      <c r="GJQ311" s="54"/>
      <c r="GJR311" s="54"/>
      <c r="GJS311" s="54"/>
      <c r="GJT311" s="54"/>
      <c r="GJU311" s="54"/>
      <c r="GJV311" s="54"/>
      <c r="GJW311" s="54"/>
      <c r="GJX311" s="54"/>
      <c r="GJY311" s="54"/>
      <c r="GJZ311" s="54"/>
      <c r="GKA311" s="54"/>
      <c r="GKB311" s="54"/>
      <c r="GKC311" s="54"/>
      <c r="GKD311" s="54"/>
      <c r="GKE311" s="54"/>
      <c r="GKF311" s="54"/>
      <c r="GKG311" s="54"/>
      <c r="GKH311" s="54"/>
      <c r="GKI311" s="54"/>
      <c r="GKJ311" s="54"/>
      <c r="GKK311" s="54"/>
      <c r="GKL311" s="54"/>
      <c r="GKM311" s="54"/>
      <c r="GKN311" s="54"/>
      <c r="GKO311" s="54"/>
      <c r="GKP311" s="54"/>
      <c r="GKQ311" s="54"/>
      <c r="GKR311" s="54"/>
      <c r="GKS311" s="54"/>
      <c r="GKT311" s="54"/>
      <c r="GKU311" s="54"/>
      <c r="GKV311" s="54"/>
      <c r="GKW311" s="54"/>
      <c r="GKX311" s="54"/>
      <c r="GKY311" s="54"/>
      <c r="GKZ311" s="54"/>
      <c r="GLA311" s="54"/>
      <c r="GLB311" s="54"/>
      <c r="GLC311" s="54"/>
      <c r="GLD311" s="54"/>
      <c r="GLE311" s="54"/>
      <c r="GLF311" s="54"/>
      <c r="GLG311" s="54"/>
      <c r="GLH311" s="54"/>
      <c r="GLI311" s="54"/>
      <c r="GLJ311" s="54"/>
      <c r="GLK311" s="54"/>
      <c r="GLL311" s="54"/>
      <c r="GLM311" s="54"/>
      <c r="GLN311" s="54"/>
      <c r="GLO311" s="54"/>
      <c r="GLP311" s="54"/>
      <c r="GLQ311" s="54"/>
      <c r="GLR311" s="54"/>
      <c r="GLS311" s="54"/>
      <c r="GLT311" s="54"/>
      <c r="GLU311" s="54"/>
      <c r="GLV311" s="54"/>
      <c r="GLW311" s="54"/>
      <c r="GLX311" s="54"/>
      <c r="GLY311" s="54"/>
      <c r="GLZ311" s="54"/>
      <c r="GMA311" s="54"/>
      <c r="GMB311" s="54"/>
      <c r="GMC311" s="54"/>
      <c r="GMD311" s="54"/>
      <c r="GME311" s="54"/>
      <c r="GMF311" s="54"/>
      <c r="GMG311" s="54"/>
      <c r="GMH311" s="54"/>
      <c r="GMI311" s="54"/>
      <c r="GMJ311" s="54"/>
      <c r="GMK311" s="54"/>
      <c r="GML311" s="54"/>
      <c r="GMM311" s="54"/>
      <c r="GMN311" s="54"/>
      <c r="GMO311" s="54"/>
      <c r="GMP311" s="54"/>
      <c r="GMQ311" s="54"/>
      <c r="GMR311" s="54"/>
      <c r="GMS311" s="54"/>
      <c r="GMT311" s="54"/>
      <c r="GMU311" s="54"/>
      <c r="GMV311" s="54"/>
      <c r="GMW311" s="54"/>
      <c r="GMX311" s="54"/>
      <c r="GMY311" s="54"/>
      <c r="GMZ311" s="54"/>
      <c r="GNA311" s="54"/>
      <c r="GNB311" s="54"/>
      <c r="GNC311" s="54"/>
      <c r="GND311" s="54"/>
      <c r="GNE311" s="54"/>
      <c r="GNF311" s="54"/>
      <c r="GNG311" s="54"/>
      <c r="GNH311" s="54"/>
      <c r="GNI311" s="54"/>
      <c r="GNJ311" s="54"/>
      <c r="GNK311" s="54"/>
      <c r="GNL311" s="54"/>
      <c r="GNM311" s="54"/>
      <c r="GNN311" s="54"/>
      <c r="GNO311" s="54"/>
      <c r="GNP311" s="54"/>
      <c r="GNQ311" s="54"/>
      <c r="GNR311" s="54"/>
      <c r="GNS311" s="54"/>
      <c r="GNT311" s="54"/>
      <c r="GNU311" s="54"/>
      <c r="GNV311" s="54"/>
      <c r="GNW311" s="54"/>
      <c r="GNX311" s="54"/>
      <c r="GNY311" s="54"/>
      <c r="GNZ311" s="54"/>
      <c r="GOA311" s="54"/>
      <c r="GOB311" s="54"/>
      <c r="GOC311" s="54"/>
      <c r="GOD311" s="54"/>
      <c r="GOE311" s="54"/>
      <c r="GOF311" s="54"/>
      <c r="GOG311" s="54"/>
      <c r="GOH311" s="54"/>
      <c r="GOI311" s="54"/>
      <c r="GOJ311" s="54"/>
      <c r="GOK311" s="54"/>
      <c r="GOL311" s="54"/>
      <c r="GOM311" s="54"/>
      <c r="GON311" s="54"/>
      <c r="GOO311" s="54"/>
      <c r="GOP311" s="54"/>
      <c r="GOQ311" s="54"/>
      <c r="GOR311" s="54"/>
      <c r="GOS311" s="54"/>
      <c r="GOT311" s="54"/>
      <c r="GOU311" s="54"/>
      <c r="GOV311" s="54"/>
      <c r="GOW311" s="54"/>
      <c r="GOX311" s="54"/>
      <c r="GOY311" s="54"/>
      <c r="GOZ311" s="54"/>
      <c r="GPA311" s="54"/>
      <c r="GPB311" s="54"/>
      <c r="GPC311" s="54"/>
      <c r="GPD311" s="54"/>
      <c r="GPE311" s="54"/>
      <c r="GPF311" s="54"/>
      <c r="GPG311" s="54"/>
      <c r="GPH311" s="54"/>
      <c r="GPI311" s="54"/>
      <c r="GPJ311" s="54"/>
      <c r="GPK311" s="54"/>
      <c r="GPL311" s="54"/>
      <c r="GPM311" s="54"/>
      <c r="GPN311" s="54"/>
      <c r="GPO311" s="54"/>
      <c r="GPP311" s="54"/>
      <c r="GPQ311" s="54"/>
      <c r="GPR311" s="54"/>
      <c r="GPS311" s="54"/>
      <c r="GPT311" s="54"/>
      <c r="GPU311" s="54"/>
      <c r="GPV311" s="54"/>
      <c r="GPW311" s="54"/>
      <c r="GPX311" s="54"/>
      <c r="GPY311" s="54"/>
      <c r="GPZ311" s="54"/>
      <c r="GQA311" s="54"/>
      <c r="GQB311" s="54"/>
      <c r="GQC311" s="54"/>
      <c r="GQD311" s="54"/>
      <c r="GQE311" s="54"/>
      <c r="GQF311" s="54"/>
      <c r="GQG311" s="54"/>
      <c r="GQH311" s="54"/>
      <c r="GQI311" s="54"/>
      <c r="GQJ311" s="54"/>
      <c r="GQK311" s="54"/>
      <c r="GQL311" s="54"/>
      <c r="GQM311" s="54"/>
      <c r="GQN311" s="54"/>
      <c r="GQO311" s="54"/>
      <c r="GQP311" s="54"/>
      <c r="GQQ311" s="54"/>
      <c r="GQR311" s="54"/>
      <c r="GQS311" s="54"/>
      <c r="GQT311" s="54"/>
      <c r="GQU311" s="54"/>
      <c r="GQV311" s="54"/>
      <c r="GQW311" s="54"/>
      <c r="GQX311" s="54"/>
      <c r="GQY311" s="54"/>
      <c r="GQZ311" s="54"/>
      <c r="GRA311" s="54"/>
      <c r="GRB311" s="54"/>
      <c r="GRC311" s="54"/>
      <c r="GRD311" s="54"/>
      <c r="GRE311" s="54"/>
      <c r="GRF311" s="54"/>
      <c r="GRG311" s="54"/>
      <c r="GRH311" s="54"/>
      <c r="GRI311" s="54"/>
      <c r="GRJ311" s="54"/>
      <c r="GRK311" s="54"/>
      <c r="GRL311" s="54"/>
      <c r="GRM311" s="54"/>
      <c r="GRN311" s="54"/>
      <c r="GRO311" s="54"/>
      <c r="GRP311" s="54"/>
      <c r="GRQ311" s="54"/>
      <c r="GRR311" s="54"/>
      <c r="GRS311" s="54"/>
      <c r="GRT311" s="54"/>
      <c r="GRU311" s="54"/>
      <c r="GRV311" s="54"/>
      <c r="GRW311" s="54"/>
      <c r="GRX311" s="54"/>
      <c r="GRY311" s="54"/>
      <c r="GRZ311" s="54"/>
      <c r="GSA311" s="54"/>
      <c r="GSB311" s="54"/>
      <c r="GSC311" s="54"/>
      <c r="GSD311" s="54"/>
      <c r="GSE311" s="54"/>
      <c r="GSF311" s="54"/>
      <c r="GSG311" s="54"/>
      <c r="GSH311" s="54"/>
      <c r="GSI311" s="54"/>
      <c r="GSJ311" s="54"/>
      <c r="GSK311" s="54"/>
      <c r="GSL311" s="54"/>
      <c r="GSM311" s="54"/>
      <c r="GSN311" s="54"/>
      <c r="GSO311" s="54"/>
      <c r="GSP311" s="54"/>
      <c r="GSQ311" s="54"/>
      <c r="GSR311" s="54"/>
      <c r="GSS311" s="54"/>
      <c r="GST311" s="54"/>
      <c r="GSU311" s="54"/>
      <c r="GSV311" s="54"/>
      <c r="GSW311" s="54"/>
      <c r="GSX311" s="54"/>
      <c r="GSY311" s="54"/>
      <c r="GSZ311" s="54"/>
      <c r="GTA311" s="54"/>
      <c r="GTB311" s="54"/>
      <c r="GTC311" s="54"/>
      <c r="GTD311" s="54"/>
      <c r="GTE311" s="54"/>
      <c r="GTF311" s="54"/>
      <c r="GTG311" s="54"/>
      <c r="GTH311" s="54"/>
      <c r="GTI311" s="54"/>
      <c r="GTJ311" s="54"/>
      <c r="GTK311" s="54"/>
      <c r="GTL311" s="54"/>
      <c r="GTM311" s="54"/>
      <c r="GTN311" s="54"/>
      <c r="GTO311" s="54"/>
      <c r="GTP311" s="54"/>
      <c r="GTQ311" s="54"/>
      <c r="GTR311" s="54"/>
      <c r="GTS311" s="54"/>
      <c r="GTT311" s="54"/>
      <c r="GTU311" s="54"/>
      <c r="GTV311" s="54"/>
      <c r="GTW311" s="54"/>
      <c r="GTX311" s="54"/>
      <c r="GTY311" s="54"/>
      <c r="GTZ311" s="54"/>
      <c r="GUA311" s="54"/>
      <c r="GUB311" s="54"/>
      <c r="GUC311" s="54"/>
      <c r="GUD311" s="54"/>
      <c r="GUE311" s="54"/>
      <c r="GUF311" s="54"/>
      <c r="GUG311" s="54"/>
      <c r="GUH311" s="54"/>
      <c r="GUI311" s="54"/>
      <c r="GUJ311" s="54"/>
      <c r="GUK311" s="54"/>
      <c r="GUL311" s="54"/>
      <c r="GUM311" s="54"/>
      <c r="GUN311" s="54"/>
      <c r="GUO311" s="54"/>
      <c r="GUP311" s="54"/>
      <c r="GUQ311" s="54"/>
      <c r="GUR311" s="54"/>
      <c r="GUS311" s="54"/>
      <c r="GUT311" s="54"/>
      <c r="GUU311" s="54"/>
      <c r="GUV311" s="54"/>
      <c r="GUW311" s="54"/>
      <c r="GUX311" s="54"/>
      <c r="GUY311" s="54"/>
      <c r="GUZ311" s="54"/>
      <c r="GVA311" s="54"/>
      <c r="GVB311" s="54"/>
      <c r="GVC311" s="54"/>
      <c r="GVD311" s="54"/>
      <c r="GVE311" s="54"/>
      <c r="GVF311" s="54"/>
      <c r="GVG311" s="54"/>
      <c r="GVH311" s="54"/>
      <c r="GVI311" s="54"/>
      <c r="GVJ311" s="54"/>
      <c r="GVK311" s="54"/>
      <c r="GVL311" s="54"/>
      <c r="GVM311" s="54"/>
      <c r="GVN311" s="54"/>
      <c r="GVO311" s="54"/>
      <c r="GVP311" s="54"/>
      <c r="GVQ311" s="54"/>
      <c r="GVR311" s="54"/>
      <c r="GVS311" s="54"/>
      <c r="GVT311" s="54"/>
      <c r="GVU311" s="54"/>
      <c r="GVV311" s="54"/>
      <c r="GVW311" s="54"/>
      <c r="GVX311" s="54"/>
      <c r="GVY311" s="54"/>
      <c r="GVZ311" s="54"/>
      <c r="GWA311" s="54"/>
      <c r="GWB311" s="54"/>
      <c r="GWC311" s="54"/>
      <c r="GWD311" s="54"/>
      <c r="GWE311" s="54"/>
      <c r="GWF311" s="54"/>
      <c r="GWG311" s="54"/>
      <c r="GWH311" s="54"/>
      <c r="GWI311" s="54"/>
      <c r="GWJ311" s="54"/>
      <c r="GWK311" s="54"/>
      <c r="GWL311" s="54"/>
      <c r="GWM311" s="54"/>
      <c r="GWN311" s="54"/>
      <c r="GWO311" s="54"/>
      <c r="GWP311" s="54"/>
      <c r="GWQ311" s="54"/>
      <c r="GWR311" s="54"/>
      <c r="GWS311" s="54"/>
      <c r="GWT311" s="54"/>
      <c r="GWU311" s="54"/>
      <c r="GWV311" s="54"/>
      <c r="GWW311" s="54"/>
      <c r="GWX311" s="54"/>
      <c r="GWY311" s="54"/>
      <c r="GWZ311" s="54"/>
      <c r="GXA311" s="54"/>
      <c r="GXB311" s="54"/>
      <c r="GXC311" s="54"/>
      <c r="GXD311" s="54"/>
      <c r="GXE311" s="54"/>
      <c r="GXF311" s="54"/>
      <c r="GXG311" s="54"/>
      <c r="GXH311" s="54"/>
      <c r="GXI311" s="54"/>
      <c r="GXJ311" s="54"/>
      <c r="GXK311" s="54"/>
      <c r="GXL311" s="54"/>
      <c r="GXM311" s="54"/>
      <c r="GXN311" s="54"/>
      <c r="GXO311" s="54"/>
      <c r="GXP311" s="54"/>
      <c r="GXQ311" s="54"/>
      <c r="GXR311" s="54"/>
      <c r="GXS311" s="54"/>
      <c r="GXT311" s="54"/>
      <c r="GXU311" s="54"/>
      <c r="GXV311" s="54"/>
      <c r="GXW311" s="54"/>
      <c r="GXX311" s="54"/>
      <c r="GXY311" s="54"/>
      <c r="GXZ311" s="54"/>
      <c r="GYA311" s="54"/>
      <c r="GYB311" s="54"/>
      <c r="GYC311" s="54"/>
      <c r="GYD311" s="54"/>
      <c r="GYE311" s="54"/>
      <c r="GYF311" s="54"/>
      <c r="GYG311" s="54"/>
      <c r="GYH311" s="54"/>
      <c r="GYI311" s="54"/>
      <c r="GYJ311" s="54"/>
      <c r="GYK311" s="54"/>
      <c r="GYL311" s="54"/>
      <c r="GYM311" s="54"/>
      <c r="GYN311" s="54"/>
      <c r="GYO311" s="54"/>
      <c r="GYP311" s="54"/>
      <c r="GYQ311" s="54"/>
      <c r="GYR311" s="54"/>
      <c r="GYS311" s="54"/>
      <c r="GYT311" s="54"/>
      <c r="GYU311" s="54"/>
      <c r="GYV311" s="54"/>
      <c r="GYW311" s="54"/>
      <c r="GYX311" s="54"/>
      <c r="GYY311" s="54"/>
      <c r="GYZ311" s="54"/>
      <c r="GZA311" s="54"/>
      <c r="GZB311" s="54"/>
      <c r="GZC311" s="54"/>
      <c r="GZD311" s="54"/>
      <c r="GZE311" s="54"/>
      <c r="GZF311" s="54"/>
      <c r="GZG311" s="54"/>
      <c r="GZH311" s="54"/>
      <c r="GZI311" s="54"/>
      <c r="GZJ311" s="54"/>
      <c r="GZK311" s="54"/>
      <c r="GZL311" s="54"/>
      <c r="GZM311" s="54"/>
      <c r="GZN311" s="54"/>
      <c r="GZO311" s="54"/>
      <c r="GZP311" s="54"/>
      <c r="GZQ311" s="54"/>
      <c r="GZR311" s="54"/>
      <c r="GZS311" s="54"/>
      <c r="GZT311" s="54"/>
      <c r="GZU311" s="54"/>
      <c r="GZV311" s="54"/>
      <c r="GZW311" s="54"/>
      <c r="GZX311" s="54"/>
      <c r="GZY311" s="54"/>
      <c r="GZZ311" s="54"/>
      <c r="HAA311" s="54"/>
      <c r="HAB311" s="54"/>
      <c r="HAC311" s="54"/>
      <c r="HAD311" s="54"/>
      <c r="HAE311" s="54"/>
      <c r="HAF311" s="54"/>
      <c r="HAG311" s="54"/>
      <c r="HAH311" s="54"/>
      <c r="HAI311" s="54"/>
      <c r="HAJ311" s="54"/>
      <c r="HAK311" s="54"/>
      <c r="HAL311" s="54"/>
      <c r="HAM311" s="54"/>
      <c r="HAN311" s="54"/>
      <c r="HAO311" s="54"/>
      <c r="HAP311" s="54"/>
      <c r="HAQ311" s="54"/>
      <c r="HAR311" s="54"/>
      <c r="HAS311" s="54"/>
      <c r="HAT311" s="54"/>
      <c r="HAU311" s="54"/>
      <c r="HAV311" s="54"/>
      <c r="HAW311" s="54"/>
      <c r="HAX311" s="54"/>
      <c r="HAY311" s="54"/>
      <c r="HAZ311" s="54"/>
      <c r="HBA311" s="54"/>
      <c r="HBB311" s="54"/>
      <c r="HBC311" s="54"/>
      <c r="HBD311" s="54"/>
      <c r="HBE311" s="54"/>
      <c r="HBF311" s="54"/>
      <c r="HBG311" s="54"/>
      <c r="HBH311" s="54"/>
      <c r="HBI311" s="54"/>
      <c r="HBJ311" s="54"/>
      <c r="HBK311" s="54"/>
      <c r="HBL311" s="54"/>
      <c r="HBM311" s="54"/>
      <c r="HBN311" s="54"/>
      <c r="HBO311" s="54"/>
      <c r="HBP311" s="54"/>
      <c r="HBQ311" s="54"/>
      <c r="HBR311" s="54"/>
      <c r="HBS311" s="54"/>
      <c r="HBT311" s="54"/>
      <c r="HBU311" s="54"/>
      <c r="HBV311" s="54"/>
      <c r="HBW311" s="54"/>
      <c r="HBX311" s="54"/>
      <c r="HBY311" s="54"/>
      <c r="HBZ311" s="54"/>
      <c r="HCA311" s="54"/>
      <c r="HCB311" s="54"/>
      <c r="HCC311" s="54"/>
      <c r="HCD311" s="54"/>
      <c r="HCE311" s="54"/>
      <c r="HCF311" s="54"/>
      <c r="HCG311" s="54"/>
      <c r="HCH311" s="54"/>
      <c r="HCI311" s="54"/>
      <c r="HCJ311" s="54"/>
      <c r="HCK311" s="54"/>
      <c r="HCL311" s="54"/>
      <c r="HCM311" s="54"/>
      <c r="HCN311" s="54"/>
      <c r="HCO311" s="54"/>
      <c r="HCP311" s="54"/>
      <c r="HCQ311" s="54"/>
      <c r="HCR311" s="54"/>
      <c r="HCS311" s="54"/>
      <c r="HCT311" s="54"/>
      <c r="HCU311" s="54"/>
      <c r="HCV311" s="54"/>
      <c r="HCW311" s="54"/>
      <c r="HCX311" s="54"/>
      <c r="HCY311" s="54"/>
      <c r="HCZ311" s="54"/>
      <c r="HDA311" s="54"/>
      <c r="HDB311" s="54"/>
      <c r="HDC311" s="54"/>
      <c r="HDD311" s="54"/>
      <c r="HDE311" s="54"/>
      <c r="HDF311" s="54"/>
      <c r="HDG311" s="54"/>
      <c r="HDH311" s="54"/>
      <c r="HDI311" s="54"/>
      <c r="HDJ311" s="54"/>
      <c r="HDK311" s="54"/>
      <c r="HDL311" s="54"/>
      <c r="HDM311" s="54"/>
      <c r="HDN311" s="54"/>
      <c r="HDO311" s="54"/>
      <c r="HDP311" s="54"/>
      <c r="HDQ311" s="54"/>
      <c r="HDR311" s="54"/>
      <c r="HDS311" s="54"/>
      <c r="HDT311" s="54"/>
      <c r="HDU311" s="54"/>
      <c r="HDV311" s="54"/>
      <c r="HDW311" s="54"/>
      <c r="HDX311" s="54"/>
      <c r="HDY311" s="54"/>
      <c r="HDZ311" s="54"/>
      <c r="HEA311" s="54"/>
      <c r="HEB311" s="54"/>
      <c r="HEC311" s="54"/>
      <c r="HED311" s="54"/>
      <c r="HEE311" s="54"/>
      <c r="HEF311" s="54"/>
      <c r="HEG311" s="54"/>
      <c r="HEH311" s="54"/>
      <c r="HEI311" s="54"/>
      <c r="HEJ311" s="54"/>
      <c r="HEK311" s="54"/>
      <c r="HEL311" s="54"/>
      <c r="HEM311" s="54"/>
      <c r="HEN311" s="54"/>
      <c r="HEO311" s="54"/>
      <c r="HEP311" s="54"/>
      <c r="HEQ311" s="54"/>
      <c r="HER311" s="54"/>
      <c r="HES311" s="54"/>
      <c r="HET311" s="54"/>
      <c r="HEU311" s="54"/>
      <c r="HEV311" s="54"/>
      <c r="HEW311" s="54"/>
      <c r="HEX311" s="54"/>
      <c r="HEY311" s="54"/>
      <c r="HEZ311" s="54"/>
      <c r="HFA311" s="54"/>
      <c r="HFB311" s="54"/>
      <c r="HFC311" s="54"/>
      <c r="HFD311" s="54"/>
      <c r="HFE311" s="54"/>
      <c r="HFF311" s="54"/>
      <c r="HFG311" s="54"/>
      <c r="HFH311" s="54"/>
      <c r="HFI311" s="54"/>
      <c r="HFJ311" s="54"/>
      <c r="HFK311" s="54"/>
      <c r="HFL311" s="54"/>
      <c r="HFM311" s="54"/>
      <c r="HFN311" s="54"/>
      <c r="HFO311" s="54"/>
      <c r="HFP311" s="54"/>
      <c r="HFQ311" s="54"/>
      <c r="HFR311" s="54"/>
      <c r="HFS311" s="54"/>
      <c r="HFT311" s="54"/>
      <c r="HFU311" s="54"/>
      <c r="HFV311" s="54"/>
      <c r="HFW311" s="54"/>
      <c r="HFX311" s="54"/>
      <c r="HFY311" s="54"/>
      <c r="HFZ311" s="54"/>
      <c r="HGA311" s="54"/>
      <c r="HGB311" s="54"/>
      <c r="HGC311" s="54"/>
      <c r="HGD311" s="54"/>
      <c r="HGE311" s="54"/>
      <c r="HGF311" s="54"/>
      <c r="HGG311" s="54"/>
      <c r="HGH311" s="54"/>
      <c r="HGI311" s="54"/>
      <c r="HGJ311" s="54"/>
      <c r="HGK311" s="54"/>
      <c r="HGL311" s="54"/>
      <c r="HGM311" s="54"/>
      <c r="HGN311" s="54"/>
      <c r="HGO311" s="54"/>
      <c r="HGP311" s="54"/>
      <c r="HGQ311" s="54"/>
      <c r="HGR311" s="54"/>
      <c r="HGS311" s="54"/>
      <c r="HGT311" s="54"/>
      <c r="HGU311" s="54"/>
      <c r="HGV311" s="54"/>
      <c r="HGW311" s="54"/>
      <c r="HGX311" s="54"/>
      <c r="HGY311" s="54"/>
      <c r="HGZ311" s="54"/>
      <c r="HHA311" s="54"/>
      <c r="HHB311" s="54"/>
      <c r="HHC311" s="54"/>
      <c r="HHD311" s="54"/>
      <c r="HHE311" s="54"/>
      <c r="HHF311" s="54"/>
      <c r="HHG311" s="54"/>
      <c r="HHH311" s="54"/>
      <c r="HHI311" s="54"/>
      <c r="HHJ311" s="54"/>
      <c r="HHK311" s="54"/>
      <c r="HHL311" s="54"/>
      <c r="HHM311" s="54"/>
      <c r="HHN311" s="54"/>
      <c r="HHO311" s="54"/>
      <c r="HHP311" s="54"/>
      <c r="HHQ311" s="54"/>
      <c r="HHR311" s="54"/>
      <c r="HHS311" s="54"/>
      <c r="HHT311" s="54"/>
      <c r="HHU311" s="54"/>
      <c r="HHV311" s="54"/>
      <c r="HHW311" s="54"/>
      <c r="HHX311" s="54"/>
      <c r="HHY311" s="54"/>
      <c r="HHZ311" s="54"/>
      <c r="HIA311" s="54"/>
      <c r="HIB311" s="54"/>
      <c r="HIC311" s="54"/>
      <c r="HID311" s="54"/>
      <c r="HIE311" s="54"/>
      <c r="HIF311" s="54"/>
      <c r="HIG311" s="54"/>
      <c r="HIH311" s="54"/>
      <c r="HII311" s="54"/>
      <c r="HIJ311" s="54"/>
      <c r="HIK311" s="54"/>
      <c r="HIL311" s="54"/>
      <c r="HIM311" s="54"/>
      <c r="HIN311" s="54"/>
      <c r="HIO311" s="54"/>
      <c r="HIP311" s="54"/>
      <c r="HIQ311" s="54"/>
      <c r="HIR311" s="54"/>
      <c r="HIS311" s="54"/>
      <c r="HIT311" s="54"/>
      <c r="HIU311" s="54"/>
      <c r="HIV311" s="54"/>
      <c r="HIW311" s="54"/>
      <c r="HIX311" s="54"/>
      <c r="HIY311" s="54"/>
      <c r="HIZ311" s="54"/>
      <c r="HJA311" s="54"/>
      <c r="HJB311" s="54"/>
      <c r="HJC311" s="54"/>
      <c r="HJD311" s="54"/>
      <c r="HJE311" s="54"/>
      <c r="HJF311" s="54"/>
      <c r="HJG311" s="54"/>
      <c r="HJH311" s="54"/>
      <c r="HJI311" s="54"/>
      <c r="HJJ311" s="54"/>
      <c r="HJK311" s="54"/>
      <c r="HJL311" s="54"/>
      <c r="HJM311" s="54"/>
      <c r="HJN311" s="54"/>
      <c r="HJO311" s="54"/>
      <c r="HJP311" s="54"/>
      <c r="HJQ311" s="54"/>
      <c r="HJR311" s="54"/>
      <c r="HJS311" s="54"/>
      <c r="HJT311" s="54"/>
      <c r="HJU311" s="54"/>
      <c r="HJV311" s="54"/>
      <c r="HJW311" s="54"/>
      <c r="HJX311" s="54"/>
      <c r="HJY311" s="54"/>
      <c r="HJZ311" s="54"/>
      <c r="HKA311" s="54"/>
      <c r="HKB311" s="54"/>
      <c r="HKC311" s="54"/>
      <c r="HKD311" s="54"/>
      <c r="HKE311" s="54"/>
      <c r="HKF311" s="54"/>
      <c r="HKG311" s="54"/>
      <c r="HKH311" s="54"/>
      <c r="HKI311" s="54"/>
      <c r="HKJ311" s="54"/>
      <c r="HKK311" s="54"/>
      <c r="HKL311" s="54"/>
      <c r="HKM311" s="54"/>
      <c r="HKN311" s="54"/>
      <c r="HKO311" s="54"/>
      <c r="HKP311" s="54"/>
      <c r="HKQ311" s="54"/>
      <c r="HKR311" s="54"/>
      <c r="HKS311" s="54"/>
      <c r="HKT311" s="54"/>
      <c r="HKU311" s="54"/>
      <c r="HKV311" s="54"/>
      <c r="HKW311" s="54"/>
      <c r="HKX311" s="54"/>
      <c r="HKY311" s="54"/>
      <c r="HKZ311" s="54"/>
      <c r="HLA311" s="54"/>
      <c r="HLB311" s="54"/>
      <c r="HLC311" s="54"/>
      <c r="HLD311" s="54"/>
      <c r="HLE311" s="54"/>
      <c r="HLF311" s="54"/>
      <c r="HLG311" s="54"/>
      <c r="HLH311" s="54"/>
      <c r="HLI311" s="54"/>
      <c r="HLJ311" s="54"/>
      <c r="HLK311" s="54"/>
      <c r="HLL311" s="54"/>
      <c r="HLM311" s="54"/>
      <c r="HLN311" s="54"/>
      <c r="HLO311" s="54"/>
      <c r="HLP311" s="54"/>
      <c r="HLQ311" s="54"/>
      <c r="HLR311" s="54"/>
      <c r="HLS311" s="54"/>
      <c r="HLT311" s="54"/>
      <c r="HLU311" s="54"/>
      <c r="HLV311" s="54"/>
      <c r="HLW311" s="54"/>
      <c r="HLX311" s="54"/>
      <c r="HLY311" s="54"/>
      <c r="HLZ311" s="54"/>
      <c r="HMA311" s="54"/>
      <c r="HMB311" s="54"/>
      <c r="HMC311" s="54"/>
      <c r="HMD311" s="54"/>
      <c r="HME311" s="54"/>
      <c r="HMF311" s="54"/>
      <c r="HMG311" s="54"/>
      <c r="HMH311" s="54"/>
      <c r="HMI311" s="54"/>
      <c r="HMJ311" s="54"/>
      <c r="HMK311" s="54"/>
      <c r="HML311" s="54"/>
      <c r="HMM311" s="54"/>
      <c r="HMN311" s="54"/>
      <c r="HMO311" s="54"/>
      <c r="HMP311" s="54"/>
      <c r="HMQ311" s="54"/>
      <c r="HMR311" s="54"/>
      <c r="HMS311" s="54"/>
      <c r="HMT311" s="54"/>
      <c r="HMU311" s="54"/>
      <c r="HMV311" s="54"/>
      <c r="HMW311" s="54"/>
      <c r="HMX311" s="54"/>
      <c r="HMY311" s="54"/>
      <c r="HMZ311" s="54"/>
      <c r="HNA311" s="54"/>
      <c r="HNB311" s="54"/>
      <c r="HNC311" s="54"/>
      <c r="HND311" s="54"/>
      <c r="HNE311" s="54"/>
      <c r="HNF311" s="54"/>
      <c r="HNG311" s="54"/>
      <c r="HNH311" s="54"/>
      <c r="HNI311" s="54"/>
      <c r="HNJ311" s="54"/>
      <c r="HNK311" s="54"/>
      <c r="HNL311" s="54"/>
      <c r="HNM311" s="54"/>
      <c r="HNN311" s="54"/>
      <c r="HNO311" s="54"/>
      <c r="HNP311" s="54"/>
      <c r="HNQ311" s="54"/>
      <c r="HNR311" s="54"/>
      <c r="HNS311" s="54"/>
      <c r="HNT311" s="54"/>
      <c r="HNU311" s="54"/>
      <c r="HNV311" s="54"/>
      <c r="HNW311" s="54"/>
      <c r="HNX311" s="54"/>
      <c r="HNY311" s="54"/>
      <c r="HNZ311" s="54"/>
      <c r="HOA311" s="54"/>
      <c r="HOB311" s="54"/>
      <c r="HOC311" s="54"/>
      <c r="HOD311" s="54"/>
      <c r="HOE311" s="54"/>
      <c r="HOF311" s="54"/>
      <c r="HOG311" s="54"/>
      <c r="HOH311" s="54"/>
      <c r="HOI311" s="54"/>
      <c r="HOJ311" s="54"/>
      <c r="HOK311" s="54"/>
      <c r="HOL311" s="54"/>
      <c r="HOM311" s="54"/>
      <c r="HON311" s="54"/>
      <c r="HOO311" s="54"/>
      <c r="HOP311" s="54"/>
      <c r="HOQ311" s="54"/>
      <c r="HOR311" s="54"/>
      <c r="HOS311" s="54"/>
      <c r="HOT311" s="54"/>
      <c r="HOU311" s="54"/>
      <c r="HOV311" s="54"/>
      <c r="HOW311" s="54"/>
      <c r="HOX311" s="54"/>
      <c r="HOY311" s="54"/>
      <c r="HOZ311" s="54"/>
      <c r="HPA311" s="54"/>
      <c r="HPB311" s="54"/>
      <c r="HPC311" s="54"/>
      <c r="HPD311" s="54"/>
      <c r="HPE311" s="54"/>
      <c r="HPF311" s="54"/>
      <c r="HPG311" s="54"/>
      <c r="HPH311" s="54"/>
      <c r="HPI311" s="54"/>
      <c r="HPJ311" s="54"/>
      <c r="HPK311" s="54"/>
      <c r="HPL311" s="54"/>
      <c r="HPM311" s="54"/>
      <c r="HPN311" s="54"/>
      <c r="HPO311" s="54"/>
      <c r="HPP311" s="54"/>
      <c r="HPQ311" s="54"/>
      <c r="HPR311" s="54"/>
      <c r="HPS311" s="54"/>
      <c r="HPT311" s="54"/>
      <c r="HPU311" s="54"/>
      <c r="HPV311" s="54"/>
      <c r="HPW311" s="54"/>
      <c r="HPX311" s="54"/>
      <c r="HPY311" s="54"/>
      <c r="HPZ311" s="54"/>
      <c r="HQA311" s="54"/>
      <c r="HQB311" s="54"/>
      <c r="HQC311" s="54"/>
      <c r="HQD311" s="54"/>
      <c r="HQE311" s="54"/>
      <c r="HQF311" s="54"/>
      <c r="HQG311" s="54"/>
      <c r="HQH311" s="54"/>
      <c r="HQI311" s="54"/>
      <c r="HQJ311" s="54"/>
      <c r="HQK311" s="54"/>
      <c r="HQL311" s="54"/>
      <c r="HQM311" s="54"/>
      <c r="HQN311" s="54"/>
      <c r="HQO311" s="54"/>
      <c r="HQP311" s="54"/>
      <c r="HQQ311" s="54"/>
      <c r="HQR311" s="54"/>
      <c r="HQS311" s="54"/>
      <c r="HQT311" s="54"/>
      <c r="HQU311" s="54"/>
      <c r="HQV311" s="54"/>
      <c r="HQW311" s="54"/>
      <c r="HQX311" s="54"/>
      <c r="HQY311" s="54"/>
      <c r="HQZ311" s="54"/>
      <c r="HRA311" s="54"/>
      <c r="HRB311" s="54"/>
      <c r="HRC311" s="54"/>
      <c r="HRD311" s="54"/>
      <c r="HRE311" s="54"/>
      <c r="HRF311" s="54"/>
      <c r="HRG311" s="54"/>
      <c r="HRH311" s="54"/>
      <c r="HRI311" s="54"/>
      <c r="HRJ311" s="54"/>
      <c r="HRK311" s="54"/>
      <c r="HRL311" s="54"/>
      <c r="HRM311" s="54"/>
      <c r="HRN311" s="54"/>
      <c r="HRO311" s="54"/>
      <c r="HRP311" s="54"/>
      <c r="HRQ311" s="54"/>
      <c r="HRR311" s="54"/>
      <c r="HRS311" s="54"/>
      <c r="HRT311" s="54"/>
      <c r="HRU311" s="54"/>
      <c r="HRV311" s="54"/>
      <c r="HRW311" s="54"/>
      <c r="HRX311" s="54"/>
      <c r="HRY311" s="54"/>
      <c r="HRZ311" s="54"/>
      <c r="HSA311" s="54"/>
      <c r="HSB311" s="54"/>
      <c r="HSC311" s="54"/>
      <c r="HSD311" s="54"/>
      <c r="HSE311" s="54"/>
      <c r="HSF311" s="54"/>
      <c r="HSG311" s="54"/>
      <c r="HSH311" s="54"/>
      <c r="HSI311" s="54"/>
      <c r="HSJ311" s="54"/>
      <c r="HSK311" s="54"/>
      <c r="HSL311" s="54"/>
      <c r="HSM311" s="54"/>
      <c r="HSN311" s="54"/>
      <c r="HSO311" s="54"/>
      <c r="HSP311" s="54"/>
      <c r="HSQ311" s="54"/>
      <c r="HSR311" s="54"/>
      <c r="HSS311" s="54"/>
      <c r="HST311" s="54"/>
      <c r="HSU311" s="54"/>
      <c r="HSV311" s="54"/>
      <c r="HSW311" s="54"/>
      <c r="HSX311" s="54"/>
      <c r="HSY311" s="54"/>
      <c r="HSZ311" s="54"/>
      <c r="HTA311" s="54"/>
      <c r="HTB311" s="54"/>
      <c r="HTC311" s="54"/>
      <c r="HTD311" s="54"/>
      <c r="HTE311" s="54"/>
      <c r="HTF311" s="54"/>
      <c r="HTG311" s="54"/>
      <c r="HTH311" s="54"/>
      <c r="HTI311" s="54"/>
      <c r="HTJ311" s="54"/>
      <c r="HTK311" s="54"/>
      <c r="HTL311" s="54"/>
      <c r="HTM311" s="54"/>
      <c r="HTN311" s="54"/>
      <c r="HTO311" s="54"/>
      <c r="HTP311" s="54"/>
      <c r="HTQ311" s="54"/>
      <c r="HTR311" s="54"/>
      <c r="HTS311" s="54"/>
      <c r="HTT311" s="54"/>
      <c r="HTU311" s="54"/>
      <c r="HTV311" s="54"/>
      <c r="HTW311" s="54"/>
      <c r="HTX311" s="54"/>
      <c r="HTY311" s="54"/>
      <c r="HTZ311" s="54"/>
      <c r="HUA311" s="54"/>
      <c r="HUB311" s="54"/>
      <c r="HUC311" s="54"/>
      <c r="HUD311" s="54"/>
      <c r="HUE311" s="54"/>
      <c r="HUF311" s="54"/>
      <c r="HUG311" s="54"/>
      <c r="HUH311" s="54"/>
      <c r="HUI311" s="54"/>
      <c r="HUJ311" s="54"/>
      <c r="HUK311" s="54"/>
      <c r="HUL311" s="54"/>
      <c r="HUM311" s="54"/>
      <c r="HUN311" s="54"/>
      <c r="HUO311" s="54"/>
      <c r="HUP311" s="54"/>
      <c r="HUQ311" s="54"/>
      <c r="HUR311" s="54"/>
      <c r="HUS311" s="54"/>
      <c r="HUT311" s="54"/>
      <c r="HUU311" s="54"/>
      <c r="HUV311" s="54"/>
      <c r="HUW311" s="54"/>
      <c r="HUX311" s="54"/>
      <c r="HUY311" s="54"/>
      <c r="HUZ311" s="54"/>
      <c r="HVA311" s="54"/>
      <c r="HVB311" s="54"/>
      <c r="HVC311" s="54"/>
      <c r="HVD311" s="54"/>
      <c r="HVE311" s="54"/>
      <c r="HVF311" s="54"/>
      <c r="HVG311" s="54"/>
      <c r="HVH311" s="54"/>
      <c r="HVI311" s="54"/>
      <c r="HVJ311" s="54"/>
      <c r="HVK311" s="54"/>
      <c r="HVL311" s="54"/>
      <c r="HVM311" s="54"/>
      <c r="HVN311" s="54"/>
      <c r="HVO311" s="54"/>
      <c r="HVP311" s="54"/>
      <c r="HVQ311" s="54"/>
      <c r="HVR311" s="54"/>
      <c r="HVS311" s="54"/>
      <c r="HVT311" s="54"/>
      <c r="HVU311" s="54"/>
      <c r="HVV311" s="54"/>
      <c r="HVW311" s="54"/>
      <c r="HVX311" s="54"/>
      <c r="HVY311" s="54"/>
      <c r="HVZ311" s="54"/>
      <c r="HWA311" s="54"/>
      <c r="HWB311" s="54"/>
      <c r="HWC311" s="54"/>
      <c r="HWD311" s="54"/>
      <c r="HWE311" s="54"/>
      <c r="HWF311" s="54"/>
      <c r="HWG311" s="54"/>
      <c r="HWH311" s="54"/>
      <c r="HWI311" s="54"/>
      <c r="HWJ311" s="54"/>
      <c r="HWK311" s="54"/>
      <c r="HWL311" s="54"/>
      <c r="HWM311" s="54"/>
      <c r="HWN311" s="54"/>
      <c r="HWO311" s="54"/>
      <c r="HWP311" s="54"/>
      <c r="HWQ311" s="54"/>
      <c r="HWR311" s="54"/>
      <c r="HWS311" s="54"/>
      <c r="HWT311" s="54"/>
      <c r="HWU311" s="54"/>
      <c r="HWV311" s="54"/>
      <c r="HWW311" s="54"/>
      <c r="HWX311" s="54"/>
      <c r="HWY311" s="54"/>
      <c r="HWZ311" s="54"/>
      <c r="HXA311" s="54"/>
      <c r="HXB311" s="54"/>
      <c r="HXC311" s="54"/>
      <c r="HXD311" s="54"/>
      <c r="HXE311" s="54"/>
      <c r="HXF311" s="54"/>
      <c r="HXG311" s="54"/>
      <c r="HXH311" s="54"/>
      <c r="HXI311" s="54"/>
      <c r="HXJ311" s="54"/>
      <c r="HXK311" s="54"/>
      <c r="HXL311" s="54"/>
      <c r="HXM311" s="54"/>
      <c r="HXN311" s="54"/>
      <c r="HXO311" s="54"/>
      <c r="HXP311" s="54"/>
      <c r="HXQ311" s="54"/>
      <c r="HXR311" s="54"/>
      <c r="HXS311" s="54"/>
      <c r="HXT311" s="54"/>
      <c r="HXU311" s="54"/>
      <c r="HXV311" s="54"/>
      <c r="HXW311" s="54"/>
      <c r="HXX311" s="54"/>
      <c r="HXY311" s="54"/>
      <c r="HXZ311" s="54"/>
      <c r="HYA311" s="54"/>
      <c r="HYB311" s="54"/>
      <c r="HYC311" s="54"/>
      <c r="HYD311" s="54"/>
      <c r="HYE311" s="54"/>
      <c r="HYF311" s="54"/>
      <c r="HYG311" s="54"/>
      <c r="HYH311" s="54"/>
      <c r="HYI311" s="54"/>
      <c r="HYJ311" s="54"/>
      <c r="HYK311" s="54"/>
      <c r="HYL311" s="54"/>
      <c r="HYM311" s="54"/>
      <c r="HYN311" s="54"/>
      <c r="HYO311" s="54"/>
      <c r="HYP311" s="54"/>
      <c r="HYQ311" s="54"/>
      <c r="HYR311" s="54"/>
      <c r="HYS311" s="54"/>
      <c r="HYT311" s="54"/>
      <c r="HYU311" s="54"/>
      <c r="HYV311" s="54"/>
      <c r="HYW311" s="54"/>
      <c r="HYX311" s="54"/>
      <c r="HYY311" s="54"/>
      <c r="HYZ311" s="54"/>
      <c r="HZA311" s="54"/>
      <c r="HZB311" s="54"/>
      <c r="HZC311" s="54"/>
      <c r="HZD311" s="54"/>
      <c r="HZE311" s="54"/>
      <c r="HZF311" s="54"/>
      <c r="HZG311" s="54"/>
      <c r="HZH311" s="54"/>
      <c r="HZI311" s="54"/>
      <c r="HZJ311" s="54"/>
      <c r="HZK311" s="54"/>
      <c r="HZL311" s="54"/>
      <c r="HZM311" s="54"/>
      <c r="HZN311" s="54"/>
      <c r="HZO311" s="54"/>
      <c r="HZP311" s="54"/>
      <c r="HZQ311" s="54"/>
      <c r="HZR311" s="54"/>
      <c r="HZS311" s="54"/>
      <c r="HZT311" s="54"/>
      <c r="HZU311" s="54"/>
      <c r="HZV311" s="54"/>
      <c r="HZW311" s="54"/>
      <c r="HZX311" s="54"/>
      <c r="HZY311" s="54"/>
      <c r="HZZ311" s="54"/>
      <c r="IAA311" s="54"/>
      <c r="IAB311" s="54"/>
      <c r="IAC311" s="54"/>
      <c r="IAD311" s="54"/>
      <c r="IAE311" s="54"/>
      <c r="IAF311" s="54"/>
      <c r="IAG311" s="54"/>
      <c r="IAH311" s="54"/>
      <c r="IAI311" s="54"/>
      <c r="IAJ311" s="54"/>
      <c r="IAK311" s="54"/>
      <c r="IAL311" s="54"/>
      <c r="IAM311" s="54"/>
      <c r="IAN311" s="54"/>
      <c r="IAO311" s="54"/>
      <c r="IAP311" s="54"/>
      <c r="IAQ311" s="54"/>
      <c r="IAR311" s="54"/>
      <c r="IAS311" s="54"/>
      <c r="IAT311" s="54"/>
      <c r="IAU311" s="54"/>
      <c r="IAV311" s="54"/>
      <c r="IAW311" s="54"/>
      <c r="IAX311" s="54"/>
      <c r="IAY311" s="54"/>
      <c r="IAZ311" s="54"/>
      <c r="IBA311" s="54"/>
      <c r="IBB311" s="54"/>
      <c r="IBC311" s="54"/>
      <c r="IBD311" s="54"/>
      <c r="IBE311" s="54"/>
      <c r="IBF311" s="54"/>
      <c r="IBG311" s="54"/>
      <c r="IBH311" s="54"/>
      <c r="IBI311" s="54"/>
      <c r="IBJ311" s="54"/>
      <c r="IBK311" s="54"/>
      <c r="IBL311" s="54"/>
      <c r="IBM311" s="54"/>
      <c r="IBN311" s="54"/>
      <c r="IBO311" s="54"/>
      <c r="IBP311" s="54"/>
      <c r="IBQ311" s="54"/>
      <c r="IBR311" s="54"/>
      <c r="IBS311" s="54"/>
      <c r="IBT311" s="54"/>
      <c r="IBU311" s="54"/>
      <c r="IBV311" s="54"/>
      <c r="IBW311" s="54"/>
      <c r="IBX311" s="54"/>
      <c r="IBY311" s="54"/>
      <c r="IBZ311" s="54"/>
      <c r="ICA311" s="54"/>
      <c r="ICB311" s="54"/>
      <c r="ICC311" s="54"/>
      <c r="ICD311" s="54"/>
      <c r="ICE311" s="54"/>
      <c r="ICF311" s="54"/>
      <c r="ICG311" s="54"/>
      <c r="ICH311" s="54"/>
      <c r="ICI311" s="54"/>
      <c r="ICJ311" s="54"/>
      <c r="ICK311" s="54"/>
      <c r="ICL311" s="54"/>
      <c r="ICM311" s="54"/>
      <c r="ICN311" s="54"/>
      <c r="ICO311" s="54"/>
      <c r="ICP311" s="54"/>
      <c r="ICQ311" s="54"/>
      <c r="ICR311" s="54"/>
      <c r="ICS311" s="54"/>
      <c r="ICT311" s="54"/>
      <c r="ICU311" s="54"/>
      <c r="ICV311" s="54"/>
      <c r="ICW311" s="54"/>
      <c r="ICX311" s="54"/>
      <c r="ICY311" s="54"/>
      <c r="ICZ311" s="54"/>
      <c r="IDA311" s="54"/>
      <c r="IDB311" s="54"/>
      <c r="IDC311" s="54"/>
      <c r="IDD311" s="54"/>
      <c r="IDE311" s="54"/>
      <c r="IDF311" s="54"/>
      <c r="IDG311" s="54"/>
      <c r="IDH311" s="54"/>
      <c r="IDI311" s="54"/>
      <c r="IDJ311" s="54"/>
      <c r="IDK311" s="54"/>
      <c r="IDL311" s="54"/>
      <c r="IDM311" s="54"/>
      <c r="IDN311" s="54"/>
      <c r="IDO311" s="54"/>
      <c r="IDP311" s="54"/>
      <c r="IDQ311" s="54"/>
      <c r="IDR311" s="54"/>
      <c r="IDS311" s="54"/>
      <c r="IDT311" s="54"/>
      <c r="IDU311" s="54"/>
      <c r="IDV311" s="54"/>
      <c r="IDW311" s="54"/>
      <c r="IDX311" s="54"/>
      <c r="IDY311" s="54"/>
      <c r="IDZ311" s="54"/>
      <c r="IEA311" s="54"/>
      <c r="IEB311" s="54"/>
      <c r="IEC311" s="54"/>
      <c r="IED311" s="54"/>
      <c r="IEE311" s="54"/>
      <c r="IEF311" s="54"/>
      <c r="IEG311" s="54"/>
      <c r="IEH311" s="54"/>
      <c r="IEI311" s="54"/>
      <c r="IEJ311" s="54"/>
      <c r="IEK311" s="54"/>
      <c r="IEL311" s="54"/>
      <c r="IEM311" s="54"/>
      <c r="IEN311" s="54"/>
      <c r="IEO311" s="54"/>
      <c r="IEP311" s="54"/>
      <c r="IEQ311" s="54"/>
      <c r="IER311" s="54"/>
      <c r="IES311" s="54"/>
      <c r="IET311" s="54"/>
      <c r="IEU311" s="54"/>
      <c r="IEV311" s="54"/>
      <c r="IEW311" s="54"/>
      <c r="IEX311" s="54"/>
      <c r="IEY311" s="54"/>
      <c r="IEZ311" s="54"/>
      <c r="IFA311" s="54"/>
      <c r="IFB311" s="54"/>
      <c r="IFC311" s="54"/>
      <c r="IFD311" s="54"/>
      <c r="IFE311" s="54"/>
      <c r="IFF311" s="54"/>
      <c r="IFG311" s="54"/>
      <c r="IFH311" s="54"/>
      <c r="IFI311" s="54"/>
      <c r="IFJ311" s="54"/>
      <c r="IFK311" s="54"/>
      <c r="IFL311" s="54"/>
      <c r="IFM311" s="54"/>
      <c r="IFN311" s="54"/>
      <c r="IFO311" s="54"/>
      <c r="IFP311" s="54"/>
      <c r="IFQ311" s="54"/>
      <c r="IFR311" s="54"/>
      <c r="IFS311" s="54"/>
      <c r="IFT311" s="54"/>
      <c r="IFU311" s="54"/>
      <c r="IFV311" s="54"/>
      <c r="IFW311" s="54"/>
      <c r="IFX311" s="54"/>
      <c r="IFY311" s="54"/>
      <c r="IFZ311" s="54"/>
      <c r="IGA311" s="54"/>
      <c r="IGB311" s="54"/>
      <c r="IGC311" s="54"/>
      <c r="IGD311" s="54"/>
      <c r="IGE311" s="54"/>
      <c r="IGF311" s="54"/>
      <c r="IGG311" s="54"/>
      <c r="IGH311" s="54"/>
      <c r="IGI311" s="54"/>
      <c r="IGJ311" s="54"/>
      <c r="IGK311" s="54"/>
      <c r="IGL311" s="54"/>
      <c r="IGM311" s="54"/>
      <c r="IGN311" s="54"/>
      <c r="IGO311" s="54"/>
      <c r="IGP311" s="54"/>
      <c r="IGQ311" s="54"/>
      <c r="IGR311" s="54"/>
      <c r="IGS311" s="54"/>
      <c r="IGT311" s="54"/>
      <c r="IGU311" s="54"/>
      <c r="IGV311" s="54"/>
      <c r="IGW311" s="54"/>
      <c r="IGX311" s="54"/>
      <c r="IGY311" s="54"/>
      <c r="IGZ311" s="54"/>
      <c r="IHA311" s="54"/>
      <c r="IHB311" s="54"/>
      <c r="IHC311" s="54"/>
      <c r="IHD311" s="54"/>
      <c r="IHE311" s="54"/>
      <c r="IHF311" s="54"/>
      <c r="IHG311" s="54"/>
      <c r="IHH311" s="54"/>
      <c r="IHI311" s="54"/>
      <c r="IHJ311" s="54"/>
      <c r="IHK311" s="54"/>
      <c r="IHL311" s="54"/>
      <c r="IHM311" s="54"/>
      <c r="IHN311" s="54"/>
      <c r="IHO311" s="54"/>
      <c r="IHP311" s="54"/>
      <c r="IHQ311" s="54"/>
      <c r="IHR311" s="54"/>
      <c r="IHS311" s="54"/>
      <c r="IHT311" s="54"/>
      <c r="IHU311" s="54"/>
      <c r="IHV311" s="54"/>
      <c r="IHW311" s="54"/>
      <c r="IHX311" s="54"/>
      <c r="IHY311" s="54"/>
      <c r="IHZ311" s="54"/>
      <c r="IIA311" s="54"/>
      <c r="IIB311" s="54"/>
      <c r="IIC311" s="54"/>
      <c r="IID311" s="54"/>
      <c r="IIE311" s="54"/>
      <c r="IIF311" s="54"/>
      <c r="IIG311" s="54"/>
      <c r="IIH311" s="54"/>
      <c r="III311" s="54"/>
      <c r="IIJ311" s="54"/>
      <c r="IIK311" s="54"/>
      <c r="IIL311" s="54"/>
      <c r="IIM311" s="54"/>
      <c r="IIN311" s="54"/>
      <c r="IIO311" s="54"/>
      <c r="IIP311" s="54"/>
      <c r="IIQ311" s="54"/>
      <c r="IIR311" s="54"/>
      <c r="IIS311" s="54"/>
      <c r="IIT311" s="54"/>
      <c r="IIU311" s="54"/>
      <c r="IIV311" s="54"/>
      <c r="IIW311" s="54"/>
      <c r="IIX311" s="54"/>
      <c r="IIY311" s="54"/>
      <c r="IIZ311" s="54"/>
      <c r="IJA311" s="54"/>
      <c r="IJB311" s="54"/>
      <c r="IJC311" s="54"/>
      <c r="IJD311" s="54"/>
      <c r="IJE311" s="54"/>
      <c r="IJF311" s="54"/>
      <c r="IJG311" s="54"/>
      <c r="IJH311" s="54"/>
      <c r="IJI311" s="54"/>
      <c r="IJJ311" s="54"/>
      <c r="IJK311" s="54"/>
      <c r="IJL311" s="54"/>
      <c r="IJM311" s="54"/>
      <c r="IJN311" s="54"/>
      <c r="IJO311" s="54"/>
      <c r="IJP311" s="54"/>
      <c r="IJQ311" s="54"/>
      <c r="IJR311" s="54"/>
      <c r="IJS311" s="54"/>
      <c r="IJT311" s="54"/>
      <c r="IJU311" s="54"/>
      <c r="IJV311" s="54"/>
      <c r="IJW311" s="54"/>
      <c r="IJX311" s="54"/>
      <c r="IJY311" s="54"/>
      <c r="IJZ311" s="54"/>
      <c r="IKA311" s="54"/>
      <c r="IKB311" s="54"/>
      <c r="IKC311" s="54"/>
      <c r="IKD311" s="54"/>
      <c r="IKE311" s="54"/>
      <c r="IKF311" s="54"/>
      <c r="IKG311" s="54"/>
      <c r="IKH311" s="54"/>
      <c r="IKI311" s="54"/>
      <c r="IKJ311" s="54"/>
      <c r="IKK311" s="54"/>
      <c r="IKL311" s="54"/>
      <c r="IKM311" s="54"/>
      <c r="IKN311" s="54"/>
      <c r="IKO311" s="54"/>
      <c r="IKP311" s="54"/>
      <c r="IKQ311" s="54"/>
      <c r="IKR311" s="54"/>
      <c r="IKS311" s="54"/>
      <c r="IKT311" s="54"/>
      <c r="IKU311" s="54"/>
      <c r="IKV311" s="54"/>
      <c r="IKW311" s="54"/>
      <c r="IKX311" s="54"/>
      <c r="IKY311" s="54"/>
      <c r="IKZ311" s="54"/>
      <c r="ILA311" s="54"/>
      <c r="ILB311" s="54"/>
      <c r="ILC311" s="54"/>
      <c r="ILD311" s="54"/>
      <c r="ILE311" s="54"/>
      <c r="ILF311" s="54"/>
      <c r="ILG311" s="54"/>
      <c r="ILH311" s="54"/>
      <c r="ILI311" s="54"/>
      <c r="ILJ311" s="54"/>
      <c r="ILK311" s="54"/>
      <c r="ILL311" s="54"/>
      <c r="ILM311" s="54"/>
      <c r="ILN311" s="54"/>
      <c r="ILO311" s="54"/>
      <c r="ILP311" s="54"/>
      <c r="ILQ311" s="54"/>
      <c r="ILR311" s="54"/>
      <c r="ILS311" s="54"/>
      <c r="ILT311" s="54"/>
      <c r="ILU311" s="54"/>
      <c r="ILV311" s="54"/>
      <c r="ILW311" s="54"/>
      <c r="ILX311" s="54"/>
      <c r="ILY311" s="54"/>
      <c r="ILZ311" s="54"/>
      <c r="IMA311" s="54"/>
      <c r="IMB311" s="54"/>
      <c r="IMC311" s="54"/>
      <c r="IMD311" s="54"/>
      <c r="IME311" s="54"/>
      <c r="IMF311" s="54"/>
      <c r="IMG311" s="54"/>
      <c r="IMH311" s="54"/>
      <c r="IMI311" s="54"/>
      <c r="IMJ311" s="54"/>
      <c r="IMK311" s="54"/>
      <c r="IML311" s="54"/>
      <c r="IMM311" s="54"/>
      <c r="IMN311" s="54"/>
      <c r="IMO311" s="54"/>
      <c r="IMP311" s="54"/>
      <c r="IMQ311" s="54"/>
      <c r="IMR311" s="54"/>
      <c r="IMS311" s="54"/>
      <c r="IMT311" s="54"/>
      <c r="IMU311" s="54"/>
      <c r="IMV311" s="54"/>
      <c r="IMW311" s="54"/>
      <c r="IMX311" s="54"/>
      <c r="IMY311" s="54"/>
      <c r="IMZ311" s="54"/>
      <c r="INA311" s="54"/>
      <c r="INB311" s="54"/>
      <c r="INC311" s="54"/>
      <c r="IND311" s="54"/>
      <c r="INE311" s="54"/>
      <c r="INF311" s="54"/>
      <c r="ING311" s="54"/>
      <c r="INH311" s="54"/>
      <c r="INI311" s="54"/>
      <c r="INJ311" s="54"/>
      <c r="INK311" s="54"/>
      <c r="INL311" s="54"/>
      <c r="INM311" s="54"/>
      <c r="INN311" s="54"/>
      <c r="INO311" s="54"/>
      <c r="INP311" s="54"/>
      <c r="INQ311" s="54"/>
      <c r="INR311" s="54"/>
      <c r="INS311" s="54"/>
      <c r="INT311" s="54"/>
      <c r="INU311" s="54"/>
      <c r="INV311" s="54"/>
      <c r="INW311" s="54"/>
      <c r="INX311" s="54"/>
      <c r="INY311" s="54"/>
      <c r="INZ311" s="54"/>
      <c r="IOA311" s="54"/>
      <c r="IOB311" s="54"/>
      <c r="IOC311" s="54"/>
      <c r="IOD311" s="54"/>
      <c r="IOE311" s="54"/>
      <c r="IOF311" s="54"/>
      <c r="IOG311" s="54"/>
      <c r="IOH311" s="54"/>
      <c r="IOI311" s="54"/>
      <c r="IOJ311" s="54"/>
      <c r="IOK311" s="54"/>
      <c r="IOL311" s="54"/>
      <c r="IOM311" s="54"/>
      <c r="ION311" s="54"/>
      <c r="IOO311" s="54"/>
      <c r="IOP311" s="54"/>
      <c r="IOQ311" s="54"/>
      <c r="IOR311" s="54"/>
      <c r="IOS311" s="54"/>
      <c r="IOT311" s="54"/>
      <c r="IOU311" s="54"/>
      <c r="IOV311" s="54"/>
      <c r="IOW311" s="54"/>
      <c r="IOX311" s="54"/>
      <c r="IOY311" s="54"/>
      <c r="IOZ311" s="54"/>
      <c r="IPA311" s="54"/>
      <c r="IPB311" s="54"/>
      <c r="IPC311" s="54"/>
      <c r="IPD311" s="54"/>
      <c r="IPE311" s="54"/>
      <c r="IPF311" s="54"/>
      <c r="IPG311" s="54"/>
      <c r="IPH311" s="54"/>
      <c r="IPI311" s="54"/>
      <c r="IPJ311" s="54"/>
      <c r="IPK311" s="54"/>
      <c r="IPL311" s="54"/>
      <c r="IPM311" s="54"/>
      <c r="IPN311" s="54"/>
      <c r="IPO311" s="54"/>
      <c r="IPP311" s="54"/>
      <c r="IPQ311" s="54"/>
      <c r="IPR311" s="54"/>
      <c r="IPS311" s="54"/>
      <c r="IPT311" s="54"/>
      <c r="IPU311" s="54"/>
      <c r="IPV311" s="54"/>
      <c r="IPW311" s="54"/>
      <c r="IPX311" s="54"/>
      <c r="IPY311" s="54"/>
      <c r="IPZ311" s="54"/>
      <c r="IQA311" s="54"/>
      <c r="IQB311" s="54"/>
      <c r="IQC311" s="54"/>
      <c r="IQD311" s="54"/>
      <c r="IQE311" s="54"/>
      <c r="IQF311" s="54"/>
      <c r="IQG311" s="54"/>
      <c r="IQH311" s="54"/>
      <c r="IQI311" s="54"/>
      <c r="IQJ311" s="54"/>
      <c r="IQK311" s="54"/>
      <c r="IQL311" s="54"/>
      <c r="IQM311" s="54"/>
      <c r="IQN311" s="54"/>
      <c r="IQO311" s="54"/>
      <c r="IQP311" s="54"/>
      <c r="IQQ311" s="54"/>
      <c r="IQR311" s="54"/>
      <c r="IQS311" s="54"/>
      <c r="IQT311" s="54"/>
      <c r="IQU311" s="54"/>
      <c r="IQV311" s="54"/>
      <c r="IQW311" s="54"/>
      <c r="IQX311" s="54"/>
      <c r="IQY311" s="54"/>
      <c r="IQZ311" s="54"/>
      <c r="IRA311" s="54"/>
      <c r="IRB311" s="54"/>
      <c r="IRC311" s="54"/>
      <c r="IRD311" s="54"/>
      <c r="IRE311" s="54"/>
      <c r="IRF311" s="54"/>
      <c r="IRG311" s="54"/>
      <c r="IRH311" s="54"/>
      <c r="IRI311" s="54"/>
      <c r="IRJ311" s="54"/>
      <c r="IRK311" s="54"/>
      <c r="IRL311" s="54"/>
      <c r="IRM311" s="54"/>
      <c r="IRN311" s="54"/>
      <c r="IRO311" s="54"/>
      <c r="IRP311" s="54"/>
      <c r="IRQ311" s="54"/>
      <c r="IRR311" s="54"/>
      <c r="IRS311" s="54"/>
      <c r="IRT311" s="54"/>
      <c r="IRU311" s="54"/>
      <c r="IRV311" s="54"/>
      <c r="IRW311" s="54"/>
      <c r="IRX311" s="54"/>
      <c r="IRY311" s="54"/>
      <c r="IRZ311" s="54"/>
      <c r="ISA311" s="54"/>
      <c r="ISB311" s="54"/>
      <c r="ISC311" s="54"/>
      <c r="ISD311" s="54"/>
      <c r="ISE311" s="54"/>
      <c r="ISF311" s="54"/>
      <c r="ISG311" s="54"/>
      <c r="ISH311" s="54"/>
      <c r="ISI311" s="54"/>
      <c r="ISJ311" s="54"/>
      <c r="ISK311" s="54"/>
      <c r="ISL311" s="54"/>
      <c r="ISM311" s="54"/>
      <c r="ISN311" s="54"/>
      <c r="ISO311" s="54"/>
      <c r="ISP311" s="54"/>
      <c r="ISQ311" s="54"/>
      <c r="ISR311" s="54"/>
      <c r="ISS311" s="54"/>
      <c r="IST311" s="54"/>
      <c r="ISU311" s="54"/>
      <c r="ISV311" s="54"/>
      <c r="ISW311" s="54"/>
      <c r="ISX311" s="54"/>
      <c r="ISY311" s="54"/>
      <c r="ISZ311" s="54"/>
      <c r="ITA311" s="54"/>
      <c r="ITB311" s="54"/>
      <c r="ITC311" s="54"/>
      <c r="ITD311" s="54"/>
      <c r="ITE311" s="54"/>
      <c r="ITF311" s="54"/>
      <c r="ITG311" s="54"/>
      <c r="ITH311" s="54"/>
      <c r="ITI311" s="54"/>
      <c r="ITJ311" s="54"/>
      <c r="ITK311" s="54"/>
      <c r="ITL311" s="54"/>
      <c r="ITM311" s="54"/>
      <c r="ITN311" s="54"/>
      <c r="ITO311" s="54"/>
      <c r="ITP311" s="54"/>
      <c r="ITQ311" s="54"/>
      <c r="ITR311" s="54"/>
      <c r="ITS311" s="54"/>
      <c r="ITT311" s="54"/>
      <c r="ITU311" s="54"/>
      <c r="ITV311" s="54"/>
      <c r="ITW311" s="54"/>
      <c r="ITX311" s="54"/>
      <c r="ITY311" s="54"/>
      <c r="ITZ311" s="54"/>
      <c r="IUA311" s="54"/>
      <c r="IUB311" s="54"/>
      <c r="IUC311" s="54"/>
      <c r="IUD311" s="54"/>
      <c r="IUE311" s="54"/>
      <c r="IUF311" s="54"/>
      <c r="IUG311" s="54"/>
      <c r="IUH311" s="54"/>
      <c r="IUI311" s="54"/>
      <c r="IUJ311" s="54"/>
      <c r="IUK311" s="54"/>
      <c r="IUL311" s="54"/>
      <c r="IUM311" s="54"/>
      <c r="IUN311" s="54"/>
      <c r="IUO311" s="54"/>
      <c r="IUP311" s="54"/>
      <c r="IUQ311" s="54"/>
      <c r="IUR311" s="54"/>
      <c r="IUS311" s="54"/>
      <c r="IUT311" s="54"/>
      <c r="IUU311" s="54"/>
      <c r="IUV311" s="54"/>
      <c r="IUW311" s="54"/>
      <c r="IUX311" s="54"/>
      <c r="IUY311" s="54"/>
      <c r="IUZ311" s="54"/>
      <c r="IVA311" s="54"/>
      <c r="IVB311" s="54"/>
      <c r="IVC311" s="54"/>
      <c r="IVD311" s="54"/>
      <c r="IVE311" s="54"/>
      <c r="IVF311" s="54"/>
      <c r="IVG311" s="54"/>
      <c r="IVH311" s="54"/>
      <c r="IVI311" s="54"/>
      <c r="IVJ311" s="54"/>
      <c r="IVK311" s="54"/>
      <c r="IVL311" s="54"/>
      <c r="IVM311" s="54"/>
      <c r="IVN311" s="54"/>
      <c r="IVO311" s="54"/>
      <c r="IVP311" s="54"/>
      <c r="IVQ311" s="54"/>
      <c r="IVR311" s="54"/>
      <c r="IVS311" s="54"/>
      <c r="IVT311" s="54"/>
      <c r="IVU311" s="54"/>
      <c r="IVV311" s="54"/>
      <c r="IVW311" s="54"/>
      <c r="IVX311" s="54"/>
      <c r="IVY311" s="54"/>
      <c r="IVZ311" s="54"/>
      <c r="IWA311" s="54"/>
      <c r="IWB311" s="54"/>
      <c r="IWC311" s="54"/>
      <c r="IWD311" s="54"/>
      <c r="IWE311" s="54"/>
      <c r="IWF311" s="54"/>
      <c r="IWG311" s="54"/>
      <c r="IWH311" s="54"/>
      <c r="IWI311" s="54"/>
      <c r="IWJ311" s="54"/>
      <c r="IWK311" s="54"/>
      <c r="IWL311" s="54"/>
      <c r="IWM311" s="54"/>
      <c r="IWN311" s="54"/>
      <c r="IWO311" s="54"/>
      <c r="IWP311" s="54"/>
      <c r="IWQ311" s="54"/>
      <c r="IWR311" s="54"/>
      <c r="IWS311" s="54"/>
      <c r="IWT311" s="54"/>
      <c r="IWU311" s="54"/>
      <c r="IWV311" s="54"/>
      <c r="IWW311" s="54"/>
      <c r="IWX311" s="54"/>
      <c r="IWY311" s="54"/>
      <c r="IWZ311" s="54"/>
      <c r="IXA311" s="54"/>
      <c r="IXB311" s="54"/>
      <c r="IXC311" s="54"/>
      <c r="IXD311" s="54"/>
      <c r="IXE311" s="54"/>
      <c r="IXF311" s="54"/>
      <c r="IXG311" s="54"/>
      <c r="IXH311" s="54"/>
      <c r="IXI311" s="54"/>
      <c r="IXJ311" s="54"/>
      <c r="IXK311" s="54"/>
      <c r="IXL311" s="54"/>
      <c r="IXM311" s="54"/>
      <c r="IXN311" s="54"/>
      <c r="IXO311" s="54"/>
      <c r="IXP311" s="54"/>
      <c r="IXQ311" s="54"/>
      <c r="IXR311" s="54"/>
      <c r="IXS311" s="54"/>
      <c r="IXT311" s="54"/>
      <c r="IXU311" s="54"/>
      <c r="IXV311" s="54"/>
      <c r="IXW311" s="54"/>
      <c r="IXX311" s="54"/>
      <c r="IXY311" s="54"/>
      <c r="IXZ311" s="54"/>
      <c r="IYA311" s="54"/>
      <c r="IYB311" s="54"/>
      <c r="IYC311" s="54"/>
      <c r="IYD311" s="54"/>
      <c r="IYE311" s="54"/>
      <c r="IYF311" s="54"/>
      <c r="IYG311" s="54"/>
      <c r="IYH311" s="54"/>
      <c r="IYI311" s="54"/>
      <c r="IYJ311" s="54"/>
      <c r="IYK311" s="54"/>
      <c r="IYL311" s="54"/>
      <c r="IYM311" s="54"/>
      <c r="IYN311" s="54"/>
      <c r="IYO311" s="54"/>
      <c r="IYP311" s="54"/>
      <c r="IYQ311" s="54"/>
      <c r="IYR311" s="54"/>
      <c r="IYS311" s="54"/>
      <c r="IYT311" s="54"/>
      <c r="IYU311" s="54"/>
      <c r="IYV311" s="54"/>
      <c r="IYW311" s="54"/>
      <c r="IYX311" s="54"/>
      <c r="IYY311" s="54"/>
      <c r="IYZ311" s="54"/>
      <c r="IZA311" s="54"/>
      <c r="IZB311" s="54"/>
      <c r="IZC311" s="54"/>
      <c r="IZD311" s="54"/>
      <c r="IZE311" s="54"/>
      <c r="IZF311" s="54"/>
      <c r="IZG311" s="54"/>
      <c r="IZH311" s="54"/>
      <c r="IZI311" s="54"/>
      <c r="IZJ311" s="54"/>
      <c r="IZK311" s="54"/>
      <c r="IZL311" s="54"/>
      <c r="IZM311" s="54"/>
      <c r="IZN311" s="54"/>
      <c r="IZO311" s="54"/>
      <c r="IZP311" s="54"/>
      <c r="IZQ311" s="54"/>
      <c r="IZR311" s="54"/>
      <c r="IZS311" s="54"/>
      <c r="IZT311" s="54"/>
      <c r="IZU311" s="54"/>
      <c r="IZV311" s="54"/>
      <c r="IZW311" s="54"/>
      <c r="IZX311" s="54"/>
      <c r="IZY311" s="54"/>
      <c r="IZZ311" s="54"/>
      <c r="JAA311" s="54"/>
      <c r="JAB311" s="54"/>
      <c r="JAC311" s="54"/>
      <c r="JAD311" s="54"/>
      <c r="JAE311" s="54"/>
      <c r="JAF311" s="54"/>
      <c r="JAG311" s="54"/>
      <c r="JAH311" s="54"/>
      <c r="JAI311" s="54"/>
      <c r="JAJ311" s="54"/>
      <c r="JAK311" s="54"/>
      <c r="JAL311" s="54"/>
      <c r="JAM311" s="54"/>
      <c r="JAN311" s="54"/>
      <c r="JAO311" s="54"/>
      <c r="JAP311" s="54"/>
      <c r="JAQ311" s="54"/>
      <c r="JAR311" s="54"/>
      <c r="JAS311" s="54"/>
      <c r="JAT311" s="54"/>
      <c r="JAU311" s="54"/>
      <c r="JAV311" s="54"/>
      <c r="JAW311" s="54"/>
      <c r="JAX311" s="54"/>
      <c r="JAY311" s="54"/>
      <c r="JAZ311" s="54"/>
      <c r="JBA311" s="54"/>
      <c r="JBB311" s="54"/>
      <c r="JBC311" s="54"/>
      <c r="JBD311" s="54"/>
      <c r="JBE311" s="54"/>
      <c r="JBF311" s="54"/>
      <c r="JBG311" s="54"/>
      <c r="JBH311" s="54"/>
      <c r="JBI311" s="54"/>
      <c r="JBJ311" s="54"/>
      <c r="JBK311" s="54"/>
      <c r="JBL311" s="54"/>
      <c r="JBM311" s="54"/>
      <c r="JBN311" s="54"/>
      <c r="JBO311" s="54"/>
      <c r="JBP311" s="54"/>
      <c r="JBQ311" s="54"/>
      <c r="JBR311" s="54"/>
      <c r="JBS311" s="54"/>
      <c r="JBT311" s="54"/>
      <c r="JBU311" s="54"/>
      <c r="JBV311" s="54"/>
      <c r="JBW311" s="54"/>
      <c r="JBX311" s="54"/>
      <c r="JBY311" s="54"/>
      <c r="JBZ311" s="54"/>
      <c r="JCA311" s="54"/>
      <c r="JCB311" s="54"/>
      <c r="JCC311" s="54"/>
      <c r="JCD311" s="54"/>
      <c r="JCE311" s="54"/>
      <c r="JCF311" s="54"/>
      <c r="JCG311" s="54"/>
      <c r="JCH311" s="54"/>
      <c r="JCI311" s="54"/>
      <c r="JCJ311" s="54"/>
      <c r="JCK311" s="54"/>
      <c r="JCL311" s="54"/>
      <c r="JCM311" s="54"/>
      <c r="JCN311" s="54"/>
      <c r="JCO311" s="54"/>
      <c r="JCP311" s="54"/>
      <c r="JCQ311" s="54"/>
      <c r="JCR311" s="54"/>
      <c r="JCS311" s="54"/>
      <c r="JCT311" s="54"/>
      <c r="JCU311" s="54"/>
      <c r="JCV311" s="54"/>
      <c r="JCW311" s="54"/>
      <c r="JCX311" s="54"/>
      <c r="JCY311" s="54"/>
      <c r="JCZ311" s="54"/>
      <c r="JDA311" s="54"/>
      <c r="JDB311" s="54"/>
      <c r="JDC311" s="54"/>
      <c r="JDD311" s="54"/>
      <c r="JDE311" s="54"/>
      <c r="JDF311" s="54"/>
      <c r="JDG311" s="54"/>
      <c r="JDH311" s="54"/>
      <c r="JDI311" s="54"/>
      <c r="JDJ311" s="54"/>
      <c r="JDK311" s="54"/>
      <c r="JDL311" s="54"/>
      <c r="JDM311" s="54"/>
      <c r="JDN311" s="54"/>
      <c r="JDO311" s="54"/>
      <c r="JDP311" s="54"/>
      <c r="JDQ311" s="54"/>
      <c r="JDR311" s="54"/>
      <c r="JDS311" s="54"/>
      <c r="JDT311" s="54"/>
      <c r="JDU311" s="54"/>
      <c r="JDV311" s="54"/>
      <c r="JDW311" s="54"/>
      <c r="JDX311" s="54"/>
      <c r="JDY311" s="54"/>
      <c r="JDZ311" s="54"/>
      <c r="JEA311" s="54"/>
      <c r="JEB311" s="54"/>
      <c r="JEC311" s="54"/>
      <c r="JED311" s="54"/>
      <c r="JEE311" s="54"/>
      <c r="JEF311" s="54"/>
      <c r="JEG311" s="54"/>
      <c r="JEH311" s="54"/>
      <c r="JEI311" s="54"/>
      <c r="JEJ311" s="54"/>
      <c r="JEK311" s="54"/>
      <c r="JEL311" s="54"/>
      <c r="JEM311" s="54"/>
      <c r="JEN311" s="54"/>
      <c r="JEO311" s="54"/>
      <c r="JEP311" s="54"/>
      <c r="JEQ311" s="54"/>
      <c r="JER311" s="54"/>
      <c r="JES311" s="54"/>
      <c r="JET311" s="54"/>
      <c r="JEU311" s="54"/>
      <c r="JEV311" s="54"/>
      <c r="JEW311" s="54"/>
      <c r="JEX311" s="54"/>
      <c r="JEY311" s="54"/>
      <c r="JEZ311" s="54"/>
      <c r="JFA311" s="54"/>
      <c r="JFB311" s="54"/>
      <c r="JFC311" s="54"/>
      <c r="JFD311" s="54"/>
      <c r="JFE311" s="54"/>
      <c r="JFF311" s="54"/>
      <c r="JFG311" s="54"/>
      <c r="JFH311" s="54"/>
      <c r="JFI311" s="54"/>
      <c r="JFJ311" s="54"/>
      <c r="JFK311" s="54"/>
      <c r="JFL311" s="54"/>
      <c r="JFM311" s="54"/>
      <c r="JFN311" s="54"/>
      <c r="JFO311" s="54"/>
      <c r="JFP311" s="54"/>
      <c r="JFQ311" s="54"/>
      <c r="JFR311" s="54"/>
      <c r="JFS311" s="54"/>
      <c r="JFT311" s="54"/>
      <c r="JFU311" s="54"/>
      <c r="JFV311" s="54"/>
      <c r="JFW311" s="54"/>
      <c r="JFX311" s="54"/>
      <c r="JFY311" s="54"/>
      <c r="JFZ311" s="54"/>
      <c r="JGA311" s="54"/>
      <c r="JGB311" s="54"/>
      <c r="JGC311" s="54"/>
      <c r="JGD311" s="54"/>
      <c r="JGE311" s="54"/>
      <c r="JGF311" s="54"/>
      <c r="JGG311" s="54"/>
      <c r="JGH311" s="54"/>
      <c r="JGI311" s="54"/>
      <c r="JGJ311" s="54"/>
      <c r="JGK311" s="54"/>
      <c r="JGL311" s="54"/>
      <c r="JGM311" s="54"/>
      <c r="JGN311" s="54"/>
      <c r="JGO311" s="54"/>
      <c r="JGP311" s="54"/>
      <c r="JGQ311" s="54"/>
      <c r="JGR311" s="54"/>
      <c r="JGS311" s="54"/>
      <c r="JGT311" s="54"/>
      <c r="JGU311" s="54"/>
      <c r="JGV311" s="54"/>
      <c r="JGW311" s="54"/>
      <c r="JGX311" s="54"/>
      <c r="JGY311" s="54"/>
      <c r="JGZ311" s="54"/>
      <c r="JHA311" s="54"/>
      <c r="JHB311" s="54"/>
      <c r="JHC311" s="54"/>
      <c r="JHD311" s="54"/>
      <c r="JHE311" s="54"/>
      <c r="JHF311" s="54"/>
      <c r="JHG311" s="54"/>
      <c r="JHH311" s="54"/>
      <c r="JHI311" s="54"/>
      <c r="JHJ311" s="54"/>
      <c r="JHK311" s="54"/>
      <c r="JHL311" s="54"/>
      <c r="JHM311" s="54"/>
      <c r="JHN311" s="54"/>
      <c r="JHO311" s="54"/>
      <c r="JHP311" s="54"/>
      <c r="JHQ311" s="54"/>
      <c r="JHR311" s="54"/>
      <c r="JHS311" s="54"/>
      <c r="JHT311" s="54"/>
      <c r="JHU311" s="54"/>
      <c r="JHV311" s="54"/>
      <c r="JHW311" s="54"/>
      <c r="JHX311" s="54"/>
      <c r="JHY311" s="54"/>
      <c r="JHZ311" s="54"/>
      <c r="JIA311" s="54"/>
      <c r="JIB311" s="54"/>
      <c r="JIC311" s="54"/>
      <c r="JID311" s="54"/>
      <c r="JIE311" s="54"/>
      <c r="JIF311" s="54"/>
      <c r="JIG311" s="54"/>
      <c r="JIH311" s="54"/>
      <c r="JII311" s="54"/>
      <c r="JIJ311" s="54"/>
      <c r="JIK311" s="54"/>
      <c r="JIL311" s="54"/>
      <c r="JIM311" s="54"/>
      <c r="JIN311" s="54"/>
      <c r="JIO311" s="54"/>
      <c r="JIP311" s="54"/>
      <c r="JIQ311" s="54"/>
      <c r="JIR311" s="54"/>
      <c r="JIS311" s="54"/>
      <c r="JIT311" s="54"/>
      <c r="JIU311" s="54"/>
      <c r="JIV311" s="54"/>
      <c r="JIW311" s="54"/>
      <c r="JIX311" s="54"/>
      <c r="JIY311" s="54"/>
      <c r="JIZ311" s="54"/>
      <c r="JJA311" s="54"/>
      <c r="JJB311" s="54"/>
      <c r="JJC311" s="54"/>
      <c r="JJD311" s="54"/>
      <c r="JJE311" s="54"/>
      <c r="JJF311" s="54"/>
      <c r="JJG311" s="54"/>
      <c r="JJH311" s="54"/>
      <c r="JJI311" s="54"/>
      <c r="JJJ311" s="54"/>
      <c r="JJK311" s="54"/>
      <c r="JJL311" s="54"/>
      <c r="JJM311" s="54"/>
      <c r="JJN311" s="54"/>
      <c r="JJO311" s="54"/>
      <c r="JJP311" s="54"/>
      <c r="JJQ311" s="54"/>
      <c r="JJR311" s="54"/>
      <c r="JJS311" s="54"/>
      <c r="JJT311" s="54"/>
      <c r="JJU311" s="54"/>
      <c r="JJV311" s="54"/>
      <c r="JJW311" s="54"/>
      <c r="JJX311" s="54"/>
      <c r="JJY311" s="54"/>
      <c r="JJZ311" s="54"/>
      <c r="JKA311" s="54"/>
      <c r="JKB311" s="54"/>
      <c r="JKC311" s="54"/>
      <c r="JKD311" s="54"/>
      <c r="JKE311" s="54"/>
      <c r="JKF311" s="54"/>
      <c r="JKG311" s="54"/>
      <c r="JKH311" s="54"/>
      <c r="JKI311" s="54"/>
      <c r="JKJ311" s="54"/>
      <c r="JKK311" s="54"/>
      <c r="JKL311" s="54"/>
      <c r="JKM311" s="54"/>
      <c r="JKN311" s="54"/>
      <c r="JKO311" s="54"/>
      <c r="JKP311" s="54"/>
      <c r="JKQ311" s="54"/>
      <c r="JKR311" s="54"/>
      <c r="JKS311" s="54"/>
      <c r="JKT311" s="54"/>
      <c r="JKU311" s="54"/>
      <c r="JKV311" s="54"/>
      <c r="JKW311" s="54"/>
      <c r="JKX311" s="54"/>
      <c r="JKY311" s="54"/>
      <c r="JKZ311" s="54"/>
      <c r="JLA311" s="54"/>
      <c r="JLB311" s="54"/>
      <c r="JLC311" s="54"/>
      <c r="JLD311" s="54"/>
      <c r="JLE311" s="54"/>
      <c r="JLF311" s="54"/>
      <c r="JLG311" s="54"/>
      <c r="JLH311" s="54"/>
      <c r="JLI311" s="54"/>
      <c r="JLJ311" s="54"/>
      <c r="JLK311" s="54"/>
      <c r="JLL311" s="54"/>
      <c r="JLM311" s="54"/>
      <c r="JLN311" s="54"/>
      <c r="JLO311" s="54"/>
      <c r="JLP311" s="54"/>
      <c r="JLQ311" s="54"/>
      <c r="JLR311" s="54"/>
      <c r="JLS311" s="54"/>
      <c r="JLT311" s="54"/>
      <c r="JLU311" s="54"/>
      <c r="JLV311" s="54"/>
      <c r="JLW311" s="54"/>
      <c r="JLX311" s="54"/>
      <c r="JLY311" s="54"/>
      <c r="JLZ311" s="54"/>
      <c r="JMA311" s="54"/>
      <c r="JMB311" s="54"/>
      <c r="JMC311" s="54"/>
      <c r="JMD311" s="54"/>
      <c r="JME311" s="54"/>
      <c r="JMF311" s="54"/>
      <c r="JMG311" s="54"/>
      <c r="JMH311" s="54"/>
      <c r="JMI311" s="54"/>
      <c r="JMJ311" s="54"/>
      <c r="JMK311" s="54"/>
      <c r="JML311" s="54"/>
      <c r="JMM311" s="54"/>
      <c r="JMN311" s="54"/>
      <c r="JMO311" s="54"/>
      <c r="JMP311" s="54"/>
      <c r="JMQ311" s="54"/>
      <c r="JMR311" s="54"/>
      <c r="JMS311" s="54"/>
      <c r="JMT311" s="54"/>
      <c r="JMU311" s="54"/>
      <c r="JMV311" s="54"/>
      <c r="JMW311" s="54"/>
      <c r="JMX311" s="54"/>
      <c r="JMY311" s="54"/>
      <c r="JMZ311" s="54"/>
      <c r="JNA311" s="54"/>
      <c r="JNB311" s="54"/>
      <c r="JNC311" s="54"/>
      <c r="JND311" s="54"/>
      <c r="JNE311" s="54"/>
      <c r="JNF311" s="54"/>
      <c r="JNG311" s="54"/>
      <c r="JNH311" s="54"/>
      <c r="JNI311" s="54"/>
      <c r="JNJ311" s="54"/>
      <c r="JNK311" s="54"/>
      <c r="JNL311" s="54"/>
      <c r="JNM311" s="54"/>
      <c r="JNN311" s="54"/>
      <c r="JNO311" s="54"/>
      <c r="JNP311" s="54"/>
      <c r="JNQ311" s="54"/>
      <c r="JNR311" s="54"/>
      <c r="JNS311" s="54"/>
      <c r="JNT311" s="54"/>
      <c r="JNU311" s="54"/>
      <c r="JNV311" s="54"/>
      <c r="JNW311" s="54"/>
      <c r="JNX311" s="54"/>
      <c r="JNY311" s="54"/>
      <c r="JNZ311" s="54"/>
      <c r="JOA311" s="54"/>
      <c r="JOB311" s="54"/>
      <c r="JOC311" s="54"/>
      <c r="JOD311" s="54"/>
      <c r="JOE311" s="54"/>
      <c r="JOF311" s="54"/>
      <c r="JOG311" s="54"/>
      <c r="JOH311" s="54"/>
      <c r="JOI311" s="54"/>
      <c r="JOJ311" s="54"/>
      <c r="JOK311" s="54"/>
      <c r="JOL311" s="54"/>
      <c r="JOM311" s="54"/>
      <c r="JON311" s="54"/>
      <c r="JOO311" s="54"/>
      <c r="JOP311" s="54"/>
      <c r="JOQ311" s="54"/>
      <c r="JOR311" s="54"/>
      <c r="JOS311" s="54"/>
      <c r="JOT311" s="54"/>
      <c r="JOU311" s="54"/>
      <c r="JOV311" s="54"/>
      <c r="JOW311" s="54"/>
      <c r="JOX311" s="54"/>
      <c r="JOY311" s="54"/>
      <c r="JOZ311" s="54"/>
      <c r="JPA311" s="54"/>
      <c r="JPB311" s="54"/>
      <c r="JPC311" s="54"/>
      <c r="JPD311" s="54"/>
      <c r="JPE311" s="54"/>
      <c r="JPF311" s="54"/>
      <c r="JPG311" s="54"/>
      <c r="JPH311" s="54"/>
      <c r="JPI311" s="54"/>
      <c r="JPJ311" s="54"/>
      <c r="JPK311" s="54"/>
      <c r="JPL311" s="54"/>
      <c r="JPM311" s="54"/>
      <c r="JPN311" s="54"/>
      <c r="JPO311" s="54"/>
      <c r="JPP311" s="54"/>
      <c r="JPQ311" s="54"/>
      <c r="JPR311" s="54"/>
      <c r="JPS311" s="54"/>
      <c r="JPT311" s="54"/>
      <c r="JPU311" s="54"/>
      <c r="JPV311" s="54"/>
      <c r="JPW311" s="54"/>
      <c r="JPX311" s="54"/>
      <c r="JPY311" s="54"/>
      <c r="JPZ311" s="54"/>
      <c r="JQA311" s="54"/>
      <c r="JQB311" s="54"/>
      <c r="JQC311" s="54"/>
      <c r="JQD311" s="54"/>
      <c r="JQE311" s="54"/>
      <c r="JQF311" s="54"/>
      <c r="JQG311" s="54"/>
      <c r="JQH311" s="54"/>
      <c r="JQI311" s="54"/>
      <c r="JQJ311" s="54"/>
      <c r="JQK311" s="54"/>
      <c r="JQL311" s="54"/>
      <c r="JQM311" s="54"/>
      <c r="JQN311" s="54"/>
      <c r="JQO311" s="54"/>
      <c r="JQP311" s="54"/>
      <c r="JQQ311" s="54"/>
      <c r="JQR311" s="54"/>
      <c r="JQS311" s="54"/>
      <c r="JQT311" s="54"/>
      <c r="JQU311" s="54"/>
      <c r="JQV311" s="54"/>
      <c r="JQW311" s="54"/>
      <c r="JQX311" s="54"/>
      <c r="JQY311" s="54"/>
      <c r="JQZ311" s="54"/>
      <c r="JRA311" s="54"/>
      <c r="JRB311" s="54"/>
      <c r="JRC311" s="54"/>
      <c r="JRD311" s="54"/>
      <c r="JRE311" s="54"/>
      <c r="JRF311" s="54"/>
      <c r="JRG311" s="54"/>
      <c r="JRH311" s="54"/>
      <c r="JRI311" s="54"/>
      <c r="JRJ311" s="54"/>
      <c r="JRK311" s="54"/>
      <c r="JRL311" s="54"/>
      <c r="JRM311" s="54"/>
      <c r="JRN311" s="54"/>
      <c r="JRO311" s="54"/>
      <c r="JRP311" s="54"/>
      <c r="JRQ311" s="54"/>
      <c r="JRR311" s="54"/>
      <c r="JRS311" s="54"/>
      <c r="JRT311" s="54"/>
      <c r="JRU311" s="54"/>
      <c r="JRV311" s="54"/>
      <c r="JRW311" s="54"/>
      <c r="JRX311" s="54"/>
      <c r="JRY311" s="54"/>
      <c r="JRZ311" s="54"/>
      <c r="JSA311" s="54"/>
      <c r="JSB311" s="54"/>
      <c r="JSC311" s="54"/>
      <c r="JSD311" s="54"/>
      <c r="JSE311" s="54"/>
      <c r="JSF311" s="54"/>
      <c r="JSG311" s="54"/>
      <c r="JSH311" s="54"/>
      <c r="JSI311" s="54"/>
      <c r="JSJ311" s="54"/>
      <c r="JSK311" s="54"/>
      <c r="JSL311" s="54"/>
      <c r="JSM311" s="54"/>
      <c r="JSN311" s="54"/>
      <c r="JSO311" s="54"/>
      <c r="JSP311" s="54"/>
      <c r="JSQ311" s="54"/>
      <c r="JSR311" s="54"/>
      <c r="JSS311" s="54"/>
      <c r="JST311" s="54"/>
      <c r="JSU311" s="54"/>
      <c r="JSV311" s="54"/>
      <c r="JSW311" s="54"/>
      <c r="JSX311" s="54"/>
      <c r="JSY311" s="54"/>
      <c r="JSZ311" s="54"/>
      <c r="JTA311" s="54"/>
      <c r="JTB311" s="54"/>
      <c r="JTC311" s="54"/>
      <c r="JTD311" s="54"/>
      <c r="JTE311" s="54"/>
      <c r="JTF311" s="54"/>
      <c r="JTG311" s="54"/>
      <c r="JTH311" s="54"/>
      <c r="JTI311" s="54"/>
      <c r="JTJ311" s="54"/>
      <c r="JTK311" s="54"/>
      <c r="JTL311" s="54"/>
      <c r="JTM311" s="54"/>
      <c r="JTN311" s="54"/>
      <c r="JTO311" s="54"/>
      <c r="JTP311" s="54"/>
      <c r="JTQ311" s="54"/>
      <c r="JTR311" s="54"/>
      <c r="JTS311" s="54"/>
      <c r="JTT311" s="54"/>
      <c r="JTU311" s="54"/>
      <c r="JTV311" s="54"/>
      <c r="JTW311" s="54"/>
      <c r="JTX311" s="54"/>
      <c r="JTY311" s="54"/>
      <c r="JTZ311" s="54"/>
      <c r="JUA311" s="54"/>
      <c r="JUB311" s="54"/>
      <c r="JUC311" s="54"/>
      <c r="JUD311" s="54"/>
      <c r="JUE311" s="54"/>
      <c r="JUF311" s="54"/>
      <c r="JUG311" s="54"/>
      <c r="JUH311" s="54"/>
      <c r="JUI311" s="54"/>
      <c r="JUJ311" s="54"/>
      <c r="JUK311" s="54"/>
      <c r="JUL311" s="54"/>
      <c r="JUM311" s="54"/>
      <c r="JUN311" s="54"/>
      <c r="JUO311" s="54"/>
      <c r="JUP311" s="54"/>
      <c r="JUQ311" s="54"/>
      <c r="JUR311" s="54"/>
      <c r="JUS311" s="54"/>
      <c r="JUT311" s="54"/>
      <c r="JUU311" s="54"/>
      <c r="JUV311" s="54"/>
      <c r="JUW311" s="54"/>
      <c r="JUX311" s="54"/>
      <c r="JUY311" s="54"/>
      <c r="JUZ311" s="54"/>
      <c r="JVA311" s="54"/>
      <c r="JVB311" s="54"/>
      <c r="JVC311" s="54"/>
      <c r="JVD311" s="54"/>
      <c r="JVE311" s="54"/>
      <c r="JVF311" s="54"/>
      <c r="JVG311" s="54"/>
      <c r="JVH311" s="54"/>
      <c r="JVI311" s="54"/>
      <c r="JVJ311" s="54"/>
      <c r="JVK311" s="54"/>
      <c r="JVL311" s="54"/>
      <c r="JVM311" s="54"/>
      <c r="JVN311" s="54"/>
      <c r="JVO311" s="54"/>
      <c r="JVP311" s="54"/>
      <c r="JVQ311" s="54"/>
      <c r="JVR311" s="54"/>
      <c r="JVS311" s="54"/>
      <c r="JVT311" s="54"/>
      <c r="JVU311" s="54"/>
      <c r="JVV311" s="54"/>
      <c r="JVW311" s="54"/>
      <c r="JVX311" s="54"/>
      <c r="JVY311" s="54"/>
      <c r="JVZ311" s="54"/>
      <c r="JWA311" s="54"/>
      <c r="JWB311" s="54"/>
      <c r="JWC311" s="54"/>
      <c r="JWD311" s="54"/>
      <c r="JWE311" s="54"/>
      <c r="JWF311" s="54"/>
      <c r="JWG311" s="54"/>
      <c r="JWH311" s="54"/>
      <c r="JWI311" s="54"/>
      <c r="JWJ311" s="54"/>
      <c r="JWK311" s="54"/>
      <c r="JWL311" s="54"/>
      <c r="JWM311" s="54"/>
      <c r="JWN311" s="54"/>
      <c r="JWO311" s="54"/>
      <c r="JWP311" s="54"/>
      <c r="JWQ311" s="54"/>
      <c r="JWR311" s="54"/>
      <c r="JWS311" s="54"/>
      <c r="JWT311" s="54"/>
      <c r="JWU311" s="54"/>
      <c r="JWV311" s="54"/>
      <c r="JWW311" s="54"/>
      <c r="JWX311" s="54"/>
      <c r="JWY311" s="54"/>
      <c r="JWZ311" s="54"/>
      <c r="JXA311" s="54"/>
      <c r="JXB311" s="54"/>
      <c r="JXC311" s="54"/>
      <c r="JXD311" s="54"/>
      <c r="JXE311" s="54"/>
      <c r="JXF311" s="54"/>
      <c r="JXG311" s="54"/>
      <c r="JXH311" s="54"/>
      <c r="JXI311" s="54"/>
      <c r="JXJ311" s="54"/>
      <c r="JXK311" s="54"/>
      <c r="JXL311" s="54"/>
      <c r="JXM311" s="54"/>
      <c r="JXN311" s="54"/>
      <c r="JXO311" s="54"/>
      <c r="JXP311" s="54"/>
      <c r="JXQ311" s="54"/>
      <c r="JXR311" s="54"/>
      <c r="JXS311" s="54"/>
      <c r="JXT311" s="54"/>
      <c r="JXU311" s="54"/>
      <c r="JXV311" s="54"/>
      <c r="JXW311" s="54"/>
      <c r="JXX311" s="54"/>
      <c r="JXY311" s="54"/>
      <c r="JXZ311" s="54"/>
      <c r="JYA311" s="54"/>
      <c r="JYB311" s="54"/>
      <c r="JYC311" s="54"/>
      <c r="JYD311" s="54"/>
      <c r="JYE311" s="54"/>
      <c r="JYF311" s="54"/>
      <c r="JYG311" s="54"/>
      <c r="JYH311" s="54"/>
      <c r="JYI311" s="54"/>
      <c r="JYJ311" s="54"/>
      <c r="JYK311" s="54"/>
      <c r="JYL311" s="54"/>
      <c r="JYM311" s="54"/>
      <c r="JYN311" s="54"/>
      <c r="JYO311" s="54"/>
      <c r="JYP311" s="54"/>
      <c r="JYQ311" s="54"/>
      <c r="JYR311" s="54"/>
      <c r="JYS311" s="54"/>
      <c r="JYT311" s="54"/>
      <c r="JYU311" s="54"/>
      <c r="JYV311" s="54"/>
      <c r="JYW311" s="54"/>
      <c r="JYX311" s="54"/>
      <c r="JYY311" s="54"/>
      <c r="JYZ311" s="54"/>
      <c r="JZA311" s="54"/>
      <c r="JZB311" s="54"/>
      <c r="JZC311" s="54"/>
      <c r="JZD311" s="54"/>
      <c r="JZE311" s="54"/>
      <c r="JZF311" s="54"/>
      <c r="JZG311" s="54"/>
      <c r="JZH311" s="54"/>
      <c r="JZI311" s="54"/>
      <c r="JZJ311" s="54"/>
      <c r="JZK311" s="54"/>
      <c r="JZL311" s="54"/>
      <c r="JZM311" s="54"/>
      <c r="JZN311" s="54"/>
      <c r="JZO311" s="54"/>
      <c r="JZP311" s="54"/>
      <c r="JZQ311" s="54"/>
      <c r="JZR311" s="54"/>
      <c r="JZS311" s="54"/>
      <c r="JZT311" s="54"/>
      <c r="JZU311" s="54"/>
      <c r="JZV311" s="54"/>
      <c r="JZW311" s="54"/>
      <c r="JZX311" s="54"/>
      <c r="JZY311" s="54"/>
      <c r="JZZ311" s="54"/>
      <c r="KAA311" s="54"/>
      <c r="KAB311" s="54"/>
      <c r="KAC311" s="54"/>
      <c r="KAD311" s="54"/>
      <c r="KAE311" s="54"/>
      <c r="KAF311" s="54"/>
      <c r="KAG311" s="54"/>
      <c r="KAH311" s="54"/>
      <c r="KAI311" s="54"/>
      <c r="KAJ311" s="54"/>
      <c r="KAK311" s="54"/>
      <c r="KAL311" s="54"/>
      <c r="KAM311" s="54"/>
      <c r="KAN311" s="54"/>
      <c r="KAO311" s="54"/>
      <c r="KAP311" s="54"/>
      <c r="KAQ311" s="54"/>
      <c r="KAR311" s="54"/>
      <c r="KAS311" s="54"/>
      <c r="KAT311" s="54"/>
      <c r="KAU311" s="54"/>
      <c r="KAV311" s="54"/>
      <c r="KAW311" s="54"/>
      <c r="KAX311" s="54"/>
      <c r="KAY311" s="54"/>
      <c r="KAZ311" s="54"/>
      <c r="KBA311" s="54"/>
      <c r="KBB311" s="54"/>
      <c r="KBC311" s="54"/>
      <c r="KBD311" s="54"/>
      <c r="KBE311" s="54"/>
      <c r="KBF311" s="54"/>
      <c r="KBG311" s="54"/>
      <c r="KBH311" s="54"/>
      <c r="KBI311" s="54"/>
      <c r="KBJ311" s="54"/>
      <c r="KBK311" s="54"/>
      <c r="KBL311" s="54"/>
      <c r="KBM311" s="54"/>
      <c r="KBN311" s="54"/>
      <c r="KBO311" s="54"/>
      <c r="KBP311" s="54"/>
      <c r="KBQ311" s="54"/>
      <c r="KBR311" s="54"/>
      <c r="KBS311" s="54"/>
      <c r="KBT311" s="54"/>
      <c r="KBU311" s="54"/>
      <c r="KBV311" s="54"/>
      <c r="KBW311" s="54"/>
      <c r="KBX311" s="54"/>
      <c r="KBY311" s="54"/>
      <c r="KBZ311" s="54"/>
      <c r="KCA311" s="54"/>
      <c r="KCB311" s="54"/>
      <c r="KCC311" s="54"/>
      <c r="KCD311" s="54"/>
      <c r="KCE311" s="54"/>
      <c r="KCF311" s="54"/>
      <c r="KCG311" s="54"/>
      <c r="KCH311" s="54"/>
      <c r="KCI311" s="54"/>
      <c r="KCJ311" s="54"/>
      <c r="KCK311" s="54"/>
      <c r="KCL311" s="54"/>
      <c r="KCM311" s="54"/>
      <c r="KCN311" s="54"/>
      <c r="KCO311" s="54"/>
      <c r="KCP311" s="54"/>
      <c r="KCQ311" s="54"/>
      <c r="KCR311" s="54"/>
      <c r="KCS311" s="54"/>
      <c r="KCT311" s="54"/>
      <c r="KCU311" s="54"/>
      <c r="KCV311" s="54"/>
      <c r="KCW311" s="54"/>
      <c r="KCX311" s="54"/>
      <c r="KCY311" s="54"/>
      <c r="KCZ311" s="54"/>
      <c r="KDA311" s="54"/>
      <c r="KDB311" s="54"/>
      <c r="KDC311" s="54"/>
      <c r="KDD311" s="54"/>
      <c r="KDE311" s="54"/>
      <c r="KDF311" s="54"/>
      <c r="KDG311" s="54"/>
      <c r="KDH311" s="54"/>
      <c r="KDI311" s="54"/>
      <c r="KDJ311" s="54"/>
      <c r="KDK311" s="54"/>
      <c r="KDL311" s="54"/>
      <c r="KDM311" s="54"/>
      <c r="KDN311" s="54"/>
      <c r="KDO311" s="54"/>
      <c r="KDP311" s="54"/>
      <c r="KDQ311" s="54"/>
      <c r="KDR311" s="54"/>
      <c r="KDS311" s="54"/>
      <c r="KDT311" s="54"/>
      <c r="KDU311" s="54"/>
      <c r="KDV311" s="54"/>
      <c r="KDW311" s="54"/>
      <c r="KDX311" s="54"/>
      <c r="KDY311" s="54"/>
      <c r="KDZ311" s="54"/>
      <c r="KEA311" s="54"/>
      <c r="KEB311" s="54"/>
      <c r="KEC311" s="54"/>
      <c r="KED311" s="54"/>
      <c r="KEE311" s="54"/>
      <c r="KEF311" s="54"/>
      <c r="KEG311" s="54"/>
      <c r="KEH311" s="54"/>
      <c r="KEI311" s="54"/>
      <c r="KEJ311" s="54"/>
      <c r="KEK311" s="54"/>
      <c r="KEL311" s="54"/>
      <c r="KEM311" s="54"/>
      <c r="KEN311" s="54"/>
      <c r="KEO311" s="54"/>
      <c r="KEP311" s="54"/>
      <c r="KEQ311" s="54"/>
      <c r="KER311" s="54"/>
      <c r="KES311" s="54"/>
      <c r="KET311" s="54"/>
      <c r="KEU311" s="54"/>
      <c r="KEV311" s="54"/>
      <c r="KEW311" s="54"/>
      <c r="KEX311" s="54"/>
      <c r="KEY311" s="54"/>
      <c r="KEZ311" s="54"/>
      <c r="KFA311" s="54"/>
      <c r="KFB311" s="54"/>
      <c r="KFC311" s="54"/>
      <c r="KFD311" s="54"/>
      <c r="KFE311" s="54"/>
      <c r="KFF311" s="54"/>
      <c r="KFG311" s="54"/>
      <c r="KFH311" s="54"/>
      <c r="KFI311" s="54"/>
      <c r="KFJ311" s="54"/>
      <c r="KFK311" s="54"/>
      <c r="KFL311" s="54"/>
      <c r="KFM311" s="54"/>
      <c r="KFN311" s="54"/>
      <c r="KFO311" s="54"/>
      <c r="KFP311" s="54"/>
      <c r="KFQ311" s="54"/>
      <c r="KFR311" s="54"/>
      <c r="KFS311" s="54"/>
      <c r="KFT311" s="54"/>
      <c r="KFU311" s="54"/>
      <c r="KFV311" s="54"/>
      <c r="KFW311" s="54"/>
      <c r="KFX311" s="54"/>
      <c r="KFY311" s="54"/>
      <c r="KFZ311" s="54"/>
      <c r="KGA311" s="54"/>
      <c r="KGB311" s="54"/>
      <c r="KGC311" s="54"/>
      <c r="KGD311" s="54"/>
      <c r="KGE311" s="54"/>
      <c r="KGF311" s="54"/>
      <c r="KGG311" s="54"/>
      <c r="KGH311" s="54"/>
      <c r="KGI311" s="54"/>
      <c r="KGJ311" s="54"/>
      <c r="KGK311" s="54"/>
      <c r="KGL311" s="54"/>
      <c r="KGM311" s="54"/>
      <c r="KGN311" s="54"/>
      <c r="KGO311" s="54"/>
      <c r="KGP311" s="54"/>
      <c r="KGQ311" s="54"/>
      <c r="KGR311" s="54"/>
      <c r="KGS311" s="54"/>
      <c r="KGT311" s="54"/>
      <c r="KGU311" s="54"/>
      <c r="KGV311" s="54"/>
      <c r="KGW311" s="54"/>
      <c r="KGX311" s="54"/>
      <c r="KGY311" s="54"/>
      <c r="KGZ311" s="54"/>
      <c r="KHA311" s="54"/>
      <c r="KHB311" s="54"/>
      <c r="KHC311" s="54"/>
      <c r="KHD311" s="54"/>
      <c r="KHE311" s="54"/>
      <c r="KHF311" s="54"/>
      <c r="KHG311" s="54"/>
      <c r="KHH311" s="54"/>
      <c r="KHI311" s="54"/>
      <c r="KHJ311" s="54"/>
      <c r="KHK311" s="54"/>
      <c r="KHL311" s="54"/>
      <c r="KHM311" s="54"/>
      <c r="KHN311" s="54"/>
      <c r="KHO311" s="54"/>
      <c r="KHP311" s="54"/>
      <c r="KHQ311" s="54"/>
      <c r="KHR311" s="54"/>
      <c r="KHS311" s="54"/>
      <c r="KHT311" s="54"/>
      <c r="KHU311" s="54"/>
      <c r="KHV311" s="54"/>
      <c r="KHW311" s="54"/>
      <c r="KHX311" s="54"/>
      <c r="KHY311" s="54"/>
      <c r="KHZ311" s="54"/>
      <c r="KIA311" s="54"/>
      <c r="KIB311" s="54"/>
      <c r="KIC311" s="54"/>
      <c r="KID311" s="54"/>
      <c r="KIE311" s="54"/>
      <c r="KIF311" s="54"/>
      <c r="KIG311" s="54"/>
      <c r="KIH311" s="54"/>
      <c r="KII311" s="54"/>
      <c r="KIJ311" s="54"/>
      <c r="KIK311" s="54"/>
      <c r="KIL311" s="54"/>
      <c r="KIM311" s="54"/>
      <c r="KIN311" s="54"/>
      <c r="KIO311" s="54"/>
      <c r="KIP311" s="54"/>
      <c r="KIQ311" s="54"/>
      <c r="KIR311" s="54"/>
      <c r="KIS311" s="54"/>
      <c r="KIT311" s="54"/>
      <c r="KIU311" s="54"/>
      <c r="KIV311" s="54"/>
      <c r="KIW311" s="54"/>
      <c r="KIX311" s="54"/>
      <c r="KIY311" s="54"/>
      <c r="KIZ311" s="54"/>
      <c r="KJA311" s="54"/>
      <c r="KJB311" s="54"/>
      <c r="KJC311" s="54"/>
      <c r="KJD311" s="54"/>
      <c r="KJE311" s="54"/>
      <c r="KJF311" s="54"/>
      <c r="KJG311" s="54"/>
      <c r="KJH311" s="54"/>
      <c r="KJI311" s="54"/>
      <c r="KJJ311" s="54"/>
      <c r="KJK311" s="54"/>
      <c r="KJL311" s="54"/>
      <c r="KJM311" s="54"/>
      <c r="KJN311" s="54"/>
      <c r="KJO311" s="54"/>
      <c r="KJP311" s="54"/>
      <c r="KJQ311" s="54"/>
      <c r="KJR311" s="54"/>
      <c r="KJS311" s="54"/>
      <c r="KJT311" s="54"/>
      <c r="KJU311" s="54"/>
      <c r="KJV311" s="54"/>
      <c r="KJW311" s="54"/>
      <c r="KJX311" s="54"/>
      <c r="KJY311" s="54"/>
      <c r="KJZ311" s="54"/>
      <c r="KKA311" s="54"/>
      <c r="KKB311" s="54"/>
      <c r="KKC311" s="54"/>
      <c r="KKD311" s="54"/>
      <c r="KKE311" s="54"/>
      <c r="KKF311" s="54"/>
      <c r="KKG311" s="54"/>
      <c r="KKH311" s="54"/>
      <c r="KKI311" s="54"/>
      <c r="KKJ311" s="54"/>
      <c r="KKK311" s="54"/>
      <c r="KKL311" s="54"/>
      <c r="KKM311" s="54"/>
      <c r="KKN311" s="54"/>
      <c r="KKO311" s="54"/>
      <c r="KKP311" s="54"/>
      <c r="KKQ311" s="54"/>
      <c r="KKR311" s="54"/>
      <c r="KKS311" s="54"/>
      <c r="KKT311" s="54"/>
      <c r="KKU311" s="54"/>
      <c r="KKV311" s="54"/>
      <c r="KKW311" s="54"/>
      <c r="KKX311" s="54"/>
      <c r="KKY311" s="54"/>
      <c r="KKZ311" s="54"/>
      <c r="KLA311" s="54"/>
      <c r="KLB311" s="54"/>
      <c r="KLC311" s="54"/>
      <c r="KLD311" s="54"/>
      <c r="KLE311" s="54"/>
      <c r="KLF311" s="54"/>
      <c r="KLG311" s="54"/>
      <c r="KLH311" s="54"/>
      <c r="KLI311" s="54"/>
      <c r="KLJ311" s="54"/>
      <c r="KLK311" s="54"/>
      <c r="KLL311" s="54"/>
      <c r="KLM311" s="54"/>
      <c r="KLN311" s="54"/>
      <c r="KLO311" s="54"/>
      <c r="KLP311" s="54"/>
      <c r="KLQ311" s="54"/>
      <c r="KLR311" s="54"/>
      <c r="KLS311" s="54"/>
      <c r="KLT311" s="54"/>
      <c r="KLU311" s="54"/>
      <c r="KLV311" s="54"/>
      <c r="KLW311" s="54"/>
      <c r="KLX311" s="54"/>
      <c r="KLY311" s="54"/>
      <c r="KLZ311" s="54"/>
      <c r="KMA311" s="54"/>
      <c r="KMB311" s="54"/>
      <c r="KMC311" s="54"/>
      <c r="KMD311" s="54"/>
      <c r="KME311" s="54"/>
      <c r="KMF311" s="54"/>
      <c r="KMG311" s="54"/>
      <c r="KMH311" s="54"/>
      <c r="KMI311" s="54"/>
      <c r="KMJ311" s="54"/>
      <c r="KMK311" s="54"/>
      <c r="KML311" s="54"/>
      <c r="KMM311" s="54"/>
      <c r="KMN311" s="54"/>
      <c r="KMO311" s="54"/>
      <c r="KMP311" s="54"/>
      <c r="KMQ311" s="54"/>
      <c r="KMR311" s="54"/>
      <c r="KMS311" s="54"/>
      <c r="KMT311" s="54"/>
      <c r="KMU311" s="54"/>
      <c r="KMV311" s="54"/>
      <c r="KMW311" s="54"/>
      <c r="KMX311" s="54"/>
      <c r="KMY311" s="54"/>
      <c r="KMZ311" s="54"/>
      <c r="KNA311" s="54"/>
      <c r="KNB311" s="54"/>
      <c r="KNC311" s="54"/>
      <c r="KND311" s="54"/>
      <c r="KNE311" s="54"/>
      <c r="KNF311" s="54"/>
      <c r="KNG311" s="54"/>
      <c r="KNH311" s="54"/>
      <c r="KNI311" s="54"/>
      <c r="KNJ311" s="54"/>
      <c r="KNK311" s="54"/>
      <c r="KNL311" s="54"/>
      <c r="KNM311" s="54"/>
      <c r="KNN311" s="54"/>
      <c r="KNO311" s="54"/>
      <c r="KNP311" s="54"/>
      <c r="KNQ311" s="54"/>
      <c r="KNR311" s="54"/>
      <c r="KNS311" s="54"/>
      <c r="KNT311" s="54"/>
      <c r="KNU311" s="54"/>
      <c r="KNV311" s="54"/>
      <c r="KNW311" s="54"/>
      <c r="KNX311" s="54"/>
      <c r="KNY311" s="54"/>
      <c r="KNZ311" s="54"/>
      <c r="KOA311" s="54"/>
      <c r="KOB311" s="54"/>
      <c r="KOC311" s="54"/>
      <c r="KOD311" s="54"/>
      <c r="KOE311" s="54"/>
      <c r="KOF311" s="54"/>
      <c r="KOG311" s="54"/>
      <c r="KOH311" s="54"/>
      <c r="KOI311" s="54"/>
      <c r="KOJ311" s="54"/>
      <c r="KOK311" s="54"/>
      <c r="KOL311" s="54"/>
      <c r="KOM311" s="54"/>
      <c r="KON311" s="54"/>
      <c r="KOO311" s="54"/>
      <c r="KOP311" s="54"/>
      <c r="KOQ311" s="54"/>
      <c r="KOR311" s="54"/>
      <c r="KOS311" s="54"/>
      <c r="KOT311" s="54"/>
      <c r="KOU311" s="54"/>
      <c r="KOV311" s="54"/>
      <c r="KOW311" s="54"/>
      <c r="KOX311" s="54"/>
      <c r="KOY311" s="54"/>
      <c r="KOZ311" s="54"/>
      <c r="KPA311" s="54"/>
      <c r="KPB311" s="54"/>
      <c r="KPC311" s="54"/>
      <c r="KPD311" s="54"/>
      <c r="KPE311" s="54"/>
      <c r="KPF311" s="54"/>
      <c r="KPG311" s="54"/>
      <c r="KPH311" s="54"/>
      <c r="KPI311" s="54"/>
      <c r="KPJ311" s="54"/>
      <c r="KPK311" s="54"/>
      <c r="KPL311" s="54"/>
      <c r="KPM311" s="54"/>
      <c r="KPN311" s="54"/>
      <c r="KPO311" s="54"/>
      <c r="KPP311" s="54"/>
      <c r="KPQ311" s="54"/>
      <c r="KPR311" s="54"/>
      <c r="KPS311" s="54"/>
      <c r="KPT311" s="54"/>
      <c r="KPU311" s="54"/>
      <c r="KPV311" s="54"/>
      <c r="KPW311" s="54"/>
      <c r="KPX311" s="54"/>
      <c r="KPY311" s="54"/>
      <c r="KPZ311" s="54"/>
      <c r="KQA311" s="54"/>
      <c r="KQB311" s="54"/>
      <c r="KQC311" s="54"/>
      <c r="KQD311" s="54"/>
      <c r="KQE311" s="54"/>
      <c r="KQF311" s="54"/>
      <c r="KQG311" s="54"/>
      <c r="KQH311" s="54"/>
      <c r="KQI311" s="54"/>
      <c r="KQJ311" s="54"/>
      <c r="KQK311" s="54"/>
      <c r="KQL311" s="54"/>
      <c r="KQM311" s="54"/>
      <c r="KQN311" s="54"/>
      <c r="KQO311" s="54"/>
      <c r="KQP311" s="54"/>
      <c r="KQQ311" s="54"/>
      <c r="KQR311" s="54"/>
      <c r="KQS311" s="54"/>
      <c r="KQT311" s="54"/>
      <c r="KQU311" s="54"/>
      <c r="KQV311" s="54"/>
      <c r="KQW311" s="54"/>
      <c r="KQX311" s="54"/>
      <c r="KQY311" s="54"/>
      <c r="KQZ311" s="54"/>
      <c r="KRA311" s="54"/>
      <c r="KRB311" s="54"/>
      <c r="KRC311" s="54"/>
      <c r="KRD311" s="54"/>
      <c r="KRE311" s="54"/>
      <c r="KRF311" s="54"/>
      <c r="KRG311" s="54"/>
      <c r="KRH311" s="54"/>
      <c r="KRI311" s="54"/>
      <c r="KRJ311" s="54"/>
      <c r="KRK311" s="54"/>
      <c r="KRL311" s="54"/>
      <c r="KRM311" s="54"/>
      <c r="KRN311" s="54"/>
      <c r="KRO311" s="54"/>
      <c r="KRP311" s="54"/>
      <c r="KRQ311" s="54"/>
      <c r="KRR311" s="54"/>
      <c r="KRS311" s="54"/>
      <c r="KRT311" s="54"/>
      <c r="KRU311" s="54"/>
      <c r="KRV311" s="54"/>
      <c r="KRW311" s="54"/>
      <c r="KRX311" s="54"/>
      <c r="KRY311" s="54"/>
      <c r="KRZ311" s="54"/>
      <c r="KSA311" s="54"/>
      <c r="KSB311" s="54"/>
      <c r="KSC311" s="54"/>
      <c r="KSD311" s="54"/>
      <c r="KSE311" s="54"/>
      <c r="KSF311" s="54"/>
      <c r="KSG311" s="54"/>
      <c r="KSH311" s="54"/>
      <c r="KSI311" s="54"/>
      <c r="KSJ311" s="54"/>
      <c r="KSK311" s="54"/>
      <c r="KSL311" s="54"/>
      <c r="KSM311" s="54"/>
      <c r="KSN311" s="54"/>
      <c r="KSO311" s="54"/>
      <c r="KSP311" s="54"/>
      <c r="KSQ311" s="54"/>
      <c r="KSR311" s="54"/>
      <c r="KSS311" s="54"/>
      <c r="KST311" s="54"/>
      <c r="KSU311" s="54"/>
      <c r="KSV311" s="54"/>
      <c r="KSW311" s="54"/>
      <c r="KSX311" s="54"/>
      <c r="KSY311" s="54"/>
      <c r="KSZ311" s="54"/>
      <c r="KTA311" s="54"/>
      <c r="KTB311" s="54"/>
      <c r="KTC311" s="54"/>
      <c r="KTD311" s="54"/>
      <c r="KTE311" s="54"/>
      <c r="KTF311" s="54"/>
      <c r="KTG311" s="54"/>
      <c r="KTH311" s="54"/>
      <c r="KTI311" s="54"/>
      <c r="KTJ311" s="54"/>
      <c r="KTK311" s="54"/>
      <c r="KTL311" s="54"/>
      <c r="KTM311" s="54"/>
      <c r="KTN311" s="54"/>
      <c r="KTO311" s="54"/>
      <c r="KTP311" s="54"/>
      <c r="KTQ311" s="54"/>
      <c r="KTR311" s="54"/>
      <c r="KTS311" s="54"/>
      <c r="KTT311" s="54"/>
      <c r="KTU311" s="54"/>
      <c r="KTV311" s="54"/>
      <c r="KTW311" s="54"/>
      <c r="KTX311" s="54"/>
      <c r="KTY311" s="54"/>
      <c r="KTZ311" s="54"/>
      <c r="KUA311" s="54"/>
      <c r="KUB311" s="54"/>
      <c r="KUC311" s="54"/>
      <c r="KUD311" s="54"/>
      <c r="KUE311" s="54"/>
      <c r="KUF311" s="54"/>
      <c r="KUG311" s="54"/>
      <c r="KUH311" s="54"/>
      <c r="KUI311" s="54"/>
      <c r="KUJ311" s="54"/>
      <c r="KUK311" s="54"/>
      <c r="KUL311" s="54"/>
      <c r="KUM311" s="54"/>
      <c r="KUN311" s="54"/>
      <c r="KUO311" s="54"/>
      <c r="KUP311" s="54"/>
      <c r="KUQ311" s="54"/>
      <c r="KUR311" s="54"/>
      <c r="KUS311" s="54"/>
      <c r="KUT311" s="54"/>
      <c r="KUU311" s="54"/>
      <c r="KUV311" s="54"/>
      <c r="KUW311" s="54"/>
      <c r="KUX311" s="54"/>
      <c r="KUY311" s="54"/>
      <c r="KUZ311" s="54"/>
      <c r="KVA311" s="54"/>
      <c r="KVB311" s="54"/>
      <c r="KVC311" s="54"/>
      <c r="KVD311" s="54"/>
      <c r="KVE311" s="54"/>
      <c r="KVF311" s="54"/>
      <c r="KVG311" s="54"/>
      <c r="KVH311" s="54"/>
      <c r="KVI311" s="54"/>
      <c r="KVJ311" s="54"/>
      <c r="KVK311" s="54"/>
      <c r="KVL311" s="54"/>
      <c r="KVM311" s="54"/>
      <c r="KVN311" s="54"/>
      <c r="KVO311" s="54"/>
      <c r="KVP311" s="54"/>
      <c r="KVQ311" s="54"/>
      <c r="KVR311" s="54"/>
      <c r="KVS311" s="54"/>
      <c r="KVT311" s="54"/>
      <c r="KVU311" s="54"/>
      <c r="KVV311" s="54"/>
      <c r="KVW311" s="54"/>
      <c r="KVX311" s="54"/>
      <c r="KVY311" s="54"/>
      <c r="KVZ311" s="54"/>
      <c r="KWA311" s="54"/>
      <c r="KWB311" s="54"/>
      <c r="KWC311" s="54"/>
      <c r="KWD311" s="54"/>
      <c r="KWE311" s="54"/>
      <c r="KWF311" s="54"/>
      <c r="KWG311" s="54"/>
      <c r="KWH311" s="54"/>
      <c r="KWI311" s="54"/>
      <c r="KWJ311" s="54"/>
      <c r="KWK311" s="54"/>
      <c r="KWL311" s="54"/>
      <c r="KWM311" s="54"/>
      <c r="KWN311" s="54"/>
      <c r="KWO311" s="54"/>
      <c r="KWP311" s="54"/>
      <c r="KWQ311" s="54"/>
      <c r="KWR311" s="54"/>
      <c r="KWS311" s="54"/>
      <c r="KWT311" s="54"/>
      <c r="KWU311" s="54"/>
      <c r="KWV311" s="54"/>
      <c r="KWW311" s="54"/>
      <c r="KWX311" s="54"/>
      <c r="KWY311" s="54"/>
      <c r="KWZ311" s="54"/>
      <c r="KXA311" s="54"/>
      <c r="KXB311" s="54"/>
      <c r="KXC311" s="54"/>
      <c r="KXD311" s="54"/>
      <c r="KXE311" s="54"/>
      <c r="KXF311" s="54"/>
      <c r="KXG311" s="54"/>
      <c r="KXH311" s="54"/>
      <c r="KXI311" s="54"/>
      <c r="KXJ311" s="54"/>
      <c r="KXK311" s="54"/>
      <c r="KXL311" s="54"/>
      <c r="KXM311" s="54"/>
      <c r="KXN311" s="54"/>
      <c r="KXO311" s="54"/>
      <c r="KXP311" s="54"/>
      <c r="KXQ311" s="54"/>
      <c r="KXR311" s="54"/>
      <c r="KXS311" s="54"/>
      <c r="KXT311" s="54"/>
      <c r="KXU311" s="54"/>
      <c r="KXV311" s="54"/>
      <c r="KXW311" s="54"/>
      <c r="KXX311" s="54"/>
      <c r="KXY311" s="54"/>
      <c r="KXZ311" s="54"/>
      <c r="KYA311" s="54"/>
      <c r="KYB311" s="54"/>
      <c r="KYC311" s="54"/>
      <c r="KYD311" s="54"/>
      <c r="KYE311" s="54"/>
      <c r="KYF311" s="54"/>
      <c r="KYG311" s="54"/>
      <c r="KYH311" s="54"/>
      <c r="KYI311" s="54"/>
      <c r="KYJ311" s="54"/>
      <c r="KYK311" s="54"/>
      <c r="KYL311" s="54"/>
      <c r="KYM311" s="54"/>
      <c r="KYN311" s="54"/>
      <c r="KYO311" s="54"/>
      <c r="KYP311" s="54"/>
      <c r="KYQ311" s="54"/>
      <c r="KYR311" s="54"/>
      <c r="KYS311" s="54"/>
      <c r="KYT311" s="54"/>
      <c r="KYU311" s="54"/>
      <c r="KYV311" s="54"/>
      <c r="KYW311" s="54"/>
      <c r="KYX311" s="54"/>
      <c r="KYY311" s="54"/>
      <c r="KYZ311" s="54"/>
      <c r="KZA311" s="54"/>
      <c r="KZB311" s="54"/>
      <c r="KZC311" s="54"/>
      <c r="KZD311" s="54"/>
      <c r="KZE311" s="54"/>
      <c r="KZF311" s="54"/>
      <c r="KZG311" s="54"/>
      <c r="KZH311" s="54"/>
      <c r="KZI311" s="54"/>
      <c r="KZJ311" s="54"/>
      <c r="KZK311" s="54"/>
      <c r="KZL311" s="54"/>
      <c r="KZM311" s="54"/>
      <c r="KZN311" s="54"/>
      <c r="KZO311" s="54"/>
      <c r="KZP311" s="54"/>
      <c r="KZQ311" s="54"/>
      <c r="KZR311" s="54"/>
      <c r="KZS311" s="54"/>
      <c r="KZT311" s="54"/>
      <c r="KZU311" s="54"/>
      <c r="KZV311" s="54"/>
      <c r="KZW311" s="54"/>
      <c r="KZX311" s="54"/>
      <c r="KZY311" s="54"/>
      <c r="KZZ311" s="54"/>
      <c r="LAA311" s="54"/>
      <c r="LAB311" s="54"/>
      <c r="LAC311" s="54"/>
      <c r="LAD311" s="54"/>
      <c r="LAE311" s="54"/>
      <c r="LAF311" s="54"/>
      <c r="LAG311" s="54"/>
      <c r="LAH311" s="54"/>
      <c r="LAI311" s="54"/>
      <c r="LAJ311" s="54"/>
      <c r="LAK311" s="54"/>
      <c r="LAL311" s="54"/>
      <c r="LAM311" s="54"/>
      <c r="LAN311" s="54"/>
      <c r="LAO311" s="54"/>
      <c r="LAP311" s="54"/>
      <c r="LAQ311" s="54"/>
      <c r="LAR311" s="54"/>
      <c r="LAS311" s="54"/>
      <c r="LAT311" s="54"/>
      <c r="LAU311" s="54"/>
      <c r="LAV311" s="54"/>
      <c r="LAW311" s="54"/>
      <c r="LAX311" s="54"/>
      <c r="LAY311" s="54"/>
      <c r="LAZ311" s="54"/>
      <c r="LBA311" s="54"/>
      <c r="LBB311" s="54"/>
      <c r="LBC311" s="54"/>
      <c r="LBD311" s="54"/>
      <c r="LBE311" s="54"/>
      <c r="LBF311" s="54"/>
      <c r="LBG311" s="54"/>
      <c r="LBH311" s="54"/>
      <c r="LBI311" s="54"/>
      <c r="LBJ311" s="54"/>
      <c r="LBK311" s="54"/>
      <c r="LBL311" s="54"/>
      <c r="LBM311" s="54"/>
      <c r="LBN311" s="54"/>
      <c r="LBO311" s="54"/>
      <c r="LBP311" s="54"/>
      <c r="LBQ311" s="54"/>
      <c r="LBR311" s="54"/>
      <c r="LBS311" s="54"/>
      <c r="LBT311" s="54"/>
      <c r="LBU311" s="54"/>
      <c r="LBV311" s="54"/>
      <c r="LBW311" s="54"/>
      <c r="LBX311" s="54"/>
      <c r="LBY311" s="54"/>
      <c r="LBZ311" s="54"/>
      <c r="LCA311" s="54"/>
      <c r="LCB311" s="54"/>
      <c r="LCC311" s="54"/>
      <c r="LCD311" s="54"/>
      <c r="LCE311" s="54"/>
      <c r="LCF311" s="54"/>
      <c r="LCG311" s="54"/>
      <c r="LCH311" s="54"/>
      <c r="LCI311" s="54"/>
      <c r="LCJ311" s="54"/>
      <c r="LCK311" s="54"/>
      <c r="LCL311" s="54"/>
      <c r="LCM311" s="54"/>
      <c r="LCN311" s="54"/>
      <c r="LCO311" s="54"/>
      <c r="LCP311" s="54"/>
      <c r="LCQ311" s="54"/>
      <c r="LCR311" s="54"/>
      <c r="LCS311" s="54"/>
      <c r="LCT311" s="54"/>
      <c r="LCU311" s="54"/>
      <c r="LCV311" s="54"/>
      <c r="LCW311" s="54"/>
      <c r="LCX311" s="54"/>
      <c r="LCY311" s="54"/>
      <c r="LCZ311" s="54"/>
      <c r="LDA311" s="54"/>
      <c r="LDB311" s="54"/>
      <c r="LDC311" s="54"/>
      <c r="LDD311" s="54"/>
      <c r="LDE311" s="54"/>
      <c r="LDF311" s="54"/>
      <c r="LDG311" s="54"/>
      <c r="LDH311" s="54"/>
      <c r="LDI311" s="54"/>
      <c r="LDJ311" s="54"/>
      <c r="LDK311" s="54"/>
      <c r="LDL311" s="54"/>
      <c r="LDM311" s="54"/>
      <c r="LDN311" s="54"/>
      <c r="LDO311" s="54"/>
      <c r="LDP311" s="54"/>
      <c r="LDQ311" s="54"/>
      <c r="LDR311" s="54"/>
      <c r="LDS311" s="54"/>
      <c r="LDT311" s="54"/>
      <c r="LDU311" s="54"/>
      <c r="LDV311" s="54"/>
      <c r="LDW311" s="54"/>
      <c r="LDX311" s="54"/>
      <c r="LDY311" s="54"/>
      <c r="LDZ311" s="54"/>
      <c r="LEA311" s="54"/>
      <c r="LEB311" s="54"/>
      <c r="LEC311" s="54"/>
      <c r="LED311" s="54"/>
      <c r="LEE311" s="54"/>
      <c r="LEF311" s="54"/>
      <c r="LEG311" s="54"/>
      <c r="LEH311" s="54"/>
      <c r="LEI311" s="54"/>
      <c r="LEJ311" s="54"/>
      <c r="LEK311" s="54"/>
      <c r="LEL311" s="54"/>
      <c r="LEM311" s="54"/>
      <c r="LEN311" s="54"/>
      <c r="LEO311" s="54"/>
      <c r="LEP311" s="54"/>
      <c r="LEQ311" s="54"/>
      <c r="LER311" s="54"/>
      <c r="LES311" s="54"/>
      <c r="LET311" s="54"/>
      <c r="LEU311" s="54"/>
      <c r="LEV311" s="54"/>
      <c r="LEW311" s="54"/>
      <c r="LEX311" s="54"/>
      <c r="LEY311" s="54"/>
      <c r="LEZ311" s="54"/>
      <c r="LFA311" s="54"/>
      <c r="LFB311" s="54"/>
      <c r="LFC311" s="54"/>
      <c r="LFD311" s="54"/>
      <c r="LFE311" s="54"/>
      <c r="LFF311" s="54"/>
      <c r="LFG311" s="54"/>
      <c r="LFH311" s="54"/>
      <c r="LFI311" s="54"/>
      <c r="LFJ311" s="54"/>
      <c r="LFK311" s="54"/>
      <c r="LFL311" s="54"/>
      <c r="LFM311" s="54"/>
      <c r="LFN311" s="54"/>
      <c r="LFO311" s="54"/>
      <c r="LFP311" s="54"/>
      <c r="LFQ311" s="54"/>
      <c r="LFR311" s="54"/>
      <c r="LFS311" s="54"/>
      <c r="LFT311" s="54"/>
      <c r="LFU311" s="54"/>
      <c r="LFV311" s="54"/>
      <c r="LFW311" s="54"/>
      <c r="LFX311" s="54"/>
      <c r="LFY311" s="54"/>
      <c r="LFZ311" s="54"/>
      <c r="LGA311" s="54"/>
      <c r="LGB311" s="54"/>
      <c r="LGC311" s="54"/>
      <c r="LGD311" s="54"/>
      <c r="LGE311" s="54"/>
      <c r="LGF311" s="54"/>
      <c r="LGG311" s="54"/>
      <c r="LGH311" s="54"/>
      <c r="LGI311" s="54"/>
      <c r="LGJ311" s="54"/>
      <c r="LGK311" s="54"/>
      <c r="LGL311" s="54"/>
      <c r="LGM311" s="54"/>
      <c r="LGN311" s="54"/>
      <c r="LGO311" s="54"/>
      <c r="LGP311" s="54"/>
      <c r="LGQ311" s="54"/>
      <c r="LGR311" s="54"/>
      <c r="LGS311" s="54"/>
      <c r="LGT311" s="54"/>
      <c r="LGU311" s="54"/>
      <c r="LGV311" s="54"/>
      <c r="LGW311" s="54"/>
      <c r="LGX311" s="54"/>
      <c r="LGY311" s="54"/>
      <c r="LGZ311" s="54"/>
      <c r="LHA311" s="54"/>
      <c r="LHB311" s="54"/>
      <c r="LHC311" s="54"/>
      <c r="LHD311" s="54"/>
      <c r="LHE311" s="54"/>
      <c r="LHF311" s="54"/>
      <c r="LHG311" s="54"/>
      <c r="LHH311" s="54"/>
      <c r="LHI311" s="54"/>
      <c r="LHJ311" s="54"/>
      <c r="LHK311" s="54"/>
      <c r="LHL311" s="54"/>
      <c r="LHM311" s="54"/>
      <c r="LHN311" s="54"/>
      <c r="LHO311" s="54"/>
      <c r="LHP311" s="54"/>
      <c r="LHQ311" s="54"/>
      <c r="LHR311" s="54"/>
      <c r="LHS311" s="54"/>
      <c r="LHT311" s="54"/>
      <c r="LHU311" s="54"/>
      <c r="LHV311" s="54"/>
      <c r="LHW311" s="54"/>
      <c r="LHX311" s="54"/>
      <c r="LHY311" s="54"/>
      <c r="LHZ311" s="54"/>
      <c r="LIA311" s="54"/>
      <c r="LIB311" s="54"/>
      <c r="LIC311" s="54"/>
      <c r="LID311" s="54"/>
      <c r="LIE311" s="54"/>
      <c r="LIF311" s="54"/>
      <c r="LIG311" s="54"/>
      <c r="LIH311" s="54"/>
      <c r="LII311" s="54"/>
      <c r="LIJ311" s="54"/>
      <c r="LIK311" s="54"/>
      <c r="LIL311" s="54"/>
      <c r="LIM311" s="54"/>
      <c r="LIN311" s="54"/>
      <c r="LIO311" s="54"/>
      <c r="LIP311" s="54"/>
      <c r="LIQ311" s="54"/>
      <c r="LIR311" s="54"/>
      <c r="LIS311" s="54"/>
      <c r="LIT311" s="54"/>
      <c r="LIU311" s="54"/>
      <c r="LIV311" s="54"/>
      <c r="LIW311" s="54"/>
      <c r="LIX311" s="54"/>
      <c r="LIY311" s="54"/>
      <c r="LIZ311" s="54"/>
      <c r="LJA311" s="54"/>
      <c r="LJB311" s="54"/>
      <c r="LJC311" s="54"/>
      <c r="LJD311" s="54"/>
      <c r="LJE311" s="54"/>
      <c r="LJF311" s="54"/>
      <c r="LJG311" s="54"/>
      <c r="LJH311" s="54"/>
      <c r="LJI311" s="54"/>
      <c r="LJJ311" s="54"/>
      <c r="LJK311" s="54"/>
      <c r="LJL311" s="54"/>
      <c r="LJM311" s="54"/>
      <c r="LJN311" s="54"/>
      <c r="LJO311" s="54"/>
      <c r="LJP311" s="54"/>
      <c r="LJQ311" s="54"/>
      <c r="LJR311" s="54"/>
      <c r="LJS311" s="54"/>
      <c r="LJT311" s="54"/>
      <c r="LJU311" s="54"/>
      <c r="LJV311" s="54"/>
      <c r="LJW311" s="54"/>
      <c r="LJX311" s="54"/>
      <c r="LJY311" s="54"/>
      <c r="LJZ311" s="54"/>
      <c r="LKA311" s="54"/>
      <c r="LKB311" s="54"/>
      <c r="LKC311" s="54"/>
      <c r="LKD311" s="54"/>
      <c r="LKE311" s="54"/>
      <c r="LKF311" s="54"/>
      <c r="LKG311" s="54"/>
      <c r="LKH311" s="54"/>
      <c r="LKI311" s="54"/>
      <c r="LKJ311" s="54"/>
      <c r="LKK311" s="54"/>
      <c r="LKL311" s="54"/>
      <c r="LKM311" s="54"/>
      <c r="LKN311" s="54"/>
      <c r="LKO311" s="54"/>
      <c r="LKP311" s="54"/>
      <c r="LKQ311" s="54"/>
      <c r="LKR311" s="54"/>
      <c r="LKS311" s="54"/>
      <c r="LKT311" s="54"/>
      <c r="LKU311" s="54"/>
      <c r="LKV311" s="54"/>
      <c r="LKW311" s="54"/>
      <c r="LKX311" s="54"/>
      <c r="LKY311" s="54"/>
      <c r="LKZ311" s="54"/>
      <c r="LLA311" s="54"/>
      <c r="LLB311" s="54"/>
      <c r="LLC311" s="54"/>
      <c r="LLD311" s="54"/>
      <c r="LLE311" s="54"/>
      <c r="LLF311" s="54"/>
      <c r="LLG311" s="54"/>
      <c r="LLH311" s="54"/>
      <c r="LLI311" s="54"/>
      <c r="LLJ311" s="54"/>
      <c r="LLK311" s="54"/>
      <c r="LLL311" s="54"/>
      <c r="LLM311" s="54"/>
      <c r="LLN311" s="54"/>
      <c r="LLO311" s="54"/>
      <c r="LLP311" s="54"/>
      <c r="LLQ311" s="54"/>
      <c r="LLR311" s="54"/>
      <c r="LLS311" s="54"/>
      <c r="LLT311" s="54"/>
      <c r="LLU311" s="54"/>
      <c r="LLV311" s="54"/>
      <c r="LLW311" s="54"/>
      <c r="LLX311" s="54"/>
      <c r="LLY311" s="54"/>
      <c r="LLZ311" s="54"/>
      <c r="LMA311" s="54"/>
      <c r="LMB311" s="54"/>
      <c r="LMC311" s="54"/>
      <c r="LMD311" s="54"/>
      <c r="LME311" s="54"/>
      <c r="LMF311" s="54"/>
      <c r="LMG311" s="54"/>
      <c r="LMH311" s="54"/>
      <c r="LMI311" s="54"/>
      <c r="LMJ311" s="54"/>
      <c r="LMK311" s="54"/>
      <c r="LML311" s="54"/>
      <c r="LMM311" s="54"/>
      <c r="LMN311" s="54"/>
      <c r="LMO311" s="54"/>
      <c r="LMP311" s="54"/>
      <c r="LMQ311" s="54"/>
      <c r="LMR311" s="54"/>
      <c r="LMS311" s="54"/>
      <c r="LMT311" s="54"/>
      <c r="LMU311" s="54"/>
      <c r="LMV311" s="54"/>
      <c r="LMW311" s="54"/>
      <c r="LMX311" s="54"/>
      <c r="LMY311" s="54"/>
      <c r="LMZ311" s="54"/>
      <c r="LNA311" s="54"/>
      <c r="LNB311" s="54"/>
      <c r="LNC311" s="54"/>
      <c r="LND311" s="54"/>
      <c r="LNE311" s="54"/>
      <c r="LNF311" s="54"/>
      <c r="LNG311" s="54"/>
      <c r="LNH311" s="54"/>
      <c r="LNI311" s="54"/>
      <c r="LNJ311" s="54"/>
      <c r="LNK311" s="54"/>
      <c r="LNL311" s="54"/>
      <c r="LNM311" s="54"/>
      <c r="LNN311" s="54"/>
      <c r="LNO311" s="54"/>
      <c r="LNP311" s="54"/>
      <c r="LNQ311" s="54"/>
      <c r="LNR311" s="54"/>
      <c r="LNS311" s="54"/>
      <c r="LNT311" s="54"/>
      <c r="LNU311" s="54"/>
      <c r="LNV311" s="54"/>
      <c r="LNW311" s="54"/>
      <c r="LNX311" s="54"/>
      <c r="LNY311" s="54"/>
      <c r="LNZ311" s="54"/>
      <c r="LOA311" s="54"/>
      <c r="LOB311" s="54"/>
      <c r="LOC311" s="54"/>
      <c r="LOD311" s="54"/>
      <c r="LOE311" s="54"/>
      <c r="LOF311" s="54"/>
      <c r="LOG311" s="54"/>
      <c r="LOH311" s="54"/>
      <c r="LOI311" s="54"/>
      <c r="LOJ311" s="54"/>
      <c r="LOK311" s="54"/>
      <c r="LOL311" s="54"/>
      <c r="LOM311" s="54"/>
      <c r="LON311" s="54"/>
      <c r="LOO311" s="54"/>
      <c r="LOP311" s="54"/>
      <c r="LOQ311" s="54"/>
      <c r="LOR311" s="54"/>
      <c r="LOS311" s="54"/>
      <c r="LOT311" s="54"/>
      <c r="LOU311" s="54"/>
      <c r="LOV311" s="54"/>
      <c r="LOW311" s="54"/>
      <c r="LOX311" s="54"/>
      <c r="LOY311" s="54"/>
      <c r="LOZ311" s="54"/>
      <c r="LPA311" s="54"/>
      <c r="LPB311" s="54"/>
      <c r="LPC311" s="54"/>
      <c r="LPD311" s="54"/>
      <c r="LPE311" s="54"/>
      <c r="LPF311" s="54"/>
      <c r="LPG311" s="54"/>
      <c r="LPH311" s="54"/>
      <c r="LPI311" s="54"/>
      <c r="LPJ311" s="54"/>
      <c r="LPK311" s="54"/>
      <c r="LPL311" s="54"/>
      <c r="LPM311" s="54"/>
      <c r="LPN311" s="54"/>
      <c r="LPO311" s="54"/>
      <c r="LPP311" s="54"/>
      <c r="LPQ311" s="54"/>
      <c r="LPR311" s="54"/>
      <c r="LPS311" s="54"/>
      <c r="LPT311" s="54"/>
      <c r="LPU311" s="54"/>
      <c r="LPV311" s="54"/>
      <c r="LPW311" s="54"/>
      <c r="LPX311" s="54"/>
      <c r="LPY311" s="54"/>
      <c r="LPZ311" s="54"/>
      <c r="LQA311" s="54"/>
      <c r="LQB311" s="54"/>
      <c r="LQC311" s="54"/>
      <c r="LQD311" s="54"/>
      <c r="LQE311" s="54"/>
      <c r="LQF311" s="54"/>
      <c r="LQG311" s="54"/>
      <c r="LQH311" s="54"/>
      <c r="LQI311" s="54"/>
      <c r="LQJ311" s="54"/>
      <c r="LQK311" s="54"/>
      <c r="LQL311" s="54"/>
      <c r="LQM311" s="54"/>
      <c r="LQN311" s="54"/>
      <c r="LQO311" s="54"/>
      <c r="LQP311" s="54"/>
      <c r="LQQ311" s="54"/>
      <c r="LQR311" s="54"/>
      <c r="LQS311" s="54"/>
      <c r="LQT311" s="54"/>
      <c r="LQU311" s="54"/>
      <c r="LQV311" s="54"/>
      <c r="LQW311" s="54"/>
      <c r="LQX311" s="54"/>
      <c r="LQY311" s="54"/>
      <c r="LQZ311" s="54"/>
      <c r="LRA311" s="54"/>
      <c r="LRB311" s="54"/>
      <c r="LRC311" s="54"/>
      <c r="LRD311" s="54"/>
      <c r="LRE311" s="54"/>
      <c r="LRF311" s="54"/>
      <c r="LRG311" s="54"/>
      <c r="LRH311" s="54"/>
      <c r="LRI311" s="54"/>
      <c r="LRJ311" s="54"/>
      <c r="LRK311" s="54"/>
      <c r="LRL311" s="54"/>
      <c r="LRM311" s="54"/>
      <c r="LRN311" s="54"/>
      <c r="LRO311" s="54"/>
      <c r="LRP311" s="54"/>
      <c r="LRQ311" s="54"/>
      <c r="LRR311" s="54"/>
      <c r="LRS311" s="54"/>
      <c r="LRT311" s="54"/>
      <c r="LRU311" s="54"/>
      <c r="LRV311" s="54"/>
      <c r="LRW311" s="54"/>
      <c r="LRX311" s="54"/>
      <c r="LRY311" s="54"/>
      <c r="LRZ311" s="54"/>
      <c r="LSA311" s="54"/>
      <c r="LSB311" s="54"/>
      <c r="LSC311" s="54"/>
      <c r="LSD311" s="54"/>
      <c r="LSE311" s="54"/>
      <c r="LSF311" s="54"/>
      <c r="LSG311" s="54"/>
      <c r="LSH311" s="54"/>
      <c r="LSI311" s="54"/>
      <c r="LSJ311" s="54"/>
      <c r="LSK311" s="54"/>
      <c r="LSL311" s="54"/>
      <c r="LSM311" s="54"/>
      <c r="LSN311" s="54"/>
      <c r="LSO311" s="54"/>
      <c r="LSP311" s="54"/>
      <c r="LSQ311" s="54"/>
      <c r="LSR311" s="54"/>
      <c r="LSS311" s="54"/>
      <c r="LST311" s="54"/>
      <c r="LSU311" s="54"/>
      <c r="LSV311" s="54"/>
      <c r="LSW311" s="54"/>
      <c r="LSX311" s="54"/>
      <c r="LSY311" s="54"/>
      <c r="LSZ311" s="54"/>
      <c r="LTA311" s="54"/>
      <c r="LTB311" s="54"/>
      <c r="LTC311" s="54"/>
      <c r="LTD311" s="54"/>
      <c r="LTE311" s="54"/>
      <c r="LTF311" s="54"/>
      <c r="LTG311" s="54"/>
      <c r="LTH311" s="54"/>
      <c r="LTI311" s="54"/>
      <c r="LTJ311" s="54"/>
      <c r="LTK311" s="54"/>
      <c r="LTL311" s="54"/>
      <c r="LTM311" s="54"/>
      <c r="LTN311" s="54"/>
      <c r="LTO311" s="54"/>
      <c r="LTP311" s="54"/>
      <c r="LTQ311" s="54"/>
      <c r="LTR311" s="54"/>
      <c r="LTS311" s="54"/>
      <c r="LTT311" s="54"/>
      <c r="LTU311" s="54"/>
      <c r="LTV311" s="54"/>
      <c r="LTW311" s="54"/>
      <c r="LTX311" s="54"/>
      <c r="LTY311" s="54"/>
      <c r="LTZ311" s="54"/>
      <c r="LUA311" s="54"/>
      <c r="LUB311" s="54"/>
      <c r="LUC311" s="54"/>
      <c r="LUD311" s="54"/>
      <c r="LUE311" s="54"/>
      <c r="LUF311" s="54"/>
      <c r="LUG311" s="54"/>
      <c r="LUH311" s="54"/>
      <c r="LUI311" s="54"/>
      <c r="LUJ311" s="54"/>
      <c r="LUK311" s="54"/>
      <c r="LUL311" s="54"/>
      <c r="LUM311" s="54"/>
      <c r="LUN311" s="54"/>
      <c r="LUO311" s="54"/>
      <c r="LUP311" s="54"/>
      <c r="LUQ311" s="54"/>
      <c r="LUR311" s="54"/>
      <c r="LUS311" s="54"/>
      <c r="LUT311" s="54"/>
      <c r="LUU311" s="54"/>
      <c r="LUV311" s="54"/>
      <c r="LUW311" s="54"/>
      <c r="LUX311" s="54"/>
      <c r="LUY311" s="54"/>
      <c r="LUZ311" s="54"/>
      <c r="LVA311" s="54"/>
      <c r="LVB311" s="54"/>
      <c r="LVC311" s="54"/>
      <c r="LVD311" s="54"/>
      <c r="LVE311" s="54"/>
      <c r="LVF311" s="54"/>
      <c r="LVG311" s="54"/>
      <c r="LVH311" s="54"/>
      <c r="LVI311" s="54"/>
      <c r="LVJ311" s="54"/>
      <c r="LVK311" s="54"/>
      <c r="LVL311" s="54"/>
      <c r="LVM311" s="54"/>
      <c r="LVN311" s="54"/>
      <c r="LVO311" s="54"/>
      <c r="LVP311" s="54"/>
      <c r="LVQ311" s="54"/>
      <c r="LVR311" s="54"/>
      <c r="LVS311" s="54"/>
      <c r="LVT311" s="54"/>
      <c r="LVU311" s="54"/>
      <c r="LVV311" s="54"/>
      <c r="LVW311" s="54"/>
      <c r="LVX311" s="54"/>
      <c r="LVY311" s="54"/>
      <c r="LVZ311" s="54"/>
      <c r="LWA311" s="54"/>
      <c r="LWB311" s="54"/>
      <c r="LWC311" s="54"/>
      <c r="LWD311" s="54"/>
      <c r="LWE311" s="54"/>
      <c r="LWF311" s="54"/>
      <c r="LWG311" s="54"/>
      <c r="LWH311" s="54"/>
      <c r="LWI311" s="54"/>
      <c r="LWJ311" s="54"/>
      <c r="LWK311" s="54"/>
      <c r="LWL311" s="54"/>
      <c r="LWM311" s="54"/>
      <c r="LWN311" s="54"/>
      <c r="LWO311" s="54"/>
      <c r="LWP311" s="54"/>
      <c r="LWQ311" s="54"/>
      <c r="LWR311" s="54"/>
      <c r="LWS311" s="54"/>
      <c r="LWT311" s="54"/>
      <c r="LWU311" s="54"/>
      <c r="LWV311" s="54"/>
      <c r="LWW311" s="54"/>
      <c r="LWX311" s="54"/>
      <c r="LWY311" s="54"/>
      <c r="LWZ311" s="54"/>
      <c r="LXA311" s="54"/>
      <c r="LXB311" s="54"/>
      <c r="LXC311" s="54"/>
      <c r="LXD311" s="54"/>
      <c r="LXE311" s="54"/>
      <c r="LXF311" s="54"/>
      <c r="LXG311" s="54"/>
      <c r="LXH311" s="54"/>
      <c r="LXI311" s="54"/>
      <c r="LXJ311" s="54"/>
      <c r="LXK311" s="54"/>
      <c r="LXL311" s="54"/>
      <c r="LXM311" s="54"/>
      <c r="LXN311" s="54"/>
      <c r="LXO311" s="54"/>
      <c r="LXP311" s="54"/>
      <c r="LXQ311" s="54"/>
      <c r="LXR311" s="54"/>
      <c r="LXS311" s="54"/>
      <c r="LXT311" s="54"/>
      <c r="LXU311" s="54"/>
      <c r="LXV311" s="54"/>
      <c r="LXW311" s="54"/>
      <c r="LXX311" s="54"/>
      <c r="LXY311" s="54"/>
      <c r="LXZ311" s="54"/>
      <c r="LYA311" s="54"/>
      <c r="LYB311" s="54"/>
      <c r="LYC311" s="54"/>
      <c r="LYD311" s="54"/>
      <c r="LYE311" s="54"/>
      <c r="LYF311" s="54"/>
      <c r="LYG311" s="54"/>
      <c r="LYH311" s="54"/>
      <c r="LYI311" s="54"/>
      <c r="LYJ311" s="54"/>
      <c r="LYK311" s="54"/>
      <c r="LYL311" s="54"/>
      <c r="LYM311" s="54"/>
      <c r="LYN311" s="54"/>
      <c r="LYO311" s="54"/>
      <c r="LYP311" s="54"/>
      <c r="LYQ311" s="54"/>
      <c r="LYR311" s="54"/>
      <c r="LYS311" s="54"/>
      <c r="LYT311" s="54"/>
      <c r="LYU311" s="54"/>
      <c r="LYV311" s="54"/>
      <c r="LYW311" s="54"/>
      <c r="LYX311" s="54"/>
      <c r="LYY311" s="54"/>
      <c r="LYZ311" s="54"/>
      <c r="LZA311" s="54"/>
      <c r="LZB311" s="54"/>
      <c r="LZC311" s="54"/>
      <c r="LZD311" s="54"/>
      <c r="LZE311" s="54"/>
      <c r="LZF311" s="54"/>
      <c r="LZG311" s="54"/>
      <c r="LZH311" s="54"/>
      <c r="LZI311" s="54"/>
      <c r="LZJ311" s="54"/>
      <c r="LZK311" s="54"/>
      <c r="LZL311" s="54"/>
      <c r="LZM311" s="54"/>
      <c r="LZN311" s="54"/>
      <c r="LZO311" s="54"/>
      <c r="LZP311" s="54"/>
      <c r="LZQ311" s="54"/>
      <c r="LZR311" s="54"/>
      <c r="LZS311" s="54"/>
      <c r="LZT311" s="54"/>
      <c r="LZU311" s="54"/>
      <c r="LZV311" s="54"/>
      <c r="LZW311" s="54"/>
      <c r="LZX311" s="54"/>
      <c r="LZY311" s="54"/>
      <c r="LZZ311" s="54"/>
      <c r="MAA311" s="54"/>
      <c r="MAB311" s="54"/>
      <c r="MAC311" s="54"/>
      <c r="MAD311" s="54"/>
      <c r="MAE311" s="54"/>
      <c r="MAF311" s="54"/>
      <c r="MAG311" s="54"/>
      <c r="MAH311" s="54"/>
      <c r="MAI311" s="54"/>
      <c r="MAJ311" s="54"/>
      <c r="MAK311" s="54"/>
      <c r="MAL311" s="54"/>
      <c r="MAM311" s="54"/>
      <c r="MAN311" s="54"/>
      <c r="MAO311" s="54"/>
      <c r="MAP311" s="54"/>
      <c r="MAQ311" s="54"/>
      <c r="MAR311" s="54"/>
      <c r="MAS311" s="54"/>
      <c r="MAT311" s="54"/>
      <c r="MAU311" s="54"/>
      <c r="MAV311" s="54"/>
      <c r="MAW311" s="54"/>
      <c r="MAX311" s="54"/>
      <c r="MAY311" s="54"/>
      <c r="MAZ311" s="54"/>
      <c r="MBA311" s="54"/>
      <c r="MBB311" s="54"/>
      <c r="MBC311" s="54"/>
      <c r="MBD311" s="54"/>
      <c r="MBE311" s="54"/>
      <c r="MBF311" s="54"/>
      <c r="MBG311" s="54"/>
      <c r="MBH311" s="54"/>
      <c r="MBI311" s="54"/>
      <c r="MBJ311" s="54"/>
      <c r="MBK311" s="54"/>
      <c r="MBL311" s="54"/>
      <c r="MBM311" s="54"/>
      <c r="MBN311" s="54"/>
      <c r="MBO311" s="54"/>
      <c r="MBP311" s="54"/>
      <c r="MBQ311" s="54"/>
      <c r="MBR311" s="54"/>
      <c r="MBS311" s="54"/>
      <c r="MBT311" s="54"/>
      <c r="MBU311" s="54"/>
      <c r="MBV311" s="54"/>
      <c r="MBW311" s="54"/>
      <c r="MBX311" s="54"/>
      <c r="MBY311" s="54"/>
      <c r="MBZ311" s="54"/>
      <c r="MCA311" s="54"/>
      <c r="MCB311" s="54"/>
      <c r="MCC311" s="54"/>
      <c r="MCD311" s="54"/>
      <c r="MCE311" s="54"/>
      <c r="MCF311" s="54"/>
      <c r="MCG311" s="54"/>
      <c r="MCH311" s="54"/>
      <c r="MCI311" s="54"/>
      <c r="MCJ311" s="54"/>
      <c r="MCK311" s="54"/>
      <c r="MCL311" s="54"/>
      <c r="MCM311" s="54"/>
      <c r="MCN311" s="54"/>
      <c r="MCO311" s="54"/>
      <c r="MCP311" s="54"/>
      <c r="MCQ311" s="54"/>
      <c r="MCR311" s="54"/>
      <c r="MCS311" s="54"/>
      <c r="MCT311" s="54"/>
      <c r="MCU311" s="54"/>
      <c r="MCV311" s="54"/>
      <c r="MCW311" s="54"/>
      <c r="MCX311" s="54"/>
      <c r="MCY311" s="54"/>
      <c r="MCZ311" s="54"/>
      <c r="MDA311" s="54"/>
      <c r="MDB311" s="54"/>
      <c r="MDC311" s="54"/>
      <c r="MDD311" s="54"/>
      <c r="MDE311" s="54"/>
      <c r="MDF311" s="54"/>
      <c r="MDG311" s="54"/>
      <c r="MDH311" s="54"/>
      <c r="MDI311" s="54"/>
      <c r="MDJ311" s="54"/>
      <c r="MDK311" s="54"/>
      <c r="MDL311" s="54"/>
      <c r="MDM311" s="54"/>
      <c r="MDN311" s="54"/>
      <c r="MDO311" s="54"/>
      <c r="MDP311" s="54"/>
      <c r="MDQ311" s="54"/>
      <c r="MDR311" s="54"/>
      <c r="MDS311" s="54"/>
      <c r="MDT311" s="54"/>
      <c r="MDU311" s="54"/>
      <c r="MDV311" s="54"/>
      <c r="MDW311" s="54"/>
      <c r="MDX311" s="54"/>
      <c r="MDY311" s="54"/>
      <c r="MDZ311" s="54"/>
      <c r="MEA311" s="54"/>
      <c r="MEB311" s="54"/>
      <c r="MEC311" s="54"/>
      <c r="MED311" s="54"/>
      <c r="MEE311" s="54"/>
      <c r="MEF311" s="54"/>
      <c r="MEG311" s="54"/>
      <c r="MEH311" s="54"/>
      <c r="MEI311" s="54"/>
      <c r="MEJ311" s="54"/>
      <c r="MEK311" s="54"/>
      <c r="MEL311" s="54"/>
      <c r="MEM311" s="54"/>
      <c r="MEN311" s="54"/>
      <c r="MEO311" s="54"/>
      <c r="MEP311" s="54"/>
      <c r="MEQ311" s="54"/>
      <c r="MER311" s="54"/>
      <c r="MES311" s="54"/>
      <c r="MET311" s="54"/>
      <c r="MEU311" s="54"/>
      <c r="MEV311" s="54"/>
      <c r="MEW311" s="54"/>
      <c r="MEX311" s="54"/>
      <c r="MEY311" s="54"/>
      <c r="MEZ311" s="54"/>
      <c r="MFA311" s="54"/>
      <c r="MFB311" s="54"/>
      <c r="MFC311" s="54"/>
      <c r="MFD311" s="54"/>
      <c r="MFE311" s="54"/>
      <c r="MFF311" s="54"/>
      <c r="MFG311" s="54"/>
      <c r="MFH311" s="54"/>
      <c r="MFI311" s="54"/>
      <c r="MFJ311" s="54"/>
      <c r="MFK311" s="54"/>
      <c r="MFL311" s="54"/>
      <c r="MFM311" s="54"/>
      <c r="MFN311" s="54"/>
      <c r="MFO311" s="54"/>
      <c r="MFP311" s="54"/>
      <c r="MFQ311" s="54"/>
      <c r="MFR311" s="54"/>
      <c r="MFS311" s="54"/>
      <c r="MFT311" s="54"/>
      <c r="MFU311" s="54"/>
      <c r="MFV311" s="54"/>
      <c r="MFW311" s="54"/>
      <c r="MFX311" s="54"/>
      <c r="MFY311" s="54"/>
      <c r="MFZ311" s="54"/>
      <c r="MGA311" s="54"/>
      <c r="MGB311" s="54"/>
      <c r="MGC311" s="54"/>
      <c r="MGD311" s="54"/>
      <c r="MGE311" s="54"/>
      <c r="MGF311" s="54"/>
      <c r="MGG311" s="54"/>
      <c r="MGH311" s="54"/>
      <c r="MGI311" s="54"/>
      <c r="MGJ311" s="54"/>
      <c r="MGK311" s="54"/>
      <c r="MGL311" s="54"/>
      <c r="MGM311" s="54"/>
      <c r="MGN311" s="54"/>
      <c r="MGO311" s="54"/>
      <c r="MGP311" s="54"/>
      <c r="MGQ311" s="54"/>
      <c r="MGR311" s="54"/>
      <c r="MGS311" s="54"/>
      <c r="MGT311" s="54"/>
      <c r="MGU311" s="54"/>
      <c r="MGV311" s="54"/>
      <c r="MGW311" s="54"/>
      <c r="MGX311" s="54"/>
      <c r="MGY311" s="54"/>
      <c r="MGZ311" s="54"/>
      <c r="MHA311" s="54"/>
      <c r="MHB311" s="54"/>
      <c r="MHC311" s="54"/>
      <c r="MHD311" s="54"/>
      <c r="MHE311" s="54"/>
      <c r="MHF311" s="54"/>
      <c r="MHG311" s="54"/>
      <c r="MHH311" s="54"/>
      <c r="MHI311" s="54"/>
      <c r="MHJ311" s="54"/>
      <c r="MHK311" s="54"/>
      <c r="MHL311" s="54"/>
      <c r="MHM311" s="54"/>
      <c r="MHN311" s="54"/>
      <c r="MHO311" s="54"/>
      <c r="MHP311" s="54"/>
      <c r="MHQ311" s="54"/>
      <c r="MHR311" s="54"/>
      <c r="MHS311" s="54"/>
      <c r="MHT311" s="54"/>
      <c r="MHU311" s="54"/>
      <c r="MHV311" s="54"/>
      <c r="MHW311" s="54"/>
      <c r="MHX311" s="54"/>
      <c r="MHY311" s="54"/>
      <c r="MHZ311" s="54"/>
      <c r="MIA311" s="54"/>
      <c r="MIB311" s="54"/>
      <c r="MIC311" s="54"/>
      <c r="MID311" s="54"/>
      <c r="MIE311" s="54"/>
      <c r="MIF311" s="54"/>
      <c r="MIG311" s="54"/>
      <c r="MIH311" s="54"/>
      <c r="MII311" s="54"/>
      <c r="MIJ311" s="54"/>
      <c r="MIK311" s="54"/>
      <c r="MIL311" s="54"/>
      <c r="MIM311" s="54"/>
      <c r="MIN311" s="54"/>
      <c r="MIO311" s="54"/>
      <c r="MIP311" s="54"/>
      <c r="MIQ311" s="54"/>
      <c r="MIR311" s="54"/>
      <c r="MIS311" s="54"/>
      <c r="MIT311" s="54"/>
      <c r="MIU311" s="54"/>
      <c r="MIV311" s="54"/>
      <c r="MIW311" s="54"/>
      <c r="MIX311" s="54"/>
      <c r="MIY311" s="54"/>
      <c r="MIZ311" s="54"/>
      <c r="MJA311" s="54"/>
      <c r="MJB311" s="54"/>
      <c r="MJC311" s="54"/>
      <c r="MJD311" s="54"/>
      <c r="MJE311" s="54"/>
      <c r="MJF311" s="54"/>
      <c r="MJG311" s="54"/>
      <c r="MJH311" s="54"/>
      <c r="MJI311" s="54"/>
      <c r="MJJ311" s="54"/>
      <c r="MJK311" s="54"/>
      <c r="MJL311" s="54"/>
      <c r="MJM311" s="54"/>
      <c r="MJN311" s="54"/>
      <c r="MJO311" s="54"/>
      <c r="MJP311" s="54"/>
      <c r="MJQ311" s="54"/>
      <c r="MJR311" s="54"/>
      <c r="MJS311" s="54"/>
      <c r="MJT311" s="54"/>
      <c r="MJU311" s="54"/>
      <c r="MJV311" s="54"/>
      <c r="MJW311" s="54"/>
      <c r="MJX311" s="54"/>
      <c r="MJY311" s="54"/>
      <c r="MJZ311" s="54"/>
      <c r="MKA311" s="54"/>
      <c r="MKB311" s="54"/>
      <c r="MKC311" s="54"/>
      <c r="MKD311" s="54"/>
      <c r="MKE311" s="54"/>
      <c r="MKF311" s="54"/>
      <c r="MKG311" s="54"/>
      <c r="MKH311" s="54"/>
      <c r="MKI311" s="54"/>
      <c r="MKJ311" s="54"/>
      <c r="MKK311" s="54"/>
      <c r="MKL311" s="54"/>
      <c r="MKM311" s="54"/>
      <c r="MKN311" s="54"/>
      <c r="MKO311" s="54"/>
      <c r="MKP311" s="54"/>
      <c r="MKQ311" s="54"/>
      <c r="MKR311" s="54"/>
      <c r="MKS311" s="54"/>
      <c r="MKT311" s="54"/>
      <c r="MKU311" s="54"/>
      <c r="MKV311" s="54"/>
      <c r="MKW311" s="54"/>
      <c r="MKX311" s="54"/>
      <c r="MKY311" s="54"/>
      <c r="MKZ311" s="54"/>
      <c r="MLA311" s="54"/>
      <c r="MLB311" s="54"/>
      <c r="MLC311" s="54"/>
      <c r="MLD311" s="54"/>
      <c r="MLE311" s="54"/>
      <c r="MLF311" s="54"/>
      <c r="MLG311" s="54"/>
      <c r="MLH311" s="54"/>
      <c r="MLI311" s="54"/>
      <c r="MLJ311" s="54"/>
      <c r="MLK311" s="54"/>
      <c r="MLL311" s="54"/>
      <c r="MLM311" s="54"/>
      <c r="MLN311" s="54"/>
      <c r="MLO311" s="54"/>
      <c r="MLP311" s="54"/>
      <c r="MLQ311" s="54"/>
      <c r="MLR311" s="54"/>
      <c r="MLS311" s="54"/>
      <c r="MLT311" s="54"/>
      <c r="MLU311" s="54"/>
      <c r="MLV311" s="54"/>
      <c r="MLW311" s="54"/>
      <c r="MLX311" s="54"/>
      <c r="MLY311" s="54"/>
      <c r="MLZ311" s="54"/>
      <c r="MMA311" s="54"/>
      <c r="MMB311" s="54"/>
      <c r="MMC311" s="54"/>
      <c r="MMD311" s="54"/>
      <c r="MME311" s="54"/>
      <c r="MMF311" s="54"/>
      <c r="MMG311" s="54"/>
      <c r="MMH311" s="54"/>
      <c r="MMI311" s="54"/>
      <c r="MMJ311" s="54"/>
      <c r="MMK311" s="54"/>
      <c r="MML311" s="54"/>
      <c r="MMM311" s="54"/>
      <c r="MMN311" s="54"/>
      <c r="MMO311" s="54"/>
      <c r="MMP311" s="54"/>
      <c r="MMQ311" s="54"/>
      <c r="MMR311" s="54"/>
      <c r="MMS311" s="54"/>
      <c r="MMT311" s="54"/>
      <c r="MMU311" s="54"/>
      <c r="MMV311" s="54"/>
      <c r="MMW311" s="54"/>
      <c r="MMX311" s="54"/>
      <c r="MMY311" s="54"/>
      <c r="MMZ311" s="54"/>
      <c r="MNA311" s="54"/>
      <c r="MNB311" s="54"/>
      <c r="MNC311" s="54"/>
      <c r="MND311" s="54"/>
      <c r="MNE311" s="54"/>
      <c r="MNF311" s="54"/>
      <c r="MNG311" s="54"/>
      <c r="MNH311" s="54"/>
      <c r="MNI311" s="54"/>
      <c r="MNJ311" s="54"/>
      <c r="MNK311" s="54"/>
      <c r="MNL311" s="54"/>
      <c r="MNM311" s="54"/>
      <c r="MNN311" s="54"/>
      <c r="MNO311" s="54"/>
      <c r="MNP311" s="54"/>
      <c r="MNQ311" s="54"/>
      <c r="MNR311" s="54"/>
      <c r="MNS311" s="54"/>
      <c r="MNT311" s="54"/>
      <c r="MNU311" s="54"/>
      <c r="MNV311" s="54"/>
      <c r="MNW311" s="54"/>
      <c r="MNX311" s="54"/>
      <c r="MNY311" s="54"/>
      <c r="MNZ311" s="54"/>
      <c r="MOA311" s="54"/>
      <c r="MOB311" s="54"/>
      <c r="MOC311" s="54"/>
      <c r="MOD311" s="54"/>
      <c r="MOE311" s="54"/>
      <c r="MOF311" s="54"/>
      <c r="MOG311" s="54"/>
      <c r="MOH311" s="54"/>
      <c r="MOI311" s="54"/>
      <c r="MOJ311" s="54"/>
      <c r="MOK311" s="54"/>
      <c r="MOL311" s="54"/>
      <c r="MOM311" s="54"/>
      <c r="MON311" s="54"/>
      <c r="MOO311" s="54"/>
      <c r="MOP311" s="54"/>
      <c r="MOQ311" s="54"/>
      <c r="MOR311" s="54"/>
      <c r="MOS311" s="54"/>
      <c r="MOT311" s="54"/>
      <c r="MOU311" s="54"/>
      <c r="MOV311" s="54"/>
      <c r="MOW311" s="54"/>
      <c r="MOX311" s="54"/>
      <c r="MOY311" s="54"/>
      <c r="MOZ311" s="54"/>
      <c r="MPA311" s="54"/>
      <c r="MPB311" s="54"/>
      <c r="MPC311" s="54"/>
      <c r="MPD311" s="54"/>
      <c r="MPE311" s="54"/>
      <c r="MPF311" s="54"/>
      <c r="MPG311" s="54"/>
      <c r="MPH311" s="54"/>
      <c r="MPI311" s="54"/>
      <c r="MPJ311" s="54"/>
      <c r="MPK311" s="54"/>
      <c r="MPL311" s="54"/>
      <c r="MPM311" s="54"/>
      <c r="MPN311" s="54"/>
      <c r="MPO311" s="54"/>
      <c r="MPP311" s="54"/>
      <c r="MPQ311" s="54"/>
      <c r="MPR311" s="54"/>
      <c r="MPS311" s="54"/>
      <c r="MPT311" s="54"/>
      <c r="MPU311" s="54"/>
      <c r="MPV311" s="54"/>
      <c r="MPW311" s="54"/>
      <c r="MPX311" s="54"/>
      <c r="MPY311" s="54"/>
      <c r="MPZ311" s="54"/>
      <c r="MQA311" s="54"/>
      <c r="MQB311" s="54"/>
      <c r="MQC311" s="54"/>
      <c r="MQD311" s="54"/>
      <c r="MQE311" s="54"/>
      <c r="MQF311" s="54"/>
      <c r="MQG311" s="54"/>
      <c r="MQH311" s="54"/>
      <c r="MQI311" s="54"/>
      <c r="MQJ311" s="54"/>
      <c r="MQK311" s="54"/>
      <c r="MQL311" s="54"/>
      <c r="MQM311" s="54"/>
      <c r="MQN311" s="54"/>
      <c r="MQO311" s="54"/>
      <c r="MQP311" s="54"/>
      <c r="MQQ311" s="54"/>
      <c r="MQR311" s="54"/>
      <c r="MQS311" s="54"/>
      <c r="MQT311" s="54"/>
      <c r="MQU311" s="54"/>
      <c r="MQV311" s="54"/>
      <c r="MQW311" s="54"/>
      <c r="MQX311" s="54"/>
      <c r="MQY311" s="54"/>
      <c r="MQZ311" s="54"/>
      <c r="MRA311" s="54"/>
      <c r="MRB311" s="54"/>
      <c r="MRC311" s="54"/>
      <c r="MRD311" s="54"/>
      <c r="MRE311" s="54"/>
      <c r="MRF311" s="54"/>
      <c r="MRG311" s="54"/>
      <c r="MRH311" s="54"/>
      <c r="MRI311" s="54"/>
      <c r="MRJ311" s="54"/>
      <c r="MRK311" s="54"/>
      <c r="MRL311" s="54"/>
      <c r="MRM311" s="54"/>
      <c r="MRN311" s="54"/>
      <c r="MRO311" s="54"/>
      <c r="MRP311" s="54"/>
      <c r="MRQ311" s="54"/>
      <c r="MRR311" s="54"/>
      <c r="MRS311" s="54"/>
      <c r="MRT311" s="54"/>
      <c r="MRU311" s="54"/>
      <c r="MRV311" s="54"/>
      <c r="MRW311" s="54"/>
      <c r="MRX311" s="54"/>
      <c r="MRY311" s="54"/>
      <c r="MRZ311" s="54"/>
      <c r="MSA311" s="54"/>
      <c r="MSB311" s="54"/>
      <c r="MSC311" s="54"/>
      <c r="MSD311" s="54"/>
      <c r="MSE311" s="54"/>
      <c r="MSF311" s="54"/>
      <c r="MSG311" s="54"/>
      <c r="MSH311" s="54"/>
      <c r="MSI311" s="54"/>
      <c r="MSJ311" s="54"/>
      <c r="MSK311" s="54"/>
      <c r="MSL311" s="54"/>
      <c r="MSM311" s="54"/>
      <c r="MSN311" s="54"/>
      <c r="MSO311" s="54"/>
      <c r="MSP311" s="54"/>
      <c r="MSQ311" s="54"/>
      <c r="MSR311" s="54"/>
      <c r="MSS311" s="54"/>
      <c r="MST311" s="54"/>
      <c r="MSU311" s="54"/>
      <c r="MSV311" s="54"/>
      <c r="MSW311" s="54"/>
      <c r="MSX311" s="54"/>
      <c r="MSY311" s="54"/>
      <c r="MSZ311" s="54"/>
      <c r="MTA311" s="54"/>
      <c r="MTB311" s="54"/>
      <c r="MTC311" s="54"/>
      <c r="MTD311" s="54"/>
      <c r="MTE311" s="54"/>
      <c r="MTF311" s="54"/>
      <c r="MTG311" s="54"/>
      <c r="MTH311" s="54"/>
      <c r="MTI311" s="54"/>
      <c r="MTJ311" s="54"/>
      <c r="MTK311" s="54"/>
      <c r="MTL311" s="54"/>
      <c r="MTM311" s="54"/>
      <c r="MTN311" s="54"/>
      <c r="MTO311" s="54"/>
      <c r="MTP311" s="54"/>
      <c r="MTQ311" s="54"/>
      <c r="MTR311" s="54"/>
      <c r="MTS311" s="54"/>
      <c r="MTT311" s="54"/>
      <c r="MTU311" s="54"/>
      <c r="MTV311" s="54"/>
      <c r="MTW311" s="54"/>
      <c r="MTX311" s="54"/>
      <c r="MTY311" s="54"/>
      <c r="MTZ311" s="54"/>
      <c r="MUA311" s="54"/>
      <c r="MUB311" s="54"/>
      <c r="MUC311" s="54"/>
      <c r="MUD311" s="54"/>
      <c r="MUE311" s="54"/>
      <c r="MUF311" s="54"/>
      <c r="MUG311" s="54"/>
      <c r="MUH311" s="54"/>
      <c r="MUI311" s="54"/>
      <c r="MUJ311" s="54"/>
      <c r="MUK311" s="54"/>
      <c r="MUL311" s="54"/>
      <c r="MUM311" s="54"/>
      <c r="MUN311" s="54"/>
      <c r="MUO311" s="54"/>
      <c r="MUP311" s="54"/>
      <c r="MUQ311" s="54"/>
      <c r="MUR311" s="54"/>
      <c r="MUS311" s="54"/>
      <c r="MUT311" s="54"/>
      <c r="MUU311" s="54"/>
      <c r="MUV311" s="54"/>
      <c r="MUW311" s="54"/>
      <c r="MUX311" s="54"/>
      <c r="MUY311" s="54"/>
      <c r="MUZ311" s="54"/>
      <c r="MVA311" s="54"/>
      <c r="MVB311" s="54"/>
      <c r="MVC311" s="54"/>
      <c r="MVD311" s="54"/>
      <c r="MVE311" s="54"/>
      <c r="MVF311" s="54"/>
      <c r="MVG311" s="54"/>
      <c r="MVH311" s="54"/>
      <c r="MVI311" s="54"/>
      <c r="MVJ311" s="54"/>
      <c r="MVK311" s="54"/>
      <c r="MVL311" s="54"/>
      <c r="MVM311" s="54"/>
      <c r="MVN311" s="54"/>
      <c r="MVO311" s="54"/>
      <c r="MVP311" s="54"/>
      <c r="MVQ311" s="54"/>
      <c r="MVR311" s="54"/>
      <c r="MVS311" s="54"/>
      <c r="MVT311" s="54"/>
      <c r="MVU311" s="54"/>
      <c r="MVV311" s="54"/>
      <c r="MVW311" s="54"/>
      <c r="MVX311" s="54"/>
      <c r="MVY311" s="54"/>
      <c r="MVZ311" s="54"/>
      <c r="MWA311" s="54"/>
      <c r="MWB311" s="54"/>
      <c r="MWC311" s="54"/>
      <c r="MWD311" s="54"/>
      <c r="MWE311" s="54"/>
      <c r="MWF311" s="54"/>
      <c r="MWG311" s="54"/>
      <c r="MWH311" s="54"/>
      <c r="MWI311" s="54"/>
      <c r="MWJ311" s="54"/>
      <c r="MWK311" s="54"/>
      <c r="MWL311" s="54"/>
      <c r="MWM311" s="54"/>
      <c r="MWN311" s="54"/>
      <c r="MWO311" s="54"/>
      <c r="MWP311" s="54"/>
      <c r="MWQ311" s="54"/>
      <c r="MWR311" s="54"/>
      <c r="MWS311" s="54"/>
      <c r="MWT311" s="54"/>
      <c r="MWU311" s="54"/>
      <c r="MWV311" s="54"/>
      <c r="MWW311" s="54"/>
      <c r="MWX311" s="54"/>
      <c r="MWY311" s="54"/>
      <c r="MWZ311" s="54"/>
      <c r="MXA311" s="54"/>
      <c r="MXB311" s="54"/>
      <c r="MXC311" s="54"/>
      <c r="MXD311" s="54"/>
      <c r="MXE311" s="54"/>
      <c r="MXF311" s="54"/>
      <c r="MXG311" s="54"/>
      <c r="MXH311" s="54"/>
      <c r="MXI311" s="54"/>
      <c r="MXJ311" s="54"/>
      <c r="MXK311" s="54"/>
      <c r="MXL311" s="54"/>
      <c r="MXM311" s="54"/>
      <c r="MXN311" s="54"/>
      <c r="MXO311" s="54"/>
      <c r="MXP311" s="54"/>
      <c r="MXQ311" s="54"/>
      <c r="MXR311" s="54"/>
      <c r="MXS311" s="54"/>
      <c r="MXT311" s="54"/>
      <c r="MXU311" s="54"/>
      <c r="MXV311" s="54"/>
      <c r="MXW311" s="54"/>
      <c r="MXX311" s="54"/>
      <c r="MXY311" s="54"/>
      <c r="MXZ311" s="54"/>
      <c r="MYA311" s="54"/>
      <c r="MYB311" s="54"/>
      <c r="MYC311" s="54"/>
      <c r="MYD311" s="54"/>
      <c r="MYE311" s="54"/>
      <c r="MYF311" s="54"/>
      <c r="MYG311" s="54"/>
      <c r="MYH311" s="54"/>
      <c r="MYI311" s="54"/>
      <c r="MYJ311" s="54"/>
      <c r="MYK311" s="54"/>
      <c r="MYL311" s="54"/>
      <c r="MYM311" s="54"/>
      <c r="MYN311" s="54"/>
      <c r="MYO311" s="54"/>
      <c r="MYP311" s="54"/>
      <c r="MYQ311" s="54"/>
      <c r="MYR311" s="54"/>
      <c r="MYS311" s="54"/>
      <c r="MYT311" s="54"/>
      <c r="MYU311" s="54"/>
      <c r="MYV311" s="54"/>
      <c r="MYW311" s="54"/>
      <c r="MYX311" s="54"/>
      <c r="MYY311" s="54"/>
      <c r="MYZ311" s="54"/>
      <c r="MZA311" s="54"/>
      <c r="MZB311" s="54"/>
      <c r="MZC311" s="54"/>
      <c r="MZD311" s="54"/>
      <c r="MZE311" s="54"/>
      <c r="MZF311" s="54"/>
      <c r="MZG311" s="54"/>
      <c r="MZH311" s="54"/>
      <c r="MZI311" s="54"/>
      <c r="MZJ311" s="54"/>
      <c r="MZK311" s="54"/>
      <c r="MZL311" s="54"/>
      <c r="MZM311" s="54"/>
      <c r="MZN311" s="54"/>
      <c r="MZO311" s="54"/>
      <c r="MZP311" s="54"/>
      <c r="MZQ311" s="54"/>
      <c r="MZR311" s="54"/>
      <c r="MZS311" s="54"/>
      <c r="MZT311" s="54"/>
      <c r="MZU311" s="54"/>
      <c r="MZV311" s="54"/>
      <c r="MZW311" s="54"/>
      <c r="MZX311" s="54"/>
      <c r="MZY311" s="54"/>
      <c r="MZZ311" s="54"/>
      <c r="NAA311" s="54"/>
      <c r="NAB311" s="54"/>
      <c r="NAC311" s="54"/>
      <c r="NAD311" s="54"/>
      <c r="NAE311" s="54"/>
      <c r="NAF311" s="54"/>
      <c r="NAG311" s="54"/>
      <c r="NAH311" s="54"/>
      <c r="NAI311" s="54"/>
      <c r="NAJ311" s="54"/>
      <c r="NAK311" s="54"/>
      <c r="NAL311" s="54"/>
      <c r="NAM311" s="54"/>
      <c r="NAN311" s="54"/>
      <c r="NAO311" s="54"/>
      <c r="NAP311" s="54"/>
      <c r="NAQ311" s="54"/>
      <c r="NAR311" s="54"/>
      <c r="NAS311" s="54"/>
      <c r="NAT311" s="54"/>
      <c r="NAU311" s="54"/>
      <c r="NAV311" s="54"/>
      <c r="NAW311" s="54"/>
      <c r="NAX311" s="54"/>
      <c r="NAY311" s="54"/>
      <c r="NAZ311" s="54"/>
      <c r="NBA311" s="54"/>
      <c r="NBB311" s="54"/>
      <c r="NBC311" s="54"/>
      <c r="NBD311" s="54"/>
      <c r="NBE311" s="54"/>
      <c r="NBF311" s="54"/>
      <c r="NBG311" s="54"/>
      <c r="NBH311" s="54"/>
      <c r="NBI311" s="54"/>
      <c r="NBJ311" s="54"/>
      <c r="NBK311" s="54"/>
      <c r="NBL311" s="54"/>
      <c r="NBM311" s="54"/>
      <c r="NBN311" s="54"/>
      <c r="NBO311" s="54"/>
      <c r="NBP311" s="54"/>
      <c r="NBQ311" s="54"/>
      <c r="NBR311" s="54"/>
      <c r="NBS311" s="54"/>
      <c r="NBT311" s="54"/>
      <c r="NBU311" s="54"/>
      <c r="NBV311" s="54"/>
      <c r="NBW311" s="54"/>
      <c r="NBX311" s="54"/>
      <c r="NBY311" s="54"/>
      <c r="NBZ311" s="54"/>
      <c r="NCA311" s="54"/>
      <c r="NCB311" s="54"/>
      <c r="NCC311" s="54"/>
      <c r="NCD311" s="54"/>
      <c r="NCE311" s="54"/>
      <c r="NCF311" s="54"/>
      <c r="NCG311" s="54"/>
      <c r="NCH311" s="54"/>
      <c r="NCI311" s="54"/>
      <c r="NCJ311" s="54"/>
      <c r="NCK311" s="54"/>
      <c r="NCL311" s="54"/>
      <c r="NCM311" s="54"/>
      <c r="NCN311" s="54"/>
      <c r="NCO311" s="54"/>
      <c r="NCP311" s="54"/>
      <c r="NCQ311" s="54"/>
      <c r="NCR311" s="54"/>
      <c r="NCS311" s="54"/>
      <c r="NCT311" s="54"/>
      <c r="NCU311" s="54"/>
      <c r="NCV311" s="54"/>
      <c r="NCW311" s="54"/>
      <c r="NCX311" s="54"/>
      <c r="NCY311" s="54"/>
      <c r="NCZ311" s="54"/>
      <c r="NDA311" s="54"/>
      <c r="NDB311" s="54"/>
      <c r="NDC311" s="54"/>
      <c r="NDD311" s="54"/>
      <c r="NDE311" s="54"/>
      <c r="NDF311" s="54"/>
      <c r="NDG311" s="54"/>
      <c r="NDH311" s="54"/>
      <c r="NDI311" s="54"/>
      <c r="NDJ311" s="54"/>
      <c r="NDK311" s="54"/>
      <c r="NDL311" s="54"/>
      <c r="NDM311" s="54"/>
      <c r="NDN311" s="54"/>
      <c r="NDO311" s="54"/>
      <c r="NDP311" s="54"/>
      <c r="NDQ311" s="54"/>
      <c r="NDR311" s="54"/>
      <c r="NDS311" s="54"/>
      <c r="NDT311" s="54"/>
      <c r="NDU311" s="54"/>
      <c r="NDV311" s="54"/>
      <c r="NDW311" s="54"/>
      <c r="NDX311" s="54"/>
      <c r="NDY311" s="54"/>
      <c r="NDZ311" s="54"/>
      <c r="NEA311" s="54"/>
      <c r="NEB311" s="54"/>
      <c r="NEC311" s="54"/>
      <c r="NED311" s="54"/>
      <c r="NEE311" s="54"/>
      <c r="NEF311" s="54"/>
      <c r="NEG311" s="54"/>
      <c r="NEH311" s="54"/>
      <c r="NEI311" s="54"/>
      <c r="NEJ311" s="54"/>
      <c r="NEK311" s="54"/>
      <c r="NEL311" s="54"/>
      <c r="NEM311" s="54"/>
      <c r="NEN311" s="54"/>
      <c r="NEO311" s="54"/>
      <c r="NEP311" s="54"/>
      <c r="NEQ311" s="54"/>
      <c r="NER311" s="54"/>
      <c r="NES311" s="54"/>
      <c r="NET311" s="54"/>
      <c r="NEU311" s="54"/>
      <c r="NEV311" s="54"/>
      <c r="NEW311" s="54"/>
      <c r="NEX311" s="54"/>
      <c r="NEY311" s="54"/>
      <c r="NEZ311" s="54"/>
      <c r="NFA311" s="54"/>
      <c r="NFB311" s="54"/>
      <c r="NFC311" s="54"/>
      <c r="NFD311" s="54"/>
      <c r="NFE311" s="54"/>
      <c r="NFF311" s="54"/>
      <c r="NFG311" s="54"/>
      <c r="NFH311" s="54"/>
      <c r="NFI311" s="54"/>
      <c r="NFJ311" s="54"/>
      <c r="NFK311" s="54"/>
      <c r="NFL311" s="54"/>
      <c r="NFM311" s="54"/>
      <c r="NFN311" s="54"/>
      <c r="NFO311" s="54"/>
      <c r="NFP311" s="54"/>
      <c r="NFQ311" s="54"/>
      <c r="NFR311" s="54"/>
      <c r="NFS311" s="54"/>
      <c r="NFT311" s="54"/>
      <c r="NFU311" s="54"/>
      <c r="NFV311" s="54"/>
      <c r="NFW311" s="54"/>
      <c r="NFX311" s="54"/>
      <c r="NFY311" s="54"/>
      <c r="NFZ311" s="54"/>
      <c r="NGA311" s="54"/>
      <c r="NGB311" s="54"/>
      <c r="NGC311" s="54"/>
      <c r="NGD311" s="54"/>
      <c r="NGE311" s="54"/>
      <c r="NGF311" s="54"/>
      <c r="NGG311" s="54"/>
      <c r="NGH311" s="54"/>
      <c r="NGI311" s="54"/>
      <c r="NGJ311" s="54"/>
      <c r="NGK311" s="54"/>
      <c r="NGL311" s="54"/>
      <c r="NGM311" s="54"/>
      <c r="NGN311" s="54"/>
      <c r="NGO311" s="54"/>
      <c r="NGP311" s="54"/>
      <c r="NGQ311" s="54"/>
      <c r="NGR311" s="54"/>
      <c r="NGS311" s="54"/>
      <c r="NGT311" s="54"/>
      <c r="NGU311" s="54"/>
      <c r="NGV311" s="54"/>
      <c r="NGW311" s="54"/>
      <c r="NGX311" s="54"/>
      <c r="NGY311" s="54"/>
      <c r="NGZ311" s="54"/>
      <c r="NHA311" s="54"/>
      <c r="NHB311" s="54"/>
      <c r="NHC311" s="54"/>
      <c r="NHD311" s="54"/>
      <c r="NHE311" s="54"/>
      <c r="NHF311" s="54"/>
      <c r="NHG311" s="54"/>
      <c r="NHH311" s="54"/>
      <c r="NHI311" s="54"/>
      <c r="NHJ311" s="54"/>
      <c r="NHK311" s="54"/>
      <c r="NHL311" s="54"/>
      <c r="NHM311" s="54"/>
      <c r="NHN311" s="54"/>
      <c r="NHO311" s="54"/>
      <c r="NHP311" s="54"/>
      <c r="NHQ311" s="54"/>
      <c r="NHR311" s="54"/>
      <c r="NHS311" s="54"/>
      <c r="NHT311" s="54"/>
      <c r="NHU311" s="54"/>
      <c r="NHV311" s="54"/>
      <c r="NHW311" s="54"/>
      <c r="NHX311" s="54"/>
      <c r="NHY311" s="54"/>
      <c r="NHZ311" s="54"/>
      <c r="NIA311" s="54"/>
      <c r="NIB311" s="54"/>
      <c r="NIC311" s="54"/>
      <c r="NID311" s="54"/>
      <c r="NIE311" s="54"/>
      <c r="NIF311" s="54"/>
      <c r="NIG311" s="54"/>
      <c r="NIH311" s="54"/>
      <c r="NII311" s="54"/>
      <c r="NIJ311" s="54"/>
      <c r="NIK311" s="54"/>
      <c r="NIL311" s="54"/>
      <c r="NIM311" s="54"/>
      <c r="NIN311" s="54"/>
      <c r="NIO311" s="54"/>
      <c r="NIP311" s="54"/>
      <c r="NIQ311" s="54"/>
      <c r="NIR311" s="54"/>
      <c r="NIS311" s="54"/>
      <c r="NIT311" s="54"/>
      <c r="NIU311" s="54"/>
      <c r="NIV311" s="54"/>
      <c r="NIW311" s="54"/>
      <c r="NIX311" s="54"/>
      <c r="NIY311" s="54"/>
      <c r="NIZ311" s="54"/>
      <c r="NJA311" s="54"/>
      <c r="NJB311" s="54"/>
      <c r="NJC311" s="54"/>
      <c r="NJD311" s="54"/>
      <c r="NJE311" s="54"/>
      <c r="NJF311" s="54"/>
      <c r="NJG311" s="54"/>
      <c r="NJH311" s="54"/>
      <c r="NJI311" s="54"/>
      <c r="NJJ311" s="54"/>
      <c r="NJK311" s="54"/>
      <c r="NJL311" s="54"/>
      <c r="NJM311" s="54"/>
      <c r="NJN311" s="54"/>
      <c r="NJO311" s="54"/>
      <c r="NJP311" s="54"/>
      <c r="NJQ311" s="54"/>
      <c r="NJR311" s="54"/>
      <c r="NJS311" s="54"/>
      <c r="NJT311" s="54"/>
      <c r="NJU311" s="54"/>
      <c r="NJV311" s="54"/>
      <c r="NJW311" s="54"/>
      <c r="NJX311" s="54"/>
      <c r="NJY311" s="54"/>
      <c r="NJZ311" s="54"/>
      <c r="NKA311" s="54"/>
      <c r="NKB311" s="54"/>
      <c r="NKC311" s="54"/>
      <c r="NKD311" s="54"/>
      <c r="NKE311" s="54"/>
      <c r="NKF311" s="54"/>
      <c r="NKG311" s="54"/>
      <c r="NKH311" s="54"/>
      <c r="NKI311" s="54"/>
      <c r="NKJ311" s="54"/>
      <c r="NKK311" s="54"/>
      <c r="NKL311" s="54"/>
      <c r="NKM311" s="54"/>
      <c r="NKN311" s="54"/>
      <c r="NKO311" s="54"/>
      <c r="NKP311" s="54"/>
      <c r="NKQ311" s="54"/>
      <c r="NKR311" s="54"/>
      <c r="NKS311" s="54"/>
      <c r="NKT311" s="54"/>
      <c r="NKU311" s="54"/>
      <c r="NKV311" s="54"/>
      <c r="NKW311" s="54"/>
      <c r="NKX311" s="54"/>
      <c r="NKY311" s="54"/>
      <c r="NKZ311" s="54"/>
      <c r="NLA311" s="54"/>
      <c r="NLB311" s="54"/>
      <c r="NLC311" s="54"/>
      <c r="NLD311" s="54"/>
      <c r="NLE311" s="54"/>
      <c r="NLF311" s="54"/>
      <c r="NLG311" s="54"/>
      <c r="NLH311" s="54"/>
      <c r="NLI311" s="54"/>
      <c r="NLJ311" s="54"/>
      <c r="NLK311" s="54"/>
      <c r="NLL311" s="54"/>
      <c r="NLM311" s="54"/>
      <c r="NLN311" s="54"/>
      <c r="NLO311" s="54"/>
      <c r="NLP311" s="54"/>
      <c r="NLQ311" s="54"/>
      <c r="NLR311" s="54"/>
      <c r="NLS311" s="54"/>
      <c r="NLT311" s="54"/>
      <c r="NLU311" s="54"/>
      <c r="NLV311" s="54"/>
      <c r="NLW311" s="54"/>
      <c r="NLX311" s="54"/>
      <c r="NLY311" s="54"/>
      <c r="NLZ311" s="54"/>
      <c r="NMA311" s="54"/>
      <c r="NMB311" s="54"/>
      <c r="NMC311" s="54"/>
      <c r="NMD311" s="54"/>
      <c r="NME311" s="54"/>
      <c r="NMF311" s="54"/>
      <c r="NMG311" s="54"/>
      <c r="NMH311" s="54"/>
      <c r="NMI311" s="54"/>
      <c r="NMJ311" s="54"/>
      <c r="NMK311" s="54"/>
      <c r="NML311" s="54"/>
      <c r="NMM311" s="54"/>
      <c r="NMN311" s="54"/>
      <c r="NMO311" s="54"/>
      <c r="NMP311" s="54"/>
      <c r="NMQ311" s="54"/>
      <c r="NMR311" s="54"/>
      <c r="NMS311" s="54"/>
      <c r="NMT311" s="54"/>
      <c r="NMU311" s="54"/>
      <c r="NMV311" s="54"/>
      <c r="NMW311" s="54"/>
      <c r="NMX311" s="54"/>
      <c r="NMY311" s="54"/>
      <c r="NMZ311" s="54"/>
      <c r="NNA311" s="54"/>
      <c r="NNB311" s="54"/>
      <c r="NNC311" s="54"/>
      <c r="NND311" s="54"/>
      <c r="NNE311" s="54"/>
      <c r="NNF311" s="54"/>
      <c r="NNG311" s="54"/>
      <c r="NNH311" s="54"/>
      <c r="NNI311" s="54"/>
      <c r="NNJ311" s="54"/>
      <c r="NNK311" s="54"/>
      <c r="NNL311" s="54"/>
      <c r="NNM311" s="54"/>
      <c r="NNN311" s="54"/>
      <c r="NNO311" s="54"/>
      <c r="NNP311" s="54"/>
      <c r="NNQ311" s="54"/>
      <c r="NNR311" s="54"/>
      <c r="NNS311" s="54"/>
      <c r="NNT311" s="54"/>
      <c r="NNU311" s="54"/>
      <c r="NNV311" s="54"/>
      <c r="NNW311" s="54"/>
      <c r="NNX311" s="54"/>
      <c r="NNY311" s="54"/>
      <c r="NNZ311" s="54"/>
      <c r="NOA311" s="54"/>
      <c r="NOB311" s="54"/>
      <c r="NOC311" s="54"/>
      <c r="NOD311" s="54"/>
      <c r="NOE311" s="54"/>
      <c r="NOF311" s="54"/>
      <c r="NOG311" s="54"/>
      <c r="NOH311" s="54"/>
      <c r="NOI311" s="54"/>
      <c r="NOJ311" s="54"/>
      <c r="NOK311" s="54"/>
      <c r="NOL311" s="54"/>
      <c r="NOM311" s="54"/>
      <c r="NON311" s="54"/>
      <c r="NOO311" s="54"/>
      <c r="NOP311" s="54"/>
      <c r="NOQ311" s="54"/>
      <c r="NOR311" s="54"/>
      <c r="NOS311" s="54"/>
      <c r="NOT311" s="54"/>
      <c r="NOU311" s="54"/>
      <c r="NOV311" s="54"/>
      <c r="NOW311" s="54"/>
      <c r="NOX311" s="54"/>
      <c r="NOY311" s="54"/>
      <c r="NOZ311" s="54"/>
      <c r="NPA311" s="54"/>
      <c r="NPB311" s="54"/>
      <c r="NPC311" s="54"/>
      <c r="NPD311" s="54"/>
      <c r="NPE311" s="54"/>
      <c r="NPF311" s="54"/>
      <c r="NPG311" s="54"/>
      <c r="NPH311" s="54"/>
      <c r="NPI311" s="54"/>
      <c r="NPJ311" s="54"/>
      <c r="NPK311" s="54"/>
      <c r="NPL311" s="54"/>
      <c r="NPM311" s="54"/>
      <c r="NPN311" s="54"/>
      <c r="NPO311" s="54"/>
      <c r="NPP311" s="54"/>
      <c r="NPQ311" s="54"/>
      <c r="NPR311" s="54"/>
      <c r="NPS311" s="54"/>
      <c r="NPT311" s="54"/>
      <c r="NPU311" s="54"/>
      <c r="NPV311" s="54"/>
      <c r="NPW311" s="54"/>
      <c r="NPX311" s="54"/>
      <c r="NPY311" s="54"/>
      <c r="NPZ311" s="54"/>
      <c r="NQA311" s="54"/>
      <c r="NQB311" s="54"/>
      <c r="NQC311" s="54"/>
      <c r="NQD311" s="54"/>
      <c r="NQE311" s="54"/>
      <c r="NQF311" s="54"/>
      <c r="NQG311" s="54"/>
      <c r="NQH311" s="54"/>
      <c r="NQI311" s="54"/>
      <c r="NQJ311" s="54"/>
      <c r="NQK311" s="54"/>
      <c r="NQL311" s="54"/>
      <c r="NQM311" s="54"/>
      <c r="NQN311" s="54"/>
      <c r="NQO311" s="54"/>
      <c r="NQP311" s="54"/>
      <c r="NQQ311" s="54"/>
      <c r="NQR311" s="54"/>
      <c r="NQS311" s="54"/>
      <c r="NQT311" s="54"/>
      <c r="NQU311" s="54"/>
      <c r="NQV311" s="54"/>
      <c r="NQW311" s="54"/>
      <c r="NQX311" s="54"/>
      <c r="NQY311" s="54"/>
      <c r="NQZ311" s="54"/>
      <c r="NRA311" s="54"/>
      <c r="NRB311" s="54"/>
      <c r="NRC311" s="54"/>
      <c r="NRD311" s="54"/>
      <c r="NRE311" s="54"/>
      <c r="NRF311" s="54"/>
      <c r="NRG311" s="54"/>
      <c r="NRH311" s="54"/>
      <c r="NRI311" s="54"/>
      <c r="NRJ311" s="54"/>
      <c r="NRK311" s="54"/>
      <c r="NRL311" s="54"/>
      <c r="NRM311" s="54"/>
      <c r="NRN311" s="54"/>
      <c r="NRO311" s="54"/>
      <c r="NRP311" s="54"/>
      <c r="NRQ311" s="54"/>
      <c r="NRR311" s="54"/>
      <c r="NRS311" s="54"/>
      <c r="NRT311" s="54"/>
      <c r="NRU311" s="54"/>
      <c r="NRV311" s="54"/>
      <c r="NRW311" s="54"/>
      <c r="NRX311" s="54"/>
      <c r="NRY311" s="54"/>
      <c r="NRZ311" s="54"/>
      <c r="NSA311" s="54"/>
      <c r="NSB311" s="54"/>
      <c r="NSC311" s="54"/>
      <c r="NSD311" s="54"/>
      <c r="NSE311" s="54"/>
      <c r="NSF311" s="54"/>
      <c r="NSG311" s="54"/>
      <c r="NSH311" s="54"/>
      <c r="NSI311" s="54"/>
      <c r="NSJ311" s="54"/>
      <c r="NSK311" s="54"/>
      <c r="NSL311" s="54"/>
      <c r="NSM311" s="54"/>
      <c r="NSN311" s="54"/>
      <c r="NSO311" s="54"/>
      <c r="NSP311" s="54"/>
      <c r="NSQ311" s="54"/>
      <c r="NSR311" s="54"/>
      <c r="NSS311" s="54"/>
      <c r="NST311" s="54"/>
      <c r="NSU311" s="54"/>
      <c r="NSV311" s="54"/>
      <c r="NSW311" s="54"/>
      <c r="NSX311" s="54"/>
      <c r="NSY311" s="54"/>
      <c r="NSZ311" s="54"/>
      <c r="NTA311" s="54"/>
      <c r="NTB311" s="54"/>
      <c r="NTC311" s="54"/>
      <c r="NTD311" s="54"/>
      <c r="NTE311" s="54"/>
      <c r="NTF311" s="54"/>
      <c r="NTG311" s="54"/>
      <c r="NTH311" s="54"/>
      <c r="NTI311" s="54"/>
      <c r="NTJ311" s="54"/>
      <c r="NTK311" s="54"/>
      <c r="NTL311" s="54"/>
      <c r="NTM311" s="54"/>
      <c r="NTN311" s="54"/>
      <c r="NTO311" s="54"/>
      <c r="NTP311" s="54"/>
      <c r="NTQ311" s="54"/>
      <c r="NTR311" s="54"/>
      <c r="NTS311" s="54"/>
      <c r="NTT311" s="54"/>
      <c r="NTU311" s="54"/>
      <c r="NTV311" s="54"/>
      <c r="NTW311" s="54"/>
      <c r="NTX311" s="54"/>
      <c r="NTY311" s="54"/>
      <c r="NTZ311" s="54"/>
      <c r="NUA311" s="54"/>
      <c r="NUB311" s="54"/>
      <c r="NUC311" s="54"/>
      <c r="NUD311" s="54"/>
      <c r="NUE311" s="54"/>
      <c r="NUF311" s="54"/>
      <c r="NUG311" s="54"/>
      <c r="NUH311" s="54"/>
      <c r="NUI311" s="54"/>
      <c r="NUJ311" s="54"/>
      <c r="NUK311" s="54"/>
      <c r="NUL311" s="54"/>
      <c r="NUM311" s="54"/>
      <c r="NUN311" s="54"/>
      <c r="NUO311" s="54"/>
      <c r="NUP311" s="54"/>
      <c r="NUQ311" s="54"/>
      <c r="NUR311" s="54"/>
      <c r="NUS311" s="54"/>
      <c r="NUT311" s="54"/>
      <c r="NUU311" s="54"/>
      <c r="NUV311" s="54"/>
      <c r="NUW311" s="54"/>
      <c r="NUX311" s="54"/>
      <c r="NUY311" s="54"/>
      <c r="NUZ311" s="54"/>
      <c r="NVA311" s="54"/>
      <c r="NVB311" s="54"/>
      <c r="NVC311" s="54"/>
      <c r="NVD311" s="54"/>
      <c r="NVE311" s="54"/>
      <c r="NVF311" s="54"/>
      <c r="NVG311" s="54"/>
      <c r="NVH311" s="54"/>
      <c r="NVI311" s="54"/>
      <c r="NVJ311" s="54"/>
      <c r="NVK311" s="54"/>
      <c r="NVL311" s="54"/>
      <c r="NVM311" s="54"/>
      <c r="NVN311" s="54"/>
      <c r="NVO311" s="54"/>
      <c r="NVP311" s="54"/>
      <c r="NVQ311" s="54"/>
      <c r="NVR311" s="54"/>
      <c r="NVS311" s="54"/>
      <c r="NVT311" s="54"/>
      <c r="NVU311" s="54"/>
      <c r="NVV311" s="54"/>
      <c r="NVW311" s="54"/>
      <c r="NVX311" s="54"/>
      <c r="NVY311" s="54"/>
      <c r="NVZ311" s="54"/>
      <c r="NWA311" s="54"/>
      <c r="NWB311" s="54"/>
      <c r="NWC311" s="54"/>
      <c r="NWD311" s="54"/>
      <c r="NWE311" s="54"/>
      <c r="NWF311" s="54"/>
      <c r="NWG311" s="54"/>
      <c r="NWH311" s="54"/>
      <c r="NWI311" s="54"/>
      <c r="NWJ311" s="54"/>
      <c r="NWK311" s="54"/>
      <c r="NWL311" s="54"/>
      <c r="NWM311" s="54"/>
      <c r="NWN311" s="54"/>
      <c r="NWO311" s="54"/>
      <c r="NWP311" s="54"/>
      <c r="NWQ311" s="54"/>
      <c r="NWR311" s="54"/>
      <c r="NWS311" s="54"/>
      <c r="NWT311" s="54"/>
      <c r="NWU311" s="54"/>
      <c r="NWV311" s="54"/>
      <c r="NWW311" s="54"/>
      <c r="NWX311" s="54"/>
      <c r="NWY311" s="54"/>
      <c r="NWZ311" s="54"/>
      <c r="NXA311" s="54"/>
      <c r="NXB311" s="54"/>
      <c r="NXC311" s="54"/>
      <c r="NXD311" s="54"/>
      <c r="NXE311" s="54"/>
      <c r="NXF311" s="54"/>
      <c r="NXG311" s="54"/>
      <c r="NXH311" s="54"/>
      <c r="NXI311" s="54"/>
      <c r="NXJ311" s="54"/>
      <c r="NXK311" s="54"/>
      <c r="NXL311" s="54"/>
      <c r="NXM311" s="54"/>
      <c r="NXN311" s="54"/>
      <c r="NXO311" s="54"/>
      <c r="NXP311" s="54"/>
      <c r="NXQ311" s="54"/>
      <c r="NXR311" s="54"/>
      <c r="NXS311" s="54"/>
      <c r="NXT311" s="54"/>
      <c r="NXU311" s="54"/>
      <c r="NXV311" s="54"/>
      <c r="NXW311" s="54"/>
      <c r="NXX311" s="54"/>
      <c r="NXY311" s="54"/>
      <c r="NXZ311" s="54"/>
      <c r="NYA311" s="54"/>
      <c r="NYB311" s="54"/>
      <c r="NYC311" s="54"/>
      <c r="NYD311" s="54"/>
      <c r="NYE311" s="54"/>
      <c r="NYF311" s="54"/>
      <c r="NYG311" s="54"/>
      <c r="NYH311" s="54"/>
      <c r="NYI311" s="54"/>
      <c r="NYJ311" s="54"/>
      <c r="NYK311" s="54"/>
      <c r="NYL311" s="54"/>
      <c r="NYM311" s="54"/>
      <c r="NYN311" s="54"/>
      <c r="NYO311" s="54"/>
      <c r="NYP311" s="54"/>
      <c r="NYQ311" s="54"/>
      <c r="NYR311" s="54"/>
      <c r="NYS311" s="54"/>
      <c r="NYT311" s="54"/>
      <c r="NYU311" s="54"/>
      <c r="NYV311" s="54"/>
      <c r="NYW311" s="54"/>
      <c r="NYX311" s="54"/>
      <c r="NYY311" s="54"/>
      <c r="NYZ311" s="54"/>
      <c r="NZA311" s="54"/>
      <c r="NZB311" s="54"/>
      <c r="NZC311" s="54"/>
      <c r="NZD311" s="54"/>
      <c r="NZE311" s="54"/>
      <c r="NZF311" s="54"/>
      <c r="NZG311" s="54"/>
      <c r="NZH311" s="54"/>
      <c r="NZI311" s="54"/>
      <c r="NZJ311" s="54"/>
      <c r="NZK311" s="54"/>
      <c r="NZL311" s="54"/>
      <c r="NZM311" s="54"/>
      <c r="NZN311" s="54"/>
      <c r="NZO311" s="54"/>
      <c r="NZP311" s="54"/>
      <c r="NZQ311" s="54"/>
      <c r="NZR311" s="54"/>
      <c r="NZS311" s="54"/>
      <c r="NZT311" s="54"/>
      <c r="NZU311" s="54"/>
      <c r="NZV311" s="54"/>
      <c r="NZW311" s="54"/>
      <c r="NZX311" s="54"/>
      <c r="NZY311" s="54"/>
      <c r="NZZ311" s="54"/>
      <c r="OAA311" s="54"/>
      <c r="OAB311" s="54"/>
      <c r="OAC311" s="54"/>
      <c r="OAD311" s="54"/>
      <c r="OAE311" s="54"/>
      <c r="OAF311" s="54"/>
      <c r="OAG311" s="54"/>
      <c r="OAH311" s="54"/>
      <c r="OAI311" s="54"/>
      <c r="OAJ311" s="54"/>
      <c r="OAK311" s="54"/>
      <c r="OAL311" s="54"/>
      <c r="OAM311" s="54"/>
      <c r="OAN311" s="54"/>
      <c r="OAO311" s="54"/>
      <c r="OAP311" s="54"/>
      <c r="OAQ311" s="54"/>
      <c r="OAR311" s="54"/>
      <c r="OAS311" s="54"/>
      <c r="OAT311" s="54"/>
      <c r="OAU311" s="54"/>
      <c r="OAV311" s="54"/>
      <c r="OAW311" s="54"/>
      <c r="OAX311" s="54"/>
      <c r="OAY311" s="54"/>
      <c r="OAZ311" s="54"/>
      <c r="OBA311" s="54"/>
      <c r="OBB311" s="54"/>
      <c r="OBC311" s="54"/>
      <c r="OBD311" s="54"/>
      <c r="OBE311" s="54"/>
      <c r="OBF311" s="54"/>
      <c r="OBG311" s="54"/>
      <c r="OBH311" s="54"/>
      <c r="OBI311" s="54"/>
      <c r="OBJ311" s="54"/>
      <c r="OBK311" s="54"/>
      <c r="OBL311" s="54"/>
      <c r="OBM311" s="54"/>
      <c r="OBN311" s="54"/>
      <c r="OBO311" s="54"/>
      <c r="OBP311" s="54"/>
      <c r="OBQ311" s="54"/>
      <c r="OBR311" s="54"/>
      <c r="OBS311" s="54"/>
      <c r="OBT311" s="54"/>
      <c r="OBU311" s="54"/>
      <c r="OBV311" s="54"/>
      <c r="OBW311" s="54"/>
      <c r="OBX311" s="54"/>
      <c r="OBY311" s="54"/>
      <c r="OBZ311" s="54"/>
      <c r="OCA311" s="54"/>
      <c r="OCB311" s="54"/>
      <c r="OCC311" s="54"/>
      <c r="OCD311" s="54"/>
      <c r="OCE311" s="54"/>
      <c r="OCF311" s="54"/>
      <c r="OCG311" s="54"/>
      <c r="OCH311" s="54"/>
      <c r="OCI311" s="54"/>
      <c r="OCJ311" s="54"/>
      <c r="OCK311" s="54"/>
      <c r="OCL311" s="54"/>
      <c r="OCM311" s="54"/>
      <c r="OCN311" s="54"/>
      <c r="OCO311" s="54"/>
      <c r="OCP311" s="54"/>
      <c r="OCQ311" s="54"/>
      <c r="OCR311" s="54"/>
      <c r="OCS311" s="54"/>
      <c r="OCT311" s="54"/>
      <c r="OCU311" s="54"/>
      <c r="OCV311" s="54"/>
      <c r="OCW311" s="54"/>
      <c r="OCX311" s="54"/>
      <c r="OCY311" s="54"/>
      <c r="OCZ311" s="54"/>
      <c r="ODA311" s="54"/>
      <c r="ODB311" s="54"/>
      <c r="ODC311" s="54"/>
      <c r="ODD311" s="54"/>
      <c r="ODE311" s="54"/>
      <c r="ODF311" s="54"/>
      <c r="ODG311" s="54"/>
      <c r="ODH311" s="54"/>
      <c r="ODI311" s="54"/>
      <c r="ODJ311" s="54"/>
      <c r="ODK311" s="54"/>
      <c r="ODL311" s="54"/>
      <c r="ODM311" s="54"/>
      <c r="ODN311" s="54"/>
      <c r="ODO311" s="54"/>
      <c r="ODP311" s="54"/>
      <c r="ODQ311" s="54"/>
      <c r="ODR311" s="54"/>
      <c r="ODS311" s="54"/>
      <c r="ODT311" s="54"/>
      <c r="ODU311" s="54"/>
      <c r="ODV311" s="54"/>
      <c r="ODW311" s="54"/>
      <c r="ODX311" s="54"/>
      <c r="ODY311" s="54"/>
      <c r="ODZ311" s="54"/>
      <c r="OEA311" s="54"/>
      <c r="OEB311" s="54"/>
      <c r="OEC311" s="54"/>
      <c r="OED311" s="54"/>
      <c r="OEE311" s="54"/>
      <c r="OEF311" s="54"/>
      <c r="OEG311" s="54"/>
      <c r="OEH311" s="54"/>
      <c r="OEI311" s="54"/>
      <c r="OEJ311" s="54"/>
      <c r="OEK311" s="54"/>
      <c r="OEL311" s="54"/>
      <c r="OEM311" s="54"/>
      <c r="OEN311" s="54"/>
      <c r="OEO311" s="54"/>
      <c r="OEP311" s="54"/>
      <c r="OEQ311" s="54"/>
      <c r="OER311" s="54"/>
      <c r="OES311" s="54"/>
      <c r="OET311" s="54"/>
      <c r="OEU311" s="54"/>
      <c r="OEV311" s="54"/>
      <c r="OEW311" s="54"/>
      <c r="OEX311" s="54"/>
      <c r="OEY311" s="54"/>
      <c r="OEZ311" s="54"/>
      <c r="OFA311" s="54"/>
      <c r="OFB311" s="54"/>
      <c r="OFC311" s="54"/>
      <c r="OFD311" s="54"/>
      <c r="OFE311" s="54"/>
      <c r="OFF311" s="54"/>
      <c r="OFG311" s="54"/>
      <c r="OFH311" s="54"/>
      <c r="OFI311" s="54"/>
      <c r="OFJ311" s="54"/>
      <c r="OFK311" s="54"/>
      <c r="OFL311" s="54"/>
      <c r="OFM311" s="54"/>
      <c r="OFN311" s="54"/>
      <c r="OFO311" s="54"/>
      <c r="OFP311" s="54"/>
      <c r="OFQ311" s="54"/>
      <c r="OFR311" s="54"/>
      <c r="OFS311" s="54"/>
      <c r="OFT311" s="54"/>
      <c r="OFU311" s="54"/>
      <c r="OFV311" s="54"/>
      <c r="OFW311" s="54"/>
      <c r="OFX311" s="54"/>
      <c r="OFY311" s="54"/>
      <c r="OFZ311" s="54"/>
      <c r="OGA311" s="54"/>
      <c r="OGB311" s="54"/>
      <c r="OGC311" s="54"/>
      <c r="OGD311" s="54"/>
      <c r="OGE311" s="54"/>
      <c r="OGF311" s="54"/>
      <c r="OGG311" s="54"/>
      <c r="OGH311" s="54"/>
      <c r="OGI311" s="54"/>
      <c r="OGJ311" s="54"/>
      <c r="OGK311" s="54"/>
      <c r="OGL311" s="54"/>
      <c r="OGM311" s="54"/>
      <c r="OGN311" s="54"/>
      <c r="OGO311" s="54"/>
      <c r="OGP311" s="54"/>
      <c r="OGQ311" s="54"/>
      <c r="OGR311" s="54"/>
      <c r="OGS311" s="54"/>
      <c r="OGT311" s="54"/>
      <c r="OGU311" s="54"/>
      <c r="OGV311" s="54"/>
      <c r="OGW311" s="54"/>
      <c r="OGX311" s="54"/>
      <c r="OGY311" s="54"/>
      <c r="OGZ311" s="54"/>
      <c r="OHA311" s="54"/>
      <c r="OHB311" s="54"/>
      <c r="OHC311" s="54"/>
      <c r="OHD311" s="54"/>
      <c r="OHE311" s="54"/>
      <c r="OHF311" s="54"/>
      <c r="OHG311" s="54"/>
      <c r="OHH311" s="54"/>
      <c r="OHI311" s="54"/>
      <c r="OHJ311" s="54"/>
      <c r="OHK311" s="54"/>
      <c r="OHL311" s="54"/>
      <c r="OHM311" s="54"/>
      <c r="OHN311" s="54"/>
      <c r="OHO311" s="54"/>
      <c r="OHP311" s="54"/>
      <c r="OHQ311" s="54"/>
      <c r="OHR311" s="54"/>
      <c r="OHS311" s="54"/>
      <c r="OHT311" s="54"/>
      <c r="OHU311" s="54"/>
      <c r="OHV311" s="54"/>
      <c r="OHW311" s="54"/>
      <c r="OHX311" s="54"/>
      <c r="OHY311" s="54"/>
      <c r="OHZ311" s="54"/>
      <c r="OIA311" s="54"/>
      <c r="OIB311" s="54"/>
      <c r="OIC311" s="54"/>
      <c r="OID311" s="54"/>
      <c r="OIE311" s="54"/>
      <c r="OIF311" s="54"/>
      <c r="OIG311" s="54"/>
      <c r="OIH311" s="54"/>
      <c r="OII311" s="54"/>
      <c r="OIJ311" s="54"/>
      <c r="OIK311" s="54"/>
      <c r="OIL311" s="54"/>
      <c r="OIM311" s="54"/>
      <c r="OIN311" s="54"/>
      <c r="OIO311" s="54"/>
      <c r="OIP311" s="54"/>
      <c r="OIQ311" s="54"/>
      <c r="OIR311" s="54"/>
      <c r="OIS311" s="54"/>
      <c r="OIT311" s="54"/>
      <c r="OIU311" s="54"/>
      <c r="OIV311" s="54"/>
      <c r="OIW311" s="54"/>
      <c r="OIX311" s="54"/>
      <c r="OIY311" s="54"/>
      <c r="OIZ311" s="54"/>
      <c r="OJA311" s="54"/>
      <c r="OJB311" s="54"/>
      <c r="OJC311" s="54"/>
      <c r="OJD311" s="54"/>
      <c r="OJE311" s="54"/>
      <c r="OJF311" s="54"/>
      <c r="OJG311" s="54"/>
      <c r="OJH311" s="54"/>
      <c r="OJI311" s="54"/>
      <c r="OJJ311" s="54"/>
      <c r="OJK311" s="54"/>
      <c r="OJL311" s="54"/>
      <c r="OJM311" s="54"/>
      <c r="OJN311" s="54"/>
      <c r="OJO311" s="54"/>
      <c r="OJP311" s="54"/>
      <c r="OJQ311" s="54"/>
      <c r="OJR311" s="54"/>
      <c r="OJS311" s="54"/>
      <c r="OJT311" s="54"/>
      <c r="OJU311" s="54"/>
      <c r="OJV311" s="54"/>
      <c r="OJW311" s="54"/>
      <c r="OJX311" s="54"/>
      <c r="OJY311" s="54"/>
      <c r="OJZ311" s="54"/>
      <c r="OKA311" s="54"/>
      <c r="OKB311" s="54"/>
      <c r="OKC311" s="54"/>
      <c r="OKD311" s="54"/>
      <c r="OKE311" s="54"/>
      <c r="OKF311" s="54"/>
      <c r="OKG311" s="54"/>
      <c r="OKH311" s="54"/>
      <c r="OKI311" s="54"/>
      <c r="OKJ311" s="54"/>
      <c r="OKK311" s="54"/>
      <c r="OKL311" s="54"/>
      <c r="OKM311" s="54"/>
      <c r="OKN311" s="54"/>
      <c r="OKO311" s="54"/>
      <c r="OKP311" s="54"/>
      <c r="OKQ311" s="54"/>
      <c r="OKR311" s="54"/>
      <c r="OKS311" s="54"/>
      <c r="OKT311" s="54"/>
      <c r="OKU311" s="54"/>
      <c r="OKV311" s="54"/>
      <c r="OKW311" s="54"/>
      <c r="OKX311" s="54"/>
      <c r="OKY311" s="54"/>
      <c r="OKZ311" s="54"/>
      <c r="OLA311" s="54"/>
      <c r="OLB311" s="54"/>
      <c r="OLC311" s="54"/>
      <c r="OLD311" s="54"/>
      <c r="OLE311" s="54"/>
      <c r="OLF311" s="54"/>
      <c r="OLG311" s="54"/>
      <c r="OLH311" s="54"/>
      <c r="OLI311" s="54"/>
      <c r="OLJ311" s="54"/>
      <c r="OLK311" s="54"/>
      <c r="OLL311" s="54"/>
      <c r="OLM311" s="54"/>
      <c r="OLN311" s="54"/>
      <c r="OLO311" s="54"/>
      <c r="OLP311" s="54"/>
      <c r="OLQ311" s="54"/>
      <c r="OLR311" s="54"/>
      <c r="OLS311" s="54"/>
      <c r="OLT311" s="54"/>
      <c r="OLU311" s="54"/>
      <c r="OLV311" s="54"/>
      <c r="OLW311" s="54"/>
      <c r="OLX311" s="54"/>
      <c r="OLY311" s="54"/>
      <c r="OLZ311" s="54"/>
      <c r="OMA311" s="54"/>
      <c r="OMB311" s="54"/>
      <c r="OMC311" s="54"/>
      <c r="OMD311" s="54"/>
      <c r="OME311" s="54"/>
      <c r="OMF311" s="54"/>
      <c r="OMG311" s="54"/>
      <c r="OMH311" s="54"/>
      <c r="OMI311" s="54"/>
      <c r="OMJ311" s="54"/>
      <c r="OMK311" s="54"/>
      <c r="OML311" s="54"/>
      <c r="OMM311" s="54"/>
      <c r="OMN311" s="54"/>
      <c r="OMO311" s="54"/>
      <c r="OMP311" s="54"/>
      <c r="OMQ311" s="54"/>
      <c r="OMR311" s="54"/>
      <c r="OMS311" s="54"/>
      <c r="OMT311" s="54"/>
      <c r="OMU311" s="54"/>
      <c r="OMV311" s="54"/>
      <c r="OMW311" s="54"/>
      <c r="OMX311" s="54"/>
      <c r="OMY311" s="54"/>
      <c r="OMZ311" s="54"/>
      <c r="ONA311" s="54"/>
      <c r="ONB311" s="54"/>
      <c r="ONC311" s="54"/>
      <c r="OND311" s="54"/>
      <c r="ONE311" s="54"/>
      <c r="ONF311" s="54"/>
      <c r="ONG311" s="54"/>
      <c r="ONH311" s="54"/>
      <c r="ONI311" s="54"/>
      <c r="ONJ311" s="54"/>
      <c r="ONK311" s="54"/>
      <c r="ONL311" s="54"/>
      <c r="ONM311" s="54"/>
      <c r="ONN311" s="54"/>
      <c r="ONO311" s="54"/>
      <c r="ONP311" s="54"/>
      <c r="ONQ311" s="54"/>
      <c r="ONR311" s="54"/>
      <c r="ONS311" s="54"/>
      <c r="ONT311" s="54"/>
      <c r="ONU311" s="54"/>
      <c r="ONV311" s="54"/>
      <c r="ONW311" s="54"/>
      <c r="ONX311" s="54"/>
      <c r="ONY311" s="54"/>
      <c r="ONZ311" s="54"/>
      <c r="OOA311" s="54"/>
      <c r="OOB311" s="54"/>
      <c r="OOC311" s="54"/>
      <c r="OOD311" s="54"/>
      <c r="OOE311" s="54"/>
      <c r="OOF311" s="54"/>
      <c r="OOG311" s="54"/>
      <c r="OOH311" s="54"/>
      <c r="OOI311" s="54"/>
      <c r="OOJ311" s="54"/>
      <c r="OOK311" s="54"/>
      <c r="OOL311" s="54"/>
      <c r="OOM311" s="54"/>
      <c r="OON311" s="54"/>
      <c r="OOO311" s="54"/>
      <c r="OOP311" s="54"/>
      <c r="OOQ311" s="54"/>
      <c r="OOR311" s="54"/>
      <c r="OOS311" s="54"/>
      <c r="OOT311" s="54"/>
      <c r="OOU311" s="54"/>
      <c r="OOV311" s="54"/>
      <c r="OOW311" s="54"/>
      <c r="OOX311" s="54"/>
      <c r="OOY311" s="54"/>
      <c r="OOZ311" s="54"/>
      <c r="OPA311" s="54"/>
      <c r="OPB311" s="54"/>
      <c r="OPC311" s="54"/>
      <c r="OPD311" s="54"/>
      <c r="OPE311" s="54"/>
      <c r="OPF311" s="54"/>
      <c r="OPG311" s="54"/>
      <c r="OPH311" s="54"/>
      <c r="OPI311" s="54"/>
      <c r="OPJ311" s="54"/>
      <c r="OPK311" s="54"/>
      <c r="OPL311" s="54"/>
      <c r="OPM311" s="54"/>
      <c r="OPN311" s="54"/>
      <c r="OPO311" s="54"/>
      <c r="OPP311" s="54"/>
      <c r="OPQ311" s="54"/>
      <c r="OPR311" s="54"/>
      <c r="OPS311" s="54"/>
      <c r="OPT311" s="54"/>
      <c r="OPU311" s="54"/>
      <c r="OPV311" s="54"/>
      <c r="OPW311" s="54"/>
      <c r="OPX311" s="54"/>
      <c r="OPY311" s="54"/>
      <c r="OPZ311" s="54"/>
      <c r="OQA311" s="54"/>
      <c r="OQB311" s="54"/>
      <c r="OQC311" s="54"/>
      <c r="OQD311" s="54"/>
      <c r="OQE311" s="54"/>
      <c r="OQF311" s="54"/>
      <c r="OQG311" s="54"/>
      <c r="OQH311" s="54"/>
      <c r="OQI311" s="54"/>
      <c r="OQJ311" s="54"/>
      <c r="OQK311" s="54"/>
      <c r="OQL311" s="54"/>
      <c r="OQM311" s="54"/>
      <c r="OQN311" s="54"/>
      <c r="OQO311" s="54"/>
      <c r="OQP311" s="54"/>
      <c r="OQQ311" s="54"/>
      <c r="OQR311" s="54"/>
      <c r="OQS311" s="54"/>
      <c r="OQT311" s="54"/>
      <c r="OQU311" s="54"/>
      <c r="OQV311" s="54"/>
      <c r="OQW311" s="54"/>
      <c r="OQX311" s="54"/>
      <c r="OQY311" s="54"/>
      <c r="OQZ311" s="54"/>
      <c r="ORA311" s="54"/>
      <c r="ORB311" s="54"/>
      <c r="ORC311" s="54"/>
      <c r="ORD311" s="54"/>
      <c r="ORE311" s="54"/>
      <c r="ORF311" s="54"/>
      <c r="ORG311" s="54"/>
      <c r="ORH311" s="54"/>
      <c r="ORI311" s="54"/>
      <c r="ORJ311" s="54"/>
      <c r="ORK311" s="54"/>
      <c r="ORL311" s="54"/>
      <c r="ORM311" s="54"/>
      <c r="ORN311" s="54"/>
      <c r="ORO311" s="54"/>
      <c r="ORP311" s="54"/>
      <c r="ORQ311" s="54"/>
      <c r="ORR311" s="54"/>
      <c r="ORS311" s="54"/>
      <c r="ORT311" s="54"/>
      <c r="ORU311" s="54"/>
      <c r="ORV311" s="54"/>
      <c r="ORW311" s="54"/>
      <c r="ORX311" s="54"/>
      <c r="ORY311" s="54"/>
      <c r="ORZ311" s="54"/>
      <c r="OSA311" s="54"/>
      <c r="OSB311" s="54"/>
      <c r="OSC311" s="54"/>
      <c r="OSD311" s="54"/>
      <c r="OSE311" s="54"/>
      <c r="OSF311" s="54"/>
      <c r="OSG311" s="54"/>
      <c r="OSH311" s="54"/>
      <c r="OSI311" s="54"/>
      <c r="OSJ311" s="54"/>
      <c r="OSK311" s="54"/>
      <c r="OSL311" s="54"/>
      <c r="OSM311" s="54"/>
      <c r="OSN311" s="54"/>
      <c r="OSO311" s="54"/>
      <c r="OSP311" s="54"/>
      <c r="OSQ311" s="54"/>
      <c r="OSR311" s="54"/>
      <c r="OSS311" s="54"/>
      <c r="OST311" s="54"/>
      <c r="OSU311" s="54"/>
      <c r="OSV311" s="54"/>
      <c r="OSW311" s="54"/>
      <c r="OSX311" s="54"/>
      <c r="OSY311" s="54"/>
      <c r="OSZ311" s="54"/>
      <c r="OTA311" s="54"/>
      <c r="OTB311" s="54"/>
      <c r="OTC311" s="54"/>
      <c r="OTD311" s="54"/>
      <c r="OTE311" s="54"/>
      <c r="OTF311" s="54"/>
      <c r="OTG311" s="54"/>
      <c r="OTH311" s="54"/>
      <c r="OTI311" s="54"/>
      <c r="OTJ311" s="54"/>
      <c r="OTK311" s="54"/>
      <c r="OTL311" s="54"/>
      <c r="OTM311" s="54"/>
      <c r="OTN311" s="54"/>
      <c r="OTO311" s="54"/>
      <c r="OTP311" s="54"/>
      <c r="OTQ311" s="54"/>
      <c r="OTR311" s="54"/>
      <c r="OTS311" s="54"/>
      <c r="OTT311" s="54"/>
      <c r="OTU311" s="54"/>
      <c r="OTV311" s="54"/>
      <c r="OTW311" s="54"/>
      <c r="OTX311" s="54"/>
      <c r="OTY311" s="54"/>
      <c r="OTZ311" s="54"/>
      <c r="OUA311" s="54"/>
      <c r="OUB311" s="54"/>
      <c r="OUC311" s="54"/>
      <c r="OUD311" s="54"/>
      <c r="OUE311" s="54"/>
      <c r="OUF311" s="54"/>
      <c r="OUG311" s="54"/>
      <c r="OUH311" s="54"/>
      <c r="OUI311" s="54"/>
      <c r="OUJ311" s="54"/>
      <c r="OUK311" s="54"/>
      <c r="OUL311" s="54"/>
      <c r="OUM311" s="54"/>
      <c r="OUN311" s="54"/>
      <c r="OUO311" s="54"/>
      <c r="OUP311" s="54"/>
      <c r="OUQ311" s="54"/>
      <c r="OUR311" s="54"/>
      <c r="OUS311" s="54"/>
      <c r="OUT311" s="54"/>
      <c r="OUU311" s="54"/>
      <c r="OUV311" s="54"/>
      <c r="OUW311" s="54"/>
      <c r="OUX311" s="54"/>
      <c r="OUY311" s="54"/>
      <c r="OUZ311" s="54"/>
      <c r="OVA311" s="54"/>
      <c r="OVB311" s="54"/>
      <c r="OVC311" s="54"/>
      <c r="OVD311" s="54"/>
      <c r="OVE311" s="54"/>
      <c r="OVF311" s="54"/>
      <c r="OVG311" s="54"/>
      <c r="OVH311" s="54"/>
      <c r="OVI311" s="54"/>
      <c r="OVJ311" s="54"/>
      <c r="OVK311" s="54"/>
      <c r="OVL311" s="54"/>
      <c r="OVM311" s="54"/>
      <c r="OVN311" s="54"/>
      <c r="OVO311" s="54"/>
      <c r="OVP311" s="54"/>
      <c r="OVQ311" s="54"/>
      <c r="OVR311" s="54"/>
      <c r="OVS311" s="54"/>
      <c r="OVT311" s="54"/>
      <c r="OVU311" s="54"/>
      <c r="OVV311" s="54"/>
      <c r="OVW311" s="54"/>
      <c r="OVX311" s="54"/>
      <c r="OVY311" s="54"/>
      <c r="OVZ311" s="54"/>
      <c r="OWA311" s="54"/>
      <c r="OWB311" s="54"/>
      <c r="OWC311" s="54"/>
      <c r="OWD311" s="54"/>
      <c r="OWE311" s="54"/>
      <c r="OWF311" s="54"/>
      <c r="OWG311" s="54"/>
      <c r="OWH311" s="54"/>
      <c r="OWI311" s="54"/>
      <c r="OWJ311" s="54"/>
      <c r="OWK311" s="54"/>
      <c r="OWL311" s="54"/>
      <c r="OWM311" s="54"/>
      <c r="OWN311" s="54"/>
      <c r="OWO311" s="54"/>
      <c r="OWP311" s="54"/>
      <c r="OWQ311" s="54"/>
      <c r="OWR311" s="54"/>
      <c r="OWS311" s="54"/>
      <c r="OWT311" s="54"/>
      <c r="OWU311" s="54"/>
      <c r="OWV311" s="54"/>
      <c r="OWW311" s="54"/>
      <c r="OWX311" s="54"/>
      <c r="OWY311" s="54"/>
      <c r="OWZ311" s="54"/>
      <c r="OXA311" s="54"/>
      <c r="OXB311" s="54"/>
      <c r="OXC311" s="54"/>
      <c r="OXD311" s="54"/>
      <c r="OXE311" s="54"/>
      <c r="OXF311" s="54"/>
      <c r="OXG311" s="54"/>
      <c r="OXH311" s="54"/>
      <c r="OXI311" s="54"/>
      <c r="OXJ311" s="54"/>
      <c r="OXK311" s="54"/>
      <c r="OXL311" s="54"/>
      <c r="OXM311" s="54"/>
      <c r="OXN311" s="54"/>
      <c r="OXO311" s="54"/>
      <c r="OXP311" s="54"/>
      <c r="OXQ311" s="54"/>
      <c r="OXR311" s="54"/>
      <c r="OXS311" s="54"/>
      <c r="OXT311" s="54"/>
      <c r="OXU311" s="54"/>
      <c r="OXV311" s="54"/>
      <c r="OXW311" s="54"/>
      <c r="OXX311" s="54"/>
      <c r="OXY311" s="54"/>
      <c r="OXZ311" s="54"/>
      <c r="OYA311" s="54"/>
      <c r="OYB311" s="54"/>
      <c r="OYC311" s="54"/>
      <c r="OYD311" s="54"/>
      <c r="OYE311" s="54"/>
      <c r="OYF311" s="54"/>
      <c r="OYG311" s="54"/>
      <c r="OYH311" s="54"/>
      <c r="OYI311" s="54"/>
      <c r="OYJ311" s="54"/>
      <c r="OYK311" s="54"/>
      <c r="OYL311" s="54"/>
      <c r="OYM311" s="54"/>
      <c r="OYN311" s="54"/>
      <c r="OYO311" s="54"/>
      <c r="OYP311" s="54"/>
      <c r="OYQ311" s="54"/>
      <c r="OYR311" s="54"/>
      <c r="OYS311" s="54"/>
      <c r="OYT311" s="54"/>
      <c r="OYU311" s="54"/>
      <c r="OYV311" s="54"/>
      <c r="OYW311" s="54"/>
      <c r="OYX311" s="54"/>
      <c r="OYY311" s="54"/>
      <c r="OYZ311" s="54"/>
      <c r="OZA311" s="54"/>
      <c r="OZB311" s="54"/>
      <c r="OZC311" s="54"/>
      <c r="OZD311" s="54"/>
      <c r="OZE311" s="54"/>
      <c r="OZF311" s="54"/>
      <c r="OZG311" s="54"/>
      <c r="OZH311" s="54"/>
      <c r="OZI311" s="54"/>
      <c r="OZJ311" s="54"/>
      <c r="OZK311" s="54"/>
      <c r="OZL311" s="54"/>
      <c r="OZM311" s="54"/>
      <c r="OZN311" s="54"/>
      <c r="OZO311" s="54"/>
      <c r="OZP311" s="54"/>
      <c r="OZQ311" s="54"/>
      <c r="OZR311" s="54"/>
      <c r="OZS311" s="54"/>
      <c r="OZT311" s="54"/>
      <c r="OZU311" s="54"/>
      <c r="OZV311" s="54"/>
      <c r="OZW311" s="54"/>
      <c r="OZX311" s="54"/>
      <c r="OZY311" s="54"/>
      <c r="OZZ311" s="54"/>
      <c r="PAA311" s="54"/>
      <c r="PAB311" s="54"/>
      <c r="PAC311" s="54"/>
      <c r="PAD311" s="54"/>
      <c r="PAE311" s="54"/>
      <c r="PAF311" s="54"/>
      <c r="PAG311" s="54"/>
      <c r="PAH311" s="54"/>
      <c r="PAI311" s="54"/>
      <c r="PAJ311" s="54"/>
      <c r="PAK311" s="54"/>
      <c r="PAL311" s="54"/>
      <c r="PAM311" s="54"/>
      <c r="PAN311" s="54"/>
      <c r="PAO311" s="54"/>
      <c r="PAP311" s="54"/>
      <c r="PAQ311" s="54"/>
      <c r="PAR311" s="54"/>
      <c r="PAS311" s="54"/>
      <c r="PAT311" s="54"/>
      <c r="PAU311" s="54"/>
      <c r="PAV311" s="54"/>
      <c r="PAW311" s="54"/>
      <c r="PAX311" s="54"/>
      <c r="PAY311" s="54"/>
      <c r="PAZ311" s="54"/>
      <c r="PBA311" s="54"/>
      <c r="PBB311" s="54"/>
      <c r="PBC311" s="54"/>
      <c r="PBD311" s="54"/>
      <c r="PBE311" s="54"/>
      <c r="PBF311" s="54"/>
      <c r="PBG311" s="54"/>
      <c r="PBH311" s="54"/>
      <c r="PBI311" s="54"/>
      <c r="PBJ311" s="54"/>
      <c r="PBK311" s="54"/>
      <c r="PBL311" s="54"/>
      <c r="PBM311" s="54"/>
      <c r="PBN311" s="54"/>
      <c r="PBO311" s="54"/>
      <c r="PBP311" s="54"/>
      <c r="PBQ311" s="54"/>
      <c r="PBR311" s="54"/>
      <c r="PBS311" s="54"/>
      <c r="PBT311" s="54"/>
      <c r="PBU311" s="54"/>
      <c r="PBV311" s="54"/>
      <c r="PBW311" s="54"/>
      <c r="PBX311" s="54"/>
      <c r="PBY311" s="54"/>
      <c r="PBZ311" s="54"/>
      <c r="PCA311" s="54"/>
      <c r="PCB311" s="54"/>
      <c r="PCC311" s="54"/>
      <c r="PCD311" s="54"/>
      <c r="PCE311" s="54"/>
      <c r="PCF311" s="54"/>
      <c r="PCG311" s="54"/>
      <c r="PCH311" s="54"/>
      <c r="PCI311" s="54"/>
      <c r="PCJ311" s="54"/>
      <c r="PCK311" s="54"/>
      <c r="PCL311" s="54"/>
      <c r="PCM311" s="54"/>
      <c r="PCN311" s="54"/>
      <c r="PCO311" s="54"/>
      <c r="PCP311" s="54"/>
      <c r="PCQ311" s="54"/>
      <c r="PCR311" s="54"/>
      <c r="PCS311" s="54"/>
      <c r="PCT311" s="54"/>
      <c r="PCU311" s="54"/>
      <c r="PCV311" s="54"/>
      <c r="PCW311" s="54"/>
      <c r="PCX311" s="54"/>
      <c r="PCY311" s="54"/>
      <c r="PCZ311" s="54"/>
      <c r="PDA311" s="54"/>
      <c r="PDB311" s="54"/>
      <c r="PDC311" s="54"/>
      <c r="PDD311" s="54"/>
      <c r="PDE311" s="54"/>
      <c r="PDF311" s="54"/>
      <c r="PDG311" s="54"/>
      <c r="PDH311" s="54"/>
      <c r="PDI311" s="54"/>
      <c r="PDJ311" s="54"/>
      <c r="PDK311" s="54"/>
      <c r="PDL311" s="54"/>
      <c r="PDM311" s="54"/>
      <c r="PDN311" s="54"/>
      <c r="PDO311" s="54"/>
      <c r="PDP311" s="54"/>
      <c r="PDQ311" s="54"/>
      <c r="PDR311" s="54"/>
      <c r="PDS311" s="54"/>
      <c r="PDT311" s="54"/>
      <c r="PDU311" s="54"/>
      <c r="PDV311" s="54"/>
      <c r="PDW311" s="54"/>
      <c r="PDX311" s="54"/>
      <c r="PDY311" s="54"/>
      <c r="PDZ311" s="54"/>
      <c r="PEA311" s="54"/>
      <c r="PEB311" s="54"/>
      <c r="PEC311" s="54"/>
      <c r="PED311" s="54"/>
      <c r="PEE311" s="54"/>
      <c r="PEF311" s="54"/>
      <c r="PEG311" s="54"/>
      <c r="PEH311" s="54"/>
      <c r="PEI311" s="54"/>
      <c r="PEJ311" s="54"/>
      <c r="PEK311" s="54"/>
      <c r="PEL311" s="54"/>
      <c r="PEM311" s="54"/>
      <c r="PEN311" s="54"/>
      <c r="PEO311" s="54"/>
      <c r="PEP311" s="54"/>
      <c r="PEQ311" s="54"/>
      <c r="PER311" s="54"/>
      <c r="PES311" s="54"/>
      <c r="PET311" s="54"/>
      <c r="PEU311" s="54"/>
      <c r="PEV311" s="54"/>
      <c r="PEW311" s="54"/>
      <c r="PEX311" s="54"/>
      <c r="PEY311" s="54"/>
      <c r="PEZ311" s="54"/>
      <c r="PFA311" s="54"/>
      <c r="PFB311" s="54"/>
      <c r="PFC311" s="54"/>
      <c r="PFD311" s="54"/>
      <c r="PFE311" s="54"/>
      <c r="PFF311" s="54"/>
      <c r="PFG311" s="54"/>
      <c r="PFH311" s="54"/>
      <c r="PFI311" s="54"/>
      <c r="PFJ311" s="54"/>
      <c r="PFK311" s="54"/>
      <c r="PFL311" s="54"/>
      <c r="PFM311" s="54"/>
      <c r="PFN311" s="54"/>
      <c r="PFO311" s="54"/>
      <c r="PFP311" s="54"/>
      <c r="PFQ311" s="54"/>
      <c r="PFR311" s="54"/>
      <c r="PFS311" s="54"/>
      <c r="PFT311" s="54"/>
      <c r="PFU311" s="54"/>
      <c r="PFV311" s="54"/>
      <c r="PFW311" s="54"/>
      <c r="PFX311" s="54"/>
      <c r="PFY311" s="54"/>
      <c r="PFZ311" s="54"/>
      <c r="PGA311" s="54"/>
      <c r="PGB311" s="54"/>
      <c r="PGC311" s="54"/>
      <c r="PGD311" s="54"/>
      <c r="PGE311" s="54"/>
      <c r="PGF311" s="54"/>
      <c r="PGG311" s="54"/>
      <c r="PGH311" s="54"/>
      <c r="PGI311" s="54"/>
      <c r="PGJ311" s="54"/>
      <c r="PGK311" s="54"/>
      <c r="PGL311" s="54"/>
      <c r="PGM311" s="54"/>
      <c r="PGN311" s="54"/>
      <c r="PGO311" s="54"/>
      <c r="PGP311" s="54"/>
      <c r="PGQ311" s="54"/>
      <c r="PGR311" s="54"/>
      <c r="PGS311" s="54"/>
      <c r="PGT311" s="54"/>
      <c r="PGU311" s="54"/>
      <c r="PGV311" s="54"/>
      <c r="PGW311" s="54"/>
      <c r="PGX311" s="54"/>
      <c r="PGY311" s="54"/>
      <c r="PGZ311" s="54"/>
      <c r="PHA311" s="54"/>
      <c r="PHB311" s="54"/>
      <c r="PHC311" s="54"/>
      <c r="PHD311" s="54"/>
      <c r="PHE311" s="54"/>
      <c r="PHF311" s="54"/>
      <c r="PHG311" s="54"/>
      <c r="PHH311" s="54"/>
      <c r="PHI311" s="54"/>
      <c r="PHJ311" s="54"/>
      <c r="PHK311" s="54"/>
      <c r="PHL311" s="54"/>
      <c r="PHM311" s="54"/>
      <c r="PHN311" s="54"/>
      <c r="PHO311" s="54"/>
      <c r="PHP311" s="54"/>
      <c r="PHQ311" s="54"/>
      <c r="PHR311" s="54"/>
      <c r="PHS311" s="54"/>
      <c r="PHT311" s="54"/>
      <c r="PHU311" s="54"/>
      <c r="PHV311" s="54"/>
      <c r="PHW311" s="54"/>
      <c r="PHX311" s="54"/>
      <c r="PHY311" s="54"/>
      <c r="PHZ311" s="54"/>
      <c r="PIA311" s="54"/>
      <c r="PIB311" s="54"/>
      <c r="PIC311" s="54"/>
      <c r="PID311" s="54"/>
      <c r="PIE311" s="54"/>
      <c r="PIF311" s="54"/>
      <c r="PIG311" s="54"/>
      <c r="PIH311" s="54"/>
      <c r="PII311" s="54"/>
      <c r="PIJ311" s="54"/>
      <c r="PIK311" s="54"/>
      <c r="PIL311" s="54"/>
      <c r="PIM311" s="54"/>
      <c r="PIN311" s="54"/>
      <c r="PIO311" s="54"/>
      <c r="PIP311" s="54"/>
      <c r="PIQ311" s="54"/>
      <c r="PIR311" s="54"/>
      <c r="PIS311" s="54"/>
      <c r="PIT311" s="54"/>
      <c r="PIU311" s="54"/>
      <c r="PIV311" s="54"/>
      <c r="PIW311" s="54"/>
      <c r="PIX311" s="54"/>
      <c r="PIY311" s="54"/>
      <c r="PIZ311" s="54"/>
      <c r="PJA311" s="54"/>
      <c r="PJB311" s="54"/>
      <c r="PJC311" s="54"/>
      <c r="PJD311" s="54"/>
      <c r="PJE311" s="54"/>
      <c r="PJF311" s="54"/>
      <c r="PJG311" s="54"/>
      <c r="PJH311" s="54"/>
      <c r="PJI311" s="54"/>
      <c r="PJJ311" s="54"/>
      <c r="PJK311" s="54"/>
      <c r="PJL311" s="54"/>
      <c r="PJM311" s="54"/>
      <c r="PJN311" s="54"/>
      <c r="PJO311" s="54"/>
      <c r="PJP311" s="54"/>
      <c r="PJQ311" s="54"/>
      <c r="PJR311" s="54"/>
      <c r="PJS311" s="54"/>
      <c r="PJT311" s="54"/>
      <c r="PJU311" s="54"/>
      <c r="PJV311" s="54"/>
      <c r="PJW311" s="54"/>
      <c r="PJX311" s="54"/>
      <c r="PJY311" s="54"/>
      <c r="PJZ311" s="54"/>
      <c r="PKA311" s="54"/>
      <c r="PKB311" s="54"/>
      <c r="PKC311" s="54"/>
      <c r="PKD311" s="54"/>
      <c r="PKE311" s="54"/>
      <c r="PKF311" s="54"/>
      <c r="PKG311" s="54"/>
      <c r="PKH311" s="54"/>
      <c r="PKI311" s="54"/>
      <c r="PKJ311" s="54"/>
      <c r="PKK311" s="54"/>
      <c r="PKL311" s="54"/>
      <c r="PKM311" s="54"/>
      <c r="PKN311" s="54"/>
      <c r="PKO311" s="54"/>
      <c r="PKP311" s="54"/>
      <c r="PKQ311" s="54"/>
      <c r="PKR311" s="54"/>
      <c r="PKS311" s="54"/>
      <c r="PKT311" s="54"/>
      <c r="PKU311" s="54"/>
      <c r="PKV311" s="54"/>
      <c r="PKW311" s="54"/>
      <c r="PKX311" s="54"/>
      <c r="PKY311" s="54"/>
      <c r="PKZ311" s="54"/>
      <c r="PLA311" s="54"/>
      <c r="PLB311" s="54"/>
      <c r="PLC311" s="54"/>
      <c r="PLD311" s="54"/>
      <c r="PLE311" s="54"/>
      <c r="PLF311" s="54"/>
      <c r="PLG311" s="54"/>
      <c r="PLH311" s="54"/>
      <c r="PLI311" s="54"/>
      <c r="PLJ311" s="54"/>
      <c r="PLK311" s="54"/>
      <c r="PLL311" s="54"/>
      <c r="PLM311" s="54"/>
      <c r="PLN311" s="54"/>
      <c r="PLO311" s="54"/>
      <c r="PLP311" s="54"/>
      <c r="PLQ311" s="54"/>
      <c r="PLR311" s="54"/>
      <c r="PLS311" s="54"/>
      <c r="PLT311" s="54"/>
      <c r="PLU311" s="54"/>
      <c r="PLV311" s="54"/>
      <c r="PLW311" s="54"/>
      <c r="PLX311" s="54"/>
      <c r="PLY311" s="54"/>
      <c r="PLZ311" s="54"/>
      <c r="PMA311" s="54"/>
      <c r="PMB311" s="54"/>
      <c r="PMC311" s="54"/>
      <c r="PMD311" s="54"/>
      <c r="PME311" s="54"/>
      <c r="PMF311" s="54"/>
      <c r="PMG311" s="54"/>
      <c r="PMH311" s="54"/>
      <c r="PMI311" s="54"/>
      <c r="PMJ311" s="54"/>
      <c r="PMK311" s="54"/>
      <c r="PML311" s="54"/>
      <c r="PMM311" s="54"/>
      <c r="PMN311" s="54"/>
      <c r="PMO311" s="54"/>
      <c r="PMP311" s="54"/>
      <c r="PMQ311" s="54"/>
      <c r="PMR311" s="54"/>
      <c r="PMS311" s="54"/>
      <c r="PMT311" s="54"/>
      <c r="PMU311" s="54"/>
      <c r="PMV311" s="54"/>
      <c r="PMW311" s="54"/>
      <c r="PMX311" s="54"/>
      <c r="PMY311" s="54"/>
      <c r="PMZ311" s="54"/>
      <c r="PNA311" s="54"/>
      <c r="PNB311" s="54"/>
      <c r="PNC311" s="54"/>
      <c r="PND311" s="54"/>
      <c r="PNE311" s="54"/>
      <c r="PNF311" s="54"/>
      <c r="PNG311" s="54"/>
      <c r="PNH311" s="54"/>
      <c r="PNI311" s="54"/>
      <c r="PNJ311" s="54"/>
      <c r="PNK311" s="54"/>
      <c r="PNL311" s="54"/>
      <c r="PNM311" s="54"/>
      <c r="PNN311" s="54"/>
      <c r="PNO311" s="54"/>
      <c r="PNP311" s="54"/>
      <c r="PNQ311" s="54"/>
      <c r="PNR311" s="54"/>
      <c r="PNS311" s="54"/>
      <c r="PNT311" s="54"/>
      <c r="PNU311" s="54"/>
      <c r="PNV311" s="54"/>
      <c r="PNW311" s="54"/>
      <c r="PNX311" s="54"/>
      <c r="PNY311" s="54"/>
      <c r="PNZ311" s="54"/>
      <c r="POA311" s="54"/>
      <c r="POB311" s="54"/>
      <c r="POC311" s="54"/>
      <c r="POD311" s="54"/>
      <c r="POE311" s="54"/>
      <c r="POF311" s="54"/>
      <c r="POG311" s="54"/>
      <c r="POH311" s="54"/>
      <c r="POI311" s="54"/>
      <c r="POJ311" s="54"/>
      <c r="POK311" s="54"/>
      <c r="POL311" s="54"/>
      <c r="POM311" s="54"/>
      <c r="PON311" s="54"/>
      <c r="POO311" s="54"/>
      <c r="POP311" s="54"/>
      <c r="POQ311" s="54"/>
      <c r="POR311" s="54"/>
      <c r="POS311" s="54"/>
      <c r="POT311" s="54"/>
      <c r="POU311" s="54"/>
      <c r="POV311" s="54"/>
      <c r="POW311" s="54"/>
      <c r="POX311" s="54"/>
      <c r="POY311" s="54"/>
      <c r="POZ311" s="54"/>
      <c r="PPA311" s="54"/>
      <c r="PPB311" s="54"/>
      <c r="PPC311" s="54"/>
      <c r="PPD311" s="54"/>
      <c r="PPE311" s="54"/>
      <c r="PPF311" s="54"/>
      <c r="PPG311" s="54"/>
      <c r="PPH311" s="54"/>
      <c r="PPI311" s="54"/>
      <c r="PPJ311" s="54"/>
      <c r="PPK311" s="54"/>
      <c r="PPL311" s="54"/>
      <c r="PPM311" s="54"/>
      <c r="PPN311" s="54"/>
      <c r="PPO311" s="54"/>
      <c r="PPP311" s="54"/>
      <c r="PPQ311" s="54"/>
      <c r="PPR311" s="54"/>
      <c r="PPS311" s="54"/>
      <c r="PPT311" s="54"/>
      <c r="PPU311" s="54"/>
      <c r="PPV311" s="54"/>
      <c r="PPW311" s="54"/>
      <c r="PPX311" s="54"/>
      <c r="PPY311" s="54"/>
      <c r="PPZ311" s="54"/>
      <c r="PQA311" s="54"/>
      <c r="PQB311" s="54"/>
      <c r="PQC311" s="54"/>
      <c r="PQD311" s="54"/>
      <c r="PQE311" s="54"/>
      <c r="PQF311" s="54"/>
      <c r="PQG311" s="54"/>
      <c r="PQH311" s="54"/>
      <c r="PQI311" s="54"/>
      <c r="PQJ311" s="54"/>
      <c r="PQK311" s="54"/>
      <c r="PQL311" s="54"/>
      <c r="PQM311" s="54"/>
      <c r="PQN311" s="54"/>
      <c r="PQO311" s="54"/>
      <c r="PQP311" s="54"/>
      <c r="PQQ311" s="54"/>
      <c r="PQR311" s="54"/>
      <c r="PQS311" s="54"/>
      <c r="PQT311" s="54"/>
      <c r="PQU311" s="54"/>
      <c r="PQV311" s="54"/>
      <c r="PQW311" s="54"/>
      <c r="PQX311" s="54"/>
      <c r="PQY311" s="54"/>
      <c r="PQZ311" s="54"/>
      <c r="PRA311" s="54"/>
      <c r="PRB311" s="54"/>
      <c r="PRC311" s="54"/>
      <c r="PRD311" s="54"/>
      <c r="PRE311" s="54"/>
      <c r="PRF311" s="54"/>
      <c r="PRG311" s="54"/>
      <c r="PRH311" s="54"/>
      <c r="PRI311" s="54"/>
      <c r="PRJ311" s="54"/>
      <c r="PRK311" s="54"/>
      <c r="PRL311" s="54"/>
      <c r="PRM311" s="54"/>
      <c r="PRN311" s="54"/>
      <c r="PRO311" s="54"/>
      <c r="PRP311" s="54"/>
      <c r="PRQ311" s="54"/>
      <c r="PRR311" s="54"/>
      <c r="PRS311" s="54"/>
      <c r="PRT311" s="54"/>
      <c r="PRU311" s="54"/>
      <c r="PRV311" s="54"/>
      <c r="PRW311" s="54"/>
      <c r="PRX311" s="54"/>
      <c r="PRY311" s="54"/>
      <c r="PRZ311" s="54"/>
      <c r="PSA311" s="54"/>
      <c r="PSB311" s="54"/>
      <c r="PSC311" s="54"/>
      <c r="PSD311" s="54"/>
      <c r="PSE311" s="54"/>
      <c r="PSF311" s="54"/>
      <c r="PSG311" s="54"/>
      <c r="PSH311" s="54"/>
      <c r="PSI311" s="54"/>
      <c r="PSJ311" s="54"/>
      <c r="PSK311" s="54"/>
      <c r="PSL311" s="54"/>
      <c r="PSM311" s="54"/>
      <c r="PSN311" s="54"/>
      <c r="PSO311" s="54"/>
      <c r="PSP311" s="54"/>
      <c r="PSQ311" s="54"/>
      <c r="PSR311" s="54"/>
      <c r="PSS311" s="54"/>
      <c r="PST311" s="54"/>
      <c r="PSU311" s="54"/>
      <c r="PSV311" s="54"/>
      <c r="PSW311" s="54"/>
      <c r="PSX311" s="54"/>
      <c r="PSY311" s="54"/>
      <c r="PSZ311" s="54"/>
      <c r="PTA311" s="54"/>
      <c r="PTB311" s="54"/>
      <c r="PTC311" s="54"/>
      <c r="PTD311" s="54"/>
      <c r="PTE311" s="54"/>
      <c r="PTF311" s="54"/>
      <c r="PTG311" s="54"/>
      <c r="PTH311" s="54"/>
      <c r="PTI311" s="54"/>
      <c r="PTJ311" s="54"/>
      <c r="PTK311" s="54"/>
      <c r="PTL311" s="54"/>
      <c r="PTM311" s="54"/>
      <c r="PTN311" s="54"/>
      <c r="PTO311" s="54"/>
      <c r="PTP311" s="54"/>
      <c r="PTQ311" s="54"/>
      <c r="PTR311" s="54"/>
      <c r="PTS311" s="54"/>
      <c r="PTT311" s="54"/>
      <c r="PTU311" s="54"/>
      <c r="PTV311" s="54"/>
      <c r="PTW311" s="54"/>
      <c r="PTX311" s="54"/>
      <c r="PTY311" s="54"/>
      <c r="PTZ311" s="54"/>
      <c r="PUA311" s="54"/>
      <c r="PUB311" s="54"/>
      <c r="PUC311" s="54"/>
      <c r="PUD311" s="54"/>
      <c r="PUE311" s="54"/>
      <c r="PUF311" s="54"/>
      <c r="PUG311" s="54"/>
      <c r="PUH311" s="54"/>
      <c r="PUI311" s="54"/>
      <c r="PUJ311" s="54"/>
      <c r="PUK311" s="54"/>
      <c r="PUL311" s="54"/>
      <c r="PUM311" s="54"/>
      <c r="PUN311" s="54"/>
      <c r="PUO311" s="54"/>
      <c r="PUP311" s="54"/>
      <c r="PUQ311" s="54"/>
      <c r="PUR311" s="54"/>
      <c r="PUS311" s="54"/>
      <c r="PUT311" s="54"/>
      <c r="PUU311" s="54"/>
      <c r="PUV311" s="54"/>
      <c r="PUW311" s="54"/>
      <c r="PUX311" s="54"/>
      <c r="PUY311" s="54"/>
      <c r="PUZ311" s="54"/>
      <c r="PVA311" s="54"/>
      <c r="PVB311" s="54"/>
      <c r="PVC311" s="54"/>
      <c r="PVD311" s="54"/>
      <c r="PVE311" s="54"/>
      <c r="PVF311" s="54"/>
      <c r="PVG311" s="54"/>
      <c r="PVH311" s="54"/>
      <c r="PVI311" s="54"/>
      <c r="PVJ311" s="54"/>
      <c r="PVK311" s="54"/>
      <c r="PVL311" s="54"/>
      <c r="PVM311" s="54"/>
      <c r="PVN311" s="54"/>
      <c r="PVO311" s="54"/>
      <c r="PVP311" s="54"/>
      <c r="PVQ311" s="54"/>
      <c r="PVR311" s="54"/>
      <c r="PVS311" s="54"/>
      <c r="PVT311" s="54"/>
      <c r="PVU311" s="54"/>
      <c r="PVV311" s="54"/>
      <c r="PVW311" s="54"/>
      <c r="PVX311" s="54"/>
      <c r="PVY311" s="54"/>
      <c r="PVZ311" s="54"/>
      <c r="PWA311" s="54"/>
      <c r="PWB311" s="54"/>
      <c r="PWC311" s="54"/>
      <c r="PWD311" s="54"/>
      <c r="PWE311" s="54"/>
      <c r="PWF311" s="54"/>
      <c r="PWG311" s="54"/>
      <c r="PWH311" s="54"/>
      <c r="PWI311" s="54"/>
      <c r="PWJ311" s="54"/>
      <c r="PWK311" s="54"/>
      <c r="PWL311" s="54"/>
      <c r="PWM311" s="54"/>
      <c r="PWN311" s="54"/>
      <c r="PWO311" s="54"/>
      <c r="PWP311" s="54"/>
      <c r="PWQ311" s="54"/>
      <c r="PWR311" s="54"/>
      <c r="PWS311" s="54"/>
      <c r="PWT311" s="54"/>
      <c r="PWU311" s="54"/>
      <c r="PWV311" s="54"/>
      <c r="PWW311" s="54"/>
      <c r="PWX311" s="54"/>
      <c r="PWY311" s="54"/>
      <c r="PWZ311" s="54"/>
      <c r="PXA311" s="54"/>
      <c r="PXB311" s="54"/>
      <c r="PXC311" s="54"/>
      <c r="PXD311" s="54"/>
      <c r="PXE311" s="54"/>
      <c r="PXF311" s="54"/>
      <c r="PXG311" s="54"/>
      <c r="PXH311" s="54"/>
      <c r="PXI311" s="54"/>
      <c r="PXJ311" s="54"/>
      <c r="PXK311" s="54"/>
      <c r="PXL311" s="54"/>
      <c r="PXM311" s="54"/>
      <c r="PXN311" s="54"/>
      <c r="PXO311" s="54"/>
      <c r="PXP311" s="54"/>
      <c r="PXQ311" s="54"/>
      <c r="PXR311" s="54"/>
      <c r="PXS311" s="54"/>
      <c r="PXT311" s="54"/>
      <c r="PXU311" s="54"/>
      <c r="PXV311" s="54"/>
      <c r="PXW311" s="54"/>
      <c r="PXX311" s="54"/>
      <c r="PXY311" s="54"/>
      <c r="PXZ311" s="54"/>
      <c r="PYA311" s="54"/>
      <c r="PYB311" s="54"/>
      <c r="PYC311" s="54"/>
      <c r="PYD311" s="54"/>
      <c r="PYE311" s="54"/>
      <c r="PYF311" s="54"/>
      <c r="PYG311" s="54"/>
      <c r="PYH311" s="54"/>
      <c r="PYI311" s="54"/>
      <c r="PYJ311" s="54"/>
      <c r="PYK311" s="54"/>
      <c r="PYL311" s="54"/>
      <c r="PYM311" s="54"/>
      <c r="PYN311" s="54"/>
      <c r="PYO311" s="54"/>
      <c r="PYP311" s="54"/>
      <c r="PYQ311" s="54"/>
      <c r="PYR311" s="54"/>
      <c r="PYS311" s="54"/>
      <c r="PYT311" s="54"/>
      <c r="PYU311" s="54"/>
      <c r="PYV311" s="54"/>
      <c r="PYW311" s="54"/>
      <c r="PYX311" s="54"/>
      <c r="PYY311" s="54"/>
      <c r="PYZ311" s="54"/>
      <c r="PZA311" s="54"/>
      <c r="PZB311" s="54"/>
      <c r="PZC311" s="54"/>
      <c r="PZD311" s="54"/>
      <c r="PZE311" s="54"/>
      <c r="PZF311" s="54"/>
      <c r="PZG311" s="54"/>
      <c r="PZH311" s="54"/>
      <c r="PZI311" s="54"/>
      <c r="PZJ311" s="54"/>
      <c r="PZK311" s="54"/>
      <c r="PZL311" s="54"/>
      <c r="PZM311" s="54"/>
      <c r="PZN311" s="54"/>
      <c r="PZO311" s="54"/>
      <c r="PZP311" s="54"/>
      <c r="PZQ311" s="54"/>
      <c r="PZR311" s="54"/>
      <c r="PZS311" s="54"/>
      <c r="PZT311" s="54"/>
      <c r="PZU311" s="54"/>
      <c r="PZV311" s="54"/>
      <c r="PZW311" s="54"/>
      <c r="PZX311" s="54"/>
      <c r="PZY311" s="54"/>
      <c r="PZZ311" s="54"/>
      <c r="QAA311" s="54"/>
      <c r="QAB311" s="54"/>
      <c r="QAC311" s="54"/>
      <c r="QAD311" s="54"/>
      <c r="QAE311" s="54"/>
      <c r="QAF311" s="54"/>
      <c r="QAG311" s="54"/>
      <c r="QAH311" s="54"/>
      <c r="QAI311" s="54"/>
      <c r="QAJ311" s="54"/>
      <c r="QAK311" s="54"/>
      <c r="QAL311" s="54"/>
      <c r="QAM311" s="54"/>
      <c r="QAN311" s="54"/>
      <c r="QAO311" s="54"/>
      <c r="QAP311" s="54"/>
      <c r="QAQ311" s="54"/>
      <c r="QAR311" s="54"/>
      <c r="QAS311" s="54"/>
      <c r="QAT311" s="54"/>
      <c r="QAU311" s="54"/>
      <c r="QAV311" s="54"/>
      <c r="QAW311" s="54"/>
      <c r="QAX311" s="54"/>
      <c r="QAY311" s="54"/>
      <c r="QAZ311" s="54"/>
      <c r="QBA311" s="54"/>
      <c r="QBB311" s="54"/>
      <c r="QBC311" s="54"/>
      <c r="QBD311" s="54"/>
      <c r="QBE311" s="54"/>
      <c r="QBF311" s="54"/>
      <c r="QBG311" s="54"/>
      <c r="QBH311" s="54"/>
      <c r="QBI311" s="54"/>
      <c r="QBJ311" s="54"/>
      <c r="QBK311" s="54"/>
      <c r="QBL311" s="54"/>
      <c r="QBM311" s="54"/>
      <c r="QBN311" s="54"/>
      <c r="QBO311" s="54"/>
      <c r="QBP311" s="54"/>
      <c r="QBQ311" s="54"/>
      <c r="QBR311" s="54"/>
      <c r="QBS311" s="54"/>
      <c r="QBT311" s="54"/>
      <c r="QBU311" s="54"/>
      <c r="QBV311" s="54"/>
      <c r="QBW311" s="54"/>
      <c r="QBX311" s="54"/>
      <c r="QBY311" s="54"/>
      <c r="QBZ311" s="54"/>
      <c r="QCA311" s="54"/>
      <c r="QCB311" s="54"/>
      <c r="QCC311" s="54"/>
      <c r="QCD311" s="54"/>
      <c r="QCE311" s="54"/>
      <c r="QCF311" s="54"/>
      <c r="QCG311" s="54"/>
      <c r="QCH311" s="54"/>
      <c r="QCI311" s="54"/>
      <c r="QCJ311" s="54"/>
      <c r="QCK311" s="54"/>
      <c r="QCL311" s="54"/>
      <c r="QCM311" s="54"/>
      <c r="QCN311" s="54"/>
      <c r="QCO311" s="54"/>
      <c r="QCP311" s="54"/>
      <c r="QCQ311" s="54"/>
      <c r="QCR311" s="54"/>
      <c r="QCS311" s="54"/>
      <c r="QCT311" s="54"/>
      <c r="QCU311" s="54"/>
      <c r="QCV311" s="54"/>
      <c r="QCW311" s="54"/>
      <c r="QCX311" s="54"/>
      <c r="QCY311" s="54"/>
      <c r="QCZ311" s="54"/>
      <c r="QDA311" s="54"/>
      <c r="QDB311" s="54"/>
      <c r="QDC311" s="54"/>
      <c r="QDD311" s="54"/>
      <c r="QDE311" s="54"/>
      <c r="QDF311" s="54"/>
      <c r="QDG311" s="54"/>
      <c r="QDH311" s="54"/>
      <c r="QDI311" s="54"/>
      <c r="QDJ311" s="54"/>
      <c r="QDK311" s="54"/>
      <c r="QDL311" s="54"/>
      <c r="QDM311" s="54"/>
      <c r="QDN311" s="54"/>
      <c r="QDO311" s="54"/>
      <c r="QDP311" s="54"/>
      <c r="QDQ311" s="54"/>
      <c r="QDR311" s="54"/>
      <c r="QDS311" s="54"/>
      <c r="QDT311" s="54"/>
      <c r="QDU311" s="54"/>
      <c r="QDV311" s="54"/>
      <c r="QDW311" s="54"/>
      <c r="QDX311" s="54"/>
      <c r="QDY311" s="54"/>
      <c r="QDZ311" s="54"/>
      <c r="QEA311" s="54"/>
      <c r="QEB311" s="54"/>
      <c r="QEC311" s="54"/>
      <c r="QED311" s="54"/>
      <c r="QEE311" s="54"/>
      <c r="QEF311" s="54"/>
      <c r="QEG311" s="54"/>
      <c r="QEH311" s="54"/>
      <c r="QEI311" s="54"/>
      <c r="QEJ311" s="54"/>
      <c r="QEK311" s="54"/>
      <c r="QEL311" s="54"/>
      <c r="QEM311" s="54"/>
      <c r="QEN311" s="54"/>
      <c r="QEO311" s="54"/>
      <c r="QEP311" s="54"/>
      <c r="QEQ311" s="54"/>
      <c r="QER311" s="54"/>
      <c r="QES311" s="54"/>
      <c r="QET311" s="54"/>
      <c r="QEU311" s="54"/>
      <c r="QEV311" s="54"/>
      <c r="QEW311" s="54"/>
      <c r="QEX311" s="54"/>
      <c r="QEY311" s="54"/>
      <c r="QEZ311" s="54"/>
      <c r="QFA311" s="54"/>
      <c r="QFB311" s="54"/>
      <c r="QFC311" s="54"/>
      <c r="QFD311" s="54"/>
      <c r="QFE311" s="54"/>
      <c r="QFF311" s="54"/>
      <c r="QFG311" s="54"/>
      <c r="QFH311" s="54"/>
      <c r="QFI311" s="54"/>
      <c r="QFJ311" s="54"/>
      <c r="QFK311" s="54"/>
      <c r="QFL311" s="54"/>
      <c r="QFM311" s="54"/>
      <c r="QFN311" s="54"/>
      <c r="QFO311" s="54"/>
      <c r="QFP311" s="54"/>
      <c r="QFQ311" s="54"/>
      <c r="QFR311" s="54"/>
      <c r="QFS311" s="54"/>
      <c r="QFT311" s="54"/>
      <c r="QFU311" s="54"/>
      <c r="QFV311" s="54"/>
      <c r="QFW311" s="54"/>
      <c r="QFX311" s="54"/>
      <c r="QFY311" s="54"/>
      <c r="QFZ311" s="54"/>
      <c r="QGA311" s="54"/>
      <c r="QGB311" s="54"/>
      <c r="QGC311" s="54"/>
      <c r="QGD311" s="54"/>
      <c r="QGE311" s="54"/>
      <c r="QGF311" s="54"/>
      <c r="QGG311" s="54"/>
      <c r="QGH311" s="54"/>
      <c r="QGI311" s="54"/>
      <c r="QGJ311" s="54"/>
      <c r="QGK311" s="54"/>
      <c r="QGL311" s="54"/>
      <c r="QGM311" s="54"/>
      <c r="QGN311" s="54"/>
      <c r="QGO311" s="54"/>
      <c r="QGP311" s="54"/>
      <c r="QGQ311" s="54"/>
      <c r="QGR311" s="54"/>
      <c r="QGS311" s="54"/>
      <c r="QGT311" s="54"/>
      <c r="QGU311" s="54"/>
      <c r="QGV311" s="54"/>
      <c r="QGW311" s="54"/>
      <c r="QGX311" s="54"/>
      <c r="QGY311" s="54"/>
      <c r="QGZ311" s="54"/>
      <c r="QHA311" s="54"/>
      <c r="QHB311" s="54"/>
      <c r="QHC311" s="54"/>
      <c r="QHD311" s="54"/>
      <c r="QHE311" s="54"/>
      <c r="QHF311" s="54"/>
      <c r="QHG311" s="54"/>
      <c r="QHH311" s="54"/>
      <c r="QHI311" s="54"/>
      <c r="QHJ311" s="54"/>
      <c r="QHK311" s="54"/>
      <c r="QHL311" s="54"/>
      <c r="QHM311" s="54"/>
      <c r="QHN311" s="54"/>
      <c r="QHO311" s="54"/>
      <c r="QHP311" s="54"/>
      <c r="QHQ311" s="54"/>
      <c r="QHR311" s="54"/>
      <c r="QHS311" s="54"/>
      <c r="QHT311" s="54"/>
      <c r="QHU311" s="54"/>
      <c r="QHV311" s="54"/>
      <c r="QHW311" s="54"/>
      <c r="QHX311" s="54"/>
      <c r="QHY311" s="54"/>
      <c r="QHZ311" s="54"/>
      <c r="QIA311" s="54"/>
      <c r="QIB311" s="54"/>
      <c r="QIC311" s="54"/>
      <c r="QID311" s="54"/>
      <c r="QIE311" s="54"/>
      <c r="QIF311" s="54"/>
      <c r="QIG311" s="54"/>
      <c r="QIH311" s="54"/>
      <c r="QII311" s="54"/>
      <c r="QIJ311" s="54"/>
      <c r="QIK311" s="54"/>
      <c r="QIL311" s="54"/>
      <c r="QIM311" s="54"/>
      <c r="QIN311" s="54"/>
      <c r="QIO311" s="54"/>
      <c r="QIP311" s="54"/>
      <c r="QIQ311" s="54"/>
      <c r="QIR311" s="54"/>
      <c r="QIS311" s="54"/>
      <c r="QIT311" s="54"/>
      <c r="QIU311" s="54"/>
      <c r="QIV311" s="54"/>
      <c r="QIW311" s="54"/>
      <c r="QIX311" s="54"/>
      <c r="QIY311" s="54"/>
      <c r="QIZ311" s="54"/>
      <c r="QJA311" s="54"/>
      <c r="QJB311" s="54"/>
      <c r="QJC311" s="54"/>
      <c r="QJD311" s="54"/>
      <c r="QJE311" s="54"/>
      <c r="QJF311" s="54"/>
      <c r="QJG311" s="54"/>
      <c r="QJH311" s="54"/>
      <c r="QJI311" s="54"/>
      <c r="QJJ311" s="54"/>
      <c r="QJK311" s="54"/>
      <c r="QJL311" s="54"/>
      <c r="QJM311" s="54"/>
      <c r="QJN311" s="54"/>
      <c r="QJO311" s="54"/>
      <c r="QJP311" s="54"/>
      <c r="QJQ311" s="54"/>
      <c r="QJR311" s="54"/>
      <c r="QJS311" s="54"/>
      <c r="QJT311" s="54"/>
      <c r="QJU311" s="54"/>
      <c r="QJV311" s="54"/>
      <c r="QJW311" s="54"/>
      <c r="QJX311" s="54"/>
      <c r="QJY311" s="54"/>
      <c r="QJZ311" s="54"/>
      <c r="QKA311" s="54"/>
      <c r="QKB311" s="54"/>
      <c r="QKC311" s="54"/>
      <c r="QKD311" s="54"/>
      <c r="QKE311" s="54"/>
      <c r="QKF311" s="54"/>
      <c r="QKG311" s="54"/>
      <c r="QKH311" s="54"/>
      <c r="QKI311" s="54"/>
      <c r="QKJ311" s="54"/>
      <c r="QKK311" s="54"/>
      <c r="QKL311" s="54"/>
      <c r="QKM311" s="54"/>
      <c r="QKN311" s="54"/>
      <c r="QKO311" s="54"/>
      <c r="QKP311" s="54"/>
      <c r="QKQ311" s="54"/>
      <c r="QKR311" s="54"/>
      <c r="QKS311" s="54"/>
      <c r="QKT311" s="54"/>
      <c r="QKU311" s="54"/>
      <c r="QKV311" s="54"/>
      <c r="QKW311" s="54"/>
      <c r="QKX311" s="54"/>
      <c r="QKY311" s="54"/>
      <c r="QKZ311" s="54"/>
      <c r="QLA311" s="54"/>
      <c r="QLB311" s="54"/>
      <c r="QLC311" s="54"/>
      <c r="QLD311" s="54"/>
      <c r="QLE311" s="54"/>
      <c r="QLF311" s="54"/>
      <c r="QLG311" s="54"/>
      <c r="QLH311" s="54"/>
      <c r="QLI311" s="54"/>
      <c r="QLJ311" s="54"/>
      <c r="QLK311" s="54"/>
      <c r="QLL311" s="54"/>
      <c r="QLM311" s="54"/>
      <c r="QLN311" s="54"/>
      <c r="QLO311" s="54"/>
      <c r="QLP311" s="54"/>
      <c r="QLQ311" s="54"/>
      <c r="QLR311" s="54"/>
      <c r="QLS311" s="54"/>
      <c r="QLT311" s="54"/>
      <c r="QLU311" s="54"/>
      <c r="QLV311" s="54"/>
      <c r="QLW311" s="54"/>
      <c r="QLX311" s="54"/>
      <c r="QLY311" s="54"/>
      <c r="QLZ311" s="54"/>
      <c r="QMA311" s="54"/>
      <c r="QMB311" s="54"/>
      <c r="QMC311" s="54"/>
      <c r="QMD311" s="54"/>
      <c r="QME311" s="54"/>
      <c r="QMF311" s="54"/>
      <c r="QMG311" s="54"/>
      <c r="QMH311" s="54"/>
      <c r="QMI311" s="54"/>
      <c r="QMJ311" s="54"/>
      <c r="QMK311" s="54"/>
      <c r="QML311" s="54"/>
      <c r="QMM311" s="54"/>
      <c r="QMN311" s="54"/>
      <c r="QMO311" s="54"/>
      <c r="QMP311" s="54"/>
      <c r="QMQ311" s="54"/>
      <c r="QMR311" s="54"/>
      <c r="QMS311" s="54"/>
      <c r="QMT311" s="54"/>
      <c r="QMU311" s="54"/>
      <c r="QMV311" s="54"/>
      <c r="QMW311" s="54"/>
      <c r="QMX311" s="54"/>
      <c r="QMY311" s="54"/>
      <c r="QMZ311" s="54"/>
      <c r="QNA311" s="54"/>
      <c r="QNB311" s="54"/>
      <c r="QNC311" s="54"/>
      <c r="QND311" s="54"/>
      <c r="QNE311" s="54"/>
      <c r="QNF311" s="54"/>
      <c r="QNG311" s="54"/>
      <c r="QNH311" s="54"/>
      <c r="QNI311" s="54"/>
      <c r="QNJ311" s="54"/>
      <c r="QNK311" s="54"/>
      <c r="QNL311" s="54"/>
      <c r="QNM311" s="54"/>
      <c r="QNN311" s="54"/>
      <c r="QNO311" s="54"/>
      <c r="QNP311" s="54"/>
      <c r="QNQ311" s="54"/>
      <c r="QNR311" s="54"/>
      <c r="QNS311" s="54"/>
      <c r="QNT311" s="54"/>
      <c r="QNU311" s="54"/>
      <c r="QNV311" s="54"/>
      <c r="QNW311" s="54"/>
      <c r="QNX311" s="54"/>
      <c r="QNY311" s="54"/>
      <c r="QNZ311" s="54"/>
      <c r="QOA311" s="54"/>
      <c r="QOB311" s="54"/>
      <c r="QOC311" s="54"/>
      <c r="QOD311" s="54"/>
      <c r="QOE311" s="54"/>
      <c r="QOF311" s="54"/>
      <c r="QOG311" s="54"/>
      <c r="QOH311" s="54"/>
      <c r="QOI311" s="54"/>
      <c r="QOJ311" s="54"/>
      <c r="QOK311" s="54"/>
      <c r="QOL311" s="54"/>
      <c r="QOM311" s="54"/>
      <c r="QON311" s="54"/>
      <c r="QOO311" s="54"/>
      <c r="QOP311" s="54"/>
      <c r="QOQ311" s="54"/>
      <c r="QOR311" s="54"/>
      <c r="QOS311" s="54"/>
      <c r="QOT311" s="54"/>
      <c r="QOU311" s="54"/>
      <c r="QOV311" s="54"/>
      <c r="QOW311" s="54"/>
      <c r="QOX311" s="54"/>
      <c r="QOY311" s="54"/>
      <c r="QOZ311" s="54"/>
      <c r="QPA311" s="54"/>
      <c r="QPB311" s="54"/>
      <c r="QPC311" s="54"/>
      <c r="QPD311" s="54"/>
      <c r="QPE311" s="54"/>
      <c r="QPF311" s="54"/>
      <c r="QPG311" s="54"/>
      <c r="QPH311" s="54"/>
      <c r="QPI311" s="54"/>
      <c r="QPJ311" s="54"/>
      <c r="QPK311" s="54"/>
      <c r="QPL311" s="54"/>
      <c r="QPM311" s="54"/>
      <c r="QPN311" s="54"/>
      <c r="QPO311" s="54"/>
      <c r="QPP311" s="54"/>
      <c r="QPQ311" s="54"/>
      <c r="QPR311" s="54"/>
      <c r="QPS311" s="54"/>
      <c r="QPT311" s="54"/>
      <c r="QPU311" s="54"/>
      <c r="QPV311" s="54"/>
      <c r="QPW311" s="54"/>
      <c r="QPX311" s="54"/>
      <c r="QPY311" s="54"/>
      <c r="QPZ311" s="54"/>
      <c r="QQA311" s="54"/>
      <c r="QQB311" s="54"/>
      <c r="QQC311" s="54"/>
      <c r="QQD311" s="54"/>
      <c r="QQE311" s="54"/>
      <c r="QQF311" s="54"/>
      <c r="QQG311" s="54"/>
      <c r="QQH311" s="54"/>
      <c r="QQI311" s="54"/>
      <c r="QQJ311" s="54"/>
      <c r="QQK311" s="54"/>
      <c r="QQL311" s="54"/>
      <c r="QQM311" s="54"/>
      <c r="QQN311" s="54"/>
      <c r="QQO311" s="54"/>
      <c r="QQP311" s="54"/>
      <c r="QQQ311" s="54"/>
      <c r="QQR311" s="54"/>
      <c r="QQS311" s="54"/>
      <c r="QQT311" s="54"/>
      <c r="QQU311" s="54"/>
      <c r="QQV311" s="54"/>
      <c r="QQW311" s="54"/>
      <c r="QQX311" s="54"/>
      <c r="QQY311" s="54"/>
      <c r="QQZ311" s="54"/>
      <c r="QRA311" s="54"/>
      <c r="QRB311" s="54"/>
      <c r="QRC311" s="54"/>
      <c r="QRD311" s="54"/>
      <c r="QRE311" s="54"/>
      <c r="QRF311" s="54"/>
      <c r="QRG311" s="54"/>
      <c r="QRH311" s="54"/>
      <c r="QRI311" s="54"/>
      <c r="QRJ311" s="54"/>
      <c r="QRK311" s="54"/>
      <c r="QRL311" s="54"/>
      <c r="QRM311" s="54"/>
      <c r="QRN311" s="54"/>
      <c r="QRO311" s="54"/>
      <c r="QRP311" s="54"/>
      <c r="QRQ311" s="54"/>
      <c r="QRR311" s="54"/>
      <c r="QRS311" s="54"/>
      <c r="QRT311" s="54"/>
      <c r="QRU311" s="54"/>
      <c r="QRV311" s="54"/>
      <c r="QRW311" s="54"/>
      <c r="QRX311" s="54"/>
      <c r="QRY311" s="54"/>
      <c r="QRZ311" s="54"/>
      <c r="QSA311" s="54"/>
      <c r="QSB311" s="54"/>
      <c r="QSC311" s="54"/>
      <c r="QSD311" s="54"/>
      <c r="QSE311" s="54"/>
      <c r="QSF311" s="54"/>
      <c r="QSG311" s="54"/>
      <c r="QSH311" s="54"/>
      <c r="QSI311" s="54"/>
      <c r="QSJ311" s="54"/>
      <c r="QSK311" s="54"/>
      <c r="QSL311" s="54"/>
      <c r="QSM311" s="54"/>
      <c r="QSN311" s="54"/>
      <c r="QSO311" s="54"/>
      <c r="QSP311" s="54"/>
      <c r="QSQ311" s="54"/>
      <c r="QSR311" s="54"/>
      <c r="QSS311" s="54"/>
      <c r="QST311" s="54"/>
      <c r="QSU311" s="54"/>
      <c r="QSV311" s="54"/>
      <c r="QSW311" s="54"/>
      <c r="QSX311" s="54"/>
      <c r="QSY311" s="54"/>
      <c r="QSZ311" s="54"/>
      <c r="QTA311" s="54"/>
      <c r="QTB311" s="54"/>
      <c r="QTC311" s="54"/>
      <c r="QTD311" s="54"/>
      <c r="QTE311" s="54"/>
      <c r="QTF311" s="54"/>
      <c r="QTG311" s="54"/>
      <c r="QTH311" s="54"/>
      <c r="QTI311" s="54"/>
      <c r="QTJ311" s="54"/>
      <c r="QTK311" s="54"/>
      <c r="QTL311" s="54"/>
      <c r="QTM311" s="54"/>
      <c r="QTN311" s="54"/>
      <c r="QTO311" s="54"/>
      <c r="QTP311" s="54"/>
      <c r="QTQ311" s="54"/>
      <c r="QTR311" s="54"/>
      <c r="QTS311" s="54"/>
      <c r="QTT311" s="54"/>
      <c r="QTU311" s="54"/>
      <c r="QTV311" s="54"/>
      <c r="QTW311" s="54"/>
      <c r="QTX311" s="54"/>
      <c r="QTY311" s="54"/>
      <c r="QTZ311" s="54"/>
      <c r="QUA311" s="54"/>
      <c r="QUB311" s="54"/>
      <c r="QUC311" s="54"/>
      <c r="QUD311" s="54"/>
      <c r="QUE311" s="54"/>
      <c r="QUF311" s="54"/>
      <c r="QUG311" s="54"/>
      <c r="QUH311" s="54"/>
      <c r="QUI311" s="54"/>
      <c r="QUJ311" s="54"/>
      <c r="QUK311" s="54"/>
      <c r="QUL311" s="54"/>
      <c r="QUM311" s="54"/>
      <c r="QUN311" s="54"/>
      <c r="QUO311" s="54"/>
      <c r="QUP311" s="54"/>
      <c r="QUQ311" s="54"/>
      <c r="QUR311" s="54"/>
      <c r="QUS311" s="54"/>
      <c r="QUT311" s="54"/>
      <c r="QUU311" s="54"/>
      <c r="QUV311" s="54"/>
      <c r="QUW311" s="54"/>
      <c r="QUX311" s="54"/>
      <c r="QUY311" s="54"/>
      <c r="QUZ311" s="54"/>
      <c r="QVA311" s="54"/>
      <c r="QVB311" s="54"/>
      <c r="QVC311" s="54"/>
      <c r="QVD311" s="54"/>
      <c r="QVE311" s="54"/>
      <c r="QVF311" s="54"/>
      <c r="QVG311" s="54"/>
      <c r="QVH311" s="54"/>
      <c r="QVI311" s="54"/>
      <c r="QVJ311" s="54"/>
      <c r="QVK311" s="54"/>
      <c r="QVL311" s="54"/>
      <c r="QVM311" s="54"/>
      <c r="QVN311" s="54"/>
      <c r="QVO311" s="54"/>
      <c r="QVP311" s="54"/>
      <c r="QVQ311" s="54"/>
      <c r="QVR311" s="54"/>
      <c r="QVS311" s="54"/>
      <c r="QVT311" s="54"/>
      <c r="QVU311" s="54"/>
      <c r="QVV311" s="54"/>
      <c r="QVW311" s="54"/>
      <c r="QVX311" s="54"/>
      <c r="QVY311" s="54"/>
      <c r="QVZ311" s="54"/>
      <c r="QWA311" s="54"/>
      <c r="QWB311" s="54"/>
      <c r="QWC311" s="54"/>
      <c r="QWD311" s="54"/>
      <c r="QWE311" s="54"/>
      <c r="QWF311" s="54"/>
      <c r="QWG311" s="54"/>
      <c r="QWH311" s="54"/>
      <c r="QWI311" s="54"/>
      <c r="QWJ311" s="54"/>
      <c r="QWK311" s="54"/>
      <c r="QWL311" s="54"/>
      <c r="QWM311" s="54"/>
      <c r="QWN311" s="54"/>
      <c r="QWO311" s="54"/>
      <c r="QWP311" s="54"/>
      <c r="QWQ311" s="54"/>
      <c r="QWR311" s="54"/>
      <c r="QWS311" s="54"/>
      <c r="QWT311" s="54"/>
      <c r="QWU311" s="54"/>
      <c r="QWV311" s="54"/>
      <c r="QWW311" s="54"/>
      <c r="QWX311" s="54"/>
      <c r="QWY311" s="54"/>
      <c r="QWZ311" s="54"/>
      <c r="QXA311" s="54"/>
      <c r="QXB311" s="54"/>
      <c r="QXC311" s="54"/>
      <c r="QXD311" s="54"/>
      <c r="QXE311" s="54"/>
      <c r="QXF311" s="54"/>
      <c r="QXG311" s="54"/>
      <c r="QXH311" s="54"/>
      <c r="QXI311" s="54"/>
      <c r="QXJ311" s="54"/>
      <c r="QXK311" s="54"/>
      <c r="QXL311" s="54"/>
      <c r="QXM311" s="54"/>
      <c r="QXN311" s="54"/>
      <c r="QXO311" s="54"/>
      <c r="QXP311" s="54"/>
      <c r="QXQ311" s="54"/>
      <c r="QXR311" s="54"/>
      <c r="QXS311" s="54"/>
      <c r="QXT311" s="54"/>
      <c r="QXU311" s="54"/>
      <c r="QXV311" s="54"/>
      <c r="QXW311" s="54"/>
      <c r="QXX311" s="54"/>
      <c r="QXY311" s="54"/>
      <c r="QXZ311" s="54"/>
      <c r="QYA311" s="54"/>
      <c r="QYB311" s="54"/>
      <c r="QYC311" s="54"/>
      <c r="QYD311" s="54"/>
      <c r="QYE311" s="54"/>
      <c r="QYF311" s="54"/>
      <c r="QYG311" s="54"/>
      <c r="QYH311" s="54"/>
      <c r="QYI311" s="54"/>
      <c r="QYJ311" s="54"/>
      <c r="QYK311" s="54"/>
      <c r="QYL311" s="54"/>
      <c r="QYM311" s="54"/>
      <c r="QYN311" s="54"/>
      <c r="QYO311" s="54"/>
      <c r="QYP311" s="54"/>
      <c r="QYQ311" s="54"/>
      <c r="QYR311" s="54"/>
      <c r="QYS311" s="54"/>
      <c r="QYT311" s="54"/>
      <c r="QYU311" s="54"/>
      <c r="QYV311" s="54"/>
      <c r="QYW311" s="54"/>
      <c r="QYX311" s="54"/>
      <c r="QYY311" s="54"/>
      <c r="QYZ311" s="54"/>
      <c r="QZA311" s="54"/>
      <c r="QZB311" s="54"/>
      <c r="QZC311" s="54"/>
      <c r="QZD311" s="54"/>
      <c r="QZE311" s="54"/>
      <c r="QZF311" s="54"/>
      <c r="QZG311" s="54"/>
      <c r="QZH311" s="54"/>
      <c r="QZI311" s="54"/>
      <c r="QZJ311" s="54"/>
      <c r="QZK311" s="54"/>
      <c r="QZL311" s="54"/>
      <c r="QZM311" s="54"/>
      <c r="QZN311" s="54"/>
      <c r="QZO311" s="54"/>
      <c r="QZP311" s="54"/>
      <c r="QZQ311" s="54"/>
      <c r="QZR311" s="54"/>
      <c r="QZS311" s="54"/>
      <c r="QZT311" s="54"/>
      <c r="QZU311" s="54"/>
      <c r="QZV311" s="54"/>
      <c r="QZW311" s="54"/>
      <c r="QZX311" s="54"/>
      <c r="QZY311" s="54"/>
      <c r="QZZ311" s="54"/>
      <c r="RAA311" s="54"/>
      <c r="RAB311" s="54"/>
      <c r="RAC311" s="54"/>
      <c r="RAD311" s="54"/>
      <c r="RAE311" s="54"/>
      <c r="RAF311" s="54"/>
      <c r="RAG311" s="54"/>
      <c r="RAH311" s="54"/>
      <c r="RAI311" s="54"/>
      <c r="RAJ311" s="54"/>
      <c r="RAK311" s="54"/>
      <c r="RAL311" s="54"/>
      <c r="RAM311" s="54"/>
      <c r="RAN311" s="54"/>
      <c r="RAO311" s="54"/>
      <c r="RAP311" s="54"/>
      <c r="RAQ311" s="54"/>
      <c r="RAR311" s="54"/>
      <c r="RAS311" s="54"/>
      <c r="RAT311" s="54"/>
      <c r="RAU311" s="54"/>
      <c r="RAV311" s="54"/>
      <c r="RAW311" s="54"/>
      <c r="RAX311" s="54"/>
      <c r="RAY311" s="54"/>
      <c r="RAZ311" s="54"/>
      <c r="RBA311" s="54"/>
      <c r="RBB311" s="54"/>
      <c r="RBC311" s="54"/>
      <c r="RBD311" s="54"/>
      <c r="RBE311" s="54"/>
      <c r="RBF311" s="54"/>
      <c r="RBG311" s="54"/>
      <c r="RBH311" s="54"/>
      <c r="RBI311" s="54"/>
      <c r="RBJ311" s="54"/>
      <c r="RBK311" s="54"/>
      <c r="RBL311" s="54"/>
      <c r="RBM311" s="54"/>
      <c r="RBN311" s="54"/>
      <c r="RBO311" s="54"/>
      <c r="RBP311" s="54"/>
      <c r="RBQ311" s="54"/>
      <c r="RBR311" s="54"/>
      <c r="RBS311" s="54"/>
      <c r="RBT311" s="54"/>
      <c r="RBU311" s="54"/>
      <c r="RBV311" s="54"/>
      <c r="RBW311" s="54"/>
      <c r="RBX311" s="54"/>
      <c r="RBY311" s="54"/>
      <c r="RBZ311" s="54"/>
      <c r="RCA311" s="54"/>
      <c r="RCB311" s="54"/>
      <c r="RCC311" s="54"/>
      <c r="RCD311" s="54"/>
      <c r="RCE311" s="54"/>
      <c r="RCF311" s="54"/>
      <c r="RCG311" s="54"/>
      <c r="RCH311" s="54"/>
      <c r="RCI311" s="54"/>
      <c r="RCJ311" s="54"/>
      <c r="RCK311" s="54"/>
      <c r="RCL311" s="54"/>
      <c r="RCM311" s="54"/>
      <c r="RCN311" s="54"/>
      <c r="RCO311" s="54"/>
      <c r="RCP311" s="54"/>
      <c r="RCQ311" s="54"/>
      <c r="RCR311" s="54"/>
      <c r="RCS311" s="54"/>
      <c r="RCT311" s="54"/>
      <c r="RCU311" s="54"/>
      <c r="RCV311" s="54"/>
      <c r="RCW311" s="54"/>
      <c r="RCX311" s="54"/>
      <c r="RCY311" s="54"/>
      <c r="RCZ311" s="54"/>
      <c r="RDA311" s="54"/>
      <c r="RDB311" s="54"/>
      <c r="RDC311" s="54"/>
      <c r="RDD311" s="54"/>
      <c r="RDE311" s="54"/>
      <c r="RDF311" s="54"/>
      <c r="RDG311" s="54"/>
      <c r="RDH311" s="54"/>
      <c r="RDI311" s="54"/>
      <c r="RDJ311" s="54"/>
      <c r="RDK311" s="54"/>
      <c r="RDL311" s="54"/>
      <c r="RDM311" s="54"/>
      <c r="RDN311" s="54"/>
      <c r="RDO311" s="54"/>
      <c r="RDP311" s="54"/>
      <c r="RDQ311" s="54"/>
      <c r="RDR311" s="54"/>
      <c r="RDS311" s="54"/>
      <c r="RDT311" s="54"/>
      <c r="RDU311" s="54"/>
      <c r="RDV311" s="54"/>
      <c r="RDW311" s="54"/>
      <c r="RDX311" s="54"/>
      <c r="RDY311" s="54"/>
      <c r="RDZ311" s="54"/>
      <c r="REA311" s="54"/>
      <c r="REB311" s="54"/>
      <c r="REC311" s="54"/>
      <c r="RED311" s="54"/>
      <c r="REE311" s="54"/>
      <c r="REF311" s="54"/>
      <c r="REG311" s="54"/>
      <c r="REH311" s="54"/>
      <c r="REI311" s="54"/>
      <c r="REJ311" s="54"/>
      <c r="REK311" s="54"/>
      <c r="REL311" s="54"/>
      <c r="REM311" s="54"/>
      <c r="REN311" s="54"/>
      <c r="REO311" s="54"/>
      <c r="REP311" s="54"/>
      <c r="REQ311" s="54"/>
      <c r="RER311" s="54"/>
      <c r="RES311" s="54"/>
      <c r="RET311" s="54"/>
      <c r="REU311" s="54"/>
      <c r="REV311" s="54"/>
      <c r="REW311" s="54"/>
      <c r="REX311" s="54"/>
      <c r="REY311" s="54"/>
      <c r="REZ311" s="54"/>
      <c r="RFA311" s="54"/>
      <c r="RFB311" s="54"/>
      <c r="RFC311" s="54"/>
      <c r="RFD311" s="54"/>
      <c r="RFE311" s="54"/>
      <c r="RFF311" s="54"/>
      <c r="RFG311" s="54"/>
      <c r="RFH311" s="54"/>
      <c r="RFI311" s="54"/>
      <c r="RFJ311" s="54"/>
      <c r="RFK311" s="54"/>
      <c r="RFL311" s="54"/>
      <c r="RFM311" s="54"/>
      <c r="RFN311" s="54"/>
      <c r="RFO311" s="54"/>
      <c r="RFP311" s="54"/>
      <c r="RFQ311" s="54"/>
      <c r="RFR311" s="54"/>
      <c r="RFS311" s="54"/>
      <c r="RFT311" s="54"/>
      <c r="RFU311" s="54"/>
      <c r="RFV311" s="54"/>
      <c r="RFW311" s="54"/>
      <c r="RFX311" s="54"/>
      <c r="RFY311" s="54"/>
      <c r="RFZ311" s="54"/>
      <c r="RGA311" s="54"/>
      <c r="RGB311" s="54"/>
      <c r="RGC311" s="54"/>
      <c r="RGD311" s="54"/>
      <c r="RGE311" s="54"/>
      <c r="RGF311" s="54"/>
      <c r="RGG311" s="54"/>
      <c r="RGH311" s="54"/>
      <c r="RGI311" s="54"/>
      <c r="RGJ311" s="54"/>
      <c r="RGK311" s="54"/>
      <c r="RGL311" s="54"/>
      <c r="RGM311" s="54"/>
      <c r="RGN311" s="54"/>
      <c r="RGO311" s="54"/>
      <c r="RGP311" s="54"/>
      <c r="RGQ311" s="54"/>
      <c r="RGR311" s="54"/>
      <c r="RGS311" s="54"/>
      <c r="RGT311" s="54"/>
      <c r="RGU311" s="54"/>
      <c r="RGV311" s="54"/>
      <c r="RGW311" s="54"/>
      <c r="RGX311" s="54"/>
      <c r="RGY311" s="54"/>
      <c r="RGZ311" s="54"/>
      <c r="RHA311" s="54"/>
      <c r="RHB311" s="54"/>
      <c r="RHC311" s="54"/>
      <c r="RHD311" s="54"/>
      <c r="RHE311" s="54"/>
      <c r="RHF311" s="54"/>
      <c r="RHG311" s="54"/>
      <c r="RHH311" s="54"/>
      <c r="RHI311" s="54"/>
      <c r="RHJ311" s="54"/>
      <c r="RHK311" s="54"/>
      <c r="RHL311" s="54"/>
      <c r="RHM311" s="54"/>
      <c r="RHN311" s="54"/>
      <c r="RHO311" s="54"/>
      <c r="RHP311" s="54"/>
      <c r="RHQ311" s="54"/>
      <c r="RHR311" s="54"/>
      <c r="RHS311" s="54"/>
      <c r="RHT311" s="54"/>
      <c r="RHU311" s="54"/>
      <c r="RHV311" s="54"/>
      <c r="RHW311" s="54"/>
      <c r="RHX311" s="54"/>
      <c r="RHY311" s="54"/>
      <c r="RHZ311" s="54"/>
      <c r="RIA311" s="54"/>
      <c r="RIB311" s="54"/>
      <c r="RIC311" s="54"/>
      <c r="RID311" s="54"/>
      <c r="RIE311" s="54"/>
      <c r="RIF311" s="54"/>
      <c r="RIG311" s="54"/>
      <c r="RIH311" s="54"/>
      <c r="RII311" s="54"/>
      <c r="RIJ311" s="54"/>
      <c r="RIK311" s="54"/>
      <c r="RIL311" s="54"/>
      <c r="RIM311" s="54"/>
      <c r="RIN311" s="54"/>
      <c r="RIO311" s="54"/>
      <c r="RIP311" s="54"/>
      <c r="RIQ311" s="54"/>
      <c r="RIR311" s="54"/>
      <c r="RIS311" s="54"/>
      <c r="RIT311" s="54"/>
      <c r="RIU311" s="54"/>
      <c r="RIV311" s="54"/>
      <c r="RIW311" s="54"/>
      <c r="RIX311" s="54"/>
      <c r="RIY311" s="54"/>
      <c r="RIZ311" s="54"/>
      <c r="RJA311" s="54"/>
      <c r="RJB311" s="54"/>
      <c r="RJC311" s="54"/>
      <c r="RJD311" s="54"/>
      <c r="RJE311" s="54"/>
      <c r="RJF311" s="54"/>
      <c r="RJG311" s="54"/>
      <c r="RJH311" s="54"/>
      <c r="RJI311" s="54"/>
      <c r="RJJ311" s="54"/>
      <c r="RJK311" s="54"/>
      <c r="RJL311" s="54"/>
      <c r="RJM311" s="54"/>
      <c r="RJN311" s="54"/>
      <c r="RJO311" s="54"/>
      <c r="RJP311" s="54"/>
      <c r="RJQ311" s="54"/>
      <c r="RJR311" s="54"/>
      <c r="RJS311" s="54"/>
      <c r="RJT311" s="54"/>
      <c r="RJU311" s="54"/>
      <c r="RJV311" s="54"/>
      <c r="RJW311" s="54"/>
      <c r="RJX311" s="54"/>
      <c r="RJY311" s="54"/>
      <c r="RJZ311" s="54"/>
      <c r="RKA311" s="54"/>
      <c r="RKB311" s="54"/>
      <c r="RKC311" s="54"/>
      <c r="RKD311" s="54"/>
      <c r="RKE311" s="54"/>
      <c r="RKF311" s="54"/>
      <c r="RKG311" s="54"/>
      <c r="RKH311" s="54"/>
      <c r="RKI311" s="54"/>
      <c r="RKJ311" s="54"/>
      <c r="RKK311" s="54"/>
      <c r="RKL311" s="54"/>
      <c r="RKM311" s="54"/>
      <c r="RKN311" s="54"/>
      <c r="RKO311" s="54"/>
      <c r="RKP311" s="54"/>
      <c r="RKQ311" s="54"/>
      <c r="RKR311" s="54"/>
      <c r="RKS311" s="54"/>
      <c r="RKT311" s="54"/>
      <c r="RKU311" s="54"/>
      <c r="RKV311" s="54"/>
      <c r="RKW311" s="54"/>
      <c r="RKX311" s="54"/>
      <c r="RKY311" s="54"/>
      <c r="RKZ311" s="54"/>
      <c r="RLA311" s="54"/>
      <c r="RLB311" s="54"/>
      <c r="RLC311" s="54"/>
      <c r="RLD311" s="54"/>
      <c r="RLE311" s="54"/>
      <c r="RLF311" s="54"/>
      <c r="RLG311" s="54"/>
      <c r="RLH311" s="54"/>
      <c r="RLI311" s="54"/>
      <c r="RLJ311" s="54"/>
      <c r="RLK311" s="54"/>
      <c r="RLL311" s="54"/>
      <c r="RLM311" s="54"/>
      <c r="RLN311" s="54"/>
      <c r="RLO311" s="54"/>
      <c r="RLP311" s="54"/>
      <c r="RLQ311" s="54"/>
      <c r="RLR311" s="54"/>
      <c r="RLS311" s="54"/>
      <c r="RLT311" s="54"/>
      <c r="RLU311" s="54"/>
      <c r="RLV311" s="54"/>
      <c r="RLW311" s="54"/>
      <c r="RLX311" s="54"/>
      <c r="RLY311" s="54"/>
      <c r="RLZ311" s="54"/>
      <c r="RMA311" s="54"/>
      <c r="RMB311" s="54"/>
      <c r="RMC311" s="54"/>
      <c r="RMD311" s="54"/>
      <c r="RME311" s="54"/>
      <c r="RMF311" s="54"/>
      <c r="RMG311" s="54"/>
      <c r="RMH311" s="54"/>
      <c r="RMI311" s="54"/>
      <c r="RMJ311" s="54"/>
      <c r="RMK311" s="54"/>
      <c r="RML311" s="54"/>
      <c r="RMM311" s="54"/>
      <c r="RMN311" s="54"/>
      <c r="RMO311" s="54"/>
      <c r="RMP311" s="54"/>
      <c r="RMQ311" s="54"/>
      <c r="RMR311" s="54"/>
      <c r="RMS311" s="54"/>
      <c r="RMT311" s="54"/>
      <c r="RMU311" s="54"/>
      <c r="RMV311" s="54"/>
      <c r="RMW311" s="54"/>
      <c r="RMX311" s="54"/>
      <c r="RMY311" s="54"/>
      <c r="RMZ311" s="54"/>
      <c r="RNA311" s="54"/>
      <c r="RNB311" s="54"/>
      <c r="RNC311" s="54"/>
      <c r="RND311" s="54"/>
      <c r="RNE311" s="54"/>
      <c r="RNF311" s="54"/>
      <c r="RNG311" s="54"/>
      <c r="RNH311" s="54"/>
      <c r="RNI311" s="54"/>
      <c r="RNJ311" s="54"/>
      <c r="RNK311" s="54"/>
      <c r="RNL311" s="54"/>
      <c r="RNM311" s="54"/>
      <c r="RNN311" s="54"/>
      <c r="RNO311" s="54"/>
      <c r="RNP311" s="54"/>
      <c r="RNQ311" s="54"/>
      <c r="RNR311" s="54"/>
      <c r="RNS311" s="54"/>
      <c r="RNT311" s="54"/>
      <c r="RNU311" s="54"/>
      <c r="RNV311" s="54"/>
      <c r="RNW311" s="54"/>
      <c r="RNX311" s="54"/>
      <c r="RNY311" s="54"/>
      <c r="RNZ311" s="54"/>
      <c r="ROA311" s="54"/>
      <c r="ROB311" s="54"/>
      <c r="ROC311" s="54"/>
      <c r="ROD311" s="54"/>
      <c r="ROE311" s="54"/>
      <c r="ROF311" s="54"/>
      <c r="ROG311" s="54"/>
      <c r="ROH311" s="54"/>
      <c r="ROI311" s="54"/>
      <c r="ROJ311" s="54"/>
      <c r="ROK311" s="54"/>
      <c r="ROL311" s="54"/>
      <c r="ROM311" s="54"/>
      <c r="RON311" s="54"/>
      <c r="ROO311" s="54"/>
      <c r="ROP311" s="54"/>
      <c r="ROQ311" s="54"/>
      <c r="ROR311" s="54"/>
      <c r="ROS311" s="54"/>
      <c r="ROT311" s="54"/>
      <c r="ROU311" s="54"/>
      <c r="ROV311" s="54"/>
      <c r="ROW311" s="54"/>
      <c r="ROX311" s="54"/>
      <c r="ROY311" s="54"/>
      <c r="ROZ311" s="54"/>
      <c r="RPA311" s="54"/>
      <c r="RPB311" s="54"/>
      <c r="RPC311" s="54"/>
      <c r="RPD311" s="54"/>
      <c r="RPE311" s="54"/>
      <c r="RPF311" s="54"/>
      <c r="RPG311" s="54"/>
      <c r="RPH311" s="54"/>
      <c r="RPI311" s="54"/>
      <c r="RPJ311" s="54"/>
      <c r="RPK311" s="54"/>
      <c r="RPL311" s="54"/>
      <c r="RPM311" s="54"/>
      <c r="RPN311" s="54"/>
      <c r="RPO311" s="54"/>
      <c r="RPP311" s="54"/>
      <c r="RPQ311" s="54"/>
      <c r="RPR311" s="54"/>
      <c r="RPS311" s="54"/>
      <c r="RPT311" s="54"/>
      <c r="RPU311" s="54"/>
      <c r="RPV311" s="54"/>
      <c r="RPW311" s="54"/>
      <c r="RPX311" s="54"/>
      <c r="RPY311" s="54"/>
      <c r="RPZ311" s="54"/>
      <c r="RQA311" s="54"/>
      <c r="RQB311" s="54"/>
      <c r="RQC311" s="54"/>
      <c r="RQD311" s="54"/>
      <c r="RQE311" s="54"/>
      <c r="RQF311" s="54"/>
      <c r="RQG311" s="54"/>
      <c r="RQH311" s="54"/>
      <c r="RQI311" s="54"/>
      <c r="RQJ311" s="54"/>
      <c r="RQK311" s="54"/>
      <c r="RQL311" s="54"/>
      <c r="RQM311" s="54"/>
      <c r="RQN311" s="54"/>
      <c r="RQO311" s="54"/>
      <c r="RQP311" s="54"/>
      <c r="RQQ311" s="54"/>
      <c r="RQR311" s="54"/>
      <c r="RQS311" s="54"/>
      <c r="RQT311" s="54"/>
      <c r="RQU311" s="54"/>
      <c r="RQV311" s="54"/>
      <c r="RQW311" s="54"/>
      <c r="RQX311" s="54"/>
      <c r="RQY311" s="54"/>
      <c r="RQZ311" s="54"/>
      <c r="RRA311" s="54"/>
      <c r="RRB311" s="54"/>
      <c r="RRC311" s="54"/>
      <c r="RRD311" s="54"/>
      <c r="RRE311" s="54"/>
      <c r="RRF311" s="54"/>
      <c r="RRG311" s="54"/>
      <c r="RRH311" s="54"/>
      <c r="RRI311" s="54"/>
      <c r="RRJ311" s="54"/>
      <c r="RRK311" s="54"/>
      <c r="RRL311" s="54"/>
      <c r="RRM311" s="54"/>
      <c r="RRN311" s="54"/>
      <c r="RRO311" s="54"/>
      <c r="RRP311" s="54"/>
      <c r="RRQ311" s="54"/>
      <c r="RRR311" s="54"/>
      <c r="RRS311" s="54"/>
      <c r="RRT311" s="54"/>
      <c r="RRU311" s="54"/>
      <c r="RRV311" s="54"/>
      <c r="RRW311" s="54"/>
      <c r="RRX311" s="54"/>
      <c r="RRY311" s="54"/>
      <c r="RRZ311" s="54"/>
      <c r="RSA311" s="54"/>
      <c r="RSB311" s="54"/>
      <c r="RSC311" s="54"/>
      <c r="RSD311" s="54"/>
      <c r="RSE311" s="54"/>
      <c r="RSF311" s="54"/>
      <c r="RSG311" s="54"/>
      <c r="RSH311" s="54"/>
      <c r="RSI311" s="54"/>
      <c r="RSJ311" s="54"/>
      <c r="RSK311" s="54"/>
      <c r="RSL311" s="54"/>
      <c r="RSM311" s="54"/>
      <c r="RSN311" s="54"/>
      <c r="RSO311" s="54"/>
      <c r="RSP311" s="54"/>
      <c r="RSQ311" s="54"/>
      <c r="RSR311" s="54"/>
      <c r="RSS311" s="54"/>
      <c r="RST311" s="54"/>
      <c r="RSU311" s="54"/>
      <c r="RSV311" s="54"/>
      <c r="RSW311" s="54"/>
      <c r="RSX311" s="54"/>
      <c r="RSY311" s="54"/>
      <c r="RSZ311" s="54"/>
      <c r="RTA311" s="54"/>
      <c r="RTB311" s="54"/>
      <c r="RTC311" s="54"/>
      <c r="RTD311" s="54"/>
      <c r="RTE311" s="54"/>
      <c r="RTF311" s="54"/>
      <c r="RTG311" s="54"/>
      <c r="RTH311" s="54"/>
      <c r="RTI311" s="54"/>
      <c r="RTJ311" s="54"/>
      <c r="RTK311" s="54"/>
      <c r="RTL311" s="54"/>
      <c r="RTM311" s="54"/>
      <c r="RTN311" s="54"/>
      <c r="RTO311" s="54"/>
      <c r="RTP311" s="54"/>
      <c r="RTQ311" s="54"/>
      <c r="RTR311" s="54"/>
      <c r="RTS311" s="54"/>
      <c r="RTT311" s="54"/>
      <c r="RTU311" s="54"/>
      <c r="RTV311" s="54"/>
      <c r="RTW311" s="54"/>
      <c r="RTX311" s="54"/>
      <c r="RTY311" s="54"/>
      <c r="RTZ311" s="54"/>
      <c r="RUA311" s="54"/>
      <c r="RUB311" s="54"/>
      <c r="RUC311" s="54"/>
      <c r="RUD311" s="54"/>
      <c r="RUE311" s="54"/>
      <c r="RUF311" s="54"/>
      <c r="RUG311" s="54"/>
      <c r="RUH311" s="54"/>
      <c r="RUI311" s="54"/>
      <c r="RUJ311" s="54"/>
      <c r="RUK311" s="54"/>
      <c r="RUL311" s="54"/>
      <c r="RUM311" s="54"/>
      <c r="RUN311" s="54"/>
      <c r="RUO311" s="54"/>
      <c r="RUP311" s="54"/>
      <c r="RUQ311" s="54"/>
      <c r="RUR311" s="54"/>
      <c r="RUS311" s="54"/>
      <c r="RUT311" s="54"/>
      <c r="RUU311" s="54"/>
      <c r="RUV311" s="54"/>
      <c r="RUW311" s="54"/>
      <c r="RUX311" s="54"/>
      <c r="RUY311" s="54"/>
      <c r="RUZ311" s="54"/>
      <c r="RVA311" s="54"/>
      <c r="RVB311" s="54"/>
      <c r="RVC311" s="54"/>
      <c r="RVD311" s="54"/>
      <c r="RVE311" s="54"/>
      <c r="RVF311" s="54"/>
      <c r="RVG311" s="54"/>
      <c r="RVH311" s="54"/>
      <c r="RVI311" s="54"/>
      <c r="RVJ311" s="54"/>
      <c r="RVK311" s="54"/>
      <c r="RVL311" s="54"/>
      <c r="RVM311" s="54"/>
      <c r="RVN311" s="54"/>
      <c r="RVO311" s="54"/>
      <c r="RVP311" s="54"/>
      <c r="RVQ311" s="54"/>
      <c r="RVR311" s="54"/>
      <c r="RVS311" s="54"/>
      <c r="RVT311" s="54"/>
      <c r="RVU311" s="54"/>
      <c r="RVV311" s="54"/>
      <c r="RVW311" s="54"/>
      <c r="RVX311" s="54"/>
      <c r="RVY311" s="54"/>
      <c r="RVZ311" s="54"/>
      <c r="RWA311" s="54"/>
      <c r="RWB311" s="54"/>
      <c r="RWC311" s="54"/>
      <c r="RWD311" s="54"/>
      <c r="RWE311" s="54"/>
      <c r="RWF311" s="54"/>
      <c r="RWG311" s="54"/>
      <c r="RWH311" s="54"/>
      <c r="RWI311" s="54"/>
      <c r="RWJ311" s="54"/>
      <c r="RWK311" s="54"/>
      <c r="RWL311" s="54"/>
      <c r="RWM311" s="54"/>
      <c r="RWN311" s="54"/>
      <c r="RWO311" s="54"/>
      <c r="RWP311" s="54"/>
      <c r="RWQ311" s="54"/>
      <c r="RWR311" s="54"/>
      <c r="RWS311" s="54"/>
      <c r="RWT311" s="54"/>
      <c r="RWU311" s="54"/>
      <c r="RWV311" s="54"/>
      <c r="RWW311" s="54"/>
      <c r="RWX311" s="54"/>
      <c r="RWY311" s="54"/>
      <c r="RWZ311" s="54"/>
      <c r="RXA311" s="54"/>
      <c r="RXB311" s="54"/>
      <c r="RXC311" s="54"/>
      <c r="RXD311" s="54"/>
      <c r="RXE311" s="54"/>
      <c r="RXF311" s="54"/>
      <c r="RXG311" s="54"/>
      <c r="RXH311" s="54"/>
      <c r="RXI311" s="54"/>
      <c r="RXJ311" s="54"/>
      <c r="RXK311" s="54"/>
      <c r="RXL311" s="54"/>
      <c r="RXM311" s="54"/>
      <c r="RXN311" s="54"/>
      <c r="RXO311" s="54"/>
      <c r="RXP311" s="54"/>
      <c r="RXQ311" s="54"/>
      <c r="RXR311" s="54"/>
      <c r="RXS311" s="54"/>
      <c r="RXT311" s="54"/>
      <c r="RXU311" s="54"/>
      <c r="RXV311" s="54"/>
      <c r="RXW311" s="54"/>
      <c r="RXX311" s="54"/>
      <c r="RXY311" s="54"/>
      <c r="RXZ311" s="54"/>
      <c r="RYA311" s="54"/>
      <c r="RYB311" s="54"/>
      <c r="RYC311" s="54"/>
      <c r="RYD311" s="54"/>
      <c r="RYE311" s="54"/>
      <c r="RYF311" s="54"/>
      <c r="RYG311" s="54"/>
      <c r="RYH311" s="54"/>
      <c r="RYI311" s="54"/>
      <c r="RYJ311" s="54"/>
      <c r="RYK311" s="54"/>
      <c r="RYL311" s="54"/>
      <c r="RYM311" s="54"/>
      <c r="RYN311" s="54"/>
      <c r="RYO311" s="54"/>
      <c r="RYP311" s="54"/>
      <c r="RYQ311" s="54"/>
      <c r="RYR311" s="54"/>
      <c r="RYS311" s="54"/>
      <c r="RYT311" s="54"/>
      <c r="RYU311" s="54"/>
      <c r="RYV311" s="54"/>
      <c r="RYW311" s="54"/>
      <c r="RYX311" s="54"/>
      <c r="RYY311" s="54"/>
      <c r="RYZ311" s="54"/>
      <c r="RZA311" s="54"/>
      <c r="RZB311" s="54"/>
      <c r="RZC311" s="54"/>
      <c r="RZD311" s="54"/>
      <c r="RZE311" s="54"/>
      <c r="RZF311" s="54"/>
      <c r="RZG311" s="54"/>
      <c r="RZH311" s="54"/>
      <c r="RZI311" s="54"/>
      <c r="RZJ311" s="54"/>
      <c r="RZK311" s="54"/>
      <c r="RZL311" s="54"/>
      <c r="RZM311" s="54"/>
      <c r="RZN311" s="54"/>
      <c r="RZO311" s="54"/>
      <c r="RZP311" s="54"/>
      <c r="RZQ311" s="54"/>
      <c r="RZR311" s="54"/>
      <c r="RZS311" s="54"/>
      <c r="RZT311" s="54"/>
      <c r="RZU311" s="54"/>
      <c r="RZV311" s="54"/>
      <c r="RZW311" s="54"/>
      <c r="RZX311" s="54"/>
      <c r="RZY311" s="54"/>
      <c r="RZZ311" s="54"/>
      <c r="SAA311" s="54"/>
      <c r="SAB311" s="54"/>
      <c r="SAC311" s="54"/>
      <c r="SAD311" s="54"/>
      <c r="SAE311" s="54"/>
      <c r="SAF311" s="54"/>
      <c r="SAG311" s="54"/>
      <c r="SAH311" s="54"/>
      <c r="SAI311" s="54"/>
      <c r="SAJ311" s="54"/>
      <c r="SAK311" s="54"/>
      <c r="SAL311" s="54"/>
      <c r="SAM311" s="54"/>
      <c r="SAN311" s="54"/>
      <c r="SAO311" s="54"/>
      <c r="SAP311" s="54"/>
      <c r="SAQ311" s="54"/>
      <c r="SAR311" s="54"/>
      <c r="SAS311" s="54"/>
      <c r="SAT311" s="54"/>
      <c r="SAU311" s="54"/>
      <c r="SAV311" s="54"/>
      <c r="SAW311" s="54"/>
      <c r="SAX311" s="54"/>
      <c r="SAY311" s="54"/>
      <c r="SAZ311" s="54"/>
      <c r="SBA311" s="54"/>
      <c r="SBB311" s="54"/>
      <c r="SBC311" s="54"/>
      <c r="SBD311" s="54"/>
      <c r="SBE311" s="54"/>
      <c r="SBF311" s="54"/>
      <c r="SBG311" s="54"/>
      <c r="SBH311" s="54"/>
      <c r="SBI311" s="54"/>
      <c r="SBJ311" s="54"/>
      <c r="SBK311" s="54"/>
      <c r="SBL311" s="54"/>
      <c r="SBM311" s="54"/>
      <c r="SBN311" s="54"/>
      <c r="SBO311" s="54"/>
      <c r="SBP311" s="54"/>
      <c r="SBQ311" s="54"/>
      <c r="SBR311" s="54"/>
      <c r="SBS311" s="54"/>
      <c r="SBT311" s="54"/>
      <c r="SBU311" s="54"/>
      <c r="SBV311" s="54"/>
      <c r="SBW311" s="54"/>
      <c r="SBX311" s="54"/>
      <c r="SBY311" s="54"/>
      <c r="SBZ311" s="54"/>
      <c r="SCA311" s="54"/>
      <c r="SCB311" s="54"/>
      <c r="SCC311" s="54"/>
      <c r="SCD311" s="54"/>
      <c r="SCE311" s="54"/>
      <c r="SCF311" s="54"/>
      <c r="SCG311" s="54"/>
      <c r="SCH311" s="54"/>
      <c r="SCI311" s="54"/>
      <c r="SCJ311" s="54"/>
      <c r="SCK311" s="54"/>
      <c r="SCL311" s="54"/>
      <c r="SCM311" s="54"/>
      <c r="SCN311" s="54"/>
      <c r="SCO311" s="54"/>
      <c r="SCP311" s="54"/>
      <c r="SCQ311" s="54"/>
      <c r="SCR311" s="54"/>
      <c r="SCS311" s="54"/>
      <c r="SCT311" s="54"/>
      <c r="SCU311" s="54"/>
      <c r="SCV311" s="54"/>
      <c r="SCW311" s="54"/>
      <c r="SCX311" s="54"/>
      <c r="SCY311" s="54"/>
      <c r="SCZ311" s="54"/>
      <c r="SDA311" s="54"/>
      <c r="SDB311" s="54"/>
      <c r="SDC311" s="54"/>
      <c r="SDD311" s="54"/>
      <c r="SDE311" s="54"/>
      <c r="SDF311" s="54"/>
      <c r="SDG311" s="54"/>
      <c r="SDH311" s="54"/>
      <c r="SDI311" s="54"/>
      <c r="SDJ311" s="54"/>
      <c r="SDK311" s="54"/>
      <c r="SDL311" s="54"/>
      <c r="SDM311" s="54"/>
      <c r="SDN311" s="54"/>
      <c r="SDO311" s="54"/>
      <c r="SDP311" s="54"/>
      <c r="SDQ311" s="54"/>
      <c r="SDR311" s="54"/>
      <c r="SDS311" s="54"/>
      <c r="SDT311" s="54"/>
      <c r="SDU311" s="54"/>
      <c r="SDV311" s="54"/>
      <c r="SDW311" s="54"/>
      <c r="SDX311" s="54"/>
      <c r="SDY311" s="54"/>
      <c r="SDZ311" s="54"/>
      <c r="SEA311" s="54"/>
      <c r="SEB311" s="54"/>
      <c r="SEC311" s="54"/>
      <c r="SED311" s="54"/>
      <c r="SEE311" s="54"/>
      <c r="SEF311" s="54"/>
      <c r="SEG311" s="54"/>
      <c r="SEH311" s="54"/>
      <c r="SEI311" s="54"/>
      <c r="SEJ311" s="54"/>
      <c r="SEK311" s="54"/>
      <c r="SEL311" s="54"/>
      <c r="SEM311" s="54"/>
      <c r="SEN311" s="54"/>
      <c r="SEO311" s="54"/>
      <c r="SEP311" s="54"/>
      <c r="SEQ311" s="54"/>
      <c r="SER311" s="54"/>
      <c r="SES311" s="54"/>
      <c r="SET311" s="54"/>
      <c r="SEU311" s="54"/>
      <c r="SEV311" s="54"/>
      <c r="SEW311" s="54"/>
      <c r="SEX311" s="54"/>
      <c r="SEY311" s="54"/>
      <c r="SEZ311" s="54"/>
      <c r="SFA311" s="54"/>
      <c r="SFB311" s="54"/>
      <c r="SFC311" s="54"/>
      <c r="SFD311" s="54"/>
      <c r="SFE311" s="54"/>
      <c r="SFF311" s="54"/>
      <c r="SFG311" s="54"/>
      <c r="SFH311" s="54"/>
      <c r="SFI311" s="54"/>
      <c r="SFJ311" s="54"/>
      <c r="SFK311" s="54"/>
      <c r="SFL311" s="54"/>
      <c r="SFM311" s="54"/>
      <c r="SFN311" s="54"/>
      <c r="SFO311" s="54"/>
      <c r="SFP311" s="54"/>
      <c r="SFQ311" s="54"/>
      <c r="SFR311" s="54"/>
      <c r="SFS311" s="54"/>
      <c r="SFT311" s="54"/>
      <c r="SFU311" s="54"/>
      <c r="SFV311" s="54"/>
      <c r="SFW311" s="54"/>
      <c r="SFX311" s="54"/>
      <c r="SFY311" s="54"/>
      <c r="SFZ311" s="54"/>
      <c r="SGA311" s="54"/>
      <c r="SGB311" s="54"/>
      <c r="SGC311" s="54"/>
      <c r="SGD311" s="54"/>
      <c r="SGE311" s="54"/>
      <c r="SGF311" s="54"/>
      <c r="SGG311" s="54"/>
      <c r="SGH311" s="54"/>
      <c r="SGI311" s="54"/>
      <c r="SGJ311" s="54"/>
      <c r="SGK311" s="54"/>
      <c r="SGL311" s="54"/>
      <c r="SGM311" s="54"/>
      <c r="SGN311" s="54"/>
      <c r="SGO311" s="54"/>
      <c r="SGP311" s="54"/>
      <c r="SGQ311" s="54"/>
      <c r="SGR311" s="54"/>
      <c r="SGS311" s="54"/>
      <c r="SGT311" s="54"/>
      <c r="SGU311" s="54"/>
      <c r="SGV311" s="54"/>
      <c r="SGW311" s="54"/>
      <c r="SGX311" s="54"/>
      <c r="SGY311" s="54"/>
      <c r="SGZ311" s="54"/>
      <c r="SHA311" s="54"/>
      <c r="SHB311" s="54"/>
      <c r="SHC311" s="54"/>
      <c r="SHD311" s="54"/>
      <c r="SHE311" s="54"/>
      <c r="SHF311" s="54"/>
      <c r="SHG311" s="54"/>
      <c r="SHH311" s="54"/>
      <c r="SHI311" s="54"/>
      <c r="SHJ311" s="54"/>
      <c r="SHK311" s="54"/>
      <c r="SHL311" s="54"/>
      <c r="SHM311" s="54"/>
      <c r="SHN311" s="54"/>
      <c r="SHO311" s="54"/>
      <c r="SHP311" s="54"/>
      <c r="SHQ311" s="54"/>
      <c r="SHR311" s="54"/>
      <c r="SHS311" s="54"/>
      <c r="SHT311" s="54"/>
      <c r="SHU311" s="54"/>
      <c r="SHV311" s="54"/>
      <c r="SHW311" s="54"/>
      <c r="SHX311" s="54"/>
      <c r="SHY311" s="54"/>
      <c r="SHZ311" s="54"/>
      <c r="SIA311" s="54"/>
      <c r="SIB311" s="54"/>
      <c r="SIC311" s="54"/>
      <c r="SID311" s="54"/>
      <c r="SIE311" s="54"/>
      <c r="SIF311" s="54"/>
      <c r="SIG311" s="54"/>
      <c r="SIH311" s="54"/>
      <c r="SII311" s="54"/>
      <c r="SIJ311" s="54"/>
      <c r="SIK311" s="54"/>
      <c r="SIL311" s="54"/>
      <c r="SIM311" s="54"/>
      <c r="SIN311" s="54"/>
      <c r="SIO311" s="54"/>
      <c r="SIP311" s="54"/>
      <c r="SIQ311" s="54"/>
      <c r="SIR311" s="54"/>
      <c r="SIS311" s="54"/>
      <c r="SIT311" s="54"/>
      <c r="SIU311" s="54"/>
      <c r="SIV311" s="54"/>
      <c r="SIW311" s="54"/>
      <c r="SIX311" s="54"/>
      <c r="SIY311" s="54"/>
      <c r="SIZ311" s="54"/>
      <c r="SJA311" s="54"/>
      <c r="SJB311" s="54"/>
      <c r="SJC311" s="54"/>
      <c r="SJD311" s="54"/>
      <c r="SJE311" s="54"/>
      <c r="SJF311" s="54"/>
      <c r="SJG311" s="54"/>
      <c r="SJH311" s="54"/>
      <c r="SJI311" s="54"/>
      <c r="SJJ311" s="54"/>
      <c r="SJK311" s="54"/>
      <c r="SJL311" s="54"/>
      <c r="SJM311" s="54"/>
      <c r="SJN311" s="54"/>
      <c r="SJO311" s="54"/>
      <c r="SJP311" s="54"/>
      <c r="SJQ311" s="54"/>
      <c r="SJR311" s="54"/>
      <c r="SJS311" s="54"/>
      <c r="SJT311" s="54"/>
      <c r="SJU311" s="54"/>
      <c r="SJV311" s="54"/>
      <c r="SJW311" s="54"/>
      <c r="SJX311" s="54"/>
      <c r="SJY311" s="54"/>
      <c r="SJZ311" s="54"/>
      <c r="SKA311" s="54"/>
      <c r="SKB311" s="54"/>
      <c r="SKC311" s="54"/>
      <c r="SKD311" s="54"/>
      <c r="SKE311" s="54"/>
      <c r="SKF311" s="54"/>
      <c r="SKG311" s="54"/>
      <c r="SKH311" s="54"/>
      <c r="SKI311" s="54"/>
      <c r="SKJ311" s="54"/>
      <c r="SKK311" s="54"/>
      <c r="SKL311" s="54"/>
      <c r="SKM311" s="54"/>
      <c r="SKN311" s="54"/>
      <c r="SKO311" s="54"/>
      <c r="SKP311" s="54"/>
      <c r="SKQ311" s="54"/>
      <c r="SKR311" s="54"/>
      <c r="SKS311" s="54"/>
      <c r="SKT311" s="54"/>
      <c r="SKU311" s="54"/>
      <c r="SKV311" s="54"/>
      <c r="SKW311" s="54"/>
      <c r="SKX311" s="54"/>
      <c r="SKY311" s="54"/>
      <c r="SKZ311" s="54"/>
      <c r="SLA311" s="54"/>
      <c r="SLB311" s="54"/>
      <c r="SLC311" s="54"/>
      <c r="SLD311" s="54"/>
      <c r="SLE311" s="54"/>
      <c r="SLF311" s="54"/>
      <c r="SLG311" s="54"/>
      <c r="SLH311" s="54"/>
      <c r="SLI311" s="54"/>
      <c r="SLJ311" s="54"/>
      <c r="SLK311" s="54"/>
      <c r="SLL311" s="54"/>
      <c r="SLM311" s="54"/>
      <c r="SLN311" s="54"/>
      <c r="SLO311" s="54"/>
      <c r="SLP311" s="54"/>
      <c r="SLQ311" s="54"/>
      <c r="SLR311" s="54"/>
      <c r="SLS311" s="54"/>
      <c r="SLT311" s="54"/>
      <c r="SLU311" s="54"/>
      <c r="SLV311" s="54"/>
      <c r="SLW311" s="54"/>
      <c r="SLX311" s="54"/>
      <c r="SLY311" s="54"/>
      <c r="SLZ311" s="54"/>
      <c r="SMA311" s="54"/>
      <c r="SMB311" s="54"/>
      <c r="SMC311" s="54"/>
      <c r="SMD311" s="54"/>
      <c r="SME311" s="54"/>
      <c r="SMF311" s="54"/>
      <c r="SMG311" s="54"/>
      <c r="SMH311" s="54"/>
      <c r="SMI311" s="54"/>
      <c r="SMJ311" s="54"/>
      <c r="SMK311" s="54"/>
      <c r="SML311" s="54"/>
      <c r="SMM311" s="54"/>
      <c r="SMN311" s="54"/>
      <c r="SMO311" s="54"/>
      <c r="SMP311" s="54"/>
      <c r="SMQ311" s="54"/>
      <c r="SMR311" s="54"/>
      <c r="SMS311" s="54"/>
      <c r="SMT311" s="54"/>
      <c r="SMU311" s="54"/>
      <c r="SMV311" s="54"/>
      <c r="SMW311" s="54"/>
      <c r="SMX311" s="54"/>
      <c r="SMY311" s="54"/>
      <c r="SMZ311" s="54"/>
      <c r="SNA311" s="54"/>
      <c r="SNB311" s="54"/>
      <c r="SNC311" s="54"/>
      <c r="SND311" s="54"/>
      <c r="SNE311" s="54"/>
      <c r="SNF311" s="54"/>
      <c r="SNG311" s="54"/>
      <c r="SNH311" s="54"/>
      <c r="SNI311" s="54"/>
      <c r="SNJ311" s="54"/>
      <c r="SNK311" s="54"/>
      <c r="SNL311" s="54"/>
      <c r="SNM311" s="54"/>
      <c r="SNN311" s="54"/>
      <c r="SNO311" s="54"/>
      <c r="SNP311" s="54"/>
      <c r="SNQ311" s="54"/>
      <c r="SNR311" s="54"/>
      <c r="SNS311" s="54"/>
      <c r="SNT311" s="54"/>
      <c r="SNU311" s="54"/>
      <c r="SNV311" s="54"/>
      <c r="SNW311" s="54"/>
      <c r="SNX311" s="54"/>
      <c r="SNY311" s="54"/>
      <c r="SNZ311" s="54"/>
      <c r="SOA311" s="54"/>
      <c r="SOB311" s="54"/>
      <c r="SOC311" s="54"/>
      <c r="SOD311" s="54"/>
      <c r="SOE311" s="54"/>
      <c r="SOF311" s="54"/>
      <c r="SOG311" s="54"/>
      <c r="SOH311" s="54"/>
      <c r="SOI311" s="54"/>
      <c r="SOJ311" s="54"/>
      <c r="SOK311" s="54"/>
      <c r="SOL311" s="54"/>
      <c r="SOM311" s="54"/>
      <c r="SON311" s="54"/>
      <c r="SOO311" s="54"/>
      <c r="SOP311" s="54"/>
      <c r="SOQ311" s="54"/>
      <c r="SOR311" s="54"/>
      <c r="SOS311" s="54"/>
      <c r="SOT311" s="54"/>
      <c r="SOU311" s="54"/>
      <c r="SOV311" s="54"/>
      <c r="SOW311" s="54"/>
      <c r="SOX311" s="54"/>
      <c r="SOY311" s="54"/>
      <c r="SOZ311" s="54"/>
      <c r="SPA311" s="54"/>
      <c r="SPB311" s="54"/>
      <c r="SPC311" s="54"/>
      <c r="SPD311" s="54"/>
      <c r="SPE311" s="54"/>
      <c r="SPF311" s="54"/>
      <c r="SPG311" s="54"/>
      <c r="SPH311" s="54"/>
      <c r="SPI311" s="54"/>
      <c r="SPJ311" s="54"/>
      <c r="SPK311" s="54"/>
      <c r="SPL311" s="54"/>
      <c r="SPM311" s="54"/>
      <c r="SPN311" s="54"/>
      <c r="SPO311" s="54"/>
      <c r="SPP311" s="54"/>
      <c r="SPQ311" s="54"/>
      <c r="SPR311" s="54"/>
      <c r="SPS311" s="54"/>
      <c r="SPT311" s="54"/>
      <c r="SPU311" s="54"/>
      <c r="SPV311" s="54"/>
      <c r="SPW311" s="54"/>
      <c r="SPX311" s="54"/>
      <c r="SPY311" s="54"/>
      <c r="SPZ311" s="54"/>
      <c r="SQA311" s="54"/>
      <c r="SQB311" s="54"/>
      <c r="SQC311" s="54"/>
      <c r="SQD311" s="54"/>
      <c r="SQE311" s="54"/>
      <c r="SQF311" s="54"/>
      <c r="SQG311" s="54"/>
      <c r="SQH311" s="54"/>
      <c r="SQI311" s="54"/>
      <c r="SQJ311" s="54"/>
      <c r="SQK311" s="54"/>
      <c r="SQL311" s="54"/>
      <c r="SQM311" s="54"/>
      <c r="SQN311" s="54"/>
      <c r="SQO311" s="54"/>
      <c r="SQP311" s="54"/>
      <c r="SQQ311" s="54"/>
      <c r="SQR311" s="54"/>
      <c r="SQS311" s="54"/>
      <c r="SQT311" s="54"/>
      <c r="SQU311" s="54"/>
      <c r="SQV311" s="54"/>
      <c r="SQW311" s="54"/>
      <c r="SQX311" s="54"/>
      <c r="SQY311" s="54"/>
      <c r="SQZ311" s="54"/>
      <c r="SRA311" s="54"/>
      <c r="SRB311" s="54"/>
      <c r="SRC311" s="54"/>
      <c r="SRD311" s="54"/>
      <c r="SRE311" s="54"/>
      <c r="SRF311" s="54"/>
      <c r="SRG311" s="54"/>
      <c r="SRH311" s="54"/>
      <c r="SRI311" s="54"/>
      <c r="SRJ311" s="54"/>
      <c r="SRK311" s="54"/>
      <c r="SRL311" s="54"/>
      <c r="SRM311" s="54"/>
      <c r="SRN311" s="54"/>
      <c r="SRO311" s="54"/>
      <c r="SRP311" s="54"/>
      <c r="SRQ311" s="54"/>
      <c r="SRR311" s="54"/>
      <c r="SRS311" s="54"/>
      <c r="SRT311" s="54"/>
      <c r="SRU311" s="54"/>
      <c r="SRV311" s="54"/>
      <c r="SRW311" s="54"/>
      <c r="SRX311" s="54"/>
      <c r="SRY311" s="54"/>
      <c r="SRZ311" s="54"/>
      <c r="SSA311" s="54"/>
      <c r="SSB311" s="54"/>
      <c r="SSC311" s="54"/>
      <c r="SSD311" s="54"/>
      <c r="SSE311" s="54"/>
      <c r="SSF311" s="54"/>
      <c r="SSG311" s="54"/>
      <c r="SSH311" s="54"/>
      <c r="SSI311" s="54"/>
      <c r="SSJ311" s="54"/>
      <c r="SSK311" s="54"/>
      <c r="SSL311" s="54"/>
      <c r="SSM311" s="54"/>
      <c r="SSN311" s="54"/>
      <c r="SSO311" s="54"/>
      <c r="SSP311" s="54"/>
      <c r="SSQ311" s="54"/>
      <c r="SSR311" s="54"/>
      <c r="SSS311" s="54"/>
      <c r="SST311" s="54"/>
      <c r="SSU311" s="54"/>
      <c r="SSV311" s="54"/>
      <c r="SSW311" s="54"/>
      <c r="SSX311" s="54"/>
      <c r="SSY311" s="54"/>
      <c r="SSZ311" s="54"/>
      <c r="STA311" s="54"/>
      <c r="STB311" s="54"/>
      <c r="STC311" s="54"/>
      <c r="STD311" s="54"/>
      <c r="STE311" s="54"/>
      <c r="STF311" s="54"/>
      <c r="STG311" s="54"/>
      <c r="STH311" s="54"/>
      <c r="STI311" s="54"/>
      <c r="STJ311" s="54"/>
      <c r="STK311" s="54"/>
      <c r="STL311" s="54"/>
      <c r="STM311" s="54"/>
      <c r="STN311" s="54"/>
      <c r="STO311" s="54"/>
      <c r="STP311" s="54"/>
      <c r="STQ311" s="54"/>
      <c r="STR311" s="54"/>
      <c r="STS311" s="54"/>
      <c r="STT311" s="54"/>
      <c r="STU311" s="54"/>
      <c r="STV311" s="54"/>
      <c r="STW311" s="54"/>
      <c r="STX311" s="54"/>
      <c r="STY311" s="54"/>
      <c r="STZ311" s="54"/>
      <c r="SUA311" s="54"/>
      <c r="SUB311" s="54"/>
      <c r="SUC311" s="54"/>
      <c r="SUD311" s="54"/>
      <c r="SUE311" s="54"/>
      <c r="SUF311" s="54"/>
      <c r="SUG311" s="54"/>
      <c r="SUH311" s="54"/>
      <c r="SUI311" s="54"/>
      <c r="SUJ311" s="54"/>
      <c r="SUK311" s="54"/>
      <c r="SUL311" s="54"/>
      <c r="SUM311" s="54"/>
      <c r="SUN311" s="54"/>
      <c r="SUO311" s="54"/>
      <c r="SUP311" s="54"/>
      <c r="SUQ311" s="54"/>
      <c r="SUR311" s="54"/>
      <c r="SUS311" s="54"/>
      <c r="SUT311" s="54"/>
      <c r="SUU311" s="54"/>
      <c r="SUV311" s="54"/>
      <c r="SUW311" s="54"/>
      <c r="SUX311" s="54"/>
      <c r="SUY311" s="54"/>
      <c r="SUZ311" s="54"/>
      <c r="SVA311" s="54"/>
      <c r="SVB311" s="54"/>
      <c r="SVC311" s="54"/>
      <c r="SVD311" s="54"/>
      <c r="SVE311" s="54"/>
      <c r="SVF311" s="54"/>
      <c r="SVG311" s="54"/>
      <c r="SVH311" s="54"/>
      <c r="SVI311" s="54"/>
      <c r="SVJ311" s="54"/>
      <c r="SVK311" s="54"/>
      <c r="SVL311" s="54"/>
      <c r="SVM311" s="54"/>
      <c r="SVN311" s="54"/>
      <c r="SVO311" s="54"/>
      <c r="SVP311" s="54"/>
      <c r="SVQ311" s="54"/>
      <c r="SVR311" s="54"/>
      <c r="SVS311" s="54"/>
      <c r="SVT311" s="54"/>
      <c r="SVU311" s="54"/>
      <c r="SVV311" s="54"/>
      <c r="SVW311" s="54"/>
      <c r="SVX311" s="54"/>
      <c r="SVY311" s="54"/>
      <c r="SVZ311" s="54"/>
      <c r="SWA311" s="54"/>
      <c r="SWB311" s="54"/>
      <c r="SWC311" s="54"/>
      <c r="SWD311" s="54"/>
      <c r="SWE311" s="54"/>
      <c r="SWF311" s="54"/>
      <c r="SWG311" s="54"/>
      <c r="SWH311" s="54"/>
      <c r="SWI311" s="54"/>
      <c r="SWJ311" s="54"/>
      <c r="SWK311" s="54"/>
      <c r="SWL311" s="54"/>
      <c r="SWM311" s="54"/>
      <c r="SWN311" s="54"/>
      <c r="SWO311" s="54"/>
      <c r="SWP311" s="54"/>
      <c r="SWQ311" s="54"/>
      <c r="SWR311" s="54"/>
      <c r="SWS311" s="54"/>
      <c r="SWT311" s="54"/>
      <c r="SWU311" s="54"/>
      <c r="SWV311" s="54"/>
      <c r="SWW311" s="54"/>
      <c r="SWX311" s="54"/>
      <c r="SWY311" s="54"/>
      <c r="SWZ311" s="54"/>
      <c r="SXA311" s="54"/>
      <c r="SXB311" s="54"/>
      <c r="SXC311" s="54"/>
      <c r="SXD311" s="54"/>
      <c r="SXE311" s="54"/>
      <c r="SXF311" s="54"/>
      <c r="SXG311" s="54"/>
      <c r="SXH311" s="54"/>
      <c r="SXI311" s="54"/>
      <c r="SXJ311" s="54"/>
      <c r="SXK311" s="54"/>
      <c r="SXL311" s="54"/>
      <c r="SXM311" s="54"/>
      <c r="SXN311" s="54"/>
      <c r="SXO311" s="54"/>
      <c r="SXP311" s="54"/>
      <c r="SXQ311" s="54"/>
      <c r="SXR311" s="54"/>
      <c r="SXS311" s="54"/>
      <c r="SXT311" s="54"/>
      <c r="SXU311" s="54"/>
      <c r="SXV311" s="54"/>
      <c r="SXW311" s="54"/>
      <c r="SXX311" s="54"/>
      <c r="SXY311" s="54"/>
      <c r="SXZ311" s="54"/>
      <c r="SYA311" s="54"/>
      <c r="SYB311" s="54"/>
      <c r="SYC311" s="54"/>
      <c r="SYD311" s="54"/>
      <c r="SYE311" s="54"/>
      <c r="SYF311" s="54"/>
      <c r="SYG311" s="54"/>
      <c r="SYH311" s="54"/>
      <c r="SYI311" s="54"/>
      <c r="SYJ311" s="54"/>
      <c r="SYK311" s="54"/>
      <c r="SYL311" s="54"/>
      <c r="SYM311" s="54"/>
      <c r="SYN311" s="54"/>
      <c r="SYO311" s="54"/>
      <c r="SYP311" s="54"/>
      <c r="SYQ311" s="54"/>
      <c r="SYR311" s="54"/>
      <c r="SYS311" s="54"/>
      <c r="SYT311" s="54"/>
      <c r="SYU311" s="54"/>
      <c r="SYV311" s="54"/>
      <c r="SYW311" s="54"/>
      <c r="SYX311" s="54"/>
      <c r="SYY311" s="54"/>
      <c r="SYZ311" s="54"/>
      <c r="SZA311" s="54"/>
      <c r="SZB311" s="54"/>
      <c r="SZC311" s="54"/>
      <c r="SZD311" s="54"/>
      <c r="SZE311" s="54"/>
      <c r="SZF311" s="54"/>
      <c r="SZG311" s="54"/>
      <c r="SZH311" s="54"/>
      <c r="SZI311" s="54"/>
      <c r="SZJ311" s="54"/>
      <c r="SZK311" s="54"/>
      <c r="SZL311" s="54"/>
      <c r="SZM311" s="54"/>
      <c r="SZN311" s="54"/>
      <c r="SZO311" s="54"/>
      <c r="SZP311" s="54"/>
      <c r="SZQ311" s="54"/>
      <c r="SZR311" s="54"/>
      <c r="SZS311" s="54"/>
      <c r="SZT311" s="54"/>
      <c r="SZU311" s="54"/>
      <c r="SZV311" s="54"/>
      <c r="SZW311" s="54"/>
      <c r="SZX311" s="54"/>
      <c r="SZY311" s="54"/>
      <c r="SZZ311" s="54"/>
      <c r="TAA311" s="54"/>
      <c r="TAB311" s="54"/>
      <c r="TAC311" s="54"/>
      <c r="TAD311" s="54"/>
      <c r="TAE311" s="54"/>
      <c r="TAF311" s="54"/>
      <c r="TAG311" s="54"/>
      <c r="TAH311" s="54"/>
      <c r="TAI311" s="54"/>
      <c r="TAJ311" s="54"/>
      <c r="TAK311" s="54"/>
      <c r="TAL311" s="54"/>
      <c r="TAM311" s="54"/>
      <c r="TAN311" s="54"/>
      <c r="TAO311" s="54"/>
      <c r="TAP311" s="54"/>
      <c r="TAQ311" s="54"/>
      <c r="TAR311" s="54"/>
      <c r="TAS311" s="54"/>
      <c r="TAT311" s="54"/>
      <c r="TAU311" s="54"/>
      <c r="TAV311" s="54"/>
      <c r="TAW311" s="54"/>
      <c r="TAX311" s="54"/>
      <c r="TAY311" s="54"/>
      <c r="TAZ311" s="54"/>
      <c r="TBA311" s="54"/>
      <c r="TBB311" s="54"/>
      <c r="TBC311" s="54"/>
      <c r="TBD311" s="54"/>
      <c r="TBE311" s="54"/>
      <c r="TBF311" s="54"/>
      <c r="TBG311" s="54"/>
      <c r="TBH311" s="54"/>
      <c r="TBI311" s="54"/>
      <c r="TBJ311" s="54"/>
      <c r="TBK311" s="54"/>
      <c r="TBL311" s="54"/>
      <c r="TBM311" s="54"/>
      <c r="TBN311" s="54"/>
      <c r="TBO311" s="54"/>
      <c r="TBP311" s="54"/>
      <c r="TBQ311" s="54"/>
      <c r="TBR311" s="54"/>
      <c r="TBS311" s="54"/>
      <c r="TBT311" s="54"/>
      <c r="TBU311" s="54"/>
      <c r="TBV311" s="54"/>
      <c r="TBW311" s="54"/>
      <c r="TBX311" s="54"/>
      <c r="TBY311" s="54"/>
      <c r="TBZ311" s="54"/>
      <c r="TCA311" s="54"/>
      <c r="TCB311" s="54"/>
      <c r="TCC311" s="54"/>
      <c r="TCD311" s="54"/>
      <c r="TCE311" s="54"/>
      <c r="TCF311" s="54"/>
      <c r="TCG311" s="54"/>
      <c r="TCH311" s="54"/>
      <c r="TCI311" s="54"/>
      <c r="TCJ311" s="54"/>
      <c r="TCK311" s="54"/>
      <c r="TCL311" s="54"/>
      <c r="TCM311" s="54"/>
      <c r="TCN311" s="54"/>
      <c r="TCO311" s="54"/>
      <c r="TCP311" s="54"/>
      <c r="TCQ311" s="54"/>
      <c r="TCR311" s="54"/>
      <c r="TCS311" s="54"/>
      <c r="TCT311" s="54"/>
      <c r="TCU311" s="54"/>
      <c r="TCV311" s="54"/>
      <c r="TCW311" s="54"/>
      <c r="TCX311" s="54"/>
      <c r="TCY311" s="54"/>
      <c r="TCZ311" s="54"/>
      <c r="TDA311" s="54"/>
      <c r="TDB311" s="54"/>
      <c r="TDC311" s="54"/>
      <c r="TDD311" s="54"/>
      <c r="TDE311" s="54"/>
      <c r="TDF311" s="54"/>
      <c r="TDG311" s="54"/>
      <c r="TDH311" s="54"/>
      <c r="TDI311" s="54"/>
      <c r="TDJ311" s="54"/>
      <c r="TDK311" s="54"/>
      <c r="TDL311" s="54"/>
      <c r="TDM311" s="54"/>
      <c r="TDN311" s="54"/>
      <c r="TDO311" s="54"/>
      <c r="TDP311" s="54"/>
      <c r="TDQ311" s="54"/>
      <c r="TDR311" s="54"/>
      <c r="TDS311" s="54"/>
      <c r="TDT311" s="54"/>
      <c r="TDU311" s="54"/>
      <c r="TDV311" s="54"/>
      <c r="TDW311" s="54"/>
      <c r="TDX311" s="54"/>
      <c r="TDY311" s="54"/>
      <c r="TDZ311" s="54"/>
      <c r="TEA311" s="54"/>
      <c r="TEB311" s="54"/>
      <c r="TEC311" s="54"/>
      <c r="TED311" s="54"/>
      <c r="TEE311" s="54"/>
      <c r="TEF311" s="54"/>
      <c r="TEG311" s="54"/>
      <c r="TEH311" s="54"/>
      <c r="TEI311" s="54"/>
      <c r="TEJ311" s="54"/>
      <c r="TEK311" s="54"/>
      <c r="TEL311" s="54"/>
      <c r="TEM311" s="54"/>
      <c r="TEN311" s="54"/>
      <c r="TEO311" s="54"/>
      <c r="TEP311" s="54"/>
      <c r="TEQ311" s="54"/>
      <c r="TER311" s="54"/>
      <c r="TES311" s="54"/>
      <c r="TET311" s="54"/>
      <c r="TEU311" s="54"/>
      <c r="TEV311" s="54"/>
      <c r="TEW311" s="54"/>
      <c r="TEX311" s="54"/>
      <c r="TEY311" s="54"/>
      <c r="TEZ311" s="54"/>
      <c r="TFA311" s="54"/>
      <c r="TFB311" s="54"/>
      <c r="TFC311" s="54"/>
      <c r="TFD311" s="54"/>
      <c r="TFE311" s="54"/>
      <c r="TFF311" s="54"/>
      <c r="TFG311" s="54"/>
      <c r="TFH311" s="54"/>
      <c r="TFI311" s="54"/>
      <c r="TFJ311" s="54"/>
      <c r="TFK311" s="54"/>
      <c r="TFL311" s="54"/>
      <c r="TFM311" s="54"/>
      <c r="TFN311" s="54"/>
      <c r="TFO311" s="54"/>
      <c r="TFP311" s="54"/>
      <c r="TFQ311" s="54"/>
      <c r="TFR311" s="54"/>
      <c r="TFS311" s="54"/>
      <c r="TFT311" s="54"/>
      <c r="TFU311" s="54"/>
      <c r="TFV311" s="54"/>
      <c r="TFW311" s="54"/>
      <c r="TFX311" s="54"/>
      <c r="TFY311" s="54"/>
      <c r="TFZ311" s="54"/>
      <c r="TGA311" s="54"/>
      <c r="TGB311" s="54"/>
      <c r="TGC311" s="54"/>
      <c r="TGD311" s="54"/>
      <c r="TGE311" s="54"/>
      <c r="TGF311" s="54"/>
      <c r="TGG311" s="54"/>
      <c r="TGH311" s="54"/>
      <c r="TGI311" s="54"/>
      <c r="TGJ311" s="54"/>
      <c r="TGK311" s="54"/>
      <c r="TGL311" s="54"/>
      <c r="TGM311" s="54"/>
      <c r="TGN311" s="54"/>
      <c r="TGO311" s="54"/>
      <c r="TGP311" s="54"/>
      <c r="TGQ311" s="54"/>
      <c r="TGR311" s="54"/>
      <c r="TGS311" s="54"/>
      <c r="TGT311" s="54"/>
      <c r="TGU311" s="54"/>
      <c r="TGV311" s="54"/>
      <c r="TGW311" s="54"/>
      <c r="TGX311" s="54"/>
      <c r="TGY311" s="54"/>
      <c r="TGZ311" s="54"/>
      <c r="THA311" s="54"/>
      <c r="THB311" s="54"/>
      <c r="THC311" s="54"/>
      <c r="THD311" s="54"/>
      <c r="THE311" s="54"/>
      <c r="THF311" s="54"/>
      <c r="THG311" s="54"/>
      <c r="THH311" s="54"/>
      <c r="THI311" s="54"/>
      <c r="THJ311" s="54"/>
      <c r="THK311" s="54"/>
      <c r="THL311" s="54"/>
      <c r="THM311" s="54"/>
      <c r="THN311" s="54"/>
      <c r="THO311" s="54"/>
      <c r="THP311" s="54"/>
      <c r="THQ311" s="54"/>
      <c r="THR311" s="54"/>
      <c r="THS311" s="54"/>
      <c r="THT311" s="54"/>
      <c r="THU311" s="54"/>
      <c r="THV311" s="54"/>
      <c r="THW311" s="54"/>
      <c r="THX311" s="54"/>
      <c r="THY311" s="54"/>
      <c r="THZ311" s="54"/>
      <c r="TIA311" s="54"/>
      <c r="TIB311" s="54"/>
      <c r="TIC311" s="54"/>
      <c r="TID311" s="54"/>
      <c r="TIE311" s="54"/>
      <c r="TIF311" s="54"/>
      <c r="TIG311" s="54"/>
      <c r="TIH311" s="54"/>
      <c r="TII311" s="54"/>
      <c r="TIJ311" s="54"/>
      <c r="TIK311" s="54"/>
      <c r="TIL311" s="54"/>
      <c r="TIM311" s="54"/>
      <c r="TIN311" s="54"/>
      <c r="TIO311" s="54"/>
      <c r="TIP311" s="54"/>
      <c r="TIQ311" s="54"/>
      <c r="TIR311" s="54"/>
      <c r="TIS311" s="54"/>
      <c r="TIT311" s="54"/>
      <c r="TIU311" s="54"/>
      <c r="TIV311" s="54"/>
      <c r="TIW311" s="54"/>
      <c r="TIX311" s="54"/>
      <c r="TIY311" s="54"/>
      <c r="TIZ311" s="54"/>
      <c r="TJA311" s="54"/>
      <c r="TJB311" s="54"/>
      <c r="TJC311" s="54"/>
      <c r="TJD311" s="54"/>
      <c r="TJE311" s="54"/>
      <c r="TJF311" s="54"/>
      <c r="TJG311" s="54"/>
      <c r="TJH311" s="54"/>
      <c r="TJI311" s="54"/>
      <c r="TJJ311" s="54"/>
      <c r="TJK311" s="54"/>
      <c r="TJL311" s="54"/>
      <c r="TJM311" s="54"/>
      <c r="TJN311" s="54"/>
      <c r="TJO311" s="54"/>
      <c r="TJP311" s="54"/>
      <c r="TJQ311" s="54"/>
      <c r="TJR311" s="54"/>
      <c r="TJS311" s="54"/>
      <c r="TJT311" s="54"/>
      <c r="TJU311" s="54"/>
      <c r="TJV311" s="54"/>
      <c r="TJW311" s="54"/>
      <c r="TJX311" s="54"/>
      <c r="TJY311" s="54"/>
      <c r="TJZ311" s="54"/>
      <c r="TKA311" s="54"/>
      <c r="TKB311" s="54"/>
      <c r="TKC311" s="54"/>
      <c r="TKD311" s="54"/>
      <c r="TKE311" s="54"/>
      <c r="TKF311" s="54"/>
      <c r="TKG311" s="54"/>
      <c r="TKH311" s="54"/>
      <c r="TKI311" s="54"/>
      <c r="TKJ311" s="54"/>
      <c r="TKK311" s="54"/>
      <c r="TKL311" s="54"/>
      <c r="TKM311" s="54"/>
      <c r="TKN311" s="54"/>
      <c r="TKO311" s="54"/>
      <c r="TKP311" s="54"/>
      <c r="TKQ311" s="54"/>
      <c r="TKR311" s="54"/>
      <c r="TKS311" s="54"/>
      <c r="TKT311" s="54"/>
      <c r="TKU311" s="54"/>
      <c r="TKV311" s="54"/>
      <c r="TKW311" s="54"/>
      <c r="TKX311" s="54"/>
      <c r="TKY311" s="54"/>
      <c r="TKZ311" s="54"/>
      <c r="TLA311" s="54"/>
      <c r="TLB311" s="54"/>
      <c r="TLC311" s="54"/>
      <c r="TLD311" s="54"/>
      <c r="TLE311" s="54"/>
      <c r="TLF311" s="54"/>
      <c r="TLG311" s="54"/>
      <c r="TLH311" s="54"/>
      <c r="TLI311" s="54"/>
      <c r="TLJ311" s="54"/>
      <c r="TLK311" s="54"/>
      <c r="TLL311" s="54"/>
      <c r="TLM311" s="54"/>
      <c r="TLN311" s="54"/>
      <c r="TLO311" s="54"/>
      <c r="TLP311" s="54"/>
      <c r="TLQ311" s="54"/>
      <c r="TLR311" s="54"/>
      <c r="TLS311" s="54"/>
      <c r="TLT311" s="54"/>
      <c r="TLU311" s="54"/>
      <c r="TLV311" s="54"/>
      <c r="TLW311" s="54"/>
      <c r="TLX311" s="54"/>
      <c r="TLY311" s="54"/>
      <c r="TLZ311" s="54"/>
      <c r="TMA311" s="54"/>
      <c r="TMB311" s="54"/>
      <c r="TMC311" s="54"/>
      <c r="TMD311" s="54"/>
      <c r="TME311" s="54"/>
      <c r="TMF311" s="54"/>
      <c r="TMG311" s="54"/>
      <c r="TMH311" s="54"/>
      <c r="TMI311" s="54"/>
      <c r="TMJ311" s="54"/>
      <c r="TMK311" s="54"/>
      <c r="TML311" s="54"/>
      <c r="TMM311" s="54"/>
      <c r="TMN311" s="54"/>
      <c r="TMO311" s="54"/>
      <c r="TMP311" s="54"/>
      <c r="TMQ311" s="54"/>
      <c r="TMR311" s="54"/>
      <c r="TMS311" s="54"/>
      <c r="TMT311" s="54"/>
      <c r="TMU311" s="54"/>
      <c r="TMV311" s="54"/>
      <c r="TMW311" s="54"/>
      <c r="TMX311" s="54"/>
      <c r="TMY311" s="54"/>
      <c r="TMZ311" s="54"/>
      <c r="TNA311" s="54"/>
      <c r="TNB311" s="54"/>
      <c r="TNC311" s="54"/>
      <c r="TND311" s="54"/>
      <c r="TNE311" s="54"/>
      <c r="TNF311" s="54"/>
      <c r="TNG311" s="54"/>
      <c r="TNH311" s="54"/>
      <c r="TNI311" s="54"/>
      <c r="TNJ311" s="54"/>
      <c r="TNK311" s="54"/>
      <c r="TNL311" s="54"/>
      <c r="TNM311" s="54"/>
      <c r="TNN311" s="54"/>
      <c r="TNO311" s="54"/>
      <c r="TNP311" s="54"/>
      <c r="TNQ311" s="54"/>
      <c r="TNR311" s="54"/>
      <c r="TNS311" s="54"/>
      <c r="TNT311" s="54"/>
      <c r="TNU311" s="54"/>
      <c r="TNV311" s="54"/>
      <c r="TNW311" s="54"/>
      <c r="TNX311" s="54"/>
      <c r="TNY311" s="54"/>
      <c r="TNZ311" s="54"/>
      <c r="TOA311" s="54"/>
      <c r="TOB311" s="54"/>
      <c r="TOC311" s="54"/>
      <c r="TOD311" s="54"/>
      <c r="TOE311" s="54"/>
      <c r="TOF311" s="54"/>
      <c r="TOG311" s="54"/>
      <c r="TOH311" s="54"/>
      <c r="TOI311" s="54"/>
      <c r="TOJ311" s="54"/>
      <c r="TOK311" s="54"/>
      <c r="TOL311" s="54"/>
      <c r="TOM311" s="54"/>
      <c r="TON311" s="54"/>
      <c r="TOO311" s="54"/>
      <c r="TOP311" s="54"/>
      <c r="TOQ311" s="54"/>
      <c r="TOR311" s="54"/>
      <c r="TOS311" s="54"/>
      <c r="TOT311" s="54"/>
      <c r="TOU311" s="54"/>
      <c r="TOV311" s="54"/>
      <c r="TOW311" s="54"/>
      <c r="TOX311" s="54"/>
      <c r="TOY311" s="54"/>
      <c r="TOZ311" s="54"/>
      <c r="TPA311" s="54"/>
      <c r="TPB311" s="54"/>
      <c r="TPC311" s="54"/>
      <c r="TPD311" s="54"/>
      <c r="TPE311" s="54"/>
      <c r="TPF311" s="54"/>
      <c r="TPG311" s="54"/>
      <c r="TPH311" s="54"/>
      <c r="TPI311" s="54"/>
      <c r="TPJ311" s="54"/>
      <c r="TPK311" s="54"/>
      <c r="TPL311" s="54"/>
      <c r="TPM311" s="54"/>
      <c r="TPN311" s="54"/>
      <c r="TPO311" s="54"/>
      <c r="TPP311" s="54"/>
      <c r="TPQ311" s="54"/>
      <c r="TPR311" s="54"/>
      <c r="TPS311" s="54"/>
      <c r="TPT311" s="54"/>
      <c r="TPU311" s="54"/>
      <c r="TPV311" s="54"/>
      <c r="TPW311" s="54"/>
      <c r="TPX311" s="54"/>
      <c r="TPY311" s="54"/>
      <c r="TPZ311" s="54"/>
      <c r="TQA311" s="54"/>
      <c r="TQB311" s="54"/>
      <c r="TQC311" s="54"/>
      <c r="TQD311" s="54"/>
      <c r="TQE311" s="54"/>
      <c r="TQF311" s="54"/>
      <c r="TQG311" s="54"/>
      <c r="TQH311" s="54"/>
      <c r="TQI311" s="54"/>
      <c r="TQJ311" s="54"/>
      <c r="TQK311" s="54"/>
      <c r="TQL311" s="54"/>
      <c r="TQM311" s="54"/>
      <c r="TQN311" s="54"/>
      <c r="TQO311" s="54"/>
      <c r="TQP311" s="54"/>
      <c r="TQQ311" s="54"/>
      <c r="TQR311" s="54"/>
      <c r="TQS311" s="54"/>
      <c r="TQT311" s="54"/>
      <c r="TQU311" s="54"/>
      <c r="TQV311" s="54"/>
      <c r="TQW311" s="54"/>
      <c r="TQX311" s="54"/>
      <c r="TQY311" s="54"/>
      <c r="TQZ311" s="54"/>
      <c r="TRA311" s="54"/>
      <c r="TRB311" s="54"/>
      <c r="TRC311" s="54"/>
      <c r="TRD311" s="54"/>
      <c r="TRE311" s="54"/>
      <c r="TRF311" s="54"/>
      <c r="TRG311" s="54"/>
      <c r="TRH311" s="54"/>
      <c r="TRI311" s="54"/>
      <c r="TRJ311" s="54"/>
      <c r="TRK311" s="54"/>
      <c r="TRL311" s="54"/>
      <c r="TRM311" s="54"/>
      <c r="TRN311" s="54"/>
      <c r="TRO311" s="54"/>
      <c r="TRP311" s="54"/>
      <c r="TRQ311" s="54"/>
      <c r="TRR311" s="54"/>
      <c r="TRS311" s="54"/>
      <c r="TRT311" s="54"/>
      <c r="TRU311" s="54"/>
      <c r="TRV311" s="54"/>
      <c r="TRW311" s="54"/>
      <c r="TRX311" s="54"/>
      <c r="TRY311" s="54"/>
      <c r="TRZ311" s="54"/>
      <c r="TSA311" s="54"/>
      <c r="TSB311" s="54"/>
      <c r="TSC311" s="54"/>
      <c r="TSD311" s="54"/>
      <c r="TSE311" s="54"/>
      <c r="TSF311" s="54"/>
      <c r="TSG311" s="54"/>
      <c r="TSH311" s="54"/>
      <c r="TSI311" s="54"/>
      <c r="TSJ311" s="54"/>
      <c r="TSK311" s="54"/>
      <c r="TSL311" s="54"/>
      <c r="TSM311" s="54"/>
      <c r="TSN311" s="54"/>
      <c r="TSO311" s="54"/>
      <c r="TSP311" s="54"/>
      <c r="TSQ311" s="54"/>
      <c r="TSR311" s="54"/>
      <c r="TSS311" s="54"/>
      <c r="TST311" s="54"/>
      <c r="TSU311" s="54"/>
      <c r="TSV311" s="54"/>
      <c r="TSW311" s="54"/>
      <c r="TSX311" s="54"/>
      <c r="TSY311" s="54"/>
      <c r="TSZ311" s="54"/>
      <c r="TTA311" s="54"/>
      <c r="TTB311" s="54"/>
      <c r="TTC311" s="54"/>
      <c r="TTD311" s="54"/>
      <c r="TTE311" s="54"/>
      <c r="TTF311" s="54"/>
      <c r="TTG311" s="54"/>
      <c r="TTH311" s="54"/>
      <c r="TTI311" s="54"/>
      <c r="TTJ311" s="54"/>
      <c r="TTK311" s="54"/>
      <c r="TTL311" s="54"/>
      <c r="TTM311" s="54"/>
      <c r="TTN311" s="54"/>
      <c r="TTO311" s="54"/>
      <c r="TTP311" s="54"/>
      <c r="TTQ311" s="54"/>
      <c r="TTR311" s="54"/>
      <c r="TTS311" s="54"/>
      <c r="TTT311" s="54"/>
      <c r="TTU311" s="54"/>
      <c r="TTV311" s="54"/>
      <c r="TTW311" s="54"/>
      <c r="TTX311" s="54"/>
      <c r="TTY311" s="54"/>
      <c r="TTZ311" s="54"/>
      <c r="TUA311" s="54"/>
      <c r="TUB311" s="54"/>
      <c r="TUC311" s="54"/>
      <c r="TUD311" s="54"/>
      <c r="TUE311" s="54"/>
      <c r="TUF311" s="54"/>
      <c r="TUG311" s="54"/>
      <c r="TUH311" s="54"/>
      <c r="TUI311" s="54"/>
      <c r="TUJ311" s="54"/>
      <c r="TUK311" s="54"/>
      <c r="TUL311" s="54"/>
      <c r="TUM311" s="54"/>
      <c r="TUN311" s="54"/>
      <c r="TUO311" s="54"/>
      <c r="TUP311" s="54"/>
      <c r="TUQ311" s="54"/>
      <c r="TUR311" s="54"/>
      <c r="TUS311" s="54"/>
      <c r="TUT311" s="54"/>
      <c r="TUU311" s="54"/>
      <c r="TUV311" s="54"/>
      <c r="TUW311" s="54"/>
      <c r="TUX311" s="54"/>
      <c r="TUY311" s="54"/>
      <c r="TUZ311" s="54"/>
      <c r="TVA311" s="54"/>
      <c r="TVB311" s="54"/>
      <c r="TVC311" s="54"/>
      <c r="TVD311" s="54"/>
      <c r="TVE311" s="54"/>
      <c r="TVF311" s="54"/>
      <c r="TVG311" s="54"/>
      <c r="TVH311" s="54"/>
      <c r="TVI311" s="54"/>
      <c r="TVJ311" s="54"/>
      <c r="TVK311" s="54"/>
      <c r="TVL311" s="54"/>
      <c r="TVM311" s="54"/>
      <c r="TVN311" s="54"/>
      <c r="TVO311" s="54"/>
      <c r="TVP311" s="54"/>
      <c r="TVQ311" s="54"/>
      <c r="TVR311" s="54"/>
      <c r="TVS311" s="54"/>
      <c r="TVT311" s="54"/>
      <c r="TVU311" s="54"/>
      <c r="TVV311" s="54"/>
      <c r="TVW311" s="54"/>
      <c r="TVX311" s="54"/>
      <c r="TVY311" s="54"/>
      <c r="TVZ311" s="54"/>
      <c r="TWA311" s="54"/>
      <c r="TWB311" s="54"/>
      <c r="TWC311" s="54"/>
      <c r="TWD311" s="54"/>
      <c r="TWE311" s="54"/>
      <c r="TWF311" s="54"/>
      <c r="TWG311" s="54"/>
      <c r="TWH311" s="54"/>
      <c r="TWI311" s="54"/>
      <c r="TWJ311" s="54"/>
      <c r="TWK311" s="54"/>
      <c r="TWL311" s="54"/>
      <c r="TWM311" s="54"/>
      <c r="TWN311" s="54"/>
      <c r="TWO311" s="54"/>
      <c r="TWP311" s="54"/>
      <c r="TWQ311" s="54"/>
      <c r="TWR311" s="54"/>
      <c r="TWS311" s="54"/>
      <c r="TWT311" s="54"/>
      <c r="TWU311" s="54"/>
      <c r="TWV311" s="54"/>
      <c r="TWW311" s="54"/>
      <c r="TWX311" s="54"/>
      <c r="TWY311" s="54"/>
      <c r="TWZ311" s="54"/>
      <c r="TXA311" s="54"/>
      <c r="TXB311" s="54"/>
      <c r="TXC311" s="54"/>
      <c r="TXD311" s="54"/>
      <c r="TXE311" s="54"/>
      <c r="TXF311" s="54"/>
      <c r="TXG311" s="54"/>
      <c r="TXH311" s="54"/>
      <c r="TXI311" s="54"/>
      <c r="TXJ311" s="54"/>
      <c r="TXK311" s="54"/>
      <c r="TXL311" s="54"/>
      <c r="TXM311" s="54"/>
      <c r="TXN311" s="54"/>
      <c r="TXO311" s="54"/>
      <c r="TXP311" s="54"/>
      <c r="TXQ311" s="54"/>
      <c r="TXR311" s="54"/>
      <c r="TXS311" s="54"/>
      <c r="TXT311" s="54"/>
      <c r="TXU311" s="54"/>
      <c r="TXV311" s="54"/>
      <c r="TXW311" s="54"/>
      <c r="TXX311" s="54"/>
      <c r="TXY311" s="54"/>
      <c r="TXZ311" s="54"/>
      <c r="TYA311" s="54"/>
      <c r="TYB311" s="54"/>
      <c r="TYC311" s="54"/>
      <c r="TYD311" s="54"/>
      <c r="TYE311" s="54"/>
      <c r="TYF311" s="54"/>
      <c r="TYG311" s="54"/>
      <c r="TYH311" s="54"/>
      <c r="TYI311" s="54"/>
      <c r="TYJ311" s="54"/>
      <c r="TYK311" s="54"/>
      <c r="TYL311" s="54"/>
      <c r="TYM311" s="54"/>
      <c r="TYN311" s="54"/>
      <c r="TYO311" s="54"/>
      <c r="TYP311" s="54"/>
      <c r="TYQ311" s="54"/>
      <c r="TYR311" s="54"/>
      <c r="TYS311" s="54"/>
      <c r="TYT311" s="54"/>
      <c r="TYU311" s="54"/>
      <c r="TYV311" s="54"/>
      <c r="TYW311" s="54"/>
      <c r="TYX311" s="54"/>
      <c r="TYY311" s="54"/>
      <c r="TYZ311" s="54"/>
      <c r="TZA311" s="54"/>
      <c r="TZB311" s="54"/>
      <c r="TZC311" s="54"/>
      <c r="TZD311" s="54"/>
      <c r="TZE311" s="54"/>
      <c r="TZF311" s="54"/>
      <c r="TZG311" s="54"/>
      <c r="TZH311" s="54"/>
      <c r="TZI311" s="54"/>
      <c r="TZJ311" s="54"/>
      <c r="TZK311" s="54"/>
      <c r="TZL311" s="54"/>
      <c r="TZM311" s="54"/>
      <c r="TZN311" s="54"/>
      <c r="TZO311" s="54"/>
      <c r="TZP311" s="54"/>
      <c r="TZQ311" s="54"/>
      <c r="TZR311" s="54"/>
      <c r="TZS311" s="54"/>
      <c r="TZT311" s="54"/>
      <c r="TZU311" s="54"/>
      <c r="TZV311" s="54"/>
      <c r="TZW311" s="54"/>
      <c r="TZX311" s="54"/>
      <c r="TZY311" s="54"/>
      <c r="TZZ311" s="54"/>
      <c r="UAA311" s="54"/>
      <c r="UAB311" s="54"/>
      <c r="UAC311" s="54"/>
      <c r="UAD311" s="54"/>
      <c r="UAE311" s="54"/>
      <c r="UAF311" s="54"/>
      <c r="UAG311" s="54"/>
      <c r="UAH311" s="54"/>
      <c r="UAI311" s="54"/>
      <c r="UAJ311" s="54"/>
      <c r="UAK311" s="54"/>
      <c r="UAL311" s="54"/>
      <c r="UAM311" s="54"/>
      <c r="UAN311" s="54"/>
      <c r="UAO311" s="54"/>
      <c r="UAP311" s="54"/>
      <c r="UAQ311" s="54"/>
      <c r="UAR311" s="54"/>
      <c r="UAS311" s="54"/>
      <c r="UAT311" s="54"/>
      <c r="UAU311" s="54"/>
      <c r="UAV311" s="54"/>
      <c r="UAW311" s="54"/>
      <c r="UAX311" s="54"/>
      <c r="UAY311" s="54"/>
      <c r="UAZ311" s="54"/>
      <c r="UBA311" s="54"/>
      <c r="UBB311" s="54"/>
      <c r="UBC311" s="54"/>
      <c r="UBD311" s="54"/>
      <c r="UBE311" s="54"/>
      <c r="UBF311" s="54"/>
      <c r="UBG311" s="54"/>
      <c r="UBH311" s="54"/>
      <c r="UBI311" s="54"/>
      <c r="UBJ311" s="54"/>
      <c r="UBK311" s="54"/>
      <c r="UBL311" s="54"/>
      <c r="UBM311" s="54"/>
      <c r="UBN311" s="54"/>
      <c r="UBO311" s="54"/>
      <c r="UBP311" s="54"/>
      <c r="UBQ311" s="54"/>
      <c r="UBR311" s="54"/>
      <c r="UBS311" s="54"/>
      <c r="UBT311" s="54"/>
      <c r="UBU311" s="54"/>
      <c r="UBV311" s="54"/>
      <c r="UBW311" s="54"/>
      <c r="UBX311" s="54"/>
      <c r="UBY311" s="54"/>
      <c r="UBZ311" s="54"/>
      <c r="UCA311" s="54"/>
      <c r="UCB311" s="54"/>
      <c r="UCC311" s="54"/>
      <c r="UCD311" s="54"/>
      <c r="UCE311" s="54"/>
      <c r="UCF311" s="54"/>
      <c r="UCG311" s="54"/>
      <c r="UCH311" s="54"/>
      <c r="UCI311" s="54"/>
      <c r="UCJ311" s="54"/>
      <c r="UCK311" s="54"/>
      <c r="UCL311" s="54"/>
      <c r="UCM311" s="54"/>
      <c r="UCN311" s="54"/>
      <c r="UCO311" s="54"/>
      <c r="UCP311" s="54"/>
      <c r="UCQ311" s="54"/>
      <c r="UCR311" s="54"/>
      <c r="UCS311" s="54"/>
      <c r="UCT311" s="54"/>
      <c r="UCU311" s="54"/>
      <c r="UCV311" s="54"/>
      <c r="UCW311" s="54"/>
      <c r="UCX311" s="54"/>
      <c r="UCY311" s="54"/>
      <c r="UCZ311" s="54"/>
      <c r="UDA311" s="54"/>
      <c r="UDB311" s="54"/>
      <c r="UDC311" s="54"/>
      <c r="UDD311" s="54"/>
      <c r="UDE311" s="54"/>
      <c r="UDF311" s="54"/>
      <c r="UDG311" s="54"/>
      <c r="UDH311" s="54"/>
      <c r="UDI311" s="54"/>
      <c r="UDJ311" s="54"/>
      <c r="UDK311" s="54"/>
      <c r="UDL311" s="54"/>
      <c r="UDM311" s="54"/>
      <c r="UDN311" s="54"/>
      <c r="UDO311" s="54"/>
      <c r="UDP311" s="54"/>
      <c r="UDQ311" s="54"/>
      <c r="UDR311" s="54"/>
      <c r="UDS311" s="54"/>
      <c r="UDT311" s="54"/>
      <c r="UDU311" s="54"/>
      <c r="UDV311" s="54"/>
      <c r="UDW311" s="54"/>
      <c r="UDX311" s="54"/>
      <c r="UDY311" s="54"/>
      <c r="UDZ311" s="54"/>
      <c r="UEA311" s="54"/>
      <c r="UEB311" s="54"/>
      <c r="UEC311" s="54"/>
      <c r="UED311" s="54"/>
      <c r="UEE311" s="54"/>
      <c r="UEF311" s="54"/>
      <c r="UEG311" s="54"/>
      <c r="UEH311" s="54"/>
      <c r="UEI311" s="54"/>
      <c r="UEJ311" s="54"/>
      <c r="UEK311" s="54"/>
      <c r="UEL311" s="54"/>
      <c r="UEM311" s="54"/>
      <c r="UEN311" s="54"/>
      <c r="UEO311" s="54"/>
      <c r="UEP311" s="54"/>
      <c r="UEQ311" s="54"/>
      <c r="UER311" s="54"/>
      <c r="UES311" s="54"/>
      <c r="UET311" s="54"/>
      <c r="UEU311" s="54"/>
      <c r="UEV311" s="54"/>
      <c r="UEW311" s="54"/>
      <c r="UEX311" s="54"/>
      <c r="UEY311" s="54"/>
      <c r="UEZ311" s="54"/>
      <c r="UFA311" s="54"/>
      <c r="UFB311" s="54"/>
      <c r="UFC311" s="54"/>
      <c r="UFD311" s="54"/>
      <c r="UFE311" s="54"/>
      <c r="UFF311" s="54"/>
      <c r="UFG311" s="54"/>
      <c r="UFH311" s="54"/>
      <c r="UFI311" s="54"/>
      <c r="UFJ311" s="54"/>
      <c r="UFK311" s="54"/>
      <c r="UFL311" s="54"/>
      <c r="UFM311" s="54"/>
      <c r="UFN311" s="54"/>
      <c r="UFO311" s="54"/>
      <c r="UFP311" s="54"/>
      <c r="UFQ311" s="54"/>
      <c r="UFR311" s="54"/>
      <c r="UFS311" s="54"/>
      <c r="UFT311" s="54"/>
      <c r="UFU311" s="54"/>
      <c r="UFV311" s="54"/>
      <c r="UFW311" s="54"/>
      <c r="UFX311" s="54"/>
      <c r="UFY311" s="54"/>
      <c r="UFZ311" s="54"/>
      <c r="UGA311" s="54"/>
      <c r="UGB311" s="54"/>
      <c r="UGC311" s="54"/>
      <c r="UGD311" s="54"/>
      <c r="UGE311" s="54"/>
      <c r="UGF311" s="54"/>
      <c r="UGG311" s="54"/>
      <c r="UGH311" s="54"/>
      <c r="UGI311" s="54"/>
      <c r="UGJ311" s="54"/>
      <c r="UGK311" s="54"/>
      <c r="UGL311" s="54"/>
      <c r="UGM311" s="54"/>
      <c r="UGN311" s="54"/>
      <c r="UGO311" s="54"/>
      <c r="UGP311" s="54"/>
      <c r="UGQ311" s="54"/>
      <c r="UGR311" s="54"/>
      <c r="UGS311" s="54"/>
      <c r="UGT311" s="54"/>
      <c r="UGU311" s="54"/>
      <c r="UGV311" s="54"/>
      <c r="UGW311" s="54"/>
      <c r="UGX311" s="54"/>
      <c r="UGY311" s="54"/>
      <c r="UGZ311" s="54"/>
      <c r="UHA311" s="54"/>
      <c r="UHB311" s="54"/>
      <c r="UHC311" s="54"/>
      <c r="UHD311" s="54"/>
      <c r="UHE311" s="54"/>
      <c r="UHF311" s="54"/>
      <c r="UHG311" s="54"/>
      <c r="UHH311" s="54"/>
      <c r="UHI311" s="54"/>
      <c r="UHJ311" s="54"/>
      <c r="UHK311" s="54"/>
      <c r="UHL311" s="54"/>
      <c r="UHM311" s="54"/>
      <c r="UHN311" s="54"/>
      <c r="UHO311" s="54"/>
      <c r="UHP311" s="54"/>
      <c r="UHQ311" s="54"/>
      <c r="UHR311" s="54"/>
      <c r="UHS311" s="54"/>
      <c r="UHT311" s="54"/>
      <c r="UHU311" s="54"/>
      <c r="UHV311" s="54"/>
      <c r="UHW311" s="54"/>
      <c r="UHX311" s="54"/>
      <c r="UHY311" s="54"/>
      <c r="UHZ311" s="54"/>
      <c r="UIA311" s="54"/>
      <c r="UIB311" s="54"/>
      <c r="UIC311" s="54"/>
      <c r="UID311" s="54"/>
      <c r="UIE311" s="54"/>
      <c r="UIF311" s="54"/>
      <c r="UIG311" s="54"/>
      <c r="UIH311" s="54"/>
      <c r="UII311" s="54"/>
      <c r="UIJ311" s="54"/>
      <c r="UIK311" s="54"/>
      <c r="UIL311" s="54"/>
      <c r="UIM311" s="54"/>
      <c r="UIN311" s="54"/>
      <c r="UIO311" s="54"/>
      <c r="UIP311" s="54"/>
      <c r="UIQ311" s="54"/>
      <c r="UIR311" s="54"/>
      <c r="UIS311" s="54"/>
      <c r="UIT311" s="54"/>
      <c r="UIU311" s="54"/>
      <c r="UIV311" s="54"/>
      <c r="UIW311" s="54"/>
      <c r="UIX311" s="54"/>
      <c r="UIY311" s="54"/>
      <c r="UIZ311" s="54"/>
      <c r="UJA311" s="54"/>
      <c r="UJB311" s="54"/>
      <c r="UJC311" s="54"/>
      <c r="UJD311" s="54"/>
      <c r="UJE311" s="54"/>
      <c r="UJF311" s="54"/>
      <c r="UJG311" s="54"/>
      <c r="UJH311" s="54"/>
      <c r="UJI311" s="54"/>
      <c r="UJJ311" s="54"/>
      <c r="UJK311" s="54"/>
      <c r="UJL311" s="54"/>
      <c r="UJM311" s="54"/>
      <c r="UJN311" s="54"/>
      <c r="UJO311" s="54"/>
      <c r="UJP311" s="54"/>
      <c r="UJQ311" s="54"/>
      <c r="UJR311" s="54"/>
      <c r="UJS311" s="54"/>
      <c r="UJT311" s="54"/>
      <c r="UJU311" s="54"/>
      <c r="UJV311" s="54"/>
      <c r="UJW311" s="54"/>
      <c r="UJX311" s="54"/>
      <c r="UJY311" s="54"/>
      <c r="UJZ311" s="54"/>
      <c r="UKA311" s="54"/>
      <c r="UKB311" s="54"/>
      <c r="UKC311" s="54"/>
      <c r="UKD311" s="54"/>
      <c r="UKE311" s="54"/>
      <c r="UKF311" s="54"/>
      <c r="UKG311" s="54"/>
      <c r="UKH311" s="54"/>
      <c r="UKI311" s="54"/>
      <c r="UKJ311" s="54"/>
      <c r="UKK311" s="54"/>
      <c r="UKL311" s="54"/>
      <c r="UKM311" s="54"/>
      <c r="UKN311" s="54"/>
      <c r="UKO311" s="54"/>
      <c r="UKP311" s="54"/>
      <c r="UKQ311" s="54"/>
      <c r="UKR311" s="54"/>
      <c r="UKS311" s="54"/>
      <c r="UKT311" s="54"/>
      <c r="UKU311" s="54"/>
      <c r="UKV311" s="54"/>
      <c r="UKW311" s="54"/>
      <c r="UKX311" s="54"/>
      <c r="UKY311" s="54"/>
      <c r="UKZ311" s="54"/>
      <c r="ULA311" s="54"/>
      <c r="ULB311" s="54"/>
      <c r="ULC311" s="54"/>
      <c r="ULD311" s="54"/>
      <c r="ULE311" s="54"/>
      <c r="ULF311" s="54"/>
      <c r="ULG311" s="54"/>
      <c r="ULH311" s="54"/>
      <c r="ULI311" s="54"/>
      <c r="ULJ311" s="54"/>
      <c r="ULK311" s="54"/>
      <c r="ULL311" s="54"/>
      <c r="ULM311" s="54"/>
      <c r="ULN311" s="54"/>
      <c r="ULO311" s="54"/>
      <c r="ULP311" s="54"/>
      <c r="ULQ311" s="54"/>
      <c r="ULR311" s="54"/>
      <c r="ULS311" s="54"/>
      <c r="ULT311" s="54"/>
      <c r="ULU311" s="54"/>
      <c r="ULV311" s="54"/>
      <c r="ULW311" s="54"/>
      <c r="ULX311" s="54"/>
      <c r="ULY311" s="54"/>
      <c r="ULZ311" s="54"/>
      <c r="UMA311" s="54"/>
      <c r="UMB311" s="54"/>
      <c r="UMC311" s="54"/>
      <c r="UMD311" s="54"/>
      <c r="UME311" s="54"/>
      <c r="UMF311" s="54"/>
      <c r="UMG311" s="54"/>
      <c r="UMH311" s="54"/>
      <c r="UMI311" s="54"/>
      <c r="UMJ311" s="54"/>
      <c r="UMK311" s="54"/>
      <c r="UML311" s="54"/>
      <c r="UMM311" s="54"/>
      <c r="UMN311" s="54"/>
      <c r="UMO311" s="54"/>
      <c r="UMP311" s="54"/>
      <c r="UMQ311" s="54"/>
      <c r="UMR311" s="54"/>
      <c r="UMS311" s="54"/>
      <c r="UMT311" s="54"/>
      <c r="UMU311" s="54"/>
      <c r="UMV311" s="54"/>
      <c r="UMW311" s="54"/>
      <c r="UMX311" s="54"/>
      <c r="UMY311" s="54"/>
      <c r="UMZ311" s="54"/>
      <c r="UNA311" s="54"/>
      <c r="UNB311" s="54"/>
      <c r="UNC311" s="54"/>
      <c r="UND311" s="54"/>
      <c r="UNE311" s="54"/>
      <c r="UNF311" s="54"/>
      <c r="UNG311" s="54"/>
      <c r="UNH311" s="54"/>
      <c r="UNI311" s="54"/>
      <c r="UNJ311" s="54"/>
      <c r="UNK311" s="54"/>
      <c r="UNL311" s="54"/>
      <c r="UNM311" s="54"/>
      <c r="UNN311" s="54"/>
      <c r="UNO311" s="54"/>
      <c r="UNP311" s="54"/>
      <c r="UNQ311" s="54"/>
      <c r="UNR311" s="54"/>
      <c r="UNS311" s="54"/>
      <c r="UNT311" s="54"/>
      <c r="UNU311" s="54"/>
      <c r="UNV311" s="54"/>
      <c r="UNW311" s="54"/>
      <c r="UNX311" s="54"/>
      <c r="UNY311" s="54"/>
      <c r="UNZ311" s="54"/>
      <c r="UOA311" s="54"/>
      <c r="UOB311" s="54"/>
      <c r="UOC311" s="54"/>
      <c r="UOD311" s="54"/>
      <c r="UOE311" s="54"/>
      <c r="UOF311" s="54"/>
      <c r="UOG311" s="54"/>
      <c r="UOH311" s="54"/>
      <c r="UOI311" s="54"/>
      <c r="UOJ311" s="54"/>
      <c r="UOK311" s="54"/>
      <c r="UOL311" s="54"/>
      <c r="UOM311" s="54"/>
      <c r="UON311" s="54"/>
      <c r="UOO311" s="54"/>
      <c r="UOP311" s="54"/>
      <c r="UOQ311" s="54"/>
      <c r="UOR311" s="54"/>
      <c r="UOS311" s="54"/>
      <c r="UOT311" s="54"/>
      <c r="UOU311" s="54"/>
      <c r="UOV311" s="54"/>
      <c r="UOW311" s="54"/>
      <c r="UOX311" s="54"/>
      <c r="UOY311" s="54"/>
      <c r="UOZ311" s="54"/>
      <c r="UPA311" s="54"/>
      <c r="UPB311" s="54"/>
      <c r="UPC311" s="54"/>
      <c r="UPD311" s="54"/>
      <c r="UPE311" s="54"/>
      <c r="UPF311" s="54"/>
      <c r="UPG311" s="54"/>
      <c r="UPH311" s="54"/>
      <c r="UPI311" s="54"/>
      <c r="UPJ311" s="54"/>
      <c r="UPK311" s="54"/>
      <c r="UPL311" s="54"/>
      <c r="UPM311" s="54"/>
      <c r="UPN311" s="54"/>
      <c r="UPO311" s="54"/>
      <c r="UPP311" s="54"/>
      <c r="UPQ311" s="54"/>
      <c r="UPR311" s="54"/>
      <c r="UPS311" s="54"/>
      <c r="UPT311" s="54"/>
      <c r="UPU311" s="54"/>
      <c r="UPV311" s="54"/>
      <c r="UPW311" s="54"/>
      <c r="UPX311" s="54"/>
      <c r="UPY311" s="54"/>
      <c r="UPZ311" s="54"/>
      <c r="UQA311" s="54"/>
      <c r="UQB311" s="54"/>
      <c r="UQC311" s="54"/>
      <c r="UQD311" s="54"/>
      <c r="UQE311" s="54"/>
      <c r="UQF311" s="54"/>
      <c r="UQG311" s="54"/>
      <c r="UQH311" s="54"/>
      <c r="UQI311" s="54"/>
      <c r="UQJ311" s="54"/>
      <c r="UQK311" s="54"/>
      <c r="UQL311" s="54"/>
      <c r="UQM311" s="54"/>
      <c r="UQN311" s="54"/>
      <c r="UQO311" s="54"/>
      <c r="UQP311" s="54"/>
      <c r="UQQ311" s="54"/>
      <c r="UQR311" s="54"/>
      <c r="UQS311" s="54"/>
      <c r="UQT311" s="54"/>
      <c r="UQU311" s="54"/>
      <c r="UQV311" s="54"/>
      <c r="UQW311" s="54"/>
      <c r="UQX311" s="54"/>
      <c r="UQY311" s="54"/>
      <c r="UQZ311" s="54"/>
      <c r="URA311" s="54"/>
      <c r="URB311" s="54"/>
      <c r="URC311" s="54"/>
      <c r="URD311" s="54"/>
      <c r="URE311" s="54"/>
      <c r="URF311" s="54"/>
      <c r="URG311" s="54"/>
      <c r="URH311" s="54"/>
      <c r="URI311" s="54"/>
      <c r="URJ311" s="54"/>
      <c r="URK311" s="54"/>
      <c r="URL311" s="54"/>
      <c r="URM311" s="54"/>
      <c r="URN311" s="54"/>
      <c r="URO311" s="54"/>
      <c r="URP311" s="54"/>
      <c r="URQ311" s="54"/>
      <c r="URR311" s="54"/>
      <c r="URS311" s="54"/>
      <c r="URT311" s="54"/>
      <c r="URU311" s="54"/>
      <c r="URV311" s="54"/>
      <c r="URW311" s="54"/>
      <c r="URX311" s="54"/>
      <c r="URY311" s="54"/>
      <c r="URZ311" s="54"/>
      <c r="USA311" s="54"/>
      <c r="USB311" s="54"/>
      <c r="USC311" s="54"/>
      <c r="USD311" s="54"/>
      <c r="USE311" s="54"/>
      <c r="USF311" s="54"/>
      <c r="USG311" s="54"/>
      <c r="USH311" s="54"/>
      <c r="USI311" s="54"/>
      <c r="USJ311" s="54"/>
      <c r="USK311" s="54"/>
      <c r="USL311" s="54"/>
      <c r="USM311" s="54"/>
      <c r="USN311" s="54"/>
      <c r="USO311" s="54"/>
      <c r="USP311" s="54"/>
      <c r="USQ311" s="54"/>
      <c r="USR311" s="54"/>
      <c r="USS311" s="54"/>
      <c r="UST311" s="54"/>
      <c r="USU311" s="54"/>
      <c r="USV311" s="54"/>
      <c r="USW311" s="54"/>
      <c r="USX311" s="54"/>
      <c r="USY311" s="54"/>
      <c r="USZ311" s="54"/>
      <c r="UTA311" s="54"/>
      <c r="UTB311" s="54"/>
      <c r="UTC311" s="54"/>
      <c r="UTD311" s="54"/>
      <c r="UTE311" s="54"/>
      <c r="UTF311" s="54"/>
      <c r="UTG311" s="54"/>
      <c r="UTH311" s="54"/>
      <c r="UTI311" s="54"/>
      <c r="UTJ311" s="54"/>
      <c r="UTK311" s="54"/>
      <c r="UTL311" s="54"/>
      <c r="UTM311" s="54"/>
      <c r="UTN311" s="54"/>
      <c r="UTO311" s="54"/>
      <c r="UTP311" s="54"/>
      <c r="UTQ311" s="54"/>
      <c r="UTR311" s="54"/>
      <c r="UTS311" s="54"/>
      <c r="UTT311" s="54"/>
      <c r="UTU311" s="54"/>
      <c r="UTV311" s="54"/>
      <c r="UTW311" s="54"/>
      <c r="UTX311" s="54"/>
      <c r="UTY311" s="54"/>
      <c r="UTZ311" s="54"/>
      <c r="UUA311" s="54"/>
      <c r="UUB311" s="54"/>
      <c r="UUC311" s="54"/>
      <c r="UUD311" s="54"/>
      <c r="UUE311" s="54"/>
      <c r="UUF311" s="54"/>
      <c r="UUG311" s="54"/>
      <c r="UUH311" s="54"/>
      <c r="UUI311" s="54"/>
      <c r="UUJ311" s="54"/>
      <c r="UUK311" s="54"/>
      <c r="UUL311" s="54"/>
      <c r="UUM311" s="54"/>
      <c r="UUN311" s="54"/>
      <c r="UUO311" s="54"/>
      <c r="UUP311" s="54"/>
      <c r="UUQ311" s="54"/>
      <c r="UUR311" s="54"/>
      <c r="UUS311" s="54"/>
      <c r="UUT311" s="54"/>
      <c r="UUU311" s="54"/>
      <c r="UUV311" s="54"/>
      <c r="UUW311" s="54"/>
      <c r="UUX311" s="54"/>
      <c r="UUY311" s="54"/>
      <c r="UUZ311" s="54"/>
      <c r="UVA311" s="54"/>
      <c r="UVB311" s="54"/>
      <c r="UVC311" s="54"/>
      <c r="UVD311" s="54"/>
      <c r="UVE311" s="54"/>
      <c r="UVF311" s="54"/>
      <c r="UVG311" s="54"/>
      <c r="UVH311" s="54"/>
      <c r="UVI311" s="54"/>
      <c r="UVJ311" s="54"/>
      <c r="UVK311" s="54"/>
      <c r="UVL311" s="54"/>
      <c r="UVM311" s="54"/>
      <c r="UVN311" s="54"/>
      <c r="UVO311" s="54"/>
      <c r="UVP311" s="54"/>
      <c r="UVQ311" s="54"/>
      <c r="UVR311" s="54"/>
      <c r="UVS311" s="54"/>
      <c r="UVT311" s="54"/>
      <c r="UVU311" s="54"/>
      <c r="UVV311" s="54"/>
      <c r="UVW311" s="54"/>
      <c r="UVX311" s="54"/>
      <c r="UVY311" s="54"/>
      <c r="UVZ311" s="54"/>
      <c r="UWA311" s="54"/>
      <c r="UWB311" s="54"/>
      <c r="UWC311" s="54"/>
      <c r="UWD311" s="54"/>
      <c r="UWE311" s="54"/>
      <c r="UWF311" s="54"/>
      <c r="UWG311" s="54"/>
      <c r="UWH311" s="54"/>
      <c r="UWI311" s="54"/>
      <c r="UWJ311" s="54"/>
      <c r="UWK311" s="54"/>
      <c r="UWL311" s="54"/>
      <c r="UWM311" s="54"/>
      <c r="UWN311" s="54"/>
      <c r="UWO311" s="54"/>
      <c r="UWP311" s="54"/>
      <c r="UWQ311" s="54"/>
      <c r="UWR311" s="54"/>
      <c r="UWS311" s="54"/>
      <c r="UWT311" s="54"/>
      <c r="UWU311" s="54"/>
      <c r="UWV311" s="54"/>
      <c r="UWW311" s="54"/>
      <c r="UWX311" s="54"/>
      <c r="UWY311" s="54"/>
      <c r="UWZ311" s="54"/>
      <c r="UXA311" s="54"/>
      <c r="UXB311" s="54"/>
      <c r="UXC311" s="54"/>
      <c r="UXD311" s="54"/>
      <c r="UXE311" s="54"/>
      <c r="UXF311" s="54"/>
      <c r="UXG311" s="54"/>
      <c r="UXH311" s="54"/>
      <c r="UXI311" s="54"/>
      <c r="UXJ311" s="54"/>
      <c r="UXK311" s="54"/>
      <c r="UXL311" s="54"/>
      <c r="UXM311" s="54"/>
      <c r="UXN311" s="54"/>
      <c r="UXO311" s="54"/>
      <c r="UXP311" s="54"/>
      <c r="UXQ311" s="54"/>
      <c r="UXR311" s="54"/>
      <c r="UXS311" s="54"/>
      <c r="UXT311" s="54"/>
      <c r="UXU311" s="54"/>
      <c r="UXV311" s="54"/>
      <c r="UXW311" s="54"/>
      <c r="UXX311" s="54"/>
      <c r="UXY311" s="54"/>
      <c r="UXZ311" s="54"/>
      <c r="UYA311" s="54"/>
      <c r="UYB311" s="54"/>
      <c r="UYC311" s="54"/>
      <c r="UYD311" s="54"/>
      <c r="UYE311" s="54"/>
      <c r="UYF311" s="54"/>
      <c r="UYG311" s="54"/>
      <c r="UYH311" s="54"/>
      <c r="UYI311" s="54"/>
      <c r="UYJ311" s="54"/>
      <c r="UYK311" s="54"/>
      <c r="UYL311" s="54"/>
      <c r="UYM311" s="54"/>
      <c r="UYN311" s="54"/>
      <c r="UYO311" s="54"/>
      <c r="UYP311" s="54"/>
      <c r="UYQ311" s="54"/>
      <c r="UYR311" s="54"/>
      <c r="UYS311" s="54"/>
      <c r="UYT311" s="54"/>
      <c r="UYU311" s="54"/>
      <c r="UYV311" s="54"/>
      <c r="UYW311" s="54"/>
      <c r="UYX311" s="54"/>
      <c r="UYY311" s="54"/>
      <c r="UYZ311" s="54"/>
      <c r="UZA311" s="54"/>
      <c r="UZB311" s="54"/>
      <c r="UZC311" s="54"/>
      <c r="UZD311" s="54"/>
      <c r="UZE311" s="54"/>
      <c r="UZF311" s="54"/>
      <c r="UZG311" s="54"/>
      <c r="UZH311" s="54"/>
      <c r="UZI311" s="54"/>
      <c r="UZJ311" s="54"/>
      <c r="UZK311" s="54"/>
      <c r="UZL311" s="54"/>
      <c r="UZM311" s="54"/>
      <c r="UZN311" s="54"/>
      <c r="UZO311" s="54"/>
      <c r="UZP311" s="54"/>
      <c r="UZQ311" s="54"/>
      <c r="UZR311" s="54"/>
      <c r="UZS311" s="54"/>
      <c r="UZT311" s="54"/>
      <c r="UZU311" s="54"/>
      <c r="UZV311" s="54"/>
      <c r="UZW311" s="54"/>
      <c r="UZX311" s="54"/>
      <c r="UZY311" s="54"/>
      <c r="UZZ311" s="54"/>
      <c r="VAA311" s="54"/>
      <c r="VAB311" s="54"/>
      <c r="VAC311" s="54"/>
      <c r="VAD311" s="54"/>
      <c r="VAE311" s="54"/>
      <c r="VAF311" s="54"/>
      <c r="VAG311" s="54"/>
      <c r="VAH311" s="54"/>
      <c r="VAI311" s="54"/>
      <c r="VAJ311" s="54"/>
      <c r="VAK311" s="54"/>
      <c r="VAL311" s="54"/>
      <c r="VAM311" s="54"/>
      <c r="VAN311" s="54"/>
      <c r="VAO311" s="54"/>
      <c r="VAP311" s="54"/>
      <c r="VAQ311" s="54"/>
      <c r="VAR311" s="54"/>
      <c r="VAS311" s="54"/>
      <c r="VAT311" s="54"/>
      <c r="VAU311" s="54"/>
      <c r="VAV311" s="54"/>
      <c r="VAW311" s="54"/>
      <c r="VAX311" s="54"/>
      <c r="VAY311" s="54"/>
      <c r="VAZ311" s="54"/>
      <c r="VBA311" s="54"/>
      <c r="VBB311" s="54"/>
      <c r="VBC311" s="54"/>
      <c r="VBD311" s="54"/>
      <c r="VBE311" s="54"/>
      <c r="VBF311" s="54"/>
      <c r="VBG311" s="54"/>
      <c r="VBH311" s="54"/>
      <c r="VBI311" s="54"/>
      <c r="VBJ311" s="54"/>
      <c r="VBK311" s="54"/>
      <c r="VBL311" s="54"/>
      <c r="VBM311" s="54"/>
      <c r="VBN311" s="54"/>
      <c r="VBO311" s="54"/>
      <c r="VBP311" s="54"/>
      <c r="VBQ311" s="54"/>
      <c r="VBR311" s="54"/>
      <c r="VBS311" s="54"/>
      <c r="VBT311" s="54"/>
      <c r="VBU311" s="54"/>
      <c r="VBV311" s="54"/>
      <c r="VBW311" s="54"/>
      <c r="VBX311" s="54"/>
      <c r="VBY311" s="54"/>
      <c r="VBZ311" s="54"/>
      <c r="VCA311" s="54"/>
      <c r="VCB311" s="54"/>
      <c r="VCC311" s="54"/>
      <c r="VCD311" s="54"/>
      <c r="VCE311" s="54"/>
      <c r="VCF311" s="54"/>
      <c r="VCG311" s="54"/>
      <c r="VCH311" s="54"/>
      <c r="VCI311" s="54"/>
      <c r="VCJ311" s="54"/>
      <c r="VCK311" s="54"/>
      <c r="VCL311" s="54"/>
      <c r="VCM311" s="54"/>
      <c r="VCN311" s="54"/>
      <c r="VCO311" s="54"/>
      <c r="VCP311" s="54"/>
      <c r="VCQ311" s="54"/>
      <c r="VCR311" s="54"/>
      <c r="VCS311" s="54"/>
      <c r="VCT311" s="54"/>
      <c r="VCU311" s="54"/>
      <c r="VCV311" s="54"/>
      <c r="VCW311" s="54"/>
      <c r="VCX311" s="54"/>
      <c r="VCY311" s="54"/>
      <c r="VCZ311" s="54"/>
      <c r="VDA311" s="54"/>
      <c r="VDB311" s="54"/>
      <c r="VDC311" s="54"/>
      <c r="VDD311" s="54"/>
      <c r="VDE311" s="54"/>
      <c r="VDF311" s="54"/>
      <c r="VDG311" s="54"/>
      <c r="VDH311" s="54"/>
      <c r="VDI311" s="54"/>
      <c r="VDJ311" s="54"/>
      <c r="VDK311" s="54"/>
      <c r="VDL311" s="54"/>
      <c r="VDM311" s="54"/>
      <c r="VDN311" s="54"/>
      <c r="VDO311" s="54"/>
      <c r="VDP311" s="54"/>
      <c r="VDQ311" s="54"/>
      <c r="VDR311" s="54"/>
      <c r="VDS311" s="54"/>
      <c r="VDT311" s="54"/>
      <c r="VDU311" s="54"/>
      <c r="VDV311" s="54"/>
      <c r="VDW311" s="54"/>
      <c r="VDX311" s="54"/>
      <c r="VDY311" s="54"/>
      <c r="VDZ311" s="54"/>
      <c r="VEA311" s="54"/>
      <c r="VEB311" s="54"/>
      <c r="VEC311" s="54"/>
      <c r="VED311" s="54"/>
      <c r="VEE311" s="54"/>
      <c r="VEF311" s="54"/>
      <c r="VEG311" s="54"/>
      <c r="VEH311" s="54"/>
      <c r="VEI311" s="54"/>
      <c r="VEJ311" s="54"/>
      <c r="VEK311" s="54"/>
      <c r="VEL311" s="54"/>
      <c r="VEM311" s="54"/>
      <c r="VEN311" s="54"/>
      <c r="VEO311" s="54"/>
      <c r="VEP311" s="54"/>
      <c r="VEQ311" s="54"/>
      <c r="VER311" s="54"/>
      <c r="VES311" s="54"/>
      <c r="VET311" s="54"/>
      <c r="VEU311" s="54"/>
      <c r="VEV311" s="54"/>
      <c r="VEW311" s="54"/>
      <c r="VEX311" s="54"/>
      <c r="VEY311" s="54"/>
      <c r="VEZ311" s="54"/>
      <c r="VFA311" s="54"/>
      <c r="VFB311" s="54"/>
      <c r="VFC311" s="54"/>
      <c r="VFD311" s="54"/>
      <c r="VFE311" s="54"/>
      <c r="VFF311" s="54"/>
      <c r="VFG311" s="54"/>
      <c r="VFH311" s="54"/>
      <c r="VFI311" s="54"/>
      <c r="VFJ311" s="54"/>
      <c r="VFK311" s="54"/>
      <c r="VFL311" s="54"/>
      <c r="VFM311" s="54"/>
      <c r="VFN311" s="54"/>
      <c r="VFO311" s="54"/>
      <c r="VFP311" s="54"/>
      <c r="VFQ311" s="54"/>
      <c r="VFR311" s="54"/>
      <c r="VFS311" s="54"/>
      <c r="VFT311" s="54"/>
      <c r="VFU311" s="54"/>
      <c r="VFV311" s="54"/>
      <c r="VFW311" s="54"/>
      <c r="VFX311" s="54"/>
      <c r="VFY311" s="54"/>
      <c r="VFZ311" s="54"/>
      <c r="VGA311" s="54"/>
      <c r="VGB311" s="54"/>
      <c r="VGC311" s="54"/>
      <c r="VGD311" s="54"/>
      <c r="VGE311" s="54"/>
      <c r="VGF311" s="54"/>
      <c r="VGG311" s="54"/>
      <c r="VGH311" s="54"/>
      <c r="VGI311" s="54"/>
      <c r="VGJ311" s="54"/>
      <c r="VGK311" s="54"/>
      <c r="VGL311" s="54"/>
      <c r="VGM311" s="54"/>
      <c r="VGN311" s="54"/>
      <c r="VGO311" s="54"/>
      <c r="VGP311" s="54"/>
      <c r="VGQ311" s="54"/>
      <c r="VGR311" s="54"/>
      <c r="VGS311" s="54"/>
      <c r="VGT311" s="54"/>
      <c r="VGU311" s="54"/>
      <c r="VGV311" s="54"/>
      <c r="VGW311" s="54"/>
      <c r="VGX311" s="54"/>
      <c r="VGY311" s="54"/>
      <c r="VGZ311" s="54"/>
      <c r="VHA311" s="54"/>
      <c r="VHB311" s="54"/>
      <c r="VHC311" s="54"/>
      <c r="VHD311" s="54"/>
      <c r="VHE311" s="54"/>
      <c r="VHF311" s="54"/>
      <c r="VHG311" s="54"/>
      <c r="VHH311" s="54"/>
      <c r="VHI311" s="54"/>
      <c r="VHJ311" s="54"/>
      <c r="VHK311" s="54"/>
      <c r="VHL311" s="54"/>
      <c r="VHM311" s="54"/>
      <c r="VHN311" s="54"/>
      <c r="VHO311" s="54"/>
      <c r="VHP311" s="54"/>
      <c r="VHQ311" s="54"/>
      <c r="VHR311" s="54"/>
      <c r="VHS311" s="54"/>
      <c r="VHT311" s="54"/>
      <c r="VHU311" s="54"/>
      <c r="VHV311" s="54"/>
      <c r="VHW311" s="54"/>
      <c r="VHX311" s="54"/>
      <c r="VHY311" s="54"/>
      <c r="VHZ311" s="54"/>
      <c r="VIA311" s="54"/>
      <c r="VIB311" s="54"/>
      <c r="VIC311" s="54"/>
      <c r="VID311" s="54"/>
      <c r="VIE311" s="54"/>
      <c r="VIF311" s="54"/>
      <c r="VIG311" s="54"/>
      <c r="VIH311" s="54"/>
      <c r="VII311" s="54"/>
      <c r="VIJ311" s="54"/>
      <c r="VIK311" s="54"/>
      <c r="VIL311" s="54"/>
      <c r="VIM311" s="54"/>
      <c r="VIN311" s="54"/>
      <c r="VIO311" s="54"/>
      <c r="VIP311" s="54"/>
      <c r="VIQ311" s="54"/>
      <c r="VIR311" s="54"/>
      <c r="VIS311" s="54"/>
      <c r="VIT311" s="54"/>
      <c r="VIU311" s="54"/>
      <c r="VIV311" s="54"/>
      <c r="VIW311" s="54"/>
      <c r="VIX311" s="54"/>
      <c r="VIY311" s="54"/>
      <c r="VIZ311" s="54"/>
      <c r="VJA311" s="54"/>
      <c r="VJB311" s="54"/>
      <c r="VJC311" s="54"/>
      <c r="VJD311" s="54"/>
      <c r="VJE311" s="54"/>
      <c r="VJF311" s="54"/>
      <c r="VJG311" s="54"/>
      <c r="VJH311" s="54"/>
      <c r="VJI311" s="54"/>
      <c r="VJJ311" s="54"/>
      <c r="VJK311" s="54"/>
      <c r="VJL311" s="54"/>
      <c r="VJM311" s="54"/>
      <c r="VJN311" s="54"/>
      <c r="VJO311" s="54"/>
      <c r="VJP311" s="54"/>
      <c r="VJQ311" s="54"/>
      <c r="VJR311" s="54"/>
      <c r="VJS311" s="54"/>
      <c r="VJT311" s="54"/>
      <c r="VJU311" s="54"/>
      <c r="VJV311" s="54"/>
      <c r="VJW311" s="54"/>
      <c r="VJX311" s="54"/>
      <c r="VJY311" s="54"/>
      <c r="VJZ311" s="54"/>
      <c r="VKA311" s="54"/>
      <c r="VKB311" s="54"/>
      <c r="VKC311" s="54"/>
      <c r="VKD311" s="54"/>
      <c r="VKE311" s="54"/>
      <c r="VKF311" s="54"/>
      <c r="VKG311" s="54"/>
      <c r="VKH311" s="54"/>
      <c r="VKI311" s="54"/>
      <c r="VKJ311" s="54"/>
      <c r="VKK311" s="54"/>
      <c r="VKL311" s="54"/>
      <c r="VKM311" s="54"/>
      <c r="VKN311" s="54"/>
      <c r="VKO311" s="54"/>
      <c r="VKP311" s="54"/>
      <c r="VKQ311" s="54"/>
      <c r="VKR311" s="54"/>
      <c r="VKS311" s="54"/>
      <c r="VKT311" s="54"/>
      <c r="VKU311" s="54"/>
      <c r="VKV311" s="54"/>
      <c r="VKW311" s="54"/>
      <c r="VKX311" s="54"/>
      <c r="VKY311" s="54"/>
      <c r="VKZ311" s="54"/>
      <c r="VLA311" s="54"/>
      <c r="VLB311" s="54"/>
      <c r="VLC311" s="54"/>
      <c r="VLD311" s="54"/>
      <c r="VLE311" s="54"/>
      <c r="VLF311" s="54"/>
      <c r="VLG311" s="54"/>
      <c r="VLH311" s="54"/>
      <c r="VLI311" s="54"/>
      <c r="VLJ311" s="54"/>
      <c r="VLK311" s="54"/>
      <c r="VLL311" s="54"/>
      <c r="VLM311" s="54"/>
      <c r="VLN311" s="54"/>
      <c r="VLO311" s="54"/>
      <c r="VLP311" s="54"/>
      <c r="VLQ311" s="54"/>
      <c r="VLR311" s="54"/>
      <c r="VLS311" s="54"/>
      <c r="VLT311" s="54"/>
      <c r="VLU311" s="54"/>
      <c r="VLV311" s="54"/>
      <c r="VLW311" s="54"/>
      <c r="VLX311" s="54"/>
      <c r="VLY311" s="54"/>
      <c r="VLZ311" s="54"/>
      <c r="VMA311" s="54"/>
      <c r="VMB311" s="54"/>
      <c r="VMC311" s="54"/>
      <c r="VMD311" s="54"/>
      <c r="VME311" s="54"/>
      <c r="VMF311" s="54"/>
      <c r="VMG311" s="54"/>
      <c r="VMH311" s="54"/>
      <c r="VMI311" s="54"/>
      <c r="VMJ311" s="54"/>
      <c r="VMK311" s="54"/>
      <c r="VML311" s="54"/>
      <c r="VMM311" s="54"/>
      <c r="VMN311" s="54"/>
      <c r="VMO311" s="54"/>
      <c r="VMP311" s="54"/>
      <c r="VMQ311" s="54"/>
      <c r="VMR311" s="54"/>
      <c r="VMS311" s="54"/>
      <c r="VMT311" s="54"/>
      <c r="VMU311" s="54"/>
      <c r="VMV311" s="54"/>
      <c r="VMW311" s="54"/>
      <c r="VMX311" s="54"/>
      <c r="VMY311" s="54"/>
      <c r="VMZ311" s="54"/>
      <c r="VNA311" s="54"/>
      <c r="VNB311" s="54"/>
      <c r="VNC311" s="54"/>
      <c r="VND311" s="54"/>
      <c r="VNE311" s="54"/>
      <c r="VNF311" s="54"/>
      <c r="VNG311" s="54"/>
      <c r="VNH311" s="54"/>
      <c r="VNI311" s="54"/>
      <c r="VNJ311" s="54"/>
      <c r="VNK311" s="54"/>
      <c r="VNL311" s="54"/>
      <c r="VNM311" s="54"/>
      <c r="VNN311" s="54"/>
      <c r="VNO311" s="54"/>
      <c r="VNP311" s="54"/>
      <c r="VNQ311" s="54"/>
      <c r="VNR311" s="54"/>
      <c r="VNS311" s="54"/>
      <c r="VNT311" s="54"/>
      <c r="VNU311" s="54"/>
      <c r="VNV311" s="54"/>
      <c r="VNW311" s="54"/>
      <c r="VNX311" s="54"/>
      <c r="VNY311" s="54"/>
      <c r="VNZ311" s="54"/>
      <c r="VOA311" s="54"/>
      <c r="VOB311" s="54"/>
      <c r="VOC311" s="54"/>
      <c r="VOD311" s="54"/>
      <c r="VOE311" s="54"/>
      <c r="VOF311" s="54"/>
      <c r="VOG311" s="54"/>
      <c r="VOH311" s="54"/>
      <c r="VOI311" s="54"/>
      <c r="VOJ311" s="54"/>
      <c r="VOK311" s="54"/>
      <c r="VOL311" s="54"/>
      <c r="VOM311" s="54"/>
      <c r="VON311" s="54"/>
      <c r="VOO311" s="54"/>
      <c r="VOP311" s="54"/>
      <c r="VOQ311" s="54"/>
      <c r="VOR311" s="54"/>
      <c r="VOS311" s="54"/>
      <c r="VOT311" s="54"/>
      <c r="VOU311" s="54"/>
      <c r="VOV311" s="54"/>
      <c r="VOW311" s="54"/>
      <c r="VOX311" s="54"/>
      <c r="VOY311" s="54"/>
      <c r="VOZ311" s="54"/>
      <c r="VPA311" s="54"/>
      <c r="VPB311" s="54"/>
      <c r="VPC311" s="54"/>
      <c r="VPD311" s="54"/>
      <c r="VPE311" s="54"/>
      <c r="VPF311" s="54"/>
      <c r="VPG311" s="54"/>
      <c r="VPH311" s="54"/>
      <c r="VPI311" s="54"/>
      <c r="VPJ311" s="54"/>
      <c r="VPK311" s="54"/>
      <c r="VPL311" s="54"/>
      <c r="VPM311" s="54"/>
      <c r="VPN311" s="54"/>
      <c r="VPO311" s="54"/>
      <c r="VPP311" s="54"/>
      <c r="VPQ311" s="54"/>
      <c r="VPR311" s="54"/>
      <c r="VPS311" s="54"/>
      <c r="VPT311" s="54"/>
      <c r="VPU311" s="54"/>
      <c r="VPV311" s="54"/>
      <c r="VPW311" s="54"/>
      <c r="VPX311" s="54"/>
      <c r="VPY311" s="54"/>
      <c r="VPZ311" s="54"/>
      <c r="VQA311" s="54"/>
      <c r="VQB311" s="54"/>
      <c r="VQC311" s="54"/>
      <c r="VQD311" s="54"/>
      <c r="VQE311" s="54"/>
      <c r="VQF311" s="54"/>
      <c r="VQG311" s="54"/>
      <c r="VQH311" s="54"/>
      <c r="VQI311" s="54"/>
      <c r="VQJ311" s="54"/>
      <c r="VQK311" s="54"/>
      <c r="VQL311" s="54"/>
      <c r="VQM311" s="54"/>
      <c r="VQN311" s="54"/>
      <c r="VQO311" s="54"/>
      <c r="VQP311" s="54"/>
      <c r="VQQ311" s="54"/>
      <c r="VQR311" s="54"/>
      <c r="VQS311" s="54"/>
      <c r="VQT311" s="54"/>
      <c r="VQU311" s="54"/>
      <c r="VQV311" s="54"/>
      <c r="VQW311" s="54"/>
      <c r="VQX311" s="54"/>
      <c r="VQY311" s="54"/>
      <c r="VQZ311" s="54"/>
      <c r="VRA311" s="54"/>
      <c r="VRB311" s="54"/>
      <c r="VRC311" s="54"/>
      <c r="VRD311" s="54"/>
      <c r="VRE311" s="54"/>
      <c r="VRF311" s="54"/>
      <c r="VRG311" s="54"/>
      <c r="VRH311" s="54"/>
      <c r="VRI311" s="54"/>
      <c r="VRJ311" s="54"/>
      <c r="VRK311" s="54"/>
      <c r="VRL311" s="54"/>
      <c r="VRM311" s="54"/>
      <c r="VRN311" s="54"/>
      <c r="VRO311" s="54"/>
      <c r="VRP311" s="54"/>
      <c r="VRQ311" s="54"/>
      <c r="VRR311" s="54"/>
      <c r="VRS311" s="54"/>
      <c r="VRT311" s="54"/>
      <c r="VRU311" s="54"/>
      <c r="VRV311" s="54"/>
      <c r="VRW311" s="54"/>
      <c r="VRX311" s="54"/>
      <c r="VRY311" s="54"/>
      <c r="VRZ311" s="54"/>
      <c r="VSA311" s="54"/>
      <c r="VSB311" s="54"/>
      <c r="VSC311" s="54"/>
      <c r="VSD311" s="54"/>
      <c r="VSE311" s="54"/>
      <c r="VSF311" s="54"/>
      <c r="VSG311" s="54"/>
      <c r="VSH311" s="54"/>
      <c r="VSI311" s="54"/>
      <c r="VSJ311" s="54"/>
      <c r="VSK311" s="54"/>
      <c r="VSL311" s="54"/>
      <c r="VSM311" s="54"/>
      <c r="VSN311" s="54"/>
      <c r="VSO311" s="54"/>
      <c r="VSP311" s="54"/>
      <c r="VSQ311" s="54"/>
      <c r="VSR311" s="54"/>
      <c r="VSS311" s="54"/>
      <c r="VST311" s="54"/>
      <c r="VSU311" s="54"/>
      <c r="VSV311" s="54"/>
      <c r="VSW311" s="54"/>
      <c r="VSX311" s="54"/>
      <c r="VSY311" s="54"/>
      <c r="VSZ311" s="54"/>
      <c r="VTA311" s="54"/>
      <c r="VTB311" s="54"/>
      <c r="VTC311" s="54"/>
      <c r="VTD311" s="54"/>
      <c r="VTE311" s="54"/>
      <c r="VTF311" s="54"/>
      <c r="VTG311" s="54"/>
      <c r="VTH311" s="54"/>
      <c r="VTI311" s="54"/>
      <c r="VTJ311" s="54"/>
      <c r="VTK311" s="54"/>
      <c r="VTL311" s="54"/>
      <c r="VTM311" s="54"/>
      <c r="VTN311" s="54"/>
      <c r="VTO311" s="54"/>
      <c r="VTP311" s="54"/>
      <c r="VTQ311" s="54"/>
      <c r="VTR311" s="54"/>
      <c r="VTS311" s="54"/>
      <c r="VTT311" s="54"/>
      <c r="VTU311" s="54"/>
      <c r="VTV311" s="54"/>
      <c r="VTW311" s="54"/>
      <c r="VTX311" s="54"/>
      <c r="VTY311" s="54"/>
      <c r="VTZ311" s="54"/>
      <c r="VUA311" s="54"/>
      <c r="VUB311" s="54"/>
      <c r="VUC311" s="54"/>
      <c r="VUD311" s="54"/>
      <c r="VUE311" s="54"/>
      <c r="VUF311" s="54"/>
      <c r="VUG311" s="54"/>
      <c r="VUH311" s="54"/>
      <c r="VUI311" s="54"/>
      <c r="VUJ311" s="54"/>
      <c r="VUK311" s="54"/>
      <c r="VUL311" s="54"/>
      <c r="VUM311" s="54"/>
      <c r="VUN311" s="54"/>
      <c r="VUO311" s="54"/>
      <c r="VUP311" s="54"/>
      <c r="VUQ311" s="54"/>
      <c r="VUR311" s="54"/>
      <c r="VUS311" s="54"/>
      <c r="VUT311" s="54"/>
      <c r="VUU311" s="54"/>
      <c r="VUV311" s="54"/>
      <c r="VUW311" s="54"/>
      <c r="VUX311" s="54"/>
      <c r="VUY311" s="54"/>
      <c r="VUZ311" s="54"/>
      <c r="VVA311" s="54"/>
      <c r="VVB311" s="54"/>
      <c r="VVC311" s="54"/>
      <c r="VVD311" s="54"/>
      <c r="VVE311" s="54"/>
      <c r="VVF311" s="54"/>
      <c r="VVG311" s="54"/>
      <c r="VVH311" s="54"/>
      <c r="VVI311" s="54"/>
      <c r="VVJ311" s="54"/>
      <c r="VVK311" s="54"/>
      <c r="VVL311" s="54"/>
      <c r="VVM311" s="54"/>
      <c r="VVN311" s="54"/>
      <c r="VVO311" s="54"/>
      <c r="VVP311" s="54"/>
      <c r="VVQ311" s="54"/>
      <c r="VVR311" s="54"/>
      <c r="VVS311" s="54"/>
      <c r="VVT311" s="54"/>
      <c r="VVU311" s="54"/>
      <c r="VVV311" s="54"/>
      <c r="VVW311" s="54"/>
      <c r="VVX311" s="54"/>
      <c r="VVY311" s="54"/>
      <c r="VVZ311" s="54"/>
      <c r="VWA311" s="54"/>
      <c r="VWB311" s="54"/>
      <c r="VWC311" s="54"/>
      <c r="VWD311" s="54"/>
      <c r="VWE311" s="54"/>
      <c r="VWF311" s="54"/>
      <c r="VWG311" s="54"/>
      <c r="VWH311" s="54"/>
      <c r="VWI311" s="54"/>
      <c r="VWJ311" s="54"/>
      <c r="VWK311" s="54"/>
      <c r="VWL311" s="54"/>
      <c r="VWM311" s="54"/>
      <c r="VWN311" s="54"/>
      <c r="VWO311" s="54"/>
      <c r="VWP311" s="54"/>
      <c r="VWQ311" s="54"/>
      <c r="VWR311" s="54"/>
      <c r="VWS311" s="54"/>
      <c r="VWT311" s="54"/>
      <c r="VWU311" s="54"/>
      <c r="VWV311" s="54"/>
      <c r="VWW311" s="54"/>
      <c r="VWX311" s="54"/>
      <c r="VWY311" s="54"/>
      <c r="VWZ311" s="54"/>
      <c r="VXA311" s="54"/>
      <c r="VXB311" s="54"/>
      <c r="VXC311" s="54"/>
      <c r="VXD311" s="54"/>
      <c r="VXE311" s="54"/>
      <c r="VXF311" s="54"/>
      <c r="VXG311" s="54"/>
      <c r="VXH311" s="54"/>
      <c r="VXI311" s="54"/>
      <c r="VXJ311" s="54"/>
      <c r="VXK311" s="54"/>
      <c r="VXL311" s="54"/>
      <c r="VXM311" s="54"/>
      <c r="VXN311" s="54"/>
      <c r="VXO311" s="54"/>
      <c r="VXP311" s="54"/>
      <c r="VXQ311" s="54"/>
      <c r="VXR311" s="54"/>
      <c r="VXS311" s="54"/>
      <c r="VXT311" s="54"/>
      <c r="VXU311" s="54"/>
      <c r="VXV311" s="54"/>
      <c r="VXW311" s="54"/>
      <c r="VXX311" s="54"/>
      <c r="VXY311" s="54"/>
      <c r="VXZ311" s="54"/>
      <c r="VYA311" s="54"/>
      <c r="VYB311" s="54"/>
      <c r="VYC311" s="54"/>
      <c r="VYD311" s="54"/>
      <c r="VYE311" s="54"/>
      <c r="VYF311" s="54"/>
      <c r="VYG311" s="54"/>
      <c r="VYH311" s="54"/>
      <c r="VYI311" s="54"/>
      <c r="VYJ311" s="54"/>
      <c r="VYK311" s="54"/>
      <c r="VYL311" s="54"/>
      <c r="VYM311" s="54"/>
      <c r="VYN311" s="54"/>
      <c r="VYO311" s="54"/>
      <c r="VYP311" s="54"/>
      <c r="VYQ311" s="54"/>
      <c r="VYR311" s="54"/>
      <c r="VYS311" s="54"/>
      <c r="VYT311" s="54"/>
      <c r="VYU311" s="54"/>
      <c r="VYV311" s="54"/>
      <c r="VYW311" s="54"/>
      <c r="VYX311" s="54"/>
      <c r="VYY311" s="54"/>
      <c r="VYZ311" s="54"/>
      <c r="VZA311" s="54"/>
      <c r="VZB311" s="54"/>
      <c r="VZC311" s="54"/>
      <c r="VZD311" s="54"/>
      <c r="VZE311" s="54"/>
      <c r="VZF311" s="54"/>
      <c r="VZG311" s="54"/>
      <c r="VZH311" s="54"/>
      <c r="VZI311" s="54"/>
      <c r="VZJ311" s="54"/>
      <c r="VZK311" s="54"/>
      <c r="VZL311" s="54"/>
      <c r="VZM311" s="54"/>
      <c r="VZN311" s="54"/>
      <c r="VZO311" s="54"/>
      <c r="VZP311" s="54"/>
      <c r="VZQ311" s="54"/>
      <c r="VZR311" s="54"/>
      <c r="VZS311" s="54"/>
      <c r="VZT311" s="54"/>
      <c r="VZU311" s="54"/>
      <c r="VZV311" s="54"/>
      <c r="VZW311" s="54"/>
      <c r="VZX311" s="54"/>
      <c r="VZY311" s="54"/>
      <c r="VZZ311" s="54"/>
      <c r="WAA311" s="54"/>
      <c r="WAB311" s="54"/>
      <c r="WAC311" s="54"/>
      <c r="WAD311" s="54"/>
      <c r="WAE311" s="54"/>
      <c r="WAF311" s="54"/>
      <c r="WAG311" s="54"/>
      <c r="WAH311" s="54"/>
      <c r="WAI311" s="54"/>
      <c r="WAJ311" s="54"/>
      <c r="WAK311" s="54"/>
      <c r="WAL311" s="54"/>
      <c r="WAM311" s="54"/>
      <c r="WAN311" s="54"/>
      <c r="WAO311" s="54"/>
      <c r="WAP311" s="54"/>
      <c r="WAQ311" s="54"/>
      <c r="WAR311" s="54"/>
      <c r="WAS311" s="54"/>
      <c r="WAT311" s="54"/>
      <c r="WAU311" s="54"/>
      <c r="WAV311" s="54"/>
      <c r="WAW311" s="54"/>
      <c r="WAX311" s="54"/>
      <c r="WAY311" s="54"/>
      <c r="WAZ311" s="54"/>
      <c r="WBA311" s="54"/>
      <c r="WBB311" s="54"/>
      <c r="WBC311" s="54"/>
      <c r="WBD311" s="54"/>
      <c r="WBE311" s="54"/>
      <c r="WBF311" s="54"/>
      <c r="WBG311" s="54"/>
      <c r="WBH311" s="54"/>
      <c r="WBI311" s="54"/>
      <c r="WBJ311" s="54"/>
      <c r="WBK311" s="54"/>
      <c r="WBL311" s="54"/>
      <c r="WBM311" s="54"/>
      <c r="WBN311" s="54"/>
      <c r="WBO311" s="54"/>
      <c r="WBP311" s="54"/>
      <c r="WBQ311" s="54"/>
      <c r="WBR311" s="54"/>
      <c r="WBS311" s="54"/>
      <c r="WBT311" s="54"/>
      <c r="WBU311" s="54"/>
      <c r="WBV311" s="54"/>
      <c r="WBW311" s="54"/>
      <c r="WBX311" s="54"/>
      <c r="WBY311" s="54"/>
      <c r="WBZ311" s="54"/>
      <c r="WCA311" s="54"/>
      <c r="WCB311" s="54"/>
      <c r="WCC311" s="54"/>
      <c r="WCD311" s="54"/>
      <c r="WCE311" s="54"/>
      <c r="WCF311" s="54"/>
      <c r="WCG311" s="54"/>
      <c r="WCH311" s="54"/>
      <c r="WCI311" s="54"/>
      <c r="WCJ311" s="54"/>
      <c r="WCK311" s="54"/>
      <c r="WCL311" s="54"/>
      <c r="WCM311" s="54"/>
      <c r="WCN311" s="54"/>
      <c r="WCO311" s="54"/>
      <c r="WCP311" s="54"/>
      <c r="WCQ311" s="54"/>
      <c r="WCR311" s="54"/>
      <c r="WCS311" s="54"/>
      <c r="WCT311" s="54"/>
      <c r="WCU311" s="54"/>
      <c r="WCV311" s="54"/>
      <c r="WCW311" s="54"/>
      <c r="WCX311" s="54"/>
      <c r="WCY311" s="54"/>
      <c r="WCZ311" s="54"/>
      <c r="WDA311" s="54"/>
      <c r="WDB311" s="54"/>
      <c r="WDC311" s="54"/>
      <c r="WDD311" s="54"/>
      <c r="WDE311" s="54"/>
      <c r="WDF311" s="54"/>
      <c r="WDG311" s="54"/>
      <c r="WDH311" s="54"/>
      <c r="WDI311" s="54"/>
      <c r="WDJ311" s="54"/>
      <c r="WDK311" s="54"/>
      <c r="WDL311" s="54"/>
      <c r="WDM311" s="54"/>
      <c r="WDN311" s="54"/>
      <c r="WDO311" s="54"/>
      <c r="WDP311" s="54"/>
      <c r="WDQ311" s="54"/>
      <c r="WDR311" s="54"/>
      <c r="WDS311" s="54"/>
      <c r="WDT311" s="54"/>
      <c r="WDU311" s="54"/>
      <c r="WDV311" s="54"/>
      <c r="WDW311" s="54"/>
      <c r="WDX311" s="54"/>
      <c r="WDY311" s="54"/>
      <c r="WDZ311" s="54"/>
      <c r="WEA311" s="54"/>
      <c r="WEB311" s="54"/>
      <c r="WEC311" s="54"/>
      <c r="WED311" s="54"/>
      <c r="WEE311" s="54"/>
      <c r="WEF311" s="54"/>
      <c r="WEG311" s="54"/>
      <c r="WEH311" s="54"/>
      <c r="WEI311" s="54"/>
      <c r="WEJ311" s="54"/>
      <c r="WEK311" s="54"/>
      <c r="WEL311" s="54"/>
      <c r="WEM311" s="54"/>
      <c r="WEN311" s="54"/>
      <c r="WEO311" s="54"/>
      <c r="WEP311" s="54"/>
      <c r="WEQ311" s="54"/>
      <c r="WER311" s="54"/>
      <c r="WES311" s="54"/>
      <c r="WET311" s="54"/>
      <c r="WEU311" s="54"/>
      <c r="WEV311" s="54"/>
      <c r="WEW311" s="54"/>
      <c r="WEX311" s="54"/>
      <c r="WEY311" s="54"/>
      <c r="WEZ311" s="54"/>
      <c r="WFA311" s="54"/>
      <c r="WFB311" s="54"/>
      <c r="WFC311" s="54"/>
      <c r="WFD311" s="54"/>
      <c r="WFE311" s="54"/>
      <c r="WFF311" s="54"/>
      <c r="WFG311" s="54"/>
      <c r="WFH311" s="54"/>
      <c r="WFI311" s="54"/>
      <c r="WFJ311" s="54"/>
      <c r="WFK311" s="54"/>
      <c r="WFL311" s="54"/>
      <c r="WFM311" s="54"/>
      <c r="WFN311" s="54"/>
      <c r="WFO311" s="54"/>
      <c r="WFP311" s="54"/>
      <c r="WFQ311" s="54"/>
      <c r="WFR311" s="54"/>
      <c r="WFS311" s="54"/>
      <c r="WFT311" s="54"/>
      <c r="WFU311" s="54"/>
      <c r="WFV311" s="54"/>
      <c r="WFW311" s="54"/>
      <c r="WFX311" s="54"/>
      <c r="WFY311" s="54"/>
      <c r="WFZ311" s="54"/>
      <c r="WGA311" s="54"/>
      <c r="WGB311" s="54"/>
      <c r="WGC311" s="54"/>
      <c r="WGD311" s="54"/>
      <c r="WGE311" s="54"/>
      <c r="WGF311" s="54"/>
      <c r="WGG311" s="54"/>
      <c r="WGH311" s="54"/>
      <c r="WGI311" s="54"/>
      <c r="WGJ311" s="54"/>
      <c r="WGK311" s="54"/>
      <c r="WGL311" s="54"/>
      <c r="WGM311" s="54"/>
      <c r="WGN311" s="54"/>
      <c r="WGO311" s="54"/>
      <c r="WGP311" s="54"/>
      <c r="WGQ311" s="54"/>
      <c r="WGR311" s="54"/>
      <c r="WGS311" s="54"/>
      <c r="WGT311" s="54"/>
      <c r="WGU311" s="54"/>
      <c r="WGV311" s="54"/>
      <c r="WGW311" s="54"/>
      <c r="WGX311" s="54"/>
      <c r="WGY311" s="54"/>
      <c r="WGZ311" s="54"/>
      <c r="WHA311" s="54"/>
      <c r="WHB311" s="54"/>
      <c r="WHC311" s="54"/>
      <c r="WHD311" s="54"/>
      <c r="WHE311" s="54"/>
      <c r="WHF311" s="54"/>
      <c r="WHG311" s="54"/>
      <c r="WHH311" s="54"/>
      <c r="WHI311" s="54"/>
      <c r="WHJ311" s="54"/>
      <c r="WHK311" s="54"/>
      <c r="WHL311" s="54"/>
      <c r="WHM311" s="54"/>
      <c r="WHN311" s="54"/>
      <c r="WHO311" s="54"/>
      <c r="WHP311" s="54"/>
      <c r="WHQ311" s="54"/>
      <c r="WHR311" s="54"/>
      <c r="WHS311" s="54"/>
      <c r="WHT311" s="54"/>
      <c r="WHU311" s="54"/>
      <c r="WHV311" s="54"/>
      <c r="WHW311" s="54"/>
      <c r="WHX311" s="54"/>
      <c r="WHY311" s="54"/>
      <c r="WHZ311" s="54"/>
      <c r="WIA311" s="54"/>
      <c r="WIB311" s="54"/>
      <c r="WIC311" s="54"/>
      <c r="WID311" s="54"/>
      <c r="WIE311" s="54"/>
      <c r="WIF311" s="54"/>
      <c r="WIG311" s="54"/>
      <c r="WIH311" s="54"/>
      <c r="WII311" s="54"/>
      <c r="WIJ311" s="54"/>
      <c r="WIK311" s="54"/>
      <c r="WIL311" s="54"/>
      <c r="WIM311" s="54"/>
      <c r="WIN311" s="54"/>
      <c r="WIO311" s="54"/>
      <c r="WIP311" s="54"/>
      <c r="WIQ311" s="54"/>
      <c r="WIR311" s="54"/>
      <c r="WIS311" s="54"/>
      <c r="WIT311" s="54"/>
      <c r="WIU311" s="54"/>
      <c r="WIV311" s="54"/>
      <c r="WIW311" s="54"/>
      <c r="WIX311" s="54"/>
      <c r="WIY311" s="54"/>
      <c r="WIZ311" s="54"/>
      <c r="WJA311" s="54"/>
      <c r="WJB311" s="54"/>
      <c r="WJC311" s="54"/>
      <c r="WJD311" s="54"/>
      <c r="WJE311" s="54"/>
      <c r="WJF311" s="54"/>
      <c r="WJG311" s="54"/>
      <c r="WJH311" s="54"/>
      <c r="WJI311" s="54"/>
      <c r="WJJ311" s="54"/>
      <c r="WJK311" s="54"/>
      <c r="WJL311" s="54"/>
      <c r="WJM311" s="54"/>
      <c r="WJN311" s="54"/>
      <c r="WJO311" s="54"/>
      <c r="WJP311" s="54"/>
      <c r="WJQ311" s="54"/>
      <c r="WJR311" s="54"/>
      <c r="WJS311" s="54"/>
      <c r="WJT311" s="54"/>
      <c r="WJU311" s="54"/>
      <c r="WJV311" s="54"/>
      <c r="WJW311" s="54"/>
      <c r="WJX311" s="54"/>
      <c r="WJY311" s="54"/>
      <c r="WJZ311" s="54"/>
      <c r="WKA311" s="54"/>
      <c r="WKB311" s="54"/>
      <c r="WKC311" s="54"/>
      <c r="WKD311" s="54"/>
      <c r="WKE311" s="54"/>
      <c r="WKF311" s="54"/>
      <c r="WKG311" s="54"/>
      <c r="WKH311" s="54"/>
      <c r="WKI311" s="54"/>
      <c r="WKJ311" s="54"/>
      <c r="WKK311" s="54"/>
      <c r="WKL311" s="54"/>
      <c r="WKM311" s="54"/>
      <c r="WKN311" s="54"/>
      <c r="WKO311" s="54"/>
      <c r="WKP311" s="54"/>
      <c r="WKQ311" s="54"/>
      <c r="WKR311" s="54"/>
      <c r="WKS311" s="54"/>
      <c r="WKT311" s="54"/>
      <c r="WKU311" s="54"/>
      <c r="WKV311" s="54"/>
      <c r="WKW311" s="54"/>
      <c r="WKX311" s="54"/>
      <c r="WKY311" s="54"/>
      <c r="WKZ311" s="54"/>
      <c r="WLA311" s="54"/>
      <c r="WLB311" s="54"/>
      <c r="WLC311" s="54"/>
      <c r="WLD311" s="54"/>
      <c r="WLE311" s="54"/>
      <c r="WLF311" s="54"/>
      <c r="WLG311" s="54"/>
      <c r="WLH311" s="54"/>
      <c r="WLI311" s="54"/>
      <c r="WLJ311" s="54"/>
      <c r="WLK311" s="54"/>
      <c r="WLL311" s="54"/>
      <c r="WLM311" s="54"/>
      <c r="WLN311" s="54"/>
      <c r="WLO311" s="54"/>
      <c r="WLP311" s="54"/>
      <c r="WLQ311" s="54"/>
      <c r="WLR311" s="54"/>
      <c r="WLS311" s="54"/>
      <c r="WLT311" s="54"/>
      <c r="WLU311" s="54"/>
      <c r="WLV311" s="54"/>
      <c r="WLW311" s="54"/>
      <c r="WLX311" s="54"/>
      <c r="WLY311" s="54"/>
      <c r="WLZ311" s="54"/>
      <c r="WMA311" s="54"/>
      <c r="WMB311" s="54"/>
      <c r="WMC311" s="54"/>
      <c r="WMD311" s="54"/>
      <c r="WME311" s="54"/>
      <c r="WMF311" s="54"/>
      <c r="WMG311" s="54"/>
      <c r="WMH311" s="54"/>
      <c r="WMI311" s="54"/>
      <c r="WMJ311" s="54"/>
      <c r="WMK311" s="54"/>
      <c r="WML311" s="54"/>
      <c r="WMM311" s="54"/>
      <c r="WMN311" s="54"/>
      <c r="WMO311" s="54"/>
      <c r="WMP311" s="54"/>
      <c r="WMQ311" s="54"/>
      <c r="WMR311" s="54"/>
      <c r="WMS311" s="54"/>
      <c r="WMT311" s="54"/>
      <c r="WMU311" s="54"/>
      <c r="WMV311" s="54"/>
      <c r="WMW311" s="54"/>
      <c r="WMX311" s="54"/>
      <c r="WMY311" s="54"/>
      <c r="WMZ311" s="54"/>
      <c r="WNA311" s="54"/>
      <c r="WNB311" s="54"/>
      <c r="WNC311" s="54"/>
      <c r="WND311" s="54"/>
      <c r="WNE311" s="54"/>
      <c r="WNF311" s="54"/>
      <c r="WNG311" s="54"/>
      <c r="WNH311" s="54"/>
      <c r="WNI311" s="54"/>
      <c r="WNJ311" s="54"/>
      <c r="WNK311" s="54"/>
      <c r="WNL311" s="54"/>
      <c r="WNM311" s="54"/>
      <c r="WNN311" s="54"/>
      <c r="WNO311" s="54"/>
      <c r="WNP311" s="54"/>
      <c r="WNQ311" s="54"/>
      <c r="WNR311" s="54"/>
      <c r="WNS311" s="54"/>
      <c r="WNT311" s="54"/>
      <c r="WNU311" s="54"/>
      <c r="WNV311" s="54"/>
      <c r="WNW311" s="54"/>
      <c r="WNX311" s="54"/>
      <c r="WNY311" s="54"/>
      <c r="WNZ311" s="54"/>
      <c r="WOA311" s="54"/>
      <c r="WOB311" s="54"/>
      <c r="WOC311" s="54"/>
      <c r="WOD311" s="54"/>
      <c r="WOE311" s="54"/>
      <c r="WOF311" s="54"/>
      <c r="WOG311" s="54"/>
      <c r="WOH311" s="54"/>
      <c r="WOI311" s="54"/>
      <c r="WOJ311" s="54"/>
      <c r="WOK311" s="54"/>
      <c r="WOL311" s="54"/>
      <c r="WOM311" s="54"/>
      <c r="WON311" s="54"/>
      <c r="WOO311" s="54"/>
      <c r="WOP311" s="54"/>
      <c r="WOQ311" s="54"/>
      <c r="WOR311" s="54"/>
      <c r="WOS311" s="54"/>
      <c r="WOT311" s="54"/>
      <c r="WOU311" s="54"/>
      <c r="WOV311" s="54"/>
      <c r="WOW311" s="54"/>
      <c r="WOX311" s="54"/>
      <c r="WOY311" s="54"/>
      <c r="WOZ311" s="54"/>
      <c r="WPA311" s="54"/>
      <c r="WPB311" s="54"/>
      <c r="WPC311" s="54"/>
      <c r="WPD311" s="54"/>
      <c r="WPE311" s="54"/>
      <c r="WPF311" s="54"/>
      <c r="WPG311" s="54"/>
      <c r="WPH311" s="54"/>
      <c r="WPI311" s="54"/>
      <c r="WPJ311" s="54"/>
      <c r="WPK311" s="54"/>
      <c r="WPL311" s="54"/>
      <c r="WPM311" s="54"/>
      <c r="WPN311" s="54"/>
      <c r="WPO311" s="54"/>
      <c r="WPP311" s="54"/>
      <c r="WPQ311" s="54"/>
      <c r="WPR311" s="54"/>
      <c r="WPS311" s="54"/>
      <c r="WPT311" s="54"/>
      <c r="WPU311" s="54"/>
      <c r="WPV311" s="54"/>
      <c r="WPW311" s="54"/>
      <c r="WPX311" s="54"/>
      <c r="WPY311" s="54"/>
      <c r="WPZ311" s="54"/>
      <c r="WQA311" s="54"/>
      <c r="WQB311" s="54"/>
      <c r="WQC311" s="54"/>
      <c r="WQD311" s="54"/>
      <c r="WQE311" s="54"/>
      <c r="WQF311" s="54"/>
      <c r="WQG311" s="54"/>
      <c r="WQH311" s="54"/>
      <c r="WQI311" s="54"/>
      <c r="WQJ311" s="54"/>
      <c r="WQK311" s="54"/>
      <c r="WQL311" s="54"/>
      <c r="WQM311" s="54"/>
      <c r="WQN311" s="54"/>
      <c r="WQO311" s="54"/>
      <c r="WQP311" s="54"/>
      <c r="WQQ311" s="54"/>
      <c r="WQR311" s="54"/>
      <c r="WQS311" s="54"/>
      <c r="WQT311" s="54"/>
      <c r="WQU311" s="54"/>
      <c r="WQV311" s="54"/>
      <c r="WQW311" s="54"/>
      <c r="WQX311" s="54"/>
      <c r="WQY311" s="54"/>
      <c r="WQZ311" s="54"/>
      <c r="WRA311" s="54"/>
      <c r="WRB311" s="54"/>
      <c r="WRC311" s="54"/>
      <c r="WRD311" s="54"/>
      <c r="WRE311" s="54"/>
      <c r="WRF311" s="54"/>
      <c r="WRG311" s="54"/>
      <c r="WRH311" s="54"/>
      <c r="WRI311" s="54"/>
      <c r="WRJ311" s="54"/>
      <c r="WRK311" s="54"/>
      <c r="WRL311" s="54"/>
      <c r="WRM311" s="54"/>
      <c r="WRN311" s="54"/>
      <c r="WRO311" s="54"/>
      <c r="WRP311" s="54"/>
      <c r="WRQ311" s="54"/>
      <c r="WRR311" s="54"/>
      <c r="WRS311" s="54"/>
      <c r="WRT311" s="54"/>
      <c r="WRU311" s="54"/>
      <c r="WRV311" s="54"/>
      <c r="WRW311" s="54"/>
      <c r="WRX311" s="54"/>
      <c r="WRY311" s="54"/>
      <c r="WRZ311" s="54"/>
      <c r="WSA311" s="54"/>
      <c r="WSB311" s="54"/>
      <c r="WSC311" s="54"/>
      <c r="WSD311" s="54"/>
      <c r="WSE311" s="54"/>
      <c r="WSF311" s="54"/>
      <c r="WSG311" s="54"/>
      <c r="WSH311" s="54"/>
      <c r="WSI311" s="54"/>
      <c r="WSJ311" s="54"/>
      <c r="WSK311" s="54"/>
      <c r="WSL311" s="54"/>
      <c r="WSM311" s="54"/>
      <c r="WSN311" s="54"/>
      <c r="WSO311" s="54"/>
      <c r="WSP311" s="54"/>
      <c r="WSQ311" s="54"/>
      <c r="WSR311" s="54"/>
      <c r="WSS311" s="54"/>
      <c r="WST311" s="54"/>
      <c r="WSU311" s="54"/>
      <c r="WSV311" s="54"/>
      <c r="WSW311" s="54"/>
      <c r="WSX311" s="54"/>
      <c r="WSY311" s="54"/>
      <c r="WSZ311" s="54"/>
      <c r="WTA311" s="54"/>
      <c r="WTB311" s="54"/>
      <c r="WTC311" s="54"/>
      <c r="WTD311" s="54"/>
      <c r="WTE311" s="54"/>
      <c r="WTF311" s="54"/>
      <c r="WTG311" s="54"/>
      <c r="WTH311" s="54"/>
      <c r="WTI311" s="54"/>
      <c r="WTJ311" s="54"/>
      <c r="WTK311" s="54"/>
      <c r="WTL311" s="54"/>
      <c r="WTM311" s="54"/>
      <c r="WTN311" s="54"/>
      <c r="WTO311" s="54"/>
      <c r="WTP311" s="54"/>
      <c r="WTQ311" s="54"/>
      <c r="WTR311" s="54"/>
      <c r="WTS311" s="54"/>
      <c r="WTT311" s="54"/>
      <c r="WTU311" s="54"/>
      <c r="WTV311" s="54"/>
      <c r="WTW311" s="54"/>
      <c r="WTX311" s="54"/>
      <c r="WTY311" s="54"/>
      <c r="WTZ311" s="54"/>
      <c r="WUA311" s="54"/>
      <c r="WUB311" s="54"/>
      <c r="WUC311" s="54"/>
      <c r="WUD311" s="54"/>
      <c r="WUE311" s="54"/>
      <c r="WUF311" s="54"/>
      <c r="WUG311" s="54"/>
      <c r="WUH311" s="54"/>
      <c r="WUI311" s="54"/>
      <c r="WUJ311" s="54"/>
      <c r="WUK311" s="54"/>
      <c r="WUL311" s="54"/>
      <c r="WUM311" s="54"/>
      <c r="WUN311" s="54"/>
      <c r="WUO311" s="54"/>
      <c r="WUP311" s="54"/>
      <c r="WUQ311" s="54"/>
      <c r="WUR311" s="54"/>
      <c r="WUS311" s="54"/>
      <c r="WUT311" s="54"/>
      <c r="WUU311" s="54"/>
      <c r="WUV311" s="54"/>
      <c r="WUW311" s="54"/>
      <c r="WUX311" s="54"/>
      <c r="WUY311" s="54"/>
      <c r="WUZ311" s="54"/>
      <c r="WVA311" s="54"/>
      <c r="WVB311" s="54"/>
      <c r="WVC311" s="54"/>
      <c r="WVD311" s="54"/>
      <c r="WVE311" s="54"/>
      <c r="WVF311" s="54"/>
      <c r="WVG311" s="54"/>
      <c r="WVH311" s="54"/>
      <c r="WVI311" s="54"/>
      <c r="WVJ311" s="54"/>
      <c r="WVK311" s="54"/>
      <c r="WVL311" s="54"/>
      <c r="WVM311" s="54"/>
      <c r="WVN311" s="54"/>
      <c r="WVO311" s="54"/>
      <c r="WVP311" s="54"/>
      <c r="WVQ311" s="54"/>
      <c r="WVR311" s="54"/>
      <c r="WVS311" s="54"/>
      <c r="WVT311" s="54"/>
      <c r="WVU311" s="54"/>
      <c r="WVV311" s="54"/>
      <c r="WVW311" s="54"/>
      <c r="WVX311" s="54"/>
      <c r="WVY311" s="54"/>
      <c r="WVZ311" s="54"/>
      <c r="WWA311" s="54"/>
      <c r="WWB311" s="54"/>
      <c r="WWC311" s="54"/>
      <c r="WWD311" s="54"/>
      <c r="WWE311" s="54"/>
      <c r="WWF311" s="54"/>
      <c r="WWG311" s="54"/>
      <c r="WWH311" s="54"/>
      <c r="WWI311" s="54"/>
      <c r="WWJ311" s="54"/>
      <c r="WWK311" s="54"/>
      <c r="WWL311" s="54"/>
      <c r="WWM311" s="54"/>
      <c r="WWN311" s="54"/>
      <c r="WWO311" s="54"/>
      <c r="WWP311" s="54"/>
      <c r="WWQ311" s="54"/>
      <c r="WWR311" s="54"/>
      <c r="WWS311" s="54"/>
      <c r="WWT311" s="54"/>
      <c r="WWU311" s="54"/>
      <c r="WWV311" s="54"/>
      <c r="WWW311" s="54"/>
      <c r="WWX311" s="54"/>
      <c r="WWY311" s="54"/>
      <c r="WWZ311" s="54"/>
      <c r="WXA311" s="54"/>
      <c r="WXB311" s="54"/>
      <c r="WXC311" s="54"/>
      <c r="WXD311" s="54"/>
      <c r="WXE311" s="54"/>
      <c r="WXF311" s="54"/>
      <c r="WXG311" s="54"/>
      <c r="WXH311" s="54"/>
      <c r="WXI311" s="54"/>
      <c r="WXJ311" s="54"/>
      <c r="WXK311" s="54"/>
      <c r="WXL311" s="54"/>
      <c r="WXM311" s="54"/>
      <c r="WXN311" s="54"/>
      <c r="WXO311" s="54"/>
      <c r="WXP311" s="54"/>
      <c r="WXQ311" s="54"/>
      <c r="WXR311" s="54"/>
      <c r="WXS311" s="54"/>
      <c r="WXT311" s="54"/>
      <c r="WXU311" s="54"/>
      <c r="WXV311" s="54"/>
      <c r="WXW311" s="54"/>
      <c r="WXX311" s="54"/>
      <c r="WXY311" s="54"/>
      <c r="WXZ311" s="54"/>
      <c r="WYA311" s="54"/>
      <c r="WYB311" s="54"/>
      <c r="WYC311" s="54"/>
      <c r="WYD311" s="54"/>
      <c r="WYE311" s="54"/>
      <c r="WYF311" s="54"/>
      <c r="WYG311" s="54"/>
      <c r="WYH311" s="54"/>
      <c r="WYI311" s="54"/>
      <c r="WYJ311" s="54"/>
      <c r="WYK311" s="54"/>
      <c r="WYL311" s="54"/>
      <c r="WYM311" s="54"/>
      <c r="WYN311" s="54"/>
      <c r="WYO311" s="54"/>
      <c r="WYP311" s="54"/>
      <c r="WYQ311" s="54"/>
      <c r="WYR311" s="54"/>
      <c r="WYS311" s="54"/>
      <c r="WYT311" s="54"/>
      <c r="WYU311" s="54"/>
      <c r="WYV311" s="54"/>
      <c r="WYW311" s="54"/>
      <c r="WYX311" s="54"/>
      <c r="WYY311" s="54"/>
      <c r="WYZ311" s="54"/>
      <c r="WZA311" s="54"/>
      <c r="WZB311" s="54"/>
      <c r="WZC311" s="54"/>
      <c r="WZD311" s="54"/>
      <c r="WZE311" s="54"/>
      <c r="WZF311" s="54"/>
      <c r="WZG311" s="54"/>
      <c r="WZH311" s="54"/>
      <c r="WZI311" s="54"/>
      <c r="WZJ311" s="54"/>
      <c r="WZK311" s="54"/>
      <c r="WZL311" s="54"/>
      <c r="WZM311" s="54"/>
      <c r="WZN311" s="54"/>
      <c r="WZO311" s="54"/>
      <c r="WZP311" s="54"/>
      <c r="WZQ311" s="54"/>
      <c r="WZR311" s="54"/>
      <c r="WZS311" s="54"/>
      <c r="WZT311" s="54"/>
      <c r="WZU311" s="54"/>
      <c r="WZV311" s="54"/>
      <c r="WZW311" s="54"/>
      <c r="WZX311" s="54"/>
      <c r="WZY311" s="54"/>
      <c r="WZZ311" s="54"/>
      <c r="XAA311" s="54"/>
      <c r="XAB311" s="54"/>
      <c r="XAC311" s="54"/>
      <c r="XAD311" s="54"/>
      <c r="XAE311" s="54"/>
      <c r="XAF311" s="54"/>
      <c r="XAG311" s="54"/>
      <c r="XAH311" s="54"/>
      <c r="XAI311" s="54"/>
      <c r="XAJ311" s="54"/>
      <c r="XAK311" s="54"/>
      <c r="XAL311" s="54"/>
      <c r="XAM311" s="54"/>
      <c r="XAN311" s="54"/>
      <c r="XAO311" s="54"/>
      <c r="XAP311" s="54"/>
      <c r="XAQ311" s="54"/>
      <c r="XAR311" s="54"/>
      <c r="XAS311" s="54"/>
      <c r="XAT311" s="54"/>
      <c r="XAU311" s="54"/>
      <c r="XAV311" s="54"/>
      <c r="XAW311" s="54"/>
      <c r="XAX311" s="54"/>
      <c r="XAY311" s="54"/>
      <c r="XAZ311" s="54"/>
      <c r="XBA311" s="54"/>
      <c r="XBB311" s="54"/>
      <c r="XBC311" s="54"/>
      <c r="XBD311" s="54"/>
      <c r="XBE311" s="54"/>
      <c r="XBF311" s="54"/>
      <c r="XBG311" s="54"/>
      <c r="XBH311" s="54"/>
      <c r="XBI311" s="54"/>
      <c r="XBJ311" s="54"/>
      <c r="XBK311" s="54"/>
      <c r="XBL311" s="54"/>
      <c r="XBM311" s="54"/>
      <c r="XBN311" s="54"/>
      <c r="XBO311" s="54"/>
      <c r="XBP311" s="54"/>
      <c r="XBQ311" s="54"/>
      <c r="XBR311" s="54"/>
      <c r="XBS311" s="54"/>
      <c r="XBT311" s="54"/>
      <c r="XBU311" s="54"/>
      <c r="XBV311" s="54"/>
      <c r="XBW311" s="54"/>
      <c r="XBX311" s="54"/>
      <c r="XBY311" s="54"/>
      <c r="XBZ311" s="54"/>
      <c r="XCA311" s="54"/>
      <c r="XCB311" s="54"/>
      <c r="XCC311" s="54"/>
      <c r="XCD311" s="54"/>
      <c r="XCE311" s="54"/>
      <c r="XCF311" s="54"/>
      <c r="XCG311" s="54"/>
      <c r="XCH311" s="54"/>
      <c r="XCI311" s="54"/>
      <c r="XCJ311" s="54"/>
      <c r="XCK311" s="54"/>
      <c r="XCL311" s="54"/>
      <c r="XCM311" s="54"/>
      <c r="XCN311" s="54"/>
      <c r="XCO311" s="54"/>
      <c r="XCP311" s="54"/>
      <c r="XCQ311" s="54"/>
      <c r="XCR311" s="54"/>
      <c r="XCS311" s="54"/>
      <c r="XCT311" s="54"/>
      <c r="XCU311" s="54"/>
      <c r="XCV311" s="54"/>
      <c r="XCW311" s="54"/>
      <c r="XCX311" s="54"/>
      <c r="XCY311" s="54"/>
      <c r="XCZ311" s="54"/>
      <c r="XDA311" s="54"/>
      <c r="XDB311" s="54"/>
      <c r="XDC311" s="54"/>
      <c r="XDD311" s="54"/>
      <c r="XDE311" s="54"/>
      <c r="XDF311" s="54"/>
      <c r="XDG311" s="54"/>
      <c r="XDH311" s="54"/>
      <c r="XDI311" s="54"/>
      <c r="XDJ311" s="54"/>
      <c r="XDK311" s="54"/>
      <c r="XDL311" s="54"/>
      <c r="XDM311" s="54"/>
      <c r="XDN311" s="54"/>
      <c r="XDO311" s="54"/>
      <c r="XDP311" s="54"/>
      <c r="XDQ311" s="54"/>
      <c r="XDR311" s="54"/>
      <c r="XDS311" s="54"/>
      <c r="XDT311" s="54"/>
      <c r="XDU311" s="54"/>
      <c r="XDV311" s="54"/>
      <c r="XDW311" s="54"/>
      <c r="XDX311" s="54"/>
      <c r="XDY311" s="54"/>
      <c r="XDZ311" s="54"/>
      <c r="XEA311" s="54"/>
      <c r="XEB311" s="54"/>
      <c r="XEC311" s="54"/>
      <c r="XED311" s="54"/>
      <c r="XEE311" s="54"/>
      <c r="XEF311" s="54"/>
      <c r="XEG311" s="54"/>
      <c r="XEH311" s="54"/>
      <c r="XEI311" s="54"/>
      <c r="XEJ311" s="54"/>
      <c r="XEK311" s="54"/>
      <c r="XEL311" s="54"/>
      <c r="XEM311" s="54"/>
      <c r="XEN311" s="54"/>
      <c r="XEO311" s="54"/>
      <c r="XEP311" s="54"/>
      <c r="XEQ311" s="54"/>
      <c r="XER311" s="54"/>
      <c r="XES311" s="54"/>
      <c r="XET311" s="54"/>
      <c r="XEU311" s="54"/>
      <c r="XEV311" s="54"/>
      <c r="XEW311" s="54"/>
      <c r="XEX311" s="54"/>
      <c r="XEY311" s="54"/>
    </row>
    <row r="312" s="29" customFormat="1" ht="24.95" customHeight="1" spans="1:16379">
      <c r="A312" s="46" t="s">
        <v>329</v>
      </c>
      <c r="B312" s="43"/>
      <c r="C312" s="43"/>
      <c r="D312" s="45"/>
      <c r="IR312" s="54"/>
      <c r="IS312" s="54"/>
      <c r="IT312" s="54"/>
      <c r="IU312" s="54"/>
      <c r="IV312" s="54"/>
      <c r="IW312" s="54"/>
      <c r="IX312" s="54"/>
      <c r="IY312" s="54"/>
      <c r="IZ312" s="54"/>
      <c r="JA312" s="54"/>
      <c r="JB312" s="54"/>
      <c r="JC312" s="54"/>
      <c r="JD312" s="54"/>
      <c r="JE312" s="54"/>
      <c r="JF312" s="54"/>
      <c r="JG312" s="54"/>
      <c r="JH312" s="54"/>
      <c r="JI312" s="54"/>
      <c r="JJ312" s="54"/>
      <c r="JK312" s="54"/>
      <c r="JL312" s="54"/>
      <c r="JM312" s="54"/>
      <c r="JN312" s="54"/>
      <c r="JO312" s="54"/>
      <c r="JP312" s="54"/>
      <c r="JQ312" s="54"/>
      <c r="JR312" s="54"/>
      <c r="JS312" s="54"/>
      <c r="JT312" s="54"/>
      <c r="JU312" s="54"/>
      <c r="JV312" s="54"/>
      <c r="JW312" s="54"/>
      <c r="JX312" s="54"/>
      <c r="JY312" s="54"/>
      <c r="JZ312" s="54"/>
      <c r="KA312" s="54"/>
      <c r="KB312" s="54"/>
      <c r="KC312" s="54"/>
      <c r="KD312" s="54"/>
      <c r="KE312" s="54"/>
      <c r="KF312" s="54"/>
      <c r="KG312" s="54"/>
      <c r="KH312" s="54"/>
      <c r="KI312" s="54"/>
      <c r="KJ312" s="54"/>
      <c r="KK312" s="54"/>
      <c r="KL312" s="54"/>
      <c r="KM312" s="54"/>
      <c r="KN312" s="54"/>
      <c r="KO312" s="54"/>
      <c r="KP312" s="54"/>
      <c r="KQ312" s="54"/>
      <c r="KR312" s="54"/>
      <c r="KS312" s="54"/>
      <c r="KT312" s="54"/>
      <c r="KU312" s="54"/>
      <c r="KV312" s="54"/>
      <c r="KW312" s="54"/>
      <c r="KX312" s="54"/>
      <c r="KY312" s="54"/>
      <c r="KZ312" s="54"/>
      <c r="LA312" s="54"/>
      <c r="LB312" s="54"/>
      <c r="LC312" s="54"/>
      <c r="LD312" s="54"/>
      <c r="LE312" s="54"/>
      <c r="LF312" s="54"/>
      <c r="LG312" s="54"/>
      <c r="LH312" s="54"/>
      <c r="LI312" s="54"/>
      <c r="LJ312" s="54"/>
      <c r="LK312" s="54"/>
      <c r="LL312" s="54"/>
      <c r="LM312" s="54"/>
      <c r="LN312" s="54"/>
      <c r="LO312" s="54"/>
      <c r="LP312" s="54"/>
      <c r="LQ312" s="54"/>
      <c r="LR312" s="54"/>
      <c r="LS312" s="54"/>
      <c r="LT312" s="54"/>
      <c r="LU312" s="54"/>
      <c r="LV312" s="54"/>
      <c r="LW312" s="54"/>
      <c r="LX312" s="54"/>
      <c r="LY312" s="54"/>
      <c r="LZ312" s="54"/>
      <c r="MA312" s="54"/>
      <c r="MB312" s="54"/>
      <c r="MC312" s="54"/>
      <c r="MD312" s="54"/>
      <c r="ME312" s="54"/>
      <c r="MF312" s="54"/>
      <c r="MG312" s="54"/>
      <c r="MH312" s="54"/>
      <c r="MI312" s="54"/>
      <c r="MJ312" s="54"/>
      <c r="MK312" s="54"/>
      <c r="ML312" s="54"/>
      <c r="MM312" s="54"/>
      <c r="MN312" s="54"/>
      <c r="MO312" s="54"/>
      <c r="MP312" s="54"/>
      <c r="MQ312" s="54"/>
      <c r="MR312" s="54"/>
      <c r="MS312" s="54"/>
      <c r="MT312" s="54"/>
      <c r="MU312" s="54"/>
      <c r="MV312" s="54"/>
      <c r="MW312" s="54"/>
      <c r="MX312" s="54"/>
      <c r="MY312" s="54"/>
      <c r="MZ312" s="54"/>
      <c r="NA312" s="54"/>
      <c r="NB312" s="54"/>
      <c r="NC312" s="54"/>
      <c r="ND312" s="54"/>
      <c r="NE312" s="54"/>
      <c r="NF312" s="54"/>
      <c r="NG312" s="54"/>
      <c r="NH312" s="54"/>
      <c r="NI312" s="54"/>
      <c r="NJ312" s="54"/>
      <c r="NK312" s="54"/>
      <c r="NL312" s="54"/>
      <c r="NM312" s="54"/>
      <c r="NN312" s="54"/>
      <c r="NO312" s="54"/>
      <c r="NP312" s="54"/>
      <c r="NQ312" s="54"/>
      <c r="NR312" s="54"/>
      <c r="NS312" s="54"/>
      <c r="NT312" s="54"/>
      <c r="NU312" s="54"/>
      <c r="NV312" s="54"/>
      <c r="NW312" s="54"/>
      <c r="NX312" s="54"/>
      <c r="NY312" s="54"/>
      <c r="NZ312" s="54"/>
      <c r="OA312" s="54"/>
      <c r="OB312" s="54"/>
      <c r="OC312" s="54"/>
      <c r="OD312" s="54"/>
      <c r="OE312" s="54"/>
      <c r="OF312" s="54"/>
      <c r="OG312" s="54"/>
      <c r="OH312" s="54"/>
      <c r="OI312" s="54"/>
      <c r="OJ312" s="54"/>
      <c r="OK312" s="54"/>
      <c r="OL312" s="54"/>
      <c r="OM312" s="54"/>
      <c r="ON312" s="54"/>
      <c r="OO312" s="54"/>
      <c r="OP312" s="54"/>
      <c r="OQ312" s="54"/>
      <c r="OR312" s="54"/>
      <c r="OS312" s="54"/>
      <c r="OT312" s="54"/>
      <c r="OU312" s="54"/>
      <c r="OV312" s="54"/>
      <c r="OW312" s="54"/>
      <c r="OX312" s="54"/>
      <c r="OY312" s="54"/>
      <c r="OZ312" s="54"/>
      <c r="PA312" s="54"/>
      <c r="PB312" s="54"/>
      <c r="PC312" s="54"/>
      <c r="PD312" s="54"/>
      <c r="PE312" s="54"/>
      <c r="PF312" s="54"/>
      <c r="PG312" s="54"/>
      <c r="PH312" s="54"/>
      <c r="PI312" s="54"/>
      <c r="PJ312" s="54"/>
      <c r="PK312" s="54"/>
      <c r="PL312" s="54"/>
      <c r="PM312" s="54"/>
      <c r="PN312" s="54"/>
      <c r="PO312" s="54"/>
      <c r="PP312" s="54"/>
      <c r="PQ312" s="54"/>
      <c r="PR312" s="54"/>
      <c r="PS312" s="54"/>
      <c r="PT312" s="54"/>
      <c r="PU312" s="54"/>
      <c r="PV312" s="54"/>
      <c r="PW312" s="54"/>
      <c r="PX312" s="54"/>
      <c r="PY312" s="54"/>
      <c r="PZ312" s="54"/>
      <c r="QA312" s="54"/>
      <c r="QB312" s="54"/>
      <c r="QC312" s="54"/>
      <c r="QD312" s="54"/>
      <c r="QE312" s="54"/>
      <c r="QF312" s="54"/>
      <c r="QG312" s="54"/>
      <c r="QH312" s="54"/>
      <c r="QI312" s="54"/>
      <c r="QJ312" s="54"/>
      <c r="QK312" s="54"/>
      <c r="QL312" s="54"/>
      <c r="QM312" s="54"/>
      <c r="QN312" s="54"/>
      <c r="QO312" s="54"/>
      <c r="QP312" s="54"/>
      <c r="QQ312" s="54"/>
      <c r="QR312" s="54"/>
      <c r="QS312" s="54"/>
      <c r="QT312" s="54"/>
      <c r="QU312" s="54"/>
      <c r="QV312" s="54"/>
      <c r="QW312" s="54"/>
      <c r="QX312" s="54"/>
      <c r="QY312" s="54"/>
      <c r="QZ312" s="54"/>
      <c r="RA312" s="54"/>
      <c r="RB312" s="54"/>
      <c r="RC312" s="54"/>
      <c r="RD312" s="54"/>
      <c r="RE312" s="54"/>
      <c r="RF312" s="54"/>
      <c r="RG312" s="54"/>
      <c r="RH312" s="54"/>
      <c r="RI312" s="54"/>
      <c r="RJ312" s="54"/>
      <c r="RK312" s="54"/>
      <c r="RL312" s="54"/>
      <c r="RM312" s="54"/>
      <c r="RN312" s="54"/>
      <c r="RO312" s="54"/>
      <c r="RP312" s="54"/>
      <c r="RQ312" s="54"/>
      <c r="RR312" s="54"/>
      <c r="RS312" s="54"/>
      <c r="RT312" s="54"/>
      <c r="RU312" s="54"/>
      <c r="RV312" s="54"/>
      <c r="RW312" s="54"/>
      <c r="RX312" s="54"/>
      <c r="RY312" s="54"/>
      <c r="RZ312" s="54"/>
      <c r="SA312" s="54"/>
      <c r="SB312" s="54"/>
      <c r="SC312" s="54"/>
      <c r="SD312" s="54"/>
      <c r="SE312" s="54"/>
      <c r="SF312" s="54"/>
      <c r="SG312" s="54"/>
      <c r="SH312" s="54"/>
      <c r="SI312" s="54"/>
      <c r="SJ312" s="54"/>
      <c r="SK312" s="54"/>
      <c r="SL312" s="54"/>
      <c r="SM312" s="54"/>
      <c r="SN312" s="54"/>
      <c r="SO312" s="54"/>
      <c r="SP312" s="54"/>
      <c r="SQ312" s="54"/>
      <c r="SR312" s="54"/>
      <c r="SS312" s="54"/>
      <c r="ST312" s="54"/>
      <c r="SU312" s="54"/>
      <c r="SV312" s="54"/>
      <c r="SW312" s="54"/>
      <c r="SX312" s="54"/>
      <c r="SY312" s="54"/>
      <c r="SZ312" s="54"/>
      <c r="TA312" s="54"/>
      <c r="TB312" s="54"/>
      <c r="TC312" s="54"/>
      <c r="TD312" s="54"/>
      <c r="TE312" s="54"/>
      <c r="TF312" s="54"/>
      <c r="TG312" s="54"/>
      <c r="TH312" s="54"/>
      <c r="TI312" s="54"/>
      <c r="TJ312" s="54"/>
      <c r="TK312" s="54"/>
      <c r="TL312" s="54"/>
      <c r="TM312" s="54"/>
      <c r="TN312" s="54"/>
      <c r="TO312" s="54"/>
      <c r="TP312" s="54"/>
      <c r="TQ312" s="54"/>
      <c r="TR312" s="54"/>
      <c r="TS312" s="54"/>
      <c r="TT312" s="54"/>
      <c r="TU312" s="54"/>
      <c r="TV312" s="54"/>
      <c r="TW312" s="54"/>
      <c r="TX312" s="54"/>
      <c r="TY312" s="54"/>
      <c r="TZ312" s="54"/>
      <c r="UA312" s="54"/>
      <c r="UB312" s="54"/>
      <c r="UC312" s="54"/>
      <c r="UD312" s="54"/>
      <c r="UE312" s="54"/>
      <c r="UF312" s="54"/>
      <c r="UG312" s="54"/>
      <c r="UH312" s="54"/>
      <c r="UI312" s="54"/>
      <c r="UJ312" s="54"/>
      <c r="UK312" s="54"/>
      <c r="UL312" s="54"/>
      <c r="UM312" s="54"/>
      <c r="UN312" s="54"/>
      <c r="UO312" s="54"/>
      <c r="UP312" s="54"/>
      <c r="UQ312" s="54"/>
      <c r="UR312" s="54"/>
      <c r="US312" s="54"/>
      <c r="UT312" s="54"/>
      <c r="UU312" s="54"/>
      <c r="UV312" s="54"/>
      <c r="UW312" s="54"/>
      <c r="UX312" s="54"/>
      <c r="UY312" s="54"/>
      <c r="UZ312" s="54"/>
      <c r="VA312" s="54"/>
      <c r="VB312" s="54"/>
      <c r="VC312" s="54"/>
      <c r="VD312" s="54"/>
      <c r="VE312" s="54"/>
      <c r="VF312" s="54"/>
      <c r="VG312" s="54"/>
      <c r="VH312" s="54"/>
      <c r="VI312" s="54"/>
      <c r="VJ312" s="54"/>
      <c r="VK312" s="54"/>
      <c r="VL312" s="54"/>
      <c r="VM312" s="54"/>
      <c r="VN312" s="54"/>
      <c r="VO312" s="54"/>
      <c r="VP312" s="54"/>
      <c r="VQ312" s="54"/>
      <c r="VR312" s="54"/>
      <c r="VS312" s="54"/>
      <c r="VT312" s="54"/>
      <c r="VU312" s="54"/>
      <c r="VV312" s="54"/>
      <c r="VW312" s="54"/>
      <c r="VX312" s="54"/>
      <c r="VY312" s="54"/>
      <c r="VZ312" s="54"/>
      <c r="WA312" s="54"/>
      <c r="WB312" s="54"/>
      <c r="WC312" s="54"/>
      <c r="WD312" s="54"/>
      <c r="WE312" s="54"/>
      <c r="WF312" s="54"/>
      <c r="WG312" s="54"/>
      <c r="WH312" s="54"/>
      <c r="WI312" s="54"/>
      <c r="WJ312" s="54"/>
      <c r="WK312" s="54"/>
      <c r="WL312" s="54"/>
      <c r="WM312" s="54"/>
      <c r="WN312" s="54"/>
      <c r="WO312" s="54"/>
      <c r="WP312" s="54"/>
      <c r="WQ312" s="54"/>
      <c r="WR312" s="54"/>
      <c r="WS312" s="54"/>
      <c r="WT312" s="54"/>
      <c r="WU312" s="54"/>
      <c r="WV312" s="54"/>
      <c r="WW312" s="54"/>
      <c r="WX312" s="54"/>
      <c r="WY312" s="54"/>
      <c r="WZ312" s="54"/>
      <c r="XA312" s="54"/>
      <c r="XB312" s="54"/>
      <c r="XC312" s="54"/>
      <c r="XD312" s="54"/>
      <c r="XE312" s="54"/>
      <c r="XF312" s="54"/>
      <c r="XG312" s="54"/>
      <c r="XH312" s="54"/>
      <c r="XI312" s="54"/>
      <c r="XJ312" s="54"/>
      <c r="XK312" s="54"/>
      <c r="XL312" s="54"/>
      <c r="XM312" s="54"/>
      <c r="XN312" s="54"/>
      <c r="XO312" s="54"/>
      <c r="XP312" s="54"/>
      <c r="XQ312" s="54"/>
      <c r="XR312" s="54"/>
      <c r="XS312" s="54"/>
      <c r="XT312" s="54"/>
      <c r="XU312" s="54"/>
      <c r="XV312" s="54"/>
      <c r="XW312" s="54"/>
      <c r="XX312" s="54"/>
      <c r="XY312" s="54"/>
      <c r="XZ312" s="54"/>
      <c r="YA312" s="54"/>
      <c r="YB312" s="54"/>
      <c r="YC312" s="54"/>
      <c r="YD312" s="54"/>
      <c r="YE312" s="54"/>
      <c r="YF312" s="54"/>
      <c r="YG312" s="54"/>
      <c r="YH312" s="54"/>
      <c r="YI312" s="54"/>
      <c r="YJ312" s="54"/>
      <c r="YK312" s="54"/>
      <c r="YL312" s="54"/>
      <c r="YM312" s="54"/>
      <c r="YN312" s="54"/>
      <c r="YO312" s="54"/>
      <c r="YP312" s="54"/>
      <c r="YQ312" s="54"/>
      <c r="YR312" s="54"/>
      <c r="YS312" s="54"/>
      <c r="YT312" s="54"/>
      <c r="YU312" s="54"/>
      <c r="YV312" s="54"/>
      <c r="YW312" s="54"/>
      <c r="YX312" s="54"/>
      <c r="YY312" s="54"/>
      <c r="YZ312" s="54"/>
      <c r="ZA312" s="54"/>
      <c r="ZB312" s="54"/>
      <c r="ZC312" s="54"/>
      <c r="ZD312" s="54"/>
      <c r="ZE312" s="54"/>
      <c r="ZF312" s="54"/>
      <c r="ZG312" s="54"/>
      <c r="ZH312" s="54"/>
      <c r="ZI312" s="54"/>
      <c r="ZJ312" s="54"/>
      <c r="ZK312" s="54"/>
      <c r="ZL312" s="54"/>
      <c r="ZM312" s="54"/>
      <c r="ZN312" s="54"/>
      <c r="ZO312" s="54"/>
      <c r="ZP312" s="54"/>
      <c r="ZQ312" s="54"/>
      <c r="ZR312" s="54"/>
      <c r="ZS312" s="54"/>
      <c r="ZT312" s="54"/>
      <c r="ZU312" s="54"/>
      <c r="ZV312" s="54"/>
      <c r="ZW312" s="54"/>
      <c r="ZX312" s="54"/>
      <c r="ZY312" s="54"/>
      <c r="ZZ312" s="54"/>
      <c r="AAA312" s="54"/>
      <c r="AAB312" s="54"/>
      <c r="AAC312" s="54"/>
      <c r="AAD312" s="54"/>
      <c r="AAE312" s="54"/>
      <c r="AAF312" s="54"/>
      <c r="AAG312" s="54"/>
      <c r="AAH312" s="54"/>
      <c r="AAI312" s="54"/>
      <c r="AAJ312" s="54"/>
      <c r="AAK312" s="54"/>
      <c r="AAL312" s="54"/>
      <c r="AAM312" s="54"/>
      <c r="AAN312" s="54"/>
      <c r="AAO312" s="54"/>
      <c r="AAP312" s="54"/>
      <c r="AAQ312" s="54"/>
      <c r="AAR312" s="54"/>
      <c r="AAS312" s="54"/>
      <c r="AAT312" s="54"/>
      <c r="AAU312" s="54"/>
      <c r="AAV312" s="54"/>
      <c r="AAW312" s="54"/>
      <c r="AAX312" s="54"/>
      <c r="AAY312" s="54"/>
      <c r="AAZ312" s="54"/>
      <c r="ABA312" s="54"/>
      <c r="ABB312" s="54"/>
      <c r="ABC312" s="54"/>
      <c r="ABD312" s="54"/>
      <c r="ABE312" s="54"/>
      <c r="ABF312" s="54"/>
      <c r="ABG312" s="54"/>
      <c r="ABH312" s="54"/>
      <c r="ABI312" s="54"/>
      <c r="ABJ312" s="54"/>
      <c r="ABK312" s="54"/>
      <c r="ABL312" s="54"/>
      <c r="ABM312" s="54"/>
      <c r="ABN312" s="54"/>
      <c r="ABO312" s="54"/>
      <c r="ABP312" s="54"/>
      <c r="ABQ312" s="54"/>
      <c r="ABR312" s="54"/>
      <c r="ABS312" s="54"/>
      <c r="ABT312" s="54"/>
      <c r="ABU312" s="54"/>
      <c r="ABV312" s="54"/>
      <c r="ABW312" s="54"/>
      <c r="ABX312" s="54"/>
      <c r="ABY312" s="54"/>
      <c r="ABZ312" s="54"/>
      <c r="ACA312" s="54"/>
      <c r="ACB312" s="54"/>
      <c r="ACC312" s="54"/>
      <c r="ACD312" s="54"/>
      <c r="ACE312" s="54"/>
      <c r="ACF312" s="54"/>
      <c r="ACG312" s="54"/>
      <c r="ACH312" s="54"/>
      <c r="ACI312" s="54"/>
      <c r="ACJ312" s="54"/>
      <c r="ACK312" s="54"/>
      <c r="ACL312" s="54"/>
      <c r="ACM312" s="54"/>
      <c r="ACN312" s="54"/>
      <c r="ACO312" s="54"/>
      <c r="ACP312" s="54"/>
      <c r="ACQ312" s="54"/>
      <c r="ACR312" s="54"/>
      <c r="ACS312" s="54"/>
      <c r="ACT312" s="54"/>
      <c r="ACU312" s="54"/>
      <c r="ACV312" s="54"/>
      <c r="ACW312" s="54"/>
      <c r="ACX312" s="54"/>
      <c r="ACY312" s="54"/>
      <c r="ACZ312" s="54"/>
      <c r="ADA312" s="54"/>
      <c r="ADB312" s="54"/>
      <c r="ADC312" s="54"/>
      <c r="ADD312" s="54"/>
      <c r="ADE312" s="54"/>
      <c r="ADF312" s="54"/>
      <c r="ADG312" s="54"/>
      <c r="ADH312" s="54"/>
      <c r="ADI312" s="54"/>
      <c r="ADJ312" s="54"/>
      <c r="ADK312" s="54"/>
      <c r="ADL312" s="54"/>
      <c r="ADM312" s="54"/>
      <c r="ADN312" s="54"/>
      <c r="ADO312" s="54"/>
      <c r="ADP312" s="54"/>
      <c r="ADQ312" s="54"/>
      <c r="ADR312" s="54"/>
      <c r="ADS312" s="54"/>
      <c r="ADT312" s="54"/>
      <c r="ADU312" s="54"/>
      <c r="ADV312" s="54"/>
      <c r="ADW312" s="54"/>
      <c r="ADX312" s="54"/>
      <c r="ADY312" s="54"/>
      <c r="ADZ312" s="54"/>
      <c r="AEA312" s="54"/>
      <c r="AEB312" s="54"/>
      <c r="AEC312" s="54"/>
      <c r="AED312" s="54"/>
      <c r="AEE312" s="54"/>
      <c r="AEF312" s="54"/>
      <c r="AEG312" s="54"/>
      <c r="AEH312" s="54"/>
      <c r="AEI312" s="54"/>
      <c r="AEJ312" s="54"/>
      <c r="AEK312" s="54"/>
      <c r="AEL312" s="54"/>
      <c r="AEM312" s="54"/>
      <c r="AEN312" s="54"/>
      <c r="AEO312" s="54"/>
      <c r="AEP312" s="54"/>
      <c r="AEQ312" s="54"/>
      <c r="AER312" s="54"/>
      <c r="AES312" s="54"/>
      <c r="AET312" s="54"/>
      <c r="AEU312" s="54"/>
      <c r="AEV312" s="54"/>
      <c r="AEW312" s="54"/>
      <c r="AEX312" s="54"/>
      <c r="AEY312" s="54"/>
      <c r="AEZ312" s="54"/>
      <c r="AFA312" s="54"/>
      <c r="AFB312" s="54"/>
      <c r="AFC312" s="54"/>
      <c r="AFD312" s="54"/>
      <c r="AFE312" s="54"/>
      <c r="AFF312" s="54"/>
      <c r="AFG312" s="54"/>
      <c r="AFH312" s="54"/>
      <c r="AFI312" s="54"/>
      <c r="AFJ312" s="54"/>
      <c r="AFK312" s="54"/>
      <c r="AFL312" s="54"/>
      <c r="AFM312" s="54"/>
      <c r="AFN312" s="54"/>
      <c r="AFO312" s="54"/>
      <c r="AFP312" s="54"/>
      <c r="AFQ312" s="54"/>
      <c r="AFR312" s="54"/>
      <c r="AFS312" s="54"/>
      <c r="AFT312" s="54"/>
      <c r="AFU312" s="54"/>
      <c r="AFV312" s="54"/>
      <c r="AFW312" s="54"/>
      <c r="AFX312" s="54"/>
      <c r="AFY312" s="54"/>
      <c r="AFZ312" s="54"/>
      <c r="AGA312" s="54"/>
      <c r="AGB312" s="54"/>
      <c r="AGC312" s="54"/>
      <c r="AGD312" s="54"/>
      <c r="AGE312" s="54"/>
      <c r="AGF312" s="54"/>
      <c r="AGG312" s="54"/>
      <c r="AGH312" s="54"/>
      <c r="AGI312" s="54"/>
      <c r="AGJ312" s="54"/>
      <c r="AGK312" s="54"/>
      <c r="AGL312" s="54"/>
      <c r="AGM312" s="54"/>
      <c r="AGN312" s="54"/>
      <c r="AGO312" s="54"/>
      <c r="AGP312" s="54"/>
      <c r="AGQ312" s="54"/>
      <c r="AGR312" s="54"/>
      <c r="AGS312" s="54"/>
      <c r="AGT312" s="54"/>
      <c r="AGU312" s="54"/>
      <c r="AGV312" s="54"/>
      <c r="AGW312" s="54"/>
      <c r="AGX312" s="54"/>
      <c r="AGY312" s="54"/>
      <c r="AGZ312" s="54"/>
      <c r="AHA312" s="54"/>
      <c r="AHB312" s="54"/>
      <c r="AHC312" s="54"/>
      <c r="AHD312" s="54"/>
      <c r="AHE312" s="54"/>
      <c r="AHF312" s="54"/>
      <c r="AHG312" s="54"/>
      <c r="AHH312" s="54"/>
      <c r="AHI312" s="54"/>
      <c r="AHJ312" s="54"/>
      <c r="AHK312" s="54"/>
      <c r="AHL312" s="54"/>
      <c r="AHM312" s="54"/>
      <c r="AHN312" s="54"/>
      <c r="AHO312" s="54"/>
      <c r="AHP312" s="54"/>
      <c r="AHQ312" s="54"/>
      <c r="AHR312" s="54"/>
      <c r="AHS312" s="54"/>
      <c r="AHT312" s="54"/>
      <c r="AHU312" s="54"/>
      <c r="AHV312" s="54"/>
      <c r="AHW312" s="54"/>
      <c r="AHX312" s="54"/>
      <c r="AHY312" s="54"/>
      <c r="AHZ312" s="54"/>
      <c r="AIA312" s="54"/>
      <c r="AIB312" s="54"/>
      <c r="AIC312" s="54"/>
      <c r="AID312" s="54"/>
      <c r="AIE312" s="54"/>
      <c r="AIF312" s="54"/>
      <c r="AIG312" s="54"/>
      <c r="AIH312" s="54"/>
      <c r="AII312" s="54"/>
      <c r="AIJ312" s="54"/>
      <c r="AIK312" s="54"/>
      <c r="AIL312" s="54"/>
      <c r="AIM312" s="54"/>
      <c r="AIN312" s="54"/>
      <c r="AIO312" s="54"/>
      <c r="AIP312" s="54"/>
      <c r="AIQ312" s="54"/>
      <c r="AIR312" s="54"/>
      <c r="AIS312" s="54"/>
      <c r="AIT312" s="54"/>
      <c r="AIU312" s="54"/>
      <c r="AIV312" s="54"/>
      <c r="AIW312" s="54"/>
      <c r="AIX312" s="54"/>
      <c r="AIY312" s="54"/>
      <c r="AIZ312" s="54"/>
      <c r="AJA312" s="54"/>
      <c r="AJB312" s="54"/>
      <c r="AJC312" s="54"/>
      <c r="AJD312" s="54"/>
      <c r="AJE312" s="54"/>
      <c r="AJF312" s="54"/>
      <c r="AJG312" s="54"/>
      <c r="AJH312" s="54"/>
      <c r="AJI312" s="54"/>
      <c r="AJJ312" s="54"/>
      <c r="AJK312" s="54"/>
      <c r="AJL312" s="54"/>
      <c r="AJM312" s="54"/>
      <c r="AJN312" s="54"/>
      <c r="AJO312" s="54"/>
      <c r="AJP312" s="54"/>
      <c r="AJQ312" s="54"/>
      <c r="AJR312" s="54"/>
      <c r="AJS312" s="54"/>
      <c r="AJT312" s="54"/>
      <c r="AJU312" s="54"/>
      <c r="AJV312" s="54"/>
      <c r="AJW312" s="54"/>
      <c r="AJX312" s="54"/>
      <c r="AJY312" s="54"/>
      <c r="AJZ312" s="54"/>
      <c r="AKA312" s="54"/>
      <c r="AKB312" s="54"/>
      <c r="AKC312" s="54"/>
      <c r="AKD312" s="54"/>
      <c r="AKE312" s="54"/>
      <c r="AKF312" s="54"/>
      <c r="AKG312" s="54"/>
      <c r="AKH312" s="54"/>
      <c r="AKI312" s="54"/>
      <c r="AKJ312" s="54"/>
      <c r="AKK312" s="54"/>
      <c r="AKL312" s="54"/>
      <c r="AKM312" s="54"/>
      <c r="AKN312" s="54"/>
      <c r="AKO312" s="54"/>
      <c r="AKP312" s="54"/>
      <c r="AKQ312" s="54"/>
      <c r="AKR312" s="54"/>
      <c r="AKS312" s="54"/>
      <c r="AKT312" s="54"/>
      <c r="AKU312" s="54"/>
      <c r="AKV312" s="54"/>
      <c r="AKW312" s="54"/>
      <c r="AKX312" s="54"/>
      <c r="AKY312" s="54"/>
      <c r="AKZ312" s="54"/>
      <c r="ALA312" s="54"/>
      <c r="ALB312" s="54"/>
      <c r="ALC312" s="54"/>
      <c r="ALD312" s="54"/>
      <c r="ALE312" s="54"/>
      <c r="ALF312" s="54"/>
      <c r="ALG312" s="54"/>
      <c r="ALH312" s="54"/>
      <c r="ALI312" s="54"/>
      <c r="ALJ312" s="54"/>
      <c r="ALK312" s="54"/>
      <c r="ALL312" s="54"/>
      <c r="ALM312" s="54"/>
      <c r="ALN312" s="54"/>
      <c r="ALO312" s="54"/>
      <c r="ALP312" s="54"/>
      <c r="ALQ312" s="54"/>
      <c r="ALR312" s="54"/>
      <c r="ALS312" s="54"/>
      <c r="ALT312" s="54"/>
      <c r="ALU312" s="54"/>
      <c r="ALV312" s="54"/>
      <c r="ALW312" s="54"/>
      <c r="ALX312" s="54"/>
      <c r="ALY312" s="54"/>
      <c r="ALZ312" s="54"/>
      <c r="AMA312" s="54"/>
      <c r="AMB312" s="54"/>
      <c r="AMC312" s="54"/>
      <c r="AMD312" s="54"/>
      <c r="AME312" s="54"/>
      <c r="AMF312" s="54"/>
      <c r="AMG312" s="54"/>
      <c r="AMH312" s="54"/>
      <c r="AMI312" s="54"/>
      <c r="AMJ312" s="54"/>
      <c r="AMK312" s="54"/>
      <c r="AML312" s="54"/>
      <c r="AMM312" s="54"/>
      <c r="AMN312" s="54"/>
      <c r="AMO312" s="54"/>
      <c r="AMP312" s="54"/>
      <c r="AMQ312" s="54"/>
      <c r="AMR312" s="54"/>
      <c r="AMS312" s="54"/>
      <c r="AMT312" s="54"/>
      <c r="AMU312" s="54"/>
      <c r="AMV312" s="54"/>
      <c r="AMW312" s="54"/>
      <c r="AMX312" s="54"/>
      <c r="AMY312" s="54"/>
      <c r="AMZ312" s="54"/>
      <c r="ANA312" s="54"/>
      <c r="ANB312" s="54"/>
      <c r="ANC312" s="54"/>
      <c r="AND312" s="54"/>
      <c r="ANE312" s="54"/>
      <c r="ANF312" s="54"/>
      <c r="ANG312" s="54"/>
      <c r="ANH312" s="54"/>
      <c r="ANI312" s="54"/>
      <c r="ANJ312" s="54"/>
      <c r="ANK312" s="54"/>
      <c r="ANL312" s="54"/>
      <c r="ANM312" s="54"/>
      <c r="ANN312" s="54"/>
      <c r="ANO312" s="54"/>
      <c r="ANP312" s="54"/>
      <c r="ANQ312" s="54"/>
      <c r="ANR312" s="54"/>
      <c r="ANS312" s="54"/>
      <c r="ANT312" s="54"/>
      <c r="ANU312" s="54"/>
      <c r="ANV312" s="54"/>
      <c r="ANW312" s="54"/>
      <c r="ANX312" s="54"/>
      <c r="ANY312" s="54"/>
      <c r="ANZ312" s="54"/>
      <c r="AOA312" s="54"/>
      <c r="AOB312" s="54"/>
      <c r="AOC312" s="54"/>
      <c r="AOD312" s="54"/>
      <c r="AOE312" s="54"/>
      <c r="AOF312" s="54"/>
      <c r="AOG312" s="54"/>
      <c r="AOH312" s="54"/>
      <c r="AOI312" s="54"/>
      <c r="AOJ312" s="54"/>
      <c r="AOK312" s="54"/>
      <c r="AOL312" s="54"/>
      <c r="AOM312" s="54"/>
      <c r="AON312" s="54"/>
      <c r="AOO312" s="54"/>
      <c r="AOP312" s="54"/>
      <c r="AOQ312" s="54"/>
      <c r="AOR312" s="54"/>
      <c r="AOS312" s="54"/>
      <c r="AOT312" s="54"/>
      <c r="AOU312" s="54"/>
      <c r="AOV312" s="54"/>
      <c r="AOW312" s="54"/>
      <c r="AOX312" s="54"/>
      <c r="AOY312" s="54"/>
      <c r="AOZ312" s="54"/>
      <c r="APA312" s="54"/>
      <c r="APB312" s="54"/>
      <c r="APC312" s="54"/>
      <c r="APD312" s="54"/>
      <c r="APE312" s="54"/>
      <c r="APF312" s="54"/>
      <c r="APG312" s="54"/>
      <c r="APH312" s="54"/>
      <c r="API312" s="54"/>
      <c r="APJ312" s="54"/>
      <c r="APK312" s="54"/>
      <c r="APL312" s="54"/>
      <c r="APM312" s="54"/>
      <c r="APN312" s="54"/>
      <c r="APO312" s="54"/>
      <c r="APP312" s="54"/>
      <c r="APQ312" s="54"/>
      <c r="APR312" s="54"/>
      <c r="APS312" s="54"/>
      <c r="APT312" s="54"/>
      <c r="APU312" s="54"/>
      <c r="APV312" s="54"/>
      <c r="APW312" s="54"/>
      <c r="APX312" s="54"/>
      <c r="APY312" s="54"/>
      <c r="APZ312" s="54"/>
      <c r="AQA312" s="54"/>
      <c r="AQB312" s="54"/>
      <c r="AQC312" s="54"/>
      <c r="AQD312" s="54"/>
      <c r="AQE312" s="54"/>
      <c r="AQF312" s="54"/>
      <c r="AQG312" s="54"/>
      <c r="AQH312" s="54"/>
      <c r="AQI312" s="54"/>
      <c r="AQJ312" s="54"/>
      <c r="AQK312" s="54"/>
      <c r="AQL312" s="54"/>
      <c r="AQM312" s="54"/>
      <c r="AQN312" s="54"/>
      <c r="AQO312" s="54"/>
      <c r="AQP312" s="54"/>
      <c r="AQQ312" s="54"/>
      <c r="AQR312" s="54"/>
      <c r="AQS312" s="54"/>
      <c r="AQT312" s="54"/>
      <c r="AQU312" s="54"/>
      <c r="AQV312" s="54"/>
      <c r="AQW312" s="54"/>
      <c r="AQX312" s="54"/>
      <c r="AQY312" s="54"/>
      <c r="AQZ312" s="54"/>
      <c r="ARA312" s="54"/>
      <c r="ARB312" s="54"/>
      <c r="ARC312" s="54"/>
      <c r="ARD312" s="54"/>
      <c r="ARE312" s="54"/>
      <c r="ARF312" s="54"/>
      <c r="ARG312" s="54"/>
      <c r="ARH312" s="54"/>
      <c r="ARI312" s="54"/>
      <c r="ARJ312" s="54"/>
      <c r="ARK312" s="54"/>
      <c r="ARL312" s="54"/>
      <c r="ARM312" s="54"/>
      <c r="ARN312" s="54"/>
      <c r="ARO312" s="54"/>
      <c r="ARP312" s="54"/>
      <c r="ARQ312" s="54"/>
      <c r="ARR312" s="54"/>
      <c r="ARS312" s="54"/>
      <c r="ART312" s="54"/>
      <c r="ARU312" s="54"/>
      <c r="ARV312" s="54"/>
      <c r="ARW312" s="54"/>
      <c r="ARX312" s="54"/>
      <c r="ARY312" s="54"/>
      <c r="ARZ312" s="54"/>
      <c r="ASA312" s="54"/>
      <c r="ASB312" s="54"/>
      <c r="ASC312" s="54"/>
      <c r="ASD312" s="54"/>
      <c r="ASE312" s="54"/>
      <c r="ASF312" s="54"/>
      <c r="ASG312" s="54"/>
      <c r="ASH312" s="54"/>
      <c r="ASI312" s="54"/>
      <c r="ASJ312" s="54"/>
      <c r="ASK312" s="54"/>
      <c r="ASL312" s="54"/>
      <c r="ASM312" s="54"/>
      <c r="ASN312" s="54"/>
      <c r="ASO312" s="54"/>
      <c r="ASP312" s="54"/>
      <c r="ASQ312" s="54"/>
      <c r="ASR312" s="54"/>
      <c r="ASS312" s="54"/>
      <c r="AST312" s="54"/>
      <c r="ASU312" s="54"/>
      <c r="ASV312" s="54"/>
      <c r="ASW312" s="54"/>
      <c r="ASX312" s="54"/>
      <c r="ASY312" s="54"/>
      <c r="ASZ312" s="54"/>
      <c r="ATA312" s="54"/>
      <c r="ATB312" s="54"/>
      <c r="ATC312" s="54"/>
      <c r="ATD312" s="54"/>
      <c r="ATE312" s="54"/>
      <c r="ATF312" s="54"/>
      <c r="ATG312" s="54"/>
      <c r="ATH312" s="54"/>
      <c r="ATI312" s="54"/>
      <c r="ATJ312" s="54"/>
      <c r="ATK312" s="54"/>
      <c r="ATL312" s="54"/>
      <c r="ATM312" s="54"/>
      <c r="ATN312" s="54"/>
      <c r="ATO312" s="54"/>
      <c r="ATP312" s="54"/>
      <c r="ATQ312" s="54"/>
      <c r="ATR312" s="54"/>
      <c r="ATS312" s="54"/>
      <c r="ATT312" s="54"/>
      <c r="ATU312" s="54"/>
      <c r="ATV312" s="54"/>
      <c r="ATW312" s="54"/>
      <c r="ATX312" s="54"/>
      <c r="ATY312" s="54"/>
      <c r="ATZ312" s="54"/>
      <c r="AUA312" s="54"/>
      <c r="AUB312" s="54"/>
      <c r="AUC312" s="54"/>
      <c r="AUD312" s="54"/>
      <c r="AUE312" s="54"/>
      <c r="AUF312" s="54"/>
      <c r="AUG312" s="54"/>
      <c r="AUH312" s="54"/>
      <c r="AUI312" s="54"/>
      <c r="AUJ312" s="54"/>
      <c r="AUK312" s="54"/>
      <c r="AUL312" s="54"/>
      <c r="AUM312" s="54"/>
      <c r="AUN312" s="54"/>
      <c r="AUO312" s="54"/>
      <c r="AUP312" s="54"/>
      <c r="AUQ312" s="54"/>
      <c r="AUR312" s="54"/>
      <c r="AUS312" s="54"/>
      <c r="AUT312" s="54"/>
      <c r="AUU312" s="54"/>
      <c r="AUV312" s="54"/>
      <c r="AUW312" s="54"/>
      <c r="AUX312" s="54"/>
      <c r="AUY312" s="54"/>
      <c r="AUZ312" s="54"/>
      <c r="AVA312" s="54"/>
      <c r="AVB312" s="54"/>
      <c r="AVC312" s="54"/>
      <c r="AVD312" s="54"/>
      <c r="AVE312" s="54"/>
      <c r="AVF312" s="54"/>
      <c r="AVG312" s="54"/>
      <c r="AVH312" s="54"/>
      <c r="AVI312" s="54"/>
      <c r="AVJ312" s="54"/>
      <c r="AVK312" s="54"/>
      <c r="AVL312" s="54"/>
      <c r="AVM312" s="54"/>
      <c r="AVN312" s="54"/>
      <c r="AVO312" s="54"/>
      <c r="AVP312" s="54"/>
      <c r="AVQ312" s="54"/>
      <c r="AVR312" s="54"/>
      <c r="AVS312" s="54"/>
      <c r="AVT312" s="54"/>
      <c r="AVU312" s="54"/>
      <c r="AVV312" s="54"/>
      <c r="AVW312" s="54"/>
      <c r="AVX312" s="54"/>
      <c r="AVY312" s="54"/>
      <c r="AVZ312" s="54"/>
      <c r="AWA312" s="54"/>
      <c r="AWB312" s="54"/>
      <c r="AWC312" s="54"/>
      <c r="AWD312" s="54"/>
      <c r="AWE312" s="54"/>
      <c r="AWF312" s="54"/>
      <c r="AWG312" s="54"/>
      <c r="AWH312" s="54"/>
      <c r="AWI312" s="54"/>
      <c r="AWJ312" s="54"/>
      <c r="AWK312" s="54"/>
      <c r="AWL312" s="54"/>
      <c r="AWM312" s="54"/>
      <c r="AWN312" s="54"/>
      <c r="AWO312" s="54"/>
      <c r="AWP312" s="54"/>
      <c r="AWQ312" s="54"/>
      <c r="AWR312" s="54"/>
      <c r="AWS312" s="54"/>
      <c r="AWT312" s="54"/>
      <c r="AWU312" s="54"/>
      <c r="AWV312" s="54"/>
      <c r="AWW312" s="54"/>
      <c r="AWX312" s="54"/>
      <c r="AWY312" s="54"/>
      <c r="AWZ312" s="54"/>
      <c r="AXA312" s="54"/>
      <c r="AXB312" s="54"/>
      <c r="AXC312" s="54"/>
      <c r="AXD312" s="54"/>
      <c r="AXE312" s="54"/>
      <c r="AXF312" s="54"/>
      <c r="AXG312" s="54"/>
      <c r="AXH312" s="54"/>
      <c r="AXI312" s="54"/>
      <c r="AXJ312" s="54"/>
      <c r="AXK312" s="54"/>
      <c r="AXL312" s="54"/>
      <c r="AXM312" s="54"/>
      <c r="AXN312" s="54"/>
      <c r="AXO312" s="54"/>
      <c r="AXP312" s="54"/>
      <c r="AXQ312" s="54"/>
      <c r="AXR312" s="54"/>
      <c r="AXS312" s="54"/>
      <c r="AXT312" s="54"/>
      <c r="AXU312" s="54"/>
      <c r="AXV312" s="54"/>
      <c r="AXW312" s="54"/>
      <c r="AXX312" s="54"/>
      <c r="AXY312" s="54"/>
      <c r="AXZ312" s="54"/>
      <c r="AYA312" s="54"/>
      <c r="AYB312" s="54"/>
      <c r="AYC312" s="54"/>
      <c r="AYD312" s="54"/>
      <c r="AYE312" s="54"/>
      <c r="AYF312" s="54"/>
      <c r="AYG312" s="54"/>
      <c r="AYH312" s="54"/>
      <c r="AYI312" s="54"/>
      <c r="AYJ312" s="54"/>
      <c r="AYK312" s="54"/>
      <c r="AYL312" s="54"/>
      <c r="AYM312" s="54"/>
      <c r="AYN312" s="54"/>
      <c r="AYO312" s="54"/>
      <c r="AYP312" s="54"/>
      <c r="AYQ312" s="54"/>
      <c r="AYR312" s="54"/>
      <c r="AYS312" s="54"/>
      <c r="AYT312" s="54"/>
      <c r="AYU312" s="54"/>
      <c r="AYV312" s="54"/>
      <c r="AYW312" s="54"/>
      <c r="AYX312" s="54"/>
      <c r="AYY312" s="54"/>
      <c r="AYZ312" s="54"/>
      <c r="AZA312" s="54"/>
      <c r="AZB312" s="54"/>
      <c r="AZC312" s="54"/>
      <c r="AZD312" s="54"/>
      <c r="AZE312" s="54"/>
      <c r="AZF312" s="54"/>
      <c r="AZG312" s="54"/>
      <c r="AZH312" s="54"/>
      <c r="AZI312" s="54"/>
      <c r="AZJ312" s="54"/>
      <c r="AZK312" s="54"/>
      <c r="AZL312" s="54"/>
      <c r="AZM312" s="54"/>
      <c r="AZN312" s="54"/>
      <c r="AZO312" s="54"/>
      <c r="AZP312" s="54"/>
      <c r="AZQ312" s="54"/>
      <c r="AZR312" s="54"/>
      <c r="AZS312" s="54"/>
      <c r="AZT312" s="54"/>
      <c r="AZU312" s="54"/>
      <c r="AZV312" s="54"/>
      <c r="AZW312" s="54"/>
      <c r="AZX312" s="54"/>
      <c r="AZY312" s="54"/>
      <c r="AZZ312" s="54"/>
      <c r="BAA312" s="54"/>
      <c r="BAB312" s="54"/>
      <c r="BAC312" s="54"/>
      <c r="BAD312" s="54"/>
      <c r="BAE312" s="54"/>
      <c r="BAF312" s="54"/>
      <c r="BAG312" s="54"/>
      <c r="BAH312" s="54"/>
      <c r="BAI312" s="54"/>
      <c r="BAJ312" s="54"/>
      <c r="BAK312" s="54"/>
      <c r="BAL312" s="54"/>
      <c r="BAM312" s="54"/>
      <c r="BAN312" s="54"/>
      <c r="BAO312" s="54"/>
      <c r="BAP312" s="54"/>
      <c r="BAQ312" s="54"/>
      <c r="BAR312" s="54"/>
      <c r="BAS312" s="54"/>
      <c r="BAT312" s="54"/>
      <c r="BAU312" s="54"/>
      <c r="BAV312" s="54"/>
      <c r="BAW312" s="54"/>
      <c r="BAX312" s="54"/>
      <c r="BAY312" s="54"/>
      <c r="BAZ312" s="54"/>
      <c r="BBA312" s="54"/>
      <c r="BBB312" s="54"/>
      <c r="BBC312" s="54"/>
      <c r="BBD312" s="54"/>
      <c r="BBE312" s="54"/>
      <c r="BBF312" s="54"/>
      <c r="BBG312" s="54"/>
      <c r="BBH312" s="54"/>
      <c r="BBI312" s="54"/>
      <c r="BBJ312" s="54"/>
      <c r="BBK312" s="54"/>
      <c r="BBL312" s="54"/>
      <c r="BBM312" s="54"/>
      <c r="BBN312" s="54"/>
      <c r="BBO312" s="54"/>
      <c r="BBP312" s="54"/>
      <c r="BBQ312" s="54"/>
      <c r="BBR312" s="54"/>
      <c r="BBS312" s="54"/>
      <c r="BBT312" s="54"/>
      <c r="BBU312" s="54"/>
      <c r="BBV312" s="54"/>
      <c r="BBW312" s="54"/>
      <c r="BBX312" s="54"/>
      <c r="BBY312" s="54"/>
      <c r="BBZ312" s="54"/>
      <c r="BCA312" s="54"/>
      <c r="BCB312" s="54"/>
      <c r="BCC312" s="54"/>
      <c r="BCD312" s="54"/>
      <c r="BCE312" s="54"/>
      <c r="BCF312" s="54"/>
      <c r="BCG312" s="54"/>
      <c r="BCH312" s="54"/>
      <c r="BCI312" s="54"/>
      <c r="BCJ312" s="54"/>
      <c r="BCK312" s="54"/>
      <c r="BCL312" s="54"/>
      <c r="BCM312" s="54"/>
      <c r="BCN312" s="54"/>
      <c r="BCO312" s="54"/>
      <c r="BCP312" s="54"/>
      <c r="BCQ312" s="54"/>
      <c r="BCR312" s="54"/>
      <c r="BCS312" s="54"/>
      <c r="BCT312" s="54"/>
      <c r="BCU312" s="54"/>
      <c r="BCV312" s="54"/>
      <c r="BCW312" s="54"/>
      <c r="BCX312" s="54"/>
      <c r="BCY312" s="54"/>
      <c r="BCZ312" s="54"/>
      <c r="BDA312" s="54"/>
      <c r="BDB312" s="54"/>
      <c r="BDC312" s="54"/>
      <c r="BDD312" s="54"/>
      <c r="BDE312" s="54"/>
      <c r="BDF312" s="54"/>
      <c r="BDG312" s="54"/>
      <c r="BDH312" s="54"/>
      <c r="BDI312" s="54"/>
      <c r="BDJ312" s="54"/>
      <c r="BDK312" s="54"/>
      <c r="BDL312" s="54"/>
      <c r="BDM312" s="54"/>
      <c r="BDN312" s="54"/>
      <c r="BDO312" s="54"/>
      <c r="BDP312" s="54"/>
      <c r="BDQ312" s="54"/>
      <c r="BDR312" s="54"/>
      <c r="BDS312" s="54"/>
      <c r="BDT312" s="54"/>
      <c r="BDU312" s="54"/>
      <c r="BDV312" s="54"/>
      <c r="BDW312" s="54"/>
      <c r="BDX312" s="54"/>
      <c r="BDY312" s="54"/>
      <c r="BDZ312" s="54"/>
      <c r="BEA312" s="54"/>
      <c r="BEB312" s="54"/>
      <c r="BEC312" s="54"/>
      <c r="BED312" s="54"/>
      <c r="BEE312" s="54"/>
      <c r="BEF312" s="54"/>
      <c r="BEG312" s="54"/>
      <c r="BEH312" s="54"/>
      <c r="BEI312" s="54"/>
      <c r="BEJ312" s="54"/>
      <c r="BEK312" s="54"/>
      <c r="BEL312" s="54"/>
      <c r="BEM312" s="54"/>
      <c r="BEN312" s="54"/>
      <c r="BEO312" s="54"/>
      <c r="BEP312" s="54"/>
      <c r="BEQ312" s="54"/>
      <c r="BER312" s="54"/>
      <c r="BES312" s="54"/>
      <c r="BET312" s="54"/>
      <c r="BEU312" s="54"/>
      <c r="BEV312" s="54"/>
      <c r="BEW312" s="54"/>
      <c r="BEX312" s="54"/>
      <c r="BEY312" s="54"/>
      <c r="BEZ312" s="54"/>
      <c r="BFA312" s="54"/>
      <c r="BFB312" s="54"/>
      <c r="BFC312" s="54"/>
      <c r="BFD312" s="54"/>
      <c r="BFE312" s="54"/>
      <c r="BFF312" s="54"/>
      <c r="BFG312" s="54"/>
      <c r="BFH312" s="54"/>
      <c r="BFI312" s="54"/>
      <c r="BFJ312" s="54"/>
      <c r="BFK312" s="54"/>
      <c r="BFL312" s="54"/>
      <c r="BFM312" s="54"/>
      <c r="BFN312" s="54"/>
      <c r="BFO312" s="54"/>
      <c r="BFP312" s="54"/>
      <c r="BFQ312" s="54"/>
      <c r="BFR312" s="54"/>
      <c r="BFS312" s="54"/>
      <c r="BFT312" s="54"/>
      <c r="BFU312" s="54"/>
      <c r="BFV312" s="54"/>
      <c r="BFW312" s="54"/>
      <c r="BFX312" s="54"/>
      <c r="BFY312" s="54"/>
      <c r="BFZ312" s="54"/>
      <c r="BGA312" s="54"/>
      <c r="BGB312" s="54"/>
      <c r="BGC312" s="54"/>
      <c r="BGD312" s="54"/>
      <c r="BGE312" s="54"/>
      <c r="BGF312" s="54"/>
      <c r="BGG312" s="54"/>
      <c r="BGH312" s="54"/>
      <c r="BGI312" s="54"/>
      <c r="BGJ312" s="54"/>
      <c r="BGK312" s="54"/>
      <c r="BGL312" s="54"/>
      <c r="BGM312" s="54"/>
      <c r="BGN312" s="54"/>
      <c r="BGO312" s="54"/>
      <c r="BGP312" s="54"/>
      <c r="BGQ312" s="54"/>
      <c r="BGR312" s="54"/>
      <c r="BGS312" s="54"/>
      <c r="BGT312" s="54"/>
      <c r="BGU312" s="54"/>
      <c r="BGV312" s="54"/>
      <c r="BGW312" s="54"/>
      <c r="BGX312" s="54"/>
      <c r="BGY312" s="54"/>
      <c r="BGZ312" s="54"/>
      <c r="BHA312" s="54"/>
      <c r="BHB312" s="54"/>
      <c r="BHC312" s="54"/>
      <c r="BHD312" s="54"/>
      <c r="BHE312" s="54"/>
      <c r="BHF312" s="54"/>
      <c r="BHG312" s="54"/>
      <c r="BHH312" s="54"/>
      <c r="BHI312" s="54"/>
      <c r="BHJ312" s="54"/>
      <c r="BHK312" s="54"/>
      <c r="BHL312" s="54"/>
      <c r="BHM312" s="54"/>
      <c r="BHN312" s="54"/>
      <c r="BHO312" s="54"/>
      <c r="BHP312" s="54"/>
      <c r="BHQ312" s="54"/>
      <c r="BHR312" s="54"/>
      <c r="BHS312" s="54"/>
      <c r="BHT312" s="54"/>
      <c r="BHU312" s="54"/>
      <c r="BHV312" s="54"/>
      <c r="BHW312" s="54"/>
      <c r="BHX312" s="54"/>
      <c r="BHY312" s="54"/>
      <c r="BHZ312" s="54"/>
      <c r="BIA312" s="54"/>
      <c r="BIB312" s="54"/>
      <c r="BIC312" s="54"/>
      <c r="BID312" s="54"/>
      <c r="BIE312" s="54"/>
      <c r="BIF312" s="54"/>
      <c r="BIG312" s="54"/>
      <c r="BIH312" s="54"/>
      <c r="BII312" s="54"/>
      <c r="BIJ312" s="54"/>
      <c r="BIK312" s="54"/>
      <c r="BIL312" s="54"/>
      <c r="BIM312" s="54"/>
      <c r="BIN312" s="54"/>
      <c r="BIO312" s="54"/>
      <c r="BIP312" s="54"/>
      <c r="BIQ312" s="54"/>
      <c r="BIR312" s="54"/>
      <c r="BIS312" s="54"/>
      <c r="BIT312" s="54"/>
      <c r="BIU312" s="54"/>
      <c r="BIV312" s="54"/>
      <c r="BIW312" s="54"/>
      <c r="BIX312" s="54"/>
      <c r="BIY312" s="54"/>
      <c r="BIZ312" s="54"/>
      <c r="BJA312" s="54"/>
      <c r="BJB312" s="54"/>
      <c r="BJC312" s="54"/>
      <c r="BJD312" s="54"/>
      <c r="BJE312" s="54"/>
      <c r="BJF312" s="54"/>
      <c r="BJG312" s="54"/>
      <c r="BJH312" s="54"/>
      <c r="BJI312" s="54"/>
      <c r="BJJ312" s="54"/>
      <c r="BJK312" s="54"/>
      <c r="BJL312" s="54"/>
      <c r="BJM312" s="54"/>
      <c r="BJN312" s="54"/>
      <c r="BJO312" s="54"/>
      <c r="BJP312" s="54"/>
      <c r="BJQ312" s="54"/>
      <c r="BJR312" s="54"/>
      <c r="BJS312" s="54"/>
      <c r="BJT312" s="54"/>
      <c r="BJU312" s="54"/>
      <c r="BJV312" s="54"/>
      <c r="BJW312" s="54"/>
      <c r="BJX312" s="54"/>
      <c r="BJY312" s="54"/>
      <c r="BJZ312" s="54"/>
      <c r="BKA312" s="54"/>
      <c r="BKB312" s="54"/>
      <c r="BKC312" s="54"/>
      <c r="BKD312" s="54"/>
      <c r="BKE312" s="54"/>
      <c r="BKF312" s="54"/>
      <c r="BKG312" s="54"/>
      <c r="BKH312" s="54"/>
      <c r="BKI312" s="54"/>
      <c r="BKJ312" s="54"/>
      <c r="BKK312" s="54"/>
      <c r="BKL312" s="54"/>
      <c r="BKM312" s="54"/>
      <c r="BKN312" s="54"/>
      <c r="BKO312" s="54"/>
      <c r="BKP312" s="54"/>
      <c r="BKQ312" s="54"/>
      <c r="BKR312" s="54"/>
      <c r="BKS312" s="54"/>
      <c r="BKT312" s="54"/>
      <c r="BKU312" s="54"/>
      <c r="BKV312" s="54"/>
      <c r="BKW312" s="54"/>
      <c r="BKX312" s="54"/>
      <c r="BKY312" s="54"/>
      <c r="BKZ312" s="54"/>
      <c r="BLA312" s="54"/>
      <c r="BLB312" s="54"/>
      <c r="BLC312" s="54"/>
      <c r="BLD312" s="54"/>
      <c r="BLE312" s="54"/>
      <c r="BLF312" s="54"/>
      <c r="BLG312" s="54"/>
      <c r="BLH312" s="54"/>
      <c r="BLI312" s="54"/>
      <c r="BLJ312" s="54"/>
      <c r="BLK312" s="54"/>
      <c r="BLL312" s="54"/>
      <c r="BLM312" s="54"/>
      <c r="BLN312" s="54"/>
      <c r="BLO312" s="54"/>
      <c r="BLP312" s="54"/>
      <c r="BLQ312" s="54"/>
      <c r="BLR312" s="54"/>
      <c r="BLS312" s="54"/>
      <c r="BLT312" s="54"/>
      <c r="BLU312" s="54"/>
      <c r="BLV312" s="54"/>
      <c r="BLW312" s="54"/>
      <c r="BLX312" s="54"/>
      <c r="BLY312" s="54"/>
      <c r="BLZ312" s="54"/>
      <c r="BMA312" s="54"/>
      <c r="BMB312" s="54"/>
      <c r="BMC312" s="54"/>
      <c r="BMD312" s="54"/>
      <c r="BME312" s="54"/>
      <c r="BMF312" s="54"/>
      <c r="BMG312" s="54"/>
      <c r="BMH312" s="54"/>
      <c r="BMI312" s="54"/>
      <c r="BMJ312" s="54"/>
      <c r="BMK312" s="54"/>
      <c r="BML312" s="54"/>
      <c r="BMM312" s="54"/>
      <c r="BMN312" s="54"/>
      <c r="BMO312" s="54"/>
      <c r="BMP312" s="54"/>
      <c r="BMQ312" s="54"/>
      <c r="BMR312" s="54"/>
      <c r="BMS312" s="54"/>
      <c r="BMT312" s="54"/>
      <c r="BMU312" s="54"/>
      <c r="BMV312" s="54"/>
      <c r="BMW312" s="54"/>
      <c r="BMX312" s="54"/>
      <c r="BMY312" s="54"/>
      <c r="BMZ312" s="54"/>
      <c r="BNA312" s="54"/>
      <c r="BNB312" s="54"/>
      <c r="BNC312" s="54"/>
      <c r="BND312" s="54"/>
      <c r="BNE312" s="54"/>
      <c r="BNF312" s="54"/>
      <c r="BNG312" s="54"/>
      <c r="BNH312" s="54"/>
      <c r="BNI312" s="54"/>
      <c r="BNJ312" s="54"/>
      <c r="BNK312" s="54"/>
      <c r="BNL312" s="54"/>
      <c r="BNM312" s="54"/>
      <c r="BNN312" s="54"/>
      <c r="BNO312" s="54"/>
      <c r="BNP312" s="54"/>
      <c r="BNQ312" s="54"/>
      <c r="BNR312" s="54"/>
      <c r="BNS312" s="54"/>
      <c r="BNT312" s="54"/>
      <c r="BNU312" s="54"/>
      <c r="BNV312" s="54"/>
      <c r="BNW312" s="54"/>
      <c r="BNX312" s="54"/>
      <c r="BNY312" s="54"/>
      <c r="BNZ312" s="54"/>
      <c r="BOA312" s="54"/>
      <c r="BOB312" s="54"/>
      <c r="BOC312" s="54"/>
      <c r="BOD312" s="54"/>
      <c r="BOE312" s="54"/>
      <c r="BOF312" s="54"/>
      <c r="BOG312" s="54"/>
      <c r="BOH312" s="54"/>
      <c r="BOI312" s="54"/>
      <c r="BOJ312" s="54"/>
      <c r="BOK312" s="54"/>
      <c r="BOL312" s="54"/>
      <c r="BOM312" s="54"/>
      <c r="BON312" s="54"/>
      <c r="BOO312" s="54"/>
      <c r="BOP312" s="54"/>
      <c r="BOQ312" s="54"/>
      <c r="BOR312" s="54"/>
      <c r="BOS312" s="54"/>
      <c r="BOT312" s="54"/>
      <c r="BOU312" s="54"/>
      <c r="BOV312" s="54"/>
      <c r="BOW312" s="54"/>
      <c r="BOX312" s="54"/>
      <c r="BOY312" s="54"/>
      <c r="BOZ312" s="54"/>
      <c r="BPA312" s="54"/>
      <c r="BPB312" s="54"/>
      <c r="BPC312" s="54"/>
      <c r="BPD312" s="54"/>
      <c r="BPE312" s="54"/>
      <c r="BPF312" s="54"/>
      <c r="BPG312" s="54"/>
      <c r="BPH312" s="54"/>
      <c r="BPI312" s="54"/>
      <c r="BPJ312" s="54"/>
      <c r="BPK312" s="54"/>
      <c r="BPL312" s="54"/>
      <c r="BPM312" s="54"/>
      <c r="BPN312" s="54"/>
      <c r="BPO312" s="54"/>
      <c r="BPP312" s="54"/>
      <c r="BPQ312" s="54"/>
      <c r="BPR312" s="54"/>
      <c r="BPS312" s="54"/>
      <c r="BPT312" s="54"/>
      <c r="BPU312" s="54"/>
      <c r="BPV312" s="54"/>
      <c r="BPW312" s="54"/>
      <c r="BPX312" s="54"/>
      <c r="BPY312" s="54"/>
      <c r="BPZ312" s="54"/>
      <c r="BQA312" s="54"/>
      <c r="BQB312" s="54"/>
      <c r="BQC312" s="54"/>
      <c r="BQD312" s="54"/>
      <c r="BQE312" s="54"/>
      <c r="BQF312" s="54"/>
      <c r="BQG312" s="54"/>
      <c r="BQH312" s="54"/>
      <c r="BQI312" s="54"/>
      <c r="BQJ312" s="54"/>
      <c r="BQK312" s="54"/>
      <c r="BQL312" s="54"/>
      <c r="BQM312" s="54"/>
      <c r="BQN312" s="54"/>
      <c r="BQO312" s="54"/>
      <c r="BQP312" s="54"/>
      <c r="BQQ312" s="54"/>
      <c r="BQR312" s="54"/>
      <c r="BQS312" s="54"/>
      <c r="BQT312" s="54"/>
      <c r="BQU312" s="54"/>
      <c r="BQV312" s="54"/>
      <c r="BQW312" s="54"/>
      <c r="BQX312" s="54"/>
      <c r="BQY312" s="54"/>
      <c r="BQZ312" s="54"/>
      <c r="BRA312" s="54"/>
      <c r="BRB312" s="54"/>
      <c r="BRC312" s="54"/>
      <c r="BRD312" s="54"/>
      <c r="BRE312" s="54"/>
      <c r="BRF312" s="54"/>
      <c r="BRG312" s="54"/>
      <c r="BRH312" s="54"/>
      <c r="BRI312" s="54"/>
      <c r="BRJ312" s="54"/>
      <c r="BRK312" s="54"/>
      <c r="BRL312" s="54"/>
      <c r="BRM312" s="54"/>
      <c r="BRN312" s="54"/>
      <c r="BRO312" s="54"/>
      <c r="BRP312" s="54"/>
      <c r="BRQ312" s="54"/>
      <c r="BRR312" s="54"/>
      <c r="BRS312" s="54"/>
      <c r="BRT312" s="54"/>
      <c r="BRU312" s="54"/>
      <c r="BRV312" s="54"/>
      <c r="BRW312" s="54"/>
      <c r="BRX312" s="54"/>
      <c r="BRY312" s="54"/>
      <c r="BRZ312" s="54"/>
      <c r="BSA312" s="54"/>
      <c r="BSB312" s="54"/>
      <c r="BSC312" s="54"/>
      <c r="BSD312" s="54"/>
      <c r="BSE312" s="54"/>
      <c r="BSF312" s="54"/>
      <c r="BSG312" s="54"/>
      <c r="BSH312" s="54"/>
      <c r="BSI312" s="54"/>
      <c r="BSJ312" s="54"/>
      <c r="BSK312" s="54"/>
      <c r="BSL312" s="54"/>
      <c r="BSM312" s="54"/>
      <c r="BSN312" s="54"/>
      <c r="BSO312" s="54"/>
      <c r="BSP312" s="54"/>
      <c r="BSQ312" s="54"/>
      <c r="BSR312" s="54"/>
      <c r="BSS312" s="54"/>
      <c r="BST312" s="54"/>
      <c r="BSU312" s="54"/>
      <c r="BSV312" s="54"/>
      <c r="BSW312" s="54"/>
      <c r="BSX312" s="54"/>
      <c r="BSY312" s="54"/>
      <c r="BSZ312" s="54"/>
      <c r="BTA312" s="54"/>
      <c r="BTB312" s="54"/>
      <c r="BTC312" s="54"/>
      <c r="BTD312" s="54"/>
      <c r="BTE312" s="54"/>
      <c r="BTF312" s="54"/>
      <c r="BTG312" s="54"/>
      <c r="BTH312" s="54"/>
      <c r="BTI312" s="54"/>
      <c r="BTJ312" s="54"/>
      <c r="BTK312" s="54"/>
      <c r="BTL312" s="54"/>
      <c r="BTM312" s="54"/>
      <c r="BTN312" s="54"/>
      <c r="BTO312" s="54"/>
      <c r="BTP312" s="54"/>
      <c r="BTQ312" s="54"/>
      <c r="BTR312" s="54"/>
      <c r="BTS312" s="54"/>
      <c r="BTT312" s="54"/>
      <c r="BTU312" s="54"/>
      <c r="BTV312" s="54"/>
      <c r="BTW312" s="54"/>
      <c r="BTX312" s="54"/>
      <c r="BTY312" s="54"/>
      <c r="BTZ312" s="54"/>
      <c r="BUA312" s="54"/>
      <c r="BUB312" s="54"/>
      <c r="BUC312" s="54"/>
      <c r="BUD312" s="54"/>
      <c r="BUE312" s="54"/>
      <c r="BUF312" s="54"/>
      <c r="BUG312" s="54"/>
      <c r="BUH312" s="54"/>
      <c r="BUI312" s="54"/>
      <c r="BUJ312" s="54"/>
      <c r="BUK312" s="54"/>
      <c r="BUL312" s="54"/>
      <c r="BUM312" s="54"/>
      <c r="BUN312" s="54"/>
      <c r="BUO312" s="54"/>
      <c r="BUP312" s="54"/>
      <c r="BUQ312" s="54"/>
      <c r="BUR312" s="54"/>
      <c r="BUS312" s="54"/>
      <c r="BUT312" s="54"/>
      <c r="BUU312" s="54"/>
      <c r="BUV312" s="54"/>
      <c r="BUW312" s="54"/>
      <c r="BUX312" s="54"/>
      <c r="BUY312" s="54"/>
      <c r="BUZ312" s="54"/>
      <c r="BVA312" s="54"/>
      <c r="BVB312" s="54"/>
      <c r="BVC312" s="54"/>
      <c r="BVD312" s="54"/>
      <c r="BVE312" s="54"/>
      <c r="BVF312" s="54"/>
      <c r="BVG312" s="54"/>
      <c r="BVH312" s="54"/>
      <c r="BVI312" s="54"/>
      <c r="BVJ312" s="54"/>
      <c r="BVK312" s="54"/>
      <c r="BVL312" s="54"/>
      <c r="BVM312" s="54"/>
      <c r="BVN312" s="54"/>
      <c r="BVO312" s="54"/>
      <c r="BVP312" s="54"/>
      <c r="BVQ312" s="54"/>
      <c r="BVR312" s="54"/>
      <c r="BVS312" s="54"/>
      <c r="BVT312" s="54"/>
      <c r="BVU312" s="54"/>
      <c r="BVV312" s="54"/>
      <c r="BVW312" s="54"/>
      <c r="BVX312" s="54"/>
      <c r="BVY312" s="54"/>
      <c r="BVZ312" s="54"/>
      <c r="BWA312" s="54"/>
      <c r="BWB312" s="54"/>
      <c r="BWC312" s="54"/>
      <c r="BWD312" s="54"/>
      <c r="BWE312" s="54"/>
      <c r="BWF312" s="54"/>
      <c r="BWG312" s="54"/>
      <c r="BWH312" s="54"/>
      <c r="BWI312" s="54"/>
      <c r="BWJ312" s="54"/>
      <c r="BWK312" s="54"/>
      <c r="BWL312" s="54"/>
      <c r="BWM312" s="54"/>
      <c r="BWN312" s="54"/>
      <c r="BWO312" s="54"/>
      <c r="BWP312" s="54"/>
      <c r="BWQ312" s="54"/>
      <c r="BWR312" s="54"/>
      <c r="BWS312" s="54"/>
      <c r="BWT312" s="54"/>
      <c r="BWU312" s="54"/>
      <c r="BWV312" s="54"/>
      <c r="BWW312" s="54"/>
      <c r="BWX312" s="54"/>
      <c r="BWY312" s="54"/>
      <c r="BWZ312" s="54"/>
      <c r="BXA312" s="54"/>
      <c r="BXB312" s="54"/>
      <c r="BXC312" s="54"/>
      <c r="BXD312" s="54"/>
      <c r="BXE312" s="54"/>
      <c r="BXF312" s="54"/>
      <c r="BXG312" s="54"/>
      <c r="BXH312" s="54"/>
      <c r="BXI312" s="54"/>
      <c r="BXJ312" s="54"/>
      <c r="BXK312" s="54"/>
      <c r="BXL312" s="54"/>
      <c r="BXM312" s="54"/>
      <c r="BXN312" s="54"/>
      <c r="BXO312" s="54"/>
      <c r="BXP312" s="54"/>
      <c r="BXQ312" s="54"/>
      <c r="BXR312" s="54"/>
      <c r="BXS312" s="54"/>
      <c r="BXT312" s="54"/>
      <c r="BXU312" s="54"/>
      <c r="BXV312" s="54"/>
      <c r="BXW312" s="54"/>
      <c r="BXX312" s="54"/>
      <c r="BXY312" s="54"/>
      <c r="BXZ312" s="54"/>
      <c r="BYA312" s="54"/>
      <c r="BYB312" s="54"/>
      <c r="BYC312" s="54"/>
      <c r="BYD312" s="54"/>
      <c r="BYE312" s="54"/>
      <c r="BYF312" s="54"/>
      <c r="BYG312" s="54"/>
      <c r="BYH312" s="54"/>
      <c r="BYI312" s="54"/>
      <c r="BYJ312" s="54"/>
      <c r="BYK312" s="54"/>
      <c r="BYL312" s="54"/>
      <c r="BYM312" s="54"/>
      <c r="BYN312" s="54"/>
      <c r="BYO312" s="54"/>
      <c r="BYP312" s="54"/>
      <c r="BYQ312" s="54"/>
      <c r="BYR312" s="54"/>
      <c r="BYS312" s="54"/>
      <c r="BYT312" s="54"/>
      <c r="BYU312" s="54"/>
      <c r="BYV312" s="54"/>
      <c r="BYW312" s="54"/>
      <c r="BYX312" s="54"/>
      <c r="BYY312" s="54"/>
      <c r="BYZ312" s="54"/>
      <c r="BZA312" s="54"/>
      <c r="BZB312" s="54"/>
      <c r="BZC312" s="54"/>
      <c r="BZD312" s="54"/>
      <c r="BZE312" s="54"/>
      <c r="BZF312" s="54"/>
      <c r="BZG312" s="54"/>
      <c r="BZH312" s="54"/>
      <c r="BZI312" s="54"/>
      <c r="BZJ312" s="54"/>
      <c r="BZK312" s="54"/>
      <c r="BZL312" s="54"/>
      <c r="BZM312" s="54"/>
      <c r="BZN312" s="54"/>
      <c r="BZO312" s="54"/>
      <c r="BZP312" s="54"/>
      <c r="BZQ312" s="54"/>
      <c r="BZR312" s="54"/>
      <c r="BZS312" s="54"/>
      <c r="BZT312" s="54"/>
      <c r="BZU312" s="54"/>
      <c r="BZV312" s="54"/>
      <c r="BZW312" s="54"/>
      <c r="BZX312" s="54"/>
      <c r="BZY312" s="54"/>
      <c r="BZZ312" s="54"/>
      <c r="CAA312" s="54"/>
      <c r="CAB312" s="54"/>
      <c r="CAC312" s="54"/>
      <c r="CAD312" s="54"/>
      <c r="CAE312" s="54"/>
      <c r="CAF312" s="54"/>
      <c r="CAG312" s="54"/>
      <c r="CAH312" s="54"/>
      <c r="CAI312" s="54"/>
      <c r="CAJ312" s="54"/>
      <c r="CAK312" s="54"/>
      <c r="CAL312" s="54"/>
      <c r="CAM312" s="54"/>
      <c r="CAN312" s="54"/>
      <c r="CAO312" s="54"/>
      <c r="CAP312" s="54"/>
      <c r="CAQ312" s="54"/>
      <c r="CAR312" s="54"/>
      <c r="CAS312" s="54"/>
      <c r="CAT312" s="54"/>
      <c r="CAU312" s="54"/>
      <c r="CAV312" s="54"/>
      <c r="CAW312" s="54"/>
      <c r="CAX312" s="54"/>
      <c r="CAY312" s="54"/>
      <c r="CAZ312" s="54"/>
      <c r="CBA312" s="54"/>
      <c r="CBB312" s="54"/>
      <c r="CBC312" s="54"/>
      <c r="CBD312" s="54"/>
      <c r="CBE312" s="54"/>
      <c r="CBF312" s="54"/>
      <c r="CBG312" s="54"/>
      <c r="CBH312" s="54"/>
      <c r="CBI312" s="54"/>
      <c r="CBJ312" s="54"/>
      <c r="CBK312" s="54"/>
      <c r="CBL312" s="54"/>
      <c r="CBM312" s="54"/>
      <c r="CBN312" s="54"/>
      <c r="CBO312" s="54"/>
      <c r="CBP312" s="54"/>
      <c r="CBQ312" s="54"/>
      <c r="CBR312" s="54"/>
      <c r="CBS312" s="54"/>
      <c r="CBT312" s="54"/>
      <c r="CBU312" s="54"/>
      <c r="CBV312" s="54"/>
      <c r="CBW312" s="54"/>
      <c r="CBX312" s="54"/>
      <c r="CBY312" s="54"/>
      <c r="CBZ312" s="54"/>
      <c r="CCA312" s="54"/>
      <c r="CCB312" s="54"/>
      <c r="CCC312" s="54"/>
      <c r="CCD312" s="54"/>
      <c r="CCE312" s="54"/>
      <c r="CCF312" s="54"/>
      <c r="CCG312" s="54"/>
      <c r="CCH312" s="54"/>
      <c r="CCI312" s="54"/>
      <c r="CCJ312" s="54"/>
      <c r="CCK312" s="54"/>
      <c r="CCL312" s="54"/>
      <c r="CCM312" s="54"/>
      <c r="CCN312" s="54"/>
      <c r="CCO312" s="54"/>
      <c r="CCP312" s="54"/>
      <c r="CCQ312" s="54"/>
      <c r="CCR312" s="54"/>
      <c r="CCS312" s="54"/>
      <c r="CCT312" s="54"/>
      <c r="CCU312" s="54"/>
      <c r="CCV312" s="54"/>
      <c r="CCW312" s="54"/>
      <c r="CCX312" s="54"/>
      <c r="CCY312" s="54"/>
      <c r="CCZ312" s="54"/>
      <c r="CDA312" s="54"/>
      <c r="CDB312" s="54"/>
      <c r="CDC312" s="54"/>
      <c r="CDD312" s="54"/>
      <c r="CDE312" s="54"/>
      <c r="CDF312" s="54"/>
      <c r="CDG312" s="54"/>
      <c r="CDH312" s="54"/>
      <c r="CDI312" s="54"/>
      <c r="CDJ312" s="54"/>
      <c r="CDK312" s="54"/>
      <c r="CDL312" s="54"/>
      <c r="CDM312" s="54"/>
      <c r="CDN312" s="54"/>
      <c r="CDO312" s="54"/>
      <c r="CDP312" s="54"/>
      <c r="CDQ312" s="54"/>
      <c r="CDR312" s="54"/>
      <c r="CDS312" s="54"/>
      <c r="CDT312" s="54"/>
      <c r="CDU312" s="54"/>
      <c r="CDV312" s="54"/>
      <c r="CDW312" s="54"/>
      <c r="CDX312" s="54"/>
      <c r="CDY312" s="54"/>
      <c r="CDZ312" s="54"/>
      <c r="CEA312" s="54"/>
      <c r="CEB312" s="54"/>
      <c r="CEC312" s="54"/>
      <c r="CED312" s="54"/>
      <c r="CEE312" s="54"/>
      <c r="CEF312" s="54"/>
      <c r="CEG312" s="54"/>
      <c r="CEH312" s="54"/>
      <c r="CEI312" s="54"/>
      <c r="CEJ312" s="54"/>
      <c r="CEK312" s="54"/>
      <c r="CEL312" s="54"/>
      <c r="CEM312" s="54"/>
      <c r="CEN312" s="54"/>
      <c r="CEO312" s="54"/>
      <c r="CEP312" s="54"/>
      <c r="CEQ312" s="54"/>
      <c r="CER312" s="54"/>
      <c r="CES312" s="54"/>
      <c r="CET312" s="54"/>
      <c r="CEU312" s="54"/>
      <c r="CEV312" s="54"/>
      <c r="CEW312" s="54"/>
      <c r="CEX312" s="54"/>
      <c r="CEY312" s="54"/>
      <c r="CEZ312" s="54"/>
      <c r="CFA312" s="54"/>
      <c r="CFB312" s="54"/>
      <c r="CFC312" s="54"/>
      <c r="CFD312" s="54"/>
      <c r="CFE312" s="54"/>
      <c r="CFF312" s="54"/>
      <c r="CFG312" s="54"/>
      <c r="CFH312" s="54"/>
      <c r="CFI312" s="54"/>
      <c r="CFJ312" s="54"/>
      <c r="CFK312" s="54"/>
      <c r="CFL312" s="54"/>
      <c r="CFM312" s="54"/>
      <c r="CFN312" s="54"/>
      <c r="CFO312" s="54"/>
      <c r="CFP312" s="54"/>
      <c r="CFQ312" s="54"/>
      <c r="CFR312" s="54"/>
      <c r="CFS312" s="54"/>
      <c r="CFT312" s="54"/>
      <c r="CFU312" s="54"/>
      <c r="CFV312" s="54"/>
      <c r="CFW312" s="54"/>
      <c r="CFX312" s="54"/>
      <c r="CFY312" s="54"/>
      <c r="CFZ312" s="54"/>
      <c r="CGA312" s="54"/>
      <c r="CGB312" s="54"/>
      <c r="CGC312" s="54"/>
      <c r="CGD312" s="54"/>
      <c r="CGE312" s="54"/>
      <c r="CGF312" s="54"/>
      <c r="CGG312" s="54"/>
      <c r="CGH312" s="54"/>
      <c r="CGI312" s="54"/>
      <c r="CGJ312" s="54"/>
      <c r="CGK312" s="54"/>
      <c r="CGL312" s="54"/>
      <c r="CGM312" s="54"/>
      <c r="CGN312" s="54"/>
      <c r="CGO312" s="54"/>
      <c r="CGP312" s="54"/>
      <c r="CGQ312" s="54"/>
      <c r="CGR312" s="54"/>
      <c r="CGS312" s="54"/>
      <c r="CGT312" s="54"/>
      <c r="CGU312" s="54"/>
      <c r="CGV312" s="54"/>
      <c r="CGW312" s="54"/>
      <c r="CGX312" s="54"/>
      <c r="CGY312" s="54"/>
      <c r="CGZ312" s="54"/>
      <c r="CHA312" s="54"/>
      <c r="CHB312" s="54"/>
      <c r="CHC312" s="54"/>
      <c r="CHD312" s="54"/>
      <c r="CHE312" s="54"/>
      <c r="CHF312" s="54"/>
      <c r="CHG312" s="54"/>
      <c r="CHH312" s="54"/>
      <c r="CHI312" s="54"/>
      <c r="CHJ312" s="54"/>
      <c r="CHK312" s="54"/>
      <c r="CHL312" s="54"/>
      <c r="CHM312" s="54"/>
      <c r="CHN312" s="54"/>
      <c r="CHO312" s="54"/>
      <c r="CHP312" s="54"/>
      <c r="CHQ312" s="54"/>
      <c r="CHR312" s="54"/>
      <c r="CHS312" s="54"/>
      <c r="CHT312" s="54"/>
      <c r="CHU312" s="54"/>
      <c r="CHV312" s="54"/>
      <c r="CHW312" s="54"/>
      <c r="CHX312" s="54"/>
      <c r="CHY312" s="54"/>
      <c r="CHZ312" s="54"/>
      <c r="CIA312" s="54"/>
      <c r="CIB312" s="54"/>
      <c r="CIC312" s="54"/>
      <c r="CID312" s="54"/>
      <c r="CIE312" s="54"/>
      <c r="CIF312" s="54"/>
      <c r="CIG312" s="54"/>
      <c r="CIH312" s="54"/>
      <c r="CII312" s="54"/>
      <c r="CIJ312" s="54"/>
      <c r="CIK312" s="54"/>
      <c r="CIL312" s="54"/>
      <c r="CIM312" s="54"/>
      <c r="CIN312" s="54"/>
      <c r="CIO312" s="54"/>
      <c r="CIP312" s="54"/>
      <c r="CIQ312" s="54"/>
      <c r="CIR312" s="54"/>
      <c r="CIS312" s="54"/>
      <c r="CIT312" s="54"/>
      <c r="CIU312" s="54"/>
      <c r="CIV312" s="54"/>
      <c r="CIW312" s="54"/>
      <c r="CIX312" s="54"/>
      <c r="CIY312" s="54"/>
      <c r="CIZ312" s="54"/>
      <c r="CJA312" s="54"/>
      <c r="CJB312" s="54"/>
      <c r="CJC312" s="54"/>
      <c r="CJD312" s="54"/>
      <c r="CJE312" s="54"/>
      <c r="CJF312" s="54"/>
      <c r="CJG312" s="54"/>
      <c r="CJH312" s="54"/>
      <c r="CJI312" s="54"/>
      <c r="CJJ312" s="54"/>
      <c r="CJK312" s="54"/>
      <c r="CJL312" s="54"/>
      <c r="CJM312" s="54"/>
      <c r="CJN312" s="54"/>
      <c r="CJO312" s="54"/>
      <c r="CJP312" s="54"/>
      <c r="CJQ312" s="54"/>
      <c r="CJR312" s="54"/>
      <c r="CJS312" s="54"/>
      <c r="CJT312" s="54"/>
      <c r="CJU312" s="54"/>
      <c r="CJV312" s="54"/>
      <c r="CJW312" s="54"/>
      <c r="CJX312" s="54"/>
      <c r="CJY312" s="54"/>
      <c r="CJZ312" s="54"/>
      <c r="CKA312" s="54"/>
      <c r="CKB312" s="54"/>
      <c r="CKC312" s="54"/>
      <c r="CKD312" s="54"/>
      <c r="CKE312" s="54"/>
      <c r="CKF312" s="54"/>
      <c r="CKG312" s="54"/>
      <c r="CKH312" s="54"/>
      <c r="CKI312" s="54"/>
      <c r="CKJ312" s="54"/>
      <c r="CKK312" s="54"/>
      <c r="CKL312" s="54"/>
      <c r="CKM312" s="54"/>
      <c r="CKN312" s="54"/>
      <c r="CKO312" s="54"/>
      <c r="CKP312" s="54"/>
      <c r="CKQ312" s="54"/>
      <c r="CKR312" s="54"/>
      <c r="CKS312" s="54"/>
      <c r="CKT312" s="54"/>
      <c r="CKU312" s="54"/>
      <c r="CKV312" s="54"/>
      <c r="CKW312" s="54"/>
      <c r="CKX312" s="54"/>
      <c r="CKY312" s="54"/>
      <c r="CKZ312" s="54"/>
      <c r="CLA312" s="54"/>
      <c r="CLB312" s="54"/>
      <c r="CLC312" s="54"/>
      <c r="CLD312" s="54"/>
      <c r="CLE312" s="54"/>
      <c r="CLF312" s="54"/>
      <c r="CLG312" s="54"/>
      <c r="CLH312" s="54"/>
      <c r="CLI312" s="54"/>
      <c r="CLJ312" s="54"/>
      <c r="CLK312" s="54"/>
      <c r="CLL312" s="54"/>
      <c r="CLM312" s="54"/>
      <c r="CLN312" s="54"/>
      <c r="CLO312" s="54"/>
      <c r="CLP312" s="54"/>
      <c r="CLQ312" s="54"/>
      <c r="CLR312" s="54"/>
      <c r="CLS312" s="54"/>
      <c r="CLT312" s="54"/>
      <c r="CLU312" s="54"/>
      <c r="CLV312" s="54"/>
      <c r="CLW312" s="54"/>
      <c r="CLX312" s="54"/>
      <c r="CLY312" s="54"/>
      <c r="CLZ312" s="54"/>
      <c r="CMA312" s="54"/>
      <c r="CMB312" s="54"/>
      <c r="CMC312" s="54"/>
      <c r="CMD312" s="54"/>
      <c r="CME312" s="54"/>
      <c r="CMF312" s="54"/>
      <c r="CMG312" s="54"/>
      <c r="CMH312" s="54"/>
      <c r="CMI312" s="54"/>
      <c r="CMJ312" s="54"/>
      <c r="CMK312" s="54"/>
      <c r="CML312" s="54"/>
      <c r="CMM312" s="54"/>
      <c r="CMN312" s="54"/>
      <c r="CMO312" s="54"/>
      <c r="CMP312" s="54"/>
      <c r="CMQ312" s="54"/>
      <c r="CMR312" s="54"/>
      <c r="CMS312" s="54"/>
      <c r="CMT312" s="54"/>
      <c r="CMU312" s="54"/>
      <c r="CMV312" s="54"/>
      <c r="CMW312" s="54"/>
      <c r="CMX312" s="54"/>
      <c r="CMY312" s="54"/>
      <c r="CMZ312" s="54"/>
      <c r="CNA312" s="54"/>
      <c r="CNB312" s="54"/>
      <c r="CNC312" s="54"/>
      <c r="CND312" s="54"/>
      <c r="CNE312" s="54"/>
      <c r="CNF312" s="54"/>
      <c r="CNG312" s="54"/>
      <c r="CNH312" s="54"/>
      <c r="CNI312" s="54"/>
      <c r="CNJ312" s="54"/>
      <c r="CNK312" s="54"/>
      <c r="CNL312" s="54"/>
      <c r="CNM312" s="54"/>
      <c r="CNN312" s="54"/>
      <c r="CNO312" s="54"/>
      <c r="CNP312" s="54"/>
      <c r="CNQ312" s="54"/>
      <c r="CNR312" s="54"/>
      <c r="CNS312" s="54"/>
      <c r="CNT312" s="54"/>
      <c r="CNU312" s="54"/>
      <c r="CNV312" s="54"/>
      <c r="CNW312" s="54"/>
      <c r="CNX312" s="54"/>
      <c r="CNY312" s="54"/>
      <c r="CNZ312" s="54"/>
      <c r="COA312" s="54"/>
      <c r="COB312" s="54"/>
      <c r="COC312" s="54"/>
      <c r="COD312" s="54"/>
      <c r="COE312" s="54"/>
      <c r="COF312" s="54"/>
      <c r="COG312" s="54"/>
      <c r="COH312" s="54"/>
      <c r="COI312" s="54"/>
      <c r="COJ312" s="54"/>
      <c r="COK312" s="54"/>
      <c r="COL312" s="54"/>
      <c r="COM312" s="54"/>
      <c r="CON312" s="54"/>
      <c r="COO312" s="54"/>
      <c r="COP312" s="54"/>
      <c r="COQ312" s="54"/>
      <c r="COR312" s="54"/>
      <c r="COS312" s="54"/>
      <c r="COT312" s="54"/>
      <c r="COU312" s="54"/>
      <c r="COV312" s="54"/>
      <c r="COW312" s="54"/>
      <c r="COX312" s="54"/>
      <c r="COY312" s="54"/>
      <c r="COZ312" s="54"/>
      <c r="CPA312" s="54"/>
      <c r="CPB312" s="54"/>
      <c r="CPC312" s="54"/>
      <c r="CPD312" s="54"/>
      <c r="CPE312" s="54"/>
      <c r="CPF312" s="54"/>
      <c r="CPG312" s="54"/>
      <c r="CPH312" s="54"/>
      <c r="CPI312" s="54"/>
      <c r="CPJ312" s="54"/>
      <c r="CPK312" s="54"/>
      <c r="CPL312" s="54"/>
      <c r="CPM312" s="54"/>
      <c r="CPN312" s="54"/>
      <c r="CPO312" s="54"/>
      <c r="CPP312" s="54"/>
      <c r="CPQ312" s="54"/>
      <c r="CPR312" s="54"/>
      <c r="CPS312" s="54"/>
      <c r="CPT312" s="54"/>
      <c r="CPU312" s="54"/>
      <c r="CPV312" s="54"/>
      <c r="CPW312" s="54"/>
      <c r="CPX312" s="54"/>
      <c r="CPY312" s="54"/>
      <c r="CPZ312" s="54"/>
      <c r="CQA312" s="54"/>
      <c r="CQB312" s="54"/>
      <c r="CQC312" s="54"/>
      <c r="CQD312" s="54"/>
      <c r="CQE312" s="54"/>
      <c r="CQF312" s="54"/>
      <c r="CQG312" s="54"/>
      <c r="CQH312" s="54"/>
      <c r="CQI312" s="54"/>
      <c r="CQJ312" s="54"/>
      <c r="CQK312" s="54"/>
      <c r="CQL312" s="54"/>
      <c r="CQM312" s="54"/>
      <c r="CQN312" s="54"/>
      <c r="CQO312" s="54"/>
      <c r="CQP312" s="54"/>
      <c r="CQQ312" s="54"/>
      <c r="CQR312" s="54"/>
      <c r="CQS312" s="54"/>
      <c r="CQT312" s="54"/>
      <c r="CQU312" s="54"/>
      <c r="CQV312" s="54"/>
      <c r="CQW312" s="54"/>
      <c r="CQX312" s="54"/>
      <c r="CQY312" s="54"/>
      <c r="CQZ312" s="54"/>
      <c r="CRA312" s="54"/>
      <c r="CRB312" s="54"/>
      <c r="CRC312" s="54"/>
      <c r="CRD312" s="54"/>
      <c r="CRE312" s="54"/>
      <c r="CRF312" s="54"/>
      <c r="CRG312" s="54"/>
      <c r="CRH312" s="54"/>
      <c r="CRI312" s="54"/>
      <c r="CRJ312" s="54"/>
      <c r="CRK312" s="54"/>
      <c r="CRL312" s="54"/>
      <c r="CRM312" s="54"/>
      <c r="CRN312" s="54"/>
      <c r="CRO312" s="54"/>
      <c r="CRP312" s="54"/>
      <c r="CRQ312" s="54"/>
      <c r="CRR312" s="54"/>
      <c r="CRS312" s="54"/>
      <c r="CRT312" s="54"/>
      <c r="CRU312" s="54"/>
      <c r="CRV312" s="54"/>
      <c r="CRW312" s="54"/>
      <c r="CRX312" s="54"/>
      <c r="CRY312" s="54"/>
      <c r="CRZ312" s="54"/>
      <c r="CSA312" s="54"/>
      <c r="CSB312" s="54"/>
      <c r="CSC312" s="54"/>
      <c r="CSD312" s="54"/>
      <c r="CSE312" s="54"/>
      <c r="CSF312" s="54"/>
      <c r="CSG312" s="54"/>
      <c r="CSH312" s="54"/>
      <c r="CSI312" s="54"/>
      <c r="CSJ312" s="54"/>
      <c r="CSK312" s="54"/>
      <c r="CSL312" s="54"/>
      <c r="CSM312" s="54"/>
      <c r="CSN312" s="54"/>
      <c r="CSO312" s="54"/>
      <c r="CSP312" s="54"/>
      <c r="CSQ312" s="54"/>
      <c r="CSR312" s="54"/>
      <c r="CSS312" s="54"/>
      <c r="CST312" s="54"/>
      <c r="CSU312" s="54"/>
      <c r="CSV312" s="54"/>
      <c r="CSW312" s="54"/>
      <c r="CSX312" s="54"/>
      <c r="CSY312" s="54"/>
      <c r="CSZ312" s="54"/>
      <c r="CTA312" s="54"/>
      <c r="CTB312" s="54"/>
      <c r="CTC312" s="54"/>
      <c r="CTD312" s="54"/>
      <c r="CTE312" s="54"/>
      <c r="CTF312" s="54"/>
      <c r="CTG312" s="54"/>
      <c r="CTH312" s="54"/>
      <c r="CTI312" s="54"/>
      <c r="CTJ312" s="54"/>
      <c r="CTK312" s="54"/>
      <c r="CTL312" s="54"/>
      <c r="CTM312" s="54"/>
      <c r="CTN312" s="54"/>
      <c r="CTO312" s="54"/>
      <c r="CTP312" s="54"/>
      <c r="CTQ312" s="54"/>
      <c r="CTR312" s="54"/>
      <c r="CTS312" s="54"/>
      <c r="CTT312" s="54"/>
      <c r="CTU312" s="54"/>
      <c r="CTV312" s="54"/>
      <c r="CTW312" s="54"/>
      <c r="CTX312" s="54"/>
      <c r="CTY312" s="54"/>
      <c r="CTZ312" s="54"/>
      <c r="CUA312" s="54"/>
      <c r="CUB312" s="54"/>
      <c r="CUC312" s="54"/>
      <c r="CUD312" s="54"/>
      <c r="CUE312" s="54"/>
      <c r="CUF312" s="54"/>
      <c r="CUG312" s="54"/>
      <c r="CUH312" s="54"/>
      <c r="CUI312" s="54"/>
      <c r="CUJ312" s="54"/>
      <c r="CUK312" s="54"/>
      <c r="CUL312" s="54"/>
      <c r="CUM312" s="54"/>
      <c r="CUN312" s="54"/>
      <c r="CUO312" s="54"/>
      <c r="CUP312" s="54"/>
      <c r="CUQ312" s="54"/>
      <c r="CUR312" s="54"/>
      <c r="CUS312" s="54"/>
      <c r="CUT312" s="54"/>
      <c r="CUU312" s="54"/>
      <c r="CUV312" s="54"/>
      <c r="CUW312" s="54"/>
      <c r="CUX312" s="54"/>
      <c r="CUY312" s="54"/>
      <c r="CUZ312" s="54"/>
      <c r="CVA312" s="54"/>
      <c r="CVB312" s="54"/>
      <c r="CVC312" s="54"/>
      <c r="CVD312" s="54"/>
      <c r="CVE312" s="54"/>
      <c r="CVF312" s="54"/>
      <c r="CVG312" s="54"/>
      <c r="CVH312" s="54"/>
      <c r="CVI312" s="54"/>
      <c r="CVJ312" s="54"/>
      <c r="CVK312" s="54"/>
      <c r="CVL312" s="54"/>
      <c r="CVM312" s="54"/>
      <c r="CVN312" s="54"/>
      <c r="CVO312" s="54"/>
      <c r="CVP312" s="54"/>
      <c r="CVQ312" s="54"/>
      <c r="CVR312" s="54"/>
      <c r="CVS312" s="54"/>
      <c r="CVT312" s="54"/>
      <c r="CVU312" s="54"/>
      <c r="CVV312" s="54"/>
      <c r="CVW312" s="54"/>
      <c r="CVX312" s="54"/>
      <c r="CVY312" s="54"/>
      <c r="CVZ312" s="54"/>
      <c r="CWA312" s="54"/>
      <c r="CWB312" s="54"/>
      <c r="CWC312" s="54"/>
      <c r="CWD312" s="54"/>
      <c r="CWE312" s="54"/>
      <c r="CWF312" s="54"/>
      <c r="CWG312" s="54"/>
      <c r="CWH312" s="54"/>
      <c r="CWI312" s="54"/>
      <c r="CWJ312" s="54"/>
      <c r="CWK312" s="54"/>
      <c r="CWL312" s="54"/>
      <c r="CWM312" s="54"/>
      <c r="CWN312" s="54"/>
      <c r="CWO312" s="54"/>
      <c r="CWP312" s="54"/>
      <c r="CWQ312" s="54"/>
      <c r="CWR312" s="54"/>
      <c r="CWS312" s="54"/>
      <c r="CWT312" s="54"/>
      <c r="CWU312" s="54"/>
      <c r="CWV312" s="54"/>
      <c r="CWW312" s="54"/>
      <c r="CWX312" s="54"/>
      <c r="CWY312" s="54"/>
      <c r="CWZ312" s="54"/>
      <c r="CXA312" s="54"/>
      <c r="CXB312" s="54"/>
      <c r="CXC312" s="54"/>
      <c r="CXD312" s="54"/>
      <c r="CXE312" s="54"/>
      <c r="CXF312" s="54"/>
      <c r="CXG312" s="54"/>
      <c r="CXH312" s="54"/>
      <c r="CXI312" s="54"/>
      <c r="CXJ312" s="54"/>
      <c r="CXK312" s="54"/>
      <c r="CXL312" s="54"/>
      <c r="CXM312" s="54"/>
      <c r="CXN312" s="54"/>
      <c r="CXO312" s="54"/>
      <c r="CXP312" s="54"/>
      <c r="CXQ312" s="54"/>
      <c r="CXR312" s="54"/>
      <c r="CXS312" s="54"/>
      <c r="CXT312" s="54"/>
      <c r="CXU312" s="54"/>
      <c r="CXV312" s="54"/>
      <c r="CXW312" s="54"/>
      <c r="CXX312" s="54"/>
      <c r="CXY312" s="54"/>
      <c r="CXZ312" s="54"/>
      <c r="CYA312" s="54"/>
      <c r="CYB312" s="54"/>
      <c r="CYC312" s="54"/>
      <c r="CYD312" s="54"/>
      <c r="CYE312" s="54"/>
      <c r="CYF312" s="54"/>
      <c r="CYG312" s="54"/>
      <c r="CYH312" s="54"/>
      <c r="CYI312" s="54"/>
      <c r="CYJ312" s="54"/>
      <c r="CYK312" s="54"/>
      <c r="CYL312" s="54"/>
      <c r="CYM312" s="54"/>
      <c r="CYN312" s="54"/>
      <c r="CYO312" s="54"/>
      <c r="CYP312" s="54"/>
      <c r="CYQ312" s="54"/>
      <c r="CYR312" s="54"/>
      <c r="CYS312" s="54"/>
      <c r="CYT312" s="54"/>
      <c r="CYU312" s="54"/>
      <c r="CYV312" s="54"/>
      <c r="CYW312" s="54"/>
      <c r="CYX312" s="54"/>
      <c r="CYY312" s="54"/>
      <c r="CYZ312" s="54"/>
      <c r="CZA312" s="54"/>
      <c r="CZB312" s="54"/>
      <c r="CZC312" s="54"/>
      <c r="CZD312" s="54"/>
      <c r="CZE312" s="54"/>
      <c r="CZF312" s="54"/>
      <c r="CZG312" s="54"/>
      <c r="CZH312" s="54"/>
      <c r="CZI312" s="54"/>
      <c r="CZJ312" s="54"/>
      <c r="CZK312" s="54"/>
      <c r="CZL312" s="54"/>
      <c r="CZM312" s="54"/>
      <c r="CZN312" s="54"/>
      <c r="CZO312" s="54"/>
      <c r="CZP312" s="54"/>
      <c r="CZQ312" s="54"/>
      <c r="CZR312" s="54"/>
      <c r="CZS312" s="54"/>
      <c r="CZT312" s="54"/>
      <c r="CZU312" s="54"/>
      <c r="CZV312" s="54"/>
      <c r="CZW312" s="54"/>
      <c r="CZX312" s="54"/>
      <c r="CZY312" s="54"/>
      <c r="CZZ312" s="54"/>
      <c r="DAA312" s="54"/>
      <c r="DAB312" s="54"/>
      <c r="DAC312" s="54"/>
      <c r="DAD312" s="54"/>
      <c r="DAE312" s="54"/>
      <c r="DAF312" s="54"/>
      <c r="DAG312" s="54"/>
      <c r="DAH312" s="54"/>
      <c r="DAI312" s="54"/>
      <c r="DAJ312" s="54"/>
      <c r="DAK312" s="54"/>
      <c r="DAL312" s="54"/>
      <c r="DAM312" s="54"/>
      <c r="DAN312" s="54"/>
      <c r="DAO312" s="54"/>
      <c r="DAP312" s="54"/>
      <c r="DAQ312" s="54"/>
      <c r="DAR312" s="54"/>
      <c r="DAS312" s="54"/>
      <c r="DAT312" s="54"/>
      <c r="DAU312" s="54"/>
      <c r="DAV312" s="54"/>
      <c r="DAW312" s="54"/>
      <c r="DAX312" s="54"/>
      <c r="DAY312" s="54"/>
      <c r="DAZ312" s="54"/>
      <c r="DBA312" s="54"/>
      <c r="DBB312" s="54"/>
      <c r="DBC312" s="54"/>
      <c r="DBD312" s="54"/>
      <c r="DBE312" s="54"/>
      <c r="DBF312" s="54"/>
      <c r="DBG312" s="54"/>
      <c r="DBH312" s="54"/>
      <c r="DBI312" s="54"/>
      <c r="DBJ312" s="54"/>
      <c r="DBK312" s="54"/>
      <c r="DBL312" s="54"/>
      <c r="DBM312" s="54"/>
      <c r="DBN312" s="54"/>
      <c r="DBO312" s="54"/>
      <c r="DBP312" s="54"/>
      <c r="DBQ312" s="54"/>
      <c r="DBR312" s="54"/>
      <c r="DBS312" s="54"/>
      <c r="DBT312" s="54"/>
      <c r="DBU312" s="54"/>
      <c r="DBV312" s="54"/>
      <c r="DBW312" s="54"/>
      <c r="DBX312" s="54"/>
      <c r="DBY312" s="54"/>
      <c r="DBZ312" s="54"/>
      <c r="DCA312" s="54"/>
      <c r="DCB312" s="54"/>
      <c r="DCC312" s="54"/>
      <c r="DCD312" s="54"/>
      <c r="DCE312" s="54"/>
      <c r="DCF312" s="54"/>
      <c r="DCG312" s="54"/>
      <c r="DCH312" s="54"/>
      <c r="DCI312" s="54"/>
      <c r="DCJ312" s="54"/>
      <c r="DCK312" s="54"/>
      <c r="DCL312" s="54"/>
      <c r="DCM312" s="54"/>
      <c r="DCN312" s="54"/>
      <c r="DCO312" s="54"/>
      <c r="DCP312" s="54"/>
      <c r="DCQ312" s="54"/>
      <c r="DCR312" s="54"/>
      <c r="DCS312" s="54"/>
      <c r="DCT312" s="54"/>
      <c r="DCU312" s="54"/>
      <c r="DCV312" s="54"/>
      <c r="DCW312" s="54"/>
      <c r="DCX312" s="54"/>
      <c r="DCY312" s="54"/>
      <c r="DCZ312" s="54"/>
      <c r="DDA312" s="54"/>
      <c r="DDB312" s="54"/>
      <c r="DDC312" s="54"/>
      <c r="DDD312" s="54"/>
      <c r="DDE312" s="54"/>
      <c r="DDF312" s="54"/>
      <c r="DDG312" s="54"/>
      <c r="DDH312" s="54"/>
      <c r="DDI312" s="54"/>
      <c r="DDJ312" s="54"/>
      <c r="DDK312" s="54"/>
      <c r="DDL312" s="54"/>
      <c r="DDM312" s="54"/>
      <c r="DDN312" s="54"/>
      <c r="DDO312" s="54"/>
      <c r="DDP312" s="54"/>
      <c r="DDQ312" s="54"/>
      <c r="DDR312" s="54"/>
      <c r="DDS312" s="54"/>
      <c r="DDT312" s="54"/>
      <c r="DDU312" s="54"/>
      <c r="DDV312" s="54"/>
      <c r="DDW312" s="54"/>
      <c r="DDX312" s="54"/>
      <c r="DDY312" s="54"/>
      <c r="DDZ312" s="54"/>
      <c r="DEA312" s="54"/>
      <c r="DEB312" s="54"/>
      <c r="DEC312" s="54"/>
      <c r="DED312" s="54"/>
      <c r="DEE312" s="54"/>
      <c r="DEF312" s="54"/>
      <c r="DEG312" s="54"/>
      <c r="DEH312" s="54"/>
      <c r="DEI312" s="54"/>
      <c r="DEJ312" s="54"/>
      <c r="DEK312" s="54"/>
      <c r="DEL312" s="54"/>
      <c r="DEM312" s="54"/>
      <c r="DEN312" s="54"/>
      <c r="DEO312" s="54"/>
      <c r="DEP312" s="54"/>
      <c r="DEQ312" s="54"/>
      <c r="DER312" s="54"/>
      <c r="DES312" s="54"/>
      <c r="DET312" s="54"/>
      <c r="DEU312" s="54"/>
      <c r="DEV312" s="54"/>
      <c r="DEW312" s="54"/>
      <c r="DEX312" s="54"/>
      <c r="DEY312" s="54"/>
      <c r="DEZ312" s="54"/>
      <c r="DFA312" s="54"/>
      <c r="DFB312" s="54"/>
      <c r="DFC312" s="54"/>
      <c r="DFD312" s="54"/>
      <c r="DFE312" s="54"/>
      <c r="DFF312" s="54"/>
      <c r="DFG312" s="54"/>
      <c r="DFH312" s="54"/>
      <c r="DFI312" s="54"/>
      <c r="DFJ312" s="54"/>
      <c r="DFK312" s="54"/>
      <c r="DFL312" s="54"/>
      <c r="DFM312" s="54"/>
      <c r="DFN312" s="54"/>
      <c r="DFO312" s="54"/>
      <c r="DFP312" s="54"/>
      <c r="DFQ312" s="54"/>
      <c r="DFR312" s="54"/>
      <c r="DFS312" s="54"/>
      <c r="DFT312" s="54"/>
      <c r="DFU312" s="54"/>
      <c r="DFV312" s="54"/>
      <c r="DFW312" s="54"/>
      <c r="DFX312" s="54"/>
      <c r="DFY312" s="54"/>
      <c r="DFZ312" s="54"/>
      <c r="DGA312" s="54"/>
      <c r="DGB312" s="54"/>
      <c r="DGC312" s="54"/>
      <c r="DGD312" s="54"/>
      <c r="DGE312" s="54"/>
      <c r="DGF312" s="54"/>
      <c r="DGG312" s="54"/>
      <c r="DGH312" s="54"/>
      <c r="DGI312" s="54"/>
      <c r="DGJ312" s="54"/>
      <c r="DGK312" s="54"/>
      <c r="DGL312" s="54"/>
      <c r="DGM312" s="54"/>
      <c r="DGN312" s="54"/>
      <c r="DGO312" s="54"/>
      <c r="DGP312" s="54"/>
      <c r="DGQ312" s="54"/>
      <c r="DGR312" s="54"/>
      <c r="DGS312" s="54"/>
      <c r="DGT312" s="54"/>
      <c r="DGU312" s="54"/>
      <c r="DGV312" s="54"/>
      <c r="DGW312" s="54"/>
      <c r="DGX312" s="54"/>
      <c r="DGY312" s="54"/>
      <c r="DGZ312" s="54"/>
      <c r="DHA312" s="54"/>
      <c r="DHB312" s="54"/>
      <c r="DHC312" s="54"/>
      <c r="DHD312" s="54"/>
      <c r="DHE312" s="54"/>
      <c r="DHF312" s="54"/>
      <c r="DHG312" s="54"/>
      <c r="DHH312" s="54"/>
      <c r="DHI312" s="54"/>
      <c r="DHJ312" s="54"/>
      <c r="DHK312" s="54"/>
      <c r="DHL312" s="54"/>
      <c r="DHM312" s="54"/>
      <c r="DHN312" s="54"/>
      <c r="DHO312" s="54"/>
      <c r="DHP312" s="54"/>
      <c r="DHQ312" s="54"/>
      <c r="DHR312" s="54"/>
      <c r="DHS312" s="54"/>
      <c r="DHT312" s="54"/>
      <c r="DHU312" s="54"/>
      <c r="DHV312" s="54"/>
      <c r="DHW312" s="54"/>
      <c r="DHX312" s="54"/>
      <c r="DHY312" s="54"/>
      <c r="DHZ312" s="54"/>
      <c r="DIA312" s="54"/>
      <c r="DIB312" s="54"/>
      <c r="DIC312" s="54"/>
      <c r="DID312" s="54"/>
      <c r="DIE312" s="54"/>
      <c r="DIF312" s="54"/>
      <c r="DIG312" s="54"/>
      <c r="DIH312" s="54"/>
      <c r="DII312" s="54"/>
      <c r="DIJ312" s="54"/>
      <c r="DIK312" s="54"/>
      <c r="DIL312" s="54"/>
      <c r="DIM312" s="54"/>
      <c r="DIN312" s="54"/>
      <c r="DIO312" s="54"/>
      <c r="DIP312" s="54"/>
      <c r="DIQ312" s="54"/>
      <c r="DIR312" s="54"/>
      <c r="DIS312" s="54"/>
      <c r="DIT312" s="54"/>
      <c r="DIU312" s="54"/>
      <c r="DIV312" s="54"/>
      <c r="DIW312" s="54"/>
      <c r="DIX312" s="54"/>
      <c r="DIY312" s="54"/>
      <c r="DIZ312" s="54"/>
      <c r="DJA312" s="54"/>
      <c r="DJB312" s="54"/>
      <c r="DJC312" s="54"/>
      <c r="DJD312" s="54"/>
      <c r="DJE312" s="54"/>
      <c r="DJF312" s="54"/>
      <c r="DJG312" s="54"/>
      <c r="DJH312" s="54"/>
      <c r="DJI312" s="54"/>
      <c r="DJJ312" s="54"/>
      <c r="DJK312" s="54"/>
      <c r="DJL312" s="54"/>
      <c r="DJM312" s="54"/>
      <c r="DJN312" s="54"/>
      <c r="DJO312" s="54"/>
      <c r="DJP312" s="54"/>
      <c r="DJQ312" s="54"/>
      <c r="DJR312" s="54"/>
      <c r="DJS312" s="54"/>
      <c r="DJT312" s="54"/>
      <c r="DJU312" s="54"/>
      <c r="DJV312" s="54"/>
      <c r="DJW312" s="54"/>
      <c r="DJX312" s="54"/>
      <c r="DJY312" s="54"/>
      <c r="DJZ312" s="54"/>
      <c r="DKA312" s="54"/>
      <c r="DKB312" s="54"/>
      <c r="DKC312" s="54"/>
      <c r="DKD312" s="54"/>
      <c r="DKE312" s="54"/>
      <c r="DKF312" s="54"/>
      <c r="DKG312" s="54"/>
      <c r="DKH312" s="54"/>
      <c r="DKI312" s="54"/>
      <c r="DKJ312" s="54"/>
      <c r="DKK312" s="54"/>
      <c r="DKL312" s="54"/>
      <c r="DKM312" s="54"/>
      <c r="DKN312" s="54"/>
      <c r="DKO312" s="54"/>
      <c r="DKP312" s="54"/>
      <c r="DKQ312" s="54"/>
      <c r="DKR312" s="54"/>
      <c r="DKS312" s="54"/>
      <c r="DKT312" s="54"/>
      <c r="DKU312" s="54"/>
      <c r="DKV312" s="54"/>
      <c r="DKW312" s="54"/>
      <c r="DKX312" s="54"/>
      <c r="DKY312" s="54"/>
      <c r="DKZ312" s="54"/>
      <c r="DLA312" s="54"/>
      <c r="DLB312" s="54"/>
      <c r="DLC312" s="54"/>
      <c r="DLD312" s="54"/>
      <c r="DLE312" s="54"/>
      <c r="DLF312" s="54"/>
      <c r="DLG312" s="54"/>
      <c r="DLH312" s="54"/>
      <c r="DLI312" s="54"/>
      <c r="DLJ312" s="54"/>
      <c r="DLK312" s="54"/>
      <c r="DLL312" s="54"/>
      <c r="DLM312" s="54"/>
      <c r="DLN312" s="54"/>
      <c r="DLO312" s="54"/>
      <c r="DLP312" s="54"/>
      <c r="DLQ312" s="54"/>
      <c r="DLR312" s="54"/>
      <c r="DLS312" s="54"/>
      <c r="DLT312" s="54"/>
      <c r="DLU312" s="54"/>
      <c r="DLV312" s="54"/>
      <c r="DLW312" s="54"/>
      <c r="DLX312" s="54"/>
      <c r="DLY312" s="54"/>
      <c r="DLZ312" s="54"/>
      <c r="DMA312" s="54"/>
      <c r="DMB312" s="54"/>
      <c r="DMC312" s="54"/>
      <c r="DMD312" s="54"/>
      <c r="DME312" s="54"/>
      <c r="DMF312" s="54"/>
      <c r="DMG312" s="54"/>
      <c r="DMH312" s="54"/>
      <c r="DMI312" s="54"/>
      <c r="DMJ312" s="54"/>
      <c r="DMK312" s="54"/>
      <c r="DML312" s="54"/>
      <c r="DMM312" s="54"/>
      <c r="DMN312" s="54"/>
      <c r="DMO312" s="54"/>
      <c r="DMP312" s="54"/>
      <c r="DMQ312" s="54"/>
      <c r="DMR312" s="54"/>
      <c r="DMS312" s="54"/>
      <c r="DMT312" s="54"/>
      <c r="DMU312" s="54"/>
      <c r="DMV312" s="54"/>
      <c r="DMW312" s="54"/>
      <c r="DMX312" s="54"/>
      <c r="DMY312" s="54"/>
      <c r="DMZ312" s="54"/>
      <c r="DNA312" s="54"/>
      <c r="DNB312" s="54"/>
      <c r="DNC312" s="54"/>
      <c r="DND312" s="54"/>
      <c r="DNE312" s="54"/>
      <c r="DNF312" s="54"/>
      <c r="DNG312" s="54"/>
      <c r="DNH312" s="54"/>
      <c r="DNI312" s="54"/>
      <c r="DNJ312" s="54"/>
      <c r="DNK312" s="54"/>
      <c r="DNL312" s="54"/>
      <c r="DNM312" s="54"/>
      <c r="DNN312" s="54"/>
      <c r="DNO312" s="54"/>
      <c r="DNP312" s="54"/>
      <c r="DNQ312" s="54"/>
      <c r="DNR312" s="54"/>
      <c r="DNS312" s="54"/>
      <c r="DNT312" s="54"/>
      <c r="DNU312" s="54"/>
      <c r="DNV312" s="54"/>
      <c r="DNW312" s="54"/>
      <c r="DNX312" s="54"/>
      <c r="DNY312" s="54"/>
      <c r="DNZ312" s="54"/>
      <c r="DOA312" s="54"/>
      <c r="DOB312" s="54"/>
      <c r="DOC312" s="54"/>
      <c r="DOD312" s="54"/>
      <c r="DOE312" s="54"/>
      <c r="DOF312" s="54"/>
      <c r="DOG312" s="54"/>
      <c r="DOH312" s="54"/>
      <c r="DOI312" s="54"/>
      <c r="DOJ312" s="54"/>
      <c r="DOK312" s="54"/>
      <c r="DOL312" s="54"/>
      <c r="DOM312" s="54"/>
      <c r="DON312" s="54"/>
      <c r="DOO312" s="54"/>
      <c r="DOP312" s="54"/>
      <c r="DOQ312" s="54"/>
      <c r="DOR312" s="54"/>
      <c r="DOS312" s="54"/>
      <c r="DOT312" s="54"/>
      <c r="DOU312" s="54"/>
      <c r="DOV312" s="54"/>
      <c r="DOW312" s="54"/>
      <c r="DOX312" s="54"/>
      <c r="DOY312" s="54"/>
      <c r="DOZ312" s="54"/>
      <c r="DPA312" s="54"/>
      <c r="DPB312" s="54"/>
      <c r="DPC312" s="54"/>
      <c r="DPD312" s="54"/>
      <c r="DPE312" s="54"/>
      <c r="DPF312" s="54"/>
      <c r="DPG312" s="54"/>
      <c r="DPH312" s="54"/>
      <c r="DPI312" s="54"/>
      <c r="DPJ312" s="54"/>
      <c r="DPK312" s="54"/>
      <c r="DPL312" s="54"/>
      <c r="DPM312" s="54"/>
      <c r="DPN312" s="54"/>
      <c r="DPO312" s="54"/>
      <c r="DPP312" s="54"/>
      <c r="DPQ312" s="54"/>
      <c r="DPR312" s="54"/>
      <c r="DPS312" s="54"/>
      <c r="DPT312" s="54"/>
      <c r="DPU312" s="54"/>
      <c r="DPV312" s="54"/>
      <c r="DPW312" s="54"/>
      <c r="DPX312" s="54"/>
      <c r="DPY312" s="54"/>
      <c r="DPZ312" s="54"/>
      <c r="DQA312" s="54"/>
      <c r="DQB312" s="54"/>
      <c r="DQC312" s="54"/>
      <c r="DQD312" s="54"/>
      <c r="DQE312" s="54"/>
      <c r="DQF312" s="54"/>
      <c r="DQG312" s="54"/>
      <c r="DQH312" s="54"/>
      <c r="DQI312" s="54"/>
      <c r="DQJ312" s="54"/>
      <c r="DQK312" s="54"/>
      <c r="DQL312" s="54"/>
      <c r="DQM312" s="54"/>
      <c r="DQN312" s="54"/>
      <c r="DQO312" s="54"/>
      <c r="DQP312" s="54"/>
      <c r="DQQ312" s="54"/>
      <c r="DQR312" s="54"/>
      <c r="DQS312" s="54"/>
      <c r="DQT312" s="54"/>
      <c r="DQU312" s="54"/>
      <c r="DQV312" s="54"/>
      <c r="DQW312" s="54"/>
      <c r="DQX312" s="54"/>
      <c r="DQY312" s="54"/>
      <c r="DQZ312" s="54"/>
      <c r="DRA312" s="54"/>
      <c r="DRB312" s="54"/>
      <c r="DRC312" s="54"/>
      <c r="DRD312" s="54"/>
      <c r="DRE312" s="54"/>
      <c r="DRF312" s="54"/>
      <c r="DRG312" s="54"/>
      <c r="DRH312" s="54"/>
      <c r="DRI312" s="54"/>
      <c r="DRJ312" s="54"/>
      <c r="DRK312" s="54"/>
      <c r="DRL312" s="54"/>
      <c r="DRM312" s="54"/>
      <c r="DRN312" s="54"/>
      <c r="DRO312" s="54"/>
      <c r="DRP312" s="54"/>
      <c r="DRQ312" s="54"/>
      <c r="DRR312" s="54"/>
      <c r="DRS312" s="54"/>
      <c r="DRT312" s="54"/>
      <c r="DRU312" s="54"/>
      <c r="DRV312" s="54"/>
      <c r="DRW312" s="54"/>
      <c r="DRX312" s="54"/>
      <c r="DRY312" s="54"/>
      <c r="DRZ312" s="54"/>
      <c r="DSA312" s="54"/>
      <c r="DSB312" s="54"/>
      <c r="DSC312" s="54"/>
      <c r="DSD312" s="54"/>
      <c r="DSE312" s="54"/>
      <c r="DSF312" s="54"/>
      <c r="DSG312" s="54"/>
      <c r="DSH312" s="54"/>
      <c r="DSI312" s="54"/>
      <c r="DSJ312" s="54"/>
      <c r="DSK312" s="54"/>
      <c r="DSL312" s="54"/>
      <c r="DSM312" s="54"/>
      <c r="DSN312" s="54"/>
      <c r="DSO312" s="54"/>
      <c r="DSP312" s="54"/>
      <c r="DSQ312" s="54"/>
      <c r="DSR312" s="54"/>
      <c r="DSS312" s="54"/>
      <c r="DST312" s="54"/>
      <c r="DSU312" s="54"/>
      <c r="DSV312" s="54"/>
      <c r="DSW312" s="54"/>
      <c r="DSX312" s="54"/>
      <c r="DSY312" s="54"/>
      <c r="DSZ312" s="54"/>
      <c r="DTA312" s="54"/>
      <c r="DTB312" s="54"/>
      <c r="DTC312" s="54"/>
      <c r="DTD312" s="54"/>
      <c r="DTE312" s="54"/>
      <c r="DTF312" s="54"/>
      <c r="DTG312" s="54"/>
      <c r="DTH312" s="54"/>
      <c r="DTI312" s="54"/>
      <c r="DTJ312" s="54"/>
      <c r="DTK312" s="54"/>
      <c r="DTL312" s="54"/>
      <c r="DTM312" s="54"/>
      <c r="DTN312" s="54"/>
      <c r="DTO312" s="54"/>
      <c r="DTP312" s="54"/>
      <c r="DTQ312" s="54"/>
      <c r="DTR312" s="54"/>
      <c r="DTS312" s="54"/>
      <c r="DTT312" s="54"/>
      <c r="DTU312" s="54"/>
      <c r="DTV312" s="54"/>
      <c r="DTW312" s="54"/>
      <c r="DTX312" s="54"/>
      <c r="DTY312" s="54"/>
      <c r="DTZ312" s="54"/>
      <c r="DUA312" s="54"/>
      <c r="DUB312" s="54"/>
      <c r="DUC312" s="54"/>
      <c r="DUD312" s="54"/>
      <c r="DUE312" s="54"/>
      <c r="DUF312" s="54"/>
      <c r="DUG312" s="54"/>
      <c r="DUH312" s="54"/>
      <c r="DUI312" s="54"/>
      <c r="DUJ312" s="54"/>
      <c r="DUK312" s="54"/>
      <c r="DUL312" s="54"/>
      <c r="DUM312" s="54"/>
      <c r="DUN312" s="54"/>
      <c r="DUO312" s="54"/>
      <c r="DUP312" s="54"/>
      <c r="DUQ312" s="54"/>
      <c r="DUR312" s="54"/>
      <c r="DUS312" s="54"/>
      <c r="DUT312" s="54"/>
      <c r="DUU312" s="54"/>
      <c r="DUV312" s="54"/>
      <c r="DUW312" s="54"/>
      <c r="DUX312" s="54"/>
      <c r="DUY312" s="54"/>
      <c r="DUZ312" s="54"/>
      <c r="DVA312" s="54"/>
      <c r="DVB312" s="54"/>
      <c r="DVC312" s="54"/>
      <c r="DVD312" s="54"/>
      <c r="DVE312" s="54"/>
      <c r="DVF312" s="54"/>
      <c r="DVG312" s="54"/>
      <c r="DVH312" s="54"/>
      <c r="DVI312" s="54"/>
      <c r="DVJ312" s="54"/>
      <c r="DVK312" s="54"/>
      <c r="DVL312" s="54"/>
      <c r="DVM312" s="54"/>
      <c r="DVN312" s="54"/>
      <c r="DVO312" s="54"/>
      <c r="DVP312" s="54"/>
      <c r="DVQ312" s="54"/>
      <c r="DVR312" s="54"/>
      <c r="DVS312" s="54"/>
      <c r="DVT312" s="54"/>
      <c r="DVU312" s="54"/>
      <c r="DVV312" s="54"/>
      <c r="DVW312" s="54"/>
      <c r="DVX312" s="54"/>
      <c r="DVY312" s="54"/>
      <c r="DVZ312" s="54"/>
      <c r="DWA312" s="54"/>
      <c r="DWB312" s="54"/>
      <c r="DWC312" s="54"/>
      <c r="DWD312" s="54"/>
      <c r="DWE312" s="54"/>
      <c r="DWF312" s="54"/>
      <c r="DWG312" s="54"/>
      <c r="DWH312" s="54"/>
      <c r="DWI312" s="54"/>
      <c r="DWJ312" s="54"/>
      <c r="DWK312" s="54"/>
      <c r="DWL312" s="54"/>
      <c r="DWM312" s="54"/>
      <c r="DWN312" s="54"/>
      <c r="DWO312" s="54"/>
      <c r="DWP312" s="54"/>
      <c r="DWQ312" s="54"/>
      <c r="DWR312" s="54"/>
      <c r="DWS312" s="54"/>
      <c r="DWT312" s="54"/>
      <c r="DWU312" s="54"/>
      <c r="DWV312" s="54"/>
      <c r="DWW312" s="54"/>
      <c r="DWX312" s="54"/>
      <c r="DWY312" s="54"/>
      <c r="DWZ312" s="54"/>
      <c r="DXA312" s="54"/>
      <c r="DXB312" s="54"/>
      <c r="DXC312" s="54"/>
      <c r="DXD312" s="54"/>
      <c r="DXE312" s="54"/>
      <c r="DXF312" s="54"/>
      <c r="DXG312" s="54"/>
      <c r="DXH312" s="54"/>
      <c r="DXI312" s="54"/>
      <c r="DXJ312" s="54"/>
      <c r="DXK312" s="54"/>
      <c r="DXL312" s="54"/>
      <c r="DXM312" s="54"/>
      <c r="DXN312" s="54"/>
      <c r="DXO312" s="54"/>
      <c r="DXP312" s="54"/>
      <c r="DXQ312" s="54"/>
      <c r="DXR312" s="54"/>
      <c r="DXS312" s="54"/>
      <c r="DXT312" s="54"/>
      <c r="DXU312" s="54"/>
      <c r="DXV312" s="54"/>
      <c r="DXW312" s="54"/>
      <c r="DXX312" s="54"/>
      <c r="DXY312" s="54"/>
      <c r="DXZ312" s="54"/>
      <c r="DYA312" s="54"/>
      <c r="DYB312" s="54"/>
      <c r="DYC312" s="54"/>
      <c r="DYD312" s="54"/>
      <c r="DYE312" s="54"/>
      <c r="DYF312" s="54"/>
      <c r="DYG312" s="54"/>
      <c r="DYH312" s="54"/>
      <c r="DYI312" s="54"/>
      <c r="DYJ312" s="54"/>
      <c r="DYK312" s="54"/>
      <c r="DYL312" s="54"/>
      <c r="DYM312" s="54"/>
      <c r="DYN312" s="54"/>
      <c r="DYO312" s="54"/>
      <c r="DYP312" s="54"/>
      <c r="DYQ312" s="54"/>
      <c r="DYR312" s="54"/>
      <c r="DYS312" s="54"/>
      <c r="DYT312" s="54"/>
      <c r="DYU312" s="54"/>
      <c r="DYV312" s="54"/>
      <c r="DYW312" s="54"/>
      <c r="DYX312" s="54"/>
      <c r="DYY312" s="54"/>
      <c r="DYZ312" s="54"/>
      <c r="DZA312" s="54"/>
      <c r="DZB312" s="54"/>
      <c r="DZC312" s="54"/>
      <c r="DZD312" s="54"/>
      <c r="DZE312" s="54"/>
      <c r="DZF312" s="54"/>
      <c r="DZG312" s="54"/>
      <c r="DZH312" s="54"/>
      <c r="DZI312" s="54"/>
      <c r="DZJ312" s="54"/>
      <c r="DZK312" s="54"/>
      <c r="DZL312" s="54"/>
      <c r="DZM312" s="54"/>
      <c r="DZN312" s="54"/>
      <c r="DZO312" s="54"/>
      <c r="DZP312" s="54"/>
      <c r="DZQ312" s="54"/>
      <c r="DZR312" s="54"/>
      <c r="DZS312" s="54"/>
      <c r="DZT312" s="54"/>
      <c r="DZU312" s="54"/>
      <c r="DZV312" s="54"/>
      <c r="DZW312" s="54"/>
      <c r="DZX312" s="54"/>
      <c r="DZY312" s="54"/>
      <c r="DZZ312" s="54"/>
      <c r="EAA312" s="54"/>
      <c r="EAB312" s="54"/>
      <c r="EAC312" s="54"/>
      <c r="EAD312" s="54"/>
      <c r="EAE312" s="54"/>
      <c r="EAF312" s="54"/>
      <c r="EAG312" s="54"/>
      <c r="EAH312" s="54"/>
      <c r="EAI312" s="54"/>
      <c r="EAJ312" s="54"/>
      <c r="EAK312" s="54"/>
      <c r="EAL312" s="54"/>
      <c r="EAM312" s="54"/>
      <c r="EAN312" s="54"/>
      <c r="EAO312" s="54"/>
      <c r="EAP312" s="54"/>
      <c r="EAQ312" s="54"/>
      <c r="EAR312" s="54"/>
      <c r="EAS312" s="54"/>
      <c r="EAT312" s="54"/>
      <c r="EAU312" s="54"/>
      <c r="EAV312" s="54"/>
      <c r="EAW312" s="54"/>
      <c r="EAX312" s="54"/>
      <c r="EAY312" s="54"/>
      <c r="EAZ312" s="54"/>
      <c r="EBA312" s="54"/>
      <c r="EBB312" s="54"/>
      <c r="EBC312" s="54"/>
      <c r="EBD312" s="54"/>
      <c r="EBE312" s="54"/>
      <c r="EBF312" s="54"/>
      <c r="EBG312" s="54"/>
      <c r="EBH312" s="54"/>
      <c r="EBI312" s="54"/>
      <c r="EBJ312" s="54"/>
      <c r="EBK312" s="54"/>
      <c r="EBL312" s="54"/>
      <c r="EBM312" s="54"/>
      <c r="EBN312" s="54"/>
      <c r="EBO312" s="54"/>
      <c r="EBP312" s="54"/>
      <c r="EBQ312" s="54"/>
      <c r="EBR312" s="54"/>
      <c r="EBS312" s="54"/>
      <c r="EBT312" s="54"/>
      <c r="EBU312" s="54"/>
      <c r="EBV312" s="54"/>
      <c r="EBW312" s="54"/>
      <c r="EBX312" s="54"/>
      <c r="EBY312" s="54"/>
      <c r="EBZ312" s="54"/>
      <c r="ECA312" s="54"/>
      <c r="ECB312" s="54"/>
      <c r="ECC312" s="54"/>
      <c r="ECD312" s="54"/>
      <c r="ECE312" s="54"/>
      <c r="ECF312" s="54"/>
      <c r="ECG312" s="54"/>
      <c r="ECH312" s="54"/>
      <c r="ECI312" s="54"/>
      <c r="ECJ312" s="54"/>
      <c r="ECK312" s="54"/>
      <c r="ECL312" s="54"/>
      <c r="ECM312" s="54"/>
      <c r="ECN312" s="54"/>
      <c r="ECO312" s="54"/>
      <c r="ECP312" s="54"/>
      <c r="ECQ312" s="54"/>
      <c r="ECR312" s="54"/>
      <c r="ECS312" s="54"/>
      <c r="ECT312" s="54"/>
      <c r="ECU312" s="54"/>
      <c r="ECV312" s="54"/>
      <c r="ECW312" s="54"/>
      <c r="ECX312" s="54"/>
      <c r="ECY312" s="54"/>
      <c r="ECZ312" s="54"/>
      <c r="EDA312" s="54"/>
      <c r="EDB312" s="54"/>
      <c r="EDC312" s="54"/>
      <c r="EDD312" s="54"/>
      <c r="EDE312" s="54"/>
      <c r="EDF312" s="54"/>
      <c r="EDG312" s="54"/>
      <c r="EDH312" s="54"/>
      <c r="EDI312" s="54"/>
      <c r="EDJ312" s="54"/>
      <c r="EDK312" s="54"/>
      <c r="EDL312" s="54"/>
      <c r="EDM312" s="54"/>
      <c r="EDN312" s="54"/>
      <c r="EDO312" s="54"/>
      <c r="EDP312" s="54"/>
      <c r="EDQ312" s="54"/>
      <c r="EDR312" s="54"/>
      <c r="EDS312" s="54"/>
      <c r="EDT312" s="54"/>
      <c r="EDU312" s="54"/>
      <c r="EDV312" s="54"/>
      <c r="EDW312" s="54"/>
      <c r="EDX312" s="54"/>
      <c r="EDY312" s="54"/>
      <c r="EDZ312" s="54"/>
      <c r="EEA312" s="54"/>
      <c r="EEB312" s="54"/>
      <c r="EEC312" s="54"/>
      <c r="EED312" s="54"/>
      <c r="EEE312" s="54"/>
      <c r="EEF312" s="54"/>
      <c r="EEG312" s="54"/>
      <c r="EEH312" s="54"/>
      <c r="EEI312" s="54"/>
      <c r="EEJ312" s="54"/>
      <c r="EEK312" s="54"/>
      <c r="EEL312" s="54"/>
      <c r="EEM312" s="54"/>
      <c r="EEN312" s="54"/>
      <c r="EEO312" s="54"/>
      <c r="EEP312" s="54"/>
      <c r="EEQ312" s="54"/>
      <c r="EER312" s="54"/>
      <c r="EES312" s="54"/>
      <c r="EET312" s="54"/>
      <c r="EEU312" s="54"/>
      <c r="EEV312" s="54"/>
      <c r="EEW312" s="54"/>
      <c r="EEX312" s="54"/>
      <c r="EEY312" s="54"/>
      <c r="EEZ312" s="54"/>
      <c r="EFA312" s="54"/>
      <c r="EFB312" s="54"/>
      <c r="EFC312" s="54"/>
      <c r="EFD312" s="54"/>
      <c r="EFE312" s="54"/>
      <c r="EFF312" s="54"/>
      <c r="EFG312" s="54"/>
      <c r="EFH312" s="54"/>
      <c r="EFI312" s="54"/>
      <c r="EFJ312" s="54"/>
      <c r="EFK312" s="54"/>
      <c r="EFL312" s="54"/>
      <c r="EFM312" s="54"/>
      <c r="EFN312" s="54"/>
      <c r="EFO312" s="54"/>
      <c r="EFP312" s="54"/>
      <c r="EFQ312" s="54"/>
      <c r="EFR312" s="54"/>
      <c r="EFS312" s="54"/>
      <c r="EFT312" s="54"/>
      <c r="EFU312" s="54"/>
      <c r="EFV312" s="54"/>
      <c r="EFW312" s="54"/>
      <c r="EFX312" s="54"/>
      <c r="EFY312" s="54"/>
      <c r="EFZ312" s="54"/>
      <c r="EGA312" s="54"/>
      <c r="EGB312" s="54"/>
      <c r="EGC312" s="54"/>
      <c r="EGD312" s="54"/>
      <c r="EGE312" s="54"/>
      <c r="EGF312" s="54"/>
      <c r="EGG312" s="54"/>
      <c r="EGH312" s="54"/>
      <c r="EGI312" s="54"/>
      <c r="EGJ312" s="54"/>
      <c r="EGK312" s="54"/>
      <c r="EGL312" s="54"/>
      <c r="EGM312" s="54"/>
      <c r="EGN312" s="54"/>
      <c r="EGO312" s="54"/>
      <c r="EGP312" s="54"/>
      <c r="EGQ312" s="54"/>
      <c r="EGR312" s="54"/>
      <c r="EGS312" s="54"/>
      <c r="EGT312" s="54"/>
      <c r="EGU312" s="54"/>
      <c r="EGV312" s="54"/>
      <c r="EGW312" s="54"/>
      <c r="EGX312" s="54"/>
      <c r="EGY312" s="54"/>
      <c r="EGZ312" s="54"/>
      <c r="EHA312" s="54"/>
      <c r="EHB312" s="54"/>
      <c r="EHC312" s="54"/>
      <c r="EHD312" s="54"/>
      <c r="EHE312" s="54"/>
      <c r="EHF312" s="54"/>
      <c r="EHG312" s="54"/>
      <c r="EHH312" s="54"/>
      <c r="EHI312" s="54"/>
      <c r="EHJ312" s="54"/>
      <c r="EHK312" s="54"/>
      <c r="EHL312" s="54"/>
      <c r="EHM312" s="54"/>
      <c r="EHN312" s="54"/>
      <c r="EHO312" s="54"/>
      <c r="EHP312" s="54"/>
      <c r="EHQ312" s="54"/>
      <c r="EHR312" s="54"/>
      <c r="EHS312" s="54"/>
      <c r="EHT312" s="54"/>
      <c r="EHU312" s="54"/>
      <c r="EHV312" s="54"/>
      <c r="EHW312" s="54"/>
      <c r="EHX312" s="54"/>
      <c r="EHY312" s="54"/>
      <c r="EHZ312" s="54"/>
      <c r="EIA312" s="54"/>
      <c r="EIB312" s="54"/>
      <c r="EIC312" s="54"/>
      <c r="EID312" s="54"/>
      <c r="EIE312" s="54"/>
      <c r="EIF312" s="54"/>
      <c r="EIG312" s="54"/>
      <c r="EIH312" s="54"/>
      <c r="EII312" s="54"/>
      <c r="EIJ312" s="54"/>
      <c r="EIK312" s="54"/>
      <c r="EIL312" s="54"/>
      <c r="EIM312" s="54"/>
      <c r="EIN312" s="54"/>
      <c r="EIO312" s="54"/>
      <c r="EIP312" s="54"/>
      <c r="EIQ312" s="54"/>
      <c r="EIR312" s="54"/>
      <c r="EIS312" s="54"/>
      <c r="EIT312" s="54"/>
      <c r="EIU312" s="54"/>
      <c r="EIV312" s="54"/>
      <c r="EIW312" s="54"/>
      <c r="EIX312" s="54"/>
      <c r="EIY312" s="54"/>
      <c r="EIZ312" s="54"/>
      <c r="EJA312" s="54"/>
      <c r="EJB312" s="54"/>
      <c r="EJC312" s="54"/>
      <c r="EJD312" s="54"/>
      <c r="EJE312" s="54"/>
      <c r="EJF312" s="54"/>
      <c r="EJG312" s="54"/>
      <c r="EJH312" s="54"/>
      <c r="EJI312" s="54"/>
      <c r="EJJ312" s="54"/>
      <c r="EJK312" s="54"/>
      <c r="EJL312" s="54"/>
      <c r="EJM312" s="54"/>
      <c r="EJN312" s="54"/>
      <c r="EJO312" s="54"/>
      <c r="EJP312" s="54"/>
      <c r="EJQ312" s="54"/>
      <c r="EJR312" s="54"/>
      <c r="EJS312" s="54"/>
      <c r="EJT312" s="54"/>
      <c r="EJU312" s="54"/>
      <c r="EJV312" s="54"/>
      <c r="EJW312" s="54"/>
      <c r="EJX312" s="54"/>
      <c r="EJY312" s="54"/>
      <c r="EJZ312" s="54"/>
      <c r="EKA312" s="54"/>
      <c r="EKB312" s="54"/>
      <c r="EKC312" s="54"/>
      <c r="EKD312" s="54"/>
      <c r="EKE312" s="54"/>
      <c r="EKF312" s="54"/>
      <c r="EKG312" s="54"/>
      <c r="EKH312" s="54"/>
      <c r="EKI312" s="54"/>
      <c r="EKJ312" s="54"/>
      <c r="EKK312" s="54"/>
      <c r="EKL312" s="54"/>
      <c r="EKM312" s="54"/>
      <c r="EKN312" s="54"/>
      <c r="EKO312" s="54"/>
      <c r="EKP312" s="54"/>
      <c r="EKQ312" s="54"/>
      <c r="EKR312" s="54"/>
      <c r="EKS312" s="54"/>
      <c r="EKT312" s="54"/>
      <c r="EKU312" s="54"/>
      <c r="EKV312" s="54"/>
      <c r="EKW312" s="54"/>
      <c r="EKX312" s="54"/>
      <c r="EKY312" s="54"/>
      <c r="EKZ312" s="54"/>
      <c r="ELA312" s="54"/>
      <c r="ELB312" s="54"/>
      <c r="ELC312" s="54"/>
      <c r="ELD312" s="54"/>
      <c r="ELE312" s="54"/>
      <c r="ELF312" s="54"/>
      <c r="ELG312" s="54"/>
      <c r="ELH312" s="54"/>
      <c r="ELI312" s="54"/>
      <c r="ELJ312" s="54"/>
      <c r="ELK312" s="54"/>
      <c r="ELL312" s="54"/>
      <c r="ELM312" s="54"/>
      <c r="ELN312" s="54"/>
      <c r="ELO312" s="54"/>
      <c r="ELP312" s="54"/>
      <c r="ELQ312" s="54"/>
      <c r="ELR312" s="54"/>
      <c r="ELS312" s="54"/>
      <c r="ELT312" s="54"/>
      <c r="ELU312" s="54"/>
      <c r="ELV312" s="54"/>
      <c r="ELW312" s="54"/>
      <c r="ELX312" s="54"/>
      <c r="ELY312" s="54"/>
      <c r="ELZ312" s="54"/>
      <c r="EMA312" s="54"/>
      <c r="EMB312" s="54"/>
      <c r="EMC312" s="54"/>
      <c r="EMD312" s="54"/>
      <c r="EME312" s="54"/>
      <c r="EMF312" s="54"/>
      <c r="EMG312" s="54"/>
      <c r="EMH312" s="54"/>
      <c r="EMI312" s="54"/>
      <c r="EMJ312" s="54"/>
      <c r="EMK312" s="54"/>
      <c r="EML312" s="54"/>
      <c r="EMM312" s="54"/>
      <c r="EMN312" s="54"/>
      <c r="EMO312" s="54"/>
      <c r="EMP312" s="54"/>
      <c r="EMQ312" s="54"/>
      <c r="EMR312" s="54"/>
      <c r="EMS312" s="54"/>
      <c r="EMT312" s="54"/>
      <c r="EMU312" s="54"/>
      <c r="EMV312" s="54"/>
      <c r="EMW312" s="54"/>
      <c r="EMX312" s="54"/>
      <c r="EMY312" s="54"/>
      <c r="EMZ312" s="54"/>
      <c r="ENA312" s="54"/>
      <c r="ENB312" s="54"/>
      <c r="ENC312" s="54"/>
      <c r="END312" s="54"/>
      <c r="ENE312" s="54"/>
      <c r="ENF312" s="54"/>
      <c r="ENG312" s="54"/>
      <c r="ENH312" s="54"/>
      <c r="ENI312" s="54"/>
      <c r="ENJ312" s="54"/>
      <c r="ENK312" s="54"/>
      <c r="ENL312" s="54"/>
      <c r="ENM312" s="54"/>
      <c r="ENN312" s="54"/>
      <c r="ENO312" s="54"/>
      <c r="ENP312" s="54"/>
      <c r="ENQ312" s="54"/>
      <c r="ENR312" s="54"/>
      <c r="ENS312" s="54"/>
      <c r="ENT312" s="54"/>
      <c r="ENU312" s="54"/>
      <c r="ENV312" s="54"/>
      <c r="ENW312" s="54"/>
      <c r="ENX312" s="54"/>
      <c r="ENY312" s="54"/>
      <c r="ENZ312" s="54"/>
      <c r="EOA312" s="54"/>
      <c r="EOB312" s="54"/>
      <c r="EOC312" s="54"/>
      <c r="EOD312" s="54"/>
      <c r="EOE312" s="54"/>
      <c r="EOF312" s="54"/>
      <c r="EOG312" s="54"/>
      <c r="EOH312" s="54"/>
      <c r="EOI312" s="54"/>
      <c r="EOJ312" s="54"/>
      <c r="EOK312" s="54"/>
      <c r="EOL312" s="54"/>
      <c r="EOM312" s="54"/>
      <c r="EON312" s="54"/>
      <c r="EOO312" s="54"/>
      <c r="EOP312" s="54"/>
      <c r="EOQ312" s="54"/>
      <c r="EOR312" s="54"/>
      <c r="EOS312" s="54"/>
      <c r="EOT312" s="54"/>
      <c r="EOU312" s="54"/>
      <c r="EOV312" s="54"/>
      <c r="EOW312" s="54"/>
      <c r="EOX312" s="54"/>
      <c r="EOY312" s="54"/>
      <c r="EOZ312" s="54"/>
      <c r="EPA312" s="54"/>
      <c r="EPB312" s="54"/>
      <c r="EPC312" s="54"/>
      <c r="EPD312" s="54"/>
      <c r="EPE312" s="54"/>
      <c r="EPF312" s="54"/>
      <c r="EPG312" s="54"/>
      <c r="EPH312" s="54"/>
      <c r="EPI312" s="54"/>
      <c r="EPJ312" s="54"/>
      <c r="EPK312" s="54"/>
      <c r="EPL312" s="54"/>
      <c r="EPM312" s="54"/>
      <c r="EPN312" s="54"/>
      <c r="EPO312" s="54"/>
      <c r="EPP312" s="54"/>
      <c r="EPQ312" s="54"/>
      <c r="EPR312" s="54"/>
      <c r="EPS312" s="54"/>
      <c r="EPT312" s="54"/>
      <c r="EPU312" s="54"/>
      <c r="EPV312" s="54"/>
      <c r="EPW312" s="54"/>
      <c r="EPX312" s="54"/>
      <c r="EPY312" s="54"/>
      <c r="EPZ312" s="54"/>
      <c r="EQA312" s="54"/>
      <c r="EQB312" s="54"/>
      <c r="EQC312" s="54"/>
      <c r="EQD312" s="54"/>
      <c r="EQE312" s="54"/>
      <c r="EQF312" s="54"/>
      <c r="EQG312" s="54"/>
      <c r="EQH312" s="54"/>
      <c r="EQI312" s="54"/>
      <c r="EQJ312" s="54"/>
      <c r="EQK312" s="54"/>
      <c r="EQL312" s="54"/>
      <c r="EQM312" s="54"/>
      <c r="EQN312" s="54"/>
      <c r="EQO312" s="54"/>
      <c r="EQP312" s="54"/>
      <c r="EQQ312" s="54"/>
      <c r="EQR312" s="54"/>
      <c r="EQS312" s="54"/>
      <c r="EQT312" s="54"/>
      <c r="EQU312" s="54"/>
      <c r="EQV312" s="54"/>
      <c r="EQW312" s="54"/>
      <c r="EQX312" s="54"/>
      <c r="EQY312" s="54"/>
      <c r="EQZ312" s="54"/>
      <c r="ERA312" s="54"/>
      <c r="ERB312" s="54"/>
      <c r="ERC312" s="54"/>
      <c r="ERD312" s="54"/>
      <c r="ERE312" s="54"/>
      <c r="ERF312" s="54"/>
      <c r="ERG312" s="54"/>
      <c r="ERH312" s="54"/>
      <c r="ERI312" s="54"/>
      <c r="ERJ312" s="54"/>
      <c r="ERK312" s="54"/>
      <c r="ERL312" s="54"/>
      <c r="ERM312" s="54"/>
      <c r="ERN312" s="54"/>
      <c r="ERO312" s="54"/>
      <c r="ERP312" s="54"/>
      <c r="ERQ312" s="54"/>
      <c r="ERR312" s="54"/>
      <c r="ERS312" s="54"/>
      <c r="ERT312" s="54"/>
      <c r="ERU312" s="54"/>
      <c r="ERV312" s="54"/>
      <c r="ERW312" s="54"/>
      <c r="ERX312" s="54"/>
      <c r="ERY312" s="54"/>
      <c r="ERZ312" s="54"/>
      <c r="ESA312" s="54"/>
      <c r="ESB312" s="54"/>
      <c r="ESC312" s="54"/>
      <c r="ESD312" s="54"/>
      <c r="ESE312" s="54"/>
      <c r="ESF312" s="54"/>
      <c r="ESG312" s="54"/>
      <c r="ESH312" s="54"/>
      <c r="ESI312" s="54"/>
      <c r="ESJ312" s="54"/>
      <c r="ESK312" s="54"/>
      <c r="ESL312" s="54"/>
      <c r="ESM312" s="54"/>
      <c r="ESN312" s="54"/>
      <c r="ESO312" s="54"/>
      <c r="ESP312" s="54"/>
      <c r="ESQ312" s="54"/>
      <c r="ESR312" s="54"/>
      <c r="ESS312" s="54"/>
      <c r="EST312" s="54"/>
      <c r="ESU312" s="54"/>
      <c r="ESV312" s="54"/>
      <c r="ESW312" s="54"/>
      <c r="ESX312" s="54"/>
      <c r="ESY312" s="54"/>
      <c r="ESZ312" s="54"/>
      <c r="ETA312" s="54"/>
      <c r="ETB312" s="54"/>
      <c r="ETC312" s="54"/>
      <c r="ETD312" s="54"/>
      <c r="ETE312" s="54"/>
      <c r="ETF312" s="54"/>
      <c r="ETG312" s="54"/>
      <c r="ETH312" s="54"/>
      <c r="ETI312" s="54"/>
      <c r="ETJ312" s="54"/>
      <c r="ETK312" s="54"/>
      <c r="ETL312" s="54"/>
      <c r="ETM312" s="54"/>
      <c r="ETN312" s="54"/>
      <c r="ETO312" s="54"/>
      <c r="ETP312" s="54"/>
      <c r="ETQ312" s="54"/>
      <c r="ETR312" s="54"/>
      <c r="ETS312" s="54"/>
      <c r="ETT312" s="54"/>
      <c r="ETU312" s="54"/>
      <c r="ETV312" s="54"/>
      <c r="ETW312" s="54"/>
      <c r="ETX312" s="54"/>
      <c r="ETY312" s="54"/>
      <c r="ETZ312" s="54"/>
      <c r="EUA312" s="54"/>
      <c r="EUB312" s="54"/>
      <c r="EUC312" s="54"/>
      <c r="EUD312" s="54"/>
      <c r="EUE312" s="54"/>
      <c r="EUF312" s="54"/>
      <c r="EUG312" s="54"/>
      <c r="EUH312" s="54"/>
      <c r="EUI312" s="54"/>
      <c r="EUJ312" s="54"/>
      <c r="EUK312" s="54"/>
      <c r="EUL312" s="54"/>
      <c r="EUM312" s="54"/>
      <c r="EUN312" s="54"/>
      <c r="EUO312" s="54"/>
      <c r="EUP312" s="54"/>
      <c r="EUQ312" s="54"/>
      <c r="EUR312" s="54"/>
      <c r="EUS312" s="54"/>
      <c r="EUT312" s="54"/>
      <c r="EUU312" s="54"/>
      <c r="EUV312" s="54"/>
      <c r="EUW312" s="54"/>
      <c r="EUX312" s="54"/>
      <c r="EUY312" s="54"/>
      <c r="EUZ312" s="54"/>
      <c r="EVA312" s="54"/>
      <c r="EVB312" s="54"/>
      <c r="EVC312" s="54"/>
      <c r="EVD312" s="54"/>
      <c r="EVE312" s="54"/>
      <c r="EVF312" s="54"/>
      <c r="EVG312" s="54"/>
      <c r="EVH312" s="54"/>
      <c r="EVI312" s="54"/>
      <c r="EVJ312" s="54"/>
      <c r="EVK312" s="54"/>
      <c r="EVL312" s="54"/>
      <c r="EVM312" s="54"/>
      <c r="EVN312" s="54"/>
      <c r="EVO312" s="54"/>
      <c r="EVP312" s="54"/>
      <c r="EVQ312" s="54"/>
      <c r="EVR312" s="54"/>
      <c r="EVS312" s="54"/>
      <c r="EVT312" s="54"/>
      <c r="EVU312" s="54"/>
      <c r="EVV312" s="54"/>
      <c r="EVW312" s="54"/>
      <c r="EVX312" s="54"/>
      <c r="EVY312" s="54"/>
      <c r="EVZ312" s="54"/>
      <c r="EWA312" s="54"/>
      <c r="EWB312" s="54"/>
      <c r="EWC312" s="54"/>
      <c r="EWD312" s="54"/>
      <c r="EWE312" s="54"/>
      <c r="EWF312" s="54"/>
      <c r="EWG312" s="54"/>
      <c r="EWH312" s="54"/>
      <c r="EWI312" s="54"/>
      <c r="EWJ312" s="54"/>
      <c r="EWK312" s="54"/>
      <c r="EWL312" s="54"/>
      <c r="EWM312" s="54"/>
      <c r="EWN312" s="54"/>
      <c r="EWO312" s="54"/>
      <c r="EWP312" s="54"/>
      <c r="EWQ312" s="54"/>
      <c r="EWR312" s="54"/>
      <c r="EWS312" s="54"/>
      <c r="EWT312" s="54"/>
      <c r="EWU312" s="54"/>
      <c r="EWV312" s="54"/>
      <c r="EWW312" s="54"/>
      <c r="EWX312" s="54"/>
      <c r="EWY312" s="54"/>
      <c r="EWZ312" s="54"/>
      <c r="EXA312" s="54"/>
      <c r="EXB312" s="54"/>
      <c r="EXC312" s="54"/>
      <c r="EXD312" s="54"/>
      <c r="EXE312" s="54"/>
      <c r="EXF312" s="54"/>
      <c r="EXG312" s="54"/>
      <c r="EXH312" s="54"/>
      <c r="EXI312" s="54"/>
      <c r="EXJ312" s="54"/>
      <c r="EXK312" s="54"/>
      <c r="EXL312" s="54"/>
      <c r="EXM312" s="54"/>
      <c r="EXN312" s="54"/>
      <c r="EXO312" s="54"/>
      <c r="EXP312" s="54"/>
      <c r="EXQ312" s="54"/>
      <c r="EXR312" s="54"/>
      <c r="EXS312" s="54"/>
      <c r="EXT312" s="54"/>
      <c r="EXU312" s="54"/>
      <c r="EXV312" s="54"/>
      <c r="EXW312" s="54"/>
      <c r="EXX312" s="54"/>
      <c r="EXY312" s="54"/>
      <c r="EXZ312" s="54"/>
      <c r="EYA312" s="54"/>
      <c r="EYB312" s="54"/>
      <c r="EYC312" s="54"/>
      <c r="EYD312" s="54"/>
      <c r="EYE312" s="54"/>
      <c r="EYF312" s="54"/>
      <c r="EYG312" s="54"/>
      <c r="EYH312" s="54"/>
      <c r="EYI312" s="54"/>
      <c r="EYJ312" s="54"/>
      <c r="EYK312" s="54"/>
      <c r="EYL312" s="54"/>
      <c r="EYM312" s="54"/>
      <c r="EYN312" s="54"/>
      <c r="EYO312" s="54"/>
      <c r="EYP312" s="54"/>
      <c r="EYQ312" s="54"/>
      <c r="EYR312" s="54"/>
      <c r="EYS312" s="54"/>
      <c r="EYT312" s="54"/>
      <c r="EYU312" s="54"/>
      <c r="EYV312" s="54"/>
      <c r="EYW312" s="54"/>
      <c r="EYX312" s="54"/>
      <c r="EYY312" s="54"/>
      <c r="EYZ312" s="54"/>
      <c r="EZA312" s="54"/>
      <c r="EZB312" s="54"/>
      <c r="EZC312" s="54"/>
      <c r="EZD312" s="54"/>
      <c r="EZE312" s="54"/>
      <c r="EZF312" s="54"/>
      <c r="EZG312" s="54"/>
      <c r="EZH312" s="54"/>
      <c r="EZI312" s="54"/>
      <c r="EZJ312" s="54"/>
      <c r="EZK312" s="54"/>
      <c r="EZL312" s="54"/>
      <c r="EZM312" s="54"/>
      <c r="EZN312" s="54"/>
      <c r="EZO312" s="54"/>
      <c r="EZP312" s="54"/>
      <c r="EZQ312" s="54"/>
      <c r="EZR312" s="54"/>
      <c r="EZS312" s="54"/>
      <c r="EZT312" s="54"/>
      <c r="EZU312" s="54"/>
      <c r="EZV312" s="54"/>
      <c r="EZW312" s="54"/>
      <c r="EZX312" s="54"/>
      <c r="EZY312" s="54"/>
      <c r="EZZ312" s="54"/>
      <c r="FAA312" s="54"/>
      <c r="FAB312" s="54"/>
      <c r="FAC312" s="54"/>
      <c r="FAD312" s="54"/>
      <c r="FAE312" s="54"/>
      <c r="FAF312" s="54"/>
      <c r="FAG312" s="54"/>
      <c r="FAH312" s="54"/>
      <c r="FAI312" s="54"/>
      <c r="FAJ312" s="54"/>
      <c r="FAK312" s="54"/>
      <c r="FAL312" s="54"/>
      <c r="FAM312" s="54"/>
      <c r="FAN312" s="54"/>
      <c r="FAO312" s="54"/>
      <c r="FAP312" s="54"/>
      <c r="FAQ312" s="54"/>
      <c r="FAR312" s="54"/>
      <c r="FAS312" s="54"/>
      <c r="FAT312" s="54"/>
      <c r="FAU312" s="54"/>
      <c r="FAV312" s="54"/>
      <c r="FAW312" s="54"/>
      <c r="FAX312" s="54"/>
      <c r="FAY312" s="54"/>
      <c r="FAZ312" s="54"/>
      <c r="FBA312" s="54"/>
      <c r="FBB312" s="54"/>
      <c r="FBC312" s="54"/>
      <c r="FBD312" s="54"/>
      <c r="FBE312" s="54"/>
      <c r="FBF312" s="54"/>
      <c r="FBG312" s="54"/>
      <c r="FBH312" s="54"/>
      <c r="FBI312" s="54"/>
      <c r="FBJ312" s="54"/>
      <c r="FBK312" s="54"/>
      <c r="FBL312" s="54"/>
      <c r="FBM312" s="54"/>
      <c r="FBN312" s="54"/>
      <c r="FBO312" s="54"/>
      <c r="FBP312" s="54"/>
      <c r="FBQ312" s="54"/>
      <c r="FBR312" s="54"/>
      <c r="FBS312" s="54"/>
      <c r="FBT312" s="54"/>
      <c r="FBU312" s="54"/>
      <c r="FBV312" s="54"/>
      <c r="FBW312" s="54"/>
      <c r="FBX312" s="54"/>
      <c r="FBY312" s="54"/>
      <c r="FBZ312" s="54"/>
      <c r="FCA312" s="54"/>
      <c r="FCB312" s="54"/>
      <c r="FCC312" s="54"/>
      <c r="FCD312" s="54"/>
      <c r="FCE312" s="54"/>
      <c r="FCF312" s="54"/>
      <c r="FCG312" s="54"/>
      <c r="FCH312" s="54"/>
      <c r="FCI312" s="54"/>
      <c r="FCJ312" s="54"/>
      <c r="FCK312" s="54"/>
      <c r="FCL312" s="54"/>
      <c r="FCM312" s="54"/>
      <c r="FCN312" s="54"/>
      <c r="FCO312" s="54"/>
      <c r="FCP312" s="54"/>
      <c r="FCQ312" s="54"/>
      <c r="FCR312" s="54"/>
      <c r="FCS312" s="54"/>
      <c r="FCT312" s="54"/>
      <c r="FCU312" s="54"/>
      <c r="FCV312" s="54"/>
      <c r="FCW312" s="54"/>
      <c r="FCX312" s="54"/>
      <c r="FCY312" s="54"/>
      <c r="FCZ312" s="54"/>
      <c r="FDA312" s="54"/>
      <c r="FDB312" s="54"/>
      <c r="FDC312" s="54"/>
      <c r="FDD312" s="54"/>
      <c r="FDE312" s="54"/>
      <c r="FDF312" s="54"/>
      <c r="FDG312" s="54"/>
      <c r="FDH312" s="54"/>
      <c r="FDI312" s="54"/>
      <c r="FDJ312" s="54"/>
      <c r="FDK312" s="54"/>
      <c r="FDL312" s="54"/>
      <c r="FDM312" s="54"/>
      <c r="FDN312" s="54"/>
      <c r="FDO312" s="54"/>
      <c r="FDP312" s="54"/>
      <c r="FDQ312" s="54"/>
      <c r="FDR312" s="54"/>
      <c r="FDS312" s="54"/>
      <c r="FDT312" s="54"/>
      <c r="FDU312" s="54"/>
      <c r="FDV312" s="54"/>
      <c r="FDW312" s="54"/>
      <c r="FDX312" s="54"/>
      <c r="FDY312" s="54"/>
      <c r="FDZ312" s="54"/>
      <c r="FEA312" s="54"/>
      <c r="FEB312" s="54"/>
      <c r="FEC312" s="54"/>
      <c r="FED312" s="54"/>
      <c r="FEE312" s="54"/>
      <c r="FEF312" s="54"/>
      <c r="FEG312" s="54"/>
      <c r="FEH312" s="54"/>
      <c r="FEI312" s="54"/>
      <c r="FEJ312" s="54"/>
      <c r="FEK312" s="54"/>
      <c r="FEL312" s="54"/>
      <c r="FEM312" s="54"/>
      <c r="FEN312" s="54"/>
      <c r="FEO312" s="54"/>
      <c r="FEP312" s="54"/>
      <c r="FEQ312" s="54"/>
      <c r="FER312" s="54"/>
      <c r="FES312" s="54"/>
      <c r="FET312" s="54"/>
      <c r="FEU312" s="54"/>
      <c r="FEV312" s="54"/>
      <c r="FEW312" s="54"/>
      <c r="FEX312" s="54"/>
      <c r="FEY312" s="54"/>
      <c r="FEZ312" s="54"/>
      <c r="FFA312" s="54"/>
      <c r="FFB312" s="54"/>
      <c r="FFC312" s="54"/>
      <c r="FFD312" s="54"/>
      <c r="FFE312" s="54"/>
      <c r="FFF312" s="54"/>
      <c r="FFG312" s="54"/>
      <c r="FFH312" s="54"/>
      <c r="FFI312" s="54"/>
      <c r="FFJ312" s="54"/>
      <c r="FFK312" s="54"/>
      <c r="FFL312" s="54"/>
      <c r="FFM312" s="54"/>
      <c r="FFN312" s="54"/>
      <c r="FFO312" s="54"/>
      <c r="FFP312" s="54"/>
      <c r="FFQ312" s="54"/>
      <c r="FFR312" s="54"/>
      <c r="FFS312" s="54"/>
      <c r="FFT312" s="54"/>
      <c r="FFU312" s="54"/>
      <c r="FFV312" s="54"/>
      <c r="FFW312" s="54"/>
      <c r="FFX312" s="54"/>
      <c r="FFY312" s="54"/>
      <c r="FFZ312" s="54"/>
      <c r="FGA312" s="54"/>
      <c r="FGB312" s="54"/>
      <c r="FGC312" s="54"/>
      <c r="FGD312" s="54"/>
      <c r="FGE312" s="54"/>
      <c r="FGF312" s="54"/>
      <c r="FGG312" s="54"/>
      <c r="FGH312" s="54"/>
      <c r="FGI312" s="54"/>
      <c r="FGJ312" s="54"/>
      <c r="FGK312" s="54"/>
      <c r="FGL312" s="54"/>
      <c r="FGM312" s="54"/>
      <c r="FGN312" s="54"/>
      <c r="FGO312" s="54"/>
      <c r="FGP312" s="54"/>
      <c r="FGQ312" s="54"/>
      <c r="FGR312" s="54"/>
      <c r="FGS312" s="54"/>
      <c r="FGT312" s="54"/>
      <c r="FGU312" s="54"/>
      <c r="FGV312" s="54"/>
      <c r="FGW312" s="54"/>
      <c r="FGX312" s="54"/>
      <c r="FGY312" s="54"/>
      <c r="FGZ312" s="54"/>
      <c r="FHA312" s="54"/>
      <c r="FHB312" s="54"/>
      <c r="FHC312" s="54"/>
      <c r="FHD312" s="54"/>
      <c r="FHE312" s="54"/>
      <c r="FHF312" s="54"/>
      <c r="FHG312" s="54"/>
      <c r="FHH312" s="54"/>
      <c r="FHI312" s="54"/>
      <c r="FHJ312" s="54"/>
      <c r="FHK312" s="54"/>
      <c r="FHL312" s="54"/>
      <c r="FHM312" s="54"/>
      <c r="FHN312" s="54"/>
      <c r="FHO312" s="54"/>
      <c r="FHP312" s="54"/>
      <c r="FHQ312" s="54"/>
      <c r="FHR312" s="54"/>
      <c r="FHS312" s="54"/>
      <c r="FHT312" s="54"/>
      <c r="FHU312" s="54"/>
      <c r="FHV312" s="54"/>
      <c r="FHW312" s="54"/>
      <c r="FHX312" s="54"/>
      <c r="FHY312" s="54"/>
      <c r="FHZ312" s="54"/>
      <c r="FIA312" s="54"/>
      <c r="FIB312" s="54"/>
      <c r="FIC312" s="54"/>
      <c r="FID312" s="54"/>
      <c r="FIE312" s="54"/>
      <c r="FIF312" s="54"/>
      <c r="FIG312" s="54"/>
      <c r="FIH312" s="54"/>
      <c r="FII312" s="54"/>
      <c r="FIJ312" s="54"/>
      <c r="FIK312" s="54"/>
      <c r="FIL312" s="54"/>
      <c r="FIM312" s="54"/>
      <c r="FIN312" s="54"/>
      <c r="FIO312" s="54"/>
      <c r="FIP312" s="54"/>
      <c r="FIQ312" s="54"/>
      <c r="FIR312" s="54"/>
      <c r="FIS312" s="54"/>
      <c r="FIT312" s="54"/>
      <c r="FIU312" s="54"/>
      <c r="FIV312" s="54"/>
      <c r="FIW312" s="54"/>
      <c r="FIX312" s="54"/>
      <c r="FIY312" s="54"/>
      <c r="FIZ312" s="54"/>
      <c r="FJA312" s="54"/>
      <c r="FJB312" s="54"/>
      <c r="FJC312" s="54"/>
      <c r="FJD312" s="54"/>
      <c r="FJE312" s="54"/>
      <c r="FJF312" s="54"/>
      <c r="FJG312" s="54"/>
      <c r="FJH312" s="54"/>
      <c r="FJI312" s="54"/>
      <c r="FJJ312" s="54"/>
      <c r="FJK312" s="54"/>
      <c r="FJL312" s="54"/>
      <c r="FJM312" s="54"/>
      <c r="FJN312" s="54"/>
      <c r="FJO312" s="54"/>
      <c r="FJP312" s="54"/>
      <c r="FJQ312" s="54"/>
      <c r="FJR312" s="54"/>
      <c r="FJS312" s="54"/>
      <c r="FJT312" s="54"/>
      <c r="FJU312" s="54"/>
      <c r="FJV312" s="54"/>
      <c r="FJW312" s="54"/>
      <c r="FJX312" s="54"/>
      <c r="FJY312" s="54"/>
      <c r="FJZ312" s="54"/>
      <c r="FKA312" s="54"/>
      <c r="FKB312" s="54"/>
      <c r="FKC312" s="54"/>
      <c r="FKD312" s="54"/>
      <c r="FKE312" s="54"/>
      <c r="FKF312" s="54"/>
      <c r="FKG312" s="54"/>
      <c r="FKH312" s="54"/>
      <c r="FKI312" s="54"/>
      <c r="FKJ312" s="54"/>
      <c r="FKK312" s="54"/>
      <c r="FKL312" s="54"/>
      <c r="FKM312" s="54"/>
      <c r="FKN312" s="54"/>
      <c r="FKO312" s="54"/>
      <c r="FKP312" s="54"/>
      <c r="FKQ312" s="54"/>
      <c r="FKR312" s="54"/>
      <c r="FKS312" s="54"/>
      <c r="FKT312" s="54"/>
      <c r="FKU312" s="54"/>
      <c r="FKV312" s="54"/>
      <c r="FKW312" s="54"/>
      <c r="FKX312" s="54"/>
      <c r="FKY312" s="54"/>
      <c r="FKZ312" s="54"/>
      <c r="FLA312" s="54"/>
      <c r="FLB312" s="54"/>
      <c r="FLC312" s="54"/>
      <c r="FLD312" s="54"/>
      <c r="FLE312" s="54"/>
      <c r="FLF312" s="54"/>
      <c r="FLG312" s="54"/>
      <c r="FLH312" s="54"/>
      <c r="FLI312" s="54"/>
      <c r="FLJ312" s="54"/>
      <c r="FLK312" s="54"/>
      <c r="FLL312" s="54"/>
      <c r="FLM312" s="54"/>
      <c r="FLN312" s="54"/>
      <c r="FLO312" s="54"/>
      <c r="FLP312" s="54"/>
      <c r="FLQ312" s="54"/>
      <c r="FLR312" s="54"/>
      <c r="FLS312" s="54"/>
      <c r="FLT312" s="54"/>
      <c r="FLU312" s="54"/>
      <c r="FLV312" s="54"/>
      <c r="FLW312" s="54"/>
      <c r="FLX312" s="54"/>
      <c r="FLY312" s="54"/>
      <c r="FLZ312" s="54"/>
      <c r="FMA312" s="54"/>
      <c r="FMB312" s="54"/>
      <c r="FMC312" s="54"/>
      <c r="FMD312" s="54"/>
      <c r="FME312" s="54"/>
      <c r="FMF312" s="54"/>
      <c r="FMG312" s="54"/>
      <c r="FMH312" s="54"/>
      <c r="FMI312" s="54"/>
      <c r="FMJ312" s="54"/>
      <c r="FMK312" s="54"/>
      <c r="FML312" s="54"/>
      <c r="FMM312" s="54"/>
      <c r="FMN312" s="54"/>
      <c r="FMO312" s="54"/>
      <c r="FMP312" s="54"/>
      <c r="FMQ312" s="54"/>
      <c r="FMR312" s="54"/>
      <c r="FMS312" s="54"/>
      <c r="FMT312" s="54"/>
      <c r="FMU312" s="54"/>
      <c r="FMV312" s="54"/>
      <c r="FMW312" s="54"/>
      <c r="FMX312" s="54"/>
      <c r="FMY312" s="54"/>
      <c r="FMZ312" s="54"/>
      <c r="FNA312" s="54"/>
      <c r="FNB312" s="54"/>
      <c r="FNC312" s="54"/>
      <c r="FND312" s="54"/>
      <c r="FNE312" s="54"/>
      <c r="FNF312" s="54"/>
      <c r="FNG312" s="54"/>
      <c r="FNH312" s="54"/>
      <c r="FNI312" s="54"/>
      <c r="FNJ312" s="54"/>
      <c r="FNK312" s="54"/>
      <c r="FNL312" s="54"/>
      <c r="FNM312" s="54"/>
      <c r="FNN312" s="54"/>
      <c r="FNO312" s="54"/>
      <c r="FNP312" s="54"/>
      <c r="FNQ312" s="54"/>
      <c r="FNR312" s="54"/>
      <c r="FNS312" s="54"/>
      <c r="FNT312" s="54"/>
      <c r="FNU312" s="54"/>
      <c r="FNV312" s="54"/>
      <c r="FNW312" s="54"/>
      <c r="FNX312" s="54"/>
      <c r="FNY312" s="54"/>
      <c r="FNZ312" s="54"/>
      <c r="FOA312" s="54"/>
      <c r="FOB312" s="54"/>
      <c r="FOC312" s="54"/>
      <c r="FOD312" s="54"/>
      <c r="FOE312" s="54"/>
      <c r="FOF312" s="54"/>
      <c r="FOG312" s="54"/>
      <c r="FOH312" s="54"/>
      <c r="FOI312" s="54"/>
      <c r="FOJ312" s="54"/>
      <c r="FOK312" s="54"/>
      <c r="FOL312" s="54"/>
      <c r="FOM312" s="54"/>
      <c r="FON312" s="54"/>
      <c r="FOO312" s="54"/>
      <c r="FOP312" s="54"/>
      <c r="FOQ312" s="54"/>
      <c r="FOR312" s="54"/>
      <c r="FOS312" s="54"/>
      <c r="FOT312" s="54"/>
      <c r="FOU312" s="54"/>
      <c r="FOV312" s="54"/>
      <c r="FOW312" s="54"/>
      <c r="FOX312" s="54"/>
      <c r="FOY312" s="54"/>
      <c r="FOZ312" s="54"/>
      <c r="FPA312" s="54"/>
      <c r="FPB312" s="54"/>
      <c r="FPC312" s="54"/>
      <c r="FPD312" s="54"/>
      <c r="FPE312" s="54"/>
      <c r="FPF312" s="54"/>
      <c r="FPG312" s="54"/>
      <c r="FPH312" s="54"/>
      <c r="FPI312" s="54"/>
      <c r="FPJ312" s="54"/>
      <c r="FPK312" s="54"/>
      <c r="FPL312" s="54"/>
      <c r="FPM312" s="54"/>
      <c r="FPN312" s="54"/>
      <c r="FPO312" s="54"/>
      <c r="FPP312" s="54"/>
      <c r="FPQ312" s="54"/>
      <c r="FPR312" s="54"/>
      <c r="FPS312" s="54"/>
      <c r="FPT312" s="54"/>
      <c r="FPU312" s="54"/>
      <c r="FPV312" s="54"/>
      <c r="FPW312" s="54"/>
      <c r="FPX312" s="54"/>
      <c r="FPY312" s="54"/>
      <c r="FPZ312" s="54"/>
      <c r="FQA312" s="54"/>
      <c r="FQB312" s="54"/>
      <c r="FQC312" s="54"/>
      <c r="FQD312" s="54"/>
      <c r="FQE312" s="54"/>
      <c r="FQF312" s="54"/>
      <c r="FQG312" s="54"/>
      <c r="FQH312" s="54"/>
      <c r="FQI312" s="54"/>
      <c r="FQJ312" s="54"/>
      <c r="FQK312" s="54"/>
      <c r="FQL312" s="54"/>
      <c r="FQM312" s="54"/>
      <c r="FQN312" s="54"/>
      <c r="FQO312" s="54"/>
      <c r="FQP312" s="54"/>
      <c r="FQQ312" s="54"/>
      <c r="FQR312" s="54"/>
      <c r="FQS312" s="54"/>
      <c r="FQT312" s="54"/>
      <c r="FQU312" s="54"/>
      <c r="FQV312" s="54"/>
      <c r="FQW312" s="54"/>
      <c r="FQX312" s="54"/>
      <c r="FQY312" s="54"/>
      <c r="FQZ312" s="54"/>
      <c r="FRA312" s="54"/>
      <c r="FRB312" s="54"/>
      <c r="FRC312" s="54"/>
      <c r="FRD312" s="54"/>
      <c r="FRE312" s="54"/>
      <c r="FRF312" s="54"/>
      <c r="FRG312" s="54"/>
      <c r="FRH312" s="54"/>
      <c r="FRI312" s="54"/>
      <c r="FRJ312" s="54"/>
      <c r="FRK312" s="54"/>
      <c r="FRL312" s="54"/>
      <c r="FRM312" s="54"/>
      <c r="FRN312" s="54"/>
      <c r="FRO312" s="54"/>
      <c r="FRP312" s="54"/>
      <c r="FRQ312" s="54"/>
      <c r="FRR312" s="54"/>
      <c r="FRS312" s="54"/>
      <c r="FRT312" s="54"/>
      <c r="FRU312" s="54"/>
      <c r="FRV312" s="54"/>
      <c r="FRW312" s="54"/>
      <c r="FRX312" s="54"/>
      <c r="FRY312" s="54"/>
      <c r="FRZ312" s="54"/>
      <c r="FSA312" s="54"/>
      <c r="FSB312" s="54"/>
      <c r="FSC312" s="54"/>
      <c r="FSD312" s="54"/>
      <c r="FSE312" s="54"/>
      <c r="FSF312" s="54"/>
      <c r="FSG312" s="54"/>
      <c r="FSH312" s="54"/>
      <c r="FSI312" s="54"/>
      <c r="FSJ312" s="54"/>
      <c r="FSK312" s="54"/>
      <c r="FSL312" s="54"/>
      <c r="FSM312" s="54"/>
      <c r="FSN312" s="54"/>
      <c r="FSO312" s="54"/>
      <c r="FSP312" s="54"/>
      <c r="FSQ312" s="54"/>
      <c r="FSR312" s="54"/>
      <c r="FSS312" s="54"/>
      <c r="FST312" s="54"/>
      <c r="FSU312" s="54"/>
      <c r="FSV312" s="54"/>
      <c r="FSW312" s="54"/>
      <c r="FSX312" s="54"/>
      <c r="FSY312" s="54"/>
      <c r="FSZ312" s="54"/>
      <c r="FTA312" s="54"/>
      <c r="FTB312" s="54"/>
      <c r="FTC312" s="54"/>
      <c r="FTD312" s="54"/>
      <c r="FTE312" s="54"/>
      <c r="FTF312" s="54"/>
      <c r="FTG312" s="54"/>
      <c r="FTH312" s="54"/>
      <c r="FTI312" s="54"/>
      <c r="FTJ312" s="54"/>
      <c r="FTK312" s="54"/>
      <c r="FTL312" s="54"/>
      <c r="FTM312" s="54"/>
      <c r="FTN312" s="54"/>
      <c r="FTO312" s="54"/>
      <c r="FTP312" s="54"/>
      <c r="FTQ312" s="54"/>
      <c r="FTR312" s="54"/>
      <c r="FTS312" s="54"/>
      <c r="FTT312" s="54"/>
      <c r="FTU312" s="54"/>
      <c r="FTV312" s="54"/>
      <c r="FTW312" s="54"/>
      <c r="FTX312" s="54"/>
      <c r="FTY312" s="54"/>
      <c r="FTZ312" s="54"/>
      <c r="FUA312" s="54"/>
      <c r="FUB312" s="54"/>
      <c r="FUC312" s="54"/>
      <c r="FUD312" s="54"/>
      <c r="FUE312" s="54"/>
      <c r="FUF312" s="54"/>
      <c r="FUG312" s="54"/>
      <c r="FUH312" s="54"/>
      <c r="FUI312" s="54"/>
      <c r="FUJ312" s="54"/>
      <c r="FUK312" s="54"/>
      <c r="FUL312" s="54"/>
      <c r="FUM312" s="54"/>
      <c r="FUN312" s="54"/>
      <c r="FUO312" s="54"/>
      <c r="FUP312" s="54"/>
      <c r="FUQ312" s="54"/>
      <c r="FUR312" s="54"/>
      <c r="FUS312" s="54"/>
      <c r="FUT312" s="54"/>
      <c r="FUU312" s="54"/>
      <c r="FUV312" s="54"/>
      <c r="FUW312" s="54"/>
      <c r="FUX312" s="54"/>
      <c r="FUY312" s="54"/>
      <c r="FUZ312" s="54"/>
      <c r="FVA312" s="54"/>
      <c r="FVB312" s="54"/>
      <c r="FVC312" s="54"/>
      <c r="FVD312" s="54"/>
      <c r="FVE312" s="54"/>
      <c r="FVF312" s="54"/>
      <c r="FVG312" s="54"/>
      <c r="FVH312" s="54"/>
      <c r="FVI312" s="54"/>
      <c r="FVJ312" s="54"/>
      <c r="FVK312" s="54"/>
      <c r="FVL312" s="54"/>
      <c r="FVM312" s="54"/>
      <c r="FVN312" s="54"/>
      <c r="FVO312" s="54"/>
      <c r="FVP312" s="54"/>
      <c r="FVQ312" s="54"/>
      <c r="FVR312" s="54"/>
      <c r="FVS312" s="54"/>
      <c r="FVT312" s="54"/>
      <c r="FVU312" s="54"/>
      <c r="FVV312" s="54"/>
      <c r="FVW312" s="54"/>
      <c r="FVX312" s="54"/>
      <c r="FVY312" s="54"/>
      <c r="FVZ312" s="54"/>
      <c r="FWA312" s="54"/>
      <c r="FWB312" s="54"/>
      <c r="FWC312" s="54"/>
      <c r="FWD312" s="54"/>
      <c r="FWE312" s="54"/>
      <c r="FWF312" s="54"/>
      <c r="FWG312" s="54"/>
      <c r="FWH312" s="54"/>
      <c r="FWI312" s="54"/>
      <c r="FWJ312" s="54"/>
      <c r="FWK312" s="54"/>
      <c r="FWL312" s="54"/>
      <c r="FWM312" s="54"/>
      <c r="FWN312" s="54"/>
      <c r="FWO312" s="54"/>
      <c r="FWP312" s="54"/>
      <c r="FWQ312" s="54"/>
      <c r="FWR312" s="54"/>
      <c r="FWS312" s="54"/>
      <c r="FWT312" s="54"/>
      <c r="FWU312" s="54"/>
      <c r="FWV312" s="54"/>
      <c r="FWW312" s="54"/>
      <c r="FWX312" s="54"/>
      <c r="FWY312" s="54"/>
      <c r="FWZ312" s="54"/>
      <c r="FXA312" s="54"/>
      <c r="FXB312" s="54"/>
      <c r="FXC312" s="54"/>
      <c r="FXD312" s="54"/>
      <c r="FXE312" s="54"/>
      <c r="FXF312" s="54"/>
      <c r="FXG312" s="54"/>
      <c r="FXH312" s="54"/>
      <c r="FXI312" s="54"/>
      <c r="FXJ312" s="54"/>
      <c r="FXK312" s="54"/>
      <c r="FXL312" s="54"/>
      <c r="FXM312" s="54"/>
      <c r="FXN312" s="54"/>
      <c r="FXO312" s="54"/>
      <c r="FXP312" s="54"/>
      <c r="FXQ312" s="54"/>
      <c r="FXR312" s="54"/>
      <c r="FXS312" s="54"/>
      <c r="FXT312" s="54"/>
      <c r="FXU312" s="54"/>
      <c r="FXV312" s="54"/>
      <c r="FXW312" s="54"/>
      <c r="FXX312" s="54"/>
      <c r="FXY312" s="54"/>
      <c r="FXZ312" s="54"/>
      <c r="FYA312" s="54"/>
      <c r="FYB312" s="54"/>
      <c r="FYC312" s="54"/>
      <c r="FYD312" s="54"/>
      <c r="FYE312" s="54"/>
      <c r="FYF312" s="54"/>
      <c r="FYG312" s="54"/>
      <c r="FYH312" s="54"/>
      <c r="FYI312" s="54"/>
      <c r="FYJ312" s="54"/>
      <c r="FYK312" s="54"/>
      <c r="FYL312" s="54"/>
      <c r="FYM312" s="54"/>
      <c r="FYN312" s="54"/>
      <c r="FYO312" s="54"/>
      <c r="FYP312" s="54"/>
      <c r="FYQ312" s="54"/>
      <c r="FYR312" s="54"/>
      <c r="FYS312" s="54"/>
      <c r="FYT312" s="54"/>
      <c r="FYU312" s="54"/>
      <c r="FYV312" s="54"/>
      <c r="FYW312" s="54"/>
      <c r="FYX312" s="54"/>
      <c r="FYY312" s="54"/>
      <c r="FYZ312" s="54"/>
      <c r="FZA312" s="54"/>
      <c r="FZB312" s="54"/>
      <c r="FZC312" s="54"/>
      <c r="FZD312" s="54"/>
      <c r="FZE312" s="54"/>
      <c r="FZF312" s="54"/>
      <c r="FZG312" s="54"/>
      <c r="FZH312" s="54"/>
      <c r="FZI312" s="54"/>
      <c r="FZJ312" s="54"/>
      <c r="FZK312" s="54"/>
      <c r="FZL312" s="54"/>
      <c r="FZM312" s="54"/>
      <c r="FZN312" s="54"/>
      <c r="FZO312" s="54"/>
      <c r="FZP312" s="54"/>
      <c r="FZQ312" s="54"/>
      <c r="FZR312" s="54"/>
      <c r="FZS312" s="54"/>
      <c r="FZT312" s="54"/>
      <c r="FZU312" s="54"/>
      <c r="FZV312" s="54"/>
      <c r="FZW312" s="54"/>
      <c r="FZX312" s="54"/>
      <c r="FZY312" s="54"/>
      <c r="FZZ312" s="54"/>
      <c r="GAA312" s="54"/>
      <c r="GAB312" s="54"/>
      <c r="GAC312" s="54"/>
      <c r="GAD312" s="54"/>
      <c r="GAE312" s="54"/>
      <c r="GAF312" s="54"/>
      <c r="GAG312" s="54"/>
      <c r="GAH312" s="54"/>
      <c r="GAI312" s="54"/>
      <c r="GAJ312" s="54"/>
      <c r="GAK312" s="54"/>
      <c r="GAL312" s="54"/>
      <c r="GAM312" s="54"/>
      <c r="GAN312" s="54"/>
      <c r="GAO312" s="54"/>
      <c r="GAP312" s="54"/>
      <c r="GAQ312" s="54"/>
      <c r="GAR312" s="54"/>
      <c r="GAS312" s="54"/>
      <c r="GAT312" s="54"/>
      <c r="GAU312" s="54"/>
      <c r="GAV312" s="54"/>
      <c r="GAW312" s="54"/>
      <c r="GAX312" s="54"/>
      <c r="GAY312" s="54"/>
      <c r="GAZ312" s="54"/>
      <c r="GBA312" s="54"/>
      <c r="GBB312" s="54"/>
      <c r="GBC312" s="54"/>
      <c r="GBD312" s="54"/>
      <c r="GBE312" s="54"/>
      <c r="GBF312" s="54"/>
      <c r="GBG312" s="54"/>
      <c r="GBH312" s="54"/>
      <c r="GBI312" s="54"/>
      <c r="GBJ312" s="54"/>
      <c r="GBK312" s="54"/>
      <c r="GBL312" s="54"/>
      <c r="GBM312" s="54"/>
      <c r="GBN312" s="54"/>
      <c r="GBO312" s="54"/>
      <c r="GBP312" s="54"/>
      <c r="GBQ312" s="54"/>
      <c r="GBR312" s="54"/>
      <c r="GBS312" s="54"/>
      <c r="GBT312" s="54"/>
      <c r="GBU312" s="54"/>
      <c r="GBV312" s="54"/>
      <c r="GBW312" s="54"/>
      <c r="GBX312" s="54"/>
      <c r="GBY312" s="54"/>
      <c r="GBZ312" s="54"/>
      <c r="GCA312" s="54"/>
      <c r="GCB312" s="54"/>
      <c r="GCC312" s="54"/>
      <c r="GCD312" s="54"/>
      <c r="GCE312" s="54"/>
      <c r="GCF312" s="54"/>
      <c r="GCG312" s="54"/>
      <c r="GCH312" s="54"/>
      <c r="GCI312" s="54"/>
      <c r="GCJ312" s="54"/>
      <c r="GCK312" s="54"/>
      <c r="GCL312" s="54"/>
      <c r="GCM312" s="54"/>
      <c r="GCN312" s="54"/>
      <c r="GCO312" s="54"/>
      <c r="GCP312" s="54"/>
      <c r="GCQ312" s="54"/>
      <c r="GCR312" s="54"/>
      <c r="GCS312" s="54"/>
      <c r="GCT312" s="54"/>
      <c r="GCU312" s="54"/>
      <c r="GCV312" s="54"/>
      <c r="GCW312" s="54"/>
      <c r="GCX312" s="54"/>
      <c r="GCY312" s="54"/>
      <c r="GCZ312" s="54"/>
      <c r="GDA312" s="54"/>
      <c r="GDB312" s="54"/>
      <c r="GDC312" s="54"/>
      <c r="GDD312" s="54"/>
      <c r="GDE312" s="54"/>
      <c r="GDF312" s="54"/>
      <c r="GDG312" s="54"/>
      <c r="GDH312" s="54"/>
      <c r="GDI312" s="54"/>
      <c r="GDJ312" s="54"/>
      <c r="GDK312" s="54"/>
      <c r="GDL312" s="54"/>
      <c r="GDM312" s="54"/>
      <c r="GDN312" s="54"/>
      <c r="GDO312" s="54"/>
      <c r="GDP312" s="54"/>
      <c r="GDQ312" s="54"/>
      <c r="GDR312" s="54"/>
      <c r="GDS312" s="54"/>
      <c r="GDT312" s="54"/>
      <c r="GDU312" s="54"/>
      <c r="GDV312" s="54"/>
      <c r="GDW312" s="54"/>
      <c r="GDX312" s="54"/>
      <c r="GDY312" s="54"/>
      <c r="GDZ312" s="54"/>
      <c r="GEA312" s="54"/>
      <c r="GEB312" s="54"/>
      <c r="GEC312" s="54"/>
      <c r="GED312" s="54"/>
      <c r="GEE312" s="54"/>
      <c r="GEF312" s="54"/>
      <c r="GEG312" s="54"/>
      <c r="GEH312" s="54"/>
      <c r="GEI312" s="54"/>
      <c r="GEJ312" s="54"/>
      <c r="GEK312" s="54"/>
      <c r="GEL312" s="54"/>
      <c r="GEM312" s="54"/>
      <c r="GEN312" s="54"/>
      <c r="GEO312" s="54"/>
      <c r="GEP312" s="54"/>
      <c r="GEQ312" s="54"/>
      <c r="GER312" s="54"/>
      <c r="GES312" s="54"/>
      <c r="GET312" s="54"/>
      <c r="GEU312" s="54"/>
      <c r="GEV312" s="54"/>
      <c r="GEW312" s="54"/>
      <c r="GEX312" s="54"/>
      <c r="GEY312" s="54"/>
      <c r="GEZ312" s="54"/>
      <c r="GFA312" s="54"/>
      <c r="GFB312" s="54"/>
      <c r="GFC312" s="54"/>
      <c r="GFD312" s="54"/>
      <c r="GFE312" s="54"/>
      <c r="GFF312" s="54"/>
      <c r="GFG312" s="54"/>
      <c r="GFH312" s="54"/>
      <c r="GFI312" s="54"/>
      <c r="GFJ312" s="54"/>
      <c r="GFK312" s="54"/>
      <c r="GFL312" s="54"/>
      <c r="GFM312" s="54"/>
      <c r="GFN312" s="54"/>
      <c r="GFO312" s="54"/>
      <c r="GFP312" s="54"/>
      <c r="GFQ312" s="54"/>
      <c r="GFR312" s="54"/>
      <c r="GFS312" s="54"/>
      <c r="GFT312" s="54"/>
      <c r="GFU312" s="54"/>
      <c r="GFV312" s="54"/>
      <c r="GFW312" s="54"/>
      <c r="GFX312" s="54"/>
      <c r="GFY312" s="54"/>
      <c r="GFZ312" s="54"/>
      <c r="GGA312" s="54"/>
      <c r="GGB312" s="54"/>
      <c r="GGC312" s="54"/>
      <c r="GGD312" s="54"/>
      <c r="GGE312" s="54"/>
      <c r="GGF312" s="54"/>
      <c r="GGG312" s="54"/>
      <c r="GGH312" s="54"/>
      <c r="GGI312" s="54"/>
      <c r="GGJ312" s="54"/>
      <c r="GGK312" s="54"/>
      <c r="GGL312" s="54"/>
      <c r="GGM312" s="54"/>
      <c r="GGN312" s="54"/>
      <c r="GGO312" s="54"/>
      <c r="GGP312" s="54"/>
      <c r="GGQ312" s="54"/>
      <c r="GGR312" s="54"/>
      <c r="GGS312" s="54"/>
      <c r="GGT312" s="54"/>
      <c r="GGU312" s="54"/>
      <c r="GGV312" s="54"/>
      <c r="GGW312" s="54"/>
      <c r="GGX312" s="54"/>
      <c r="GGY312" s="54"/>
      <c r="GGZ312" s="54"/>
      <c r="GHA312" s="54"/>
      <c r="GHB312" s="54"/>
      <c r="GHC312" s="54"/>
      <c r="GHD312" s="54"/>
      <c r="GHE312" s="54"/>
      <c r="GHF312" s="54"/>
      <c r="GHG312" s="54"/>
      <c r="GHH312" s="54"/>
      <c r="GHI312" s="54"/>
      <c r="GHJ312" s="54"/>
      <c r="GHK312" s="54"/>
      <c r="GHL312" s="54"/>
      <c r="GHM312" s="54"/>
      <c r="GHN312" s="54"/>
      <c r="GHO312" s="54"/>
      <c r="GHP312" s="54"/>
      <c r="GHQ312" s="54"/>
      <c r="GHR312" s="54"/>
      <c r="GHS312" s="54"/>
      <c r="GHT312" s="54"/>
      <c r="GHU312" s="54"/>
      <c r="GHV312" s="54"/>
      <c r="GHW312" s="54"/>
      <c r="GHX312" s="54"/>
      <c r="GHY312" s="54"/>
      <c r="GHZ312" s="54"/>
      <c r="GIA312" s="54"/>
      <c r="GIB312" s="54"/>
      <c r="GIC312" s="54"/>
      <c r="GID312" s="54"/>
      <c r="GIE312" s="54"/>
      <c r="GIF312" s="54"/>
      <c r="GIG312" s="54"/>
      <c r="GIH312" s="54"/>
      <c r="GII312" s="54"/>
      <c r="GIJ312" s="54"/>
      <c r="GIK312" s="54"/>
      <c r="GIL312" s="54"/>
      <c r="GIM312" s="54"/>
      <c r="GIN312" s="54"/>
      <c r="GIO312" s="54"/>
      <c r="GIP312" s="54"/>
      <c r="GIQ312" s="54"/>
      <c r="GIR312" s="54"/>
      <c r="GIS312" s="54"/>
      <c r="GIT312" s="54"/>
      <c r="GIU312" s="54"/>
      <c r="GIV312" s="54"/>
      <c r="GIW312" s="54"/>
      <c r="GIX312" s="54"/>
      <c r="GIY312" s="54"/>
      <c r="GIZ312" s="54"/>
      <c r="GJA312" s="54"/>
      <c r="GJB312" s="54"/>
      <c r="GJC312" s="54"/>
      <c r="GJD312" s="54"/>
      <c r="GJE312" s="54"/>
      <c r="GJF312" s="54"/>
      <c r="GJG312" s="54"/>
      <c r="GJH312" s="54"/>
      <c r="GJI312" s="54"/>
      <c r="GJJ312" s="54"/>
      <c r="GJK312" s="54"/>
      <c r="GJL312" s="54"/>
      <c r="GJM312" s="54"/>
      <c r="GJN312" s="54"/>
      <c r="GJO312" s="54"/>
      <c r="GJP312" s="54"/>
      <c r="GJQ312" s="54"/>
      <c r="GJR312" s="54"/>
      <c r="GJS312" s="54"/>
      <c r="GJT312" s="54"/>
      <c r="GJU312" s="54"/>
      <c r="GJV312" s="54"/>
      <c r="GJW312" s="54"/>
      <c r="GJX312" s="54"/>
      <c r="GJY312" s="54"/>
      <c r="GJZ312" s="54"/>
      <c r="GKA312" s="54"/>
      <c r="GKB312" s="54"/>
      <c r="GKC312" s="54"/>
      <c r="GKD312" s="54"/>
      <c r="GKE312" s="54"/>
      <c r="GKF312" s="54"/>
      <c r="GKG312" s="54"/>
      <c r="GKH312" s="54"/>
      <c r="GKI312" s="54"/>
      <c r="GKJ312" s="54"/>
      <c r="GKK312" s="54"/>
      <c r="GKL312" s="54"/>
      <c r="GKM312" s="54"/>
      <c r="GKN312" s="54"/>
      <c r="GKO312" s="54"/>
      <c r="GKP312" s="54"/>
      <c r="GKQ312" s="54"/>
      <c r="GKR312" s="54"/>
      <c r="GKS312" s="54"/>
      <c r="GKT312" s="54"/>
      <c r="GKU312" s="54"/>
      <c r="GKV312" s="54"/>
      <c r="GKW312" s="54"/>
      <c r="GKX312" s="54"/>
      <c r="GKY312" s="54"/>
      <c r="GKZ312" s="54"/>
      <c r="GLA312" s="54"/>
      <c r="GLB312" s="54"/>
      <c r="GLC312" s="54"/>
      <c r="GLD312" s="54"/>
      <c r="GLE312" s="54"/>
      <c r="GLF312" s="54"/>
      <c r="GLG312" s="54"/>
      <c r="GLH312" s="54"/>
      <c r="GLI312" s="54"/>
      <c r="GLJ312" s="54"/>
      <c r="GLK312" s="54"/>
      <c r="GLL312" s="54"/>
      <c r="GLM312" s="54"/>
      <c r="GLN312" s="54"/>
      <c r="GLO312" s="54"/>
      <c r="GLP312" s="54"/>
      <c r="GLQ312" s="54"/>
      <c r="GLR312" s="54"/>
      <c r="GLS312" s="54"/>
      <c r="GLT312" s="54"/>
      <c r="GLU312" s="54"/>
      <c r="GLV312" s="54"/>
      <c r="GLW312" s="54"/>
      <c r="GLX312" s="54"/>
      <c r="GLY312" s="54"/>
      <c r="GLZ312" s="54"/>
      <c r="GMA312" s="54"/>
      <c r="GMB312" s="54"/>
      <c r="GMC312" s="54"/>
      <c r="GMD312" s="54"/>
      <c r="GME312" s="54"/>
      <c r="GMF312" s="54"/>
      <c r="GMG312" s="54"/>
      <c r="GMH312" s="54"/>
      <c r="GMI312" s="54"/>
      <c r="GMJ312" s="54"/>
      <c r="GMK312" s="54"/>
      <c r="GML312" s="54"/>
      <c r="GMM312" s="54"/>
      <c r="GMN312" s="54"/>
      <c r="GMO312" s="54"/>
      <c r="GMP312" s="54"/>
      <c r="GMQ312" s="54"/>
      <c r="GMR312" s="54"/>
      <c r="GMS312" s="54"/>
      <c r="GMT312" s="54"/>
      <c r="GMU312" s="54"/>
      <c r="GMV312" s="54"/>
      <c r="GMW312" s="54"/>
      <c r="GMX312" s="54"/>
      <c r="GMY312" s="54"/>
      <c r="GMZ312" s="54"/>
      <c r="GNA312" s="54"/>
      <c r="GNB312" s="54"/>
      <c r="GNC312" s="54"/>
      <c r="GND312" s="54"/>
      <c r="GNE312" s="54"/>
      <c r="GNF312" s="54"/>
      <c r="GNG312" s="54"/>
      <c r="GNH312" s="54"/>
      <c r="GNI312" s="54"/>
      <c r="GNJ312" s="54"/>
      <c r="GNK312" s="54"/>
      <c r="GNL312" s="54"/>
      <c r="GNM312" s="54"/>
      <c r="GNN312" s="54"/>
      <c r="GNO312" s="54"/>
      <c r="GNP312" s="54"/>
      <c r="GNQ312" s="54"/>
      <c r="GNR312" s="54"/>
      <c r="GNS312" s="54"/>
      <c r="GNT312" s="54"/>
      <c r="GNU312" s="54"/>
      <c r="GNV312" s="54"/>
      <c r="GNW312" s="54"/>
      <c r="GNX312" s="54"/>
      <c r="GNY312" s="54"/>
      <c r="GNZ312" s="54"/>
      <c r="GOA312" s="54"/>
      <c r="GOB312" s="54"/>
      <c r="GOC312" s="54"/>
      <c r="GOD312" s="54"/>
      <c r="GOE312" s="54"/>
      <c r="GOF312" s="54"/>
      <c r="GOG312" s="54"/>
      <c r="GOH312" s="54"/>
      <c r="GOI312" s="54"/>
      <c r="GOJ312" s="54"/>
      <c r="GOK312" s="54"/>
      <c r="GOL312" s="54"/>
      <c r="GOM312" s="54"/>
      <c r="GON312" s="54"/>
      <c r="GOO312" s="54"/>
      <c r="GOP312" s="54"/>
      <c r="GOQ312" s="54"/>
      <c r="GOR312" s="54"/>
      <c r="GOS312" s="54"/>
      <c r="GOT312" s="54"/>
      <c r="GOU312" s="54"/>
      <c r="GOV312" s="54"/>
      <c r="GOW312" s="54"/>
      <c r="GOX312" s="54"/>
      <c r="GOY312" s="54"/>
      <c r="GOZ312" s="54"/>
      <c r="GPA312" s="54"/>
      <c r="GPB312" s="54"/>
      <c r="GPC312" s="54"/>
      <c r="GPD312" s="54"/>
      <c r="GPE312" s="54"/>
      <c r="GPF312" s="54"/>
      <c r="GPG312" s="54"/>
      <c r="GPH312" s="54"/>
      <c r="GPI312" s="54"/>
      <c r="GPJ312" s="54"/>
      <c r="GPK312" s="54"/>
      <c r="GPL312" s="54"/>
      <c r="GPM312" s="54"/>
      <c r="GPN312" s="54"/>
      <c r="GPO312" s="54"/>
      <c r="GPP312" s="54"/>
      <c r="GPQ312" s="54"/>
      <c r="GPR312" s="54"/>
      <c r="GPS312" s="54"/>
      <c r="GPT312" s="54"/>
      <c r="GPU312" s="54"/>
      <c r="GPV312" s="54"/>
      <c r="GPW312" s="54"/>
      <c r="GPX312" s="54"/>
      <c r="GPY312" s="54"/>
      <c r="GPZ312" s="54"/>
      <c r="GQA312" s="54"/>
      <c r="GQB312" s="54"/>
      <c r="GQC312" s="54"/>
      <c r="GQD312" s="54"/>
      <c r="GQE312" s="54"/>
      <c r="GQF312" s="54"/>
      <c r="GQG312" s="54"/>
      <c r="GQH312" s="54"/>
      <c r="GQI312" s="54"/>
      <c r="GQJ312" s="54"/>
      <c r="GQK312" s="54"/>
      <c r="GQL312" s="54"/>
      <c r="GQM312" s="54"/>
      <c r="GQN312" s="54"/>
      <c r="GQO312" s="54"/>
      <c r="GQP312" s="54"/>
      <c r="GQQ312" s="54"/>
      <c r="GQR312" s="54"/>
      <c r="GQS312" s="54"/>
      <c r="GQT312" s="54"/>
      <c r="GQU312" s="54"/>
      <c r="GQV312" s="54"/>
      <c r="GQW312" s="54"/>
      <c r="GQX312" s="54"/>
      <c r="GQY312" s="54"/>
      <c r="GQZ312" s="54"/>
      <c r="GRA312" s="54"/>
      <c r="GRB312" s="54"/>
      <c r="GRC312" s="54"/>
      <c r="GRD312" s="54"/>
      <c r="GRE312" s="54"/>
      <c r="GRF312" s="54"/>
      <c r="GRG312" s="54"/>
      <c r="GRH312" s="54"/>
      <c r="GRI312" s="54"/>
      <c r="GRJ312" s="54"/>
      <c r="GRK312" s="54"/>
      <c r="GRL312" s="54"/>
      <c r="GRM312" s="54"/>
      <c r="GRN312" s="54"/>
      <c r="GRO312" s="54"/>
      <c r="GRP312" s="54"/>
      <c r="GRQ312" s="54"/>
      <c r="GRR312" s="54"/>
      <c r="GRS312" s="54"/>
      <c r="GRT312" s="54"/>
      <c r="GRU312" s="54"/>
      <c r="GRV312" s="54"/>
      <c r="GRW312" s="54"/>
      <c r="GRX312" s="54"/>
      <c r="GRY312" s="54"/>
      <c r="GRZ312" s="54"/>
      <c r="GSA312" s="54"/>
      <c r="GSB312" s="54"/>
      <c r="GSC312" s="54"/>
      <c r="GSD312" s="54"/>
      <c r="GSE312" s="54"/>
      <c r="GSF312" s="54"/>
      <c r="GSG312" s="54"/>
      <c r="GSH312" s="54"/>
      <c r="GSI312" s="54"/>
      <c r="GSJ312" s="54"/>
      <c r="GSK312" s="54"/>
      <c r="GSL312" s="54"/>
      <c r="GSM312" s="54"/>
      <c r="GSN312" s="54"/>
      <c r="GSO312" s="54"/>
      <c r="GSP312" s="54"/>
      <c r="GSQ312" s="54"/>
      <c r="GSR312" s="54"/>
      <c r="GSS312" s="54"/>
      <c r="GST312" s="54"/>
      <c r="GSU312" s="54"/>
      <c r="GSV312" s="54"/>
      <c r="GSW312" s="54"/>
      <c r="GSX312" s="54"/>
      <c r="GSY312" s="54"/>
      <c r="GSZ312" s="54"/>
      <c r="GTA312" s="54"/>
      <c r="GTB312" s="54"/>
      <c r="GTC312" s="54"/>
      <c r="GTD312" s="54"/>
      <c r="GTE312" s="54"/>
      <c r="GTF312" s="54"/>
      <c r="GTG312" s="54"/>
      <c r="GTH312" s="54"/>
      <c r="GTI312" s="54"/>
      <c r="GTJ312" s="54"/>
      <c r="GTK312" s="54"/>
      <c r="GTL312" s="54"/>
      <c r="GTM312" s="54"/>
      <c r="GTN312" s="54"/>
      <c r="GTO312" s="54"/>
      <c r="GTP312" s="54"/>
      <c r="GTQ312" s="54"/>
      <c r="GTR312" s="54"/>
      <c r="GTS312" s="54"/>
      <c r="GTT312" s="54"/>
      <c r="GTU312" s="54"/>
      <c r="GTV312" s="54"/>
      <c r="GTW312" s="54"/>
      <c r="GTX312" s="54"/>
      <c r="GTY312" s="54"/>
      <c r="GTZ312" s="54"/>
      <c r="GUA312" s="54"/>
      <c r="GUB312" s="54"/>
      <c r="GUC312" s="54"/>
      <c r="GUD312" s="54"/>
      <c r="GUE312" s="54"/>
      <c r="GUF312" s="54"/>
      <c r="GUG312" s="54"/>
      <c r="GUH312" s="54"/>
      <c r="GUI312" s="54"/>
      <c r="GUJ312" s="54"/>
      <c r="GUK312" s="54"/>
      <c r="GUL312" s="54"/>
      <c r="GUM312" s="54"/>
      <c r="GUN312" s="54"/>
      <c r="GUO312" s="54"/>
      <c r="GUP312" s="54"/>
      <c r="GUQ312" s="54"/>
      <c r="GUR312" s="54"/>
      <c r="GUS312" s="54"/>
      <c r="GUT312" s="54"/>
      <c r="GUU312" s="54"/>
      <c r="GUV312" s="54"/>
      <c r="GUW312" s="54"/>
      <c r="GUX312" s="54"/>
      <c r="GUY312" s="54"/>
      <c r="GUZ312" s="54"/>
      <c r="GVA312" s="54"/>
      <c r="GVB312" s="54"/>
      <c r="GVC312" s="54"/>
      <c r="GVD312" s="54"/>
      <c r="GVE312" s="54"/>
      <c r="GVF312" s="54"/>
      <c r="GVG312" s="54"/>
      <c r="GVH312" s="54"/>
      <c r="GVI312" s="54"/>
      <c r="GVJ312" s="54"/>
      <c r="GVK312" s="54"/>
      <c r="GVL312" s="54"/>
      <c r="GVM312" s="54"/>
      <c r="GVN312" s="54"/>
      <c r="GVO312" s="54"/>
      <c r="GVP312" s="54"/>
      <c r="GVQ312" s="54"/>
      <c r="GVR312" s="54"/>
      <c r="GVS312" s="54"/>
      <c r="GVT312" s="54"/>
      <c r="GVU312" s="54"/>
      <c r="GVV312" s="54"/>
      <c r="GVW312" s="54"/>
      <c r="GVX312" s="54"/>
      <c r="GVY312" s="54"/>
      <c r="GVZ312" s="54"/>
      <c r="GWA312" s="54"/>
      <c r="GWB312" s="54"/>
      <c r="GWC312" s="54"/>
      <c r="GWD312" s="54"/>
      <c r="GWE312" s="54"/>
      <c r="GWF312" s="54"/>
      <c r="GWG312" s="54"/>
      <c r="GWH312" s="54"/>
      <c r="GWI312" s="54"/>
      <c r="GWJ312" s="54"/>
      <c r="GWK312" s="54"/>
      <c r="GWL312" s="54"/>
      <c r="GWM312" s="54"/>
      <c r="GWN312" s="54"/>
      <c r="GWO312" s="54"/>
      <c r="GWP312" s="54"/>
      <c r="GWQ312" s="54"/>
      <c r="GWR312" s="54"/>
      <c r="GWS312" s="54"/>
      <c r="GWT312" s="54"/>
      <c r="GWU312" s="54"/>
      <c r="GWV312" s="54"/>
      <c r="GWW312" s="54"/>
      <c r="GWX312" s="54"/>
      <c r="GWY312" s="54"/>
      <c r="GWZ312" s="54"/>
      <c r="GXA312" s="54"/>
      <c r="GXB312" s="54"/>
      <c r="GXC312" s="54"/>
      <c r="GXD312" s="54"/>
      <c r="GXE312" s="54"/>
      <c r="GXF312" s="54"/>
      <c r="GXG312" s="54"/>
      <c r="GXH312" s="54"/>
      <c r="GXI312" s="54"/>
      <c r="GXJ312" s="54"/>
      <c r="GXK312" s="54"/>
      <c r="GXL312" s="54"/>
      <c r="GXM312" s="54"/>
      <c r="GXN312" s="54"/>
      <c r="GXO312" s="54"/>
      <c r="GXP312" s="54"/>
      <c r="GXQ312" s="54"/>
      <c r="GXR312" s="54"/>
      <c r="GXS312" s="54"/>
      <c r="GXT312" s="54"/>
      <c r="GXU312" s="54"/>
      <c r="GXV312" s="54"/>
      <c r="GXW312" s="54"/>
      <c r="GXX312" s="54"/>
      <c r="GXY312" s="54"/>
      <c r="GXZ312" s="54"/>
      <c r="GYA312" s="54"/>
      <c r="GYB312" s="54"/>
      <c r="GYC312" s="54"/>
      <c r="GYD312" s="54"/>
      <c r="GYE312" s="54"/>
      <c r="GYF312" s="54"/>
      <c r="GYG312" s="54"/>
      <c r="GYH312" s="54"/>
      <c r="GYI312" s="54"/>
      <c r="GYJ312" s="54"/>
      <c r="GYK312" s="54"/>
      <c r="GYL312" s="54"/>
      <c r="GYM312" s="54"/>
      <c r="GYN312" s="54"/>
      <c r="GYO312" s="54"/>
      <c r="GYP312" s="54"/>
      <c r="GYQ312" s="54"/>
      <c r="GYR312" s="54"/>
      <c r="GYS312" s="54"/>
      <c r="GYT312" s="54"/>
      <c r="GYU312" s="54"/>
      <c r="GYV312" s="54"/>
      <c r="GYW312" s="54"/>
      <c r="GYX312" s="54"/>
      <c r="GYY312" s="54"/>
      <c r="GYZ312" s="54"/>
      <c r="GZA312" s="54"/>
      <c r="GZB312" s="54"/>
      <c r="GZC312" s="54"/>
      <c r="GZD312" s="54"/>
      <c r="GZE312" s="54"/>
      <c r="GZF312" s="54"/>
      <c r="GZG312" s="54"/>
      <c r="GZH312" s="54"/>
      <c r="GZI312" s="54"/>
      <c r="GZJ312" s="54"/>
      <c r="GZK312" s="54"/>
      <c r="GZL312" s="54"/>
      <c r="GZM312" s="54"/>
      <c r="GZN312" s="54"/>
      <c r="GZO312" s="54"/>
      <c r="GZP312" s="54"/>
      <c r="GZQ312" s="54"/>
      <c r="GZR312" s="54"/>
      <c r="GZS312" s="54"/>
      <c r="GZT312" s="54"/>
      <c r="GZU312" s="54"/>
      <c r="GZV312" s="54"/>
      <c r="GZW312" s="54"/>
      <c r="GZX312" s="54"/>
      <c r="GZY312" s="54"/>
      <c r="GZZ312" s="54"/>
      <c r="HAA312" s="54"/>
      <c r="HAB312" s="54"/>
      <c r="HAC312" s="54"/>
      <c r="HAD312" s="54"/>
      <c r="HAE312" s="54"/>
      <c r="HAF312" s="54"/>
      <c r="HAG312" s="54"/>
      <c r="HAH312" s="54"/>
      <c r="HAI312" s="54"/>
      <c r="HAJ312" s="54"/>
      <c r="HAK312" s="54"/>
      <c r="HAL312" s="54"/>
      <c r="HAM312" s="54"/>
      <c r="HAN312" s="54"/>
      <c r="HAO312" s="54"/>
      <c r="HAP312" s="54"/>
      <c r="HAQ312" s="54"/>
      <c r="HAR312" s="54"/>
      <c r="HAS312" s="54"/>
      <c r="HAT312" s="54"/>
      <c r="HAU312" s="54"/>
      <c r="HAV312" s="54"/>
      <c r="HAW312" s="54"/>
      <c r="HAX312" s="54"/>
      <c r="HAY312" s="54"/>
      <c r="HAZ312" s="54"/>
      <c r="HBA312" s="54"/>
      <c r="HBB312" s="54"/>
      <c r="HBC312" s="54"/>
      <c r="HBD312" s="54"/>
      <c r="HBE312" s="54"/>
      <c r="HBF312" s="54"/>
      <c r="HBG312" s="54"/>
      <c r="HBH312" s="54"/>
      <c r="HBI312" s="54"/>
      <c r="HBJ312" s="54"/>
      <c r="HBK312" s="54"/>
      <c r="HBL312" s="54"/>
      <c r="HBM312" s="54"/>
      <c r="HBN312" s="54"/>
      <c r="HBO312" s="54"/>
      <c r="HBP312" s="54"/>
      <c r="HBQ312" s="54"/>
      <c r="HBR312" s="54"/>
      <c r="HBS312" s="54"/>
      <c r="HBT312" s="54"/>
      <c r="HBU312" s="54"/>
      <c r="HBV312" s="54"/>
      <c r="HBW312" s="54"/>
      <c r="HBX312" s="54"/>
      <c r="HBY312" s="54"/>
      <c r="HBZ312" s="54"/>
      <c r="HCA312" s="54"/>
      <c r="HCB312" s="54"/>
      <c r="HCC312" s="54"/>
      <c r="HCD312" s="54"/>
      <c r="HCE312" s="54"/>
      <c r="HCF312" s="54"/>
      <c r="HCG312" s="54"/>
      <c r="HCH312" s="54"/>
      <c r="HCI312" s="54"/>
      <c r="HCJ312" s="54"/>
      <c r="HCK312" s="54"/>
      <c r="HCL312" s="54"/>
      <c r="HCM312" s="54"/>
      <c r="HCN312" s="54"/>
      <c r="HCO312" s="54"/>
      <c r="HCP312" s="54"/>
      <c r="HCQ312" s="54"/>
      <c r="HCR312" s="54"/>
      <c r="HCS312" s="54"/>
      <c r="HCT312" s="54"/>
      <c r="HCU312" s="54"/>
      <c r="HCV312" s="54"/>
      <c r="HCW312" s="54"/>
      <c r="HCX312" s="54"/>
      <c r="HCY312" s="54"/>
      <c r="HCZ312" s="54"/>
      <c r="HDA312" s="54"/>
      <c r="HDB312" s="54"/>
      <c r="HDC312" s="54"/>
      <c r="HDD312" s="54"/>
      <c r="HDE312" s="54"/>
      <c r="HDF312" s="54"/>
      <c r="HDG312" s="54"/>
      <c r="HDH312" s="54"/>
      <c r="HDI312" s="54"/>
      <c r="HDJ312" s="54"/>
      <c r="HDK312" s="54"/>
      <c r="HDL312" s="54"/>
      <c r="HDM312" s="54"/>
      <c r="HDN312" s="54"/>
      <c r="HDO312" s="54"/>
      <c r="HDP312" s="54"/>
      <c r="HDQ312" s="54"/>
      <c r="HDR312" s="54"/>
      <c r="HDS312" s="54"/>
      <c r="HDT312" s="54"/>
      <c r="HDU312" s="54"/>
      <c r="HDV312" s="54"/>
      <c r="HDW312" s="54"/>
      <c r="HDX312" s="54"/>
      <c r="HDY312" s="54"/>
      <c r="HDZ312" s="54"/>
      <c r="HEA312" s="54"/>
      <c r="HEB312" s="54"/>
      <c r="HEC312" s="54"/>
      <c r="HED312" s="54"/>
      <c r="HEE312" s="54"/>
      <c r="HEF312" s="54"/>
      <c r="HEG312" s="54"/>
      <c r="HEH312" s="54"/>
      <c r="HEI312" s="54"/>
      <c r="HEJ312" s="54"/>
      <c r="HEK312" s="54"/>
      <c r="HEL312" s="54"/>
      <c r="HEM312" s="54"/>
      <c r="HEN312" s="54"/>
      <c r="HEO312" s="54"/>
      <c r="HEP312" s="54"/>
      <c r="HEQ312" s="54"/>
      <c r="HER312" s="54"/>
      <c r="HES312" s="54"/>
      <c r="HET312" s="54"/>
      <c r="HEU312" s="54"/>
      <c r="HEV312" s="54"/>
      <c r="HEW312" s="54"/>
      <c r="HEX312" s="54"/>
      <c r="HEY312" s="54"/>
      <c r="HEZ312" s="54"/>
      <c r="HFA312" s="54"/>
      <c r="HFB312" s="54"/>
      <c r="HFC312" s="54"/>
      <c r="HFD312" s="54"/>
      <c r="HFE312" s="54"/>
      <c r="HFF312" s="54"/>
      <c r="HFG312" s="54"/>
      <c r="HFH312" s="54"/>
      <c r="HFI312" s="54"/>
      <c r="HFJ312" s="54"/>
      <c r="HFK312" s="54"/>
      <c r="HFL312" s="54"/>
      <c r="HFM312" s="54"/>
      <c r="HFN312" s="54"/>
      <c r="HFO312" s="54"/>
      <c r="HFP312" s="54"/>
      <c r="HFQ312" s="54"/>
      <c r="HFR312" s="54"/>
      <c r="HFS312" s="54"/>
      <c r="HFT312" s="54"/>
      <c r="HFU312" s="54"/>
      <c r="HFV312" s="54"/>
      <c r="HFW312" s="54"/>
      <c r="HFX312" s="54"/>
      <c r="HFY312" s="54"/>
      <c r="HFZ312" s="54"/>
      <c r="HGA312" s="54"/>
      <c r="HGB312" s="54"/>
      <c r="HGC312" s="54"/>
      <c r="HGD312" s="54"/>
      <c r="HGE312" s="54"/>
      <c r="HGF312" s="54"/>
      <c r="HGG312" s="54"/>
      <c r="HGH312" s="54"/>
      <c r="HGI312" s="54"/>
      <c r="HGJ312" s="54"/>
      <c r="HGK312" s="54"/>
      <c r="HGL312" s="54"/>
      <c r="HGM312" s="54"/>
      <c r="HGN312" s="54"/>
      <c r="HGO312" s="54"/>
      <c r="HGP312" s="54"/>
      <c r="HGQ312" s="54"/>
      <c r="HGR312" s="54"/>
      <c r="HGS312" s="54"/>
      <c r="HGT312" s="54"/>
      <c r="HGU312" s="54"/>
      <c r="HGV312" s="54"/>
      <c r="HGW312" s="54"/>
      <c r="HGX312" s="54"/>
      <c r="HGY312" s="54"/>
      <c r="HGZ312" s="54"/>
      <c r="HHA312" s="54"/>
      <c r="HHB312" s="54"/>
      <c r="HHC312" s="54"/>
      <c r="HHD312" s="54"/>
      <c r="HHE312" s="54"/>
      <c r="HHF312" s="54"/>
      <c r="HHG312" s="54"/>
      <c r="HHH312" s="54"/>
      <c r="HHI312" s="54"/>
      <c r="HHJ312" s="54"/>
      <c r="HHK312" s="54"/>
      <c r="HHL312" s="54"/>
      <c r="HHM312" s="54"/>
      <c r="HHN312" s="54"/>
      <c r="HHO312" s="54"/>
      <c r="HHP312" s="54"/>
      <c r="HHQ312" s="54"/>
      <c r="HHR312" s="54"/>
      <c r="HHS312" s="54"/>
      <c r="HHT312" s="54"/>
      <c r="HHU312" s="54"/>
      <c r="HHV312" s="54"/>
      <c r="HHW312" s="54"/>
      <c r="HHX312" s="54"/>
      <c r="HHY312" s="54"/>
      <c r="HHZ312" s="54"/>
      <c r="HIA312" s="54"/>
      <c r="HIB312" s="54"/>
      <c r="HIC312" s="54"/>
      <c r="HID312" s="54"/>
      <c r="HIE312" s="54"/>
      <c r="HIF312" s="54"/>
      <c r="HIG312" s="54"/>
      <c r="HIH312" s="54"/>
      <c r="HII312" s="54"/>
      <c r="HIJ312" s="54"/>
      <c r="HIK312" s="54"/>
      <c r="HIL312" s="54"/>
      <c r="HIM312" s="54"/>
      <c r="HIN312" s="54"/>
      <c r="HIO312" s="54"/>
      <c r="HIP312" s="54"/>
      <c r="HIQ312" s="54"/>
      <c r="HIR312" s="54"/>
      <c r="HIS312" s="54"/>
      <c r="HIT312" s="54"/>
      <c r="HIU312" s="54"/>
      <c r="HIV312" s="54"/>
      <c r="HIW312" s="54"/>
      <c r="HIX312" s="54"/>
      <c r="HIY312" s="54"/>
      <c r="HIZ312" s="54"/>
      <c r="HJA312" s="54"/>
      <c r="HJB312" s="54"/>
      <c r="HJC312" s="54"/>
      <c r="HJD312" s="54"/>
      <c r="HJE312" s="54"/>
      <c r="HJF312" s="54"/>
      <c r="HJG312" s="54"/>
      <c r="HJH312" s="54"/>
      <c r="HJI312" s="54"/>
      <c r="HJJ312" s="54"/>
      <c r="HJK312" s="54"/>
      <c r="HJL312" s="54"/>
      <c r="HJM312" s="54"/>
      <c r="HJN312" s="54"/>
      <c r="HJO312" s="54"/>
      <c r="HJP312" s="54"/>
      <c r="HJQ312" s="54"/>
      <c r="HJR312" s="54"/>
      <c r="HJS312" s="54"/>
      <c r="HJT312" s="54"/>
      <c r="HJU312" s="54"/>
      <c r="HJV312" s="54"/>
      <c r="HJW312" s="54"/>
      <c r="HJX312" s="54"/>
      <c r="HJY312" s="54"/>
      <c r="HJZ312" s="54"/>
      <c r="HKA312" s="54"/>
      <c r="HKB312" s="54"/>
      <c r="HKC312" s="54"/>
      <c r="HKD312" s="54"/>
      <c r="HKE312" s="54"/>
      <c r="HKF312" s="54"/>
      <c r="HKG312" s="54"/>
      <c r="HKH312" s="54"/>
      <c r="HKI312" s="54"/>
      <c r="HKJ312" s="54"/>
      <c r="HKK312" s="54"/>
      <c r="HKL312" s="54"/>
      <c r="HKM312" s="54"/>
      <c r="HKN312" s="54"/>
      <c r="HKO312" s="54"/>
      <c r="HKP312" s="54"/>
      <c r="HKQ312" s="54"/>
      <c r="HKR312" s="54"/>
      <c r="HKS312" s="54"/>
      <c r="HKT312" s="54"/>
      <c r="HKU312" s="54"/>
      <c r="HKV312" s="54"/>
      <c r="HKW312" s="54"/>
      <c r="HKX312" s="54"/>
      <c r="HKY312" s="54"/>
      <c r="HKZ312" s="54"/>
      <c r="HLA312" s="54"/>
      <c r="HLB312" s="54"/>
      <c r="HLC312" s="54"/>
      <c r="HLD312" s="54"/>
      <c r="HLE312" s="54"/>
      <c r="HLF312" s="54"/>
      <c r="HLG312" s="54"/>
      <c r="HLH312" s="54"/>
      <c r="HLI312" s="54"/>
      <c r="HLJ312" s="54"/>
      <c r="HLK312" s="54"/>
      <c r="HLL312" s="54"/>
      <c r="HLM312" s="54"/>
      <c r="HLN312" s="54"/>
      <c r="HLO312" s="54"/>
      <c r="HLP312" s="54"/>
      <c r="HLQ312" s="54"/>
      <c r="HLR312" s="54"/>
      <c r="HLS312" s="54"/>
      <c r="HLT312" s="54"/>
      <c r="HLU312" s="54"/>
      <c r="HLV312" s="54"/>
      <c r="HLW312" s="54"/>
      <c r="HLX312" s="54"/>
      <c r="HLY312" s="54"/>
      <c r="HLZ312" s="54"/>
      <c r="HMA312" s="54"/>
      <c r="HMB312" s="54"/>
      <c r="HMC312" s="54"/>
      <c r="HMD312" s="54"/>
      <c r="HME312" s="54"/>
      <c r="HMF312" s="54"/>
      <c r="HMG312" s="54"/>
      <c r="HMH312" s="54"/>
      <c r="HMI312" s="54"/>
      <c r="HMJ312" s="54"/>
      <c r="HMK312" s="54"/>
      <c r="HML312" s="54"/>
      <c r="HMM312" s="54"/>
      <c r="HMN312" s="54"/>
      <c r="HMO312" s="54"/>
      <c r="HMP312" s="54"/>
      <c r="HMQ312" s="54"/>
      <c r="HMR312" s="54"/>
      <c r="HMS312" s="54"/>
      <c r="HMT312" s="54"/>
      <c r="HMU312" s="54"/>
      <c r="HMV312" s="54"/>
      <c r="HMW312" s="54"/>
      <c r="HMX312" s="54"/>
      <c r="HMY312" s="54"/>
      <c r="HMZ312" s="54"/>
      <c r="HNA312" s="54"/>
      <c r="HNB312" s="54"/>
      <c r="HNC312" s="54"/>
      <c r="HND312" s="54"/>
      <c r="HNE312" s="54"/>
      <c r="HNF312" s="54"/>
      <c r="HNG312" s="54"/>
      <c r="HNH312" s="54"/>
      <c r="HNI312" s="54"/>
      <c r="HNJ312" s="54"/>
      <c r="HNK312" s="54"/>
      <c r="HNL312" s="54"/>
      <c r="HNM312" s="54"/>
      <c r="HNN312" s="54"/>
      <c r="HNO312" s="54"/>
      <c r="HNP312" s="54"/>
      <c r="HNQ312" s="54"/>
      <c r="HNR312" s="54"/>
      <c r="HNS312" s="54"/>
      <c r="HNT312" s="54"/>
      <c r="HNU312" s="54"/>
      <c r="HNV312" s="54"/>
      <c r="HNW312" s="54"/>
      <c r="HNX312" s="54"/>
      <c r="HNY312" s="54"/>
      <c r="HNZ312" s="54"/>
      <c r="HOA312" s="54"/>
      <c r="HOB312" s="54"/>
      <c r="HOC312" s="54"/>
      <c r="HOD312" s="54"/>
      <c r="HOE312" s="54"/>
      <c r="HOF312" s="54"/>
      <c r="HOG312" s="54"/>
      <c r="HOH312" s="54"/>
      <c r="HOI312" s="54"/>
      <c r="HOJ312" s="54"/>
      <c r="HOK312" s="54"/>
      <c r="HOL312" s="54"/>
      <c r="HOM312" s="54"/>
      <c r="HON312" s="54"/>
      <c r="HOO312" s="54"/>
      <c r="HOP312" s="54"/>
      <c r="HOQ312" s="54"/>
      <c r="HOR312" s="54"/>
      <c r="HOS312" s="54"/>
      <c r="HOT312" s="54"/>
      <c r="HOU312" s="54"/>
      <c r="HOV312" s="54"/>
      <c r="HOW312" s="54"/>
      <c r="HOX312" s="54"/>
      <c r="HOY312" s="54"/>
      <c r="HOZ312" s="54"/>
      <c r="HPA312" s="54"/>
      <c r="HPB312" s="54"/>
      <c r="HPC312" s="54"/>
      <c r="HPD312" s="54"/>
      <c r="HPE312" s="54"/>
      <c r="HPF312" s="54"/>
      <c r="HPG312" s="54"/>
      <c r="HPH312" s="54"/>
      <c r="HPI312" s="54"/>
      <c r="HPJ312" s="54"/>
      <c r="HPK312" s="54"/>
      <c r="HPL312" s="54"/>
      <c r="HPM312" s="54"/>
      <c r="HPN312" s="54"/>
      <c r="HPO312" s="54"/>
      <c r="HPP312" s="54"/>
      <c r="HPQ312" s="54"/>
      <c r="HPR312" s="54"/>
      <c r="HPS312" s="54"/>
      <c r="HPT312" s="54"/>
      <c r="HPU312" s="54"/>
      <c r="HPV312" s="54"/>
      <c r="HPW312" s="54"/>
      <c r="HPX312" s="54"/>
      <c r="HPY312" s="54"/>
      <c r="HPZ312" s="54"/>
      <c r="HQA312" s="54"/>
      <c r="HQB312" s="54"/>
      <c r="HQC312" s="54"/>
      <c r="HQD312" s="54"/>
      <c r="HQE312" s="54"/>
      <c r="HQF312" s="54"/>
      <c r="HQG312" s="54"/>
      <c r="HQH312" s="54"/>
      <c r="HQI312" s="54"/>
      <c r="HQJ312" s="54"/>
      <c r="HQK312" s="54"/>
      <c r="HQL312" s="54"/>
      <c r="HQM312" s="54"/>
      <c r="HQN312" s="54"/>
      <c r="HQO312" s="54"/>
      <c r="HQP312" s="54"/>
      <c r="HQQ312" s="54"/>
      <c r="HQR312" s="54"/>
      <c r="HQS312" s="54"/>
      <c r="HQT312" s="54"/>
      <c r="HQU312" s="54"/>
      <c r="HQV312" s="54"/>
      <c r="HQW312" s="54"/>
      <c r="HQX312" s="54"/>
      <c r="HQY312" s="54"/>
      <c r="HQZ312" s="54"/>
      <c r="HRA312" s="54"/>
      <c r="HRB312" s="54"/>
      <c r="HRC312" s="54"/>
      <c r="HRD312" s="54"/>
      <c r="HRE312" s="54"/>
      <c r="HRF312" s="54"/>
      <c r="HRG312" s="54"/>
      <c r="HRH312" s="54"/>
      <c r="HRI312" s="54"/>
      <c r="HRJ312" s="54"/>
      <c r="HRK312" s="54"/>
      <c r="HRL312" s="54"/>
      <c r="HRM312" s="54"/>
      <c r="HRN312" s="54"/>
      <c r="HRO312" s="54"/>
      <c r="HRP312" s="54"/>
      <c r="HRQ312" s="54"/>
      <c r="HRR312" s="54"/>
      <c r="HRS312" s="54"/>
      <c r="HRT312" s="54"/>
      <c r="HRU312" s="54"/>
      <c r="HRV312" s="54"/>
      <c r="HRW312" s="54"/>
      <c r="HRX312" s="54"/>
      <c r="HRY312" s="54"/>
      <c r="HRZ312" s="54"/>
      <c r="HSA312" s="54"/>
      <c r="HSB312" s="54"/>
      <c r="HSC312" s="54"/>
      <c r="HSD312" s="54"/>
      <c r="HSE312" s="54"/>
      <c r="HSF312" s="54"/>
      <c r="HSG312" s="54"/>
      <c r="HSH312" s="54"/>
      <c r="HSI312" s="54"/>
      <c r="HSJ312" s="54"/>
      <c r="HSK312" s="54"/>
      <c r="HSL312" s="54"/>
      <c r="HSM312" s="54"/>
      <c r="HSN312" s="54"/>
      <c r="HSO312" s="54"/>
      <c r="HSP312" s="54"/>
      <c r="HSQ312" s="54"/>
      <c r="HSR312" s="54"/>
      <c r="HSS312" s="54"/>
      <c r="HST312" s="54"/>
      <c r="HSU312" s="54"/>
      <c r="HSV312" s="54"/>
      <c r="HSW312" s="54"/>
      <c r="HSX312" s="54"/>
      <c r="HSY312" s="54"/>
      <c r="HSZ312" s="54"/>
      <c r="HTA312" s="54"/>
      <c r="HTB312" s="54"/>
      <c r="HTC312" s="54"/>
      <c r="HTD312" s="54"/>
      <c r="HTE312" s="54"/>
      <c r="HTF312" s="54"/>
      <c r="HTG312" s="54"/>
      <c r="HTH312" s="54"/>
      <c r="HTI312" s="54"/>
      <c r="HTJ312" s="54"/>
      <c r="HTK312" s="54"/>
      <c r="HTL312" s="54"/>
      <c r="HTM312" s="54"/>
      <c r="HTN312" s="54"/>
      <c r="HTO312" s="54"/>
      <c r="HTP312" s="54"/>
      <c r="HTQ312" s="54"/>
      <c r="HTR312" s="54"/>
      <c r="HTS312" s="54"/>
      <c r="HTT312" s="54"/>
      <c r="HTU312" s="54"/>
      <c r="HTV312" s="54"/>
      <c r="HTW312" s="54"/>
      <c r="HTX312" s="54"/>
      <c r="HTY312" s="54"/>
      <c r="HTZ312" s="54"/>
      <c r="HUA312" s="54"/>
      <c r="HUB312" s="54"/>
      <c r="HUC312" s="54"/>
      <c r="HUD312" s="54"/>
      <c r="HUE312" s="54"/>
      <c r="HUF312" s="54"/>
      <c r="HUG312" s="54"/>
      <c r="HUH312" s="54"/>
      <c r="HUI312" s="54"/>
      <c r="HUJ312" s="54"/>
      <c r="HUK312" s="54"/>
      <c r="HUL312" s="54"/>
      <c r="HUM312" s="54"/>
      <c r="HUN312" s="54"/>
      <c r="HUO312" s="54"/>
      <c r="HUP312" s="54"/>
      <c r="HUQ312" s="54"/>
      <c r="HUR312" s="54"/>
      <c r="HUS312" s="54"/>
      <c r="HUT312" s="54"/>
      <c r="HUU312" s="54"/>
      <c r="HUV312" s="54"/>
      <c r="HUW312" s="54"/>
      <c r="HUX312" s="54"/>
      <c r="HUY312" s="54"/>
      <c r="HUZ312" s="54"/>
      <c r="HVA312" s="54"/>
      <c r="HVB312" s="54"/>
      <c r="HVC312" s="54"/>
      <c r="HVD312" s="54"/>
      <c r="HVE312" s="54"/>
      <c r="HVF312" s="54"/>
      <c r="HVG312" s="54"/>
      <c r="HVH312" s="54"/>
      <c r="HVI312" s="54"/>
      <c r="HVJ312" s="54"/>
      <c r="HVK312" s="54"/>
      <c r="HVL312" s="54"/>
      <c r="HVM312" s="54"/>
      <c r="HVN312" s="54"/>
      <c r="HVO312" s="54"/>
      <c r="HVP312" s="54"/>
      <c r="HVQ312" s="54"/>
      <c r="HVR312" s="54"/>
      <c r="HVS312" s="54"/>
      <c r="HVT312" s="54"/>
      <c r="HVU312" s="54"/>
      <c r="HVV312" s="54"/>
      <c r="HVW312" s="54"/>
      <c r="HVX312" s="54"/>
      <c r="HVY312" s="54"/>
      <c r="HVZ312" s="54"/>
      <c r="HWA312" s="54"/>
      <c r="HWB312" s="54"/>
      <c r="HWC312" s="54"/>
      <c r="HWD312" s="54"/>
      <c r="HWE312" s="54"/>
      <c r="HWF312" s="54"/>
      <c r="HWG312" s="54"/>
      <c r="HWH312" s="54"/>
      <c r="HWI312" s="54"/>
      <c r="HWJ312" s="54"/>
      <c r="HWK312" s="54"/>
      <c r="HWL312" s="54"/>
      <c r="HWM312" s="54"/>
      <c r="HWN312" s="54"/>
      <c r="HWO312" s="54"/>
      <c r="HWP312" s="54"/>
      <c r="HWQ312" s="54"/>
      <c r="HWR312" s="54"/>
      <c r="HWS312" s="54"/>
      <c r="HWT312" s="54"/>
      <c r="HWU312" s="54"/>
      <c r="HWV312" s="54"/>
      <c r="HWW312" s="54"/>
      <c r="HWX312" s="54"/>
      <c r="HWY312" s="54"/>
      <c r="HWZ312" s="54"/>
      <c r="HXA312" s="54"/>
      <c r="HXB312" s="54"/>
      <c r="HXC312" s="54"/>
      <c r="HXD312" s="54"/>
      <c r="HXE312" s="54"/>
      <c r="HXF312" s="54"/>
      <c r="HXG312" s="54"/>
      <c r="HXH312" s="54"/>
      <c r="HXI312" s="54"/>
      <c r="HXJ312" s="54"/>
      <c r="HXK312" s="54"/>
      <c r="HXL312" s="54"/>
      <c r="HXM312" s="54"/>
      <c r="HXN312" s="54"/>
      <c r="HXO312" s="54"/>
      <c r="HXP312" s="54"/>
      <c r="HXQ312" s="54"/>
      <c r="HXR312" s="54"/>
      <c r="HXS312" s="54"/>
      <c r="HXT312" s="54"/>
      <c r="HXU312" s="54"/>
      <c r="HXV312" s="54"/>
      <c r="HXW312" s="54"/>
      <c r="HXX312" s="54"/>
      <c r="HXY312" s="54"/>
      <c r="HXZ312" s="54"/>
      <c r="HYA312" s="54"/>
      <c r="HYB312" s="54"/>
      <c r="HYC312" s="54"/>
      <c r="HYD312" s="54"/>
      <c r="HYE312" s="54"/>
      <c r="HYF312" s="54"/>
      <c r="HYG312" s="54"/>
      <c r="HYH312" s="54"/>
      <c r="HYI312" s="54"/>
      <c r="HYJ312" s="54"/>
      <c r="HYK312" s="54"/>
      <c r="HYL312" s="54"/>
      <c r="HYM312" s="54"/>
      <c r="HYN312" s="54"/>
      <c r="HYO312" s="54"/>
      <c r="HYP312" s="54"/>
      <c r="HYQ312" s="54"/>
      <c r="HYR312" s="54"/>
      <c r="HYS312" s="54"/>
      <c r="HYT312" s="54"/>
      <c r="HYU312" s="54"/>
      <c r="HYV312" s="54"/>
      <c r="HYW312" s="54"/>
      <c r="HYX312" s="54"/>
      <c r="HYY312" s="54"/>
      <c r="HYZ312" s="54"/>
      <c r="HZA312" s="54"/>
      <c r="HZB312" s="54"/>
      <c r="HZC312" s="54"/>
      <c r="HZD312" s="54"/>
      <c r="HZE312" s="54"/>
      <c r="HZF312" s="54"/>
      <c r="HZG312" s="54"/>
      <c r="HZH312" s="54"/>
      <c r="HZI312" s="54"/>
      <c r="HZJ312" s="54"/>
      <c r="HZK312" s="54"/>
      <c r="HZL312" s="54"/>
      <c r="HZM312" s="54"/>
      <c r="HZN312" s="54"/>
      <c r="HZO312" s="54"/>
      <c r="HZP312" s="54"/>
      <c r="HZQ312" s="54"/>
      <c r="HZR312" s="54"/>
      <c r="HZS312" s="54"/>
      <c r="HZT312" s="54"/>
      <c r="HZU312" s="54"/>
      <c r="HZV312" s="54"/>
      <c r="HZW312" s="54"/>
      <c r="HZX312" s="54"/>
      <c r="HZY312" s="54"/>
      <c r="HZZ312" s="54"/>
      <c r="IAA312" s="54"/>
      <c r="IAB312" s="54"/>
      <c r="IAC312" s="54"/>
      <c r="IAD312" s="54"/>
      <c r="IAE312" s="54"/>
      <c r="IAF312" s="54"/>
      <c r="IAG312" s="54"/>
      <c r="IAH312" s="54"/>
      <c r="IAI312" s="54"/>
      <c r="IAJ312" s="54"/>
      <c r="IAK312" s="54"/>
      <c r="IAL312" s="54"/>
      <c r="IAM312" s="54"/>
      <c r="IAN312" s="54"/>
      <c r="IAO312" s="54"/>
      <c r="IAP312" s="54"/>
      <c r="IAQ312" s="54"/>
      <c r="IAR312" s="54"/>
      <c r="IAS312" s="54"/>
      <c r="IAT312" s="54"/>
      <c r="IAU312" s="54"/>
      <c r="IAV312" s="54"/>
      <c r="IAW312" s="54"/>
      <c r="IAX312" s="54"/>
      <c r="IAY312" s="54"/>
      <c r="IAZ312" s="54"/>
      <c r="IBA312" s="54"/>
      <c r="IBB312" s="54"/>
      <c r="IBC312" s="54"/>
      <c r="IBD312" s="54"/>
      <c r="IBE312" s="54"/>
      <c r="IBF312" s="54"/>
      <c r="IBG312" s="54"/>
      <c r="IBH312" s="54"/>
      <c r="IBI312" s="54"/>
      <c r="IBJ312" s="54"/>
      <c r="IBK312" s="54"/>
      <c r="IBL312" s="54"/>
      <c r="IBM312" s="54"/>
      <c r="IBN312" s="54"/>
      <c r="IBO312" s="54"/>
      <c r="IBP312" s="54"/>
      <c r="IBQ312" s="54"/>
      <c r="IBR312" s="54"/>
      <c r="IBS312" s="54"/>
      <c r="IBT312" s="54"/>
      <c r="IBU312" s="54"/>
      <c r="IBV312" s="54"/>
      <c r="IBW312" s="54"/>
      <c r="IBX312" s="54"/>
      <c r="IBY312" s="54"/>
      <c r="IBZ312" s="54"/>
      <c r="ICA312" s="54"/>
      <c r="ICB312" s="54"/>
      <c r="ICC312" s="54"/>
      <c r="ICD312" s="54"/>
      <c r="ICE312" s="54"/>
      <c r="ICF312" s="54"/>
      <c r="ICG312" s="54"/>
      <c r="ICH312" s="54"/>
      <c r="ICI312" s="54"/>
      <c r="ICJ312" s="54"/>
      <c r="ICK312" s="54"/>
      <c r="ICL312" s="54"/>
      <c r="ICM312" s="54"/>
      <c r="ICN312" s="54"/>
      <c r="ICO312" s="54"/>
      <c r="ICP312" s="54"/>
      <c r="ICQ312" s="54"/>
      <c r="ICR312" s="54"/>
      <c r="ICS312" s="54"/>
      <c r="ICT312" s="54"/>
      <c r="ICU312" s="54"/>
      <c r="ICV312" s="54"/>
      <c r="ICW312" s="54"/>
      <c r="ICX312" s="54"/>
      <c r="ICY312" s="54"/>
      <c r="ICZ312" s="54"/>
      <c r="IDA312" s="54"/>
      <c r="IDB312" s="54"/>
      <c r="IDC312" s="54"/>
      <c r="IDD312" s="54"/>
      <c r="IDE312" s="54"/>
      <c r="IDF312" s="54"/>
      <c r="IDG312" s="54"/>
      <c r="IDH312" s="54"/>
      <c r="IDI312" s="54"/>
      <c r="IDJ312" s="54"/>
      <c r="IDK312" s="54"/>
      <c r="IDL312" s="54"/>
      <c r="IDM312" s="54"/>
      <c r="IDN312" s="54"/>
      <c r="IDO312" s="54"/>
      <c r="IDP312" s="54"/>
      <c r="IDQ312" s="54"/>
      <c r="IDR312" s="54"/>
      <c r="IDS312" s="54"/>
      <c r="IDT312" s="54"/>
      <c r="IDU312" s="54"/>
      <c r="IDV312" s="54"/>
      <c r="IDW312" s="54"/>
      <c r="IDX312" s="54"/>
      <c r="IDY312" s="54"/>
      <c r="IDZ312" s="54"/>
      <c r="IEA312" s="54"/>
      <c r="IEB312" s="54"/>
      <c r="IEC312" s="54"/>
      <c r="IED312" s="54"/>
      <c r="IEE312" s="54"/>
      <c r="IEF312" s="54"/>
      <c r="IEG312" s="54"/>
      <c r="IEH312" s="54"/>
      <c r="IEI312" s="54"/>
      <c r="IEJ312" s="54"/>
      <c r="IEK312" s="54"/>
      <c r="IEL312" s="54"/>
      <c r="IEM312" s="54"/>
      <c r="IEN312" s="54"/>
      <c r="IEO312" s="54"/>
      <c r="IEP312" s="54"/>
      <c r="IEQ312" s="54"/>
      <c r="IER312" s="54"/>
      <c r="IES312" s="54"/>
      <c r="IET312" s="54"/>
      <c r="IEU312" s="54"/>
      <c r="IEV312" s="54"/>
      <c r="IEW312" s="54"/>
      <c r="IEX312" s="54"/>
      <c r="IEY312" s="54"/>
      <c r="IEZ312" s="54"/>
      <c r="IFA312" s="54"/>
      <c r="IFB312" s="54"/>
      <c r="IFC312" s="54"/>
      <c r="IFD312" s="54"/>
      <c r="IFE312" s="54"/>
      <c r="IFF312" s="54"/>
      <c r="IFG312" s="54"/>
      <c r="IFH312" s="54"/>
      <c r="IFI312" s="54"/>
      <c r="IFJ312" s="54"/>
      <c r="IFK312" s="54"/>
      <c r="IFL312" s="54"/>
      <c r="IFM312" s="54"/>
      <c r="IFN312" s="54"/>
      <c r="IFO312" s="54"/>
      <c r="IFP312" s="54"/>
      <c r="IFQ312" s="54"/>
      <c r="IFR312" s="54"/>
      <c r="IFS312" s="54"/>
      <c r="IFT312" s="54"/>
      <c r="IFU312" s="54"/>
      <c r="IFV312" s="54"/>
      <c r="IFW312" s="54"/>
      <c r="IFX312" s="54"/>
      <c r="IFY312" s="54"/>
      <c r="IFZ312" s="54"/>
      <c r="IGA312" s="54"/>
      <c r="IGB312" s="54"/>
      <c r="IGC312" s="54"/>
      <c r="IGD312" s="54"/>
      <c r="IGE312" s="54"/>
      <c r="IGF312" s="54"/>
      <c r="IGG312" s="54"/>
      <c r="IGH312" s="54"/>
      <c r="IGI312" s="54"/>
      <c r="IGJ312" s="54"/>
      <c r="IGK312" s="54"/>
      <c r="IGL312" s="54"/>
      <c r="IGM312" s="54"/>
      <c r="IGN312" s="54"/>
      <c r="IGO312" s="54"/>
      <c r="IGP312" s="54"/>
      <c r="IGQ312" s="54"/>
      <c r="IGR312" s="54"/>
      <c r="IGS312" s="54"/>
      <c r="IGT312" s="54"/>
      <c r="IGU312" s="54"/>
      <c r="IGV312" s="54"/>
      <c r="IGW312" s="54"/>
      <c r="IGX312" s="54"/>
      <c r="IGY312" s="54"/>
      <c r="IGZ312" s="54"/>
      <c r="IHA312" s="54"/>
      <c r="IHB312" s="54"/>
      <c r="IHC312" s="54"/>
      <c r="IHD312" s="54"/>
      <c r="IHE312" s="54"/>
      <c r="IHF312" s="54"/>
      <c r="IHG312" s="54"/>
      <c r="IHH312" s="54"/>
      <c r="IHI312" s="54"/>
      <c r="IHJ312" s="54"/>
      <c r="IHK312" s="54"/>
      <c r="IHL312" s="54"/>
      <c r="IHM312" s="54"/>
      <c r="IHN312" s="54"/>
      <c r="IHO312" s="54"/>
      <c r="IHP312" s="54"/>
      <c r="IHQ312" s="54"/>
      <c r="IHR312" s="54"/>
      <c r="IHS312" s="54"/>
      <c r="IHT312" s="54"/>
      <c r="IHU312" s="54"/>
      <c r="IHV312" s="54"/>
      <c r="IHW312" s="54"/>
      <c r="IHX312" s="54"/>
      <c r="IHY312" s="54"/>
      <c r="IHZ312" s="54"/>
      <c r="IIA312" s="54"/>
      <c r="IIB312" s="54"/>
      <c r="IIC312" s="54"/>
      <c r="IID312" s="54"/>
      <c r="IIE312" s="54"/>
      <c r="IIF312" s="54"/>
      <c r="IIG312" s="54"/>
      <c r="IIH312" s="54"/>
      <c r="III312" s="54"/>
      <c r="IIJ312" s="54"/>
      <c r="IIK312" s="54"/>
      <c r="IIL312" s="54"/>
      <c r="IIM312" s="54"/>
      <c r="IIN312" s="54"/>
      <c r="IIO312" s="54"/>
      <c r="IIP312" s="54"/>
      <c r="IIQ312" s="54"/>
      <c r="IIR312" s="54"/>
      <c r="IIS312" s="54"/>
      <c r="IIT312" s="54"/>
      <c r="IIU312" s="54"/>
      <c r="IIV312" s="54"/>
      <c r="IIW312" s="54"/>
      <c r="IIX312" s="54"/>
      <c r="IIY312" s="54"/>
      <c r="IIZ312" s="54"/>
      <c r="IJA312" s="54"/>
      <c r="IJB312" s="54"/>
      <c r="IJC312" s="54"/>
      <c r="IJD312" s="54"/>
      <c r="IJE312" s="54"/>
      <c r="IJF312" s="54"/>
      <c r="IJG312" s="54"/>
      <c r="IJH312" s="54"/>
      <c r="IJI312" s="54"/>
      <c r="IJJ312" s="54"/>
      <c r="IJK312" s="54"/>
      <c r="IJL312" s="54"/>
      <c r="IJM312" s="54"/>
      <c r="IJN312" s="54"/>
      <c r="IJO312" s="54"/>
      <c r="IJP312" s="54"/>
      <c r="IJQ312" s="54"/>
      <c r="IJR312" s="54"/>
      <c r="IJS312" s="54"/>
      <c r="IJT312" s="54"/>
      <c r="IJU312" s="54"/>
      <c r="IJV312" s="54"/>
      <c r="IJW312" s="54"/>
      <c r="IJX312" s="54"/>
      <c r="IJY312" s="54"/>
      <c r="IJZ312" s="54"/>
      <c r="IKA312" s="54"/>
      <c r="IKB312" s="54"/>
      <c r="IKC312" s="54"/>
      <c r="IKD312" s="54"/>
      <c r="IKE312" s="54"/>
      <c r="IKF312" s="54"/>
      <c r="IKG312" s="54"/>
      <c r="IKH312" s="54"/>
      <c r="IKI312" s="54"/>
      <c r="IKJ312" s="54"/>
      <c r="IKK312" s="54"/>
      <c r="IKL312" s="54"/>
      <c r="IKM312" s="54"/>
      <c r="IKN312" s="54"/>
      <c r="IKO312" s="54"/>
      <c r="IKP312" s="54"/>
      <c r="IKQ312" s="54"/>
      <c r="IKR312" s="54"/>
      <c r="IKS312" s="54"/>
      <c r="IKT312" s="54"/>
      <c r="IKU312" s="54"/>
      <c r="IKV312" s="54"/>
      <c r="IKW312" s="54"/>
      <c r="IKX312" s="54"/>
      <c r="IKY312" s="54"/>
      <c r="IKZ312" s="54"/>
      <c r="ILA312" s="54"/>
      <c r="ILB312" s="54"/>
      <c r="ILC312" s="54"/>
      <c r="ILD312" s="54"/>
      <c r="ILE312" s="54"/>
      <c r="ILF312" s="54"/>
      <c r="ILG312" s="54"/>
      <c r="ILH312" s="54"/>
      <c r="ILI312" s="54"/>
      <c r="ILJ312" s="54"/>
      <c r="ILK312" s="54"/>
      <c r="ILL312" s="54"/>
      <c r="ILM312" s="54"/>
      <c r="ILN312" s="54"/>
      <c r="ILO312" s="54"/>
      <c r="ILP312" s="54"/>
      <c r="ILQ312" s="54"/>
      <c r="ILR312" s="54"/>
      <c r="ILS312" s="54"/>
      <c r="ILT312" s="54"/>
      <c r="ILU312" s="54"/>
      <c r="ILV312" s="54"/>
      <c r="ILW312" s="54"/>
      <c r="ILX312" s="54"/>
      <c r="ILY312" s="54"/>
      <c r="ILZ312" s="54"/>
      <c r="IMA312" s="54"/>
      <c r="IMB312" s="54"/>
      <c r="IMC312" s="54"/>
      <c r="IMD312" s="54"/>
      <c r="IME312" s="54"/>
      <c r="IMF312" s="54"/>
      <c r="IMG312" s="54"/>
      <c r="IMH312" s="54"/>
      <c r="IMI312" s="54"/>
      <c r="IMJ312" s="54"/>
      <c r="IMK312" s="54"/>
      <c r="IML312" s="54"/>
      <c r="IMM312" s="54"/>
      <c r="IMN312" s="54"/>
      <c r="IMO312" s="54"/>
      <c r="IMP312" s="54"/>
      <c r="IMQ312" s="54"/>
      <c r="IMR312" s="54"/>
      <c r="IMS312" s="54"/>
      <c r="IMT312" s="54"/>
      <c r="IMU312" s="54"/>
      <c r="IMV312" s="54"/>
      <c r="IMW312" s="54"/>
      <c r="IMX312" s="54"/>
      <c r="IMY312" s="54"/>
      <c r="IMZ312" s="54"/>
      <c r="INA312" s="54"/>
      <c r="INB312" s="54"/>
      <c r="INC312" s="54"/>
      <c r="IND312" s="54"/>
      <c r="INE312" s="54"/>
      <c r="INF312" s="54"/>
      <c r="ING312" s="54"/>
      <c r="INH312" s="54"/>
      <c r="INI312" s="54"/>
      <c r="INJ312" s="54"/>
      <c r="INK312" s="54"/>
      <c r="INL312" s="54"/>
      <c r="INM312" s="54"/>
      <c r="INN312" s="54"/>
      <c r="INO312" s="54"/>
      <c r="INP312" s="54"/>
      <c r="INQ312" s="54"/>
      <c r="INR312" s="54"/>
      <c r="INS312" s="54"/>
      <c r="INT312" s="54"/>
      <c r="INU312" s="54"/>
      <c r="INV312" s="54"/>
      <c r="INW312" s="54"/>
      <c r="INX312" s="54"/>
      <c r="INY312" s="54"/>
      <c r="INZ312" s="54"/>
      <c r="IOA312" s="54"/>
      <c r="IOB312" s="54"/>
      <c r="IOC312" s="54"/>
      <c r="IOD312" s="54"/>
      <c r="IOE312" s="54"/>
      <c r="IOF312" s="54"/>
      <c r="IOG312" s="54"/>
      <c r="IOH312" s="54"/>
      <c r="IOI312" s="54"/>
      <c r="IOJ312" s="54"/>
      <c r="IOK312" s="54"/>
      <c r="IOL312" s="54"/>
      <c r="IOM312" s="54"/>
      <c r="ION312" s="54"/>
      <c r="IOO312" s="54"/>
      <c r="IOP312" s="54"/>
      <c r="IOQ312" s="54"/>
      <c r="IOR312" s="54"/>
      <c r="IOS312" s="54"/>
      <c r="IOT312" s="54"/>
      <c r="IOU312" s="54"/>
      <c r="IOV312" s="54"/>
      <c r="IOW312" s="54"/>
      <c r="IOX312" s="54"/>
      <c r="IOY312" s="54"/>
      <c r="IOZ312" s="54"/>
      <c r="IPA312" s="54"/>
      <c r="IPB312" s="54"/>
      <c r="IPC312" s="54"/>
      <c r="IPD312" s="54"/>
      <c r="IPE312" s="54"/>
      <c r="IPF312" s="54"/>
      <c r="IPG312" s="54"/>
      <c r="IPH312" s="54"/>
      <c r="IPI312" s="54"/>
      <c r="IPJ312" s="54"/>
      <c r="IPK312" s="54"/>
      <c r="IPL312" s="54"/>
      <c r="IPM312" s="54"/>
      <c r="IPN312" s="54"/>
      <c r="IPO312" s="54"/>
      <c r="IPP312" s="54"/>
      <c r="IPQ312" s="54"/>
      <c r="IPR312" s="54"/>
      <c r="IPS312" s="54"/>
      <c r="IPT312" s="54"/>
      <c r="IPU312" s="54"/>
      <c r="IPV312" s="54"/>
      <c r="IPW312" s="54"/>
      <c r="IPX312" s="54"/>
      <c r="IPY312" s="54"/>
      <c r="IPZ312" s="54"/>
      <c r="IQA312" s="54"/>
      <c r="IQB312" s="54"/>
      <c r="IQC312" s="54"/>
      <c r="IQD312" s="54"/>
      <c r="IQE312" s="54"/>
      <c r="IQF312" s="54"/>
      <c r="IQG312" s="54"/>
      <c r="IQH312" s="54"/>
      <c r="IQI312" s="54"/>
      <c r="IQJ312" s="54"/>
      <c r="IQK312" s="54"/>
      <c r="IQL312" s="54"/>
      <c r="IQM312" s="54"/>
      <c r="IQN312" s="54"/>
      <c r="IQO312" s="54"/>
      <c r="IQP312" s="54"/>
      <c r="IQQ312" s="54"/>
      <c r="IQR312" s="54"/>
      <c r="IQS312" s="54"/>
      <c r="IQT312" s="54"/>
      <c r="IQU312" s="54"/>
      <c r="IQV312" s="54"/>
      <c r="IQW312" s="54"/>
      <c r="IQX312" s="54"/>
      <c r="IQY312" s="54"/>
      <c r="IQZ312" s="54"/>
      <c r="IRA312" s="54"/>
      <c r="IRB312" s="54"/>
      <c r="IRC312" s="54"/>
      <c r="IRD312" s="54"/>
      <c r="IRE312" s="54"/>
      <c r="IRF312" s="54"/>
      <c r="IRG312" s="54"/>
      <c r="IRH312" s="54"/>
      <c r="IRI312" s="54"/>
      <c r="IRJ312" s="54"/>
      <c r="IRK312" s="54"/>
      <c r="IRL312" s="54"/>
      <c r="IRM312" s="54"/>
      <c r="IRN312" s="54"/>
      <c r="IRO312" s="54"/>
      <c r="IRP312" s="54"/>
      <c r="IRQ312" s="54"/>
      <c r="IRR312" s="54"/>
      <c r="IRS312" s="54"/>
      <c r="IRT312" s="54"/>
      <c r="IRU312" s="54"/>
      <c r="IRV312" s="54"/>
      <c r="IRW312" s="54"/>
      <c r="IRX312" s="54"/>
      <c r="IRY312" s="54"/>
      <c r="IRZ312" s="54"/>
      <c r="ISA312" s="54"/>
      <c r="ISB312" s="54"/>
      <c r="ISC312" s="54"/>
      <c r="ISD312" s="54"/>
      <c r="ISE312" s="54"/>
      <c r="ISF312" s="54"/>
      <c r="ISG312" s="54"/>
      <c r="ISH312" s="54"/>
      <c r="ISI312" s="54"/>
      <c r="ISJ312" s="54"/>
      <c r="ISK312" s="54"/>
      <c r="ISL312" s="54"/>
      <c r="ISM312" s="54"/>
      <c r="ISN312" s="54"/>
      <c r="ISO312" s="54"/>
      <c r="ISP312" s="54"/>
      <c r="ISQ312" s="54"/>
      <c r="ISR312" s="54"/>
      <c r="ISS312" s="54"/>
      <c r="IST312" s="54"/>
      <c r="ISU312" s="54"/>
      <c r="ISV312" s="54"/>
      <c r="ISW312" s="54"/>
      <c r="ISX312" s="54"/>
      <c r="ISY312" s="54"/>
      <c r="ISZ312" s="54"/>
      <c r="ITA312" s="54"/>
      <c r="ITB312" s="54"/>
      <c r="ITC312" s="54"/>
      <c r="ITD312" s="54"/>
      <c r="ITE312" s="54"/>
      <c r="ITF312" s="54"/>
      <c r="ITG312" s="54"/>
      <c r="ITH312" s="54"/>
      <c r="ITI312" s="54"/>
      <c r="ITJ312" s="54"/>
      <c r="ITK312" s="54"/>
      <c r="ITL312" s="54"/>
      <c r="ITM312" s="54"/>
      <c r="ITN312" s="54"/>
      <c r="ITO312" s="54"/>
      <c r="ITP312" s="54"/>
      <c r="ITQ312" s="54"/>
      <c r="ITR312" s="54"/>
      <c r="ITS312" s="54"/>
      <c r="ITT312" s="54"/>
      <c r="ITU312" s="54"/>
      <c r="ITV312" s="54"/>
      <c r="ITW312" s="54"/>
      <c r="ITX312" s="54"/>
      <c r="ITY312" s="54"/>
      <c r="ITZ312" s="54"/>
      <c r="IUA312" s="54"/>
      <c r="IUB312" s="54"/>
      <c r="IUC312" s="54"/>
      <c r="IUD312" s="54"/>
      <c r="IUE312" s="54"/>
      <c r="IUF312" s="54"/>
      <c r="IUG312" s="54"/>
      <c r="IUH312" s="54"/>
      <c r="IUI312" s="54"/>
      <c r="IUJ312" s="54"/>
      <c r="IUK312" s="54"/>
      <c r="IUL312" s="54"/>
      <c r="IUM312" s="54"/>
      <c r="IUN312" s="54"/>
      <c r="IUO312" s="54"/>
      <c r="IUP312" s="54"/>
      <c r="IUQ312" s="54"/>
      <c r="IUR312" s="54"/>
      <c r="IUS312" s="54"/>
      <c r="IUT312" s="54"/>
      <c r="IUU312" s="54"/>
      <c r="IUV312" s="54"/>
      <c r="IUW312" s="54"/>
      <c r="IUX312" s="54"/>
      <c r="IUY312" s="54"/>
      <c r="IUZ312" s="54"/>
      <c r="IVA312" s="54"/>
      <c r="IVB312" s="54"/>
      <c r="IVC312" s="54"/>
      <c r="IVD312" s="54"/>
      <c r="IVE312" s="54"/>
      <c r="IVF312" s="54"/>
      <c r="IVG312" s="54"/>
      <c r="IVH312" s="54"/>
      <c r="IVI312" s="54"/>
      <c r="IVJ312" s="54"/>
      <c r="IVK312" s="54"/>
      <c r="IVL312" s="54"/>
      <c r="IVM312" s="54"/>
      <c r="IVN312" s="54"/>
      <c r="IVO312" s="54"/>
      <c r="IVP312" s="54"/>
      <c r="IVQ312" s="54"/>
      <c r="IVR312" s="54"/>
      <c r="IVS312" s="54"/>
      <c r="IVT312" s="54"/>
      <c r="IVU312" s="54"/>
      <c r="IVV312" s="54"/>
      <c r="IVW312" s="54"/>
      <c r="IVX312" s="54"/>
      <c r="IVY312" s="54"/>
      <c r="IVZ312" s="54"/>
      <c r="IWA312" s="54"/>
      <c r="IWB312" s="54"/>
      <c r="IWC312" s="54"/>
      <c r="IWD312" s="54"/>
      <c r="IWE312" s="54"/>
      <c r="IWF312" s="54"/>
      <c r="IWG312" s="54"/>
      <c r="IWH312" s="54"/>
      <c r="IWI312" s="54"/>
      <c r="IWJ312" s="54"/>
      <c r="IWK312" s="54"/>
      <c r="IWL312" s="54"/>
      <c r="IWM312" s="54"/>
      <c r="IWN312" s="54"/>
      <c r="IWO312" s="54"/>
      <c r="IWP312" s="54"/>
      <c r="IWQ312" s="54"/>
      <c r="IWR312" s="54"/>
      <c r="IWS312" s="54"/>
      <c r="IWT312" s="54"/>
      <c r="IWU312" s="54"/>
      <c r="IWV312" s="54"/>
      <c r="IWW312" s="54"/>
      <c r="IWX312" s="54"/>
      <c r="IWY312" s="54"/>
      <c r="IWZ312" s="54"/>
      <c r="IXA312" s="54"/>
      <c r="IXB312" s="54"/>
      <c r="IXC312" s="54"/>
      <c r="IXD312" s="54"/>
      <c r="IXE312" s="54"/>
      <c r="IXF312" s="54"/>
      <c r="IXG312" s="54"/>
      <c r="IXH312" s="54"/>
      <c r="IXI312" s="54"/>
      <c r="IXJ312" s="54"/>
      <c r="IXK312" s="54"/>
      <c r="IXL312" s="54"/>
      <c r="IXM312" s="54"/>
      <c r="IXN312" s="54"/>
      <c r="IXO312" s="54"/>
      <c r="IXP312" s="54"/>
      <c r="IXQ312" s="54"/>
      <c r="IXR312" s="54"/>
      <c r="IXS312" s="54"/>
      <c r="IXT312" s="54"/>
      <c r="IXU312" s="54"/>
      <c r="IXV312" s="54"/>
      <c r="IXW312" s="54"/>
      <c r="IXX312" s="54"/>
      <c r="IXY312" s="54"/>
      <c r="IXZ312" s="54"/>
      <c r="IYA312" s="54"/>
      <c r="IYB312" s="54"/>
      <c r="IYC312" s="54"/>
      <c r="IYD312" s="54"/>
      <c r="IYE312" s="54"/>
      <c r="IYF312" s="54"/>
      <c r="IYG312" s="54"/>
      <c r="IYH312" s="54"/>
      <c r="IYI312" s="54"/>
      <c r="IYJ312" s="54"/>
      <c r="IYK312" s="54"/>
      <c r="IYL312" s="54"/>
      <c r="IYM312" s="54"/>
      <c r="IYN312" s="54"/>
      <c r="IYO312" s="54"/>
      <c r="IYP312" s="54"/>
      <c r="IYQ312" s="54"/>
      <c r="IYR312" s="54"/>
      <c r="IYS312" s="54"/>
      <c r="IYT312" s="54"/>
      <c r="IYU312" s="54"/>
      <c r="IYV312" s="54"/>
      <c r="IYW312" s="54"/>
      <c r="IYX312" s="54"/>
      <c r="IYY312" s="54"/>
      <c r="IYZ312" s="54"/>
      <c r="IZA312" s="54"/>
      <c r="IZB312" s="54"/>
      <c r="IZC312" s="54"/>
      <c r="IZD312" s="54"/>
      <c r="IZE312" s="54"/>
      <c r="IZF312" s="54"/>
      <c r="IZG312" s="54"/>
      <c r="IZH312" s="54"/>
      <c r="IZI312" s="54"/>
      <c r="IZJ312" s="54"/>
      <c r="IZK312" s="54"/>
      <c r="IZL312" s="54"/>
      <c r="IZM312" s="54"/>
      <c r="IZN312" s="54"/>
      <c r="IZO312" s="54"/>
      <c r="IZP312" s="54"/>
      <c r="IZQ312" s="54"/>
      <c r="IZR312" s="54"/>
      <c r="IZS312" s="54"/>
      <c r="IZT312" s="54"/>
      <c r="IZU312" s="54"/>
      <c r="IZV312" s="54"/>
      <c r="IZW312" s="54"/>
      <c r="IZX312" s="54"/>
      <c r="IZY312" s="54"/>
      <c r="IZZ312" s="54"/>
      <c r="JAA312" s="54"/>
      <c r="JAB312" s="54"/>
      <c r="JAC312" s="54"/>
      <c r="JAD312" s="54"/>
      <c r="JAE312" s="54"/>
      <c r="JAF312" s="54"/>
      <c r="JAG312" s="54"/>
      <c r="JAH312" s="54"/>
      <c r="JAI312" s="54"/>
      <c r="JAJ312" s="54"/>
      <c r="JAK312" s="54"/>
      <c r="JAL312" s="54"/>
      <c r="JAM312" s="54"/>
      <c r="JAN312" s="54"/>
      <c r="JAO312" s="54"/>
      <c r="JAP312" s="54"/>
      <c r="JAQ312" s="54"/>
      <c r="JAR312" s="54"/>
      <c r="JAS312" s="54"/>
      <c r="JAT312" s="54"/>
      <c r="JAU312" s="54"/>
      <c r="JAV312" s="54"/>
      <c r="JAW312" s="54"/>
      <c r="JAX312" s="54"/>
      <c r="JAY312" s="54"/>
      <c r="JAZ312" s="54"/>
      <c r="JBA312" s="54"/>
      <c r="JBB312" s="54"/>
      <c r="JBC312" s="54"/>
      <c r="JBD312" s="54"/>
      <c r="JBE312" s="54"/>
      <c r="JBF312" s="54"/>
      <c r="JBG312" s="54"/>
      <c r="JBH312" s="54"/>
      <c r="JBI312" s="54"/>
      <c r="JBJ312" s="54"/>
      <c r="JBK312" s="54"/>
      <c r="JBL312" s="54"/>
      <c r="JBM312" s="54"/>
      <c r="JBN312" s="54"/>
      <c r="JBO312" s="54"/>
      <c r="JBP312" s="54"/>
      <c r="JBQ312" s="54"/>
      <c r="JBR312" s="54"/>
      <c r="JBS312" s="54"/>
      <c r="JBT312" s="54"/>
      <c r="JBU312" s="54"/>
      <c r="JBV312" s="54"/>
      <c r="JBW312" s="54"/>
      <c r="JBX312" s="54"/>
      <c r="JBY312" s="54"/>
      <c r="JBZ312" s="54"/>
      <c r="JCA312" s="54"/>
      <c r="JCB312" s="54"/>
      <c r="JCC312" s="54"/>
      <c r="JCD312" s="54"/>
      <c r="JCE312" s="54"/>
      <c r="JCF312" s="54"/>
      <c r="JCG312" s="54"/>
      <c r="JCH312" s="54"/>
      <c r="JCI312" s="54"/>
      <c r="JCJ312" s="54"/>
      <c r="JCK312" s="54"/>
      <c r="JCL312" s="54"/>
      <c r="JCM312" s="54"/>
      <c r="JCN312" s="54"/>
      <c r="JCO312" s="54"/>
      <c r="JCP312" s="54"/>
      <c r="JCQ312" s="54"/>
      <c r="JCR312" s="54"/>
      <c r="JCS312" s="54"/>
      <c r="JCT312" s="54"/>
      <c r="JCU312" s="54"/>
      <c r="JCV312" s="54"/>
      <c r="JCW312" s="54"/>
      <c r="JCX312" s="54"/>
      <c r="JCY312" s="54"/>
      <c r="JCZ312" s="54"/>
      <c r="JDA312" s="54"/>
      <c r="JDB312" s="54"/>
      <c r="JDC312" s="54"/>
      <c r="JDD312" s="54"/>
      <c r="JDE312" s="54"/>
      <c r="JDF312" s="54"/>
      <c r="JDG312" s="54"/>
      <c r="JDH312" s="54"/>
      <c r="JDI312" s="54"/>
      <c r="JDJ312" s="54"/>
      <c r="JDK312" s="54"/>
      <c r="JDL312" s="54"/>
      <c r="JDM312" s="54"/>
      <c r="JDN312" s="54"/>
      <c r="JDO312" s="54"/>
      <c r="JDP312" s="54"/>
      <c r="JDQ312" s="54"/>
      <c r="JDR312" s="54"/>
      <c r="JDS312" s="54"/>
      <c r="JDT312" s="54"/>
      <c r="JDU312" s="54"/>
      <c r="JDV312" s="54"/>
      <c r="JDW312" s="54"/>
      <c r="JDX312" s="54"/>
      <c r="JDY312" s="54"/>
      <c r="JDZ312" s="54"/>
      <c r="JEA312" s="54"/>
      <c r="JEB312" s="54"/>
      <c r="JEC312" s="54"/>
      <c r="JED312" s="54"/>
      <c r="JEE312" s="54"/>
      <c r="JEF312" s="54"/>
      <c r="JEG312" s="54"/>
      <c r="JEH312" s="54"/>
      <c r="JEI312" s="54"/>
      <c r="JEJ312" s="54"/>
      <c r="JEK312" s="54"/>
      <c r="JEL312" s="54"/>
      <c r="JEM312" s="54"/>
      <c r="JEN312" s="54"/>
      <c r="JEO312" s="54"/>
      <c r="JEP312" s="54"/>
      <c r="JEQ312" s="54"/>
      <c r="JER312" s="54"/>
      <c r="JES312" s="54"/>
      <c r="JET312" s="54"/>
      <c r="JEU312" s="54"/>
      <c r="JEV312" s="54"/>
      <c r="JEW312" s="54"/>
      <c r="JEX312" s="54"/>
      <c r="JEY312" s="54"/>
      <c r="JEZ312" s="54"/>
      <c r="JFA312" s="54"/>
      <c r="JFB312" s="54"/>
      <c r="JFC312" s="54"/>
      <c r="JFD312" s="54"/>
      <c r="JFE312" s="54"/>
      <c r="JFF312" s="54"/>
      <c r="JFG312" s="54"/>
      <c r="JFH312" s="54"/>
      <c r="JFI312" s="54"/>
      <c r="JFJ312" s="54"/>
      <c r="JFK312" s="54"/>
      <c r="JFL312" s="54"/>
      <c r="JFM312" s="54"/>
      <c r="JFN312" s="54"/>
      <c r="JFO312" s="54"/>
      <c r="JFP312" s="54"/>
      <c r="JFQ312" s="54"/>
      <c r="JFR312" s="54"/>
      <c r="JFS312" s="54"/>
      <c r="JFT312" s="54"/>
      <c r="JFU312" s="54"/>
      <c r="JFV312" s="54"/>
      <c r="JFW312" s="54"/>
      <c r="JFX312" s="54"/>
      <c r="JFY312" s="54"/>
      <c r="JFZ312" s="54"/>
      <c r="JGA312" s="54"/>
      <c r="JGB312" s="54"/>
      <c r="JGC312" s="54"/>
      <c r="JGD312" s="54"/>
      <c r="JGE312" s="54"/>
      <c r="JGF312" s="54"/>
      <c r="JGG312" s="54"/>
      <c r="JGH312" s="54"/>
      <c r="JGI312" s="54"/>
      <c r="JGJ312" s="54"/>
      <c r="JGK312" s="54"/>
      <c r="JGL312" s="54"/>
      <c r="JGM312" s="54"/>
      <c r="JGN312" s="54"/>
      <c r="JGO312" s="54"/>
      <c r="JGP312" s="54"/>
      <c r="JGQ312" s="54"/>
      <c r="JGR312" s="54"/>
      <c r="JGS312" s="54"/>
      <c r="JGT312" s="54"/>
      <c r="JGU312" s="54"/>
      <c r="JGV312" s="54"/>
      <c r="JGW312" s="54"/>
      <c r="JGX312" s="54"/>
      <c r="JGY312" s="54"/>
      <c r="JGZ312" s="54"/>
      <c r="JHA312" s="54"/>
      <c r="JHB312" s="54"/>
      <c r="JHC312" s="54"/>
      <c r="JHD312" s="54"/>
      <c r="JHE312" s="54"/>
      <c r="JHF312" s="54"/>
      <c r="JHG312" s="54"/>
      <c r="JHH312" s="54"/>
      <c r="JHI312" s="54"/>
      <c r="JHJ312" s="54"/>
      <c r="JHK312" s="54"/>
      <c r="JHL312" s="54"/>
      <c r="JHM312" s="54"/>
      <c r="JHN312" s="54"/>
      <c r="JHO312" s="54"/>
      <c r="JHP312" s="54"/>
      <c r="JHQ312" s="54"/>
      <c r="JHR312" s="54"/>
      <c r="JHS312" s="54"/>
      <c r="JHT312" s="54"/>
      <c r="JHU312" s="54"/>
      <c r="JHV312" s="54"/>
      <c r="JHW312" s="54"/>
      <c r="JHX312" s="54"/>
      <c r="JHY312" s="54"/>
      <c r="JHZ312" s="54"/>
      <c r="JIA312" s="54"/>
      <c r="JIB312" s="54"/>
      <c r="JIC312" s="54"/>
      <c r="JID312" s="54"/>
      <c r="JIE312" s="54"/>
      <c r="JIF312" s="54"/>
      <c r="JIG312" s="54"/>
      <c r="JIH312" s="54"/>
      <c r="JII312" s="54"/>
      <c r="JIJ312" s="54"/>
      <c r="JIK312" s="54"/>
      <c r="JIL312" s="54"/>
      <c r="JIM312" s="54"/>
      <c r="JIN312" s="54"/>
      <c r="JIO312" s="54"/>
      <c r="JIP312" s="54"/>
      <c r="JIQ312" s="54"/>
      <c r="JIR312" s="54"/>
      <c r="JIS312" s="54"/>
      <c r="JIT312" s="54"/>
      <c r="JIU312" s="54"/>
      <c r="JIV312" s="54"/>
      <c r="JIW312" s="54"/>
      <c r="JIX312" s="54"/>
      <c r="JIY312" s="54"/>
      <c r="JIZ312" s="54"/>
      <c r="JJA312" s="54"/>
      <c r="JJB312" s="54"/>
      <c r="JJC312" s="54"/>
      <c r="JJD312" s="54"/>
      <c r="JJE312" s="54"/>
      <c r="JJF312" s="54"/>
      <c r="JJG312" s="54"/>
      <c r="JJH312" s="54"/>
      <c r="JJI312" s="54"/>
      <c r="JJJ312" s="54"/>
      <c r="JJK312" s="54"/>
      <c r="JJL312" s="54"/>
      <c r="JJM312" s="54"/>
      <c r="JJN312" s="54"/>
      <c r="JJO312" s="54"/>
      <c r="JJP312" s="54"/>
      <c r="JJQ312" s="54"/>
      <c r="JJR312" s="54"/>
      <c r="JJS312" s="54"/>
      <c r="JJT312" s="54"/>
      <c r="JJU312" s="54"/>
      <c r="JJV312" s="54"/>
      <c r="JJW312" s="54"/>
      <c r="JJX312" s="54"/>
      <c r="JJY312" s="54"/>
      <c r="JJZ312" s="54"/>
      <c r="JKA312" s="54"/>
      <c r="JKB312" s="54"/>
      <c r="JKC312" s="54"/>
      <c r="JKD312" s="54"/>
      <c r="JKE312" s="54"/>
      <c r="JKF312" s="54"/>
      <c r="JKG312" s="54"/>
      <c r="JKH312" s="54"/>
      <c r="JKI312" s="54"/>
      <c r="JKJ312" s="54"/>
      <c r="JKK312" s="54"/>
      <c r="JKL312" s="54"/>
      <c r="JKM312" s="54"/>
      <c r="JKN312" s="54"/>
      <c r="JKO312" s="54"/>
      <c r="JKP312" s="54"/>
      <c r="JKQ312" s="54"/>
      <c r="JKR312" s="54"/>
      <c r="JKS312" s="54"/>
      <c r="JKT312" s="54"/>
      <c r="JKU312" s="54"/>
      <c r="JKV312" s="54"/>
      <c r="JKW312" s="54"/>
      <c r="JKX312" s="54"/>
      <c r="JKY312" s="54"/>
      <c r="JKZ312" s="54"/>
      <c r="JLA312" s="54"/>
      <c r="JLB312" s="54"/>
      <c r="JLC312" s="54"/>
      <c r="JLD312" s="54"/>
      <c r="JLE312" s="54"/>
      <c r="JLF312" s="54"/>
      <c r="JLG312" s="54"/>
      <c r="JLH312" s="54"/>
      <c r="JLI312" s="54"/>
      <c r="JLJ312" s="54"/>
      <c r="JLK312" s="54"/>
      <c r="JLL312" s="54"/>
      <c r="JLM312" s="54"/>
      <c r="JLN312" s="54"/>
      <c r="JLO312" s="54"/>
      <c r="JLP312" s="54"/>
      <c r="JLQ312" s="54"/>
      <c r="JLR312" s="54"/>
      <c r="JLS312" s="54"/>
      <c r="JLT312" s="54"/>
      <c r="JLU312" s="54"/>
      <c r="JLV312" s="54"/>
      <c r="JLW312" s="54"/>
      <c r="JLX312" s="54"/>
      <c r="JLY312" s="54"/>
      <c r="JLZ312" s="54"/>
      <c r="JMA312" s="54"/>
      <c r="JMB312" s="54"/>
      <c r="JMC312" s="54"/>
      <c r="JMD312" s="54"/>
      <c r="JME312" s="54"/>
      <c r="JMF312" s="54"/>
      <c r="JMG312" s="54"/>
      <c r="JMH312" s="54"/>
      <c r="JMI312" s="54"/>
      <c r="JMJ312" s="54"/>
      <c r="JMK312" s="54"/>
      <c r="JML312" s="54"/>
      <c r="JMM312" s="54"/>
      <c r="JMN312" s="54"/>
      <c r="JMO312" s="54"/>
      <c r="JMP312" s="54"/>
      <c r="JMQ312" s="54"/>
      <c r="JMR312" s="54"/>
      <c r="JMS312" s="54"/>
      <c r="JMT312" s="54"/>
      <c r="JMU312" s="54"/>
      <c r="JMV312" s="54"/>
      <c r="JMW312" s="54"/>
      <c r="JMX312" s="54"/>
      <c r="JMY312" s="54"/>
      <c r="JMZ312" s="54"/>
      <c r="JNA312" s="54"/>
      <c r="JNB312" s="54"/>
      <c r="JNC312" s="54"/>
      <c r="JND312" s="54"/>
      <c r="JNE312" s="54"/>
      <c r="JNF312" s="54"/>
      <c r="JNG312" s="54"/>
      <c r="JNH312" s="54"/>
      <c r="JNI312" s="54"/>
      <c r="JNJ312" s="54"/>
      <c r="JNK312" s="54"/>
      <c r="JNL312" s="54"/>
      <c r="JNM312" s="54"/>
      <c r="JNN312" s="54"/>
      <c r="JNO312" s="54"/>
      <c r="JNP312" s="54"/>
      <c r="JNQ312" s="54"/>
      <c r="JNR312" s="54"/>
      <c r="JNS312" s="54"/>
      <c r="JNT312" s="54"/>
      <c r="JNU312" s="54"/>
      <c r="JNV312" s="54"/>
      <c r="JNW312" s="54"/>
      <c r="JNX312" s="54"/>
      <c r="JNY312" s="54"/>
      <c r="JNZ312" s="54"/>
      <c r="JOA312" s="54"/>
      <c r="JOB312" s="54"/>
      <c r="JOC312" s="54"/>
      <c r="JOD312" s="54"/>
      <c r="JOE312" s="54"/>
      <c r="JOF312" s="54"/>
      <c r="JOG312" s="54"/>
      <c r="JOH312" s="54"/>
      <c r="JOI312" s="54"/>
      <c r="JOJ312" s="54"/>
      <c r="JOK312" s="54"/>
      <c r="JOL312" s="54"/>
      <c r="JOM312" s="54"/>
      <c r="JON312" s="54"/>
      <c r="JOO312" s="54"/>
      <c r="JOP312" s="54"/>
      <c r="JOQ312" s="54"/>
      <c r="JOR312" s="54"/>
      <c r="JOS312" s="54"/>
      <c r="JOT312" s="54"/>
      <c r="JOU312" s="54"/>
      <c r="JOV312" s="54"/>
      <c r="JOW312" s="54"/>
      <c r="JOX312" s="54"/>
      <c r="JOY312" s="54"/>
      <c r="JOZ312" s="54"/>
      <c r="JPA312" s="54"/>
      <c r="JPB312" s="54"/>
      <c r="JPC312" s="54"/>
      <c r="JPD312" s="54"/>
      <c r="JPE312" s="54"/>
      <c r="JPF312" s="54"/>
      <c r="JPG312" s="54"/>
      <c r="JPH312" s="54"/>
      <c r="JPI312" s="54"/>
      <c r="JPJ312" s="54"/>
      <c r="JPK312" s="54"/>
      <c r="JPL312" s="54"/>
      <c r="JPM312" s="54"/>
      <c r="JPN312" s="54"/>
      <c r="JPO312" s="54"/>
      <c r="JPP312" s="54"/>
      <c r="JPQ312" s="54"/>
      <c r="JPR312" s="54"/>
      <c r="JPS312" s="54"/>
      <c r="JPT312" s="54"/>
      <c r="JPU312" s="54"/>
      <c r="JPV312" s="54"/>
      <c r="JPW312" s="54"/>
      <c r="JPX312" s="54"/>
      <c r="JPY312" s="54"/>
      <c r="JPZ312" s="54"/>
      <c r="JQA312" s="54"/>
      <c r="JQB312" s="54"/>
      <c r="JQC312" s="54"/>
      <c r="JQD312" s="54"/>
      <c r="JQE312" s="54"/>
      <c r="JQF312" s="54"/>
      <c r="JQG312" s="54"/>
      <c r="JQH312" s="54"/>
      <c r="JQI312" s="54"/>
      <c r="JQJ312" s="54"/>
      <c r="JQK312" s="54"/>
      <c r="JQL312" s="54"/>
      <c r="JQM312" s="54"/>
      <c r="JQN312" s="54"/>
      <c r="JQO312" s="54"/>
      <c r="JQP312" s="54"/>
      <c r="JQQ312" s="54"/>
      <c r="JQR312" s="54"/>
      <c r="JQS312" s="54"/>
      <c r="JQT312" s="54"/>
      <c r="JQU312" s="54"/>
      <c r="JQV312" s="54"/>
      <c r="JQW312" s="54"/>
      <c r="JQX312" s="54"/>
      <c r="JQY312" s="54"/>
      <c r="JQZ312" s="54"/>
      <c r="JRA312" s="54"/>
      <c r="JRB312" s="54"/>
      <c r="JRC312" s="54"/>
      <c r="JRD312" s="54"/>
      <c r="JRE312" s="54"/>
      <c r="JRF312" s="54"/>
      <c r="JRG312" s="54"/>
      <c r="JRH312" s="54"/>
      <c r="JRI312" s="54"/>
      <c r="JRJ312" s="54"/>
      <c r="JRK312" s="54"/>
      <c r="JRL312" s="54"/>
      <c r="JRM312" s="54"/>
      <c r="JRN312" s="54"/>
      <c r="JRO312" s="54"/>
      <c r="JRP312" s="54"/>
      <c r="JRQ312" s="54"/>
      <c r="JRR312" s="54"/>
      <c r="JRS312" s="54"/>
      <c r="JRT312" s="54"/>
      <c r="JRU312" s="54"/>
      <c r="JRV312" s="54"/>
      <c r="JRW312" s="54"/>
      <c r="JRX312" s="54"/>
      <c r="JRY312" s="54"/>
      <c r="JRZ312" s="54"/>
      <c r="JSA312" s="54"/>
      <c r="JSB312" s="54"/>
      <c r="JSC312" s="54"/>
      <c r="JSD312" s="54"/>
      <c r="JSE312" s="54"/>
      <c r="JSF312" s="54"/>
      <c r="JSG312" s="54"/>
      <c r="JSH312" s="54"/>
      <c r="JSI312" s="54"/>
      <c r="JSJ312" s="54"/>
      <c r="JSK312" s="54"/>
      <c r="JSL312" s="54"/>
      <c r="JSM312" s="54"/>
      <c r="JSN312" s="54"/>
      <c r="JSO312" s="54"/>
      <c r="JSP312" s="54"/>
      <c r="JSQ312" s="54"/>
      <c r="JSR312" s="54"/>
      <c r="JSS312" s="54"/>
      <c r="JST312" s="54"/>
      <c r="JSU312" s="54"/>
      <c r="JSV312" s="54"/>
      <c r="JSW312" s="54"/>
      <c r="JSX312" s="54"/>
      <c r="JSY312" s="54"/>
      <c r="JSZ312" s="54"/>
      <c r="JTA312" s="54"/>
      <c r="JTB312" s="54"/>
      <c r="JTC312" s="54"/>
      <c r="JTD312" s="54"/>
      <c r="JTE312" s="54"/>
      <c r="JTF312" s="54"/>
      <c r="JTG312" s="54"/>
      <c r="JTH312" s="54"/>
      <c r="JTI312" s="54"/>
      <c r="JTJ312" s="54"/>
      <c r="JTK312" s="54"/>
      <c r="JTL312" s="54"/>
      <c r="JTM312" s="54"/>
      <c r="JTN312" s="54"/>
      <c r="JTO312" s="54"/>
      <c r="JTP312" s="54"/>
      <c r="JTQ312" s="54"/>
      <c r="JTR312" s="54"/>
      <c r="JTS312" s="54"/>
      <c r="JTT312" s="54"/>
      <c r="JTU312" s="54"/>
      <c r="JTV312" s="54"/>
      <c r="JTW312" s="54"/>
      <c r="JTX312" s="54"/>
      <c r="JTY312" s="54"/>
      <c r="JTZ312" s="54"/>
      <c r="JUA312" s="54"/>
      <c r="JUB312" s="54"/>
      <c r="JUC312" s="54"/>
      <c r="JUD312" s="54"/>
      <c r="JUE312" s="54"/>
      <c r="JUF312" s="54"/>
      <c r="JUG312" s="54"/>
      <c r="JUH312" s="54"/>
      <c r="JUI312" s="54"/>
      <c r="JUJ312" s="54"/>
      <c r="JUK312" s="54"/>
      <c r="JUL312" s="54"/>
      <c r="JUM312" s="54"/>
      <c r="JUN312" s="54"/>
      <c r="JUO312" s="54"/>
      <c r="JUP312" s="54"/>
      <c r="JUQ312" s="54"/>
      <c r="JUR312" s="54"/>
      <c r="JUS312" s="54"/>
      <c r="JUT312" s="54"/>
      <c r="JUU312" s="54"/>
      <c r="JUV312" s="54"/>
      <c r="JUW312" s="54"/>
      <c r="JUX312" s="54"/>
      <c r="JUY312" s="54"/>
      <c r="JUZ312" s="54"/>
      <c r="JVA312" s="54"/>
      <c r="JVB312" s="54"/>
      <c r="JVC312" s="54"/>
      <c r="JVD312" s="54"/>
      <c r="JVE312" s="54"/>
      <c r="JVF312" s="54"/>
      <c r="JVG312" s="54"/>
      <c r="JVH312" s="54"/>
      <c r="JVI312" s="54"/>
      <c r="JVJ312" s="54"/>
      <c r="JVK312" s="54"/>
      <c r="JVL312" s="54"/>
      <c r="JVM312" s="54"/>
      <c r="JVN312" s="54"/>
      <c r="JVO312" s="54"/>
      <c r="JVP312" s="54"/>
      <c r="JVQ312" s="54"/>
      <c r="JVR312" s="54"/>
      <c r="JVS312" s="54"/>
      <c r="JVT312" s="54"/>
      <c r="JVU312" s="54"/>
      <c r="JVV312" s="54"/>
      <c r="JVW312" s="54"/>
      <c r="JVX312" s="54"/>
      <c r="JVY312" s="54"/>
      <c r="JVZ312" s="54"/>
      <c r="JWA312" s="54"/>
      <c r="JWB312" s="54"/>
      <c r="JWC312" s="54"/>
      <c r="JWD312" s="54"/>
      <c r="JWE312" s="54"/>
      <c r="JWF312" s="54"/>
      <c r="JWG312" s="54"/>
      <c r="JWH312" s="54"/>
      <c r="JWI312" s="54"/>
      <c r="JWJ312" s="54"/>
      <c r="JWK312" s="54"/>
      <c r="JWL312" s="54"/>
      <c r="JWM312" s="54"/>
      <c r="JWN312" s="54"/>
      <c r="JWO312" s="54"/>
      <c r="JWP312" s="54"/>
      <c r="JWQ312" s="54"/>
      <c r="JWR312" s="54"/>
      <c r="JWS312" s="54"/>
      <c r="JWT312" s="54"/>
      <c r="JWU312" s="54"/>
      <c r="JWV312" s="54"/>
      <c r="JWW312" s="54"/>
      <c r="JWX312" s="54"/>
      <c r="JWY312" s="54"/>
      <c r="JWZ312" s="54"/>
      <c r="JXA312" s="54"/>
      <c r="JXB312" s="54"/>
      <c r="JXC312" s="54"/>
      <c r="JXD312" s="54"/>
      <c r="JXE312" s="54"/>
      <c r="JXF312" s="54"/>
      <c r="JXG312" s="54"/>
      <c r="JXH312" s="54"/>
      <c r="JXI312" s="54"/>
      <c r="JXJ312" s="54"/>
      <c r="JXK312" s="54"/>
      <c r="JXL312" s="54"/>
      <c r="JXM312" s="54"/>
      <c r="JXN312" s="54"/>
      <c r="JXO312" s="54"/>
      <c r="JXP312" s="54"/>
      <c r="JXQ312" s="54"/>
      <c r="JXR312" s="54"/>
      <c r="JXS312" s="54"/>
      <c r="JXT312" s="54"/>
      <c r="JXU312" s="54"/>
      <c r="JXV312" s="54"/>
      <c r="JXW312" s="54"/>
      <c r="JXX312" s="54"/>
      <c r="JXY312" s="54"/>
      <c r="JXZ312" s="54"/>
      <c r="JYA312" s="54"/>
      <c r="JYB312" s="54"/>
      <c r="JYC312" s="54"/>
      <c r="JYD312" s="54"/>
      <c r="JYE312" s="54"/>
      <c r="JYF312" s="54"/>
      <c r="JYG312" s="54"/>
      <c r="JYH312" s="54"/>
      <c r="JYI312" s="54"/>
      <c r="JYJ312" s="54"/>
      <c r="JYK312" s="54"/>
      <c r="JYL312" s="54"/>
      <c r="JYM312" s="54"/>
      <c r="JYN312" s="54"/>
      <c r="JYO312" s="54"/>
      <c r="JYP312" s="54"/>
      <c r="JYQ312" s="54"/>
      <c r="JYR312" s="54"/>
      <c r="JYS312" s="54"/>
      <c r="JYT312" s="54"/>
      <c r="JYU312" s="54"/>
      <c r="JYV312" s="54"/>
      <c r="JYW312" s="54"/>
      <c r="JYX312" s="54"/>
      <c r="JYY312" s="54"/>
      <c r="JYZ312" s="54"/>
      <c r="JZA312" s="54"/>
      <c r="JZB312" s="54"/>
      <c r="JZC312" s="54"/>
      <c r="JZD312" s="54"/>
      <c r="JZE312" s="54"/>
      <c r="JZF312" s="54"/>
      <c r="JZG312" s="54"/>
      <c r="JZH312" s="54"/>
      <c r="JZI312" s="54"/>
      <c r="JZJ312" s="54"/>
      <c r="JZK312" s="54"/>
      <c r="JZL312" s="54"/>
      <c r="JZM312" s="54"/>
      <c r="JZN312" s="54"/>
      <c r="JZO312" s="54"/>
      <c r="JZP312" s="54"/>
      <c r="JZQ312" s="54"/>
      <c r="JZR312" s="54"/>
      <c r="JZS312" s="54"/>
      <c r="JZT312" s="54"/>
      <c r="JZU312" s="54"/>
      <c r="JZV312" s="54"/>
      <c r="JZW312" s="54"/>
      <c r="JZX312" s="54"/>
      <c r="JZY312" s="54"/>
      <c r="JZZ312" s="54"/>
      <c r="KAA312" s="54"/>
      <c r="KAB312" s="54"/>
      <c r="KAC312" s="54"/>
      <c r="KAD312" s="54"/>
      <c r="KAE312" s="54"/>
      <c r="KAF312" s="54"/>
      <c r="KAG312" s="54"/>
      <c r="KAH312" s="54"/>
      <c r="KAI312" s="54"/>
      <c r="KAJ312" s="54"/>
      <c r="KAK312" s="54"/>
      <c r="KAL312" s="54"/>
      <c r="KAM312" s="54"/>
      <c r="KAN312" s="54"/>
      <c r="KAO312" s="54"/>
      <c r="KAP312" s="54"/>
      <c r="KAQ312" s="54"/>
      <c r="KAR312" s="54"/>
      <c r="KAS312" s="54"/>
      <c r="KAT312" s="54"/>
      <c r="KAU312" s="54"/>
      <c r="KAV312" s="54"/>
      <c r="KAW312" s="54"/>
      <c r="KAX312" s="54"/>
      <c r="KAY312" s="54"/>
      <c r="KAZ312" s="54"/>
      <c r="KBA312" s="54"/>
      <c r="KBB312" s="54"/>
      <c r="KBC312" s="54"/>
      <c r="KBD312" s="54"/>
      <c r="KBE312" s="54"/>
      <c r="KBF312" s="54"/>
      <c r="KBG312" s="54"/>
      <c r="KBH312" s="54"/>
      <c r="KBI312" s="54"/>
      <c r="KBJ312" s="54"/>
      <c r="KBK312" s="54"/>
      <c r="KBL312" s="54"/>
      <c r="KBM312" s="54"/>
      <c r="KBN312" s="54"/>
      <c r="KBO312" s="54"/>
      <c r="KBP312" s="54"/>
      <c r="KBQ312" s="54"/>
      <c r="KBR312" s="54"/>
      <c r="KBS312" s="54"/>
      <c r="KBT312" s="54"/>
      <c r="KBU312" s="54"/>
      <c r="KBV312" s="54"/>
      <c r="KBW312" s="54"/>
      <c r="KBX312" s="54"/>
      <c r="KBY312" s="54"/>
      <c r="KBZ312" s="54"/>
      <c r="KCA312" s="54"/>
      <c r="KCB312" s="54"/>
      <c r="KCC312" s="54"/>
      <c r="KCD312" s="54"/>
      <c r="KCE312" s="54"/>
      <c r="KCF312" s="54"/>
      <c r="KCG312" s="54"/>
      <c r="KCH312" s="54"/>
      <c r="KCI312" s="54"/>
      <c r="KCJ312" s="54"/>
      <c r="KCK312" s="54"/>
      <c r="KCL312" s="54"/>
      <c r="KCM312" s="54"/>
      <c r="KCN312" s="54"/>
      <c r="KCO312" s="54"/>
      <c r="KCP312" s="54"/>
      <c r="KCQ312" s="54"/>
      <c r="KCR312" s="54"/>
      <c r="KCS312" s="54"/>
      <c r="KCT312" s="54"/>
      <c r="KCU312" s="54"/>
      <c r="KCV312" s="54"/>
      <c r="KCW312" s="54"/>
      <c r="KCX312" s="54"/>
      <c r="KCY312" s="54"/>
      <c r="KCZ312" s="54"/>
      <c r="KDA312" s="54"/>
      <c r="KDB312" s="54"/>
      <c r="KDC312" s="54"/>
      <c r="KDD312" s="54"/>
      <c r="KDE312" s="54"/>
      <c r="KDF312" s="54"/>
      <c r="KDG312" s="54"/>
      <c r="KDH312" s="54"/>
      <c r="KDI312" s="54"/>
      <c r="KDJ312" s="54"/>
      <c r="KDK312" s="54"/>
      <c r="KDL312" s="54"/>
      <c r="KDM312" s="54"/>
      <c r="KDN312" s="54"/>
      <c r="KDO312" s="54"/>
      <c r="KDP312" s="54"/>
      <c r="KDQ312" s="54"/>
      <c r="KDR312" s="54"/>
      <c r="KDS312" s="54"/>
      <c r="KDT312" s="54"/>
      <c r="KDU312" s="54"/>
      <c r="KDV312" s="54"/>
      <c r="KDW312" s="54"/>
      <c r="KDX312" s="54"/>
      <c r="KDY312" s="54"/>
      <c r="KDZ312" s="54"/>
      <c r="KEA312" s="54"/>
      <c r="KEB312" s="54"/>
      <c r="KEC312" s="54"/>
      <c r="KED312" s="54"/>
      <c r="KEE312" s="54"/>
      <c r="KEF312" s="54"/>
      <c r="KEG312" s="54"/>
      <c r="KEH312" s="54"/>
      <c r="KEI312" s="54"/>
      <c r="KEJ312" s="54"/>
      <c r="KEK312" s="54"/>
      <c r="KEL312" s="54"/>
      <c r="KEM312" s="54"/>
      <c r="KEN312" s="54"/>
      <c r="KEO312" s="54"/>
      <c r="KEP312" s="54"/>
      <c r="KEQ312" s="54"/>
      <c r="KER312" s="54"/>
      <c r="KES312" s="54"/>
      <c r="KET312" s="54"/>
      <c r="KEU312" s="54"/>
      <c r="KEV312" s="54"/>
      <c r="KEW312" s="54"/>
      <c r="KEX312" s="54"/>
      <c r="KEY312" s="54"/>
      <c r="KEZ312" s="54"/>
      <c r="KFA312" s="54"/>
      <c r="KFB312" s="54"/>
      <c r="KFC312" s="54"/>
      <c r="KFD312" s="54"/>
      <c r="KFE312" s="54"/>
      <c r="KFF312" s="54"/>
      <c r="KFG312" s="54"/>
      <c r="KFH312" s="54"/>
      <c r="KFI312" s="54"/>
      <c r="KFJ312" s="54"/>
      <c r="KFK312" s="54"/>
      <c r="KFL312" s="54"/>
      <c r="KFM312" s="54"/>
      <c r="KFN312" s="54"/>
      <c r="KFO312" s="54"/>
      <c r="KFP312" s="54"/>
      <c r="KFQ312" s="54"/>
      <c r="KFR312" s="54"/>
      <c r="KFS312" s="54"/>
      <c r="KFT312" s="54"/>
      <c r="KFU312" s="54"/>
      <c r="KFV312" s="54"/>
      <c r="KFW312" s="54"/>
      <c r="KFX312" s="54"/>
      <c r="KFY312" s="54"/>
      <c r="KFZ312" s="54"/>
      <c r="KGA312" s="54"/>
      <c r="KGB312" s="54"/>
      <c r="KGC312" s="54"/>
      <c r="KGD312" s="54"/>
      <c r="KGE312" s="54"/>
      <c r="KGF312" s="54"/>
      <c r="KGG312" s="54"/>
      <c r="KGH312" s="54"/>
      <c r="KGI312" s="54"/>
      <c r="KGJ312" s="54"/>
      <c r="KGK312" s="54"/>
      <c r="KGL312" s="54"/>
      <c r="KGM312" s="54"/>
      <c r="KGN312" s="54"/>
      <c r="KGO312" s="54"/>
      <c r="KGP312" s="54"/>
      <c r="KGQ312" s="54"/>
      <c r="KGR312" s="54"/>
      <c r="KGS312" s="54"/>
      <c r="KGT312" s="54"/>
      <c r="KGU312" s="54"/>
      <c r="KGV312" s="54"/>
      <c r="KGW312" s="54"/>
      <c r="KGX312" s="54"/>
      <c r="KGY312" s="54"/>
      <c r="KGZ312" s="54"/>
      <c r="KHA312" s="54"/>
      <c r="KHB312" s="54"/>
      <c r="KHC312" s="54"/>
      <c r="KHD312" s="54"/>
      <c r="KHE312" s="54"/>
      <c r="KHF312" s="54"/>
      <c r="KHG312" s="54"/>
      <c r="KHH312" s="54"/>
      <c r="KHI312" s="54"/>
      <c r="KHJ312" s="54"/>
      <c r="KHK312" s="54"/>
      <c r="KHL312" s="54"/>
      <c r="KHM312" s="54"/>
      <c r="KHN312" s="54"/>
      <c r="KHO312" s="54"/>
      <c r="KHP312" s="54"/>
      <c r="KHQ312" s="54"/>
      <c r="KHR312" s="54"/>
      <c r="KHS312" s="54"/>
      <c r="KHT312" s="54"/>
      <c r="KHU312" s="54"/>
      <c r="KHV312" s="54"/>
      <c r="KHW312" s="54"/>
      <c r="KHX312" s="54"/>
      <c r="KHY312" s="54"/>
      <c r="KHZ312" s="54"/>
      <c r="KIA312" s="54"/>
      <c r="KIB312" s="54"/>
      <c r="KIC312" s="54"/>
      <c r="KID312" s="54"/>
      <c r="KIE312" s="54"/>
      <c r="KIF312" s="54"/>
      <c r="KIG312" s="54"/>
      <c r="KIH312" s="54"/>
      <c r="KII312" s="54"/>
      <c r="KIJ312" s="54"/>
      <c r="KIK312" s="54"/>
      <c r="KIL312" s="54"/>
      <c r="KIM312" s="54"/>
      <c r="KIN312" s="54"/>
      <c r="KIO312" s="54"/>
      <c r="KIP312" s="54"/>
      <c r="KIQ312" s="54"/>
      <c r="KIR312" s="54"/>
      <c r="KIS312" s="54"/>
      <c r="KIT312" s="54"/>
      <c r="KIU312" s="54"/>
      <c r="KIV312" s="54"/>
      <c r="KIW312" s="54"/>
      <c r="KIX312" s="54"/>
      <c r="KIY312" s="54"/>
      <c r="KIZ312" s="54"/>
      <c r="KJA312" s="54"/>
      <c r="KJB312" s="54"/>
      <c r="KJC312" s="54"/>
      <c r="KJD312" s="54"/>
      <c r="KJE312" s="54"/>
      <c r="KJF312" s="54"/>
      <c r="KJG312" s="54"/>
      <c r="KJH312" s="54"/>
      <c r="KJI312" s="54"/>
      <c r="KJJ312" s="54"/>
      <c r="KJK312" s="54"/>
      <c r="KJL312" s="54"/>
      <c r="KJM312" s="54"/>
      <c r="KJN312" s="54"/>
      <c r="KJO312" s="54"/>
      <c r="KJP312" s="54"/>
      <c r="KJQ312" s="54"/>
      <c r="KJR312" s="54"/>
      <c r="KJS312" s="54"/>
      <c r="KJT312" s="54"/>
      <c r="KJU312" s="54"/>
      <c r="KJV312" s="54"/>
      <c r="KJW312" s="54"/>
      <c r="KJX312" s="54"/>
      <c r="KJY312" s="54"/>
      <c r="KJZ312" s="54"/>
      <c r="KKA312" s="54"/>
      <c r="KKB312" s="54"/>
      <c r="KKC312" s="54"/>
      <c r="KKD312" s="54"/>
      <c r="KKE312" s="54"/>
      <c r="KKF312" s="54"/>
      <c r="KKG312" s="54"/>
      <c r="KKH312" s="54"/>
      <c r="KKI312" s="54"/>
      <c r="KKJ312" s="54"/>
      <c r="KKK312" s="54"/>
      <c r="KKL312" s="54"/>
      <c r="KKM312" s="54"/>
      <c r="KKN312" s="54"/>
      <c r="KKO312" s="54"/>
      <c r="KKP312" s="54"/>
      <c r="KKQ312" s="54"/>
      <c r="KKR312" s="54"/>
      <c r="KKS312" s="54"/>
      <c r="KKT312" s="54"/>
      <c r="KKU312" s="54"/>
      <c r="KKV312" s="54"/>
      <c r="KKW312" s="54"/>
      <c r="KKX312" s="54"/>
      <c r="KKY312" s="54"/>
      <c r="KKZ312" s="54"/>
      <c r="KLA312" s="54"/>
      <c r="KLB312" s="54"/>
      <c r="KLC312" s="54"/>
      <c r="KLD312" s="54"/>
      <c r="KLE312" s="54"/>
      <c r="KLF312" s="54"/>
      <c r="KLG312" s="54"/>
      <c r="KLH312" s="54"/>
      <c r="KLI312" s="54"/>
      <c r="KLJ312" s="54"/>
      <c r="KLK312" s="54"/>
      <c r="KLL312" s="54"/>
      <c r="KLM312" s="54"/>
      <c r="KLN312" s="54"/>
      <c r="KLO312" s="54"/>
      <c r="KLP312" s="54"/>
      <c r="KLQ312" s="54"/>
      <c r="KLR312" s="54"/>
      <c r="KLS312" s="54"/>
      <c r="KLT312" s="54"/>
      <c r="KLU312" s="54"/>
      <c r="KLV312" s="54"/>
      <c r="KLW312" s="54"/>
      <c r="KLX312" s="54"/>
      <c r="KLY312" s="54"/>
      <c r="KLZ312" s="54"/>
      <c r="KMA312" s="54"/>
      <c r="KMB312" s="54"/>
      <c r="KMC312" s="54"/>
      <c r="KMD312" s="54"/>
      <c r="KME312" s="54"/>
      <c r="KMF312" s="54"/>
      <c r="KMG312" s="54"/>
      <c r="KMH312" s="54"/>
      <c r="KMI312" s="54"/>
      <c r="KMJ312" s="54"/>
      <c r="KMK312" s="54"/>
      <c r="KML312" s="54"/>
      <c r="KMM312" s="54"/>
      <c r="KMN312" s="54"/>
      <c r="KMO312" s="54"/>
      <c r="KMP312" s="54"/>
      <c r="KMQ312" s="54"/>
      <c r="KMR312" s="54"/>
      <c r="KMS312" s="54"/>
      <c r="KMT312" s="54"/>
      <c r="KMU312" s="54"/>
      <c r="KMV312" s="54"/>
      <c r="KMW312" s="54"/>
      <c r="KMX312" s="54"/>
      <c r="KMY312" s="54"/>
      <c r="KMZ312" s="54"/>
      <c r="KNA312" s="54"/>
      <c r="KNB312" s="54"/>
      <c r="KNC312" s="54"/>
      <c r="KND312" s="54"/>
      <c r="KNE312" s="54"/>
      <c r="KNF312" s="54"/>
      <c r="KNG312" s="54"/>
      <c r="KNH312" s="54"/>
      <c r="KNI312" s="54"/>
      <c r="KNJ312" s="54"/>
      <c r="KNK312" s="54"/>
      <c r="KNL312" s="54"/>
      <c r="KNM312" s="54"/>
      <c r="KNN312" s="54"/>
      <c r="KNO312" s="54"/>
      <c r="KNP312" s="54"/>
      <c r="KNQ312" s="54"/>
      <c r="KNR312" s="54"/>
      <c r="KNS312" s="54"/>
      <c r="KNT312" s="54"/>
      <c r="KNU312" s="54"/>
      <c r="KNV312" s="54"/>
      <c r="KNW312" s="54"/>
      <c r="KNX312" s="54"/>
      <c r="KNY312" s="54"/>
      <c r="KNZ312" s="54"/>
      <c r="KOA312" s="54"/>
      <c r="KOB312" s="54"/>
      <c r="KOC312" s="54"/>
      <c r="KOD312" s="54"/>
      <c r="KOE312" s="54"/>
      <c r="KOF312" s="54"/>
      <c r="KOG312" s="54"/>
      <c r="KOH312" s="54"/>
      <c r="KOI312" s="54"/>
      <c r="KOJ312" s="54"/>
      <c r="KOK312" s="54"/>
      <c r="KOL312" s="54"/>
      <c r="KOM312" s="54"/>
      <c r="KON312" s="54"/>
      <c r="KOO312" s="54"/>
      <c r="KOP312" s="54"/>
      <c r="KOQ312" s="54"/>
      <c r="KOR312" s="54"/>
      <c r="KOS312" s="54"/>
      <c r="KOT312" s="54"/>
      <c r="KOU312" s="54"/>
      <c r="KOV312" s="54"/>
      <c r="KOW312" s="54"/>
      <c r="KOX312" s="54"/>
      <c r="KOY312" s="54"/>
      <c r="KOZ312" s="54"/>
      <c r="KPA312" s="54"/>
      <c r="KPB312" s="54"/>
      <c r="KPC312" s="54"/>
      <c r="KPD312" s="54"/>
      <c r="KPE312" s="54"/>
      <c r="KPF312" s="54"/>
      <c r="KPG312" s="54"/>
      <c r="KPH312" s="54"/>
      <c r="KPI312" s="54"/>
      <c r="KPJ312" s="54"/>
      <c r="KPK312" s="54"/>
      <c r="KPL312" s="54"/>
      <c r="KPM312" s="54"/>
      <c r="KPN312" s="54"/>
      <c r="KPO312" s="54"/>
      <c r="KPP312" s="54"/>
      <c r="KPQ312" s="54"/>
      <c r="KPR312" s="54"/>
      <c r="KPS312" s="54"/>
      <c r="KPT312" s="54"/>
      <c r="KPU312" s="54"/>
      <c r="KPV312" s="54"/>
      <c r="KPW312" s="54"/>
      <c r="KPX312" s="54"/>
      <c r="KPY312" s="54"/>
      <c r="KPZ312" s="54"/>
      <c r="KQA312" s="54"/>
      <c r="KQB312" s="54"/>
      <c r="KQC312" s="54"/>
      <c r="KQD312" s="54"/>
      <c r="KQE312" s="54"/>
      <c r="KQF312" s="54"/>
      <c r="KQG312" s="54"/>
      <c r="KQH312" s="54"/>
      <c r="KQI312" s="54"/>
      <c r="KQJ312" s="54"/>
      <c r="KQK312" s="54"/>
      <c r="KQL312" s="54"/>
      <c r="KQM312" s="54"/>
      <c r="KQN312" s="54"/>
      <c r="KQO312" s="54"/>
      <c r="KQP312" s="54"/>
      <c r="KQQ312" s="54"/>
      <c r="KQR312" s="54"/>
      <c r="KQS312" s="54"/>
      <c r="KQT312" s="54"/>
      <c r="KQU312" s="54"/>
      <c r="KQV312" s="54"/>
      <c r="KQW312" s="54"/>
      <c r="KQX312" s="54"/>
      <c r="KQY312" s="54"/>
      <c r="KQZ312" s="54"/>
      <c r="KRA312" s="54"/>
      <c r="KRB312" s="54"/>
      <c r="KRC312" s="54"/>
      <c r="KRD312" s="54"/>
      <c r="KRE312" s="54"/>
      <c r="KRF312" s="54"/>
      <c r="KRG312" s="54"/>
      <c r="KRH312" s="54"/>
      <c r="KRI312" s="54"/>
      <c r="KRJ312" s="54"/>
      <c r="KRK312" s="54"/>
      <c r="KRL312" s="54"/>
      <c r="KRM312" s="54"/>
      <c r="KRN312" s="54"/>
      <c r="KRO312" s="54"/>
      <c r="KRP312" s="54"/>
      <c r="KRQ312" s="54"/>
      <c r="KRR312" s="54"/>
      <c r="KRS312" s="54"/>
      <c r="KRT312" s="54"/>
      <c r="KRU312" s="54"/>
      <c r="KRV312" s="54"/>
      <c r="KRW312" s="54"/>
      <c r="KRX312" s="54"/>
      <c r="KRY312" s="54"/>
      <c r="KRZ312" s="54"/>
      <c r="KSA312" s="54"/>
      <c r="KSB312" s="54"/>
      <c r="KSC312" s="54"/>
      <c r="KSD312" s="54"/>
      <c r="KSE312" s="54"/>
      <c r="KSF312" s="54"/>
      <c r="KSG312" s="54"/>
      <c r="KSH312" s="54"/>
      <c r="KSI312" s="54"/>
      <c r="KSJ312" s="54"/>
      <c r="KSK312" s="54"/>
      <c r="KSL312" s="54"/>
      <c r="KSM312" s="54"/>
      <c r="KSN312" s="54"/>
      <c r="KSO312" s="54"/>
      <c r="KSP312" s="54"/>
      <c r="KSQ312" s="54"/>
      <c r="KSR312" s="54"/>
      <c r="KSS312" s="54"/>
      <c r="KST312" s="54"/>
      <c r="KSU312" s="54"/>
      <c r="KSV312" s="54"/>
      <c r="KSW312" s="54"/>
      <c r="KSX312" s="54"/>
      <c r="KSY312" s="54"/>
      <c r="KSZ312" s="54"/>
      <c r="KTA312" s="54"/>
      <c r="KTB312" s="54"/>
      <c r="KTC312" s="54"/>
      <c r="KTD312" s="54"/>
      <c r="KTE312" s="54"/>
      <c r="KTF312" s="54"/>
      <c r="KTG312" s="54"/>
      <c r="KTH312" s="54"/>
      <c r="KTI312" s="54"/>
      <c r="KTJ312" s="54"/>
      <c r="KTK312" s="54"/>
      <c r="KTL312" s="54"/>
      <c r="KTM312" s="54"/>
      <c r="KTN312" s="54"/>
      <c r="KTO312" s="54"/>
      <c r="KTP312" s="54"/>
      <c r="KTQ312" s="54"/>
      <c r="KTR312" s="54"/>
      <c r="KTS312" s="54"/>
      <c r="KTT312" s="54"/>
      <c r="KTU312" s="54"/>
      <c r="KTV312" s="54"/>
      <c r="KTW312" s="54"/>
      <c r="KTX312" s="54"/>
      <c r="KTY312" s="54"/>
      <c r="KTZ312" s="54"/>
      <c r="KUA312" s="54"/>
      <c r="KUB312" s="54"/>
      <c r="KUC312" s="54"/>
      <c r="KUD312" s="54"/>
      <c r="KUE312" s="54"/>
      <c r="KUF312" s="54"/>
      <c r="KUG312" s="54"/>
      <c r="KUH312" s="54"/>
      <c r="KUI312" s="54"/>
      <c r="KUJ312" s="54"/>
      <c r="KUK312" s="54"/>
      <c r="KUL312" s="54"/>
      <c r="KUM312" s="54"/>
      <c r="KUN312" s="54"/>
      <c r="KUO312" s="54"/>
      <c r="KUP312" s="54"/>
      <c r="KUQ312" s="54"/>
      <c r="KUR312" s="54"/>
      <c r="KUS312" s="54"/>
      <c r="KUT312" s="54"/>
      <c r="KUU312" s="54"/>
      <c r="KUV312" s="54"/>
      <c r="KUW312" s="54"/>
      <c r="KUX312" s="54"/>
      <c r="KUY312" s="54"/>
      <c r="KUZ312" s="54"/>
      <c r="KVA312" s="54"/>
      <c r="KVB312" s="54"/>
      <c r="KVC312" s="54"/>
      <c r="KVD312" s="54"/>
      <c r="KVE312" s="54"/>
      <c r="KVF312" s="54"/>
      <c r="KVG312" s="54"/>
      <c r="KVH312" s="54"/>
      <c r="KVI312" s="54"/>
      <c r="KVJ312" s="54"/>
      <c r="KVK312" s="54"/>
      <c r="KVL312" s="54"/>
      <c r="KVM312" s="54"/>
      <c r="KVN312" s="54"/>
      <c r="KVO312" s="54"/>
      <c r="KVP312" s="54"/>
      <c r="KVQ312" s="54"/>
      <c r="KVR312" s="54"/>
      <c r="KVS312" s="54"/>
      <c r="KVT312" s="54"/>
      <c r="KVU312" s="54"/>
      <c r="KVV312" s="54"/>
      <c r="KVW312" s="54"/>
      <c r="KVX312" s="54"/>
      <c r="KVY312" s="54"/>
      <c r="KVZ312" s="54"/>
      <c r="KWA312" s="54"/>
      <c r="KWB312" s="54"/>
      <c r="KWC312" s="54"/>
      <c r="KWD312" s="54"/>
      <c r="KWE312" s="54"/>
      <c r="KWF312" s="54"/>
      <c r="KWG312" s="54"/>
      <c r="KWH312" s="54"/>
      <c r="KWI312" s="54"/>
      <c r="KWJ312" s="54"/>
      <c r="KWK312" s="54"/>
      <c r="KWL312" s="54"/>
      <c r="KWM312" s="54"/>
      <c r="KWN312" s="54"/>
      <c r="KWO312" s="54"/>
      <c r="KWP312" s="54"/>
      <c r="KWQ312" s="54"/>
      <c r="KWR312" s="54"/>
      <c r="KWS312" s="54"/>
      <c r="KWT312" s="54"/>
      <c r="KWU312" s="54"/>
      <c r="KWV312" s="54"/>
      <c r="KWW312" s="54"/>
      <c r="KWX312" s="54"/>
      <c r="KWY312" s="54"/>
      <c r="KWZ312" s="54"/>
      <c r="KXA312" s="54"/>
      <c r="KXB312" s="54"/>
      <c r="KXC312" s="54"/>
      <c r="KXD312" s="54"/>
      <c r="KXE312" s="54"/>
      <c r="KXF312" s="54"/>
      <c r="KXG312" s="54"/>
      <c r="KXH312" s="54"/>
      <c r="KXI312" s="54"/>
      <c r="KXJ312" s="54"/>
      <c r="KXK312" s="54"/>
      <c r="KXL312" s="54"/>
      <c r="KXM312" s="54"/>
      <c r="KXN312" s="54"/>
      <c r="KXO312" s="54"/>
      <c r="KXP312" s="54"/>
      <c r="KXQ312" s="54"/>
      <c r="KXR312" s="54"/>
      <c r="KXS312" s="54"/>
      <c r="KXT312" s="54"/>
      <c r="KXU312" s="54"/>
      <c r="KXV312" s="54"/>
      <c r="KXW312" s="54"/>
      <c r="KXX312" s="54"/>
      <c r="KXY312" s="54"/>
      <c r="KXZ312" s="54"/>
      <c r="KYA312" s="54"/>
      <c r="KYB312" s="54"/>
      <c r="KYC312" s="54"/>
      <c r="KYD312" s="54"/>
      <c r="KYE312" s="54"/>
      <c r="KYF312" s="54"/>
      <c r="KYG312" s="54"/>
      <c r="KYH312" s="54"/>
      <c r="KYI312" s="54"/>
      <c r="KYJ312" s="54"/>
      <c r="KYK312" s="54"/>
      <c r="KYL312" s="54"/>
      <c r="KYM312" s="54"/>
      <c r="KYN312" s="54"/>
      <c r="KYO312" s="54"/>
      <c r="KYP312" s="54"/>
      <c r="KYQ312" s="54"/>
      <c r="KYR312" s="54"/>
      <c r="KYS312" s="54"/>
      <c r="KYT312" s="54"/>
      <c r="KYU312" s="54"/>
      <c r="KYV312" s="54"/>
      <c r="KYW312" s="54"/>
      <c r="KYX312" s="54"/>
      <c r="KYY312" s="54"/>
      <c r="KYZ312" s="54"/>
      <c r="KZA312" s="54"/>
      <c r="KZB312" s="54"/>
      <c r="KZC312" s="54"/>
      <c r="KZD312" s="54"/>
      <c r="KZE312" s="54"/>
      <c r="KZF312" s="54"/>
      <c r="KZG312" s="54"/>
      <c r="KZH312" s="54"/>
      <c r="KZI312" s="54"/>
      <c r="KZJ312" s="54"/>
      <c r="KZK312" s="54"/>
      <c r="KZL312" s="54"/>
      <c r="KZM312" s="54"/>
      <c r="KZN312" s="54"/>
      <c r="KZO312" s="54"/>
      <c r="KZP312" s="54"/>
      <c r="KZQ312" s="54"/>
      <c r="KZR312" s="54"/>
      <c r="KZS312" s="54"/>
      <c r="KZT312" s="54"/>
      <c r="KZU312" s="54"/>
      <c r="KZV312" s="54"/>
      <c r="KZW312" s="54"/>
      <c r="KZX312" s="54"/>
      <c r="KZY312" s="54"/>
      <c r="KZZ312" s="54"/>
      <c r="LAA312" s="54"/>
      <c r="LAB312" s="54"/>
      <c r="LAC312" s="54"/>
      <c r="LAD312" s="54"/>
      <c r="LAE312" s="54"/>
      <c r="LAF312" s="54"/>
      <c r="LAG312" s="54"/>
      <c r="LAH312" s="54"/>
      <c r="LAI312" s="54"/>
      <c r="LAJ312" s="54"/>
      <c r="LAK312" s="54"/>
      <c r="LAL312" s="54"/>
      <c r="LAM312" s="54"/>
      <c r="LAN312" s="54"/>
      <c r="LAO312" s="54"/>
      <c r="LAP312" s="54"/>
      <c r="LAQ312" s="54"/>
      <c r="LAR312" s="54"/>
      <c r="LAS312" s="54"/>
      <c r="LAT312" s="54"/>
      <c r="LAU312" s="54"/>
      <c r="LAV312" s="54"/>
      <c r="LAW312" s="54"/>
      <c r="LAX312" s="54"/>
      <c r="LAY312" s="54"/>
      <c r="LAZ312" s="54"/>
      <c r="LBA312" s="54"/>
      <c r="LBB312" s="54"/>
      <c r="LBC312" s="54"/>
      <c r="LBD312" s="54"/>
      <c r="LBE312" s="54"/>
      <c r="LBF312" s="54"/>
      <c r="LBG312" s="54"/>
      <c r="LBH312" s="54"/>
      <c r="LBI312" s="54"/>
      <c r="LBJ312" s="54"/>
      <c r="LBK312" s="54"/>
      <c r="LBL312" s="54"/>
      <c r="LBM312" s="54"/>
      <c r="LBN312" s="54"/>
      <c r="LBO312" s="54"/>
      <c r="LBP312" s="54"/>
      <c r="LBQ312" s="54"/>
      <c r="LBR312" s="54"/>
      <c r="LBS312" s="54"/>
      <c r="LBT312" s="54"/>
      <c r="LBU312" s="54"/>
      <c r="LBV312" s="54"/>
      <c r="LBW312" s="54"/>
      <c r="LBX312" s="54"/>
      <c r="LBY312" s="54"/>
      <c r="LBZ312" s="54"/>
      <c r="LCA312" s="54"/>
      <c r="LCB312" s="54"/>
      <c r="LCC312" s="54"/>
      <c r="LCD312" s="54"/>
      <c r="LCE312" s="54"/>
      <c r="LCF312" s="54"/>
      <c r="LCG312" s="54"/>
      <c r="LCH312" s="54"/>
      <c r="LCI312" s="54"/>
      <c r="LCJ312" s="54"/>
      <c r="LCK312" s="54"/>
      <c r="LCL312" s="54"/>
      <c r="LCM312" s="54"/>
      <c r="LCN312" s="54"/>
      <c r="LCO312" s="54"/>
      <c r="LCP312" s="54"/>
      <c r="LCQ312" s="54"/>
      <c r="LCR312" s="54"/>
      <c r="LCS312" s="54"/>
      <c r="LCT312" s="54"/>
      <c r="LCU312" s="54"/>
      <c r="LCV312" s="54"/>
      <c r="LCW312" s="54"/>
      <c r="LCX312" s="54"/>
      <c r="LCY312" s="54"/>
      <c r="LCZ312" s="54"/>
      <c r="LDA312" s="54"/>
      <c r="LDB312" s="54"/>
      <c r="LDC312" s="54"/>
      <c r="LDD312" s="54"/>
      <c r="LDE312" s="54"/>
      <c r="LDF312" s="54"/>
      <c r="LDG312" s="54"/>
      <c r="LDH312" s="54"/>
      <c r="LDI312" s="54"/>
      <c r="LDJ312" s="54"/>
      <c r="LDK312" s="54"/>
      <c r="LDL312" s="54"/>
      <c r="LDM312" s="54"/>
      <c r="LDN312" s="54"/>
      <c r="LDO312" s="54"/>
      <c r="LDP312" s="54"/>
      <c r="LDQ312" s="54"/>
      <c r="LDR312" s="54"/>
      <c r="LDS312" s="54"/>
      <c r="LDT312" s="54"/>
      <c r="LDU312" s="54"/>
      <c r="LDV312" s="54"/>
      <c r="LDW312" s="54"/>
      <c r="LDX312" s="54"/>
      <c r="LDY312" s="54"/>
      <c r="LDZ312" s="54"/>
      <c r="LEA312" s="54"/>
      <c r="LEB312" s="54"/>
      <c r="LEC312" s="54"/>
      <c r="LED312" s="54"/>
      <c r="LEE312" s="54"/>
      <c r="LEF312" s="54"/>
      <c r="LEG312" s="54"/>
      <c r="LEH312" s="54"/>
      <c r="LEI312" s="54"/>
      <c r="LEJ312" s="54"/>
      <c r="LEK312" s="54"/>
      <c r="LEL312" s="54"/>
      <c r="LEM312" s="54"/>
      <c r="LEN312" s="54"/>
      <c r="LEO312" s="54"/>
      <c r="LEP312" s="54"/>
      <c r="LEQ312" s="54"/>
      <c r="LER312" s="54"/>
      <c r="LES312" s="54"/>
      <c r="LET312" s="54"/>
      <c r="LEU312" s="54"/>
      <c r="LEV312" s="54"/>
      <c r="LEW312" s="54"/>
      <c r="LEX312" s="54"/>
      <c r="LEY312" s="54"/>
      <c r="LEZ312" s="54"/>
      <c r="LFA312" s="54"/>
      <c r="LFB312" s="54"/>
      <c r="LFC312" s="54"/>
      <c r="LFD312" s="54"/>
      <c r="LFE312" s="54"/>
      <c r="LFF312" s="54"/>
      <c r="LFG312" s="54"/>
      <c r="LFH312" s="54"/>
      <c r="LFI312" s="54"/>
      <c r="LFJ312" s="54"/>
      <c r="LFK312" s="54"/>
      <c r="LFL312" s="54"/>
      <c r="LFM312" s="54"/>
      <c r="LFN312" s="54"/>
      <c r="LFO312" s="54"/>
      <c r="LFP312" s="54"/>
      <c r="LFQ312" s="54"/>
      <c r="LFR312" s="54"/>
      <c r="LFS312" s="54"/>
      <c r="LFT312" s="54"/>
      <c r="LFU312" s="54"/>
      <c r="LFV312" s="54"/>
      <c r="LFW312" s="54"/>
      <c r="LFX312" s="54"/>
      <c r="LFY312" s="54"/>
      <c r="LFZ312" s="54"/>
      <c r="LGA312" s="54"/>
      <c r="LGB312" s="54"/>
      <c r="LGC312" s="54"/>
      <c r="LGD312" s="54"/>
      <c r="LGE312" s="54"/>
      <c r="LGF312" s="54"/>
      <c r="LGG312" s="54"/>
      <c r="LGH312" s="54"/>
      <c r="LGI312" s="54"/>
      <c r="LGJ312" s="54"/>
      <c r="LGK312" s="54"/>
      <c r="LGL312" s="54"/>
      <c r="LGM312" s="54"/>
      <c r="LGN312" s="54"/>
      <c r="LGO312" s="54"/>
      <c r="LGP312" s="54"/>
      <c r="LGQ312" s="54"/>
      <c r="LGR312" s="54"/>
      <c r="LGS312" s="54"/>
      <c r="LGT312" s="54"/>
      <c r="LGU312" s="54"/>
      <c r="LGV312" s="54"/>
      <c r="LGW312" s="54"/>
      <c r="LGX312" s="54"/>
      <c r="LGY312" s="54"/>
      <c r="LGZ312" s="54"/>
      <c r="LHA312" s="54"/>
      <c r="LHB312" s="54"/>
      <c r="LHC312" s="54"/>
      <c r="LHD312" s="54"/>
      <c r="LHE312" s="54"/>
      <c r="LHF312" s="54"/>
      <c r="LHG312" s="54"/>
      <c r="LHH312" s="54"/>
      <c r="LHI312" s="54"/>
      <c r="LHJ312" s="54"/>
      <c r="LHK312" s="54"/>
      <c r="LHL312" s="54"/>
      <c r="LHM312" s="54"/>
      <c r="LHN312" s="54"/>
      <c r="LHO312" s="54"/>
      <c r="LHP312" s="54"/>
      <c r="LHQ312" s="54"/>
      <c r="LHR312" s="54"/>
      <c r="LHS312" s="54"/>
      <c r="LHT312" s="54"/>
      <c r="LHU312" s="54"/>
      <c r="LHV312" s="54"/>
      <c r="LHW312" s="54"/>
      <c r="LHX312" s="54"/>
      <c r="LHY312" s="54"/>
      <c r="LHZ312" s="54"/>
      <c r="LIA312" s="54"/>
      <c r="LIB312" s="54"/>
      <c r="LIC312" s="54"/>
      <c r="LID312" s="54"/>
      <c r="LIE312" s="54"/>
      <c r="LIF312" s="54"/>
      <c r="LIG312" s="54"/>
      <c r="LIH312" s="54"/>
      <c r="LII312" s="54"/>
      <c r="LIJ312" s="54"/>
      <c r="LIK312" s="54"/>
      <c r="LIL312" s="54"/>
      <c r="LIM312" s="54"/>
      <c r="LIN312" s="54"/>
      <c r="LIO312" s="54"/>
      <c r="LIP312" s="54"/>
      <c r="LIQ312" s="54"/>
      <c r="LIR312" s="54"/>
      <c r="LIS312" s="54"/>
      <c r="LIT312" s="54"/>
      <c r="LIU312" s="54"/>
      <c r="LIV312" s="54"/>
      <c r="LIW312" s="54"/>
      <c r="LIX312" s="54"/>
      <c r="LIY312" s="54"/>
      <c r="LIZ312" s="54"/>
      <c r="LJA312" s="54"/>
      <c r="LJB312" s="54"/>
      <c r="LJC312" s="54"/>
      <c r="LJD312" s="54"/>
      <c r="LJE312" s="54"/>
      <c r="LJF312" s="54"/>
      <c r="LJG312" s="54"/>
      <c r="LJH312" s="54"/>
      <c r="LJI312" s="54"/>
      <c r="LJJ312" s="54"/>
      <c r="LJK312" s="54"/>
      <c r="LJL312" s="54"/>
      <c r="LJM312" s="54"/>
      <c r="LJN312" s="54"/>
      <c r="LJO312" s="54"/>
      <c r="LJP312" s="54"/>
      <c r="LJQ312" s="54"/>
      <c r="LJR312" s="54"/>
      <c r="LJS312" s="54"/>
      <c r="LJT312" s="54"/>
      <c r="LJU312" s="54"/>
      <c r="LJV312" s="54"/>
      <c r="LJW312" s="54"/>
      <c r="LJX312" s="54"/>
      <c r="LJY312" s="54"/>
      <c r="LJZ312" s="54"/>
      <c r="LKA312" s="54"/>
      <c r="LKB312" s="54"/>
      <c r="LKC312" s="54"/>
      <c r="LKD312" s="54"/>
      <c r="LKE312" s="54"/>
      <c r="LKF312" s="54"/>
      <c r="LKG312" s="54"/>
      <c r="LKH312" s="54"/>
      <c r="LKI312" s="54"/>
      <c r="LKJ312" s="54"/>
      <c r="LKK312" s="54"/>
      <c r="LKL312" s="54"/>
      <c r="LKM312" s="54"/>
      <c r="LKN312" s="54"/>
      <c r="LKO312" s="54"/>
      <c r="LKP312" s="54"/>
      <c r="LKQ312" s="54"/>
      <c r="LKR312" s="54"/>
      <c r="LKS312" s="54"/>
      <c r="LKT312" s="54"/>
      <c r="LKU312" s="54"/>
      <c r="LKV312" s="54"/>
      <c r="LKW312" s="54"/>
      <c r="LKX312" s="54"/>
      <c r="LKY312" s="54"/>
      <c r="LKZ312" s="54"/>
      <c r="LLA312" s="54"/>
      <c r="LLB312" s="54"/>
      <c r="LLC312" s="54"/>
      <c r="LLD312" s="54"/>
      <c r="LLE312" s="54"/>
      <c r="LLF312" s="54"/>
      <c r="LLG312" s="54"/>
      <c r="LLH312" s="54"/>
      <c r="LLI312" s="54"/>
      <c r="LLJ312" s="54"/>
      <c r="LLK312" s="54"/>
      <c r="LLL312" s="54"/>
      <c r="LLM312" s="54"/>
      <c r="LLN312" s="54"/>
      <c r="LLO312" s="54"/>
      <c r="LLP312" s="54"/>
      <c r="LLQ312" s="54"/>
      <c r="LLR312" s="54"/>
      <c r="LLS312" s="54"/>
      <c r="LLT312" s="54"/>
      <c r="LLU312" s="54"/>
      <c r="LLV312" s="54"/>
      <c r="LLW312" s="54"/>
      <c r="LLX312" s="54"/>
      <c r="LLY312" s="54"/>
      <c r="LLZ312" s="54"/>
      <c r="LMA312" s="54"/>
      <c r="LMB312" s="54"/>
      <c r="LMC312" s="54"/>
      <c r="LMD312" s="54"/>
      <c r="LME312" s="54"/>
      <c r="LMF312" s="54"/>
      <c r="LMG312" s="54"/>
      <c r="LMH312" s="54"/>
      <c r="LMI312" s="54"/>
      <c r="LMJ312" s="54"/>
      <c r="LMK312" s="54"/>
      <c r="LML312" s="54"/>
      <c r="LMM312" s="54"/>
      <c r="LMN312" s="54"/>
      <c r="LMO312" s="54"/>
      <c r="LMP312" s="54"/>
      <c r="LMQ312" s="54"/>
      <c r="LMR312" s="54"/>
      <c r="LMS312" s="54"/>
      <c r="LMT312" s="54"/>
      <c r="LMU312" s="54"/>
      <c r="LMV312" s="54"/>
      <c r="LMW312" s="54"/>
      <c r="LMX312" s="54"/>
      <c r="LMY312" s="54"/>
      <c r="LMZ312" s="54"/>
      <c r="LNA312" s="54"/>
      <c r="LNB312" s="54"/>
      <c r="LNC312" s="54"/>
      <c r="LND312" s="54"/>
      <c r="LNE312" s="54"/>
      <c r="LNF312" s="54"/>
      <c r="LNG312" s="54"/>
      <c r="LNH312" s="54"/>
      <c r="LNI312" s="54"/>
      <c r="LNJ312" s="54"/>
      <c r="LNK312" s="54"/>
      <c r="LNL312" s="54"/>
      <c r="LNM312" s="54"/>
      <c r="LNN312" s="54"/>
      <c r="LNO312" s="54"/>
      <c r="LNP312" s="54"/>
      <c r="LNQ312" s="54"/>
      <c r="LNR312" s="54"/>
      <c r="LNS312" s="54"/>
      <c r="LNT312" s="54"/>
      <c r="LNU312" s="54"/>
      <c r="LNV312" s="54"/>
      <c r="LNW312" s="54"/>
      <c r="LNX312" s="54"/>
      <c r="LNY312" s="54"/>
      <c r="LNZ312" s="54"/>
      <c r="LOA312" s="54"/>
      <c r="LOB312" s="54"/>
      <c r="LOC312" s="54"/>
      <c r="LOD312" s="54"/>
      <c r="LOE312" s="54"/>
      <c r="LOF312" s="54"/>
      <c r="LOG312" s="54"/>
      <c r="LOH312" s="54"/>
      <c r="LOI312" s="54"/>
      <c r="LOJ312" s="54"/>
      <c r="LOK312" s="54"/>
      <c r="LOL312" s="54"/>
      <c r="LOM312" s="54"/>
      <c r="LON312" s="54"/>
      <c r="LOO312" s="54"/>
      <c r="LOP312" s="54"/>
      <c r="LOQ312" s="54"/>
      <c r="LOR312" s="54"/>
      <c r="LOS312" s="54"/>
      <c r="LOT312" s="54"/>
      <c r="LOU312" s="54"/>
      <c r="LOV312" s="54"/>
      <c r="LOW312" s="54"/>
      <c r="LOX312" s="54"/>
      <c r="LOY312" s="54"/>
      <c r="LOZ312" s="54"/>
      <c r="LPA312" s="54"/>
      <c r="LPB312" s="54"/>
      <c r="LPC312" s="54"/>
      <c r="LPD312" s="54"/>
      <c r="LPE312" s="54"/>
      <c r="LPF312" s="54"/>
      <c r="LPG312" s="54"/>
      <c r="LPH312" s="54"/>
      <c r="LPI312" s="54"/>
      <c r="LPJ312" s="54"/>
      <c r="LPK312" s="54"/>
      <c r="LPL312" s="54"/>
      <c r="LPM312" s="54"/>
      <c r="LPN312" s="54"/>
      <c r="LPO312" s="54"/>
      <c r="LPP312" s="54"/>
      <c r="LPQ312" s="54"/>
      <c r="LPR312" s="54"/>
      <c r="LPS312" s="54"/>
      <c r="LPT312" s="54"/>
      <c r="LPU312" s="54"/>
      <c r="LPV312" s="54"/>
      <c r="LPW312" s="54"/>
      <c r="LPX312" s="54"/>
      <c r="LPY312" s="54"/>
      <c r="LPZ312" s="54"/>
      <c r="LQA312" s="54"/>
      <c r="LQB312" s="54"/>
      <c r="LQC312" s="54"/>
      <c r="LQD312" s="54"/>
      <c r="LQE312" s="54"/>
      <c r="LQF312" s="54"/>
      <c r="LQG312" s="54"/>
      <c r="LQH312" s="54"/>
      <c r="LQI312" s="54"/>
      <c r="LQJ312" s="54"/>
      <c r="LQK312" s="54"/>
      <c r="LQL312" s="54"/>
      <c r="LQM312" s="54"/>
      <c r="LQN312" s="54"/>
      <c r="LQO312" s="54"/>
      <c r="LQP312" s="54"/>
      <c r="LQQ312" s="54"/>
      <c r="LQR312" s="54"/>
      <c r="LQS312" s="54"/>
      <c r="LQT312" s="54"/>
      <c r="LQU312" s="54"/>
      <c r="LQV312" s="54"/>
      <c r="LQW312" s="54"/>
      <c r="LQX312" s="54"/>
      <c r="LQY312" s="54"/>
      <c r="LQZ312" s="54"/>
      <c r="LRA312" s="54"/>
      <c r="LRB312" s="54"/>
      <c r="LRC312" s="54"/>
      <c r="LRD312" s="54"/>
      <c r="LRE312" s="54"/>
      <c r="LRF312" s="54"/>
      <c r="LRG312" s="54"/>
      <c r="LRH312" s="54"/>
      <c r="LRI312" s="54"/>
      <c r="LRJ312" s="54"/>
      <c r="LRK312" s="54"/>
      <c r="LRL312" s="54"/>
      <c r="LRM312" s="54"/>
      <c r="LRN312" s="54"/>
      <c r="LRO312" s="54"/>
      <c r="LRP312" s="54"/>
      <c r="LRQ312" s="54"/>
      <c r="LRR312" s="54"/>
      <c r="LRS312" s="54"/>
      <c r="LRT312" s="54"/>
      <c r="LRU312" s="54"/>
      <c r="LRV312" s="54"/>
      <c r="LRW312" s="54"/>
      <c r="LRX312" s="54"/>
      <c r="LRY312" s="54"/>
      <c r="LRZ312" s="54"/>
      <c r="LSA312" s="54"/>
      <c r="LSB312" s="54"/>
      <c r="LSC312" s="54"/>
      <c r="LSD312" s="54"/>
      <c r="LSE312" s="54"/>
      <c r="LSF312" s="54"/>
      <c r="LSG312" s="54"/>
      <c r="LSH312" s="54"/>
      <c r="LSI312" s="54"/>
      <c r="LSJ312" s="54"/>
      <c r="LSK312" s="54"/>
      <c r="LSL312" s="54"/>
      <c r="LSM312" s="54"/>
      <c r="LSN312" s="54"/>
      <c r="LSO312" s="54"/>
      <c r="LSP312" s="54"/>
      <c r="LSQ312" s="54"/>
      <c r="LSR312" s="54"/>
      <c r="LSS312" s="54"/>
      <c r="LST312" s="54"/>
      <c r="LSU312" s="54"/>
      <c r="LSV312" s="54"/>
      <c r="LSW312" s="54"/>
      <c r="LSX312" s="54"/>
      <c r="LSY312" s="54"/>
      <c r="LSZ312" s="54"/>
      <c r="LTA312" s="54"/>
      <c r="LTB312" s="54"/>
      <c r="LTC312" s="54"/>
      <c r="LTD312" s="54"/>
      <c r="LTE312" s="54"/>
      <c r="LTF312" s="54"/>
      <c r="LTG312" s="54"/>
      <c r="LTH312" s="54"/>
      <c r="LTI312" s="54"/>
      <c r="LTJ312" s="54"/>
      <c r="LTK312" s="54"/>
      <c r="LTL312" s="54"/>
      <c r="LTM312" s="54"/>
      <c r="LTN312" s="54"/>
      <c r="LTO312" s="54"/>
      <c r="LTP312" s="54"/>
      <c r="LTQ312" s="54"/>
      <c r="LTR312" s="54"/>
      <c r="LTS312" s="54"/>
      <c r="LTT312" s="54"/>
      <c r="LTU312" s="54"/>
      <c r="LTV312" s="54"/>
      <c r="LTW312" s="54"/>
      <c r="LTX312" s="54"/>
      <c r="LTY312" s="54"/>
      <c r="LTZ312" s="54"/>
      <c r="LUA312" s="54"/>
      <c r="LUB312" s="54"/>
      <c r="LUC312" s="54"/>
      <c r="LUD312" s="54"/>
      <c r="LUE312" s="54"/>
      <c r="LUF312" s="54"/>
      <c r="LUG312" s="54"/>
      <c r="LUH312" s="54"/>
      <c r="LUI312" s="54"/>
      <c r="LUJ312" s="54"/>
      <c r="LUK312" s="54"/>
      <c r="LUL312" s="54"/>
      <c r="LUM312" s="54"/>
      <c r="LUN312" s="54"/>
      <c r="LUO312" s="54"/>
      <c r="LUP312" s="54"/>
      <c r="LUQ312" s="54"/>
      <c r="LUR312" s="54"/>
      <c r="LUS312" s="54"/>
      <c r="LUT312" s="54"/>
      <c r="LUU312" s="54"/>
      <c r="LUV312" s="54"/>
      <c r="LUW312" s="54"/>
      <c r="LUX312" s="54"/>
      <c r="LUY312" s="54"/>
      <c r="LUZ312" s="54"/>
      <c r="LVA312" s="54"/>
      <c r="LVB312" s="54"/>
      <c r="LVC312" s="54"/>
      <c r="LVD312" s="54"/>
      <c r="LVE312" s="54"/>
      <c r="LVF312" s="54"/>
      <c r="LVG312" s="54"/>
      <c r="LVH312" s="54"/>
      <c r="LVI312" s="54"/>
      <c r="LVJ312" s="54"/>
      <c r="LVK312" s="54"/>
      <c r="LVL312" s="54"/>
      <c r="LVM312" s="54"/>
      <c r="LVN312" s="54"/>
      <c r="LVO312" s="54"/>
      <c r="LVP312" s="54"/>
      <c r="LVQ312" s="54"/>
      <c r="LVR312" s="54"/>
      <c r="LVS312" s="54"/>
      <c r="LVT312" s="54"/>
      <c r="LVU312" s="54"/>
      <c r="LVV312" s="54"/>
      <c r="LVW312" s="54"/>
      <c r="LVX312" s="54"/>
      <c r="LVY312" s="54"/>
      <c r="LVZ312" s="54"/>
      <c r="LWA312" s="54"/>
      <c r="LWB312" s="54"/>
      <c r="LWC312" s="54"/>
      <c r="LWD312" s="54"/>
      <c r="LWE312" s="54"/>
      <c r="LWF312" s="54"/>
      <c r="LWG312" s="54"/>
      <c r="LWH312" s="54"/>
      <c r="LWI312" s="54"/>
      <c r="LWJ312" s="54"/>
      <c r="LWK312" s="54"/>
      <c r="LWL312" s="54"/>
      <c r="LWM312" s="54"/>
      <c r="LWN312" s="54"/>
      <c r="LWO312" s="54"/>
      <c r="LWP312" s="54"/>
      <c r="LWQ312" s="54"/>
      <c r="LWR312" s="54"/>
      <c r="LWS312" s="54"/>
      <c r="LWT312" s="54"/>
      <c r="LWU312" s="54"/>
      <c r="LWV312" s="54"/>
      <c r="LWW312" s="54"/>
      <c r="LWX312" s="54"/>
      <c r="LWY312" s="54"/>
      <c r="LWZ312" s="54"/>
      <c r="LXA312" s="54"/>
      <c r="LXB312" s="54"/>
      <c r="LXC312" s="54"/>
      <c r="LXD312" s="54"/>
      <c r="LXE312" s="54"/>
      <c r="LXF312" s="54"/>
      <c r="LXG312" s="54"/>
      <c r="LXH312" s="54"/>
      <c r="LXI312" s="54"/>
      <c r="LXJ312" s="54"/>
      <c r="LXK312" s="54"/>
      <c r="LXL312" s="54"/>
      <c r="LXM312" s="54"/>
      <c r="LXN312" s="54"/>
      <c r="LXO312" s="54"/>
      <c r="LXP312" s="54"/>
      <c r="LXQ312" s="54"/>
      <c r="LXR312" s="54"/>
      <c r="LXS312" s="54"/>
      <c r="LXT312" s="54"/>
      <c r="LXU312" s="54"/>
      <c r="LXV312" s="54"/>
      <c r="LXW312" s="54"/>
      <c r="LXX312" s="54"/>
      <c r="LXY312" s="54"/>
      <c r="LXZ312" s="54"/>
      <c r="LYA312" s="54"/>
      <c r="LYB312" s="54"/>
      <c r="LYC312" s="54"/>
      <c r="LYD312" s="54"/>
      <c r="LYE312" s="54"/>
      <c r="LYF312" s="54"/>
      <c r="LYG312" s="54"/>
      <c r="LYH312" s="54"/>
      <c r="LYI312" s="54"/>
      <c r="LYJ312" s="54"/>
      <c r="LYK312" s="54"/>
      <c r="LYL312" s="54"/>
      <c r="LYM312" s="54"/>
      <c r="LYN312" s="54"/>
      <c r="LYO312" s="54"/>
      <c r="LYP312" s="54"/>
      <c r="LYQ312" s="54"/>
      <c r="LYR312" s="54"/>
      <c r="LYS312" s="54"/>
      <c r="LYT312" s="54"/>
      <c r="LYU312" s="54"/>
      <c r="LYV312" s="54"/>
      <c r="LYW312" s="54"/>
      <c r="LYX312" s="54"/>
      <c r="LYY312" s="54"/>
      <c r="LYZ312" s="54"/>
      <c r="LZA312" s="54"/>
      <c r="LZB312" s="54"/>
      <c r="LZC312" s="54"/>
      <c r="LZD312" s="54"/>
      <c r="LZE312" s="54"/>
      <c r="LZF312" s="54"/>
      <c r="LZG312" s="54"/>
      <c r="LZH312" s="54"/>
      <c r="LZI312" s="54"/>
      <c r="LZJ312" s="54"/>
      <c r="LZK312" s="54"/>
      <c r="LZL312" s="54"/>
      <c r="LZM312" s="54"/>
      <c r="LZN312" s="54"/>
      <c r="LZO312" s="54"/>
      <c r="LZP312" s="54"/>
      <c r="LZQ312" s="54"/>
      <c r="LZR312" s="54"/>
      <c r="LZS312" s="54"/>
      <c r="LZT312" s="54"/>
      <c r="LZU312" s="54"/>
      <c r="LZV312" s="54"/>
      <c r="LZW312" s="54"/>
      <c r="LZX312" s="54"/>
      <c r="LZY312" s="54"/>
      <c r="LZZ312" s="54"/>
      <c r="MAA312" s="54"/>
      <c r="MAB312" s="54"/>
      <c r="MAC312" s="54"/>
      <c r="MAD312" s="54"/>
      <c r="MAE312" s="54"/>
      <c r="MAF312" s="54"/>
      <c r="MAG312" s="54"/>
      <c r="MAH312" s="54"/>
      <c r="MAI312" s="54"/>
      <c r="MAJ312" s="54"/>
      <c r="MAK312" s="54"/>
      <c r="MAL312" s="54"/>
      <c r="MAM312" s="54"/>
      <c r="MAN312" s="54"/>
      <c r="MAO312" s="54"/>
      <c r="MAP312" s="54"/>
      <c r="MAQ312" s="54"/>
      <c r="MAR312" s="54"/>
      <c r="MAS312" s="54"/>
      <c r="MAT312" s="54"/>
      <c r="MAU312" s="54"/>
      <c r="MAV312" s="54"/>
      <c r="MAW312" s="54"/>
      <c r="MAX312" s="54"/>
      <c r="MAY312" s="54"/>
      <c r="MAZ312" s="54"/>
      <c r="MBA312" s="54"/>
      <c r="MBB312" s="54"/>
      <c r="MBC312" s="54"/>
      <c r="MBD312" s="54"/>
      <c r="MBE312" s="54"/>
      <c r="MBF312" s="54"/>
      <c r="MBG312" s="54"/>
      <c r="MBH312" s="54"/>
      <c r="MBI312" s="54"/>
      <c r="MBJ312" s="54"/>
      <c r="MBK312" s="54"/>
      <c r="MBL312" s="54"/>
      <c r="MBM312" s="54"/>
      <c r="MBN312" s="54"/>
      <c r="MBO312" s="54"/>
      <c r="MBP312" s="54"/>
      <c r="MBQ312" s="54"/>
      <c r="MBR312" s="54"/>
      <c r="MBS312" s="54"/>
      <c r="MBT312" s="54"/>
      <c r="MBU312" s="54"/>
      <c r="MBV312" s="54"/>
      <c r="MBW312" s="54"/>
      <c r="MBX312" s="54"/>
      <c r="MBY312" s="54"/>
      <c r="MBZ312" s="54"/>
      <c r="MCA312" s="54"/>
      <c r="MCB312" s="54"/>
      <c r="MCC312" s="54"/>
      <c r="MCD312" s="54"/>
      <c r="MCE312" s="54"/>
      <c r="MCF312" s="54"/>
      <c r="MCG312" s="54"/>
      <c r="MCH312" s="54"/>
      <c r="MCI312" s="54"/>
      <c r="MCJ312" s="54"/>
      <c r="MCK312" s="54"/>
      <c r="MCL312" s="54"/>
      <c r="MCM312" s="54"/>
      <c r="MCN312" s="54"/>
      <c r="MCO312" s="54"/>
      <c r="MCP312" s="54"/>
      <c r="MCQ312" s="54"/>
      <c r="MCR312" s="54"/>
      <c r="MCS312" s="54"/>
      <c r="MCT312" s="54"/>
      <c r="MCU312" s="54"/>
      <c r="MCV312" s="54"/>
      <c r="MCW312" s="54"/>
      <c r="MCX312" s="54"/>
      <c r="MCY312" s="54"/>
      <c r="MCZ312" s="54"/>
      <c r="MDA312" s="54"/>
      <c r="MDB312" s="54"/>
      <c r="MDC312" s="54"/>
      <c r="MDD312" s="54"/>
      <c r="MDE312" s="54"/>
      <c r="MDF312" s="54"/>
      <c r="MDG312" s="54"/>
      <c r="MDH312" s="54"/>
      <c r="MDI312" s="54"/>
      <c r="MDJ312" s="54"/>
      <c r="MDK312" s="54"/>
      <c r="MDL312" s="54"/>
      <c r="MDM312" s="54"/>
      <c r="MDN312" s="54"/>
      <c r="MDO312" s="54"/>
      <c r="MDP312" s="54"/>
      <c r="MDQ312" s="54"/>
      <c r="MDR312" s="54"/>
      <c r="MDS312" s="54"/>
      <c r="MDT312" s="54"/>
      <c r="MDU312" s="54"/>
      <c r="MDV312" s="54"/>
      <c r="MDW312" s="54"/>
      <c r="MDX312" s="54"/>
      <c r="MDY312" s="54"/>
      <c r="MDZ312" s="54"/>
      <c r="MEA312" s="54"/>
      <c r="MEB312" s="54"/>
      <c r="MEC312" s="54"/>
      <c r="MED312" s="54"/>
      <c r="MEE312" s="54"/>
      <c r="MEF312" s="54"/>
      <c r="MEG312" s="54"/>
      <c r="MEH312" s="54"/>
      <c r="MEI312" s="54"/>
      <c r="MEJ312" s="54"/>
      <c r="MEK312" s="54"/>
      <c r="MEL312" s="54"/>
      <c r="MEM312" s="54"/>
      <c r="MEN312" s="54"/>
      <c r="MEO312" s="54"/>
      <c r="MEP312" s="54"/>
      <c r="MEQ312" s="54"/>
      <c r="MER312" s="54"/>
      <c r="MES312" s="54"/>
      <c r="MET312" s="54"/>
      <c r="MEU312" s="54"/>
      <c r="MEV312" s="54"/>
      <c r="MEW312" s="54"/>
      <c r="MEX312" s="54"/>
      <c r="MEY312" s="54"/>
      <c r="MEZ312" s="54"/>
      <c r="MFA312" s="54"/>
      <c r="MFB312" s="54"/>
      <c r="MFC312" s="54"/>
      <c r="MFD312" s="54"/>
      <c r="MFE312" s="54"/>
      <c r="MFF312" s="54"/>
      <c r="MFG312" s="54"/>
      <c r="MFH312" s="54"/>
      <c r="MFI312" s="54"/>
      <c r="MFJ312" s="54"/>
      <c r="MFK312" s="54"/>
      <c r="MFL312" s="54"/>
      <c r="MFM312" s="54"/>
      <c r="MFN312" s="54"/>
      <c r="MFO312" s="54"/>
      <c r="MFP312" s="54"/>
      <c r="MFQ312" s="54"/>
      <c r="MFR312" s="54"/>
      <c r="MFS312" s="54"/>
      <c r="MFT312" s="54"/>
      <c r="MFU312" s="54"/>
      <c r="MFV312" s="54"/>
      <c r="MFW312" s="54"/>
      <c r="MFX312" s="54"/>
      <c r="MFY312" s="54"/>
      <c r="MFZ312" s="54"/>
      <c r="MGA312" s="54"/>
      <c r="MGB312" s="54"/>
      <c r="MGC312" s="54"/>
      <c r="MGD312" s="54"/>
      <c r="MGE312" s="54"/>
      <c r="MGF312" s="54"/>
      <c r="MGG312" s="54"/>
      <c r="MGH312" s="54"/>
      <c r="MGI312" s="54"/>
      <c r="MGJ312" s="54"/>
      <c r="MGK312" s="54"/>
      <c r="MGL312" s="54"/>
      <c r="MGM312" s="54"/>
      <c r="MGN312" s="54"/>
      <c r="MGO312" s="54"/>
      <c r="MGP312" s="54"/>
      <c r="MGQ312" s="54"/>
      <c r="MGR312" s="54"/>
      <c r="MGS312" s="54"/>
      <c r="MGT312" s="54"/>
      <c r="MGU312" s="54"/>
      <c r="MGV312" s="54"/>
      <c r="MGW312" s="54"/>
      <c r="MGX312" s="54"/>
      <c r="MGY312" s="54"/>
      <c r="MGZ312" s="54"/>
      <c r="MHA312" s="54"/>
      <c r="MHB312" s="54"/>
      <c r="MHC312" s="54"/>
      <c r="MHD312" s="54"/>
      <c r="MHE312" s="54"/>
      <c r="MHF312" s="54"/>
      <c r="MHG312" s="54"/>
      <c r="MHH312" s="54"/>
      <c r="MHI312" s="54"/>
      <c r="MHJ312" s="54"/>
      <c r="MHK312" s="54"/>
      <c r="MHL312" s="54"/>
      <c r="MHM312" s="54"/>
      <c r="MHN312" s="54"/>
      <c r="MHO312" s="54"/>
      <c r="MHP312" s="54"/>
      <c r="MHQ312" s="54"/>
      <c r="MHR312" s="54"/>
      <c r="MHS312" s="54"/>
      <c r="MHT312" s="54"/>
      <c r="MHU312" s="54"/>
      <c r="MHV312" s="54"/>
      <c r="MHW312" s="54"/>
      <c r="MHX312" s="54"/>
      <c r="MHY312" s="54"/>
      <c r="MHZ312" s="54"/>
      <c r="MIA312" s="54"/>
      <c r="MIB312" s="54"/>
      <c r="MIC312" s="54"/>
      <c r="MID312" s="54"/>
      <c r="MIE312" s="54"/>
      <c r="MIF312" s="54"/>
      <c r="MIG312" s="54"/>
      <c r="MIH312" s="54"/>
      <c r="MII312" s="54"/>
      <c r="MIJ312" s="54"/>
      <c r="MIK312" s="54"/>
      <c r="MIL312" s="54"/>
      <c r="MIM312" s="54"/>
      <c r="MIN312" s="54"/>
      <c r="MIO312" s="54"/>
      <c r="MIP312" s="54"/>
      <c r="MIQ312" s="54"/>
      <c r="MIR312" s="54"/>
      <c r="MIS312" s="54"/>
      <c r="MIT312" s="54"/>
      <c r="MIU312" s="54"/>
      <c r="MIV312" s="54"/>
      <c r="MIW312" s="54"/>
      <c r="MIX312" s="54"/>
      <c r="MIY312" s="54"/>
      <c r="MIZ312" s="54"/>
      <c r="MJA312" s="54"/>
      <c r="MJB312" s="54"/>
      <c r="MJC312" s="54"/>
      <c r="MJD312" s="54"/>
      <c r="MJE312" s="54"/>
      <c r="MJF312" s="54"/>
      <c r="MJG312" s="54"/>
      <c r="MJH312" s="54"/>
      <c r="MJI312" s="54"/>
      <c r="MJJ312" s="54"/>
      <c r="MJK312" s="54"/>
      <c r="MJL312" s="54"/>
      <c r="MJM312" s="54"/>
      <c r="MJN312" s="54"/>
      <c r="MJO312" s="54"/>
      <c r="MJP312" s="54"/>
      <c r="MJQ312" s="54"/>
      <c r="MJR312" s="54"/>
      <c r="MJS312" s="54"/>
      <c r="MJT312" s="54"/>
      <c r="MJU312" s="54"/>
      <c r="MJV312" s="54"/>
      <c r="MJW312" s="54"/>
      <c r="MJX312" s="54"/>
      <c r="MJY312" s="54"/>
      <c r="MJZ312" s="54"/>
      <c r="MKA312" s="54"/>
      <c r="MKB312" s="54"/>
      <c r="MKC312" s="54"/>
      <c r="MKD312" s="54"/>
      <c r="MKE312" s="54"/>
      <c r="MKF312" s="54"/>
      <c r="MKG312" s="54"/>
      <c r="MKH312" s="54"/>
      <c r="MKI312" s="54"/>
      <c r="MKJ312" s="54"/>
      <c r="MKK312" s="54"/>
      <c r="MKL312" s="54"/>
      <c r="MKM312" s="54"/>
      <c r="MKN312" s="54"/>
      <c r="MKO312" s="54"/>
      <c r="MKP312" s="54"/>
      <c r="MKQ312" s="54"/>
      <c r="MKR312" s="54"/>
      <c r="MKS312" s="54"/>
      <c r="MKT312" s="54"/>
      <c r="MKU312" s="54"/>
      <c r="MKV312" s="54"/>
      <c r="MKW312" s="54"/>
      <c r="MKX312" s="54"/>
      <c r="MKY312" s="54"/>
      <c r="MKZ312" s="54"/>
      <c r="MLA312" s="54"/>
      <c r="MLB312" s="54"/>
      <c r="MLC312" s="54"/>
      <c r="MLD312" s="54"/>
      <c r="MLE312" s="54"/>
      <c r="MLF312" s="54"/>
      <c r="MLG312" s="54"/>
      <c r="MLH312" s="54"/>
      <c r="MLI312" s="54"/>
      <c r="MLJ312" s="54"/>
      <c r="MLK312" s="54"/>
      <c r="MLL312" s="54"/>
      <c r="MLM312" s="54"/>
      <c r="MLN312" s="54"/>
      <c r="MLO312" s="54"/>
      <c r="MLP312" s="54"/>
      <c r="MLQ312" s="54"/>
      <c r="MLR312" s="54"/>
      <c r="MLS312" s="54"/>
      <c r="MLT312" s="54"/>
      <c r="MLU312" s="54"/>
      <c r="MLV312" s="54"/>
      <c r="MLW312" s="54"/>
      <c r="MLX312" s="54"/>
      <c r="MLY312" s="54"/>
      <c r="MLZ312" s="54"/>
      <c r="MMA312" s="54"/>
      <c r="MMB312" s="54"/>
      <c r="MMC312" s="54"/>
      <c r="MMD312" s="54"/>
      <c r="MME312" s="54"/>
      <c r="MMF312" s="54"/>
      <c r="MMG312" s="54"/>
      <c r="MMH312" s="54"/>
      <c r="MMI312" s="54"/>
      <c r="MMJ312" s="54"/>
      <c r="MMK312" s="54"/>
      <c r="MML312" s="54"/>
      <c r="MMM312" s="54"/>
      <c r="MMN312" s="54"/>
      <c r="MMO312" s="54"/>
      <c r="MMP312" s="54"/>
      <c r="MMQ312" s="54"/>
      <c r="MMR312" s="54"/>
      <c r="MMS312" s="54"/>
      <c r="MMT312" s="54"/>
      <c r="MMU312" s="54"/>
      <c r="MMV312" s="54"/>
      <c r="MMW312" s="54"/>
      <c r="MMX312" s="54"/>
      <c r="MMY312" s="54"/>
      <c r="MMZ312" s="54"/>
      <c r="MNA312" s="54"/>
      <c r="MNB312" s="54"/>
      <c r="MNC312" s="54"/>
      <c r="MND312" s="54"/>
      <c r="MNE312" s="54"/>
      <c r="MNF312" s="54"/>
      <c r="MNG312" s="54"/>
      <c r="MNH312" s="54"/>
      <c r="MNI312" s="54"/>
      <c r="MNJ312" s="54"/>
      <c r="MNK312" s="54"/>
      <c r="MNL312" s="54"/>
      <c r="MNM312" s="54"/>
      <c r="MNN312" s="54"/>
      <c r="MNO312" s="54"/>
      <c r="MNP312" s="54"/>
      <c r="MNQ312" s="54"/>
      <c r="MNR312" s="54"/>
      <c r="MNS312" s="54"/>
      <c r="MNT312" s="54"/>
      <c r="MNU312" s="54"/>
      <c r="MNV312" s="54"/>
      <c r="MNW312" s="54"/>
      <c r="MNX312" s="54"/>
      <c r="MNY312" s="54"/>
      <c r="MNZ312" s="54"/>
      <c r="MOA312" s="54"/>
      <c r="MOB312" s="54"/>
      <c r="MOC312" s="54"/>
      <c r="MOD312" s="54"/>
      <c r="MOE312" s="54"/>
      <c r="MOF312" s="54"/>
      <c r="MOG312" s="54"/>
      <c r="MOH312" s="54"/>
      <c r="MOI312" s="54"/>
      <c r="MOJ312" s="54"/>
      <c r="MOK312" s="54"/>
      <c r="MOL312" s="54"/>
      <c r="MOM312" s="54"/>
      <c r="MON312" s="54"/>
      <c r="MOO312" s="54"/>
      <c r="MOP312" s="54"/>
      <c r="MOQ312" s="54"/>
      <c r="MOR312" s="54"/>
      <c r="MOS312" s="54"/>
      <c r="MOT312" s="54"/>
      <c r="MOU312" s="54"/>
      <c r="MOV312" s="54"/>
      <c r="MOW312" s="54"/>
      <c r="MOX312" s="54"/>
      <c r="MOY312" s="54"/>
      <c r="MOZ312" s="54"/>
      <c r="MPA312" s="54"/>
      <c r="MPB312" s="54"/>
      <c r="MPC312" s="54"/>
      <c r="MPD312" s="54"/>
      <c r="MPE312" s="54"/>
      <c r="MPF312" s="54"/>
      <c r="MPG312" s="54"/>
      <c r="MPH312" s="54"/>
      <c r="MPI312" s="54"/>
      <c r="MPJ312" s="54"/>
      <c r="MPK312" s="54"/>
      <c r="MPL312" s="54"/>
      <c r="MPM312" s="54"/>
      <c r="MPN312" s="54"/>
      <c r="MPO312" s="54"/>
      <c r="MPP312" s="54"/>
      <c r="MPQ312" s="54"/>
      <c r="MPR312" s="54"/>
      <c r="MPS312" s="54"/>
      <c r="MPT312" s="54"/>
      <c r="MPU312" s="54"/>
      <c r="MPV312" s="54"/>
      <c r="MPW312" s="54"/>
      <c r="MPX312" s="54"/>
      <c r="MPY312" s="54"/>
      <c r="MPZ312" s="54"/>
      <c r="MQA312" s="54"/>
      <c r="MQB312" s="54"/>
      <c r="MQC312" s="54"/>
      <c r="MQD312" s="54"/>
      <c r="MQE312" s="54"/>
      <c r="MQF312" s="54"/>
      <c r="MQG312" s="54"/>
      <c r="MQH312" s="54"/>
      <c r="MQI312" s="54"/>
      <c r="MQJ312" s="54"/>
      <c r="MQK312" s="54"/>
      <c r="MQL312" s="54"/>
      <c r="MQM312" s="54"/>
      <c r="MQN312" s="54"/>
      <c r="MQO312" s="54"/>
      <c r="MQP312" s="54"/>
      <c r="MQQ312" s="54"/>
      <c r="MQR312" s="54"/>
      <c r="MQS312" s="54"/>
      <c r="MQT312" s="54"/>
      <c r="MQU312" s="54"/>
      <c r="MQV312" s="54"/>
      <c r="MQW312" s="54"/>
      <c r="MQX312" s="54"/>
      <c r="MQY312" s="54"/>
      <c r="MQZ312" s="54"/>
      <c r="MRA312" s="54"/>
      <c r="MRB312" s="54"/>
      <c r="MRC312" s="54"/>
      <c r="MRD312" s="54"/>
      <c r="MRE312" s="54"/>
      <c r="MRF312" s="54"/>
      <c r="MRG312" s="54"/>
      <c r="MRH312" s="54"/>
      <c r="MRI312" s="54"/>
      <c r="MRJ312" s="54"/>
      <c r="MRK312" s="54"/>
      <c r="MRL312" s="54"/>
      <c r="MRM312" s="54"/>
      <c r="MRN312" s="54"/>
      <c r="MRO312" s="54"/>
      <c r="MRP312" s="54"/>
      <c r="MRQ312" s="54"/>
      <c r="MRR312" s="54"/>
      <c r="MRS312" s="54"/>
      <c r="MRT312" s="54"/>
      <c r="MRU312" s="54"/>
      <c r="MRV312" s="54"/>
      <c r="MRW312" s="54"/>
      <c r="MRX312" s="54"/>
      <c r="MRY312" s="54"/>
      <c r="MRZ312" s="54"/>
      <c r="MSA312" s="54"/>
      <c r="MSB312" s="54"/>
      <c r="MSC312" s="54"/>
      <c r="MSD312" s="54"/>
      <c r="MSE312" s="54"/>
      <c r="MSF312" s="54"/>
      <c r="MSG312" s="54"/>
      <c r="MSH312" s="54"/>
      <c r="MSI312" s="54"/>
      <c r="MSJ312" s="54"/>
      <c r="MSK312" s="54"/>
      <c r="MSL312" s="54"/>
      <c r="MSM312" s="54"/>
      <c r="MSN312" s="54"/>
      <c r="MSO312" s="54"/>
      <c r="MSP312" s="54"/>
      <c r="MSQ312" s="54"/>
      <c r="MSR312" s="54"/>
      <c r="MSS312" s="54"/>
      <c r="MST312" s="54"/>
      <c r="MSU312" s="54"/>
      <c r="MSV312" s="54"/>
      <c r="MSW312" s="54"/>
      <c r="MSX312" s="54"/>
      <c r="MSY312" s="54"/>
      <c r="MSZ312" s="54"/>
      <c r="MTA312" s="54"/>
      <c r="MTB312" s="54"/>
      <c r="MTC312" s="54"/>
      <c r="MTD312" s="54"/>
      <c r="MTE312" s="54"/>
      <c r="MTF312" s="54"/>
      <c r="MTG312" s="54"/>
      <c r="MTH312" s="54"/>
      <c r="MTI312" s="54"/>
      <c r="MTJ312" s="54"/>
      <c r="MTK312" s="54"/>
      <c r="MTL312" s="54"/>
      <c r="MTM312" s="54"/>
      <c r="MTN312" s="54"/>
      <c r="MTO312" s="54"/>
      <c r="MTP312" s="54"/>
      <c r="MTQ312" s="54"/>
      <c r="MTR312" s="54"/>
      <c r="MTS312" s="54"/>
      <c r="MTT312" s="54"/>
      <c r="MTU312" s="54"/>
      <c r="MTV312" s="54"/>
      <c r="MTW312" s="54"/>
      <c r="MTX312" s="54"/>
      <c r="MTY312" s="54"/>
      <c r="MTZ312" s="54"/>
      <c r="MUA312" s="54"/>
      <c r="MUB312" s="54"/>
      <c r="MUC312" s="54"/>
      <c r="MUD312" s="54"/>
      <c r="MUE312" s="54"/>
      <c r="MUF312" s="54"/>
      <c r="MUG312" s="54"/>
      <c r="MUH312" s="54"/>
      <c r="MUI312" s="54"/>
      <c r="MUJ312" s="54"/>
      <c r="MUK312" s="54"/>
      <c r="MUL312" s="54"/>
      <c r="MUM312" s="54"/>
      <c r="MUN312" s="54"/>
      <c r="MUO312" s="54"/>
      <c r="MUP312" s="54"/>
      <c r="MUQ312" s="54"/>
      <c r="MUR312" s="54"/>
      <c r="MUS312" s="54"/>
      <c r="MUT312" s="54"/>
      <c r="MUU312" s="54"/>
      <c r="MUV312" s="54"/>
      <c r="MUW312" s="54"/>
      <c r="MUX312" s="54"/>
      <c r="MUY312" s="54"/>
      <c r="MUZ312" s="54"/>
      <c r="MVA312" s="54"/>
      <c r="MVB312" s="54"/>
      <c r="MVC312" s="54"/>
      <c r="MVD312" s="54"/>
      <c r="MVE312" s="54"/>
      <c r="MVF312" s="54"/>
      <c r="MVG312" s="54"/>
      <c r="MVH312" s="54"/>
      <c r="MVI312" s="54"/>
      <c r="MVJ312" s="54"/>
      <c r="MVK312" s="54"/>
      <c r="MVL312" s="54"/>
      <c r="MVM312" s="54"/>
      <c r="MVN312" s="54"/>
      <c r="MVO312" s="54"/>
      <c r="MVP312" s="54"/>
      <c r="MVQ312" s="54"/>
      <c r="MVR312" s="54"/>
      <c r="MVS312" s="54"/>
      <c r="MVT312" s="54"/>
      <c r="MVU312" s="54"/>
      <c r="MVV312" s="54"/>
      <c r="MVW312" s="54"/>
      <c r="MVX312" s="54"/>
      <c r="MVY312" s="54"/>
      <c r="MVZ312" s="54"/>
      <c r="MWA312" s="54"/>
      <c r="MWB312" s="54"/>
      <c r="MWC312" s="54"/>
      <c r="MWD312" s="54"/>
      <c r="MWE312" s="54"/>
      <c r="MWF312" s="54"/>
      <c r="MWG312" s="54"/>
      <c r="MWH312" s="54"/>
      <c r="MWI312" s="54"/>
      <c r="MWJ312" s="54"/>
      <c r="MWK312" s="54"/>
      <c r="MWL312" s="54"/>
      <c r="MWM312" s="54"/>
      <c r="MWN312" s="54"/>
      <c r="MWO312" s="54"/>
      <c r="MWP312" s="54"/>
      <c r="MWQ312" s="54"/>
      <c r="MWR312" s="54"/>
      <c r="MWS312" s="54"/>
      <c r="MWT312" s="54"/>
      <c r="MWU312" s="54"/>
      <c r="MWV312" s="54"/>
      <c r="MWW312" s="54"/>
      <c r="MWX312" s="54"/>
      <c r="MWY312" s="54"/>
      <c r="MWZ312" s="54"/>
      <c r="MXA312" s="54"/>
      <c r="MXB312" s="54"/>
      <c r="MXC312" s="54"/>
      <c r="MXD312" s="54"/>
      <c r="MXE312" s="54"/>
      <c r="MXF312" s="54"/>
      <c r="MXG312" s="54"/>
      <c r="MXH312" s="54"/>
      <c r="MXI312" s="54"/>
      <c r="MXJ312" s="54"/>
      <c r="MXK312" s="54"/>
      <c r="MXL312" s="54"/>
      <c r="MXM312" s="54"/>
      <c r="MXN312" s="54"/>
      <c r="MXO312" s="54"/>
      <c r="MXP312" s="54"/>
      <c r="MXQ312" s="54"/>
      <c r="MXR312" s="54"/>
      <c r="MXS312" s="54"/>
      <c r="MXT312" s="54"/>
      <c r="MXU312" s="54"/>
      <c r="MXV312" s="54"/>
      <c r="MXW312" s="54"/>
      <c r="MXX312" s="54"/>
      <c r="MXY312" s="54"/>
      <c r="MXZ312" s="54"/>
      <c r="MYA312" s="54"/>
      <c r="MYB312" s="54"/>
      <c r="MYC312" s="54"/>
      <c r="MYD312" s="54"/>
      <c r="MYE312" s="54"/>
      <c r="MYF312" s="54"/>
      <c r="MYG312" s="54"/>
      <c r="MYH312" s="54"/>
      <c r="MYI312" s="54"/>
      <c r="MYJ312" s="54"/>
      <c r="MYK312" s="54"/>
      <c r="MYL312" s="54"/>
      <c r="MYM312" s="54"/>
      <c r="MYN312" s="54"/>
      <c r="MYO312" s="54"/>
      <c r="MYP312" s="54"/>
      <c r="MYQ312" s="54"/>
      <c r="MYR312" s="54"/>
      <c r="MYS312" s="54"/>
      <c r="MYT312" s="54"/>
      <c r="MYU312" s="54"/>
      <c r="MYV312" s="54"/>
      <c r="MYW312" s="54"/>
      <c r="MYX312" s="54"/>
      <c r="MYY312" s="54"/>
      <c r="MYZ312" s="54"/>
      <c r="MZA312" s="54"/>
      <c r="MZB312" s="54"/>
      <c r="MZC312" s="54"/>
      <c r="MZD312" s="54"/>
      <c r="MZE312" s="54"/>
      <c r="MZF312" s="54"/>
      <c r="MZG312" s="54"/>
      <c r="MZH312" s="54"/>
      <c r="MZI312" s="54"/>
      <c r="MZJ312" s="54"/>
      <c r="MZK312" s="54"/>
      <c r="MZL312" s="54"/>
      <c r="MZM312" s="54"/>
      <c r="MZN312" s="54"/>
      <c r="MZO312" s="54"/>
      <c r="MZP312" s="54"/>
      <c r="MZQ312" s="54"/>
      <c r="MZR312" s="54"/>
      <c r="MZS312" s="54"/>
      <c r="MZT312" s="54"/>
      <c r="MZU312" s="54"/>
      <c r="MZV312" s="54"/>
      <c r="MZW312" s="54"/>
      <c r="MZX312" s="54"/>
      <c r="MZY312" s="54"/>
      <c r="MZZ312" s="54"/>
      <c r="NAA312" s="54"/>
      <c r="NAB312" s="54"/>
      <c r="NAC312" s="54"/>
      <c r="NAD312" s="54"/>
      <c r="NAE312" s="54"/>
      <c r="NAF312" s="54"/>
      <c r="NAG312" s="54"/>
      <c r="NAH312" s="54"/>
      <c r="NAI312" s="54"/>
      <c r="NAJ312" s="54"/>
      <c r="NAK312" s="54"/>
      <c r="NAL312" s="54"/>
      <c r="NAM312" s="54"/>
      <c r="NAN312" s="54"/>
      <c r="NAO312" s="54"/>
      <c r="NAP312" s="54"/>
      <c r="NAQ312" s="54"/>
      <c r="NAR312" s="54"/>
      <c r="NAS312" s="54"/>
      <c r="NAT312" s="54"/>
      <c r="NAU312" s="54"/>
      <c r="NAV312" s="54"/>
      <c r="NAW312" s="54"/>
      <c r="NAX312" s="54"/>
      <c r="NAY312" s="54"/>
      <c r="NAZ312" s="54"/>
      <c r="NBA312" s="54"/>
      <c r="NBB312" s="54"/>
      <c r="NBC312" s="54"/>
      <c r="NBD312" s="54"/>
      <c r="NBE312" s="54"/>
      <c r="NBF312" s="54"/>
      <c r="NBG312" s="54"/>
      <c r="NBH312" s="54"/>
      <c r="NBI312" s="54"/>
      <c r="NBJ312" s="54"/>
      <c r="NBK312" s="54"/>
      <c r="NBL312" s="54"/>
      <c r="NBM312" s="54"/>
      <c r="NBN312" s="54"/>
      <c r="NBO312" s="54"/>
      <c r="NBP312" s="54"/>
      <c r="NBQ312" s="54"/>
      <c r="NBR312" s="54"/>
      <c r="NBS312" s="54"/>
      <c r="NBT312" s="54"/>
      <c r="NBU312" s="54"/>
      <c r="NBV312" s="54"/>
      <c r="NBW312" s="54"/>
      <c r="NBX312" s="54"/>
      <c r="NBY312" s="54"/>
      <c r="NBZ312" s="54"/>
      <c r="NCA312" s="54"/>
      <c r="NCB312" s="54"/>
      <c r="NCC312" s="54"/>
      <c r="NCD312" s="54"/>
      <c r="NCE312" s="54"/>
      <c r="NCF312" s="54"/>
      <c r="NCG312" s="54"/>
      <c r="NCH312" s="54"/>
      <c r="NCI312" s="54"/>
      <c r="NCJ312" s="54"/>
      <c r="NCK312" s="54"/>
      <c r="NCL312" s="54"/>
      <c r="NCM312" s="54"/>
      <c r="NCN312" s="54"/>
      <c r="NCO312" s="54"/>
      <c r="NCP312" s="54"/>
      <c r="NCQ312" s="54"/>
      <c r="NCR312" s="54"/>
      <c r="NCS312" s="54"/>
      <c r="NCT312" s="54"/>
      <c r="NCU312" s="54"/>
      <c r="NCV312" s="54"/>
      <c r="NCW312" s="54"/>
      <c r="NCX312" s="54"/>
      <c r="NCY312" s="54"/>
      <c r="NCZ312" s="54"/>
      <c r="NDA312" s="54"/>
      <c r="NDB312" s="54"/>
      <c r="NDC312" s="54"/>
      <c r="NDD312" s="54"/>
      <c r="NDE312" s="54"/>
      <c r="NDF312" s="54"/>
      <c r="NDG312" s="54"/>
      <c r="NDH312" s="54"/>
      <c r="NDI312" s="54"/>
      <c r="NDJ312" s="54"/>
      <c r="NDK312" s="54"/>
      <c r="NDL312" s="54"/>
      <c r="NDM312" s="54"/>
      <c r="NDN312" s="54"/>
      <c r="NDO312" s="54"/>
      <c r="NDP312" s="54"/>
      <c r="NDQ312" s="54"/>
      <c r="NDR312" s="54"/>
      <c r="NDS312" s="54"/>
      <c r="NDT312" s="54"/>
      <c r="NDU312" s="54"/>
      <c r="NDV312" s="54"/>
      <c r="NDW312" s="54"/>
      <c r="NDX312" s="54"/>
      <c r="NDY312" s="54"/>
      <c r="NDZ312" s="54"/>
      <c r="NEA312" s="54"/>
      <c r="NEB312" s="54"/>
      <c r="NEC312" s="54"/>
      <c r="NED312" s="54"/>
      <c r="NEE312" s="54"/>
      <c r="NEF312" s="54"/>
      <c r="NEG312" s="54"/>
      <c r="NEH312" s="54"/>
      <c r="NEI312" s="54"/>
      <c r="NEJ312" s="54"/>
      <c r="NEK312" s="54"/>
      <c r="NEL312" s="54"/>
      <c r="NEM312" s="54"/>
      <c r="NEN312" s="54"/>
      <c r="NEO312" s="54"/>
      <c r="NEP312" s="54"/>
      <c r="NEQ312" s="54"/>
      <c r="NER312" s="54"/>
      <c r="NES312" s="54"/>
      <c r="NET312" s="54"/>
      <c r="NEU312" s="54"/>
      <c r="NEV312" s="54"/>
      <c r="NEW312" s="54"/>
      <c r="NEX312" s="54"/>
      <c r="NEY312" s="54"/>
      <c r="NEZ312" s="54"/>
      <c r="NFA312" s="54"/>
      <c r="NFB312" s="54"/>
      <c r="NFC312" s="54"/>
      <c r="NFD312" s="54"/>
      <c r="NFE312" s="54"/>
      <c r="NFF312" s="54"/>
      <c r="NFG312" s="54"/>
      <c r="NFH312" s="54"/>
      <c r="NFI312" s="54"/>
      <c r="NFJ312" s="54"/>
      <c r="NFK312" s="54"/>
      <c r="NFL312" s="54"/>
      <c r="NFM312" s="54"/>
      <c r="NFN312" s="54"/>
      <c r="NFO312" s="54"/>
      <c r="NFP312" s="54"/>
      <c r="NFQ312" s="54"/>
      <c r="NFR312" s="54"/>
      <c r="NFS312" s="54"/>
      <c r="NFT312" s="54"/>
      <c r="NFU312" s="54"/>
      <c r="NFV312" s="54"/>
      <c r="NFW312" s="54"/>
      <c r="NFX312" s="54"/>
      <c r="NFY312" s="54"/>
      <c r="NFZ312" s="54"/>
      <c r="NGA312" s="54"/>
      <c r="NGB312" s="54"/>
      <c r="NGC312" s="54"/>
      <c r="NGD312" s="54"/>
      <c r="NGE312" s="54"/>
      <c r="NGF312" s="54"/>
      <c r="NGG312" s="54"/>
      <c r="NGH312" s="54"/>
      <c r="NGI312" s="54"/>
      <c r="NGJ312" s="54"/>
      <c r="NGK312" s="54"/>
      <c r="NGL312" s="54"/>
      <c r="NGM312" s="54"/>
      <c r="NGN312" s="54"/>
      <c r="NGO312" s="54"/>
      <c r="NGP312" s="54"/>
      <c r="NGQ312" s="54"/>
      <c r="NGR312" s="54"/>
      <c r="NGS312" s="54"/>
      <c r="NGT312" s="54"/>
      <c r="NGU312" s="54"/>
      <c r="NGV312" s="54"/>
      <c r="NGW312" s="54"/>
      <c r="NGX312" s="54"/>
      <c r="NGY312" s="54"/>
      <c r="NGZ312" s="54"/>
      <c r="NHA312" s="54"/>
      <c r="NHB312" s="54"/>
      <c r="NHC312" s="54"/>
      <c r="NHD312" s="54"/>
      <c r="NHE312" s="54"/>
      <c r="NHF312" s="54"/>
      <c r="NHG312" s="54"/>
      <c r="NHH312" s="54"/>
      <c r="NHI312" s="54"/>
      <c r="NHJ312" s="54"/>
      <c r="NHK312" s="54"/>
      <c r="NHL312" s="54"/>
      <c r="NHM312" s="54"/>
      <c r="NHN312" s="54"/>
      <c r="NHO312" s="54"/>
      <c r="NHP312" s="54"/>
      <c r="NHQ312" s="54"/>
      <c r="NHR312" s="54"/>
      <c r="NHS312" s="54"/>
      <c r="NHT312" s="54"/>
      <c r="NHU312" s="54"/>
      <c r="NHV312" s="54"/>
      <c r="NHW312" s="54"/>
      <c r="NHX312" s="54"/>
      <c r="NHY312" s="54"/>
      <c r="NHZ312" s="54"/>
      <c r="NIA312" s="54"/>
      <c r="NIB312" s="54"/>
      <c r="NIC312" s="54"/>
      <c r="NID312" s="54"/>
      <c r="NIE312" s="54"/>
      <c r="NIF312" s="54"/>
      <c r="NIG312" s="54"/>
      <c r="NIH312" s="54"/>
      <c r="NII312" s="54"/>
      <c r="NIJ312" s="54"/>
      <c r="NIK312" s="54"/>
      <c r="NIL312" s="54"/>
      <c r="NIM312" s="54"/>
      <c r="NIN312" s="54"/>
      <c r="NIO312" s="54"/>
      <c r="NIP312" s="54"/>
      <c r="NIQ312" s="54"/>
      <c r="NIR312" s="54"/>
      <c r="NIS312" s="54"/>
      <c r="NIT312" s="54"/>
      <c r="NIU312" s="54"/>
      <c r="NIV312" s="54"/>
      <c r="NIW312" s="54"/>
      <c r="NIX312" s="54"/>
      <c r="NIY312" s="54"/>
      <c r="NIZ312" s="54"/>
      <c r="NJA312" s="54"/>
      <c r="NJB312" s="54"/>
      <c r="NJC312" s="54"/>
      <c r="NJD312" s="54"/>
      <c r="NJE312" s="54"/>
      <c r="NJF312" s="54"/>
      <c r="NJG312" s="54"/>
      <c r="NJH312" s="54"/>
      <c r="NJI312" s="54"/>
      <c r="NJJ312" s="54"/>
      <c r="NJK312" s="54"/>
      <c r="NJL312" s="54"/>
      <c r="NJM312" s="54"/>
      <c r="NJN312" s="54"/>
      <c r="NJO312" s="54"/>
      <c r="NJP312" s="54"/>
      <c r="NJQ312" s="54"/>
      <c r="NJR312" s="54"/>
      <c r="NJS312" s="54"/>
      <c r="NJT312" s="54"/>
      <c r="NJU312" s="54"/>
      <c r="NJV312" s="54"/>
      <c r="NJW312" s="54"/>
      <c r="NJX312" s="54"/>
      <c r="NJY312" s="54"/>
      <c r="NJZ312" s="54"/>
      <c r="NKA312" s="54"/>
      <c r="NKB312" s="54"/>
      <c r="NKC312" s="54"/>
      <c r="NKD312" s="54"/>
      <c r="NKE312" s="54"/>
      <c r="NKF312" s="54"/>
      <c r="NKG312" s="54"/>
      <c r="NKH312" s="54"/>
      <c r="NKI312" s="54"/>
      <c r="NKJ312" s="54"/>
      <c r="NKK312" s="54"/>
      <c r="NKL312" s="54"/>
      <c r="NKM312" s="54"/>
      <c r="NKN312" s="54"/>
      <c r="NKO312" s="54"/>
      <c r="NKP312" s="54"/>
      <c r="NKQ312" s="54"/>
      <c r="NKR312" s="54"/>
      <c r="NKS312" s="54"/>
      <c r="NKT312" s="54"/>
      <c r="NKU312" s="54"/>
      <c r="NKV312" s="54"/>
      <c r="NKW312" s="54"/>
      <c r="NKX312" s="54"/>
      <c r="NKY312" s="54"/>
      <c r="NKZ312" s="54"/>
      <c r="NLA312" s="54"/>
      <c r="NLB312" s="54"/>
      <c r="NLC312" s="54"/>
      <c r="NLD312" s="54"/>
      <c r="NLE312" s="54"/>
      <c r="NLF312" s="54"/>
      <c r="NLG312" s="54"/>
      <c r="NLH312" s="54"/>
      <c r="NLI312" s="54"/>
      <c r="NLJ312" s="54"/>
      <c r="NLK312" s="54"/>
      <c r="NLL312" s="54"/>
      <c r="NLM312" s="54"/>
      <c r="NLN312" s="54"/>
      <c r="NLO312" s="54"/>
      <c r="NLP312" s="54"/>
      <c r="NLQ312" s="54"/>
      <c r="NLR312" s="54"/>
      <c r="NLS312" s="54"/>
      <c r="NLT312" s="54"/>
      <c r="NLU312" s="54"/>
      <c r="NLV312" s="54"/>
      <c r="NLW312" s="54"/>
      <c r="NLX312" s="54"/>
      <c r="NLY312" s="54"/>
      <c r="NLZ312" s="54"/>
      <c r="NMA312" s="54"/>
      <c r="NMB312" s="54"/>
      <c r="NMC312" s="54"/>
      <c r="NMD312" s="54"/>
      <c r="NME312" s="54"/>
      <c r="NMF312" s="54"/>
      <c r="NMG312" s="54"/>
      <c r="NMH312" s="54"/>
      <c r="NMI312" s="54"/>
      <c r="NMJ312" s="54"/>
      <c r="NMK312" s="54"/>
      <c r="NML312" s="54"/>
      <c r="NMM312" s="54"/>
      <c r="NMN312" s="54"/>
      <c r="NMO312" s="54"/>
      <c r="NMP312" s="54"/>
      <c r="NMQ312" s="54"/>
      <c r="NMR312" s="54"/>
      <c r="NMS312" s="54"/>
      <c r="NMT312" s="54"/>
      <c r="NMU312" s="54"/>
      <c r="NMV312" s="54"/>
      <c r="NMW312" s="54"/>
      <c r="NMX312" s="54"/>
      <c r="NMY312" s="54"/>
      <c r="NMZ312" s="54"/>
      <c r="NNA312" s="54"/>
      <c r="NNB312" s="54"/>
      <c r="NNC312" s="54"/>
      <c r="NND312" s="54"/>
      <c r="NNE312" s="54"/>
      <c r="NNF312" s="54"/>
      <c r="NNG312" s="54"/>
      <c r="NNH312" s="54"/>
      <c r="NNI312" s="54"/>
      <c r="NNJ312" s="54"/>
      <c r="NNK312" s="54"/>
      <c r="NNL312" s="54"/>
      <c r="NNM312" s="54"/>
      <c r="NNN312" s="54"/>
      <c r="NNO312" s="54"/>
      <c r="NNP312" s="54"/>
      <c r="NNQ312" s="54"/>
      <c r="NNR312" s="54"/>
      <c r="NNS312" s="54"/>
      <c r="NNT312" s="54"/>
      <c r="NNU312" s="54"/>
      <c r="NNV312" s="54"/>
      <c r="NNW312" s="54"/>
      <c r="NNX312" s="54"/>
      <c r="NNY312" s="54"/>
      <c r="NNZ312" s="54"/>
      <c r="NOA312" s="54"/>
      <c r="NOB312" s="54"/>
      <c r="NOC312" s="54"/>
      <c r="NOD312" s="54"/>
      <c r="NOE312" s="54"/>
      <c r="NOF312" s="54"/>
      <c r="NOG312" s="54"/>
      <c r="NOH312" s="54"/>
      <c r="NOI312" s="54"/>
      <c r="NOJ312" s="54"/>
      <c r="NOK312" s="54"/>
      <c r="NOL312" s="54"/>
      <c r="NOM312" s="54"/>
      <c r="NON312" s="54"/>
      <c r="NOO312" s="54"/>
      <c r="NOP312" s="54"/>
      <c r="NOQ312" s="54"/>
      <c r="NOR312" s="54"/>
      <c r="NOS312" s="54"/>
      <c r="NOT312" s="54"/>
      <c r="NOU312" s="54"/>
      <c r="NOV312" s="54"/>
      <c r="NOW312" s="54"/>
      <c r="NOX312" s="54"/>
      <c r="NOY312" s="54"/>
      <c r="NOZ312" s="54"/>
      <c r="NPA312" s="54"/>
      <c r="NPB312" s="54"/>
      <c r="NPC312" s="54"/>
      <c r="NPD312" s="54"/>
      <c r="NPE312" s="54"/>
      <c r="NPF312" s="54"/>
      <c r="NPG312" s="54"/>
      <c r="NPH312" s="54"/>
      <c r="NPI312" s="54"/>
      <c r="NPJ312" s="54"/>
      <c r="NPK312" s="54"/>
      <c r="NPL312" s="54"/>
      <c r="NPM312" s="54"/>
      <c r="NPN312" s="54"/>
      <c r="NPO312" s="54"/>
      <c r="NPP312" s="54"/>
      <c r="NPQ312" s="54"/>
      <c r="NPR312" s="54"/>
      <c r="NPS312" s="54"/>
      <c r="NPT312" s="54"/>
      <c r="NPU312" s="54"/>
      <c r="NPV312" s="54"/>
      <c r="NPW312" s="54"/>
      <c r="NPX312" s="54"/>
      <c r="NPY312" s="54"/>
      <c r="NPZ312" s="54"/>
      <c r="NQA312" s="54"/>
      <c r="NQB312" s="54"/>
      <c r="NQC312" s="54"/>
      <c r="NQD312" s="54"/>
      <c r="NQE312" s="54"/>
      <c r="NQF312" s="54"/>
      <c r="NQG312" s="54"/>
      <c r="NQH312" s="54"/>
      <c r="NQI312" s="54"/>
      <c r="NQJ312" s="54"/>
      <c r="NQK312" s="54"/>
      <c r="NQL312" s="54"/>
      <c r="NQM312" s="54"/>
      <c r="NQN312" s="54"/>
      <c r="NQO312" s="54"/>
      <c r="NQP312" s="54"/>
      <c r="NQQ312" s="54"/>
      <c r="NQR312" s="54"/>
      <c r="NQS312" s="54"/>
      <c r="NQT312" s="54"/>
      <c r="NQU312" s="54"/>
      <c r="NQV312" s="54"/>
      <c r="NQW312" s="54"/>
      <c r="NQX312" s="54"/>
      <c r="NQY312" s="54"/>
      <c r="NQZ312" s="54"/>
      <c r="NRA312" s="54"/>
      <c r="NRB312" s="54"/>
      <c r="NRC312" s="54"/>
      <c r="NRD312" s="54"/>
      <c r="NRE312" s="54"/>
      <c r="NRF312" s="54"/>
      <c r="NRG312" s="54"/>
      <c r="NRH312" s="54"/>
      <c r="NRI312" s="54"/>
      <c r="NRJ312" s="54"/>
      <c r="NRK312" s="54"/>
      <c r="NRL312" s="54"/>
      <c r="NRM312" s="54"/>
      <c r="NRN312" s="54"/>
      <c r="NRO312" s="54"/>
      <c r="NRP312" s="54"/>
      <c r="NRQ312" s="54"/>
      <c r="NRR312" s="54"/>
      <c r="NRS312" s="54"/>
      <c r="NRT312" s="54"/>
      <c r="NRU312" s="54"/>
      <c r="NRV312" s="54"/>
      <c r="NRW312" s="54"/>
      <c r="NRX312" s="54"/>
      <c r="NRY312" s="54"/>
      <c r="NRZ312" s="54"/>
      <c r="NSA312" s="54"/>
      <c r="NSB312" s="54"/>
      <c r="NSC312" s="54"/>
      <c r="NSD312" s="54"/>
      <c r="NSE312" s="54"/>
      <c r="NSF312" s="54"/>
      <c r="NSG312" s="54"/>
      <c r="NSH312" s="54"/>
      <c r="NSI312" s="54"/>
      <c r="NSJ312" s="54"/>
      <c r="NSK312" s="54"/>
      <c r="NSL312" s="54"/>
      <c r="NSM312" s="54"/>
      <c r="NSN312" s="54"/>
      <c r="NSO312" s="54"/>
      <c r="NSP312" s="54"/>
      <c r="NSQ312" s="54"/>
      <c r="NSR312" s="54"/>
      <c r="NSS312" s="54"/>
      <c r="NST312" s="54"/>
      <c r="NSU312" s="54"/>
      <c r="NSV312" s="54"/>
      <c r="NSW312" s="54"/>
      <c r="NSX312" s="54"/>
      <c r="NSY312" s="54"/>
      <c r="NSZ312" s="54"/>
      <c r="NTA312" s="54"/>
      <c r="NTB312" s="54"/>
      <c r="NTC312" s="54"/>
      <c r="NTD312" s="54"/>
      <c r="NTE312" s="54"/>
      <c r="NTF312" s="54"/>
      <c r="NTG312" s="54"/>
      <c r="NTH312" s="54"/>
      <c r="NTI312" s="54"/>
      <c r="NTJ312" s="54"/>
      <c r="NTK312" s="54"/>
      <c r="NTL312" s="54"/>
      <c r="NTM312" s="54"/>
      <c r="NTN312" s="54"/>
      <c r="NTO312" s="54"/>
      <c r="NTP312" s="54"/>
      <c r="NTQ312" s="54"/>
      <c r="NTR312" s="54"/>
      <c r="NTS312" s="54"/>
      <c r="NTT312" s="54"/>
      <c r="NTU312" s="54"/>
      <c r="NTV312" s="54"/>
      <c r="NTW312" s="54"/>
      <c r="NTX312" s="54"/>
      <c r="NTY312" s="54"/>
      <c r="NTZ312" s="54"/>
      <c r="NUA312" s="54"/>
      <c r="NUB312" s="54"/>
      <c r="NUC312" s="54"/>
      <c r="NUD312" s="54"/>
      <c r="NUE312" s="54"/>
      <c r="NUF312" s="54"/>
      <c r="NUG312" s="54"/>
      <c r="NUH312" s="54"/>
      <c r="NUI312" s="54"/>
      <c r="NUJ312" s="54"/>
      <c r="NUK312" s="54"/>
      <c r="NUL312" s="54"/>
      <c r="NUM312" s="54"/>
      <c r="NUN312" s="54"/>
      <c r="NUO312" s="54"/>
      <c r="NUP312" s="54"/>
      <c r="NUQ312" s="54"/>
      <c r="NUR312" s="54"/>
      <c r="NUS312" s="54"/>
      <c r="NUT312" s="54"/>
      <c r="NUU312" s="54"/>
      <c r="NUV312" s="54"/>
      <c r="NUW312" s="54"/>
      <c r="NUX312" s="54"/>
      <c r="NUY312" s="54"/>
      <c r="NUZ312" s="54"/>
      <c r="NVA312" s="54"/>
      <c r="NVB312" s="54"/>
      <c r="NVC312" s="54"/>
      <c r="NVD312" s="54"/>
      <c r="NVE312" s="54"/>
      <c r="NVF312" s="54"/>
      <c r="NVG312" s="54"/>
      <c r="NVH312" s="54"/>
      <c r="NVI312" s="54"/>
      <c r="NVJ312" s="54"/>
      <c r="NVK312" s="54"/>
      <c r="NVL312" s="54"/>
      <c r="NVM312" s="54"/>
      <c r="NVN312" s="54"/>
      <c r="NVO312" s="54"/>
      <c r="NVP312" s="54"/>
      <c r="NVQ312" s="54"/>
      <c r="NVR312" s="54"/>
      <c r="NVS312" s="54"/>
      <c r="NVT312" s="54"/>
      <c r="NVU312" s="54"/>
      <c r="NVV312" s="54"/>
      <c r="NVW312" s="54"/>
      <c r="NVX312" s="54"/>
      <c r="NVY312" s="54"/>
      <c r="NVZ312" s="54"/>
      <c r="NWA312" s="54"/>
      <c r="NWB312" s="54"/>
      <c r="NWC312" s="54"/>
      <c r="NWD312" s="54"/>
      <c r="NWE312" s="54"/>
      <c r="NWF312" s="54"/>
      <c r="NWG312" s="54"/>
      <c r="NWH312" s="54"/>
      <c r="NWI312" s="54"/>
      <c r="NWJ312" s="54"/>
      <c r="NWK312" s="54"/>
      <c r="NWL312" s="54"/>
      <c r="NWM312" s="54"/>
      <c r="NWN312" s="54"/>
      <c r="NWO312" s="54"/>
      <c r="NWP312" s="54"/>
      <c r="NWQ312" s="54"/>
      <c r="NWR312" s="54"/>
      <c r="NWS312" s="54"/>
      <c r="NWT312" s="54"/>
      <c r="NWU312" s="54"/>
      <c r="NWV312" s="54"/>
      <c r="NWW312" s="54"/>
      <c r="NWX312" s="54"/>
      <c r="NWY312" s="54"/>
      <c r="NWZ312" s="54"/>
      <c r="NXA312" s="54"/>
      <c r="NXB312" s="54"/>
      <c r="NXC312" s="54"/>
      <c r="NXD312" s="54"/>
      <c r="NXE312" s="54"/>
      <c r="NXF312" s="54"/>
      <c r="NXG312" s="54"/>
      <c r="NXH312" s="54"/>
      <c r="NXI312" s="54"/>
      <c r="NXJ312" s="54"/>
      <c r="NXK312" s="54"/>
      <c r="NXL312" s="54"/>
      <c r="NXM312" s="54"/>
      <c r="NXN312" s="54"/>
      <c r="NXO312" s="54"/>
      <c r="NXP312" s="54"/>
      <c r="NXQ312" s="54"/>
      <c r="NXR312" s="54"/>
      <c r="NXS312" s="54"/>
      <c r="NXT312" s="54"/>
      <c r="NXU312" s="54"/>
      <c r="NXV312" s="54"/>
      <c r="NXW312" s="54"/>
      <c r="NXX312" s="54"/>
      <c r="NXY312" s="54"/>
      <c r="NXZ312" s="54"/>
      <c r="NYA312" s="54"/>
      <c r="NYB312" s="54"/>
      <c r="NYC312" s="54"/>
      <c r="NYD312" s="54"/>
      <c r="NYE312" s="54"/>
      <c r="NYF312" s="54"/>
      <c r="NYG312" s="54"/>
      <c r="NYH312" s="54"/>
      <c r="NYI312" s="54"/>
      <c r="NYJ312" s="54"/>
      <c r="NYK312" s="54"/>
      <c r="NYL312" s="54"/>
      <c r="NYM312" s="54"/>
      <c r="NYN312" s="54"/>
      <c r="NYO312" s="54"/>
      <c r="NYP312" s="54"/>
      <c r="NYQ312" s="54"/>
      <c r="NYR312" s="54"/>
      <c r="NYS312" s="54"/>
      <c r="NYT312" s="54"/>
      <c r="NYU312" s="54"/>
      <c r="NYV312" s="54"/>
      <c r="NYW312" s="54"/>
      <c r="NYX312" s="54"/>
      <c r="NYY312" s="54"/>
      <c r="NYZ312" s="54"/>
      <c r="NZA312" s="54"/>
      <c r="NZB312" s="54"/>
      <c r="NZC312" s="54"/>
      <c r="NZD312" s="54"/>
      <c r="NZE312" s="54"/>
      <c r="NZF312" s="54"/>
      <c r="NZG312" s="54"/>
      <c r="NZH312" s="54"/>
      <c r="NZI312" s="54"/>
      <c r="NZJ312" s="54"/>
      <c r="NZK312" s="54"/>
      <c r="NZL312" s="54"/>
      <c r="NZM312" s="54"/>
      <c r="NZN312" s="54"/>
      <c r="NZO312" s="54"/>
      <c r="NZP312" s="54"/>
      <c r="NZQ312" s="54"/>
      <c r="NZR312" s="54"/>
      <c r="NZS312" s="54"/>
      <c r="NZT312" s="54"/>
      <c r="NZU312" s="54"/>
      <c r="NZV312" s="54"/>
      <c r="NZW312" s="54"/>
      <c r="NZX312" s="54"/>
      <c r="NZY312" s="54"/>
      <c r="NZZ312" s="54"/>
      <c r="OAA312" s="54"/>
      <c r="OAB312" s="54"/>
      <c r="OAC312" s="54"/>
      <c r="OAD312" s="54"/>
      <c r="OAE312" s="54"/>
      <c r="OAF312" s="54"/>
      <c r="OAG312" s="54"/>
      <c r="OAH312" s="54"/>
      <c r="OAI312" s="54"/>
      <c r="OAJ312" s="54"/>
      <c r="OAK312" s="54"/>
      <c r="OAL312" s="54"/>
      <c r="OAM312" s="54"/>
      <c r="OAN312" s="54"/>
      <c r="OAO312" s="54"/>
      <c r="OAP312" s="54"/>
      <c r="OAQ312" s="54"/>
      <c r="OAR312" s="54"/>
      <c r="OAS312" s="54"/>
      <c r="OAT312" s="54"/>
      <c r="OAU312" s="54"/>
      <c r="OAV312" s="54"/>
      <c r="OAW312" s="54"/>
      <c r="OAX312" s="54"/>
      <c r="OAY312" s="54"/>
      <c r="OAZ312" s="54"/>
      <c r="OBA312" s="54"/>
      <c r="OBB312" s="54"/>
      <c r="OBC312" s="54"/>
      <c r="OBD312" s="54"/>
      <c r="OBE312" s="54"/>
      <c r="OBF312" s="54"/>
      <c r="OBG312" s="54"/>
      <c r="OBH312" s="54"/>
      <c r="OBI312" s="54"/>
      <c r="OBJ312" s="54"/>
      <c r="OBK312" s="54"/>
      <c r="OBL312" s="54"/>
      <c r="OBM312" s="54"/>
      <c r="OBN312" s="54"/>
      <c r="OBO312" s="54"/>
      <c r="OBP312" s="54"/>
      <c r="OBQ312" s="54"/>
      <c r="OBR312" s="54"/>
      <c r="OBS312" s="54"/>
      <c r="OBT312" s="54"/>
      <c r="OBU312" s="54"/>
      <c r="OBV312" s="54"/>
      <c r="OBW312" s="54"/>
      <c r="OBX312" s="54"/>
      <c r="OBY312" s="54"/>
      <c r="OBZ312" s="54"/>
      <c r="OCA312" s="54"/>
      <c r="OCB312" s="54"/>
      <c r="OCC312" s="54"/>
      <c r="OCD312" s="54"/>
      <c r="OCE312" s="54"/>
      <c r="OCF312" s="54"/>
      <c r="OCG312" s="54"/>
      <c r="OCH312" s="54"/>
      <c r="OCI312" s="54"/>
      <c r="OCJ312" s="54"/>
      <c r="OCK312" s="54"/>
      <c r="OCL312" s="54"/>
      <c r="OCM312" s="54"/>
      <c r="OCN312" s="54"/>
      <c r="OCO312" s="54"/>
      <c r="OCP312" s="54"/>
      <c r="OCQ312" s="54"/>
      <c r="OCR312" s="54"/>
      <c r="OCS312" s="54"/>
      <c r="OCT312" s="54"/>
      <c r="OCU312" s="54"/>
      <c r="OCV312" s="54"/>
      <c r="OCW312" s="54"/>
      <c r="OCX312" s="54"/>
      <c r="OCY312" s="54"/>
      <c r="OCZ312" s="54"/>
      <c r="ODA312" s="54"/>
      <c r="ODB312" s="54"/>
      <c r="ODC312" s="54"/>
      <c r="ODD312" s="54"/>
      <c r="ODE312" s="54"/>
      <c r="ODF312" s="54"/>
      <c r="ODG312" s="54"/>
      <c r="ODH312" s="54"/>
      <c r="ODI312" s="54"/>
      <c r="ODJ312" s="54"/>
      <c r="ODK312" s="54"/>
      <c r="ODL312" s="54"/>
      <c r="ODM312" s="54"/>
      <c r="ODN312" s="54"/>
      <c r="ODO312" s="54"/>
      <c r="ODP312" s="54"/>
      <c r="ODQ312" s="54"/>
      <c r="ODR312" s="54"/>
      <c r="ODS312" s="54"/>
      <c r="ODT312" s="54"/>
      <c r="ODU312" s="54"/>
      <c r="ODV312" s="54"/>
      <c r="ODW312" s="54"/>
      <c r="ODX312" s="54"/>
      <c r="ODY312" s="54"/>
      <c r="ODZ312" s="54"/>
      <c r="OEA312" s="54"/>
      <c r="OEB312" s="54"/>
      <c r="OEC312" s="54"/>
      <c r="OED312" s="54"/>
      <c r="OEE312" s="54"/>
      <c r="OEF312" s="54"/>
      <c r="OEG312" s="54"/>
      <c r="OEH312" s="54"/>
      <c r="OEI312" s="54"/>
      <c r="OEJ312" s="54"/>
      <c r="OEK312" s="54"/>
      <c r="OEL312" s="54"/>
      <c r="OEM312" s="54"/>
      <c r="OEN312" s="54"/>
      <c r="OEO312" s="54"/>
      <c r="OEP312" s="54"/>
      <c r="OEQ312" s="54"/>
      <c r="OER312" s="54"/>
      <c r="OES312" s="54"/>
      <c r="OET312" s="54"/>
      <c r="OEU312" s="54"/>
      <c r="OEV312" s="54"/>
      <c r="OEW312" s="54"/>
      <c r="OEX312" s="54"/>
      <c r="OEY312" s="54"/>
      <c r="OEZ312" s="54"/>
      <c r="OFA312" s="54"/>
      <c r="OFB312" s="54"/>
      <c r="OFC312" s="54"/>
      <c r="OFD312" s="54"/>
      <c r="OFE312" s="54"/>
      <c r="OFF312" s="54"/>
      <c r="OFG312" s="54"/>
      <c r="OFH312" s="54"/>
      <c r="OFI312" s="54"/>
      <c r="OFJ312" s="54"/>
      <c r="OFK312" s="54"/>
      <c r="OFL312" s="54"/>
      <c r="OFM312" s="54"/>
      <c r="OFN312" s="54"/>
      <c r="OFO312" s="54"/>
      <c r="OFP312" s="54"/>
      <c r="OFQ312" s="54"/>
      <c r="OFR312" s="54"/>
      <c r="OFS312" s="54"/>
      <c r="OFT312" s="54"/>
      <c r="OFU312" s="54"/>
      <c r="OFV312" s="54"/>
      <c r="OFW312" s="54"/>
      <c r="OFX312" s="54"/>
      <c r="OFY312" s="54"/>
      <c r="OFZ312" s="54"/>
      <c r="OGA312" s="54"/>
      <c r="OGB312" s="54"/>
      <c r="OGC312" s="54"/>
      <c r="OGD312" s="54"/>
      <c r="OGE312" s="54"/>
      <c r="OGF312" s="54"/>
      <c r="OGG312" s="54"/>
      <c r="OGH312" s="54"/>
      <c r="OGI312" s="54"/>
      <c r="OGJ312" s="54"/>
      <c r="OGK312" s="54"/>
      <c r="OGL312" s="54"/>
      <c r="OGM312" s="54"/>
      <c r="OGN312" s="54"/>
      <c r="OGO312" s="54"/>
      <c r="OGP312" s="54"/>
      <c r="OGQ312" s="54"/>
      <c r="OGR312" s="54"/>
      <c r="OGS312" s="54"/>
      <c r="OGT312" s="54"/>
      <c r="OGU312" s="54"/>
      <c r="OGV312" s="54"/>
      <c r="OGW312" s="54"/>
      <c r="OGX312" s="54"/>
      <c r="OGY312" s="54"/>
      <c r="OGZ312" s="54"/>
      <c r="OHA312" s="54"/>
      <c r="OHB312" s="54"/>
      <c r="OHC312" s="54"/>
      <c r="OHD312" s="54"/>
      <c r="OHE312" s="54"/>
      <c r="OHF312" s="54"/>
      <c r="OHG312" s="54"/>
      <c r="OHH312" s="54"/>
      <c r="OHI312" s="54"/>
      <c r="OHJ312" s="54"/>
      <c r="OHK312" s="54"/>
      <c r="OHL312" s="54"/>
      <c r="OHM312" s="54"/>
      <c r="OHN312" s="54"/>
      <c r="OHO312" s="54"/>
      <c r="OHP312" s="54"/>
      <c r="OHQ312" s="54"/>
      <c r="OHR312" s="54"/>
      <c r="OHS312" s="54"/>
      <c r="OHT312" s="54"/>
      <c r="OHU312" s="54"/>
      <c r="OHV312" s="54"/>
      <c r="OHW312" s="54"/>
      <c r="OHX312" s="54"/>
      <c r="OHY312" s="54"/>
      <c r="OHZ312" s="54"/>
      <c r="OIA312" s="54"/>
      <c r="OIB312" s="54"/>
      <c r="OIC312" s="54"/>
      <c r="OID312" s="54"/>
      <c r="OIE312" s="54"/>
      <c r="OIF312" s="54"/>
      <c r="OIG312" s="54"/>
      <c r="OIH312" s="54"/>
      <c r="OII312" s="54"/>
      <c r="OIJ312" s="54"/>
      <c r="OIK312" s="54"/>
      <c r="OIL312" s="54"/>
      <c r="OIM312" s="54"/>
      <c r="OIN312" s="54"/>
      <c r="OIO312" s="54"/>
      <c r="OIP312" s="54"/>
      <c r="OIQ312" s="54"/>
      <c r="OIR312" s="54"/>
      <c r="OIS312" s="54"/>
      <c r="OIT312" s="54"/>
      <c r="OIU312" s="54"/>
      <c r="OIV312" s="54"/>
      <c r="OIW312" s="54"/>
      <c r="OIX312" s="54"/>
      <c r="OIY312" s="54"/>
      <c r="OIZ312" s="54"/>
      <c r="OJA312" s="54"/>
      <c r="OJB312" s="54"/>
      <c r="OJC312" s="54"/>
      <c r="OJD312" s="54"/>
      <c r="OJE312" s="54"/>
      <c r="OJF312" s="54"/>
      <c r="OJG312" s="54"/>
      <c r="OJH312" s="54"/>
      <c r="OJI312" s="54"/>
      <c r="OJJ312" s="54"/>
      <c r="OJK312" s="54"/>
      <c r="OJL312" s="54"/>
      <c r="OJM312" s="54"/>
      <c r="OJN312" s="54"/>
      <c r="OJO312" s="54"/>
      <c r="OJP312" s="54"/>
      <c r="OJQ312" s="54"/>
      <c r="OJR312" s="54"/>
      <c r="OJS312" s="54"/>
      <c r="OJT312" s="54"/>
      <c r="OJU312" s="54"/>
      <c r="OJV312" s="54"/>
      <c r="OJW312" s="54"/>
      <c r="OJX312" s="54"/>
      <c r="OJY312" s="54"/>
      <c r="OJZ312" s="54"/>
      <c r="OKA312" s="54"/>
      <c r="OKB312" s="54"/>
      <c r="OKC312" s="54"/>
      <c r="OKD312" s="54"/>
      <c r="OKE312" s="54"/>
      <c r="OKF312" s="54"/>
      <c r="OKG312" s="54"/>
      <c r="OKH312" s="54"/>
      <c r="OKI312" s="54"/>
      <c r="OKJ312" s="54"/>
      <c r="OKK312" s="54"/>
      <c r="OKL312" s="54"/>
      <c r="OKM312" s="54"/>
      <c r="OKN312" s="54"/>
      <c r="OKO312" s="54"/>
      <c r="OKP312" s="54"/>
      <c r="OKQ312" s="54"/>
      <c r="OKR312" s="54"/>
      <c r="OKS312" s="54"/>
      <c r="OKT312" s="54"/>
      <c r="OKU312" s="54"/>
      <c r="OKV312" s="54"/>
      <c r="OKW312" s="54"/>
      <c r="OKX312" s="54"/>
      <c r="OKY312" s="54"/>
      <c r="OKZ312" s="54"/>
      <c r="OLA312" s="54"/>
      <c r="OLB312" s="54"/>
      <c r="OLC312" s="54"/>
      <c r="OLD312" s="54"/>
      <c r="OLE312" s="54"/>
      <c r="OLF312" s="54"/>
      <c r="OLG312" s="54"/>
      <c r="OLH312" s="54"/>
      <c r="OLI312" s="54"/>
      <c r="OLJ312" s="54"/>
      <c r="OLK312" s="54"/>
      <c r="OLL312" s="54"/>
      <c r="OLM312" s="54"/>
      <c r="OLN312" s="54"/>
      <c r="OLO312" s="54"/>
      <c r="OLP312" s="54"/>
      <c r="OLQ312" s="54"/>
      <c r="OLR312" s="54"/>
      <c r="OLS312" s="54"/>
      <c r="OLT312" s="54"/>
      <c r="OLU312" s="54"/>
      <c r="OLV312" s="54"/>
      <c r="OLW312" s="54"/>
      <c r="OLX312" s="54"/>
      <c r="OLY312" s="54"/>
      <c r="OLZ312" s="54"/>
      <c r="OMA312" s="54"/>
      <c r="OMB312" s="54"/>
      <c r="OMC312" s="54"/>
      <c r="OMD312" s="54"/>
      <c r="OME312" s="54"/>
      <c r="OMF312" s="54"/>
      <c r="OMG312" s="54"/>
      <c r="OMH312" s="54"/>
      <c r="OMI312" s="54"/>
      <c r="OMJ312" s="54"/>
      <c r="OMK312" s="54"/>
      <c r="OML312" s="54"/>
      <c r="OMM312" s="54"/>
      <c r="OMN312" s="54"/>
      <c r="OMO312" s="54"/>
      <c r="OMP312" s="54"/>
      <c r="OMQ312" s="54"/>
      <c r="OMR312" s="54"/>
      <c r="OMS312" s="54"/>
      <c r="OMT312" s="54"/>
      <c r="OMU312" s="54"/>
      <c r="OMV312" s="54"/>
      <c r="OMW312" s="54"/>
      <c r="OMX312" s="54"/>
      <c r="OMY312" s="54"/>
      <c r="OMZ312" s="54"/>
      <c r="ONA312" s="54"/>
      <c r="ONB312" s="54"/>
      <c r="ONC312" s="54"/>
      <c r="OND312" s="54"/>
      <c r="ONE312" s="54"/>
      <c r="ONF312" s="54"/>
      <c r="ONG312" s="54"/>
      <c r="ONH312" s="54"/>
      <c r="ONI312" s="54"/>
      <c r="ONJ312" s="54"/>
      <c r="ONK312" s="54"/>
      <c r="ONL312" s="54"/>
      <c r="ONM312" s="54"/>
      <c r="ONN312" s="54"/>
      <c r="ONO312" s="54"/>
      <c r="ONP312" s="54"/>
      <c r="ONQ312" s="54"/>
      <c r="ONR312" s="54"/>
      <c r="ONS312" s="54"/>
      <c r="ONT312" s="54"/>
      <c r="ONU312" s="54"/>
      <c r="ONV312" s="54"/>
      <c r="ONW312" s="54"/>
      <c r="ONX312" s="54"/>
      <c r="ONY312" s="54"/>
      <c r="ONZ312" s="54"/>
      <c r="OOA312" s="54"/>
      <c r="OOB312" s="54"/>
      <c r="OOC312" s="54"/>
      <c r="OOD312" s="54"/>
      <c r="OOE312" s="54"/>
      <c r="OOF312" s="54"/>
      <c r="OOG312" s="54"/>
      <c r="OOH312" s="54"/>
      <c r="OOI312" s="54"/>
      <c r="OOJ312" s="54"/>
      <c r="OOK312" s="54"/>
      <c r="OOL312" s="54"/>
      <c r="OOM312" s="54"/>
      <c r="OON312" s="54"/>
      <c r="OOO312" s="54"/>
      <c r="OOP312" s="54"/>
      <c r="OOQ312" s="54"/>
      <c r="OOR312" s="54"/>
      <c r="OOS312" s="54"/>
      <c r="OOT312" s="54"/>
      <c r="OOU312" s="54"/>
      <c r="OOV312" s="54"/>
      <c r="OOW312" s="54"/>
      <c r="OOX312" s="54"/>
      <c r="OOY312" s="54"/>
      <c r="OOZ312" s="54"/>
      <c r="OPA312" s="54"/>
      <c r="OPB312" s="54"/>
      <c r="OPC312" s="54"/>
      <c r="OPD312" s="54"/>
      <c r="OPE312" s="54"/>
      <c r="OPF312" s="54"/>
      <c r="OPG312" s="54"/>
      <c r="OPH312" s="54"/>
      <c r="OPI312" s="54"/>
      <c r="OPJ312" s="54"/>
      <c r="OPK312" s="54"/>
      <c r="OPL312" s="54"/>
      <c r="OPM312" s="54"/>
      <c r="OPN312" s="54"/>
      <c r="OPO312" s="54"/>
      <c r="OPP312" s="54"/>
      <c r="OPQ312" s="54"/>
      <c r="OPR312" s="54"/>
      <c r="OPS312" s="54"/>
      <c r="OPT312" s="54"/>
      <c r="OPU312" s="54"/>
      <c r="OPV312" s="54"/>
      <c r="OPW312" s="54"/>
      <c r="OPX312" s="54"/>
      <c r="OPY312" s="54"/>
      <c r="OPZ312" s="54"/>
      <c r="OQA312" s="54"/>
      <c r="OQB312" s="54"/>
      <c r="OQC312" s="54"/>
      <c r="OQD312" s="54"/>
      <c r="OQE312" s="54"/>
      <c r="OQF312" s="54"/>
      <c r="OQG312" s="54"/>
      <c r="OQH312" s="54"/>
      <c r="OQI312" s="54"/>
      <c r="OQJ312" s="54"/>
      <c r="OQK312" s="54"/>
      <c r="OQL312" s="54"/>
      <c r="OQM312" s="54"/>
      <c r="OQN312" s="54"/>
      <c r="OQO312" s="54"/>
      <c r="OQP312" s="54"/>
      <c r="OQQ312" s="54"/>
      <c r="OQR312" s="54"/>
      <c r="OQS312" s="54"/>
      <c r="OQT312" s="54"/>
      <c r="OQU312" s="54"/>
      <c r="OQV312" s="54"/>
      <c r="OQW312" s="54"/>
      <c r="OQX312" s="54"/>
      <c r="OQY312" s="54"/>
      <c r="OQZ312" s="54"/>
      <c r="ORA312" s="54"/>
      <c r="ORB312" s="54"/>
      <c r="ORC312" s="54"/>
      <c r="ORD312" s="54"/>
      <c r="ORE312" s="54"/>
      <c r="ORF312" s="54"/>
      <c r="ORG312" s="54"/>
      <c r="ORH312" s="54"/>
      <c r="ORI312" s="54"/>
      <c r="ORJ312" s="54"/>
      <c r="ORK312" s="54"/>
      <c r="ORL312" s="54"/>
      <c r="ORM312" s="54"/>
      <c r="ORN312" s="54"/>
      <c r="ORO312" s="54"/>
      <c r="ORP312" s="54"/>
      <c r="ORQ312" s="54"/>
      <c r="ORR312" s="54"/>
      <c r="ORS312" s="54"/>
      <c r="ORT312" s="54"/>
      <c r="ORU312" s="54"/>
      <c r="ORV312" s="54"/>
      <c r="ORW312" s="54"/>
      <c r="ORX312" s="54"/>
      <c r="ORY312" s="54"/>
      <c r="ORZ312" s="54"/>
      <c r="OSA312" s="54"/>
      <c r="OSB312" s="54"/>
      <c r="OSC312" s="54"/>
      <c r="OSD312" s="54"/>
      <c r="OSE312" s="54"/>
      <c r="OSF312" s="54"/>
      <c r="OSG312" s="54"/>
      <c r="OSH312" s="54"/>
      <c r="OSI312" s="54"/>
      <c r="OSJ312" s="54"/>
      <c r="OSK312" s="54"/>
      <c r="OSL312" s="54"/>
      <c r="OSM312" s="54"/>
      <c r="OSN312" s="54"/>
      <c r="OSO312" s="54"/>
      <c r="OSP312" s="54"/>
      <c r="OSQ312" s="54"/>
      <c r="OSR312" s="54"/>
      <c r="OSS312" s="54"/>
      <c r="OST312" s="54"/>
      <c r="OSU312" s="54"/>
      <c r="OSV312" s="54"/>
      <c r="OSW312" s="54"/>
      <c r="OSX312" s="54"/>
      <c r="OSY312" s="54"/>
      <c r="OSZ312" s="54"/>
      <c r="OTA312" s="54"/>
      <c r="OTB312" s="54"/>
      <c r="OTC312" s="54"/>
      <c r="OTD312" s="54"/>
      <c r="OTE312" s="54"/>
      <c r="OTF312" s="54"/>
      <c r="OTG312" s="54"/>
      <c r="OTH312" s="54"/>
      <c r="OTI312" s="54"/>
      <c r="OTJ312" s="54"/>
      <c r="OTK312" s="54"/>
      <c r="OTL312" s="54"/>
      <c r="OTM312" s="54"/>
      <c r="OTN312" s="54"/>
      <c r="OTO312" s="54"/>
      <c r="OTP312" s="54"/>
      <c r="OTQ312" s="54"/>
      <c r="OTR312" s="54"/>
      <c r="OTS312" s="54"/>
      <c r="OTT312" s="54"/>
      <c r="OTU312" s="54"/>
      <c r="OTV312" s="54"/>
      <c r="OTW312" s="54"/>
      <c r="OTX312" s="54"/>
      <c r="OTY312" s="54"/>
      <c r="OTZ312" s="54"/>
      <c r="OUA312" s="54"/>
      <c r="OUB312" s="54"/>
      <c r="OUC312" s="54"/>
      <c r="OUD312" s="54"/>
      <c r="OUE312" s="54"/>
      <c r="OUF312" s="54"/>
      <c r="OUG312" s="54"/>
      <c r="OUH312" s="54"/>
      <c r="OUI312" s="54"/>
      <c r="OUJ312" s="54"/>
      <c r="OUK312" s="54"/>
      <c r="OUL312" s="54"/>
      <c r="OUM312" s="54"/>
      <c r="OUN312" s="54"/>
      <c r="OUO312" s="54"/>
      <c r="OUP312" s="54"/>
      <c r="OUQ312" s="54"/>
      <c r="OUR312" s="54"/>
      <c r="OUS312" s="54"/>
      <c r="OUT312" s="54"/>
      <c r="OUU312" s="54"/>
      <c r="OUV312" s="54"/>
      <c r="OUW312" s="54"/>
      <c r="OUX312" s="54"/>
      <c r="OUY312" s="54"/>
      <c r="OUZ312" s="54"/>
      <c r="OVA312" s="54"/>
      <c r="OVB312" s="54"/>
      <c r="OVC312" s="54"/>
      <c r="OVD312" s="54"/>
      <c r="OVE312" s="54"/>
      <c r="OVF312" s="54"/>
      <c r="OVG312" s="54"/>
      <c r="OVH312" s="54"/>
      <c r="OVI312" s="54"/>
      <c r="OVJ312" s="54"/>
      <c r="OVK312" s="54"/>
      <c r="OVL312" s="54"/>
      <c r="OVM312" s="54"/>
      <c r="OVN312" s="54"/>
      <c r="OVO312" s="54"/>
      <c r="OVP312" s="54"/>
      <c r="OVQ312" s="54"/>
      <c r="OVR312" s="54"/>
      <c r="OVS312" s="54"/>
      <c r="OVT312" s="54"/>
      <c r="OVU312" s="54"/>
      <c r="OVV312" s="54"/>
      <c r="OVW312" s="54"/>
      <c r="OVX312" s="54"/>
      <c r="OVY312" s="54"/>
      <c r="OVZ312" s="54"/>
      <c r="OWA312" s="54"/>
      <c r="OWB312" s="54"/>
      <c r="OWC312" s="54"/>
      <c r="OWD312" s="54"/>
      <c r="OWE312" s="54"/>
      <c r="OWF312" s="54"/>
      <c r="OWG312" s="54"/>
      <c r="OWH312" s="54"/>
      <c r="OWI312" s="54"/>
      <c r="OWJ312" s="54"/>
      <c r="OWK312" s="54"/>
      <c r="OWL312" s="54"/>
      <c r="OWM312" s="54"/>
      <c r="OWN312" s="54"/>
      <c r="OWO312" s="54"/>
      <c r="OWP312" s="54"/>
      <c r="OWQ312" s="54"/>
      <c r="OWR312" s="54"/>
      <c r="OWS312" s="54"/>
      <c r="OWT312" s="54"/>
      <c r="OWU312" s="54"/>
      <c r="OWV312" s="54"/>
      <c r="OWW312" s="54"/>
      <c r="OWX312" s="54"/>
      <c r="OWY312" s="54"/>
      <c r="OWZ312" s="54"/>
      <c r="OXA312" s="54"/>
      <c r="OXB312" s="54"/>
      <c r="OXC312" s="54"/>
      <c r="OXD312" s="54"/>
      <c r="OXE312" s="54"/>
      <c r="OXF312" s="54"/>
      <c r="OXG312" s="54"/>
      <c r="OXH312" s="54"/>
      <c r="OXI312" s="54"/>
      <c r="OXJ312" s="54"/>
      <c r="OXK312" s="54"/>
      <c r="OXL312" s="54"/>
      <c r="OXM312" s="54"/>
      <c r="OXN312" s="54"/>
      <c r="OXO312" s="54"/>
      <c r="OXP312" s="54"/>
      <c r="OXQ312" s="54"/>
      <c r="OXR312" s="54"/>
      <c r="OXS312" s="54"/>
      <c r="OXT312" s="54"/>
      <c r="OXU312" s="54"/>
      <c r="OXV312" s="54"/>
      <c r="OXW312" s="54"/>
      <c r="OXX312" s="54"/>
      <c r="OXY312" s="54"/>
      <c r="OXZ312" s="54"/>
      <c r="OYA312" s="54"/>
      <c r="OYB312" s="54"/>
      <c r="OYC312" s="54"/>
      <c r="OYD312" s="54"/>
      <c r="OYE312" s="54"/>
      <c r="OYF312" s="54"/>
      <c r="OYG312" s="54"/>
      <c r="OYH312" s="54"/>
      <c r="OYI312" s="54"/>
      <c r="OYJ312" s="54"/>
      <c r="OYK312" s="54"/>
      <c r="OYL312" s="54"/>
      <c r="OYM312" s="54"/>
      <c r="OYN312" s="54"/>
      <c r="OYO312" s="54"/>
      <c r="OYP312" s="54"/>
      <c r="OYQ312" s="54"/>
      <c r="OYR312" s="54"/>
      <c r="OYS312" s="54"/>
      <c r="OYT312" s="54"/>
      <c r="OYU312" s="54"/>
      <c r="OYV312" s="54"/>
      <c r="OYW312" s="54"/>
      <c r="OYX312" s="54"/>
      <c r="OYY312" s="54"/>
      <c r="OYZ312" s="54"/>
      <c r="OZA312" s="54"/>
      <c r="OZB312" s="54"/>
      <c r="OZC312" s="54"/>
      <c r="OZD312" s="54"/>
      <c r="OZE312" s="54"/>
      <c r="OZF312" s="54"/>
      <c r="OZG312" s="54"/>
      <c r="OZH312" s="54"/>
      <c r="OZI312" s="54"/>
      <c r="OZJ312" s="54"/>
      <c r="OZK312" s="54"/>
      <c r="OZL312" s="54"/>
      <c r="OZM312" s="54"/>
      <c r="OZN312" s="54"/>
      <c r="OZO312" s="54"/>
      <c r="OZP312" s="54"/>
      <c r="OZQ312" s="54"/>
      <c r="OZR312" s="54"/>
      <c r="OZS312" s="54"/>
      <c r="OZT312" s="54"/>
      <c r="OZU312" s="54"/>
      <c r="OZV312" s="54"/>
      <c r="OZW312" s="54"/>
      <c r="OZX312" s="54"/>
      <c r="OZY312" s="54"/>
      <c r="OZZ312" s="54"/>
      <c r="PAA312" s="54"/>
      <c r="PAB312" s="54"/>
      <c r="PAC312" s="54"/>
      <c r="PAD312" s="54"/>
      <c r="PAE312" s="54"/>
      <c r="PAF312" s="54"/>
      <c r="PAG312" s="54"/>
      <c r="PAH312" s="54"/>
      <c r="PAI312" s="54"/>
      <c r="PAJ312" s="54"/>
      <c r="PAK312" s="54"/>
      <c r="PAL312" s="54"/>
      <c r="PAM312" s="54"/>
      <c r="PAN312" s="54"/>
      <c r="PAO312" s="54"/>
      <c r="PAP312" s="54"/>
      <c r="PAQ312" s="54"/>
      <c r="PAR312" s="54"/>
      <c r="PAS312" s="54"/>
      <c r="PAT312" s="54"/>
      <c r="PAU312" s="54"/>
      <c r="PAV312" s="54"/>
      <c r="PAW312" s="54"/>
      <c r="PAX312" s="54"/>
      <c r="PAY312" s="54"/>
      <c r="PAZ312" s="54"/>
      <c r="PBA312" s="54"/>
      <c r="PBB312" s="54"/>
      <c r="PBC312" s="54"/>
      <c r="PBD312" s="54"/>
      <c r="PBE312" s="54"/>
      <c r="PBF312" s="54"/>
      <c r="PBG312" s="54"/>
      <c r="PBH312" s="54"/>
      <c r="PBI312" s="54"/>
      <c r="PBJ312" s="54"/>
      <c r="PBK312" s="54"/>
      <c r="PBL312" s="54"/>
      <c r="PBM312" s="54"/>
      <c r="PBN312" s="54"/>
      <c r="PBO312" s="54"/>
      <c r="PBP312" s="54"/>
      <c r="PBQ312" s="54"/>
      <c r="PBR312" s="54"/>
      <c r="PBS312" s="54"/>
      <c r="PBT312" s="54"/>
      <c r="PBU312" s="54"/>
      <c r="PBV312" s="54"/>
      <c r="PBW312" s="54"/>
      <c r="PBX312" s="54"/>
      <c r="PBY312" s="54"/>
      <c r="PBZ312" s="54"/>
      <c r="PCA312" s="54"/>
      <c r="PCB312" s="54"/>
      <c r="PCC312" s="54"/>
      <c r="PCD312" s="54"/>
      <c r="PCE312" s="54"/>
      <c r="PCF312" s="54"/>
      <c r="PCG312" s="54"/>
      <c r="PCH312" s="54"/>
      <c r="PCI312" s="54"/>
      <c r="PCJ312" s="54"/>
      <c r="PCK312" s="54"/>
      <c r="PCL312" s="54"/>
      <c r="PCM312" s="54"/>
      <c r="PCN312" s="54"/>
      <c r="PCO312" s="54"/>
      <c r="PCP312" s="54"/>
      <c r="PCQ312" s="54"/>
      <c r="PCR312" s="54"/>
      <c r="PCS312" s="54"/>
      <c r="PCT312" s="54"/>
      <c r="PCU312" s="54"/>
      <c r="PCV312" s="54"/>
      <c r="PCW312" s="54"/>
      <c r="PCX312" s="54"/>
      <c r="PCY312" s="54"/>
      <c r="PCZ312" s="54"/>
      <c r="PDA312" s="54"/>
      <c r="PDB312" s="54"/>
      <c r="PDC312" s="54"/>
      <c r="PDD312" s="54"/>
      <c r="PDE312" s="54"/>
      <c r="PDF312" s="54"/>
      <c r="PDG312" s="54"/>
      <c r="PDH312" s="54"/>
      <c r="PDI312" s="54"/>
      <c r="PDJ312" s="54"/>
      <c r="PDK312" s="54"/>
      <c r="PDL312" s="54"/>
      <c r="PDM312" s="54"/>
      <c r="PDN312" s="54"/>
      <c r="PDO312" s="54"/>
      <c r="PDP312" s="54"/>
      <c r="PDQ312" s="54"/>
      <c r="PDR312" s="54"/>
      <c r="PDS312" s="54"/>
      <c r="PDT312" s="54"/>
      <c r="PDU312" s="54"/>
      <c r="PDV312" s="54"/>
      <c r="PDW312" s="54"/>
      <c r="PDX312" s="54"/>
      <c r="PDY312" s="54"/>
      <c r="PDZ312" s="54"/>
      <c r="PEA312" s="54"/>
      <c r="PEB312" s="54"/>
      <c r="PEC312" s="54"/>
      <c r="PED312" s="54"/>
      <c r="PEE312" s="54"/>
      <c r="PEF312" s="54"/>
      <c r="PEG312" s="54"/>
      <c r="PEH312" s="54"/>
      <c r="PEI312" s="54"/>
      <c r="PEJ312" s="54"/>
      <c r="PEK312" s="54"/>
      <c r="PEL312" s="54"/>
      <c r="PEM312" s="54"/>
      <c r="PEN312" s="54"/>
      <c r="PEO312" s="54"/>
      <c r="PEP312" s="54"/>
      <c r="PEQ312" s="54"/>
      <c r="PER312" s="54"/>
      <c r="PES312" s="54"/>
      <c r="PET312" s="54"/>
      <c r="PEU312" s="54"/>
      <c r="PEV312" s="54"/>
      <c r="PEW312" s="54"/>
      <c r="PEX312" s="54"/>
      <c r="PEY312" s="54"/>
      <c r="PEZ312" s="54"/>
      <c r="PFA312" s="54"/>
      <c r="PFB312" s="54"/>
      <c r="PFC312" s="54"/>
      <c r="PFD312" s="54"/>
      <c r="PFE312" s="54"/>
      <c r="PFF312" s="54"/>
      <c r="PFG312" s="54"/>
      <c r="PFH312" s="54"/>
      <c r="PFI312" s="54"/>
      <c r="PFJ312" s="54"/>
      <c r="PFK312" s="54"/>
      <c r="PFL312" s="54"/>
      <c r="PFM312" s="54"/>
      <c r="PFN312" s="54"/>
      <c r="PFO312" s="54"/>
      <c r="PFP312" s="54"/>
      <c r="PFQ312" s="54"/>
      <c r="PFR312" s="54"/>
      <c r="PFS312" s="54"/>
      <c r="PFT312" s="54"/>
      <c r="PFU312" s="54"/>
      <c r="PFV312" s="54"/>
      <c r="PFW312" s="54"/>
      <c r="PFX312" s="54"/>
      <c r="PFY312" s="54"/>
      <c r="PFZ312" s="54"/>
      <c r="PGA312" s="54"/>
      <c r="PGB312" s="54"/>
      <c r="PGC312" s="54"/>
      <c r="PGD312" s="54"/>
      <c r="PGE312" s="54"/>
      <c r="PGF312" s="54"/>
      <c r="PGG312" s="54"/>
      <c r="PGH312" s="54"/>
      <c r="PGI312" s="54"/>
      <c r="PGJ312" s="54"/>
      <c r="PGK312" s="54"/>
      <c r="PGL312" s="54"/>
      <c r="PGM312" s="54"/>
      <c r="PGN312" s="54"/>
      <c r="PGO312" s="54"/>
      <c r="PGP312" s="54"/>
      <c r="PGQ312" s="54"/>
      <c r="PGR312" s="54"/>
      <c r="PGS312" s="54"/>
      <c r="PGT312" s="54"/>
      <c r="PGU312" s="54"/>
      <c r="PGV312" s="54"/>
      <c r="PGW312" s="54"/>
      <c r="PGX312" s="54"/>
      <c r="PGY312" s="54"/>
      <c r="PGZ312" s="54"/>
      <c r="PHA312" s="54"/>
      <c r="PHB312" s="54"/>
      <c r="PHC312" s="54"/>
      <c r="PHD312" s="54"/>
      <c r="PHE312" s="54"/>
      <c r="PHF312" s="54"/>
      <c r="PHG312" s="54"/>
      <c r="PHH312" s="54"/>
      <c r="PHI312" s="54"/>
      <c r="PHJ312" s="54"/>
      <c r="PHK312" s="54"/>
      <c r="PHL312" s="54"/>
      <c r="PHM312" s="54"/>
      <c r="PHN312" s="54"/>
      <c r="PHO312" s="54"/>
      <c r="PHP312" s="54"/>
      <c r="PHQ312" s="54"/>
      <c r="PHR312" s="54"/>
      <c r="PHS312" s="54"/>
      <c r="PHT312" s="54"/>
      <c r="PHU312" s="54"/>
      <c r="PHV312" s="54"/>
      <c r="PHW312" s="54"/>
      <c r="PHX312" s="54"/>
      <c r="PHY312" s="54"/>
      <c r="PHZ312" s="54"/>
      <c r="PIA312" s="54"/>
      <c r="PIB312" s="54"/>
      <c r="PIC312" s="54"/>
      <c r="PID312" s="54"/>
      <c r="PIE312" s="54"/>
      <c r="PIF312" s="54"/>
      <c r="PIG312" s="54"/>
      <c r="PIH312" s="54"/>
      <c r="PII312" s="54"/>
      <c r="PIJ312" s="54"/>
      <c r="PIK312" s="54"/>
      <c r="PIL312" s="54"/>
      <c r="PIM312" s="54"/>
      <c r="PIN312" s="54"/>
      <c r="PIO312" s="54"/>
      <c r="PIP312" s="54"/>
      <c r="PIQ312" s="54"/>
      <c r="PIR312" s="54"/>
      <c r="PIS312" s="54"/>
      <c r="PIT312" s="54"/>
      <c r="PIU312" s="54"/>
      <c r="PIV312" s="54"/>
      <c r="PIW312" s="54"/>
      <c r="PIX312" s="54"/>
      <c r="PIY312" s="54"/>
      <c r="PIZ312" s="54"/>
      <c r="PJA312" s="54"/>
      <c r="PJB312" s="54"/>
      <c r="PJC312" s="54"/>
      <c r="PJD312" s="54"/>
      <c r="PJE312" s="54"/>
      <c r="PJF312" s="54"/>
      <c r="PJG312" s="54"/>
      <c r="PJH312" s="54"/>
      <c r="PJI312" s="54"/>
      <c r="PJJ312" s="54"/>
      <c r="PJK312" s="54"/>
      <c r="PJL312" s="54"/>
      <c r="PJM312" s="54"/>
      <c r="PJN312" s="54"/>
      <c r="PJO312" s="54"/>
      <c r="PJP312" s="54"/>
      <c r="PJQ312" s="54"/>
      <c r="PJR312" s="54"/>
      <c r="PJS312" s="54"/>
      <c r="PJT312" s="54"/>
      <c r="PJU312" s="54"/>
      <c r="PJV312" s="54"/>
      <c r="PJW312" s="54"/>
      <c r="PJX312" s="54"/>
      <c r="PJY312" s="54"/>
      <c r="PJZ312" s="54"/>
      <c r="PKA312" s="54"/>
      <c r="PKB312" s="54"/>
      <c r="PKC312" s="54"/>
      <c r="PKD312" s="54"/>
      <c r="PKE312" s="54"/>
      <c r="PKF312" s="54"/>
      <c r="PKG312" s="54"/>
      <c r="PKH312" s="54"/>
      <c r="PKI312" s="54"/>
      <c r="PKJ312" s="54"/>
      <c r="PKK312" s="54"/>
      <c r="PKL312" s="54"/>
      <c r="PKM312" s="54"/>
      <c r="PKN312" s="54"/>
      <c r="PKO312" s="54"/>
      <c r="PKP312" s="54"/>
      <c r="PKQ312" s="54"/>
      <c r="PKR312" s="54"/>
      <c r="PKS312" s="54"/>
      <c r="PKT312" s="54"/>
      <c r="PKU312" s="54"/>
      <c r="PKV312" s="54"/>
      <c r="PKW312" s="54"/>
      <c r="PKX312" s="54"/>
      <c r="PKY312" s="54"/>
      <c r="PKZ312" s="54"/>
      <c r="PLA312" s="54"/>
      <c r="PLB312" s="54"/>
      <c r="PLC312" s="54"/>
      <c r="PLD312" s="54"/>
      <c r="PLE312" s="54"/>
      <c r="PLF312" s="54"/>
      <c r="PLG312" s="54"/>
      <c r="PLH312" s="54"/>
      <c r="PLI312" s="54"/>
      <c r="PLJ312" s="54"/>
      <c r="PLK312" s="54"/>
      <c r="PLL312" s="54"/>
      <c r="PLM312" s="54"/>
      <c r="PLN312" s="54"/>
      <c r="PLO312" s="54"/>
      <c r="PLP312" s="54"/>
      <c r="PLQ312" s="54"/>
      <c r="PLR312" s="54"/>
      <c r="PLS312" s="54"/>
      <c r="PLT312" s="54"/>
      <c r="PLU312" s="54"/>
      <c r="PLV312" s="54"/>
      <c r="PLW312" s="54"/>
      <c r="PLX312" s="54"/>
      <c r="PLY312" s="54"/>
      <c r="PLZ312" s="54"/>
      <c r="PMA312" s="54"/>
      <c r="PMB312" s="54"/>
      <c r="PMC312" s="54"/>
      <c r="PMD312" s="54"/>
      <c r="PME312" s="54"/>
      <c r="PMF312" s="54"/>
      <c r="PMG312" s="54"/>
      <c r="PMH312" s="54"/>
      <c r="PMI312" s="54"/>
      <c r="PMJ312" s="54"/>
      <c r="PMK312" s="54"/>
      <c r="PML312" s="54"/>
      <c r="PMM312" s="54"/>
      <c r="PMN312" s="54"/>
      <c r="PMO312" s="54"/>
      <c r="PMP312" s="54"/>
      <c r="PMQ312" s="54"/>
      <c r="PMR312" s="54"/>
      <c r="PMS312" s="54"/>
      <c r="PMT312" s="54"/>
      <c r="PMU312" s="54"/>
      <c r="PMV312" s="54"/>
      <c r="PMW312" s="54"/>
      <c r="PMX312" s="54"/>
      <c r="PMY312" s="54"/>
      <c r="PMZ312" s="54"/>
      <c r="PNA312" s="54"/>
      <c r="PNB312" s="54"/>
      <c r="PNC312" s="54"/>
      <c r="PND312" s="54"/>
      <c r="PNE312" s="54"/>
      <c r="PNF312" s="54"/>
      <c r="PNG312" s="54"/>
      <c r="PNH312" s="54"/>
      <c r="PNI312" s="54"/>
      <c r="PNJ312" s="54"/>
      <c r="PNK312" s="54"/>
      <c r="PNL312" s="54"/>
      <c r="PNM312" s="54"/>
      <c r="PNN312" s="54"/>
      <c r="PNO312" s="54"/>
      <c r="PNP312" s="54"/>
      <c r="PNQ312" s="54"/>
      <c r="PNR312" s="54"/>
      <c r="PNS312" s="54"/>
      <c r="PNT312" s="54"/>
      <c r="PNU312" s="54"/>
      <c r="PNV312" s="54"/>
      <c r="PNW312" s="54"/>
      <c r="PNX312" s="54"/>
      <c r="PNY312" s="54"/>
      <c r="PNZ312" s="54"/>
      <c r="POA312" s="54"/>
      <c r="POB312" s="54"/>
      <c r="POC312" s="54"/>
      <c r="POD312" s="54"/>
      <c r="POE312" s="54"/>
      <c r="POF312" s="54"/>
      <c r="POG312" s="54"/>
      <c r="POH312" s="54"/>
      <c r="POI312" s="54"/>
      <c r="POJ312" s="54"/>
      <c r="POK312" s="54"/>
      <c r="POL312" s="54"/>
      <c r="POM312" s="54"/>
      <c r="PON312" s="54"/>
      <c r="POO312" s="54"/>
      <c r="POP312" s="54"/>
      <c r="POQ312" s="54"/>
      <c r="POR312" s="54"/>
      <c r="POS312" s="54"/>
      <c r="POT312" s="54"/>
      <c r="POU312" s="54"/>
      <c r="POV312" s="54"/>
      <c r="POW312" s="54"/>
      <c r="POX312" s="54"/>
      <c r="POY312" s="54"/>
      <c r="POZ312" s="54"/>
      <c r="PPA312" s="54"/>
      <c r="PPB312" s="54"/>
      <c r="PPC312" s="54"/>
      <c r="PPD312" s="54"/>
      <c r="PPE312" s="54"/>
      <c r="PPF312" s="54"/>
      <c r="PPG312" s="54"/>
      <c r="PPH312" s="54"/>
      <c r="PPI312" s="54"/>
      <c r="PPJ312" s="54"/>
      <c r="PPK312" s="54"/>
      <c r="PPL312" s="54"/>
      <c r="PPM312" s="54"/>
      <c r="PPN312" s="54"/>
      <c r="PPO312" s="54"/>
      <c r="PPP312" s="54"/>
      <c r="PPQ312" s="54"/>
      <c r="PPR312" s="54"/>
      <c r="PPS312" s="54"/>
      <c r="PPT312" s="54"/>
      <c r="PPU312" s="54"/>
      <c r="PPV312" s="54"/>
      <c r="PPW312" s="54"/>
      <c r="PPX312" s="54"/>
      <c r="PPY312" s="54"/>
      <c r="PPZ312" s="54"/>
      <c r="PQA312" s="54"/>
      <c r="PQB312" s="54"/>
      <c r="PQC312" s="54"/>
      <c r="PQD312" s="54"/>
      <c r="PQE312" s="54"/>
      <c r="PQF312" s="54"/>
      <c r="PQG312" s="54"/>
      <c r="PQH312" s="54"/>
      <c r="PQI312" s="54"/>
      <c r="PQJ312" s="54"/>
      <c r="PQK312" s="54"/>
      <c r="PQL312" s="54"/>
      <c r="PQM312" s="54"/>
      <c r="PQN312" s="54"/>
      <c r="PQO312" s="54"/>
      <c r="PQP312" s="54"/>
      <c r="PQQ312" s="54"/>
      <c r="PQR312" s="54"/>
      <c r="PQS312" s="54"/>
      <c r="PQT312" s="54"/>
      <c r="PQU312" s="54"/>
      <c r="PQV312" s="54"/>
      <c r="PQW312" s="54"/>
      <c r="PQX312" s="54"/>
      <c r="PQY312" s="54"/>
      <c r="PQZ312" s="54"/>
      <c r="PRA312" s="54"/>
      <c r="PRB312" s="54"/>
      <c r="PRC312" s="54"/>
      <c r="PRD312" s="54"/>
      <c r="PRE312" s="54"/>
      <c r="PRF312" s="54"/>
      <c r="PRG312" s="54"/>
      <c r="PRH312" s="54"/>
      <c r="PRI312" s="54"/>
      <c r="PRJ312" s="54"/>
      <c r="PRK312" s="54"/>
      <c r="PRL312" s="54"/>
      <c r="PRM312" s="54"/>
      <c r="PRN312" s="54"/>
      <c r="PRO312" s="54"/>
      <c r="PRP312" s="54"/>
      <c r="PRQ312" s="54"/>
      <c r="PRR312" s="54"/>
      <c r="PRS312" s="54"/>
      <c r="PRT312" s="54"/>
      <c r="PRU312" s="54"/>
      <c r="PRV312" s="54"/>
      <c r="PRW312" s="54"/>
      <c r="PRX312" s="54"/>
      <c r="PRY312" s="54"/>
      <c r="PRZ312" s="54"/>
      <c r="PSA312" s="54"/>
      <c r="PSB312" s="54"/>
      <c r="PSC312" s="54"/>
      <c r="PSD312" s="54"/>
      <c r="PSE312" s="54"/>
      <c r="PSF312" s="54"/>
      <c r="PSG312" s="54"/>
      <c r="PSH312" s="54"/>
      <c r="PSI312" s="54"/>
      <c r="PSJ312" s="54"/>
      <c r="PSK312" s="54"/>
      <c r="PSL312" s="54"/>
      <c r="PSM312" s="54"/>
      <c r="PSN312" s="54"/>
      <c r="PSO312" s="54"/>
      <c r="PSP312" s="54"/>
      <c r="PSQ312" s="54"/>
      <c r="PSR312" s="54"/>
      <c r="PSS312" s="54"/>
      <c r="PST312" s="54"/>
      <c r="PSU312" s="54"/>
      <c r="PSV312" s="54"/>
      <c r="PSW312" s="54"/>
      <c r="PSX312" s="54"/>
      <c r="PSY312" s="54"/>
      <c r="PSZ312" s="54"/>
      <c r="PTA312" s="54"/>
      <c r="PTB312" s="54"/>
      <c r="PTC312" s="54"/>
      <c r="PTD312" s="54"/>
      <c r="PTE312" s="54"/>
      <c r="PTF312" s="54"/>
      <c r="PTG312" s="54"/>
      <c r="PTH312" s="54"/>
      <c r="PTI312" s="54"/>
      <c r="PTJ312" s="54"/>
      <c r="PTK312" s="54"/>
      <c r="PTL312" s="54"/>
      <c r="PTM312" s="54"/>
      <c r="PTN312" s="54"/>
      <c r="PTO312" s="54"/>
      <c r="PTP312" s="54"/>
      <c r="PTQ312" s="54"/>
      <c r="PTR312" s="54"/>
      <c r="PTS312" s="54"/>
      <c r="PTT312" s="54"/>
      <c r="PTU312" s="54"/>
      <c r="PTV312" s="54"/>
      <c r="PTW312" s="54"/>
      <c r="PTX312" s="54"/>
      <c r="PTY312" s="54"/>
      <c r="PTZ312" s="54"/>
      <c r="PUA312" s="54"/>
      <c r="PUB312" s="54"/>
      <c r="PUC312" s="54"/>
      <c r="PUD312" s="54"/>
      <c r="PUE312" s="54"/>
      <c r="PUF312" s="54"/>
      <c r="PUG312" s="54"/>
      <c r="PUH312" s="54"/>
      <c r="PUI312" s="54"/>
      <c r="PUJ312" s="54"/>
      <c r="PUK312" s="54"/>
      <c r="PUL312" s="54"/>
      <c r="PUM312" s="54"/>
      <c r="PUN312" s="54"/>
      <c r="PUO312" s="54"/>
      <c r="PUP312" s="54"/>
      <c r="PUQ312" s="54"/>
      <c r="PUR312" s="54"/>
      <c r="PUS312" s="54"/>
      <c r="PUT312" s="54"/>
      <c r="PUU312" s="54"/>
      <c r="PUV312" s="54"/>
      <c r="PUW312" s="54"/>
      <c r="PUX312" s="54"/>
      <c r="PUY312" s="54"/>
      <c r="PUZ312" s="54"/>
      <c r="PVA312" s="54"/>
      <c r="PVB312" s="54"/>
      <c r="PVC312" s="54"/>
      <c r="PVD312" s="54"/>
      <c r="PVE312" s="54"/>
      <c r="PVF312" s="54"/>
      <c r="PVG312" s="54"/>
      <c r="PVH312" s="54"/>
      <c r="PVI312" s="54"/>
      <c r="PVJ312" s="54"/>
      <c r="PVK312" s="54"/>
      <c r="PVL312" s="54"/>
      <c r="PVM312" s="54"/>
      <c r="PVN312" s="54"/>
      <c r="PVO312" s="54"/>
      <c r="PVP312" s="54"/>
      <c r="PVQ312" s="54"/>
      <c r="PVR312" s="54"/>
      <c r="PVS312" s="54"/>
      <c r="PVT312" s="54"/>
      <c r="PVU312" s="54"/>
      <c r="PVV312" s="54"/>
      <c r="PVW312" s="54"/>
      <c r="PVX312" s="54"/>
      <c r="PVY312" s="54"/>
      <c r="PVZ312" s="54"/>
      <c r="PWA312" s="54"/>
      <c r="PWB312" s="54"/>
      <c r="PWC312" s="54"/>
      <c r="PWD312" s="54"/>
      <c r="PWE312" s="54"/>
      <c r="PWF312" s="54"/>
      <c r="PWG312" s="54"/>
      <c r="PWH312" s="54"/>
      <c r="PWI312" s="54"/>
      <c r="PWJ312" s="54"/>
      <c r="PWK312" s="54"/>
      <c r="PWL312" s="54"/>
      <c r="PWM312" s="54"/>
      <c r="PWN312" s="54"/>
      <c r="PWO312" s="54"/>
      <c r="PWP312" s="54"/>
      <c r="PWQ312" s="54"/>
      <c r="PWR312" s="54"/>
      <c r="PWS312" s="54"/>
      <c r="PWT312" s="54"/>
      <c r="PWU312" s="54"/>
      <c r="PWV312" s="54"/>
      <c r="PWW312" s="54"/>
      <c r="PWX312" s="54"/>
      <c r="PWY312" s="54"/>
      <c r="PWZ312" s="54"/>
      <c r="PXA312" s="54"/>
      <c r="PXB312" s="54"/>
      <c r="PXC312" s="54"/>
      <c r="PXD312" s="54"/>
      <c r="PXE312" s="54"/>
      <c r="PXF312" s="54"/>
      <c r="PXG312" s="54"/>
      <c r="PXH312" s="54"/>
      <c r="PXI312" s="54"/>
      <c r="PXJ312" s="54"/>
      <c r="PXK312" s="54"/>
      <c r="PXL312" s="54"/>
      <c r="PXM312" s="54"/>
      <c r="PXN312" s="54"/>
      <c r="PXO312" s="54"/>
      <c r="PXP312" s="54"/>
      <c r="PXQ312" s="54"/>
      <c r="PXR312" s="54"/>
      <c r="PXS312" s="54"/>
      <c r="PXT312" s="54"/>
      <c r="PXU312" s="54"/>
      <c r="PXV312" s="54"/>
      <c r="PXW312" s="54"/>
      <c r="PXX312" s="54"/>
      <c r="PXY312" s="54"/>
      <c r="PXZ312" s="54"/>
      <c r="PYA312" s="54"/>
      <c r="PYB312" s="54"/>
      <c r="PYC312" s="54"/>
      <c r="PYD312" s="54"/>
      <c r="PYE312" s="54"/>
      <c r="PYF312" s="54"/>
      <c r="PYG312" s="54"/>
      <c r="PYH312" s="54"/>
      <c r="PYI312" s="54"/>
      <c r="PYJ312" s="54"/>
      <c r="PYK312" s="54"/>
      <c r="PYL312" s="54"/>
      <c r="PYM312" s="54"/>
      <c r="PYN312" s="54"/>
      <c r="PYO312" s="54"/>
      <c r="PYP312" s="54"/>
      <c r="PYQ312" s="54"/>
      <c r="PYR312" s="54"/>
      <c r="PYS312" s="54"/>
      <c r="PYT312" s="54"/>
      <c r="PYU312" s="54"/>
      <c r="PYV312" s="54"/>
      <c r="PYW312" s="54"/>
      <c r="PYX312" s="54"/>
      <c r="PYY312" s="54"/>
      <c r="PYZ312" s="54"/>
      <c r="PZA312" s="54"/>
      <c r="PZB312" s="54"/>
      <c r="PZC312" s="54"/>
      <c r="PZD312" s="54"/>
      <c r="PZE312" s="54"/>
      <c r="PZF312" s="54"/>
      <c r="PZG312" s="54"/>
      <c r="PZH312" s="54"/>
      <c r="PZI312" s="54"/>
      <c r="PZJ312" s="54"/>
      <c r="PZK312" s="54"/>
      <c r="PZL312" s="54"/>
      <c r="PZM312" s="54"/>
      <c r="PZN312" s="54"/>
      <c r="PZO312" s="54"/>
      <c r="PZP312" s="54"/>
      <c r="PZQ312" s="54"/>
      <c r="PZR312" s="54"/>
      <c r="PZS312" s="54"/>
      <c r="PZT312" s="54"/>
      <c r="PZU312" s="54"/>
      <c r="PZV312" s="54"/>
      <c r="PZW312" s="54"/>
      <c r="PZX312" s="54"/>
      <c r="PZY312" s="54"/>
      <c r="PZZ312" s="54"/>
      <c r="QAA312" s="54"/>
      <c r="QAB312" s="54"/>
      <c r="QAC312" s="54"/>
      <c r="QAD312" s="54"/>
      <c r="QAE312" s="54"/>
      <c r="QAF312" s="54"/>
      <c r="QAG312" s="54"/>
      <c r="QAH312" s="54"/>
      <c r="QAI312" s="54"/>
      <c r="QAJ312" s="54"/>
      <c r="QAK312" s="54"/>
      <c r="QAL312" s="54"/>
      <c r="QAM312" s="54"/>
      <c r="QAN312" s="54"/>
      <c r="QAO312" s="54"/>
      <c r="QAP312" s="54"/>
      <c r="QAQ312" s="54"/>
      <c r="QAR312" s="54"/>
      <c r="QAS312" s="54"/>
      <c r="QAT312" s="54"/>
      <c r="QAU312" s="54"/>
      <c r="QAV312" s="54"/>
      <c r="QAW312" s="54"/>
      <c r="QAX312" s="54"/>
      <c r="QAY312" s="54"/>
      <c r="QAZ312" s="54"/>
      <c r="QBA312" s="54"/>
      <c r="QBB312" s="54"/>
      <c r="QBC312" s="54"/>
      <c r="QBD312" s="54"/>
      <c r="QBE312" s="54"/>
      <c r="QBF312" s="54"/>
      <c r="QBG312" s="54"/>
      <c r="QBH312" s="54"/>
      <c r="QBI312" s="54"/>
      <c r="QBJ312" s="54"/>
      <c r="QBK312" s="54"/>
      <c r="QBL312" s="54"/>
      <c r="QBM312" s="54"/>
      <c r="QBN312" s="54"/>
      <c r="QBO312" s="54"/>
      <c r="QBP312" s="54"/>
      <c r="QBQ312" s="54"/>
      <c r="QBR312" s="54"/>
      <c r="QBS312" s="54"/>
      <c r="QBT312" s="54"/>
      <c r="QBU312" s="54"/>
      <c r="QBV312" s="54"/>
      <c r="QBW312" s="54"/>
      <c r="QBX312" s="54"/>
      <c r="QBY312" s="54"/>
      <c r="QBZ312" s="54"/>
      <c r="QCA312" s="54"/>
      <c r="QCB312" s="54"/>
      <c r="QCC312" s="54"/>
      <c r="QCD312" s="54"/>
      <c r="QCE312" s="54"/>
      <c r="QCF312" s="54"/>
      <c r="QCG312" s="54"/>
      <c r="QCH312" s="54"/>
      <c r="QCI312" s="54"/>
      <c r="QCJ312" s="54"/>
      <c r="QCK312" s="54"/>
      <c r="QCL312" s="54"/>
      <c r="QCM312" s="54"/>
      <c r="QCN312" s="54"/>
      <c r="QCO312" s="54"/>
      <c r="QCP312" s="54"/>
      <c r="QCQ312" s="54"/>
      <c r="QCR312" s="54"/>
      <c r="QCS312" s="54"/>
      <c r="QCT312" s="54"/>
      <c r="QCU312" s="54"/>
      <c r="QCV312" s="54"/>
      <c r="QCW312" s="54"/>
      <c r="QCX312" s="54"/>
      <c r="QCY312" s="54"/>
      <c r="QCZ312" s="54"/>
      <c r="QDA312" s="54"/>
      <c r="QDB312" s="54"/>
      <c r="QDC312" s="54"/>
      <c r="QDD312" s="54"/>
      <c r="QDE312" s="54"/>
      <c r="QDF312" s="54"/>
      <c r="QDG312" s="54"/>
      <c r="QDH312" s="54"/>
      <c r="QDI312" s="54"/>
      <c r="QDJ312" s="54"/>
      <c r="QDK312" s="54"/>
      <c r="QDL312" s="54"/>
      <c r="QDM312" s="54"/>
      <c r="QDN312" s="54"/>
      <c r="QDO312" s="54"/>
      <c r="QDP312" s="54"/>
      <c r="QDQ312" s="54"/>
      <c r="QDR312" s="54"/>
      <c r="QDS312" s="54"/>
      <c r="QDT312" s="54"/>
      <c r="QDU312" s="54"/>
      <c r="QDV312" s="54"/>
      <c r="QDW312" s="54"/>
      <c r="QDX312" s="54"/>
      <c r="QDY312" s="54"/>
      <c r="QDZ312" s="54"/>
      <c r="QEA312" s="54"/>
      <c r="QEB312" s="54"/>
      <c r="QEC312" s="54"/>
      <c r="QED312" s="54"/>
      <c r="QEE312" s="54"/>
      <c r="QEF312" s="54"/>
      <c r="QEG312" s="54"/>
      <c r="QEH312" s="54"/>
      <c r="QEI312" s="54"/>
      <c r="QEJ312" s="54"/>
      <c r="QEK312" s="54"/>
      <c r="QEL312" s="54"/>
      <c r="QEM312" s="54"/>
      <c r="QEN312" s="54"/>
      <c r="QEO312" s="54"/>
      <c r="QEP312" s="54"/>
      <c r="QEQ312" s="54"/>
      <c r="QER312" s="54"/>
      <c r="QES312" s="54"/>
      <c r="QET312" s="54"/>
      <c r="QEU312" s="54"/>
      <c r="QEV312" s="54"/>
      <c r="QEW312" s="54"/>
      <c r="QEX312" s="54"/>
      <c r="QEY312" s="54"/>
      <c r="QEZ312" s="54"/>
      <c r="QFA312" s="54"/>
      <c r="QFB312" s="54"/>
      <c r="QFC312" s="54"/>
      <c r="QFD312" s="54"/>
      <c r="QFE312" s="54"/>
      <c r="QFF312" s="54"/>
      <c r="QFG312" s="54"/>
      <c r="QFH312" s="54"/>
      <c r="QFI312" s="54"/>
      <c r="QFJ312" s="54"/>
      <c r="QFK312" s="54"/>
      <c r="QFL312" s="54"/>
      <c r="QFM312" s="54"/>
      <c r="QFN312" s="54"/>
      <c r="QFO312" s="54"/>
      <c r="QFP312" s="54"/>
      <c r="QFQ312" s="54"/>
      <c r="QFR312" s="54"/>
      <c r="QFS312" s="54"/>
      <c r="QFT312" s="54"/>
      <c r="QFU312" s="54"/>
      <c r="QFV312" s="54"/>
      <c r="QFW312" s="54"/>
      <c r="QFX312" s="54"/>
      <c r="QFY312" s="54"/>
      <c r="QFZ312" s="54"/>
      <c r="QGA312" s="54"/>
      <c r="QGB312" s="54"/>
      <c r="QGC312" s="54"/>
      <c r="QGD312" s="54"/>
      <c r="QGE312" s="54"/>
      <c r="QGF312" s="54"/>
      <c r="QGG312" s="54"/>
      <c r="QGH312" s="54"/>
      <c r="QGI312" s="54"/>
      <c r="QGJ312" s="54"/>
      <c r="QGK312" s="54"/>
      <c r="QGL312" s="54"/>
      <c r="QGM312" s="54"/>
      <c r="QGN312" s="54"/>
      <c r="QGO312" s="54"/>
      <c r="QGP312" s="54"/>
      <c r="QGQ312" s="54"/>
      <c r="QGR312" s="54"/>
      <c r="QGS312" s="54"/>
      <c r="QGT312" s="54"/>
      <c r="QGU312" s="54"/>
      <c r="QGV312" s="54"/>
      <c r="QGW312" s="54"/>
      <c r="QGX312" s="54"/>
      <c r="QGY312" s="54"/>
      <c r="QGZ312" s="54"/>
      <c r="QHA312" s="54"/>
      <c r="QHB312" s="54"/>
      <c r="QHC312" s="54"/>
      <c r="QHD312" s="54"/>
      <c r="QHE312" s="54"/>
      <c r="QHF312" s="54"/>
      <c r="QHG312" s="54"/>
      <c r="QHH312" s="54"/>
      <c r="QHI312" s="54"/>
      <c r="QHJ312" s="54"/>
      <c r="QHK312" s="54"/>
      <c r="QHL312" s="54"/>
      <c r="QHM312" s="54"/>
      <c r="QHN312" s="54"/>
      <c r="QHO312" s="54"/>
      <c r="QHP312" s="54"/>
      <c r="QHQ312" s="54"/>
      <c r="QHR312" s="54"/>
      <c r="QHS312" s="54"/>
      <c r="QHT312" s="54"/>
      <c r="QHU312" s="54"/>
      <c r="QHV312" s="54"/>
      <c r="QHW312" s="54"/>
      <c r="QHX312" s="54"/>
      <c r="QHY312" s="54"/>
      <c r="QHZ312" s="54"/>
      <c r="QIA312" s="54"/>
      <c r="QIB312" s="54"/>
      <c r="QIC312" s="54"/>
      <c r="QID312" s="54"/>
      <c r="QIE312" s="54"/>
      <c r="QIF312" s="54"/>
      <c r="QIG312" s="54"/>
      <c r="QIH312" s="54"/>
      <c r="QII312" s="54"/>
      <c r="QIJ312" s="54"/>
      <c r="QIK312" s="54"/>
      <c r="QIL312" s="54"/>
      <c r="QIM312" s="54"/>
      <c r="QIN312" s="54"/>
      <c r="QIO312" s="54"/>
      <c r="QIP312" s="54"/>
      <c r="QIQ312" s="54"/>
      <c r="QIR312" s="54"/>
      <c r="QIS312" s="54"/>
      <c r="QIT312" s="54"/>
      <c r="QIU312" s="54"/>
      <c r="QIV312" s="54"/>
      <c r="QIW312" s="54"/>
      <c r="QIX312" s="54"/>
      <c r="QIY312" s="54"/>
      <c r="QIZ312" s="54"/>
      <c r="QJA312" s="54"/>
      <c r="QJB312" s="54"/>
      <c r="QJC312" s="54"/>
      <c r="QJD312" s="54"/>
      <c r="QJE312" s="54"/>
      <c r="QJF312" s="54"/>
      <c r="QJG312" s="54"/>
      <c r="QJH312" s="54"/>
      <c r="QJI312" s="54"/>
      <c r="QJJ312" s="54"/>
      <c r="QJK312" s="54"/>
      <c r="QJL312" s="54"/>
      <c r="QJM312" s="54"/>
      <c r="QJN312" s="54"/>
      <c r="QJO312" s="54"/>
      <c r="QJP312" s="54"/>
      <c r="QJQ312" s="54"/>
      <c r="QJR312" s="54"/>
      <c r="QJS312" s="54"/>
      <c r="QJT312" s="54"/>
      <c r="QJU312" s="54"/>
      <c r="QJV312" s="54"/>
      <c r="QJW312" s="54"/>
      <c r="QJX312" s="54"/>
      <c r="QJY312" s="54"/>
      <c r="QJZ312" s="54"/>
      <c r="QKA312" s="54"/>
      <c r="QKB312" s="54"/>
      <c r="QKC312" s="54"/>
      <c r="QKD312" s="54"/>
      <c r="QKE312" s="54"/>
      <c r="QKF312" s="54"/>
      <c r="QKG312" s="54"/>
      <c r="QKH312" s="54"/>
      <c r="QKI312" s="54"/>
      <c r="QKJ312" s="54"/>
      <c r="QKK312" s="54"/>
      <c r="QKL312" s="54"/>
      <c r="QKM312" s="54"/>
      <c r="QKN312" s="54"/>
      <c r="QKO312" s="54"/>
      <c r="QKP312" s="54"/>
      <c r="QKQ312" s="54"/>
      <c r="QKR312" s="54"/>
      <c r="QKS312" s="54"/>
      <c r="QKT312" s="54"/>
      <c r="QKU312" s="54"/>
      <c r="QKV312" s="54"/>
      <c r="QKW312" s="54"/>
      <c r="QKX312" s="54"/>
      <c r="QKY312" s="54"/>
      <c r="QKZ312" s="54"/>
      <c r="QLA312" s="54"/>
      <c r="QLB312" s="54"/>
      <c r="QLC312" s="54"/>
      <c r="QLD312" s="54"/>
      <c r="QLE312" s="54"/>
      <c r="QLF312" s="54"/>
      <c r="QLG312" s="54"/>
      <c r="QLH312" s="54"/>
      <c r="QLI312" s="54"/>
      <c r="QLJ312" s="54"/>
      <c r="QLK312" s="54"/>
      <c r="QLL312" s="54"/>
      <c r="QLM312" s="54"/>
      <c r="QLN312" s="54"/>
      <c r="QLO312" s="54"/>
      <c r="QLP312" s="54"/>
      <c r="QLQ312" s="54"/>
      <c r="QLR312" s="54"/>
      <c r="QLS312" s="54"/>
      <c r="QLT312" s="54"/>
      <c r="QLU312" s="54"/>
      <c r="QLV312" s="54"/>
      <c r="QLW312" s="54"/>
      <c r="QLX312" s="54"/>
      <c r="QLY312" s="54"/>
      <c r="QLZ312" s="54"/>
      <c r="QMA312" s="54"/>
      <c r="QMB312" s="54"/>
      <c r="QMC312" s="54"/>
      <c r="QMD312" s="54"/>
      <c r="QME312" s="54"/>
      <c r="QMF312" s="54"/>
      <c r="QMG312" s="54"/>
      <c r="QMH312" s="54"/>
      <c r="QMI312" s="54"/>
      <c r="QMJ312" s="54"/>
      <c r="QMK312" s="54"/>
      <c r="QML312" s="54"/>
      <c r="QMM312" s="54"/>
      <c r="QMN312" s="54"/>
      <c r="QMO312" s="54"/>
      <c r="QMP312" s="54"/>
      <c r="QMQ312" s="54"/>
      <c r="QMR312" s="54"/>
      <c r="QMS312" s="54"/>
      <c r="QMT312" s="54"/>
      <c r="QMU312" s="54"/>
      <c r="QMV312" s="54"/>
      <c r="QMW312" s="54"/>
      <c r="QMX312" s="54"/>
      <c r="QMY312" s="54"/>
      <c r="QMZ312" s="54"/>
      <c r="QNA312" s="54"/>
      <c r="QNB312" s="54"/>
      <c r="QNC312" s="54"/>
      <c r="QND312" s="54"/>
      <c r="QNE312" s="54"/>
      <c r="QNF312" s="54"/>
      <c r="QNG312" s="54"/>
      <c r="QNH312" s="54"/>
      <c r="QNI312" s="54"/>
      <c r="QNJ312" s="54"/>
      <c r="QNK312" s="54"/>
      <c r="QNL312" s="54"/>
      <c r="QNM312" s="54"/>
      <c r="QNN312" s="54"/>
      <c r="QNO312" s="54"/>
      <c r="QNP312" s="54"/>
      <c r="QNQ312" s="54"/>
      <c r="QNR312" s="54"/>
      <c r="QNS312" s="54"/>
      <c r="QNT312" s="54"/>
      <c r="QNU312" s="54"/>
      <c r="QNV312" s="54"/>
      <c r="QNW312" s="54"/>
      <c r="QNX312" s="54"/>
      <c r="QNY312" s="54"/>
      <c r="QNZ312" s="54"/>
      <c r="QOA312" s="54"/>
      <c r="QOB312" s="54"/>
      <c r="QOC312" s="54"/>
      <c r="QOD312" s="54"/>
      <c r="QOE312" s="54"/>
      <c r="QOF312" s="54"/>
      <c r="QOG312" s="54"/>
      <c r="QOH312" s="54"/>
      <c r="QOI312" s="54"/>
      <c r="QOJ312" s="54"/>
      <c r="QOK312" s="54"/>
      <c r="QOL312" s="54"/>
      <c r="QOM312" s="54"/>
      <c r="QON312" s="54"/>
      <c r="QOO312" s="54"/>
      <c r="QOP312" s="54"/>
      <c r="QOQ312" s="54"/>
      <c r="QOR312" s="54"/>
      <c r="QOS312" s="54"/>
      <c r="QOT312" s="54"/>
      <c r="QOU312" s="54"/>
      <c r="QOV312" s="54"/>
      <c r="QOW312" s="54"/>
      <c r="QOX312" s="54"/>
      <c r="QOY312" s="54"/>
      <c r="QOZ312" s="54"/>
      <c r="QPA312" s="54"/>
      <c r="QPB312" s="54"/>
      <c r="QPC312" s="54"/>
      <c r="QPD312" s="54"/>
      <c r="QPE312" s="54"/>
      <c r="QPF312" s="54"/>
      <c r="QPG312" s="54"/>
      <c r="QPH312" s="54"/>
      <c r="QPI312" s="54"/>
      <c r="QPJ312" s="54"/>
      <c r="QPK312" s="54"/>
      <c r="QPL312" s="54"/>
      <c r="QPM312" s="54"/>
      <c r="QPN312" s="54"/>
      <c r="QPO312" s="54"/>
      <c r="QPP312" s="54"/>
      <c r="QPQ312" s="54"/>
      <c r="QPR312" s="54"/>
      <c r="QPS312" s="54"/>
      <c r="QPT312" s="54"/>
      <c r="QPU312" s="54"/>
      <c r="QPV312" s="54"/>
      <c r="QPW312" s="54"/>
      <c r="QPX312" s="54"/>
      <c r="QPY312" s="54"/>
      <c r="QPZ312" s="54"/>
      <c r="QQA312" s="54"/>
      <c r="QQB312" s="54"/>
      <c r="QQC312" s="54"/>
      <c r="QQD312" s="54"/>
      <c r="QQE312" s="54"/>
      <c r="QQF312" s="54"/>
      <c r="QQG312" s="54"/>
      <c r="QQH312" s="54"/>
      <c r="QQI312" s="54"/>
      <c r="QQJ312" s="54"/>
      <c r="QQK312" s="54"/>
      <c r="QQL312" s="54"/>
      <c r="QQM312" s="54"/>
      <c r="QQN312" s="54"/>
      <c r="QQO312" s="54"/>
      <c r="QQP312" s="54"/>
      <c r="QQQ312" s="54"/>
      <c r="QQR312" s="54"/>
      <c r="QQS312" s="54"/>
      <c r="QQT312" s="54"/>
      <c r="QQU312" s="54"/>
      <c r="QQV312" s="54"/>
      <c r="QQW312" s="54"/>
      <c r="QQX312" s="54"/>
      <c r="QQY312" s="54"/>
      <c r="QQZ312" s="54"/>
      <c r="QRA312" s="54"/>
      <c r="QRB312" s="54"/>
      <c r="QRC312" s="54"/>
      <c r="QRD312" s="54"/>
      <c r="QRE312" s="54"/>
      <c r="QRF312" s="54"/>
      <c r="QRG312" s="54"/>
      <c r="QRH312" s="54"/>
      <c r="QRI312" s="54"/>
      <c r="QRJ312" s="54"/>
      <c r="QRK312" s="54"/>
      <c r="QRL312" s="54"/>
      <c r="QRM312" s="54"/>
      <c r="QRN312" s="54"/>
      <c r="QRO312" s="54"/>
      <c r="QRP312" s="54"/>
      <c r="QRQ312" s="54"/>
      <c r="QRR312" s="54"/>
      <c r="QRS312" s="54"/>
      <c r="QRT312" s="54"/>
      <c r="QRU312" s="54"/>
      <c r="QRV312" s="54"/>
      <c r="QRW312" s="54"/>
      <c r="QRX312" s="54"/>
      <c r="QRY312" s="54"/>
      <c r="QRZ312" s="54"/>
      <c r="QSA312" s="54"/>
      <c r="QSB312" s="54"/>
      <c r="QSC312" s="54"/>
      <c r="QSD312" s="54"/>
      <c r="QSE312" s="54"/>
      <c r="QSF312" s="54"/>
      <c r="QSG312" s="54"/>
      <c r="QSH312" s="54"/>
      <c r="QSI312" s="54"/>
      <c r="QSJ312" s="54"/>
      <c r="QSK312" s="54"/>
      <c r="QSL312" s="54"/>
      <c r="QSM312" s="54"/>
      <c r="QSN312" s="54"/>
      <c r="QSO312" s="54"/>
      <c r="QSP312" s="54"/>
      <c r="QSQ312" s="54"/>
      <c r="QSR312" s="54"/>
      <c r="QSS312" s="54"/>
      <c r="QST312" s="54"/>
      <c r="QSU312" s="54"/>
      <c r="QSV312" s="54"/>
      <c r="QSW312" s="54"/>
      <c r="QSX312" s="54"/>
      <c r="QSY312" s="54"/>
      <c r="QSZ312" s="54"/>
      <c r="QTA312" s="54"/>
      <c r="QTB312" s="54"/>
      <c r="QTC312" s="54"/>
      <c r="QTD312" s="54"/>
      <c r="QTE312" s="54"/>
      <c r="QTF312" s="54"/>
      <c r="QTG312" s="54"/>
      <c r="QTH312" s="54"/>
      <c r="QTI312" s="54"/>
      <c r="QTJ312" s="54"/>
      <c r="QTK312" s="54"/>
      <c r="QTL312" s="54"/>
      <c r="QTM312" s="54"/>
      <c r="QTN312" s="54"/>
      <c r="QTO312" s="54"/>
      <c r="QTP312" s="54"/>
      <c r="QTQ312" s="54"/>
      <c r="QTR312" s="54"/>
      <c r="QTS312" s="54"/>
      <c r="QTT312" s="54"/>
      <c r="QTU312" s="54"/>
      <c r="QTV312" s="54"/>
      <c r="QTW312" s="54"/>
      <c r="QTX312" s="54"/>
      <c r="QTY312" s="54"/>
      <c r="QTZ312" s="54"/>
      <c r="QUA312" s="54"/>
      <c r="QUB312" s="54"/>
      <c r="QUC312" s="54"/>
      <c r="QUD312" s="54"/>
      <c r="QUE312" s="54"/>
      <c r="QUF312" s="54"/>
      <c r="QUG312" s="54"/>
      <c r="QUH312" s="54"/>
      <c r="QUI312" s="54"/>
      <c r="QUJ312" s="54"/>
      <c r="QUK312" s="54"/>
      <c r="QUL312" s="54"/>
      <c r="QUM312" s="54"/>
      <c r="QUN312" s="54"/>
      <c r="QUO312" s="54"/>
      <c r="QUP312" s="54"/>
      <c r="QUQ312" s="54"/>
      <c r="QUR312" s="54"/>
      <c r="QUS312" s="54"/>
      <c r="QUT312" s="54"/>
      <c r="QUU312" s="54"/>
      <c r="QUV312" s="54"/>
      <c r="QUW312" s="54"/>
      <c r="QUX312" s="54"/>
      <c r="QUY312" s="54"/>
      <c r="QUZ312" s="54"/>
      <c r="QVA312" s="54"/>
      <c r="QVB312" s="54"/>
      <c r="QVC312" s="54"/>
      <c r="QVD312" s="54"/>
      <c r="QVE312" s="54"/>
      <c r="QVF312" s="54"/>
      <c r="QVG312" s="54"/>
      <c r="QVH312" s="54"/>
      <c r="QVI312" s="54"/>
      <c r="QVJ312" s="54"/>
      <c r="QVK312" s="54"/>
      <c r="QVL312" s="54"/>
      <c r="QVM312" s="54"/>
      <c r="QVN312" s="54"/>
      <c r="QVO312" s="54"/>
      <c r="QVP312" s="54"/>
      <c r="QVQ312" s="54"/>
      <c r="QVR312" s="54"/>
      <c r="QVS312" s="54"/>
      <c r="QVT312" s="54"/>
      <c r="QVU312" s="54"/>
      <c r="QVV312" s="54"/>
      <c r="QVW312" s="54"/>
      <c r="QVX312" s="54"/>
      <c r="QVY312" s="54"/>
      <c r="QVZ312" s="54"/>
      <c r="QWA312" s="54"/>
      <c r="QWB312" s="54"/>
      <c r="QWC312" s="54"/>
      <c r="QWD312" s="54"/>
      <c r="QWE312" s="54"/>
      <c r="QWF312" s="54"/>
      <c r="QWG312" s="54"/>
      <c r="QWH312" s="54"/>
      <c r="QWI312" s="54"/>
      <c r="QWJ312" s="54"/>
      <c r="QWK312" s="54"/>
      <c r="QWL312" s="54"/>
      <c r="QWM312" s="54"/>
      <c r="QWN312" s="54"/>
      <c r="QWO312" s="54"/>
      <c r="QWP312" s="54"/>
      <c r="QWQ312" s="54"/>
      <c r="QWR312" s="54"/>
      <c r="QWS312" s="54"/>
      <c r="QWT312" s="54"/>
      <c r="QWU312" s="54"/>
      <c r="QWV312" s="54"/>
      <c r="QWW312" s="54"/>
      <c r="QWX312" s="54"/>
      <c r="QWY312" s="54"/>
      <c r="QWZ312" s="54"/>
      <c r="QXA312" s="54"/>
      <c r="QXB312" s="54"/>
      <c r="QXC312" s="54"/>
      <c r="QXD312" s="54"/>
      <c r="QXE312" s="54"/>
      <c r="QXF312" s="54"/>
      <c r="QXG312" s="54"/>
      <c r="QXH312" s="54"/>
      <c r="QXI312" s="54"/>
      <c r="QXJ312" s="54"/>
      <c r="QXK312" s="54"/>
      <c r="QXL312" s="54"/>
      <c r="QXM312" s="54"/>
      <c r="QXN312" s="54"/>
      <c r="QXO312" s="54"/>
      <c r="QXP312" s="54"/>
      <c r="QXQ312" s="54"/>
      <c r="QXR312" s="54"/>
      <c r="QXS312" s="54"/>
      <c r="QXT312" s="54"/>
      <c r="QXU312" s="54"/>
      <c r="QXV312" s="54"/>
      <c r="QXW312" s="54"/>
      <c r="QXX312" s="54"/>
      <c r="QXY312" s="54"/>
      <c r="QXZ312" s="54"/>
      <c r="QYA312" s="54"/>
      <c r="QYB312" s="54"/>
      <c r="QYC312" s="54"/>
      <c r="QYD312" s="54"/>
      <c r="QYE312" s="54"/>
      <c r="QYF312" s="54"/>
      <c r="QYG312" s="54"/>
      <c r="QYH312" s="54"/>
      <c r="QYI312" s="54"/>
      <c r="QYJ312" s="54"/>
      <c r="QYK312" s="54"/>
      <c r="QYL312" s="54"/>
      <c r="QYM312" s="54"/>
      <c r="QYN312" s="54"/>
      <c r="QYO312" s="54"/>
      <c r="QYP312" s="54"/>
      <c r="QYQ312" s="54"/>
      <c r="QYR312" s="54"/>
      <c r="QYS312" s="54"/>
      <c r="QYT312" s="54"/>
      <c r="QYU312" s="54"/>
      <c r="QYV312" s="54"/>
      <c r="QYW312" s="54"/>
      <c r="QYX312" s="54"/>
      <c r="QYY312" s="54"/>
      <c r="QYZ312" s="54"/>
      <c r="QZA312" s="54"/>
      <c r="QZB312" s="54"/>
      <c r="QZC312" s="54"/>
      <c r="QZD312" s="54"/>
      <c r="QZE312" s="54"/>
      <c r="QZF312" s="54"/>
      <c r="QZG312" s="54"/>
      <c r="QZH312" s="54"/>
      <c r="QZI312" s="54"/>
      <c r="QZJ312" s="54"/>
      <c r="QZK312" s="54"/>
      <c r="QZL312" s="54"/>
      <c r="QZM312" s="54"/>
      <c r="QZN312" s="54"/>
      <c r="QZO312" s="54"/>
      <c r="QZP312" s="54"/>
      <c r="QZQ312" s="54"/>
      <c r="QZR312" s="54"/>
      <c r="QZS312" s="54"/>
      <c r="QZT312" s="54"/>
      <c r="QZU312" s="54"/>
      <c r="QZV312" s="54"/>
      <c r="QZW312" s="54"/>
      <c r="QZX312" s="54"/>
      <c r="QZY312" s="54"/>
      <c r="QZZ312" s="54"/>
      <c r="RAA312" s="54"/>
      <c r="RAB312" s="54"/>
      <c r="RAC312" s="54"/>
      <c r="RAD312" s="54"/>
      <c r="RAE312" s="54"/>
      <c r="RAF312" s="54"/>
      <c r="RAG312" s="54"/>
      <c r="RAH312" s="54"/>
      <c r="RAI312" s="54"/>
      <c r="RAJ312" s="54"/>
      <c r="RAK312" s="54"/>
      <c r="RAL312" s="54"/>
      <c r="RAM312" s="54"/>
      <c r="RAN312" s="54"/>
      <c r="RAO312" s="54"/>
      <c r="RAP312" s="54"/>
      <c r="RAQ312" s="54"/>
      <c r="RAR312" s="54"/>
      <c r="RAS312" s="54"/>
      <c r="RAT312" s="54"/>
      <c r="RAU312" s="54"/>
      <c r="RAV312" s="54"/>
      <c r="RAW312" s="54"/>
      <c r="RAX312" s="54"/>
      <c r="RAY312" s="54"/>
      <c r="RAZ312" s="54"/>
      <c r="RBA312" s="54"/>
      <c r="RBB312" s="54"/>
      <c r="RBC312" s="54"/>
      <c r="RBD312" s="54"/>
      <c r="RBE312" s="54"/>
      <c r="RBF312" s="54"/>
      <c r="RBG312" s="54"/>
      <c r="RBH312" s="54"/>
      <c r="RBI312" s="54"/>
      <c r="RBJ312" s="54"/>
      <c r="RBK312" s="54"/>
      <c r="RBL312" s="54"/>
      <c r="RBM312" s="54"/>
      <c r="RBN312" s="54"/>
      <c r="RBO312" s="54"/>
      <c r="RBP312" s="54"/>
      <c r="RBQ312" s="54"/>
      <c r="RBR312" s="54"/>
      <c r="RBS312" s="54"/>
      <c r="RBT312" s="54"/>
      <c r="RBU312" s="54"/>
      <c r="RBV312" s="54"/>
      <c r="RBW312" s="54"/>
      <c r="RBX312" s="54"/>
      <c r="RBY312" s="54"/>
      <c r="RBZ312" s="54"/>
      <c r="RCA312" s="54"/>
      <c r="RCB312" s="54"/>
      <c r="RCC312" s="54"/>
      <c r="RCD312" s="54"/>
      <c r="RCE312" s="54"/>
      <c r="RCF312" s="54"/>
      <c r="RCG312" s="54"/>
      <c r="RCH312" s="54"/>
      <c r="RCI312" s="54"/>
      <c r="RCJ312" s="54"/>
      <c r="RCK312" s="54"/>
      <c r="RCL312" s="54"/>
      <c r="RCM312" s="54"/>
      <c r="RCN312" s="54"/>
      <c r="RCO312" s="54"/>
      <c r="RCP312" s="54"/>
      <c r="RCQ312" s="54"/>
      <c r="RCR312" s="54"/>
      <c r="RCS312" s="54"/>
      <c r="RCT312" s="54"/>
      <c r="RCU312" s="54"/>
      <c r="RCV312" s="54"/>
      <c r="RCW312" s="54"/>
      <c r="RCX312" s="54"/>
      <c r="RCY312" s="54"/>
      <c r="RCZ312" s="54"/>
      <c r="RDA312" s="54"/>
      <c r="RDB312" s="54"/>
      <c r="RDC312" s="54"/>
      <c r="RDD312" s="54"/>
      <c r="RDE312" s="54"/>
      <c r="RDF312" s="54"/>
      <c r="RDG312" s="54"/>
      <c r="RDH312" s="54"/>
      <c r="RDI312" s="54"/>
      <c r="RDJ312" s="54"/>
      <c r="RDK312" s="54"/>
      <c r="RDL312" s="54"/>
      <c r="RDM312" s="54"/>
      <c r="RDN312" s="54"/>
      <c r="RDO312" s="54"/>
      <c r="RDP312" s="54"/>
      <c r="RDQ312" s="54"/>
      <c r="RDR312" s="54"/>
      <c r="RDS312" s="54"/>
      <c r="RDT312" s="54"/>
      <c r="RDU312" s="54"/>
      <c r="RDV312" s="54"/>
      <c r="RDW312" s="54"/>
      <c r="RDX312" s="54"/>
      <c r="RDY312" s="54"/>
      <c r="RDZ312" s="54"/>
      <c r="REA312" s="54"/>
      <c r="REB312" s="54"/>
      <c r="REC312" s="54"/>
      <c r="RED312" s="54"/>
      <c r="REE312" s="54"/>
      <c r="REF312" s="54"/>
      <c r="REG312" s="54"/>
      <c r="REH312" s="54"/>
      <c r="REI312" s="54"/>
      <c r="REJ312" s="54"/>
      <c r="REK312" s="54"/>
      <c r="REL312" s="54"/>
      <c r="REM312" s="54"/>
      <c r="REN312" s="54"/>
      <c r="REO312" s="54"/>
      <c r="REP312" s="54"/>
      <c r="REQ312" s="54"/>
      <c r="RER312" s="54"/>
      <c r="RES312" s="54"/>
      <c r="RET312" s="54"/>
      <c r="REU312" s="54"/>
      <c r="REV312" s="54"/>
      <c r="REW312" s="54"/>
      <c r="REX312" s="54"/>
      <c r="REY312" s="54"/>
      <c r="REZ312" s="54"/>
      <c r="RFA312" s="54"/>
      <c r="RFB312" s="54"/>
      <c r="RFC312" s="54"/>
      <c r="RFD312" s="54"/>
      <c r="RFE312" s="54"/>
      <c r="RFF312" s="54"/>
      <c r="RFG312" s="54"/>
      <c r="RFH312" s="54"/>
      <c r="RFI312" s="54"/>
      <c r="RFJ312" s="54"/>
      <c r="RFK312" s="54"/>
      <c r="RFL312" s="54"/>
      <c r="RFM312" s="54"/>
      <c r="RFN312" s="54"/>
      <c r="RFO312" s="54"/>
      <c r="RFP312" s="54"/>
      <c r="RFQ312" s="54"/>
      <c r="RFR312" s="54"/>
      <c r="RFS312" s="54"/>
      <c r="RFT312" s="54"/>
      <c r="RFU312" s="54"/>
      <c r="RFV312" s="54"/>
      <c r="RFW312" s="54"/>
      <c r="RFX312" s="54"/>
      <c r="RFY312" s="54"/>
      <c r="RFZ312" s="54"/>
      <c r="RGA312" s="54"/>
      <c r="RGB312" s="54"/>
      <c r="RGC312" s="54"/>
      <c r="RGD312" s="54"/>
      <c r="RGE312" s="54"/>
      <c r="RGF312" s="54"/>
      <c r="RGG312" s="54"/>
      <c r="RGH312" s="54"/>
      <c r="RGI312" s="54"/>
      <c r="RGJ312" s="54"/>
      <c r="RGK312" s="54"/>
      <c r="RGL312" s="54"/>
      <c r="RGM312" s="54"/>
      <c r="RGN312" s="54"/>
      <c r="RGO312" s="54"/>
      <c r="RGP312" s="54"/>
      <c r="RGQ312" s="54"/>
      <c r="RGR312" s="54"/>
      <c r="RGS312" s="54"/>
      <c r="RGT312" s="54"/>
      <c r="RGU312" s="54"/>
      <c r="RGV312" s="54"/>
      <c r="RGW312" s="54"/>
      <c r="RGX312" s="54"/>
      <c r="RGY312" s="54"/>
      <c r="RGZ312" s="54"/>
      <c r="RHA312" s="54"/>
      <c r="RHB312" s="54"/>
      <c r="RHC312" s="54"/>
      <c r="RHD312" s="54"/>
      <c r="RHE312" s="54"/>
      <c r="RHF312" s="54"/>
      <c r="RHG312" s="54"/>
      <c r="RHH312" s="54"/>
      <c r="RHI312" s="54"/>
      <c r="RHJ312" s="54"/>
      <c r="RHK312" s="54"/>
      <c r="RHL312" s="54"/>
      <c r="RHM312" s="54"/>
      <c r="RHN312" s="54"/>
      <c r="RHO312" s="54"/>
      <c r="RHP312" s="54"/>
      <c r="RHQ312" s="54"/>
      <c r="RHR312" s="54"/>
      <c r="RHS312" s="54"/>
      <c r="RHT312" s="54"/>
      <c r="RHU312" s="54"/>
      <c r="RHV312" s="54"/>
      <c r="RHW312" s="54"/>
      <c r="RHX312" s="54"/>
      <c r="RHY312" s="54"/>
      <c r="RHZ312" s="54"/>
      <c r="RIA312" s="54"/>
      <c r="RIB312" s="54"/>
      <c r="RIC312" s="54"/>
      <c r="RID312" s="54"/>
      <c r="RIE312" s="54"/>
      <c r="RIF312" s="54"/>
      <c r="RIG312" s="54"/>
      <c r="RIH312" s="54"/>
      <c r="RII312" s="54"/>
      <c r="RIJ312" s="54"/>
      <c r="RIK312" s="54"/>
      <c r="RIL312" s="54"/>
      <c r="RIM312" s="54"/>
      <c r="RIN312" s="54"/>
      <c r="RIO312" s="54"/>
      <c r="RIP312" s="54"/>
      <c r="RIQ312" s="54"/>
      <c r="RIR312" s="54"/>
      <c r="RIS312" s="54"/>
      <c r="RIT312" s="54"/>
      <c r="RIU312" s="54"/>
      <c r="RIV312" s="54"/>
      <c r="RIW312" s="54"/>
      <c r="RIX312" s="54"/>
      <c r="RIY312" s="54"/>
      <c r="RIZ312" s="54"/>
      <c r="RJA312" s="54"/>
      <c r="RJB312" s="54"/>
      <c r="RJC312" s="54"/>
      <c r="RJD312" s="54"/>
      <c r="RJE312" s="54"/>
      <c r="RJF312" s="54"/>
      <c r="RJG312" s="54"/>
      <c r="RJH312" s="54"/>
      <c r="RJI312" s="54"/>
      <c r="RJJ312" s="54"/>
      <c r="RJK312" s="54"/>
      <c r="RJL312" s="54"/>
      <c r="RJM312" s="54"/>
      <c r="RJN312" s="54"/>
      <c r="RJO312" s="54"/>
      <c r="RJP312" s="54"/>
      <c r="RJQ312" s="54"/>
      <c r="RJR312" s="54"/>
      <c r="RJS312" s="54"/>
      <c r="RJT312" s="54"/>
      <c r="RJU312" s="54"/>
      <c r="RJV312" s="54"/>
      <c r="RJW312" s="54"/>
      <c r="RJX312" s="54"/>
      <c r="RJY312" s="54"/>
      <c r="RJZ312" s="54"/>
      <c r="RKA312" s="54"/>
      <c r="RKB312" s="54"/>
      <c r="RKC312" s="54"/>
      <c r="RKD312" s="54"/>
      <c r="RKE312" s="54"/>
      <c r="RKF312" s="54"/>
      <c r="RKG312" s="54"/>
      <c r="RKH312" s="54"/>
      <c r="RKI312" s="54"/>
      <c r="RKJ312" s="54"/>
      <c r="RKK312" s="54"/>
      <c r="RKL312" s="54"/>
      <c r="RKM312" s="54"/>
      <c r="RKN312" s="54"/>
      <c r="RKO312" s="54"/>
      <c r="RKP312" s="54"/>
      <c r="RKQ312" s="54"/>
      <c r="RKR312" s="54"/>
      <c r="RKS312" s="54"/>
      <c r="RKT312" s="54"/>
      <c r="RKU312" s="54"/>
      <c r="RKV312" s="54"/>
      <c r="RKW312" s="54"/>
      <c r="RKX312" s="54"/>
      <c r="RKY312" s="54"/>
      <c r="RKZ312" s="54"/>
      <c r="RLA312" s="54"/>
      <c r="RLB312" s="54"/>
      <c r="RLC312" s="54"/>
      <c r="RLD312" s="54"/>
      <c r="RLE312" s="54"/>
      <c r="RLF312" s="54"/>
      <c r="RLG312" s="54"/>
      <c r="RLH312" s="54"/>
      <c r="RLI312" s="54"/>
      <c r="RLJ312" s="54"/>
      <c r="RLK312" s="54"/>
      <c r="RLL312" s="54"/>
      <c r="RLM312" s="54"/>
      <c r="RLN312" s="54"/>
      <c r="RLO312" s="54"/>
      <c r="RLP312" s="54"/>
      <c r="RLQ312" s="54"/>
      <c r="RLR312" s="54"/>
      <c r="RLS312" s="54"/>
      <c r="RLT312" s="54"/>
      <c r="RLU312" s="54"/>
      <c r="RLV312" s="54"/>
      <c r="RLW312" s="54"/>
      <c r="RLX312" s="54"/>
      <c r="RLY312" s="54"/>
      <c r="RLZ312" s="54"/>
      <c r="RMA312" s="54"/>
      <c r="RMB312" s="54"/>
      <c r="RMC312" s="54"/>
      <c r="RMD312" s="54"/>
      <c r="RME312" s="54"/>
      <c r="RMF312" s="54"/>
      <c r="RMG312" s="54"/>
      <c r="RMH312" s="54"/>
      <c r="RMI312" s="54"/>
      <c r="RMJ312" s="54"/>
      <c r="RMK312" s="54"/>
      <c r="RML312" s="54"/>
      <c r="RMM312" s="54"/>
      <c r="RMN312" s="54"/>
      <c r="RMO312" s="54"/>
      <c r="RMP312" s="54"/>
      <c r="RMQ312" s="54"/>
      <c r="RMR312" s="54"/>
      <c r="RMS312" s="54"/>
      <c r="RMT312" s="54"/>
      <c r="RMU312" s="54"/>
      <c r="RMV312" s="54"/>
      <c r="RMW312" s="54"/>
      <c r="RMX312" s="54"/>
      <c r="RMY312" s="54"/>
      <c r="RMZ312" s="54"/>
      <c r="RNA312" s="54"/>
      <c r="RNB312" s="54"/>
      <c r="RNC312" s="54"/>
      <c r="RND312" s="54"/>
      <c r="RNE312" s="54"/>
      <c r="RNF312" s="54"/>
      <c r="RNG312" s="54"/>
      <c r="RNH312" s="54"/>
      <c r="RNI312" s="54"/>
      <c r="RNJ312" s="54"/>
      <c r="RNK312" s="54"/>
      <c r="RNL312" s="54"/>
      <c r="RNM312" s="54"/>
      <c r="RNN312" s="54"/>
      <c r="RNO312" s="54"/>
      <c r="RNP312" s="54"/>
      <c r="RNQ312" s="54"/>
      <c r="RNR312" s="54"/>
      <c r="RNS312" s="54"/>
      <c r="RNT312" s="54"/>
      <c r="RNU312" s="54"/>
      <c r="RNV312" s="54"/>
      <c r="RNW312" s="54"/>
      <c r="RNX312" s="54"/>
      <c r="RNY312" s="54"/>
      <c r="RNZ312" s="54"/>
      <c r="ROA312" s="54"/>
      <c r="ROB312" s="54"/>
      <c r="ROC312" s="54"/>
      <c r="ROD312" s="54"/>
      <c r="ROE312" s="54"/>
      <c r="ROF312" s="54"/>
      <c r="ROG312" s="54"/>
      <c r="ROH312" s="54"/>
      <c r="ROI312" s="54"/>
      <c r="ROJ312" s="54"/>
      <c r="ROK312" s="54"/>
      <c r="ROL312" s="54"/>
      <c r="ROM312" s="54"/>
      <c r="RON312" s="54"/>
      <c r="ROO312" s="54"/>
      <c r="ROP312" s="54"/>
      <c r="ROQ312" s="54"/>
      <c r="ROR312" s="54"/>
      <c r="ROS312" s="54"/>
      <c r="ROT312" s="54"/>
      <c r="ROU312" s="54"/>
      <c r="ROV312" s="54"/>
      <c r="ROW312" s="54"/>
      <c r="ROX312" s="54"/>
      <c r="ROY312" s="54"/>
      <c r="ROZ312" s="54"/>
      <c r="RPA312" s="54"/>
      <c r="RPB312" s="54"/>
      <c r="RPC312" s="54"/>
      <c r="RPD312" s="54"/>
      <c r="RPE312" s="54"/>
      <c r="RPF312" s="54"/>
      <c r="RPG312" s="54"/>
      <c r="RPH312" s="54"/>
      <c r="RPI312" s="54"/>
      <c r="RPJ312" s="54"/>
      <c r="RPK312" s="54"/>
      <c r="RPL312" s="54"/>
      <c r="RPM312" s="54"/>
      <c r="RPN312" s="54"/>
      <c r="RPO312" s="54"/>
      <c r="RPP312" s="54"/>
      <c r="RPQ312" s="54"/>
      <c r="RPR312" s="54"/>
      <c r="RPS312" s="54"/>
      <c r="RPT312" s="54"/>
      <c r="RPU312" s="54"/>
      <c r="RPV312" s="54"/>
      <c r="RPW312" s="54"/>
      <c r="RPX312" s="54"/>
      <c r="RPY312" s="54"/>
      <c r="RPZ312" s="54"/>
      <c r="RQA312" s="54"/>
      <c r="RQB312" s="54"/>
      <c r="RQC312" s="54"/>
      <c r="RQD312" s="54"/>
      <c r="RQE312" s="54"/>
      <c r="RQF312" s="54"/>
      <c r="RQG312" s="54"/>
      <c r="RQH312" s="54"/>
      <c r="RQI312" s="54"/>
      <c r="RQJ312" s="54"/>
      <c r="RQK312" s="54"/>
      <c r="RQL312" s="54"/>
      <c r="RQM312" s="54"/>
      <c r="RQN312" s="54"/>
      <c r="RQO312" s="54"/>
      <c r="RQP312" s="54"/>
      <c r="RQQ312" s="54"/>
      <c r="RQR312" s="54"/>
      <c r="RQS312" s="54"/>
      <c r="RQT312" s="54"/>
      <c r="RQU312" s="54"/>
      <c r="RQV312" s="54"/>
      <c r="RQW312" s="54"/>
      <c r="RQX312" s="54"/>
      <c r="RQY312" s="54"/>
      <c r="RQZ312" s="54"/>
      <c r="RRA312" s="54"/>
      <c r="RRB312" s="54"/>
      <c r="RRC312" s="54"/>
      <c r="RRD312" s="54"/>
      <c r="RRE312" s="54"/>
      <c r="RRF312" s="54"/>
      <c r="RRG312" s="54"/>
      <c r="RRH312" s="54"/>
      <c r="RRI312" s="54"/>
      <c r="RRJ312" s="54"/>
      <c r="RRK312" s="54"/>
      <c r="RRL312" s="54"/>
      <c r="RRM312" s="54"/>
      <c r="RRN312" s="54"/>
      <c r="RRO312" s="54"/>
      <c r="RRP312" s="54"/>
      <c r="RRQ312" s="54"/>
      <c r="RRR312" s="54"/>
      <c r="RRS312" s="54"/>
      <c r="RRT312" s="54"/>
      <c r="RRU312" s="54"/>
      <c r="RRV312" s="54"/>
      <c r="RRW312" s="54"/>
      <c r="RRX312" s="54"/>
      <c r="RRY312" s="54"/>
      <c r="RRZ312" s="54"/>
      <c r="RSA312" s="54"/>
      <c r="RSB312" s="54"/>
      <c r="RSC312" s="54"/>
      <c r="RSD312" s="54"/>
      <c r="RSE312" s="54"/>
      <c r="RSF312" s="54"/>
      <c r="RSG312" s="54"/>
      <c r="RSH312" s="54"/>
      <c r="RSI312" s="54"/>
      <c r="RSJ312" s="54"/>
      <c r="RSK312" s="54"/>
      <c r="RSL312" s="54"/>
      <c r="RSM312" s="54"/>
      <c r="RSN312" s="54"/>
      <c r="RSO312" s="54"/>
      <c r="RSP312" s="54"/>
      <c r="RSQ312" s="54"/>
      <c r="RSR312" s="54"/>
      <c r="RSS312" s="54"/>
      <c r="RST312" s="54"/>
      <c r="RSU312" s="54"/>
      <c r="RSV312" s="54"/>
      <c r="RSW312" s="54"/>
      <c r="RSX312" s="54"/>
      <c r="RSY312" s="54"/>
      <c r="RSZ312" s="54"/>
      <c r="RTA312" s="54"/>
      <c r="RTB312" s="54"/>
      <c r="RTC312" s="54"/>
      <c r="RTD312" s="54"/>
      <c r="RTE312" s="54"/>
      <c r="RTF312" s="54"/>
      <c r="RTG312" s="54"/>
      <c r="RTH312" s="54"/>
      <c r="RTI312" s="54"/>
      <c r="RTJ312" s="54"/>
      <c r="RTK312" s="54"/>
      <c r="RTL312" s="54"/>
      <c r="RTM312" s="54"/>
      <c r="RTN312" s="54"/>
      <c r="RTO312" s="54"/>
      <c r="RTP312" s="54"/>
      <c r="RTQ312" s="54"/>
      <c r="RTR312" s="54"/>
      <c r="RTS312" s="54"/>
      <c r="RTT312" s="54"/>
      <c r="RTU312" s="54"/>
      <c r="RTV312" s="54"/>
      <c r="RTW312" s="54"/>
      <c r="RTX312" s="54"/>
      <c r="RTY312" s="54"/>
      <c r="RTZ312" s="54"/>
      <c r="RUA312" s="54"/>
      <c r="RUB312" s="54"/>
      <c r="RUC312" s="54"/>
      <c r="RUD312" s="54"/>
      <c r="RUE312" s="54"/>
      <c r="RUF312" s="54"/>
      <c r="RUG312" s="54"/>
      <c r="RUH312" s="54"/>
      <c r="RUI312" s="54"/>
      <c r="RUJ312" s="54"/>
      <c r="RUK312" s="54"/>
      <c r="RUL312" s="54"/>
      <c r="RUM312" s="54"/>
      <c r="RUN312" s="54"/>
      <c r="RUO312" s="54"/>
      <c r="RUP312" s="54"/>
      <c r="RUQ312" s="54"/>
      <c r="RUR312" s="54"/>
      <c r="RUS312" s="54"/>
      <c r="RUT312" s="54"/>
      <c r="RUU312" s="54"/>
      <c r="RUV312" s="54"/>
      <c r="RUW312" s="54"/>
      <c r="RUX312" s="54"/>
      <c r="RUY312" s="54"/>
      <c r="RUZ312" s="54"/>
      <c r="RVA312" s="54"/>
      <c r="RVB312" s="54"/>
      <c r="RVC312" s="54"/>
      <c r="RVD312" s="54"/>
      <c r="RVE312" s="54"/>
      <c r="RVF312" s="54"/>
      <c r="RVG312" s="54"/>
      <c r="RVH312" s="54"/>
      <c r="RVI312" s="54"/>
      <c r="RVJ312" s="54"/>
      <c r="RVK312" s="54"/>
      <c r="RVL312" s="54"/>
      <c r="RVM312" s="54"/>
      <c r="RVN312" s="54"/>
      <c r="RVO312" s="54"/>
      <c r="RVP312" s="54"/>
      <c r="RVQ312" s="54"/>
      <c r="RVR312" s="54"/>
      <c r="RVS312" s="54"/>
      <c r="RVT312" s="54"/>
      <c r="RVU312" s="54"/>
      <c r="RVV312" s="54"/>
      <c r="RVW312" s="54"/>
      <c r="RVX312" s="54"/>
      <c r="RVY312" s="54"/>
      <c r="RVZ312" s="54"/>
      <c r="RWA312" s="54"/>
      <c r="RWB312" s="54"/>
      <c r="RWC312" s="54"/>
      <c r="RWD312" s="54"/>
      <c r="RWE312" s="54"/>
      <c r="RWF312" s="54"/>
      <c r="RWG312" s="54"/>
      <c r="RWH312" s="54"/>
      <c r="RWI312" s="54"/>
      <c r="RWJ312" s="54"/>
      <c r="RWK312" s="54"/>
      <c r="RWL312" s="54"/>
      <c r="RWM312" s="54"/>
      <c r="RWN312" s="54"/>
      <c r="RWO312" s="54"/>
      <c r="RWP312" s="54"/>
      <c r="RWQ312" s="54"/>
      <c r="RWR312" s="54"/>
      <c r="RWS312" s="54"/>
      <c r="RWT312" s="54"/>
      <c r="RWU312" s="54"/>
      <c r="RWV312" s="54"/>
      <c r="RWW312" s="54"/>
      <c r="RWX312" s="54"/>
      <c r="RWY312" s="54"/>
      <c r="RWZ312" s="54"/>
      <c r="RXA312" s="54"/>
      <c r="RXB312" s="54"/>
      <c r="RXC312" s="54"/>
      <c r="RXD312" s="54"/>
      <c r="RXE312" s="54"/>
      <c r="RXF312" s="54"/>
      <c r="RXG312" s="54"/>
      <c r="RXH312" s="54"/>
      <c r="RXI312" s="54"/>
      <c r="RXJ312" s="54"/>
      <c r="RXK312" s="54"/>
      <c r="RXL312" s="54"/>
      <c r="RXM312" s="54"/>
      <c r="RXN312" s="54"/>
      <c r="RXO312" s="54"/>
      <c r="RXP312" s="54"/>
      <c r="RXQ312" s="54"/>
      <c r="RXR312" s="54"/>
      <c r="RXS312" s="54"/>
      <c r="RXT312" s="54"/>
      <c r="RXU312" s="54"/>
      <c r="RXV312" s="54"/>
      <c r="RXW312" s="54"/>
      <c r="RXX312" s="54"/>
      <c r="RXY312" s="54"/>
      <c r="RXZ312" s="54"/>
      <c r="RYA312" s="54"/>
      <c r="RYB312" s="54"/>
      <c r="RYC312" s="54"/>
      <c r="RYD312" s="54"/>
      <c r="RYE312" s="54"/>
      <c r="RYF312" s="54"/>
      <c r="RYG312" s="54"/>
      <c r="RYH312" s="54"/>
      <c r="RYI312" s="54"/>
      <c r="RYJ312" s="54"/>
      <c r="RYK312" s="54"/>
      <c r="RYL312" s="54"/>
      <c r="RYM312" s="54"/>
      <c r="RYN312" s="54"/>
      <c r="RYO312" s="54"/>
      <c r="RYP312" s="54"/>
      <c r="RYQ312" s="54"/>
      <c r="RYR312" s="54"/>
      <c r="RYS312" s="54"/>
      <c r="RYT312" s="54"/>
      <c r="RYU312" s="54"/>
      <c r="RYV312" s="54"/>
      <c r="RYW312" s="54"/>
      <c r="RYX312" s="54"/>
      <c r="RYY312" s="54"/>
      <c r="RYZ312" s="54"/>
      <c r="RZA312" s="54"/>
      <c r="RZB312" s="54"/>
      <c r="RZC312" s="54"/>
      <c r="RZD312" s="54"/>
      <c r="RZE312" s="54"/>
      <c r="RZF312" s="54"/>
      <c r="RZG312" s="54"/>
      <c r="RZH312" s="54"/>
      <c r="RZI312" s="54"/>
      <c r="RZJ312" s="54"/>
      <c r="RZK312" s="54"/>
      <c r="RZL312" s="54"/>
      <c r="RZM312" s="54"/>
      <c r="RZN312" s="54"/>
      <c r="RZO312" s="54"/>
      <c r="RZP312" s="54"/>
      <c r="RZQ312" s="54"/>
      <c r="RZR312" s="54"/>
      <c r="RZS312" s="54"/>
      <c r="RZT312" s="54"/>
      <c r="RZU312" s="54"/>
      <c r="RZV312" s="54"/>
      <c r="RZW312" s="54"/>
      <c r="RZX312" s="54"/>
      <c r="RZY312" s="54"/>
      <c r="RZZ312" s="54"/>
      <c r="SAA312" s="54"/>
      <c r="SAB312" s="54"/>
      <c r="SAC312" s="54"/>
      <c r="SAD312" s="54"/>
      <c r="SAE312" s="54"/>
      <c r="SAF312" s="54"/>
      <c r="SAG312" s="54"/>
      <c r="SAH312" s="54"/>
      <c r="SAI312" s="54"/>
      <c r="SAJ312" s="54"/>
      <c r="SAK312" s="54"/>
      <c r="SAL312" s="54"/>
      <c r="SAM312" s="54"/>
      <c r="SAN312" s="54"/>
      <c r="SAO312" s="54"/>
      <c r="SAP312" s="54"/>
      <c r="SAQ312" s="54"/>
      <c r="SAR312" s="54"/>
      <c r="SAS312" s="54"/>
      <c r="SAT312" s="54"/>
      <c r="SAU312" s="54"/>
      <c r="SAV312" s="54"/>
      <c r="SAW312" s="54"/>
      <c r="SAX312" s="54"/>
      <c r="SAY312" s="54"/>
      <c r="SAZ312" s="54"/>
      <c r="SBA312" s="54"/>
      <c r="SBB312" s="54"/>
      <c r="SBC312" s="54"/>
      <c r="SBD312" s="54"/>
      <c r="SBE312" s="54"/>
      <c r="SBF312" s="54"/>
      <c r="SBG312" s="54"/>
      <c r="SBH312" s="54"/>
      <c r="SBI312" s="54"/>
      <c r="SBJ312" s="54"/>
      <c r="SBK312" s="54"/>
      <c r="SBL312" s="54"/>
      <c r="SBM312" s="54"/>
      <c r="SBN312" s="54"/>
      <c r="SBO312" s="54"/>
      <c r="SBP312" s="54"/>
      <c r="SBQ312" s="54"/>
      <c r="SBR312" s="54"/>
      <c r="SBS312" s="54"/>
      <c r="SBT312" s="54"/>
      <c r="SBU312" s="54"/>
      <c r="SBV312" s="54"/>
      <c r="SBW312" s="54"/>
      <c r="SBX312" s="54"/>
      <c r="SBY312" s="54"/>
      <c r="SBZ312" s="54"/>
      <c r="SCA312" s="54"/>
      <c r="SCB312" s="54"/>
      <c r="SCC312" s="54"/>
      <c r="SCD312" s="54"/>
      <c r="SCE312" s="54"/>
      <c r="SCF312" s="54"/>
      <c r="SCG312" s="54"/>
      <c r="SCH312" s="54"/>
      <c r="SCI312" s="54"/>
      <c r="SCJ312" s="54"/>
      <c r="SCK312" s="54"/>
      <c r="SCL312" s="54"/>
      <c r="SCM312" s="54"/>
      <c r="SCN312" s="54"/>
      <c r="SCO312" s="54"/>
      <c r="SCP312" s="54"/>
      <c r="SCQ312" s="54"/>
      <c r="SCR312" s="54"/>
      <c r="SCS312" s="54"/>
      <c r="SCT312" s="54"/>
      <c r="SCU312" s="54"/>
      <c r="SCV312" s="54"/>
      <c r="SCW312" s="54"/>
      <c r="SCX312" s="54"/>
      <c r="SCY312" s="54"/>
      <c r="SCZ312" s="54"/>
      <c r="SDA312" s="54"/>
      <c r="SDB312" s="54"/>
      <c r="SDC312" s="54"/>
      <c r="SDD312" s="54"/>
      <c r="SDE312" s="54"/>
      <c r="SDF312" s="54"/>
      <c r="SDG312" s="54"/>
      <c r="SDH312" s="54"/>
      <c r="SDI312" s="54"/>
      <c r="SDJ312" s="54"/>
      <c r="SDK312" s="54"/>
      <c r="SDL312" s="54"/>
      <c r="SDM312" s="54"/>
      <c r="SDN312" s="54"/>
      <c r="SDO312" s="54"/>
      <c r="SDP312" s="54"/>
      <c r="SDQ312" s="54"/>
      <c r="SDR312" s="54"/>
      <c r="SDS312" s="54"/>
      <c r="SDT312" s="54"/>
      <c r="SDU312" s="54"/>
      <c r="SDV312" s="54"/>
      <c r="SDW312" s="54"/>
      <c r="SDX312" s="54"/>
      <c r="SDY312" s="54"/>
      <c r="SDZ312" s="54"/>
      <c r="SEA312" s="54"/>
      <c r="SEB312" s="54"/>
      <c r="SEC312" s="54"/>
      <c r="SED312" s="54"/>
      <c r="SEE312" s="54"/>
      <c r="SEF312" s="54"/>
      <c r="SEG312" s="54"/>
      <c r="SEH312" s="54"/>
      <c r="SEI312" s="54"/>
      <c r="SEJ312" s="54"/>
      <c r="SEK312" s="54"/>
      <c r="SEL312" s="54"/>
      <c r="SEM312" s="54"/>
      <c r="SEN312" s="54"/>
      <c r="SEO312" s="54"/>
      <c r="SEP312" s="54"/>
      <c r="SEQ312" s="54"/>
      <c r="SER312" s="54"/>
      <c r="SES312" s="54"/>
      <c r="SET312" s="54"/>
      <c r="SEU312" s="54"/>
      <c r="SEV312" s="54"/>
      <c r="SEW312" s="54"/>
      <c r="SEX312" s="54"/>
      <c r="SEY312" s="54"/>
      <c r="SEZ312" s="54"/>
      <c r="SFA312" s="54"/>
      <c r="SFB312" s="54"/>
      <c r="SFC312" s="54"/>
      <c r="SFD312" s="54"/>
      <c r="SFE312" s="54"/>
      <c r="SFF312" s="54"/>
      <c r="SFG312" s="54"/>
      <c r="SFH312" s="54"/>
      <c r="SFI312" s="54"/>
      <c r="SFJ312" s="54"/>
      <c r="SFK312" s="54"/>
      <c r="SFL312" s="54"/>
      <c r="SFM312" s="54"/>
      <c r="SFN312" s="54"/>
      <c r="SFO312" s="54"/>
      <c r="SFP312" s="54"/>
      <c r="SFQ312" s="54"/>
      <c r="SFR312" s="54"/>
      <c r="SFS312" s="54"/>
      <c r="SFT312" s="54"/>
      <c r="SFU312" s="54"/>
      <c r="SFV312" s="54"/>
      <c r="SFW312" s="54"/>
      <c r="SFX312" s="54"/>
      <c r="SFY312" s="54"/>
      <c r="SFZ312" s="54"/>
      <c r="SGA312" s="54"/>
      <c r="SGB312" s="54"/>
      <c r="SGC312" s="54"/>
      <c r="SGD312" s="54"/>
      <c r="SGE312" s="54"/>
      <c r="SGF312" s="54"/>
      <c r="SGG312" s="54"/>
      <c r="SGH312" s="54"/>
      <c r="SGI312" s="54"/>
      <c r="SGJ312" s="54"/>
      <c r="SGK312" s="54"/>
      <c r="SGL312" s="54"/>
      <c r="SGM312" s="54"/>
      <c r="SGN312" s="54"/>
      <c r="SGO312" s="54"/>
      <c r="SGP312" s="54"/>
      <c r="SGQ312" s="54"/>
      <c r="SGR312" s="54"/>
      <c r="SGS312" s="54"/>
      <c r="SGT312" s="54"/>
      <c r="SGU312" s="54"/>
      <c r="SGV312" s="54"/>
      <c r="SGW312" s="54"/>
      <c r="SGX312" s="54"/>
      <c r="SGY312" s="54"/>
      <c r="SGZ312" s="54"/>
      <c r="SHA312" s="54"/>
      <c r="SHB312" s="54"/>
      <c r="SHC312" s="54"/>
      <c r="SHD312" s="54"/>
      <c r="SHE312" s="54"/>
      <c r="SHF312" s="54"/>
      <c r="SHG312" s="54"/>
      <c r="SHH312" s="54"/>
      <c r="SHI312" s="54"/>
      <c r="SHJ312" s="54"/>
      <c r="SHK312" s="54"/>
      <c r="SHL312" s="54"/>
      <c r="SHM312" s="54"/>
      <c r="SHN312" s="54"/>
      <c r="SHO312" s="54"/>
      <c r="SHP312" s="54"/>
      <c r="SHQ312" s="54"/>
      <c r="SHR312" s="54"/>
      <c r="SHS312" s="54"/>
      <c r="SHT312" s="54"/>
      <c r="SHU312" s="54"/>
      <c r="SHV312" s="54"/>
      <c r="SHW312" s="54"/>
      <c r="SHX312" s="54"/>
      <c r="SHY312" s="54"/>
      <c r="SHZ312" s="54"/>
      <c r="SIA312" s="54"/>
      <c r="SIB312" s="54"/>
      <c r="SIC312" s="54"/>
      <c r="SID312" s="54"/>
      <c r="SIE312" s="54"/>
      <c r="SIF312" s="54"/>
      <c r="SIG312" s="54"/>
      <c r="SIH312" s="54"/>
      <c r="SII312" s="54"/>
      <c r="SIJ312" s="54"/>
      <c r="SIK312" s="54"/>
      <c r="SIL312" s="54"/>
      <c r="SIM312" s="54"/>
      <c r="SIN312" s="54"/>
      <c r="SIO312" s="54"/>
      <c r="SIP312" s="54"/>
      <c r="SIQ312" s="54"/>
      <c r="SIR312" s="54"/>
      <c r="SIS312" s="54"/>
      <c r="SIT312" s="54"/>
      <c r="SIU312" s="54"/>
      <c r="SIV312" s="54"/>
      <c r="SIW312" s="54"/>
      <c r="SIX312" s="54"/>
      <c r="SIY312" s="54"/>
      <c r="SIZ312" s="54"/>
      <c r="SJA312" s="54"/>
      <c r="SJB312" s="54"/>
      <c r="SJC312" s="54"/>
      <c r="SJD312" s="54"/>
      <c r="SJE312" s="54"/>
      <c r="SJF312" s="54"/>
      <c r="SJG312" s="54"/>
      <c r="SJH312" s="54"/>
      <c r="SJI312" s="54"/>
      <c r="SJJ312" s="54"/>
      <c r="SJK312" s="54"/>
      <c r="SJL312" s="54"/>
      <c r="SJM312" s="54"/>
      <c r="SJN312" s="54"/>
      <c r="SJO312" s="54"/>
      <c r="SJP312" s="54"/>
      <c r="SJQ312" s="54"/>
      <c r="SJR312" s="54"/>
      <c r="SJS312" s="54"/>
      <c r="SJT312" s="54"/>
      <c r="SJU312" s="54"/>
      <c r="SJV312" s="54"/>
      <c r="SJW312" s="54"/>
      <c r="SJX312" s="54"/>
      <c r="SJY312" s="54"/>
      <c r="SJZ312" s="54"/>
      <c r="SKA312" s="54"/>
      <c r="SKB312" s="54"/>
      <c r="SKC312" s="54"/>
      <c r="SKD312" s="54"/>
      <c r="SKE312" s="54"/>
      <c r="SKF312" s="54"/>
      <c r="SKG312" s="54"/>
      <c r="SKH312" s="54"/>
      <c r="SKI312" s="54"/>
      <c r="SKJ312" s="54"/>
      <c r="SKK312" s="54"/>
      <c r="SKL312" s="54"/>
      <c r="SKM312" s="54"/>
      <c r="SKN312" s="54"/>
      <c r="SKO312" s="54"/>
      <c r="SKP312" s="54"/>
      <c r="SKQ312" s="54"/>
      <c r="SKR312" s="54"/>
      <c r="SKS312" s="54"/>
      <c r="SKT312" s="54"/>
      <c r="SKU312" s="54"/>
      <c r="SKV312" s="54"/>
      <c r="SKW312" s="54"/>
      <c r="SKX312" s="54"/>
      <c r="SKY312" s="54"/>
      <c r="SKZ312" s="54"/>
      <c r="SLA312" s="54"/>
      <c r="SLB312" s="54"/>
      <c r="SLC312" s="54"/>
      <c r="SLD312" s="54"/>
      <c r="SLE312" s="54"/>
      <c r="SLF312" s="54"/>
      <c r="SLG312" s="54"/>
      <c r="SLH312" s="54"/>
      <c r="SLI312" s="54"/>
      <c r="SLJ312" s="54"/>
      <c r="SLK312" s="54"/>
      <c r="SLL312" s="54"/>
      <c r="SLM312" s="54"/>
      <c r="SLN312" s="54"/>
      <c r="SLO312" s="54"/>
      <c r="SLP312" s="54"/>
      <c r="SLQ312" s="54"/>
      <c r="SLR312" s="54"/>
      <c r="SLS312" s="54"/>
      <c r="SLT312" s="54"/>
      <c r="SLU312" s="54"/>
      <c r="SLV312" s="54"/>
      <c r="SLW312" s="54"/>
      <c r="SLX312" s="54"/>
      <c r="SLY312" s="54"/>
      <c r="SLZ312" s="54"/>
      <c r="SMA312" s="54"/>
      <c r="SMB312" s="54"/>
      <c r="SMC312" s="54"/>
      <c r="SMD312" s="54"/>
      <c r="SME312" s="54"/>
      <c r="SMF312" s="54"/>
      <c r="SMG312" s="54"/>
      <c r="SMH312" s="54"/>
      <c r="SMI312" s="54"/>
      <c r="SMJ312" s="54"/>
      <c r="SMK312" s="54"/>
      <c r="SML312" s="54"/>
      <c r="SMM312" s="54"/>
      <c r="SMN312" s="54"/>
      <c r="SMO312" s="54"/>
      <c r="SMP312" s="54"/>
      <c r="SMQ312" s="54"/>
      <c r="SMR312" s="54"/>
      <c r="SMS312" s="54"/>
      <c r="SMT312" s="54"/>
      <c r="SMU312" s="54"/>
      <c r="SMV312" s="54"/>
      <c r="SMW312" s="54"/>
      <c r="SMX312" s="54"/>
      <c r="SMY312" s="54"/>
      <c r="SMZ312" s="54"/>
      <c r="SNA312" s="54"/>
      <c r="SNB312" s="54"/>
      <c r="SNC312" s="54"/>
      <c r="SND312" s="54"/>
      <c r="SNE312" s="54"/>
      <c r="SNF312" s="54"/>
      <c r="SNG312" s="54"/>
      <c r="SNH312" s="54"/>
      <c r="SNI312" s="54"/>
      <c r="SNJ312" s="54"/>
      <c r="SNK312" s="54"/>
      <c r="SNL312" s="54"/>
      <c r="SNM312" s="54"/>
      <c r="SNN312" s="54"/>
      <c r="SNO312" s="54"/>
      <c r="SNP312" s="54"/>
      <c r="SNQ312" s="54"/>
      <c r="SNR312" s="54"/>
      <c r="SNS312" s="54"/>
      <c r="SNT312" s="54"/>
      <c r="SNU312" s="54"/>
      <c r="SNV312" s="54"/>
      <c r="SNW312" s="54"/>
      <c r="SNX312" s="54"/>
      <c r="SNY312" s="54"/>
      <c r="SNZ312" s="54"/>
      <c r="SOA312" s="54"/>
      <c r="SOB312" s="54"/>
      <c r="SOC312" s="54"/>
      <c r="SOD312" s="54"/>
      <c r="SOE312" s="54"/>
      <c r="SOF312" s="54"/>
      <c r="SOG312" s="54"/>
      <c r="SOH312" s="54"/>
      <c r="SOI312" s="54"/>
      <c r="SOJ312" s="54"/>
      <c r="SOK312" s="54"/>
      <c r="SOL312" s="54"/>
      <c r="SOM312" s="54"/>
      <c r="SON312" s="54"/>
      <c r="SOO312" s="54"/>
      <c r="SOP312" s="54"/>
      <c r="SOQ312" s="54"/>
      <c r="SOR312" s="54"/>
      <c r="SOS312" s="54"/>
      <c r="SOT312" s="54"/>
      <c r="SOU312" s="54"/>
      <c r="SOV312" s="54"/>
      <c r="SOW312" s="54"/>
      <c r="SOX312" s="54"/>
      <c r="SOY312" s="54"/>
      <c r="SOZ312" s="54"/>
      <c r="SPA312" s="54"/>
      <c r="SPB312" s="54"/>
      <c r="SPC312" s="54"/>
      <c r="SPD312" s="54"/>
      <c r="SPE312" s="54"/>
      <c r="SPF312" s="54"/>
      <c r="SPG312" s="54"/>
      <c r="SPH312" s="54"/>
      <c r="SPI312" s="54"/>
      <c r="SPJ312" s="54"/>
      <c r="SPK312" s="54"/>
      <c r="SPL312" s="54"/>
      <c r="SPM312" s="54"/>
      <c r="SPN312" s="54"/>
      <c r="SPO312" s="54"/>
      <c r="SPP312" s="54"/>
      <c r="SPQ312" s="54"/>
      <c r="SPR312" s="54"/>
      <c r="SPS312" s="54"/>
      <c r="SPT312" s="54"/>
      <c r="SPU312" s="54"/>
      <c r="SPV312" s="54"/>
      <c r="SPW312" s="54"/>
      <c r="SPX312" s="54"/>
      <c r="SPY312" s="54"/>
      <c r="SPZ312" s="54"/>
      <c r="SQA312" s="54"/>
      <c r="SQB312" s="54"/>
      <c r="SQC312" s="54"/>
      <c r="SQD312" s="54"/>
      <c r="SQE312" s="54"/>
      <c r="SQF312" s="54"/>
      <c r="SQG312" s="54"/>
      <c r="SQH312" s="54"/>
      <c r="SQI312" s="54"/>
      <c r="SQJ312" s="54"/>
      <c r="SQK312" s="54"/>
      <c r="SQL312" s="54"/>
      <c r="SQM312" s="54"/>
      <c r="SQN312" s="54"/>
      <c r="SQO312" s="54"/>
      <c r="SQP312" s="54"/>
      <c r="SQQ312" s="54"/>
      <c r="SQR312" s="54"/>
      <c r="SQS312" s="54"/>
      <c r="SQT312" s="54"/>
      <c r="SQU312" s="54"/>
      <c r="SQV312" s="54"/>
      <c r="SQW312" s="54"/>
      <c r="SQX312" s="54"/>
      <c r="SQY312" s="54"/>
      <c r="SQZ312" s="54"/>
      <c r="SRA312" s="54"/>
      <c r="SRB312" s="54"/>
      <c r="SRC312" s="54"/>
      <c r="SRD312" s="54"/>
      <c r="SRE312" s="54"/>
      <c r="SRF312" s="54"/>
      <c r="SRG312" s="54"/>
      <c r="SRH312" s="54"/>
      <c r="SRI312" s="54"/>
      <c r="SRJ312" s="54"/>
      <c r="SRK312" s="54"/>
      <c r="SRL312" s="54"/>
      <c r="SRM312" s="54"/>
      <c r="SRN312" s="54"/>
      <c r="SRO312" s="54"/>
      <c r="SRP312" s="54"/>
      <c r="SRQ312" s="54"/>
      <c r="SRR312" s="54"/>
      <c r="SRS312" s="54"/>
      <c r="SRT312" s="54"/>
      <c r="SRU312" s="54"/>
      <c r="SRV312" s="54"/>
      <c r="SRW312" s="54"/>
      <c r="SRX312" s="54"/>
      <c r="SRY312" s="54"/>
      <c r="SRZ312" s="54"/>
      <c r="SSA312" s="54"/>
      <c r="SSB312" s="54"/>
      <c r="SSC312" s="54"/>
      <c r="SSD312" s="54"/>
      <c r="SSE312" s="54"/>
      <c r="SSF312" s="54"/>
      <c r="SSG312" s="54"/>
      <c r="SSH312" s="54"/>
      <c r="SSI312" s="54"/>
      <c r="SSJ312" s="54"/>
      <c r="SSK312" s="54"/>
      <c r="SSL312" s="54"/>
      <c r="SSM312" s="54"/>
      <c r="SSN312" s="54"/>
      <c r="SSO312" s="54"/>
      <c r="SSP312" s="54"/>
      <c r="SSQ312" s="54"/>
      <c r="SSR312" s="54"/>
      <c r="SSS312" s="54"/>
      <c r="SST312" s="54"/>
      <c r="SSU312" s="54"/>
      <c r="SSV312" s="54"/>
      <c r="SSW312" s="54"/>
      <c r="SSX312" s="54"/>
      <c r="SSY312" s="54"/>
      <c r="SSZ312" s="54"/>
      <c r="STA312" s="54"/>
      <c r="STB312" s="54"/>
      <c r="STC312" s="54"/>
      <c r="STD312" s="54"/>
      <c r="STE312" s="54"/>
      <c r="STF312" s="54"/>
      <c r="STG312" s="54"/>
      <c r="STH312" s="54"/>
      <c r="STI312" s="54"/>
      <c r="STJ312" s="54"/>
      <c r="STK312" s="54"/>
      <c r="STL312" s="54"/>
      <c r="STM312" s="54"/>
      <c r="STN312" s="54"/>
      <c r="STO312" s="54"/>
      <c r="STP312" s="54"/>
      <c r="STQ312" s="54"/>
      <c r="STR312" s="54"/>
      <c r="STS312" s="54"/>
      <c r="STT312" s="54"/>
      <c r="STU312" s="54"/>
      <c r="STV312" s="54"/>
      <c r="STW312" s="54"/>
      <c r="STX312" s="54"/>
      <c r="STY312" s="54"/>
      <c r="STZ312" s="54"/>
      <c r="SUA312" s="54"/>
      <c r="SUB312" s="54"/>
      <c r="SUC312" s="54"/>
      <c r="SUD312" s="54"/>
      <c r="SUE312" s="54"/>
      <c r="SUF312" s="54"/>
      <c r="SUG312" s="54"/>
      <c r="SUH312" s="54"/>
      <c r="SUI312" s="54"/>
      <c r="SUJ312" s="54"/>
      <c r="SUK312" s="54"/>
      <c r="SUL312" s="54"/>
      <c r="SUM312" s="54"/>
      <c r="SUN312" s="54"/>
      <c r="SUO312" s="54"/>
      <c r="SUP312" s="54"/>
      <c r="SUQ312" s="54"/>
      <c r="SUR312" s="54"/>
      <c r="SUS312" s="54"/>
      <c r="SUT312" s="54"/>
      <c r="SUU312" s="54"/>
      <c r="SUV312" s="54"/>
      <c r="SUW312" s="54"/>
      <c r="SUX312" s="54"/>
      <c r="SUY312" s="54"/>
      <c r="SUZ312" s="54"/>
      <c r="SVA312" s="54"/>
      <c r="SVB312" s="54"/>
      <c r="SVC312" s="54"/>
      <c r="SVD312" s="54"/>
      <c r="SVE312" s="54"/>
      <c r="SVF312" s="54"/>
      <c r="SVG312" s="54"/>
      <c r="SVH312" s="54"/>
      <c r="SVI312" s="54"/>
      <c r="SVJ312" s="54"/>
      <c r="SVK312" s="54"/>
      <c r="SVL312" s="54"/>
      <c r="SVM312" s="54"/>
      <c r="SVN312" s="54"/>
      <c r="SVO312" s="54"/>
      <c r="SVP312" s="54"/>
      <c r="SVQ312" s="54"/>
      <c r="SVR312" s="54"/>
      <c r="SVS312" s="54"/>
      <c r="SVT312" s="54"/>
      <c r="SVU312" s="54"/>
      <c r="SVV312" s="54"/>
      <c r="SVW312" s="54"/>
      <c r="SVX312" s="54"/>
      <c r="SVY312" s="54"/>
      <c r="SVZ312" s="54"/>
      <c r="SWA312" s="54"/>
      <c r="SWB312" s="54"/>
      <c r="SWC312" s="54"/>
      <c r="SWD312" s="54"/>
      <c r="SWE312" s="54"/>
      <c r="SWF312" s="54"/>
      <c r="SWG312" s="54"/>
      <c r="SWH312" s="54"/>
      <c r="SWI312" s="54"/>
      <c r="SWJ312" s="54"/>
      <c r="SWK312" s="54"/>
      <c r="SWL312" s="54"/>
      <c r="SWM312" s="54"/>
      <c r="SWN312" s="54"/>
      <c r="SWO312" s="54"/>
      <c r="SWP312" s="54"/>
      <c r="SWQ312" s="54"/>
      <c r="SWR312" s="54"/>
      <c r="SWS312" s="54"/>
      <c r="SWT312" s="54"/>
      <c r="SWU312" s="54"/>
      <c r="SWV312" s="54"/>
      <c r="SWW312" s="54"/>
      <c r="SWX312" s="54"/>
      <c r="SWY312" s="54"/>
      <c r="SWZ312" s="54"/>
      <c r="SXA312" s="54"/>
      <c r="SXB312" s="54"/>
      <c r="SXC312" s="54"/>
      <c r="SXD312" s="54"/>
      <c r="SXE312" s="54"/>
      <c r="SXF312" s="54"/>
      <c r="SXG312" s="54"/>
      <c r="SXH312" s="54"/>
      <c r="SXI312" s="54"/>
      <c r="SXJ312" s="54"/>
      <c r="SXK312" s="54"/>
      <c r="SXL312" s="54"/>
      <c r="SXM312" s="54"/>
      <c r="SXN312" s="54"/>
      <c r="SXO312" s="54"/>
      <c r="SXP312" s="54"/>
      <c r="SXQ312" s="54"/>
      <c r="SXR312" s="54"/>
      <c r="SXS312" s="54"/>
      <c r="SXT312" s="54"/>
      <c r="SXU312" s="54"/>
      <c r="SXV312" s="54"/>
      <c r="SXW312" s="54"/>
      <c r="SXX312" s="54"/>
      <c r="SXY312" s="54"/>
      <c r="SXZ312" s="54"/>
      <c r="SYA312" s="54"/>
      <c r="SYB312" s="54"/>
      <c r="SYC312" s="54"/>
      <c r="SYD312" s="54"/>
      <c r="SYE312" s="54"/>
      <c r="SYF312" s="54"/>
      <c r="SYG312" s="54"/>
      <c r="SYH312" s="54"/>
      <c r="SYI312" s="54"/>
      <c r="SYJ312" s="54"/>
      <c r="SYK312" s="54"/>
      <c r="SYL312" s="54"/>
      <c r="SYM312" s="54"/>
      <c r="SYN312" s="54"/>
      <c r="SYO312" s="54"/>
      <c r="SYP312" s="54"/>
      <c r="SYQ312" s="54"/>
      <c r="SYR312" s="54"/>
      <c r="SYS312" s="54"/>
      <c r="SYT312" s="54"/>
      <c r="SYU312" s="54"/>
      <c r="SYV312" s="54"/>
      <c r="SYW312" s="54"/>
      <c r="SYX312" s="54"/>
      <c r="SYY312" s="54"/>
      <c r="SYZ312" s="54"/>
      <c r="SZA312" s="54"/>
      <c r="SZB312" s="54"/>
      <c r="SZC312" s="54"/>
      <c r="SZD312" s="54"/>
      <c r="SZE312" s="54"/>
      <c r="SZF312" s="54"/>
      <c r="SZG312" s="54"/>
      <c r="SZH312" s="54"/>
      <c r="SZI312" s="54"/>
      <c r="SZJ312" s="54"/>
      <c r="SZK312" s="54"/>
      <c r="SZL312" s="54"/>
      <c r="SZM312" s="54"/>
      <c r="SZN312" s="54"/>
      <c r="SZO312" s="54"/>
      <c r="SZP312" s="54"/>
      <c r="SZQ312" s="54"/>
      <c r="SZR312" s="54"/>
      <c r="SZS312" s="54"/>
      <c r="SZT312" s="54"/>
      <c r="SZU312" s="54"/>
      <c r="SZV312" s="54"/>
      <c r="SZW312" s="54"/>
      <c r="SZX312" s="54"/>
      <c r="SZY312" s="54"/>
      <c r="SZZ312" s="54"/>
      <c r="TAA312" s="54"/>
      <c r="TAB312" s="54"/>
      <c r="TAC312" s="54"/>
      <c r="TAD312" s="54"/>
      <c r="TAE312" s="54"/>
      <c r="TAF312" s="54"/>
      <c r="TAG312" s="54"/>
      <c r="TAH312" s="54"/>
      <c r="TAI312" s="54"/>
      <c r="TAJ312" s="54"/>
      <c r="TAK312" s="54"/>
      <c r="TAL312" s="54"/>
      <c r="TAM312" s="54"/>
      <c r="TAN312" s="54"/>
      <c r="TAO312" s="54"/>
      <c r="TAP312" s="54"/>
      <c r="TAQ312" s="54"/>
      <c r="TAR312" s="54"/>
      <c r="TAS312" s="54"/>
      <c r="TAT312" s="54"/>
      <c r="TAU312" s="54"/>
      <c r="TAV312" s="54"/>
      <c r="TAW312" s="54"/>
      <c r="TAX312" s="54"/>
      <c r="TAY312" s="54"/>
      <c r="TAZ312" s="54"/>
      <c r="TBA312" s="54"/>
      <c r="TBB312" s="54"/>
      <c r="TBC312" s="54"/>
      <c r="TBD312" s="54"/>
      <c r="TBE312" s="54"/>
      <c r="TBF312" s="54"/>
      <c r="TBG312" s="54"/>
      <c r="TBH312" s="54"/>
      <c r="TBI312" s="54"/>
      <c r="TBJ312" s="54"/>
      <c r="TBK312" s="54"/>
      <c r="TBL312" s="54"/>
      <c r="TBM312" s="54"/>
      <c r="TBN312" s="54"/>
      <c r="TBO312" s="54"/>
      <c r="TBP312" s="54"/>
      <c r="TBQ312" s="54"/>
      <c r="TBR312" s="54"/>
      <c r="TBS312" s="54"/>
      <c r="TBT312" s="54"/>
      <c r="TBU312" s="54"/>
      <c r="TBV312" s="54"/>
      <c r="TBW312" s="54"/>
      <c r="TBX312" s="54"/>
      <c r="TBY312" s="54"/>
      <c r="TBZ312" s="54"/>
      <c r="TCA312" s="54"/>
      <c r="TCB312" s="54"/>
      <c r="TCC312" s="54"/>
      <c r="TCD312" s="54"/>
      <c r="TCE312" s="54"/>
      <c r="TCF312" s="54"/>
      <c r="TCG312" s="54"/>
      <c r="TCH312" s="54"/>
      <c r="TCI312" s="54"/>
      <c r="TCJ312" s="54"/>
      <c r="TCK312" s="54"/>
      <c r="TCL312" s="54"/>
      <c r="TCM312" s="54"/>
      <c r="TCN312" s="54"/>
      <c r="TCO312" s="54"/>
      <c r="TCP312" s="54"/>
      <c r="TCQ312" s="54"/>
      <c r="TCR312" s="54"/>
      <c r="TCS312" s="54"/>
      <c r="TCT312" s="54"/>
      <c r="TCU312" s="54"/>
      <c r="TCV312" s="54"/>
      <c r="TCW312" s="54"/>
      <c r="TCX312" s="54"/>
      <c r="TCY312" s="54"/>
      <c r="TCZ312" s="54"/>
      <c r="TDA312" s="54"/>
      <c r="TDB312" s="54"/>
      <c r="TDC312" s="54"/>
      <c r="TDD312" s="54"/>
      <c r="TDE312" s="54"/>
      <c r="TDF312" s="54"/>
      <c r="TDG312" s="54"/>
      <c r="TDH312" s="54"/>
      <c r="TDI312" s="54"/>
      <c r="TDJ312" s="54"/>
      <c r="TDK312" s="54"/>
      <c r="TDL312" s="54"/>
      <c r="TDM312" s="54"/>
      <c r="TDN312" s="54"/>
      <c r="TDO312" s="54"/>
      <c r="TDP312" s="54"/>
      <c r="TDQ312" s="54"/>
      <c r="TDR312" s="54"/>
      <c r="TDS312" s="54"/>
      <c r="TDT312" s="54"/>
      <c r="TDU312" s="54"/>
      <c r="TDV312" s="54"/>
      <c r="TDW312" s="54"/>
      <c r="TDX312" s="54"/>
      <c r="TDY312" s="54"/>
      <c r="TDZ312" s="54"/>
      <c r="TEA312" s="54"/>
      <c r="TEB312" s="54"/>
      <c r="TEC312" s="54"/>
      <c r="TED312" s="54"/>
      <c r="TEE312" s="54"/>
      <c r="TEF312" s="54"/>
      <c r="TEG312" s="54"/>
      <c r="TEH312" s="54"/>
      <c r="TEI312" s="54"/>
      <c r="TEJ312" s="54"/>
      <c r="TEK312" s="54"/>
      <c r="TEL312" s="54"/>
      <c r="TEM312" s="54"/>
      <c r="TEN312" s="54"/>
      <c r="TEO312" s="54"/>
      <c r="TEP312" s="54"/>
      <c r="TEQ312" s="54"/>
      <c r="TER312" s="54"/>
      <c r="TES312" s="54"/>
      <c r="TET312" s="54"/>
      <c r="TEU312" s="54"/>
      <c r="TEV312" s="54"/>
      <c r="TEW312" s="54"/>
      <c r="TEX312" s="54"/>
      <c r="TEY312" s="54"/>
      <c r="TEZ312" s="54"/>
      <c r="TFA312" s="54"/>
      <c r="TFB312" s="54"/>
      <c r="TFC312" s="54"/>
      <c r="TFD312" s="54"/>
      <c r="TFE312" s="54"/>
      <c r="TFF312" s="54"/>
      <c r="TFG312" s="54"/>
      <c r="TFH312" s="54"/>
      <c r="TFI312" s="54"/>
      <c r="TFJ312" s="54"/>
      <c r="TFK312" s="54"/>
      <c r="TFL312" s="54"/>
      <c r="TFM312" s="54"/>
      <c r="TFN312" s="54"/>
      <c r="TFO312" s="54"/>
      <c r="TFP312" s="54"/>
      <c r="TFQ312" s="54"/>
      <c r="TFR312" s="54"/>
      <c r="TFS312" s="54"/>
      <c r="TFT312" s="54"/>
      <c r="TFU312" s="54"/>
      <c r="TFV312" s="54"/>
      <c r="TFW312" s="54"/>
      <c r="TFX312" s="54"/>
      <c r="TFY312" s="54"/>
      <c r="TFZ312" s="54"/>
      <c r="TGA312" s="54"/>
      <c r="TGB312" s="54"/>
      <c r="TGC312" s="54"/>
      <c r="TGD312" s="54"/>
      <c r="TGE312" s="54"/>
      <c r="TGF312" s="54"/>
      <c r="TGG312" s="54"/>
      <c r="TGH312" s="54"/>
      <c r="TGI312" s="54"/>
      <c r="TGJ312" s="54"/>
      <c r="TGK312" s="54"/>
      <c r="TGL312" s="54"/>
      <c r="TGM312" s="54"/>
      <c r="TGN312" s="54"/>
      <c r="TGO312" s="54"/>
      <c r="TGP312" s="54"/>
      <c r="TGQ312" s="54"/>
      <c r="TGR312" s="54"/>
      <c r="TGS312" s="54"/>
      <c r="TGT312" s="54"/>
      <c r="TGU312" s="54"/>
      <c r="TGV312" s="54"/>
      <c r="TGW312" s="54"/>
      <c r="TGX312" s="54"/>
      <c r="TGY312" s="54"/>
      <c r="TGZ312" s="54"/>
      <c r="THA312" s="54"/>
      <c r="THB312" s="54"/>
      <c r="THC312" s="54"/>
      <c r="THD312" s="54"/>
      <c r="THE312" s="54"/>
      <c r="THF312" s="54"/>
      <c r="THG312" s="54"/>
      <c r="THH312" s="54"/>
      <c r="THI312" s="54"/>
      <c r="THJ312" s="54"/>
      <c r="THK312" s="54"/>
      <c r="THL312" s="54"/>
      <c r="THM312" s="54"/>
      <c r="THN312" s="54"/>
      <c r="THO312" s="54"/>
      <c r="THP312" s="54"/>
      <c r="THQ312" s="54"/>
      <c r="THR312" s="54"/>
      <c r="THS312" s="54"/>
      <c r="THT312" s="54"/>
      <c r="THU312" s="54"/>
      <c r="THV312" s="54"/>
      <c r="THW312" s="54"/>
      <c r="THX312" s="54"/>
      <c r="THY312" s="54"/>
      <c r="THZ312" s="54"/>
      <c r="TIA312" s="54"/>
      <c r="TIB312" s="54"/>
      <c r="TIC312" s="54"/>
      <c r="TID312" s="54"/>
      <c r="TIE312" s="54"/>
      <c r="TIF312" s="54"/>
      <c r="TIG312" s="54"/>
      <c r="TIH312" s="54"/>
      <c r="TII312" s="54"/>
      <c r="TIJ312" s="54"/>
      <c r="TIK312" s="54"/>
      <c r="TIL312" s="54"/>
      <c r="TIM312" s="54"/>
      <c r="TIN312" s="54"/>
      <c r="TIO312" s="54"/>
      <c r="TIP312" s="54"/>
      <c r="TIQ312" s="54"/>
      <c r="TIR312" s="54"/>
      <c r="TIS312" s="54"/>
      <c r="TIT312" s="54"/>
      <c r="TIU312" s="54"/>
      <c r="TIV312" s="54"/>
      <c r="TIW312" s="54"/>
      <c r="TIX312" s="54"/>
      <c r="TIY312" s="54"/>
      <c r="TIZ312" s="54"/>
      <c r="TJA312" s="54"/>
      <c r="TJB312" s="54"/>
      <c r="TJC312" s="54"/>
      <c r="TJD312" s="54"/>
      <c r="TJE312" s="54"/>
      <c r="TJF312" s="54"/>
      <c r="TJG312" s="54"/>
      <c r="TJH312" s="54"/>
      <c r="TJI312" s="54"/>
      <c r="TJJ312" s="54"/>
      <c r="TJK312" s="54"/>
      <c r="TJL312" s="54"/>
      <c r="TJM312" s="54"/>
      <c r="TJN312" s="54"/>
      <c r="TJO312" s="54"/>
      <c r="TJP312" s="54"/>
      <c r="TJQ312" s="54"/>
      <c r="TJR312" s="54"/>
      <c r="TJS312" s="54"/>
      <c r="TJT312" s="54"/>
      <c r="TJU312" s="54"/>
      <c r="TJV312" s="54"/>
      <c r="TJW312" s="54"/>
      <c r="TJX312" s="54"/>
      <c r="TJY312" s="54"/>
      <c r="TJZ312" s="54"/>
      <c r="TKA312" s="54"/>
      <c r="TKB312" s="54"/>
      <c r="TKC312" s="54"/>
      <c r="TKD312" s="54"/>
      <c r="TKE312" s="54"/>
      <c r="TKF312" s="54"/>
      <c r="TKG312" s="54"/>
      <c r="TKH312" s="54"/>
      <c r="TKI312" s="54"/>
      <c r="TKJ312" s="54"/>
      <c r="TKK312" s="54"/>
      <c r="TKL312" s="54"/>
      <c r="TKM312" s="54"/>
      <c r="TKN312" s="54"/>
      <c r="TKO312" s="54"/>
      <c r="TKP312" s="54"/>
      <c r="TKQ312" s="54"/>
      <c r="TKR312" s="54"/>
      <c r="TKS312" s="54"/>
      <c r="TKT312" s="54"/>
      <c r="TKU312" s="54"/>
      <c r="TKV312" s="54"/>
      <c r="TKW312" s="54"/>
      <c r="TKX312" s="54"/>
      <c r="TKY312" s="54"/>
      <c r="TKZ312" s="54"/>
      <c r="TLA312" s="54"/>
      <c r="TLB312" s="54"/>
      <c r="TLC312" s="54"/>
      <c r="TLD312" s="54"/>
      <c r="TLE312" s="54"/>
      <c r="TLF312" s="54"/>
      <c r="TLG312" s="54"/>
      <c r="TLH312" s="54"/>
      <c r="TLI312" s="54"/>
      <c r="TLJ312" s="54"/>
      <c r="TLK312" s="54"/>
      <c r="TLL312" s="54"/>
      <c r="TLM312" s="54"/>
      <c r="TLN312" s="54"/>
      <c r="TLO312" s="54"/>
      <c r="TLP312" s="54"/>
      <c r="TLQ312" s="54"/>
      <c r="TLR312" s="54"/>
      <c r="TLS312" s="54"/>
      <c r="TLT312" s="54"/>
      <c r="TLU312" s="54"/>
      <c r="TLV312" s="54"/>
      <c r="TLW312" s="54"/>
      <c r="TLX312" s="54"/>
      <c r="TLY312" s="54"/>
      <c r="TLZ312" s="54"/>
      <c r="TMA312" s="54"/>
      <c r="TMB312" s="54"/>
      <c r="TMC312" s="54"/>
      <c r="TMD312" s="54"/>
      <c r="TME312" s="54"/>
      <c r="TMF312" s="54"/>
      <c r="TMG312" s="54"/>
      <c r="TMH312" s="54"/>
      <c r="TMI312" s="54"/>
      <c r="TMJ312" s="54"/>
      <c r="TMK312" s="54"/>
      <c r="TML312" s="54"/>
      <c r="TMM312" s="54"/>
      <c r="TMN312" s="54"/>
      <c r="TMO312" s="54"/>
      <c r="TMP312" s="54"/>
      <c r="TMQ312" s="54"/>
      <c r="TMR312" s="54"/>
      <c r="TMS312" s="54"/>
      <c r="TMT312" s="54"/>
      <c r="TMU312" s="54"/>
      <c r="TMV312" s="54"/>
      <c r="TMW312" s="54"/>
      <c r="TMX312" s="54"/>
      <c r="TMY312" s="54"/>
      <c r="TMZ312" s="54"/>
      <c r="TNA312" s="54"/>
      <c r="TNB312" s="54"/>
      <c r="TNC312" s="54"/>
      <c r="TND312" s="54"/>
      <c r="TNE312" s="54"/>
      <c r="TNF312" s="54"/>
      <c r="TNG312" s="54"/>
      <c r="TNH312" s="54"/>
      <c r="TNI312" s="54"/>
      <c r="TNJ312" s="54"/>
      <c r="TNK312" s="54"/>
      <c r="TNL312" s="54"/>
      <c r="TNM312" s="54"/>
      <c r="TNN312" s="54"/>
      <c r="TNO312" s="54"/>
      <c r="TNP312" s="54"/>
      <c r="TNQ312" s="54"/>
      <c r="TNR312" s="54"/>
      <c r="TNS312" s="54"/>
      <c r="TNT312" s="54"/>
      <c r="TNU312" s="54"/>
      <c r="TNV312" s="54"/>
      <c r="TNW312" s="54"/>
      <c r="TNX312" s="54"/>
      <c r="TNY312" s="54"/>
      <c r="TNZ312" s="54"/>
      <c r="TOA312" s="54"/>
      <c r="TOB312" s="54"/>
      <c r="TOC312" s="54"/>
      <c r="TOD312" s="54"/>
      <c r="TOE312" s="54"/>
      <c r="TOF312" s="54"/>
      <c r="TOG312" s="54"/>
      <c r="TOH312" s="54"/>
      <c r="TOI312" s="54"/>
      <c r="TOJ312" s="54"/>
      <c r="TOK312" s="54"/>
      <c r="TOL312" s="54"/>
      <c r="TOM312" s="54"/>
      <c r="TON312" s="54"/>
      <c r="TOO312" s="54"/>
      <c r="TOP312" s="54"/>
      <c r="TOQ312" s="54"/>
      <c r="TOR312" s="54"/>
      <c r="TOS312" s="54"/>
      <c r="TOT312" s="54"/>
      <c r="TOU312" s="54"/>
      <c r="TOV312" s="54"/>
      <c r="TOW312" s="54"/>
      <c r="TOX312" s="54"/>
      <c r="TOY312" s="54"/>
      <c r="TOZ312" s="54"/>
      <c r="TPA312" s="54"/>
      <c r="TPB312" s="54"/>
      <c r="TPC312" s="54"/>
      <c r="TPD312" s="54"/>
      <c r="TPE312" s="54"/>
      <c r="TPF312" s="54"/>
      <c r="TPG312" s="54"/>
      <c r="TPH312" s="54"/>
      <c r="TPI312" s="54"/>
      <c r="TPJ312" s="54"/>
      <c r="TPK312" s="54"/>
      <c r="TPL312" s="54"/>
      <c r="TPM312" s="54"/>
      <c r="TPN312" s="54"/>
      <c r="TPO312" s="54"/>
      <c r="TPP312" s="54"/>
      <c r="TPQ312" s="54"/>
      <c r="TPR312" s="54"/>
      <c r="TPS312" s="54"/>
      <c r="TPT312" s="54"/>
      <c r="TPU312" s="54"/>
      <c r="TPV312" s="54"/>
      <c r="TPW312" s="54"/>
      <c r="TPX312" s="54"/>
      <c r="TPY312" s="54"/>
      <c r="TPZ312" s="54"/>
      <c r="TQA312" s="54"/>
      <c r="TQB312" s="54"/>
      <c r="TQC312" s="54"/>
      <c r="TQD312" s="54"/>
      <c r="TQE312" s="54"/>
      <c r="TQF312" s="54"/>
      <c r="TQG312" s="54"/>
      <c r="TQH312" s="54"/>
      <c r="TQI312" s="54"/>
      <c r="TQJ312" s="54"/>
      <c r="TQK312" s="54"/>
      <c r="TQL312" s="54"/>
      <c r="TQM312" s="54"/>
      <c r="TQN312" s="54"/>
      <c r="TQO312" s="54"/>
      <c r="TQP312" s="54"/>
      <c r="TQQ312" s="54"/>
      <c r="TQR312" s="54"/>
      <c r="TQS312" s="54"/>
      <c r="TQT312" s="54"/>
      <c r="TQU312" s="54"/>
      <c r="TQV312" s="54"/>
      <c r="TQW312" s="54"/>
      <c r="TQX312" s="54"/>
      <c r="TQY312" s="54"/>
      <c r="TQZ312" s="54"/>
      <c r="TRA312" s="54"/>
      <c r="TRB312" s="54"/>
      <c r="TRC312" s="54"/>
      <c r="TRD312" s="54"/>
      <c r="TRE312" s="54"/>
      <c r="TRF312" s="54"/>
      <c r="TRG312" s="54"/>
      <c r="TRH312" s="54"/>
      <c r="TRI312" s="54"/>
      <c r="TRJ312" s="54"/>
      <c r="TRK312" s="54"/>
      <c r="TRL312" s="54"/>
      <c r="TRM312" s="54"/>
      <c r="TRN312" s="54"/>
      <c r="TRO312" s="54"/>
      <c r="TRP312" s="54"/>
      <c r="TRQ312" s="54"/>
      <c r="TRR312" s="54"/>
      <c r="TRS312" s="54"/>
      <c r="TRT312" s="54"/>
      <c r="TRU312" s="54"/>
      <c r="TRV312" s="54"/>
      <c r="TRW312" s="54"/>
      <c r="TRX312" s="54"/>
      <c r="TRY312" s="54"/>
      <c r="TRZ312" s="54"/>
      <c r="TSA312" s="54"/>
      <c r="TSB312" s="54"/>
      <c r="TSC312" s="54"/>
      <c r="TSD312" s="54"/>
      <c r="TSE312" s="54"/>
      <c r="TSF312" s="54"/>
      <c r="TSG312" s="54"/>
      <c r="TSH312" s="54"/>
      <c r="TSI312" s="54"/>
      <c r="TSJ312" s="54"/>
      <c r="TSK312" s="54"/>
      <c r="TSL312" s="54"/>
      <c r="TSM312" s="54"/>
      <c r="TSN312" s="54"/>
      <c r="TSO312" s="54"/>
      <c r="TSP312" s="54"/>
      <c r="TSQ312" s="54"/>
      <c r="TSR312" s="54"/>
      <c r="TSS312" s="54"/>
      <c r="TST312" s="54"/>
      <c r="TSU312" s="54"/>
      <c r="TSV312" s="54"/>
      <c r="TSW312" s="54"/>
      <c r="TSX312" s="54"/>
      <c r="TSY312" s="54"/>
      <c r="TSZ312" s="54"/>
      <c r="TTA312" s="54"/>
      <c r="TTB312" s="54"/>
      <c r="TTC312" s="54"/>
      <c r="TTD312" s="54"/>
      <c r="TTE312" s="54"/>
      <c r="TTF312" s="54"/>
      <c r="TTG312" s="54"/>
      <c r="TTH312" s="54"/>
      <c r="TTI312" s="54"/>
      <c r="TTJ312" s="54"/>
      <c r="TTK312" s="54"/>
      <c r="TTL312" s="54"/>
      <c r="TTM312" s="54"/>
      <c r="TTN312" s="54"/>
      <c r="TTO312" s="54"/>
      <c r="TTP312" s="54"/>
      <c r="TTQ312" s="54"/>
      <c r="TTR312" s="54"/>
      <c r="TTS312" s="54"/>
      <c r="TTT312" s="54"/>
      <c r="TTU312" s="54"/>
      <c r="TTV312" s="54"/>
      <c r="TTW312" s="54"/>
      <c r="TTX312" s="54"/>
      <c r="TTY312" s="54"/>
      <c r="TTZ312" s="54"/>
      <c r="TUA312" s="54"/>
      <c r="TUB312" s="54"/>
      <c r="TUC312" s="54"/>
      <c r="TUD312" s="54"/>
      <c r="TUE312" s="54"/>
      <c r="TUF312" s="54"/>
      <c r="TUG312" s="54"/>
      <c r="TUH312" s="54"/>
      <c r="TUI312" s="54"/>
      <c r="TUJ312" s="54"/>
      <c r="TUK312" s="54"/>
      <c r="TUL312" s="54"/>
      <c r="TUM312" s="54"/>
      <c r="TUN312" s="54"/>
      <c r="TUO312" s="54"/>
      <c r="TUP312" s="54"/>
      <c r="TUQ312" s="54"/>
      <c r="TUR312" s="54"/>
      <c r="TUS312" s="54"/>
      <c r="TUT312" s="54"/>
      <c r="TUU312" s="54"/>
      <c r="TUV312" s="54"/>
      <c r="TUW312" s="54"/>
      <c r="TUX312" s="54"/>
      <c r="TUY312" s="54"/>
      <c r="TUZ312" s="54"/>
      <c r="TVA312" s="54"/>
      <c r="TVB312" s="54"/>
      <c r="TVC312" s="54"/>
      <c r="TVD312" s="54"/>
      <c r="TVE312" s="54"/>
      <c r="TVF312" s="54"/>
      <c r="TVG312" s="54"/>
      <c r="TVH312" s="54"/>
      <c r="TVI312" s="54"/>
      <c r="TVJ312" s="54"/>
      <c r="TVK312" s="54"/>
      <c r="TVL312" s="54"/>
      <c r="TVM312" s="54"/>
      <c r="TVN312" s="54"/>
      <c r="TVO312" s="54"/>
      <c r="TVP312" s="54"/>
      <c r="TVQ312" s="54"/>
      <c r="TVR312" s="54"/>
      <c r="TVS312" s="54"/>
      <c r="TVT312" s="54"/>
      <c r="TVU312" s="54"/>
      <c r="TVV312" s="54"/>
      <c r="TVW312" s="54"/>
      <c r="TVX312" s="54"/>
      <c r="TVY312" s="54"/>
      <c r="TVZ312" s="54"/>
      <c r="TWA312" s="54"/>
      <c r="TWB312" s="54"/>
      <c r="TWC312" s="54"/>
      <c r="TWD312" s="54"/>
      <c r="TWE312" s="54"/>
      <c r="TWF312" s="54"/>
      <c r="TWG312" s="54"/>
      <c r="TWH312" s="54"/>
      <c r="TWI312" s="54"/>
      <c r="TWJ312" s="54"/>
      <c r="TWK312" s="54"/>
      <c r="TWL312" s="54"/>
      <c r="TWM312" s="54"/>
      <c r="TWN312" s="54"/>
      <c r="TWO312" s="54"/>
      <c r="TWP312" s="54"/>
      <c r="TWQ312" s="54"/>
      <c r="TWR312" s="54"/>
      <c r="TWS312" s="54"/>
      <c r="TWT312" s="54"/>
      <c r="TWU312" s="54"/>
      <c r="TWV312" s="54"/>
      <c r="TWW312" s="54"/>
      <c r="TWX312" s="54"/>
      <c r="TWY312" s="54"/>
      <c r="TWZ312" s="54"/>
      <c r="TXA312" s="54"/>
      <c r="TXB312" s="54"/>
      <c r="TXC312" s="54"/>
      <c r="TXD312" s="54"/>
      <c r="TXE312" s="54"/>
      <c r="TXF312" s="54"/>
      <c r="TXG312" s="54"/>
      <c r="TXH312" s="54"/>
      <c r="TXI312" s="54"/>
      <c r="TXJ312" s="54"/>
      <c r="TXK312" s="54"/>
      <c r="TXL312" s="54"/>
      <c r="TXM312" s="54"/>
      <c r="TXN312" s="54"/>
      <c r="TXO312" s="54"/>
      <c r="TXP312" s="54"/>
      <c r="TXQ312" s="54"/>
      <c r="TXR312" s="54"/>
      <c r="TXS312" s="54"/>
      <c r="TXT312" s="54"/>
      <c r="TXU312" s="54"/>
      <c r="TXV312" s="54"/>
      <c r="TXW312" s="54"/>
      <c r="TXX312" s="54"/>
      <c r="TXY312" s="54"/>
      <c r="TXZ312" s="54"/>
      <c r="TYA312" s="54"/>
      <c r="TYB312" s="54"/>
      <c r="TYC312" s="54"/>
      <c r="TYD312" s="54"/>
      <c r="TYE312" s="54"/>
      <c r="TYF312" s="54"/>
      <c r="TYG312" s="54"/>
      <c r="TYH312" s="54"/>
      <c r="TYI312" s="54"/>
      <c r="TYJ312" s="54"/>
      <c r="TYK312" s="54"/>
      <c r="TYL312" s="54"/>
      <c r="TYM312" s="54"/>
      <c r="TYN312" s="54"/>
      <c r="TYO312" s="54"/>
      <c r="TYP312" s="54"/>
      <c r="TYQ312" s="54"/>
      <c r="TYR312" s="54"/>
      <c r="TYS312" s="54"/>
      <c r="TYT312" s="54"/>
      <c r="TYU312" s="54"/>
      <c r="TYV312" s="54"/>
      <c r="TYW312" s="54"/>
      <c r="TYX312" s="54"/>
      <c r="TYY312" s="54"/>
      <c r="TYZ312" s="54"/>
      <c r="TZA312" s="54"/>
      <c r="TZB312" s="54"/>
      <c r="TZC312" s="54"/>
      <c r="TZD312" s="54"/>
      <c r="TZE312" s="54"/>
      <c r="TZF312" s="54"/>
      <c r="TZG312" s="54"/>
      <c r="TZH312" s="54"/>
      <c r="TZI312" s="54"/>
      <c r="TZJ312" s="54"/>
      <c r="TZK312" s="54"/>
      <c r="TZL312" s="54"/>
      <c r="TZM312" s="54"/>
      <c r="TZN312" s="54"/>
      <c r="TZO312" s="54"/>
      <c r="TZP312" s="54"/>
      <c r="TZQ312" s="54"/>
      <c r="TZR312" s="54"/>
      <c r="TZS312" s="54"/>
      <c r="TZT312" s="54"/>
      <c r="TZU312" s="54"/>
      <c r="TZV312" s="54"/>
      <c r="TZW312" s="54"/>
      <c r="TZX312" s="54"/>
      <c r="TZY312" s="54"/>
      <c r="TZZ312" s="54"/>
      <c r="UAA312" s="54"/>
      <c r="UAB312" s="54"/>
      <c r="UAC312" s="54"/>
      <c r="UAD312" s="54"/>
      <c r="UAE312" s="54"/>
      <c r="UAF312" s="54"/>
      <c r="UAG312" s="54"/>
      <c r="UAH312" s="54"/>
      <c r="UAI312" s="54"/>
      <c r="UAJ312" s="54"/>
      <c r="UAK312" s="54"/>
      <c r="UAL312" s="54"/>
      <c r="UAM312" s="54"/>
      <c r="UAN312" s="54"/>
      <c r="UAO312" s="54"/>
      <c r="UAP312" s="54"/>
      <c r="UAQ312" s="54"/>
      <c r="UAR312" s="54"/>
      <c r="UAS312" s="54"/>
      <c r="UAT312" s="54"/>
      <c r="UAU312" s="54"/>
      <c r="UAV312" s="54"/>
      <c r="UAW312" s="54"/>
      <c r="UAX312" s="54"/>
      <c r="UAY312" s="54"/>
      <c r="UAZ312" s="54"/>
      <c r="UBA312" s="54"/>
      <c r="UBB312" s="54"/>
      <c r="UBC312" s="54"/>
      <c r="UBD312" s="54"/>
      <c r="UBE312" s="54"/>
      <c r="UBF312" s="54"/>
      <c r="UBG312" s="54"/>
      <c r="UBH312" s="54"/>
      <c r="UBI312" s="54"/>
      <c r="UBJ312" s="54"/>
      <c r="UBK312" s="54"/>
      <c r="UBL312" s="54"/>
      <c r="UBM312" s="54"/>
      <c r="UBN312" s="54"/>
      <c r="UBO312" s="54"/>
      <c r="UBP312" s="54"/>
      <c r="UBQ312" s="54"/>
      <c r="UBR312" s="54"/>
      <c r="UBS312" s="54"/>
      <c r="UBT312" s="54"/>
      <c r="UBU312" s="54"/>
      <c r="UBV312" s="54"/>
      <c r="UBW312" s="54"/>
      <c r="UBX312" s="54"/>
      <c r="UBY312" s="54"/>
      <c r="UBZ312" s="54"/>
      <c r="UCA312" s="54"/>
      <c r="UCB312" s="54"/>
      <c r="UCC312" s="54"/>
      <c r="UCD312" s="54"/>
      <c r="UCE312" s="54"/>
      <c r="UCF312" s="54"/>
      <c r="UCG312" s="54"/>
      <c r="UCH312" s="54"/>
      <c r="UCI312" s="54"/>
      <c r="UCJ312" s="54"/>
      <c r="UCK312" s="54"/>
      <c r="UCL312" s="54"/>
      <c r="UCM312" s="54"/>
      <c r="UCN312" s="54"/>
      <c r="UCO312" s="54"/>
      <c r="UCP312" s="54"/>
      <c r="UCQ312" s="54"/>
      <c r="UCR312" s="54"/>
      <c r="UCS312" s="54"/>
      <c r="UCT312" s="54"/>
      <c r="UCU312" s="54"/>
      <c r="UCV312" s="54"/>
      <c r="UCW312" s="54"/>
      <c r="UCX312" s="54"/>
      <c r="UCY312" s="54"/>
      <c r="UCZ312" s="54"/>
      <c r="UDA312" s="54"/>
      <c r="UDB312" s="54"/>
      <c r="UDC312" s="54"/>
      <c r="UDD312" s="54"/>
      <c r="UDE312" s="54"/>
      <c r="UDF312" s="54"/>
      <c r="UDG312" s="54"/>
      <c r="UDH312" s="54"/>
      <c r="UDI312" s="54"/>
      <c r="UDJ312" s="54"/>
      <c r="UDK312" s="54"/>
      <c r="UDL312" s="54"/>
      <c r="UDM312" s="54"/>
      <c r="UDN312" s="54"/>
      <c r="UDO312" s="54"/>
      <c r="UDP312" s="54"/>
      <c r="UDQ312" s="54"/>
      <c r="UDR312" s="54"/>
      <c r="UDS312" s="54"/>
      <c r="UDT312" s="54"/>
      <c r="UDU312" s="54"/>
      <c r="UDV312" s="54"/>
      <c r="UDW312" s="54"/>
      <c r="UDX312" s="54"/>
      <c r="UDY312" s="54"/>
      <c r="UDZ312" s="54"/>
      <c r="UEA312" s="54"/>
      <c r="UEB312" s="54"/>
      <c r="UEC312" s="54"/>
      <c r="UED312" s="54"/>
      <c r="UEE312" s="54"/>
      <c r="UEF312" s="54"/>
      <c r="UEG312" s="54"/>
      <c r="UEH312" s="54"/>
      <c r="UEI312" s="54"/>
      <c r="UEJ312" s="54"/>
      <c r="UEK312" s="54"/>
      <c r="UEL312" s="54"/>
      <c r="UEM312" s="54"/>
      <c r="UEN312" s="54"/>
      <c r="UEO312" s="54"/>
      <c r="UEP312" s="54"/>
      <c r="UEQ312" s="54"/>
      <c r="UER312" s="54"/>
      <c r="UES312" s="54"/>
      <c r="UET312" s="54"/>
      <c r="UEU312" s="54"/>
      <c r="UEV312" s="54"/>
      <c r="UEW312" s="54"/>
      <c r="UEX312" s="54"/>
      <c r="UEY312" s="54"/>
      <c r="UEZ312" s="54"/>
      <c r="UFA312" s="54"/>
      <c r="UFB312" s="54"/>
      <c r="UFC312" s="54"/>
      <c r="UFD312" s="54"/>
      <c r="UFE312" s="54"/>
      <c r="UFF312" s="54"/>
      <c r="UFG312" s="54"/>
      <c r="UFH312" s="54"/>
      <c r="UFI312" s="54"/>
      <c r="UFJ312" s="54"/>
      <c r="UFK312" s="54"/>
      <c r="UFL312" s="54"/>
      <c r="UFM312" s="54"/>
      <c r="UFN312" s="54"/>
      <c r="UFO312" s="54"/>
      <c r="UFP312" s="54"/>
      <c r="UFQ312" s="54"/>
      <c r="UFR312" s="54"/>
      <c r="UFS312" s="54"/>
      <c r="UFT312" s="54"/>
      <c r="UFU312" s="54"/>
      <c r="UFV312" s="54"/>
      <c r="UFW312" s="54"/>
      <c r="UFX312" s="54"/>
      <c r="UFY312" s="54"/>
      <c r="UFZ312" s="54"/>
      <c r="UGA312" s="54"/>
      <c r="UGB312" s="54"/>
      <c r="UGC312" s="54"/>
      <c r="UGD312" s="54"/>
      <c r="UGE312" s="54"/>
      <c r="UGF312" s="54"/>
      <c r="UGG312" s="54"/>
      <c r="UGH312" s="54"/>
      <c r="UGI312" s="54"/>
      <c r="UGJ312" s="54"/>
      <c r="UGK312" s="54"/>
      <c r="UGL312" s="54"/>
      <c r="UGM312" s="54"/>
      <c r="UGN312" s="54"/>
      <c r="UGO312" s="54"/>
      <c r="UGP312" s="54"/>
      <c r="UGQ312" s="54"/>
      <c r="UGR312" s="54"/>
      <c r="UGS312" s="54"/>
      <c r="UGT312" s="54"/>
      <c r="UGU312" s="54"/>
      <c r="UGV312" s="54"/>
      <c r="UGW312" s="54"/>
      <c r="UGX312" s="54"/>
      <c r="UGY312" s="54"/>
      <c r="UGZ312" s="54"/>
      <c r="UHA312" s="54"/>
      <c r="UHB312" s="54"/>
      <c r="UHC312" s="54"/>
      <c r="UHD312" s="54"/>
      <c r="UHE312" s="54"/>
      <c r="UHF312" s="54"/>
      <c r="UHG312" s="54"/>
      <c r="UHH312" s="54"/>
      <c r="UHI312" s="54"/>
      <c r="UHJ312" s="54"/>
      <c r="UHK312" s="54"/>
      <c r="UHL312" s="54"/>
      <c r="UHM312" s="54"/>
      <c r="UHN312" s="54"/>
      <c r="UHO312" s="54"/>
      <c r="UHP312" s="54"/>
      <c r="UHQ312" s="54"/>
      <c r="UHR312" s="54"/>
      <c r="UHS312" s="54"/>
      <c r="UHT312" s="54"/>
      <c r="UHU312" s="54"/>
      <c r="UHV312" s="54"/>
      <c r="UHW312" s="54"/>
      <c r="UHX312" s="54"/>
      <c r="UHY312" s="54"/>
      <c r="UHZ312" s="54"/>
      <c r="UIA312" s="54"/>
      <c r="UIB312" s="54"/>
      <c r="UIC312" s="54"/>
      <c r="UID312" s="54"/>
      <c r="UIE312" s="54"/>
      <c r="UIF312" s="54"/>
      <c r="UIG312" s="54"/>
      <c r="UIH312" s="54"/>
      <c r="UII312" s="54"/>
      <c r="UIJ312" s="54"/>
      <c r="UIK312" s="54"/>
      <c r="UIL312" s="54"/>
      <c r="UIM312" s="54"/>
      <c r="UIN312" s="54"/>
      <c r="UIO312" s="54"/>
      <c r="UIP312" s="54"/>
      <c r="UIQ312" s="54"/>
      <c r="UIR312" s="54"/>
      <c r="UIS312" s="54"/>
      <c r="UIT312" s="54"/>
      <c r="UIU312" s="54"/>
      <c r="UIV312" s="54"/>
      <c r="UIW312" s="54"/>
      <c r="UIX312" s="54"/>
      <c r="UIY312" s="54"/>
      <c r="UIZ312" s="54"/>
      <c r="UJA312" s="54"/>
      <c r="UJB312" s="54"/>
      <c r="UJC312" s="54"/>
      <c r="UJD312" s="54"/>
      <c r="UJE312" s="54"/>
      <c r="UJF312" s="54"/>
      <c r="UJG312" s="54"/>
      <c r="UJH312" s="54"/>
      <c r="UJI312" s="54"/>
      <c r="UJJ312" s="54"/>
      <c r="UJK312" s="54"/>
      <c r="UJL312" s="54"/>
      <c r="UJM312" s="54"/>
      <c r="UJN312" s="54"/>
      <c r="UJO312" s="54"/>
      <c r="UJP312" s="54"/>
      <c r="UJQ312" s="54"/>
      <c r="UJR312" s="54"/>
      <c r="UJS312" s="54"/>
      <c r="UJT312" s="54"/>
      <c r="UJU312" s="54"/>
      <c r="UJV312" s="54"/>
      <c r="UJW312" s="54"/>
      <c r="UJX312" s="54"/>
      <c r="UJY312" s="54"/>
      <c r="UJZ312" s="54"/>
      <c r="UKA312" s="54"/>
      <c r="UKB312" s="54"/>
      <c r="UKC312" s="54"/>
      <c r="UKD312" s="54"/>
      <c r="UKE312" s="54"/>
      <c r="UKF312" s="54"/>
      <c r="UKG312" s="54"/>
      <c r="UKH312" s="54"/>
      <c r="UKI312" s="54"/>
      <c r="UKJ312" s="54"/>
      <c r="UKK312" s="54"/>
      <c r="UKL312" s="54"/>
      <c r="UKM312" s="54"/>
      <c r="UKN312" s="54"/>
      <c r="UKO312" s="54"/>
      <c r="UKP312" s="54"/>
      <c r="UKQ312" s="54"/>
      <c r="UKR312" s="54"/>
      <c r="UKS312" s="54"/>
      <c r="UKT312" s="54"/>
      <c r="UKU312" s="54"/>
      <c r="UKV312" s="54"/>
      <c r="UKW312" s="54"/>
      <c r="UKX312" s="54"/>
      <c r="UKY312" s="54"/>
      <c r="UKZ312" s="54"/>
      <c r="ULA312" s="54"/>
      <c r="ULB312" s="54"/>
      <c r="ULC312" s="54"/>
      <c r="ULD312" s="54"/>
      <c r="ULE312" s="54"/>
      <c r="ULF312" s="54"/>
      <c r="ULG312" s="54"/>
      <c r="ULH312" s="54"/>
      <c r="ULI312" s="54"/>
      <c r="ULJ312" s="54"/>
      <c r="ULK312" s="54"/>
      <c r="ULL312" s="54"/>
      <c r="ULM312" s="54"/>
      <c r="ULN312" s="54"/>
      <c r="ULO312" s="54"/>
      <c r="ULP312" s="54"/>
      <c r="ULQ312" s="54"/>
      <c r="ULR312" s="54"/>
      <c r="ULS312" s="54"/>
      <c r="ULT312" s="54"/>
      <c r="ULU312" s="54"/>
      <c r="ULV312" s="54"/>
      <c r="ULW312" s="54"/>
      <c r="ULX312" s="54"/>
      <c r="ULY312" s="54"/>
      <c r="ULZ312" s="54"/>
      <c r="UMA312" s="54"/>
      <c r="UMB312" s="54"/>
      <c r="UMC312" s="54"/>
      <c r="UMD312" s="54"/>
      <c r="UME312" s="54"/>
      <c r="UMF312" s="54"/>
      <c r="UMG312" s="54"/>
      <c r="UMH312" s="54"/>
      <c r="UMI312" s="54"/>
      <c r="UMJ312" s="54"/>
      <c r="UMK312" s="54"/>
      <c r="UML312" s="54"/>
      <c r="UMM312" s="54"/>
      <c r="UMN312" s="54"/>
      <c r="UMO312" s="54"/>
      <c r="UMP312" s="54"/>
      <c r="UMQ312" s="54"/>
      <c r="UMR312" s="54"/>
      <c r="UMS312" s="54"/>
      <c r="UMT312" s="54"/>
      <c r="UMU312" s="54"/>
      <c r="UMV312" s="54"/>
      <c r="UMW312" s="54"/>
      <c r="UMX312" s="54"/>
      <c r="UMY312" s="54"/>
      <c r="UMZ312" s="54"/>
      <c r="UNA312" s="54"/>
      <c r="UNB312" s="54"/>
      <c r="UNC312" s="54"/>
      <c r="UND312" s="54"/>
      <c r="UNE312" s="54"/>
      <c r="UNF312" s="54"/>
      <c r="UNG312" s="54"/>
      <c r="UNH312" s="54"/>
      <c r="UNI312" s="54"/>
      <c r="UNJ312" s="54"/>
      <c r="UNK312" s="54"/>
      <c r="UNL312" s="54"/>
      <c r="UNM312" s="54"/>
      <c r="UNN312" s="54"/>
      <c r="UNO312" s="54"/>
      <c r="UNP312" s="54"/>
      <c r="UNQ312" s="54"/>
      <c r="UNR312" s="54"/>
      <c r="UNS312" s="54"/>
      <c r="UNT312" s="54"/>
      <c r="UNU312" s="54"/>
      <c r="UNV312" s="54"/>
      <c r="UNW312" s="54"/>
      <c r="UNX312" s="54"/>
      <c r="UNY312" s="54"/>
      <c r="UNZ312" s="54"/>
      <c r="UOA312" s="54"/>
      <c r="UOB312" s="54"/>
      <c r="UOC312" s="54"/>
      <c r="UOD312" s="54"/>
      <c r="UOE312" s="54"/>
      <c r="UOF312" s="54"/>
      <c r="UOG312" s="54"/>
      <c r="UOH312" s="54"/>
      <c r="UOI312" s="54"/>
      <c r="UOJ312" s="54"/>
      <c r="UOK312" s="54"/>
      <c r="UOL312" s="54"/>
      <c r="UOM312" s="54"/>
      <c r="UON312" s="54"/>
      <c r="UOO312" s="54"/>
      <c r="UOP312" s="54"/>
      <c r="UOQ312" s="54"/>
      <c r="UOR312" s="54"/>
      <c r="UOS312" s="54"/>
      <c r="UOT312" s="54"/>
      <c r="UOU312" s="54"/>
      <c r="UOV312" s="54"/>
      <c r="UOW312" s="54"/>
      <c r="UOX312" s="54"/>
      <c r="UOY312" s="54"/>
      <c r="UOZ312" s="54"/>
      <c r="UPA312" s="54"/>
      <c r="UPB312" s="54"/>
      <c r="UPC312" s="54"/>
      <c r="UPD312" s="54"/>
      <c r="UPE312" s="54"/>
      <c r="UPF312" s="54"/>
      <c r="UPG312" s="54"/>
      <c r="UPH312" s="54"/>
      <c r="UPI312" s="54"/>
      <c r="UPJ312" s="54"/>
      <c r="UPK312" s="54"/>
      <c r="UPL312" s="54"/>
      <c r="UPM312" s="54"/>
      <c r="UPN312" s="54"/>
      <c r="UPO312" s="54"/>
      <c r="UPP312" s="54"/>
      <c r="UPQ312" s="54"/>
      <c r="UPR312" s="54"/>
      <c r="UPS312" s="54"/>
      <c r="UPT312" s="54"/>
      <c r="UPU312" s="54"/>
      <c r="UPV312" s="54"/>
      <c r="UPW312" s="54"/>
      <c r="UPX312" s="54"/>
      <c r="UPY312" s="54"/>
      <c r="UPZ312" s="54"/>
      <c r="UQA312" s="54"/>
      <c r="UQB312" s="54"/>
      <c r="UQC312" s="54"/>
      <c r="UQD312" s="54"/>
      <c r="UQE312" s="54"/>
      <c r="UQF312" s="54"/>
      <c r="UQG312" s="54"/>
      <c r="UQH312" s="54"/>
      <c r="UQI312" s="54"/>
      <c r="UQJ312" s="54"/>
      <c r="UQK312" s="54"/>
      <c r="UQL312" s="54"/>
      <c r="UQM312" s="54"/>
      <c r="UQN312" s="54"/>
      <c r="UQO312" s="54"/>
      <c r="UQP312" s="54"/>
      <c r="UQQ312" s="54"/>
      <c r="UQR312" s="54"/>
      <c r="UQS312" s="54"/>
      <c r="UQT312" s="54"/>
      <c r="UQU312" s="54"/>
      <c r="UQV312" s="54"/>
      <c r="UQW312" s="54"/>
      <c r="UQX312" s="54"/>
      <c r="UQY312" s="54"/>
      <c r="UQZ312" s="54"/>
      <c r="URA312" s="54"/>
      <c r="URB312" s="54"/>
      <c r="URC312" s="54"/>
      <c r="URD312" s="54"/>
      <c r="URE312" s="54"/>
      <c r="URF312" s="54"/>
      <c r="URG312" s="54"/>
      <c r="URH312" s="54"/>
      <c r="URI312" s="54"/>
      <c r="URJ312" s="54"/>
      <c r="URK312" s="54"/>
      <c r="URL312" s="54"/>
      <c r="URM312" s="54"/>
      <c r="URN312" s="54"/>
      <c r="URO312" s="54"/>
      <c r="URP312" s="54"/>
      <c r="URQ312" s="54"/>
      <c r="URR312" s="54"/>
      <c r="URS312" s="54"/>
      <c r="URT312" s="54"/>
      <c r="URU312" s="54"/>
      <c r="URV312" s="54"/>
      <c r="URW312" s="54"/>
      <c r="URX312" s="54"/>
      <c r="URY312" s="54"/>
      <c r="URZ312" s="54"/>
      <c r="USA312" s="54"/>
      <c r="USB312" s="54"/>
      <c r="USC312" s="54"/>
      <c r="USD312" s="54"/>
      <c r="USE312" s="54"/>
      <c r="USF312" s="54"/>
      <c r="USG312" s="54"/>
      <c r="USH312" s="54"/>
      <c r="USI312" s="54"/>
      <c r="USJ312" s="54"/>
      <c r="USK312" s="54"/>
      <c r="USL312" s="54"/>
      <c r="USM312" s="54"/>
      <c r="USN312" s="54"/>
      <c r="USO312" s="54"/>
      <c r="USP312" s="54"/>
      <c r="USQ312" s="54"/>
      <c r="USR312" s="54"/>
      <c r="USS312" s="54"/>
      <c r="UST312" s="54"/>
      <c r="USU312" s="54"/>
      <c r="USV312" s="54"/>
      <c r="USW312" s="54"/>
      <c r="USX312" s="54"/>
      <c r="USY312" s="54"/>
      <c r="USZ312" s="54"/>
      <c r="UTA312" s="54"/>
      <c r="UTB312" s="54"/>
      <c r="UTC312" s="54"/>
      <c r="UTD312" s="54"/>
      <c r="UTE312" s="54"/>
      <c r="UTF312" s="54"/>
      <c r="UTG312" s="54"/>
      <c r="UTH312" s="54"/>
      <c r="UTI312" s="54"/>
      <c r="UTJ312" s="54"/>
      <c r="UTK312" s="54"/>
      <c r="UTL312" s="54"/>
      <c r="UTM312" s="54"/>
      <c r="UTN312" s="54"/>
      <c r="UTO312" s="54"/>
      <c r="UTP312" s="54"/>
      <c r="UTQ312" s="54"/>
      <c r="UTR312" s="54"/>
      <c r="UTS312" s="54"/>
      <c r="UTT312" s="54"/>
      <c r="UTU312" s="54"/>
      <c r="UTV312" s="54"/>
      <c r="UTW312" s="54"/>
      <c r="UTX312" s="54"/>
      <c r="UTY312" s="54"/>
      <c r="UTZ312" s="54"/>
      <c r="UUA312" s="54"/>
      <c r="UUB312" s="54"/>
      <c r="UUC312" s="54"/>
      <c r="UUD312" s="54"/>
      <c r="UUE312" s="54"/>
      <c r="UUF312" s="54"/>
      <c r="UUG312" s="54"/>
      <c r="UUH312" s="54"/>
      <c r="UUI312" s="54"/>
      <c r="UUJ312" s="54"/>
      <c r="UUK312" s="54"/>
      <c r="UUL312" s="54"/>
      <c r="UUM312" s="54"/>
      <c r="UUN312" s="54"/>
      <c r="UUO312" s="54"/>
      <c r="UUP312" s="54"/>
      <c r="UUQ312" s="54"/>
      <c r="UUR312" s="54"/>
      <c r="UUS312" s="54"/>
      <c r="UUT312" s="54"/>
      <c r="UUU312" s="54"/>
      <c r="UUV312" s="54"/>
      <c r="UUW312" s="54"/>
      <c r="UUX312" s="54"/>
      <c r="UUY312" s="54"/>
      <c r="UUZ312" s="54"/>
      <c r="UVA312" s="54"/>
      <c r="UVB312" s="54"/>
      <c r="UVC312" s="54"/>
      <c r="UVD312" s="54"/>
      <c r="UVE312" s="54"/>
      <c r="UVF312" s="54"/>
      <c r="UVG312" s="54"/>
      <c r="UVH312" s="54"/>
      <c r="UVI312" s="54"/>
      <c r="UVJ312" s="54"/>
      <c r="UVK312" s="54"/>
      <c r="UVL312" s="54"/>
      <c r="UVM312" s="54"/>
      <c r="UVN312" s="54"/>
      <c r="UVO312" s="54"/>
      <c r="UVP312" s="54"/>
      <c r="UVQ312" s="54"/>
      <c r="UVR312" s="54"/>
      <c r="UVS312" s="54"/>
      <c r="UVT312" s="54"/>
      <c r="UVU312" s="54"/>
      <c r="UVV312" s="54"/>
      <c r="UVW312" s="54"/>
      <c r="UVX312" s="54"/>
      <c r="UVY312" s="54"/>
      <c r="UVZ312" s="54"/>
      <c r="UWA312" s="54"/>
      <c r="UWB312" s="54"/>
      <c r="UWC312" s="54"/>
      <c r="UWD312" s="54"/>
      <c r="UWE312" s="54"/>
      <c r="UWF312" s="54"/>
      <c r="UWG312" s="54"/>
      <c r="UWH312" s="54"/>
      <c r="UWI312" s="54"/>
      <c r="UWJ312" s="54"/>
      <c r="UWK312" s="54"/>
      <c r="UWL312" s="54"/>
      <c r="UWM312" s="54"/>
      <c r="UWN312" s="54"/>
      <c r="UWO312" s="54"/>
      <c r="UWP312" s="54"/>
      <c r="UWQ312" s="54"/>
      <c r="UWR312" s="54"/>
      <c r="UWS312" s="54"/>
      <c r="UWT312" s="54"/>
      <c r="UWU312" s="54"/>
      <c r="UWV312" s="54"/>
      <c r="UWW312" s="54"/>
      <c r="UWX312" s="54"/>
      <c r="UWY312" s="54"/>
      <c r="UWZ312" s="54"/>
      <c r="UXA312" s="54"/>
      <c r="UXB312" s="54"/>
      <c r="UXC312" s="54"/>
      <c r="UXD312" s="54"/>
      <c r="UXE312" s="54"/>
      <c r="UXF312" s="54"/>
      <c r="UXG312" s="54"/>
      <c r="UXH312" s="54"/>
      <c r="UXI312" s="54"/>
      <c r="UXJ312" s="54"/>
      <c r="UXK312" s="54"/>
      <c r="UXL312" s="54"/>
      <c r="UXM312" s="54"/>
      <c r="UXN312" s="54"/>
      <c r="UXO312" s="54"/>
      <c r="UXP312" s="54"/>
      <c r="UXQ312" s="54"/>
      <c r="UXR312" s="54"/>
      <c r="UXS312" s="54"/>
      <c r="UXT312" s="54"/>
      <c r="UXU312" s="54"/>
      <c r="UXV312" s="54"/>
      <c r="UXW312" s="54"/>
      <c r="UXX312" s="54"/>
      <c r="UXY312" s="54"/>
      <c r="UXZ312" s="54"/>
      <c r="UYA312" s="54"/>
      <c r="UYB312" s="54"/>
      <c r="UYC312" s="54"/>
      <c r="UYD312" s="54"/>
      <c r="UYE312" s="54"/>
      <c r="UYF312" s="54"/>
      <c r="UYG312" s="54"/>
      <c r="UYH312" s="54"/>
      <c r="UYI312" s="54"/>
      <c r="UYJ312" s="54"/>
      <c r="UYK312" s="54"/>
      <c r="UYL312" s="54"/>
      <c r="UYM312" s="54"/>
      <c r="UYN312" s="54"/>
      <c r="UYO312" s="54"/>
      <c r="UYP312" s="54"/>
      <c r="UYQ312" s="54"/>
      <c r="UYR312" s="54"/>
      <c r="UYS312" s="54"/>
      <c r="UYT312" s="54"/>
      <c r="UYU312" s="54"/>
      <c r="UYV312" s="54"/>
      <c r="UYW312" s="54"/>
      <c r="UYX312" s="54"/>
      <c r="UYY312" s="54"/>
      <c r="UYZ312" s="54"/>
      <c r="UZA312" s="54"/>
      <c r="UZB312" s="54"/>
      <c r="UZC312" s="54"/>
      <c r="UZD312" s="54"/>
      <c r="UZE312" s="54"/>
      <c r="UZF312" s="54"/>
      <c r="UZG312" s="54"/>
      <c r="UZH312" s="54"/>
      <c r="UZI312" s="54"/>
      <c r="UZJ312" s="54"/>
      <c r="UZK312" s="54"/>
      <c r="UZL312" s="54"/>
      <c r="UZM312" s="54"/>
      <c r="UZN312" s="54"/>
      <c r="UZO312" s="54"/>
      <c r="UZP312" s="54"/>
      <c r="UZQ312" s="54"/>
      <c r="UZR312" s="54"/>
      <c r="UZS312" s="54"/>
      <c r="UZT312" s="54"/>
      <c r="UZU312" s="54"/>
      <c r="UZV312" s="54"/>
      <c r="UZW312" s="54"/>
      <c r="UZX312" s="54"/>
      <c r="UZY312" s="54"/>
      <c r="UZZ312" s="54"/>
      <c r="VAA312" s="54"/>
      <c r="VAB312" s="54"/>
      <c r="VAC312" s="54"/>
      <c r="VAD312" s="54"/>
      <c r="VAE312" s="54"/>
      <c r="VAF312" s="54"/>
      <c r="VAG312" s="54"/>
      <c r="VAH312" s="54"/>
      <c r="VAI312" s="54"/>
      <c r="VAJ312" s="54"/>
      <c r="VAK312" s="54"/>
      <c r="VAL312" s="54"/>
      <c r="VAM312" s="54"/>
      <c r="VAN312" s="54"/>
      <c r="VAO312" s="54"/>
      <c r="VAP312" s="54"/>
      <c r="VAQ312" s="54"/>
      <c r="VAR312" s="54"/>
      <c r="VAS312" s="54"/>
      <c r="VAT312" s="54"/>
      <c r="VAU312" s="54"/>
      <c r="VAV312" s="54"/>
      <c r="VAW312" s="54"/>
      <c r="VAX312" s="54"/>
      <c r="VAY312" s="54"/>
      <c r="VAZ312" s="54"/>
      <c r="VBA312" s="54"/>
      <c r="VBB312" s="54"/>
      <c r="VBC312" s="54"/>
      <c r="VBD312" s="54"/>
      <c r="VBE312" s="54"/>
      <c r="VBF312" s="54"/>
      <c r="VBG312" s="54"/>
      <c r="VBH312" s="54"/>
      <c r="VBI312" s="54"/>
      <c r="VBJ312" s="54"/>
      <c r="VBK312" s="54"/>
      <c r="VBL312" s="54"/>
      <c r="VBM312" s="54"/>
      <c r="VBN312" s="54"/>
      <c r="VBO312" s="54"/>
      <c r="VBP312" s="54"/>
      <c r="VBQ312" s="54"/>
      <c r="VBR312" s="54"/>
      <c r="VBS312" s="54"/>
      <c r="VBT312" s="54"/>
      <c r="VBU312" s="54"/>
      <c r="VBV312" s="54"/>
      <c r="VBW312" s="54"/>
      <c r="VBX312" s="54"/>
      <c r="VBY312" s="54"/>
      <c r="VBZ312" s="54"/>
      <c r="VCA312" s="54"/>
      <c r="VCB312" s="54"/>
      <c r="VCC312" s="54"/>
      <c r="VCD312" s="54"/>
      <c r="VCE312" s="54"/>
      <c r="VCF312" s="54"/>
      <c r="VCG312" s="54"/>
      <c r="VCH312" s="54"/>
      <c r="VCI312" s="54"/>
      <c r="VCJ312" s="54"/>
      <c r="VCK312" s="54"/>
      <c r="VCL312" s="54"/>
      <c r="VCM312" s="54"/>
      <c r="VCN312" s="54"/>
      <c r="VCO312" s="54"/>
      <c r="VCP312" s="54"/>
      <c r="VCQ312" s="54"/>
      <c r="VCR312" s="54"/>
      <c r="VCS312" s="54"/>
      <c r="VCT312" s="54"/>
      <c r="VCU312" s="54"/>
      <c r="VCV312" s="54"/>
      <c r="VCW312" s="54"/>
      <c r="VCX312" s="54"/>
      <c r="VCY312" s="54"/>
      <c r="VCZ312" s="54"/>
      <c r="VDA312" s="54"/>
      <c r="VDB312" s="54"/>
      <c r="VDC312" s="54"/>
      <c r="VDD312" s="54"/>
      <c r="VDE312" s="54"/>
      <c r="VDF312" s="54"/>
      <c r="VDG312" s="54"/>
      <c r="VDH312" s="54"/>
      <c r="VDI312" s="54"/>
      <c r="VDJ312" s="54"/>
      <c r="VDK312" s="54"/>
      <c r="VDL312" s="54"/>
      <c r="VDM312" s="54"/>
      <c r="VDN312" s="54"/>
      <c r="VDO312" s="54"/>
      <c r="VDP312" s="54"/>
      <c r="VDQ312" s="54"/>
      <c r="VDR312" s="54"/>
      <c r="VDS312" s="54"/>
      <c r="VDT312" s="54"/>
      <c r="VDU312" s="54"/>
      <c r="VDV312" s="54"/>
      <c r="VDW312" s="54"/>
      <c r="VDX312" s="54"/>
      <c r="VDY312" s="54"/>
      <c r="VDZ312" s="54"/>
      <c r="VEA312" s="54"/>
      <c r="VEB312" s="54"/>
      <c r="VEC312" s="54"/>
      <c r="VED312" s="54"/>
      <c r="VEE312" s="54"/>
      <c r="VEF312" s="54"/>
      <c r="VEG312" s="54"/>
      <c r="VEH312" s="54"/>
      <c r="VEI312" s="54"/>
      <c r="VEJ312" s="54"/>
      <c r="VEK312" s="54"/>
      <c r="VEL312" s="54"/>
      <c r="VEM312" s="54"/>
      <c r="VEN312" s="54"/>
      <c r="VEO312" s="54"/>
      <c r="VEP312" s="54"/>
      <c r="VEQ312" s="54"/>
      <c r="VER312" s="54"/>
      <c r="VES312" s="54"/>
      <c r="VET312" s="54"/>
      <c r="VEU312" s="54"/>
      <c r="VEV312" s="54"/>
      <c r="VEW312" s="54"/>
      <c r="VEX312" s="54"/>
      <c r="VEY312" s="54"/>
      <c r="VEZ312" s="54"/>
      <c r="VFA312" s="54"/>
      <c r="VFB312" s="54"/>
      <c r="VFC312" s="54"/>
      <c r="VFD312" s="54"/>
      <c r="VFE312" s="54"/>
      <c r="VFF312" s="54"/>
      <c r="VFG312" s="54"/>
      <c r="VFH312" s="54"/>
      <c r="VFI312" s="54"/>
      <c r="VFJ312" s="54"/>
      <c r="VFK312" s="54"/>
      <c r="VFL312" s="54"/>
      <c r="VFM312" s="54"/>
      <c r="VFN312" s="54"/>
      <c r="VFO312" s="54"/>
      <c r="VFP312" s="54"/>
      <c r="VFQ312" s="54"/>
      <c r="VFR312" s="54"/>
      <c r="VFS312" s="54"/>
      <c r="VFT312" s="54"/>
      <c r="VFU312" s="54"/>
      <c r="VFV312" s="54"/>
      <c r="VFW312" s="54"/>
      <c r="VFX312" s="54"/>
      <c r="VFY312" s="54"/>
      <c r="VFZ312" s="54"/>
      <c r="VGA312" s="54"/>
      <c r="VGB312" s="54"/>
      <c r="VGC312" s="54"/>
      <c r="VGD312" s="54"/>
      <c r="VGE312" s="54"/>
      <c r="VGF312" s="54"/>
      <c r="VGG312" s="54"/>
      <c r="VGH312" s="54"/>
      <c r="VGI312" s="54"/>
      <c r="VGJ312" s="54"/>
      <c r="VGK312" s="54"/>
      <c r="VGL312" s="54"/>
      <c r="VGM312" s="54"/>
      <c r="VGN312" s="54"/>
      <c r="VGO312" s="54"/>
      <c r="VGP312" s="54"/>
      <c r="VGQ312" s="54"/>
      <c r="VGR312" s="54"/>
      <c r="VGS312" s="54"/>
      <c r="VGT312" s="54"/>
      <c r="VGU312" s="54"/>
      <c r="VGV312" s="54"/>
      <c r="VGW312" s="54"/>
      <c r="VGX312" s="54"/>
      <c r="VGY312" s="54"/>
      <c r="VGZ312" s="54"/>
      <c r="VHA312" s="54"/>
      <c r="VHB312" s="54"/>
      <c r="VHC312" s="54"/>
      <c r="VHD312" s="54"/>
      <c r="VHE312" s="54"/>
      <c r="VHF312" s="54"/>
      <c r="VHG312" s="54"/>
      <c r="VHH312" s="54"/>
      <c r="VHI312" s="54"/>
      <c r="VHJ312" s="54"/>
      <c r="VHK312" s="54"/>
      <c r="VHL312" s="54"/>
      <c r="VHM312" s="54"/>
      <c r="VHN312" s="54"/>
      <c r="VHO312" s="54"/>
      <c r="VHP312" s="54"/>
      <c r="VHQ312" s="54"/>
      <c r="VHR312" s="54"/>
      <c r="VHS312" s="54"/>
      <c r="VHT312" s="54"/>
      <c r="VHU312" s="54"/>
      <c r="VHV312" s="54"/>
      <c r="VHW312" s="54"/>
      <c r="VHX312" s="54"/>
      <c r="VHY312" s="54"/>
      <c r="VHZ312" s="54"/>
      <c r="VIA312" s="54"/>
      <c r="VIB312" s="54"/>
      <c r="VIC312" s="54"/>
      <c r="VID312" s="54"/>
      <c r="VIE312" s="54"/>
      <c r="VIF312" s="54"/>
      <c r="VIG312" s="54"/>
      <c r="VIH312" s="54"/>
      <c r="VII312" s="54"/>
      <c r="VIJ312" s="54"/>
      <c r="VIK312" s="54"/>
      <c r="VIL312" s="54"/>
      <c r="VIM312" s="54"/>
      <c r="VIN312" s="54"/>
      <c r="VIO312" s="54"/>
      <c r="VIP312" s="54"/>
      <c r="VIQ312" s="54"/>
      <c r="VIR312" s="54"/>
      <c r="VIS312" s="54"/>
      <c r="VIT312" s="54"/>
      <c r="VIU312" s="54"/>
      <c r="VIV312" s="54"/>
      <c r="VIW312" s="54"/>
      <c r="VIX312" s="54"/>
      <c r="VIY312" s="54"/>
      <c r="VIZ312" s="54"/>
      <c r="VJA312" s="54"/>
      <c r="VJB312" s="54"/>
      <c r="VJC312" s="54"/>
      <c r="VJD312" s="54"/>
      <c r="VJE312" s="54"/>
      <c r="VJF312" s="54"/>
      <c r="VJG312" s="54"/>
      <c r="VJH312" s="54"/>
      <c r="VJI312" s="54"/>
      <c r="VJJ312" s="54"/>
      <c r="VJK312" s="54"/>
      <c r="VJL312" s="54"/>
      <c r="VJM312" s="54"/>
      <c r="VJN312" s="54"/>
      <c r="VJO312" s="54"/>
      <c r="VJP312" s="54"/>
      <c r="VJQ312" s="54"/>
      <c r="VJR312" s="54"/>
      <c r="VJS312" s="54"/>
      <c r="VJT312" s="54"/>
      <c r="VJU312" s="54"/>
      <c r="VJV312" s="54"/>
      <c r="VJW312" s="54"/>
      <c r="VJX312" s="54"/>
      <c r="VJY312" s="54"/>
      <c r="VJZ312" s="54"/>
      <c r="VKA312" s="54"/>
      <c r="VKB312" s="54"/>
      <c r="VKC312" s="54"/>
      <c r="VKD312" s="54"/>
      <c r="VKE312" s="54"/>
      <c r="VKF312" s="54"/>
      <c r="VKG312" s="54"/>
      <c r="VKH312" s="54"/>
      <c r="VKI312" s="54"/>
      <c r="VKJ312" s="54"/>
      <c r="VKK312" s="54"/>
      <c r="VKL312" s="54"/>
      <c r="VKM312" s="54"/>
      <c r="VKN312" s="54"/>
      <c r="VKO312" s="54"/>
      <c r="VKP312" s="54"/>
      <c r="VKQ312" s="54"/>
      <c r="VKR312" s="54"/>
      <c r="VKS312" s="54"/>
      <c r="VKT312" s="54"/>
      <c r="VKU312" s="54"/>
      <c r="VKV312" s="54"/>
      <c r="VKW312" s="54"/>
      <c r="VKX312" s="54"/>
      <c r="VKY312" s="54"/>
      <c r="VKZ312" s="54"/>
      <c r="VLA312" s="54"/>
      <c r="VLB312" s="54"/>
      <c r="VLC312" s="54"/>
      <c r="VLD312" s="54"/>
      <c r="VLE312" s="54"/>
      <c r="VLF312" s="54"/>
      <c r="VLG312" s="54"/>
      <c r="VLH312" s="54"/>
      <c r="VLI312" s="54"/>
      <c r="VLJ312" s="54"/>
      <c r="VLK312" s="54"/>
      <c r="VLL312" s="54"/>
      <c r="VLM312" s="54"/>
      <c r="VLN312" s="54"/>
      <c r="VLO312" s="54"/>
      <c r="VLP312" s="54"/>
      <c r="VLQ312" s="54"/>
      <c r="VLR312" s="54"/>
      <c r="VLS312" s="54"/>
      <c r="VLT312" s="54"/>
      <c r="VLU312" s="54"/>
      <c r="VLV312" s="54"/>
      <c r="VLW312" s="54"/>
      <c r="VLX312" s="54"/>
      <c r="VLY312" s="54"/>
      <c r="VLZ312" s="54"/>
      <c r="VMA312" s="54"/>
      <c r="VMB312" s="54"/>
      <c r="VMC312" s="54"/>
      <c r="VMD312" s="54"/>
      <c r="VME312" s="54"/>
      <c r="VMF312" s="54"/>
      <c r="VMG312" s="54"/>
      <c r="VMH312" s="54"/>
      <c r="VMI312" s="54"/>
      <c r="VMJ312" s="54"/>
      <c r="VMK312" s="54"/>
      <c r="VML312" s="54"/>
      <c r="VMM312" s="54"/>
      <c r="VMN312" s="54"/>
      <c r="VMO312" s="54"/>
      <c r="VMP312" s="54"/>
      <c r="VMQ312" s="54"/>
      <c r="VMR312" s="54"/>
      <c r="VMS312" s="54"/>
      <c r="VMT312" s="54"/>
      <c r="VMU312" s="54"/>
      <c r="VMV312" s="54"/>
      <c r="VMW312" s="54"/>
      <c r="VMX312" s="54"/>
      <c r="VMY312" s="54"/>
      <c r="VMZ312" s="54"/>
      <c r="VNA312" s="54"/>
      <c r="VNB312" s="54"/>
      <c r="VNC312" s="54"/>
      <c r="VND312" s="54"/>
      <c r="VNE312" s="54"/>
      <c r="VNF312" s="54"/>
      <c r="VNG312" s="54"/>
      <c r="VNH312" s="54"/>
      <c r="VNI312" s="54"/>
      <c r="VNJ312" s="54"/>
      <c r="VNK312" s="54"/>
      <c r="VNL312" s="54"/>
      <c r="VNM312" s="54"/>
      <c r="VNN312" s="54"/>
      <c r="VNO312" s="54"/>
      <c r="VNP312" s="54"/>
      <c r="VNQ312" s="54"/>
      <c r="VNR312" s="54"/>
      <c r="VNS312" s="54"/>
      <c r="VNT312" s="54"/>
      <c r="VNU312" s="54"/>
      <c r="VNV312" s="54"/>
      <c r="VNW312" s="54"/>
      <c r="VNX312" s="54"/>
      <c r="VNY312" s="54"/>
      <c r="VNZ312" s="54"/>
      <c r="VOA312" s="54"/>
      <c r="VOB312" s="54"/>
      <c r="VOC312" s="54"/>
      <c r="VOD312" s="54"/>
      <c r="VOE312" s="54"/>
      <c r="VOF312" s="54"/>
      <c r="VOG312" s="54"/>
      <c r="VOH312" s="54"/>
      <c r="VOI312" s="54"/>
      <c r="VOJ312" s="54"/>
      <c r="VOK312" s="54"/>
      <c r="VOL312" s="54"/>
      <c r="VOM312" s="54"/>
      <c r="VON312" s="54"/>
      <c r="VOO312" s="54"/>
      <c r="VOP312" s="54"/>
      <c r="VOQ312" s="54"/>
      <c r="VOR312" s="54"/>
      <c r="VOS312" s="54"/>
      <c r="VOT312" s="54"/>
      <c r="VOU312" s="54"/>
      <c r="VOV312" s="54"/>
      <c r="VOW312" s="54"/>
      <c r="VOX312" s="54"/>
      <c r="VOY312" s="54"/>
      <c r="VOZ312" s="54"/>
      <c r="VPA312" s="54"/>
      <c r="VPB312" s="54"/>
      <c r="VPC312" s="54"/>
      <c r="VPD312" s="54"/>
      <c r="VPE312" s="54"/>
      <c r="VPF312" s="54"/>
      <c r="VPG312" s="54"/>
      <c r="VPH312" s="54"/>
      <c r="VPI312" s="54"/>
      <c r="VPJ312" s="54"/>
      <c r="VPK312" s="54"/>
      <c r="VPL312" s="54"/>
      <c r="VPM312" s="54"/>
      <c r="VPN312" s="54"/>
      <c r="VPO312" s="54"/>
      <c r="VPP312" s="54"/>
      <c r="VPQ312" s="54"/>
      <c r="VPR312" s="54"/>
      <c r="VPS312" s="54"/>
      <c r="VPT312" s="54"/>
      <c r="VPU312" s="54"/>
      <c r="VPV312" s="54"/>
      <c r="VPW312" s="54"/>
      <c r="VPX312" s="54"/>
      <c r="VPY312" s="54"/>
      <c r="VPZ312" s="54"/>
      <c r="VQA312" s="54"/>
      <c r="VQB312" s="54"/>
      <c r="VQC312" s="54"/>
      <c r="VQD312" s="54"/>
      <c r="VQE312" s="54"/>
      <c r="VQF312" s="54"/>
      <c r="VQG312" s="54"/>
      <c r="VQH312" s="54"/>
      <c r="VQI312" s="54"/>
      <c r="VQJ312" s="54"/>
      <c r="VQK312" s="54"/>
      <c r="VQL312" s="54"/>
      <c r="VQM312" s="54"/>
      <c r="VQN312" s="54"/>
      <c r="VQO312" s="54"/>
      <c r="VQP312" s="54"/>
      <c r="VQQ312" s="54"/>
      <c r="VQR312" s="54"/>
      <c r="VQS312" s="54"/>
      <c r="VQT312" s="54"/>
      <c r="VQU312" s="54"/>
      <c r="VQV312" s="54"/>
      <c r="VQW312" s="54"/>
      <c r="VQX312" s="54"/>
      <c r="VQY312" s="54"/>
      <c r="VQZ312" s="54"/>
      <c r="VRA312" s="54"/>
      <c r="VRB312" s="54"/>
      <c r="VRC312" s="54"/>
      <c r="VRD312" s="54"/>
      <c r="VRE312" s="54"/>
      <c r="VRF312" s="54"/>
      <c r="VRG312" s="54"/>
      <c r="VRH312" s="54"/>
      <c r="VRI312" s="54"/>
      <c r="VRJ312" s="54"/>
      <c r="VRK312" s="54"/>
      <c r="VRL312" s="54"/>
      <c r="VRM312" s="54"/>
      <c r="VRN312" s="54"/>
      <c r="VRO312" s="54"/>
      <c r="VRP312" s="54"/>
      <c r="VRQ312" s="54"/>
      <c r="VRR312" s="54"/>
      <c r="VRS312" s="54"/>
      <c r="VRT312" s="54"/>
      <c r="VRU312" s="54"/>
      <c r="VRV312" s="54"/>
      <c r="VRW312" s="54"/>
      <c r="VRX312" s="54"/>
      <c r="VRY312" s="54"/>
      <c r="VRZ312" s="54"/>
      <c r="VSA312" s="54"/>
      <c r="VSB312" s="54"/>
      <c r="VSC312" s="54"/>
      <c r="VSD312" s="54"/>
      <c r="VSE312" s="54"/>
      <c r="VSF312" s="54"/>
      <c r="VSG312" s="54"/>
      <c r="VSH312" s="54"/>
      <c r="VSI312" s="54"/>
      <c r="VSJ312" s="54"/>
      <c r="VSK312" s="54"/>
      <c r="VSL312" s="54"/>
      <c r="VSM312" s="54"/>
      <c r="VSN312" s="54"/>
      <c r="VSO312" s="54"/>
      <c r="VSP312" s="54"/>
      <c r="VSQ312" s="54"/>
      <c r="VSR312" s="54"/>
      <c r="VSS312" s="54"/>
      <c r="VST312" s="54"/>
      <c r="VSU312" s="54"/>
      <c r="VSV312" s="54"/>
      <c r="VSW312" s="54"/>
      <c r="VSX312" s="54"/>
      <c r="VSY312" s="54"/>
      <c r="VSZ312" s="54"/>
      <c r="VTA312" s="54"/>
      <c r="VTB312" s="54"/>
      <c r="VTC312" s="54"/>
      <c r="VTD312" s="54"/>
      <c r="VTE312" s="54"/>
      <c r="VTF312" s="54"/>
      <c r="VTG312" s="54"/>
      <c r="VTH312" s="54"/>
      <c r="VTI312" s="54"/>
      <c r="VTJ312" s="54"/>
      <c r="VTK312" s="54"/>
      <c r="VTL312" s="54"/>
      <c r="VTM312" s="54"/>
      <c r="VTN312" s="54"/>
      <c r="VTO312" s="54"/>
      <c r="VTP312" s="54"/>
      <c r="VTQ312" s="54"/>
      <c r="VTR312" s="54"/>
      <c r="VTS312" s="54"/>
      <c r="VTT312" s="54"/>
      <c r="VTU312" s="54"/>
      <c r="VTV312" s="54"/>
      <c r="VTW312" s="54"/>
      <c r="VTX312" s="54"/>
      <c r="VTY312" s="54"/>
      <c r="VTZ312" s="54"/>
      <c r="VUA312" s="54"/>
      <c r="VUB312" s="54"/>
      <c r="VUC312" s="54"/>
      <c r="VUD312" s="54"/>
      <c r="VUE312" s="54"/>
      <c r="VUF312" s="54"/>
      <c r="VUG312" s="54"/>
      <c r="VUH312" s="54"/>
      <c r="VUI312" s="54"/>
      <c r="VUJ312" s="54"/>
      <c r="VUK312" s="54"/>
      <c r="VUL312" s="54"/>
      <c r="VUM312" s="54"/>
      <c r="VUN312" s="54"/>
      <c r="VUO312" s="54"/>
      <c r="VUP312" s="54"/>
      <c r="VUQ312" s="54"/>
      <c r="VUR312" s="54"/>
      <c r="VUS312" s="54"/>
      <c r="VUT312" s="54"/>
      <c r="VUU312" s="54"/>
      <c r="VUV312" s="54"/>
      <c r="VUW312" s="54"/>
      <c r="VUX312" s="54"/>
      <c r="VUY312" s="54"/>
      <c r="VUZ312" s="54"/>
      <c r="VVA312" s="54"/>
      <c r="VVB312" s="54"/>
      <c r="VVC312" s="54"/>
      <c r="VVD312" s="54"/>
      <c r="VVE312" s="54"/>
      <c r="VVF312" s="54"/>
      <c r="VVG312" s="54"/>
      <c r="VVH312" s="54"/>
      <c r="VVI312" s="54"/>
      <c r="VVJ312" s="54"/>
      <c r="VVK312" s="54"/>
      <c r="VVL312" s="54"/>
      <c r="VVM312" s="54"/>
      <c r="VVN312" s="54"/>
      <c r="VVO312" s="54"/>
      <c r="VVP312" s="54"/>
      <c r="VVQ312" s="54"/>
      <c r="VVR312" s="54"/>
      <c r="VVS312" s="54"/>
      <c r="VVT312" s="54"/>
      <c r="VVU312" s="54"/>
      <c r="VVV312" s="54"/>
      <c r="VVW312" s="54"/>
      <c r="VVX312" s="54"/>
      <c r="VVY312" s="54"/>
      <c r="VVZ312" s="54"/>
      <c r="VWA312" s="54"/>
      <c r="VWB312" s="54"/>
      <c r="VWC312" s="54"/>
      <c r="VWD312" s="54"/>
      <c r="VWE312" s="54"/>
      <c r="VWF312" s="54"/>
      <c r="VWG312" s="54"/>
      <c r="VWH312" s="54"/>
      <c r="VWI312" s="54"/>
      <c r="VWJ312" s="54"/>
      <c r="VWK312" s="54"/>
      <c r="VWL312" s="54"/>
      <c r="VWM312" s="54"/>
      <c r="VWN312" s="54"/>
      <c r="VWO312" s="54"/>
      <c r="VWP312" s="54"/>
      <c r="VWQ312" s="54"/>
      <c r="VWR312" s="54"/>
      <c r="VWS312" s="54"/>
      <c r="VWT312" s="54"/>
      <c r="VWU312" s="54"/>
      <c r="VWV312" s="54"/>
      <c r="VWW312" s="54"/>
      <c r="VWX312" s="54"/>
      <c r="VWY312" s="54"/>
      <c r="VWZ312" s="54"/>
      <c r="VXA312" s="54"/>
      <c r="VXB312" s="54"/>
      <c r="VXC312" s="54"/>
      <c r="VXD312" s="54"/>
      <c r="VXE312" s="54"/>
      <c r="VXF312" s="54"/>
      <c r="VXG312" s="54"/>
      <c r="VXH312" s="54"/>
      <c r="VXI312" s="54"/>
      <c r="VXJ312" s="54"/>
      <c r="VXK312" s="54"/>
      <c r="VXL312" s="54"/>
      <c r="VXM312" s="54"/>
      <c r="VXN312" s="54"/>
      <c r="VXO312" s="54"/>
      <c r="VXP312" s="54"/>
      <c r="VXQ312" s="54"/>
      <c r="VXR312" s="54"/>
      <c r="VXS312" s="54"/>
      <c r="VXT312" s="54"/>
      <c r="VXU312" s="54"/>
      <c r="VXV312" s="54"/>
      <c r="VXW312" s="54"/>
      <c r="VXX312" s="54"/>
      <c r="VXY312" s="54"/>
      <c r="VXZ312" s="54"/>
      <c r="VYA312" s="54"/>
      <c r="VYB312" s="54"/>
      <c r="VYC312" s="54"/>
      <c r="VYD312" s="54"/>
      <c r="VYE312" s="54"/>
      <c r="VYF312" s="54"/>
      <c r="VYG312" s="54"/>
      <c r="VYH312" s="54"/>
      <c r="VYI312" s="54"/>
      <c r="VYJ312" s="54"/>
      <c r="VYK312" s="54"/>
      <c r="VYL312" s="54"/>
      <c r="VYM312" s="54"/>
      <c r="VYN312" s="54"/>
      <c r="VYO312" s="54"/>
      <c r="VYP312" s="54"/>
      <c r="VYQ312" s="54"/>
      <c r="VYR312" s="54"/>
      <c r="VYS312" s="54"/>
      <c r="VYT312" s="54"/>
      <c r="VYU312" s="54"/>
      <c r="VYV312" s="54"/>
      <c r="VYW312" s="54"/>
      <c r="VYX312" s="54"/>
      <c r="VYY312" s="54"/>
      <c r="VYZ312" s="54"/>
      <c r="VZA312" s="54"/>
      <c r="VZB312" s="54"/>
      <c r="VZC312" s="54"/>
      <c r="VZD312" s="54"/>
      <c r="VZE312" s="54"/>
      <c r="VZF312" s="54"/>
      <c r="VZG312" s="54"/>
      <c r="VZH312" s="54"/>
      <c r="VZI312" s="54"/>
      <c r="VZJ312" s="54"/>
      <c r="VZK312" s="54"/>
      <c r="VZL312" s="54"/>
      <c r="VZM312" s="54"/>
      <c r="VZN312" s="54"/>
      <c r="VZO312" s="54"/>
      <c r="VZP312" s="54"/>
      <c r="VZQ312" s="54"/>
      <c r="VZR312" s="54"/>
      <c r="VZS312" s="54"/>
      <c r="VZT312" s="54"/>
      <c r="VZU312" s="54"/>
      <c r="VZV312" s="54"/>
      <c r="VZW312" s="54"/>
      <c r="VZX312" s="54"/>
      <c r="VZY312" s="54"/>
      <c r="VZZ312" s="54"/>
      <c r="WAA312" s="54"/>
      <c r="WAB312" s="54"/>
      <c r="WAC312" s="54"/>
      <c r="WAD312" s="54"/>
      <c r="WAE312" s="54"/>
      <c r="WAF312" s="54"/>
      <c r="WAG312" s="54"/>
      <c r="WAH312" s="54"/>
      <c r="WAI312" s="54"/>
      <c r="WAJ312" s="54"/>
      <c r="WAK312" s="54"/>
      <c r="WAL312" s="54"/>
      <c r="WAM312" s="54"/>
      <c r="WAN312" s="54"/>
      <c r="WAO312" s="54"/>
      <c r="WAP312" s="54"/>
      <c r="WAQ312" s="54"/>
      <c r="WAR312" s="54"/>
      <c r="WAS312" s="54"/>
      <c r="WAT312" s="54"/>
      <c r="WAU312" s="54"/>
      <c r="WAV312" s="54"/>
      <c r="WAW312" s="54"/>
      <c r="WAX312" s="54"/>
      <c r="WAY312" s="54"/>
      <c r="WAZ312" s="54"/>
      <c r="WBA312" s="54"/>
      <c r="WBB312" s="54"/>
      <c r="WBC312" s="54"/>
      <c r="WBD312" s="54"/>
      <c r="WBE312" s="54"/>
      <c r="WBF312" s="54"/>
      <c r="WBG312" s="54"/>
      <c r="WBH312" s="54"/>
      <c r="WBI312" s="54"/>
      <c r="WBJ312" s="54"/>
      <c r="WBK312" s="54"/>
      <c r="WBL312" s="54"/>
      <c r="WBM312" s="54"/>
      <c r="WBN312" s="54"/>
      <c r="WBO312" s="54"/>
      <c r="WBP312" s="54"/>
      <c r="WBQ312" s="54"/>
      <c r="WBR312" s="54"/>
      <c r="WBS312" s="54"/>
      <c r="WBT312" s="54"/>
      <c r="WBU312" s="54"/>
      <c r="WBV312" s="54"/>
      <c r="WBW312" s="54"/>
      <c r="WBX312" s="54"/>
      <c r="WBY312" s="54"/>
      <c r="WBZ312" s="54"/>
      <c r="WCA312" s="54"/>
      <c r="WCB312" s="54"/>
      <c r="WCC312" s="54"/>
      <c r="WCD312" s="54"/>
      <c r="WCE312" s="54"/>
      <c r="WCF312" s="54"/>
      <c r="WCG312" s="54"/>
      <c r="WCH312" s="54"/>
      <c r="WCI312" s="54"/>
      <c r="WCJ312" s="54"/>
      <c r="WCK312" s="54"/>
      <c r="WCL312" s="54"/>
      <c r="WCM312" s="54"/>
      <c r="WCN312" s="54"/>
      <c r="WCO312" s="54"/>
      <c r="WCP312" s="54"/>
      <c r="WCQ312" s="54"/>
      <c r="WCR312" s="54"/>
      <c r="WCS312" s="54"/>
      <c r="WCT312" s="54"/>
      <c r="WCU312" s="54"/>
      <c r="WCV312" s="54"/>
      <c r="WCW312" s="54"/>
      <c r="WCX312" s="54"/>
      <c r="WCY312" s="54"/>
      <c r="WCZ312" s="54"/>
      <c r="WDA312" s="54"/>
      <c r="WDB312" s="54"/>
      <c r="WDC312" s="54"/>
      <c r="WDD312" s="54"/>
      <c r="WDE312" s="54"/>
      <c r="WDF312" s="54"/>
      <c r="WDG312" s="54"/>
      <c r="WDH312" s="54"/>
      <c r="WDI312" s="54"/>
      <c r="WDJ312" s="54"/>
      <c r="WDK312" s="54"/>
      <c r="WDL312" s="54"/>
      <c r="WDM312" s="54"/>
      <c r="WDN312" s="54"/>
      <c r="WDO312" s="54"/>
      <c r="WDP312" s="54"/>
      <c r="WDQ312" s="54"/>
      <c r="WDR312" s="54"/>
      <c r="WDS312" s="54"/>
      <c r="WDT312" s="54"/>
      <c r="WDU312" s="54"/>
      <c r="WDV312" s="54"/>
      <c r="WDW312" s="54"/>
      <c r="WDX312" s="54"/>
      <c r="WDY312" s="54"/>
      <c r="WDZ312" s="54"/>
      <c r="WEA312" s="54"/>
      <c r="WEB312" s="54"/>
      <c r="WEC312" s="54"/>
      <c r="WED312" s="54"/>
      <c r="WEE312" s="54"/>
      <c r="WEF312" s="54"/>
      <c r="WEG312" s="54"/>
      <c r="WEH312" s="54"/>
      <c r="WEI312" s="54"/>
      <c r="WEJ312" s="54"/>
      <c r="WEK312" s="54"/>
      <c r="WEL312" s="54"/>
      <c r="WEM312" s="54"/>
      <c r="WEN312" s="54"/>
      <c r="WEO312" s="54"/>
      <c r="WEP312" s="54"/>
      <c r="WEQ312" s="54"/>
      <c r="WER312" s="54"/>
      <c r="WES312" s="54"/>
      <c r="WET312" s="54"/>
      <c r="WEU312" s="54"/>
      <c r="WEV312" s="54"/>
      <c r="WEW312" s="54"/>
      <c r="WEX312" s="54"/>
      <c r="WEY312" s="54"/>
      <c r="WEZ312" s="54"/>
      <c r="WFA312" s="54"/>
      <c r="WFB312" s="54"/>
      <c r="WFC312" s="54"/>
      <c r="WFD312" s="54"/>
      <c r="WFE312" s="54"/>
      <c r="WFF312" s="54"/>
      <c r="WFG312" s="54"/>
      <c r="WFH312" s="54"/>
      <c r="WFI312" s="54"/>
      <c r="WFJ312" s="54"/>
      <c r="WFK312" s="54"/>
      <c r="WFL312" s="54"/>
      <c r="WFM312" s="54"/>
      <c r="WFN312" s="54"/>
      <c r="WFO312" s="54"/>
      <c r="WFP312" s="54"/>
      <c r="WFQ312" s="54"/>
      <c r="WFR312" s="54"/>
      <c r="WFS312" s="54"/>
      <c r="WFT312" s="54"/>
      <c r="WFU312" s="54"/>
      <c r="WFV312" s="54"/>
      <c r="WFW312" s="54"/>
      <c r="WFX312" s="54"/>
      <c r="WFY312" s="54"/>
      <c r="WFZ312" s="54"/>
      <c r="WGA312" s="54"/>
      <c r="WGB312" s="54"/>
      <c r="WGC312" s="54"/>
      <c r="WGD312" s="54"/>
      <c r="WGE312" s="54"/>
      <c r="WGF312" s="54"/>
      <c r="WGG312" s="54"/>
      <c r="WGH312" s="54"/>
      <c r="WGI312" s="54"/>
      <c r="WGJ312" s="54"/>
      <c r="WGK312" s="54"/>
      <c r="WGL312" s="54"/>
      <c r="WGM312" s="54"/>
      <c r="WGN312" s="54"/>
      <c r="WGO312" s="54"/>
      <c r="WGP312" s="54"/>
      <c r="WGQ312" s="54"/>
      <c r="WGR312" s="54"/>
      <c r="WGS312" s="54"/>
      <c r="WGT312" s="54"/>
      <c r="WGU312" s="54"/>
      <c r="WGV312" s="54"/>
      <c r="WGW312" s="54"/>
      <c r="WGX312" s="54"/>
      <c r="WGY312" s="54"/>
      <c r="WGZ312" s="54"/>
      <c r="WHA312" s="54"/>
      <c r="WHB312" s="54"/>
      <c r="WHC312" s="54"/>
      <c r="WHD312" s="54"/>
      <c r="WHE312" s="54"/>
      <c r="WHF312" s="54"/>
      <c r="WHG312" s="54"/>
      <c r="WHH312" s="54"/>
      <c r="WHI312" s="54"/>
      <c r="WHJ312" s="54"/>
      <c r="WHK312" s="54"/>
      <c r="WHL312" s="54"/>
      <c r="WHM312" s="54"/>
      <c r="WHN312" s="54"/>
      <c r="WHO312" s="54"/>
      <c r="WHP312" s="54"/>
      <c r="WHQ312" s="54"/>
      <c r="WHR312" s="54"/>
      <c r="WHS312" s="54"/>
      <c r="WHT312" s="54"/>
      <c r="WHU312" s="54"/>
      <c r="WHV312" s="54"/>
      <c r="WHW312" s="54"/>
      <c r="WHX312" s="54"/>
      <c r="WHY312" s="54"/>
      <c r="WHZ312" s="54"/>
      <c r="WIA312" s="54"/>
      <c r="WIB312" s="54"/>
      <c r="WIC312" s="54"/>
      <c r="WID312" s="54"/>
      <c r="WIE312" s="54"/>
      <c r="WIF312" s="54"/>
      <c r="WIG312" s="54"/>
      <c r="WIH312" s="54"/>
      <c r="WII312" s="54"/>
      <c r="WIJ312" s="54"/>
      <c r="WIK312" s="54"/>
      <c r="WIL312" s="54"/>
      <c r="WIM312" s="54"/>
      <c r="WIN312" s="54"/>
      <c r="WIO312" s="54"/>
      <c r="WIP312" s="54"/>
      <c r="WIQ312" s="54"/>
      <c r="WIR312" s="54"/>
      <c r="WIS312" s="54"/>
      <c r="WIT312" s="54"/>
      <c r="WIU312" s="54"/>
      <c r="WIV312" s="54"/>
      <c r="WIW312" s="54"/>
      <c r="WIX312" s="54"/>
      <c r="WIY312" s="54"/>
      <c r="WIZ312" s="54"/>
      <c r="WJA312" s="54"/>
      <c r="WJB312" s="54"/>
      <c r="WJC312" s="54"/>
      <c r="WJD312" s="54"/>
      <c r="WJE312" s="54"/>
      <c r="WJF312" s="54"/>
      <c r="WJG312" s="54"/>
      <c r="WJH312" s="54"/>
      <c r="WJI312" s="54"/>
      <c r="WJJ312" s="54"/>
      <c r="WJK312" s="54"/>
      <c r="WJL312" s="54"/>
      <c r="WJM312" s="54"/>
      <c r="WJN312" s="54"/>
      <c r="WJO312" s="54"/>
      <c r="WJP312" s="54"/>
      <c r="WJQ312" s="54"/>
      <c r="WJR312" s="54"/>
      <c r="WJS312" s="54"/>
      <c r="WJT312" s="54"/>
      <c r="WJU312" s="54"/>
      <c r="WJV312" s="54"/>
      <c r="WJW312" s="54"/>
      <c r="WJX312" s="54"/>
      <c r="WJY312" s="54"/>
      <c r="WJZ312" s="54"/>
      <c r="WKA312" s="54"/>
      <c r="WKB312" s="54"/>
      <c r="WKC312" s="54"/>
      <c r="WKD312" s="54"/>
      <c r="WKE312" s="54"/>
      <c r="WKF312" s="54"/>
      <c r="WKG312" s="54"/>
      <c r="WKH312" s="54"/>
      <c r="WKI312" s="54"/>
      <c r="WKJ312" s="54"/>
      <c r="WKK312" s="54"/>
      <c r="WKL312" s="54"/>
      <c r="WKM312" s="54"/>
      <c r="WKN312" s="54"/>
      <c r="WKO312" s="54"/>
      <c r="WKP312" s="54"/>
      <c r="WKQ312" s="54"/>
      <c r="WKR312" s="54"/>
      <c r="WKS312" s="54"/>
      <c r="WKT312" s="54"/>
      <c r="WKU312" s="54"/>
      <c r="WKV312" s="54"/>
      <c r="WKW312" s="54"/>
      <c r="WKX312" s="54"/>
      <c r="WKY312" s="54"/>
      <c r="WKZ312" s="54"/>
      <c r="WLA312" s="54"/>
      <c r="WLB312" s="54"/>
      <c r="WLC312" s="54"/>
      <c r="WLD312" s="54"/>
      <c r="WLE312" s="54"/>
      <c r="WLF312" s="54"/>
      <c r="WLG312" s="54"/>
      <c r="WLH312" s="54"/>
      <c r="WLI312" s="54"/>
      <c r="WLJ312" s="54"/>
      <c r="WLK312" s="54"/>
      <c r="WLL312" s="54"/>
      <c r="WLM312" s="54"/>
      <c r="WLN312" s="54"/>
      <c r="WLO312" s="54"/>
      <c r="WLP312" s="54"/>
      <c r="WLQ312" s="54"/>
      <c r="WLR312" s="54"/>
      <c r="WLS312" s="54"/>
      <c r="WLT312" s="54"/>
      <c r="WLU312" s="54"/>
      <c r="WLV312" s="54"/>
      <c r="WLW312" s="54"/>
      <c r="WLX312" s="54"/>
      <c r="WLY312" s="54"/>
      <c r="WLZ312" s="54"/>
      <c r="WMA312" s="54"/>
      <c r="WMB312" s="54"/>
      <c r="WMC312" s="54"/>
      <c r="WMD312" s="54"/>
      <c r="WME312" s="54"/>
      <c r="WMF312" s="54"/>
      <c r="WMG312" s="54"/>
      <c r="WMH312" s="54"/>
      <c r="WMI312" s="54"/>
      <c r="WMJ312" s="54"/>
      <c r="WMK312" s="54"/>
      <c r="WML312" s="54"/>
      <c r="WMM312" s="54"/>
      <c r="WMN312" s="54"/>
      <c r="WMO312" s="54"/>
      <c r="WMP312" s="54"/>
      <c r="WMQ312" s="54"/>
      <c r="WMR312" s="54"/>
      <c r="WMS312" s="54"/>
      <c r="WMT312" s="54"/>
      <c r="WMU312" s="54"/>
      <c r="WMV312" s="54"/>
      <c r="WMW312" s="54"/>
      <c r="WMX312" s="54"/>
      <c r="WMY312" s="54"/>
      <c r="WMZ312" s="54"/>
      <c r="WNA312" s="54"/>
      <c r="WNB312" s="54"/>
      <c r="WNC312" s="54"/>
      <c r="WND312" s="54"/>
      <c r="WNE312" s="54"/>
      <c r="WNF312" s="54"/>
      <c r="WNG312" s="54"/>
      <c r="WNH312" s="54"/>
      <c r="WNI312" s="54"/>
      <c r="WNJ312" s="54"/>
      <c r="WNK312" s="54"/>
      <c r="WNL312" s="54"/>
      <c r="WNM312" s="54"/>
      <c r="WNN312" s="54"/>
      <c r="WNO312" s="54"/>
      <c r="WNP312" s="54"/>
      <c r="WNQ312" s="54"/>
      <c r="WNR312" s="54"/>
      <c r="WNS312" s="54"/>
      <c r="WNT312" s="54"/>
      <c r="WNU312" s="54"/>
      <c r="WNV312" s="54"/>
      <c r="WNW312" s="54"/>
      <c r="WNX312" s="54"/>
      <c r="WNY312" s="54"/>
      <c r="WNZ312" s="54"/>
      <c r="WOA312" s="54"/>
      <c r="WOB312" s="54"/>
      <c r="WOC312" s="54"/>
      <c r="WOD312" s="54"/>
      <c r="WOE312" s="54"/>
      <c r="WOF312" s="54"/>
      <c r="WOG312" s="54"/>
      <c r="WOH312" s="54"/>
      <c r="WOI312" s="54"/>
      <c r="WOJ312" s="54"/>
      <c r="WOK312" s="54"/>
      <c r="WOL312" s="54"/>
      <c r="WOM312" s="54"/>
      <c r="WON312" s="54"/>
      <c r="WOO312" s="54"/>
      <c r="WOP312" s="54"/>
      <c r="WOQ312" s="54"/>
      <c r="WOR312" s="54"/>
      <c r="WOS312" s="54"/>
      <c r="WOT312" s="54"/>
      <c r="WOU312" s="54"/>
      <c r="WOV312" s="54"/>
      <c r="WOW312" s="54"/>
      <c r="WOX312" s="54"/>
      <c r="WOY312" s="54"/>
      <c r="WOZ312" s="54"/>
      <c r="WPA312" s="54"/>
      <c r="WPB312" s="54"/>
      <c r="WPC312" s="54"/>
      <c r="WPD312" s="54"/>
      <c r="WPE312" s="54"/>
      <c r="WPF312" s="54"/>
      <c r="WPG312" s="54"/>
      <c r="WPH312" s="54"/>
      <c r="WPI312" s="54"/>
      <c r="WPJ312" s="54"/>
      <c r="WPK312" s="54"/>
      <c r="WPL312" s="54"/>
      <c r="WPM312" s="54"/>
      <c r="WPN312" s="54"/>
      <c r="WPO312" s="54"/>
      <c r="WPP312" s="54"/>
      <c r="WPQ312" s="54"/>
      <c r="WPR312" s="54"/>
      <c r="WPS312" s="54"/>
      <c r="WPT312" s="54"/>
      <c r="WPU312" s="54"/>
      <c r="WPV312" s="54"/>
      <c r="WPW312" s="54"/>
      <c r="WPX312" s="54"/>
      <c r="WPY312" s="54"/>
      <c r="WPZ312" s="54"/>
      <c r="WQA312" s="54"/>
      <c r="WQB312" s="54"/>
      <c r="WQC312" s="54"/>
      <c r="WQD312" s="54"/>
      <c r="WQE312" s="54"/>
      <c r="WQF312" s="54"/>
      <c r="WQG312" s="54"/>
      <c r="WQH312" s="54"/>
      <c r="WQI312" s="54"/>
      <c r="WQJ312" s="54"/>
      <c r="WQK312" s="54"/>
      <c r="WQL312" s="54"/>
      <c r="WQM312" s="54"/>
      <c r="WQN312" s="54"/>
      <c r="WQO312" s="54"/>
      <c r="WQP312" s="54"/>
      <c r="WQQ312" s="54"/>
      <c r="WQR312" s="54"/>
      <c r="WQS312" s="54"/>
      <c r="WQT312" s="54"/>
      <c r="WQU312" s="54"/>
      <c r="WQV312" s="54"/>
      <c r="WQW312" s="54"/>
      <c r="WQX312" s="54"/>
      <c r="WQY312" s="54"/>
      <c r="WQZ312" s="54"/>
      <c r="WRA312" s="54"/>
      <c r="WRB312" s="54"/>
      <c r="WRC312" s="54"/>
      <c r="WRD312" s="54"/>
      <c r="WRE312" s="54"/>
      <c r="WRF312" s="54"/>
      <c r="WRG312" s="54"/>
      <c r="WRH312" s="54"/>
      <c r="WRI312" s="54"/>
      <c r="WRJ312" s="54"/>
      <c r="WRK312" s="54"/>
      <c r="WRL312" s="54"/>
      <c r="WRM312" s="54"/>
      <c r="WRN312" s="54"/>
      <c r="WRO312" s="54"/>
      <c r="WRP312" s="54"/>
      <c r="WRQ312" s="54"/>
      <c r="WRR312" s="54"/>
      <c r="WRS312" s="54"/>
      <c r="WRT312" s="54"/>
      <c r="WRU312" s="54"/>
      <c r="WRV312" s="54"/>
      <c r="WRW312" s="54"/>
      <c r="WRX312" s="54"/>
      <c r="WRY312" s="54"/>
      <c r="WRZ312" s="54"/>
      <c r="WSA312" s="54"/>
      <c r="WSB312" s="54"/>
      <c r="WSC312" s="54"/>
      <c r="WSD312" s="54"/>
      <c r="WSE312" s="54"/>
      <c r="WSF312" s="54"/>
      <c r="WSG312" s="54"/>
      <c r="WSH312" s="54"/>
      <c r="WSI312" s="54"/>
      <c r="WSJ312" s="54"/>
      <c r="WSK312" s="54"/>
      <c r="WSL312" s="54"/>
      <c r="WSM312" s="54"/>
      <c r="WSN312" s="54"/>
      <c r="WSO312" s="54"/>
      <c r="WSP312" s="54"/>
      <c r="WSQ312" s="54"/>
      <c r="WSR312" s="54"/>
      <c r="WSS312" s="54"/>
      <c r="WST312" s="54"/>
      <c r="WSU312" s="54"/>
      <c r="WSV312" s="54"/>
      <c r="WSW312" s="54"/>
      <c r="WSX312" s="54"/>
      <c r="WSY312" s="54"/>
      <c r="WSZ312" s="54"/>
      <c r="WTA312" s="54"/>
      <c r="WTB312" s="54"/>
      <c r="WTC312" s="54"/>
      <c r="WTD312" s="54"/>
      <c r="WTE312" s="54"/>
      <c r="WTF312" s="54"/>
      <c r="WTG312" s="54"/>
      <c r="WTH312" s="54"/>
      <c r="WTI312" s="54"/>
      <c r="WTJ312" s="54"/>
      <c r="WTK312" s="54"/>
      <c r="WTL312" s="54"/>
      <c r="WTM312" s="54"/>
      <c r="WTN312" s="54"/>
      <c r="WTO312" s="54"/>
      <c r="WTP312" s="54"/>
      <c r="WTQ312" s="54"/>
      <c r="WTR312" s="54"/>
      <c r="WTS312" s="54"/>
      <c r="WTT312" s="54"/>
      <c r="WTU312" s="54"/>
      <c r="WTV312" s="54"/>
      <c r="WTW312" s="54"/>
      <c r="WTX312" s="54"/>
      <c r="WTY312" s="54"/>
      <c r="WTZ312" s="54"/>
      <c r="WUA312" s="54"/>
      <c r="WUB312" s="54"/>
      <c r="WUC312" s="54"/>
      <c r="WUD312" s="54"/>
      <c r="WUE312" s="54"/>
      <c r="WUF312" s="54"/>
      <c r="WUG312" s="54"/>
      <c r="WUH312" s="54"/>
      <c r="WUI312" s="54"/>
      <c r="WUJ312" s="54"/>
      <c r="WUK312" s="54"/>
      <c r="WUL312" s="54"/>
      <c r="WUM312" s="54"/>
      <c r="WUN312" s="54"/>
      <c r="WUO312" s="54"/>
      <c r="WUP312" s="54"/>
      <c r="WUQ312" s="54"/>
      <c r="WUR312" s="54"/>
      <c r="WUS312" s="54"/>
      <c r="WUT312" s="54"/>
      <c r="WUU312" s="54"/>
      <c r="WUV312" s="54"/>
      <c r="WUW312" s="54"/>
      <c r="WUX312" s="54"/>
      <c r="WUY312" s="54"/>
      <c r="WUZ312" s="54"/>
      <c r="WVA312" s="54"/>
      <c r="WVB312" s="54"/>
      <c r="WVC312" s="54"/>
      <c r="WVD312" s="54"/>
      <c r="WVE312" s="54"/>
      <c r="WVF312" s="54"/>
      <c r="WVG312" s="54"/>
      <c r="WVH312" s="54"/>
      <c r="WVI312" s="54"/>
      <c r="WVJ312" s="54"/>
      <c r="WVK312" s="54"/>
      <c r="WVL312" s="54"/>
      <c r="WVM312" s="54"/>
      <c r="WVN312" s="54"/>
      <c r="WVO312" s="54"/>
      <c r="WVP312" s="54"/>
      <c r="WVQ312" s="54"/>
      <c r="WVR312" s="54"/>
      <c r="WVS312" s="54"/>
      <c r="WVT312" s="54"/>
      <c r="WVU312" s="54"/>
      <c r="WVV312" s="54"/>
      <c r="WVW312" s="54"/>
      <c r="WVX312" s="54"/>
      <c r="WVY312" s="54"/>
      <c r="WVZ312" s="54"/>
      <c r="WWA312" s="54"/>
      <c r="WWB312" s="54"/>
      <c r="WWC312" s="54"/>
      <c r="WWD312" s="54"/>
      <c r="WWE312" s="54"/>
      <c r="WWF312" s="54"/>
      <c r="WWG312" s="54"/>
      <c r="WWH312" s="54"/>
      <c r="WWI312" s="54"/>
      <c r="WWJ312" s="54"/>
      <c r="WWK312" s="54"/>
      <c r="WWL312" s="54"/>
      <c r="WWM312" s="54"/>
      <c r="WWN312" s="54"/>
      <c r="WWO312" s="54"/>
      <c r="WWP312" s="54"/>
      <c r="WWQ312" s="54"/>
      <c r="WWR312" s="54"/>
      <c r="WWS312" s="54"/>
      <c r="WWT312" s="54"/>
      <c r="WWU312" s="54"/>
      <c r="WWV312" s="54"/>
      <c r="WWW312" s="54"/>
      <c r="WWX312" s="54"/>
      <c r="WWY312" s="54"/>
      <c r="WWZ312" s="54"/>
      <c r="WXA312" s="54"/>
      <c r="WXB312" s="54"/>
      <c r="WXC312" s="54"/>
      <c r="WXD312" s="54"/>
      <c r="WXE312" s="54"/>
      <c r="WXF312" s="54"/>
      <c r="WXG312" s="54"/>
      <c r="WXH312" s="54"/>
      <c r="WXI312" s="54"/>
      <c r="WXJ312" s="54"/>
      <c r="WXK312" s="54"/>
      <c r="WXL312" s="54"/>
      <c r="WXM312" s="54"/>
      <c r="WXN312" s="54"/>
      <c r="WXO312" s="54"/>
      <c r="WXP312" s="54"/>
      <c r="WXQ312" s="54"/>
      <c r="WXR312" s="54"/>
      <c r="WXS312" s="54"/>
      <c r="WXT312" s="54"/>
      <c r="WXU312" s="54"/>
      <c r="WXV312" s="54"/>
      <c r="WXW312" s="54"/>
      <c r="WXX312" s="54"/>
      <c r="WXY312" s="54"/>
      <c r="WXZ312" s="54"/>
      <c r="WYA312" s="54"/>
      <c r="WYB312" s="54"/>
      <c r="WYC312" s="54"/>
      <c r="WYD312" s="54"/>
      <c r="WYE312" s="54"/>
      <c r="WYF312" s="54"/>
      <c r="WYG312" s="54"/>
      <c r="WYH312" s="54"/>
      <c r="WYI312" s="54"/>
      <c r="WYJ312" s="54"/>
      <c r="WYK312" s="54"/>
      <c r="WYL312" s="54"/>
      <c r="WYM312" s="54"/>
      <c r="WYN312" s="54"/>
      <c r="WYO312" s="54"/>
      <c r="WYP312" s="54"/>
      <c r="WYQ312" s="54"/>
      <c r="WYR312" s="54"/>
      <c r="WYS312" s="54"/>
      <c r="WYT312" s="54"/>
      <c r="WYU312" s="54"/>
      <c r="WYV312" s="54"/>
      <c r="WYW312" s="54"/>
      <c r="WYX312" s="54"/>
      <c r="WYY312" s="54"/>
      <c r="WYZ312" s="54"/>
      <c r="WZA312" s="54"/>
      <c r="WZB312" s="54"/>
      <c r="WZC312" s="54"/>
      <c r="WZD312" s="54"/>
      <c r="WZE312" s="54"/>
      <c r="WZF312" s="54"/>
      <c r="WZG312" s="54"/>
      <c r="WZH312" s="54"/>
      <c r="WZI312" s="54"/>
      <c r="WZJ312" s="54"/>
      <c r="WZK312" s="54"/>
      <c r="WZL312" s="54"/>
      <c r="WZM312" s="54"/>
      <c r="WZN312" s="54"/>
      <c r="WZO312" s="54"/>
      <c r="WZP312" s="54"/>
      <c r="WZQ312" s="54"/>
      <c r="WZR312" s="54"/>
      <c r="WZS312" s="54"/>
      <c r="WZT312" s="54"/>
      <c r="WZU312" s="54"/>
      <c r="WZV312" s="54"/>
      <c r="WZW312" s="54"/>
      <c r="WZX312" s="54"/>
      <c r="WZY312" s="54"/>
      <c r="WZZ312" s="54"/>
      <c r="XAA312" s="54"/>
      <c r="XAB312" s="54"/>
      <c r="XAC312" s="54"/>
      <c r="XAD312" s="54"/>
      <c r="XAE312" s="54"/>
      <c r="XAF312" s="54"/>
      <c r="XAG312" s="54"/>
      <c r="XAH312" s="54"/>
      <c r="XAI312" s="54"/>
      <c r="XAJ312" s="54"/>
      <c r="XAK312" s="54"/>
      <c r="XAL312" s="54"/>
      <c r="XAM312" s="54"/>
      <c r="XAN312" s="54"/>
      <c r="XAO312" s="54"/>
      <c r="XAP312" s="54"/>
      <c r="XAQ312" s="54"/>
      <c r="XAR312" s="54"/>
      <c r="XAS312" s="54"/>
      <c r="XAT312" s="54"/>
      <c r="XAU312" s="54"/>
      <c r="XAV312" s="54"/>
      <c r="XAW312" s="54"/>
      <c r="XAX312" s="54"/>
      <c r="XAY312" s="54"/>
      <c r="XAZ312" s="54"/>
      <c r="XBA312" s="54"/>
      <c r="XBB312" s="54"/>
      <c r="XBC312" s="54"/>
      <c r="XBD312" s="54"/>
      <c r="XBE312" s="54"/>
      <c r="XBF312" s="54"/>
      <c r="XBG312" s="54"/>
      <c r="XBH312" s="54"/>
      <c r="XBI312" s="54"/>
      <c r="XBJ312" s="54"/>
      <c r="XBK312" s="54"/>
      <c r="XBL312" s="54"/>
      <c r="XBM312" s="54"/>
      <c r="XBN312" s="54"/>
      <c r="XBO312" s="54"/>
      <c r="XBP312" s="54"/>
      <c r="XBQ312" s="54"/>
      <c r="XBR312" s="54"/>
      <c r="XBS312" s="54"/>
      <c r="XBT312" s="54"/>
      <c r="XBU312" s="54"/>
      <c r="XBV312" s="54"/>
      <c r="XBW312" s="54"/>
      <c r="XBX312" s="54"/>
      <c r="XBY312" s="54"/>
      <c r="XBZ312" s="54"/>
      <c r="XCA312" s="54"/>
      <c r="XCB312" s="54"/>
      <c r="XCC312" s="54"/>
      <c r="XCD312" s="54"/>
      <c r="XCE312" s="54"/>
      <c r="XCF312" s="54"/>
      <c r="XCG312" s="54"/>
      <c r="XCH312" s="54"/>
      <c r="XCI312" s="54"/>
      <c r="XCJ312" s="54"/>
      <c r="XCK312" s="54"/>
      <c r="XCL312" s="54"/>
      <c r="XCM312" s="54"/>
      <c r="XCN312" s="54"/>
      <c r="XCO312" s="54"/>
      <c r="XCP312" s="54"/>
      <c r="XCQ312" s="54"/>
      <c r="XCR312" s="54"/>
      <c r="XCS312" s="54"/>
      <c r="XCT312" s="54"/>
      <c r="XCU312" s="54"/>
      <c r="XCV312" s="54"/>
      <c r="XCW312" s="54"/>
      <c r="XCX312" s="54"/>
      <c r="XCY312" s="54"/>
      <c r="XCZ312" s="54"/>
      <c r="XDA312" s="54"/>
      <c r="XDB312" s="54"/>
      <c r="XDC312" s="54"/>
      <c r="XDD312" s="54"/>
      <c r="XDE312" s="54"/>
      <c r="XDF312" s="54"/>
      <c r="XDG312" s="54"/>
      <c r="XDH312" s="54"/>
      <c r="XDI312" s="54"/>
      <c r="XDJ312" s="54"/>
      <c r="XDK312" s="54"/>
      <c r="XDL312" s="54"/>
      <c r="XDM312" s="54"/>
      <c r="XDN312" s="54"/>
      <c r="XDO312" s="54"/>
      <c r="XDP312" s="54"/>
      <c r="XDQ312" s="54"/>
      <c r="XDR312" s="54"/>
      <c r="XDS312" s="54"/>
      <c r="XDT312" s="54"/>
      <c r="XDU312" s="54"/>
      <c r="XDV312" s="54"/>
      <c r="XDW312" s="54"/>
      <c r="XDX312" s="54"/>
      <c r="XDY312" s="54"/>
      <c r="XDZ312" s="54"/>
      <c r="XEA312" s="54"/>
      <c r="XEB312" s="54"/>
      <c r="XEC312" s="54"/>
      <c r="XED312" s="54"/>
      <c r="XEE312" s="54"/>
      <c r="XEF312" s="54"/>
      <c r="XEG312" s="54"/>
      <c r="XEH312" s="54"/>
      <c r="XEI312" s="54"/>
      <c r="XEJ312" s="54"/>
      <c r="XEK312" s="54"/>
      <c r="XEL312" s="54"/>
      <c r="XEM312" s="54"/>
      <c r="XEN312" s="54"/>
      <c r="XEO312" s="54"/>
      <c r="XEP312" s="54"/>
      <c r="XEQ312" s="54"/>
      <c r="XER312" s="54"/>
      <c r="XES312" s="54"/>
      <c r="XET312" s="54"/>
      <c r="XEU312" s="54"/>
      <c r="XEV312" s="54"/>
      <c r="XEW312" s="54"/>
      <c r="XEX312" s="54"/>
      <c r="XEY312" s="54"/>
    </row>
    <row r="313" s="29" customFormat="1" ht="24.95" customHeight="1" spans="1:16379">
      <c r="A313" s="46" t="s">
        <v>330</v>
      </c>
      <c r="B313" s="43"/>
      <c r="C313" s="43"/>
      <c r="D313" s="45"/>
      <c r="IR313" s="54"/>
      <c r="IS313" s="54"/>
      <c r="IT313" s="54"/>
      <c r="IU313" s="54"/>
      <c r="IV313" s="54"/>
      <c r="IW313" s="54"/>
      <c r="IX313" s="54"/>
      <c r="IY313" s="54"/>
      <c r="IZ313" s="54"/>
      <c r="JA313" s="54"/>
      <c r="JB313" s="54"/>
      <c r="JC313" s="54"/>
      <c r="JD313" s="54"/>
      <c r="JE313" s="54"/>
      <c r="JF313" s="54"/>
      <c r="JG313" s="54"/>
      <c r="JH313" s="54"/>
      <c r="JI313" s="54"/>
      <c r="JJ313" s="54"/>
      <c r="JK313" s="54"/>
      <c r="JL313" s="54"/>
      <c r="JM313" s="54"/>
      <c r="JN313" s="54"/>
      <c r="JO313" s="54"/>
      <c r="JP313" s="54"/>
      <c r="JQ313" s="54"/>
      <c r="JR313" s="54"/>
      <c r="JS313" s="54"/>
      <c r="JT313" s="54"/>
      <c r="JU313" s="54"/>
      <c r="JV313" s="54"/>
      <c r="JW313" s="54"/>
      <c r="JX313" s="54"/>
      <c r="JY313" s="54"/>
      <c r="JZ313" s="54"/>
      <c r="KA313" s="54"/>
      <c r="KB313" s="54"/>
      <c r="KC313" s="54"/>
      <c r="KD313" s="54"/>
      <c r="KE313" s="54"/>
      <c r="KF313" s="54"/>
      <c r="KG313" s="54"/>
      <c r="KH313" s="54"/>
      <c r="KI313" s="54"/>
      <c r="KJ313" s="54"/>
      <c r="KK313" s="54"/>
      <c r="KL313" s="54"/>
      <c r="KM313" s="54"/>
      <c r="KN313" s="54"/>
      <c r="KO313" s="54"/>
      <c r="KP313" s="54"/>
      <c r="KQ313" s="54"/>
      <c r="KR313" s="54"/>
      <c r="KS313" s="54"/>
      <c r="KT313" s="54"/>
      <c r="KU313" s="54"/>
      <c r="KV313" s="54"/>
      <c r="KW313" s="54"/>
      <c r="KX313" s="54"/>
      <c r="KY313" s="54"/>
      <c r="KZ313" s="54"/>
      <c r="LA313" s="54"/>
      <c r="LB313" s="54"/>
      <c r="LC313" s="54"/>
      <c r="LD313" s="54"/>
      <c r="LE313" s="54"/>
      <c r="LF313" s="54"/>
      <c r="LG313" s="54"/>
      <c r="LH313" s="54"/>
      <c r="LI313" s="54"/>
      <c r="LJ313" s="54"/>
      <c r="LK313" s="54"/>
      <c r="LL313" s="54"/>
      <c r="LM313" s="54"/>
      <c r="LN313" s="54"/>
      <c r="LO313" s="54"/>
      <c r="LP313" s="54"/>
      <c r="LQ313" s="54"/>
      <c r="LR313" s="54"/>
      <c r="LS313" s="54"/>
      <c r="LT313" s="54"/>
      <c r="LU313" s="54"/>
      <c r="LV313" s="54"/>
      <c r="LW313" s="54"/>
      <c r="LX313" s="54"/>
      <c r="LY313" s="54"/>
      <c r="LZ313" s="54"/>
      <c r="MA313" s="54"/>
      <c r="MB313" s="54"/>
      <c r="MC313" s="54"/>
      <c r="MD313" s="54"/>
      <c r="ME313" s="54"/>
      <c r="MF313" s="54"/>
      <c r="MG313" s="54"/>
      <c r="MH313" s="54"/>
      <c r="MI313" s="54"/>
      <c r="MJ313" s="54"/>
      <c r="MK313" s="54"/>
      <c r="ML313" s="54"/>
      <c r="MM313" s="54"/>
      <c r="MN313" s="54"/>
      <c r="MO313" s="54"/>
      <c r="MP313" s="54"/>
      <c r="MQ313" s="54"/>
      <c r="MR313" s="54"/>
      <c r="MS313" s="54"/>
      <c r="MT313" s="54"/>
      <c r="MU313" s="54"/>
      <c r="MV313" s="54"/>
      <c r="MW313" s="54"/>
      <c r="MX313" s="54"/>
      <c r="MY313" s="54"/>
      <c r="MZ313" s="54"/>
      <c r="NA313" s="54"/>
      <c r="NB313" s="54"/>
      <c r="NC313" s="54"/>
      <c r="ND313" s="54"/>
      <c r="NE313" s="54"/>
      <c r="NF313" s="54"/>
      <c r="NG313" s="54"/>
      <c r="NH313" s="54"/>
      <c r="NI313" s="54"/>
      <c r="NJ313" s="54"/>
      <c r="NK313" s="54"/>
      <c r="NL313" s="54"/>
      <c r="NM313" s="54"/>
      <c r="NN313" s="54"/>
      <c r="NO313" s="54"/>
      <c r="NP313" s="54"/>
      <c r="NQ313" s="54"/>
      <c r="NR313" s="54"/>
      <c r="NS313" s="54"/>
      <c r="NT313" s="54"/>
      <c r="NU313" s="54"/>
      <c r="NV313" s="54"/>
      <c r="NW313" s="54"/>
      <c r="NX313" s="54"/>
      <c r="NY313" s="54"/>
      <c r="NZ313" s="54"/>
      <c r="OA313" s="54"/>
      <c r="OB313" s="54"/>
      <c r="OC313" s="54"/>
      <c r="OD313" s="54"/>
      <c r="OE313" s="54"/>
      <c r="OF313" s="54"/>
      <c r="OG313" s="54"/>
      <c r="OH313" s="54"/>
      <c r="OI313" s="54"/>
      <c r="OJ313" s="54"/>
      <c r="OK313" s="54"/>
      <c r="OL313" s="54"/>
      <c r="OM313" s="54"/>
      <c r="ON313" s="54"/>
      <c r="OO313" s="54"/>
      <c r="OP313" s="54"/>
      <c r="OQ313" s="54"/>
      <c r="OR313" s="54"/>
      <c r="OS313" s="54"/>
      <c r="OT313" s="54"/>
      <c r="OU313" s="54"/>
      <c r="OV313" s="54"/>
      <c r="OW313" s="54"/>
      <c r="OX313" s="54"/>
      <c r="OY313" s="54"/>
      <c r="OZ313" s="54"/>
      <c r="PA313" s="54"/>
      <c r="PB313" s="54"/>
      <c r="PC313" s="54"/>
      <c r="PD313" s="54"/>
      <c r="PE313" s="54"/>
      <c r="PF313" s="54"/>
      <c r="PG313" s="54"/>
      <c r="PH313" s="54"/>
      <c r="PI313" s="54"/>
      <c r="PJ313" s="54"/>
      <c r="PK313" s="54"/>
      <c r="PL313" s="54"/>
      <c r="PM313" s="54"/>
      <c r="PN313" s="54"/>
      <c r="PO313" s="54"/>
      <c r="PP313" s="54"/>
      <c r="PQ313" s="54"/>
      <c r="PR313" s="54"/>
      <c r="PS313" s="54"/>
      <c r="PT313" s="54"/>
      <c r="PU313" s="54"/>
      <c r="PV313" s="54"/>
      <c r="PW313" s="54"/>
      <c r="PX313" s="54"/>
      <c r="PY313" s="54"/>
      <c r="PZ313" s="54"/>
      <c r="QA313" s="54"/>
      <c r="QB313" s="54"/>
      <c r="QC313" s="54"/>
      <c r="QD313" s="54"/>
      <c r="QE313" s="54"/>
      <c r="QF313" s="54"/>
      <c r="QG313" s="54"/>
      <c r="QH313" s="54"/>
      <c r="QI313" s="54"/>
      <c r="QJ313" s="54"/>
      <c r="QK313" s="54"/>
      <c r="QL313" s="54"/>
      <c r="QM313" s="54"/>
      <c r="QN313" s="54"/>
      <c r="QO313" s="54"/>
      <c r="QP313" s="54"/>
      <c r="QQ313" s="54"/>
      <c r="QR313" s="54"/>
      <c r="QS313" s="54"/>
      <c r="QT313" s="54"/>
      <c r="QU313" s="54"/>
      <c r="QV313" s="54"/>
      <c r="QW313" s="54"/>
      <c r="QX313" s="54"/>
      <c r="QY313" s="54"/>
      <c r="QZ313" s="54"/>
      <c r="RA313" s="54"/>
      <c r="RB313" s="54"/>
      <c r="RC313" s="54"/>
      <c r="RD313" s="54"/>
      <c r="RE313" s="54"/>
      <c r="RF313" s="54"/>
      <c r="RG313" s="54"/>
      <c r="RH313" s="54"/>
      <c r="RI313" s="54"/>
      <c r="RJ313" s="54"/>
      <c r="RK313" s="54"/>
      <c r="RL313" s="54"/>
      <c r="RM313" s="54"/>
      <c r="RN313" s="54"/>
      <c r="RO313" s="54"/>
      <c r="RP313" s="54"/>
      <c r="RQ313" s="54"/>
      <c r="RR313" s="54"/>
      <c r="RS313" s="54"/>
      <c r="RT313" s="54"/>
      <c r="RU313" s="54"/>
      <c r="RV313" s="54"/>
      <c r="RW313" s="54"/>
      <c r="RX313" s="54"/>
      <c r="RY313" s="54"/>
      <c r="RZ313" s="54"/>
      <c r="SA313" s="54"/>
      <c r="SB313" s="54"/>
      <c r="SC313" s="54"/>
      <c r="SD313" s="54"/>
      <c r="SE313" s="54"/>
      <c r="SF313" s="54"/>
      <c r="SG313" s="54"/>
      <c r="SH313" s="54"/>
      <c r="SI313" s="54"/>
      <c r="SJ313" s="54"/>
      <c r="SK313" s="54"/>
      <c r="SL313" s="54"/>
      <c r="SM313" s="54"/>
      <c r="SN313" s="54"/>
      <c r="SO313" s="54"/>
      <c r="SP313" s="54"/>
      <c r="SQ313" s="54"/>
      <c r="SR313" s="54"/>
      <c r="SS313" s="54"/>
      <c r="ST313" s="54"/>
      <c r="SU313" s="54"/>
      <c r="SV313" s="54"/>
      <c r="SW313" s="54"/>
      <c r="SX313" s="54"/>
      <c r="SY313" s="54"/>
      <c r="SZ313" s="54"/>
      <c r="TA313" s="54"/>
      <c r="TB313" s="54"/>
      <c r="TC313" s="54"/>
      <c r="TD313" s="54"/>
      <c r="TE313" s="54"/>
      <c r="TF313" s="54"/>
      <c r="TG313" s="54"/>
      <c r="TH313" s="54"/>
      <c r="TI313" s="54"/>
      <c r="TJ313" s="54"/>
      <c r="TK313" s="54"/>
      <c r="TL313" s="54"/>
      <c r="TM313" s="54"/>
      <c r="TN313" s="54"/>
      <c r="TO313" s="54"/>
      <c r="TP313" s="54"/>
      <c r="TQ313" s="54"/>
      <c r="TR313" s="54"/>
      <c r="TS313" s="54"/>
      <c r="TT313" s="54"/>
      <c r="TU313" s="54"/>
      <c r="TV313" s="54"/>
      <c r="TW313" s="54"/>
      <c r="TX313" s="54"/>
      <c r="TY313" s="54"/>
      <c r="TZ313" s="54"/>
      <c r="UA313" s="54"/>
      <c r="UB313" s="54"/>
      <c r="UC313" s="54"/>
      <c r="UD313" s="54"/>
      <c r="UE313" s="54"/>
      <c r="UF313" s="54"/>
      <c r="UG313" s="54"/>
      <c r="UH313" s="54"/>
      <c r="UI313" s="54"/>
      <c r="UJ313" s="54"/>
      <c r="UK313" s="54"/>
      <c r="UL313" s="54"/>
      <c r="UM313" s="54"/>
      <c r="UN313" s="54"/>
      <c r="UO313" s="54"/>
      <c r="UP313" s="54"/>
      <c r="UQ313" s="54"/>
      <c r="UR313" s="54"/>
      <c r="US313" s="54"/>
      <c r="UT313" s="54"/>
      <c r="UU313" s="54"/>
      <c r="UV313" s="54"/>
      <c r="UW313" s="54"/>
      <c r="UX313" s="54"/>
      <c r="UY313" s="54"/>
      <c r="UZ313" s="54"/>
      <c r="VA313" s="54"/>
      <c r="VB313" s="54"/>
      <c r="VC313" s="54"/>
      <c r="VD313" s="54"/>
      <c r="VE313" s="54"/>
      <c r="VF313" s="54"/>
      <c r="VG313" s="54"/>
      <c r="VH313" s="54"/>
      <c r="VI313" s="54"/>
      <c r="VJ313" s="54"/>
      <c r="VK313" s="54"/>
      <c r="VL313" s="54"/>
      <c r="VM313" s="54"/>
      <c r="VN313" s="54"/>
      <c r="VO313" s="54"/>
      <c r="VP313" s="54"/>
      <c r="VQ313" s="54"/>
      <c r="VR313" s="54"/>
      <c r="VS313" s="54"/>
      <c r="VT313" s="54"/>
      <c r="VU313" s="54"/>
      <c r="VV313" s="54"/>
      <c r="VW313" s="54"/>
      <c r="VX313" s="54"/>
      <c r="VY313" s="54"/>
      <c r="VZ313" s="54"/>
      <c r="WA313" s="54"/>
      <c r="WB313" s="54"/>
      <c r="WC313" s="54"/>
      <c r="WD313" s="54"/>
      <c r="WE313" s="54"/>
      <c r="WF313" s="54"/>
      <c r="WG313" s="54"/>
      <c r="WH313" s="54"/>
      <c r="WI313" s="54"/>
      <c r="WJ313" s="54"/>
      <c r="WK313" s="54"/>
      <c r="WL313" s="54"/>
      <c r="WM313" s="54"/>
      <c r="WN313" s="54"/>
      <c r="WO313" s="54"/>
      <c r="WP313" s="54"/>
      <c r="WQ313" s="54"/>
      <c r="WR313" s="54"/>
      <c r="WS313" s="54"/>
      <c r="WT313" s="54"/>
      <c r="WU313" s="54"/>
      <c r="WV313" s="54"/>
      <c r="WW313" s="54"/>
      <c r="WX313" s="54"/>
      <c r="WY313" s="54"/>
      <c r="WZ313" s="54"/>
      <c r="XA313" s="54"/>
      <c r="XB313" s="54"/>
      <c r="XC313" s="54"/>
      <c r="XD313" s="54"/>
      <c r="XE313" s="54"/>
      <c r="XF313" s="54"/>
      <c r="XG313" s="54"/>
      <c r="XH313" s="54"/>
      <c r="XI313" s="54"/>
      <c r="XJ313" s="54"/>
      <c r="XK313" s="54"/>
      <c r="XL313" s="54"/>
      <c r="XM313" s="54"/>
      <c r="XN313" s="54"/>
      <c r="XO313" s="54"/>
      <c r="XP313" s="54"/>
      <c r="XQ313" s="54"/>
      <c r="XR313" s="54"/>
      <c r="XS313" s="54"/>
      <c r="XT313" s="54"/>
      <c r="XU313" s="54"/>
      <c r="XV313" s="54"/>
      <c r="XW313" s="54"/>
      <c r="XX313" s="54"/>
      <c r="XY313" s="54"/>
      <c r="XZ313" s="54"/>
      <c r="YA313" s="54"/>
      <c r="YB313" s="54"/>
      <c r="YC313" s="54"/>
      <c r="YD313" s="54"/>
      <c r="YE313" s="54"/>
      <c r="YF313" s="54"/>
      <c r="YG313" s="54"/>
      <c r="YH313" s="54"/>
      <c r="YI313" s="54"/>
      <c r="YJ313" s="54"/>
      <c r="YK313" s="54"/>
      <c r="YL313" s="54"/>
      <c r="YM313" s="54"/>
      <c r="YN313" s="54"/>
      <c r="YO313" s="54"/>
      <c r="YP313" s="54"/>
      <c r="YQ313" s="54"/>
      <c r="YR313" s="54"/>
      <c r="YS313" s="54"/>
      <c r="YT313" s="54"/>
      <c r="YU313" s="54"/>
      <c r="YV313" s="54"/>
      <c r="YW313" s="54"/>
      <c r="YX313" s="54"/>
      <c r="YY313" s="54"/>
      <c r="YZ313" s="54"/>
      <c r="ZA313" s="54"/>
      <c r="ZB313" s="54"/>
      <c r="ZC313" s="54"/>
      <c r="ZD313" s="54"/>
      <c r="ZE313" s="54"/>
      <c r="ZF313" s="54"/>
      <c r="ZG313" s="54"/>
      <c r="ZH313" s="54"/>
      <c r="ZI313" s="54"/>
      <c r="ZJ313" s="54"/>
      <c r="ZK313" s="54"/>
      <c r="ZL313" s="54"/>
      <c r="ZM313" s="54"/>
      <c r="ZN313" s="54"/>
      <c r="ZO313" s="54"/>
      <c r="ZP313" s="54"/>
      <c r="ZQ313" s="54"/>
      <c r="ZR313" s="54"/>
      <c r="ZS313" s="54"/>
      <c r="ZT313" s="54"/>
      <c r="ZU313" s="54"/>
      <c r="ZV313" s="54"/>
      <c r="ZW313" s="54"/>
      <c r="ZX313" s="54"/>
      <c r="ZY313" s="54"/>
      <c r="ZZ313" s="54"/>
      <c r="AAA313" s="54"/>
      <c r="AAB313" s="54"/>
      <c r="AAC313" s="54"/>
      <c r="AAD313" s="54"/>
      <c r="AAE313" s="54"/>
      <c r="AAF313" s="54"/>
      <c r="AAG313" s="54"/>
      <c r="AAH313" s="54"/>
      <c r="AAI313" s="54"/>
      <c r="AAJ313" s="54"/>
      <c r="AAK313" s="54"/>
      <c r="AAL313" s="54"/>
      <c r="AAM313" s="54"/>
      <c r="AAN313" s="54"/>
      <c r="AAO313" s="54"/>
      <c r="AAP313" s="54"/>
      <c r="AAQ313" s="54"/>
      <c r="AAR313" s="54"/>
      <c r="AAS313" s="54"/>
      <c r="AAT313" s="54"/>
      <c r="AAU313" s="54"/>
      <c r="AAV313" s="54"/>
      <c r="AAW313" s="54"/>
      <c r="AAX313" s="54"/>
      <c r="AAY313" s="54"/>
      <c r="AAZ313" s="54"/>
      <c r="ABA313" s="54"/>
      <c r="ABB313" s="54"/>
      <c r="ABC313" s="54"/>
      <c r="ABD313" s="54"/>
      <c r="ABE313" s="54"/>
      <c r="ABF313" s="54"/>
      <c r="ABG313" s="54"/>
      <c r="ABH313" s="54"/>
      <c r="ABI313" s="54"/>
      <c r="ABJ313" s="54"/>
      <c r="ABK313" s="54"/>
      <c r="ABL313" s="54"/>
      <c r="ABM313" s="54"/>
      <c r="ABN313" s="54"/>
      <c r="ABO313" s="54"/>
      <c r="ABP313" s="54"/>
      <c r="ABQ313" s="54"/>
      <c r="ABR313" s="54"/>
      <c r="ABS313" s="54"/>
      <c r="ABT313" s="54"/>
      <c r="ABU313" s="54"/>
      <c r="ABV313" s="54"/>
      <c r="ABW313" s="54"/>
      <c r="ABX313" s="54"/>
      <c r="ABY313" s="54"/>
      <c r="ABZ313" s="54"/>
      <c r="ACA313" s="54"/>
      <c r="ACB313" s="54"/>
      <c r="ACC313" s="54"/>
      <c r="ACD313" s="54"/>
      <c r="ACE313" s="54"/>
      <c r="ACF313" s="54"/>
      <c r="ACG313" s="54"/>
      <c r="ACH313" s="54"/>
      <c r="ACI313" s="54"/>
      <c r="ACJ313" s="54"/>
      <c r="ACK313" s="54"/>
      <c r="ACL313" s="54"/>
      <c r="ACM313" s="54"/>
      <c r="ACN313" s="54"/>
      <c r="ACO313" s="54"/>
      <c r="ACP313" s="54"/>
      <c r="ACQ313" s="54"/>
      <c r="ACR313" s="54"/>
      <c r="ACS313" s="54"/>
      <c r="ACT313" s="54"/>
      <c r="ACU313" s="54"/>
      <c r="ACV313" s="54"/>
      <c r="ACW313" s="54"/>
      <c r="ACX313" s="54"/>
      <c r="ACY313" s="54"/>
      <c r="ACZ313" s="54"/>
      <c r="ADA313" s="54"/>
      <c r="ADB313" s="54"/>
      <c r="ADC313" s="54"/>
      <c r="ADD313" s="54"/>
      <c r="ADE313" s="54"/>
      <c r="ADF313" s="54"/>
      <c r="ADG313" s="54"/>
      <c r="ADH313" s="54"/>
      <c r="ADI313" s="54"/>
      <c r="ADJ313" s="54"/>
      <c r="ADK313" s="54"/>
      <c r="ADL313" s="54"/>
      <c r="ADM313" s="54"/>
      <c r="ADN313" s="54"/>
      <c r="ADO313" s="54"/>
      <c r="ADP313" s="54"/>
      <c r="ADQ313" s="54"/>
      <c r="ADR313" s="54"/>
      <c r="ADS313" s="54"/>
      <c r="ADT313" s="54"/>
      <c r="ADU313" s="54"/>
      <c r="ADV313" s="54"/>
      <c r="ADW313" s="54"/>
      <c r="ADX313" s="54"/>
      <c r="ADY313" s="54"/>
      <c r="ADZ313" s="54"/>
      <c r="AEA313" s="54"/>
      <c r="AEB313" s="54"/>
      <c r="AEC313" s="54"/>
      <c r="AED313" s="54"/>
      <c r="AEE313" s="54"/>
      <c r="AEF313" s="54"/>
      <c r="AEG313" s="54"/>
      <c r="AEH313" s="54"/>
      <c r="AEI313" s="54"/>
      <c r="AEJ313" s="54"/>
      <c r="AEK313" s="54"/>
      <c r="AEL313" s="54"/>
      <c r="AEM313" s="54"/>
      <c r="AEN313" s="54"/>
      <c r="AEO313" s="54"/>
      <c r="AEP313" s="54"/>
      <c r="AEQ313" s="54"/>
      <c r="AER313" s="54"/>
      <c r="AES313" s="54"/>
      <c r="AET313" s="54"/>
      <c r="AEU313" s="54"/>
      <c r="AEV313" s="54"/>
      <c r="AEW313" s="54"/>
      <c r="AEX313" s="54"/>
      <c r="AEY313" s="54"/>
      <c r="AEZ313" s="54"/>
      <c r="AFA313" s="54"/>
      <c r="AFB313" s="54"/>
      <c r="AFC313" s="54"/>
      <c r="AFD313" s="54"/>
      <c r="AFE313" s="54"/>
      <c r="AFF313" s="54"/>
      <c r="AFG313" s="54"/>
      <c r="AFH313" s="54"/>
      <c r="AFI313" s="54"/>
      <c r="AFJ313" s="54"/>
      <c r="AFK313" s="54"/>
      <c r="AFL313" s="54"/>
      <c r="AFM313" s="54"/>
      <c r="AFN313" s="54"/>
      <c r="AFO313" s="54"/>
      <c r="AFP313" s="54"/>
      <c r="AFQ313" s="54"/>
      <c r="AFR313" s="54"/>
      <c r="AFS313" s="54"/>
      <c r="AFT313" s="54"/>
      <c r="AFU313" s="54"/>
      <c r="AFV313" s="54"/>
      <c r="AFW313" s="54"/>
      <c r="AFX313" s="54"/>
      <c r="AFY313" s="54"/>
      <c r="AFZ313" s="54"/>
      <c r="AGA313" s="54"/>
      <c r="AGB313" s="54"/>
      <c r="AGC313" s="54"/>
      <c r="AGD313" s="54"/>
      <c r="AGE313" s="54"/>
      <c r="AGF313" s="54"/>
      <c r="AGG313" s="54"/>
      <c r="AGH313" s="54"/>
      <c r="AGI313" s="54"/>
      <c r="AGJ313" s="54"/>
      <c r="AGK313" s="54"/>
      <c r="AGL313" s="54"/>
      <c r="AGM313" s="54"/>
      <c r="AGN313" s="54"/>
      <c r="AGO313" s="54"/>
      <c r="AGP313" s="54"/>
      <c r="AGQ313" s="54"/>
      <c r="AGR313" s="54"/>
      <c r="AGS313" s="54"/>
      <c r="AGT313" s="54"/>
      <c r="AGU313" s="54"/>
      <c r="AGV313" s="54"/>
      <c r="AGW313" s="54"/>
      <c r="AGX313" s="54"/>
      <c r="AGY313" s="54"/>
      <c r="AGZ313" s="54"/>
      <c r="AHA313" s="54"/>
      <c r="AHB313" s="54"/>
      <c r="AHC313" s="54"/>
      <c r="AHD313" s="54"/>
      <c r="AHE313" s="54"/>
      <c r="AHF313" s="54"/>
      <c r="AHG313" s="54"/>
      <c r="AHH313" s="54"/>
      <c r="AHI313" s="54"/>
      <c r="AHJ313" s="54"/>
      <c r="AHK313" s="54"/>
      <c r="AHL313" s="54"/>
      <c r="AHM313" s="54"/>
      <c r="AHN313" s="54"/>
      <c r="AHO313" s="54"/>
      <c r="AHP313" s="54"/>
      <c r="AHQ313" s="54"/>
      <c r="AHR313" s="54"/>
      <c r="AHS313" s="54"/>
      <c r="AHT313" s="54"/>
      <c r="AHU313" s="54"/>
      <c r="AHV313" s="54"/>
      <c r="AHW313" s="54"/>
      <c r="AHX313" s="54"/>
      <c r="AHY313" s="54"/>
      <c r="AHZ313" s="54"/>
      <c r="AIA313" s="54"/>
      <c r="AIB313" s="54"/>
      <c r="AIC313" s="54"/>
      <c r="AID313" s="54"/>
      <c r="AIE313" s="54"/>
      <c r="AIF313" s="54"/>
      <c r="AIG313" s="54"/>
      <c r="AIH313" s="54"/>
      <c r="AII313" s="54"/>
      <c r="AIJ313" s="54"/>
      <c r="AIK313" s="54"/>
      <c r="AIL313" s="54"/>
      <c r="AIM313" s="54"/>
      <c r="AIN313" s="54"/>
      <c r="AIO313" s="54"/>
      <c r="AIP313" s="54"/>
      <c r="AIQ313" s="54"/>
      <c r="AIR313" s="54"/>
      <c r="AIS313" s="54"/>
      <c r="AIT313" s="54"/>
      <c r="AIU313" s="54"/>
      <c r="AIV313" s="54"/>
      <c r="AIW313" s="54"/>
      <c r="AIX313" s="54"/>
      <c r="AIY313" s="54"/>
      <c r="AIZ313" s="54"/>
      <c r="AJA313" s="54"/>
      <c r="AJB313" s="54"/>
      <c r="AJC313" s="54"/>
      <c r="AJD313" s="54"/>
      <c r="AJE313" s="54"/>
      <c r="AJF313" s="54"/>
      <c r="AJG313" s="54"/>
      <c r="AJH313" s="54"/>
      <c r="AJI313" s="54"/>
      <c r="AJJ313" s="54"/>
      <c r="AJK313" s="54"/>
      <c r="AJL313" s="54"/>
      <c r="AJM313" s="54"/>
      <c r="AJN313" s="54"/>
      <c r="AJO313" s="54"/>
      <c r="AJP313" s="54"/>
      <c r="AJQ313" s="54"/>
      <c r="AJR313" s="54"/>
      <c r="AJS313" s="54"/>
      <c r="AJT313" s="54"/>
      <c r="AJU313" s="54"/>
      <c r="AJV313" s="54"/>
      <c r="AJW313" s="54"/>
      <c r="AJX313" s="54"/>
      <c r="AJY313" s="54"/>
      <c r="AJZ313" s="54"/>
      <c r="AKA313" s="54"/>
      <c r="AKB313" s="54"/>
      <c r="AKC313" s="54"/>
      <c r="AKD313" s="54"/>
      <c r="AKE313" s="54"/>
      <c r="AKF313" s="54"/>
      <c r="AKG313" s="54"/>
      <c r="AKH313" s="54"/>
      <c r="AKI313" s="54"/>
      <c r="AKJ313" s="54"/>
      <c r="AKK313" s="54"/>
      <c r="AKL313" s="54"/>
      <c r="AKM313" s="54"/>
      <c r="AKN313" s="54"/>
      <c r="AKO313" s="54"/>
      <c r="AKP313" s="54"/>
      <c r="AKQ313" s="54"/>
      <c r="AKR313" s="54"/>
      <c r="AKS313" s="54"/>
      <c r="AKT313" s="54"/>
      <c r="AKU313" s="54"/>
      <c r="AKV313" s="54"/>
      <c r="AKW313" s="54"/>
      <c r="AKX313" s="54"/>
      <c r="AKY313" s="54"/>
      <c r="AKZ313" s="54"/>
      <c r="ALA313" s="54"/>
      <c r="ALB313" s="54"/>
      <c r="ALC313" s="54"/>
      <c r="ALD313" s="54"/>
      <c r="ALE313" s="54"/>
      <c r="ALF313" s="54"/>
      <c r="ALG313" s="54"/>
      <c r="ALH313" s="54"/>
      <c r="ALI313" s="54"/>
      <c r="ALJ313" s="54"/>
      <c r="ALK313" s="54"/>
      <c r="ALL313" s="54"/>
      <c r="ALM313" s="54"/>
      <c r="ALN313" s="54"/>
      <c r="ALO313" s="54"/>
      <c r="ALP313" s="54"/>
      <c r="ALQ313" s="54"/>
      <c r="ALR313" s="54"/>
      <c r="ALS313" s="54"/>
      <c r="ALT313" s="54"/>
      <c r="ALU313" s="54"/>
      <c r="ALV313" s="54"/>
      <c r="ALW313" s="54"/>
      <c r="ALX313" s="54"/>
      <c r="ALY313" s="54"/>
      <c r="ALZ313" s="54"/>
      <c r="AMA313" s="54"/>
      <c r="AMB313" s="54"/>
      <c r="AMC313" s="54"/>
      <c r="AMD313" s="54"/>
      <c r="AME313" s="54"/>
      <c r="AMF313" s="54"/>
      <c r="AMG313" s="54"/>
      <c r="AMH313" s="54"/>
      <c r="AMI313" s="54"/>
      <c r="AMJ313" s="54"/>
      <c r="AMK313" s="54"/>
      <c r="AML313" s="54"/>
      <c r="AMM313" s="54"/>
      <c r="AMN313" s="54"/>
      <c r="AMO313" s="54"/>
      <c r="AMP313" s="54"/>
      <c r="AMQ313" s="54"/>
      <c r="AMR313" s="54"/>
      <c r="AMS313" s="54"/>
      <c r="AMT313" s="54"/>
      <c r="AMU313" s="54"/>
      <c r="AMV313" s="54"/>
      <c r="AMW313" s="54"/>
      <c r="AMX313" s="54"/>
      <c r="AMY313" s="54"/>
      <c r="AMZ313" s="54"/>
      <c r="ANA313" s="54"/>
      <c r="ANB313" s="54"/>
      <c r="ANC313" s="54"/>
      <c r="AND313" s="54"/>
      <c r="ANE313" s="54"/>
      <c r="ANF313" s="54"/>
      <c r="ANG313" s="54"/>
      <c r="ANH313" s="54"/>
      <c r="ANI313" s="54"/>
      <c r="ANJ313" s="54"/>
      <c r="ANK313" s="54"/>
      <c r="ANL313" s="54"/>
      <c r="ANM313" s="54"/>
      <c r="ANN313" s="54"/>
      <c r="ANO313" s="54"/>
      <c r="ANP313" s="54"/>
      <c r="ANQ313" s="54"/>
      <c r="ANR313" s="54"/>
      <c r="ANS313" s="54"/>
      <c r="ANT313" s="54"/>
      <c r="ANU313" s="54"/>
      <c r="ANV313" s="54"/>
      <c r="ANW313" s="54"/>
      <c r="ANX313" s="54"/>
      <c r="ANY313" s="54"/>
      <c r="ANZ313" s="54"/>
      <c r="AOA313" s="54"/>
      <c r="AOB313" s="54"/>
      <c r="AOC313" s="54"/>
      <c r="AOD313" s="54"/>
      <c r="AOE313" s="54"/>
      <c r="AOF313" s="54"/>
      <c r="AOG313" s="54"/>
      <c r="AOH313" s="54"/>
      <c r="AOI313" s="54"/>
      <c r="AOJ313" s="54"/>
      <c r="AOK313" s="54"/>
      <c r="AOL313" s="54"/>
      <c r="AOM313" s="54"/>
      <c r="AON313" s="54"/>
      <c r="AOO313" s="54"/>
      <c r="AOP313" s="54"/>
      <c r="AOQ313" s="54"/>
      <c r="AOR313" s="54"/>
      <c r="AOS313" s="54"/>
      <c r="AOT313" s="54"/>
      <c r="AOU313" s="54"/>
      <c r="AOV313" s="54"/>
      <c r="AOW313" s="54"/>
      <c r="AOX313" s="54"/>
      <c r="AOY313" s="54"/>
      <c r="AOZ313" s="54"/>
      <c r="APA313" s="54"/>
      <c r="APB313" s="54"/>
      <c r="APC313" s="54"/>
      <c r="APD313" s="54"/>
      <c r="APE313" s="54"/>
      <c r="APF313" s="54"/>
      <c r="APG313" s="54"/>
      <c r="APH313" s="54"/>
      <c r="API313" s="54"/>
      <c r="APJ313" s="54"/>
      <c r="APK313" s="54"/>
      <c r="APL313" s="54"/>
      <c r="APM313" s="54"/>
      <c r="APN313" s="54"/>
      <c r="APO313" s="54"/>
      <c r="APP313" s="54"/>
      <c r="APQ313" s="54"/>
      <c r="APR313" s="54"/>
      <c r="APS313" s="54"/>
      <c r="APT313" s="54"/>
      <c r="APU313" s="54"/>
      <c r="APV313" s="54"/>
      <c r="APW313" s="54"/>
      <c r="APX313" s="54"/>
      <c r="APY313" s="54"/>
      <c r="APZ313" s="54"/>
      <c r="AQA313" s="54"/>
      <c r="AQB313" s="54"/>
      <c r="AQC313" s="54"/>
      <c r="AQD313" s="54"/>
      <c r="AQE313" s="54"/>
      <c r="AQF313" s="54"/>
      <c r="AQG313" s="54"/>
      <c r="AQH313" s="54"/>
      <c r="AQI313" s="54"/>
      <c r="AQJ313" s="54"/>
      <c r="AQK313" s="54"/>
      <c r="AQL313" s="54"/>
      <c r="AQM313" s="54"/>
      <c r="AQN313" s="54"/>
      <c r="AQO313" s="54"/>
      <c r="AQP313" s="54"/>
      <c r="AQQ313" s="54"/>
      <c r="AQR313" s="54"/>
      <c r="AQS313" s="54"/>
      <c r="AQT313" s="54"/>
      <c r="AQU313" s="54"/>
      <c r="AQV313" s="54"/>
      <c r="AQW313" s="54"/>
      <c r="AQX313" s="54"/>
      <c r="AQY313" s="54"/>
      <c r="AQZ313" s="54"/>
      <c r="ARA313" s="54"/>
      <c r="ARB313" s="54"/>
      <c r="ARC313" s="54"/>
      <c r="ARD313" s="54"/>
      <c r="ARE313" s="54"/>
      <c r="ARF313" s="54"/>
      <c r="ARG313" s="54"/>
      <c r="ARH313" s="54"/>
      <c r="ARI313" s="54"/>
      <c r="ARJ313" s="54"/>
      <c r="ARK313" s="54"/>
      <c r="ARL313" s="54"/>
      <c r="ARM313" s="54"/>
      <c r="ARN313" s="54"/>
      <c r="ARO313" s="54"/>
      <c r="ARP313" s="54"/>
      <c r="ARQ313" s="54"/>
      <c r="ARR313" s="54"/>
      <c r="ARS313" s="54"/>
      <c r="ART313" s="54"/>
      <c r="ARU313" s="54"/>
      <c r="ARV313" s="54"/>
      <c r="ARW313" s="54"/>
      <c r="ARX313" s="54"/>
      <c r="ARY313" s="54"/>
      <c r="ARZ313" s="54"/>
      <c r="ASA313" s="54"/>
      <c r="ASB313" s="54"/>
      <c r="ASC313" s="54"/>
      <c r="ASD313" s="54"/>
      <c r="ASE313" s="54"/>
      <c r="ASF313" s="54"/>
      <c r="ASG313" s="54"/>
      <c r="ASH313" s="54"/>
      <c r="ASI313" s="54"/>
      <c r="ASJ313" s="54"/>
      <c r="ASK313" s="54"/>
      <c r="ASL313" s="54"/>
      <c r="ASM313" s="54"/>
      <c r="ASN313" s="54"/>
      <c r="ASO313" s="54"/>
      <c r="ASP313" s="54"/>
      <c r="ASQ313" s="54"/>
      <c r="ASR313" s="54"/>
      <c r="ASS313" s="54"/>
      <c r="AST313" s="54"/>
      <c r="ASU313" s="54"/>
      <c r="ASV313" s="54"/>
      <c r="ASW313" s="54"/>
      <c r="ASX313" s="54"/>
      <c r="ASY313" s="54"/>
      <c r="ASZ313" s="54"/>
      <c r="ATA313" s="54"/>
      <c r="ATB313" s="54"/>
      <c r="ATC313" s="54"/>
      <c r="ATD313" s="54"/>
      <c r="ATE313" s="54"/>
      <c r="ATF313" s="54"/>
      <c r="ATG313" s="54"/>
      <c r="ATH313" s="54"/>
      <c r="ATI313" s="54"/>
      <c r="ATJ313" s="54"/>
      <c r="ATK313" s="54"/>
      <c r="ATL313" s="54"/>
      <c r="ATM313" s="54"/>
      <c r="ATN313" s="54"/>
      <c r="ATO313" s="54"/>
      <c r="ATP313" s="54"/>
      <c r="ATQ313" s="54"/>
      <c r="ATR313" s="54"/>
      <c r="ATS313" s="54"/>
      <c r="ATT313" s="54"/>
      <c r="ATU313" s="54"/>
      <c r="ATV313" s="54"/>
      <c r="ATW313" s="54"/>
      <c r="ATX313" s="54"/>
      <c r="ATY313" s="54"/>
      <c r="ATZ313" s="54"/>
      <c r="AUA313" s="54"/>
      <c r="AUB313" s="54"/>
      <c r="AUC313" s="54"/>
      <c r="AUD313" s="54"/>
      <c r="AUE313" s="54"/>
      <c r="AUF313" s="54"/>
      <c r="AUG313" s="54"/>
      <c r="AUH313" s="54"/>
      <c r="AUI313" s="54"/>
      <c r="AUJ313" s="54"/>
      <c r="AUK313" s="54"/>
      <c r="AUL313" s="54"/>
      <c r="AUM313" s="54"/>
      <c r="AUN313" s="54"/>
      <c r="AUO313" s="54"/>
      <c r="AUP313" s="54"/>
      <c r="AUQ313" s="54"/>
      <c r="AUR313" s="54"/>
      <c r="AUS313" s="54"/>
      <c r="AUT313" s="54"/>
      <c r="AUU313" s="54"/>
      <c r="AUV313" s="54"/>
      <c r="AUW313" s="54"/>
      <c r="AUX313" s="54"/>
      <c r="AUY313" s="54"/>
      <c r="AUZ313" s="54"/>
      <c r="AVA313" s="54"/>
      <c r="AVB313" s="54"/>
      <c r="AVC313" s="54"/>
      <c r="AVD313" s="54"/>
      <c r="AVE313" s="54"/>
      <c r="AVF313" s="54"/>
      <c r="AVG313" s="54"/>
      <c r="AVH313" s="54"/>
      <c r="AVI313" s="54"/>
      <c r="AVJ313" s="54"/>
      <c r="AVK313" s="54"/>
      <c r="AVL313" s="54"/>
      <c r="AVM313" s="54"/>
      <c r="AVN313" s="54"/>
      <c r="AVO313" s="54"/>
      <c r="AVP313" s="54"/>
      <c r="AVQ313" s="54"/>
      <c r="AVR313" s="54"/>
      <c r="AVS313" s="54"/>
      <c r="AVT313" s="54"/>
      <c r="AVU313" s="54"/>
      <c r="AVV313" s="54"/>
      <c r="AVW313" s="54"/>
      <c r="AVX313" s="54"/>
      <c r="AVY313" s="54"/>
      <c r="AVZ313" s="54"/>
      <c r="AWA313" s="54"/>
      <c r="AWB313" s="54"/>
      <c r="AWC313" s="54"/>
      <c r="AWD313" s="54"/>
      <c r="AWE313" s="54"/>
      <c r="AWF313" s="54"/>
      <c r="AWG313" s="54"/>
      <c r="AWH313" s="54"/>
      <c r="AWI313" s="54"/>
      <c r="AWJ313" s="54"/>
      <c r="AWK313" s="54"/>
      <c r="AWL313" s="54"/>
      <c r="AWM313" s="54"/>
      <c r="AWN313" s="54"/>
      <c r="AWO313" s="54"/>
      <c r="AWP313" s="54"/>
      <c r="AWQ313" s="54"/>
      <c r="AWR313" s="54"/>
      <c r="AWS313" s="54"/>
      <c r="AWT313" s="54"/>
      <c r="AWU313" s="54"/>
      <c r="AWV313" s="54"/>
      <c r="AWW313" s="54"/>
      <c r="AWX313" s="54"/>
      <c r="AWY313" s="54"/>
      <c r="AWZ313" s="54"/>
      <c r="AXA313" s="54"/>
      <c r="AXB313" s="54"/>
      <c r="AXC313" s="54"/>
      <c r="AXD313" s="54"/>
      <c r="AXE313" s="54"/>
      <c r="AXF313" s="54"/>
      <c r="AXG313" s="54"/>
      <c r="AXH313" s="54"/>
      <c r="AXI313" s="54"/>
      <c r="AXJ313" s="54"/>
      <c r="AXK313" s="54"/>
      <c r="AXL313" s="54"/>
      <c r="AXM313" s="54"/>
      <c r="AXN313" s="54"/>
      <c r="AXO313" s="54"/>
      <c r="AXP313" s="54"/>
      <c r="AXQ313" s="54"/>
      <c r="AXR313" s="54"/>
      <c r="AXS313" s="54"/>
      <c r="AXT313" s="54"/>
      <c r="AXU313" s="54"/>
      <c r="AXV313" s="54"/>
      <c r="AXW313" s="54"/>
      <c r="AXX313" s="54"/>
      <c r="AXY313" s="54"/>
      <c r="AXZ313" s="54"/>
      <c r="AYA313" s="54"/>
      <c r="AYB313" s="54"/>
      <c r="AYC313" s="54"/>
      <c r="AYD313" s="54"/>
      <c r="AYE313" s="54"/>
      <c r="AYF313" s="54"/>
      <c r="AYG313" s="54"/>
      <c r="AYH313" s="54"/>
      <c r="AYI313" s="54"/>
      <c r="AYJ313" s="54"/>
      <c r="AYK313" s="54"/>
      <c r="AYL313" s="54"/>
      <c r="AYM313" s="54"/>
      <c r="AYN313" s="54"/>
      <c r="AYO313" s="54"/>
      <c r="AYP313" s="54"/>
      <c r="AYQ313" s="54"/>
      <c r="AYR313" s="54"/>
      <c r="AYS313" s="54"/>
      <c r="AYT313" s="54"/>
      <c r="AYU313" s="54"/>
      <c r="AYV313" s="54"/>
      <c r="AYW313" s="54"/>
      <c r="AYX313" s="54"/>
      <c r="AYY313" s="54"/>
      <c r="AYZ313" s="54"/>
      <c r="AZA313" s="54"/>
      <c r="AZB313" s="54"/>
      <c r="AZC313" s="54"/>
      <c r="AZD313" s="54"/>
      <c r="AZE313" s="54"/>
      <c r="AZF313" s="54"/>
      <c r="AZG313" s="54"/>
      <c r="AZH313" s="54"/>
      <c r="AZI313" s="54"/>
      <c r="AZJ313" s="54"/>
      <c r="AZK313" s="54"/>
      <c r="AZL313" s="54"/>
      <c r="AZM313" s="54"/>
      <c r="AZN313" s="54"/>
      <c r="AZO313" s="54"/>
      <c r="AZP313" s="54"/>
      <c r="AZQ313" s="54"/>
      <c r="AZR313" s="54"/>
      <c r="AZS313" s="54"/>
      <c r="AZT313" s="54"/>
      <c r="AZU313" s="54"/>
      <c r="AZV313" s="54"/>
      <c r="AZW313" s="54"/>
      <c r="AZX313" s="54"/>
      <c r="AZY313" s="54"/>
      <c r="AZZ313" s="54"/>
      <c r="BAA313" s="54"/>
      <c r="BAB313" s="54"/>
      <c r="BAC313" s="54"/>
      <c r="BAD313" s="54"/>
      <c r="BAE313" s="54"/>
      <c r="BAF313" s="54"/>
      <c r="BAG313" s="54"/>
      <c r="BAH313" s="54"/>
      <c r="BAI313" s="54"/>
      <c r="BAJ313" s="54"/>
      <c r="BAK313" s="54"/>
      <c r="BAL313" s="54"/>
      <c r="BAM313" s="54"/>
      <c r="BAN313" s="54"/>
      <c r="BAO313" s="54"/>
      <c r="BAP313" s="54"/>
      <c r="BAQ313" s="54"/>
      <c r="BAR313" s="54"/>
      <c r="BAS313" s="54"/>
      <c r="BAT313" s="54"/>
      <c r="BAU313" s="54"/>
      <c r="BAV313" s="54"/>
      <c r="BAW313" s="54"/>
      <c r="BAX313" s="54"/>
      <c r="BAY313" s="54"/>
      <c r="BAZ313" s="54"/>
      <c r="BBA313" s="54"/>
      <c r="BBB313" s="54"/>
      <c r="BBC313" s="54"/>
      <c r="BBD313" s="54"/>
      <c r="BBE313" s="54"/>
      <c r="BBF313" s="54"/>
      <c r="BBG313" s="54"/>
      <c r="BBH313" s="54"/>
      <c r="BBI313" s="54"/>
      <c r="BBJ313" s="54"/>
      <c r="BBK313" s="54"/>
      <c r="BBL313" s="54"/>
      <c r="BBM313" s="54"/>
      <c r="BBN313" s="54"/>
      <c r="BBO313" s="54"/>
      <c r="BBP313" s="54"/>
      <c r="BBQ313" s="54"/>
      <c r="BBR313" s="54"/>
      <c r="BBS313" s="54"/>
      <c r="BBT313" s="54"/>
      <c r="BBU313" s="54"/>
      <c r="BBV313" s="54"/>
      <c r="BBW313" s="54"/>
      <c r="BBX313" s="54"/>
      <c r="BBY313" s="54"/>
      <c r="BBZ313" s="54"/>
      <c r="BCA313" s="54"/>
      <c r="BCB313" s="54"/>
      <c r="BCC313" s="54"/>
      <c r="BCD313" s="54"/>
      <c r="BCE313" s="54"/>
      <c r="BCF313" s="54"/>
      <c r="BCG313" s="54"/>
      <c r="BCH313" s="54"/>
      <c r="BCI313" s="54"/>
      <c r="BCJ313" s="54"/>
      <c r="BCK313" s="54"/>
      <c r="BCL313" s="54"/>
      <c r="BCM313" s="54"/>
      <c r="BCN313" s="54"/>
      <c r="BCO313" s="54"/>
      <c r="BCP313" s="54"/>
      <c r="BCQ313" s="54"/>
      <c r="BCR313" s="54"/>
      <c r="BCS313" s="54"/>
      <c r="BCT313" s="54"/>
      <c r="BCU313" s="54"/>
      <c r="BCV313" s="54"/>
      <c r="BCW313" s="54"/>
      <c r="BCX313" s="54"/>
      <c r="BCY313" s="54"/>
      <c r="BCZ313" s="54"/>
      <c r="BDA313" s="54"/>
      <c r="BDB313" s="54"/>
      <c r="BDC313" s="54"/>
      <c r="BDD313" s="54"/>
      <c r="BDE313" s="54"/>
      <c r="BDF313" s="54"/>
      <c r="BDG313" s="54"/>
      <c r="BDH313" s="54"/>
      <c r="BDI313" s="54"/>
      <c r="BDJ313" s="54"/>
      <c r="BDK313" s="54"/>
      <c r="BDL313" s="54"/>
      <c r="BDM313" s="54"/>
      <c r="BDN313" s="54"/>
      <c r="BDO313" s="54"/>
      <c r="BDP313" s="54"/>
      <c r="BDQ313" s="54"/>
      <c r="BDR313" s="54"/>
      <c r="BDS313" s="54"/>
      <c r="BDT313" s="54"/>
      <c r="BDU313" s="54"/>
      <c r="BDV313" s="54"/>
      <c r="BDW313" s="54"/>
      <c r="BDX313" s="54"/>
      <c r="BDY313" s="54"/>
      <c r="BDZ313" s="54"/>
      <c r="BEA313" s="54"/>
      <c r="BEB313" s="54"/>
      <c r="BEC313" s="54"/>
      <c r="BED313" s="54"/>
      <c r="BEE313" s="54"/>
      <c r="BEF313" s="54"/>
      <c r="BEG313" s="54"/>
      <c r="BEH313" s="54"/>
      <c r="BEI313" s="54"/>
      <c r="BEJ313" s="54"/>
      <c r="BEK313" s="54"/>
      <c r="BEL313" s="54"/>
      <c r="BEM313" s="54"/>
      <c r="BEN313" s="54"/>
      <c r="BEO313" s="54"/>
      <c r="BEP313" s="54"/>
      <c r="BEQ313" s="54"/>
      <c r="BER313" s="54"/>
      <c r="BES313" s="54"/>
      <c r="BET313" s="54"/>
      <c r="BEU313" s="54"/>
      <c r="BEV313" s="54"/>
      <c r="BEW313" s="54"/>
      <c r="BEX313" s="54"/>
      <c r="BEY313" s="54"/>
      <c r="BEZ313" s="54"/>
      <c r="BFA313" s="54"/>
      <c r="BFB313" s="54"/>
      <c r="BFC313" s="54"/>
      <c r="BFD313" s="54"/>
      <c r="BFE313" s="54"/>
      <c r="BFF313" s="54"/>
      <c r="BFG313" s="54"/>
      <c r="BFH313" s="54"/>
      <c r="BFI313" s="54"/>
      <c r="BFJ313" s="54"/>
      <c r="BFK313" s="54"/>
      <c r="BFL313" s="54"/>
      <c r="BFM313" s="54"/>
      <c r="BFN313" s="54"/>
      <c r="BFO313" s="54"/>
      <c r="BFP313" s="54"/>
      <c r="BFQ313" s="54"/>
      <c r="BFR313" s="54"/>
      <c r="BFS313" s="54"/>
      <c r="BFT313" s="54"/>
      <c r="BFU313" s="54"/>
      <c r="BFV313" s="54"/>
      <c r="BFW313" s="54"/>
      <c r="BFX313" s="54"/>
      <c r="BFY313" s="54"/>
      <c r="BFZ313" s="54"/>
      <c r="BGA313" s="54"/>
      <c r="BGB313" s="54"/>
      <c r="BGC313" s="54"/>
      <c r="BGD313" s="54"/>
      <c r="BGE313" s="54"/>
      <c r="BGF313" s="54"/>
      <c r="BGG313" s="54"/>
      <c r="BGH313" s="54"/>
      <c r="BGI313" s="54"/>
      <c r="BGJ313" s="54"/>
      <c r="BGK313" s="54"/>
      <c r="BGL313" s="54"/>
      <c r="BGM313" s="54"/>
      <c r="BGN313" s="54"/>
      <c r="BGO313" s="54"/>
      <c r="BGP313" s="54"/>
      <c r="BGQ313" s="54"/>
      <c r="BGR313" s="54"/>
      <c r="BGS313" s="54"/>
      <c r="BGT313" s="54"/>
      <c r="BGU313" s="54"/>
      <c r="BGV313" s="54"/>
      <c r="BGW313" s="54"/>
      <c r="BGX313" s="54"/>
      <c r="BGY313" s="54"/>
      <c r="BGZ313" s="54"/>
      <c r="BHA313" s="54"/>
      <c r="BHB313" s="54"/>
      <c r="BHC313" s="54"/>
      <c r="BHD313" s="54"/>
      <c r="BHE313" s="54"/>
      <c r="BHF313" s="54"/>
      <c r="BHG313" s="54"/>
      <c r="BHH313" s="54"/>
      <c r="BHI313" s="54"/>
      <c r="BHJ313" s="54"/>
      <c r="BHK313" s="54"/>
      <c r="BHL313" s="54"/>
      <c r="BHM313" s="54"/>
      <c r="BHN313" s="54"/>
      <c r="BHO313" s="54"/>
      <c r="BHP313" s="54"/>
      <c r="BHQ313" s="54"/>
      <c r="BHR313" s="54"/>
      <c r="BHS313" s="54"/>
      <c r="BHT313" s="54"/>
      <c r="BHU313" s="54"/>
      <c r="BHV313" s="54"/>
      <c r="BHW313" s="54"/>
      <c r="BHX313" s="54"/>
      <c r="BHY313" s="54"/>
      <c r="BHZ313" s="54"/>
      <c r="BIA313" s="54"/>
      <c r="BIB313" s="54"/>
      <c r="BIC313" s="54"/>
      <c r="BID313" s="54"/>
      <c r="BIE313" s="54"/>
      <c r="BIF313" s="54"/>
      <c r="BIG313" s="54"/>
      <c r="BIH313" s="54"/>
      <c r="BII313" s="54"/>
      <c r="BIJ313" s="54"/>
      <c r="BIK313" s="54"/>
      <c r="BIL313" s="54"/>
      <c r="BIM313" s="54"/>
      <c r="BIN313" s="54"/>
      <c r="BIO313" s="54"/>
      <c r="BIP313" s="54"/>
      <c r="BIQ313" s="54"/>
      <c r="BIR313" s="54"/>
      <c r="BIS313" s="54"/>
      <c r="BIT313" s="54"/>
      <c r="BIU313" s="54"/>
      <c r="BIV313" s="54"/>
      <c r="BIW313" s="54"/>
      <c r="BIX313" s="54"/>
      <c r="BIY313" s="54"/>
      <c r="BIZ313" s="54"/>
      <c r="BJA313" s="54"/>
      <c r="BJB313" s="54"/>
      <c r="BJC313" s="54"/>
      <c r="BJD313" s="54"/>
      <c r="BJE313" s="54"/>
      <c r="BJF313" s="54"/>
      <c r="BJG313" s="54"/>
      <c r="BJH313" s="54"/>
      <c r="BJI313" s="54"/>
      <c r="BJJ313" s="54"/>
      <c r="BJK313" s="54"/>
      <c r="BJL313" s="54"/>
      <c r="BJM313" s="54"/>
      <c r="BJN313" s="54"/>
      <c r="BJO313" s="54"/>
      <c r="BJP313" s="54"/>
      <c r="BJQ313" s="54"/>
      <c r="BJR313" s="54"/>
      <c r="BJS313" s="54"/>
      <c r="BJT313" s="54"/>
      <c r="BJU313" s="54"/>
      <c r="BJV313" s="54"/>
      <c r="BJW313" s="54"/>
      <c r="BJX313" s="54"/>
      <c r="BJY313" s="54"/>
      <c r="BJZ313" s="54"/>
      <c r="BKA313" s="54"/>
      <c r="BKB313" s="54"/>
      <c r="BKC313" s="54"/>
      <c r="BKD313" s="54"/>
      <c r="BKE313" s="54"/>
      <c r="BKF313" s="54"/>
      <c r="BKG313" s="54"/>
      <c r="BKH313" s="54"/>
      <c r="BKI313" s="54"/>
      <c r="BKJ313" s="54"/>
      <c r="BKK313" s="54"/>
      <c r="BKL313" s="54"/>
      <c r="BKM313" s="54"/>
      <c r="BKN313" s="54"/>
      <c r="BKO313" s="54"/>
      <c r="BKP313" s="54"/>
      <c r="BKQ313" s="54"/>
      <c r="BKR313" s="54"/>
      <c r="BKS313" s="54"/>
      <c r="BKT313" s="54"/>
      <c r="BKU313" s="54"/>
      <c r="BKV313" s="54"/>
      <c r="BKW313" s="54"/>
      <c r="BKX313" s="54"/>
      <c r="BKY313" s="54"/>
      <c r="BKZ313" s="54"/>
      <c r="BLA313" s="54"/>
      <c r="BLB313" s="54"/>
      <c r="BLC313" s="54"/>
      <c r="BLD313" s="54"/>
      <c r="BLE313" s="54"/>
      <c r="BLF313" s="54"/>
      <c r="BLG313" s="54"/>
      <c r="BLH313" s="54"/>
      <c r="BLI313" s="54"/>
      <c r="BLJ313" s="54"/>
      <c r="BLK313" s="54"/>
      <c r="BLL313" s="54"/>
      <c r="BLM313" s="54"/>
      <c r="BLN313" s="54"/>
      <c r="BLO313" s="54"/>
      <c r="BLP313" s="54"/>
      <c r="BLQ313" s="54"/>
      <c r="BLR313" s="54"/>
      <c r="BLS313" s="54"/>
      <c r="BLT313" s="54"/>
      <c r="BLU313" s="54"/>
      <c r="BLV313" s="54"/>
      <c r="BLW313" s="54"/>
      <c r="BLX313" s="54"/>
      <c r="BLY313" s="54"/>
      <c r="BLZ313" s="54"/>
      <c r="BMA313" s="54"/>
      <c r="BMB313" s="54"/>
      <c r="BMC313" s="54"/>
      <c r="BMD313" s="54"/>
      <c r="BME313" s="54"/>
      <c r="BMF313" s="54"/>
      <c r="BMG313" s="54"/>
      <c r="BMH313" s="54"/>
      <c r="BMI313" s="54"/>
      <c r="BMJ313" s="54"/>
      <c r="BMK313" s="54"/>
      <c r="BML313" s="54"/>
      <c r="BMM313" s="54"/>
      <c r="BMN313" s="54"/>
      <c r="BMO313" s="54"/>
      <c r="BMP313" s="54"/>
      <c r="BMQ313" s="54"/>
      <c r="BMR313" s="54"/>
      <c r="BMS313" s="54"/>
      <c r="BMT313" s="54"/>
      <c r="BMU313" s="54"/>
      <c r="BMV313" s="54"/>
      <c r="BMW313" s="54"/>
      <c r="BMX313" s="54"/>
      <c r="BMY313" s="54"/>
      <c r="BMZ313" s="54"/>
      <c r="BNA313" s="54"/>
      <c r="BNB313" s="54"/>
      <c r="BNC313" s="54"/>
      <c r="BND313" s="54"/>
      <c r="BNE313" s="54"/>
      <c r="BNF313" s="54"/>
      <c r="BNG313" s="54"/>
      <c r="BNH313" s="54"/>
      <c r="BNI313" s="54"/>
      <c r="BNJ313" s="54"/>
      <c r="BNK313" s="54"/>
      <c r="BNL313" s="54"/>
      <c r="BNM313" s="54"/>
      <c r="BNN313" s="54"/>
      <c r="BNO313" s="54"/>
      <c r="BNP313" s="54"/>
      <c r="BNQ313" s="54"/>
      <c r="BNR313" s="54"/>
      <c r="BNS313" s="54"/>
      <c r="BNT313" s="54"/>
      <c r="BNU313" s="54"/>
      <c r="BNV313" s="54"/>
      <c r="BNW313" s="54"/>
      <c r="BNX313" s="54"/>
      <c r="BNY313" s="54"/>
      <c r="BNZ313" s="54"/>
      <c r="BOA313" s="54"/>
      <c r="BOB313" s="54"/>
      <c r="BOC313" s="54"/>
      <c r="BOD313" s="54"/>
      <c r="BOE313" s="54"/>
      <c r="BOF313" s="54"/>
      <c r="BOG313" s="54"/>
      <c r="BOH313" s="54"/>
      <c r="BOI313" s="54"/>
      <c r="BOJ313" s="54"/>
      <c r="BOK313" s="54"/>
      <c r="BOL313" s="54"/>
      <c r="BOM313" s="54"/>
      <c r="BON313" s="54"/>
      <c r="BOO313" s="54"/>
      <c r="BOP313" s="54"/>
      <c r="BOQ313" s="54"/>
      <c r="BOR313" s="54"/>
      <c r="BOS313" s="54"/>
      <c r="BOT313" s="54"/>
      <c r="BOU313" s="54"/>
      <c r="BOV313" s="54"/>
      <c r="BOW313" s="54"/>
      <c r="BOX313" s="54"/>
      <c r="BOY313" s="54"/>
      <c r="BOZ313" s="54"/>
      <c r="BPA313" s="54"/>
      <c r="BPB313" s="54"/>
      <c r="BPC313" s="54"/>
      <c r="BPD313" s="54"/>
      <c r="BPE313" s="54"/>
      <c r="BPF313" s="54"/>
      <c r="BPG313" s="54"/>
      <c r="BPH313" s="54"/>
      <c r="BPI313" s="54"/>
      <c r="BPJ313" s="54"/>
      <c r="BPK313" s="54"/>
      <c r="BPL313" s="54"/>
      <c r="BPM313" s="54"/>
      <c r="BPN313" s="54"/>
      <c r="BPO313" s="54"/>
      <c r="BPP313" s="54"/>
      <c r="BPQ313" s="54"/>
      <c r="BPR313" s="54"/>
      <c r="BPS313" s="54"/>
      <c r="BPT313" s="54"/>
      <c r="BPU313" s="54"/>
      <c r="BPV313" s="54"/>
      <c r="BPW313" s="54"/>
      <c r="BPX313" s="54"/>
      <c r="BPY313" s="54"/>
      <c r="BPZ313" s="54"/>
      <c r="BQA313" s="54"/>
      <c r="BQB313" s="54"/>
      <c r="BQC313" s="54"/>
      <c r="BQD313" s="54"/>
      <c r="BQE313" s="54"/>
      <c r="BQF313" s="54"/>
      <c r="BQG313" s="54"/>
      <c r="BQH313" s="54"/>
      <c r="BQI313" s="54"/>
      <c r="BQJ313" s="54"/>
      <c r="BQK313" s="54"/>
      <c r="BQL313" s="54"/>
      <c r="BQM313" s="54"/>
      <c r="BQN313" s="54"/>
      <c r="BQO313" s="54"/>
      <c r="BQP313" s="54"/>
      <c r="BQQ313" s="54"/>
      <c r="BQR313" s="54"/>
      <c r="BQS313" s="54"/>
      <c r="BQT313" s="54"/>
      <c r="BQU313" s="54"/>
      <c r="BQV313" s="54"/>
      <c r="BQW313" s="54"/>
      <c r="BQX313" s="54"/>
      <c r="BQY313" s="54"/>
      <c r="BQZ313" s="54"/>
      <c r="BRA313" s="54"/>
      <c r="BRB313" s="54"/>
      <c r="BRC313" s="54"/>
      <c r="BRD313" s="54"/>
      <c r="BRE313" s="54"/>
      <c r="BRF313" s="54"/>
      <c r="BRG313" s="54"/>
      <c r="BRH313" s="54"/>
      <c r="BRI313" s="54"/>
      <c r="BRJ313" s="54"/>
      <c r="BRK313" s="54"/>
      <c r="BRL313" s="54"/>
      <c r="BRM313" s="54"/>
      <c r="BRN313" s="54"/>
      <c r="BRO313" s="54"/>
      <c r="BRP313" s="54"/>
      <c r="BRQ313" s="54"/>
      <c r="BRR313" s="54"/>
      <c r="BRS313" s="54"/>
      <c r="BRT313" s="54"/>
      <c r="BRU313" s="54"/>
      <c r="BRV313" s="54"/>
      <c r="BRW313" s="54"/>
      <c r="BRX313" s="54"/>
      <c r="BRY313" s="54"/>
      <c r="BRZ313" s="54"/>
      <c r="BSA313" s="54"/>
      <c r="BSB313" s="54"/>
      <c r="BSC313" s="54"/>
      <c r="BSD313" s="54"/>
      <c r="BSE313" s="54"/>
      <c r="BSF313" s="54"/>
      <c r="BSG313" s="54"/>
      <c r="BSH313" s="54"/>
      <c r="BSI313" s="54"/>
      <c r="BSJ313" s="54"/>
      <c r="BSK313" s="54"/>
      <c r="BSL313" s="54"/>
      <c r="BSM313" s="54"/>
      <c r="BSN313" s="54"/>
      <c r="BSO313" s="54"/>
      <c r="BSP313" s="54"/>
      <c r="BSQ313" s="54"/>
      <c r="BSR313" s="54"/>
      <c r="BSS313" s="54"/>
      <c r="BST313" s="54"/>
      <c r="BSU313" s="54"/>
      <c r="BSV313" s="54"/>
      <c r="BSW313" s="54"/>
      <c r="BSX313" s="54"/>
      <c r="BSY313" s="54"/>
      <c r="BSZ313" s="54"/>
      <c r="BTA313" s="54"/>
      <c r="BTB313" s="54"/>
      <c r="BTC313" s="54"/>
      <c r="BTD313" s="54"/>
      <c r="BTE313" s="54"/>
      <c r="BTF313" s="54"/>
      <c r="BTG313" s="54"/>
      <c r="BTH313" s="54"/>
      <c r="BTI313" s="54"/>
      <c r="BTJ313" s="54"/>
      <c r="BTK313" s="54"/>
      <c r="BTL313" s="54"/>
      <c r="BTM313" s="54"/>
      <c r="BTN313" s="54"/>
      <c r="BTO313" s="54"/>
      <c r="BTP313" s="54"/>
      <c r="BTQ313" s="54"/>
      <c r="BTR313" s="54"/>
      <c r="BTS313" s="54"/>
      <c r="BTT313" s="54"/>
      <c r="BTU313" s="54"/>
      <c r="BTV313" s="54"/>
      <c r="BTW313" s="54"/>
      <c r="BTX313" s="54"/>
      <c r="BTY313" s="54"/>
      <c r="BTZ313" s="54"/>
      <c r="BUA313" s="54"/>
      <c r="BUB313" s="54"/>
      <c r="BUC313" s="54"/>
      <c r="BUD313" s="54"/>
      <c r="BUE313" s="54"/>
      <c r="BUF313" s="54"/>
      <c r="BUG313" s="54"/>
      <c r="BUH313" s="54"/>
      <c r="BUI313" s="54"/>
      <c r="BUJ313" s="54"/>
      <c r="BUK313" s="54"/>
      <c r="BUL313" s="54"/>
      <c r="BUM313" s="54"/>
      <c r="BUN313" s="54"/>
      <c r="BUO313" s="54"/>
      <c r="BUP313" s="54"/>
      <c r="BUQ313" s="54"/>
      <c r="BUR313" s="54"/>
      <c r="BUS313" s="54"/>
      <c r="BUT313" s="54"/>
      <c r="BUU313" s="54"/>
      <c r="BUV313" s="54"/>
      <c r="BUW313" s="54"/>
      <c r="BUX313" s="54"/>
      <c r="BUY313" s="54"/>
      <c r="BUZ313" s="54"/>
      <c r="BVA313" s="54"/>
      <c r="BVB313" s="54"/>
      <c r="BVC313" s="54"/>
      <c r="BVD313" s="54"/>
      <c r="BVE313" s="54"/>
      <c r="BVF313" s="54"/>
      <c r="BVG313" s="54"/>
      <c r="BVH313" s="54"/>
      <c r="BVI313" s="54"/>
      <c r="BVJ313" s="54"/>
      <c r="BVK313" s="54"/>
      <c r="BVL313" s="54"/>
      <c r="BVM313" s="54"/>
      <c r="BVN313" s="54"/>
      <c r="BVO313" s="54"/>
      <c r="BVP313" s="54"/>
      <c r="BVQ313" s="54"/>
      <c r="BVR313" s="54"/>
      <c r="BVS313" s="54"/>
      <c r="BVT313" s="54"/>
      <c r="BVU313" s="54"/>
      <c r="BVV313" s="54"/>
      <c r="BVW313" s="54"/>
      <c r="BVX313" s="54"/>
      <c r="BVY313" s="54"/>
      <c r="BVZ313" s="54"/>
      <c r="BWA313" s="54"/>
      <c r="BWB313" s="54"/>
      <c r="BWC313" s="54"/>
      <c r="BWD313" s="54"/>
      <c r="BWE313" s="54"/>
      <c r="BWF313" s="54"/>
      <c r="BWG313" s="54"/>
      <c r="BWH313" s="54"/>
      <c r="BWI313" s="54"/>
      <c r="BWJ313" s="54"/>
      <c r="BWK313" s="54"/>
      <c r="BWL313" s="54"/>
      <c r="BWM313" s="54"/>
      <c r="BWN313" s="54"/>
      <c r="BWO313" s="54"/>
      <c r="BWP313" s="54"/>
      <c r="BWQ313" s="54"/>
      <c r="BWR313" s="54"/>
      <c r="BWS313" s="54"/>
      <c r="BWT313" s="54"/>
      <c r="BWU313" s="54"/>
      <c r="BWV313" s="54"/>
      <c r="BWW313" s="54"/>
      <c r="BWX313" s="54"/>
      <c r="BWY313" s="54"/>
      <c r="BWZ313" s="54"/>
      <c r="BXA313" s="54"/>
      <c r="BXB313" s="54"/>
      <c r="BXC313" s="54"/>
      <c r="BXD313" s="54"/>
      <c r="BXE313" s="54"/>
      <c r="BXF313" s="54"/>
      <c r="BXG313" s="54"/>
      <c r="BXH313" s="54"/>
      <c r="BXI313" s="54"/>
      <c r="BXJ313" s="54"/>
      <c r="BXK313" s="54"/>
      <c r="BXL313" s="54"/>
      <c r="BXM313" s="54"/>
      <c r="BXN313" s="54"/>
      <c r="BXO313" s="54"/>
      <c r="BXP313" s="54"/>
      <c r="BXQ313" s="54"/>
      <c r="BXR313" s="54"/>
      <c r="BXS313" s="54"/>
      <c r="BXT313" s="54"/>
      <c r="BXU313" s="54"/>
      <c r="BXV313" s="54"/>
      <c r="BXW313" s="54"/>
      <c r="BXX313" s="54"/>
      <c r="BXY313" s="54"/>
      <c r="BXZ313" s="54"/>
      <c r="BYA313" s="54"/>
      <c r="BYB313" s="54"/>
      <c r="BYC313" s="54"/>
      <c r="BYD313" s="54"/>
      <c r="BYE313" s="54"/>
      <c r="BYF313" s="54"/>
      <c r="BYG313" s="54"/>
      <c r="BYH313" s="54"/>
      <c r="BYI313" s="54"/>
      <c r="BYJ313" s="54"/>
      <c r="BYK313" s="54"/>
      <c r="BYL313" s="54"/>
      <c r="BYM313" s="54"/>
      <c r="BYN313" s="54"/>
      <c r="BYO313" s="54"/>
      <c r="BYP313" s="54"/>
      <c r="BYQ313" s="54"/>
      <c r="BYR313" s="54"/>
      <c r="BYS313" s="54"/>
      <c r="BYT313" s="54"/>
      <c r="BYU313" s="54"/>
      <c r="BYV313" s="54"/>
      <c r="BYW313" s="54"/>
      <c r="BYX313" s="54"/>
      <c r="BYY313" s="54"/>
      <c r="BYZ313" s="54"/>
      <c r="BZA313" s="54"/>
      <c r="BZB313" s="54"/>
      <c r="BZC313" s="54"/>
      <c r="BZD313" s="54"/>
      <c r="BZE313" s="54"/>
      <c r="BZF313" s="54"/>
      <c r="BZG313" s="54"/>
      <c r="BZH313" s="54"/>
      <c r="BZI313" s="54"/>
      <c r="BZJ313" s="54"/>
      <c r="BZK313" s="54"/>
      <c r="BZL313" s="54"/>
      <c r="BZM313" s="54"/>
      <c r="BZN313" s="54"/>
      <c r="BZO313" s="54"/>
      <c r="BZP313" s="54"/>
      <c r="BZQ313" s="54"/>
      <c r="BZR313" s="54"/>
      <c r="BZS313" s="54"/>
      <c r="BZT313" s="54"/>
      <c r="BZU313" s="54"/>
      <c r="BZV313" s="54"/>
      <c r="BZW313" s="54"/>
      <c r="BZX313" s="54"/>
      <c r="BZY313" s="54"/>
      <c r="BZZ313" s="54"/>
      <c r="CAA313" s="54"/>
      <c r="CAB313" s="54"/>
      <c r="CAC313" s="54"/>
      <c r="CAD313" s="54"/>
      <c r="CAE313" s="54"/>
      <c r="CAF313" s="54"/>
      <c r="CAG313" s="54"/>
      <c r="CAH313" s="54"/>
      <c r="CAI313" s="54"/>
      <c r="CAJ313" s="54"/>
      <c r="CAK313" s="54"/>
      <c r="CAL313" s="54"/>
      <c r="CAM313" s="54"/>
      <c r="CAN313" s="54"/>
      <c r="CAO313" s="54"/>
      <c r="CAP313" s="54"/>
      <c r="CAQ313" s="54"/>
      <c r="CAR313" s="54"/>
      <c r="CAS313" s="54"/>
      <c r="CAT313" s="54"/>
      <c r="CAU313" s="54"/>
      <c r="CAV313" s="54"/>
      <c r="CAW313" s="54"/>
      <c r="CAX313" s="54"/>
      <c r="CAY313" s="54"/>
      <c r="CAZ313" s="54"/>
      <c r="CBA313" s="54"/>
      <c r="CBB313" s="54"/>
      <c r="CBC313" s="54"/>
      <c r="CBD313" s="54"/>
      <c r="CBE313" s="54"/>
      <c r="CBF313" s="54"/>
      <c r="CBG313" s="54"/>
      <c r="CBH313" s="54"/>
      <c r="CBI313" s="54"/>
      <c r="CBJ313" s="54"/>
      <c r="CBK313" s="54"/>
      <c r="CBL313" s="54"/>
      <c r="CBM313" s="54"/>
      <c r="CBN313" s="54"/>
      <c r="CBO313" s="54"/>
      <c r="CBP313" s="54"/>
      <c r="CBQ313" s="54"/>
      <c r="CBR313" s="54"/>
      <c r="CBS313" s="54"/>
      <c r="CBT313" s="54"/>
      <c r="CBU313" s="54"/>
      <c r="CBV313" s="54"/>
      <c r="CBW313" s="54"/>
      <c r="CBX313" s="54"/>
      <c r="CBY313" s="54"/>
      <c r="CBZ313" s="54"/>
      <c r="CCA313" s="54"/>
      <c r="CCB313" s="54"/>
      <c r="CCC313" s="54"/>
      <c r="CCD313" s="54"/>
      <c r="CCE313" s="54"/>
      <c r="CCF313" s="54"/>
      <c r="CCG313" s="54"/>
      <c r="CCH313" s="54"/>
      <c r="CCI313" s="54"/>
      <c r="CCJ313" s="54"/>
      <c r="CCK313" s="54"/>
      <c r="CCL313" s="54"/>
      <c r="CCM313" s="54"/>
      <c r="CCN313" s="54"/>
      <c r="CCO313" s="54"/>
      <c r="CCP313" s="54"/>
      <c r="CCQ313" s="54"/>
      <c r="CCR313" s="54"/>
      <c r="CCS313" s="54"/>
      <c r="CCT313" s="54"/>
      <c r="CCU313" s="54"/>
      <c r="CCV313" s="54"/>
      <c r="CCW313" s="54"/>
      <c r="CCX313" s="54"/>
      <c r="CCY313" s="54"/>
      <c r="CCZ313" s="54"/>
      <c r="CDA313" s="54"/>
      <c r="CDB313" s="54"/>
      <c r="CDC313" s="54"/>
      <c r="CDD313" s="54"/>
      <c r="CDE313" s="54"/>
      <c r="CDF313" s="54"/>
      <c r="CDG313" s="54"/>
      <c r="CDH313" s="54"/>
      <c r="CDI313" s="54"/>
      <c r="CDJ313" s="54"/>
      <c r="CDK313" s="54"/>
      <c r="CDL313" s="54"/>
      <c r="CDM313" s="54"/>
      <c r="CDN313" s="54"/>
      <c r="CDO313" s="54"/>
      <c r="CDP313" s="54"/>
      <c r="CDQ313" s="54"/>
      <c r="CDR313" s="54"/>
      <c r="CDS313" s="54"/>
      <c r="CDT313" s="54"/>
      <c r="CDU313" s="54"/>
      <c r="CDV313" s="54"/>
      <c r="CDW313" s="54"/>
      <c r="CDX313" s="54"/>
      <c r="CDY313" s="54"/>
      <c r="CDZ313" s="54"/>
      <c r="CEA313" s="54"/>
      <c r="CEB313" s="54"/>
      <c r="CEC313" s="54"/>
      <c r="CED313" s="54"/>
      <c r="CEE313" s="54"/>
      <c r="CEF313" s="54"/>
      <c r="CEG313" s="54"/>
      <c r="CEH313" s="54"/>
      <c r="CEI313" s="54"/>
      <c r="CEJ313" s="54"/>
      <c r="CEK313" s="54"/>
      <c r="CEL313" s="54"/>
      <c r="CEM313" s="54"/>
      <c r="CEN313" s="54"/>
      <c r="CEO313" s="54"/>
      <c r="CEP313" s="54"/>
      <c r="CEQ313" s="54"/>
      <c r="CER313" s="54"/>
      <c r="CES313" s="54"/>
      <c r="CET313" s="54"/>
      <c r="CEU313" s="54"/>
      <c r="CEV313" s="54"/>
      <c r="CEW313" s="54"/>
      <c r="CEX313" s="54"/>
      <c r="CEY313" s="54"/>
      <c r="CEZ313" s="54"/>
      <c r="CFA313" s="54"/>
      <c r="CFB313" s="54"/>
      <c r="CFC313" s="54"/>
      <c r="CFD313" s="54"/>
      <c r="CFE313" s="54"/>
      <c r="CFF313" s="54"/>
      <c r="CFG313" s="54"/>
      <c r="CFH313" s="54"/>
      <c r="CFI313" s="54"/>
      <c r="CFJ313" s="54"/>
      <c r="CFK313" s="54"/>
      <c r="CFL313" s="54"/>
      <c r="CFM313" s="54"/>
      <c r="CFN313" s="54"/>
      <c r="CFO313" s="54"/>
      <c r="CFP313" s="54"/>
      <c r="CFQ313" s="54"/>
      <c r="CFR313" s="54"/>
      <c r="CFS313" s="54"/>
      <c r="CFT313" s="54"/>
      <c r="CFU313" s="54"/>
      <c r="CFV313" s="54"/>
      <c r="CFW313" s="54"/>
      <c r="CFX313" s="54"/>
      <c r="CFY313" s="54"/>
      <c r="CFZ313" s="54"/>
      <c r="CGA313" s="54"/>
      <c r="CGB313" s="54"/>
      <c r="CGC313" s="54"/>
      <c r="CGD313" s="54"/>
      <c r="CGE313" s="54"/>
      <c r="CGF313" s="54"/>
      <c r="CGG313" s="54"/>
      <c r="CGH313" s="54"/>
      <c r="CGI313" s="54"/>
      <c r="CGJ313" s="54"/>
      <c r="CGK313" s="54"/>
      <c r="CGL313" s="54"/>
      <c r="CGM313" s="54"/>
      <c r="CGN313" s="54"/>
      <c r="CGO313" s="54"/>
      <c r="CGP313" s="54"/>
      <c r="CGQ313" s="54"/>
      <c r="CGR313" s="54"/>
      <c r="CGS313" s="54"/>
      <c r="CGT313" s="54"/>
      <c r="CGU313" s="54"/>
      <c r="CGV313" s="54"/>
      <c r="CGW313" s="54"/>
      <c r="CGX313" s="54"/>
      <c r="CGY313" s="54"/>
      <c r="CGZ313" s="54"/>
      <c r="CHA313" s="54"/>
      <c r="CHB313" s="54"/>
      <c r="CHC313" s="54"/>
      <c r="CHD313" s="54"/>
      <c r="CHE313" s="54"/>
      <c r="CHF313" s="54"/>
      <c r="CHG313" s="54"/>
      <c r="CHH313" s="54"/>
      <c r="CHI313" s="54"/>
      <c r="CHJ313" s="54"/>
      <c r="CHK313" s="54"/>
      <c r="CHL313" s="54"/>
      <c r="CHM313" s="54"/>
      <c r="CHN313" s="54"/>
      <c r="CHO313" s="54"/>
      <c r="CHP313" s="54"/>
      <c r="CHQ313" s="54"/>
      <c r="CHR313" s="54"/>
      <c r="CHS313" s="54"/>
      <c r="CHT313" s="54"/>
      <c r="CHU313" s="54"/>
      <c r="CHV313" s="54"/>
      <c r="CHW313" s="54"/>
      <c r="CHX313" s="54"/>
      <c r="CHY313" s="54"/>
      <c r="CHZ313" s="54"/>
      <c r="CIA313" s="54"/>
      <c r="CIB313" s="54"/>
      <c r="CIC313" s="54"/>
      <c r="CID313" s="54"/>
      <c r="CIE313" s="54"/>
      <c r="CIF313" s="54"/>
      <c r="CIG313" s="54"/>
      <c r="CIH313" s="54"/>
      <c r="CII313" s="54"/>
      <c r="CIJ313" s="54"/>
      <c r="CIK313" s="54"/>
      <c r="CIL313" s="54"/>
      <c r="CIM313" s="54"/>
      <c r="CIN313" s="54"/>
      <c r="CIO313" s="54"/>
      <c r="CIP313" s="54"/>
      <c r="CIQ313" s="54"/>
      <c r="CIR313" s="54"/>
      <c r="CIS313" s="54"/>
      <c r="CIT313" s="54"/>
      <c r="CIU313" s="54"/>
      <c r="CIV313" s="54"/>
      <c r="CIW313" s="54"/>
      <c r="CIX313" s="54"/>
      <c r="CIY313" s="54"/>
      <c r="CIZ313" s="54"/>
      <c r="CJA313" s="54"/>
      <c r="CJB313" s="54"/>
      <c r="CJC313" s="54"/>
      <c r="CJD313" s="54"/>
      <c r="CJE313" s="54"/>
      <c r="CJF313" s="54"/>
      <c r="CJG313" s="54"/>
      <c r="CJH313" s="54"/>
      <c r="CJI313" s="54"/>
      <c r="CJJ313" s="54"/>
      <c r="CJK313" s="54"/>
      <c r="CJL313" s="54"/>
      <c r="CJM313" s="54"/>
      <c r="CJN313" s="54"/>
      <c r="CJO313" s="54"/>
      <c r="CJP313" s="54"/>
      <c r="CJQ313" s="54"/>
      <c r="CJR313" s="54"/>
      <c r="CJS313" s="54"/>
      <c r="CJT313" s="54"/>
      <c r="CJU313" s="54"/>
      <c r="CJV313" s="54"/>
      <c r="CJW313" s="54"/>
      <c r="CJX313" s="54"/>
      <c r="CJY313" s="54"/>
      <c r="CJZ313" s="54"/>
      <c r="CKA313" s="54"/>
      <c r="CKB313" s="54"/>
      <c r="CKC313" s="54"/>
      <c r="CKD313" s="54"/>
      <c r="CKE313" s="54"/>
      <c r="CKF313" s="54"/>
      <c r="CKG313" s="54"/>
      <c r="CKH313" s="54"/>
      <c r="CKI313" s="54"/>
      <c r="CKJ313" s="54"/>
      <c r="CKK313" s="54"/>
      <c r="CKL313" s="54"/>
      <c r="CKM313" s="54"/>
      <c r="CKN313" s="54"/>
      <c r="CKO313" s="54"/>
      <c r="CKP313" s="54"/>
      <c r="CKQ313" s="54"/>
      <c r="CKR313" s="54"/>
      <c r="CKS313" s="54"/>
      <c r="CKT313" s="54"/>
      <c r="CKU313" s="54"/>
      <c r="CKV313" s="54"/>
      <c r="CKW313" s="54"/>
      <c r="CKX313" s="54"/>
      <c r="CKY313" s="54"/>
      <c r="CKZ313" s="54"/>
      <c r="CLA313" s="54"/>
      <c r="CLB313" s="54"/>
      <c r="CLC313" s="54"/>
      <c r="CLD313" s="54"/>
      <c r="CLE313" s="54"/>
      <c r="CLF313" s="54"/>
      <c r="CLG313" s="54"/>
      <c r="CLH313" s="54"/>
      <c r="CLI313" s="54"/>
      <c r="CLJ313" s="54"/>
      <c r="CLK313" s="54"/>
      <c r="CLL313" s="54"/>
      <c r="CLM313" s="54"/>
      <c r="CLN313" s="54"/>
      <c r="CLO313" s="54"/>
      <c r="CLP313" s="54"/>
      <c r="CLQ313" s="54"/>
      <c r="CLR313" s="54"/>
      <c r="CLS313" s="54"/>
      <c r="CLT313" s="54"/>
      <c r="CLU313" s="54"/>
      <c r="CLV313" s="54"/>
      <c r="CLW313" s="54"/>
      <c r="CLX313" s="54"/>
      <c r="CLY313" s="54"/>
      <c r="CLZ313" s="54"/>
      <c r="CMA313" s="54"/>
      <c r="CMB313" s="54"/>
      <c r="CMC313" s="54"/>
      <c r="CMD313" s="54"/>
      <c r="CME313" s="54"/>
      <c r="CMF313" s="54"/>
      <c r="CMG313" s="54"/>
      <c r="CMH313" s="54"/>
      <c r="CMI313" s="54"/>
      <c r="CMJ313" s="54"/>
      <c r="CMK313" s="54"/>
      <c r="CML313" s="54"/>
      <c r="CMM313" s="54"/>
      <c r="CMN313" s="54"/>
      <c r="CMO313" s="54"/>
      <c r="CMP313" s="54"/>
      <c r="CMQ313" s="54"/>
      <c r="CMR313" s="54"/>
      <c r="CMS313" s="54"/>
      <c r="CMT313" s="54"/>
      <c r="CMU313" s="54"/>
      <c r="CMV313" s="54"/>
      <c r="CMW313" s="54"/>
      <c r="CMX313" s="54"/>
      <c r="CMY313" s="54"/>
      <c r="CMZ313" s="54"/>
      <c r="CNA313" s="54"/>
      <c r="CNB313" s="54"/>
      <c r="CNC313" s="54"/>
      <c r="CND313" s="54"/>
      <c r="CNE313" s="54"/>
      <c r="CNF313" s="54"/>
      <c r="CNG313" s="54"/>
      <c r="CNH313" s="54"/>
      <c r="CNI313" s="54"/>
      <c r="CNJ313" s="54"/>
      <c r="CNK313" s="54"/>
      <c r="CNL313" s="54"/>
      <c r="CNM313" s="54"/>
      <c r="CNN313" s="54"/>
      <c r="CNO313" s="54"/>
      <c r="CNP313" s="54"/>
      <c r="CNQ313" s="54"/>
      <c r="CNR313" s="54"/>
      <c r="CNS313" s="54"/>
      <c r="CNT313" s="54"/>
      <c r="CNU313" s="54"/>
      <c r="CNV313" s="54"/>
      <c r="CNW313" s="54"/>
      <c r="CNX313" s="54"/>
      <c r="CNY313" s="54"/>
      <c r="CNZ313" s="54"/>
      <c r="COA313" s="54"/>
      <c r="COB313" s="54"/>
      <c r="COC313" s="54"/>
      <c r="COD313" s="54"/>
      <c r="COE313" s="54"/>
      <c r="COF313" s="54"/>
      <c r="COG313" s="54"/>
      <c r="COH313" s="54"/>
      <c r="COI313" s="54"/>
      <c r="COJ313" s="54"/>
      <c r="COK313" s="54"/>
      <c r="COL313" s="54"/>
      <c r="COM313" s="54"/>
      <c r="CON313" s="54"/>
      <c r="COO313" s="54"/>
      <c r="COP313" s="54"/>
      <c r="COQ313" s="54"/>
      <c r="COR313" s="54"/>
      <c r="COS313" s="54"/>
      <c r="COT313" s="54"/>
      <c r="COU313" s="54"/>
      <c r="COV313" s="54"/>
      <c r="COW313" s="54"/>
      <c r="COX313" s="54"/>
      <c r="COY313" s="54"/>
      <c r="COZ313" s="54"/>
      <c r="CPA313" s="54"/>
      <c r="CPB313" s="54"/>
      <c r="CPC313" s="54"/>
      <c r="CPD313" s="54"/>
      <c r="CPE313" s="54"/>
      <c r="CPF313" s="54"/>
      <c r="CPG313" s="54"/>
      <c r="CPH313" s="54"/>
      <c r="CPI313" s="54"/>
      <c r="CPJ313" s="54"/>
      <c r="CPK313" s="54"/>
      <c r="CPL313" s="54"/>
      <c r="CPM313" s="54"/>
      <c r="CPN313" s="54"/>
      <c r="CPO313" s="54"/>
      <c r="CPP313" s="54"/>
      <c r="CPQ313" s="54"/>
      <c r="CPR313" s="54"/>
      <c r="CPS313" s="54"/>
      <c r="CPT313" s="54"/>
      <c r="CPU313" s="54"/>
      <c r="CPV313" s="54"/>
      <c r="CPW313" s="54"/>
      <c r="CPX313" s="54"/>
      <c r="CPY313" s="54"/>
      <c r="CPZ313" s="54"/>
      <c r="CQA313" s="54"/>
      <c r="CQB313" s="54"/>
      <c r="CQC313" s="54"/>
      <c r="CQD313" s="54"/>
      <c r="CQE313" s="54"/>
      <c r="CQF313" s="54"/>
      <c r="CQG313" s="54"/>
      <c r="CQH313" s="54"/>
      <c r="CQI313" s="54"/>
      <c r="CQJ313" s="54"/>
      <c r="CQK313" s="54"/>
      <c r="CQL313" s="54"/>
      <c r="CQM313" s="54"/>
      <c r="CQN313" s="54"/>
      <c r="CQO313" s="54"/>
      <c r="CQP313" s="54"/>
      <c r="CQQ313" s="54"/>
      <c r="CQR313" s="54"/>
      <c r="CQS313" s="54"/>
      <c r="CQT313" s="54"/>
      <c r="CQU313" s="54"/>
      <c r="CQV313" s="54"/>
      <c r="CQW313" s="54"/>
      <c r="CQX313" s="54"/>
      <c r="CQY313" s="54"/>
      <c r="CQZ313" s="54"/>
      <c r="CRA313" s="54"/>
      <c r="CRB313" s="54"/>
      <c r="CRC313" s="54"/>
      <c r="CRD313" s="54"/>
      <c r="CRE313" s="54"/>
      <c r="CRF313" s="54"/>
      <c r="CRG313" s="54"/>
      <c r="CRH313" s="54"/>
      <c r="CRI313" s="54"/>
      <c r="CRJ313" s="54"/>
      <c r="CRK313" s="54"/>
      <c r="CRL313" s="54"/>
      <c r="CRM313" s="54"/>
      <c r="CRN313" s="54"/>
      <c r="CRO313" s="54"/>
      <c r="CRP313" s="54"/>
      <c r="CRQ313" s="54"/>
      <c r="CRR313" s="54"/>
      <c r="CRS313" s="54"/>
      <c r="CRT313" s="54"/>
      <c r="CRU313" s="54"/>
      <c r="CRV313" s="54"/>
      <c r="CRW313" s="54"/>
      <c r="CRX313" s="54"/>
      <c r="CRY313" s="54"/>
      <c r="CRZ313" s="54"/>
      <c r="CSA313" s="54"/>
      <c r="CSB313" s="54"/>
      <c r="CSC313" s="54"/>
      <c r="CSD313" s="54"/>
      <c r="CSE313" s="54"/>
      <c r="CSF313" s="54"/>
      <c r="CSG313" s="54"/>
      <c r="CSH313" s="54"/>
      <c r="CSI313" s="54"/>
      <c r="CSJ313" s="54"/>
      <c r="CSK313" s="54"/>
      <c r="CSL313" s="54"/>
      <c r="CSM313" s="54"/>
      <c r="CSN313" s="54"/>
      <c r="CSO313" s="54"/>
      <c r="CSP313" s="54"/>
      <c r="CSQ313" s="54"/>
      <c r="CSR313" s="54"/>
      <c r="CSS313" s="54"/>
      <c r="CST313" s="54"/>
      <c r="CSU313" s="54"/>
      <c r="CSV313" s="54"/>
      <c r="CSW313" s="54"/>
      <c r="CSX313" s="54"/>
      <c r="CSY313" s="54"/>
      <c r="CSZ313" s="54"/>
      <c r="CTA313" s="54"/>
      <c r="CTB313" s="54"/>
      <c r="CTC313" s="54"/>
      <c r="CTD313" s="54"/>
      <c r="CTE313" s="54"/>
      <c r="CTF313" s="54"/>
      <c r="CTG313" s="54"/>
      <c r="CTH313" s="54"/>
      <c r="CTI313" s="54"/>
      <c r="CTJ313" s="54"/>
      <c r="CTK313" s="54"/>
      <c r="CTL313" s="54"/>
      <c r="CTM313" s="54"/>
      <c r="CTN313" s="54"/>
      <c r="CTO313" s="54"/>
      <c r="CTP313" s="54"/>
      <c r="CTQ313" s="54"/>
      <c r="CTR313" s="54"/>
      <c r="CTS313" s="54"/>
      <c r="CTT313" s="54"/>
      <c r="CTU313" s="54"/>
      <c r="CTV313" s="54"/>
      <c r="CTW313" s="54"/>
      <c r="CTX313" s="54"/>
      <c r="CTY313" s="54"/>
      <c r="CTZ313" s="54"/>
      <c r="CUA313" s="54"/>
      <c r="CUB313" s="54"/>
      <c r="CUC313" s="54"/>
      <c r="CUD313" s="54"/>
      <c r="CUE313" s="54"/>
      <c r="CUF313" s="54"/>
      <c r="CUG313" s="54"/>
      <c r="CUH313" s="54"/>
      <c r="CUI313" s="54"/>
      <c r="CUJ313" s="54"/>
      <c r="CUK313" s="54"/>
      <c r="CUL313" s="54"/>
      <c r="CUM313" s="54"/>
      <c r="CUN313" s="54"/>
      <c r="CUO313" s="54"/>
      <c r="CUP313" s="54"/>
      <c r="CUQ313" s="54"/>
      <c r="CUR313" s="54"/>
      <c r="CUS313" s="54"/>
      <c r="CUT313" s="54"/>
      <c r="CUU313" s="54"/>
      <c r="CUV313" s="54"/>
      <c r="CUW313" s="54"/>
      <c r="CUX313" s="54"/>
      <c r="CUY313" s="54"/>
      <c r="CUZ313" s="54"/>
      <c r="CVA313" s="54"/>
      <c r="CVB313" s="54"/>
      <c r="CVC313" s="54"/>
      <c r="CVD313" s="54"/>
      <c r="CVE313" s="54"/>
      <c r="CVF313" s="54"/>
      <c r="CVG313" s="54"/>
      <c r="CVH313" s="54"/>
      <c r="CVI313" s="54"/>
      <c r="CVJ313" s="54"/>
      <c r="CVK313" s="54"/>
      <c r="CVL313" s="54"/>
      <c r="CVM313" s="54"/>
      <c r="CVN313" s="54"/>
      <c r="CVO313" s="54"/>
      <c r="CVP313" s="54"/>
      <c r="CVQ313" s="54"/>
      <c r="CVR313" s="54"/>
      <c r="CVS313" s="54"/>
      <c r="CVT313" s="54"/>
      <c r="CVU313" s="54"/>
      <c r="CVV313" s="54"/>
      <c r="CVW313" s="54"/>
      <c r="CVX313" s="54"/>
      <c r="CVY313" s="54"/>
      <c r="CVZ313" s="54"/>
      <c r="CWA313" s="54"/>
      <c r="CWB313" s="54"/>
      <c r="CWC313" s="54"/>
      <c r="CWD313" s="54"/>
      <c r="CWE313" s="54"/>
      <c r="CWF313" s="54"/>
      <c r="CWG313" s="54"/>
      <c r="CWH313" s="54"/>
      <c r="CWI313" s="54"/>
      <c r="CWJ313" s="54"/>
      <c r="CWK313" s="54"/>
      <c r="CWL313" s="54"/>
      <c r="CWM313" s="54"/>
      <c r="CWN313" s="54"/>
      <c r="CWO313" s="54"/>
      <c r="CWP313" s="54"/>
      <c r="CWQ313" s="54"/>
      <c r="CWR313" s="54"/>
      <c r="CWS313" s="54"/>
      <c r="CWT313" s="54"/>
      <c r="CWU313" s="54"/>
      <c r="CWV313" s="54"/>
      <c r="CWW313" s="54"/>
      <c r="CWX313" s="54"/>
      <c r="CWY313" s="54"/>
      <c r="CWZ313" s="54"/>
      <c r="CXA313" s="54"/>
      <c r="CXB313" s="54"/>
      <c r="CXC313" s="54"/>
      <c r="CXD313" s="54"/>
      <c r="CXE313" s="54"/>
      <c r="CXF313" s="54"/>
      <c r="CXG313" s="54"/>
      <c r="CXH313" s="54"/>
      <c r="CXI313" s="54"/>
      <c r="CXJ313" s="54"/>
      <c r="CXK313" s="54"/>
      <c r="CXL313" s="54"/>
      <c r="CXM313" s="54"/>
      <c r="CXN313" s="54"/>
      <c r="CXO313" s="54"/>
      <c r="CXP313" s="54"/>
      <c r="CXQ313" s="54"/>
      <c r="CXR313" s="54"/>
      <c r="CXS313" s="54"/>
      <c r="CXT313" s="54"/>
      <c r="CXU313" s="54"/>
      <c r="CXV313" s="54"/>
      <c r="CXW313" s="54"/>
      <c r="CXX313" s="54"/>
      <c r="CXY313" s="54"/>
      <c r="CXZ313" s="54"/>
      <c r="CYA313" s="54"/>
      <c r="CYB313" s="54"/>
      <c r="CYC313" s="54"/>
      <c r="CYD313" s="54"/>
      <c r="CYE313" s="54"/>
      <c r="CYF313" s="54"/>
      <c r="CYG313" s="54"/>
      <c r="CYH313" s="54"/>
      <c r="CYI313" s="54"/>
      <c r="CYJ313" s="54"/>
      <c r="CYK313" s="54"/>
      <c r="CYL313" s="54"/>
      <c r="CYM313" s="54"/>
      <c r="CYN313" s="54"/>
      <c r="CYO313" s="54"/>
      <c r="CYP313" s="54"/>
      <c r="CYQ313" s="54"/>
      <c r="CYR313" s="54"/>
      <c r="CYS313" s="54"/>
      <c r="CYT313" s="54"/>
      <c r="CYU313" s="54"/>
      <c r="CYV313" s="54"/>
      <c r="CYW313" s="54"/>
      <c r="CYX313" s="54"/>
      <c r="CYY313" s="54"/>
      <c r="CYZ313" s="54"/>
      <c r="CZA313" s="54"/>
      <c r="CZB313" s="54"/>
      <c r="CZC313" s="54"/>
      <c r="CZD313" s="54"/>
      <c r="CZE313" s="54"/>
      <c r="CZF313" s="54"/>
      <c r="CZG313" s="54"/>
      <c r="CZH313" s="54"/>
      <c r="CZI313" s="54"/>
      <c r="CZJ313" s="54"/>
      <c r="CZK313" s="54"/>
      <c r="CZL313" s="54"/>
      <c r="CZM313" s="54"/>
      <c r="CZN313" s="54"/>
      <c r="CZO313" s="54"/>
      <c r="CZP313" s="54"/>
      <c r="CZQ313" s="54"/>
      <c r="CZR313" s="54"/>
      <c r="CZS313" s="54"/>
      <c r="CZT313" s="54"/>
      <c r="CZU313" s="54"/>
      <c r="CZV313" s="54"/>
      <c r="CZW313" s="54"/>
      <c r="CZX313" s="54"/>
      <c r="CZY313" s="54"/>
      <c r="CZZ313" s="54"/>
      <c r="DAA313" s="54"/>
      <c r="DAB313" s="54"/>
      <c r="DAC313" s="54"/>
      <c r="DAD313" s="54"/>
      <c r="DAE313" s="54"/>
      <c r="DAF313" s="54"/>
      <c r="DAG313" s="54"/>
      <c r="DAH313" s="54"/>
      <c r="DAI313" s="54"/>
      <c r="DAJ313" s="54"/>
      <c r="DAK313" s="54"/>
      <c r="DAL313" s="54"/>
      <c r="DAM313" s="54"/>
      <c r="DAN313" s="54"/>
      <c r="DAO313" s="54"/>
      <c r="DAP313" s="54"/>
      <c r="DAQ313" s="54"/>
      <c r="DAR313" s="54"/>
      <c r="DAS313" s="54"/>
      <c r="DAT313" s="54"/>
      <c r="DAU313" s="54"/>
      <c r="DAV313" s="54"/>
      <c r="DAW313" s="54"/>
      <c r="DAX313" s="54"/>
      <c r="DAY313" s="54"/>
      <c r="DAZ313" s="54"/>
      <c r="DBA313" s="54"/>
      <c r="DBB313" s="54"/>
      <c r="DBC313" s="54"/>
      <c r="DBD313" s="54"/>
      <c r="DBE313" s="54"/>
      <c r="DBF313" s="54"/>
      <c r="DBG313" s="54"/>
      <c r="DBH313" s="54"/>
      <c r="DBI313" s="54"/>
      <c r="DBJ313" s="54"/>
      <c r="DBK313" s="54"/>
      <c r="DBL313" s="54"/>
      <c r="DBM313" s="54"/>
      <c r="DBN313" s="54"/>
      <c r="DBO313" s="54"/>
      <c r="DBP313" s="54"/>
      <c r="DBQ313" s="54"/>
      <c r="DBR313" s="54"/>
      <c r="DBS313" s="54"/>
      <c r="DBT313" s="54"/>
      <c r="DBU313" s="54"/>
      <c r="DBV313" s="54"/>
      <c r="DBW313" s="54"/>
      <c r="DBX313" s="54"/>
      <c r="DBY313" s="54"/>
      <c r="DBZ313" s="54"/>
      <c r="DCA313" s="54"/>
      <c r="DCB313" s="54"/>
      <c r="DCC313" s="54"/>
      <c r="DCD313" s="54"/>
      <c r="DCE313" s="54"/>
      <c r="DCF313" s="54"/>
      <c r="DCG313" s="54"/>
      <c r="DCH313" s="54"/>
      <c r="DCI313" s="54"/>
      <c r="DCJ313" s="54"/>
      <c r="DCK313" s="54"/>
      <c r="DCL313" s="54"/>
      <c r="DCM313" s="54"/>
      <c r="DCN313" s="54"/>
      <c r="DCO313" s="54"/>
      <c r="DCP313" s="54"/>
      <c r="DCQ313" s="54"/>
      <c r="DCR313" s="54"/>
      <c r="DCS313" s="54"/>
      <c r="DCT313" s="54"/>
      <c r="DCU313" s="54"/>
      <c r="DCV313" s="54"/>
      <c r="DCW313" s="54"/>
      <c r="DCX313" s="54"/>
      <c r="DCY313" s="54"/>
      <c r="DCZ313" s="54"/>
      <c r="DDA313" s="54"/>
      <c r="DDB313" s="54"/>
      <c r="DDC313" s="54"/>
      <c r="DDD313" s="54"/>
      <c r="DDE313" s="54"/>
      <c r="DDF313" s="54"/>
      <c r="DDG313" s="54"/>
      <c r="DDH313" s="54"/>
      <c r="DDI313" s="54"/>
      <c r="DDJ313" s="54"/>
      <c r="DDK313" s="54"/>
      <c r="DDL313" s="54"/>
      <c r="DDM313" s="54"/>
      <c r="DDN313" s="54"/>
      <c r="DDO313" s="54"/>
      <c r="DDP313" s="54"/>
      <c r="DDQ313" s="54"/>
      <c r="DDR313" s="54"/>
      <c r="DDS313" s="54"/>
      <c r="DDT313" s="54"/>
      <c r="DDU313" s="54"/>
      <c r="DDV313" s="54"/>
      <c r="DDW313" s="54"/>
      <c r="DDX313" s="54"/>
      <c r="DDY313" s="54"/>
      <c r="DDZ313" s="54"/>
      <c r="DEA313" s="54"/>
      <c r="DEB313" s="54"/>
      <c r="DEC313" s="54"/>
      <c r="DED313" s="54"/>
      <c r="DEE313" s="54"/>
      <c r="DEF313" s="54"/>
      <c r="DEG313" s="54"/>
      <c r="DEH313" s="54"/>
      <c r="DEI313" s="54"/>
      <c r="DEJ313" s="54"/>
      <c r="DEK313" s="54"/>
      <c r="DEL313" s="54"/>
      <c r="DEM313" s="54"/>
      <c r="DEN313" s="54"/>
      <c r="DEO313" s="54"/>
      <c r="DEP313" s="54"/>
      <c r="DEQ313" s="54"/>
      <c r="DER313" s="54"/>
      <c r="DES313" s="54"/>
      <c r="DET313" s="54"/>
      <c r="DEU313" s="54"/>
      <c r="DEV313" s="54"/>
      <c r="DEW313" s="54"/>
      <c r="DEX313" s="54"/>
      <c r="DEY313" s="54"/>
      <c r="DEZ313" s="54"/>
      <c r="DFA313" s="54"/>
      <c r="DFB313" s="54"/>
      <c r="DFC313" s="54"/>
      <c r="DFD313" s="54"/>
      <c r="DFE313" s="54"/>
      <c r="DFF313" s="54"/>
      <c r="DFG313" s="54"/>
      <c r="DFH313" s="54"/>
      <c r="DFI313" s="54"/>
      <c r="DFJ313" s="54"/>
      <c r="DFK313" s="54"/>
      <c r="DFL313" s="54"/>
      <c r="DFM313" s="54"/>
      <c r="DFN313" s="54"/>
      <c r="DFO313" s="54"/>
      <c r="DFP313" s="54"/>
      <c r="DFQ313" s="54"/>
      <c r="DFR313" s="54"/>
      <c r="DFS313" s="54"/>
      <c r="DFT313" s="54"/>
      <c r="DFU313" s="54"/>
      <c r="DFV313" s="54"/>
      <c r="DFW313" s="54"/>
      <c r="DFX313" s="54"/>
      <c r="DFY313" s="54"/>
      <c r="DFZ313" s="54"/>
      <c r="DGA313" s="54"/>
      <c r="DGB313" s="54"/>
      <c r="DGC313" s="54"/>
      <c r="DGD313" s="54"/>
      <c r="DGE313" s="54"/>
      <c r="DGF313" s="54"/>
      <c r="DGG313" s="54"/>
      <c r="DGH313" s="54"/>
      <c r="DGI313" s="54"/>
      <c r="DGJ313" s="54"/>
      <c r="DGK313" s="54"/>
      <c r="DGL313" s="54"/>
      <c r="DGM313" s="54"/>
      <c r="DGN313" s="54"/>
      <c r="DGO313" s="54"/>
      <c r="DGP313" s="54"/>
      <c r="DGQ313" s="54"/>
      <c r="DGR313" s="54"/>
      <c r="DGS313" s="54"/>
      <c r="DGT313" s="54"/>
      <c r="DGU313" s="54"/>
      <c r="DGV313" s="54"/>
      <c r="DGW313" s="54"/>
      <c r="DGX313" s="54"/>
      <c r="DGY313" s="54"/>
      <c r="DGZ313" s="54"/>
      <c r="DHA313" s="54"/>
      <c r="DHB313" s="54"/>
      <c r="DHC313" s="54"/>
      <c r="DHD313" s="54"/>
      <c r="DHE313" s="54"/>
      <c r="DHF313" s="54"/>
      <c r="DHG313" s="54"/>
      <c r="DHH313" s="54"/>
      <c r="DHI313" s="54"/>
      <c r="DHJ313" s="54"/>
      <c r="DHK313" s="54"/>
      <c r="DHL313" s="54"/>
      <c r="DHM313" s="54"/>
      <c r="DHN313" s="54"/>
      <c r="DHO313" s="54"/>
      <c r="DHP313" s="54"/>
      <c r="DHQ313" s="54"/>
      <c r="DHR313" s="54"/>
      <c r="DHS313" s="54"/>
      <c r="DHT313" s="54"/>
      <c r="DHU313" s="54"/>
      <c r="DHV313" s="54"/>
      <c r="DHW313" s="54"/>
      <c r="DHX313" s="54"/>
      <c r="DHY313" s="54"/>
      <c r="DHZ313" s="54"/>
      <c r="DIA313" s="54"/>
      <c r="DIB313" s="54"/>
      <c r="DIC313" s="54"/>
      <c r="DID313" s="54"/>
      <c r="DIE313" s="54"/>
      <c r="DIF313" s="54"/>
      <c r="DIG313" s="54"/>
      <c r="DIH313" s="54"/>
      <c r="DII313" s="54"/>
      <c r="DIJ313" s="54"/>
      <c r="DIK313" s="54"/>
      <c r="DIL313" s="54"/>
      <c r="DIM313" s="54"/>
      <c r="DIN313" s="54"/>
      <c r="DIO313" s="54"/>
      <c r="DIP313" s="54"/>
      <c r="DIQ313" s="54"/>
      <c r="DIR313" s="54"/>
      <c r="DIS313" s="54"/>
      <c r="DIT313" s="54"/>
      <c r="DIU313" s="54"/>
      <c r="DIV313" s="54"/>
      <c r="DIW313" s="54"/>
      <c r="DIX313" s="54"/>
      <c r="DIY313" s="54"/>
      <c r="DIZ313" s="54"/>
      <c r="DJA313" s="54"/>
      <c r="DJB313" s="54"/>
      <c r="DJC313" s="54"/>
      <c r="DJD313" s="54"/>
      <c r="DJE313" s="54"/>
      <c r="DJF313" s="54"/>
      <c r="DJG313" s="54"/>
      <c r="DJH313" s="54"/>
      <c r="DJI313" s="54"/>
      <c r="DJJ313" s="54"/>
      <c r="DJK313" s="54"/>
      <c r="DJL313" s="54"/>
      <c r="DJM313" s="54"/>
      <c r="DJN313" s="54"/>
      <c r="DJO313" s="54"/>
      <c r="DJP313" s="54"/>
      <c r="DJQ313" s="54"/>
      <c r="DJR313" s="54"/>
      <c r="DJS313" s="54"/>
      <c r="DJT313" s="54"/>
      <c r="DJU313" s="54"/>
      <c r="DJV313" s="54"/>
      <c r="DJW313" s="54"/>
      <c r="DJX313" s="54"/>
      <c r="DJY313" s="54"/>
      <c r="DJZ313" s="54"/>
      <c r="DKA313" s="54"/>
      <c r="DKB313" s="54"/>
      <c r="DKC313" s="54"/>
      <c r="DKD313" s="54"/>
      <c r="DKE313" s="54"/>
      <c r="DKF313" s="54"/>
      <c r="DKG313" s="54"/>
      <c r="DKH313" s="54"/>
      <c r="DKI313" s="54"/>
      <c r="DKJ313" s="54"/>
      <c r="DKK313" s="54"/>
      <c r="DKL313" s="54"/>
      <c r="DKM313" s="54"/>
      <c r="DKN313" s="54"/>
      <c r="DKO313" s="54"/>
      <c r="DKP313" s="54"/>
      <c r="DKQ313" s="54"/>
      <c r="DKR313" s="54"/>
      <c r="DKS313" s="54"/>
      <c r="DKT313" s="54"/>
      <c r="DKU313" s="54"/>
      <c r="DKV313" s="54"/>
      <c r="DKW313" s="54"/>
      <c r="DKX313" s="54"/>
      <c r="DKY313" s="54"/>
      <c r="DKZ313" s="54"/>
      <c r="DLA313" s="54"/>
      <c r="DLB313" s="54"/>
      <c r="DLC313" s="54"/>
      <c r="DLD313" s="54"/>
      <c r="DLE313" s="54"/>
      <c r="DLF313" s="54"/>
      <c r="DLG313" s="54"/>
      <c r="DLH313" s="54"/>
      <c r="DLI313" s="54"/>
      <c r="DLJ313" s="54"/>
      <c r="DLK313" s="54"/>
      <c r="DLL313" s="54"/>
      <c r="DLM313" s="54"/>
      <c r="DLN313" s="54"/>
      <c r="DLO313" s="54"/>
      <c r="DLP313" s="54"/>
      <c r="DLQ313" s="54"/>
      <c r="DLR313" s="54"/>
      <c r="DLS313" s="54"/>
      <c r="DLT313" s="54"/>
      <c r="DLU313" s="54"/>
      <c r="DLV313" s="54"/>
      <c r="DLW313" s="54"/>
      <c r="DLX313" s="54"/>
      <c r="DLY313" s="54"/>
      <c r="DLZ313" s="54"/>
      <c r="DMA313" s="54"/>
      <c r="DMB313" s="54"/>
      <c r="DMC313" s="54"/>
      <c r="DMD313" s="54"/>
      <c r="DME313" s="54"/>
      <c r="DMF313" s="54"/>
      <c r="DMG313" s="54"/>
      <c r="DMH313" s="54"/>
      <c r="DMI313" s="54"/>
      <c r="DMJ313" s="54"/>
      <c r="DMK313" s="54"/>
      <c r="DML313" s="54"/>
      <c r="DMM313" s="54"/>
      <c r="DMN313" s="54"/>
      <c r="DMO313" s="54"/>
      <c r="DMP313" s="54"/>
      <c r="DMQ313" s="54"/>
      <c r="DMR313" s="54"/>
      <c r="DMS313" s="54"/>
      <c r="DMT313" s="54"/>
      <c r="DMU313" s="54"/>
      <c r="DMV313" s="54"/>
      <c r="DMW313" s="54"/>
      <c r="DMX313" s="54"/>
      <c r="DMY313" s="54"/>
      <c r="DMZ313" s="54"/>
      <c r="DNA313" s="54"/>
      <c r="DNB313" s="54"/>
      <c r="DNC313" s="54"/>
      <c r="DND313" s="54"/>
      <c r="DNE313" s="54"/>
      <c r="DNF313" s="54"/>
      <c r="DNG313" s="54"/>
      <c r="DNH313" s="54"/>
      <c r="DNI313" s="54"/>
      <c r="DNJ313" s="54"/>
      <c r="DNK313" s="54"/>
      <c r="DNL313" s="54"/>
      <c r="DNM313" s="54"/>
      <c r="DNN313" s="54"/>
      <c r="DNO313" s="54"/>
      <c r="DNP313" s="54"/>
      <c r="DNQ313" s="54"/>
      <c r="DNR313" s="54"/>
      <c r="DNS313" s="54"/>
      <c r="DNT313" s="54"/>
      <c r="DNU313" s="54"/>
      <c r="DNV313" s="54"/>
      <c r="DNW313" s="54"/>
      <c r="DNX313" s="54"/>
      <c r="DNY313" s="54"/>
      <c r="DNZ313" s="54"/>
      <c r="DOA313" s="54"/>
      <c r="DOB313" s="54"/>
      <c r="DOC313" s="54"/>
      <c r="DOD313" s="54"/>
      <c r="DOE313" s="54"/>
      <c r="DOF313" s="54"/>
      <c r="DOG313" s="54"/>
      <c r="DOH313" s="54"/>
      <c r="DOI313" s="54"/>
      <c r="DOJ313" s="54"/>
      <c r="DOK313" s="54"/>
      <c r="DOL313" s="54"/>
      <c r="DOM313" s="54"/>
      <c r="DON313" s="54"/>
      <c r="DOO313" s="54"/>
      <c r="DOP313" s="54"/>
      <c r="DOQ313" s="54"/>
      <c r="DOR313" s="54"/>
      <c r="DOS313" s="54"/>
      <c r="DOT313" s="54"/>
      <c r="DOU313" s="54"/>
      <c r="DOV313" s="54"/>
      <c r="DOW313" s="54"/>
      <c r="DOX313" s="54"/>
      <c r="DOY313" s="54"/>
      <c r="DOZ313" s="54"/>
      <c r="DPA313" s="54"/>
      <c r="DPB313" s="54"/>
      <c r="DPC313" s="54"/>
      <c r="DPD313" s="54"/>
      <c r="DPE313" s="54"/>
      <c r="DPF313" s="54"/>
      <c r="DPG313" s="54"/>
      <c r="DPH313" s="54"/>
      <c r="DPI313" s="54"/>
      <c r="DPJ313" s="54"/>
      <c r="DPK313" s="54"/>
      <c r="DPL313" s="54"/>
      <c r="DPM313" s="54"/>
      <c r="DPN313" s="54"/>
      <c r="DPO313" s="54"/>
      <c r="DPP313" s="54"/>
      <c r="DPQ313" s="54"/>
      <c r="DPR313" s="54"/>
      <c r="DPS313" s="54"/>
      <c r="DPT313" s="54"/>
      <c r="DPU313" s="54"/>
      <c r="DPV313" s="54"/>
      <c r="DPW313" s="54"/>
      <c r="DPX313" s="54"/>
      <c r="DPY313" s="54"/>
      <c r="DPZ313" s="54"/>
      <c r="DQA313" s="54"/>
      <c r="DQB313" s="54"/>
      <c r="DQC313" s="54"/>
      <c r="DQD313" s="54"/>
      <c r="DQE313" s="54"/>
      <c r="DQF313" s="54"/>
      <c r="DQG313" s="54"/>
      <c r="DQH313" s="54"/>
      <c r="DQI313" s="54"/>
      <c r="DQJ313" s="54"/>
      <c r="DQK313" s="54"/>
      <c r="DQL313" s="54"/>
      <c r="DQM313" s="54"/>
      <c r="DQN313" s="54"/>
      <c r="DQO313" s="54"/>
      <c r="DQP313" s="54"/>
      <c r="DQQ313" s="54"/>
      <c r="DQR313" s="54"/>
      <c r="DQS313" s="54"/>
      <c r="DQT313" s="54"/>
      <c r="DQU313" s="54"/>
      <c r="DQV313" s="54"/>
      <c r="DQW313" s="54"/>
      <c r="DQX313" s="54"/>
      <c r="DQY313" s="54"/>
      <c r="DQZ313" s="54"/>
      <c r="DRA313" s="54"/>
      <c r="DRB313" s="54"/>
      <c r="DRC313" s="54"/>
      <c r="DRD313" s="54"/>
      <c r="DRE313" s="54"/>
      <c r="DRF313" s="54"/>
      <c r="DRG313" s="54"/>
      <c r="DRH313" s="54"/>
      <c r="DRI313" s="54"/>
      <c r="DRJ313" s="54"/>
      <c r="DRK313" s="54"/>
      <c r="DRL313" s="54"/>
      <c r="DRM313" s="54"/>
      <c r="DRN313" s="54"/>
      <c r="DRO313" s="54"/>
      <c r="DRP313" s="54"/>
      <c r="DRQ313" s="54"/>
      <c r="DRR313" s="54"/>
      <c r="DRS313" s="54"/>
      <c r="DRT313" s="54"/>
      <c r="DRU313" s="54"/>
      <c r="DRV313" s="54"/>
      <c r="DRW313" s="54"/>
      <c r="DRX313" s="54"/>
      <c r="DRY313" s="54"/>
      <c r="DRZ313" s="54"/>
      <c r="DSA313" s="54"/>
      <c r="DSB313" s="54"/>
      <c r="DSC313" s="54"/>
      <c r="DSD313" s="54"/>
      <c r="DSE313" s="54"/>
      <c r="DSF313" s="54"/>
      <c r="DSG313" s="54"/>
      <c r="DSH313" s="54"/>
      <c r="DSI313" s="54"/>
      <c r="DSJ313" s="54"/>
      <c r="DSK313" s="54"/>
      <c r="DSL313" s="54"/>
      <c r="DSM313" s="54"/>
      <c r="DSN313" s="54"/>
      <c r="DSO313" s="54"/>
      <c r="DSP313" s="54"/>
      <c r="DSQ313" s="54"/>
      <c r="DSR313" s="54"/>
      <c r="DSS313" s="54"/>
      <c r="DST313" s="54"/>
      <c r="DSU313" s="54"/>
      <c r="DSV313" s="54"/>
      <c r="DSW313" s="54"/>
      <c r="DSX313" s="54"/>
      <c r="DSY313" s="54"/>
      <c r="DSZ313" s="54"/>
      <c r="DTA313" s="54"/>
      <c r="DTB313" s="54"/>
      <c r="DTC313" s="54"/>
      <c r="DTD313" s="54"/>
      <c r="DTE313" s="54"/>
      <c r="DTF313" s="54"/>
      <c r="DTG313" s="54"/>
      <c r="DTH313" s="54"/>
      <c r="DTI313" s="54"/>
      <c r="DTJ313" s="54"/>
      <c r="DTK313" s="54"/>
      <c r="DTL313" s="54"/>
      <c r="DTM313" s="54"/>
      <c r="DTN313" s="54"/>
      <c r="DTO313" s="54"/>
      <c r="DTP313" s="54"/>
      <c r="DTQ313" s="54"/>
      <c r="DTR313" s="54"/>
      <c r="DTS313" s="54"/>
      <c r="DTT313" s="54"/>
      <c r="DTU313" s="54"/>
      <c r="DTV313" s="54"/>
      <c r="DTW313" s="54"/>
      <c r="DTX313" s="54"/>
      <c r="DTY313" s="54"/>
      <c r="DTZ313" s="54"/>
      <c r="DUA313" s="54"/>
      <c r="DUB313" s="54"/>
      <c r="DUC313" s="54"/>
      <c r="DUD313" s="54"/>
      <c r="DUE313" s="54"/>
      <c r="DUF313" s="54"/>
      <c r="DUG313" s="54"/>
      <c r="DUH313" s="54"/>
      <c r="DUI313" s="54"/>
      <c r="DUJ313" s="54"/>
      <c r="DUK313" s="54"/>
      <c r="DUL313" s="54"/>
      <c r="DUM313" s="54"/>
      <c r="DUN313" s="54"/>
      <c r="DUO313" s="54"/>
      <c r="DUP313" s="54"/>
      <c r="DUQ313" s="54"/>
      <c r="DUR313" s="54"/>
      <c r="DUS313" s="54"/>
      <c r="DUT313" s="54"/>
      <c r="DUU313" s="54"/>
      <c r="DUV313" s="54"/>
      <c r="DUW313" s="54"/>
      <c r="DUX313" s="54"/>
      <c r="DUY313" s="54"/>
      <c r="DUZ313" s="54"/>
      <c r="DVA313" s="54"/>
      <c r="DVB313" s="54"/>
      <c r="DVC313" s="54"/>
      <c r="DVD313" s="54"/>
      <c r="DVE313" s="54"/>
      <c r="DVF313" s="54"/>
      <c r="DVG313" s="54"/>
      <c r="DVH313" s="54"/>
      <c r="DVI313" s="54"/>
      <c r="DVJ313" s="54"/>
      <c r="DVK313" s="54"/>
      <c r="DVL313" s="54"/>
      <c r="DVM313" s="54"/>
      <c r="DVN313" s="54"/>
      <c r="DVO313" s="54"/>
      <c r="DVP313" s="54"/>
      <c r="DVQ313" s="54"/>
      <c r="DVR313" s="54"/>
      <c r="DVS313" s="54"/>
      <c r="DVT313" s="54"/>
      <c r="DVU313" s="54"/>
      <c r="DVV313" s="54"/>
      <c r="DVW313" s="54"/>
      <c r="DVX313" s="54"/>
      <c r="DVY313" s="54"/>
      <c r="DVZ313" s="54"/>
      <c r="DWA313" s="54"/>
      <c r="DWB313" s="54"/>
      <c r="DWC313" s="54"/>
      <c r="DWD313" s="54"/>
      <c r="DWE313" s="54"/>
      <c r="DWF313" s="54"/>
      <c r="DWG313" s="54"/>
      <c r="DWH313" s="54"/>
      <c r="DWI313" s="54"/>
      <c r="DWJ313" s="54"/>
      <c r="DWK313" s="54"/>
      <c r="DWL313" s="54"/>
      <c r="DWM313" s="54"/>
      <c r="DWN313" s="54"/>
      <c r="DWO313" s="54"/>
      <c r="DWP313" s="54"/>
      <c r="DWQ313" s="54"/>
      <c r="DWR313" s="54"/>
      <c r="DWS313" s="54"/>
      <c r="DWT313" s="54"/>
      <c r="DWU313" s="54"/>
      <c r="DWV313" s="54"/>
      <c r="DWW313" s="54"/>
      <c r="DWX313" s="54"/>
      <c r="DWY313" s="54"/>
      <c r="DWZ313" s="54"/>
      <c r="DXA313" s="54"/>
      <c r="DXB313" s="54"/>
      <c r="DXC313" s="54"/>
      <c r="DXD313" s="54"/>
      <c r="DXE313" s="54"/>
      <c r="DXF313" s="54"/>
      <c r="DXG313" s="54"/>
      <c r="DXH313" s="54"/>
      <c r="DXI313" s="54"/>
      <c r="DXJ313" s="54"/>
      <c r="DXK313" s="54"/>
      <c r="DXL313" s="54"/>
      <c r="DXM313" s="54"/>
      <c r="DXN313" s="54"/>
      <c r="DXO313" s="54"/>
      <c r="DXP313" s="54"/>
      <c r="DXQ313" s="54"/>
      <c r="DXR313" s="54"/>
      <c r="DXS313" s="54"/>
      <c r="DXT313" s="54"/>
      <c r="DXU313" s="54"/>
      <c r="DXV313" s="54"/>
      <c r="DXW313" s="54"/>
      <c r="DXX313" s="54"/>
      <c r="DXY313" s="54"/>
      <c r="DXZ313" s="54"/>
      <c r="DYA313" s="54"/>
      <c r="DYB313" s="54"/>
      <c r="DYC313" s="54"/>
      <c r="DYD313" s="54"/>
      <c r="DYE313" s="54"/>
      <c r="DYF313" s="54"/>
      <c r="DYG313" s="54"/>
      <c r="DYH313" s="54"/>
      <c r="DYI313" s="54"/>
      <c r="DYJ313" s="54"/>
      <c r="DYK313" s="54"/>
      <c r="DYL313" s="54"/>
      <c r="DYM313" s="54"/>
      <c r="DYN313" s="54"/>
      <c r="DYO313" s="54"/>
      <c r="DYP313" s="54"/>
      <c r="DYQ313" s="54"/>
      <c r="DYR313" s="54"/>
      <c r="DYS313" s="54"/>
      <c r="DYT313" s="54"/>
      <c r="DYU313" s="54"/>
      <c r="DYV313" s="54"/>
      <c r="DYW313" s="54"/>
      <c r="DYX313" s="54"/>
      <c r="DYY313" s="54"/>
      <c r="DYZ313" s="54"/>
      <c r="DZA313" s="54"/>
      <c r="DZB313" s="54"/>
      <c r="DZC313" s="54"/>
      <c r="DZD313" s="54"/>
      <c r="DZE313" s="54"/>
      <c r="DZF313" s="54"/>
      <c r="DZG313" s="54"/>
      <c r="DZH313" s="54"/>
      <c r="DZI313" s="54"/>
      <c r="DZJ313" s="54"/>
      <c r="DZK313" s="54"/>
      <c r="DZL313" s="54"/>
      <c r="DZM313" s="54"/>
      <c r="DZN313" s="54"/>
      <c r="DZO313" s="54"/>
      <c r="DZP313" s="54"/>
      <c r="DZQ313" s="54"/>
      <c r="DZR313" s="54"/>
      <c r="DZS313" s="54"/>
      <c r="DZT313" s="54"/>
      <c r="DZU313" s="54"/>
      <c r="DZV313" s="54"/>
      <c r="DZW313" s="54"/>
      <c r="DZX313" s="54"/>
      <c r="DZY313" s="54"/>
      <c r="DZZ313" s="54"/>
      <c r="EAA313" s="54"/>
      <c r="EAB313" s="54"/>
      <c r="EAC313" s="54"/>
      <c r="EAD313" s="54"/>
      <c r="EAE313" s="54"/>
      <c r="EAF313" s="54"/>
      <c r="EAG313" s="54"/>
      <c r="EAH313" s="54"/>
      <c r="EAI313" s="54"/>
      <c r="EAJ313" s="54"/>
      <c r="EAK313" s="54"/>
      <c r="EAL313" s="54"/>
      <c r="EAM313" s="54"/>
      <c r="EAN313" s="54"/>
      <c r="EAO313" s="54"/>
      <c r="EAP313" s="54"/>
      <c r="EAQ313" s="54"/>
      <c r="EAR313" s="54"/>
      <c r="EAS313" s="54"/>
      <c r="EAT313" s="54"/>
      <c r="EAU313" s="54"/>
      <c r="EAV313" s="54"/>
      <c r="EAW313" s="54"/>
      <c r="EAX313" s="54"/>
      <c r="EAY313" s="54"/>
      <c r="EAZ313" s="54"/>
      <c r="EBA313" s="54"/>
      <c r="EBB313" s="54"/>
      <c r="EBC313" s="54"/>
      <c r="EBD313" s="54"/>
      <c r="EBE313" s="54"/>
      <c r="EBF313" s="54"/>
      <c r="EBG313" s="54"/>
      <c r="EBH313" s="54"/>
      <c r="EBI313" s="54"/>
      <c r="EBJ313" s="54"/>
      <c r="EBK313" s="54"/>
      <c r="EBL313" s="54"/>
      <c r="EBM313" s="54"/>
      <c r="EBN313" s="54"/>
      <c r="EBO313" s="54"/>
      <c r="EBP313" s="54"/>
      <c r="EBQ313" s="54"/>
      <c r="EBR313" s="54"/>
      <c r="EBS313" s="54"/>
      <c r="EBT313" s="54"/>
      <c r="EBU313" s="54"/>
      <c r="EBV313" s="54"/>
      <c r="EBW313" s="54"/>
      <c r="EBX313" s="54"/>
      <c r="EBY313" s="54"/>
      <c r="EBZ313" s="54"/>
      <c r="ECA313" s="54"/>
      <c r="ECB313" s="54"/>
      <c r="ECC313" s="54"/>
      <c r="ECD313" s="54"/>
      <c r="ECE313" s="54"/>
      <c r="ECF313" s="54"/>
      <c r="ECG313" s="54"/>
      <c r="ECH313" s="54"/>
      <c r="ECI313" s="54"/>
      <c r="ECJ313" s="54"/>
      <c r="ECK313" s="54"/>
      <c r="ECL313" s="54"/>
      <c r="ECM313" s="54"/>
      <c r="ECN313" s="54"/>
      <c r="ECO313" s="54"/>
      <c r="ECP313" s="54"/>
      <c r="ECQ313" s="54"/>
      <c r="ECR313" s="54"/>
      <c r="ECS313" s="54"/>
      <c r="ECT313" s="54"/>
      <c r="ECU313" s="54"/>
      <c r="ECV313" s="54"/>
      <c r="ECW313" s="54"/>
      <c r="ECX313" s="54"/>
      <c r="ECY313" s="54"/>
      <c r="ECZ313" s="54"/>
      <c r="EDA313" s="54"/>
      <c r="EDB313" s="54"/>
      <c r="EDC313" s="54"/>
      <c r="EDD313" s="54"/>
      <c r="EDE313" s="54"/>
      <c r="EDF313" s="54"/>
      <c r="EDG313" s="54"/>
      <c r="EDH313" s="54"/>
      <c r="EDI313" s="54"/>
      <c r="EDJ313" s="54"/>
      <c r="EDK313" s="54"/>
      <c r="EDL313" s="54"/>
      <c r="EDM313" s="54"/>
      <c r="EDN313" s="54"/>
      <c r="EDO313" s="54"/>
      <c r="EDP313" s="54"/>
      <c r="EDQ313" s="54"/>
      <c r="EDR313" s="54"/>
      <c r="EDS313" s="54"/>
      <c r="EDT313" s="54"/>
      <c r="EDU313" s="54"/>
      <c r="EDV313" s="54"/>
      <c r="EDW313" s="54"/>
      <c r="EDX313" s="54"/>
      <c r="EDY313" s="54"/>
      <c r="EDZ313" s="54"/>
      <c r="EEA313" s="54"/>
      <c r="EEB313" s="54"/>
      <c r="EEC313" s="54"/>
      <c r="EED313" s="54"/>
      <c r="EEE313" s="54"/>
      <c r="EEF313" s="54"/>
      <c r="EEG313" s="54"/>
      <c r="EEH313" s="54"/>
      <c r="EEI313" s="54"/>
      <c r="EEJ313" s="54"/>
      <c r="EEK313" s="54"/>
      <c r="EEL313" s="54"/>
      <c r="EEM313" s="54"/>
      <c r="EEN313" s="54"/>
      <c r="EEO313" s="54"/>
      <c r="EEP313" s="54"/>
      <c r="EEQ313" s="54"/>
      <c r="EER313" s="54"/>
      <c r="EES313" s="54"/>
      <c r="EET313" s="54"/>
      <c r="EEU313" s="54"/>
      <c r="EEV313" s="54"/>
      <c r="EEW313" s="54"/>
      <c r="EEX313" s="54"/>
      <c r="EEY313" s="54"/>
      <c r="EEZ313" s="54"/>
      <c r="EFA313" s="54"/>
      <c r="EFB313" s="54"/>
      <c r="EFC313" s="54"/>
      <c r="EFD313" s="54"/>
      <c r="EFE313" s="54"/>
      <c r="EFF313" s="54"/>
      <c r="EFG313" s="54"/>
      <c r="EFH313" s="54"/>
      <c r="EFI313" s="54"/>
      <c r="EFJ313" s="54"/>
      <c r="EFK313" s="54"/>
      <c r="EFL313" s="54"/>
      <c r="EFM313" s="54"/>
      <c r="EFN313" s="54"/>
      <c r="EFO313" s="54"/>
      <c r="EFP313" s="54"/>
      <c r="EFQ313" s="54"/>
      <c r="EFR313" s="54"/>
      <c r="EFS313" s="54"/>
      <c r="EFT313" s="54"/>
      <c r="EFU313" s="54"/>
      <c r="EFV313" s="54"/>
      <c r="EFW313" s="54"/>
      <c r="EFX313" s="54"/>
      <c r="EFY313" s="54"/>
      <c r="EFZ313" s="54"/>
      <c r="EGA313" s="54"/>
      <c r="EGB313" s="54"/>
      <c r="EGC313" s="54"/>
      <c r="EGD313" s="54"/>
      <c r="EGE313" s="54"/>
      <c r="EGF313" s="54"/>
      <c r="EGG313" s="54"/>
      <c r="EGH313" s="54"/>
      <c r="EGI313" s="54"/>
      <c r="EGJ313" s="54"/>
      <c r="EGK313" s="54"/>
      <c r="EGL313" s="54"/>
      <c r="EGM313" s="54"/>
      <c r="EGN313" s="54"/>
      <c r="EGO313" s="54"/>
      <c r="EGP313" s="54"/>
      <c r="EGQ313" s="54"/>
      <c r="EGR313" s="54"/>
      <c r="EGS313" s="54"/>
      <c r="EGT313" s="54"/>
      <c r="EGU313" s="54"/>
      <c r="EGV313" s="54"/>
      <c r="EGW313" s="54"/>
      <c r="EGX313" s="54"/>
      <c r="EGY313" s="54"/>
      <c r="EGZ313" s="54"/>
      <c r="EHA313" s="54"/>
      <c r="EHB313" s="54"/>
      <c r="EHC313" s="54"/>
      <c r="EHD313" s="54"/>
      <c r="EHE313" s="54"/>
      <c r="EHF313" s="54"/>
      <c r="EHG313" s="54"/>
      <c r="EHH313" s="54"/>
      <c r="EHI313" s="54"/>
      <c r="EHJ313" s="54"/>
      <c r="EHK313" s="54"/>
      <c r="EHL313" s="54"/>
      <c r="EHM313" s="54"/>
      <c r="EHN313" s="54"/>
      <c r="EHO313" s="54"/>
      <c r="EHP313" s="54"/>
      <c r="EHQ313" s="54"/>
      <c r="EHR313" s="54"/>
      <c r="EHS313" s="54"/>
      <c r="EHT313" s="54"/>
      <c r="EHU313" s="54"/>
      <c r="EHV313" s="54"/>
      <c r="EHW313" s="54"/>
      <c r="EHX313" s="54"/>
      <c r="EHY313" s="54"/>
      <c r="EHZ313" s="54"/>
      <c r="EIA313" s="54"/>
      <c r="EIB313" s="54"/>
      <c r="EIC313" s="54"/>
      <c r="EID313" s="54"/>
      <c r="EIE313" s="54"/>
      <c r="EIF313" s="54"/>
      <c r="EIG313" s="54"/>
      <c r="EIH313" s="54"/>
      <c r="EII313" s="54"/>
      <c r="EIJ313" s="54"/>
      <c r="EIK313" s="54"/>
      <c r="EIL313" s="54"/>
      <c r="EIM313" s="54"/>
      <c r="EIN313" s="54"/>
      <c r="EIO313" s="54"/>
      <c r="EIP313" s="54"/>
      <c r="EIQ313" s="54"/>
      <c r="EIR313" s="54"/>
      <c r="EIS313" s="54"/>
      <c r="EIT313" s="54"/>
      <c r="EIU313" s="54"/>
      <c r="EIV313" s="54"/>
      <c r="EIW313" s="54"/>
      <c r="EIX313" s="54"/>
      <c r="EIY313" s="54"/>
      <c r="EIZ313" s="54"/>
      <c r="EJA313" s="54"/>
      <c r="EJB313" s="54"/>
      <c r="EJC313" s="54"/>
      <c r="EJD313" s="54"/>
      <c r="EJE313" s="54"/>
      <c r="EJF313" s="54"/>
      <c r="EJG313" s="54"/>
      <c r="EJH313" s="54"/>
      <c r="EJI313" s="54"/>
      <c r="EJJ313" s="54"/>
      <c r="EJK313" s="54"/>
      <c r="EJL313" s="54"/>
      <c r="EJM313" s="54"/>
      <c r="EJN313" s="54"/>
      <c r="EJO313" s="54"/>
      <c r="EJP313" s="54"/>
      <c r="EJQ313" s="54"/>
      <c r="EJR313" s="54"/>
      <c r="EJS313" s="54"/>
      <c r="EJT313" s="54"/>
      <c r="EJU313" s="54"/>
      <c r="EJV313" s="54"/>
      <c r="EJW313" s="54"/>
      <c r="EJX313" s="54"/>
      <c r="EJY313" s="54"/>
      <c r="EJZ313" s="54"/>
      <c r="EKA313" s="54"/>
      <c r="EKB313" s="54"/>
      <c r="EKC313" s="54"/>
      <c r="EKD313" s="54"/>
      <c r="EKE313" s="54"/>
      <c r="EKF313" s="54"/>
      <c r="EKG313" s="54"/>
      <c r="EKH313" s="54"/>
      <c r="EKI313" s="54"/>
      <c r="EKJ313" s="54"/>
      <c r="EKK313" s="54"/>
      <c r="EKL313" s="54"/>
      <c r="EKM313" s="54"/>
      <c r="EKN313" s="54"/>
      <c r="EKO313" s="54"/>
      <c r="EKP313" s="54"/>
      <c r="EKQ313" s="54"/>
      <c r="EKR313" s="54"/>
      <c r="EKS313" s="54"/>
      <c r="EKT313" s="54"/>
      <c r="EKU313" s="54"/>
      <c r="EKV313" s="54"/>
      <c r="EKW313" s="54"/>
      <c r="EKX313" s="54"/>
      <c r="EKY313" s="54"/>
      <c r="EKZ313" s="54"/>
      <c r="ELA313" s="54"/>
      <c r="ELB313" s="54"/>
      <c r="ELC313" s="54"/>
      <c r="ELD313" s="54"/>
      <c r="ELE313" s="54"/>
      <c r="ELF313" s="54"/>
      <c r="ELG313" s="54"/>
      <c r="ELH313" s="54"/>
      <c r="ELI313" s="54"/>
      <c r="ELJ313" s="54"/>
      <c r="ELK313" s="54"/>
      <c r="ELL313" s="54"/>
      <c r="ELM313" s="54"/>
      <c r="ELN313" s="54"/>
      <c r="ELO313" s="54"/>
      <c r="ELP313" s="54"/>
      <c r="ELQ313" s="54"/>
      <c r="ELR313" s="54"/>
      <c r="ELS313" s="54"/>
      <c r="ELT313" s="54"/>
      <c r="ELU313" s="54"/>
      <c r="ELV313" s="54"/>
      <c r="ELW313" s="54"/>
      <c r="ELX313" s="54"/>
      <c r="ELY313" s="54"/>
      <c r="ELZ313" s="54"/>
      <c r="EMA313" s="54"/>
      <c r="EMB313" s="54"/>
      <c r="EMC313" s="54"/>
      <c r="EMD313" s="54"/>
      <c r="EME313" s="54"/>
      <c r="EMF313" s="54"/>
      <c r="EMG313" s="54"/>
      <c r="EMH313" s="54"/>
      <c r="EMI313" s="54"/>
      <c r="EMJ313" s="54"/>
      <c r="EMK313" s="54"/>
      <c r="EML313" s="54"/>
      <c r="EMM313" s="54"/>
      <c r="EMN313" s="54"/>
      <c r="EMO313" s="54"/>
      <c r="EMP313" s="54"/>
      <c r="EMQ313" s="54"/>
      <c r="EMR313" s="54"/>
      <c r="EMS313" s="54"/>
      <c r="EMT313" s="54"/>
      <c r="EMU313" s="54"/>
      <c r="EMV313" s="54"/>
      <c r="EMW313" s="54"/>
      <c r="EMX313" s="54"/>
      <c r="EMY313" s="54"/>
      <c r="EMZ313" s="54"/>
      <c r="ENA313" s="54"/>
      <c r="ENB313" s="54"/>
      <c r="ENC313" s="54"/>
      <c r="END313" s="54"/>
      <c r="ENE313" s="54"/>
      <c r="ENF313" s="54"/>
      <c r="ENG313" s="54"/>
      <c r="ENH313" s="54"/>
      <c r="ENI313" s="54"/>
      <c r="ENJ313" s="54"/>
      <c r="ENK313" s="54"/>
      <c r="ENL313" s="54"/>
      <c r="ENM313" s="54"/>
      <c r="ENN313" s="54"/>
      <c r="ENO313" s="54"/>
      <c r="ENP313" s="54"/>
      <c r="ENQ313" s="54"/>
      <c r="ENR313" s="54"/>
      <c r="ENS313" s="54"/>
      <c r="ENT313" s="54"/>
      <c r="ENU313" s="54"/>
      <c r="ENV313" s="54"/>
      <c r="ENW313" s="54"/>
      <c r="ENX313" s="54"/>
      <c r="ENY313" s="54"/>
      <c r="ENZ313" s="54"/>
      <c r="EOA313" s="54"/>
      <c r="EOB313" s="54"/>
      <c r="EOC313" s="54"/>
      <c r="EOD313" s="54"/>
      <c r="EOE313" s="54"/>
      <c r="EOF313" s="54"/>
      <c r="EOG313" s="54"/>
      <c r="EOH313" s="54"/>
      <c r="EOI313" s="54"/>
      <c r="EOJ313" s="54"/>
      <c r="EOK313" s="54"/>
      <c r="EOL313" s="54"/>
      <c r="EOM313" s="54"/>
      <c r="EON313" s="54"/>
      <c r="EOO313" s="54"/>
      <c r="EOP313" s="54"/>
      <c r="EOQ313" s="54"/>
      <c r="EOR313" s="54"/>
      <c r="EOS313" s="54"/>
      <c r="EOT313" s="54"/>
      <c r="EOU313" s="54"/>
      <c r="EOV313" s="54"/>
      <c r="EOW313" s="54"/>
      <c r="EOX313" s="54"/>
      <c r="EOY313" s="54"/>
      <c r="EOZ313" s="54"/>
      <c r="EPA313" s="54"/>
      <c r="EPB313" s="54"/>
      <c r="EPC313" s="54"/>
      <c r="EPD313" s="54"/>
      <c r="EPE313" s="54"/>
      <c r="EPF313" s="54"/>
      <c r="EPG313" s="54"/>
      <c r="EPH313" s="54"/>
      <c r="EPI313" s="54"/>
      <c r="EPJ313" s="54"/>
      <c r="EPK313" s="54"/>
      <c r="EPL313" s="54"/>
      <c r="EPM313" s="54"/>
      <c r="EPN313" s="54"/>
      <c r="EPO313" s="54"/>
      <c r="EPP313" s="54"/>
      <c r="EPQ313" s="54"/>
      <c r="EPR313" s="54"/>
      <c r="EPS313" s="54"/>
      <c r="EPT313" s="54"/>
      <c r="EPU313" s="54"/>
      <c r="EPV313" s="54"/>
      <c r="EPW313" s="54"/>
      <c r="EPX313" s="54"/>
      <c r="EPY313" s="54"/>
      <c r="EPZ313" s="54"/>
      <c r="EQA313" s="54"/>
      <c r="EQB313" s="54"/>
      <c r="EQC313" s="54"/>
      <c r="EQD313" s="54"/>
      <c r="EQE313" s="54"/>
      <c r="EQF313" s="54"/>
      <c r="EQG313" s="54"/>
      <c r="EQH313" s="54"/>
      <c r="EQI313" s="54"/>
      <c r="EQJ313" s="54"/>
      <c r="EQK313" s="54"/>
      <c r="EQL313" s="54"/>
      <c r="EQM313" s="54"/>
      <c r="EQN313" s="54"/>
      <c r="EQO313" s="54"/>
      <c r="EQP313" s="54"/>
      <c r="EQQ313" s="54"/>
      <c r="EQR313" s="54"/>
      <c r="EQS313" s="54"/>
      <c r="EQT313" s="54"/>
      <c r="EQU313" s="54"/>
      <c r="EQV313" s="54"/>
      <c r="EQW313" s="54"/>
      <c r="EQX313" s="54"/>
      <c r="EQY313" s="54"/>
      <c r="EQZ313" s="54"/>
      <c r="ERA313" s="54"/>
      <c r="ERB313" s="54"/>
      <c r="ERC313" s="54"/>
      <c r="ERD313" s="54"/>
      <c r="ERE313" s="54"/>
      <c r="ERF313" s="54"/>
      <c r="ERG313" s="54"/>
      <c r="ERH313" s="54"/>
      <c r="ERI313" s="54"/>
      <c r="ERJ313" s="54"/>
      <c r="ERK313" s="54"/>
      <c r="ERL313" s="54"/>
      <c r="ERM313" s="54"/>
      <c r="ERN313" s="54"/>
      <c r="ERO313" s="54"/>
      <c r="ERP313" s="54"/>
      <c r="ERQ313" s="54"/>
      <c r="ERR313" s="54"/>
      <c r="ERS313" s="54"/>
      <c r="ERT313" s="54"/>
      <c r="ERU313" s="54"/>
      <c r="ERV313" s="54"/>
      <c r="ERW313" s="54"/>
      <c r="ERX313" s="54"/>
      <c r="ERY313" s="54"/>
      <c r="ERZ313" s="54"/>
      <c r="ESA313" s="54"/>
      <c r="ESB313" s="54"/>
      <c r="ESC313" s="54"/>
      <c r="ESD313" s="54"/>
      <c r="ESE313" s="54"/>
      <c r="ESF313" s="54"/>
      <c r="ESG313" s="54"/>
      <c r="ESH313" s="54"/>
      <c r="ESI313" s="54"/>
      <c r="ESJ313" s="54"/>
      <c r="ESK313" s="54"/>
      <c r="ESL313" s="54"/>
      <c r="ESM313" s="54"/>
      <c r="ESN313" s="54"/>
      <c r="ESO313" s="54"/>
      <c r="ESP313" s="54"/>
      <c r="ESQ313" s="54"/>
      <c r="ESR313" s="54"/>
      <c r="ESS313" s="54"/>
      <c r="EST313" s="54"/>
      <c r="ESU313" s="54"/>
      <c r="ESV313" s="54"/>
      <c r="ESW313" s="54"/>
      <c r="ESX313" s="54"/>
      <c r="ESY313" s="54"/>
      <c r="ESZ313" s="54"/>
      <c r="ETA313" s="54"/>
      <c r="ETB313" s="54"/>
      <c r="ETC313" s="54"/>
      <c r="ETD313" s="54"/>
      <c r="ETE313" s="54"/>
      <c r="ETF313" s="54"/>
      <c r="ETG313" s="54"/>
      <c r="ETH313" s="54"/>
      <c r="ETI313" s="54"/>
      <c r="ETJ313" s="54"/>
      <c r="ETK313" s="54"/>
      <c r="ETL313" s="54"/>
      <c r="ETM313" s="54"/>
      <c r="ETN313" s="54"/>
      <c r="ETO313" s="54"/>
      <c r="ETP313" s="54"/>
      <c r="ETQ313" s="54"/>
      <c r="ETR313" s="54"/>
      <c r="ETS313" s="54"/>
      <c r="ETT313" s="54"/>
      <c r="ETU313" s="54"/>
      <c r="ETV313" s="54"/>
      <c r="ETW313" s="54"/>
      <c r="ETX313" s="54"/>
      <c r="ETY313" s="54"/>
      <c r="ETZ313" s="54"/>
      <c r="EUA313" s="54"/>
      <c r="EUB313" s="54"/>
      <c r="EUC313" s="54"/>
      <c r="EUD313" s="54"/>
      <c r="EUE313" s="54"/>
      <c r="EUF313" s="54"/>
      <c r="EUG313" s="54"/>
      <c r="EUH313" s="54"/>
      <c r="EUI313" s="54"/>
      <c r="EUJ313" s="54"/>
      <c r="EUK313" s="54"/>
      <c r="EUL313" s="54"/>
      <c r="EUM313" s="54"/>
      <c r="EUN313" s="54"/>
      <c r="EUO313" s="54"/>
      <c r="EUP313" s="54"/>
      <c r="EUQ313" s="54"/>
      <c r="EUR313" s="54"/>
      <c r="EUS313" s="54"/>
      <c r="EUT313" s="54"/>
      <c r="EUU313" s="54"/>
      <c r="EUV313" s="54"/>
      <c r="EUW313" s="54"/>
      <c r="EUX313" s="54"/>
      <c r="EUY313" s="54"/>
      <c r="EUZ313" s="54"/>
      <c r="EVA313" s="54"/>
      <c r="EVB313" s="54"/>
      <c r="EVC313" s="54"/>
      <c r="EVD313" s="54"/>
      <c r="EVE313" s="54"/>
      <c r="EVF313" s="54"/>
      <c r="EVG313" s="54"/>
      <c r="EVH313" s="54"/>
      <c r="EVI313" s="54"/>
      <c r="EVJ313" s="54"/>
      <c r="EVK313" s="54"/>
      <c r="EVL313" s="54"/>
      <c r="EVM313" s="54"/>
      <c r="EVN313" s="54"/>
      <c r="EVO313" s="54"/>
      <c r="EVP313" s="54"/>
      <c r="EVQ313" s="54"/>
      <c r="EVR313" s="54"/>
      <c r="EVS313" s="54"/>
      <c r="EVT313" s="54"/>
      <c r="EVU313" s="54"/>
      <c r="EVV313" s="54"/>
      <c r="EVW313" s="54"/>
      <c r="EVX313" s="54"/>
      <c r="EVY313" s="54"/>
      <c r="EVZ313" s="54"/>
      <c r="EWA313" s="54"/>
      <c r="EWB313" s="54"/>
      <c r="EWC313" s="54"/>
      <c r="EWD313" s="54"/>
      <c r="EWE313" s="54"/>
      <c r="EWF313" s="54"/>
      <c r="EWG313" s="54"/>
      <c r="EWH313" s="54"/>
      <c r="EWI313" s="54"/>
      <c r="EWJ313" s="54"/>
      <c r="EWK313" s="54"/>
      <c r="EWL313" s="54"/>
      <c r="EWM313" s="54"/>
      <c r="EWN313" s="54"/>
      <c r="EWO313" s="54"/>
      <c r="EWP313" s="54"/>
      <c r="EWQ313" s="54"/>
      <c r="EWR313" s="54"/>
      <c r="EWS313" s="54"/>
      <c r="EWT313" s="54"/>
      <c r="EWU313" s="54"/>
      <c r="EWV313" s="54"/>
      <c r="EWW313" s="54"/>
      <c r="EWX313" s="54"/>
      <c r="EWY313" s="54"/>
      <c r="EWZ313" s="54"/>
      <c r="EXA313" s="54"/>
      <c r="EXB313" s="54"/>
      <c r="EXC313" s="54"/>
      <c r="EXD313" s="54"/>
      <c r="EXE313" s="54"/>
      <c r="EXF313" s="54"/>
      <c r="EXG313" s="54"/>
      <c r="EXH313" s="54"/>
      <c r="EXI313" s="54"/>
      <c r="EXJ313" s="54"/>
      <c r="EXK313" s="54"/>
      <c r="EXL313" s="54"/>
      <c r="EXM313" s="54"/>
      <c r="EXN313" s="54"/>
      <c r="EXO313" s="54"/>
      <c r="EXP313" s="54"/>
      <c r="EXQ313" s="54"/>
      <c r="EXR313" s="54"/>
      <c r="EXS313" s="54"/>
      <c r="EXT313" s="54"/>
      <c r="EXU313" s="54"/>
      <c r="EXV313" s="54"/>
      <c r="EXW313" s="54"/>
      <c r="EXX313" s="54"/>
      <c r="EXY313" s="54"/>
      <c r="EXZ313" s="54"/>
      <c r="EYA313" s="54"/>
      <c r="EYB313" s="54"/>
      <c r="EYC313" s="54"/>
      <c r="EYD313" s="54"/>
      <c r="EYE313" s="54"/>
      <c r="EYF313" s="54"/>
      <c r="EYG313" s="54"/>
      <c r="EYH313" s="54"/>
      <c r="EYI313" s="54"/>
      <c r="EYJ313" s="54"/>
      <c r="EYK313" s="54"/>
      <c r="EYL313" s="54"/>
      <c r="EYM313" s="54"/>
      <c r="EYN313" s="54"/>
      <c r="EYO313" s="54"/>
      <c r="EYP313" s="54"/>
      <c r="EYQ313" s="54"/>
      <c r="EYR313" s="54"/>
      <c r="EYS313" s="54"/>
      <c r="EYT313" s="54"/>
      <c r="EYU313" s="54"/>
      <c r="EYV313" s="54"/>
      <c r="EYW313" s="54"/>
      <c r="EYX313" s="54"/>
      <c r="EYY313" s="54"/>
      <c r="EYZ313" s="54"/>
      <c r="EZA313" s="54"/>
      <c r="EZB313" s="54"/>
      <c r="EZC313" s="54"/>
      <c r="EZD313" s="54"/>
      <c r="EZE313" s="54"/>
      <c r="EZF313" s="54"/>
      <c r="EZG313" s="54"/>
      <c r="EZH313" s="54"/>
      <c r="EZI313" s="54"/>
      <c r="EZJ313" s="54"/>
      <c r="EZK313" s="54"/>
      <c r="EZL313" s="54"/>
      <c r="EZM313" s="54"/>
      <c r="EZN313" s="54"/>
      <c r="EZO313" s="54"/>
      <c r="EZP313" s="54"/>
      <c r="EZQ313" s="54"/>
      <c r="EZR313" s="54"/>
      <c r="EZS313" s="54"/>
      <c r="EZT313" s="54"/>
      <c r="EZU313" s="54"/>
      <c r="EZV313" s="54"/>
      <c r="EZW313" s="54"/>
      <c r="EZX313" s="54"/>
      <c r="EZY313" s="54"/>
      <c r="EZZ313" s="54"/>
      <c r="FAA313" s="54"/>
      <c r="FAB313" s="54"/>
      <c r="FAC313" s="54"/>
      <c r="FAD313" s="54"/>
      <c r="FAE313" s="54"/>
      <c r="FAF313" s="54"/>
      <c r="FAG313" s="54"/>
      <c r="FAH313" s="54"/>
      <c r="FAI313" s="54"/>
      <c r="FAJ313" s="54"/>
      <c r="FAK313" s="54"/>
      <c r="FAL313" s="54"/>
      <c r="FAM313" s="54"/>
      <c r="FAN313" s="54"/>
      <c r="FAO313" s="54"/>
      <c r="FAP313" s="54"/>
      <c r="FAQ313" s="54"/>
      <c r="FAR313" s="54"/>
      <c r="FAS313" s="54"/>
      <c r="FAT313" s="54"/>
      <c r="FAU313" s="54"/>
      <c r="FAV313" s="54"/>
      <c r="FAW313" s="54"/>
      <c r="FAX313" s="54"/>
      <c r="FAY313" s="54"/>
      <c r="FAZ313" s="54"/>
      <c r="FBA313" s="54"/>
      <c r="FBB313" s="54"/>
      <c r="FBC313" s="54"/>
      <c r="FBD313" s="54"/>
      <c r="FBE313" s="54"/>
      <c r="FBF313" s="54"/>
      <c r="FBG313" s="54"/>
      <c r="FBH313" s="54"/>
      <c r="FBI313" s="54"/>
      <c r="FBJ313" s="54"/>
      <c r="FBK313" s="54"/>
      <c r="FBL313" s="54"/>
      <c r="FBM313" s="54"/>
      <c r="FBN313" s="54"/>
      <c r="FBO313" s="54"/>
      <c r="FBP313" s="54"/>
      <c r="FBQ313" s="54"/>
      <c r="FBR313" s="54"/>
      <c r="FBS313" s="54"/>
      <c r="FBT313" s="54"/>
      <c r="FBU313" s="54"/>
      <c r="FBV313" s="54"/>
      <c r="FBW313" s="54"/>
      <c r="FBX313" s="54"/>
      <c r="FBY313" s="54"/>
      <c r="FBZ313" s="54"/>
      <c r="FCA313" s="54"/>
      <c r="FCB313" s="54"/>
      <c r="FCC313" s="54"/>
      <c r="FCD313" s="54"/>
      <c r="FCE313" s="54"/>
      <c r="FCF313" s="54"/>
      <c r="FCG313" s="54"/>
      <c r="FCH313" s="54"/>
      <c r="FCI313" s="54"/>
      <c r="FCJ313" s="54"/>
      <c r="FCK313" s="54"/>
      <c r="FCL313" s="54"/>
      <c r="FCM313" s="54"/>
      <c r="FCN313" s="54"/>
      <c r="FCO313" s="54"/>
      <c r="FCP313" s="54"/>
      <c r="FCQ313" s="54"/>
      <c r="FCR313" s="54"/>
      <c r="FCS313" s="54"/>
      <c r="FCT313" s="54"/>
      <c r="FCU313" s="54"/>
      <c r="FCV313" s="54"/>
      <c r="FCW313" s="54"/>
      <c r="FCX313" s="54"/>
      <c r="FCY313" s="54"/>
      <c r="FCZ313" s="54"/>
      <c r="FDA313" s="54"/>
      <c r="FDB313" s="54"/>
      <c r="FDC313" s="54"/>
      <c r="FDD313" s="54"/>
      <c r="FDE313" s="54"/>
      <c r="FDF313" s="54"/>
      <c r="FDG313" s="54"/>
      <c r="FDH313" s="54"/>
      <c r="FDI313" s="54"/>
      <c r="FDJ313" s="54"/>
      <c r="FDK313" s="54"/>
      <c r="FDL313" s="54"/>
      <c r="FDM313" s="54"/>
      <c r="FDN313" s="54"/>
      <c r="FDO313" s="54"/>
      <c r="FDP313" s="54"/>
      <c r="FDQ313" s="54"/>
      <c r="FDR313" s="54"/>
      <c r="FDS313" s="54"/>
      <c r="FDT313" s="54"/>
      <c r="FDU313" s="54"/>
      <c r="FDV313" s="54"/>
      <c r="FDW313" s="54"/>
      <c r="FDX313" s="54"/>
      <c r="FDY313" s="54"/>
      <c r="FDZ313" s="54"/>
      <c r="FEA313" s="54"/>
      <c r="FEB313" s="54"/>
      <c r="FEC313" s="54"/>
      <c r="FED313" s="54"/>
      <c r="FEE313" s="54"/>
      <c r="FEF313" s="54"/>
      <c r="FEG313" s="54"/>
      <c r="FEH313" s="54"/>
      <c r="FEI313" s="54"/>
      <c r="FEJ313" s="54"/>
      <c r="FEK313" s="54"/>
      <c r="FEL313" s="54"/>
      <c r="FEM313" s="54"/>
      <c r="FEN313" s="54"/>
      <c r="FEO313" s="54"/>
      <c r="FEP313" s="54"/>
      <c r="FEQ313" s="54"/>
      <c r="FER313" s="54"/>
      <c r="FES313" s="54"/>
      <c r="FET313" s="54"/>
      <c r="FEU313" s="54"/>
      <c r="FEV313" s="54"/>
      <c r="FEW313" s="54"/>
      <c r="FEX313" s="54"/>
      <c r="FEY313" s="54"/>
      <c r="FEZ313" s="54"/>
      <c r="FFA313" s="54"/>
      <c r="FFB313" s="54"/>
      <c r="FFC313" s="54"/>
      <c r="FFD313" s="54"/>
      <c r="FFE313" s="54"/>
      <c r="FFF313" s="54"/>
      <c r="FFG313" s="54"/>
      <c r="FFH313" s="54"/>
      <c r="FFI313" s="54"/>
      <c r="FFJ313" s="54"/>
      <c r="FFK313" s="54"/>
      <c r="FFL313" s="54"/>
      <c r="FFM313" s="54"/>
      <c r="FFN313" s="54"/>
      <c r="FFO313" s="54"/>
      <c r="FFP313" s="54"/>
      <c r="FFQ313" s="54"/>
      <c r="FFR313" s="54"/>
      <c r="FFS313" s="54"/>
      <c r="FFT313" s="54"/>
      <c r="FFU313" s="54"/>
      <c r="FFV313" s="54"/>
      <c r="FFW313" s="54"/>
      <c r="FFX313" s="54"/>
      <c r="FFY313" s="54"/>
      <c r="FFZ313" s="54"/>
      <c r="FGA313" s="54"/>
      <c r="FGB313" s="54"/>
      <c r="FGC313" s="54"/>
      <c r="FGD313" s="54"/>
      <c r="FGE313" s="54"/>
      <c r="FGF313" s="54"/>
      <c r="FGG313" s="54"/>
      <c r="FGH313" s="54"/>
      <c r="FGI313" s="54"/>
      <c r="FGJ313" s="54"/>
      <c r="FGK313" s="54"/>
      <c r="FGL313" s="54"/>
      <c r="FGM313" s="54"/>
      <c r="FGN313" s="54"/>
      <c r="FGO313" s="54"/>
      <c r="FGP313" s="54"/>
      <c r="FGQ313" s="54"/>
      <c r="FGR313" s="54"/>
      <c r="FGS313" s="54"/>
      <c r="FGT313" s="54"/>
      <c r="FGU313" s="54"/>
      <c r="FGV313" s="54"/>
      <c r="FGW313" s="54"/>
      <c r="FGX313" s="54"/>
      <c r="FGY313" s="54"/>
      <c r="FGZ313" s="54"/>
      <c r="FHA313" s="54"/>
      <c r="FHB313" s="54"/>
      <c r="FHC313" s="54"/>
      <c r="FHD313" s="54"/>
      <c r="FHE313" s="54"/>
      <c r="FHF313" s="54"/>
      <c r="FHG313" s="54"/>
      <c r="FHH313" s="54"/>
      <c r="FHI313" s="54"/>
      <c r="FHJ313" s="54"/>
      <c r="FHK313" s="54"/>
      <c r="FHL313" s="54"/>
      <c r="FHM313" s="54"/>
      <c r="FHN313" s="54"/>
      <c r="FHO313" s="54"/>
      <c r="FHP313" s="54"/>
      <c r="FHQ313" s="54"/>
      <c r="FHR313" s="54"/>
      <c r="FHS313" s="54"/>
      <c r="FHT313" s="54"/>
      <c r="FHU313" s="54"/>
      <c r="FHV313" s="54"/>
      <c r="FHW313" s="54"/>
      <c r="FHX313" s="54"/>
      <c r="FHY313" s="54"/>
      <c r="FHZ313" s="54"/>
      <c r="FIA313" s="54"/>
      <c r="FIB313" s="54"/>
      <c r="FIC313" s="54"/>
      <c r="FID313" s="54"/>
      <c r="FIE313" s="54"/>
      <c r="FIF313" s="54"/>
      <c r="FIG313" s="54"/>
      <c r="FIH313" s="54"/>
      <c r="FII313" s="54"/>
      <c r="FIJ313" s="54"/>
      <c r="FIK313" s="54"/>
      <c r="FIL313" s="54"/>
      <c r="FIM313" s="54"/>
      <c r="FIN313" s="54"/>
      <c r="FIO313" s="54"/>
      <c r="FIP313" s="54"/>
      <c r="FIQ313" s="54"/>
      <c r="FIR313" s="54"/>
      <c r="FIS313" s="54"/>
      <c r="FIT313" s="54"/>
      <c r="FIU313" s="54"/>
      <c r="FIV313" s="54"/>
      <c r="FIW313" s="54"/>
      <c r="FIX313" s="54"/>
      <c r="FIY313" s="54"/>
      <c r="FIZ313" s="54"/>
      <c r="FJA313" s="54"/>
      <c r="FJB313" s="54"/>
      <c r="FJC313" s="54"/>
      <c r="FJD313" s="54"/>
      <c r="FJE313" s="54"/>
      <c r="FJF313" s="54"/>
      <c r="FJG313" s="54"/>
      <c r="FJH313" s="54"/>
      <c r="FJI313" s="54"/>
      <c r="FJJ313" s="54"/>
      <c r="FJK313" s="54"/>
      <c r="FJL313" s="54"/>
      <c r="FJM313" s="54"/>
      <c r="FJN313" s="54"/>
      <c r="FJO313" s="54"/>
      <c r="FJP313" s="54"/>
      <c r="FJQ313" s="54"/>
      <c r="FJR313" s="54"/>
      <c r="FJS313" s="54"/>
      <c r="FJT313" s="54"/>
      <c r="FJU313" s="54"/>
      <c r="FJV313" s="54"/>
      <c r="FJW313" s="54"/>
      <c r="FJX313" s="54"/>
      <c r="FJY313" s="54"/>
      <c r="FJZ313" s="54"/>
      <c r="FKA313" s="54"/>
      <c r="FKB313" s="54"/>
      <c r="FKC313" s="54"/>
      <c r="FKD313" s="54"/>
      <c r="FKE313" s="54"/>
      <c r="FKF313" s="54"/>
      <c r="FKG313" s="54"/>
      <c r="FKH313" s="54"/>
      <c r="FKI313" s="54"/>
      <c r="FKJ313" s="54"/>
      <c r="FKK313" s="54"/>
      <c r="FKL313" s="54"/>
      <c r="FKM313" s="54"/>
      <c r="FKN313" s="54"/>
      <c r="FKO313" s="54"/>
      <c r="FKP313" s="54"/>
      <c r="FKQ313" s="54"/>
      <c r="FKR313" s="54"/>
      <c r="FKS313" s="54"/>
      <c r="FKT313" s="54"/>
      <c r="FKU313" s="54"/>
      <c r="FKV313" s="54"/>
      <c r="FKW313" s="54"/>
      <c r="FKX313" s="54"/>
      <c r="FKY313" s="54"/>
      <c r="FKZ313" s="54"/>
      <c r="FLA313" s="54"/>
      <c r="FLB313" s="54"/>
      <c r="FLC313" s="54"/>
      <c r="FLD313" s="54"/>
      <c r="FLE313" s="54"/>
      <c r="FLF313" s="54"/>
      <c r="FLG313" s="54"/>
      <c r="FLH313" s="54"/>
      <c r="FLI313" s="54"/>
      <c r="FLJ313" s="54"/>
      <c r="FLK313" s="54"/>
      <c r="FLL313" s="54"/>
      <c r="FLM313" s="54"/>
      <c r="FLN313" s="54"/>
      <c r="FLO313" s="54"/>
      <c r="FLP313" s="54"/>
      <c r="FLQ313" s="54"/>
      <c r="FLR313" s="54"/>
      <c r="FLS313" s="54"/>
      <c r="FLT313" s="54"/>
      <c r="FLU313" s="54"/>
      <c r="FLV313" s="54"/>
      <c r="FLW313" s="54"/>
      <c r="FLX313" s="54"/>
      <c r="FLY313" s="54"/>
      <c r="FLZ313" s="54"/>
      <c r="FMA313" s="54"/>
      <c r="FMB313" s="54"/>
      <c r="FMC313" s="54"/>
      <c r="FMD313" s="54"/>
      <c r="FME313" s="54"/>
      <c r="FMF313" s="54"/>
      <c r="FMG313" s="54"/>
      <c r="FMH313" s="54"/>
      <c r="FMI313" s="54"/>
      <c r="FMJ313" s="54"/>
      <c r="FMK313" s="54"/>
      <c r="FML313" s="54"/>
      <c r="FMM313" s="54"/>
      <c r="FMN313" s="54"/>
      <c r="FMO313" s="54"/>
      <c r="FMP313" s="54"/>
      <c r="FMQ313" s="54"/>
      <c r="FMR313" s="54"/>
      <c r="FMS313" s="54"/>
      <c r="FMT313" s="54"/>
      <c r="FMU313" s="54"/>
      <c r="FMV313" s="54"/>
      <c r="FMW313" s="54"/>
      <c r="FMX313" s="54"/>
      <c r="FMY313" s="54"/>
      <c r="FMZ313" s="54"/>
      <c r="FNA313" s="54"/>
      <c r="FNB313" s="54"/>
      <c r="FNC313" s="54"/>
      <c r="FND313" s="54"/>
      <c r="FNE313" s="54"/>
      <c r="FNF313" s="54"/>
      <c r="FNG313" s="54"/>
      <c r="FNH313" s="54"/>
      <c r="FNI313" s="54"/>
      <c r="FNJ313" s="54"/>
      <c r="FNK313" s="54"/>
      <c r="FNL313" s="54"/>
      <c r="FNM313" s="54"/>
      <c r="FNN313" s="54"/>
      <c r="FNO313" s="54"/>
      <c r="FNP313" s="54"/>
      <c r="FNQ313" s="54"/>
      <c r="FNR313" s="54"/>
      <c r="FNS313" s="54"/>
      <c r="FNT313" s="54"/>
      <c r="FNU313" s="54"/>
      <c r="FNV313" s="54"/>
      <c r="FNW313" s="54"/>
      <c r="FNX313" s="54"/>
      <c r="FNY313" s="54"/>
      <c r="FNZ313" s="54"/>
      <c r="FOA313" s="54"/>
      <c r="FOB313" s="54"/>
      <c r="FOC313" s="54"/>
      <c r="FOD313" s="54"/>
      <c r="FOE313" s="54"/>
      <c r="FOF313" s="54"/>
      <c r="FOG313" s="54"/>
      <c r="FOH313" s="54"/>
      <c r="FOI313" s="54"/>
      <c r="FOJ313" s="54"/>
      <c r="FOK313" s="54"/>
      <c r="FOL313" s="54"/>
      <c r="FOM313" s="54"/>
      <c r="FON313" s="54"/>
      <c r="FOO313" s="54"/>
      <c r="FOP313" s="54"/>
      <c r="FOQ313" s="54"/>
      <c r="FOR313" s="54"/>
      <c r="FOS313" s="54"/>
      <c r="FOT313" s="54"/>
      <c r="FOU313" s="54"/>
      <c r="FOV313" s="54"/>
      <c r="FOW313" s="54"/>
      <c r="FOX313" s="54"/>
      <c r="FOY313" s="54"/>
      <c r="FOZ313" s="54"/>
      <c r="FPA313" s="54"/>
      <c r="FPB313" s="54"/>
      <c r="FPC313" s="54"/>
      <c r="FPD313" s="54"/>
      <c r="FPE313" s="54"/>
      <c r="FPF313" s="54"/>
      <c r="FPG313" s="54"/>
      <c r="FPH313" s="54"/>
      <c r="FPI313" s="54"/>
      <c r="FPJ313" s="54"/>
      <c r="FPK313" s="54"/>
      <c r="FPL313" s="54"/>
      <c r="FPM313" s="54"/>
      <c r="FPN313" s="54"/>
      <c r="FPO313" s="54"/>
      <c r="FPP313" s="54"/>
      <c r="FPQ313" s="54"/>
      <c r="FPR313" s="54"/>
      <c r="FPS313" s="54"/>
      <c r="FPT313" s="54"/>
      <c r="FPU313" s="54"/>
      <c r="FPV313" s="54"/>
      <c r="FPW313" s="54"/>
      <c r="FPX313" s="54"/>
      <c r="FPY313" s="54"/>
      <c r="FPZ313" s="54"/>
      <c r="FQA313" s="54"/>
      <c r="FQB313" s="54"/>
      <c r="FQC313" s="54"/>
      <c r="FQD313" s="54"/>
      <c r="FQE313" s="54"/>
      <c r="FQF313" s="54"/>
      <c r="FQG313" s="54"/>
      <c r="FQH313" s="54"/>
      <c r="FQI313" s="54"/>
      <c r="FQJ313" s="54"/>
      <c r="FQK313" s="54"/>
      <c r="FQL313" s="54"/>
      <c r="FQM313" s="54"/>
      <c r="FQN313" s="54"/>
      <c r="FQO313" s="54"/>
      <c r="FQP313" s="54"/>
      <c r="FQQ313" s="54"/>
      <c r="FQR313" s="54"/>
      <c r="FQS313" s="54"/>
      <c r="FQT313" s="54"/>
      <c r="FQU313" s="54"/>
      <c r="FQV313" s="54"/>
      <c r="FQW313" s="54"/>
      <c r="FQX313" s="54"/>
      <c r="FQY313" s="54"/>
      <c r="FQZ313" s="54"/>
      <c r="FRA313" s="54"/>
      <c r="FRB313" s="54"/>
      <c r="FRC313" s="54"/>
      <c r="FRD313" s="54"/>
      <c r="FRE313" s="54"/>
      <c r="FRF313" s="54"/>
      <c r="FRG313" s="54"/>
      <c r="FRH313" s="54"/>
      <c r="FRI313" s="54"/>
      <c r="FRJ313" s="54"/>
      <c r="FRK313" s="54"/>
      <c r="FRL313" s="54"/>
      <c r="FRM313" s="54"/>
      <c r="FRN313" s="54"/>
      <c r="FRO313" s="54"/>
      <c r="FRP313" s="54"/>
      <c r="FRQ313" s="54"/>
      <c r="FRR313" s="54"/>
      <c r="FRS313" s="54"/>
      <c r="FRT313" s="54"/>
      <c r="FRU313" s="54"/>
      <c r="FRV313" s="54"/>
      <c r="FRW313" s="54"/>
      <c r="FRX313" s="54"/>
      <c r="FRY313" s="54"/>
      <c r="FRZ313" s="54"/>
      <c r="FSA313" s="54"/>
      <c r="FSB313" s="54"/>
      <c r="FSC313" s="54"/>
      <c r="FSD313" s="54"/>
      <c r="FSE313" s="54"/>
      <c r="FSF313" s="54"/>
      <c r="FSG313" s="54"/>
      <c r="FSH313" s="54"/>
      <c r="FSI313" s="54"/>
      <c r="FSJ313" s="54"/>
      <c r="FSK313" s="54"/>
      <c r="FSL313" s="54"/>
      <c r="FSM313" s="54"/>
      <c r="FSN313" s="54"/>
      <c r="FSO313" s="54"/>
      <c r="FSP313" s="54"/>
      <c r="FSQ313" s="54"/>
      <c r="FSR313" s="54"/>
      <c r="FSS313" s="54"/>
      <c r="FST313" s="54"/>
      <c r="FSU313" s="54"/>
      <c r="FSV313" s="54"/>
      <c r="FSW313" s="54"/>
      <c r="FSX313" s="54"/>
      <c r="FSY313" s="54"/>
      <c r="FSZ313" s="54"/>
      <c r="FTA313" s="54"/>
      <c r="FTB313" s="54"/>
      <c r="FTC313" s="54"/>
      <c r="FTD313" s="54"/>
      <c r="FTE313" s="54"/>
      <c r="FTF313" s="54"/>
      <c r="FTG313" s="54"/>
      <c r="FTH313" s="54"/>
      <c r="FTI313" s="54"/>
      <c r="FTJ313" s="54"/>
      <c r="FTK313" s="54"/>
      <c r="FTL313" s="54"/>
      <c r="FTM313" s="54"/>
      <c r="FTN313" s="54"/>
      <c r="FTO313" s="54"/>
      <c r="FTP313" s="54"/>
      <c r="FTQ313" s="54"/>
      <c r="FTR313" s="54"/>
      <c r="FTS313" s="54"/>
      <c r="FTT313" s="54"/>
      <c r="FTU313" s="54"/>
      <c r="FTV313" s="54"/>
      <c r="FTW313" s="54"/>
      <c r="FTX313" s="54"/>
      <c r="FTY313" s="54"/>
      <c r="FTZ313" s="54"/>
      <c r="FUA313" s="54"/>
      <c r="FUB313" s="54"/>
      <c r="FUC313" s="54"/>
      <c r="FUD313" s="54"/>
      <c r="FUE313" s="54"/>
      <c r="FUF313" s="54"/>
      <c r="FUG313" s="54"/>
      <c r="FUH313" s="54"/>
      <c r="FUI313" s="54"/>
      <c r="FUJ313" s="54"/>
      <c r="FUK313" s="54"/>
      <c r="FUL313" s="54"/>
      <c r="FUM313" s="54"/>
      <c r="FUN313" s="54"/>
      <c r="FUO313" s="54"/>
      <c r="FUP313" s="54"/>
      <c r="FUQ313" s="54"/>
      <c r="FUR313" s="54"/>
      <c r="FUS313" s="54"/>
      <c r="FUT313" s="54"/>
      <c r="FUU313" s="54"/>
      <c r="FUV313" s="54"/>
      <c r="FUW313" s="54"/>
      <c r="FUX313" s="54"/>
      <c r="FUY313" s="54"/>
      <c r="FUZ313" s="54"/>
      <c r="FVA313" s="54"/>
      <c r="FVB313" s="54"/>
      <c r="FVC313" s="54"/>
      <c r="FVD313" s="54"/>
      <c r="FVE313" s="54"/>
      <c r="FVF313" s="54"/>
      <c r="FVG313" s="54"/>
      <c r="FVH313" s="54"/>
      <c r="FVI313" s="54"/>
      <c r="FVJ313" s="54"/>
      <c r="FVK313" s="54"/>
      <c r="FVL313" s="54"/>
      <c r="FVM313" s="54"/>
      <c r="FVN313" s="54"/>
      <c r="FVO313" s="54"/>
      <c r="FVP313" s="54"/>
      <c r="FVQ313" s="54"/>
      <c r="FVR313" s="54"/>
      <c r="FVS313" s="54"/>
      <c r="FVT313" s="54"/>
      <c r="FVU313" s="54"/>
      <c r="FVV313" s="54"/>
      <c r="FVW313" s="54"/>
      <c r="FVX313" s="54"/>
      <c r="FVY313" s="54"/>
      <c r="FVZ313" s="54"/>
      <c r="FWA313" s="54"/>
      <c r="FWB313" s="54"/>
      <c r="FWC313" s="54"/>
      <c r="FWD313" s="54"/>
      <c r="FWE313" s="54"/>
      <c r="FWF313" s="54"/>
      <c r="FWG313" s="54"/>
      <c r="FWH313" s="54"/>
      <c r="FWI313" s="54"/>
      <c r="FWJ313" s="54"/>
      <c r="FWK313" s="54"/>
      <c r="FWL313" s="54"/>
      <c r="FWM313" s="54"/>
      <c r="FWN313" s="54"/>
      <c r="FWO313" s="54"/>
      <c r="FWP313" s="54"/>
      <c r="FWQ313" s="54"/>
      <c r="FWR313" s="54"/>
      <c r="FWS313" s="54"/>
      <c r="FWT313" s="54"/>
      <c r="FWU313" s="54"/>
      <c r="FWV313" s="54"/>
      <c r="FWW313" s="54"/>
      <c r="FWX313" s="54"/>
      <c r="FWY313" s="54"/>
      <c r="FWZ313" s="54"/>
      <c r="FXA313" s="54"/>
      <c r="FXB313" s="54"/>
      <c r="FXC313" s="54"/>
      <c r="FXD313" s="54"/>
      <c r="FXE313" s="54"/>
      <c r="FXF313" s="54"/>
      <c r="FXG313" s="54"/>
      <c r="FXH313" s="54"/>
      <c r="FXI313" s="54"/>
      <c r="FXJ313" s="54"/>
      <c r="FXK313" s="54"/>
      <c r="FXL313" s="54"/>
      <c r="FXM313" s="54"/>
      <c r="FXN313" s="54"/>
      <c r="FXO313" s="54"/>
      <c r="FXP313" s="54"/>
      <c r="FXQ313" s="54"/>
      <c r="FXR313" s="54"/>
      <c r="FXS313" s="54"/>
      <c r="FXT313" s="54"/>
      <c r="FXU313" s="54"/>
      <c r="FXV313" s="54"/>
      <c r="FXW313" s="54"/>
      <c r="FXX313" s="54"/>
      <c r="FXY313" s="54"/>
      <c r="FXZ313" s="54"/>
      <c r="FYA313" s="54"/>
      <c r="FYB313" s="54"/>
      <c r="FYC313" s="54"/>
      <c r="FYD313" s="54"/>
      <c r="FYE313" s="54"/>
      <c r="FYF313" s="54"/>
      <c r="FYG313" s="54"/>
      <c r="FYH313" s="54"/>
      <c r="FYI313" s="54"/>
      <c r="FYJ313" s="54"/>
      <c r="FYK313" s="54"/>
      <c r="FYL313" s="54"/>
      <c r="FYM313" s="54"/>
      <c r="FYN313" s="54"/>
      <c r="FYO313" s="54"/>
      <c r="FYP313" s="54"/>
      <c r="FYQ313" s="54"/>
      <c r="FYR313" s="54"/>
      <c r="FYS313" s="54"/>
      <c r="FYT313" s="54"/>
      <c r="FYU313" s="54"/>
      <c r="FYV313" s="54"/>
      <c r="FYW313" s="54"/>
      <c r="FYX313" s="54"/>
      <c r="FYY313" s="54"/>
      <c r="FYZ313" s="54"/>
      <c r="FZA313" s="54"/>
      <c r="FZB313" s="54"/>
      <c r="FZC313" s="54"/>
      <c r="FZD313" s="54"/>
      <c r="FZE313" s="54"/>
      <c r="FZF313" s="54"/>
      <c r="FZG313" s="54"/>
      <c r="FZH313" s="54"/>
      <c r="FZI313" s="54"/>
      <c r="FZJ313" s="54"/>
      <c r="FZK313" s="54"/>
      <c r="FZL313" s="54"/>
      <c r="FZM313" s="54"/>
      <c r="FZN313" s="54"/>
      <c r="FZO313" s="54"/>
      <c r="FZP313" s="54"/>
      <c r="FZQ313" s="54"/>
      <c r="FZR313" s="54"/>
      <c r="FZS313" s="54"/>
      <c r="FZT313" s="54"/>
      <c r="FZU313" s="54"/>
      <c r="FZV313" s="54"/>
      <c r="FZW313" s="54"/>
      <c r="FZX313" s="54"/>
      <c r="FZY313" s="54"/>
      <c r="FZZ313" s="54"/>
      <c r="GAA313" s="54"/>
      <c r="GAB313" s="54"/>
      <c r="GAC313" s="54"/>
      <c r="GAD313" s="54"/>
      <c r="GAE313" s="54"/>
      <c r="GAF313" s="54"/>
      <c r="GAG313" s="54"/>
      <c r="GAH313" s="54"/>
      <c r="GAI313" s="54"/>
      <c r="GAJ313" s="54"/>
      <c r="GAK313" s="54"/>
      <c r="GAL313" s="54"/>
      <c r="GAM313" s="54"/>
      <c r="GAN313" s="54"/>
      <c r="GAO313" s="54"/>
      <c r="GAP313" s="54"/>
      <c r="GAQ313" s="54"/>
      <c r="GAR313" s="54"/>
      <c r="GAS313" s="54"/>
      <c r="GAT313" s="54"/>
      <c r="GAU313" s="54"/>
      <c r="GAV313" s="54"/>
      <c r="GAW313" s="54"/>
      <c r="GAX313" s="54"/>
      <c r="GAY313" s="54"/>
      <c r="GAZ313" s="54"/>
      <c r="GBA313" s="54"/>
      <c r="GBB313" s="54"/>
      <c r="GBC313" s="54"/>
      <c r="GBD313" s="54"/>
      <c r="GBE313" s="54"/>
      <c r="GBF313" s="54"/>
      <c r="GBG313" s="54"/>
      <c r="GBH313" s="54"/>
      <c r="GBI313" s="54"/>
      <c r="GBJ313" s="54"/>
      <c r="GBK313" s="54"/>
      <c r="GBL313" s="54"/>
      <c r="GBM313" s="54"/>
      <c r="GBN313" s="54"/>
      <c r="GBO313" s="54"/>
      <c r="GBP313" s="54"/>
      <c r="GBQ313" s="54"/>
      <c r="GBR313" s="54"/>
      <c r="GBS313" s="54"/>
      <c r="GBT313" s="54"/>
      <c r="GBU313" s="54"/>
      <c r="GBV313" s="54"/>
      <c r="GBW313" s="54"/>
      <c r="GBX313" s="54"/>
      <c r="GBY313" s="54"/>
      <c r="GBZ313" s="54"/>
      <c r="GCA313" s="54"/>
      <c r="GCB313" s="54"/>
      <c r="GCC313" s="54"/>
      <c r="GCD313" s="54"/>
      <c r="GCE313" s="54"/>
      <c r="GCF313" s="54"/>
      <c r="GCG313" s="54"/>
      <c r="GCH313" s="54"/>
      <c r="GCI313" s="54"/>
      <c r="GCJ313" s="54"/>
      <c r="GCK313" s="54"/>
      <c r="GCL313" s="54"/>
      <c r="GCM313" s="54"/>
      <c r="GCN313" s="54"/>
      <c r="GCO313" s="54"/>
      <c r="GCP313" s="54"/>
      <c r="GCQ313" s="54"/>
      <c r="GCR313" s="54"/>
      <c r="GCS313" s="54"/>
      <c r="GCT313" s="54"/>
      <c r="GCU313" s="54"/>
      <c r="GCV313" s="54"/>
      <c r="GCW313" s="54"/>
      <c r="GCX313" s="54"/>
      <c r="GCY313" s="54"/>
      <c r="GCZ313" s="54"/>
      <c r="GDA313" s="54"/>
      <c r="GDB313" s="54"/>
      <c r="GDC313" s="54"/>
      <c r="GDD313" s="54"/>
      <c r="GDE313" s="54"/>
      <c r="GDF313" s="54"/>
      <c r="GDG313" s="54"/>
      <c r="GDH313" s="54"/>
      <c r="GDI313" s="54"/>
      <c r="GDJ313" s="54"/>
      <c r="GDK313" s="54"/>
      <c r="GDL313" s="54"/>
      <c r="GDM313" s="54"/>
      <c r="GDN313" s="54"/>
      <c r="GDO313" s="54"/>
      <c r="GDP313" s="54"/>
      <c r="GDQ313" s="54"/>
      <c r="GDR313" s="54"/>
      <c r="GDS313" s="54"/>
      <c r="GDT313" s="54"/>
      <c r="GDU313" s="54"/>
      <c r="GDV313" s="54"/>
      <c r="GDW313" s="54"/>
      <c r="GDX313" s="54"/>
      <c r="GDY313" s="54"/>
      <c r="GDZ313" s="54"/>
      <c r="GEA313" s="54"/>
      <c r="GEB313" s="54"/>
      <c r="GEC313" s="54"/>
      <c r="GED313" s="54"/>
      <c r="GEE313" s="54"/>
      <c r="GEF313" s="54"/>
      <c r="GEG313" s="54"/>
      <c r="GEH313" s="54"/>
      <c r="GEI313" s="54"/>
      <c r="GEJ313" s="54"/>
      <c r="GEK313" s="54"/>
      <c r="GEL313" s="54"/>
      <c r="GEM313" s="54"/>
      <c r="GEN313" s="54"/>
      <c r="GEO313" s="54"/>
      <c r="GEP313" s="54"/>
      <c r="GEQ313" s="54"/>
      <c r="GER313" s="54"/>
      <c r="GES313" s="54"/>
      <c r="GET313" s="54"/>
      <c r="GEU313" s="54"/>
      <c r="GEV313" s="54"/>
      <c r="GEW313" s="54"/>
      <c r="GEX313" s="54"/>
      <c r="GEY313" s="54"/>
      <c r="GEZ313" s="54"/>
      <c r="GFA313" s="54"/>
      <c r="GFB313" s="54"/>
      <c r="GFC313" s="54"/>
      <c r="GFD313" s="54"/>
      <c r="GFE313" s="54"/>
      <c r="GFF313" s="54"/>
      <c r="GFG313" s="54"/>
      <c r="GFH313" s="54"/>
      <c r="GFI313" s="54"/>
      <c r="GFJ313" s="54"/>
      <c r="GFK313" s="54"/>
      <c r="GFL313" s="54"/>
      <c r="GFM313" s="54"/>
      <c r="GFN313" s="54"/>
      <c r="GFO313" s="54"/>
      <c r="GFP313" s="54"/>
      <c r="GFQ313" s="54"/>
      <c r="GFR313" s="54"/>
      <c r="GFS313" s="54"/>
      <c r="GFT313" s="54"/>
      <c r="GFU313" s="54"/>
      <c r="GFV313" s="54"/>
      <c r="GFW313" s="54"/>
      <c r="GFX313" s="54"/>
      <c r="GFY313" s="54"/>
      <c r="GFZ313" s="54"/>
      <c r="GGA313" s="54"/>
      <c r="GGB313" s="54"/>
      <c r="GGC313" s="54"/>
      <c r="GGD313" s="54"/>
      <c r="GGE313" s="54"/>
      <c r="GGF313" s="54"/>
      <c r="GGG313" s="54"/>
      <c r="GGH313" s="54"/>
      <c r="GGI313" s="54"/>
      <c r="GGJ313" s="54"/>
      <c r="GGK313" s="54"/>
      <c r="GGL313" s="54"/>
      <c r="GGM313" s="54"/>
      <c r="GGN313" s="54"/>
      <c r="GGO313" s="54"/>
      <c r="GGP313" s="54"/>
      <c r="GGQ313" s="54"/>
      <c r="GGR313" s="54"/>
      <c r="GGS313" s="54"/>
      <c r="GGT313" s="54"/>
      <c r="GGU313" s="54"/>
      <c r="GGV313" s="54"/>
      <c r="GGW313" s="54"/>
      <c r="GGX313" s="54"/>
      <c r="GGY313" s="54"/>
      <c r="GGZ313" s="54"/>
      <c r="GHA313" s="54"/>
      <c r="GHB313" s="54"/>
      <c r="GHC313" s="54"/>
      <c r="GHD313" s="54"/>
      <c r="GHE313" s="54"/>
      <c r="GHF313" s="54"/>
      <c r="GHG313" s="54"/>
      <c r="GHH313" s="54"/>
      <c r="GHI313" s="54"/>
      <c r="GHJ313" s="54"/>
      <c r="GHK313" s="54"/>
      <c r="GHL313" s="54"/>
      <c r="GHM313" s="54"/>
      <c r="GHN313" s="54"/>
      <c r="GHO313" s="54"/>
      <c r="GHP313" s="54"/>
      <c r="GHQ313" s="54"/>
      <c r="GHR313" s="54"/>
      <c r="GHS313" s="54"/>
      <c r="GHT313" s="54"/>
      <c r="GHU313" s="54"/>
      <c r="GHV313" s="54"/>
      <c r="GHW313" s="54"/>
      <c r="GHX313" s="54"/>
      <c r="GHY313" s="54"/>
      <c r="GHZ313" s="54"/>
      <c r="GIA313" s="54"/>
      <c r="GIB313" s="54"/>
      <c r="GIC313" s="54"/>
      <c r="GID313" s="54"/>
      <c r="GIE313" s="54"/>
      <c r="GIF313" s="54"/>
      <c r="GIG313" s="54"/>
      <c r="GIH313" s="54"/>
      <c r="GII313" s="54"/>
      <c r="GIJ313" s="54"/>
      <c r="GIK313" s="54"/>
      <c r="GIL313" s="54"/>
      <c r="GIM313" s="54"/>
      <c r="GIN313" s="54"/>
      <c r="GIO313" s="54"/>
      <c r="GIP313" s="54"/>
      <c r="GIQ313" s="54"/>
      <c r="GIR313" s="54"/>
      <c r="GIS313" s="54"/>
      <c r="GIT313" s="54"/>
      <c r="GIU313" s="54"/>
      <c r="GIV313" s="54"/>
      <c r="GIW313" s="54"/>
      <c r="GIX313" s="54"/>
      <c r="GIY313" s="54"/>
      <c r="GIZ313" s="54"/>
      <c r="GJA313" s="54"/>
      <c r="GJB313" s="54"/>
      <c r="GJC313" s="54"/>
      <c r="GJD313" s="54"/>
      <c r="GJE313" s="54"/>
      <c r="GJF313" s="54"/>
      <c r="GJG313" s="54"/>
      <c r="GJH313" s="54"/>
      <c r="GJI313" s="54"/>
      <c r="GJJ313" s="54"/>
      <c r="GJK313" s="54"/>
      <c r="GJL313" s="54"/>
      <c r="GJM313" s="54"/>
      <c r="GJN313" s="54"/>
      <c r="GJO313" s="54"/>
      <c r="GJP313" s="54"/>
      <c r="GJQ313" s="54"/>
      <c r="GJR313" s="54"/>
      <c r="GJS313" s="54"/>
      <c r="GJT313" s="54"/>
      <c r="GJU313" s="54"/>
      <c r="GJV313" s="54"/>
      <c r="GJW313" s="54"/>
      <c r="GJX313" s="54"/>
      <c r="GJY313" s="54"/>
      <c r="GJZ313" s="54"/>
      <c r="GKA313" s="54"/>
      <c r="GKB313" s="54"/>
      <c r="GKC313" s="54"/>
      <c r="GKD313" s="54"/>
      <c r="GKE313" s="54"/>
      <c r="GKF313" s="54"/>
      <c r="GKG313" s="54"/>
      <c r="GKH313" s="54"/>
      <c r="GKI313" s="54"/>
      <c r="GKJ313" s="54"/>
      <c r="GKK313" s="54"/>
      <c r="GKL313" s="54"/>
      <c r="GKM313" s="54"/>
      <c r="GKN313" s="54"/>
      <c r="GKO313" s="54"/>
      <c r="GKP313" s="54"/>
      <c r="GKQ313" s="54"/>
      <c r="GKR313" s="54"/>
      <c r="GKS313" s="54"/>
      <c r="GKT313" s="54"/>
      <c r="GKU313" s="54"/>
      <c r="GKV313" s="54"/>
      <c r="GKW313" s="54"/>
      <c r="GKX313" s="54"/>
      <c r="GKY313" s="54"/>
      <c r="GKZ313" s="54"/>
      <c r="GLA313" s="54"/>
      <c r="GLB313" s="54"/>
      <c r="GLC313" s="54"/>
      <c r="GLD313" s="54"/>
      <c r="GLE313" s="54"/>
      <c r="GLF313" s="54"/>
      <c r="GLG313" s="54"/>
      <c r="GLH313" s="54"/>
      <c r="GLI313" s="54"/>
      <c r="GLJ313" s="54"/>
      <c r="GLK313" s="54"/>
      <c r="GLL313" s="54"/>
      <c r="GLM313" s="54"/>
      <c r="GLN313" s="54"/>
      <c r="GLO313" s="54"/>
      <c r="GLP313" s="54"/>
      <c r="GLQ313" s="54"/>
      <c r="GLR313" s="54"/>
      <c r="GLS313" s="54"/>
      <c r="GLT313" s="54"/>
      <c r="GLU313" s="54"/>
      <c r="GLV313" s="54"/>
      <c r="GLW313" s="54"/>
      <c r="GLX313" s="54"/>
      <c r="GLY313" s="54"/>
      <c r="GLZ313" s="54"/>
      <c r="GMA313" s="54"/>
      <c r="GMB313" s="54"/>
      <c r="GMC313" s="54"/>
      <c r="GMD313" s="54"/>
      <c r="GME313" s="54"/>
      <c r="GMF313" s="54"/>
      <c r="GMG313" s="54"/>
      <c r="GMH313" s="54"/>
      <c r="GMI313" s="54"/>
      <c r="GMJ313" s="54"/>
      <c r="GMK313" s="54"/>
      <c r="GML313" s="54"/>
      <c r="GMM313" s="54"/>
      <c r="GMN313" s="54"/>
      <c r="GMO313" s="54"/>
      <c r="GMP313" s="54"/>
      <c r="GMQ313" s="54"/>
      <c r="GMR313" s="54"/>
      <c r="GMS313" s="54"/>
      <c r="GMT313" s="54"/>
      <c r="GMU313" s="54"/>
      <c r="GMV313" s="54"/>
      <c r="GMW313" s="54"/>
      <c r="GMX313" s="54"/>
      <c r="GMY313" s="54"/>
      <c r="GMZ313" s="54"/>
      <c r="GNA313" s="54"/>
      <c r="GNB313" s="54"/>
      <c r="GNC313" s="54"/>
      <c r="GND313" s="54"/>
      <c r="GNE313" s="54"/>
      <c r="GNF313" s="54"/>
      <c r="GNG313" s="54"/>
      <c r="GNH313" s="54"/>
      <c r="GNI313" s="54"/>
      <c r="GNJ313" s="54"/>
      <c r="GNK313" s="54"/>
      <c r="GNL313" s="54"/>
      <c r="GNM313" s="54"/>
      <c r="GNN313" s="54"/>
      <c r="GNO313" s="54"/>
      <c r="GNP313" s="54"/>
      <c r="GNQ313" s="54"/>
      <c r="GNR313" s="54"/>
      <c r="GNS313" s="54"/>
      <c r="GNT313" s="54"/>
      <c r="GNU313" s="54"/>
      <c r="GNV313" s="54"/>
      <c r="GNW313" s="54"/>
      <c r="GNX313" s="54"/>
      <c r="GNY313" s="54"/>
      <c r="GNZ313" s="54"/>
      <c r="GOA313" s="54"/>
      <c r="GOB313" s="54"/>
      <c r="GOC313" s="54"/>
      <c r="GOD313" s="54"/>
      <c r="GOE313" s="54"/>
      <c r="GOF313" s="54"/>
      <c r="GOG313" s="54"/>
      <c r="GOH313" s="54"/>
      <c r="GOI313" s="54"/>
      <c r="GOJ313" s="54"/>
      <c r="GOK313" s="54"/>
      <c r="GOL313" s="54"/>
      <c r="GOM313" s="54"/>
      <c r="GON313" s="54"/>
      <c r="GOO313" s="54"/>
      <c r="GOP313" s="54"/>
      <c r="GOQ313" s="54"/>
      <c r="GOR313" s="54"/>
      <c r="GOS313" s="54"/>
      <c r="GOT313" s="54"/>
      <c r="GOU313" s="54"/>
      <c r="GOV313" s="54"/>
      <c r="GOW313" s="54"/>
      <c r="GOX313" s="54"/>
      <c r="GOY313" s="54"/>
      <c r="GOZ313" s="54"/>
      <c r="GPA313" s="54"/>
      <c r="GPB313" s="54"/>
      <c r="GPC313" s="54"/>
      <c r="GPD313" s="54"/>
      <c r="GPE313" s="54"/>
      <c r="GPF313" s="54"/>
      <c r="GPG313" s="54"/>
      <c r="GPH313" s="54"/>
      <c r="GPI313" s="54"/>
      <c r="GPJ313" s="54"/>
      <c r="GPK313" s="54"/>
      <c r="GPL313" s="54"/>
      <c r="GPM313" s="54"/>
      <c r="GPN313" s="54"/>
      <c r="GPO313" s="54"/>
      <c r="GPP313" s="54"/>
      <c r="GPQ313" s="54"/>
      <c r="GPR313" s="54"/>
      <c r="GPS313" s="54"/>
      <c r="GPT313" s="54"/>
      <c r="GPU313" s="54"/>
      <c r="GPV313" s="54"/>
      <c r="GPW313" s="54"/>
      <c r="GPX313" s="54"/>
      <c r="GPY313" s="54"/>
      <c r="GPZ313" s="54"/>
      <c r="GQA313" s="54"/>
      <c r="GQB313" s="54"/>
      <c r="GQC313" s="54"/>
      <c r="GQD313" s="54"/>
      <c r="GQE313" s="54"/>
      <c r="GQF313" s="54"/>
      <c r="GQG313" s="54"/>
      <c r="GQH313" s="54"/>
      <c r="GQI313" s="54"/>
      <c r="GQJ313" s="54"/>
      <c r="GQK313" s="54"/>
      <c r="GQL313" s="54"/>
      <c r="GQM313" s="54"/>
      <c r="GQN313" s="54"/>
      <c r="GQO313" s="54"/>
      <c r="GQP313" s="54"/>
      <c r="GQQ313" s="54"/>
      <c r="GQR313" s="54"/>
      <c r="GQS313" s="54"/>
      <c r="GQT313" s="54"/>
      <c r="GQU313" s="54"/>
      <c r="GQV313" s="54"/>
      <c r="GQW313" s="54"/>
      <c r="GQX313" s="54"/>
      <c r="GQY313" s="54"/>
      <c r="GQZ313" s="54"/>
      <c r="GRA313" s="54"/>
      <c r="GRB313" s="54"/>
      <c r="GRC313" s="54"/>
      <c r="GRD313" s="54"/>
      <c r="GRE313" s="54"/>
      <c r="GRF313" s="54"/>
      <c r="GRG313" s="54"/>
      <c r="GRH313" s="54"/>
      <c r="GRI313" s="54"/>
      <c r="GRJ313" s="54"/>
      <c r="GRK313" s="54"/>
      <c r="GRL313" s="54"/>
      <c r="GRM313" s="54"/>
      <c r="GRN313" s="54"/>
      <c r="GRO313" s="54"/>
      <c r="GRP313" s="54"/>
      <c r="GRQ313" s="54"/>
      <c r="GRR313" s="54"/>
      <c r="GRS313" s="54"/>
      <c r="GRT313" s="54"/>
      <c r="GRU313" s="54"/>
      <c r="GRV313" s="54"/>
      <c r="GRW313" s="54"/>
      <c r="GRX313" s="54"/>
      <c r="GRY313" s="54"/>
      <c r="GRZ313" s="54"/>
      <c r="GSA313" s="54"/>
      <c r="GSB313" s="54"/>
      <c r="GSC313" s="54"/>
      <c r="GSD313" s="54"/>
      <c r="GSE313" s="54"/>
      <c r="GSF313" s="54"/>
      <c r="GSG313" s="54"/>
      <c r="GSH313" s="54"/>
      <c r="GSI313" s="54"/>
      <c r="GSJ313" s="54"/>
      <c r="GSK313" s="54"/>
      <c r="GSL313" s="54"/>
      <c r="GSM313" s="54"/>
      <c r="GSN313" s="54"/>
      <c r="GSO313" s="54"/>
      <c r="GSP313" s="54"/>
      <c r="GSQ313" s="54"/>
      <c r="GSR313" s="54"/>
      <c r="GSS313" s="54"/>
      <c r="GST313" s="54"/>
      <c r="GSU313" s="54"/>
      <c r="GSV313" s="54"/>
      <c r="GSW313" s="54"/>
      <c r="GSX313" s="54"/>
      <c r="GSY313" s="54"/>
      <c r="GSZ313" s="54"/>
      <c r="GTA313" s="54"/>
      <c r="GTB313" s="54"/>
      <c r="GTC313" s="54"/>
      <c r="GTD313" s="54"/>
      <c r="GTE313" s="54"/>
      <c r="GTF313" s="54"/>
      <c r="GTG313" s="54"/>
      <c r="GTH313" s="54"/>
      <c r="GTI313" s="54"/>
      <c r="GTJ313" s="54"/>
      <c r="GTK313" s="54"/>
      <c r="GTL313" s="54"/>
      <c r="GTM313" s="54"/>
      <c r="GTN313" s="54"/>
      <c r="GTO313" s="54"/>
      <c r="GTP313" s="54"/>
      <c r="GTQ313" s="54"/>
      <c r="GTR313" s="54"/>
      <c r="GTS313" s="54"/>
      <c r="GTT313" s="54"/>
      <c r="GTU313" s="54"/>
      <c r="GTV313" s="54"/>
      <c r="GTW313" s="54"/>
      <c r="GTX313" s="54"/>
      <c r="GTY313" s="54"/>
      <c r="GTZ313" s="54"/>
      <c r="GUA313" s="54"/>
      <c r="GUB313" s="54"/>
      <c r="GUC313" s="54"/>
      <c r="GUD313" s="54"/>
      <c r="GUE313" s="54"/>
      <c r="GUF313" s="54"/>
      <c r="GUG313" s="54"/>
      <c r="GUH313" s="54"/>
      <c r="GUI313" s="54"/>
      <c r="GUJ313" s="54"/>
      <c r="GUK313" s="54"/>
      <c r="GUL313" s="54"/>
      <c r="GUM313" s="54"/>
      <c r="GUN313" s="54"/>
      <c r="GUO313" s="54"/>
      <c r="GUP313" s="54"/>
      <c r="GUQ313" s="54"/>
      <c r="GUR313" s="54"/>
      <c r="GUS313" s="54"/>
      <c r="GUT313" s="54"/>
      <c r="GUU313" s="54"/>
      <c r="GUV313" s="54"/>
      <c r="GUW313" s="54"/>
      <c r="GUX313" s="54"/>
      <c r="GUY313" s="54"/>
      <c r="GUZ313" s="54"/>
      <c r="GVA313" s="54"/>
      <c r="GVB313" s="54"/>
      <c r="GVC313" s="54"/>
      <c r="GVD313" s="54"/>
      <c r="GVE313" s="54"/>
      <c r="GVF313" s="54"/>
      <c r="GVG313" s="54"/>
      <c r="GVH313" s="54"/>
      <c r="GVI313" s="54"/>
      <c r="GVJ313" s="54"/>
      <c r="GVK313" s="54"/>
      <c r="GVL313" s="54"/>
      <c r="GVM313" s="54"/>
      <c r="GVN313" s="54"/>
      <c r="GVO313" s="54"/>
      <c r="GVP313" s="54"/>
      <c r="GVQ313" s="54"/>
      <c r="GVR313" s="54"/>
      <c r="GVS313" s="54"/>
      <c r="GVT313" s="54"/>
      <c r="GVU313" s="54"/>
      <c r="GVV313" s="54"/>
      <c r="GVW313" s="54"/>
      <c r="GVX313" s="54"/>
      <c r="GVY313" s="54"/>
      <c r="GVZ313" s="54"/>
      <c r="GWA313" s="54"/>
      <c r="GWB313" s="54"/>
      <c r="GWC313" s="54"/>
      <c r="GWD313" s="54"/>
      <c r="GWE313" s="54"/>
      <c r="GWF313" s="54"/>
      <c r="GWG313" s="54"/>
      <c r="GWH313" s="54"/>
      <c r="GWI313" s="54"/>
      <c r="GWJ313" s="54"/>
      <c r="GWK313" s="54"/>
      <c r="GWL313" s="54"/>
      <c r="GWM313" s="54"/>
      <c r="GWN313" s="54"/>
      <c r="GWO313" s="54"/>
      <c r="GWP313" s="54"/>
      <c r="GWQ313" s="54"/>
      <c r="GWR313" s="54"/>
      <c r="GWS313" s="54"/>
      <c r="GWT313" s="54"/>
      <c r="GWU313" s="54"/>
      <c r="GWV313" s="54"/>
      <c r="GWW313" s="54"/>
      <c r="GWX313" s="54"/>
      <c r="GWY313" s="54"/>
      <c r="GWZ313" s="54"/>
      <c r="GXA313" s="54"/>
      <c r="GXB313" s="54"/>
      <c r="GXC313" s="54"/>
      <c r="GXD313" s="54"/>
      <c r="GXE313" s="54"/>
      <c r="GXF313" s="54"/>
      <c r="GXG313" s="54"/>
      <c r="GXH313" s="54"/>
      <c r="GXI313" s="54"/>
      <c r="GXJ313" s="54"/>
      <c r="GXK313" s="54"/>
      <c r="GXL313" s="54"/>
      <c r="GXM313" s="54"/>
      <c r="GXN313" s="54"/>
      <c r="GXO313" s="54"/>
      <c r="GXP313" s="54"/>
      <c r="GXQ313" s="54"/>
      <c r="GXR313" s="54"/>
      <c r="GXS313" s="54"/>
      <c r="GXT313" s="54"/>
      <c r="GXU313" s="54"/>
      <c r="GXV313" s="54"/>
      <c r="GXW313" s="54"/>
      <c r="GXX313" s="54"/>
      <c r="GXY313" s="54"/>
      <c r="GXZ313" s="54"/>
      <c r="GYA313" s="54"/>
      <c r="GYB313" s="54"/>
      <c r="GYC313" s="54"/>
      <c r="GYD313" s="54"/>
      <c r="GYE313" s="54"/>
      <c r="GYF313" s="54"/>
      <c r="GYG313" s="54"/>
      <c r="GYH313" s="54"/>
      <c r="GYI313" s="54"/>
      <c r="GYJ313" s="54"/>
      <c r="GYK313" s="54"/>
      <c r="GYL313" s="54"/>
      <c r="GYM313" s="54"/>
      <c r="GYN313" s="54"/>
      <c r="GYO313" s="54"/>
      <c r="GYP313" s="54"/>
      <c r="GYQ313" s="54"/>
      <c r="GYR313" s="54"/>
      <c r="GYS313" s="54"/>
      <c r="GYT313" s="54"/>
      <c r="GYU313" s="54"/>
      <c r="GYV313" s="54"/>
      <c r="GYW313" s="54"/>
      <c r="GYX313" s="54"/>
      <c r="GYY313" s="54"/>
      <c r="GYZ313" s="54"/>
      <c r="GZA313" s="54"/>
      <c r="GZB313" s="54"/>
      <c r="GZC313" s="54"/>
      <c r="GZD313" s="54"/>
      <c r="GZE313" s="54"/>
      <c r="GZF313" s="54"/>
      <c r="GZG313" s="54"/>
      <c r="GZH313" s="54"/>
      <c r="GZI313" s="54"/>
      <c r="GZJ313" s="54"/>
      <c r="GZK313" s="54"/>
      <c r="GZL313" s="54"/>
      <c r="GZM313" s="54"/>
      <c r="GZN313" s="54"/>
      <c r="GZO313" s="54"/>
      <c r="GZP313" s="54"/>
      <c r="GZQ313" s="54"/>
      <c r="GZR313" s="54"/>
      <c r="GZS313" s="54"/>
      <c r="GZT313" s="54"/>
      <c r="GZU313" s="54"/>
      <c r="GZV313" s="54"/>
      <c r="GZW313" s="54"/>
      <c r="GZX313" s="54"/>
      <c r="GZY313" s="54"/>
      <c r="GZZ313" s="54"/>
      <c r="HAA313" s="54"/>
      <c r="HAB313" s="54"/>
      <c r="HAC313" s="54"/>
      <c r="HAD313" s="54"/>
      <c r="HAE313" s="54"/>
      <c r="HAF313" s="54"/>
      <c r="HAG313" s="54"/>
      <c r="HAH313" s="54"/>
      <c r="HAI313" s="54"/>
      <c r="HAJ313" s="54"/>
      <c r="HAK313" s="54"/>
      <c r="HAL313" s="54"/>
      <c r="HAM313" s="54"/>
      <c r="HAN313" s="54"/>
      <c r="HAO313" s="54"/>
      <c r="HAP313" s="54"/>
      <c r="HAQ313" s="54"/>
      <c r="HAR313" s="54"/>
      <c r="HAS313" s="54"/>
      <c r="HAT313" s="54"/>
      <c r="HAU313" s="54"/>
      <c r="HAV313" s="54"/>
      <c r="HAW313" s="54"/>
      <c r="HAX313" s="54"/>
      <c r="HAY313" s="54"/>
      <c r="HAZ313" s="54"/>
      <c r="HBA313" s="54"/>
      <c r="HBB313" s="54"/>
      <c r="HBC313" s="54"/>
      <c r="HBD313" s="54"/>
      <c r="HBE313" s="54"/>
      <c r="HBF313" s="54"/>
      <c r="HBG313" s="54"/>
      <c r="HBH313" s="54"/>
      <c r="HBI313" s="54"/>
      <c r="HBJ313" s="54"/>
      <c r="HBK313" s="54"/>
      <c r="HBL313" s="54"/>
      <c r="HBM313" s="54"/>
      <c r="HBN313" s="54"/>
      <c r="HBO313" s="54"/>
      <c r="HBP313" s="54"/>
      <c r="HBQ313" s="54"/>
      <c r="HBR313" s="54"/>
      <c r="HBS313" s="54"/>
      <c r="HBT313" s="54"/>
      <c r="HBU313" s="54"/>
      <c r="HBV313" s="54"/>
      <c r="HBW313" s="54"/>
      <c r="HBX313" s="54"/>
      <c r="HBY313" s="54"/>
      <c r="HBZ313" s="54"/>
      <c r="HCA313" s="54"/>
      <c r="HCB313" s="54"/>
      <c r="HCC313" s="54"/>
      <c r="HCD313" s="54"/>
      <c r="HCE313" s="54"/>
      <c r="HCF313" s="54"/>
      <c r="HCG313" s="54"/>
      <c r="HCH313" s="54"/>
      <c r="HCI313" s="54"/>
      <c r="HCJ313" s="54"/>
      <c r="HCK313" s="54"/>
      <c r="HCL313" s="54"/>
      <c r="HCM313" s="54"/>
      <c r="HCN313" s="54"/>
      <c r="HCO313" s="54"/>
      <c r="HCP313" s="54"/>
      <c r="HCQ313" s="54"/>
      <c r="HCR313" s="54"/>
      <c r="HCS313" s="54"/>
      <c r="HCT313" s="54"/>
      <c r="HCU313" s="54"/>
      <c r="HCV313" s="54"/>
      <c r="HCW313" s="54"/>
      <c r="HCX313" s="54"/>
      <c r="HCY313" s="54"/>
      <c r="HCZ313" s="54"/>
      <c r="HDA313" s="54"/>
      <c r="HDB313" s="54"/>
      <c r="HDC313" s="54"/>
      <c r="HDD313" s="54"/>
      <c r="HDE313" s="54"/>
      <c r="HDF313" s="54"/>
      <c r="HDG313" s="54"/>
      <c r="HDH313" s="54"/>
      <c r="HDI313" s="54"/>
      <c r="HDJ313" s="54"/>
      <c r="HDK313" s="54"/>
      <c r="HDL313" s="54"/>
      <c r="HDM313" s="54"/>
      <c r="HDN313" s="54"/>
      <c r="HDO313" s="54"/>
      <c r="HDP313" s="54"/>
      <c r="HDQ313" s="54"/>
      <c r="HDR313" s="54"/>
      <c r="HDS313" s="54"/>
      <c r="HDT313" s="54"/>
      <c r="HDU313" s="54"/>
      <c r="HDV313" s="54"/>
      <c r="HDW313" s="54"/>
      <c r="HDX313" s="54"/>
      <c r="HDY313" s="54"/>
      <c r="HDZ313" s="54"/>
      <c r="HEA313" s="54"/>
      <c r="HEB313" s="54"/>
      <c r="HEC313" s="54"/>
      <c r="HED313" s="54"/>
      <c r="HEE313" s="54"/>
      <c r="HEF313" s="54"/>
      <c r="HEG313" s="54"/>
      <c r="HEH313" s="54"/>
      <c r="HEI313" s="54"/>
      <c r="HEJ313" s="54"/>
      <c r="HEK313" s="54"/>
      <c r="HEL313" s="54"/>
      <c r="HEM313" s="54"/>
      <c r="HEN313" s="54"/>
      <c r="HEO313" s="54"/>
      <c r="HEP313" s="54"/>
      <c r="HEQ313" s="54"/>
      <c r="HER313" s="54"/>
      <c r="HES313" s="54"/>
      <c r="HET313" s="54"/>
      <c r="HEU313" s="54"/>
      <c r="HEV313" s="54"/>
      <c r="HEW313" s="54"/>
      <c r="HEX313" s="54"/>
      <c r="HEY313" s="54"/>
      <c r="HEZ313" s="54"/>
      <c r="HFA313" s="54"/>
      <c r="HFB313" s="54"/>
      <c r="HFC313" s="54"/>
      <c r="HFD313" s="54"/>
      <c r="HFE313" s="54"/>
      <c r="HFF313" s="54"/>
      <c r="HFG313" s="54"/>
      <c r="HFH313" s="54"/>
      <c r="HFI313" s="54"/>
      <c r="HFJ313" s="54"/>
      <c r="HFK313" s="54"/>
      <c r="HFL313" s="54"/>
      <c r="HFM313" s="54"/>
      <c r="HFN313" s="54"/>
      <c r="HFO313" s="54"/>
      <c r="HFP313" s="54"/>
      <c r="HFQ313" s="54"/>
      <c r="HFR313" s="54"/>
      <c r="HFS313" s="54"/>
      <c r="HFT313" s="54"/>
      <c r="HFU313" s="54"/>
      <c r="HFV313" s="54"/>
      <c r="HFW313" s="54"/>
      <c r="HFX313" s="54"/>
      <c r="HFY313" s="54"/>
      <c r="HFZ313" s="54"/>
      <c r="HGA313" s="54"/>
      <c r="HGB313" s="54"/>
      <c r="HGC313" s="54"/>
      <c r="HGD313" s="54"/>
      <c r="HGE313" s="54"/>
      <c r="HGF313" s="54"/>
      <c r="HGG313" s="54"/>
      <c r="HGH313" s="54"/>
      <c r="HGI313" s="54"/>
      <c r="HGJ313" s="54"/>
      <c r="HGK313" s="54"/>
      <c r="HGL313" s="54"/>
      <c r="HGM313" s="54"/>
      <c r="HGN313" s="54"/>
      <c r="HGO313" s="54"/>
      <c r="HGP313" s="54"/>
      <c r="HGQ313" s="54"/>
      <c r="HGR313" s="54"/>
      <c r="HGS313" s="54"/>
      <c r="HGT313" s="54"/>
      <c r="HGU313" s="54"/>
      <c r="HGV313" s="54"/>
      <c r="HGW313" s="54"/>
      <c r="HGX313" s="54"/>
      <c r="HGY313" s="54"/>
      <c r="HGZ313" s="54"/>
      <c r="HHA313" s="54"/>
      <c r="HHB313" s="54"/>
      <c r="HHC313" s="54"/>
      <c r="HHD313" s="54"/>
      <c r="HHE313" s="54"/>
      <c r="HHF313" s="54"/>
      <c r="HHG313" s="54"/>
      <c r="HHH313" s="54"/>
      <c r="HHI313" s="54"/>
      <c r="HHJ313" s="54"/>
      <c r="HHK313" s="54"/>
      <c r="HHL313" s="54"/>
      <c r="HHM313" s="54"/>
      <c r="HHN313" s="54"/>
      <c r="HHO313" s="54"/>
      <c r="HHP313" s="54"/>
      <c r="HHQ313" s="54"/>
      <c r="HHR313" s="54"/>
      <c r="HHS313" s="54"/>
      <c r="HHT313" s="54"/>
      <c r="HHU313" s="54"/>
      <c r="HHV313" s="54"/>
      <c r="HHW313" s="54"/>
      <c r="HHX313" s="54"/>
      <c r="HHY313" s="54"/>
      <c r="HHZ313" s="54"/>
      <c r="HIA313" s="54"/>
      <c r="HIB313" s="54"/>
      <c r="HIC313" s="54"/>
      <c r="HID313" s="54"/>
      <c r="HIE313" s="54"/>
      <c r="HIF313" s="54"/>
      <c r="HIG313" s="54"/>
      <c r="HIH313" s="54"/>
      <c r="HII313" s="54"/>
      <c r="HIJ313" s="54"/>
      <c r="HIK313" s="54"/>
      <c r="HIL313" s="54"/>
      <c r="HIM313" s="54"/>
      <c r="HIN313" s="54"/>
      <c r="HIO313" s="54"/>
      <c r="HIP313" s="54"/>
      <c r="HIQ313" s="54"/>
      <c r="HIR313" s="54"/>
      <c r="HIS313" s="54"/>
      <c r="HIT313" s="54"/>
      <c r="HIU313" s="54"/>
      <c r="HIV313" s="54"/>
      <c r="HIW313" s="54"/>
      <c r="HIX313" s="54"/>
      <c r="HIY313" s="54"/>
      <c r="HIZ313" s="54"/>
      <c r="HJA313" s="54"/>
      <c r="HJB313" s="54"/>
      <c r="HJC313" s="54"/>
      <c r="HJD313" s="54"/>
      <c r="HJE313" s="54"/>
      <c r="HJF313" s="54"/>
      <c r="HJG313" s="54"/>
      <c r="HJH313" s="54"/>
      <c r="HJI313" s="54"/>
      <c r="HJJ313" s="54"/>
      <c r="HJK313" s="54"/>
      <c r="HJL313" s="54"/>
      <c r="HJM313" s="54"/>
      <c r="HJN313" s="54"/>
      <c r="HJO313" s="54"/>
      <c r="HJP313" s="54"/>
      <c r="HJQ313" s="54"/>
      <c r="HJR313" s="54"/>
      <c r="HJS313" s="54"/>
      <c r="HJT313" s="54"/>
      <c r="HJU313" s="54"/>
      <c r="HJV313" s="54"/>
      <c r="HJW313" s="54"/>
      <c r="HJX313" s="54"/>
      <c r="HJY313" s="54"/>
      <c r="HJZ313" s="54"/>
      <c r="HKA313" s="54"/>
      <c r="HKB313" s="54"/>
      <c r="HKC313" s="54"/>
      <c r="HKD313" s="54"/>
      <c r="HKE313" s="54"/>
      <c r="HKF313" s="54"/>
      <c r="HKG313" s="54"/>
      <c r="HKH313" s="54"/>
      <c r="HKI313" s="54"/>
      <c r="HKJ313" s="54"/>
      <c r="HKK313" s="54"/>
      <c r="HKL313" s="54"/>
      <c r="HKM313" s="54"/>
      <c r="HKN313" s="54"/>
      <c r="HKO313" s="54"/>
      <c r="HKP313" s="54"/>
      <c r="HKQ313" s="54"/>
      <c r="HKR313" s="54"/>
      <c r="HKS313" s="54"/>
      <c r="HKT313" s="54"/>
      <c r="HKU313" s="54"/>
      <c r="HKV313" s="54"/>
      <c r="HKW313" s="54"/>
      <c r="HKX313" s="54"/>
      <c r="HKY313" s="54"/>
      <c r="HKZ313" s="54"/>
      <c r="HLA313" s="54"/>
      <c r="HLB313" s="54"/>
      <c r="HLC313" s="54"/>
      <c r="HLD313" s="54"/>
      <c r="HLE313" s="54"/>
      <c r="HLF313" s="54"/>
      <c r="HLG313" s="54"/>
      <c r="HLH313" s="54"/>
      <c r="HLI313" s="54"/>
      <c r="HLJ313" s="54"/>
      <c r="HLK313" s="54"/>
      <c r="HLL313" s="54"/>
      <c r="HLM313" s="54"/>
      <c r="HLN313" s="54"/>
      <c r="HLO313" s="54"/>
      <c r="HLP313" s="54"/>
      <c r="HLQ313" s="54"/>
      <c r="HLR313" s="54"/>
      <c r="HLS313" s="54"/>
      <c r="HLT313" s="54"/>
      <c r="HLU313" s="54"/>
      <c r="HLV313" s="54"/>
      <c r="HLW313" s="54"/>
      <c r="HLX313" s="54"/>
      <c r="HLY313" s="54"/>
      <c r="HLZ313" s="54"/>
      <c r="HMA313" s="54"/>
      <c r="HMB313" s="54"/>
      <c r="HMC313" s="54"/>
      <c r="HMD313" s="54"/>
      <c r="HME313" s="54"/>
      <c r="HMF313" s="54"/>
      <c r="HMG313" s="54"/>
      <c r="HMH313" s="54"/>
      <c r="HMI313" s="54"/>
      <c r="HMJ313" s="54"/>
      <c r="HMK313" s="54"/>
      <c r="HML313" s="54"/>
      <c r="HMM313" s="54"/>
      <c r="HMN313" s="54"/>
      <c r="HMO313" s="54"/>
      <c r="HMP313" s="54"/>
      <c r="HMQ313" s="54"/>
      <c r="HMR313" s="54"/>
      <c r="HMS313" s="54"/>
      <c r="HMT313" s="54"/>
      <c r="HMU313" s="54"/>
      <c r="HMV313" s="54"/>
      <c r="HMW313" s="54"/>
      <c r="HMX313" s="54"/>
      <c r="HMY313" s="54"/>
      <c r="HMZ313" s="54"/>
      <c r="HNA313" s="54"/>
      <c r="HNB313" s="54"/>
      <c r="HNC313" s="54"/>
      <c r="HND313" s="54"/>
      <c r="HNE313" s="54"/>
      <c r="HNF313" s="54"/>
      <c r="HNG313" s="54"/>
      <c r="HNH313" s="54"/>
      <c r="HNI313" s="54"/>
      <c r="HNJ313" s="54"/>
      <c r="HNK313" s="54"/>
      <c r="HNL313" s="54"/>
      <c r="HNM313" s="54"/>
      <c r="HNN313" s="54"/>
      <c r="HNO313" s="54"/>
      <c r="HNP313" s="54"/>
      <c r="HNQ313" s="54"/>
      <c r="HNR313" s="54"/>
      <c r="HNS313" s="54"/>
      <c r="HNT313" s="54"/>
      <c r="HNU313" s="54"/>
      <c r="HNV313" s="54"/>
      <c r="HNW313" s="54"/>
      <c r="HNX313" s="54"/>
      <c r="HNY313" s="54"/>
      <c r="HNZ313" s="54"/>
      <c r="HOA313" s="54"/>
      <c r="HOB313" s="54"/>
      <c r="HOC313" s="54"/>
      <c r="HOD313" s="54"/>
      <c r="HOE313" s="54"/>
      <c r="HOF313" s="54"/>
      <c r="HOG313" s="54"/>
      <c r="HOH313" s="54"/>
      <c r="HOI313" s="54"/>
      <c r="HOJ313" s="54"/>
      <c r="HOK313" s="54"/>
      <c r="HOL313" s="54"/>
      <c r="HOM313" s="54"/>
      <c r="HON313" s="54"/>
      <c r="HOO313" s="54"/>
      <c r="HOP313" s="54"/>
      <c r="HOQ313" s="54"/>
      <c r="HOR313" s="54"/>
      <c r="HOS313" s="54"/>
      <c r="HOT313" s="54"/>
      <c r="HOU313" s="54"/>
      <c r="HOV313" s="54"/>
      <c r="HOW313" s="54"/>
      <c r="HOX313" s="54"/>
      <c r="HOY313" s="54"/>
      <c r="HOZ313" s="54"/>
      <c r="HPA313" s="54"/>
      <c r="HPB313" s="54"/>
      <c r="HPC313" s="54"/>
      <c r="HPD313" s="54"/>
      <c r="HPE313" s="54"/>
      <c r="HPF313" s="54"/>
      <c r="HPG313" s="54"/>
      <c r="HPH313" s="54"/>
      <c r="HPI313" s="54"/>
      <c r="HPJ313" s="54"/>
      <c r="HPK313" s="54"/>
      <c r="HPL313" s="54"/>
      <c r="HPM313" s="54"/>
      <c r="HPN313" s="54"/>
      <c r="HPO313" s="54"/>
      <c r="HPP313" s="54"/>
      <c r="HPQ313" s="54"/>
      <c r="HPR313" s="54"/>
      <c r="HPS313" s="54"/>
      <c r="HPT313" s="54"/>
      <c r="HPU313" s="54"/>
      <c r="HPV313" s="54"/>
      <c r="HPW313" s="54"/>
      <c r="HPX313" s="54"/>
      <c r="HPY313" s="54"/>
      <c r="HPZ313" s="54"/>
      <c r="HQA313" s="54"/>
      <c r="HQB313" s="54"/>
      <c r="HQC313" s="54"/>
      <c r="HQD313" s="54"/>
      <c r="HQE313" s="54"/>
      <c r="HQF313" s="54"/>
      <c r="HQG313" s="54"/>
      <c r="HQH313" s="54"/>
      <c r="HQI313" s="54"/>
      <c r="HQJ313" s="54"/>
      <c r="HQK313" s="54"/>
      <c r="HQL313" s="54"/>
      <c r="HQM313" s="54"/>
      <c r="HQN313" s="54"/>
      <c r="HQO313" s="54"/>
      <c r="HQP313" s="54"/>
      <c r="HQQ313" s="54"/>
      <c r="HQR313" s="54"/>
      <c r="HQS313" s="54"/>
      <c r="HQT313" s="54"/>
      <c r="HQU313" s="54"/>
      <c r="HQV313" s="54"/>
      <c r="HQW313" s="54"/>
      <c r="HQX313" s="54"/>
      <c r="HQY313" s="54"/>
      <c r="HQZ313" s="54"/>
      <c r="HRA313" s="54"/>
      <c r="HRB313" s="54"/>
      <c r="HRC313" s="54"/>
      <c r="HRD313" s="54"/>
      <c r="HRE313" s="54"/>
      <c r="HRF313" s="54"/>
      <c r="HRG313" s="54"/>
      <c r="HRH313" s="54"/>
      <c r="HRI313" s="54"/>
      <c r="HRJ313" s="54"/>
      <c r="HRK313" s="54"/>
      <c r="HRL313" s="54"/>
      <c r="HRM313" s="54"/>
      <c r="HRN313" s="54"/>
      <c r="HRO313" s="54"/>
      <c r="HRP313" s="54"/>
      <c r="HRQ313" s="54"/>
      <c r="HRR313" s="54"/>
      <c r="HRS313" s="54"/>
      <c r="HRT313" s="54"/>
      <c r="HRU313" s="54"/>
      <c r="HRV313" s="54"/>
      <c r="HRW313" s="54"/>
      <c r="HRX313" s="54"/>
      <c r="HRY313" s="54"/>
      <c r="HRZ313" s="54"/>
      <c r="HSA313" s="54"/>
      <c r="HSB313" s="54"/>
      <c r="HSC313" s="54"/>
      <c r="HSD313" s="54"/>
      <c r="HSE313" s="54"/>
      <c r="HSF313" s="54"/>
      <c r="HSG313" s="54"/>
      <c r="HSH313" s="54"/>
      <c r="HSI313" s="54"/>
      <c r="HSJ313" s="54"/>
      <c r="HSK313" s="54"/>
      <c r="HSL313" s="54"/>
      <c r="HSM313" s="54"/>
      <c r="HSN313" s="54"/>
      <c r="HSO313" s="54"/>
      <c r="HSP313" s="54"/>
      <c r="HSQ313" s="54"/>
      <c r="HSR313" s="54"/>
      <c r="HSS313" s="54"/>
      <c r="HST313" s="54"/>
      <c r="HSU313" s="54"/>
      <c r="HSV313" s="54"/>
      <c r="HSW313" s="54"/>
      <c r="HSX313" s="54"/>
      <c r="HSY313" s="54"/>
      <c r="HSZ313" s="54"/>
      <c r="HTA313" s="54"/>
      <c r="HTB313" s="54"/>
      <c r="HTC313" s="54"/>
      <c r="HTD313" s="54"/>
      <c r="HTE313" s="54"/>
      <c r="HTF313" s="54"/>
      <c r="HTG313" s="54"/>
      <c r="HTH313" s="54"/>
      <c r="HTI313" s="54"/>
      <c r="HTJ313" s="54"/>
      <c r="HTK313" s="54"/>
      <c r="HTL313" s="54"/>
      <c r="HTM313" s="54"/>
      <c r="HTN313" s="54"/>
      <c r="HTO313" s="54"/>
      <c r="HTP313" s="54"/>
      <c r="HTQ313" s="54"/>
      <c r="HTR313" s="54"/>
      <c r="HTS313" s="54"/>
      <c r="HTT313" s="54"/>
      <c r="HTU313" s="54"/>
      <c r="HTV313" s="54"/>
      <c r="HTW313" s="54"/>
      <c r="HTX313" s="54"/>
      <c r="HTY313" s="54"/>
      <c r="HTZ313" s="54"/>
      <c r="HUA313" s="54"/>
      <c r="HUB313" s="54"/>
      <c r="HUC313" s="54"/>
      <c r="HUD313" s="54"/>
      <c r="HUE313" s="54"/>
      <c r="HUF313" s="54"/>
      <c r="HUG313" s="54"/>
      <c r="HUH313" s="54"/>
      <c r="HUI313" s="54"/>
      <c r="HUJ313" s="54"/>
      <c r="HUK313" s="54"/>
      <c r="HUL313" s="54"/>
      <c r="HUM313" s="54"/>
      <c r="HUN313" s="54"/>
      <c r="HUO313" s="54"/>
      <c r="HUP313" s="54"/>
      <c r="HUQ313" s="54"/>
      <c r="HUR313" s="54"/>
      <c r="HUS313" s="54"/>
      <c r="HUT313" s="54"/>
      <c r="HUU313" s="54"/>
      <c r="HUV313" s="54"/>
      <c r="HUW313" s="54"/>
      <c r="HUX313" s="54"/>
      <c r="HUY313" s="54"/>
      <c r="HUZ313" s="54"/>
      <c r="HVA313" s="54"/>
      <c r="HVB313" s="54"/>
      <c r="HVC313" s="54"/>
      <c r="HVD313" s="54"/>
      <c r="HVE313" s="54"/>
      <c r="HVF313" s="54"/>
      <c r="HVG313" s="54"/>
      <c r="HVH313" s="54"/>
      <c r="HVI313" s="54"/>
      <c r="HVJ313" s="54"/>
      <c r="HVK313" s="54"/>
      <c r="HVL313" s="54"/>
      <c r="HVM313" s="54"/>
      <c r="HVN313" s="54"/>
      <c r="HVO313" s="54"/>
      <c r="HVP313" s="54"/>
      <c r="HVQ313" s="54"/>
      <c r="HVR313" s="54"/>
      <c r="HVS313" s="54"/>
      <c r="HVT313" s="54"/>
      <c r="HVU313" s="54"/>
      <c r="HVV313" s="54"/>
      <c r="HVW313" s="54"/>
      <c r="HVX313" s="54"/>
      <c r="HVY313" s="54"/>
      <c r="HVZ313" s="54"/>
      <c r="HWA313" s="54"/>
      <c r="HWB313" s="54"/>
      <c r="HWC313" s="54"/>
      <c r="HWD313" s="54"/>
      <c r="HWE313" s="54"/>
      <c r="HWF313" s="54"/>
      <c r="HWG313" s="54"/>
      <c r="HWH313" s="54"/>
      <c r="HWI313" s="54"/>
      <c r="HWJ313" s="54"/>
      <c r="HWK313" s="54"/>
      <c r="HWL313" s="54"/>
      <c r="HWM313" s="54"/>
      <c r="HWN313" s="54"/>
      <c r="HWO313" s="54"/>
      <c r="HWP313" s="54"/>
      <c r="HWQ313" s="54"/>
      <c r="HWR313" s="54"/>
      <c r="HWS313" s="54"/>
      <c r="HWT313" s="54"/>
      <c r="HWU313" s="54"/>
      <c r="HWV313" s="54"/>
      <c r="HWW313" s="54"/>
      <c r="HWX313" s="54"/>
      <c r="HWY313" s="54"/>
      <c r="HWZ313" s="54"/>
      <c r="HXA313" s="54"/>
      <c r="HXB313" s="54"/>
      <c r="HXC313" s="54"/>
      <c r="HXD313" s="54"/>
      <c r="HXE313" s="54"/>
      <c r="HXF313" s="54"/>
      <c r="HXG313" s="54"/>
      <c r="HXH313" s="54"/>
      <c r="HXI313" s="54"/>
      <c r="HXJ313" s="54"/>
      <c r="HXK313" s="54"/>
      <c r="HXL313" s="54"/>
      <c r="HXM313" s="54"/>
      <c r="HXN313" s="54"/>
      <c r="HXO313" s="54"/>
      <c r="HXP313" s="54"/>
      <c r="HXQ313" s="54"/>
      <c r="HXR313" s="54"/>
      <c r="HXS313" s="54"/>
      <c r="HXT313" s="54"/>
      <c r="HXU313" s="54"/>
      <c r="HXV313" s="54"/>
      <c r="HXW313" s="54"/>
      <c r="HXX313" s="54"/>
      <c r="HXY313" s="54"/>
      <c r="HXZ313" s="54"/>
      <c r="HYA313" s="54"/>
      <c r="HYB313" s="54"/>
      <c r="HYC313" s="54"/>
      <c r="HYD313" s="54"/>
      <c r="HYE313" s="54"/>
      <c r="HYF313" s="54"/>
      <c r="HYG313" s="54"/>
      <c r="HYH313" s="54"/>
      <c r="HYI313" s="54"/>
      <c r="HYJ313" s="54"/>
      <c r="HYK313" s="54"/>
      <c r="HYL313" s="54"/>
      <c r="HYM313" s="54"/>
      <c r="HYN313" s="54"/>
      <c r="HYO313" s="54"/>
      <c r="HYP313" s="54"/>
      <c r="HYQ313" s="54"/>
      <c r="HYR313" s="54"/>
      <c r="HYS313" s="54"/>
      <c r="HYT313" s="54"/>
      <c r="HYU313" s="54"/>
      <c r="HYV313" s="54"/>
      <c r="HYW313" s="54"/>
      <c r="HYX313" s="54"/>
      <c r="HYY313" s="54"/>
      <c r="HYZ313" s="54"/>
      <c r="HZA313" s="54"/>
      <c r="HZB313" s="54"/>
      <c r="HZC313" s="54"/>
      <c r="HZD313" s="54"/>
      <c r="HZE313" s="54"/>
      <c r="HZF313" s="54"/>
      <c r="HZG313" s="54"/>
      <c r="HZH313" s="54"/>
      <c r="HZI313" s="54"/>
      <c r="HZJ313" s="54"/>
      <c r="HZK313" s="54"/>
      <c r="HZL313" s="54"/>
      <c r="HZM313" s="54"/>
      <c r="HZN313" s="54"/>
      <c r="HZO313" s="54"/>
      <c r="HZP313" s="54"/>
      <c r="HZQ313" s="54"/>
      <c r="HZR313" s="54"/>
      <c r="HZS313" s="54"/>
      <c r="HZT313" s="54"/>
      <c r="HZU313" s="54"/>
      <c r="HZV313" s="54"/>
      <c r="HZW313" s="54"/>
      <c r="HZX313" s="54"/>
      <c r="HZY313" s="54"/>
      <c r="HZZ313" s="54"/>
      <c r="IAA313" s="54"/>
      <c r="IAB313" s="54"/>
      <c r="IAC313" s="54"/>
      <c r="IAD313" s="54"/>
      <c r="IAE313" s="54"/>
      <c r="IAF313" s="54"/>
      <c r="IAG313" s="54"/>
      <c r="IAH313" s="54"/>
      <c r="IAI313" s="54"/>
      <c r="IAJ313" s="54"/>
      <c r="IAK313" s="54"/>
      <c r="IAL313" s="54"/>
      <c r="IAM313" s="54"/>
      <c r="IAN313" s="54"/>
      <c r="IAO313" s="54"/>
      <c r="IAP313" s="54"/>
      <c r="IAQ313" s="54"/>
      <c r="IAR313" s="54"/>
      <c r="IAS313" s="54"/>
      <c r="IAT313" s="54"/>
      <c r="IAU313" s="54"/>
      <c r="IAV313" s="54"/>
      <c r="IAW313" s="54"/>
      <c r="IAX313" s="54"/>
      <c r="IAY313" s="54"/>
      <c r="IAZ313" s="54"/>
      <c r="IBA313" s="54"/>
      <c r="IBB313" s="54"/>
      <c r="IBC313" s="54"/>
      <c r="IBD313" s="54"/>
      <c r="IBE313" s="54"/>
      <c r="IBF313" s="54"/>
      <c r="IBG313" s="54"/>
      <c r="IBH313" s="54"/>
      <c r="IBI313" s="54"/>
      <c r="IBJ313" s="54"/>
      <c r="IBK313" s="54"/>
      <c r="IBL313" s="54"/>
      <c r="IBM313" s="54"/>
      <c r="IBN313" s="54"/>
      <c r="IBO313" s="54"/>
      <c r="IBP313" s="54"/>
      <c r="IBQ313" s="54"/>
      <c r="IBR313" s="54"/>
      <c r="IBS313" s="54"/>
      <c r="IBT313" s="54"/>
      <c r="IBU313" s="54"/>
      <c r="IBV313" s="54"/>
      <c r="IBW313" s="54"/>
      <c r="IBX313" s="54"/>
      <c r="IBY313" s="54"/>
      <c r="IBZ313" s="54"/>
      <c r="ICA313" s="54"/>
      <c r="ICB313" s="54"/>
      <c r="ICC313" s="54"/>
      <c r="ICD313" s="54"/>
      <c r="ICE313" s="54"/>
      <c r="ICF313" s="54"/>
      <c r="ICG313" s="54"/>
      <c r="ICH313" s="54"/>
      <c r="ICI313" s="54"/>
      <c r="ICJ313" s="54"/>
      <c r="ICK313" s="54"/>
      <c r="ICL313" s="54"/>
      <c r="ICM313" s="54"/>
      <c r="ICN313" s="54"/>
      <c r="ICO313" s="54"/>
      <c r="ICP313" s="54"/>
      <c r="ICQ313" s="54"/>
      <c r="ICR313" s="54"/>
      <c r="ICS313" s="54"/>
      <c r="ICT313" s="54"/>
      <c r="ICU313" s="54"/>
      <c r="ICV313" s="54"/>
      <c r="ICW313" s="54"/>
      <c r="ICX313" s="54"/>
      <c r="ICY313" s="54"/>
      <c r="ICZ313" s="54"/>
      <c r="IDA313" s="54"/>
      <c r="IDB313" s="54"/>
      <c r="IDC313" s="54"/>
      <c r="IDD313" s="54"/>
      <c r="IDE313" s="54"/>
      <c r="IDF313" s="54"/>
      <c r="IDG313" s="54"/>
      <c r="IDH313" s="54"/>
      <c r="IDI313" s="54"/>
      <c r="IDJ313" s="54"/>
      <c r="IDK313" s="54"/>
      <c r="IDL313" s="54"/>
      <c r="IDM313" s="54"/>
      <c r="IDN313" s="54"/>
      <c r="IDO313" s="54"/>
      <c r="IDP313" s="54"/>
      <c r="IDQ313" s="54"/>
      <c r="IDR313" s="54"/>
      <c r="IDS313" s="54"/>
      <c r="IDT313" s="54"/>
      <c r="IDU313" s="54"/>
      <c r="IDV313" s="54"/>
      <c r="IDW313" s="54"/>
      <c r="IDX313" s="54"/>
      <c r="IDY313" s="54"/>
      <c r="IDZ313" s="54"/>
      <c r="IEA313" s="54"/>
      <c r="IEB313" s="54"/>
      <c r="IEC313" s="54"/>
      <c r="IED313" s="54"/>
      <c r="IEE313" s="54"/>
      <c r="IEF313" s="54"/>
      <c r="IEG313" s="54"/>
      <c r="IEH313" s="54"/>
      <c r="IEI313" s="54"/>
      <c r="IEJ313" s="54"/>
      <c r="IEK313" s="54"/>
      <c r="IEL313" s="54"/>
      <c r="IEM313" s="54"/>
      <c r="IEN313" s="54"/>
      <c r="IEO313" s="54"/>
      <c r="IEP313" s="54"/>
      <c r="IEQ313" s="54"/>
      <c r="IER313" s="54"/>
      <c r="IES313" s="54"/>
      <c r="IET313" s="54"/>
      <c r="IEU313" s="54"/>
      <c r="IEV313" s="54"/>
      <c r="IEW313" s="54"/>
      <c r="IEX313" s="54"/>
      <c r="IEY313" s="54"/>
      <c r="IEZ313" s="54"/>
      <c r="IFA313" s="54"/>
      <c r="IFB313" s="54"/>
      <c r="IFC313" s="54"/>
      <c r="IFD313" s="54"/>
      <c r="IFE313" s="54"/>
      <c r="IFF313" s="54"/>
      <c r="IFG313" s="54"/>
      <c r="IFH313" s="54"/>
      <c r="IFI313" s="54"/>
      <c r="IFJ313" s="54"/>
      <c r="IFK313" s="54"/>
      <c r="IFL313" s="54"/>
      <c r="IFM313" s="54"/>
      <c r="IFN313" s="54"/>
      <c r="IFO313" s="54"/>
      <c r="IFP313" s="54"/>
      <c r="IFQ313" s="54"/>
      <c r="IFR313" s="54"/>
      <c r="IFS313" s="54"/>
      <c r="IFT313" s="54"/>
      <c r="IFU313" s="54"/>
      <c r="IFV313" s="54"/>
      <c r="IFW313" s="54"/>
      <c r="IFX313" s="54"/>
      <c r="IFY313" s="54"/>
      <c r="IFZ313" s="54"/>
      <c r="IGA313" s="54"/>
      <c r="IGB313" s="54"/>
      <c r="IGC313" s="54"/>
      <c r="IGD313" s="54"/>
      <c r="IGE313" s="54"/>
      <c r="IGF313" s="54"/>
      <c r="IGG313" s="54"/>
      <c r="IGH313" s="54"/>
      <c r="IGI313" s="54"/>
      <c r="IGJ313" s="54"/>
      <c r="IGK313" s="54"/>
      <c r="IGL313" s="54"/>
      <c r="IGM313" s="54"/>
      <c r="IGN313" s="54"/>
      <c r="IGO313" s="54"/>
      <c r="IGP313" s="54"/>
      <c r="IGQ313" s="54"/>
      <c r="IGR313" s="54"/>
      <c r="IGS313" s="54"/>
      <c r="IGT313" s="54"/>
      <c r="IGU313" s="54"/>
      <c r="IGV313" s="54"/>
      <c r="IGW313" s="54"/>
      <c r="IGX313" s="54"/>
      <c r="IGY313" s="54"/>
      <c r="IGZ313" s="54"/>
      <c r="IHA313" s="54"/>
      <c r="IHB313" s="54"/>
      <c r="IHC313" s="54"/>
      <c r="IHD313" s="54"/>
      <c r="IHE313" s="54"/>
      <c r="IHF313" s="54"/>
      <c r="IHG313" s="54"/>
      <c r="IHH313" s="54"/>
      <c r="IHI313" s="54"/>
      <c r="IHJ313" s="54"/>
      <c r="IHK313" s="54"/>
      <c r="IHL313" s="54"/>
      <c r="IHM313" s="54"/>
      <c r="IHN313" s="54"/>
      <c r="IHO313" s="54"/>
      <c r="IHP313" s="54"/>
      <c r="IHQ313" s="54"/>
      <c r="IHR313" s="54"/>
      <c r="IHS313" s="54"/>
      <c r="IHT313" s="54"/>
      <c r="IHU313" s="54"/>
      <c r="IHV313" s="54"/>
      <c r="IHW313" s="54"/>
      <c r="IHX313" s="54"/>
      <c r="IHY313" s="54"/>
      <c r="IHZ313" s="54"/>
      <c r="IIA313" s="54"/>
      <c r="IIB313" s="54"/>
      <c r="IIC313" s="54"/>
      <c r="IID313" s="54"/>
      <c r="IIE313" s="54"/>
      <c r="IIF313" s="54"/>
      <c r="IIG313" s="54"/>
      <c r="IIH313" s="54"/>
      <c r="III313" s="54"/>
      <c r="IIJ313" s="54"/>
      <c r="IIK313" s="54"/>
      <c r="IIL313" s="54"/>
      <c r="IIM313" s="54"/>
      <c r="IIN313" s="54"/>
      <c r="IIO313" s="54"/>
      <c r="IIP313" s="54"/>
      <c r="IIQ313" s="54"/>
      <c r="IIR313" s="54"/>
      <c r="IIS313" s="54"/>
      <c r="IIT313" s="54"/>
      <c r="IIU313" s="54"/>
      <c r="IIV313" s="54"/>
      <c r="IIW313" s="54"/>
      <c r="IIX313" s="54"/>
      <c r="IIY313" s="54"/>
      <c r="IIZ313" s="54"/>
      <c r="IJA313" s="54"/>
      <c r="IJB313" s="54"/>
      <c r="IJC313" s="54"/>
      <c r="IJD313" s="54"/>
      <c r="IJE313" s="54"/>
      <c r="IJF313" s="54"/>
      <c r="IJG313" s="54"/>
      <c r="IJH313" s="54"/>
      <c r="IJI313" s="54"/>
      <c r="IJJ313" s="54"/>
      <c r="IJK313" s="54"/>
      <c r="IJL313" s="54"/>
      <c r="IJM313" s="54"/>
      <c r="IJN313" s="54"/>
      <c r="IJO313" s="54"/>
      <c r="IJP313" s="54"/>
      <c r="IJQ313" s="54"/>
      <c r="IJR313" s="54"/>
      <c r="IJS313" s="54"/>
      <c r="IJT313" s="54"/>
      <c r="IJU313" s="54"/>
      <c r="IJV313" s="54"/>
      <c r="IJW313" s="54"/>
      <c r="IJX313" s="54"/>
      <c r="IJY313" s="54"/>
      <c r="IJZ313" s="54"/>
      <c r="IKA313" s="54"/>
      <c r="IKB313" s="54"/>
      <c r="IKC313" s="54"/>
      <c r="IKD313" s="54"/>
      <c r="IKE313" s="54"/>
      <c r="IKF313" s="54"/>
      <c r="IKG313" s="54"/>
      <c r="IKH313" s="54"/>
      <c r="IKI313" s="54"/>
      <c r="IKJ313" s="54"/>
      <c r="IKK313" s="54"/>
      <c r="IKL313" s="54"/>
      <c r="IKM313" s="54"/>
      <c r="IKN313" s="54"/>
      <c r="IKO313" s="54"/>
      <c r="IKP313" s="54"/>
      <c r="IKQ313" s="54"/>
      <c r="IKR313" s="54"/>
      <c r="IKS313" s="54"/>
      <c r="IKT313" s="54"/>
      <c r="IKU313" s="54"/>
      <c r="IKV313" s="54"/>
      <c r="IKW313" s="54"/>
      <c r="IKX313" s="54"/>
      <c r="IKY313" s="54"/>
      <c r="IKZ313" s="54"/>
      <c r="ILA313" s="54"/>
      <c r="ILB313" s="54"/>
      <c r="ILC313" s="54"/>
      <c r="ILD313" s="54"/>
      <c r="ILE313" s="54"/>
      <c r="ILF313" s="54"/>
      <c r="ILG313" s="54"/>
      <c r="ILH313" s="54"/>
      <c r="ILI313" s="54"/>
      <c r="ILJ313" s="54"/>
      <c r="ILK313" s="54"/>
      <c r="ILL313" s="54"/>
      <c r="ILM313" s="54"/>
      <c r="ILN313" s="54"/>
      <c r="ILO313" s="54"/>
      <c r="ILP313" s="54"/>
      <c r="ILQ313" s="54"/>
      <c r="ILR313" s="54"/>
      <c r="ILS313" s="54"/>
      <c r="ILT313" s="54"/>
      <c r="ILU313" s="54"/>
      <c r="ILV313" s="54"/>
      <c r="ILW313" s="54"/>
      <c r="ILX313" s="54"/>
      <c r="ILY313" s="54"/>
      <c r="ILZ313" s="54"/>
      <c r="IMA313" s="54"/>
      <c r="IMB313" s="54"/>
      <c r="IMC313" s="54"/>
      <c r="IMD313" s="54"/>
      <c r="IME313" s="54"/>
      <c r="IMF313" s="54"/>
      <c r="IMG313" s="54"/>
      <c r="IMH313" s="54"/>
      <c r="IMI313" s="54"/>
      <c r="IMJ313" s="54"/>
      <c r="IMK313" s="54"/>
      <c r="IML313" s="54"/>
      <c r="IMM313" s="54"/>
      <c r="IMN313" s="54"/>
      <c r="IMO313" s="54"/>
      <c r="IMP313" s="54"/>
      <c r="IMQ313" s="54"/>
      <c r="IMR313" s="54"/>
      <c r="IMS313" s="54"/>
      <c r="IMT313" s="54"/>
      <c r="IMU313" s="54"/>
      <c r="IMV313" s="54"/>
      <c r="IMW313" s="54"/>
      <c r="IMX313" s="54"/>
      <c r="IMY313" s="54"/>
      <c r="IMZ313" s="54"/>
      <c r="INA313" s="54"/>
      <c r="INB313" s="54"/>
      <c r="INC313" s="54"/>
      <c r="IND313" s="54"/>
      <c r="INE313" s="54"/>
      <c r="INF313" s="54"/>
      <c r="ING313" s="54"/>
      <c r="INH313" s="54"/>
      <c r="INI313" s="54"/>
      <c r="INJ313" s="54"/>
      <c r="INK313" s="54"/>
      <c r="INL313" s="54"/>
      <c r="INM313" s="54"/>
      <c r="INN313" s="54"/>
      <c r="INO313" s="54"/>
      <c r="INP313" s="54"/>
      <c r="INQ313" s="54"/>
      <c r="INR313" s="54"/>
      <c r="INS313" s="54"/>
      <c r="INT313" s="54"/>
      <c r="INU313" s="54"/>
      <c r="INV313" s="54"/>
      <c r="INW313" s="54"/>
      <c r="INX313" s="54"/>
      <c r="INY313" s="54"/>
      <c r="INZ313" s="54"/>
      <c r="IOA313" s="54"/>
      <c r="IOB313" s="54"/>
      <c r="IOC313" s="54"/>
      <c r="IOD313" s="54"/>
      <c r="IOE313" s="54"/>
      <c r="IOF313" s="54"/>
      <c r="IOG313" s="54"/>
      <c r="IOH313" s="54"/>
      <c r="IOI313" s="54"/>
      <c r="IOJ313" s="54"/>
      <c r="IOK313" s="54"/>
      <c r="IOL313" s="54"/>
      <c r="IOM313" s="54"/>
      <c r="ION313" s="54"/>
      <c r="IOO313" s="54"/>
      <c r="IOP313" s="54"/>
      <c r="IOQ313" s="54"/>
      <c r="IOR313" s="54"/>
      <c r="IOS313" s="54"/>
      <c r="IOT313" s="54"/>
      <c r="IOU313" s="54"/>
      <c r="IOV313" s="54"/>
      <c r="IOW313" s="54"/>
      <c r="IOX313" s="54"/>
      <c r="IOY313" s="54"/>
      <c r="IOZ313" s="54"/>
      <c r="IPA313" s="54"/>
      <c r="IPB313" s="54"/>
      <c r="IPC313" s="54"/>
      <c r="IPD313" s="54"/>
      <c r="IPE313" s="54"/>
      <c r="IPF313" s="54"/>
      <c r="IPG313" s="54"/>
      <c r="IPH313" s="54"/>
      <c r="IPI313" s="54"/>
      <c r="IPJ313" s="54"/>
      <c r="IPK313" s="54"/>
      <c r="IPL313" s="54"/>
      <c r="IPM313" s="54"/>
      <c r="IPN313" s="54"/>
      <c r="IPO313" s="54"/>
      <c r="IPP313" s="54"/>
      <c r="IPQ313" s="54"/>
      <c r="IPR313" s="54"/>
      <c r="IPS313" s="54"/>
      <c r="IPT313" s="54"/>
      <c r="IPU313" s="54"/>
      <c r="IPV313" s="54"/>
      <c r="IPW313" s="54"/>
      <c r="IPX313" s="54"/>
      <c r="IPY313" s="54"/>
      <c r="IPZ313" s="54"/>
      <c r="IQA313" s="54"/>
      <c r="IQB313" s="54"/>
      <c r="IQC313" s="54"/>
      <c r="IQD313" s="54"/>
      <c r="IQE313" s="54"/>
      <c r="IQF313" s="54"/>
      <c r="IQG313" s="54"/>
      <c r="IQH313" s="54"/>
      <c r="IQI313" s="54"/>
      <c r="IQJ313" s="54"/>
      <c r="IQK313" s="54"/>
      <c r="IQL313" s="54"/>
      <c r="IQM313" s="54"/>
      <c r="IQN313" s="54"/>
      <c r="IQO313" s="54"/>
      <c r="IQP313" s="54"/>
      <c r="IQQ313" s="54"/>
      <c r="IQR313" s="54"/>
      <c r="IQS313" s="54"/>
      <c r="IQT313" s="54"/>
      <c r="IQU313" s="54"/>
      <c r="IQV313" s="54"/>
      <c r="IQW313" s="54"/>
      <c r="IQX313" s="54"/>
      <c r="IQY313" s="54"/>
      <c r="IQZ313" s="54"/>
      <c r="IRA313" s="54"/>
      <c r="IRB313" s="54"/>
      <c r="IRC313" s="54"/>
      <c r="IRD313" s="54"/>
      <c r="IRE313" s="54"/>
      <c r="IRF313" s="54"/>
      <c r="IRG313" s="54"/>
      <c r="IRH313" s="54"/>
      <c r="IRI313" s="54"/>
      <c r="IRJ313" s="54"/>
      <c r="IRK313" s="54"/>
      <c r="IRL313" s="54"/>
      <c r="IRM313" s="54"/>
      <c r="IRN313" s="54"/>
      <c r="IRO313" s="54"/>
      <c r="IRP313" s="54"/>
      <c r="IRQ313" s="54"/>
      <c r="IRR313" s="54"/>
      <c r="IRS313" s="54"/>
      <c r="IRT313" s="54"/>
      <c r="IRU313" s="54"/>
      <c r="IRV313" s="54"/>
      <c r="IRW313" s="54"/>
      <c r="IRX313" s="54"/>
      <c r="IRY313" s="54"/>
      <c r="IRZ313" s="54"/>
      <c r="ISA313" s="54"/>
      <c r="ISB313" s="54"/>
      <c r="ISC313" s="54"/>
      <c r="ISD313" s="54"/>
      <c r="ISE313" s="54"/>
      <c r="ISF313" s="54"/>
      <c r="ISG313" s="54"/>
      <c r="ISH313" s="54"/>
      <c r="ISI313" s="54"/>
      <c r="ISJ313" s="54"/>
      <c r="ISK313" s="54"/>
      <c r="ISL313" s="54"/>
      <c r="ISM313" s="54"/>
      <c r="ISN313" s="54"/>
      <c r="ISO313" s="54"/>
      <c r="ISP313" s="54"/>
      <c r="ISQ313" s="54"/>
      <c r="ISR313" s="54"/>
      <c r="ISS313" s="54"/>
      <c r="IST313" s="54"/>
      <c r="ISU313" s="54"/>
      <c r="ISV313" s="54"/>
      <c r="ISW313" s="54"/>
      <c r="ISX313" s="54"/>
      <c r="ISY313" s="54"/>
      <c r="ISZ313" s="54"/>
      <c r="ITA313" s="54"/>
      <c r="ITB313" s="54"/>
      <c r="ITC313" s="54"/>
      <c r="ITD313" s="54"/>
      <c r="ITE313" s="54"/>
      <c r="ITF313" s="54"/>
      <c r="ITG313" s="54"/>
      <c r="ITH313" s="54"/>
      <c r="ITI313" s="54"/>
      <c r="ITJ313" s="54"/>
      <c r="ITK313" s="54"/>
      <c r="ITL313" s="54"/>
      <c r="ITM313" s="54"/>
      <c r="ITN313" s="54"/>
      <c r="ITO313" s="54"/>
      <c r="ITP313" s="54"/>
      <c r="ITQ313" s="54"/>
      <c r="ITR313" s="54"/>
      <c r="ITS313" s="54"/>
      <c r="ITT313" s="54"/>
      <c r="ITU313" s="54"/>
      <c r="ITV313" s="54"/>
      <c r="ITW313" s="54"/>
      <c r="ITX313" s="54"/>
      <c r="ITY313" s="54"/>
      <c r="ITZ313" s="54"/>
      <c r="IUA313" s="54"/>
      <c r="IUB313" s="54"/>
      <c r="IUC313" s="54"/>
      <c r="IUD313" s="54"/>
      <c r="IUE313" s="54"/>
      <c r="IUF313" s="54"/>
      <c r="IUG313" s="54"/>
      <c r="IUH313" s="54"/>
      <c r="IUI313" s="54"/>
      <c r="IUJ313" s="54"/>
      <c r="IUK313" s="54"/>
      <c r="IUL313" s="54"/>
      <c r="IUM313" s="54"/>
      <c r="IUN313" s="54"/>
      <c r="IUO313" s="54"/>
      <c r="IUP313" s="54"/>
      <c r="IUQ313" s="54"/>
      <c r="IUR313" s="54"/>
      <c r="IUS313" s="54"/>
      <c r="IUT313" s="54"/>
      <c r="IUU313" s="54"/>
      <c r="IUV313" s="54"/>
      <c r="IUW313" s="54"/>
      <c r="IUX313" s="54"/>
      <c r="IUY313" s="54"/>
      <c r="IUZ313" s="54"/>
      <c r="IVA313" s="54"/>
      <c r="IVB313" s="54"/>
      <c r="IVC313" s="54"/>
      <c r="IVD313" s="54"/>
      <c r="IVE313" s="54"/>
      <c r="IVF313" s="54"/>
      <c r="IVG313" s="54"/>
      <c r="IVH313" s="54"/>
      <c r="IVI313" s="54"/>
      <c r="IVJ313" s="54"/>
      <c r="IVK313" s="54"/>
      <c r="IVL313" s="54"/>
      <c r="IVM313" s="54"/>
      <c r="IVN313" s="54"/>
      <c r="IVO313" s="54"/>
      <c r="IVP313" s="54"/>
      <c r="IVQ313" s="54"/>
      <c r="IVR313" s="54"/>
      <c r="IVS313" s="54"/>
      <c r="IVT313" s="54"/>
      <c r="IVU313" s="54"/>
      <c r="IVV313" s="54"/>
      <c r="IVW313" s="54"/>
      <c r="IVX313" s="54"/>
      <c r="IVY313" s="54"/>
      <c r="IVZ313" s="54"/>
      <c r="IWA313" s="54"/>
      <c r="IWB313" s="54"/>
      <c r="IWC313" s="54"/>
      <c r="IWD313" s="54"/>
      <c r="IWE313" s="54"/>
      <c r="IWF313" s="54"/>
      <c r="IWG313" s="54"/>
      <c r="IWH313" s="54"/>
      <c r="IWI313" s="54"/>
      <c r="IWJ313" s="54"/>
      <c r="IWK313" s="54"/>
      <c r="IWL313" s="54"/>
      <c r="IWM313" s="54"/>
      <c r="IWN313" s="54"/>
      <c r="IWO313" s="54"/>
      <c r="IWP313" s="54"/>
      <c r="IWQ313" s="54"/>
      <c r="IWR313" s="54"/>
      <c r="IWS313" s="54"/>
      <c r="IWT313" s="54"/>
      <c r="IWU313" s="54"/>
      <c r="IWV313" s="54"/>
      <c r="IWW313" s="54"/>
      <c r="IWX313" s="54"/>
      <c r="IWY313" s="54"/>
      <c r="IWZ313" s="54"/>
      <c r="IXA313" s="54"/>
      <c r="IXB313" s="54"/>
      <c r="IXC313" s="54"/>
      <c r="IXD313" s="54"/>
      <c r="IXE313" s="54"/>
      <c r="IXF313" s="54"/>
      <c r="IXG313" s="54"/>
      <c r="IXH313" s="54"/>
      <c r="IXI313" s="54"/>
      <c r="IXJ313" s="54"/>
      <c r="IXK313" s="54"/>
      <c r="IXL313" s="54"/>
      <c r="IXM313" s="54"/>
      <c r="IXN313" s="54"/>
      <c r="IXO313" s="54"/>
      <c r="IXP313" s="54"/>
      <c r="IXQ313" s="54"/>
      <c r="IXR313" s="54"/>
      <c r="IXS313" s="54"/>
      <c r="IXT313" s="54"/>
      <c r="IXU313" s="54"/>
      <c r="IXV313" s="54"/>
      <c r="IXW313" s="54"/>
      <c r="IXX313" s="54"/>
      <c r="IXY313" s="54"/>
      <c r="IXZ313" s="54"/>
      <c r="IYA313" s="54"/>
      <c r="IYB313" s="54"/>
      <c r="IYC313" s="54"/>
      <c r="IYD313" s="54"/>
      <c r="IYE313" s="54"/>
      <c r="IYF313" s="54"/>
      <c r="IYG313" s="54"/>
      <c r="IYH313" s="54"/>
      <c r="IYI313" s="54"/>
      <c r="IYJ313" s="54"/>
      <c r="IYK313" s="54"/>
      <c r="IYL313" s="54"/>
      <c r="IYM313" s="54"/>
      <c r="IYN313" s="54"/>
      <c r="IYO313" s="54"/>
      <c r="IYP313" s="54"/>
      <c r="IYQ313" s="54"/>
      <c r="IYR313" s="54"/>
      <c r="IYS313" s="54"/>
      <c r="IYT313" s="54"/>
      <c r="IYU313" s="54"/>
      <c r="IYV313" s="54"/>
      <c r="IYW313" s="54"/>
      <c r="IYX313" s="54"/>
      <c r="IYY313" s="54"/>
      <c r="IYZ313" s="54"/>
      <c r="IZA313" s="54"/>
      <c r="IZB313" s="54"/>
      <c r="IZC313" s="54"/>
      <c r="IZD313" s="54"/>
      <c r="IZE313" s="54"/>
      <c r="IZF313" s="54"/>
      <c r="IZG313" s="54"/>
      <c r="IZH313" s="54"/>
      <c r="IZI313" s="54"/>
      <c r="IZJ313" s="54"/>
      <c r="IZK313" s="54"/>
      <c r="IZL313" s="54"/>
      <c r="IZM313" s="54"/>
      <c r="IZN313" s="54"/>
      <c r="IZO313" s="54"/>
      <c r="IZP313" s="54"/>
      <c r="IZQ313" s="54"/>
      <c r="IZR313" s="54"/>
      <c r="IZS313" s="54"/>
      <c r="IZT313" s="54"/>
      <c r="IZU313" s="54"/>
      <c r="IZV313" s="54"/>
      <c r="IZW313" s="54"/>
      <c r="IZX313" s="54"/>
      <c r="IZY313" s="54"/>
      <c r="IZZ313" s="54"/>
      <c r="JAA313" s="54"/>
      <c r="JAB313" s="54"/>
      <c r="JAC313" s="54"/>
      <c r="JAD313" s="54"/>
      <c r="JAE313" s="54"/>
      <c r="JAF313" s="54"/>
      <c r="JAG313" s="54"/>
      <c r="JAH313" s="54"/>
      <c r="JAI313" s="54"/>
      <c r="JAJ313" s="54"/>
      <c r="JAK313" s="54"/>
      <c r="JAL313" s="54"/>
      <c r="JAM313" s="54"/>
      <c r="JAN313" s="54"/>
      <c r="JAO313" s="54"/>
      <c r="JAP313" s="54"/>
      <c r="JAQ313" s="54"/>
      <c r="JAR313" s="54"/>
      <c r="JAS313" s="54"/>
      <c r="JAT313" s="54"/>
      <c r="JAU313" s="54"/>
      <c r="JAV313" s="54"/>
      <c r="JAW313" s="54"/>
      <c r="JAX313" s="54"/>
      <c r="JAY313" s="54"/>
      <c r="JAZ313" s="54"/>
      <c r="JBA313" s="54"/>
      <c r="JBB313" s="54"/>
      <c r="JBC313" s="54"/>
      <c r="JBD313" s="54"/>
      <c r="JBE313" s="54"/>
      <c r="JBF313" s="54"/>
      <c r="JBG313" s="54"/>
      <c r="JBH313" s="54"/>
      <c r="JBI313" s="54"/>
      <c r="JBJ313" s="54"/>
      <c r="JBK313" s="54"/>
      <c r="JBL313" s="54"/>
      <c r="JBM313" s="54"/>
      <c r="JBN313" s="54"/>
      <c r="JBO313" s="54"/>
      <c r="JBP313" s="54"/>
      <c r="JBQ313" s="54"/>
      <c r="JBR313" s="54"/>
      <c r="JBS313" s="54"/>
      <c r="JBT313" s="54"/>
      <c r="JBU313" s="54"/>
      <c r="JBV313" s="54"/>
      <c r="JBW313" s="54"/>
      <c r="JBX313" s="54"/>
      <c r="JBY313" s="54"/>
      <c r="JBZ313" s="54"/>
      <c r="JCA313" s="54"/>
      <c r="JCB313" s="54"/>
      <c r="JCC313" s="54"/>
      <c r="JCD313" s="54"/>
      <c r="JCE313" s="54"/>
      <c r="JCF313" s="54"/>
      <c r="JCG313" s="54"/>
      <c r="JCH313" s="54"/>
      <c r="JCI313" s="54"/>
      <c r="JCJ313" s="54"/>
      <c r="JCK313" s="54"/>
      <c r="JCL313" s="54"/>
      <c r="JCM313" s="54"/>
      <c r="JCN313" s="54"/>
      <c r="JCO313" s="54"/>
      <c r="JCP313" s="54"/>
      <c r="JCQ313" s="54"/>
      <c r="JCR313" s="54"/>
      <c r="JCS313" s="54"/>
      <c r="JCT313" s="54"/>
      <c r="JCU313" s="54"/>
      <c r="JCV313" s="54"/>
      <c r="JCW313" s="54"/>
      <c r="JCX313" s="54"/>
      <c r="JCY313" s="54"/>
      <c r="JCZ313" s="54"/>
      <c r="JDA313" s="54"/>
      <c r="JDB313" s="54"/>
      <c r="JDC313" s="54"/>
      <c r="JDD313" s="54"/>
      <c r="JDE313" s="54"/>
      <c r="JDF313" s="54"/>
      <c r="JDG313" s="54"/>
      <c r="JDH313" s="54"/>
      <c r="JDI313" s="54"/>
      <c r="JDJ313" s="54"/>
      <c r="JDK313" s="54"/>
      <c r="JDL313" s="54"/>
      <c r="JDM313" s="54"/>
      <c r="JDN313" s="54"/>
      <c r="JDO313" s="54"/>
      <c r="JDP313" s="54"/>
      <c r="JDQ313" s="54"/>
      <c r="JDR313" s="54"/>
      <c r="JDS313" s="54"/>
      <c r="JDT313" s="54"/>
      <c r="JDU313" s="54"/>
      <c r="JDV313" s="54"/>
      <c r="JDW313" s="54"/>
      <c r="JDX313" s="54"/>
      <c r="JDY313" s="54"/>
      <c r="JDZ313" s="54"/>
      <c r="JEA313" s="54"/>
      <c r="JEB313" s="54"/>
      <c r="JEC313" s="54"/>
      <c r="JED313" s="54"/>
      <c r="JEE313" s="54"/>
      <c r="JEF313" s="54"/>
      <c r="JEG313" s="54"/>
      <c r="JEH313" s="54"/>
      <c r="JEI313" s="54"/>
      <c r="JEJ313" s="54"/>
      <c r="JEK313" s="54"/>
      <c r="JEL313" s="54"/>
      <c r="JEM313" s="54"/>
      <c r="JEN313" s="54"/>
      <c r="JEO313" s="54"/>
      <c r="JEP313" s="54"/>
      <c r="JEQ313" s="54"/>
      <c r="JER313" s="54"/>
      <c r="JES313" s="54"/>
      <c r="JET313" s="54"/>
      <c r="JEU313" s="54"/>
      <c r="JEV313" s="54"/>
      <c r="JEW313" s="54"/>
      <c r="JEX313" s="54"/>
      <c r="JEY313" s="54"/>
      <c r="JEZ313" s="54"/>
      <c r="JFA313" s="54"/>
      <c r="JFB313" s="54"/>
      <c r="JFC313" s="54"/>
      <c r="JFD313" s="54"/>
      <c r="JFE313" s="54"/>
      <c r="JFF313" s="54"/>
      <c r="JFG313" s="54"/>
      <c r="JFH313" s="54"/>
      <c r="JFI313" s="54"/>
      <c r="JFJ313" s="54"/>
      <c r="JFK313" s="54"/>
      <c r="JFL313" s="54"/>
      <c r="JFM313" s="54"/>
      <c r="JFN313" s="54"/>
      <c r="JFO313" s="54"/>
      <c r="JFP313" s="54"/>
      <c r="JFQ313" s="54"/>
      <c r="JFR313" s="54"/>
      <c r="JFS313" s="54"/>
      <c r="JFT313" s="54"/>
      <c r="JFU313" s="54"/>
      <c r="JFV313" s="54"/>
      <c r="JFW313" s="54"/>
      <c r="JFX313" s="54"/>
      <c r="JFY313" s="54"/>
      <c r="JFZ313" s="54"/>
      <c r="JGA313" s="54"/>
      <c r="JGB313" s="54"/>
      <c r="JGC313" s="54"/>
      <c r="JGD313" s="54"/>
      <c r="JGE313" s="54"/>
      <c r="JGF313" s="54"/>
      <c r="JGG313" s="54"/>
      <c r="JGH313" s="54"/>
      <c r="JGI313" s="54"/>
      <c r="JGJ313" s="54"/>
      <c r="JGK313" s="54"/>
      <c r="JGL313" s="54"/>
      <c r="JGM313" s="54"/>
      <c r="JGN313" s="54"/>
      <c r="JGO313" s="54"/>
      <c r="JGP313" s="54"/>
      <c r="JGQ313" s="54"/>
      <c r="JGR313" s="54"/>
      <c r="JGS313" s="54"/>
      <c r="JGT313" s="54"/>
      <c r="JGU313" s="54"/>
      <c r="JGV313" s="54"/>
      <c r="JGW313" s="54"/>
      <c r="JGX313" s="54"/>
      <c r="JGY313" s="54"/>
      <c r="JGZ313" s="54"/>
      <c r="JHA313" s="54"/>
      <c r="JHB313" s="54"/>
      <c r="JHC313" s="54"/>
      <c r="JHD313" s="54"/>
      <c r="JHE313" s="54"/>
      <c r="JHF313" s="54"/>
      <c r="JHG313" s="54"/>
      <c r="JHH313" s="54"/>
      <c r="JHI313" s="54"/>
      <c r="JHJ313" s="54"/>
      <c r="JHK313" s="54"/>
      <c r="JHL313" s="54"/>
      <c r="JHM313" s="54"/>
      <c r="JHN313" s="54"/>
      <c r="JHO313" s="54"/>
      <c r="JHP313" s="54"/>
      <c r="JHQ313" s="54"/>
      <c r="JHR313" s="54"/>
      <c r="JHS313" s="54"/>
      <c r="JHT313" s="54"/>
      <c r="JHU313" s="54"/>
      <c r="JHV313" s="54"/>
      <c r="JHW313" s="54"/>
      <c r="JHX313" s="54"/>
      <c r="JHY313" s="54"/>
      <c r="JHZ313" s="54"/>
      <c r="JIA313" s="54"/>
      <c r="JIB313" s="54"/>
      <c r="JIC313" s="54"/>
      <c r="JID313" s="54"/>
      <c r="JIE313" s="54"/>
      <c r="JIF313" s="54"/>
      <c r="JIG313" s="54"/>
      <c r="JIH313" s="54"/>
      <c r="JII313" s="54"/>
      <c r="JIJ313" s="54"/>
      <c r="JIK313" s="54"/>
      <c r="JIL313" s="54"/>
      <c r="JIM313" s="54"/>
      <c r="JIN313" s="54"/>
      <c r="JIO313" s="54"/>
      <c r="JIP313" s="54"/>
      <c r="JIQ313" s="54"/>
      <c r="JIR313" s="54"/>
      <c r="JIS313" s="54"/>
      <c r="JIT313" s="54"/>
      <c r="JIU313" s="54"/>
      <c r="JIV313" s="54"/>
      <c r="JIW313" s="54"/>
      <c r="JIX313" s="54"/>
      <c r="JIY313" s="54"/>
      <c r="JIZ313" s="54"/>
      <c r="JJA313" s="54"/>
      <c r="JJB313" s="54"/>
      <c r="JJC313" s="54"/>
      <c r="JJD313" s="54"/>
      <c r="JJE313" s="54"/>
      <c r="JJF313" s="54"/>
      <c r="JJG313" s="54"/>
      <c r="JJH313" s="54"/>
      <c r="JJI313" s="54"/>
      <c r="JJJ313" s="54"/>
      <c r="JJK313" s="54"/>
      <c r="JJL313" s="54"/>
      <c r="JJM313" s="54"/>
      <c r="JJN313" s="54"/>
      <c r="JJO313" s="54"/>
      <c r="JJP313" s="54"/>
      <c r="JJQ313" s="54"/>
      <c r="JJR313" s="54"/>
      <c r="JJS313" s="54"/>
      <c r="JJT313" s="54"/>
      <c r="JJU313" s="54"/>
      <c r="JJV313" s="54"/>
      <c r="JJW313" s="54"/>
      <c r="JJX313" s="54"/>
      <c r="JJY313" s="54"/>
      <c r="JJZ313" s="54"/>
      <c r="JKA313" s="54"/>
      <c r="JKB313" s="54"/>
      <c r="JKC313" s="54"/>
      <c r="JKD313" s="54"/>
      <c r="JKE313" s="54"/>
      <c r="JKF313" s="54"/>
      <c r="JKG313" s="54"/>
      <c r="JKH313" s="54"/>
      <c r="JKI313" s="54"/>
      <c r="JKJ313" s="54"/>
      <c r="JKK313" s="54"/>
      <c r="JKL313" s="54"/>
      <c r="JKM313" s="54"/>
      <c r="JKN313" s="54"/>
      <c r="JKO313" s="54"/>
      <c r="JKP313" s="54"/>
      <c r="JKQ313" s="54"/>
      <c r="JKR313" s="54"/>
      <c r="JKS313" s="54"/>
      <c r="JKT313" s="54"/>
      <c r="JKU313" s="54"/>
      <c r="JKV313" s="54"/>
      <c r="JKW313" s="54"/>
      <c r="JKX313" s="54"/>
      <c r="JKY313" s="54"/>
      <c r="JKZ313" s="54"/>
      <c r="JLA313" s="54"/>
      <c r="JLB313" s="54"/>
      <c r="JLC313" s="54"/>
      <c r="JLD313" s="54"/>
      <c r="JLE313" s="54"/>
      <c r="JLF313" s="54"/>
      <c r="JLG313" s="54"/>
      <c r="JLH313" s="54"/>
      <c r="JLI313" s="54"/>
      <c r="JLJ313" s="54"/>
      <c r="JLK313" s="54"/>
      <c r="JLL313" s="54"/>
      <c r="JLM313" s="54"/>
      <c r="JLN313" s="54"/>
      <c r="JLO313" s="54"/>
      <c r="JLP313" s="54"/>
      <c r="JLQ313" s="54"/>
      <c r="JLR313" s="54"/>
      <c r="JLS313" s="54"/>
      <c r="JLT313" s="54"/>
      <c r="JLU313" s="54"/>
      <c r="JLV313" s="54"/>
      <c r="JLW313" s="54"/>
      <c r="JLX313" s="54"/>
      <c r="JLY313" s="54"/>
      <c r="JLZ313" s="54"/>
      <c r="JMA313" s="54"/>
      <c r="JMB313" s="54"/>
      <c r="JMC313" s="54"/>
      <c r="JMD313" s="54"/>
      <c r="JME313" s="54"/>
      <c r="JMF313" s="54"/>
      <c r="JMG313" s="54"/>
      <c r="JMH313" s="54"/>
      <c r="JMI313" s="54"/>
      <c r="JMJ313" s="54"/>
      <c r="JMK313" s="54"/>
      <c r="JML313" s="54"/>
      <c r="JMM313" s="54"/>
      <c r="JMN313" s="54"/>
      <c r="JMO313" s="54"/>
      <c r="JMP313" s="54"/>
      <c r="JMQ313" s="54"/>
      <c r="JMR313" s="54"/>
      <c r="JMS313" s="54"/>
      <c r="JMT313" s="54"/>
      <c r="JMU313" s="54"/>
      <c r="JMV313" s="54"/>
      <c r="JMW313" s="54"/>
      <c r="JMX313" s="54"/>
      <c r="JMY313" s="54"/>
      <c r="JMZ313" s="54"/>
      <c r="JNA313" s="54"/>
      <c r="JNB313" s="54"/>
      <c r="JNC313" s="54"/>
      <c r="JND313" s="54"/>
      <c r="JNE313" s="54"/>
      <c r="JNF313" s="54"/>
      <c r="JNG313" s="54"/>
      <c r="JNH313" s="54"/>
      <c r="JNI313" s="54"/>
      <c r="JNJ313" s="54"/>
      <c r="JNK313" s="54"/>
      <c r="JNL313" s="54"/>
      <c r="JNM313" s="54"/>
      <c r="JNN313" s="54"/>
      <c r="JNO313" s="54"/>
      <c r="JNP313" s="54"/>
      <c r="JNQ313" s="54"/>
      <c r="JNR313" s="54"/>
      <c r="JNS313" s="54"/>
      <c r="JNT313" s="54"/>
      <c r="JNU313" s="54"/>
      <c r="JNV313" s="54"/>
      <c r="JNW313" s="54"/>
      <c r="JNX313" s="54"/>
      <c r="JNY313" s="54"/>
      <c r="JNZ313" s="54"/>
      <c r="JOA313" s="54"/>
      <c r="JOB313" s="54"/>
      <c r="JOC313" s="54"/>
      <c r="JOD313" s="54"/>
      <c r="JOE313" s="54"/>
      <c r="JOF313" s="54"/>
      <c r="JOG313" s="54"/>
      <c r="JOH313" s="54"/>
      <c r="JOI313" s="54"/>
      <c r="JOJ313" s="54"/>
      <c r="JOK313" s="54"/>
      <c r="JOL313" s="54"/>
      <c r="JOM313" s="54"/>
      <c r="JON313" s="54"/>
      <c r="JOO313" s="54"/>
      <c r="JOP313" s="54"/>
      <c r="JOQ313" s="54"/>
      <c r="JOR313" s="54"/>
      <c r="JOS313" s="54"/>
      <c r="JOT313" s="54"/>
      <c r="JOU313" s="54"/>
      <c r="JOV313" s="54"/>
      <c r="JOW313" s="54"/>
      <c r="JOX313" s="54"/>
      <c r="JOY313" s="54"/>
      <c r="JOZ313" s="54"/>
      <c r="JPA313" s="54"/>
      <c r="JPB313" s="54"/>
      <c r="JPC313" s="54"/>
      <c r="JPD313" s="54"/>
      <c r="JPE313" s="54"/>
      <c r="JPF313" s="54"/>
      <c r="JPG313" s="54"/>
      <c r="JPH313" s="54"/>
      <c r="JPI313" s="54"/>
      <c r="JPJ313" s="54"/>
      <c r="JPK313" s="54"/>
      <c r="JPL313" s="54"/>
      <c r="JPM313" s="54"/>
      <c r="JPN313" s="54"/>
      <c r="JPO313" s="54"/>
      <c r="JPP313" s="54"/>
      <c r="JPQ313" s="54"/>
      <c r="JPR313" s="54"/>
      <c r="JPS313" s="54"/>
      <c r="JPT313" s="54"/>
      <c r="JPU313" s="54"/>
      <c r="JPV313" s="54"/>
      <c r="JPW313" s="54"/>
      <c r="JPX313" s="54"/>
      <c r="JPY313" s="54"/>
      <c r="JPZ313" s="54"/>
      <c r="JQA313" s="54"/>
      <c r="JQB313" s="54"/>
      <c r="JQC313" s="54"/>
      <c r="JQD313" s="54"/>
      <c r="JQE313" s="54"/>
      <c r="JQF313" s="54"/>
      <c r="JQG313" s="54"/>
      <c r="JQH313" s="54"/>
      <c r="JQI313" s="54"/>
      <c r="JQJ313" s="54"/>
      <c r="JQK313" s="54"/>
      <c r="JQL313" s="54"/>
      <c r="JQM313" s="54"/>
      <c r="JQN313" s="54"/>
      <c r="JQO313" s="54"/>
      <c r="JQP313" s="54"/>
      <c r="JQQ313" s="54"/>
      <c r="JQR313" s="54"/>
      <c r="JQS313" s="54"/>
      <c r="JQT313" s="54"/>
      <c r="JQU313" s="54"/>
      <c r="JQV313" s="54"/>
      <c r="JQW313" s="54"/>
      <c r="JQX313" s="54"/>
      <c r="JQY313" s="54"/>
      <c r="JQZ313" s="54"/>
      <c r="JRA313" s="54"/>
      <c r="JRB313" s="54"/>
      <c r="JRC313" s="54"/>
      <c r="JRD313" s="54"/>
      <c r="JRE313" s="54"/>
      <c r="JRF313" s="54"/>
      <c r="JRG313" s="54"/>
      <c r="JRH313" s="54"/>
      <c r="JRI313" s="54"/>
      <c r="JRJ313" s="54"/>
      <c r="JRK313" s="54"/>
      <c r="JRL313" s="54"/>
      <c r="JRM313" s="54"/>
      <c r="JRN313" s="54"/>
      <c r="JRO313" s="54"/>
      <c r="JRP313" s="54"/>
      <c r="JRQ313" s="54"/>
      <c r="JRR313" s="54"/>
      <c r="JRS313" s="54"/>
      <c r="JRT313" s="54"/>
      <c r="JRU313" s="54"/>
      <c r="JRV313" s="54"/>
      <c r="JRW313" s="54"/>
      <c r="JRX313" s="54"/>
      <c r="JRY313" s="54"/>
      <c r="JRZ313" s="54"/>
      <c r="JSA313" s="54"/>
      <c r="JSB313" s="54"/>
      <c r="JSC313" s="54"/>
      <c r="JSD313" s="54"/>
      <c r="JSE313" s="54"/>
      <c r="JSF313" s="54"/>
      <c r="JSG313" s="54"/>
      <c r="JSH313" s="54"/>
      <c r="JSI313" s="54"/>
      <c r="JSJ313" s="54"/>
      <c r="JSK313" s="54"/>
      <c r="JSL313" s="54"/>
      <c r="JSM313" s="54"/>
      <c r="JSN313" s="54"/>
      <c r="JSO313" s="54"/>
      <c r="JSP313" s="54"/>
      <c r="JSQ313" s="54"/>
      <c r="JSR313" s="54"/>
      <c r="JSS313" s="54"/>
      <c r="JST313" s="54"/>
      <c r="JSU313" s="54"/>
      <c r="JSV313" s="54"/>
      <c r="JSW313" s="54"/>
      <c r="JSX313" s="54"/>
      <c r="JSY313" s="54"/>
      <c r="JSZ313" s="54"/>
      <c r="JTA313" s="54"/>
      <c r="JTB313" s="54"/>
      <c r="JTC313" s="54"/>
      <c r="JTD313" s="54"/>
      <c r="JTE313" s="54"/>
      <c r="JTF313" s="54"/>
      <c r="JTG313" s="54"/>
      <c r="JTH313" s="54"/>
      <c r="JTI313" s="54"/>
      <c r="JTJ313" s="54"/>
      <c r="JTK313" s="54"/>
      <c r="JTL313" s="54"/>
      <c r="JTM313" s="54"/>
      <c r="JTN313" s="54"/>
      <c r="JTO313" s="54"/>
      <c r="JTP313" s="54"/>
      <c r="JTQ313" s="54"/>
      <c r="JTR313" s="54"/>
      <c r="JTS313" s="54"/>
      <c r="JTT313" s="54"/>
      <c r="JTU313" s="54"/>
      <c r="JTV313" s="54"/>
      <c r="JTW313" s="54"/>
      <c r="JTX313" s="54"/>
      <c r="JTY313" s="54"/>
      <c r="JTZ313" s="54"/>
      <c r="JUA313" s="54"/>
      <c r="JUB313" s="54"/>
      <c r="JUC313" s="54"/>
      <c r="JUD313" s="54"/>
      <c r="JUE313" s="54"/>
      <c r="JUF313" s="54"/>
      <c r="JUG313" s="54"/>
      <c r="JUH313" s="54"/>
      <c r="JUI313" s="54"/>
      <c r="JUJ313" s="54"/>
      <c r="JUK313" s="54"/>
      <c r="JUL313" s="54"/>
      <c r="JUM313" s="54"/>
      <c r="JUN313" s="54"/>
      <c r="JUO313" s="54"/>
      <c r="JUP313" s="54"/>
      <c r="JUQ313" s="54"/>
      <c r="JUR313" s="54"/>
      <c r="JUS313" s="54"/>
      <c r="JUT313" s="54"/>
      <c r="JUU313" s="54"/>
      <c r="JUV313" s="54"/>
      <c r="JUW313" s="54"/>
      <c r="JUX313" s="54"/>
      <c r="JUY313" s="54"/>
      <c r="JUZ313" s="54"/>
      <c r="JVA313" s="54"/>
      <c r="JVB313" s="54"/>
      <c r="JVC313" s="54"/>
      <c r="JVD313" s="54"/>
      <c r="JVE313" s="54"/>
      <c r="JVF313" s="54"/>
      <c r="JVG313" s="54"/>
      <c r="JVH313" s="54"/>
      <c r="JVI313" s="54"/>
      <c r="JVJ313" s="54"/>
      <c r="JVK313" s="54"/>
      <c r="JVL313" s="54"/>
      <c r="JVM313" s="54"/>
      <c r="JVN313" s="54"/>
      <c r="JVO313" s="54"/>
      <c r="JVP313" s="54"/>
      <c r="JVQ313" s="54"/>
      <c r="JVR313" s="54"/>
      <c r="JVS313" s="54"/>
      <c r="JVT313" s="54"/>
      <c r="JVU313" s="54"/>
      <c r="JVV313" s="54"/>
      <c r="JVW313" s="54"/>
      <c r="JVX313" s="54"/>
      <c r="JVY313" s="54"/>
      <c r="JVZ313" s="54"/>
      <c r="JWA313" s="54"/>
      <c r="JWB313" s="54"/>
      <c r="JWC313" s="54"/>
      <c r="JWD313" s="54"/>
      <c r="JWE313" s="54"/>
      <c r="JWF313" s="54"/>
      <c r="JWG313" s="54"/>
      <c r="JWH313" s="54"/>
      <c r="JWI313" s="54"/>
      <c r="JWJ313" s="54"/>
      <c r="JWK313" s="54"/>
      <c r="JWL313" s="54"/>
      <c r="JWM313" s="54"/>
      <c r="JWN313" s="54"/>
      <c r="JWO313" s="54"/>
      <c r="JWP313" s="54"/>
      <c r="JWQ313" s="54"/>
      <c r="JWR313" s="54"/>
      <c r="JWS313" s="54"/>
      <c r="JWT313" s="54"/>
      <c r="JWU313" s="54"/>
      <c r="JWV313" s="54"/>
      <c r="JWW313" s="54"/>
      <c r="JWX313" s="54"/>
      <c r="JWY313" s="54"/>
      <c r="JWZ313" s="54"/>
      <c r="JXA313" s="54"/>
      <c r="JXB313" s="54"/>
      <c r="JXC313" s="54"/>
      <c r="JXD313" s="54"/>
      <c r="JXE313" s="54"/>
      <c r="JXF313" s="54"/>
      <c r="JXG313" s="54"/>
      <c r="JXH313" s="54"/>
      <c r="JXI313" s="54"/>
      <c r="JXJ313" s="54"/>
      <c r="JXK313" s="54"/>
      <c r="JXL313" s="54"/>
      <c r="JXM313" s="54"/>
      <c r="JXN313" s="54"/>
      <c r="JXO313" s="54"/>
      <c r="JXP313" s="54"/>
      <c r="JXQ313" s="54"/>
      <c r="JXR313" s="54"/>
      <c r="JXS313" s="54"/>
      <c r="JXT313" s="54"/>
      <c r="JXU313" s="54"/>
      <c r="JXV313" s="54"/>
      <c r="JXW313" s="54"/>
      <c r="JXX313" s="54"/>
      <c r="JXY313" s="54"/>
      <c r="JXZ313" s="54"/>
      <c r="JYA313" s="54"/>
      <c r="JYB313" s="54"/>
      <c r="JYC313" s="54"/>
      <c r="JYD313" s="54"/>
      <c r="JYE313" s="54"/>
      <c r="JYF313" s="54"/>
      <c r="JYG313" s="54"/>
      <c r="JYH313" s="54"/>
      <c r="JYI313" s="54"/>
      <c r="JYJ313" s="54"/>
      <c r="JYK313" s="54"/>
      <c r="JYL313" s="54"/>
      <c r="JYM313" s="54"/>
      <c r="JYN313" s="54"/>
      <c r="JYO313" s="54"/>
      <c r="JYP313" s="54"/>
      <c r="JYQ313" s="54"/>
      <c r="JYR313" s="54"/>
      <c r="JYS313" s="54"/>
      <c r="JYT313" s="54"/>
      <c r="JYU313" s="54"/>
      <c r="JYV313" s="54"/>
      <c r="JYW313" s="54"/>
      <c r="JYX313" s="54"/>
      <c r="JYY313" s="54"/>
      <c r="JYZ313" s="54"/>
      <c r="JZA313" s="54"/>
      <c r="JZB313" s="54"/>
      <c r="JZC313" s="54"/>
      <c r="JZD313" s="54"/>
      <c r="JZE313" s="54"/>
      <c r="JZF313" s="54"/>
      <c r="JZG313" s="54"/>
      <c r="JZH313" s="54"/>
      <c r="JZI313" s="54"/>
      <c r="JZJ313" s="54"/>
      <c r="JZK313" s="54"/>
      <c r="JZL313" s="54"/>
      <c r="JZM313" s="54"/>
      <c r="JZN313" s="54"/>
      <c r="JZO313" s="54"/>
      <c r="JZP313" s="54"/>
      <c r="JZQ313" s="54"/>
      <c r="JZR313" s="54"/>
      <c r="JZS313" s="54"/>
      <c r="JZT313" s="54"/>
      <c r="JZU313" s="54"/>
      <c r="JZV313" s="54"/>
      <c r="JZW313" s="54"/>
      <c r="JZX313" s="54"/>
      <c r="JZY313" s="54"/>
      <c r="JZZ313" s="54"/>
      <c r="KAA313" s="54"/>
      <c r="KAB313" s="54"/>
      <c r="KAC313" s="54"/>
      <c r="KAD313" s="54"/>
      <c r="KAE313" s="54"/>
      <c r="KAF313" s="54"/>
      <c r="KAG313" s="54"/>
      <c r="KAH313" s="54"/>
      <c r="KAI313" s="54"/>
      <c r="KAJ313" s="54"/>
      <c r="KAK313" s="54"/>
      <c r="KAL313" s="54"/>
      <c r="KAM313" s="54"/>
      <c r="KAN313" s="54"/>
      <c r="KAO313" s="54"/>
      <c r="KAP313" s="54"/>
      <c r="KAQ313" s="54"/>
      <c r="KAR313" s="54"/>
      <c r="KAS313" s="54"/>
      <c r="KAT313" s="54"/>
      <c r="KAU313" s="54"/>
      <c r="KAV313" s="54"/>
      <c r="KAW313" s="54"/>
      <c r="KAX313" s="54"/>
      <c r="KAY313" s="54"/>
      <c r="KAZ313" s="54"/>
      <c r="KBA313" s="54"/>
      <c r="KBB313" s="54"/>
      <c r="KBC313" s="54"/>
      <c r="KBD313" s="54"/>
      <c r="KBE313" s="54"/>
      <c r="KBF313" s="54"/>
      <c r="KBG313" s="54"/>
      <c r="KBH313" s="54"/>
      <c r="KBI313" s="54"/>
      <c r="KBJ313" s="54"/>
      <c r="KBK313" s="54"/>
      <c r="KBL313" s="54"/>
      <c r="KBM313" s="54"/>
      <c r="KBN313" s="54"/>
      <c r="KBO313" s="54"/>
      <c r="KBP313" s="54"/>
      <c r="KBQ313" s="54"/>
      <c r="KBR313" s="54"/>
      <c r="KBS313" s="54"/>
      <c r="KBT313" s="54"/>
      <c r="KBU313" s="54"/>
      <c r="KBV313" s="54"/>
      <c r="KBW313" s="54"/>
      <c r="KBX313" s="54"/>
      <c r="KBY313" s="54"/>
      <c r="KBZ313" s="54"/>
      <c r="KCA313" s="54"/>
      <c r="KCB313" s="54"/>
      <c r="KCC313" s="54"/>
      <c r="KCD313" s="54"/>
      <c r="KCE313" s="54"/>
      <c r="KCF313" s="54"/>
      <c r="KCG313" s="54"/>
      <c r="KCH313" s="54"/>
      <c r="KCI313" s="54"/>
      <c r="KCJ313" s="54"/>
      <c r="KCK313" s="54"/>
      <c r="KCL313" s="54"/>
      <c r="KCM313" s="54"/>
      <c r="KCN313" s="54"/>
      <c r="KCO313" s="54"/>
      <c r="KCP313" s="54"/>
      <c r="KCQ313" s="54"/>
      <c r="KCR313" s="54"/>
      <c r="KCS313" s="54"/>
      <c r="KCT313" s="54"/>
      <c r="KCU313" s="54"/>
      <c r="KCV313" s="54"/>
      <c r="KCW313" s="54"/>
      <c r="KCX313" s="54"/>
      <c r="KCY313" s="54"/>
      <c r="KCZ313" s="54"/>
      <c r="KDA313" s="54"/>
      <c r="KDB313" s="54"/>
      <c r="KDC313" s="54"/>
      <c r="KDD313" s="54"/>
      <c r="KDE313" s="54"/>
      <c r="KDF313" s="54"/>
      <c r="KDG313" s="54"/>
      <c r="KDH313" s="54"/>
      <c r="KDI313" s="54"/>
      <c r="KDJ313" s="54"/>
      <c r="KDK313" s="54"/>
      <c r="KDL313" s="54"/>
      <c r="KDM313" s="54"/>
      <c r="KDN313" s="54"/>
      <c r="KDO313" s="54"/>
      <c r="KDP313" s="54"/>
      <c r="KDQ313" s="54"/>
      <c r="KDR313" s="54"/>
      <c r="KDS313" s="54"/>
      <c r="KDT313" s="54"/>
      <c r="KDU313" s="54"/>
      <c r="KDV313" s="54"/>
      <c r="KDW313" s="54"/>
      <c r="KDX313" s="54"/>
      <c r="KDY313" s="54"/>
      <c r="KDZ313" s="54"/>
      <c r="KEA313" s="54"/>
      <c r="KEB313" s="54"/>
      <c r="KEC313" s="54"/>
      <c r="KED313" s="54"/>
      <c r="KEE313" s="54"/>
      <c r="KEF313" s="54"/>
      <c r="KEG313" s="54"/>
      <c r="KEH313" s="54"/>
      <c r="KEI313" s="54"/>
      <c r="KEJ313" s="54"/>
      <c r="KEK313" s="54"/>
      <c r="KEL313" s="54"/>
      <c r="KEM313" s="54"/>
      <c r="KEN313" s="54"/>
      <c r="KEO313" s="54"/>
      <c r="KEP313" s="54"/>
      <c r="KEQ313" s="54"/>
      <c r="KER313" s="54"/>
      <c r="KES313" s="54"/>
      <c r="KET313" s="54"/>
      <c r="KEU313" s="54"/>
      <c r="KEV313" s="54"/>
      <c r="KEW313" s="54"/>
      <c r="KEX313" s="54"/>
      <c r="KEY313" s="54"/>
      <c r="KEZ313" s="54"/>
      <c r="KFA313" s="54"/>
      <c r="KFB313" s="54"/>
      <c r="KFC313" s="54"/>
      <c r="KFD313" s="54"/>
      <c r="KFE313" s="54"/>
      <c r="KFF313" s="54"/>
      <c r="KFG313" s="54"/>
      <c r="KFH313" s="54"/>
      <c r="KFI313" s="54"/>
      <c r="KFJ313" s="54"/>
      <c r="KFK313" s="54"/>
      <c r="KFL313" s="54"/>
      <c r="KFM313" s="54"/>
      <c r="KFN313" s="54"/>
      <c r="KFO313" s="54"/>
      <c r="KFP313" s="54"/>
      <c r="KFQ313" s="54"/>
      <c r="KFR313" s="54"/>
      <c r="KFS313" s="54"/>
      <c r="KFT313" s="54"/>
      <c r="KFU313" s="54"/>
      <c r="KFV313" s="54"/>
      <c r="KFW313" s="54"/>
      <c r="KFX313" s="54"/>
      <c r="KFY313" s="54"/>
      <c r="KFZ313" s="54"/>
      <c r="KGA313" s="54"/>
      <c r="KGB313" s="54"/>
      <c r="KGC313" s="54"/>
      <c r="KGD313" s="54"/>
      <c r="KGE313" s="54"/>
      <c r="KGF313" s="54"/>
      <c r="KGG313" s="54"/>
      <c r="KGH313" s="54"/>
      <c r="KGI313" s="54"/>
      <c r="KGJ313" s="54"/>
      <c r="KGK313" s="54"/>
      <c r="KGL313" s="54"/>
      <c r="KGM313" s="54"/>
      <c r="KGN313" s="54"/>
      <c r="KGO313" s="54"/>
      <c r="KGP313" s="54"/>
      <c r="KGQ313" s="54"/>
      <c r="KGR313" s="54"/>
      <c r="KGS313" s="54"/>
      <c r="KGT313" s="54"/>
      <c r="KGU313" s="54"/>
      <c r="KGV313" s="54"/>
      <c r="KGW313" s="54"/>
      <c r="KGX313" s="54"/>
      <c r="KGY313" s="54"/>
      <c r="KGZ313" s="54"/>
      <c r="KHA313" s="54"/>
      <c r="KHB313" s="54"/>
      <c r="KHC313" s="54"/>
      <c r="KHD313" s="54"/>
      <c r="KHE313" s="54"/>
      <c r="KHF313" s="54"/>
      <c r="KHG313" s="54"/>
      <c r="KHH313" s="54"/>
      <c r="KHI313" s="54"/>
      <c r="KHJ313" s="54"/>
      <c r="KHK313" s="54"/>
      <c r="KHL313" s="54"/>
      <c r="KHM313" s="54"/>
      <c r="KHN313" s="54"/>
      <c r="KHO313" s="54"/>
      <c r="KHP313" s="54"/>
      <c r="KHQ313" s="54"/>
      <c r="KHR313" s="54"/>
      <c r="KHS313" s="54"/>
      <c r="KHT313" s="54"/>
      <c r="KHU313" s="54"/>
      <c r="KHV313" s="54"/>
      <c r="KHW313" s="54"/>
      <c r="KHX313" s="54"/>
      <c r="KHY313" s="54"/>
      <c r="KHZ313" s="54"/>
      <c r="KIA313" s="54"/>
      <c r="KIB313" s="54"/>
      <c r="KIC313" s="54"/>
      <c r="KID313" s="54"/>
      <c r="KIE313" s="54"/>
      <c r="KIF313" s="54"/>
      <c r="KIG313" s="54"/>
      <c r="KIH313" s="54"/>
      <c r="KII313" s="54"/>
      <c r="KIJ313" s="54"/>
      <c r="KIK313" s="54"/>
      <c r="KIL313" s="54"/>
      <c r="KIM313" s="54"/>
      <c r="KIN313" s="54"/>
      <c r="KIO313" s="54"/>
      <c r="KIP313" s="54"/>
      <c r="KIQ313" s="54"/>
      <c r="KIR313" s="54"/>
      <c r="KIS313" s="54"/>
      <c r="KIT313" s="54"/>
      <c r="KIU313" s="54"/>
      <c r="KIV313" s="54"/>
      <c r="KIW313" s="54"/>
      <c r="KIX313" s="54"/>
      <c r="KIY313" s="54"/>
      <c r="KIZ313" s="54"/>
      <c r="KJA313" s="54"/>
      <c r="KJB313" s="54"/>
      <c r="KJC313" s="54"/>
      <c r="KJD313" s="54"/>
      <c r="KJE313" s="54"/>
      <c r="KJF313" s="54"/>
      <c r="KJG313" s="54"/>
      <c r="KJH313" s="54"/>
      <c r="KJI313" s="54"/>
      <c r="KJJ313" s="54"/>
      <c r="KJK313" s="54"/>
      <c r="KJL313" s="54"/>
      <c r="KJM313" s="54"/>
      <c r="KJN313" s="54"/>
      <c r="KJO313" s="54"/>
      <c r="KJP313" s="54"/>
      <c r="KJQ313" s="54"/>
      <c r="KJR313" s="54"/>
      <c r="KJS313" s="54"/>
      <c r="KJT313" s="54"/>
      <c r="KJU313" s="54"/>
      <c r="KJV313" s="54"/>
      <c r="KJW313" s="54"/>
      <c r="KJX313" s="54"/>
      <c r="KJY313" s="54"/>
      <c r="KJZ313" s="54"/>
      <c r="KKA313" s="54"/>
      <c r="KKB313" s="54"/>
      <c r="KKC313" s="54"/>
      <c r="KKD313" s="54"/>
      <c r="KKE313" s="54"/>
      <c r="KKF313" s="54"/>
      <c r="KKG313" s="54"/>
      <c r="KKH313" s="54"/>
      <c r="KKI313" s="54"/>
      <c r="KKJ313" s="54"/>
      <c r="KKK313" s="54"/>
      <c r="KKL313" s="54"/>
      <c r="KKM313" s="54"/>
      <c r="KKN313" s="54"/>
      <c r="KKO313" s="54"/>
      <c r="KKP313" s="54"/>
      <c r="KKQ313" s="54"/>
      <c r="KKR313" s="54"/>
      <c r="KKS313" s="54"/>
      <c r="KKT313" s="54"/>
      <c r="KKU313" s="54"/>
      <c r="KKV313" s="54"/>
      <c r="KKW313" s="54"/>
      <c r="KKX313" s="54"/>
      <c r="KKY313" s="54"/>
      <c r="KKZ313" s="54"/>
      <c r="KLA313" s="54"/>
      <c r="KLB313" s="54"/>
      <c r="KLC313" s="54"/>
      <c r="KLD313" s="54"/>
      <c r="KLE313" s="54"/>
      <c r="KLF313" s="54"/>
      <c r="KLG313" s="54"/>
      <c r="KLH313" s="54"/>
      <c r="KLI313" s="54"/>
      <c r="KLJ313" s="54"/>
      <c r="KLK313" s="54"/>
      <c r="KLL313" s="54"/>
      <c r="KLM313" s="54"/>
      <c r="KLN313" s="54"/>
      <c r="KLO313" s="54"/>
      <c r="KLP313" s="54"/>
      <c r="KLQ313" s="54"/>
      <c r="KLR313" s="54"/>
      <c r="KLS313" s="54"/>
      <c r="KLT313" s="54"/>
      <c r="KLU313" s="54"/>
      <c r="KLV313" s="54"/>
      <c r="KLW313" s="54"/>
      <c r="KLX313" s="54"/>
      <c r="KLY313" s="54"/>
      <c r="KLZ313" s="54"/>
      <c r="KMA313" s="54"/>
      <c r="KMB313" s="54"/>
      <c r="KMC313" s="54"/>
      <c r="KMD313" s="54"/>
      <c r="KME313" s="54"/>
      <c r="KMF313" s="54"/>
      <c r="KMG313" s="54"/>
      <c r="KMH313" s="54"/>
      <c r="KMI313" s="54"/>
      <c r="KMJ313" s="54"/>
      <c r="KMK313" s="54"/>
      <c r="KML313" s="54"/>
      <c r="KMM313" s="54"/>
      <c r="KMN313" s="54"/>
      <c r="KMO313" s="54"/>
      <c r="KMP313" s="54"/>
      <c r="KMQ313" s="54"/>
      <c r="KMR313" s="54"/>
      <c r="KMS313" s="54"/>
      <c r="KMT313" s="54"/>
      <c r="KMU313" s="54"/>
      <c r="KMV313" s="54"/>
      <c r="KMW313" s="54"/>
      <c r="KMX313" s="54"/>
      <c r="KMY313" s="54"/>
      <c r="KMZ313" s="54"/>
      <c r="KNA313" s="54"/>
      <c r="KNB313" s="54"/>
      <c r="KNC313" s="54"/>
      <c r="KND313" s="54"/>
      <c r="KNE313" s="54"/>
      <c r="KNF313" s="54"/>
      <c r="KNG313" s="54"/>
      <c r="KNH313" s="54"/>
      <c r="KNI313" s="54"/>
      <c r="KNJ313" s="54"/>
      <c r="KNK313" s="54"/>
      <c r="KNL313" s="54"/>
      <c r="KNM313" s="54"/>
      <c r="KNN313" s="54"/>
      <c r="KNO313" s="54"/>
      <c r="KNP313" s="54"/>
      <c r="KNQ313" s="54"/>
      <c r="KNR313" s="54"/>
      <c r="KNS313" s="54"/>
      <c r="KNT313" s="54"/>
      <c r="KNU313" s="54"/>
      <c r="KNV313" s="54"/>
      <c r="KNW313" s="54"/>
      <c r="KNX313" s="54"/>
      <c r="KNY313" s="54"/>
      <c r="KNZ313" s="54"/>
      <c r="KOA313" s="54"/>
      <c r="KOB313" s="54"/>
      <c r="KOC313" s="54"/>
      <c r="KOD313" s="54"/>
      <c r="KOE313" s="54"/>
      <c r="KOF313" s="54"/>
      <c r="KOG313" s="54"/>
      <c r="KOH313" s="54"/>
      <c r="KOI313" s="54"/>
      <c r="KOJ313" s="54"/>
      <c r="KOK313" s="54"/>
      <c r="KOL313" s="54"/>
      <c r="KOM313" s="54"/>
      <c r="KON313" s="54"/>
      <c r="KOO313" s="54"/>
      <c r="KOP313" s="54"/>
      <c r="KOQ313" s="54"/>
      <c r="KOR313" s="54"/>
      <c r="KOS313" s="54"/>
      <c r="KOT313" s="54"/>
      <c r="KOU313" s="54"/>
      <c r="KOV313" s="54"/>
      <c r="KOW313" s="54"/>
      <c r="KOX313" s="54"/>
      <c r="KOY313" s="54"/>
      <c r="KOZ313" s="54"/>
      <c r="KPA313" s="54"/>
      <c r="KPB313" s="54"/>
      <c r="KPC313" s="54"/>
      <c r="KPD313" s="54"/>
      <c r="KPE313" s="54"/>
      <c r="KPF313" s="54"/>
      <c r="KPG313" s="54"/>
      <c r="KPH313" s="54"/>
      <c r="KPI313" s="54"/>
      <c r="KPJ313" s="54"/>
      <c r="KPK313" s="54"/>
      <c r="KPL313" s="54"/>
      <c r="KPM313" s="54"/>
      <c r="KPN313" s="54"/>
      <c r="KPO313" s="54"/>
      <c r="KPP313" s="54"/>
      <c r="KPQ313" s="54"/>
      <c r="KPR313" s="54"/>
      <c r="KPS313" s="54"/>
      <c r="KPT313" s="54"/>
      <c r="KPU313" s="54"/>
      <c r="KPV313" s="54"/>
      <c r="KPW313" s="54"/>
      <c r="KPX313" s="54"/>
      <c r="KPY313" s="54"/>
      <c r="KPZ313" s="54"/>
      <c r="KQA313" s="54"/>
      <c r="KQB313" s="54"/>
      <c r="KQC313" s="54"/>
      <c r="KQD313" s="54"/>
      <c r="KQE313" s="54"/>
      <c r="KQF313" s="54"/>
      <c r="KQG313" s="54"/>
      <c r="KQH313" s="54"/>
      <c r="KQI313" s="54"/>
      <c r="KQJ313" s="54"/>
      <c r="KQK313" s="54"/>
      <c r="KQL313" s="54"/>
      <c r="KQM313" s="54"/>
      <c r="KQN313" s="54"/>
      <c r="KQO313" s="54"/>
      <c r="KQP313" s="54"/>
      <c r="KQQ313" s="54"/>
      <c r="KQR313" s="54"/>
      <c r="KQS313" s="54"/>
      <c r="KQT313" s="54"/>
      <c r="KQU313" s="54"/>
      <c r="KQV313" s="54"/>
      <c r="KQW313" s="54"/>
      <c r="KQX313" s="54"/>
      <c r="KQY313" s="54"/>
      <c r="KQZ313" s="54"/>
      <c r="KRA313" s="54"/>
      <c r="KRB313" s="54"/>
      <c r="KRC313" s="54"/>
      <c r="KRD313" s="54"/>
      <c r="KRE313" s="54"/>
      <c r="KRF313" s="54"/>
      <c r="KRG313" s="54"/>
      <c r="KRH313" s="54"/>
      <c r="KRI313" s="54"/>
      <c r="KRJ313" s="54"/>
      <c r="KRK313" s="54"/>
      <c r="KRL313" s="54"/>
      <c r="KRM313" s="54"/>
      <c r="KRN313" s="54"/>
      <c r="KRO313" s="54"/>
      <c r="KRP313" s="54"/>
      <c r="KRQ313" s="54"/>
      <c r="KRR313" s="54"/>
      <c r="KRS313" s="54"/>
      <c r="KRT313" s="54"/>
      <c r="KRU313" s="54"/>
      <c r="KRV313" s="54"/>
      <c r="KRW313" s="54"/>
      <c r="KRX313" s="54"/>
      <c r="KRY313" s="54"/>
      <c r="KRZ313" s="54"/>
      <c r="KSA313" s="54"/>
      <c r="KSB313" s="54"/>
      <c r="KSC313" s="54"/>
      <c r="KSD313" s="54"/>
      <c r="KSE313" s="54"/>
      <c r="KSF313" s="54"/>
      <c r="KSG313" s="54"/>
      <c r="KSH313" s="54"/>
      <c r="KSI313" s="54"/>
      <c r="KSJ313" s="54"/>
      <c r="KSK313" s="54"/>
      <c r="KSL313" s="54"/>
      <c r="KSM313" s="54"/>
      <c r="KSN313" s="54"/>
      <c r="KSO313" s="54"/>
      <c r="KSP313" s="54"/>
      <c r="KSQ313" s="54"/>
      <c r="KSR313" s="54"/>
      <c r="KSS313" s="54"/>
      <c r="KST313" s="54"/>
      <c r="KSU313" s="54"/>
      <c r="KSV313" s="54"/>
      <c r="KSW313" s="54"/>
      <c r="KSX313" s="54"/>
      <c r="KSY313" s="54"/>
      <c r="KSZ313" s="54"/>
      <c r="KTA313" s="54"/>
      <c r="KTB313" s="54"/>
      <c r="KTC313" s="54"/>
      <c r="KTD313" s="54"/>
      <c r="KTE313" s="54"/>
      <c r="KTF313" s="54"/>
      <c r="KTG313" s="54"/>
      <c r="KTH313" s="54"/>
      <c r="KTI313" s="54"/>
      <c r="KTJ313" s="54"/>
      <c r="KTK313" s="54"/>
      <c r="KTL313" s="54"/>
      <c r="KTM313" s="54"/>
      <c r="KTN313" s="54"/>
      <c r="KTO313" s="54"/>
      <c r="KTP313" s="54"/>
      <c r="KTQ313" s="54"/>
      <c r="KTR313" s="54"/>
      <c r="KTS313" s="54"/>
      <c r="KTT313" s="54"/>
      <c r="KTU313" s="54"/>
      <c r="KTV313" s="54"/>
      <c r="KTW313" s="54"/>
      <c r="KTX313" s="54"/>
      <c r="KTY313" s="54"/>
      <c r="KTZ313" s="54"/>
      <c r="KUA313" s="54"/>
      <c r="KUB313" s="54"/>
      <c r="KUC313" s="54"/>
      <c r="KUD313" s="54"/>
      <c r="KUE313" s="54"/>
      <c r="KUF313" s="54"/>
      <c r="KUG313" s="54"/>
      <c r="KUH313" s="54"/>
      <c r="KUI313" s="54"/>
      <c r="KUJ313" s="54"/>
      <c r="KUK313" s="54"/>
      <c r="KUL313" s="54"/>
      <c r="KUM313" s="54"/>
      <c r="KUN313" s="54"/>
      <c r="KUO313" s="54"/>
      <c r="KUP313" s="54"/>
      <c r="KUQ313" s="54"/>
      <c r="KUR313" s="54"/>
      <c r="KUS313" s="54"/>
      <c r="KUT313" s="54"/>
      <c r="KUU313" s="54"/>
      <c r="KUV313" s="54"/>
      <c r="KUW313" s="54"/>
      <c r="KUX313" s="54"/>
      <c r="KUY313" s="54"/>
      <c r="KUZ313" s="54"/>
      <c r="KVA313" s="54"/>
      <c r="KVB313" s="54"/>
      <c r="KVC313" s="54"/>
      <c r="KVD313" s="54"/>
      <c r="KVE313" s="54"/>
      <c r="KVF313" s="54"/>
      <c r="KVG313" s="54"/>
      <c r="KVH313" s="54"/>
      <c r="KVI313" s="54"/>
      <c r="KVJ313" s="54"/>
      <c r="KVK313" s="54"/>
      <c r="KVL313" s="54"/>
      <c r="KVM313" s="54"/>
      <c r="KVN313" s="54"/>
      <c r="KVO313" s="54"/>
      <c r="KVP313" s="54"/>
      <c r="KVQ313" s="54"/>
      <c r="KVR313" s="54"/>
      <c r="KVS313" s="54"/>
      <c r="KVT313" s="54"/>
      <c r="KVU313" s="54"/>
      <c r="KVV313" s="54"/>
      <c r="KVW313" s="54"/>
      <c r="KVX313" s="54"/>
      <c r="KVY313" s="54"/>
      <c r="KVZ313" s="54"/>
      <c r="KWA313" s="54"/>
      <c r="KWB313" s="54"/>
      <c r="KWC313" s="54"/>
      <c r="KWD313" s="54"/>
      <c r="KWE313" s="54"/>
      <c r="KWF313" s="54"/>
      <c r="KWG313" s="54"/>
      <c r="KWH313" s="54"/>
      <c r="KWI313" s="54"/>
      <c r="KWJ313" s="54"/>
      <c r="KWK313" s="54"/>
      <c r="KWL313" s="54"/>
      <c r="KWM313" s="54"/>
      <c r="KWN313" s="54"/>
      <c r="KWO313" s="54"/>
      <c r="KWP313" s="54"/>
      <c r="KWQ313" s="54"/>
      <c r="KWR313" s="54"/>
      <c r="KWS313" s="54"/>
      <c r="KWT313" s="54"/>
      <c r="KWU313" s="54"/>
      <c r="KWV313" s="54"/>
      <c r="KWW313" s="54"/>
      <c r="KWX313" s="54"/>
      <c r="KWY313" s="54"/>
      <c r="KWZ313" s="54"/>
      <c r="KXA313" s="54"/>
      <c r="KXB313" s="54"/>
      <c r="KXC313" s="54"/>
      <c r="KXD313" s="54"/>
      <c r="KXE313" s="54"/>
      <c r="KXF313" s="54"/>
      <c r="KXG313" s="54"/>
      <c r="KXH313" s="54"/>
      <c r="KXI313" s="54"/>
      <c r="KXJ313" s="54"/>
      <c r="KXK313" s="54"/>
      <c r="KXL313" s="54"/>
      <c r="KXM313" s="54"/>
      <c r="KXN313" s="54"/>
      <c r="KXO313" s="54"/>
      <c r="KXP313" s="54"/>
      <c r="KXQ313" s="54"/>
      <c r="KXR313" s="54"/>
      <c r="KXS313" s="54"/>
      <c r="KXT313" s="54"/>
      <c r="KXU313" s="54"/>
      <c r="KXV313" s="54"/>
      <c r="KXW313" s="54"/>
      <c r="KXX313" s="54"/>
      <c r="KXY313" s="54"/>
      <c r="KXZ313" s="54"/>
      <c r="KYA313" s="54"/>
      <c r="KYB313" s="54"/>
      <c r="KYC313" s="54"/>
      <c r="KYD313" s="54"/>
      <c r="KYE313" s="54"/>
      <c r="KYF313" s="54"/>
      <c r="KYG313" s="54"/>
      <c r="KYH313" s="54"/>
      <c r="KYI313" s="54"/>
      <c r="KYJ313" s="54"/>
      <c r="KYK313" s="54"/>
      <c r="KYL313" s="54"/>
      <c r="KYM313" s="54"/>
      <c r="KYN313" s="54"/>
      <c r="KYO313" s="54"/>
      <c r="KYP313" s="54"/>
      <c r="KYQ313" s="54"/>
      <c r="KYR313" s="54"/>
      <c r="KYS313" s="54"/>
      <c r="KYT313" s="54"/>
      <c r="KYU313" s="54"/>
      <c r="KYV313" s="54"/>
      <c r="KYW313" s="54"/>
      <c r="KYX313" s="54"/>
      <c r="KYY313" s="54"/>
      <c r="KYZ313" s="54"/>
      <c r="KZA313" s="54"/>
      <c r="KZB313" s="54"/>
      <c r="KZC313" s="54"/>
      <c r="KZD313" s="54"/>
      <c r="KZE313" s="54"/>
      <c r="KZF313" s="54"/>
      <c r="KZG313" s="54"/>
      <c r="KZH313" s="54"/>
      <c r="KZI313" s="54"/>
      <c r="KZJ313" s="54"/>
      <c r="KZK313" s="54"/>
      <c r="KZL313" s="54"/>
      <c r="KZM313" s="54"/>
      <c r="KZN313" s="54"/>
      <c r="KZO313" s="54"/>
      <c r="KZP313" s="54"/>
      <c r="KZQ313" s="54"/>
      <c r="KZR313" s="54"/>
      <c r="KZS313" s="54"/>
      <c r="KZT313" s="54"/>
      <c r="KZU313" s="54"/>
      <c r="KZV313" s="54"/>
      <c r="KZW313" s="54"/>
      <c r="KZX313" s="54"/>
      <c r="KZY313" s="54"/>
      <c r="KZZ313" s="54"/>
      <c r="LAA313" s="54"/>
      <c r="LAB313" s="54"/>
      <c r="LAC313" s="54"/>
      <c r="LAD313" s="54"/>
      <c r="LAE313" s="54"/>
      <c r="LAF313" s="54"/>
      <c r="LAG313" s="54"/>
      <c r="LAH313" s="54"/>
      <c r="LAI313" s="54"/>
      <c r="LAJ313" s="54"/>
      <c r="LAK313" s="54"/>
      <c r="LAL313" s="54"/>
      <c r="LAM313" s="54"/>
      <c r="LAN313" s="54"/>
      <c r="LAO313" s="54"/>
      <c r="LAP313" s="54"/>
      <c r="LAQ313" s="54"/>
      <c r="LAR313" s="54"/>
      <c r="LAS313" s="54"/>
      <c r="LAT313" s="54"/>
      <c r="LAU313" s="54"/>
      <c r="LAV313" s="54"/>
      <c r="LAW313" s="54"/>
      <c r="LAX313" s="54"/>
      <c r="LAY313" s="54"/>
      <c r="LAZ313" s="54"/>
      <c r="LBA313" s="54"/>
      <c r="LBB313" s="54"/>
      <c r="LBC313" s="54"/>
      <c r="LBD313" s="54"/>
      <c r="LBE313" s="54"/>
      <c r="LBF313" s="54"/>
      <c r="LBG313" s="54"/>
      <c r="LBH313" s="54"/>
      <c r="LBI313" s="54"/>
      <c r="LBJ313" s="54"/>
      <c r="LBK313" s="54"/>
      <c r="LBL313" s="54"/>
      <c r="LBM313" s="54"/>
      <c r="LBN313" s="54"/>
      <c r="LBO313" s="54"/>
      <c r="LBP313" s="54"/>
      <c r="LBQ313" s="54"/>
      <c r="LBR313" s="54"/>
      <c r="LBS313" s="54"/>
      <c r="LBT313" s="54"/>
      <c r="LBU313" s="54"/>
      <c r="LBV313" s="54"/>
      <c r="LBW313" s="54"/>
      <c r="LBX313" s="54"/>
      <c r="LBY313" s="54"/>
      <c r="LBZ313" s="54"/>
      <c r="LCA313" s="54"/>
      <c r="LCB313" s="54"/>
      <c r="LCC313" s="54"/>
      <c r="LCD313" s="54"/>
      <c r="LCE313" s="54"/>
      <c r="LCF313" s="54"/>
      <c r="LCG313" s="54"/>
      <c r="LCH313" s="54"/>
      <c r="LCI313" s="54"/>
      <c r="LCJ313" s="54"/>
      <c r="LCK313" s="54"/>
      <c r="LCL313" s="54"/>
      <c r="LCM313" s="54"/>
      <c r="LCN313" s="54"/>
      <c r="LCO313" s="54"/>
      <c r="LCP313" s="54"/>
      <c r="LCQ313" s="54"/>
      <c r="LCR313" s="54"/>
      <c r="LCS313" s="54"/>
      <c r="LCT313" s="54"/>
      <c r="LCU313" s="54"/>
      <c r="LCV313" s="54"/>
      <c r="LCW313" s="54"/>
      <c r="LCX313" s="54"/>
      <c r="LCY313" s="54"/>
      <c r="LCZ313" s="54"/>
      <c r="LDA313" s="54"/>
      <c r="LDB313" s="54"/>
      <c r="LDC313" s="54"/>
      <c r="LDD313" s="54"/>
      <c r="LDE313" s="54"/>
      <c r="LDF313" s="54"/>
      <c r="LDG313" s="54"/>
      <c r="LDH313" s="54"/>
      <c r="LDI313" s="54"/>
      <c r="LDJ313" s="54"/>
      <c r="LDK313" s="54"/>
      <c r="LDL313" s="54"/>
      <c r="LDM313" s="54"/>
      <c r="LDN313" s="54"/>
      <c r="LDO313" s="54"/>
      <c r="LDP313" s="54"/>
      <c r="LDQ313" s="54"/>
      <c r="LDR313" s="54"/>
      <c r="LDS313" s="54"/>
      <c r="LDT313" s="54"/>
      <c r="LDU313" s="54"/>
      <c r="LDV313" s="54"/>
      <c r="LDW313" s="54"/>
      <c r="LDX313" s="54"/>
      <c r="LDY313" s="54"/>
      <c r="LDZ313" s="54"/>
      <c r="LEA313" s="54"/>
      <c r="LEB313" s="54"/>
      <c r="LEC313" s="54"/>
      <c r="LED313" s="54"/>
      <c r="LEE313" s="54"/>
      <c r="LEF313" s="54"/>
      <c r="LEG313" s="54"/>
      <c r="LEH313" s="54"/>
      <c r="LEI313" s="54"/>
      <c r="LEJ313" s="54"/>
      <c r="LEK313" s="54"/>
      <c r="LEL313" s="54"/>
      <c r="LEM313" s="54"/>
      <c r="LEN313" s="54"/>
      <c r="LEO313" s="54"/>
      <c r="LEP313" s="54"/>
      <c r="LEQ313" s="54"/>
      <c r="LER313" s="54"/>
      <c r="LES313" s="54"/>
      <c r="LET313" s="54"/>
      <c r="LEU313" s="54"/>
      <c r="LEV313" s="54"/>
      <c r="LEW313" s="54"/>
      <c r="LEX313" s="54"/>
      <c r="LEY313" s="54"/>
      <c r="LEZ313" s="54"/>
      <c r="LFA313" s="54"/>
      <c r="LFB313" s="54"/>
      <c r="LFC313" s="54"/>
      <c r="LFD313" s="54"/>
      <c r="LFE313" s="54"/>
      <c r="LFF313" s="54"/>
      <c r="LFG313" s="54"/>
      <c r="LFH313" s="54"/>
      <c r="LFI313" s="54"/>
      <c r="LFJ313" s="54"/>
      <c r="LFK313" s="54"/>
      <c r="LFL313" s="54"/>
      <c r="LFM313" s="54"/>
      <c r="LFN313" s="54"/>
      <c r="LFO313" s="54"/>
      <c r="LFP313" s="54"/>
      <c r="LFQ313" s="54"/>
      <c r="LFR313" s="54"/>
      <c r="LFS313" s="54"/>
      <c r="LFT313" s="54"/>
      <c r="LFU313" s="54"/>
      <c r="LFV313" s="54"/>
      <c r="LFW313" s="54"/>
      <c r="LFX313" s="54"/>
      <c r="LFY313" s="54"/>
      <c r="LFZ313" s="54"/>
      <c r="LGA313" s="54"/>
      <c r="LGB313" s="54"/>
      <c r="LGC313" s="54"/>
      <c r="LGD313" s="54"/>
      <c r="LGE313" s="54"/>
      <c r="LGF313" s="54"/>
      <c r="LGG313" s="54"/>
      <c r="LGH313" s="54"/>
      <c r="LGI313" s="54"/>
      <c r="LGJ313" s="54"/>
      <c r="LGK313" s="54"/>
      <c r="LGL313" s="54"/>
      <c r="LGM313" s="54"/>
      <c r="LGN313" s="54"/>
      <c r="LGO313" s="54"/>
      <c r="LGP313" s="54"/>
      <c r="LGQ313" s="54"/>
      <c r="LGR313" s="54"/>
      <c r="LGS313" s="54"/>
      <c r="LGT313" s="54"/>
      <c r="LGU313" s="54"/>
      <c r="LGV313" s="54"/>
      <c r="LGW313" s="54"/>
      <c r="LGX313" s="54"/>
      <c r="LGY313" s="54"/>
      <c r="LGZ313" s="54"/>
      <c r="LHA313" s="54"/>
      <c r="LHB313" s="54"/>
      <c r="LHC313" s="54"/>
      <c r="LHD313" s="54"/>
      <c r="LHE313" s="54"/>
      <c r="LHF313" s="54"/>
      <c r="LHG313" s="54"/>
      <c r="LHH313" s="54"/>
      <c r="LHI313" s="54"/>
      <c r="LHJ313" s="54"/>
      <c r="LHK313" s="54"/>
      <c r="LHL313" s="54"/>
      <c r="LHM313" s="54"/>
      <c r="LHN313" s="54"/>
      <c r="LHO313" s="54"/>
      <c r="LHP313" s="54"/>
      <c r="LHQ313" s="54"/>
      <c r="LHR313" s="54"/>
      <c r="LHS313" s="54"/>
      <c r="LHT313" s="54"/>
      <c r="LHU313" s="54"/>
      <c r="LHV313" s="54"/>
      <c r="LHW313" s="54"/>
      <c r="LHX313" s="54"/>
      <c r="LHY313" s="54"/>
      <c r="LHZ313" s="54"/>
      <c r="LIA313" s="54"/>
      <c r="LIB313" s="54"/>
      <c r="LIC313" s="54"/>
      <c r="LID313" s="54"/>
      <c r="LIE313" s="54"/>
      <c r="LIF313" s="54"/>
      <c r="LIG313" s="54"/>
      <c r="LIH313" s="54"/>
      <c r="LII313" s="54"/>
      <c r="LIJ313" s="54"/>
      <c r="LIK313" s="54"/>
      <c r="LIL313" s="54"/>
      <c r="LIM313" s="54"/>
      <c r="LIN313" s="54"/>
      <c r="LIO313" s="54"/>
      <c r="LIP313" s="54"/>
      <c r="LIQ313" s="54"/>
      <c r="LIR313" s="54"/>
      <c r="LIS313" s="54"/>
      <c r="LIT313" s="54"/>
      <c r="LIU313" s="54"/>
      <c r="LIV313" s="54"/>
      <c r="LIW313" s="54"/>
      <c r="LIX313" s="54"/>
      <c r="LIY313" s="54"/>
      <c r="LIZ313" s="54"/>
      <c r="LJA313" s="54"/>
      <c r="LJB313" s="54"/>
      <c r="LJC313" s="54"/>
      <c r="LJD313" s="54"/>
      <c r="LJE313" s="54"/>
      <c r="LJF313" s="54"/>
      <c r="LJG313" s="54"/>
      <c r="LJH313" s="54"/>
      <c r="LJI313" s="54"/>
      <c r="LJJ313" s="54"/>
      <c r="LJK313" s="54"/>
      <c r="LJL313" s="54"/>
      <c r="LJM313" s="54"/>
      <c r="LJN313" s="54"/>
      <c r="LJO313" s="54"/>
      <c r="LJP313" s="54"/>
      <c r="LJQ313" s="54"/>
      <c r="LJR313" s="54"/>
      <c r="LJS313" s="54"/>
      <c r="LJT313" s="54"/>
      <c r="LJU313" s="54"/>
      <c r="LJV313" s="54"/>
      <c r="LJW313" s="54"/>
      <c r="LJX313" s="54"/>
      <c r="LJY313" s="54"/>
      <c r="LJZ313" s="54"/>
      <c r="LKA313" s="54"/>
      <c r="LKB313" s="54"/>
      <c r="LKC313" s="54"/>
      <c r="LKD313" s="54"/>
      <c r="LKE313" s="54"/>
      <c r="LKF313" s="54"/>
      <c r="LKG313" s="54"/>
      <c r="LKH313" s="54"/>
      <c r="LKI313" s="54"/>
      <c r="LKJ313" s="54"/>
      <c r="LKK313" s="54"/>
      <c r="LKL313" s="54"/>
      <c r="LKM313" s="54"/>
      <c r="LKN313" s="54"/>
      <c r="LKO313" s="54"/>
      <c r="LKP313" s="54"/>
      <c r="LKQ313" s="54"/>
      <c r="LKR313" s="54"/>
      <c r="LKS313" s="54"/>
      <c r="LKT313" s="54"/>
      <c r="LKU313" s="54"/>
      <c r="LKV313" s="54"/>
      <c r="LKW313" s="54"/>
      <c r="LKX313" s="54"/>
      <c r="LKY313" s="54"/>
      <c r="LKZ313" s="54"/>
      <c r="LLA313" s="54"/>
      <c r="LLB313" s="54"/>
      <c r="LLC313" s="54"/>
      <c r="LLD313" s="54"/>
      <c r="LLE313" s="54"/>
      <c r="LLF313" s="54"/>
      <c r="LLG313" s="54"/>
      <c r="LLH313" s="54"/>
      <c r="LLI313" s="54"/>
      <c r="LLJ313" s="54"/>
      <c r="LLK313" s="54"/>
      <c r="LLL313" s="54"/>
      <c r="LLM313" s="54"/>
      <c r="LLN313" s="54"/>
      <c r="LLO313" s="54"/>
      <c r="LLP313" s="54"/>
      <c r="LLQ313" s="54"/>
      <c r="LLR313" s="54"/>
      <c r="LLS313" s="54"/>
      <c r="LLT313" s="54"/>
      <c r="LLU313" s="54"/>
      <c r="LLV313" s="54"/>
      <c r="LLW313" s="54"/>
      <c r="LLX313" s="54"/>
      <c r="LLY313" s="54"/>
      <c r="LLZ313" s="54"/>
      <c r="LMA313" s="54"/>
      <c r="LMB313" s="54"/>
      <c r="LMC313" s="54"/>
      <c r="LMD313" s="54"/>
      <c r="LME313" s="54"/>
      <c r="LMF313" s="54"/>
      <c r="LMG313" s="54"/>
      <c r="LMH313" s="54"/>
      <c r="LMI313" s="54"/>
      <c r="LMJ313" s="54"/>
      <c r="LMK313" s="54"/>
      <c r="LML313" s="54"/>
      <c r="LMM313" s="54"/>
      <c r="LMN313" s="54"/>
      <c r="LMO313" s="54"/>
      <c r="LMP313" s="54"/>
      <c r="LMQ313" s="54"/>
      <c r="LMR313" s="54"/>
      <c r="LMS313" s="54"/>
      <c r="LMT313" s="54"/>
      <c r="LMU313" s="54"/>
      <c r="LMV313" s="54"/>
      <c r="LMW313" s="54"/>
      <c r="LMX313" s="54"/>
      <c r="LMY313" s="54"/>
      <c r="LMZ313" s="54"/>
      <c r="LNA313" s="54"/>
      <c r="LNB313" s="54"/>
      <c r="LNC313" s="54"/>
      <c r="LND313" s="54"/>
      <c r="LNE313" s="54"/>
      <c r="LNF313" s="54"/>
      <c r="LNG313" s="54"/>
      <c r="LNH313" s="54"/>
      <c r="LNI313" s="54"/>
      <c r="LNJ313" s="54"/>
      <c r="LNK313" s="54"/>
      <c r="LNL313" s="54"/>
      <c r="LNM313" s="54"/>
      <c r="LNN313" s="54"/>
      <c r="LNO313" s="54"/>
      <c r="LNP313" s="54"/>
      <c r="LNQ313" s="54"/>
      <c r="LNR313" s="54"/>
      <c r="LNS313" s="54"/>
      <c r="LNT313" s="54"/>
      <c r="LNU313" s="54"/>
      <c r="LNV313" s="54"/>
      <c r="LNW313" s="54"/>
      <c r="LNX313" s="54"/>
      <c r="LNY313" s="54"/>
      <c r="LNZ313" s="54"/>
      <c r="LOA313" s="54"/>
      <c r="LOB313" s="54"/>
      <c r="LOC313" s="54"/>
      <c r="LOD313" s="54"/>
      <c r="LOE313" s="54"/>
      <c r="LOF313" s="54"/>
      <c r="LOG313" s="54"/>
      <c r="LOH313" s="54"/>
      <c r="LOI313" s="54"/>
      <c r="LOJ313" s="54"/>
      <c r="LOK313" s="54"/>
      <c r="LOL313" s="54"/>
      <c r="LOM313" s="54"/>
      <c r="LON313" s="54"/>
      <c r="LOO313" s="54"/>
      <c r="LOP313" s="54"/>
      <c r="LOQ313" s="54"/>
      <c r="LOR313" s="54"/>
      <c r="LOS313" s="54"/>
      <c r="LOT313" s="54"/>
      <c r="LOU313" s="54"/>
      <c r="LOV313" s="54"/>
      <c r="LOW313" s="54"/>
      <c r="LOX313" s="54"/>
      <c r="LOY313" s="54"/>
      <c r="LOZ313" s="54"/>
      <c r="LPA313" s="54"/>
      <c r="LPB313" s="54"/>
      <c r="LPC313" s="54"/>
      <c r="LPD313" s="54"/>
      <c r="LPE313" s="54"/>
      <c r="LPF313" s="54"/>
      <c r="LPG313" s="54"/>
      <c r="LPH313" s="54"/>
      <c r="LPI313" s="54"/>
      <c r="LPJ313" s="54"/>
      <c r="LPK313" s="54"/>
      <c r="LPL313" s="54"/>
      <c r="LPM313" s="54"/>
      <c r="LPN313" s="54"/>
      <c r="LPO313" s="54"/>
      <c r="LPP313" s="54"/>
      <c r="LPQ313" s="54"/>
      <c r="LPR313" s="54"/>
      <c r="LPS313" s="54"/>
      <c r="LPT313" s="54"/>
      <c r="LPU313" s="54"/>
      <c r="LPV313" s="54"/>
      <c r="LPW313" s="54"/>
      <c r="LPX313" s="54"/>
      <c r="LPY313" s="54"/>
      <c r="LPZ313" s="54"/>
      <c r="LQA313" s="54"/>
      <c r="LQB313" s="54"/>
      <c r="LQC313" s="54"/>
      <c r="LQD313" s="54"/>
      <c r="LQE313" s="54"/>
      <c r="LQF313" s="54"/>
      <c r="LQG313" s="54"/>
      <c r="LQH313" s="54"/>
      <c r="LQI313" s="54"/>
      <c r="LQJ313" s="54"/>
      <c r="LQK313" s="54"/>
      <c r="LQL313" s="54"/>
      <c r="LQM313" s="54"/>
      <c r="LQN313" s="54"/>
      <c r="LQO313" s="54"/>
      <c r="LQP313" s="54"/>
      <c r="LQQ313" s="54"/>
      <c r="LQR313" s="54"/>
      <c r="LQS313" s="54"/>
      <c r="LQT313" s="54"/>
      <c r="LQU313" s="54"/>
      <c r="LQV313" s="54"/>
      <c r="LQW313" s="54"/>
      <c r="LQX313" s="54"/>
      <c r="LQY313" s="54"/>
      <c r="LQZ313" s="54"/>
      <c r="LRA313" s="54"/>
      <c r="LRB313" s="54"/>
      <c r="LRC313" s="54"/>
      <c r="LRD313" s="54"/>
      <c r="LRE313" s="54"/>
      <c r="LRF313" s="54"/>
      <c r="LRG313" s="54"/>
      <c r="LRH313" s="54"/>
      <c r="LRI313" s="54"/>
      <c r="LRJ313" s="54"/>
      <c r="LRK313" s="54"/>
      <c r="LRL313" s="54"/>
      <c r="LRM313" s="54"/>
      <c r="LRN313" s="54"/>
      <c r="LRO313" s="54"/>
      <c r="LRP313" s="54"/>
      <c r="LRQ313" s="54"/>
      <c r="LRR313" s="54"/>
      <c r="LRS313" s="54"/>
      <c r="LRT313" s="54"/>
      <c r="LRU313" s="54"/>
      <c r="LRV313" s="54"/>
      <c r="LRW313" s="54"/>
      <c r="LRX313" s="54"/>
      <c r="LRY313" s="54"/>
      <c r="LRZ313" s="54"/>
      <c r="LSA313" s="54"/>
      <c r="LSB313" s="54"/>
      <c r="LSC313" s="54"/>
      <c r="LSD313" s="54"/>
      <c r="LSE313" s="54"/>
      <c r="LSF313" s="54"/>
      <c r="LSG313" s="54"/>
      <c r="LSH313" s="54"/>
      <c r="LSI313" s="54"/>
      <c r="LSJ313" s="54"/>
      <c r="LSK313" s="54"/>
      <c r="LSL313" s="54"/>
      <c r="LSM313" s="54"/>
      <c r="LSN313" s="54"/>
      <c r="LSO313" s="54"/>
      <c r="LSP313" s="54"/>
      <c r="LSQ313" s="54"/>
      <c r="LSR313" s="54"/>
      <c r="LSS313" s="54"/>
      <c r="LST313" s="54"/>
      <c r="LSU313" s="54"/>
      <c r="LSV313" s="54"/>
      <c r="LSW313" s="54"/>
      <c r="LSX313" s="54"/>
      <c r="LSY313" s="54"/>
      <c r="LSZ313" s="54"/>
      <c r="LTA313" s="54"/>
      <c r="LTB313" s="54"/>
      <c r="LTC313" s="54"/>
      <c r="LTD313" s="54"/>
      <c r="LTE313" s="54"/>
      <c r="LTF313" s="54"/>
      <c r="LTG313" s="54"/>
      <c r="LTH313" s="54"/>
      <c r="LTI313" s="54"/>
      <c r="LTJ313" s="54"/>
      <c r="LTK313" s="54"/>
      <c r="LTL313" s="54"/>
      <c r="LTM313" s="54"/>
      <c r="LTN313" s="54"/>
      <c r="LTO313" s="54"/>
      <c r="LTP313" s="54"/>
      <c r="LTQ313" s="54"/>
      <c r="LTR313" s="54"/>
      <c r="LTS313" s="54"/>
      <c r="LTT313" s="54"/>
      <c r="LTU313" s="54"/>
      <c r="LTV313" s="54"/>
      <c r="LTW313" s="54"/>
      <c r="LTX313" s="54"/>
      <c r="LTY313" s="54"/>
      <c r="LTZ313" s="54"/>
      <c r="LUA313" s="54"/>
      <c r="LUB313" s="54"/>
      <c r="LUC313" s="54"/>
      <c r="LUD313" s="54"/>
      <c r="LUE313" s="54"/>
      <c r="LUF313" s="54"/>
      <c r="LUG313" s="54"/>
      <c r="LUH313" s="54"/>
      <c r="LUI313" s="54"/>
      <c r="LUJ313" s="54"/>
      <c r="LUK313" s="54"/>
      <c r="LUL313" s="54"/>
      <c r="LUM313" s="54"/>
      <c r="LUN313" s="54"/>
      <c r="LUO313" s="54"/>
      <c r="LUP313" s="54"/>
      <c r="LUQ313" s="54"/>
      <c r="LUR313" s="54"/>
      <c r="LUS313" s="54"/>
      <c r="LUT313" s="54"/>
      <c r="LUU313" s="54"/>
      <c r="LUV313" s="54"/>
      <c r="LUW313" s="54"/>
      <c r="LUX313" s="54"/>
      <c r="LUY313" s="54"/>
      <c r="LUZ313" s="54"/>
      <c r="LVA313" s="54"/>
      <c r="LVB313" s="54"/>
      <c r="LVC313" s="54"/>
      <c r="LVD313" s="54"/>
      <c r="LVE313" s="54"/>
      <c r="LVF313" s="54"/>
      <c r="LVG313" s="54"/>
      <c r="LVH313" s="54"/>
      <c r="LVI313" s="54"/>
      <c r="LVJ313" s="54"/>
      <c r="LVK313" s="54"/>
      <c r="LVL313" s="54"/>
      <c r="LVM313" s="54"/>
      <c r="LVN313" s="54"/>
      <c r="LVO313" s="54"/>
      <c r="LVP313" s="54"/>
      <c r="LVQ313" s="54"/>
      <c r="LVR313" s="54"/>
      <c r="LVS313" s="54"/>
      <c r="LVT313" s="54"/>
      <c r="LVU313" s="54"/>
      <c r="LVV313" s="54"/>
      <c r="LVW313" s="54"/>
      <c r="LVX313" s="54"/>
      <c r="LVY313" s="54"/>
      <c r="LVZ313" s="54"/>
      <c r="LWA313" s="54"/>
      <c r="LWB313" s="54"/>
      <c r="LWC313" s="54"/>
      <c r="LWD313" s="54"/>
      <c r="LWE313" s="54"/>
      <c r="LWF313" s="54"/>
      <c r="LWG313" s="54"/>
      <c r="LWH313" s="54"/>
      <c r="LWI313" s="54"/>
      <c r="LWJ313" s="54"/>
      <c r="LWK313" s="54"/>
      <c r="LWL313" s="54"/>
      <c r="LWM313" s="54"/>
      <c r="LWN313" s="54"/>
      <c r="LWO313" s="54"/>
      <c r="LWP313" s="54"/>
      <c r="LWQ313" s="54"/>
      <c r="LWR313" s="54"/>
      <c r="LWS313" s="54"/>
      <c r="LWT313" s="54"/>
      <c r="LWU313" s="54"/>
      <c r="LWV313" s="54"/>
      <c r="LWW313" s="54"/>
      <c r="LWX313" s="54"/>
      <c r="LWY313" s="54"/>
      <c r="LWZ313" s="54"/>
      <c r="LXA313" s="54"/>
      <c r="LXB313" s="54"/>
      <c r="LXC313" s="54"/>
      <c r="LXD313" s="54"/>
      <c r="LXE313" s="54"/>
      <c r="LXF313" s="54"/>
      <c r="LXG313" s="54"/>
      <c r="LXH313" s="54"/>
      <c r="LXI313" s="54"/>
      <c r="LXJ313" s="54"/>
      <c r="LXK313" s="54"/>
      <c r="LXL313" s="54"/>
      <c r="LXM313" s="54"/>
      <c r="LXN313" s="54"/>
      <c r="LXO313" s="54"/>
      <c r="LXP313" s="54"/>
      <c r="LXQ313" s="54"/>
      <c r="LXR313" s="54"/>
      <c r="LXS313" s="54"/>
      <c r="LXT313" s="54"/>
      <c r="LXU313" s="54"/>
      <c r="LXV313" s="54"/>
      <c r="LXW313" s="54"/>
      <c r="LXX313" s="54"/>
      <c r="LXY313" s="54"/>
      <c r="LXZ313" s="54"/>
      <c r="LYA313" s="54"/>
      <c r="LYB313" s="54"/>
      <c r="LYC313" s="54"/>
      <c r="LYD313" s="54"/>
      <c r="LYE313" s="54"/>
      <c r="LYF313" s="54"/>
      <c r="LYG313" s="54"/>
      <c r="LYH313" s="54"/>
      <c r="LYI313" s="54"/>
      <c r="LYJ313" s="54"/>
      <c r="LYK313" s="54"/>
      <c r="LYL313" s="54"/>
      <c r="LYM313" s="54"/>
      <c r="LYN313" s="54"/>
      <c r="LYO313" s="54"/>
      <c r="LYP313" s="54"/>
      <c r="LYQ313" s="54"/>
      <c r="LYR313" s="54"/>
      <c r="LYS313" s="54"/>
      <c r="LYT313" s="54"/>
      <c r="LYU313" s="54"/>
      <c r="LYV313" s="54"/>
      <c r="LYW313" s="54"/>
      <c r="LYX313" s="54"/>
      <c r="LYY313" s="54"/>
      <c r="LYZ313" s="54"/>
      <c r="LZA313" s="54"/>
      <c r="LZB313" s="54"/>
      <c r="LZC313" s="54"/>
      <c r="LZD313" s="54"/>
      <c r="LZE313" s="54"/>
      <c r="LZF313" s="54"/>
      <c r="LZG313" s="54"/>
      <c r="LZH313" s="54"/>
      <c r="LZI313" s="54"/>
      <c r="LZJ313" s="54"/>
      <c r="LZK313" s="54"/>
      <c r="LZL313" s="54"/>
      <c r="LZM313" s="54"/>
      <c r="LZN313" s="54"/>
      <c r="LZO313" s="54"/>
      <c r="LZP313" s="54"/>
      <c r="LZQ313" s="54"/>
      <c r="LZR313" s="54"/>
      <c r="LZS313" s="54"/>
      <c r="LZT313" s="54"/>
      <c r="LZU313" s="54"/>
      <c r="LZV313" s="54"/>
      <c r="LZW313" s="54"/>
      <c r="LZX313" s="54"/>
      <c r="LZY313" s="54"/>
      <c r="LZZ313" s="54"/>
      <c r="MAA313" s="54"/>
      <c r="MAB313" s="54"/>
      <c r="MAC313" s="54"/>
      <c r="MAD313" s="54"/>
      <c r="MAE313" s="54"/>
      <c r="MAF313" s="54"/>
      <c r="MAG313" s="54"/>
      <c r="MAH313" s="54"/>
      <c r="MAI313" s="54"/>
      <c r="MAJ313" s="54"/>
      <c r="MAK313" s="54"/>
      <c r="MAL313" s="54"/>
      <c r="MAM313" s="54"/>
      <c r="MAN313" s="54"/>
      <c r="MAO313" s="54"/>
      <c r="MAP313" s="54"/>
      <c r="MAQ313" s="54"/>
      <c r="MAR313" s="54"/>
      <c r="MAS313" s="54"/>
      <c r="MAT313" s="54"/>
      <c r="MAU313" s="54"/>
      <c r="MAV313" s="54"/>
      <c r="MAW313" s="54"/>
      <c r="MAX313" s="54"/>
      <c r="MAY313" s="54"/>
      <c r="MAZ313" s="54"/>
      <c r="MBA313" s="54"/>
      <c r="MBB313" s="54"/>
      <c r="MBC313" s="54"/>
      <c r="MBD313" s="54"/>
      <c r="MBE313" s="54"/>
      <c r="MBF313" s="54"/>
      <c r="MBG313" s="54"/>
      <c r="MBH313" s="54"/>
      <c r="MBI313" s="54"/>
      <c r="MBJ313" s="54"/>
      <c r="MBK313" s="54"/>
      <c r="MBL313" s="54"/>
      <c r="MBM313" s="54"/>
      <c r="MBN313" s="54"/>
      <c r="MBO313" s="54"/>
      <c r="MBP313" s="54"/>
      <c r="MBQ313" s="54"/>
      <c r="MBR313" s="54"/>
      <c r="MBS313" s="54"/>
      <c r="MBT313" s="54"/>
      <c r="MBU313" s="54"/>
      <c r="MBV313" s="54"/>
      <c r="MBW313" s="54"/>
      <c r="MBX313" s="54"/>
      <c r="MBY313" s="54"/>
      <c r="MBZ313" s="54"/>
      <c r="MCA313" s="54"/>
      <c r="MCB313" s="54"/>
      <c r="MCC313" s="54"/>
      <c r="MCD313" s="54"/>
      <c r="MCE313" s="54"/>
      <c r="MCF313" s="54"/>
      <c r="MCG313" s="54"/>
      <c r="MCH313" s="54"/>
      <c r="MCI313" s="54"/>
      <c r="MCJ313" s="54"/>
      <c r="MCK313" s="54"/>
      <c r="MCL313" s="54"/>
      <c r="MCM313" s="54"/>
      <c r="MCN313" s="54"/>
      <c r="MCO313" s="54"/>
      <c r="MCP313" s="54"/>
      <c r="MCQ313" s="54"/>
      <c r="MCR313" s="54"/>
      <c r="MCS313" s="54"/>
      <c r="MCT313" s="54"/>
      <c r="MCU313" s="54"/>
      <c r="MCV313" s="54"/>
      <c r="MCW313" s="54"/>
      <c r="MCX313" s="54"/>
      <c r="MCY313" s="54"/>
      <c r="MCZ313" s="54"/>
      <c r="MDA313" s="54"/>
      <c r="MDB313" s="54"/>
      <c r="MDC313" s="54"/>
      <c r="MDD313" s="54"/>
      <c r="MDE313" s="54"/>
      <c r="MDF313" s="54"/>
      <c r="MDG313" s="54"/>
      <c r="MDH313" s="54"/>
      <c r="MDI313" s="54"/>
      <c r="MDJ313" s="54"/>
      <c r="MDK313" s="54"/>
      <c r="MDL313" s="54"/>
      <c r="MDM313" s="54"/>
      <c r="MDN313" s="54"/>
      <c r="MDO313" s="54"/>
      <c r="MDP313" s="54"/>
      <c r="MDQ313" s="54"/>
      <c r="MDR313" s="54"/>
      <c r="MDS313" s="54"/>
      <c r="MDT313" s="54"/>
      <c r="MDU313" s="54"/>
      <c r="MDV313" s="54"/>
      <c r="MDW313" s="54"/>
      <c r="MDX313" s="54"/>
      <c r="MDY313" s="54"/>
      <c r="MDZ313" s="54"/>
      <c r="MEA313" s="54"/>
      <c r="MEB313" s="54"/>
      <c r="MEC313" s="54"/>
      <c r="MED313" s="54"/>
      <c r="MEE313" s="54"/>
      <c r="MEF313" s="54"/>
      <c r="MEG313" s="54"/>
      <c r="MEH313" s="54"/>
      <c r="MEI313" s="54"/>
      <c r="MEJ313" s="54"/>
      <c r="MEK313" s="54"/>
      <c r="MEL313" s="54"/>
      <c r="MEM313" s="54"/>
      <c r="MEN313" s="54"/>
      <c r="MEO313" s="54"/>
      <c r="MEP313" s="54"/>
      <c r="MEQ313" s="54"/>
      <c r="MER313" s="54"/>
      <c r="MES313" s="54"/>
      <c r="MET313" s="54"/>
      <c r="MEU313" s="54"/>
      <c r="MEV313" s="54"/>
      <c r="MEW313" s="54"/>
      <c r="MEX313" s="54"/>
      <c r="MEY313" s="54"/>
      <c r="MEZ313" s="54"/>
      <c r="MFA313" s="54"/>
      <c r="MFB313" s="54"/>
      <c r="MFC313" s="54"/>
      <c r="MFD313" s="54"/>
      <c r="MFE313" s="54"/>
      <c r="MFF313" s="54"/>
      <c r="MFG313" s="54"/>
      <c r="MFH313" s="54"/>
      <c r="MFI313" s="54"/>
      <c r="MFJ313" s="54"/>
      <c r="MFK313" s="54"/>
      <c r="MFL313" s="54"/>
      <c r="MFM313" s="54"/>
      <c r="MFN313" s="54"/>
      <c r="MFO313" s="54"/>
      <c r="MFP313" s="54"/>
      <c r="MFQ313" s="54"/>
      <c r="MFR313" s="54"/>
      <c r="MFS313" s="54"/>
      <c r="MFT313" s="54"/>
      <c r="MFU313" s="54"/>
      <c r="MFV313" s="54"/>
      <c r="MFW313" s="54"/>
      <c r="MFX313" s="54"/>
      <c r="MFY313" s="54"/>
      <c r="MFZ313" s="54"/>
      <c r="MGA313" s="54"/>
      <c r="MGB313" s="54"/>
      <c r="MGC313" s="54"/>
      <c r="MGD313" s="54"/>
      <c r="MGE313" s="54"/>
      <c r="MGF313" s="54"/>
      <c r="MGG313" s="54"/>
      <c r="MGH313" s="54"/>
      <c r="MGI313" s="54"/>
      <c r="MGJ313" s="54"/>
      <c r="MGK313" s="54"/>
      <c r="MGL313" s="54"/>
      <c r="MGM313" s="54"/>
      <c r="MGN313" s="54"/>
      <c r="MGO313" s="54"/>
      <c r="MGP313" s="54"/>
      <c r="MGQ313" s="54"/>
      <c r="MGR313" s="54"/>
      <c r="MGS313" s="54"/>
      <c r="MGT313" s="54"/>
      <c r="MGU313" s="54"/>
      <c r="MGV313" s="54"/>
      <c r="MGW313" s="54"/>
      <c r="MGX313" s="54"/>
      <c r="MGY313" s="54"/>
      <c r="MGZ313" s="54"/>
      <c r="MHA313" s="54"/>
      <c r="MHB313" s="54"/>
      <c r="MHC313" s="54"/>
      <c r="MHD313" s="54"/>
      <c r="MHE313" s="54"/>
      <c r="MHF313" s="54"/>
      <c r="MHG313" s="54"/>
      <c r="MHH313" s="54"/>
      <c r="MHI313" s="54"/>
      <c r="MHJ313" s="54"/>
      <c r="MHK313" s="54"/>
      <c r="MHL313" s="54"/>
      <c r="MHM313" s="54"/>
      <c r="MHN313" s="54"/>
      <c r="MHO313" s="54"/>
      <c r="MHP313" s="54"/>
      <c r="MHQ313" s="54"/>
      <c r="MHR313" s="54"/>
      <c r="MHS313" s="54"/>
      <c r="MHT313" s="54"/>
      <c r="MHU313" s="54"/>
      <c r="MHV313" s="54"/>
      <c r="MHW313" s="54"/>
      <c r="MHX313" s="54"/>
      <c r="MHY313" s="54"/>
      <c r="MHZ313" s="54"/>
      <c r="MIA313" s="54"/>
      <c r="MIB313" s="54"/>
      <c r="MIC313" s="54"/>
      <c r="MID313" s="54"/>
      <c r="MIE313" s="54"/>
      <c r="MIF313" s="54"/>
      <c r="MIG313" s="54"/>
      <c r="MIH313" s="54"/>
      <c r="MII313" s="54"/>
      <c r="MIJ313" s="54"/>
      <c r="MIK313" s="54"/>
      <c r="MIL313" s="54"/>
      <c r="MIM313" s="54"/>
      <c r="MIN313" s="54"/>
      <c r="MIO313" s="54"/>
      <c r="MIP313" s="54"/>
      <c r="MIQ313" s="54"/>
      <c r="MIR313" s="54"/>
      <c r="MIS313" s="54"/>
      <c r="MIT313" s="54"/>
      <c r="MIU313" s="54"/>
      <c r="MIV313" s="54"/>
      <c r="MIW313" s="54"/>
      <c r="MIX313" s="54"/>
      <c r="MIY313" s="54"/>
      <c r="MIZ313" s="54"/>
      <c r="MJA313" s="54"/>
      <c r="MJB313" s="54"/>
      <c r="MJC313" s="54"/>
      <c r="MJD313" s="54"/>
      <c r="MJE313" s="54"/>
      <c r="MJF313" s="54"/>
      <c r="MJG313" s="54"/>
      <c r="MJH313" s="54"/>
      <c r="MJI313" s="54"/>
      <c r="MJJ313" s="54"/>
      <c r="MJK313" s="54"/>
      <c r="MJL313" s="54"/>
      <c r="MJM313" s="54"/>
      <c r="MJN313" s="54"/>
      <c r="MJO313" s="54"/>
      <c r="MJP313" s="54"/>
      <c r="MJQ313" s="54"/>
      <c r="MJR313" s="54"/>
      <c r="MJS313" s="54"/>
      <c r="MJT313" s="54"/>
      <c r="MJU313" s="54"/>
      <c r="MJV313" s="54"/>
      <c r="MJW313" s="54"/>
      <c r="MJX313" s="54"/>
      <c r="MJY313" s="54"/>
      <c r="MJZ313" s="54"/>
      <c r="MKA313" s="54"/>
      <c r="MKB313" s="54"/>
      <c r="MKC313" s="54"/>
      <c r="MKD313" s="54"/>
      <c r="MKE313" s="54"/>
      <c r="MKF313" s="54"/>
      <c r="MKG313" s="54"/>
      <c r="MKH313" s="54"/>
      <c r="MKI313" s="54"/>
      <c r="MKJ313" s="54"/>
      <c r="MKK313" s="54"/>
      <c r="MKL313" s="54"/>
      <c r="MKM313" s="54"/>
      <c r="MKN313" s="54"/>
      <c r="MKO313" s="54"/>
      <c r="MKP313" s="54"/>
      <c r="MKQ313" s="54"/>
      <c r="MKR313" s="54"/>
      <c r="MKS313" s="54"/>
      <c r="MKT313" s="54"/>
      <c r="MKU313" s="54"/>
      <c r="MKV313" s="54"/>
      <c r="MKW313" s="54"/>
      <c r="MKX313" s="54"/>
      <c r="MKY313" s="54"/>
      <c r="MKZ313" s="54"/>
      <c r="MLA313" s="54"/>
      <c r="MLB313" s="54"/>
      <c r="MLC313" s="54"/>
      <c r="MLD313" s="54"/>
      <c r="MLE313" s="54"/>
      <c r="MLF313" s="54"/>
      <c r="MLG313" s="54"/>
      <c r="MLH313" s="54"/>
      <c r="MLI313" s="54"/>
      <c r="MLJ313" s="54"/>
      <c r="MLK313" s="54"/>
      <c r="MLL313" s="54"/>
      <c r="MLM313" s="54"/>
      <c r="MLN313" s="54"/>
      <c r="MLO313" s="54"/>
      <c r="MLP313" s="54"/>
      <c r="MLQ313" s="54"/>
      <c r="MLR313" s="54"/>
      <c r="MLS313" s="54"/>
      <c r="MLT313" s="54"/>
      <c r="MLU313" s="54"/>
      <c r="MLV313" s="54"/>
      <c r="MLW313" s="54"/>
      <c r="MLX313" s="54"/>
      <c r="MLY313" s="54"/>
      <c r="MLZ313" s="54"/>
      <c r="MMA313" s="54"/>
      <c r="MMB313" s="54"/>
      <c r="MMC313" s="54"/>
      <c r="MMD313" s="54"/>
      <c r="MME313" s="54"/>
      <c r="MMF313" s="54"/>
      <c r="MMG313" s="54"/>
      <c r="MMH313" s="54"/>
      <c r="MMI313" s="54"/>
      <c r="MMJ313" s="54"/>
      <c r="MMK313" s="54"/>
      <c r="MML313" s="54"/>
      <c r="MMM313" s="54"/>
      <c r="MMN313" s="54"/>
      <c r="MMO313" s="54"/>
      <c r="MMP313" s="54"/>
      <c r="MMQ313" s="54"/>
      <c r="MMR313" s="54"/>
      <c r="MMS313" s="54"/>
      <c r="MMT313" s="54"/>
      <c r="MMU313" s="54"/>
      <c r="MMV313" s="54"/>
      <c r="MMW313" s="54"/>
      <c r="MMX313" s="54"/>
      <c r="MMY313" s="54"/>
      <c r="MMZ313" s="54"/>
      <c r="MNA313" s="54"/>
      <c r="MNB313" s="54"/>
      <c r="MNC313" s="54"/>
      <c r="MND313" s="54"/>
      <c r="MNE313" s="54"/>
      <c r="MNF313" s="54"/>
      <c r="MNG313" s="54"/>
      <c r="MNH313" s="54"/>
      <c r="MNI313" s="54"/>
      <c r="MNJ313" s="54"/>
      <c r="MNK313" s="54"/>
      <c r="MNL313" s="54"/>
      <c r="MNM313" s="54"/>
      <c r="MNN313" s="54"/>
      <c r="MNO313" s="54"/>
      <c r="MNP313" s="54"/>
      <c r="MNQ313" s="54"/>
      <c r="MNR313" s="54"/>
      <c r="MNS313" s="54"/>
      <c r="MNT313" s="54"/>
      <c r="MNU313" s="54"/>
      <c r="MNV313" s="54"/>
      <c r="MNW313" s="54"/>
      <c r="MNX313" s="54"/>
      <c r="MNY313" s="54"/>
      <c r="MNZ313" s="54"/>
      <c r="MOA313" s="54"/>
      <c r="MOB313" s="54"/>
      <c r="MOC313" s="54"/>
      <c r="MOD313" s="54"/>
      <c r="MOE313" s="54"/>
      <c r="MOF313" s="54"/>
      <c r="MOG313" s="54"/>
      <c r="MOH313" s="54"/>
      <c r="MOI313" s="54"/>
      <c r="MOJ313" s="54"/>
      <c r="MOK313" s="54"/>
      <c r="MOL313" s="54"/>
      <c r="MOM313" s="54"/>
      <c r="MON313" s="54"/>
      <c r="MOO313" s="54"/>
      <c r="MOP313" s="54"/>
      <c r="MOQ313" s="54"/>
      <c r="MOR313" s="54"/>
      <c r="MOS313" s="54"/>
      <c r="MOT313" s="54"/>
      <c r="MOU313" s="54"/>
      <c r="MOV313" s="54"/>
      <c r="MOW313" s="54"/>
      <c r="MOX313" s="54"/>
      <c r="MOY313" s="54"/>
      <c r="MOZ313" s="54"/>
      <c r="MPA313" s="54"/>
      <c r="MPB313" s="54"/>
      <c r="MPC313" s="54"/>
      <c r="MPD313" s="54"/>
      <c r="MPE313" s="54"/>
      <c r="MPF313" s="54"/>
      <c r="MPG313" s="54"/>
      <c r="MPH313" s="54"/>
      <c r="MPI313" s="54"/>
      <c r="MPJ313" s="54"/>
      <c r="MPK313" s="54"/>
      <c r="MPL313" s="54"/>
      <c r="MPM313" s="54"/>
      <c r="MPN313" s="54"/>
      <c r="MPO313" s="54"/>
      <c r="MPP313" s="54"/>
      <c r="MPQ313" s="54"/>
      <c r="MPR313" s="54"/>
      <c r="MPS313" s="54"/>
      <c r="MPT313" s="54"/>
      <c r="MPU313" s="54"/>
      <c r="MPV313" s="54"/>
      <c r="MPW313" s="54"/>
      <c r="MPX313" s="54"/>
      <c r="MPY313" s="54"/>
      <c r="MPZ313" s="54"/>
      <c r="MQA313" s="54"/>
      <c r="MQB313" s="54"/>
      <c r="MQC313" s="54"/>
      <c r="MQD313" s="54"/>
      <c r="MQE313" s="54"/>
      <c r="MQF313" s="54"/>
      <c r="MQG313" s="54"/>
      <c r="MQH313" s="54"/>
      <c r="MQI313" s="54"/>
      <c r="MQJ313" s="54"/>
      <c r="MQK313" s="54"/>
      <c r="MQL313" s="54"/>
      <c r="MQM313" s="54"/>
      <c r="MQN313" s="54"/>
      <c r="MQO313" s="54"/>
      <c r="MQP313" s="54"/>
      <c r="MQQ313" s="54"/>
      <c r="MQR313" s="54"/>
      <c r="MQS313" s="54"/>
      <c r="MQT313" s="54"/>
      <c r="MQU313" s="54"/>
      <c r="MQV313" s="54"/>
      <c r="MQW313" s="54"/>
      <c r="MQX313" s="54"/>
      <c r="MQY313" s="54"/>
      <c r="MQZ313" s="54"/>
      <c r="MRA313" s="54"/>
      <c r="MRB313" s="54"/>
      <c r="MRC313" s="54"/>
      <c r="MRD313" s="54"/>
      <c r="MRE313" s="54"/>
      <c r="MRF313" s="54"/>
      <c r="MRG313" s="54"/>
      <c r="MRH313" s="54"/>
      <c r="MRI313" s="54"/>
      <c r="MRJ313" s="54"/>
      <c r="MRK313" s="54"/>
      <c r="MRL313" s="54"/>
      <c r="MRM313" s="54"/>
      <c r="MRN313" s="54"/>
      <c r="MRO313" s="54"/>
      <c r="MRP313" s="54"/>
      <c r="MRQ313" s="54"/>
      <c r="MRR313" s="54"/>
      <c r="MRS313" s="54"/>
      <c r="MRT313" s="54"/>
      <c r="MRU313" s="54"/>
      <c r="MRV313" s="54"/>
      <c r="MRW313" s="54"/>
      <c r="MRX313" s="54"/>
      <c r="MRY313" s="54"/>
      <c r="MRZ313" s="54"/>
      <c r="MSA313" s="54"/>
      <c r="MSB313" s="54"/>
      <c r="MSC313" s="54"/>
      <c r="MSD313" s="54"/>
      <c r="MSE313" s="54"/>
      <c r="MSF313" s="54"/>
      <c r="MSG313" s="54"/>
      <c r="MSH313" s="54"/>
      <c r="MSI313" s="54"/>
      <c r="MSJ313" s="54"/>
      <c r="MSK313" s="54"/>
      <c r="MSL313" s="54"/>
      <c r="MSM313" s="54"/>
      <c r="MSN313" s="54"/>
      <c r="MSO313" s="54"/>
      <c r="MSP313" s="54"/>
      <c r="MSQ313" s="54"/>
      <c r="MSR313" s="54"/>
      <c r="MSS313" s="54"/>
      <c r="MST313" s="54"/>
      <c r="MSU313" s="54"/>
      <c r="MSV313" s="54"/>
      <c r="MSW313" s="54"/>
      <c r="MSX313" s="54"/>
      <c r="MSY313" s="54"/>
      <c r="MSZ313" s="54"/>
      <c r="MTA313" s="54"/>
      <c r="MTB313" s="54"/>
      <c r="MTC313" s="54"/>
      <c r="MTD313" s="54"/>
      <c r="MTE313" s="54"/>
      <c r="MTF313" s="54"/>
      <c r="MTG313" s="54"/>
      <c r="MTH313" s="54"/>
      <c r="MTI313" s="54"/>
      <c r="MTJ313" s="54"/>
      <c r="MTK313" s="54"/>
      <c r="MTL313" s="54"/>
      <c r="MTM313" s="54"/>
      <c r="MTN313" s="54"/>
      <c r="MTO313" s="54"/>
      <c r="MTP313" s="54"/>
      <c r="MTQ313" s="54"/>
      <c r="MTR313" s="54"/>
      <c r="MTS313" s="54"/>
      <c r="MTT313" s="54"/>
      <c r="MTU313" s="54"/>
      <c r="MTV313" s="54"/>
      <c r="MTW313" s="54"/>
      <c r="MTX313" s="54"/>
      <c r="MTY313" s="54"/>
      <c r="MTZ313" s="54"/>
      <c r="MUA313" s="54"/>
      <c r="MUB313" s="54"/>
      <c r="MUC313" s="54"/>
      <c r="MUD313" s="54"/>
      <c r="MUE313" s="54"/>
      <c r="MUF313" s="54"/>
      <c r="MUG313" s="54"/>
      <c r="MUH313" s="54"/>
      <c r="MUI313" s="54"/>
      <c r="MUJ313" s="54"/>
      <c r="MUK313" s="54"/>
      <c r="MUL313" s="54"/>
      <c r="MUM313" s="54"/>
      <c r="MUN313" s="54"/>
      <c r="MUO313" s="54"/>
      <c r="MUP313" s="54"/>
      <c r="MUQ313" s="54"/>
      <c r="MUR313" s="54"/>
      <c r="MUS313" s="54"/>
      <c r="MUT313" s="54"/>
      <c r="MUU313" s="54"/>
      <c r="MUV313" s="54"/>
      <c r="MUW313" s="54"/>
      <c r="MUX313" s="54"/>
      <c r="MUY313" s="54"/>
      <c r="MUZ313" s="54"/>
      <c r="MVA313" s="54"/>
      <c r="MVB313" s="54"/>
      <c r="MVC313" s="54"/>
      <c r="MVD313" s="54"/>
      <c r="MVE313" s="54"/>
      <c r="MVF313" s="54"/>
      <c r="MVG313" s="54"/>
      <c r="MVH313" s="54"/>
      <c r="MVI313" s="54"/>
      <c r="MVJ313" s="54"/>
      <c r="MVK313" s="54"/>
      <c r="MVL313" s="54"/>
      <c r="MVM313" s="54"/>
      <c r="MVN313" s="54"/>
      <c r="MVO313" s="54"/>
      <c r="MVP313" s="54"/>
      <c r="MVQ313" s="54"/>
      <c r="MVR313" s="54"/>
      <c r="MVS313" s="54"/>
      <c r="MVT313" s="54"/>
      <c r="MVU313" s="54"/>
      <c r="MVV313" s="54"/>
      <c r="MVW313" s="54"/>
      <c r="MVX313" s="54"/>
      <c r="MVY313" s="54"/>
      <c r="MVZ313" s="54"/>
      <c r="MWA313" s="54"/>
      <c r="MWB313" s="54"/>
      <c r="MWC313" s="54"/>
      <c r="MWD313" s="54"/>
      <c r="MWE313" s="54"/>
      <c r="MWF313" s="54"/>
      <c r="MWG313" s="54"/>
      <c r="MWH313" s="54"/>
      <c r="MWI313" s="54"/>
      <c r="MWJ313" s="54"/>
      <c r="MWK313" s="54"/>
      <c r="MWL313" s="54"/>
      <c r="MWM313" s="54"/>
      <c r="MWN313" s="54"/>
      <c r="MWO313" s="54"/>
      <c r="MWP313" s="54"/>
      <c r="MWQ313" s="54"/>
      <c r="MWR313" s="54"/>
      <c r="MWS313" s="54"/>
      <c r="MWT313" s="54"/>
      <c r="MWU313" s="54"/>
      <c r="MWV313" s="54"/>
      <c r="MWW313" s="54"/>
      <c r="MWX313" s="54"/>
      <c r="MWY313" s="54"/>
      <c r="MWZ313" s="54"/>
      <c r="MXA313" s="54"/>
      <c r="MXB313" s="54"/>
      <c r="MXC313" s="54"/>
      <c r="MXD313" s="54"/>
      <c r="MXE313" s="54"/>
      <c r="MXF313" s="54"/>
      <c r="MXG313" s="54"/>
      <c r="MXH313" s="54"/>
      <c r="MXI313" s="54"/>
      <c r="MXJ313" s="54"/>
      <c r="MXK313" s="54"/>
      <c r="MXL313" s="54"/>
      <c r="MXM313" s="54"/>
      <c r="MXN313" s="54"/>
      <c r="MXO313" s="54"/>
      <c r="MXP313" s="54"/>
      <c r="MXQ313" s="54"/>
      <c r="MXR313" s="54"/>
      <c r="MXS313" s="54"/>
      <c r="MXT313" s="54"/>
      <c r="MXU313" s="54"/>
      <c r="MXV313" s="54"/>
      <c r="MXW313" s="54"/>
      <c r="MXX313" s="54"/>
      <c r="MXY313" s="54"/>
      <c r="MXZ313" s="54"/>
      <c r="MYA313" s="54"/>
      <c r="MYB313" s="54"/>
      <c r="MYC313" s="54"/>
      <c r="MYD313" s="54"/>
      <c r="MYE313" s="54"/>
      <c r="MYF313" s="54"/>
      <c r="MYG313" s="54"/>
      <c r="MYH313" s="54"/>
      <c r="MYI313" s="54"/>
      <c r="MYJ313" s="54"/>
      <c r="MYK313" s="54"/>
      <c r="MYL313" s="54"/>
      <c r="MYM313" s="54"/>
      <c r="MYN313" s="54"/>
      <c r="MYO313" s="54"/>
      <c r="MYP313" s="54"/>
      <c r="MYQ313" s="54"/>
      <c r="MYR313" s="54"/>
      <c r="MYS313" s="54"/>
      <c r="MYT313" s="54"/>
      <c r="MYU313" s="54"/>
      <c r="MYV313" s="54"/>
      <c r="MYW313" s="54"/>
      <c r="MYX313" s="54"/>
      <c r="MYY313" s="54"/>
      <c r="MYZ313" s="54"/>
      <c r="MZA313" s="54"/>
      <c r="MZB313" s="54"/>
      <c r="MZC313" s="54"/>
      <c r="MZD313" s="54"/>
      <c r="MZE313" s="54"/>
      <c r="MZF313" s="54"/>
      <c r="MZG313" s="54"/>
      <c r="MZH313" s="54"/>
      <c r="MZI313" s="54"/>
      <c r="MZJ313" s="54"/>
      <c r="MZK313" s="54"/>
      <c r="MZL313" s="54"/>
      <c r="MZM313" s="54"/>
      <c r="MZN313" s="54"/>
      <c r="MZO313" s="54"/>
      <c r="MZP313" s="54"/>
      <c r="MZQ313" s="54"/>
      <c r="MZR313" s="54"/>
      <c r="MZS313" s="54"/>
      <c r="MZT313" s="54"/>
      <c r="MZU313" s="54"/>
      <c r="MZV313" s="54"/>
      <c r="MZW313" s="54"/>
      <c r="MZX313" s="54"/>
      <c r="MZY313" s="54"/>
      <c r="MZZ313" s="54"/>
      <c r="NAA313" s="54"/>
      <c r="NAB313" s="54"/>
      <c r="NAC313" s="54"/>
      <c r="NAD313" s="54"/>
      <c r="NAE313" s="54"/>
      <c r="NAF313" s="54"/>
      <c r="NAG313" s="54"/>
      <c r="NAH313" s="54"/>
      <c r="NAI313" s="54"/>
      <c r="NAJ313" s="54"/>
      <c r="NAK313" s="54"/>
      <c r="NAL313" s="54"/>
      <c r="NAM313" s="54"/>
      <c r="NAN313" s="54"/>
      <c r="NAO313" s="54"/>
      <c r="NAP313" s="54"/>
      <c r="NAQ313" s="54"/>
      <c r="NAR313" s="54"/>
      <c r="NAS313" s="54"/>
      <c r="NAT313" s="54"/>
      <c r="NAU313" s="54"/>
      <c r="NAV313" s="54"/>
      <c r="NAW313" s="54"/>
      <c r="NAX313" s="54"/>
      <c r="NAY313" s="54"/>
      <c r="NAZ313" s="54"/>
      <c r="NBA313" s="54"/>
      <c r="NBB313" s="54"/>
      <c r="NBC313" s="54"/>
      <c r="NBD313" s="54"/>
      <c r="NBE313" s="54"/>
      <c r="NBF313" s="54"/>
      <c r="NBG313" s="54"/>
      <c r="NBH313" s="54"/>
      <c r="NBI313" s="54"/>
      <c r="NBJ313" s="54"/>
      <c r="NBK313" s="54"/>
      <c r="NBL313" s="54"/>
      <c r="NBM313" s="54"/>
      <c r="NBN313" s="54"/>
      <c r="NBO313" s="54"/>
      <c r="NBP313" s="54"/>
      <c r="NBQ313" s="54"/>
      <c r="NBR313" s="54"/>
      <c r="NBS313" s="54"/>
      <c r="NBT313" s="54"/>
      <c r="NBU313" s="54"/>
      <c r="NBV313" s="54"/>
      <c r="NBW313" s="54"/>
      <c r="NBX313" s="54"/>
      <c r="NBY313" s="54"/>
      <c r="NBZ313" s="54"/>
      <c r="NCA313" s="54"/>
      <c r="NCB313" s="54"/>
      <c r="NCC313" s="54"/>
      <c r="NCD313" s="54"/>
      <c r="NCE313" s="54"/>
      <c r="NCF313" s="54"/>
      <c r="NCG313" s="54"/>
      <c r="NCH313" s="54"/>
      <c r="NCI313" s="54"/>
      <c r="NCJ313" s="54"/>
      <c r="NCK313" s="54"/>
      <c r="NCL313" s="54"/>
      <c r="NCM313" s="54"/>
      <c r="NCN313" s="54"/>
      <c r="NCO313" s="54"/>
      <c r="NCP313" s="54"/>
      <c r="NCQ313" s="54"/>
      <c r="NCR313" s="54"/>
      <c r="NCS313" s="54"/>
      <c r="NCT313" s="54"/>
      <c r="NCU313" s="54"/>
      <c r="NCV313" s="54"/>
      <c r="NCW313" s="54"/>
      <c r="NCX313" s="54"/>
      <c r="NCY313" s="54"/>
      <c r="NCZ313" s="54"/>
      <c r="NDA313" s="54"/>
      <c r="NDB313" s="54"/>
      <c r="NDC313" s="54"/>
      <c r="NDD313" s="54"/>
      <c r="NDE313" s="54"/>
      <c r="NDF313" s="54"/>
      <c r="NDG313" s="54"/>
      <c r="NDH313" s="54"/>
      <c r="NDI313" s="54"/>
      <c r="NDJ313" s="54"/>
      <c r="NDK313" s="54"/>
      <c r="NDL313" s="54"/>
      <c r="NDM313" s="54"/>
      <c r="NDN313" s="54"/>
      <c r="NDO313" s="54"/>
      <c r="NDP313" s="54"/>
      <c r="NDQ313" s="54"/>
      <c r="NDR313" s="54"/>
      <c r="NDS313" s="54"/>
      <c r="NDT313" s="54"/>
      <c r="NDU313" s="54"/>
      <c r="NDV313" s="54"/>
      <c r="NDW313" s="54"/>
      <c r="NDX313" s="54"/>
      <c r="NDY313" s="54"/>
      <c r="NDZ313" s="54"/>
      <c r="NEA313" s="54"/>
      <c r="NEB313" s="54"/>
      <c r="NEC313" s="54"/>
      <c r="NED313" s="54"/>
      <c r="NEE313" s="54"/>
      <c r="NEF313" s="54"/>
      <c r="NEG313" s="54"/>
      <c r="NEH313" s="54"/>
      <c r="NEI313" s="54"/>
      <c r="NEJ313" s="54"/>
      <c r="NEK313" s="54"/>
      <c r="NEL313" s="54"/>
      <c r="NEM313" s="54"/>
      <c r="NEN313" s="54"/>
      <c r="NEO313" s="54"/>
      <c r="NEP313" s="54"/>
      <c r="NEQ313" s="54"/>
      <c r="NER313" s="54"/>
      <c r="NES313" s="54"/>
      <c r="NET313" s="54"/>
      <c r="NEU313" s="54"/>
      <c r="NEV313" s="54"/>
      <c r="NEW313" s="54"/>
      <c r="NEX313" s="54"/>
      <c r="NEY313" s="54"/>
      <c r="NEZ313" s="54"/>
      <c r="NFA313" s="54"/>
      <c r="NFB313" s="54"/>
      <c r="NFC313" s="54"/>
      <c r="NFD313" s="54"/>
      <c r="NFE313" s="54"/>
      <c r="NFF313" s="54"/>
      <c r="NFG313" s="54"/>
      <c r="NFH313" s="54"/>
      <c r="NFI313" s="54"/>
      <c r="NFJ313" s="54"/>
      <c r="NFK313" s="54"/>
      <c r="NFL313" s="54"/>
      <c r="NFM313" s="54"/>
      <c r="NFN313" s="54"/>
      <c r="NFO313" s="54"/>
      <c r="NFP313" s="54"/>
      <c r="NFQ313" s="54"/>
      <c r="NFR313" s="54"/>
      <c r="NFS313" s="54"/>
      <c r="NFT313" s="54"/>
      <c r="NFU313" s="54"/>
      <c r="NFV313" s="54"/>
      <c r="NFW313" s="54"/>
      <c r="NFX313" s="54"/>
      <c r="NFY313" s="54"/>
      <c r="NFZ313" s="54"/>
      <c r="NGA313" s="54"/>
      <c r="NGB313" s="54"/>
      <c r="NGC313" s="54"/>
      <c r="NGD313" s="54"/>
      <c r="NGE313" s="54"/>
      <c r="NGF313" s="54"/>
      <c r="NGG313" s="54"/>
      <c r="NGH313" s="54"/>
      <c r="NGI313" s="54"/>
      <c r="NGJ313" s="54"/>
      <c r="NGK313" s="54"/>
      <c r="NGL313" s="54"/>
      <c r="NGM313" s="54"/>
      <c r="NGN313" s="54"/>
      <c r="NGO313" s="54"/>
      <c r="NGP313" s="54"/>
      <c r="NGQ313" s="54"/>
      <c r="NGR313" s="54"/>
      <c r="NGS313" s="54"/>
      <c r="NGT313" s="54"/>
      <c r="NGU313" s="54"/>
      <c r="NGV313" s="54"/>
      <c r="NGW313" s="54"/>
      <c r="NGX313" s="54"/>
      <c r="NGY313" s="54"/>
      <c r="NGZ313" s="54"/>
      <c r="NHA313" s="54"/>
      <c r="NHB313" s="54"/>
      <c r="NHC313" s="54"/>
      <c r="NHD313" s="54"/>
      <c r="NHE313" s="54"/>
      <c r="NHF313" s="54"/>
      <c r="NHG313" s="54"/>
      <c r="NHH313" s="54"/>
      <c r="NHI313" s="54"/>
      <c r="NHJ313" s="54"/>
      <c r="NHK313" s="54"/>
      <c r="NHL313" s="54"/>
      <c r="NHM313" s="54"/>
      <c r="NHN313" s="54"/>
      <c r="NHO313" s="54"/>
      <c r="NHP313" s="54"/>
      <c r="NHQ313" s="54"/>
      <c r="NHR313" s="54"/>
      <c r="NHS313" s="54"/>
      <c r="NHT313" s="54"/>
      <c r="NHU313" s="54"/>
      <c r="NHV313" s="54"/>
      <c r="NHW313" s="54"/>
      <c r="NHX313" s="54"/>
      <c r="NHY313" s="54"/>
      <c r="NHZ313" s="54"/>
      <c r="NIA313" s="54"/>
      <c r="NIB313" s="54"/>
      <c r="NIC313" s="54"/>
      <c r="NID313" s="54"/>
      <c r="NIE313" s="54"/>
      <c r="NIF313" s="54"/>
      <c r="NIG313" s="54"/>
      <c r="NIH313" s="54"/>
      <c r="NII313" s="54"/>
      <c r="NIJ313" s="54"/>
      <c r="NIK313" s="54"/>
      <c r="NIL313" s="54"/>
      <c r="NIM313" s="54"/>
      <c r="NIN313" s="54"/>
      <c r="NIO313" s="54"/>
      <c r="NIP313" s="54"/>
      <c r="NIQ313" s="54"/>
      <c r="NIR313" s="54"/>
      <c r="NIS313" s="54"/>
      <c r="NIT313" s="54"/>
      <c r="NIU313" s="54"/>
      <c r="NIV313" s="54"/>
      <c r="NIW313" s="54"/>
      <c r="NIX313" s="54"/>
      <c r="NIY313" s="54"/>
      <c r="NIZ313" s="54"/>
      <c r="NJA313" s="54"/>
      <c r="NJB313" s="54"/>
      <c r="NJC313" s="54"/>
      <c r="NJD313" s="54"/>
      <c r="NJE313" s="54"/>
      <c r="NJF313" s="54"/>
      <c r="NJG313" s="54"/>
      <c r="NJH313" s="54"/>
      <c r="NJI313" s="54"/>
      <c r="NJJ313" s="54"/>
      <c r="NJK313" s="54"/>
      <c r="NJL313" s="54"/>
      <c r="NJM313" s="54"/>
      <c r="NJN313" s="54"/>
      <c r="NJO313" s="54"/>
      <c r="NJP313" s="54"/>
      <c r="NJQ313" s="54"/>
      <c r="NJR313" s="54"/>
      <c r="NJS313" s="54"/>
      <c r="NJT313" s="54"/>
      <c r="NJU313" s="54"/>
      <c r="NJV313" s="54"/>
      <c r="NJW313" s="54"/>
      <c r="NJX313" s="54"/>
      <c r="NJY313" s="54"/>
      <c r="NJZ313" s="54"/>
      <c r="NKA313" s="54"/>
      <c r="NKB313" s="54"/>
      <c r="NKC313" s="54"/>
      <c r="NKD313" s="54"/>
      <c r="NKE313" s="54"/>
      <c r="NKF313" s="54"/>
      <c r="NKG313" s="54"/>
      <c r="NKH313" s="54"/>
      <c r="NKI313" s="54"/>
      <c r="NKJ313" s="54"/>
      <c r="NKK313" s="54"/>
      <c r="NKL313" s="54"/>
      <c r="NKM313" s="54"/>
      <c r="NKN313" s="54"/>
      <c r="NKO313" s="54"/>
      <c r="NKP313" s="54"/>
      <c r="NKQ313" s="54"/>
      <c r="NKR313" s="54"/>
      <c r="NKS313" s="54"/>
      <c r="NKT313" s="54"/>
      <c r="NKU313" s="54"/>
      <c r="NKV313" s="54"/>
      <c r="NKW313" s="54"/>
      <c r="NKX313" s="54"/>
      <c r="NKY313" s="54"/>
      <c r="NKZ313" s="54"/>
      <c r="NLA313" s="54"/>
      <c r="NLB313" s="54"/>
      <c r="NLC313" s="54"/>
      <c r="NLD313" s="54"/>
      <c r="NLE313" s="54"/>
      <c r="NLF313" s="54"/>
      <c r="NLG313" s="54"/>
      <c r="NLH313" s="54"/>
      <c r="NLI313" s="54"/>
      <c r="NLJ313" s="54"/>
      <c r="NLK313" s="54"/>
      <c r="NLL313" s="54"/>
      <c r="NLM313" s="54"/>
      <c r="NLN313" s="54"/>
      <c r="NLO313" s="54"/>
      <c r="NLP313" s="54"/>
      <c r="NLQ313" s="54"/>
      <c r="NLR313" s="54"/>
      <c r="NLS313" s="54"/>
      <c r="NLT313" s="54"/>
      <c r="NLU313" s="54"/>
      <c r="NLV313" s="54"/>
      <c r="NLW313" s="54"/>
      <c r="NLX313" s="54"/>
      <c r="NLY313" s="54"/>
      <c r="NLZ313" s="54"/>
      <c r="NMA313" s="54"/>
      <c r="NMB313" s="54"/>
      <c r="NMC313" s="54"/>
      <c r="NMD313" s="54"/>
      <c r="NME313" s="54"/>
      <c r="NMF313" s="54"/>
      <c r="NMG313" s="54"/>
      <c r="NMH313" s="54"/>
      <c r="NMI313" s="54"/>
      <c r="NMJ313" s="54"/>
      <c r="NMK313" s="54"/>
      <c r="NML313" s="54"/>
      <c r="NMM313" s="54"/>
      <c r="NMN313" s="54"/>
      <c r="NMO313" s="54"/>
      <c r="NMP313" s="54"/>
      <c r="NMQ313" s="54"/>
      <c r="NMR313" s="54"/>
      <c r="NMS313" s="54"/>
      <c r="NMT313" s="54"/>
      <c r="NMU313" s="54"/>
      <c r="NMV313" s="54"/>
      <c r="NMW313" s="54"/>
      <c r="NMX313" s="54"/>
      <c r="NMY313" s="54"/>
      <c r="NMZ313" s="54"/>
      <c r="NNA313" s="54"/>
      <c r="NNB313" s="54"/>
      <c r="NNC313" s="54"/>
      <c r="NND313" s="54"/>
      <c r="NNE313" s="54"/>
      <c r="NNF313" s="54"/>
      <c r="NNG313" s="54"/>
      <c r="NNH313" s="54"/>
      <c r="NNI313" s="54"/>
      <c r="NNJ313" s="54"/>
      <c r="NNK313" s="54"/>
      <c r="NNL313" s="54"/>
      <c r="NNM313" s="54"/>
      <c r="NNN313" s="54"/>
      <c r="NNO313" s="54"/>
      <c r="NNP313" s="54"/>
      <c r="NNQ313" s="54"/>
      <c r="NNR313" s="54"/>
      <c r="NNS313" s="54"/>
      <c r="NNT313" s="54"/>
      <c r="NNU313" s="54"/>
      <c r="NNV313" s="54"/>
      <c r="NNW313" s="54"/>
      <c r="NNX313" s="54"/>
      <c r="NNY313" s="54"/>
      <c r="NNZ313" s="54"/>
      <c r="NOA313" s="54"/>
      <c r="NOB313" s="54"/>
      <c r="NOC313" s="54"/>
      <c r="NOD313" s="54"/>
      <c r="NOE313" s="54"/>
      <c r="NOF313" s="54"/>
      <c r="NOG313" s="54"/>
      <c r="NOH313" s="54"/>
      <c r="NOI313" s="54"/>
      <c r="NOJ313" s="54"/>
      <c r="NOK313" s="54"/>
      <c r="NOL313" s="54"/>
      <c r="NOM313" s="54"/>
      <c r="NON313" s="54"/>
      <c r="NOO313" s="54"/>
      <c r="NOP313" s="54"/>
      <c r="NOQ313" s="54"/>
      <c r="NOR313" s="54"/>
      <c r="NOS313" s="54"/>
      <c r="NOT313" s="54"/>
      <c r="NOU313" s="54"/>
      <c r="NOV313" s="54"/>
      <c r="NOW313" s="54"/>
      <c r="NOX313" s="54"/>
      <c r="NOY313" s="54"/>
      <c r="NOZ313" s="54"/>
      <c r="NPA313" s="54"/>
      <c r="NPB313" s="54"/>
      <c r="NPC313" s="54"/>
      <c r="NPD313" s="54"/>
      <c r="NPE313" s="54"/>
      <c r="NPF313" s="54"/>
      <c r="NPG313" s="54"/>
      <c r="NPH313" s="54"/>
      <c r="NPI313" s="54"/>
      <c r="NPJ313" s="54"/>
      <c r="NPK313" s="54"/>
      <c r="NPL313" s="54"/>
      <c r="NPM313" s="54"/>
      <c r="NPN313" s="54"/>
      <c r="NPO313" s="54"/>
      <c r="NPP313" s="54"/>
      <c r="NPQ313" s="54"/>
      <c r="NPR313" s="54"/>
      <c r="NPS313" s="54"/>
      <c r="NPT313" s="54"/>
      <c r="NPU313" s="54"/>
      <c r="NPV313" s="54"/>
      <c r="NPW313" s="54"/>
      <c r="NPX313" s="54"/>
      <c r="NPY313" s="54"/>
      <c r="NPZ313" s="54"/>
      <c r="NQA313" s="54"/>
      <c r="NQB313" s="54"/>
      <c r="NQC313" s="54"/>
      <c r="NQD313" s="54"/>
      <c r="NQE313" s="54"/>
      <c r="NQF313" s="54"/>
      <c r="NQG313" s="54"/>
      <c r="NQH313" s="54"/>
      <c r="NQI313" s="54"/>
      <c r="NQJ313" s="54"/>
      <c r="NQK313" s="54"/>
      <c r="NQL313" s="54"/>
      <c r="NQM313" s="54"/>
      <c r="NQN313" s="54"/>
      <c r="NQO313" s="54"/>
      <c r="NQP313" s="54"/>
      <c r="NQQ313" s="54"/>
      <c r="NQR313" s="54"/>
      <c r="NQS313" s="54"/>
      <c r="NQT313" s="54"/>
      <c r="NQU313" s="54"/>
      <c r="NQV313" s="54"/>
      <c r="NQW313" s="54"/>
      <c r="NQX313" s="54"/>
      <c r="NQY313" s="54"/>
      <c r="NQZ313" s="54"/>
      <c r="NRA313" s="54"/>
      <c r="NRB313" s="54"/>
      <c r="NRC313" s="54"/>
      <c r="NRD313" s="54"/>
      <c r="NRE313" s="54"/>
      <c r="NRF313" s="54"/>
      <c r="NRG313" s="54"/>
      <c r="NRH313" s="54"/>
      <c r="NRI313" s="54"/>
      <c r="NRJ313" s="54"/>
      <c r="NRK313" s="54"/>
      <c r="NRL313" s="54"/>
      <c r="NRM313" s="54"/>
      <c r="NRN313" s="54"/>
      <c r="NRO313" s="54"/>
      <c r="NRP313" s="54"/>
      <c r="NRQ313" s="54"/>
      <c r="NRR313" s="54"/>
      <c r="NRS313" s="54"/>
      <c r="NRT313" s="54"/>
      <c r="NRU313" s="54"/>
      <c r="NRV313" s="54"/>
      <c r="NRW313" s="54"/>
      <c r="NRX313" s="54"/>
      <c r="NRY313" s="54"/>
      <c r="NRZ313" s="54"/>
      <c r="NSA313" s="54"/>
      <c r="NSB313" s="54"/>
      <c r="NSC313" s="54"/>
      <c r="NSD313" s="54"/>
      <c r="NSE313" s="54"/>
      <c r="NSF313" s="54"/>
      <c r="NSG313" s="54"/>
      <c r="NSH313" s="54"/>
      <c r="NSI313" s="54"/>
      <c r="NSJ313" s="54"/>
      <c r="NSK313" s="54"/>
      <c r="NSL313" s="54"/>
      <c r="NSM313" s="54"/>
      <c r="NSN313" s="54"/>
      <c r="NSO313" s="54"/>
      <c r="NSP313" s="54"/>
      <c r="NSQ313" s="54"/>
      <c r="NSR313" s="54"/>
      <c r="NSS313" s="54"/>
      <c r="NST313" s="54"/>
      <c r="NSU313" s="54"/>
      <c r="NSV313" s="54"/>
      <c r="NSW313" s="54"/>
      <c r="NSX313" s="54"/>
      <c r="NSY313" s="54"/>
      <c r="NSZ313" s="54"/>
      <c r="NTA313" s="54"/>
      <c r="NTB313" s="54"/>
      <c r="NTC313" s="54"/>
      <c r="NTD313" s="54"/>
      <c r="NTE313" s="54"/>
      <c r="NTF313" s="54"/>
      <c r="NTG313" s="54"/>
      <c r="NTH313" s="54"/>
      <c r="NTI313" s="54"/>
      <c r="NTJ313" s="54"/>
      <c r="NTK313" s="54"/>
      <c r="NTL313" s="54"/>
      <c r="NTM313" s="54"/>
      <c r="NTN313" s="54"/>
      <c r="NTO313" s="54"/>
      <c r="NTP313" s="54"/>
      <c r="NTQ313" s="54"/>
      <c r="NTR313" s="54"/>
      <c r="NTS313" s="54"/>
      <c r="NTT313" s="54"/>
      <c r="NTU313" s="54"/>
      <c r="NTV313" s="54"/>
      <c r="NTW313" s="54"/>
      <c r="NTX313" s="54"/>
      <c r="NTY313" s="54"/>
      <c r="NTZ313" s="54"/>
      <c r="NUA313" s="54"/>
      <c r="NUB313" s="54"/>
      <c r="NUC313" s="54"/>
      <c r="NUD313" s="54"/>
      <c r="NUE313" s="54"/>
      <c r="NUF313" s="54"/>
      <c r="NUG313" s="54"/>
      <c r="NUH313" s="54"/>
      <c r="NUI313" s="54"/>
      <c r="NUJ313" s="54"/>
      <c r="NUK313" s="54"/>
      <c r="NUL313" s="54"/>
      <c r="NUM313" s="54"/>
      <c r="NUN313" s="54"/>
      <c r="NUO313" s="54"/>
      <c r="NUP313" s="54"/>
      <c r="NUQ313" s="54"/>
      <c r="NUR313" s="54"/>
      <c r="NUS313" s="54"/>
      <c r="NUT313" s="54"/>
      <c r="NUU313" s="54"/>
      <c r="NUV313" s="54"/>
      <c r="NUW313" s="54"/>
      <c r="NUX313" s="54"/>
      <c r="NUY313" s="54"/>
      <c r="NUZ313" s="54"/>
      <c r="NVA313" s="54"/>
      <c r="NVB313" s="54"/>
      <c r="NVC313" s="54"/>
      <c r="NVD313" s="54"/>
      <c r="NVE313" s="54"/>
      <c r="NVF313" s="54"/>
      <c r="NVG313" s="54"/>
      <c r="NVH313" s="54"/>
      <c r="NVI313" s="54"/>
      <c r="NVJ313" s="54"/>
      <c r="NVK313" s="54"/>
      <c r="NVL313" s="54"/>
      <c r="NVM313" s="54"/>
      <c r="NVN313" s="54"/>
      <c r="NVO313" s="54"/>
      <c r="NVP313" s="54"/>
      <c r="NVQ313" s="54"/>
      <c r="NVR313" s="54"/>
      <c r="NVS313" s="54"/>
      <c r="NVT313" s="54"/>
      <c r="NVU313" s="54"/>
      <c r="NVV313" s="54"/>
      <c r="NVW313" s="54"/>
      <c r="NVX313" s="54"/>
      <c r="NVY313" s="54"/>
      <c r="NVZ313" s="54"/>
      <c r="NWA313" s="54"/>
      <c r="NWB313" s="54"/>
      <c r="NWC313" s="54"/>
      <c r="NWD313" s="54"/>
      <c r="NWE313" s="54"/>
      <c r="NWF313" s="54"/>
      <c r="NWG313" s="54"/>
      <c r="NWH313" s="54"/>
      <c r="NWI313" s="54"/>
      <c r="NWJ313" s="54"/>
      <c r="NWK313" s="54"/>
      <c r="NWL313" s="54"/>
      <c r="NWM313" s="54"/>
      <c r="NWN313" s="54"/>
      <c r="NWO313" s="54"/>
      <c r="NWP313" s="54"/>
      <c r="NWQ313" s="54"/>
      <c r="NWR313" s="54"/>
      <c r="NWS313" s="54"/>
      <c r="NWT313" s="54"/>
      <c r="NWU313" s="54"/>
      <c r="NWV313" s="54"/>
      <c r="NWW313" s="54"/>
      <c r="NWX313" s="54"/>
      <c r="NWY313" s="54"/>
      <c r="NWZ313" s="54"/>
      <c r="NXA313" s="54"/>
      <c r="NXB313" s="54"/>
      <c r="NXC313" s="54"/>
      <c r="NXD313" s="54"/>
      <c r="NXE313" s="54"/>
      <c r="NXF313" s="54"/>
      <c r="NXG313" s="54"/>
      <c r="NXH313" s="54"/>
      <c r="NXI313" s="54"/>
      <c r="NXJ313" s="54"/>
      <c r="NXK313" s="54"/>
      <c r="NXL313" s="54"/>
      <c r="NXM313" s="54"/>
      <c r="NXN313" s="54"/>
      <c r="NXO313" s="54"/>
      <c r="NXP313" s="54"/>
      <c r="NXQ313" s="54"/>
      <c r="NXR313" s="54"/>
      <c r="NXS313" s="54"/>
      <c r="NXT313" s="54"/>
      <c r="NXU313" s="54"/>
      <c r="NXV313" s="54"/>
      <c r="NXW313" s="54"/>
      <c r="NXX313" s="54"/>
      <c r="NXY313" s="54"/>
      <c r="NXZ313" s="54"/>
      <c r="NYA313" s="54"/>
      <c r="NYB313" s="54"/>
      <c r="NYC313" s="54"/>
      <c r="NYD313" s="54"/>
      <c r="NYE313" s="54"/>
      <c r="NYF313" s="54"/>
      <c r="NYG313" s="54"/>
      <c r="NYH313" s="54"/>
      <c r="NYI313" s="54"/>
      <c r="NYJ313" s="54"/>
      <c r="NYK313" s="54"/>
      <c r="NYL313" s="54"/>
      <c r="NYM313" s="54"/>
      <c r="NYN313" s="54"/>
      <c r="NYO313" s="54"/>
      <c r="NYP313" s="54"/>
      <c r="NYQ313" s="54"/>
      <c r="NYR313" s="54"/>
      <c r="NYS313" s="54"/>
      <c r="NYT313" s="54"/>
      <c r="NYU313" s="54"/>
      <c r="NYV313" s="54"/>
      <c r="NYW313" s="54"/>
      <c r="NYX313" s="54"/>
      <c r="NYY313" s="54"/>
      <c r="NYZ313" s="54"/>
      <c r="NZA313" s="54"/>
      <c r="NZB313" s="54"/>
      <c r="NZC313" s="54"/>
      <c r="NZD313" s="54"/>
      <c r="NZE313" s="54"/>
      <c r="NZF313" s="54"/>
      <c r="NZG313" s="54"/>
      <c r="NZH313" s="54"/>
      <c r="NZI313" s="54"/>
      <c r="NZJ313" s="54"/>
      <c r="NZK313" s="54"/>
      <c r="NZL313" s="54"/>
      <c r="NZM313" s="54"/>
      <c r="NZN313" s="54"/>
      <c r="NZO313" s="54"/>
      <c r="NZP313" s="54"/>
      <c r="NZQ313" s="54"/>
      <c r="NZR313" s="54"/>
      <c r="NZS313" s="54"/>
      <c r="NZT313" s="54"/>
      <c r="NZU313" s="54"/>
      <c r="NZV313" s="54"/>
      <c r="NZW313" s="54"/>
      <c r="NZX313" s="54"/>
      <c r="NZY313" s="54"/>
      <c r="NZZ313" s="54"/>
      <c r="OAA313" s="54"/>
      <c r="OAB313" s="54"/>
      <c r="OAC313" s="54"/>
      <c r="OAD313" s="54"/>
      <c r="OAE313" s="54"/>
      <c r="OAF313" s="54"/>
      <c r="OAG313" s="54"/>
      <c r="OAH313" s="54"/>
      <c r="OAI313" s="54"/>
      <c r="OAJ313" s="54"/>
      <c r="OAK313" s="54"/>
      <c r="OAL313" s="54"/>
      <c r="OAM313" s="54"/>
      <c r="OAN313" s="54"/>
      <c r="OAO313" s="54"/>
      <c r="OAP313" s="54"/>
      <c r="OAQ313" s="54"/>
      <c r="OAR313" s="54"/>
      <c r="OAS313" s="54"/>
      <c r="OAT313" s="54"/>
      <c r="OAU313" s="54"/>
      <c r="OAV313" s="54"/>
      <c r="OAW313" s="54"/>
      <c r="OAX313" s="54"/>
      <c r="OAY313" s="54"/>
      <c r="OAZ313" s="54"/>
      <c r="OBA313" s="54"/>
      <c r="OBB313" s="54"/>
      <c r="OBC313" s="54"/>
      <c r="OBD313" s="54"/>
      <c r="OBE313" s="54"/>
      <c r="OBF313" s="54"/>
      <c r="OBG313" s="54"/>
      <c r="OBH313" s="54"/>
      <c r="OBI313" s="54"/>
      <c r="OBJ313" s="54"/>
      <c r="OBK313" s="54"/>
      <c r="OBL313" s="54"/>
      <c r="OBM313" s="54"/>
      <c r="OBN313" s="54"/>
      <c r="OBO313" s="54"/>
      <c r="OBP313" s="54"/>
      <c r="OBQ313" s="54"/>
      <c r="OBR313" s="54"/>
      <c r="OBS313" s="54"/>
      <c r="OBT313" s="54"/>
      <c r="OBU313" s="54"/>
      <c r="OBV313" s="54"/>
      <c r="OBW313" s="54"/>
      <c r="OBX313" s="54"/>
      <c r="OBY313" s="54"/>
      <c r="OBZ313" s="54"/>
      <c r="OCA313" s="54"/>
      <c r="OCB313" s="54"/>
      <c r="OCC313" s="54"/>
      <c r="OCD313" s="54"/>
      <c r="OCE313" s="54"/>
      <c r="OCF313" s="54"/>
      <c r="OCG313" s="54"/>
      <c r="OCH313" s="54"/>
      <c r="OCI313" s="54"/>
      <c r="OCJ313" s="54"/>
      <c r="OCK313" s="54"/>
      <c r="OCL313" s="54"/>
      <c r="OCM313" s="54"/>
      <c r="OCN313" s="54"/>
      <c r="OCO313" s="54"/>
      <c r="OCP313" s="54"/>
      <c r="OCQ313" s="54"/>
      <c r="OCR313" s="54"/>
      <c r="OCS313" s="54"/>
      <c r="OCT313" s="54"/>
      <c r="OCU313" s="54"/>
      <c r="OCV313" s="54"/>
      <c r="OCW313" s="54"/>
      <c r="OCX313" s="54"/>
      <c r="OCY313" s="54"/>
      <c r="OCZ313" s="54"/>
      <c r="ODA313" s="54"/>
      <c r="ODB313" s="54"/>
      <c r="ODC313" s="54"/>
      <c r="ODD313" s="54"/>
      <c r="ODE313" s="54"/>
      <c r="ODF313" s="54"/>
      <c r="ODG313" s="54"/>
      <c r="ODH313" s="54"/>
      <c r="ODI313" s="54"/>
      <c r="ODJ313" s="54"/>
      <c r="ODK313" s="54"/>
      <c r="ODL313" s="54"/>
      <c r="ODM313" s="54"/>
      <c r="ODN313" s="54"/>
      <c r="ODO313" s="54"/>
      <c r="ODP313" s="54"/>
      <c r="ODQ313" s="54"/>
      <c r="ODR313" s="54"/>
      <c r="ODS313" s="54"/>
      <c r="ODT313" s="54"/>
      <c r="ODU313" s="54"/>
      <c r="ODV313" s="54"/>
      <c r="ODW313" s="54"/>
      <c r="ODX313" s="54"/>
      <c r="ODY313" s="54"/>
      <c r="ODZ313" s="54"/>
      <c r="OEA313" s="54"/>
      <c r="OEB313" s="54"/>
      <c r="OEC313" s="54"/>
      <c r="OED313" s="54"/>
      <c r="OEE313" s="54"/>
      <c r="OEF313" s="54"/>
      <c r="OEG313" s="54"/>
      <c r="OEH313" s="54"/>
      <c r="OEI313" s="54"/>
      <c r="OEJ313" s="54"/>
      <c r="OEK313" s="54"/>
      <c r="OEL313" s="54"/>
      <c r="OEM313" s="54"/>
      <c r="OEN313" s="54"/>
      <c r="OEO313" s="54"/>
      <c r="OEP313" s="54"/>
      <c r="OEQ313" s="54"/>
      <c r="OER313" s="54"/>
      <c r="OES313" s="54"/>
      <c r="OET313" s="54"/>
      <c r="OEU313" s="54"/>
      <c r="OEV313" s="54"/>
      <c r="OEW313" s="54"/>
      <c r="OEX313" s="54"/>
      <c r="OEY313" s="54"/>
      <c r="OEZ313" s="54"/>
      <c r="OFA313" s="54"/>
      <c r="OFB313" s="54"/>
      <c r="OFC313" s="54"/>
      <c r="OFD313" s="54"/>
      <c r="OFE313" s="54"/>
      <c r="OFF313" s="54"/>
      <c r="OFG313" s="54"/>
      <c r="OFH313" s="54"/>
      <c r="OFI313" s="54"/>
      <c r="OFJ313" s="54"/>
      <c r="OFK313" s="54"/>
      <c r="OFL313" s="54"/>
      <c r="OFM313" s="54"/>
      <c r="OFN313" s="54"/>
      <c r="OFO313" s="54"/>
      <c r="OFP313" s="54"/>
      <c r="OFQ313" s="54"/>
      <c r="OFR313" s="54"/>
      <c r="OFS313" s="54"/>
      <c r="OFT313" s="54"/>
      <c r="OFU313" s="54"/>
      <c r="OFV313" s="54"/>
      <c r="OFW313" s="54"/>
      <c r="OFX313" s="54"/>
      <c r="OFY313" s="54"/>
      <c r="OFZ313" s="54"/>
      <c r="OGA313" s="54"/>
      <c r="OGB313" s="54"/>
      <c r="OGC313" s="54"/>
      <c r="OGD313" s="54"/>
      <c r="OGE313" s="54"/>
      <c r="OGF313" s="54"/>
      <c r="OGG313" s="54"/>
      <c r="OGH313" s="54"/>
      <c r="OGI313" s="54"/>
      <c r="OGJ313" s="54"/>
      <c r="OGK313" s="54"/>
      <c r="OGL313" s="54"/>
      <c r="OGM313" s="54"/>
      <c r="OGN313" s="54"/>
      <c r="OGO313" s="54"/>
      <c r="OGP313" s="54"/>
      <c r="OGQ313" s="54"/>
      <c r="OGR313" s="54"/>
      <c r="OGS313" s="54"/>
      <c r="OGT313" s="54"/>
      <c r="OGU313" s="54"/>
      <c r="OGV313" s="54"/>
      <c r="OGW313" s="54"/>
      <c r="OGX313" s="54"/>
      <c r="OGY313" s="54"/>
      <c r="OGZ313" s="54"/>
      <c r="OHA313" s="54"/>
      <c r="OHB313" s="54"/>
      <c r="OHC313" s="54"/>
      <c r="OHD313" s="54"/>
      <c r="OHE313" s="54"/>
      <c r="OHF313" s="54"/>
      <c r="OHG313" s="54"/>
      <c r="OHH313" s="54"/>
      <c r="OHI313" s="54"/>
      <c r="OHJ313" s="54"/>
      <c r="OHK313" s="54"/>
      <c r="OHL313" s="54"/>
      <c r="OHM313" s="54"/>
      <c r="OHN313" s="54"/>
      <c r="OHO313" s="54"/>
      <c r="OHP313" s="54"/>
      <c r="OHQ313" s="54"/>
      <c r="OHR313" s="54"/>
      <c r="OHS313" s="54"/>
      <c r="OHT313" s="54"/>
      <c r="OHU313" s="54"/>
      <c r="OHV313" s="54"/>
      <c r="OHW313" s="54"/>
      <c r="OHX313" s="54"/>
      <c r="OHY313" s="54"/>
      <c r="OHZ313" s="54"/>
      <c r="OIA313" s="54"/>
      <c r="OIB313" s="54"/>
      <c r="OIC313" s="54"/>
      <c r="OID313" s="54"/>
      <c r="OIE313" s="54"/>
      <c r="OIF313" s="54"/>
      <c r="OIG313" s="54"/>
      <c r="OIH313" s="54"/>
      <c r="OII313" s="54"/>
      <c r="OIJ313" s="54"/>
      <c r="OIK313" s="54"/>
      <c r="OIL313" s="54"/>
      <c r="OIM313" s="54"/>
      <c r="OIN313" s="54"/>
      <c r="OIO313" s="54"/>
      <c r="OIP313" s="54"/>
      <c r="OIQ313" s="54"/>
      <c r="OIR313" s="54"/>
      <c r="OIS313" s="54"/>
      <c r="OIT313" s="54"/>
      <c r="OIU313" s="54"/>
      <c r="OIV313" s="54"/>
      <c r="OIW313" s="54"/>
      <c r="OIX313" s="54"/>
      <c r="OIY313" s="54"/>
      <c r="OIZ313" s="54"/>
      <c r="OJA313" s="54"/>
      <c r="OJB313" s="54"/>
      <c r="OJC313" s="54"/>
      <c r="OJD313" s="54"/>
      <c r="OJE313" s="54"/>
      <c r="OJF313" s="54"/>
      <c r="OJG313" s="54"/>
      <c r="OJH313" s="54"/>
      <c r="OJI313" s="54"/>
      <c r="OJJ313" s="54"/>
      <c r="OJK313" s="54"/>
      <c r="OJL313" s="54"/>
      <c r="OJM313" s="54"/>
      <c r="OJN313" s="54"/>
      <c r="OJO313" s="54"/>
      <c r="OJP313" s="54"/>
      <c r="OJQ313" s="54"/>
      <c r="OJR313" s="54"/>
      <c r="OJS313" s="54"/>
      <c r="OJT313" s="54"/>
      <c r="OJU313" s="54"/>
      <c r="OJV313" s="54"/>
      <c r="OJW313" s="54"/>
      <c r="OJX313" s="54"/>
      <c r="OJY313" s="54"/>
      <c r="OJZ313" s="54"/>
      <c r="OKA313" s="54"/>
      <c r="OKB313" s="54"/>
      <c r="OKC313" s="54"/>
      <c r="OKD313" s="54"/>
      <c r="OKE313" s="54"/>
      <c r="OKF313" s="54"/>
      <c r="OKG313" s="54"/>
      <c r="OKH313" s="54"/>
      <c r="OKI313" s="54"/>
      <c r="OKJ313" s="54"/>
      <c r="OKK313" s="54"/>
      <c r="OKL313" s="54"/>
      <c r="OKM313" s="54"/>
      <c r="OKN313" s="54"/>
      <c r="OKO313" s="54"/>
      <c r="OKP313" s="54"/>
      <c r="OKQ313" s="54"/>
      <c r="OKR313" s="54"/>
      <c r="OKS313" s="54"/>
      <c r="OKT313" s="54"/>
      <c r="OKU313" s="54"/>
      <c r="OKV313" s="54"/>
      <c r="OKW313" s="54"/>
      <c r="OKX313" s="54"/>
      <c r="OKY313" s="54"/>
      <c r="OKZ313" s="54"/>
      <c r="OLA313" s="54"/>
      <c r="OLB313" s="54"/>
      <c r="OLC313" s="54"/>
      <c r="OLD313" s="54"/>
      <c r="OLE313" s="54"/>
      <c r="OLF313" s="54"/>
      <c r="OLG313" s="54"/>
      <c r="OLH313" s="54"/>
      <c r="OLI313" s="54"/>
      <c r="OLJ313" s="54"/>
      <c r="OLK313" s="54"/>
      <c r="OLL313" s="54"/>
      <c r="OLM313" s="54"/>
      <c r="OLN313" s="54"/>
      <c r="OLO313" s="54"/>
      <c r="OLP313" s="54"/>
      <c r="OLQ313" s="54"/>
      <c r="OLR313" s="54"/>
      <c r="OLS313" s="54"/>
      <c r="OLT313" s="54"/>
      <c r="OLU313" s="54"/>
      <c r="OLV313" s="54"/>
      <c r="OLW313" s="54"/>
      <c r="OLX313" s="54"/>
      <c r="OLY313" s="54"/>
      <c r="OLZ313" s="54"/>
      <c r="OMA313" s="54"/>
      <c r="OMB313" s="54"/>
      <c r="OMC313" s="54"/>
      <c r="OMD313" s="54"/>
      <c r="OME313" s="54"/>
      <c r="OMF313" s="54"/>
      <c r="OMG313" s="54"/>
      <c r="OMH313" s="54"/>
      <c r="OMI313" s="54"/>
      <c r="OMJ313" s="54"/>
      <c r="OMK313" s="54"/>
      <c r="OML313" s="54"/>
      <c r="OMM313" s="54"/>
      <c r="OMN313" s="54"/>
      <c r="OMO313" s="54"/>
      <c r="OMP313" s="54"/>
      <c r="OMQ313" s="54"/>
      <c r="OMR313" s="54"/>
      <c r="OMS313" s="54"/>
      <c r="OMT313" s="54"/>
      <c r="OMU313" s="54"/>
      <c r="OMV313" s="54"/>
      <c r="OMW313" s="54"/>
      <c r="OMX313" s="54"/>
      <c r="OMY313" s="54"/>
      <c r="OMZ313" s="54"/>
      <c r="ONA313" s="54"/>
      <c r="ONB313" s="54"/>
      <c r="ONC313" s="54"/>
      <c r="OND313" s="54"/>
      <c r="ONE313" s="54"/>
      <c r="ONF313" s="54"/>
      <c r="ONG313" s="54"/>
      <c r="ONH313" s="54"/>
      <c r="ONI313" s="54"/>
      <c r="ONJ313" s="54"/>
      <c r="ONK313" s="54"/>
      <c r="ONL313" s="54"/>
      <c r="ONM313" s="54"/>
      <c r="ONN313" s="54"/>
      <c r="ONO313" s="54"/>
      <c r="ONP313" s="54"/>
      <c r="ONQ313" s="54"/>
      <c r="ONR313" s="54"/>
      <c r="ONS313" s="54"/>
      <c r="ONT313" s="54"/>
      <c r="ONU313" s="54"/>
      <c r="ONV313" s="54"/>
      <c r="ONW313" s="54"/>
      <c r="ONX313" s="54"/>
      <c r="ONY313" s="54"/>
      <c r="ONZ313" s="54"/>
      <c r="OOA313" s="54"/>
      <c r="OOB313" s="54"/>
      <c r="OOC313" s="54"/>
      <c r="OOD313" s="54"/>
      <c r="OOE313" s="54"/>
      <c r="OOF313" s="54"/>
      <c r="OOG313" s="54"/>
      <c r="OOH313" s="54"/>
      <c r="OOI313" s="54"/>
      <c r="OOJ313" s="54"/>
      <c r="OOK313" s="54"/>
      <c r="OOL313" s="54"/>
      <c r="OOM313" s="54"/>
      <c r="OON313" s="54"/>
      <c r="OOO313" s="54"/>
      <c r="OOP313" s="54"/>
      <c r="OOQ313" s="54"/>
      <c r="OOR313" s="54"/>
      <c r="OOS313" s="54"/>
      <c r="OOT313" s="54"/>
      <c r="OOU313" s="54"/>
      <c r="OOV313" s="54"/>
      <c r="OOW313" s="54"/>
      <c r="OOX313" s="54"/>
      <c r="OOY313" s="54"/>
      <c r="OOZ313" s="54"/>
      <c r="OPA313" s="54"/>
      <c r="OPB313" s="54"/>
      <c r="OPC313" s="54"/>
      <c r="OPD313" s="54"/>
      <c r="OPE313" s="54"/>
      <c r="OPF313" s="54"/>
      <c r="OPG313" s="54"/>
      <c r="OPH313" s="54"/>
      <c r="OPI313" s="54"/>
      <c r="OPJ313" s="54"/>
      <c r="OPK313" s="54"/>
      <c r="OPL313" s="54"/>
      <c r="OPM313" s="54"/>
      <c r="OPN313" s="54"/>
      <c r="OPO313" s="54"/>
      <c r="OPP313" s="54"/>
      <c r="OPQ313" s="54"/>
      <c r="OPR313" s="54"/>
      <c r="OPS313" s="54"/>
      <c r="OPT313" s="54"/>
      <c r="OPU313" s="54"/>
      <c r="OPV313" s="54"/>
      <c r="OPW313" s="54"/>
      <c r="OPX313" s="54"/>
      <c r="OPY313" s="54"/>
      <c r="OPZ313" s="54"/>
      <c r="OQA313" s="54"/>
      <c r="OQB313" s="54"/>
      <c r="OQC313" s="54"/>
      <c r="OQD313" s="54"/>
      <c r="OQE313" s="54"/>
      <c r="OQF313" s="54"/>
      <c r="OQG313" s="54"/>
      <c r="OQH313" s="54"/>
      <c r="OQI313" s="54"/>
      <c r="OQJ313" s="54"/>
      <c r="OQK313" s="54"/>
      <c r="OQL313" s="54"/>
      <c r="OQM313" s="54"/>
      <c r="OQN313" s="54"/>
      <c r="OQO313" s="54"/>
      <c r="OQP313" s="54"/>
      <c r="OQQ313" s="54"/>
      <c r="OQR313" s="54"/>
      <c r="OQS313" s="54"/>
      <c r="OQT313" s="54"/>
      <c r="OQU313" s="54"/>
      <c r="OQV313" s="54"/>
      <c r="OQW313" s="54"/>
      <c r="OQX313" s="54"/>
      <c r="OQY313" s="54"/>
      <c r="OQZ313" s="54"/>
      <c r="ORA313" s="54"/>
      <c r="ORB313" s="54"/>
      <c r="ORC313" s="54"/>
      <c r="ORD313" s="54"/>
      <c r="ORE313" s="54"/>
      <c r="ORF313" s="54"/>
      <c r="ORG313" s="54"/>
      <c r="ORH313" s="54"/>
      <c r="ORI313" s="54"/>
      <c r="ORJ313" s="54"/>
      <c r="ORK313" s="54"/>
      <c r="ORL313" s="54"/>
      <c r="ORM313" s="54"/>
      <c r="ORN313" s="54"/>
      <c r="ORO313" s="54"/>
      <c r="ORP313" s="54"/>
      <c r="ORQ313" s="54"/>
      <c r="ORR313" s="54"/>
      <c r="ORS313" s="54"/>
      <c r="ORT313" s="54"/>
      <c r="ORU313" s="54"/>
      <c r="ORV313" s="54"/>
      <c r="ORW313" s="54"/>
      <c r="ORX313" s="54"/>
      <c r="ORY313" s="54"/>
      <c r="ORZ313" s="54"/>
      <c r="OSA313" s="54"/>
      <c r="OSB313" s="54"/>
      <c r="OSC313" s="54"/>
      <c r="OSD313" s="54"/>
      <c r="OSE313" s="54"/>
      <c r="OSF313" s="54"/>
      <c r="OSG313" s="54"/>
      <c r="OSH313" s="54"/>
      <c r="OSI313" s="54"/>
      <c r="OSJ313" s="54"/>
      <c r="OSK313" s="54"/>
      <c r="OSL313" s="54"/>
      <c r="OSM313" s="54"/>
      <c r="OSN313" s="54"/>
      <c r="OSO313" s="54"/>
      <c r="OSP313" s="54"/>
      <c r="OSQ313" s="54"/>
      <c r="OSR313" s="54"/>
      <c r="OSS313" s="54"/>
      <c r="OST313" s="54"/>
      <c r="OSU313" s="54"/>
      <c r="OSV313" s="54"/>
      <c r="OSW313" s="54"/>
      <c r="OSX313" s="54"/>
      <c r="OSY313" s="54"/>
      <c r="OSZ313" s="54"/>
      <c r="OTA313" s="54"/>
      <c r="OTB313" s="54"/>
      <c r="OTC313" s="54"/>
      <c r="OTD313" s="54"/>
      <c r="OTE313" s="54"/>
      <c r="OTF313" s="54"/>
      <c r="OTG313" s="54"/>
      <c r="OTH313" s="54"/>
      <c r="OTI313" s="54"/>
      <c r="OTJ313" s="54"/>
      <c r="OTK313" s="54"/>
      <c r="OTL313" s="54"/>
      <c r="OTM313" s="54"/>
      <c r="OTN313" s="54"/>
      <c r="OTO313" s="54"/>
      <c r="OTP313" s="54"/>
      <c r="OTQ313" s="54"/>
      <c r="OTR313" s="54"/>
      <c r="OTS313" s="54"/>
      <c r="OTT313" s="54"/>
      <c r="OTU313" s="54"/>
      <c r="OTV313" s="54"/>
      <c r="OTW313" s="54"/>
      <c r="OTX313" s="54"/>
      <c r="OTY313" s="54"/>
      <c r="OTZ313" s="54"/>
      <c r="OUA313" s="54"/>
      <c r="OUB313" s="54"/>
      <c r="OUC313" s="54"/>
      <c r="OUD313" s="54"/>
      <c r="OUE313" s="54"/>
      <c r="OUF313" s="54"/>
      <c r="OUG313" s="54"/>
      <c r="OUH313" s="54"/>
      <c r="OUI313" s="54"/>
      <c r="OUJ313" s="54"/>
      <c r="OUK313" s="54"/>
      <c r="OUL313" s="54"/>
      <c r="OUM313" s="54"/>
      <c r="OUN313" s="54"/>
      <c r="OUO313" s="54"/>
      <c r="OUP313" s="54"/>
      <c r="OUQ313" s="54"/>
      <c r="OUR313" s="54"/>
      <c r="OUS313" s="54"/>
      <c r="OUT313" s="54"/>
      <c r="OUU313" s="54"/>
      <c r="OUV313" s="54"/>
      <c r="OUW313" s="54"/>
      <c r="OUX313" s="54"/>
      <c r="OUY313" s="54"/>
      <c r="OUZ313" s="54"/>
      <c r="OVA313" s="54"/>
      <c r="OVB313" s="54"/>
      <c r="OVC313" s="54"/>
      <c r="OVD313" s="54"/>
      <c r="OVE313" s="54"/>
      <c r="OVF313" s="54"/>
      <c r="OVG313" s="54"/>
      <c r="OVH313" s="54"/>
      <c r="OVI313" s="54"/>
      <c r="OVJ313" s="54"/>
      <c r="OVK313" s="54"/>
      <c r="OVL313" s="54"/>
      <c r="OVM313" s="54"/>
      <c r="OVN313" s="54"/>
      <c r="OVO313" s="54"/>
      <c r="OVP313" s="54"/>
      <c r="OVQ313" s="54"/>
      <c r="OVR313" s="54"/>
      <c r="OVS313" s="54"/>
      <c r="OVT313" s="54"/>
      <c r="OVU313" s="54"/>
      <c r="OVV313" s="54"/>
      <c r="OVW313" s="54"/>
      <c r="OVX313" s="54"/>
      <c r="OVY313" s="54"/>
      <c r="OVZ313" s="54"/>
      <c r="OWA313" s="54"/>
      <c r="OWB313" s="54"/>
      <c r="OWC313" s="54"/>
      <c r="OWD313" s="54"/>
      <c r="OWE313" s="54"/>
      <c r="OWF313" s="54"/>
      <c r="OWG313" s="54"/>
      <c r="OWH313" s="54"/>
      <c r="OWI313" s="54"/>
      <c r="OWJ313" s="54"/>
      <c r="OWK313" s="54"/>
      <c r="OWL313" s="54"/>
      <c r="OWM313" s="54"/>
      <c r="OWN313" s="54"/>
      <c r="OWO313" s="54"/>
      <c r="OWP313" s="54"/>
      <c r="OWQ313" s="54"/>
      <c r="OWR313" s="54"/>
      <c r="OWS313" s="54"/>
      <c r="OWT313" s="54"/>
      <c r="OWU313" s="54"/>
      <c r="OWV313" s="54"/>
      <c r="OWW313" s="54"/>
      <c r="OWX313" s="54"/>
      <c r="OWY313" s="54"/>
      <c r="OWZ313" s="54"/>
      <c r="OXA313" s="54"/>
      <c r="OXB313" s="54"/>
      <c r="OXC313" s="54"/>
      <c r="OXD313" s="54"/>
      <c r="OXE313" s="54"/>
      <c r="OXF313" s="54"/>
      <c r="OXG313" s="54"/>
      <c r="OXH313" s="54"/>
      <c r="OXI313" s="54"/>
      <c r="OXJ313" s="54"/>
      <c r="OXK313" s="54"/>
      <c r="OXL313" s="54"/>
      <c r="OXM313" s="54"/>
      <c r="OXN313" s="54"/>
      <c r="OXO313" s="54"/>
      <c r="OXP313" s="54"/>
      <c r="OXQ313" s="54"/>
      <c r="OXR313" s="54"/>
      <c r="OXS313" s="54"/>
      <c r="OXT313" s="54"/>
      <c r="OXU313" s="54"/>
      <c r="OXV313" s="54"/>
      <c r="OXW313" s="54"/>
      <c r="OXX313" s="54"/>
      <c r="OXY313" s="54"/>
      <c r="OXZ313" s="54"/>
      <c r="OYA313" s="54"/>
      <c r="OYB313" s="54"/>
      <c r="OYC313" s="54"/>
      <c r="OYD313" s="54"/>
      <c r="OYE313" s="54"/>
      <c r="OYF313" s="54"/>
      <c r="OYG313" s="54"/>
      <c r="OYH313" s="54"/>
      <c r="OYI313" s="54"/>
      <c r="OYJ313" s="54"/>
      <c r="OYK313" s="54"/>
      <c r="OYL313" s="54"/>
      <c r="OYM313" s="54"/>
      <c r="OYN313" s="54"/>
      <c r="OYO313" s="54"/>
      <c r="OYP313" s="54"/>
      <c r="OYQ313" s="54"/>
      <c r="OYR313" s="54"/>
      <c r="OYS313" s="54"/>
      <c r="OYT313" s="54"/>
      <c r="OYU313" s="54"/>
      <c r="OYV313" s="54"/>
      <c r="OYW313" s="54"/>
      <c r="OYX313" s="54"/>
      <c r="OYY313" s="54"/>
      <c r="OYZ313" s="54"/>
      <c r="OZA313" s="54"/>
      <c r="OZB313" s="54"/>
      <c r="OZC313" s="54"/>
      <c r="OZD313" s="54"/>
      <c r="OZE313" s="54"/>
      <c r="OZF313" s="54"/>
      <c r="OZG313" s="54"/>
      <c r="OZH313" s="54"/>
      <c r="OZI313" s="54"/>
      <c r="OZJ313" s="54"/>
      <c r="OZK313" s="54"/>
      <c r="OZL313" s="54"/>
      <c r="OZM313" s="54"/>
      <c r="OZN313" s="54"/>
      <c r="OZO313" s="54"/>
      <c r="OZP313" s="54"/>
      <c r="OZQ313" s="54"/>
      <c r="OZR313" s="54"/>
      <c r="OZS313" s="54"/>
      <c r="OZT313" s="54"/>
      <c r="OZU313" s="54"/>
      <c r="OZV313" s="54"/>
      <c r="OZW313" s="54"/>
      <c r="OZX313" s="54"/>
      <c r="OZY313" s="54"/>
      <c r="OZZ313" s="54"/>
      <c r="PAA313" s="54"/>
      <c r="PAB313" s="54"/>
      <c r="PAC313" s="54"/>
      <c r="PAD313" s="54"/>
      <c r="PAE313" s="54"/>
      <c r="PAF313" s="54"/>
      <c r="PAG313" s="54"/>
      <c r="PAH313" s="54"/>
      <c r="PAI313" s="54"/>
      <c r="PAJ313" s="54"/>
      <c r="PAK313" s="54"/>
      <c r="PAL313" s="54"/>
      <c r="PAM313" s="54"/>
      <c r="PAN313" s="54"/>
      <c r="PAO313" s="54"/>
      <c r="PAP313" s="54"/>
      <c r="PAQ313" s="54"/>
      <c r="PAR313" s="54"/>
      <c r="PAS313" s="54"/>
      <c r="PAT313" s="54"/>
      <c r="PAU313" s="54"/>
      <c r="PAV313" s="54"/>
      <c r="PAW313" s="54"/>
      <c r="PAX313" s="54"/>
      <c r="PAY313" s="54"/>
      <c r="PAZ313" s="54"/>
      <c r="PBA313" s="54"/>
      <c r="PBB313" s="54"/>
      <c r="PBC313" s="54"/>
      <c r="PBD313" s="54"/>
      <c r="PBE313" s="54"/>
      <c r="PBF313" s="54"/>
      <c r="PBG313" s="54"/>
      <c r="PBH313" s="54"/>
      <c r="PBI313" s="54"/>
      <c r="PBJ313" s="54"/>
      <c r="PBK313" s="54"/>
      <c r="PBL313" s="54"/>
      <c r="PBM313" s="54"/>
      <c r="PBN313" s="54"/>
      <c r="PBO313" s="54"/>
      <c r="PBP313" s="54"/>
      <c r="PBQ313" s="54"/>
      <c r="PBR313" s="54"/>
      <c r="PBS313" s="54"/>
      <c r="PBT313" s="54"/>
      <c r="PBU313" s="54"/>
      <c r="PBV313" s="54"/>
      <c r="PBW313" s="54"/>
      <c r="PBX313" s="54"/>
      <c r="PBY313" s="54"/>
      <c r="PBZ313" s="54"/>
      <c r="PCA313" s="54"/>
      <c r="PCB313" s="54"/>
      <c r="PCC313" s="54"/>
      <c r="PCD313" s="54"/>
      <c r="PCE313" s="54"/>
      <c r="PCF313" s="54"/>
      <c r="PCG313" s="54"/>
      <c r="PCH313" s="54"/>
      <c r="PCI313" s="54"/>
      <c r="PCJ313" s="54"/>
      <c r="PCK313" s="54"/>
      <c r="PCL313" s="54"/>
      <c r="PCM313" s="54"/>
      <c r="PCN313" s="54"/>
      <c r="PCO313" s="54"/>
      <c r="PCP313" s="54"/>
      <c r="PCQ313" s="54"/>
      <c r="PCR313" s="54"/>
      <c r="PCS313" s="54"/>
      <c r="PCT313" s="54"/>
      <c r="PCU313" s="54"/>
      <c r="PCV313" s="54"/>
      <c r="PCW313" s="54"/>
      <c r="PCX313" s="54"/>
      <c r="PCY313" s="54"/>
      <c r="PCZ313" s="54"/>
      <c r="PDA313" s="54"/>
      <c r="PDB313" s="54"/>
      <c r="PDC313" s="54"/>
      <c r="PDD313" s="54"/>
      <c r="PDE313" s="54"/>
      <c r="PDF313" s="54"/>
      <c r="PDG313" s="54"/>
      <c r="PDH313" s="54"/>
      <c r="PDI313" s="54"/>
      <c r="PDJ313" s="54"/>
      <c r="PDK313" s="54"/>
      <c r="PDL313" s="54"/>
      <c r="PDM313" s="54"/>
      <c r="PDN313" s="54"/>
      <c r="PDO313" s="54"/>
      <c r="PDP313" s="54"/>
      <c r="PDQ313" s="54"/>
      <c r="PDR313" s="54"/>
      <c r="PDS313" s="54"/>
      <c r="PDT313" s="54"/>
      <c r="PDU313" s="54"/>
      <c r="PDV313" s="54"/>
      <c r="PDW313" s="54"/>
      <c r="PDX313" s="54"/>
      <c r="PDY313" s="54"/>
      <c r="PDZ313" s="54"/>
      <c r="PEA313" s="54"/>
      <c r="PEB313" s="54"/>
      <c r="PEC313" s="54"/>
      <c r="PED313" s="54"/>
      <c r="PEE313" s="54"/>
      <c r="PEF313" s="54"/>
      <c r="PEG313" s="54"/>
      <c r="PEH313" s="54"/>
      <c r="PEI313" s="54"/>
      <c r="PEJ313" s="54"/>
      <c r="PEK313" s="54"/>
      <c r="PEL313" s="54"/>
      <c r="PEM313" s="54"/>
      <c r="PEN313" s="54"/>
      <c r="PEO313" s="54"/>
      <c r="PEP313" s="54"/>
      <c r="PEQ313" s="54"/>
      <c r="PER313" s="54"/>
      <c r="PES313" s="54"/>
      <c r="PET313" s="54"/>
      <c r="PEU313" s="54"/>
      <c r="PEV313" s="54"/>
      <c r="PEW313" s="54"/>
      <c r="PEX313" s="54"/>
      <c r="PEY313" s="54"/>
      <c r="PEZ313" s="54"/>
      <c r="PFA313" s="54"/>
      <c r="PFB313" s="54"/>
      <c r="PFC313" s="54"/>
      <c r="PFD313" s="54"/>
      <c r="PFE313" s="54"/>
      <c r="PFF313" s="54"/>
      <c r="PFG313" s="54"/>
      <c r="PFH313" s="54"/>
      <c r="PFI313" s="54"/>
      <c r="PFJ313" s="54"/>
      <c r="PFK313" s="54"/>
      <c r="PFL313" s="54"/>
      <c r="PFM313" s="54"/>
      <c r="PFN313" s="54"/>
      <c r="PFO313" s="54"/>
      <c r="PFP313" s="54"/>
      <c r="PFQ313" s="54"/>
      <c r="PFR313" s="54"/>
      <c r="PFS313" s="54"/>
      <c r="PFT313" s="54"/>
      <c r="PFU313" s="54"/>
      <c r="PFV313" s="54"/>
      <c r="PFW313" s="54"/>
      <c r="PFX313" s="54"/>
      <c r="PFY313" s="54"/>
      <c r="PFZ313" s="54"/>
      <c r="PGA313" s="54"/>
      <c r="PGB313" s="54"/>
      <c r="PGC313" s="54"/>
      <c r="PGD313" s="54"/>
      <c r="PGE313" s="54"/>
      <c r="PGF313" s="54"/>
      <c r="PGG313" s="54"/>
      <c r="PGH313" s="54"/>
      <c r="PGI313" s="54"/>
      <c r="PGJ313" s="54"/>
      <c r="PGK313" s="54"/>
      <c r="PGL313" s="54"/>
      <c r="PGM313" s="54"/>
      <c r="PGN313" s="54"/>
      <c r="PGO313" s="54"/>
      <c r="PGP313" s="54"/>
      <c r="PGQ313" s="54"/>
      <c r="PGR313" s="54"/>
      <c r="PGS313" s="54"/>
      <c r="PGT313" s="54"/>
      <c r="PGU313" s="54"/>
      <c r="PGV313" s="54"/>
      <c r="PGW313" s="54"/>
      <c r="PGX313" s="54"/>
      <c r="PGY313" s="54"/>
      <c r="PGZ313" s="54"/>
      <c r="PHA313" s="54"/>
      <c r="PHB313" s="54"/>
      <c r="PHC313" s="54"/>
      <c r="PHD313" s="54"/>
      <c r="PHE313" s="54"/>
      <c r="PHF313" s="54"/>
      <c r="PHG313" s="54"/>
      <c r="PHH313" s="54"/>
      <c r="PHI313" s="54"/>
      <c r="PHJ313" s="54"/>
      <c r="PHK313" s="54"/>
      <c r="PHL313" s="54"/>
      <c r="PHM313" s="54"/>
      <c r="PHN313" s="54"/>
      <c r="PHO313" s="54"/>
      <c r="PHP313" s="54"/>
      <c r="PHQ313" s="54"/>
      <c r="PHR313" s="54"/>
      <c r="PHS313" s="54"/>
      <c r="PHT313" s="54"/>
      <c r="PHU313" s="54"/>
      <c r="PHV313" s="54"/>
      <c r="PHW313" s="54"/>
      <c r="PHX313" s="54"/>
      <c r="PHY313" s="54"/>
      <c r="PHZ313" s="54"/>
      <c r="PIA313" s="54"/>
      <c r="PIB313" s="54"/>
      <c r="PIC313" s="54"/>
      <c r="PID313" s="54"/>
      <c r="PIE313" s="54"/>
      <c r="PIF313" s="54"/>
      <c r="PIG313" s="54"/>
      <c r="PIH313" s="54"/>
      <c r="PII313" s="54"/>
      <c r="PIJ313" s="54"/>
      <c r="PIK313" s="54"/>
      <c r="PIL313" s="54"/>
      <c r="PIM313" s="54"/>
      <c r="PIN313" s="54"/>
      <c r="PIO313" s="54"/>
      <c r="PIP313" s="54"/>
      <c r="PIQ313" s="54"/>
      <c r="PIR313" s="54"/>
      <c r="PIS313" s="54"/>
      <c r="PIT313" s="54"/>
      <c r="PIU313" s="54"/>
      <c r="PIV313" s="54"/>
      <c r="PIW313" s="54"/>
      <c r="PIX313" s="54"/>
      <c r="PIY313" s="54"/>
      <c r="PIZ313" s="54"/>
      <c r="PJA313" s="54"/>
      <c r="PJB313" s="54"/>
      <c r="PJC313" s="54"/>
      <c r="PJD313" s="54"/>
      <c r="PJE313" s="54"/>
      <c r="PJF313" s="54"/>
      <c r="PJG313" s="54"/>
      <c r="PJH313" s="54"/>
      <c r="PJI313" s="54"/>
      <c r="PJJ313" s="54"/>
      <c r="PJK313" s="54"/>
      <c r="PJL313" s="54"/>
      <c r="PJM313" s="54"/>
      <c r="PJN313" s="54"/>
      <c r="PJO313" s="54"/>
      <c r="PJP313" s="54"/>
      <c r="PJQ313" s="54"/>
      <c r="PJR313" s="54"/>
      <c r="PJS313" s="54"/>
      <c r="PJT313" s="54"/>
      <c r="PJU313" s="54"/>
      <c r="PJV313" s="54"/>
      <c r="PJW313" s="54"/>
      <c r="PJX313" s="54"/>
      <c r="PJY313" s="54"/>
      <c r="PJZ313" s="54"/>
      <c r="PKA313" s="54"/>
      <c r="PKB313" s="54"/>
      <c r="PKC313" s="54"/>
      <c r="PKD313" s="54"/>
      <c r="PKE313" s="54"/>
      <c r="PKF313" s="54"/>
      <c r="PKG313" s="54"/>
      <c r="PKH313" s="54"/>
      <c r="PKI313" s="54"/>
      <c r="PKJ313" s="54"/>
      <c r="PKK313" s="54"/>
      <c r="PKL313" s="54"/>
      <c r="PKM313" s="54"/>
      <c r="PKN313" s="54"/>
      <c r="PKO313" s="54"/>
      <c r="PKP313" s="54"/>
      <c r="PKQ313" s="54"/>
      <c r="PKR313" s="54"/>
      <c r="PKS313" s="54"/>
      <c r="PKT313" s="54"/>
      <c r="PKU313" s="54"/>
      <c r="PKV313" s="54"/>
      <c r="PKW313" s="54"/>
      <c r="PKX313" s="54"/>
      <c r="PKY313" s="54"/>
      <c r="PKZ313" s="54"/>
      <c r="PLA313" s="54"/>
      <c r="PLB313" s="54"/>
      <c r="PLC313" s="54"/>
      <c r="PLD313" s="54"/>
      <c r="PLE313" s="54"/>
      <c r="PLF313" s="54"/>
      <c r="PLG313" s="54"/>
      <c r="PLH313" s="54"/>
      <c r="PLI313" s="54"/>
      <c r="PLJ313" s="54"/>
      <c r="PLK313" s="54"/>
      <c r="PLL313" s="54"/>
      <c r="PLM313" s="54"/>
      <c r="PLN313" s="54"/>
      <c r="PLO313" s="54"/>
      <c r="PLP313" s="54"/>
      <c r="PLQ313" s="54"/>
      <c r="PLR313" s="54"/>
      <c r="PLS313" s="54"/>
      <c r="PLT313" s="54"/>
      <c r="PLU313" s="54"/>
      <c r="PLV313" s="54"/>
      <c r="PLW313" s="54"/>
      <c r="PLX313" s="54"/>
      <c r="PLY313" s="54"/>
      <c r="PLZ313" s="54"/>
      <c r="PMA313" s="54"/>
      <c r="PMB313" s="54"/>
      <c r="PMC313" s="54"/>
      <c r="PMD313" s="54"/>
      <c r="PME313" s="54"/>
      <c r="PMF313" s="54"/>
      <c r="PMG313" s="54"/>
      <c r="PMH313" s="54"/>
      <c r="PMI313" s="54"/>
      <c r="PMJ313" s="54"/>
      <c r="PMK313" s="54"/>
      <c r="PML313" s="54"/>
      <c r="PMM313" s="54"/>
      <c r="PMN313" s="54"/>
      <c r="PMO313" s="54"/>
      <c r="PMP313" s="54"/>
      <c r="PMQ313" s="54"/>
      <c r="PMR313" s="54"/>
      <c r="PMS313" s="54"/>
      <c r="PMT313" s="54"/>
      <c r="PMU313" s="54"/>
      <c r="PMV313" s="54"/>
      <c r="PMW313" s="54"/>
      <c r="PMX313" s="54"/>
      <c r="PMY313" s="54"/>
      <c r="PMZ313" s="54"/>
      <c r="PNA313" s="54"/>
      <c r="PNB313" s="54"/>
      <c r="PNC313" s="54"/>
      <c r="PND313" s="54"/>
      <c r="PNE313" s="54"/>
      <c r="PNF313" s="54"/>
      <c r="PNG313" s="54"/>
      <c r="PNH313" s="54"/>
      <c r="PNI313" s="54"/>
      <c r="PNJ313" s="54"/>
      <c r="PNK313" s="54"/>
      <c r="PNL313" s="54"/>
      <c r="PNM313" s="54"/>
      <c r="PNN313" s="54"/>
      <c r="PNO313" s="54"/>
      <c r="PNP313" s="54"/>
      <c r="PNQ313" s="54"/>
      <c r="PNR313" s="54"/>
      <c r="PNS313" s="54"/>
      <c r="PNT313" s="54"/>
      <c r="PNU313" s="54"/>
      <c r="PNV313" s="54"/>
      <c r="PNW313" s="54"/>
      <c r="PNX313" s="54"/>
      <c r="PNY313" s="54"/>
      <c r="PNZ313" s="54"/>
      <c r="POA313" s="54"/>
      <c r="POB313" s="54"/>
      <c r="POC313" s="54"/>
      <c r="POD313" s="54"/>
      <c r="POE313" s="54"/>
      <c r="POF313" s="54"/>
      <c r="POG313" s="54"/>
      <c r="POH313" s="54"/>
      <c r="POI313" s="54"/>
      <c r="POJ313" s="54"/>
      <c r="POK313" s="54"/>
      <c r="POL313" s="54"/>
      <c r="POM313" s="54"/>
      <c r="PON313" s="54"/>
      <c r="POO313" s="54"/>
      <c r="POP313" s="54"/>
      <c r="POQ313" s="54"/>
      <c r="POR313" s="54"/>
      <c r="POS313" s="54"/>
      <c r="POT313" s="54"/>
      <c r="POU313" s="54"/>
      <c r="POV313" s="54"/>
      <c r="POW313" s="54"/>
      <c r="POX313" s="54"/>
      <c r="POY313" s="54"/>
      <c r="POZ313" s="54"/>
      <c r="PPA313" s="54"/>
      <c r="PPB313" s="54"/>
      <c r="PPC313" s="54"/>
      <c r="PPD313" s="54"/>
      <c r="PPE313" s="54"/>
      <c r="PPF313" s="54"/>
      <c r="PPG313" s="54"/>
      <c r="PPH313" s="54"/>
      <c r="PPI313" s="54"/>
      <c r="PPJ313" s="54"/>
      <c r="PPK313" s="54"/>
      <c r="PPL313" s="54"/>
      <c r="PPM313" s="54"/>
      <c r="PPN313" s="54"/>
      <c r="PPO313" s="54"/>
      <c r="PPP313" s="54"/>
      <c r="PPQ313" s="54"/>
      <c r="PPR313" s="54"/>
      <c r="PPS313" s="54"/>
      <c r="PPT313" s="54"/>
      <c r="PPU313" s="54"/>
      <c r="PPV313" s="54"/>
      <c r="PPW313" s="54"/>
      <c r="PPX313" s="54"/>
      <c r="PPY313" s="54"/>
      <c r="PPZ313" s="54"/>
      <c r="PQA313" s="54"/>
      <c r="PQB313" s="54"/>
      <c r="PQC313" s="54"/>
      <c r="PQD313" s="54"/>
      <c r="PQE313" s="54"/>
      <c r="PQF313" s="54"/>
      <c r="PQG313" s="54"/>
      <c r="PQH313" s="54"/>
      <c r="PQI313" s="54"/>
      <c r="PQJ313" s="54"/>
      <c r="PQK313" s="54"/>
      <c r="PQL313" s="54"/>
      <c r="PQM313" s="54"/>
      <c r="PQN313" s="54"/>
      <c r="PQO313" s="54"/>
      <c r="PQP313" s="54"/>
      <c r="PQQ313" s="54"/>
      <c r="PQR313" s="54"/>
      <c r="PQS313" s="54"/>
      <c r="PQT313" s="54"/>
      <c r="PQU313" s="54"/>
      <c r="PQV313" s="54"/>
      <c r="PQW313" s="54"/>
      <c r="PQX313" s="54"/>
      <c r="PQY313" s="54"/>
      <c r="PQZ313" s="54"/>
      <c r="PRA313" s="54"/>
      <c r="PRB313" s="54"/>
      <c r="PRC313" s="54"/>
      <c r="PRD313" s="54"/>
      <c r="PRE313" s="54"/>
      <c r="PRF313" s="54"/>
      <c r="PRG313" s="54"/>
      <c r="PRH313" s="54"/>
      <c r="PRI313" s="54"/>
      <c r="PRJ313" s="54"/>
      <c r="PRK313" s="54"/>
      <c r="PRL313" s="54"/>
      <c r="PRM313" s="54"/>
      <c r="PRN313" s="54"/>
      <c r="PRO313" s="54"/>
      <c r="PRP313" s="54"/>
      <c r="PRQ313" s="54"/>
      <c r="PRR313" s="54"/>
      <c r="PRS313" s="54"/>
      <c r="PRT313" s="54"/>
      <c r="PRU313" s="54"/>
      <c r="PRV313" s="54"/>
      <c r="PRW313" s="54"/>
      <c r="PRX313" s="54"/>
      <c r="PRY313" s="54"/>
      <c r="PRZ313" s="54"/>
      <c r="PSA313" s="54"/>
      <c r="PSB313" s="54"/>
      <c r="PSC313" s="54"/>
      <c r="PSD313" s="54"/>
      <c r="PSE313" s="54"/>
      <c r="PSF313" s="54"/>
      <c r="PSG313" s="54"/>
      <c r="PSH313" s="54"/>
      <c r="PSI313" s="54"/>
      <c r="PSJ313" s="54"/>
      <c r="PSK313" s="54"/>
      <c r="PSL313" s="54"/>
      <c r="PSM313" s="54"/>
      <c r="PSN313" s="54"/>
      <c r="PSO313" s="54"/>
      <c r="PSP313" s="54"/>
      <c r="PSQ313" s="54"/>
      <c r="PSR313" s="54"/>
      <c r="PSS313" s="54"/>
      <c r="PST313" s="54"/>
      <c r="PSU313" s="54"/>
      <c r="PSV313" s="54"/>
      <c r="PSW313" s="54"/>
      <c r="PSX313" s="54"/>
      <c r="PSY313" s="54"/>
      <c r="PSZ313" s="54"/>
      <c r="PTA313" s="54"/>
      <c r="PTB313" s="54"/>
      <c r="PTC313" s="54"/>
      <c r="PTD313" s="54"/>
      <c r="PTE313" s="54"/>
      <c r="PTF313" s="54"/>
      <c r="PTG313" s="54"/>
      <c r="PTH313" s="54"/>
      <c r="PTI313" s="54"/>
      <c r="PTJ313" s="54"/>
      <c r="PTK313" s="54"/>
      <c r="PTL313" s="54"/>
      <c r="PTM313" s="54"/>
      <c r="PTN313" s="54"/>
      <c r="PTO313" s="54"/>
      <c r="PTP313" s="54"/>
      <c r="PTQ313" s="54"/>
      <c r="PTR313" s="54"/>
      <c r="PTS313" s="54"/>
      <c r="PTT313" s="54"/>
      <c r="PTU313" s="54"/>
      <c r="PTV313" s="54"/>
      <c r="PTW313" s="54"/>
      <c r="PTX313" s="54"/>
      <c r="PTY313" s="54"/>
      <c r="PTZ313" s="54"/>
      <c r="PUA313" s="54"/>
      <c r="PUB313" s="54"/>
      <c r="PUC313" s="54"/>
      <c r="PUD313" s="54"/>
      <c r="PUE313" s="54"/>
      <c r="PUF313" s="54"/>
      <c r="PUG313" s="54"/>
      <c r="PUH313" s="54"/>
      <c r="PUI313" s="54"/>
      <c r="PUJ313" s="54"/>
      <c r="PUK313" s="54"/>
      <c r="PUL313" s="54"/>
      <c r="PUM313" s="54"/>
      <c r="PUN313" s="54"/>
      <c r="PUO313" s="54"/>
      <c r="PUP313" s="54"/>
      <c r="PUQ313" s="54"/>
      <c r="PUR313" s="54"/>
      <c r="PUS313" s="54"/>
      <c r="PUT313" s="54"/>
      <c r="PUU313" s="54"/>
      <c r="PUV313" s="54"/>
      <c r="PUW313" s="54"/>
      <c r="PUX313" s="54"/>
      <c r="PUY313" s="54"/>
      <c r="PUZ313" s="54"/>
      <c r="PVA313" s="54"/>
      <c r="PVB313" s="54"/>
      <c r="PVC313" s="54"/>
      <c r="PVD313" s="54"/>
      <c r="PVE313" s="54"/>
      <c r="PVF313" s="54"/>
      <c r="PVG313" s="54"/>
      <c r="PVH313" s="54"/>
      <c r="PVI313" s="54"/>
      <c r="PVJ313" s="54"/>
      <c r="PVK313" s="54"/>
      <c r="PVL313" s="54"/>
      <c r="PVM313" s="54"/>
      <c r="PVN313" s="54"/>
      <c r="PVO313" s="54"/>
      <c r="PVP313" s="54"/>
      <c r="PVQ313" s="54"/>
      <c r="PVR313" s="54"/>
      <c r="PVS313" s="54"/>
      <c r="PVT313" s="54"/>
      <c r="PVU313" s="54"/>
      <c r="PVV313" s="54"/>
      <c r="PVW313" s="54"/>
      <c r="PVX313" s="54"/>
      <c r="PVY313" s="54"/>
      <c r="PVZ313" s="54"/>
      <c r="PWA313" s="54"/>
      <c r="PWB313" s="54"/>
      <c r="PWC313" s="54"/>
      <c r="PWD313" s="54"/>
      <c r="PWE313" s="54"/>
      <c r="PWF313" s="54"/>
      <c r="PWG313" s="54"/>
      <c r="PWH313" s="54"/>
      <c r="PWI313" s="54"/>
      <c r="PWJ313" s="54"/>
      <c r="PWK313" s="54"/>
      <c r="PWL313" s="54"/>
      <c r="PWM313" s="54"/>
      <c r="PWN313" s="54"/>
      <c r="PWO313" s="54"/>
      <c r="PWP313" s="54"/>
      <c r="PWQ313" s="54"/>
      <c r="PWR313" s="54"/>
      <c r="PWS313" s="54"/>
      <c r="PWT313" s="54"/>
      <c r="PWU313" s="54"/>
      <c r="PWV313" s="54"/>
      <c r="PWW313" s="54"/>
      <c r="PWX313" s="54"/>
      <c r="PWY313" s="54"/>
      <c r="PWZ313" s="54"/>
      <c r="PXA313" s="54"/>
      <c r="PXB313" s="54"/>
      <c r="PXC313" s="54"/>
      <c r="PXD313" s="54"/>
      <c r="PXE313" s="54"/>
      <c r="PXF313" s="54"/>
      <c r="PXG313" s="54"/>
      <c r="PXH313" s="54"/>
      <c r="PXI313" s="54"/>
      <c r="PXJ313" s="54"/>
      <c r="PXK313" s="54"/>
      <c r="PXL313" s="54"/>
      <c r="PXM313" s="54"/>
      <c r="PXN313" s="54"/>
      <c r="PXO313" s="54"/>
      <c r="PXP313" s="54"/>
      <c r="PXQ313" s="54"/>
      <c r="PXR313" s="54"/>
      <c r="PXS313" s="54"/>
      <c r="PXT313" s="54"/>
      <c r="PXU313" s="54"/>
      <c r="PXV313" s="54"/>
      <c r="PXW313" s="54"/>
      <c r="PXX313" s="54"/>
      <c r="PXY313" s="54"/>
      <c r="PXZ313" s="54"/>
      <c r="PYA313" s="54"/>
      <c r="PYB313" s="54"/>
      <c r="PYC313" s="54"/>
      <c r="PYD313" s="54"/>
      <c r="PYE313" s="54"/>
      <c r="PYF313" s="54"/>
      <c r="PYG313" s="54"/>
      <c r="PYH313" s="54"/>
      <c r="PYI313" s="54"/>
      <c r="PYJ313" s="54"/>
      <c r="PYK313" s="54"/>
      <c r="PYL313" s="54"/>
      <c r="PYM313" s="54"/>
      <c r="PYN313" s="54"/>
      <c r="PYO313" s="54"/>
      <c r="PYP313" s="54"/>
      <c r="PYQ313" s="54"/>
      <c r="PYR313" s="54"/>
      <c r="PYS313" s="54"/>
      <c r="PYT313" s="54"/>
      <c r="PYU313" s="54"/>
      <c r="PYV313" s="54"/>
      <c r="PYW313" s="54"/>
      <c r="PYX313" s="54"/>
      <c r="PYY313" s="54"/>
      <c r="PYZ313" s="54"/>
      <c r="PZA313" s="54"/>
      <c r="PZB313" s="54"/>
      <c r="PZC313" s="54"/>
      <c r="PZD313" s="54"/>
      <c r="PZE313" s="54"/>
      <c r="PZF313" s="54"/>
      <c r="PZG313" s="54"/>
      <c r="PZH313" s="54"/>
      <c r="PZI313" s="54"/>
      <c r="PZJ313" s="54"/>
      <c r="PZK313" s="54"/>
      <c r="PZL313" s="54"/>
      <c r="PZM313" s="54"/>
      <c r="PZN313" s="54"/>
      <c r="PZO313" s="54"/>
      <c r="PZP313" s="54"/>
      <c r="PZQ313" s="54"/>
      <c r="PZR313" s="54"/>
      <c r="PZS313" s="54"/>
      <c r="PZT313" s="54"/>
      <c r="PZU313" s="54"/>
      <c r="PZV313" s="54"/>
      <c r="PZW313" s="54"/>
      <c r="PZX313" s="54"/>
      <c r="PZY313" s="54"/>
      <c r="PZZ313" s="54"/>
      <c r="QAA313" s="54"/>
      <c r="QAB313" s="54"/>
      <c r="QAC313" s="54"/>
      <c r="QAD313" s="54"/>
      <c r="QAE313" s="54"/>
      <c r="QAF313" s="54"/>
      <c r="QAG313" s="54"/>
      <c r="QAH313" s="54"/>
      <c r="QAI313" s="54"/>
      <c r="QAJ313" s="54"/>
      <c r="QAK313" s="54"/>
      <c r="QAL313" s="54"/>
      <c r="QAM313" s="54"/>
      <c r="QAN313" s="54"/>
      <c r="QAO313" s="54"/>
      <c r="QAP313" s="54"/>
      <c r="QAQ313" s="54"/>
      <c r="QAR313" s="54"/>
      <c r="QAS313" s="54"/>
      <c r="QAT313" s="54"/>
      <c r="QAU313" s="54"/>
      <c r="QAV313" s="54"/>
      <c r="QAW313" s="54"/>
      <c r="QAX313" s="54"/>
      <c r="QAY313" s="54"/>
      <c r="QAZ313" s="54"/>
      <c r="QBA313" s="54"/>
      <c r="QBB313" s="54"/>
      <c r="QBC313" s="54"/>
      <c r="QBD313" s="54"/>
      <c r="QBE313" s="54"/>
      <c r="QBF313" s="54"/>
      <c r="QBG313" s="54"/>
      <c r="QBH313" s="54"/>
      <c r="QBI313" s="54"/>
      <c r="QBJ313" s="54"/>
      <c r="QBK313" s="54"/>
      <c r="QBL313" s="54"/>
      <c r="QBM313" s="54"/>
      <c r="QBN313" s="54"/>
      <c r="QBO313" s="54"/>
      <c r="QBP313" s="54"/>
      <c r="QBQ313" s="54"/>
      <c r="QBR313" s="54"/>
      <c r="QBS313" s="54"/>
      <c r="QBT313" s="54"/>
      <c r="QBU313" s="54"/>
      <c r="QBV313" s="54"/>
      <c r="QBW313" s="54"/>
      <c r="QBX313" s="54"/>
      <c r="QBY313" s="54"/>
      <c r="QBZ313" s="54"/>
      <c r="QCA313" s="54"/>
      <c r="QCB313" s="54"/>
      <c r="QCC313" s="54"/>
      <c r="QCD313" s="54"/>
      <c r="QCE313" s="54"/>
      <c r="QCF313" s="54"/>
      <c r="QCG313" s="54"/>
      <c r="QCH313" s="54"/>
      <c r="QCI313" s="54"/>
      <c r="QCJ313" s="54"/>
      <c r="QCK313" s="54"/>
      <c r="QCL313" s="54"/>
      <c r="QCM313" s="54"/>
      <c r="QCN313" s="54"/>
      <c r="QCO313" s="54"/>
      <c r="QCP313" s="54"/>
      <c r="QCQ313" s="54"/>
      <c r="QCR313" s="54"/>
      <c r="QCS313" s="54"/>
      <c r="QCT313" s="54"/>
      <c r="QCU313" s="54"/>
      <c r="QCV313" s="54"/>
      <c r="QCW313" s="54"/>
      <c r="QCX313" s="54"/>
      <c r="QCY313" s="54"/>
      <c r="QCZ313" s="54"/>
      <c r="QDA313" s="54"/>
      <c r="QDB313" s="54"/>
      <c r="QDC313" s="54"/>
      <c r="QDD313" s="54"/>
      <c r="QDE313" s="54"/>
      <c r="QDF313" s="54"/>
      <c r="QDG313" s="54"/>
      <c r="QDH313" s="54"/>
      <c r="QDI313" s="54"/>
      <c r="QDJ313" s="54"/>
      <c r="QDK313" s="54"/>
      <c r="QDL313" s="54"/>
      <c r="QDM313" s="54"/>
      <c r="QDN313" s="54"/>
      <c r="QDO313" s="54"/>
      <c r="QDP313" s="54"/>
      <c r="QDQ313" s="54"/>
      <c r="QDR313" s="54"/>
      <c r="QDS313" s="54"/>
      <c r="QDT313" s="54"/>
      <c r="QDU313" s="54"/>
      <c r="QDV313" s="54"/>
      <c r="QDW313" s="54"/>
      <c r="QDX313" s="54"/>
      <c r="QDY313" s="54"/>
      <c r="QDZ313" s="54"/>
      <c r="QEA313" s="54"/>
      <c r="QEB313" s="54"/>
      <c r="QEC313" s="54"/>
      <c r="QED313" s="54"/>
      <c r="QEE313" s="54"/>
      <c r="QEF313" s="54"/>
      <c r="QEG313" s="54"/>
      <c r="QEH313" s="54"/>
      <c r="QEI313" s="54"/>
      <c r="QEJ313" s="54"/>
      <c r="QEK313" s="54"/>
      <c r="QEL313" s="54"/>
      <c r="QEM313" s="54"/>
      <c r="QEN313" s="54"/>
      <c r="QEO313" s="54"/>
      <c r="QEP313" s="54"/>
      <c r="QEQ313" s="54"/>
      <c r="QER313" s="54"/>
      <c r="QES313" s="54"/>
      <c r="QET313" s="54"/>
      <c r="QEU313" s="54"/>
      <c r="QEV313" s="54"/>
      <c r="QEW313" s="54"/>
      <c r="QEX313" s="54"/>
      <c r="QEY313" s="54"/>
      <c r="QEZ313" s="54"/>
      <c r="QFA313" s="54"/>
      <c r="QFB313" s="54"/>
      <c r="QFC313" s="54"/>
      <c r="QFD313" s="54"/>
      <c r="QFE313" s="54"/>
      <c r="QFF313" s="54"/>
      <c r="QFG313" s="54"/>
      <c r="QFH313" s="54"/>
      <c r="QFI313" s="54"/>
      <c r="QFJ313" s="54"/>
      <c r="QFK313" s="54"/>
      <c r="QFL313" s="54"/>
      <c r="QFM313" s="54"/>
      <c r="QFN313" s="54"/>
      <c r="QFO313" s="54"/>
      <c r="QFP313" s="54"/>
      <c r="QFQ313" s="54"/>
      <c r="QFR313" s="54"/>
      <c r="QFS313" s="54"/>
      <c r="QFT313" s="54"/>
      <c r="QFU313" s="54"/>
      <c r="QFV313" s="54"/>
      <c r="QFW313" s="54"/>
      <c r="QFX313" s="54"/>
      <c r="QFY313" s="54"/>
      <c r="QFZ313" s="54"/>
      <c r="QGA313" s="54"/>
      <c r="QGB313" s="54"/>
      <c r="QGC313" s="54"/>
      <c r="QGD313" s="54"/>
      <c r="QGE313" s="54"/>
      <c r="QGF313" s="54"/>
      <c r="QGG313" s="54"/>
      <c r="QGH313" s="54"/>
      <c r="QGI313" s="54"/>
      <c r="QGJ313" s="54"/>
      <c r="QGK313" s="54"/>
      <c r="QGL313" s="54"/>
      <c r="QGM313" s="54"/>
      <c r="QGN313" s="54"/>
      <c r="QGO313" s="54"/>
      <c r="QGP313" s="54"/>
      <c r="QGQ313" s="54"/>
      <c r="QGR313" s="54"/>
      <c r="QGS313" s="54"/>
      <c r="QGT313" s="54"/>
      <c r="QGU313" s="54"/>
      <c r="QGV313" s="54"/>
      <c r="QGW313" s="54"/>
      <c r="QGX313" s="54"/>
      <c r="QGY313" s="54"/>
      <c r="QGZ313" s="54"/>
      <c r="QHA313" s="54"/>
      <c r="QHB313" s="54"/>
      <c r="QHC313" s="54"/>
      <c r="QHD313" s="54"/>
      <c r="QHE313" s="54"/>
      <c r="QHF313" s="54"/>
      <c r="QHG313" s="54"/>
      <c r="QHH313" s="54"/>
      <c r="QHI313" s="54"/>
      <c r="QHJ313" s="54"/>
      <c r="QHK313" s="54"/>
      <c r="QHL313" s="54"/>
      <c r="QHM313" s="54"/>
      <c r="QHN313" s="54"/>
      <c r="QHO313" s="54"/>
      <c r="QHP313" s="54"/>
      <c r="QHQ313" s="54"/>
      <c r="QHR313" s="54"/>
      <c r="QHS313" s="54"/>
      <c r="QHT313" s="54"/>
      <c r="QHU313" s="54"/>
      <c r="QHV313" s="54"/>
      <c r="QHW313" s="54"/>
      <c r="QHX313" s="54"/>
      <c r="QHY313" s="54"/>
      <c r="QHZ313" s="54"/>
      <c r="QIA313" s="54"/>
      <c r="QIB313" s="54"/>
      <c r="QIC313" s="54"/>
      <c r="QID313" s="54"/>
      <c r="QIE313" s="54"/>
      <c r="QIF313" s="54"/>
      <c r="QIG313" s="54"/>
      <c r="QIH313" s="54"/>
      <c r="QII313" s="54"/>
      <c r="QIJ313" s="54"/>
      <c r="QIK313" s="54"/>
      <c r="QIL313" s="54"/>
      <c r="QIM313" s="54"/>
      <c r="QIN313" s="54"/>
      <c r="QIO313" s="54"/>
      <c r="QIP313" s="54"/>
      <c r="QIQ313" s="54"/>
      <c r="QIR313" s="54"/>
      <c r="QIS313" s="54"/>
      <c r="QIT313" s="54"/>
      <c r="QIU313" s="54"/>
      <c r="QIV313" s="54"/>
      <c r="QIW313" s="54"/>
      <c r="QIX313" s="54"/>
      <c r="QIY313" s="54"/>
      <c r="QIZ313" s="54"/>
      <c r="QJA313" s="54"/>
      <c r="QJB313" s="54"/>
      <c r="QJC313" s="54"/>
      <c r="QJD313" s="54"/>
      <c r="QJE313" s="54"/>
      <c r="QJF313" s="54"/>
      <c r="QJG313" s="54"/>
      <c r="QJH313" s="54"/>
      <c r="QJI313" s="54"/>
      <c r="QJJ313" s="54"/>
      <c r="QJK313" s="54"/>
      <c r="QJL313" s="54"/>
      <c r="QJM313" s="54"/>
      <c r="QJN313" s="54"/>
      <c r="QJO313" s="54"/>
      <c r="QJP313" s="54"/>
      <c r="QJQ313" s="54"/>
      <c r="QJR313" s="54"/>
      <c r="QJS313" s="54"/>
      <c r="QJT313" s="54"/>
      <c r="QJU313" s="54"/>
      <c r="QJV313" s="54"/>
      <c r="QJW313" s="54"/>
      <c r="QJX313" s="54"/>
      <c r="QJY313" s="54"/>
      <c r="QJZ313" s="54"/>
      <c r="QKA313" s="54"/>
      <c r="QKB313" s="54"/>
      <c r="QKC313" s="54"/>
      <c r="QKD313" s="54"/>
      <c r="QKE313" s="54"/>
      <c r="QKF313" s="54"/>
      <c r="QKG313" s="54"/>
      <c r="QKH313" s="54"/>
      <c r="QKI313" s="54"/>
      <c r="QKJ313" s="54"/>
      <c r="QKK313" s="54"/>
      <c r="QKL313" s="54"/>
      <c r="QKM313" s="54"/>
      <c r="QKN313" s="54"/>
      <c r="QKO313" s="54"/>
      <c r="QKP313" s="54"/>
      <c r="QKQ313" s="54"/>
      <c r="QKR313" s="54"/>
      <c r="QKS313" s="54"/>
      <c r="QKT313" s="54"/>
      <c r="QKU313" s="54"/>
      <c r="QKV313" s="54"/>
      <c r="QKW313" s="54"/>
      <c r="QKX313" s="54"/>
      <c r="QKY313" s="54"/>
      <c r="QKZ313" s="54"/>
      <c r="QLA313" s="54"/>
      <c r="QLB313" s="54"/>
      <c r="QLC313" s="54"/>
      <c r="QLD313" s="54"/>
      <c r="QLE313" s="54"/>
      <c r="QLF313" s="54"/>
      <c r="QLG313" s="54"/>
      <c r="QLH313" s="54"/>
      <c r="QLI313" s="54"/>
      <c r="QLJ313" s="54"/>
      <c r="QLK313" s="54"/>
      <c r="QLL313" s="54"/>
      <c r="QLM313" s="54"/>
      <c r="QLN313" s="54"/>
      <c r="QLO313" s="54"/>
      <c r="QLP313" s="54"/>
      <c r="QLQ313" s="54"/>
      <c r="QLR313" s="54"/>
      <c r="QLS313" s="54"/>
      <c r="QLT313" s="54"/>
      <c r="QLU313" s="54"/>
      <c r="QLV313" s="54"/>
      <c r="QLW313" s="54"/>
      <c r="QLX313" s="54"/>
      <c r="QLY313" s="54"/>
      <c r="QLZ313" s="54"/>
      <c r="QMA313" s="54"/>
      <c r="QMB313" s="54"/>
      <c r="QMC313" s="54"/>
      <c r="QMD313" s="54"/>
      <c r="QME313" s="54"/>
      <c r="QMF313" s="54"/>
      <c r="QMG313" s="54"/>
      <c r="QMH313" s="54"/>
      <c r="QMI313" s="54"/>
      <c r="QMJ313" s="54"/>
      <c r="QMK313" s="54"/>
      <c r="QML313" s="54"/>
      <c r="QMM313" s="54"/>
      <c r="QMN313" s="54"/>
      <c r="QMO313" s="54"/>
      <c r="QMP313" s="54"/>
      <c r="QMQ313" s="54"/>
      <c r="QMR313" s="54"/>
      <c r="QMS313" s="54"/>
      <c r="QMT313" s="54"/>
      <c r="QMU313" s="54"/>
      <c r="QMV313" s="54"/>
      <c r="QMW313" s="54"/>
      <c r="QMX313" s="54"/>
      <c r="QMY313" s="54"/>
      <c r="QMZ313" s="54"/>
      <c r="QNA313" s="54"/>
      <c r="QNB313" s="54"/>
      <c r="QNC313" s="54"/>
      <c r="QND313" s="54"/>
      <c r="QNE313" s="54"/>
      <c r="QNF313" s="54"/>
      <c r="QNG313" s="54"/>
      <c r="QNH313" s="54"/>
      <c r="QNI313" s="54"/>
      <c r="QNJ313" s="54"/>
      <c r="QNK313" s="54"/>
      <c r="QNL313" s="54"/>
      <c r="QNM313" s="54"/>
      <c r="QNN313" s="54"/>
      <c r="QNO313" s="54"/>
      <c r="QNP313" s="54"/>
      <c r="QNQ313" s="54"/>
      <c r="QNR313" s="54"/>
      <c r="QNS313" s="54"/>
      <c r="QNT313" s="54"/>
      <c r="QNU313" s="54"/>
      <c r="QNV313" s="54"/>
      <c r="QNW313" s="54"/>
      <c r="QNX313" s="54"/>
      <c r="QNY313" s="54"/>
      <c r="QNZ313" s="54"/>
      <c r="QOA313" s="54"/>
      <c r="QOB313" s="54"/>
      <c r="QOC313" s="54"/>
      <c r="QOD313" s="54"/>
      <c r="QOE313" s="54"/>
      <c r="QOF313" s="54"/>
      <c r="QOG313" s="54"/>
      <c r="QOH313" s="54"/>
      <c r="QOI313" s="54"/>
      <c r="QOJ313" s="54"/>
      <c r="QOK313" s="54"/>
      <c r="QOL313" s="54"/>
      <c r="QOM313" s="54"/>
      <c r="QON313" s="54"/>
      <c r="QOO313" s="54"/>
      <c r="QOP313" s="54"/>
      <c r="QOQ313" s="54"/>
      <c r="QOR313" s="54"/>
      <c r="QOS313" s="54"/>
      <c r="QOT313" s="54"/>
      <c r="QOU313" s="54"/>
      <c r="QOV313" s="54"/>
      <c r="QOW313" s="54"/>
      <c r="QOX313" s="54"/>
      <c r="QOY313" s="54"/>
      <c r="QOZ313" s="54"/>
      <c r="QPA313" s="54"/>
      <c r="QPB313" s="54"/>
      <c r="QPC313" s="54"/>
      <c r="QPD313" s="54"/>
      <c r="QPE313" s="54"/>
      <c r="QPF313" s="54"/>
      <c r="QPG313" s="54"/>
      <c r="QPH313" s="54"/>
      <c r="QPI313" s="54"/>
      <c r="QPJ313" s="54"/>
      <c r="QPK313" s="54"/>
      <c r="QPL313" s="54"/>
      <c r="QPM313" s="54"/>
      <c r="QPN313" s="54"/>
      <c r="QPO313" s="54"/>
      <c r="QPP313" s="54"/>
      <c r="QPQ313" s="54"/>
      <c r="QPR313" s="54"/>
      <c r="QPS313" s="54"/>
      <c r="QPT313" s="54"/>
      <c r="QPU313" s="54"/>
      <c r="QPV313" s="54"/>
      <c r="QPW313" s="54"/>
      <c r="QPX313" s="54"/>
      <c r="QPY313" s="54"/>
      <c r="QPZ313" s="54"/>
      <c r="QQA313" s="54"/>
      <c r="QQB313" s="54"/>
      <c r="QQC313" s="54"/>
      <c r="QQD313" s="54"/>
      <c r="QQE313" s="54"/>
      <c r="QQF313" s="54"/>
      <c r="QQG313" s="54"/>
      <c r="QQH313" s="54"/>
      <c r="QQI313" s="54"/>
      <c r="QQJ313" s="54"/>
      <c r="QQK313" s="54"/>
      <c r="QQL313" s="54"/>
      <c r="QQM313" s="54"/>
      <c r="QQN313" s="54"/>
      <c r="QQO313" s="54"/>
      <c r="QQP313" s="54"/>
      <c r="QQQ313" s="54"/>
      <c r="QQR313" s="54"/>
      <c r="QQS313" s="54"/>
      <c r="QQT313" s="54"/>
      <c r="QQU313" s="54"/>
      <c r="QQV313" s="54"/>
      <c r="QQW313" s="54"/>
      <c r="QQX313" s="54"/>
      <c r="QQY313" s="54"/>
      <c r="QQZ313" s="54"/>
      <c r="QRA313" s="54"/>
      <c r="QRB313" s="54"/>
      <c r="QRC313" s="54"/>
      <c r="QRD313" s="54"/>
      <c r="QRE313" s="54"/>
      <c r="QRF313" s="54"/>
      <c r="QRG313" s="54"/>
      <c r="QRH313" s="54"/>
      <c r="QRI313" s="54"/>
      <c r="QRJ313" s="54"/>
      <c r="QRK313" s="54"/>
      <c r="QRL313" s="54"/>
      <c r="QRM313" s="54"/>
      <c r="QRN313" s="54"/>
      <c r="QRO313" s="54"/>
      <c r="QRP313" s="54"/>
      <c r="QRQ313" s="54"/>
      <c r="QRR313" s="54"/>
      <c r="QRS313" s="54"/>
      <c r="QRT313" s="54"/>
      <c r="QRU313" s="54"/>
      <c r="QRV313" s="54"/>
      <c r="QRW313" s="54"/>
      <c r="QRX313" s="54"/>
      <c r="QRY313" s="54"/>
      <c r="QRZ313" s="54"/>
      <c r="QSA313" s="54"/>
      <c r="QSB313" s="54"/>
      <c r="QSC313" s="54"/>
      <c r="QSD313" s="54"/>
      <c r="QSE313" s="54"/>
      <c r="QSF313" s="54"/>
      <c r="QSG313" s="54"/>
      <c r="QSH313" s="54"/>
      <c r="QSI313" s="54"/>
      <c r="QSJ313" s="54"/>
      <c r="QSK313" s="54"/>
      <c r="QSL313" s="54"/>
      <c r="QSM313" s="54"/>
      <c r="QSN313" s="54"/>
      <c r="QSO313" s="54"/>
      <c r="QSP313" s="54"/>
      <c r="QSQ313" s="54"/>
      <c r="QSR313" s="54"/>
      <c r="QSS313" s="54"/>
      <c r="QST313" s="54"/>
      <c r="QSU313" s="54"/>
      <c r="QSV313" s="54"/>
      <c r="QSW313" s="54"/>
      <c r="QSX313" s="54"/>
      <c r="QSY313" s="54"/>
      <c r="QSZ313" s="54"/>
      <c r="QTA313" s="54"/>
      <c r="QTB313" s="54"/>
      <c r="QTC313" s="54"/>
      <c r="QTD313" s="54"/>
      <c r="QTE313" s="54"/>
      <c r="QTF313" s="54"/>
      <c r="QTG313" s="54"/>
      <c r="QTH313" s="54"/>
      <c r="QTI313" s="54"/>
      <c r="QTJ313" s="54"/>
      <c r="QTK313" s="54"/>
      <c r="QTL313" s="54"/>
      <c r="QTM313" s="54"/>
      <c r="QTN313" s="54"/>
      <c r="QTO313" s="54"/>
      <c r="QTP313" s="54"/>
      <c r="QTQ313" s="54"/>
      <c r="QTR313" s="54"/>
      <c r="QTS313" s="54"/>
      <c r="QTT313" s="54"/>
      <c r="QTU313" s="54"/>
      <c r="QTV313" s="54"/>
      <c r="QTW313" s="54"/>
      <c r="QTX313" s="54"/>
      <c r="QTY313" s="54"/>
      <c r="QTZ313" s="54"/>
      <c r="QUA313" s="54"/>
      <c r="QUB313" s="54"/>
      <c r="QUC313" s="54"/>
      <c r="QUD313" s="54"/>
      <c r="QUE313" s="54"/>
      <c r="QUF313" s="54"/>
      <c r="QUG313" s="54"/>
      <c r="QUH313" s="54"/>
      <c r="QUI313" s="54"/>
      <c r="QUJ313" s="54"/>
      <c r="QUK313" s="54"/>
      <c r="QUL313" s="54"/>
      <c r="QUM313" s="54"/>
      <c r="QUN313" s="54"/>
      <c r="QUO313" s="54"/>
      <c r="QUP313" s="54"/>
      <c r="QUQ313" s="54"/>
      <c r="QUR313" s="54"/>
      <c r="QUS313" s="54"/>
      <c r="QUT313" s="54"/>
      <c r="QUU313" s="54"/>
      <c r="QUV313" s="54"/>
      <c r="QUW313" s="54"/>
      <c r="QUX313" s="54"/>
      <c r="QUY313" s="54"/>
      <c r="QUZ313" s="54"/>
      <c r="QVA313" s="54"/>
      <c r="QVB313" s="54"/>
      <c r="QVC313" s="54"/>
      <c r="QVD313" s="54"/>
      <c r="QVE313" s="54"/>
      <c r="QVF313" s="54"/>
      <c r="QVG313" s="54"/>
      <c r="QVH313" s="54"/>
      <c r="QVI313" s="54"/>
      <c r="QVJ313" s="54"/>
      <c r="QVK313" s="54"/>
      <c r="QVL313" s="54"/>
      <c r="QVM313" s="54"/>
      <c r="QVN313" s="54"/>
      <c r="QVO313" s="54"/>
      <c r="QVP313" s="54"/>
      <c r="QVQ313" s="54"/>
      <c r="QVR313" s="54"/>
      <c r="QVS313" s="54"/>
      <c r="QVT313" s="54"/>
      <c r="QVU313" s="54"/>
      <c r="QVV313" s="54"/>
      <c r="QVW313" s="54"/>
      <c r="QVX313" s="54"/>
      <c r="QVY313" s="54"/>
      <c r="QVZ313" s="54"/>
      <c r="QWA313" s="54"/>
      <c r="QWB313" s="54"/>
      <c r="QWC313" s="54"/>
      <c r="QWD313" s="54"/>
      <c r="QWE313" s="54"/>
      <c r="QWF313" s="54"/>
      <c r="QWG313" s="54"/>
      <c r="QWH313" s="54"/>
      <c r="QWI313" s="54"/>
      <c r="QWJ313" s="54"/>
      <c r="QWK313" s="54"/>
      <c r="QWL313" s="54"/>
      <c r="QWM313" s="54"/>
      <c r="QWN313" s="54"/>
      <c r="QWO313" s="54"/>
      <c r="QWP313" s="54"/>
      <c r="QWQ313" s="54"/>
      <c r="QWR313" s="54"/>
      <c r="QWS313" s="54"/>
      <c r="QWT313" s="54"/>
      <c r="QWU313" s="54"/>
      <c r="QWV313" s="54"/>
      <c r="QWW313" s="54"/>
      <c r="QWX313" s="54"/>
      <c r="QWY313" s="54"/>
      <c r="QWZ313" s="54"/>
      <c r="QXA313" s="54"/>
      <c r="QXB313" s="54"/>
      <c r="QXC313" s="54"/>
      <c r="QXD313" s="54"/>
      <c r="QXE313" s="54"/>
      <c r="QXF313" s="54"/>
      <c r="QXG313" s="54"/>
      <c r="QXH313" s="54"/>
      <c r="QXI313" s="54"/>
      <c r="QXJ313" s="54"/>
      <c r="QXK313" s="54"/>
      <c r="QXL313" s="54"/>
      <c r="QXM313" s="54"/>
      <c r="QXN313" s="54"/>
      <c r="QXO313" s="54"/>
      <c r="QXP313" s="54"/>
      <c r="QXQ313" s="54"/>
      <c r="QXR313" s="54"/>
      <c r="QXS313" s="54"/>
      <c r="QXT313" s="54"/>
      <c r="QXU313" s="54"/>
      <c r="QXV313" s="54"/>
      <c r="QXW313" s="54"/>
      <c r="QXX313" s="54"/>
      <c r="QXY313" s="54"/>
      <c r="QXZ313" s="54"/>
      <c r="QYA313" s="54"/>
      <c r="QYB313" s="54"/>
      <c r="QYC313" s="54"/>
      <c r="QYD313" s="54"/>
      <c r="QYE313" s="54"/>
      <c r="QYF313" s="54"/>
      <c r="QYG313" s="54"/>
      <c r="QYH313" s="54"/>
      <c r="QYI313" s="54"/>
      <c r="QYJ313" s="54"/>
      <c r="QYK313" s="54"/>
      <c r="QYL313" s="54"/>
      <c r="QYM313" s="54"/>
      <c r="QYN313" s="54"/>
      <c r="QYO313" s="54"/>
      <c r="QYP313" s="54"/>
      <c r="QYQ313" s="54"/>
      <c r="QYR313" s="54"/>
      <c r="QYS313" s="54"/>
      <c r="QYT313" s="54"/>
      <c r="QYU313" s="54"/>
      <c r="QYV313" s="54"/>
      <c r="QYW313" s="54"/>
      <c r="QYX313" s="54"/>
      <c r="QYY313" s="54"/>
      <c r="QYZ313" s="54"/>
      <c r="QZA313" s="54"/>
      <c r="QZB313" s="54"/>
      <c r="QZC313" s="54"/>
      <c r="QZD313" s="54"/>
      <c r="QZE313" s="54"/>
      <c r="QZF313" s="54"/>
      <c r="QZG313" s="54"/>
      <c r="QZH313" s="54"/>
      <c r="QZI313" s="54"/>
      <c r="QZJ313" s="54"/>
      <c r="QZK313" s="54"/>
      <c r="QZL313" s="54"/>
      <c r="QZM313" s="54"/>
      <c r="QZN313" s="54"/>
      <c r="QZO313" s="54"/>
      <c r="QZP313" s="54"/>
      <c r="QZQ313" s="54"/>
      <c r="QZR313" s="54"/>
      <c r="QZS313" s="54"/>
      <c r="QZT313" s="54"/>
      <c r="QZU313" s="54"/>
      <c r="QZV313" s="54"/>
      <c r="QZW313" s="54"/>
      <c r="QZX313" s="54"/>
      <c r="QZY313" s="54"/>
      <c r="QZZ313" s="54"/>
      <c r="RAA313" s="54"/>
      <c r="RAB313" s="54"/>
      <c r="RAC313" s="54"/>
      <c r="RAD313" s="54"/>
      <c r="RAE313" s="54"/>
      <c r="RAF313" s="54"/>
      <c r="RAG313" s="54"/>
      <c r="RAH313" s="54"/>
      <c r="RAI313" s="54"/>
      <c r="RAJ313" s="54"/>
      <c r="RAK313" s="54"/>
      <c r="RAL313" s="54"/>
      <c r="RAM313" s="54"/>
      <c r="RAN313" s="54"/>
      <c r="RAO313" s="54"/>
      <c r="RAP313" s="54"/>
      <c r="RAQ313" s="54"/>
      <c r="RAR313" s="54"/>
      <c r="RAS313" s="54"/>
      <c r="RAT313" s="54"/>
      <c r="RAU313" s="54"/>
      <c r="RAV313" s="54"/>
      <c r="RAW313" s="54"/>
      <c r="RAX313" s="54"/>
      <c r="RAY313" s="54"/>
      <c r="RAZ313" s="54"/>
      <c r="RBA313" s="54"/>
      <c r="RBB313" s="54"/>
      <c r="RBC313" s="54"/>
      <c r="RBD313" s="54"/>
      <c r="RBE313" s="54"/>
      <c r="RBF313" s="54"/>
      <c r="RBG313" s="54"/>
      <c r="RBH313" s="54"/>
      <c r="RBI313" s="54"/>
      <c r="RBJ313" s="54"/>
      <c r="RBK313" s="54"/>
      <c r="RBL313" s="54"/>
      <c r="RBM313" s="54"/>
      <c r="RBN313" s="54"/>
      <c r="RBO313" s="54"/>
      <c r="RBP313" s="54"/>
      <c r="RBQ313" s="54"/>
      <c r="RBR313" s="54"/>
      <c r="RBS313" s="54"/>
      <c r="RBT313" s="54"/>
      <c r="RBU313" s="54"/>
      <c r="RBV313" s="54"/>
      <c r="RBW313" s="54"/>
      <c r="RBX313" s="54"/>
      <c r="RBY313" s="54"/>
      <c r="RBZ313" s="54"/>
      <c r="RCA313" s="54"/>
      <c r="RCB313" s="54"/>
      <c r="RCC313" s="54"/>
      <c r="RCD313" s="54"/>
      <c r="RCE313" s="54"/>
      <c r="RCF313" s="54"/>
      <c r="RCG313" s="54"/>
      <c r="RCH313" s="54"/>
      <c r="RCI313" s="54"/>
      <c r="RCJ313" s="54"/>
      <c r="RCK313" s="54"/>
      <c r="RCL313" s="54"/>
      <c r="RCM313" s="54"/>
      <c r="RCN313" s="54"/>
      <c r="RCO313" s="54"/>
      <c r="RCP313" s="54"/>
      <c r="RCQ313" s="54"/>
      <c r="RCR313" s="54"/>
      <c r="RCS313" s="54"/>
      <c r="RCT313" s="54"/>
      <c r="RCU313" s="54"/>
      <c r="RCV313" s="54"/>
      <c r="RCW313" s="54"/>
      <c r="RCX313" s="54"/>
      <c r="RCY313" s="54"/>
      <c r="RCZ313" s="54"/>
      <c r="RDA313" s="54"/>
      <c r="RDB313" s="54"/>
      <c r="RDC313" s="54"/>
      <c r="RDD313" s="54"/>
      <c r="RDE313" s="54"/>
      <c r="RDF313" s="54"/>
      <c r="RDG313" s="54"/>
      <c r="RDH313" s="54"/>
      <c r="RDI313" s="54"/>
      <c r="RDJ313" s="54"/>
      <c r="RDK313" s="54"/>
      <c r="RDL313" s="54"/>
      <c r="RDM313" s="54"/>
      <c r="RDN313" s="54"/>
      <c r="RDO313" s="54"/>
      <c r="RDP313" s="54"/>
      <c r="RDQ313" s="54"/>
      <c r="RDR313" s="54"/>
      <c r="RDS313" s="54"/>
      <c r="RDT313" s="54"/>
      <c r="RDU313" s="54"/>
      <c r="RDV313" s="54"/>
      <c r="RDW313" s="54"/>
      <c r="RDX313" s="54"/>
      <c r="RDY313" s="54"/>
      <c r="RDZ313" s="54"/>
      <c r="REA313" s="54"/>
      <c r="REB313" s="54"/>
      <c r="REC313" s="54"/>
      <c r="RED313" s="54"/>
      <c r="REE313" s="54"/>
      <c r="REF313" s="54"/>
      <c r="REG313" s="54"/>
      <c r="REH313" s="54"/>
      <c r="REI313" s="54"/>
      <c r="REJ313" s="54"/>
      <c r="REK313" s="54"/>
      <c r="REL313" s="54"/>
      <c r="REM313" s="54"/>
      <c r="REN313" s="54"/>
      <c r="REO313" s="54"/>
      <c r="REP313" s="54"/>
      <c r="REQ313" s="54"/>
      <c r="RER313" s="54"/>
      <c r="RES313" s="54"/>
      <c r="RET313" s="54"/>
      <c r="REU313" s="54"/>
      <c r="REV313" s="54"/>
      <c r="REW313" s="54"/>
      <c r="REX313" s="54"/>
      <c r="REY313" s="54"/>
      <c r="REZ313" s="54"/>
      <c r="RFA313" s="54"/>
      <c r="RFB313" s="54"/>
      <c r="RFC313" s="54"/>
      <c r="RFD313" s="54"/>
      <c r="RFE313" s="54"/>
      <c r="RFF313" s="54"/>
      <c r="RFG313" s="54"/>
      <c r="RFH313" s="54"/>
      <c r="RFI313" s="54"/>
      <c r="RFJ313" s="54"/>
      <c r="RFK313" s="54"/>
      <c r="RFL313" s="54"/>
      <c r="RFM313" s="54"/>
      <c r="RFN313" s="54"/>
      <c r="RFO313" s="54"/>
      <c r="RFP313" s="54"/>
      <c r="RFQ313" s="54"/>
      <c r="RFR313" s="54"/>
      <c r="RFS313" s="54"/>
      <c r="RFT313" s="54"/>
      <c r="RFU313" s="54"/>
      <c r="RFV313" s="54"/>
      <c r="RFW313" s="54"/>
      <c r="RFX313" s="54"/>
      <c r="RFY313" s="54"/>
      <c r="RFZ313" s="54"/>
      <c r="RGA313" s="54"/>
      <c r="RGB313" s="54"/>
      <c r="RGC313" s="54"/>
      <c r="RGD313" s="54"/>
      <c r="RGE313" s="54"/>
      <c r="RGF313" s="54"/>
      <c r="RGG313" s="54"/>
      <c r="RGH313" s="54"/>
      <c r="RGI313" s="54"/>
      <c r="RGJ313" s="54"/>
      <c r="RGK313" s="54"/>
      <c r="RGL313" s="54"/>
      <c r="RGM313" s="54"/>
      <c r="RGN313" s="54"/>
      <c r="RGO313" s="54"/>
      <c r="RGP313" s="54"/>
      <c r="RGQ313" s="54"/>
      <c r="RGR313" s="54"/>
      <c r="RGS313" s="54"/>
      <c r="RGT313" s="54"/>
      <c r="RGU313" s="54"/>
      <c r="RGV313" s="54"/>
      <c r="RGW313" s="54"/>
      <c r="RGX313" s="54"/>
      <c r="RGY313" s="54"/>
      <c r="RGZ313" s="54"/>
      <c r="RHA313" s="54"/>
      <c r="RHB313" s="54"/>
      <c r="RHC313" s="54"/>
      <c r="RHD313" s="54"/>
      <c r="RHE313" s="54"/>
      <c r="RHF313" s="54"/>
      <c r="RHG313" s="54"/>
      <c r="RHH313" s="54"/>
      <c r="RHI313" s="54"/>
      <c r="RHJ313" s="54"/>
      <c r="RHK313" s="54"/>
      <c r="RHL313" s="54"/>
      <c r="RHM313" s="54"/>
      <c r="RHN313" s="54"/>
      <c r="RHO313" s="54"/>
      <c r="RHP313" s="54"/>
      <c r="RHQ313" s="54"/>
      <c r="RHR313" s="54"/>
      <c r="RHS313" s="54"/>
      <c r="RHT313" s="54"/>
      <c r="RHU313" s="54"/>
      <c r="RHV313" s="54"/>
      <c r="RHW313" s="54"/>
      <c r="RHX313" s="54"/>
      <c r="RHY313" s="54"/>
      <c r="RHZ313" s="54"/>
      <c r="RIA313" s="54"/>
      <c r="RIB313" s="54"/>
      <c r="RIC313" s="54"/>
      <c r="RID313" s="54"/>
      <c r="RIE313" s="54"/>
      <c r="RIF313" s="54"/>
      <c r="RIG313" s="54"/>
      <c r="RIH313" s="54"/>
      <c r="RII313" s="54"/>
      <c r="RIJ313" s="54"/>
      <c r="RIK313" s="54"/>
      <c r="RIL313" s="54"/>
      <c r="RIM313" s="54"/>
      <c r="RIN313" s="54"/>
      <c r="RIO313" s="54"/>
      <c r="RIP313" s="54"/>
      <c r="RIQ313" s="54"/>
      <c r="RIR313" s="54"/>
      <c r="RIS313" s="54"/>
      <c r="RIT313" s="54"/>
      <c r="RIU313" s="54"/>
      <c r="RIV313" s="54"/>
      <c r="RIW313" s="54"/>
      <c r="RIX313" s="54"/>
      <c r="RIY313" s="54"/>
      <c r="RIZ313" s="54"/>
      <c r="RJA313" s="54"/>
      <c r="RJB313" s="54"/>
      <c r="RJC313" s="54"/>
      <c r="RJD313" s="54"/>
      <c r="RJE313" s="54"/>
      <c r="RJF313" s="54"/>
      <c r="RJG313" s="54"/>
      <c r="RJH313" s="54"/>
      <c r="RJI313" s="54"/>
      <c r="RJJ313" s="54"/>
      <c r="RJK313" s="54"/>
      <c r="RJL313" s="54"/>
      <c r="RJM313" s="54"/>
      <c r="RJN313" s="54"/>
      <c r="RJO313" s="54"/>
      <c r="RJP313" s="54"/>
      <c r="RJQ313" s="54"/>
      <c r="RJR313" s="54"/>
      <c r="RJS313" s="54"/>
      <c r="RJT313" s="54"/>
      <c r="RJU313" s="54"/>
      <c r="RJV313" s="54"/>
      <c r="RJW313" s="54"/>
      <c r="RJX313" s="54"/>
      <c r="RJY313" s="54"/>
      <c r="RJZ313" s="54"/>
      <c r="RKA313" s="54"/>
      <c r="RKB313" s="54"/>
      <c r="RKC313" s="54"/>
      <c r="RKD313" s="54"/>
      <c r="RKE313" s="54"/>
      <c r="RKF313" s="54"/>
      <c r="RKG313" s="54"/>
      <c r="RKH313" s="54"/>
      <c r="RKI313" s="54"/>
      <c r="RKJ313" s="54"/>
      <c r="RKK313" s="54"/>
      <c r="RKL313" s="54"/>
      <c r="RKM313" s="54"/>
      <c r="RKN313" s="54"/>
      <c r="RKO313" s="54"/>
      <c r="RKP313" s="54"/>
      <c r="RKQ313" s="54"/>
      <c r="RKR313" s="54"/>
      <c r="RKS313" s="54"/>
      <c r="RKT313" s="54"/>
      <c r="RKU313" s="54"/>
      <c r="RKV313" s="54"/>
      <c r="RKW313" s="54"/>
      <c r="RKX313" s="54"/>
      <c r="RKY313" s="54"/>
      <c r="RKZ313" s="54"/>
      <c r="RLA313" s="54"/>
      <c r="RLB313" s="54"/>
      <c r="RLC313" s="54"/>
      <c r="RLD313" s="54"/>
      <c r="RLE313" s="54"/>
      <c r="RLF313" s="54"/>
      <c r="RLG313" s="54"/>
      <c r="RLH313" s="54"/>
      <c r="RLI313" s="54"/>
      <c r="RLJ313" s="54"/>
      <c r="RLK313" s="54"/>
      <c r="RLL313" s="54"/>
      <c r="RLM313" s="54"/>
      <c r="RLN313" s="54"/>
      <c r="RLO313" s="54"/>
      <c r="RLP313" s="54"/>
      <c r="RLQ313" s="54"/>
      <c r="RLR313" s="54"/>
      <c r="RLS313" s="54"/>
      <c r="RLT313" s="54"/>
      <c r="RLU313" s="54"/>
      <c r="RLV313" s="54"/>
      <c r="RLW313" s="54"/>
      <c r="RLX313" s="54"/>
      <c r="RLY313" s="54"/>
      <c r="RLZ313" s="54"/>
      <c r="RMA313" s="54"/>
      <c r="RMB313" s="54"/>
      <c r="RMC313" s="54"/>
      <c r="RMD313" s="54"/>
      <c r="RME313" s="54"/>
      <c r="RMF313" s="54"/>
      <c r="RMG313" s="54"/>
      <c r="RMH313" s="54"/>
      <c r="RMI313" s="54"/>
      <c r="RMJ313" s="54"/>
      <c r="RMK313" s="54"/>
      <c r="RML313" s="54"/>
      <c r="RMM313" s="54"/>
      <c r="RMN313" s="54"/>
      <c r="RMO313" s="54"/>
      <c r="RMP313" s="54"/>
      <c r="RMQ313" s="54"/>
      <c r="RMR313" s="54"/>
      <c r="RMS313" s="54"/>
      <c r="RMT313" s="54"/>
      <c r="RMU313" s="54"/>
      <c r="RMV313" s="54"/>
      <c r="RMW313" s="54"/>
      <c r="RMX313" s="54"/>
      <c r="RMY313" s="54"/>
      <c r="RMZ313" s="54"/>
      <c r="RNA313" s="54"/>
      <c r="RNB313" s="54"/>
      <c r="RNC313" s="54"/>
      <c r="RND313" s="54"/>
      <c r="RNE313" s="54"/>
      <c r="RNF313" s="54"/>
      <c r="RNG313" s="54"/>
      <c r="RNH313" s="54"/>
      <c r="RNI313" s="54"/>
      <c r="RNJ313" s="54"/>
      <c r="RNK313" s="54"/>
      <c r="RNL313" s="54"/>
      <c r="RNM313" s="54"/>
      <c r="RNN313" s="54"/>
      <c r="RNO313" s="54"/>
      <c r="RNP313" s="54"/>
      <c r="RNQ313" s="54"/>
      <c r="RNR313" s="54"/>
      <c r="RNS313" s="54"/>
      <c r="RNT313" s="54"/>
      <c r="RNU313" s="54"/>
      <c r="RNV313" s="54"/>
      <c r="RNW313" s="54"/>
      <c r="RNX313" s="54"/>
      <c r="RNY313" s="54"/>
      <c r="RNZ313" s="54"/>
      <c r="ROA313" s="54"/>
      <c r="ROB313" s="54"/>
      <c r="ROC313" s="54"/>
      <c r="ROD313" s="54"/>
      <c r="ROE313" s="54"/>
      <c r="ROF313" s="54"/>
      <c r="ROG313" s="54"/>
      <c r="ROH313" s="54"/>
      <c r="ROI313" s="54"/>
      <c r="ROJ313" s="54"/>
      <c r="ROK313" s="54"/>
      <c r="ROL313" s="54"/>
      <c r="ROM313" s="54"/>
      <c r="RON313" s="54"/>
      <c r="ROO313" s="54"/>
      <c r="ROP313" s="54"/>
      <c r="ROQ313" s="54"/>
      <c r="ROR313" s="54"/>
      <c r="ROS313" s="54"/>
      <c r="ROT313" s="54"/>
      <c r="ROU313" s="54"/>
      <c r="ROV313" s="54"/>
      <c r="ROW313" s="54"/>
      <c r="ROX313" s="54"/>
      <c r="ROY313" s="54"/>
      <c r="ROZ313" s="54"/>
      <c r="RPA313" s="54"/>
      <c r="RPB313" s="54"/>
      <c r="RPC313" s="54"/>
      <c r="RPD313" s="54"/>
      <c r="RPE313" s="54"/>
      <c r="RPF313" s="54"/>
      <c r="RPG313" s="54"/>
      <c r="RPH313" s="54"/>
      <c r="RPI313" s="54"/>
      <c r="RPJ313" s="54"/>
      <c r="RPK313" s="54"/>
      <c r="RPL313" s="54"/>
      <c r="RPM313" s="54"/>
      <c r="RPN313" s="54"/>
      <c r="RPO313" s="54"/>
      <c r="RPP313" s="54"/>
      <c r="RPQ313" s="54"/>
      <c r="RPR313" s="54"/>
      <c r="RPS313" s="54"/>
      <c r="RPT313" s="54"/>
      <c r="RPU313" s="54"/>
      <c r="RPV313" s="54"/>
      <c r="RPW313" s="54"/>
      <c r="RPX313" s="54"/>
      <c r="RPY313" s="54"/>
      <c r="RPZ313" s="54"/>
      <c r="RQA313" s="54"/>
      <c r="RQB313" s="54"/>
      <c r="RQC313" s="54"/>
      <c r="RQD313" s="54"/>
      <c r="RQE313" s="54"/>
      <c r="RQF313" s="54"/>
      <c r="RQG313" s="54"/>
      <c r="RQH313" s="54"/>
      <c r="RQI313" s="54"/>
      <c r="RQJ313" s="54"/>
      <c r="RQK313" s="54"/>
      <c r="RQL313" s="54"/>
      <c r="RQM313" s="54"/>
      <c r="RQN313" s="54"/>
      <c r="RQO313" s="54"/>
      <c r="RQP313" s="54"/>
      <c r="RQQ313" s="54"/>
      <c r="RQR313" s="54"/>
      <c r="RQS313" s="54"/>
      <c r="RQT313" s="54"/>
      <c r="RQU313" s="54"/>
      <c r="RQV313" s="54"/>
      <c r="RQW313" s="54"/>
      <c r="RQX313" s="54"/>
      <c r="RQY313" s="54"/>
      <c r="RQZ313" s="54"/>
      <c r="RRA313" s="54"/>
      <c r="RRB313" s="54"/>
      <c r="RRC313" s="54"/>
      <c r="RRD313" s="54"/>
      <c r="RRE313" s="54"/>
      <c r="RRF313" s="54"/>
      <c r="RRG313" s="54"/>
      <c r="RRH313" s="54"/>
      <c r="RRI313" s="54"/>
      <c r="RRJ313" s="54"/>
      <c r="RRK313" s="54"/>
      <c r="RRL313" s="54"/>
      <c r="RRM313" s="54"/>
      <c r="RRN313" s="54"/>
      <c r="RRO313" s="54"/>
      <c r="RRP313" s="54"/>
      <c r="RRQ313" s="54"/>
      <c r="RRR313" s="54"/>
      <c r="RRS313" s="54"/>
      <c r="RRT313" s="54"/>
      <c r="RRU313" s="54"/>
      <c r="RRV313" s="54"/>
      <c r="RRW313" s="54"/>
      <c r="RRX313" s="54"/>
      <c r="RRY313" s="54"/>
      <c r="RRZ313" s="54"/>
      <c r="RSA313" s="54"/>
      <c r="RSB313" s="54"/>
      <c r="RSC313" s="54"/>
      <c r="RSD313" s="54"/>
      <c r="RSE313" s="54"/>
      <c r="RSF313" s="54"/>
      <c r="RSG313" s="54"/>
      <c r="RSH313" s="54"/>
      <c r="RSI313" s="54"/>
      <c r="RSJ313" s="54"/>
      <c r="RSK313" s="54"/>
      <c r="RSL313" s="54"/>
      <c r="RSM313" s="54"/>
      <c r="RSN313" s="54"/>
      <c r="RSO313" s="54"/>
      <c r="RSP313" s="54"/>
      <c r="RSQ313" s="54"/>
      <c r="RSR313" s="54"/>
      <c r="RSS313" s="54"/>
      <c r="RST313" s="54"/>
      <c r="RSU313" s="54"/>
      <c r="RSV313" s="54"/>
      <c r="RSW313" s="54"/>
      <c r="RSX313" s="54"/>
      <c r="RSY313" s="54"/>
      <c r="RSZ313" s="54"/>
      <c r="RTA313" s="54"/>
      <c r="RTB313" s="54"/>
      <c r="RTC313" s="54"/>
      <c r="RTD313" s="54"/>
      <c r="RTE313" s="54"/>
      <c r="RTF313" s="54"/>
      <c r="RTG313" s="54"/>
      <c r="RTH313" s="54"/>
      <c r="RTI313" s="54"/>
      <c r="RTJ313" s="54"/>
      <c r="RTK313" s="54"/>
      <c r="RTL313" s="54"/>
      <c r="RTM313" s="54"/>
      <c r="RTN313" s="54"/>
      <c r="RTO313" s="54"/>
      <c r="RTP313" s="54"/>
      <c r="RTQ313" s="54"/>
      <c r="RTR313" s="54"/>
      <c r="RTS313" s="54"/>
      <c r="RTT313" s="54"/>
      <c r="RTU313" s="54"/>
      <c r="RTV313" s="54"/>
      <c r="RTW313" s="54"/>
      <c r="RTX313" s="54"/>
      <c r="RTY313" s="54"/>
      <c r="RTZ313" s="54"/>
      <c r="RUA313" s="54"/>
      <c r="RUB313" s="54"/>
      <c r="RUC313" s="54"/>
      <c r="RUD313" s="54"/>
      <c r="RUE313" s="54"/>
      <c r="RUF313" s="54"/>
      <c r="RUG313" s="54"/>
      <c r="RUH313" s="54"/>
      <c r="RUI313" s="54"/>
      <c r="RUJ313" s="54"/>
      <c r="RUK313" s="54"/>
      <c r="RUL313" s="54"/>
      <c r="RUM313" s="54"/>
      <c r="RUN313" s="54"/>
      <c r="RUO313" s="54"/>
      <c r="RUP313" s="54"/>
      <c r="RUQ313" s="54"/>
      <c r="RUR313" s="54"/>
      <c r="RUS313" s="54"/>
      <c r="RUT313" s="54"/>
      <c r="RUU313" s="54"/>
      <c r="RUV313" s="54"/>
      <c r="RUW313" s="54"/>
      <c r="RUX313" s="54"/>
      <c r="RUY313" s="54"/>
      <c r="RUZ313" s="54"/>
      <c r="RVA313" s="54"/>
      <c r="RVB313" s="54"/>
      <c r="RVC313" s="54"/>
      <c r="RVD313" s="54"/>
      <c r="RVE313" s="54"/>
      <c r="RVF313" s="54"/>
      <c r="RVG313" s="54"/>
      <c r="RVH313" s="54"/>
      <c r="RVI313" s="54"/>
      <c r="RVJ313" s="54"/>
      <c r="RVK313" s="54"/>
      <c r="RVL313" s="54"/>
      <c r="RVM313" s="54"/>
      <c r="RVN313" s="54"/>
      <c r="RVO313" s="54"/>
      <c r="RVP313" s="54"/>
      <c r="RVQ313" s="54"/>
      <c r="RVR313" s="54"/>
      <c r="RVS313" s="54"/>
      <c r="RVT313" s="54"/>
      <c r="RVU313" s="54"/>
      <c r="RVV313" s="54"/>
      <c r="RVW313" s="54"/>
      <c r="RVX313" s="54"/>
      <c r="RVY313" s="54"/>
      <c r="RVZ313" s="54"/>
      <c r="RWA313" s="54"/>
      <c r="RWB313" s="54"/>
      <c r="RWC313" s="54"/>
      <c r="RWD313" s="54"/>
      <c r="RWE313" s="54"/>
      <c r="RWF313" s="54"/>
      <c r="RWG313" s="54"/>
      <c r="RWH313" s="54"/>
      <c r="RWI313" s="54"/>
      <c r="RWJ313" s="54"/>
      <c r="RWK313" s="54"/>
      <c r="RWL313" s="54"/>
      <c r="RWM313" s="54"/>
      <c r="RWN313" s="54"/>
      <c r="RWO313" s="54"/>
      <c r="RWP313" s="54"/>
      <c r="RWQ313" s="54"/>
      <c r="RWR313" s="54"/>
      <c r="RWS313" s="54"/>
      <c r="RWT313" s="54"/>
      <c r="RWU313" s="54"/>
      <c r="RWV313" s="54"/>
      <c r="RWW313" s="54"/>
      <c r="RWX313" s="54"/>
      <c r="RWY313" s="54"/>
      <c r="RWZ313" s="54"/>
      <c r="RXA313" s="54"/>
      <c r="RXB313" s="54"/>
      <c r="RXC313" s="54"/>
      <c r="RXD313" s="54"/>
      <c r="RXE313" s="54"/>
      <c r="RXF313" s="54"/>
      <c r="RXG313" s="54"/>
      <c r="RXH313" s="54"/>
      <c r="RXI313" s="54"/>
      <c r="RXJ313" s="54"/>
      <c r="RXK313" s="54"/>
      <c r="RXL313" s="54"/>
      <c r="RXM313" s="54"/>
      <c r="RXN313" s="54"/>
      <c r="RXO313" s="54"/>
      <c r="RXP313" s="54"/>
      <c r="RXQ313" s="54"/>
      <c r="RXR313" s="54"/>
      <c r="RXS313" s="54"/>
      <c r="RXT313" s="54"/>
      <c r="RXU313" s="54"/>
      <c r="RXV313" s="54"/>
      <c r="RXW313" s="54"/>
      <c r="RXX313" s="54"/>
      <c r="RXY313" s="54"/>
      <c r="RXZ313" s="54"/>
      <c r="RYA313" s="54"/>
      <c r="RYB313" s="54"/>
      <c r="RYC313" s="54"/>
      <c r="RYD313" s="54"/>
      <c r="RYE313" s="54"/>
      <c r="RYF313" s="54"/>
      <c r="RYG313" s="54"/>
      <c r="RYH313" s="54"/>
      <c r="RYI313" s="54"/>
      <c r="RYJ313" s="54"/>
      <c r="RYK313" s="54"/>
      <c r="RYL313" s="54"/>
      <c r="RYM313" s="54"/>
      <c r="RYN313" s="54"/>
      <c r="RYO313" s="54"/>
      <c r="RYP313" s="54"/>
      <c r="RYQ313" s="54"/>
      <c r="RYR313" s="54"/>
      <c r="RYS313" s="54"/>
      <c r="RYT313" s="54"/>
      <c r="RYU313" s="54"/>
      <c r="RYV313" s="54"/>
      <c r="RYW313" s="54"/>
      <c r="RYX313" s="54"/>
      <c r="RYY313" s="54"/>
      <c r="RYZ313" s="54"/>
      <c r="RZA313" s="54"/>
      <c r="RZB313" s="54"/>
      <c r="RZC313" s="54"/>
      <c r="RZD313" s="54"/>
      <c r="RZE313" s="54"/>
      <c r="RZF313" s="54"/>
      <c r="RZG313" s="54"/>
      <c r="RZH313" s="54"/>
      <c r="RZI313" s="54"/>
      <c r="RZJ313" s="54"/>
      <c r="RZK313" s="54"/>
      <c r="RZL313" s="54"/>
      <c r="RZM313" s="54"/>
      <c r="RZN313" s="54"/>
      <c r="RZO313" s="54"/>
      <c r="RZP313" s="54"/>
      <c r="RZQ313" s="54"/>
      <c r="RZR313" s="54"/>
      <c r="RZS313" s="54"/>
      <c r="RZT313" s="54"/>
      <c r="RZU313" s="54"/>
      <c r="RZV313" s="54"/>
      <c r="RZW313" s="54"/>
      <c r="RZX313" s="54"/>
      <c r="RZY313" s="54"/>
      <c r="RZZ313" s="54"/>
      <c r="SAA313" s="54"/>
      <c r="SAB313" s="54"/>
      <c r="SAC313" s="54"/>
      <c r="SAD313" s="54"/>
      <c r="SAE313" s="54"/>
      <c r="SAF313" s="54"/>
      <c r="SAG313" s="54"/>
      <c r="SAH313" s="54"/>
      <c r="SAI313" s="54"/>
      <c r="SAJ313" s="54"/>
      <c r="SAK313" s="54"/>
      <c r="SAL313" s="54"/>
      <c r="SAM313" s="54"/>
      <c r="SAN313" s="54"/>
      <c r="SAO313" s="54"/>
      <c r="SAP313" s="54"/>
      <c r="SAQ313" s="54"/>
      <c r="SAR313" s="54"/>
      <c r="SAS313" s="54"/>
      <c r="SAT313" s="54"/>
      <c r="SAU313" s="54"/>
      <c r="SAV313" s="54"/>
      <c r="SAW313" s="54"/>
      <c r="SAX313" s="54"/>
      <c r="SAY313" s="54"/>
      <c r="SAZ313" s="54"/>
      <c r="SBA313" s="54"/>
      <c r="SBB313" s="54"/>
      <c r="SBC313" s="54"/>
      <c r="SBD313" s="54"/>
      <c r="SBE313" s="54"/>
      <c r="SBF313" s="54"/>
      <c r="SBG313" s="54"/>
      <c r="SBH313" s="54"/>
      <c r="SBI313" s="54"/>
      <c r="SBJ313" s="54"/>
      <c r="SBK313" s="54"/>
      <c r="SBL313" s="54"/>
      <c r="SBM313" s="54"/>
      <c r="SBN313" s="54"/>
      <c r="SBO313" s="54"/>
      <c r="SBP313" s="54"/>
      <c r="SBQ313" s="54"/>
      <c r="SBR313" s="54"/>
      <c r="SBS313" s="54"/>
      <c r="SBT313" s="54"/>
      <c r="SBU313" s="54"/>
      <c r="SBV313" s="54"/>
      <c r="SBW313" s="54"/>
      <c r="SBX313" s="54"/>
      <c r="SBY313" s="54"/>
      <c r="SBZ313" s="54"/>
      <c r="SCA313" s="54"/>
      <c r="SCB313" s="54"/>
      <c r="SCC313" s="54"/>
      <c r="SCD313" s="54"/>
      <c r="SCE313" s="54"/>
      <c r="SCF313" s="54"/>
      <c r="SCG313" s="54"/>
      <c r="SCH313" s="54"/>
      <c r="SCI313" s="54"/>
      <c r="SCJ313" s="54"/>
      <c r="SCK313" s="54"/>
      <c r="SCL313" s="54"/>
      <c r="SCM313" s="54"/>
      <c r="SCN313" s="54"/>
      <c r="SCO313" s="54"/>
      <c r="SCP313" s="54"/>
      <c r="SCQ313" s="54"/>
      <c r="SCR313" s="54"/>
      <c r="SCS313" s="54"/>
      <c r="SCT313" s="54"/>
      <c r="SCU313" s="54"/>
      <c r="SCV313" s="54"/>
      <c r="SCW313" s="54"/>
      <c r="SCX313" s="54"/>
      <c r="SCY313" s="54"/>
      <c r="SCZ313" s="54"/>
      <c r="SDA313" s="54"/>
      <c r="SDB313" s="54"/>
      <c r="SDC313" s="54"/>
      <c r="SDD313" s="54"/>
      <c r="SDE313" s="54"/>
      <c r="SDF313" s="54"/>
      <c r="SDG313" s="54"/>
      <c r="SDH313" s="54"/>
      <c r="SDI313" s="54"/>
      <c r="SDJ313" s="54"/>
      <c r="SDK313" s="54"/>
      <c r="SDL313" s="54"/>
      <c r="SDM313" s="54"/>
      <c r="SDN313" s="54"/>
      <c r="SDO313" s="54"/>
      <c r="SDP313" s="54"/>
      <c r="SDQ313" s="54"/>
      <c r="SDR313" s="54"/>
      <c r="SDS313" s="54"/>
      <c r="SDT313" s="54"/>
      <c r="SDU313" s="54"/>
      <c r="SDV313" s="54"/>
      <c r="SDW313" s="54"/>
      <c r="SDX313" s="54"/>
      <c r="SDY313" s="54"/>
      <c r="SDZ313" s="54"/>
      <c r="SEA313" s="54"/>
      <c r="SEB313" s="54"/>
      <c r="SEC313" s="54"/>
      <c r="SED313" s="54"/>
      <c r="SEE313" s="54"/>
      <c r="SEF313" s="54"/>
      <c r="SEG313" s="54"/>
      <c r="SEH313" s="54"/>
      <c r="SEI313" s="54"/>
      <c r="SEJ313" s="54"/>
      <c r="SEK313" s="54"/>
      <c r="SEL313" s="54"/>
      <c r="SEM313" s="54"/>
      <c r="SEN313" s="54"/>
      <c r="SEO313" s="54"/>
      <c r="SEP313" s="54"/>
      <c r="SEQ313" s="54"/>
      <c r="SER313" s="54"/>
      <c r="SES313" s="54"/>
      <c r="SET313" s="54"/>
      <c r="SEU313" s="54"/>
      <c r="SEV313" s="54"/>
      <c r="SEW313" s="54"/>
      <c r="SEX313" s="54"/>
      <c r="SEY313" s="54"/>
      <c r="SEZ313" s="54"/>
      <c r="SFA313" s="54"/>
      <c r="SFB313" s="54"/>
      <c r="SFC313" s="54"/>
      <c r="SFD313" s="54"/>
      <c r="SFE313" s="54"/>
      <c r="SFF313" s="54"/>
      <c r="SFG313" s="54"/>
      <c r="SFH313" s="54"/>
      <c r="SFI313" s="54"/>
      <c r="SFJ313" s="54"/>
      <c r="SFK313" s="54"/>
      <c r="SFL313" s="54"/>
      <c r="SFM313" s="54"/>
      <c r="SFN313" s="54"/>
      <c r="SFO313" s="54"/>
      <c r="SFP313" s="54"/>
      <c r="SFQ313" s="54"/>
      <c r="SFR313" s="54"/>
      <c r="SFS313" s="54"/>
      <c r="SFT313" s="54"/>
      <c r="SFU313" s="54"/>
      <c r="SFV313" s="54"/>
      <c r="SFW313" s="54"/>
      <c r="SFX313" s="54"/>
      <c r="SFY313" s="54"/>
      <c r="SFZ313" s="54"/>
      <c r="SGA313" s="54"/>
      <c r="SGB313" s="54"/>
      <c r="SGC313" s="54"/>
      <c r="SGD313" s="54"/>
      <c r="SGE313" s="54"/>
      <c r="SGF313" s="54"/>
      <c r="SGG313" s="54"/>
      <c r="SGH313" s="54"/>
      <c r="SGI313" s="54"/>
      <c r="SGJ313" s="54"/>
      <c r="SGK313" s="54"/>
      <c r="SGL313" s="54"/>
      <c r="SGM313" s="54"/>
      <c r="SGN313" s="54"/>
      <c r="SGO313" s="54"/>
      <c r="SGP313" s="54"/>
      <c r="SGQ313" s="54"/>
      <c r="SGR313" s="54"/>
      <c r="SGS313" s="54"/>
      <c r="SGT313" s="54"/>
      <c r="SGU313" s="54"/>
      <c r="SGV313" s="54"/>
      <c r="SGW313" s="54"/>
      <c r="SGX313" s="54"/>
      <c r="SGY313" s="54"/>
      <c r="SGZ313" s="54"/>
      <c r="SHA313" s="54"/>
      <c r="SHB313" s="54"/>
      <c r="SHC313" s="54"/>
      <c r="SHD313" s="54"/>
      <c r="SHE313" s="54"/>
      <c r="SHF313" s="54"/>
      <c r="SHG313" s="54"/>
      <c r="SHH313" s="54"/>
      <c r="SHI313" s="54"/>
      <c r="SHJ313" s="54"/>
      <c r="SHK313" s="54"/>
      <c r="SHL313" s="54"/>
      <c r="SHM313" s="54"/>
      <c r="SHN313" s="54"/>
      <c r="SHO313" s="54"/>
      <c r="SHP313" s="54"/>
      <c r="SHQ313" s="54"/>
      <c r="SHR313" s="54"/>
      <c r="SHS313" s="54"/>
      <c r="SHT313" s="54"/>
      <c r="SHU313" s="54"/>
      <c r="SHV313" s="54"/>
      <c r="SHW313" s="54"/>
      <c r="SHX313" s="54"/>
      <c r="SHY313" s="54"/>
      <c r="SHZ313" s="54"/>
      <c r="SIA313" s="54"/>
      <c r="SIB313" s="54"/>
      <c r="SIC313" s="54"/>
      <c r="SID313" s="54"/>
      <c r="SIE313" s="54"/>
      <c r="SIF313" s="54"/>
      <c r="SIG313" s="54"/>
      <c r="SIH313" s="54"/>
      <c r="SII313" s="54"/>
      <c r="SIJ313" s="54"/>
      <c r="SIK313" s="54"/>
      <c r="SIL313" s="54"/>
      <c r="SIM313" s="54"/>
      <c r="SIN313" s="54"/>
      <c r="SIO313" s="54"/>
      <c r="SIP313" s="54"/>
      <c r="SIQ313" s="54"/>
      <c r="SIR313" s="54"/>
      <c r="SIS313" s="54"/>
      <c r="SIT313" s="54"/>
      <c r="SIU313" s="54"/>
      <c r="SIV313" s="54"/>
      <c r="SIW313" s="54"/>
      <c r="SIX313" s="54"/>
      <c r="SIY313" s="54"/>
      <c r="SIZ313" s="54"/>
      <c r="SJA313" s="54"/>
      <c r="SJB313" s="54"/>
      <c r="SJC313" s="54"/>
      <c r="SJD313" s="54"/>
      <c r="SJE313" s="54"/>
      <c r="SJF313" s="54"/>
      <c r="SJG313" s="54"/>
      <c r="SJH313" s="54"/>
      <c r="SJI313" s="54"/>
      <c r="SJJ313" s="54"/>
      <c r="SJK313" s="54"/>
      <c r="SJL313" s="54"/>
      <c r="SJM313" s="54"/>
      <c r="SJN313" s="54"/>
      <c r="SJO313" s="54"/>
      <c r="SJP313" s="54"/>
      <c r="SJQ313" s="54"/>
      <c r="SJR313" s="54"/>
      <c r="SJS313" s="54"/>
      <c r="SJT313" s="54"/>
      <c r="SJU313" s="54"/>
      <c r="SJV313" s="54"/>
      <c r="SJW313" s="54"/>
      <c r="SJX313" s="54"/>
      <c r="SJY313" s="54"/>
      <c r="SJZ313" s="54"/>
      <c r="SKA313" s="54"/>
      <c r="SKB313" s="54"/>
      <c r="SKC313" s="54"/>
      <c r="SKD313" s="54"/>
      <c r="SKE313" s="54"/>
      <c r="SKF313" s="54"/>
      <c r="SKG313" s="54"/>
      <c r="SKH313" s="54"/>
      <c r="SKI313" s="54"/>
      <c r="SKJ313" s="54"/>
      <c r="SKK313" s="54"/>
      <c r="SKL313" s="54"/>
      <c r="SKM313" s="54"/>
      <c r="SKN313" s="54"/>
      <c r="SKO313" s="54"/>
      <c r="SKP313" s="54"/>
      <c r="SKQ313" s="54"/>
      <c r="SKR313" s="54"/>
      <c r="SKS313" s="54"/>
      <c r="SKT313" s="54"/>
      <c r="SKU313" s="54"/>
      <c r="SKV313" s="54"/>
      <c r="SKW313" s="54"/>
      <c r="SKX313" s="54"/>
      <c r="SKY313" s="54"/>
      <c r="SKZ313" s="54"/>
      <c r="SLA313" s="54"/>
      <c r="SLB313" s="54"/>
      <c r="SLC313" s="54"/>
      <c r="SLD313" s="54"/>
      <c r="SLE313" s="54"/>
      <c r="SLF313" s="54"/>
      <c r="SLG313" s="54"/>
      <c r="SLH313" s="54"/>
      <c r="SLI313" s="54"/>
      <c r="SLJ313" s="54"/>
      <c r="SLK313" s="54"/>
      <c r="SLL313" s="54"/>
      <c r="SLM313" s="54"/>
      <c r="SLN313" s="54"/>
      <c r="SLO313" s="54"/>
      <c r="SLP313" s="54"/>
      <c r="SLQ313" s="54"/>
      <c r="SLR313" s="54"/>
      <c r="SLS313" s="54"/>
      <c r="SLT313" s="54"/>
      <c r="SLU313" s="54"/>
      <c r="SLV313" s="54"/>
      <c r="SLW313" s="54"/>
      <c r="SLX313" s="54"/>
      <c r="SLY313" s="54"/>
      <c r="SLZ313" s="54"/>
      <c r="SMA313" s="54"/>
      <c r="SMB313" s="54"/>
      <c r="SMC313" s="54"/>
      <c r="SMD313" s="54"/>
      <c r="SME313" s="54"/>
      <c r="SMF313" s="54"/>
      <c r="SMG313" s="54"/>
      <c r="SMH313" s="54"/>
      <c r="SMI313" s="54"/>
      <c r="SMJ313" s="54"/>
      <c r="SMK313" s="54"/>
      <c r="SML313" s="54"/>
      <c r="SMM313" s="54"/>
      <c r="SMN313" s="54"/>
      <c r="SMO313" s="54"/>
      <c r="SMP313" s="54"/>
      <c r="SMQ313" s="54"/>
      <c r="SMR313" s="54"/>
      <c r="SMS313" s="54"/>
      <c r="SMT313" s="54"/>
      <c r="SMU313" s="54"/>
      <c r="SMV313" s="54"/>
      <c r="SMW313" s="54"/>
      <c r="SMX313" s="54"/>
      <c r="SMY313" s="54"/>
      <c r="SMZ313" s="54"/>
      <c r="SNA313" s="54"/>
      <c r="SNB313" s="54"/>
      <c r="SNC313" s="54"/>
      <c r="SND313" s="54"/>
      <c r="SNE313" s="54"/>
      <c r="SNF313" s="54"/>
      <c r="SNG313" s="54"/>
      <c r="SNH313" s="54"/>
      <c r="SNI313" s="54"/>
      <c r="SNJ313" s="54"/>
      <c r="SNK313" s="54"/>
      <c r="SNL313" s="54"/>
      <c r="SNM313" s="54"/>
      <c r="SNN313" s="54"/>
      <c r="SNO313" s="54"/>
      <c r="SNP313" s="54"/>
      <c r="SNQ313" s="54"/>
      <c r="SNR313" s="54"/>
      <c r="SNS313" s="54"/>
      <c r="SNT313" s="54"/>
      <c r="SNU313" s="54"/>
      <c r="SNV313" s="54"/>
      <c r="SNW313" s="54"/>
      <c r="SNX313" s="54"/>
      <c r="SNY313" s="54"/>
      <c r="SNZ313" s="54"/>
      <c r="SOA313" s="54"/>
      <c r="SOB313" s="54"/>
      <c r="SOC313" s="54"/>
      <c r="SOD313" s="54"/>
      <c r="SOE313" s="54"/>
      <c r="SOF313" s="54"/>
      <c r="SOG313" s="54"/>
      <c r="SOH313" s="54"/>
      <c r="SOI313" s="54"/>
      <c r="SOJ313" s="54"/>
      <c r="SOK313" s="54"/>
      <c r="SOL313" s="54"/>
      <c r="SOM313" s="54"/>
      <c r="SON313" s="54"/>
      <c r="SOO313" s="54"/>
      <c r="SOP313" s="54"/>
      <c r="SOQ313" s="54"/>
      <c r="SOR313" s="54"/>
      <c r="SOS313" s="54"/>
      <c r="SOT313" s="54"/>
      <c r="SOU313" s="54"/>
      <c r="SOV313" s="54"/>
      <c r="SOW313" s="54"/>
      <c r="SOX313" s="54"/>
      <c r="SOY313" s="54"/>
      <c r="SOZ313" s="54"/>
      <c r="SPA313" s="54"/>
      <c r="SPB313" s="54"/>
      <c r="SPC313" s="54"/>
      <c r="SPD313" s="54"/>
      <c r="SPE313" s="54"/>
      <c r="SPF313" s="54"/>
      <c r="SPG313" s="54"/>
      <c r="SPH313" s="54"/>
      <c r="SPI313" s="54"/>
      <c r="SPJ313" s="54"/>
      <c r="SPK313" s="54"/>
      <c r="SPL313" s="54"/>
      <c r="SPM313" s="54"/>
      <c r="SPN313" s="54"/>
      <c r="SPO313" s="54"/>
      <c r="SPP313" s="54"/>
      <c r="SPQ313" s="54"/>
      <c r="SPR313" s="54"/>
      <c r="SPS313" s="54"/>
      <c r="SPT313" s="54"/>
      <c r="SPU313" s="54"/>
      <c r="SPV313" s="54"/>
      <c r="SPW313" s="54"/>
      <c r="SPX313" s="54"/>
      <c r="SPY313" s="54"/>
      <c r="SPZ313" s="54"/>
      <c r="SQA313" s="54"/>
      <c r="SQB313" s="54"/>
      <c r="SQC313" s="54"/>
      <c r="SQD313" s="54"/>
      <c r="SQE313" s="54"/>
      <c r="SQF313" s="54"/>
      <c r="SQG313" s="54"/>
      <c r="SQH313" s="54"/>
      <c r="SQI313" s="54"/>
      <c r="SQJ313" s="54"/>
      <c r="SQK313" s="54"/>
      <c r="SQL313" s="54"/>
      <c r="SQM313" s="54"/>
      <c r="SQN313" s="54"/>
      <c r="SQO313" s="54"/>
      <c r="SQP313" s="54"/>
      <c r="SQQ313" s="54"/>
      <c r="SQR313" s="54"/>
      <c r="SQS313" s="54"/>
      <c r="SQT313" s="54"/>
      <c r="SQU313" s="54"/>
      <c r="SQV313" s="54"/>
      <c r="SQW313" s="54"/>
      <c r="SQX313" s="54"/>
      <c r="SQY313" s="54"/>
      <c r="SQZ313" s="54"/>
      <c r="SRA313" s="54"/>
      <c r="SRB313" s="54"/>
      <c r="SRC313" s="54"/>
      <c r="SRD313" s="54"/>
      <c r="SRE313" s="54"/>
      <c r="SRF313" s="54"/>
      <c r="SRG313" s="54"/>
      <c r="SRH313" s="54"/>
      <c r="SRI313" s="54"/>
      <c r="SRJ313" s="54"/>
      <c r="SRK313" s="54"/>
      <c r="SRL313" s="54"/>
      <c r="SRM313" s="54"/>
      <c r="SRN313" s="54"/>
      <c r="SRO313" s="54"/>
      <c r="SRP313" s="54"/>
      <c r="SRQ313" s="54"/>
      <c r="SRR313" s="54"/>
      <c r="SRS313" s="54"/>
      <c r="SRT313" s="54"/>
      <c r="SRU313" s="54"/>
      <c r="SRV313" s="54"/>
      <c r="SRW313" s="54"/>
      <c r="SRX313" s="54"/>
      <c r="SRY313" s="54"/>
      <c r="SRZ313" s="54"/>
      <c r="SSA313" s="54"/>
      <c r="SSB313" s="54"/>
      <c r="SSC313" s="54"/>
      <c r="SSD313" s="54"/>
      <c r="SSE313" s="54"/>
      <c r="SSF313" s="54"/>
      <c r="SSG313" s="54"/>
      <c r="SSH313" s="54"/>
      <c r="SSI313" s="54"/>
      <c r="SSJ313" s="54"/>
      <c r="SSK313" s="54"/>
      <c r="SSL313" s="54"/>
      <c r="SSM313" s="54"/>
      <c r="SSN313" s="54"/>
      <c r="SSO313" s="54"/>
      <c r="SSP313" s="54"/>
      <c r="SSQ313" s="54"/>
      <c r="SSR313" s="54"/>
      <c r="SSS313" s="54"/>
      <c r="SST313" s="54"/>
      <c r="SSU313" s="54"/>
      <c r="SSV313" s="54"/>
      <c r="SSW313" s="54"/>
      <c r="SSX313" s="54"/>
      <c r="SSY313" s="54"/>
      <c r="SSZ313" s="54"/>
      <c r="STA313" s="54"/>
      <c r="STB313" s="54"/>
      <c r="STC313" s="54"/>
      <c r="STD313" s="54"/>
      <c r="STE313" s="54"/>
      <c r="STF313" s="54"/>
      <c r="STG313" s="54"/>
      <c r="STH313" s="54"/>
      <c r="STI313" s="54"/>
      <c r="STJ313" s="54"/>
      <c r="STK313" s="54"/>
      <c r="STL313" s="54"/>
      <c r="STM313" s="54"/>
      <c r="STN313" s="54"/>
      <c r="STO313" s="54"/>
      <c r="STP313" s="54"/>
      <c r="STQ313" s="54"/>
      <c r="STR313" s="54"/>
      <c r="STS313" s="54"/>
      <c r="STT313" s="54"/>
      <c r="STU313" s="54"/>
      <c r="STV313" s="54"/>
      <c r="STW313" s="54"/>
      <c r="STX313" s="54"/>
      <c r="STY313" s="54"/>
      <c r="STZ313" s="54"/>
      <c r="SUA313" s="54"/>
      <c r="SUB313" s="54"/>
      <c r="SUC313" s="54"/>
      <c r="SUD313" s="54"/>
      <c r="SUE313" s="54"/>
      <c r="SUF313" s="54"/>
      <c r="SUG313" s="54"/>
      <c r="SUH313" s="54"/>
      <c r="SUI313" s="54"/>
      <c r="SUJ313" s="54"/>
      <c r="SUK313" s="54"/>
      <c r="SUL313" s="54"/>
      <c r="SUM313" s="54"/>
      <c r="SUN313" s="54"/>
      <c r="SUO313" s="54"/>
      <c r="SUP313" s="54"/>
      <c r="SUQ313" s="54"/>
      <c r="SUR313" s="54"/>
      <c r="SUS313" s="54"/>
      <c r="SUT313" s="54"/>
      <c r="SUU313" s="54"/>
      <c r="SUV313" s="54"/>
      <c r="SUW313" s="54"/>
      <c r="SUX313" s="54"/>
      <c r="SUY313" s="54"/>
      <c r="SUZ313" s="54"/>
      <c r="SVA313" s="54"/>
      <c r="SVB313" s="54"/>
      <c r="SVC313" s="54"/>
      <c r="SVD313" s="54"/>
      <c r="SVE313" s="54"/>
      <c r="SVF313" s="54"/>
      <c r="SVG313" s="54"/>
      <c r="SVH313" s="54"/>
      <c r="SVI313" s="54"/>
      <c r="SVJ313" s="54"/>
      <c r="SVK313" s="54"/>
      <c r="SVL313" s="54"/>
      <c r="SVM313" s="54"/>
      <c r="SVN313" s="54"/>
      <c r="SVO313" s="54"/>
      <c r="SVP313" s="54"/>
      <c r="SVQ313" s="54"/>
      <c r="SVR313" s="54"/>
      <c r="SVS313" s="54"/>
      <c r="SVT313" s="54"/>
      <c r="SVU313" s="54"/>
      <c r="SVV313" s="54"/>
      <c r="SVW313" s="54"/>
      <c r="SVX313" s="54"/>
      <c r="SVY313" s="54"/>
      <c r="SVZ313" s="54"/>
      <c r="SWA313" s="54"/>
      <c r="SWB313" s="54"/>
      <c r="SWC313" s="54"/>
      <c r="SWD313" s="54"/>
      <c r="SWE313" s="54"/>
      <c r="SWF313" s="54"/>
      <c r="SWG313" s="54"/>
      <c r="SWH313" s="54"/>
      <c r="SWI313" s="54"/>
      <c r="SWJ313" s="54"/>
      <c r="SWK313" s="54"/>
      <c r="SWL313" s="54"/>
      <c r="SWM313" s="54"/>
      <c r="SWN313" s="54"/>
      <c r="SWO313" s="54"/>
      <c r="SWP313" s="54"/>
      <c r="SWQ313" s="54"/>
      <c r="SWR313" s="54"/>
      <c r="SWS313" s="54"/>
      <c r="SWT313" s="54"/>
      <c r="SWU313" s="54"/>
      <c r="SWV313" s="54"/>
      <c r="SWW313" s="54"/>
      <c r="SWX313" s="54"/>
      <c r="SWY313" s="54"/>
      <c r="SWZ313" s="54"/>
      <c r="SXA313" s="54"/>
      <c r="SXB313" s="54"/>
      <c r="SXC313" s="54"/>
      <c r="SXD313" s="54"/>
      <c r="SXE313" s="54"/>
      <c r="SXF313" s="54"/>
      <c r="SXG313" s="54"/>
      <c r="SXH313" s="54"/>
      <c r="SXI313" s="54"/>
      <c r="SXJ313" s="54"/>
      <c r="SXK313" s="54"/>
      <c r="SXL313" s="54"/>
      <c r="SXM313" s="54"/>
      <c r="SXN313" s="54"/>
      <c r="SXO313" s="54"/>
      <c r="SXP313" s="54"/>
      <c r="SXQ313" s="54"/>
      <c r="SXR313" s="54"/>
      <c r="SXS313" s="54"/>
      <c r="SXT313" s="54"/>
      <c r="SXU313" s="54"/>
      <c r="SXV313" s="54"/>
      <c r="SXW313" s="54"/>
      <c r="SXX313" s="54"/>
      <c r="SXY313" s="54"/>
      <c r="SXZ313" s="54"/>
      <c r="SYA313" s="54"/>
      <c r="SYB313" s="54"/>
      <c r="SYC313" s="54"/>
      <c r="SYD313" s="54"/>
      <c r="SYE313" s="54"/>
      <c r="SYF313" s="54"/>
      <c r="SYG313" s="54"/>
      <c r="SYH313" s="54"/>
      <c r="SYI313" s="54"/>
      <c r="SYJ313" s="54"/>
      <c r="SYK313" s="54"/>
      <c r="SYL313" s="54"/>
      <c r="SYM313" s="54"/>
      <c r="SYN313" s="54"/>
      <c r="SYO313" s="54"/>
      <c r="SYP313" s="54"/>
      <c r="SYQ313" s="54"/>
      <c r="SYR313" s="54"/>
      <c r="SYS313" s="54"/>
      <c r="SYT313" s="54"/>
      <c r="SYU313" s="54"/>
      <c r="SYV313" s="54"/>
      <c r="SYW313" s="54"/>
      <c r="SYX313" s="54"/>
      <c r="SYY313" s="54"/>
      <c r="SYZ313" s="54"/>
      <c r="SZA313" s="54"/>
      <c r="SZB313" s="54"/>
      <c r="SZC313" s="54"/>
      <c r="SZD313" s="54"/>
      <c r="SZE313" s="54"/>
      <c r="SZF313" s="54"/>
      <c r="SZG313" s="54"/>
      <c r="SZH313" s="54"/>
      <c r="SZI313" s="54"/>
      <c r="SZJ313" s="54"/>
      <c r="SZK313" s="54"/>
      <c r="SZL313" s="54"/>
      <c r="SZM313" s="54"/>
      <c r="SZN313" s="54"/>
      <c r="SZO313" s="54"/>
      <c r="SZP313" s="54"/>
      <c r="SZQ313" s="54"/>
      <c r="SZR313" s="54"/>
      <c r="SZS313" s="54"/>
      <c r="SZT313" s="54"/>
      <c r="SZU313" s="54"/>
      <c r="SZV313" s="54"/>
      <c r="SZW313" s="54"/>
      <c r="SZX313" s="54"/>
      <c r="SZY313" s="54"/>
      <c r="SZZ313" s="54"/>
      <c r="TAA313" s="54"/>
      <c r="TAB313" s="54"/>
      <c r="TAC313" s="54"/>
      <c r="TAD313" s="54"/>
      <c r="TAE313" s="54"/>
      <c r="TAF313" s="54"/>
      <c r="TAG313" s="54"/>
      <c r="TAH313" s="54"/>
      <c r="TAI313" s="54"/>
      <c r="TAJ313" s="54"/>
      <c r="TAK313" s="54"/>
      <c r="TAL313" s="54"/>
      <c r="TAM313" s="54"/>
      <c r="TAN313" s="54"/>
      <c r="TAO313" s="54"/>
      <c r="TAP313" s="54"/>
      <c r="TAQ313" s="54"/>
      <c r="TAR313" s="54"/>
      <c r="TAS313" s="54"/>
      <c r="TAT313" s="54"/>
      <c r="TAU313" s="54"/>
      <c r="TAV313" s="54"/>
      <c r="TAW313" s="54"/>
      <c r="TAX313" s="54"/>
      <c r="TAY313" s="54"/>
      <c r="TAZ313" s="54"/>
      <c r="TBA313" s="54"/>
      <c r="TBB313" s="54"/>
      <c r="TBC313" s="54"/>
      <c r="TBD313" s="54"/>
      <c r="TBE313" s="54"/>
      <c r="TBF313" s="54"/>
      <c r="TBG313" s="54"/>
      <c r="TBH313" s="54"/>
      <c r="TBI313" s="54"/>
      <c r="TBJ313" s="54"/>
      <c r="TBK313" s="54"/>
      <c r="TBL313" s="54"/>
      <c r="TBM313" s="54"/>
      <c r="TBN313" s="54"/>
      <c r="TBO313" s="54"/>
      <c r="TBP313" s="54"/>
      <c r="TBQ313" s="54"/>
      <c r="TBR313" s="54"/>
      <c r="TBS313" s="54"/>
      <c r="TBT313" s="54"/>
      <c r="TBU313" s="54"/>
      <c r="TBV313" s="54"/>
      <c r="TBW313" s="54"/>
      <c r="TBX313" s="54"/>
      <c r="TBY313" s="54"/>
      <c r="TBZ313" s="54"/>
      <c r="TCA313" s="54"/>
      <c r="TCB313" s="54"/>
      <c r="TCC313" s="54"/>
      <c r="TCD313" s="54"/>
      <c r="TCE313" s="54"/>
      <c r="TCF313" s="54"/>
      <c r="TCG313" s="54"/>
      <c r="TCH313" s="54"/>
      <c r="TCI313" s="54"/>
      <c r="TCJ313" s="54"/>
      <c r="TCK313" s="54"/>
      <c r="TCL313" s="54"/>
      <c r="TCM313" s="54"/>
      <c r="TCN313" s="54"/>
      <c r="TCO313" s="54"/>
      <c r="TCP313" s="54"/>
      <c r="TCQ313" s="54"/>
      <c r="TCR313" s="54"/>
      <c r="TCS313" s="54"/>
      <c r="TCT313" s="54"/>
      <c r="TCU313" s="54"/>
      <c r="TCV313" s="54"/>
      <c r="TCW313" s="54"/>
      <c r="TCX313" s="54"/>
      <c r="TCY313" s="54"/>
      <c r="TCZ313" s="54"/>
      <c r="TDA313" s="54"/>
      <c r="TDB313" s="54"/>
      <c r="TDC313" s="54"/>
      <c r="TDD313" s="54"/>
      <c r="TDE313" s="54"/>
      <c r="TDF313" s="54"/>
      <c r="TDG313" s="54"/>
      <c r="TDH313" s="54"/>
      <c r="TDI313" s="54"/>
      <c r="TDJ313" s="54"/>
      <c r="TDK313" s="54"/>
      <c r="TDL313" s="54"/>
      <c r="TDM313" s="54"/>
      <c r="TDN313" s="54"/>
      <c r="TDO313" s="54"/>
      <c r="TDP313" s="54"/>
      <c r="TDQ313" s="54"/>
      <c r="TDR313" s="54"/>
      <c r="TDS313" s="54"/>
      <c r="TDT313" s="54"/>
      <c r="TDU313" s="54"/>
      <c r="TDV313" s="54"/>
      <c r="TDW313" s="54"/>
      <c r="TDX313" s="54"/>
      <c r="TDY313" s="54"/>
      <c r="TDZ313" s="54"/>
      <c r="TEA313" s="54"/>
      <c r="TEB313" s="54"/>
      <c r="TEC313" s="54"/>
      <c r="TED313" s="54"/>
      <c r="TEE313" s="54"/>
      <c r="TEF313" s="54"/>
      <c r="TEG313" s="54"/>
      <c r="TEH313" s="54"/>
      <c r="TEI313" s="54"/>
      <c r="TEJ313" s="54"/>
      <c r="TEK313" s="54"/>
      <c r="TEL313" s="54"/>
      <c r="TEM313" s="54"/>
      <c r="TEN313" s="54"/>
      <c r="TEO313" s="54"/>
      <c r="TEP313" s="54"/>
      <c r="TEQ313" s="54"/>
      <c r="TER313" s="54"/>
      <c r="TES313" s="54"/>
      <c r="TET313" s="54"/>
      <c r="TEU313" s="54"/>
      <c r="TEV313" s="54"/>
      <c r="TEW313" s="54"/>
      <c r="TEX313" s="54"/>
      <c r="TEY313" s="54"/>
      <c r="TEZ313" s="54"/>
      <c r="TFA313" s="54"/>
      <c r="TFB313" s="54"/>
      <c r="TFC313" s="54"/>
      <c r="TFD313" s="54"/>
      <c r="TFE313" s="54"/>
      <c r="TFF313" s="54"/>
      <c r="TFG313" s="54"/>
      <c r="TFH313" s="54"/>
      <c r="TFI313" s="54"/>
      <c r="TFJ313" s="54"/>
      <c r="TFK313" s="54"/>
      <c r="TFL313" s="54"/>
      <c r="TFM313" s="54"/>
      <c r="TFN313" s="54"/>
      <c r="TFO313" s="54"/>
      <c r="TFP313" s="54"/>
      <c r="TFQ313" s="54"/>
      <c r="TFR313" s="54"/>
      <c r="TFS313" s="54"/>
      <c r="TFT313" s="54"/>
      <c r="TFU313" s="54"/>
      <c r="TFV313" s="54"/>
      <c r="TFW313" s="54"/>
      <c r="TFX313" s="54"/>
      <c r="TFY313" s="54"/>
      <c r="TFZ313" s="54"/>
      <c r="TGA313" s="54"/>
      <c r="TGB313" s="54"/>
      <c r="TGC313" s="54"/>
      <c r="TGD313" s="54"/>
      <c r="TGE313" s="54"/>
      <c r="TGF313" s="54"/>
      <c r="TGG313" s="54"/>
      <c r="TGH313" s="54"/>
      <c r="TGI313" s="54"/>
      <c r="TGJ313" s="54"/>
      <c r="TGK313" s="54"/>
      <c r="TGL313" s="54"/>
      <c r="TGM313" s="54"/>
      <c r="TGN313" s="54"/>
      <c r="TGO313" s="54"/>
      <c r="TGP313" s="54"/>
      <c r="TGQ313" s="54"/>
      <c r="TGR313" s="54"/>
      <c r="TGS313" s="54"/>
      <c r="TGT313" s="54"/>
      <c r="TGU313" s="54"/>
      <c r="TGV313" s="54"/>
      <c r="TGW313" s="54"/>
      <c r="TGX313" s="54"/>
      <c r="TGY313" s="54"/>
      <c r="TGZ313" s="54"/>
      <c r="THA313" s="54"/>
      <c r="THB313" s="54"/>
      <c r="THC313" s="54"/>
      <c r="THD313" s="54"/>
      <c r="THE313" s="54"/>
      <c r="THF313" s="54"/>
      <c r="THG313" s="54"/>
      <c r="THH313" s="54"/>
      <c r="THI313" s="54"/>
      <c r="THJ313" s="54"/>
      <c r="THK313" s="54"/>
      <c r="THL313" s="54"/>
      <c r="THM313" s="54"/>
      <c r="THN313" s="54"/>
      <c r="THO313" s="54"/>
      <c r="THP313" s="54"/>
      <c r="THQ313" s="54"/>
      <c r="THR313" s="54"/>
      <c r="THS313" s="54"/>
      <c r="THT313" s="54"/>
      <c r="THU313" s="54"/>
      <c r="THV313" s="54"/>
      <c r="THW313" s="54"/>
      <c r="THX313" s="54"/>
      <c r="THY313" s="54"/>
      <c r="THZ313" s="54"/>
      <c r="TIA313" s="54"/>
      <c r="TIB313" s="54"/>
      <c r="TIC313" s="54"/>
      <c r="TID313" s="54"/>
      <c r="TIE313" s="54"/>
      <c r="TIF313" s="54"/>
      <c r="TIG313" s="54"/>
      <c r="TIH313" s="54"/>
      <c r="TII313" s="54"/>
      <c r="TIJ313" s="54"/>
      <c r="TIK313" s="54"/>
      <c r="TIL313" s="54"/>
      <c r="TIM313" s="54"/>
      <c r="TIN313" s="54"/>
      <c r="TIO313" s="54"/>
      <c r="TIP313" s="54"/>
      <c r="TIQ313" s="54"/>
      <c r="TIR313" s="54"/>
      <c r="TIS313" s="54"/>
      <c r="TIT313" s="54"/>
      <c r="TIU313" s="54"/>
      <c r="TIV313" s="54"/>
      <c r="TIW313" s="54"/>
      <c r="TIX313" s="54"/>
      <c r="TIY313" s="54"/>
      <c r="TIZ313" s="54"/>
      <c r="TJA313" s="54"/>
      <c r="TJB313" s="54"/>
      <c r="TJC313" s="54"/>
      <c r="TJD313" s="54"/>
      <c r="TJE313" s="54"/>
      <c r="TJF313" s="54"/>
      <c r="TJG313" s="54"/>
      <c r="TJH313" s="54"/>
      <c r="TJI313" s="54"/>
      <c r="TJJ313" s="54"/>
      <c r="TJK313" s="54"/>
      <c r="TJL313" s="54"/>
      <c r="TJM313" s="54"/>
      <c r="TJN313" s="54"/>
      <c r="TJO313" s="54"/>
      <c r="TJP313" s="54"/>
      <c r="TJQ313" s="54"/>
      <c r="TJR313" s="54"/>
      <c r="TJS313" s="54"/>
      <c r="TJT313" s="54"/>
      <c r="TJU313" s="54"/>
      <c r="TJV313" s="54"/>
      <c r="TJW313" s="54"/>
      <c r="TJX313" s="54"/>
      <c r="TJY313" s="54"/>
      <c r="TJZ313" s="54"/>
      <c r="TKA313" s="54"/>
      <c r="TKB313" s="54"/>
      <c r="TKC313" s="54"/>
      <c r="TKD313" s="54"/>
      <c r="TKE313" s="54"/>
      <c r="TKF313" s="54"/>
      <c r="TKG313" s="54"/>
      <c r="TKH313" s="54"/>
      <c r="TKI313" s="54"/>
      <c r="TKJ313" s="54"/>
      <c r="TKK313" s="54"/>
      <c r="TKL313" s="54"/>
      <c r="TKM313" s="54"/>
      <c r="TKN313" s="54"/>
      <c r="TKO313" s="54"/>
      <c r="TKP313" s="54"/>
      <c r="TKQ313" s="54"/>
      <c r="TKR313" s="54"/>
      <c r="TKS313" s="54"/>
      <c r="TKT313" s="54"/>
      <c r="TKU313" s="54"/>
      <c r="TKV313" s="54"/>
      <c r="TKW313" s="54"/>
      <c r="TKX313" s="54"/>
      <c r="TKY313" s="54"/>
      <c r="TKZ313" s="54"/>
      <c r="TLA313" s="54"/>
      <c r="TLB313" s="54"/>
      <c r="TLC313" s="54"/>
      <c r="TLD313" s="54"/>
      <c r="TLE313" s="54"/>
      <c r="TLF313" s="54"/>
      <c r="TLG313" s="54"/>
      <c r="TLH313" s="54"/>
      <c r="TLI313" s="54"/>
      <c r="TLJ313" s="54"/>
      <c r="TLK313" s="54"/>
      <c r="TLL313" s="54"/>
      <c r="TLM313" s="54"/>
      <c r="TLN313" s="54"/>
      <c r="TLO313" s="54"/>
      <c r="TLP313" s="54"/>
      <c r="TLQ313" s="54"/>
      <c r="TLR313" s="54"/>
      <c r="TLS313" s="54"/>
      <c r="TLT313" s="54"/>
      <c r="TLU313" s="54"/>
      <c r="TLV313" s="54"/>
      <c r="TLW313" s="54"/>
      <c r="TLX313" s="54"/>
      <c r="TLY313" s="54"/>
      <c r="TLZ313" s="54"/>
      <c r="TMA313" s="54"/>
      <c r="TMB313" s="54"/>
      <c r="TMC313" s="54"/>
      <c r="TMD313" s="54"/>
      <c r="TME313" s="54"/>
      <c r="TMF313" s="54"/>
      <c r="TMG313" s="54"/>
      <c r="TMH313" s="54"/>
      <c r="TMI313" s="54"/>
      <c r="TMJ313" s="54"/>
      <c r="TMK313" s="54"/>
      <c r="TML313" s="54"/>
      <c r="TMM313" s="54"/>
      <c r="TMN313" s="54"/>
      <c r="TMO313" s="54"/>
      <c r="TMP313" s="54"/>
      <c r="TMQ313" s="54"/>
      <c r="TMR313" s="54"/>
      <c r="TMS313" s="54"/>
      <c r="TMT313" s="54"/>
      <c r="TMU313" s="54"/>
      <c r="TMV313" s="54"/>
      <c r="TMW313" s="54"/>
      <c r="TMX313" s="54"/>
      <c r="TMY313" s="54"/>
      <c r="TMZ313" s="54"/>
      <c r="TNA313" s="54"/>
      <c r="TNB313" s="54"/>
      <c r="TNC313" s="54"/>
      <c r="TND313" s="54"/>
      <c r="TNE313" s="54"/>
      <c r="TNF313" s="54"/>
      <c r="TNG313" s="54"/>
      <c r="TNH313" s="54"/>
      <c r="TNI313" s="54"/>
      <c r="TNJ313" s="54"/>
      <c r="TNK313" s="54"/>
      <c r="TNL313" s="54"/>
      <c r="TNM313" s="54"/>
      <c r="TNN313" s="54"/>
      <c r="TNO313" s="54"/>
      <c r="TNP313" s="54"/>
      <c r="TNQ313" s="54"/>
      <c r="TNR313" s="54"/>
      <c r="TNS313" s="54"/>
      <c r="TNT313" s="54"/>
      <c r="TNU313" s="54"/>
      <c r="TNV313" s="54"/>
      <c r="TNW313" s="54"/>
      <c r="TNX313" s="54"/>
      <c r="TNY313" s="54"/>
      <c r="TNZ313" s="54"/>
      <c r="TOA313" s="54"/>
      <c r="TOB313" s="54"/>
      <c r="TOC313" s="54"/>
      <c r="TOD313" s="54"/>
      <c r="TOE313" s="54"/>
      <c r="TOF313" s="54"/>
      <c r="TOG313" s="54"/>
      <c r="TOH313" s="54"/>
      <c r="TOI313" s="54"/>
      <c r="TOJ313" s="54"/>
      <c r="TOK313" s="54"/>
      <c r="TOL313" s="54"/>
      <c r="TOM313" s="54"/>
      <c r="TON313" s="54"/>
      <c r="TOO313" s="54"/>
      <c r="TOP313" s="54"/>
      <c r="TOQ313" s="54"/>
      <c r="TOR313" s="54"/>
      <c r="TOS313" s="54"/>
      <c r="TOT313" s="54"/>
      <c r="TOU313" s="54"/>
      <c r="TOV313" s="54"/>
      <c r="TOW313" s="54"/>
      <c r="TOX313" s="54"/>
      <c r="TOY313" s="54"/>
      <c r="TOZ313" s="54"/>
      <c r="TPA313" s="54"/>
      <c r="TPB313" s="54"/>
      <c r="TPC313" s="54"/>
      <c r="TPD313" s="54"/>
      <c r="TPE313" s="54"/>
      <c r="TPF313" s="54"/>
      <c r="TPG313" s="54"/>
      <c r="TPH313" s="54"/>
      <c r="TPI313" s="54"/>
      <c r="TPJ313" s="54"/>
      <c r="TPK313" s="54"/>
      <c r="TPL313" s="54"/>
      <c r="TPM313" s="54"/>
      <c r="TPN313" s="54"/>
      <c r="TPO313" s="54"/>
      <c r="TPP313" s="54"/>
      <c r="TPQ313" s="54"/>
      <c r="TPR313" s="54"/>
      <c r="TPS313" s="54"/>
      <c r="TPT313" s="54"/>
      <c r="TPU313" s="54"/>
      <c r="TPV313" s="54"/>
      <c r="TPW313" s="54"/>
      <c r="TPX313" s="54"/>
      <c r="TPY313" s="54"/>
      <c r="TPZ313" s="54"/>
      <c r="TQA313" s="54"/>
      <c r="TQB313" s="54"/>
      <c r="TQC313" s="54"/>
      <c r="TQD313" s="54"/>
      <c r="TQE313" s="54"/>
      <c r="TQF313" s="54"/>
      <c r="TQG313" s="54"/>
      <c r="TQH313" s="54"/>
      <c r="TQI313" s="54"/>
      <c r="TQJ313" s="54"/>
      <c r="TQK313" s="54"/>
      <c r="TQL313" s="54"/>
      <c r="TQM313" s="54"/>
      <c r="TQN313" s="54"/>
      <c r="TQO313" s="54"/>
      <c r="TQP313" s="54"/>
      <c r="TQQ313" s="54"/>
      <c r="TQR313" s="54"/>
      <c r="TQS313" s="54"/>
      <c r="TQT313" s="54"/>
      <c r="TQU313" s="54"/>
      <c r="TQV313" s="54"/>
      <c r="TQW313" s="54"/>
      <c r="TQX313" s="54"/>
      <c r="TQY313" s="54"/>
      <c r="TQZ313" s="54"/>
      <c r="TRA313" s="54"/>
      <c r="TRB313" s="54"/>
      <c r="TRC313" s="54"/>
      <c r="TRD313" s="54"/>
      <c r="TRE313" s="54"/>
      <c r="TRF313" s="54"/>
      <c r="TRG313" s="54"/>
      <c r="TRH313" s="54"/>
      <c r="TRI313" s="54"/>
      <c r="TRJ313" s="54"/>
      <c r="TRK313" s="54"/>
      <c r="TRL313" s="54"/>
      <c r="TRM313" s="54"/>
      <c r="TRN313" s="54"/>
      <c r="TRO313" s="54"/>
      <c r="TRP313" s="54"/>
      <c r="TRQ313" s="54"/>
      <c r="TRR313" s="54"/>
      <c r="TRS313" s="54"/>
      <c r="TRT313" s="54"/>
      <c r="TRU313" s="54"/>
      <c r="TRV313" s="54"/>
      <c r="TRW313" s="54"/>
      <c r="TRX313" s="54"/>
      <c r="TRY313" s="54"/>
      <c r="TRZ313" s="54"/>
      <c r="TSA313" s="54"/>
      <c r="TSB313" s="54"/>
      <c r="TSC313" s="54"/>
      <c r="TSD313" s="54"/>
      <c r="TSE313" s="54"/>
      <c r="TSF313" s="54"/>
      <c r="TSG313" s="54"/>
      <c r="TSH313" s="54"/>
      <c r="TSI313" s="54"/>
      <c r="TSJ313" s="54"/>
      <c r="TSK313" s="54"/>
      <c r="TSL313" s="54"/>
      <c r="TSM313" s="54"/>
      <c r="TSN313" s="54"/>
      <c r="TSO313" s="54"/>
      <c r="TSP313" s="54"/>
      <c r="TSQ313" s="54"/>
      <c r="TSR313" s="54"/>
      <c r="TSS313" s="54"/>
      <c r="TST313" s="54"/>
      <c r="TSU313" s="54"/>
      <c r="TSV313" s="54"/>
      <c r="TSW313" s="54"/>
      <c r="TSX313" s="54"/>
      <c r="TSY313" s="54"/>
      <c r="TSZ313" s="54"/>
      <c r="TTA313" s="54"/>
      <c r="TTB313" s="54"/>
      <c r="TTC313" s="54"/>
      <c r="TTD313" s="54"/>
      <c r="TTE313" s="54"/>
      <c r="TTF313" s="54"/>
      <c r="TTG313" s="54"/>
      <c r="TTH313" s="54"/>
      <c r="TTI313" s="54"/>
      <c r="TTJ313" s="54"/>
      <c r="TTK313" s="54"/>
      <c r="TTL313" s="54"/>
      <c r="TTM313" s="54"/>
      <c r="TTN313" s="54"/>
      <c r="TTO313" s="54"/>
      <c r="TTP313" s="54"/>
      <c r="TTQ313" s="54"/>
      <c r="TTR313" s="54"/>
      <c r="TTS313" s="54"/>
      <c r="TTT313" s="54"/>
      <c r="TTU313" s="54"/>
      <c r="TTV313" s="54"/>
      <c r="TTW313" s="54"/>
      <c r="TTX313" s="54"/>
      <c r="TTY313" s="54"/>
      <c r="TTZ313" s="54"/>
      <c r="TUA313" s="54"/>
      <c r="TUB313" s="54"/>
      <c r="TUC313" s="54"/>
      <c r="TUD313" s="54"/>
      <c r="TUE313" s="54"/>
      <c r="TUF313" s="54"/>
      <c r="TUG313" s="54"/>
      <c r="TUH313" s="54"/>
      <c r="TUI313" s="54"/>
      <c r="TUJ313" s="54"/>
      <c r="TUK313" s="54"/>
      <c r="TUL313" s="54"/>
      <c r="TUM313" s="54"/>
      <c r="TUN313" s="54"/>
      <c r="TUO313" s="54"/>
      <c r="TUP313" s="54"/>
      <c r="TUQ313" s="54"/>
      <c r="TUR313" s="54"/>
      <c r="TUS313" s="54"/>
      <c r="TUT313" s="54"/>
      <c r="TUU313" s="54"/>
      <c r="TUV313" s="54"/>
      <c r="TUW313" s="54"/>
      <c r="TUX313" s="54"/>
      <c r="TUY313" s="54"/>
      <c r="TUZ313" s="54"/>
      <c r="TVA313" s="54"/>
      <c r="TVB313" s="54"/>
      <c r="TVC313" s="54"/>
      <c r="TVD313" s="54"/>
      <c r="TVE313" s="54"/>
      <c r="TVF313" s="54"/>
      <c r="TVG313" s="54"/>
      <c r="TVH313" s="54"/>
      <c r="TVI313" s="54"/>
      <c r="TVJ313" s="54"/>
      <c r="TVK313" s="54"/>
      <c r="TVL313" s="54"/>
      <c r="TVM313" s="54"/>
      <c r="TVN313" s="54"/>
      <c r="TVO313" s="54"/>
      <c r="TVP313" s="54"/>
      <c r="TVQ313" s="54"/>
      <c r="TVR313" s="54"/>
      <c r="TVS313" s="54"/>
      <c r="TVT313" s="54"/>
      <c r="TVU313" s="54"/>
      <c r="TVV313" s="54"/>
      <c r="TVW313" s="54"/>
      <c r="TVX313" s="54"/>
      <c r="TVY313" s="54"/>
      <c r="TVZ313" s="54"/>
      <c r="TWA313" s="54"/>
      <c r="TWB313" s="54"/>
      <c r="TWC313" s="54"/>
      <c r="TWD313" s="54"/>
      <c r="TWE313" s="54"/>
      <c r="TWF313" s="54"/>
      <c r="TWG313" s="54"/>
      <c r="TWH313" s="54"/>
      <c r="TWI313" s="54"/>
      <c r="TWJ313" s="54"/>
      <c r="TWK313" s="54"/>
      <c r="TWL313" s="54"/>
      <c r="TWM313" s="54"/>
      <c r="TWN313" s="54"/>
      <c r="TWO313" s="54"/>
      <c r="TWP313" s="54"/>
      <c r="TWQ313" s="54"/>
      <c r="TWR313" s="54"/>
      <c r="TWS313" s="54"/>
      <c r="TWT313" s="54"/>
      <c r="TWU313" s="54"/>
      <c r="TWV313" s="54"/>
      <c r="TWW313" s="54"/>
      <c r="TWX313" s="54"/>
      <c r="TWY313" s="54"/>
      <c r="TWZ313" s="54"/>
      <c r="TXA313" s="54"/>
      <c r="TXB313" s="54"/>
      <c r="TXC313" s="54"/>
      <c r="TXD313" s="54"/>
      <c r="TXE313" s="54"/>
      <c r="TXF313" s="54"/>
      <c r="TXG313" s="54"/>
      <c r="TXH313" s="54"/>
      <c r="TXI313" s="54"/>
      <c r="TXJ313" s="54"/>
      <c r="TXK313" s="54"/>
      <c r="TXL313" s="54"/>
      <c r="TXM313" s="54"/>
      <c r="TXN313" s="54"/>
      <c r="TXO313" s="54"/>
      <c r="TXP313" s="54"/>
      <c r="TXQ313" s="54"/>
      <c r="TXR313" s="54"/>
      <c r="TXS313" s="54"/>
      <c r="TXT313" s="54"/>
      <c r="TXU313" s="54"/>
      <c r="TXV313" s="54"/>
      <c r="TXW313" s="54"/>
      <c r="TXX313" s="54"/>
      <c r="TXY313" s="54"/>
      <c r="TXZ313" s="54"/>
      <c r="TYA313" s="54"/>
      <c r="TYB313" s="54"/>
      <c r="TYC313" s="54"/>
      <c r="TYD313" s="54"/>
      <c r="TYE313" s="54"/>
      <c r="TYF313" s="54"/>
      <c r="TYG313" s="54"/>
      <c r="TYH313" s="54"/>
      <c r="TYI313" s="54"/>
      <c r="TYJ313" s="54"/>
      <c r="TYK313" s="54"/>
      <c r="TYL313" s="54"/>
      <c r="TYM313" s="54"/>
      <c r="TYN313" s="54"/>
      <c r="TYO313" s="54"/>
      <c r="TYP313" s="54"/>
      <c r="TYQ313" s="54"/>
      <c r="TYR313" s="54"/>
      <c r="TYS313" s="54"/>
      <c r="TYT313" s="54"/>
      <c r="TYU313" s="54"/>
      <c r="TYV313" s="54"/>
      <c r="TYW313" s="54"/>
      <c r="TYX313" s="54"/>
      <c r="TYY313" s="54"/>
      <c r="TYZ313" s="54"/>
      <c r="TZA313" s="54"/>
      <c r="TZB313" s="54"/>
      <c r="TZC313" s="54"/>
      <c r="TZD313" s="54"/>
      <c r="TZE313" s="54"/>
      <c r="TZF313" s="54"/>
      <c r="TZG313" s="54"/>
      <c r="TZH313" s="54"/>
      <c r="TZI313" s="54"/>
      <c r="TZJ313" s="54"/>
      <c r="TZK313" s="54"/>
      <c r="TZL313" s="54"/>
      <c r="TZM313" s="54"/>
      <c r="TZN313" s="54"/>
      <c r="TZO313" s="54"/>
      <c r="TZP313" s="54"/>
      <c r="TZQ313" s="54"/>
      <c r="TZR313" s="54"/>
      <c r="TZS313" s="54"/>
      <c r="TZT313" s="54"/>
      <c r="TZU313" s="54"/>
      <c r="TZV313" s="54"/>
      <c r="TZW313" s="54"/>
      <c r="TZX313" s="54"/>
      <c r="TZY313" s="54"/>
      <c r="TZZ313" s="54"/>
      <c r="UAA313" s="54"/>
      <c r="UAB313" s="54"/>
      <c r="UAC313" s="54"/>
      <c r="UAD313" s="54"/>
      <c r="UAE313" s="54"/>
      <c r="UAF313" s="54"/>
      <c r="UAG313" s="54"/>
      <c r="UAH313" s="54"/>
      <c r="UAI313" s="54"/>
      <c r="UAJ313" s="54"/>
      <c r="UAK313" s="54"/>
      <c r="UAL313" s="54"/>
      <c r="UAM313" s="54"/>
      <c r="UAN313" s="54"/>
      <c r="UAO313" s="54"/>
      <c r="UAP313" s="54"/>
      <c r="UAQ313" s="54"/>
      <c r="UAR313" s="54"/>
      <c r="UAS313" s="54"/>
      <c r="UAT313" s="54"/>
      <c r="UAU313" s="54"/>
      <c r="UAV313" s="54"/>
      <c r="UAW313" s="54"/>
      <c r="UAX313" s="54"/>
      <c r="UAY313" s="54"/>
      <c r="UAZ313" s="54"/>
      <c r="UBA313" s="54"/>
      <c r="UBB313" s="54"/>
      <c r="UBC313" s="54"/>
      <c r="UBD313" s="54"/>
      <c r="UBE313" s="54"/>
      <c r="UBF313" s="54"/>
      <c r="UBG313" s="54"/>
      <c r="UBH313" s="54"/>
      <c r="UBI313" s="54"/>
      <c r="UBJ313" s="54"/>
      <c r="UBK313" s="54"/>
      <c r="UBL313" s="54"/>
      <c r="UBM313" s="54"/>
      <c r="UBN313" s="54"/>
      <c r="UBO313" s="54"/>
      <c r="UBP313" s="54"/>
      <c r="UBQ313" s="54"/>
      <c r="UBR313" s="54"/>
      <c r="UBS313" s="54"/>
      <c r="UBT313" s="54"/>
      <c r="UBU313" s="54"/>
      <c r="UBV313" s="54"/>
      <c r="UBW313" s="54"/>
      <c r="UBX313" s="54"/>
      <c r="UBY313" s="54"/>
      <c r="UBZ313" s="54"/>
      <c r="UCA313" s="54"/>
      <c r="UCB313" s="54"/>
      <c r="UCC313" s="54"/>
      <c r="UCD313" s="54"/>
      <c r="UCE313" s="54"/>
      <c r="UCF313" s="54"/>
      <c r="UCG313" s="54"/>
      <c r="UCH313" s="54"/>
      <c r="UCI313" s="54"/>
      <c r="UCJ313" s="54"/>
      <c r="UCK313" s="54"/>
      <c r="UCL313" s="54"/>
      <c r="UCM313" s="54"/>
      <c r="UCN313" s="54"/>
      <c r="UCO313" s="54"/>
      <c r="UCP313" s="54"/>
      <c r="UCQ313" s="54"/>
      <c r="UCR313" s="54"/>
      <c r="UCS313" s="54"/>
      <c r="UCT313" s="54"/>
      <c r="UCU313" s="54"/>
      <c r="UCV313" s="54"/>
      <c r="UCW313" s="54"/>
      <c r="UCX313" s="54"/>
      <c r="UCY313" s="54"/>
      <c r="UCZ313" s="54"/>
      <c r="UDA313" s="54"/>
      <c r="UDB313" s="54"/>
      <c r="UDC313" s="54"/>
      <c r="UDD313" s="54"/>
      <c r="UDE313" s="54"/>
      <c r="UDF313" s="54"/>
      <c r="UDG313" s="54"/>
      <c r="UDH313" s="54"/>
      <c r="UDI313" s="54"/>
      <c r="UDJ313" s="54"/>
      <c r="UDK313" s="54"/>
      <c r="UDL313" s="54"/>
      <c r="UDM313" s="54"/>
      <c r="UDN313" s="54"/>
      <c r="UDO313" s="54"/>
      <c r="UDP313" s="54"/>
      <c r="UDQ313" s="54"/>
      <c r="UDR313" s="54"/>
      <c r="UDS313" s="54"/>
      <c r="UDT313" s="54"/>
      <c r="UDU313" s="54"/>
      <c r="UDV313" s="54"/>
      <c r="UDW313" s="54"/>
      <c r="UDX313" s="54"/>
      <c r="UDY313" s="54"/>
      <c r="UDZ313" s="54"/>
      <c r="UEA313" s="54"/>
      <c r="UEB313" s="54"/>
      <c r="UEC313" s="54"/>
      <c r="UED313" s="54"/>
      <c r="UEE313" s="54"/>
      <c r="UEF313" s="54"/>
      <c r="UEG313" s="54"/>
      <c r="UEH313" s="54"/>
      <c r="UEI313" s="54"/>
      <c r="UEJ313" s="54"/>
      <c r="UEK313" s="54"/>
      <c r="UEL313" s="54"/>
      <c r="UEM313" s="54"/>
      <c r="UEN313" s="54"/>
      <c r="UEO313" s="54"/>
      <c r="UEP313" s="54"/>
      <c r="UEQ313" s="54"/>
      <c r="UER313" s="54"/>
      <c r="UES313" s="54"/>
      <c r="UET313" s="54"/>
      <c r="UEU313" s="54"/>
      <c r="UEV313" s="54"/>
      <c r="UEW313" s="54"/>
      <c r="UEX313" s="54"/>
      <c r="UEY313" s="54"/>
      <c r="UEZ313" s="54"/>
      <c r="UFA313" s="54"/>
      <c r="UFB313" s="54"/>
      <c r="UFC313" s="54"/>
      <c r="UFD313" s="54"/>
      <c r="UFE313" s="54"/>
      <c r="UFF313" s="54"/>
      <c r="UFG313" s="54"/>
      <c r="UFH313" s="54"/>
      <c r="UFI313" s="54"/>
      <c r="UFJ313" s="54"/>
      <c r="UFK313" s="54"/>
      <c r="UFL313" s="54"/>
      <c r="UFM313" s="54"/>
      <c r="UFN313" s="54"/>
      <c r="UFO313" s="54"/>
      <c r="UFP313" s="54"/>
      <c r="UFQ313" s="54"/>
      <c r="UFR313" s="54"/>
      <c r="UFS313" s="54"/>
      <c r="UFT313" s="54"/>
      <c r="UFU313" s="54"/>
      <c r="UFV313" s="54"/>
      <c r="UFW313" s="54"/>
      <c r="UFX313" s="54"/>
      <c r="UFY313" s="54"/>
      <c r="UFZ313" s="54"/>
      <c r="UGA313" s="54"/>
      <c r="UGB313" s="54"/>
      <c r="UGC313" s="54"/>
      <c r="UGD313" s="54"/>
      <c r="UGE313" s="54"/>
      <c r="UGF313" s="54"/>
      <c r="UGG313" s="54"/>
      <c r="UGH313" s="54"/>
      <c r="UGI313" s="54"/>
      <c r="UGJ313" s="54"/>
      <c r="UGK313" s="54"/>
      <c r="UGL313" s="54"/>
      <c r="UGM313" s="54"/>
      <c r="UGN313" s="54"/>
      <c r="UGO313" s="54"/>
      <c r="UGP313" s="54"/>
      <c r="UGQ313" s="54"/>
      <c r="UGR313" s="54"/>
      <c r="UGS313" s="54"/>
      <c r="UGT313" s="54"/>
      <c r="UGU313" s="54"/>
      <c r="UGV313" s="54"/>
      <c r="UGW313" s="54"/>
      <c r="UGX313" s="54"/>
      <c r="UGY313" s="54"/>
      <c r="UGZ313" s="54"/>
      <c r="UHA313" s="54"/>
      <c r="UHB313" s="54"/>
      <c r="UHC313" s="54"/>
      <c r="UHD313" s="54"/>
      <c r="UHE313" s="54"/>
      <c r="UHF313" s="54"/>
      <c r="UHG313" s="54"/>
      <c r="UHH313" s="54"/>
      <c r="UHI313" s="54"/>
      <c r="UHJ313" s="54"/>
      <c r="UHK313" s="54"/>
      <c r="UHL313" s="54"/>
      <c r="UHM313" s="54"/>
      <c r="UHN313" s="54"/>
      <c r="UHO313" s="54"/>
      <c r="UHP313" s="54"/>
      <c r="UHQ313" s="54"/>
      <c r="UHR313" s="54"/>
      <c r="UHS313" s="54"/>
      <c r="UHT313" s="54"/>
      <c r="UHU313" s="54"/>
      <c r="UHV313" s="54"/>
      <c r="UHW313" s="54"/>
      <c r="UHX313" s="54"/>
      <c r="UHY313" s="54"/>
      <c r="UHZ313" s="54"/>
      <c r="UIA313" s="54"/>
      <c r="UIB313" s="54"/>
      <c r="UIC313" s="54"/>
      <c r="UID313" s="54"/>
      <c r="UIE313" s="54"/>
      <c r="UIF313" s="54"/>
      <c r="UIG313" s="54"/>
      <c r="UIH313" s="54"/>
      <c r="UII313" s="54"/>
      <c r="UIJ313" s="54"/>
      <c r="UIK313" s="54"/>
      <c r="UIL313" s="54"/>
      <c r="UIM313" s="54"/>
      <c r="UIN313" s="54"/>
      <c r="UIO313" s="54"/>
      <c r="UIP313" s="54"/>
      <c r="UIQ313" s="54"/>
      <c r="UIR313" s="54"/>
      <c r="UIS313" s="54"/>
      <c r="UIT313" s="54"/>
      <c r="UIU313" s="54"/>
      <c r="UIV313" s="54"/>
      <c r="UIW313" s="54"/>
      <c r="UIX313" s="54"/>
      <c r="UIY313" s="54"/>
      <c r="UIZ313" s="54"/>
      <c r="UJA313" s="54"/>
      <c r="UJB313" s="54"/>
      <c r="UJC313" s="54"/>
      <c r="UJD313" s="54"/>
      <c r="UJE313" s="54"/>
      <c r="UJF313" s="54"/>
      <c r="UJG313" s="54"/>
      <c r="UJH313" s="54"/>
      <c r="UJI313" s="54"/>
      <c r="UJJ313" s="54"/>
      <c r="UJK313" s="54"/>
      <c r="UJL313" s="54"/>
      <c r="UJM313" s="54"/>
      <c r="UJN313" s="54"/>
      <c r="UJO313" s="54"/>
      <c r="UJP313" s="54"/>
      <c r="UJQ313" s="54"/>
      <c r="UJR313" s="54"/>
      <c r="UJS313" s="54"/>
      <c r="UJT313" s="54"/>
      <c r="UJU313" s="54"/>
      <c r="UJV313" s="54"/>
      <c r="UJW313" s="54"/>
      <c r="UJX313" s="54"/>
      <c r="UJY313" s="54"/>
      <c r="UJZ313" s="54"/>
      <c r="UKA313" s="54"/>
      <c r="UKB313" s="54"/>
      <c r="UKC313" s="54"/>
      <c r="UKD313" s="54"/>
      <c r="UKE313" s="54"/>
      <c r="UKF313" s="54"/>
      <c r="UKG313" s="54"/>
      <c r="UKH313" s="54"/>
      <c r="UKI313" s="54"/>
      <c r="UKJ313" s="54"/>
      <c r="UKK313" s="54"/>
      <c r="UKL313" s="54"/>
      <c r="UKM313" s="54"/>
      <c r="UKN313" s="54"/>
      <c r="UKO313" s="54"/>
      <c r="UKP313" s="54"/>
      <c r="UKQ313" s="54"/>
      <c r="UKR313" s="54"/>
      <c r="UKS313" s="54"/>
      <c r="UKT313" s="54"/>
      <c r="UKU313" s="54"/>
      <c r="UKV313" s="54"/>
      <c r="UKW313" s="54"/>
      <c r="UKX313" s="54"/>
      <c r="UKY313" s="54"/>
      <c r="UKZ313" s="54"/>
      <c r="ULA313" s="54"/>
      <c r="ULB313" s="54"/>
      <c r="ULC313" s="54"/>
      <c r="ULD313" s="54"/>
      <c r="ULE313" s="54"/>
      <c r="ULF313" s="54"/>
      <c r="ULG313" s="54"/>
      <c r="ULH313" s="54"/>
      <c r="ULI313" s="54"/>
      <c r="ULJ313" s="54"/>
      <c r="ULK313" s="54"/>
      <c r="ULL313" s="54"/>
      <c r="ULM313" s="54"/>
      <c r="ULN313" s="54"/>
      <c r="ULO313" s="54"/>
      <c r="ULP313" s="54"/>
      <c r="ULQ313" s="54"/>
      <c r="ULR313" s="54"/>
      <c r="ULS313" s="54"/>
      <c r="ULT313" s="54"/>
      <c r="ULU313" s="54"/>
      <c r="ULV313" s="54"/>
      <c r="ULW313" s="54"/>
      <c r="ULX313" s="54"/>
      <c r="ULY313" s="54"/>
      <c r="ULZ313" s="54"/>
      <c r="UMA313" s="54"/>
      <c r="UMB313" s="54"/>
      <c r="UMC313" s="54"/>
      <c r="UMD313" s="54"/>
      <c r="UME313" s="54"/>
      <c r="UMF313" s="54"/>
      <c r="UMG313" s="54"/>
      <c r="UMH313" s="54"/>
      <c r="UMI313" s="54"/>
      <c r="UMJ313" s="54"/>
      <c r="UMK313" s="54"/>
      <c r="UML313" s="54"/>
      <c r="UMM313" s="54"/>
      <c r="UMN313" s="54"/>
      <c r="UMO313" s="54"/>
      <c r="UMP313" s="54"/>
      <c r="UMQ313" s="54"/>
      <c r="UMR313" s="54"/>
      <c r="UMS313" s="54"/>
      <c r="UMT313" s="54"/>
      <c r="UMU313" s="54"/>
      <c r="UMV313" s="54"/>
      <c r="UMW313" s="54"/>
      <c r="UMX313" s="54"/>
      <c r="UMY313" s="54"/>
      <c r="UMZ313" s="54"/>
      <c r="UNA313" s="54"/>
      <c r="UNB313" s="54"/>
      <c r="UNC313" s="54"/>
      <c r="UND313" s="54"/>
      <c r="UNE313" s="54"/>
      <c r="UNF313" s="54"/>
      <c r="UNG313" s="54"/>
      <c r="UNH313" s="54"/>
      <c r="UNI313" s="54"/>
      <c r="UNJ313" s="54"/>
      <c r="UNK313" s="54"/>
      <c r="UNL313" s="54"/>
      <c r="UNM313" s="54"/>
      <c r="UNN313" s="54"/>
      <c r="UNO313" s="54"/>
      <c r="UNP313" s="54"/>
      <c r="UNQ313" s="54"/>
      <c r="UNR313" s="54"/>
      <c r="UNS313" s="54"/>
      <c r="UNT313" s="54"/>
      <c r="UNU313" s="54"/>
      <c r="UNV313" s="54"/>
      <c r="UNW313" s="54"/>
      <c r="UNX313" s="54"/>
      <c r="UNY313" s="54"/>
      <c r="UNZ313" s="54"/>
      <c r="UOA313" s="54"/>
      <c r="UOB313" s="54"/>
      <c r="UOC313" s="54"/>
      <c r="UOD313" s="54"/>
      <c r="UOE313" s="54"/>
      <c r="UOF313" s="54"/>
      <c r="UOG313" s="54"/>
      <c r="UOH313" s="54"/>
      <c r="UOI313" s="54"/>
      <c r="UOJ313" s="54"/>
      <c r="UOK313" s="54"/>
      <c r="UOL313" s="54"/>
      <c r="UOM313" s="54"/>
      <c r="UON313" s="54"/>
      <c r="UOO313" s="54"/>
      <c r="UOP313" s="54"/>
      <c r="UOQ313" s="54"/>
      <c r="UOR313" s="54"/>
      <c r="UOS313" s="54"/>
      <c r="UOT313" s="54"/>
      <c r="UOU313" s="54"/>
      <c r="UOV313" s="54"/>
      <c r="UOW313" s="54"/>
      <c r="UOX313" s="54"/>
      <c r="UOY313" s="54"/>
      <c r="UOZ313" s="54"/>
      <c r="UPA313" s="54"/>
      <c r="UPB313" s="54"/>
      <c r="UPC313" s="54"/>
      <c r="UPD313" s="54"/>
      <c r="UPE313" s="54"/>
      <c r="UPF313" s="54"/>
      <c r="UPG313" s="54"/>
      <c r="UPH313" s="54"/>
      <c r="UPI313" s="54"/>
      <c r="UPJ313" s="54"/>
      <c r="UPK313" s="54"/>
      <c r="UPL313" s="54"/>
      <c r="UPM313" s="54"/>
      <c r="UPN313" s="54"/>
      <c r="UPO313" s="54"/>
      <c r="UPP313" s="54"/>
      <c r="UPQ313" s="54"/>
      <c r="UPR313" s="54"/>
      <c r="UPS313" s="54"/>
      <c r="UPT313" s="54"/>
      <c r="UPU313" s="54"/>
      <c r="UPV313" s="54"/>
      <c r="UPW313" s="54"/>
      <c r="UPX313" s="54"/>
      <c r="UPY313" s="54"/>
      <c r="UPZ313" s="54"/>
      <c r="UQA313" s="54"/>
      <c r="UQB313" s="54"/>
      <c r="UQC313" s="54"/>
      <c r="UQD313" s="54"/>
      <c r="UQE313" s="54"/>
      <c r="UQF313" s="54"/>
      <c r="UQG313" s="54"/>
      <c r="UQH313" s="54"/>
      <c r="UQI313" s="54"/>
      <c r="UQJ313" s="54"/>
      <c r="UQK313" s="54"/>
      <c r="UQL313" s="54"/>
      <c r="UQM313" s="54"/>
      <c r="UQN313" s="54"/>
      <c r="UQO313" s="54"/>
      <c r="UQP313" s="54"/>
      <c r="UQQ313" s="54"/>
      <c r="UQR313" s="54"/>
      <c r="UQS313" s="54"/>
      <c r="UQT313" s="54"/>
      <c r="UQU313" s="54"/>
      <c r="UQV313" s="54"/>
      <c r="UQW313" s="54"/>
      <c r="UQX313" s="54"/>
      <c r="UQY313" s="54"/>
      <c r="UQZ313" s="54"/>
      <c r="URA313" s="54"/>
      <c r="URB313" s="54"/>
      <c r="URC313" s="54"/>
      <c r="URD313" s="54"/>
      <c r="URE313" s="54"/>
      <c r="URF313" s="54"/>
      <c r="URG313" s="54"/>
      <c r="URH313" s="54"/>
      <c r="URI313" s="54"/>
      <c r="URJ313" s="54"/>
      <c r="URK313" s="54"/>
      <c r="URL313" s="54"/>
      <c r="URM313" s="54"/>
      <c r="URN313" s="54"/>
      <c r="URO313" s="54"/>
      <c r="URP313" s="54"/>
      <c r="URQ313" s="54"/>
      <c r="URR313" s="54"/>
      <c r="URS313" s="54"/>
      <c r="URT313" s="54"/>
      <c r="URU313" s="54"/>
      <c r="URV313" s="54"/>
      <c r="URW313" s="54"/>
      <c r="URX313" s="54"/>
      <c r="URY313" s="54"/>
      <c r="URZ313" s="54"/>
      <c r="USA313" s="54"/>
      <c r="USB313" s="54"/>
      <c r="USC313" s="54"/>
      <c r="USD313" s="54"/>
      <c r="USE313" s="54"/>
      <c r="USF313" s="54"/>
      <c r="USG313" s="54"/>
      <c r="USH313" s="54"/>
      <c r="USI313" s="54"/>
      <c r="USJ313" s="54"/>
      <c r="USK313" s="54"/>
      <c r="USL313" s="54"/>
      <c r="USM313" s="54"/>
      <c r="USN313" s="54"/>
      <c r="USO313" s="54"/>
      <c r="USP313" s="54"/>
      <c r="USQ313" s="54"/>
      <c r="USR313" s="54"/>
      <c r="USS313" s="54"/>
      <c r="UST313" s="54"/>
      <c r="USU313" s="54"/>
      <c r="USV313" s="54"/>
      <c r="USW313" s="54"/>
      <c r="USX313" s="54"/>
      <c r="USY313" s="54"/>
      <c r="USZ313" s="54"/>
      <c r="UTA313" s="54"/>
      <c r="UTB313" s="54"/>
      <c r="UTC313" s="54"/>
      <c r="UTD313" s="54"/>
      <c r="UTE313" s="54"/>
      <c r="UTF313" s="54"/>
      <c r="UTG313" s="54"/>
      <c r="UTH313" s="54"/>
      <c r="UTI313" s="54"/>
      <c r="UTJ313" s="54"/>
      <c r="UTK313" s="54"/>
      <c r="UTL313" s="54"/>
      <c r="UTM313" s="54"/>
      <c r="UTN313" s="54"/>
      <c r="UTO313" s="54"/>
      <c r="UTP313" s="54"/>
      <c r="UTQ313" s="54"/>
      <c r="UTR313" s="54"/>
      <c r="UTS313" s="54"/>
      <c r="UTT313" s="54"/>
      <c r="UTU313" s="54"/>
      <c r="UTV313" s="54"/>
      <c r="UTW313" s="54"/>
      <c r="UTX313" s="54"/>
      <c r="UTY313" s="54"/>
      <c r="UTZ313" s="54"/>
      <c r="UUA313" s="54"/>
      <c r="UUB313" s="54"/>
      <c r="UUC313" s="54"/>
      <c r="UUD313" s="54"/>
      <c r="UUE313" s="54"/>
      <c r="UUF313" s="54"/>
      <c r="UUG313" s="54"/>
      <c r="UUH313" s="54"/>
      <c r="UUI313" s="54"/>
      <c r="UUJ313" s="54"/>
      <c r="UUK313" s="54"/>
      <c r="UUL313" s="54"/>
      <c r="UUM313" s="54"/>
      <c r="UUN313" s="54"/>
      <c r="UUO313" s="54"/>
      <c r="UUP313" s="54"/>
      <c r="UUQ313" s="54"/>
      <c r="UUR313" s="54"/>
      <c r="UUS313" s="54"/>
      <c r="UUT313" s="54"/>
      <c r="UUU313" s="54"/>
      <c r="UUV313" s="54"/>
      <c r="UUW313" s="54"/>
      <c r="UUX313" s="54"/>
      <c r="UUY313" s="54"/>
      <c r="UUZ313" s="54"/>
      <c r="UVA313" s="54"/>
      <c r="UVB313" s="54"/>
      <c r="UVC313" s="54"/>
      <c r="UVD313" s="54"/>
      <c r="UVE313" s="54"/>
      <c r="UVF313" s="54"/>
      <c r="UVG313" s="54"/>
      <c r="UVH313" s="54"/>
      <c r="UVI313" s="54"/>
      <c r="UVJ313" s="54"/>
      <c r="UVK313" s="54"/>
      <c r="UVL313" s="54"/>
      <c r="UVM313" s="54"/>
      <c r="UVN313" s="54"/>
      <c r="UVO313" s="54"/>
      <c r="UVP313" s="54"/>
      <c r="UVQ313" s="54"/>
      <c r="UVR313" s="54"/>
      <c r="UVS313" s="54"/>
      <c r="UVT313" s="54"/>
      <c r="UVU313" s="54"/>
      <c r="UVV313" s="54"/>
      <c r="UVW313" s="54"/>
      <c r="UVX313" s="54"/>
      <c r="UVY313" s="54"/>
      <c r="UVZ313" s="54"/>
      <c r="UWA313" s="54"/>
      <c r="UWB313" s="54"/>
      <c r="UWC313" s="54"/>
      <c r="UWD313" s="54"/>
      <c r="UWE313" s="54"/>
      <c r="UWF313" s="54"/>
      <c r="UWG313" s="54"/>
      <c r="UWH313" s="54"/>
      <c r="UWI313" s="54"/>
      <c r="UWJ313" s="54"/>
      <c r="UWK313" s="54"/>
      <c r="UWL313" s="54"/>
      <c r="UWM313" s="54"/>
      <c r="UWN313" s="54"/>
      <c r="UWO313" s="54"/>
      <c r="UWP313" s="54"/>
      <c r="UWQ313" s="54"/>
      <c r="UWR313" s="54"/>
      <c r="UWS313" s="54"/>
      <c r="UWT313" s="54"/>
      <c r="UWU313" s="54"/>
      <c r="UWV313" s="54"/>
      <c r="UWW313" s="54"/>
      <c r="UWX313" s="54"/>
      <c r="UWY313" s="54"/>
      <c r="UWZ313" s="54"/>
      <c r="UXA313" s="54"/>
      <c r="UXB313" s="54"/>
      <c r="UXC313" s="54"/>
      <c r="UXD313" s="54"/>
      <c r="UXE313" s="54"/>
      <c r="UXF313" s="54"/>
      <c r="UXG313" s="54"/>
      <c r="UXH313" s="54"/>
      <c r="UXI313" s="54"/>
      <c r="UXJ313" s="54"/>
      <c r="UXK313" s="54"/>
      <c r="UXL313" s="54"/>
      <c r="UXM313" s="54"/>
      <c r="UXN313" s="54"/>
      <c r="UXO313" s="54"/>
      <c r="UXP313" s="54"/>
      <c r="UXQ313" s="54"/>
      <c r="UXR313" s="54"/>
      <c r="UXS313" s="54"/>
      <c r="UXT313" s="54"/>
      <c r="UXU313" s="54"/>
      <c r="UXV313" s="54"/>
      <c r="UXW313" s="54"/>
      <c r="UXX313" s="54"/>
      <c r="UXY313" s="54"/>
      <c r="UXZ313" s="54"/>
      <c r="UYA313" s="54"/>
      <c r="UYB313" s="54"/>
      <c r="UYC313" s="54"/>
      <c r="UYD313" s="54"/>
      <c r="UYE313" s="54"/>
      <c r="UYF313" s="54"/>
      <c r="UYG313" s="54"/>
      <c r="UYH313" s="54"/>
      <c r="UYI313" s="54"/>
      <c r="UYJ313" s="54"/>
      <c r="UYK313" s="54"/>
      <c r="UYL313" s="54"/>
      <c r="UYM313" s="54"/>
      <c r="UYN313" s="54"/>
      <c r="UYO313" s="54"/>
      <c r="UYP313" s="54"/>
      <c r="UYQ313" s="54"/>
      <c r="UYR313" s="54"/>
      <c r="UYS313" s="54"/>
      <c r="UYT313" s="54"/>
      <c r="UYU313" s="54"/>
      <c r="UYV313" s="54"/>
      <c r="UYW313" s="54"/>
      <c r="UYX313" s="54"/>
      <c r="UYY313" s="54"/>
      <c r="UYZ313" s="54"/>
      <c r="UZA313" s="54"/>
      <c r="UZB313" s="54"/>
      <c r="UZC313" s="54"/>
      <c r="UZD313" s="54"/>
      <c r="UZE313" s="54"/>
      <c r="UZF313" s="54"/>
      <c r="UZG313" s="54"/>
      <c r="UZH313" s="54"/>
      <c r="UZI313" s="54"/>
      <c r="UZJ313" s="54"/>
      <c r="UZK313" s="54"/>
      <c r="UZL313" s="54"/>
      <c r="UZM313" s="54"/>
      <c r="UZN313" s="54"/>
      <c r="UZO313" s="54"/>
      <c r="UZP313" s="54"/>
      <c r="UZQ313" s="54"/>
      <c r="UZR313" s="54"/>
      <c r="UZS313" s="54"/>
      <c r="UZT313" s="54"/>
      <c r="UZU313" s="54"/>
      <c r="UZV313" s="54"/>
      <c r="UZW313" s="54"/>
      <c r="UZX313" s="54"/>
      <c r="UZY313" s="54"/>
      <c r="UZZ313" s="54"/>
      <c r="VAA313" s="54"/>
      <c r="VAB313" s="54"/>
      <c r="VAC313" s="54"/>
      <c r="VAD313" s="54"/>
      <c r="VAE313" s="54"/>
      <c r="VAF313" s="54"/>
      <c r="VAG313" s="54"/>
      <c r="VAH313" s="54"/>
      <c r="VAI313" s="54"/>
      <c r="VAJ313" s="54"/>
      <c r="VAK313" s="54"/>
      <c r="VAL313" s="54"/>
      <c r="VAM313" s="54"/>
      <c r="VAN313" s="54"/>
      <c r="VAO313" s="54"/>
      <c r="VAP313" s="54"/>
      <c r="VAQ313" s="54"/>
      <c r="VAR313" s="54"/>
      <c r="VAS313" s="54"/>
      <c r="VAT313" s="54"/>
      <c r="VAU313" s="54"/>
      <c r="VAV313" s="54"/>
      <c r="VAW313" s="54"/>
      <c r="VAX313" s="54"/>
      <c r="VAY313" s="54"/>
      <c r="VAZ313" s="54"/>
      <c r="VBA313" s="54"/>
      <c r="VBB313" s="54"/>
      <c r="VBC313" s="54"/>
      <c r="VBD313" s="54"/>
      <c r="VBE313" s="54"/>
      <c r="VBF313" s="54"/>
      <c r="VBG313" s="54"/>
      <c r="VBH313" s="54"/>
      <c r="VBI313" s="54"/>
      <c r="VBJ313" s="54"/>
      <c r="VBK313" s="54"/>
      <c r="VBL313" s="54"/>
      <c r="VBM313" s="54"/>
      <c r="VBN313" s="54"/>
      <c r="VBO313" s="54"/>
      <c r="VBP313" s="54"/>
      <c r="VBQ313" s="54"/>
      <c r="VBR313" s="54"/>
      <c r="VBS313" s="54"/>
      <c r="VBT313" s="54"/>
      <c r="VBU313" s="54"/>
      <c r="VBV313" s="54"/>
      <c r="VBW313" s="54"/>
      <c r="VBX313" s="54"/>
      <c r="VBY313" s="54"/>
      <c r="VBZ313" s="54"/>
      <c r="VCA313" s="54"/>
      <c r="VCB313" s="54"/>
      <c r="VCC313" s="54"/>
      <c r="VCD313" s="54"/>
      <c r="VCE313" s="54"/>
      <c r="VCF313" s="54"/>
      <c r="VCG313" s="54"/>
      <c r="VCH313" s="54"/>
      <c r="VCI313" s="54"/>
      <c r="VCJ313" s="54"/>
      <c r="VCK313" s="54"/>
      <c r="VCL313" s="54"/>
      <c r="VCM313" s="54"/>
      <c r="VCN313" s="54"/>
      <c r="VCO313" s="54"/>
      <c r="VCP313" s="54"/>
      <c r="VCQ313" s="54"/>
      <c r="VCR313" s="54"/>
      <c r="VCS313" s="54"/>
      <c r="VCT313" s="54"/>
      <c r="VCU313" s="54"/>
      <c r="VCV313" s="54"/>
      <c r="VCW313" s="54"/>
      <c r="VCX313" s="54"/>
      <c r="VCY313" s="54"/>
      <c r="VCZ313" s="54"/>
      <c r="VDA313" s="54"/>
      <c r="VDB313" s="54"/>
      <c r="VDC313" s="54"/>
      <c r="VDD313" s="54"/>
      <c r="VDE313" s="54"/>
      <c r="VDF313" s="54"/>
      <c r="VDG313" s="54"/>
      <c r="VDH313" s="54"/>
      <c r="VDI313" s="54"/>
      <c r="VDJ313" s="54"/>
      <c r="VDK313" s="54"/>
      <c r="VDL313" s="54"/>
      <c r="VDM313" s="54"/>
      <c r="VDN313" s="54"/>
      <c r="VDO313" s="54"/>
      <c r="VDP313" s="54"/>
      <c r="VDQ313" s="54"/>
      <c r="VDR313" s="54"/>
      <c r="VDS313" s="54"/>
      <c r="VDT313" s="54"/>
      <c r="VDU313" s="54"/>
      <c r="VDV313" s="54"/>
      <c r="VDW313" s="54"/>
      <c r="VDX313" s="54"/>
      <c r="VDY313" s="54"/>
      <c r="VDZ313" s="54"/>
      <c r="VEA313" s="54"/>
      <c r="VEB313" s="54"/>
      <c r="VEC313" s="54"/>
      <c r="VED313" s="54"/>
      <c r="VEE313" s="54"/>
      <c r="VEF313" s="54"/>
      <c r="VEG313" s="54"/>
      <c r="VEH313" s="54"/>
      <c r="VEI313" s="54"/>
      <c r="VEJ313" s="54"/>
      <c r="VEK313" s="54"/>
      <c r="VEL313" s="54"/>
      <c r="VEM313" s="54"/>
      <c r="VEN313" s="54"/>
      <c r="VEO313" s="54"/>
      <c r="VEP313" s="54"/>
      <c r="VEQ313" s="54"/>
      <c r="VER313" s="54"/>
      <c r="VES313" s="54"/>
      <c r="VET313" s="54"/>
      <c r="VEU313" s="54"/>
      <c r="VEV313" s="54"/>
      <c r="VEW313" s="54"/>
      <c r="VEX313" s="54"/>
      <c r="VEY313" s="54"/>
      <c r="VEZ313" s="54"/>
      <c r="VFA313" s="54"/>
      <c r="VFB313" s="54"/>
      <c r="VFC313" s="54"/>
      <c r="VFD313" s="54"/>
      <c r="VFE313" s="54"/>
      <c r="VFF313" s="54"/>
      <c r="VFG313" s="54"/>
      <c r="VFH313" s="54"/>
      <c r="VFI313" s="54"/>
      <c r="VFJ313" s="54"/>
      <c r="VFK313" s="54"/>
      <c r="VFL313" s="54"/>
      <c r="VFM313" s="54"/>
      <c r="VFN313" s="54"/>
      <c r="VFO313" s="54"/>
      <c r="VFP313" s="54"/>
      <c r="VFQ313" s="54"/>
      <c r="VFR313" s="54"/>
      <c r="VFS313" s="54"/>
      <c r="VFT313" s="54"/>
      <c r="VFU313" s="54"/>
      <c r="VFV313" s="54"/>
      <c r="VFW313" s="54"/>
      <c r="VFX313" s="54"/>
      <c r="VFY313" s="54"/>
      <c r="VFZ313" s="54"/>
      <c r="VGA313" s="54"/>
      <c r="VGB313" s="54"/>
      <c r="VGC313" s="54"/>
      <c r="VGD313" s="54"/>
      <c r="VGE313" s="54"/>
      <c r="VGF313" s="54"/>
      <c r="VGG313" s="54"/>
      <c r="VGH313" s="54"/>
      <c r="VGI313" s="54"/>
      <c r="VGJ313" s="54"/>
      <c r="VGK313" s="54"/>
      <c r="VGL313" s="54"/>
      <c r="VGM313" s="54"/>
      <c r="VGN313" s="54"/>
      <c r="VGO313" s="54"/>
      <c r="VGP313" s="54"/>
      <c r="VGQ313" s="54"/>
      <c r="VGR313" s="54"/>
      <c r="VGS313" s="54"/>
      <c r="VGT313" s="54"/>
      <c r="VGU313" s="54"/>
      <c r="VGV313" s="54"/>
      <c r="VGW313" s="54"/>
      <c r="VGX313" s="54"/>
      <c r="VGY313" s="54"/>
      <c r="VGZ313" s="54"/>
      <c r="VHA313" s="54"/>
      <c r="VHB313" s="54"/>
      <c r="VHC313" s="54"/>
      <c r="VHD313" s="54"/>
      <c r="VHE313" s="54"/>
      <c r="VHF313" s="54"/>
      <c r="VHG313" s="54"/>
      <c r="VHH313" s="54"/>
      <c r="VHI313" s="54"/>
      <c r="VHJ313" s="54"/>
      <c r="VHK313" s="54"/>
      <c r="VHL313" s="54"/>
      <c r="VHM313" s="54"/>
      <c r="VHN313" s="54"/>
      <c r="VHO313" s="54"/>
      <c r="VHP313" s="54"/>
      <c r="VHQ313" s="54"/>
      <c r="VHR313" s="54"/>
      <c r="VHS313" s="54"/>
      <c r="VHT313" s="54"/>
      <c r="VHU313" s="54"/>
      <c r="VHV313" s="54"/>
      <c r="VHW313" s="54"/>
      <c r="VHX313" s="54"/>
      <c r="VHY313" s="54"/>
      <c r="VHZ313" s="54"/>
      <c r="VIA313" s="54"/>
      <c r="VIB313" s="54"/>
      <c r="VIC313" s="54"/>
      <c r="VID313" s="54"/>
      <c r="VIE313" s="54"/>
      <c r="VIF313" s="54"/>
      <c r="VIG313" s="54"/>
      <c r="VIH313" s="54"/>
      <c r="VII313" s="54"/>
      <c r="VIJ313" s="54"/>
      <c r="VIK313" s="54"/>
      <c r="VIL313" s="54"/>
      <c r="VIM313" s="54"/>
      <c r="VIN313" s="54"/>
      <c r="VIO313" s="54"/>
      <c r="VIP313" s="54"/>
      <c r="VIQ313" s="54"/>
      <c r="VIR313" s="54"/>
      <c r="VIS313" s="54"/>
      <c r="VIT313" s="54"/>
      <c r="VIU313" s="54"/>
      <c r="VIV313" s="54"/>
      <c r="VIW313" s="54"/>
      <c r="VIX313" s="54"/>
      <c r="VIY313" s="54"/>
      <c r="VIZ313" s="54"/>
      <c r="VJA313" s="54"/>
      <c r="VJB313" s="54"/>
      <c r="VJC313" s="54"/>
      <c r="VJD313" s="54"/>
      <c r="VJE313" s="54"/>
      <c r="VJF313" s="54"/>
      <c r="VJG313" s="54"/>
      <c r="VJH313" s="54"/>
      <c r="VJI313" s="54"/>
      <c r="VJJ313" s="54"/>
      <c r="VJK313" s="54"/>
      <c r="VJL313" s="54"/>
      <c r="VJM313" s="54"/>
      <c r="VJN313" s="54"/>
      <c r="VJO313" s="54"/>
      <c r="VJP313" s="54"/>
      <c r="VJQ313" s="54"/>
      <c r="VJR313" s="54"/>
      <c r="VJS313" s="54"/>
      <c r="VJT313" s="54"/>
      <c r="VJU313" s="54"/>
      <c r="VJV313" s="54"/>
      <c r="VJW313" s="54"/>
      <c r="VJX313" s="54"/>
      <c r="VJY313" s="54"/>
      <c r="VJZ313" s="54"/>
      <c r="VKA313" s="54"/>
      <c r="VKB313" s="54"/>
      <c r="VKC313" s="54"/>
      <c r="VKD313" s="54"/>
      <c r="VKE313" s="54"/>
      <c r="VKF313" s="54"/>
      <c r="VKG313" s="54"/>
      <c r="VKH313" s="54"/>
      <c r="VKI313" s="54"/>
      <c r="VKJ313" s="54"/>
      <c r="VKK313" s="54"/>
      <c r="VKL313" s="54"/>
      <c r="VKM313" s="54"/>
      <c r="VKN313" s="54"/>
      <c r="VKO313" s="54"/>
      <c r="VKP313" s="54"/>
      <c r="VKQ313" s="54"/>
      <c r="VKR313" s="54"/>
      <c r="VKS313" s="54"/>
      <c r="VKT313" s="54"/>
      <c r="VKU313" s="54"/>
      <c r="VKV313" s="54"/>
      <c r="VKW313" s="54"/>
      <c r="VKX313" s="54"/>
      <c r="VKY313" s="54"/>
      <c r="VKZ313" s="54"/>
      <c r="VLA313" s="54"/>
      <c r="VLB313" s="54"/>
      <c r="VLC313" s="54"/>
      <c r="VLD313" s="54"/>
      <c r="VLE313" s="54"/>
      <c r="VLF313" s="54"/>
      <c r="VLG313" s="54"/>
      <c r="VLH313" s="54"/>
      <c r="VLI313" s="54"/>
      <c r="VLJ313" s="54"/>
      <c r="VLK313" s="54"/>
      <c r="VLL313" s="54"/>
      <c r="VLM313" s="54"/>
      <c r="VLN313" s="54"/>
      <c r="VLO313" s="54"/>
      <c r="VLP313" s="54"/>
      <c r="VLQ313" s="54"/>
      <c r="VLR313" s="54"/>
      <c r="VLS313" s="54"/>
      <c r="VLT313" s="54"/>
      <c r="VLU313" s="54"/>
      <c r="VLV313" s="54"/>
      <c r="VLW313" s="54"/>
      <c r="VLX313" s="54"/>
      <c r="VLY313" s="54"/>
      <c r="VLZ313" s="54"/>
      <c r="VMA313" s="54"/>
      <c r="VMB313" s="54"/>
      <c r="VMC313" s="54"/>
      <c r="VMD313" s="54"/>
      <c r="VME313" s="54"/>
      <c r="VMF313" s="54"/>
      <c r="VMG313" s="54"/>
      <c r="VMH313" s="54"/>
      <c r="VMI313" s="54"/>
      <c r="VMJ313" s="54"/>
      <c r="VMK313" s="54"/>
      <c r="VML313" s="54"/>
      <c r="VMM313" s="54"/>
      <c r="VMN313" s="54"/>
      <c r="VMO313" s="54"/>
      <c r="VMP313" s="54"/>
      <c r="VMQ313" s="54"/>
      <c r="VMR313" s="54"/>
      <c r="VMS313" s="54"/>
      <c r="VMT313" s="54"/>
      <c r="VMU313" s="54"/>
      <c r="VMV313" s="54"/>
      <c r="VMW313" s="54"/>
      <c r="VMX313" s="54"/>
      <c r="VMY313" s="54"/>
      <c r="VMZ313" s="54"/>
      <c r="VNA313" s="54"/>
      <c r="VNB313" s="54"/>
      <c r="VNC313" s="54"/>
      <c r="VND313" s="54"/>
      <c r="VNE313" s="54"/>
      <c r="VNF313" s="54"/>
      <c r="VNG313" s="54"/>
      <c r="VNH313" s="54"/>
      <c r="VNI313" s="54"/>
      <c r="VNJ313" s="54"/>
      <c r="VNK313" s="54"/>
      <c r="VNL313" s="54"/>
      <c r="VNM313" s="54"/>
      <c r="VNN313" s="54"/>
      <c r="VNO313" s="54"/>
      <c r="VNP313" s="54"/>
      <c r="VNQ313" s="54"/>
      <c r="VNR313" s="54"/>
      <c r="VNS313" s="54"/>
      <c r="VNT313" s="54"/>
      <c r="VNU313" s="54"/>
      <c r="VNV313" s="54"/>
      <c r="VNW313" s="54"/>
      <c r="VNX313" s="54"/>
      <c r="VNY313" s="54"/>
      <c r="VNZ313" s="54"/>
      <c r="VOA313" s="54"/>
      <c r="VOB313" s="54"/>
      <c r="VOC313" s="54"/>
      <c r="VOD313" s="54"/>
      <c r="VOE313" s="54"/>
      <c r="VOF313" s="54"/>
      <c r="VOG313" s="54"/>
      <c r="VOH313" s="54"/>
      <c r="VOI313" s="54"/>
      <c r="VOJ313" s="54"/>
      <c r="VOK313" s="54"/>
      <c r="VOL313" s="54"/>
      <c r="VOM313" s="54"/>
      <c r="VON313" s="54"/>
      <c r="VOO313" s="54"/>
      <c r="VOP313" s="54"/>
      <c r="VOQ313" s="54"/>
      <c r="VOR313" s="54"/>
      <c r="VOS313" s="54"/>
      <c r="VOT313" s="54"/>
      <c r="VOU313" s="54"/>
      <c r="VOV313" s="54"/>
      <c r="VOW313" s="54"/>
      <c r="VOX313" s="54"/>
      <c r="VOY313" s="54"/>
      <c r="VOZ313" s="54"/>
      <c r="VPA313" s="54"/>
      <c r="VPB313" s="54"/>
      <c r="VPC313" s="54"/>
      <c r="VPD313" s="54"/>
      <c r="VPE313" s="54"/>
      <c r="VPF313" s="54"/>
      <c r="VPG313" s="54"/>
      <c r="VPH313" s="54"/>
      <c r="VPI313" s="54"/>
      <c r="VPJ313" s="54"/>
      <c r="VPK313" s="54"/>
      <c r="VPL313" s="54"/>
      <c r="VPM313" s="54"/>
      <c r="VPN313" s="54"/>
      <c r="VPO313" s="54"/>
      <c r="VPP313" s="54"/>
      <c r="VPQ313" s="54"/>
      <c r="VPR313" s="54"/>
      <c r="VPS313" s="54"/>
      <c r="VPT313" s="54"/>
      <c r="VPU313" s="54"/>
      <c r="VPV313" s="54"/>
      <c r="VPW313" s="54"/>
      <c r="VPX313" s="54"/>
      <c r="VPY313" s="54"/>
      <c r="VPZ313" s="54"/>
      <c r="VQA313" s="54"/>
      <c r="VQB313" s="54"/>
      <c r="VQC313" s="54"/>
      <c r="VQD313" s="54"/>
      <c r="VQE313" s="54"/>
      <c r="VQF313" s="54"/>
      <c r="VQG313" s="54"/>
      <c r="VQH313" s="54"/>
      <c r="VQI313" s="54"/>
      <c r="VQJ313" s="54"/>
      <c r="VQK313" s="54"/>
      <c r="VQL313" s="54"/>
      <c r="VQM313" s="54"/>
      <c r="VQN313" s="54"/>
      <c r="VQO313" s="54"/>
      <c r="VQP313" s="54"/>
      <c r="VQQ313" s="54"/>
      <c r="VQR313" s="54"/>
      <c r="VQS313" s="54"/>
      <c r="VQT313" s="54"/>
      <c r="VQU313" s="54"/>
      <c r="VQV313" s="54"/>
      <c r="VQW313" s="54"/>
      <c r="VQX313" s="54"/>
      <c r="VQY313" s="54"/>
      <c r="VQZ313" s="54"/>
      <c r="VRA313" s="54"/>
      <c r="VRB313" s="54"/>
      <c r="VRC313" s="54"/>
      <c r="VRD313" s="54"/>
      <c r="VRE313" s="54"/>
      <c r="VRF313" s="54"/>
      <c r="VRG313" s="54"/>
      <c r="VRH313" s="54"/>
      <c r="VRI313" s="54"/>
      <c r="VRJ313" s="54"/>
      <c r="VRK313" s="54"/>
      <c r="VRL313" s="54"/>
      <c r="VRM313" s="54"/>
      <c r="VRN313" s="54"/>
      <c r="VRO313" s="54"/>
      <c r="VRP313" s="54"/>
      <c r="VRQ313" s="54"/>
      <c r="VRR313" s="54"/>
      <c r="VRS313" s="54"/>
      <c r="VRT313" s="54"/>
      <c r="VRU313" s="54"/>
      <c r="VRV313" s="54"/>
      <c r="VRW313" s="54"/>
      <c r="VRX313" s="54"/>
      <c r="VRY313" s="54"/>
      <c r="VRZ313" s="54"/>
      <c r="VSA313" s="54"/>
      <c r="VSB313" s="54"/>
      <c r="VSC313" s="54"/>
      <c r="VSD313" s="54"/>
      <c r="VSE313" s="54"/>
      <c r="VSF313" s="54"/>
      <c r="VSG313" s="54"/>
      <c r="VSH313" s="54"/>
      <c r="VSI313" s="54"/>
      <c r="VSJ313" s="54"/>
      <c r="VSK313" s="54"/>
      <c r="VSL313" s="54"/>
      <c r="VSM313" s="54"/>
      <c r="VSN313" s="54"/>
      <c r="VSO313" s="54"/>
      <c r="VSP313" s="54"/>
      <c r="VSQ313" s="54"/>
      <c r="VSR313" s="54"/>
      <c r="VSS313" s="54"/>
      <c r="VST313" s="54"/>
      <c r="VSU313" s="54"/>
      <c r="VSV313" s="54"/>
      <c r="VSW313" s="54"/>
      <c r="VSX313" s="54"/>
      <c r="VSY313" s="54"/>
      <c r="VSZ313" s="54"/>
      <c r="VTA313" s="54"/>
      <c r="VTB313" s="54"/>
      <c r="VTC313" s="54"/>
      <c r="VTD313" s="54"/>
      <c r="VTE313" s="54"/>
      <c r="VTF313" s="54"/>
      <c r="VTG313" s="54"/>
      <c r="VTH313" s="54"/>
      <c r="VTI313" s="54"/>
      <c r="VTJ313" s="54"/>
      <c r="VTK313" s="54"/>
      <c r="VTL313" s="54"/>
      <c r="VTM313" s="54"/>
      <c r="VTN313" s="54"/>
      <c r="VTO313" s="54"/>
      <c r="VTP313" s="54"/>
      <c r="VTQ313" s="54"/>
      <c r="VTR313" s="54"/>
      <c r="VTS313" s="54"/>
      <c r="VTT313" s="54"/>
      <c r="VTU313" s="54"/>
      <c r="VTV313" s="54"/>
      <c r="VTW313" s="54"/>
      <c r="VTX313" s="54"/>
      <c r="VTY313" s="54"/>
      <c r="VTZ313" s="54"/>
      <c r="VUA313" s="54"/>
      <c r="VUB313" s="54"/>
      <c r="VUC313" s="54"/>
      <c r="VUD313" s="54"/>
      <c r="VUE313" s="54"/>
      <c r="VUF313" s="54"/>
      <c r="VUG313" s="54"/>
      <c r="VUH313" s="54"/>
      <c r="VUI313" s="54"/>
      <c r="VUJ313" s="54"/>
      <c r="VUK313" s="54"/>
      <c r="VUL313" s="54"/>
      <c r="VUM313" s="54"/>
      <c r="VUN313" s="54"/>
      <c r="VUO313" s="54"/>
      <c r="VUP313" s="54"/>
      <c r="VUQ313" s="54"/>
      <c r="VUR313" s="54"/>
      <c r="VUS313" s="54"/>
      <c r="VUT313" s="54"/>
      <c r="VUU313" s="54"/>
      <c r="VUV313" s="54"/>
      <c r="VUW313" s="54"/>
      <c r="VUX313" s="54"/>
      <c r="VUY313" s="54"/>
      <c r="VUZ313" s="54"/>
      <c r="VVA313" s="54"/>
      <c r="VVB313" s="54"/>
      <c r="VVC313" s="54"/>
      <c r="VVD313" s="54"/>
      <c r="VVE313" s="54"/>
      <c r="VVF313" s="54"/>
      <c r="VVG313" s="54"/>
      <c r="VVH313" s="54"/>
      <c r="VVI313" s="54"/>
      <c r="VVJ313" s="54"/>
      <c r="VVK313" s="54"/>
      <c r="VVL313" s="54"/>
      <c r="VVM313" s="54"/>
      <c r="VVN313" s="54"/>
      <c r="VVO313" s="54"/>
      <c r="VVP313" s="54"/>
      <c r="VVQ313" s="54"/>
      <c r="VVR313" s="54"/>
      <c r="VVS313" s="54"/>
      <c r="VVT313" s="54"/>
      <c r="VVU313" s="54"/>
      <c r="VVV313" s="54"/>
      <c r="VVW313" s="54"/>
      <c r="VVX313" s="54"/>
      <c r="VVY313" s="54"/>
      <c r="VVZ313" s="54"/>
      <c r="VWA313" s="54"/>
      <c r="VWB313" s="54"/>
      <c r="VWC313" s="54"/>
      <c r="VWD313" s="54"/>
      <c r="VWE313" s="54"/>
      <c r="VWF313" s="54"/>
      <c r="VWG313" s="54"/>
      <c r="VWH313" s="54"/>
      <c r="VWI313" s="54"/>
      <c r="VWJ313" s="54"/>
      <c r="VWK313" s="54"/>
      <c r="VWL313" s="54"/>
      <c r="VWM313" s="54"/>
      <c r="VWN313" s="54"/>
      <c r="VWO313" s="54"/>
      <c r="VWP313" s="54"/>
      <c r="VWQ313" s="54"/>
      <c r="VWR313" s="54"/>
      <c r="VWS313" s="54"/>
      <c r="VWT313" s="54"/>
      <c r="VWU313" s="54"/>
      <c r="VWV313" s="54"/>
      <c r="VWW313" s="54"/>
      <c r="VWX313" s="54"/>
      <c r="VWY313" s="54"/>
      <c r="VWZ313" s="54"/>
      <c r="VXA313" s="54"/>
      <c r="VXB313" s="54"/>
      <c r="VXC313" s="54"/>
      <c r="VXD313" s="54"/>
      <c r="VXE313" s="54"/>
      <c r="VXF313" s="54"/>
      <c r="VXG313" s="54"/>
      <c r="VXH313" s="54"/>
      <c r="VXI313" s="54"/>
      <c r="VXJ313" s="54"/>
      <c r="VXK313" s="54"/>
      <c r="VXL313" s="54"/>
      <c r="VXM313" s="54"/>
      <c r="VXN313" s="54"/>
      <c r="VXO313" s="54"/>
      <c r="VXP313" s="54"/>
      <c r="VXQ313" s="54"/>
      <c r="VXR313" s="54"/>
      <c r="VXS313" s="54"/>
      <c r="VXT313" s="54"/>
      <c r="VXU313" s="54"/>
      <c r="VXV313" s="54"/>
      <c r="VXW313" s="54"/>
      <c r="VXX313" s="54"/>
      <c r="VXY313" s="54"/>
      <c r="VXZ313" s="54"/>
      <c r="VYA313" s="54"/>
      <c r="VYB313" s="54"/>
      <c r="VYC313" s="54"/>
      <c r="VYD313" s="54"/>
      <c r="VYE313" s="54"/>
      <c r="VYF313" s="54"/>
      <c r="VYG313" s="54"/>
      <c r="VYH313" s="54"/>
      <c r="VYI313" s="54"/>
      <c r="VYJ313" s="54"/>
      <c r="VYK313" s="54"/>
      <c r="VYL313" s="54"/>
      <c r="VYM313" s="54"/>
      <c r="VYN313" s="54"/>
      <c r="VYO313" s="54"/>
      <c r="VYP313" s="54"/>
      <c r="VYQ313" s="54"/>
      <c r="VYR313" s="54"/>
      <c r="VYS313" s="54"/>
      <c r="VYT313" s="54"/>
      <c r="VYU313" s="54"/>
      <c r="VYV313" s="54"/>
      <c r="VYW313" s="54"/>
      <c r="VYX313" s="54"/>
      <c r="VYY313" s="54"/>
      <c r="VYZ313" s="54"/>
      <c r="VZA313" s="54"/>
      <c r="VZB313" s="54"/>
      <c r="VZC313" s="54"/>
      <c r="VZD313" s="54"/>
      <c r="VZE313" s="54"/>
      <c r="VZF313" s="54"/>
      <c r="VZG313" s="54"/>
      <c r="VZH313" s="54"/>
      <c r="VZI313" s="54"/>
      <c r="VZJ313" s="54"/>
      <c r="VZK313" s="54"/>
      <c r="VZL313" s="54"/>
      <c r="VZM313" s="54"/>
      <c r="VZN313" s="54"/>
      <c r="VZO313" s="54"/>
      <c r="VZP313" s="54"/>
      <c r="VZQ313" s="54"/>
      <c r="VZR313" s="54"/>
      <c r="VZS313" s="54"/>
      <c r="VZT313" s="54"/>
      <c r="VZU313" s="54"/>
      <c r="VZV313" s="54"/>
      <c r="VZW313" s="54"/>
      <c r="VZX313" s="54"/>
      <c r="VZY313" s="54"/>
      <c r="VZZ313" s="54"/>
      <c r="WAA313" s="54"/>
      <c r="WAB313" s="54"/>
      <c r="WAC313" s="54"/>
      <c r="WAD313" s="54"/>
      <c r="WAE313" s="54"/>
      <c r="WAF313" s="54"/>
      <c r="WAG313" s="54"/>
      <c r="WAH313" s="54"/>
      <c r="WAI313" s="54"/>
      <c r="WAJ313" s="54"/>
      <c r="WAK313" s="54"/>
      <c r="WAL313" s="54"/>
      <c r="WAM313" s="54"/>
      <c r="WAN313" s="54"/>
      <c r="WAO313" s="54"/>
      <c r="WAP313" s="54"/>
      <c r="WAQ313" s="54"/>
      <c r="WAR313" s="54"/>
      <c r="WAS313" s="54"/>
      <c r="WAT313" s="54"/>
      <c r="WAU313" s="54"/>
      <c r="WAV313" s="54"/>
      <c r="WAW313" s="54"/>
      <c r="WAX313" s="54"/>
      <c r="WAY313" s="54"/>
      <c r="WAZ313" s="54"/>
      <c r="WBA313" s="54"/>
      <c r="WBB313" s="54"/>
      <c r="WBC313" s="54"/>
      <c r="WBD313" s="54"/>
      <c r="WBE313" s="54"/>
      <c r="WBF313" s="54"/>
      <c r="WBG313" s="54"/>
      <c r="WBH313" s="54"/>
      <c r="WBI313" s="54"/>
      <c r="WBJ313" s="54"/>
      <c r="WBK313" s="54"/>
      <c r="WBL313" s="54"/>
      <c r="WBM313" s="54"/>
      <c r="WBN313" s="54"/>
      <c r="WBO313" s="54"/>
      <c r="WBP313" s="54"/>
      <c r="WBQ313" s="54"/>
      <c r="WBR313" s="54"/>
      <c r="WBS313" s="54"/>
      <c r="WBT313" s="54"/>
      <c r="WBU313" s="54"/>
      <c r="WBV313" s="54"/>
      <c r="WBW313" s="54"/>
      <c r="WBX313" s="54"/>
      <c r="WBY313" s="54"/>
      <c r="WBZ313" s="54"/>
      <c r="WCA313" s="54"/>
      <c r="WCB313" s="54"/>
      <c r="WCC313" s="54"/>
      <c r="WCD313" s="54"/>
      <c r="WCE313" s="54"/>
      <c r="WCF313" s="54"/>
      <c r="WCG313" s="54"/>
      <c r="WCH313" s="54"/>
      <c r="WCI313" s="54"/>
      <c r="WCJ313" s="54"/>
      <c r="WCK313" s="54"/>
      <c r="WCL313" s="54"/>
      <c r="WCM313" s="54"/>
      <c r="WCN313" s="54"/>
      <c r="WCO313" s="54"/>
      <c r="WCP313" s="54"/>
      <c r="WCQ313" s="54"/>
      <c r="WCR313" s="54"/>
      <c r="WCS313" s="54"/>
      <c r="WCT313" s="54"/>
      <c r="WCU313" s="54"/>
      <c r="WCV313" s="54"/>
      <c r="WCW313" s="54"/>
      <c r="WCX313" s="54"/>
      <c r="WCY313" s="54"/>
      <c r="WCZ313" s="54"/>
      <c r="WDA313" s="54"/>
      <c r="WDB313" s="54"/>
      <c r="WDC313" s="54"/>
      <c r="WDD313" s="54"/>
      <c r="WDE313" s="54"/>
      <c r="WDF313" s="54"/>
      <c r="WDG313" s="54"/>
      <c r="WDH313" s="54"/>
      <c r="WDI313" s="54"/>
      <c r="WDJ313" s="54"/>
      <c r="WDK313" s="54"/>
      <c r="WDL313" s="54"/>
      <c r="WDM313" s="54"/>
      <c r="WDN313" s="54"/>
      <c r="WDO313" s="54"/>
      <c r="WDP313" s="54"/>
      <c r="WDQ313" s="54"/>
      <c r="WDR313" s="54"/>
      <c r="WDS313" s="54"/>
      <c r="WDT313" s="54"/>
      <c r="WDU313" s="54"/>
      <c r="WDV313" s="54"/>
      <c r="WDW313" s="54"/>
      <c r="WDX313" s="54"/>
      <c r="WDY313" s="54"/>
      <c r="WDZ313" s="54"/>
      <c r="WEA313" s="54"/>
      <c r="WEB313" s="54"/>
      <c r="WEC313" s="54"/>
      <c r="WED313" s="54"/>
      <c r="WEE313" s="54"/>
      <c r="WEF313" s="54"/>
      <c r="WEG313" s="54"/>
      <c r="WEH313" s="54"/>
      <c r="WEI313" s="54"/>
      <c r="WEJ313" s="54"/>
      <c r="WEK313" s="54"/>
      <c r="WEL313" s="54"/>
      <c r="WEM313" s="54"/>
      <c r="WEN313" s="54"/>
      <c r="WEO313" s="54"/>
      <c r="WEP313" s="54"/>
      <c r="WEQ313" s="54"/>
      <c r="WER313" s="54"/>
      <c r="WES313" s="54"/>
      <c r="WET313" s="54"/>
      <c r="WEU313" s="54"/>
      <c r="WEV313" s="54"/>
      <c r="WEW313" s="54"/>
      <c r="WEX313" s="54"/>
      <c r="WEY313" s="54"/>
      <c r="WEZ313" s="54"/>
      <c r="WFA313" s="54"/>
      <c r="WFB313" s="54"/>
      <c r="WFC313" s="54"/>
      <c r="WFD313" s="54"/>
      <c r="WFE313" s="54"/>
      <c r="WFF313" s="54"/>
      <c r="WFG313" s="54"/>
      <c r="WFH313" s="54"/>
      <c r="WFI313" s="54"/>
      <c r="WFJ313" s="54"/>
      <c r="WFK313" s="54"/>
      <c r="WFL313" s="54"/>
      <c r="WFM313" s="54"/>
      <c r="WFN313" s="54"/>
      <c r="WFO313" s="54"/>
      <c r="WFP313" s="54"/>
      <c r="WFQ313" s="54"/>
      <c r="WFR313" s="54"/>
      <c r="WFS313" s="54"/>
      <c r="WFT313" s="54"/>
      <c r="WFU313" s="54"/>
      <c r="WFV313" s="54"/>
      <c r="WFW313" s="54"/>
      <c r="WFX313" s="54"/>
      <c r="WFY313" s="54"/>
      <c r="WFZ313" s="54"/>
      <c r="WGA313" s="54"/>
      <c r="WGB313" s="54"/>
      <c r="WGC313" s="54"/>
      <c r="WGD313" s="54"/>
      <c r="WGE313" s="54"/>
      <c r="WGF313" s="54"/>
      <c r="WGG313" s="54"/>
      <c r="WGH313" s="54"/>
      <c r="WGI313" s="54"/>
      <c r="WGJ313" s="54"/>
      <c r="WGK313" s="54"/>
      <c r="WGL313" s="54"/>
      <c r="WGM313" s="54"/>
      <c r="WGN313" s="54"/>
      <c r="WGO313" s="54"/>
      <c r="WGP313" s="54"/>
      <c r="WGQ313" s="54"/>
      <c r="WGR313" s="54"/>
      <c r="WGS313" s="54"/>
      <c r="WGT313" s="54"/>
      <c r="WGU313" s="54"/>
      <c r="WGV313" s="54"/>
      <c r="WGW313" s="54"/>
      <c r="WGX313" s="54"/>
      <c r="WGY313" s="54"/>
      <c r="WGZ313" s="54"/>
      <c r="WHA313" s="54"/>
      <c r="WHB313" s="54"/>
      <c r="WHC313" s="54"/>
      <c r="WHD313" s="54"/>
      <c r="WHE313" s="54"/>
      <c r="WHF313" s="54"/>
      <c r="WHG313" s="54"/>
      <c r="WHH313" s="54"/>
      <c r="WHI313" s="54"/>
      <c r="WHJ313" s="54"/>
      <c r="WHK313" s="54"/>
      <c r="WHL313" s="54"/>
      <c r="WHM313" s="54"/>
      <c r="WHN313" s="54"/>
      <c r="WHO313" s="54"/>
      <c r="WHP313" s="54"/>
      <c r="WHQ313" s="54"/>
      <c r="WHR313" s="54"/>
      <c r="WHS313" s="54"/>
      <c r="WHT313" s="54"/>
      <c r="WHU313" s="54"/>
      <c r="WHV313" s="54"/>
      <c r="WHW313" s="54"/>
      <c r="WHX313" s="54"/>
      <c r="WHY313" s="54"/>
      <c r="WHZ313" s="54"/>
      <c r="WIA313" s="54"/>
      <c r="WIB313" s="54"/>
      <c r="WIC313" s="54"/>
      <c r="WID313" s="54"/>
      <c r="WIE313" s="54"/>
      <c r="WIF313" s="54"/>
      <c r="WIG313" s="54"/>
      <c r="WIH313" s="54"/>
      <c r="WII313" s="54"/>
      <c r="WIJ313" s="54"/>
      <c r="WIK313" s="54"/>
      <c r="WIL313" s="54"/>
      <c r="WIM313" s="54"/>
      <c r="WIN313" s="54"/>
      <c r="WIO313" s="54"/>
      <c r="WIP313" s="54"/>
      <c r="WIQ313" s="54"/>
      <c r="WIR313" s="54"/>
      <c r="WIS313" s="54"/>
      <c r="WIT313" s="54"/>
      <c r="WIU313" s="54"/>
      <c r="WIV313" s="54"/>
      <c r="WIW313" s="54"/>
      <c r="WIX313" s="54"/>
      <c r="WIY313" s="54"/>
      <c r="WIZ313" s="54"/>
      <c r="WJA313" s="54"/>
      <c r="WJB313" s="54"/>
      <c r="WJC313" s="54"/>
      <c r="WJD313" s="54"/>
      <c r="WJE313" s="54"/>
      <c r="WJF313" s="54"/>
      <c r="WJG313" s="54"/>
      <c r="WJH313" s="54"/>
      <c r="WJI313" s="54"/>
      <c r="WJJ313" s="54"/>
      <c r="WJK313" s="54"/>
      <c r="WJL313" s="54"/>
      <c r="WJM313" s="54"/>
      <c r="WJN313" s="54"/>
      <c r="WJO313" s="54"/>
      <c r="WJP313" s="54"/>
      <c r="WJQ313" s="54"/>
      <c r="WJR313" s="54"/>
      <c r="WJS313" s="54"/>
      <c r="WJT313" s="54"/>
      <c r="WJU313" s="54"/>
      <c r="WJV313" s="54"/>
      <c r="WJW313" s="54"/>
      <c r="WJX313" s="54"/>
      <c r="WJY313" s="54"/>
      <c r="WJZ313" s="54"/>
      <c r="WKA313" s="54"/>
      <c r="WKB313" s="54"/>
      <c r="WKC313" s="54"/>
      <c r="WKD313" s="54"/>
      <c r="WKE313" s="54"/>
      <c r="WKF313" s="54"/>
      <c r="WKG313" s="54"/>
      <c r="WKH313" s="54"/>
      <c r="WKI313" s="54"/>
      <c r="WKJ313" s="54"/>
      <c r="WKK313" s="54"/>
      <c r="WKL313" s="54"/>
      <c r="WKM313" s="54"/>
      <c r="WKN313" s="54"/>
      <c r="WKO313" s="54"/>
      <c r="WKP313" s="54"/>
      <c r="WKQ313" s="54"/>
      <c r="WKR313" s="54"/>
      <c r="WKS313" s="54"/>
      <c r="WKT313" s="54"/>
      <c r="WKU313" s="54"/>
      <c r="WKV313" s="54"/>
      <c r="WKW313" s="54"/>
      <c r="WKX313" s="54"/>
      <c r="WKY313" s="54"/>
      <c r="WKZ313" s="54"/>
      <c r="WLA313" s="54"/>
      <c r="WLB313" s="54"/>
      <c r="WLC313" s="54"/>
      <c r="WLD313" s="54"/>
      <c r="WLE313" s="54"/>
      <c r="WLF313" s="54"/>
      <c r="WLG313" s="54"/>
      <c r="WLH313" s="54"/>
      <c r="WLI313" s="54"/>
      <c r="WLJ313" s="54"/>
      <c r="WLK313" s="54"/>
      <c r="WLL313" s="54"/>
      <c r="WLM313" s="54"/>
      <c r="WLN313" s="54"/>
      <c r="WLO313" s="54"/>
      <c r="WLP313" s="54"/>
      <c r="WLQ313" s="54"/>
      <c r="WLR313" s="54"/>
      <c r="WLS313" s="54"/>
      <c r="WLT313" s="54"/>
      <c r="WLU313" s="54"/>
      <c r="WLV313" s="54"/>
      <c r="WLW313" s="54"/>
      <c r="WLX313" s="54"/>
      <c r="WLY313" s="54"/>
      <c r="WLZ313" s="54"/>
      <c r="WMA313" s="54"/>
      <c r="WMB313" s="54"/>
      <c r="WMC313" s="54"/>
      <c r="WMD313" s="54"/>
      <c r="WME313" s="54"/>
      <c r="WMF313" s="54"/>
      <c r="WMG313" s="54"/>
      <c r="WMH313" s="54"/>
      <c r="WMI313" s="54"/>
      <c r="WMJ313" s="54"/>
      <c r="WMK313" s="54"/>
      <c r="WML313" s="54"/>
      <c r="WMM313" s="54"/>
      <c r="WMN313" s="54"/>
      <c r="WMO313" s="54"/>
      <c r="WMP313" s="54"/>
      <c r="WMQ313" s="54"/>
      <c r="WMR313" s="54"/>
      <c r="WMS313" s="54"/>
      <c r="WMT313" s="54"/>
      <c r="WMU313" s="54"/>
      <c r="WMV313" s="54"/>
      <c r="WMW313" s="54"/>
      <c r="WMX313" s="54"/>
      <c r="WMY313" s="54"/>
      <c r="WMZ313" s="54"/>
      <c r="WNA313" s="54"/>
      <c r="WNB313" s="54"/>
      <c r="WNC313" s="54"/>
      <c r="WND313" s="54"/>
      <c r="WNE313" s="54"/>
      <c r="WNF313" s="54"/>
      <c r="WNG313" s="54"/>
      <c r="WNH313" s="54"/>
      <c r="WNI313" s="54"/>
      <c r="WNJ313" s="54"/>
      <c r="WNK313" s="54"/>
      <c r="WNL313" s="54"/>
      <c r="WNM313" s="54"/>
      <c r="WNN313" s="54"/>
      <c r="WNO313" s="54"/>
      <c r="WNP313" s="54"/>
      <c r="WNQ313" s="54"/>
      <c r="WNR313" s="54"/>
      <c r="WNS313" s="54"/>
      <c r="WNT313" s="54"/>
      <c r="WNU313" s="54"/>
      <c r="WNV313" s="54"/>
      <c r="WNW313" s="54"/>
      <c r="WNX313" s="54"/>
      <c r="WNY313" s="54"/>
      <c r="WNZ313" s="54"/>
      <c r="WOA313" s="54"/>
      <c r="WOB313" s="54"/>
      <c r="WOC313" s="54"/>
      <c r="WOD313" s="54"/>
      <c r="WOE313" s="54"/>
      <c r="WOF313" s="54"/>
      <c r="WOG313" s="54"/>
      <c r="WOH313" s="54"/>
      <c r="WOI313" s="54"/>
      <c r="WOJ313" s="54"/>
      <c r="WOK313" s="54"/>
      <c r="WOL313" s="54"/>
      <c r="WOM313" s="54"/>
      <c r="WON313" s="54"/>
      <c r="WOO313" s="54"/>
      <c r="WOP313" s="54"/>
      <c r="WOQ313" s="54"/>
      <c r="WOR313" s="54"/>
      <c r="WOS313" s="54"/>
      <c r="WOT313" s="54"/>
      <c r="WOU313" s="54"/>
      <c r="WOV313" s="54"/>
      <c r="WOW313" s="54"/>
      <c r="WOX313" s="54"/>
      <c r="WOY313" s="54"/>
      <c r="WOZ313" s="54"/>
      <c r="WPA313" s="54"/>
      <c r="WPB313" s="54"/>
      <c r="WPC313" s="54"/>
      <c r="WPD313" s="54"/>
      <c r="WPE313" s="54"/>
      <c r="WPF313" s="54"/>
      <c r="WPG313" s="54"/>
      <c r="WPH313" s="54"/>
      <c r="WPI313" s="54"/>
      <c r="WPJ313" s="54"/>
      <c r="WPK313" s="54"/>
      <c r="WPL313" s="54"/>
      <c r="WPM313" s="54"/>
      <c r="WPN313" s="54"/>
      <c r="WPO313" s="54"/>
      <c r="WPP313" s="54"/>
      <c r="WPQ313" s="54"/>
      <c r="WPR313" s="54"/>
      <c r="WPS313" s="54"/>
      <c r="WPT313" s="54"/>
      <c r="WPU313" s="54"/>
      <c r="WPV313" s="54"/>
      <c r="WPW313" s="54"/>
      <c r="WPX313" s="54"/>
      <c r="WPY313" s="54"/>
      <c r="WPZ313" s="54"/>
      <c r="WQA313" s="54"/>
      <c r="WQB313" s="54"/>
      <c r="WQC313" s="54"/>
      <c r="WQD313" s="54"/>
      <c r="WQE313" s="54"/>
      <c r="WQF313" s="54"/>
      <c r="WQG313" s="54"/>
      <c r="WQH313" s="54"/>
      <c r="WQI313" s="54"/>
      <c r="WQJ313" s="54"/>
      <c r="WQK313" s="54"/>
      <c r="WQL313" s="54"/>
      <c r="WQM313" s="54"/>
      <c r="WQN313" s="54"/>
      <c r="WQO313" s="54"/>
      <c r="WQP313" s="54"/>
      <c r="WQQ313" s="54"/>
      <c r="WQR313" s="54"/>
      <c r="WQS313" s="54"/>
      <c r="WQT313" s="54"/>
      <c r="WQU313" s="54"/>
      <c r="WQV313" s="54"/>
      <c r="WQW313" s="54"/>
      <c r="WQX313" s="54"/>
      <c r="WQY313" s="54"/>
      <c r="WQZ313" s="54"/>
      <c r="WRA313" s="54"/>
      <c r="WRB313" s="54"/>
      <c r="WRC313" s="54"/>
      <c r="WRD313" s="54"/>
      <c r="WRE313" s="54"/>
      <c r="WRF313" s="54"/>
      <c r="WRG313" s="54"/>
      <c r="WRH313" s="54"/>
      <c r="WRI313" s="54"/>
      <c r="WRJ313" s="54"/>
      <c r="WRK313" s="54"/>
      <c r="WRL313" s="54"/>
      <c r="WRM313" s="54"/>
      <c r="WRN313" s="54"/>
      <c r="WRO313" s="54"/>
      <c r="WRP313" s="54"/>
      <c r="WRQ313" s="54"/>
      <c r="WRR313" s="54"/>
      <c r="WRS313" s="54"/>
      <c r="WRT313" s="54"/>
      <c r="WRU313" s="54"/>
      <c r="WRV313" s="54"/>
      <c r="WRW313" s="54"/>
      <c r="WRX313" s="54"/>
      <c r="WRY313" s="54"/>
      <c r="WRZ313" s="54"/>
      <c r="WSA313" s="54"/>
      <c r="WSB313" s="54"/>
      <c r="WSC313" s="54"/>
      <c r="WSD313" s="54"/>
      <c r="WSE313" s="54"/>
      <c r="WSF313" s="54"/>
      <c r="WSG313" s="54"/>
      <c r="WSH313" s="54"/>
      <c r="WSI313" s="54"/>
      <c r="WSJ313" s="54"/>
      <c r="WSK313" s="54"/>
      <c r="WSL313" s="54"/>
      <c r="WSM313" s="54"/>
      <c r="WSN313" s="54"/>
      <c r="WSO313" s="54"/>
      <c r="WSP313" s="54"/>
      <c r="WSQ313" s="54"/>
      <c r="WSR313" s="54"/>
      <c r="WSS313" s="54"/>
      <c r="WST313" s="54"/>
      <c r="WSU313" s="54"/>
      <c r="WSV313" s="54"/>
      <c r="WSW313" s="54"/>
      <c r="WSX313" s="54"/>
      <c r="WSY313" s="54"/>
      <c r="WSZ313" s="54"/>
      <c r="WTA313" s="54"/>
      <c r="WTB313" s="54"/>
      <c r="WTC313" s="54"/>
      <c r="WTD313" s="54"/>
      <c r="WTE313" s="54"/>
      <c r="WTF313" s="54"/>
      <c r="WTG313" s="54"/>
      <c r="WTH313" s="54"/>
      <c r="WTI313" s="54"/>
      <c r="WTJ313" s="54"/>
      <c r="WTK313" s="54"/>
      <c r="WTL313" s="54"/>
      <c r="WTM313" s="54"/>
      <c r="WTN313" s="54"/>
      <c r="WTO313" s="54"/>
      <c r="WTP313" s="54"/>
      <c r="WTQ313" s="54"/>
      <c r="WTR313" s="54"/>
      <c r="WTS313" s="54"/>
      <c r="WTT313" s="54"/>
      <c r="WTU313" s="54"/>
      <c r="WTV313" s="54"/>
      <c r="WTW313" s="54"/>
      <c r="WTX313" s="54"/>
      <c r="WTY313" s="54"/>
      <c r="WTZ313" s="54"/>
      <c r="WUA313" s="54"/>
      <c r="WUB313" s="54"/>
      <c r="WUC313" s="54"/>
      <c r="WUD313" s="54"/>
      <c r="WUE313" s="54"/>
      <c r="WUF313" s="54"/>
      <c r="WUG313" s="54"/>
      <c r="WUH313" s="54"/>
      <c r="WUI313" s="54"/>
      <c r="WUJ313" s="54"/>
      <c r="WUK313" s="54"/>
      <c r="WUL313" s="54"/>
      <c r="WUM313" s="54"/>
      <c r="WUN313" s="54"/>
      <c r="WUO313" s="54"/>
      <c r="WUP313" s="54"/>
      <c r="WUQ313" s="54"/>
      <c r="WUR313" s="54"/>
      <c r="WUS313" s="54"/>
      <c r="WUT313" s="54"/>
      <c r="WUU313" s="54"/>
      <c r="WUV313" s="54"/>
      <c r="WUW313" s="54"/>
      <c r="WUX313" s="54"/>
      <c r="WUY313" s="54"/>
      <c r="WUZ313" s="54"/>
      <c r="WVA313" s="54"/>
      <c r="WVB313" s="54"/>
      <c r="WVC313" s="54"/>
      <c r="WVD313" s="54"/>
      <c r="WVE313" s="54"/>
      <c r="WVF313" s="54"/>
      <c r="WVG313" s="54"/>
      <c r="WVH313" s="54"/>
      <c r="WVI313" s="54"/>
      <c r="WVJ313" s="54"/>
      <c r="WVK313" s="54"/>
      <c r="WVL313" s="54"/>
      <c r="WVM313" s="54"/>
      <c r="WVN313" s="54"/>
      <c r="WVO313" s="54"/>
      <c r="WVP313" s="54"/>
      <c r="WVQ313" s="54"/>
      <c r="WVR313" s="54"/>
      <c r="WVS313" s="54"/>
      <c r="WVT313" s="54"/>
      <c r="WVU313" s="54"/>
      <c r="WVV313" s="54"/>
      <c r="WVW313" s="54"/>
      <c r="WVX313" s="54"/>
      <c r="WVY313" s="54"/>
      <c r="WVZ313" s="54"/>
      <c r="WWA313" s="54"/>
      <c r="WWB313" s="54"/>
      <c r="WWC313" s="54"/>
      <c r="WWD313" s="54"/>
      <c r="WWE313" s="54"/>
      <c r="WWF313" s="54"/>
      <c r="WWG313" s="54"/>
      <c r="WWH313" s="54"/>
      <c r="WWI313" s="54"/>
      <c r="WWJ313" s="54"/>
      <c r="WWK313" s="54"/>
      <c r="WWL313" s="54"/>
      <c r="WWM313" s="54"/>
      <c r="WWN313" s="54"/>
      <c r="WWO313" s="54"/>
      <c r="WWP313" s="54"/>
      <c r="WWQ313" s="54"/>
      <c r="WWR313" s="54"/>
      <c r="WWS313" s="54"/>
      <c r="WWT313" s="54"/>
      <c r="WWU313" s="54"/>
      <c r="WWV313" s="54"/>
      <c r="WWW313" s="54"/>
      <c r="WWX313" s="54"/>
      <c r="WWY313" s="54"/>
      <c r="WWZ313" s="54"/>
      <c r="WXA313" s="54"/>
      <c r="WXB313" s="54"/>
      <c r="WXC313" s="54"/>
      <c r="WXD313" s="54"/>
      <c r="WXE313" s="54"/>
      <c r="WXF313" s="54"/>
      <c r="WXG313" s="54"/>
      <c r="WXH313" s="54"/>
      <c r="WXI313" s="54"/>
      <c r="WXJ313" s="54"/>
      <c r="WXK313" s="54"/>
      <c r="WXL313" s="54"/>
      <c r="WXM313" s="54"/>
      <c r="WXN313" s="54"/>
      <c r="WXO313" s="54"/>
      <c r="WXP313" s="54"/>
      <c r="WXQ313" s="54"/>
      <c r="WXR313" s="54"/>
      <c r="WXS313" s="54"/>
      <c r="WXT313" s="54"/>
      <c r="WXU313" s="54"/>
      <c r="WXV313" s="54"/>
      <c r="WXW313" s="54"/>
      <c r="WXX313" s="54"/>
      <c r="WXY313" s="54"/>
      <c r="WXZ313" s="54"/>
      <c r="WYA313" s="54"/>
      <c r="WYB313" s="54"/>
      <c r="WYC313" s="54"/>
      <c r="WYD313" s="54"/>
      <c r="WYE313" s="54"/>
      <c r="WYF313" s="54"/>
      <c r="WYG313" s="54"/>
      <c r="WYH313" s="54"/>
      <c r="WYI313" s="54"/>
      <c r="WYJ313" s="54"/>
      <c r="WYK313" s="54"/>
      <c r="WYL313" s="54"/>
      <c r="WYM313" s="54"/>
      <c r="WYN313" s="54"/>
      <c r="WYO313" s="54"/>
      <c r="WYP313" s="54"/>
      <c r="WYQ313" s="54"/>
      <c r="WYR313" s="54"/>
      <c r="WYS313" s="54"/>
      <c r="WYT313" s="54"/>
      <c r="WYU313" s="54"/>
      <c r="WYV313" s="54"/>
      <c r="WYW313" s="54"/>
      <c r="WYX313" s="54"/>
      <c r="WYY313" s="54"/>
      <c r="WYZ313" s="54"/>
      <c r="WZA313" s="54"/>
      <c r="WZB313" s="54"/>
      <c r="WZC313" s="54"/>
      <c r="WZD313" s="54"/>
      <c r="WZE313" s="54"/>
      <c r="WZF313" s="54"/>
      <c r="WZG313" s="54"/>
      <c r="WZH313" s="54"/>
      <c r="WZI313" s="54"/>
      <c r="WZJ313" s="54"/>
      <c r="WZK313" s="54"/>
      <c r="WZL313" s="54"/>
      <c r="WZM313" s="54"/>
      <c r="WZN313" s="54"/>
      <c r="WZO313" s="54"/>
      <c r="WZP313" s="54"/>
      <c r="WZQ313" s="54"/>
      <c r="WZR313" s="54"/>
      <c r="WZS313" s="54"/>
      <c r="WZT313" s="54"/>
      <c r="WZU313" s="54"/>
      <c r="WZV313" s="54"/>
      <c r="WZW313" s="54"/>
      <c r="WZX313" s="54"/>
      <c r="WZY313" s="54"/>
      <c r="WZZ313" s="54"/>
      <c r="XAA313" s="54"/>
      <c r="XAB313" s="54"/>
      <c r="XAC313" s="54"/>
      <c r="XAD313" s="54"/>
      <c r="XAE313" s="54"/>
      <c r="XAF313" s="54"/>
      <c r="XAG313" s="54"/>
      <c r="XAH313" s="54"/>
      <c r="XAI313" s="54"/>
      <c r="XAJ313" s="54"/>
      <c r="XAK313" s="54"/>
      <c r="XAL313" s="54"/>
      <c r="XAM313" s="54"/>
      <c r="XAN313" s="54"/>
      <c r="XAO313" s="54"/>
      <c r="XAP313" s="54"/>
      <c r="XAQ313" s="54"/>
      <c r="XAR313" s="54"/>
      <c r="XAS313" s="54"/>
      <c r="XAT313" s="54"/>
      <c r="XAU313" s="54"/>
      <c r="XAV313" s="54"/>
      <c r="XAW313" s="54"/>
      <c r="XAX313" s="54"/>
      <c r="XAY313" s="54"/>
      <c r="XAZ313" s="54"/>
      <c r="XBA313" s="54"/>
      <c r="XBB313" s="54"/>
      <c r="XBC313" s="54"/>
      <c r="XBD313" s="54"/>
      <c r="XBE313" s="54"/>
      <c r="XBF313" s="54"/>
      <c r="XBG313" s="54"/>
      <c r="XBH313" s="54"/>
      <c r="XBI313" s="54"/>
      <c r="XBJ313" s="54"/>
      <c r="XBK313" s="54"/>
      <c r="XBL313" s="54"/>
      <c r="XBM313" s="54"/>
      <c r="XBN313" s="54"/>
      <c r="XBO313" s="54"/>
      <c r="XBP313" s="54"/>
      <c r="XBQ313" s="54"/>
      <c r="XBR313" s="54"/>
      <c r="XBS313" s="54"/>
      <c r="XBT313" s="54"/>
      <c r="XBU313" s="54"/>
      <c r="XBV313" s="54"/>
      <c r="XBW313" s="54"/>
      <c r="XBX313" s="54"/>
      <c r="XBY313" s="54"/>
      <c r="XBZ313" s="54"/>
      <c r="XCA313" s="54"/>
      <c r="XCB313" s="54"/>
      <c r="XCC313" s="54"/>
      <c r="XCD313" s="54"/>
      <c r="XCE313" s="54"/>
      <c r="XCF313" s="54"/>
      <c r="XCG313" s="54"/>
      <c r="XCH313" s="54"/>
      <c r="XCI313" s="54"/>
      <c r="XCJ313" s="54"/>
      <c r="XCK313" s="54"/>
      <c r="XCL313" s="54"/>
      <c r="XCM313" s="54"/>
      <c r="XCN313" s="54"/>
      <c r="XCO313" s="54"/>
      <c r="XCP313" s="54"/>
      <c r="XCQ313" s="54"/>
      <c r="XCR313" s="54"/>
      <c r="XCS313" s="54"/>
      <c r="XCT313" s="54"/>
      <c r="XCU313" s="54"/>
      <c r="XCV313" s="54"/>
      <c r="XCW313" s="54"/>
      <c r="XCX313" s="54"/>
      <c r="XCY313" s="54"/>
      <c r="XCZ313" s="54"/>
      <c r="XDA313" s="54"/>
      <c r="XDB313" s="54"/>
      <c r="XDC313" s="54"/>
      <c r="XDD313" s="54"/>
      <c r="XDE313" s="54"/>
      <c r="XDF313" s="54"/>
      <c r="XDG313" s="54"/>
      <c r="XDH313" s="54"/>
      <c r="XDI313" s="54"/>
      <c r="XDJ313" s="54"/>
      <c r="XDK313" s="54"/>
      <c r="XDL313" s="54"/>
      <c r="XDM313" s="54"/>
      <c r="XDN313" s="54"/>
      <c r="XDO313" s="54"/>
      <c r="XDP313" s="54"/>
      <c r="XDQ313" s="54"/>
      <c r="XDR313" s="54"/>
      <c r="XDS313" s="54"/>
      <c r="XDT313" s="54"/>
      <c r="XDU313" s="54"/>
      <c r="XDV313" s="54"/>
      <c r="XDW313" s="54"/>
      <c r="XDX313" s="54"/>
      <c r="XDY313" s="54"/>
      <c r="XDZ313" s="54"/>
      <c r="XEA313" s="54"/>
      <c r="XEB313" s="54"/>
      <c r="XEC313" s="54"/>
      <c r="XED313" s="54"/>
      <c r="XEE313" s="54"/>
      <c r="XEF313" s="54"/>
      <c r="XEG313" s="54"/>
      <c r="XEH313" s="54"/>
      <c r="XEI313" s="54"/>
      <c r="XEJ313" s="54"/>
      <c r="XEK313" s="54"/>
      <c r="XEL313" s="54"/>
      <c r="XEM313" s="54"/>
      <c r="XEN313" s="54"/>
      <c r="XEO313" s="54"/>
      <c r="XEP313" s="54"/>
      <c r="XEQ313" s="54"/>
      <c r="XER313" s="54"/>
      <c r="XES313" s="54"/>
      <c r="XET313" s="54"/>
      <c r="XEU313" s="54"/>
      <c r="XEV313" s="54"/>
      <c r="XEW313" s="54"/>
      <c r="XEX313" s="54"/>
      <c r="XEY313" s="54"/>
    </row>
    <row r="314" s="29" customFormat="1" ht="24.95" customHeight="1" spans="1:16379">
      <c r="A314" s="46" t="s">
        <v>331</v>
      </c>
      <c r="B314" s="43">
        <v>86</v>
      </c>
      <c r="C314" s="43"/>
      <c r="D314" s="45">
        <v>86</v>
      </c>
      <c r="IR314" s="54"/>
      <c r="IS314" s="54"/>
      <c r="IT314" s="54"/>
      <c r="IU314" s="54"/>
      <c r="IV314" s="54"/>
      <c r="IW314" s="54"/>
      <c r="IX314" s="54"/>
      <c r="IY314" s="54"/>
      <c r="IZ314" s="54"/>
      <c r="JA314" s="54"/>
      <c r="JB314" s="54"/>
      <c r="JC314" s="54"/>
      <c r="JD314" s="54"/>
      <c r="JE314" s="54"/>
      <c r="JF314" s="54"/>
      <c r="JG314" s="54"/>
      <c r="JH314" s="54"/>
      <c r="JI314" s="54"/>
      <c r="JJ314" s="54"/>
      <c r="JK314" s="54"/>
      <c r="JL314" s="54"/>
      <c r="JM314" s="54"/>
      <c r="JN314" s="54"/>
      <c r="JO314" s="54"/>
      <c r="JP314" s="54"/>
      <c r="JQ314" s="54"/>
      <c r="JR314" s="54"/>
      <c r="JS314" s="54"/>
      <c r="JT314" s="54"/>
      <c r="JU314" s="54"/>
      <c r="JV314" s="54"/>
      <c r="JW314" s="54"/>
      <c r="JX314" s="54"/>
      <c r="JY314" s="54"/>
      <c r="JZ314" s="54"/>
      <c r="KA314" s="54"/>
      <c r="KB314" s="54"/>
      <c r="KC314" s="54"/>
      <c r="KD314" s="54"/>
      <c r="KE314" s="54"/>
      <c r="KF314" s="54"/>
      <c r="KG314" s="54"/>
      <c r="KH314" s="54"/>
      <c r="KI314" s="54"/>
      <c r="KJ314" s="54"/>
      <c r="KK314" s="54"/>
      <c r="KL314" s="54"/>
      <c r="KM314" s="54"/>
      <c r="KN314" s="54"/>
      <c r="KO314" s="54"/>
      <c r="KP314" s="54"/>
      <c r="KQ314" s="54"/>
      <c r="KR314" s="54"/>
      <c r="KS314" s="54"/>
      <c r="KT314" s="54"/>
      <c r="KU314" s="54"/>
      <c r="KV314" s="54"/>
      <c r="KW314" s="54"/>
      <c r="KX314" s="54"/>
      <c r="KY314" s="54"/>
      <c r="KZ314" s="54"/>
      <c r="LA314" s="54"/>
      <c r="LB314" s="54"/>
      <c r="LC314" s="54"/>
      <c r="LD314" s="54"/>
      <c r="LE314" s="54"/>
      <c r="LF314" s="54"/>
      <c r="LG314" s="54"/>
      <c r="LH314" s="54"/>
      <c r="LI314" s="54"/>
      <c r="LJ314" s="54"/>
      <c r="LK314" s="54"/>
      <c r="LL314" s="54"/>
      <c r="LM314" s="54"/>
      <c r="LN314" s="54"/>
      <c r="LO314" s="54"/>
      <c r="LP314" s="54"/>
      <c r="LQ314" s="54"/>
      <c r="LR314" s="54"/>
      <c r="LS314" s="54"/>
      <c r="LT314" s="54"/>
      <c r="LU314" s="54"/>
      <c r="LV314" s="54"/>
      <c r="LW314" s="54"/>
      <c r="LX314" s="54"/>
      <c r="LY314" s="54"/>
      <c r="LZ314" s="54"/>
      <c r="MA314" s="54"/>
      <c r="MB314" s="54"/>
      <c r="MC314" s="54"/>
      <c r="MD314" s="54"/>
      <c r="ME314" s="54"/>
      <c r="MF314" s="54"/>
      <c r="MG314" s="54"/>
      <c r="MH314" s="54"/>
      <c r="MI314" s="54"/>
      <c r="MJ314" s="54"/>
      <c r="MK314" s="54"/>
      <c r="ML314" s="54"/>
      <c r="MM314" s="54"/>
      <c r="MN314" s="54"/>
      <c r="MO314" s="54"/>
      <c r="MP314" s="54"/>
      <c r="MQ314" s="54"/>
      <c r="MR314" s="54"/>
      <c r="MS314" s="54"/>
      <c r="MT314" s="54"/>
      <c r="MU314" s="54"/>
      <c r="MV314" s="54"/>
      <c r="MW314" s="54"/>
      <c r="MX314" s="54"/>
      <c r="MY314" s="54"/>
      <c r="MZ314" s="54"/>
      <c r="NA314" s="54"/>
      <c r="NB314" s="54"/>
      <c r="NC314" s="54"/>
      <c r="ND314" s="54"/>
      <c r="NE314" s="54"/>
      <c r="NF314" s="54"/>
      <c r="NG314" s="54"/>
      <c r="NH314" s="54"/>
      <c r="NI314" s="54"/>
      <c r="NJ314" s="54"/>
      <c r="NK314" s="54"/>
      <c r="NL314" s="54"/>
      <c r="NM314" s="54"/>
      <c r="NN314" s="54"/>
      <c r="NO314" s="54"/>
      <c r="NP314" s="54"/>
      <c r="NQ314" s="54"/>
      <c r="NR314" s="54"/>
      <c r="NS314" s="54"/>
      <c r="NT314" s="54"/>
      <c r="NU314" s="54"/>
      <c r="NV314" s="54"/>
      <c r="NW314" s="54"/>
      <c r="NX314" s="54"/>
      <c r="NY314" s="54"/>
      <c r="NZ314" s="54"/>
      <c r="OA314" s="54"/>
      <c r="OB314" s="54"/>
      <c r="OC314" s="54"/>
      <c r="OD314" s="54"/>
      <c r="OE314" s="54"/>
      <c r="OF314" s="54"/>
      <c r="OG314" s="54"/>
      <c r="OH314" s="54"/>
      <c r="OI314" s="54"/>
      <c r="OJ314" s="54"/>
      <c r="OK314" s="54"/>
      <c r="OL314" s="54"/>
      <c r="OM314" s="54"/>
      <c r="ON314" s="54"/>
      <c r="OO314" s="54"/>
      <c r="OP314" s="54"/>
      <c r="OQ314" s="54"/>
      <c r="OR314" s="54"/>
      <c r="OS314" s="54"/>
      <c r="OT314" s="54"/>
      <c r="OU314" s="54"/>
      <c r="OV314" s="54"/>
      <c r="OW314" s="54"/>
      <c r="OX314" s="54"/>
      <c r="OY314" s="54"/>
      <c r="OZ314" s="54"/>
      <c r="PA314" s="54"/>
      <c r="PB314" s="54"/>
      <c r="PC314" s="54"/>
      <c r="PD314" s="54"/>
      <c r="PE314" s="54"/>
      <c r="PF314" s="54"/>
      <c r="PG314" s="54"/>
      <c r="PH314" s="54"/>
      <c r="PI314" s="54"/>
      <c r="PJ314" s="54"/>
      <c r="PK314" s="54"/>
      <c r="PL314" s="54"/>
      <c r="PM314" s="54"/>
      <c r="PN314" s="54"/>
      <c r="PO314" s="54"/>
      <c r="PP314" s="54"/>
      <c r="PQ314" s="54"/>
      <c r="PR314" s="54"/>
      <c r="PS314" s="54"/>
      <c r="PT314" s="54"/>
      <c r="PU314" s="54"/>
      <c r="PV314" s="54"/>
      <c r="PW314" s="54"/>
      <c r="PX314" s="54"/>
      <c r="PY314" s="54"/>
      <c r="PZ314" s="54"/>
      <c r="QA314" s="54"/>
      <c r="QB314" s="54"/>
      <c r="QC314" s="54"/>
      <c r="QD314" s="54"/>
      <c r="QE314" s="54"/>
      <c r="QF314" s="54"/>
      <c r="QG314" s="54"/>
      <c r="QH314" s="54"/>
      <c r="QI314" s="54"/>
      <c r="QJ314" s="54"/>
      <c r="QK314" s="54"/>
      <c r="QL314" s="54"/>
      <c r="QM314" s="54"/>
      <c r="QN314" s="54"/>
      <c r="QO314" s="54"/>
      <c r="QP314" s="54"/>
      <c r="QQ314" s="54"/>
      <c r="QR314" s="54"/>
      <c r="QS314" s="54"/>
      <c r="QT314" s="54"/>
      <c r="QU314" s="54"/>
      <c r="QV314" s="54"/>
      <c r="QW314" s="54"/>
      <c r="QX314" s="54"/>
      <c r="QY314" s="54"/>
      <c r="QZ314" s="54"/>
      <c r="RA314" s="54"/>
      <c r="RB314" s="54"/>
      <c r="RC314" s="54"/>
      <c r="RD314" s="54"/>
      <c r="RE314" s="54"/>
      <c r="RF314" s="54"/>
      <c r="RG314" s="54"/>
      <c r="RH314" s="54"/>
      <c r="RI314" s="54"/>
      <c r="RJ314" s="54"/>
      <c r="RK314" s="54"/>
      <c r="RL314" s="54"/>
      <c r="RM314" s="54"/>
      <c r="RN314" s="54"/>
      <c r="RO314" s="54"/>
      <c r="RP314" s="54"/>
      <c r="RQ314" s="54"/>
      <c r="RR314" s="54"/>
      <c r="RS314" s="54"/>
      <c r="RT314" s="54"/>
      <c r="RU314" s="54"/>
      <c r="RV314" s="54"/>
      <c r="RW314" s="54"/>
      <c r="RX314" s="54"/>
      <c r="RY314" s="54"/>
      <c r="RZ314" s="54"/>
      <c r="SA314" s="54"/>
      <c r="SB314" s="54"/>
      <c r="SC314" s="54"/>
      <c r="SD314" s="54"/>
      <c r="SE314" s="54"/>
      <c r="SF314" s="54"/>
      <c r="SG314" s="54"/>
      <c r="SH314" s="54"/>
      <c r="SI314" s="54"/>
      <c r="SJ314" s="54"/>
      <c r="SK314" s="54"/>
      <c r="SL314" s="54"/>
      <c r="SM314" s="54"/>
      <c r="SN314" s="54"/>
      <c r="SO314" s="54"/>
      <c r="SP314" s="54"/>
      <c r="SQ314" s="54"/>
      <c r="SR314" s="54"/>
      <c r="SS314" s="54"/>
      <c r="ST314" s="54"/>
      <c r="SU314" s="54"/>
      <c r="SV314" s="54"/>
      <c r="SW314" s="54"/>
      <c r="SX314" s="54"/>
      <c r="SY314" s="54"/>
      <c r="SZ314" s="54"/>
      <c r="TA314" s="54"/>
      <c r="TB314" s="54"/>
      <c r="TC314" s="54"/>
      <c r="TD314" s="54"/>
      <c r="TE314" s="54"/>
      <c r="TF314" s="54"/>
      <c r="TG314" s="54"/>
      <c r="TH314" s="54"/>
      <c r="TI314" s="54"/>
      <c r="TJ314" s="54"/>
      <c r="TK314" s="54"/>
      <c r="TL314" s="54"/>
      <c r="TM314" s="54"/>
      <c r="TN314" s="54"/>
      <c r="TO314" s="54"/>
      <c r="TP314" s="54"/>
      <c r="TQ314" s="54"/>
      <c r="TR314" s="54"/>
      <c r="TS314" s="54"/>
      <c r="TT314" s="54"/>
      <c r="TU314" s="54"/>
      <c r="TV314" s="54"/>
      <c r="TW314" s="54"/>
      <c r="TX314" s="54"/>
      <c r="TY314" s="54"/>
      <c r="TZ314" s="54"/>
      <c r="UA314" s="54"/>
      <c r="UB314" s="54"/>
      <c r="UC314" s="54"/>
      <c r="UD314" s="54"/>
      <c r="UE314" s="54"/>
      <c r="UF314" s="54"/>
      <c r="UG314" s="54"/>
      <c r="UH314" s="54"/>
      <c r="UI314" s="54"/>
      <c r="UJ314" s="54"/>
      <c r="UK314" s="54"/>
      <c r="UL314" s="54"/>
      <c r="UM314" s="54"/>
      <c r="UN314" s="54"/>
      <c r="UO314" s="54"/>
      <c r="UP314" s="54"/>
      <c r="UQ314" s="54"/>
      <c r="UR314" s="54"/>
      <c r="US314" s="54"/>
      <c r="UT314" s="54"/>
      <c r="UU314" s="54"/>
      <c r="UV314" s="54"/>
      <c r="UW314" s="54"/>
      <c r="UX314" s="54"/>
      <c r="UY314" s="54"/>
      <c r="UZ314" s="54"/>
      <c r="VA314" s="54"/>
      <c r="VB314" s="54"/>
      <c r="VC314" s="54"/>
      <c r="VD314" s="54"/>
      <c r="VE314" s="54"/>
      <c r="VF314" s="54"/>
      <c r="VG314" s="54"/>
      <c r="VH314" s="54"/>
      <c r="VI314" s="54"/>
      <c r="VJ314" s="54"/>
      <c r="VK314" s="54"/>
      <c r="VL314" s="54"/>
      <c r="VM314" s="54"/>
      <c r="VN314" s="54"/>
      <c r="VO314" s="54"/>
      <c r="VP314" s="54"/>
      <c r="VQ314" s="54"/>
      <c r="VR314" s="54"/>
      <c r="VS314" s="54"/>
      <c r="VT314" s="54"/>
      <c r="VU314" s="54"/>
      <c r="VV314" s="54"/>
      <c r="VW314" s="54"/>
      <c r="VX314" s="54"/>
      <c r="VY314" s="54"/>
      <c r="VZ314" s="54"/>
      <c r="WA314" s="54"/>
      <c r="WB314" s="54"/>
      <c r="WC314" s="54"/>
      <c r="WD314" s="54"/>
      <c r="WE314" s="54"/>
      <c r="WF314" s="54"/>
      <c r="WG314" s="54"/>
      <c r="WH314" s="54"/>
      <c r="WI314" s="54"/>
      <c r="WJ314" s="54"/>
      <c r="WK314" s="54"/>
      <c r="WL314" s="54"/>
      <c r="WM314" s="54"/>
      <c r="WN314" s="54"/>
      <c r="WO314" s="54"/>
      <c r="WP314" s="54"/>
      <c r="WQ314" s="54"/>
      <c r="WR314" s="54"/>
      <c r="WS314" s="54"/>
      <c r="WT314" s="54"/>
      <c r="WU314" s="54"/>
      <c r="WV314" s="54"/>
      <c r="WW314" s="54"/>
      <c r="WX314" s="54"/>
      <c r="WY314" s="54"/>
      <c r="WZ314" s="54"/>
      <c r="XA314" s="54"/>
      <c r="XB314" s="54"/>
      <c r="XC314" s="54"/>
      <c r="XD314" s="54"/>
      <c r="XE314" s="54"/>
      <c r="XF314" s="54"/>
      <c r="XG314" s="54"/>
      <c r="XH314" s="54"/>
      <c r="XI314" s="54"/>
      <c r="XJ314" s="54"/>
      <c r="XK314" s="54"/>
      <c r="XL314" s="54"/>
      <c r="XM314" s="54"/>
      <c r="XN314" s="54"/>
      <c r="XO314" s="54"/>
      <c r="XP314" s="54"/>
      <c r="XQ314" s="54"/>
      <c r="XR314" s="54"/>
      <c r="XS314" s="54"/>
      <c r="XT314" s="54"/>
      <c r="XU314" s="54"/>
      <c r="XV314" s="54"/>
      <c r="XW314" s="54"/>
      <c r="XX314" s="54"/>
      <c r="XY314" s="54"/>
      <c r="XZ314" s="54"/>
      <c r="YA314" s="54"/>
      <c r="YB314" s="54"/>
      <c r="YC314" s="54"/>
      <c r="YD314" s="54"/>
      <c r="YE314" s="54"/>
      <c r="YF314" s="54"/>
      <c r="YG314" s="54"/>
      <c r="YH314" s="54"/>
      <c r="YI314" s="54"/>
      <c r="YJ314" s="54"/>
      <c r="YK314" s="54"/>
      <c r="YL314" s="54"/>
      <c r="YM314" s="54"/>
      <c r="YN314" s="54"/>
      <c r="YO314" s="54"/>
      <c r="YP314" s="54"/>
      <c r="YQ314" s="54"/>
      <c r="YR314" s="54"/>
      <c r="YS314" s="54"/>
      <c r="YT314" s="54"/>
      <c r="YU314" s="54"/>
      <c r="YV314" s="54"/>
      <c r="YW314" s="54"/>
      <c r="YX314" s="54"/>
      <c r="YY314" s="54"/>
      <c r="YZ314" s="54"/>
      <c r="ZA314" s="54"/>
      <c r="ZB314" s="54"/>
      <c r="ZC314" s="54"/>
      <c r="ZD314" s="54"/>
      <c r="ZE314" s="54"/>
      <c r="ZF314" s="54"/>
      <c r="ZG314" s="54"/>
      <c r="ZH314" s="54"/>
      <c r="ZI314" s="54"/>
      <c r="ZJ314" s="54"/>
      <c r="ZK314" s="54"/>
      <c r="ZL314" s="54"/>
      <c r="ZM314" s="54"/>
      <c r="ZN314" s="54"/>
      <c r="ZO314" s="54"/>
      <c r="ZP314" s="54"/>
      <c r="ZQ314" s="54"/>
      <c r="ZR314" s="54"/>
      <c r="ZS314" s="54"/>
      <c r="ZT314" s="54"/>
      <c r="ZU314" s="54"/>
      <c r="ZV314" s="54"/>
      <c r="ZW314" s="54"/>
      <c r="ZX314" s="54"/>
      <c r="ZY314" s="54"/>
      <c r="ZZ314" s="54"/>
      <c r="AAA314" s="54"/>
      <c r="AAB314" s="54"/>
      <c r="AAC314" s="54"/>
      <c r="AAD314" s="54"/>
      <c r="AAE314" s="54"/>
      <c r="AAF314" s="54"/>
      <c r="AAG314" s="54"/>
      <c r="AAH314" s="54"/>
      <c r="AAI314" s="54"/>
      <c r="AAJ314" s="54"/>
      <c r="AAK314" s="54"/>
      <c r="AAL314" s="54"/>
      <c r="AAM314" s="54"/>
      <c r="AAN314" s="54"/>
      <c r="AAO314" s="54"/>
      <c r="AAP314" s="54"/>
      <c r="AAQ314" s="54"/>
      <c r="AAR314" s="54"/>
      <c r="AAS314" s="54"/>
      <c r="AAT314" s="54"/>
      <c r="AAU314" s="54"/>
      <c r="AAV314" s="54"/>
      <c r="AAW314" s="54"/>
      <c r="AAX314" s="54"/>
      <c r="AAY314" s="54"/>
      <c r="AAZ314" s="54"/>
      <c r="ABA314" s="54"/>
      <c r="ABB314" s="54"/>
      <c r="ABC314" s="54"/>
      <c r="ABD314" s="54"/>
      <c r="ABE314" s="54"/>
      <c r="ABF314" s="54"/>
      <c r="ABG314" s="54"/>
      <c r="ABH314" s="54"/>
      <c r="ABI314" s="54"/>
      <c r="ABJ314" s="54"/>
      <c r="ABK314" s="54"/>
      <c r="ABL314" s="54"/>
      <c r="ABM314" s="54"/>
      <c r="ABN314" s="54"/>
      <c r="ABO314" s="54"/>
      <c r="ABP314" s="54"/>
      <c r="ABQ314" s="54"/>
      <c r="ABR314" s="54"/>
      <c r="ABS314" s="54"/>
      <c r="ABT314" s="54"/>
      <c r="ABU314" s="54"/>
      <c r="ABV314" s="54"/>
      <c r="ABW314" s="54"/>
      <c r="ABX314" s="54"/>
      <c r="ABY314" s="54"/>
      <c r="ABZ314" s="54"/>
      <c r="ACA314" s="54"/>
      <c r="ACB314" s="54"/>
      <c r="ACC314" s="54"/>
      <c r="ACD314" s="54"/>
      <c r="ACE314" s="54"/>
      <c r="ACF314" s="54"/>
      <c r="ACG314" s="54"/>
      <c r="ACH314" s="54"/>
      <c r="ACI314" s="54"/>
      <c r="ACJ314" s="54"/>
      <c r="ACK314" s="54"/>
      <c r="ACL314" s="54"/>
      <c r="ACM314" s="54"/>
      <c r="ACN314" s="54"/>
      <c r="ACO314" s="54"/>
      <c r="ACP314" s="54"/>
      <c r="ACQ314" s="54"/>
      <c r="ACR314" s="54"/>
      <c r="ACS314" s="54"/>
      <c r="ACT314" s="54"/>
      <c r="ACU314" s="54"/>
      <c r="ACV314" s="54"/>
      <c r="ACW314" s="54"/>
      <c r="ACX314" s="54"/>
      <c r="ACY314" s="54"/>
      <c r="ACZ314" s="54"/>
      <c r="ADA314" s="54"/>
      <c r="ADB314" s="54"/>
      <c r="ADC314" s="54"/>
      <c r="ADD314" s="54"/>
      <c r="ADE314" s="54"/>
      <c r="ADF314" s="54"/>
      <c r="ADG314" s="54"/>
      <c r="ADH314" s="54"/>
      <c r="ADI314" s="54"/>
      <c r="ADJ314" s="54"/>
      <c r="ADK314" s="54"/>
      <c r="ADL314" s="54"/>
      <c r="ADM314" s="54"/>
      <c r="ADN314" s="54"/>
      <c r="ADO314" s="54"/>
      <c r="ADP314" s="54"/>
      <c r="ADQ314" s="54"/>
      <c r="ADR314" s="54"/>
      <c r="ADS314" s="54"/>
      <c r="ADT314" s="54"/>
      <c r="ADU314" s="54"/>
      <c r="ADV314" s="54"/>
      <c r="ADW314" s="54"/>
      <c r="ADX314" s="54"/>
      <c r="ADY314" s="54"/>
      <c r="ADZ314" s="54"/>
      <c r="AEA314" s="54"/>
      <c r="AEB314" s="54"/>
      <c r="AEC314" s="54"/>
      <c r="AED314" s="54"/>
      <c r="AEE314" s="54"/>
      <c r="AEF314" s="54"/>
      <c r="AEG314" s="54"/>
      <c r="AEH314" s="54"/>
      <c r="AEI314" s="54"/>
      <c r="AEJ314" s="54"/>
      <c r="AEK314" s="54"/>
      <c r="AEL314" s="54"/>
      <c r="AEM314" s="54"/>
      <c r="AEN314" s="54"/>
      <c r="AEO314" s="54"/>
      <c r="AEP314" s="54"/>
      <c r="AEQ314" s="54"/>
      <c r="AER314" s="54"/>
      <c r="AES314" s="54"/>
      <c r="AET314" s="54"/>
      <c r="AEU314" s="54"/>
      <c r="AEV314" s="54"/>
      <c r="AEW314" s="54"/>
      <c r="AEX314" s="54"/>
      <c r="AEY314" s="54"/>
      <c r="AEZ314" s="54"/>
      <c r="AFA314" s="54"/>
      <c r="AFB314" s="54"/>
      <c r="AFC314" s="54"/>
      <c r="AFD314" s="54"/>
      <c r="AFE314" s="54"/>
      <c r="AFF314" s="54"/>
      <c r="AFG314" s="54"/>
      <c r="AFH314" s="54"/>
      <c r="AFI314" s="54"/>
      <c r="AFJ314" s="54"/>
      <c r="AFK314" s="54"/>
      <c r="AFL314" s="54"/>
      <c r="AFM314" s="54"/>
      <c r="AFN314" s="54"/>
      <c r="AFO314" s="54"/>
      <c r="AFP314" s="54"/>
      <c r="AFQ314" s="54"/>
      <c r="AFR314" s="54"/>
      <c r="AFS314" s="54"/>
      <c r="AFT314" s="54"/>
      <c r="AFU314" s="54"/>
      <c r="AFV314" s="54"/>
      <c r="AFW314" s="54"/>
      <c r="AFX314" s="54"/>
      <c r="AFY314" s="54"/>
      <c r="AFZ314" s="54"/>
      <c r="AGA314" s="54"/>
      <c r="AGB314" s="54"/>
      <c r="AGC314" s="54"/>
      <c r="AGD314" s="54"/>
      <c r="AGE314" s="54"/>
      <c r="AGF314" s="54"/>
      <c r="AGG314" s="54"/>
      <c r="AGH314" s="54"/>
      <c r="AGI314" s="54"/>
      <c r="AGJ314" s="54"/>
      <c r="AGK314" s="54"/>
      <c r="AGL314" s="54"/>
      <c r="AGM314" s="54"/>
      <c r="AGN314" s="54"/>
      <c r="AGO314" s="54"/>
      <c r="AGP314" s="54"/>
      <c r="AGQ314" s="54"/>
      <c r="AGR314" s="54"/>
      <c r="AGS314" s="54"/>
      <c r="AGT314" s="54"/>
      <c r="AGU314" s="54"/>
      <c r="AGV314" s="54"/>
      <c r="AGW314" s="54"/>
      <c r="AGX314" s="54"/>
      <c r="AGY314" s="54"/>
      <c r="AGZ314" s="54"/>
      <c r="AHA314" s="54"/>
      <c r="AHB314" s="54"/>
      <c r="AHC314" s="54"/>
      <c r="AHD314" s="54"/>
      <c r="AHE314" s="54"/>
      <c r="AHF314" s="54"/>
      <c r="AHG314" s="54"/>
      <c r="AHH314" s="54"/>
      <c r="AHI314" s="54"/>
      <c r="AHJ314" s="54"/>
      <c r="AHK314" s="54"/>
      <c r="AHL314" s="54"/>
      <c r="AHM314" s="54"/>
      <c r="AHN314" s="54"/>
      <c r="AHO314" s="54"/>
      <c r="AHP314" s="54"/>
      <c r="AHQ314" s="54"/>
      <c r="AHR314" s="54"/>
      <c r="AHS314" s="54"/>
      <c r="AHT314" s="54"/>
      <c r="AHU314" s="54"/>
      <c r="AHV314" s="54"/>
      <c r="AHW314" s="54"/>
      <c r="AHX314" s="54"/>
      <c r="AHY314" s="54"/>
      <c r="AHZ314" s="54"/>
      <c r="AIA314" s="54"/>
      <c r="AIB314" s="54"/>
      <c r="AIC314" s="54"/>
      <c r="AID314" s="54"/>
      <c r="AIE314" s="54"/>
      <c r="AIF314" s="54"/>
      <c r="AIG314" s="54"/>
      <c r="AIH314" s="54"/>
      <c r="AII314" s="54"/>
      <c r="AIJ314" s="54"/>
      <c r="AIK314" s="54"/>
      <c r="AIL314" s="54"/>
      <c r="AIM314" s="54"/>
      <c r="AIN314" s="54"/>
      <c r="AIO314" s="54"/>
      <c r="AIP314" s="54"/>
      <c r="AIQ314" s="54"/>
      <c r="AIR314" s="54"/>
      <c r="AIS314" s="54"/>
      <c r="AIT314" s="54"/>
      <c r="AIU314" s="54"/>
      <c r="AIV314" s="54"/>
      <c r="AIW314" s="54"/>
      <c r="AIX314" s="54"/>
      <c r="AIY314" s="54"/>
      <c r="AIZ314" s="54"/>
      <c r="AJA314" s="54"/>
      <c r="AJB314" s="54"/>
      <c r="AJC314" s="54"/>
      <c r="AJD314" s="54"/>
      <c r="AJE314" s="54"/>
      <c r="AJF314" s="54"/>
      <c r="AJG314" s="54"/>
      <c r="AJH314" s="54"/>
      <c r="AJI314" s="54"/>
      <c r="AJJ314" s="54"/>
      <c r="AJK314" s="54"/>
      <c r="AJL314" s="54"/>
      <c r="AJM314" s="54"/>
      <c r="AJN314" s="54"/>
      <c r="AJO314" s="54"/>
      <c r="AJP314" s="54"/>
      <c r="AJQ314" s="54"/>
      <c r="AJR314" s="54"/>
      <c r="AJS314" s="54"/>
      <c r="AJT314" s="54"/>
      <c r="AJU314" s="54"/>
      <c r="AJV314" s="54"/>
      <c r="AJW314" s="54"/>
      <c r="AJX314" s="54"/>
      <c r="AJY314" s="54"/>
      <c r="AJZ314" s="54"/>
      <c r="AKA314" s="54"/>
      <c r="AKB314" s="54"/>
      <c r="AKC314" s="54"/>
      <c r="AKD314" s="54"/>
      <c r="AKE314" s="54"/>
      <c r="AKF314" s="54"/>
      <c r="AKG314" s="54"/>
      <c r="AKH314" s="54"/>
      <c r="AKI314" s="54"/>
      <c r="AKJ314" s="54"/>
      <c r="AKK314" s="54"/>
      <c r="AKL314" s="54"/>
      <c r="AKM314" s="54"/>
      <c r="AKN314" s="54"/>
      <c r="AKO314" s="54"/>
      <c r="AKP314" s="54"/>
      <c r="AKQ314" s="54"/>
      <c r="AKR314" s="54"/>
      <c r="AKS314" s="54"/>
      <c r="AKT314" s="54"/>
      <c r="AKU314" s="54"/>
      <c r="AKV314" s="54"/>
      <c r="AKW314" s="54"/>
      <c r="AKX314" s="54"/>
      <c r="AKY314" s="54"/>
      <c r="AKZ314" s="54"/>
      <c r="ALA314" s="54"/>
      <c r="ALB314" s="54"/>
      <c r="ALC314" s="54"/>
      <c r="ALD314" s="54"/>
      <c r="ALE314" s="54"/>
      <c r="ALF314" s="54"/>
      <c r="ALG314" s="54"/>
      <c r="ALH314" s="54"/>
      <c r="ALI314" s="54"/>
      <c r="ALJ314" s="54"/>
      <c r="ALK314" s="54"/>
      <c r="ALL314" s="54"/>
      <c r="ALM314" s="54"/>
      <c r="ALN314" s="54"/>
      <c r="ALO314" s="54"/>
      <c r="ALP314" s="54"/>
      <c r="ALQ314" s="54"/>
      <c r="ALR314" s="54"/>
      <c r="ALS314" s="54"/>
      <c r="ALT314" s="54"/>
      <c r="ALU314" s="54"/>
      <c r="ALV314" s="54"/>
      <c r="ALW314" s="54"/>
      <c r="ALX314" s="54"/>
      <c r="ALY314" s="54"/>
      <c r="ALZ314" s="54"/>
      <c r="AMA314" s="54"/>
      <c r="AMB314" s="54"/>
      <c r="AMC314" s="54"/>
      <c r="AMD314" s="54"/>
      <c r="AME314" s="54"/>
      <c r="AMF314" s="54"/>
      <c r="AMG314" s="54"/>
      <c r="AMH314" s="54"/>
      <c r="AMI314" s="54"/>
      <c r="AMJ314" s="54"/>
      <c r="AMK314" s="54"/>
      <c r="AML314" s="54"/>
      <c r="AMM314" s="54"/>
      <c r="AMN314" s="54"/>
      <c r="AMO314" s="54"/>
      <c r="AMP314" s="54"/>
      <c r="AMQ314" s="54"/>
      <c r="AMR314" s="54"/>
      <c r="AMS314" s="54"/>
      <c r="AMT314" s="54"/>
      <c r="AMU314" s="54"/>
      <c r="AMV314" s="54"/>
      <c r="AMW314" s="54"/>
      <c r="AMX314" s="54"/>
      <c r="AMY314" s="54"/>
      <c r="AMZ314" s="54"/>
      <c r="ANA314" s="54"/>
      <c r="ANB314" s="54"/>
      <c r="ANC314" s="54"/>
      <c r="AND314" s="54"/>
      <c r="ANE314" s="54"/>
      <c r="ANF314" s="54"/>
      <c r="ANG314" s="54"/>
      <c r="ANH314" s="54"/>
      <c r="ANI314" s="54"/>
      <c r="ANJ314" s="54"/>
      <c r="ANK314" s="54"/>
      <c r="ANL314" s="54"/>
      <c r="ANM314" s="54"/>
      <c r="ANN314" s="54"/>
      <c r="ANO314" s="54"/>
      <c r="ANP314" s="54"/>
      <c r="ANQ314" s="54"/>
      <c r="ANR314" s="54"/>
      <c r="ANS314" s="54"/>
      <c r="ANT314" s="54"/>
      <c r="ANU314" s="54"/>
      <c r="ANV314" s="54"/>
      <c r="ANW314" s="54"/>
      <c r="ANX314" s="54"/>
      <c r="ANY314" s="54"/>
      <c r="ANZ314" s="54"/>
      <c r="AOA314" s="54"/>
      <c r="AOB314" s="54"/>
      <c r="AOC314" s="54"/>
      <c r="AOD314" s="54"/>
      <c r="AOE314" s="54"/>
      <c r="AOF314" s="54"/>
      <c r="AOG314" s="54"/>
      <c r="AOH314" s="54"/>
      <c r="AOI314" s="54"/>
      <c r="AOJ314" s="54"/>
      <c r="AOK314" s="54"/>
      <c r="AOL314" s="54"/>
      <c r="AOM314" s="54"/>
      <c r="AON314" s="54"/>
      <c r="AOO314" s="54"/>
      <c r="AOP314" s="54"/>
      <c r="AOQ314" s="54"/>
      <c r="AOR314" s="54"/>
      <c r="AOS314" s="54"/>
      <c r="AOT314" s="54"/>
      <c r="AOU314" s="54"/>
      <c r="AOV314" s="54"/>
      <c r="AOW314" s="54"/>
      <c r="AOX314" s="54"/>
      <c r="AOY314" s="54"/>
      <c r="AOZ314" s="54"/>
      <c r="APA314" s="54"/>
      <c r="APB314" s="54"/>
      <c r="APC314" s="54"/>
      <c r="APD314" s="54"/>
      <c r="APE314" s="54"/>
      <c r="APF314" s="54"/>
      <c r="APG314" s="54"/>
      <c r="APH314" s="54"/>
      <c r="API314" s="54"/>
      <c r="APJ314" s="54"/>
      <c r="APK314" s="54"/>
      <c r="APL314" s="54"/>
      <c r="APM314" s="54"/>
      <c r="APN314" s="54"/>
      <c r="APO314" s="54"/>
      <c r="APP314" s="54"/>
      <c r="APQ314" s="54"/>
      <c r="APR314" s="54"/>
      <c r="APS314" s="54"/>
      <c r="APT314" s="54"/>
      <c r="APU314" s="54"/>
      <c r="APV314" s="54"/>
      <c r="APW314" s="54"/>
      <c r="APX314" s="54"/>
      <c r="APY314" s="54"/>
      <c r="APZ314" s="54"/>
      <c r="AQA314" s="54"/>
      <c r="AQB314" s="54"/>
      <c r="AQC314" s="54"/>
      <c r="AQD314" s="54"/>
      <c r="AQE314" s="54"/>
      <c r="AQF314" s="54"/>
      <c r="AQG314" s="54"/>
      <c r="AQH314" s="54"/>
      <c r="AQI314" s="54"/>
      <c r="AQJ314" s="54"/>
      <c r="AQK314" s="54"/>
      <c r="AQL314" s="54"/>
      <c r="AQM314" s="54"/>
      <c r="AQN314" s="54"/>
      <c r="AQO314" s="54"/>
      <c r="AQP314" s="54"/>
      <c r="AQQ314" s="54"/>
      <c r="AQR314" s="54"/>
      <c r="AQS314" s="54"/>
      <c r="AQT314" s="54"/>
      <c r="AQU314" s="54"/>
      <c r="AQV314" s="54"/>
      <c r="AQW314" s="54"/>
      <c r="AQX314" s="54"/>
      <c r="AQY314" s="54"/>
      <c r="AQZ314" s="54"/>
      <c r="ARA314" s="54"/>
      <c r="ARB314" s="54"/>
      <c r="ARC314" s="54"/>
      <c r="ARD314" s="54"/>
      <c r="ARE314" s="54"/>
      <c r="ARF314" s="54"/>
      <c r="ARG314" s="54"/>
      <c r="ARH314" s="54"/>
      <c r="ARI314" s="54"/>
      <c r="ARJ314" s="54"/>
      <c r="ARK314" s="54"/>
      <c r="ARL314" s="54"/>
      <c r="ARM314" s="54"/>
      <c r="ARN314" s="54"/>
      <c r="ARO314" s="54"/>
      <c r="ARP314" s="54"/>
      <c r="ARQ314" s="54"/>
      <c r="ARR314" s="54"/>
      <c r="ARS314" s="54"/>
      <c r="ART314" s="54"/>
      <c r="ARU314" s="54"/>
      <c r="ARV314" s="54"/>
      <c r="ARW314" s="54"/>
      <c r="ARX314" s="54"/>
      <c r="ARY314" s="54"/>
      <c r="ARZ314" s="54"/>
      <c r="ASA314" s="54"/>
      <c r="ASB314" s="54"/>
      <c r="ASC314" s="54"/>
      <c r="ASD314" s="54"/>
      <c r="ASE314" s="54"/>
      <c r="ASF314" s="54"/>
      <c r="ASG314" s="54"/>
      <c r="ASH314" s="54"/>
      <c r="ASI314" s="54"/>
      <c r="ASJ314" s="54"/>
      <c r="ASK314" s="54"/>
      <c r="ASL314" s="54"/>
      <c r="ASM314" s="54"/>
      <c r="ASN314" s="54"/>
      <c r="ASO314" s="54"/>
      <c r="ASP314" s="54"/>
      <c r="ASQ314" s="54"/>
      <c r="ASR314" s="54"/>
      <c r="ASS314" s="54"/>
      <c r="AST314" s="54"/>
      <c r="ASU314" s="54"/>
      <c r="ASV314" s="54"/>
      <c r="ASW314" s="54"/>
      <c r="ASX314" s="54"/>
      <c r="ASY314" s="54"/>
      <c r="ASZ314" s="54"/>
      <c r="ATA314" s="54"/>
      <c r="ATB314" s="54"/>
      <c r="ATC314" s="54"/>
      <c r="ATD314" s="54"/>
      <c r="ATE314" s="54"/>
      <c r="ATF314" s="54"/>
      <c r="ATG314" s="54"/>
      <c r="ATH314" s="54"/>
      <c r="ATI314" s="54"/>
      <c r="ATJ314" s="54"/>
      <c r="ATK314" s="54"/>
      <c r="ATL314" s="54"/>
      <c r="ATM314" s="54"/>
      <c r="ATN314" s="54"/>
      <c r="ATO314" s="54"/>
      <c r="ATP314" s="54"/>
      <c r="ATQ314" s="54"/>
      <c r="ATR314" s="54"/>
      <c r="ATS314" s="54"/>
      <c r="ATT314" s="54"/>
      <c r="ATU314" s="54"/>
      <c r="ATV314" s="54"/>
      <c r="ATW314" s="54"/>
      <c r="ATX314" s="54"/>
      <c r="ATY314" s="54"/>
      <c r="ATZ314" s="54"/>
      <c r="AUA314" s="54"/>
      <c r="AUB314" s="54"/>
      <c r="AUC314" s="54"/>
      <c r="AUD314" s="54"/>
      <c r="AUE314" s="54"/>
      <c r="AUF314" s="54"/>
      <c r="AUG314" s="54"/>
      <c r="AUH314" s="54"/>
      <c r="AUI314" s="54"/>
      <c r="AUJ314" s="54"/>
      <c r="AUK314" s="54"/>
      <c r="AUL314" s="54"/>
      <c r="AUM314" s="54"/>
      <c r="AUN314" s="54"/>
      <c r="AUO314" s="54"/>
      <c r="AUP314" s="54"/>
      <c r="AUQ314" s="54"/>
      <c r="AUR314" s="54"/>
      <c r="AUS314" s="54"/>
      <c r="AUT314" s="54"/>
      <c r="AUU314" s="54"/>
      <c r="AUV314" s="54"/>
      <c r="AUW314" s="54"/>
      <c r="AUX314" s="54"/>
      <c r="AUY314" s="54"/>
      <c r="AUZ314" s="54"/>
      <c r="AVA314" s="54"/>
      <c r="AVB314" s="54"/>
      <c r="AVC314" s="54"/>
      <c r="AVD314" s="54"/>
      <c r="AVE314" s="54"/>
      <c r="AVF314" s="54"/>
      <c r="AVG314" s="54"/>
      <c r="AVH314" s="54"/>
      <c r="AVI314" s="54"/>
      <c r="AVJ314" s="54"/>
      <c r="AVK314" s="54"/>
      <c r="AVL314" s="54"/>
      <c r="AVM314" s="54"/>
      <c r="AVN314" s="54"/>
      <c r="AVO314" s="54"/>
      <c r="AVP314" s="54"/>
      <c r="AVQ314" s="54"/>
      <c r="AVR314" s="54"/>
      <c r="AVS314" s="54"/>
      <c r="AVT314" s="54"/>
      <c r="AVU314" s="54"/>
      <c r="AVV314" s="54"/>
      <c r="AVW314" s="54"/>
      <c r="AVX314" s="54"/>
      <c r="AVY314" s="54"/>
      <c r="AVZ314" s="54"/>
      <c r="AWA314" s="54"/>
      <c r="AWB314" s="54"/>
      <c r="AWC314" s="54"/>
      <c r="AWD314" s="54"/>
      <c r="AWE314" s="54"/>
      <c r="AWF314" s="54"/>
      <c r="AWG314" s="54"/>
      <c r="AWH314" s="54"/>
      <c r="AWI314" s="54"/>
      <c r="AWJ314" s="54"/>
      <c r="AWK314" s="54"/>
      <c r="AWL314" s="54"/>
      <c r="AWM314" s="54"/>
      <c r="AWN314" s="54"/>
      <c r="AWO314" s="54"/>
      <c r="AWP314" s="54"/>
      <c r="AWQ314" s="54"/>
      <c r="AWR314" s="54"/>
      <c r="AWS314" s="54"/>
      <c r="AWT314" s="54"/>
      <c r="AWU314" s="54"/>
      <c r="AWV314" s="54"/>
      <c r="AWW314" s="54"/>
      <c r="AWX314" s="54"/>
      <c r="AWY314" s="54"/>
      <c r="AWZ314" s="54"/>
      <c r="AXA314" s="54"/>
      <c r="AXB314" s="54"/>
      <c r="AXC314" s="54"/>
      <c r="AXD314" s="54"/>
      <c r="AXE314" s="54"/>
      <c r="AXF314" s="54"/>
      <c r="AXG314" s="54"/>
      <c r="AXH314" s="54"/>
      <c r="AXI314" s="54"/>
      <c r="AXJ314" s="54"/>
      <c r="AXK314" s="54"/>
      <c r="AXL314" s="54"/>
      <c r="AXM314" s="54"/>
      <c r="AXN314" s="54"/>
      <c r="AXO314" s="54"/>
      <c r="AXP314" s="54"/>
      <c r="AXQ314" s="54"/>
      <c r="AXR314" s="54"/>
      <c r="AXS314" s="54"/>
      <c r="AXT314" s="54"/>
      <c r="AXU314" s="54"/>
      <c r="AXV314" s="54"/>
      <c r="AXW314" s="54"/>
      <c r="AXX314" s="54"/>
      <c r="AXY314" s="54"/>
      <c r="AXZ314" s="54"/>
      <c r="AYA314" s="54"/>
      <c r="AYB314" s="54"/>
      <c r="AYC314" s="54"/>
      <c r="AYD314" s="54"/>
      <c r="AYE314" s="54"/>
      <c r="AYF314" s="54"/>
      <c r="AYG314" s="54"/>
      <c r="AYH314" s="54"/>
      <c r="AYI314" s="54"/>
      <c r="AYJ314" s="54"/>
      <c r="AYK314" s="54"/>
      <c r="AYL314" s="54"/>
      <c r="AYM314" s="54"/>
      <c r="AYN314" s="54"/>
      <c r="AYO314" s="54"/>
      <c r="AYP314" s="54"/>
      <c r="AYQ314" s="54"/>
      <c r="AYR314" s="54"/>
      <c r="AYS314" s="54"/>
      <c r="AYT314" s="54"/>
      <c r="AYU314" s="54"/>
      <c r="AYV314" s="54"/>
      <c r="AYW314" s="54"/>
      <c r="AYX314" s="54"/>
      <c r="AYY314" s="54"/>
      <c r="AYZ314" s="54"/>
      <c r="AZA314" s="54"/>
      <c r="AZB314" s="54"/>
      <c r="AZC314" s="54"/>
      <c r="AZD314" s="54"/>
      <c r="AZE314" s="54"/>
      <c r="AZF314" s="54"/>
      <c r="AZG314" s="54"/>
      <c r="AZH314" s="54"/>
      <c r="AZI314" s="54"/>
      <c r="AZJ314" s="54"/>
      <c r="AZK314" s="54"/>
      <c r="AZL314" s="54"/>
      <c r="AZM314" s="54"/>
      <c r="AZN314" s="54"/>
      <c r="AZO314" s="54"/>
      <c r="AZP314" s="54"/>
      <c r="AZQ314" s="54"/>
      <c r="AZR314" s="54"/>
      <c r="AZS314" s="54"/>
      <c r="AZT314" s="54"/>
      <c r="AZU314" s="54"/>
      <c r="AZV314" s="54"/>
      <c r="AZW314" s="54"/>
      <c r="AZX314" s="54"/>
      <c r="AZY314" s="54"/>
      <c r="AZZ314" s="54"/>
      <c r="BAA314" s="54"/>
      <c r="BAB314" s="54"/>
      <c r="BAC314" s="54"/>
      <c r="BAD314" s="54"/>
      <c r="BAE314" s="54"/>
      <c r="BAF314" s="54"/>
      <c r="BAG314" s="54"/>
      <c r="BAH314" s="54"/>
      <c r="BAI314" s="54"/>
      <c r="BAJ314" s="54"/>
      <c r="BAK314" s="54"/>
      <c r="BAL314" s="54"/>
      <c r="BAM314" s="54"/>
      <c r="BAN314" s="54"/>
      <c r="BAO314" s="54"/>
      <c r="BAP314" s="54"/>
      <c r="BAQ314" s="54"/>
      <c r="BAR314" s="54"/>
      <c r="BAS314" s="54"/>
      <c r="BAT314" s="54"/>
      <c r="BAU314" s="54"/>
      <c r="BAV314" s="54"/>
      <c r="BAW314" s="54"/>
      <c r="BAX314" s="54"/>
      <c r="BAY314" s="54"/>
      <c r="BAZ314" s="54"/>
      <c r="BBA314" s="54"/>
      <c r="BBB314" s="54"/>
      <c r="BBC314" s="54"/>
      <c r="BBD314" s="54"/>
      <c r="BBE314" s="54"/>
      <c r="BBF314" s="54"/>
      <c r="BBG314" s="54"/>
      <c r="BBH314" s="54"/>
      <c r="BBI314" s="54"/>
      <c r="BBJ314" s="54"/>
      <c r="BBK314" s="54"/>
      <c r="BBL314" s="54"/>
      <c r="BBM314" s="54"/>
      <c r="BBN314" s="54"/>
      <c r="BBO314" s="54"/>
      <c r="BBP314" s="54"/>
      <c r="BBQ314" s="54"/>
      <c r="BBR314" s="54"/>
      <c r="BBS314" s="54"/>
      <c r="BBT314" s="54"/>
      <c r="BBU314" s="54"/>
      <c r="BBV314" s="54"/>
      <c r="BBW314" s="54"/>
      <c r="BBX314" s="54"/>
      <c r="BBY314" s="54"/>
      <c r="BBZ314" s="54"/>
      <c r="BCA314" s="54"/>
      <c r="BCB314" s="54"/>
      <c r="BCC314" s="54"/>
      <c r="BCD314" s="54"/>
      <c r="BCE314" s="54"/>
      <c r="BCF314" s="54"/>
      <c r="BCG314" s="54"/>
      <c r="BCH314" s="54"/>
      <c r="BCI314" s="54"/>
      <c r="BCJ314" s="54"/>
      <c r="BCK314" s="54"/>
      <c r="BCL314" s="54"/>
      <c r="BCM314" s="54"/>
      <c r="BCN314" s="54"/>
      <c r="BCO314" s="54"/>
      <c r="BCP314" s="54"/>
      <c r="BCQ314" s="54"/>
      <c r="BCR314" s="54"/>
      <c r="BCS314" s="54"/>
      <c r="BCT314" s="54"/>
      <c r="BCU314" s="54"/>
      <c r="BCV314" s="54"/>
      <c r="BCW314" s="54"/>
      <c r="BCX314" s="54"/>
      <c r="BCY314" s="54"/>
      <c r="BCZ314" s="54"/>
      <c r="BDA314" s="54"/>
      <c r="BDB314" s="54"/>
      <c r="BDC314" s="54"/>
      <c r="BDD314" s="54"/>
      <c r="BDE314" s="54"/>
      <c r="BDF314" s="54"/>
      <c r="BDG314" s="54"/>
      <c r="BDH314" s="54"/>
      <c r="BDI314" s="54"/>
      <c r="BDJ314" s="54"/>
      <c r="BDK314" s="54"/>
      <c r="BDL314" s="54"/>
      <c r="BDM314" s="54"/>
      <c r="BDN314" s="54"/>
      <c r="BDO314" s="54"/>
      <c r="BDP314" s="54"/>
      <c r="BDQ314" s="54"/>
      <c r="BDR314" s="54"/>
      <c r="BDS314" s="54"/>
      <c r="BDT314" s="54"/>
      <c r="BDU314" s="54"/>
      <c r="BDV314" s="54"/>
      <c r="BDW314" s="54"/>
      <c r="BDX314" s="54"/>
      <c r="BDY314" s="54"/>
      <c r="BDZ314" s="54"/>
      <c r="BEA314" s="54"/>
      <c r="BEB314" s="54"/>
      <c r="BEC314" s="54"/>
      <c r="BED314" s="54"/>
      <c r="BEE314" s="54"/>
      <c r="BEF314" s="54"/>
      <c r="BEG314" s="54"/>
      <c r="BEH314" s="54"/>
      <c r="BEI314" s="54"/>
      <c r="BEJ314" s="54"/>
      <c r="BEK314" s="54"/>
      <c r="BEL314" s="54"/>
      <c r="BEM314" s="54"/>
      <c r="BEN314" s="54"/>
      <c r="BEO314" s="54"/>
      <c r="BEP314" s="54"/>
      <c r="BEQ314" s="54"/>
      <c r="BER314" s="54"/>
      <c r="BES314" s="54"/>
      <c r="BET314" s="54"/>
      <c r="BEU314" s="54"/>
      <c r="BEV314" s="54"/>
      <c r="BEW314" s="54"/>
      <c r="BEX314" s="54"/>
      <c r="BEY314" s="54"/>
      <c r="BEZ314" s="54"/>
      <c r="BFA314" s="54"/>
      <c r="BFB314" s="54"/>
      <c r="BFC314" s="54"/>
      <c r="BFD314" s="54"/>
      <c r="BFE314" s="54"/>
      <c r="BFF314" s="54"/>
      <c r="BFG314" s="54"/>
      <c r="BFH314" s="54"/>
      <c r="BFI314" s="54"/>
      <c r="BFJ314" s="54"/>
      <c r="BFK314" s="54"/>
      <c r="BFL314" s="54"/>
      <c r="BFM314" s="54"/>
      <c r="BFN314" s="54"/>
      <c r="BFO314" s="54"/>
      <c r="BFP314" s="54"/>
      <c r="BFQ314" s="54"/>
      <c r="BFR314" s="54"/>
      <c r="BFS314" s="54"/>
      <c r="BFT314" s="54"/>
      <c r="BFU314" s="54"/>
      <c r="BFV314" s="54"/>
      <c r="BFW314" s="54"/>
      <c r="BFX314" s="54"/>
      <c r="BFY314" s="54"/>
      <c r="BFZ314" s="54"/>
      <c r="BGA314" s="54"/>
      <c r="BGB314" s="54"/>
      <c r="BGC314" s="54"/>
      <c r="BGD314" s="54"/>
      <c r="BGE314" s="54"/>
      <c r="BGF314" s="54"/>
      <c r="BGG314" s="54"/>
      <c r="BGH314" s="54"/>
      <c r="BGI314" s="54"/>
      <c r="BGJ314" s="54"/>
      <c r="BGK314" s="54"/>
      <c r="BGL314" s="54"/>
      <c r="BGM314" s="54"/>
      <c r="BGN314" s="54"/>
      <c r="BGO314" s="54"/>
      <c r="BGP314" s="54"/>
      <c r="BGQ314" s="54"/>
      <c r="BGR314" s="54"/>
      <c r="BGS314" s="54"/>
      <c r="BGT314" s="54"/>
      <c r="BGU314" s="54"/>
      <c r="BGV314" s="54"/>
      <c r="BGW314" s="54"/>
      <c r="BGX314" s="54"/>
      <c r="BGY314" s="54"/>
      <c r="BGZ314" s="54"/>
      <c r="BHA314" s="54"/>
      <c r="BHB314" s="54"/>
      <c r="BHC314" s="54"/>
      <c r="BHD314" s="54"/>
      <c r="BHE314" s="54"/>
      <c r="BHF314" s="54"/>
      <c r="BHG314" s="54"/>
      <c r="BHH314" s="54"/>
      <c r="BHI314" s="54"/>
      <c r="BHJ314" s="54"/>
      <c r="BHK314" s="54"/>
      <c r="BHL314" s="54"/>
      <c r="BHM314" s="54"/>
      <c r="BHN314" s="54"/>
      <c r="BHO314" s="54"/>
      <c r="BHP314" s="54"/>
      <c r="BHQ314" s="54"/>
      <c r="BHR314" s="54"/>
      <c r="BHS314" s="54"/>
      <c r="BHT314" s="54"/>
      <c r="BHU314" s="54"/>
      <c r="BHV314" s="54"/>
      <c r="BHW314" s="54"/>
      <c r="BHX314" s="54"/>
      <c r="BHY314" s="54"/>
      <c r="BHZ314" s="54"/>
      <c r="BIA314" s="54"/>
      <c r="BIB314" s="54"/>
      <c r="BIC314" s="54"/>
      <c r="BID314" s="54"/>
      <c r="BIE314" s="54"/>
      <c r="BIF314" s="54"/>
      <c r="BIG314" s="54"/>
      <c r="BIH314" s="54"/>
      <c r="BII314" s="54"/>
      <c r="BIJ314" s="54"/>
      <c r="BIK314" s="54"/>
      <c r="BIL314" s="54"/>
      <c r="BIM314" s="54"/>
      <c r="BIN314" s="54"/>
      <c r="BIO314" s="54"/>
      <c r="BIP314" s="54"/>
      <c r="BIQ314" s="54"/>
      <c r="BIR314" s="54"/>
      <c r="BIS314" s="54"/>
      <c r="BIT314" s="54"/>
      <c r="BIU314" s="54"/>
      <c r="BIV314" s="54"/>
      <c r="BIW314" s="54"/>
      <c r="BIX314" s="54"/>
      <c r="BIY314" s="54"/>
      <c r="BIZ314" s="54"/>
      <c r="BJA314" s="54"/>
      <c r="BJB314" s="54"/>
      <c r="BJC314" s="54"/>
      <c r="BJD314" s="54"/>
      <c r="BJE314" s="54"/>
      <c r="BJF314" s="54"/>
      <c r="BJG314" s="54"/>
      <c r="BJH314" s="54"/>
      <c r="BJI314" s="54"/>
      <c r="BJJ314" s="54"/>
      <c r="BJK314" s="54"/>
      <c r="BJL314" s="54"/>
      <c r="BJM314" s="54"/>
      <c r="BJN314" s="54"/>
      <c r="BJO314" s="54"/>
      <c r="BJP314" s="54"/>
      <c r="BJQ314" s="54"/>
      <c r="BJR314" s="54"/>
      <c r="BJS314" s="54"/>
      <c r="BJT314" s="54"/>
      <c r="BJU314" s="54"/>
      <c r="BJV314" s="54"/>
      <c r="BJW314" s="54"/>
      <c r="BJX314" s="54"/>
      <c r="BJY314" s="54"/>
      <c r="BJZ314" s="54"/>
      <c r="BKA314" s="54"/>
      <c r="BKB314" s="54"/>
      <c r="BKC314" s="54"/>
      <c r="BKD314" s="54"/>
      <c r="BKE314" s="54"/>
      <c r="BKF314" s="54"/>
      <c r="BKG314" s="54"/>
      <c r="BKH314" s="54"/>
      <c r="BKI314" s="54"/>
      <c r="BKJ314" s="54"/>
      <c r="BKK314" s="54"/>
      <c r="BKL314" s="54"/>
      <c r="BKM314" s="54"/>
      <c r="BKN314" s="54"/>
      <c r="BKO314" s="54"/>
      <c r="BKP314" s="54"/>
      <c r="BKQ314" s="54"/>
      <c r="BKR314" s="54"/>
      <c r="BKS314" s="54"/>
      <c r="BKT314" s="54"/>
      <c r="BKU314" s="54"/>
      <c r="BKV314" s="54"/>
      <c r="BKW314" s="54"/>
      <c r="BKX314" s="54"/>
      <c r="BKY314" s="54"/>
      <c r="BKZ314" s="54"/>
      <c r="BLA314" s="54"/>
      <c r="BLB314" s="54"/>
      <c r="BLC314" s="54"/>
      <c r="BLD314" s="54"/>
      <c r="BLE314" s="54"/>
      <c r="BLF314" s="54"/>
      <c r="BLG314" s="54"/>
      <c r="BLH314" s="54"/>
      <c r="BLI314" s="54"/>
      <c r="BLJ314" s="54"/>
      <c r="BLK314" s="54"/>
      <c r="BLL314" s="54"/>
      <c r="BLM314" s="54"/>
      <c r="BLN314" s="54"/>
      <c r="BLO314" s="54"/>
      <c r="BLP314" s="54"/>
      <c r="BLQ314" s="54"/>
      <c r="BLR314" s="54"/>
      <c r="BLS314" s="54"/>
      <c r="BLT314" s="54"/>
      <c r="BLU314" s="54"/>
      <c r="BLV314" s="54"/>
      <c r="BLW314" s="54"/>
      <c r="BLX314" s="54"/>
      <c r="BLY314" s="54"/>
      <c r="BLZ314" s="54"/>
      <c r="BMA314" s="54"/>
      <c r="BMB314" s="54"/>
      <c r="BMC314" s="54"/>
      <c r="BMD314" s="54"/>
      <c r="BME314" s="54"/>
      <c r="BMF314" s="54"/>
      <c r="BMG314" s="54"/>
      <c r="BMH314" s="54"/>
      <c r="BMI314" s="54"/>
      <c r="BMJ314" s="54"/>
      <c r="BMK314" s="54"/>
      <c r="BML314" s="54"/>
      <c r="BMM314" s="54"/>
      <c r="BMN314" s="54"/>
      <c r="BMO314" s="54"/>
      <c r="BMP314" s="54"/>
      <c r="BMQ314" s="54"/>
      <c r="BMR314" s="54"/>
      <c r="BMS314" s="54"/>
      <c r="BMT314" s="54"/>
      <c r="BMU314" s="54"/>
      <c r="BMV314" s="54"/>
      <c r="BMW314" s="54"/>
      <c r="BMX314" s="54"/>
      <c r="BMY314" s="54"/>
      <c r="BMZ314" s="54"/>
      <c r="BNA314" s="54"/>
      <c r="BNB314" s="54"/>
      <c r="BNC314" s="54"/>
      <c r="BND314" s="54"/>
      <c r="BNE314" s="54"/>
      <c r="BNF314" s="54"/>
      <c r="BNG314" s="54"/>
      <c r="BNH314" s="54"/>
      <c r="BNI314" s="54"/>
      <c r="BNJ314" s="54"/>
      <c r="BNK314" s="54"/>
      <c r="BNL314" s="54"/>
      <c r="BNM314" s="54"/>
      <c r="BNN314" s="54"/>
      <c r="BNO314" s="54"/>
      <c r="BNP314" s="54"/>
      <c r="BNQ314" s="54"/>
      <c r="BNR314" s="54"/>
      <c r="BNS314" s="54"/>
      <c r="BNT314" s="54"/>
      <c r="BNU314" s="54"/>
      <c r="BNV314" s="54"/>
      <c r="BNW314" s="54"/>
      <c r="BNX314" s="54"/>
      <c r="BNY314" s="54"/>
      <c r="BNZ314" s="54"/>
      <c r="BOA314" s="54"/>
      <c r="BOB314" s="54"/>
      <c r="BOC314" s="54"/>
      <c r="BOD314" s="54"/>
      <c r="BOE314" s="54"/>
      <c r="BOF314" s="54"/>
      <c r="BOG314" s="54"/>
      <c r="BOH314" s="54"/>
      <c r="BOI314" s="54"/>
      <c r="BOJ314" s="54"/>
      <c r="BOK314" s="54"/>
      <c r="BOL314" s="54"/>
      <c r="BOM314" s="54"/>
      <c r="BON314" s="54"/>
      <c r="BOO314" s="54"/>
      <c r="BOP314" s="54"/>
      <c r="BOQ314" s="54"/>
      <c r="BOR314" s="54"/>
      <c r="BOS314" s="54"/>
      <c r="BOT314" s="54"/>
      <c r="BOU314" s="54"/>
      <c r="BOV314" s="54"/>
      <c r="BOW314" s="54"/>
      <c r="BOX314" s="54"/>
      <c r="BOY314" s="54"/>
      <c r="BOZ314" s="54"/>
      <c r="BPA314" s="54"/>
      <c r="BPB314" s="54"/>
      <c r="BPC314" s="54"/>
      <c r="BPD314" s="54"/>
      <c r="BPE314" s="54"/>
      <c r="BPF314" s="54"/>
      <c r="BPG314" s="54"/>
      <c r="BPH314" s="54"/>
      <c r="BPI314" s="54"/>
      <c r="BPJ314" s="54"/>
      <c r="BPK314" s="54"/>
      <c r="BPL314" s="54"/>
      <c r="BPM314" s="54"/>
      <c r="BPN314" s="54"/>
      <c r="BPO314" s="54"/>
      <c r="BPP314" s="54"/>
      <c r="BPQ314" s="54"/>
      <c r="BPR314" s="54"/>
      <c r="BPS314" s="54"/>
      <c r="BPT314" s="54"/>
      <c r="BPU314" s="54"/>
      <c r="BPV314" s="54"/>
      <c r="BPW314" s="54"/>
      <c r="BPX314" s="54"/>
      <c r="BPY314" s="54"/>
      <c r="BPZ314" s="54"/>
      <c r="BQA314" s="54"/>
      <c r="BQB314" s="54"/>
      <c r="BQC314" s="54"/>
      <c r="BQD314" s="54"/>
      <c r="BQE314" s="54"/>
      <c r="BQF314" s="54"/>
      <c r="BQG314" s="54"/>
      <c r="BQH314" s="54"/>
      <c r="BQI314" s="54"/>
      <c r="BQJ314" s="54"/>
      <c r="BQK314" s="54"/>
      <c r="BQL314" s="54"/>
      <c r="BQM314" s="54"/>
      <c r="BQN314" s="54"/>
      <c r="BQO314" s="54"/>
      <c r="BQP314" s="54"/>
      <c r="BQQ314" s="54"/>
      <c r="BQR314" s="54"/>
      <c r="BQS314" s="54"/>
      <c r="BQT314" s="54"/>
      <c r="BQU314" s="54"/>
      <c r="BQV314" s="54"/>
      <c r="BQW314" s="54"/>
      <c r="BQX314" s="54"/>
      <c r="BQY314" s="54"/>
      <c r="BQZ314" s="54"/>
      <c r="BRA314" s="54"/>
      <c r="BRB314" s="54"/>
      <c r="BRC314" s="54"/>
      <c r="BRD314" s="54"/>
      <c r="BRE314" s="54"/>
      <c r="BRF314" s="54"/>
      <c r="BRG314" s="54"/>
      <c r="BRH314" s="54"/>
      <c r="BRI314" s="54"/>
      <c r="BRJ314" s="54"/>
      <c r="BRK314" s="54"/>
      <c r="BRL314" s="54"/>
      <c r="BRM314" s="54"/>
      <c r="BRN314" s="54"/>
      <c r="BRO314" s="54"/>
      <c r="BRP314" s="54"/>
      <c r="BRQ314" s="54"/>
      <c r="BRR314" s="54"/>
      <c r="BRS314" s="54"/>
      <c r="BRT314" s="54"/>
      <c r="BRU314" s="54"/>
      <c r="BRV314" s="54"/>
      <c r="BRW314" s="54"/>
      <c r="BRX314" s="54"/>
      <c r="BRY314" s="54"/>
      <c r="BRZ314" s="54"/>
      <c r="BSA314" s="54"/>
      <c r="BSB314" s="54"/>
      <c r="BSC314" s="54"/>
      <c r="BSD314" s="54"/>
      <c r="BSE314" s="54"/>
      <c r="BSF314" s="54"/>
      <c r="BSG314" s="54"/>
      <c r="BSH314" s="54"/>
      <c r="BSI314" s="54"/>
      <c r="BSJ314" s="54"/>
      <c r="BSK314" s="54"/>
      <c r="BSL314" s="54"/>
      <c r="BSM314" s="54"/>
      <c r="BSN314" s="54"/>
      <c r="BSO314" s="54"/>
      <c r="BSP314" s="54"/>
      <c r="BSQ314" s="54"/>
      <c r="BSR314" s="54"/>
      <c r="BSS314" s="54"/>
      <c r="BST314" s="54"/>
      <c r="BSU314" s="54"/>
      <c r="BSV314" s="54"/>
      <c r="BSW314" s="54"/>
      <c r="BSX314" s="54"/>
      <c r="BSY314" s="54"/>
      <c r="BSZ314" s="54"/>
      <c r="BTA314" s="54"/>
      <c r="BTB314" s="54"/>
      <c r="BTC314" s="54"/>
      <c r="BTD314" s="54"/>
      <c r="BTE314" s="54"/>
      <c r="BTF314" s="54"/>
      <c r="BTG314" s="54"/>
      <c r="BTH314" s="54"/>
      <c r="BTI314" s="54"/>
      <c r="BTJ314" s="54"/>
      <c r="BTK314" s="54"/>
      <c r="BTL314" s="54"/>
      <c r="BTM314" s="54"/>
      <c r="BTN314" s="54"/>
      <c r="BTO314" s="54"/>
      <c r="BTP314" s="54"/>
      <c r="BTQ314" s="54"/>
      <c r="BTR314" s="54"/>
      <c r="BTS314" s="54"/>
      <c r="BTT314" s="54"/>
      <c r="BTU314" s="54"/>
      <c r="BTV314" s="54"/>
      <c r="BTW314" s="54"/>
      <c r="BTX314" s="54"/>
      <c r="BTY314" s="54"/>
      <c r="BTZ314" s="54"/>
      <c r="BUA314" s="54"/>
      <c r="BUB314" s="54"/>
      <c r="BUC314" s="54"/>
      <c r="BUD314" s="54"/>
      <c r="BUE314" s="54"/>
      <c r="BUF314" s="54"/>
      <c r="BUG314" s="54"/>
      <c r="BUH314" s="54"/>
      <c r="BUI314" s="54"/>
      <c r="BUJ314" s="54"/>
      <c r="BUK314" s="54"/>
      <c r="BUL314" s="54"/>
      <c r="BUM314" s="54"/>
      <c r="BUN314" s="54"/>
      <c r="BUO314" s="54"/>
      <c r="BUP314" s="54"/>
      <c r="BUQ314" s="54"/>
      <c r="BUR314" s="54"/>
      <c r="BUS314" s="54"/>
      <c r="BUT314" s="54"/>
      <c r="BUU314" s="54"/>
      <c r="BUV314" s="54"/>
      <c r="BUW314" s="54"/>
      <c r="BUX314" s="54"/>
      <c r="BUY314" s="54"/>
      <c r="BUZ314" s="54"/>
      <c r="BVA314" s="54"/>
      <c r="BVB314" s="54"/>
      <c r="BVC314" s="54"/>
      <c r="BVD314" s="54"/>
      <c r="BVE314" s="54"/>
      <c r="BVF314" s="54"/>
      <c r="BVG314" s="54"/>
      <c r="BVH314" s="54"/>
      <c r="BVI314" s="54"/>
      <c r="BVJ314" s="54"/>
      <c r="BVK314" s="54"/>
      <c r="BVL314" s="54"/>
      <c r="BVM314" s="54"/>
      <c r="BVN314" s="54"/>
      <c r="BVO314" s="54"/>
      <c r="BVP314" s="54"/>
      <c r="BVQ314" s="54"/>
      <c r="BVR314" s="54"/>
      <c r="BVS314" s="54"/>
      <c r="BVT314" s="54"/>
      <c r="BVU314" s="54"/>
      <c r="BVV314" s="54"/>
      <c r="BVW314" s="54"/>
      <c r="BVX314" s="54"/>
      <c r="BVY314" s="54"/>
      <c r="BVZ314" s="54"/>
      <c r="BWA314" s="54"/>
      <c r="BWB314" s="54"/>
      <c r="BWC314" s="54"/>
      <c r="BWD314" s="54"/>
      <c r="BWE314" s="54"/>
      <c r="BWF314" s="54"/>
      <c r="BWG314" s="54"/>
      <c r="BWH314" s="54"/>
      <c r="BWI314" s="54"/>
      <c r="BWJ314" s="54"/>
      <c r="BWK314" s="54"/>
      <c r="BWL314" s="54"/>
      <c r="BWM314" s="54"/>
      <c r="BWN314" s="54"/>
      <c r="BWO314" s="54"/>
      <c r="BWP314" s="54"/>
      <c r="BWQ314" s="54"/>
      <c r="BWR314" s="54"/>
      <c r="BWS314" s="54"/>
      <c r="BWT314" s="54"/>
      <c r="BWU314" s="54"/>
      <c r="BWV314" s="54"/>
      <c r="BWW314" s="54"/>
      <c r="BWX314" s="54"/>
      <c r="BWY314" s="54"/>
      <c r="BWZ314" s="54"/>
      <c r="BXA314" s="54"/>
      <c r="BXB314" s="54"/>
      <c r="BXC314" s="54"/>
      <c r="BXD314" s="54"/>
      <c r="BXE314" s="54"/>
      <c r="BXF314" s="54"/>
      <c r="BXG314" s="54"/>
      <c r="BXH314" s="54"/>
      <c r="BXI314" s="54"/>
      <c r="BXJ314" s="54"/>
      <c r="BXK314" s="54"/>
      <c r="BXL314" s="54"/>
      <c r="BXM314" s="54"/>
      <c r="BXN314" s="54"/>
      <c r="BXO314" s="54"/>
      <c r="BXP314" s="54"/>
      <c r="BXQ314" s="54"/>
      <c r="BXR314" s="54"/>
      <c r="BXS314" s="54"/>
      <c r="BXT314" s="54"/>
      <c r="BXU314" s="54"/>
      <c r="BXV314" s="54"/>
      <c r="BXW314" s="54"/>
      <c r="BXX314" s="54"/>
      <c r="BXY314" s="54"/>
      <c r="BXZ314" s="54"/>
      <c r="BYA314" s="54"/>
      <c r="BYB314" s="54"/>
      <c r="BYC314" s="54"/>
      <c r="BYD314" s="54"/>
      <c r="BYE314" s="54"/>
      <c r="BYF314" s="54"/>
      <c r="BYG314" s="54"/>
      <c r="BYH314" s="54"/>
      <c r="BYI314" s="54"/>
      <c r="BYJ314" s="54"/>
      <c r="BYK314" s="54"/>
      <c r="BYL314" s="54"/>
      <c r="BYM314" s="54"/>
      <c r="BYN314" s="54"/>
      <c r="BYO314" s="54"/>
      <c r="BYP314" s="54"/>
      <c r="BYQ314" s="54"/>
      <c r="BYR314" s="54"/>
      <c r="BYS314" s="54"/>
      <c r="BYT314" s="54"/>
      <c r="BYU314" s="54"/>
      <c r="BYV314" s="54"/>
      <c r="BYW314" s="54"/>
      <c r="BYX314" s="54"/>
      <c r="BYY314" s="54"/>
      <c r="BYZ314" s="54"/>
      <c r="BZA314" s="54"/>
      <c r="BZB314" s="54"/>
      <c r="BZC314" s="54"/>
      <c r="BZD314" s="54"/>
      <c r="BZE314" s="54"/>
      <c r="BZF314" s="54"/>
      <c r="BZG314" s="54"/>
      <c r="BZH314" s="54"/>
      <c r="BZI314" s="54"/>
      <c r="BZJ314" s="54"/>
      <c r="BZK314" s="54"/>
      <c r="BZL314" s="54"/>
      <c r="BZM314" s="54"/>
      <c r="BZN314" s="54"/>
      <c r="BZO314" s="54"/>
      <c r="BZP314" s="54"/>
      <c r="BZQ314" s="54"/>
      <c r="BZR314" s="54"/>
      <c r="BZS314" s="54"/>
      <c r="BZT314" s="54"/>
      <c r="BZU314" s="54"/>
      <c r="BZV314" s="54"/>
      <c r="BZW314" s="54"/>
      <c r="BZX314" s="54"/>
      <c r="BZY314" s="54"/>
      <c r="BZZ314" s="54"/>
      <c r="CAA314" s="54"/>
      <c r="CAB314" s="54"/>
      <c r="CAC314" s="54"/>
      <c r="CAD314" s="54"/>
      <c r="CAE314" s="54"/>
      <c r="CAF314" s="54"/>
      <c r="CAG314" s="54"/>
      <c r="CAH314" s="54"/>
      <c r="CAI314" s="54"/>
      <c r="CAJ314" s="54"/>
      <c r="CAK314" s="54"/>
      <c r="CAL314" s="54"/>
      <c r="CAM314" s="54"/>
      <c r="CAN314" s="54"/>
      <c r="CAO314" s="54"/>
      <c r="CAP314" s="54"/>
      <c r="CAQ314" s="54"/>
      <c r="CAR314" s="54"/>
      <c r="CAS314" s="54"/>
      <c r="CAT314" s="54"/>
      <c r="CAU314" s="54"/>
      <c r="CAV314" s="54"/>
      <c r="CAW314" s="54"/>
      <c r="CAX314" s="54"/>
      <c r="CAY314" s="54"/>
      <c r="CAZ314" s="54"/>
      <c r="CBA314" s="54"/>
      <c r="CBB314" s="54"/>
      <c r="CBC314" s="54"/>
      <c r="CBD314" s="54"/>
      <c r="CBE314" s="54"/>
      <c r="CBF314" s="54"/>
      <c r="CBG314" s="54"/>
      <c r="CBH314" s="54"/>
      <c r="CBI314" s="54"/>
      <c r="CBJ314" s="54"/>
      <c r="CBK314" s="54"/>
      <c r="CBL314" s="54"/>
      <c r="CBM314" s="54"/>
      <c r="CBN314" s="54"/>
      <c r="CBO314" s="54"/>
      <c r="CBP314" s="54"/>
      <c r="CBQ314" s="54"/>
      <c r="CBR314" s="54"/>
      <c r="CBS314" s="54"/>
      <c r="CBT314" s="54"/>
      <c r="CBU314" s="54"/>
      <c r="CBV314" s="54"/>
      <c r="CBW314" s="54"/>
      <c r="CBX314" s="54"/>
      <c r="CBY314" s="54"/>
      <c r="CBZ314" s="54"/>
      <c r="CCA314" s="54"/>
      <c r="CCB314" s="54"/>
      <c r="CCC314" s="54"/>
      <c r="CCD314" s="54"/>
      <c r="CCE314" s="54"/>
      <c r="CCF314" s="54"/>
      <c r="CCG314" s="54"/>
      <c r="CCH314" s="54"/>
      <c r="CCI314" s="54"/>
      <c r="CCJ314" s="54"/>
      <c r="CCK314" s="54"/>
      <c r="CCL314" s="54"/>
      <c r="CCM314" s="54"/>
      <c r="CCN314" s="54"/>
      <c r="CCO314" s="54"/>
      <c r="CCP314" s="54"/>
      <c r="CCQ314" s="54"/>
      <c r="CCR314" s="54"/>
      <c r="CCS314" s="54"/>
      <c r="CCT314" s="54"/>
      <c r="CCU314" s="54"/>
      <c r="CCV314" s="54"/>
      <c r="CCW314" s="54"/>
      <c r="CCX314" s="54"/>
      <c r="CCY314" s="54"/>
      <c r="CCZ314" s="54"/>
      <c r="CDA314" s="54"/>
      <c r="CDB314" s="54"/>
      <c r="CDC314" s="54"/>
      <c r="CDD314" s="54"/>
      <c r="CDE314" s="54"/>
      <c r="CDF314" s="54"/>
      <c r="CDG314" s="54"/>
      <c r="CDH314" s="54"/>
      <c r="CDI314" s="54"/>
      <c r="CDJ314" s="54"/>
      <c r="CDK314" s="54"/>
      <c r="CDL314" s="54"/>
      <c r="CDM314" s="54"/>
      <c r="CDN314" s="54"/>
      <c r="CDO314" s="54"/>
      <c r="CDP314" s="54"/>
      <c r="CDQ314" s="54"/>
      <c r="CDR314" s="54"/>
      <c r="CDS314" s="54"/>
      <c r="CDT314" s="54"/>
      <c r="CDU314" s="54"/>
      <c r="CDV314" s="54"/>
      <c r="CDW314" s="54"/>
      <c r="CDX314" s="54"/>
      <c r="CDY314" s="54"/>
      <c r="CDZ314" s="54"/>
      <c r="CEA314" s="54"/>
      <c r="CEB314" s="54"/>
      <c r="CEC314" s="54"/>
      <c r="CED314" s="54"/>
      <c r="CEE314" s="54"/>
      <c r="CEF314" s="54"/>
      <c r="CEG314" s="54"/>
      <c r="CEH314" s="54"/>
      <c r="CEI314" s="54"/>
      <c r="CEJ314" s="54"/>
      <c r="CEK314" s="54"/>
      <c r="CEL314" s="54"/>
      <c r="CEM314" s="54"/>
      <c r="CEN314" s="54"/>
      <c r="CEO314" s="54"/>
      <c r="CEP314" s="54"/>
      <c r="CEQ314" s="54"/>
      <c r="CER314" s="54"/>
      <c r="CES314" s="54"/>
      <c r="CET314" s="54"/>
      <c r="CEU314" s="54"/>
      <c r="CEV314" s="54"/>
      <c r="CEW314" s="54"/>
      <c r="CEX314" s="54"/>
      <c r="CEY314" s="54"/>
      <c r="CEZ314" s="54"/>
      <c r="CFA314" s="54"/>
      <c r="CFB314" s="54"/>
      <c r="CFC314" s="54"/>
      <c r="CFD314" s="54"/>
      <c r="CFE314" s="54"/>
      <c r="CFF314" s="54"/>
      <c r="CFG314" s="54"/>
      <c r="CFH314" s="54"/>
      <c r="CFI314" s="54"/>
      <c r="CFJ314" s="54"/>
      <c r="CFK314" s="54"/>
      <c r="CFL314" s="54"/>
      <c r="CFM314" s="54"/>
      <c r="CFN314" s="54"/>
      <c r="CFO314" s="54"/>
      <c r="CFP314" s="54"/>
      <c r="CFQ314" s="54"/>
      <c r="CFR314" s="54"/>
      <c r="CFS314" s="54"/>
      <c r="CFT314" s="54"/>
      <c r="CFU314" s="54"/>
      <c r="CFV314" s="54"/>
      <c r="CFW314" s="54"/>
      <c r="CFX314" s="54"/>
      <c r="CFY314" s="54"/>
      <c r="CFZ314" s="54"/>
      <c r="CGA314" s="54"/>
      <c r="CGB314" s="54"/>
      <c r="CGC314" s="54"/>
      <c r="CGD314" s="54"/>
      <c r="CGE314" s="54"/>
      <c r="CGF314" s="54"/>
      <c r="CGG314" s="54"/>
      <c r="CGH314" s="54"/>
      <c r="CGI314" s="54"/>
      <c r="CGJ314" s="54"/>
      <c r="CGK314" s="54"/>
      <c r="CGL314" s="54"/>
      <c r="CGM314" s="54"/>
      <c r="CGN314" s="54"/>
      <c r="CGO314" s="54"/>
      <c r="CGP314" s="54"/>
      <c r="CGQ314" s="54"/>
      <c r="CGR314" s="54"/>
      <c r="CGS314" s="54"/>
      <c r="CGT314" s="54"/>
      <c r="CGU314" s="54"/>
      <c r="CGV314" s="54"/>
      <c r="CGW314" s="54"/>
      <c r="CGX314" s="54"/>
      <c r="CGY314" s="54"/>
      <c r="CGZ314" s="54"/>
      <c r="CHA314" s="54"/>
      <c r="CHB314" s="54"/>
      <c r="CHC314" s="54"/>
      <c r="CHD314" s="54"/>
      <c r="CHE314" s="54"/>
      <c r="CHF314" s="54"/>
      <c r="CHG314" s="54"/>
      <c r="CHH314" s="54"/>
      <c r="CHI314" s="54"/>
      <c r="CHJ314" s="54"/>
      <c r="CHK314" s="54"/>
      <c r="CHL314" s="54"/>
      <c r="CHM314" s="54"/>
      <c r="CHN314" s="54"/>
      <c r="CHO314" s="54"/>
      <c r="CHP314" s="54"/>
      <c r="CHQ314" s="54"/>
      <c r="CHR314" s="54"/>
      <c r="CHS314" s="54"/>
      <c r="CHT314" s="54"/>
      <c r="CHU314" s="54"/>
      <c r="CHV314" s="54"/>
      <c r="CHW314" s="54"/>
      <c r="CHX314" s="54"/>
      <c r="CHY314" s="54"/>
      <c r="CHZ314" s="54"/>
      <c r="CIA314" s="54"/>
      <c r="CIB314" s="54"/>
      <c r="CIC314" s="54"/>
      <c r="CID314" s="54"/>
      <c r="CIE314" s="54"/>
      <c r="CIF314" s="54"/>
      <c r="CIG314" s="54"/>
      <c r="CIH314" s="54"/>
      <c r="CII314" s="54"/>
      <c r="CIJ314" s="54"/>
      <c r="CIK314" s="54"/>
      <c r="CIL314" s="54"/>
      <c r="CIM314" s="54"/>
      <c r="CIN314" s="54"/>
      <c r="CIO314" s="54"/>
      <c r="CIP314" s="54"/>
      <c r="CIQ314" s="54"/>
      <c r="CIR314" s="54"/>
      <c r="CIS314" s="54"/>
      <c r="CIT314" s="54"/>
      <c r="CIU314" s="54"/>
      <c r="CIV314" s="54"/>
      <c r="CIW314" s="54"/>
      <c r="CIX314" s="54"/>
      <c r="CIY314" s="54"/>
      <c r="CIZ314" s="54"/>
      <c r="CJA314" s="54"/>
      <c r="CJB314" s="54"/>
      <c r="CJC314" s="54"/>
      <c r="CJD314" s="54"/>
      <c r="CJE314" s="54"/>
      <c r="CJF314" s="54"/>
      <c r="CJG314" s="54"/>
      <c r="CJH314" s="54"/>
      <c r="CJI314" s="54"/>
      <c r="CJJ314" s="54"/>
      <c r="CJK314" s="54"/>
      <c r="CJL314" s="54"/>
      <c r="CJM314" s="54"/>
      <c r="CJN314" s="54"/>
      <c r="CJO314" s="54"/>
      <c r="CJP314" s="54"/>
      <c r="CJQ314" s="54"/>
      <c r="CJR314" s="54"/>
      <c r="CJS314" s="54"/>
      <c r="CJT314" s="54"/>
      <c r="CJU314" s="54"/>
      <c r="CJV314" s="54"/>
      <c r="CJW314" s="54"/>
      <c r="CJX314" s="54"/>
      <c r="CJY314" s="54"/>
      <c r="CJZ314" s="54"/>
      <c r="CKA314" s="54"/>
      <c r="CKB314" s="54"/>
      <c r="CKC314" s="54"/>
      <c r="CKD314" s="54"/>
      <c r="CKE314" s="54"/>
      <c r="CKF314" s="54"/>
      <c r="CKG314" s="54"/>
      <c r="CKH314" s="54"/>
      <c r="CKI314" s="54"/>
      <c r="CKJ314" s="54"/>
      <c r="CKK314" s="54"/>
      <c r="CKL314" s="54"/>
      <c r="CKM314" s="54"/>
      <c r="CKN314" s="54"/>
      <c r="CKO314" s="54"/>
      <c r="CKP314" s="54"/>
      <c r="CKQ314" s="54"/>
      <c r="CKR314" s="54"/>
      <c r="CKS314" s="54"/>
      <c r="CKT314" s="54"/>
      <c r="CKU314" s="54"/>
      <c r="CKV314" s="54"/>
      <c r="CKW314" s="54"/>
      <c r="CKX314" s="54"/>
      <c r="CKY314" s="54"/>
      <c r="CKZ314" s="54"/>
      <c r="CLA314" s="54"/>
      <c r="CLB314" s="54"/>
      <c r="CLC314" s="54"/>
      <c r="CLD314" s="54"/>
      <c r="CLE314" s="54"/>
      <c r="CLF314" s="54"/>
      <c r="CLG314" s="54"/>
      <c r="CLH314" s="54"/>
      <c r="CLI314" s="54"/>
      <c r="CLJ314" s="54"/>
      <c r="CLK314" s="54"/>
      <c r="CLL314" s="54"/>
      <c r="CLM314" s="54"/>
      <c r="CLN314" s="54"/>
      <c r="CLO314" s="54"/>
      <c r="CLP314" s="54"/>
      <c r="CLQ314" s="54"/>
      <c r="CLR314" s="54"/>
      <c r="CLS314" s="54"/>
      <c r="CLT314" s="54"/>
      <c r="CLU314" s="54"/>
      <c r="CLV314" s="54"/>
      <c r="CLW314" s="54"/>
      <c r="CLX314" s="54"/>
      <c r="CLY314" s="54"/>
      <c r="CLZ314" s="54"/>
      <c r="CMA314" s="54"/>
      <c r="CMB314" s="54"/>
      <c r="CMC314" s="54"/>
      <c r="CMD314" s="54"/>
      <c r="CME314" s="54"/>
      <c r="CMF314" s="54"/>
      <c r="CMG314" s="54"/>
      <c r="CMH314" s="54"/>
      <c r="CMI314" s="54"/>
      <c r="CMJ314" s="54"/>
      <c r="CMK314" s="54"/>
      <c r="CML314" s="54"/>
      <c r="CMM314" s="54"/>
      <c r="CMN314" s="54"/>
      <c r="CMO314" s="54"/>
      <c r="CMP314" s="54"/>
      <c r="CMQ314" s="54"/>
      <c r="CMR314" s="54"/>
      <c r="CMS314" s="54"/>
      <c r="CMT314" s="54"/>
      <c r="CMU314" s="54"/>
      <c r="CMV314" s="54"/>
      <c r="CMW314" s="54"/>
      <c r="CMX314" s="54"/>
      <c r="CMY314" s="54"/>
      <c r="CMZ314" s="54"/>
      <c r="CNA314" s="54"/>
      <c r="CNB314" s="54"/>
      <c r="CNC314" s="54"/>
      <c r="CND314" s="54"/>
      <c r="CNE314" s="54"/>
      <c r="CNF314" s="54"/>
      <c r="CNG314" s="54"/>
      <c r="CNH314" s="54"/>
      <c r="CNI314" s="54"/>
      <c r="CNJ314" s="54"/>
      <c r="CNK314" s="54"/>
      <c r="CNL314" s="54"/>
      <c r="CNM314" s="54"/>
      <c r="CNN314" s="54"/>
      <c r="CNO314" s="54"/>
      <c r="CNP314" s="54"/>
      <c r="CNQ314" s="54"/>
      <c r="CNR314" s="54"/>
      <c r="CNS314" s="54"/>
      <c r="CNT314" s="54"/>
      <c r="CNU314" s="54"/>
      <c r="CNV314" s="54"/>
      <c r="CNW314" s="54"/>
      <c r="CNX314" s="54"/>
      <c r="CNY314" s="54"/>
      <c r="CNZ314" s="54"/>
      <c r="COA314" s="54"/>
      <c r="COB314" s="54"/>
      <c r="COC314" s="54"/>
      <c r="COD314" s="54"/>
      <c r="COE314" s="54"/>
      <c r="COF314" s="54"/>
      <c r="COG314" s="54"/>
      <c r="COH314" s="54"/>
      <c r="COI314" s="54"/>
      <c r="COJ314" s="54"/>
      <c r="COK314" s="54"/>
      <c r="COL314" s="54"/>
      <c r="COM314" s="54"/>
      <c r="CON314" s="54"/>
      <c r="COO314" s="54"/>
      <c r="COP314" s="54"/>
      <c r="COQ314" s="54"/>
      <c r="COR314" s="54"/>
      <c r="COS314" s="54"/>
      <c r="COT314" s="54"/>
      <c r="COU314" s="54"/>
      <c r="COV314" s="54"/>
      <c r="COW314" s="54"/>
      <c r="COX314" s="54"/>
      <c r="COY314" s="54"/>
      <c r="COZ314" s="54"/>
      <c r="CPA314" s="54"/>
      <c r="CPB314" s="54"/>
      <c r="CPC314" s="54"/>
      <c r="CPD314" s="54"/>
      <c r="CPE314" s="54"/>
      <c r="CPF314" s="54"/>
      <c r="CPG314" s="54"/>
      <c r="CPH314" s="54"/>
      <c r="CPI314" s="54"/>
      <c r="CPJ314" s="54"/>
      <c r="CPK314" s="54"/>
      <c r="CPL314" s="54"/>
      <c r="CPM314" s="54"/>
      <c r="CPN314" s="54"/>
      <c r="CPO314" s="54"/>
      <c r="CPP314" s="54"/>
      <c r="CPQ314" s="54"/>
      <c r="CPR314" s="54"/>
      <c r="CPS314" s="54"/>
      <c r="CPT314" s="54"/>
      <c r="CPU314" s="54"/>
      <c r="CPV314" s="54"/>
      <c r="CPW314" s="54"/>
      <c r="CPX314" s="54"/>
      <c r="CPY314" s="54"/>
      <c r="CPZ314" s="54"/>
      <c r="CQA314" s="54"/>
      <c r="CQB314" s="54"/>
      <c r="CQC314" s="54"/>
      <c r="CQD314" s="54"/>
      <c r="CQE314" s="54"/>
      <c r="CQF314" s="54"/>
      <c r="CQG314" s="54"/>
      <c r="CQH314" s="54"/>
      <c r="CQI314" s="54"/>
      <c r="CQJ314" s="54"/>
      <c r="CQK314" s="54"/>
      <c r="CQL314" s="54"/>
      <c r="CQM314" s="54"/>
      <c r="CQN314" s="54"/>
      <c r="CQO314" s="54"/>
      <c r="CQP314" s="54"/>
      <c r="CQQ314" s="54"/>
      <c r="CQR314" s="54"/>
      <c r="CQS314" s="54"/>
      <c r="CQT314" s="54"/>
      <c r="CQU314" s="54"/>
      <c r="CQV314" s="54"/>
      <c r="CQW314" s="54"/>
      <c r="CQX314" s="54"/>
      <c r="CQY314" s="54"/>
      <c r="CQZ314" s="54"/>
      <c r="CRA314" s="54"/>
      <c r="CRB314" s="54"/>
      <c r="CRC314" s="54"/>
      <c r="CRD314" s="54"/>
      <c r="CRE314" s="54"/>
      <c r="CRF314" s="54"/>
      <c r="CRG314" s="54"/>
      <c r="CRH314" s="54"/>
      <c r="CRI314" s="54"/>
      <c r="CRJ314" s="54"/>
      <c r="CRK314" s="54"/>
      <c r="CRL314" s="54"/>
      <c r="CRM314" s="54"/>
      <c r="CRN314" s="54"/>
      <c r="CRO314" s="54"/>
      <c r="CRP314" s="54"/>
      <c r="CRQ314" s="54"/>
      <c r="CRR314" s="54"/>
      <c r="CRS314" s="54"/>
      <c r="CRT314" s="54"/>
      <c r="CRU314" s="54"/>
      <c r="CRV314" s="54"/>
      <c r="CRW314" s="54"/>
      <c r="CRX314" s="54"/>
      <c r="CRY314" s="54"/>
      <c r="CRZ314" s="54"/>
      <c r="CSA314" s="54"/>
      <c r="CSB314" s="54"/>
      <c r="CSC314" s="54"/>
      <c r="CSD314" s="54"/>
      <c r="CSE314" s="54"/>
      <c r="CSF314" s="54"/>
      <c r="CSG314" s="54"/>
      <c r="CSH314" s="54"/>
      <c r="CSI314" s="54"/>
      <c r="CSJ314" s="54"/>
      <c r="CSK314" s="54"/>
      <c r="CSL314" s="54"/>
      <c r="CSM314" s="54"/>
      <c r="CSN314" s="54"/>
      <c r="CSO314" s="54"/>
      <c r="CSP314" s="54"/>
      <c r="CSQ314" s="54"/>
      <c r="CSR314" s="54"/>
      <c r="CSS314" s="54"/>
      <c r="CST314" s="54"/>
      <c r="CSU314" s="54"/>
      <c r="CSV314" s="54"/>
      <c r="CSW314" s="54"/>
      <c r="CSX314" s="54"/>
      <c r="CSY314" s="54"/>
      <c r="CSZ314" s="54"/>
      <c r="CTA314" s="54"/>
      <c r="CTB314" s="54"/>
      <c r="CTC314" s="54"/>
      <c r="CTD314" s="54"/>
      <c r="CTE314" s="54"/>
      <c r="CTF314" s="54"/>
      <c r="CTG314" s="54"/>
      <c r="CTH314" s="54"/>
      <c r="CTI314" s="54"/>
      <c r="CTJ314" s="54"/>
      <c r="CTK314" s="54"/>
      <c r="CTL314" s="54"/>
      <c r="CTM314" s="54"/>
      <c r="CTN314" s="54"/>
      <c r="CTO314" s="54"/>
      <c r="CTP314" s="54"/>
      <c r="CTQ314" s="54"/>
      <c r="CTR314" s="54"/>
      <c r="CTS314" s="54"/>
      <c r="CTT314" s="54"/>
      <c r="CTU314" s="54"/>
      <c r="CTV314" s="54"/>
      <c r="CTW314" s="54"/>
      <c r="CTX314" s="54"/>
      <c r="CTY314" s="54"/>
      <c r="CTZ314" s="54"/>
      <c r="CUA314" s="54"/>
      <c r="CUB314" s="54"/>
      <c r="CUC314" s="54"/>
      <c r="CUD314" s="54"/>
      <c r="CUE314" s="54"/>
      <c r="CUF314" s="54"/>
      <c r="CUG314" s="54"/>
      <c r="CUH314" s="54"/>
      <c r="CUI314" s="54"/>
      <c r="CUJ314" s="54"/>
      <c r="CUK314" s="54"/>
      <c r="CUL314" s="54"/>
      <c r="CUM314" s="54"/>
      <c r="CUN314" s="54"/>
      <c r="CUO314" s="54"/>
      <c r="CUP314" s="54"/>
      <c r="CUQ314" s="54"/>
      <c r="CUR314" s="54"/>
      <c r="CUS314" s="54"/>
      <c r="CUT314" s="54"/>
      <c r="CUU314" s="54"/>
      <c r="CUV314" s="54"/>
      <c r="CUW314" s="54"/>
      <c r="CUX314" s="54"/>
      <c r="CUY314" s="54"/>
      <c r="CUZ314" s="54"/>
      <c r="CVA314" s="54"/>
      <c r="CVB314" s="54"/>
      <c r="CVC314" s="54"/>
      <c r="CVD314" s="54"/>
      <c r="CVE314" s="54"/>
      <c r="CVF314" s="54"/>
      <c r="CVG314" s="54"/>
      <c r="CVH314" s="54"/>
      <c r="CVI314" s="54"/>
      <c r="CVJ314" s="54"/>
      <c r="CVK314" s="54"/>
      <c r="CVL314" s="54"/>
      <c r="CVM314" s="54"/>
      <c r="CVN314" s="54"/>
      <c r="CVO314" s="54"/>
      <c r="CVP314" s="54"/>
      <c r="CVQ314" s="54"/>
      <c r="CVR314" s="54"/>
      <c r="CVS314" s="54"/>
      <c r="CVT314" s="54"/>
      <c r="CVU314" s="54"/>
      <c r="CVV314" s="54"/>
      <c r="CVW314" s="54"/>
      <c r="CVX314" s="54"/>
      <c r="CVY314" s="54"/>
      <c r="CVZ314" s="54"/>
      <c r="CWA314" s="54"/>
      <c r="CWB314" s="54"/>
      <c r="CWC314" s="54"/>
      <c r="CWD314" s="54"/>
      <c r="CWE314" s="54"/>
      <c r="CWF314" s="54"/>
      <c r="CWG314" s="54"/>
      <c r="CWH314" s="54"/>
      <c r="CWI314" s="54"/>
      <c r="CWJ314" s="54"/>
      <c r="CWK314" s="54"/>
      <c r="CWL314" s="54"/>
      <c r="CWM314" s="54"/>
      <c r="CWN314" s="54"/>
      <c r="CWO314" s="54"/>
      <c r="CWP314" s="54"/>
      <c r="CWQ314" s="54"/>
      <c r="CWR314" s="54"/>
      <c r="CWS314" s="54"/>
      <c r="CWT314" s="54"/>
      <c r="CWU314" s="54"/>
      <c r="CWV314" s="54"/>
      <c r="CWW314" s="54"/>
      <c r="CWX314" s="54"/>
      <c r="CWY314" s="54"/>
      <c r="CWZ314" s="54"/>
      <c r="CXA314" s="54"/>
      <c r="CXB314" s="54"/>
      <c r="CXC314" s="54"/>
      <c r="CXD314" s="54"/>
      <c r="CXE314" s="54"/>
      <c r="CXF314" s="54"/>
      <c r="CXG314" s="54"/>
      <c r="CXH314" s="54"/>
      <c r="CXI314" s="54"/>
      <c r="CXJ314" s="54"/>
      <c r="CXK314" s="54"/>
      <c r="CXL314" s="54"/>
      <c r="CXM314" s="54"/>
      <c r="CXN314" s="54"/>
      <c r="CXO314" s="54"/>
      <c r="CXP314" s="54"/>
      <c r="CXQ314" s="54"/>
      <c r="CXR314" s="54"/>
      <c r="CXS314" s="54"/>
      <c r="CXT314" s="54"/>
      <c r="CXU314" s="54"/>
      <c r="CXV314" s="54"/>
      <c r="CXW314" s="54"/>
      <c r="CXX314" s="54"/>
      <c r="CXY314" s="54"/>
      <c r="CXZ314" s="54"/>
      <c r="CYA314" s="54"/>
      <c r="CYB314" s="54"/>
      <c r="CYC314" s="54"/>
      <c r="CYD314" s="54"/>
      <c r="CYE314" s="54"/>
      <c r="CYF314" s="54"/>
      <c r="CYG314" s="54"/>
      <c r="CYH314" s="54"/>
      <c r="CYI314" s="54"/>
      <c r="CYJ314" s="54"/>
      <c r="CYK314" s="54"/>
      <c r="CYL314" s="54"/>
      <c r="CYM314" s="54"/>
      <c r="CYN314" s="54"/>
      <c r="CYO314" s="54"/>
      <c r="CYP314" s="54"/>
      <c r="CYQ314" s="54"/>
      <c r="CYR314" s="54"/>
      <c r="CYS314" s="54"/>
      <c r="CYT314" s="54"/>
      <c r="CYU314" s="54"/>
      <c r="CYV314" s="54"/>
      <c r="CYW314" s="54"/>
      <c r="CYX314" s="54"/>
      <c r="CYY314" s="54"/>
      <c r="CYZ314" s="54"/>
      <c r="CZA314" s="54"/>
      <c r="CZB314" s="54"/>
      <c r="CZC314" s="54"/>
      <c r="CZD314" s="54"/>
      <c r="CZE314" s="54"/>
      <c r="CZF314" s="54"/>
      <c r="CZG314" s="54"/>
      <c r="CZH314" s="54"/>
      <c r="CZI314" s="54"/>
      <c r="CZJ314" s="54"/>
      <c r="CZK314" s="54"/>
      <c r="CZL314" s="54"/>
      <c r="CZM314" s="54"/>
      <c r="CZN314" s="54"/>
      <c r="CZO314" s="54"/>
      <c r="CZP314" s="54"/>
      <c r="CZQ314" s="54"/>
      <c r="CZR314" s="54"/>
      <c r="CZS314" s="54"/>
      <c r="CZT314" s="54"/>
      <c r="CZU314" s="54"/>
      <c r="CZV314" s="54"/>
      <c r="CZW314" s="54"/>
      <c r="CZX314" s="54"/>
      <c r="CZY314" s="54"/>
      <c r="CZZ314" s="54"/>
      <c r="DAA314" s="54"/>
      <c r="DAB314" s="54"/>
      <c r="DAC314" s="54"/>
      <c r="DAD314" s="54"/>
      <c r="DAE314" s="54"/>
      <c r="DAF314" s="54"/>
      <c r="DAG314" s="54"/>
      <c r="DAH314" s="54"/>
      <c r="DAI314" s="54"/>
      <c r="DAJ314" s="54"/>
      <c r="DAK314" s="54"/>
      <c r="DAL314" s="54"/>
      <c r="DAM314" s="54"/>
      <c r="DAN314" s="54"/>
      <c r="DAO314" s="54"/>
      <c r="DAP314" s="54"/>
      <c r="DAQ314" s="54"/>
      <c r="DAR314" s="54"/>
      <c r="DAS314" s="54"/>
      <c r="DAT314" s="54"/>
      <c r="DAU314" s="54"/>
      <c r="DAV314" s="54"/>
      <c r="DAW314" s="54"/>
      <c r="DAX314" s="54"/>
      <c r="DAY314" s="54"/>
      <c r="DAZ314" s="54"/>
      <c r="DBA314" s="54"/>
      <c r="DBB314" s="54"/>
      <c r="DBC314" s="54"/>
      <c r="DBD314" s="54"/>
      <c r="DBE314" s="54"/>
      <c r="DBF314" s="54"/>
      <c r="DBG314" s="54"/>
      <c r="DBH314" s="54"/>
      <c r="DBI314" s="54"/>
      <c r="DBJ314" s="54"/>
      <c r="DBK314" s="54"/>
      <c r="DBL314" s="54"/>
      <c r="DBM314" s="54"/>
      <c r="DBN314" s="54"/>
      <c r="DBO314" s="54"/>
      <c r="DBP314" s="54"/>
      <c r="DBQ314" s="54"/>
      <c r="DBR314" s="54"/>
      <c r="DBS314" s="54"/>
      <c r="DBT314" s="54"/>
      <c r="DBU314" s="54"/>
      <c r="DBV314" s="54"/>
      <c r="DBW314" s="54"/>
      <c r="DBX314" s="54"/>
      <c r="DBY314" s="54"/>
      <c r="DBZ314" s="54"/>
      <c r="DCA314" s="54"/>
      <c r="DCB314" s="54"/>
      <c r="DCC314" s="54"/>
      <c r="DCD314" s="54"/>
      <c r="DCE314" s="54"/>
      <c r="DCF314" s="54"/>
      <c r="DCG314" s="54"/>
      <c r="DCH314" s="54"/>
      <c r="DCI314" s="54"/>
      <c r="DCJ314" s="54"/>
      <c r="DCK314" s="54"/>
      <c r="DCL314" s="54"/>
      <c r="DCM314" s="54"/>
      <c r="DCN314" s="54"/>
      <c r="DCO314" s="54"/>
      <c r="DCP314" s="54"/>
      <c r="DCQ314" s="54"/>
      <c r="DCR314" s="54"/>
      <c r="DCS314" s="54"/>
      <c r="DCT314" s="54"/>
      <c r="DCU314" s="54"/>
      <c r="DCV314" s="54"/>
      <c r="DCW314" s="54"/>
      <c r="DCX314" s="54"/>
      <c r="DCY314" s="54"/>
      <c r="DCZ314" s="54"/>
      <c r="DDA314" s="54"/>
      <c r="DDB314" s="54"/>
      <c r="DDC314" s="54"/>
      <c r="DDD314" s="54"/>
      <c r="DDE314" s="54"/>
      <c r="DDF314" s="54"/>
      <c r="DDG314" s="54"/>
      <c r="DDH314" s="54"/>
      <c r="DDI314" s="54"/>
      <c r="DDJ314" s="54"/>
      <c r="DDK314" s="54"/>
      <c r="DDL314" s="54"/>
      <c r="DDM314" s="54"/>
      <c r="DDN314" s="54"/>
      <c r="DDO314" s="54"/>
      <c r="DDP314" s="54"/>
      <c r="DDQ314" s="54"/>
      <c r="DDR314" s="54"/>
      <c r="DDS314" s="54"/>
      <c r="DDT314" s="54"/>
      <c r="DDU314" s="54"/>
      <c r="DDV314" s="54"/>
      <c r="DDW314" s="54"/>
      <c r="DDX314" s="54"/>
      <c r="DDY314" s="54"/>
      <c r="DDZ314" s="54"/>
      <c r="DEA314" s="54"/>
      <c r="DEB314" s="54"/>
      <c r="DEC314" s="54"/>
      <c r="DED314" s="54"/>
      <c r="DEE314" s="54"/>
      <c r="DEF314" s="54"/>
      <c r="DEG314" s="54"/>
      <c r="DEH314" s="54"/>
      <c r="DEI314" s="54"/>
      <c r="DEJ314" s="54"/>
      <c r="DEK314" s="54"/>
      <c r="DEL314" s="54"/>
      <c r="DEM314" s="54"/>
      <c r="DEN314" s="54"/>
      <c r="DEO314" s="54"/>
      <c r="DEP314" s="54"/>
      <c r="DEQ314" s="54"/>
      <c r="DER314" s="54"/>
      <c r="DES314" s="54"/>
      <c r="DET314" s="54"/>
      <c r="DEU314" s="54"/>
      <c r="DEV314" s="54"/>
      <c r="DEW314" s="54"/>
      <c r="DEX314" s="54"/>
      <c r="DEY314" s="54"/>
      <c r="DEZ314" s="54"/>
      <c r="DFA314" s="54"/>
      <c r="DFB314" s="54"/>
      <c r="DFC314" s="54"/>
      <c r="DFD314" s="54"/>
      <c r="DFE314" s="54"/>
      <c r="DFF314" s="54"/>
      <c r="DFG314" s="54"/>
      <c r="DFH314" s="54"/>
      <c r="DFI314" s="54"/>
      <c r="DFJ314" s="54"/>
      <c r="DFK314" s="54"/>
      <c r="DFL314" s="54"/>
      <c r="DFM314" s="54"/>
      <c r="DFN314" s="54"/>
      <c r="DFO314" s="54"/>
      <c r="DFP314" s="54"/>
      <c r="DFQ314" s="54"/>
      <c r="DFR314" s="54"/>
      <c r="DFS314" s="54"/>
      <c r="DFT314" s="54"/>
      <c r="DFU314" s="54"/>
      <c r="DFV314" s="54"/>
      <c r="DFW314" s="54"/>
      <c r="DFX314" s="54"/>
      <c r="DFY314" s="54"/>
      <c r="DFZ314" s="54"/>
      <c r="DGA314" s="54"/>
      <c r="DGB314" s="54"/>
      <c r="DGC314" s="54"/>
      <c r="DGD314" s="54"/>
      <c r="DGE314" s="54"/>
      <c r="DGF314" s="54"/>
      <c r="DGG314" s="54"/>
      <c r="DGH314" s="54"/>
      <c r="DGI314" s="54"/>
      <c r="DGJ314" s="54"/>
      <c r="DGK314" s="54"/>
      <c r="DGL314" s="54"/>
      <c r="DGM314" s="54"/>
      <c r="DGN314" s="54"/>
      <c r="DGO314" s="54"/>
      <c r="DGP314" s="54"/>
      <c r="DGQ314" s="54"/>
      <c r="DGR314" s="54"/>
      <c r="DGS314" s="54"/>
      <c r="DGT314" s="54"/>
      <c r="DGU314" s="54"/>
      <c r="DGV314" s="54"/>
      <c r="DGW314" s="54"/>
      <c r="DGX314" s="54"/>
      <c r="DGY314" s="54"/>
      <c r="DGZ314" s="54"/>
      <c r="DHA314" s="54"/>
      <c r="DHB314" s="54"/>
      <c r="DHC314" s="54"/>
      <c r="DHD314" s="54"/>
      <c r="DHE314" s="54"/>
      <c r="DHF314" s="54"/>
      <c r="DHG314" s="54"/>
      <c r="DHH314" s="54"/>
      <c r="DHI314" s="54"/>
      <c r="DHJ314" s="54"/>
      <c r="DHK314" s="54"/>
      <c r="DHL314" s="54"/>
      <c r="DHM314" s="54"/>
      <c r="DHN314" s="54"/>
      <c r="DHO314" s="54"/>
      <c r="DHP314" s="54"/>
      <c r="DHQ314" s="54"/>
      <c r="DHR314" s="54"/>
      <c r="DHS314" s="54"/>
      <c r="DHT314" s="54"/>
      <c r="DHU314" s="54"/>
      <c r="DHV314" s="54"/>
      <c r="DHW314" s="54"/>
      <c r="DHX314" s="54"/>
      <c r="DHY314" s="54"/>
      <c r="DHZ314" s="54"/>
      <c r="DIA314" s="54"/>
      <c r="DIB314" s="54"/>
      <c r="DIC314" s="54"/>
      <c r="DID314" s="54"/>
      <c r="DIE314" s="54"/>
      <c r="DIF314" s="54"/>
      <c r="DIG314" s="54"/>
      <c r="DIH314" s="54"/>
      <c r="DII314" s="54"/>
      <c r="DIJ314" s="54"/>
      <c r="DIK314" s="54"/>
      <c r="DIL314" s="54"/>
      <c r="DIM314" s="54"/>
      <c r="DIN314" s="54"/>
      <c r="DIO314" s="54"/>
      <c r="DIP314" s="54"/>
      <c r="DIQ314" s="54"/>
      <c r="DIR314" s="54"/>
      <c r="DIS314" s="54"/>
      <c r="DIT314" s="54"/>
      <c r="DIU314" s="54"/>
      <c r="DIV314" s="54"/>
      <c r="DIW314" s="54"/>
      <c r="DIX314" s="54"/>
      <c r="DIY314" s="54"/>
      <c r="DIZ314" s="54"/>
      <c r="DJA314" s="54"/>
      <c r="DJB314" s="54"/>
      <c r="DJC314" s="54"/>
      <c r="DJD314" s="54"/>
      <c r="DJE314" s="54"/>
      <c r="DJF314" s="54"/>
      <c r="DJG314" s="54"/>
      <c r="DJH314" s="54"/>
      <c r="DJI314" s="54"/>
      <c r="DJJ314" s="54"/>
      <c r="DJK314" s="54"/>
      <c r="DJL314" s="54"/>
      <c r="DJM314" s="54"/>
      <c r="DJN314" s="54"/>
      <c r="DJO314" s="54"/>
      <c r="DJP314" s="54"/>
      <c r="DJQ314" s="54"/>
      <c r="DJR314" s="54"/>
      <c r="DJS314" s="54"/>
      <c r="DJT314" s="54"/>
      <c r="DJU314" s="54"/>
      <c r="DJV314" s="54"/>
      <c r="DJW314" s="54"/>
      <c r="DJX314" s="54"/>
      <c r="DJY314" s="54"/>
      <c r="DJZ314" s="54"/>
      <c r="DKA314" s="54"/>
      <c r="DKB314" s="54"/>
      <c r="DKC314" s="54"/>
      <c r="DKD314" s="54"/>
      <c r="DKE314" s="54"/>
      <c r="DKF314" s="54"/>
      <c r="DKG314" s="54"/>
      <c r="DKH314" s="54"/>
      <c r="DKI314" s="54"/>
      <c r="DKJ314" s="54"/>
      <c r="DKK314" s="54"/>
      <c r="DKL314" s="54"/>
      <c r="DKM314" s="54"/>
      <c r="DKN314" s="54"/>
      <c r="DKO314" s="54"/>
      <c r="DKP314" s="54"/>
      <c r="DKQ314" s="54"/>
      <c r="DKR314" s="54"/>
      <c r="DKS314" s="54"/>
      <c r="DKT314" s="54"/>
      <c r="DKU314" s="54"/>
      <c r="DKV314" s="54"/>
      <c r="DKW314" s="54"/>
      <c r="DKX314" s="54"/>
      <c r="DKY314" s="54"/>
      <c r="DKZ314" s="54"/>
      <c r="DLA314" s="54"/>
      <c r="DLB314" s="54"/>
      <c r="DLC314" s="54"/>
      <c r="DLD314" s="54"/>
      <c r="DLE314" s="54"/>
      <c r="DLF314" s="54"/>
      <c r="DLG314" s="54"/>
      <c r="DLH314" s="54"/>
      <c r="DLI314" s="54"/>
      <c r="DLJ314" s="54"/>
      <c r="DLK314" s="54"/>
      <c r="DLL314" s="54"/>
      <c r="DLM314" s="54"/>
      <c r="DLN314" s="54"/>
      <c r="DLO314" s="54"/>
      <c r="DLP314" s="54"/>
      <c r="DLQ314" s="54"/>
      <c r="DLR314" s="54"/>
      <c r="DLS314" s="54"/>
      <c r="DLT314" s="54"/>
      <c r="DLU314" s="54"/>
      <c r="DLV314" s="54"/>
      <c r="DLW314" s="54"/>
      <c r="DLX314" s="54"/>
      <c r="DLY314" s="54"/>
      <c r="DLZ314" s="54"/>
      <c r="DMA314" s="54"/>
      <c r="DMB314" s="54"/>
      <c r="DMC314" s="54"/>
      <c r="DMD314" s="54"/>
      <c r="DME314" s="54"/>
      <c r="DMF314" s="54"/>
      <c r="DMG314" s="54"/>
      <c r="DMH314" s="54"/>
      <c r="DMI314" s="54"/>
      <c r="DMJ314" s="54"/>
      <c r="DMK314" s="54"/>
      <c r="DML314" s="54"/>
      <c r="DMM314" s="54"/>
      <c r="DMN314" s="54"/>
      <c r="DMO314" s="54"/>
      <c r="DMP314" s="54"/>
      <c r="DMQ314" s="54"/>
      <c r="DMR314" s="54"/>
      <c r="DMS314" s="54"/>
      <c r="DMT314" s="54"/>
      <c r="DMU314" s="54"/>
      <c r="DMV314" s="54"/>
      <c r="DMW314" s="54"/>
      <c r="DMX314" s="54"/>
      <c r="DMY314" s="54"/>
      <c r="DMZ314" s="54"/>
      <c r="DNA314" s="54"/>
      <c r="DNB314" s="54"/>
      <c r="DNC314" s="54"/>
      <c r="DND314" s="54"/>
      <c r="DNE314" s="54"/>
      <c r="DNF314" s="54"/>
      <c r="DNG314" s="54"/>
      <c r="DNH314" s="54"/>
      <c r="DNI314" s="54"/>
      <c r="DNJ314" s="54"/>
      <c r="DNK314" s="54"/>
      <c r="DNL314" s="54"/>
      <c r="DNM314" s="54"/>
      <c r="DNN314" s="54"/>
      <c r="DNO314" s="54"/>
      <c r="DNP314" s="54"/>
      <c r="DNQ314" s="54"/>
      <c r="DNR314" s="54"/>
      <c r="DNS314" s="54"/>
      <c r="DNT314" s="54"/>
      <c r="DNU314" s="54"/>
      <c r="DNV314" s="54"/>
      <c r="DNW314" s="54"/>
      <c r="DNX314" s="54"/>
      <c r="DNY314" s="54"/>
      <c r="DNZ314" s="54"/>
      <c r="DOA314" s="54"/>
      <c r="DOB314" s="54"/>
      <c r="DOC314" s="54"/>
      <c r="DOD314" s="54"/>
      <c r="DOE314" s="54"/>
      <c r="DOF314" s="54"/>
      <c r="DOG314" s="54"/>
      <c r="DOH314" s="54"/>
      <c r="DOI314" s="54"/>
      <c r="DOJ314" s="54"/>
      <c r="DOK314" s="54"/>
      <c r="DOL314" s="54"/>
      <c r="DOM314" s="54"/>
      <c r="DON314" s="54"/>
      <c r="DOO314" s="54"/>
      <c r="DOP314" s="54"/>
      <c r="DOQ314" s="54"/>
      <c r="DOR314" s="54"/>
      <c r="DOS314" s="54"/>
      <c r="DOT314" s="54"/>
      <c r="DOU314" s="54"/>
      <c r="DOV314" s="54"/>
      <c r="DOW314" s="54"/>
      <c r="DOX314" s="54"/>
      <c r="DOY314" s="54"/>
      <c r="DOZ314" s="54"/>
      <c r="DPA314" s="54"/>
      <c r="DPB314" s="54"/>
      <c r="DPC314" s="54"/>
      <c r="DPD314" s="54"/>
      <c r="DPE314" s="54"/>
      <c r="DPF314" s="54"/>
      <c r="DPG314" s="54"/>
      <c r="DPH314" s="54"/>
      <c r="DPI314" s="54"/>
      <c r="DPJ314" s="54"/>
      <c r="DPK314" s="54"/>
      <c r="DPL314" s="54"/>
      <c r="DPM314" s="54"/>
      <c r="DPN314" s="54"/>
      <c r="DPO314" s="54"/>
      <c r="DPP314" s="54"/>
      <c r="DPQ314" s="54"/>
      <c r="DPR314" s="54"/>
      <c r="DPS314" s="54"/>
      <c r="DPT314" s="54"/>
      <c r="DPU314" s="54"/>
      <c r="DPV314" s="54"/>
      <c r="DPW314" s="54"/>
      <c r="DPX314" s="54"/>
      <c r="DPY314" s="54"/>
      <c r="DPZ314" s="54"/>
      <c r="DQA314" s="54"/>
      <c r="DQB314" s="54"/>
      <c r="DQC314" s="54"/>
      <c r="DQD314" s="54"/>
      <c r="DQE314" s="54"/>
      <c r="DQF314" s="54"/>
      <c r="DQG314" s="54"/>
      <c r="DQH314" s="54"/>
      <c r="DQI314" s="54"/>
      <c r="DQJ314" s="54"/>
      <c r="DQK314" s="54"/>
      <c r="DQL314" s="54"/>
      <c r="DQM314" s="54"/>
      <c r="DQN314" s="54"/>
      <c r="DQO314" s="54"/>
      <c r="DQP314" s="54"/>
      <c r="DQQ314" s="54"/>
      <c r="DQR314" s="54"/>
      <c r="DQS314" s="54"/>
      <c r="DQT314" s="54"/>
      <c r="DQU314" s="54"/>
      <c r="DQV314" s="54"/>
      <c r="DQW314" s="54"/>
      <c r="DQX314" s="54"/>
      <c r="DQY314" s="54"/>
      <c r="DQZ314" s="54"/>
      <c r="DRA314" s="54"/>
      <c r="DRB314" s="54"/>
      <c r="DRC314" s="54"/>
      <c r="DRD314" s="54"/>
      <c r="DRE314" s="54"/>
      <c r="DRF314" s="54"/>
      <c r="DRG314" s="54"/>
      <c r="DRH314" s="54"/>
      <c r="DRI314" s="54"/>
      <c r="DRJ314" s="54"/>
      <c r="DRK314" s="54"/>
      <c r="DRL314" s="54"/>
      <c r="DRM314" s="54"/>
      <c r="DRN314" s="54"/>
      <c r="DRO314" s="54"/>
      <c r="DRP314" s="54"/>
      <c r="DRQ314" s="54"/>
      <c r="DRR314" s="54"/>
      <c r="DRS314" s="54"/>
      <c r="DRT314" s="54"/>
      <c r="DRU314" s="54"/>
      <c r="DRV314" s="54"/>
      <c r="DRW314" s="54"/>
      <c r="DRX314" s="54"/>
      <c r="DRY314" s="54"/>
      <c r="DRZ314" s="54"/>
      <c r="DSA314" s="54"/>
      <c r="DSB314" s="54"/>
      <c r="DSC314" s="54"/>
      <c r="DSD314" s="54"/>
      <c r="DSE314" s="54"/>
      <c r="DSF314" s="54"/>
      <c r="DSG314" s="54"/>
      <c r="DSH314" s="54"/>
      <c r="DSI314" s="54"/>
      <c r="DSJ314" s="54"/>
      <c r="DSK314" s="54"/>
      <c r="DSL314" s="54"/>
      <c r="DSM314" s="54"/>
      <c r="DSN314" s="54"/>
      <c r="DSO314" s="54"/>
      <c r="DSP314" s="54"/>
      <c r="DSQ314" s="54"/>
      <c r="DSR314" s="54"/>
      <c r="DSS314" s="54"/>
      <c r="DST314" s="54"/>
      <c r="DSU314" s="54"/>
      <c r="DSV314" s="54"/>
      <c r="DSW314" s="54"/>
      <c r="DSX314" s="54"/>
      <c r="DSY314" s="54"/>
      <c r="DSZ314" s="54"/>
      <c r="DTA314" s="54"/>
      <c r="DTB314" s="54"/>
      <c r="DTC314" s="54"/>
      <c r="DTD314" s="54"/>
      <c r="DTE314" s="54"/>
      <c r="DTF314" s="54"/>
      <c r="DTG314" s="54"/>
      <c r="DTH314" s="54"/>
      <c r="DTI314" s="54"/>
      <c r="DTJ314" s="54"/>
      <c r="DTK314" s="54"/>
      <c r="DTL314" s="54"/>
      <c r="DTM314" s="54"/>
      <c r="DTN314" s="54"/>
      <c r="DTO314" s="54"/>
      <c r="DTP314" s="54"/>
      <c r="DTQ314" s="54"/>
      <c r="DTR314" s="54"/>
      <c r="DTS314" s="54"/>
      <c r="DTT314" s="54"/>
      <c r="DTU314" s="54"/>
      <c r="DTV314" s="54"/>
      <c r="DTW314" s="54"/>
      <c r="DTX314" s="54"/>
      <c r="DTY314" s="54"/>
      <c r="DTZ314" s="54"/>
      <c r="DUA314" s="54"/>
      <c r="DUB314" s="54"/>
      <c r="DUC314" s="54"/>
      <c r="DUD314" s="54"/>
      <c r="DUE314" s="54"/>
      <c r="DUF314" s="54"/>
      <c r="DUG314" s="54"/>
      <c r="DUH314" s="54"/>
      <c r="DUI314" s="54"/>
      <c r="DUJ314" s="54"/>
      <c r="DUK314" s="54"/>
      <c r="DUL314" s="54"/>
      <c r="DUM314" s="54"/>
      <c r="DUN314" s="54"/>
      <c r="DUO314" s="54"/>
      <c r="DUP314" s="54"/>
      <c r="DUQ314" s="54"/>
      <c r="DUR314" s="54"/>
      <c r="DUS314" s="54"/>
      <c r="DUT314" s="54"/>
      <c r="DUU314" s="54"/>
      <c r="DUV314" s="54"/>
      <c r="DUW314" s="54"/>
      <c r="DUX314" s="54"/>
      <c r="DUY314" s="54"/>
      <c r="DUZ314" s="54"/>
      <c r="DVA314" s="54"/>
      <c r="DVB314" s="54"/>
      <c r="DVC314" s="54"/>
      <c r="DVD314" s="54"/>
      <c r="DVE314" s="54"/>
      <c r="DVF314" s="54"/>
      <c r="DVG314" s="54"/>
      <c r="DVH314" s="54"/>
      <c r="DVI314" s="54"/>
      <c r="DVJ314" s="54"/>
      <c r="DVK314" s="54"/>
      <c r="DVL314" s="54"/>
      <c r="DVM314" s="54"/>
      <c r="DVN314" s="54"/>
      <c r="DVO314" s="54"/>
      <c r="DVP314" s="54"/>
      <c r="DVQ314" s="54"/>
      <c r="DVR314" s="54"/>
      <c r="DVS314" s="54"/>
      <c r="DVT314" s="54"/>
      <c r="DVU314" s="54"/>
      <c r="DVV314" s="54"/>
      <c r="DVW314" s="54"/>
      <c r="DVX314" s="54"/>
      <c r="DVY314" s="54"/>
      <c r="DVZ314" s="54"/>
      <c r="DWA314" s="54"/>
      <c r="DWB314" s="54"/>
      <c r="DWC314" s="54"/>
      <c r="DWD314" s="54"/>
      <c r="DWE314" s="54"/>
      <c r="DWF314" s="54"/>
      <c r="DWG314" s="54"/>
      <c r="DWH314" s="54"/>
      <c r="DWI314" s="54"/>
      <c r="DWJ314" s="54"/>
      <c r="DWK314" s="54"/>
      <c r="DWL314" s="54"/>
      <c r="DWM314" s="54"/>
      <c r="DWN314" s="54"/>
      <c r="DWO314" s="54"/>
      <c r="DWP314" s="54"/>
      <c r="DWQ314" s="54"/>
      <c r="DWR314" s="54"/>
      <c r="DWS314" s="54"/>
      <c r="DWT314" s="54"/>
      <c r="DWU314" s="54"/>
      <c r="DWV314" s="54"/>
      <c r="DWW314" s="54"/>
      <c r="DWX314" s="54"/>
      <c r="DWY314" s="54"/>
      <c r="DWZ314" s="54"/>
      <c r="DXA314" s="54"/>
      <c r="DXB314" s="54"/>
      <c r="DXC314" s="54"/>
      <c r="DXD314" s="54"/>
      <c r="DXE314" s="54"/>
      <c r="DXF314" s="54"/>
      <c r="DXG314" s="54"/>
      <c r="DXH314" s="54"/>
      <c r="DXI314" s="54"/>
      <c r="DXJ314" s="54"/>
      <c r="DXK314" s="54"/>
      <c r="DXL314" s="54"/>
      <c r="DXM314" s="54"/>
      <c r="DXN314" s="54"/>
      <c r="DXO314" s="54"/>
      <c r="DXP314" s="54"/>
      <c r="DXQ314" s="54"/>
      <c r="DXR314" s="54"/>
      <c r="DXS314" s="54"/>
      <c r="DXT314" s="54"/>
      <c r="DXU314" s="54"/>
      <c r="DXV314" s="54"/>
      <c r="DXW314" s="54"/>
      <c r="DXX314" s="54"/>
      <c r="DXY314" s="54"/>
      <c r="DXZ314" s="54"/>
      <c r="DYA314" s="54"/>
      <c r="DYB314" s="54"/>
      <c r="DYC314" s="54"/>
      <c r="DYD314" s="54"/>
      <c r="DYE314" s="54"/>
      <c r="DYF314" s="54"/>
      <c r="DYG314" s="54"/>
      <c r="DYH314" s="54"/>
      <c r="DYI314" s="54"/>
      <c r="DYJ314" s="54"/>
      <c r="DYK314" s="54"/>
      <c r="DYL314" s="54"/>
      <c r="DYM314" s="54"/>
      <c r="DYN314" s="54"/>
      <c r="DYO314" s="54"/>
      <c r="DYP314" s="54"/>
      <c r="DYQ314" s="54"/>
      <c r="DYR314" s="54"/>
      <c r="DYS314" s="54"/>
      <c r="DYT314" s="54"/>
      <c r="DYU314" s="54"/>
      <c r="DYV314" s="54"/>
      <c r="DYW314" s="54"/>
      <c r="DYX314" s="54"/>
      <c r="DYY314" s="54"/>
      <c r="DYZ314" s="54"/>
      <c r="DZA314" s="54"/>
      <c r="DZB314" s="54"/>
      <c r="DZC314" s="54"/>
      <c r="DZD314" s="54"/>
      <c r="DZE314" s="54"/>
      <c r="DZF314" s="54"/>
      <c r="DZG314" s="54"/>
      <c r="DZH314" s="54"/>
      <c r="DZI314" s="54"/>
      <c r="DZJ314" s="54"/>
      <c r="DZK314" s="54"/>
      <c r="DZL314" s="54"/>
      <c r="DZM314" s="54"/>
      <c r="DZN314" s="54"/>
      <c r="DZO314" s="54"/>
      <c r="DZP314" s="54"/>
      <c r="DZQ314" s="54"/>
      <c r="DZR314" s="54"/>
      <c r="DZS314" s="54"/>
      <c r="DZT314" s="54"/>
      <c r="DZU314" s="54"/>
      <c r="DZV314" s="54"/>
      <c r="DZW314" s="54"/>
      <c r="DZX314" s="54"/>
      <c r="DZY314" s="54"/>
      <c r="DZZ314" s="54"/>
      <c r="EAA314" s="54"/>
      <c r="EAB314" s="54"/>
      <c r="EAC314" s="54"/>
      <c r="EAD314" s="54"/>
      <c r="EAE314" s="54"/>
      <c r="EAF314" s="54"/>
      <c r="EAG314" s="54"/>
      <c r="EAH314" s="54"/>
      <c r="EAI314" s="54"/>
      <c r="EAJ314" s="54"/>
      <c r="EAK314" s="54"/>
      <c r="EAL314" s="54"/>
      <c r="EAM314" s="54"/>
      <c r="EAN314" s="54"/>
      <c r="EAO314" s="54"/>
      <c r="EAP314" s="54"/>
      <c r="EAQ314" s="54"/>
      <c r="EAR314" s="54"/>
      <c r="EAS314" s="54"/>
      <c r="EAT314" s="54"/>
      <c r="EAU314" s="54"/>
      <c r="EAV314" s="54"/>
      <c r="EAW314" s="54"/>
      <c r="EAX314" s="54"/>
      <c r="EAY314" s="54"/>
      <c r="EAZ314" s="54"/>
      <c r="EBA314" s="54"/>
      <c r="EBB314" s="54"/>
      <c r="EBC314" s="54"/>
      <c r="EBD314" s="54"/>
      <c r="EBE314" s="54"/>
      <c r="EBF314" s="54"/>
      <c r="EBG314" s="54"/>
      <c r="EBH314" s="54"/>
      <c r="EBI314" s="54"/>
      <c r="EBJ314" s="54"/>
      <c r="EBK314" s="54"/>
      <c r="EBL314" s="54"/>
      <c r="EBM314" s="54"/>
      <c r="EBN314" s="54"/>
      <c r="EBO314" s="54"/>
      <c r="EBP314" s="54"/>
      <c r="EBQ314" s="54"/>
      <c r="EBR314" s="54"/>
      <c r="EBS314" s="54"/>
      <c r="EBT314" s="54"/>
      <c r="EBU314" s="54"/>
      <c r="EBV314" s="54"/>
      <c r="EBW314" s="54"/>
      <c r="EBX314" s="54"/>
      <c r="EBY314" s="54"/>
      <c r="EBZ314" s="54"/>
      <c r="ECA314" s="54"/>
      <c r="ECB314" s="54"/>
      <c r="ECC314" s="54"/>
      <c r="ECD314" s="54"/>
      <c r="ECE314" s="54"/>
      <c r="ECF314" s="54"/>
      <c r="ECG314" s="54"/>
      <c r="ECH314" s="54"/>
      <c r="ECI314" s="54"/>
      <c r="ECJ314" s="54"/>
      <c r="ECK314" s="54"/>
      <c r="ECL314" s="54"/>
      <c r="ECM314" s="54"/>
      <c r="ECN314" s="54"/>
      <c r="ECO314" s="54"/>
      <c r="ECP314" s="54"/>
      <c r="ECQ314" s="54"/>
      <c r="ECR314" s="54"/>
      <c r="ECS314" s="54"/>
      <c r="ECT314" s="54"/>
      <c r="ECU314" s="54"/>
      <c r="ECV314" s="54"/>
      <c r="ECW314" s="54"/>
      <c r="ECX314" s="54"/>
      <c r="ECY314" s="54"/>
      <c r="ECZ314" s="54"/>
      <c r="EDA314" s="54"/>
      <c r="EDB314" s="54"/>
      <c r="EDC314" s="54"/>
      <c r="EDD314" s="54"/>
      <c r="EDE314" s="54"/>
      <c r="EDF314" s="54"/>
      <c r="EDG314" s="54"/>
      <c r="EDH314" s="54"/>
      <c r="EDI314" s="54"/>
      <c r="EDJ314" s="54"/>
      <c r="EDK314" s="54"/>
      <c r="EDL314" s="54"/>
      <c r="EDM314" s="54"/>
      <c r="EDN314" s="54"/>
      <c r="EDO314" s="54"/>
      <c r="EDP314" s="54"/>
      <c r="EDQ314" s="54"/>
      <c r="EDR314" s="54"/>
      <c r="EDS314" s="54"/>
      <c r="EDT314" s="54"/>
      <c r="EDU314" s="54"/>
      <c r="EDV314" s="54"/>
      <c r="EDW314" s="54"/>
      <c r="EDX314" s="54"/>
      <c r="EDY314" s="54"/>
      <c r="EDZ314" s="54"/>
      <c r="EEA314" s="54"/>
      <c r="EEB314" s="54"/>
      <c r="EEC314" s="54"/>
      <c r="EED314" s="54"/>
      <c r="EEE314" s="54"/>
      <c r="EEF314" s="54"/>
      <c r="EEG314" s="54"/>
      <c r="EEH314" s="54"/>
      <c r="EEI314" s="54"/>
      <c r="EEJ314" s="54"/>
      <c r="EEK314" s="54"/>
      <c r="EEL314" s="54"/>
      <c r="EEM314" s="54"/>
      <c r="EEN314" s="54"/>
      <c r="EEO314" s="54"/>
      <c r="EEP314" s="54"/>
      <c r="EEQ314" s="54"/>
      <c r="EER314" s="54"/>
      <c r="EES314" s="54"/>
      <c r="EET314" s="54"/>
      <c r="EEU314" s="54"/>
      <c r="EEV314" s="54"/>
      <c r="EEW314" s="54"/>
      <c r="EEX314" s="54"/>
      <c r="EEY314" s="54"/>
      <c r="EEZ314" s="54"/>
      <c r="EFA314" s="54"/>
      <c r="EFB314" s="54"/>
      <c r="EFC314" s="54"/>
      <c r="EFD314" s="54"/>
      <c r="EFE314" s="54"/>
      <c r="EFF314" s="54"/>
      <c r="EFG314" s="54"/>
      <c r="EFH314" s="54"/>
      <c r="EFI314" s="54"/>
      <c r="EFJ314" s="54"/>
      <c r="EFK314" s="54"/>
      <c r="EFL314" s="54"/>
      <c r="EFM314" s="54"/>
      <c r="EFN314" s="54"/>
      <c r="EFO314" s="54"/>
      <c r="EFP314" s="54"/>
      <c r="EFQ314" s="54"/>
      <c r="EFR314" s="54"/>
      <c r="EFS314" s="54"/>
      <c r="EFT314" s="54"/>
      <c r="EFU314" s="54"/>
      <c r="EFV314" s="54"/>
      <c r="EFW314" s="54"/>
      <c r="EFX314" s="54"/>
      <c r="EFY314" s="54"/>
      <c r="EFZ314" s="54"/>
      <c r="EGA314" s="54"/>
      <c r="EGB314" s="54"/>
      <c r="EGC314" s="54"/>
      <c r="EGD314" s="54"/>
      <c r="EGE314" s="54"/>
      <c r="EGF314" s="54"/>
      <c r="EGG314" s="54"/>
      <c r="EGH314" s="54"/>
      <c r="EGI314" s="54"/>
      <c r="EGJ314" s="54"/>
      <c r="EGK314" s="54"/>
      <c r="EGL314" s="54"/>
      <c r="EGM314" s="54"/>
      <c r="EGN314" s="54"/>
      <c r="EGO314" s="54"/>
      <c r="EGP314" s="54"/>
      <c r="EGQ314" s="54"/>
      <c r="EGR314" s="54"/>
      <c r="EGS314" s="54"/>
      <c r="EGT314" s="54"/>
      <c r="EGU314" s="54"/>
      <c r="EGV314" s="54"/>
      <c r="EGW314" s="54"/>
      <c r="EGX314" s="54"/>
      <c r="EGY314" s="54"/>
      <c r="EGZ314" s="54"/>
      <c r="EHA314" s="54"/>
      <c r="EHB314" s="54"/>
      <c r="EHC314" s="54"/>
      <c r="EHD314" s="54"/>
      <c r="EHE314" s="54"/>
      <c r="EHF314" s="54"/>
      <c r="EHG314" s="54"/>
      <c r="EHH314" s="54"/>
      <c r="EHI314" s="54"/>
      <c r="EHJ314" s="54"/>
      <c r="EHK314" s="54"/>
      <c r="EHL314" s="54"/>
      <c r="EHM314" s="54"/>
      <c r="EHN314" s="54"/>
      <c r="EHO314" s="54"/>
      <c r="EHP314" s="54"/>
      <c r="EHQ314" s="54"/>
      <c r="EHR314" s="54"/>
      <c r="EHS314" s="54"/>
      <c r="EHT314" s="54"/>
      <c r="EHU314" s="54"/>
      <c r="EHV314" s="54"/>
      <c r="EHW314" s="54"/>
      <c r="EHX314" s="54"/>
      <c r="EHY314" s="54"/>
      <c r="EHZ314" s="54"/>
      <c r="EIA314" s="54"/>
      <c r="EIB314" s="54"/>
      <c r="EIC314" s="54"/>
      <c r="EID314" s="54"/>
      <c r="EIE314" s="54"/>
      <c r="EIF314" s="54"/>
      <c r="EIG314" s="54"/>
      <c r="EIH314" s="54"/>
      <c r="EII314" s="54"/>
      <c r="EIJ314" s="54"/>
      <c r="EIK314" s="54"/>
      <c r="EIL314" s="54"/>
      <c r="EIM314" s="54"/>
      <c r="EIN314" s="54"/>
      <c r="EIO314" s="54"/>
      <c r="EIP314" s="54"/>
      <c r="EIQ314" s="54"/>
      <c r="EIR314" s="54"/>
      <c r="EIS314" s="54"/>
      <c r="EIT314" s="54"/>
      <c r="EIU314" s="54"/>
      <c r="EIV314" s="54"/>
      <c r="EIW314" s="54"/>
      <c r="EIX314" s="54"/>
      <c r="EIY314" s="54"/>
      <c r="EIZ314" s="54"/>
      <c r="EJA314" s="54"/>
      <c r="EJB314" s="54"/>
      <c r="EJC314" s="54"/>
      <c r="EJD314" s="54"/>
      <c r="EJE314" s="54"/>
      <c r="EJF314" s="54"/>
      <c r="EJG314" s="54"/>
      <c r="EJH314" s="54"/>
      <c r="EJI314" s="54"/>
      <c r="EJJ314" s="54"/>
      <c r="EJK314" s="54"/>
      <c r="EJL314" s="54"/>
      <c r="EJM314" s="54"/>
      <c r="EJN314" s="54"/>
      <c r="EJO314" s="54"/>
      <c r="EJP314" s="54"/>
      <c r="EJQ314" s="54"/>
      <c r="EJR314" s="54"/>
      <c r="EJS314" s="54"/>
      <c r="EJT314" s="54"/>
      <c r="EJU314" s="54"/>
      <c r="EJV314" s="54"/>
      <c r="EJW314" s="54"/>
      <c r="EJX314" s="54"/>
      <c r="EJY314" s="54"/>
      <c r="EJZ314" s="54"/>
      <c r="EKA314" s="54"/>
      <c r="EKB314" s="54"/>
      <c r="EKC314" s="54"/>
      <c r="EKD314" s="54"/>
      <c r="EKE314" s="54"/>
      <c r="EKF314" s="54"/>
      <c r="EKG314" s="54"/>
      <c r="EKH314" s="54"/>
      <c r="EKI314" s="54"/>
      <c r="EKJ314" s="54"/>
      <c r="EKK314" s="54"/>
      <c r="EKL314" s="54"/>
      <c r="EKM314" s="54"/>
      <c r="EKN314" s="54"/>
      <c r="EKO314" s="54"/>
      <c r="EKP314" s="54"/>
      <c r="EKQ314" s="54"/>
      <c r="EKR314" s="54"/>
      <c r="EKS314" s="54"/>
      <c r="EKT314" s="54"/>
      <c r="EKU314" s="54"/>
      <c r="EKV314" s="54"/>
      <c r="EKW314" s="54"/>
      <c r="EKX314" s="54"/>
      <c r="EKY314" s="54"/>
      <c r="EKZ314" s="54"/>
      <c r="ELA314" s="54"/>
      <c r="ELB314" s="54"/>
      <c r="ELC314" s="54"/>
      <c r="ELD314" s="54"/>
      <c r="ELE314" s="54"/>
      <c r="ELF314" s="54"/>
      <c r="ELG314" s="54"/>
      <c r="ELH314" s="54"/>
      <c r="ELI314" s="54"/>
      <c r="ELJ314" s="54"/>
      <c r="ELK314" s="54"/>
      <c r="ELL314" s="54"/>
      <c r="ELM314" s="54"/>
      <c r="ELN314" s="54"/>
      <c r="ELO314" s="54"/>
      <c r="ELP314" s="54"/>
      <c r="ELQ314" s="54"/>
      <c r="ELR314" s="54"/>
      <c r="ELS314" s="54"/>
      <c r="ELT314" s="54"/>
      <c r="ELU314" s="54"/>
      <c r="ELV314" s="54"/>
      <c r="ELW314" s="54"/>
      <c r="ELX314" s="54"/>
      <c r="ELY314" s="54"/>
      <c r="ELZ314" s="54"/>
      <c r="EMA314" s="54"/>
      <c r="EMB314" s="54"/>
      <c r="EMC314" s="54"/>
      <c r="EMD314" s="54"/>
      <c r="EME314" s="54"/>
      <c r="EMF314" s="54"/>
      <c r="EMG314" s="54"/>
      <c r="EMH314" s="54"/>
      <c r="EMI314" s="54"/>
      <c r="EMJ314" s="54"/>
      <c r="EMK314" s="54"/>
      <c r="EML314" s="54"/>
      <c r="EMM314" s="54"/>
      <c r="EMN314" s="54"/>
      <c r="EMO314" s="54"/>
      <c r="EMP314" s="54"/>
      <c r="EMQ314" s="54"/>
      <c r="EMR314" s="54"/>
      <c r="EMS314" s="54"/>
      <c r="EMT314" s="54"/>
      <c r="EMU314" s="54"/>
      <c r="EMV314" s="54"/>
      <c r="EMW314" s="54"/>
      <c r="EMX314" s="54"/>
      <c r="EMY314" s="54"/>
      <c r="EMZ314" s="54"/>
      <c r="ENA314" s="54"/>
      <c r="ENB314" s="54"/>
      <c r="ENC314" s="54"/>
      <c r="END314" s="54"/>
      <c r="ENE314" s="54"/>
      <c r="ENF314" s="54"/>
      <c r="ENG314" s="54"/>
      <c r="ENH314" s="54"/>
      <c r="ENI314" s="54"/>
      <c r="ENJ314" s="54"/>
      <c r="ENK314" s="54"/>
      <c r="ENL314" s="54"/>
      <c r="ENM314" s="54"/>
      <c r="ENN314" s="54"/>
      <c r="ENO314" s="54"/>
      <c r="ENP314" s="54"/>
      <c r="ENQ314" s="54"/>
      <c r="ENR314" s="54"/>
      <c r="ENS314" s="54"/>
      <c r="ENT314" s="54"/>
      <c r="ENU314" s="54"/>
      <c r="ENV314" s="54"/>
      <c r="ENW314" s="54"/>
      <c r="ENX314" s="54"/>
      <c r="ENY314" s="54"/>
      <c r="ENZ314" s="54"/>
      <c r="EOA314" s="54"/>
      <c r="EOB314" s="54"/>
      <c r="EOC314" s="54"/>
      <c r="EOD314" s="54"/>
      <c r="EOE314" s="54"/>
      <c r="EOF314" s="54"/>
      <c r="EOG314" s="54"/>
      <c r="EOH314" s="54"/>
      <c r="EOI314" s="54"/>
      <c r="EOJ314" s="54"/>
      <c r="EOK314" s="54"/>
      <c r="EOL314" s="54"/>
      <c r="EOM314" s="54"/>
      <c r="EON314" s="54"/>
      <c r="EOO314" s="54"/>
      <c r="EOP314" s="54"/>
      <c r="EOQ314" s="54"/>
      <c r="EOR314" s="54"/>
      <c r="EOS314" s="54"/>
      <c r="EOT314" s="54"/>
      <c r="EOU314" s="54"/>
      <c r="EOV314" s="54"/>
      <c r="EOW314" s="54"/>
      <c r="EOX314" s="54"/>
      <c r="EOY314" s="54"/>
      <c r="EOZ314" s="54"/>
      <c r="EPA314" s="54"/>
      <c r="EPB314" s="54"/>
      <c r="EPC314" s="54"/>
      <c r="EPD314" s="54"/>
      <c r="EPE314" s="54"/>
      <c r="EPF314" s="54"/>
      <c r="EPG314" s="54"/>
      <c r="EPH314" s="54"/>
      <c r="EPI314" s="54"/>
      <c r="EPJ314" s="54"/>
      <c r="EPK314" s="54"/>
      <c r="EPL314" s="54"/>
      <c r="EPM314" s="54"/>
      <c r="EPN314" s="54"/>
      <c r="EPO314" s="54"/>
      <c r="EPP314" s="54"/>
      <c r="EPQ314" s="54"/>
      <c r="EPR314" s="54"/>
      <c r="EPS314" s="54"/>
      <c r="EPT314" s="54"/>
      <c r="EPU314" s="54"/>
      <c r="EPV314" s="54"/>
      <c r="EPW314" s="54"/>
      <c r="EPX314" s="54"/>
      <c r="EPY314" s="54"/>
      <c r="EPZ314" s="54"/>
      <c r="EQA314" s="54"/>
      <c r="EQB314" s="54"/>
      <c r="EQC314" s="54"/>
      <c r="EQD314" s="54"/>
      <c r="EQE314" s="54"/>
      <c r="EQF314" s="54"/>
      <c r="EQG314" s="54"/>
      <c r="EQH314" s="54"/>
      <c r="EQI314" s="54"/>
      <c r="EQJ314" s="54"/>
      <c r="EQK314" s="54"/>
      <c r="EQL314" s="54"/>
      <c r="EQM314" s="54"/>
      <c r="EQN314" s="54"/>
      <c r="EQO314" s="54"/>
      <c r="EQP314" s="54"/>
      <c r="EQQ314" s="54"/>
      <c r="EQR314" s="54"/>
      <c r="EQS314" s="54"/>
      <c r="EQT314" s="54"/>
      <c r="EQU314" s="54"/>
      <c r="EQV314" s="54"/>
      <c r="EQW314" s="54"/>
      <c r="EQX314" s="54"/>
      <c r="EQY314" s="54"/>
      <c r="EQZ314" s="54"/>
      <c r="ERA314" s="54"/>
      <c r="ERB314" s="54"/>
      <c r="ERC314" s="54"/>
      <c r="ERD314" s="54"/>
      <c r="ERE314" s="54"/>
      <c r="ERF314" s="54"/>
      <c r="ERG314" s="54"/>
      <c r="ERH314" s="54"/>
      <c r="ERI314" s="54"/>
      <c r="ERJ314" s="54"/>
      <c r="ERK314" s="54"/>
      <c r="ERL314" s="54"/>
      <c r="ERM314" s="54"/>
      <c r="ERN314" s="54"/>
      <c r="ERO314" s="54"/>
      <c r="ERP314" s="54"/>
      <c r="ERQ314" s="54"/>
      <c r="ERR314" s="54"/>
      <c r="ERS314" s="54"/>
      <c r="ERT314" s="54"/>
      <c r="ERU314" s="54"/>
      <c r="ERV314" s="54"/>
      <c r="ERW314" s="54"/>
      <c r="ERX314" s="54"/>
      <c r="ERY314" s="54"/>
      <c r="ERZ314" s="54"/>
      <c r="ESA314" s="54"/>
      <c r="ESB314" s="54"/>
      <c r="ESC314" s="54"/>
      <c r="ESD314" s="54"/>
      <c r="ESE314" s="54"/>
      <c r="ESF314" s="54"/>
      <c r="ESG314" s="54"/>
      <c r="ESH314" s="54"/>
      <c r="ESI314" s="54"/>
      <c r="ESJ314" s="54"/>
      <c r="ESK314" s="54"/>
      <c r="ESL314" s="54"/>
      <c r="ESM314" s="54"/>
      <c r="ESN314" s="54"/>
      <c r="ESO314" s="54"/>
      <c r="ESP314" s="54"/>
      <c r="ESQ314" s="54"/>
      <c r="ESR314" s="54"/>
      <c r="ESS314" s="54"/>
      <c r="EST314" s="54"/>
      <c r="ESU314" s="54"/>
      <c r="ESV314" s="54"/>
      <c r="ESW314" s="54"/>
      <c r="ESX314" s="54"/>
      <c r="ESY314" s="54"/>
      <c r="ESZ314" s="54"/>
      <c r="ETA314" s="54"/>
      <c r="ETB314" s="54"/>
      <c r="ETC314" s="54"/>
      <c r="ETD314" s="54"/>
      <c r="ETE314" s="54"/>
      <c r="ETF314" s="54"/>
      <c r="ETG314" s="54"/>
      <c r="ETH314" s="54"/>
      <c r="ETI314" s="54"/>
      <c r="ETJ314" s="54"/>
      <c r="ETK314" s="54"/>
      <c r="ETL314" s="54"/>
      <c r="ETM314" s="54"/>
      <c r="ETN314" s="54"/>
      <c r="ETO314" s="54"/>
      <c r="ETP314" s="54"/>
      <c r="ETQ314" s="54"/>
      <c r="ETR314" s="54"/>
      <c r="ETS314" s="54"/>
      <c r="ETT314" s="54"/>
      <c r="ETU314" s="54"/>
      <c r="ETV314" s="54"/>
      <c r="ETW314" s="54"/>
      <c r="ETX314" s="54"/>
      <c r="ETY314" s="54"/>
      <c r="ETZ314" s="54"/>
      <c r="EUA314" s="54"/>
      <c r="EUB314" s="54"/>
      <c r="EUC314" s="54"/>
      <c r="EUD314" s="54"/>
      <c r="EUE314" s="54"/>
      <c r="EUF314" s="54"/>
      <c r="EUG314" s="54"/>
      <c r="EUH314" s="54"/>
      <c r="EUI314" s="54"/>
      <c r="EUJ314" s="54"/>
      <c r="EUK314" s="54"/>
      <c r="EUL314" s="54"/>
      <c r="EUM314" s="54"/>
      <c r="EUN314" s="54"/>
      <c r="EUO314" s="54"/>
      <c r="EUP314" s="54"/>
      <c r="EUQ314" s="54"/>
      <c r="EUR314" s="54"/>
      <c r="EUS314" s="54"/>
      <c r="EUT314" s="54"/>
      <c r="EUU314" s="54"/>
      <c r="EUV314" s="54"/>
      <c r="EUW314" s="54"/>
      <c r="EUX314" s="54"/>
      <c r="EUY314" s="54"/>
      <c r="EUZ314" s="54"/>
      <c r="EVA314" s="54"/>
      <c r="EVB314" s="54"/>
      <c r="EVC314" s="54"/>
      <c r="EVD314" s="54"/>
      <c r="EVE314" s="54"/>
      <c r="EVF314" s="54"/>
      <c r="EVG314" s="54"/>
      <c r="EVH314" s="54"/>
      <c r="EVI314" s="54"/>
      <c r="EVJ314" s="54"/>
      <c r="EVK314" s="54"/>
      <c r="EVL314" s="54"/>
      <c r="EVM314" s="54"/>
      <c r="EVN314" s="54"/>
      <c r="EVO314" s="54"/>
      <c r="EVP314" s="54"/>
      <c r="EVQ314" s="54"/>
      <c r="EVR314" s="54"/>
      <c r="EVS314" s="54"/>
      <c r="EVT314" s="54"/>
      <c r="EVU314" s="54"/>
      <c r="EVV314" s="54"/>
      <c r="EVW314" s="54"/>
      <c r="EVX314" s="54"/>
      <c r="EVY314" s="54"/>
      <c r="EVZ314" s="54"/>
      <c r="EWA314" s="54"/>
      <c r="EWB314" s="54"/>
      <c r="EWC314" s="54"/>
      <c r="EWD314" s="54"/>
      <c r="EWE314" s="54"/>
      <c r="EWF314" s="54"/>
      <c r="EWG314" s="54"/>
      <c r="EWH314" s="54"/>
      <c r="EWI314" s="54"/>
      <c r="EWJ314" s="54"/>
      <c r="EWK314" s="54"/>
      <c r="EWL314" s="54"/>
      <c r="EWM314" s="54"/>
      <c r="EWN314" s="54"/>
      <c r="EWO314" s="54"/>
      <c r="EWP314" s="54"/>
      <c r="EWQ314" s="54"/>
      <c r="EWR314" s="54"/>
      <c r="EWS314" s="54"/>
      <c r="EWT314" s="54"/>
      <c r="EWU314" s="54"/>
      <c r="EWV314" s="54"/>
      <c r="EWW314" s="54"/>
      <c r="EWX314" s="54"/>
      <c r="EWY314" s="54"/>
      <c r="EWZ314" s="54"/>
      <c r="EXA314" s="54"/>
      <c r="EXB314" s="54"/>
      <c r="EXC314" s="54"/>
      <c r="EXD314" s="54"/>
      <c r="EXE314" s="54"/>
      <c r="EXF314" s="54"/>
      <c r="EXG314" s="54"/>
      <c r="EXH314" s="54"/>
      <c r="EXI314" s="54"/>
      <c r="EXJ314" s="54"/>
      <c r="EXK314" s="54"/>
      <c r="EXL314" s="54"/>
      <c r="EXM314" s="54"/>
      <c r="EXN314" s="54"/>
      <c r="EXO314" s="54"/>
      <c r="EXP314" s="54"/>
      <c r="EXQ314" s="54"/>
      <c r="EXR314" s="54"/>
      <c r="EXS314" s="54"/>
      <c r="EXT314" s="54"/>
      <c r="EXU314" s="54"/>
      <c r="EXV314" s="54"/>
      <c r="EXW314" s="54"/>
      <c r="EXX314" s="54"/>
      <c r="EXY314" s="54"/>
      <c r="EXZ314" s="54"/>
      <c r="EYA314" s="54"/>
      <c r="EYB314" s="54"/>
      <c r="EYC314" s="54"/>
      <c r="EYD314" s="54"/>
      <c r="EYE314" s="54"/>
      <c r="EYF314" s="54"/>
      <c r="EYG314" s="54"/>
      <c r="EYH314" s="54"/>
      <c r="EYI314" s="54"/>
      <c r="EYJ314" s="54"/>
      <c r="EYK314" s="54"/>
      <c r="EYL314" s="54"/>
      <c r="EYM314" s="54"/>
      <c r="EYN314" s="54"/>
      <c r="EYO314" s="54"/>
      <c r="EYP314" s="54"/>
      <c r="EYQ314" s="54"/>
      <c r="EYR314" s="54"/>
      <c r="EYS314" s="54"/>
      <c r="EYT314" s="54"/>
      <c r="EYU314" s="54"/>
      <c r="EYV314" s="54"/>
      <c r="EYW314" s="54"/>
      <c r="EYX314" s="54"/>
      <c r="EYY314" s="54"/>
      <c r="EYZ314" s="54"/>
      <c r="EZA314" s="54"/>
      <c r="EZB314" s="54"/>
      <c r="EZC314" s="54"/>
      <c r="EZD314" s="54"/>
      <c r="EZE314" s="54"/>
      <c r="EZF314" s="54"/>
      <c r="EZG314" s="54"/>
      <c r="EZH314" s="54"/>
      <c r="EZI314" s="54"/>
      <c r="EZJ314" s="54"/>
      <c r="EZK314" s="54"/>
      <c r="EZL314" s="54"/>
      <c r="EZM314" s="54"/>
      <c r="EZN314" s="54"/>
      <c r="EZO314" s="54"/>
      <c r="EZP314" s="54"/>
      <c r="EZQ314" s="54"/>
      <c r="EZR314" s="54"/>
      <c r="EZS314" s="54"/>
      <c r="EZT314" s="54"/>
      <c r="EZU314" s="54"/>
      <c r="EZV314" s="54"/>
      <c r="EZW314" s="54"/>
      <c r="EZX314" s="54"/>
      <c r="EZY314" s="54"/>
      <c r="EZZ314" s="54"/>
      <c r="FAA314" s="54"/>
      <c r="FAB314" s="54"/>
      <c r="FAC314" s="54"/>
      <c r="FAD314" s="54"/>
      <c r="FAE314" s="54"/>
      <c r="FAF314" s="54"/>
      <c r="FAG314" s="54"/>
      <c r="FAH314" s="54"/>
      <c r="FAI314" s="54"/>
      <c r="FAJ314" s="54"/>
      <c r="FAK314" s="54"/>
      <c r="FAL314" s="54"/>
      <c r="FAM314" s="54"/>
      <c r="FAN314" s="54"/>
      <c r="FAO314" s="54"/>
      <c r="FAP314" s="54"/>
      <c r="FAQ314" s="54"/>
      <c r="FAR314" s="54"/>
      <c r="FAS314" s="54"/>
      <c r="FAT314" s="54"/>
      <c r="FAU314" s="54"/>
      <c r="FAV314" s="54"/>
      <c r="FAW314" s="54"/>
      <c r="FAX314" s="54"/>
      <c r="FAY314" s="54"/>
      <c r="FAZ314" s="54"/>
      <c r="FBA314" s="54"/>
      <c r="FBB314" s="54"/>
      <c r="FBC314" s="54"/>
      <c r="FBD314" s="54"/>
      <c r="FBE314" s="54"/>
      <c r="FBF314" s="54"/>
      <c r="FBG314" s="54"/>
      <c r="FBH314" s="54"/>
      <c r="FBI314" s="54"/>
      <c r="FBJ314" s="54"/>
      <c r="FBK314" s="54"/>
      <c r="FBL314" s="54"/>
      <c r="FBM314" s="54"/>
      <c r="FBN314" s="54"/>
      <c r="FBO314" s="54"/>
      <c r="FBP314" s="54"/>
      <c r="FBQ314" s="54"/>
      <c r="FBR314" s="54"/>
      <c r="FBS314" s="54"/>
      <c r="FBT314" s="54"/>
      <c r="FBU314" s="54"/>
      <c r="FBV314" s="54"/>
      <c r="FBW314" s="54"/>
      <c r="FBX314" s="54"/>
      <c r="FBY314" s="54"/>
      <c r="FBZ314" s="54"/>
      <c r="FCA314" s="54"/>
      <c r="FCB314" s="54"/>
      <c r="FCC314" s="54"/>
      <c r="FCD314" s="54"/>
      <c r="FCE314" s="54"/>
      <c r="FCF314" s="54"/>
      <c r="FCG314" s="54"/>
      <c r="FCH314" s="54"/>
      <c r="FCI314" s="54"/>
      <c r="FCJ314" s="54"/>
      <c r="FCK314" s="54"/>
      <c r="FCL314" s="54"/>
      <c r="FCM314" s="54"/>
      <c r="FCN314" s="54"/>
      <c r="FCO314" s="54"/>
      <c r="FCP314" s="54"/>
      <c r="FCQ314" s="54"/>
      <c r="FCR314" s="54"/>
      <c r="FCS314" s="54"/>
      <c r="FCT314" s="54"/>
      <c r="FCU314" s="54"/>
      <c r="FCV314" s="54"/>
      <c r="FCW314" s="54"/>
      <c r="FCX314" s="54"/>
      <c r="FCY314" s="54"/>
      <c r="FCZ314" s="54"/>
      <c r="FDA314" s="54"/>
      <c r="FDB314" s="54"/>
      <c r="FDC314" s="54"/>
      <c r="FDD314" s="54"/>
      <c r="FDE314" s="54"/>
      <c r="FDF314" s="54"/>
      <c r="FDG314" s="54"/>
      <c r="FDH314" s="54"/>
      <c r="FDI314" s="54"/>
      <c r="FDJ314" s="54"/>
      <c r="FDK314" s="54"/>
      <c r="FDL314" s="54"/>
      <c r="FDM314" s="54"/>
      <c r="FDN314" s="54"/>
      <c r="FDO314" s="54"/>
      <c r="FDP314" s="54"/>
      <c r="FDQ314" s="54"/>
      <c r="FDR314" s="54"/>
      <c r="FDS314" s="54"/>
      <c r="FDT314" s="54"/>
      <c r="FDU314" s="54"/>
      <c r="FDV314" s="54"/>
      <c r="FDW314" s="54"/>
      <c r="FDX314" s="54"/>
      <c r="FDY314" s="54"/>
      <c r="FDZ314" s="54"/>
      <c r="FEA314" s="54"/>
      <c r="FEB314" s="54"/>
      <c r="FEC314" s="54"/>
      <c r="FED314" s="54"/>
      <c r="FEE314" s="54"/>
      <c r="FEF314" s="54"/>
      <c r="FEG314" s="54"/>
      <c r="FEH314" s="54"/>
      <c r="FEI314" s="54"/>
      <c r="FEJ314" s="54"/>
      <c r="FEK314" s="54"/>
      <c r="FEL314" s="54"/>
      <c r="FEM314" s="54"/>
      <c r="FEN314" s="54"/>
      <c r="FEO314" s="54"/>
      <c r="FEP314" s="54"/>
      <c r="FEQ314" s="54"/>
      <c r="FER314" s="54"/>
      <c r="FES314" s="54"/>
      <c r="FET314" s="54"/>
      <c r="FEU314" s="54"/>
      <c r="FEV314" s="54"/>
      <c r="FEW314" s="54"/>
      <c r="FEX314" s="54"/>
      <c r="FEY314" s="54"/>
      <c r="FEZ314" s="54"/>
      <c r="FFA314" s="54"/>
      <c r="FFB314" s="54"/>
      <c r="FFC314" s="54"/>
      <c r="FFD314" s="54"/>
      <c r="FFE314" s="54"/>
      <c r="FFF314" s="54"/>
      <c r="FFG314" s="54"/>
      <c r="FFH314" s="54"/>
      <c r="FFI314" s="54"/>
      <c r="FFJ314" s="54"/>
      <c r="FFK314" s="54"/>
      <c r="FFL314" s="54"/>
      <c r="FFM314" s="54"/>
      <c r="FFN314" s="54"/>
      <c r="FFO314" s="54"/>
      <c r="FFP314" s="54"/>
      <c r="FFQ314" s="54"/>
      <c r="FFR314" s="54"/>
      <c r="FFS314" s="54"/>
      <c r="FFT314" s="54"/>
      <c r="FFU314" s="54"/>
      <c r="FFV314" s="54"/>
      <c r="FFW314" s="54"/>
      <c r="FFX314" s="54"/>
      <c r="FFY314" s="54"/>
      <c r="FFZ314" s="54"/>
      <c r="FGA314" s="54"/>
      <c r="FGB314" s="54"/>
      <c r="FGC314" s="54"/>
      <c r="FGD314" s="54"/>
      <c r="FGE314" s="54"/>
      <c r="FGF314" s="54"/>
      <c r="FGG314" s="54"/>
      <c r="FGH314" s="54"/>
      <c r="FGI314" s="54"/>
      <c r="FGJ314" s="54"/>
      <c r="FGK314" s="54"/>
      <c r="FGL314" s="54"/>
      <c r="FGM314" s="54"/>
      <c r="FGN314" s="54"/>
      <c r="FGO314" s="54"/>
      <c r="FGP314" s="54"/>
      <c r="FGQ314" s="54"/>
      <c r="FGR314" s="54"/>
      <c r="FGS314" s="54"/>
      <c r="FGT314" s="54"/>
      <c r="FGU314" s="54"/>
      <c r="FGV314" s="54"/>
      <c r="FGW314" s="54"/>
      <c r="FGX314" s="54"/>
      <c r="FGY314" s="54"/>
      <c r="FGZ314" s="54"/>
      <c r="FHA314" s="54"/>
      <c r="FHB314" s="54"/>
      <c r="FHC314" s="54"/>
      <c r="FHD314" s="54"/>
      <c r="FHE314" s="54"/>
      <c r="FHF314" s="54"/>
      <c r="FHG314" s="54"/>
      <c r="FHH314" s="54"/>
      <c r="FHI314" s="54"/>
      <c r="FHJ314" s="54"/>
      <c r="FHK314" s="54"/>
      <c r="FHL314" s="54"/>
      <c r="FHM314" s="54"/>
      <c r="FHN314" s="54"/>
      <c r="FHO314" s="54"/>
      <c r="FHP314" s="54"/>
      <c r="FHQ314" s="54"/>
      <c r="FHR314" s="54"/>
      <c r="FHS314" s="54"/>
      <c r="FHT314" s="54"/>
      <c r="FHU314" s="54"/>
      <c r="FHV314" s="54"/>
      <c r="FHW314" s="54"/>
      <c r="FHX314" s="54"/>
      <c r="FHY314" s="54"/>
      <c r="FHZ314" s="54"/>
      <c r="FIA314" s="54"/>
      <c r="FIB314" s="54"/>
      <c r="FIC314" s="54"/>
      <c r="FID314" s="54"/>
      <c r="FIE314" s="54"/>
      <c r="FIF314" s="54"/>
      <c r="FIG314" s="54"/>
      <c r="FIH314" s="54"/>
      <c r="FII314" s="54"/>
      <c r="FIJ314" s="54"/>
      <c r="FIK314" s="54"/>
      <c r="FIL314" s="54"/>
      <c r="FIM314" s="54"/>
      <c r="FIN314" s="54"/>
      <c r="FIO314" s="54"/>
      <c r="FIP314" s="54"/>
      <c r="FIQ314" s="54"/>
      <c r="FIR314" s="54"/>
      <c r="FIS314" s="54"/>
      <c r="FIT314" s="54"/>
      <c r="FIU314" s="54"/>
      <c r="FIV314" s="54"/>
      <c r="FIW314" s="54"/>
      <c r="FIX314" s="54"/>
      <c r="FIY314" s="54"/>
      <c r="FIZ314" s="54"/>
      <c r="FJA314" s="54"/>
      <c r="FJB314" s="54"/>
      <c r="FJC314" s="54"/>
      <c r="FJD314" s="54"/>
      <c r="FJE314" s="54"/>
      <c r="FJF314" s="54"/>
      <c r="FJG314" s="54"/>
      <c r="FJH314" s="54"/>
      <c r="FJI314" s="54"/>
      <c r="FJJ314" s="54"/>
      <c r="FJK314" s="54"/>
      <c r="FJL314" s="54"/>
      <c r="FJM314" s="54"/>
      <c r="FJN314" s="54"/>
      <c r="FJO314" s="54"/>
      <c r="FJP314" s="54"/>
      <c r="FJQ314" s="54"/>
      <c r="FJR314" s="54"/>
      <c r="FJS314" s="54"/>
      <c r="FJT314" s="54"/>
      <c r="FJU314" s="54"/>
      <c r="FJV314" s="54"/>
      <c r="FJW314" s="54"/>
      <c r="FJX314" s="54"/>
      <c r="FJY314" s="54"/>
      <c r="FJZ314" s="54"/>
      <c r="FKA314" s="54"/>
      <c r="FKB314" s="54"/>
      <c r="FKC314" s="54"/>
      <c r="FKD314" s="54"/>
      <c r="FKE314" s="54"/>
      <c r="FKF314" s="54"/>
      <c r="FKG314" s="54"/>
      <c r="FKH314" s="54"/>
      <c r="FKI314" s="54"/>
      <c r="FKJ314" s="54"/>
      <c r="FKK314" s="54"/>
      <c r="FKL314" s="54"/>
      <c r="FKM314" s="54"/>
      <c r="FKN314" s="54"/>
      <c r="FKO314" s="54"/>
      <c r="FKP314" s="54"/>
      <c r="FKQ314" s="54"/>
      <c r="FKR314" s="54"/>
      <c r="FKS314" s="54"/>
      <c r="FKT314" s="54"/>
      <c r="FKU314" s="54"/>
      <c r="FKV314" s="54"/>
      <c r="FKW314" s="54"/>
      <c r="FKX314" s="54"/>
      <c r="FKY314" s="54"/>
      <c r="FKZ314" s="54"/>
      <c r="FLA314" s="54"/>
      <c r="FLB314" s="54"/>
      <c r="FLC314" s="54"/>
      <c r="FLD314" s="54"/>
      <c r="FLE314" s="54"/>
      <c r="FLF314" s="54"/>
      <c r="FLG314" s="54"/>
      <c r="FLH314" s="54"/>
      <c r="FLI314" s="54"/>
      <c r="FLJ314" s="54"/>
      <c r="FLK314" s="54"/>
      <c r="FLL314" s="54"/>
      <c r="FLM314" s="54"/>
      <c r="FLN314" s="54"/>
      <c r="FLO314" s="54"/>
      <c r="FLP314" s="54"/>
      <c r="FLQ314" s="54"/>
      <c r="FLR314" s="54"/>
      <c r="FLS314" s="54"/>
      <c r="FLT314" s="54"/>
      <c r="FLU314" s="54"/>
      <c r="FLV314" s="54"/>
      <c r="FLW314" s="54"/>
      <c r="FLX314" s="54"/>
      <c r="FLY314" s="54"/>
      <c r="FLZ314" s="54"/>
      <c r="FMA314" s="54"/>
      <c r="FMB314" s="54"/>
      <c r="FMC314" s="54"/>
      <c r="FMD314" s="54"/>
      <c r="FME314" s="54"/>
      <c r="FMF314" s="54"/>
      <c r="FMG314" s="54"/>
      <c r="FMH314" s="54"/>
      <c r="FMI314" s="54"/>
      <c r="FMJ314" s="54"/>
      <c r="FMK314" s="54"/>
      <c r="FML314" s="54"/>
      <c r="FMM314" s="54"/>
      <c r="FMN314" s="54"/>
      <c r="FMO314" s="54"/>
      <c r="FMP314" s="54"/>
      <c r="FMQ314" s="54"/>
      <c r="FMR314" s="54"/>
      <c r="FMS314" s="54"/>
      <c r="FMT314" s="54"/>
      <c r="FMU314" s="54"/>
      <c r="FMV314" s="54"/>
      <c r="FMW314" s="54"/>
      <c r="FMX314" s="54"/>
      <c r="FMY314" s="54"/>
      <c r="FMZ314" s="54"/>
      <c r="FNA314" s="54"/>
      <c r="FNB314" s="54"/>
      <c r="FNC314" s="54"/>
      <c r="FND314" s="54"/>
      <c r="FNE314" s="54"/>
      <c r="FNF314" s="54"/>
      <c r="FNG314" s="54"/>
      <c r="FNH314" s="54"/>
      <c r="FNI314" s="54"/>
      <c r="FNJ314" s="54"/>
      <c r="FNK314" s="54"/>
      <c r="FNL314" s="54"/>
      <c r="FNM314" s="54"/>
      <c r="FNN314" s="54"/>
      <c r="FNO314" s="54"/>
      <c r="FNP314" s="54"/>
      <c r="FNQ314" s="54"/>
      <c r="FNR314" s="54"/>
      <c r="FNS314" s="54"/>
      <c r="FNT314" s="54"/>
      <c r="FNU314" s="54"/>
      <c r="FNV314" s="54"/>
      <c r="FNW314" s="54"/>
      <c r="FNX314" s="54"/>
      <c r="FNY314" s="54"/>
      <c r="FNZ314" s="54"/>
      <c r="FOA314" s="54"/>
      <c r="FOB314" s="54"/>
      <c r="FOC314" s="54"/>
      <c r="FOD314" s="54"/>
      <c r="FOE314" s="54"/>
      <c r="FOF314" s="54"/>
      <c r="FOG314" s="54"/>
      <c r="FOH314" s="54"/>
      <c r="FOI314" s="54"/>
      <c r="FOJ314" s="54"/>
      <c r="FOK314" s="54"/>
      <c r="FOL314" s="54"/>
      <c r="FOM314" s="54"/>
      <c r="FON314" s="54"/>
      <c r="FOO314" s="54"/>
      <c r="FOP314" s="54"/>
      <c r="FOQ314" s="54"/>
      <c r="FOR314" s="54"/>
      <c r="FOS314" s="54"/>
      <c r="FOT314" s="54"/>
      <c r="FOU314" s="54"/>
      <c r="FOV314" s="54"/>
      <c r="FOW314" s="54"/>
      <c r="FOX314" s="54"/>
      <c r="FOY314" s="54"/>
      <c r="FOZ314" s="54"/>
      <c r="FPA314" s="54"/>
      <c r="FPB314" s="54"/>
      <c r="FPC314" s="54"/>
      <c r="FPD314" s="54"/>
      <c r="FPE314" s="54"/>
      <c r="FPF314" s="54"/>
      <c r="FPG314" s="54"/>
      <c r="FPH314" s="54"/>
      <c r="FPI314" s="54"/>
      <c r="FPJ314" s="54"/>
      <c r="FPK314" s="54"/>
      <c r="FPL314" s="54"/>
      <c r="FPM314" s="54"/>
      <c r="FPN314" s="54"/>
      <c r="FPO314" s="54"/>
      <c r="FPP314" s="54"/>
      <c r="FPQ314" s="54"/>
      <c r="FPR314" s="54"/>
      <c r="FPS314" s="54"/>
      <c r="FPT314" s="54"/>
      <c r="FPU314" s="54"/>
      <c r="FPV314" s="54"/>
      <c r="FPW314" s="54"/>
      <c r="FPX314" s="54"/>
      <c r="FPY314" s="54"/>
      <c r="FPZ314" s="54"/>
      <c r="FQA314" s="54"/>
      <c r="FQB314" s="54"/>
      <c r="FQC314" s="54"/>
      <c r="FQD314" s="54"/>
      <c r="FQE314" s="54"/>
      <c r="FQF314" s="54"/>
      <c r="FQG314" s="54"/>
      <c r="FQH314" s="54"/>
      <c r="FQI314" s="54"/>
      <c r="FQJ314" s="54"/>
      <c r="FQK314" s="54"/>
      <c r="FQL314" s="54"/>
      <c r="FQM314" s="54"/>
      <c r="FQN314" s="54"/>
      <c r="FQO314" s="54"/>
      <c r="FQP314" s="54"/>
      <c r="FQQ314" s="54"/>
      <c r="FQR314" s="54"/>
      <c r="FQS314" s="54"/>
      <c r="FQT314" s="54"/>
      <c r="FQU314" s="54"/>
      <c r="FQV314" s="54"/>
      <c r="FQW314" s="54"/>
      <c r="FQX314" s="54"/>
      <c r="FQY314" s="54"/>
      <c r="FQZ314" s="54"/>
      <c r="FRA314" s="54"/>
      <c r="FRB314" s="54"/>
      <c r="FRC314" s="54"/>
      <c r="FRD314" s="54"/>
      <c r="FRE314" s="54"/>
      <c r="FRF314" s="54"/>
      <c r="FRG314" s="54"/>
      <c r="FRH314" s="54"/>
      <c r="FRI314" s="54"/>
      <c r="FRJ314" s="54"/>
      <c r="FRK314" s="54"/>
      <c r="FRL314" s="54"/>
      <c r="FRM314" s="54"/>
      <c r="FRN314" s="54"/>
      <c r="FRO314" s="54"/>
      <c r="FRP314" s="54"/>
      <c r="FRQ314" s="54"/>
      <c r="FRR314" s="54"/>
      <c r="FRS314" s="54"/>
      <c r="FRT314" s="54"/>
      <c r="FRU314" s="54"/>
      <c r="FRV314" s="54"/>
      <c r="FRW314" s="54"/>
      <c r="FRX314" s="54"/>
      <c r="FRY314" s="54"/>
      <c r="FRZ314" s="54"/>
      <c r="FSA314" s="54"/>
      <c r="FSB314" s="54"/>
      <c r="FSC314" s="54"/>
      <c r="FSD314" s="54"/>
      <c r="FSE314" s="54"/>
      <c r="FSF314" s="54"/>
      <c r="FSG314" s="54"/>
      <c r="FSH314" s="54"/>
      <c r="FSI314" s="54"/>
      <c r="FSJ314" s="54"/>
      <c r="FSK314" s="54"/>
      <c r="FSL314" s="54"/>
      <c r="FSM314" s="54"/>
      <c r="FSN314" s="54"/>
      <c r="FSO314" s="54"/>
      <c r="FSP314" s="54"/>
      <c r="FSQ314" s="54"/>
      <c r="FSR314" s="54"/>
      <c r="FSS314" s="54"/>
      <c r="FST314" s="54"/>
      <c r="FSU314" s="54"/>
      <c r="FSV314" s="54"/>
      <c r="FSW314" s="54"/>
      <c r="FSX314" s="54"/>
      <c r="FSY314" s="54"/>
      <c r="FSZ314" s="54"/>
      <c r="FTA314" s="54"/>
      <c r="FTB314" s="54"/>
      <c r="FTC314" s="54"/>
      <c r="FTD314" s="54"/>
      <c r="FTE314" s="54"/>
      <c r="FTF314" s="54"/>
      <c r="FTG314" s="54"/>
      <c r="FTH314" s="54"/>
      <c r="FTI314" s="54"/>
      <c r="FTJ314" s="54"/>
      <c r="FTK314" s="54"/>
      <c r="FTL314" s="54"/>
      <c r="FTM314" s="54"/>
      <c r="FTN314" s="54"/>
      <c r="FTO314" s="54"/>
      <c r="FTP314" s="54"/>
      <c r="FTQ314" s="54"/>
      <c r="FTR314" s="54"/>
      <c r="FTS314" s="54"/>
      <c r="FTT314" s="54"/>
      <c r="FTU314" s="54"/>
      <c r="FTV314" s="54"/>
      <c r="FTW314" s="54"/>
      <c r="FTX314" s="54"/>
      <c r="FTY314" s="54"/>
      <c r="FTZ314" s="54"/>
      <c r="FUA314" s="54"/>
      <c r="FUB314" s="54"/>
      <c r="FUC314" s="54"/>
      <c r="FUD314" s="54"/>
      <c r="FUE314" s="54"/>
      <c r="FUF314" s="54"/>
      <c r="FUG314" s="54"/>
      <c r="FUH314" s="54"/>
      <c r="FUI314" s="54"/>
      <c r="FUJ314" s="54"/>
      <c r="FUK314" s="54"/>
      <c r="FUL314" s="54"/>
      <c r="FUM314" s="54"/>
      <c r="FUN314" s="54"/>
      <c r="FUO314" s="54"/>
      <c r="FUP314" s="54"/>
      <c r="FUQ314" s="54"/>
      <c r="FUR314" s="54"/>
      <c r="FUS314" s="54"/>
      <c r="FUT314" s="54"/>
      <c r="FUU314" s="54"/>
      <c r="FUV314" s="54"/>
      <c r="FUW314" s="54"/>
      <c r="FUX314" s="54"/>
      <c r="FUY314" s="54"/>
      <c r="FUZ314" s="54"/>
      <c r="FVA314" s="54"/>
      <c r="FVB314" s="54"/>
      <c r="FVC314" s="54"/>
      <c r="FVD314" s="54"/>
      <c r="FVE314" s="54"/>
      <c r="FVF314" s="54"/>
      <c r="FVG314" s="54"/>
      <c r="FVH314" s="54"/>
      <c r="FVI314" s="54"/>
      <c r="FVJ314" s="54"/>
      <c r="FVK314" s="54"/>
      <c r="FVL314" s="54"/>
      <c r="FVM314" s="54"/>
      <c r="FVN314" s="54"/>
      <c r="FVO314" s="54"/>
      <c r="FVP314" s="54"/>
      <c r="FVQ314" s="54"/>
      <c r="FVR314" s="54"/>
      <c r="FVS314" s="54"/>
      <c r="FVT314" s="54"/>
      <c r="FVU314" s="54"/>
      <c r="FVV314" s="54"/>
      <c r="FVW314" s="54"/>
      <c r="FVX314" s="54"/>
      <c r="FVY314" s="54"/>
      <c r="FVZ314" s="54"/>
      <c r="FWA314" s="54"/>
      <c r="FWB314" s="54"/>
      <c r="FWC314" s="54"/>
      <c r="FWD314" s="54"/>
      <c r="FWE314" s="54"/>
      <c r="FWF314" s="54"/>
      <c r="FWG314" s="54"/>
      <c r="FWH314" s="54"/>
      <c r="FWI314" s="54"/>
      <c r="FWJ314" s="54"/>
      <c r="FWK314" s="54"/>
      <c r="FWL314" s="54"/>
      <c r="FWM314" s="54"/>
      <c r="FWN314" s="54"/>
      <c r="FWO314" s="54"/>
      <c r="FWP314" s="54"/>
      <c r="FWQ314" s="54"/>
      <c r="FWR314" s="54"/>
      <c r="FWS314" s="54"/>
      <c r="FWT314" s="54"/>
      <c r="FWU314" s="54"/>
      <c r="FWV314" s="54"/>
      <c r="FWW314" s="54"/>
      <c r="FWX314" s="54"/>
      <c r="FWY314" s="54"/>
      <c r="FWZ314" s="54"/>
      <c r="FXA314" s="54"/>
      <c r="FXB314" s="54"/>
      <c r="FXC314" s="54"/>
      <c r="FXD314" s="54"/>
      <c r="FXE314" s="54"/>
      <c r="FXF314" s="54"/>
      <c r="FXG314" s="54"/>
      <c r="FXH314" s="54"/>
      <c r="FXI314" s="54"/>
      <c r="FXJ314" s="54"/>
      <c r="FXK314" s="54"/>
      <c r="FXL314" s="54"/>
      <c r="FXM314" s="54"/>
      <c r="FXN314" s="54"/>
      <c r="FXO314" s="54"/>
      <c r="FXP314" s="54"/>
      <c r="FXQ314" s="54"/>
      <c r="FXR314" s="54"/>
      <c r="FXS314" s="54"/>
      <c r="FXT314" s="54"/>
      <c r="FXU314" s="54"/>
      <c r="FXV314" s="54"/>
      <c r="FXW314" s="54"/>
      <c r="FXX314" s="54"/>
      <c r="FXY314" s="54"/>
      <c r="FXZ314" s="54"/>
      <c r="FYA314" s="54"/>
      <c r="FYB314" s="54"/>
      <c r="FYC314" s="54"/>
      <c r="FYD314" s="54"/>
      <c r="FYE314" s="54"/>
      <c r="FYF314" s="54"/>
      <c r="FYG314" s="54"/>
      <c r="FYH314" s="54"/>
      <c r="FYI314" s="54"/>
      <c r="FYJ314" s="54"/>
      <c r="FYK314" s="54"/>
      <c r="FYL314" s="54"/>
      <c r="FYM314" s="54"/>
      <c r="FYN314" s="54"/>
      <c r="FYO314" s="54"/>
      <c r="FYP314" s="54"/>
      <c r="FYQ314" s="54"/>
      <c r="FYR314" s="54"/>
      <c r="FYS314" s="54"/>
      <c r="FYT314" s="54"/>
      <c r="FYU314" s="54"/>
      <c r="FYV314" s="54"/>
      <c r="FYW314" s="54"/>
      <c r="FYX314" s="54"/>
      <c r="FYY314" s="54"/>
      <c r="FYZ314" s="54"/>
      <c r="FZA314" s="54"/>
      <c r="FZB314" s="54"/>
      <c r="FZC314" s="54"/>
      <c r="FZD314" s="54"/>
      <c r="FZE314" s="54"/>
      <c r="FZF314" s="54"/>
      <c r="FZG314" s="54"/>
      <c r="FZH314" s="54"/>
      <c r="FZI314" s="54"/>
      <c r="FZJ314" s="54"/>
      <c r="FZK314" s="54"/>
      <c r="FZL314" s="54"/>
      <c r="FZM314" s="54"/>
      <c r="FZN314" s="54"/>
      <c r="FZO314" s="54"/>
      <c r="FZP314" s="54"/>
      <c r="FZQ314" s="54"/>
      <c r="FZR314" s="54"/>
      <c r="FZS314" s="54"/>
      <c r="FZT314" s="54"/>
      <c r="FZU314" s="54"/>
      <c r="FZV314" s="54"/>
      <c r="FZW314" s="54"/>
      <c r="FZX314" s="54"/>
      <c r="FZY314" s="54"/>
      <c r="FZZ314" s="54"/>
      <c r="GAA314" s="54"/>
      <c r="GAB314" s="54"/>
      <c r="GAC314" s="54"/>
      <c r="GAD314" s="54"/>
      <c r="GAE314" s="54"/>
      <c r="GAF314" s="54"/>
      <c r="GAG314" s="54"/>
      <c r="GAH314" s="54"/>
      <c r="GAI314" s="54"/>
      <c r="GAJ314" s="54"/>
      <c r="GAK314" s="54"/>
      <c r="GAL314" s="54"/>
      <c r="GAM314" s="54"/>
      <c r="GAN314" s="54"/>
      <c r="GAO314" s="54"/>
      <c r="GAP314" s="54"/>
      <c r="GAQ314" s="54"/>
      <c r="GAR314" s="54"/>
      <c r="GAS314" s="54"/>
      <c r="GAT314" s="54"/>
      <c r="GAU314" s="54"/>
      <c r="GAV314" s="54"/>
      <c r="GAW314" s="54"/>
      <c r="GAX314" s="54"/>
      <c r="GAY314" s="54"/>
      <c r="GAZ314" s="54"/>
      <c r="GBA314" s="54"/>
      <c r="GBB314" s="54"/>
      <c r="GBC314" s="54"/>
      <c r="GBD314" s="54"/>
      <c r="GBE314" s="54"/>
      <c r="GBF314" s="54"/>
      <c r="GBG314" s="54"/>
      <c r="GBH314" s="54"/>
      <c r="GBI314" s="54"/>
      <c r="GBJ314" s="54"/>
      <c r="GBK314" s="54"/>
      <c r="GBL314" s="54"/>
      <c r="GBM314" s="54"/>
      <c r="GBN314" s="54"/>
      <c r="GBO314" s="54"/>
      <c r="GBP314" s="54"/>
      <c r="GBQ314" s="54"/>
      <c r="GBR314" s="54"/>
      <c r="GBS314" s="54"/>
      <c r="GBT314" s="54"/>
      <c r="GBU314" s="54"/>
      <c r="GBV314" s="54"/>
      <c r="GBW314" s="54"/>
      <c r="GBX314" s="54"/>
      <c r="GBY314" s="54"/>
      <c r="GBZ314" s="54"/>
      <c r="GCA314" s="54"/>
      <c r="GCB314" s="54"/>
      <c r="GCC314" s="54"/>
      <c r="GCD314" s="54"/>
      <c r="GCE314" s="54"/>
      <c r="GCF314" s="54"/>
      <c r="GCG314" s="54"/>
      <c r="GCH314" s="54"/>
      <c r="GCI314" s="54"/>
      <c r="GCJ314" s="54"/>
      <c r="GCK314" s="54"/>
      <c r="GCL314" s="54"/>
      <c r="GCM314" s="54"/>
      <c r="GCN314" s="54"/>
      <c r="GCO314" s="54"/>
      <c r="GCP314" s="54"/>
      <c r="GCQ314" s="54"/>
      <c r="GCR314" s="54"/>
      <c r="GCS314" s="54"/>
      <c r="GCT314" s="54"/>
      <c r="GCU314" s="54"/>
      <c r="GCV314" s="54"/>
      <c r="GCW314" s="54"/>
      <c r="GCX314" s="54"/>
      <c r="GCY314" s="54"/>
      <c r="GCZ314" s="54"/>
      <c r="GDA314" s="54"/>
      <c r="GDB314" s="54"/>
      <c r="GDC314" s="54"/>
      <c r="GDD314" s="54"/>
      <c r="GDE314" s="54"/>
      <c r="GDF314" s="54"/>
      <c r="GDG314" s="54"/>
      <c r="GDH314" s="54"/>
      <c r="GDI314" s="54"/>
      <c r="GDJ314" s="54"/>
      <c r="GDK314" s="54"/>
      <c r="GDL314" s="54"/>
      <c r="GDM314" s="54"/>
      <c r="GDN314" s="54"/>
      <c r="GDO314" s="54"/>
      <c r="GDP314" s="54"/>
      <c r="GDQ314" s="54"/>
      <c r="GDR314" s="54"/>
      <c r="GDS314" s="54"/>
      <c r="GDT314" s="54"/>
      <c r="GDU314" s="54"/>
      <c r="GDV314" s="54"/>
      <c r="GDW314" s="54"/>
      <c r="GDX314" s="54"/>
      <c r="GDY314" s="54"/>
      <c r="GDZ314" s="54"/>
      <c r="GEA314" s="54"/>
      <c r="GEB314" s="54"/>
      <c r="GEC314" s="54"/>
      <c r="GED314" s="54"/>
      <c r="GEE314" s="54"/>
      <c r="GEF314" s="54"/>
      <c r="GEG314" s="54"/>
      <c r="GEH314" s="54"/>
      <c r="GEI314" s="54"/>
      <c r="GEJ314" s="54"/>
      <c r="GEK314" s="54"/>
      <c r="GEL314" s="54"/>
      <c r="GEM314" s="54"/>
      <c r="GEN314" s="54"/>
      <c r="GEO314" s="54"/>
      <c r="GEP314" s="54"/>
      <c r="GEQ314" s="54"/>
      <c r="GER314" s="54"/>
      <c r="GES314" s="54"/>
      <c r="GET314" s="54"/>
      <c r="GEU314" s="54"/>
      <c r="GEV314" s="54"/>
      <c r="GEW314" s="54"/>
      <c r="GEX314" s="54"/>
      <c r="GEY314" s="54"/>
      <c r="GEZ314" s="54"/>
      <c r="GFA314" s="54"/>
      <c r="GFB314" s="54"/>
      <c r="GFC314" s="54"/>
      <c r="GFD314" s="54"/>
      <c r="GFE314" s="54"/>
      <c r="GFF314" s="54"/>
      <c r="GFG314" s="54"/>
      <c r="GFH314" s="54"/>
      <c r="GFI314" s="54"/>
      <c r="GFJ314" s="54"/>
      <c r="GFK314" s="54"/>
      <c r="GFL314" s="54"/>
      <c r="GFM314" s="54"/>
      <c r="GFN314" s="54"/>
      <c r="GFO314" s="54"/>
      <c r="GFP314" s="54"/>
      <c r="GFQ314" s="54"/>
      <c r="GFR314" s="54"/>
      <c r="GFS314" s="54"/>
      <c r="GFT314" s="54"/>
      <c r="GFU314" s="54"/>
      <c r="GFV314" s="54"/>
      <c r="GFW314" s="54"/>
      <c r="GFX314" s="54"/>
      <c r="GFY314" s="54"/>
      <c r="GFZ314" s="54"/>
      <c r="GGA314" s="54"/>
      <c r="GGB314" s="54"/>
      <c r="GGC314" s="54"/>
      <c r="GGD314" s="54"/>
      <c r="GGE314" s="54"/>
      <c r="GGF314" s="54"/>
      <c r="GGG314" s="54"/>
      <c r="GGH314" s="54"/>
      <c r="GGI314" s="54"/>
      <c r="GGJ314" s="54"/>
      <c r="GGK314" s="54"/>
      <c r="GGL314" s="54"/>
      <c r="GGM314" s="54"/>
      <c r="GGN314" s="54"/>
      <c r="GGO314" s="54"/>
      <c r="GGP314" s="54"/>
      <c r="GGQ314" s="54"/>
      <c r="GGR314" s="54"/>
      <c r="GGS314" s="54"/>
      <c r="GGT314" s="54"/>
      <c r="GGU314" s="54"/>
      <c r="GGV314" s="54"/>
      <c r="GGW314" s="54"/>
      <c r="GGX314" s="54"/>
      <c r="GGY314" s="54"/>
      <c r="GGZ314" s="54"/>
      <c r="GHA314" s="54"/>
      <c r="GHB314" s="54"/>
      <c r="GHC314" s="54"/>
      <c r="GHD314" s="54"/>
      <c r="GHE314" s="54"/>
      <c r="GHF314" s="54"/>
      <c r="GHG314" s="54"/>
      <c r="GHH314" s="54"/>
      <c r="GHI314" s="54"/>
      <c r="GHJ314" s="54"/>
      <c r="GHK314" s="54"/>
      <c r="GHL314" s="54"/>
      <c r="GHM314" s="54"/>
      <c r="GHN314" s="54"/>
      <c r="GHO314" s="54"/>
      <c r="GHP314" s="54"/>
      <c r="GHQ314" s="54"/>
      <c r="GHR314" s="54"/>
      <c r="GHS314" s="54"/>
      <c r="GHT314" s="54"/>
      <c r="GHU314" s="54"/>
      <c r="GHV314" s="54"/>
      <c r="GHW314" s="54"/>
      <c r="GHX314" s="54"/>
      <c r="GHY314" s="54"/>
      <c r="GHZ314" s="54"/>
      <c r="GIA314" s="54"/>
      <c r="GIB314" s="54"/>
      <c r="GIC314" s="54"/>
      <c r="GID314" s="54"/>
      <c r="GIE314" s="54"/>
      <c r="GIF314" s="54"/>
      <c r="GIG314" s="54"/>
      <c r="GIH314" s="54"/>
      <c r="GII314" s="54"/>
      <c r="GIJ314" s="54"/>
      <c r="GIK314" s="54"/>
      <c r="GIL314" s="54"/>
      <c r="GIM314" s="54"/>
      <c r="GIN314" s="54"/>
      <c r="GIO314" s="54"/>
      <c r="GIP314" s="54"/>
      <c r="GIQ314" s="54"/>
      <c r="GIR314" s="54"/>
      <c r="GIS314" s="54"/>
      <c r="GIT314" s="54"/>
      <c r="GIU314" s="54"/>
      <c r="GIV314" s="54"/>
      <c r="GIW314" s="54"/>
      <c r="GIX314" s="54"/>
      <c r="GIY314" s="54"/>
      <c r="GIZ314" s="54"/>
      <c r="GJA314" s="54"/>
      <c r="GJB314" s="54"/>
      <c r="GJC314" s="54"/>
      <c r="GJD314" s="54"/>
      <c r="GJE314" s="54"/>
      <c r="GJF314" s="54"/>
      <c r="GJG314" s="54"/>
      <c r="GJH314" s="54"/>
      <c r="GJI314" s="54"/>
      <c r="GJJ314" s="54"/>
      <c r="GJK314" s="54"/>
      <c r="GJL314" s="54"/>
      <c r="GJM314" s="54"/>
      <c r="GJN314" s="54"/>
      <c r="GJO314" s="54"/>
      <c r="GJP314" s="54"/>
      <c r="GJQ314" s="54"/>
      <c r="GJR314" s="54"/>
      <c r="GJS314" s="54"/>
      <c r="GJT314" s="54"/>
      <c r="GJU314" s="54"/>
      <c r="GJV314" s="54"/>
      <c r="GJW314" s="54"/>
      <c r="GJX314" s="54"/>
      <c r="GJY314" s="54"/>
      <c r="GJZ314" s="54"/>
      <c r="GKA314" s="54"/>
      <c r="GKB314" s="54"/>
      <c r="GKC314" s="54"/>
      <c r="GKD314" s="54"/>
      <c r="GKE314" s="54"/>
      <c r="GKF314" s="54"/>
      <c r="GKG314" s="54"/>
      <c r="GKH314" s="54"/>
      <c r="GKI314" s="54"/>
      <c r="GKJ314" s="54"/>
      <c r="GKK314" s="54"/>
      <c r="GKL314" s="54"/>
      <c r="GKM314" s="54"/>
      <c r="GKN314" s="54"/>
      <c r="GKO314" s="54"/>
      <c r="GKP314" s="54"/>
      <c r="GKQ314" s="54"/>
      <c r="GKR314" s="54"/>
      <c r="GKS314" s="54"/>
      <c r="GKT314" s="54"/>
      <c r="GKU314" s="54"/>
      <c r="GKV314" s="54"/>
      <c r="GKW314" s="54"/>
      <c r="GKX314" s="54"/>
      <c r="GKY314" s="54"/>
      <c r="GKZ314" s="54"/>
      <c r="GLA314" s="54"/>
      <c r="GLB314" s="54"/>
      <c r="GLC314" s="54"/>
      <c r="GLD314" s="54"/>
      <c r="GLE314" s="54"/>
      <c r="GLF314" s="54"/>
      <c r="GLG314" s="54"/>
      <c r="GLH314" s="54"/>
      <c r="GLI314" s="54"/>
      <c r="GLJ314" s="54"/>
      <c r="GLK314" s="54"/>
      <c r="GLL314" s="54"/>
      <c r="GLM314" s="54"/>
      <c r="GLN314" s="54"/>
      <c r="GLO314" s="54"/>
      <c r="GLP314" s="54"/>
      <c r="GLQ314" s="54"/>
      <c r="GLR314" s="54"/>
      <c r="GLS314" s="54"/>
      <c r="GLT314" s="54"/>
      <c r="GLU314" s="54"/>
      <c r="GLV314" s="54"/>
      <c r="GLW314" s="54"/>
      <c r="GLX314" s="54"/>
      <c r="GLY314" s="54"/>
      <c r="GLZ314" s="54"/>
      <c r="GMA314" s="54"/>
      <c r="GMB314" s="54"/>
      <c r="GMC314" s="54"/>
      <c r="GMD314" s="54"/>
      <c r="GME314" s="54"/>
      <c r="GMF314" s="54"/>
      <c r="GMG314" s="54"/>
      <c r="GMH314" s="54"/>
      <c r="GMI314" s="54"/>
      <c r="GMJ314" s="54"/>
      <c r="GMK314" s="54"/>
      <c r="GML314" s="54"/>
      <c r="GMM314" s="54"/>
      <c r="GMN314" s="54"/>
      <c r="GMO314" s="54"/>
      <c r="GMP314" s="54"/>
      <c r="GMQ314" s="54"/>
      <c r="GMR314" s="54"/>
      <c r="GMS314" s="54"/>
      <c r="GMT314" s="54"/>
      <c r="GMU314" s="54"/>
      <c r="GMV314" s="54"/>
      <c r="GMW314" s="54"/>
      <c r="GMX314" s="54"/>
      <c r="GMY314" s="54"/>
      <c r="GMZ314" s="54"/>
      <c r="GNA314" s="54"/>
      <c r="GNB314" s="54"/>
      <c r="GNC314" s="54"/>
      <c r="GND314" s="54"/>
      <c r="GNE314" s="54"/>
      <c r="GNF314" s="54"/>
      <c r="GNG314" s="54"/>
      <c r="GNH314" s="54"/>
      <c r="GNI314" s="54"/>
      <c r="GNJ314" s="54"/>
      <c r="GNK314" s="54"/>
      <c r="GNL314" s="54"/>
      <c r="GNM314" s="54"/>
      <c r="GNN314" s="54"/>
      <c r="GNO314" s="54"/>
      <c r="GNP314" s="54"/>
      <c r="GNQ314" s="54"/>
      <c r="GNR314" s="54"/>
      <c r="GNS314" s="54"/>
      <c r="GNT314" s="54"/>
      <c r="GNU314" s="54"/>
      <c r="GNV314" s="54"/>
      <c r="GNW314" s="54"/>
      <c r="GNX314" s="54"/>
      <c r="GNY314" s="54"/>
      <c r="GNZ314" s="54"/>
      <c r="GOA314" s="54"/>
      <c r="GOB314" s="54"/>
      <c r="GOC314" s="54"/>
      <c r="GOD314" s="54"/>
      <c r="GOE314" s="54"/>
      <c r="GOF314" s="54"/>
      <c r="GOG314" s="54"/>
      <c r="GOH314" s="54"/>
      <c r="GOI314" s="54"/>
      <c r="GOJ314" s="54"/>
      <c r="GOK314" s="54"/>
      <c r="GOL314" s="54"/>
      <c r="GOM314" s="54"/>
      <c r="GON314" s="54"/>
      <c r="GOO314" s="54"/>
      <c r="GOP314" s="54"/>
      <c r="GOQ314" s="54"/>
      <c r="GOR314" s="54"/>
      <c r="GOS314" s="54"/>
      <c r="GOT314" s="54"/>
      <c r="GOU314" s="54"/>
      <c r="GOV314" s="54"/>
      <c r="GOW314" s="54"/>
      <c r="GOX314" s="54"/>
      <c r="GOY314" s="54"/>
      <c r="GOZ314" s="54"/>
      <c r="GPA314" s="54"/>
      <c r="GPB314" s="54"/>
      <c r="GPC314" s="54"/>
      <c r="GPD314" s="54"/>
      <c r="GPE314" s="54"/>
      <c r="GPF314" s="54"/>
      <c r="GPG314" s="54"/>
      <c r="GPH314" s="54"/>
      <c r="GPI314" s="54"/>
      <c r="GPJ314" s="54"/>
      <c r="GPK314" s="54"/>
      <c r="GPL314" s="54"/>
      <c r="GPM314" s="54"/>
      <c r="GPN314" s="54"/>
      <c r="GPO314" s="54"/>
      <c r="GPP314" s="54"/>
      <c r="GPQ314" s="54"/>
      <c r="GPR314" s="54"/>
      <c r="GPS314" s="54"/>
      <c r="GPT314" s="54"/>
      <c r="GPU314" s="54"/>
      <c r="GPV314" s="54"/>
      <c r="GPW314" s="54"/>
      <c r="GPX314" s="54"/>
      <c r="GPY314" s="54"/>
      <c r="GPZ314" s="54"/>
      <c r="GQA314" s="54"/>
      <c r="GQB314" s="54"/>
      <c r="GQC314" s="54"/>
      <c r="GQD314" s="54"/>
      <c r="GQE314" s="54"/>
      <c r="GQF314" s="54"/>
      <c r="GQG314" s="54"/>
      <c r="GQH314" s="54"/>
      <c r="GQI314" s="54"/>
      <c r="GQJ314" s="54"/>
      <c r="GQK314" s="54"/>
      <c r="GQL314" s="54"/>
      <c r="GQM314" s="54"/>
      <c r="GQN314" s="54"/>
      <c r="GQO314" s="54"/>
      <c r="GQP314" s="54"/>
      <c r="GQQ314" s="54"/>
      <c r="GQR314" s="54"/>
      <c r="GQS314" s="54"/>
      <c r="GQT314" s="54"/>
      <c r="GQU314" s="54"/>
      <c r="GQV314" s="54"/>
      <c r="GQW314" s="54"/>
      <c r="GQX314" s="54"/>
      <c r="GQY314" s="54"/>
      <c r="GQZ314" s="54"/>
      <c r="GRA314" s="54"/>
      <c r="GRB314" s="54"/>
      <c r="GRC314" s="54"/>
      <c r="GRD314" s="54"/>
      <c r="GRE314" s="54"/>
      <c r="GRF314" s="54"/>
      <c r="GRG314" s="54"/>
      <c r="GRH314" s="54"/>
      <c r="GRI314" s="54"/>
      <c r="GRJ314" s="54"/>
      <c r="GRK314" s="54"/>
      <c r="GRL314" s="54"/>
      <c r="GRM314" s="54"/>
      <c r="GRN314" s="54"/>
      <c r="GRO314" s="54"/>
      <c r="GRP314" s="54"/>
      <c r="GRQ314" s="54"/>
      <c r="GRR314" s="54"/>
      <c r="GRS314" s="54"/>
      <c r="GRT314" s="54"/>
      <c r="GRU314" s="54"/>
      <c r="GRV314" s="54"/>
      <c r="GRW314" s="54"/>
      <c r="GRX314" s="54"/>
      <c r="GRY314" s="54"/>
      <c r="GRZ314" s="54"/>
      <c r="GSA314" s="54"/>
      <c r="GSB314" s="54"/>
      <c r="GSC314" s="54"/>
      <c r="GSD314" s="54"/>
      <c r="GSE314" s="54"/>
      <c r="GSF314" s="54"/>
      <c r="GSG314" s="54"/>
      <c r="GSH314" s="54"/>
      <c r="GSI314" s="54"/>
      <c r="GSJ314" s="54"/>
      <c r="GSK314" s="54"/>
      <c r="GSL314" s="54"/>
      <c r="GSM314" s="54"/>
      <c r="GSN314" s="54"/>
      <c r="GSO314" s="54"/>
      <c r="GSP314" s="54"/>
      <c r="GSQ314" s="54"/>
      <c r="GSR314" s="54"/>
      <c r="GSS314" s="54"/>
      <c r="GST314" s="54"/>
      <c r="GSU314" s="54"/>
      <c r="GSV314" s="54"/>
      <c r="GSW314" s="54"/>
      <c r="GSX314" s="54"/>
      <c r="GSY314" s="54"/>
      <c r="GSZ314" s="54"/>
      <c r="GTA314" s="54"/>
      <c r="GTB314" s="54"/>
      <c r="GTC314" s="54"/>
      <c r="GTD314" s="54"/>
      <c r="GTE314" s="54"/>
      <c r="GTF314" s="54"/>
      <c r="GTG314" s="54"/>
      <c r="GTH314" s="54"/>
      <c r="GTI314" s="54"/>
      <c r="GTJ314" s="54"/>
      <c r="GTK314" s="54"/>
      <c r="GTL314" s="54"/>
      <c r="GTM314" s="54"/>
      <c r="GTN314" s="54"/>
      <c r="GTO314" s="54"/>
      <c r="GTP314" s="54"/>
      <c r="GTQ314" s="54"/>
      <c r="GTR314" s="54"/>
      <c r="GTS314" s="54"/>
      <c r="GTT314" s="54"/>
      <c r="GTU314" s="54"/>
      <c r="GTV314" s="54"/>
      <c r="GTW314" s="54"/>
      <c r="GTX314" s="54"/>
      <c r="GTY314" s="54"/>
      <c r="GTZ314" s="54"/>
      <c r="GUA314" s="54"/>
      <c r="GUB314" s="54"/>
      <c r="GUC314" s="54"/>
      <c r="GUD314" s="54"/>
      <c r="GUE314" s="54"/>
      <c r="GUF314" s="54"/>
      <c r="GUG314" s="54"/>
      <c r="GUH314" s="54"/>
      <c r="GUI314" s="54"/>
      <c r="GUJ314" s="54"/>
      <c r="GUK314" s="54"/>
      <c r="GUL314" s="54"/>
      <c r="GUM314" s="54"/>
      <c r="GUN314" s="54"/>
      <c r="GUO314" s="54"/>
      <c r="GUP314" s="54"/>
      <c r="GUQ314" s="54"/>
      <c r="GUR314" s="54"/>
      <c r="GUS314" s="54"/>
      <c r="GUT314" s="54"/>
      <c r="GUU314" s="54"/>
      <c r="GUV314" s="54"/>
      <c r="GUW314" s="54"/>
      <c r="GUX314" s="54"/>
      <c r="GUY314" s="54"/>
      <c r="GUZ314" s="54"/>
      <c r="GVA314" s="54"/>
      <c r="GVB314" s="54"/>
      <c r="GVC314" s="54"/>
      <c r="GVD314" s="54"/>
      <c r="GVE314" s="54"/>
      <c r="GVF314" s="54"/>
      <c r="GVG314" s="54"/>
      <c r="GVH314" s="54"/>
      <c r="GVI314" s="54"/>
      <c r="GVJ314" s="54"/>
      <c r="GVK314" s="54"/>
      <c r="GVL314" s="54"/>
      <c r="GVM314" s="54"/>
      <c r="GVN314" s="54"/>
      <c r="GVO314" s="54"/>
      <c r="GVP314" s="54"/>
      <c r="GVQ314" s="54"/>
      <c r="GVR314" s="54"/>
      <c r="GVS314" s="54"/>
      <c r="GVT314" s="54"/>
      <c r="GVU314" s="54"/>
      <c r="GVV314" s="54"/>
      <c r="GVW314" s="54"/>
      <c r="GVX314" s="54"/>
      <c r="GVY314" s="54"/>
      <c r="GVZ314" s="54"/>
      <c r="GWA314" s="54"/>
      <c r="GWB314" s="54"/>
      <c r="GWC314" s="54"/>
      <c r="GWD314" s="54"/>
      <c r="GWE314" s="54"/>
      <c r="GWF314" s="54"/>
      <c r="GWG314" s="54"/>
      <c r="GWH314" s="54"/>
      <c r="GWI314" s="54"/>
      <c r="GWJ314" s="54"/>
      <c r="GWK314" s="54"/>
      <c r="GWL314" s="54"/>
      <c r="GWM314" s="54"/>
      <c r="GWN314" s="54"/>
      <c r="GWO314" s="54"/>
      <c r="GWP314" s="54"/>
      <c r="GWQ314" s="54"/>
      <c r="GWR314" s="54"/>
      <c r="GWS314" s="54"/>
      <c r="GWT314" s="54"/>
      <c r="GWU314" s="54"/>
      <c r="GWV314" s="54"/>
      <c r="GWW314" s="54"/>
      <c r="GWX314" s="54"/>
      <c r="GWY314" s="54"/>
      <c r="GWZ314" s="54"/>
      <c r="GXA314" s="54"/>
      <c r="GXB314" s="54"/>
      <c r="GXC314" s="54"/>
      <c r="GXD314" s="54"/>
      <c r="GXE314" s="54"/>
      <c r="GXF314" s="54"/>
      <c r="GXG314" s="54"/>
      <c r="GXH314" s="54"/>
      <c r="GXI314" s="54"/>
      <c r="GXJ314" s="54"/>
      <c r="GXK314" s="54"/>
      <c r="GXL314" s="54"/>
      <c r="GXM314" s="54"/>
      <c r="GXN314" s="54"/>
      <c r="GXO314" s="54"/>
      <c r="GXP314" s="54"/>
      <c r="GXQ314" s="54"/>
      <c r="GXR314" s="54"/>
      <c r="GXS314" s="54"/>
      <c r="GXT314" s="54"/>
      <c r="GXU314" s="54"/>
      <c r="GXV314" s="54"/>
      <c r="GXW314" s="54"/>
      <c r="GXX314" s="54"/>
      <c r="GXY314" s="54"/>
      <c r="GXZ314" s="54"/>
      <c r="GYA314" s="54"/>
      <c r="GYB314" s="54"/>
      <c r="GYC314" s="54"/>
      <c r="GYD314" s="54"/>
      <c r="GYE314" s="54"/>
      <c r="GYF314" s="54"/>
      <c r="GYG314" s="54"/>
      <c r="GYH314" s="54"/>
      <c r="GYI314" s="54"/>
      <c r="GYJ314" s="54"/>
      <c r="GYK314" s="54"/>
      <c r="GYL314" s="54"/>
      <c r="GYM314" s="54"/>
      <c r="GYN314" s="54"/>
      <c r="GYO314" s="54"/>
      <c r="GYP314" s="54"/>
      <c r="GYQ314" s="54"/>
      <c r="GYR314" s="54"/>
      <c r="GYS314" s="54"/>
      <c r="GYT314" s="54"/>
      <c r="GYU314" s="54"/>
      <c r="GYV314" s="54"/>
      <c r="GYW314" s="54"/>
      <c r="GYX314" s="54"/>
      <c r="GYY314" s="54"/>
      <c r="GYZ314" s="54"/>
      <c r="GZA314" s="54"/>
      <c r="GZB314" s="54"/>
      <c r="GZC314" s="54"/>
      <c r="GZD314" s="54"/>
      <c r="GZE314" s="54"/>
      <c r="GZF314" s="54"/>
      <c r="GZG314" s="54"/>
      <c r="GZH314" s="54"/>
      <c r="GZI314" s="54"/>
      <c r="GZJ314" s="54"/>
      <c r="GZK314" s="54"/>
      <c r="GZL314" s="54"/>
      <c r="GZM314" s="54"/>
      <c r="GZN314" s="54"/>
      <c r="GZO314" s="54"/>
      <c r="GZP314" s="54"/>
      <c r="GZQ314" s="54"/>
      <c r="GZR314" s="54"/>
      <c r="GZS314" s="54"/>
      <c r="GZT314" s="54"/>
      <c r="GZU314" s="54"/>
      <c r="GZV314" s="54"/>
      <c r="GZW314" s="54"/>
      <c r="GZX314" s="54"/>
      <c r="GZY314" s="54"/>
      <c r="GZZ314" s="54"/>
      <c r="HAA314" s="54"/>
      <c r="HAB314" s="54"/>
      <c r="HAC314" s="54"/>
      <c r="HAD314" s="54"/>
      <c r="HAE314" s="54"/>
      <c r="HAF314" s="54"/>
      <c r="HAG314" s="54"/>
      <c r="HAH314" s="54"/>
      <c r="HAI314" s="54"/>
      <c r="HAJ314" s="54"/>
      <c r="HAK314" s="54"/>
      <c r="HAL314" s="54"/>
      <c r="HAM314" s="54"/>
      <c r="HAN314" s="54"/>
      <c r="HAO314" s="54"/>
      <c r="HAP314" s="54"/>
      <c r="HAQ314" s="54"/>
      <c r="HAR314" s="54"/>
      <c r="HAS314" s="54"/>
      <c r="HAT314" s="54"/>
      <c r="HAU314" s="54"/>
      <c r="HAV314" s="54"/>
      <c r="HAW314" s="54"/>
      <c r="HAX314" s="54"/>
      <c r="HAY314" s="54"/>
      <c r="HAZ314" s="54"/>
      <c r="HBA314" s="54"/>
      <c r="HBB314" s="54"/>
      <c r="HBC314" s="54"/>
      <c r="HBD314" s="54"/>
      <c r="HBE314" s="54"/>
      <c r="HBF314" s="54"/>
      <c r="HBG314" s="54"/>
      <c r="HBH314" s="54"/>
      <c r="HBI314" s="54"/>
      <c r="HBJ314" s="54"/>
      <c r="HBK314" s="54"/>
      <c r="HBL314" s="54"/>
      <c r="HBM314" s="54"/>
      <c r="HBN314" s="54"/>
      <c r="HBO314" s="54"/>
      <c r="HBP314" s="54"/>
      <c r="HBQ314" s="54"/>
      <c r="HBR314" s="54"/>
      <c r="HBS314" s="54"/>
      <c r="HBT314" s="54"/>
      <c r="HBU314" s="54"/>
      <c r="HBV314" s="54"/>
      <c r="HBW314" s="54"/>
      <c r="HBX314" s="54"/>
      <c r="HBY314" s="54"/>
      <c r="HBZ314" s="54"/>
      <c r="HCA314" s="54"/>
      <c r="HCB314" s="54"/>
      <c r="HCC314" s="54"/>
      <c r="HCD314" s="54"/>
      <c r="HCE314" s="54"/>
      <c r="HCF314" s="54"/>
      <c r="HCG314" s="54"/>
      <c r="HCH314" s="54"/>
      <c r="HCI314" s="54"/>
      <c r="HCJ314" s="54"/>
      <c r="HCK314" s="54"/>
      <c r="HCL314" s="54"/>
      <c r="HCM314" s="54"/>
      <c r="HCN314" s="54"/>
      <c r="HCO314" s="54"/>
      <c r="HCP314" s="54"/>
      <c r="HCQ314" s="54"/>
      <c r="HCR314" s="54"/>
      <c r="HCS314" s="54"/>
      <c r="HCT314" s="54"/>
      <c r="HCU314" s="54"/>
      <c r="HCV314" s="54"/>
      <c r="HCW314" s="54"/>
      <c r="HCX314" s="54"/>
      <c r="HCY314" s="54"/>
      <c r="HCZ314" s="54"/>
      <c r="HDA314" s="54"/>
      <c r="HDB314" s="54"/>
      <c r="HDC314" s="54"/>
      <c r="HDD314" s="54"/>
      <c r="HDE314" s="54"/>
      <c r="HDF314" s="54"/>
      <c r="HDG314" s="54"/>
      <c r="HDH314" s="54"/>
      <c r="HDI314" s="54"/>
      <c r="HDJ314" s="54"/>
      <c r="HDK314" s="54"/>
      <c r="HDL314" s="54"/>
      <c r="HDM314" s="54"/>
      <c r="HDN314" s="54"/>
      <c r="HDO314" s="54"/>
      <c r="HDP314" s="54"/>
      <c r="HDQ314" s="54"/>
      <c r="HDR314" s="54"/>
      <c r="HDS314" s="54"/>
      <c r="HDT314" s="54"/>
      <c r="HDU314" s="54"/>
      <c r="HDV314" s="54"/>
      <c r="HDW314" s="54"/>
      <c r="HDX314" s="54"/>
      <c r="HDY314" s="54"/>
      <c r="HDZ314" s="54"/>
      <c r="HEA314" s="54"/>
      <c r="HEB314" s="54"/>
      <c r="HEC314" s="54"/>
      <c r="HED314" s="54"/>
      <c r="HEE314" s="54"/>
      <c r="HEF314" s="54"/>
      <c r="HEG314" s="54"/>
      <c r="HEH314" s="54"/>
      <c r="HEI314" s="54"/>
      <c r="HEJ314" s="54"/>
      <c r="HEK314" s="54"/>
      <c r="HEL314" s="54"/>
      <c r="HEM314" s="54"/>
      <c r="HEN314" s="54"/>
      <c r="HEO314" s="54"/>
      <c r="HEP314" s="54"/>
      <c r="HEQ314" s="54"/>
      <c r="HER314" s="54"/>
      <c r="HES314" s="54"/>
      <c r="HET314" s="54"/>
      <c r="HEU314" s="54"/>
      <c r="HEV314" s="54"/>
      <c r="HEW314" s="54"/>
      <c r="HEX314" s="54"/>
      <c r="HEY314" s="54"/>
      <c r="HEZ314" s="54"/>
      <c r="HFA314" s="54"/>
      <c r="HFB314" s="54"/>
      <c r="HFC314" s="54"/>
      <c r="HFD314" s="54"/>
      <c r="HFE314" s="54"/>
      <c r="HFF314" s="54"/>
      <c r="HFG314" s="54"/>
      <c r="HFH314" s="54"/>
      <c r="HFI314" s="54"/>
      <c r="HFJ314" s="54"/>
      <c r="HFK314" s="54"/>
      <c r="HFL314" s="54"/>
      <c r="HFM314" s="54"/>
      <c r="HFN314" s="54"/>
      <c r="HFO314" s="54"/>
      <c r="HFP314" s="54"/>
      <c r="HFQ314" s="54"/>
      <c r="HFR314" s="54"/>
      <c r="HFS314" s="54"/>
      <c r="HFT314" s="54"/>
      <c r="HFU314" s="54"/>
      <c r="HFV314" s="54"/>
      <c r="HFW314" s="54"/>
      <c r="HFX314" s="54"/>
      <c r="HFY314" s="54"/>
      <c r="HFZ314" s="54"/>
      <c r="HGA314" s="54"/>
      <c r="HGB314" s="54"/>
      <c r="HGC314" s="54"/>
      <c r="HGD314" s="54"/>
      <c r="HGE314" s="54"/>
      <c r="HGF314" s="54"/>
      <c r="HGG314" s="54"/>
      <c r="HGH314" s="54"/>
      <c r="HGI314" s="54"/>
      <c r="HGJ314" s="54"/>
      <c r="HGK314" s="54"/>
      <c r="HGL314" s="54"/>
      <c r="HGM314" s="54"/>
      <c r="HGN314" s="54"/>
      <c r="HGO314" s="54"/>
      <c r="HGP314" s="54"/>
      <c r="HGQ314" s="54"/>
      <c r="HGR314" s="54"/>
      <c r="HGS314" s="54"/>
      <c r="HGT314" s="54"/>
      <c r="HGU314" s="54"/>
      <c r="HGV314" s="54"/>
      <c r="HGW314" s="54"/>
      <c r="HGX314" s="54"/>
      <c r="HGY314" s="54"/>
      <c r="HGZ314" s="54"/>
      <c r="HHA314" s="54"/>
      <c r="HHB314" s="54"/>
      <c r="HHC314" s="54"/>
      <c r="HHD314" s="54"/>
      <c r="HHE314" s="54"/>
      <c r="HHF314" s="54"/>
      <c r="HHG314" s="54"/>
      <c r="HHH314" s="54"/>
      <c r="HHI314" s="54"/>
      <c r="HHJ314" s="54"/>
      <c r="HHK314" s="54"/>
      <c r="HHL314" s="54"/>
      <c r="HHM314" s="54"/>
      <c r="HHN314" s="54"/>
      <c r="HHO314" s="54"/>
      <c r="HHP314" s="54"/>
      <c r="HHQ314" s="54"/>
      <c r="HHR314" s="54"/>
      <c r="HHS314" s="54"/>
      <c r="HHT314" s="54"/>
      <c r="HHU314" s="54"/>
      <c r="HHV314" s="54"/>
      <c r="HHW314" s="54"/>
      <c r="HHX314" s="54"/>
      <c r="HHY314" s="54"/>
      <c r="HHZ314" s="54"/>
      <c r="HIA314" s="54"/>
      <c r="HIB314" s="54"/>
      <c r="HIC314" s="54"/>
      <c r="HID314" s="54"/>
      <c r="HIE314" s="54"/>
      <c r="HIF314" s="54"/>
      <c r="HIG314" s="54"/>
      <c r="HIH314" s="54"/>
      <c r="HII314" s="54"/>
      <c r="HIJ314" s="54"/>
      <c r="HIK314" s="54"/>
      <c r="HIL314" s="54"/>
      <c r="HIM314" s="54"/>
      <c r="HIN314" s="54"/>
      <c r="HIO314" s="54"/>
      <c r="HIP314" s="54"/>
      <c r="HIQ314" s="54"/>
      <c r="HIR314" s="54"/>
      <c r="HIS314" s="54"/>
      <c r="HIT314" s="54"/>
      <c r="HIU314" s="54"/>
      <c r="HIV314" s="54"/>
      <c r="HIW314" s="54"/>
      <c r="HIX314" s="54"/>
      <c r="HIY314" s="54"/>
      <c r="HIZ314" s="54"/>
      <c r="HJA314" s="54"/>
      <c r="HJB314" s="54"/>
      <c r="HJC314" s="54"/>
      <c r="HJD314" s="54"/>
      <c r="HJE314" s="54"/>
      <c r="HJF314" s="54"/>
      <c r="HJG314" s="54"/>
      <c r="HJH314" s="54"/>
      <c r="HJI314" s="54"/>
      <c r="HJJ314" s="54"/>
      <c r="HJK314" s="54"/>
      <c r="HJL314" s="54"/>
      <c r="HJM314" s="54"/>
      <c r="HJN314" s="54"/>
      <c r="HJO314" s="54"/>
      <c r="HJP314" s="54"/>
      <c r="HJQ314" s="54"/>
      <c r="HJR314" s="54"/>
      <c r="HJS314" s="54"/>
      <c r="HJT314" s="54"/>
      <c r="HJU314" s="54"/>
      <c r="HJV314" s="54"/>
      <c r="HJW314" s="54"/>
      <c r="HJX314" s="54"/>
      <c r="HJY314" s="54"/>
      <c r="HJZ314" s="54"/>
      <c r="HKA314" s="54"/>
      <c r="HKB314" s="54"/>
      <c r="HKC314" s="54"/>
      <c r="HKD314" s="54"/>
      <c r="HKE314" s="54"/>
      <c r="HKF314" s="54"/>
      <c r="HKG314" s="54"/>
      <c r="HKH314" s="54"/>
      <c r="HKI314" s="54"/>
      <c r="HKJ314" s="54"/>
      <c r="HKK314" s="54"/>
      <c r="HKL314" s="54"/>
      <c r="HKM314" s="54"/>
      <c r="HKN314" s="54"/>
      <c r="HKO314" s="54"/>
      <c r="HKP314" s="54"/>
      <c r="HKQ314" s="54"/>
      <c r="HKR314" s="54"/>
      <c r="HKS314" s="54"/>
      <c r="HKT314" s="54"/>
      <c r="HKU314" s="54"/>
      <c r="HKV314" s="54"/>
      <c r="HKW314" s="54"/>
      <c r="HKX314" s="54"/>
      <c r="HKY314" s="54"/>
      <c r="HKZ314" s="54"/>
      <c r="HLA314" s="54"/>
      <c r="HLB314" s="54"/>
      <c r="HLC314" s="54"/>
      <c r="HLD314" s="54"/>
      <c r="HLE314" s="54"/>
      <c r="HLF314" s="54"/>
      <c r="HLG314" s="54"/>
      <c r="HLH314" s="54"/>
      <c r="HLI314" s="54"/>
      <c r="HLJ314" s="54"/>
      <c r="HLK314" s="54"/>
      <c r="HLL314" s="54"/>
      <c r="HLM314" s="54"/>
      <c r="HLN314" s="54"/>
      <c r="HLO314" s="54"/>
      <c r="HLP314" s="54"/>
      <c r="HLQ314" s="54"/>
      <c r="HLR314" s="54"/>
      <c r="HLS314" s="54"/>
      <c r="HLT314" s="54"/>
      <c r="HLU314" s="54"/>
      <c r="HLV314" s="54"/>
      <c r="HLW314" s="54"/>
      <c r="HLX314" s="54"/>
      <c r="HLY314" s="54"/>
      <c r="HLZ314" s="54"/>
      <c r="HMA314" s="54"/>
      <c r="HMB314" s="54"/>
      <c r="HMC314" s="54"/>
      <c r="HMD314" s="54"/>
      <c r="HME314" s="54"/>
      <c r="HMF314" s="54"/>
      <c r="HMG314" s="54"/>
      <c r="HMH314" s="54"/>
      <c r="HMI314" s="54"/>
      <c r="HMJ314" s="54"/>
      <c r="HMK314" s="54"/>
      <c r="HML314" s="54"/>
      <c r="HMM314" s="54"/>
      <c r="HMN314" s="54"/>
      <c r="HMO314" s="54"/>
      <c r="HMP314" s="54"/>
      <c r="HMQ314" s="54"/>
      <c r="HMR314" s="54"/>
      <c r="HMS314" s="54"/>
      <c r="HMT314" s="54"/>
      <c r="HMU314" s="54"/>
      <c r="HMV314" s="54"/>
      <c r="HMW314" s="54"/>
      <c r="HMX314" s="54"/>
      <c r="HMY314" s="54"/>
      <c r="HMZ314" s="54"/>
      <c r="HNA314" s="54"/>
      <c r="HNB314" s="54"/>
      <c r="HNC314" s="54"/>
      <c r="HND314" s="54"/>
      <c r="HNE314" s="54"/>
      <c r="HNF314" s="54"/>
      <c r="HNG314" s="54"/>
      <c r="HNH314" s="54"/>
      <c r="HNI314" s="54"/>
      <c r="HNJ314" s="54"/>
      <c r="HNK314" s="54"/>
      <c r="HNL314" s="54"/>
      <c r="HNM314" s="54"/>
      <c r="HNN314" s="54"/>
      <c r="HNO314" s="54"/>
      <c r="HNP314" s="54"/>
      <c r="HNQ314" s="54"/>
      <c r="HNR314" s="54"/>
      <c r="HNS314" s="54"/>
      <c r="HNT314" s="54"/>
      <c r="HNU314" s="54"/>
      <c r="HNV314" s="54"/>
      <c r="HNW314" s="54"/>
      <c r="HNX314" s="54"/>
      <c r="HNY314" s="54"/>
      <c r="HNZ314" s="54"/>
      <c r="HOA314" s="54"/>
      <c r="HOB314" s="54"/>
      <c r="HOC314" s="54"/>
      <c r="HOD314" s="54"/>
      <c r="HOE314" s="54"/>
      <c r="HOF314" s="54"/>
      <c r="HOG314" s="54"/>
      <c r="HOH314" s="54"/>
      <c r="HOI314" s="54"/>
      <c r="HOJ314" s="54"/>
      <c r="HOK314" s="54"/>
      <c r="HOL314" s="54"/>
      <c r="HOM314" s="54"/>
      <c r="HON314" s="54"/>
      <c r="HOO314" s="54"/>
      <c r="HOP314" s="54"/>
      <c r="HOQ314" s="54"/>
      <c r="HOR314" s="54"/>
      <c r="HOS314" s="54"/>
      <c r="HOT314" s="54"/>
      <c r="HOU314" s="54"/>
      <c r="HOV314" s="54"/>
      <c r="HOW314" s="54"/>
      <c r="HOX314" s="54"/>
      <c r="HOY314" s="54"/>
      <c r="HOZ314" s="54"/>
      <c r="HPA314" s="54"/>
      <c r="HPB314" s="54"/>
      <c r="HPC314" s="54"/>
      <c r="HPD314" s="54"/>
      <c r="HPE314" s="54"/>
      <c r="HPF314" s="54"/>
      <c r="HPG314" s="54"/>
      <c r="HPH314" s="54"/>
      <c r="HPI314" s="54"/>
      <c r="HPJ314" s="54"/>
      <c r="HPK314" s="54"/>
      <c r="HPL314" s="54"/>
      <c r="HPM314" s="54"/>
      <c r="HPN314" s="54"/>
      <c r="HPO314" s="54"/>
      <c r="HPP314" s="54"/>
      <c r="HPQ314" s="54"/>
      <c r="HPR314" s="54"/>
      <c r="HPS314" s="54"/>
      <c r="HPT314" s="54"/>
      <c r="HPU314" s="54"/>
      <c r="HPV314" s="54"/>
      <c r="HPW314" s="54"/>
      <c r="HPX314" s="54"/>
      <c r="HPY314" s="54"/>
      <c r="HPZ314" s="54"/>
      <c r="HQA314" s="54"/>
      <c r="HQB314" s="54"/>
      <c r="HQC314" s="54"/>
      <c r="HQD314" s="54"/>
      <c r="HQE314" s="54"/>
      <c r="HQF314" s="54"/>
      <c r="HQG314" s="54"/>
      <c r="HQH314" s="54"/>
      <c r="HQI314" s="54"/>
      <c r="HQJ314" s="54"/>
      <c r="HQK314" s="54"/>
      <c r="HQL314" s="54"/>
      <c r="HQM314" s="54"/>
      <c r="HQN314" s="54"/>
      <c r="HQO314" s="54"/>
      <c r="HQP314" s="54"/>
      <c r="HQQ314" s="54"/>
      <c r="HQR314" s="54"/>
      <c r="HQS314" s="54"/>
      <c r="HQT314" s="54"/>
      <c r="HQU314" s="54"/>
      <c r="HQV314" s="54"/>
      <c r="HQW314" s="54"/>
      <c r="HQX314" s="54"/>
      <c r="HQY314" s="54"/>
      <c r="HQZ314" s="54"/>
      <c r="HRA314" s="54"/>
      <c r="HRB314" s="54"/>
      <c r="HRC314" s="54"/>
      <c r="HRD314" s="54"/>
      <c r="HRE314" s="54"/>
      <c r="HRF314" s="54"/>
      <c r="HRG314" s="54"/>
      <c r="HRH314" s="54"/>
      <c r="HRI314" s="54"/>
      <c r="HRJ314" s="54"/>
      <c r="HRK314" s="54"/>
      <c r="HRL314" s="54"/>
      <c r="HRM314" s="54"/>
      <c r="HRN314" s="54"/>
      <c r="HRO314" s="54"/>
      <c r="HRP314" s="54"/>
      <c r="HRQ314" s="54"/>
      <c r="HRR314" s="54"/>
      <c r="HRS314" s="54"/>
      <c r="HRT314" s="54"/>
      <c r="HRU314" s="54"/>
      <c r="HRV314" s="54"/>
      <c r="HRW314" s="54"/>
      <c r="HRX314" s="54"/>
      <c r="HRY314" s="54"/>
      <c r="HRZ314" s="54"/>
      <c r="HSA314" s="54"/>
      <c r="HSB314" s="54"/>
      <c r="HSC314" s="54"/>
      <c r="HSD314" s="54"/>
      <c r="HSE314" s="54"/>
      <c r="HSF314" s="54"/>
      <c r="HSG314" s="54"/>
      <c r="HSH314" s="54"/>
      <c r="HSI314" s="54"/>
      <c r="HSJ314" s="54"/>
      <c r="HSK314" s="54"/>
      <c r="HSL314" s="54"/>
      <c r="HSM314" s="54"/>
      <c r="HSN314" s="54"/>
      <c r="HSO314" s="54"/>
      <c r="HSP314" s="54"/>
      <c r="HSQ314" s="54"/>
      <c r="HSR314" s="54"/>
      <c r="HSS314" s="54"/>
      <c r="HST314" s="54"/>
      <c r="HSU314" s="54"/>
      <c r="HSV314" s="54"/>
      <c r="HSW314" s="54"/>
      <c r="HSX314" s="54"/>
      <c r="HSY314" s="54"/>
      <c r="HSZ314" s="54"/>
      <c r="HTA314" s="54"/>
      <c r="HTB314" s="54"/>
      <c r="HTC314" s="54"/>
      <c r="HTD314" s="54"/>
      <c r="HTE314" s="54"/>
      <c r="HTF314" s="54"/>
      <c r="HTG314" s="54"/>
      <c r="HTH314" s="54"/>
      <c r="HTI314" s="54"/>
      <c r="HTJ314" s="54"/>
      <c r="HTK314" s="54"/>
      <c r="HTL314" s="54"/>
      <c r="HTM314" s="54"/>
      <c r="HTN314" s="54"/>
      <c r="HTO314" s="54"/>
      <c r="HTP314" s="54"/>
      <c r="HTQ314" s="54"/>
      <c r="HTR314" s="54"/>
      <c r="HTS314" s="54"/>
      <c r="HTT314" s="54"/>
      <c r="HTU314" s="54"/>
      <c r="HTV314" s="54"/>
      <c r="HTW314" s="54"/>
      <c r="HTX314" s="54"/>
      <c r="HTY314" s="54"/>
      <c r="HTZ314" s="54"/>
      <c r="HUA314" s="54"/>
      <c r="HUB314" s="54"/>
      <c r="HUC314" s="54"/>
      <c r="HUD314" s="54"/>
      <c r="HUE314" s="54"/>
      <c r="HUF314" s="54"/>
      <c r="HUG314" s="54"/>
      <c r="HUH314" s="54"/>
      <c r="HUI314" s="54"/>
      <c r="HUJ314" s="54"/>
      <c r="HUK314" s="54"/>
      <c r="HUL314" s="54"/>
      <c r="HUM314" s="54"/>
      <c r="HUN314" s="54"/>
      <c r="HUO314" s="54"/>
      <c r="HUP314" s="54"/>
      <c r="HUQ314" s="54"/>
      <c r="HUR314" s="54"/>
      <c r="HUS314" s="54"/>
      <c r="HUT314" s="54"/>
      <c r="HUU314" s="54"/>
      <c r="HUV314" s="54"/>
      <c r="HUW314" s="54"/>
      <c r="HUX314" s="54"/>
      <c r="HUY314" s="54"/>
      <c r="HUZ314" s="54"/>
      <c r="HVA314" s="54"/>
      <c r="HVB314" s="54"/>
      <c r="HVC314" s="54"/>
      <c r="HVD314" s="54"/>
      <c r="HVE314" s="54"/>
      <c r="HVF314" s="54"/>
      <c r="HVG314" s="54"/>
      <c r="HVH314" s="54"/>
      <c r="HVI314" s="54"/>
      <c r="HVJ314" s="54"/>
      <c r="HVK314" s="54"/>
      <c r="HVL314" s="54"/>
      <c r="HVM314" s="54"/>
      <c r="HVN314" s="54"/>
      <c r="HVO314" s="54"/>
      <c r="HVP314" s="54"/>
      <c r="HVQ314" s="54"/>
      <c r="HVR314" s="54"/>
      <c r="HVS314" s="54"/>
      <c r="HVT314" s="54"/>
      <c r="HVU314" s="54"/>
      <c r="HVV314" s="54"/>
      <c r="HVW314" s="54"/>
      <c r="HVX314" s="54"/>
      <c r="HVY314" s="54"/>
      <c r="HVZ314" s="54"/>
      <c r="HWA314" s="54"/>
      <c r="HWB314" s="54"/>
      <c r="HWC314" s="54"/>
      <c r="HWD314" s="54"/>
      <c r="HWE314" s="54"/>
      <c r="HWF314" s="54"/>
      <c r="HWG314" s="54"/>
      <c r="HWH314" s="54"/>
      <c r="HWI314" s="54"/>
      <c r="HWJ314" s="54"/>
      <c r="HWK314" s="54"/>
      <c r="HWL314" s="54"/>
      <c r="HWM314" s="54"/>
      <c r="HWN314" s="54"/>
      <c r="HWO314" s="54"/>
      <c r="HWP314" s="54"/>
      <c r="HWQ314" s="54"/>
      <c r="HWR314" s="54"/>
      <c r="HWS314" s="54"/>
      <c r="HWT314" s="54"/>
      <c r="HWU314" s="54"/>
      <c r="HWV314" s="54"/>
      <c r="HWW314" s="54"/>
      <c r="HWX314" s="54"/>
      <c r="HWY314" s="54"/>
      <c r="HWZ314" s="54"/>
      <c r="HXA314" s="54"/>
      <c r="HXB314" s="54"/>
      <c r="HXC314" s="54"/>
      <c r="HXD314" s="54"/>
      <c r="HXE314" s="54"/>
      <c r="HXF314" s="54"/>
      <c r="HXG314" s="54"/>
      <c r="HXH314" s="54"/>
      <c r="HXI314" s="54"/>
      <c r="HXJ314" s="54"/>
      <c r="HXK314" s="54"/>
      <c r="HXL314" s="54"/>
      <c r="HXM314" s="54"/>
      <c r="HXN314" s="54"/>
      <c r="HXO314" s="54"/>
      <c r="HXP314" s="54"/>
      <c r="HXQ314" s="54"/>
      <c r="HXR314" s="54"/>
      <c r="HXS314" s="54"/>
      <c r="HXT314" s="54"/>
      <c r="HXU314" s="54"/>
      <c r="HXV314" s="54"/>
      <c r="HXW314" s="54"/>
      <c r="HXX314" s="54"/>
      <c r="HXY314" s="54"/>
      <c r="HXZ314" s="54"/>
      <c r="HYA314" s="54"/>
      <c r="HYB314" s="54"/>
      <c r="HYC314" s="54"/>
      <c r="HYD314" s="54"/>
      <c r="HYE314" s="54"/>
      <c r="HYF314" s="54"/>
      <c r="HYG314" s="54"/>
      <c r="HYH314" s="54"/>
      <c r="HYI314" s="54"/>
      <c r="HYJ314" s="54"/>
      <c r="HYK314" s="54"/>
      <c r="HYL314" s="54"/>
      <c r="HYM314" s="54"/>
      <c r="HYN314" s="54"/>
      <c r="HYO314" s="54"/>
      <c r="HYP314" s="54"/>
      <c r="HYQ314" s="54"/>
      <c r="HYR314" s="54"/>
      <c r="HYS314" s="54"/>
      <c r="HYT314" s="54"/>
      <c r="HYU314" s="54"/>
      <c r="HYV314" s="54"/>
      <c r="HYW314" s="54"/>
      <c r="HYX314" s="54"/>
      <c r="HYY314" s="54"/>
      <c r="HYZ314" s="54"/>
      <c r="HZA314" s="54"/>
      <c r="HZB314" s="54"/>
      <c r="HZC314" s="54"/>
      <c r="HZD314" s="54"/>
      <c r="HZE314" s="54"/>
      <c r="HZF314" s="54"/>
      <c r="HZG314" s="54"/>
      <c r="HZH314" s="54"/>
      <c r="HZI314" s="54"/>
      <c r="HZJ314" s="54"/>
      <c r="HZK314" s="54"/>
      <c r="HZL314" s="54"/>
      <c r="HZM314" s="54"/>
      <c r="HZN314" s="54"/>
      <c r="HZO314" s="54"/>
      <c r="HZP314" s="54"/>
      <c r="HZQ314" s="54"/>
      <c r="HZR314" s="54"/>
      <c r="HZS314" s="54"/>
      <c r="HZT314" s="54"/>
      <c r="HZU314" s="54"/>
      <c r="HZV314" s="54"/>
      <c r="HZW314" s="54"/>
      <c r="HZX314" s="54"/>
      <c r="HZY314" s="54"/>
      <c r="HZZ314" s="54"/>
      <c r="IAA314" s="54"/>
      <c r="IAB314" s="54"/>
      <c r="IAC314" s="54"/>
      <c r="IAD314" s="54"/>
      <c r="IAE314" s="54"/>
      <c r="IAF314" s="54"/>
      <c r="IAG314" s="54"/>
      <c r="IAH314" s="54"/>
      <c r="IAI314" s="54"/>
      <c r="IAJ314" s="54"/>
      <c r="IAK314" s="54"/>
      <c r="IAL314" s="54"/>
      <c r="IAM314" s="54"/>
      <c r="IAN314" s="54"/>
      <c r="IAO314" s="54"/>
      <c r="IAP314" s="54"/>
      <c r="IAQ314" s="54"/>
      <c r="IAR314" s="54"/>
      <c r="IAS314" s="54"/>
      <c r="IAT314" s="54"/>
      <c r="IAU314" s="54"/>
      <c r="IAV314" s="54"/>
      <c r="IAW314" s="54"/>
      <c r="IAX314" s="54"/>
      <c r="IAY314" s="54"/>
      <c r="IAZ314" s="54"/>
      <c r="IBA314" s="54"/>
      <c r="IBB314" s="54"/>
      <c r="IBC314" s="54"/>
      <c r="IBD314" s="54"/>
      <c r="IBE314" s="54"/>
      <c r="IBF314" s="54"/>
      <c r="IBG314" s="54"/>
      <c r="IBH314" s="54"/>
      <c r="IBI314" s="54"/>
      <c r="IBJ314" s="54"/>
      <c r="IBK314" s="54"/>
      <c r="IBL314" s="54"/>
      <c r="IBM314" s="54"/>
      <c r="IBN314" s="54"/>
      <c r="IBO314" s="54"/>
      <c r="IBP314" s="54"/>
      <c r="IBQ314" s="54"/>
      <c r="IBR314" s="54"/>
      <c r="IBS314" s="54"/>
      <c r="IBT314" s="54"/>
      <c r="IBU314" s="54"/>
      <c r="IBV314" s="54"/>
      <c r="IBW314" s="54"/>
      <c r="IBX314" s="54"/>
      <c r="IBY314" s="54"/>
      <c r="IBZ314" s="54"/>
      <c r="ICA314" s="54"/>
      <c r="ICB314" s="54"/>
      <c r="ICC314" s="54"/>
      <c r="ICD314" s="54"/>
      <c r="ICE314" s="54"/>
      <c r="ICF314" s="54"/>
      <c r="ICG314" s="54"/>
      <c r="ICH314" s="54"/>
      <c r="ICI314" s="54"/>
      <c r="ICJ314" s="54"/>
      <c r="ICK314" s="54"/>
      <c r="ICL314" s="54"/>
      <c r="ICM314" s="54"/>
      <c r="ICN314" s="54"/>
      <c r="ICO314" s="54"/>
      <c r="ICP314" s="54"/>
      <c r="ICQ314" s="54"/>
      <c r="ICR314" s="54"/>
      <c r="ICS314" s="54"/>
      <c r="ICT314" s="54"/>
      <c r="ICU314" s="54"/>
      <c r="ICV314" s="54"/>
      <c r="ICW314" s="54"/>
      <c r="ICX314" s="54"/>
      <c r="ICY314" s="54"/>
      <c r="ICZ314" s="54"/>
      <c r="IDA314" s="54"/>
      <c r="IDB314" s="54"/>
      <c r="IDC314" s="54"/>
      <c r="IDD314" s="54"/>
      <c r="IDE314" s="54"/>
      <c r="IDF314" s="54"/>
      <c r="IDG314" s="54"/>
      <c r="IDH314" s="54"/>
      <c r="IDI314" s="54"/>
      <c r="IDJ314" s="54"/>
      <c r="IDK314" s="54"/>
      <c r="IDL314" s="54"/>
      <c r="IDM314" s="54"/>
      <c r="IDN314" s="54"/>
      <c r="IDO314" s="54"/>
      <c r="IDP314" s="54"/>
      <c r="IDQ314" s="54"/>
      <c r="IDR314" s="54"/>
      <c r="IDS314" s="54"/>
      <c r="IDT314" s="54"/>
      <c r="IDU314" s="54"/>
      <c r="IDV314" s="54"/>
      <c r="IDW314" s="54"/>
      <c r="IDX314" s="54"/>
      <c r="IDY314" s="54"/>
      <c r="IDZ314" s="54"/>
      <c r="IEA314" s="54"/>
      <c r="IEB314" s="54"/>
      <c r="IEC314" s="54"/>
      <c r="IED314" s="54"/>
      <c r="IEE314" s="54"/>
      <c r="IEF314" s="54"/>
      <c r="IEG314" s="54"/>
      <c r="IEH314" s="54"/>
      <c r="IEI314" s="54"/>
      <c r="IEJ314" s="54"/>
      <c r="IEK314" s="54"/>
      <c r="IEL314" s="54"/>
      <c r="IEM314" s="54"/>
      <c r="IEN314" s="54"/>
      <c r="IEO314" s="54"/>
      <c r="IEP314" s="54"/>
      <c r="IEQ314" s="54"/>
      <c r="IER314" s="54"/>
      <c r="IES314" s="54"/>
      <c r="IET314" s="54"/>
      <c r="IEU314" s="54"/>
      <c r="IEV314" s="54"/>
      <c r="IEW314" s="54"/>
      <c r="IEX314" s="54"/>
      <c r="IEY314" s="54"/>
      <c r="IEZ314" s="54"/>
      <c r="IFA314" s="54"/>
      <c r="IFB314" s="54"/>
      <c r="IFC314" s="54"/>
      <c r="IFD314" s="54"/>
      <c r="IFE314" s="54"/>
      <c r="IFF314" s="54"/>
      <c r="IFG314" s="54"/>
      <c r="IFH314" s="54"/>
      <c r="IFI314" s="54"/>
      <c r="IFJ314" s="54"/>
      <c r="IFK314" s="54"/>
      <c r="IFL314" s="54"/>
      <c r="IFM314" s="54"/>
      <c r="IFN314" s="54"/>
      <c r="IFO314" s="54"/>
      <c r="IFP314" s="54"/>
      <c r="IFQ314" s="54"/>
      <c r="IFR314" s="54"/>
      <c r="IFS314" s="54"/>
      <c r="IFT314" s="54"/>
      <c r="IFU314" s="54"/>
      <c r="IFV314" s="54"/>
      <c r="IFW314" s="54"/>
      <c r="IFX314" s="54"/>
      <c r="IFY314" s="54"/>
      <c r="IFZ314" s="54"/>
      <c r="IGA314" s="54"/>
      <c r="IGB314" s="54"/>
      <c r="IGC314" s="54"/>
      <c r="IGD314" s="54"/>
      <c r="IGE314" s="54"/>
      <c r="IGF314" s="54"/>
      <c r="IGG314" s="54"/>
      <c r="IGH314" s="54"/>
      <c r="IGI314" s="54"/>
      <c r="IGJ314" s="54"/>
      <c r="IGK314" s="54"/>
      <c r="IGL314" s="54"/>
      <c r="IGM314" s="54"/>
      <c r="IGN314" s="54"/>
      <c r="IGO314" s="54"/>
      <c r="IGP314" s="54"/>
      <c r="IGQ314" s="54"/>
      <c r="IGR314" s="54"/>
      <c r="IGS314" s="54"/>
      <c r="IGT314" s="54"/>
      <c r="IGU314" s="54"/>
      <c r="IGV314" s="54"/>
      <c r="IGW314" s="54"/>
      <c r="IGX314" s="54"/>
      <c r="IGY314" s="54"/>
      <c r="IGZ314" s="54"/>
      <c r="IHA314" s="54"/>
      <c r="IHB314" s="54"/>
      <c r="IHC314" s="54"/>
      <c r="IHD314" s="54"/>
      <c r="IHE314" s="54"/>
      <c r="IHF314" s="54"/>
      <c r="IHG314" s="54"/>
      <c r="IHH314" s="54"/>
      <c r="IHI314" s="54"/>
      <c r="IHJ314" s="54"/>
      <c r="IHK314" s="54"/>
      <c r="IHL314" s="54"/>
      <c r="IHM314" s="54"/>
      <c r="IHN314" s="54"/>
      <c r="IHO314" s="54"/>
      <c r="IHP314" s="54"/>
      <c r="IHQ314" s="54"/>
      <c r="IHR314" s="54"/>
      <c r="IHS314" s="54"/>
      <c r="IHT314" s="54"/>
      <c r="IHU314" s="54"/>
      <c r="IHV314" s="54"/>
      <c r="IHW314" s="54"/>
      <c r="IHX314" s="54"/>
      <c r="IHY314" s="54"/>
      <c r="IHZ314" s="54"/>
      <c r="IIA314" s="54"/>
      <c r="IIB314" s="54"/>
      <c r="IIC314" s="54"/>
      <c r="IID314" s="54"/>
      <c r="IIE314" s="54"/>
      <c r="IIF314" s="54"/>
      <c r="IIG314" s="54"/>
      <c r="IIH314" s="54"/>
      <c r="III314" s="54"/>
      <c r="IIJ314" s="54"/>
      <c r="IIK314" s="54"/>
      <c r="IIL314" s="54"/>
      <c r="IIM314" s="54"/>
      <c r="IIN314" s="54"/>
      <c r="IIO314" s="54"/>
      <c r="IIP314" s="54"/>
      <c r="IIQ314" s="54"/>
      <c r="IIR314" s="54"/>
      <c r="IIS314" s="54"/>
      <c r="IIT314" s="54"/>
      <c r="IIU314" s="54"/>
      <c r="IIV314" s="54"/>
      <c r="IIW314" s="54"/>
      <c r="IIX314" s="54"/>
      <c r="IIY314" s="54"/>
      <c r="IIZ314" s="54"/>
      <c r="IJA314" s="54"/>
      <c r="IJB314" s="54"/>
      <c r="IJC314" s="54"/>
      <c r="IJD314" s="54"/>
      <c r="IJE314" s="54"/>
      <c r="IJF314" s="54"/>
      <c r="IJG314" s="54"/>
      <c r="IJH314" s="54"/>
      <c r="IJI314" s="54"/>
      <c r="IJJ314" s="54"/>
      <c r="IJK314" s="54"/>
      <c r="IJL314" s="54"/>
      <c r="IJM314" s="54"/>
      <c r="IJN314" s="54"/>
      <c r="IJO314" s="54"/>
      <c r="IJP314" s="54"/>
      <c r="IJQ314" s="54"/>
      <c r="IJR314" s="54"/>
      <c r="IJS314" s="54"/>
      <c r="IJT314" s="54"/>
      <c r="IJU314" s="54"/>
      <c r="IJV314" s="54"/>
      <c r="IJW314" s="54"/>
      <c r="IJX314" s="54"/>
      <c r="IJY314" s="54"/>
      <c r="IJZ314" s="54"/>
      <c r="IKA314" s="54"/>
      <c r="IKB314" s="54"/>
      <c r="IKC314" s="54"/>
      <c r="IKD314" s="54"/>
      <c r="IKE314" s="54"/>
      <c r="IKF314" s="54"/>
      <c r="IKG314" s="54"/>
      <c r="IKH314" s="54"/>
      <c r="IKI314" s="54"/>
      <c r="IKJ314" s="54"/>
      <c r="IKK314" s="54"/>
      <c r="IKL314" s="54"/>
      <c r="IKM314" s="54"/>
      <c r="IKN314" s="54"/>
      <c r="IKO314" s="54"/>
      <c r="IKP314" s="54"/>
      <c r="IKQ314" s="54"/>
      <c r="IKR314" s="54"/>
      <c r="IKS314" s="54"/>
      <c r="IKT314" s="54"/>
      <c r="IKU314" s="54"/>
      <c r="IKV314" s="54"/>
      <c r="IKW314" s="54"/>
      <c r="IKX314" s="54"/>
      <c r="IKY314" s="54"/>
      <c r="IKZ314" s="54"/>
      <c r="ILA314" s="54"/>
      <c r="ILB314" s="54"/>
      <c r="ILC314" s="54"/>
      <c r="ILD314" s="54"/>
      <c r="ILE314" s="54"/>
      <c r="ILF314" s="54"/>
      <c r="ILG314" s="54"/>
      <c r="ILH314" s="54"/>
      <c r="ILI314" s="54"/>
      <c r="ILJ314" s="54"/>
      <c r="ILK314" s="54"/>
      <c r="ILL314" s="54"/>
      <c r="ILM314" s="54"/>
      <c r="ILN314" s="54"/>
      <c r="ILO314" s="54"/>
      <c r="ILP314" s="54"/>
      <c r="ILQ314" s="54"/>
      <c r="ILR314" s="54"/>
      <c r="ILS314" s="54"/>
      <c r="ILT314" s="54"/>
      <c r="ILU314" s="54"/>
      <c r="ILV314" s="54"/>
      <c r="ILW314" s="54"/>
      <c r="ILX314" s="54"/>
      <c r="ILY314" s="54"/>
      <c r="ILZ314" s="54"/>
      <c r="IMA314" s="54"/>
      <c r="IMB314" s="54"/>
      <c r="IMC314" s="54"/>
      <c r="IMD314" s="54"/>
      <c r="IME314" s="54"/>
      <c r="IMF314" s="54"/>
      <c r="IMG314" s="54"/>
      <c r="IMH314" s="54"/>
      <c r="IMI314" s="54"/>
      <c r="IMJ314" s="54"/>
      <c r="IMK314" s="54"/>
      <c r="IML314" s="54"/>
      <c r="IMM314" s="54"/>
      <c r="IMN314" s="54"/>
      <c r="IMO314" s="54"/>
      <c r="IMP314" s="54"/>
      <c r="IMQ314" s="54"/>
      <c r="IMR314" s="54"/>
      <c r="IMS314" s="54"/>
      <c r="IMT314" s="54"/>
      <c r="IMU314" s="54"/>
      <c r="IMV314" s="54"/>
      <c r="IMW314" s="54"/>
      <c r="IMX314" s="54"/>
      <c r="IMY314" s="54"/>
      <c r="IMZ314" s="54"/>
      <c r="INA314" s="54"/>
      <c r="INB314" s="54"/>
      <c r="INC314" s="54"/>
      <c r="IND314" s="54"/>
      <c r="INE314" s="54"/>
      <c r="INF314" s="54"/>
      <c r="ING314" s="54"/>
      <c r="INH314" s="54"/>
      <c r="INI314" s="54"/>
      <c r="INJ314" s="54"/>
      <c r="INK314" s="54"/>
      <c r="INL314" s="54"/>
      <c r="INM314" s="54"/>
      <c r="INN314" s="54"/>
      <c r="INO314" s="54"/>
      <c r="INP314" s="54"/>
      <c r="INQ314" s="54"/>
      <c r="INR314" s="54"/>
      <c r="INS314" s="54"/>
      <c r="INT314" s="54"/>
      <c r="INU314" s="54"/>
      <c r="INV314" s="54"/>
      <c r="INW314" s="54"/>
      <c r="INX314" s="54"/>
      <c r="INY314" s="54"/>
      <c r="INZ314" s="54"/>
      <c r="IOA314" s="54"/>
      <c r="IOB314" s="54"/>
      <c r="IOC314" s="54"/>
      <c r="IOD314" s="54"/>
      <c r="IOE314" s="54"/>
      <c r="IOF314" s="54"/>
      <c r="IOG314" s="54"/>
      <c r="IOH314" s="54"/>
      <c r="IOI314" s="54"/>
      <c r="IOJ314" s="54"/>
      <c r="IOK314" s="54"/>
      <c r="IOL314" s="54"/>
      <c r="IOM314" s="54"/>
      <c r="ION314" s="54"/>
      <c r="IOO314" s="54"/>
      <c r="IOP314" s="54"/>
      <c r="IOQ314" s="54"/>
      <c r="IOR314" s="54"/>
      <c r="IOS314" s="54"/>
      <c r="IOT314" s="54"/>
      <c r="IOU314" s="54"/>
      <c r="IOV314" s="54"/>
      <c r="IOW314" s="54"/>
      <c r="IOX314" s="54"/>
      <c r="IOY314" s="54"/>
      <c r="IOZ314" s="54"/>
      <c r="IPA314" s="54"/>
      <c r="IPB314" s="54"/>
      <c r="IPC314" s="54"/>
      <c r="IPD314" s="54"/>
      <c r="IPE314" s="54"/>
      <c r="IPF314" s="54"/>
      <c r="IPG314" s="54"/>
      <c r="IPH314" s="54"/>
      <c r="IPI314" s="54"/>
      <c r="IPJ314" s="54"/>
      <c r="IPK314" s="54"/>
      <c r="IPL314" s="54"/>
      <c r="IPM314" s="54"/>
      <c r="IPN314" s="54"/>
      <c r="IPO314" s="54"/>
      <c r="IPP314" s="54"/>
      <c r="IPQ314" s="54"/>
      <c r="IPR314" s="54"/>
      <c r="IPS314" s="54"/>
      <c r="IPT314" s="54"/>
      <c r="IPU314" s="54"/>
      <c r="IPV314" s="54"/>
      <c r="IPW314" s="54"/>
      <c r="IPX314" s="54"/>
      <c r="IPY314" s="54"/>
      <c r="IPZ314" s="54"/>
      <c r="IQA314" s="54"/>
      <c r="IQB314" s="54"/>
      <c r="IQC314" s="54"/>
      <c r="IQD314" s="54"/>
      <c r="IQE314" s="54"/>
      <c r="IQF314" s="54"/>
      <c r="IQG314" s="54"/>
      <c r="IQH314" s="54"/>
      <c r="IQI314" s="54"/>
      <c r="IQJ314" s="54"/>
      <c r="IQK314" s="54"/>
      <c r="IQL314" s="54"/>
      <c r="IQM314" s="54"/>
      <c r="IQN314" s="54"/>
      <c r="IQO314" s="54"/>
      <c r="IQP314" s="54"/>
      <c r="IQQ314" s="54"/>
      <c r="IQR314" s="54"/>
      <c r="IQS314" s="54"/>
      <c r="IQT314" s="54"/>
      <c r="IQU314" s="54"/>
      <c r="IQV314" s="54"/>
      <c r="IQW314" s="54"/>
      <c r="IQX314" s="54"/>
      <c r="IQY314" s="54"/>
      <c r="IQZ314" s="54"/>
      <c r="IRA314" s="54"/>
      <c r="IRB314" s="54"/>
      <c r="IRC314" s="54"/>
      <c r="IRD314" s="54"/>
      <c r="IRE314" s="54"/>
      <c r="IRF314" s="54"/>
      <c r="IRG314" s="54"/>
      <c r="IRH314" s="54"/>
      <c r="IRI314" s="54"/>
      <c r="IRJ314" s="54"/>
      <c r="IRK314" s="54"/>
      <c r="IRL314" s="54"/>
      <c r="IRM314" s="54"/>
      <c r="IRN314" s="54"/>
      <c r="IRO314" s="54"/>
      <c r="IRP314" s="54"/>
      <c r="IRQ314" s="54"/>
      <c r="IRR314" s="54"/>
      <c r="IRS314" s="54"/>
      <c r="IRT314" s="54"/>
      <c r="IRU314" s="54"/>
      <c r="IRV314" s="54"/>
      <c r="IRW314" s="54"/>
      <c r="IRX314" s="54"/>
      <c r="IRY314" s="54"/>
      <c r="IRZ314" s="54"/>
      <c r="ISA314" s="54"/>
      <c r="ISB314" s="54"/>
      <c r="ISC314" s="54"/>
      <c r="ISD314" s="54"/>
      <c r="ISE314" s="54"/>
      <c r="ISF314" s="54"/>
      <c r="ISG314" s="54"/>
      <c r="ISH314" s="54"/>
      <c r="ISI314" s="54"/>
      <c r="ISJ314" s="54"/>
      <c r="ISK314" s="54"/>
      <c r="ISL314" s="54"/>
      <c r="ISM314" s="54"/>
      <c r="ISN314" s="54"/>
      <c r="ISO314" s="54"/>
      <c r="ISP314" s="54"/>
      <c r="ISQ314" s="54"/>
      <c r="ISR314" s="54"/>
      <c r="ISS314" s="54"/>
      <c r="IST314" s="54"/>
      <c r="ISU314" s="54"/>
      <c r="ISV314" s="54"/>
      <c r="ISW314" s="54"/>
      <c r="ISX314" s="54"/>
      <c r="ISY314" s="54"/>
      <c r="ISZ314" s="54"/>
      <c r="ITA314" s="54"/>
      <c r="ITB314" s="54"/>
      <c r="ITC314" s="54"/>
      <c r="ITD314" s="54"/>
      <c r="ITE314" s="54"/>
      <c r="ITF314" s="54"/>
      <c r="ITG314" s="54"/>
      <c r="ITH314" s="54"/>
      <c r="ITI314" s="54"/>
      <c r="ITJ314" s="54"/>
      <c r="ITK314" s="54"/>
      <c r="ITL314" s="54"/>
      <c r="ITM314" s="54"/>
      <c r="ITN314" s="54"/>
      <c r="ITO314" s="54"/>
      <c r="ITP314" s="54"/>
      <c r="ITQ314" s="54"/>
      <c r="ITR314" s="54"/>
      <c r="ITS314" s="54"/>
      <c r="ITT314" s="54"/>
      <c r="ITU314" s="54"/>
      <c r="ITV314" s="54"/>
      <c r="ITW314" s="54"/>
      <c r="ITX314" s="54"/>
      <c r="ITY314" s="54"/>
      <c r="ITZ314" s="54"/>
      <c r="IUA314" s="54"/>
      <c r="IUB314" s="54"/>
      <c r="IUC314" s="54"/>
      <c r="IUD314" s="54"/>
      <c r="IUE314" s="54"/>
      <c r="IUF314" s="54"/>
      <c r="IUG314" s="54"/>
      <c r="IUH314" s="54"/>
      <c r="IUI314" s="54"/>
      <c r="IUJ314" s="54"/>
      <c r="IUK314" s="54"/>
      <c r="IUL314" s="54"/>
      <c r="IUM314" s="54"/>
      <c r="IUN314" s="54"/>
      <c r="IUO314" s="54"/>
      <c r="IUP314" s="54"/>
      <c r="IUQ314" s="54"/>
      <c r="IUR314" s="54"/>
      <c r="IUS314" s="54"/>
      <c r="IUT314" s="54"/>
      <c r="IUU314" s="54"/>
      <c r="IUV314" s="54"/>
      <c r="IUW314" s="54"/>
      <c r="IUX314" s="54"/>
      <c r="IUY314" s="54"/>
      <c r="IUZ314" s="54"/>
      <c r="IVA314" s="54"/>
      <c r="IVB314" s="54"/>
      <c r="IVC314" s="54"/>
      <c r="IVD314" s="54"/>
      <c r="IVE314" s="54"/>
      <c r="IVF314" s="54"/>
      <c r="IVG314" s="54"/>
      <c r="IVH314" s="54"/>
      <c r="IVI314" s="54"/>
      <c r="IVJ314" s="54"/>
      <c r="IVK314" s="54"/>
      <c r="IVL314" s="54"/>
      <c r="IVM314" s="54"/>
      <c r="IVN314" s="54"/>
      <c r="IVO314" s="54"/>
      <c r="IVP314" s="54"/>
      <c r="IVQ314" s="54"/>
      <c r="IVR314" s="54"/>
      <c r="IVS314" s="54"/>
      <c r="IVT314" s="54"/>
      <c r="IVU314" s="54"/>
      <c r="IVV314" s="54"/>
      <c r="IVW314" s="54"/>
      <c r="IVX314" s="54"/>
      <c r="IVY314" s="54"/>
      <c r="IVZ314" s="54"/>
      <c r="IWA314" s="54"/>
      <c r="IWB314" s="54"/>
      <c r="IWC314" s="54"/>
      <c r="IWD314" s="54"/>
      <c r="IWE314" s="54"/>
      <c r="IWF314" s="54"/>
      <c r="IWG314" s="54"/>
      <c r="IWH314" s="54"/>
      <c r="IWI314" s="54"/>
      <c r="IWJ314" s="54"/>
      <c r="IWK314" s="54"/>
      <c r="IWL314" s="54"/>
      <c r="IWM314" s="54"/>
      <c r="IWN314" s="54"/>
      <c r="IWO314" s="54"/>
      <c r="IWP314" s="54"/>
      <c r="IWQ314" s="54"/>
      <c r="IWR314" s="54"/>
      <c r="IWS314" s="54"/>
      <c r="IWT314" s="54"/>
      <c r="IWU314" s="54"/>
      <c r="IWV314" s="54"/>
      <c r="IWW314" s="54"/>
      <c r="IWX314" s="54"/>
      <c r="IWY314" s="54"/>
      <c r="IWZ314" s="54"/>
      <c r="IXA314" s="54"/>
      <c r="IXB314" s="54"/>
      <c r="IXC314" s="54"/>
      <c r="IXD314" s="54"/>
      <c r="IXE314" s="54"/>
      <c r="IXF314" s="54"/>
      <c r="IXG314" s="54"/>
      <c r="IXH314" s="54"/>
      <c r="IXI314" s="54"/>
      <c r="IXJ314" s="54"/>
      <c r="IXK314" s="54"/>
      <c r="IXL314" s="54"/>
      <c r="IXM314" s="54"/>
      <c r="IXN314" s="54"/>
      <c r="IXO314" s="54"/>
      <c r="IXP314" s="54"/>
      <c r="IXQ314" s="54"/>
      <c r="IXR314" s="54"/>
      <c r="IXS314" s="54"/>
      <c r="IXT314" s="54"/>
      <c r="IXU314" s="54"/>
      <c r="IXV314" s="54"/>
      <c r="IXW314" s="54"/>
      <c r="IXX314" s="54"/>
      <c r="IXY314" s="54"/>
      <c r="IXZ314" s="54"/>
      <c r="IYA314" s="54"/>
      <c r="IYB314" s="54"/>
      <c r="IYC314" s="54"/>
      <c r="IYD314" s="54"/>
      <c r="IYE314" s="54"/>
      <c r="IYF314" s="54"/>
      <c r="IYG314" s="54"/>
      <c r="IYH314" s="54"/>
      <c r="IYI314" s="54"/>
      <c r="IYJ314" s="54"/>
      <c r="IYK314" s="54"/>
      <c r="IYL314" s="54"/>
      <c r="IYM314" s="54"/>
      <c r="IYN314" s="54"/>
      <c r="IYO314" s="54"/>
      <c r="IYP314" s="54"/>
      <c r="IYQ314" s="54"/>
      <c r="IYR314" s="54"/>
      <c r="IYS314" s="54"/>
      <c r="IYT314" s="54"/>
      <c r="IYU314" s="54"/>
      <c r="IYV314" s="54"/>
      <c r="IYW314" s="54"/>
      <c r="IYX314" s="54"/>
      <c r="IYY314" s="54"/>
      <c r="IYZ314" s="54"/>
      <c r="IZA314" s="54"/>
      <c r="IZB314" s="54"/>
      <c r="IZC314" s="54"/>
      <c r="IZD314" s="54"/>
      <c r="IZE314" s="54"/>
      <c r="IZF314" s="54"/>
      <c r="IZG314" s="54"/>
      <c r="IZH314" s="54"/>
      <c r="IZI314" s="54"/>
      <c r="IZJ314" s="54"/>
      <c r="IZK314" s="54"/>
      <c r="IZL314" s="54"/>
      <c r="IZM314" s="54"/>
      <c r="IZN314" s="54"/>
      <c r="IZO314" s="54"/>
      <c r="IZP314" s="54"/>
      <c r="IZQ314" s="54"/>
      <c r="IZR314" s="54"/>
      <c r="IZS314" s="54"/>
      <c r="IZT314" s="54"/>
      <c r="IZU314" s="54"/>
      <c r="IZV314" s="54"/>
      <c r="IZW314" s="54"/>
      <c r="IZX314" s="54"/>
      <c r="IZY314" s="54"/>
      <c r="IZZ314" s="54"/>
      <c r="JAA314" s="54"/>
      <c r="JAB314" s="54"/>
      <c r="JAC314" s="54"/>
      <c r="JAD314" s="54"/>
      <c r="JAE314" s="54"/>
      <c r="JAF314" s="54"/>
      <c r="JAG314" s="54"/>
      <c r="JAH314" s="54"/>
      <c r="JAI314" s="54"/>
      <c r="JAJ314" s="54"/>
      <c r="JAK314" s="54"/>
      <c r="JAL314" s="54"/>
      <c r="JAM314" s="54"/>
      <c r="JAN314" s="54"/>
      <c r="JAO314" s="54"/>
      <c r="JAP314" s="54"/>
      <c r="JAQ314" s="54"/>
      <c r="JAR314" s="54"/>
      <c r="JAS314" s="54"/>
      <c r="JAT314" s="54"/>
      <c r="JAU314" s="54"/>
      <c r="JAV314" s="54"/>
      <c r="JAW314" s="54"/>
      <c r="JAX314" s="54"/>
      <c r="JAY314" s="54"/>
      <c r="JAZ314" s="54"/>
      <c r="JBA314" s="54"/>
      <c r="JBB314" s="54"/>
      <c r="JBC314" s="54"/>
      <c r="JBD314" s="54"/>
      <c r="JBE314" s="54"/>
      <c r="JBF314" s="54"/>
      <c r="JBG314" s="54"/>
      <c r="JBH314" s="54"/>
      <c r="JBI314" s="54"/>
      <c r="JBJ314" s="54"/>
      <c r="JBK314" s="54"/>
      <c r="JBL314" s="54"/>
      <c r="JBM314" s="54"/>
      <c r="JBN314" s="54"/>
      <c r="JBO314" s="54"/>
      <c r="JBP314" s="54"/>
      <c r="JBQ314" s="54"/>
      <c r="JBR314" s="54"/>
      <c r="JBS314" s="54"/>
      <c r="JBT314" s="54"/>
      <c r="JBU314" s="54"/>
      <c r="JBV314" s="54"/>
      <c r="JBW314" s="54"/>
      <c r="JBX314" s="54"/>
      <c r="JBY314" s="54"/>
      <c r="JBZ314" s="54"/>
      <c r="JCA314" s="54"/>
      <c r="JCB314" s="54"/>
      <c r="JCC314" s="54"/>
      <c r="JCD314" s="54"/>
      <c r="JCE314" s="54"/>
      <c r="JCF314" s="54"/>
      <c r="JCG314" s="54"/>
      <c r="JCH314" s="54"/>
      <c r="JCI314" s="54"/>
      <c r="JCJ314" s="54"/>
      <c r="JCK314" s="54"/>
      <c r="JCL314" s="54"/>
      <c r="JCM314" s="54"/>
      <c r="JCN314" s="54"/>
      <c r="JCO314" s="54"/>
      <c r="JCP314" s="54"/>
      <c r="JCQ314" s="54"/>
      <c r="JCR314" s="54"/>
      <c r="JCS314" s="54"/>
      <c r="JCT314" s="54"/>
      <c r="JCU314" s="54"/>
      <c r="JCV314" s="54"/>
      <c r="JCW314" s="54"/>
      <c r="JCX314" s="54"/>
      <c r="JCY314" s="54"/>
      <c r="JCZ314" s="54"/>
      <c r="JDA314" s="54"/>
      <c r="JDB314" s="54"/>
      <c r="JDC314" s="54"/>
      <c r="JDD314" s="54"/>
      <c r="JDE314" s="54"/>
      <c r="JDF314" s="54"/>
      <c r="JDG314" s="54"/>
      <c r="JDH314" s="54"/>
      <c r="JDI314" s="54"/>
      <c r="JDJ314" s="54"/>
      <c r="JDK314" s="54"/>
      <c r="JDL314" s="54"/>
      <c r="JDM314" s="54"/>
      <c r="JDN314" s="54"/>
      <c r="JDO314" s="54"/>
      <c r="JDP314" s="54"/>
      <c r="JDQ314" s="54"/>
      <c r="JDR314" s="54"/>
      <c r="JDS314" s="54"/>
      <c r="JDT314" s="54"/>
      <c r="JDU314" s="54"/>
      <c r="JDV314" s="54"/>
      <c r="JDW314" s="54"/>
      <c r="JDX314" s="54"/>
      <c r="JDY314" s="54"/>
      <c r="JDZ314" s="54"/>
      <c r="JEA314" s="54"/>
      <c r="JEB314" s="54"/>
      <c r="JEC314" s="54"/>
      <c r="JED314" s="54"/>
      <c r="JEE314" s="54"/>
      <c r="JEF314" s="54"/>
      <c r="JEG314" s="54"/>
      <c r="JEH314" s="54"/>
      <c r="JEI314" s="54"/>
      <c r="JEJ314" s="54"/>
      <c r="JEK314" s="54"/>
      <c r="JEL314" s="54"/>
      <c r="JEM314" s="54"/>
      <c r="JEN314" s="54"/>
      <c r="JEO314" s="54"/>
      <c r="JEP314" s="54"/>
      <c r="JEQ314" s="54"/>
      <c r="JER314" s="54"/>
      <c r="JES314" s="54"/>
      <c r="JET314" s="54"/>
      <c r="JEU314" s="54"/>
      <c r="JEV314" s="54"/>
      <c r="JEW314" s="54"/>
      <c r="JEX314" s="54"/>
      <c r="JEY314" s="54"/>
      <c r="JEZ314" s="54"/>
      <c r="JFA314" s="54"/>
      <c r="JFB314" s="54"/>
      <c r="JFC314" s="54"/>
      <c r="JFD314" s="54"/>
      <c r="JFE314" s="54"/>
      <c r="JFF314" s="54"/>
      <c r="JFG314" s="54"/>
      <c r="JFH314" s="54"/>
      <c r="JFI314" s="54"/>
      <c r="JFJ314" s="54"/>
      <c r="JFK314" s="54"/>
      <c r="JFL314" s="54"/>
      <c r="JFM314" s="54"/>
      <c r="JFN314" s="54"/>
      <c r="JFO314" s="54"/>
      <c r="JFP314" s="54"/>
      <c r="JFQ314" s="54"/>
      <c r="JFR314" s="54"/>
      <c r="JFS314" s="54"/>
      <c r="JFT314" s="54"/>
      <c r="JFU314" s="54"/>
      <c r="JFV314" s="54"/>
      <c r="JFW314" s="54"/>
      <c r="JFX314" s="54"/>
      <c r="JFY314" s="54"/>
      <c r="JFZ314" s="54"/>
      <c r="JGA314" s="54"/>
      <c r="JGB314" s="54"/>
      <c r="JGC314" s="54"/>
      <c r="JGD314" s="54"/>
      <c r="JGE314" s="54"/>
      <c r="JGF314" s="54"/>
      <c r="JGG314" s="54"/>
      <c r="JGH314" s="54"/>
      <c r="JGI314" s="54"/>
      <c r="JGJ314" s="54"/>
      <c r="JGK314" s="54"/>
      <c r="JGL314" s="54"/>
      <c r="JGM314" s="54"/>
      <c r="JGN314" s="54"/>
      <c r="JGO314" s="54"/>
      <c r="JGP314" s="54"/>
      <c r="JGQ314" s="54"/>
      <c r="JGR314" s="54"/>
      <c r="JGS314" s="54"/>
      <c r="JGT314" s="54"/>
      <c r="JGU314" s="54"/>
      <c r="JGV314" s="54"/>
      <c r="JGW314" s="54"/>
      <c r="JGX314" s="54"/>
      <c r="JGY314" s="54"/>
      <c r="JGZ314" s="54"/>
      <c r="JHA314" s="54"/>
      <c r="JHB314" s="54"/>
      <c r="JHC314" s="54"/>
      <c r="JHD314" s="54"/>
      <c r="JHE314" s="54"/>
      <c r="JHF314" s="54"/>
      <c r="JHG314" s="54"/>
      <c r="JHH314" s="54"/>
      <c r="JHI314" s="54"/>
      <c r="JHJ314" s="54"/>
      <c r="JHK314" s="54"/>
      <c r="JHL314" s="54"/>
      <c r="JHM314" s="54"/>
      <c r="JHN314" s="54"/>
      <c r="JHO314" s="54"/>
      <c r="JHP314" s="54"/>
      <c r="JHQ314" s="54"/>
      <c r="JHR314" s="54"/>
      <c r="JHS314" s="54"/>
      <c r="JHT314" s="54"/>
      <c r="JHU314" s="54"/>
      <c r="JHV314" s="54"/>
      <c r="JHW314" s="54"/>
      <c r="JHX314" s="54"/>
      <c r="JHY314" s="54"/>
      <c r="JHZ314" s="54"/>
      <c r="JIA314" s="54"/>
      <c r="JIB314" s="54"/>
      <c r="JIC314" s="54"/>
      <c r="JID314" s="54"/>
      <c r="JIE314" s="54"/>
      <c r="JIF314" s="54"/>
      <c r="JIG314" s="54"/>
      <c r="JIH314" s="54"/>
      <c r="JII314" s="54"/>
      <c r="JIJ314" s="54"/>
      <c r="JIK314" s="54"/>
      <c r="JIL314" s="54"/>
      <c r="JIM314" s="54"/>
      <c r="JIN314" s="54"/>
      <c r="JIO314" s="54"/>
      <c r="JIP314" s="54"/>
      <c r="JIQ314" s="54"/>
      <c r="JIR314" s="54"/>
      <c r="JIS314" s="54"/>
      <c r="JIT314" s="54"/>
      <c r="JIU314" s="54"/>
      <c r="JIV314" s="54"/>
      <c r="JIW314" s="54"/>
      <c r="JIX314" s="54"/>
      <c r="JIY314" s="54"/>
      <c r="JIZ314" s="54"/>
      <c r="JJA314" s="54"/>
      <c r="JJB314" s="54"/>
      <c r="JJC314" s="54"/>
      <c r="JJD314" s="54"/>
      <c r="JJE314" s="54"/>
      <c r="JJF314" s="54"/>
      <c r="JJG314" s="54"/>
      <c r="JJH314" s="54"/>
      <c r="JJI314" s="54"/>
      <c r="JJJ314" s="54"/>
      <c r="JJK314" s="54"/>
      <c r="JJL314" s="54"/>
      <c r="JJM314" s="54"/>
      <c r="JJN314" s="54"/>
      <c r="JJO314" s="54"/>
      <c r="JJP314" s="54"/>
      <c r="JJQ314" s="54"/>
      <c r="JJR314" s="54"/>
      <c r="JJS314" s="54"/>
      <c r="JJT314" s="54"/>
      <c r="JJU314" s="54"/>
      <c r="JJV314" s="54"/>
      <c r="JJW314" s="54"/>
      <c r="JJX314" s="54"/>
      <c r="JJY314" s="54"/>
      <c r="JJZ314" s="54"/>
      <c r="JKA314" s="54"/>
      <c r="JKB314" s="54"/>
      <c r="JKC314" s="54"/>
      <c r="JKD314" s="54"/>
      <c r="JKE314" s="54"/>
      <c r="JKF314" s="54"/>
      <c r="JKG314" s="54"/>
      <c r="JKH314" s="54"/>
      <c r="JKI314" s="54"/>
      <c r="JKJ314" s="54"/>
      <c r="JKK314" s="54"/>
      <c r="JKL314" s="54"/>
      <c r="JKM314" s="54"/>
      <c r="JKN314" s="54"/>
      <c r="JKO314" s="54"/>
      <c r="JKP314" s="54"/>
      <c r="JKQ314" s="54"/>
      <c r="JKR314" s="54"/>
      <c r="JKS314" s="54"/>
      <c r="JKT314" s="54"/>
      <c r="JKU314" s="54"/>
      <c r="JKV314" s="54"/>
      <c r="JKW314" s="54"/>
      <c r="JKX314" s="54"/>
      <c r="JKY314" s="54"/>
      <c r="JKZ314" s="54"/>
      <c r="JLA314" s="54"/>
      <c r="JLB314" s="54"/>
      <c r="JLC314" s="54"/>
      <c r="JLD314" s="54"/>
      <c r="JLE314" s="54"/>
      <c r="JLF314" s="54"/>
      <c r="JLG314" s="54"/>
      <c r="JLH314" s="54"/>
      <c r="JLI314" s="54"/>
      <c r="JLJ314" s="54"/>
      <c r="JLK314" s="54"/>
      <c r="JLL314" s="54"/>
      <c r="JLM314" s="54"/>
      <c r="JLN314" s="54"/>
      <c r="JLO314" s="54"/>
      <c r="JLP314" s="54"/>
      <c r="JLQ314" s="54"/>
      <c r="JLR314" s="54"/>
      <c r="JLS314" s="54"/>
      <c r="JLT314" s="54"/>
      <c r="JLU314" s="54"/>
      <c r="JLV314" s="54"/>
      <c r="JLW314" s="54"/>
      <c r="JLX314" s="54"/>
      <c r="JLY314" s="54"/>
      <c r="JLZ314" s="54"/>
      <c r="JMA314" s="54"/>
      <c r="JMB314" s="54"/>
      <c r="JMC314" s="54"/>
      <c r="JMD314" s="54"/>
      <c r="JME314" s="54"/>
      <c r="JMF314" s="54"/>
      <c r="JMG314" s="54"/>
      <c r="JMH314" s="54"/>
      <c r="JMI314" s="54"/>
      <c r="JMJ314" s="54"/>
      <c r="JMK314" s="54"/>
      <c r="JML314" s="54"/>
      <c r="JMM314" s="54"/>
      <c r="JMN314" s="54"/>
      <c r="JMO314" s="54"/>
      <c r="JMP314" s="54"/>
      <c r="JMQ314" s="54"/>
      <c r="JMR314" s="54"/>
      <c r="JMS314" s="54"/>
      <c r="JMT314" s="54"/>
      <c r="JMU314" s="54"/>
      <c r="JMV314" s="54"/>
      <c r="JMW314" s="54"/>
      <c r="JMX314" s="54"/>
      <c r="JMY314" s="54"/>
      <c r="JMZ314" s="54"/>
      <c r="JNA314" s="54"/>
      <c r="JNB314" s="54"/>
      <c r="JNC314" s="54"/>
      <c r="JND314" s="54"/>
      <c r="JNE314" s="54"/>
      <c r="JNF314" s="54"/>
      <c r="JNG314" s="54"/>
      <c r="JNH314" s="54"/>
      <c r="JNI314" s="54"/>
      <c r="JNJ314" s="54"/>
      <c r="JNK314" s="54"/>
      <c r="JNL314" s="54"/>
      <c r="JNM314" s="54"/>
      <c r="JNN314" s="54"/>
      <c r="JNO314" s="54"/>
      <c r="JNP314" s="54"/>
      <c r="JNQ314" s="54"/>
      <c r="JNR314" s="54"/>
      <c r="JNS314" s="54"/>
      <c r="JNT314" s="54"/>
      <c r="JNU314" s="54"/>
      <c r="JNV314" s="54"/>
      <c r="JNW314" s="54"/>
      <c r="JNX314" s="54"/>
      <c r="JNY314" s="54"/>
      <c r="JNZ314" s="54"/>
      <c r="JOA314" s="54"/>
      <c r="JOB314" s="54"/>
      <c r="JOC314" s="54"/>
      <c r="JOD314" s="54"/>
      <c r="JOE314" s="54"/>
      <c r="JOF314" s="54"/>
      <c r="JOG314" s="54"/>
      <c r="JOH314" s="54"/>
      <c r="JOI314" s="54"/>
      <c r="JOJ314" s="54"/>
      <c r="JOK314" s="54"/>
      <c r="JOL314" s="54"/>
      <c r="JOM314" s="54"/>
      <c r="JON314" s="54"/>
      <c r="JOO314" s="54"/>
      <c r="JOP314" s="54"/>
      <c r="JOQ314" s="54"/>
      <c r="JOR314" s="54"/>
      <c r="JOS314" s="54"/>
      <c r="JOT314" s="54"/>
      <c r="JOU314" s="54"/>
      <c r="JOV314" s="54"/>
      <c r="JOW314" s="54"/>
      <c r="JOX314" s="54"/>
      <c r="JOY314" s="54"/>
      <c r="JOZ314" s="54"/>
      <c r="JPA314" s="54"/>
      <c r="JPB314" s="54"/>
      <c r="JPC314" s="54"/>
      <c r="JPD314" s="54"/>
      <c r="JPE314" s="54"/>
      <c r="JPF314" s="54"/>
      <c r="JPG314" s="54"/>
      <c r="JPH314" s="54"/>
      <c r="JPI314" s="54"/>
      <c r="JPJ314" s="54"/>
      <c r="JPK314" s="54"/>
      <c r="JPL314" s="54"/>
      <c r="JPM314" s="54"/>
      <c r="JPN314" s="54"/>
      <c r="JPO314" s="54"/>
      <c r="JPP314" s="54"/>
      <c r="JPQ314" s="54"/>
      <c r="JPR314" s="54"/>
      <c r="JPS314" s="54"/>
      <c r="JPT314" s="54"/>
      <c r="JPU314" s="54"/>
      <c r="JPV314" s="54"/>
      <c r="JPW314" s="54"/>
      <c r="JPX314" s="54"/>
      <c r="JPY314" s="54"/>
      <c r="JPZ314" s="54"/>
      <c r="JQA314" s="54"/>
      <c r="JQB314" s="54"/>
      <c r="JQC314" s="54"/>
      <c r="JQD314" s="54"/>
      <c r="JQE314" s="54"/>
      <c r="JQF314" s="54"/>
      <c r="JQG314" s="54"/>
      <c r="JQH314" s="54"/>
      <c r="JQI314" s="54"/>
      <c r="JQJ314" s="54"/>
      <c r="JQK314" s="54"/>
      <c r="JQL314" s="54"/>
      <c r="JQM314" s="54"/>
      <c r="JQN314" s="54"/>
      <c r="JQO314" s="54"/>
      <c r="JQP314" s="54"/>
      <c r="JQQ314" s="54"/>
      <c r="JQR314" s="54"/>
      <c r="JQS314" s="54"/>
      <c r="JQT314" s="54"/>
      <c r="JQU314" s="54"/>
      <c r="JQV314" s="54"/>
      <c r="JQW314" s="54"/>
      <c r="JQX314" s="54"/>
      <c r="JQY314" s="54"/>
      <c r="JQZ314" s="54"/>
      <c r="JRA314" s="54"/>
      <c r="JRB314" s="54"/>
      <c r="JRC314" s="54"/>
      <c r="JRD314" s="54"/>
      <c r="JRE314" s="54"/>
      <c r="JRF314" s="54"/>
      <c r="JRG314" s="54"/>
      <c r="JRH314" s="54"/>
      <c r="JRI314" s="54"/>
      <c r="JRJ314" s="54"/>
      <c r="JRK314" s="54"/>
      <c r="JRL314" s="54"/>
      <c r="JRM314" s="54"/>
      <c r="JRN314" s="54"/>
      <c r="JRO314" s="54"/>
      <c r="JRP314" s="54"/>
      <c r="JRQ314" s="54"/>
      <c r="JRR314" s="54"/>
      <c r="JRS314" s="54"/>
      <c r="JRT314" s="54"/>
      <c r="JRU314" s="54"/>
      <c r="JRV314" s="54"/>
      <c r="JRW314" s="54"/>
      <c r="JRX314" s="54"/>
      <c r="JRY314" s="54"/>
      <c r="JRZ314" s="54"/>
      <c r="JSA314" s="54"/>
      <c r="JSB314" s="54"/>
      <c r="JSC314" s="54"/>
      <c r="JSD314" s="54"/>
      <c r="JSE314" s="54"/>
      <c r="JSF314" s="54"/>
      <c r="JSG314" s="54"/>
      <c r="JSH314" s="54"/>
      <c r="JSI314" s="54"/>
      <c r="JSJ314" s="54"/>
      <c r="JSK314" s="54"/>
      <c r="JSL314" s="54"/>
      <c r="JSM314" s="54"/>
      <c r="JSN314" s="54"/>
      <c r="JSO314" s="54"/>
      <c r="JSP314" s="54"/>
      <c r="JSQ314" s="54"/>
      <c r="JSR314" s="54"/>
      <c r="JSS314" s="54"/>
      <c r="JST314" s="54"/>
      <c r="JSU314" s="54"/>
      <c r="JSV314" s="54"/>
      <c r="JSW314" s="54"/>
      <c r="JSX314" s="54"/>
      <c r="JSY314" s="54"/>
      <c r="JSZ314" s="54"/>
      <c r="JTA314" s="54"/>
      <c r="JTB314" s="54"/>
      <c r="JTC314" s="54"/>
      <c r="JTD314" s="54"/>
      <c r="JTE314" s="54"/>
      <c r="JTF314" s="54"/>
      <c r="JTG314" s="54"/>
      <c r="JTH314" s="54"/>
      <c r="JTI314" s="54"/>
      <c r="JTJ314" s="54"/>
      <c r="JTK314" s="54"/>
      <c r="JTL314" s="54"/>
      <c r="JTM314" s="54"/>
      <c r="JTN314" s="54"/>
      <c r="JTO314" s="54"/>
      <c r="JTP314" s="54"/>
      <c r="JTQ314" s="54"/>
      <c r="JTR314" s="54"/>
      <c r="JTS314" s="54"/>
      <c r="JTT314" s="54"/>
      <c r="JTU314" s="54"/>
      <c r="JTV314" s="54"/>
      <c r="JTW314" s="54"/>
      <c r="JTX314" s="54"/>
      <c r="JTY314" s="54"/>
      <c r="JTZ314" s="54"/>
      <c r="JUA314" s="54"/>
      <c r="JUB314" s="54"/>
      <c r="JUC314" s="54"/>
      <c r="JUD314" s="54"/>
      <c r="JUE314" s="54"/>
      <c r="JUF314" s="54"/>
      <c r="JUG314" s="54"/>
      <c r="JUH314" s="54"/>
      <c r="JUI314" s="54"/>
      <c r="JUJ314" s="54"/>
      <c r="JUK314" s="54"/>
      <c r="JUL314" s="54"/>
      <c r="JUM314" s="54"/>
      <c r="JUN314" s="54"/>
      <c r="JUO314" s="54"/>
      <c r="JUP314" s="54"/>
      <c r="JUQ314" s="54"/>
      <c r="JUR314" s="54"/>
      <c r="JUS314" s="54"/>
      <c r="JUT314" s="54"/>
      <c r="JUU314" s="54"/>
      <c r="JUV314" s="54"/>
      <c r="JUW314" s="54"/>
      <c r="JUX314" s="54"/>
      <c r="JUY314" s="54"/>
      <c r="JUZ314" s="54"/>
      <c r="JVA314" s="54"/>
      <c r="JVB314" s="54"/>
      <c r="JVC314" s="54"/>
      <c r="JVD314" s="54"/>
      <c r="JVE314" s="54"/>
      <c r="JVF314" s="54"/>
      <c r="JVG314" s="54"/>
      <c r="JVH314" s="54"/>
      <c r="JVI314" s="54"/>
      <c r="JVJ314" s="54"/>
      <c r="JVK314" s="54"/>
      <c r="JVL314" s="54"/>
      <c r="JVM314" s="54"/>
      <c r="JVN314" s="54"/>
      <c r="JVO314" s="54"/>
      <c r="JVP314" s="54"/>
      <c r="JVQ314" s="54"/>
      <c r="JVR314" s="54"/>
      <c r="JVS314" s="54"/>
      <c r="JVT314" s="54"/>
      <c r="JVU314" s="54"/>
      <c r="JVV314" s="54"/>
      <c r="JVW314" s="54"/>
      <c r="JVX314" s="54"/>
      <c r="JVY314" s="54"/>
      <c r="JVZ314" s="54"/>
      <c r="JWA314" s="54"/>
      <c r="JWB314" s="54"/>
      <c r="JWC314" s="54"/>
      <c r="JWD314" s="54"/>
      <c r="JWE314" s="54"/>
      <c r="JWF314" s="54"/>
      <c r="JWG314" s="54"/>
      <c r="JWH314" s="54"/>
      <c r="JWI314" s="54"/>
      <c r="JWJ314" s="54"/>
      <c r="JWK314" s="54"/>
      <c r="JWL314" s="54"/>
      <c r="JWM314" s="54"/>
      <c r="JWN314" s="54"/>
      <c r="JWO314" s="54"/>
      <c r="JWP314" s="54"/>
      <c r="JWQ314" s="54"/>
      <c r="JWR314" s="54"/>
      <c r="JWS314" s="54"/>
      <c r="JWT314" s="54"/>
      <c r="JWU314" s="54"/>
      <c r="JWV314" s="54"/>
      <c r="JWW314" s="54"/>
      <c r="JWX314" s="54"/>
      <c r="JWY314" s="54"/>
      <c r="JWZ314" s="54"/>
      <c r="JXA314" s="54"/>
      <c r="JXB314" s="54"/>
      <c r="JXC314" s="54"/>
      <c r="JXD314" s="54"/>
      <c r="JXE314" s="54"/>
      <c r="JXF314" s="54"/>
      <c r="JXG314" s="54"/>
      <c r="JXH314" s="54"/>
      <c r="JXI314" s="54"/>
      <c r="JXJ314" s="54"/>
      <c r="JXK314" s="54"/>
      <c r="JXL314" s="54"/>
      <c r="JXM314" s="54"/>
      <c r="JXN314" s="54"/>
      <c r="JXO314" s="54"/>
      <c r="JXP314" s="54"/>
      <c r="JXQ314" s="54"/>
      <c r="JXR314" s="54"/>
      <c r="JXS314" s="54"/>
      <c r="JXT314" s="54"/>
      <c r="JXU314" s="54"/>
      <c r="JXV314" s="54"/>
      <c r="JXW314" s="54"/>
      <c r="JXX314" s="54"/>
      <c r="JXY314" s="54"/>
      <c r="JXZ314" s="54"/>
      <c r="JYA314" s="54"/>
      <c r="JYB314" s="54"/>
      <c r="JYC314" s="54"/>
      <c r="JYD314" s="54"/>
      <c r="JYE314" s="54"/>
      <c r="JYF314" s="54"/>
      <c r="JYG314" s="54"/>
      <c r="JYH314" s="54"/>
      <c r="JYI314" s="54"/>
      <c r="JYJ314" s="54"/>
      <c r="JYK314" s="54"/>
      <c r="JYL314" s="54"/>
      <c r="JYM314" s="54"/>
      <c r="JYN314" s="54"/>
      <c r="JYO314" s="54"/>
      <c r="JYP314" s="54"/>
      <c r="JYQ314" s="54"/>
      <c r="JYR314" s="54"/>
      <c r="JYS314" s="54"/>
      <c r="JYT314" s="54"/>
      <c r="JYU314" s="54"/>
      <c r="JYV314" s="54"/>
      <c r="JYW314" s="54"/>
      <c r="JYX314" s="54"/>
      <c r="JYY314" s="54"/>
      <c r="JYZ314" s="54"/>
      <c r="JZA314" s="54"/>
      <c r="JZB314" s="54"/>
      <c r="JZC314" s="54"/>
      <c r="JZD314" s="54"/>
      <c r="JZE314" s="54"/>
      <c r="JZF314" s="54"/>
      <c r="JZG314" s="54"/>
      <c r="JZH314" s="54"/>
      <c r="JZI314" s="54"/>
      <c r="JZJ314" s="54"/>
      <c r="JZK314" s="54"/>
      <c r="JZL314" s="54"/>
      <c r="JZM314" s="54"/>
      <c r="JZN314" s="54"/>
      <c r="JZO314" s="54"/>
      <c r="JZP314" s="54"/>
      <c r="JZQ314" s="54"/>
      <c r="JZR314" s="54"/>
      <c r="JZS314" s="54"/>
      <c r="JZT314" s="54"/>
      <c r="JZU314" s="54"/>
      <c r="JZV314" s="54"/>
      <c r="JZW314" s="54"/>
      <c r="JZX314" s="54"/>
      <c r="JZY314" s="54"/>
      <c r="JZZ314" s="54"/>
      <c r="KAA314" s="54"/>
      <c r="KAB314" s="54"/>
      <c r="KAC314" s="54"/>
      <c r="KAD314" s="54"/>
      <c r="KAE314" s="54"/>
      <c r="KAF314" s="54"/>
      <c r="KAG314" s="54"/>
      <c r="KAH314" s="54"/>
      <c r="KAI314" s="54"/>
      <c r="KAJ314" s="54"/>
      <c r="KAK314" s="54"/>
      <c r="KAL314" s="54"/>
      <c r="KAM314" s="54"/>
      <c r="KAN314" s="54"/>
      <c r="KAO314" s="54"/>
      <c r="KAP314" s="54"/>
      <c r="KAQ314" s="54"/>
      <c r="KAR314" s="54"/>
      <c r="KAS314" s="54"/>
      <c r="KAT314" s="54"/>
      <c r="KAU314" s="54"/>
      <c r="KAV314" s="54"/>
      <c r="KAW314" s="54"/>
      <c r="KAX314" s="54"/>
      <c r="KAY314" s="54"/>
      <c r="KAZ314" s="54"/>
      <c r="KBA314" s="54"/>
      <c r="KBB314" s="54"/>
      <c r="KBC314" s="54"/>
      <c r="KBD314" s="54"/>
      <c r="KBE314" s="54"/>
      <c r="KBF314" s="54"/>
      <c r="KBG314" s="54"/>
      <c r="KBH314" s="54"/>
      <c r="KBI314" s="54"/>
      <c r="KBJ314" s="54"/>
      <c r="KBK314" s="54"/>
      <c r="KBL314" s="54"/>
      <c r="KBM314" s="54"/>
      <c r="KBN314" s="54"/>
      <c r="KBO314" s="54"/>
      <c r="KBP314" s="54"/>
      <c r="KBQ314" s="54"/>
      <c r="KBR314" s="54"/>
      <c r="KBS314" s="54"/>
      <c r="KBT314" s="54"/>
      <c r="KBU314" s="54"/>
      <c r="KBV314" s="54"/>
      <c r="KBW314" s="54"/>
      <c r="KBX314" s="54"/>
      <c r="KBY314" s="54"/>
      <c r="KBZ314" s="54"/>
      <c r="KCA314" s="54"/>
      <c r="KCB314" s="54"/>
      <c r="KCC314" s="54"/>
      <c r="KCD314" s="54"/>
      <c r="KCE314" s="54"/>
      <c r="KCF314" s="54"/>
      <c r="KCG314" s="54"/>
      <c r="KCH314" s="54"/>
      <c r="KCI314" s="54"/>
      <c r="KCJ314" s="54"/>
      <c r="KCK314" s="54"/>
      <c r="KCL314" s="54"/>
      <c r="KCM314" s="54"/>
      <c r="KCN314" s="54"/>
      <c r="KCO314" s="54"/>
      <c r="KCP314" s="54"/>
      <c r="KCQ314" s="54"/>
      <c r="KCR314" s="54"/>
      <c r="KCS314" s="54"/>
      <c r="KCT314" s="54"/>
      <c r="KCU314" s="54"/>
      <c r="KCV314" s="54"/>
      <c r="KCW314" s="54"/>
      <c r="KCX314" s="54"/>
      <c r="KCY314" s="54"/>
      <c r="KCZ314" s="54"/>
      <c r="KDA314" s="54"/>
      <c r="KDB314" s="54"/>
      <c r="KDC314" s="54"/>
      <c r="KDD314" s="54"/>
      <c r="KDE314" s="54"/>
      <c r="KDF314" s="54"/>
      <c r="KDG314" s="54"/>
      <c r="KDH314" s="54"/>
      <c r="KDI314" s="54"/>
      <c r="KDJ314" s="54"/>
      <c r="KDK314" s="54"/>
      <c r="KDL314" s="54"/>
      <c r="KDM314" s="54"/>
      <c r="KDN314" s="54"/>
      <c r="KDO314" s="54"/>
      <c r="KDP314" s="54"/>
      <c r="KDQ314" s="54"/>
      <c r="KDR314" s="54"/>
      <c r="KDS314" s="54"/>
      <c r="KDT314" s="54"/>
      <c r="KDU314" s="54"/>
      <c r="KDV314" s="54"/>
      <c r="KDW314" s="54"/>
      <c r="KDX314" s="54"/>
      <c r="KDY314" s="54"/>
      <c r="KDZ314" s="54"/>
      <c r="KEA314" s="54"/>
      <c r="KEB314" s="54"/>
      <c r="KEC314" s="54"/>
      <c r="KED314" s="54"/>
      <c r="KEE314" s="54"/>
      <c r="KEF314" s="54"/>
      <c r="KEG314" s="54"/>
      <c r="KEH314" s="54"/>
      <c r="KEI314" s="54"/>
      <c r="KEJ314" s="54"/>
      <c r="KEK314" s="54"/>
      <c r="KEL314" s="54"/>
      <c r="KEM314" s="54"/>
      <c r="KEN314" s="54"/>
      <c r="KEO314" s="54"/>
      <c r="KEP314" s="54"/>
      <c r="KEQ314" s="54"/>
      <c r="KER314" s="54"/>
      <c r="KES314" s="54"/>
      <c r="KET314" s="54"/>
      <c r="KEU314" s="54"/>
      <c r="KEV314" s="54"/>
      <c r="KEW314" s="54"/>
      <c r="KEX314" s="54"/>
      <c r="KEY314" s="54"/>
      <c r="KEZ314" s="54"/>
      <c r="KFA314" s="54"/>
      <c r="KFB314" s="54"/>
      <c r="KFC314" s="54"/>
      <c r="KFD314" s="54"/>
      <c r="KFE314" s="54"/>
      <c r="KFF314" s="54"/>
      <c r="KFG314" s="54"/>
      <c r="KFH314" s="54"/>
      <c r="KFI314" s="54"/>
      <c r="KFJ314" s="54"/>
      <c r="KFK314" s="54"/>
      <c r="KFL314" s="54"/>
      <c r="KFM314" s="54"/>
      <c r="KFN314" s="54"/>
      <c r="KFO314" s="54"/>
      <c r="KFP314" s="54"/>
      <c r="KFQ314" s="54"/>
      <c r="KFR314" s="54"/>
      <c r="KFS314" s="54"/>
      <c r="KFT314" s="54"/>
      <c r="KFU314" s="54"/>
      <c r="KFV314" s="54"/>
      <c r="KFW314" s="54"/>
      <c r="KFX314" s="54"/>
      <c r="KFY314" s="54"/>
      <c r="KFZ314" s="54"/>
      <c r="KGA314" s="54"/>
      <c r="KGB314" s="54"/>
      <c r="KGC314" s="54"/>
      <c r="KGD314" s="54"/>
      <c r="KGE314" s="54"/>
      <c r="KGF314" s="54"/>
      <c r="KGG314" s="54"/>
      <c r="KGH314" s="54"/>
      <c r="KGI314" s="54"/>
      <c r="KGJ314" s="54"/>
      <c r="KGK314" s="54"/>
      <c r="KGL314" s="54"/>
      <c r="KGM314" s="54"/>
      <c r="KGN314" s="54"/>
      <c r="KGO314" s="54"/>
      <c r="KGP314" s="54"/>
      <c r="KGQ314" s="54"/>
      <c r="KGR314" s="54"/>
      <c r="KGS314" s="54"/>
      <c r="KGT314" s="54"/>
      <c r="KGU314" s="54"/>
      <c r="KGV314" s="54"/>
      <c r="KGW314" s="54"/>
      <c r="KGX314" s="54"/>
      <c r="KGY314" s="54"/>
      <c r="KGZ314" s="54"/>
      <c r="KHA314" s="54"/>
      <c r="KHB314" s="54"/>
      <c r="KHC314" s="54"/>
      <c r="KHD314" s="54"/>
      <c r="KHE314" s="54"/>
      <c r="KHF314" s="54"/>
      <c r="KHG314" s="54"/>
      <c r="KHH314" s="54"/>
      <c r="KHI314" s="54"/>
      <c r="KHJ314" s="54"/>
      <c r="KHK314" s="54"/>
      <c r="KHL314" s="54"/>
      <c r="KHM314" s="54"/>
      <c r="KHN314" s="54"/>
      <c r="KHO314" s="54"/>
      <c r="KHP314" s="54"/>
      <c r="KHQ314" s="54"/>
      <c r="KHR314" s="54"/>
      <c r="KHS314" s="54"/>
      <c r="KHT314" s="54"/>
      <c r="KHU314" s="54"/>
      <c r="KHV314" s="54"/>
      <c r="KHW314" s="54"/>
      <c r="KHX314" s="54"/>
      <c r="KHY314" s="54"/>
      <c r="KHZ314" s="54"/>
      <c r="KIA314" s="54"/>
      <c r="KIB314" s="54"/>
      <c r="KIC314" s="54"/>
      <c r="KID314" s="54"/>
      <c r="KIE314" s="54"/>
      <c r="KIF314" s="54"/>
      <c r="KIG314" s="54"/>
      <c r="KIH314" s="54"/>
      <c r="KII314" s="54"/>
      <c r="KIJ314" s="54"/>
      <c r="KIK314" s="54"/>
      <c r="KIL314" s="54"/>
      <c r="KIM314" s="54"/>
      <c r="KIN314" s="54"/>
      <c r="KIO314" s="54"/>
      <c r="KIP314" s="54"/>
      <c r="KIQ314" s="54"/>
      <c r="KIR314" s="54"/>
      <c r="KIS314" s="54"/>
      <c r="KIT314" s="54"/>
      <c r="KIU314" s="54"/>
      <c r="KIV314" s="54"/>
      <c r="KIW314" s="54"/>
      <c r="KIX314" s="54"/>
      <c r="KIY314" s="54"/>
      <c r="KIZ314" s="54"/>
      <c r="KJA314" s="54"/>
      <c r="KJB314" s="54"/>
      <c r="KJC314" s="54"/>
      <c r="KJD314" s="54"/>
      <c r="KJE314" s="54"/>
      <c r="KJF314" s="54"/>
      <c r="KJG314" s="54"/>
      <c r="KJH314" s="54"/>
      <c r="KJI314" s="54"/>
      <c r="KJJ314" s="54"/>
      <c r="KJK314" s="54"/>
      <c r="KJL314" s="54"/>
      <c r="KJM314" s="54"/>
      <c r="KJN314" s="54"/>
      <c r="KJO314" s="54"/>
      <c r="KJP314" s="54"/>
      <c r="KJQ314" s="54"/>
      <c r="KJR314" s="54"/>
      <c r="KJS314" s="54"/>
      <c r="KJT314" s="54"/>
      <c r="KJU314" s="54"/>
      <c r="KJV314" s="54"/>
      <c r="KJW314" s="54"/>
      <c r="KJX314" s="54"/>
      <c r="KJY314" s="54"/>
      <c r="KJZ314" s="54"/>
      <c r="KKA314" s="54"/>
      <c r="KKB314" s="54"/>
      <c r="KKC314" s="54"/>
      <c r="KKD314" s="54"/>
      <c r="KKE314" s="54"/>
      <c r="KKF314" s="54"/>
      <c r="KKG314" s="54"/>
      <c r="KKH314" s="54"/>
      <c r="KKI314" s="54"/>
      <c r="KKJ314" s="54"/>
      <c r="KKK314" s="54"/>
      <c r="KKL314" s="54"/>
      <c r="KKM314" s="54"/>
      <c r="KKN314" s="54"/>
      <c r="KKO314" s="54"/>
      <c r="KKP314" s="54"/>
      <c r="KKQ314" s="54"/>
      <c r="KKR314" s="54"/>
      <c r="KKS314" s="54"/>
      <c r="KKT314" s="54"/>
      <c r="KKU314" s="54"/>
      <c r="KKV314" s="54"/>
      <c r="KKW314" s="54"/>
      <c r="KKX314" s="54"/>
      <c r="KKY314" s="54"/>
      <c r="KKZ314" s="54"/>
      <c r="KLA314" s="54"/>
      <c r="KLB314" s="54"/>
      <c r="KLC314" s="54"/>
      <c r="KLD314" s="54"/>
      <c r="KLE314" s="54"/>
      <c r="KLF314" s="54"/>
      <c r="KLG314" s="54"/>
      <c r="KLH314" s="54"/>
      <c r="KLI314" s="54"/>
      <c r="KLJ314" s="54"/>
      <c r="KLK314" s="54"/>
      <c r="KLL314" s="54"/>
      <c r="KLM314" s="54"/>
      <c r="KLN314" s="54"/>
      <c r="KLO314" s="54"/>
      <c r="KLP314" s="54"/>
      <c r="KLQ314" s="54"/>
      <c r="KLR314" s="54"/>
      <c r="KLS314" s="54"/>
      <c r="KLT314" s="54"/>
      <c r="KLU314" s="54"/>
      <c r="KLV314" s="54"/>
      <c r="KLW314" s="54"/>
      <c r="KLX314" s="54"/>
      <c r="KLY314" s="54"/>
      <c r="KLZ314" s="54"/>
      <c r="KMA314" s="54"/>
      <c r="KMB314" s="54"/>
      <c r="KMC314" s="54"/>
      <c r="KMD314" s="54"/>
      <c r="KME314" s="54"/>
      <c r="KMF314" s="54"/>
      <c r="KMG314" s="54"/>
      <c r="KMH314" s="54"/>
      <c r="KMI314" s="54"/>
      <c r="KMJ314" s="54"/>
      <c r="KMK314" s="54"/>
      <c r="KML314" s="54"/>
      <c r="KMM314" s="54"/>
      <c r="KMN314" s="54"/>
      <c r="KMO314" s="54"/>
      <c r="KMP314" s="54"/>
      <c r="KMQ314" s="54"/>
      <c r="KMR314" s="54"/>
      <c r="KMS314" s="54"/>
      <c r="KMT314" s="54"/>
      <c r="KMU314" s="54"/>
      <c r="KMV314" s="54"/>
      <c r="KMW314" s="54"/>
      <c r="KMX314" s="54"/>
      <c r="KMY314" s="54"/>
      <c r="KMZ314" s="54"/>
      <c r="KNA314" s="54"/>
      <c r="KNB314" s="54"/>
      <c r="KNC314" s="54"/>
      <c r="KND314" s="54"/>
      <c r="KNE314" s="54"/>
      <c r="KNF314" s="54"/>
      <c r="KNG314" s="54"/>
      <c r="KNH314" s="54"/>
      <c r="KNI314" s="54"/>
      <c r="KNJ314" s="54"/>
      <c r="KNK314" s="54"/>
      <c r="KNL314" s="54"/>
      <c r="KNM314" s="54"/>
      <c r="KNN314" s="54"/>
      <c r="KNO314" s="54"/>
      <c r="KNP314" s="54"/>
      <c r="KNQ314" s="54"/>
      <c r="KNR314" s="54"/>
      <c r="KNS314" s="54"/>
      <c r="KNT314" s="54"/>
      <c r="KNU314" s="54"/>
      <c r="KNV314" s="54"/>
      <c r="KNW314" s="54"/>
      <c r="KNX314" s="54"/>
      <c r="KNY314" s="54"/>
      <c r="KNZ314" s="54"/>
      <c r="KOA314" s="54"/>
      <c r="KOB314" s="54"/>
      <c r="KOC314" s="54"/>
      <c r="KOD314" s="54"/>
      <c r="KOE314" s="54"/>
      <c r="KOF314" s="54"/>
      <c r="KOG314" s="54"/>
      <c r="KOH314" s="54"/>
      <c r="KOI314" s="54"/>
      <c r="KOJ314" s="54"/>
      <c r="KOK314" s="54"/>
      <c r="KOL314" s="54"/>
      <c r="KOM314" s="54"/>
      <c r="KON314" s="54"/>
      <c r="KOO314" s="54"/>
      <c r="KOP314" s="54"/>
      <c r="KOQ314" s="54"/>
      <c r="KOR314" s="54"/>
      <c r="KOS314" s="54"/>
      <c r="KOT314" s="54"/>
      <c r="KOU314" s="54"/>
      <c r="KOV314" s="54"/>
      <c r="KOW314" s="54"/>
      <c r="KOX314" s="54"/>
      <c r="KOY314" s="54"/>
      <c r="KOZ314" s="54"/>
      <c r="KPA314" s="54"/>
      <c r="KPB314" s="54"/>
      <c r="KPC314" s="54"/>
      <c r="KPD314" s="54"/>
      <c r="KPE314" s="54"/>
      <c r="KPF314" s="54"/>
      <c r="KPG314" s="54"/>
      <c r="KPH314" s="54"/>
      <c r="KPI314" s="54"/>
      <c r="KPJ314" s="54"/>
      <c r="KPK314" s="54"/>
      <c r="KPL314" s="54"/>
      <c r="KPM314" s="54"/>
      <c r="KPN314" s="54"/>
      <c r="KPO314" s="54"/>
      <c r="KPP314" s="54"/>
      <c r="KPQ314" s="54"/>
      <c r="KPR314" s="54"/>
      <c r="KPS314" s="54"/>
      <c r="KPT314" s="54"/>
      <c r="KPU314" s="54"/>
      <c r="KPV314" s="54"/>
      <c r="KPW314" s="54"/>
      <c r="KPX314" s="54"/>
      <c r="KPY314" s="54"/>
      <c r="KPZ314" s="54"/>
      <c r="KQA314" s="54"/>
      <c r="KQB314" s="54"/>
      <c r="KQC314" s="54"/>
      <c r="KQD314" s="54"/>
      <c r="KQE314" s="54"/>
      <c r="KQF314" s="54"/>
      <c r="KQG314" s="54"/>
      <c r="KQH314" s="54"/>
      <c r="KQI314" s="54"/>
      <c r="KQJ314" s="54"/>
      <c r="KQK314" s="54"/>
      <c r="KQL314" s="54"/>
      <c r="KQM314" s="54"/>
      <c r="KQN314" s="54"/>
      <c r="KQO314" s="54"/>
      <c r="KQP314" s="54"/>
      <c r="KQQ314" s="54"/>
      <c r="KQR314" s="54"/>
      <c r="KQS314" s="54"/>
      <c r="KQT314" s="54"/>
      <c r="KQU314" s="54"/>
      <c r="KQV314" s="54"/>
      <c r="KQW314" s="54"/>
      <c r="KQX314" s="54"/>
      <c r="KQY314" s="54"/>
      <c r="KQZ314" s="54"/>
      <c r="KRA314" s="54"/>
      <c r="KRB314" s="54"/>
      <c r="KRC314" s="54"/>
      <c r="KRD314" s="54"/>
      <c r="KRE314" s="54"/>
      <c r="KRF314" s="54"/>
      <c r="KRG314" s="54"/>
      <c r="KRH314" s="54"/>
      <c r="KRI314" s="54"/>
      <c r="KRJ314" s="54"/>
      <c r="KRK314" s="54"/>
      <c r="KRL314" s="54"/>
      <c r="KRM314" s="54"/>
      <c r="KRN314" s="54"/>
      <c r="KRO314" s="54"/>
      <c r="KRP314" s="54"/>
      <c r="KRQ314" s="54"/>
      <c r="KRR314" s="54"/>
      <c r="KRS314" s="54"/>
      <c r="KRT314" s="54"/>
      <c r="KRU314" s="54"/>
      <c r="KRV314" s="54"/>
      <c r="KRW314" s="54"/>
      <c r="KRX314" s="54"/>
      <c r="KRY314" s="54"/>
      <c r="KRZ314" s="54"/>
      <c r="KSA314" s="54"/>
      <c r="KSB314" s="54"/>
      <c r="KSC314" s="54"/>
      <c r="KSD314" s="54"/>
      <c r="KSE314" s="54"/>
      <c r="KSF314" s="54"/>
      <c r="KSG314" s="54"/>
      <c r="KSH314" s="54"/>
      <c r="KSI314" s="54"/>
      <c r="KSJ314" s="54"/>
      <c r="KSK314" s="54"/>
      <c r="KSL314" s="54"/>
      <c r="KSM314" s="54"/>
      <c r="KSN314" s="54"/>
      <c r="KSO314" s="54"/>
      <c r="KSP314" s="54"/>
      <c r="KSQ314" s="54"/>
      <c r="KSR314" s="54"/>
      <c r="KSS314" s="54"/>
      <c r="KST314" s="54"/>
      <c r="KSU314" s="54"/>
      <c r="KSV314" s="54"/>
      <c r="KSW314" s="54"/>
      <c r="KSX314" s="54"/>
      <c r="KSY314" s="54"/>
      <c r="KSZ314" s="54"/>
      <c r="KTA314" s="54"/>
      <c r="KTB314" s="54"/>
      <c r="KTC314" s="54"/>
      <c r="KTD314" s="54"/>
      <c r="KTE314" s="54"/>
      <c r="KTF314" s="54"/>
      <c r="KTG314" s="54"/>
      <c r="KTH314" s="54"/>
      <c r="KTI314" s="54"/>
      <c r="KTJ314" s="54"/>
      <c r="KTK314" s="54"/>
      <c r="KTL314" s="54"/>
      <c r="KTM314" s="54"/>
      <c r="KTN314" s="54"/>
      <c r="KTO314" s="54"/>
      <c r="KTP314" s="54"/>
      <c r="KTQ314" s="54"/>
      <c r="KTR314" s="54"/>
      <c r="KTS314" s="54"/>
      <c r="KTT314" s="54"/>
      <c r="KTU314" s="54"/>
      <c r="KTV314" s="54"/>
      <c r="KTW314" s="54"/>
      <c r="KTX314" s="54"/>
      <c r="KTY314" s="54"/>
      <c r="KTZ314" s="54"/>
      <c r="KUA314" s="54"/>
      <c r="KUB314" s="54"/>
      <c r="KUC314" s="54"/>
      <c r="KUD314" s="54"/>
      <c r="KUE314" s="54"/>
      <c r="KUF314" s="54"/>
      <c r="KUG314" s="54"/>
      <c r="KUH314" s="54"/>
      <c r="KUI314" s="54"/>
      <c r="KUJ314" s="54"/>
      <c r="KUK314" s="54"/>
      <c r="KUL314" s="54"/>
      <c r="KUM314" s="54"/>
      <c r="KUN314" s="54"/>
      <c r="KUO314" s="54"/>
      <c r="KUP314" s="54"/>
      <c r="KUQ314" s="54"/>
      <c r="KUR314" s="54"/>
      <c r="KUS314" s="54"/>
      <c r="KUT314" s="54"/>
      <c r="KUU314" s="54"/>
      <c r="KUV314" s="54"/>
      <c r="KUW314" s="54"/>
      <c r="KUX314" s="54"/>
      <c r="KUY314" s="54"/>
      <c r="KUZ314" s="54"/>
      <c r="KVA314" s="54"/>
      <c r="KVB314" s="54"/>
      <c r="KVC314" s="54"/>
      <c r="KVD314" s="54"/>
      <c r="KVE314" s="54"/>
      <c r="KVF314" s="54"/>
      <c r="KVG314" s="54"/>
      <c r="KVH314" s="54"/>
      <c r="KVI314" s="54"/>
      <c r="KVJ314" s="54"/>
      <c r="KVK314" s="54"/>
      <c r="KVL314" s="54"/>
      <c r="KVM314" s="54"/>
      <c r="KVN314" s="54"/>
      <c r="KVO314" s="54"/>
      <c r="KVP314" s="54"/>
      <c r="KVQ314" s="54"/>
      <c r="KVR314" s="54"/>
      <c r="KVS314" s="54"/>
      <c r="KVT314" s="54"/>
      <c r="KVU314" s="54"/>
      <c r="KVV314" s="54"/>
      <c r="KVW314" s="54"/>
      <c r="KVX314" s="54"/>
      <c r="KVY314" s="54"/>
      <c r="KVZ314" s="54"/>
      <c r="KWA314" s="54"/>
      <c r="KWB314" s="54"/>
      <c r="KWC314" s="54"/>
      <c r="KWD314" s="54"/>
      <c r="KWE314" s="54"/>
      <c r="KWF314" s="54"/>
      <c r="KWG314" s="54"/>
      <c r="KWH314" s="54"/>
      <c r="KWI314" s="54"/>
      <c r="KWJ314" s="54"/>
      <c r="KWK314" s="54"/>
      <c r="KWL314" s="54"/>
      <c r="KWM314" s="54"/>
      <c r="KWN314" s="54"/>
      <c r="KWO314" s="54"/>
      <c r="KWP314" s="54"/>
      <c r="KWQ314" s="54"/>
      <c r="KWR314" s="54"/>
      <c r="KWS314" s="54"/>
      <c r="KWT314" s="54"/>
      <c r="KWU314" s="54"/>
      <c r="KWV314" s="54"/>
      <c r="KWW314" s="54"/>
      <c r="KWX314" s="54"/>
      <c r="KWY314" s="54"/>
      <c r="KWZ314" s="54"/>
      <c r="KXA314" s="54"/>
      <c r="KXB314" s="54"/>
      <c r="KXC314" s="54"/>
      <c r="KXD314" s="54"/>
      <c r="KXE314" s="54"/>
      <c r="KXF314" s="54"/>
      <c r="KXG314" s="54"/>
      <c r="KXH314" s="54"/>
      <c r="KXI314" s="54"/>
      <c r="KXJ314" s="54"/>
      <c r="KXK314" s="54"/>
      <c r="KXL314" s="54"/>
      <c r="KXM314" s="54"/>
      <c r="KXN314" s="54"/>
      <c r="KXO314" s="54"/>
      <c r="KXP314" s="54"/>
      <c r="KXQ314" s="54"/>
      <c r="KXR314" s="54"/>
      <c r="KXS314" s="54"/>
      <c r="KXT314" s="54"/>
      <c r="KXU314" s="54"/>
      <c r="KXV314" s="54"/>
      <c r="KXW314" s="54"/>
      <c r="KXX314" s="54"/>
      <c r="KXY314" s="54"/>
      <c r="KXZ314" s="54"/>
      <c r="KYA314" s="54"/>
      <c r="KYB314" s="54"/>
      <c r="KYC314" s="54"/>
      <c r="KYD314" s="54"/>
      <c r="KYE314" s="54"/>
      <c r="KYF314" s="54"/>
      <c r="KYG314" s="54"/>
      <c r="KYH314" s="54"/>
      <c r="KYI314" s="54"/>
      <c r="KYJ314" s="54"/>
      <c r="KYK314" s="54"/>
      <c r="KYL314" s="54"/>
      <c r="KYM314" s="54"/>
      <c r="KYN314" s="54"/>
      <c r="KYO314" s="54"/>
      <c r="KYP314" s="54"/>
      <c r="KYQ314" s="54"/>
      <c r="KYR314" s="54"/>
      <c r="KYS314" s="54"/>
      <c r="KYT314" s="54"/>
      <c r="KYU314" s="54"/>
      <c r="KYV314" s="54"/>
      <c r="KYW314" s="54"/>
      <c r="KYX314" s="54"/>
      <c r="KYY314" s="54"/>
      <c r="KYZ314" s="54"/>
      <c r="KZA314" s="54"/>
      <c r="KZB314" s="54"/>
      <c r="KZC314" s="54"/>
      <c r="KZD314" s="54"/>
      <c r="KZE314" s="54"/>
      <c r="KZF314" s="54"/>
      <c r="KZG314" s="54"/>
      <c r="KZH314" s="54"/>
      <c r="KZI314" s="54"/>
      <c r="KZJ314" s="54"/>
      <c r="KZK314" s="54"/>
      <c r="KZL314" s="54"/>
      <c r="KZM314" s="54"/>
      <c r="KZN314" s="54"/>
      <c r="KZO314" s="54"/>
      <c r="KZP314" s="54"/>
      <c r="KZQ314" s="54"/>
      <c r="KZR314" s="54"/>
      <c r="KZS314" s="54"/>
      <c r="KZT314" s="54"/>
      <c r="KZU314" s="54"/>
      <c r="KZV314" s="54"/>
      <c r="KZW314" s="54"/>
      <c r="KZX314" s="54"/>
      <c r="KZY314" s="54"/>
      <c r="KZZ314" s="54"/>
      <c r="LAA314" s="54"/>
      <c r="LAB314" s="54"/>
      <c r="LAC314" s="54"/>
      <c r="LAD314" s="54"/>
      <c r="LAE314" s="54"/>
      <c r="LAF314" s="54"/>
      <c r="LAG314" s="54"/>
      <c r="LAH314" s="54"/>
      <c r="LAI314" s="54"/>
      <c r="LAJ314" s="54"/>
      <c r="LAK314" s="54"/>
      <c r="LAL314" s="54"/>
      <c r="LAM314" s="54"/>
      <c r="LAN314" s="54"/>
      <c r="LAO314" s="54"/>
      <c r="LAP314" s="54"/>
      <c r="LAQ314" s="54"/>
      <c r="LAR314" s="54"/>
      <c r="LAS314" s="54"/>
      <c r="LAT314" s="54"/>
      <c r="LAU314" s="54"/>
      <c r="LAV314" s="54"/>
      <c r="LAW314" s="54"/>
      <c r="LAX314" s="54"/>
      <c r="LAY314" s="54"/>
      <c r="LAZ314" s="54"/>
      <c r="LBA314" s="54"/>
      <c r="LBB314" s="54"/>
      <c r="LBC314" s="54"/>
      <c r="LBD314" s="54"/>
      <c r="LBE314" s="54"/>
      <c r="LBF314" s="54"/>
      <c r="LBG314" s="54"/>
      <c r="LBH314" s="54"/>
      <c r="LBI314" s="54"/>
      <c r="LBJ314" s="54"/>
      <c r="LBK314" s="54"/>
      <c r="LBL314" s="54"/>
      <c r="LBM314" s="54"/>
      <c r="LBN314" s="54"/>
      <c r="LBO314" s="54"/>
      <c r="LBP314" s="54"/>
      <c r="LBQ314" s="54"/>
      <c r="LBR314" s="54"/>
      <c r="LBS314" s="54"/>
      <c r="LBT314" s="54"/>
      <c r="LBU314" s="54"/>
      <c r="LBV314" s="54"/>
      <c r="LBW314" s="54"/>
      <c r="LBX314" s="54"/>
      <c r="LBY314" s="54"/>
      <c r="LBZ314" s="54"/>
      <c r="LCA314" s="54"/>
      <c r="LCB314" s="54"/>
      <c r="LCC314" s="54"/>
      <c r="LCD314" s="54"/>
      <c r="LCE314" s="54"/>
      <c r="LCF314" s="54"/>
      <c r="LCG314" s="54"/>
      <c r="LCH314" s="54"/>
      <c r="LCI314" s="54"/>
      <c r="LCJ314" s="54"/>
      <c r="LCK314" s="54"/>
      <c r="LCL314" s="54"/>
      <c r="LCM314" s="54"/>
      <c r="LCN314" s="54"/>
      <c r="LCO314" s="54"/>
      <c r="LCP314" s="54"/>
      <c r="LCQ314" s="54"/>
      <c r="LCR314" s="54"/>
      <c r="LCS314" s="54"/>
      <c r="LCT314" s="54"/>
      <c r="LCU314" s="54"/>
      <c r="LCV314" s="54"/>
      <c r="LCW314" s="54"/>
      <c r="LCX314" s="54"/>
      <c r="LCY314" s="54"/>
      <c r="LCZ314" s="54"/>
      <c r="LDA314" s="54"/>
      <c r="LDB314" s="54"/>
      <c r="LDC314" s="54"/>
      <c r="LDD314" s="54"/>
      <c r="LDE314" s="54"/>
      <c r="LDF314" s="54"/>
      <c r="LDG314" s="54"/>
      <c r="LDH314" s="54"/>
      <c r="LDI314" s="54"/>
      <c r="LDJ314" s="54"/>
      <c r="LDK314" s="54"/>
      <c r="LDL314" s="54"/>
      <c r="LDM314" s="54"/>
      <c r="LDN314" s="54"/>
      <c r="LDO314" s="54"/>
      <c r="LDP314" s="54"/>
      <c r="LDQ314" s="54"/>
      <c r="LDR314" s="54"/>
      <c r="LDS314" s="54"/>
      <c r="LDT314" s="54"/>
      <c r="LDU314" s="54"/>
      <c r="LDV314" s="54"/>
      <c r="LDW314" s="54"/>
      <c r="LDX314" s="54"/>
      <c r="LDY314" s="54"/>
      <c r="LDZ314" s="54"/>
      <c r="LEA314" s="54"/>
      <c r="LEB314" s="54"/>
      <c r="LEC314" s="54"/>
      <c r="LED314" s="54"/>
      <c r="LEE314" s="54"/>
      <c r="LEF314" s="54"/>
      <c r="LEG314" s="54"/>
      <c r="LEH314" s="54"/>
      <c r="LEI314" s="54"/>
      <c r="LEJ314" s="54"/>
      <c r="LEK314" s="54"/>
      <c r="LEL314" s="54"/>
      <c r="LEM314" s="54"/>
      <c r="LEN314" s="54"/>
      <c r="LEO314" s="54"/>
      <c r="LEP314" s="54"/>
      <c r="LEQ314" s="54"/>
      <c r="LER314" s="54"/>
      <c r="LES314" s="54"/>
      <c r="LET314" s="54"/>
      <c r="LEU314" s="54"/>
      <c r="LEV314" s="54"/>
      <c r="LEW314" s="54"/>
      <c r="LEX314" s="54"/>
      <c r="LEY314" s="54"/>
      <c r="LEZ314" s="54"/>
      <c r="LFA314" s="54"/>
      <c r="LFB314" s="54"/>
      <c r="LFC314" s="54"/>
      <c r="LFD314" s="54"/>
      <c r="LFE314" s="54"/>
      <c r="LFF314" s="54"/>
      <c r="LFG314" s="54"/>
      <c r="LFH314" s="54"/>
      <c r="LFI314" s="54"/>
      <c r="LFJ314" s="54"/>
      <c r="LFK314" s="54"/>
      <c r="LFL314" s="54"/>
      <c r="LFM314" s="54"/>
      <c r="LFN314" s="54"/>
      <c r="LFO314" s="54"/>
      <c r="LFP314" s="54"/>
      <c r="LFQ314" s="54"/>
      <c r="LFR314" s="54"/>
      <c r="LFS314" s="54"/>
      <c r="LFT314" s="54"/>
      <c r="LFU314" s="54"/>
      <c r="LFV314" s="54"/>
      <c r="LFW314" s="54"/>
      <c r="LFX314" s="54"/>
      <c r="LFY314" s="54"/>
      <c r="LFZ314" s="54"/>
      <c r="LGA314" s="54"/>
      <c r="LGB314" s="54"/>
      <c r="LGC314" s="54"/>
      <c r="LGD314" s="54"/>
      <c r="LGE314" s="54"/>
      <c r="LGF314" s="54"/>
      <c r="LGG314" s="54"/>
      <c r="LGH314" s="54"/>
      <c r="LGI314" s="54"/>
      <c r="LGJ314" s="54"/>
      <c r="LGK314" s="54"/>
      <c r="LGL314" s="54"/>
      <c r="LGM314" s="54"/>
      <c r="LGN314" s="54"/>
      <c r="LGO314" s="54"/>
      <c r="LGP314" s="54"/>
      <c r="LGQ314" s="54"/>
      <c r="LGR314" s="54"/>
      <c r="LGS314" s="54"/>
      <c r="LGT314" s="54"/>
      <c r="LGU314" s="54"/>
      <c r="LGV314" s="54"/>
      <c r="LGW314" s="54"/>
      <c r="LGX314" s="54"/>
      <c r="LGY314" s="54"/>
      <c r="LGZ314" s="54"/>
      <c r="LHA314" s="54"/>
      <c r="LHB314" s="54"/>
      <c r="LHC314" s="54"/>
      <c r="LHD314" s="54"/>
      <c r="LHE314" s="54"/>
      <c r="LHF314" s="54"/>
      <c r="LHG314" s="54"/>
      <c r="LHH314" s="54"/>
      <c r="LHI314" s="54"/>
      <c r="LHJ314" s="54"/>
      <c r="LHK314" s="54"/>
      <c r="LHL314" s="54"/>
      <c r="LHM314" s="54"/>
      <c r="LHN314" s="54"/>
      <c r="LHO314" s="54"/>
      <c r="LHP314" s="54"/>
      <c r="LHQ314" s="54"/>
      <c r="LHR314" s="54"/>
      <c r="LHS314" s="54"/>
      <c r="LHT314" s="54"/>
      <c r="LHU314" s="54"/>
      <c r="LHV314" s="54"/>
      <c r="LHW314" s="54"/>
      <c r="LHX314" s="54"/>
      <c r="LHY314" s="54"/>
      <c r="LHZ314" s="54"/>
      <c r="LIA314" s="54"/>
      <c r="LIB314" s="54"/>
      <c r="LIC314" s="54"/>
      <c r="LID314" s="54"/>
      <c r="LIE314" s="54"/>
      <c r="LIF314" s="54"/>
      <c r="LIG314" s="54"/>
      <c r="LIH314" s="54"/>
      <c r="LII314" s="54"/>
      <c r="LIJ314" s="54"/>
      <c r="LIK314" s="54"/>
      <c r="LIL314" s="54"/>
      <c r="LIM314" s="54"/>
      <c r="LIN314" s="54"/>
      <c r="LIO314" s="54"/>
      <c r="LIP314" s="54"/>
      <c r="LIQ314" s="54"/>
      <c r="LIR314" s="54"/>
      <c r="LIS314" s="54"/>
      <c r="LIT314" s="54"/>
      <c r="LIU314" s="54"/>
      <c r="LIV314" s="54"/>
      <c r="LIW314" s="54"/>
      <c r="LIX314" s="54"/>
      <c r="LIY314" s="54"/>
      <c r="LIZ314" s="54"/>
      <c r="LJA314" s="54"/>
      <c r="LJB314" s="54"/>
      <c r="LJC314" s="54"/>
      <c r="LJD314" s="54"/>
      <c r="LJE314" s="54"/>
      <c r="LJF314" s="54"/>
      <c r="LJG314" s="54"/>
      <c r="LJH314" s="54"/>
      <c r="LJI314" s="54"/>
      <c r="LJJ314" s="54"/>
      <c r="LJK314" s="54"/>
      <c r="LJL314" s="54"/>
      <c r="LJM314" s="54"/>
      <c r="LJN314" s="54"/>
      <c r="LJO314" s="54"/>
      <c r="LJP314" s="54"/>
      <c r="LJQ314" s="54"/>
      <c r="LJR314" s="54"/>
      <c r="LJS314" s="54"/>
      <c r="LJT314" s="54"/>
      <c r="LJU314" s="54"/>
      <c r="LJV314" s="54"/>
      <c r="LJW314" s="54"/>
      <c r="LJX314" s="54"/>
      <c r="LJY314" s="54"/>
      <c r="LJZ314" s="54"/>
      <c r="LKA314" s="54"/>
      <c r="LKB314" s="54"/>
      <c r="LKC314" s="54"/>
      <c r="LKD314" s="54"/>
      <c r="LKE314" s="54"/>
      <c r="LKF314" s="54"/>
      <c r="LKG314" s="54"/>
      <c r="LKH314" s="54"/>
      <c r="LKI314" s="54"/>
      <c r="LKJ314" s="54"/>
      <c r="LKK314" s="54"/>
      <c r="LKL314" s="54"/>
      <c r="LKM314" s="54"/>
      <c r="LKN314" s="54"/>
      <c r="LKO314" s="54"/>
      <c r="LKP314" s="54"/>
      <c r="LKQ314" s="54"/>
      <c r="LKR314" s="54"/>
      <c r="LKS314" s="54"/>
      <c r="LKT314" s="54"/>
      <c r="LKU314" s="54"/>
      <c r="LKV314" s="54"/>
      <c r="LKW314" s="54"/>
      <c r="LKX314" s="54"/>
      <c r="LKY314" s="54"/>
      <c r="LKZ314" s="54"/>
      <c r="LLA314" s="54"/>
      <c r="LLB314" s="54"/>
      <c r="LLC314" s="54"/>
      <c r="LLD314" s="54"/>
      <c r="LLE314" s="54"/>
      <c r="LLF314" s="54"/>
      <c r="LLG314" s="54"/>
      <c r="LLH314" s="54"/>
      <c r="LLI314" s="54"/>
      <c r="LLJ314" s="54"/>
      <c r="LLK314" s="54"/>
      <c r="LLL314" s="54"/>
      <c r="LLM314" s="54"/>
      <c r="LLN314" s="54"/>
      <c r="LLO314" s="54"/>
      <c r="LLP314" s="54"/>
      <c r="LLQ314" s="54"/>
      <c r="LLR314" s="54"/>
      <c r="LLS314" s="54"/>
      <c r="LLT314" s="54"/>
      <c r="LLU314" s="54"/>
      <c r="LLV314" s="54"/>
      <c r="LLW314" s="54"/>
      <c r="LLX314" s="54"/>
      <c r="LLY314" s="54"/>
      <c r="LLZ314" s="54"/>
      <c r="LMA314" s="54"/>
      <c r="LMB314" s="54"/>
      <c r="LMC314" s="54"/>
      <c r="LMD314" s="54"/>
      <c r="LME314" s="54"/>
      <c r="LMF314" s="54"/>
      <c r="LMG314" s="54"/>
      <c r="LMH314" s="54"/>
      <c r="LMI314" s="54"/>
      <c r="LMJ314" s="54"/>
      <c r="LMK314" s="54"/>
      <c r="LML314" s="54"/>
      <c r="LMM314" s="54"/>
      <c r="LMN314" s="54"/>
      <c r="LMO314" s="54"/>
      <c r="LMP314" s="54"/>
      <c r="LMQ314" s="54"/>
      <c r="LMR314" s="54"/>
      <c r="LMS314" s="54"/>
      <c r="LMT314" s="54"/>
      <c r="LMU314" s="54"/>
      <c r="LMV314" s="54"/>
      <c r="LMW314" s="54"/>
      <c r="LMX314" s="54"/>
      <c r="LMY314" s="54"/>
      <c r="LMZ314" s="54"/>
      <c r="LNA314" s="54"/>
      <c r="LNB314" s="54"/>
      <c r="LNC314" s="54"/>
      <c r="LND314" s="54"/>
      <c r="LNE314" s="54"/>
      <c r="LNF314" s="54"/>
      <c r="LNG314" s="54"/>
      <c r="LNH314" s="54"/>
      <c r="LNI314" s="54"/>
      <c r="LNJ314" s="54"/>
      <c r="LNK314" s="54"/>
      <c r="LNL314" s="54"/>
      <c r="LNM314" s="54"/>
      <c r="LNN314" s="54"/>
      <c r="LNO314" s="54"/>
      <c r="LNP314" s="54"/>
      <c r="LNQ314" s="54"/>
      <c r="LNR314" s="54"/>
      <c r="LNS314" s="54"/>
      <c r="LNT314" s="54"/>
      <c r="LNU314" s="54"/>
      <c r="LNV314" s="54"/>
      <c r="LNW314" s="54"/>
      <c r="LNX314" s="54"/>
      <c r="LNY314" s="54"/>
      <c r="LNZ314" s="54"/>
      <c r="LOA314" s="54"/>
      <c r="LOB314" s="54"/>
      <c r="LOC314" s="54"/>
      <c r="LOD314" s="54"/>
      <c r="LOE314" s="54"/>
      <c r="LOF314" s="54"/>
      <c r="LOG314" s="54"/>
      <c r="LOH314" s="54"/>
      <c r="LOI314" s="54"/>
      <c r="LOJ314" s="54"/>
      <c r="LOK314" s="54"/>
      <c r="LOL314" s="54"/>
      <c r="LOM314" s="54"/>
      <c r="LON314" s="54"/>
      <c r="LOO314" s="54"/>
      <c r="LOP314" s="54"/>
      <c r="LOQ314" s="54"/>
      <c r="LOR314" s="54"/>
      <c r="LOS314" s="54"/>
      <c r="LOT314" s="54"/>
      <c r="LOU314" s="54"/>
      <c r="LOV314" s="54"/>
      <c r="LOW314" s="54"/>
      <c r="LOX314" s="54"/>
      <c r="LOY314" s="54"/>
      <c r="LOZ314" s="54"/>
      <c r="LPA314" s="54"/>
      <c r="LPB314" s="54"/>
      <c r="LPC314" s="54"/>
      <c r="LPD314" s="54"/>
      <c r="LPE314" s="54"/>
      <c r="LPF314" s="54"/>
      <c r="LPG314" s="54"/>
      <c r="LPH314" s="54"/>
      <c r="LPI314" s="54"/>
      <c r="LPJ314" s="54"/>
      <c r="LPK314" s="54"/>
      <c r="LPL314" s="54"/>
      <c r="LPM314" s="54"/>
      <c r="LPN314" s="54"/>
      <c r="LPO314" s="54"/>
      <c r="LPP314" s="54"/>
      <c r="LPQ314" s="54"/>
      <c r="LPR314" s="54"/>
      <c r="LPS314" s="54"/>
      <c r="LPT314" s="54"/>
      <c r="LPU314" s="54"/>
      <c r="LPV314" s="54"/>
      <c r="LPW314" s="54"/>
      <c r="LPX314" s="54"/>
      <c r="LPY314" s="54"/>
      <c r="LPZ314" s="54"/>
      <c r="LQA314" s="54"/>
      <c r="LQB314" s="54"/>
      <c r="LQC314" s="54"/>
      <c r="LQD314" s="54"/>
      <c r="LQE314" s="54"/>
      <c r="LQF314" s="54"/>
      <c r="LQG314" s="54"/>
      <c r="LQH314" s="54"/>
      <c r="LQI314" s="54"/>
      <c r="LQJ314" s="54"/>
      <c r="LQK314" s="54"/>
      <c r="LQL314" s="54"/>
      <c r="LQM314" s="54"/>
      <c r="LQN314" s="54"/>
      <c r="LQO314" s="54"/>
      <c r="LQP314" s="54"/>
      <c r="LQQ314" s="54"/>
      <c r="LQR314" s="54"/>
      <c r="LQS314" s="54"/>
      <c r="LQT314" s="54"/>
      <c r="LQU314" s="54"/>
      <c r="LQV314" s="54"/>
      <c r="LQW314" s="54"/>
      <c r="LQX314" s="54"/>
      <c r="LQY314" s="54"/>
      <c r="LQZ314" s="54"/>
      <c r="LRA314" s="54"/>
      <c r="LRB314" s="54"/>
      <c r="LRC314" s="54"/>
      <c r="LRD314" s="54"/>
      <c r="LRE314" s="54"/>
      <c r="LRF314" s="54"/>
      <c r="LRG314" s="54"/>
      <c r="LRH314" s="54"/>
      <c r="LRI314" s="54"/>
      <c r="LRJ314" s="54"/>
      <c r="LRK314" s="54"/>
      <c r="LRL314" s="54"/>
      <c r="LRM314" s="54"/>
      <c r="LRN314" s="54"/>
      <c r="LRO314" s="54"/>
      <c r="LRP314" s="54"/>
      <c r="LRQ314" s="54"/>
      <c r="LRR314" s="54"/>
      <c r="LRS314" s="54"/>
      <c r="LRT314" s="54"/>
      <c r="LRU314" s="54"/>
      <c r="LRV314" s="54"/>
      <c r="LRW314" s="54"/>
      <c r="LRX314" s="54"/>
      <c r="LRY314" s="54"/>
      <c r="LRZ314" s="54"/>
      <c r="LSA314" s="54"/>
      <c r="LSB314" s="54"/>
      <c r="LSC314" s="54"/>
      <c r="LSD314" s="54"/>
      <c r="LSE314" s="54"/>
      <c r="LSF314" s="54"/>
      <c r="LSG314" s="54"/>
      <c r="LSH314" s="54"/>
      <c r="LSI314" s="54"/>
      <c r="LSJ314" s="54"/>
      <c r="LSK314" s="54"/>
      <c r="LSL314" s="54"/>
      <c r="LSM314" s="54"/>
      <c r="LSN314" s="54"/>
      <c r="LSO314" s="54"/>
      <c r="LSP314" s="54"/>
      <c r="LSQ314" s="54"/>
      <c r="LSR314" s="54"/>
      <c r="LSS314" s="54"/>
      <c r="LST314" s="54"/>
      <c r="LSU314" s="54"/>
      <c r="LSV314" s="54"/>
      <c r="LSW314" s="54"/>
      <c r="LSX314" s="54"/>
      <c r="LSY314" s="54"/>
      <c r="LSZ314" s="54"/>
      <c r="LTA314" s="54"/>
      <c r="LTB314" s="54"/>
      <c r="LTC314" s="54"/>
      <c r="LTD314" s="54"/>
      <c r="LTE314" s="54"/>
      <c r="LTF314" s="54"/>
      <c r="LTG314" s="54"/>
      <c r="LTH314" s="54"/>
      <c r="LTI314" s="54"/>
      <c r="LTJ314" s="54"/>
      <c r="LTK314" s="54"/>
      <c r="LTL314" s="54"/>
      <c r="LTM314" s="54"/>
      <c r="LTN314" s="54"/>
      <c r="LTO314" s="54"/>
      <c r="LTP314" s="54"/>
      <c r="LTQ314" s="54"/>
      <c r="LTR314" s="54"/>
      <c r="LTS314" s="54"/>
      <c r="LTT314" s="54"/>
      <c r="LTU314" s="54"/>
      <c r="LTV314" s="54"/>
      <c r="LTW314" s="54"/>
      <c r="LTX314" s="54"/>
      <c r="LTY314" s="54"/>
      <c r="LTZ314" s="54"/>
      <c r="LUA314" s="54"/>
      <c r="LUB314" s="54"/>
      <c r="LUC314" s="54"/>
      <c r="LUD314" s="54"/>
      <c r="LUE314" s="54"/>
      <c r="LUF314" s="54"/>
      <c r="LUG314" s="54"/>
      <c r="LUH314" s="54"/>
      <c r="LUI314" s="54"/>
      <c r="LUJ314" s="54"/>
      <c r="LUK314" s="54"/>
      <c r="LUL314" s="54"/>
      <c r="LUM314" s="54"/>
      <c r="LUN314" s="54"/>
      <c r="LUO314" s="54"/>
      <c r="LUP314" s="54"/>
      <c r="LUQ314" s="54"/>
      <c r="LUR314" s="54"/>
      <c r="LUS314" s="54"/>
      <c r="LUT314" s="54"/>
      <c r="LUU314" s="54"/>
      <c r="LUV314" s="54"/>
      <c r="LUW314" s="54"/>
      <c r="LUX314" s="54"/>
      <c r="LUY314" s="54"/>
      <c r="LUZ314" s="54"/>
      <c r="LVA314" s="54"/>
      <c r="LVB314" s="54"/>
      <c r="LVC314" s="54"/>
      <c r="LVD314" s="54"/>
      <c r="LVE314" s="54"/>
      <c r="LVF314" s="54"/>
      <c r="LVG314" s="54"/>
      <c r="LVH314" s="54"/>
      <c r="LVI314" s="54"/>
      <c r="LVJ314" s="54"/>
      <c r="LVK314" s="54"/>
      <c r="LVL314" s="54"/>
      <c r="LVM314" s="54"/>
      <c r="LVN314" s="54"/>
      <c r="LVO314" s="54"/>
      <c r="LVP314" s="54"/>
      <c r="LVQ314" s="54"/>
      <c r="LVR314" s="54"/>
      <c r="LVS314" s="54"/>
      <c r="LVT314" s="54"/>
      <c r="LVU314" s="54"/>
      <c r="LVV314" s="54"/>
      <c r="LVW314" s="54"/>
      <c r="LVX314" s="54"/>
      <c r="LVY314" s="54"/>
      <c r="LVZ314" s="54"/>
      <c r="LWA314" s="54"/>
      <c r="LWB314" s="54"/>
      <c r="LWC314" s="54"/>
      <c r="LWD314" s="54"/>
      <c r="LWE314" s="54"/>
      <c r="LWF314" s="54"/>
      <c r="LWG314" s="54"/>
      <c r="LWH314" s="54"/>
      <c r="LWI314" s="54"/>
      <c r="LWJ314" s="54"/>
      <c r="LWK314" s="54"/>
      <c r="LWL314" s="54"/>
      <c r="LWM314" s="54"/>
      <c r="LWN314" s="54"/>
      <c r="LWO314" s="54"/>
      <c r="LWP314" s="54"/>
      <c r="LWQ314" s="54"/>
      <c r="LWR314" s="54"/>
      <c r="LWS314" s="54"/>
      <c r="LWT314" s="54"/>
      <c r="LWU314" s="54"/>
      <c r="LWV314" s="54"/>
      <c r="LWW314" s="54"/>
      <c r="LWX314" s="54"/>
      <c r="LWY314" s="54"/>
      <c r="LWZ314" s="54"/>
      <c r="LXA314" s="54"/>
      <c r="LXB314" s="54"/>
      <c r="LXC314" s="54"/>
      <c r="LXD314" s="54"/>
      <c r="LXE314" s="54"/>
      <c r="LXF314" s="54"/>
      <c r="LXG314" s="54"/>
      <c r="LXH314" s="54"/>
      <c r="LXI314" s="54"/>
      <c r="LXJ314" s="54"/>
      <c r="LXK314" s="54"/>
      <c r="LXL314" s="54"/>
      <c r="LXM314" s="54"/>
      <c r="LXN314" s="54"/>
      <c r="LXO314" s="54"/>
      <c r="LXP314" s="54"/>
      <c r="LXQ314" s="54"/>
      <c r="LXR314" s="54"/>
      <c r="LXS314" s="54"/>
      <c r="LXT314" s="54"/>
      <c r="LXU314" s="54"/>
      <c r="LXV314" s="54"/>
      <c r="LXW314" s="54"/>
      <c r="LXX314" s="54"/>
      <c r="LXY314" s="54"/>
      <c r="LXZ314" s="54"/>
      <c r="LYA314" s="54"/>
      <c r="LYB314" s="54"/>
      <c r="LYC314" s="54"/>
      <c r="LYD314" s="54"/>
      <c r="LYE314" s="54"/>
      <c r="LYF314" s="54"/>
      <c r="LYG314" s="54"/>
      <c r="LYH314" s="54"/>
      <c r="LYI314" s="54"/>
      <c r="LYJ314" s="54"/>
      <c r="LYK314" s="54"/>
      <c r="LYL314" s="54"/>
      <c r="LYM314" s="54"/>
      <c r="LYN314" s="54"/>
      <c r="LYO314" s="54"/>
      <c r="LYP314" s="54"/>
      <c r="LYQ314" s="54"/>
      <c r="LYR314" s="54"/>
      <c r="LYS314" s="54"/>
      <c r="LYT314" s="54"/>
      <c r="LYU314" s="54"/>
      <c r="LYV314" s="54"/>
      <c r="LYW314" s="54"/>
      <c r="LYX314" s="54"/>
      <c r="LYY314" s="54"/>
      <c r="LYZ314" s="54"/>
      <c r="LZA314" s="54"/>
      <c r="LZB314" s="54"/>
      <c r="LZC314" s="54"/>
      <c r="LZD314" s="54"/>
      <c r="LZE314" s="54"/>
      <c r="LZF314" s="54"/>
      <c r="LZG314" s="54"/>
      <c r="LZH314" s="54"/>
      <c r="LZI314" s="54"/>
      <c r="LZJ314" s="54"/>
      <c r="LZK314" s="54"/>
      <c r="LZL314" s="54"/>
      <c r="LZM314" s="54"/>
      <c r="LZN314" s="54"/>
      <c r="LZO314" s="54"/>
      <c r="LZP314" s="54"/>
      <c r="LZQ314" s="54"/>
      <c r="LZR314" s="54"/>
      <c r="LZS314" s="54"/>
      <c r="LZT314" s="54"/>
      <c r="LZU314" s="54"/>
      <c r="LZV314" s="54"/>
      <c r="LZW314" s="54"/>
      <c r="LZX314" s="54"/>
      <c r="LZY314" s="54"/>
      <c r="LZZ314" s="54"/>
      <c r="MAA314" s="54"/>
      <c r="MAB314" s="54"/>
      <c r="MAC314" s="54"/>
      <c r="MAD314" s="54"/>
      <c r="MAE314" s="54"/>
      <c r="MAF314" s="54"/>
      <c r="MAG314" s="54"/>
      <c r="MAH314" s="54"/>
      <c r="MAI314" s="54"/>
      <c r="MAJ314" s="54"/>
      <c r="MAK314" s="54"/>
      <c r="MAL314" s="54"/>
      <c r="MAM314" s="54"/>
      <c r="MAN314" s="54"/>
      <c r="MAO314" s="54"/>
      <c r="MAP314" s="54"/>
      <c r="MAQ314" s="54"/>
      <c r="MAR314" s="54"/>
      <c r="MAS314" s="54"/>
      <c r="MAT314" s="54"/>
      <c r="MAU314" s="54"/>
      <c r="MAV314" s="54"/>
      <c r="MAW314" s="54"/>
      <c r="MAX314" s="54"/>
      <c r="MAY314" s="54"/>
      <c r="MAZ314" s="54"/>
      <c r="MBA314" s="54"/>
      <c r="MBB314" s="54"/>
      <c r="MBC314" s="54"/>
      <c r="MBD314" s="54"/>
      <c r="MBE314" s="54"/>
      <c r="MBF314" s="54"/>
      <c r="MBG314" s="54"/>
      <c r="MBH314" s="54"/>
      <c r="MBI314" s="54"/>
      <c r="MBJ314" s="54"/>
      <c r="MBK314" s="54"/>
      <c r="MBL314" s="54"/>
      <c r="MBM314" s="54"/>
      <c r="MBN314" s="54"/>
      <c r="MBO314" s="54"/>
      <c r="MBP314" s="54"/>
      <c r="MBQ314" s="54"/>
      <c r="MBR314" s="54"/>
      <c r="MBS314" s="54"/>
      <c r="MBT314" s="54"/>
      <c r="MBU314" s="54"/>
      <c r="MBV314" s="54"/>
      <c r="MBW314" s="54"/>
      <c r="MBX314" s="54"/>
      <c r="MBY314" s="54"/>
      <c r="MBZ314" s="54"/>
      <c r="MCA314" s="54"/>
      <c r="MCB314" s="54"/>
      <c r="MCC314" s="54"/>
      <c r="MCD314" s="54"/>
      <c r="MCE314" s="54"/>
      <c r="MCF314" s="54"/>
      <c r="MCG314" s="54"/>
      <c r="MCH314" s="54"/>
      <c r="MCI314" s="54"/>
      <c r="MCJ314" s="54"/>
      <c r="MCK314" s="54"/>
      <c r="MCL314" s="54"/>
      <c r="MCM314" s="54"/>
      <c r="MCN314" s="54"/>
      <c r="MCO314" s="54"/>
      <c r="MCP314" s="54"/>
      <c r="MCQ314" s="54"/>
      <c r="MCR314" s="54"/>
      <c r="MCS314" s="54"/>
      <c r="MCT314" s="54"/>
      <c r="MCU314" s="54"/>
      <c r="MCV314" s="54"/>
      <c r="MCW314" s="54"/>
      <c r="MCX314" s="54"/>
      <c r="MCY314" s="54"/>
      <c r="MCZ314" s="54"/>
      <c r="MDA314" s="54"/>
      <c r="MDB314" s="54"/>
      <c r="MDC314" s="54"/>
      <c r="MDD314" s="54"/>
      <c r="MDE314" s="54"/>
      <c r="MDF314" s="54"/>
      <c r="MDG314" s="54"/>
      <c r="MDH314" s="54"/>
      <c r="MDI314" s="54"/>
      <c r="MDJ314" s="54"/>
      <c r="MDK314" s="54"/>
      <c r="MDL314" s="54"/>
      <c r="MDM314" s="54"/>
      <c r="MDN314" s="54"/>
      <c r="MDO314" s="54"/>
      <c r="MDP314" s="54"/>
      <c r="MDQ314" s="54"/>
      <c r="MDR314" s="54"/>
      <c r="MDS314" s="54"/>
      <c r="MDT314" s="54"/>
      <c r="MDU314" s="54"/>
      <c r="MDV314" s="54"/>
      <c r="MDW314" s="54"/>
      <c r="MDX314" s="54"/>
      <c r="MDY314" s="54"/>
      <c r="MDZ314" s="54"/>
      <c r="MEA314" s="54"/>
      <c r="MEB314" s="54"/>
      <c r="MEC314" s="54"/>
      <c r="MED314" s="54"/>
      <c r="MEE314" s="54"/>
      <c r="MEF314" s="54"/>
      <c r="MEG314" s="54"/>
      <c r="MEH314" s="54"/>
      <c r="MEI314" s="54"/>
      <c r="MEJ314" s="54"/>
      <c r="MEK314" s="54"/>
      <c r="MEL314" s="54"/>
      <c r="MEM314" s="54"/>
      <c r="MEN314" s="54"/>
      <c r="MEO314" s="54"/>
      <c r="MEP314" s="54"/>
      <c r="MEQ314" s="54"/>
      <c r="MER314" s="54"/>
      <c r="MES314" s="54"/>
      <c r="MET314" s="54"/>
      <c r="MEU314" s="54"/>
      <c r="MEV314" s="54"/>
      <c r="MEW314" s="54"/>
      <c r="MEX314" s="54"/>
      <c r="MEY314" s="54"/>
      <c r="MEZ314" s="54"/>
      <c r="MFA314" s="54"/>
      <c r="MFB314" s="54"/>
      <c r="MFC314" s="54"/>
      <c r="MFD314" s="54"/>
      <c r="MFE314" s="54"/>
      <c r="MFF314" s="54"/>
      <c r="MFG314" s="54"/>
      <c r="MFH314" s="54"/>
      <c r="MFI314" s="54"/>
      <c r="MFJ314" s="54"/>
      <c r="MFK314" s="54"/>
      <c r="MFL314" s="54"/>
      <c r="MFM314" s="54"/>
      <c r="MFN314" s="54"/>
      <c r="MFO314" s="54"/>
      <c r="MFP314" s="54"/>
      <c r="MFQ314" s="54"/>
      <c r="MFR314" s="54"/>
      <c r="MFS314" s="54"/>
      <c r="MFT314" s="54"/>
      <c r="MFU314" s="54"/>
      <c r="MFV314" s="54"/>
      <c r="MFW314" s="54"/>
      <c r="MFX314" s="54"/>
      <c r="MFY314" s="54"/>
      <c r="MFZ314" s="54"/>
      <c r="MGA314" s="54"/>
      <c r="MGB314" s="54"/>
      <c r="MGC314" s="54"/>
      <c r="MGD314" s="54"/>
      <c r="MGE314" s="54"/>
      <c r="MGF314" s="54"/>
      <c r="MGG314" s="54"/>
      <c r="MGH314" s="54"/>
      <c r="MGI314" s="54"/>
      <c r="MGJ314" s="54"/>
      <c r="MGK314" s="54"/>
      <c r="MGL314" s="54"/>
      <c r="MGM314" s="54"/>
      <c r="MGN314" s="54"/>
      <c r="MGO314" s="54"/>
      <c r="MGP314" s="54"/>
      <c r="MGQ314" s="54"/>
      <c r="MGR314" s="54"/>
      <c r="MGS314" s="54"/>
      <c r="MGT314" s="54"/>
      <c r="MGU314" s="54"/>
      <c r="MGV314" s="54"/>
      <c r="MGW314" s="54"/>
      <c r="MGX314" s="54"/>
      <c r="MGY314" s="54"/>
      <c r="MGZ314" s="54"/>
      <c r="MHA314" s="54"/>
      <c r="MHB314" s="54"/>
      <c r="MHC314" s="54"/>
      <c r="MHD314" s="54"/>
      <c r="MHE314" s="54"/>
      <c r="MHF314" s="54"/>
      <c r="MHG314" s="54"/>
      <c r="MHH314" s="54"/>
      <c r="MHI314" s="54"/>
      <c r="MHJ314" s="54"/>
      <c r="MHK314" s="54"/>
      <c r="MHL314" s="54"/>
      <c r="MHM314" s="54"/>
      <c r="MHN314" s="54"/>
      <c r="MHO314" s="54"/>
      <c r="MHP314" s="54"/>
      <c r="MHQ314" s="54"/>
      <c r="MHR314" s="54"/>
      <c r="MHS314" s="54"/>
      <c r="MHT314" s="54"/>
      <c r="MHU314" s="54"/>
      <c r="MHV314" s="54"/>
      <c r="MHW314" s="54"/>
      <c r="MHX314" s="54"/>
      <c r="MHY314" s="54"/>
      <c r="MHZ314" s="54"/>
      <c r="MIA314" s="54"/>
      <c r="MIB314" s="54"/>
      <c r="MIC314" s="54"/>
      <c r="MID314" s="54"/>
      <c r="MIE314" s="54"/>
      <c r="MIF314" s="54"/>
      <c r="MIG314" s="54"/>
      <c r="MIH314" s="54"/>
      <c r="MII314" s="54"/>
      <c r="MIJ314" s="54"/>
      <c r="MIK314" s="54"/>
      <c r="MIL314" s="54"/>
      <c r="MIM314" s="54"/>
      <c r="MIN314" s="54"/>
      <c r="MIO314" s="54"/>
      <c r="MIP314" s="54"/>
      <c r="MIQ314" s="54"/>
      <c r="MIR314" s="54"/>
      <c r="MIS314" s="54"/>
      <c r="MIT314" s="54"/>
      <c r="MIU314" s="54"/>
      <c r="MIV314" s="54"/>
      <c r="MIW314" s="54"/>
      <c r="MIX314" s="54"/>
      <c r="MIY314" s="54"/>
      <c r="MIZ314" s="54"/>
      <c r="MJA314" s="54"/>
      <c r="MJB314" s="54"/>
      <c r="MJC314" s="54"/>
      <c r="MJD314" s="54"/>
      <c r="MJE314" s="54"/>
      <c r="MJF314" s="54"/>
      <c r="MJG314" s="54"/>
      <c r="MJH314" s="54"/>
      <c r="MJI314" s="54"/>
      <c r="MJJ314" s="54"/>
      <c r="MJK314" s="54"/>
      <c r="MJL314" s="54"/>
      <c r="MJM314" s="54"/>
      <c r="MJN314" s="54"/>
      <c r="MJO314" s="54"/>
      <c r="MJP314" s="54"/>
      <c r="MJQ314" s="54"/>
      <c r="MJR314" s="54"/>
      <c r="MJS314" s="54"/>
      <c r="MJT314" s="54"/>
      <c r="MJU314" s="54"/>
      <c r="MJV314" s="54"/>
      <c r="MJW314" s="54"/>
      <c r="MJX314" s="54"/>
      <c r="MJY314" s="54"/>
      <c r="MJZ314" s="54"/>
      <c r="MKA314" s="54"/>
      <c r="MKB314" s="54"/>
      <c r="MKC314" s="54"/>
      <c r="MKD314" s="54"/>
      <c r="MKE314" s="54"/>
      <c r="MKF314" s="54"/>
      <c r="MKG314" s="54"/>
      <c r="MKH314" s="54"/>
      <c r="MKI314" s="54"/>
      <c r="MKJ314" s="54"/>
      <c r="MKK314" s="54"/>
      <c r="MKL314" s="54"/>
      <c r="MKM314" s="54"/>
      <c r="MKN314" s="54"/>
      <c r="MKO314" s="54"/>
      <c r="MKP314" s="54"/>
      <c r="MKQ314" s="54"/>
      <c r="MKR314" s="54"/>
      <c r="MKS314" s="54"/>
      <c r="MKT314" s="54"/>
      <c r="MKU314" s="54"/>
      <c r="MKV314" s="54"/>
      <c r="MKW314" s="54"/>
      <c r="MKX314" s="54"/>
      <c r="MKY314" s="54"/>
      <c r="MKZ314" s="54"/>
      <c r="MLA314" s="54"/>
      <c r="MLB314" s="54"/>
      <c r="MLC314" s="54"/>
      <c r="MLD314" s="54"/>
      <c r="MLE314" s="54"/>
      <c r="MLF314" s="54"/>
      <c r="MLG314" s="54"/>
      <c r="MLH314" s="54"/>
      <c r="MLI314" s="54"/>
      <c r="MLJ314" s="54"/>
      <c r="MLK314" s="54"/>
      <c r="MLL314" s="54"/>
      <c r="MLM314" s="54"/>
      <c r="MLN314" s="54"/>
      <c r="MLO314" s="54"/>
      <c r="MLP314" s="54"/>
      <c r="MLQ314" s="54"/>
      <c r="MLR314" s="54"/>
      <c r="MLS314" s="54"/>
      <c r="MLT314" s="54"/>
      <c r="MLU314" s="54"/>
      <c r="MLV314" s="54"/>
      <c r="MLW314" s="54"/>
      <c r="MLX314" s="54"/>
      <c r="MLY314" s="54"/>
      <c r="MLZ314" s="54"/>
      <c r="MMA314" s="54"/>
      <c r="MMB314" s="54"/>
      <c r="MMC314" s="54"/>
      <c r="MMD314" s="54"/>
      <c r="MME314" s="54"/>
      <c r="MMF314" s="54"/>
      <c r="MMG314" s="54"/>
      <c r="MMH314" s="54"/>
      <c r="MMI314" s="54"/>
      <c r="MMJ314" s="54"/>
      <c r="MMK314" s="54"/>
      <c r="MML314" s="54"/>
      <c r="MMM314" s="54"/>
      <c r="MMN314" s="54"/>
      <c r="MMO314" s="54"/>
      <c r="MMP314" s="54"/>
      <c r="MMQ314" s="54"/>
      <c r="MMR314" s="54"/>
      <c r="MMS314" s="54"/>
      <c r="MMT314" s="54"/>
      <c r="MMU314" s="54"/>
      <c r="MMV314" s="54"/>
      <c r="MMW314" s="54"/>
      <c r="MMX314" s="54"/>
      <c r="MMY314" s="54"/>
      <c r="MMZ314" s="54"/>
      <c r="MNA314" s="54"/>
      <c r="MNB314" s="54"/>
      <c r="MNC314" s="54"/>
      <c r="MND314" s="54"/>
      <c r="MNE314" s="54"/>
      <c r="MNF314" s="54"/>
      <c r="MNG314" s="54"/>
      <c r="MNH314" s="54"/>
      <c r="MNI314" s="54"/>
      <c r="MNJ314" s="54"/>
      <c r="MNK314" s="54"/>
      <c r="MNL314" s="54"/>
      <c r="MNM314" s="54"/>
      <c r="MNN314" s="54"/>
      <c r="MNO314" s="54"/>
      <c r="MNP314" s="54"/>
      <c r="MNQ314" s="54"/>
      <c r="MNR314" s="54"/>
      <c r="MNS314" s="54"/>
      <c r="MNT314" s="54"/>
      <c r="MNU314" s="54"/>
      <c r="MNV314" s="54"/>
      <c r="MNW314" s="54"/>
      <c r="MNX314" s="54"/>
      <c r="MNY314" s="54"/>
      <c r="MNZ314" s="54"/>
      <c r="MOA314" s="54"/>
      <c r="MOB314" s="54"/>
      <c r="MOC314" s="54"/>
      <c r="MOD314" s="54"/>
      <c r="MOE314" s="54"/>
      <c r="MOF314" s="54"/>
      <c r="MOG314" s="54"/>
      <c r="MOH314" s="54"/>
      <c r="MOI314" s="54"/>
      <c r="MOJ314" s="54"/>
      <c r="MOK314" s="54"/>
      <c r="MOL314" s="54"/>
      <c r="MOM314" s="54"/>
      <c r="MON314" s="54"/>
      <c r="MOO314" s="54"/>
      <c r="MOP314" s="54"/>
      <c r="MOQ314" s="54"/>
      <c r="MOR314" s="54"/>
      <c r="MOS314" s="54"/>
      <c r="MOT314" s="54"/>
      <c r="MOU314" s="54"/>
      <c r="MOV314" s="54"/>
      <c r="MOW314" s="54"/>
      <c r="MOX314" s="54"/>
      <c r="MOY314" s="54"/>
      <c r="MOZ314" s="54"/>
      <c r="MPA314" s="54"/>
      <c r="MPB314" s="54"/>
      <c r="MPC314" s="54"/>
      <c r="MPD314" s="54"/>
      <c r="MPE314" s="54"/>
      <c r="MPF314" s="54"/>
      <c r="MPG314" s="54"/>
      <c r="MPH314" s="54"/>
      <c r="MPI314" s="54"/>
      <c r="MPJ314" s="54"/>
      <c r="MPK314" s="54"/>
      <c r="MPL314" s="54"/>
      <c r="MPM314" s="54"/>
      <c r="MPN314" s="54"/>
      <c r="MPO314" s="54"/>
      <c r="MPP314" s="54"/>
      <c r="MPQ314" s="54"/>
      <c r="MPR314" s="54"/>
      <c r="MPS314" s="54"/>
      <c r="MPT314" s="54"/>
      <c r="MPU314" s="54"/>
      <c r="MPV314" s="54"/>
      <c r="MPW314" s="54"/>
      <c r="MPX314" s="54"/>
      <c r="MPY314" s="54"/>
      <c r="MPZ314" s="54"/>
      <c r="MQA314" s="54"/>
      <c r="MQB314" s="54"/>
      <c r="MQC314" s="54"/>
      <c r="MQD314" s="54"/>
      <c r="MQE314" s="54"/>
      <c r="MQF314" s="54"/>
      <c r="MQG314" s="54"/>
      <c r="MQH314" s="54"/>
      <c r="MQI314" s="54"/>
      <c r="MQJ314" s="54"/>
      <c r="MQK314" s="54"/>
      <c r="MQL314" s="54"/>
      <c r="MQM314" s="54"/>
      <c r="MQN314" s="54"/>
      <c r="MQO314" s="54"/>
      <c r="MQP314" s="54"/>
      <c r="MQQ314" s="54"/>
      <c r="MQR314" s="54"/>
      <c r="MQS314" s="54"/>
      <c r="MQT314" s="54"/>
      <c r="MQU314" s="54"/>
      <c r="MQV314" s="54"/>
      <c r="MQW314" s="54"/>
      <c r="MQX314" s="54"/>
      <c r="MQY314" s="54"/>
      <c r="MQZ314" s="54"/>
      <c r="MRA314" s="54"/>
      <c r="MRB314" s="54"/>
      <c r="MRC314" s="54"/>
      <c r="MRD314" s="54"/>
      <c r="MRE314" s="54"/>
      <c r="MRF314" s="54"/>
      <c r="MRG314" s="54"/>
      <c r="MRH314" s="54"/>
      <c r="MRI314" s="54"/>
      <c r="MRJ314" s="54"/>
      <c r="MRK314" s="54"/>
      <c r="MRL314" s="54"/>
      <c r="MRM314" s="54"/>
      <c r="MRN314" s="54"/>
      <c r="MRO314" s="54"/>
      <c r="MRP314" s="54"/>
      <c r="MRQ314" s="54"/>
      <c r="MRR314" s="54"/>
      <c r="MRS314" s="54"/>
      <c r="MRT314" s="54"/>
      <c r="MRU314" s="54"/>
      <c r="MRV314" s="54"/>
      <c r="MRW314" s="54"/>
      <c r="MRX314" s="54"/>
      <c r="MRY314" s="54"/>
      <c r="MRZ314" s="54"/>
      <c r="MSA314" s="54"/>
      <c r="MSB314" s="54"/>
      <c r="MSC314" s="54"/>
      <c r="MSD314" s="54"/>
      <c r="MSE314" s="54"/>
      <c r="MSF314" s="54"/>
      <c r="MSG314" s="54"/>
      <c r="MSH314" s="54"/>
      <c r="MSI314" s="54"/>
      <c r="MSJ314" s="54"/>
      <c r="MSK314" s="54"/>
      <c r="MSL314" s="54"/>
      <c r="MSM314" s="54"/>
      <c r="MSN314" s="54"/>
      <c r="MSO314" s="54"/>
      <c r="MSP314" s="54"/>
      <c r="MSQ314" s="54"/>
      <c r="MSR314" s="54"/>
      <c r="MSS314" s="54"/>
      <c r="MST314" s="54"/>
      <c r="MSU314" s="54"/>
      <c r="MSV314" s="54"/>
      <c r="MSW314" s="54"/>
      <c r="MSX314" s="54"/>
      <c r="MSY314" s="54"/>
      <c r="MSZ314" s="54"/>
      <c r="MTA314" s="54"/>
      <c r="MTB314" s="54"/>
      <c r="MTC314" s="54"/>
      <c r="MTD314" s="54"/>
      <c r="MTE314" s="54"/>
      <c r="MTF314" s="54"/>
      <c r="MTG314" s="54"/>
      <c r="MTH314" s="54"/>
      <c r="MTI314" s="54"/>
      <c r="MTJ314" s="54"/>
      <c r="MTK314" s="54"/>
      <c r="MTL314" s="54"/>
      <c r="MTM314" s="54"/>
      <c r="MTN314" s="54"/>
      <c r="MTO314" s="54"/>
      <c r="MTP314" s="54"/>
      <c r="MTQ314" s="54"/>
      <c r="MTR314" s="54"/>
      <c r="MTS314" s="54"/>
      <c r="MTT314" s="54"/>
      <c r="MTU314" s="54"/>
      <c r="MTV314" s="54"/>
      <c r="MTW314" s="54"/>
      <c r="MTX314" s="54"/>
      <c r="MTY314" s="54"/>
      <c r="MTZ314" s="54"/>
      <c r="MUA314" s="54"/>
      <c r="MUB314" s="54"/>
      <c r="MUC314" s="54"/>
      <c r="MUD314" s="54"/>
      <c r="MUE314" s="54"/>
      <c r="MUF314" s="54"/>
      <c r="MUG314" s="54"/>
      <c r="MUH314" s="54"/>
      <c r="MUI314" s="54"/>
      <c r="MUJ314" s="54"/>
      <c r="MUK314" s="54"/>
      <c r="MUL314" s="54"/>
      <c r="MUM314" s="54"/>
      <c r="MUN314" s="54"/>
      <c r="MUO314" s="54"/>
      <c r="MUP314" s="54"/>
      <c r="MUQ314" s="54"/>
      <c r="MUR314" s="54"/>
      <c r="MUS314" s="54"/>
      <c r="MUT314" s="54"/>
      <c r="MUU314" s="54"/>
      <c r="MUV314" s="54"/>
      <c r="MUW314" s="54"/>
      <c r="MUX314" s="54"/>
      <c r="MUY314" s="54"/>
      <c r="MUZ314" s="54"/>
      <c r="MVA314" s="54"/>
      <c r="MVB314" s="54"/>
      <c r="MVC314" s="54"/>
      <c r="MVD314" s="54"/>
      <c r="MVE314" s="54"/>
      <c r="MVF314" s="54"/>
      <c r="MVG314" s="54"/>
      <c r="MVH314" s="54"/>
      <c r="MVI314" s="54"/>
      <c r="MVJ314" s="54"/>
      <c r="MVK314" s="54"/>
      <c r="MVL314" s="54"/>
      <c r="MVM314" s="54"/>
      <c r="MVN314" s="54"/>
      <c r="MVO314" s="54"/>
      <c r="MVP314" s="54"/>
      <c r="MVQ314" s="54"/>
      <c r="MVR314" s="54"/>
      <c r="MVS314" s="54"/>
      <c r="MVT314" s="54"/>
      <c r="MVU314" s="54"/>
      <c r="MVV314" s="54"/>
      <c r="MVW314" s="54"/>
      <c r="MVX314" s="54"/>
      <c r="MVY314" s="54"/>
      <c r="MVZ314" s="54"/>
      <c r="MWA314" s="54"/>
      <c r="MWB314" s="54"/>
      <c r="MWC314" s="54"/>
      <c r="MWD314" s="54"/>
      <c r="MWE314" s="54"/>
      <c r="MWF314" s="54"/>
      <c r="MWG314" s="54"/>
      <c r="MWH314" s="54"/>
      <c r="MWI314" s="54"/>
      <c r="MWJ314" s="54"/>
      <c r="MWK314" s="54"/>
      <c r="MWL314" s="54"/>
      <c r="MWM314" s="54"/>
      <c r="MWN314" s="54"/>
      <c r="MWO314" s="54"/>
      <c r="MWP314" s="54"/>
      <c r="MWQ314" s="54"/>
      <c r="MWR314" s="54"/>
      <c r="MWS314" s="54"/>
      <c r="MWT314" s="54"/>
      <c r="MWU314" s="54"/>
      <c r="MWV314" s="54"/>
      <c r="MWW314" s="54"/>
      <c r="MWX314" s="54"/>
      <c r="MWY314" s="54"/>
      <c r="MWZ314" s="54"/>
      <c r="MXA314" s="54"/>
      <c r="MXB314" s="54"/>
      <c r="MXC314" s="54"/>
      <c r="MXD314" s="54"/>
      <c r="MXE314" s="54"/>
      <c r="MXF314" s="54"/>
      <c r="MXG314" s="54"/>
      <c r="MXH314" s="54"/>
      <c r="MXI314" s="54"/>
      <c r="MXJ314" s="54"/>
      <c r="MXK314" s="54"/>
      <c r="MXL314" s="54"/>
      <c r="MXM314" s="54"/>
      <c r="MXN314" s="54"/>
      <c r="MXO314" s="54"/>
      <c r="MXP314" s="54"/>
      <c r="MXQ314" s="54"/>
      <c r="MXR314" s="54"/>
      <c r="MXS314" s="54"/>
      <c r="MXT314" s="54"/>
      <c r="MXU314" s="54"/>
      <c r="MXV314" s="54"/>
      <c r="MXW314" s="54"/>
      <c r="MXX314" s="54"/>
      <c r="MXY314" s="54"/>
      <c r="MXZ314" s="54"/>
      <c r="MYA314" s="54"/>
      <c r="MYB314" s="54"/>
      <c r="MYC314" s="54"/>
      <c r="MYD314" s="54"/>
      <c r="MYE314" s="54"/>
      <c r="MYF314" s="54"/>
      <c r="MYG314" s="54"/>
      <c r="MYH314" s="54"/>
      <c r="MYI314" s="54"/>
      <c r="MYJ314" s="54"/>
      <c r="MYK314" s="54"/>
      <c r="MYL314" s="54"/>
      <c r="MYM314" s="54"/>
      <c r="MYN314" s="54"/>
      <c r="MYO314" s="54"/>
      <c r="MYP314" s="54"/>
      <c r="MYQ314" s="54"/>
      <c r="MYR314" s="54"/>
      <c r="MYS314" s="54"/>
      <c r="MYT314" s="54"/>
      <c r="MYU314" s="54"/>
      <c r="MYV314" s="54"/>
      <c r="MYW314" s="54"/>
      <c r="MYX314" s="54"/>
      <c r="MYY314" s="54"/>
      <c r="MYZ314" s="54"/>
      <c r="MZA314" s="54"/>
      <c r="MZB314" s="54"/>
      <c r="MZC314" s="54"/>
      <c r="MZD314" s="54"/>
      <c r="MZE314" s="54"/>
      <c r="MZF314" s="54"/>
      <c r="MZG314" s="54"/>
      <c r="MZH314" s="54"/>
      <c r="MZI314" s="54"/>
      <c r="MZJ314" s="54"/>
      <c r="MZK314" s="54"/>
      <c r="MZL314" s="54"/>
      <c r="MZM314" s="54"/>
      <c r="MZN314" s="54"/>
      <c r="MZO314" s="54"/>
      <c r="MZP314" s="54"/>
      <c r="MZQ314" s="54"/>
      <c r="MZR314" s="54"/>
      <c r="MZS314" s="54"/>
      <c r="MZT314" s="54"/>
      <c r="MZU314" s="54"/>
      <c r="MZV314" s="54"/>
      <c r="MZW314" s="54"/>
      <c r="MZX314" s="54"/>
      <c r="MZY314" s="54"/>
      <c r="MZZ314" s="54"/>
      <c r="NAA314" s="54"/>
      <c r="NAB314" s="54"/>
      <c r="NAC314" s="54"/>
      <c r="NAD314" s="54"/>
      <c r="NAE314" s="54"/>
      <c r="NAF314" s="54"/>
      <c r="NAG314" s="54"/>
      <c r="NAH314" s="54"/>
      <c r="NAI314" s="54"/>
      <c r="NAJ314" s="54"/>
      <c r="NAK314" s="54"/>
      <c r="NAL314" s="54"/>
      <c r="NAM314" s="54"/>
      <c r="NAN314" s="54"/>
      <c r="NAO314" s="54"/>
      <c r="NAP314" s="54"/>
      <c r="NAQ314" s="54"/>
      <c r="NAR314" s="54"/>
      <c r="NAS314" s="54"/>
      <c r="NAT314" s="54"/>
      <c r="NAU314" s="54"/>
      <c r="NAV314" s="54"/>
      <c r="NAW314" s="54"/>
      <c r="NAX314" s="54"/>
      <c r="NAY314" s="54"/>
      <c r="NAZ314" s="54"/>
      <c r="NBA314" s="54"/>
      <c r="NBB314" s="54"/>
      <c r="NBC314" s="54"/>
      <c r="NBD314" s="54"/>
      <c r="NBE314" s="54"/>
      <c r="NBF314" s="54"/>
      <c r="NBG314" s="54"/>
      <c r="NBH314" s="54"/>
      <c r="NBI314" s="54"/>
      <c r="NBJ314" s="54"/>
      <c r="NBK314" s="54"/>
      <c r="NBL314" s="54"/>
      <c r="NBM314" s="54"/>
      <c r="NBN314" s="54"/>
      <c r="NBO314" s="54"/>
      <c r="NBP314" s="54"/>
      <c r="NBQ314" s="54"/>
      <c r="NBR314" s="54"/>
      <c r="NBS314" s="54"/>
      <c r="NBT314" s="54"/>
      <c r="NBU314" s="54"/>
      <c r="NBV314" s="54"/>
      <c r="NBW314" s="54"/>
      <c r="NBX314" s="54"/>
      <c r="NBY314" s="54"/>
      <c r="NBZ314" s="54"/>
      <c r="NCA314" s="54"/>
      <c r="NCB314" s="54"/>
      <c r="NCC314" s="54"/>
      <c r="NCD314" s="54"/>
      <c r="NCE314" s="54"/>
      <c r="NCF314" s="54"/>
      <c r="NCG314" s="54"/>
      <c r="NCH314" s="54"/>
      <c r="NCI314" s="54"/>
      <c r="NCJ314" s="54"/>
      <c r="NCK314" s="54"/>
      <c r="NCL314" s="54"/>
      <c r="NCM314" s="54"/>
      <c r="NCN314" s="54"/>
      <c r="NCO314" s="54"/>
      <c r="NCP314" s="54"/>
      <c r="NCQ314" s="54"/>
      <c r="NCR314" s="54"/>
      <c r="NCS314" s="54"/>
      <c r="NCT314" s="54"/>
      <c r="NCU314" s="54"/>
      <c r="NCV314" s="54"/>
      <c r="NCW314" s="54"/>
      <c r="NCX314" s="54"/>
      <c r="NCY314" s="54"/>
      <c r="NCZ314" s="54"/>
      <c r="NDA314" s="54"/>
      <c r="NDB314" s="54"/>
      <c r="NDC314" s="54"/>
      <c r="NDD314" s="54"/>
      <c r="NDE314" s="54"/>
      <c r="NDF314" s="54"/>
      <c r="NDG314" s="54"/>
      <c r="NDH314" s="54"/>
      <c r="NDI314" s="54"/>
      <c r="NDJ314" s="54"/>
      <c r="NDK314" s="54"/>
      <c r="NDL314" s="54"/>
      <c r="NDM314" s="54"/>
      <c r="NDN314" s="54"/>
      <c r="NDO314" s="54"/>
      <c r="NDP314" s="54"/>
      <c r="NDQ314" s="54"/>
      <c r="NDR314" s="54"/>
      <c r="NDS314" s="54"/>
      <c r="NDT314" s="54"/>
      <c r="NDU314" s="54"/>
      <c r="NDV314" s="54"/>
      <c r="NDW314" s="54"/>
      <c r="NDX314" s="54"/>
      <c r="NDY314" s="54"/>
      <c r="NDZ314" s="54"/>
      <c r="NEA314" s="54"/>
      <c r="NEB314" s="54"/>
      <c r="NEC314" s="54"/>
      <c r="NED314" s="54"/>
      <c r="NEE314" s="54"/>
      <c r="NEF314" s="54"/>
      <c r="NEG314" s="54"/>
      <c r="NEH314" s="54"/>
      <c r="NEI314" s="54"/>
      <c r="NEJ314" s="54"/>
      <c r="NEK314" s="54"/>
      <c r="NEL314" s="54"/>
      <c r="NEM314" s="54"/>
      <c r="NEN314" s="54"/>
      <c r="NEO314" s="54"/>
      <c r="NEP314" s="54"/>
      <c r="NEQ314" s="54"/>
      <c r="NER314" s="54"/>
      <c r="NES314" s="54"/>
      <c r="NET314" s="54"/>
      <c r="NEU314" s="54"/>
      <c r="NEV314" s="54"/>
      <c r="NEW314" s="54"/>
      <c r="NEX314" s="54"/>
      <c r="NEY314" s="54"/>
      <c r="NEZ314" s="54"/>
      <c r="NFA314" s="54"/>
      <c r="NFB314" s="54"/>
      <c r="NFC314" s="54"/>
      <c r="NFD314" s="54"/>
      <c r="NFE314" s="54"/>
      <c r="NFF314" s="54"/>
      <c r="NFG314" s="54"/>
      <c r="NFH314" s="54"/>
      <c r="NFI314" s="54"/>
      <c r="NFJ314" s="54"/>
      <c r="NFK314" s="54"/>
      <c r="NFL314" s="54"/>
      <c r="NFM314" s="54"/>
      <c r="NFN314" s="54"/>
      <c r="NFO314" s="54"/>
      <c r="NFP314" s="54"/>
      <c r="NFQ314" s="54"/>
      <c r="NFR314" s="54"/>
      <c r="NFS314" s="54"/>
      <c r="NFT314" s="54"/>
      <c r="NFU314" s="54"/>
      <c r="NFV314" s="54"/>
      <c r="NFW314" s="54"/>
      <c r="NFX314" s="54"/>
      <c r="NFY314" s="54"/>
      <c r="NFZ314" s="54"/>
      <c r="NGA314" s="54"/>
      <c r="NGB314" s="54"/>
      <c r="NGC314" s="54"/>
      <c r="NGD314" s="54"/>
      <c r="NGE314" s="54"/>
      <c r="NGF314" s="54"/>
      <c r="NGG314" s="54"/>
      <c r="NGH314" s="54"/>
      <c r="NGI314" s="54"/>
      <c r="NGJ314" s="54"/>
      <c r="NGK314" s="54"/>
      <c r="NGL314" s="54"/>
      <c r="NGM314" s="54"/>
      <c r="NGN314" s="54"/>
      <c r="NGO314" s="54"/>
      <c r="NGP314" s="54"/>
      <c r="NGQ314" s="54"/>
      <c r="NGR314" s="54"/>
      <c r="NGS314" s="54"/>
      <c r="NGT314" s="54"/>
      <c r="NGU314" s="54"/>
      <c r="NGV314" s="54"/>
      <c r="NGW314" s="54"/>
      <c r="NGX314" s="54"/>
      <c r="NGY314" s="54"/>
      <c r="NGZ314" s="54"/>
      <c r="NHA314" s="54"/>
      <c r="NHB314" s="54"/>
      <c r="NHC314" s="54"/>
      <c r="NHD314" s="54"/>
      <c r="NHE314" s="54"/>
      <c r="NHF314" s="54"/>
      <c r="NHG314" s="54"/>
      <c r="NHH314" s="54"/>
      <c r="NHI314" s="54"/>
      <c r="NHJ314" s="54"/>
      <c r="NHK314" s="54"/>
      <c r="NHL314" s="54"/>
      <c r="NHM314" s="54"/>
      <c r="NHN314" s="54"/>
      <c r="NHO314" s="54"/>
      <c r="NHP314" s="54"/>
      <c r="NHQ314" s="54"/>
      <c r="NHR314" s="54"/>
      <c r="NHS314" s="54"/>
      <c r="NHT314" s="54"/>
      <c r="NHU314" s="54"/>
      <c r="NHV314" s="54"/>
      <c r="NHW314" s="54"/>
      <c r="NHX314" s="54"/>
      <c r="NHY314" s="54"/>
      <c r="NHZ314" s="54"/>
      <c r="NIA314" s="54"/>
      <c r="NIB314" s="54"/>
      <c r="NIC314" s="54"/>
      <c r="NID314" s="54"/>
      <c r="NIE314" s="54"/>
      <c r="NIF314" s="54"/>
      <c r="NIG314" s="54"/>
      <c r="NIH314" s="54"/>
      <c r="NII314" s="54"/>
      <c r="NIJ314" s="54"/>
      <c r="NIK314" s="54"/>
      <c r="NIL314" s="54"/>
      <c r="NIM314" s="54"/>
      <c r="NIN314" s="54"/>
      <c r="NIO314" s="54"/>
      <c r="NIP314" s="54"/>
      <c r="NIQ314" s="54"/>
      <c r="NIR314" s="54"/>
      <c r="NIS314" s="54"/>
      <c r="NIT314" s="54"/>
      <c r="NIU314" s="54"/>
      <c r="NIV314" s="54"/>
      <c r="NIW314" s="54"/>
      <c r="NIX314" s="54"/>
      <c r="NIY314" s="54"/>
      <c r="NIZ314" s="54"/>
      <c r="NJA314" s="54"/>
      <c r="NJB314" s="54"/>
      <c r="NJC314" s="54"/>
      <c r="NJD314" s="54"/>
      <c r="NJE314" s="54"/>
      <c r="NJF314" s="54"/>
      <c r="NJG314" s="54"/>
      <c r="NJH314" s="54"/>
      <c r="NJI314" s="54"/>
      <c r="NJJ314" s="54"/>
      <c r="NJK314" s="54"/>
      <c r="NJL314" s="54"/>
      <c r="NJM314" s="54"/>
      <c r="NJN314" s="54"/>
      <c r="NJO314" s="54"/>
      <c r="NJP314" s="54"/>
      <c r="NJQ314" s="54"/>
      <c r="NJR314" s="54"/>
      <c r="NJS314" s="54"/>
      <c r="NJT314" s="54"/>
      <c r="NJU314" s="54"/>
      <c r="NJV314" s="54"/>
      <c r="NJW314" s="54"/>
      <c r="NJX314" s="54"/>
      <c r="NJY314" s="54"/>
      <c r="NJZ314" s="54"/>
      <c r="NKA314" s="54"/>
      <c r="NKB314" s="54"/>
      <c r="NKC314" s="54"/>
      <c r="NKD314" s="54"/>
      <c r="NKE314" s="54"/>
      <c r="NKF314" s="54"/>
      <c r="NKG314" s="54"/>
      <c r="NKH314" s="54"/>
      <c r="NKI314" s="54"/>
      <c r="NKJ314" s="54"/>
      <c r="NKK314" s="54"/>
      <c r="NKL314" s="54"/>
      <c r="NKM314" s="54"/>
      <c r="NKN314" s="54"/>
      <c r="NKO314" s="54"/>
      <c r="NKP314" s="54"/>
      <c r="NKQ314" s="54"/>
      <c r="NKR314" s="54"/>
      <c r="NKS314" s="54"/>
      <c r="NKT314" s="54"/>
      <c r="NKU314" s="54"/>
      <c r="NKV314" s="54"/>
      <c r="NKW314" s="54"/>
      <c r="NKX314" s="54"/>
      <c r="NKY314" s="54"/>
      <c r="NKZ314" s="54"/>
      <c r="NLA314" s="54"/>
      <c r="NLB314" s="54"/>
      <c r="NLC314" s="54"/>
      <c r="NLD314" s="54"/>
      <c r="NLE314" s="54"/>
      <c r="NLF314" s="54"/>
      <c r="NLG314" s="54"/>
      <c r="NLH314" s="54"/>
      <c r="NLI314" s="54"/>
      <c r="NLJ314" s="54"/>
      <c r="NLK314" s="54"/>
      <c r="NLL314" s="54"/>
      <c r="NLM314" s="54"/>
      <c r="NLN314" s="54"/>
      <c r="NLO314" s="54"/>
      <c r="NLP314" s="54"/>
      <c r="NLQ314" s="54"/>
      <c r="NLR314" s="54"/>
      <c r="NLS314" s="54"/>
      <c r="NLT314" s="54"/>
      <c r="NLU314" s="54"/>
      <c r="NLV314" s="54"/>
      <c r="NLW314" s="54"/>
      <c r="NLX314" s="54"/>
      <c r="NLY314" s="54"/>
      <c r="NLZ314" s="54"/>
      <c r="NMA314" s="54"/>
      <c r="NMB314" s="54"/>
      <c r="NMC314" s="54"/>
      <c r="NMD314" s="54"/>
      <c r="NME314" s="54"/>
      <c r="NMF314" s="54"/>
      <c r="NMG314" s="54"/>
      <c r="NMH314" s="54"/>
      <c r="NMI314" s="54"/>
      <c r="NMJ314" s="54"/>
      <c r="NMK314" s="54"/>
      <c r="NML314" s="54"/>
      <c r="NMM314" s="54"/>
      <c r="NMN314" s="54"/>
      <c r="NMO314" s="54"/>
      <c r="NMP314" s="54"/>
      <c r="NMQ314" s="54"/>
      <c r="NMR314" s="54"/>
      <c r="NMS314" s="54"/>
      <c r="NMT314" s="54"/>
      <c r="NMU314" s="54"/>
      <c r="NMV314" s="54"/>
      <c r="NMW314" s="54"/>
      <c r="NMX314" s="54"/>
      <c r="NMY314" s="54"/>
      <c r="NMZ314" s="54"/>
      <c r="NNA314" s="54"/>
      <c r="NNB314" s="54"/>
      <c r="NNC314" s="54"/>
      <c r="NND314" s="54"/>
      <c r="NNE314" s="54"/>
      <c r="NNF314" s="54"/>
      <c r="NNG314" s="54"/>
      <c r="NNH314" s="54"/>
      <c r="NNI314" s="54"/>
      <c r="NNJ314" s="54"/>
      <c r="NNK314" s="54"/>
      <c r="NNL314" s="54"/>
      <c r="NNM314" s="54"/>
      <c r="NNN314" s="54"/>
      <c r="NNO314" s="54"/>
      <c r="NNP314" s="54"/>
      <c r="NNQ314" s="54"/>
      <c r="NNR314" s="54"/>
      <c r="NNS314" s="54"/>
      <c r="NNT314" s="54"/>
      <c r="NNU314" s="54"/>
      <c r="NNV314" s="54"/>
      <c r="NNW314" s="54"/>
      <c r="NNX314" s="54"/>
      <c r="NNY314" s="54"/>
      <c r="NNZ314" s="54"/>
      <c r="NOA314" s="54"/>
      <c r="NOB314" s="54"/>
      <c r="NOC314" s="54"/>
      <c r="NOD314" s="54"/>
      <c r="NOE314" s="54"/>
      <c r="NOF314" s="54"/>
      <c r="NOG314" s="54"/>
      <c r="NOH314" s="54"/>
      <c r="NOI314" s="54"/>
      <c r="NOJ314" s="54"/>
      <c r="NOK314" s="54"/>
      <c r="NOL314" s="54"/>
      <c r="NOM314" s="54"/>
      <c r="NON314" s="54"/>
      <c r="NOO314" s="54"/>
      <c r="NOP314" s="54"/>
      <c r="NOQ314" s="54"/>
      <c r="NOR314" s="54"/>
      <c r="NOS314" s="54"/>
      <c r="NOT314" s="54"/>
      <c r="NOU314" s="54"/>
      <c r="NOV314" s="54"/>
      <c r="NOW314" s="54"/>
      <c r="NOX314" s="54"/>
      <c r="NOY314" s="54"/>
      <c r="NOZ314" s="54"/>
      <c r="NPA314" s="54"/>
      <c r="NPB314" s="54"/>
      <c r="NPC314" s="54"/>
      <c r="NPD314" s="54"/>
      <c r="NPE314" s="54"/>
      <c r="NPF314" s="54"/>
      <c r="NPG314" s="54"/>
      <c r="NPH314" s="54"/>
      <c r="NPI314" s="54"/>
      <c r="NPJ314" s="54"/>
      <c r="NPK314" s="54"/>
      <c r="NPL314" s="54"/>
      <c r="NPM314" s="54"/>
      <c r="NPN314" s="54"/>
      <c r="NPO314" s="54"/>
      <c r="NPP314" s="54"/>
      <c r="NPQ314" s="54"/>
      <c r="NPR314" s="54"/>
      <c r="NPS314" s="54"/>
      <c r="NPT314" s="54"/>
      <c r="NPU314" s="54"/>
      <c r="NPV314" s="54"/>
      <c r="NPW314" s="54"/>
      <c r="NPX314" s="54"/>
      <c r="NPY314" s="54"/>
      <c r="NPZ314" s="54"/>
      <c r="NQA314" s="54"/>
      <c r="NQB314" s="54"/>
      <c r="NQC314" s="54"/>
      <c r="NQD314" s="54"/>
      <c r="NQE314" s="54"/>
      <c r="NQF314" s="54"/>
      <c r="NQG314" s="54"/>
      <c r="NQH314" s="54"/>
      <c r="NQI314" s="54"/>
      <c r="NQJ314" s="54"/>
      <c r="NQK314" s="54"/>
      <c r="NQL314" s="54"/>
      <c r="NQM314" s="54"/>
      <c r="NQN314" s="54"/>
      <c r="NQO314" s="54"/>
      <c r="NQP314" s="54"/>
      <c r="NQQ314" s="54"/>
      <c r="NQR314" s="54"/>
      <c r="NQS314" s="54"/>
      <c r="NQT314" s="54"/>
      <c r="NQU314" s="54"/>
      <c r="NQV314" s="54"/>
      <c r="NQW314" s="54"/>
      <c r="NQX314" s="54"/>
      <c r="NQY314" s="54"/>
      <c r="NQZ314" s="54"/>
      <c r="NRA314" s="54"/>
      <c r="NRB314" s="54"/>
      <c r="NRC314" s="54"/>
      <c r="NRD314" s="54"/>
      <c r="NRE314" s="54"/>
      <c r="NRF314" s="54"/>
      <c r="NRG314" s="54"/>
      <c r="NRH314" s="54"/>
      <c r="NRI314" s="54"/>
      <c r="NRJ314" s="54"/>
      <c r="NRK314" s="54"/>
      <c r="NRL314" s="54"/>
      <c r="NRM314" s="54"/>
      <c r="NRN314" s="54"/>
      <c r="NRO314" s="54"/>
      <c r="NRP314" s="54"/>
      <c r="NRQ314" s="54"/>
      <c r="NRR314" s="54"/>
      <c r="NRS314" s="54"/>
      <c r="NRT314" s="54"/>
      <c r="NRU314" s="54"/>
      <c r="NRV314" s="54"/>
      <c r="NRW314" s="54"/>
      <c r="NRX314" s="54"/>
      <c r="NRY314" s="54"/>
      <c r="NRZ314" s="54"/>
      <c r="NSA314" s="54"/>
      <c r="NSB314" s="54"/>
      <c r="NSC314" s="54"/>
      <c r="NSD314" s="54"/>
      <c r="NSE314" s="54"/>
      <c r="NSF314" s="54"/>
      <c r="NSG314" s="54"/>
      <c r="NSH314" s="54"/>
      <c r="NSI314" s="54"/>
      <c r="NSJ314" s="54"/>
      <c r="NSK314" s="54"/>
      <c r="NSL314" s="54"/>
      <c r="NSM314" s="54"/>
      <c r="NSN314" s="54"/>
      <c r="NSO314" s="54"/>
      <c r="NSP314" s="54"/>
      <c r="NSQ314" s="54"/>
      <c r="NSR314" s="54"/>
      <c r="NSS314" s="54"/>
      <c r="NST314" s="54"/>
      <c r="NSU314" s="54"/>
      <c r="NSV314" s="54"/>
      <c r="NSW314" s="54"/>
      <c r="NSX314" s="54"/>
      <c r="NSY314" s="54"/>
      <c r="NSZ314" s="54"/>
      <c r="NTA314" s="54"/>
      <c r="NTB314" s="54"/>
      <c r="NTC314" s="54"/>
      <c r="NTD314" s="54"/>
      <c r="NTE314" s="54"/>
      <c r="NTF314" s="54"/>
      <c r="NTG314" s="54"/>
      <c r="NTH314" s="54"/>
      <c r="NTI314" s="54"/>
      <c r="NTJ314" s="54"/>
      <c r="NTK314" s="54"/>
      <c r="NTL314" s="54"/>
      <c r="NTM314" s="54"/>
      <c r="NTN314" s="54"/>
      <c r="NTO314" s="54"/>
      <c r="NTP314" s="54"/>
      <c r="NTQ314" s="54"/>
      <c r="NTR314" s="54"/>
      <c r="NTS314" s="54"/>
      <c r="NTT314" s="54"/>
      <c r="NTU314" s="54"/>
      <c r="NTV314" s="54"/>
      <c r="NTW314" s="54"/>
      <c r="NTX314" s="54"/>
      <c r="NTY314" s="54"/>
      <c r="NTZ314" s="54"/>
      <c r="NUA314" s="54"/>
      <c r="NUB314" s="54"/>
      <c r="NUC314" s="54"/>
      <c r="NUD314" s="54"/>
      <c r="NUE314" s="54"/>
      <c r="NUF314" s="54"/>
      <c r="NUG314" s="54"/>
      <c r="NUH314" s="54"/>
      <c r="NUI314" s="54"/>
      <c r="NUJ314" s="54"/>
      <c r="NUK314" s="54"/>
      <c r="NUL314" s="54"/>
      <c r="NUM314" s="54"/>
      <c r="NUN314" s="54"/>
      <c r="NUO314" s="54"/>
      <c r="NUP314" s="54"/>
      <c r="NUQ314" s="54"/>
      <c r="NUR314" s="54"/>
      <c r="NUS314" s="54"/>
      <c r="NUT314" s="54"/>
      <c r="NUU314" s="54"/>
      <c r="NUV314" s="54"/>
      <c r="NUW314" s="54"/>
      <c r="NUX314" s="54"/>
      <c r="NUY314" s="54"/>
      <c r="NUZ314" s="54"/>
      <c r="NVA314" s="54"/>
      <c r="NVB314" s="54"/>
      <c r="NVC314" s="54"/>
      <c r="NVD314" s="54"/>
      <c r="NVE314" s="54"/>
      <c r="NVF314" s="54"/>
      <c r="NVG314" s="54"/>
      <c r="NVH314" s="54"/>
      <c r="NVI314" s="54"/>
      <c r="NVJ314" s="54"/>
      <c r="NVK314" s="54"/>
      <c r="NVL314" s="54"/>
      <c r="NVM314" s="54"/>
      <c r="NVN314" s="54"/>
      <c r="NVO314" s="54"/>
      <c r="NVP314" s="54"/>
      <c r="NVQ314" s="54"/>
      <c r="NVR314" s="54"/>
      <c r="NVS314" s="54"/>
      <c r="NVT314" s="54"/>
      <c r="NVU314" s="54"/>
      <c r="NVV314" s="54"/>
      <c r="NVW314" s="54"/>
      <c r="NVX314" s="54"/>
      <c r="NVY314" s="54"/>
      <c r="NVZ314" s="54"/>
      <c r="NWA314" s="54"/>
      <c r="NWB314" s="54"/>
      <c r="NWC314" s="54"/>
      <c r="NWD314" s="54"/>
      <c r="NWE314" s="54"/>
      <c r="NWF314" s="54"/>
      <c r="NWG314" s="54"/>
      <c r="NWH314" s="54"/>
      <c r="NWI314" s="54"/>
      <c r="NWJ314" s="54"/>
      <c r="NWK314" s="54"/>
      <c r="NWL314" s="54"/>
      <c r="NWM314" s="54"/>
      <c r="NWN314" s="54"/>
      <c r="NWO314" s="54"/>
      <c r="NWP314" s="54"/>
      <c r="NWQ314" s="54"/>
      <c r="NWR314" s="54"/>
      <c r="NWS314" s="54"/>
      <c r="NWT314" s="54"/>
      <c r="NWU314" s="54"/>
      <c r="NWV314" s="54"/>
      <c r="NWW314" s="54"/>
      <c r="NWX314" s="54"/>
      <c r="NWY314" s="54"/>
      <c r="NWZ314" s="54"/>
      <c r="NXA314" s="54"/>
      <c r="NXB314" s="54"/>
      <c r="NXC314" s="54"/>
      <c r="NXD314" s="54"/>
      <c r="NXE314" s="54"/>
      <c r="NXF314" s="54"/>
      <c r="NXG314" s="54"/>
      <c r="NXH314" s="54"/>
      <c r="NXI314" s="54"/>
      <c r="NXJ314" s="54"/>
      <c r="NXK314" s="54"/>
      <c r="NXL314" s="54"/>
      <c r="NXM314" s="54"/>
      <c r="NXN314" s="54"/>
      <c r="NXO314" s="54"/>
      <c r="NXP314" s="54"/>
      <c r="NXQ314" s="54"/>
      <c r="NXR314" s="54"/>
      <c r="NXS314" s="54"/>
      <c r="NXT314" s="54"/>
      <c r="NXU314" s="54"/>
      <c r="NXV314" s="54"/>
      <c r="NXW314" s="54"/>
      <c r="NXX314" s="54"/>
      <c r="NXY314" s="54"/>
      <c r="NXZ314" s="54"/>
      <c r="NYA314" s="54"/>
      <c r="NYB314" s="54"/>
      <c r="NYC314" s="54"/>
      <c r="NYD314" s="54"/>
      <c r="NYE314" s="54"/>
      <c r="NYF314" s="54"/>
      <c r="NYG314" s="54"/>
      <c r="NYH314" s="54"/>
      <c r="NYI314" s="54"/>
      <c r="NYJ314" s="54"/>
      <c r="NYK314" s="54"/>
      <c r="NYL314" s="54"/>
      <c r="NYM314" s="54"/>
      <c r="NYN314" s="54"/>
      <c r="NYO314" s="54"/>
      <c r="NYP314" s="54"/>
      <c r="NYQ314" s="54"/>
      <c r="NYR314" s="54"/>
      <c r="NYS314" s="54"/>
      <c r="NYT314" s="54"/>
      <c r="NYU314" s="54"/>
      <c r="NYV314" s="54"/>
      <c r="NYW314" s="54"/>
      <c r="NYX314" s="54"/>
      <c r="NYY314" s="54"/>
      <c r="NYZ314" s="54"/>
      <c r="NZA314" s="54"/>
      <c r="NZB314" s="54"/>
      <c r="NZC314" s="54"/>
      <c r="NZD314" s="54"/>
      <c r="NZE314" s="54"/>
      <c r="NZF314" s="54"/>
      <c r="NZG314" s="54"/>
      <c r="NZH314" s="54"/>
      <c r="NZI314" s="54"/>
      <c r="NZJ314" s="54"/>
      <c r="NZK314" s="54"/>
      <c r="NZL314" s="54"/>
      <c r="NZM314" s="54"/>
      <c r="NZN314" s="54"/>
      <c r="NZO314" s="54"/>
      <c r="NZP314" s="54"/>
      <c r="NZQ314" s="54"/>
      <c r="NZR314" s="54"/>
      <c r="NZS314" s="54"/>
      <c r="NZT314" s="54"/>
      <c r="NZU314" s="54"/>
      <c r="NZV314" s="54"/>
      <c r="NZW314" s="54"/>
      <c r="NZX314" s="54"/>
      <c r="NZY314" s="54"/>
      <c r="NZZ314" s="54"/>
      <c r="OAA314" s="54"/>
      <c r="OAB314" s="54"/>
      <c r="OAC314" s="54"/>
      <c r="OAD314" s="54"/>
      <c r="OAE314" s="54"/>
      <c r="OAF314" s="54"/>
      <c r="OAG314" s="54"/>
      <c r="OAH314" s="54"/>
      <c r="OAI314" s="54"/>
      <c r="OAJ314" s="54"/>
      <c r="OAK314" s="54"/>
      <c r="OAL314" s="54"/>
      <c r="OAM314" s="54"/>
      <c r="OAN314" s="54"/>
      <c r="OAO314" s="54"/>
      <c r="OAP314" s="54"/>
      <c r="OAQ314" s="54"/>
      <c r="OAR314" s="54"/>
      <c r="OAS314" s="54"/>
      <c r="OAT314" s="54"/>
      <c r="OAU314" s="54"/>
      <c r="OAV314" s="54"/>
      <c r="OAW314" s="54"/>
      <c r="OAX314" s="54"/>
      <c r="OAY314" s="54"/>
      <c r="OAZ314" s="54"/>
      <c r="OBA314" s="54"/>
      <c r="OBB314" s="54"/>
      <c r="OBC314" s="54"/>
      <c r="OBD314" s="54"/>
      <c r="OBE314" s="54"/>
      <c r="OBF314" s="54"/>
      <c r="OBG314" s="54"/>
      <c r="OBH314" s="54"/>
      <c r="OBI314" s="54"/>
      <c r="OBJ314" s="54"/>
      <c r="OBK314" s="54"/>
      <c r="OBL314" s="54"/>
      <c r="OBM314" s="54"/>
      <c r="OBN314" s="54"/>
      <c r="OBO314" s="54"/>
      <c r="OBP314" s="54"/>
      <c r="OBQ314" s="54"/>
      <c r="OBR314" s="54"/>
      <c r="OBS314" s="54"/>
      <c r="OBT314" s="54"/>
      <c r="OBU314" s="54"/>
      <c r="OBV314" s="54"/>
      <c r="OBW314" s="54"/>
      <c r="OBX314" s="54"/>
      <c r="OBY314" s="54"/>
      <c r="OBZ314" s="54"/>
      <c r="OCA314" s="54"/>
      <c r="OCB314" s="54"/>
      <c r="OCC314" s="54"/>
      <c r="OCD314" s="54"/>
      <c r="OCE314" s="54"/>
      <c r="OCF314" s="54"/>
      <c r="OCG314" s="54"/>
      <c r="OCH314" s="54"/>
      <c r="OCI314" s="54"/>
      <c r="OCJ314" s="54"/>
      <c r="OCK314" s="54"/>
      <c r="OCL314" s="54"/>
      <c r="OCM314" s="54"/>
      <c r="OCN314" s="54"/>
      <c r="OCO314" s="54"/>
      <c r="OCP314" s="54"/>
      <c r="OCQ314" s="54"/>
      <c r="OCR314" s="54"/>
      <c r="OCS314" s="54"/>
      <c r="OCT314" s="54"/>
      <c r="OCU314" s="54"/>
      <c r="OCV314" s="54"/>
      <c r="OCW314" s="54"/>
      <c r="OCX314" s="54"/>
      <c r="OCY314" s="54"/>
      <c r="OCZ314" s="54"/>
      <c r="ODA314" s="54"/>
      <c r="ODB314" s="54"/>
      <c r="ODC314" s="54"/>
      <c r="ODD314" s="54"/>
      <c r="ODE314" s="54"/>
      <c r="ODF314" s="54"/>
      <c r="ODG314" s="54"/>
      <c r="ODH314" s="54"/>
      <c r="ODI314" s="54"/>
      <c r="ODJ314" s="54"/>
      <c r="ODK314" s="54"/>
      <c r="ODL314" s="54"/>
      <c r="ODM314" s="54"/>
      <c r="ODN314" s="54"/>
      <c r="ODO314" s="54"/>
      <c r="ODP314" s="54"/>
      <c r="ODQ314" s="54"/>
      <c r="ODR314" s="54"/>
      <c r="ODS314" s="54"/>
      <c r="ODT314" s="54"/>
      <c r="ODU314" s="54"/>
      <c r="ODV314" s="54"/>
      <c r="ODW314" s="54"/>
      <c r="ODX314" s="54"/>
      <c r="ODY314" s="54"/>
      <c r="ODZ314" s="54"/>
      <c r="OEA314" s="54"/>
      <c r="OEB314" s="54"/>
      <c r="OEC314" s="54"/>
      <c r="OED314" s="54"/>
      <c r="OEE314" s="54"/>
      <c r="OEF314" s="54"/>
      <c r="OEG314" s="54"/>
      <c r="OEH314" s="54"/>
      <c r="OEI314" s="54"/>
      <c r="OEJ314" s="54"/>
      <c r="OEK314" s="54"/>
      <c r="OEL314" s="54"/>
      <c r="OEM314" s="54"/>
      <c r="OEN314" s="54"/>
      <c r="OEO314" s="54"/>
      <c r="OEP314" s="54"/>
      <c r="OEQ314" s="54"/>
      <c r="OER314" s="54"/>
      <c r="OES314" s="54"/>
      <c r="OET314" s="54"/>
      <c r="OEU314" s="54"/>
      <c r="OEV314" s="54"/>
      <c r="OEW314" s="54"/>
      <c r="OEX314" s="54"/>
      <c r="OEY314" s="54"/>
      <c r="OEZ314" s="54"/>
      <c r="OFA314" s="54"/>
      <c r="OFB314" s="54"/>
      <c r="OFC314" s="54"/>
      <c r="OFD314" s="54"/>
      <c r="OFE314" s="54"/>
      <c r="OFF314" s="54"/>
      <c r="OFG314" s="54"/>
      <c r="OFH314" s="54"/>
      <c r="OFI314" s="54"/>
      <c r="OFJ314" s="54"/>
      <c r="OFK314" s="54"/>
      <c r="OFL314" s="54"/>
      <c r="OFM314" s="54"/>
      <c r="OFN314" s="54"/>
      <c r="OFO314" s="54"/>
      <c r="OFP314" s="54"/>
      <c r="OFQ314" s="54"/>
      <c r="OFR314" s="54"/>
      <c r="OFS314" s="54"/>
      <c r="OFT314" s="54"/>
      <c r="OFU314" s="54"/>
      <c r="OFV314" s="54"/>
      <c r="OFW314" s="54"/>
      <c r="OFX314" s="54"/>
      <c r="OFY314" s="54"/>
      <c r="OFZ314" s="54"/>
      <c r="OGA314" s="54"/>
      <c r="OGB314" s="54"/>
      <c r="OGC314" s="54"/>
      <c r="OGD314" s="54"/>
      <c r="OGE314" s="54"/>
      <c r="OGF314" s="54"/>
      <c r="OGG314" s="54"/>
      <c r="OGH314" s="54"/>
      <c r="OGI314" s="54"/>
      <c r="OGJ314" s="54"/>
      <c r="OGK314" s="54"/>
      <c r="OGL314" s="54"/>
      <c r="OGM314" s="54"/>
      <c r="OGN314" s="54"/>
      <c r="OGO314" s="54"/>
      <c r="OGP314" s="54"/>
      <c r="OGQ314" s="54"/>
      <c r="OGR314" s="54"/>
      <c r="OGS314" s="54"/>
      <c r="OGT314" s="54"/>
      <c r="OGU314" s="54"/>
      <c r="OGV314" s="54"/>
      <c r="OGW314" s="54"/>
      <c r="OGX314" s="54"/>
      <c r="OGY314" s="54"/>
      <c r="OGZ314" s="54"/>
      <c r="OHA314" s="54"/>
      <c r="OHB314" s="54"/>
      <c r="OHC314" s="54"/>
      <c r="OHD314" s="54"/>
      <c r="OHE314" s="54"/>
      <c r="OHF314" s="54"/>
      <c r="OHG314" s="54"/>
      <c r="OHH314" s="54"/>
      <c r="OHI314" s="54"/>
      <c r="OHJ314" s="54"/>
      <c r="OHK314" s="54"/>
      <c r="OHL314" s="54"/>
      <c r="OHM314" s="54"/>
      <c r="OHN314" s="54"/>
      <c r="OHO314" s="54"/>
      <c r="OHP314" s="54"/>
      <c r="OHQ314" s="54"/>
      <c r="OHR314" s="54"/>
      <c r="OHS314" s="54"/>
      <c r="OHT314" s="54"/>
      <c r="OHU314" s="54"/>
      <c r="OHV314" s="54"/>
      <c r="OHW314" s="54"/>
      <c r="OHX314" s="54"/>
      <c r="OHY314" s="54"/>
      <c r="OHZ314" s="54"/>
      <c r="OIA314" s="54"/>
      <c r="OIB314" s="54"/>
      <c r="OIC314" s="54"/>
      <c r="OID314" s="54"/>
      <c r="OIE314" s="54"/>
      <c r="OIF314" s="54"/>
      <c r="OIG314" s="54"/>
      <c r="OIH314" s="54"/>
      <c r="OII314" s="54"/>
      <c r="OIJ314" s="54"/>
      <c r="OIK314" s="54"/>
      <c r="OIL314" s="54"/>
      <c r="OIM314" s="54"/>
      <c r="OIN314" s="54"/>
      <c r="OIO314" s="54"/>
      <c r="OIP314" s="54"/>
      <c r="OIQ314" s="54"/>
      <c r="OIR314" s="54"/>
      <c r="OIS314" s="54"/>
      <c r="OIT314" s="54"/>
      <c r="OIU314" s="54"/>
      <c r="OIV314" s="54"/>
      <c r="OIW314" s="54"/>
      <c r="OIX314" s="54"/>
      <c r="OIY314" s="54"/>
      <c r="OIZ314" s="54"/>
      <c r="OJA314" s="54"/>
      <c r="OJB314" s="54"/>
      <c r="OJC314" s="54"/>
      <c r="OJD314" s="54"/>
      <c r="OJE314" s="54"/>
      <c r="OJF314" s="54"/>
      <c r="OJG314" s="54"/>
      <c r="OJH314" s="54"/>
      <c r="OJI314" s="54"/>
      <c r="OJJ314" s="54"/>
      <c r="OJK314" s="54"/>
      <c r="OJL314" s="54"/>
      <c r="OJM314" s="54"/>
      <c r="OJN314" s="54"/>
      <c r="OJO314" s="54"/>
      <c r="OJP314" s="54"/>
      <c r="OJQ314" s="54"/>
      <c r="OJR314" s="54"/>
      <c r="OJS314" s="54"/>
      <c r="OJT314" s="54"/>
      <c r="OJU314" s="54"/>
      <c r="OJV314" s="54"/>
      <c r="OJW314" s="54"/>
      <c r="OJX314" s="54"/>
      <c r="OJY314" s="54"/>
      <c r="OJZ314" s="54"/>
      <c r="OKA314" s="54"/>
      <c r="OKB314" s="54"/>
      <c r="OKC314" s="54"/>
      <c r="OKD314" s="54"/>
      <c r="OKE314" s="54"/>
      <c r="OKF314" s="54"/>
      <c r="OKG314" s="54"/>
      <c r="OKH314" s="54"/>
      <c r="OKI314" s="54"/>
      <c r="OKJ314" s="54"/>
      <c r="OKK314" s="54"/>
      <c r="OKL314" s="54"/>
      <c r="OKM314" s="54"/>
      <c r="OKN314" s="54"/>
      <c r="OKO314" s="54"/>
      <c r="OKP314" s="54"/>
      <c r="OKQ314" s="54"/>
      <c r="OKR314" s="54"/>
      <c r="OKS314" s="54"/>
      <c r="OKT314" s="54"/>
      <c r="OKU314" s="54"/>
      <c r="OKV314" s="54"/>
      <c r="OKW314" s="54"/>
      <c r="OKX314" s="54"/>
      <c r="OKY314" s="54"/>
      <c r="OKZ314" s="54"/>
      <c r="OLA314" s="54"/>
      <c r="OLB314" s="54"/>
      <c r="OLC314" s="54"/>
      <c r="OLD314" s="54"/>
      <c r="OLE314" s="54"/>
      <c r="OLF314" s="54"/>
      <c r="OLG314" s="54"/>
      <c r="OLH314" s="54"/>
      <c r="OLI314" s="54"/>
      <c r="OLJ314" s="54"/>
      <c r="OLK314" s="54"/>
      <c r="OLL314" s="54"/>
      <c r="OLM314" s="54"/>
      <c r="OLN314" s="54"/>
      <c r="OLO314" s="54"/>
      <c r="OLP314" s="54"/>
      <c r="OLQ314" s="54"/>
      <c r="OLR314" s="54"/>
      <c r="OLS314" s="54"/>
      <c r="OLT314" s="54"/>
      <c r="OLU314" s="54"/>
      <c r="OLV314" s="54"/>
      <c r="OLW314" s="54"/>
      <c r="OLX314" s="54"/>
      <c r="OLY314" s="54"/>
      <c r="OLZ314" s="54"/>
      <c r="OMA314" s="54"/>
      <c r="OMB314" s="54"/>
      <c r="OMC314" s="54"/>
      <c r="OMD314" s="54"/>
      <c r="OME314" s="54"/>
      <c r="OMF314" s="54"/>
      <c r="OMG314" s="54"/>
      <c r="OMH314" s="54"/>
      <c r="OMI314" s="54"/>
      <c r="OMJ314" s="54"/>
      <c r="OMK314" s="54"/>
      <c r="OML314" s="54"/>
      <c r="OMM314" s="54"/>
      <c r="OMN314" s="54"/>
      <c r="OMO314" s="54"/>
      <c r="OMP314" s="54"/>
      <c r="OMQ314" s="54"/>
      <c r="OMR314" s="54"/>
      <c r="OMS314" s="54"/>
      <c r="OMT314" s="54"/>
      <c r="OMU314" s="54"/>
      <c r="OMV314" s="54"/>
      <c r="OMW314" s="54"/>
      <c r="OMX314" s="54"/>
      <c r="OMY314" s="54"/>
      <c r="OMZ314" s="54"/>
      <c r="ONA314" s="54"/>
      <c r="ONB314" s="54"/>
      <c r="ONC314" s="54"/>
      <c r="OND314" s="54"/>
      <c r="ONE314" s="54"/>
      <c r="ONF314" s="54"/>
      <c r="ONG314" s="54"/>
      <c r="ONH314" s="54"/>
      <c r="ONI314" s="54"/>
      <c r="ONJ314" s="54"/>
      <c r="ONK314" s="54"/>
      <c r="ONL314" s="54"/>
      <c r="ONM314" s="54"/>
      <c r="ONN314" s="54"/>
      <c r="ONO314" s="54"/>
      <c r="ONP314" s="54"/>
      <c r="ONQ314" s="54"/>
      <c r="ONR314" s="54"/>
      <c r="ONS314" s="54"/>
      <c r="ONT314" s="54"/>
      <c r="ONU314" s="54"/>
      <c r="ONV314" s="54"/>
      <c r="ONW314" s="54"/>
      <c r="ONX314" s="54"/>
      <c r="ONY314" s="54"/>
      <c r="ONZ314" s="54"/>
      <c r="OOA314" s="54"/>
      <c r="OOB314" s="54"/>
      <c r="OOC314" s="54"/>
      <c r="OOD314" s="54"/>
      <c r="OOE314" s="54"/>
      <c r="OOF314" s="54"/>
      <c r="OOG314" s="54"/>
      <c r="OOH314" s="54"/>
      <c r="OOI314" s="54"/>
      <c r="OOJ314" s="54"/>
      <c r="OOK314" s="54"/>
      <c r="OOL314" s="54"/>
      <c r="OOM314" s="54"/>
      <c r="OON314" s="54"/>
      <c r="OOO314" s="54"/>
      <c r="OOP314" s="54"/>
      <c r="OOQ314" s="54"/>
      <c r="OOR314" s="54"/>
      <c r="OOS314" s="54"/>
      <c r="OOT314" s="54"/>
      <c r="OOU314" s="54"/>
      <c r="OOV314" s="54"/>
      <c r="OOW314" s="54"/>
      <c r="OOX314" s="54"/>
      <c r="OOY314" s="54"/>
      <c r="OOZ314" s="54"/>
      <c r="OPA314" s="54"/>
      <c r="OPB314" s="54"/>
      <c r="OPC314" s="54"/>
      <c r="OPD314" s="54"/>
      <c r="OPE314" s="54"/>
      <c r="OPF314" s="54"/>
      <c r="OPG314" s="54"/>
      <c r="OPH314" s="54"/>
      <c r="OPI314" s="54"/>
      <c r="OPJ314" s="54"/>
      <c r="OPK314" s="54"/>
      <c r="OPL314" s="54"/>
      <c r="OPM314" s="54"/>
      <c r="OPN314" s="54"/>
      <c r="OPO314" s="54"/>
      <c r="OPP314" s="54"/>
      <c r="OPQ314" s="54"/>
      <c r="OPR314" s="54"/>
      <c r="OPS314" s="54"/>
      <c r="OPT314" s="54"/>
      <c r="OPU314" s="54"/>
      <c r="OPV314" s="54"/>
      <c r="OPW314" s="54"/>
      <c r="OPX314" s="54"/>
      <c r="OPY314" s="54"/>
      <c r="OPZ314" s="54"/>
      <c r="OQA314" s="54"/>
      <c r="OQB314" s="54"/>
      <c r="OQC314" s="54"/>
      <c r="OQD314" s="54"/>
      <c r="OQE314" s="54"/>
      <c r="OQF314" s="54"/>
      <c r="OQG314" s="54"/>
      <c r="OQH314" s="54"/>
      <c r="OQI314" s="54"/>
      <c r="OQJ314" s="54"/>
      <c r="OQK314" s="54"/>
      <c r="OQL314" s="54"/>
      <c r="OQM314" s="54"/>
      <c r="OQN314" s="54"/>
      <c r="OQO314" s="54"/>
      <c r="OQP314" s="54"/>
      <c r="OQQ314" s="54"/>
      <c r="OQR314" s="54"/>
      <c r="OQS314" s="54"/>
      <c r="OQT314" s="54"/>
      <c r="OQU314" s="54"/>
      <c r="OQV314" s="54"/>
      <c r="OQW314" s="54"/>
      <c r="OQX314" s="54"/>
      <c r="OQY314" s="54"/>
      <c r="OQZ314" s="54"/>
      <c r="ORA314" s="54"/>
      <c r="ORB314" s="54"/>
      <c r="ORC314" s="54"/>
      <c r="ORD314" s="54"/>
      <c r="ORE314" s="54"/>
      <c r="ORF314" s="54"/>
      <c r="ORG314" s="54"/>
      <c r="ORH314" s="54"/>
      <c r="ORI314" s="54"/>
      <c r="ORJ314" s="54"/>
      <c r="ORK314" s="54"/>
      <c r="ORL314" s="54"/>
      <c r="ORM314" s="54"/>
      <c r="ORN314" s="54"/>
      <c r="ORO314" s="54"/>
      <c r="ORP314" s="54"/>
      <c r="ORQ314" s="54"/>
      <c r="ORR314" s="54"/>
      <c r="ORS314" s="54"/>
      <c r="ORT314" s="54"/>
      <c r="ORU314" s="54"/>
      <c r="ORV314" s="54"/>
      <c r="ORW314" s="54"/>
      <c r="ORX314" s="54"/>
      <c r="ORY314" s="54"/>
      <c r="ORZ314" s="54"/>
      <c r="OSA314" s="54"/>
      <c r="OSB314" s="54"/>
      <c r="OSC314" s="54"/>
      <c r="OSD314" s="54"/>
      <c r="OSE314" s="54"/>
      <c r="OSF314" s="54"/>
      <c r="OSG314" s="54"/>
      <c r="OSH314" s="54"/>
      <c r="OSI314" s="54"/>
      <c r="OSJ314" s="54"/>
      <c r="OSK314" s="54"/>
      <c r="OSL314" s="54"/>
      <c r="OSM314" s="54"/>
      <c r="OSN314" s="54"/>
      <c r="OSO314" s="54"/>
      <c r="OSP314" s="54"/>
      <c r="OSQ314" s="54"/>
      <c r="OSR314" s="54"/>
      <c r="OSS314" s="54"/>
      <c r="OST314" s="54"/>
      <c r="OSU314" s="54"/>
      <c r="OSV314" s="54"/>
      <c r="OSW314" s="54"/>
      <c r="OSX314" s="54"/>
      <c r="OSY314" s="54"/>
      <c r="OSZ314" s="54"/>
      <c r="OTA314" s="54"/>
      <c r="OTB314" s="54"/>
      <c r="OTC314" s="54"/>
      <c r="OTD314" s="54"/>
      <c r="OTE314" s="54"/>
      <c r="OTF314" s="54"/>
      <c r="OTG314" s="54"/>
      <c r="OTH314" s="54"/>
      <c r="OTI314" s="54"/>
      <c r="OTJ314" s="54"/>
      <c r="OTK314" s="54"/>
      <c r="OTL314" s="54"/>
      <c r="OTM314" s="54"/>
      <c r="OTN314" s="54"/>
      <c r="OTO314" s="54"/>
      <c r="OTP314" s="54"/>
      <c r="OTQ314" s="54"/>
      <c r="OTR314" s="54"/>
      <c r="OTS314" s="54"/>
      <c r="OTT314" s="54"/>
      <c r="OTU314" s="54"/>
      <c r="OTV314" s="54"/>
      <c r="OTW314" s="54"/>
      <c r="OTX314" s="54"/>
      <c r="OTY314" s="54"/>
      <c r="OTZ314" s="54"/>
      <c r="OUA314" s="54"/>
      <c r="OUB314" s="54"/>
      <c r="OUC314" s="54"/>
      <c r="OUD314" s="54"/>
      <c r="OUE314" s="54"/>
      <c r="OUF314" s="54"/>
      <c r="OUG314" s="54"/>
      <c r="OUH314" s="54"/>
      <c r="OUI314" s="54"/>
      <c r="OUJ314" s="54"/>
      <c r="OUK314" s="54"/>
      <c r="OUL314" s="54"/>
      <c r="OUM314" s="54"/>
      <c r="OUN314" s="54"/>
      <c r="OUO314" s="54"/>
      <c r="OUP314" s="54"/>
      <c r="OUQ314" s="54"/>
      <c r="OUR314" s="54"/>
      <c r="OUS314" s="54"/>
      <c r="OUT314" s="54"/>
      <c r="OUU314" s="54"/>
      <c r="OUV314" s="54"/>
      <c r="OUW314" s="54"/>
      <c r="OUX314" s="54"/>
      <c r="OUY314" s="54"/>
      <c r="OUZ314" s="54"/>
      <c r="OVA314" s="54"/>
      <c r="OVB314" s="54"/>
      <c r="OVC314" s="54"/>
      <c r="OVD314" s="54"/>
      <c r="OVE314" s="54"/>
      <c r="OVF314" s="54"/>
      <c r="OVG314" s="54"/>
      <c r="OVH314" s="54"/>
      <c r="OVI314" s="54"/>
      <c r="OVJ314" s="54"/>
      <c r="OVK314" s="54"/>
      <c r="OVL314" s="54"/>
      <c r="OVM314" s="54"/>
      <c r="OVN314" s="54"/>
      <c r="OVO314" s="54"/>
      <c r="OVP314" s="54"/>
      <c r="OVQ314" s="54"/>
      <c r="OVR314" s="54"/>
      <c r="OVS314" s="54"/>
      <c r="OVT314" s="54"/>
      <c r="OVU314" s="54"/>
      <c r="OVV314" s="54"/>
      <c r="OVW314" s="54"/>
      <c r="OVX314" s="54"/>
      <c r="OVY314" s="54"/>
      <c r="OVZ314" s="54"/>
      <c r="OWA314" s="54"/>
      <c r="OWB314" s="54"/>
      <c r="OWC314" s="54"/>
      <c r="OWD314" s="54"/>
      <c r="OWE314" s="54"/>
      <c r="OWF314" s="54"/>
      <c r="OWG314" s="54"/>
      <c r="OWH314" s="54"/>
      <c r="OWI314" s="54"/>
      <c r="OWJ314" s="54"/>
      <c r="OWK314" s="54"/>
      <c r="OWL314" s="54"/>
      <c r="OWM314" s="54"/>
      <c r="OWN314" s="54"/>
      <c r="OWO314" s="54"/>
      <c r="OWP314" s="54"/>
      <c r="OWQ314" s="54"/>
      <c r="OWR314" s="54"/>
      <c r="OWS314" s="54"/>
      <c r="OWT314" s="54"/>
      <c r="OWU314" s="54"/>
      <c r="OWV314" s="54"/>
      <c r="OWW314" s="54"/>
      <c r="OWX314" s="54"/>
      <c r="OWY314" s="54"/>
      <c r="OWZ314" s="54"/>
      <c r="OXA314" s="54"/>
      <c r="OXB314" s="54"/>
      <c r="OXC314" s="54"/>
      <c r="OXD314" s="54"/>
      <c r="OXE314" s="54"/>
      <c r="OXF314" s="54"/>
      <c r="OXG314" s="54"/>
      <c r="OXH314" s="54"/>
      <c r="OXI314" s="54"/>
      <c r="OXJ314" s="54"/>
      <c r="OXK314" s="54"/>
      <c r="OXL314" s="54"/>
      <c r="OXM314" s="54"/>
      <c r="OXN314" s="54"/>
      <c r="OXO314" s="54"/>
      <c r="OXP314" s="54"/>
      <c r="OXQ314" s="54"/>
      <c r="OXR314" s="54"/>
      <c r="OXS314" s="54"/>
      <c r="OXT314" s="54"/>
      <c r="OXU314" s="54"/>
      <c r="OXV314" s="54"/>
      <c r="OXW314" s="54"/>
      <c r="OXX314" s="54"/>
      <c r="OXY314" s="54"/>
      <c r="OXZ314" s="54"/>
      <c r="OYA314" s="54"/>
      <c r="OYB314" s="54"/>
      <c r="OYC314" s="54"/>
      <c r="OYD314" s="54"/>
      <c r="OYE314" s="54"/>
      <c r="OYF314" s="54"/>
      <c r="OYG314" s="54"/>
      <c r="OYH314" s="54"/>
      <c r="OYI314" s="54"/>
      <c r="OYJ314" s="54"/>
      <c r="OYK314" s="54"/>
      <c r="OYL314" s="54"/>
      <c r="OYM314" s="54"/>
      <c r="OYN314" s="54"/>
      <c r="OYO314" s="54"/>
      <c r="OYP314" s="54"/>
      <c r="OYQ314" s="54"/>
      <c r="OYR314" s="54"/>
      <c r="OYS314" s="54"/>
      <c r="OYT314" s="54"/>
      <c r="OYU314" s="54"/>
      <c r="OYV314" s="54"/>
      <c r="OYW314" s="54"/>
      <c r="OYX314" s="54"/>
      <c r="OYY314" s="54"/>
      <c r="OYZ314" s="54"/>
      <c r="OZA314" s="54"/>
      <c r="OZB314" s="54"/>
      <c r="OZC314" s="54"/>
      <c r="OZD314" s="54"/>
      <c r="OZE314" s="54"/>
      <c r="OZF314" s="54"/>
      <c r="OZG314" s="54"/>
      <c r="OZH314" s="54"/>
      <c r="OZI314" s="54"/>
      <c r="OZJ314" s="54"/>
      <c r="OZK314" s="54"/>
      <c r="OZL314" s="54"/>
      <c r="OZM314" s="54"/>
      <c r="OZN314" s="54"/>
      <c r="OZO314" s="54"/>
      <c r="OZP314" s="54"/>
      <c r="OZQ314" s="54"/>
      <c r="OZR314" s="54"/>
      <c r="OZS314" s="54"/>
      <c r="OZT314" s="54"/>
      <c r="OZU314" s="54"/>
      <c r="OZV314" s="54"/>
      <c r="OZW314" s="54"/>
      <c r="OZX314" s="54"/>
      <c r="OZY314" s="54"/>
      <c r="OZZ314" s="54"/>
      <c r="PAA314" s="54"/>
      <c r="PAB314" s="54"/>
      <c r="PAC314" s="54"/>
      <c r="PAD314" s="54"/>
      <c r="PAE314" s="54"/>
      <c r="PAF314" s="54"/>
      <c r="PAG314" s="54"/>
      <c r="PAH314" s="54"/>
      <c r="PAI314" s="54"/>
      <c r="PAJ314" s="54"/>
      <c r="PAK314" s="54"/>
      <c r="PAL314" s="54"/>
      <c r="PAM314" s="54"/>
      <c r="PAN314" s="54"/>
      <c r="PAO314" s="54"/>
      <c r="PAP314" s="54"/>
      <c r="PAQ314" s="54"/>
      <c r="PAR314" s="54"/>
      <c r="PAS314" s="54"/>
      <c r="PAT314" s="54"/>
      <c r="PAU314" s="54"/>
      <c r="PAV314" s="54"/>
      <c r="PAW314" s="54"/>
      <c r="PAX314" s="54"/>
      <c r="PAY314" s="54"/>
      <c r="PAZ314" s="54"/>
      <c r="PBA314" s="54"/>
      <c r="PBB314" s="54"/>
      <c r="PBC314" s="54"/>
      <c r="PBD314" s="54"/>
      <c r="PBE314" s="54"/>
      <c r="PBF314" s="54"/>
      <c r="PBG314" s="54"/>
      <c r="PBH314" s="54"/>
      <c r="PBI314" s="54"/>
      <c r="PBJ314" s="54"/>
      <c r="PBK314" s="54"/>
      <c r="PBL314" s="54"/>
      <c r="PBM314" s="54"/>
      <c r="PBN314" s="54"/>
      <c r="PBO314" s="54"/>
      <c r="PBP314" s="54"/>
      <c r="PBQ314" s="54"/>
      <c r="PBR314" s="54"/>
      <c r="PBS314" s="54"/>
      <c r="PBT314" s="54"/>
      <c r="PBU314" s="54"/>
      <c r="PBV314" s="54"/>
      <c r="PBW314" s="54"/>
      <c r="PBX314" s="54"/>
      <c r="PBY314" s="54"/>
      <c r="PBZ314" s="54"/>
      <c r="PCA314" s="54"/>
      <c r="PCB314" s="54"/>
      <c r="PCC314" s="54"/>
      <c r="PCD314" s="54"/>
      <c r="PCE314" s="54"/>
      <c r="PCF314" s="54"/>
      <c r="PCG314" s="54"/>
      <c r="PCH314" s="54"/>
      <c r="PCI314" s="54"/>
      <c r="PCJ314" s="54"/>
      <c r="PCK314" s="54"/>
      <c r="PCL314" s="54"/>
      <c r="PCM314" s="54"/>
      <c r="PCN314" s="54"/>
      <c r="PCO314" s="54"/>
      <c r="PCP314" s="54"/>
      <c r="PCQ314" s="54"/>
      <c r="PCR314" s="54"/>
      <c r="PCS314" s="54"/>
      <c r="PCT314" s="54"/>
      <c r="PCU314" s="54"/>
      <c r="PCV314" s="54"/>
      <c r="PCW314" s="54"/>
      <c r="PCX314" s="54"/>
      <c r="PCY314" s="54"/>
      <c r="PCZ314" s="54"/>
      <c r="PDA314" s="54"/>
      <c r="PDB314" s="54"/>
      <c r="PDC314" s="54"/>
      <c r="PDD314" s="54"/>
      <c r="PDE314" s="54"/>
      <c r="PDF314" s="54"/>
      <c r="PDG314" s="54"/>
      <c r="PDH314" s="54"/>
      <c r="PDI314" s="54"/>
      <c r="PDJ314" s="54"/>
      <c r="PDK314" s="54"/>
      <c r="PDL314" s="54"/>
      <c r="PDM314" s="54"/>
      <c r="PDN314" s="54"/>
      <c r="PDO314" s="54"/>
      <c r="PDP314" s="54"/>
      <c r="PDQ314" s="54"/>
      <c r="PDR314" s="54"/>
      <c r="PDS314" s="54"/>
      <c r="PDT314" s="54"/>
      <c r="PDU314" s="54"/>
      <c r="PDV314" s="54"/>
      <c r="PDW314" s="54"/>
      <c r="PDX314" s="54"/>
      <c r="PDY314" s="54"/>
      <c r="PDZ314" s="54"/>
      <c r="PEA314" s="54"/>
      <c r="PEB314" s="54"/>
      <c r="PEC314" s="54"/>
      <c r="PED314" s="54"/>
      <c r="PEE314" s="54"/>
      <c r="PEF314" s="54"/>
      <c r="PEG314" s="54"/>
      <c r="PEH314" s="54"/>
      <c r="PEI314" s="54"/>
      <c r="PEJ314" s="54"/>
      <c r="PEK314" s="54"/>
      <c r="PEL314" s="54"/>
      <c r="PEM314" s="54"/>
      <c r="PEN314" s="54"/>
      <c r="PEO314" s="54"/>
      <c r="PEP314" s="54"/>
      <c r="PEQ314" s="54"/>
      <c r="PER314" s="54"/>
      <c r="PES314" s="54"/>
      <c r="PET314" s="54"/>
      <c r="PEU314" s="54"/>
      <c r="PEV314" s="54"/>
      <c r="PEW314" s="54"/>
      <c r="PEX314" s="54"/>
      <c r="PEY314" s="54"/>
      <c r="PEZ314" s="54"/>
      <c r="PFA314" s="54"/>
      <c r="PFB314" s="54"/>
      <c r="PFC314" s="54"/>
      <c r="PFD314" s="54"/>
      <c r="PFE314" s="54"/>
      <c r="PFF314" s="54"/>
      <c r="PFG314" s="54"/>
      <c r="PFH314" s="54"/>
      <c r="PFI314" s="54"/>
      <c r="PFJ314" s="54"/>
      <c r="PFK314" s="54"/>
      <c r="PFL314" s="54"/>
      <c r="PFM314" s="54"/>
      <c r="PFN314" s="54"/>
      <c r="PFO314" s="54"/>
      <c r="PFP314" s="54"/>
      <c r="PFQ314" s="54"/>
      <c r="PFR314" s="54"/>
      <c r="PFS314" s="54"/>
      <c r="PFT314" s="54"/>
      <c r="PFU314" s="54"/>
      <c r="PFV314" s="54"/>
      <c r="PFW314" s="54"/>
      <c r="PFX314" s="54"/>
      <c r="PFY314" s="54"/>
      <c r="PFZ314" s="54"/>
      <c r="PGA314" s="54"/>
      <c r="PGB314" s="54"/>
      <c r="PGC314" s="54"/>
      <c r="PGD314" s="54"/>
      <c r="PGE314" s="54"/>
      <c r="PGF314" s="54"/>
      <c r="PGG314" s="54"/>
      <c r="PGH314" s="54"/>
      <c r="PGI314" s="54"/>
      <c r="PGJ314" s="54"/>
      <c r="PGK314" s="54"/>
      <c r="PGL314" s="54"/>
      <c r="PGM314" s="54"/>
      <c r="PGN314" s="54"/>
      <c r="PGO314" s="54"/>
      <c r="PGP314" s="54"/>
      <c r="PGQ314" s="54"/>
      <c r="PGR314" s="54"/>
      <c r="PGS314" s="54"/>
      <c r="PGT314" s="54"/>
      <c r="PGU314" s="54"/>
      <c r="PGV314" s="54"/>
      <c r="PGW314" s="54"/>
      <c r="PGX314" s="54"/>
      <c r="PGY314" s="54"/>
      <c r="PGZ314" s="54"/>
      <c r="PHA314" s="54"/>
      <c r="PHB314" s="54"/>
      <c r="PHC314" s="54"/>
      <c r="PHD314" s="54"/>
      <c r="PHE314" s="54"/>
      <c r="PHF314" s="54"/>
      <c r="PHG314" s="54"/>
      <c r="PHH314" s="54"/>
      <c r="PHI314" s="54"/>
      <c r="PHJ314" s="54"/>
      <c r="PHK314" s="54"/>
      <c r="PHL314" s="54"/>
      <c r="PHM314" s="54"/>
      <c r="PHN314" s="54"/>
      <c r="PHO314" s="54"/>
      <c r="PHP314" s="54"/>
      <c r="PHQ314" s="54"/>
      <c r="PHR314" s="54"/>
      <c r="PHS314" s="54"/>
      <c r="PHT314" s="54"/>
      <c r="PHU314" s="54"/>
      <c r="PHV314" s="54"/>
      <c r="PHW314" s="54"/>
      <c r="PHX314" s="54"/>
      <c r="PHY314" s="54"/>
      <c r="PHZ314" s="54"/>
      <c r="PIA314" s="54"/>
      <c r="PIB314" s="54"/>
      <c r="PIC314" s="54"/>
      <c r="PID314" s="54"/>
      <c r="PIE314" s="54"/>
      <c r="PIF314" s="54"/>
      <c r="PIG314" s="54"/>
      <c r="PIH314" s="54"/>
      <c r="PII314" s="54"/>
      <c r="PIJ314" s="54"/>
      <c r="PIK314" s="54"/>
      <c r="PIL314" s="54"/>
      <c r="PIM314" s="54"/>
      <c r="PIN314" s="54"/>
      <c r="PIO314" s="54"/>
      <c r="PIP314" s="54"/>
      <c r="PIQ314" s="54"/>
      <c r="PIR314" s="54"/>
      <c r="PIS314" s="54"/>
      <c r="PIT314" s="54"/>
      <c r="PIU314" s="54"/>
      <c r="PIV314" s="54"/>
      <c r="PIW314" s="54"/>
      <c r="PIX314" s="54"/>
      <c r="PIY314" s="54"/>
      <c r="PIZ314" s="54"/>
      <c r="PJA314" s="54"/>
      <c r="PJB314" s="54"/>
      <c r="PJC314" s="54"/>
      <c r="PJD314" s="54"/>
      <c r="PJE314" s="54"/>
      <c r="PJF314" s="54"/>
      <c r="PJG314" s="54"/>
      <c r="PJH314" s="54"/>
      <c r="PJI314" s="54"/>
      <c r="PJJ314" s="54"/>
      <c r="PJK314" s="54"/>
      <c r="PJL314" s="54"/>
      <c r="PJM314" s="54"/>
      <c r="PJN314" s="54"/>
      <c r="PJO314" s="54"/>
      <c r="PJP314" s="54"/>
      <c r="PJQ314" s="54"/>
      <c r="PJR314" s="54"/>
      <c r="PJS314" s="54"/>
      <c r="PJT314" s="54"/>
      <c r="PJU314" s="54"/>
      <c r="PJV314" s="54"/>
      <c r="PJW314" s="54"/>
      <c r="PJX314" s="54"/>
      <c r="PJY314" s="54"/>
      <c r="PJZ314" s="54"/>
      <c r="PKA314" s="54"/>
      <c r="PKB314" s="54"/>
      <c r="PKC314" s="54"/>
      <c r="PKD314" s="54"/>
      <c r="PKE314" s="54"/>
      <c r="PKF314" s="54"/>
      <c r="PKG314" s="54"/>
      <c r="PKH314" s="54"/>
      <c r="PKI314" s="54"/>
      <c r="PKJ314" s="54"/>
      <c r="PKK314" s="54"/>
      <c r="PKL314" s="54"/>
      <c r="PKM314" s="54"/>
      <c r="PKN314" s="54"/>
      <c r="PKO314" s="54"/>
      <c r="PKP314" s="54"/>
      <c r="PKQ314" s="54"/>
      <c r="PKR314" s="54"/>
      <c r="PKS314" s="54"/>
      <c r="PKT314" s="54"/>
      <c r="PKU314" s="54"/>
      <c r="PKV314" s="54"/>
      <c r="PKW314" s="54"/>
      <c r="PKX314" s="54"/>
      <c r="PKY314" s="54"/>
      <c r="PKZ314" s="54"/>
      <c r="PLA314" s="54"/>
      <c r="PLB314" s="54"/>
      <c r="PLC314" s="54"/>
      <c r="PLD314" s="54"/>
      <c r="PLE314" s="54"/>
      <c r="PLF314" s="54"/>
      <c r="PLG314" s="54"/>
      <c r="PLH314" s="54"/>
      <c r="PLI314" s="54"/>
      <c r="PLJ314" s="54"/>
      <c r="PLK314" s="54"/>
      <c r="PLL314" s="54"/>
      <c r="PLM314" s="54"/>
      <c r="PLN314" s="54"/>
      <c r="PLO314" s="54"/>
      <c r="PLP314" s="54"/>
      <c r="PLQ314" s="54"/>
      <c r="PLR314" s="54"/>
      <c r="PLS314" s="54"/>
      <c r="PLT314" s="54"/>
      <c r="PLU314" s="54"/>
      <c r="PLV314" s="54"/>
      <c r="PLW314" s="54"/>
      <c r="PLX314" s="54"/>
      <c r="PLY314" s="54"/>
      <c r="PLZ314" s="54"/>
      <c r="PMA314" s="54"/>
      <c r="PMB314" s="54"/>
      <c r="PMC314" s="54"/>
      <c r="PMD314" s="54"/>
      <c r="PME314" s="54"/>
      <c r="PMF314" s="54"/>
      <c r="PMG314" s="54"/>
      <c r="PMH314" s="54"/>
      <c r="PMI314" s="54"/>
      <c r="PMJ314" s="54"/>
      <c r="PMK314" s="54"/>
      <c r="PML314" s="54"/>
      <c r="PMM314" s="54"/>
      <c r="PMN314" s="54"/>
      <c r="PMO314" s="54"/>
      <c r="PMP314" s="54"/>
      <c r="PMQ314" s="54"/>
      <c r="PMR314" s="54"/>
      <c r="PMS314" s="54"/>
      <c r="PMT314" s="54"/>
      <c r="PMU314" s="54"/>
      <c r="PMV314" s="54"/>
      <c r="PMW314" s="54"/>
      <c r="PMX314" s="54"/>
      <c r="PMY314" s="54"/>
      <c r="PMZ314" s="54"/>
      <c r="PNA314" s="54"/>
      <c r="PNB314" s="54"/>
      <c r="PNC314" s="54"/>
      <c r="PND314" s="54"/>
      <c r="PNE314" s="54"/>
      <c r="PNF314" s="54"/>
      <c r="PNG314" s="54"/>
      <c r="PNH314" s="54"/>
      <c r="PNI314" s="54"/>
      <c r="PNJ314" s="54"/>
      <c r="PNK314" s="54"/>
      <c r="PNL314" s="54"/>
      <c r="PNM314" s="54"/>
      <c r="PNN314" s="54"/>
      <c r="PNO314" s="54"/>
      <c r="PNP314" s="54"/>
      <c r="PNQ314" s="54"/>
      <c r="PNR314" s="54"/>
      <c r="PNS314" s="54"/>
      <c r="PNT314" s="54"/>
      <c r="PNU314" s="54"/>
      <c r="PNV314" s="54"/>
      <c r="PNW314" s="54"/>
      <c r="PNX314" s="54"/>
      <c r="PNY314" s="54"/>
      <c r="PNZ314" s="54"/>
      <c r="POA314" s="54"/>
      <c r="POB314" s="54"/>
      <c r="POC314" s="54"/>
      <c r="POD314" s="54"/>
      <c r="POE314" s="54"/>
      <c r="POF314" s="54"/>
      <c r="POG314" s="54"/>
      <c r="POH314" s="54"/>
      <c r="POI314" s="54"/>
      <c r="POJ314" s="54"/>
      <c r="POK314" s="54"/>
      <c r="POL314" s="54"/>
      <c r="POM314" s="54"/>
      <c r="PON314" s="54"/>
      <c r="POO314" s="54"/>
      <c r="POP314" s="54"/>
      <c r="POQ314" s="54"/>
      <c r="POR314" s="54"/>
      <c r="POS314" s="54"/>
      <c r="POT314" s="54"/>
      <c r="POU314" s="54"/>
      <c r="POV314" s="54"/>
      <c r="POW314" s="54"/>
      <c r="POX314" s="54"/>
      <c r="POY314" s="54"/>
      <c r="POZ314" s="54"/>
      <c r="PPA314" s="54"/>
      <c r="PPB314" s="54"/>
      <c r="PPC314" s="54"/>
      <c r="PPD314" s="54"/>
      <c r="PPE314" s="54"/>
      <c r="PPF314" s="54"/>
      <c r="PPG314" s="54"/>
      <c r="PPH314" s="54"/>
      <c r="PPI314" s="54"/>
      <c r="PPJ314" s="54"/>
      <c r="PPK314" s="54"/>
      <c r="PPL314" s="54"/>
      <c r="PPM314" s="54"/>
      <c r="PPN314" s="54"/>
      <c r="PPO314" s="54"/>
      <c r="PPP314" s="54"/>
      <c r="PPQ314" s="54"/>
      <c r="PPR314" s="54"/>
      <c r="PPS314" s="54"/>
      <c r="PPT314" s="54"/>
      <c r="PPU314" s="54"/>
      <c r="PPV314" s="54"/>
      <c r="PPW314" s="54"/>
      <c r="PPX314" s="54"/>
      <c r="PPY314" s="54"/>
      <c r="PPZ314" s="54"/>
      <c r="PQA314" s="54"/>
      <c r="PQB314" s="54"/>
      <c r="PQC314" s="54"/>
      <c r="PQD314" s="54"/>
      <c r="PQE314" s="54"/>
      <c r="PQF314" s="54"/>
      <c r="PQG314" s="54"/>
      <c r="PQH314" s="54"/>
      <c r="PQI314" s="54"/>
      <c r="PQJ314" s="54"/>
      <c r="PQK314" s="54"/>
      <c r="PQL314" s="54"/>
      <c r="PQM314" s="54"/>
      <c r="PQN314" s="54"/>
      <c r="PQO314" s="54"/>
      <c r="PQP314" s="54"/>
      <c r="PQQ314" s="54"/>
      <c r="PQR314" s="54"/>
      <c r="PQS314" s="54"/>
      <c r="PQT314" s="54"/>
      <c r="PQU314" s="54"/>
      <c r="PQV314" s="54"/>
      <c r="PQW314" s="54"/>
      <c r="PQX314" s="54"/>
      <c r="PQY314" s="54"/>
      <c r="PQZ314" s="54"/>
      <c r="PRA314" s="54"/>
      <c r="PRB314" s="54"/>
      <c r="PRC314" s="54"/>
      <c r="PRD314" s="54"/>
      <c r="PRE314" s="54"/>
      <c r="PRF314" s="54"/>
      <c r="PRG314" s="54"/>
      <c r="PRH314" s="54"/>
      <c r="PRI314" s="54"/>
      <c r="PRJ314" s="54"/>
      <c r="PRK314" s="54"/>
      <c r="PRL314" s="54"/>
      <c r="PRM314" s="54"/>
      <c r="PRN314" s="54"/>
      <c r="PRO314" s="54"/>
      <c r="PRP314" s="54"/>
      <c r="PRQ314" s="54"/>
      <c r="PRR314" s="54"/>
      <c r="PRS314" s="54"/>
      <c r="PRT314" s="54"/>
      <c r="PRU314" s="54"/>
      <c r="PRV314" s="54"/>
      <c r="PRW314" s="54"/>
      <c r="PRX314" s="54"/>
      <c r="PRY314" s="54"/>
      <c r="PRZ314" s="54"/>
      <c r="PSA314" s="54"/>
      <c r="PSB314" s="54"/>
      <c r="PSC314" s="54"/>
      <c r="PSD314" s="54"/>
      <c r="PSE314" s="54"/>
      <c r="PSF314" s="54"/>
      <c r="PSG314" s="54"/>
      <c r="PSH314" s="54"/>
      <c r="PSI314" s="54"/>
      <c r="PSJ314" s="54"/>
      <c r="PSK314" s="54"/>
      <c r="PSL314" s="54"/>
      <c r="PSM314" s="54"/>
      <c r="PSN314" s="54"/>
      <c r="PSO314" s="54"/>
      <c r="PSP314" s="54"/>
      <c r="PSQ314" s="54"/>
      <c r="PSR314" s="54"/>
      <c r="PSS314" s="54"/>
      <c r="PST314" s="54"/>
      <c r="PSU314" s="54"/>
      <c r="PSV314" s="54"/>
      <c r="PSW314" s="54"/>
      <c r="PSX314" s="54"/>
      <c r="PSY314" s="54"/>
      <c r="PSZ314" s="54"/>
      <c r="PTA314" s="54"/>
      <c r="PTB314" s="54"/>
      <c r="PTC314" s="54"/>
      <c r="PTD314" s="54"/>
      <c r="PTE314" s="54"/>
      <c r="PTF314" s="54"/>
      <c r="PTG314" s="54"/>
      <c r="PTH314" s="54"/>
      <c r="PTI314" s="54"/>
      <c r="PTJ314" s="54"/>
      <c r="PTK314" s="54"/>
      <c r="PTL314" s="54"/>
      <c r="PTM314" s="54"/>
      <c r="PTN314" s="54"/>
      <c r="PTO314" s="54"/>
      <c r="PTP314" s="54"/>
      <c r="PTQ314" s="54"/>
      <c r="PTR314" s="54"/>
      <c r="PTS314" s="54"/>
      <c r="PTT314" s="54"/>
      <c r="PTU314" s="54"/>
      <c r="PTV314" s="54"/>
      <c r="PTW314" s="54"/>
      <c r="PTX314" s="54"/>
      <c r="PTY314" s="54"/>
      <c r="PTZ314" s="54"/>
      <c r="PUA314" s="54"/>
      <c r="PUB314" s="54"/>
      <c r="PUC314" s="54"/>
      <c r="PUD314" s="54"/>
      <c r="PUE314" s="54"/>
      <c r="PUF314" s="54"/>
      <c r="PUG314" s="54"/>
      <c r="PUH314" s="54"/>
      <c r="PUI314" s="54"/>
      <c r="PUJ314" s="54"/>
      <c r="PUK314" s="54"/>
      <c r="PUL314" s="54"/>
      <c r="PUM314" s="54"/>
      <c r="PUN314" s="54"/>
      <c r="PUO314" s="54"/>
      <c r="PUP314" s="54"/>
      <c r="PUQ314" s="54"/>
      <c r="PUR314" s="54"/>
      <c r="PUS314" s="54"/>
      <c r="PUT314" s="54"/>
      <c r="PUU314" s="54"/>
      <c r="PUV314" s="54"/>
      <c r="PUW314" s="54"/>
      <c r="PUX314" s="54"/>
      <c r="PUY314" s="54"/>
      <c r="PUZ314" s="54"/>
      <c r="PVA314" s="54"/>
      <c r="PVB314" s="54"/>
      <c r="PVC314" s="54"/>
      <c r="PVD314" s="54"/>
      <c r="PVE314" s="54"/>
      <c r="PVF314" s="54"/>
      <c r="PVG314" s="54"/>
      <c r="PVH314" s="54"/>
      <c r="PVI314" s="54"/>
      <c r="PVJ314" s="54"/>
      <c r="PVK314" s="54"/>
      <c r="PVL314" s="54"/>
      <c r="PVM314" s="54"/>
      <c r="PVN314" s="54"/>
      <c r="PVO314" s="54"/>
      <c r="PVP314" s="54"/>
      <c r="PVQ314" s="54"/>
      <c r="PVR314" s="54"/>
      <c r="PVS314" s="54"/>
      <c r="PVT314" s="54"/>
      <c r="PVU314" s="54"/>
      <c r="PVV314" s="54"/>
      <c r="PVW314" s="54"/>
      <c r="PVX314" s="54"/>
      <c r="PVY314" s="54"/>
      <c r="PVZ314" s="54"/>
      <c r="PWA314" s="54"/>
      <c r="PWB314" s="54"/>
      <c r="PWC314" s="54"/>
      <c r="PWD314" s="54"/>
      <c r="PWE314" s="54"/>
      <c r="PWF314" s="54"/>
      <c r="PWG314" s="54"/>
      <c r="PWH314" s="54"/>
      <c r="PWI314" s="54"/>
      <c r="PWJ314" s="54"/>
      <c r="PWK314" s="54"/>
      <c r="PWL314" s="54"/>
      <c r="PWM314" s="54"/>
      <c r="PWN314" s="54"/>
      <c r="PWO314" s="54"/>
      <c r="PWP314" s="54"/>
      <c r="PWQ314" s="54"/>
      <c r="PWR314" s="54"/>
      <c r="PWS314" s="54"/>
      <c r="PWT314" s="54"/>
      <c r="PWU314" s="54"/>
      <c r="PWV314" s="54"/>
      <c r="PWW314" s="54"/>
      <c r="PWX314" s="54"/>
      <c r="PWY314" s="54"/>
      <c r="PWZ314" s="54"/>
      <c r="PXA314" s="54"/>
      <c r="PXB314" s="54"/>
      <c r="PXC314" s="54"/>
      <c r="PXD314" s="54"/>
      <c r="PXE314" s="54"/>
      <c r="PXF314" s="54"/>
      <c r="PXG314" s="54"/>
      <c r="PXH314" s="54"/>
      <c r="PXI314" s="54"/>
      <c r="PXJ314" s="54"/>
      <c r="PXK314" s="54"/>
      <c r="PXL314" s="54"/>
      <c r="PXM314" s="54"/>
      <c r="PXN314" s="54"/>
      <c r="PXO314" s="54"/>
      <c r="PXP314" s="54"/>
      <c r="PXQ314" s="54"/>
      <c r="PXR314" s="54"/>
      <c r="PXS314" s="54"/>
      <c r="PXT314" s="54"/>
      <c r="PXU314" s="54"/>
      <c r="PXV314" s="54"/>
      <c r="PXW314" s="54"/>
      <c r="PXX314" s="54"/>
      <c r="PXY314" s="54"/>
      <c r="PXZ314" s="54"/>
      <c r="PYA314" s="54"/>
      <c r="PYB314" s="54"/>
      <c r="PYC314" s="54"/>
      <c r="PYD314" s="54"/>
      <c r="PYE314" s="54"/>
      <c r="PYF314" s="54"/>
      <c r="PYG314" s="54"/>
      <c r="PYH314" s="54"/>
      <c r="PYI314" s="54"/>
      <c r="PYJ314" s="54"/>
      <c r="PYK314" s="54"/>
      <c r="PYL314" s="54"/>
      <c r="PYM314" s="54"/>
      <c r="PYN314" s="54"/>
      <c r="PYO314" s="54"/>
      <c r="PYP314" s="54"/>
      <c r="PYQ314" s="54"/>
      <c r="PYR314" s="54"/>
      <c r="PYS314" s="54"/>
      <c r="PYT314" s="54"/>
      <c r="PYU314" s="54"/>
      <c r="PYV314" s="54"/>
      <c r="PYW314" s="54"/>
      <c r="PYX314" s="54"/>
      <c r="PYY314" s="54"/>
      <c r="PYZ314" s="54"/>
      <c r="PZA314" s="54"/>
      <c r="PZB314" s="54"/>
      <c r="PZC314" s="54"/>
      <c r="PZD314" s="54"/>
      <c r="PZE314" s="54"/>
      <c r="PZF314" s="54"/>
      <c r="PZG314" s="54"/>
      <c r="PZH314" s="54"/>
      <c r="PZI314" s="54"/>
      <c r="PZJ314" s="54"/>
      <c r="PZK314" s="54"/>
      <c r="PZL314" s="54"/>
      <c r="PZM314" s="54"/>
      <c r="PZN314" s="54"/>
      <c r="PZO314" s="54"/>
      <c r="PZP314" s="54"/>
      <c r="PZQ314" s="54"/>
      <c r="PZR314" s="54"/>
      <c r="PZS314" s="54"/>
      <c r="PZT314" s="54"/>
      <c r="PZU314" s="54"/>
      <c r="PZV314" s="54"/>
      <c r="PZW314" s="54"/>
      <c r="PZX314" s="54"/>
      <c r="PZY314" s="54"/>
      <c r="PZZ314" s="54"/>
      <c r="QAA314" s="54"/>
      <c r="QAB314" s="54"/>
      <c r="QAC314" s="54"/>
      <c r="QAD314" s="54"/>
      <c r="QAE314" s="54"/>
      <c r="QAF314" s="54"/>
      <c r="QAG314" s="54"/>
      <c r="QAH314" s="54"/>
      <c r="QAI314" s="54"/>
      <c r="QAJ314" s="54"/>
      <c r="QAK314" s="54"/>
      <c r="QAL314" s="54"/>
      <c r="QAM314" s="54"/>
      <c r="QAN314" s="54"/>
      <c r="QAO314" s="54"/>
      <c r="QAP314" s="54"/>
      <c r="QAQ314" s="54"/>
      <c r="QAR314" s="54"/>
      <c r="QAS314" s="54"/>
      <c r="QAT314" s="54"/>
      <c r="QAU314" s="54"/>
      <c r="QAV314" s="54"/>
      <c r="QAW314" s="54"/>
      <c r="QAX314" s="54"/>
      <c r="QAY314" s="54"/>
      <c r="QAZ314" s="54"/>
      <c r="QBA314" s="54"/>
      <c r="QBB314" s="54"/>
      <c r="QBC314" s="54"/>
      <c r="QBD314" s="54"/>
      <c r="QBE314" s="54"/>
      <c r="QBF314" s="54"/>
      <c r="QBG314" s="54"/>
      <c r="QBH314" s="54"/>
      <c r="QBI314" s="54"/>
      <c r="QBJ314" s="54"/>
      <c r="QBK314" s="54"/>
      <c r="QBL314" s="54"/>
      <c r="QBM314" s="54"/>
      <c r="QBN314" s="54"/>
      <c r="QBO314" s="54"/>
      <c r="QBP314" s="54"/>
      <c r="QBQ314" s="54"/>
      <c r="QBR314" s="54"/>
      <c r="QBS314" s="54"/>
      <c r="QBT314" s="54"/>
      <c r="QBU314" s="54"/>
      <c r="QBV314" s="54"/>
      <c r="QBW314" s="54"/>
      <c r="QBX314" s="54"/>
      <c r="QBY314" s="54"/>
      <c r="QBZ314" s="54"/>
      <c r="QCA314" s="54"/>
      <c r="QCB314" s="54"/>
      <c r="QCC314" s="54"/>
      <c r="QCD314" s="54"/>
      <c r="QCE314" s="54"/>
      <c r="QCF314" s="54"/>
      <c r="QCG314" s="54"/>
      <c r="QCH314" s="54"/>
      <c r="QCI314" s="54"/>
      <c r="QCJ314" s="54"/>
      <c r="QCK314" s="54"/>
      <c r="QCL314" s="54"/>
      <c r="QCM314" s="54"/>
      <c r="QCN314" s="54"/>
      <c r="QCO314" s="54"/>
      <c r="QCP314" s="54"/>
      <c r="QCQ314" s="54"/>
      <c r="QCR314" s="54"/>
      <c r="QCS314" s="54"/>
      <c r="QCT314" s="54"/>
      <c r="QCU314" s="54"/>
      <c r="QCV314" s="54"/>
      <c r="QCW314" s="54"/>
      <c r="QCX314" s="54"/>
      <c r="QCY314" s="54"/>
      <c r="QCZ314" s="54"/>
      <c r="QDA314" s="54"/>
      <c r="QDB314" s="54"/>
      <c r="QDC314" s="54"/>
      <c r="QDD314" s="54"/>
      <c r="QDE314" s="54"/>
      <c r="QDF314" s="54"/>
      <c r="QDG314" s="54"/>
      <c r="QDH314" s="54"/>
      <c r="QDI314" s="54"/>
      <c r="QDJ314" s="54"/>
      <c r="QDK314" s="54"/>
      <c r="QDL314" s="54"/>
      <c r="QDM314" s="54"/>
      <c r="QDN314" s="54"/>
      <c r="QDO314" s="54"/>
      <c r="QDP314" s="54"/>
      <c r="QDQ314" s="54"/>
      <c r="QDR314" s="54"/>
      <c r="QDS314" s="54"/>
      <c r="QDT314" s="54"/>
      <c r="QDU314" s="54"/>
      <c r="QDV314" s="54"/>
      <c r="QDW314" s="54"/>
      <c r="QDX314" s="54"/>
      <c r="QDY314" s="54"/>
      <c r="QDZ314" s="54"/>
      <c r="QEA314" s="54"/>
      <c r="QEB314" s="54"/>
      <c r="QEC314" s="54"/>
      <c r="QED314" s="54"/>
      <c r="QEE314" s="54"/>
      <c r="QEF314" s="54"/>
      <c r="QEG314" s="54"/>
      <c r="QEH314" s="54"/>
      <c r="QEI314" s="54"/>
      <c r="QEJ314" s="54"/>
      <c r="QEK314" s="54"/>
      <c r="QEL314" s="54"/>
      <c r="QEM314" s="54"/>
      <c r="QEN314" s="54"/>
      <c r="QEO314" s="54"/>
      <c r="QEP314" s="54"/>
      <c r="QEQ314" s="54"/>
      <c r="QER314" s="54"/>
      <c r="QES314" s="54"/>
      <c r="QET314" s="54"/>
      <c r="QEU314" s="54"/>
      <c r="QEV314" s="54"/>
      <c r="QEW314" s="54"/>
      <c r="QEX314" s="54"/>
      <c r="QEY314" s="54"/>
      <c r="QEZ314" s="54"/>
      <c r="QFA314" s="54"/>
      <c r="QFB314" s="54"/>
      <c r="QFC314" s="54"/>
      <c r="QFD314" s="54"/>
      <c r="QFE314" s="54"/>
      <c r="QFF314" s="54"/>
      <c r="QFG314" s="54"/>
      <c r="QFH314" s="54"/>
      <c r="QFI314" s="54"/>
      <c r="QFJ314" s="54"/>
      <c r="QFK314" s="54"/>
      <c r="QFL314" s="54"/>
      <c r="QFM314" s="54"/>
      <c r="QFN314" s="54"/>
      <c r="QFO314" s="54"/>
      <c r="QFP314" s="54"/>
      <c r="QFQ314" s="54"/>
      <c r="QFR314" s="54"/>
      <c r="QFS314" s="54"/>
      <c r="QFT314" s="54"/>
      <c r="QFU314" s="54"/>
      <c r="QFV314" s="54"/>
      <c r="QFW314" s="54"/>
      <c r="QFX314" s="54"/>
      <c r="QFY314" s="54"/>
      <c r="QFZ314" s="54"/>
      <c r="QGA314" s="54"/>
      <c r="QGB314" s="54"/>
      <c r="QGC314" s="54"/>
      <c r="QGD314" s="54"/>
      <c r="QGE314" s="54"/>
      <c r="QGF314" s="54"/>
      <c r="QGG314" s="54"/>
      <c r="QGH314" s="54"/>
      <c r="QGI314" s="54"/>
      <c r="QGJ314" s="54"/>
      <c r="QGK314" s="54"/>
      <c r="QGL314" s="54"/>
      <c r="QGM314" s="54"/>
      <c r="QGN314" s="54"/>
      <c r="QGO314" s="54"/>
      <c r="QGP314" s="54"/>
      <c r="QGQ314" s="54"/>
      <c r="QGR314" s="54"/>
      <c r="QGS314" s="54"/>
      <c r="QGT314" s="54"/>
      <c r="QGU314" s="54"/>
      <c r="QGV314" s="54"/>
      <c r="QGW314" s="54"/>
      <c r="QGX314" s="54"/>
      <c r="QGY314" s="54"/>
      <c r="QGZ314" s="54"/>
      <c r="QHA314" s="54"/>
      <c r="QHB314" s="54"/>
      <c r="QHC314" s="54"/>
      <c r="QHD314" s="54"/>
      <c r="QHE314" s="54"/>
      <c r="QHF314" s="54"/>
      <c r="QHG314" s="54"/>
      <c r="QHH314" s="54"/>
      <c r="QHI314" s="54"/>
      <c r="QHJ314" s="54"/>
      <c r="QHK314" s="54"/>
      <c r="QHL314" s="54"/>
      <c r="QHM314" s="54"/>
      <c r="QHN314" s="54"/>
      <c r="QHO314" s="54"/>
      <c r="QHP314" s="54"/>
      <c r="QHQ314" s="54"/>
      <c r="QHR314" s="54"/>
      <c r="QHS314" s="54"/>
      <c r="QHT314" s="54"/>
      <c r="QHU314" s="54"/>
      <c r="QHV314" s="54"/>
      <c r="QHW314" s="54"/>
      <c r="QHX314" s="54"/>
      <c r="QHY314" s="54"/>
      <c r="QHZ314" s="54"/>
      <c r="QIA314" s="54"/>
      <c r="QIB314" s="54"/>
      <c r="QIC314" s="54"/>
      <c r="QID314" s="54"/>
      <c r="QIE314" s="54"/>
      <c r="QIF314" s="54"/>
      <c r="QIG314" s="54"/>
      <c r="QIH314" s="54"/>
      <c r="QII314" s="54"/>
      <c r="QIJ314" s="54"/>
      <c r="QIK314" s="54"/>
      <c r="QIL314" s="54"/>
      <c r="QIM314" s="54"/>
      <c r="QIN314" s="54"/>
      <c r="QIO314" s="54"/>
      <c r="QIP314" s="54"/>
      <c r="QIQ314" s="54"/>
      <c r="QIR314" s="54"/>
      <c r="QIS314" s="54"/>
      <c r="QIT314" s="54"/>
      <c r="QIU314" s="54"/>
      <c r="QIV314" s="54"/>
      <c r="QIW314" s="54"/>
      <c r="QIX314" s="54"/>
      <c r="QIY314" s="54"/>
      <c r="QIZ314" s="54"/>
      <c r="QJA314" s="54"/>
      <c r="QJB314" s="54"/>
      <c r="QJC314" s="54"/>
      <c r="QJD314" s="54"/>
      <c r="QJE314" s="54"/>
      <c r="QJF314" s="54"/>
      <c r="QJG314" s="54"/>
      <c r="QJH314" s="54"/>
      <c r="QJI314" s="54"/>
      <c r="QJJ314" s="54"/>
      <c r="QJK314" s="54"/>
      <c r="QJL314" s="54"/>
      <c r="QJM314" s="54"/>
      <c r="QJN314" s="54"/>
      <c r="QJO314" s="54"/>
      <c r="QJP314" s="54"/>
      <c r="QJQ314" s="54"/>
      <c r="QJR314" s="54"/>
      <c r="QJS314" s="54"/>
      <c r="QJT314" s="54"/>
      <c r="QJU314" s="54"/>
      <c r="QJV314" s="54"/>
      <c r="QJW314" s="54"/>
      <c r="QJX314" s="54"/>
      <c r="QJY314" s="54"/>
      <c r="QJZ314" s="54"/>
      <c r="QKA314" s="54"/>
      <c r="QKB314" s="54"/>
      <c r="QKC314" s="54"/>
      <c r="QKD314" s="54"/>
      <c r="QKE314" s="54"/>
      <c r="QKF314" s="54"/>
      <c r="QKG314" s="54"/>
      <c r="QKH314" s="54"/>
      <c r="QKI314" s="54"/>
      <c r="QKJ314" s="54"/>
      <c r="QKK314" s="54"/>
      <c r="QKL314" s="54"/>
      <c r="QKM314" s="54"/>
      <c r="QKN314" s="54"/>
      <c r="QKO314" s="54"/>
      <c r="QKP314" s="54"/>
      <c r="QKQ314" s="54"/>
      <c r="QKR314" s="54"/>
      <c r="QKS314" s="54"/>
      <c r="QKT314" s="54"/>
      <c r="QKU314" s="54"/>
      <c r="QKV314" s="54"/>
      <c r="QKW314" s="54"/>
      <c r="QKX314" s="54"/>
      <c r="QKY314" s="54"/>
      <c r="QKZ314" s="54"/>
      <c r="QLA314" s="54"/>
      <c r="QLB314" s="54"/>
      <c r="QLC314" s="54"/>
      <c r="QLD314" s="54"/>
      <c r="QLE314" s="54"/>
      <c r="QLF314" s="54"/>
      <c r="QLG314" s="54"/>
      <c r="QLH314" s="54"/>
      <c r="QLI314" s="54"/>
      <c r="QLJ314" s="54"/>
      <c r="QLK314" s="54"/>
      <c r="QLL314" s="54"/>
      <c r="QLM314" s="54"/>
      <c r="QLN314" s="54"/>
      <c r="QLO314" s="54"/>
      <c r="QLP314" s="54"/>
      <c r="QLQ314" s="54"/>
      <c r="QLR314" s="54"/>
      <c r="QLS314" s="54"/>
      <c r="QLT314" s="54"/>
      <c r="QLU314" s="54"/>
      <c r="QLV314" s="54"/>
      <c r="QLW314" s="54"/>
      <c r="QLX314" s="54"/>
      <c r="QLY314" s="54"/>
      <c r="QLZ314" s="54"/>
      <c r="QMA314" s="54"/>
      <c r="QMB314" s="54"/>
      <c r="QMC314" s="54"/>
      <c r="QMD314" s="54"/>
      <c r="QME314" s="54"/>
      <c r="QMF314" s="54"/>
      <c r="QMG314" s="54"/>
      <c r="QMH314" s="54"/>
      <c r="QMI314" s="54"/>
      <c r="QMJ314" s="54"/>
      <c r="QMK314" s="54"/>
      <c r="QML314" s="54"/>
      <c r="QMM314" s="54"/>
      <c r="QMN314" s="54"/>
      <c r="QMO314" s="54"/>
      <c r="QMP314" s="54"/>
      <c r="QMQ314" s="54"/>
      <c r="QMR314" s="54"/>
      <c r="QMS314" s="54"/>
      <c r="QMT314" s="54"/>
      <c r="QMU314" s="54"/>
      <c r="QMV314" s="54"/>
      <c r="QMW314" s="54"/>
      <c r="QMX314" s="54"/>
      <c r="QMY314" s="54"/>
      <c r="QMZ314" s="54"/>
      <c r="QNA314" s="54"/>
      <c r="QNB314" s="54"/>
      <c r="QNC314" s="54"/>
      <c r="QND314" s="54"/>
      <c r="QNE314" s="54"/>
      <c r="QNF314" s="54"/>
      <c r="QNG314" s="54"/>
      <c r="QNH314" s="54"/>
      <c r="QNI314" s="54"/>
      <c r="QNJ314" s="54"/>
      <c r="QNK314" s="54"/>
      <c r="QNL314" s="54"/>
      <c r="QNM314" s="54"/>
      <c r="QNN314" s="54"/>
      <c r="QNO314" s="54"/>
      <c r="QNP314" s="54"/>
      <c r="QNQ314" s="54"/>
      <c r="QNR314" s="54"/>
      <c r="QNS314" s="54"/>
      <c r="QNT314" s="54"/>
      <c r="QNU314" s="54"/>
      <c r="QNV314" s="54"/>
      <c r="QNW314" s="54"/>
      <c r="QNX314" s="54"/>
      <c r="QNY314" s="54"/>
      <c r="QNZ314" s="54"/>
      <c r="QOA314" s="54"/>
      <c r="QOB314" s="54"/>
      <c r="QOC314" s="54"/>
      <c r="QOD314" s="54"/>
      <c r="QOE314" s="54"/>
      <c r="QOF314" s="54"/>
      <c r="QOG314" s="54"/>
      <c r="QOH314" s="54"/>
      <c r="QOI314" s="54"/>
      <c r="QOJ314" s="54"/>
      <c r="QOK314" s="54"/>
      <c r="QOL314" s="54"/>
      <c r="QOM314" s="54"/>
      <c r="QON314" s="54"/>
      <c r="QOO314" s="54"/>
      <c r="QOP314" s="54"/>
      <c r="QOQ314" s="54"/>
      <c r="QOR314" s="54"/>
      <c r="QOS314" s="54"/>
      <c r="QOT314" s="54"/>
      <c r="QOU314" s="54"/>
      <c r="QOV314" s="54"/>
      <c r="QOW314" s="54"/>
      <c r="QOX314" s="54"/>
      <c r="QOY314" s="54"/>
      <c r="QOZ314" s="54"/>
      <c r="QPA314" s="54"/>
      <c r="QPB314" s="54"/>
      <c r="QPC314" s="54"/>
      <c r="QPD314" s="54"/>
      <c r="QPE314" s="54"/>
      <c r="QPF314" s="54"/>
      <c r="QPG314" s="54"/>
      <c r="QPH314" s="54"/>
      <c r="QPI314" s="54"/>
      <c r="QPJ314" s="54"/>
      <c r="QPK314" s="54"/>
      <c r="QPL314" s="54"/>
      <c r="QPM314" s="54"/>
      <c r="QPN314" s="54"/>
      <c r="QPO314" s="54"/>
      <c r="QPP314" s="54"/>
      <c r="QPQ314" s="54"/>
      <c r="QPR314" s="54"/>
      <c r="QPS314" s="54"/>
      <c r="QPT314" s="54"/>
      <c r="QPU314" s="54"/>
      <c r="QPV314" s="54"/>
      <c r="QPW314" s="54"/>
      <c r="QPX314" s="54"/>
      <c r="QPY314" s="54"/>
      <c r="QPZ314" s="54"/>
      <c r="QQA314" s="54"/>
      <c r="QQB314" s="54"/>
      <c r="QQC314" s="54"/>
      <c r="QQD314" s="54"/>
      <c r="QQE314" s="54"/>
      <c r="QQF314" s="54"/>
      <c r="QQG314" s="54"/>
      <c r="QQH314" s="54"/>
      <c r="QQI314" s="54"/>
      <c r="QQJ314" s="54"/>
      <c r="QQK314" s="54"/>
      <c r="QQL314" s="54"/>
      <c r="QQM314" s="54"/>
      <c r="QQN314" s="54"/>
      <c r="QQO314" s="54"/>
      <c r="QQP314" s="54"/>
      <c r="QQQ314" s="54"/>
      <c r="QQR314" s="54"/>
      <c r="QQS314" s="54"/>
      <c r="QQT314" s="54"/>
      <c r="QQU314" s="54"/>
      <c r="QQV314" s="54"/>
      <c r="QQW314" s="54"/>
      <c r="QQX314" s="54"/>
      <c r="QQY314" s="54"/>
      <c r="QQZ314" s="54"/>
      <c r="QRA314" s="54"/>
      <c r="QRB314" s="54"/>
      <c r="QRC314" s="54"/>
      <c r="QRD314" s="54"/>
      <c r="QRE314" s="54"/>
      <c r="QRF314" s="54"/>
      <c r="QRG314" s="54"/>
      <c r="QRH314" s="54"/>
      <c r="QRI314" s="54"/>
      <c r="QRJ314" s="54"/>
      <c r="QRK314" s="54"/>
      <c r="QRL314" s="54"/>
      <c r="QRM314" s="54"/>
      <c r="QRN314" s="54"/>
      <c r="QRO314" s="54"/>
      <c r="QRP314" s="54"/>
      <c r="QRQ314" s="54"/>
      <c r="QRR314" s="54"/>
      <c r="QRS314" s="54"/>
      <c r="QRT314" s="54"/>
      <c r="QRU314" s="54"/>
      <c r="QRV314" s="54"/>
      <c r="QRW314" s="54"/>
      <c r="QRX314" s="54"/>
      <c r="QRY314" s="54"/>
      <c r="QRZ314" s="54"/>
      <c r="QSA314" s="54"/>
      <c r="QSB314" s="54"/>
      <c r="QSC314" s="54"/>
      <c r="QSD314" s="54"/>
      <c r="QSE314" s="54"/>
      <c r="QSF314" s="54"/>
      <c r="QSG314" s="54"/>
      <c r="QSH314" s="54"/>
      <c r="QSI314" s="54"/>
      <c r="QSJ314" s="54"/>
      <c r="QSK314" s="54"/>
      <c r="QSL314" s="54"/>
      <c r="QSM314" s="54"/>
      <c r="QSN314" s="54"/>
      <c r="QSO314" s="54"/>
      <c r="QSP314" s="54"/>
      <c r="QSQ314" s="54"/>
      <c r="QSR314" s="54"/>
      <c r="QSS314" s="54"/>
      <c r="QST314" s="54"/>
      <c r="QSU314" s="54"/>
      <c r="QSV314" s="54"/>
      <c r="QSW314" s="54"/>
      <c r="QSX314" s="54"/>
      <c r="QSY314" s="54"/>
      <c r="QSZ314" s="54"/>
      <c r="QTA314" s="54"/>
      <c r="QTB314" s="54"/>
      <c r="QTC314" s="54"/>
      <c r="QTD314" s="54"/>
      <c r="QTE314" s="54"/>
      <c r="QTF314" s="54"/>
      <c r="QTG314" s="54"/>
      <c r="QTH314" s="54"/>
      <c r="QTI314" s="54"/>
      <c r="QTJ314" s="54"/>
      <c r="QTK314" s="54"/>
      <c r="QTL314" s="54"/>
      <c r="QTM314" s="54"/>
      <c r="QTN314" s="54"/>
      <c r="QTO314" s="54"/>
      <c r="QTP314" s="54"/>
      <c r="QTQ314" s="54"/>
      <c r="QTR314" s="54"/>
      <c r="QTS314" s="54"/>
      <c r="QTT314" s="54"/>
      <c r="QTU314" s="54"/>
      <c r="QTV314" s="54"/>
      <c r="QTW314" s="54"/>
      <c r="QTX314" s="54"/>
      <c r="QTY314" s="54"/>
      <c r="QTZ314" s="54"/>
      <c r="QUA314" s="54"/>
      <c r="QUB314" s="54"/>
      <c r="QUC314" s="54"/>
      <c r="QUD314" s="54"/>
      <c r="QUE314" s="54"/>
      <c r="QUF314" s="54"/>
      <c r="QUG314" s="54"/>
      <c r="QUH314" s="54"/>
      <c r="QUI314" s="54"/>
      <c r="QUJ314" s="54"/>
      <c r="QUK314" s="54"/>
      <c r="QUL314" s="54"/>
      <c r="QUM314" s="54"/>
      <c r="QUN314" s="54"/>
      <c r="QUO314" s="54"/>
      <c r="QUP314" s="54"/>
      <c r="QUQ314" s="54"/>
      <c r="QUR314" s="54"/>
      <c r="QUS314" s="54"/>
      <c r="QUT314" s="54"/>
      <c r="QUU314" s="54"/>
      <c r="QUV314" s="54"/>
      <c r="QUW314" s="54"/>
      <c r="QUX314" s="54"/>
      <c r="QUY314" s="54"/>
      <c r="QUZ314" s="54"/>
      <c r="QVA314" s="54"/>
      <c r="QVB314" s="54"/>
      <c r="QVC314" s="54"/>
      <c r="QVD314" s="54"/>
      <c r="QVE314" s="54"/>
      <c r="QVF314" s="54"/>
      <c r="QVG314" s="54"/>
      <c r="QVH314" s="54"/>
      <c r="QVI314" s="54"/>
      <c r="QVJ314" s="54"/>
      <c r="QVK314" s="54"/>
      <c r="QVL314" s="54"/>
      <c r="QVM314" s="54"/>
      <c r="QVN314" s="54"/>
      <c r="QVO314" s="54"/>
      <c r="QVP314" s="54"/>
      <c r="QVQ314" s="54"/>
      <c r="QVR314" s="54"/>
      <c r="QVS314" s="54"/>
      <c r="QVT314" s="54"/>
      <c r="QVU314" s="54"/>
      <c r="QVV314" s="54"/>
      <c r="QVW314" s="54"/>
      <c r="QVX314" s="54"/>
      <c r="QVY314" s="54"/>
      <c r="QVZ314" s="54"/>
      <c r="QWA314" s="54"/>
      <c r="QWB314" s="54"/>
      <c r="QWC314" s="54"/>
      <c r="QWD314" s="54"/>
      <c r="QWE314" s="54"/>
      <c r="QWF314" s="54"/>
      <c r="QWG314" s="54"/>
      <c r="QWH314" s="54"/>
      <c r="QWI314" s="54"/>
      <c r="QWJ314" s="54"/>
      <c r="QWK314" s="54"/>
      <c r="QWL314" s="54"/>
      <c r="QWM314" s="54"/>
      <c r="QWN314" s="54"/>
      <c r="QWO314" s="54"/>
      <c r="QWP314" s="54"/>
      <c r="QWQ314" s="54"/>
      <c r="QWR314" s="54"/>
      <c r="QWS314" s="54"/>
      <c r="QWT314" s="54"/>
      <c r="QWU314" s="54"/>
      <c r="QWV314" s="54"/>
      <c r="QWW314" s="54"/>
      <c r="QWX314" s="54"/>
      <c r="QWY314" s="54"/>
      <c r="QWZ314" s="54"/>
      <c r="QXA314" s="54"/>
      <c r="QXB314" s="54"/>
      <c r="QXC314" s="54"/>
      <c r="QXD314" s="54"/>
      <c r="QXE314" s="54"/>
      <c r="QXF314" s="54"/>
      <c r="QXG314" s="54"/>
      <c r="QXH314" s="54"/>
      <c r="QXI314" s="54"/>
      <c r="QXJ314" s="54"/>
      <c r="QXK314" s="54"/>
      <c r="QXL314" s="54"/>
      <c r="QXM314" s="54"/>
      <c r="QXN314" s="54"/>
      <c r="QXO314" s="54"/>
      <c r="QXP314" s="54"/>
      <c r="QXQ314" s="54"/>
      <c r="QXR314" s="54"/>
      <c r="QXS314" s="54"/>
      <c r="QXT314" s="54"/>
      <c r="QXU314" s="54"/>
      <c r="QXV314" s="54"/>
      <c r="QXW314" s="54"/>
      <c r="QXX314" s="54"/>
      <c r="QXY314" s="54"/>
      <c r="QXZ314" s="54"/>
      <c r="QYA314" s="54"/>
      <c r="QYB314" s="54"/>
      <c r="QYC314" s="54"/>
      <c r="QYD314" s="54"/>
      <c r="QYE314" s="54"/>
      <c r="QYF314" s="54"/>
      <c r="QYG314" s="54"/>
      <c r="QYH314" s="54"/>
      <c r="QYI314" s="54"/>
      <c r="QYJ314" s="54"/>
      <c r="QYK314" s="54"/>
      <c r="QYL314" s="54"/>
      <c r="QYM314" s="54"/>
      <c r="QYN314" s="54"/>
      <c r="QYO314" s="54"/>
      <c r="QYP314" s="54"/>
      <c r="QYQ314" s="54"/>
      <c r="QYR314" s="54"/>
      <c r="QYS314" s="54"/>
      <c r="QYT314" s="54"/>
      <c r="QYU314" s="54"/>
      <c r="QYV314" s="54"/>
      <c r="QYW314" s="54"/>
      <c r="QYX314" s="54"/>
      <c r="QYY314" s="54"/>
      <c r="QYZ314" s="54"/>
      <c r="QZA314" s="54"/>
      <c r="QZB314" s="54"/>
      <c r="QZC314" s="54"/>
      <c r="QZD314" s="54"/>
      <c r="QZE314" s="54"/>
      <c r="QZF314" s="54"/>
      <c r="QZG314" s="54"/>
      <c r="QZH314" s="54"/>
      <c r="QZI314" s="54"/>
      <c r="QZJ314" s="54"/>
      <c r="QZK314" s="54"/>
      <c r="QZL314" s="54"/>
      <c r="QZM314" s="54"/>
      <c r="QZN314" s="54"/>
      <c r="QZO314" s="54"/>
      <c r="QZP314" s="54"/>
      <c r="QZQ314" s="54"/>
      <c r="QZR314" s="54"/>
      <c r="QZS314" s="54"/>
      <c r="QZT314" s="54"/>
      <c r="QZU314" s="54"/>
      <c r="QZV314" s="54"/>
      <c r="QZW314" s="54"/>
      <c r="QZX314" s="54"/>
      <c r="QZY314" s="54"/>
      <c r="QZZ314" s="54"/>
      <c r="RAA314" s="54"/>
      <c r="RAB314" s="54"/>
      <c r="RAC314" s="54"/>
      <c r="RAD314" s="54"/>
      <c r="RAE314" s="54"/>
      <c r="RAF314" s="54"/>
      <c r="RAG314" s="54"/>
      <c r="RAH314" s="54"/>
      <c r="RAI314" s="54"/>
      <c r="RAJ314" s="54"/>
      <c r="RAK314" s="54"/>
      <c r="RAL314" s="54"/>
      <c r="RAM314" s="54"/>
      <c r="RAN314" s="54"/>
      <c r="RAO314" s="54"/>
      <c r="RAP314" s="54"/>
      <c r="RAQ314" s="54"/>
      <c r="RAR314" s="54"/>
      <c r="RAS314" s="54"/>
      <c r="RAT314" s="54"/>
      <c r="RAU314" s="54"/>
      <c r="RAV314" s="54"/>
      <c r="RAW314" s="54"/>
      <c r="RAX314" s="54"/>
      <c r="RAY314" s="54"/>
      <c r="RAZ314" s="54"/>
      <c r="RBA314" s="54"/>
      <c r="RBB314" s="54"/>
      <c r="RBC314" s="54"/>
      <c r="RBD314" s="54"/>
      <c r="RBE314" s="54"/>
      <c r="RBF314" s="54"/>
      <c r="RBG314" s="54"/>
      <c r="RBH314" s="54"/>
      <c r="RBI314" s="54"/>
      <c r="RBJ314" s="54"/>
      <c r="RBK314" s="54"/>
      <c r="RBL314" s="54"/>
      <c r="RBM314" s="54"/>
      <c r="RBN314" s="54"/>
      <c r="RBO314" s="54"/>
      <c r="RBP314" s="54"/>
      <c r="RBQ314" s="54"/>
      <c r="RBR314" s="54"/>
      <c r="RBS314" s="54"/>
      <c r="RBT314" s="54"/>
      <c r="RBU314" s="54"/>
      <c r="RBV314" s="54"/>
      <c r="RBW314" s="54"/>
      <c r="RBX314" s="54"/>
      <c r="RBY314" s="54"/>
      <c r="RBZ314" s="54"/>
      <c r="RCA314" s="54"/>
      <c r="RCB314" s="54"/>
      <c r="RCC314" s="54"/>
      <c r="RCD314" s="54"/>
      <c r="RCE314" s="54"/>
      <c r="RCF314" s="54"/>
      <c r="RCG314" s="54"/>
      <c r="RCH314" s="54"/>
      <c r="RCI314" s="54"/>
      <c r="RCJ314" s="54"/>
      <c r="RCK314" s="54"/>
      <c r="RCL314" s="54"/>
      <c r="RCM314" s="54"/>
      <c r="RCN314" s="54"/>
      <c r="RCO314" s="54"/>
      <c r="RCP314" s="54"/>
      <c r="RCQ314" s="54"/>
      <c r="RCR314" s="54"/>
      <c r="RCS314" s="54"/>
      <c r="RCT314" s="54"/>
      <c r="RCU314" s="54"/>
      <c r="RCV314" s="54"/>
      <c r="RCW314" s="54"/>
      <c r="RCX314" s="54"/>
      <c r="RCY314" s="54"/>
      <c r="RCZ314" s="54"/>
      <c r="RDA314" s="54"/>
      <c r="RDB314" s="54"/>
      <c r="RDC314" s="54"/>
      <c r="RDD314" s="54"/>
      <c r="RDE314" s="54"/>
      <c r="RDF314" s="54"/>
      <c r="RDG314" s="54"/>
      <c r="RDH314" s="54"/>
      <c r="RDI314" s="54"/>
      <c r="RDJ314" s="54"/>
      <c r="RDK314" s="54"/>
      <c r="RDL314" s="54"/>
      <c r="RDM314" s="54"/>
      <c r="RDN314" s="54"/>
      <c r="RDO314" s="54"/>
      <c r="RDP314" s="54"/>
      <c r="RDQ314" s="54"/>
      <c r="RDR314" s="54"/>
      <c r="RDS314" s="54"/>
      <c r="RDT314" s="54"/>
      <c r="RDU314" s="54"/>
      <c r="RDV314" s="54"/>
      <c r="RDW314" s="54"/>
      <c r="RDX314" s="54"/>
      <c r="RDY314" s="54"/>
      <c r="RDZ314" s="54"/>
      <c r="REA314" s="54"/>
      <c r="REB314" s="54"/>
      <c r="REC314" s="54"/>
      <c r="RED314" s="54"/>
      <c r="REE314" s="54"/>
      <c r="REF314" s="54"/>
      <c r="REG314" s="54"/>
      <c r="REH314" s="54"/>
      <c r="REI314" s="54"/>
      <c r="REJ314" s="54"/>
      <c r="REK314" s="54"/>
      <c r="REL314" s="54"/>
      <c r="REM314" s="54"/>
      <c r="REN314" s="54"/>
      <c r="REO314" s="54"/>
      <c r="REP314" s="54"/>
      <c r="REQ314" s="54"/>
      <c r="RER314" s="54"/>
      <c r="RES314" s="54"/>
      <c r="RET314" s="54"/>
      <c r="REU314" s="54"/>
      <c r="REV314" s="54"/>
      <c r="REW314" s="54"/>
      <c r="REX314" s="54"/>
      <c r="REY314" s="54"/>
      <c r="REZ314" s="54"/>
      <c r="RFA314" s="54"/>
      <c r="RFB314" s="54"/>
      <c r="RFC314" s="54"/>
      <c r="RFD314" s="54"/>
      <c r="RFE314" s="54"/>
      <c r="RFF314" s="54"/>
      <c r="RFG314" s="54"/>
      <c r="RFH314" s="54"/>
      <c r="RFI314" s="54"/>
      <c r="RFJ314" s="54"/>
      <c r="RFK314" s="54"/>
      <c r="RFL314" s="54"/>
      <c r="RFM314" s="54"/>
      <c r="RFN314" s="54"/>
      <c r="RFO314" s="54"/>
      <c r="RFP314" s="54"/>
      <c r="RFQ314" s="54"/>
      <c r="RFR314" s="54"/>
      <c r="RFS314" s="54"/>
      <c r="RFT314" s="54"/>
      <c r="RFU314" s="54"/>
      <c r="RFV314" s="54"/>
      <c r="RFW314" s="54"/>
      <c r="RFX314" s="54"/>
      <c r="RFY314" s="54"/>
      <c r="RFZ314" s="54"/>
      <c r="RGA314" s="54"/>
      <c r="RGB314" s="54"/>
      <c r="RGC314" s="54"/>
      <c r="RGD314" s="54"/>
      <c r="RGE314" s="54"/>
      <c r="RGF314" s="54"/>
      <c r="RGG314" s="54"/>
      <c r="RGH314" s="54"/>
      <c r="RGI314" s="54"/>
      <c r="RGJ314" s="54"/>
      <c r="RGK314" s="54"/>
      <c r="RGL314" s="54"/>
      <c r="RGM314" s="54"/>
      <c r="RGN314" s="54"/>
      <c r="RGO314" s="54"/>
      <c r="RGP314" s="54"/>
      <c r="RGQ314" s="54"/>
      <c r="RGR314" s="54"/>
      <c r="RGS314" s="54"/>
      <c r="RGT314" s="54"/>
      <c r="RGU314" s="54"/>
      <c r="RGV314" s="54"/>
      <c r="RGW314" s="54"/>
      <c r="RGX314" s="54"/>
      <c r="RGY314" s="54"/>
      <c r="RGZ314" s="54"/>
      <c r="RHA314" s="54"/>
      <c r="RHB314" s="54"/>
      <c r="RHC314" s="54"/>
      <c r="RHD314" s="54"/>
      <c r="RHE314" s="54"/>
      <c r="RHF314" s="54"/>
      <c r="RHG314" s="54"/>
      <c r="RHH314" s="54"/>
      <c r="RHI314" s="54"/>
      <c r="RHJ314" s="54"/>
      <c r="RHK314" s="54"/>
      <c r="RHL314" s="54"/>
      <c r="RHM314" s="54"/>
      <c r="RHN314" s="54"/>
      <c r="RHO314" s="54"/>
      <c r="RHP314" s="54"/>
      <c r="RHQ314" s="54"/>
      <c r="RHR314" s="54"/>
      <c r="RHS314" s="54"/>
      <c r="RHT314" s="54"/>
      <c r="RHU314" s="54"/>
      <c r="RHV314" s="54"/>
      <c r="RHW314" s="54"/>
      <c r="RHX314" s="54"/>
      <c r="RHY314" s="54"/>
      <c r="RHZ314" s="54"/>
      <c r="RIA314" s="54"/>
      <c r="RIB314" s="54"/>
      <c r="RIC314" s="54"/>
      <c r="RID314" s="54"/>
      <c r="RIE314" s="54"/>
      <c r="RIF314" s="54"/>
      <c r="RIG314" s="54"/>
      <c r="RIH314" s="54"/>
      <c r="RII314" s="54"/>
      <c r="RIJ314" s="54"/>
      <c r="RIK314" s="54"/>
      <c r="RIL314" s="54"/>
      <c r="RIM314" s="54"/>
      <c r="RIN314" s="54"/>
      <c r="RIO314" s="54"/>
      <c r="RIP314" s="54"/>
      <c r="RIQ314" s="54"/>
      <c r="RIR314" s="54"/>
      <c r="RIS314" s="54"/>
      <c r="RIT314" s="54"/>
      <c r="RIU314" s="54"/>
      <c r="RIV314" s="54"/>
      <c r="RIW314" s="54"/>
      <c r="RIX314" s="54"/>
      <c r="RIY314" s="54"/>
      <c r="RIZ314" s="54"/>
      <c r="RJA314" s="54"/>
      <c r="RJB314" s="54"/>
      <c r="RJC314" s="54"/>
      <c r="RJD314" s="54"/>
      <c r="RJE314" s="54"/>
      <c r="RJF314" s="54"/>
      <c r="RJG314" s="54"/>
      <c r="RJH314" s="54"/>
      <c r="RJI314" s="54"/>
      <c r="RJJ314" s="54"/>
      <c r="RJK314" s="54"/>
      <c r="RJL314" s="54"/>
      <c r="RJM314" s="54"/>
      <c r="RJN314" s="54"/>
      <c r="RJO314" s="54"/>
      <c r="RJP314" s="54"/>
      <c r="RJQ314" s="54"/>
      <c r="RJR314" s="54"/>
      <c r="RJS314" s="54"/>
      <c r="RJT314" s="54"/>
      <c r="RJU314" s="54"/>
      <c r="RJV314" s="54"/>
      <c r="RJW314" s="54"/>
      <c r="RJX314" s="54"/>
      <c r="RJY314" s="54"/>
      <c r="RJZ314" s="54"/>
      <c r="RKA314" s="54"/>
      <c r="RKB314" s="54"/>
      <c r="RKC314" s="54"/>
      <c r="RKD314" s="54"/>
      <c r="RKE314" s="54"/>
      <c r="RKF314" s="54"/>
      <c r="RKG314" s="54"/>
      <c r="RKH314" s="54"/>
      <c r="RKI314" s="54"/>
      <c r="RKJ314" s="54"/>
      <c r="RKK314" s="54"/>
      <c r="RKL314" s="54"/>
      <c r="RKM314" s="54"/>
      <c r="RKN314" s="54"/>
      <c r="RKO314" s="54"/>
      <c r="RKP314" s="54"/>
      <c r="RKQ314" s="54"/>
      <c r="RKR314" s="54"/>
      <c r="RKS314" s="54"/>
      <c r="RKT314" s="54"/>
      <c r="RKU314" s="54"/>
      <c r="RKV314" s="54"/>
      <c r="RKW314" s="54"/>
      <c r="RKX314" s="54"/>
      <c r="RKY314" s="54"/>
      <c r="RKZ314" s="54"/>
      <c r="RLA314" s="54"/>
      <c r="RLB314" s="54"/>
      <c r="RLC314" s="54"/>
      <c r="RLD314" s="54"/>
      <c r="RLE314" s="54"/>
      <c r="RLF314" s="54"/>
      <c r="RLG314" s="54"/>
      <c r="RLH314" s="54"/>
      <c r="RLI314" s="54"/>
      <c r="RLJ314" s="54"/>
      <c r="RLK314" s="54"/>
      <c r="RLL314" s="54"/>
      <c r="RLM314" s="54"/>
      <c r="RLN314" s="54"/>
      <c r="RLO314" s="54"/>
      <c r="RLP314" s="54"/>
      <c r="RLQ314" s="54"/>
      <c r="RLR314" s="54"/>
      <c r="RLS314" s="54"/>
      <c r="RLT314" s="54"/>
      <c r="RLU314" s="54"/>
      <c r="RLV314" s="54"/>
      <c r="RLW314" s="54"/>
      <c r="RLX314" s="54"/>
      <c r="RLY314" s="54"/>
      <c r="RLZ314" s="54"/>
      <c r="RMA314" s="54"/>
      <c r="RMB314" s="54"/>
      <c r="RMC314" s="54"/>
      <c r="RMD314" s="54"/>
      <c r="RME314" s="54"/>
      <c r="RMF314" s="54"/>
      <c r="RMG314" s="54"/>
      <c r="RMH314" s="54"/>
      <c r="RMI314" s="54"/>
      <c r="RMJ314" s="54"/>
      <c r="RMK314" s="54"/>
      <c r="RML314" s="54"/>
      <c r="RMM314" s="54"/>
      <c r="RMN314" s="54"/>
      <c r="RMO314" s="54"/>
      <c r="RMP314" s="54"/>
      <c r="RMQ314" s="54"/>
      <c r="RMR314" s="54"/>
      <c r="RMS314" s="54"/>
      <c r="RMT314" s="54"/>
      <c r="RMU314" s="54"/>
      <c r="RMV314" s="54"/>
      <c r="RMW314" s="54"/>
      <c r="RMX314" s="54"/>
      <c r="RMY314" s="54"/>
      <c r="RMZ314" s="54"/>
      <c r="RNA314" s="54"/>
      <c r="RNB314" s="54"/>
      <c r="RNC314" s="54"/>
      <c r="RND314" s="54"/>
      <c r="RNE314" s="54"/>
      <c r="RNF314" s="54"/>
      <c r="RNG314" s="54"/>
      <c r="RNH314" s="54"/>
      <c r="RNI314" s="54"/>
      <c r="RNJ314" s="54"/>
      <c r="RNK314" s="54"/>
      <c r="RNL314" s="54"/>
      <c r="RNM314" s="54"/>
      <c r="RNN314" s="54"/>
      <c r="RNO314" s="54"/>
      <c r="RNP314" s="54"/>
      <c r="RNQ314" s="54"/>
      <c r="RNR314" s="54"/>
      <c r="RNS314" s="54"/>
      <c r="RNT314" s="54"/>
      <c r="RNU314" s="54"/>
      <c r="RNV314" s="54"/>
      <c r="RNW314" s="54"/>
      <c r="RNX314" s="54"/>
      <c r="RNY314" s="54"/>
      <c r="RNZ314" s="54"/>
      <c r="ROA314" s="54"/>
      <c r="ROB314" s="54"/>
      <c r="ROC314" s="54"/>
      <c r="ROD314" s="54"/>
      <c r="ROE314" s="54"/>
      <c r="ROF314" s="54"/>
      <c r="ROG314" s="54"/>
      <c r="ROH314" s="54"/>
      <c r="ROI314" s="54"/>
      <c r="ROJ314" s="54"/>
      <c r="ROK314" s="54"/>
      <c r="ROL314" s="54"/>
      <c r="ROM314" s="54"/>
      <c r="RON314" s="54"/>
      <c r="ROO314" s="54"/>
      <c r="ROP314" s="54"/>
      <c r="ROQ314" s="54"/>
      <c r="ROR314" s="54"/>
      <c r="ROS314" s="54"/>
      <c r="ROT314" s="54"/>
      <c r="ROU314" s="54"/>
      <c r="ROV314" s="54"/>
      <c r="ROW314" s="54"/>
      <c r="ROX314" s="54"/>
      <c r="ROY314" s="54"/>
      <c r="ROZ314" s="54"/>
      <c r="RPA314" s="54"/>
      <c r="RPB314" s="54"/>
      <c r="RPC314" s="54"/>
      <c r="RPD314" s="54"/>
      <c r="RPE314" s="54"/>
      <c r="RPF314" s="54"/>
      <c r="RPG314" s="54"/>
      <c r="RPH314" s="54"/>
      <c r="RPI314" s="54"/>
      <c r="RPJ314" s="54"/>
      <c r="RPK314" s="54"/>
      <c r="RPL314" s="54"/>
      <c r="RPM314" s="54"/>
      <c r="RPN314" s="54"/>
      <c r="RPO314" s="54"/>
      <c r="RPP314" s="54"/>
      <c r="RPQ314" s="54"/>
      <c r="RPR314" s="54"/>
      <c r="RPS314" s="54"/>
      <c r="RPT314" s="54"/>
      <c r="RPU314" s="54"/>
      <c r="RPV314" s="54"/>
      <c r="RPW314" s="54"/>
      <c r="RPX314" s="54"/>
      <c r="RPY314" s="54"/>
      <c r="RPZ314" s="54"/>
      <c r="RQA314" s="54"/>
      <c r="RQB314" s="54"/>
      <c r="RQC314" s="54"/>
      <c r="RQD314" s="54"/>
      <c r="RQE314" s="54"/>
      <c r="RQF314" s="54"/>
      <c r="RQG314" s="54"/>
      <c r="RQH314" s="54"/>
      <c r="RQI314" s="54"/>
      <c r="RQJ314" s="54"/>
      <c r="RQK314" s="54"/>
      <c r="RQL314" s="54"/>
      <c r="RQM314" s="54"/>
      <c r="RQN314" s="54"/>
      <c r="RQO314" s="54"/>
      <c r="RQP314" s="54"/>
      <c r="RQQ314" s="54"/>
      <c r="RQR314" s="54"/>
      <c r="RQS314" s="54"/>
      <c r="RQT314" s="54"/>
      <c r="RQU314" s="54"/>
      <c r="RQV314" s="54"/>
      <c r="RQW314" s="54"/>
      <c r="RQX314" s="54"/>
      <c r="RQY314" s="54"/>
      <c r="RQZ314" s="54"/>
      <c r="RRA314" s="54"/>
      <c r="RRB314" s="54"/>
      <c r="RRC314" s="54"/>
      <c r="RRD314" s="54"/>
      <c r="RRE314" s="54"/>
      <c r="RRF314" s="54"/>
      <c r="RRG314" s="54"/>
      <c r="RRH314" s="54"/>
      <c r="RRI314" s="54"/>
      <c r="RRJ314" s="54"/>
      <c r="RRK314" s="54"/>
      <c r="RRL314" s="54"/>
      <c r="RRM314" s="54"/>
      <c r="RRN314" s="54"/>
      <c r="RRO314" s="54"/>
      <c r="RRP314" s="54"/>
      <c r="RRQ314" s="54"/>
      <c r="RRR314" s="54"/>
      <c r="RRS314" s="54"/>
      <c r="RRT314" s="54"/>
      <c r="RRU314" s="54"/>
      <c r="RRV314" s="54"/>
      <c r="RRW314" s="54"/>
      <c r="RRX314" s="54"/>
      <c r="RRY314" s="54"/>
      <c r="RRZ314" s="54"/>
      <c r="RSA314" s="54"/>
      <c r="RSB314" s="54"/>
      <c r="RSC314" s="54"/>
      <c r="RSD314" s="54"/>
      <c r="RSE314" s="54"/>
      <c r="RSF314" s="54"/>
      <c r="RSG314" s="54"/>
      <c r="RSH314" s="54"/>
      <c r="RSI314" s="54"/>
      <c r="RSJ314" s="54"/>
      <c r="RSK314" s="54"/>
      <c r="RSL314" s="54"/>
      <c r="RSM314" s="54"/>
      <c r="RSN314" s="54"/>
      <c r="RSO314" s="54"/>
      <c r="RSP314" s="54"/>
      <c r="RSQ314" s="54"/>
      <c r="RSR314" s="54"/>
      <c r="RSS314" s="54"/>
      <c r="RST314" s="54"/>
      <c r="RSU314" s="54"/>
      <c r="RSV314" s="54"/>
      <c r="RSW314" s="54"/>
      <c r="RSX314" s="54"/>
      <c r="RSY314" s="54"/>
      <c r="RSZ314" s="54"/>
      <c r="RTA314" s="54"/>
      <c r="RTB314" s="54"/>
      <c r="RTC314" s="54"/>
      <c r="RTD314" s="54"/>
      <c r="RTE314" s="54"/>
      <c r="RTF314" s="54"/>
      <c r="RTG314" s="54"/>
      <c r="RTH314" s="54"/>
      <c r="RTI314" s="54"/>
      <c r="RTJ314" s="54"/>
      <c r="RTK314" s="54"/>
      <c r="RTL314" s="54"/>
      <c r="RTM314" s="54"/>
      <c r="RTN314" s="54"/>
      <c r="RTO314" s="54"/>
      <c r="RTP314" s="54"/>
      <c r="RTQ314" s="54"/>
      <c r="RTR314" s="54"/>
      <c r="RTS314" s="54"/>
      <c r="RTT314" s="54"/>
      <c r="RTU314" s="54"/>
      <c r="RTV314" s="54"/>
      <c r="RTW314" s="54"/>
      <c r="RTX314" s="54"/>
      <c r="RTY314" s="54"/>
      <c r="RTZ314" s="54"/>
      <c r="RUA314" s="54"/>
      <c r="RUB314" s="54"/>
      <c r="RUC314" s="54"/>
      <c r="RUD314" s="54"/>
      <c r="RUE314" s="54"/>
      <c r="RUF314" s="54"/>
      <c r="RUG314" s="54"/>
      <c r="RUH314" s="54"/>
      <c r="RUI314" s="54"/>
      <c r="RUJ314" s="54"/>
      <c r="RUK314" s="54"/>
      <c r="RUL314" s="54"/>
      <c r="RUM314" s="54"/>
      <c r="RUN314" s="54"/>
      <c r="RUO314" s="54"/>
      <c r="RUP314" s="54"/>
      <c r="RUQ314" s="54"/>
      <c r="RUR314" s="54"/>
      <c r="RUS314" s="54"/>
      <c r="RUT314" s="54"/>
      <c r="RUU314" s="54"/>
      <c r="RUV314" s="54"/>
      <c r="RUW314" s="54"/>
      <c r="RUX314" s="54"/>
      <c r="RUY314" s="54"/>
      <c r="RUZ314" s="54"/>
      <c r="RVA314" s="54"/>
      <c r="RVB314" s="54"/>
      <c r="RVC314" s="54"/>
      <c r="RVD314" s="54"/>
      <c r="RVE314" s="54"/>
      <c r="RVF314" s="54"/>
      <c r="RVG314" s="54"/>
      <c r="RVH314" s="54"/>
      <c r="RVI314" s="54"/>
      <c r="RVJ314" s="54"/>
      <c r="RVK314" s="54"/>
      <c r="RVL314" s="54"/>
      <c r="RVM314" s="54"/>
      <c r="RVN314" s="54"/>
      <c r="RVO314" s="54"/>
      <c r="RVP314" s="54"/>
      <c r="RVQ314" s="54"/>
      <c r="RVR314" s="54"/>
      <c r="RVS314" s="54"/>
      <c r="RVT314" s="54"/>
      <c r="RVU314" s="54"/>
      <c r="RVV314" s="54"/>
      <c r="RVW314" s="54"/>
      <c r="RVX314" s="54"/>
      <c r="RVY314" s="54"/>
      <c r="RVZ314" s="54"/>
      <c r="RWA314" s="54"/>
      <c r="RWB314" s="54"/>
      <c r="RWC314" s="54"/>
      <c r="RWD314" s="54"/>
      <c r="RWE314" s="54"/>
      <c r="RWF314" s="54"/>
      <c r="RWG314" s="54"/>
      <c r="RWH314" s="54"/>
      <c r="RWI314" s="54"/>
      <c r="RWJ314" s="54"/>
      <c r="RWK314" s="54"/>
      <c r="RWL314" s="54"/>
      <c r="RWM314" s="54"/>
      <c r="RWN314" s="54"/>
      <c r="RWO314" s="54"/>
      <c r="RWP314" s="54"/>
      <c r="RWQ314" s="54"/>
      <c r="RWR314" s="54"/>
      <c r="RWS314" s="54"/>
      <c r="RWT314" s="54"/>
      <c r="RWU314" s="54"/>
      <c r="RWV314" s="54"/>
      <c r="RWW314" s="54"/>
      <c r="RWX314" s="54"/>
      <c r="RWY314" s="54"/>
      <c r="RWZ314" s="54"/>
      <c r="RXA314" s="54"/>
      <c r="RXB314" s="54"/>
      <c r="RXC314" s="54"/>
      <c r="RXD314" s="54"/>
      <c r="RXE314" s="54"/>
      <c r="RXF314" s="54"/>
      <c r="RXG314" s="54"/>
      <c r="RXH314" s="54"/>
      <c r="RXI314" s="54"/>
      <c r="RXJ314" s="54"/>
      <c r="RXK314" s="54"/>
      <c r="RXL314" s="54"/>
      <c r="RXM314" s="54"/>
      <c r="RXN314" s="54"/>
      <c r="RXO314" s="54"/>
      <c r="RXP314" s="54"/>
      <c r="RXQ314" s="54"/>
      <c r="RXR314" s="54"/>
      <c r="RXS314" s="54"/>
      <c r="RXT314" s="54"/>
      <c r="RXU314" s="54"/>
      <c r="RXV314" s="54"/>
      <c r="RXW314" s="54"/>
      <c r="RXX314" s="54"/>
      <c r="RXY314" s="54"/>
      <c r="RXZ314" s="54"/>
      <c r="RYA314" s="54"/>
      <c r="RYB314" s="54"/>
      <c r="RYC314" s="54"/>
      <c r="RYD314" s="54"/>
      <c r="RYE314" s="54"/>
      <c r="RYF314" s="54"/>
      <c r="RYG314" s="54"/>
      <c r="RYH314" s="54"/>
      <c r="RYI314" s="54"/>
      <c r="RYJ314" s="54"/>
      <c r="RYK314" s="54"/>
      <c r="RYL314" s="54"/>
      <c r="RYM314" s="54"/>
      <c r="RYN314" s="54"/>
      <c r="RYO314" s="54"/>
      <c r="RYP314" s="54"/>
      <c r="RYQ314" s="54"/>
      <c r="RYR314" s="54"/>
      <c r="RYS314" s="54"/>
      <c r="RYT314" s="54"/>
      <c r="RYU314" s="54"/>
      <c r="RYV314" s="54"/>
      <c r="RYW314" s="54"/>
      <c r="RYX314" s="54"/>
      <c r="RYY314" s="54"/>
      <c r="RYZ314" s="54"/>
      <c r="RZA314" s="54"/>
      <c r="RZB314" s="54"/>
      <c r="RZC314" s="54"/>
      <c r="RZD314" s="54"/>
      <c r="RZE314" s="54"/>
      <c r="RZF314" s="54"/>
      <c r="RZG314" s="54"/>
      <c r="RZH314" s="54"/>
      <c r="RZI314" s="54"/>
      <c r="RZJ314" s="54"/>
      <c r="RZK314" s="54"/>
      <c r="RZL314" s="54"/>
      <c r="RZM314" s="54"/>
      <c r="RZN314" s="54"/>
      <c r="RZO314" s="54"/>
      <c r="RZP314" s="54"/>
      <c r="RZQ314" s="54"/>
      <c r="RZR314" s="54"/>
      <c r="RZS314" s="54"/>
      <c r="RZT314" s="54"/>
      <c r="RZU314" s="54"/>
      <c r="RZV314" s="54"/>
      <c r="RZW314" s="54"/>
      <c r="RZX314" s="54"/>
      <c r="RZY314" s="54"/>
      <c r="RZZ314" s="54"/>
      <c r="SAA314" s="54"/>
      <c r="SAB314" s="54"/>
      <c r="SAC314" s="54"/>
      <c r="SAD314" s="54"/>
      <c r="SAE314" s="54"/>
      <c r="SAF314" s="54"/>
      <c r="SAG314" s="54"/>
      <c r="SAH314" s="54"/>
      <c r="SAI314" s="54"/>
      <c r="SAJ314" s="54"/>
      <c r="SAK314" s="54"/>
      <c r="SAL314" s="54"/>
      <c r="SAM314" s="54"/>
      <c r="SAN314" s="54"/>
      <c r="SAO314" s="54"/>
      <c r="SAP314" s="54"/>
      <c r="SAQ314" s="54"/>
      <c r="SAR314" s="54"/>
      <c r="SAS314" s="54"/>
      <c r="SAT314" s="54"/>
      <c r="SAU314" s="54"/>
      <c r="SAV314" s="54"/>
      <c r="SAW314" s="54"/>
      <c r="SAX314" s="54"/>
      <c r="SAY314" s="54"/>
      <c r="SAZ314" s="54"/>
      <c r="SBA314" s="54"/>
      <c r="SBB314" s="54"/>
      <c r="SBC314" s="54"/>
      <c r="SBD314" s="54"/>
      <c r="SBE314" s="54"/>
      <c r="SBF314" s="54"/>
      <c r="SBG314" s="54"/>
      <c r="SBH314" s="54"/>
      <c r="SBI314" s="54"/>
      <c r="SBJ314" s="54"/>
      <c r="SBK314" s="54"/>
      <c r="SBL314" s="54"/>
      <c r="SBM314" s="54"/>
      <c r="SBN314" s="54"/>
      <c r="SBO314" s="54"/>
      <c r="SBP314" s="54"/>
      <c r="SBQ314" s="54"/>
      <c r="SBR314" s="54"/>
      <c r="SBS314" s="54"/>
      <c r="SBT314" s="54"/>
      <c r="SBU314" s="54"/>
      <c r="SBV314" s="54"/>
      <c r="SBW314" s="54"/>
      <c r="SBX314" s="54"/>
      <c r="SBY314" s="54"/>
      <c r="SBZ314" s="54"/>
      <c r="SCA314" s="54"/>
      <c r="SCB314" s="54"/>
      <c r="SCC314" s="54"/>
      <c r="SCD314" s="54"/>
      <c r="SCE314" s="54"/>
      <c r="SCF314" s="54"/>
      <c r="SCG314" s="54"/>
      <c r="SCH314" s="54"/>
      <c r="SCI314" s="54"/>
      <c r="SCJ314" s="54"/>
      <c r="SCK314" s="54"/>
      <c r="SCL314" s="54"/>
      <c r="SCM314" s="54"/>
      <c r="SCN314" s="54"/>
      <c r="SCO314" s="54"/>
      <c r="SCP314" s="54"/>
      <c r="SCQ314" s="54"/>
      <c r="SCR314" s="54"/>
      <c r="SCS314" s="54"/>
      <c r="SCT314" s="54"/>
      <c r="SCU314" s="54"/>
      <c r="SCV314" s="54"/>
      <c r="SCW314" s="54"/>
      <c r="SCX314" s="54"/>
      <c r="SCY314" s="54"/>
      <c r="SCZ314" s="54"/>
      <c r="SDA314" s="54"/>
      <c r="SDB314" s="54"/>
      <c r="SDC314" s="54"/>
      <c r="SDD314" s="54"/>
      <c r="SDE314" s="54"/>
      <c r="SDF314" s="54"/>
      <c r="SDG314" s="54"/>
      <c r="SDH314" s="54"/>
      <c r="SDI314" s="54"/>
      <c r="SDJ314" s="54"/>
      <c r="SDK314" s="54"/>
      <c r="SDL314" s="54"/>
      <c r="SDM314" s="54"/>
      <c r="SDN314" s="54"/>
      <c r="SDO314" s="54"/>
      <c r="SDP314" s="54"/>
      <c r="SDQ314" s="54"/>
      <c r="SDR314" s="54"/>
      <c r="SDS314" s="54"/>
      <c r="SDT314" s="54"/>
      <c r="SDU314" s="54"/>
      <c r="SDV314" s="54"/>
      <c r="SDW314" s="54"/>
      <c r="SDX314" s="54"/>
      <c r="SDY314" s="54"/>
      <c r="SDZ314" s="54"/>
      <c r="SEA314" s="54"/>
      <c r="SEB314" s="54"/>
      <c r="SEC314" s="54"/>
      <c r="SED314" s="54"/>
      <c r="SEE314" s="54"/>
      <c r="SEF314" s="54"/>
      <c r="SEG314" s="54"/>
      <c r="SEH314" s="54"/>
      <c r="SEI314" s="54"/>
      <c r="SEJ314" s="54"/>
      <c r="SEK314" s="54"/>
      <c r="SEL314" s="54"/>
      <c r="SEM314" s="54"/>
      <c r="SEN314" s="54"/>
      <c r="SEO314" s="54"/>
      <c r="SEP314" s="54"/>
      <c r="SEQ314" s="54"/>
      <c r="SER314" s="54"/>
      <c r="SES314" s="54"/>
      <c r="SET314" s="54"/>
      <c r="SEU314" s="54"/>
      <c r="SEV314" s="54"/>
      <c r="SEW314" s="54"/>
      <c r="SEX314" s="54"/>
      <c r="SEY314" s="54"/>
      <c r="SEZ314" s="54"/>
      <c r="SFA314" s="54"/>
      <c r="SFB314" s="54"/>
      <c r="SFC314" s="54"/>
      <c r="SFD314" s="54"/>
      <c r="SFE314" s="54"/>
      <c r="SFF314" s="54"/>
      <c r="SFG314" s="54"/>
      <c r="SFH314" s="54"/>
      <c r="SFI314" s="54"/>
      <c r="SFJ314" s="54"/>
      <c r="SFK314" s="54"/>
      <c r="SFL314" s="54"/>
      <c r="SFM314" s="54"/>
      <c r="SFN314" s="54"/>
      <c r="SFO314" s="54"/>
      <c r="SFP314" s="54"/>
      <c r="SFQ314" s="54"/>
      <c r="SFR314" s="54"/>
      <c r="SFS314" s="54"/>
      <c r="SFT314" s="54"/>
      <c r="SFU314" s="54"/>
      <c r="SFV314" s="54"/>
      <c r="SFW314" s="54"/>
      <c r="SFX314" s="54"/>
      <c r="SFY314" s="54"/>
      <c r="SFZ314" s="54"/>
      <c r="SGA314" s="54"/>
      <c r="SGB314" s="54"/>
      <c r="SGC314" s="54"/>
      <c r="SGD314" s="54"/>
      <c r="SGE314" s="54"/>
      <c r="SGF314" s="54"/>
      <c r="SGG314" s="54"/>
      <c r="SGH314" s="54"/>
      <c r="SGI314" s="54"/>
      <c r="SGJ314" s="54"/>
      <c r="SGK314" s="54"/>
      <c r="SGL314" s="54"/>
      <c r="SGM314" s="54"/>
      <c r="SGN314" s="54"/>
      <c r="SGO314" s="54"/>
      <c r="SGP314" s="54"/>
      <c r="SGQ314" s="54"/>
      <c r="SGR314" s="54"/>
      <c r="SGS314" s="54"/>
      <c r="SGT314" s="54"/>
      <c r="SGU314" s="54"/>
      <c r="SGV314" s="54"/>
      <c r="SGW314" s="54"/>
      <c r="SGX314" s="54"/>
      <c r="SGY314" s="54"/>
      <c r="SGZ314" s="54"/>
      <c r="SHA314" s="54"/>
      <c r="SHB314" s="54"/>
      <c r="SHC314" s="54"/>
      <c r="SHD314" s="54"/>
      <c r="SHE314" s="54"/>
      <c r="SHF314" s="54"/>
      <c r="SHG314" s="54"/>
      <c r="SHH314" s="54"/>
      <c r="SHI314" s="54"/>
      <c r="SHJ314" s="54"/>
      <c r="SHK314" s="54"/>
      <c r="SHL314" s="54"/>
      <c r="SHM314" s="54"/>
      <c r="SHN314" s="54"/>
      <c r="SHO314" s="54"/>
      <c r="SHP314" s="54"/>
      <c r="SHQ314" s="54"/>
      <c r="SHR314" s="54"/>
      <c r="SHS314" s="54"/>
      <c r="SHT314" s="54"/>
      <c r="SHU314" s="54"/>
      <c r="SHV314" s="54"/>
      <c r="SHW314" s="54"/>
      <c r="SHX314" s="54"/>
      <c r="SHY314" s="54"/>
      <c r="SHZ314" s="54"/>
      <c r="SIA314" s="54"/>
      <c r="SIB314" s="54"/>
      <c r="SIC314" s="54"/>
      <c r="SID314" s="54"/>
      <c r="SIE314" s="54"/>
      <c r="SIF314" s="54"/>
      <c r="SIG314" s="54"/>
      <c r="SIH314" s="54"/>
      <c r="SII314" s="54"/>
      <c r="SIJ314" s="54"/>
      <c r="SIK314" s="54"/>
      <c r="SIL314" s="54"/>
      <c r="SIM314" s="54"/>
      <c r="SIN314" s="54"/>
      <c r="SIO314" s="54"/>
      <c r="SIP314" s="54"/>
      <c r="SIQ314" s="54"/>
      <c r="SIR314" s="54"/>
      <c r="SIS314" s="54"/>
      <c r="SIT314" s="54"/>
      <c r="SIU314" s="54"/>
      <c r="SIV314" s="54"/>
      <c r="SIW314" s="54"/>
      <c r="SIX314" s="54"/>
      <c r="SIY314" s="54"/>
      <c r="SIZ314" s="54"/>
      <c r="SJA314" s="54"/>
      <c r="SJB314" s="54"/>
      <c r="SJC314" s="54"/>
      <c r="SJD314" s="54"/>
      <c r="SJE314" s="54"/>
      <c r="SJF314" s="54"/>
      <c r="SJG314" s="54"/>
      <c r="SJH314" s="54"/>
      <c r="SJI314" s="54"/>
      <c r="SJJ314" s="54"/>
      <c r="SJK314" s="54"/>
      <c r="SJL314" s="54"/>
      <c r="SJM314" s="54"/>
      <c r="SJN314" s="54"/>
      <c r="SJO314" s="54"/>
      <c r="SJP314" s="54"/>
      <c r="SJQ314" s="54"/>
      <c r="SJR314" s="54"/>
      <c r="SJS314" s="54"/>
      <c r="SJT314" s="54"/>
      <c r="SJU314" s="54"/>
      <c r="SJV314" s="54"/>
      <c r="SJW314" s="54"/>
      <c r="SJX314" s="54"/>
      <c r="SJY314" s="54"/>
      <c r="SJZ314" s="54"/>
      <c r="SKA314" s="54"/>
      <c r="SKB314" s="54"/>
      <c r="SKC314" s="54"/>
      <c r="SKD314" s="54"/>
      <c r="SKE314" s="54"/>
      <c r="SKF314" s="54"/>
      <c r="SKG314" s="54"/>
      <c r="SKH314" s="54"/>
      <c r="SKI314" s="54"/>
      <c r="SKJ314" s="54"/>
      <c r="SKK314" s="54"/>
      <c r="SKL314" s="54"/>
      <c r="SKM314" s="54"/>
      <c r="SKN314" s="54"/>
      <c r="SKO314" s="54"/>
      <c r="SKP314" s="54"/>
      <c r="SKQ314" s="54"/>
      <c r="SKR314" s="54"/>
      <c r="SKS314" s="54"/>
      <c r="SKT314" s="54"/>
      <c r="SKU314" s="54"/>
      <c r="SKV314" s="54"/>
      <c r="SKW314" s="54"/>
      <c r="SKX314" s="54"/>
      <c r="SKY314" s="54"/>
      <c r="SKZ314" s="54"/>
      <c r="SLA314" s="54"/>
      <c r="SLB314" s="54"/>
      <c r="SLC314" s="54"/>
      <c r="SLD314" s="54"/>
      <c r="SLE314" s="54"/>
      <c r="SLF314" s="54"/>
      <c r="SLG314" s="54"/>
      <c r="SLH314" s="54"/>
      <c r="SLI314" s="54"/>
      <c r="SLJ314" s="54"/>
      <c r="SLK314" s="54"/>
      <c r="SLL314" s="54"/>
      <c r="SLM314" s="54"/>
      <c r="SLN314" s="54"/>
      <c r="SLO314" s="54"/>
      <c r="SLP314" s="54"/>
      <c r="SLQ314" s="54"/>
      <c r="SLR314" s="54"/>
      <c r="SLS314" s="54"/>
      <c r="SLT314" s="54"/>
      <c r="SLU314" s="54"/>
      <c r="SLV314" s="54"/>
      <c r="SLW314" s="54"/>
      <c r="SLX314" s="54"/>
      <c r="SLY314" s="54"/>
      <c r="SLZ314" s="54"/>
      <c r="SMA314" s="54"/>
      <c r="SMB314" s="54"/>
      <c r="SMC314" s="54"/>
      <c r="SMD314" s="54"/>
      <c r="SME314" s="54"/>
      <c r="SMF314" s="54"/>
      <c r="SMG314" s="54"/>
      <c r="SMH314" s="54"/>
      <c r="SMI314" s="54"/>
      <c r="SMJ314" s="54"/>
      <c r="SMK314" s="54"/>
      <c r="SML314" s="54"/>
      <c r="SMM314" s="54"/>
      <c r="SMN314" s="54"/>
      <c r="SMO314" s="54"/>
      <c r="SMP314" s="54"/>
      <c r="SMQ314" s="54"/>
      <c r="SMR314" s="54"/>
      <c r="SMS314" s="54"/>
      <c r="SMT314" s="54"/>
      <c r="SMU314" s="54"/>
      <c r="SMV314" s="54"/>
      <c r="SMW314" s="54"/>
      <c r="SMX314" s="54"/>
      <c r="SMY314" s="54"/>
      <c r="SMZ314" s="54"/>
      <c r="SNA314" s="54"/>
      <c r="SNB314" s="54"/>
      <c r="SNC314" s="54"/>
      <c r="SND314" s="54"/>
      <c r="SNE314" s="54"/>
      <c r="SNF314" s="54"/>
      <c r="SNG314" s="54"/>
      <c r="SNH314" s="54"/>
      <c r="SNI314" s="54"/>
      <c r="SNJ314" s="54"/>
      <c r="SNK314" s="54"/>
      <c r="SNL314" s="54"/>
      <c r="SNM314" s="54"/>
      <c r="SNN314" s="54"/>
      <c r="SNO314" s="54"/>
      <c r="SNP314" s="54"/>
      <c r="SNQ314" s="54"/>
      <c r="SNR314" s="54"/>
      <c r="SNS314" s="54"/>
      <c r="SNT314" s="54"/>
      <c r="SNU314" s="54"/>
      <c r="SNV314" s="54"/>
      <c r="SNW314" s="54"/>
      <c r="SNX314" s="54"/>
      <c r="SNY314" s="54"/>
      <c r="SNZ314" s="54"/>
      <c r="SOA314" s="54"/>
      <c r="SOB314" s="54"/>
      <c r="SOC314" s="54"/>
      <c r="SOD314" s="54"/>
      <c r="SOE314" s="54"/>
      <c r="SOF314" s="54"/>
      <c r="SOG314" s="54"/>
      <c r="SOH314" s="54"/>
      <c r="SOI314" s="54"/>
      <c r="SOJ314" s="54"/>
      <c r="SOK314" s="54"/>
      <c r="SOL314" s="54"/>
      <c r="SOM314" s="54"/>
      <c r="SON314" s="54"/>
      <c r="SOO314" s="54"/>
      <c r="SOP314" s="54"/>
      <c r="SOQ314" s="54"/>
      <c r="SOR314" s="54"/>
      <c r="SOS314" s="54"/>
      <c r="SOT314" s="54"/>
      <c r="SOU314" s="54"/>
      <c r="SOV314" s="54"/>
      <c r="SOW314" s="54"/>
      <c r="SOX314" s="54"/>
      <c r="SOY314" s="54"/>
      <c r="SOZ314" s="54"/>
      <c r="SPA314" s="54"/>
      <c r="SPB314" s="54"/>
      <c r="SPC314" s="54"/>
      <c r="SPD314" s="54"/>
      <c r="SPE314" s="54"/>
      <c r="SPF314" s="54"/>
      <c r="SPG314" s="54"/>
      <c r="SPH314" s="54"/>
      <c r="SPI314" s="54"/>
      <c r="SPJ314" s="54"/>
      <c r="SPK314" s="54"/>
      <c r="SPL314" s="54"/>
      <c r="SPM314" s="54"/>
      <c r="SPN314" s="54"/>
      <c r="SPO314" s="54"/>
      <c r="SPP314" s="54"/>
      <c r="SPQ314" s="54"/>
      <c r="SPR314" s="54"/>
      <c r="SPS314" s="54"/>
      <c r="SPT314" s="54"/>
      <c r="SPU314" s="54"/>
      <c r="SPV314" s="54"/>
      <c r="SPW314" s="54"/>
      <c r="SPX314" s="54"/>
      <c r="SPY314" s="54"/>
      <c r="SPZ314" s="54"/>
      <c r="SQA314" s="54"/>
      <c r="SQB314" s="54"/>
      <c r="SQC314" s="54"/>
      <c r="SQD314" s="54"/>
      <c r="SQE314" s="54"/>
      <c r="SQF314" s="54"/>
      <c r="SQG314" s="54"/>
      <c r="SQH314" s="54"/>
      <c r="SQI314" s="54"/>
      <c r="SQJ314" s="54"/>
      <c r="SQK314" s="54"/>
      <c r="SQL314" s="54"/>
      <c r="SQM314" s="54"/>
      <c r="SQN314" s="54"/>
      <c r="SQO314" s="54"/>
      <c r="SQP314" s="54"/>
      <c r="SQQ314" s="54"/>
      <c r="SQR314" s="54"/>
      <c r="SQS314" s="54"/>
      <c r="SQT314" s="54"/>
      <c r="SQU314" s="54"/>
      <c r="SQV314" s="54"/>
      <c r="SQW314" s="54"/>
      <c r="SQX314" s="54"/>
      <c r="SQY314" s="54"/>
      <c r="SQZ314" s="54"/>
      <c r="SRA314" s="54"/>
      <c r="SRB314" s="54"/>
      <c r="SRC314" s="54"/>
      <c r="SRD314" s="54"/>
      <c r="SRE314" s="54"/>
      <c r="SRF314" s="54"/>
      <c r="SRG314" s="54"/>
      <c r="SRH314" s="54"/>
      <c r="SRI314" s="54"/>
      <c r="SRJ314" s="54"/>
      <c r="SRK314" s="54"/>
      <c r="SRL314" s="54"/>
      <c r="SRM314" s="54"/>
      <c r="SRN314" s="54"/>
      <c r="SRO314" s="54"/>
      <c r="SRP314" s="54"/>
      <c r="SRQ314" s="54"/>
      <c r="SRR314" s="54"/>
      <c r="SRS314" s="54"/>
      <c r="SRT314" s="54"/>
      <c r="SRU314" s="54"/>
      <c r="SRV314" s="54"/>
      <c r="SRW314" s="54"/>
      <c r="SRX314" s="54"/>
      <c r="SRY314" s="54"/>
      <c r="SRZ314" s="54"/>
      <c r="SSA314" s="54"/>
      <c r="SSB314" s="54"/>
      <c r="SSC314" s="54"/>
      <c r="SSD314" s="54"/>
      <c r="SSE314" s="54"/>
      <c r="SSF314" s="54"/>
      <c r="SSG314" s="54"/>
      <c r="SSH314" s="54"/>
      <c r="SSI314" s="54"/>
      <c r="SSJ314" s="54"/>
      <c r="SSK314" s="54"/>
      <c r="SSL314" s="54"/>
      <c r="SSM314" s="54"/>
      <c r="SSN314" s="54"/>
      <c r="SSO314" s="54"/>
      <c r="SSP314" s="54"/>
      <c r="SSQ314" s="54"/>
      <c r="SSR314" s="54"/>
      <c r="SSS314" s="54"/>
      <c r="SST314" s="54"/>
      <c r="SSU314" s="54"/>
      <c r="SSV314" s="54"/>
      <c r="SSW314" s="54"/>
      <c r="SSX314" s="54"/>
      <c r="SSY314" s="54"/>
      <c r="SSZ314" s="54"/>
      <c r="STA314" s="54"/>
      <c r="STB314" s="54"/>
      <c r="STC314" s="54"/>
      <c r="STD314" s="54"/>
      <c r="STE314" s="54"/>
      <c r="STF314" s="54"/>
      <c r="STG314" s="54"/>
      <c r="STH314" s="54"/>
      <c r="STI314" s="54"/>
      <c r="STJ314" s="54"/>
      <c r="STK314" s="54"/>
      <c r="STL314" s="54"/>
      <c r="STM314" s="54"/>
      <c r="STN314" s="54"/>
      <c r="STO314" s="54"/>
      <c r="STP314" s="54"/>
      <c r="STQ314" s="54"/>
      <c r="STR314" s="54"/>
      <c r="STS314" s="54"/>
      <c r="STT314" s="54"/>
      <c r="STU314" s="54"/>
      <c r="STV314" s="54"/>
      <c r="STW314" s="54"/>
      <c r="STX314" s="54"/>
      <c r="STY314" s="54"/>
      <c r="STZ314" s="54"/>
      <c r="SUA314" s="54"/>
      <c r="SUB314" s="54"/>
      <c r="SUC314" s="54"/>
      <c r="SUD314" s="54"/>
      <c r="SUE314" s="54"/>
      <c r="SUF314" s="54"/>
      <c r="SUG314" s="54"/>
      <c r="SUH314" s="54"/>
      <c r="SUI314" s="54"/>
      <c r="SUJ314" s="54"/>
      <c r="SUK314" s="54"/>
      <c r="SUL314" s="54"/>
      <c r="SUM314" s="54"/>
      <c r="SUN314" s="54"/>
      <c r="SUO314" s="54"/>
      <c r="SUP314" s="54"/>
      <c r="SUQ314" s="54"/>
      <c r="SUR314" s="54"/>
      <c r="SUS314" s="54"/>
      <c r="SUT314" s="54"/>
      <c r="SUU314" s="54"/>
      <c r="SUV314" s="54"/>
      <c r="SUW314" s="54"/>
      <c r="SUX314" s="54"/>
      <c r="SUY314" s="54"/>
      <c r="SUZ314" s="54"/>
      <c r="SVA314" s="54"/>
      <c r="SVB314" s="54"/>
      <c r="SVC314" s="54"/>
      <c r="SVD314" s="54"/>
      <c r="SVE314" s="54"/>
      <c r="SVF314" s="54"/>
      <c r="SVG314" s="54"/>
      <c r="SVH314" s="54"/>
      <c r="SVI314" s="54"/>
      <c r="SVJ314" s="54"/>
      <c r="SVK314" s="54"/>
      <c r="SVL314" s="54"/>
      <c r="SVM314" s="54"/>
      <c r="SVN314" s="54"/>
      <c r="SVO314" s="54"/>
      <c r="SVP314" s="54"/>
      <c r="SVQ314" s="54"/>
      <c r="SVR314" s="54"/>
      <c r="SVS314" s="54"/>
      <c r="SVT314" s="54"/>
      <c r="SVU314" s="54"/>
      <c r="SVV314" s="54"/>
      <c r="SVW314" s="54"/>
      <c r="SVX314" s="54"/>
      <c r="SVY314" s="54"/>
      <c r="SVZ314" s="54"/>
      <c r="SWA314" s="54"/>
      <c r="SWB314" s="54"/>
      <c r="SWC314" s="54"/>
      <c r="SWD314" s="54"/>
      <c r="SWE314" s="54"/>
      <c r="SWF314" s="54"/>
      <c r="SWG314" s="54"/>
      <c r="SWH314" s="54"/>
      <c r="SWI314" s="54"/>
      <c r="SWJ314" s="54"/>
      <c r="SWK314" s="54"/>
      <c r="SWL314" s="54"/>
      <c r="SWM314" s="54"/>
      <c r="SWN314" s="54"/>
      <c r="SWO314" s="54"/>
      <c r="SWP314" s="54"/>
      <c r="SWQ314" s="54"/>
      <c r="SWR314" s="54"/>
      <c r="SWS314" s="54"/>
      <c r="SWT314" s="54"/>
      <c r="SWU314" s="54"/>
      <c r="SWV314" s="54"/>
      <c r="SWW314" s="54"/>
      <c r="SWX314" s="54"/>
      <c r="SWY314" s="54"/>
      <c r="SWZ314" s="54"/>
      <c r="SXA314" s="54"/>
      <c r="SXB314" s="54"/>
      <c r="SXC314" s="54"/>
      <c r="SXD314" s="54"/>
      <c r="SXE314" s="54"/>
      <c r="SXF314" s="54"/>
      <c r="SXG314" s="54"/>
      <c r="SXH314" s="54"/>
      <c r="SXI314" s="54"/>
      <c r="SXJ314" s="54"/>
      <c r="SXK314" s="54"/>
      <c r="SXL314" s="54"/>
      <c r="SXM314" s="54"/>
      <c r="SXN314" s="54"/>
      <c r="SXO314" s="54"/>
      <c r="SXP314" s="54"/>
      <c r="SXQ314" s="54"/>
      <c r="SXR314" s="54"/>
      <c r="SXS314" s="54"/>
      <c r="SXT314" s="54"/>
      <c r="SXU314" s="54"/>
      <c r="SXV314" s="54"/>
      <c r="SXW314" s="54"/>
      <c r="SXX314" s="54"/>
      <c r="SXY314" s="54"/>
      <c r="SXZ314" s="54"/>
      <c r="SYA314" s="54"/>
      <c r="SYB314" s="54"/>
      <c r="SYC314" s="54"/>
      <c r="SYD314" s="54"/>
      <c r="SYE314" s="54"/>
      <c r="SYF314" s="54"/>
      <c r="SYG314" s="54"/>
      <c r="SYH314" s="54"/>
      <c r="SYI314" s="54"/>
      <c r="SYJ314" s="54"/>
      <c r="SYK314" s="54"/>
      <c r="SYL314" s="54"/>
      <c r="SYM314" s="54"/>
      <c r="SYN314" s="54"/>
      <c r="SYO314" s="54"/>
      <c r="SYP314" s="54"/>
      <c r="SYQ314" s="54"/>
      <c r="SYR314" s="54"/>
      <c r="SYS314" s="54"/>
      <c r="SYT314" s="54"/>
      <c r="SYU314" s="54"/>
      <c r="SYV314" s="54"/>
      <c r="SYW314" s="54"/>
      <c r="SYX314" s="54"/>
      <c r="SYY314" s="54"/>
      <c r="SYZ314" s="54"/>
      <c r="SZA314" s="54"/>
      <c r="SZB314" s="54"/>
      <c r="SZC314" s="54"/>
      <c r="SZD314" s="54"/>
      <c r="SZE314" s="54"/>
      <c r="SZF314" s="54"/>
      <c r="SZG314" s="54"/>
      <c r="SZH314" s="54"/>
      <c r="SZI314" s="54"/>
      <c r="SZJ314" s="54"/>
      <c r="SZK314" s="54"/>
      <c r="SZL314" s="54"/>
      <c r="SZM314" s="54"/>
      <c r="SZN314" s="54"/>
      <c r="SZO314" s="54"/>
      <c r="SZP314" s="54"/>
      <c r="SZQ314" s="54"/>
      <c r="SZR314" s="54"/>
      <c r="SZS314" s="54"/>
      <c r="SZT314" s="54"/>
      <c r="SZU314" s="54"/>
      <c r="SZV314" s="54"/>
      <c r="SZW314" s="54"/>
      <c r="SZX314" s="54"/>
      <c r="SZY314" s="54"/>
      <c r="SZZ314" s="54"/>
      <c r="TAA314" s="54"/>
      <c r="TAB314" s="54"/>
      <c r="TAC314" s="54"/>
      <c r="TAD314" s="54"/>
      <c r="TAE314" s="54"/>
      <c r="TAF314" s="54"/>
      <c r="TAG314" s="54"/>
      <c r="TAH314" s="54"/>
      <c r="TAI314" s="54"/>
      <c r="TAJ314" s="54"/>
      <c r="TAK314" s="54"/>
      <c r="TAL314" s="54"/>
      <c r="TAM314" s="54"/>
      <c r="TAN314" s="54"/>
      <c r="TAO314" s="54"/>
      <c r="TAP314" s="54"/>
      <c r="TAQ314" s="54"/>
      <c r="TAR314" s="54"/>
      <c r="TAS314" s="54"/>
      <c r="TAT314" s="54"/>
      <c r="TAU314" s="54"/>
      <c r="TAV314" s="54"/>
      <c r="TAW314" s="54"/>
      <c r="TAX314" s="54"/>
      <c r="TAY314" s="54"/>
      <c r="TAZ314" s="54"/>
      <c r="TBA314" s="54"/>
      <c r="TBB314" s="54"/>
      <c r="TBC314" s="54"/>
      <c r="TBD314" s="54"/>
      <c r="TBE314" s="54"/>
      <c r="TBF314" s="54"/>
      <c r="TBG314" s="54"/>
      <c r="TBH314" s="54"/>
      <c r="TBI314" s="54"/>
      <c r="TBJ314" s="54"/>
      <c r="TBK314" s="54"/>
      <c r="TBL314" s="54"/>
      <c r="TBM314" s="54"/>
      <c r="TBN314" s="54"/>
      <c r="TBO314" s="54"/>
      <c r="TBP314" s="54"/>
      <c r="TBQ314" s="54"/>
      <c r="TBR314" s="54"/>
      <c r="TBS314" s="54"/>
      <c r="TBT314" s="54"/>
      <c r="TBU314" s="54"/>
      <c r="TBV314" s="54"/>
      <c r="TBW314" s="54"/>
      <c r="TBX314" s="54"/>
      <c r="TBY314" s="54"/>
      <c r="TBZ314" s="54"/>
      <c r="TCA314" s="54"/>
      <c r="TCB314" s="54"/>
      <c r="TCC314" s="54"/>
      <c r="TCD314" s="54"/>
      <c r="TCE314" s="54"/>
      <c r="TCF314" s="54"/>
      <c r="TCG314" s="54"/>
      <c r="TCH314" s="54"/>
      <c r="TCI314" s="54"/>
      <c r="TCJ314" s="54"/>
      <c r="TCK314" s="54"/>
      <c r="TCL314" s="54"/>
      <c r="TCM314" s="54"/>
      <c r="TCN314" s="54"/>
      <c r="TCO314" s="54"/>
      <c r="TCP314" s="54"/>
      <c r="TCQ314" s="54"/>
      <c r="TCR314" s="54"/>
      <c r="TCS314" s="54"/>
      <c r="TCT314" s="54"/>
      <c r="TCU314" s="54"/>
      <c r="TCV314" s="54"/>
      <c r="TCW314" s="54"/>
      <c r="TCX314" s="54"/>
      <c r="TCY314" s="54"/>
      <c r="TCZ314" s="54"/>
      <c r="TDA314" s="54"/>
      <c r="TDB314" s="54"/>
      <c r="TDC314" s="54"/>
      <c r="TDD314" s="54"/>
      <c r="TDE314" s="54"/>
      <c r="TDF314" s="54"/>
      <c r="TDG314" s="54"/>
      <c r="TDH314" s="54"/>
      <c r="TDI314" s="54"/>
      <c r="TDJ314" s="54"/>
      <c r="TDK314" s="54"/>
      <c r="TDL314" s="54"/>
      <c r="TDM314" s="54"/>
      <c r="TDN314" s="54"/>
      <c r="TDO314" s="54"/>
      <c r="TDP314" s="54"/>
      <c r="TDQ314" s="54"/>
      <c r="TDR314" s="54"/>
      <c r="TDS314" s="54"/>
      <c r="TDT314" s="54"/>
      <c r="TDU314" s="54"/>
      <c r="TDV314" s="54"/>
      <c r="TDW314" s="54"/>
      <c r="TDX314" s="54"/>
      <c r="TDY314" s="54"/>
      <c r="TDZ314" s="54"/>
      <c r="TEA314" s="54"/>
      <c r="TEB314" s="54"/>
      <c r="TEC314" s="54"/>
      <c r="TED314" s="54"/>
      <c r="TEE314" s="54"/>
      <c r="TEF314" s="54"/>
      <c r="TEG314" s="54"/>
      <c r="TEH314" s="54"/>
      <c r="TEI314" s="54"/>
      <c r="TEJ314" s="54"/>
      <c r="TEK314" s="54"/>
      <c r="TEL314" s="54"/>
      <c r="TEM314" s="54"/>
      <c r="TEN314" s="54"/>
      <c r="TEO314" s="54"/>
      <c r="TEP314" s="54"/>
      <c r="TEQ314" s="54"/>
      <c r="TER314" s="54"/>
      <c r="TES314" s="54"/>
      <c r="TET314" s="54"/>
      <c r="TEU314" s="54"/>
      <c r="TEV314" s="54"/>
      <c r="TEW314" s="54"/>
      <c r="TEX314" s="54"/>
      <c r="TEY314" s="54"/>
      <c r="TEZ314" s="54"/>
      <c r="TFA314" s="54"/>
      <c r="TFB314" s="54"/>
      <c r="TFC314" s="54"/>
      <c r="TFD314" s="54"/>
      <c r="TFE314" s="54"/>
      <c r="TFF314" s="54"/>
      <c r="TFG314" s="54"/>
      <c r="TFH314" s="54"/>
      <c r="TFI314" s="54"/>
      <c r="TFJ314" s="54"/>
      <c r="TFK314" s="54"/>
      <c r="TFL314" s="54"/>
      <c r="TFM314" s="54"/>
      <c r="TFN314" s="54"/>
      <c r="TFO314" s="54"/>
      <c r="TFP314" s="54"/>
      <c r="TFQ314" s="54"/>
      <c r="TFR314" s="54"/>
      <c r="TFS314" s="54"/>
      <c r="TFT314" s="54"/>
      <c r="TFU314" s="54"/>
      <c r="TFV314" s="54"/>
      <c r="TFW314" s="54"/>
      <c r="TFX314" s="54"/>
      <c r="TFY314" s="54"/>
      <c r="TFZ314" s="54"/>
      <c r="TGA314" s="54"/>
      <c r="TGB314" s="54"/>
      <c r="TGC314" s="54"/>
      <c r="TGD314" s="54"/>
      <c r="TGE314" s="54"/>
      <c r="TGF314" s="54"/>
      <c r="TGG314" s="54"/>
      <c r="TGH314" s="54"/>
      <c r="TGI314" s="54"/>
      <c r="TGJ314" s="54"/>
      <c r="TGK314" s="54"/>
      <c r="TGL314" s="54"/>
      <c r="TGM314" s="54"/>
      <c r="TGN314" s="54"/>
      <c r="TGO314" s="54"/>
      <c r="TGP314" s="54"/>
      <c r="TGQ314" s="54"/>
      <c r="TGR314" s="54"/>
      <c r="TGS314" s="54"/>
      <c r="TGT314" s="54"/>
      <c r="TGU314" s="54"/>
      <c r="TGV314" s="54"/>
      <c r="TGW314" s="54"/>
      <c r="TGX314" s="54"/>
      <c r="TGY314" s="54"/>
      <c r="TGZ314" s="54"/>
      <c r="THA314" s="54"/>
      <c r="THB314" s="54"/>
      <c r="THC314" s="54"/>
      <c r="THD314" s="54"/>
      <c r="THE314" s="54"/>
      <c r="THF314" s="54"/>
      <c r="THG314" s="54"/>
      <c r="THH314" s="54"/>
      <c r="THI314" s="54"/>
      <c r="THJ314" s="54"/>
      <c r="THK314" s="54"/>
      <c r="THL314" s="54"/>
      <c r="THM314" s="54"/>
      <c r="THN314" s="54"/>
      <c r="THO314" s="54"/>
      <c r="THP314" s="54"/>
      <c r="THQ314" s="54"/>
      <c r="THR314" s="54"/>
      <c r="THS314" s="54"/>
      <c r="THT314" s="54"/>
      <c r="THU314" s="54"/>
      <c r="THV314" s="54"/>
      <c r="THW314" s="54"/>
      <c r="THX314" s="54"/>
      <c r="THY314" s="54"/>
      <c r="THZ314" s="54"/>
      <c r="TIA314" s="54"/>
      <c r="TIB314" s="54"/>
      <c r="TIC314" s="54"/>
      <c r="TID314" s="54"/>
      <c r="TIE314" s="54"/>
      <c r="TIF314" s="54"/>
      <c r="TIG314" s="54"/>
      <c r="TIH314" s="54"/>
      <c r="TII314" s="54"/>
      <c r="TIJ314" s="54"/>
      <c r="TIK314" s="54"/>
      <c r="TIL314" s="54"/>
      <c r="TIM314" s="54"/>
      <c r="TIN314" s="54"/>
      <c r="TIO314" s="54"/>
      <c r="TIP314" s="54"/>
      <c r="TIQ314" s="54"/>
      <c r="TIR314" s="54"/>
      <c r="TIS314" s="54"/>
      <c r="TIT314" s="54"/>
      <c r="TIU314" s="54"/>
      <c r="TIV314" s="54"/>
      <c r="TIW314" s="54"/>
      <c r="TIX314" s="54"/>
      <c r="TIY314" s="54"/>
      <c r="TIZ314" s="54"/>
      <c r="TJA314" s="54"/>
      <c r="TJB314" s="54"/>
      <c r="TJC314" s="54"/>
      <c r="TJD314" s="54"/>
      <c r="TJE314" s="54"/>
      <c r="TJF314" s="54"/>
      <c r="TJG314" s="54"/>
      <c r="TJH314" s="54"/>
      <c r="TJI314" s="54"/>
      <c r="TJJ314" s="54"/>
      <c r="TJK314" s="54"/>
      <c r="TJL314" s="54"/>
      <c r="TJM314" s="54"/>
      <c r="TJN314" s="54"/>
      <c r="TJO314" s="54"/>
      <c r="TJP314" s="54"/>
      <c r="TJQ314" s="54"/>
      <c r="TJR314" s="54"/>
      <c r="TJS314" s="54"/>
      <c r="TJT314" s="54"/>
      <c r="TJU314" s="54"/>
      <c r="TJV314" s="54"/>
      <c r="TJW314" s="54"/>
      <c r="TJX314" s="54"/>
      <c r="TJY314" s="54"/>
      <c r="TJZ314" s="54"/>
      <c r="TKA314" s="54"/>
      <c r="TKB314" s="54"/>
      <c r="TKC314" s="54"/>
      <c r="TKD314" s="54"/>
      <c r="TKE314" s="54"/>
      <c r="TKF314" s="54"/>
      <c r="TKG314" s="54"/>
      <c r="TKH314" s="54"/>
      <c r="TKI314" s="54"/>
      <c r="TKJ314" s="54"/>
      <c r="TKK314" s="54"/>
      <c r="TKL314" s="54"/>
      <c r="TKM314" s="54"/>
      <c r="TKN314" s="54"/>
      <c r="TKO314" s="54"/>
      <c r="TKP314" s="54"/>
      <c r="TKQ314" s="54"/>
      <c r="TKR314" s="54"/>
      <c r="TKS314" s="54"/>
      <c r="TKT314" s="54"/>
      <c r="TKU314" s="54"/>
      <c r="TKV314" s="54"/>
      <c r="TKW314" s="54"/>
      <c r="TKX314" s="54"/>
      <c r="TKY314" s="54"/>
      <c r="TKZ314" s="54"/>
      <c r="TLA314" s="54"/>
      <c r="TLB314" s="54"/>
      <c r="TLC314" s="54"/>
      <c r="TLD314" s="54"/>
      <c r="TLE314" s="54"/>
      <c r="TLF314" s="54"/>
      <c r="TLG314" s="54"/>
      <c r="TLH314" s="54"/>
      <c r="TLI314" s="54"/>
      <c r="TLJ314" s="54"/>
      <c r="TLK314" s="54"/>
      <c r="TLL314" s="54"/>
      <c r="TLM314" s="54"/>
      <c r="TLN314" s="54"/>
      <c r="TLO314" s="54"/>
      <c r="TLP314" s="54"/>
      <c r="TLQ314" s="54"/>
      <c r="TLR314" s="54"/>
      <c r="TLS314" s="54"/>
      <c r="TLT314" s="54"/>
      <c r="TLU314" s="54"/>
      <c r="TLV314" s="54"/>
      <c r="TLW314" s="54"/>
      <c r="TLX314" s="54"/>
      <c r="TLY314" s="54"/>
      <c r="TLZ314" s="54"/>
      <c r="TMA314" s="54"/>
      <c r="TMB314" s="54"/>
      <c r="TMC314" s="54"/>
      <c r="TMD314" s="54"/>
      <c r="TME314" s="54"/>
      <c r="TMF314" s="54"/>
      <c r="TMG314" s="54"/>
      <c r="TMH314" s="54"/>
      <c r="TMI314" s="54"/>
      <c r="TMJ314" s="54"/>
      <c r="TMK314" s="54"/>
      <c r="TML314" s="54"/>
      <c r="TMM314" s="54"/>
      <c r="TMN314" s="54"/>
      <c r="TMO314" s="54"/>
      <c r="TMP314" s="54"/>
      <c r="TMQ314" s="54"/>
      <c r="TMR314" s="54"/>
      <c r="TMS314" s="54"/>
      <c r="TMT314" s="54"/>
      <c r="TMU314" s="54"/>
      <c r="TMV314" s="54"/>
      <c r="TMW314" s="54"/>
      <c r="TMX314" s="54"/>
      <c r="TMY314" s="54"/>
      <c r="TMZ314" s="54"/>
      <c r="TNA314" s="54"/>
      <c r="TNB314" s="54"/>
      <c r="TNC314" s="54"/>
      <c r="TND314" s="54"/>
      <c r="TNE314" s="54"/>
      <c r="TNF314" s="54"/>
      <c r="TNG314" s="54"/>
      <c r="TNH314" s="54"/>
      <c r="TNI314" s="54"/>
      <c r="TNJ314" s="54"/>
      <c r="TNK314" s="54"/>
      <c r="TNL314" s="54"/>
      <c r="TNM314" s="54"/>
      <c r="TNN314" s="54"/>
      <c r="TNO314" s="54"/>
      <c r="TNP314" s="54"/>
      <c r="TNQ314" s="54"/>
      <c r="TNR314" s="54"/>
      <c r="TNS314" s="54"/>
      <c r="TNT314" s="54"/>
      <c r="TNU314" s="54"/>
      <c r="TNV314" s="54"/>
      <c r="TNW314" s="54"/>
      <c r="TNX314" s="54"/>
      <c r="TNY314" s="54"/>
      <c r="TNZ314" s="54"/>
      <c r="TOA314" s="54"/>
      <c r="TOB314" s="54"/>
      <c r="TOC314" s="54"/>
      <c r="TOD314" s="54"/>
      <c r="TOE314" s="54"/>
      <c r="TOF314" s="54"/>
      <c r="TOG314" s="54"/>
      <c r="TOH314" s="54"/>
      <c r="TOI314" s="54"/>
      <c r="TOJ314" s="54"/>
      <c r="TOK314" s="54"/>
      <c r="TOL314" s="54"/>
      <c r="TOM314" s="54"/>
      <c r="TON314" s="54"/>
      <c r="TOO314" s="54"/>
      <c r="TOP314" s="54"/>
      <c r="TOQ314" s="54"/>
      <c r="TOR314" s="54"/>
      <c r="TOS314" s="54"/>
      <c r="TOT314" s="54"/>
      <c r="TOU314" s="54"/>
      <c r="TOV314" s="54"/>
      <c r="TOW314" s="54"/>
      <c r="TOX314" s="54"/>
      <c r="TOY314" s="54"/>
      <c r="TOZ314" s="54"/>
      <c r="TPA314" s="54"/>
      <c r="TPB314" s="54"/>
      <c r="TPC314" s="54"/>
      <c r="TPD314" s="54"/>
      <c r="TPE314" s="54"/>
      <c r="TPF314" s="54"/>
      <c r="TPG314" s="54"/>
      <c r="TPH314" s="54"/>
      <c r="TPI314" s="54"/>
      <c r="TPJ314" s="54"/>
      <c r="TPK314" s="54"/>
      <c r="TPL314" s="54"/>
      <c r="TPM314" s="54"/>
      <c r="TPN314" s="54"/>
      <c r="TPO314" s="54"/>
      <c r="TPP314" s="54"/>
      <c r="TPQ314" s="54"/>
      <c r="TPR314" s="54"/>
      <c r="TPS314" s="54"/>
      <c r="TPT314" s="54"/>
      <c r="TPU314" s="54"/>
      <c r="TPV314" s="54"/>
      <c r="TPW314" s="54"/>
      <c r="TPX314" s="54"/>
      <c r="TPY314" s="54"/>
      <c r="TPZ314" s="54"/>
      <c r="TQA314" s="54"/>
      <c r="TQB314" s="54"/>
      <c r="TQC314" s="54"/>
      <c r="TQD314" s="54"/>
      <c r="TQE314" s="54"/>
      <c r="TQF314" s="54"/>
      <c r="TQG314" s="54"/>
      <c r="TQH314" s="54"/>
      <c r="TQI314" s="54"/>
      <c r="TQJ314" s="54"/>
      <c r="TQK314" s="54"/>
      <c r="TQL314" s="54"/>
      <c r="TQM314" s="54"/>
      <c r="TQN314" s="54"/>
      <c r="TQO314" s="54"/>
      <c r="TQP314" s="54"/>
      <c r="TQQ314" s="54"/>
      <c r="TQR314" s="54"/>
      <c r="TQS314" s="54"/>
      <c r="TQT314" s="54"/>
      <c r="TQU314" s="54"/>
      <c r="TQV314" s="54"/>
      <c r="TQW314" s="54"/>
      <c r="TQX314" s="54"/>
      <c r="TQY314" s="54"/>
      <c r="TQZ314" s="54"/>
      <c r="TRA314" s="54"/>
      <c r="TRB314" s="54"/>
      <c r="TRC314" s="54"/>
      <c r="TRD314" s="54"/>
      <c r="TRE314" s="54"/>
      <c r="TRF314" s="54"/>
      <c r="TRG314" s="54"/>
      <c r="TRH314" s="54"/>
      <c r="TRI314" s="54"/>
      <c r="TRJ314" s="54"/>
      <c r="TRK314" s="54"/>
      <c r="TRL314" s="54"/>
      <c r="TRM314" s="54"/>
      <c r="TRN314" s="54"/>
      <c r="TRO314" s="54"/>
      <c r="TRP314" s="54"/>
      <c r="TRQ314" s="54"/>
      <c r="TRR314" s="54"/>
      <c r="TRS314" s="54"/>
      <c r="TRT314" s="54"/>
      <c r="TRU314" s="54"/>
      <c r="TRV314" s="54"/>
      <c r="TRW314" s="54"/>
      <c r="TRX314" s="54"/>
      <c r="TRY314" s="54"/>
      <c r="TRZ314" s="54"/>
      <c r="TSA314" s="54"/>
      <c r="TSB314" s="54"/>
      <c r="TSC314" s="54"/>
      <c r="TSD314" s="54"/>
      <c r="TSE314" s="54"/>
      <c r="TSF314" s="54"/>
      <c r="TSG314" s="54"/>
      <c r="TSH314" s="54"/>
      <c r="TSI314" s="54"/>
      <c r="TSJ314" s="54"/>
      <c r="TSK314" s="54"/>
      <c r="TSL314" s="54"/>
      <c r="TSM314" s="54"/>
      <c r="TSN314" s="54"/>
      <c r="TSO314" s="54"/>
      <c r="TSP314" s="54"/>
      <c r="TSQ314" s="54"/>
      <c r="TSR314" s="54"/>
      <c r="TSS314" s="54"/>
      <c r="TST314" s="54"/>
      <c r="TSU314" s="54"/>
      <c r="TSV314" s="54"/>
      <c r="TSW314" s="54"/>
      <c r="TSX314" s="54"/>
      <c r="TSY314" s="54"/>
      <c r="TSZ314" s="54"/>
      <c r="TTA314" s="54"/>
      <c r="TTB314" s="54"/>
      <c r="TTC314" s="54"/>
      <c r="TTD314" s="54"/>
      <c r="TTE314" s="54"/>
      <c r="TTF314" s="54"/>
      <c r="TTG314" s="54"/>
      <c r="TTH314" s="54"/>
      <c r="TTI314" s="54"/>
      <c r="TTJ314" s="54"/>
      <c r="TTK314" s="54"/>
      <c r="TTL314" s="54"/>
      <c r="TTM314" s="54"/>
      <c r="TTN314" s="54"/>
      <c r="TTO314" s="54"/>
      <c r="TTP314" s="54"/>
      <c r="TTQ314" s="54"/>
      <c r="TTR314" s="54"/>
      <c r="TTS314" s="54"/>
      <c r="TTT314" s="54"/>
      <c r="TTU314" s="54"/>
      <c r="TTV314" s="54"/>
      <c r="TTW314" s="54"/>
      <c r="TTX314" s="54"/>
      <c r="TTY314" s="54"/>
      <c r="TTZ314" s="54"/>
      <c r="TUA314" s="54"/>
      <c r="TUB314" s="54"/>
      <c r="TUC314" s="54"/>
      <c r="TUD314" s="54"/>
      <c r="TUE314" s="54"/>
      <c r="TUF314" s="54"/>
      <c r="TUG314" s="54"/>
      <c r="TUH314" s="54"/>
      <c r="TUI314" s="54"/>
      <c r="TUJ314" s="54"/>
      <c r="TUK314" s="54"/>
      <c r="TUL314" s="54"/>
      <c r="TUM314" s="54"/>
      <c r="TUN314" s="54"/>
      <c r="TUO314" s="54"/>
      <c r="TUP314" s="54"/>
      <c r="TUQ314" s="54"/>
      <c r="TUR314" s="54"/>
      <c r="TUS314" s="54"/>
      <c r="TUT314" s="54"/>
      <c r="TUU314" s="54"/>
      <c r="TUV314" s="54"/>
      <c r="TUW314" s="54"/>
      <c r="TUX314" s="54"/>
      <c r="TUY314" s="54"/>
      <c r="TUZ314" s="54"/>
      <c r="TVA314" s="54"/>
      <c r="TVB314" s="54"/>
      <c r="TVC314" s="54"/>
      <c r="TVD314" s="54"/>
      <c r="TVE314" s="54"/>
      <c r="TVF314" s="54"/>
      <c r="TVG314" s="54"/>
      <c r="TVH314" s="54"/>
      <c r="TVI314" s="54"/>
      <c r="TVJ314" s="54"/>
      <c r="TVK314" s="54"/>
      <c r="TVL314" s="54"/>
      <c r="TVM314" s="54"/>
      <c r="TVN314" s="54"/>
      <c r="TVO314" s="54"/>
      <c r="TVP314" s="54"/>
      <c r="TVQ314" s="54"/>
      <c r="TVR314" s="54"/>
      <c r="TVS314" s="54"/>
      <c r="TVT314" s="54"/>
      <c r="TVU314" s="54"/>
      <c r="TVV314" s="54"/>
      <c r="TVW314" s="54"/>
      <c r="TVX314" s="54"/>
      <c r="TVY314" s="54"/>
      <c r="TVZ314" s="54"/>
      <c r="TWA314" s="54"/>
      <c r="TWB314" s="54"/>
      <c r="TWC314" s="54"/>
      <c r="TWD314" s="54"/>
      <c r="TWE314" s="54"/>
      <c r="TWF314" s="54"/>
      <c r="TWG314" s="54"/>
      <c r="TWH314" s="54"/>
      <c r="TWI314" s="54"/>
      <c r="TWJ314" s="54"/>
      <c r="TWK314" s="54"/>
      <c r="TWL314" s="54"/>
      <c r="TWM314" s="54"/>
      <c r="TWN314" s="54"/>
      <c r="TWO314" s="54"/>
      <c r="TWP314" s="54"/>
      <c r="TWQ314" s="54"/>
      <c r="TWR314" s="54"/>
      <c r="TWS314" s="54"/>
      <c r="TWT314" s="54"/>
      <c r="TWU314" s="54"/>
      <c r="TWV314" s="54"/>
      <c r="TWW314" s="54"/>
      <c r="TWX314" s="54"/>
      <c r="TWY314" s="54"/>
      <c r="TWZ314" s="54"/>
      <c r="TXA314" s="54"/>
      <c r="TXB314" s="54"/>
      <c r="TXC314" s="54"/>
      <c r="TXD314" s="54"/>
      <c r="TXE314" s="54"/>
      <c r="TXF314" s="54"/>
      <c r="TXG314" s="54"/>
      <c r="TXH314" s="54"/>
      <c r="TXI314" s="54"/>
      <c r="TXJ314" s="54"/>
      <c r="TXK314" s="54"/>
      <c r="TXL314" s="54"/>
      <c r="TXM314" s="54"/>
      <c r="TXN314" s="54"/>
      <c r="TXO314" s="54"/>
      <c r="TXP314" s="54"/>
      <c r="TXQ314" s="54"/>
      <c r="TXR314" s="54"/>
      <c r="TXS314" s="54"/>
      <c r="TXT314" s="54"/>
      <c r="TXU314" s="54"/>
      <c r="TXV314" s="54"/>
      <c r="TXW314" s="54"/>
      <c r="TXX314" s="54"/>
      <c r="TXY314" s="54"/>
      <c r="TXZ314" s="54"/>
      <c r="TYA314" s="54"/>
      <c r="TYB314" s="54"/>
      <c r="TYC314" s="54"/>
      <c r="TYD314" s="54"/>
      <c r="TYE314" s="54"/>
      <c r="TYF314" s="54"/>
      <c r="TYG314" s="54"/>
      <c r="TYH314" s="54"/>
      <c r="TYI314" s="54"/>
      <c r="TYJ314" s="54"/>
      <c r="TYK314" s="54"/>
      <c r="TYL314" s="54"/>
      <c r="TYM314" s="54"/>
      <c r="TYN314" s="54"/>
      <c r="TYO314" s="54"/>
      <c r="TYP314" s="54"/>
      <c r="TYQ314" s="54"/>
      <c r="TYR314" s="54"/>
      <c r="TYS314" s="54"/>
      <c r="TYT314" s="54"/>
      <c r="TYU314" s="54"/>
      <c r="TYV314" s="54"/>
      <c r="TYW314" s="54"/>
      <c r="TYX314" s="54"/>
      <c r="TYY314" s="54"/>
      <c r="TYZ314" s="54"/>
      <c r="TZA314" s="54"/>
      <c r="TZB314" s="54"/>
      <c r="TZC314" s="54"/>
      <c r="TZD314" s="54"/>
      <c r="TZE314" s="54"/>
      <c r="TZF314" s="54"/>
      <c r="TZG314" s="54"/>
      <c r="TZH314" s="54"/>
      <c r="TZI314" s="54"/>
      <c r="TZJ314" s="54"/>
      <c r="TZK314" s="54"/>
      <c r="TZL314" s="54"/>
      <c r="TZM314" s="54"/>
      <c r="TZN314" s="54"/>
      <c r="TZO314" s="54"/>
      <c r="TZP314" s="54"/>
      <c r="TZQ314" s="54"/>
      <c r="TZR314" s="54"/>
      <c r="TZS314" s="54"/>
      <c r="TZT314" s="54"/>
      <c r="TZU314" s="54"/>
      <c r="TZV314" s="54"/>
      <c r="TZW314" s="54"/>
      <c r="TZX314" s="54"/>
      <c r="TZY314" s="54"/>
      <c r="TZZ314" s="54"/>
      <c r="UAA314" s="54"/>
      <c r="UAB314" s="54"/>
      <c r="UAC314" s="54"/>
      <c r="UAD314" s="54"/>
      <c r="UAE314" s="54"/>
      <c r="UAF314" s="54"/>
      <c r="UAG314" s="54"/>
      <c r="UAH314" s="54"/>
      <c r="UAI314" s="54"/>
      <c r="UAJ314" s="54"/>
      <c r="UAK314" s="54"/>
      <c r="UAL314" s="54"/>
      <c r="UAM314" s="54"/>
      <c r="UAN314" s="54"/>
      <c r="UAO314" s="54"/>
      <c r="UAP314" s="54"/>
      <c r="UAQ314" s="54"/>
      <c r="UAR314" s="54"/>
      <c r="UAS314" s="54"/>
      <c r="UAT314" s="54"/>
      <c r="UAU314" s="54"/>
      <c r="UAV314" s="54"/>
      <c r="UAW314" s="54"/>
      <c r="UAX314" s="54"/>
      <c r="UAY314" s="54"/>
      <c r="UAZ314" s="54"/>
      <c r="UBA314" s="54"/>
      <c r="UBB314" s="54"/>
      <c r="UBC314" s="54"/>
      <c r="UBD314" s="54"/>
      <c r="UBE314" s="54"/>
      <c r="UBF314" s="54"/>
      <c r="UBG314" s="54"/>
      <c r="UBH314" s="54"/>
      <c r="UBI314" s="54"/>
      <c r="UBJ314" s="54"/>
      <c r="UBK314" s="54"/>
      <c r="UBL314" s="54"/>
      <c r="UBM314" s="54"/>
      <c r="UBN314" s="54"/>
      <c r="UBO314" s="54"/>
      <c r="UBP314" s="54"/>
      <c r="UBQ314" s="54"/>
      <c r="UBR314" s="54"/>
      <c r="UBS314" s="54"/>
      <c r="UBT314" s="54"/>
      <c r="UBU314" s="54"/>
      <c r="UBV314" s="54"/>
      <c r="UBW314" s="54"/>
      <c r="UBX314" s="54"/>
      <c r="UBY314" s="54"/>
      <c r="UBZ314" s="54"/>
      <c r="UCA314" s="54"/>
      <c r="UCB314" s="54"/>
      <c r="UCC314" s="54"/>
      <c r="UCD314" s="54"/>
      <c r="UCE314" s="54"/>
      <c r="UCF314" s="54"/>
      <c r="UCG314" s="54"/>
      <c r="UCH314" s="54"/>
      <c r="UCI314" s="54"/>
      <c r="UCJ314" s="54"/>
      <c r="UCK314" s="54"/>
      <c r="UCL314" s="54"/>
      <c r="UCM314" s="54"/>
      <c r="UCN314" s="54"/>
      <c r="UCO314" s="54"/>
      <c r="UCP314" s="54"/>
      <c r="UCQ314" s="54"/>
      <c r="UCR314" s="54"/>
      <c r="UCS314" s="54"/>
      <c r="UCT314" s="54"/>
      <c r="UCU314" s="54"/>
      <c r="UCV314" s="54"/>
      <c r="UCW314" s="54"/>
      <c r="UCX314" s="54"/>
      <c r="UCY314" s="54"/>
      <c r="UCZ314" s="54"/>
      <c r="UDA314" s="54"/>
      <c r="UDB314" s="54"/>
      <c r="UDC314" s="54"/>
      <c r="UDD314" s="54"/>
      <c r="UDE314" s="54"/>
      <c r="UDF314" s="54"/>
      <c r="UDG314" s="54"/>
      <c r="UDH314" s="54"/>
      <c r="UDI314" s="54"/>
      <c r="UDJ314" s="54"/>
      <c r="UDK314" s="54"/>
      <c r="UDL314" s="54"/>
      <c r="UDM314" s="54"/>
      <c r="UDN314" s="54"/>
      <c r="UDO314" s="54"/>
      <c r="UDP314" s="54"/>
      <c r="UDQ314" s="54"/>
      <c r="UDR314" s="54"/>
      <c r="UDS314" s="54"/>
      <c r="UDT314" s="54"/>
      <c r="UDU314" s="54"/>
      <c r="UDV314" s="54"/>
      <c r="UDW314" s="54"/>
      <c r="UDX314" s="54"/>
      <c r="UDY314" s="54"/>
      <c r="UDZ314" s="54"/>
      <c r="UEA314" s="54"/>
      <c r="UEB314" s="54"/>
      <c r="UEC314" s="54"/>
      <c r="UED314" s="54"/>
      <c r="UEE314" s="54"/>
      <c r="UEF314" s="54"/>
      <c r="UEG314" s="54"/>
      <c r="UEH314" s="54"/>
      <c r="UEI314" s="54"/>
      <c r="UEJ314" s="54"/>
      <c r="UEK314" s="54"/>
      <c r="UEL314" s="54"/>
      <c r="UEM314" s="54"/>
      <c r="UEN314" s="54"/>
      <c r="UEO314" s="54"/>
      <c r="UEP314" s="54"/>
      <c r="UEQ314" s="54"/>
      <c r="UER314" s="54"/>
      <c r="UES314" s="54"/>
      <c r="UET314" s="54"/>
      <c r="UEU314" s="54"/>
      <c r="UEV314" s="54"/>
      <c r="UEW314" s="54"/>
      <c r="UEX314" s="54"/>
      <c r="UEY314" s="54"/>
      <c r="UEZ314" s="54"/>
      <c r="UFA314" s="54"/>
      <c r="UFB314" s="54"/>
      <c r="UFC314" s="54"/>
      <c r="UFD314" s="54"/>
      <c r="UFE314" s="54"/>
      <c r="UFF314" s="54"/>
      <c r="UFG314" s="54"/>
      <c r="UFH314" s="54"/>
      <c r="UFI314" s="54"/>
      <c r="UFJ314" s="54"/>
      <c r="UFK314" s="54"/>
      <c r="UFL314" s="54"/>
      <c r="UFM314" s="54"/>
      <c r="UFN314" s="54"/>
      <c r="UFO314" s="54"/>
      <c r="UFP314" s="54"/>
      <c r="UFQ314" s="54"/>
      <c r="UFR314" s="54"/>
      <c r="UFS314" s="54"/>
      <c r="UFT314" s="54"/>
      <c r="UFU314" s="54"/>
      <c r="UFV314" s="54"/>
      <c r="UFW314" s="54"/>
      <c r="UFX314" s="54"/>
      <c r="UFY314" s="54"/>
      <c r="UFZ314" s="54"/>
      <c r="UGA314" s="54"/>
      <c r="UGB314" s="54"/>
      <c r="UGC314" s="54"/>
      <c r="UGD314" s="54"/>
      <c r="UGE314" s="54"/>
      <c r="UGF314" s="54"/>
      <c r="UGG314" s="54"/>
      <c r="UGH314" s="54"/>
      <c r="UGI314" s="54"/>
      <c r="UGJ314" s="54"/>
      <c r="UGK314" s="54"/>
      <c r="UGL314" s="54"/>
      <c r="UGM314" s="54"/>
      <c r="UGN314" s="54"/>
      <c r="UGO314" s="54"/>
      <c r="UGP314" s="54"/>
      <c r="UGQ314" s="54"/>
      <c r="UGR314" s="54"/>
      <c r="UGS314" s="54"/>
      <c r="UGT314" s="54"/>
      <c r="UGU314" s="54"/>
      <c r="UGV314" s="54"/>
      <c r="UGW314" s="54"/>
      <c r="UGX314" s="54"/>
      <c r="UGY314" s="54"/>
      <c r="UGZ314" s="54"/>
      <c r="UHA314" s="54"/>
      <c r="UHB314" s="54"/>
      <c r="UHC314" s="54"/>
      <c r="UHD314" s="54"/>
      <c r="UHE314" s="54"/>
      <c r="UHF314" s="54"/>
      <c r="UHG314" s="54"/>
      <c r="UHH314" s="54"/>
      <c r="UHI314" s="54"/>
      <c r="UHJ314" s="54"/>
      <c r="UHK314" s="54"/>
      <c r="UHL314" s="54"/>
      <c r="UHM314" s="54"/>
      <c r="UHN314" s="54"/>
      <c r="UHO314" s="54"/>
      <c r="UHP314" s="54"/>
      <c r="UHQ314" s="54"/>
      <c r="UHR314" s="54"/>
      <c r="UHS314" s="54"/>
      <c r="UHT314" s="54"/>
      <c r="UHU314" s="54"/>
      <c r="UHV314" s="54"/>
      <c r="UHW314" s="54"/>
      <c r="UHX314" s="54"/>
      <c r="UHY314" s="54"/>
      <c r="UHZ314" s="54"/>
      <c r="UIA314" s="54"/>
      <c r="UIB314" s="54"/>
      <c r="UIC314" s="54"/>
      <c r="UID314" s="54"/>
      <c r="UIE314" s="54"/>
      <c r="UIF314" s="54"/>
      <c r="UIG314" s="54"/>
      <c r="UIH314" s="54"/>
      <c r="UII314" s="54"/>
      <c r="UIJ314" s="54"/>
      <c r="UIK314" s="54"/>
      <c r="UIL314" s="54"/>
      <c r="UIM314" s="54"/>
      <c r="UIN314" s="54"/>
      <c r="UIO314" s="54"/>
      <c r="UIP314" s="54"/>
      <c r="UIQ314" s="54"/>
      <c r="UIR314" s="54"/>
      <c r="UIS314" s="54"/>
      <c r="UIT314" s="54"/>
      <c r="UIU314" s="54"/>
      <c r="UIV314" s="54"/>
      <c r="UIW314" s="54"/>
      <c r="UIX314" s="54"/>
      <c r="UIY314" s="54"/>
      <c r="UIZ314" s="54"/>
      <c r="UJA314" s="54"/>
      <c r="UJB314" s="54"/>
      <c r="UJC314" s="54"/>
      <c r="UJD314" s="54"/>
      <c r="UJE314" s="54"/>
      <c r="UJF314" s="54"/>
      <c r="UJG314" s="54"/>
      <c r="UJH314" s="54"/>
      <c r="UJI314" s="54"/>
      <c r="UJJ314" s="54"/>
      <c r="UJK314" s="54"/>
      <c r="UJL314" s="54"/>
      <c r="UJM314" s="54"/>
      <c r="UJN314" s="54"/>
      <c r="UJO314" s="54"/>
      <c r="UJP314" s="54"/>
      <c r="UJQ314" s="54"/>
      <c r="UJR314" s="54"/>
      <c r="UJS314" s="54"/>
      <c r="UJT314" s="54"/>
      <c r="UJU314" s="54"/>
      <c r="UJV314" s="54"/>
      <c r="UJW314" s="54"/>
      <c r="UJX314" s="54"/>
      <c r="UJY314" s="54"/>
      <c r="UJZ314" s="54"/>
      <c r="UKA314" s="54"/>
      <c r="UKB314" s="54"/>
      <c r="UKC314" s="54"/>
      <c r="UKD314" s="54"/>
      <c r="UKE314" s="54"/>
      <c r="UKF314" s="54"/>
      <c r="UKG314" s="54"/>
      <c r="UKH314" s="54"/>
      <c r="UKI314" s="54"/>
      <c r="UKJ314" s="54"/>
      <c r="UKK314" s="54"/>
      <c r="UKL314" s="54"/>
      <c r="UKM314" s="54"/>
      <c r="UKN314" s="54"/>
      <c r="UKO314" s="54"/>
      <c r="UKP314" s="54"/>
      <c r="UKQ314" s="54"/>
      <c r="UKR314" s="54"/>
      <c r="UKS314" s="54"/>
      <c r="UKT314" s="54"/>
      <c r="UKU314" s="54"/>
      <c r="UKV314" s="54"/>
      <c r="UKW314" s="54"/>
      <c r="UKX314" s="54"/>
      <c r="UKY314" s="54"/>
      <c r="UKZ314" s="54"/>
      <c r="ULA314" s="54"/>
      <c r="ULB314" s="54"/>
      <c r="ULC314" s="54"/>
      <c r="ULD314" s="54"/>
      <c r="ULE314" s="54"/>
      <c r="ULF314" s="54"/>
      <c r="ULG314" s="54"/>
      <c r="ULH314" s="54"/>
      <c r="ULI314" s="54"/>
      <c r="ULJ314" s="54"/>
      <c r="ULK314" s="54"/>
      <c r="ULL314" s="54"/>
      <c r="ULM314" s="54"/>
      <c r="ULN314" s="54"/>
      <c r="ULO314" s="54"/>
      <c r="ULP314" s="54"/>
      <c r="ULQ314" s="54"/>
      <c r="ULR314" s="54"/>
      <c r="ULS314" s="54"/>
      <c r="ULT314" s="54"/>
      <c r="ULU314" s="54"/>
      <c r="ULV314" s="54"/>
      <c r="ULW314" s="54"/>
      <c r="ULX314" s="54"/>
      <c r="ULY314" s="54"/>
      <c r="ULZ314" s="54"/>
      <c r="UMA314" s="54"/>
      <c r="UMB314" s="54"/>
      <c r="UMC314" s="54"/>
      <c r="UMD314" s="54"/>
      <c r="UME314" s="54"/>
      <c r="UMF314" s="54"/>
      <c r="UMG314" s="54"/>
      <c r="UMH314" s="54"/>
      <c r="UMI314" s="54"/>
      <c r="UMJ314" s="54"/>
      <c r="UMK314" s="54"/>
      <c r="UML314" s="54"/>
      <c r="UMM314" s="54"/>
      <c r="UMN314" s="54"/>
      <c r="UMO314" s="54"/>
      <c r="UMP314" s="54"/>
      <c r="UMQ314" s="54"/>
      <c r="UMR314" s="54"/>
      <c r="UMS314" s="54"/>
      <c r="UMT314" s="54"/>
      <c r="UMU314" s="54"/>
      <c r="UMV314" s="54"/>
      <c r="UMW314" s="54"/>
      <c r="UMX314" s="54"/>
      <c r="UMY314" s="54"/>
      <c r="UMZ314" s="54"/>
      <c r="UNA314" s="54"/>
      <c r="UNB314" s="54"/>
      <c r="UNC314" s="54"/>
      <c r="UND314" s="54"/>
      <c r="UNE314" s="54"/>
      <c r="UNF314" s="54"/>
      <c r="UNG314" s="54"/>
      <c r="UNH314" s="54"/>
      <c r="UNI314" s="54"/>
      <c r="UNJ314" s="54"/>
      <c r="UNK314" s="54"/>
      <c r="UNL314" s="54"/>
      <c r="UNM314" s="54"/>
      <c r="UNN314" s="54"/>
      <c r="UNO314" s="54"/>
      <c r="UNP314" s="54"/>
      <c r="UNQ314" s="54"/>
      <c r="UNR314" s="54"/>
      <c r="UNS314" s="54"/>
      <c r="UNT314" s="54"/>
      <c r="UNU314" s="54"/>
      <c r="UNV314" s="54"/>
      <c r="UNW314" s="54"/>
      <c r="UNX314" s="54"/>
      <c r="UNY314" s="54"/>
      <c r="UNZ314" s="54"/>
      <c r="UOA314" s="54"/>
      <c r="UOB314" s="54"/>
      <c r="UOC314" s="54"/>
      <c r="UOD314" s="54"/>
      <c r="UOE314" s="54"/>
      <c r="UOF314" s="54"/>
      <c r="UOG314" s="54"/>
      <c r="UOH314" s="54"/>
      <c r="UOI314" s="54"/>
      <c r="UOJ314" s="54"/>
      <c r="UOK314" s="54"/>
      <c r="UOL314" s="54"/>
      <c r="UOM314" s="54"/>
      <c r="UON314" s="54"/>
      <c r="UOO314" s="54"/>
      <c r="UOP314" s="54"/>
      <c r="UOQ314" s="54"/>
      <c r="UOR314" s="54"/>
      <c r="UOS314" s="54"/>
      <c r="UOT314" s="54"/>
      <c r="UOU314" s="54"/>
      <c r="UOV314" s="54"/>
      <c r="UOW314" s="54"/>
      <c r="UOX314" s="54"/>
      <c r="UOY314" s="54"/>
      <c r="UOZ314" s="54"/>
      <c r="UPA314" s="54"/>
      <c r="UPB314" s="54"/>
      <c r="UPC314" s="54"/>
      <c r="UPD314" s="54"/>
      <c r="UPE314" s="54"/>
      <c r="UPF314" s="54"/>
      <c r="UPG314" s="54"/>
      <c r="UPH314" s="54"/>
      <c r="UPI314" s="54"/>
      <c r="UPJ314" s="54"/>
      <c r="UPK314" s="54"/>
      <c r="UPL314" s="54"/>
      <c r="UPM314" s="54"/>
      <c r="UPN314" s="54"/>
      <c r="UPO314" s="54"/>
      <c r="UPP314" s="54"/>
      <c r="UPQ314" s="54"/>
      <c r="UPR314" s="54"/>
      <c r="UPS314" s="54"/>
      <c r="UPT314" s="54"/>
      <c r="UPU314" s="54"/>
      <c r="UPV314" s="54"/>
      <c r="UPW314" s="54"/>
      <c r="UPX314" s="54"/>
      <c r="UPY314" s="54"/>
      <c r="UPZ314" s="54"/>
      <c r="UQA314" s="54"/>
      <c r="UQB314" s="54"/>
      <c r="UQC314" s="54"/>
      <c r="UQD314" s="54"/>
      <c r="UQE314" s="54"/>
      <c r="UQF314" s="54"/>
      <c r="UQG314" s="54"/>
      <c r="UQH314" s="54"/>
      <c r="UQI314" s="54"/>
      <c r="UQJ314" s="54"/>
      <c r="UQK314" s="54"/>
      <c r="UQL314" s="54"/>
      <c r="UQM314" s="54"/>
      <c r="UQN314" s="54"/>
      <c r="UQO314" s="54"/>
      <c r="UQP314" s="54"/>
      <c r="UQQ314" s="54"/>
      <c r="UQR314" s="54"/>
      <c r="UQS314" s="54"/>
      <c r="UQT314" s="54"/>
      <c r="UQU314" s="54"/>
      <c r="UQV314" s="54"/>
      <c r="UQW314" s="54"/>
      <c r="UQX314" s="54"/>
      <c r="UQY314" s="54"/>
      <c r="UQZ314" s="54"/>
      <c r="URA314" s="54"/>
      <c r="URB314" s="54"/>
      <c r="URC314" s="54"/>
      <c r="URD314" s="54"/>
      <c r="URE314" s="54"/>
      <c r="URF314" s="54"/>
      <c r="URG314" s="54"/>
      <c r="URH314" s="54"/>
      <c r="URI314" s="54"/>
      <c r="URJ314" s="54"/>
      <c r="URK314" s="54"/>
      <c r="URL314" s="54"/>
      <c r="URM314" s="54"/>
      <c r="URN314" s="54"/>
      <c r="URO314" s="54"/>
      <c r="URP314" s="54"/>
      <c r="URQ314" s="54"/>
      <c r="URR314" s="54"/>
      <c r="URS314" s="54"/>
      <c r="URT314" s="54"/>
      <c r="URU314" s="54"/>
      <c r="URV314" s="54"/>
      <c r="URW314" s="54"/>
      <c r="URX314" s="54"/>
      <c r="URY314" s="54"/>
      <c r="URZ314" s="54"/>
      <c r="USA314" s="54"/>
      <c r="USB314" s="54"/>
      <c r="USC314" s="54"/>
      <c r="USD314" s="54"/>
      <c r="USE314" s="54"/>
      <c r="USF314" s="54"/>
      <c r="USG314" s="54"/>
      <c r="USH314" s="54"/>
      <c r="USI314" s="54"/>
      <c r="USJ314" s="54"/>
      <c r="USK314" s="54"/>
      <c r="USL314" s="54"/>
      <c r="USM314" s="54"/>
      <c r="USN314" s="54"/>
      <c r="USO314" s="54"/>
      <c r="USP314" s="54"/>
      <c r="USQ314" s="54"/>
      <c r="USR314" s="54"/>
      <c r="USS314" s="54"/>
      <c r="UST314" s="54"/>
      <c r="USU314" s="54"/>
      <c r="USV314" s="54"/>
      <c r="USW314" s="54"/>
      <c r="USX314" s="54"/>
      <c r="USY314" s="54"/>
      <c r="USZ314" s="54"/>
      <c r="UTA314" s="54"/>
      <c r="UTB314" s="54"/>
      <c r="UTC314" s="54"/>
      <c r="UTD314" s="54"/>
      <c r="UTE314" s="54"/>
      <c r="UTF314" s="54"/>
      <c r="UTG314" s="54"/>
      <c r="UTH314" s="54"/>
      <c r="UTI314" s="54"/>
      <c r="UTJ314" s="54"/>
      <c r="UTK314" s="54"/>
      <c r="UTL314" s="54"/>
      <c r="UTM314" s="54"/>
      <c r="UTN314" s="54"/>
      <c r="UTO314" s="54"/>
      <c r="UTP314" s="54"/>
      <c r="UTQ314" s="54"/>
      <c r="UTR314" s="54"/>
      <c r="UTS314" s="54"/>
      <c r="UTT314" s="54"/>
      <c r="UTU314" s="54"/>
      <c r="UTV314" s="54"/>
      <c r="UTW314" s="54"/>
      <c r="UTX314" s="54"/>
      <c r="UTY314" s="54"/>
      <c r="UTZ314" s="54"/>
      <c r="UUA314" s="54"/>
      <c r="UUB314" s="54"/>
      <c r="UUC314" s="54"/>
      <c r="UUD314" s="54"/>
      <c r="UUE314" s="54"/>
      <c r="UUF314" s="54"/>
      <c r="UUG314" s="54"/>
      <c r="UUH314" s="54"/>
      <c r="UUI314" s="54"/>
      <c r="UUJ314" s="54"/>
      <c r="UUK314" s="54"/>
      <c r="UUL314" s="54"/>
      <c r="UUM314" s="54"/>
      <c r="UUN314" s="54"/>
      <c r="UUO314" s="54"/>
      <c r="UUP314" s="54"/>
      <c r="UUQ314" s="54"/>
      <c r="UUR314" s="54"/>
      <c r="UUS314" s="54"/>
      <c r="UUT314" s="54"/>
      <c r="UUU314" s="54"/>
      <c r="UUV314" s="54"/>
      <c r="UUW314" s="54"/>
      <c r="UUX314" s="54"/>
      <c r="UUY314" s="54"/>
      <c r="UUZ314" s="54"/>
      <c r="UVA314" s="54"/>
      <c r="UVB314" s="54"/>
      <c r="UVC314" s="54"/>
      <c r="UVD314" s="54"/>
      <c r="UVE314" s="54"/>
      <c r="UVF314" s="54"/>
      <c r="UVG314" s="54"/>
      <c r="UVH314" s="54"/>
      <c r="UVI314" s="54"/>
      <c r="UVJ314" s="54"/>
      <c r="UVK314" s="54"/>
      <c r="UVL314" s="54"/>
      <c r="UVM314" s="54"/>
      <c r="UVN314" s="54"/>
      <c r="UVO314" s="54"/>
      <c r="UVP314" s="54"/>
      <c r="UVQ314" s="54"/>
      <c r="UVR314" s="54"/>
      <c r="UVS314" s="54"/>
      <c r="UVT314" s="54"/>
      <c r="UVU314" s="54"/>
      <c r="UVV314" s="54"/>
      <c r="UVW314" s="54"/>
      <c r="UVX314" s="54"/>
      <c r="UVY314" s="54"/>
      <c r="UVZ314" s="54"/>
      <c r="UWA314" s="54"/>
      <c r="UWB314" s="54"/>
      <c r="UWC314" s="54"/>
      <c r="UWD314" s="54"/>
      <c r="UWE314" s="54"/>
      <c r="UWF314" s="54"/>
      <c r="UWG314" s="54"/>
      <c r="UWH314" s="54"/>
      <c r="UWI314" s="54"/>
      <c r="UWJ314" s="54"/>
      <c r="UWK314" s="54"/>
      <c r="UWL314" s="54"/>
      <c r="UWM314" s="54"/>
      <c r="UWN314" s="54"/>
      <c r="UWO314" s="54"/>
      <c r="UWP314" s="54"/>
      <c r="UWQ314" s="54"/>
      <c r="UWR314" s="54"/>
      <c r="UWS314" s="54"/>
      <c r="UWT314" s="54"/>
      <c r="UWU314" s="54"/>
      <c r="UWV314" s="54"/>
      <c r="UWW314" s="54"/>
      <c r="UWX314" s="54"/>
      <c r="UWY314" s="54"/>
      <c r="UWZ314" s="54"/>
      <c r="UXA314" s="54"/>
      <c r="UXB314" s="54"/>
      <c r="UXC314" s="54"/>
      <c r="UXD314" s="54"/>
      <c r="UXE314" s="54"/>
      <c r="UXF314" s="54"/>
      <c r="UXG314" s="54"/>
      <c r="UXH314" s="54"/>
      <c r="UXI314" s="54"/>
      <c r="UXJ314" s="54"/>
      <c r="UXK314" s="54"/>
      <c r="UXL314" s="54"/>
      <c r="UXM314" s="54"/>
      <c r="UXN314" s="54"/>
      <c r="UXO314" s="54"/>
      <c r="UXP314" s="54"/>
      <c r="UXQ314" s="54"/>
      <c r="UXR314" s="54"/>
      <c r="UXS314" s="54"/>
      <c r="UXT314" s="54"/>
      <c r="UXU314" s="54"/>
      <c r="UXV314" s="54"/>
      <c r="UXW314" s="54"/>
      <c r="UXX314" s="54"/>
      <c r="UXY314" s="54"/>
      <c r="UXZ314" s="54"/>
      <c r="UYA314" s="54"/>
      <c r="UYB314" s="54"/>
      <c r="UYC314" s="54"/>
      <c r="UYD314" s="54"/>
      <c r="UYE314" s="54"/>
      <c r="UYF314" s="54"/>
      <c r="UYG314" s="54"/>
      <c r="UYH314" s="54"/>
      <c r="UYI314" s="54"/>
      <c r="UYJ314" s="54"/>
      <c r="UYK314" s="54"/>
      <c r="UYL314" s="54"/>
      <c r="UYM314" s="54"/>
      <c r="UYN314" s="54"/>
      <c r="UYO314" s="54"/>
      <c r="UYP314" s="54"/>
      <c r="UYQ314" s="54"/>
      <c r="UYR314" s="54"/>
      <c r="UYS314" s="54"/>
      <c r="UYT314" s="54"/>
      <c r="UYU314" s="54"/>
      <c r="UYV314" s="54"/>
      <c r="UYW314" s="54"/>
      <c r="UYX314" s="54"/>
      <c r="UYY314" s="54"/>
      <c r="UYZ314" s="54"/>
      <c r="UZA314" s="54"/>
      <c r="UZB314" s="54"/>
      <c r="UZC314" s="54"/>
      <c r="UZD314" s="54"/>
      <c r="UZE314" s="54"/>
      <c r="UZF314" s="54"/>
      <c r="UZG314" s="54"/>
      <c r="UZH314" s="54"/>
      <c r="UZI314" s="54"/>
      <c r="UZJ314" s="54"/>
      <c r="UZK314" s="54"/>
      <c r="UZL314" s="54"/>
      <c r="UZM314" s="54"/>
      <c r="UZN314" s="54"/>
      <c r="UZO314" s="54"/>
      <c r="UZP314" s="54"/>
      <c r="UZQ314" s="54"/>
      <c r="UZR314" s="54"/>
      <c r="UZS314" s="54"/>
      <c r="UZT314" s="54"/>
      <c r="UZU314" s="54"/>
      <c r="UZV314" s="54"/>
      <c r="UZW314" s="54"/>
      <c r="UZX314" s="54"/>
      <c r="UZY314" s="54"/>
      <c r="UZZ314" s="54"/>
      <c r="VAA314" s="54"/>
      <c r="VAB314" s="54"/>
      <c r="VAC314" s="54"/>
      <c r="VAD314" s="54"/>
      <c r="VAE314" s="54"/>
      <c r="VAF314" s="54"/>
      <c r="VAG314" s="54"/>
      <c r="VAH314" s="54"/>
      <c r="VAI314" s="54"/>
      <c r="VAJ314" s="54"/>
      <c r="VAK314" s="54"/>
      <c r="VAL314" s="54"/>
      <c r="VAM314" s="54"/>
      <c r="VAN314" s="54"/>
      <c r="VAO314" s="54"/>
      <c r="VAP314" s="54"/>
      <c r="VAQ314" s="54"/>
      <c r="VAR314" s="54"/>
      <c r="VAS314" s="54"/>
      <c r="VAT314" s="54"/>
      <c r="VAU314" s="54"/>
      <c r="VAV314" s="54"/>
      <c r="VAW314" s="54"/>
      <c r="VAX314" s="54"/>
      <c r="VAY314" s="54"/>
      <c r="VAZ314" s="54"/>
      <c r="VBA314" s="54"/>
      <c r="VBB314" s="54"/>
      <c r="VBC314" s="54"/>
      <c r="VBD314" s="54"/>
      <c r="VBE314" s="54"/>
      <c r="VBF314" s="54"/>
      <c r="VBG314" s="54"/>
      <c r="VBH314" s="54"/>
      <c r="VBI314" s="54"/>
      <c r="VBJ314" s="54"/>
      <c r="VBK314" s="54"/>
      <c r="VBL314" s="54"/>
      <c r="VBM314" s="54"/>
      <c r="VBN314" s="54"/>
      <c r="VBO314" s="54"/>
      <c r="VBP314" s="54"/>
      <c r="VBQ314" s="54"/>
      <c r="VBR314" s="54"/>
      <c r="VBS314" s="54"/>
      <c r="VBT314" s="54"/>
      <c r="VBU314" s="54"/>
      <c r="VBV314" s="54"/>
      <c r="VBW314" s="54"/>
      <c r="VBX314" s="54"/>
      <c r="VBY314" s="54"/>
      <c r="VBZ314" s="54"/>
      <c r="VCA314" s="54"/>
      <c r="VCB314" s="54"/>
      <c r="VCC314" s="54"/>
      <c r="VCD314" s="54"/>
      <c r="VCE314" s="54"/>
      <c r="VCF314" s="54"/>
      <c r="VCG314" s="54"/>
      <c r="VCH314" s="54"/>
      <c r="VCI314" s="54"/>
      <c r="VCJ314" s="54"/>
      <c r="VCK314" s="54"/>
      <c r="VCL314" s="54"/>
      <c r="VCM314" s="54"/>
      <c r="VCN314" s="54"/>
      <c r="VCO314" s="54"/>
      <c r="VCP314" s="54"/>
      <c r="VCQ314" s="54"/>
      <c r="VCR314" s="54"/>
      <c r="VCS314" s="54"/>
      <c r="VCT314" s="54"/>
      <c r="VCU314" s="54"/>
      <c r="VCV314" s="54"/>
      <c r="VCW314" s="54"/>
      <c r="VCX314" s="54"/>
      <c r="VCY314" s="54"/>
      <c r="VCZ314" s="54"/>
      <c r="VDA314" s="54"/>
      <c r="VDB314" s="54"/>
      <c r="VDC314" s="54"/>
      <c r="VDD314" s="54"/>
      <c r="VDE314" s="54"/>
      <c r="VDF314" s="54"/>
      <c r="VDG314" s="54"/>
      <c r="VDH314" s="54"/>
      <c r="VDI314" s="54"/>
      <c r="VDJ314" s="54"/>
      <c r="VDK314" s="54"/>
      <c r="VDL314" s="54"/>
      <c r="VDM314" s="54"/>
      <c r="VDN314" s="54"/>
      <c r="VDO314" s="54"/>
      <c r="VDP314" s="54"/>
      <c r="VDQ314" s="54"/>
      <c r="VDR314" s="54"/>
      <c r="VDS314" s="54"/>
      <c r="VDT314" s="54"/>
      <c r="VDU314" s="54"/>
      <c r="VDV314" s="54"/>
      <c r="VDW314" s="54"/>
      <c r="VDX314" s="54"/>
      <c r="VDY314" s="54"/>
      <c r="VDZ314" s="54"/>
      <c r="VEA314" s="54"/>
      <c r="VEB314" s="54"/>
      <c r="VEC314" s="54"/>
      <c r="VED314" s="54"/>
      <c r="VEE314" s="54"/>
      <c r="VEF314" s="54"/>
      <c r="VEG314" s="54"/>
      <c r="VEH314" s="54"/>
      <c r="VEI314" s="54"/>
      <c r="VEJ314" s="54"/>
      <c r="VEK314" s="54"/>
      <c r="VEL314" s="54"/>
      <c r="VEM314" s="54"/>
      <c r="VEN314" s="54"/>
      <c r="VEO314" s="54"/>
      <c r="VEP314" s="54"/>
      <c r="VEQ314" s="54"/>
      <c r="VER314" s="54"/>
      <c r="VES314" s="54"/>
      <c r="VET314" s="54"/>
      <c r="VEU314" s="54"/>
      <c r="VEV314" s="54"/>
      <c r="VEW314" s="54"/>
      <c r="VEX314" s="54"/>
      <c r="VEY314" s="54"/>
      <c r="VEZ314" s="54"/>
      <c r="VFA314" s="54"/>
      <c r="VFB314" s="54"/>
      <c r="VFC314" s="54"/>
      <c r="VFD314" s="54"/>
      <c r="VFE314" s="54"/>
      <c r="VFF314" s="54"/>
      <c r="VFG314" s="54"/>
      <c r="VFH314" s="54"/>
      <c r="VFI314" s="54"/>
      <c r="VFJ314" s="54"/>
      <c r="VFK314" s="54"/>
      <c r="VFL314" s="54"/>
      <c r="VFM314" s="54"/>
      <c r="VFN314" s="54"/>
      <c r="VFO314" s="54"/>
      <c r="VFP314" s="54"/>
      <c r="VFQ314" s="54"/>
      <c r="VFR314" s="54"/>
      <c r="VFS314" s="54"/>
      <c r="VFT314" s="54"/>
      <c r="VFU314" s="54"/>
      <c r="VFV314" s="54"/>
      <c r="VFW314" s="54"/>
      <c r="VFX314" s="54"/>
      <c r="VFY314" s="54"/>
      <c r="VFZ314" s="54"/>
      <c r="VGA314" s="54"/>
      <c r="VGB314" s="54"/>
      <c r="VGC314" s="54"/>
      <c r="VGD314" s="54"/>
      <c r="VGE314" s="54"/>
      <c r="VGF314" s="54"/>
      <c r="VGG314" s="54"/>
      <c r="VGH314" s="54"/>
      <c r="VGI314" s="54"/>
      <c r="VGJ314" s="54"/>
      <c r="VGK314" s="54"/>
      <c r="VGL314" s="54"/>
      <c r="VGM314" s="54"/>
      <c r="VGN314" s="54"/>
      <c r="VGO314" s="54"/>
      <c r="VGP314" s="54"/>
      <c r="VGQ314" s="54"/>
      <c r="VGR314" s="54"/>
      <c r="VGS314" s="54"/>
      <c r="VGT314" s="54"/>
      <c r="VGU314" s="54"/>
      <c r="VGV314" s="54"/>
      <c r="VGW314" s="54"/>
      <c r="VGX314" s="54"/>
      <c r="VGY314" s="54"/>
      <c r="VGZ314" s="54"/>
      <c r="VHA314" s="54"/>
      <c r="VHB314" s="54"/>
      <c r="VHC314" s="54"/>
      <c r="VHD314" s="54"/>
      <c r="VHE314" s="54"/>
      <c r="VHF314" s="54"/>
      <c r="VHG314" s="54"/>
      <c r="VHH314" s="54"/>
      <c r="VHI314" s="54"/>
      <c r="VHJ314" s="54"/>
      <c r="VHK314" s="54"/>
      <c r="VHL314" s="54"/>
      <c r="VHM314" s="54"/>
      <c r="VHN314" s="54"/>
      <c r="VHO314" s="54"/>
      <c r="VHP314" s="54"/>
      <c r="VHQ314" s="54"/>
      <c r="VHR314" s="54"/>
      <c r="VHS314" s="54"/>
      <c r="VHT314" s="54"/>
      <c r="VHU314" s="54"/>
      <c r="VHV314" s="54"/>
      <c r="VHW314" s="54"/>
      <c r="VHX314" s="54"/>
      <c r="VHY314" s="54"/>
      <c r="VHZ314" s="54"/>
      <c r="VIA314" s="54"/>
      <c r="VIB314" s="54"/>
      <c r="VIC314" s="54"/>
      <c r="VID314" s="54"/>
      <c r="VIE314" s="54"/>
      <c r="VIF314" s="54"/>
      <c r="VIG314" s="54"/>
      <c r="VIH314" s="54"/>
      <c r="VII314" s="54"/>
      <c r="VIJ314" s="54"/>
      <c r="VIK314" s="54"/>
      <c r="VIL314" s="54"/>
      <c r="VIM314" s="54"/>
      <c r="VIN314" s="54"/>
      <c r="VIO314" s="54"/>
      <c r="VIP314" s="54"/>
      <c r="VIQ314" s="54"/>
      <c r="VIR314" s="54"/>
      <c r="VIS314" s="54"/>
      <c r="VIT314" s="54"/>
      <c r="VIU314" s="54"/>
      <c r="VIV314" s="54"/>
      <c r="VIW314" s="54"/>
      <c r="VIX314" s="54"/>
      <c r="VIY314" s="54"/>
      <c r="VIZ314" s="54"/>
      <c r="VJA314" s="54"/>
      <c r="VJB314" s="54"/>
      <c r="VJC314" s="54"/>
      <c r="VJD314" s="54"/>
      <c r="VJE314" s="54"/>
      <c r="VJF314" s="54"/>
      <c r="VJG314" s="54"/>
      <c r="VJH314" s="54"/>
      <c r="VJI314" s="54"/>
      <c r="VJJ314" s="54"/>
      <c r="VJK314" s="54"/>
      <c r="VJL314" s="54"/>
      <c r="VJM314" s="54"/>
      <c r="VJN314" s="54"/>
      <c r="VJO314" s="54"/>
      <c r="VJP314" s="54"/>
      <c r="VJQ314" s="54"/>
      <c r="VJR314" s="54"/>
      <c r="VJS314" s="54"/>
      <c r="VJT314" s="54"/>
      <c r="VJU314" s="54"/>
      <c r="VJV314" s="54"/>
      <c r="VJW314" s="54"/>
      <c r="VJX314" s="54"/>
      <c r="VJY314" s="54"/>
      <c r="VJZ314" s="54"/>
      <c r="VKA314" s="54"/>
      <c r="VKB314" s="54"/>
      <c r="VKC314" s="54"/>
      <c r="VKD314" s="54"/>
      <c r="VKE314" s="54"/>
      <c r="VKF314" s="54"/>
      <c r="VKG314" s="54"/>
      <c r="VKH314" s="54"/>
      <c r="VKI314" s="54"/>
      <c r="VKJ314" s="54"/>
      <c r="VKK314" s="54"/>
      <c r="VKL314" s="54"/>
      <c r="VKM314" s="54"/>
      <c r="VKN314" s="54"/>
      <c r="VKO314" s="54"/>
      <c r="VKP314" s="54"/>
      <c r="VKQ314" s="54"/>
      <c r="VKR314" s="54"/>
      <c r="VKS314" s="54"/>
      <c r="VKT314" s="54"/>
      <c r="VKU314" s="54"/>
      <c r="VKV314" s="54"/>
      <c r="VKW314" s="54"/>
      <c r="VKX314" s="54"/>
      <c r="VKY314" s="54"/>
      <c r="VKZ314" s="54"/>
      <c r="VLA314" s="54"/>
      <c r="VLB314" s="54"/>
      <c r="VLC314" s="54"/>
      <c r="VLD314" s="54"/>
      <c r="VLE314" s="54"/>
      <c r="VLF314" s="54"/>
      <c r="VLG314" s="54"/>
      <c r="VLH314" s="54"/>
      <c r="VLI314" s="54"/>
      <c r="VLJ314" s="54"/>
      <c r="VLK314" s="54"/>
      <c r="VLL314" s="54"/>
      <c r="VLM314" s="54"/>
      <c r="VLN314" s="54"/>
      <c r="VLO314" s="54"/>
      <c r="VLP314" s="54"/>
      <c r="VLQ314" s="54"/>
      <c r="VLR314" s="54"/>
      <c r="VLS314" s="54"/>
      <c r="VLT314" s="54"/>
      <c r="VLU314" s="54"/>
      <c r="VLV314" s="54"/>
      <c r="VLW314" s="54"/>
      <c r="VLX314" s="54"/>
      <c r="VLY314" s="54"/>
      <c r="VLZ314" s="54"/>
      <c r="VMA314" s="54"/>
      <c r="VMB314" s="54"/>
      <c r="VMC314" s="54"/>
      <c r="VMD314" s="54"/>
      <c r="VME314" s="54"/>
      <c r="VMF314" s="54"/>
      <c r="VMG314" s="54"/>
      <c r="VMH314" s="54"/>
      <c r="VMI314" s="54"/>
      <c r="VMJ314" s="54"/>
      <c r="VMK314" s="54"/>
      <c r="VML314" s="54"/>
      <c r="VMM314" s="54"/>
      <c r="VMN314" s="54"/>
      <c r="VMO314" s="54"/>
      <c r="VMP314" s="54"/>
      <c r="VMQ314" s="54"/>
      <c r="VMR314" s="54"/>
      <c r="VMS314" s="54"/>
      <c r="VMT314" s="54"/>
      <c r="VMU314" s="54"/>
      <c r="VMV314" s="54"/>
      <c r="VMW314" s="54"/>
      <c r="VMX314" s="54"/>
      <c r="VMY314" s="54"/>
      <c r="VMZ314" s="54"/>
      <c r="VNA314" s="54"/>
      <c r="VNB314" s="54"/>
      <c r="VNC314" s="54"/>
      <c r="VND314" s="54"/>
      <c r="VNE314" s="54"/>
      <c r="VNF314" s="54"/>
      <c r="VNG314" s="54"/>
      <c r="VNH314" s="54"/>
      <c r="VNI314" s="54"/>
      <c r="VNJ314" s="54"/>
      <c r="VNK314" s="54"/>
      <c r="VNL314" s="54"/>
      <c r="VNM314" s="54"/>
      <c r="VNN314" s="54"/>
      <c r="VNO314" s="54"/>
      <c r="VNP314" s="54"/>
      <c r="VNQ314" s="54"/>
      <c r="VNR314" s="54"/>
      <c r="VNS314" s="54"/>
      <c r="VNT314" s="54"/>
      <c r="VNU314" s="54"/>
      <c r="VNV314" s="54"/>
      <c r="VNW314" s="54"/>
      <c r="VNX314" s="54"/>
      <c r="VNY314" s="54"/>
      <c r="VNZ314" s="54"/>
      <c r="VOA314" s="54"/>
      <c r="VOB314" s="54"/>
      <c r="VOC314" s="54"/>
      <c r="VOD314" s="54"/>
      <c r="VOE314" s="54"/>
      <c r="VOF314" s="54"/>
      <c r="VOG314" s="54"/>
      <c r="VOH314" s="54"/>
      <c r="VOI314" s="54"/>
      <c r="VOJ314" s="54"/>
      <c r="VOK314" s="54"/>
      <c r="VOL314" s="54"/>
      <c r="VOM314" s="54"/>
      <c r="VON314" s="54"/>
      <c r="VOO314" s="54"/>
      <c r="VOP314" s="54"/>
      <c r="VOQ314" s="54"/>
      <c r="VOR314" s="54"/>
      <c r="VOS314" s="54"/>
      <c r="VOT314" s="54"/>
      <c r="VOU314" s="54"/>
      <c r="VOV314" s="54"/>
      <c r="VOW314" s="54"/>
      <c r="VOX314" s="54"/>
      <c r="VOY314" s="54"/>
      <c r="VOZ314" s="54"/>
      <c r="VPA314" s="54"/>
      <c r="VPB314" s="54"/>
      <c r="VPC314" s="54"/>
      <c r="VPD314" s="54"/>
      <c r="VPE314" s="54"/>
      <c r="VPF314" s="54"/>
      <c r="VPG314" s="54"/>
      <c r="VPH314" s="54"/>
      <c r="VPI314" s="54"/>
      <c r="VPJ314" s="54"/>
      <c r="VPK314" s="54"/>
      <c r="VPL314" s="54"/>
      <c r="VPM314" s="54"/>
      <c r="VPN314" s="54"/>
      <c r="VPO314" s="54"/>
      <c r="VPP314" s="54"/>
      <c r="VPQ314" s="54"/>
      <c r="VPR314" s="54"/>
      <c r="VPS314" s="54"/>
      <c r="VPT314" s="54"/>
      <c r="VPU314" s="54"/>
      <c r="VPV314" s="54"/>
      <c r="VPW314" s="54"/>
      <c r="VPX314" s="54"/>
      <c r="VPY314" s="54"/>
      <c r="VPZ314" s="54"/>
      <c r="VQA314" s="54"/>
      <c r="VQB314" s="54"/>
      <c r="VQC314" s="54"/>
      <c r="VQD314" s="54"/>
      <c r="VQE314" s="54"/>
      <c r="VQF314" s="54"/>
      <c r="VQG314" s="54"/>
      <c r="VQH314" s="54"/>
      <c r="VQI314" s="54"/>
      <c r="VQJ314" s="54"/>
      <c r="VQK314" s="54"/>
      <c r="VQL314" s="54"/>
      <c r="VQM314" s="54"/>
      <c r="VQN314" s="54"/>
      <c r="VQO314" s="54"/>
      <c r="VQP314" s="54"/>
      <c r="VQQ314" s="54"/>
      <c r="VQR314" s="54"/>
      <c r="VQS314" s="54"/>
      <c r="VQT314" s="54"/>
      <c r="VQU314" s="54"/>
      <c r="VQV314" s="54"/>
      <c r="VQW314" s="54"/>
      <c r="VQX314" s="54"/>
      <c r="VQY314" s="54"/>
      <c r="VQZ314" s="54"/>
      <c r="VRA314" s="54"/>
      <c r="VRB314" s="54"/>
      <c r="VRC314" s="54"/>
      <c r="VRD314" s="54"/>
      <c r="VRE314" s="54"/>
      <c r="VRF314" s="54"/>
      <c r="VRG314" s="54"/>
      <c r="VRH314" s="54"/>
      <c r="VRI314" s="54"/>
      <c r="VRJ314" s="54"/>
      <c r="VRK314" s="54"/>
      <c r="VRL314" s="54"/>
      <c r="VRM314" s="54"/>
      <c r="VRN314" s="54"/>
      <c r="VRO314" s="54"/>
      <c r="VRP314" s="54"/>
      <c r="VRQ314" s="54"/>
      <c r="VRR314" s="54"/>
      <c r="VRS314" s="54"/>
      <c r="VRT314" s="54"/>
      <c r="VRU314" s="54"/>
      <c r="VRV314" s="54"/>
      <c r="VRW314" s="54"/>
      <c r="VRX314" s="54"/>
      <c r="VRY314" s="54"/>
      <c r="VRZ314" s="54"/>
      <c r="VSA314" s="54"/>
      <c r="VSB314" s="54"/>
      <c r="VSC314" s="54"/>
      <c r="VSD314" s="54"/>
      <c r="VSE314" s="54"/>
      <c r="VSF314" s="54"/>
      <c r="VSG314" s="54"/>
      <c r="VSH314" s="54"/>
      <c r="VSI314" s="54"/>
      <c r="VSJ314" s="54"/>
      <c r="VSK314" s="54"/>
      <c r="VSL314" s="54"/>
      <c r="VSM314" s="54"/>
      <c r="VSN314" s="54"/>
      <c r="VSO314" s="54"/>
      <c r="VSP314" s="54"/>
      <c r="VSQ314" s="54"/>
      <c r="VSR314" s="54"/>
      <c r="VSS314" s="54"/>
      <c r="VST314" s="54"/>
      <c r="VSU314" s="54"/>
      <c r="VSV314" s="54"/>
      <c r="VSW314" s="54"/>
      <c r="VSX314" s="54"/>
      <c r="VSY314" s="54"/>
      <c r="VSZ314" s="54"/>
      <c r="VTA314" s="54"/>
      <c r="VTB314" s="54"/>
      <c r="VTC314" s="54"/>
      <c r="VTD314" s="54"/>
      <c r="VTE314" s="54"/>
      <c r="VTF314" s="54"/>
      <c r="VTG314" s="54"/>
      <c r="VTH314" s="54"/>
      <c r="VTI314" s="54"/>
      <c r="VTJ314" s="54"/>
      <c r="VTK314" s="54"/>
      <c r="VTL314" s="54"/>
      <c r="VTM314" s="54"/>
      <c r="VTN314" s="54"/>
      <c r="VTO314" s="54"/>
      <c r="VTP314" s="54"/>
      <c r="VTQ314" s="54"/>
      <c r="VTR314" s="54"/>
      <c r="VTS314" s="54"/>
      <c r="VTT314" s="54"/>
      <c r="VTU314" s="54"/>
      <c r="VTV314" s="54"/>
      <c r="VTW314" s="54"/>
      <c r="VTX314" s="54"/>
      <c r="VTY314" s="54"/>
      <c r="VTZ314" s="54"/>
      <c r="VUA314" s="54"/>
      <c r="VUB314" s="54"/>
      <c r="VUC314" s="54"/>
      <c r="VUD314" s="54"/>
      <c r="VUE314" s="54"/>
      <c r="VUF314" s="54"/>
      <c r="VUG314" s="54"/>
      <c r="VUH314" s="54"/>
      <c r="VUI314" s="54"/>
      <c r="VUJ314" s="54"/>
      <c r="VUK314" s="54"/>
      <c r="VUL314" s="54"/>
      <c r="VUM314" s="54"/>
      <c r="VUN314" s="54"/>
      <c r="VUO314" s="54"/>
      <c r="VUP314" s="54"/>
      <c r="VUQ314" s="54"/>
      <c r="VUR314" s="54"/>
      <c r="VUS314" s="54"/>
      <c r="VUT314" s="54"/>
      <c r="VUU314" s="54"/>
      <c r="VUV314" s="54"/>
      <c r="VUW314" s="54"/>
      <c r="VUX314" s="54"/>
      <c r="VUY314" s="54"/>
      <c r="VUZ314" s="54"/>
      <c r="VVA314" s="54"/>
      <c r="VVB314" s="54"/>
      <c r="VVC314" s="54"/>
      <c r="VVD314" s="54"/>
      <c r="VVE314" s="54"/>
      <c r="VVF314" s="54"/>
      <c r="VVG314" s="54"/>
      <c r="VVH314" s="54"/>
      <c r="VVI314" s="54"/>
      <c r="VVJ314" s="54"/>
      <c r="VVK314" s="54"/>
      <c r="VVL314" s="54"/>
      <c r="VVM314" s="54"/>
      <c r="VVN314" s="54"/>
      <c r="VVO314" s="54"/>
      <c r="VVP314" s="54"/>
      <c r="VVQ314" s="54"/>
      <c r="VVR314" s="54"/>
      <c r="VVS314" s="54"/>
      <c r="VVT314" s="54"/>
      <c r="VVU314" s="54"/>
      <c r="VVV314" s="54"/>
      <c r="VVW314" s="54"/>
      <c r="VVX314" s="54"/>
      <c r="VVY314" s="54"/>
      <c r="VVZ314" s="54"/>
      <c r="VWA314" s="54"/>
      <c r="VWB314" s="54"/>
      <c r="VWC314" s="54"/>
      <c r="VWD314" s="54"/>
      <c r="VWE314" s="54"/>
      <c r="VWF314" s="54"/>
      <c r="VWG314" s="54"/>
      <c r="VWH314" s="54"/>
      <c r="VWI314" s="54"/>
      <c r="VWJ314" s="54"/>
      <c r="VWK314" s="54"/>
      <c r="VWL314" s="54"/>
      <c r="VWM314" s="54"/>
      <c r="VWN314" s="54"/>
      <c r="VWO314" s="54"/>
      <c r="VWP314" s="54"/>
      <c r="VWQ314" s="54"/>
      <c r="VWR314" s="54"/>
      <c r="VWS314" s="54"/>
      <c r="VWT314" s="54"/>
      <c r="VWU314" s="54"/>
      <c r="VWV314" s="54"/>
      <c r="VWW314" s="54"/>
      <c r="VWX314" s="54"/>
      <c r="VWY314" s="54"/>
      <c r="VWZ314" s="54"/>
      <c r="VXA314" s="54"/>
      <c r="VXB314" s="54"/>
      <c r="VXC314" s="54"/>
      <c r="VXD314" s="54"/>
      <c r="VXE314" s="54"/>
      <c r="VXF314" s="54"/>
      <c r="VXG314" s="54"/>
      <c r="VXH314" s="54"/>
      <c r="VXI314" s="54"/>
      <c r="VXJ314" s="54"/>
      <c r="VXK314" s="54"/>
      <c r="VXL314" s="54"/>
      <c r="VXM314" s="54"/>
      <c r="VXN314" s="54"/>
      <c r="VXO314" s="54"/>
      <c r="VXP314" s="54"/>
      <c r="VXQ314" s="54"/>
      <c r="VXR314" s="54"/>
      <c r="VXS314" s="54"/>
      <c r="VXT314" s="54"/>
      <c r="VXU314" s="54"/>
      <c r="VXV314" s="54"/>
      <c r="VXW314" s="54"/>
      <c r="VXX314" s="54"/>
      <c r="VXY314" s="54"/>
      <c r="VXZ314" s="54"/>
      <c r="VYA314" s="54"/>
      <c r="VYB314" s="54"/>
      <c r="VYC314" s="54"/>
      <c r="VYD314" s="54"/>
      <c r="VYE314" s="54"/>
      <c r="VYF314" s="54"/>
      <c r="VYG314" s="54"/>
      <c r="VYH314" s="54"/>
      <c r="VYI314" s="54"/>
      <c r="VYJ314" s="54"/>
      <c r="VYK314" s="54"/>
      <c r="VYL314" s="54"/>
      <c r="VYM314" s="54"/>
      <c r="VYN314" s="54"/>
      <c r="VYO314" s="54"/>
      <c r="VYP314" s="54"/>
      <c r="VYQ314" s="54"/>
      <c r="VYR314" s="54"/>
      <c r="VYS314" s="54"/>
      <c r="VYT314" s="54"/>
      <c r="VYU314" s="54"/>
      <c r="VYV314" s="54"/>
      <c r="VYW314" s="54"/>
      <c r="VYX314" s="54"/>
      <c r="VYY314" s="54"/>
      <c r="VYZ314" s="54"/>
      <c r="VZA314" s="54"/>
      <c r="VZB314" s="54"/>
      <c r="VZC314" s="54"/>
      <c r="VZD314" s="54"/>
      <c r="VZE314" s="54"/>
      <c r="VZF314" s="54"/>
      <c r="VZG314" s="54"/>
      <c r="VZH314" s="54"/>
      <c r="VZI314" s="54"/>
      <c r="VZJ314" s="54"/>
      <c r="VZK314" s="54"/>
      <c r="VZL314" s="54"/>
      <c r="VZM314" s="54"/>
      <c r="VZN314" s="54"/>
      <c r="VZO314" s="54"/>
      <c r="VZP314" s="54"/>
      <c r="VZQ314" s="54"/>
      <c r="VZR314" s="54"/>
      <c r="VZS314" s="54"/>
      <c r="VZT314" s="54"/>
      <c r="VZU314" s="54"/>
      <c r="VZV314" s="54"/>
      <c r="VZW314" s="54"/>
      <c r="VZX314" s="54"/>
      <c r="VZY314" s="54"/>
      <c r="VZZ314" s="54"/>
      <c r="WAA314" s="54"/>
      <c r="WAB314" s="54"/>
      <c r="WAC314" s="54"/>
      <c r="WAD314" s="54"/>
      <c r="WAE314" s="54"/>
      <c r="WAF314" s="54"/>
      <c r="WAG314" s="54"/>
      <c r="WAH314" s="54"/>
      <c r="WAI314" s="54"/>
      <c r="WAJ314" s="54"/>
      <c r="WAK314" s="54"/>
      <c r="WAL314" s="54"/>
      <c r="WAM314" s="54"/>
      <c r="WAN314" s="54"/>
      <c r="WAO314" s="54"/>
      <c r="WAP314" s="54"/>
      <c r="WAQ314" s="54"/>
      <c r="WAR314" s="54"/>
      <c r="WAS314" s="54"/>
      <c r="WAT314" s="54"/>
      <c r="WAU314" s="54"/>
      <c r="WAV314" s="54"/>
      <c r="WAW314" s="54"/>
      <c r="WAX314" s="54"/>
      <c r="WAY314" s="54"/>
      <c r="WAZ314" s="54"/>
      <c r="WBA314" s="54"/>
      <c r="WBB314" s="54"/>
      <c r="WBC314" s="54"/>
      <c r="WBD314" s="54"/>
      <c r="WBE314" s="54"/>
      <c r="WBF314" s="54"/>
      <c r="WBG314" s="54"/>
      <c r="WBH314" s="54"/>
      <c r="WBI314" s="54"/>
      <c r="WBJ314" s="54"/>
      <c r="WBK314" s="54"/>
      <c r="WBL314" s="54"/>
      <c r="WBM314" s="54"/>
      <c r="WBN314" s="54"/>
      <c r="WBO314" s="54"/>
      <c r="WBP314" s="54"/>
      <c r="WBQ314" s="54"/>
      <c r="WBR314" s="54"/>
      <c r="WBS314" s="54"/>
      <c r="WBT314" s="54"/>
      <c r="WBU314" s="54"/>
      <c r="WBV314" s="54"/>
      <c r="WBW314" s="54"/>
      <c r="WBX314" s="54"/>
      <c r="WBY314" s="54"/>
      <c r="WBZ314" s="54"/>
      <c r="WCA314" s="54"/>
      <c r="WCB314" s="54"/>
      <c r="WCC314" s="54"/>
      <c r="WCD314" s="54"/>
      <c r="WCE314" s="54"/>
      <c r="WCF314" s="54"/>
      <c r="WCG314" s="54"/>
      <c r="WCH314" s="54"/>
      <c r="WCI314" s="54"/>
      <c r="WCJ314" s="54"/>
      <c r="WCK314" s="54"/>
      <c r="WCL314" s="54"/>
      <c r="WCM314" s="54"/>
      <c r="WCN314" s="54"/>
      <c r="WCO314" s="54"/>
      <c r="WCP314" s="54"/>
      <c r="WCQ314" s="54"/>
      <c r="WCR314" s="54"/>
      <c r="WCS314" s="54"/>
      <c r="WCT314" s="54"/>
      <c r="WCU314" s="54"/>
      <c r="WCV314" s="54"/>
      <c r="WCW314" s="54"/>
      <c r="WCX314" s="54"/>
      <c r="WCY314" s="54"/>
      <c r="WCZ314" s="54"/>
      <c r="WDA314" s="54"/>
      <c r="WDB314" s="54"/>
      <c r="WDC314" s="54"/>
      <c r="WDD314" s="54"/>
      <c r="WDE314" s="54"/>
      <c r="WDF314" s="54"/>
      <c r="WDG314" s="54"/>
      <c r="WDH314" s="54"/>
      <c r="WDI314" s="54"/>
      <c r="WDJ314" s="54"/>
      <c r="WDK314" s="54"/>
      <c r="WDL314" s="54"/>
      <c r="WDM314" s="54"/>
      <c r="WDN314" s="54"/>
      <c r="WDO314" s="54"/>
      <c r="WDP314" s="54"/>
      <c r="WDQ314" s="54"/>
      <c r="WDR314" s="54"/>
      <c r="WDS314" s="54"/>
      <c r="WDT314" s="54"/>
      <c r="WDU314" s="54"/>
      <c r="WDV314" s="54"/>
      <c r="WDW314" s="54"/>
      <c r="WDX314" s="54"/>
      <c r="WDY314" s="54"/>
      <c r="WDZ314" s="54"/>
      <c r="WEA314" s="54"/>
      <c r="WEB314" s="54"/>
      <c r="WEC314" s="54"/>
      <c r="WED314" s="54"/>
      <c r="WEE314" s="54"/>
      <c r="WEF314" s="54"/>
      <c r="WEG314" s="54"/>
      <c r="WEH314" s="54"/>
      <c r="WEI314" s="54"/>
      <c r="WEJ314" s="54"/>
      <c r="WEK314" s="54"/>
      <c r="WEL314" s="54"/>
      <c r="WEM314" s="54"/>
      <c r="WEN314" s="54"/>
      <c r="WEO314" s="54"/>
      <c r="WEP314" s="54"/>
      <c r="WEQ314" s="54"/>
      <c r="WER314" s="54"/>
      <c r="WES314" s="54"/>
      <c r="WET314" s="54"/>
      <c r="WEU314" s="54"/>
      <c r="WEV314" s="54"/>
      <c r="WEW314" s="54"/>
      <c r="WEX314" s="54"/>
      <c r="WEY314" s="54"/>
      <c r="WEZ314" s="54"/>
      <c r="WFA314" s="54"/>
      <c r="WFB314" s="54"/>
      <c r="WFC314" s="54"/>
      <c r="WFD314" s="54"/>
      <c r="WFE314" s="54"/>
      <c r="WFF314" s="54"/>
      <c r="WFG314" s="54"/>
      <c r="WFH314" s="54"/>
      <c r="WFI314" s="54"/>
      <c r="WFJ314" s="54"/>
      <c r="WFK314" s="54"/>
      <c r="WFL314" s="54"/>
      <c r="WFM314" s="54"/>
      <c r="WFN314" s="54"/>
      <c r="WFO314" s="54"/>
      <c r="WFP314" s="54"/>
      <c r="WFQ314" s="54"/>
      <c r="WFR314" s="54"/>
      <c r="WFS314" s="54"/>
      <c r="WFT314" s="54"/>
      <c r="WFU314" s="54"/>
      <c r="WFV314" s="54"/>
      <c r="WFW314" s="54"/>
      <c r="WFX314" s="54"/>
      <c r="WFY314" s="54"/>
      <c r="WFZ314" s="54"/>
      <c r="WGA314" s="54"/>
      <c r="WGB314" s="54"/>
      <c r="WGC314" s="54"/>
      <c r="WGD314" s="54"/>
      <c r="WGE314" s="54"/>
      <c r="WGF314" s="54"/>
      <c r="WGG314" s="54"/>
      <c r="WGH314" s="54"/>
      <c r="WGI314" s="54"/>
      <c r="WGJ314" s="54"/>
      <c r="WGK314" s="54"/>
      <c r="WGL314" s="54"/>
      <c r="WGM314" s="54"/>
      <c r="WGN314" s="54"/>
      <c r="WGO314" s="54"/>
      <c r="WGP314" s="54"/>
      <c r="WGQ314" s="54"/>
      <c r="WGR314" s="54"/>
      <c r="WGS314" s="54"/>
      <c r="WGT314" s="54"/>
      <c r="WGU314" s="54"/>
      <c r="WGV314" s="54"/>
      <c r="WGW314" s="54"/>
      <c r="WGX314" s="54"/>
      <c r="WGY314" s="54"/>
      <c r="WGZ314" s="54"/>
      <c r="WHA314" s="54"/>
      <c r="WHB314" s="54"/>
      <c r="WHC314" s="54"/>
      <c r="WHD314" s="54"/>
      <c r="WHE314" s="54"/>
      <c r="WHF314" s="54"/>
      <c r="WHG314" s="54"/>
      <c r="WHH314" s="54"/>
      <c r="WHI314" s="54"/>
      <c r="WHJ314" s="54"/>
      <c r="WHK314" s="54"/>
      <c r="WHL314" s="54"/>
      <c r="WHM314" s="54"/>
      <c r="WHN314" s="54"/>
      <c r="WHO314" s="54"/>
      <c r="WHP314" s="54"/>
      <c r="WHQ314" s="54"/>
      <c r="WHR314" s="54"/>
      <c r="WHS314" s="54"/>
      <c r="WHT314" s="54"/>
      <c r="WHU314" s="54"/>
      <c r="WHV314" s="54"/>
      <c r="WHW314" s="54"/>
      <c r="WHX314" s="54"/>
      <c r="WHY314" s="54"/>
      <c r="WHZ314" s="54"/>
      <c r="WIA314" s="54"/>
      <c r="WIB314" s="54"/>
      <c r="WIC314" s="54"/>
      <c r="WID314" s="54"/>
      <c r="WIE314" s="54"/>
      <c r="WIF314" s="54"/>
      <c r="WIG314" s="54"/>
      <c r="WIH314" s="54"/>
      <c r="WII314" s="54"/>
      <c r="WIJ314" s="54"/>
      <c r="WIK314" s="54"/>
      <c r="WIL314" s="54"/>
      <c r="WIM314" s="54"/>
      <c r="WIN314" s="54"/>
      <c r="WIO314" s="54"/>
      <c r="WIP314" s="54"/>
      <c r="WIQ314" s="54"/>
      <c r="WIR314" s="54"/>
      <c r="WIS314" s="54"/>
      <c r="WIT314" s="54"/>
      <c r="WIU314" s="54"/>
      <c r="WIV314" s="54"/>
      <c r="WIW314" s="54"/>
      <c r="WIX314" s="54"/>
      <c r="WIY314" s="54"/>
      <c r="WIZ314" s="54"/>
      <c r="WJA314" s="54"/>
      <c r="WJB314" s="54"/>
      <c r="WJC314" s="54"/>
      <c r="WJD314" s="54"/>
      <c r="WJE314" s="54"/>
      <c r="WJF314" s="54"/>
      <c r="WJG314" s="54"/>
      <c r="WJH314" s="54"/>
      <c r="WJI314" s="54"/>
      <c r="WJJ314" s="54"/>
      <c r="WJK314" s="54"/>
      <c r="WJL314" s="54"/>
      <c r="WJM314" s="54"/>
      <c r="WJN314" s="54"/>
      <c r="WJO314" s="54"/>
      <c r="WJP314" s="54"/>
      <c r="WJQ314" s="54"/>
      <c r="WJR314" s="54"/>
      <c r="WJS314" s="54"/>
      <c r="WJT314" s="54"/>
      <c r="WJU314" s="54"/>
      <c r="WJV314" s="54"/>
      <c r="WJW314" s="54"/>
      <c r="WJX314" s="54"/>
      <c r="WJY314" s="54"/>
      <c r="WJZ314" s="54"/>
      <c r="WKA314" s="54"/>
      <c r="WKB314" s="54"/>
      <c r="WKC314" s="54"/>
      <c r="WKD314" s="54"/>
      <c r="WKE314" s="54"/>
      <c r="WKF314" s="54"/>
      <c r="WKG314" s="54"/>
      <c r="WKH314" s="54"/>
      <c r="WKI314" s="54"/>
      <c r="WKJ314" s="54"/>
      <c r="WKK314" s="54"/>
      <c r="WKL314" s="54"/>
      <c r="WKM314" s="54"/>
      <c r="WKN314" s="54"/>
      <c r="WKO314" s="54"/>
      <c r="WKP314" s="54"/>
      <c r="WKQ314" s="54"/>
      <c r="WKR314" s="54"/>
      <c r="WKS314" s="54"/>
      <c r="WKT314" s="54"/>
      <c r="WKU314" s="54"/>
      <c r="WKV314" s="54"/>
      <c r="WKW314" s="54"/>
      <c r="WKX314" s="54"/>
      <c r="WKY314" s="54"/>
      <c r="WKZ314" s="54"/>
      <c r="WLA314" s="54"/>
      <c r="WLB314" s="54"/>
      <c r="WLC314" s="54"/>
      <c r="WLD314" s="54"/>
      <c r="WLE314" s="54"/>
      <c r="WLF314" s="54"/>
      <c r="WLG314" s="54"/>
      <c r="WLH314" s="54"/>
      <c r="WLI314" s="54"/>
      <c r="WLJ314" s="54"/>
      <c r="WLK314" s="54"/>
      <c r="WLL314" s="54"/>
      <c r="WLM314" s="54"/>
      <c r="WLN314" s="54"/>
      <c r="WLO314" s="54"/>
      <c r="WLP314" s="54"/>
      <c r="WLQ314" s="54"/>
      <c r="WLR314" s="54"/>
      <c r="WLS314" s="54"/>
      <c r="WLT314" s="54"/>
      <c r="WLU314" s="54"/>
      <c r="WLV314" s="54"/>
      <c r="WLW314" s="54"/>
      <c r="WLX314" s="54"/>
      <c r="WLY314" s="54"/>
      <c r="WLZ314" s="54"/>
      <c r="WMA314" s="54"/>
      <c r="WMB314" s="54"/>
      <c r="WMC314" s="54"/>
      <c r="WMD314" s="54"/>
      <c r="WME314" s="54"/>
      <c r="WMF314" s="54"/>
      <c r="WMG314" s="54"/>
      <c r="WMH314" s="54"/>
      <c r="WMI314" s="54"/>
      <c r="WMJ314" s="54"/>
      <c r="WMK314" s="54"/>
      <c r="WML314" s="54"/>
      <c r="WMM314" s="54"/>
      <c r="WMN314" s="54"/>
      <c r="WMO314" s="54"/>
      <c r="WMP314" s="54"/>
      <c r="WMQ314" s="54"/>
      <c r="WMR314" s="54"/>
      <c r="WMS314" s="54"/>
      <c r="WMT314" s="54"/>
      <c r="WMU314" s="54"/>
      <c r="WMV314" s="54"/>
      <c r="WMW314" s="54"/>
      <c r="WMX314" s="54"/>
      <c r="WMY314" s="54"/>
      <c r="WMZ314" s="54"/>
      <c r="WNA314" s="54"/>
      <c r="WNB314" s="54"/>
      <c r="WNC314" s="54"/>
      <c r="WND314" s="54"/>
      <c r="WNE314" s="54"/>
      <c r="WNF314" s="54"/>
      <c r="WNG314" s="54"/>
      <c r="WNH314" s="54"/>
      <c r="WNI314" s="54"/>
      <c r="WNJ314" s="54"/>
      <c r="WNK314" s="54"/>
      <c r="WNL314" s="54"/>
      <c r="WNM314" s="54"/>
      <c r="WNN314" s="54"/>
      <c r="WNO314" s="54"/>
      <c r="WNP314" s="54"/>
      <c r="WNQ314" s="54"/>
      <c r="WNR314" s="54"/>
      <c r="WNS314" s="54"/>
      <c r="WNT314" s="54"/>
      <c r="WNU314" s="54"/>
      <c r="WNV314" s="54"/>
      <c r="WNW314" s="54"/>
      <c r="WNX314" s="54"/>
      <c r="WNY314" s="54"/>
      <c r="WNZ314" s="54"/>
      <c r="WOA314" s="54"/>
      <c r="WOB314" s="54"/>
      <c r="WOC314" s="54"/>
      <c r="WOD314" s="54"/>
      <c r="WOE314" s="54"/>
      <c r="WOF314" s="54"/>
      <c r="WOG314" s="54"/>
      <c r="WOH314" s="54"/>
      <c r="WOI314" s="54"/>
      <c r="WOJ314" s="54"/>
      <c r="WOK314" s="54"/>
      <c r="WOL314" s="54"/>
      <c r="WOM314" s="54"/>
      <c r="WON314" s="54"/>
      <c r="WOO314" s="54"/>
      <c r="WOP314" s="54"/>
      <c r="WOQ314" s="54"/>
      <c r="WOR314" s="54"/>
      <c r="WOS314" s="54"/>
      <c r="WOT314" s="54"/>
      <c r="WOU314" s="54"/>
      <c r="WOV314" s="54"/>
      <c r="WOW314" s="54"/>
      <c r="WOX314" s="54"/>
      <c r="WOY314" s="54"/>
      <c r="WOZ314" s="54"/>
      <c r="WPA314" s="54"/>
      <c r="WPB314" s="54"/>
      <c r="WPC314" s="54"/>
      <c r="WPD314" s="54"/>
      <c r="WPE314" s="54"/>
      <c r="WPF314" s="54"/>
      <c r="WPG314" s="54"/>
      <c r="WPH314" s="54"/>
      <c r="WPI314" s="54"/>
      <c r="WPJ314" s="54"/>
      <c r="WPK314" s="54"/>
      <c r="WPL314" s="54"/>
      <c r="WPM314" s="54"/>
      <c r="WPN314" s="54"/>
      <c r="WPO314" s="54"/>
      <c r="WPP314" s="54"/>
      <c r="WPQ314" s="54"/>
      <c r="WPR314" s="54"/>
      <c r="WPS314" s="54"/>
      <c r="WPT314" s="54"/>
      <c r="WPU314" s="54"/>
      <c r="WPV314" s="54"/>
      <c r="WPW314" s="54"/>
      <c r="WPX314" s="54"/>
      <c r="WPY314" s="54"/>
      <c r="WPZ314" s="54"/>
      <c r="WQA314" s="54"/>
      <c r="WQB314" s="54"/>
      <c r="WQC314" s="54"/>
      <c r="WQD314" s="54"/>
      <c r="WQE314" s="54"/>
      <c r="WQF314" s="54"/>
      <c r="WQG314" s="54"/>
      <c r="WQH314" s="54"/>
      <c r="WQI314" s="54"/>
      <c r="WQJ314" s="54"/>
      <c r="WQK314" s="54"/>
      <c r="WQL314" s="54"/>
      <c r="WQM314" s="54"/>
      <c r="WQN314" s="54"/>
      <c r="WQO314" s="54"/>
      <c r="WQP314" s="54"/>
      <c r="WQQ314" s="54"/>
      <c r="WQR314" s="54"/>
      <c r="WQS314" s="54"/>
      <c r="WQT314" s="54"/>
      <c r="WQU314" s="54"/>
      <c r="WQV314" s="54"/>
      <c r="WQW314" s="54"/>
      <c r="WQX314" s="54"/>
      <c r="WQY314" s="54"/>
      <c r="WQZ314" s="54"/>
      <c r="WRA314" s="54"/>
      <c r="WRB314" s="54"/>
      <c r="WRC314" s="54"/>
      <c r="WRD314" s="54"/>
      <c r="WRE314" s="54"/>
      <c r="WRF314" s="54"/>
      <c r="WRG314" s="54"/>
      <c r="WRH314" s="54"/>
      <c r="WRI314" s="54"/>
      <c r="WRJ314" s="54"/>
      <c r="WRK314" s="54"/>
      <c r="WRL314" s="54"/>
      <c r="WRM314" s="54"/>
      <c r="WRN314" s="54"/>
      <c r="WRO314" s="54"/>
      <c r="WRP314" s="54"/>
      <c r="WRQ314" s="54"/>
      <c r="WRR314" s="54"/>
      <c r="WRS314" s="54"/>
      <c r="WRT314" s="54"/>
      <c r="WRU314" s="54"/>
      <c r="WRV314" s="54"/>
      <c r="WRW314" s="54"/>
      <c r="WRX314" s="54"/>
      <c r="WRY314" s="54"/>
      <c r="WRZ314" s="54"/>
      <c r="WSA314" s="54"/>
      <c r="WSB314" s="54"/>
      <c r="WSC314" s="54"/>
      <c r="WSD314" s="54"/>
      <c r="WSE314" s="54"/>
      <c r="WSF314" s="54"/>
      <c r="WSG314" s="54"/>
      <c r="WSH314" s="54"/>
      <c r="WSI314" s="54"/>
      <c r="WSJ314" s="54"/>
      <c r="WSK314" s="54"/>
      <c r="WSL314" s="54"/>
      <c r="WSM314" s="54"/>
      <c r="WSN314" s="54"/>
      <c r="WSO314" s="54"/>
      <c r="WSP314" s="54"/>
      <c r="WSQ314" s="54"/>
      <c r="WSR314" s="54"/>
      <c r="WSS314" s="54"/>
      <c r="WST314" s="54"/>
      <c r="WSU314" s="54"/>
      <c r="WSV314" s="54"/>
      <c r="WSW314" s="54"/>
      <c r="WSX314" s="54"/>
      <c r="WSY314" s="54"/>
      <c r="WSZ314" s="54"/>
      <c r="WTA314" s="54"/>
      <c r="WTB314" s="54"/>
      <c r="WTC314" s="54"/>
      <c r="WTD314" s="54"/>
      <c r="WTE314" s="54"/>
      <c r="WTF314" s="54"/>
      <c r="WTG314" s="54"/>
      <c r="WTH314" s="54"/>
      <c r="WTI314" s="54"/>
      <c r="WTJ314" s="54"/>
      <c r="WTK314" s="54"/>
      <c r="WTL314" s="54"/>
      <c r="WTM314" s="54"/>
      <c r="WTN314" s="54"/>
      <c r="WTO314" s="54"/>
      <c r="WTP314" s="54"/>
      <c r="WTQ314" s="54"/>
      <c r="WTR314" s="54"/>
      <c r="WTS314" s="54"/>
      <c r="WTT314" s="54"/>
      <c r="WTU314" s="54"/>
      <c r="WTV314" s="54"/>
      <c r="WTW314" s="54"/>
      <c r="WTX314" s="54"/>
      <c r="WTY314" s="54"/>
      <c r="WTZ314" s="54"/>
      <c r="WUA314" s="54"/>
      <c r="WUB314" s="54"/>
      <c r="WUC314" s="54"/>
      <c r="WUD314" s="54"/>
      <c r="WUE314" s="54"/>
      <c r="WUF314" s="54"/>
      <c r="WUG314" s="54"/>
      <c r="WUH314" s="54"/>
      <c r="WUI314" s="54"/>
      <c r="WUJ314" s="54"/>
      <c r="WUK314" s="54"/>
      <c r="WUL314" s="54"/>
      <c r="WUM314" s="54"/>
      <c r="WUN314" s="54"/>
      <c r="WUO314" s="54"/>
      <c r="WUP314" s="54"/>
      <c r="WUQ314" s="54"/>
      <c r="WUR314" s="54"/>
      <c r="WUS314" s="54"/>
      <c r="WUT314" s="54"/>
      <c r="WUU314" s="54"/>
      <c r="WUV314" s="54"/>
      <c r="WUW314" s="54"/>
      <c r="WUX314" s="54"/>
      <c r="WUY314" s="54"/>
      <c r="WUZ314" s="54"/>
      <c r="WVA314" s="54"/>
      <c r="WVB314" s="54"/>
      <c r="WVC314" s="54"/>
      <c r="WVD314" s="54"/>
      <c r="WVE314" s="54"/>
      <c r="WVF314" s="54"/>
      <c r="WVG314" s="54"/>
      <c r="WVH314" s="54"/>
      <c r="WVI314" s="54"/>
      <c r="WVJ314" s="54"/>
      <c r="WVK314" s="54"/>
      <c r="WVL314" s="54"/>
      <c r="WVM314" s="54"/>
      <c r="WVN314" s="54"/>
      <c r="WVO314" s="54"/>
      <c r="WVP314" s="54"/>
      <c r="WVQ314" s="54"/>
      <c r="WVR314" s="54"/>
      <c r="WVS314" s="54"/>
      <c r="WVT314" s="54"/>
      <c r="WVU314" s="54"/>
      <c r="WVV314" s="54"/>
      <c r="WVW314" s="54"/>
      <c r="WVX314" s="54"/>
      <c r="WVY314" s="54"/>
      <c r="WVZ314" s="54"/>
      <c r="WWA314" s="54"/>
      <c r="WWB314" s="54"/>
      <c r="WWC314" s="54"/>
      <c r="WWD314" s="54"/>
      <c r="WWE314" s="54"/>
      <c r="WWF314" s="54"/>
      <c r="WWG314" s="54"/>
      <c r="WWH314" s="54"/>
      <c r="WWI314" s="54"/>
      <c r="WWJ314" s="54"/>
      <c r="WWK314" s="54"/>
      <c r="WWL314" s="54"/>
      <c r="WWM314" s="54"/>
      <c r="WWN314" s="54"/>
      <c r="WWO314" s="54"/>
      <c r="WWP314" s="54"/>
      <c r="WWQ314" s="54"/>
      <c r="WWR314" s="54"/>
      <c r="WWS314" s="54"/>
      <c r="WWT314" s="54"/>
      <c r="WWU314" s="54"/>
      <c r="WWV314" s="54"/>
      <c r="WWW314" s="54"/>
      <c r="WWX314" s="54"/>
      <c r="WWY314" s="54"/>
      <c r="WWZ314" s="54"/>
      <c r="WXA314" s="54"/>
      <c r="WXB314" s="54"/>
      <c r="WXC314" s="54"/>
      <c r="WXD314" s="54"/>
      <c r="WXE314" s="54"/>
      <c r="WXF314" s="54"/>
      <c r="WXG314" s="54"/>
      <c r="WXH314" s="54"/>
      <c r="WXI314" s="54"/>
      <c r="WXJ314" s="54"/>
      <c r="WXK314" s="54"/>
      <c r="WXL314" s="54"/>
      <c r="WXM314" s="54"/>
      <c r="WXN314" s="54"/>
      <c r="WXO314" s="54"/>
      <c r="WXP314" s="54"/>
      <c r="WXQ314" s="54"/>
      <c r="WXR314" s="54"/>
      <c r="WXS314" s="54"/>
      <c r="WXT314" s="54"/>
      <c r="WXU314" s="54"/>
      <c r="WXV314" s="54"/>
      <c r="WXW314" s="54"/>
      <c r="WXX314" s="54"/>
      <c r="WXY314" s="54"/>
      <c r="WXZ314" s="54"/>
      <c r="WYA314" s="54"/>
      <c r="WYB314" s="54"/>
      <c r="WYC314" s="54"/>
      <c r="WYD314" s="54"/>
      <c r="WYE314" s="54"/>
      <c r="WYF314" s="54"/>
      <c r="WYG314" s="54"/>
      <c r="WYH314" s="54"/>
      <c r="WYI314" s="54"/>
      <c r="WYJ314" s="54"/>
      <c r="WYK314" s="54"/>
      <c r="WYL314" s="54"/>
      <c r="WYM314" s="54"/>
      <c r="WYN314" s="54"/>
      <c r="WYO314" s="54"/>
      <c r="WYP314" s="54"/>
      <c r="WYQ314" s="54"/>
      <c r="WYR314" s="54"/>
      <c r="WYS314" s="54"/>
      <c r="WYT314" s="54"/>
      <c r="WYU314" s="54"/>
      <c r="WYV314" s="54"/>
      <c r="WYW314" s="54"/>
      <c r="WYX314" s="54"/>
      <c r="WYY314" s="54"/>
      <c r="WYZ314" s="54"/>
      <c r="WZA314" s="54"/>
      <c r="WZB314" s="54"/>
      <c r="WZC314" s="54"/>
      <c r="WZD314" s="54"/>
      <c r="WZE314" s="54"/>
      <c r="WZF314" s="54"/>
      <c r="WZG314" s="54"/>
      <c r="WZH314" s="54"/>
      <c r="WZI314" s="54"/>
      <c r="WZJ314" s="54"/>
      <c r="WZK314" s="54"/>
      <c r="WZL314" s="54"/>
      <c r="WZM314" s="54"/>
      <c r="WZN314" s="54"/>
      <c r="WZO314" s="54"/>
      <c r="WZP314" s="54"/>
      <c r="WZQ314" s="54"/>
      <c r="WZR314" s="54"/>
      <c r="WZS314" s="54"/>
      <c r="WZT314" s="54"/>
      <c r="WZU314" s="54"/>
      <c r="WZV314" s="54"/>
      <c r="WZW314" s="54"/>
      <c r="WZX314" s="54"/>
      <c r="WZY314" s="54"/>
      <c r="WZZ314" s="54"/>
      <c r="XAA314" s="54"/>
      <c r="XAB314" s="54"/>
      <c r="XAC314" s="54"/>
      <c r="XAD314" s="54"/>
      <c r="XAE314" s="54"/>
      <c r="XAF314" s="54"/>
      <c r="XAG314" s="54"/>
      <c r="XAH314" s="54"/>
      <c r="XAI314" s="54"/>
      <c r="XAJ314" s="54"/>
      <c r="XAK314" s="54"/>
      <c r="XAL314" s="54"/>
      <c r="XAM314" s="54"/>
      <c r="XAN314" s="54"/>
      <c r="XAO314" s="54"/>
      <c r="XAP314" s="54"/>
      <c r="XAQ314" s="54"/>
      <c r="XAR314" s="54"/>
      <c r="XAS314" s="54"/>
      <c r="XAT314" s="54"/>
      <c r="XAU314" s="54"/>
      <c r="XAV314" s="54"/>
      <c r="XAW314" s="54"/>
      <c r="XAX314" s="54"/>
      <c r="XAY314" s="54"/>
      <c r="XAZ314" s="54"/>
      <c r="XBA314" s="54"/>
      <c r="XBB314" s="54"/>
      <c r="XBC314" s="54"/>
      <c r="XBD314" s="54"/>
      <c r="XBE314" s="54"/>
      <c r="XBF314" s="54"/>
      <c r="XBG314" s="54"/>
      <c r="XBH314" s="54"/>
      <c r="XBI314" s="54"/>
      <c r="XBJ314" s="54"/>
      <c r="XBK314" s="54"/>
      <c r="XBL314" s="54"/>
      <c r="XBM314" s="54"/>
      <c r="XBN314" s="54"/>
      <c r="XBO314" s="54"/>
      <c r="XBP314" s="54"/>
      <c r="XBQ314" s="54"/>
      <c r="XBR314" s="54"/>
      <c r="XBS314" s="54"/>
      <c r="XBT314" s="54"/>
      <c r="XBU314" s="54"/>
      <c r="XBV314" s="54"/>
      <c r="XBW314" s="54"/>
      <c r="XBX314" s="54"/>
      <c r="XBY314" s="54"/>
      <c r="XBZ314" s="54"/>
      <c r="XCA314" s="54"/>
      <c r="XCB314" s="54"/>
      <c r="XCC314" s="54"/>
      <c r="XCD314" s="54"/>
      <c r="XCE314" s="54"/>
      <c r="XCF314" s="54"/>
      <c r="XCG314" s="54"/>
      <c r="XCH314" s="54"/>
      <c r="XCI314" s="54"/>
      <c r="XCJ314" s="54"/>
      <c r="XCK314" s="54"/>
      <c r="XCL314" s="54"/>
      <c r="XCM314" s="54"/>
      <c r="XCN314" s="54"/>
      <c r="XCO314" s="54"/>
      <c r="XCP314" s="54"/>
      <c r="XCQ314" s="54"/>
      <c r="XCR314" s="54"/>
      <c r="XCS314" s="54"/>
      <c r="XCT314" s="54"/>
      <c r="XCU314" s="54"/>
      <c r="XCV314" s="54"/>
      <c r="XCW314" s="54"/>
      <c r="XCX314" s="54"/>
      <c r="XCY314" s="54"/>
      <c r="XCZ314" s="54"/>
      <c r="XDA314" s="54"/>
      <c r="XDB314" s="54"/>
      <c r="XDC314" s="54"/>
      <c r="XDD314" s="54"/>
      <c r="XDE314" s="54"/>
      <c r="XDF314" s="54"/>
      <c r="XDG314" s="54"/>
      <c r="XDH314" s="54"/>
      <c r="XDI314" s="54"/>
      <c r="XDJ314" s="54"/>
      <c r="XDK314" s="54"/>
      <c r="XDL314" s="54"/>
      <c r="XDM314" s="54"/>
      <c r="XDN314" s="54"/>
      <c r="XDO314" s="54"/>
      <c r="XDP314" s="54"/>
      <c r="XDQ314" s="54"/>
      <c r="XDR314" s="54"/>
      <c r="XDS314" s="54"/>
      <c r="XDT314" s="54"/>
      <c r="XDU314" s="54"/>
      <c r="XDV314" s="54"/>
      <c r="XDW314" s="54"/>
      <c r="XDX314" s="54"/>
      <c r="XDY314" s="54"/>
      <c r="XDZ314" s="54"/>
      <c r="XEA314" s="54"/>
      <c r="XEB314" s="54"/>
      <c r="XEC314" s="54"/>
      <c r="XED314" s="54"/>
      <c r="XEE314" s="54"/>
      <c r="XEF314" s="54"/>
      <c r="XEG314" s="54"/>
      <c r="XEH314" s="54"/>
      <c r="XEI314" s="54"/>
      <c r="XEJ314" s="54"/>
      <c r="XEK314" s="54"/>
      <c r="XEL314" s="54"/>
      <c r="XEM314" s="54"/>
      <c r="XEN314" s="54"/>
      <c r="XEO314" s="54"/>
      <c r="XEP314" s="54"/>
      <c r="XEQ314" s="54"/>
      <c r="XER314" s="54"/>
      <c r="XES314" s="54"/>
      <c r="XET314" s="54"/>
      <c r="XEU314" s="54"/>
      <c r="XEV314" s="54"/>
      <c r="XEW314" s="54"/>
      <c r="XEX314" s="54"/>
      <c r="XEY314" s="54"/>
    </row>
    <row r="315" s="29" customFormat="1" ht="24.95" customHeight="1" spans="1:16379">
      <c r="A315" s="46" t="s">
        <v>332</v>
      </c>
      <c r="B315" s="43"/>
      <c r="C315" s="43"/>
      <c r="D315" s="45"/>
      <c r="IR315" s="54"/>
      <c r="IS315" s="54"/>
      <c r="IT315" s="54"/>
      <c r="IU315" s="54"/>
      <c r="IV315" s="54"/>
      <c r="IW315" s="54"/>
      <c r="IX315" s="54"/>
      <c r="IY315" s="54"/>
      <c r="IZ315" s="54"/>
      <c r="JA315" s="54"/>
      <c r="JB315" s="54"/>
      <c r="JC315" s="54"/>
      <c r="JD315" s="54"/>
      <c r="JE315" s="54"/>
      <c r="JF315" s="54"/>
      <c r="JG315" s="54"/>
      <c r="JH315" s="54"/>
      <c r="JI315" s="54"/>
      <c r="JJ315" s="54"/>
      <c r="JK315" s="54"/>
      <c r="JL315" s="54"/>
      <c r="JM315" s="54"/>
      <c r="JN315" s="54"/>
      <c r="JO315" s="54"/>
      <c r="JP315" s="54"/>
      <c r="JQ315" s="54"/>
      <c r="JR315" s="54"/>
      <c r="JS315" s="54"/>
      <c r="JT315" s="54"/>
      <c r="JU315" s="54"/>
      <c r="JV315" s="54"/>
      <c r="JW315" s="54"/>
      <c r="JX315" s="54"/>
      <c r="JY315" s="54"/>
      <c r="JZ315" s="54"/>
      <c r="KA315" s="54"/>
      <c r="KB315" s="54"/>
      <c r="KC315" s="54"/>
      <c r="KD315" s="54"/>
      <c r="KE315" s="54"/>
      <c r="KF315" s="54"/>
      <c r="KG315" s="54"/>
      <c r="KH315" s="54"/>
      <c r="KI315" s="54"/>
      <c r="KJ315" s="54"/>
      <c r="KK315" s="54"/>
      <c r="KL315" s="54"/>
      <c r="KM315" s="54"/>
      <c r="KN315" s="54"/>
      <c r="KO315" s="54"/>
      <c r="KP315" s="54"/>
      <c r="KQ315" s="54"/>
      <c r="KR315" s="54"/>
      <c r="KS315" s="54"/>
      <c r="KT315" s="54"/>
      <c r="KU315" s="54"/>
      <c r="KV315" s="54"/>
      <c r="KW315" s="54"/>
      <c r="KX315" s="54"/>
      <c r="KY315" s="54"/>
      <c r="KZ315" s="54"/>
      <c r="LA315" s="54"/>
      <c r="LB315" s="54"/>
      <c r="LC315" s="54"/>
      <c r="LD315" s="54"/>
      <c r="LE315" s="54"/>
      <c r="LF315" s="54"/>
      <c r="LG315" s="54"/>
      <c r="LH315" s="54"/>
      <c r="LI315" s="54"/>
      <c r="LJ315" s="54"/>
      <c r="LK315" s="54"/>
      <c r="LL315" s="54"/>
      <c r="LM315" s="54"/>
      <c r="LN315" s="54"/>
      <c r="LO315" s="54"/>
      <c r="LP315" s="54"/>
      <c r="LQ315" s="54"/>
      <c r="LR315" s="54"/>
      <c r="LS315" s="54"/>
      <c r="LT315" s="54"/>
      <c r="LU315" s="54"/>
      <c r="LV315" s="54"/>
      <c r="LW315" s="54"/>
      <c r="LX315" s="54"/>
      <c r="LY315" s="54"/>
      <c r="LZ315" s="54"/>
      <c r="MA315" s="54"/>
      <c r="MB315" s="54"/>
      <c r="MC315" s="54"/>
      <c r="MD315" s="54"/>
      <c r="ME315" s="54"/>
      <c r="MF315" s="54"/>
      <c r="MG315" s="54"/>
      <c r="MH315" s="54"/>
      <c r="MI315" s="54"/>
      <c r="MJ315" s="54"/>
      <c r="MK315" s="54"/>
      <c r="ML315" s="54"/>
      <c r="MM315" s="54"/>
      <c r="MN315" s="54"/>
      <c r="MO315" s="54"/>
      <c r="MP315" s="54"/>
      <c r="MQ315" s="54"/>
      <c r="MR315" s="54"/>
      <c r="MS315" s="54"/>
      <c r="MT315" s="54"/>
      <c r="MU315" s="54"/>
      <c r="MV315" s="54"/>
      <c r="MW315" s="54"/>
      <c r="MX315" s="54"/>
      <c r="MY315" s="54"/>
      <c r="MZ315" s="54"/>
      <c r="NA315" s="54"/>
      <c r="NB315" s="54"/>
      <c r="NC315" s="54"/>
      <c r="ND315" s="54"/>
      <c r="NE315" s="54"/>
      <c r="NF315" s="54"/>
      <c r="NG315" s="54"/>
      <c r="NH315" s="54"/>
      <c r="NI315" s="54"/>
      <c r="NJ315" s="54"/>
      <c r="NK315" s="54"/>
      <c r="NL315" s="54"/>
      <c r="NM315" s="54"/>
      <c r="NN315" s="54"/>
      <c r="NO315" s="54"/>
      <c r="NP315" s="54"/>
      <c r="NQ315" s="54"/>
      <c r="NR315" s="54"/>
      <c r="NS315" s="54"/>
      <c r="NT315" s="54"/>
      <c r="NU315" s="54"/>
      <c r="NV315" s="54"/>
      <c r="NW315" s="54"/>
      <c r="NX315" s="54"/>
      <c r="NY315" s="54"/>
      <c r="NZ315" s="54"/>
      <c r="OA315" s="54"/>
      <c r="OB315" s="54"/>
      <c r="OC315" s="54"/>
      <c r="OD315" s="54"/>
      <c r="OE315" s="54"/>
      <c r="OF315" s="54"/>
      <c r="OG315" s="54"/>
      <c r="OH315" s="54"/>
      <c r="OI315" s="54"/>
      <c r="OJ315" s="54"/>
      <c r="OK315" s="54"/>
      <c r="OL315" s="54"/>
      <c r="OM315" s="54"/>
      <c r="ON315" s="54"/>
      <c r="OO315" s="54"/>
      <c r="OP315" s="54"/>
      <c r="OQ315" s="54"/>
      <c r="OR315" s="54"/>
      <c r="OS315" s="54"/>
      <c r="OT315" s="54"/>
      <c r="OU315" s="54"/>
      <c r="OV315" s="54"/>
      <c r="OW315" s="54"/>
      <c r="OX315" s="54"/>
      <c r="OY315" s="54"/>
      <c r="OZ315" s="54"/>
      <c r="PA315" s="54"/>
      <c r="PB315" s="54"/>
      <c r="PC315" s="54"/>
      <c r="PD315" s="54"/>
      <c r="PE315" s="54"/>
      <c r="PF315" s="54"/>
      <c r="PG315" s="54"/>
      <c r="PH315" s="54"/>
      <c r="PI315" s="54"/>
      <c r="PJ315" s="54"/>
      <c r="PK315" s="54"/>
      <c r="PL315" s="54"/>
      <c r="PM315" s="54"/>
      <c r="PN315" s="54"/>
      <c r="PO315" s="54"/>
      <c r="PP315" s="54"/>
      <c r="PQ315" s="54"/>
      <c r="PR315" s="54"/>
      <c r="PS315" s="54"/>
      <c r="PT315" s="54"/>
      <c r="PU315" s="54"/>
      <c r="PV315" s="54"/>
      <c r="PW315" s="54"/>
      <c r="PX315" s="54"/>
      <c r="PY315" s="54"/>
      <c r="PZ315" s="54"/>
      <c r="QA315" s="54"/>
      <c r="QB315" s="54"/>
      <c r="QC315" s="54"/>
      <c r="QD315" s="54"/>
      <c r="QE315" s="54"/>
      <c r="QF315" s="54"/>
      <c r="QG315" s="54"/>
      <c r="QH315" s="54"/>
      <c r="QI315" s="54"/>
      <c r="QJ315" s="54"/>
      <c r="QK315" s="54"/>
      <c r="QL315" s="54"/>
      <c r="QM315" s="54"/>
      <c r="QN315" s="54"/>
      <c r="QO315" s="54"/>
      <c r="QP315" s="54"/>
      <c r="QQ315" s="54"/>
      <c r="QR315" s="54"/>
      <c r="QS315" s="54"/>
      <c r="QT315" s="54"/>
      <c r="QU315" s="54"/>
      <c r="QV315" s="54"/>
      <c r="QW315" s="54"/>
      <c r="QX315" s="54"/>
      <c r="QY315" s="54"/>
      <c r="QZ315" s="54"/>
      <c r="RA315" s="54"/>
      <c r="RB315" s="54"/>
      <c r="RC315" s="54"/>
      <c r="RD315" s="54"/>
      <c r="RE315" s="54"/>
      <c r="RF315" s="54"/>
      <c r="RG315" s="54"/>
      <c r="RH315" s="54"/>
      <c r="RI315" s="54"/>
      <c r="RJ315" s="54"/>
      <c r="RK315" s="54"/>
      <c r="RL315" s="54"/>
      <c r="RM315" s="54"/>
      <c r="RN315" s="54"/>
      <c r="RO315" s="54"/>
      <c r="RP315" s="54"/>
      <c r="RQ315" s="54"/>
      <c r="RR315" s="54"/>
      <c r="RS315" s="54"/>
      <c r="RT315" s="54"/>
      <c r="RU315" s="54"/>
      <c r="RV315" s="54"/>
      <c r="RW315" s="54"/>
      <c r="RX315" s="54"/>
      <c r="RY315" s="54"/>
      <c r="RZ315" s="54"/>
      <c r="SA315" s="54"/>
      <c r="SB315" s="54"/>
      <c r="SC315" s="54"/>
      <c r="SD315" s="54"/>
      <c r="SE315" s="54"/>
      <c r="SF315" s="54"/>
      <c r="SG315" s="54"/>
      <c r="SH315" s="54"/>
      <c r="SI315" s="54"/>
      <c r="SJ315" s="54"/>
      <c r="SK315" s="54"/>
      <c r="SL315" s="54"/>
      <c r="SM315" s="54"/>
      <c r="SN315" s="54"/>
      <c r="SO315" s="54"/>
      <c r="SP315" s="54"/>
      <c r="SQ315" s="54"/>
      <c r="SR315" s="54"/>
      <c r="SS315" s="54"/>
      <c r="ST315" s="54"/>
      <c r="SU315" s="54"/>
      <c r="SV315" s="54"/>
      <c r="SW315" s="54"/>
      <c r="SX315" s="54"/>
      <c r="SY315" s="54"/>
      <c r="SZ315" s="54"/>
      <c r="TA315" s="54"/>
      <c r="TB315" s="54"/>
      <c r="TC315" s="54"/>
      <c r="TD315" s="54"/>
      <c r="TE315" s="54"/>
      <c r="TF315" s="54"/>
      <c r="TG315" s="54"/>
      <c r="TH315" s="54"/>
      <c r="TI315" s="54"/>
      <c r="TJ315" s="54"/>
      <c r="TK315" s="54"/>
      <c r="TL315" s="54"/>
      <c r="TM315" s="54"/>
      <c r="TN315" s="54"/>
      <c r="TO315" s="54"/>
      <c r="TP315" s="54"/>
      <c r="TQ315" s="54"/>
      <c r="TR315" s="54"/>
      <c r="TS315" s="54"/>
      <c r="TT315" s="54"/>
      <c r="TU315" s="54"/>
      <c r="TV315" s="54"/>
      <c r="TW315" s="54"/>
      <c r="TX315" s="54"/>
      <c r="TY315" s="54"/>
      <c r="TZ315" s="54"/>
      <c r="UA315" s="54"/>
      <c r="UB315" s="54"/>
      <c r="UC315" s="54"/>
      <c r="UD315" s="54"/>
      <c r="UE315" s="54"/>
      <c r="UF315" s="54"/>
      <c r="UG315" s="54"/>
      <c r="UH315" s="54"/>
      <c r="UI315" s="54"/>
      <c r="UJ315" s="54"/>
      <c r="UK315" s="54"/>
      <c r="UL315" s="54"/>
      <c r="UM315" s="54"/>
      <c r="UN315" s="54"/>
      <c r="UO315" s="54"/>
      <c r="UP315" s="54"/>
      <c r="UQ315" s="54"/>
      <c r="UR315" s="54"/>
      <c r="US315" s="54"/>
      <c r="UT315" s="54"/>
      <c r="UU315" s="54"/>
      <c r="UV315" s="54"/>
      <c r="UW315" s="54"/>
      <c r="UX315" s="54"/>
      <c r="UY315" s="54"/>
      <c r="UZ315" s="54"/>
      <c r="VA315" s="54"/>
      <c r="VB315" s="54"/>
      <c r="VC315" s="54"/>
      <c r="VD315" s="54"/>
      <c r="VE315" s="54"/>
      <c r="VF315" s="54"/>
      <c r="VG315" s="54"/>
      <c r="VH315" s="54"/>
      <c r="VI315" s="54"/>
      <c r="VJ315" s="54"/>
      <c r="VK315" s="54"/>
      <c r="VL315" s="54"/>
      <c r="VM315" s="54"/>
      <c r="VN315" s="54"/>
      <c r="VO315" s="54"/>
      <c r="VP315" s="54"/>
      <c r="VQ315" s="54"/>
      <c r="VR315" s="54"/>
      <c r="VS315" s="54"/>
      <c r="VT315" s="54"/>
      <c r="VU315" s="54"/>
      <c r="VV315" s="54"/>
      <c r="VW315" s="54"/>
      <c r="VX315" s="54"/>
      <c r="VY315" s="54"/>
      <c r="VZ315" s="54"/>
      <c r="WA315" s="54"/>
      <c r="WB315" s="54"/>
      <c r="WC315" s="54"/>
      <c r="WD315" s="54"/>
      <c r="WE315" s="54"/>
      <c r="WF315" s="54"/>
      <c r="WG315" s="54"/>
      <c r="WH315" s="54"/>
      <c r="WI315" s="54"/>
      <c r="WJ315" s="54"/>
      <c r="WK315" s="54"/>
      <c r="WL315" s="54"/>
      <c r="WM315" s="54"/>
      <c r="WN315" s="54"/>
      <c r="WO315" s="54"/>
      <c r="WP315" s="54"/>
      <c r="WQ315" s="54"/>
      <c r="WR315" s="54"/>
      <c r="WS315" s="54"/>
      <c r="WT315" s="54"/>
      <c r="WU315" s="54"/>
      <c r="WV315" s="54"/>
      <c r="WW315" s="54"/>
      <c r="WX315" s="54"/>
      <c r="WY315" s="54"/>
      <c r="WZ315" s="54"/>
      <c r="XA315" s="54"/>
      <c r="XB315" s="54"/>
      <c r="XC315" s="54"/>
      <c r="XD315" s="54"/>
      <c r="XE315" s="54"/>
      <c r="XF315" s="54"/>
      <c r="XG315" s="54"/>
      <c r="XH315" s="54"/>
      <c r="XI315" s="54"/>
      <c r="XJ315" s="54"/>
      <c r="XK315" s="54"/>
      <c r="XL315" s="54"/>
      <c r="XM315" s="54"/>
      <c r="XN315" s="54"/>
      <c r="XO315" s="54"/>
      <c r="XP315" s="54"/>
      <c r="XQ315" s="54"/>
      <c r="XR315" s="54"/>
      <c r="XS315" s="54"/>
      <c r="XT315" s="54"/>
      <c r="XU315" s="54"/>
      <c r="XV315" s="54"/>
      <c r="XW315" s="54"/>
      <c r="XX315" s="54"/>
      <c r="XY315" s="54"/>
      <c r="XZ315" s="54"/>
      <c r="YA315" s="54"/>
      <c r="YB315" s="54"/>
      <c r="YC315" s="54"/>
      <c r="YD315" s="54"/>
      <c r="YE315" s="54"/>
      <c r="YF315" s="54"/>
      <c r="YG315" s="54"/>
      <c r="YH315" s="54"/>
      <c r="YI315" s="54"/>
      <c r="YJ315" s="54"/>
      <c r="YK315" s="54"/>
      <c r="YL315" s="54"/>
      <c r="YM315" s="54"/>
      <c r="YN315" s="54"/>
      <c r="YO315" s="54"/>
      <c r="YP315" s="54"/>
      <c r="YQ315" s="54"/>
      <c r="YR315" s="54"/>
      <c r="YS315" s="54"/>
      <c r="YT315" s="54"/>
      <c r="YU315" s="54"/>
      <c r="YV315" s="54"/>
      <c r="YW315" s="54"/>
      <c r="YX315" s="54"/>
      <c r="YY315" s="54"/>
      <c r="YZ315" s="54"/>
      <c r="ZA315" s="54"/>
      <c r="ZB315" s="54"/>
      <c r="ZC315" s="54"/>
      <c r="ZD315" s="54"/>
      <c r="ZE315" s="54"/>
      <c r="ZF315" s="54"/>
      <c r="ZG315" s="54"/>
      <c r="ZH315" s="54"/>
      <c r="ZI315" s="54"/>
      <c r="ZJ315" s="54"/>
      <c r="ZK315" s="54"/>
      <c r="ZL315" s="54"/>
      <c r="ZM315" s="54"/>
      <c r="ZN315" s="54"/>
      <c r="ZO315" s="54"/>
      <c r="ZP315" s="54"/>
      <c r="ZQ315" s="54"/>
      <c r="ZR315" s="54"/>
      <c r="ZS315" s="54"/>
      <c r="ZT315" s="54"/>
      <c r="ZU315" s="54"/>
      <c r="ZV315" s="54"/>
      <c r="ZW315" s="54"/>
      <c r="ZX315" s="54"/>
      <c r="ZY315" s="54"/>
      <c r="ZZ315" s="54"/>
      <c r="AAA315" s="54"/>
      <c r="AAB315" s="54"/>
      <c r="AAC315" s="54"/>
      <c r="AAD315" s="54"/>
      <c r="AAE315" s="54"/>
      <c r="AAF315" s="54"/>
      <c r="AAG315" s="54"/>
      <c r="AAH315" s="54"/>
      <c r="AAI315" s="54"/>
      <c r="AAJ315" s="54"/>
      <c r="AAK315" s="54"/>
      <c r="AAL315" s="54"/>
      <c r="AAM315" s="54"/>
      <c r="AAN315" s="54"/>
      <c r="AAO315" s="54"/>
      <c r="AAP315" s="54"/>
      <c r="AAQ315" s="54"/>
      <c r="AAR315" s="54"/>
      <c r="AAS315" s="54"/>
      <c r="AAT315" s="54"/>
      <c r="AAU315" s="54"/>
      <c r="AAV315" s="54"/>
      <c r="AAW315" s="54"/>
      <c r="AAX315" s="54"/>
      <c r="AAY315" s="54"/>
      <c r="AAZ315" s="54"/>
      <c r="ABA315" s="54"/>
      <c r="ABB315" s="54"/>
      <c r="ABC315" s="54"/>
      <c r="ABD315" s="54"/>
      <c r="ABE315" s="54"/>
      <c r="ABF315" s="54"/>
      <c r="ABG315" s="54"/>
      <c r="ABH315" s="54"/>
      <c r="ABI315" s="54"/>
      <c r="ABJ315" s="54"/>
      <c r="ABK315" s="54"/>
      <c r="ABL315" s="54"/>
      <c r="ABM315" s="54"/>
      <c r="ABN315" s="54"/>
      <c r="ABO315" s="54"/>
      <c r="ABP315" s="54"/>
      <c r="ABQ315" s="54"/>
      <c r="ABR315" s="54"/>
      <c r="ABS315" s="54"/>
      <c r="ABT315" s="54"/>
      <c r="ABU315" s="54"/>
      <c r="ABV315" s="54"/>
      <c r="ABW315" s="54"/>
      <c r="ABX315" s="54"/>
      <c r="ABY315" s="54"/>
      <c r="ABZ315" s="54"/>
      <c r="ACA315" s="54"/>
      <c r="ACB315" s="54"/>
      <c r="ACC315" s="54"/>
      <c r="ACD315" s="54"/>
      <c r="ACE315" s="54"/>
      <c r="ACF315" s="54"/>
      <c r="ACG315" s="54"/>
      <c r="ACH315" s="54"/>
      <c r="ACI315" s="54"/>
      <c r="ACJ315" s="54"/>
      <c r="ACK315" s="54"/>
      <c r="ACL315" s="54"/>
      <c r="ACM315" s="54"/>
      <c r="ACN315" s="54"/>
      <c r="ACO315" s="54"/>
      <c r="ACP315" s="54"/>
      <c r="ACQ315" s="54"/>
      <c r="ACR315" s="54"/>
      <c r="ACS315" s="54"/>
      <c r="ACT315" s="54"/>
      <c r="ACU315" s="54"/>
      <c r="ACV315" s="54"/>
      <c r="ACW315" s="54"/>
      <c r="ACX315" s="54"/>
      <c r="ACY315" s="54"/>
      <c r="ACZ315" s="54"/>
      <c r="ADA315" s="54"/>
      <c r="ADB315" s="54"/>
      <c r="ADC315" s="54"/>
      <c r="ADD315" s="54"/>
      <c r="ADE315" s="54"/>
      <c r="ADF315" s="54"/>
      <c r="ADG315" s="54"/>
      <c r="ADH315" s="54"/>
      <c r="ADI315" s="54"/>
      <c r="ADJ315" s="54"/>
      <c r="ADK315" s="54"/>
      <c r="ADL315" s="54"/>
      <c r="ADM315" s="54"/>
      <c r="ADN315" s="54"/>
      <c r="ADO315" s="54"/>
      <c r="ADP315" s="54"/>
      <c r="ADQ315" s="54"/>
      <c r="ADR315" s="54"/>
      <c r="ADS315" s="54"/>
      <c r="ADT315" s="54"/>
      <c r="ADU315" s="54"/>
      <c r="ADV315" s="54"/>
      <c r="ADW315" s="54"/>
      <c r="ADX315" s="54"/>
      <c r="ADY315" s="54"/>
      <c r="ADZ315" s="54"/>
      <c r="AEA315" s="54"/>
      <c r="AEB315" s="54"/>
      <c r="AEC315" s="54"/>
      <c r="AED315" s="54"/>
      <c r="AEE315" s="54"/>
      <c r="AEF315" s="54"/>
      <c r="AEG315" s="54"/>
      <c r="AEH315" s="54"/>
      <c r="AEI315" s="54"/>
      <c r="AEJ315" s="54"/>
      <c r="AEK315" s="54"/>
      <c r="AEL315" s="54"/>
      <c r="AEM315" s="54"/>
      <c r="AEN315" s="54"/>
      <c r="AEO315" s="54"/>
      <c r="AEP315" s="54"/>
      <c r="AEQ315" s="54"/>
      <c r="AER315" s="54"/>
      <c r="AES315" s="54"/>
      <c r="AET315" s="54"/>
      <c r="AEU315" s="54"/>
      <c r="AEV315" s="54"/>
      <c r="AEW315" s="54"/>
      <c r="AEX315" s="54"/>
      <c r="AEY315" s="54"/>
      <c r="AEZ315" s="54"/>
      <c r="AFA315" s="54"/>
      <c r="AFB315" s="54"/>
      <c r="AFC315" s="54"/>
      <c r="AFD315" s="54"/>
      <c r="AFE315" s="54"/>
      <c r="AFF315" s="54"/>
      <c r="AFG315" s="54"/>
      <c r="AFH315" s="54"/>
      <c r="AFI315" s="54"/>
      <c r="AFJ315" s="54"/>
      <c r="AFK315" s="54"/>
      <c r="AFL315" s="54"/>
      <c r="AFM315" s="54"/>
      <c r="AFN315" s="54"/>
      <c r="AFO315" s="54"/>
      <c r="AFP315" s="54"/>
      <c r="AFQ315" s="54"/>
      <c r="AFR315" s="54"/>
      <c r="AFS315" s="54"/>
      <c r="AFT315" s="54"/>
      <c r="AFU315" s="54"/>
      <c r="AFV315" s="54"/>
      <c r="AFW315" s="54"/>
      <c r="AFX315" s="54"/>
      <c r="AFY315" s="54"/>
      <c r="AFZ315" s="54"/>
      <c r="AGA315" s="54"/>
      <c r="AGB315" s="54"/>
      <c r="AGC315" s="54"/>
      <c r="AGD315" s="54"/>
      <c r="AGE315" s="54"/>
      <c r="AGF315" s="54"/>
      <c r="AGG315" s="54"/>
      <c r="AGH315" s="54"/>
      <c r="AGI315" s="54"/>
      <c r="AGJ315" s="54"/>
      <c r="AGK315" s="54"/>
      <c r="AGL315" s="54"/>
      <c r="AGM315" s="54"/>
      <c r="AGN315" s="54"/>
      <c r="AGO315" s="54"/>
      <c r="AGP315" s="54"/>
      <c r="AGQ315" s="54"/>
      <c r="AGR315" s="54"/>
      <c r="AGS315" s="54"/>
      <c r="AGT315" s="54"/>
      <c r="AGU315" s="54"/>
      <c r="AGV315" s="54"/>
      <c r="AGW315" s="54"/>
      <c r="AGX315" s="54"/>
      <c r="AGY315" s="54"/>
      <c r="AGZ315" s="54"/>
      <c r="AHA315" s="54"/>
      <c r="AHB315" s="54"/>
      <c r="AHC315" s="54"/>
      <c r="AHD315" s="54"/>
      <c r="AHE315" s="54"/>
      <c r="AHF315" s="54"/>
      <c r="AHG315" s="54"/>
      <c r="AHH315" s="54"/>
      <c r="AHI315" s="54"/>
      <c r="AHJ315" s="54"/>
      <c r="AHK315" s="54"/>
      <c r="AHL315" s="54"/>
      <c r="AHM315" s="54"/>
      <c r="AHN315" s="54"/>
      <c r="AHO315" s="54"/>
      <c r="AHP315" s="54"/>
      <c r="AHQ315" s="54"/>
      <c r="AHR315" s="54"/>
      <c r="AHS315" s="54"/>
      <c r="AHT315" s="54"/>
      <c r="AHU315" s="54"/>
      <c r="AHV315" s="54"/>
      <c r="AHW315" s="54"/>
      <c r="AHX315" s="54"/>
      <c r="AHY315" s="54"/>
      <c r="AHZ315" s="54"/>
      <c r="AIA315" s="54"/>
      <c r="AIB315" s="54"/>
      <c r="AIC315" s="54"/>
      <c r="AID315" s="54"/>
      <c r="AIE315" s="54"/>
      <c r="AIF315" s="54"/>
      <c r="AIG315" s="54"/>
      <c r="AIH315" s="54"/>
      <c r="AII315" s="54"/>
      <c r="AIJ315" s="54"/>
      <c r="AIK315" s="54"/>
      <c r="AIL315" s="54"/>
      <c r="AIM315" s="54"/>
      <c r="AIN315" s="54"/>
      <c r="AIO315" s="54"/>
      <c r="AIP315" s="54"/>
      <c r="AIQ315" s="54"/>
      <c r="AIR315" s="54"/>
      <c r="AIS315" s="54"/>
      <c r="AIT315" s="54"/>
      <c r="AIU315" s="54"/>
      <c r="AIV315" s="54"/>
      <c r="AIW315" s="54"/>
      <c r="AIX315" s="54"/>
      <c r="AIY315" s="54"/>
      <c r="AIZ315" s="54"/>
      <c r="AJA315" s="54"/>
      <c r="AJB315" s="54"/>
      <c r="AJC315" s="54"/>
      <c r="AJD315" s="54"/>
      <c r="AJE315" s="54"/>
      <c r="AJF315" s="54"/>
      <c r="AJG315" s="54"/>
      <c r="AJH315" s="54"/>
      <c r="AJI315" s="54"/>
      <c r="AJJ315" s="54"/>
      <c r="AJK315" s="54"/>
      <c r="AJL315" s="54"/>
      <c r="AJM315" s="54"/>
      <c r="AJN315" s="54"/>
      <c r="AJO315" s="54"/>
      <c r="AJP315" s="54"/>
      <c r="AJQ315" s="54"/>
      <c r="AJR315" s="54"/>
      <c r="AJS315" s="54"/>
      <c r="AJT315" s="54"/>
      <c r="AJU315" s="54"/>
      <c r="AJV315" s="54"/>
      <c r="AJW315" s="54"/>
      <c r="AJX315" s="54"/>
      <c r="AJY315" s="54"/>
      <c r="AJZ315" s="54"/>
      <c r="AKA315" s="54"/>
      <c r="AKB315" s="54"/>
      <c r="AKC315" s="54"/>
      <c r="AKD315" s="54"/>
      <c r="AKE315" s="54"/>
      <c r="AKF315" s="54"/>
      <c r="AKG315" s="54"/>
      <c r="AKH315" s="54"/>
      <c r="AKI315" s="54"/>
      <c r="AKJ315" s="54"/>
      <c r="AKK315" s="54"/>
      <c r="AKL315" s="54"/>
      <c r="AKM315" s="54"/>
      <c r="AKN315" s="54"/>
      <c r="AKO315" s="54"/>
      <c r="AKP315" s="54"/>
      <c r="AKQ315" s="54"/>
      <c r="AKR315" s="54"/>
      <c r="AKS315" s="54"/>
      <c r="AKT315" s="54"/>
      <c r="AKU315" s="54"/>
      <c r="AKV315" s="54"/>
      <c r="AKW315" s="54"/>
      <c r="AKX315" s="54"/>
      <c r="AKY315" s="54"/>
      <c r="AKZ315" s="54"/>
      <c r="ALA315" s="54"/>
      <c r="ALB315" s="54"/>
      <c r="ALC315" s="54"/>
      <c r="ALD315" s="54"/>
      <c r="ALE315" s="54"/>
      <c r="ALF315" s="54"/>
      <c r="ALG315" s="54"/>
      <c r="ALH315" s="54"/>
      <c r="ALI315" s="54"/>
      <c r="ALJ315" s="54"/>
      <c r="ALK315" s="54"/>
      <c r="ALL315" s="54"/>
      <c r="ALM315" s="54"/>
      <c r="ALN315" s="54"/>
      <c r="ALO315" s="54"/>
      <c r="ALP315" s="54"/>
      <c r="ALQ315" s="54"/>
      <c r="ALR315" s="54"/>
      <c r="ALS315" s="54"/>
      <c r="ALT315" s="54"/>
      <c r="ALU315" s="54"/>
      <c r="ALV315" s="54"/>
      <c r="ALW315" s="54"/>
      <c r="ALX315" s="54"/>
      <c r="ALY315" s="54"/>
      <c r="ALZ315" s="54"/>
      <c r="AMA315" s="54"/>
      <c r="AMB315" s="54"/>
      <c r="AMC315" s="54"/>
      <c r="AMD315" s="54"/>
      <c r="AME315" s="54"/>
      <c r="AMF315" s="54"/>
      <c r="AMG315" s="54"/>
      <c r="AMH315" s="54"/>
      <c r="AMI315" s="54"/>
      <c r="AMJ315" s="54"/>
      <c r="AMK315" s="54"/>
      <c r="AML315" s="54"/>
      <c r="AMM315" s="54"/>
      <c r="AMN315" s="54"/>
      <c r="AMO315" s="54"/>
      <c r="AMP315" s="54"/>
      <c r="AMQ315" s="54"/>
      <c r="AMR315" s="54"/>
      <c r="AMS315" s="54"/>
      <c r="AMT315" s="54"/>
      <c r="AMU315" s="54"/>
      <c r="AMV315" s="54"/>
      <c r="AMW315" s="54"/>
      <c r="AMX315" s="54"/>
      <c r="AMY315" s="54"/>
      <c r="AMZ315" s="54"/>
      <c r="ANA315" s="54"/>
      <c r="ANB315" s="54"/>
      <c r="ANC315" s="54"/>
      <c r="AND315" s="54"/>
      <c r="ANE315" s="54"/>
      <c r="ANF315" s="54"/>
      <c r="ANG315" s="54"/>
      <c r="ANH315" s="54"/>
      <c r="ANI315" s="54"/>
      <c r="ANJ315" s="54"/>
      <c r="ANK315" s="54"/>
      <c r="ANL315" s="54"/>
      <c r="ANM315" s="54"/>
      <c r="ANN315" s="54"/>
      <c r="ANO315" s="54"/>
      <c r="ANP315" s="54"/>
      <c r="ANQ315" s="54"/>
      <c r="ANR315" s="54"/>
      <c r="ANS315" s="54"/>
      <c r="ANT315" s="54"/>
      <c r="ANU315" s="54"/>
      <c r="ANV315" s="54"/>
      <c r="ANW315" s="54"/>
      <c r="ANX315" s="54"/>
      <c r="ANY315" s="54"/>
      <c r="ANZ315" s="54"/>
      <c r="AOA315" s="54"/>
      <c r="AOB315" s="54"/>
      <c r="AOC315" s="54"/>
      <c r="AOD315" s="54"/>
      <c r="AOE315" s="54"/>
      <c r="AOF315" s="54"/>
      <c r="AOG315" s="54"/>
      <c r="AOH315" s="54"/>
      <c r="AOI315" s="54"/>
      <c r="AOJ315" s="54"/>
      <c r="AOK315" s="54"/>
      <c r="AOL315" s="54"/>
      <c r="AOM315" s="54"/>
      <c r="AON315" s="54"/>
      <c r="AOO315" s="54"/>
      <c r="AOP315" s="54"/>
      <c r="AOQ315" s="54"/>
      <c r="AOR315" s="54"/>
      <c r="AOS315" s="54"/>
      <c r="AOT315" s="54"/>
      <c r="AOU315" s="54"/>
      <c r="AOV315" s="54"/>
      <c r="AOW315" s="54"/>
      <c r="AOX315" s="54"/>
      <c r="AOY315" s="54"/>
      <c r="AOZ315" s="54"/>
      <c r="APA315" s="54"/>
      <c r="APB315" s="54"/>
      <c r="APC315" s="54"/>
      <c r="APD315" s="54"/>
      <c r="APE315" s="54"/>
      <c r="APF315" s="54"/>
      <c r="APG315" s="54"/>
      <c r="APH315" s="54"/>
      <c r="API315" s="54"/>
      <c r="APJ315" s="54"/>
      <c r="APK315" s="54"/>
      <c r="APL315" s="54"/>
      <c r="APM315" s="54"/>
      <c r="APN315" s="54"/>
      <c r="APO315" s="54"/>
      <c r="APP315" s="54"/>
      <c r="APQ315" s="54"/>
      <c r="APR315" s="54"/>
      <c r="APS315" s="54"/>
      <c r="APT315" s="54"/>
      <c r="APU315" s="54"/>
      <c r="APV315" s="54"/>
      <c r="APW315" s="54"/>
      <c r="APX315" s="54"/>
      <c r="APY315" s="54"/>
      <c r="APZ315" s="54"/>
      <c r="AQA315" s="54"/>
      <c r="AQB315" s="54"/>
      <c r="AQC315" s="54"/>
      <c r="AQD315" s="54"/>
      <c r="AQE315" s="54"/>
      <c r="AQF315" s="54"/>
      <c r="AQG315" s="54"/>
      <c r="AQH315" s="54"/>
      <c r="AQI315" s="54"/>
      <c r="AQJ315" s="54"/>
      <c r="AQK315" s="54"/>
      <c r="AQL315" s="54"/>
      <c r="AQM315" s="54"/>
      <c r="AQN315" s="54"/>
      <c r="AQO315" s="54"/>
      <c r="AQP315" s="54"/>
      <c r="AQQ315" s="54"/>
      <c r="AQR315" s="54"/>
      <c r="AQS315" s="54"/>
      <c r="AQT315" s="54"/>
      <c r="AQU315" s="54"/>
      <c r="AQV315" s="54"/>
      <c r="AQW315" s="54"/>
      <c r="AQX315" s="54"/>
      <c r="AQY315" s="54"/>
      <c r="AQZ315" s="54"/>
      <c r="ARA315" s="54"/>
      <c r="ARB315" s="54"/>
      <c r="ARC315" s="54"/>
      <c r="ARD315" s="54"/>
      <c r="ARE315" s="54"/>
      <c r="ARF315" s="54"/>
      <c r="ARG315" s="54"/>
      <c r="ARH315" s="54"/>
      <c r="ARI315" s="54"/>
      <c r="ARJ315" s="54"/>
      <c r="ARK315" s="54"/>
      <c r="ARL315" s="54"/>
      <c r="ARM315" s="54"/>
      <c r="ARN315" s="54"/>
      <c r="ARO315" s="54"/>
      <c r="ARP315" s="54"/>
      <c r="ARQ315" s="54"/>
      <c r="ARR315" s="54"/>
      <c r="ARS315" s="54"/>
      <c r="ART315" s="54"/>
      <c r="ARU315" s="54"/>
      <c r="ARV315" s="54"/>
      <c r="ARW315" s="54"/>
      <c r="ARX315" s="54"/>
      <c r="ARY315" s="54"/>
      <c r="ARZ315" s="54"/>
      <c r="ASA315" s="54"/>
      <c r="ASB315" s="54"/>
      <c r="ASC315" s="54"/>
      <c r="ASD315" s="54"/>
      <c r="ASE315" s="54"/>
      <c r="ASF315" s="54"/>
      <c r="ASG315" s="54"/>
      <c r="ASH315" s="54"/>
      <c r="ASI315" s="54"/>
      <c r="ASJ315" s="54"/>
      <c r="ASK315" s="54"/>
      <c r="ASL315" s="54"/>
      <c r="ASM315" s="54"/>
      <c r="ASN315" s="54"/>
      <c r="ASO315" s="54"/>
      <c r="ASP315" s="54"/>
      <c r="ASQ315" s="54"/>
      <c r="ASR315" s="54"/>
      <c r="ASS315" s="54"/>
      <c r="AST315" s="54"/>
      <c r="ASU315" s="54"/>
      <c r="ASV315" s="54"/>
      <c r="ASW315" s="54"/>
      <c r="ASX315" s="54"/>
      <c r="ASY315" s="54"/>
      <c r="ASZ315" s="54"/>
      <c r="ATA315" s="54"/>
      <c r="ATB315" s="54"/>
      <c r="ATC315" s="54"/>
      <c r="ATD315" s="54"/>
      <c r="ATE315" s="54"/>
      <c r="ATF315" s="54"/>
      <c r="ATG315" s="54"/>
      <c r="ATH315" s="54"/>
      <c r="ATI315" s="54"/>
      <c r="ATJ315" s="54"/>
      <c r="ATK315" s="54"/>
      <c r="ATL315" s="54"/>
      <c r="ATM315" s="54"/>
      <c r="ATN315" s="54"/>
      <c r="ATO315" s="54"/>
      <c r="ATP315" s="54"/>
      <c r="ATQ315" s="54"/>
      <c r="ATR315" s="54"/>
      <c r="ATS315" s="54"/>
      <c r="ATT315" s="54"/>
      <c r="ATU315" s="54"/>
      <c r="ATV315" s="54"/>
      <c r="ATW315" s="54"/>
      <c r="ATX315" s="54"/>
      <c r="ATY315" s="54"/>
      <c r="ATZ315" s="54"/>
      <c r="AUA315" s="54"/>
      <c r="AUB315" s="54"/>
      <c r="AUC315" s="54"/>
      <c r="AUD315" s="54"/>
      <c r="AUE315" s="54"/>
      <c r="AUF315" s="54"/>
      <c r="AUG315" s="54"/>
      <c r="AUH315" s="54"/>
      <c r="AUI315" s="54"/>
      <c r="AUJ315" s="54"/>
      <c r="AUK315" s="54"/>
      <c r="AUL315" s="54"/>
      <c r="AUM315" s="54"/>
      <c r="AUN315" s="54"/>
      <c r="AUO315" s="54"/>
      <c r="AUP315" s="54"/>
      <c r="AUQ315" s="54"/>
      <c r="AUR315" s="54"/>
      <c r="AUS315" s="54"/>
      <c r="AUT315" s="54"/>
      <c r="AUU315" s="54"/>
      <c r="AUV315" s="54"/>
      <c r="AUW315" s="54"/>
      <c r="AUX315" s="54"/>
      <c r="AUY315" s="54"/>
      <c r="AUZ315" s="54"/>
      <c r="AVA315" s="54"/>
      <c r="AVB315" s="54"/>
      <c r="AVC315" s="54"/>
      <c r="AVD315" s="54"/>
      <c r="AVE315" s="54"/>
      <c r="AVF315" s="54"/>
      <c r="AVG315" s="54"/>
      <c r="AVH315" s="54"/>
      <c r="AVI315" s="54"/>
      <c r="AVJ315" s="54"/>
      <c r="AVK315" s="54"/>
      <c r="AVL315" s="54"/>
      <c r="AVM315" s="54"/>
      <c r="AVN315" s="54"/>
      <c r="AVO315" s="54"/>
      <c r="AVP315" s="54"/>
      <c r="AVQ315" s="54"/>
      <c r="AVR315" s="54"/>
      <c r="AVS315" s="54"/>
      <c r="AVT315" s="54"/>
      <c r="AVU315" s="54"/>
      <c r="AVV315" s="54"/>
      <c r="AVW315" s="54"/>
      <c r="AVX315" s="54"/>
      <c r="AVY315" s="54"/>
      <c r="AVZ315" s="54"/>
      <c r="AWA315" s="54"/>
      <c r="AWB315" s="54"/>
      <c r="AWC315" s="54"/>
      <c r="AWD315" s="54"/>
      <c r="AWE315" s="54"/>
      <c r="AWF315" s="54"/>
      <c r="AWG315" s="54"/>
      <c r="AWH315" s="54"/>
      <c r="AWI315" s="54"/>
      <c r="AWJ315" s="54"/>
      <c r="AWK315" s="54"/>
      <c r="AWL315" s="54"/>
      <c r="AWM315" s="54"/>
      <c r="AWN315" s="54"/>
      <c r="AWO315" s="54"/>
      <c r="AWP315" s="54"/>
      <c r="AWQ315" s="54"/>
      <c r="AWR315" s="54"/>
      <c r="AWS315" s="54"/>
      <c r="AWT315" s="54"/>
      <c r="AWU315" s="54"/>
      <c r="AWV315" s="54"/>
      <c r="AWW315" s="54"/>
      <c r="AWX315" s="54"/>
      <c r="AWY315" s="54"/>
      <c r="AWZ315" s="54"/>
      <c r="AXA315" s="54"/>
      <c r="AXB315" s="54"/>
      <c r="AXC315" s="54"/>
      <c r="AXD315" s="54"/>
      <c r="AXE315" s="54"/>
      <c r="AXF315" s="54"/>
      <c r="AXG315" s="54"/>
      <c r="AXH315" s="54"/>
      <c r="AXI315" s="54"/>
      <c r="AXJ315" s="54"/>
      <c r="AXK315" s="54"/>
      <c r="AXL315" s="54"/>
      <c r="AXM315" s="54"/>
      <c r="AXN315" s="54"/>
      <c r="AXO315" s="54"/>
      <c r="AXP315" s="54"/>
      <c r="AXQ315" s="54"/>
      <c r="AXR315" s="54"/>
      <c r="AXS315" s="54"/>
      <c r="AXT315" s="54"/>
      <c r="AXU315" s="54"/>
      <c r="AXV315" s="54"/>
      <c r="AXW315" s="54"/>
      <c r="AXX315" s="54"/>
      <c r="AXY315" s="54"/>
      <c r="AXZ315" s="54"/>
      <c r="AYA315" s="54"/>
      <c r="AYB315" s="54"/>
      <c r="AYC315" s="54"/>
      <c r="AYD315" s="54"/>
      <c r="AYE315" s="54"/>
      <c r="AYF315" s="54"/>
      <c r="AYG315" s="54"/>
      <c r="AYH315" s="54"/>
      <c r="AYI315" s="54"/>
      <c r="AYJ315" s="54"/>
      <c r="AYK315" s="54"/>
      <c r="AYL315" s="54"/>
      <c r="AYM315" s="54"/>
      <c r="AYN315" s="54"/>
      <c r="AYO315" s="54"/>
      <c r="AYP315" s="54"/>
      <c r="AYQ315" s="54"/>
      <c r="AYR315" s="54"/>
      <c r="AYS315" s="54"/>
      <c r="AYT315" s="54"/>
      <c r="AYU315" s="54"/>
      <c r="AYV315" s="54"/>
      <c r="AYW315" s="54"/>
      <c r="AYX315" s="54"/>
      <c r="AYY315" s="54"/>
      <c r="AYZ315" s="54"/>
      <c r="AZA315" s="54"/>
      <c r="AZB315" s="54"/>
      <c r="AZC315" s="54"/>
      <c r="AZD315" s="54"/>
      <c r="AZE315" s="54"/>
      <c r="AZF315" s="54"/>
      <c r="AZG315" s="54"/>
      <c r="AZH315" s="54"/>
      <c r="AZI315" s="54"/>
      <c r="AZJ315" s="54"/>
      <c r="AZK315" s="54"/>
      <c r="AZL315" s="54"/>
      <c r="AZM315" s="54"/>
      <c r="AZN315" s="54"/>
      <c r="AZO315" s="54"/>
      <c r="AZP315" s="54"/>
      <c r="AZQ315" s="54"/>
      <c r="AZR315" s="54"/>
      <c r="AZS315" s="54"/>
      <c r="AZT315" s="54"/>
      <c r="AZU315" s="54"/>
      <c r="AZV315" s="54"/>
      <c r="AZW315" s="54"/>
      <c r="AZX315" s="54"/>
      <c r="AZY315" s="54"/>
      <c r="AZZ315" s="54"/>
      <c r="BAA315" s="54"/>
      <c r="BAB315" s="54"/>
      <c r="BAC315" s="54"/>
      <c r="BAD315" s="54"/>
      <c r="BAE315" s="54"/>
      <c r="BAF315" s="54"/>
      <c r="BAG315" s="54"/>
      <c r="BAH315" s="54"/>
      <c r="BAI315" s="54"/>
      <c r="BAJ315" s="54"/>
      <c r="BAK315" s="54"/>
      <c r="BAL315" s="54"/>
      <c r="BAM315" s="54"/>
      <c r="BAN315" s="54"/>
      <c r="BAO315" s="54"/>
      <c r="BAP315" s="54"/>
      <c r="BAQ315" s="54"/>
      <c r="BAR315" s="54"/>
      <c r="BAS315" s="54"/>
      <c r="BAT315" s="54"/>
      <c r="BAU315" s="54"/>
      <c r="BAV315" s="54"/>
      <c r="BAW315" s="54"/>
      <c r="BAX315" s="54"/>
      <c r="BAY315" s="54"/>
      <c r="BAZ315" s="54"/>
      <c r="BBA315" s="54"/>
      <c r="BBB315" s="54"/>
      <c r="BBC315" s="54"/>
      <c r="BBD315" s="54"/>
      <c r="BBE315" s="54"/>
      <c r="BBF315" s="54"/>
      <c r="BBG315" s="54"/>
      <c r="BBH315" s="54"/>
      <c r="BBI315" s="54"/>
      <c r="BBJ315" s="54"/>
      <c r="BBK315" s="54"/>
      <c r="BBL315" s="54"/>
      <c r="BBM315" s="54"/>
      <c r="BBN315" s="54"/>
      <c r="BBO315" s="54"/>
      <c r="BBP315" s="54"/>
      <c r="BBQ315" s="54"/>
      <c r="BBR315" s="54"/>
      <c r="BBS315" s="54"/>
      <c r="BBT315" s="54"/>
      <c r="BBU315" s="54"/>
      <c r="BBV315" s="54"/>
      <c r="BBW315" s="54"/>
      <c r="BBX315" s="54"/>
      <c r="BBY315" s="54"/>
      <c r="BBZ315" s="54"/>
      <c r="BCA315" s="54"/>
      <c r="BCB315" s="54"/>
      <c r="BCC315" s="54"/>
      <c r="BCD315" s="54"/>
      <c r="BCE315" s="54"/>
      <c r="BCF315" s="54"/>
      <c r="BCG315" s="54"/>
      <c r="BCH315" s="54"/>
      <c r="BCI315" s="54"/>
      <c r="BCJ315" s="54"/>
      <c r="BCK315" s="54"/>
      <c r="BCL315" s="54"/>
      <c r="BCM315" s="54"/>
      <c r="BCN315" s="54"/>
      <c r="BCO315" s="54"/>
      <c r="BCP315" s="54"/>
      <c r="BCQ315" s="54"/>
      <c r="BCR315" s="54"/>
      <c r="BCS315" s="54"/>
      <c r="BCT315" s="54"/>
      <c r="BCU315" s="54"/>
      <c r="BCV315" s="54"/>
      <c r="BCW315" s="54"/>
      <c r="BCX315" s="54"/>
      <c r="BCY315" s="54"/>
      <c r="BCZ315" s="54"/>
      <c r="BDA315" s="54"/>
      <c r="BDB315" s="54"/>
      <c r="BDC315" s="54"/>
      <c r="BDD315" s="54"/>
      <c r="BDE315" s="54"/>
      <c r="BDF315" s="54"/>
      <c r="BDG315" s="54"/>
      <c r="BDH315" s="54"/>
      <c r="BDI315" s="54"/>
      <c r="BDJ315" s="54"/>
      <c r="BDK315" s="54"/>
      <c r="BDL315" s="54"/>
      <c r="BDM315" s="54"/>
      <c r="BDN315" s="54"/>
      <c r="BDO315" s="54"/>
      <c r="BDP315" s="54"/>
      <c r="BDQ315" s="54"/>
      <c r="BDR315" s="54"/>
      <c r="BDS315" s="54"/>
      <c r="BDT315" s="54"/>
      <c r="BDU315" s="54"/>
      <c r="BDV315" s="54"/>
      <c r="BDW315" s="54"/>
      <c r="BDX315" s="54"/>
      <c r="BDY315" s="54"/>
      <c r="BDZ315" s="54"/>
      <c r="BEA315" s="54"/>
      <c r="BEB315" s="54"/>
      <c r="BEC315" s="54"/>
      <c r="BED315" s="54"/>
      <c r="BEE315" s="54"/>
      <c r="BEF315" s="54"/>
      <c r="BEG315" s="54"/>
      <c r="BEH315" s="54"/>
      <c r="BEI315" s="54"/>
      <c r="BEJ315" s="54"/>
      <c r="BEK315" s="54"/>
      <c r="BEL315" s="54"/>
      <c r="BEM315" s="54"/>
      <c r="BEN315" s="54"/>
      <c r="BEO315" s="54"/>
      <c r="BEP315" s="54"/>
      <c r="BEQ315" s="54"/>
      <c r="BER315" s="54"/>
      <c r="BES315" s="54"/>
      <c r="BET315" s="54"/>
      <c r="BEU315" s="54"/>
      <c r="BEV315" s="54"/>
      <c r="BEW315" s="54"/>
      <c r="BEX315" s="54"/>
      <c r="BEY315" s="54"/>
      <c r="BEZ315" s="54"/>
      <c r="BFA315" s="54"/>
      <c r="BFB315" s="54"/>
      <c r="BFC315" s="54"/>
      <c r="BFD315" s="54"/>
      <c r="BFE315" s="54"/>
      <c r="BFF315" s="54"/>
      <c r="BFG315" s="54"/>
      <c r="BFH315" s="54"/>
      <c r="BFI315" s="54"/>
      <c r="BFJ315" s="54"/>
      <c r="BFK315" s="54"/>
      <c r="BFL315" s="54"/>
      <c r="BFM315" s="54"/>
      <c r="BFN315" s="54"/>
      <c r="BFO315" s="54"/>
      <c r="BFP315" s="54"/>
      <c r="BFQ315" s="54"/>
      <c r="BFR315" s="54"/>
      <c r="BFS315" s="54"/>
      <c r="BFT315" s="54"/>
      <c r="BFU315" s="54"/>
      <c r="BFV315" s="54"/>
      <c r="BFW315" s="54"/>
      <c r="BFX315" s="54"/>
      <c r="BFY315" s="54"/>
      <c r="BFZ315" s="54"/>
      <c r="BGA315" s="54"/>
      <c r="BGB315" s="54"/>
      <c r="BGC315" s="54"/>
      <c r="BGD315" s="54"/>
      <c r="BGE315" s="54"/>
      <c r="BGF315" s="54"/>
      <c r="BGG315" s="54"/>
      <c r="BGH315" s="54"/>
      <c r="BGI315" s="54"/>
      <c r="BGJ315" s="54"/>
      <c r="BGK315" s="54"/>
      <c r="BGL315" s="54"/>
      <c r="BGM315" s="54"/>
      <c r="BGN315" s="54"/>
      <c r="BGO315" s="54"/>
      <c r="BGP315" s="54"/>
      <c r="BGQ315" s="54"/>
      <c r="BGR315" s="54"/>
      <c r="BGS315" s="54"/>
      <c r="BGT315" s="54"/>
      <c r="BGU315" s="54"/>
      <c r="BGV315" s="54"/>
      <c r="BGW315" s="54"/>
      <c r="BGX315" s="54"/>
      <c r="BGY315" s="54"/>
      <c r="BGZ315" s="54"/>
      <c r="BHA315" s="54"/>
      <c r="BHB315" s="54"/>
      <c r="BHC315" s="54"/>
      <c r="BHD315" s="54"/>
      <c r="BHE315" s="54"/>
      <c r="BHF315" s="54"/>
      <c r="BHG315" s="54"/>
      <c r="BHH315" s="54"/>
      <c r="BHI315" s="54"/>
      <c r="BHJ315" s="54"/>
      <c r="BHK315" s="54"/>
      <c r="BHL315" s="54"/>
      <c r="BHM315" s="54"/>
      <c r="BHN315" s="54"/>
      <c r="BHO315" s="54"/>
      <c r="BHP315" s="54"/>
      <c r="BHQ315" s="54"/>
      <c r="BHR315" s="54"/>
      <c r="BHS315" s="54"/>
      <c r="BHT315" s="54"/>
      <c r="BHU315" s="54"/>
      <c r="BHV315" s="54"/>
      <c r="BHW315" s="54"/>
      <c r="BHX315" s="54"/>
      <c r="BHY315" s="54"/>
      <c r="BHZ315" s="54"/>
      <c r="BIA315" s="54"/>
      <c r="BIB315" s="54"/>
      <c r="BIC315" s="54"/>
      <c r="BID315" s="54"/>
      <c r="BIE315" s="54"/>
      <c r="BIF315" s="54"/>
      <c r="BIG315" s="54"/>
      <c r="BIH315" s="54"/>
      <c r="BII315" s="54"/>
      <c r="BIJ315" s="54"/>
      <c r="BIK315" s="54"/>
      <c r="BIL315" s="54"/>
      <c r="BIM315" s="54"/>
      <c r="BIN315" s="54"/>
      <c r="BIO315" s="54"/>
      <c r="BIP315" s="54"/>
      <c r="BIQ315" s="54"/>
      <c r="BIR315" s="54"/>
      <c r="BIS315" s="54"/>
      <c r="BIT315" s="54"/>
      <c r="BIU315" s="54"/>
      <c r="BIV315" s="54"/>
      <c r="BIW315" s="54"/>
      <c r="BIX315" s="54"/>
      <c r="BIY315" s="54"/>
      <c r="BIZ315" s="54"/>
      <c r="BJA315" s="54"/>
      <c r="BJB315" s="54"/>
      <c r="BJC315" s="54"/>
      <c r="BJD315" s="54"/>
      <c r="BJE315" s="54"/>
      <c r="BJF315" s="54"/>
      <c r="BJG315" s="54"/>
      <c r="BJH315" s="54"/>
      <c r="BJI315" s="54"/>
      <c r="BJJ315" s="54"/>
      <c r="BJK315" s="54"/>
      <c r="BJL315" s="54"/>
      <c r="BJM315" s="54"/>
      <c r="BJN315" s="54"/>
      <c r="BJO315" s="54"/>
      <c r="BJP315" s="54"/>
      <c r="BJQ315" s="54"/>
      <c r="BJR315" s="54"/>
      <c r="BJS315" s="54"/>
      <c r="BJT315" s="54"/>
      <c r="BJU315" s="54"/>
      <c r="BJV315" s="54"/>
      <c r="BJW315" s="54"/>
      <c r="BJX315" s="54"/>
      <c r="BJY315" s="54"/>
      <c r="BJZ315" s="54"/>
      <c r="BKA315" s="54"/>
      <c r="BKB315" s="54"/>
      <c r="BKC315" s="54"/>
      <c r="BKD315" s="54"/>
      <c r="BKE315" s="54"/>
      <c r="BKF315" s="54"/>
      <c r="BKG315" s="54"/>
      <c r="BKH315" s="54"/>
      <c r="BKI315" s="54"/>
      <c r="BKJ315" s="54"/>
      <c r="BKK315" s="54"/>
      <c r="BKL315" s="54"/>
      <c r="BKM315" s="54"/>
      <c r="BKN315" s="54"/>
      <c r="BKO315" s="54"/>
      <c r="BKP315" s="54"/>
      <c r="BKQ315" s="54"/>
      <c r="BKR315" s="54"/>
      <c r="BKS315" s="54"/>
      <c r="BKT315" s="54"/>
      <c r="BKU315" s="54"/>
      <c r="BKV315" s="54"/>
      <c r="BKW315" s="54"/>
      <c r="BKX315" s="54"/>
      <c r="BKY315" s="54"/>
      <c r="BKZ315" s="54"/>
      <c r="BLA315" s="54"/>
      <c r="BLB315" s="54"/>
      <c r="BLC315" s="54"/>
      <c r="BLD315" s="54"/>
      <c r="BLE315" s="54"/>
      <c r="BLF315" s="54"/>
      <c r="BLG315" s="54"/>
      <c r="BLH315" s="54"/>
      <c r="BLI315" s="54"/>
      <c r="BLJ315" s="54"/>
      <c r="BLK315" s="54"/>
      <c r="BLL315" s="54"/>
      <c r="BLM315" s="54"/>
      <c r="BLN315" s="54"/>
      <c r="BLO315" s="54"/>
      <c r="BLP315" s="54"/>
      <c r="BLQ315" s="54"/>
      <c r="BLR315" s="54"/>
      <c r="BLS315" s="54"/>
      <c r="BLT315" s="54"/>
      <c r="BLU315" s="54"/>
      <c r="BLV315" s="54"/>
      <c r="BLW315" s="54"/>
      <c r="BLX315" s="54"/>
      <c r="BLY315" s="54"/>
      <c r="BLZ315" s="54"/>
      <c r="BMA315" s="54"/>
      <c r="BMB315" s="54"/>
      <c r="BMC315" s="54"/>
      <c r="BMD315" s="54"/>
      <c r="BME315" s="54"/>
      <c r="BMF315" s="54"/>
      <c r="BMG315" s="54"/>
      <c r="BMH315" s="54"/>
      <c r="BMI315" s="54"/>
      <c r="BMJ315" s="54"/>
      <c r="BMK315" s="54"/>
      <c r="BML315" s="54"/>
      <c r="BMM315" s="54"/>
      <c r="BMN315" s="54"/>
      <c r="BMO315" s="54"/>
      <c r="BMP315" s="54"/>
      <c r="BMQ315" s="54"/>
      <c r="BMR315" s="54"/>
      <c r="BMS315" s="54"/>
      <c r="BMT315" s="54"/>
      <c r="BMU315" s="54"/>
      <c r="BMV315" s="54"/>
      <c r="BMW315" s="54"/>
      <c r="BMX315" s="54"/>
      <c r="BMY315" s="54"/>
      <c r="BMZ315" s="54"/>
      <c r="BNA315" s="54"/>
      <c r="BNB315" s="54"/>
      <c r="BNC315" s="54"/>
      <c r="BND315" s="54"/>
      <c r="BNE315" s="54"/>
      <c r="BNF315" s="54"/>
      <c r="BNG315" s="54"/>
      <c r="BNH315" s="54"/>
      <c r="BNI315" s="54"/>
      <c r="BNJ315" s="54"/>
      <c r="BNK315" s="54"/>
      <c r="BNL315" s="54"/>
      <c r="BNM315" s="54"/>
      <c r="BNN315" s="54"/>
      <c r="BNO315" s="54"/>
      <c r="BNP315" s="54"/>
      <c r="BNQ315" s="54"/>
      <c r="BNR315" s="54"/>
      <c r="BNS315" s="54"/>
      <c r="BNT315" s="54"/>
      <c r="BNU315" s="54"/>
      <c r="BNV315" s="54"/>
      <c r="BNW315" s="54"/>
      <c r="BNX315" s="54"/>
      <c r="BNY315" s="54"/>
      <c r="BNZ315" s="54"/>
      <c r="BOA315" s="54"/>
      <c r="BOB315" s="54"/>
      <c r="BOC315" s="54"/>
      <c r="BOD315" s="54"/>
      <c r="BOE315" s="54"/>
      <c r="BOF315" s="54"/>
      <c r="BOG315" s="54"/>
      <c r="BOH315" s="54"/>
      <c r="BOI315" s="54"/>
      <c r="BOJ315" s="54"/>
      <c r="BOK315" s="54"/>
      <c r="BOL315" s="54"/>
      <c r="BOM315" s="54"/>
      <c r="BON315" s="54"/>
      <c r="BOO315" s="54"/>
      <c r="BOP315" s="54"/>
      <c r="BOQ315" s="54"/>
      <c r="BOR315" s="54"/>
      <c r="BOS315" s="54"/>
      <c r="BOT315" s="54"/>
      <c r="BOU315" s="54"/>
      <c r="BOV315" s="54"/>
      <c r="BOW315" s="54"/>
      <c r="BOX315" s="54"/>
      <c r="BOY315" s="54"/>
      <c r="BOZ315" s="54"/>
      <c r="BPA315" s="54"/>
      <c r="BPB315" s="54"/>
      <c r="BPC315" s="54"/>
      <c r="BPD315" s="54"/>
      <c r="BPE315" s="54"/>
      <c r="BPF315" s="54"/>
      <c r="BPG315" s="54"/>
      <c r="BPH315" s="54"/>
      <c r="BPI315" s="54"/>
      <c r="BPJ315" s="54"/>
      <c r="BPK315" s="54"/>
      <c r="BPL315" s="54"/>
      <c r="BPM315" s="54"/>
      <c r="BPN315" s="54"/>
      <c r="BPO315" s="54"/>
      <c r="BPP315" s="54"/>
      <c r="BPQ315" s="54"/>
      <c r="BPR315" s="54"/>
      <c r="BPS315" s="54"/>
      <c r="BPT315" s="54"/>
      <c r="BPU315" s="54"/>
      <c r="BPV315" s="54"/>
      <c r="BPW315" s="54"/>
      <c r="BPX315" s="54"/>
      <c r="BPY315" s="54"/>
      <c r="BPZ315" s="54"/>
      <c r="BQA315" s="54"/>
      <c r="BQB315" s="54"/>
      <c r="BQC315" s="54"/>
      <c r="BQD315" s="54"/>
      <c r="BQE315" s="54"/>
      <c r="BQF315" s="54"/>
      <c r="BQG315" s="54"/>
      <c r="BQH315" s="54"/>
      <c r="BQI315" s="54"/>
      <c r="BQJ315" s="54"/>
      <c r="BQK315" s="54"/>
      <c r="BQL315" s="54"/>
      <c r="BQM315" s="54"/>
      <c r="BQN315" s="54"/>
      <c r="BQO315" s="54"/>
      <c r="BQP315" s="54"/>
      <c r="BQQ315" s="54"/>
      <c r="BQR315" s="54"/>
      <c r="BQS315" s="54"/>
      <c r="BQT315" s="54"/>
      <c r="BQU315" s="54"/>
      <c r="BQV315" s="54"/>
      <c r="BQW315" s="54"/>
      <c r="BQX315" s="54"/>
      <c r="BQY315" s="54"/>
      <c r="BQZ315" s="54"/>
      <c r="BRA315" s="54"/>
      <c r="BRB315" s="54"/>
      <c r="BRC315" s="54"/>
      <c r="BRD315" s="54"/>
      <c r="BRE315" s="54"/>
      <c r="BRF315" s="54"/>
      <c r="BRG315" s="54"/>
      <c r="BRH315" s="54"/>
      <c r="BRI315" s="54"/>
      <c r="BRJ315" s="54"/>
      <c r="BRK315" s="54"/>
      <c r="BRL315" s="54"/>
      <c r="BRM315" s="54"/>
      <c r="BRN315" s="54"/>
      <c r="BRO315" s="54"/>
      <c r="BRP315" s="54"/>
      <c r="BRQ315" s="54"/>
      <c r="BRR315" s="54"/>
      <c r="BRS315" s="54"/>
      <c r="BRT315" s="54"/>
      <c r="BRU315" s="54"/>
      <c r="BRV315" s="54"/>
      <c r="BRW315" s="54"/>
      <c r="BRX315" s="54"/>
      <c r="BRY315" s="54"/>
      <c r="BRZ315" s="54"/>
      <c r="BSA315" s="54"/>
      <c r="BSB315" s="54"/>
      <c r="BSC315" s="54"/>
      <c r="BSD315" s="54"/>
      <c r="BSE315" s="54"/>
      <c r="BSF315" s="54"/>
      <c r="BSG315" s="54"/>
      <c r="BSH315" s="54"/>
      <c r="BSI315" s="54"/>
      <c r="BSJ315" s="54"/>
      <c r="BSK315" s="54"/>
      <c r="BSL315" s="54"/>
      <c r="BSM315" s="54"/>
      <c r="BSN315" s="54"/>
      <c r="BSO315" s="54"/>
      <c r="BSP315" s="54"/>
      <c r="BSQ315" s="54"/>
      <c r="BSR315" s="54"/>
      <c r="BSS315" s="54"/>
      <c r="BST315" s="54"/>
      <c r="BSU315" s="54"/>
      <c r="BSV315" s="54"/>
      <c r="BSW315" s="54"/>
      <c r="BSX315" s="54"/>
      <c r="BSY315" s="54"/>
      <c r="BSZ315" s="54"/>
      <c r="BTA315" s="54"/>
      <c r="BTB315" s="54"/>
      <c r="BTC315" s="54"/>
      <c r="BTD315" s="54"/>
      <c r="BTE315" s="54"/>
      <c r="BTF315" s="54"/>
      <c r="BTG315" s="54"/>
      <c r="BTH315" s="54"/>
      <c r="BTI315" s="54"/>
      <c r="BTJ315" s="54"/>
      <c r="BTK315" s="54"/>
      <c r="BTL315" s="54"/>
      <c r="BTM315" s="54"/>
      <c r="BTN315" s="54"/>
      <c r="BTO315" s="54"/>
      <c r="BTP315" s="54"/>
      <c r="BTQ315" s="54"/>
      <c r="BTR315" s="54"/>
      <c r="BTS315" s="54"/>
      <c r="BTT315" s="54"/>
      <c r="BTU315" s="54"/>
      <c r="BTV315" s="54"/>
      <c r="BTW315" s="54"/>
      <c r="BTX315" s="54"/>
      <c r="BTY315" s="54"/>
      <c r="BTZ315" s="54"/>
      <c r="BUA315" s="54"/>
      <c r="BUB315" s="54"/>
      <c r="BUC315" s="54"/>
      <c r="BUD315" s="54"/>
      <c r="BUE315" s="54"/>
      <c r="BUF315" s="54"/>
      <c r="BUG315" s="54"/>
      <c r="BUH315" s="54"/>
      <c r="BUI315" s="54"/>
      <c r="BUJ315" s="54"/>
      <c r="BUK315" s="54"/>
      <c r="BUL315" s="54"/>
      <c r="BUM315" s="54"/>
      <c r="BUN315" s="54"/>
      <c r="BUO315" s="54"/>
      <c r="BUP315" s="54"/>
      <c r="BUQ315" s="54"/>
      <c r="BUR315" s="54"/>
      <c r="BUS315" s="54"/>
      <c r="BUT315" s="54"/>
      <c r="BUU315" s="54"/>
      <c r="BUV315" s="54"/>
      <c r="BUW315" s="54"/>
      <c r="BUX315" s="54"/>
      <c r="BUY315" s="54"/>
      <c r="BUZ315" s="54"/>
      <c r="BVA315" s="54"/>
      <c r="BVB315" s="54"/>
      <c r="BVC315" s="54"/>
      <c r="BVD315" s="54"/>
      <c r="BVE315" s="54"/>
      <c r="BVF315" s="54"/>
      <c r="BVG315" s="54"/>
      <c r="BVH315" s="54"/>
      <c r="BVI315" s="54"/>
      <c r="BVJ315" s="54"/>
      <c r="BVK315" s="54"/>
      <c r="BVL315" s="54"/>
      <c r="BVM315" s="54"/>
      <c r="BVN315" s="54"/>
      <c r="BVO315" s="54"/>
      <c r="BVP315" s="54"/>
      <c r="BVQ315" s="54"/>
      <c r="BVR315" s="54"/>
      <c r="BVS315" s="54"/>
      <c r="BVT315" s="54"/>
      <c r="BVU315" s="54"/>
      <c r="BVV315" s="54"/>
      <c r="BVW315" s="54"/>
      <c r="BVX315" s="54"/>
      <c r="BVY315" s="54"/>
      <c r="BVZ315" s="54"/>
      <c r="BWA315" s="54"/>
      <c r="BWB315" s="54"/>
      <c r="BWC315" s="54"/>
      <c r="BWD315" s="54"/>
      <c r="BWE315" s="54"/>
      <c r="BWF315" s="54"/>
      <c r="BWG315" s="54"/>
      <c r="BWH315" s="54"/>
      <c r="BWI315" s="54"/>
      <c r="BWJ315" s="54"/>
      <c r="BWK315" s="54"/>
      <c r="BWL315" s="54"/>
      <c r="BWM315" s="54"/>
      <c r="BWN315" s="54"/>
      <c r="BWO315" s="54"/>
      <c r="BWP315" s="54"/>
      <c r="BWQ315" s="54"/>
      <c r="BWR315" s="54"/>
      <c r="BWS315" s="54"/>
      <c r="BWT315" s="54"/>
      <c r="BWU315" s="54"/>
      <c r="BWV315" s="54"/>
      <c r="BWW315" s="54"/>
      <c r="BWX315" s="54"/>
      <c r="BWY315" s="54"/>
      <c r="BWZ315" s="54"/>
      <c r="BXA315" s="54"/>
      <c r="BXB315" s="54"/>
      <c r="BXC315" s="54"/>
      <c r="BXD315" s="54"/>
      <c r="BXE315" s="54"/>
      <c r="BXF315" s="54"/>
      <c r="BXG315" s="54"/>
      <c r="BXH315" s="54"/>
      <c r="BXI315" s="54"/>
      <c r="BXJ315" s="54"/>
      <c r="BXK315" s="54"/>
      <c r="BXL315" s="54"/>
      <c r="BXM315" s="54"/>
      <c r="BXN315" s="54"/>
      <c r="BXO315" s="54"/>
      <c r="BXP315" s="54"/>
      <c r="BXQ315" s="54"/>
      <c r="BXR315" s="54"/>
      <c r="BXS315" s="54"/>
      <c r="BXT315" s="54"/>
      <c r="BXU315" s="54"/>
      <c r="BXV315" s="54"/>
      <c r="BXW315" s="54"/>
      <c r="BXX315" s="54"/>
      <c r="BXY315" s="54"/>
      <c r="BXZ315" s="54"/>
      <c r="BYA315" s="54"/>
      <c r="BYB315" s="54"/>
      <c r="BYC315" s="54"/>
      <c r="BYD315" s="54"/>
      <c r="BYE315" s="54"/>
      <c r="BYF315" s="54"/>
      <c r="BYG315" s="54"/>
      <c r="BYH315" s="54"/>
      <c r="BYI315" s="54"/>
      <c r="BYJ315" s="54"/>
      <c r="BYK315" s="54"/>
      <c r="BYL315" s="54"/>
      <c r="BYM315" s="54"/>
      <c r="BYN315" s="54"/>
      <c r="BYO315" s="54"/>
      <c r="BYP315" s="54"/>
      <c r="BYQ315" s="54"/>
      <c r="BYR315" s="54"/>
      <c r="BYS315" s="54"/>
      <c r="BYT315" s="54"/>
      <c r="BYU315" s="54"/>
      <c r="BYV315" s="54"/>
      <c r="BYW315" s="54"/>
      <c r="BYX315" s="54"/>
      <c r="BYY315" s="54"/>
      <c r="BYZ315" s="54"/>
      <c r="BZA315" s="54"/>
      <c r="BZB315" s="54"/>
      <c r="BZC315" s="54"/>
      <c r="BZD315" s="54"/>
      <c r="BZE315" s="54"/>
      <c r="BZF315" s="54"/>
      <c r="BZG315" s="54"/>
      <c r="BZH315" s="54"/>
      <c r="BZI315" s="54"/>
      <c r="BZJ315" s="54"/>
      <c r="BZK315" s="54"/>
      <c r="BZL315" s="54"/>
      <c r="BZM315" s="54"/>
      <c r="BZN315" s="54"/>
      <c r="BZO315" s="54"/>
      <c r="BZP315" s="54"/>
      <c r="BZQ315" s="54"/>
      <c r="BZR315" s="54"/>
      <c r="BZS315" s="54"/>
      <c r="BZT315" s="54"/>
      <c r="BZU315" s="54"/>
      <c r="BZV315" s="54"/>
      <c r="BZW315" s="54"/>
      <c r="BZX315" s="54"/>
      <c r="BZY315" s="54"/>
      <c r="BZZ315" s="54"/>
      <c r="CAA315" s="54"/>
      <c r="CAB315" s="54"/>
      <c r="CAC315" s="54"/>
      <c r="CAD315" s="54"/>
      <c r="CAE315" s="54"/>
      <c r="CAF315" s="54"/>
      <c r="CAG315" s="54"/>
      <c r="CAH315" s="54"/>
      <c r="CAI315" s="54"/>
      <c r="CAJ315" s="54"/>
      <c r="CAK315" s="54"/>
      <c r="CAL315" s="54"/>
      <c r="CAM315" s="54"/>
      <c r="CAN315" s="54"/>
      <c r="CAO315" s="54"/>
      <c r="CAP315" s="54"/>
      <c r="CAQ315" s="54"/>
      <c r="CAR315" s="54"/>
      <c r="CAS315" s="54"/>
      <c r="CAT315" s="54"/>
      <c r="CAU315" s="54"/>
      <c r="CAV315" s="54"/>
      <c r="CAW315" s="54"/>
      <c r="CAX315" s="54"/>
      <c r="CAY315" s="54"/>
      <c r="CAZ315" s="54"/>
      <c r="CBA315" s="54"/>
      <c r="CBB315" s="54"/>
      <c r="CBC315" s="54"/>
      <c r="CBD315" s="54"/>
      <c r="CBE315" s="54"/>
      <c r="CBF315" s="54"/>
      <c r="CBG315" s="54"/>
      <c r="CBH315" s="54"/>
      <c r="CBI315" s="54"/>
      <c r="CBJ315" s="54"/>
      <c r="CBK315" s="54"/>
      <c r="CBL315" s="54"/>
      <c r="CBM315" s="54"/>
      <c r="CBN315" s="54"/>
      <c r="CBO315" s="54"/>
      <c r="CBP315" s="54"/>
      <c r="CBQ315" s="54"/>
      <c r="CBR315" s="54"/>
      <c r="CBS315" s="54"/>
      <c r="CBT315" s="54"/>
      <c r="CBU315" s="54"/>
      <c r="CBV315" s="54"/>
      <c r="CBW315" s="54"/>
      <c r="CBX315" s="54"/>
      <c r="CBY315" s="54"/>
      <c r="CBZ315" s="54"/>
      <c r="CCA315" s="54"/>
      <c r="CCB315" s="54"/>
      <c r="CCC315" s="54"/>
      <c r="CCD315" s="54"/>
      <c r="CCE315" s="54"/>
      <c r="CCF315" s="54"/>
      <c r="CCG315" s="54"/>
      <c r="CCH315" s="54"/>
      <c r="CCI315" s="54"/>
      <c r="CCJ315" s="54"/>
      <c r="CCK315" s="54"/>
      <c r="CCL315" s="54"/>
      <c r="CCM315" s="54"/>
      <c r="CCN315" s="54"/>
      <c r="CCO315" s="54"/>
      <c r="CCP315" s="54"/>
      <c r="CCQ315" s="54"/>
      <c r="CCR315" s="54"/>
      <c r="CCS315" s="54"/>
      <c r="CCT315" s="54"/>
      <c r="CCU315" s="54"/>
      <c r="CCV315" s="54"/>
      <c r="CCW315" s="54"/>
      <c r="CCX315" s="54"/>
      <c r="CCY315" s="54"/>
      <c r="CCZ315" s="54"/>
      <c r="CDA315" s="54"/>
      <c r="CDB315" s="54"/>
      <c r="CDC315" s="54"/>
      <c r="CDD315" s="54"/>
      <c r="CDE315" s="54"/>
      <c r="CDF315" s="54"/>
      <c r="CDG315" s="54"/>
      <c r="CDH315" s="54"/>
      <c r="CDI315" s="54"/>
      <c r="CDJ315" s="54"/>
      <c r="CDK315" s="54"/>
      <c r="CDL315" s="54"/>
      <c r="CDM315" s="54"/>
      <c r="CDN315" s="54"/>
      <c r="CDO315" s="54"/>
      <c r="CDP315" s="54"/>
      <c r="CDQ315" s="54"/>
      <c r="CDR315" s="54"/>
      <c r="CDS315" s="54"/>
      <c r="CDT315" s="54"/>
      <c r="CDU315" s="54"/>
      <c r="CDV315" s="54"/>
      <c r="CDW315" s="54"/>
      <c r="CDX315" s="54"/>
      <c r="CDY315" s="54"/>
      <c r="CDZ315" s="54"/>
      <c r="CEA315" s="54"/>
      <c r="CEB315" s="54"/>
      <c r="CEC315" s="54"/>
      <c r="CED315" s="54"/>
      <c r="CEE315" s="54"/>
      <c r="CEF315" s="54"/>
      <c r="CEG315" s="54"/>
      <c r="CEH315" s="54"/>
      <c r="CEI315" s="54"/>
      <c r="CEJ315" s="54"/>
      <c r="CEK315" s="54"/>
      <c r="CEL315" s="54"/>
      <c r="CEM315" s="54"/>
      <c r="CEN315" s="54"/>
      <c r="CEO315" s="54"/>
      <c r="CEP315" s="54"/>
      <c r="CEQ315" s="54"/>
      <c r="CER315" s="54"/>
      <c r="CES315" s="54"/>
      <c r="CET315" s="54"/>
      <c r="CEU315" s="54"/>
      <c r="CEV315" s="54"/>
      <c r="CEW315" s="54"/>
      <c r="CEX315" s="54"/>
      <c r="CEY315" s="54"/>
      <c r="CEZ315" s="54"/>
      <c r="CFA315" s="54"/>
      <c r="CFB315" s="54"/>
      <c r="CFC315" s="54"/>
      <c r="CFD315" s="54"/>
      <c r="CFE315" s="54"/>
      <c r="CFF315" s="54"/>
      <c r="CFG315" s="54"/>
      <c r="CFH315" s="54"/>
      <c r="CFI315" s="54"/>
      <c r="CFJ315" s="54"/>
      <c r="CFK315" s="54"/>
      <c r="CFL315" s="54"/>
      <c r="CFM315" s="54"/>
      <c r="CFN315" s="54"/>
      <c r="CFO315" s="54"/>
      <c r="CFP315" s="54"/>
      <c r="CFQ315" s="54"/>
      <c r="CFR315" s="54"/>
      <c r="CFS315" s="54"/>
      <c r="CFT315" s="54"/>
      <c r="CFU315" s="54"/>
      <c r="CFV315" s="54"/>
      <c r="CFW315" s="54"/>
      <c r="CFX315" s="54"/>
      <c r="CFY315" s="54"/>
      <c r="CFZ315" s="54"/>
      <c r="CGA315" s="54"/>
      <c r="CGB315" s="54"/>
      <c r="CGC315" s="54"/>
      <c r="CGD315" s="54"/>
      <c r="CGE315" s="54"/>
      <c r="CGF315" s="54"/>
      <c r="CGG315" s="54"/>
      <c r="CGH315" s="54"/>
      <c r="CGI315" s="54"/>
      <c r="CGJ315" s="54"/>
      <c r="CGK315" s="54"/>
      <c r="CGL315" s="54"/>
      <c r="CGM315" s="54"/>
      <c r="CGN315" s="54"/>
      <c r="CGO315" s="54"/>
      <c r="CGP315" s="54"/>
      <c r="CGQ315" s="54"/>
      <c r="CGR315" s="54"/>
      <c r="CGS315" s="54"/>
      <c r="CGT315" s="54"/>
      <c r="CGU315" s="54"/>
      <c r="CGV315" s="54"/>
      <c r="CGW315" s="54"/>
      <c r="CGX315" s="54"/>
      <c r="CGY315" s="54"/>
      <c r="CGZ315" s="54"/>
      <c r="CHA315" s="54"/>
      <c r="CHB315" s="54"/>
      <c r="CHC315" s="54"/>
      <c r="CHD315" s="54"/>
      <c r="CHE315" s="54"/>
      <c r="CHF315" s="54"/>
      <c r="CHG315" s="54"/>
      <c r="CHH315" s="54"/>
      <c r="CHI315" s="54"/>
      <c r="CHJ315" s="54"/>
      <c r="CHK315" s="54"/>
      <c r="CHL315" s="54"/>
      <c r="CHM315" s="54"/>
      <c r="CHN315" s="54"/>
      <c r="CHO315" s="54"/>
      <c r="CHP315" s="54"/>
      <c r="CHQ315" s="54"/>
      <c r="CHR315" s="54"/>
      <c r="CHS315" s="54"/>
      <c r="CHT315" s="54"/>
      <c r="CHU315" s="54"/>
      <c r="CHV315" s="54"/>
      <c r="CHW315" s="54"/>
      <c r="CHX315" s="54"/>
      <c r="CHY315" s="54"/>
      <c r="CHZ315" s="54"/>
      <c r="CIA315" s="54"/>
      <c r="CIB315" s="54"/>
      <c r="CIC315" s="54"/>
      <c r="CID315" s="54"/>
      <c r="CIE315" s="54"/>
      <c r="CIF315" s="54"/>
      <c r="CIG315" s="54"/>
      <c r="CIH315" s="54"/>
      <c r="CII315" s="54"/>
      <c r="CIJ315" s="54"/>
      <c r="CIK315" s="54"/>
      <c r="CIL315" s="54"/>
      <c r="CIM315" s="54"/>
      <c r="CIN315" s="54"/>
      <c r="CIO315" s="54"/>
      <c r="CIP315" s="54"/>
      <c r="CIQ315" s="54"/>
      <c r="CIR315" s="54"/>
      <c r="CIS315" s="54"/>
      <c r="CIT315" s="54"/>
      <c r="CIU315" s="54"/>
      <c r="CIV315" s="54"/>
      <c r="CIW315" s="54"/>
      <c r="CIX315" s="54"/>
      <c r="CIY315" s="54"/>
      <c r="CIZ315" s="54"/>
      <c r="CJA315" s="54"/>
      <c r="CJB315" s="54"/>
      <c r="CJC315" s="54"/>
      <c r="CJD315" s="54"/>
      <c r="CJE315" s="54"/>
      <c r="CJF315" s="54"/>
      <c r="CJG315" s="54"/>
      <c r="CJH315" s="54"/>
      <c r="CJI315" s="54"/>
      <c r="CJJ315" s="54"/>
      <c r="CJK315" s="54"/>
      <c r="CJL315" s="54"/>
      <c r="CJM315" s="54"/>
      <c r="CJN315" s="54"/>
      <c r="CJO315" s="54"/>
      <c r="CJP315" s="54"/>
      <c r="CJQ315" s="54"/>
      <c r="CJR315" s="54"/>
      <c r="CJS315" s="54"/>
      <c r="CJT315" s="54"/>
      <c r="CJU315" s="54"/>
      <c r="CJV315" s="54"/>
      <c r="CJW315" s="54"/>
      <c r="CJX315" s="54"/>
      <c r="CJY315" s="54"/>
      <c r="CJZ315" s="54"/>
      <c r="CKA315" s="54"/>
      <c r="CKB315" s="54"/>
      <c r="CKC315" s="54"/>
      <c r="CKD315" s="54"/>
      <c r="CKE315" s="54"/>
      <c r="CKF315" s="54"/>
      <c r="CKG315" s="54"/>
      <c r="CKH315" s="54"/>
      <c r="CKI315" s="54"/>
      <c r="CKJ315" s="54"/>
      <c r="CKK315" s="54"/>
      <c r="CKL315" s="54"/>
      <c r="CKM315" s="54"/>
      <c r="CKN315" s="54"/>
      <c r="CKO315" s="54"/>
      <c r="CKP315" s="54"/>
      <c r="CKQ315" s="54"/>
      <c r="CKR315" s="54"/>
      <c r="CKS315" s="54"/>
      <c r="CKT315" s="54"/>
      <c r="CKU315" s="54"/>
      <c r="CKV315" s="54"/>
      <c r="CKW315" s="54"/>
      <c r="CKX315" s="54"/>
      <c r="CKY315" s="54"/>
      <c r="CKZ315" s="54"/>
      <c r="CLA315" s="54"/>
      <c r="CLB315" s="54"/>
      <c r="CLC315" s="54"/>
      <c r="CLD315" s="54"/>
      <c r="CLE315" s="54"/>
      <c r="CLF315" s="54"/>
      <c r="CLG315" s="54"/>
      <c r="CLH315" s="54"/>
      <c r="CLI315" s="54"/>
      <c r="CLJ315" s="54"/>
      <c r="CLK315" s="54"/>
      <c r="CLL315" s="54"/>
      <c r="CLM315" s="54"/>
      <c r="CLN315" s="54"/>
      <c r="CLO315" s="54"/>
      <c r="CLP315" s="54"/>
      <c r="CLQ315" s="54"/>
      <c r="CLR315" s="54"/>
      <c r="CLS315" s="54"/>
      <c r="CLT315" s="54"/>
      <c r="CLU315" s="54"/>
      <c r="CLV315" s="54"/>
      <c r="CLW315" s="54"/>
      <c r="CLX315" s="54"/>
      <c r="CLY315" s="54"/>
      <c r="CLZ315" s="54"/>
      <c r="CMA315" s="54"/>
      <c r="CMB315" s="54"/>
      <c r="CMC315" s="54"/>
      <c r="CMD315" s="54"/>
      <c r="CME315" s="54"/>
      <c r="CMF315" s="54"/>
      <c r="CMG315" s="54"/>
      <c r="CMH315" s="54"/>
      <c r="CMI315" s="54"/>
      <c r="CMJ315" s="54"/>
      <c r="CMK315" s="54"/>
      <c r="CML315" s="54"/>
      <c r="CMM315" s="54"/>
      <c r="CMN315" s="54"/>
      <c r="CMO315" s="54"/>
      <c r="CMP315" s="54"/>
      <c r="CMQ315" s="54"/>
      <c r="CMR315" s="54"/>
      <c r="CMS315" s="54"/>
      <c r="CMT315" s="54"/>
      <c r="CMU315" s="54"/>
      <c r="CMV315" s="54"/>
      <c r="CMW315" s="54"/>
      <c r="CMX315" s="54"/>
      <c r="CMY315" s="54"/>
      <c r="CMZ315" s="54"/>
      <c r="CNA315" s="54"/>
      <c r="CNB315" s="54"/>
      <c r="CNC315" s="54"/>
      <c r="CND315" s="54"/>
      <c r="CNE315" s="54"/>
      <c r="CNF315" s="54"/>
      <c r="CNG315" s="54"/>
      <c r="CNH315" s="54"/>
      <c r="CNI315" s="54"/>
      <c r="CNJ315" s="54"/>
      <c r="CNK315" s="54"/>
      <c r="CNL315" s="54"/>
      <c r="CNM315" s="54"/>
      <c r="CNN315" s="54"/>
      <c r="CNO315" s="54"/>
      <c r="CNP315" s="54"/>
      <c r="CNQ315" s="54"/>
      <c r="CNR315" s="54"/>
      <c r="CNS315" s="54"/>
      <c r="CNT315" s="54"/>
      <c r="CNU315" s="54"/>
      <c r="CNV315" s="54"/>
      <c r="CNW315" s="54"/>
      <c r="CNX315" s="54"/>
      <c r="CNY315" s="54"/>
      <c r="CNZ315" s="54"/>
      <c r="COA315" s="54"/>
      <c r="COB315" s="54"/>
      <c r="COC315" s="54"/>
      <c r="COD315" s="54"/>
      <c r="COE315" s="54"/>
      <c r="COF315" s="54"/>
      <c r="COG315" s="54"/>
      <c r="COH315" s="54"/>
      <c r="COI315" s="54"/>
      <c r="COJ315" s="54"/>
      <c r="COK315" s="54"/>
      <c r="COL315" s="54"/>
      <c r="COM315" s="54"/>
      <c r="CON315" s="54"/>
      <c r="COO315" s="54"/>
      <c r="COP315" s="54"/>
      <c r="COQ315" s="54"/>
      <c r="COR315" s="54"/>
      <c r="COS315" s="54"/>
      <c r="COT315" s="54"/>
      <c r="COU315" s="54"/>
      <c r="COV315" s="54"/>
      <c r="COW315" s="54"/>
      <c r="COX315" s="54"/>
      <c r="COY315" s="54"/>
      <c r="COZ315" s="54"/>
      <c r="CPA315" s="54"/>
      <c r="CPB315" s="54"/>
      <c r="CPC315" s="54"/>
      <c r="CPD315" s="54"/>
      <c r="CPE315" s="54"/>
      <c r="CPF315" s="54"/>
      <c r="CPG315" s="54"/>
      <c r="CPH315" s="54"/>
      <c r="CPI315" s="54"/>
      <c r="CPJ315" s="54"/>
      <c r="CPK315" s="54"/>
      <c r="CPL315" s="54"/>
      <c r="CPM315" s="54"/>
      <c r="CPN315" s="54"/>
      <c r="CPO315" s="54"/>
      <c r="CPP315" s="54"/>
      <c r="CPQ315" s="54"/>
      <c r="CPR315" s="54"/>
      <c r="CPS315" s="54"/>
      <c r="CPT315" s="54"/>
      <c r="CPU315" s="54"/>
      <c r="CPV315" s="54"/>
      <c r="CPW315" s="54"/>
      <c r="CPX315" s="54"/>
      <c r="CPY315" s="54"/>
      <c r="CPZ315" s="54"/>
      <c r="CQA315" s="54"/>
      <c r="CQB315" s="54"/>
      <c r="CQC315" s="54"/>
      <c r="CQD315" s="54"/>
      <c r="CQE315" s="54"/>
      <c r="CQF315" s="54"/>
      <c r="CQG315" s="54"/>
      <c r="CQH315" s="54"/>
      <c r="CQI315" s="54"/>
      <c r="CQJ315" s="54"/>
      <c r="CQK315" s="54"/>
      <c r="CQL315" s="54"/>
      <c r="CQM315" s="54"/>
      <c r="CQN315" s="54"/>
      <c r="CQO315" s="54"/>
      <c r="CQP315" s="54"/>
      <c r="CQQ315" s="54"/>
      <c r="CQR315" s="54"/>
      <c r="CQS315" s="54"/>
      <c r="CQT315" s="54"/>
      <c r="CQU315" s="54"/>
      <c r="CQV315" s="54"/>
      <c r="CQW315" s="54"/>
      <c r="CQX315" s="54"/>
      <c r="CQY315" s="54"/>
      <c r="CQZ315" s="54"/>
      <c r="CRA315" s="54"/>
      <c r="CRB315" s="54"/>
      <c r="CRC315" s="54"/>
      <c r="CRD315" s="54"/>
      <c r="CRE315" s="54"/>
      <c r="CRF315" s="54"/>
      <c r="CRG315" s="54"/>
      <c r="CRH315" s="54"/>
      <c r="CRI315" s="54"/>
      <c r="CRJ315" s="54"/>
      <c r="CRK315" s="54"/>
      <c r="CRL315" s="54"/>
      <c r="CRM315" s="54"/>
      <c r="CRN315" s="54"/>
      <c r="CRO315" s="54"/>
      <c r="CRP315" s="54"/>
      <c r="CRQ315" s="54"/>
      <c r="CRR315" s="54"/>
      <c r="CRS315" s="54"/>
      <c r="CRT315" s="54"/>
      <c r="CRU315" s="54"/>
      <c r="CRV315" s="54"/>
      <c r="CRW315" s="54"/>
      <c r="CRX315" s="54"/>
      <c r="CRY315" s="54"/>
      <c r="CRZ315" s="54"/>
      <c r="CSA315" s="54"/>
      <c r="CSB315" s="54"/>
      <c r="CSC315" s="54"/>
      <c r="CSD315" s="54"/>
      <c r="CSE315" s="54"/>
      <c r="CSF315" s="54"/>
      <c r="CSG315" s="54"/>
      <c r="CSH315" s="54"/>
      <c r="CSI315" s="54"/>
      <c r="CSJ315" s="54"/>
      <c r="CSK315" s="54"/>
      <c r="CSL315" s="54"/>
      <c r="CSM315" s="54"/>
      <c r="CSN315" s="54"/>
      <c r="CSO315" s="54"/>
      <c r="CSP315" s="54"/>
      <c r="CSQ315" s="54"/>
      <c r="CSR315" s="54"/>
      <c r="CSS315" s="54"/>
      <c r="CST315" s="54"/>
      <c r="CSU315" s="54"/>
      <c r="CSV315" s="54"/>
      <c r="CSW315" s="54"/>
      <c r="CSX315" s="54"/>
      <c r="CSY315" s="54"/>
      <c r="CSZ315" s="54"/>
      <c r="CTA315" s="54"/>
      <c r="CTB315" s="54"/>
      <c r="CTC315" s="54"/>
      <c r="CTD315" s="54"/>
      <c r="CTE315" s="54"/>
      <c r="CTF315" s="54"/>
      <c r="CTG315" s="54"/>
      <c r="CTH315" s="54"/>
      <c r="CTI315" s="54"/>
      <c r="CTJ315" s="54"/>
      <c r="CTK315" s="54"/>
      <c r="CTL315" s="54"/>
      <c r="CTM315" s="54"/>
      <c r="CTN315" s="54"/>
      <c r="CTO315" s="54"/>
      <c r="CTP315" s="54"/>
      <c r="CTQ315" s="54"/>
      <c r="CTR315" s="54"/>
      <c r="CTS315" s="54"/>
      <c r="CTT315" s="54"/>
      <c r="CTU315" s="54"/>
      <c r="CTV315" s="54"/>
      <c r="CTW315" s="54"/>
      <c r="CTX315" s="54"/>
      <c r="CTY315" s="54"/>
      <c r="CTZ315" s="54"/>
      <c r="CUA315" s="54"/>
      <c r="CUB315" s="54"/>
      <c r="CUC315" s="54"/>
      <c r="CUD315" s="54"/>
      <c r="CUE315" s="54"/>
      <c r="CUF315" s="54"/>
      <c r="CUG315" s="54"/>
      <c r="CUH315" s="54"/>
      <c r="CUI315" s="54"/>
      <c r="CUJ315" s="54"/>
      <c r="CUK315" s="54"/>
      <c r="CUL315" s="54"/>
      <c r="CUM315" s="54"/>
      <c r="CUN315" s="54"/>
      <c r="CUO315" s="54"/>
      <c r="CUP315" s="54"/>
      <c r="CUQ315" s="54"/>
      <c r="CUR315" s="54"/>
      <c r="CUS315" s="54"/>
      <c r="CUT315" s="54"/>
      <c r="CUU315" s="54"/>
      <c r="CUV315" s="54"/>
      <c r="CUW315" s="54"/>
      <c r="CUX315" s="54"/>
      <c r="CUY315" s="54"/>
      <c r="CUZ315" s="54"/>
      <c r="CVA315" s="54"/>
      <c r="CVB315" s="54"/>
      <c r="CVC315" s="54"/>
      <c r="CVD315" s="54"/>
      <c r="CVE315" s="54"/>
      <c r="CVF315" s="54"/>
      <c r="CVG315" s="54"/>
      <c r="CVH315" s="54"/>
      <c r="CVI315" s="54"/>
      <c r="CVJ315" s="54"/>
      <c r="CVK315" s="54"/>
      <c r="CVL315" s="54"/>
      <c r="CVM315" s="54"/>
      <c r="CVN315" s="54"/>
      <c r="CVO315" s="54"/>
      <c r="CVP315" s="54"/>
      <c r="CVQ315" s="54"/>
      <c r="CVR315" s="54"/>
      <c r="CVS315" s="54"/>
      <c r="CVT315" s="54"/>
      <c r="CVU315" s="54"/>
      <c r="CVV315" s="54"/>
      <c r="CVW315" s="54"/>
      <c r="CVX315" s="54"/>
      <c r="CVY315" s="54"/>
      <c r="CVZ315" s="54"/>
      <c r="CWA315" s="54"/>
      <c r="CWB315" s="54"/>
      <c r="CWC315" s="54"/>
      <c r="CWD315" s="54"/>
      <c r="CWE315" s="54"/>
      <c r="CWF315" s="54"/>
      <c r="CWG315" s="54"/>
      <c r="CWH315" s="54"/>
      <c r="CWI315" s="54"/>
      <c r="CWJ315" s="54"/>
      <c r="CWK315" s="54"/>
      <c r="CWL315" s="54"/>
      <c r="CWM315" s="54"/>
      <c r="CWN315" s="54"/>
      <c r="CWO315" s="54"/>
      <c r="CWP315" s="54"/>
      <c r="CWQ315" s="54"/>
      <c r="CWR315" s="54"/>
      <c r="CWS315" s="54"/>
      <c r="CWT315" s="54"/>
      <c r="CWU315" s="54"/>
      <c r="CWV315" s="54"/>
      <c r="CWW315" s="54"/>
      <c r="CWX315" s="54"/>
      <c r="CWY315" s="54"/>
      <c r="CWZ315" s="54"/>
      <c r="CXA315" s="54"/>
      <c r="CXB315" s="54"/>
      <c r="CXC315" s="54"/>
      <c r="CXD315" s="54"/>
      <c r="CXE315" s="54"/>
      <c r="CXF315" s="54"/>
      <c r="CXG315" s="54"/>
      <c r="CXH315" s="54"/>
      <c r="CXI315" s="54"/>
      <c r="CXJ315" s="54"/>
      <c r="CXK315" s="54"/>
      <c r="CXL315" s="54"/>
      <c r="CXM315" s="54"/>
      <c r="CXN315" s="54"/>
      <c r="CXO315" s="54"/>
      <c r="CXP315" s="54"/>
      <c r="CXQ315" s="54"/>
      <c r="CXR315" s="54"/>
      <c r="CXS315" s="54"/>
      <c r="CXT315" s="54"/>
      <c r="CXU315" s="54"/>
      <c r="CXV315" s="54"/>
      <c r="CXW315" s="54"/>
      <c r="CXX315" s="54"/>
      <c r="CXY315" s="54"/>
      <c r="CXZ315" s="54"/>
      <c r="CYA315" s="54"/>
      <c r="CYB315" s="54"/>
      <c r="CYC315" s="54"/>
      <c r="CYD315" s="54"/>
      <c r="CYE315" s="54"/>
      <c r="CYF315" s="54"/>
      <c r="CYG315" s="54"/>
      <c r="CYH315" s="54"/>
      <c r="CYI315" s="54"/>
      <c r="CYJ315" s="54"/>
      <c r="CYK315" s="54"/>
      <c r="CYL315" s="54"/>
      <c r="CYM315" s="54"/>
      <c r="CYN315" s="54"/>
      <c r="CYO315" s="54"/>
      <c r="CYP315" s="54"/>
      <c r="CYQ315" s="54"/>
      <c r="CYR315" s="54"/>
      <c r="CYS315" s="54"/>
      <c r="CYT315" s="54"/>
      <c r="CYU315" s="54"/>
      <c r="CYV315" s="54"/>
      <c r="CYW315" s="54"/>
      <c r="CYX315" s="54"/>
      <c r="CYY315" s="54"/>
      <c r="CYZ315" s="54"/>
      <c r="CZA315" s="54"/>
      <c r="CZB315" s="54"/>
      <c r="CZC315" s="54"/>
      <c r="CZD315" s="54"/>
      <c r="CZE315" s="54"/>
      <c r="CZF315" s="54"/>
      <c r="CZG315" s="54"/>
      <c r="CZH315" s="54"/>
      <c r="CZI315" s="54"/>
      <c r="CZJ315" s="54"/>
      <c r="CZK315" s="54"/>
      <c r="CZL315" s="54"/>
      <c r="CZM315" s="54"/>
      <c r="CZN315" s="54"/>
      <c r="CZO315" s="54"/>
      <c r="CZP315" s="54"/>
      <c r="CZQ315" s="54"/>
      <c r="CZR315" s="54"/>
      <c r="CZS315" s="54"/>
      <c r="CZT315" s="54"/>
      <c r="CZU315" s="54"/>
      <c r="CZV315" s="54"/>
      <c r="CZW315" s="54"/>
      <c r="CZX315" s="54"/>
      <c r="CZY315" s="54"/>
      <c r="CZZ315" s="54"/>
      <c r="DAA315" s="54"/>
      <c r="DAB315" s="54"/>
      <c r="DAC315" s="54"/>
      <c r="DAD315" s="54"/>
      <c r="DAE315" s="54"/>
      <c r="DAF315" s="54"/>
      <c r="DAG315" s="54"/>
      <c r="DAH315" s="54"/>
      <c r="DAI315" s="54"/>
      <c r="DAJ315" s="54"/>
      <c r="DAK315" s="54"/>
      <c r="DAL315" s="54"/>
      <c r="DAM315" s="54"/>
      <c r="DAN315" s="54"/>
      <c r="DAO315" s="54"/>
      <c r="DAP315" s="54"/>
      <c r="DAQ315" s="54"/>
      <c r="DAR315" s="54"/>
      <c r="DAS315" s="54"/>
      <c r="DAT315" s="54"/>
      <c r="DAU315" s="54"/>
      <c r="DAV315" s="54"/>
      <c r="DAW315" s="54"/>
      <c r="DAX315" s="54"/>
      <c r="DAY315" s="54"/>
      <c r="DAZ315" s="54"/>
      <c r="DBA315" s="54"/>
      <c r="DBB315" s="54"/>
      <c r="DBC315" s="54"/>
      <c r="DBD315" s="54"/>
      <c r="DBE315" s="54"/>
      <c r="DBF315" s="54"/>
      <c r="DBG315" s="54"/>
      <c r="DBH315" s="54"/>
      <c r="DBI315" s="54"/>
      <c r="DBJ315" s="54"/>
      <c r="DBK315" s="54"/>
      <c r="DBL315" s="54"/>
      <c r="DBM315" s="54"/>
      <c r="DBN315" s="54"/>
      <c r="DBO315" s="54"/>
      <c r="DBP315" s="54"/>
      <c r="DBQ315" s="54"/>
      <c r="DBR315" s="54"/>
      <c r="DBS315" s="54"/>
      <c r="DBT315" s="54"/>
      <c r="DBU315" s="54"/>
      <c r="DBV315" s="54"/>
      <c r="DBW315" s="54"/>
      <c r="DBX315" s="54"/>
      <c r="DBY315" s="54"/>
      <c r="DBZ315" s="54"/>
      <c r="DCA315" s="54"/>
      <c r="DCB315" s="54"/>
      <c r="DCC315" s="54"/>
      <c r="DCD315" s="54"/>
      <c r="DCE315" s="54"/>
      <c r="DCF315" s="54"/>
      <c r="DCG315" s="54"/>
      <c r="DCH315" s="54"/>
      <c r="DCI315" s="54"/>
      <c r="DCJ315" s="54"/>
      <c r="DCK315" s="54"/>
      <c r="DCL315" s="54"/>
      <c r="DCM315" s="54"/>
      <c r="DCN315" s="54"/>
      <c r="DCO315" s="54"/>
      <c r="DCP315" s="54"/>
      <c r="DCQ315" s="54"/>
      <c r="DCR315" s="54"/>
      <c r="DCS315" s="54"/>
      <c r="DCT315" s="54"/>
      <c r="DCU315" s="54"/>
      <c r="DCV315" s="54"/>
      <c r="DCW315" s="54"/>
      <c r="DCX315" s="54"/>
      <c r="DCY315" s="54"/>
      <c r="DCZ315" s="54"/>
      <c r="DDA315" s="54"/>
      <c r="DDB315" s="54"/>
      <c r="DDC315" s="54"/>
      <c r="DDD315" s="54"/>
      <c r="DDE315" s="54"/>
      <c r="DDF315" s="54"/>
      <c r="DDG315" s="54"/>
      <c r="DDH315" s="54"/>
      <c r="DDI315" s="54"/>
      <c r="DDJ315" s="54"/>
      <c r="DDK315" s="54"/>
      <c r="DDL315" s="54"/>
      <c r="DDM315" s="54"/>
      <c r="DDN315" s="54"/>
      <c r="DDO315" s="54"/>
      <c r="DDP315" s="54"/>
      <c r="DDQ315" s="54"/>
      <c r="DDR315" s="54"/>
      <c r="DDS315" s="54"/>
      <c r="DDT315" s="54"/>
      <c r="DDU315" s="54"/>
      <c r="DDV315" s="54"/>
      <c r="DDW315" s="54"/>
      <c r="DDX315" s="54"/>
      <c r="DDY315" s="54"/>
      <c r="DDZ315" s="54"/>
      <c r="DEA315" s="54"/>
      <c r="DEB315" s="54"/>
      <c r="DEC315" s="54"/>
      <c r="DED315" s="54"/>
      <c r="DEE315" s="54"/>
      <c r="DEF315" s="54"/>
      <c r="DEG315" s="54"/>
      <c r="DEH315" s="54"/>
      <c r="DEI315" s="54"/>
      <c r="DEJ315" s="54"/>
      <c r="DEK315" s="54"/>
      <c r="DEL315" s="54"/>
      <c r="DEM315" s="54"/>
      <c r="DEN315" s="54"/>
      <c r="DEO315" s="54"/>
      <c r="DEP315" s="54"/>
      <c r="DEQ315" s="54"/>
      <c r="DER315" s="54"/>
      <c r="DES315" s="54"/>
      <c r="DET315" s="54"/>
      <c r="DEU315" s="54"/>
      <c r="DEV315" s="54"/>
      <c r="DEW315" s="54"/>
      <c r="DEX315" s="54"/>
      <c r="DEY315" s="54"/>
      <c r="DEZ315" s="54"/>
      <c r="DFA315" s="54"/>
      <c r="DFB315" s="54"/>
      <c r="DFC315" s="54"/>
      <c r="DFD315" s="54"/>
      <c r="DFE315" s="54"/>
      <c r="DFF315" s="54"/>
      <c r="DFG315" s="54"/>
      <c r="DFH315" s="54"/>
      <c r="DFI315" s="54"/>
      <c r="DFJ315" s="54"/>
      <c r="DFK315" s="54"/>
      <c r="DFL315" s="54"/>
      <c r="DFM315" s="54"/>
      <c r="DFN315" s="54"/>
      <c r="DFO315" s="54"/>
      <c r="DFP315" s="54"/>
      <c r="DFQ315" s="54"/>
      <c r="DFR315" s="54"/>
      <c r="DFS315" s="54"/>
      <c r="DFT315" s="54"/>
      <c r="DFU315" s="54"/>
      <c r="DFV315" s="54"/>
      <c r="DFW315" s="54"/>
      <c r="DFX315" s="54"/>
      <c r="DFY315" s="54"/>
      <c r="DFZ315" s="54"/>
      <c r="DGA315" s="54"/>
      <c r="DGB315" s="54"/>
      <c r="DGC315" s="54"/>
      <c r="DGD315" s="54"/>
      <c r="DGE315" s="54"/>
      <c r="DGF315" s="54"/>
      <c r="DGG315" s="54"/>
      <c r="DGH315" s="54"/>
      <c r="DGI315" s="54"/>
      <c r="DGJ315" s="54"/>
      <c r="DGK315" s="54"/>
      <c r="DGL315" s="54"/>
      <c r="DGM315" s="54"/>
      <c r="DGN315" s="54"/>
      <c r="DGO315" s="54"/>
      <c r="DGP315" s="54"/>
      <c r="DGQ315" s="54"/>
      <c r="DGR315" s="54"/>
      <c r="DGS315" s="54"/>
      <c r="DGT315" s="54"/>
      <c r="DGU315" s="54"/>
      <c r="DGV315" s="54"/>
      <c r="DGW315" s="54"/>
      <c r="DGX315" s="54"/>
      <c r="DGY315" s="54"/>
      <c r="DGZ315" s="54"/>
      <c r="DHA315" s="54"/>
      <c r="DHB315" s="54"/>
      <c r="DHC315" s="54"/>
      <c r="DHD315" s="54"/>
      <c r="DHE315" s="54"/>
      <c r="DHF315" s="54"/>
      <c r="DHG315" s="54"/>
      <c r="DHH315" s="54"/>
      <c r="DHI315" s="54"/>
      <c r="DHJ315" s="54"/>
      <c r="DHK315" s="54"/>
      <c r="DHL315" s="54"/>
      <c r="DHM315" s="54"/>
      <c r="DHN315" s="54"/>
      <c r="DHO315" s="54"/>
      <c r="DHP315" s="54"/>
      <c r="DHQ315" s="54"/>
      <c r="DHR315" s="54"/>
      <c r="DHS315" s="54"/>
      <c r="DHT315" s="54"/>
      <c r="DHU315" s="54"/>
      <c r="DHV315" s="54"/>
      <c r="DHW315" s="54"/>
      <c r="DHX315" s="54"/>
      <c r="DHY315" s="54"/>
      <c r="DHZ315" s="54"/>
      <c r="DIA315" s="54"/>
      <c r="DIB315" s="54"/>
      <c r="DIC315" s="54"/>
      <c r="DID315" s="54"/>
      <c r="DIE315" s="54"/>
      <c r="DIF315" s="54"/>
      <c r="DIG315" s="54"/>
      <c r="DIH315" s="54"/>
      <c r="DII315" s="54"/>
      <c r="DIJ315" s="54"/>
      <c r="DIK315" s="54"/>
      <c r="DIL315" s="54"/>
      <c r="DIM315" s="54"/>
      <c r="DIN315" s="54"/>
      <c r="DIO315" s="54"/>
      <c r="DIP315" s="54"/>
      <c r="DIQ315" s="54"/>
      <c r="DIR315" s="54"/>
      <c r="DIS315" s="54"/>
      <c r="DIT315" s="54"/>
      <c r="DIU315" s="54"/>
      <c r="DIV315" s="54"/>
      <c r="DIW315" s="54"/>
      <c r="DIX315" s="54"/>
      <c r="DIY315" s="54"/>
      <c r="DIZ315" s="54"/>
      <c r="DJA315" s="54"/>
      <c r="DJB315" s="54"/>
      <c r="DJC315" s="54"/>
      <c r="DJD315" s="54"/>
      <c r="DJE315" s="54"/>
      <c r="DJF315" s="54"/>
      <c r="DJG315" s="54"/>
      <c r="DJH315" s="54"/>
      <c r="DJI315" s="54"/>
      <c r="DJJ315" s="54"/>
      <c r="DJK315" s="54"/>
      <c r="DJL315" s="54"/>
      <c r="DJM315" s="54"/>
      <c r="DJN315" s="54"/>
      <c r="DJO315" s="54"/>
      <c r="DJP315" s="54"/>
      <c r="DJQ315" s="54"/>
      <c r="DJR315" s="54"/>
      <c r="DJS315" s="54"/>
      <c r="DJT315" s="54"/>
      <c r="DJU315" s="54"/>
      <c r="DJV315" s="54"/>
      <c r="DJW315" s="54"/>
      <c r="DJX315" s="54"/>
      <c r="DJY315" s="54"/>
      <c r="DJZ315" s="54"/>
      <c r="DKA315" s="54"/>
      <c r="DKB315" s="54"/>
      <c r="DKC315" s="54"/>
      <c r="DKD315" s="54"/>
      <c r="DKE315" s="54"/>
      <c r="DKF315" s="54"/>
      <c r="DKG315" s="54"/>
      <c r="DKH315" s="54"/>
      <c r="DKI315" s="54"/>
      <c r="DKJ315" s="54"/>
      <c r="DKK315" s="54"/>
      <c r="DKL315" s="54"/>
      <c r="DKM315" s="54"/>
      <c r="DKN315" s="54"/>
      <c r="DKO315" s="54"/>
      <c r="DKP315" s="54"/>
      <c r="DKQ315" s="54"/>
      <c r="DKR315" s="54"/>
      <c r="DKS315" s="54"/>
      <c r="DKT315" s="54"/>
      <c r="DKU315" s="54"/>
      <c r="DKV315" s="54"/>
      <c r="DKW315" s="54"/>
      <c r="DKX315" s="54"/>
      <c r="DKY315" s="54"/>
      <c r="DKZ315" s="54"/>
      <c r="DLA315" s="54"/>
      <c r="DLB315" s="54"/>
      <c r="DLC315" s="54"/>
      <c r="DLD315" s="54"/>
      <c r="DLE315" s="54"/>
      <c r="DLF315" s="54"/>
      <c r="DLG315" s="54"/>
      <c r="DLH315" s="54"/>
      <c r="DLI315" s="54"/>
      <c r="DLJ315" s="54"/>
      <c r="DLK315" s="54"/>
      <c r="DLL315" s="54"/>
      <c r="DLM315" s="54"/>
      <c r="DLN315" s="54"/>
      <c r="DLO315" s="54"/>
      <c r="DLP315" s="54"/>
      <c r="DLQ315" s="54"/>
      <c r="DLR315" s="54"/>
      <c r="DLS315" s="54"/>
      <c r="DLT315" s="54"/>
      <c r="DLU315" s="54"/>
      <c r="DLV315" s="54"/>
      <c r="DLW315" s="54"/>
      <c r="DLX315" s="54"/>
      <c r="DLY315" s="54"/>
      <c r="DLZ315" s="54"/>
      <c r="DMA315" s="54"/>
      <c r="DMB315" s="54"/>
      <c r="DMC315" s="54"/>
      <c r="DMD315" s="54"/>
      <c r="DME315" s="54"/>
      <c r="DMF315" s="54"/>
      <c r="DMG315" s="54"/>
      <c r="DMH315" s="54"/>
      <c r="DMI315" s="54"/>
      <c r="DMJ315" s="54"/>
      <c r="DMK315" s="54"/>
      <c r="DML315" s="54"/>
      <c r="DMM315" s="54"/>
      <c r="DMN315" s="54"/>
      <c r="DMO315" s="54"/>
      <c r="DMP315" s="54"/>
      <c r="DMQ315" s="54"/>
      <c r="DMR315" s="54"/>
      <c r="DMS315" s="54"/>
      <c r="DMT315" s="54"/>
      <c r="DMU315" s="54"/>
      <c r="DMV315" s="54"/>
      <c r="DMW315" s="54"/>
      <c r="DMX315" s="54"/>
      <c r="DMY315" s="54"/>
      <c r="DMZ315" s="54"/>
      <c r="DNA315" s="54"/>
      <c r="DNB315" s="54"/>
      <c r="DNC315" s="54"/>
      <c r="DND315" s="54"/>
      <c r="DNE315" s="54"/>
      <c r="DNF315" s="54"/>
      <c r="DNG315" s="54"/>
      <c r="DNH315" s="54"/>
      <c r="DNI315" s="54"/>
      <c r="DNJ315" s="54"/>
      <c r="DNK315" s="54"/>
      <c r="DNL315" s="54"/>
      <c r="DNM315" s="54"/>
      <c r="DNN315" s="54"/>
      <c r="DNO315" s="54"/>
      <c r="DNP315" s="54"/>
      <c r="DNQ315" s="54"/>
      <c r="DNR315" s="54"/>
      <c r="DNS315" s="54"/>
      <c r="DNT315" s="54"/>
      <c r="DNU315" s="54"/>
      <c r="DNV315" s="54"/>
      <c r="DNW315" s="54"/>
      <c r="DNX315" s="54"/>
      <c r="DNY315" s="54"/>
      <c r="DNZ315" s="54"/>
      <c r="DOA315" s="54"/>
      <c r="DOB315" s="54"/>
      <c r="DOC315" s="54"/>
      <c r="DOD315" s="54"/>
      <c r="DOE315" s="54"/>
      <c r="DOF315" s="54"/>
      <c r="DOG315" s="54"/>
      <c r="DOH315" s="54"/>
      <c r="DOI315" s="54"/>
      <c r="DOJ315" s="54"/>
      <c r="DOK315" s="54"/>
      <c r="DOL315" s="54"/>
      <c r="DOM315" s="54"/>
      <c r="DON315" s="54"/>
      <c r="DOO315" s="54"/>
      <c r="DOP315" s="54"/>
      <c r="DOQ315" s="54"/>
      <c r="DOR315" s="54"/>
      <c r="DOS315" s="54"/>
      <c r="DOT315" s="54"/>
      <c r="DOU315" s="54"/>
      <c r="DOV315" s="54"/>
      <c r="DOW315" s="54"/>
      <c r="DOX315" s="54"/>
      <c r="DOY315" s="54"/>
      <c r="DOZ315" s="54"/>
      <c r="DPA315" s="54"/>
      <c r="DPB315" s="54"/>
      <c r="DPC315" s="54"/>
      <c r="DPD315" s="54"/>
      <c r="DPE315" s="54"/>
      <c r="DPF315" s="54"/>
      <c r="DPG315" s="54"/>
      <c r="DPH315" s="54"/>
      <c r="DPI315" s="54"/>
      <c r="DPJ315" s="54"/>
      <c r="DPK315" s="54"/>
      <c r="DPL315" s="54"/>
      <c r="DPM315" s="54"/>
      <c r="DPN315" s="54"/>
      <c r="DPO315" s="54"/>
      <c r="DPP315" s="54"/>
      <c r="DPQ315" s="54"/>
      <c r="DPR315" s="54"/>
      <c r="DPS315" s="54"/>
      <c r="DPT315" s="54"/>
      <c r="DPU315" s="54"/>
      <c r="DPV315" s="54"/>
      <c r="DPW315" s="54"/>
      <c r="DPX315" s="54"/>
      <c r="DPY315" s="54"/>
      <c r="DPZ315" s="54"/>
      <c r="DQA315" s="54"/>
      <c r="DQB315" s="54"/>
      <c r="DQC315" s="54"/>
      <c r="DQD315" s="54"/>
      <c r="DQE315" s="54"/>
      <c r="DQF315" s="54"/>
      <c r="DQG315" s="54"/>
      <c r="DQH315" s="54"/>
      <c r="DQI315" s="54"/>
      <c r="DQJ315" s="54"/>
      <c r="DQK315" s="54"/>
      <c r="DQL315" s="54"/>
      <c r="DQM315" s="54"/>
      <c r="DQN315" s="54"/>
      <c r="DQO315" s="54"/>
      <c r="DQP315" s="54"/>
      <c r="DQQ315" s="54"/>
      <c r="DQR315" s="54"/>
      <c r="DQS315" s="54"/>
      <c r="DQT315" s="54"/>
      <c r="DQU315" s="54"/>
      <c r="DQV315" s="54"/>
      <c r="DQW315" s="54"/>
      <c r="DQX315" s="54"/>
      <c r="DQY315" s="54"/>
      <c r="DQZ315" s="54"/>
      <c r="DRA315" s="54"/>
      <c r="DRB315" s="54"/>
      <c r="DRC315" s="54"/>
      <c r="DRD315" s="54"/>
      <c r="DRE315" s="54"/>
      <c r="DRF315" s="54"/>
      <c r="DRG315" s="54"/>
      <c r="DRH315" s="54"/>
      <c r="DRI315" s="54"/>
      <c r="DRJ315" s="54"/>
      <c r="DRK315" s="54"/>
      <c r="DRL315" s="54"/>
      <c r="DRM315" s="54"/>
      <c r="DRN315" s="54"/>
      <c r="DRO315" s="54"/>
      <c r="DRP315" s="54"/>
      <c r="DRQ315" s="54"/>
      <c r="DRR315" s="54"/>
      <c r="DRS315" s="54"/>
      <c r="DRT315" s="54"/>
      <c r="DRU315" s="54"/>
      <c r="DRV315" s="54"/>
      <c r="DRW315" s="54"/>
      <c r="DRX315" s="54"/>
      <c r="DRY315" s="54"/>
      <c r="DRZ315" s="54"/>
      <c r="DSA315" s="54"/>
      <c r="DSB315" s="54"/>
      <c r="DSC315" s="54"/>
      <c r="DSD315" s="54"/>
      <c r="DSE315" s="54"/>
      <c r="DSF315" s="54"/>
      <c r="DSG315" s="54"/>
      <c r="DSH315" s="54"/>
      <c r="DSI315" s="54"/>
      <c r="DSJ315" s="54"/>
      <c r="DSK315" s="54"/>
      <c r="DSL315" s="54"/>
      <c r="DSM315" s="54"/>
      <c r="DSN315" s="54"/>
      <c r="DSO315" s="54"/>
      <c r="DSP315" s="54"/>
      <c r="DSQ315" s="54"/>
      <c r="DSR315" s="54"/>
      <c r="DSS315" s="54"/>
      <c r="DST315" s="54"/>
      <c r="DSU315" s="54"/>
      <c r="DSV315" s="54"/>
      <c r="DSW315" s="54"/>
      <c r="DSX315" s="54"/>
      <c r="DSY315" s="54"/>
      <c r="DSZ315" s="54"/>
      <c r="DTA315" s="54"/>
      <c r="DTB315" s="54"/>
      <c r="DTC315" s="54"/>
      <c r="DTD315" s="54"/>
      <c r="DTE315" s="54"/>
      <c r="DTF315" s="54"/>
      <c r="DTG315" s="54"/>
      <c r="DTH315" s="54"/>
      <c r="DTI315" s="54"/>
      <c r="DTJ315" s="54"/>
      <c r="DTK315" s="54"/>
      <c r="DTL315" s="54"/>
      <c r="DTM315" s="54"/>
      <c r="DTN315" s="54"/>
      <c r="DTO315" s="54"/>
      <c r="DTP315" s="54"/>
      <c r="DTQ315" s="54"/>
      <c r="DTR315" s="54"/>
      <c r="DTS315" s="54"/>
      <c r="DTT315" s="54"/>
      <c r="DTU315" s="54"/>
      <c r="DTV315" s="54"/>
      <c r="DTW315" s="54"/>
      <c r="DTX315" s="54"/>
      <c r="DTY315" s="54"/>
      <c r="DTZ315" s="54"/>
      <c r="DUA315" s="54"/>
      <c r="DUB315" s="54"/>
      <c r="DUC315" s="54"/>
      <c r="DUD315" s="54"/>
      <c r="DUE315" s="54"/>
      <c r="DUF315" s="54"/>
      <c r="DUG315" s="54"/>
      <c r="DUH315" s="54"/>
      <c r="DUI315" s="54"/>
      <c r="DUJ315" s="54"/>
      <c r="DUK315" s="54"/>
      <c r="DUL315" s="54"/>
      <c r="DUM315" s="54"/>
      <c r="DUN315" s="54"/>
      <c r="DUO315" s="54"/>
      <c r="DUP315" s="54"/>
      <c r="DUQ315" s="54"/>
      <c r="DUR315" s="54"/>
      <c r="DUS315" s="54"/>
      <c r="DUT315" s="54"/>
      <c r="DUU315" s="54"/>
      <c r="DUV315" s="54"/>
      <c r="DUW315" s="54"/>
      <c r="DUX315" s="54"/>
      <c r="DUY315" s="54"/>
      <c r="DUZ315" s="54"/>
      <c r="DVA315" s="54"/>
      <c r="DVB315" s="54"/>
      <c r="DVC315" s="54"/>
      <c r="DVD315" s="54"/>
      <c r="DVE315" s="54"/>
      <c r="DVF315" s="54"/>
      <c r="DVG315" s="54"/>
      <c r="DVH315" s="54"/>
      <c r="DVI315" s="54"/>
      <c r="DVJ315" s="54"/>
      <c r="DVK315" s="54"/>
      <c r="DVL315" s="54"/>
      <c r="DVM315" s="54"/>
      <c r="DVN315" s="54"/>
      <c r="DVO315" s="54"/>
      <c r="DVP315" s="54"/>
      <c r="DVQ315" s="54"/>
      <c r="DVR315" s="54"/>
      <c r="DVS315" s="54"/>
      <c r="DVT315" s="54"/>
      <c r="DVU315" s="54"/>
      <c r="DVV315" s="54"/>
      <c r="DVW315" s="54"/>
      <c r="DVX315" s="54"/>
      <c r="DVY315" s="54"/>
      <c r="DVZ315" s="54"/>
      <c r="DWA315" s="54"/>
      <c r="DWB315" s="54"/>
      <c r="DWC315" s="54"/>
      <c r="DWD315" s="54"/>
      <c r="DWE315" s="54"/>
      <c r="DWF315" s="54"/>
      <c r="DWG315" s="54"/>
      <c r="DWH315" s="54"/>
      <c r="DWI315" s="54"/>
      <c r="DWJ315" s="54"/>
      <c r="DWK315" s="54"/>
      <c r="DWL315" s="54"/>
      <c r="DWM315" s="54"/>
      <c r="DWN315" s="54"/>
      <c r="DWO315" s="54"/>
      <c r="DWP315" s="54"/>
      <c r="DWQ315" s="54"/>
      <c r="DWR315" s="54"/>
      <c r="DWS315" s="54"/>
      <c r="DWT315" s="54"/>
      <c r="DWU315" s="54"/>
      <c r="DWV315" s="54"/>
      <c r="DWW315" s="54"/>
      <c r="DWX315" s="54"/>
      <c r="DWY315" s="54"/>
      <c r="DWZ315" s="54"/>
      <c r="DXA315" s="54"/>
      <c r="DXB315" s="54"/>
      <c r="DXC315" s="54"/>
      <c r="DXD315" s="54"/>
      <c r="DXE315" s="54"/>
      <c r="DXF315" s="54"/>
      <c r="DXG315" s="54"/>
      <c r="DXH315" s="54"/>
      <c r="DXI315" s="54"/>
      <c r="DXJ315" s="54"/>
      <c r="DXK315" s="54"/>
      <c r="DXL315" s="54"/>
      <c r="DXM315" s="54"/>
      <c r="DXN315" s="54"/>
      <c r="DXO315" s="54"/>
      <c r="DXP315" s="54"/>
      <c r="DXQ315" s="54"/>
      <c r="DXR315" s="54"/>
      <c r="DXS315" s="54"/>
      <c r="DXT315" s="54"/>
      <c r="DXU315" s="54"/>
      <c r="DXV315" s="54"/>
      <c r="DXW315" s="54"/>
      <c r="DXX315" s="54"/>
      <c r="DXY315" s="54"/>
      <c r="DXZ315" s="54"/>
      <c r="DYA315" s="54"/>
      <c r="DYB315" s="54"/>
      <c r="DYC315" s="54"/>
      <c r="DYD315" s="54"/>
      <c r="DYE315" s="54"/>
      <c r="DYF315" s="54"/>
      <c r="DYG315" s="54"/>
      <c r="DYH315" s="54"/>
      <c r="DYI315" s="54"/>
      <c r="DYJ315" s="54"/>
      <c r="DYK315" s="54"/>
      <c r="DYL315" s="54"/>
      <c r="DYM315" s="54"/>
      <c r="DYN315" s="54"/>
      <c r="DYO315" s="54"/>
      <c r="DYP315" s="54"/>
      <c r="DYQ315" s="54"/>
      <c r="DYR315" s="54"/>
      <c r="DYS315" s="54"/>
      <c r="DYT315" s="54"/>
      <c r="DYU315" s="54"/>
      <c r="DYV315" s="54"/>
      <c r="DYW315" s="54"/>
      <c r="DYX315" s="54"/>
      <c r="DYY315" s="54"/>
      <c r="DYZ315" s="54"/>
      <c r="DZA315" s="54"/>
      <c r="DZB315" s="54"/>
      <c r="DZC315" s="54"/>
      <c r="DZD315" s="54"/>
      <c r="DZE315" s="54"/>
      <c r="DZF315" s="54"/>
      <c r="DZG315" s="54"/>
      <c r="DZH315" s="54"/>
      <c r="DZI315" s="54"/>
      <c r="DZJ315" s="54"/>
      <c r="DZK315" s="54"/>
      <c r="DZL315" s="54"/>
      <c r="DZM315" s="54"/>
      <c r="DZN315" s="54"/>
      <c r="DZO315" s="54"/>
      <c r="DZP315" s="54"/>
      <c r="DZQ315" s="54"/>
      <c r="DZR315" s="54"/>
      <c r="DZS315" s="54"/>
      <c r="DZT315" s="54"/>
      <c r="DZU315" s="54"/>
      <c r="DZV315" s="54"/>
      <c r="DZW315" s="54"/>
      <c r="DZX315" s="54"/>
      <c r="DZY315" s="54"/>
      <c r="DZZ315" s="54"/>
      <c r="EAA315" s="54"/>
      <c r="EAB315" s="54"/>
      <c r="EAC315" s="54"/>
      <c r="EAD315" s="54"/>
      <c r="EAE315" s="54"/>
      <c r="EAF315" s="54"/>
      <c r="EAG315" s="54"/>
      <c r="EAH315" s="54"/>
      <c r="EAI315" s="54"/>
      <c r="EAJ315" s="54"/>
      <c r="EAK315" s="54"/>
      <c r="EAL315" s="54"/>
      <c r="EAM315" s="54"/>
      <c r="EAN315" s="54"/>
      <c r="EAO315" s="54"/>
      <c r="EAP315" s="54"/>
      <c r="EAQ315" s="54"/>
      <c r="EAR315" s="54"/>
      <c r="EAS315" s="54"/>
      <c r="EAT315" s="54"/>
      <c r="EAU315" s="54"/>
      <c r="EAV315" s="54"/>
      <c r="EAW315" s="54"/>
      <c r="EAX315" s="54"/>
      <c r="EAY315" s="54"/>
      <c r="EAZ315" s="54"/>
      <c r="EBA315" s="54"/>
      <c r="EBB315" s="54"/>
      <c r="EBC315" s="54"/>
      <c r="EBD315" s="54"/>
      <c r="EBE315" s="54"/>
      <c r="EBF315" s="54"/>
      <c r="EBG315" s="54"/>
      <c r="EBH315" s="54"/>
      <c r="EBI315" s="54"/>
      <c r="EBJ315" s="54"/>
      <c r="EBK315" s="54"/>
      <c r="EBL315" s="54"/>
      <c r="EBM315" s="54"/>
      <c r="EBN315" s="54"/>
      <c r="EBO315" s="54"/>
      <c r="EBP315" s="54"/>
      <c r="EBQ315" s="54"/>
      <c r="EBR315" s="54"/>
      <c r="EBS315" s="54"/>
      <c r="EBT315" s="54"/>
      <c r="EBU315" s="54"/>
      <c r="EBV315" s="54"/>
      <c r="EBW315" s="54"/>
      <c r="EBX315" s="54"/>
      <c r="EBY315" s="54"/>
      <c r="EBZ315" s="54"/>
      <c r="ECA315" s="54"/>
      <c r="ECB315" s="54"/>
      <c r="ECC315" s="54"/>
      <c r="ECD315" s="54"/>
      <c r="ECE315" s="54"/>
      <c r="ECF315" s="54"/>
      <c r="ECG315" s="54"/>
      <c r="ECH315" s="54"/>
      <c r="ECI315" s="54"/>
      <c r="ECJ315" s="54"/>
      <c r="ECK315" s="54"/>
      <c r="ECL315" s="54"/>
      <c r="ECM315" s="54"/>
      <c r="ECN315" s="54"/>
      <c r="ECO315" s="54"/>
      <c r="ECP315" s="54"/>
      <c r="ECQ315" s="54"/>
      <c r="ECR315" s="54"/>
      <c r="ECS315" s="54"/>
      <c r="ECT315" s="54"/>
      <c r="ECU315" s="54"/>
      <c r="ECV315" s="54"/>
      <c r="ECW315" s="54"/>
      <c r="ECX315" s="54"/>
      <c r="ECY315" s="54"/>
      <c r="ECZ315" s="54"/>
      <c r="EDA315" s="54"/>
      <c r="EDB315" s="54"/>
      <c r="EDC315" s="54"/>
      <c r="EDD315" s="54"/>
      <c r="EDE315" s="54"/>
      <c r="EDF315" s="54"/>
      <c r="EDG315" s="54"/>
      <c r="EDH315" s="54"/>
      <c r="EDI315" s="54"/>
      <c r="EDJ315" s="54"/>
      <c r="EDK315" s="54"/>
      <c r="EDL315" s="54"/>
      <c r="EDM315" s="54"/>
      <c r="EDN315" s="54"/>
      <c r="EDO315" s="54"/>
      <c r="EDP315" s="54"/>
      <c r="EDQ315" s="54"/>
      <c r="EDR315" s="54"/>
      <c r="EDS315" s="54"/>
      <c r="EDT315" s="54"/>
      <c r="EDU315" s="54"/>
      <c r="EDV315" s="54"/>
      <c r="EDW315" s="54"/>
      <c r="EDX315" s="54"/>
      <c r="EDY315" s="54"/>
      <c r="EDZ315" s="54"/>
      <c r="EEA315" s="54"/>
      <c r="EEB315" s="54"/>
      <c r="EEC315" s="54"/>
      <c r="EED315" s="54"/>
      <c r="EEE315" s="54"/>
      <c r="EEF315" s="54"/>
      <c r="EEG315" s="54"/>
      <c r="EEH315" s="54"/>
      <c r="EEI315" s="54"/>
      <c r="EEJ315" s="54"/>
      <c r="EEK315" s="54"/>
      <c r="EEL315" s="54"/>
      <c r="EEM315" s="54"/>
      <c r="EEN315" s="54"/>
      <c r="EEO315" s="54"/>
      <c r="EEP315" s="54"/>
      <c r="EEQ315" s="54"/>
      <c r="EER315" s="54"/>
      <c r="EES315" s="54"/>
      <c r="EET315" s="54"/>
      <c r="EEU315" s="54"/>
      <c r="EEV315" s="54"/>
      <c r="EEW315" s="54"/>
      <c r="EEX315" s="54"/>
      <c r="EEY315" s="54"/>
      <c r="EEZ315" s="54"/>
      <c r="EFA315" s="54"/>
      <c r="EFB315" s="54"/>
      <c r="EFC315" s="54"/>
      <c r="EFD315" s="54"/>
      <c r="EFE315" s="54"/>
      <c r="EFF315" s="54"/>
      <c r="EFG315" s="54"/>
      <c r="EFH315" s="54"/>
      <c r="EFI315" s="54"/>
      <c r="EFJ315" s="54"/>
      <c r="EFK315" s="54"/>
      <c r="EFL315" s="54"/>
      <c r="EFM315" s="54"/>
      <c r="EFN315" s="54"/>
      <c r="EFO315" s="54"/>
      <c r="EFP315" s="54"/>
      <c r="EFQ315" s="54"/>
      <c r="EFR315" s="54"/>
      <c r="EFS315" s="54"/>
      <c r="EFT315" s="54"/>
      <c r="EFU315" s="54"/>
      <c r="EFV315" s="54"/>
      <c r="EFW315" s="54"/>
      <c r="EFX315" s="54"/>
      <c r="EFY315" s="54"/>
      <c r="EFZ315" s="54"/>
      <c r="EGA315" s="54"/>
      <c r="EGB315" s="54"/>
      <c r="EGC315" s="54"/>
      <c r="EGD315" s="54"/>
      <c r="EGE315" s="54"/>
      <c r="EGF315" s="54"/>
      <c r="EGG315" s="54"/>
      <c r="EGH315" s="54"/>
      <c r="EGI315" s="54"/>
      <c r="EGJ315" s="54"/>
      <c r="EGK315" s="54"/>
      <c r="EGL315" s="54"/>
      <c r="EGM315" s="54"/>
      <c r="EGN315" s="54"/>
      <c r="EGO315" s="54"/>
      <c r="EGP315" s="54"/>
      <c r="EGQ315" s="54"/>
      <c r="EGR315" s="54"/>
      <c r="EGS315" s="54"/>
      <c r="EGT315" s="54"/>
      <c r="EGU315" s="54"/>
      <c r="EGV315" s="54"/>
      <c r="EGW315" s="54"/>
      <c r="EGX315" s="54"/>
      <c r="EGY315" s="54"/>
      <c r="EGZ315" s="54"/>
      <c r="EHA315" s="54"/>
      <c r="EHB315" s="54"/>
      <c r="EHC315" s="54"/>
      <c r="EHD315" s="54"/>
      <c r="EHE315" s="54"/>
      <c r="EHF315" s="54"/>
      <c r="EHG315" s="54"/>
      <c r="EHH315" s="54"/>
      <c r="EHI315" s="54"/>
      <c r="EHJ315" s="54"/>
      <c r="EHK315" s="54"/>
      <c r="EHL315" s="54"/>
      <c r="EHM315" s="54"/>
      <c r="EHN315" s="54"/>
      <c r="EHO315" s="54"/>
      <c r="EHP315" s="54"/>
      <c r="EHQ315" s="54"/>
      <c r="EHR315" s="54"/>
      <c r="EHS315" s="54"/>
      <c r="EHT315" s="54"/>
      <c r="EHU315" s="54"/>
      <c r="EHV315" s="54"/>
      <c r="EHW315" s="54"/>
      <c r="EHX315" s="54"/>
      <c r="EHY315" s="54"/>
      <c r="EHZ315" s="54"/>
      <c r="EIA315" s="54"/>
      <c r="EIB315" s="54"/>
      <c r="EIC315" s="54"/>
      <c r="EID315" s="54"/>
      <c r="EIE315" s="54"/>
      <c r="EIF315" s="54"/>
      <c r="EIG315" s="54"/>
      <c r="EIH315" s="54"/>
      <c r="EII315" s="54"/>
      <c r="EIJ315" s="54"/>
      <c r="EIK315" s="54"/>
      <c r="EIL315" s="54"/>
      <c r="EIM315" s="54"/>
      <c r="EIN315" s="54"/>
      <c r="EIO315" s="54"/>
      <c r="EIP315" s="54"/>
      <c r="EIQ315" s="54"/>
      <c r="EIR315" s="54"/>
      <c r="EIS315" s="54"/>
      <c r="EIT315" s="54"/>
      <c r="EIU315" s="54"/>
      <c r="EIV315" s="54"/>
      <c r="EIW315" s="54"/>
      <c r="EIX315" s="54"/>
      <c r="EIY315" s="54"/>
      <c r="EIZ315" s="54"/>
      <c r="EJA315" s="54"/>
      <c r="EJB315" s="54"/>
      <c r="EJC315" s="54"/>
      <c r="EJD315" s="54"/>
      <c r="EJE315" s="54"/>
      <c r="EJF315" s="54"/>
      <c r="EJG315" s="54"/>
      <c r="EJH315" s="54"/>
      <c r="EJI315" s="54"/>
      <c r="EJJ315" s="54"/>
      <c r="EJK315" s="54"/>
      <c r="EJL315" s="54"/>
      <c r="EJM315" s="54"/>
      <c r="EJN315" s="54"/>
      <c r="EJO315" s="54"/>
      <c r="EJP315" s="54"/>
      <c r="EJQ315" s="54"/>
      <c r="EJR315" s="54"/>
      <c r="EJS315" s="54"/>
      <c r="EJT315" s="54"/>
      <c r="EJU315" s="54"/>
      <c r="EJV315" s="54"/>
      <c r="EJW315" s="54"/>
      <c r="EJX315" s="54"/>
      <c r="EJY315" s="54"/>
      <c r="EJZ315" s="54"/>
      <c r="EKA315" s="54"/>
      <c r="EKB315" s="54"/>
      <c r="EKC315" s="54"/>
      <c r="EKD315" s="54"/>
      <c r="EKE315" s="54"/>
      <c r="EKF315" s="54"/>
      <c r="EKG315" s="54"/>
      <c r="EKH315" s="54"/>
      <c r="EKI315" s="54"/>
      <c r="EKJ315" s="54"/>
      <c r="EKK315" s="54"/>
      <c r="EKL315" s="54"/>
      <c r="EKM315" s="54"/>
      <c r="EKN315" s="54"/>
      <c r="EKO315" s="54"/>
      <c r="EKP315" s="54"/>
      <c r="EKQ315" s="54"/>
      <c r="EKR315" s="54"/>
      <c r="EKS315" s="54"/>
      <c r="EKT315" s="54"/>
      <c r="EKU315" s="54"/>
      <c r="EKV315" s="54"/>
      <c r="EKW315" s="54"/>
      <c r="EKX315" s="54"/>
      <c r="EKY315" s="54"/>
      <c r="EKZ315" s="54"/>
      <c r="ELA315" s="54"/>
      <c r="ELB315" s="54"/>
      <c r="ELC315" s="54"/>
      <c r="ELD315" s="54"/>
      <c r="ELE315" s="54"/>
      <c r="ELF315" s="54"/>
      <c r="ELG315" s="54"/>
      <c r="ELH315" s="54"/>
      <c r="ELI315" s="54"/>
      <c r="ELJ315" s="54"/>
      <c r="ELK315" s="54"/>
      <c r="ELL315" s="54"/>
      <c r="ELM315" s="54"/>
      <c r="ELN315" s="54"/>
      <c r="ELO315" s="54"/>
      <c r="ELP315" s="54"/>
      <c r="ELQ315" s="54"/>
      <c r="ELR315" s="54"/>
      <c r="ELS315" s="54"/>
      <c r="ELT315" s="54"/>
      <c r="ELU315" s="54"/>
      <c r="ELV315" s="54"/>
      <c r="ELW315" s="54"/>
      <c r="ELX315" s="54"/>
      <c r="ELY315" s="54"/>
      <c r="ELZ315" s="54"/>
      <c r="EMA315" s="54"/>
      <c r="EMB315" s="54"/>
      <c r="EMC315" s="54"/>
      <c r="EMD315" s="54"/>
      <c r="EME315" s="54"/>
      <c r="EMF315" s="54"/>
      <c r="EMG315" s="54"/>
      <c r="EMH315" s="54"/>
      <c r="EMI315" s="54"/>
      <c r="EMJ315" s="54"/>
      <c r="EMK315" s="54"/>
      <c r="EML315" s="54"/>
      <c r="EMM315" s="54"/>
      <c r="EMN315" s="54"/>
      <c r="EMO315" s="54"/>
      <c r="EMP315" s="54"/>
      <c r="EMQ315" s="54"/>
      <c r="EMR315" s="54"/>
      <c r="EMS315" s="54"/>
      <c r="EMT315" s="54"/>
      <c r="EMU315" s="54"/>
      <c r="EMV315" s="54"/>
      <c r="EMW315" s="54"/>
      <c r="EMX315" s="54"/>
      <c r="EMY315" s="54"/>
      <c r="EMZ315" s="54"/>
      <c r="ENA315" s="54"/>
      <c r="ENB315" s="54"/>
      <c r="ENC315" s="54"/>
      <c r="END315" s="54"/>
      <c r="ENE315" s="54"/>
      <c r="ENF315" s="54"/>
      <c r="ENG315" s="54"/>
      <c r="ENH315" s="54"/>
      <c r="ENI315" s="54"/>
      <c r="ENJ315" s="54"/>
      <c r="ENK315" s="54"/>
      <c r="ENL315" s="54"/>
      <c r="ENM315" s="54"/>
      <c r="ENN315" s="54"/>
      <c r="ENO315" s="54"/>
      <c r="ENP315" s="54"/>
      <c r="ENQ315" s="54"/>
      <c r="ENR315" s="54"/>
      <c r="ENS315" s="54"/>
      <c r="ENT315" s="54"/>
      <c r="ENU315" s="54"/>
      <c r="ENV315" s="54"/>
      <c r="ENW315" s="54"/>
      <c r="ENX315" s="54"/>
      <c r="ENY315" s="54"/>
      <c r="ENZ315" s="54"/>
      <c r="EOA315" s="54"/>
      <c r="EOB315" s="54"/>
      <c r="EOC315" s="54"/>
      <c r="EOD315" s="54"/>
      <c r="EOE315" s="54"/>
      <c r="EOF315" s="54"/>
      <c r="EOG315" s="54"/>
      <c r="EOH315" s="54"/>
      <c r="EOI315" s="54"/>
      <c r="EOJ315" s="54"/>
      <c r="EOK315" s="54"/>
      <c r="EOL315" s="54"/>
      <c r="EOM315" s="54"/>
      <c r="EON315" s="54"/>
      <c r="EOO315" s="54"/>
      <c r="EOP315" s="54"/>
      <c r="EOQ315" s="54"/>
      <c r="EOR315" s="54"/>
      <c r="EOS315" s="54"/>
      <c r="EOT315" s="54"/>
      <c r="EOU315" s="54"/>
      <c r="EOV315" s="54"/>
      <c r="EOW315" s="54"/>
      <c r="EOX315" s="54"/>
      <c r="EOY315" s="54"/>
      <c r="EOZ315" s="54"/>
      <c r="EPA315" s="54"/>
      <c r="EPB315" s="54"/>
      <c r="EPC315" s="54"/>
      <c r="EPD315" s="54"/>
      <c r="EPE315" s="54"/>
      <c r="EPF315" s="54"/>
      <c r="EPG315" s="54"/>
      <c r="EPH315" s="54"/>
      <c r="EPI315" s="54"/>
      <c r="EPJ315" s="54"/>
      <c r="EPK315" s="54"/>
      <c r="EPL315" s="54"/>
      <c r="EPM315" s="54"/>
      <c r="EPN315" s="54"/>
      <c r="EPO315" s="54"/>
      <c r="EPP315" s="54"/>
      <c r="EPQ315" s="54"/>
      <c r="EPR315" s="54"/>
      <c r="EPS315" s="54"/>
      <c r="EPT315" s="54"/>
      <c r="EPU315" s="54"/>
      <c r="EPV315" s="54"/>
      <c r="EPW315" s="54"/>
      <c r="EPX315" s="54"/>
      <c r="EPY315" s="54"/>
      <c r="EPZ315" s="54"/>
      <c r="EQA315" s="54"/>
      <c r="EQB315" s="54"/>
      <c r="EQC315" s="54"/>
      <c r="EQD315" s="54"/>
      <c r="EQE315" s="54"/>
      <c r="EQF315" s="54"/>
      <c r="EQG315" s="54"/>
      <c r="EQH315" s="54"/>
      <c r="EQI315" s="54"/>
      <c r="EQJ315" s="54"/>
      <c r="EQK315" s="54"/>
      <c r="EQL315" s="54"/>
      <c r="EQM315" s="54"/>
      <c r="EQN315" s="54"/>
      <c r="EQO315" s="54"/>
      <c r="EQP315" s="54"/>
      <c r="EQQ315" s="54"/>
      <c r="EQR315" s="54"/>
      <c r="EQS315" s="54"/>
      <c r="EQT315" s="54"/>
      <c r="EQU315" s="54"/>
      <c r="EQV315" s="54"/>
      <c r="EQW315" s="54"/>
      <c r="EQX315" s="54"/>
      <c r="EQY315" s="54"/>
      <c r="EQZ315" s="54"/>
      <c r="ERA315" s="54"/>
      <c r="ERB315" s="54"/>
      <c r="ERC315" s="54"/>
      <c r="ERD315" s="54"/>
      <c r="ERE315" s="54"/>
      <c r="ERF315" s="54"/>
      <c r="ERG315" s="54"/>
      <c r="ERH315" s="54"/>
      <c r="ERI315" s="54"/>
      <c r="ERJ315" s="54"/>
      <c r="ERK315" s="54"/>
      <c r="ERL315" s="54"/>
      <c r="ERM315" s="54"/>
      <c r="ERN315" s="54"/>
      <c r="ERO315" s="54"/>
      <c r="ERP315" s="54"/>
      <c r="ERQ315" s="54"/>
      <c r="ERR315" s="54"/>
      <c r="ERS315" s="54"/>
      <c r="ERT315" s="54"/>
      <c r="ERU315" s="54"/>
      <c r="ERV315" s="54"/>
      <c r="ERW315" s="54"/>
      <c r="ERX315" s="54"/>
      <c r="ERY315" s="54"/>
      <c r="ERZ315" s="54"/>
      <c r="ESA315" s="54"/>
      <c r="ESB315" s="54"/>
      <c r="ESC315" s="54"/>
      <c r="ESD315" s="54"/>
      <c r="ESE315" s="54"/>
      <c r="ESF315" s="54"/>
      <c r="ESG315" s="54"/>
      <c r="ESH315" s="54"/>
      <c r="ESI315" s="54"/>
      <c r="ESJ315" s="54"/>
      <c r="ESK315" s="54"/>
      <c r="ESL315" s="54"/>
      <c r="ESM315" s="54"/>
      <c r="ESN315" s="54"/>
      <c r="ESO315" s="54"/>
      <c r="ESP315" s="54"/>
      <c r="ESQ315" s="54"/>
      <c r="ESR315" s="54"/>
      <c r="ESS315" s="54"/>
      <c r="EST315" s="54"/>
      <c r="ESU315" s="54"/>
      <c r="ESV315" s="54"/>
      <c r="ESW315" s="54"/>
      <c r="ESX315" s="54"/>
      <c r="ESY315" s="54"/>
      <c r="ESZ315" s="54"/>
      <c r="ETA315" s="54"/>
      <c r="ETB315" s="54"/>
      <c r="ETC315" s="54"/>
      <c r="ETD315" s="54"/>
      <c r="ETE315" s="54"/>
      <c r="ETF315" s="54"/>
      <c r="ETG315" s="54"/>
      <c r="ETH315" s="54"/>
      <c r="ETI315" s="54"/>
      <c r="ETJ315" s="54"/>
      <c r="ETK315" s="54"/>
      <c r="ETL315" s="54"/>
      <c r="ETM315" s="54"/>
      <c r="ETN315" s="54"/>
      <c r="ETO315" s="54"/>
      <c r="ETP315" s="54"/>
      <c r="ETQ315" s="54"/>
      <c r="ETR315" s="54"/>
      <c r="ETS315" s="54"/>
      <c r="ETT315" s="54"/>
      <c r="ETU315" s="54"/>
      <c r="ETV315" s="54"/>
      <c r="ETW315" s="54"/>
      <c r="ETX315" s="54"/>
      <c r="ETY315" s="54"/>
      <c r="ETZ315" s="54"/>
      <c r="EUA315" s="54"/>
      <c r="EUB315" s="54"/>
      <c r="EUC315" s="54"/>
      <c r="EUD315" s="54"/>
      <c r="EUE315" s="54"/>
      <c r="EUF315" s="54"/>
      <c r="EUG315" s="54"/>
      <c r="EUH315" s="54"/>
      <c r="EUI315" s="54"/>
      <c r="EUJ315" s="54"/>
      <c r="EUK315" s="54"/>
      <c r="EUL315" s="54"/>
      <c r="EUM315" s="54"/>
      <c r="EUN315" s="54"/>
      <c r="EUO315" s="54"/>
      <c r="EUP315" s="54"/>
      <c r="EUQ315" s="54"/>
      <c r="EUR315" s="54"/>
      <c r="EUS315" s="54"/>
      <c r="EUT315" s="54"/>
      <c r="EUU315" s="54"/>
      <c r="EUV315" s="54"/>
      <c r="EUW315" s="54"/>
      <c r="EUX315" s="54"/>
      <c r="EUY315" s="54"/>
      <c r="EUZ315" s="54"/>
      <c r="EVA315" s="54"/>
      <c r="EVB315" s="54"/>
      <c r="EVC315" s="54"/>
      <c r="EVD315" s="54"/>
      <c r="EVE315" s="54"/>
      <c r="EVF315" s="54"/>
      <c r="EVG315" s="54"/>
      <c r="EVH315" s="54"/>
      <c r="EVI315" s="54"/>
      <c r="EVJ315" s="54"/>
      <c r="EVK315" s="54"/>
      <c r="EVL315" s="54"/>
      <c r="EVM315" s="54"/>
      <c r="EVN315" s="54"/>
      <c r="EVO315" s="54"/>
      <c r="EVP315" s="54"/>
      <c r="EVQ315" s="54"/>
      <c r="EVR315" s="54"/>
      <c r="EVS315" s="54"/>
      <c r="EVT315" s="54"/>
      <c r="EVU315" s="54"/>
      <c r="EVV315" s="54"/>
      <c r="EVW315" s="54"/>
      <c r="EVX315" s="54"/>
      <c r="EVY315" s="54"/>
      <c r="EVZ315" s="54"/>
      <c r="EWA315" s="54"/>
      <c r="EWB315" s="54"/>
      <c r="EWC315" s="54"/>
      <c r="EWD315" s="54"/>
      <c r="EWE315" s="54"/>
      <c r="EWF315" s="54"/>
      <c r="EWG315" s="54"/>
      <c r="EWH315" s="54"/>
      <c r="EWI315" s="54"/>
      <c r="EWJ315" s="54"/>
      <c r="EWK315" s="54"/>
      <c r="EWL315" s="54"/>
      <c r="EWM315" s="54"/>
      <c r="EWN315" s="54"/>
      <c r="EWO315" s="54"/>
      <c r="EWP315" s="54"/>
      <c r="EWQ315" s="54"/>
      <c r="EWR315" s="54"/>
      <c r="EWS315" s="54"/>
      <c r="EWT315" s="54"/>
      <c r="EWU315" s="54"/>
      <c r="EWV315" s="54"/>
      <c r="EWW315" s="54"/>
      <c r="EWX315" s="54"/>
      <c r="EWY315" s="54"/>
      <c r="EWZ315" s="54"/>
      <c r="EXA315" s="54"/>
      <c r="EXB315" s="54"/>
      <c r="EXC315" s="54"/>
      <c r="EXD315" s="54"/>
      <c r="EXE315" s="54"/>
      <c r="EXF315" s="54"/>
      <c r="EXG315" s="54"/>
      <c r="EXH315" s="54"/>
      <c r="EXI315" s="54"/>
      <c r="EXJ315" s="54"/>
      <c r="EXK315" s="54"/>
      <c r="EXL315" s="54"/>
      <c r="EXM315" s="54"/>
      <c r="EXN315" s="54"/>
      <c r="EXO315" s="54"/>
      <c r="EXP315" s="54"/>
      <c r="EXQ315" s="54"/>
      <c r="EXR315" s="54"/>
      <c r="EXS315" s="54"/>
      <c r="EXT315" s="54"/>
      <c r="EXU315" s="54"/>
      <c r="EXV315" s="54"/>
      <c r="EXW315" s="54"/>
      <c r="EXX315" s="54"/>
      <c r="EXY315" s="54"/>
      <c r="EXZ315" s="54"/>
      <c r="EYA315" s="54"/>
      <c r="EYB315" s="54"/>
      <c r="EYC315" s="54"/>
      <c r="EYD315" s="54"/>
      <c r="EYE315" s="54"/>
      <c r="EYF315" s="54"/>
      <c r="EYG315" s="54"/>
      <c r="EYH315" s="54"/>
      <c r="EYI315" s="54"/>
      <c r="EYJ315" s="54"/>
      <c r="EYK315" s="54"/>
      <c r="EYL315" s="54"/>
      <c r="EYM315" s="54"/>
      <c r="EYN315" s="54"/>
      <c r="EYO315" s="54"/>
      <c r="EYP315" s="54"/>
      <c r="EYQ315" s="54"/>
      <c r="EYR315" s="54"/>
      <c r="EYS315" s="54"/>
      <c r="EYT315" s="54"/>
      <c r="EYU315" s="54"/>
      <c r="EYV315" s="54"/>
      <c r="EYW315" s="54"/>
      <c r="EYX315" s="54"/>
      <c r="EYY315" s="54"/>
      <c r="EYZ315" s="54"/>
      <c r="EZA315" s="54"/>
      <c r="EZB315" s="54"/>
      <c r="EZC315" s="54"/>
      <c r="EZD315" s="54"/>
      <c r="EZE315" s="54"/>
      <c r="EZF315" s="54"/>
      <c r="EZG315" s="54"/>
      <c r="EZH315" s="54"/>
      <c r="EZI315" s="54"/>
      <c r="EZJ315" s="54"/>
      <c r="EZK315" s="54"/>
      <c r="EZL315" s="54"/>
      <c r="EZM315" s="54"/>
      <c r="EZN315" s="54"/>
      <c r="EZO315" s="54"/>
      <c r="EZP315" s="54"/>
      <c r="EZQ315" s="54"/>
      <c r="EZR315" s="54"/>
      <c r="EZS315" s="54"/>
      <c r="EZT315" s="54"/>
      <c r="EZU315" s="54"/>
      <c r="EZV315" s="54"/>
      <c r="EZW315" s="54"/>
      <c r="EZX315" s="54"/>
      <c r="EZY315" s="54"/>
      <c r="EZZ315" s="54"/>
      <c r="FAA315" s="54"/>
      <c r="FAB315" s="54"/>
      <c r="FAC315" s="54"/>
      <c r="FAD315" s="54"/>
      <c r="FAE315" s="54"/>
      <c r="FAF315" s="54"/>
      <c r="FAG315" s="54"/>
      <c r="FAH315" s="54"/>
      <c r="FAI315" s="54"/>
      <c r="FAJ315" s="54"/>
      <c r="FAK315" s="54"/>
      <c r="FAL315" s="54"/>
      <c r="FAM315" s="54"/>
      <c r="FAN315" s="54"/>
      <c r="FAO315" s="54"/>
      <c r="FAP315" s="54"/>
      <c r="FAQ315" s="54"/>
      <c r="FAR315" s="54"/>
      <c r="FAS315" s="54"/>
      <c r="FAT315" s="54"/>
      <c r="FAU315" s="54"/>
      <c r="FAV315" s="54"/>
      <c r="FAW315" s="54"/>
      <c r="FAX315" s="54"/>
      <c r="FAY315" s="54"/>
      <c r="FAZ315" s="54"/>
      <c r="FBA315" s="54"/>
      <c r="FBB315" s="54"/>
      <c r="FBC315" s="54"/>
      <c r="FBD315" s="54"/>
      <c r="FBE315" s="54"/>
      <c r="FBF315" s="54"/>
      <c r="FBG315" s="54"/>
      <c r="FBH315" s="54"/>
      <c r="FBI315" s="54"/>
      <c r="FBJ315" s="54"/>
      <c r="FBK315" s="54"/>
      <c r="FBL315" s="54"/>
      <c r="FBM315" s="54"/>
      <c r="FBN315" s="54"/>
      <c r="FBO315" s="54"/>
      <c r="FBP315" s="54"/>
      <c r="FBQ315" s="54"/>
      <c r="FBR315" s="54"/>
      <c r="FBS315" s="54"/>
      <c r="FBT315" s="54"/>
      <c r="FBU315" s="54"/>
      <c r="FBV315" s="54"/>
      <c r="FBW315" s="54"/>
      <c r="FBX315" s="54"/>
      <c r="FBY315" s="54"/>
      <c r="FBZ315" s="54"/>
      <c r="FCA315" s="54"/>
      <c r="FCB315" s="54"/>
      <c r="FCC315" s="54"/>
      <c r="FCD315" s="54"/>
      <c r="FCE315" s="54"/>
      <c r="FCF315" s="54"/>
      <c r="FCG315" s="54"/>
      <c r="FCH315" s="54"/>
      <c r="FCI315" s="54"/>
      <c r="FCJ315" s="54"/>
      <c r="FCK315" s="54"/>
      <c r="FCL315" s="54"/>
      <c r="FCM315" s="54"/>
      <c r="FCN315" s="54"/>
      <c r="FCO315" s="54"/>
      <c r="FCP315" s="54"/>
      <c r="FCQ315" s="54"/>
      <c r="FCR315" s="54"/>
      <c r="FCS315" s="54"/>
      <c r="FCT315" s="54"/>
      <c r="FCU315" s="54"/>
      <c r="FCV315" s="54"/>
      <c r="FCW315" s="54"/>
      <c r="FCX315" s="54"/>
      <c r="FCY315" s="54"/>
      <c r="FCZ315" s="54"/>
      <c r="FDA315" s="54"/>
      <c r="FDB315" s="54"/>
      <c r="FDC315" s="54"/>
      <c r="FDD315" s="54"/>
      <c r="FDE315" s="54"/>
      <c r="FDF315" s="54"/>
      <c r="FDG315" s="54"/>
      <c r="FDH315" s="54"/>
      <c r="FDI315" s="54"/>
      <c r="FDJ315" s="54"/>
      <c r="FDK315" s="54"/>
      <c r="FDL315" s="54"/>
      <c r="FDM315" s="54"/>
      <c r="FDN315" s="54"/>
      <c r="FDO315" s="54"/>
      <c r="FDP315" s="54"/>
      <c r="FDQ315" s="54"/>
      <c r="FDR315" s="54"/>
      <c r="FDS315" s="54"/>
      <c r="FDT315" s="54"/>
      <c r="FDU315" s="54"/>
      <c r="FDV315" s="54"/>
      <c r="FDW315" s="54"/>
      <c r="FDX315" s="54"/>
      <c r="FDY315" s="54"/>
      <c r="FDZ315" s="54"/>
      <c r="FEA315" s="54"/>
      <c r="FEB315" s="54"/>
      <c r="FEC315" s="54"/>
      <c r="FED315" s="54"/>
      <c r="FEE315" s="54"/>
      <c r="FEF315" s="54"/>
      <c r="FEG315" s="54"/>
      <c r="FEH315" s="54"/>
      <c r="FEI315" s="54"/>
      <c r="FEJ315" s="54"/>
      <c r="FEK315" s="54"/>
      <c r="FEL315" s="54"/>
      <c r="FEM315" s="54"/>
      <c r="FEN315" s="54"/>
      <c r="FEO315" s="54"/>
      <c r="FEP315" s="54"/>
      <c r="FEQ315" s="54"/>
      <c r="FER315" s="54"/>
      <c r="FES315" s="54"/>
      <c r="FET315" s="54"/>
      <c r="FEU315" s="54"/>
      <c r="FEV315" s="54"/>
      <c r="FEW315" s="54"/>
      <c r="FEX315" s="54"/>
      <c r="FEY315" s="54"/>
      <c r="FEZ315" s="54"/>
      <c r="FFA315" s="54"/>
      <c r="FFB315" s="54"/>
      <c r="FFC315" s="54"/>
      <c r="FFD315" s="54"/>
      <c r="FFE315" s="54"/>
      <c r="FFF315" s="54"/>
      <c r="FFG315" s="54"/>
      <c r="FFH315" s="54"/>
      <c r="FFI315" s="54"/>
      <c r="FFJ315" s="54"/>
      <c r="FFK315" s="54"/>
      <c r="FFL315" s="54"/>
      <c r="FFM315" s="54"/>
      <c r="FFN315" s="54"/>
      <c r="FFO315" s="54"/>
      <c r="FFP315" s="54"/>
      <c r="FFQ315" s="54"/>
      <c r="FFR315" s="54"/>
      <c r="FFS315" s="54"/>
      <c r="FFT315" s="54"/>
      <c r="FFU315" s="54"/>
      <c r="FFV315" s="54"/>
      <c r="FFW315" s="54"/>
      <c r="FFX315" s="54"/>
      <c r="FFY315" s="54"/>
      <c r="FFZ315" s="54"/>
      <c r="FGA315" s="54"/>
      <c r="FGB315" s="54"/>
      <c r="FGC315" s="54"/>
      <c r="FGD315" s="54"/>
      <c r="FGE315" s="54"/>
      <c r="FGF315" s="54"/>
      <c r="FGG315" s="54"/>
      <c r="FGH315" s="54"/>
      <c r="FGI315" s="54"/>
      <c r="FGJ315" s="54"/>
      <c r="FGK315" s="54"/>
      <c r="FGL315" s="54"/>
      <c r="FGM315" s="54"/>
      <c r="FGN315" s="54"/>
      <c r="FGO315" s="54"/>
      <c r="FGP315" s="54"/>
      <c r="FGQ315" s="54"/>
      <c r="FGR315" s="54"/>
      <c r="FGS315" s="54"/>
      <c r="FGT315" s="54"/>
      <c r="FGU315" s="54"/>
      <c r="FGV315" s="54"/>
      <c r="FGW315" s="54"/>
      <c r="FGX315" s="54"/>
      <c r="FGY315" s="54"/>
      <c r="FGZ315" s="54"/>
      <c r="FHA315" s="54"/>
      <c r="FHB315" s="54"/>
      <c r="FHC315" s="54"/>
      <c r="FHD315" s="54"/>
      <c r="FHE315" s="54"/>
      <c r="FHF315" s="54"/>
      <c r="FHG315" s="54"/>
      <c r="FHH315" s="54"/>
      <c r="FHI315" s="54"/>
      <c r="FHJ315" s="54"/>
      <c r="FHK315" s="54"/>
      <c r="FHL315" s="54"/>
      <c r="FHM315" s="54"/>
      <c r="FHN315" s="54"/>
      <c r="FHO315" s="54"/>
      <c r="FHP315" s="54"/>
      <c r="FHQ315" s="54"/>
      <c r="FHR315" s="54"/>
      <c r="FHS315" s="54"/>
      <c r="FHT315" s="54"/>
      <c r="FHU315" s="54"/>
      <c r="FHV315" s="54"/>
      <c r="FHW315" s="54"/>
      <c r="FHX315" s="54"/>
      <c r="FHY315" s="54"/>
      <c r="FHZ315" s="54"/>
      <c r="FIA315" s="54"/>
      <c r="FIB315" s="54"/>
      <c r="FIC315" s="54"/>
      <c r="FID315" s="54"/>
      <c r="FIE315" s="54"/>
      <c r="FIF315" s="54"/>
      <c r="FIG315" s="54"/>
      <c r="FIH315" s="54"/>
      <c r="FII315" s="54"/>
      <c r="FIJ315" s="54"/>
      <c r="FIK315" s="54"/>
      <c r="FIL315" s="54"/>
      <c r="FIM315" s="54"/>
      <c r="FIN315" s="54"/>
      <c r="FIO315" s="54"/>
      <c r="FIP315" s="54"/>
      <c r="FIQ315" s="54"/>
      <c r="FIR315" s="54"/>
      <c r="FIS315" s="54"/>
      <c r="FIT315" s="54"/>
      <c r="FIU315" s="54"/>
      <c r="FIV315" s="54"/>
      <c r="FIW315" s="54"/>
      <c r="FIX315" s="54"/>
      <c r="FIY315" s="54"/>
      <c r="FIZ315" s="54"/>
      <c r="FJA315" s="54"/>
      <c r="FJB315" s="54"/>
      <c r="FJC315" s="54"/>
      <c r="FJD315" s="54"/>
      <c r="FJE315" s="54"/>
      <c r="FJF315" s="54"/>
      <c r="FJG315" s="54"/>
      <c r="FJH315" s="54"/>
      <c r="FJI315" s="54"/>
      <c r="FJJ315" s="54"/>
      <c r="FJK315" s="54"/>
      <c r="FJL315" s="54"/>
      <c r="FJM315" s="54"/>
      <c r="FJN315" s="54"/>
      <c r="FJO315" s="54"/>
      <c r="FJP315" s="54"/>
      <c r="FJQ315" s="54"/>
      <c r="FJR315" s="54"/>
      <c r="FJS315" s="54"/>
      <c r="FJT315" s="54"/>
      <c r="FJU315" s="54"/>
      <c r="FJV315" s="54"/>
      <c r="FJW315" s="54"/>
      <c r="FJX315" s="54"/>
      <c r="FJY315" s="54"/>
      <c r="FJZ315" s="54"/>
      <c r="FKA315" s="54"/>
      <c r="FKB315" s="54"/>
      <c r="FKC315" s="54"/>
      <c r="FKD315" s="54"/>
      <c r="FKE315" s="54"/>
      <c r="FKF315" s="54"/>
      <c r="FKG315" s="54"/>
      <c r="FKH315" s="54"/>
      <c r="FKI315" s="54"/>
      <c r="FKJ315" s="54"/>
      <c r="FKK315" s="54"/>
      <c r="FKL315" s="54"/>
      <c r="FKM315" s="54"/>
      <c r="FKN315" s="54"/>
      <c r="FKO315" s="54"/>
      <c r="FKP315" s="54"/>
      <c r="FKQ315" s="54"/>
      <c r="FKR315" s="54"/>
      <c r="FKS315" s="54"/>
      <c r="FKT315" s="54"/>
      <c r="FKU315" s="54"/>
      <c r="FKV315" s="54"/>
      <c r="FKW315" s="54"/>
      <c r="FKX315" s="54"/>
      <c r="FKY315" s="54"/>
      <c r="FKZ315" s="54"/>
      <c r="FLA315" s="54"/>
      <c r="FLB315" s="54"/>
      <c r="FLC315" s="54"/>
      <c r="FLD315" s="54"/>
      <c r="FLE315" s="54"/>
      <c r="FLF315" s="54"/>
      <c r="FLG315" s="54"/>
      <c r="FLH315" s="54"/>
      <c r="FLI315" s="54"/>
      <c r="FLJ315" s="54"/>
      <c r="FLK315" s="54"/>
      <c r="FLL315" s="54"/>
      <c r="FLM315" s="54"/>
      <c r="FLN315" s="54"/>
      <c r="FLO315" s="54"/>
      <c r="FLP315" s="54"/>
      <c r="FLQ315" s="54"/>
      <c r="FLR315" s="54"/>
      <c r="FLS315" s="54"/>
      <c r="FLT315" s="54"/>
      <c r="FLU315" s="54"/>
      <c r="FLV315" s="54"/>
      <c r="FLW315" s="54"/>
      <c r="FLX315" s="54"/>
      <c r="FLY315" s="54"/>
      <c r="FLZ315" s="54"/>
      <c r="FMA315" s="54"/>
      <c r="FMB315" s="54"/>
      <c r="FMC315" s="54"/>
      <c r="FMD315" s="54"/>
      <c r="FME315" s="54"/>
      <c r="FMF315" s="54"/>
      <c r="FMG315" s="54"/>
      <c r="FMH315" s="54"/>
      <c r="FMI315" s="54"/>
      <c r="FMJ315" s="54"/>
      <c r="FMK315" s="54"/>
      <c r="FML315" s="54"/>
      <c r="FMM315" s="54"/>
      <c r="FMN315" s="54"/>
      <c r="FMO315" s="54"/>
      <c r="FMP315" s="54"/>
      <c r="FMQ315" s="54"/>
      <c r="FMR315" s="54"/>
      <c r="FMS315" s="54"/>
      <c r="FMT315" s="54"/>
      <c r="FMU315" s="54"/>
      <c r="FMV315" s="54"/>
      <c r="FMW315" s="54"/>
      <c r="FMX315" s="54"/>
      <c r="FMY315" s="54"/>
      <c r="FMZ315" s="54"/>
      <c r="FNA315" s="54"/>
      <c r="FNB315" s="54"/>
      <c r="FNC315" s="54"/>
      <c r="FND315" s="54"/>
      <c r="FNE315" s="54"/>
      <c r="FNF315" s="54"/>
      <c r="FNG315" s="54"/>
      <c r="FNH315" s="54"/>
      <c r="FNI315" s="54"/>
      <c r="FNJ315" s="54"/>
      <c r="FNK315" s="54"/>
      <c r="FNL315" s="54"/>
      <c r="FNM315" s="54"/>
      <c r="FNN315" s="54"/>
      <c r="FNO315" s="54"/>
      <c r="FNP315" s="54"/>
      <c r="FNQ315" s="54"/>
      <c r="FNR315" s="54"/>
      <c r="FNS315" s="54"/>
      <c r="FNT315" s="54"/>
      <c r="FNU315" s="54"/>
      <c r="FNV315" s="54"/>
      <c r="FNW315" s="54"/>
      <c r="FNX315" s="54"/>
      <c r="FNY315" s="54"/>
      <c r="FNZ315" s="54"/>
      <c r="FOA315" s="54"/>
      <c r="FOB315" s="54"/>
      <c r="FOC315" s="54"/>
      <c r="FOD315" s="54"/>
      <c r="FOE315" s="54"/>
      <c r="FOF315" s="54"/>
      <c r="FOG315" s="54"/>
      <c r="FOH315" s="54"/>
      <c r="FOI315" s="54"/>
      <c r="FOJ315" s="54"/>
      <c r="FOK315" s="54"/>
      <c r="FOL315" s="54"/>
      <c r="FOM315" s="54"/>
      <c r="FON315" s="54"/>
      <c r="FOO315" s="54"/>
      <c r="FOP315" s="54"/>
      <c r="FOQ315" s="54"/>
      <c r="FOR315" s="54"/>
      <c r="FOS315" s="54"/>
      <c r="FOT315" s="54"/>
      <c r="FOU315" s="54"/>
      <c r="FOV315" s="54"/>
      <c r="FOW315" s="54"/>
      <c r="FOX315" s="54"/>
      <c r="FOY315" s="54"/>
      <c r="FOZ315" s="54"/>
      <c r="FPA315" s="54"/>
      <c r="FPB315" s="54"/>
      <c r="FPC315" s="54"/>
      <c r="FPD315" s="54"/>
      <c r="FPE315" s="54"/>
      <c r="FPF315" s="54"/>
      <c r="FPG315" s="54"/>
      <c r="FPH315" s="54"/>
      <c r="FPI315" s="54"/>
      <c r="FPJ315" s="54"/>
      <c r="FPK315" s="54"/>
      <c r="FPL315" s="54"/>
      <c r="FPM315" s="54"/>
      <c r="FPN315" s="54"/>
      <c r="FPO315" s="54"/>
      <c r="FPP315" s="54"/>
      <c r="FPQ315" s="54"/>
      <c r="FPR315" s="54"/>
      <c r="FPS315" s="54"/>
      <c r="FPT315" s="54"/>
      <c r="FPU315" s="54"/>
      <c r="FPV315" s="54"/>
      <c r="FPW315" s="54"/>
      <c r="FPX315" s="54"/>
      <c r="FPY315" s="54"/>
      <c r="FPZ315" s="54"/>
      <c r="FQA315" s="54"/>
      <c r="FQB315" s="54"/>
      <c r="FQC315" s="54"/>
      <c r="FQD315" s="54"/>
      <c r="FQE315" s="54"/>
      <c r="FQF315" s="54"/>
      <c r="FQG315" s="54"/>
      <c r="FQH315" s="54"/>
      <c r="FQI315" s="54"/>
      <c r="FQJ315" s="54"/>
      <c r="FQK315" s="54"/>
      <c r="FQL315" s="54"/>
      <c r="FQM315" s="54"/>
      <c r="FQN315" s="54"/>
      <c r="FQO315" s="54"/>
      <c r="FQP315" s="54"/>
      <c r="FQQ315" s="54"/>
      <c r="FQR315" s="54"/>
      <c r="FQS315" s="54"/>
      <c r="FQT315" s="54"/>
      <c r="FQU315" s="54"/>
      <c r="FQV315" s="54"/>
      <c r="FQW315" s="54"/>
      <c r="FQX315" s="54"/>
      <c r="FQY315" s="54"/>
      <c r="FQZ315" s="54"/>
      <c r="FRA315" s="54"/>
      <c r="FRB315" s="54"/>
      <c r="FRC315" s="54"/>
      <c r="FRD315" s="54"/>
      <c r="FRE315" s="54"/>
      <c r="FRF315" s="54"/>
      <c r="FRG315" s="54"/>
      <c r="FRH315" s="54"/>
      <c r="FRI315" s="54"/>
      <c r="FRJ315" s="54"/>
      <c r="FRK315" s="54"/>
      <c r="FRL315" s="54"/>
      <c r="FRM315" s="54"/>
      <c r="FRN315" s="54"/>
      <c r="FRO315" s="54"/>
      <c r="FRP315" s="54"/>
      <c r="FRQ315" s="54"/>
      <c r="FRR315" s="54"/>
      <c r="FRS315" s="54"/>
      <c r="FRT315" s="54"/>
      <c r="FRU315" s="54"/>
      <c r="FRV315" s="54"/>
      <c r="FRW315" s="54"/>
      <c r="FRX315" s="54"/>
      <c r="FRY315" s="54"/>
      <c r="FRZ315" s="54"/>
      <c r="FSA315" s="54"/>
      <c r="FSB315" s="54"/>
      <c r="FSC315" s="54"/>
      <c r="FSD315" s="54"/>
      <c r="FSE315" s="54"/>
      <c r="FSF315" s="54"/>
      <c r="FSG315" s="54"/>
      <c r="FSH315" s="54"/>
      <c r="FSI315" s="54"/>
      <c r="FSJ315" s="54"/>
      <c r="FSK315" s="54"/>
      <c r="FSL315" s="54"/>
      <c r="FSM315" s="54"/>
      <c r="FSN315" s="54"/>
      <c r="FSO315" s="54"/>
      <c r="FSP315" s="54"/>
      <c r="FSQ315" s="54"/>
      <c r="FSR315" s="54"/>
      <c r="FSS315" s="54"/>
      <c r="FST315" s="54"/>
      <c r="FSU315" s="54"/>
      <c r="FSV315" s="54"/>
      <c r="FSW315" s="54"/>
      <c r="FSX315" s="54"/>
      <c r="FSY315" s="54"/>
      <c r="FSZ315" s="54"/>
      <c r="FTA315" s="54"/>
      <c r="FTB315" s="54"/>
      <c r="FTC315" s="54"/>
      <c r="FTD315" s="54"/>
      <c r="FTE315" s="54"/>
      <c r="FTF315" s="54"/>
      <c r="FTG315" s="54"/>
      <c r="FTH315" s="54"/>
      <c r="FTI315" s="54"/>
      <c r="FTJ315" s="54"/>
      <c r="FTK315" s="54"/>
      <c r="FTL315" s="54"/>
      <c r="FTM315" s="54"/>
      <c r="FTN315" s="54"/>
      <c r="FTO315" s="54"/>
      <c r="FTP315" s="54"/>
      <c r="FTQ315" s="54"/>
      <c r="FTR315" s="54"/>
      <c r="FTS315" s="54"/>
      <c r="FTT315" s="54"/>
      <c r="FTU315" s="54"/>
      <c r="FTV315" s="54"/>
      <c r="FTW315" s="54"/>
      <c r="FTX315" s="54"/>
      <c r="FTY315" s="54"/>
      <c r="FTZ315" s="54"/>
      <c r="FUA315" s="54"/>
      <c r="FUB315" s="54"/>
      <c r="FUC315" s="54"/>
      <c r="FUD315" s="54"/>
      <c r="FUE315" s="54"/>
      <c r="FUF315" s="54"/>
      <c r="FUG315" s="54"/>
      <c r="FUH315" s="54"/>
      <c r="FUI315" s="54"/>
      <c r="FUJ315" s="54"/>
      <c r="FUK315" s="54"/>
      <c r="FUL315" s="54"/>
      <c r="FUM315" s="54"/>
      <c r="FUN315" s="54"/>
      <c r="FUO315" s="54"/>
      <c r="FUP315" s="54"/>
      <c r="FUQ315" s="54"/>
      <c r="FUR315" s="54"/>
      <c r="FUS315" s="54"/>
      <c r="FUT315" s="54"/>
      <c r="FUU315" s="54"/>
      <c r="FUV315" s="54"/>
      <c r="FUW315" s="54"/>
      <c r="FUX315" s="54"/>
      <c r="FUY315" s="54"/>
      <c r="FUZ315" s="54"/>
      <c r="FVA315" s="54"/>
      <c r="FVB315" s="54"/>
      <c r="FVC315" s="54"/>
      <c r="FVD315" s="54"/>
      <c r="FVE315" s="54"/>
      <c r="FVF315" s="54"/>
      <c r="FVG315" s="54"/>
      <c r="FVH315" s="54"/>
      <c r="FVI315" s="54"/>
      <c r="FVJ315" s="54"/>
      <c r="FVK315" s="54"/>
      <c r="FVL315" s="54"/>
      <c r="FVM315" s="54"/>
      <c r="FVN315" s="54"/>
      <c r="FVO315" s="54"/>
      <c r="FVP315" s="54"/>
      <c r="FVQ315" s="54"/>
      <c r="FVR315" s="54"/>
      <c r="FVS315" s="54"/>
      <c r="FVT315" s="54"/>
      <c r="FVU315" s="54"/>
      <c r="FVV315" s="54"/>
      <c r="FVW315" s="54"/>
      <c r="FVX315" s="54"/>
      <c r="FVY315" s="54"/>
      <c r="FVZ315" s="54"/>
      <c r="FWA315" s="54"/>
      <c r="FWB315" s="54"/>
      <c r="FWC315" s="54"/>
      <c r="FWD315" s="54"/>
      <c r="FWE315" s="54"/>
      <c r="FWF315" s="54"/>
      <c r="FWG315" s="54"/>
      <c r="FWH315" s="54"/>
      <c r="FWI315" s="54"/>
      <c r="FWJ315" s="54"/>
      <c r="FWK315" s="54"/>
      <c r="FWL315" s="54"/>
      <c r="FWM315" s="54"/>
      <c r="FWN315" s="54"/>
      <c r="FWO315" s="54"/>
      <c r="FWP315" s="54"/>
      <c r="FWQ315" s="54"/>
      <c r="FWR315" s="54"/>
      <c r="FWS315" s="54"/>
      <c r="FWT315" s="54"/>
      <c r="FWU315" s="54"/>
      <c r="FWV315" s="54"/>
      <c r="FWW315" s="54"/>
      <c r="FWX315" s="54"/>
      <c r="FWY315" s="54"/>
      <c r="FWZ315" s="54"/>
      <c r="FXA315" s="54"/>
      <c r="FXB315" s="54"/>
      <c r="FXC315" s="54"/>
      <c r="FXD315" s="54"/>
      <c r="FXE315" s="54"/>
      <c r="FXF315" s="54"/>
      <c r="FXG315" s="54"/>
      <c r="FXH315" s="54"/>
      <c r="FXI315" s="54"/>
      <c r="FXJ315" s="54"/>
      <c r="FXK315" s="54"/>
      <c r="FXL315" s="54"/>
      <c r="FXM315" s="54"/>
      <c r="FXN315" s="54"/>
      <c r="FXO315" s="54"/>
      <c r="FXP315" s="54"/>
      <c r="FXQ315" s="54"/>
      <c r="FXR315" s="54"/>
      <c r="FXS315" s="54"/>
      <c r="FXT315" s="54"/>
      <c r="FXU315" s="54"/>
      <c r="FXV315" s="54"/>
      <c r="FXW315" s="54"/>
      <c r="FXX315" s="54"/>
      <c r="FXY315" s="54"/>
      <c r="FXZ315" s="54"/>
      <c r="FYA315" s="54"/>
      <c r="FYB315" s="54"/>
      <c r="FYC315" s="54"/>
      <c r="FYD315" s="54"/>
      <c r="FYE315" s="54"/>
      <c r="FYF315" s="54"/>
      <c r="FYG315" s="54"/>
      <c r="FYH315" s="54"/>
      <c r="FYI315" s="54"/>
      <c r="FYJ315" s="54"/>
      <c r="FYK315" s="54"/>
      <c r="FYL315" s="54"/>
      <c r="FYM315" s="54"/>
      <c r="FYN315" s="54"/>
      <c r="FYO315" s="54"/>
      <c r="FYP315" s="54"/>
      <c r="FYQ315" s="54"/>
      <c r="FYR315" s="54"/>
      <c r="FYS315" s="54"/>
      <c r="FYT315" s="54"/>
      <c r="FYU315" s="54"/>
      <c r="FYV315" s="54"/>
      <c r="FYW315" s="54"/>
      <c r="FYX315" s="54"/>
      <c r="FYY315" s="54"/>
      <c r="FYZ315" s="54"/>
      <c r="FZA315" s="54"/>
      <c r="FZB315" s="54"/>
      <c r="FZC315" s="54"/>
      <c r="FZD315" s="54"/>
      <c r="FZE315" s="54"/>
      <c r="FZF315" s="54"/>
      <c r="FZG315" s="54"/>
      <c r="FZH315" s="54"/>
      <c r="FZI315" s="54"/>
      <c r="FZJ315" s="54"/>
      <c r="FZK315" s="54"/>
      <c r="FZL315" s="54"/>
      <c r="FZM315" s="54"/>
      <c r="FZN315" s="54"/>
      <c r="FZO315" s="54"/>
      <c r="FZP315" s="54"/>
      <c r="FZQ315" s="54"/>
      <c r="FZR315" s="54"/>
      <c r="FZS315" s="54"/>
      <c r="FZT315" s="54"/>
      <c r="FZU315" s="54"/>
      <c r="FZV315" s="54"/>
      <c r="FZW315" s="54"/>
      <c r="FZX315" s="54"/>
      <c r="FZY315" s="54"/>
      <c r="FZZ315" s="54"/>
      <c r="GAA315" s="54"/>
      <c r="GAB315" s="54"/>
      <c r="GAC315" s="54"/>
      <c r="GAD315" s="54"/>
      <c r="GAE315" s="54"/>
      <c r="GAF315" s="54"/>
      <c r="GAG315" s="54"/>
      <c r="GAH315" s="54"/>
      <c r="GAI315" s="54"/>
      <c r="GAJ315" s="54"/>
      <c r="GAK315" s="54"/>
      <c r="GAL315" s="54"/>
      <c r="GAM315" s="54"/>
      <c r="GAN315" s="54"/>
      <c r="GAO315" s="54"/>
      <c r="GAP315" s="54"/>
      <c r="GAQ315" s="54"/>
      <c r="GAR315" s="54"/>
      <c r="GAS315" s="54"/>
      <c r="GAT315" s="54"/>
      <c r="GAU315" s="54"/>
      <c r="GAV315" s="54"/>
      <c r="GAW315" s="54"/>
      <c r="GAX315" s="54"/>
      <c r="GAY315" s="54"/>
      <c r="GAZ315" s="54"/>
      <c r="GBA315" s="54"/>
      <c r="GBB315" s="54"/>
      <c r="GBC315" s="54"/>
      <c r="GBD315" s="54"/>
      <c r="GBE315" s="54"/>
      <c r="GBF315" s="54"/>
      <c r="GBG315" s="54"/>
      <c r="GBH315" s="54"/>
      <c r="GBI315" s="54"/>
      <c r="GBJ315" s="54"/>
      <c r="GBK315" s="54"/>
      <c r="GBL315" s="54"/>
      <c r="GBM315" s="54"/>
      <c r="GBN315" s="54"/>
      <c r="GBO315" s="54"/>
      <c r="GBP315" s="54"/>
      <c r="GBQ315" s="54"/>
      <c r="GBR315" s="54"/>
      <c r="GBS315" s="54"/>
      <c r="GBT315" s="54"/>
      <c r="GBU315" s="54"/>
      <c r="GBV315" s="54"/>
      <c r="GBW315" s="54"/>
      <c r="GBX315" s="54"/>
      <c r="GBY315" s="54"/>
      <c r="GBZ315" s="54"/>
      <c r="GCA315" s="54"/>
      <c r="GCB315" s="54"/>
      <c r="GCC315" s="54"/>
      <c r="GCD315" s="54"/>
      <c r="GCE315" s="54"/>
      <c r="GCF315" s="54"/>
      <c r="GCG315" s="54"/>
      <c r="GCH315" s="54"/>
      <c r="GCI315" s="54"/>
      <c r="GCJ315" s="54"/>
      <c r="GCK315" s="54"/>
      <c r="GCL315" s="54"/>
      <c r="GCM315" s="54"/>
      <c r="GCN315" s="54"/>
      <c r="GCO315" s="54"/>
      <c r="GCP315" s="54"/>
      <c r="GCQ315" s="54"/>
      <c r="GCR315" s="54"/>
      <c r="GCS315" s="54"/>
      <c r="GCT315" s="54"/>
      <c r="GCU315" s="54"/>
      <c r="GCV315" s="54"/>
      <c r="GCW315" s="54"/>
      <c r="GCX315" s="54"/>
      <c r="GCY315" s="54"/>
      <c r="GCZ315" s="54"/>
      <c r="GDA315" s="54"/>
      <c r="GDB315" s="54"/>
      <c r="GDC315" s="54"/>
      <c r="GDD315" s="54"/>
      <c r="GDE315" s="54"/>
      <c r="GDF315" s="54"/>
      <c r="GDG315" s="54"/>
      <c r="GDH315" s="54"/>
      <c r="GDI315" s="54"/>
      <c r="GDJ315" s="54"/>
      <c r="GDK315" s="54"/>
      <c r="GDL315" s="54"/>
      <c r="GDM315" s="54"/>
      <c r="GDN315" s="54"/>
      <c r="GDO315" s="54"/>
      <c r="GDP315" s="54"/>
      <c r="GDQ315" s="54"/>
      <c r="GDR315" s="54"/>
      <c r="GDS315" s="54"/>
      <c r="GDT315" s="54"/>
      <c r="GDU315" s="54"/>
      <c r="GDV315" s="54"/>
      <c r="GDW315" s="54"/>
      <c r="GDX315" s="54"/>
      <c r="GDY315" s="54"/>
      <c r="GDZ315" s="54"/>
      <c r="GEA315" s="54"/>
      <c r="GEB315" s="54"/>
      <c r="GEC315" s="54"/>
      <c r="GED315" s="54"/>
      <c r="GEE315" s="54"/>
      <c r="GEF315" s="54"/>
      <c r="GEG315" s="54"/>
      <c r="GEH315" s="54"/>
      <c r="GEI315" s="54"/>
      <c r="GEJ315" s="54"/>
      <c r="GEK315" s="54"/>
      <c r="GEL315" s="54"/>
      <c r="GEM315" s="54"/>
      <c r="GEN315" s="54"/>
      <c r="GEO315" s="54"/>
      <c r="GEP315" s="54"/>
      <c r="GEQ315" s="54"/>
      <c r="GER315" s="54"/>
      <c r="GES315" s="54"/>
      <c r="GET315" s="54"/>
      <c r="GEU315" s="54"/>
      <c r="GEV315" s="54"/>
      <c r="GEW315" s="54"/>
      <c r="GEX315" s="54"/>
      <c r="GEY315" s="54"/>
      <c r="GEZ315" s="54"/>
      <c r="GFA315" s="54"/>
      <c r="GFB315" s="54"/>
      <c r="GFC315" s="54"/>
      <c r="GFD315" s="54"/>
      <c r="GFE315" s="54"/>
      <c r="GFF315" s="54"/>
      <c r="GFG315" s="54"/>
      <c r="GFH315" s="54"/>
      <c r="GFI315" s="54"/>
      <c r="GFJ315" s="54"/>
      <c r="GFK315" s="54"/>
      <c r="GFL315" s="54"/>
      <c r="GFM315" s="54"/>
      <c r="GFN315" s="54"/>
      <c r="GFO315" s="54"/>
      <c r="GFP315" s="54"/>
      <c r="GFQ315" s="54"/>
      <c r="GFR315" s="54"/>
      <c r="GFS315" s="54"/>
      <c r="GFT315" s="54"/>
      <c r="GFU315" s="54"/>
      <c r="GFV315" s="54"/>
      <c r="GFW315" s="54"/>
      <c r="GFX315" s="54"/>
      <c r="GFY315" s="54"/>
      <c r="GFZ315" s="54"/>
      <c r="GGA315" s="54"/>
      <c r="GGB315" s="54"/>
      <c r="GGC315" s="54"/>
      <c r="GGD315" s="54"/>
      <c r="GGE315" s="54"/>
      <c r="GGF315" s="54"/>
      <c r="GGG315" s="54"/>
      <c r="GGH315" s="54"/>
      <c r="GGI315" s="54"/>
      <c r="GGJ315" s="54"/>
      <c r="GGK315" s="54"/>
      <c r="GGL315" s="54"/>
      <c r="GGM315" s="54"/>
      <c r="GGN315" s="54"/>
      <c r="GGO315" s="54"/>
      <c r="GGP315" s="54"/>
      <c r="GGQ315" s="54"/>
      <c r="GGR315" s="54"/>
      <c r="GGS315" s="54"/>
      <c r="GGT315" s="54"/>
      <c r="GGU315" s="54"/>
      <c r="GGV315" s="54"/>
      <c r="GGW315" s="54"/>
      <c r="GGX315" s="54"/>
      <c r="GGY315" s="54"/>
      <c r="GGZ315" s="54"/>
      <c r="GHA315" s="54"/>
      <c r="GHB315" s="54"/>
      <c r="GHC315" s="54"/>
      <c r="GHD315" s="54"/>
      <c r="GHE315" s="54"/>
      <c r="GHF315" s="54"/>
      <c r="GHG315" s="54"/>
      <c r="GHH315" s="54"/>
      <c r="GHI315" s="54"/>
      <c r="GHJ315" s="54"/>
      <c r="GHK315" s="54"/>
      <c r="GHL315" s="54"/>
      <c r="GHM315" s="54"/>
      <c r="GHN315" s="54"/>
      <c r="GHO315" s="54"/>
      <c r="GHP315" s="54"/>
      <c r="GHQ315" s="54"/>
      <c r="GHR315" s="54"/>
      <c r="GHS315" s="54"/>
      <c r="GHT315" s="54"/>
      <c r="GHU315" s="54"/>
      <c r="GHV315" s="54"/>
      <c r="GHW315" s="54"/>
      <c r="GHX315" s="54"/>
      <c r="GHY315" s="54"/>
      <c r="GHZ315" s="54"/>
      <c r="GIA315" s="54"/>
      <c r="GIB315" s="54"/>
      <c r="GIC315" s="54"/>
      <c r="GID315" s="54"/>
      <c r="GIE315" s="54"/>
      <c r="GIF315" s="54"/>
      <c r="GIG315" s="54"/>
      <c r="GIH315" s="54"/>
      <c r="GII315" s="54"/>
      <c r="GIJ315" s="54"/>
      <c r="GIK315" s="54"/>
      <c r="GIL315" s="54"/>
      <c r="GIM315" s="54"/>
      <c r="GIN315" s="54"/>
      <c r="GIO315" s="54"/>
      <c r="GIP315" s="54"/>
      <c r="GIQ315" s="54"/>
      <c r="GIR315" s="54"/>
      <c r="GIS315" s="54"/>
      <c r="GIT315" s="54"/>
      <c r="GIU315" s="54"/>
      <c r="GIV315" s="54"/>
      <c r="GIW315" s="54"/>
      <c r="GIX315" s="54"/>
      <c r="GIY315" s="54"/>
      <c r="GIZ315" s="54"/>
      <c r="GJA315" s="54"/>
      <c r="GJB315" s="54"/>
      <c r="GJC315" s="54"/>
      <c r="GJD315" s="54"/>
      <c r="GJE315" s="54"/>
      <c r="GJF315" s="54"/>
      <c r="GJG315" s="54"/>
      <c r="GJH315" s="54"/>
      <c r="GJI315" s="54"/>
      <c r="GJJ315" s="54"/>
      <c r="GJK315" s="54"/>
      <c r="GJL315" s="54"/>
      <c r="GJM315" s="54"/>
      <c r="GJN315" s="54"/>
      <c r="GJO315" s="54"/>
      <c r="GJP315" s="54"/>
      <c r="GJQ315" s="54"/>
      <c r="GJR315" s="54"/>
      <c r="GJS315" s="54"/>
      <c r="GJT315" s="54"/>
      <c r="GJU315" s="54"/>
      <c r="GJV315" s="54"/>
      <c r="GJW315" s="54"/>
      <c r="GJX315" s="54"/>
      <c r="GJY315" s="54"/>
      <c r="GJZ315" s="54"/>
      <c r="GKA315" s="54"/>
      <c r="GKB315" s="54"/>
      <c r="GKC315" s="54"/>
      <c r="GKD315" s="54"/>
      <c r="GKE315" s="54"/>
      <c r="GKF315" s="54"/>
      <c r="GKG315" s="54"/>
      <c r="GKH315" s="54"/>
      <c r="GKI315" s="54"/>
      <c r="GKJ315" s="54"/>
      <c r="GKK315" s="54"/>
      <c r="GKL315" s="54"/>
      <c r="GKM315" s="54"/>
      <c r="GKN315" s="54"/>
      <c r="GKO315" s="54"/>
      <c r="GKP315" s="54"/>
      <c r="GKQ315" s="54"/>
      <c r="GKR315" s="54"/>
      <c r="GKS315" s="54"/>
      <c r="GKT315" s="54"/>
      <c r="GKU315" s="54"/>
      <c r="GKV315" s="54"/>
      <c r="GKW315" s="54"/>
      <c r="GKX315" s="54"/>
      <c r="GKY315" s="54"/>
      <c r="GKZ315" s="54"/>
      <c r="GLA315" s="54"/>
      <c r="GLB315" s="54"/>
      <c r="GLC315" s="54"/>
      <c r="GLD315" s="54"/>
      <c r="GLE315" s="54"/>
      <c r="GLF315" s="54"/>
      <c r="GLG315" s="54"/>
      <c r="GLH315" s="54"/>
      <c r="GLI315" s="54"/>
      <c r="GLJ315" s="54"/>
      <c r="GLK315" s="54"/>
      <c r="GLL315" s="54"/>
      <c r="GLM315" s="54"/>
      <c r="GLN315" s="54"/>
      <c r="GLO315" s="54"/>
      <c r="GLP315" s="54"/>
      <c r="GLQ315" s="54"/>
      <c r="GLR315" s="54"/>
      <c r="GLS315" s="54"/>
      <c r="GLT315" s="54"/>
      <c r="GLU315" s="54"/>
      <c r="GLV315" s="54"/>
      <c r="GLW315" s="54"/>
      <c r="GLX315" s="54"/>
      <c r="GLY315" s="54"/>
      <c r="GLZ315" s="54"/>
      <c r="GMA315" s="54"/>
      <c r="GMB315" s="54"/>
      <c r="GMC315" s="54"/>
      <c r="GMD315" s="54"/>
      <c r="GME315" s="54"/>
      <c r="GMF315" s="54"/>
      <c r="GMG315" s="54"/>
      <c r="GMH315" s="54"/>
      <c r="GMI315" s="54"/>
      <c r="GMJ315" s="54"/>
      <c r="GMK315" s="54"/>
      <c r="GML315" s="54"/>
      <c r="GMM315" s="54"/>
      <c r="GMN315" s="54"/>
      <c r="GMO315" s="54"/>
      <c r="GMP315" s="54"/>
      <c r="GMQ315" s="54"/>
      <c r="GMR315" s="54"/>
      <c r="GMS315" s="54"/>
      <c r="GMT315" s="54"/>
      <c r="GMU315" s="54"/>
      <c r="GMV315" s="54"/>
      <c r="GMW315" s="54"/>
      <c r="GMX315" s="54"/>
      <c r="GMY315" s="54"/>
      <c r="GMZ315" s="54"/>
      <c r="GNA315" s="54"/>
      <c r="GNB315" s="54"/>
      <c r="GNC315" s="54"/>
      <c r="GND315" s="54"/>
      <c r="GNE315" s="54"/>
      <c r="GNF315" s="54"/>
      <c r="GNG315" s="54"/>
      <c r="GNH315" s="54"/>
      <c r="GNI315" s="54"/>
      <c r="GNJ315" s="54"/>
      <c r="GNK315" s="54"/>
      <c r="GNL315" s="54"/>
      <c r="GNM315" s="54"/>
      <c r="GNN315" s="54"/>
      <c r="GNO315" s="54"/>
      <c r="GNP315" s="54"/>
      <c r="GNQ315" s="54"/>
      <c r="GNR315" s="54"/>
      <c r="GNS315" s="54"/>
      <c r="GNT315" s="54"/>
      <c r="GNU315" s="54"/>
      <c r="GNV315" s="54"/>
      <c r="GNW315" s="54"/>
      <c r="GNX315" s="54"/>
      <c r="GNY315" s="54"/>
      <c r="GNZ315" s="54"/>
      <c r="GOA315" s="54"/>
      <c r="GOB315" s="54"/>
      <c r="GOC315" s="54"/>
      <c r="GOD315" s="54"/>
      <c r="GOE315" s="54"/>
      <c r="GOF315" s="54"/>
      <c r="GOG315" s="54"/>
      <c r="GOH315" s="54"/>
      <c r="GOI315" s="54"/>
      <c r="GOJ315" s="54"/>
      <c r="GOK315" s="54"/>
      <c r="GOL315" s="54"/>
      <c r="GOM315" s="54"/>
      <c r="GON315" s="54"/>
      <c r="GOO315" s="54"/>
      <c r="GOP315" s="54"/>
      <c r="GOQ315" s="54"/>
      <c r="GOR315" s="54"/>
      <c r="GOS315" s="54"/>
      <c r="GOT315" s="54"/>
      <c r="GOU315" s="54"/>
      <c r="GOV315" s="54"/>
      <c r="GOW315" s="54"/>
      <c r="GOX315" s="54"/>
      <c r="GOY315" s="54"/>
      <c r="GOZ315" s="54"/>
      <c r="GPA315" s="54"/>
      <c r="GPB315" s="54"/>
      <c r="GPC315" s="54"/>
      <c r="GPD315" s="54"/>
      <c r="GPE315" s="54"/>
      <c r="GPF315" s="54"/>
      <c r="GPG315" s="54"/>
      <c r="GPH315" s="54"/>
      <c r="GPI315" s="54"/>
      <c r="GPJ315" s="54"/>
      <c r="GPK315" s="54"/>
      <c r="GPL315" s="54"/>
      <c r="GPM315" s="54"/>
      <c r="GPN315" s="54"/>
      <c r="GPO315" s="54"/>
      <c r="GPP315" s="54"/>
      <c r="GPQ315" s="54"/>
      <c r="GPR315" s="54"/>
      <c r="GPS315" s="54"/>
      <c r="GPT315" s="54"/>
      <c r="GPU315" s="54"/>
      <c r="GPV315" s="54"/>
      <c r="GPW315" s="54"/>
      <c r="GPX315" s="54"/>
      <c r="GPY315" s="54"/>
      <c r="GPZ315" s="54"/>
      <c r="GQA315" s="54"/>
      <c r="GQB315" s="54"/>
      <c r="GQC315" s="54"/>
      <c r="GQD315" s="54"/>
      <c r="GQE315" s="54"/>
      <c r="GQF315" s="54"/>
      <c r="GQG315" s="54"/>
      <c r="GQH315" s="54"/>
      <c r="GQI315" s="54"/>
      <c r="GQJ315" s="54"/>
      <c r="GQK315" s="54"/>
      <c r="GQL315" s="54"/>
      <c r="GQM315" s="54"/>
      <c r="GQN315" s="54"/>
      <c r="GQO315" s="54"/>
      <c r="GQP315" s="54"/>
      <c r="GQQ315" s="54"/>
      <c r="GQR315" s="54"/>
      <c r="GQS315" s="54"/>
      <c r="GQT315" s="54"/>
      <c r="GQU315" s="54"/>
      <c r="GQV315" s="54"/>
      <c r="GQW315" s="54"/>
      <c r="GQX315" s="54"/>
      <c r="GQY315" s="54"/>
      <c r="GQZ315" s="54"/>
      <c r="GRA315" s="54"/>
      <c r="GRB315" s="54"/>
      <c r="GRC315" s="54"/>
      <c r="GRD315" s="54"/>
      <c r="GRE315" s="54"/>
      <c r="GRF315" s="54"/>
      <c r="GRG315" s="54"/>
      <c r="GRH315" s="54"/>
      <c r="GRI315" s="54"/>
      <c r="GRJ315" s="54"/>
      <c r="GRK315" s="54"/>
      <c r="GRL315" s="54"/>
      <c r="GRM315" s="54"/>
      <c r="GRN315" s="54"/>
      <c r="GRO315" s="54"/>
      <c r="GRP315" s="54"/>
      <c r="GRQ315" s="54"/>
      <c r="GRR315" s="54"/>
      <c r="GRS315" s="54"/>
      <c r="GRT315" s="54"/>
      <c r="GRU315" s="54"/>
      <c r="GRV315" s="54"/>
      <c r="GRW315" s="54"/>
      <c r="GRX315" s="54"/>
      <c r="GRY315" s="54"/>
      <c r="GRZ315" s="54"/>
      <c r="GSA315" s="54"/>
      <c r="GSB315" s="54"/>
      <c r="GSC315" s="54"/>
      <c r="GSD315" s="54"/>
      <c r="GSE315" s="54"/>
      <c r="GSF315" s="54"/>
      <c r="GSG315" s="54"/>
      <c r="GSH315" s="54"/>
      <c r="GSI315" s="54"/>
      <c r="GSJ315" s="54"/>
      <c r="GSK315" s="54"/>
      <c r="GSL315" s="54"/>
      <c r="GSM315" s="54"/>
      <c r="GSN315" s="54"/>
      <c r="GSO315" s="54"/>
      <c r="GSP315" s="54"/>
      <c r="GSQ315" s="54"/>
      <c r="GSR315" s="54"/>
      <c r="GSS315" s="54"/>
      <c r="GST315" s="54"/>
      <c r="GSU315" s="54"/>
      <c r="GSV315" s="54"/>
      <c r="GSW315" s="54"/>
      <c r="GSX315" s="54"/>
      <c r="GSY315" s="54"/>
      <c r="GSZ315" s="54"/>
      <c r="GTA315" s="54"/>
      <c r="GTB315" s="54"/>
      <c r="GTC315" s="54"/>
      <c r="GTD315" s="54"/>
      <c r="GTE315" s="54"/>
      <c r="GTF315" s="54"/>
      <c r="GTG315" s="54"/>
      <c r="GTH315" s="54"/>
      <c r="GTI315" s="54"/>
      <c r="GTJ315" s="54"/>
      <c r="GTK315" s="54"/>
      <c r="GTL315" s="54"/>
      <c r="GTM315" s="54"/>
      <c r="GTN315" s="54"/>
      <c r="GTO315" s="54"/>
      <c r="GTP315" s="54"/>
      <c r="GTQ315" s="54"/>
      <c r="GTR315" s="54"/>
      <c r="GTS315" s="54"/>
      <c r="GTT315" s="54"/>
      <c r="GTU315" s="54"/>
      <c r="GTV315" s="54"/>
      <c r="GTW315" s="54"/>
      <c r="GTX315" s="54"/>
      <c r="GTY315" s="54"/>
      <c r="GTZ315" s="54"/>
      <c r="GUA315" s="54"/>
      <c r="GUB315" s="54"/>
      <c r="GUC315" s="54"/>
      <c r="GUD315" s="54"/>
      <c r="GUE315" s="54"/>
      <c r="GUF315" s="54"/>
      <c r="GUG315" s="54"/>
      <c r="GUH315" s="54"/>
      <c r="GUI315" s="54"/>
      <c r="GUJ315" s="54"/>
      <c r="GUK315" s="54"/>
      <c r="GUL315" s="54"/>
      <c r="GUM315" s="54"/>
      <c r="GUN315" s="54"/>
      <c r="GUO315" s="54"/>
      <c r="GUP315" s="54"/>
      <c r="GUQ315" s="54"/>
      <c r="GUR315" s="54"/>
      <c r="GUS315" s="54"/>
      <c r="GUT315" s="54"/>
      <c r="GUU315" s="54"/>
      <c r="GUV315" s="54"/>
      <c r="GUW315" s="54"/>
      <c r="GUX315" s="54"/>
      <c r="GUY315" s="54"/>
      <c r="GUZ315" s="54"/>
      <c r="GVA315" s="54"/>
      <c r="GVB315" s="54"/>
      <c r="GVC315" s="54"/>
      <c r="GVD315" s="54"/>
      <c r="GVE315" s="54"/>
      <c r="GVF315" s="54"/>
      <c r="GVG315" s="54"/>
      <c r="GVH315" s="54"/>
      <c r="GVI315" s="54"/>
      <c r="GVJ315" s="54"/>
      <c r="GVK315" s="54"/>
      <c r="GVL315" s="54"/>
      <c r="GVM315" s="54"/>
      <c r="GVN315" s="54"/>
      <c r="GVO315" s="54"/>
      <c r="GVP315" s="54"/>
      <c r="GVQ315" s="54"/>
      <c r="GVR315" s="54"/>
      <c r="GVS315" s="54"/>
      <c r="GVT315" s="54"/>
      <c r="GVU315" s="54"/>
      <c r="GVV315" s="54"/>
      <c r="GVW315" s="54"/>
      <c r="GVX315" s="54"/>
      <c r="GVY315" s="54"/>
      <c r="GVZ315" s="54"/>
      <c r="GWA315" s="54"/>
      <c r="GWB315" s="54"/>
      <c r="GWC315" s="54"/>
      <c r="GWD315" s="54"/>
      <c r="GWE315" s="54"/>
      <c r="GWF315" s="54"/>
      <c r="GWG315" s="54"/>
      <c r="GWH315" s="54"/>
      <c r="GWI315" s="54"/>
      <c r="GWJ315" s="54"/>
      <c r="GWK315" s="54"/>
      <c r="GWL315" s="54"/>
      <c r="GWM315" s="54"/>
      <c r="GWN315" s="54"/>
      <c r="GWO315" s="54"/>
      <c r="GWP315" s="54"/>
      <c r="GWQ315" s="54"/>
      <c r="GWR315" s="54"/>
      <c r="GWS315" s="54"/>
      <c r="GWT315" s="54"/>
      <c r="GWU315" s="54"/>
      <c r="GWV315" s="54"/>
      <c r="GWW315" s="54"/>
      <c r="GWX315" s="54"/>
      <c r="GWY315" s="54"/>
      <c r="GWZ315" s="54"/>
      <c r="GXA315" s="54"/>
      <c r="GXB315" s="54"/>
      <c r="GXC315" s="54"/>
      <c r="GXD315" s="54"/>
      <c r="GXE315" s="54"/>
      <c r="GXF315" s="54"/>
      <c r="GXG315" s="54"/>
      <c r="GXH315" s="54"/>
      <c r="GXI315" s="54"/>
      <c r="GXJ315" s="54"/>
      <c r="GXK315" s="54"/>
      <c r="GXL315" s="54"/>
      <c r="GXM315" s="54"/>
      <c r="GXN315" s="54"/>
      <c r="GXO315" s="54"/>
      <c r="GXP315" s="54"/>
      <c r="GXQ315" s="54"/>
      <c r="GXR315" s="54"/>
      <c r="GXS315" s="54"/>
      <c r="GXT315" s="54"/>
      <c r="GXU315" s="54"/>
      <c r="GXV315" s="54"/>
      <c r="GXW315" s="54"/>
      <c r="GXX315" s="54"/>
      <c r="GXY315" s="54"/>
      <c r="GXZ315" s="54"/>
      <c r="GYA315" s="54"/>
      <c r="GYB315" s="54"/>
      <c r="GYC315" s="54"/>
      <c r="GYD315" s="54"/>
      <c r="GYE315" s="54"/>
      <c r="GYF315" s="54"/>
      <c r="GYG315" s="54"/>
      <c r="GYH315" s="54"/>
      <c r="GYI315" s="54"/>
      <c r="GYJ315" s="54"/>
      <c r="GYK315" s="54"/>
      <c r="GYL315" s="54"/>
      <c r="GYM315" s="54"/>
      <c r="GYN315" s="54"/>
      <c r="GYO315" s="54"/>
      <c r="GYP315" s="54"/>
      <c r="GYQ315" s="54"/>
      <c r="GYR315" s="54"/>
      <c r="GYS315" s="54"/>
      <c r="GYT315" s="54"/>
      <c r="GYU315" s="54"/>
      <c r="GYV315" s="54"/>
      <c r="GYW315" s="54"/>
      <c r="GYX315" s="54"/>
      <c r="GYY315" s="54"/>
      <c r="GYZ315" s="54"/>
      <c r="GZA315" s="54"/>
      <c r="GZB315" s="54"/>
      <c r="GZC315" s="54"/>
      <c r="GZD315" s="54"/>
      <c r="GZE315" s="54"/>
      <c r="GZF315" s="54"/>
      <c r="GZG315" s="54"/>
      <c r="GZH315" s="54"/>
      <c r="GZI315" s="54"/>
      <c r="GZJ315" s="54"/>
      <c r="GZK315" s="54"/>
      <c r="GZL315" s="54"/>
      <c r="GZM315" s="54"/>
      <c r="GZN315" s="54"/>
      <c r="GZO315" s="54"/>
      <c r="GZP315" s="54"/>
      <c r="GZQ315" s="54"/>
      <c r="GZR315" s="54"/>
      <c r="GZS315" s="54"/>
      <c r="GZT315" s="54"/>
      <c r="GZU315" s="54"/>
      <c r="GZV315" s="54"/>
      <c r="GZW315" s="54"/>
      <c r="GZX315" s="54"/>
      <c r="GZY315" s="54"/>
      <c r="GZZ315" s="54"/>
      <c r="HAA315" s="54"/>
      <c r="HAB315" s="54"/>
      <c r="HAC315" s="54"/>
      <c r="HAD315" s="54"/>
      <c r="HAE315" s="54"/>
      <c r="HAF315" s="54"/>
      <c r="HAG315" s="54"/>
      <c r="HAH315" s="54"/>
      <c r="HAI315" s="54"/>
      <c r="HAJ315" s="54"/>
      <c r="HAK315" s="54"/>
      <c r="HAL315" s="54"/>
      <c r="HAM315" s="54"/>
      <c r="HAN315" s="54"/>
      <c r="HAO315" s="54"/>
      <c r="HAP315" s="54"/>
      <c r="HAQ315" s="54"/>
      <c r="HAR315" s="54"/>
      <c r="HAS315" s="54"/>
      <c r="HAT315" s="54"/>
      <c r="HAU315" s="54"/>
      <c r="HAV315" s="54"/>
      <c r="HAW315" s="54"/>
      <c r="HAX315" s="54"/>
      <c r="HAY315" s="54"/>
      <c r="HAZ315" s="54"/>
      <c r="HBA315" s="54"/>
      <c r="HBB315" s="54"/>
      <c r="HBC315" s="54"/>
      <c r="HBD315" s="54"/>
      <c r="HBE315" s="54"/>
      <c r="HBF315" s="54"/>
      <c r="HBG315" s="54"/>
      <c r="HBH315" s="54"/>
      <c r="HBI315" s="54"/>
      <c r="HBJ315" s="54"/>
      <c r="HBK315" s="54"/>
      <c r="HBL315" s="54"/>
      <c r="HBM315" s="54"/>
      <c r="HBN315" s="54"/>
      <c r="HBO315" s="54"/>
      <c r="HBP315" s="54"/>
      <c r="HBQ315" s="54"/>
      <c r="HBR315" s="54"/>
      <c r="HBS315" s="54"/>
      <c r="HBT315" s="54"/>
      <c r="HBU315" s="54"/>
      <c r="HBV315" s="54"/>
      <c r="HBW315" s="54"/>
      <c r="HBX315" s="54"/>
      <c r="HBY315" s="54"/>
      <c r="HBZ315" s="54"/>
      <c r="HCA315" s="54"/>
      <c r="HCB315" s="54"/>
      <c r="HCC315" s="54"/>
      <c r="HCD315" s="54"/>
      <c r="HCE315" s="54"/>
      <c r="HCF315" s="54"/>
      <c r="HCG315" s="54"/>
      <c r="HCH315" s="54"/>
      <c r="HCI315" s="54"/>
      <c r="HCJ315" s="54"/>
      <c r="HCK315" s="54"/>
      <c r="HCL315" s="54"/>
      <c r="HCM315" s="54"/>
      <c r="HCN315" s="54"/>
      <c r="HCO315" s="54"/>
      <c r="HCP315" s="54"/>
      <c r="HCQ315" s="54"/>
      <c r="HCR315" s="54"/>
      <c r="HCS315" s="54"/>
      <c r="HCT315" s="54"/>
      <c r="HCU315" s="54"/>
      <c r="HCV315" s="54"/>
      <c r="HCW315" s="54"/>
      <c r="HCX315" s="54"/>
      <c r="HCY315" s="54"/>
      <c r="HCZ315" s="54"/>
      <c r="HDA315" s="54"/>
      <c r="HDB315" s="54"/>
      <c r="HDC315" s="54"/>
      <c r="HDD315" s="54"/>
      <c r="HDE315" s="54"/>
      <c r="HDF315" s="54"/>
      <c r="HDG315" s="54"/>
      <c r="HDH315" s="54"/>
      <c r="HDI315" s="54"/>
      <c r="HDJ315" s="54"/>
      <c r="HDK315" s="54"/>
      <c r="HDL315" s="54"/>
      <c r="HDM315" s="54"/>
      <c r="HDN315" s="54"/>
      <c r="HDO315" s="54"/>
      <c r="HDP315" s="54"/>
      <c r="HDQ315" s="54"/>
      <c r="HDR315" s="54"/>
      <c r="HDS315" s="54"/>
      <c r="HDT315" s="54"/>
      <c r="HDU315" s="54"/>
      <c r="HDV315" s="54"/>
      <c r="HDW315" s="54"/>
      <c r="HDX315" s="54"/>
      <c r="HDY315" s="54"/>
      <c r="HDZ315" s="54"/>
      <c r="HEA315" s="54"/>
      <c r="HEB315" s="54"/>
      <c r="HEC315" s="54"/>
      <c r="HED315" s="54"/>
      <c r="HEE315" s="54"/>
      <c r="HEF315" s="54"/>
      <c r="HEG315" s="54"/>
      <c r="HEH315" s="54"/>
      <c r="HEI315" s="54"/>
      <c r="HEJ315" s="54"/>
      <c r="HEK315" s="54"/>
      <c r="HEL315" s="54"/>
      <c r="HEM315" s="54"/>
      <c r="HEN315" s="54"/>
      <c r="HEO315" s="54"/>
      <c r="HEP315" s="54"/>
      <c r="HEQ315" s="54"/>
      <c r="HER315" s="54"/>
      <c r="HES315" s="54"/>
      <c r="HET315" s="54"/>
      <c r="HEU315" s="54"/>
      <c r="HEV315" s="54"/>
      <c r="HEW315" s="54"/>
      <c r="HEX315" s="54"/>
      <c r="HEY315" s="54"/>
      <c r="HEZ315" s="54"/>
      <c r="HFA315" s="54"/>
      <c r="HFB315" s="54"/>
      <c r="HFC315" s="54"/>
      <c r="HFD315" s="54"/>
      <c r="HFE315" s="54"/>
      <c r="HFF315" s="54"/>
      <c r="HFG315" s="54"/>
      <c r="HFH315" s="54"/>
      <c r="HFI315" s="54"/>
      <c r="HFJ315" s="54"/>
      <c r="HFK315" s="54"/>
      <c r="HFL315" s="54"/>
      <c r="HFM315" s="54"/>
      <c r="HFN315" s="54"/>
      <c r="HFO315" s="54"/>
      <c r="HFP315" s="54"/>
      <c r="HFQ315" s="54"/>
      <c r="HFR315" s="54"/>
      <c r="HFS315" s="54"/>
      <c r="HFT315" s="54"/>
      <c r="HFU315" s="54"/>
      <c r="HFV315" s="54"/>
      <c r="HFW315" s="54"/>
      <c r="HFX315" s="54"/>
      <c r="HFY315" s="54"/>
      <c r="HFZ315" s="54"/>
      <c r="HGA315" s="54"/>
      <c r="HGB315" s="54"/>
      <c r="HGC315" s="54"/>
      <c r="HGD315" s="54"/>
      <c r="HGE315" s="54"/>
      <c r="HGF315" s="54"/>
      <c r="HGG315" s="54"/>
      <c r="HGH315" s="54"/>
      <c r="HGI315" s="54"/>
      <c r="HGJ315" s="54"/>
      <c r="HGK315" s="54"/>
      <c r="HGL315" s="54"/>
      <c r="HGM315" s="54"/>
      <c r="HGN315" s="54"/>
      <c r="HGO315" s="54"/>
      <c r="HGP315" s="54"/>
      <c r="HGQ315" s="54"/>
      <c r="HGR315" s="54"/>
      <c r="HGS315" s="54"/>
      <c r="HGT315" s="54"/>
      <c r="HGU315" s="54"/>
      <c r="HGV315" s="54"/>
      <c r="HGW315" s="54"/>
      <c r="HGX315" s="54"/>
      <c r="HGY315" s="54"/>
      <c r="HGZ315" s="54"/>
      <c r="HHA315" s="54"/>
      <c r="HHB315" s="54"/>
      <c r="HHC315" s="54"/>
      <c r="HHD315" s="54"/>
      <c r="HHE315" s="54"/>
      <c r="HHF315" s="54"/>
      <c r="HHG315" s="54"/>
      <c r="HHH315" s="54"/>
      <c r="HHI315" s="54"/>
      <c r="HHJ315" s="54"/>
      <c r="HHK315" s="54"/>
      <c r="HHL315" s="54"/>
      <c r="HHM315" s="54"/>
      <c r="HHN315" s="54"/>
      <c r="HHO315" s="54"/>
      <c r="HHP315" s="54"/>
      <c r="HHQ315" s="54"/>
      <c r="HHR315" s="54"/>
      <c r="HHS315" s="54"/>
      <c r="HHT315" s="54"/>
      <c r="HHU315" s="54"/>
      <c r="HHV315" s="54"/>
      <c r="HHW315" s="54"/>
      <c r="HHX315" s="54"/>
      <c r="HHY315" s="54"/>
      <c r="HHZ315" s="54"/>
      <c r="HIA315" s="54"/>
      <c r="HIB315" s="54"/>
      <c r="HIC315" s="54"/>
      <c r="HID315" s="54"/>
      <c r="HIE315" s="54"/>
      <c r="HIF315" s="54"/>
      <c r="HIG315" s="54"/>
      <c r="HIH315" s="54"/>
      <c r="HII315" s="54"/>
      <c r="HIJ315" s="54"/>
      <c r="HIK315" s="54"/>
      <c r="HIL315" s="54"/>
      <c r="HIM315" s="54"/>
      <c r="HIN315" s="54"/>
      <c r="HIO315" s="54"/>
      <c r="HIP315" s="54"/>
      <c r="HIQ315" s="54"/>
      <c r="HIR315" s="54"/>
      <c r="HIS315" s="54"/>
      <c r="HIT315" s="54"/>
      <c r="HIU315" s="54"/>
      <c r="HIV315" s="54"/>
      <c r="HIW315" s="54"/>
      <c r="HIX315" s="54"/>
      <c r="HIY315" s="54"/>
      <c r="HIZ315" s="54"/>
      <c r="HJA315" s="54"/>
      <c r="HJB315" s="54"/>
      <c r="HJC315" s="54"/>
      <c r="HJD315" s="54"/>
      <c r="HJE315" s="54"/>
      <c r="HJF315" s="54"/>
      <c r="HJG315" s="54"/>
      <c r="HJH315" s="54"/>
      <c r="HJI315" s="54"/>
      <c r="HJJ315" s="54"/>
      <c r="HJK315" s="54"/>
      <c r="HJL315" s="54"/>
      <c r="HJM315" s="54"/>
      <c r="HJN315" s="54"/>
      <c r="HJO315" s="54"/>
      <c r="HJP315" s="54"/>
      <c r="HJQ315" s="54"/>
      <c r="HJR315" s="54"/>
      <c r="HJS315" s="54"/>
      <c r="HJT315" s="54"/>
      <c r="HJU315" s="54"/>
      <c r="HJV315" s="54"/>
      <c r="HJW315" s="54"/>
      <c r="HJX315" s="54"/>
      <c r="HJY315" s="54"/>
      <c r="HJZ315" s="54"/>
      <c r="HKA315" s="54"/>
      <c r="HKB315" s="54"/>
      <c r="HKC315" s="54"/>
      <c r="HKD315" s="54"/>
      <c r="HKE315" s="54"/>
      <c r="HKF315" s="54"/>
      <c r="HKG315" s="54"/>
      <c r="HKH315" s="54"/>
      <c r="HKI315" s="54"/>
      <c r="HKJ315" s="54"/>
      <c r="HKK315" s="54"/>
      <c r="HKL315" s="54"/>
      <c r="HKM315" s="54"/>
      <c r="HKN315" s="54"/>
      <c r="HKO315" s="54"/>
      <c r="HKP315" s="54"/>
      <c r="HKQ315" s="54"/>
      <c r="HKR315" s="54"/>
      <c r="HKS315" s="54"/>
      <c r="HKT315" s="54"/>
      <c r="HKU315" s="54"/>
      <c r="HKV315" s="54"/>
      <c r="HKW315" s="54"/>
      <c r="HKX315" s="54"/>
      <c r="HKY315" s="54"/>
      <c r="HKZ315" s="54"/>
      <c r="HLA315" s="54"/>
      <c r="HLB315" s="54"/>
      <c r="HLC315" s="54"/>
      <c r="HLD315" s="54"/>
      <c r="HLE315" s="54"/>
      <c r="HLF315" s="54"/>
      <c r="HLG315" s="54"/>
      <c r="HLH315" s="54"/>
      <c r="HLI315" s="54"/>
      <c r="HLJ315" s="54"/>
      <c r="HLK315" s="54"/>
      <c r="HLL315" s="54"/>
      <c r="HLM315" s="54"/>
      <c r="HLN315" s="54"/>
      <c r="HLO315" s="54"/>
      <c r="HLP315" s="54"/>
      <c r="HLQ315" s="54"/>
      <c r="HLR315" s="54"/>
      <c r="HLS315" s="54"/>
      <c r="HLT315" s="54"/>
      <c r="HLU315" s="54"/>
      <c r="HLV315" s="54"/>
      <c r="HLW315" s="54"/>
      <c r="HLX315" s="54"/>
      <c r="HLY315" s="54"/>
      <c r="HLZ315" s="54"/>
      <c r="HMA315" s="54"/>
      <c r="HMB315" s="54"/>
      <c r="HMC315" s="54"/>
      <c r="HMD315" s="54"/>
      <c r="HME315" s="54"/>
      <c r="HMF315" s="54"/>
      <c r="HMG315" s="54"/>
      <c r="HMH315" s="54"/>
      <c r="HMI315" s="54"/>
      <c r="HMJ315" s="54"/>
      <c r="HMK315" s="54"/>
      <c r="HML315" s="54"/>
      <c r="HMM315" s="54"/>
      <c r="HMN315" s="54"/>
      <c r="HMO315" s="54"/>
      <c r="HMP315" s="54"/>
      <c r="HMQ315" s="54"/>
      <c r="HMR315" s="54"/>
      <c r="HMS315" s="54"/>
      <c r="HMT315" s="54"/>
      <c r="HMU315" s="54"/>
      <c r="HMV315" s="54"/>
      <c r="HMW315" s="54"/>
      <c r="HMX315" s="54"/>
      <c r="HMY315" s="54"/>
      <c r="HMZ315" s="54"/>
      <c r="HNA315" s="54"/>
      <c r="HNB315" s="54"/>
      <c r="HNC315" s="54"/>
      <c r="HND315" s="54"/>
      <c r="HNE315" s="54"/>
      <c r="HNF315" s="54"/>
      <c r="HNG315" s="54"/>
      <c r="HNH315" s="54"/>
      <c r="HNI315" s="54"/>
      <c r="HNJ315" s="54"/>
      <c r="HNK315" s="54"/>
      <c r="HNL315" s="54"/>
      <c r="HNM315" s="54"/>
      <c r="HNN315" s="54"/>
      <c r="HNO315" s="54"/>
      <c r="HNP315" s="54"/>
      <c r="HNQ315" s="54"/>
      <c r="HNR315" s="54"/>
      <c r="HNS315" s="54"/>
      <c r="HNT315" s="54"/>
      <c r="HNU315" s="54"/>
      <c r="HNV315" s="54"/>
      <c r="HNW315" s="54"/>
      <c r="HNX315" s="54"/>
      <c r="HNY315" s="54"/>
      <c r="HNZ315" s="54"/>
      <c r="HOA315" s="54"/>
      <c r="HOB315" s="54"/>
      <c r="HOC315" s="54"/>
      <c r="HOD315" s="54"/>
      <c r="HOE315" s="54"/>
      <c r="HOF315" s="54"/>
      <c r="HOG315" s="54"/>
      <c r="HOH315" s="54"/>
      <c r="HOI315" s="54"/>
      <c r="HOJ315" s="54"/>
      <c r="HOK315" s="54"/>
      <c r="HOL315" s="54"/>
      <c r="HOM315" s="54"/>
      <c r="HON315" s="54"/>
      <c r="HOO315" s="54"/>
      <c r="HOP315" s="54"/>
      <c r="HOQ315" s="54"/>
      <c r="HOR315" s="54"/>
      <c r="HOS315" s="54"/>
      <c r="HOT315" s="54"/>
      <c r="HOU315" s="54"/>
      <c r="HOV315" s="54"/>
      <c r="HOW315" s="54"/>
      <c r="HOX315" s="54"/>
      <c r="HOY315" s="54"/>
      <c r="HOZ315" s="54"/>
      <c r="HPA315" s="54"/>
      <c r="HPB315" s="54"/>
      <c r="HPC315" s="54"/>
      <c r="HPD315" s="54"/>
      <c r="HPE315" s="54"/>
      <c r="HPF315" s="54"/>
      <c r="HPG315" s="54"/>
      <c r="HPH315" s="54"/>
      <c r="HPI315" s="54"/>
      <c r="HPJ315" s="54"/>
      <c r="HPK315" s="54"/>
      <c r="HPL315" s="54"/>
      <c r="HPM315" s="54"/>
      <c r="HPN315" s="54"/>
      <c r="HPO315" s="54"/>
      <c r="HPP315" s="54"/>
      <c r="HPQ315" s="54"/>
      <c r="HPR315" s="54"/>
      <c r="HPS315" s="54"/>
      <c r="HPT315" s="54"/>
      <c r="HPU315" s="54"/>
      <c r="HPV315" s="54"/>
      <c r="HPW315" s="54"/>
      <c r="HPX315" s="54"/>
      <c r="HPY315" s="54"/>
      <c r="HPZ315" s="54"/>
      <c r="HQA315" s="54"/>
      <c r="HQB315" s="54"/>
      <c r="HQC315" s="54"/>
      <c r="HQD315" s="54"/>
      <c r="HQE315" s="54"/>
      <c r="HQF315" s="54"/>
      <c r="HQG315" s="54"/>
      <c r="HQH315" s="54"/>
      <c r="HQI315" s="54"/>
      <c r="HQJ315" s="54"/>
      <c r="HQK315" s="54"/>
      <c r="HQL315" s="54"/>
      <c r="HQM315" s="54"/>
      <c r="HQN315" s="54"/>
      <c r="HQO315" s="54"/>
      <c r="HQP315" s="54"/>
      <c r="HQQ315" s="54"/>
      <c r="HQR315" s="54"/>
      <c r="HQS315" s="54"/>
      <c r="HQT315" s="54"/>
      <c r="HQU315" s="54"/>
      <c r="HQV315" s="54"/>
      <c r="HQW315" s="54"/>
      <c r="HQX315" s="54"/>
      <c r="HQY315" s="54"/>
      <c r="HQZ315" s="54"/>
      <c r="HRA315" s="54"/>
      <c r="HRB315" s="54"/>
      <c r="HRC315" s="54"/>
      <c r="HRD315" s="54"/>
      <c r="HRE315" s="54"/>
      <c r="HRF315" s="54"/>
      <c r="HRG315" s="54"/>
      <c r="HRH315" s="54"/>
      <c r="HRI315" s="54"/>
      <c r="HRJ315" s="54"/>
      <c r="HRK315" s="54"/>
      <c r="HRL315" s="54"/>
      <c r="HRM315" s="54"/>
      <c r="HRN315" s="54"/>
      <c r="HRO315" s="54"/>
      <c r="HRP315" s="54"/>
      <c r="HRQ315" s="54"/>
      <c r="HRR315" s="54"/>
      <c r="HRS315" s="54"/>
      <c r="HRT315" s="54"/>
      <c r="HRU315" s="54"/>
      <c r="HRV315" s="54"/>
      <c r="HRW315" s="54"/>
      <c r="HRX315" s="54"/>
      <c r="HRY315" s="54"/>
      <c r="HRZ315" s="54"/>
      <c r="HSA315" s="54"/>
      <c r="HSB315" s="54"/>
      <c r="HSC315" s="54"/>
      <c r="HSD315" s="54"/>
      <c r="HSE315" s="54"/>
      <c r="HSF315" s="54"/>
      <c r="HSG315" s="54"/>
      <c r="HSH315" s="54"/>
      <c r="HSI315" s="54"/>
      <c r="HSJ315" s="54"/>
      <c r="HSK315" s="54"/>
      <c r="HSL315" s="54"/>
      <c r="HSM315" s="54"/>
      <c r="HSN315" s="54"/>
      <c r="HSO315" s="54"/>
      <c r="HSP315" s="54"/>
      <c r="HSQ315" s="54"/>
      <c r="HSR315" s="54"/>
      <c r="HSS315" s="54"/>
      <c r="HST315" s="54"/>
      <c r="HSU315" s="54"/>
      <c r="HSV315" s="54"/>
      <c r="HSW315" s="54"/>
      <c r="HSX315" s="54"/>
      <c r="HSY315" s="54"/>
      <c r="HSZ315" s="54"/>
      <c r="HTA315" s="54"/>
      <c r="HTB315" s="54"/>
      <c r="HTC315" s="54"/>
      <c r="HTD315" s="54"/>
      <c r="HTE315" s="54"/>
      <c r="HTF315" s="54"/>
      <c r="HTG315" s="54"/>
      <c r="HTH315" s="54"/>
      <c r="HTI315" s="54"/>
      <c r="HTJ315" s="54"/>
      <c r="HTK315" s="54"/>
      <c r="HTL315" s="54"/>
      <c r="HTM315" s="54"/>
      <c r="HTN315" s="54"/>
      <c r="HTO315" s="54"/>
      <c r="HTP315" s="54"/>
      <c r="HTQ315" s="54"/>
      <c r="HTR315" s="54"/>
      <c r="HTS315" s="54"/>
      <c r="HTT315" s="54"/>
      <c r="HTU315" s="54"/>
      <c r="HTV315" s="54"/>
      <c r="HTW315" s="54"/>
      <c r="HTX315" s="54"/>
      <c r="HTY315" s="54"/>
      <c r="HTZ315" s="54"/>
      <c r="HUA315" s="54"/>
      <c r="HUB315" s="54"/>
      <c r="HUC315" s="54"/>
      <c r="HUD315" s="54"/>
      <c r="HUE315" s="54"/>
      <c r="HUF315" s="54"/>
      <c r="HUG315" s="54"/>
      <c r="HUH315" s="54"/>
      <c r="HUI315" s="54"/>
      <c r="HUJ315" s="54"/>
      <c r="HUK315" s="54"/>
      <c r="HUL315" s="54"/>
      <c r="HUM315" s="54"/>
      <c r="HUN315" s="54"/>
      <c r="HUO315" s="54"/>
      <c r="HUP315" s="54"/>
      <c r="HUQ315" s="54"/>
      <c r="HUR315" s="54"/>
      <c r="HUS315" s="54"/>
      <c r="HUT315" s="54"/>
      <c r="HUU315" s="54"/>
      <c r="HUV315" s="54"/>
      <c r="HUW315" s="54"/>
      <c r="HUX315" s="54"/>
      <c r="HUY315" s="54"/>
      <c r="HUZ315" s="54"/>
      <c r="HVA315" s="54"/>
      <c r="HVB315" s="54"/>
      <c r="HVC315" s="54"/>
      <c r="HVD315" s="54"/>
      <c r="HVE315" s="54"/>
      <c r="HVF315" s="54"/>
      <c r="HVG315" s="54"/>
      <c r="HVH315" s="54"/>
      <c r="HVI315" s="54"/>
      <c r="HVJ315" s="54"/>
      <c r="HVK315" s="54"/>
      <c r="HVL315" s="54"/>
      <c r="HVM315" s="54"/>
      <c r="HVN315" s="54"/>
      <c r="HVO315" s="54"/>
      <c r="HVP315" s="54"/>
      <c r="HVQ315" s="54"/>
      <c r="HVR315" s="54"/>
      <c r="HVS315" s="54"/>
      <c r="HVT315" s="54"/>
      <c r="HVU315" s="54"/>
      <c r="HVV315" s="54"/>
      <c r="HVW315" s="54"/>
      <c r="HVX315" s="54"/>
      <c r="HVY315" s="54"/>
      <c r="HVZ315" s="54"/>
      <c r="HWA315" s="54"/>
      <c r="HWB315" s="54"/>
      <c r="HWC315" s="54"/>
      <c r="HWD315" s="54"/>
      <c r="HWE315" s="54"/>
      <c r="HWF315" s="54"/>
      <c r="HWG315" s="54"/>
      <c r="HWH315" s="54"/>
      <c r="HWI315" s="54"/>
      <c r="HWJ315" s="54"/>
      <c r="HWK315" s="54"/>
      <c r="HWL315" s="54"/>
      <c r="HWM315" s="54"/>
      <c r="HWN315" s="54"/>
      <c r="HWO315" s="54"/>
      <c r="HWP315" s="54"/>
      <c r="HWQ315" s="54"/>
      <c r="HWR315" s="54"/>
      <c r="HWS315" s="54"/>
      <c r="HWT315" s="54"/>
      <c r="HWU315" s="54"/>
      <c r="HWV315" s="54"/>
      <c r="HWW315" s="54"/>
      <c r="HWX315" s="54"/>
      <c r="HWY315" s="54"/>
      <c r="HWZ315" s="54"/>
      <c r="HXA315" s="54"/>
      <c r="HXB315" s="54"/>
      <c r="HXC315" s="54"/>
      <c r="HXD315" s="54"/>
      <c r="HXE315" s="54"/>
      <c r="HXF315" s="54"/>
      <c r="HXG315" s="54"/>
      <c r="HXH315" s="54"/>
      <c r="HXI315" s="54"/>
      <c r="HXJ315" s="54"/>
      <c r="HXK315" s="54"/>
      <c r="HXL315" s="54"/>
      <c r="HXM315" s="54"/>
      <c r="HXN315" s="54"/>
      <c r="HXO315" s="54"/>
      <c r="HXP315" s="54"/>
      <c r="HXQ315" s="54"/>
      <c r="HXR315" s="54"/>
      <c r="HXS315" s="54"/>
      <c r="HXT315" s="54"/>
      <c r="HXU315" s="54"/>
      <c r="HXV315" s="54"/>
      <c r="HXW315" s="54"/>
      <c r="HXX315" s="54"/>
      <c r="HXY315" s="54"/>
      <c r="HXZ315" s="54"/>
      <c r="HYA315" s="54"/>
      <c r="HYB315" s="54"/>
      <c r="HYC315" s="54"/>
      <c r="HYD315" s="54"/>
      <c r="HYE315" s="54"/>
      <c r="HYF315" s="54"/>
      <c r="HYG315" s="54"/>
      <c r="HYH315" s="54"/>
      <c r="HYI315" s="54"/>
      <c r="HYJ315" s="54"/>
      <c r="HYK315" s="54"/>
      <c r="HYL315" s="54"/>
      <c r="HYM315" s="54"/>
      <c r="HYN315" s="54"/>
      <c r="HYO315" s="54"/>
      <c r="HYP315" s="54"/>
      <c r="HYQ315" s="54"/>
      <c r="HYR315" s="54"/>
      <c r="HYS315" s="54"/>
      <c r="HYT315" s="54"/>
      <c r="HYU315" s="54"/>
      <c r="HYV315" s="54"/>
      <c r="HYW315" s="54"/>
      <c r="HYX315" s="54"/>
      <c r="HYY315" s="54"/>
      <c r="HYZ315" s="54"/>
      <c r="HZA315" s="54"/>
      <c r="HZB315" s="54"/>
      <c r="HZC315" s="54"/>
      <c r="HZD315" s="54"/>
      <c r="HZE315" s="54"/>
      <c r="HZF315" s="54"/>
      <c r="HZG315" s="54"/>
      <c r="HZH315" s="54"/>
      <c r="HZI315" s="54"/>
      <c r="HZJ315" s="54"/>
      <c r="HZK315" s="54"/>
      <c r="HZL315" s="54"/>
      <c r="HZM315" s="54"/>
      <c r="HZN315" s="54"/>
      <c r="HZO315" s="54"/>
      <c r="HZP315" s="54"/>
      <c r="HZQ315" s="54"/>
      <c r="HZR315" s="54"/>
      <c r="HZS315" s="54"/>
      <c r="HZT315" s="54"/>
      <c r="HZU315" s="54"/>
      <c r="HZV315" s="54"/>
      <c r="HZW315" s="54"/>
      <c r="HZX315" s="54"/>
      <c r="HZY315" s="54"/>
      <c r="HZZ315" s="54"/>
      <c r="IAA315" s="54"/>
      <c r="IAB315" s="54"/>
      <c r="IAC315" s="54"/>
      <c r="IAD315" s="54"/>
      <c r="IAE315" s="54"/>
      <c r="IAF315" s="54"/>
      <c r="IAG315" s="54"/>
      <c r="IAH315" s="54"/>
      <c r="IAI315" s="54"/>
      <c r="IAJ315" s="54"/>
      <c r="IAK315" s="54"/>
      <c r="IAL315" s="54"/>
      <c r="IAM315" s="54"/>
      <c r="IAN315" s="54"/>
      <c r="IAO315" s="54"/>
      <c r="IAP315" s="54"/>
      <c r="IAQ315" s="54"/>
      <c r="IAR315" s="54"/>
      <c r="IAS315" s="54"/>
      <c r="IAT315" s="54"/>
      <c r="IAU315" s="54"/>
      <c r="IAV315" s="54"/>
      <c r="IAW315" s="54"/>
      <c r="IAX315" s="54"/>
      <c r="IAY315" s="54"/>
      <c r="IAZ315" s="54"/>
      <c r="IBA315" s="54"/>
      <c r="IBB315" s="54"/>
      <c r="IBC315" s="54"/>
      <c r="IBD315" s="54"/>
      <c r="IBE315" s="54"/>
      <c r="IBF315" s="54"/>
      <c r="IBG315" s="54"/>
      <c r="IBH315" s="54"/>
      <c r="IBI315" s="54"/>
      <c r="IBJ315" s="54"/>
      <c r="IBK315" s="54"/>
      <c r="IBL315" s="54"/>
      <c r="IBM315" s="54"/>
      <c r="IBN315" s="54"/>
      <c r="IBO315" s="54"/>
      <c r="IBP315" s="54"/>
      <c r="IBQ315" s="54"/>
      <c r="IBR315" s="54"/>
      <c r="IBS315" s="54"/>
      <c r="IBT315" s="54"/>
      <c r="IBU315" s="54"/>
      <c r="IBV315" s="54"/>
      <c r="IBW315" s="54"/>
      <c r="IBX315" s="54"/>
      <c r="IBY315" s="54"/>
      <c r="IBZ315" s="54"/>
      <c r="ICA315" s="54"/>
      <c r="ICB315" s="54"/>
      <c r="ICC315" s="54"/>
      <c r="ICD315" s="54"/>
      <c r="ICE315" s="54"/>
      <c r="ICF315" s="54"/>
      <c r="ICG315" s="54"/>
      <c r="ICH315" s="54"/>
      <c r="ICI315" s="54"/>
      <c r="ICJ315" s="54"/>
      <c r="ICK315" s="54"/>
      <c r="ICL315" s="54"/>
      <c r="ICM315" s="54"/>
      <c r="ICN315" s="54"/>
      <c r="ICO315" s="54"/>
      <c r="ICP315" s="54"/>
      <c r="ICQ315" s="54"/>
      <c r="ICR315" s="54"/>
      <c r="ICS315" s="54"/>
      <c r="ICT315" s="54"/>
      <c r="ICU315" s="54"/>
      <c r="ICV315" s="54"/>
      <c r="ICW315" s="54"/>
      <c r="ICX315" s="54"/>
      <c r="ICY315" s="54"/>
      <c r="ICZ315" s="54"/>
      <c r="IDA315" s="54"/>
      <c r="IDB315" s="54"/>
      <c r="IDC315" s="54"/>
      <c r="IDD315" s="54"/>
      <c r="IDE315" s="54"/>
      <c r="IDF315" s="54"/>
      <c r="IDG315" s="54"/>
      <c r="IDH315" s="54"/>
      <c r="IDI315" s="54"/>
      <c r="IDJ315" s="54"/>
      <c r="IDK315" s="54"/>
      <c r="IDL315" s="54"/>
      <c r="IDM315" s="54"/>
      <c r="IDN315" s="54"/>
      <c r="IDO315" s="54"/>
      <c r="IDP315" s="54"/>
      <c r="IDQ315" s="54"/>
      <c r="IDR315" s="54"/>
      <c r="IDS315" s="54"/>
      <c r="IDT315" s="54"/>
      <c r="IDU315" s="54"/>
      <c r="IDV315" s="54"/>
      <c r="IDW315" s="54"/>
      <c r="IDX315" s="54"/>
      <c r="IDY315" s="54"/>
      <c r="IDZ315" s="54"/>
      <c r="IEA315" s="54"/>
      <c r="IEB315" s="54"/>
      <c r="IEC315" s="54"/>
      <c r="IED315" s="54"/>
      <c r="IEE315" s="54"/>
      <c r="IEF315" s="54"/>
      <c r="IEG315" s="54"/>
      <c r="IEH315" s="54"/>
      <c r="IEI315" s="54"/>
      <c r="IEJ315" s="54"/>
      <c r="IEK315" s="54"/>
      <c r="IEL315" s="54"/>
      <c r="IEM315" s="54"/>
      <c r="IEN315" s="54"/>
      <c r="IEO315" s="54"/>
      <c r="IEP315" s="54"/>
      <c r="IEQ315" s="54"/>
      <c r="IER315" s="54"/>
      <c r="IES315" s="54"/>
      <c r="IET315" s="54"/>
      <c r="IEU315" s="54"/>
      <c r="IEV315" s="54"/>
      <c r="IEW315" s="54"/>
      <c r="IEX315" s="54"/>
      <c r="IEY315" s="54"/>
      <c r="IEZ315" s="54"/>
      <c r="IFA315" s="54"/>
      <c r="IFB315" s="54"/>
      <c r="IFC315" s="54"/>
      <c r="IFD315" s="54"/>
      <c r="IFE315" s="54"/>
      <c r="IFF315" s="54"/>
      <c r="IFG315" s="54"/>
      <c r="IFH315" s="54"/>
      <c r="IFI315" s="54"/>
      <c r="IFJ315" s="54"/>
      <c r="IFK315" s="54"/>
      <c r="IFL315" s="54"/>
      <c r="IFM315" s="54"/>
      <c r="IFN315" s="54"/>
      <c r="IFO315" s="54"/>
      <c r="IFP315" s="54"/>
      <c r="IFQ315" s="54"/>
      <c r="IFR315" s="54"/>
      <c r="IFS315" s="54"/>
      <c r="IFT315" s="54"/>
      <c r="IFU315" s="54"/>
      <c r="IFV315" s="54"/>
      <c r="IFW315" s="54"/>
      <c r="IFX315" s="54"/>
      <c r="IFY315" s="54"/>
      <c r="IFZ315" s="54"/>
      <c r="IGA315" s="54"/>
      <c r="IGB315" s="54"/>
      <c r="IGC315" s="54"/>
      <c r="IGD315" s="54"/>
      <c r="IGE315" s="54"/>
      <c r="IGF315" s="54"/>
      <c r="IGG315" s="54"/>
      <c r="IGH315" s="54"/>
      <c r="IGI315" s="54"/>
      <c r="IGJ315" s="54"/>
      <c r="IGK315" s="54"/>
      <c r="IGL315" s="54"/>
      <c r="IGM315" s="54"/>
      <c r="IGN315" s="54"/>
      <c r="IGO315" s="54"/>
      <c r="IGP315" s="54"/>
      <c r="IGQ315" s="54"/>
      <c r="IGR315" s="54"/>
      <c r="IGS315" s="54"/>
      <c r="IGT315" s="54"/>
      <c r="IGU315" s="54"/>
      <c r="IGV315" s="54"/>
      <c r="IGW315" s="54"/>
      <c r="IGX315" s="54"/>
      <c r="IGY315" s="54"/>
      <c r="IGZ315" s="54"/>
      <c r="IHA315" s="54"/>
      <c r="IHB315" s="54"/>
      <c r="IHC315" s="54"/>
      <c r="IHD315" s="54"/>
      <c r="IHE315" s="54"/>
      <c r="IHF315" s="54"/>
      <c r="IHG315" s="54"/>
      <c r="IHH315" s="54"/>
      <c r="IHI315" s="54"/>
      <c r="IHJ315" s="54"/>
      <c r="IHK315" s="54"/>
      <c r="IHL315" s="54"/>
      <c r="IHM315" s="54"/>
      <c r="IHN315" s="54"/>
      <c r="IHO315" s="54"/>
      <c r="IHP315" s="54"/>
      <c r="IHQ315" s="54"/>
      <c r="IHR315" s="54"/>
      <c r="IHS315" s="54"/>
      <c r="IHT315" s="54"/>
      <c r="IHU315" s="54"/>
      <c r="IHV315" s="54"/>
      <c r="IHW315" s="54"/>
      <c r="IHX315" s="54"/>
      <c r="IHY315" s="54"/>
      <c r="IHZ315" s="54"/>
      <c r="IIA315" s="54"/>
      <c r="IIB315" s="54"/>
      <c r="IIC315" s="54"/>
      <c r="IID315" s="54"/>
      <c r="IIE315" s="54"/>
      <c r="IIF315" s="54"/>
      <c r="IIG315" s="54"/>
      <c r="IIH315" s="54"/>
      <c r="III315" s="54"/>
      <c r="IIJ315" s="54"/>
      <c r="IIK315" s="54"/>
      <c r="IIL315" s="54"/>
      <c r="IIM315" s="54"/>
      <c r="IIN315" s="54"/>
      <c r="IIO315" s="54"/>
      <c r="IIP315" s="54"/>
      <c r="IIQ315" s="54"/>
      <c r="IIR315" s="54"/>
      <c r="IIS315" s="54"/>
      <c r="IIT315" s="54"/>
      <c r="IIU315" s="54"/>
      <c r="IIV315" s="54"/>
      <c r="IIW315" s="54"/>
      <c r="IIX315" s="54"/>
      <c r="IIY315" s="54"/>
      <c r="IIZ315" s="54"/>
      <c r="IJA315" s="54"/>
      <c r="IJB315" s="54"/>
      <c r="IJC315" s="54"/>
      <c r="IJD315" s="54"/>
      <c r="IJE315" s="54"/>
      <c r="IJF315" s="54"/>
      <c r="IJG315" s="54"/>
      <c r="IJH315" s="54"/>
      <c r="IJI315" s="54"/>
      <c r="IJJ315" s="54"/>
      <c r="IJK315" s="54"/>
      <c r="IJL315" s="54"/>
      <c r="IJM315" s="54"/>
      <c r="IJN315" s="54"/>
      <c r="IJO315" s="54"/>
      <c r="IJP315" s="54"/>
      <c r="IJQ315" s="54"/>
      <c r="IJR315" s="54"/>
      <c r="IJS315" s="54"/>
      <c r="IJT315" s="54"/>
      <c r="IJU315" s="54"/>
      <c r="IJV315" s="54"/>
      <c r="IJW315" s="54"/>
      <c r="IJX315" s="54"/>
      <c r="IJY315" s="54"/>
      <c r="IJZ315" s="54"/>
      <c r="IKA315" s="54"/>
      <c r="IKB315" s="54"/>
      <c r="IKC315" s="54"/>
      <c r="IKD315" s="54"/>
      <c r="IKE315" s="54"/>
      <c r="IKF315" s="54"/>
      <c r="IKG315" s="54"/>
      <c r="IKH315" s="54"/>
      <c r="IKI315" s="54"/>
      <c r="IKJ315" s="54"/>
      <c r="IKK315" s="54"/>
      <c r="IKL315" s="54"/>
      <c r="IKM315" s="54"/>
      <c r="IKN315" s="54"/>
      <c r="IKO315" s="54"/>
      <c r="IKP315" s="54"/>
      <c r="IKQ315" s="54"/>
      <c r="IKR315" s="54"/>
      <c r="IKS315" s="54"/>
      <c r="IKT315" s="54"/>
      <c r="IKU315" s="54"/>
      <c r="IKV315" s="54"/>
      <c r="IKW315" s="54"/>
      <c r="IKX315" s="54"/>
      <c r="IKY315" s="54"/>
      <c r="IKZ315" s="54"/>
      <c r="ILA315" s="54"/>
      <c r="ILB315" s="54"/>
      <c r="ILC315" s="54"/>
      <c r="ILD315" s="54"/>
      <c r="ILE315" s="54"/>
      <c r="ILF315" s="54"/>
      <c r="ILG315" s="54"/>
      <c r="ILH315" s="54"/>
      <c r="ILI315" s="54"/>
      <c r="ILJ315" s="54"/>
      <c r="ILK315" s="54"/>
      <c r="ILL315" s="54"/>
      <c r="ILM315" s="54"/>
      <c r="ILN315" s="54"/>
      <c r="ILO315" s="54"/>
      <c r="ILP315" s="54"/>
      <c r="ILQ315" s="54"/>
      <c r="ILR315" s="54"/>
      <c r="ILS315" s="54"/>
      <c r="ILT315" s="54"/>
      <c r="ILU315" s="54"/>
      <c r="ILV315" s="54"/>
      <c r="ILW315" s="54"/>
      <c r="ILX315" s="54"/>
      <c r="ILY315" s="54"/>
      <c r="ILZ315" s="54"/>
      <c r="IMA315" s="54"/>
      <c r="IMB315" s="54"/>
      <c r="IMC315" s="54"/>
      <c r="IMD315" s="54"/>
      <c r="IME315" s="54"/>
      <c r="IMF315" s="54"/>
      <c r="IMG315" s="54"/>
      <c r="IMH315" s="54"/>
      <c r="IMI315" s="54"/>
      <c r="IMJ315" s="54"/>
      <c r="IMK315" s="54"/>
      <c r="IML315" s="54"/>
      <c r="IMM315" s="54"/>
      <c r="IMN315" s="54"/>
      <c r="IMO315" s="54"/>
      <c r="IMP315" s="54"/>
      <c r="IMQ315" s="54"/>
      <c r="IMR315" s="54"/>
      <c r="IMS315" s="54"/>
      <c r="IMT315" s="54"/>
      <c r="IMU315" s="54"/>
      <c r="IMV315" s="54"/>
      <c r="IMW315" s="54"/>
      <c r="IMX315" s="54"/>
      <c r="IMY315" s="54"/>
      <c r="IMZ315" s="54"/>
      <c r="INA315" s="54"/>
      <c r="INB315" s="54"/>
      <c r="INC315" s="54"/>
      <c r="IND315" s="54"/>
      <c r="INE315" s="54"/>
      <c r="INF315" s="54"/>
      <c r="ING315" s="54"/>
      <c r="INH315" s="54"/>
      <c r="INI315" s="54"/>
      <c r="INJ315" s="54"/>
      <c r="INK315" s="54"/>
      <c r="INL315" s="54"/>
      <c r="INM315" s="54"/>
      <c r="INN315" s="54"/>
      <c r="INO315" s="54"/>
      <c r="INP315" s="54"/>
      <c r="INQ315" s="54"/>
      <c r="INR315" s="54"/>
      <c r="INS315" s="54"/>
      <c r="INT315" s="54"/>
      <c r="INU315" s="54"/>
      <c r="INV315" s="54"/>
      <c r="INW315" s="54"/>
      <c r="INX315" s="54"/>
      <c r="INY315" s="54"/>
      <c r="INZ315" s="54"/>
      <c r="IOA315" s="54"/>
      <c r="IOB315" s="54"/>
      <c r="IOC315" s="54"/>
      <c r="IOD315" s="54"/>
      <c r="IOE315" s="54"/>
      <c r="IOF315" s="54"/>
      <c r="IOG315" s="54"/>
      <c r="IOH315" s="54"/>
      <c r="IOI315" s="54"/>
      <c r="IOJ315" s="54"/>
      <c r="IOK315" s="54"/>
      <c r="IOL315" s="54"/>
      <c r="IOM315" s="54"/>
      <c r="ION315" s="54"/>
      <c r="IOO315" s="54"/>
      <c r="IOP315" s="54"/>
      <c r="IOQ315" s="54"/>
      <c r="IOR315" s="54"/>
      <c r="IOS315" s="54"/>
      <c r="IOT315" s="54"/>
      <c r="IOU315" s="54"/>
      <c r="IOV315" s="54"/>
      <c r="IOW315" s="54"/>
      <c r="IOX315" s="54"/>
      <c r="IOY315" s="54"/>
      <c r="IOZ315" s="54"/>
      <c r="IPA315" s="54"/>
      <c r="IPB315" s="54"/>
      <c r="IPC315" s="54"/>
      <c r="IPD315" s="54"/>
      <c r="IPE315" s="54"/>
      <c r="IPF315" s="54"/>
      <c r="IPG315" s="54"/>
      <c r="IPH315" s="54"/>
      <c r="IPI315" s="54"/>
      <c r="IPJ315" s="54"/>
      <c r="IPK315" s="54"/>
      <c r="IPL315" s="54"/>
      <c r="IPM315" s="54"/>
      <c r="IPN315" s="54"/>
      <c r="IPO315" s="54"/>
      <c r="IPP315" s="54"/>
      <c r="IPQ315" s="54"/>
      <c r="IPR315" s="54"/>
      <c r="IPS315" s="54"/>
      <c r="IPT315" s="54"/>
      <c r="IPU315" s="54"/>
      <c r="IPV315" s="54"/>
      <c r="IPW315" s="54"/>
      <c r="IPX315" s="54"/>
      <c r="IPY315" s="54"/>
      <c r="IPZ315" s="54"/>
      <c r="IQA315" s="54"/>
      <c r="IQB315" s="54"/>
      <c r="IQC315" s="54"/>
      <c r="IQD315" s="54"/>
      <c r="IQE315" s="54"/>
      <c r="IQF315" s="54"/>
      <c r="IQG315" s="54"/>
      <c r="IQH315" s="54"/>
      <c r="IQI315" s="54"/>
      <c r="IQJ315" s="54"/>
      <c r="IQK315" s="54"/>
      <c r="IQL315" s="54"/>
      <c r="IQM315" s="54"/>
      <c r="IQN315" s="54"/>
      <c r="IQO315" s="54"/>
      <c r="IQP315" s="54"/>
      <c r="IQQ315" s="54"/>
      <c r="IQR315" s="54"/>
      <c r="IQS315" s="54"/>
      <c r="IQT315" s="54"/>
      <c r="IQU315" s="54"/>
      <c r="IQV315" s="54"/>
      <c r="IQW315" s="54"/>
      <c r="IQX315" s="54"/>
      <c r="IQY315" s="54"/>
      <c r="IQZ315" s="54"/>
      <c r="IRA315" s="54"/>
      <c r="IRB315" s="54"/>
      <c r="IRC315" s="54"/>
      <c r="IRD315" s="54"/>
      <c r="IRE315" s="54"/>
      <c r="IRF315" s="54"/>
      <c r="IRG315" s="54"/>
      <c r="IRH315" s="54"/>
      <c r="IRI315" s="54"/>
      <c r="IRJ315" s="54"/>
      <c r="IRK315" s="54"/>
      <c r="IRL315" s="54"/>
      <c r="IRM315" s="54"/>
      <c r="IRN315" s="54"/>
      <c r="IRO315" s="54"/>
      <c r="IRP315" s="54"/>
      <c r="IRQ315" s="54"/>
      <c r="IRR315" s="54"/>
      <c r="IRS315" s="54"/>
      <c r="IRT315" s="54"/>
      <c r="IRU315" s="54"/>
      <c r="IRV315" s="54"/>
      <c r="IRW315" s="54"/>
      <c r="IRX315" s="54"/>
      <c r="IRY315" s="54"/>
      <c r="IRZ315" s="54"/>
      <c r="ISA315" s="54"/>
      <c r="ISB315" s="54"/>
      <c r="ISC315" s="54"/>
      <c r="ISD315" s="54"/>
      <c r="ISE315" s="54"/>
      <c r="ISF315" s="54"/>
      <c r="ISG315" s="54"/>
      <c r="ISH315" s="54"/>
      <c r="ISI315" s="54"/>
      <c r="ISJ315" s="54"/>
      <c r="ISK315" s="54"/>
      <c r="ISL315" s="54"/>
      <c r="ISM315" s="54"/>
      <c r="ISN315" s="54"/>
      <c r="ISO315" s="54"/>
      <c r="ISP315" s="54"/>
      <c r="ISQ315" s="54"/>
      <c r="ISR315" s="54"/>
      <c r="ISS315" s="54"/>
      <c r="IST315" s="54"/>
      <c r="ISU315" s="54"/>
      <c r="ISV315" s="54"/>
      <c r="ISW315" s="54"/>
      <c r="ISX315" s="54"/>
      <c r="ISY315" s="54"/>
      <c r="ISZ315" s="54"/>
      <c r="ITA315" s="54"/>
      <c r="ITB315" s="54"/>
      <c r="ITC315" s="54"/>
      <c r="ITD315" s="54"/>
      <c r="ITE315" s="54"/>
      <c r="ITF315" s="54"/>
      <c r="ITG315" s="54"/>
      <c r="ITH315" s="54"/>
      <c r="ITI315" s="54"/>
      <c r="ITJ315" s="54"/>
      <c r="ITK315" s="54"/>
      <c r="ITL315" s="54"/>
      <c r="ITM315" s="54"/>
      <c r="ITN315" s="54"/>
      <c r="ITO315" s="54"/>
      <c r="ITP315" s="54"/>
      <c r="ITQ315" s="54"/>
      <c r="ITR315" s="54"/>
      <c r="ITS315" s="54"/>
      <c r="ITT315" s="54"/>
      <c r="ITU315" s="54"/>
      <c r="ITV315" s="54"/>
      <c r="ITW315" s="54"/>
      <c r="ITX315" s="54"/>
      <c r="ITY315" s="54"/>
      <c r="ITZ315" s="54"/>
      <c r="IUA315" s="54"/>
      <c r="IUB315" s="54"/>
      <c r="IUC315" s="54"/>
      <c r="IUD315" s="54"/>
      <c r="IUE315" s="54"/>
      <c r="IUF315" s="54"/>
      <c r="IUG315" s="54"/>
      <c r="IUH315" s="54"/>
      <c r="IUI315" s="54"/>
      <c r="IUJ315" s="54"/>
      <c r="IUK315" s="54"/>
      <c r="IUL315" s="54"/>
      <c r="IUM315" s="54"/>
      <c r="IUN315" s="54"/>
      <c r="IUO315" s="54"/>
      <c r="IUP315" s="54"/>
      <c r="IUQ315" s="54"/>
      <c r="IUR315" s="54"/>
      <c r="IUS315" s="54"/>
      <c r="IUT315" s="54"/>
      <c r="IUU315" s="54"/>
      <c r="IUV315" s="54"/>
      <c r="IUW315" s="54"/>
      <c r="IUX315" s="54"/>
      <c r="IUY315" s="54"/>
      <c r="IUZ315" s="54"/>
      <c r="IVA315" s="54"/>
      <c r="IVB315" s="54"/>
      <c r="IVC315" s="54"/>
      <c r="IVD315" s="54"/>
      <c r="IVE315" s="54"/>
      <c r="IVF315" s="54"/>
      <c r="IVG315" s="54"/>
      <c r="IVH315" s="54"/>
      <c r="IVI315" s="54"/>
      <c r="IVJ315" s="54"/>
      <c r="IVK315" s="54"/>
      <c r="IVL315" s="54"/>
      <c r="IVM315" s="54"/>
      <c r="IVN315" s="54"/>
      <c r="IVO315" s="54"/>
      <c r="IVP315" s="54"/>
      <c r="IVQ315" s="54"/>
      <c r="IVR315" s="54"/>
      <c r="IVS315" s="54"/>
      <c r="IVT315" s="54"/>
      <c r="IVU315" s="54"/>
      <c r="IVV315" s="54"/>
      <c r="IVW315" s="54"/>
      <c r="IVX315" s="54"/>
      <c r="IVY315" s="54"/>
      <c r="IVZ315" s="54"/>
      <c r="IWA315" s="54"/>
      <c r="IWB315" s="54"/>
      <c r="IWC315" s="54"/>
      <c r="IWD315" s="54"/>
      <c r="IWE315" s="54"/>
      <c r="IWF315" s="54"/>
      <c r="IWG315" s="54"/>
      <c r="IWH315" s="54"/>
      <c r="IWI315" s="54"/>
      <c r="IWJ315" s="54"/>
      <c r="IWK315" s="54"/>
      <c r="IWL315" s="54"/>
      <c r="IWM315" s="54"/>
      <c r="IWN315" s="54"/>
      <c r="IWO315" s="54"/>
      <c r="IWP315" s="54"/>
      <c r="IWQ315" s="54"/>
      <c r="IWR315" s="54"/>
      <c r="IWS315" s="54"/>
      <c r="IWT315" s="54"/>
      <c r="IWU315" s="54"/>
      <c r="IWV315" s="54"/>
      <c r="IWW315" s="54"/>
      <c r="IWX315" s="54"/>
      <c r="IWY315" s="54"/>
      <c r="IWZ315" s="54"/>
      <c r="IXA315" s="54"/>
      <c r="IXB315" s="54"/>
      <c r="IXC315" s="54"/>
      <c r="IXD315" s="54"/>
      <c r="IXE315" s="54"/>
      <c r="IXF315" s="54"/>
      <c r="IXG315" s="54"/>
      <c r="IXH315" s="54"/>
      <c r="IXI315" s="54"/>
      <c r="IXJ315" s="54"/>
      <c r="IXK315" s="54"/>
      <c r="IXL315" s="54"/>
      <c r="IXM315" s="54"/>
      <c r="IXN315" s="54"/>
      <c r="IXO315" s="54"/>
      <c r="IXP315" s="54"/>
      <c r="IXQ315" s="54"/>
      <c r="IXR315" s="54"/>
      <c r="IXS315" s="54"/>
      <c r="IXT315" s="54"/>
      <c r="IXU315" s="54"/>
      <c r="IXV315" s="54"/>
      <c r="IXW315" s="54"/>
      <c r="IXX315" s="54"/>
      <c r="IXY315" s="54"/>
      <c r="IXZ315" s="54"/>
      <c r="IYA315" s="54"/>
      <c r="IYB315" s="54"/>
      <c r="IYC315" s="54"/>
      <c r="IYD315" s="54"/>
      <c r="IYE315" s="54"/>
      <c r="IYF315" s="54"/>
      <c r="IYG315" s="54"/>
      <c r="IYH315" s="54"/>
      <c r="IYI315" s="54"/>
      <c r="IYJ315" s="54"/>
      <c r="IYK315" s="54"/>
      <c r="IYL315" s="54"/>
      <c r="IYM315" s="54"/>
      <c r="IYN315" s="54"/>
      <c r="IYO315" s="54"/>
      <c r="IYP315" s="54"/>
      <c r="IYQ315" s="54"/>
      <c r="IYR315" s="54"/>
      <c r="IYS315" s="54"/>
      <c r="IYT315" s="54"/>
      <c r="IYU315" s="54"/>
      <c r="IYV315" s="54"/>
      <c r="IYW315" s="54"/>
      <c r="IYX315" s="54"/>
      <c r="IYY315" s="54"/>
      <c r="IYZ315" s="54"/>
      <c r="IZA315" s="54"/>
      <c r="IZB315" s="54"/>
      <c r="IZC315" s="54"/>
      <c r="IZD315" s="54"/>
      <c r="IZE315" s="54"/>
      <c r="IZF315" s="54"/>
      <c r="IZG315" s="54"/>
      <c r="IZH315" s="54"/>
      <c r="IZI315" s="54"/>
      <c r="IZJ315" s="54"/>
      <c r="IZK315" s="54"/>
      <c r="IZL315" s="54"/>
      <c r="IZM315" s="54"/>
      <c r="IZN315" s="54"/>
      <c r="IZO315" s="54"/>
      <c r="IZP315" s="54"/>
      <c r="IZQ315" s="54"/>
      <c r="IZR315" s="54"/>
      <c r="IZS315" s="54"/>
      <c r="IZT315" s="54"/>
      <c r="IZU315" s="54"/>
      <c r="IZV315" s="54"/>
      <c r="IZW315" s="54"/>
      <c r="IZX315" s="54"/>
      <c r="IZY315" s="54"/>
      <c r="IZZ315" s="54"/>
      <c r="JAA315" s="54"/>
      <c r="JAB315" s="54"/>
      <c r="JAC315" s="54"/>
      <c r="JAD315" s="54"/>
      <c r="JAE315" s="54"/>
      <c r="JAF315" s="54"/>
      <c r="JAG315" s="54"/>
      <c r="JAH315" s="54"/>
      <c r="JAI315" s="54"/>
      <c r="JAJ315" s="54"/>
      <c r="JAK315" s="54"/>
      <c r="JAL315" s="54"/>
      <c r="JAM315" s="54"/>
      <c r="JAN315" s="54"/>
      <c r="JAO315" s="54"/>
      <c r="JAP315" s="54"/>
      <c r="JAQ315" s="54"/>
      <c r="JAR315" s="54"/>
      <c r="JAS315" s="54"/>
      <c r="JAT315" s="54"/>
      <c r="JAU315" s="54"/>
      <c r="JAV315" s="54"/>
      <c r="JAW315" s="54"/>
      <c r="JAX315" s="54"/>
      <c r="JAY315" s="54"/>
      <c r="JAZ315" s="54"/>
      <c r="JBA315" s="54"/>
      <c r="JBB315" s="54"/>
      <c r="JBC315" s="54"/>
      <c r="JBD315" s="54"/>
      <c r="JBE315" s="54"/>
      <c r="JBF315" s="54"/>
      <c r="JBG315" s="54"/>
      <c r="JBH315" s="54"/>
      <c r="JBI315" s="54"/>
      <c r="JBJ315" s="54"/>
      <c r="JBK315" s="54"/>
      <c r="JBL315" s="54"/>
      <c r="JBM315" s="54"/>
      <c r="JBN315" s="54"/>
      <c r="JBO315" s="54"/>
      <c r="JBP315" s="54"/>
      <c r="JBQ315" s="54"/>
      <c r="JBR315" s="54"/>
      <c r="JBS315" s="54"/>
      <c r="JBT315" s="54"/>
      <c r="JBU315" s="54"/>
      <c r="JBV315" s="54"/>
      <c r="JBW315" s="54"/>
      <c r="JBX315" s="54"/>
      <c r="JBY315" s="54"/>
      <c r="JBZ315" s="54"/>
      <c r="JCA315" s="54"/>
      <c r="JCB315" s="54"/>
      <c r="JCC315" s="54"/>
      <c r="JCD315" s="54"/>
      <c r="JCE315" s="54"/>
      <c r="JCF315" s="54"/>
      <c r="JCG315" s="54"/>
      <c r="JCH315" s="54"/>
      <c r="JCI315" s="54"/>
      <c r="JCJ315" s="54"/>
      <c r="JCK315" s="54"/>
      <c r="JCL315" s="54"/>
      <c r="JCM315" s="54"/>
      <c r="JCN315" s="54"/>
      <c r="JCO315" s="54"/>
      <c r="JCP315" s="54"/>
      <c r="JCQ315" s="54"/>
      <c r="JCR315" s="54"/>
      <c r="JCS315" s="54"/>
      <c r="JCT315" s="54"/>
      <c r="JCU315" s="54"/>
      <c r="JCV315" s="54"/>
      <c r="JCW315" s="54"/>
      <c r="JCX315" s="54"/>
      <c r="JCY315" s="54"/>
      <c r="JCZ315" s="54"/>
      <c r="JDA315" s="54"/>
      <c r="JDB315" s="54"/>
      <c r="JDC315" s="54"/>
      <c r="JDD315" s="54"/>
      <c r="JDE315" s="54"/>
      <c r="JDF315" s="54"/>
      <c r="JDG315" s="54"/>
      <c r="JDH315" s="54"/>
      <c r="JDI315" s="54"/>
      <c r="JDJ315" s="54"/>
      <c r="JDK315" s="54"/>
      <c r="JDL315" s="54"/>
      <c r="JDM315" s="54"/>
      <c r="JDN315" s="54"/>
      <c r="JDO315" s="54"/>
      <c r="JDP315" s="54"/>
      <c r="JDQ315" s="54"/>
      <c r="JDR315" s="54"/>
      <c r="JDS315" s="54"/>
      <c r="JDT315" s="54"/>
      <c r="JDU315" s="54"/>
      <c r="JDV315" s="54"/>
      <c r="JDW315" s="54"/>
      <c r="JDX315" s="54"/>
      <c r="JDY315" s="54"/>
      <c r="JDZ315" s="54"/>
      <c r="JEA315" s="54"/>
      <c r="JEB315" s="54"/>
      <c r="JEC315" s="54"/>
      <c r="JED315" s="54"/>
      <c r="JEE315" s="54"/>
      <c r="JEF315" s="54"/>
      <c r="JEG315" s="54"/>
      <c r="JEH315" s="54"/>
      <c r="JEI315" s="54"/>
      <c r="JEJ315" s="54"/>
      <c r="JEK315" s="54"/>
      <c r="JEL315" s="54"/>
      <c r="JEM315" s="54"/>
      <c r="JEN315" s="54"/>
      <c r="JEO315" s="54"/>
      <c r="JEP315" s="54"/>
      <c r="JEQ315" s="54"/>
      <c r="JER315" s="54"/>
      <c r="JES315" s="54"/>
      <c r="JET315" s="54"/>
      <c r="JEU315" s="54"/>
      <c r="JEV315" s="54"/>
      <c r="JEW315" s="54"/>
      <c r="JEX315" s="54"/>
      <c r="JEY315" s="54"/>
      <c r="JEZ315" s="54"/>
      <c r="JFA315" s="54"/>
      <c r="JFB315" s="54"/>
      <c r="JFC315" s="54"/>
      <c r="JFD315" s="54"/>
      <c r="JFE315" s="54"/>
      <c r="JFF315" s="54"/>
      <c r="JFG315" s="54"/>
      <c r="JFH315" s="54"/>
      <c r="JFI315" s="54"/>
      <c r="JFJ315" s="54"/>
      <c r="JFK315" s="54"/>
      <c r="JFL315" s="54"/>
      <c r="JFM315" s="54"/>
      <c r="JFN315" s="54"/>
      <c r="JFO315" s="54"/>
      <c r="JFP315" s="54"/>
      <c r="JFQ315" s="54"/>
      <c r="JFR315" s="54"/>
      <c r="JFS315" s="54"/>
      <c r="JFT315" s="54"/>
      <c r="JFU315" s="54"/>
      <c r="JFV315" s="54"/>
      <c r="JFW315" s="54"/>
      <c r="JFX315" s="54"/>
      <c r="JFY315" s="54"/>
      <c r="JFZ315" s="54"/>
      <c r="JGA315" s="54"/>
      <c r="JGB315" s="54"/>
      <c r="JGC315" s="54"/>
      <c r="JGD315" s="54"/>
      <c r="JGE315" s="54"/>
      <c r="JGF315" s="54"/>
      <c r="JGG315" s="54"/>
      <c r="JGH315" s="54"/>
      <c r="JGI315" s="54"/>
      <c r="JGJ315" s="54"/>
      <c r="JGK315" s="54"/>
      <c r="JGL315" s="54"/>
      <c r="JGM315" s="54"/>
      <c r="JGN315" s="54"/>
      <c r="JGO315" s="54"/>
      <c r="JGP315" s="54"/>
      <c r="JGQ315" s="54"/>
      <c r="JGR315" s="54"/>
      <c r="JGS315" s="54"/>
      <c r="JGT315" s="54"/>
      <c r="JGU315" s="54"/>
      <c r="JGV315" s="54"/>
      <c r="JGW315" s="54"/>
      <c r="JGX315" s="54"/>
      <c r="JGY315" s="54"/>
      <c r="JGZ315" s="54"/>
      <c r="JHA315" s="54"/>
      <c r="JHB315" s="54"/>
      <c r="JHC315" s="54"/>
      <c r="JHD315" s="54"/>
      <c r="JHE315" s="54"/>
      <c r="JHF315" s="54"/>
      <c r="JHG315" s="54"/>
      <c r="JHH315" s="54"/>
      <c r="JHI315" s="54"/>
      <c r="JHJ315" s="54"/>
      <c r="JHK315" s="54"/>
      <c r="JHL315" s="54"/>
      <c r="JHM315" s="54"/>
      <c r="JHN315" s="54"/>
      <c r="JHO315" s="54"/>
      <c r="JHP315" s="54"/>
      <c r="JHQ315" s="54"/>
      <c r="JHR315" s="54"/>
      <c r="JHS315" s="54"/>
      <c r="JHT315" s="54"/>
      <c r="JHU315" s="54"/>
      <c r="JHV315" s="54"/>
      <c r="JHW315" s="54"/>
      <c r="JHX315" s="54"/>
      <c r="JHY315" s="54"/>
      <c r="JHZ315" s="54"/>
      <c r="JIA315" s="54"/>
      <c r="JIB315" s="54"/>
      <c r="JIC315" s="54"/>
      <c r="JID315" s="54"/>
      <c r="JIE315" s="54"/>
      <c r="JIF315" s="54"/>
      <c r="JIG315" s="54"/>
      <c r="JIH315" s="54"/>
      <c r="JII315" s="54"/>
      <c r="JIJ315" s="54"/>
      <c r="JIK315" s="54"/>
      <c r="JIL315" s="54"/>
      <c r="JIM315" s="54"/>
      <c r="JIN315" s="54"/>
      <c r="JIO315" s="54"/>
      <c r="JIP315" s="54"/>
      <c r="JIQ315" s="54"/>
      <c r="JIR315" s="54"/>
      <c r="JIS315" s="54"/>
      <c r="JIT315" s="54"/>
      <c r="JIU315" s="54"/>
      <c r="JIV315" s="54"/>
      <c r="JIW315" s="54"/>
      <c r="JIX315" s="54"/>
      <c r="JIY315" s="54"/>
      <c r="JIZ315" s="54"/>
      <c r="JJA315" s="54"/>
      <c r="JJB315" s="54"/>
      <c r="JJC315" s="54"/>
      <c r="JJD315" s="54"/>
      <c r="JJE315" s="54"/>
      <c r="JJF315" s="54"/>
      <c r="JJG315" s="54"/>
      <c r="JJH315" s="54"/>
      <c r="JJI315" s="54"/>
      <c r="JJJ315" s="54"/>
      <c r="JJK315" s="54"/>
      <c r="JJL315" s="54"/>
      <c r="JJM315" s="54"/>
      <c r="JJN315" s="54"/>
      <c r="JJO315" s="54"/>
      <c r="JJP315" s="54"/>
      <c r="JJQ315" s="54"/>
      <c r="JJR315" s="54"/>
      <c r="JJS315" s="54"/>
      <c r="JJT315" s="54"/>
      <c r="JJU315" s="54"/>
      <c r="JJV315" s="54"/>
      <c r="JJW315" s="54"/>
      <c r="JJX315" s="54"/>
      <c r="JJY315" s="54"/>
      <c r="JJZ315" s="54"/>
      <c r="JKA315" s="54"/>
      <c r="JKB315" s="54"/>
      <c r="JKC315" s="54"/>
      <c r="JKD315" s="54"/>
      <c r="JKE315" s="54"/>
      <c r="JKF315" s="54"/>
      <c r="JKG315" s="54"/>
      <c r="JKH315" s="54"/>
      <c r="JKI315" s="54"/>
      <c r="JKJ315" s="54"/>
      <c r="JKK315" s="54"/>
      <c r="JKL315" s="54"/>
      <c r="JKM315" s="54"/>
      <c r="JKN315" s="54"/>
      <c r="JKO315" s="54"/>
      <c r="JKP315" s="54"/>
      <c r="JKQ315" s="54"/>
      <c r="JKR315" s="54"/>
      <c r="JKS315" s="54"/>
      <c r="JKT315" s="54"/>
      <c r="JKU315" s="54"/>
      <c r="JKV315" s="54"/>
      <c r="JKW315" s="54"/>
      <c r="JKX315" s="54"/>
      <c r="JKY315" s="54"/>
      <c r="JKZ315" s="54"/>
      <c r="JLA315" s="54"/>
      <c r="JLB315" s="54"/>
      <c r="JLC315" s="54"/>
      <c r="JLD315" s="54"/>
      <c r="JLE315" s="54"/>
      <c r="JLF315" s="54"/>
      <c r="JLG315" s="54"/>
      <c r="JLH315" s="54"/>
      <c r="JLI315" s="54"/>
      <c r="JLJ315" s="54"/>
      <c r="JLK315" s="54"/>
      <c r="JLL315" s="54"/>
      <c r="JLM315" s="54"/>
      <c r="JLN315" s="54"/>
      <c r="JLO315" s="54"/>
      <c r="JLP315" s="54"/>
      <c r="JLQ315" s="54"/>
      <c r="JLR315" s="54"/>
      <c r="JLS315" s="54"/>
      <c r="JLT315" s="54"/>
      <c r="JLU315" s="54"/>
      <c r="JLV315" s="54"/>
      <c r="JLW315" s="54"/>
      <c r="JLX315" s="54"/>
      <c r="JLY315" s="54"/>
      <c r="JLZ315" s="54"/>
      <c r="JMA315" s="54"/>
      <c r="JMB315" s="54"/>
      <c r="JMC315" s="54"/>
      <c r="JMD315" s="54"/>
      <c r="JME315" s="54"/>
      <c r="JMF315" s="54"/>
      <c r="JMG315" s="54"/>
      <c r="JMH315" s="54"/>
      <c r="JMI315" s="54"/>
      <c r="JMJ315" s="54"/>
      <c r="JMK315" s="54"/>
      <c r="JML315" s="54"/>
      <c r="JMM315" s="54"/>
      <c r="JMN315" s="54"/>
      <c r="JMO315" s="54"/>
      <c r="JMP315" s="54"/>
      <c r="JMQ315" s="54"/>
      <c r="JMR315" s="54"/>
      <c r="JMS315" s="54"/>
      <c r="JMT315" s="54"/>
      <c r="JMU315" s="54"/>
      <c r="JMV315" s="54"/>
      <c r="JMW315" s="54"/>
      <c r="JMX315" s="54"/>
      <c r="JMY315" s="54"/>
      <c r="JMZ315" s="54"/>
      <c r="JNA315" s="54"/>
      <c r="JNB315" s="54"/>
      <c r="JNC315" s="54"/>
      <c r="JND315" s="54"/>
      <c r="JNE315" s="54"/>
      <c r="JNF315" s="54"/>
      <c r="JNG315" s="54"/>
      <c r="JNH315" s="54"/>
      <c r="JNI315" s="54"/>
      <c r="JNJ315" s="54"/>
      <c r="JNK315" s="54"/>
      <c r="JNL315" s="54"/>
      <c r="JNM315" s="54"/>
      <c r="JNN315" s="54"/>
      <c r="JNO315" s="54"/>
      <c r="JNP315" s="54"/>
      <c r="JNQ315" s="54"/>
      <c r="JNR315" s="54"/>
      <c r="JNS315" s="54"/>
      <c r="JNT315" s="54"/>
      <c r="JNU315" s="54"/>
      <c r="JNV315" s="54"/>
      <c r="JNW315" s="54"/>
      <c r="JNX315" s="54"/>
      <c r="JNY315" s="54"/>
      <c r="JNZ315" s="54"/>
      <c r="JOA315" s="54"/>
      <c r="JOB315" s="54"/>
      <c r="JOC315" s="54"/>
      <c r="JOD315" s="54"/>
      <c r="JOE315" s="54"/>
      <c r="JOF315" s="54"/>
      <c r="JOG315" s="54"/>
      <c r="JOH315" s="54"/>
      <c r="JOI315" s="54"/>
      <c r="JOJ315" s="54"/>
      <c r="JOK315" s="54"/>
      <c r="JOL315" s="54"/>
      <c r="JOM315" s="54"/>
      <c r="JON315" s="54"/>
      <c r="JOO315" s="54"/>
      <c r="JOP315" s="54"/>
      <c r="JOQ315" s="54"/>
      <c r="JOR315" s="54"/>
      <c r="JOS315" s="54"/>
      <c r="JOT315" s="54"/>
      <c r="JOU315" s="54"/>
      <c r="JOV315" s="54"/>
      <c r="JOW315" s="54"/>
      <c r="JOX315" s="54"/>
      <c r="JOY315" s="54"/>
      <c r="JOZ315" s="54"/>
      <c r="JPA315" s="54"/>
      <c r="JPB315" s="54"/>
      <c r="JPC315" s="54"/>
      <c r="JPD315" s="54"/>
      <c r="JPE315" s="54"/>
      <c r="JPF315" s="54"/>
      <c r="JPG315" s="54"/>
      <c r="JPH315" s="54"/>
      <c r="JPI315" s="54"/>
      <c r="JPJ315" s="54"/>
      <c r="JPK315" s="54"/>
      <c r="JPL315" s="54"/>
      <c r="JPM315" s="54"/>
      <c r="JPN315" s="54"/>
      <c r="JPO315" s="54"/>
      <c r="JPP315" s="54"/>
      <c r="JPQ315" s="54"/>
      <c r="JPR315" s="54"/>
      <c r="JPS315" s="54"/>
      <c r="JPT315" s="54"/>
      <c r="JPU315" s="54"/>
      <c r="JPV315" s="54"/>
      <c r="JPW315" s="54"/>
      <c r="JPX315" s="54"/>
      <c r="JPY315" s="54"/>
      <c r="JPZ315" s="54"/>
      <c r="JQA315" s="54"/>
      <c r="JQB315" s="54"/>
      <c r="JQC315" s="54"/>
      <c r="JQD315" s="54"/>
      <c r="JQE315" s="54"/>
      <c r="JQF315" s="54"/>
      <c r="JQG315" s="54"/>
      <c r="JQH315" s="54"/>
      <c r="JQI315" s="54"/>
      <c r="JQJ315" s="54"/>
      <c r="JQK315" s="54"/>
      <c r="JQL315" s="54"/>
      <c r="JQM315" s="54"/>
      <c r="JQN315" s="54"/>
      <c r="JQO315" s="54"/>
      <c r="JQP315" s="54"/>
      <c r="JQQ315" s="54"/>
      <c r="JQR315" s="54"/>
      <c r="JQS315" s="54"/>
      <c r="JQT315" s="54"/>
      <c r="JQU315" s="54"/>
      <c r="JQV315" s="54"/>
      <c r="JQW315" s="54"/>
      <c r="JQX315" s="54"/>
      <c r="JQY315" s="54"/>
      <c r="JQZ315" s="54"/>
      <c r="JRA315" s="54"/>
      <c r="JRB315" s="54"/>
      <c r="JRC315" s="54"/>
      <c r="JRD315" s="54"/>
      <c r="JRE315" s="54"/>
      <c r="JRF315" s="54"/>
      <c r="JRG315" s="54"/>
      <c r="JRH315" s="54"/>
      <c r="JRI315" s="54"/>
      <c r="JRJ315" s="54"/>
      <c r="JRK315" s="54"/>
      <c r="JRL315" s="54"/>
      <c r="JRM315" s="54"/>
      <c r="JRN315" s="54"/>
      <c r="JRO315" s="54"/>
      <c r="JRP315" s="54"/>
      <c r="JRQ315" s="54"/>
      <c r="JRR315" s="54"/>
      <c r="JRS315" s="54"/>
      <c r="JRT315" s="54"/>
      <c r="JRU315" s="54"/>
      <c r="JRV315" s="54"/>
      <c r="JRW315" s="54"/>
      <c r="JRX315" s="54"/>
      <c r="JRY315" s="54"/>
      <c r="JRZ315" s="54"/>
      <c r="JSA315" s="54"/>
      <c r="JSB315" s="54"/>
      <c r="JSC315" s="54"/>
      <c r="JSD315" s="54"/>
      <c r="JSE315" s="54"/>
      <c r="JSF315" s="54"/>
      <c r="JSG315" s="54"/>
      <c r="JSH315" s="54"/>
      <c r="JSI315" s="54"/>
      <c r="JSJ315" s="54"/>
      <c r="JSK315" s="54"/>
      <c r="JSL315" s="54"/>
      <c r="JSM315" s="54"/>
      <c r="JSN315" s="54"/>
      <c r="JSO315" s="54"/>
      <c r="JSP315" s="54"/>
      <c r="JSQ315" s="54"/>
      <c r="JSR315" s="54"/>
      <c r="JSS315" s="54"/>
      <c r="JST315" s="54"/>
      <c r="JSU315" s="54"/>
      <c r="JSV315" s="54"/>
      <c r="JSW315" s="54"/>
      <c r="JSX315" s="54"/>
      <c r="JSY315" s="54"/>
      <c r="JSZ315" s="54"/>
      <c r="JTA315" s="54"/>
      <c r="JTB315" s="54"/>
      <c r="JTC315" s="54"/>
      <c r="JTD315" s="54"/>
      <c r="JTE315" s="54"/>
      <c r="JTF315" s="54"/>
      <c r="JTG315" s="54"/>
      <c r="JTH315" s="54"/>
      <c r="JTI315" s="54"/>
      <c r="JTJ315" s="54"/>
      <c r="JTK315" s="54"/>
      <c r="JTL315" s="54"/>
      <c r="JTM315" s="54"/>
      <c r="JTN315" s="54"/>
      <c r="JTO315" s="54"/>
      <c r="JTP315" s="54"/>
      <c r="JTQ315" s="54"/>
      <c r="JTR315" s="54"/>
      <c r="JTS315" s="54"/>
      <c r="JTT315" s="54"/>
      <c r="JTU315" s="54"/>
      <c r="JTV315" s="54"/>
      <c r="JTW315" s="54"/>
      <c r="JTX315" s="54"/>
      <c r="JTY315" s="54"/>
      <c r="JTZ315" s="54"/>
      <c r="JUA315" s="54"/>
      <c r="JUB315" s="54"/>
      <c r="JUC315" s="54"/>
      <c r="JUD315" s="54"/>
      <c r="JUE315" s="54"/>
      <c r="JUF315" s="54"/>
      <c r="JUG315" s="54"/>
      <c r="JUH315" s="54"/>
      <c r="JUI315" s="54"/>
      <c r="JUJ315" s="54"/>
      <c r="JUK315" s="54"/>
      <c r="JUL315" s="54"/>
      <c r="JUM315" s="54"/>
      <c r="JUN315" s="54"/>
      <c r="JUO315" s="54"/>
      <c r="JUP315" s="54"/>
      <c r="JUQ315" s="54"/>
      <c r="JUR315" s="54"/>
      <c r="JUS315" s="54"/>
      <c r="JUT315" s="54"/>
      <c r="JUU315" s="54"/>
      <c r="JUV315" s="54"/>
      <c r="JUW315" s="54"/>
      <c r="JUX315" s="54"/>
      <c r="JUY315" s="54"/>
      <c r="JUZ315" s="54"/>
      <c r="JVA315" s="54"/>
      <c r="JVB315" s="54"/>
      <c r="JVC315" s="54"/>
      <c r="JVD315" s="54"/>
      <c r="JVE315" s="54"/>
      <c r="JVF315" s="54"/>
      <c r="JVG315" s="54"/>
      <c r="JVH315" s="54"/>
      <c r="JVI315" s="54"/>
      <c r="JVJ315" s="54"/>
      <c r="JVK315" s="54"/>
      <c r="JVL315" s="54"/>
      <c r="JVM315" s="54"/>
      <c r="JVN315" s="54"/>
      <c r="JVO315" s="54"/>
      <c r="JVP315" s="54"/>
      <c r="JVQ315" s="54"/>
      <c r="JVR315" s="54"/>
      <c r="JVS315" s="54"/>
      <c r="JVT315" s="54"/>
      <c r="JVU315" s="54"/>
      <c r="JVV315" s="54"/>
      <c r="JVW315" s="54"/>
      <c r="JVX315" s="54"/>
      <c r="JVY315" s="54"/>
      <c r="JVZ315" s="54"/>
      <c r="JWA315" s="54"/>
      <c r="JWB315" s="54"/>
      <c r="JWC315" s="54"/>
      <c r="JWD315" s="54"/>
      <c r="JWE315" s="54"/>
      <c r="JWF315" s="54"/>
      <c r="JWG315" s="54"/>
      <c r="JWH315" s="54"/>
      <c r="JWI315" s="54"/>
      <c r="JWJ315" s="54"/>
      <c r="JWK315" s="54"/>
      <c r="JWL315" s="54"/>
      <c r="JWM315" s="54"/>
      <c r="JWN315" s="54"/>
      <c r="JWO315" s="54"/>
      <c r="JWP315" s="54"/>
      <c r="JWQ315" s="54"/>
      <c r="JWR315" s="54"/>
      <c r="JWS315" s="54"/>
      <c r="JWT315" s="54"/>
      <c r="JWU315" s="54"/>
      <c r="JWV315" s="54"/>
      <c r="JWW315" s="54"/>
      <c r="JWX315" s="54"/>
      <c r="JWY315" s="54"/>
      <c r="JWZ315" s="54"/>
      <c r="JXA315" s="54"/>
      <c r="JXB315" s="54"/>
      <c r="JXC315" s="54"/>
      <c r="JXD315" s="54"/>
      <c r="JXE315" s="54"/>
      <c r="JXF315" s="54"/>
      <c r="JXG315" s="54"/>
      <c r="JXH315" s="54"/>
      <c r="JXI315" s="54"/>
      <c r="JXJ315" s="54"/>
      <c r="JXK315" s="54"/>
      <c r="JXL315" s="54"/>
      <c r="JXM315" s="54"/>
      <c r="JXN315" s="54"/>
      <c r="JXO315" s="54"/>
      <c r="JXP315" s="54"/>
      <c r="JXQ315" s="54"/>
      <c r="JXR315" s="54"/>
      <c r="JXS315" s="54"/>
      <c r="JXT315" s="54"/>
      <c r="JXU315" s="54"/>
      <c r="JXV315" s="54"/>
      <c r="JXW315" s="54"/>
      <c r="JXX315" s="54"/>
      <c r="JXY315" s="54"/>
      <c r="JXZ315" s="54"/>
      <c r="JYA315" s="54"/>
      <c r="JYB315" s="54"/>
      <c r="JYC315" s="54"/>
      <c r="JYD315" s="54"/>
      <c r="JYE315" s="54"/>
      <c r="JYF315" s="54"/>
      <c r="JYG315" s="54"/>
      <c r="JYH315" s="54"/>
      <c r="JYI315" s="54"/>
      <c r="JYJ315" s="54"/>
      <c r="JYK315" s="54"/>
      <c r="JYL315" s="54"/>
      <c r="JYM315" s="54"/>
      <c r="JYN315" s="54"/>
      <c r="JYO315" s="54"/>
      <c r="JYP315" s="54"/>
      <c r="JYQ315" s="54"/>
      <c r="JYR315" s="54"/>
      <c r="JYS315" s="54"/>
      <c r="JYT315" s="54"/>
      <c r="JYU315" s="54"/>
      <c r="JYV315" s="54"/>
      <c r="JYW315" s="54"/>
      <c r="JYX315" s="54"/>
      <c r="JYY315" s="54"/>
      <c r="JYZ315" s="54"/>
      <c r="JZA315" s="54"/>
      <c r="JZB315" s="54"/>
      <c r="JZC315" s="54"/>
      <c r="JZD315" s="54"/>
      <c r="JZE315" s="54"/>
      <c r="JZF315" s="54"/>
      <c r="JZG315" s="54"/>
      <c r="JZH315" s="54"/>
      <c r="JZI315" s="54"/>
      <c r="JZJ315" s="54"/>
      <c r="JZK315" s="54"/>
      <c r="JZL315" s="54"/>
      <c r="JZM315" s="54"/>
      <c r="JZN315" s="54"/>
      <c r="JZO315" s="54"/>
      <c r="JZP315" s="54"/>
      <c r="JZQ315" s="54"/>
      <c r="JZR315" s="54"/>
      <c r="JZS315" s="54"/>
      <c r="JZT315" s="54"/>
      <c r="JZU315" s="54"/>
      <c r="JZV315" s="54"/>
      <c r="JZW315" s="54"/>
      <c r="JZX315" s="54"/>
      <c r="JZY315" s="54"/>
      <c r="JZZ315" s="54"/>
      <c r="KAA315" s="54"/>
      <c r="KAB315" s="54"/>
      <c r="KAC315" s="54"/>
      <c r="KAD315" s="54"/>
      <c r="KAE315" s="54"/>
      <c r="KAF315" s="54"/>
      <c r="KAG315" s="54"/>
      <c r="KAH315" s="54"/>
      <c r="KAI315" s="54"/>
      <c r="KAJ315" s="54"/>
      <c r="KAK315" s="54"/>
      <c r="KAL315" s="54"/>
      <c r="KAM315" s="54"/>
      <c r="KAN315" s="54"/>
      <c r="KAO315" s="54"/>
      <c r="KAP315" s="54"/>
      <c r="KAQ315" s="54"/>
      <c r="KAR315" s="54"/>
      <c r="KAS315" s="54"/>
      <c r="KAT315" s="54"/>
      <c r="KAU315" s="54"/>
      <c r="KAV315" s="54"/>
      <c r="KAW315" s="54"/>
      <c r="KAX315" s="54"/>
      <c r="KAY315" s="54"/>
      <c r="KAZ315" s="54"/>
      <c r="KBA315" s="54"/>
      <c r="KBB315" s="54"/>
      <c r="KBC315" s="54"/>
      <c r="KBD315" s="54"/>
      <c r="KBE315" s="54"/>
      <c r="KBF315" s="54"/>
      <c r="KBG315" s="54"/>
      <c r="KBH315" s="54"/>
      <c r="KBI315" s="54"/>
      <c r="KBJ315" s="54"/>
      <c r="KBK315" s="54"/>
      <c r="KBL315" s="54"/>
      <c r="KBM315" s="54"/>
      <c r="KBN315" s="54"/>
      <c r="KBO315" s="54"/>
      <c r="KBP315" s="54"/>
      <c r="KBQ315" s="54"/>
      <c r="KBR315" s="54"/>
      <c r="KBS315" s="54"/>
      <c r="KBT315" s="54"/>
      <c r="KBU315" s="54"/>
      <c r="KBV315" s="54"/>
      <c r="KBW315" s="54"/>
      <c r="KBX315" s="54"/>
      <c r="KBY315" s="54"/>
      <c r="KBZ315" s="54"/>
      <c r="KCA315" s="54"/>
      <c r="KCB315" s="54"/>
      <c r="KCC315" s="54"/>
      <c r="KCD315" s="54"/>
      <c r="KCE315" s="54"/>
      <c r="KCF315" s="54"/>
      <c r="KCG315" s="54"/>
      <c r="KCH315" s="54"/>
      <c r="KCI315" s="54"/>
      <c r="KCJ315" s="54"/>
      <c r="KCK315" s="54"/>
      <c r="KCL315" s="54"/>
      <c r="KCM315" s="54"/>
      <c r="KCN315" s="54"/>
      <c r="KCO315" s="54"/>
      <c r="KCP315" s="54"/>
      <c r="KCQ315" s="54"/>
      <c r="KCR315" s="54"/>
      <c r="KCS315" s="54"/>
      <c r="KCT315" s="54"/>
      <c r="KCU315" s="54"/>
      <c r="KCV315" s="54"/>
      <c r="KCW315" s="54"/>
      <c r="KCX315" s="54"/>
      <c r="KCY315" s="54"/>
      <c r="KCZ315" s="54"/>
      <c r="KDA315" s="54"/>
      <c r="KDB315" s="54"/>
      <c r="KDC315" s="54"/>
      <c r="KDD315" s="54"/>
      <c r="KDE315" s="54"/>
      <c r="KDF315" s="54"/>
      <c r="KDG315" s="54"/>
      <c r="KDH315" s="54"/>
      <c r="KDI315" s="54"/>
      <c r="KDJ315" s="54"/>
      <c r="KDK315" s="54"/>
      <c r="KDL315" s="54"/>
      <c r="KDM315" s="54"/>
      <c r="KDN315" s="54"/>
      <c r="KDO315" s="54"/>
      <c r="KDP315" s="54"/>
      <c r="KDQ315" s="54"/>
      <c r="KDR315" s="54"/>
      <c r="KDS315" s="54"/>
      <c r="KDT315" s="54"/>
      <c r="KDU315" s="54"/>
      <c r="KDV315" s="54"/>
      <c r="KDW315" s="54"/>
      <c r="KDX315" s="54"/>
      <c r="KDY315" s="54"/>
      <c r="KDZ315" s="54"/>
      <c r="KEA315" s="54"/>
      <c r="KEB315" s="54"/>
      <c r="KEC315" s="54"/>
      <c r="KED315" s="54"/>
      <c r="KEE315" s="54"/>
      <c r="KEF315" s="54"/>
      <c r="KEG315" s="54"/>
      <c r="KEH315" s="54"/>
      <c r="KEI315" s="54"/>
      <c r="KEJ315" s="54"/>
      <c r="KEK315" s="54"/>
      <c r="KEL315" s="54"/>
      <c r="KEM315" s="54"/>
      <c r="KEN315" s="54"/>
      <c r="KEO315" s="54"/>
      <c r="KEP315" s="54"/>
      <c r="KEQ315" s="54"/>
      <c r="KER315" s="54"/>
      <c r="KES315" s="54"/>
      <c r="KET315" s="54"/>
      <c r="KEU315" s="54"/>
      <c r="KEV315" s="54"/>
      <c r="KEW315" s="54"/>
      <c r="KEX315" s="54"/>
      <c r="KEY315" s="54"/>
      <c r="KEZ315" s="54"/>
      <c r="KFA315" s="54"/>
      <c r="KFB315" s="54"/>
      <c r="KFC315" s="54"/>
      <c r="KFD315" s="54"/>
      <c r="KFE315" s="54"/>
      <c r="KFF315" s="54"/>
      <c r="KFG315" s="54"/>
      <c r="KFH315" s="54"/>
      <c r="KFI315" s="54"/>
      <c r="KFJ315" s="54"/>
      <c r="KFK315" s="54"/>
      <c r="KFL315" s="54"/>
      <c r="KFM315" s="54"/>
      <c r="KFN315" s="54"/>
      <c r="KFO315" s="54"/>
      <c r="KFP315" s="54"/>
      <c r="KFQ315" s="54"/>
      <c r="KFR315" s="54"/>
      <c r="KFS315" s="54"/>
      <c r="KFT315" s="54"/>
      <c r="KFU315" s="54"/>
      <c r="KFV315" s="54"/>
      <c r="KFW315" s="54"/>
      <c r="KFX315" s="54"/>
      <c r="KFY315" s="54"/>
      <c r="KFZ315" s="54"/>
      <c r="KGA315" s="54"/>
      <c r="KGB315" s="54"/>
      <c r="KGC315" s="54"/>
      <c r="KGD315" s="54"/>
      <c r="KGE315" s="54"/>
      <c r="KGF315" s="54"/>
      <c r="KGG315" s="54"/>
      <c r="KGH315" s="54"/>
      <c r="KGI315" s="54"/>
      <c r="KGJ315" s="54"/>
      <c r="KGK315" s="54"/>
      <c r="KGL315" s="54"/>
      <c r="KGM315" s="54"/>
      <c r="KGN315" s="54"/>
      <c r="KGO315" s="54"/>
      <c r="KGP315" s="54"/>
      <c r="KGQ315" s="54"/>
      <c r="KGR315" s="54"/>
      <c r="KGS315" s="54"/>
      <c r="KGT315" s="54"/>
      <c r="KGU315" s="54"/>
      <c r="KGV315" s="54"/>
      <c r="KGW315" s="54"/>
      <c r="KGX315" s="54"/>
      <c r="KGY315" s="54"/>
      <c r="KGZ315" s="54"/>
      <c r="KHA315" s="54"/>
      <c r="KHB315" s="54"/>
      <c r="KHC315" s="54"/>
      <c r="KHD315" s="54"/>
      <c r="KHE315" s="54"/>
      <c r="KHF315" s="54"/>
      <c r="KHG315" s="54"/>
      <c r="KHH315" s="54"/>
      <c r="KHI315" s="54"/>
      <c r="KHJ315" s="54"/>
      <c r="KHK315" s="54"/>
      <c r="KHL315" s="54"/>
      <c r="KHM315" s="54"/>
      <c r="KHN315" s="54"/>
      <c r="KHO315" s="54"/>
      <c r="KHP315" s="54"/>
      <c r="KHQ315" s="54"/>
      <c r="KHR315" s="54"/>
      <c r="KHS315" s="54"/>
      <c r="KHT315" s="54"/>
      <c r="KHU315" s="54"/>
      <c r="KHV315" s="54"/>
      <c r="KHW315" s="54"/>
      <c r="KHX315" s="54"/>
      <c r="KHY315" s="54"/>
      <c r="KHZ315" s="54"/>
      <c r="KIA315" s="54"/>
      <c r="KIB315" s="54"/>
      <c r="KIC315" s="54"/>
      <c r="KID315" s="54"/>
      <c r="KIE315" s="54"/>
      <c r="KIF315" s="54"/>
      <c r="KIG315" s="54"/>
      <c r="KIH315" s="54"/>
      <c r="KII315" s="54"/>
      <c r="KIJ315" s="54"/>
      <c r="KIK315" s="54"/>
      <c r="KIL315" s="54"/>
      <c r="KIM315" s="54"/>
      <c r="KIN315" s="54"/>
      <c r="KIO315" s="54"/>
      <c r="KIP315" s="54"/>
      <c r="KIQ315" s="54"/>
      <c r="KIR315" s="54"/>
      <c r="KIS315" s="54"/>
      <c r="KIT315" s="54"/>
      <c r="KIU315" s="54"/>
      <c r="KIV315" s="54"/>
      <c r="KIW315" s="54"/>
      <c r="KIX315" s="54"/>
      <c r="KIY315" s="54"/>
      <c r="KIZ315" s="54"/>
      <c r="KJA315" s="54"/>
      <c r="KJB315" s="54"/>
      <c r="KJC315" s="54"/>
      <c r="KJD315" s="54"/>
      <c r="KJE315" s="54"/>
      <c r="KJF315" s="54"/>
      <c r="KJG315" s="54"/>
      <c r="KJH315" s="54"/>
      <c r="KJI315" s="54"/>
      <c r="KJJ315" s="54"/>
      <c r="KJK315" s="54"/>
      <c r="KJL315" s="54"/>
      <c r="KJM315" s="54"/>
      <c r="KJN315" s="54"/>
      <c r="KJO315" s="54"/>
      <c r="KJP315" s="54"/>
      <c r="KJQ315" s="54"/>
      <c r="KJR315" s="54"/>
      <c r="KJS315" s="54"/>
      <c r="KJT315" s="54"/>
      <c r="KJU315" s="54"/>
      <c r="KJV315" s="54"/>
      <c r="KJW315" s="54"/>
      <c r="KJX315" s="54"/>
      <c r="KJY315" s="54"/>
      <c r="KJZ315" s="54"/>
      <c r="KKA315" s="54"/>
      <c r="KKB315" s="54"/>
      <c r="KKC315" s="54"/>
      <c r="KKD315" s="54"/>
      <c r="KKE315" s="54"/>
      <c r="KKF315" s="54"/>
      <c r="KKG315" s="54"/>
      <c r="KKH315" s="54"/>
      <c r="KKI315" s="54"/>
      <c r="KKJ315" s="54"/>
      <c r="KKK315" s="54"/>
      <c r="KKL315" s="54"/>
      <c r="KKM315" s="54"/>
      <c r="KKN315" s="54"/>
      <c r="KKO315" s="54"/>
      <c r="KKP315" s="54"/>
      <c r="KKQ315" s="54"/>
      <c r="KKR315" s="54"/>
      <c r="KKS315" s="54"/>
      <c r="KKT315" s="54"/>
      <c r="KKU315" s="54"/>
      <c r="KKV315" s="54"/>
      <c r="KKW315" s="54"/>
      <c r="KKX315" s="54"/>
      <c r="KKY315" s="54"/>
      <c r="KKZ315" s="54"/>
      <c r="KLA315" s="54"/>
      <c r="KLB315" s="54"/>
      <c r="KLC315" s="54"/>
      <c r="KLD315" s="54"/>
      <c r="KLE315" s="54"/>
      <c r="KLF315" s="54"/>
      <c r="KLG315" s="54"/>
      <c r="KLH315" s="54"/>
      <c r="KLI315" s="54"/>
      <c r="KLJ315" s="54"/>
      <c r="KLK315" s="54"/>
      <c r="KLL315" s="54"/>
      <c r="KLM315" s="54"/>
      <c r="KLN315" s="54"/>
      <c r="KLO315" s="54"/>
      <c r="KLP315" s="54"/>
      <c r="KLQ315" s="54"/>
      <c r="KLR315" s="54"/>
      <c r="KLS315" s="54"/>
      <c r="KLT315" s="54"/>
      <c r="KLU315" s="54"/>
      <c r="KLV315" s="54"/>
      <c r="KLW315" s="54"/>
      <c r="KLX315" s="54"/>
      <c r="KLY315" s="54"/>
      <c r="KLZ315" s="54"/>
      <c r="KMA315" s="54"/>
      <c r="KMB315" s="54"/>
      <c r="KMC315" s="54"/>
      <c r="KMD315" s="54"/>
      <c r="KME315" s="54"/>
      <c r="KMF315" s="54"/>
      <c r="KMG315" s="54"/>
      <c r="KMH315" s="54"/>
      <c r="KMI315" s="54"/>
      <c r="KMJ315" s="54"/>
      <c r="KMK315" s="54"/>
      <c r="KML315" s="54"/>
      <c r="KMM315" s="54"/>
      <c r="KMN315" s="54"/>
      <c r="KMO315" s="54"/>
      <c r="KMP315" s="54"/>
      <c r="KMQ315" s="54"/>
      <c r="KMR315" s="54"/>
      <c r="KMS315" s="54"/>
      <c r="KMT315" s="54"/>
      <c r="KMU315" s="54"/>
      <c r="KMV315" s="54"/>
      <c r="KMW315" s="54"/>
      <c r="KMX315" s="54"/>
      <c r="KMY315" s="54"/>
      <c r="KMZ315" s="54"/>
      <c r="KNA315" s="54"/>
      <c r="KNB315" s="54"/>
      <c r="KNC315" s="54"/>
      <c r="KND315" s="54"/>
      <c r="KNE315" s="54"/>
      <c r="KNF315" s="54"/>
      <c r="KNG315" s="54"/>
      <c r="KNH315" s="54"/>
      <c r="KNI315" s="54"/>
      <c r="KNJ315" s="54"/>
      <c r="KNK315" s="54"/>
      <c r="KNL315" s="54"/>
      <c r="KNM315" s="54"/>
      <c r="KNN315" s="54"/>
      <c r="KNO315" s="54"/>
      <c r="KNP315" s="54"/>
      <c r="KNQ315" s="54"/>
      <c r="KNR315" s="54"/>
      <c r="KNS315" s="54"/>
      <c r="KNT315" s="54"/>
      <c r="KNU315" s="54"/>
      <c r="KNV315" s="54"/>
      <c r="KNW315" s="54"/>
      <c r="KNX315" s="54"/>
      <c r="KNY315" s="54"/>
      <c r="KNZ315" s="54"/>
      <c r="KOA315" s="54"/>
      <c r="KOB315" s="54"/>
      <c r="KOC315" s="54"/>
      <c r="KOD315" s="54"/>
      <c r="KOE315" s="54"/>
      <c r="KOF315" s="54"/>
      <c r="KOG315" s="54"/>
      <c r="KOH315" s="54"/>
      <c r="KOI315" s="54"/>
      <c r="KOJ315" s="54"/>
      <c r="KOK315" s="54"/>
      <c r="KOL315" s="54"/>
      <c r="KOM315" s="54"/>
      <c r="KON315" s="54"/>
      <c r="KOO315" s="54"/>
      <c r="KOP315" s="54"/>
      <c r="KOQ315" s="54"/>
      <c r="KOR315" s="54"/>
      <c r="KOS315" s="54"/>
      <c r="KOT315" s="54"/>
      <c r="KOU315" s="54"/>
      <c r="KOV315" s="54"/>
      <c r="KOW315" s="54"/>
      <c r="KOX315" s="54"/>
      <c r="KOY315" s="54"/>
      <c r="KOZ315" s="54"/>
      <c r="KPA315" s="54"/>
      <c r="KPB315" s="54"/>
      <c r="KPC315" s="54"/>
      <c r="KPD315" s="54"/>
      <c r="KPE315" s="54"/>
      <c r="KPF315" s="54"/>
      <c r="KPG315" s="54"/>
      <c r="KPH315" s="54"/>
      <c r="KPI315" s="54"/>
      <c r="KPJ315" s="54"/>
      <c r="KPK315" s="54"/>
      <c r="KPL315" s="54"/>
      <c r="KPM315" s="54"/>
      <c r="KPN315" s="54"/>
      <c r="KPO315" s="54"/>
      <c r="KPP315" s="54"/>
      <c r="KPQ315" s="54"/>
      <c r="KPR315" s="54"/>
      <c r="KPS315" s="54"/>
      <c r="KPT315" s="54"/>
      <c r="KPU315" s="54"/>
      <c r="KPV315" s="54"/>
      <c r="KPW315" s="54"/>
      <c r="KPX315" s="54"/>
      <c r="KPY315" s="54"/>
      <c r="KPZ315" s="54"/>
      <c r="KQA315" s="54"/>
      <c r="KQB315" s="54"/>
      <c r="KQC315" s="54"/>
      <c r="KQD315" s="54"/>
      <c r="KQE315" s="54"/>
      <c r="KQF315" s="54"/>
      <c r="KQG315" s="54"/>
      <c r="KQH315" s="54"/>
      <c r="KQI315" s="54"/>
      <c r="KQJ315" s="54"/>
      <c r="KQK315" s="54"/>
      <c r="KQL315" s="54"/>
      <c r="KQM315" s="54"/>
      <c r="KQN315" s="54"/>
      <c r="KQO315" s="54"/>
      <c r="KQP315" s="54"/>
      <c r="KQQ315" s="54"/>
      <c r="KQR315" s="54"/>
      <c r="KQS315" s="54"/>
      <c r="KQT315" s="54"/>
      <c r="KQU315" s="54"/>
      <c r="KQV315" s="54"/>
      <c r="KQW315" s="54"/>
      <c r="KQX315" s="54"/>
      <c r="KQY315" s="54"/>
      <c r="KQZ315" s="54"/>
      <c r="KRA315" s="54"/>
      <c r="KRB315" s="54"/>
      <c r="KRC315" s="54"/>
      <c r="KRD315" s="54"/>
      <c r="KRE315" s="54"/>
      <c r="KRF315" s="54"/>
      <c r="KRG315" s="54"/>
      <c r="KRH315" s="54"/>
      <c r="KRI315" s="54"/>
      <c r="KRJ315" s="54"/>
      <c r="KRK315" s="54"/>
      <c r="KRL315" s="54"/>
      <c r="KRM315" s="54"/>
      <c r="KRN315" s="54"/>
      <c r="KRO315" s="54"/>
      <c r="KRP315" s="54"/>
      <c r="KRQ315" s="54"/>
      <c r="KRR315" s="54"/>
      <c r="KRS315" s="54"/>
      <c r="KRT315" s="54"/>
      <c r="KRU315" s="54"/>
      <c r="KRV315" s="54"/>
      <c r="KRW315" s="54"/>
      <c r="KRX315" s="54"/>
      <c r="KRY315" s="54"/>
      <c r="KRZ315" s="54"/>
      <c r="KSA315" s="54"/>
      <c r="KSB315" s="54"/>
      <c r="KSC315" s="54"/>
      <c r="KSD315" s="54"/>
      <c r="KSE315" s="54"/>
      <c r="KSF315" s="54"/>
      <c r="KSG315" s="54"/>
      <c r="KSH315" s="54"/>
      <c r="KSI315" s="54"/>
      <c r="KSJ315" s="54"/>
      <c r="KSK315" s="54"/>
      <c r="KSL315" s="54"/>
      <c r="KSM315" s="54"/>
      <c r="KSN315" s="54"/>
      <c r="KSO315" s="54"/>
      <c r="KSP315" s="54"/>
      <c r="KSQ315" s="54"/>
      <c r="KSR315" s="54"/>
      <c r="KSS315" s="54"/>
      <c r="KST315" s="54"/>
      <c r="KSU315" s="54"/>
      <c r="KSV315" s="54"/>
      <c r="KSW315" s="54"/>
      <c r="KSX315" s="54"/>
      <c r="KSY315" s="54"/>
      <c r="KSZ315" s="54"/>
      <c r="KTA315" s="54"/>
      <c r="KTB315" s="54"/>
      <c r="KTC315" s="54"/>
      <c r="KTD315" s="54"/>
      <c r="KTE315" s="54"/>
      <c r="KTF315" s="54"/>
      <c r="KTG315" s="54"/>
      <c r="KTH315" s="54"/>
      <c r="KTI315" s="54"/>
      <c r="KTJ315" s="54"/>
      <c r="KTK315" s="54"/>
      <c r="KTL315" s="54"/>
      <c r="KTM315" s="54"/>
      <c r="KTN315" s="54"/>
      <c r="KTO315" s="54"/>
      <c r="KTP315" s="54"/>
      <c r="KTQ315" s="54"/>
      <c r="KTR315" s="54"/>
      <c r="KTS315" s="54"/>
      <c r="KTT315" s="54"/>
      <c r="KTU315" s="54"/>
      <c r="KTV315" s="54"/>
      <c r="KTW315" s="54"/>
      <c r="KTX315" s="54"/>
      <c r="KTY315" s="54"/>
      <c r="KTZ315" s="54"/>
      <c r="KUA315" s="54"/>
      <c r="KUB315" s="54"/>
      <c r="KUC315" s="54"/>
      <c r="KUD315" s="54"/>
      <c r="KUE315" s="54"/>
      <c r="KUF315" s="54"/>
      <c r="KUG315" s="54"/>
      <c r="KUH315" s="54"/>
      <c r="KUI315" s="54"/>
      <c r="KUJ315" s="54"/>
      <c r="KUK315" s="54"/>
      <c r="KUL315" s="54"/>
      <c r="KUM315" s="54"/>
      <c r="KUN315" s="54"/>
      <c r="KUO315" s="54"/>
      <c r="KUP315" s="54"/>
      <c r="KUQ315" s="54"/>
      <c r="KUR315" s="54"/>
      <c r="KUS315" s="54"/>
      <c r="KUT315" s="54"/>
      <c r="KUU315" s="54"/>
      <c r="KUV315" s="54"/>
      <c r="KUW315" s="54"/>
      <c r="KUX315" s="54"/>
      <c r="KUY315" s="54"/>
      <c r="KUZ315" s="54"/>
      <c r="KVA315" s="54"/>
      <c r="KVB315" s="54"/>
      <c r="KVC315" s="54"/>
      <c r="KVD315" s="54"/>
      <c r="KVE315" s="54"/>
      <c r="KVF315" s="54"/>
      <c r="KVG315" s="54"/>
      <c r="KVH315" s="54"/>
      <c r="KVI315" s="54"/>
      <c r="KVJ315" s="54"/>
      <c r="KVK315" s="54"/>
      <c r="KVL315" s="54"/>
      <c r="KVM315" s="54"/>
      <c r="KVN315" s="54"/>
      <c r="KVO315" s="54"/>
      <c r="KVP315" s="54"/>
      <c r="KVQ315" s="54"/>
      <c r="KVR315" s="54"/>
      <c r="KVS315" s="54"/>
      <c r="KVT315" s="54"/>
      <c r="KVU315" s="54"/>
      <c r="KVV315" s="54"/>
      <c r="KVW315" s="54"/>
      <c r="KVX315" s="54"/>
      <c r="KVY315" s="54"/>
      <c r="KVZ315" s="54"/>
      <c r="KWA315" s="54"/>
      <c r="KWB315" s="54"/>
      <c r="KWC315" s="54"/>
      <c r="KWD315" s="54"/>
      <c r="KWE315" s="54"/>
      <c r="KWF315" s="54"/>
      <c r="KWG315" s="54"/>
      <c r="KWH315" s="54"/>
      <c r="KWI315" s="54"/>
      <c r="KWJ315" s="54"/>
      <c r="KWK315" s="54"/>
      <c r="KWL315" s="54"/>
      <c r="KWM315" s="54"/>
      <c r="KWN315" s="54"/>
      <c r="KWO315" s="54"/>
      <c r="KWP315" s="54"/>
      <c r="KWQ315" s="54"/>
      <c r="KWR315" s="54"/>
      <c r="KWS315" s="54"/>
      <c r="KWT315" s="54"/>
      <c r="KWU315" s="54"/>
      <c r="KWV315" s="54"/>
      <c r="KWW315" s="54"/>
      <c r="KWX315" s="54"/>
      <c r="KWY315" s="54"/>
      <c r="KWZ315" s="54"/>
      <c r="KXA315" s="54"/>
      <c r="KXB315" s="54"/>
      <c r="KXC315" s="54"/>
      <c r="KXD315" s="54"/>
      <c r="KXE315" s="54"/>
      <c r="KXF315" s="54"/>
      <c r="KXG315" s="54"/>
      <c r="KXH315" s="54"/>
      <c r="KXI315" s="54"/>
      <c r="KXJ315" s="54"/>
      <c r="KXK315" s="54"/>
      <c r="KXL315" s="54"/>
      <c r="KXM315" s="54"/>
      <c r="KXN315" s="54"/>
      <c r="KXO315" s="54"/>
      <c r="KXP315" s="54"/>
      <c r="KXQ315" s="54"/>
      <c r="KXR315" s="54"/>
      <c r="KXS315" s="54"/>
      <c r="KXT315" s="54"/>
      <c r="KXU315" s="54"/>
      <c r="KXV315" s="54"/>
      <c r="KXW315" s="54"/>
      <c r="KXX315" s="54"/>
      <c r="KXY315" s="54"/>
      <c r="KXZ315" s="54"/>
      <c r="KYA315" s="54"/>
      <c r="KYB315" s="54"/>
      <c r="KYC315" s="54"/>
      <c r="KYD315" s="54"/>
      <c r="KYE315" s="54"/>
      <c r="KYF315" s="54"/>
      <c r="KYG315" s="54"/>
      <c r="KYH315" s="54"/>
      <c r="KYI315" s="54"/>
      <c r="KYJ315" s="54"/>
      <c r="KYK315" s="54"/>
      <c r="KYL315" s="54"/>
      <c r="KYM315" s="54"/>
      <c r="KYN315" s="54"/>
      <c r="KYO315" s="54"/>
      <c r="KYP315" s="54"/>
      <c r="KYQ315" s="54"/>
      <c r="KYR315" s="54"/>
      <c r="KYS315" s="54"/>
      <c r="KYT315" s="54"/>
      <c r="KYU315" s="54"/>
      <c r="KYV315" s="54"/>
      <c r="KYW315" s="54"/>
      <c r="KYX315" s="54"/>
      <c r="KYY315" s="54"/>
      <c r="KYZ315" s="54"/>
      <c r="KZA315" s="54"/>
      <c r="KZB315" s="54"/>
      <c r="KZC315" s="54"/>
      <c r="KZD315" s="54"/>
      <c r="KZE315" s="54"/>
      <c r="KZF315" s="54"/>
      <c r="KZG315" s="54"/>
      <c r="KZH315" s="54"/>
      <c r="KZI315" s="54"/>
      <c r="KZJ315" s="54"/>
      <c r="KZK315" s="54"/>
      <c r="KZL315" s="54"/>
      <c r="KZM315" s="54"/>
      <c r="KZN315" s="54"/>
      <c r="KZO315" s="54"/>
      <c r="KZP315" s="54"/>
      <c r="KZQ315" s="54"/>
      <c r="KZR315" s="54"/>
      <c r="KZS315" s="54"/>
      <c r="KZT315" s="54"/>
      <c r="KZU315" s="54"/>
      <c r="KZV315" s="54"/>
      <c r="KZW315" s="54"/>
      <c r="KZX315" s="54"/>
      <c r="KZY315" s="54"/>
      <c r="KZZ315" s="54"/>
      <c r="LAA315" s="54"/>
      <c r="LAB315" s="54"/>
      <c r="LAC315" s="54"/>
      <c r="LAD315" s="54"/>
      <c r="LAE315" s="54"/>
      <c r="LAF315" s="54"/>
      <c r="LAG315" s="54"/>
      <c r="LAH315" s="54"/>
      <c r="LAI315" s="54"/>
      <c r="LAJ315" s="54"/>
      <c r="LAK315" s="54"/>
      <c r="LAL315" s="54"/>
      <c r="LAM315" s="54"/>
      <c r="LAN315" s="54"/>
      <c r="LAO315" s="54"/>
      <c r="LAP315" s="54"/>
      <c r="LAQ315" s="54"/>
      <c r="LAR315" s="54"/>
      <c r="LAS315" s="54"/>
      <c r="LAT315" s="54"/>
      <c r="LAU315" s="54"/>
      <c r="LAV315" s="54"/>
      <c r="LAW315" s="54"/>
      <c r="LAX315" s="54"/>
      <c r="LAY315" s="54"/>
      <c r="LAZ315" s="54"/>
      <c r="LBA315" s="54"/>
      <c r="LBB315" s="54"/>
      <c r="LBC315" s="54"/>
      <c r="LBD315" s="54"/>
      <c r="LBE315" s="54"/>
      <c r="LBF315" s="54"/>
      <c r="LBG315" s="54"/>
      <c r="LBH315" s="54"/>
      <c r="LBI315" s="54"/>
      <c r="LBJ315" s="54"/>
      <c r="LBK315" s="54"/>
      <c r="LBL315" s="54"/>
      <c r="LBM315" s="54"/>
      <c r="LBN315" s="54"/>
      <c r="LBO315" s="54"/>
      <c r="LBP315" s="54"/>
      <c r="LBQ315" s="54"/>
      <c r="LBR315" s="54"/>
      <c r="LBS315" s="54"/>
      <c r="LBT315" s="54"/>
      <c r="LBU315" s="54"/>
      <c r="LBV315" s="54"/>
      <c r="LBW315" s="54"/>
      <c r="LBX315" s="54"/>
      <c r="LBY315" s="54"/>
      <c r="LBZ315" s="54"/>
      <c r="LCA315" s="54"/>
      <c r="LCB315" s="54"/>
      <c r="LCC315" s="54"/>
      <c r="LCD315" s="54"/>
      <c r="LCE315" s="54"/>
      <c r="LCF315" s="54"/>
      <c r="LCG315" s="54"/>
      <c r="LCH315" s="54"/>
      <c r="LCI315" s="54"/>
      <c r="LCJ315" s="54"/>
      <c r="LCK315" s="54"/>
      <c r="LCL315" s="54"/>
      <c r="LCM315" s="54"/>
      <c r="LCN315" s="54"/>
      <c r="LCO315" s="54"/>
      <c r="LCP315" s="54"/>
      <c r="LCQ315" s="54"/>
      <c r="LCR315" s="54"/>
      <c r="LCS315" s="54"/>
      <c r="LCT315" s="54"/>
      <c r="LCU315" s="54"/>
      <c r="LCV315" s="54"/>
      <c r="LCW315" s="54"/>
      <c r="LCX315" s="54"/>
      <c r="LCY315" s="54"/>
      <c r="LCZ315" s="54"/>
      <c r="LDA315" s="54"/>
      <c r="LDB315" s="54"/>
      <c r="LDC315" s="54"/>
      <c r="LDD315" s="54"/>
      <c r="LDE315" s="54"/>
      <c r="LDF315" s="54"/>
      <c r="LDG315" s="54"/>
      <c r="LDH315" s="54"/>
      <c r="LDI315" s="54"/>
      <c r="LDJ315" s="54"/>
      <c r="LDK315" s="54"/>
      <c r="LDL315" s="54"/>
      <c r="LDM315" s="54"/>
      <c r="LDN315" s="54"/>
      <c r="LDO315" s="54"/>
      <c r="LDP315" s="54"/>
      <c r="LDQ315" s="54"/>
      <c r="LDR315" s="54"/>
      <c r="LDS315" s="54"/>
      <c r="LDT315" s="54"/>
      <c r="LDU315" s="54"/>
      <c r="LDV315" s="54"/>
      <c r="LDW315" s="54"/>
      <c r="LDX315" s="54"/>
      <c r="LDY315" s="54"/>
      <c r="LDZ315" s="54"/>
      <c r="LEA315" s="54"/>
      <c r="LEB315" s="54"/>
      <c r="LEC315" s="54"/>
      <c r="LED315" s="54"/>
      <c r="LEE315" s="54"/>
      <c r="LEF315" s="54"/>
      <c r="LEG315" s="54"/>
      <c r="LEH315" s="54"/>
      <c r="LEI315" s="54"/>
      <c r="LEJ315" s="54"/>
      <c r="LEK315" s="54"/>
      <c r="LEL315" s="54"/>
      <c r="LEM315" s="54"/>
      <c r="LEN315" s="54"/>
      <c r="LEO315" s="54"/>
      <c r="LEP315" s="54"/>
      <c r="LEQ315" s="54"/>
      <c r="LER315" s="54"/>
      <c r="LES315" s="54"/>
      <c r="LET315" s="54"/>
      <c r="LEU315" s="54"/>
      <c r="LEV315" s="54"/>
      <c r="LEW315" s="54"/>
      <c r="LEX315" s="54"/>
      <c r="LEY315" s="54"/>
      <c r="LEZ315" s="54"/>
      <c r="LFA315" s="54"/>
      <c r="LFB315" s="54"/>
      <c r="LFC315" s="54"/>
      <c r="LFD315" s="54"/>
      <c r="LFE315" s="54"/>
      <c r="LFF315" s="54"/>
      <c r="LFG315" s="54"/>
      <c r="LFH315" s="54"/>
      <c r="LFI315" s="54"/>
      <c r="LFJ315" s="54"/>
      <c r="LFK315" s="54"/>
      <c r="LFL315" s="54"/>
      <c r="LFM315" s="54"/>
      <c r="LFN315" s="54"/>
      <c r="LFO315" s="54"/>
      <c r="LFP315" s="54"/>
      <c r="LFQ315" s="54"/>
      <c r="LFR315" s="54"/>
      <c r="LFS315" s="54"/>
      <c r="LFT315" s="54"/>
      <c r="LFU315" s="54"/>
      <c r="LFV315" s="54"/>
      <c r="LFW315" s="54"/>
      <c r="LFX315" s="54"/>
      <c r="LFY315" s="54"/>
      <c r="LFZ315" s="54"/>
      <c r="LGA315" s="54"/>
      <c r="LGB315" s="54"/>
      <c r="LGC315" s="54"/>
      <c r="LGD315" s="54"/>
      <c r="LGE315" s="54"/>
      <c r="LGF315" s="54"/>
      <c r="LGG315" s="54"/>
      <c r="LGH315" s="54"/>
      <c r="LGI315" s="54"/>
      <c r="LGJ315" s="54"/>
      <c r="LGK315" s="54"/>
      <c r="LGL315" s="54"/>
      <c r="LGM315" s="54"/>
      <c r="LGN315" s="54"/>
      <c r="LGO315" s="54"/>
      <c r="LGP315" s="54"/>
      <c r="LGQ315" s="54"/>
      <c r="LGR315" s="54"/>
      <c r="LGS315" s="54"/>
      <c r="LGT315" s="54"/>
      <c r="LGU315" s="54"/>
      <c r="LGV315" s="54"/>
      <c r="LGW315" s="54"/>
      <c r="LGX315" s="54"/>
      <c r="LGY315" s="54"/>
      <c r="LGZ315" s="54"/>
      <c r="LHA315" s="54"/>
      <c r="LHB315" s="54"/>
      <c r="LHC315" s="54"/>
      <c r="LHD315" s="54"/>
      <c r="LHE315" s="54"/>
      <c r="LHF315" s="54"/>
      <c r="LHG315" s="54"/>
      <c r="LHH315" s="54"/>
      <c r="LHI315" s="54"/>
      <c r="LHJ315" s="54"/>
      <c r="LHK315" s="54"/>
      <c r="LHL315" s="54"/>
      <c r="LHM315" s="54"/>
      <c r="LHN315" s="54"/>
      <c r="LHO315" s="54"/>
      <c r="LHP315" s="54"/>
      <c r="LHQ315" s="54"/>
      <c r="LHR315" s="54"/>
      <c r="LHS315" s="54"/>
      <c r="LHT315" s="54"/>
      <c r="LHU315" s="54"/>
      <c r="LHV315" s="54"/>
      <c r="LHW315" s="54"/>
      <c r="LHX315" s="54"/>
      <c r="LHY315" s="54"/>
      <c r="LHZ315" s="54"/>
      <c r="LIA315" s="54"/>
      <c r="LIB315" s="54"/>
      <c r="LIC315" s="54"/>
      <c r="LID315" s="54"/>
      <c r="LIE315" s="54"/>
      <c r="LIF315" s="54"/>
      <c r="LIG315" s="54"/>
      <c r="LIH315" s="54"/>
      <c r="LII315" s="54"/>
      <c r="LIJ315" s="54"/>
      <c r="LIK315" s="54"/>
      <c r="LIL315" s="54"/>
      <c r="LIM315" s="54"/>
      <c r="LIN315" s="54"/>
      <c r="LIO315" s="54"/>
      <c r="LIP315" s="54"/>
      <c r="LIQ315" s="54"/>
      <c r="LIR315" s="54"/>
      <c r="LIS315" s="54"/>
      <c r="LIT315" s="54"/>
      <c r="LIU315" s="54"/>
      <c r="LIV315" s="54"/>
      <c r="LIW315" s="54"/>
      <c r="LIX315" s="54"/>
      <c r="LIY315" s="54"/>
      <c r="LIZ315" s="54"/>
      <c r="LJA315" s="54"/>
      <c r="LJB315" s="54"/>
      <c r="LJC315" s="54"/>
      <c r="LJD315" s="54"/>
      <c r="LJE315" s="54"/>
      <c r="LJF315" s="54"/>
      <c r="LJG315" s="54"/>
      <c r="LJH315" s="54"/>
      <c r="LJI315" s="54"/>
      <c r="LJJ315" s="54"/>
      <c r="LJK315" s="54"/>
      <c r="LJL315" s="54"/>
      <c r="LJM315" s="54"/>
      <c r="LJN315" s="54"/>
      <c r="LJO315" s="54"/>
      <c r="LJP315" s="54"/>
      <c r="LJQ315" s="54"/>
      <c r="LJR315" s="54"/>
      <c r="LJS315" s="54"/>
      <c r="LJT315" s="54"/>
      <c r="LJU315" s="54"/>
      <c r="LJV315" s="54"/>
      <c r="LJW315" s="54"/>
      <c r="LJX315" s="54"/>
      <c r="LJY315" s="54"/>
      <c r="LJZ315" s="54"/>
      <c r="LKA315" s="54"/>
      <c r="LKB315" s="54"/>
      <c r="LKC315" s="54"/>
      <c r="LKD315" s="54"/>
      <c r="LKE315" s="54"/>
      <c r="LKF315" s="54"/>
      <c r="LKG315" s="54"/>
      <c r="LKH315" s="54"/>
      <c r="LKI315" s="54"/>
      <c r="LKJ315" s="54"/>
      <c r="LKK315" s="54"/>
      <c r="LKL315" s="54"/>
      <c r="LKM315" s="54"/>
      <c r="LKN315" s="54"/>
      <c r="LKO315" s="54"/>
      <c r="LKP315" s="54"/>
      <c r="LKQ315" s="54"/>
      <c r="LKR315" s="54"/>
      <c r="LKS315" s="54"/>
      <c r="LKT315" s="54"/>
      <c r="LKU315" s="54"/>
      <c r="LKV315" s="54"/>
      <c r="LKW315" s="54"/>
      <c r="LKX315" s="54"/>
      <c r="LKY315" s="54"/>
      <c r="LKZ315" s="54"/>
      <c r="LLA315" s="54"/>
      <c r="LLB315" s="54"/>
      <c r="LLC315" s="54"/>
      <c r="LLD315" s="54"/>
      <c r="LLE315" s="54"/>
      <c r="LLF315" s="54"/>
      <c r="LLG315" s="54"/>
      <c r="LLH315" s="54"/>
      <c r="LLI315" s="54"/>
      <c r="LLJ315" s="54"/>
      <c r="LLK315" s="54"/>
      <c r="LLL315" s="54"/>
      <c r="LLM315" s="54"/>
      <c r="LLN315" s="54"/>
      <c r="LLO315" s="54"/>
      <c r="LLP315" s="54"/>
      <c r="LLQ315" s="54"/>
      <c r="LLR315" s="54"/>
      <c r="LLS315" s="54"/>
      <c r="LLT315" s="54"/>
      <c r="LLU315" s="54"/>
      <c r="LLV315" s="54"/>
      <c r="LLW315" s="54"/>
      <c r="LLX315" s="54"/>
      <c r="LLY315" s="54"/>
      <c r="LLZ315" s="54"/>
      <c r="LMA315" s="54"/>
      <c r="LMB315" s="54"/>
      <c r="LMC315" s="54"/>
      <c r="LMD315" s="54"/>
      <c r="LME315" s="54"/>
      <c r="LMF315" s="54"/>
      <c r="LMG315" s="54"/>
      <c r="LMH315" s="54"/>
      <c r="LMI315" s="54"/>
      <c r="LMJ315" s="54"/>
      <c r="LMK315" s="54"/>
      <c r="LML315" s="54"/>
      <c r="LMM315" s="54"/>
      <c r="LMN315" s="54"/>
      <c r="LMO315" s="54"/>
      <c r="LMP315" s="54"/>
      <c r="LMQ315" s="54"/>
      <c r="LMR315" s="54"/>
      <c r="LMS315" s="54"/>
      <c r="LMT315" s="54"/>
      <c r="LMU315" s="54"/>
      <c r="LMV315" s="54"/>
      <c r="LMW315" s="54"/>
      <c r="LMX315" s="54"/>
      <c r="LMY315" s="54"/>
      <c r="LMZ315" s="54"/>
      <c r="LNA315" s="54"/>
      <c r="LNB315" s="54"/>
      <c r="LNC315" s="54"/>
      <c r="LND315" s="54"/>
      <c r="LNE315" s="54"/>
      <c r="LNF315" s="54"/>
      <c r="LNG315" s="54"/>
      <c r="LNH315" s="54"/>
      <c r="LNI315" s="54"/>
      <c r="LNJ315" s="54"/>
      <c r="LNK315" s="54"/>
      <c r="LNL315" s="54"/>
      <c r="LNM315" s="54"/>
      <c r="LNN315" s="54"/>
      <c r="LNO315" s="54"/>
      <c r="LNP315" s="54"/>
      <c r="LNQ315" s="54"/>
      <c r="LNR315" s="54"/>
      <c r="LNS315" s="54"/>
      <c r="LNT315" s="54"/>
      <c r="LNU315" s="54"/>
      <c r="LNV315" s="54"/>
      <c r="LNW315" s="54"/>
      <c r="LNX315" s="54"/>
      <c r="LNY315" s="54"/>
      <c r="LNZ315" s="54"/>
      <c r="LOA315" s="54"/>
      <c r="LOB315" s="54"/>
      <c r="LOC315" s="54"/>
      <c r="LOD315" s="54"/>
      <c r="LOE315" s="54"/>
      <c r="LOF315" s="54"/>
      <c r="LOG315" s="54"/>
      <c r="LOH315" s="54"/>
      <c r="LOI315" s="54"/>
      <c r="LOJ315" s="54"/>
      <c r="LOK315" s="54"/>
      <c r="LOL315" s="54"/>
      <c r="LOM315" s="54"/>
      <c r="LON315" s="54"/>
      <c r="LOO315" s="54"/>
      <c r="LOP315" s="54"/>
      <c r="LOQ315" s="54"/>
      <c r="LOR315" s="54"/>
      <c r="LOS315" s="54"/>
      <c r="LOT315" s="54"/>
      <c r="LOU315" s="54"/>
      <c r="LOV315" s="54"/>
      <c r="LOW315" s="54"/>
      <c r="LOX315" s="54"/>
      <c r="LOY315" s="54"/>
      <c r="LOZ315" s="54"/>
      <c r="LPA315" s="54"/>
      <c r="LPB315" s="54"/>
      <c r="LPC315" s="54"/>
      <c r="LPD315" s="54"/>
      <c r="LPE315" s="54"/>
      <c r="LPF315" s="54"/>
      <c r="LPG315" s="54"/>
      <c r="LPH315" s="54"/>
      <c r="LPI315" s="54"/>
      <c r="LPJ315" s="54"/>
      <c r="LPK315" s="54"/>
      <c r="LPL315" s="54"/>
      <c r="LPM315" s="54"/>
      <c r="LPN315" s="54"/>
      <c r="LPO315" s="54"/>
      <c r="LPP315" s="54"/>
      <c r="LPQ315" s="54"/>
      <c r="LPR315" s="54"/>
      <c r="LPS315" s="54"/>
      <c r="LPT315" s="54"/>
      <c r="LPU315" s="54"/>
      <c r="LPV315" s="54"/>
      <c r="LPW315" s="54"/>
      <c r="LPX315" s="54"/>
      <c r="LPY315" s="54"/>
      <c r="LPZ315" s="54"/>
      <c r="LQA315" s="54"/>
      <c r="LQB315" s="54"/>
      <c r="LQC315" s="54"/>
      <c r="LQD315" s="54"/>
      <c r="LQE315" s="54"/>
      <c r="LQF315" s="54"/>
      <c r="LQG315" s="54"/>
      <c r="LQH315" s="54"/>
      <c r="LQI315" s="54"/>
      <c r="LQJ315" s="54"/>
      <c r="LQK315" s="54"/>
      <c r="LQL315" s="54"/>
      <c r="LQM315" s="54"/>
      <c r="LQN315" s="54"/>
      <c r="LQO315" s="54"/>
      <c r="LQP315" s="54"/>
      <c r="LQQ315" s="54"/>
      <c r="LQR315" s="54"/>
      <c r="LQS315" s="54"/>
      <c r="LQT315" s="54"/>
      <c r="LQU315" s="54"/>
      <c r="LQV315" s="54"/>
      <c r="LQW315" s="54"/>
      <c r="LQX315" s="54"/>
      <c r="LQY315" s="54"/>
      <c r="LQZ315" s="54"/>
      <c r="LRA315" s="54"/>
      <c r="LRB315" s="54"/>
      <c r="LRC315" s="54"/>
      <c r="LRD315" s="54"/>
      <c r="LRE315" s="54"/>
      <c r="LRF315" s="54"/>
      <c r="LRG315" s="54"/>
      <c r="LRH315" s="54"/>
      <c r="LRI315" s="54"/>
      <c r="LRJ315" s="54"/>
      <c r="LRK315" s="54"/>
      <c r="LRL315" s="54"/>
      <c r="LRM315" s="54"/>
      <c r="LRN315" s="54"/>
      <c r="LRO315" s="54"/>
      <c r="LRP315" s="54"/>
      <c r="LRQ315" s="54"/>
      <c r="LRR315" s="54"/>
      <c r="LRS315" s="54"/>
      <c r="LRT315" s="54"/>
      <c r="LRU315" s="54"/>
      <c r="LRV315" s="54"/>
      <c r="LRW315" s="54"/>
      <c r="LRX315" s="54"/>
      <c r="LRY315" s="54"/>
      <c r="LRZ315" s="54"/>
      <c r="LSA315" s="54"/>
      <c r="LSB315" s="54"/>
      <c r="LSC315" s="54"/>
      <c r="LSD315" s="54"/>
      <c r="LSE315" s="54"/>
      <c r="LSF315" s="54"/>
      <c r="LSG315" s="54"/>
      <c r="LSH315" s="54"/>
      <c r="LSI315" s="54"/>
      <c r="LSJ315" s="54"/>
      <c r="LSK315" s="54"/>
      <c r="LSL315" s="54"/>
      <c r="LSM315" s="54"/>
      <c r="LSN315" s="54"/>
      <c r="LSO315" s="54"/>
      <c r="LSP315" s="54"/>
      <c r="LSQ315" s="54"/>
      <c r="LSR315" s="54"/>
      <c r="LSS315" s="54"/>
      <c r="LST315" s="54"/>
      <c r="LSU315" s="54"/>
      <c r="LSV315" s="54"/>
      <c r="LSW315" s="54"/>
      <c r="LSX315" s="54"/>
      <c r="LSY315" s="54"/>
      <c r="LSZ315" s="54"/>
      <c r="LTA315" s="54"/>
      <c r="LTB315" s="54"/>
      <c r="LTC315" s="54"/>
      <c r="LTD315" s="54"/>
      <c r="LTE315" s="54"/>
      <c r="LTF315" s="54"/>
      <c r="LTG315" s="54"/>
      <c r="LTH315" s="54"/>
      <c r="LTI315" s="54"/>
      <c r="LTJ315" s="54"/>
      <c r="LTK315" s="54"/>
      <c r="LTL315" s="54"/>
      <c r="LTM315" s="54"/>
      <c r="LTN315" s="54"/>
      <c r="LTO315" s="54"/>
      <c r="LTP315" s="54"/>
      <c r="LTQ315" s="54"/>
      <c r="LTR315" s="54"/>
      <c r="LTS315" s="54"/>
      <c r="LTT315" s="54"/>
      <c r="LTU315" s="54"/>
      <c r="LTV315" s="54"/>
      <c r="LTW315" s="54"/>
      <c r="LTX315" s="54"/>
      <c r="LTY315" s="54"/>
      <c r="LTZ315" s="54"/>
      <c r="LUA315" s="54"/>
      <c r="LUB315" s="54"/>
      <c r="LUC315" s="54"/>
      <c r="LUD315" s="54"/>
      <c r="LUE315" s="54"/>
      <c r="LUF315" s="54"/>
      <c r="LUG315" s="54"/>
      <c r="LUH315" s="54"/>
      <c r="LUI315" s="54"/>
      <c r="LUJ315" s="54"/>
      <c r="LUK315" s="54"/>
      <c r="LUL315" s="54"/>
      <c r="LUM315" s="54"/>
      <c r="LUN315" s="54"/>
      <c r="LUO315" s="54"/>
      <c r="LUP315" s="54"/>
      <c r="LUQ315" s="54"/>
      <c r="LUR315" s="54"/>
      <c r="LUS315" s="54"/>
      <c r="LUT315" s="54"/>
      <c r="LUU315" s="54"/>
      <c r="LUV315" s="54"/>
      <c r="LUW315" s="54"/>
      <c r="LUX315" s="54"/>
      <c r="LUY315" s="54"/>
      <c r="LUZ315" s="54"/>
      <c r="LVA315" s="54"/>
      <c r="LVB315" s="54"/>
      <c r="LVC315" s="54"/>
      <c r="LVD315" s="54"/>
      <c r="LVE315" s="54"/>
      <c r="LVF315" s="54"/>
      <c r="LVG315" s="54"/>
      <c r="LVH315" s="54"/>
      <c r="LVI315" s="54"/>
      <c r="LVJ315" s="54"/>
      <c r="LVK315" s="54"/>
      <c r="LVL315" s="54"/>
      <c r="LVM315" s="54"/>
      <c r="LVN315" s="54"/>
      <c r="LVO315" s="54"/>
      <c r="LVP315" s="54"/>
      <c r="LVQ315" s="54"/>
      <c r="LVR315" s="54"/>
      <c r="LVS315" s="54"/>
      <c r="LVT315" s="54"/>
      <c r="LVU315" s="54"/>
      <c r="LVV315" s="54"/>
      <c r="LVW315" s="54"/>
      <c r="LVX315" s="54"/>
      <c r="LVY315" s="54"/>
      <c r="LVZ315" s="54"/>
      <c r="LWA315" s="54"/>
      <c r="LWB315" s="54"/>
      <c r="LWC315" s="54"/>
      <c r="LWD315" s="54"/>
      <c r="LWE315" s="54"/>
      <c r="LWF315" s="54"/>
      <c r="LWG315" s="54"/>
      <c r="LWH315" s="54"/>
      <c r="LWI315" s="54"/>
      <c r="LWJ315" s="54"/>
      <c r="LWK315" s="54"/>
      <c r="LWL315" s="54"/>
      <c r="LWM315" s="54"/>
      <c r="LWN315" s="54"/>
      <c r="LWO315" s="54"/>
      <c r="LWP315" s="54"/>
      <c r="LWQ315" s="54"/>
      <c r="LWR315" s="54"/>
      <c r="LWS315" s="54"/>
      <c r="LWT315" s="54"/>
      <c r="LWU315" s="54"/>
      <c r="LWV315" s="54"/>
      <c r="LWW315" s="54"/>
      <c r="LWX315" s="54"/>
      <c r="LWY315" s="54"/>
      <c r="LWZ315" s="54"/>
      <c r="LXA315" s="54"/>
      <c r="LXB315" s="54"/>
      <c r="LXC315" s="54"/>
      <c r="LXD315" s="54"/>
      <c r="LXE315" s="54"/>
      <c r="LXF315" s="54"/>
      <c r="LXG315" s="54"/>
      <c r="LXH315" s="54"/>
      <c r="LXI315" s="54"/>
      <c r="LXJ315" s="54"/>
      <c r="LXK315" s="54"/>
      <c r="LXL315" s="54"/>
      <c r="LXM315" s="54"/>
      <c r="LXN315" s="54"/>
      <c r="LXO315" s="54"/>
      <c r="LXP315" s="54"/>
      <c r="LXQ315" s="54"/>
      <c r="LXR315" s="54"/>
      <c r="LXS315" s="54"/>
      <c r="LXT315" s="54"/>
      <c r="LXU315" s="54"/>
      <c r="LXV315" s="54"/>
      <c r="LXW315" s="54"/>
      <c r="LXX315" s="54"/>
      <c r="LXY315" s="54"/>
      <c r="LXZ315" s="54"/>
      <c r="LYA315" s="54"/>
      <c r="LYB315" s="54"/>
      <c r="LYC315" s="54"/>
      <c r="LYD315" s="54"/>
      <c r="LYE315" s="54"/>
      <c r="LYF315" s="54"/>
      <c r="LYG315" s="54"/>
      <c r="LYH315" s="54"/>
      <c r="LYI315" s="54"/>
      <c r="LYJ315" s="54"/>
      <c r="LYK315" s="54"/>
      <c r="LYL315" s="54"/>
      <c r="LYM315" s="54"/>
      <c r="LYN315" s="54"/>
      <c r="LYO315" s="54"/>
      <c r="LYP315" s="54"/>
      <c r="LYQ315" s="54"/>
      <c r="LYR315" s="54"/>
      <c r="LYS315" s="54"/>
      <c r="LYT315" s="54"/>
      <c r="LYU315" s="54"/>
      <c r="LYV315" s="54"/>
      <c r="LYW315" s="54"/>
      <c r="LYX315" s="54"/>
      <c r="LYY315" s="54"/>
      <c r="LYZ315" s="54"/>
      <c r="LZA315" s="54"/>
      <c r="LZB315" s="54"/>
      <c r="LZC315" s="54"/>
      <c r="LZD315" s="54"/>
      <c r="LZE315" s="54"/>
      <c r="LZF315" s="54"/>
      <c r="LZG315" s="54"/>
      <c r="LZH315" s="54"/>
      <c r="LZI315" s="54"/>
      <c r="LZJ315" s="54"/>
      <c r="LZK315" s="54"/>
      <c r="LZL315" s="54"/>
      <c r="LZM315" s="54"/>
      <c r="LZN315" s="54"/>
      <c r="LZO315" s="54"/>
      <c r="LZP315" s="54"/>
      <c r="LZQ315" s="54"/>
      <c r="LZR315" s="54"/>
      <c r="LZS315" s="54"/>
      <c r="LZT315" s="54"/>
      <c r="LZU315" s="54"/>
      <c r="LZV315" s="54"/>
      <c r="LZW315" s="54"/>
      <c r="LZX315" s="54"/>
      <c r="LZY315" s="54"/>
      <c r="LZZ315" s="54"/>
      <c r="MAA315" s="54"/>
      <c r="MAB315" s="54"/>
      <c r="MAC315" s="54"/>
      <c r="MAD315" s="54"/>
      <c r="MAE315" s="54"/>
      <c r="MAF315" s="54"/>
      <c r="MAG315" s="54"/>
      <c r="MAH315" s="54"/>
      <c r="MAI315" s="54"/>
      <c r="MAJ315" s="54"/>
      <c r="MAK315" s="54"/>
      <c r="MAL315" s="54"/>
      <c r="MAM315" s="54"/>
      <c r="MAN315" s="54"/>
      <c r="MAO315" s="54"/>
      <c r="MAP315" s="54"/>
      <c r="MAQ315" s="54"/>
      <c r="MAR315" s="54"/>
      <c r="MAS315" s="54"/>
      <c r="MAT315" s="54"/>
      <c r="MAU315" s="54"/>
      <c r="MAV315" s="54"/>
      <c r="MAW315" s="54"/>
      <c r="MAX315" s="54"/>
      <c r="MAY315" s="54"/>
      <c r="MAZ315" s="54"/>
      <c r="MBA315" s="54"/>
      <c r="MBB315" s="54"/>
      <c r="MBC315" s="54"/>
      <c r="MBD315" s="54"/>
      <c r="MBE315" s="54"/>
      <c r="MBF315" s="54"/>
      <c r="MBG315" s="54"/>
      <c r="MBH315" s="54"/>
      <c r="MBI315" s="54"/>
      <c r="MBJ315" s="54"/>
      <c r="MBK315" s="54"/>
      <c r="MBL315" s="54"/>
      <c r="MBM315" s="54"/>
      <c r="MBN315" s="54"/>
      <c r="MBO315" s="54"/>
      <c r="MBP315" s="54"/>
      <c r="MBQ315" s="54"/>
      <c r="MBR315" s="54"/>
      <c r="MBS315" s="54"/>
      <c r="MBT315" s="54"/>
      <c r="MBU315" s="54"/>
      <c r="MBV315" s="54"/>
      <c r="MBW315" s="54"/>
      <c r="MBX315" s="54"/>
      <c r="MBY315" s="54"/>
      <c r="MBZ315" s="54"/>
      <c r="MCA315" s="54"/>
      <c r="MCB315" s="54"/>
      <c r="MCC315" s="54"/>
      <c r="MCD315" s="54"/>
      <c r="MCE315" s="54"/>
      <c r="MCF315" s="54"/>
      <c r="MCG315" s="54"/>
      <c r="MCH315" s="54"/>
      <c r="MCI315" s="54"/>
      <c r="MCJ315" s="54"/>
      <c r="MCK315" s="54"/>
      <c r="MCL315" s="54"/>
      <c r="MCM315" s="54"/>
      <c r="MCN315" s="54"/>
      <c r="MCO315" s="54"/>
      <c r="MCP315" s="54"/>
      <c r="MCQ315" s="54"/>
      <c r="MCR315" s="54"/>
      <c r="MCS315" s="54"/>
      <c r="MCT315" s="54"/>
      <c r="MCU315" s="54"/>
      <c r="MCV315" s="54"/>
      <c r="MCW315" s="54"/>
      <c r="MCX315" s="54"/>
      <c r="MCY315" s="54"/>
      <c r="MCZ315" s="54"/>
      <c r="MDA315" s="54"/>
      <c r="MDB315" s="54"/>
      <c r="MDC315" s="54"/>
      <c r="MDD315" s="54"/>
      <c r="MDE315" s="54"/>
      <c r="MDF315" s="54"/>
      <c r="MDG315" s="54"/>
      <c r="MDH315" s="54"/>
      <c r="MDI315" s="54"/>
      <c r="MDJ315" s="54"/>
      <c r="MDK315" s="54"/>
      <c r="MDL315" s="54"/>
      <c r="MDM315" s="54"/>
      <c r="MDN315" s="54"/>
      <c r="MDO315" s="54"/>
      <c r="MDP315" s="54"/>
      <c r="MDQ315" s="54"/>
      <c r="MDR315" s="54"/>
      <c r="MDS315" s="54"/>
      <c r="MDT315" s="54"/>
      <c r="MDU315" s="54"/>
      <c r="MDV315" s="54"/>
      <c r="MDW315" s="54"/>
      <c r="MDX315" s="54"/>
      <c r="MDY315" s="54"/>
      <c r="MDZ315" s="54"/>
      <c r="MEA315" s="54"/>
      <c r="MEB315" s="54"/>
      <c r="MEC315" s="54"/>
      <c r="MED315" s="54"/>
      <c r="MEE315" s="54"/>
      <c r="MEF315" s="54"/>
      <c r="MEG315" s="54"/>
      <c r="MEH315" s="54"/>
      <c r="MEI315" s="54"/>
      <c r="MEJ315" s="54"/>
      <c r="MEK315" s="54"/>
      <c r="MEL315" s="54"/>
      <c r="MEM315" s="54"/>
      <c r="MEN315" s="54"/>
      <c r="MEO315" s="54"/>
      <c r="MEP315" s="54"/>
      <c r="MEQ315" s="54"/>
      <c r="MER315" s="54"/>
      <c r="MES315" s="54"/>
      <c r="MET315" s="54"/>
      <c r="MEU315" s="54"/>
      <c r="MEV315" s="54"/>
      <c r="MEW315" s="54"/>
      <c r="MEX315" s="54"/>
      <c r="MEY315" s="54"/>
      <c r="MEZ315" s="54"/>
      <c r="MFA315" s="54"/>
      <c r="MFB315" s="54"/>
      <c r="MFC315" s="54"/>
      <c r="MFD315" s="54"/>
      <c r="MFE315" s="54"/>
      <c r="MFF315" s="54"/>
      <c r="MFG315" s="54"/>
      <c r="MFH315" s="54"/>
      <c r="MFI315" s="54"/>
      <c r="MFJ315" s="54"/>
      <c r="MFK315" s="54"/>
      <c r="MFL315" s="54"/>
      <c r="MFM315" s="54"/>
      <c r="MFN315" s="54"/>
      <c r="MFO315" s="54"/>
      <c r="MFP315" s="54"/>
      <c r="MFQ315" s="54"/>
      <c r="MFR315" s="54"/>
      <c r="MFS315" s="54"/>
      <c r="MFT315" s="54"/>
      <c r="MFU315" s="54"/>
      <c r="MFV315" s="54"/>
      <c r="MFW315" s="54"/>
      <c r="MFX315" s="54"/>
      <c r="MFY315" s="54"/>
      <c r="MFZ315" s="54"/>
      <c r="MGA315" s="54"/>
      <c r="MGB315" s="54"/>
      <c r="MGC315" s="54"/>
      <c r="MGD315" s="54"/>
      <c r="MGE315" s="54"/>
      <c r="MGF315" s="54"/>
      <c r="MGG315" s="54"/>
      <c r="MGH315" s="54"/>
      <c r="MGI315" s="54"/>
      <c r="MGJ315" s="54"/>
      <c r="MGK315" s="54"/>
      <c r="MGL315" s="54"/>
      <c r="MGM315" s="54"/>
      <c r="MGN315" s="54"/>
      <c r="MGO315" s="54"/>
      <c r="MGP315" s="54"/>
      <c r="MGQ315" s="54"/>
      <c r="MGR315" s="54"/>
      <c r="MGS315" s="54"/>
      <c r="MGT315" s="54"/>
      <c r="MGU315" s="54"/>
      <c r="MGV315" s="54"/>
      <c r="MGW315" s="54"/>
      <c r="MGX315" s="54"/>
      <c r="MGY315" s="54"/>
      <c r="MGZ315" s="54"/>
      <c r="MHA315" s="54"/>
      <c r="MHB315" s="54"/>
      <c r="MHC315" s="54"/>
      <c r="MHD315" s="54"/>
      <c r="MHE315" s="54"/>
      <c r="MHF315" s="54"/>
      <c r="MHG315" s="54"/>
      <c r="MHH315" s="54"/>
      <c r="MHI315" s="54"/>
      <c r="MHJ315" s="54"/>
      <c r="MHK315" s="54"/>
      <c r="MHL315" s="54"/>
      <c r="MHM315" s="54"/>
      <c r="MHN315" s="54"/>
      <c r="MHO315" s="54"/>
      <c r="MHP315" s="54"/>
      <c r="MHQ315" s="54"/>
      <c r="MHR315" s="54"/>
      <c r="MHS315" s="54"/>
      <c r="MHT315" s="54"/>
      <c r="MHU315" s="54"/>
      <c r="MHV315" s="54"/>
      <c r="MHW315" s="54"/>
      <c r="MHX315" s="54"/>
      <c r="MHY315" s="54"/>
      <c r="MHZ315" s="54"/>
      <c r="MIA315" s="54"/>
      <c r="MIB315" s="54"/>
      <c r="MIC315" s="54"/>
      <c r="MID315" s="54"/>
      <c r="MIE315" s="54"/>
      <c r="MIF315" s="54"/>
      <c r="MIG315" s="54"/>
      <c r="MIH315" s="54"/>
      <c r="MII315" s="54"/>
      <c r="MIJ315" s="54"/>
      <c r="MIK315" s="54"/>
      <c r="MIL315" s="54"/>
      <c r="MIM315" s="54"/>
      <c r="MIN315" s="54"/>
      <c r="MIO315" s="54"/>
      <c r="MIP315" s="54"/>
      <c r="MIQ315" s="54"/>
      <c r="MIR315" s="54"/>
      <c r="MIS315" s="54"/>
      <c r="MIT315" s="54"/>
      <c r="MIU315" s="54"/>
      <c r="MIV315" s="54"/>
      <c r="MIW315" s="54"/>
      <c r="MIX315" s="54"/>
      <c r="MIY315" s="54"/>
      <c r="MIZ315" s="54"/>
      <c r="MJA315" s="54"/>
      <c r="MJB315" s="54"/>
      <c r="MJC315" s="54"/>
      <c r="MJD315" s="54"/>
      <c r="MJE315" s="54"/>
      <c r="MJF315" s="54"/>
      <c r="MJG315" s="54"/>
      <c r="MJH315" s="54"/>
      <c r="MJI315" s="54"/>
      <c r="MJJ315" s="54"/>
      <c r="MJK315" s="54"/>
      <c r="MJL315" s="54"/>
      <c r="MJM315" s="54"/>
      <c r="MJN315" s="54"/>
      <c r="MJO315" s="54"/>
      <c r="MJP315" s="54"/>
      <c r="MJQ315" s="54"/>
      <c r="MJR315" s="54"/>
      <c r="MJS315" s="54"/>
      <c r="MJT315" s="54"/>
      <c r="MJU315" s="54"/>
      <c r="MJV315" s="54"/>
      <c r="MJW315" s="54"/>
      <c r="MJX315" s="54"/>
      <c r="MJY315" s="54"/>
      <c r="MJZ315" s="54"/>
      <c r="MKA315" s="54"/>
      <c r="MKB315" s="54"/>
      <c r="MKC315" s="54"/>
      <c r="MKD315" s="54"/>
      <c r="MKE315" s="54"/>
      <c r="MKF315" s="54"/>
      <c r="MKG315" s="54"/>
      <c r="MKH315" s="54"/>
      <c r="MKI315" s="54"/>
      <c r="MKJ315" s="54"/>
      <c r="MKK315" s="54"/>
      <c r="MKL315" s="54"/>
      <c r="MKM315" s="54"/>
      <c r="MKN315" s="54"/>
      <c r="MKO315" s="54"/>
      <c r="MKP315" s="54"/>
      <c r="MKQ315" s="54"/>
      <c r="MKR315" s="54"/>
      <c r="MKS315" s="54"/>
      <c r="MKT315" s="54"/>
      <c r="MKU315" s="54"/>
      <c r="MKV315" s="54"/>
      <c r="MKW315" s="54"/>
      <c r="MKX315" s="54"/>
      <c r="MKY315" s="54"/>
      <c r="MKZ315" s="54"/>
      <c r="MLA315" s="54"/>
      <c r="MLB315" s="54"/>
      <c r="MLC315" s="54"/>
      <c r="MLD315" s="54"/>
      <c r="MLE315" s="54"/>
      <c r="MLF315" s="54"/>
      <c r="MLG315" s="54"/>
      <c r="MLH315" s="54"/>
      <c r="MLI315" s="54"/>
      <c r="MLJ315" s="54"/>
      <c r="MLK315" s="54"/>
      <c r="MLL315" s="54"/>
      <c r="MLM315" s="54"/>
      <c r="MLN315" s="54"/>
      <c r="MLO315" s="54"/>
      <c r="MLP315" s="54"/>
      <c r="MLQ315" s="54"/>
      <c r="MLR315" s="54"/>
      <c r="MLS315" s="54"/>
      <c r="MLT315" s="54"/>
      <c r="MLU315" s="54"/>
      <c r="MLV315" s="54"/>
      <c r="MLW315" s="54"/>
      <c r="MLX315" s="54"/>
      <c r="MLY315" s="54"/>
      <c r="MLZ315" s="54"/>
      <c r="MMA315" s="54"/>
      <c r="MMB315" s="54"/>
      <c r="MMC315" s="54"/>
      <c r="MMD315" s="54"/>
      <c r="MME315" s="54"/>
      <c r="MMF315" s="54"/>
      <c r="MMG315" s="54"/>
      <c r="MMH315" s="54"/>
      <c r="MMI315" s="54"/>
      <c r="MMJ315" s="54"/>
      <c r="MMK315" s="54"/>
      <c r="MML315" s="54"/>
      <c r="MMM315" s="54"/>
      <c r="MMN315" s="54"/>
      <c r="MMO315" s="54"/>
      <c r="MMP315" s="54"/>
      <c r="MMQ315" s="54"/>
      <c r="MMR315" s="54"/>
      <c r="MMS315" s="54"/>
      <c r="MMT315" s="54"/>
      <c r="MMU315" s="54"/>
      <c r="MMV315" s="54"/>
      <c r="MMW315" s="54"/>
      <c r="MMX315" s="54"/>
      <c r="MMY315" s="54"/>
      <c r="MMZ315" s="54"/>
      <c r="MNA315" s="54"/>
      <c r="MNB315" s="54"/>
      <c r="MNC315" s="54"/>
      <c r="MND315" s="54"/>
      <c r="MNE315" s="54"/>
      <c r="MNF315" s="54"/>
      <c r="MNG315" s="54"/>
      <c r="MNH315" s="54"/>
      <c r="MNI315" s="54"/>
      <c r="MNJ315" s="54"/>
      <c r="MNK315" s="54"/>
      <c r="MNL315" s="54"/>
      <c r="MNM315" s="54"/>
      <c r="MNN315" s="54"/>
      <c r="MNO315" s="54"/>
      <c r="MNP315" s="54"/>
      <c r="MNQ315" s="54"/>
      <c r="MNR315" s="54"/>
      <c r="MNS315" s="54"/>
      <c r="MNT315" s="54"/>
      <c r="MNU315" s="54"/>
      <c r="MNV315" s="54"/>
      <c r="MNW315" s="54"/>
      <c r="MNX315" s="54"/>
      <c r="MNY315" s="54"/>
      <c r="MNZ315" s="54"/>
      <c r="MOA315" s="54"/>
      <c r="MOB315" s="54"/>
      <c r="MOC315" s="54"/>
      <c r="MOD315" s="54"/>
      <c r="MOE315" s="54"/>
      <c r="MOF315" s="54"/>
      <c r="MOG315" s="54"/>
      <c r="MOH315" s="54"/>
      <c r="MOI315" s="54"/>
      <c r="MOJ315" s="54"/>
      <c r="MOK315" s="54"/>
      <c r="MOL315" s="54"/>
      <c r="MOM315" s="54"/>
      <c r="MON315" s="54"/>
      <c r="MOO315" s="54"/>
      <c r="MOP315" s="54"/>
      <c r="MOQ315" s="54"/>
      <c r="MOR315" s="54"/>
      <c r="MOS315" s="54"/>
      <c r="MOT315" s="54"/>
      <c r="MOU315" s="54"/>
      <c r="MOV315" s="54"/>
      <c r="MOW315" s="54"/>
      <c r="MOX315" s="54"/>
      <c r="MOY315" s="54"/>
      <c r="MOZ315" s="54"/>
      <c r="MPA315" s="54"/>
      <c r="MPB315" s="54"/>
      <c r="MPC315" s="54"/>
      <c r="MPD315" s="54"/>
      <c r="MPE315" s="54"/>
      <c r="MPF315" s="54"/>
      <c r="MPG315" s="54"/>
      <c r="MPH315" s="54"/>
      <c r="MPI315" s="54"/>
      <c r="MPJ315" s="54"/>
      <c r="MPK315" s="54"/>
      <c r="MPL315" s="54"/>
      <c r="MPM315" s="54"/>
      <c r="MPN315" s="54"/>
      <c r="MPO315" s="54"/>
      <c r="MPP315" s="54"/>
      <c r="MPQ315" s="54"/>
      <c r="MPR315" s="54"/>
      <c r="MPS315" s="54"/>
      <c r="MPT315" s="54"/>
      <c r="MPU315" s="54"/>
      <c r="MPV315" s="54"/>
      <c r="MPW315" s="54"/>
      <c r="MPX315" s="54"/>
      <c r="MPY315" s="54"/>
      <c r="MPZ315" s="54"/>
      <c r="MQA315" s="54"/>
      <c r="MQB315" s="54"/>
      <c r="MQC315" s="54"/>
      <c r="MQD315" s="54"/>
      <c r="MQE315" s="54"/>
      <c r="MQF315" s="54"/>
      <c r="MQG315" s="54"/>
      <c r="MQH315" s="54"/>
      <c r="MQI315" s="54"/>
      <c r="MQJ315" s="54"/>
      <c r="MQK315" s="54"/>
      <c r="MQL315" s="54"/>
      <c r="MQM315" s="54"/>
      <c r="MQN315" s="54"/>
      <c r="MQO315" s="54"/>
      <c r="MQP315" s="54"/>
      <c r="MQQ315" s="54"/>
      <c r="MQR315" s="54"/>
      <c r="MQS315" s="54"/>
      <c r="MQT315" s="54"/>
      <c r="MQU315" s="54"/>
      <c r="MQV315" s="54"/>
      <c r="MQW315" s="54"/>
      <c r="MQX315" s="54"/>
      <c r="MQY315" s="54"/>
      <c r="MQZ315" s="54"/>
      <c r="MRA315" s="54"/>
      <c r="MRB315" s="54"/>
      <c r="MRC315" s="54"/>
      <c r="MRD315" s="54"/>
      <c r="MRE315" s="54"/>
      <c r="MRF315" s="54"/>
      <c r="MRG315" s="54"/>
      <c r="MRH315" s="54"/>
      <c r="MRI315" s="54"/>
      <c r="MRJ315" s="54"/>
      <c r="MRK315" s="54"/>
      <c r="MRL315" s="54"/>
      <c r="MRM315" s="54"/>
      <c r="MRN315" s="54"/>
      <c r="MRO315" s="54"/>
      <c r="MRP315" s="54"/>
      <c r="MRQ315" s="54"/>
      <c r="MRR315" s="54"/>
      <c r="MRS315" s="54"/>
      <c r="MRT315" s="54"/>
      <c r="MRU315" s="54"/>
      <c r="MRV315" s="54"/>
      <c r="MRW315" s="54"/>
      <c r="MRX315" s="54"/>
      <c r="MRY315" s="54"/>
      <c r="MRZ315" s="54"/>
      <c r="MSA315" s="54"/>
      <c r="MSB315" s="54"/>
      <c r="MSC315" s="54"/>
      <c r="MSD315" s="54"/>
      <c r="MSE315" s="54"/>
      <c r="MSF315" s="54"/>
      <c r="MSG315" s="54"/>
      <c r="MSH315" s="54"/>
      <c r="MSI315" s="54"/>
      <c r="MSJ315" s="54"/>
      <c r="MSK315" s="54"/>
      <c r="MSL315" s="54"/>
      <c r="MSM315" s="54"/>
      <c r="MSN315" s="54"/>
      <c r="MSO315" s="54"/>
      <c r="MSP315" s="54"/>
      <c r="MSQ315" s="54"/>
      <c r="MSR315" s="54"/>
      <c r="MSS315" s="54"/>
      <c r="MST315" s="54"/>
      <c r="MSU315" s="54"/>
      <c r="MSV315" s="54"/>
      <c r="MSW315" s="54"/>
      <c r="MSX315" s="54"/>
      <c r="MSY315" s="54"/>
      <c r="MSZ315" s="54"/>
      <c r="MTA315" s="54"/>
      <c r="MTB315" s="54"/>
      <c r="MTC315" s="54"/>
      <c r="MTD315" s="54"/>
      <c r="MTE315" s="54"/>
      <c r="MTF315" s="54"/>
      <c r="MTG315" s="54"/>
      <c r="MTH315" s="54"/>
      <c r="MTI315" s="54"/>
      <c r="MTJ315" s="54"/>
      <c r="MTK315" s="54"/>
      <c r="MTL315" s="54"/>
      <c r="MTM315" s="54"/>
      <c r="MTN315" s="54"/>
      <c r="MTO315" s="54"/>
      <c r="MTP315" s="54"/>
      <c r="MTQ315" s="54"/>
      <c r="MTR315" s="54"/>
      <c r="MTS315" s="54"/>
      <c r="MTT315" s="54"/>
      <c r="MTU315" s="54"/>
      <c r="MTV315" s="54"/>
      <c r="MTW315" s="54"/>
      <c r="MTX315" s="54"/>
      <c r="MTY315" s="54"/>
      <c r="MTZ315" s="54"/>
      <c r="MUA315" s="54"/>
      <c r="MUB315" s="54"/>
      <c r="MUC315" s="54"/>
      <c r="MUD315" s="54"/>
      <c r="MUE315" s="54"/>
      <c r="MUF315" s="54"/>
      <c r="MUG315" s="54"/>
      <c r="MUH315" s="54"/>
      <c r="MUI315" s="54"/>
      <c r="MUJ315" s="54"/>
      <c r="MUK315" s="54"/>
      <c r="MUL315" s="54"/>
      <c r="MUM315" s="54"/>
      <c r="MUN315" s="54"/>
      <c r="MUO315" s="54"/>
      <c r="MUP315" s="54"/>
      <c r="MUQ315" s="54"/>
      <c r="MUR315" s="54"/>
      <c r="MUS315" s="54"/>
      <c r="MUT315" s="54"/>
      <c r="MUU315" s="54"/>
      <c r="MUV315" s="54"/>
      <c r="MUW315" s="54"/>
      <c r="MUX315" s="54"/>
      <c r="MUY315" s="54"/>
      <c r="MUZ315" s="54"/>
      <c r="MVA315" s="54"/>
      <c r="MVB315" s="54"/>
      <c r="MVC315" s="54"/>
      <c r="MVD315" s="54"/>
      <c r="MVE315" s="54"/>
      <c r="MVF315" s="54"/>
      <c r="MVG315" s="54"/>
      <c r="MVH315" s="54"/>
      <c r="MVI315" s="54"/>
      <c r="MVJ315" s="54"/>
      <c r="MVK315" s="54"/>
      <c r="MVL315" s="54"/>
      <c r="MVM315" s="54"/>
      <c r="MVN315" s="54"/>
      <c r="MVO315" s="54"/>
      <c r="MVP315" s="54"/>
      <c r="MVQ315" s="54"/>
      <c r="MVR315" s="54"/>
      <c r="MVS315" s="54"/>
      <c r="MVT315" s="54"/>
      <c r="MVU315" s="54"/>
      <c r="MVV315" s="54"/>
      <c r="MVW315" s="54"/>
      <c r="MVX315" s="54"/>
      <c r="MVY315" s="54"/>
      <c r="MVZ315" s="54"/>
      <c r="MWA315" s="54"/>
      <c r="MWB315" s="54"/>
      <c r="MWC315" s="54"/>
      <c r="MWD315" s="54"/>
      <c r="MWE315" s="54"/>
      <c r="MWF315" s="54"/>
      <c r="MWG315" s="54"/>
      <c r="MWH315" s="54"/>
      <c r="MWI315" s="54"/>
      <c r="MWJ315" s="54"/>
      <c r="MWK315" s="54"/>
      <c r="MWL315" s="54"/>
      <c r="MWM315" s="54"/>
      <c r="MWN315" s="54"/>
      <c r="MWO315" s="54"/>
      <c r="MWP315" s="54"/>
      <c r="MWQ315" s="54"/>
      <c r="MWR315" s="54"/>
      <c r="MWS315" s="54"/>
      <c r="MWT315" s="54"/>
      <c r="MWU315" s="54"/>
      <c r="MWV315" s="54"/>
      <c r="MWW315" s="54"/>
      <c r="MWX315" s="54"/>
      <c r="MWY315" s="54"/>
      <c r="MWZ315" s="54"/>
      <c r="MXA315" s="54"/>
      <c r="MXB315" s="54"/>
      <c r="MXC315" s="54"/>
      <c r="MXD315" s="54"/>
      <c r="MXE315" s="54"/>
      <c r="MXF315" s="54"/>
      <c r="MXG315" s="54"/>
      <c r="MXH315" s="54"/>
      <c r="MXI315" s="54"/>
      <c r="MXJ315" s="54"/>
      <c r="MXK315" s="54"/>
      <c r="MXL315" s="54"/>
      <c r="MXM315" s="54"/>
      <c r="MXN315" s="54"/>
      <c r="MXO315" s="54"/>
      <c r="MXP315" s="54"/>
      <c r="MXQ315" s="54"/>
      <c r="MXR315" s="54"/>
      <c r="MXS315" s="54"/>
      <c r="MXT315" s="54"/>
      <c r="MXU315" s="54"/>
      <c r="MXV315" s="54"/>
      <c r="MXW315" s="54"/>
      <c r="MXX315" s="54"/>
      <c r="MXY315" s="54"/>
      <c r="MXZ315" s="54"/>
      <c r="MYA315" s="54"/>
      <c r="MYB315" s="54"/>
      <c r="MYC315" s="54"/>
      <c r="MYD315" s="54"/>
      <c r="MYE315" s="54"/>
      <c r="MYF315" s="54"/>
      <c r="MYG315" s="54"/>
      <c r="MYH315" s="54"/>
      <c r="MYI315" s="54"/>
      <c r="MYJ315" s="54"/>
      <c r="MYK315" s="54"/>
      <c r="MYL315" s="54"/>
      <c r="MYM315" s="54"/>
      <c r="MYN315" s="54"/>
      <c r="MYO315" s="54"/>
      <c r="MYP315" s="54"/>
      <c r="MYQ315" s="54"/>
      <c r="MYR315" s="54"/>
      <c r="MYS315" s="54"/>
      <c r="MYT315" s="54"/>
      <c r="MYU315" s="54"/>
      <c r="MYV315" s="54"/>
      <c r="MYW315" s="54"/>
      <c r="MYX315" s="54"/>
      <c r="MYY315" s="54"/>
      <c r="MYZ315" s="54"/>
      <c r="MZA315" s="54"/>
      <c r="MZB315" s="54"/>
      <c r="MZC315" s="54"/>
      <c r="MZD315" s="54"/>
      <c r="MZE315" s="54"/>
      <c r="MZF315" s="54"/>
      <c r="MZG315" s="54"/>
      <c r="MZH315" s="54"/>
      <c r="MZI315" s="54"/>
      <c r="MZJ315" s="54"/>
      <c r="MZK315" s="54"/>
      <c r="MZL315" s="54"/>
      <c r="MZM315" s="54"/>
      <c r="MZN315" s="54"/>
      <c r="MZO315" s="54"/>
      <c r="MZP315" s="54"/>
      <c r="MZQ315" s="54"/>
      <c r="MZR315" s="54"/>
      <c r="MZS315" s="54"/>
      <c r="MZT315" s="54"/>
      <c r="MZU315" s="54"/>
      <c r="MZV315" s="54"/>
      <c r="MZW315" s="54"/>
      <c r="MZX315" s="54"/>
      <c r="MZY315" s="54"/>
      <c r="MZZ315" s="54"/>
      <c r="NAA315" s="54"/>
      <c r="NAB315" s="54"/>
      <c r="NAC315" s="54"/>
      <c r="NAD315" s="54"/>
      <c r="NAE315" s="54"/>
      <c r="NAF315" s="54"/>
      <c r="NAG315" s="54"/>
      <c r="NAH315" s="54"/>
      <c r="NAI315" s="54"/>
      <c r="NAJ315" s="54"/>
      <c r="NAK315" s="54"/>
      <c r="NAL315" s="54"/>
      <c r="NAM315" s="54"/>
      <c r="NAN315" s="54"/>
      <c r="NAO315" s="54"/>
      <c r="NAP315" s="54"/>
      <c r="NAQ315" s="54"/>
      <c r="NAR315" s="54"/>
      <c r="NAS315" s="54"/>
      <c r="NAT315" s="54"/>
      <c r="NAU315" s="54"/>
      <c r="NAV315" s="54"/>
      <c r="NAW315" s="54"/>
      <c r="NAX315" s="54"/>
      <c r="NAY315" s="54"/>
      <c r="NAZ315" s="54"/>
      <c r="NBA315" s="54"/>
      <c r="NBB315" s="54"/>
      <c r="NBC315" s="54"/>
      <c r="NBD315" s="54"/>
      <c r="NBE315" s="54"/>
      <c r="NBF315" s="54"/>
      <c r="NBG315" s="54"/>
      <c r="NBH315" s="54"/>
      <c r="NBI315" s="54"/>
      <c r="NBJ315" s="54"/>
      <c r="NBK315" s="54"/>
      <c r="NBL315" s="54"/>
      <c r="NBM315" s="54"/>
      <c r="NBN315" s="54"/>
      <c r="NBO315" s="54"/>
      <c r="NBP315" s="54"/>
      <c r="NBQ315" s="54"/>
      <c r="NBR315" s="54"/>
      <c r="NBS315" s="54"/>
      <c r="NBT315" s="54"/>
      <c r="NBU315" s="54"/>
      <c r="NBV315" s="54"/>
      <c r="NBW315" s="54"/>
      <c r="NBX315" s="54"/>
      <c r="NBY315" s="54"/>
      <c r="NBZ315" s="54"/>
      <c r="NCA315" s="54"/>
      <c r="NCB315" s="54"/>
      <c r="NCC315" s="54"/>
      <c r="NCD315" s="54"/>
      <c r="NCE315" s="54"/>
      <c r="NCF315" s="54"/>
      <c r="NCG315" s="54"/>
      <c r="NCH315" s="54"/>
      <c r="NCI315" s="54"/>
      <c r="NCJ315" s="54"/>
      <c r="NCK315" s="54"/>
      <c r="NCL315" s="54"/>
      <c r="NCM315" s="54"/>
      <c r="NCN315" s="54"/>
      <c r="NCO315" s="54"/>
      <c r="NCP315" s="54"/>
      <c r="NCQ315" s="54"/>
      <c r="NCR315" s="54"/>
      <c r="NCS315" s="54"/>
      <c r="NCT315" s="54"/>
      <c r="NCU315" s="54"/>
      <c r="NCV315" s="54"/>
      <c r="NCW315" s="54"/>
      <c r="NCX315" s="54"/>
      <c r="NCY315" s="54"/>
      <c r="NCZ315" s="54"/>
      <c r="NDA315" s="54"/>
      <c r="NDB315" s="54"/>
      <c r="NDC315" s="54"/>
      <c r="NDD315" s="54"/>
      <c r="NDE315" s="54"/>
      <c r="NDF315" s="54"/>
      <c r="NDG315" s="54"/>
      <c r="NDH315" s="54"/>
      <c r="NDI315" s="54"/>
      <c r="NDJ315" s="54"/>
      <c r="NDK315" s="54"/>
      <c r="NDL315" s="54"/>
      <c r="NDM315" s="54"/>
      <c r="NDN315" s="54"/>
      <c r="NDO315" s="54"/>
      <c r="NDP315" s="54"/>
      <c r="NDQ315" s="54"/>
      <c r="NDR315" s="54"/>
      <c r="NDS315" s="54"/>
      <c r="NDT315" s="54"/>
      <c r="NDU315" s="54"/>
      <c r="NDV315" s="54"/>
      <c r="NDW315" s="54"/>
      <c r="NDX315" s="54"/>
      <c r="NDY315" s="54"/>
      <c r="NDZ315" s="54"/>
      <c r="NEA315" s="54"/>
      <c r="NEB315" s="54"/>
      <c r="NEC315" s="54"/>
      <c r="NED315" s="54"/>
      <c r="NEE315" s="54"/>
      <c r="NEF315" s="54"/>
      <c r="NEG315" s="54"/>
      <c r="NEH315" s="54"/>
      <c r="NEI315" s="54"/>
      <c r="NEJ315" s="54"/>
      <c r="NEK315" s="54"/>
      <c r="NEL315" s="54"/>
      <c r="NEM315" s="54"/>
      <c r="NEN315" s="54"/>
      <c r="NEO315" s="54"/>
      <c r="NEP315" s="54"/>
      <c r="NEQ315" s="54"/>
      <c r="NER315" s="54"/>
      <c r="NES315" s="54"/>
      <c r="NET315" s="54"/>
      <c r="NEU315" s="54"/>
      <c r="NEV315" s="54"/>
      <c r="NEW315" s="54"/>
      <c r="NEX315" s="54"/>
      <c r="NEY315" s="54"/>
      <c r="NEZ315" s="54"/>
      <c r="NFA315" s="54"/>
      <c r="NFB315" s="54"/>
      <c r="NFC315" s="54"/>
      <c r="NFD315" s="54"/>
      <c r="NFE315" s="54"/>
      <c r="NFF315" s="54"/>
      <c r="NFG315" s="54"/>
      <c r="NFH315" s="54"/>
      <c r="NFI315" s="54"/>
      <c r="NFJ315" s="54"/>
      <c r="NFK315" s="54"/>
      <c r="NFL315" s="54"/>
      <c r="NFM315" s="54"/>
      <c r="NFN315" s="54"/>
      <c r="NFO315" s="54"/>
      <c r="NFP315" s="54"/>
      <c r="NFQ315" s="54"/>
      <c r="NFR315" s="54"/>
      <c r="NFS315" s="54"/>
      <c r="NFT315" s="54"/>
      <c r="NFU315" s="54"/>
      <c r="NFV315" s="54"/>
      <c r="NFW315" s="54"/>
      <c r="NFX315" s="54"/>
      <c r="NFY315" s="54"/>
      <c r="NFZ315" s="54"/>
      <c r="NGA315" s="54"/>
      <c r="NGB315" s="54"/>
      <c r="NGC315" s="54"/>
      <c r="NGD315" s="54"/>
      <c r="NGE315" s="54"/>
      <c r="NGF315" s="54"/>
      <c r="NGG315" s="54"/>
      <c r="NGH315" s="54"/>
      <c r="NGI315" s="54"/>
      <c r="NGJ315" s="54"/>
      <c r="NGK315" s="54"/>
      <c r="NGL315" s="54"/>
      <c r="NGM315" s="54"/>
      <c r="NGN315" s="54"/>
      <c r="NGO315" s="54"/>
      <c r="NGP315" s="54"/>
      <c r="NGQ315" s="54"/>
      <c r="NGR315" s="54"/>
      <c r="NGS315" s="54"/>
      <c r="NGT315" s="54"/>
      <c r="NGU315" s="54"/>
      <c r="NGV315" s="54"/>
      <c r="NGW315" s="54"/>
      <c r="NGX315" s="54"/>
      <c r="NGY315" s="54"/>
      <c r="NGZ315" s="54"/>
      <c r="NHA315" s="54"/>
      <c r="NHB315" s="54"/>
      <c r="NHC315" s="54"/>
      <c r="NHD315" s="54"/>
      <c r="NHE315" s="54"/>
      <c r="NHF315" s="54"/>
      <c r="NHG315" s="54"/>
      <c r="NHH315" s="54"/>
      <c r="NHI315" s="54"/>
      <c r="NHJ315" s="54"/>
      <c r="NHK315" s="54"/>
      <c r="NHL315" s="54"/>
      <c r="NHM315" s="54"/>
      <c r="NHN315" s="54"/>
      <c r="NHO315" s="54"/>
      <c r="NHP315" s="54"/>
      <c r="NHQ315" s="54"/>
      <c r="NHR315" s="54"/>
      <c r="NHS315" s="54"/>
      <c r="NHT315" s="54"/>
      <c r="NHU315" s="54"/>
      <c r="NHV315" s="54"/>
      <c r="NHW315" s="54"/>
      <c r="NHX315" s="54"/>
      <c r="NHY315" s="54"/>
      <c r="NHZ315" s="54"/>
      <c r="NIA315" s="54"/>
      <c r="NIB315" s="54"/>
      <c r="NIC315" s="54"/>
      <c r="NID315" s="54"/>
      <c r="NIE315" s="54"/>
      <c r="NIF315" s="54"/>
      <c r="NIG315" s="54"/>
      <c r="NIH315" s="54"/>
      <c r="NII315" s="54"/>
      <c r="NIJ315" s="54"/>
      <c r="NIK315" s="54"/>
      <c r="NIL315" s="54"/>
      <c r="NIM315" s="54"/>
      <c r="NIN315" s="54"/>
      <c r="NIO315" s="54"/>
      <c r="NIP315" s="54"/>
      <c r="NIQ315" s="54"/>
      <c r="NIR315" s="54"/>
      <c r="NIS315" s="54"/>
      <c r="NIT315" s="54"/>
      <c r="NIU315" s="54"/>
      <c r="NIV315" s="54"/>
      <c r="NIW315" s="54"/>
      <c r="NIX315" s="54"/>
      <c r="NIY315" s="54"/>
      <c r="NIZ315" s="54"/>
      <c r="NJA315" s="54"/>
      <c r="NJB315" s="54"/>
      <c r="NJC315" s="54"/>
      <c r="NJD315" s="54"/>
      <c r="NJE315" s="54"/>
      <c r="NJF315" s="54"/>
      <c r="NJG315" s="54"/>
      <c r="NJH315" s="54"/>
      <c r="NJI315" s="54"/>
      <c r="NJJ315" s="54"/>
      <c r="NJK315" s="54"/>
      <c r="NJL315" s="54"/>
      <c r="NJM315" s="54"/>
      <c r="NJN315" s="54"/>
      <c r="NJO315" s="54"/>
      <c r="NJP315" s="54"/>
      <c r="NJQ315" s="54"/>
      <c r="NJR315" s="54"/>
      <c r="NJS315" s="54"/>
      <c r="NJT315" s="54"/>
      <c r="NJU315" s="54"/>
      <c r="NJV315" s="54"/>
      <c r="NJW315" s="54"/>
      <c r="NJX315" s="54"/>
      <c r="NJY315" s="54"/>
      <c r="NJZ315" s="54"/>
      <c r="NKA315" s="54"/>
      <c r="NKB315" s="54"/>
      <c r="NKC315" s="54"/>
      <c r="NKD315" s="54"/>
      <c r="NKE315" s="54"/>
      <c r="NKF315" s="54"/>
      <c r="NKG315" s="54"/>
      <c r="NKH315" s="54"/>
      <c r="NKI315" s="54"/>
      <c r="NKJ315" s="54"/>
      <c r="NKK315" s="54"/>
      <c r="NKL315" s="54"/>
      <c r="NKM315" s="54"/>
      <c r="NKN315" s="54"/>
      <c r="NKO315" s="54"/>
      <c r="NKP315" s="54"/>
      <c r="NKQ315" s="54"/>
      <c r="NKR315" s="54"/>
      <c r="NKS315" s="54"/>
      <c r="NKT315" s="54"/>
      <c r="NKU315" s="54"/>
      <c r="NKV315" s="54"/>
      <c r="NKW315" s="54"/>
      <c r="NKX315" s="54"/>
      <c r="NKY315" s="54"/>
      <c r="NKZ315" s="54"/>
      <c r="NLA315" s="54"/>
      <c r="NLB315" s="54"/>
      <c r="NLC315" s="54"/>
      <c r="NLD315" s="54"/>
      <c r="NLE315" s="54"/>
      <c r="NLF315" s="54"/>
      <c r="NLG315" s="54"/>
      <c r="NLH315" s="54"/>
      <c r="NLI315" s="54"/>
      <c r="NLJ315" s="54"/>
      <c r="NLK315" s="54"/>
      <c r="NLL315" s="54"/>
      <c r="NLM315" s="54"/>
      <c r="NLN315" s="54"/>
      <c r="NLO315" s="54"/>
      <c r="NLP315" s="54"/>
      <c r="NLQ315" s="54"/>
      <c r="NLR315" s="54"/>
      <c r="NLS315" s="54"/>
      <c r="NLT315" s="54"/>
      <c r="NLU315" s="54"/>
      <c r="NLV315" s="54"/>
      <c r="NLW315" s="54"/>
      <c r="NLX315" s="54"/>
      <c r="NLY315" s="54"/>
      <c r="NLZ315" s="54"/>
      <c r="NMA315" s="54"/>
      <c r="NMB315" s="54"/>
      <c r="NMC315" s="54"/>
      <c r="NMD315" s="54"/>
      <c r="NME315" s="54"/>
      <c r="NMF315" s="54"/>
      <c r="NMG315" s="54"/>
      <c r="NMH315" s="54"/>
      <c r="NMI315" s="54"/>
      <c r="NMJ315" s="54"/>
      <c r="NMK315" s="54"/>
      <c r="NML315" s="54"/>
      <c r="NMM315" s="54"/>
      <c r="NMN315" s="54"/>
      <c r="NMO315" s="54"/>
      <c r="NMP315" s="54"/>
      <c r="NMQ315" s="54"/>
      <c r="NMR315" s="54"/>
      <c r="NMS315" s="54"/>
      <c r="NMT315" s="54"/>
      <c r="NMU315" s="54"/>
      <c r="NMV315" s="54"/>
      <c r="NMW315" s="54"/>
      <c r="NMX315" s="54"/>
      <c r="NMY315" s="54"/>
      <c r="NMZ315" s="54"/>
      <c r="NNA315" s="54"/>
      <c r="NNB315" s="54"/>
      <c r="NNC315" s="54"/>
      <c r="NND315" s="54"/>
      <c r="NNE315" s="54"/>
      <c r="NNF315" s="54"/>
      <c r="NNG315" s="54"/>
      <c r="NNH315" s="54"/>
      <c r="NNI315" s="54"/>
      <c r="NNJ315" s="54"/>
      <c r="NNK315" s="54"/>
      <c r="NNL315" s="54"/>
      <c r="NNM315" s="54"/>
      <c r="NNN315" s="54"/>
      <c r="NNO315" s="54"/>
      <c r="NNP315" s="54"/>
      <c r="NNQ315" s="54"/>
      <c r="NNR315" s="54"/>
      <c r="NNS315" s="54"/>
      <c r="NNT315" s="54"/>
      <c r="NNU315" s="54"/>
      <c r="NNV315" s="54"/>
      <c r="NNW315" s="54"/>
      <c r="NNX315" s="54"/>
      <c r="NNY315" s="54"/>
      <c r="NNZ315" s="54"/>
      <c r="NOA315" s="54"/>
      <c r="NOB315" s="54"/>
      <c r="NOC315" s="54"/>
      <c r="NOD315" s="54"/>
      <c r="NOE315" s="54"/>
      <c r="NOF315" s="54"/>
      <c r="NOG315" s="54"/>
      <c r="NOH315" s="54"/>
      <c r="NOI315" s="54"/>
      <c r="NOJ315" s="54"/>
      <c r="NOK315" s="54"/>
      <c r="NOL315" s="54"/>
      <c r="NOM315" s="54"/>
      <c r="NON315" s="54"/>
      <c r="NOO315" s="54"/>
      <c r="NOP315" s="54"/>
      <c r="NOQ315" s="54"/>
      <c r="NOR315" s="54"/>
      <c r="NOS315" s="54"/>
      <c r="NOT315" s="54"/>
      <c r="NOU315" s="54"/>
      <c r="NOV315" s="54"/>
      <c r="NOW315" s="54"/>
      <c r="NOX315" s="54"/>
      <c r="NOY315" s="54"/>
      <c r="NOZ315" s="54"/>
      <c r="NPA315" s="54"/>
      <c r="NPB315" s="54"/>
      <c r="NPC315" s="54"/>
      <c r="NPD315" s="54"/>
      <c r="NPE315" s="54"/>
      <c r="NPF315" s="54"/>
      <c r="NPG315" s="54"/>
      <c r="NPH315" s="54"/>
      <c r="NPI315" s="54"/>
      <c r="NPJ315" s="54"/>
      <c r="NPK315" s="54"/>
      <c r="NPL315" s="54"/>
      <c r="NPM315" s="54"/>
      <c r="NPN315" s="54"/>
      <c r="NPO315" s="54"/>
      <c r="NPP315" s="54"/>
      <c r="NPQ315" s="54"/>
      <c r="NPR315" s="54"/>
      <c r="NPS315" s="54"/>
      <c r="NPT315" s="54"/>
      <c r="NPU315" s="54"/>
      <c r="NPV315" s="54"/>
      <c r="NPW315" s="54"/>
      <c r="NPX315" s="54"/>
      <c r="NPY315" s="54"/>
      <c r="NPZ315" s="54"/>
      <c r="NQA315" s="54"/>
      <c r="NQB315" s="54"/>
      <c r="NQC315" s="54"/>
      <c r="NQD315" s="54"/>
      <c r="NQE315" s="54"/>
      <c r="NQF315" s="54"/>
      <c r="NQG315" s="54"/>
      <c r="NQH315" s="54"/>
      <c r="NQI315" s="54"/>
      <c r="NQJ315" s="54"/>
      <c r="NQK315" s="54"/>
      <c r="NQL315" s="54"/>
      <c r="NQM315" s="54"/>
      <c r="NQN315" s="54"/>
      <c r="NQO315" s="54"/>
      <c r="NQP315" s="54"/>
      <c r="NQQ315" s="54"/>
      <c r="NQR315" s="54"/>
      <c r="NQS315" s="54"/>
      <c r="NQT315" s="54"/>
      <c r="NQU315" s="54"/>
      <c r="NQV315" s="54"/>
      <c r="NQW315" s="54"/>
      <c r="NQX315" s="54"/>
      <c r="NQY315" s="54"/>
      <c r="NQZ315" s="54"/>
      <c r="NRA315" s="54"/>
      <c r="NRB315" s="54"/>
      <c r="NRC315" s="54"/>
      <c r="NRD315" s="54"/>
      <c r="NRE315" s="54"/>
      <c r="NRF315" s="54"/>
      <c r="NRG315" s="54"/>
      <c r="NRH315" s="54"/>
      <c r="NRI315" s="54"/>
      <c r="NRJ315" s="54"/>
      <c r="NRK315" s="54"/>
      <c r="NRL315" s="54"/>
      <c r="NRM315" s="54"/>
      <c r="NRN315" s="54"/>
      <c r="NRO315" s="54"/>
      <c r="NRP315" s="54"/>
      <c r="NRQ315" s="54"/>
      <c r="NRR315" s="54"/>
      <c r="NRS315" s="54"/>
      <c r="NRT315" s="54"/>
      <c r="NRU315" s="54"/>
      <c r="NRV315" s="54"/>
      <c r="NRW315" s="54"/>
      <c r="NRX315" s="54"/>
      <c r="NRY315" s="54"/>
      <c r="NRZ315" s="54"/>
      <c r="NSA315" s="54"/>
      <c r="NSB315" s="54"/>
      <c r="NSC315" s="54"/>
      <c r="NSD315" s="54"/>
      <c r="NSE315" s="54"/>
      <c r="NSF315" s="54"/>
      <c r="NSG315" s="54"/>
      <c r="NSH315" s="54"/>
      <c r="NSI315" s="54"/>
      <c r="NSJ315" s="54"/>
      <c r="NSK315" s="54"/>
      <c r="NSL315" s="54"/>
      <c r="NSM315" s="54"/>
      <c r="NSN315" s="54"/>
      <c r="NSO315" s="54"/>
      <c r="NSP315" s="54"/>
      <c r="NSQ315" s="54"/>
      <c r="NSR315" s="54"/>
      <c r="NSS315" s="54"/>
      <c r="NST315" s="54"/>
      <c r="NSU315" s="54"/>
      <c r="NSV315" s="54"/>
      <c r="NSW315" s="54"/>
      <c r="NSX315" s="54"/>
      <c r="NSY315" s="54"/>
      <c r="NSZ315" s="54"/>
      <c r="NTA315" s="54"/>
      <c r="NTB315" s="54"/>
      <c r="NTC315" s="54"/>
      <c r="NTD315" s="54"/>
      <c r="NTE315" s="54"/>
      <c r="NTF315" s="54"/>
      <c r="NTG315" s="54"/>
      <c r="NTH315" s="54"/>
      <c r="NTI315" s="54"/>
      <c r="NTJ315" s="54"/>
      <c r="NTK315" s="54"/>
      <c r="NTL315" s="54"/>
      <c r="NTM315" s="54"/>
      <c r="NTN315" s="54"/>
      <c r="NTO315" s="54"/>
      <c r="NTP315" s="54"/>
      <c r="NTQ315" s="54"/>
      <c r="NTR315" s="54"/>
      <c r="NTS315" s="54"/>
      <c r="NTT315" s="54"/>
      <c r="NTU315" s="54"/>
      <c r="NTV315" s="54"/>
      <c r="NTW315" s="54"/>
      <c r="NTX315" s="54"/>
      <c r="NTY315" s="54"/>
      <c r="NTZ315" s="54"/>
      <c r="NUA315" s="54"/>
      <c r="NUB315" s="54"/>
      <c r="NUC315" s="54"/>
      <c r="NUD315" s="54"/>
      <c r="NUE315" s="54"/>
      <c r="NUF315" s="54"/>
      <c r="NUG315" s="54"/>
      <c r="NUH315" s="54"/>
      <c r="NUI315" s="54"/>
      <c r="NUJ315" s="54"/>
      <c r="NUK315" s="54"/>
      <c r="NUL315" s="54"/>
      <c r="NUM315" s="54"/>
      <c r="NUN315" s="54"/>
      <c r="NUO315" s="54"/>
      <c r="NUP315" s="54"/>
      <c r="NUQ315" s="54"/>
      <c r="NUR315" s="54"/>
      <c r="NUS315" s="54"/>
      <c r="NUT315" s="54"/>
      <c r="NUU315" s="54"/>
      <c r="NUV315" s="54"/>
      <c r="NUW315" s="54"/>
      <c r="NUX315" s="54"/>
      <c r="NUY315" s="54"/>
      <c r="NUZ315" s="54"/>
      <c r="NVA315" s="54"/>
      <c r="NVB315" s="54"/>
      <c r="NVC315" s="54"/>
      <c r="NVD315" s="54"/>
      <c r="NVE315" s="54"/>
      <c r="NVF315" s="54"/>
      <c r="NVG315" s="54"/>
      <c r="NVH315" s="54"/>
      <c r="NVI315" s="54"/>
      <c r="NVJ315" s="54"/>
      <c r="NVK315" s="54"/>
      <c r="NVL315" s="54"/>
      <c r="NVM315" s="54"/>
      <c r="NVN315" s="54"/>
      <c r="NVO315" s="54"/>
      <c r="NVP315" s="54"/>
      <c r="NVQ315" s="54"/>
      <c r="NVR315" s="54"/>
      <c r="NVS315" s="54"/>
      <c r="NVT315" s="54"/>
      <c r="NVU315" s="54"/>
      <c r="NVV315" s="54"/>
      <c r="NVW315" s="54"/>
      <c r="NVX315" s="54"/>
      <c r="NVY315" s="54"/>
      <c r="NVZ315" s="54"/>
      <c r="NWA315" s="54"/>
      <c r="NWB315" s="54"/>
      <c r="NWC315" s="54"/>
      <c r="NWD315" s="54"/>
      <c r="NWE315" s="54"/>
      <c r="NWF315" s="54"/>
      <c r="NWG315" s="54"/>
      <c r="NWH315" s="54"/>
      <c r="NWI315" s="54"/>
      <c r="NWJ315" s="54"/>
      <c r="NWK315" s="54"/>
      <c r="NWL315" s="54"/>
      <c r="NWM315" s="54"/>
      <c r="NWN315" s="54"/>
      <c r="NWO315" s="54"/>
      <c r="NWP315" s="54"/>
      <c r="NWQ315" s="54"/>
      <c r="NWR315" s="54"/>
      <c r="NWS315" s="54"/>
      <c r="NWT315" s="54"/>
      <c r="NWU315" s="54"/>
      <c r="NWV315" s="54"/>
      <c r="NWW315" s="54"/>
      <c r="NWX315" s="54"/>
      <c r="NWY315" s="54"/>
      <c r="NWZ315" s="54"/>
      <c r="NXA315" s="54"/>
      <c r="NXB315" s="54"/>
      <c r="NXC315" s="54"/>
      <c r="NXD315" s="54"/>
      <c r="NXE315" s="54"/>
      <c r="NXF315" s="54"/>
      <c r="NXG315" s="54"/>
      <c r="NXH315" s="54"/>
      <c r="NXI315" s="54"/>
      <c r="NXJ315" s="54"/>
      <c r="NXK315" s="54"/>
      <c r="NXL315" s="54"/>
      <c r="NXM315" s="54"/>
      <c r="NXN315" s="54"/>
      <c r="NXO315" s="54"/>
      <c r="NXP315" s="54"/>
      <c r="NXQ315" s="54"/>
      <c r="NXR315" s="54"/>
      <c r="NXS315" s="54"/>
      <c r="NXT315" s="54"/>
      <c r="NXU315" s="54"/>
      <c r="NXV315" s="54"/>
      <c r="NXW315" s="54"/>
      <c r="NXX315" s="54"/>
      <c r="NXY315" s="54"/>
      <c r="NXZ315" s="54"/>
      <c r="NYA315" s="54"/>
      <c r="NYB315" s="54"/>
      <c r="NYC315" s="54"/>
      <c r="NYD315" s="54"/>
      <c r="NYE315" s="54"/>
      <c r="NYF315" s="54"/>
      <c r="NYG315" s="54"/>
      <c r="NYH315" s="54"/>
      <c r="NYI315" s="54"/>
      <c r="NYJ315" s="54"/>
      <c r="NYK315" s="54"/>
      <c r="NYL315" s="54"/>
      <c r="NYM315" s="54"/>
      <c r="NYN315" s="54"/>
      <c r="NYO315" s="54"/>
      <c r="NYP315" s="54"/>
      <c r="NYQ315" s="54"/>
      <c r="NYR315" s="54"/>
      <c r="NYS315" s="54"/>
      <c r="NYT315" s="54"/>
      <c r="NYU315" s="54"/>
      <c r="NYV315" s="54"/>
      <c r="NYW315" s="54"/>
      <c r="NYX315" s="54"/>
      <c r="NYY315" s="54"/>
      <c r="NYZ315" s="54"/>
      <c r="NZA315" s="54"/>
      <c r="NZB315" s="54"/>
      <c r="NZC315" s="54"/>
      <c r="NZD315" s="54"/>
      <c r="NZE315" s="54"/>
      <c r="NZF315" s="54"/>
      <c r="NZG315" s="54"/>
      <c r="NZH315" s="54"/>
      <c r="NZI315" s="54"/>
      <c r="NZJ315" s="54"/>
      <c r="NZK315" s="54"/>
      <c r="NZL315" s="54"/>
      <c r="NZM315" s="54"/>
      <c r="NZN315" s="54"/>
      <c r="NZO315" s="54"/>
      <c r="NZP315" s="54"/>
      <c r="NZQ315" s="54"/>
      <c r="NZR315" s="54"/>
      <c r="NZS315" s="54"/>
      <c r="NZT315" s="54"/>
      <c r="NZU315" s="54"/>
      <c r="NZV315" s="54"/>
      <c r="NZW315" s="54"/>
      <c r="NZX315" s="54"/>
      <c r="NZY315" s="54"/>
      <c r="NZZ315" s="54"/>
      <c r="OAA315" s="54"/>
      <c r="OAB315" s="54"/>
      <c r="OAC315" s="54"/>
      <c r="OAD315" s="54"/>
      <c r="OAE315" s="54"/>
      <c r="OAF315" s="54"/>
      <c r="OAG315" s="54"/>
      <c r="OAH315" s="54"/>
      <c r="OAI315" s="54"/>
      <c r="OAJ315" s="54"/>
      <c r="OAK315" s="54"/>
      <c r="OAL315" s="54"/>
      <c r="OAM315" s="54"/>
      <c r="OAN315" s="54"/>
      <c r="OAO315" s="54"/>
      <c r="OAP315" s="54"/>
      <c r="OAQ315" s="54"/>
      <c r="OAR315" s="54"/>
      <c r="OAS315" s="54"/>
      <c r="OAT315" s="54"/>
      <c r="OAU315" s="54"/>
      <c r="OAV315" s="54"/>
      <c r="OAW315" s="54"/>
      <c r="OAX315" s="54"/>
      <c r="OAY315" s="54"/>
      <c r="OAZ315" s="54"/>
      <c r="OBA315" s="54"/>
      <c r="OBB315" s="54"/>
      <c r="OBC315" s="54"/>
      <c r="OBD315" s="54"/>
      <c r="OBE315" s="54"/>
      <c r="OBF315" s="54"/>
      <c r="OBG315" s="54"/>
      <c r="OBH315" s="54"/>
      <c r="OBI315" s="54"/>
      <c r="OBJ315" s="54"/>
      <c r="OBK315" s="54"/>
      <c r="OBL315" s="54"/>
      <c r="OBM315" s="54"/>
      <c r="OBN315" s="54"/>
      <c r="OBO315" s="54"/>
      <c r="OBP315" s="54"/>
      <c r="OBQ315" s="54"/>
      <c r="OBR315" s="54"/>
      <c r="OBS315" s="54"/>
      <c r="OBT315" s="54"/>
      <c r="OBU315" s="54"/>
      <c r="OBV315" s="54"/>
      <c r="OBW315" s="54"/>
      <c r="OBX315" s="54"/>
      <c r="OBY315" s="54"/>
      <c r="OBZ315" s="54"/>
      <c r="OCA315" s="54"/>
      <c r="OCB315" s="54"/>
      <c r="OCC315" s="54"/>
      <c r="OCD315" s="54"/>
      <c r="OCE315" s="54"/>
      <c r="OCF315" s="54"/>
      <c r="OCG315" s="54"/>
      <c r="OCH315" s="54"/>
      <c r="OCI315" s="54"/>
      <c r="OCJ315" s="54"/>
      <c r="OCK315" s="54"/>
      <c r="OCL315" s="54"/>
      <c r="OCM315" s="54"/>
      <c r="OCN315" s="54"/>
      <c r="OCO315" s="54"/>
      <c r="OCP315" s="54"/>
      <c r="OCQ315" s="54"/>
      <c r="OCR315" s="54"/>
      <c r="OCS315" s="54"/>
      <c r="OCT315" s="54"/>
      <c r="OCU315" s="54"/>
      <c r="OCV315" s="54"/>
      <c r="OCW315" s="54"/>
      <c r="OCX315" s="54"/>
      <c r="OCY315" s="54"/>
      <c r="OCZ315" s="54"/>
      <c r="ODA315" s="54"/>
      <c r="ODB315" s="54"/>
      <c r="ODC315" s="54"/>
      <c r="ODD315" s="54"/>
      <c r="ODE315" s="54"/>
      <c r="ODF315" s="54"/>
      <c r="ODG315" s="54"/>
      <c r="ODH315" s="54"/>
      <c r="ODI315" s="54"/>
      <c r="ODJ315" s="54"/>
      <c r="ODK315" s="54"/>
      <c r="ODL315" s="54"/>
      <c r="ODM315" s="54"/>
      <c r="ODN315" s="54"/>
      <c r="ODO315" s="54"/>
      <c r="ODP315" s="54"/>
      <c r="ODQ315" s="54"/>
      <c r="ODR315" s="54"/>
      <c r="ODS315" s="54"/>
      <c r="ODT315" s="54"/>
      <c r="ODU315" s="54"/>
      <c r="ODV315" s="54"/>
      <c r="ODW315" s="54"/>
      <c r="ODX315" s="54"/>
      <c r="ODY315" s="54"/>
      <c r="ODZ315" s="54"/>
      <c r="OEA315" s="54"/>
      <c r="OEB315" s="54"/>
      <c r="OEC315" s="54"/>
      <c r="OED315" s="54"/>
      <c r="OEE315" s="54"/>
      <c r="OEF315" s="54"/>
      <c r="OEG315" s="54"/>
      <c r="OEH315" s="54"/>
      <c r="OEI315" s="54"/>
      <c r="OEJ315" s="54"/>
      <c r="OEK315" s="54"/>
      <c r="OEL315" s="54"/>
      <c r="OEM315" s="54"/>
      <c r="OEN315" s="54"/>
      <c r="OEO315" s="54"/>
      <c r="OEP315" s="54"/>
      <c r="OEQ315" s="54"/>
      <c r="OER315" s="54"/>
      <c r="OES315" s="54"/>
      <c r="OET315" s="54"/>
      <c r="OEU315" s="54"/>
      <c r="OEV315" s="54"/>
      <c r="OEW315" s="54"/>
      <c r="OEX315" s="54"/>
      <c r="OEY315" s="54"/>
      <c r="OEZ315" s="54"/>
      <c r="OFA315" s="54"/>
      <c r="OFB315" s="54"/>
      <c r="OFC315" s="54"/>
      <c r="OFD315" s="54"/>
      <c r="OFE315" s="54"/>
      <c r="OFF315" s="54"/>
      <c r="OFG315" s="54"/>
      <c r="OFH315" s="54"/>
      <c r="OFI315" s="54"/>
      <c r="OFJ315" s="54"/>
      <c r="OFK315" s="54"/>
      <c r="OFL315" s="54"/>
      <c r="OFM315" s="54"/>
      <c r="OFN315" s="54"/>
      <c r="OFO315" s="54"/>
      <c r="OFP315" s="54"/>
      <c r="OFQ315" s="54"/>
      <c r="OFR315" s="54"/>
      <c r="OFS315" s="54"/>
      <c r="OFT315" s="54"/>
      <c r="OFU315" s="54"/>
      <c r="OFV315" s="54"/>
      <c r="OFW315" s="54"/>
      <c r="OFX315" s="54"/>
      <c r="OFY315" s="54"/>
      <c r="OFZ315" s="54"/>
      <c r="OGA315" s="54"/>
      <c r="OGB315" s="54"/>
      <c r="OGC315" s="54"/>
      <c r="OGD315" s="54"/>
      <c r="OGE315" s="54"/>
      <c r="OGF315" s="54"/>
      <c r="OGG315" s="54"/>
      <c r="OGH315" s="54"/>
      <c r="OGI315" s="54"/>
      <c r="OGJ315" s="54"/>
      <c r="OGK315" s="54"/>
      <c r="OGL315" s="54"/>
      <c r="OGM315" s="54"/>
      <c r="OGN315" s="54"/>
      <c r="OGO315" s="54"/>
      <c r="OGP315" s="54"/>
      <c r="OGQ315" s="54"/>
      <c r="OGR315" s="54"/>
      <c r="OGS315" s="54"/>
      <c r="OGT315" s="54"/>
      <c r="OGU315" s="54"/>
      <c r="OGV315" s="54"/>
      <c r="OGW315" s="54"/>
      <c r="OGX315" s="54"/>
      <c r="OGY315" s="54"/>
      <c r="OGZ315" s="54"/>
      <c r="OHA315" s="54"/>
      <c r="OHB315" s="54"/>
      <c r="OHC315" s="54"/>
      <c r="OHD315" s="54"/>
      <c r="OHE315" s="54"/>
      <c r="OHF315" s="54"/>
      <c r="OHG315" s="54"/>
      <c r="OHH315" s="54"/>
      <c r="OHI315" s="54"/>
      <c r="OHJ315" s="54"/>
      <c r="OHK315" s="54"/>
      <c r="OHL315" s="54"/>
      <c r="OHM315" s="54"/>
      <c r="OHN315" s="54"/>
      <c r="OHO315" s="54"/>
      <c r="OHP315" s="54"/>
      <c r="OHQ315" s="54"/>
      <c r="OHR315" s="54"/>
      <c r="OHS315" s="54"/>
      <c r="OHT315" s="54"/>
      <c r="OHU315" s="54"/>
      <c r="OHV315" s="54"/>
      <c r="OHW315" s="54"/>
      <c r="OHX315" s="54"/>
      <c r="OHY315" s="54"/>
      <c r="OHZ315" s="54"/>
      <c r="OIA315" s="54"/>
      <c r="OIB315" s="54"/>
      <c r="OIC315" s="54"/>
      <c r="OID315" s="54"/>
      <c r="OIE315" s="54"/>
      <c r="OIF315" s="54"/>
      <c r="OIG315" s="54"/>
      <c r="OIH315" s="54"/>
      <c r="OII315" s="54"/>
      <c r="OIJ315" s="54"/>
      <c r="OIK315" s="54"/>
      <c r="OIL315" s="54"/>
      <c r="OIM315" s="54"/>
      <c r="OIN315" s="54"/>
      <c r="OIO315" s="54"/>
      <c r="OIP315" s="54"/>
      <c r="OIQ315" s="54"/>
      <c r="OIR315" s="54"/>
      <c r="OIS315" s="54"/>
      <c r="OIT315" s="54"/>
      <c r="OIU315" s="54"/>
      <c r="OIV315" s="54"/>
      <c r="OIW315" s="54"/>
      <c r="OIX315" s="54"/>
      <c r="OIY315" s="54"/>
      <c r="OIZ315" s="54"/>
      <c r="OJA315" s="54"/>
      <c r="OJB315" s="54"/>
      <c r="OJC315" s="54"/>
      <c r="OJD315" s="54"/>
      <c r="OJE315" s="54"/>
      <c r="OJF315" s="54"/>
      <c r="OJG315" s="54"/>
      <c r="OJH315" s="54"/>
      <c r="OJI315" s="54"/>
      <c r="OJJ315" s="54"/>
      <c r="OJK315" s="54"/>
      <c r="OJL315" s="54"/>
      <c r="OJM315" s="54"/>
      <c r="OJN315" s="54"/>
      <c r="OJO315" s="54"/>
      <c r="OJP315" s="54"/>
      <c r="OJQ315" s="54"/>
      <c r="OJR315" s="54"/>
      <c r="OJS315" s="54"/>
      <c r="OJT315" s="54"/>
      <c r="OJU315" s="54"/>
      <c r="OJV315" s="54"/>
      <c r="OJW315" s="54"/>
      <c r="OJX315" s="54"/>
      <c r="OJY315" s="54"/>
      <c r="OJZ315" s="54"/>
      <c r="OKA315" s="54"/>
      <c r="OKB315" s="54"/>
      <c r="OKC315" s="54"/>
      <c r="OKD315" s="54"/>
      <c r="OKE315" s="54"/>
      <c r="OKF315" s="54"/>
      <c r="OKG315" s="54"/>
      <c r="OKH315" s="54"/>
      <c r="OKI315" s="54"/>
      <c r="OKJ315" s="54"/>
      <c r="OKK315" s="54"/>
      <c r="OKL315" s="54"/>
      <c r="OKM315" s="54"/>
      <c r="OKN315" s="54"/>
      <c r="OKO315" s="54"/>
      <c r="OKP315" s="54"/>
      <c r="OKQ315" s="54"/>
      <c r="OKR315" s="54"/>
      <c r="OKS315" s="54"/>
      <c r="OKT315" s="54"/>
      <c r="OKU315" s="54"/>
      <c r="OKV315" s="54"/>
      <c r="OKW315" s="54"/>
      <c r="OKX315" s="54"/>
      <c r="OKY315" s="54"/>
      <c r="OKZ315" s="54"/>
      <c r="OLA315" s="54"/>
      <c r="OLB315" s="54"/>
      <c r="OLC315" s="54"/>
      <c r="OLD315" s="54"/>
      <c r="OLE315" s="54"/>
      <c r="OLF315" s="54"/>
      <c r="OLG315" s="54"/>
      <c r="OLH315" s="54"/>
      <c r="OLI315" s="54"/>
      <c r="OLJ315" s="54"/>
      <c r="OLK315" s="54"/>
      <c r="OLL315" s="54"/>
      <c r="OLM315" s="54"/>
      <c r="OLN315" s="54"/>
      <c r="OLO315" s="54"/>
      <c r="OLP315" s="54"/>
      <c r="OLQ315" s="54"/>
      <c r="OLR315" s="54"/>
      <c r="OLS315" s="54"/>
      <c r="OLT315" s="54"/>
      <c r="OLU315" s="54"/>
      <c r="OLV315" s="54"/>
      <c r="OLW315" s="54"/>
      <c r="OLX315" s="54"/>
      <c r="OLY315" s="54"/>
      <c r="OLZ315" s="54"/>
      <c r="OMA315" s="54"/>
      <c r="OMB315" s="54"/>
      <c r="OMC315" s="54"/>
      <c r="OMD315" s="54"/>
      <c r="OME315" s="54"/>
      <c r="OMF315" s="54"/>
      <c r="OMG315" s="54"/>
      <c r="OMH315" s="54"/>
      <c r="OMI315" s="54"/>
      <c r="OMJ315" s="54"/>
      <c r="OMK315" s="54"/>
      <c r="OML315" s="54"/>
      <c r="OMM315" s="54"/>
      <c r="OMN315" s="54"/>
      <c r="OMO315" s="54"/>
      <c r="OMP315" s="54"/>
      <c r="OMQ315" s="54"/>
      <c r="OMR315" s="54"/>
      <c r="OMS315" s="54"/>
      <c r="OMT315" s="54"/>
      <c r="OMU315" s="54"/>
      <c r="OMV315" s="54"/>
      <c r="OMW315" s="54"/>
      <c r="OMX315" s="54"/>
      <c r="OMY315" s="54"/>
      <c r="OMZ315" s="54"/>
      <c r="ONA315" s="54"/>
      <c r="ONB315" s="54"/>
      <c r="ONC315" s="54"/>
      <c r="OND315" s="54"/>
      <c r="ONE315" s="54"/>
      <c r="ONF315" s="54"/>
      <c r="ONG315" s="54"/>
      <c r="ONH315" s="54"/>
      <c r="ONI315" s="54"/>
      <c r="ONJ315" s="54"/>
      <c r="ONK315" s="54"/>
      <c r="ONL315" s="54"/>
      <c r="ONM315" s="54"/>
      <c r="ONN315" s="54"/>
      <c r="ONO315" s="54"/>
      <c r="ONP315" s="54"/>
      <c r="ONQ315" s="54"/>
      <c r="ONR315" s="54"/>
      <c r="ONS315" s="54"/>
      <c r="ONT315" s="54"/>
      <c r="ONU315" s="54"/>
      <c r="ONV315" s="54"/>
      <c r="ONW315" s="54"/>
      <c r="ONX315" s="54"/>
      <c r="ONY315" s="54"/>
      <c r="ONZ315" s="54"/>
      <c r="OOA315" s="54"/>
      <c r="OOB315" s="54"/>
      <c r="OOC315" s="54"/>
      <c r="OOD315" s="54"/>
      <c r="OOE315" s="54"/>
      <c r="OOF315" s="54"/>
      <c r="OOG315" s="54"/>
      <c r="OOH315" s="54"/>
      <c r="OOI315" s="54"/>
      <c r="OOJ315" s="54"/>
      <c r="OOK315" s="54"/>
      <c r="OOL315" s="54"/>
      <c r="OOM315" s="54"/>
      <c r="OON315" s="54"/>
      <c r="OOO315" s="54"/>
      <c r="OOP315" s="54"/>
      <c r="OOQ315" s="54"/>
      <c r="OOR315" s="54"/>
      <c r="OOS315" s="54"/>
      <c r="OOT315" s="54"/>
      <c r="OOU315" s="54"/>
      <c r="OOV315" s="54"/>
      <c r="OOW315" s="54"/>
      <c r="OOX315" s="54"/>
      <c r="OOY315" s="54"/>
      <c r="OOZ315" s="54"/>
      <c r="OPA315" s="54"/>
      <c r="OPB315" s="54"/>
      <c r="OPC315" s="54"/>
      <c r="OPD315" s="54"/>
      <c r="OPE315" s="54"/>
      <c r="OPF315" s="54"/>
      <c r="OPG315" s="54"/>
      <c r="OPH315" s="54"/>
      <c r="OPI315" s="54"/>
      <c r="OPJ315" s="54"/>
      <c r="OPK315" s="54"/>
      <c r="OPL315" s="54"/>
      <c r="OPM315" s="54"/>
      <c r="OPN315" s="54"/>
      <c r="OPO315" s="54"/>
      <c r="OPP315" s="54"/>
      <c r="OPQ315" s="54"/>
      <c r="OPR315" s="54"/>
      <c r="OPS315" s="54"/>
      <c r="OPT315" s="54"/>
      <c r="OPU315" s="54"/>
      <c r="OPV315" s="54"/>
      <c r="OPW315" s="54"/>
      <c r="OPX315" s="54"/>
      <c r="OPY315" s="54"/>
      <c r="OPZ315" s="54"/>
      <c r="OQA315" s="54"/>
      <c r="OQB315" s="54"/>
      <c r="OQC315" s="54"/>
      <c r="OQD315" s="54"/>
      <c r="OQE315" s="54"/>
      <c r="OQF315" s="54"/>
      <c r="OQG315" s="54"/>
      <c r="OQH315" s="54"/>
      <c r="OQI315" s="54"/>
      <c r="OQJ315" s="54"/>
      <c r="OQK315" s="54"/>
      <c r="OQL315" s="54"/>
      <c r="OQM315" s="54"/>
      <c r="OQN315" s="54"/>
      <c r="OQO315" s="54"/>
      <c r="OQP315" s="54"/>
      <c r="OQQ315" s="54"/>
      <c r="OQR315" s="54"/>
      <c r="OQS315" s="54"/>
      <c r="OQT315" s="54"/>
      <c r="OQU315" s="54"/>
      <c r="OQV315" s="54"/>
      <c r="OQW315" s="54"/>
      <c r="OQX315" s="54"/>
      <c r="OQY315" s="54"/>
      <c r="OQZ315" s="54"/>
      <c r="ORA315" s="54"/>
      <c r="ORB315" s="54"/>
      <c r="ORC315" s="54"/>
      <c r="ORD315" s="54"/>
      <c r="ORE315" s="54"/>
      <c r="ORF315" s="54"/>
      <c r="ORG315" s="54"/>
      <c r="ORH315" s="54"/>
      <c r="ORI315" s="54"/>
      <c r="ORJ315" s="54"/>
      <c r="ORK315" s="54"/>
      <c r="ORL315" s="54"/>
      <c r="ORM315" s="54"/>
      <c r="ORN315" s="54"/>
      <c r="ORO315" s="54"/>
      <c r="ORP315" s="54"/>
      <c r="ORQ315" s="54"/>
      <c r="ORR315" s="54"/>
      <c r="ORS315" s="54"/>
      <c r="ORT315" s="54"/>
      <c r="ORU315" s="54"/>
      <c r="ORV315" s="54"/>
      <c r="ORW315" s="54"/>
      <c r="ORX315" s="54"/>
      <c r="ORY315" s="54"/>
      <c r="ORZ315" s="54"/>
      <c r="OSA315" s="54"/>
      <c r="OSB315" s="54"/>
      <c r="OSC315" s="54"/>
      <c r="OSD315" s="54"/>
      <c r="OSE315" s="54"/>
      <c r="OSF315" s="54"/>
      <c r="OSG315" s="54"/>
      <c r="OSH315" s="54"/>
      <c r="OSI315" s="54"/>
      <c r="OSJ315" s="54"/>
      <c r="OSK315" s="54"/>
      <c r="OSL315" s="54"/>
      <c r="OSM315" s="54"/>
      <c r="OSN315" s="54"/>
      <c r="OSO315" s="54"/>
      <c r="OSP315" s="54"/>
      <c r="OSQ315" s="54"/>
      <c r="OSR315" s="54"/>
      <c r="OSS315" s="54"/>
      <c r="OST315" s="54"/>
      <c r="OSU315" s="54"/>
      <c r="OSV315" s="54"/>
      <c r="OSW315" s="54"/>
      <c r="OSX315" s="54"/>
      <c r="OSY315" s="54"/>
      <c r="OSZ315" s="54"/>
      <c r="OTA315" s="54"/>
      <c r="OTB315" s="54"/>
      <c r="OTC315" s="54"/>
      <c r="OTD315" s="54"/>
      <c r="OTE315" s="54"/>
      <c r="OTF315" s="54"/>
      <c r="OTG315" s="54"/>
      <c r="OTH315" s="54"/>
      <c r="OTI315" s="54"/>
      <c r="OTJ315" s="54"/>
      <c r="OTK315" s="54"/>
      <c r="OTL315" s="54"/>
      <c r="OTM315" s="54"/>
      <c r="OTN315" s="54"/>
      <c r="OTO315" s="54"/>
      <c r="OTP315" s="54"/>
      <c r="OTQ315" s="54"/>
      <c r="OTR315" s="54"/>
      <c r="OTS315" s="54"/>
      <c r="OTT315" s="54"/>
      <c r="OTU315" s="54"/>
      <c r="OTV315" s="54"/>
      <c r="OTW315" s="54"/>
      <c r="OTX315" s="54"/>
      <c r="OTY315" s="54"/>
      <c r="OTZ315" s="54"/>
      <c r="OUA315" s="54"/>
      <c r="OUB315" s="54"/>
      <c r="OUC315" s="54"/>
      <c r="OUD315" s="54"/>
      <c r="OUE315" s="54"/>
      <c r="OUF315" s="54"/>
      <c r="OUG315" s="54"/>
      <c r="OUH315" s="54"/>
      <c r="OUI315" s="54"/>
      <c r="OUJ315" s="54"/>
      <c r="OUK315" s="54"/>
      <c r="OUL315" s="54"/>
      <c r="OUM315" s="54"/>
      <c r="OUN315" s="54"/>
      <c r="OUO315" s="54"/>
      <c r="OUP315" s="54"/>
      <c r="OUQ315" s="54"/>
      <c r="OUR315" s="54"/>
      <c r="OUS315" s="54"/>
      <c r="OUT315" s="54"/>
      <c r="OUU315" s="54"/>
      <c r="OUV315" s="54"/>
      <c r="OUW315" s="54"/>
      <c r="OUX315" s="54"/>
      <c r="OUY315" s="54"/>
      <c r="OUZ315" s="54"/>
      <c r="OVA315" s="54"/>
      <c r="OVB315" s="54"/>
      <c r="OVC315" s="54"/>
      <c r="OVD315" s="54"/>
      <c r="OVE315" s="54"/>
      <c r="OVF315" s="54"/>
      <c r="OVG315" s="54"/>
      <c r="OVH315" s="54"/>
      <c r="OVI315" s="54"/>
      <c r="OVJ315" s="54"/>
      <c r="OVK315" s="54"/>
      <c r="OVL315" s="54"/>
      <c r="OVM315" s="54"/>
      <c r="OVN315" s="54"/>
      <c r="OVO315" s="54"/>
      <c r="OVP315" s="54"/>
      <c r="OVQ315" s="54"/>
      <c r="OVR315" s="54"/>
      <c r="OVS315" s="54"/>
      <c r="OVT315" s="54"/>
      <c r="OVU315" s="54"/>
      <c r="OVV315" s="54"/>
      <c r="OVW315" s="54"/>
      <c r="OVX315" s="54"/>
      <c r="OVY315" s="54"/>
      <c r="OVZ315" s="54"/>
      <c r="OWA315" s="54"/>
      <c r="OWB315" s="54"/>
      <c r="OWC315" s="54"/>
      <c r="OWD315" s="54"/>
      <c r="OWE315" s="54"/>
      <c r="OWF315" s="54"/>
      <c r="OWG315" s="54"/>
      <c r="OWH315" s="54"/>
      <c r="OWI315" s="54"/>
      <c r="OWJ315" s="54"/>
      <c r="OWK315" s="54"/>
      <c r="OWL315" s="54"/>
      <c r="OWM315" s="54"/>
      <c r="OWN315" s="54"/>
      <c r="OWO315" s="54"/>
      <c r="OWP315" s="54"/>
      <c r="OWQ315" s="54"/>
      <c r="OWR315" s="54"/>
      <c r="OWS315" s="54"/>
      <c r="OWT315" s="54"/>
      <c r="OWU315" s="54"/>
      <c r="OWV315" s="54"/>
      <c r="OWW315" s="54"/>
      <c r="OWX315" s="54"/>
      <c r="OWY315" s="54"/>
      <c r="OWZ315" s="54"/>
      <c r="OXA315" s="54"/>
      <c r="OXB315" s="54"/>
      <c r="OXC315" s="54"/>
      <c r="OXD315" s="54"/>
      <c r="OXE315" s="54"/>
      <c r="OXF315" s="54"/>
      <c r="OXG315" s="54"/>
      <c r="OXH315" s="54"/>
      <c r="OXI315" s="54"/>
      <c r="OXJ315" s="54"/>
      <c r="OXK315" s="54"/>
      <c r="OXL315" s="54"/>
      <c r="OXM315" s="54"/>
      <c r="OXN315" s="54"/>
      <c r="OXO315" s="54"/>
      <c r="OXP315" s="54"/>
      <c r="OXQ315" s="54"/>
      <c r="OXR315" s="54"/>
      <c r="OXS315" s="54"/>
      <c r="OXT315" s="54"/>
      <c r="OXU315" s="54"/>
      <c r="OXV315" s="54"/>
      <c r="OXW315" s="54"/>
      <c r="OXX315" s="54"/>
      <c r="OXY315" s="54"/>
      <c r="OXZ315" s="54"/>
      <c r="OYA315" s="54"/>
      <c r="OYB315" s="54"/>
      <c r="OYC315" s="54"/>
      <c r="OYD315" s="54"/>
      <c r="OYE315" s="54"/>
      <c r="OYF315" s="54"/>
      <c r="OYG315" s="54"/>
      <c r="OYH315" s="54"/>
      <c r="OYI315" s="54"/>
      <c r="OYJ315" s="54"/>
      <c r="OYK315" s="54"/>
      <c r="OYL315" s="54"/>
      <c r="OYM315" s="54"/>
      <c r="OYN315" s="54"/>
      <c r="OYO315" s="54"/>
      <c r="OYP315" s="54"/>
      <c r="OYQ315" s="54"/>
      <c r="OYR315" s="54"/>
      <c r="OYS315" s="54"/>
      <c r="OYT315" s="54"/>
      <c r="OYU315" s="54"/>
      <c r="OYV315" s="54"/>
      <c r="OYW315" s="54"/>
      <c r="OYX315" s="54"/>
      <c r="OYY315" s="54"/>
      <c r="OYZ315" s="54"/>
      <c r="OZA315" s="54"/>
      <c r="OZB315" s="54"/>
      <c r="OZC315" s="54"/>
      <c r="OZD315" s="54"/>
      <c r="OZE315" s="54"/>
      <c r="OZF315" s="54"/>
      <c r="OZG315" s="54"/>
      <c r="OZH315" s="54"/>
      <c r="OZI315" s="54"/>
      <c r="OZJ315" s="54"/>
      <c r="OZK315" s="54"/>
      <c r="OZL315" s="54"/>
      <c r="OZM315" s="54"/>
      <c r="OZN315" s="54"/>
      <c r="OZO315" s="54"/>
      <c r="OZP315" s="54"/>
      <c r="OZQ315" s="54"/>
      <c r="OZR315" s="54"/>
      <c r="OZS315" s="54"/>
      <c r="OZT315" s="54"/>
      <c r="OZU315" s="54"/>
      <c r="OZV315" s="54"/>
      <c r="OZW315" s="54"/>
      <c r="OZX315" s="54"/>
      <c r="OZY315" s="54"/>
      <c r="OZZ315" s="54"/>
      <c r="PAA315" s="54"/>
      <c r="PAB315" s="54"/>
      <c r="PAC315" s="54"/>
      <c r="PAD315" s="54"/>
      <c r="PAE315" s="54"/>
      <c r="PAF315" s="54"/>
      <c r="PAG315" s="54"/>
      <c r="PAH315" s="54"/>
      <c r="PAI315" s="54"/>
      <c r="PAJ315" s="54"/>
      <c r="PAK315" s="54"/>
      <c r="PAL315" s="54"/>
      <c r="PAM315" s="54"/>
      <c r="PAN315" s="54"/>
      <c r="PAO315" s="54"/>
      <c r="PAP315" s="54"/>
      <c r="PAQ315" s="54"/>
      <c r="PAR315" s="54"/>
      <c r="PAS315" s="54"/>
      <c r="PAT315" s="54"/>
      <c r="PAU315" s="54"/>
      <c r="PAV315" s="54"/>
      <c r="PAW315" s="54"/>
      <c r="PAX315" s="54"/>
      <c r="PAY315" s="54"/>
      <c r="PAZ315" s="54"/>
      <c r="PBA315" s="54"/>
      <c r="PBB315" s="54"/>
      <c r="PBC315" s="54"/>
      <c r="PBD315" s="54"/>
      <c r="PBE315" s="54"/>
      <c r="PBF315" s="54"/>
      <c r="PBG315" s="54"/>
      <c r="PBH315" s="54"/>
      <c r="PBI315" s="54"/>
      <c r="PBJ315" s="54"/>
      <c r="PBK315" s="54"/>
      <c r="PBL315" s="54"/>
      <c r="PBM315" s="54"/>
      <c r="PBN315" s="54"/>
      <c r="PBO315" s="54"/>
      <c r="PBP315" s="54"/>
      <c r="PBQ315" s="54"/>
      <c r="PBR315" s="54"/>
      <c r="PBS315" s="54"/>
      <c r="PBT315" s="54"/>
      <c r="PBU315" s="54"/>
      <c r="PBV315" s="54"/>
      <c r="PBW315" s="54"/>
      <c r="PBX315" s="54"/>
      <c r="PBY315" s="54"/>
      <c r="PBZ315" s="54"/>
      <c r="PCA315" s="54"/>
      <c r="PCB315" s="54"/>
      <c r="PCC315" s="54"/>
      <c r="PCD315" s="54"/>
      <c r="PCE315" s="54"/>
      <c r="PCF315" s="54"/>
      <c r="PCG315" s="54"/>
      <c r="PCH315" s="54"/>
      <c r="PCI315" s="54"/>
      <c r="PCJ315" s="54"/>
      <c r="PCK315" s="54"/>
      <c r="PCL315" s="54"/>
      <c r="PCM315" s="54"/>
      <c r="PCN315" s="54"/>
      <c r="PCO315" s="54"/>
      <c r="PCP315" s="54"/>
      <c r="PCQ315" s="54"/>
      <c r="PCR315" s="54"/>
      <c r="PCS315" s="54"/>
      <c r="PCT315" s="54"/>
      <c r="PCU315" s="54"/>
      <c r="PCV315" s="54"/>
      <c r="PCW315" s="54"/>
      <c r="PCX315" s="54"/>
      <c r="PCY315" s="54"/>
      <c r="PCZ315" s="54"/>
      <c r="PDA315" s="54"/>
      <c r="PDB315" s="54"/>
      <c r="PDC315" s="54"/>
      <c r="PDD315" s="54"/>
      <c r="PDE315" s="54"/>
      <c r="PDF315" s="54"/>
      <c r="PDG315" s="54"/>
      <c r="PDH315" s="54"/>
      <c r="PDI315" s="54"/>
      <c r="PDJ315" s="54"/>
      <c r="PDK315" s="54"/>
      <c r="PDL315" s="54"/>
      <c r="PDM315" s="54"/>
      <c r="PDN315" s="54"/>
      <c r="PDO315" s="54"/>
      <c r="PDP315" s="54"/>
      <c r="PDQ315" s="54"/>
      <c r="PDR315" s="54"/>
      <c r="PDS315" s="54"/>
      <c r="PDT315" s="54"/>
      <c r="PDU315" s="54"/>
      <c r="PDV315" s="54"/>
      <c r="PDW315" s="54"/>
      <c r="PDX315" s="54"/>
      <c r="PDY315" s="54"/>
      <c r="PDZ315" s="54"/>
      <c r="PEA315" s="54"/>
      <c r="PEB315" s="54"/>
      <c r="PEC315" s="54"/>
      <c r="PED315" s="54"/>
      <c r="PEE315" s="54"/>
      <c r="PEF315" s="54"/>
      <c r="PEG315" s="54"/>
      <c r="PEH315" s="54"/>
      <c r="PEI315" s="54"/>
      <c r="PEJ315" s="54"/>
      <c r="PEK315" s="54"/>
      <c r="PEL315" s="54"/>
      <c r="PEM315" s="54"/>
      <c r="PEN315" s="54"/>
      <c r="PEO315" s="54"/>
      <c r="PEP315" s="54"/>
      <c r="PEQ315" s="54"/>
      <c r="PER315" s="54"/>
      <c r="PES315" s="54"/>
      <c r="PET315" s="54"/>
      <c r="PEU315" s="54"/>
      <c r="PEV315" s="54"/>
      <c r="PEW315" s="54"/>
      <c r="PEX315" s="54"/>
      <c r="PEY315" s="54"/>
      <c r="PEZ315" s="54"/>
      <c r="PFA315" s="54"/>
      <c r="PFB315" s="54"/>
      <c r="PFC315" s="54"/>
      <c r="PFD315" s="54"/>
      <c r="PFE315" s="54"/>
      <c r="PFF315" s="54"/>
      <c r="PFG315" s="54"/>
      <c r="PFH315" s="54"/>
      <c r="PFI315" s="54"/>
      <c r="PFJ315" s="54"/>
      <c r="PFK315" s="54"/>
      <c r="PFL315" s="54"/>
      <c r="PFM315" s="54"/>
      <c r="PFN315" s="54"/>
      <c r="PFO315" s="54"/>
      <c r="PFP315" s="54"/>
      <c r="PFQ315" s="54"/>
      <c r="PFR315" s="54"/>
      <c r="PFS315" s="54"/>
      <c r="PFT315" s="54"/>
      <c r="PFU315" s="54"/>
      <c r="PFV315" s="54"/>
      <c r="PFW315" s="54"/>
      <c r="PFX315" s="54"/>
      <c r="PFY315" s="54"/>
      <c r="PFZ315" s="54"/>
      <c r="PGA315" s="54"/>
      <c r="PGB315" s="54"/>
      <c r="PGC315" s="54"/>
      <c r="PGD315" s="54"/>
      <c r="PGE315" s="54"/>
      <c r="PGF315" s="54"/>
      <c r="PGG315" s="54"/>
      <c r="PGH315" s="54"/>
      <c r="PGI315" s="54"/>
      <c r="PGJ315" s="54"/>
      <c r="PGK315" s="54"/>
      <c r="PGL315" s="54"/>
      <c r="PGM315" s="54"/>
      <c r="PGN315" s="54"/>
      <c r="PGO315" s="54"/>
      <c r="PGP315" s="54"/>
      <c r="PGQ315" s="54"/>
      <c r="PGR315" s="54"/>
      <c r="PGS315" s="54"/>
      <c r="PGT315" s="54"/>
      <c r="PGU315" s="54"/>
      <c r="PGV315" s="54"/>
      <c r="PGW315" s="54"/>
      <c r="PGX315" s="54"/>
      <c r="PGY315" s="54"/>
      <c r="PGZ315" s="54"/>
      <c r="PHA315" s="54"/>
      <c r="PHB315" s="54"/>
      <c r="PHC315" s="54"/>
      <c r="PHD315" s="54"/>
      <c r="PHE315" s="54"/>
      <c r="PHF315" s="54"/>
      <c r="PHG315" s="54"/>
      <c r="PHH315" s="54"/>
      <c r="PHI315" s="54"/>
      <c r="PHJ315" s="54"/>
      <c r="PHK315" s="54"/>
      <c r="PHL315" s="54"/>
      <c r="PHM315" s="54"/>
      <c r="PHN315" s="54"/>
      <c r="PHO315" s="54"/>
      <c r="PHP315" s="54"/>
      <c r="PHQ315" s="54"/>
      <c r="PHR315" s="54"/>
      <c r="PHS315" s="54"/>
      <c r="PHT315" s="54"/>
      <c r="PHU315" s="54"/>
      <c r="PHV315" s="54"/>
      <c r="PHW315" s="54"/>
      <c r="PHX315" s="54"/>
      <c r="PHY315" s="54"/>
      <c r="PHZ315" s="54"/>
      <c r="PIA315" s="54"/>
      <c r="PIB315" s="54"/>
      <c r="PIC315" s="54"/>
      <c r="PID315" s="54"/>
      <c r="PIE315" s="54"/>
      <c r="PIF315" s="54"/>
      <c r="PIG315" s="54"/>
      <c r="PIH315" s="54"/>
      <c r="PII315" s="54"/>
      <c r="PIJ315" s="54"/>
      <c r="PIK315" s="54"/>
      <c r="PIL315" s="54"/>
      <c r="PIM315" s="54"/>
      <c r="PIN315" s="54"/>
      <c r="PIO315" s="54"/>
      <c r="PIP315" s="54"/>
      <c r="PIQ315" s="54"/>
      <c r="PIR315" s="54"/>
      <c r="PIS315" s="54"/>
      <c r="PIT315" s="54"/>
      <c r="PIU315" s="54"/>
      <c r="PIV315" s="54"/>
      <c r="PIW315" s="54"/>
      <c r="PIX315" s="54"/>
      <c r="PIY315" s="54"/>
      <c r="PIZ315" s="54"/>
      <c r="PJA315" s="54"/>
      <c r="PJB315" s="54"/>
      <c r="PJC315" s="54"/>
      <c r="PJD315" s="54"/>
      <c r="PJE315" s="54"/>
      <c r="PJF315" s="54"/>
      <c r="PJG315" s="54"/>
      <c r="PJH315" s="54"/>
      <c r="PJI315" s="54"/>
      <c r="PJJ315" s="54"/>
      <c r="PJK315" s="54"/>
      <c r="PJL315" s="54"/>
      <c r="PJM315" s="54"/>
      <c r="PJN315" s="54"/>
      <c r="PJO315" s="54"/>
      <c r="PJP315" s="54"/>
      <c r="PJQ315" s="54"/>
      <c r="PJR315" s="54"/>
      <c r="PJS315" s="54"/>
      <c r="PJT315" s="54"/>
      <c r="PJU315" s="54"/>
      <c r="PJV315" s="54"/>
      <c r="PJW315" s="54"/>
      <c r="PJX315" s="54"/>
      <c r="PJY315" s="54"/>
      <c r="PJZ315" s="54"/>
      <c r="PKA315" s="54"/>
      <c r="PKB315" s="54"/>
      <c r="PKC315" s="54"/>
      <c r="PKD315" s="54"/>
      <c r="PKE315" s="54"/>
      <c r="PKF315" s="54"/>
      <c r="PKG315" s="54"/>
      <c r="PKH315" s="54"/>
      <c r="PKI315" s="54"/>
      <c r="PKJ315" s="54"/>
      <c r="PKK315" s="54"/>
      <c r="PKL315" s="54"/>
      <c r="PKM315" s="54"/>
      <c r="PKN315" s="54"/>
      <c r="PKO315" s="54"/>
      <c r="PKP315" s="54"/>
      <c r="PKQ315" s="54"/>
      <c r="PKR315" s="54"/>
      <c r="PKS315" s="54"/>
      <c r="PKT315" s="54"/>
      <c r="PKU315" s="54"/>
      <c r="PKV315" s="54"/>
      <c r="PKW315" s="54"/>
      <c r="PKX315" s="54"/>
      <c r="PKY315" s="54"/>
      <c r="PKZ315" s="54"/>
      <c r="PLA315" s="54"/>
      <c r="PLB315" s="54"/>
      <c r="PLC315" s="54"/>
      <c r="PLD315" s="54"/>
      <c r="PLE315" s="54"/>
      <c r="PLF315" s="54"/>
      <c r="PLG315" s="54"/>
      <c r="PLH315" s="54"/>
      <c r="PLI315" s="54"/>
      <c r="PLJ315" s="54"/>
      <c r="PLK315" s="54"/>
      <c r="PLL315" s="54"/>
      <c r="PLM315" s="54"/>
      <c r="PLN315" s="54"/>
      <c r="PLO315" s="54"/>
      <c r="PLP315" s="54"/>
      <c r="PLQ315" s="54"/>
      <c r="PLR315" s="54"/>
      <c r="PLS315" s="54"/>
      <c r="PLT315" s="54"/>
      <c r="PLU315" s="54"/>
      <c r="PLV315" s="54"/>
      <c r="PLW315" s="54"/>
      <c r="PLX315" s="54"/>
      <c r="PLY315" s="54"/>
      <c r="PLZ315" s="54"/>
      <c r="PMA315" s="54"/>
      <c r="PMB315" s="54"/>
      <c r="PMC315" s="54"/>
      <c r="PMD315" s="54"/>
      <c r="PME315" s="54"/>
      <c r="PMF315" s="54"/>
      <c r="PMG315" s="54"/>
      <c r="PMH315" s="54"/>
      <c r="PMI315" s="54"/>
      <c r="PMJ315" s="54"/>
      <c r="PMK315" s="54"/>
      <c r="PML315" s="54"/>
      <c r="PMM315" s="54"/>
      <c r="PMN315" s="54"/>
      <c r="PMO315" s="54"/>
      <c r="PMP315" s="54"/>
      <c r="PMQ315" s="54"/>
      <c r="PMR315" s="54"/>
      <c r="PMS315" s="54"/>
      <c r="PMT315" s="54"/>
      <c r="PMU315" s="54"/>
      <c r="PMV315" s="54"/>
      <c r="PMW315" s="54"/>
      <c r="PMX315" s="54"/>
      <c r="PMY315" s="54"/>
      <c r="PMZ315" s="54"/>
      <c r="PNA315" s="54"/>
      <c r="PNB315" s="54"/>
      <c r="PNC315" s="54"/>
      <c r="PND315" s="54"/>
      <c r="PNE315" s="54"/>
      <c r="PNF315" s="54"/>
      <c r="PNG315" s="54"/>
      <c r="PNH315" s="54"/>
      <c r="PNI315" s="54"/>
      <c r="PNJ315" s="54"/>
      <c r="PNK315" s="54"/>
      <c r="PNL315" s="54"/>
      <c r="PNM315" s="54"/>
      <c r="PNN315" s="54"/>
      <c r="PNO315" s="54"/>
      <c r="PNP315" s="54"/>
      <c r="PNQ315" s="54"/>
      <c r="PNR315" s="54"/>
      <c r="PNS315" s="54"/>
      <c r="PNT315" s="54"/>
      <c r="PNU315" s="54"/>
      <c r="PNV315" s="54"/>
      <c r="PNW315" s="54"/>
      <c r="PNX315" s="54"/>
      <c r="PNY315" s="54"/>
      <c r="PNZ315" s="54"/>
      <c r="POA315" s="54"/>
      <c r="POB315" s="54"/>
      <c r="POC315" s="54"/>
      <c r="POD315" s="54"/>
      <c r="POE315" s="54"/>
      <c r="POF315" s="54"/>
      <c r="POG315" s="54"/>
      <c r="POH315" s="54"/>
      <c r="POI315" s="54"/>
      <c r="POJ315" s="54"/>
      <c r="POK315" s="54"/>
      <c r="POL315" s="54"/>
      <c r="POM315" s="54"/>
      <c r="PON315" s="54"/>
      <c r="POO315" s="54"/>
      <c r="POP315" s="54"/>
      <c r="POQ315" s="54"/>
      <c r="POR315" s="54"/>
      <c r="POS315" s="54"/>
      <c r="POT315" s="54"/>
      <c r="POU315" s="54"/>
      <c r="POV315" s="54"/>
      <c r="POW315" s="54"/>
      <c r="POX315" s="54"/>
      <c r="POY315" s="54"/>
      <c r="POZ315" s="54"/>
      <c r="PPA315" s="54"/>
      <c r="PPB315" s="54"/>
      <c r="PPC315" s="54"/>
      <c r="PPD315" s="54"/>
      <c r="PPE315" s="54"/>
      <c r="PPF315" s="54"/>
      <c r="PPG315" s="54"/>
      <c r="PPH315" s="54"/>
      <c r="PPI315" s="54"/>
      <c r="PPJ315" s="54"/>
      <c r="PPK315" s="54"/>
      <c r="PPL315" s="54"/>
      <c r="PPM315" s="54"/>
      <c r="PPN315" s="54"/>
      <c r="PPO315" s="54"/>
      <c r="PPP315" s="54"/>
      <c r="PPQ315" s="54"/>
      <c r="PPR315" s="54"/>
      <c r="PPS315" s="54"/>
      <c r="PPT315" s="54"/>
      <c r="PPU315" s="54"/>
      <c r="PPV315" s="54"/>
      <c r="PPW315" s="54"/>
      <c r="PPX315" s="54"/>
      <c r="PPY315" s="54"/>
      <c r="PPZ315" s="54"/>
      <c r="PQA315" s="54"/>
      <c r="PQB315" s="54"/>
      <c r="PQC315" s="54"/>
      <c r="PQD315" s="54"/>
      <c r="PQE315" s="54"/>
      <c r="PQF315" s="54"/>
      <c r="PQG315" s="54"/>
      <c r="PQH315" s="54"/>
      <c r="PQI315" s="54"/>
      <c r="PQJ315" s="54"/>
      <c r="PQK315" s="54"/>
      <c r="PQL315" s="54"/>
      <c r="PQM315" s="54"/>
      <c r="PQN315" s="54"/>
      <c r="PQO315" s="54"/>
      <c r="PQP315" s="54"/>
      <c r="PQQ315" s="54"/>
      <c r="PQR315" s="54"/>
      <c r="PQS315" s="54"/>
      <c r="PQT315" s="54"/>
      <c r="PQU315" s="54"/>
      <c r="PQV315" s="54"/>
      <c r="PQW315" s="54"/>
      <c r="PQX315" s="54"/>
      <c r="PQY315" s="54"/>
      <c r="PQZ315" s="54"/>
      <c r="PRA315" s="54"/>
      <c r="PRB315" s="54"/>
      <c r="PRC315" s="54"/>
      <c r="PRD315" s="54"/>
      <c r="PRE315" s="54"/>
      <c r="PRF315" s="54"/>
      <c r="PRG315" s="54"/>
      <c r="PRH315" s="54"/>
      <c r="PRI315" s="54"/>
      <c r="PRJ315" s="54"/>
      <c r="PRK315" s="54"/>
      <c r="PRL315" s="54"/>
      <c r="PRM315" s="54"/>
      <c r="PRN315" s="54"/>
      <c r="PRO315" s="54"/>
      <c r="PRP315" s="54"/>
      <c r="PRQ315" s="54"/>
      <c r="PRR315" s="54"/>
      <c r="PRS315" s="54"/>
      <c r="PRT315" s="54"/>
      <c r="PRU315" s="54"/>
      <c r="PRV315" s="54"/>
      <c r="PRW315" s="54"/>
      <c r="PRX315" s="54"/>
      <c r="PRY315" s="54"/>
      <c r="PRZ315" s="54"/>
      <c r="PSA315" s="54"/>
      <c r="PSB315" s="54"/>
      <c r="PSC315" s="54"/>
      <c r="PSD315" s="54"/>
      <c r="PSE315" s="54"/>
      <c r="PSF315" s="54"/>
      <c r="PSG315" s="54"/>
      <c r="PSH315" s="54"/>
      <c r="PSI315" s="54"/>
      <c r="PSJ315" s="54"/>
      <c r="PSK315" s="54"/>
      <c r="PSL315" s="54"/>
      <c r="PSM315" s="54"/>
      <c r="PSN315" s="54"/>
      <c r="PSO315" s="54"/>
      <c r="PSP315" s="54"/>
      <c r="PSQ315" s="54"/>
      <c r="PSR315" s="54"/>
      <c r="PSS315" s="54"/>
      <c r="PST315" s="54"/>
      <c r="PSU315" s="54"/>
      <c r="PSV315" s="54"/>
      <c r="PSW315" s="54"/>
      <c r="PSX315" s="54"/>
      <c r="PSY315" s="54"/>
      <c r="PSZ315" s="54"/>
      <c r="PTA315" s="54"/>
      <c r="PTB315" s="54"/>
      <c r="PTC315" s="54"/>
      <c r="PTD315" s="54"/>
      <c r="PTE315" s="54"/>
      <c r="PTF315" s="54"/>
      <c r="PTG315" s="54"/>
      <c r="PTH315" s="54"/>
      <c r="PTI315" s="54"/>
      <c r="PTJ315" s="54"/>
      <c r="PTK315" s="54"/>
      <c r="PTL315" s="54"/>
      <c r="PTM315" s="54"/>
      <c r="PTN315" s="54"/>
      <c r="PTO315" s="54"/>
      <c r="PTP315" s="54"/>
      <c r="PTQ315" s="54"/>
      <c r="PTR315" s="54"/>
      <c r="PTS315" s="54"/>
      <c r="PTT315" s="54"/>
      <c r="PTU315" s="54"/>
      <c r="PTV315" s="54"/>
      <c r="PTW315" s="54"/>
      <c r="PTX315" s="54"/>
      <c r="PTY315" s="54"/>
      <c r="PTZ315" s="54"/>
      <c r="PUA315" s="54"/>
      <c r="PUB315" s="54"/>
      <c r="PUC315" s="54"/>
      <c r="PUD315" s="54"/>
      <c r="PUE315" s="54"/>
      <c r="PUF315" s="54"/>
      <c r="PUG315" s="54"/>
      <c r="PUH315" s="54"/>
      <c r="PUI315" s="54"/>
      <c r="PUJ315" s="54"/>
      <c r="PUK315" s="54"/>
      <c r="PUL315" s="54"/>
      <c r="PUM315" s="54"/>
      <c r="PUN315" s="54"/>
      <c r="PUO315" s="54"/>
      <c r="PUP315" s="54"/>
      <c r="PUQ315" s="54"/>
      <c r="PUR315" s="54"/>
      <c r="PUS315" s="54"/>
      <c r="PUT315" s="54"/>
      <c r="PUU315" s="54"/>
      <c r="PUV315" s="54"/>
      <c r="PUW315" s="54"/>
      <c r="PUX315" s="54"/>
      <c r="PUY315" s="54"/>
      <c r="PUZ315" s="54"/>
      <c r="PVA315" s="54"/>
      <c r="PVB315" s="54"/>
      <c r="PVC315" s="54"/>
      <c r="PVD315" s="54"/>
      <c r="PVE315" s="54"/>
      <c r="PVF315" s="54"/>
      <c r="PVG315" s="54"/>
      <c r="PVH315" s="54"/>
      <c r="PVI315" s="54"/>
      <c r="PVJ315" s="54"/>
      <c r="PVK315" s="54"/>
      <c r="PVL315" s="54"/>
      <c r="PVM315" s="54"/>
      <c r="PVN315" s="54"/>
      <c r="PVO315" s="54"/>
      <c r="PVP315" s="54"/>
      <c r="PVQ315" s="54"/>
      <c r="PVR315" s="54"/>
      <c r="PVS315" s="54"/>
      <c r="PVT315" s="54"/>
      <c r="PVU315" s="54"/>
      <c r="PVV315" s="54"/>
      <c r="PVW315" s="54"/>
      <c r="PVX315" s="54"/>
      <c r="PVY315" s="54"/>
      <c r="PVZ315" s="54"/>
      <c r="PWA315" s="54"/>
      <c r="PWB315" s="54"/>
      <c r="PWC315" s="54"/>
      <c r="PWD315" s="54"/>
      <c r="PWE315" s="54"/>
      <c r="PWF315" s="54"/>
      <c r="PWG315" s="54"/>
      <c r="PWH315" s="54"/>
      <c r="PWI315" s="54"/>
      <c r="PWJ315" s="54"/>
      <c r="PWK315" s="54"/>
      <c r="PWL315" s="54"/>
      <c r="PWM315" s="54"/>
      <c r="PWN315" s="54"/>
      <c r="PWO315" s="54"/>
      <c r="PWP315" s="54"/>
      <c r="PWQ315" s="54"/>
      <c r="PWR315" s="54"/>
      <c r="PWS315" s="54"/>
      <c r="PWT315" s="54"/>
      <c r="PWU315" s="54"/>
      <c r="PWV315" s="54"/>
      <c r="PWW315" s="54"/>
      <c r="PWX315" s="54"/>
      <c r="PWY315" s="54"/>
      <c r="PWZ315" s="54"/>
      <c r="PXA315" s="54"/>
      <c r="PXB315" s="54"/>
      <c r="PXC315" s="54"/>
      <c r="PXD315" s="54"/>
      <c r="PXE315" s="54"/>
      <c r="PXF315" s="54"/>
      <c r="PXG315" s="54"/>
      <c r="PXH315" s="54"/>
      <c r="PXI315" s="54"/>
      <c r="PXJ315" s="54"/>
      <c r="PXK315" s="54"/>
      <c r="PXL315" s="54"/>
      <c r="PXM315" s="54"/>
      <c r="PXN315" s="54"/>
      <c r="PXO315" s="54"/>
      <c r="PXP315" s="54"/>
      <c r="PXQ315" s="54"/>
      <c r="PXR315" s="54"/>
      <c r="PXS315" s="54"/>
      <c r="PXT315" s="54"/>
      <c r="PXU315" s="54"/>
      <c r="PXV315" s="54"/>
      <c r="PXW315" s="54"/>
      <c r="PXX315" s="54"/>
      <c r="PXY315" s="54"/>
      <c r="PXZ315" s="54"/>
      <c r="PYA315" s="54"/>
      <c r="PYB315" s="54"/>
      <c r="PYC315" s="54"/>
      <c r="PYD315" s="54"/>
      <c r="PYE315" s="54"/>
      <c r="PYF315" s="54"/>
      <c r="PYG315" s="54"/>
      <c r="PYH315" s="54"/>
      <c r="PYI315" s="54"/>
      <c r="PYJ315" s="54"/>
      <c r="PYK315" s="54"/>
      <c r="PYL315" s="54"/>
      <c r="PYM315" s="54"/>
      <c r="PYN315" s="54"/>
      <c r="PYO315" s="54"/>
      <c r="PYP315" s="54"/>
      <c r="PYQ315" s="54"/>
      <c r="PYR315" s="54"/>
      <c r="PYS315" s="54"/>
      <c r="PYT315" s="54"/>
      <c r="PYU315" s="54"/>
      <c r="PYV315" s="54"/>
      <c r="PYW315" s="54"/>
      <c r="PYX315" s="54"/>
      <c r="PYY315" s="54"/>
      <c r="PYZ315" s="54"/>
      <c r="PZA315" s="54"/>
      <c r="PZB315" s="54"/>
      <c r="PZC315" s="54"/>
      <c r="PZD315" s="54"/>
      <c r="PZE315" s="54"/>
      <c r="PZF315" s="54"/>
      <c r="PZG315" s="54"/>
      <c r="PZH315" s="54"/>
      <c r="PZI315" s="54"/>
      <c r="PZJ315" s="54"/>
      <c r="PZK315" s="54"/>
      <c r="PZL315" s="54"/>
      <c r="PZM315" s="54"/>
      <c r="PZN315" s="54"/>
      <c r="PZO315" s="54"/>
      <c r="PZP315" s="54"/>
      <c r="PZQ315" s="54"/>
      <c r="PZR315" s="54"/>
      <c r="PZS315" s="54"/>
      <c r="PZT315" s="54"/>
      <c r="PZU315" s="54"/>
      <c r="PZV315" s="54"/>
      <c r="PZW315" s="54"/>
      <c r="PZX315" s="54"/>
      <c r="PZY315" s="54"/>
      <c r="PZZ315" s="54"/>
      <c r="QAA315" s="54"/>
      <c r="QAB315" s="54"/>
      <c r="QAC315" s="54"/>
      <c r="QAD315" s="54"/>
      <c r="QAE315" s="54"/>
      <c r="QAF315" s="54"/>
      <c r="QAG315" s="54"/>
      <c r="QAH315" s="54"/>
      <c r="QAI315" s="54"/>
      <c r="QAJ315" s="54"/>
      <c r="QAK315" s="54"/>
      <c r="QAL315" s="54"/>
      <c r="QAM315" s="54"/>
      <c r="QAN315" s="54"/>
      <c r="QAO315" s="54"/>
      <c r="QAP315" s="54"/>
      <c r="QAQ315" s="54"/>
      <c r="QAR315" s="54"/>
      <c r="QAS315" s="54"/>
      <c r="QAT315" s="54"/>
      <c r="QAU315" s="54"/>
      <c r="QAV315" s="54"/>
      <c r="QAW315" s="54"/>
      <c r="QAX315" s="54"/>
      <c r="QAY315" s="54"/>
      <c r="QAZ315" s="54"/>
      <c r="QBA315" s="54"/>
      <c r="QBB315" s="54"/>
      <c r="QBC315" s="54"/>
      <c r="QBD315" s="54"/>
      <c r="QBE315" s="54"/>
      <c r="QBF315" s="54"/>
      <c r="QBG315" s="54"/>
      <c r="QBH315" s="54"/>
      <c r="QBI315" s="54"/>
      <c r="QBJ315" s="54"/>
      <c r="QBK315" s="54"/>
      <c r="QBL315" s="54"/>
      <c r="QBM315" s="54"/>
      <c r="QBN315" s="54"/>
      <c r="QBO315" s="54"/>
      <c r="QBP315" s="54"/>
      <c r="QBQ315" s="54"/>
      <c r="QBR315" s="54"/>
      <c r="QBS315" s="54"/>
      <c r="QBT315" s="54"/>
      <c r="QBU315" s="54"/>
      <c r="QBV315" s="54"/>
      <c r="QBW315" s="54"/>
      <c r="QBX315" s="54"/>
      <c r="QBY315" s="54"/>
      <c r="QBZ315" s="54"/>
      <c r="QCA315" s="54"/>
      <c r="QCB315" s="54"/>
      <c r="QCC315" s="54"/>
      <c r="QCD315" s="54"/>
      <c r="QCE315" s="54"/>
      <c r="QCF315" s="54"/>
      <c r="QCG315" s="54"/>
      <c r="QCH315" s="54"/>
      <c r="QCI315" s="54"/>
      <c r="QCJ315" s="54"/>
      <c r="QCK315" s="54"/>
      <c r="QCL315" s="54"/>
      <c r="QCM315" s="54"/>
      <c r="QCN315" s="54"/>
      <c r="QCO315" s="54"/>
      <c r="QCP315" s="54"/>
      <c r="QCQ315" s="54"/>
      <c r="QCR315" s="54"/>
      <c r="QCS315" s="54"/>
      <c r="QCT315" s="54"/>
      <c r="QCU315" s="54"/>
      <c r="QCV315" s="54"/>
      <c r="QCW315" s="54"/>
      <c r="QCX315" s="54"/>
      <c r="QCY315" s="54"/>
      <c r="QCZ315" s="54"/>
      <c r="QDA315" s="54"/>
      <c r="QDB315" s="54"/>
      <c r="QDC315" s="54"/>
      <c r="QDD315" s="54"/>
      <c r="QDE315" s="54"/>
      <c r="QDF315" s="54"/>
      <c r="QDG315" s="54"/>
      <c r="QDH315" s="54"/>
      <c r="QDI315" s="54"/>
      <c r="QDJ315" s="54"/>
      <c r="QDK315" s="54"/>
      <c r="QDL315" s="54"/>
      <c r="QDM315" s="54"/>
      <c r="QDN315" s="54"/>
      <c r="QDO315" s="54"/>
      <c r="QDP315" s="54"/>
      <c r="QDQ315" s="54"/>
      <c r="QDR315" s="54"/>
      <c r="QDS315" s="54"/>
      <c r="QDT315" s="54"/>
      <c r="QDU315" s="54"/>
      <c r="QDV315" s="54"/>
      <c r="QDW315" s="54"/>
      <c r="QDX315" s="54"/>
      <c r="QDY315" s="54"/>
      <c r="QDZ315" s="54"/>
      <c r="QEA315" s="54"/>
      <c r="QEB315" s="54"/>
      <c r="QEC315" s="54"/>
      <c r="QED315" s="54"/>
      <c r="QEE315" s="54"/>
      <c r="QEF315" s="54"/>
      <c r="QEG315" s="54"/>
      <c r="QEH315" s="54"/>
      <c r="QEI315" s="54"/>
      <c r="QEJ315" s="54"/>
      <c r="QEK315" s="54"/>
      <c r="QEL315" s="54"/>
      <c r="QEM315" s="54"/>
      <c r="QEN315" s="54"/>
      <c r="QEO315" s="54"/>
      <c r="QEP315" s="54"/>
      <c r="QEQ315" s="54"/>
      <c r="QER315" s="54"/>
      <c r="QES315" s="54"/>
      <c r="QET315" s="54"/>
      <c r="QEU315" s="54"/>
      <c r="QEV315" s="54"/>
      <c r="QEW315" s="54"/>
      <c r="QEX315" s="54"/>
      <c r="QEY315" s="54"/>
      <c r="QEZ315" s="54"/>
      <c r="QFA315" s="54"/>
      <c r="QFB315" s="54"/>
      <c r="QFC315" s="54"/>
      <c r="QFD315" s="54"/>
      <c r="QFE315" s="54"/>
      <c r="QFF315" s="54"/>
      <c r="QFG315" s="54"/>
      <c r="QFH315" s="54"/>
      <c r="QFI315" s="54"/>
      <c r="QFJ315" s="54"/>
      <c r="QFK315" s="54"/>
      <c r="QFL315" s="54"/>
      <c r="QFM315" s="54"/>
      <c r="QFN315" s="54"/>
      <c r="QFO315" s="54"/>
      <c r="QFP315" s="54"/>
      <c r="QFQ315" s="54"/>
      <c r="QFR315" s="54"/>
      <c r="QFS315" s="54"/>
      <c r="QFT315" s="54"/>
      <c r="QFU315" s="54"/>
      <c r="QFV315" s="54"/>
      <c r="QFW315" s="54"/>
      <c r="QFX315" s="54"/>
      <c r="QFY315" s="54"/>
      <c r="QFZ315" s="54"/>
      <c r="QGA315" s="54"/>
      <c r="QGB315" s="54"/>
      <c r="QGC315" s="54"/>
      <c r="QGD315" s="54"/>
      <c r="QGE315" s="54"/>
      <c r="QGF315" s="54"/>
      <c r="QGG315" s="54"/>
      <c r="QGH315" s="54"/>
      <c r="QGI315" s="54"/>
      <c r="QGJ315" s="54"/>
      <c r="QGK315" s="54"/>
      <c r="QGL315" s="54"/>
      <c r="QGM315" s="54"/>
      <c r="QGN315" s="54"/>
      <c r="QGO315" s="54"/>
      <c r="QGP315" s="54"/>
      <c r="QGQ315" s="54"/>
      <c r="QGR315" s="54"/>
      <c r="QGS315" s="54"/>
      <c r="QGT315" s="54"/>
      <c r="QGU315" s="54"/>
      <c r="QGV315" s="54"/>
      <c r="QGW315" s="54"/>
      <c r="QGX315" s="54"/>
      <c r="QGY315" s="54"/>
      <c r="QGZ315" s="54"/>
      <c r="QHA315" s="54"/>
      <c r="QHB315" s="54"/>
      <c r="QHC315" s="54"/>
      <c r="QHD315" s="54"/>
      <c r="QHE315" s="54"/>
      <c r="QHF315" s="54"/>
      <c r="QHG315" s="54"/>
      <c r="QHH315" s="54"/>
      <c r="QHI315" s="54"/>
      <c r="QHJ315" s="54"/>
      <c r="QHK315" s="54"/>
      <c r="QHL315" s="54"/>
      <c r="QHM315" s="54"/>
      <c r="QHN315" s="54"/>
      <c r="QHO315" s="54"/>
      <c r="QHP315" s="54"/>
      <c r="QHQ315" s="54"/>
      <c r="QHR315" s="54"/>
      <c r="QHS315" s="54"/>
      <c r="QHT315" s="54"/>
      <c r="QHU315" s="54"/>
      <c r="QHV315" s="54"/>
      <c r="QHW315" s="54"/>
      <c r="QHX315" s="54"/>
      <c r="QHY315" s="54"/>
      <c r="QHZ315" s="54"/>
      <c r="QIA315" s="54"/>
      <c r="QIB315" s="54"/>
      <c r="QIC315" s="54"/>
      <c r="QID315" s="54"/>
      <c r="QIE315" s="54"/>
      <c r="QIF315" s="54"/>
      <c r="QIG315" s="54"/>
      <c r="QIH315" s="54"/>
      <c r="QII315" s="54"/>
      <c r="QIJ315" s="54"/>
      <c r="QIK315" s="54"/>
      <c r="QIL315" s="54"/>
      <c r="QIM315" s="54"/>
      <c r="QIN315" s="54"/>
      <c r="QIO315" s="54"/>
      <c r="QIP315" s="54"/>
      <c r="QIQ315" s="54"/>
      <c r="QIR315" s="54"/>
      <c r="QIS315" s="54"/>
      <c r="QIT315" s="54"/>
      <c r="QIU315" s="54"/>
      <c r="QIV315" s="54"/>
      <c r="QIW315" s="54"/>
      <c r="QIX315" s="54"/>
      <c r="QIY315" s="54"/>
      <c r="QIZ315" s="54"/>
      <c r="QJA315" s="54"/>
      <c r="QJB315" s="54"/>
      <c r="QJC315" s="54"/>
      <c r="QJD315" s="54"/>
      <c r="QJE315" s="54"/>
      <c r="QJF315" s="54"/>
      <c r="QJG315" s="54"/>
      <c r="QJH315" s="54"/>
      <c r="QJI315" s="54"/>
      <c r="QJJ315" s="54"/>
      <c r="QJK315" s="54"/>
      <c r="QJL315" s="54"/>
      <c r="QJM315" s="54"/>
      <c r="QJN315" s="54"/>
      <c r="QJO315" s="54"/>
      <c r="QJP315" s="54"/>
      <c r="QJQ315" s="54"/>
      <c r="QJR315" s="54"/>
      <c r="QJS315" s="54"/>
      <c r="QJT315" s="54"/>
      <c r="QJU315" s="54"/>
      <c r="QJV315" s="54"/>
      <c r="QJW315" s="54"/>
      <c r="QJX315" s="54"/>
      <c r="QJY315" s="54"/>
      <c r="QJZ315" s="54"/>
      <c r="QKA315" s="54"/>
      <c r="QKB315" s="54"/>
      <c r="QKC315" s="54"/>
      <c r="QKD315" s="54"/>
      <c r="QKE315" s="54"/>
      <c r="QKF315" s="54"/>
      <c r="QKG315" s="54"/>
      <c r="QKH315" s="54"/>
      <c r="QKI315" s="54"/>
      <c r="QKJ315" s="54"/>
      <c r="QKK315" s="54"/>
      <c r="QKL315" s="54"/>
      <c r="QKM315" s="54"/>
      <c r="QKN315" s="54"/>
      <c r="QKO315" s="54"/>
      <c r="QKP315" s="54"/>
      <c r="QKQ315" s="54"/>
      <c r="QKR315" s="54"/>
      <c r="QKS315" s="54"/>
      <c r="QKT315" s="54"/>
      <c r="QKU315" s="54"/>
      <c r="QKV315" s="54"/>
      <c r="QKW315" s="54"/>
      <c r="QKX315" s="54"/>
      <c r="QKY315" s="54"/>
      <c r="QKZ315" s="54"/>
      <c r="QLA315" s="54"/>
      <c r="QLB315" s="54"/>
      <c r="QLC315" s="54"/>
      <c r="QLD315" s="54"/>
      <c r="QLE315" s="54"/>
      <c r="QLF315" s="54"/>
      <c r="QLG315" s="54"/>
      <c r="QLH315" s="54"/>
      <c r="QLI315" s="54"/>
      <c r="QLJ315" s="54"/>
      <c r="QLK315" s="54"/>
      <c r="QLL315" s="54"/>
      <c r="QLM315" s="54"/>
      <c r="QLN315" s="54"/>
      <c r="QLO315" s="54"/>
      <c r="QLP315" s="54"/>
      <c r="QLQ315" s="54"/>
      <c r="QLR315" s="54"/>
      <c r="QLS315" s="54"/>
      <c r="QLT315" s="54"/>
      <c r="QLU315" s="54"/>
      <c r="QLV315" s="54"/>
      <c r="QLW315" s="54"/>
      <c r="QLX315" s="54"/>
      <c r="QLY315" s="54"/>
      <c r="QLZ315" s="54"/>
      <c r="QMA315" s="54"/>
      <c r="QMB315" s="54"/>
      <c r="QMC315" s="54"/>
      <c r="QMD315" s="54"/>
      <c r="QME315" s="54"/>
      <c r="QMF315" s="54"/>
      <c r="QMG315" s="54"/>
      <c r="QMH315" s="54"/>
      <c r="QMI315" s="54"/>
      <c r="QMJ315" s="54"/>
      <c r="QMK315" s="54"/>
      <c r="QML315" s="54"/>
      <c r="QMM315" s="54"/>
      <c r="QMN315" s="54"/>
      <c r="QMO315" s="54"/>
      <c r="QMP315" s="54"/>
      <c r="QMQ315" s="54"/>
      <c r="QMR315" s="54"/>
      <c r="QMS315" s="54"/>
      <c r="QMT315" s="54"/>
      <c r="QMU315" s="54"/>
      <c r="QMV315" s="54"/>
      <c r="QMW315" s="54"/>
      <c r="QMX315" s="54"/>
      <c r="QMY315" s="54"/>
      <c r="QMZ315" s="54"/>
      <c r="QNA315" s="54"/>
      <c r="QNB315" s="54"/>
      <c r="QNC315" s="54"/>
      <c r="QND315" s="54"/>
      <c r="QNE315" s="54"/>
      <c r="QNF315" s="54"/>
      <c r="QNG315" s="54"/>
      <c r="QNH315" s="54"/>
      <c r="QNI315" s="54"/>
      <c r="QNJ315" s="54"/>
      <c r="QNK315" s="54"/>
      <c r="QNL315" s="54"/>
      <c r="QNM315" s="54"/>
      <c r="QNN315" s="54"/>
      <c r="QNO315" s="54"/>
      <c r="QNP315" s="54"/>
      <c r="QNQ315" s="54"/>
      <c r="QNR315" s="54"/>
      <c r="QNS315" s="54"/>
      <c r="QNT315" s="54"/>
      <c r="QNU315" s="54"/>
      <c r="QNV315" s="54"/>
      <c r="QNW315" s="54"/>
      <c r="QNX315" s="54"/>
      <c r="QNY315" s="54"/>
      <c r="QNZ315" s="54"/>
      <c r="QOA315" s="54"/>
      <c r="QOB315" s="54"/>
      <c r="QOC315" s="54"/>
      <c r="QOD315" s="54"/>
      <c r="QOE315" s="54"/>
      <c r="QOF315" s="54"/>
      <c r="QOG315" s="54"/>
      <c r="QOH315" s="54"/>
      <c r="QOI315" s="54"/>
      <c r="QOJ315" s="54"/>
      <c r="QOK315" s="54"/>
      <c r="QOL315" s="54"/>
      <c r="QOM315" s="54"/>
      <c r="QON315" s="54"/>
      <c r="QOO315" s="54"/>
      <c r="QOP315" s="54"/>
      <c r="QOQ315" s="54"/>
      <c r="QOR315" s="54"/>
      <c r="QOS315" s="54"/>
      <c r="QOT315" s="54"/>
      <c r="QOU315" s="54"/>
      <c r="QOV315" s="54"/>
      <c r="QOW315" s="54"/>
      <c r="QOX315" s="54"/>
      <c r="QOY315" s="54"/>
      <c r="QOZ315" s="54"/>
      <c r="QPA315" s="54"/>
      <c r="QPB315" s="54"/>
      <c r="QPC315" s="54"/>
      <c r="QPD315" s="54"/>
      <c r="QPE315" s="54"/>
      <c r="QPF315" s="54"/>
      <c r="QPG315" s="54"/>
      <c r="QPH315" s="54"/>
      <c r="QPI315" s="54"/>
      <c r="QPJ315" s="54"/>
      <c r="QPK315" s="54"/>
      <c r="QPL315" s="54"/>
      <c r="QPM315" s="54"/>
      <c r="QPN315" s="54"/>
      <c r="QPO315" s="54"/>
      <c r="QPP315" s="54"/>
      <c r="QPQ315" s="54"/>
      <c r="QPR315" s="54"/>
      <c r="QPS315" s="54"/>
      <c r="QPT315" s="54"/>
      <c r="QPU315" s="54"/>
      <c r="QPV315" s="54"/>
      <c r="QPW315" s="54"/>
      <c r="QPX315" s="54"/>
      <c r="QPY315" s="54"/>
      <c r="QPZ315" s="54"/>
      <c r="QQA315" s="54"/>
      <c r="QQB315" s="54"/>
      <c r="QQC315" s="54"/>
      <c r="QQD315" s="54"/>
      <c r="QQE315" s="54"/>
      <c r="QQF315" s="54"/>
      <c r="QQG315" s="54"/>
      <c r="QQH315" s="54"/>
      <c r="QQI315" s="54"/>
      <c r="QQJ315" s="54"/>
      <c r="QQK315" s="54"/>
      <c r="QQL315" s="54"/>
      <c r="QQM315" s="54"/>
      <c r="QQN315" s="54"/>
      <c r="QQO315" s="54"/>
      <c r="QQP315" s="54"/>
      <c r="QQQ315" s="54"/>
      <c r="QQR315" s="54"/>
      <c r="QQS315" s="54"/>
      <c r="QQT315" s="54"/>
      <c r="QQU315" s="54"/>
      <c r="QQV315" s="54"/>
      <c r="QQW315" s="54"/>
      <c r="QQX315" s="54"/>
      <c r="QQY315" s="54"/>
      <c r="QQZ315" s="54"/>
      <c r="QRA315" s="54"/>
      <c r="QRB315" s="54"/>
      <c r="QRC315" s="54"/>
      <c r="QRD315" s="54"/>
      <c r="QRE315" s="54"/>
      <c r="QRF315" s="54"/>
      <c r="QRG315" s="54"/>
      <c r="QRH315" s="54"/>
      <c r="QRI315" s="54"/>
      <c r="QRJ315" s="54"/>
      <c r="QRK315" s="54"/>
      <c r="QRL315" s="54"/>
      <c r="QRM315" s="54"/>
      <c r="QRN315" s="54"/>
      <c r="QRO315" s="54"/>
      <c r="QRP315" s="54"/>
      <c r="QRQ315" s="54"/>
      <c r="QRR315" s="54"/>
      <c r="QRS315" s="54"/>
      <c r="QRT315" s="54"/>
      <c r="QRU315" s="54"/>
      <c r="QRV315" s="54"/>
      <c r="QRW315" s="54"/>
      <c r="QRX315" s="54"/>
      <c r="QRY315" s="54"/>
      <c r="QRZ315" s="54"/>
      <c r="QSA315" s="54"/>
      <c r="QSB315" s="54"/>
      <c r="QSC315" s="54"/>
      <c r="QSD315" s="54"/>
      <c r="QSE315" s="54"/>
      <c r="QSF315" s="54"/>
      <c r="QSG315" s="54"/>
      <c r="QSH315" s="54"/>
      <c r="QSI315" s="54"/>
      <c r="QSJ315" s="54"/>
      <c r="QSK315" s="54"/>
      <c r="QSL315" s="54"/>
      <c r="QSM315" s="54"/>
      <c r="QSN315" s="54"/>
      <c r="QSO315" s="54"/>
      <c r="QSP315" s="54"/>
      <c r="QSQ315" s="54"/>
      <c r="QSR315" s="54"/>
      <c r="QSS315" s="54"/>
      <c r="QST315" s="54"/>
      <c r="QSU315" s="54"/>
      <c r="QSV315" s="54"/>
      <c r="QSW315" s="54"/>
      <c r="QSX315" s="54"/>
      <c r="QSY315" s="54"/>
      <c r="QSZ315" s="54"/>
      <c r="QTA315" s="54"/>
      <c r="QTB315" s="54"/>
      <c r="QTC315" s="54"/>
      <c r="QTD315" s="54"/>
      <c r="QTE315" s="54"/>
      <c r="QTF315" s="54"/>
      <c r="QTG315" s="54"/>
      <c r="QTH315" s="54"/>
      <c r="QTI315" s="54"/>
      <c r="QTJ315" s="54"/>
      <c r="QTK315" s="54"/>
      <c r="QTL315" s="54"/>
      <c r="QTM315" s="54"/>
      <c r="QTN315" s="54"/>
      <c r="QTO315" s="54"/>
      <c r="QTP315" s="54"/>
      <c r="QTQ315" s="54"/>
      <c r="QTR315" s="54"/>
      <c r="QTS315" s="54"/>
      <c r="QTT315" s="54"/>
      <c r="QTU315" s="54"/>
      <c r="QTV315" s="54"/>
      <c r="QTW315" s="54"/>
      <c r="QTX315" s="54"/>
      <c r="QTY315" s="54"/>
      <c r="QTZ315" s="54"/>
      <c r="QUA315" s="54"/>
      <c r="QUB315" s="54"/>
      <c r="QUC315" s="54"/>
      <c r="QUD315" s="54"/>
      <c r="QUE315" s="54"/>
      <c r="QUF315" s="54"/>
      <c r="QUG315" s="54"/>
      <c r="QUH315" s="54"/>
      <c r="QUI315" s="54"/>
      <c r="QUJ315" s="54"/>
      <c r="QUK315" s="54"/>
      <c r="QUL315" s="54"/>
      <c r="QUM315" s="54"/>
      <c r="QUN315" s="54"/>
      <c r="QUO315" s="54"/>
      <c r="QUP315" s="54"/>
      <c r="QUQ315" s="54"/>
      <c r="QUR315" s="54"/>
      <c r="QUS315" s="54"/>
      <c r="QUT315" s="54"/>
      <c r="QUU315" s="54"/>
      <c r="QUV315" s="54"/>
      <c r="QUW315" s="54"/>
      <c r="QUX315" s="54"/>
      <c r="QUY315" s="54"/>
      <c r="QUZ315" s="54"/>
      <c r="QVA315" s="54"/>
      <c r="QVB315" s="54"/>
      <c r="QVC315" s="54"/>
      <c r="QVD315" s="54"/>
      <c r="QVE315" s="54"/>
      <c r="QVF315" s="54"/>
      <c r="QVG315" s="54"/>
      <c r="QVH315" s="54"/>
      <c r="QVI315" s="54"/>
      <c r="QVJ315" s="54"/>
      <c r="QVK315" s="54"/>
      <c r="QVL315" s="54"/>
      <c r="QVM315" s="54"/>
      <c r="QVN315" s="54"/>
      <c r="QVO315" s="54"/>
      <c r="QVP315" s="54"/>
      <c r="QVQ315" s="54"/>
      <c r="QVR315" s="54"/>
      <c r="QVS315" s="54"/>
      <c r="QVT315" s="54"/>
      <c r="QVU315" s="54"/>
      <c r="QVV315" s="54"/>
      <c r="QVW315" s="54"/>
      <c r="QVX315" s="54"/>
      <c r="QVY315" s="54"/>
      <c r="QVZ315" s="54"/>
      <c r="QWA315" s="54"/>
      <c r="QWB315" s="54"/>
      <c r="QWC315" s="54"/>
      <c r="QWD315" s="54"/>
      <c r="QWE315" s="54"/>
      <c r="QWF315" s="54"/>
      <c r="QWG315" s="54"/>
      <c r="QWH315" s="54"/>
      <c r="QWI315" s="54"/>
      <c r="QWJ315" s="54"/>
      <c r="QWK315" s="54"/>
      <c r="QWL315" s="54"/>
      <c r="QWM315" s="54"/>
      <c r="QWN315" s="54"/>
      <c r="QWO315" s="54"/>
      <c r="QWP315" s="54"/>
      <c r="QWQ315" s="54"/>
      <c r="QWR315" s="54"/>
      <c r="QWS315" s="54"/>
      <c r="QWT315" s="54"/>
      <c r="QWU315" s="54"/>
      <c r="QWV315" s="54"/>
      <c r="QWW315" s="54"/>
      <c r="QWX315" s="54"/>
      <c r="QWY315" s="54"/>
      <c r="QWZ315" s="54"/>
      <c r="QXA315" s="54"/>
      <c r="QXB315" s="54"/>
      <c r="QXC315" s="54"/>
      <c r="QXD315" s="54"/>
      <c r="QXE315" s="54"/>
      <c r="QXF315" s="54"/>
      <c r="QXG315" s="54"/>
      <c r="QXH315" s="54"/>
      <c r="QXI315" s="54"/>
      <c r="QXJ315" s="54"/>
      <c r="QXK315" s="54"/>
      <c r="QXL315" s="54"/>
      <c r="QXM315" s="54"/>
      <c r="QXN315" s="54"/>
      <c r="QXO315" s="54"/>
      <c r="QXP315" s="54"/>
      <c r="QXQ315" s="54"/>
      <c r="QXR315" s="54"/>
      <c r="QXS315" s="54"/>
      <c r="QXT315" s="54"/>
      <c r="QXU315" s="54"/>
      <c r="QXV315" s="54"/>
      <c r="QXW315" s="54"/>
      <c r="QXX315" s="54"/>
      <c r="QXY315" s="54"/>
      <c r="QXZ315" s="54"/>
      <c r="QYA315" s="54"/>
      <c r="QYB315" s="54"/>
      <c r="QYC315" s="54"/>
      <c r="QYD315" s="54"/>
      <c r="QYE315" s="54"/>
      <c r="QYF315" s="54"/>
      <c r="QYG315" s="54"/>
      <c r="QYH315" s="54"/>
      <c r="QYI315" s="54"/>
      <c r="QYJ315" s="54"/>
      <c r="QYK315" s="54"/>
      <c r="QYL315" s="54"/>
      <c r="QYM315" s="54"/>
      <c r="QYN315" s="54"/>
      <c r="QYO315" s="54"/>
      <c r="QYP315" s="54"/>
      <c r="QYQ315" s="54"/>
      <c r="QYR315" s="54"/>
      <c r="QYS315" s="54"/>
      <c r="QYT315" s="54"/>
      <c r="QYU315" s="54"/>
      <c r="QYV315" s="54"/>
      <c r="QYW315" s="54"/>
      <c r="QYX315" s="54"/>
      <c r="QYY315" s="54"/>
      <c r="QYZ315" s="54"/>
      <c r="QZA315" s="54"/>
      <c r="QZB315" s="54"/>
      <c r="QZC315" s="54"/>
      <c r="QZD315" s="54"/>
      <c r="QZE315" s="54"/>
      <c r="QZF315" s="54"/>
      <c r="QZG315" s="54"/>
      <c r="QZH315" s="54"/>
      <c r="QZI315" s="54"/>
      <c r="QZJ315" s="54"/>
      <c r="QZK315" s="54"/>
      <c r="QZL315" s="54"/>
      <c r="QZM315" s="54"/>
      <c r="QZN315" s="54"/>
      <c r="QZO315" s="54"/>
      <c r="QZP315" s="54"/>
      <c r="QZQ315" s="54"/>
      <c r="QZR315" s="54"/>
      <c r="QZS315" s="54"/>
      <c r="QZT315" s="54"/>
      <c r="QZU315" s="54"/>
      <c r="QZV315" s="54"/>
      <c r="QZW315" s="54"/>
      <c r="QZX315" s="54"/>
      <c r="QZY315" s="54"/>
      <c r="QZZ315" s="54"/>
      <c r="RAA315" s="54"/>
      <c r="RAB315" s="54"/>
      <c r="RAC315" s="54"/>
      <c r="RAD315" s="54"/>
      <c r="RAE315" s="54"/>
      <c r="RAF315" s="54"/>
      <c r="RAG315" s="54"/>
      <c r="RAH315" s="54"/>
      <c r="RAI315" s="54"/>
      <c r="RAJ315" s="54"/>
      <c r="RAK315" s="54"/>
      <c r="RAL315" s="54"/>
      <c r="RAM315" s="54"/>
      <c r="RAN315" s="54"/>
      <c r="RAO315" s="54"/>
      <c r="RAP315" s="54"/>
      <c r="RAQ315" s="54"/>
      <c r="RAR315" s="54"/>
      <c r="RAS315" s="54"/>
      <c r="RAT315" s="54"/>
      <c r="RAU315" s="54"/>
      <c r="RAV315" s="54"/>
      <c r="RAW315" s="54"/>
      <c r="RAX315" s="54"/>
      <c r="RAY315" s="54"/>
      <c r="RAZ315" s="54"/>
      <c r="RBA315" s="54"/>
      <c r="RBB315" s="54"/>
      <c r="RBC315" s="54"/>
      <c r="RBD315" s="54"/>
      <c r="RBE315" s="54"/>
      <c r="RBF315" s="54"/>
      <c r="RBG315" s="54"/>
      <c r="RBH315" s="54"/>
      <c r="RBI315" s="54"/>
      <c r="RBJ315" s="54"/>
      <c r="RBK315" s="54"/>
      <c r="RBL315" s="54"/>
      <c r="RBM315" s="54"/>
      <c r="RBN315" s="54"/>
      <c r="RBO315" s="54"/>
      <c r="RBP315" s="54"/>
      <c r="RBQ315" s="54"/>
      <c r="RBR315" s="54"/>
      <c r="RBS315" s="54"/>
      <c r="RBT315" s="54"/>
      <c r="RBU315" s="54"/>
      <c r="RBV315" s="54"/>
      <c r="RBW315" s="54"/>
      <c r="RBX315" s="54"/>
      <c r="RBY315" s="54"/>
      <c r="RBZ315" s="54"/>
      <c r="RCA315" s="54"/>
      <c r="RCB315" s="54"/>
      <c r="RCC315" s="54"/>
      <c r="RCD315" s="54"/>
      <c r="RCE315" s="54"/>
      <c r="RCF315" s="54"/>
      <c r="RCG315" s="54"/>
      <c r="RCH315" s="54"/>
      <c r="RCI315" s="54"/>
      <c r="RCJ315" s="54"/>
      <c r="RCK315" s="54"/>
      <c r="RCL315" s="54"/>
      <c r="RCM315" s="54"/>
      <c r="RCN315" s="54"/>
      <c r="RCO315" s="54"/>
      <c r="RCP315" s="54"/>
      <c r="RCQ315" s="54"/>
      <c r="RCR315" s="54"/>
      <c r="RCS315" s="54"/>
      <c r="RCT315" s="54"/>
      <c r="RCU315" s="54"/>
      <c r="RCV315" s="54"/>
      <c r="RCW315" s="54"/>
      <c r="RCX315" s="54"/>
      <c r="RCY315" s="54"/>
      <c r="RCZ315" s="54"/>
      <c r="RDA315" s="54"/>
      <c r="RDB315" s="54"/>
      <c r="RDC315" s="54"/>
      <c r="RDD315" s="54"/>
      <c r="RDE315" s="54"/>
      <c r="RDF315" s="54"/>
      <c r="RDG315" s="54"/>
      <c r="RDH315" s="54"/>
      <c r="RDI315" s="54"/>
      <c r="RDJ315" s="54"/>
      <c r="RDK315" s="54"/>
      <c r="RDL315" s="54"/>
      <c r="RDM315" s="54"/>
      <c r="RDN315" s="54"/>
      <c r="RDO315" s="54"/>
      <c r="RDP315" s="54"/>
      <c r="RDQ315" s="54"/>
      <c r="RDR315" s="54"/>
      <c r="RDS315" s="54"/>
      <c r="RDT315" s="54"/>
      <c r="RDU315" s="54"/>
      <c r="RDV315" s="54"/>
      <c r="RDW315" s="54"/>
      <c r="RDX315" s="54"/>
      <c r="RDY315" s="54"/>
      <c r="RDZ315" s="54"/>
      <c r="REA315" s="54"/>
      <c r="REB315" s="54"/>
      <c r="REC315" s="54"/>
      <c r="RED315" s="54"/>
      <c r="REE315" s="54"/>
      <c r="REF315" s="54"/>
      <c r="REG315" s="54"/>
      <c r="REH315" s="54"/>
      <c r="REI315" s="54"/>
      <c r="REJ315" s="54"/>
      <c r="REK315" s="54"/>
      <c r="REL315" s="54"/>
      <c r="REM315" s="54"/>
      <c r="REN315" s="54"/>
      <c r="REO315" s="54"/>
      <c r="REP315" s="54"/>
      <c r="REQ315" s="54"/>
      <c r="RER315" s="54"/>
      <c r="RES315" s="54"/>
      <c r="RET315" s="54"/>
      <c r="REU315" s="54"/>
      <c r="REV315" s="54"/>
      <c r="REW315" s="54"/>
      <c r="REX315" s="54"/>
      <c r="REY315" s="54"/>
      <c r="REZ315" s="54"/>
      <c r="RFA315" s="54"/>
      <c r="RFB315" s="54"/>
      <c r="RFC315" s="54"/>
      <c r="RFD315" s="54"/>
      <c r="RFE315" s="54"/>
      <c r="RFF315" s="54"/>
      <c r="RFG315" s="54"/>
      <c r="RFH315" s="54"/>
      <c r="RFI315" s="54"/>
      <c r="RFJ315" s="54"/>
      <c r="RFK315" s="54"/>
      <c r="RFL315" s="54"/>
      <c r="RFM315" s="54"/>
      <c r="RFN315" s="54"/>
      <c r="RFO315" s="54"/>
      <c r="RFP315" s="54"/>
      <c r="RFQ315" s="54"/>
      <c r="RFR315" s="54"/>
      <c r="RFS315" s="54"/>
      <c r="RFT315" s="54"/>
      <c r="RFU315" s="54"/>
      <c r="RFV315" s="54"/>
      <c r="RFW315" s="54"/>
      <c r="RFX315" s="54"/>
      <c r="RFY315" s="54"/>
      <c r="RFZ315" s="54"/>
      <c r="RGA315" s="54"/>
      <c r="RGB315" s="54"/>
      <c r="RGC315" s="54"/>
      <c r="RGD315" s="54"/>
      <c r="RGE315" s="54"/>
      <c r="RGF315" s="54"/>
      <c r="RGG315" s="54"/>
      <c r="RGH315" s="54"/>
      <c r="RGI315" s="54"/>
      <c r="RGJ315" s="54"/>
      <c r="RGK315" s="54"/>
      <c r="RGL315" s="54"/>
      <c r="RGM315" s="54"/>
      <c r="RGN315" s="54"/>
      <c r="RGO315" s="54"/>
      <c r="RGP315" s="54"/>
      <c r="RGQ315" s="54"/>
      <c r="RGR315" s="54"/>
      <c r="RGS315" s="54"/>
      <c r="RGT315" s="54"/>
      <c r="RGU315" s="54"/>
      <c r="RGV315" s="54"/>
      <c r="RGW315" s="54"/>
      <c r="RGX315" s="54"/>
      <c r="RGY315" s="54"/>
      <c r="RGZ315" s="54"/>
      <c r="RHA315" s="54"/>
      <c r="RHB315" s="54"/>
      <c r="RHC315" s="54"/>
      <c r="RHD315" s="54"/>
      <c r="RHE315" s="54"/>
      <c r="RHF315" s="54"/>
      <c r="RHG315" s="54"/>
      <c r="RHH315" s="54"/>
      <c r="RHI315" s="54"/>
      <c r="RHJ315" s="54"/>
      <c r="RHK315" s="54"/>
      <c r="RHL315" s="54"/>
      <c r="RHM315" s="54"/>
      <c r="RHN315" s="54"/>
      <c r="RHO315" s="54"/>
      <c r="RHP315" s="54"/>
      <c r="RHQ315" s="54"/>
      <c r="RHR315" s="54"/>
      <c r="RHS315" s="54"/>
      <c r="RHT315" s="54"/>
      <c r="RHU315" s="54"/>
      <c r="RHV315" s="54"/>
      <c r="RHW315" s="54"/>
      <c r="RHX315" s="54"/>
      <c r="RHY315" s="54"/>
      <c r="RHZ315" s="54"/>
      <c r="RIA315" s="54"/>
      <c r="RIB315" s="54"/>
      <c r="RIC315" s="54"/>
      <c r="RID315" s="54"/>
      <c r="RIE315" s="54"/>
      <c r="RIF315" s="54"/>
      <c r="RIG315" s="54"/>
      <c r="RIH315" s="54"/>
      <c r="RII315" s="54"/>
      <c r="RIJ315" s="54"/>
      <c r="RIK315" s="54"/>
      <c r="RIL315" s="54"/>
      <c r="RIM315" s="54"/>
      <c r="RIN315" s="54"/>
      <c r="RIO315" s="54"/>
      <c r="RIP315" s="54"/>
      <c r="RIQ315" s="54"/>
      <c r="RIR315" s="54"/>
      <c r="RIS315" s="54"/>
      <c r="RIT315" s="54"/>
      <c r="RIU315" s="54"/>
      <c r="RIV315" s="54"/>
      <c r="RIW315" s="54"/>
      <c r="RIX315" s="54"/>
      <c r="RIY315" s="54"/>
      <c r="RIZ315" s="54"/>
      <c r="RJA315" s="54"/>
      <c r="RJB315" s="54"/>
      <c r="RJC315" s="54"/>
      <c r="RJD315" s="54"/>
      <c r="RJE315" s="54"/>
      <c r="RJF315" s="54"/>
      <c r="RJG315" s="54"/>
      <c r="RJH315" s="54"/>
      <c r="RJI315" s="54"/>
      <c r="RJJ315" s="54"/>
      <c r="RJK315" s="54"/>
      <c r="RJL315" s="54"/>
      <c r="RJM315" s="54"/>
      <c r="RJN315" s="54"/>
      <c r="RJO315" s="54"/>
      <c r="RJP315" s="54"/>
      <c r="RJQ315" s="54"/>
      <c r="RJR315" s="54"/>
      <c r="RJS315" s="54"/>
      <c r="RJT315" s="54"/>
      <c r="RJU315" s="54"/>
      <c r="RJV315" s="54"/>
      <c r="RJW315" s="54"/>
      <c r="RJX315" s="54"/>
      <c r="RJY315" s="54"/>
      <c r="RJZ315" s="54"/>
      <c r="RKA315" s="54"/>
      <c r="RKB315" s="54"/>
      <c r="RKC315" s="54"/>
      <c r="RKD315" s="54"/>
      <c r="RKE315" s="54"/>
      <c r="RKF315" s="54"/>
      <c r="RKG315" s="54"/>
      <c r="RKH315" s="54"/>
      <c r="RKI315" s="54"/>
      <c r="RKJ315" s="54"/>
      <c r="RKK315" s="54"/>
      <c r="RKL315" s="54"/>
      <c r="RKM315" s="54"/>
      <c r="RKN315" s="54"/>
      <c r="RKO315" s="54"/>
      <c r="RKP315" s="54"/>
      <c r="RKQ315" s="54"/>
      <c r="RKR315" s="54"/>
      <c r="RKS315" s="54"/>
      <c r="RKT315" s="54"/>
      <c r="RKU315" s="54"/>
      <c r="RKV315" s="54"/>
      <c r="RKW315" s="54"/>
      <c r="RKX315" s="54"/>
      <c r="RKY315" s="54"/>
      <c r="RKZ315" s="54"/>
      <c r="RLA315" s="54"/>
      <c r="RLB315" s="54"/>
      <c r="RLC315" s="54"/>
      <c r="RLD315" s="54"/>
      <c r="RLE315" s="54"/>
      <c r="RLF315" s="54"/>
      <c r="RLG315" s="54"/>
      <c r="RLH315" s="54"/>
      <c r="RLI315" s="54"/>
      <c r="RLJ315" s="54"/>
      <c r="RLK315" s="54"/>
      <c r="RLL315" s="54"/>
      <c r="RLM315" s="54"/>
      <c r="RLN315" s="54"/>
      <c r="RLO315" s="54"/>
      <c r="RLP315" s="54"/>
      <c r="RLQ315" s="54"/>
      <c r="RLR315" s="54"/>
      <c r="RLS315" s="54"/>
      <c r="RLT315" s="54"/>
      <c r="RLU315" s="54"/>
      <c r="RLV315" s="54"/>
      <c r="RLW315" s="54"/>
      <c r="RLX315" s="54"/>
      <c r="RLY315" s="54"/>
      <c r="RLZ315" s="54"/>
      <c r="RMA315" s="54"/>
      <c r="RMB315" s="54"/>
      <c r="RMC315" s="54"/>
      <c r="RMD315" s="54"/>
      <c r="RME315" s="54"/>
      <c r="RMF315" s="54"/>
      <c r="RMG315" s="54"/>
      <c r="RMH315" s="54"/>
      <c r="RMI315" s="54"/>
      <c r="RMJ315" s="54"/>
      <c r="RMK315" s="54"/>
      <c r="RML315" s="54"/>
      <c r="RMM315" s="54"/>
      <c r="RMN315" s="54"/>
      <c r="RMO315" s="54"/>
      <c r="RMP315" s="54"/>
      <c r="RMQ315" s="54"/>
      <c r="RMR315" s="54"/>
      <c r="RMS315" s="54"/>
      <c r="RMT315" s="54"/>
      <c r="RMU315" s="54"/>
      <c r="RMV315" s="54"/>
      <c r="RMW315" s="54"/>
      <c r="RMX315" s="54"/>
      <c r="RMY315" s="54"/>
      <c r="RMZ315" s="54"/>
      <c r="RNA315" s="54"/>
      <c r="RNB315" s="54"/>
      <c r="RNC315" s="54"/>
      <c r="RND315" s="54"/>
      <c r="RNE315" s="54"/>
      <c r="RNF315" s="54"/>
      <c r="RNG315" s="54"/>
      <c r="RNH315" s="54"/>
      <c r="RNI315" s="54"/>
      <c r="RNJ315" s="54"/>
      <c r="RNK315" s="54"/>
      <c r="RNL315" s="54"/>
      <c r="RNM315" s="54"/>
      <c r="RNN315" s="54"/>
      <c r="RNO315" s="54"/>
      <c r="RNP315" s="54"/>
      <c r="RNQ315" s="54"/>
      <c r="RNR315" s="54"/>
      <c r="RNS315" s="54"/>
      <c r="RNT315" s="54"/>
      <c r="RNU315" s="54"/>
      <c r="RNV315" s="54"/>
      <c r="RNW315" s="54"/>
      <c r="RNX315" s="54"/>
      <c r="RNY315" s="54"/>
      <c r="RNZ315" s="54"/>
      <c r="ROA315" s="54"/>
      <c r="ROB315" s="54"/>
      <c r="ROC315" s="54"/>
      <c r="ROD315" s="54"/>
      <c r="ROE315" s="54"/>
      <c r="ROF315" s="54"/>
      <c r="ROG315" s="54"/>
      <c r="ROH315" s="54"/>
      <c r="ROI315" s="54"/>
      <c r="ROJ315" s="54"/>
      <c r="ROK315" s="54"/>
      <c r="ROL315" s="54"/>
      <c r="ROM315" s="54"/>
      <c r="RON315" s="54"/>
      <c r="ROO315" s="54"/>
      <c r="ROP315" s="54"/>
      <c r="ROQ315" s="54"/>
      <c r="ROR315" s="54"/>
      <c r="ROS315" s="54"/>
      <c r="ROT315" s="54"/>
      <c r="ROU315" s="54"/>
      <c r="ROV315" s="54"/>
      <c r="ROW315" s="54"/>
      <c r="ROX315" s="54"/>
      <c r="ROY315" s="54"/>
      <c r="ROZ315" s="54"/>
      <c r="RPA315" s="54"/>
      <c r="RPB315" s="54"/>
      <c r="RPC315" s="54"/>
      <c r="RPD315" s="54"/>
      <c r="RPE315" s="54"/>
      <c r="RPF315" s="54"/>
      <c r="RPG315" s="54"/>
      <c r="RPH315" s="54"/>
      <c r="RPI315" s="54"/>
      <c r="RPJ315" s="54"/>
      <c r="RPK315" s="54"/>
      <c r="RPL315" s="54"/>
      <c r="RPM315" s="54"/>
      <c r="RPN315" s="54"/>
      <c r="RPO315" s="54"/>
      <c r="RPP315" s="54"/>
      <c r="RPQ315" s="54"/>
      <c r="RPR315" s="54"/>
      <c r="RPS315" s="54"/>
      <c r="RPT315" s="54"/>
      <c r="RPU315" s="54"/>
      <c r="RPV315" s="54"/>
      <c r="RPW315" s="54"/>
      <c r="RPX315" s="54"/>
      <c r="RPY315" s="54"/>
      <c r="RPZ315" s="54"/>
      <c r="RQA315" s="54"/>
      <c r="RQB315" s="54"/>
      <c r="RQC315" s="54"/>
      <c r="RQD315" s="54"/>
      <c r="RQE315" s="54"/>
      <c r="RQF315" s="54"/>
      <c r="RQG315" s="54"/>
      <c r="RQH315" s="54"/>
      <c r="RQI315" s="54"/>
      <c r="RQJ315" s="54"/>
      <c r="RQK315" s="54"/>
      <c r="RQL315" s="54"/>
      <c r="RQM315" s="54"/>
      <c r="RQN315" s="54"/>
      <c r="RQO315" s="54"/>
      <c r="RQP315" s="54"/>
      <c r="RQQ315" s="54"/>
      <c r="RQR315" s="54"/>
      <c r="RQS315" s="54"/>
      <c r="RQT315" s="54"/>
      <c r="RQU315" s="54"/>
      <c r="RQV315" s="54"/>
      <c r="RQW315" s="54"/>
      <c r="RQX315" s="54"/>
      <c r="RQY315" s="54"/>
      <c r="RQZ315" s="54"/>
      <c r="RRA315" s="54"/>
      <c r="RRB315" s="54"/>
      <c r="RRC315" s="54"/>
      <c r="RRD315" s="54"/>
      <c r="RRE315" s="54"/>
      <c r="RRF315" s="54"/>
      <c r="RRG315" s="54"/>
      <c r="RRH315" s="54"/>
      <c r="RRI315" s="54"/>
      <c r="RRJ315" s="54"/>
      <c r="RRK315" s="54"/>
      <c r="RRL315" s="54"/>
      <c r="RRM315" s="54"/>
      <c r="RRN315" s="54"/>
      <c r="RRO315" s="54"/>
      <c r="RRP315" s="54"/>
      <c r="RRQ315" s="54"/>
      <c r="RRR315" s="54"/>
      <c r="RRS315" s="54"/>
      <c r="RRT315" s="54"/>
      <c r="RRU315" s="54"/>
      <c r="RRV315" s="54"/>
      <c r="RRW315" s="54"/>
      <c r="RRX315" s="54"/>
      <c r="RRY315" s="54"/>
      <c r="RRZ315" s="54"/>
      <c r="RSA315" s="54"/>
      <c r="RSB315" s="54"/>
      <c r="RSC315" s="54"/>
      <c r="RSD315" s="54"/>
      <c r="RSE315" s="54"/>
      <c r="RSF315" s="54"/>
      <c r="RSG315" s="54"/>
      <c r="RSH315" s="54"/>
      <c r="RSI315" s="54"/>
      <c r="RSJ315" s="54"/>
      <c r="RSK315" s="54"/>
      <c r="RSL315" s="54"/>
      <c r="RSM315" s="54"/>
      <c r="RSN315" s="54"/>
      <c r="RSO315" s="54"/>
      <c r="RSP315" s="54"/>
      <c r="RSQ315" s="54"/>
      <c r="RSR315" s="54"/>
      <c r="RSS315" s="54"/>
      <c r="RST315" s="54"/>
      <c r="RSU315" s="54"/>
      <c r="RSV315" s="54"/>
      <c r="RSW315" s="54"/>
      <c r="RSX315" s="54"/>
      <c r="RSY315" s="54"/>
      <c r="RSZ315" s="54"/>
      <c r="RTA315" s="54"/>
      <c r="RTB315" s="54"/>
      <c r="RTC315" s="54"/>
      <c r="RTD315" s="54"/>
      <c r="RTE315" s="54"/>
      <c r="RTF315" s="54"/>
      <c r="RTG315" s="54"/>
      <c r="RTH315" s="54"/>
      <c r="RTI315" s="54"/>
      <c r="RTJ315" s="54"/>
      <c r="RTK315" s="54"/>
      <c r="RTL315" s="54"/>
      <c r="RTM315" s="54"/>
      <c r="RTN315" s="54"/>
      <c r="RTO315" s="54"/>
      <c r="RTP315" s="54"/>
      <c r="RTQ315" s="54"/>
      <c r="RTR315" s="54"/>
      <c r="RTS315" s="54"/>
      <c r="RTT315" s="54"/>
      <c r="RTU315" s="54"/>
      <c r="RTV315" s="54"/>
      <c r="RTW315" s="54"/>
      <c r="RTX315" s="54"/>
      <c r="RTY315" s="54"/>
      <c r="RTZ315" s="54"/>
      <c r="RUA315" s="54"/>
      <c r="RUB315" s="54"/>
      <c r="RUC315" s="54"/>
      <c r="RUD315" s="54"/>
      <c r="RUE315" s="54"/>
      <c r="RUF315" s="54"/>
      <c r="RUG315" s="54"/>
      <c r="RUH315" s="54"/>
      <c r="RUI315" s="54"/>
      <c r="RUJ315" s="54"/>
      <c r="RUK315" s="54"/>
      <c r="RUL315" s="54"/>
      <c r="RUM315" s="54"/>
      <c r="RUN315" s="54"/>
      <c r="RUO315" s="54"/>
      <c r="RUP315" s="54"/>
      <c r="RUQ315" s="54"/>
      <c r="RUR315" s="54"/>
      <c r="RUS315" s="54"/>
      <c r="RUT315" s="54"/>
      <c r="RUU315" s="54"/>
      <c r="RUV315" s="54"/>
      <c r="RUW315" s="54"/>
      <c r="RUX315" s="54"/>
      <c r="RUY315" s="54"/>
      <c r="RUZ315" s="54"/>
      <c r="RVA315" s="54"/>
      <c r="RVB315" s="54"/>
      <c r="RVC315" s="54"/>
      <c r="RVD315" s="54"/>
      <c r="RVE315" s="54"/>
      <c r="RVF315" s="54"/>
      <c r="RVG315" s="54"/>
      <c r="RVH315" s="54"/>
      <c r="RVI315" s="54"/>
      <c r="RVJ315" s="54"/>
      <c r="RVK315" s="54"/>
      <c r="RVL315" s="54"/>
      <c r="RVM315" s="54"/>
      <c r="RVN315" s="54"/>
      <c r="RVO315" s="54"/>
      <c r="RVP315" s="54"/>
      <c r="RVQ315" s="54"/>
      <c r="RVR315" s="54"/>
      <c r="RVS315" s="54"/>
      <c r="RVT315" s="54"/>
      <c r="RVU315" s="54"/>
      <c r="RVV315" s="54"/>
      <c r="RVW315" s="54"/>
      <c r="RVX315" s="54"/>
      <c r="RVY315" s="54"/>
      <c r="RVZ315" s="54"/>
      <c r="RWA315" s="54"/>
      <c r="RWB315" s="54"/>
      <c r="RWC315" s="54"/>
      <c r="RWD315" s="54"/>
      <c r="RWE315" s="54"/>
      <c r="RWF315" s="54"/>
      <c r="RWG315" s="54"/>
      <c r="RWH315" s="54"/>
      <c r="RWI315" s="54"/>
      <c r="RWJ315" s="54"/>
      <c r="RWK315" s="54"/>
      <c r="RWL315" s="54"/>
      <c r="RWM315" s="54"/>
      <c r="RWN315" s="54"/>
      <c r="RWO315" s="54"/>
      <c r="RWP315" s="54"/>
      <c r="RWQ315" s="54"/>
      <c r="RWR315" s="54"/>
      <c r="RWS315" s="54"/>
      <c r="RWT315" s="54"/>
      <c r="RWU315" s="54"/>
      <c r="RWV315" s="54"/>
      <c r="RWW315" s="54"/>
      <c r="RWX315" s="54"/>
      <c r="RWY315" s="54"/>
      <c r="RWZ315" s="54"/>
      <c r="RXA315" s="54"/>
      <c r="RXB315" s="54"/>
      <c r="RXC315" s="54"/>
      <c r="RXD315" s="54"/>
      <c r="RXE315" s="54"/>
      <c r="RXF315" s="54"/>
      <c r="RXG315" s="54"/>
      <c r="RXH315" s="54"/>
      <c r="RXI315" s="54"/>
      <c r="RXJ315" s="54"/>
      <c r="RXK315" s="54"/>
      <c r="RXL315" s="54"/>
      <c r="RXM315" s="54"/>
      <c r="RXN315" s="54"/>
      <c r="RXO315" s="54"/>
      <c r="RXP315" s="54"/>
      <c r="RXQ315" s="54"/>
      <c r="RXR315" s="54"/>
      <c r="RXS315" s="54"/>
      <c r="RXT315" s="54"/>
      <c r="RXU315" s="54"/>
      <c r="RXV315" s="54"/>
      <c r="RXW315" s="54"/>
      <c r="RXX315" s="54"/>
      <c r="RXY315" s="54"/>
      <c r="RXZ315" s="54"/>
      <c r="RYA315" s="54"/>
      <c r="RYB315" s="54"/>
      <c r="RYC315" s="54"/>
      <c r="RYD315" s="54"/>
      <c r="RYE315" s="54"/>
      <c r="RYF315" s="54"/>
      <c r="RYG315" s="54"/>
      <c r="RYH315" s="54"/>
      <c r="RYI315" s="54"/>
      <c r="RYJ315" s="54"/>
      <c r="RYK315" s="54"/>
      <c r="RYL315" s="54"/>
      <c r="RYM315" s="54"/>
      <c r="RYN315" s="54"/>
      <c r="RYO315" s="54"/>
      <c r="RYP315" s="54"/>
      <c r="RYQ315" s="54"/>
      <c r="RYR315" s="54"/>
      <c r="RYS315" s="54"/>
      <c r="RYT315" s="54"/>
      <c r="RYU315" s="54"/>
      <c r="RYV315" s="54"/>
      <c r="RYW315" s="54"/>
      <c r="RYX315" s="54"/>
      <c r="RYY315" s="54"/>
      <c r="RYZ315" s="54"/>
      <c r="RZA315" s="54"/>
      <c r="RZB315" s="54"/>
      <c r="RZC315" s="54"/>
      <c r="RZD315" s="54"/>
      <c r="RZE315" s="54"/>
      <c r="RZF315" s="54"/>
      <c r="RZG315" s="54"/>
      <c r="RZH315" s="54"/>
      <c r="RZI315" s="54"/>
      <c r="RZJ315" s="54"/>
      <c r="RZK315" s="54"/>
      <c r="RZL315" s="54"/>
      <c r="RZM315" s="54"/>
      <c r="RZN315" s="54"/>
      <c r="RZO315" s="54"/>
      <c r="RZP315" s="54"/>
      <c r="RZQ315" s="54"/>
      <c r="RZR315" s="54"/>
      <c r="RZS315" s="54"/>
      <c r="RZT315" s="54"/>
      <c r="RZU315" s="54"/>
      <c r="RZV315" s="54"/>
      <c r="RZW315" s="54"/>
      <c r="RZX315" s="54"/>
      <c r="RZY315" s="54"/>
      <c r="RZZ315" s="54"/>
      <c r="SAA315" s="54"/>
      <c r="SAB315" s="54"/>
      <c r="SAC315" s="54"/>
      <c r="SAD315" s="54"/>
      <c r="SAE315" s="54"/>
      <c r="SAF315" s="54"/>
      <c r="SAG315" s="54"/>
      <c r="SAH315" s="54"/>
      <c r="SAI315" s="54"/>
      <c r="SAJ315" s="54"/>
      <c r="SAK315" s="54"/>
      <c r="SAL315" s="54"/>
      <c r="SAM315" s="54"/>
      <c r="SAN315" s="54"/>
      <c r="SAO315" s="54"/>
      <c r="SAP315" s="54"/>
      <c r="SAQ315" s="54"/>
      <c r="SAR315" s="54"/>
      <c r="SAS315" s="54"/>
      <c r="SAT315" s="54"/>
      <c r="SAU315" s="54"/>
      <c r="SAV315" s="54"/>
      <c r="SAW315" s="54"/>
      <c r="SAX315" s="54"/>
      <c r="SAY315" s="54"/>
      <c r="SAZ315" s="54"/>
      <c r="SBA315" s="54"/>
      <c r="SBB315" s="54"/>
      <c r="SBC315" s="54"/>
      <c r="SBD315" s="54"/>
      <c r="SBE315" s="54"/>
      <c r="SBF315" s="54"/>
      <c r="SBG315" s="54"/>
      <c r="SBH315" s="54"/>
      <c r="SBI315" s="54"/>
      <c r="SBJ315" s="54"/>
      <c r="SBK315" s="54"/>
      <c r="SBL315" s="54"/>
      <c r="SBM315" s="54"/>
      <c r="SBN315" s="54"/>
      <c r="SBO315" s="54"/>
      <c r="SBP315" s="54"/>
      <c r="SBQ315" s="54"/>
      <c r="SBR315" s="54"/>
      <c r="SBS315" s="54"/>
      <c r="SBT315" s="54"/>
      <c r="SBU315" s="54"/>
      <c r="SBV315" s="54"/>
      <c r="SBW315" s="54"/>
      <c r="SBX315" s="54"/>
      <c r="SBY315" s="54"/>
      <c r="SBZ315" s="54"/>
      <c r="SCA315" s="54"/>
      <c r="SCB315" s="54"/>
      <c r="SCC315" s="54"/>
      <c r="SCD315" s="54"/>
      <c r="SCE315" s="54"/>
      <c r="SCF315" s="54"/>
      <c r="SCG315" s="54"/>
      <c r="SCH315" s="54"/>
      <c r="SCI315" s="54"/>
      <c r="SCJ315" s="54"/>
      <c r="SCK315" s="54"/>
      <c r="SCL315" s="54"/>
      <c r="SCM315" s="54"/>
      <c r="SCN315" s="54"/>
      <c r="SCO315" s="54"/>
      <c r="SCP315" s="54"/>
      <c r="SCQ315" s="54"/>
      <c r="SCR315" s="54"/>
      <c r="SCS315" s="54"/>
      <c r="SCT315" s="54"/>
      <c r="SCU315" s="54"/>
      <c r="SCV315" s="54"/>
      <c r="SCW315" s="54"/>
      <c r="SCX315" s="54"/>
      <c r="SCY315" s="54"/>
      <c r="SCZ315" s="54"/>
      <c r="SDA315" s="54"/>
      <c r="SDB315" s="54"/>
      <c r="SDC315" s="54"/>
      <c r="SDD315" s="54"/>
      <c r="SDE315" s="54"/>
      <c r="SDF315" s="54"/>
      <c r="SDG315" s="54"/>
      <c r="SDH315" s="54"/>
      <c r="SDI315" s="54"/>
      <c r="SDJ315" s="54"/>
      <c r="SDK315" s="54"/>
      <c r="SDL315" s="54"/>
      <c r="SDM315" s="54"/>
      <c r="SDN315" s="54"/>
      <c r="SDO315" s="54"/>
      <c r="SDP315" s="54"/>
      <c r="SDQ315" s="54"/>
      <c r="SDR315" s="54"/>
      <c r="SDS315" s="54"/>
      <c r="SDT315" s="54"/>
      <c r="SDU315" s="54"/>
      <c r="SDV315" s="54"/>
      <c r="SDW315" s="54"/>
      <c r="SDX315" s="54"/>
      <c r="SDY315" s="54"/>
      <c r="SDZ315" s="54"/>
      <c r="SEA315" s="54"/>
      <c r="SEB315" s="54"/>
      <c r="SEC315" s="54"/>
      <c r="SED315" s="54"/>
      <c r="SEE315" s="54"/>
      <c r="SEF315" s="54"/>
      <c r="SEG315" s="54"/>
      <c r="SEH315" s="54"/>
      <c r="SEI315" s="54"/>
      <c r="SEJ315" s="54"/>
      <c r="SEK315" s="54"/>
      <c r="SEL315" s="54"/>
      <c r="SEM315" s="54"/>
      <c r="SEN315" s="54"/>
      <c r="SEO315" s="54"/>
      <c r="SEP315" s="54"/>
      <c r="SEQ315" s="54"/>
      <c r="SER315" s="54"/>
      <c r="SES315" s="54"/>
      <c r="SET315" s="54"/>
      <c r="SEU315" s="54"/>
      <c r="SEV315" s="54"/>
      <c r="SEW315" s="54"/>
      <c r="SEX315" s="54"/>
      <c r="SEY315" s="54"/>
      <c r="SEZ315" s="54"/>
      <c r="SFA315" s="54"/>
      <c r="SFB315" s="54"/>
      <c r="SFC315" s="54"/>
      <c r="SFD315" s="54"/>
      <c r="SFE315" s="54"/>
      <c r="SFF315" s="54"/>
      <c r="SFG315" s="54"/>
      <c r="SFH315" s="54"/>
      <c r="SFI315" s="54"/>
      <c r="SFJ315" s="54"/>
      <c r="SFK315" s="54"/>
      <c r="SFL315" s="54"/>
      <c r="SFM315" s="54"/>
      <c r="SFN315" s="54"/>
      <c r="SFO315" s="54"/>
      <c r="SFP315" s="54"/>
      <c r="SFQ315" s="54"/>
      <c r="SFR315" s="54"/>
      <c r="SFS315" s="54"/>
      <c r="SFT315" s="54"/>
      <c r="SFU315" s="54"/>
      <c r="SFV315" s="54"/>
      <c r="SFW315" s="54"/>
      <c r="SFX315" s="54"/>
      <c r="SFY315" s="54"/>
      <c r="SFZ315" s="54"/>
      <c r="SGA315" s="54"/>
      <c r="SGB315" s="54"/>
      <c r="SGC315" s="54"/>
      <c r="SGD315" s="54"/>
      <c r="SGE315" s="54"/>
      <c r="SGF315" s="54"/>
      <c r="SGG315" s="54"/>
      <c r="SGH315" s="54"/>
      <c r="SGI315" s="54"/>
      <c r="SGJ315" s="54"/>
      <c r="SGK315" s="54"/>
      <c r="SGL315" s="54"/>
      <c r="SGM315" s="54"/>
      <c r="SGN315" s="54"/>
      <c r="SGO315" s="54"/>
      <c r="SGP315" s="54"/>
      <c r="SGQ315" s="54"/>
      <c r="SGR315" s="54"/>
      <c r="SGS315" s="54"/>
      <c r="SGT315" s="54"/>
      <c r="SGU315" s="54"/>
      <c r="SGV315" s="54"/>
      <c r="SGW315" s="54"/>
      <c r="SGX315" s="54"/>
      <c r="SGY315" s="54"/>
      <c r="SGZ315" s="54"/>
      <c r="SHA315" s="54"/>
      <c r="SHB315" s="54"/>
      <c r="SHC315" s="54"/>
      <c r="SHD315" s="54"/>
      <c r="SHE315" s="54"/>
      <c r="SHF315" s="54"/>
      <c r="SHG315" s="54"/>
      <c r="SHH315" s="54"/>
      <c r="SHI315" s="54"/>
      <c r="SHJ315" s="54"/>
      <c r="SHK315" s="54"/>
      <c r="SHL315" s="54"/>
      <c r="SHM315" s="54"/>
      <c r="SHN315" s="54"/>
      <c r="SHO315" s="54"/>
      <c r="SHP315" s="54"/>
      <c r="SHQ315" s="54"/>
      <c r="SHR315" s="54"/>
      <c r="SHS315" s="54"/>
      <c r="SHT315" s="54"/>
      <c r="SHU315" s="54"/>
      <c r="SHV315" s="54"/>
      <c r="SHW315" s="54"/>
      <c r="SHX315" s="54"/>
      <c r="SHY315" s="54"/>
      <c r="SHZ315" s="54"/>
      <c r="SIA315" s="54"/>
      <c r="SIB315" s="54"/>
      <c r="SIC315" s="54"/>
      <c r="SID315" s="54"/>
      <c r="SIE315" s="54"/>
      <c r="SIF315" s="54"/>
      <c r="SIG315" s="54"/>
      <c r="SIH315" s="54"/>
      <c r="SII315" s="54"/>
      <c r="SIJ315" s="54"/>
      <c r="SIK315" s="54"/>
      <c r="SIL315" s="54"/>
      <c r="SIM315" s="54"/>
      <c r="SIN315" s="54"/>
      <c r="SIO315" s="54"/>
      <c r="SIP315" s="54"/>
      <c r="SIQ315" s="54"/>
      <c r="SIR315" s="54"/>
      <c r="SIS315" s="54"/>
      <c r="SIT315" s="54"/>
      <c r="SIU315" s="54"/>
      <c r="SIV315" s="54"/>
      <c r="SIW315" s="54"/>
      <c r="SIX315" s="54"/>
      <c r="SIY315" s="54"/>
      <c r="SIZ315" s="54"/>
      <c r="SJA315" s="54"/>
      <c r="SJB315" s="54"/>
      <c r="SJC315" s="54"/>
      <c r="SJD315" s="54"/>
      <c r="SJE315" s="54"/>
      <c r="SJF315" s="54"/>
      <c r="SJG315" s="54"/>
      <c r="SJH315" s="54"/>
      <c r="SJI315" s="54"/>
      <c r="SJJ315" s="54"/>
      <c r="SJK315" s="54"/>
      <c r="SJL315" s="54"/>
      <c r="SJM315" s="54"/>
      <c r="SJN315" s="54"/>
      <c r="SJO315" s="54"/>
      <c r="SJP315" s="54"/>
      <c r="SJQ315" s="54"/>
      <c r="SJR315" s="54"/>
      <c r="SJS315" s="54"/>
      <c r="SJT315" s="54"/>
      <c r="SJU315" s="54"/>
      <c r="SJV315" s="54"/>
      <c r="SJW315" s="54"/>
      <c r="SJX315" s="54"/>
      <c r="SJY315" s="54"/>
      <c r="SJZ315" s="54"/>
      <c r="SKA315" s="54"/>
      <c r="SKB315" s="54"/>
      <c r="SKC315" s="54"/>
      <c r="SKD315" s="54"/>
      <c r="SKE315" s="54"/>
      <c r="SKF315" s="54"/>
      <c r="SKG315" s="54"/>
      <c r="SKH315" s="54"/>
      <c r="SKI315" s="54"/>
      <c r="SKJ315" s="54"/>
      <c r="SKK315" s="54"/>
      <c r="SKL315" s="54"/>
      <c r="SKM315" s="54"/>
      <c r="SKN315" s="54"/>
      <c r="SKO315" s="54"/>
      <c r="SKP315" s="54"/>
      <c r="SKQ315" s="54"/>
      <c r="SKR315" s="54"/>
      <c r="SKS315" s="54"/>
      <c r="SKT315" s="54"/>
      <c r="SKU315" s="54"/>
      <c r="SKV315" s="54"/>
      <c r="SKW315" s="54"/>
      <c r="SKX315" s="54"/>
      <c r="SKY315" s="54"/>
      <c r="SKZ315" s="54"/>
      <c r="SLA315" s="54"/>
      <c r="SLB315" s="54"/>
      <c r="SLC315" s="54"/>
      <c r="SLD315" s="54"/>
      <c r="SLE315" s="54"/>
      <c r="SLF315" s="54"/>
      <c r="SLG315" s="54"/>
      <c r="SLH315" s="54"/>
      <c r="SLI315" s="54"/>
      <c r="SLJ315" s="54"/>
      <c r="SLK315" s="54"/>
      <c r="SLL315" s="54"/>
      <c r="SLM315" s="54"/>
      <c r="SLN315" s="54"/>
      <c r="SLO315" s="54"/>
      <c r="SLP315" s="54"/>
      <c r="SLQ315" s="54"/>
      <c r="SLR315" s="54"/>
      <c r="SLS315" s="54"/>
      <c r="SLT315" s="54"/>
      <c r="SLU315" s="54"/>
      <c r="SLV315" s="54"/>
      <c r="SLW315" s="54"/>
      <c r="SLX315" s="54"/>
      <c r="SLY315" s="54"/>
      <c r="SLZ315" s="54"/>
      <c r="SMA315" s="54"/>
      <c r="SMB315" s="54"/>
      <c r="SMC315" s="54"/>
      <c r="SMD315" s="54"/>
      <c r="SME315" s="54"/>
      <c r="SMF315" s="54"/>
      <c r="SMG315" s="54"/>
      <c r="SMH315" s="54"/>
      <c r="SMI315" s="54"/>
      <c r="SMJ315" s="54"/>
      <c r="SMK315" s="54"/>
      <c r="SML315" s="54"/>
      <c r="SMM315" s="54"/>
      <c r="SMN315" s="54"/>
      <c r="SMO315" s="54"/>
      <c r="SMP315" s="54"/>
      <c r="SMQ315" s="54"/>
      <c r="SMR315" s="54"/>
      <c r="SMS315" s="54"/>
      <c r="SMT315" s="54"/>
      <c r="SMU315" s="54"/>
      <c r="SMV315" s="54"/>
      <c r="SMW315" s="54"/>
      <c r="SMX315" s="54"/>
      <c r="SMY315" s="54"/>
      <c r="SMZ315" s="54"/>
      <c r="SNA315" s="54"/>
      <c r="SNB315" s="54"/>
      <c r="SNC315" s="54"/>
      <c r="SND315" s="54"/>
      <c r="SNE315" s="54"/>
      <c r="SNF315" s="54"/>
      <c r="SNG315" s="54"/>
      <c r="SNH315" s="54"/>
      <c r="SNI315" s="54"/>
      <c r="SNJ315" s="54"/>
      <c r="SNK315" s="54"/>
      <c r="SNL315" s="54"/>
      <c r="SNM315" s="54"/>
      <c r="SNN315" s="54"/>
      <c r="SNO315" s="54"/>
      <c r="SNP315" s="54"/>
      <c r="SNQ315" s="54"/>
      <c r="SNR315" s="54"/>
      <c r="SNS315" s="54"/>
      <c r="SNT315" s="54"/>
      <c r="SNU315" s="54"/>
      <c r="SNV315" s="54"/>
      <c r="SNW315" s="54"/>
      <c r="SNX315" s="54"/>
      <c r="SNY315" s="54"/>
      <c r="SNZ315" s="54"/>
      <c r="SOA315" s="54"/>
      <c r="SOB315" s="54"/>
      <c r="SOC315" s="54"/>
      <c r="SOD315" s="54"/>
      <c r="SOE315" s="54"/>
      <c r="SOF315" s="54"/>
      <c r="SOG315" s="54"/>
      <c r="SOH315" s="54"/>
      <c r="SOI315" s="54"/>
      <c r="SOJ315" s="54"/>
      <c r="SOK315" s="54"/>
      <c r="SOL315" s="54"/>
      <c r="SOM315" s="54"/>
      <c r="SON315" s="54"/>
      <c r="SOO315" s="54"/>
      <c r="SOP315" s="54"/>
      <c r="SOQ315" s="54"/>
      <c r="SOR315" s="54"/>
      <c r="SOS315" s="54"/>
      <c r="SOT315" s="54"/>
      <c r="SOU315" s="54"/>
      <c r="SOV315" s="54"/>
      <c r="SOW315" s="54"/>
      <c r="SOX315" s="54"/>
      <c r="SOY315" s="54"/>
      <c r="SOZ315" s="54"/>
      <c r="SPA315" s="54"/>
      <c r="SPB315" s="54"/>
      <c r="SPC315" s="54"/>
      <c r="SPD315" s="54"/>
      <c r="SPE315" s="54"/>
      <c r="SPF315" s="54"/>
      <c r="SPG315" s="54"/>
      <c r="SPH315" s="54"/>
      <c r="SPI315" s="54"/>
      <c r="SPJ315" s="54"/>
      <c r="SPK315" s="54"/>
      <c r="SPL315" s="54"/>
      <c r="SPM315" s="54"/>
      <c r="SPN315" s="54"/>
      <c r="SPO315" s="54"/>
      <c r="SPP315" s="54"/>
      <c r="SPQ315" s="54"/>
      <c r="SPR315" s="54"/>
      <c r="SPS315" s="54"/>
      <c r="SPT315" s="54"/>
      <c r="SPU315" s="54"/>
      <c r="SPV315" s="54"/>
      <c r="SPW315" s="54"/>
      <c r="SPX315" s="54"/>
      <c r="SPY315" s="54"/>
      <c r="SPZ315" s="54"/>
      <c r="SQA315" s="54"/>
      <c r="SQB315" s="54"/>
      <c r="SQC315" s="54"/>
      <c r="SQD315" s="54"/>
      <c r="SQE315" s="54"/>
      <c r="SQF315" s="54"/>
      <c r="SQG315" s="54"/>
      <c r="SQH315" s="54"/>
      <c r="SQI315" s="54"/>
      <c r="SQJ315" s="54"/>
      <c r="SQK315" s="54"/>
      <c r="SQL315" s="54"/>
      <c r="SQM315" s="54"/>
      <c r="SQN315" s="54"/>
      <c r="SQO315" s="54"/>
      <c r="SQP315" s="54"/>
      <c r="SQQ315" s="54"/>
      <c r="SQR315" s="54"/>
      <c r="SQS315" s="54"/>
      <c r="SQT315" s="54"/>
      <c r="SQU315" s="54"/>
      <c r="SQV315" s="54"/>
      <c r="SQW315" s="54"/>
      <c r="SQX315" s="54"/>
      <c r="SQY315" s="54"/>
      <c r="SQZ315" s="54"/>
      <c r="SRA315" s="54"/>
      <c r="SRB315" s="54"/>
      <c r="SRC315" s="54"/>
      <c r="SRD315" s="54"/>
      <c r="SRE315" s="54"/>
      <c r="SRF315" s="54"/>
      <c r="SRG315" s="54"/>
      <c r="SRH315" s="54"/>
      <c r="SRI315" s="54"/>
      <c r="SRJ315" s="54"/>
      <c r="SRK315" s="54"/>
      <c r="SRL315" s="54"/>
      <c r="SRM315" s="54"/>
      <c r="SRN315" s="54"/>
      <c r="SRO315" s="54"/>
      <c r="SRP315" s="54"/>
      <c r="SRQ315" s="54"/>
      <c r="SRR315" s="54"/>
      <c r="SRS315" s="54"/>
      <c r="SRT315" s="54"/>
      <c r="SRU315" s="54"/>
      <c r="SRV315" s="54"/>
      <c r="SRW315" s="54"/>
      <c r="SRX315" s="54"/>
      <c r="SRY315" s="54"/>
      <c r="SRZ315" s="54"/>
      <c r="SSA315" s="54"/>
      <c r="SSB315" s="54"/>
      <c r="SSC315" s="54"/>
      <c r="SSD315" s="54"/>
      <c r="SSE315" s="54"/>
      <c r="SSF315" s="54"/>
      <c r="SSG315" s="54"/>
      <c r="SSH315" s="54"/>
      <c r="SSI315" s="54"/>
      <c r="SSJ315" s="54"/>
      <c r="SSK315" s="54"/>
      <c r="SSL315" s="54"/>
      <c r="SSM315" s="54"/>
      <c r="SSN315" s="54"/>
      <c r="SSO315" s="54"/>
      <c r="SSP315" s="54"/>
      <c r="SSQ315" s="54"/>
      <c r="SSR315" s="54"/>
      <c r="SSS315" s="54"/>
      <c r="SST315" s="54"/>
      <c r="SSU315" s="54"/>
      <c r="SSV315" s="54"/>
      <c r="SSW315" s="54"/>
      <c r="SSX315" s="54"/>
      <c r="SSY315" s="54"/>
      <c r="SSZ315" s="54"/>
      <c r="STA315" s="54"/>
      <c r="STB315" s="54"/>
      <c r="STC315" s="54"/>
      <c r="STD315" s="54"/>
      <c r="STE315" s="54"/>
      <c r="STF315" s="54"/>
      <c r="STG315" s="54"/>
      <c r="STH315" s="54"/>
      <c r="STI315" s="54"/>
      <c r="STJ315" s="54"/>
      <c r="STK315" s="54"/>
      <c r="STL315" s="54"/>
      <c r="STM315" s="54"/>
      <c r="STN315" s="54"/>
      <c r="STO315" s="54"/>
      <c r="STP315" s="54"/>
      <c r="STQ315" s="54"/>
      <c r="STR315" s="54"/>
      <c r="STS315" s="54"/>
      <c r="STT315" s="54"/>
      <c r="STU315" s="54"/>
      <c r="STV315" s="54"/>
      <c r="STW315" s="54"/>
      <c r="STX315" s="54"/>
      <c r="STY315" s="54"/>
      <c r="STZ315" s="54"/>
      <c r="SUA315" s="54"/>
      <c r="SUB315" s="54"/>
      <c r="SUC315" s="54"/>
      <c r="SUD315" s="54"/>
      <c r="SUE315" s="54"/>
      <c r="SUF315" s="54"/>
      <c r="SUG315" s="54"/>
      <c r="SUH315" s="54"/>
      <c r="SUI315" s="54"/>
      <c r="SUJ315" s="54"/>
      <c r="SUK315" s="54"/>
      <c r="SUL315" s="54"/>
      <c r="SUM315" s="54"/>
      <c r="SUN315" s="54"/>
      <c r="SUO315" s="54"/>
      <c r="SUP315" s="54"/>
      <c r="SUQ315" s="54"/>
      <c r="SUR315" s="54"/>
      <c r="SUS315" s="54"/>
      <c r="SUT315" s="54"/>
      <c r="SUU315" s="54"/>
      <c r="SUV315" s="54"/>
      <c r="SUW315" s="54"/>
      <c r="SUX315" s="54"/>
      <c r="SUY315" s="54"/>
      <c r="SUZ315" s="54"/>
      <c r="SVA315" s="54"/>
      <c r="SVB315" s="54"/>
      <c r="SVC315" s="54"/>
      <c r="SVD315" s="54"/>
      <c r="SVE315" s="54"/>
      <c r="SVF315" s="54"/>
      <c r="SVG315" s="54"/>
      <c r="SVH315" s="54"/>
      <c r="SVI315" s="54"/>
      <c r="SVJ315" s="54"/>
      <c r="SVK315" s="54"/>
      <c r="SVL315" s="54"/>
      <c r="SVM315" s="54"/>
      <c r="SVN315" s="54"/>
      <c r="SVO315" s="54"/>
      <c r="SVP315" s="54"/>
      <c r="SVQ315" s="54"/>
      <c r="SVR315" s="54"/>
      <c r="SVS315" s="54"/>
      <c r="SVT315" s="54"/>
      <c r="SVU315" s="54"/>
      <c r="SVV315" s="54"/>
      <c r="SVW315" s="54"/>
      <c r="SVX315" s="54"/>
      <c r="SVY315" s="54"/>
      <c r="SVZ315" s="54"/>
      <c r="SWA315" s="54"/>
      <c r="SWB315" s="54"/>
      <c r="SWC315" s="54"/>
      <c r="SWD315" s="54"/>
      <c r="SWE315" s="54"/>
      <c r="SWF315" s="54"/>
      <c r="SWG315" s="54"/>
      <c r="SWH315" s="54"/>
      <c r="SWI315" s="54"/>
      <c r="SWJ315" s="54"/>
      <c r="SWK315" s="54"/>
      <c r="SWL315" s="54"/>
      <c r="SWM315" s="54"/>
      <c r="SWN315" s="54"/>
      <c r="SWO315" s="54"/>
      <c r="SWP315" s="54"/>
      <c r="SWQ315" s="54"/>
      <c r="SWR315" s="54"/>
      <c r="SWS315" s="54"/>
      <c r="SWT315" s="54"/>
      <c r="SWU315" s="54"/>
      <c r="SWV315" s="54"/>
      <c r="SWW315" s="54"/>
      <c r="SWX315" s="54"/>
      <c r="SWY315" s="54"/>
      <c r="SWZ315" s="54"/>
      <c r="SXA315" s="54"/>
      <c r="SXB315" s="54"/>
      <c r="SXC315" s="54"/>
      <c r="SXD315" s="54"/>
      <c r="SXE315" s="54"/>
      <c r="SXF315" s="54"/>
      <c r="SXG315" s="54"/>
      <c r="SXH315" s="54"/>
      <c r="SXI315" s="54"/>
      <c r="SXJ315" s="54"/>
      <c r="SXK315" s="54"/>
      <c r="SXL315" s="54"/>
      <c r="SXM315" s="54"/>
      <c r="SXN315" s="54"/>
      <c r="SXO315" s="54"/>
      <c r="SXP315" s="54"/>
      <c r="SXQ315" s="54"/>
      <c r="SXR315" s="54"/>
      <c r="SXS315" s="54"/>
      <c r="SXT315" s="54"/>
      <c r="SXU315" s="54"/>
      <c r="SXV315" s="54"/>
      <c r="SXW315" s="54"/>
      <c r="SXX315" s="54"/>
      <c r="SXY315" s="54"/>
      <c r="SXZ315" s="54"/>
      <c r="SYA315" s="54"/>
      <c r="SYB315" s="54"/>
      <c r="SYC315" s="54"/>
      <c r="SYD315" s="54"/>
      <c r="SYE315" s="54"/>
      <c r="SYF315" s="54"/>
      <c r="SYG315" s="54"/>
      <c r="SYH315" s="54"/>
      <c r="SYI315" s="54"/>
      <c r="SYJ315" s="54"/>
      <c r="SYK315" s="54"/>
      <c r="SYL315" s="54"/>
      <c r="SYM315" s="54"/>
      <c r="SYN315" s="54"/>
      <c r="SYO315" s="54"/>
      <c r="SYP315" s="54"/>
      <c r="SYQ315" s="54"/>
      <c r="SYR315" s="54"/>
      <c r="SYS315" s="54"/>
      <c r="SYT315" s="54"/>
      <c r="SYU315" s="54"/>
      <c r="SYV315" s="54"/>
      <c r="SYW315" s="54"/>
      <c r="SYX315" s="54"/>
      <c r="SYY315" s="54"/>
      <c r="SYZ315" s="54"/>
      <c r="SZA315" s="54"/>
      <c r="SZB315" s="54"/>
      <c r="SZC315" s="54"/>
      <c r="SZD315" s="54"/>
      <c r="SZE315" s="54"/>
      <c r="SZF315" s="54"/>
      <c r="SZG315" s="54"/>
      <c r="SZH315" s="54"/>
      <c r="SZI315" s="54"/>
      <c r="SZJ315" s="54"/>
      <c r="SZK315" s="54"/>
      <c r="SZL315" s="54"/>
      <c r="SZM315" s="54"/>
      <c r="SZN315" s="54"/>
      <c r="SZO315" s="54"/>
      <c r="SZP315" s="54"/>
      <c r="SZQ315" s="54"/>
      <c r="SZR315" s="54"/>
      <c r="SZS315" s="54"/>
      <c r="SZT315" s="54"/>
      <c r="SZU315" s="54"/>
      <c r="SZV315" s="54"/>
      <c r="SZW315" s="54"/>
      <c r="SZX315" s="54"/>
      <c r="SZY315" s="54"/>
      <c r="SZZ315" s="54"/>
      <c r="TAA315" s="54"/>
      <c r="TAB315" s="54"/>
      <c r="TAC315" s="54"/>
      <c r="TAD315" s="54"/>
      <c r="TAE315" s="54"/>
      <c r="TAF315" s="54"/>
      <c r="TAG315" s="54"/>
      <c r="TAH315" s="54"/>
      <c r="TAI315" s="54"/>
      <c r="TAJ315" s="54"/>
      <c r="TAK315" s="54"/>
      <c r="TAL315" s="54"/>
      <c r="TAM315" s="54"/>
      <c r="TAN315" s="54"/>
      <c r="TAO315" s="54"/>
      <c r="TAP315" s="54"/>
      <c r="TAQ315" s="54"/>
      <c r="TAR315" s="54"/>
      <c r="TAS315" s="54"/>
      <c r="TAT315" s="54"/>
      <c r="TAU315" s="54"/>
      <c r="TAV315" s="54"/>
      <c r="TAW315" s="54"/>
      <c r="TAX315" s="54"/>
      <c r="TAY315" s="54"/>
      <c r="TAZ315" s="54"/>
      <c r="TBA315" s="54"/>
      <c r="TBB315" s="54"/>
      <c r="TBC315" s="54"/>
      <c r="TBD315" s="54"/>
      <c r="TBE315" s="54"/>
      <c r="TBF315" s="54"/>
      <c r="TBG315" s="54"/>
      <c r="TBH315" s="54"/>
      <c r="TBI315" s="54"/>
      <c r="TBJ315" s="54"/>
      <c r="TBK315" s="54"/>
      <c r="TBL315" s="54"/>
      <c r="TBM315" s="54"/>
      <c r="TBN315" s="54"/>
      <c r="TBO315" s="54"/>
      <c r="TBP315" s="54"/>
      <c r="TBQ315" s="54"/>
      <c r="TBR315" s="54"/>
      <c r="TBS315" s="54"/>
      <c r="TBT315" s="54"/>
      <c r="TBU315" s="54"/>
      <c r="TBV315" s="54"/>
      <c r="TBW315" s="54"/>
      <c r="TBX315" s="54"/>
      <c r="TBY315" s="54"/>
      <c r="TBZ315" s="54"/>
      <c r="TCA315" s="54"/>
      <c r="TCB315" s="54"/>
      <c r="TCC315" s="54"/>
      <c r="TCD315" s="54"/>
      <c r="TCE315" s="54"/>
      <c r="TCF315" s="54"/>
      <c r="TCG315" s="54"/>
      <c r="TCH315" s="54"/>
      <c r="TCI315" s="54"/>
      <c r="TCJ315" s="54"/>
      <c r="TCK315" s="54"/>
      <c r="TCL315" s="54"/>
      <c r="TCM315" s="54"/>
      <c r="TCN315" s="54"/>
      <c r="TCO315" s="54"/>
      <c r="TCP315" s="54"/>
      <c r="TCQ315" s="54"/>
      <c r="TCR315" s="54"/>
      <c r="TCS315" s="54"/>
      <c r="TCT315" s="54"/>
      <c r="TCU315" s="54"/>
      <c r="TCV315" s="54"/>
      <c r="TCW315" s="54"/>
      <c r="TCX315" s="54"/>
      <c r="TCY315" s="54"/>
      <c r="TCZ315" s="54"/>
      <c r="TDA315" s="54"/>
      <c r="TDB315" s="54"/>
      <c r="TDC315" s="54"/>
      <c r="TDD315" s="54"/>
      <c r="TDE315" s="54"/>
      <c r="TDF315" s="54"/>
      <c r="TDG315" s="54"/>
      <c r="TDH315" s="54"/>
      <c r="TDI315" s="54"/>
      <c r="TDJ315" s="54"/>
      <c r="TDK315" s="54"/>
      <c r="TDL315" s="54"/>
      <c r="TDM315" s="54"/>
      <c r="TDN315" s="54"/>
      <c r="TDO315" s="54"/>
      <c r="TDP315" s="54"/>
      <c r="TDQ315" s="54"/>
      <c r="TDR315" s="54"/>
      <c r="TDS315" s="54"/>
      <c r="TDT315" s="54"/>
      <c r="TDU315" s="54"/>
      <c r="TDV315" s="54"/>
      <c r="TDW315" s="54"/>
      <c r="TDX315" s="54"/>
      <c r="TDY315" s="54"/>
      <c r="TDZ315" s="54"/>
      <c r="TEA315" s="54"/>
      <c r="TEB315" s="54"/>
      <c r="TEC315" s="54"/>
      <c r="TED315" s="54"/>
      <c r="TEE315" s="54"/>
      <c r="TEF315" s="54"/>
      <c r="TEG315" s="54"/>
      <c r="TEH315" s="54"/>
      <c r="TEI315" s="54"/>
      <c r="TEJ315" s="54"/>
      <c r="TEK315" s="54"/>
      <c r="TEL315" s="54"/>
      <c r="TEM315" s="54"/>
      <c r="TEN315" s="54"/>
      <c r="TEO315" s="54"/>
      <c r="TEP315" s="54"/>
      <c r="TEQ315" s="54"/>
      <c r="TER315" s="54"/>
      <c r="TES315" s="54"/>
      <c r="TET315" s="54"/>
      <c r="TEU315" s="54"/>
      <c r="TEV315" s="54"/>
      <c r="TEW315" s="54"/>
      <c r="TEX315" s="54"/>
      <c r="TEY315" s="54"/>
      <c r="TEZ315" s="54"/>
      <c r="TFA315" s="54"/>
      <c r="TFB315" s="54"/>
      <c r="TFC315" s="54"/>
      <c r="TFD315" s="54"/>
      <c r="TFE315" s="54"/>
      <c r="TFF315" s="54"/>
      <c r="TFG315" s="54"/>
      <c r="TFH315" s="54"/>
      <c r="TFI315" s="54"/>
      <c r="TFJ315" s="54"/>
      <c r="TFK315" s="54"/>
      <c r="TFL315" s="54"/>
      <c r="TFM315" s="54"/>
      <c r="TFN315" s="54"/>
      <c r="TFO315" s="54"/>
      <c r="TFP315" s="54"/>
      <c r="TFQ315" s="54"/>
      <c r="TFR315" s="54"/>
      <c r="TFS315" s="54"/>
      <c r="TFT315" s="54"/>
      <c r="TFU315" s="54"/>
      <c r="TFV315" s="54"/>
      <c r="TFW315" s="54"/>
      <c r="TFX315" s="54"/>
      <c r="TFY315" s="54"/>
      <c r="TFZ315" s="54"/>
      <c r="TGA315" s="54"/>
      <c r="TGB315" s="54"/>
      <c r="TGC315" s="54"/>
      <c r="TGD315" s="54"/>
      <c r="TGE315" s="54"/>
      <c r="TGF315" s="54"/>
      <c r="TGG315" s="54"/>
      <c r="TGH315" s="54"/>
      <c r="TGI315" s="54"/>
      <c r="TGJ315" s="54"/>
      <c r="TGK315" s="54"/>
      <c r="TGL315" s="54"/>
      <c r="TGM315" s="54"/>
      <c r="TGN315" s="54"/>
      <c r="TGO315" s="54"/>
      <c r="TGP315" s="54"/>
      <c r="TGQ315" s="54"/>
      <c r="TGR315" s="54"/>
      <c r="TGS315" s="54"/>
      <c r="TGT315" s="54"/>
      <c r="TGU315" s="54"/>
      <c r="TGV315" s="54"/>
      <c r="TGW315" s="54"/>
      <c r="TGX315" s="54"/>
      <c r="TGY315" s="54"/>
      <c r="TGZ315" s="54"/>
      <c r="THA315" s="54"/>
      <c r="THB315" s="54"/>
      <c r="THC315" s="54"/>
      <c r="THD315" s="54"/>
      <c r="THE315" s="54"/>
      <c r="THF315" s="54"/>
      <c r="THG315" s="54"/>
      <c r="THH315" s="54"/>
      <c r="THI315" s="54"/>
      <c r="THJ315" s="54"/>
      <c r="THK315" s="54"/>
      <c r="THL315" s="54"/>
      <c r="THM315" s="54"/>
      <c r="THN315" s="54"/>
      <c r="THO315" s="54"/>
      <c r="THP315" s="54"/>
      <c r="THQ315" s="54"/>
      <c r="THR315" s="54"/>
      <c r="THS315" s="54"/>
      <c r="THT315" s="54"/>
      <c r="THU315" s="54"/>
      <c r="THV315" s="54"/>
      <c r="THW315" s="54"/>
      <c r="THX315" s="54"/>
      <c r="THY315" s="54"/>
      <c r="THZ315" s="54"/>
      <c r="TIA315" s="54"/>
      <c r="TIB315" s="54"/>
      <c r="TIC315" s="54"/>
      <c r="TID315" s="54"/>
      <c r="TIE315" s="54"/>
      <c r="TIF315" s="54"/>
      <c r="TIG315" s="54"/>
      <c r="TIH315" s="54"/>
      <c r="TII315" s="54"/>
      <c r="TIJ315" s="54"/>
      <c r="TIK315" s="54"/>
      <c r="TIL315" s="54"/>
      <c r="TIM315" s="54"/>
      <c r="TIN315" s="54"/>
      <c r="TIO315" s="54"/>
      <c r="TIP315" s="54"/>
      <c r="TIQ315" s="54"/>
      <c r="TIR315" s="54"/>
      <c r="TIS315" s="54"/>
      <c r="TIT315" s="54"/>
      <c r="TIU315" s="54"/>
      <c r="TIV315" s="54"/>
      <c r="TIW315" s="54"/>
      <c r="TIX315" s="54"/>
      <c r="TIY315" s="54"/>
      <c r="TIZ315" s="54"/>
      <c r="TJA315" s="54"/>
      <c r="TJB315" s="54"/>
      <c r="TJC315" s="54"/>
      <c r="TJD315" s="54"/>
      <c r="TJE315" s="54"/>
      <c r="TJF315" s="54"/>
      <c r="TJG315" s="54"/>
      <c r="TJH315" s="54"/>
      <c r="TJI315" s="54"/>
      <c r="TJJ315" s="54"/>
      <c r="TJK315" s="54"/>
      <c r="TJL315" s="54"/>
      <c r="TJM315" s="54"/>
      <c r="TJN315" s="54"/>
      <c r="TJO315" s="54"/>
      <c r="TJP315" s="54"/>
      <c r="TJQ315" s="54"/>
      <c r="TJR315" s="54"/>
      <c r="TJS315" s="54"/>
      <c r="TJT315" s="54"/>
      <c r="TJU315" s="54"/>
      <c r="TJV315" s="54"/>
      <c r="TJW315" s="54"/>
      <c r="TJX315" s="54"/>
      <c r="TJY315" s="54"/>
      <c r="TJZ315" s="54"/>
      <c r="TKA315" s="54"/>
      <c r="TKB315" s="54"/>
      <c r="TKC315" s="54"/>
      <c r="TKD315" s="54"/>
      <c r="TKE315" s="54"/>
      <c r="TKF315" s="54"/>
      <c r="TKG315" s="54"/>
      <c r="TKH315" s="54"/>
      <c r="TKI315" s="54"/>
      <c r="TKJ315" s="54"/>
      <c r="TKK315" s="54"/>
      <c r="TKL315" s="54"/>
      <c r="TKM315" s="54"/>
      <c r="TKN315" s="54"/>
      <c r="TKO315" s="54"/>
      <c r="TKP315" s="54"/>
      <c r="TKQ315" s="54"/>
      <c r="TKR315" s="54"/>
      <c r="TKS315" s="54"/>
      <c r="TKT315" s="54"/>
      <c r="TKU315" s="54"/>
      <c r="TKV315" s="54"/>
      <c r="TKW315" s="54"/>
      <c r="TKX315" s="54"/>
      <c r="TKY315" s="54"/>
      <c r="TKZ315" s="54"/>
      <c r="TLA315" s="54"/>
      <c r="TLB315" s="54"/>
      <c r="TLC315" s="54"/>
      <c r="TLD315" s="54"/>
      <c r="TLE315" s="54"/>
      <c r="TLF315" s="54"/>
      <c r="TLG315" s="54"/>
      <c r="TLH315" s="54"/>
      <c r="TLI315" s="54"/>
      <c r="TLJ315" s="54"/>
      <c r="TLK315" s="54"/>
      <c r="TLL315" s="54"/>
      <c r="TLM315" s="54"/>
      <c r="TLN315" s="54"/>
      <c r="TLO315" s="54"/>
      <c r="TLP315" s="54"/>
      <c r="TLQ315" s="54"/>
      <c r="TLR315" s="54"/>
      <c r="TLS315" s="54"/>
      <c r="TLT315" s="54"/>
      <c r="TLU315" s="54"/>
      <c r="TLV315" s="54"/>
      <c r="TLW315" s="54"/>
      <c r="TLX315" s="54"/>
      <c r="TLY315" s="54"/>
      <c r="TLZ315" s="54"/>
      <c r="TMA315" s="54"/>
      <c r="TMB315" s="54"/>
      <c r="TMC315" s="54"/>
      <c r="TMD315" s="54"/>
      <c r="TME315" s="54"/>
      <c r="TMF315" s="54"/>
      <c r="TMG315" s="54"/>
      <c r="TMH315" s="54"/>
      <c r="TMI315" s="54"/>
      <c r="TMJ315" s="54"/>
      <c r="TMK315" s="54"/>
      <c r="TML315" s="54"/>
      <c r="TMM315" s="54"/>
      <c r="TMN315" s="54"/>
      <c r="TMO315" s="54"/>
      <c r="TMP315" s="54"/>
      <c r="TMQ315" s="54"/>
      <c r="TMR315" s="54"/>
      <c r="TMS315" s="54"/>
      <c r="TMT315" s="54"/>
      <c r="TMU315" s="54"/>
      <c r="TMV315" s="54"/>
      <c r="TMW315" s="54"/>
      <c r="TMX315" s="54"/>
      <c r="TMY315" s="54"/>
      <c r="TMZ315" s="54"/>
      <c r="TNA315" s="54"/>
      <c r="TNB315" s="54"/>
      <c r="TNC315" s="54"/>
      <c r="TND315" s="54"/>
      <c r="TNE315" s="54"/>
      <c r="TNF315" s="54"/>
      <c r="TNG315" s="54"/>
      <c r="TNH315" s="54"/>
      <c r="TNI315" s="54"/>
      <c r="TNJ315" s="54"/>
      <c r="TNK315" s="54"/>
      <c r="TNL315" s="54"/>
      <c r="TNM315" s="54"/>
      <c r="TNN315" s="54"/>
      <c r="TNO315" s="54"/>
      <c r="TNP315" s="54"/>
      <c r="TNQ315" s="54"/>
      <c r="TNR315" s="54"/>
      <c r="TNS315" s="54"/>
      <c r="TNT315" s="54"/>
      <c r="TNU315" s="54"/>
      <c r="TNV315" s="54"/>
      <c r="TNW315" s="54"/>
      <c r="TNX315" s="54"/>
      <c r="TNY315" s="54"/>
      <c r="TNZ315" s="54"/>
      <c r="TOA315" s="54"/>
      <c r="TOB315" s="54"/>
      <c r="TOC315" s="54"/>
      <c r="TOD315" s="54"/>
      <c r="TOE315" s="54"/>
      <c r="TOF315" s="54"/>
      <c r="TOG315" s="54"/>
      <c r="TOH315" s="54"/>
      <c r="TOI315" s="54"/>
      <c r="TOJ315" s="54"/>
      <c r="TOK315" s="54"/>
      <c r="TOL315" s="54"/>
      <c r="TOM315" s="54"/>
      <c r="TON315" s="54"/>
      <c r="TOO315" s="54"/>
      <c r="TOP315" s="54"/>
      <c r="TOQ315" s="54"/>
      <c r="TOR315" s="54"/>
      <c r="TOS315" s="54"/>
      <c r="TOT315" s="54"/>
      <c r="TOU315" s="54"/>
      <c r="TOV315" s="54"/>
      <c r="TOW315" s="54"/>
      <c r="TOX315" s="54"/>
      <c r="TOY315" s="54"/>
      <c r="TOZ315" s="54"/>
      <c r="TPA315" s="54"/>
      <c r="TPB315" s="54"/>
      <c r="TPC315" s="54"/>
      <c r="TPD315" s="54"/>
      <c r="TPE315" s="54"/>
      <c r="TPF315" s="54"/>
      <c r="TPG315" s="54"/>
      <c r="TPH315" s="54"/>
      <c r="TPI315" s="54"/>
      <c r="TPJ315" s="54"/>
      <c r="TPK315" s="54"/>
      <c r="TPL315" s="54"/>
      <c r="TPM315" s="54"/>
      <c r="TPN315" s="54"/>
      <c r="TPO315" s="54"/>
      <c r="TPP315" s="54"/>
      <c r="TPQ315" s="54"/>
      <c r="TPR315" s="54"/>
      <c r="TPS315" s="54"/>
      <c r="TPT315" s="54"/>
      <c r="TPU315" s="54"/>
      <c r="TPV315" s="54"/>
      <c r="TPW315" s="54"/>
      <c r="TPX315" s="54"/>
      <c r="TPY315" s="54"/>
      <c r="TPZ315" s="54"/>
      <c r="TQA315" s="54"/>
      <c r="TQB315" s="54"/>
      <c r="TQC315" s="54"/>
      <c r="TQD315" s="54"/>
      <c r="TQE315" s="54"/>
      <c r="TQF315" s="54"/>
      <c r="TQG315" s="54"/>
      <c r="TQH315" s="54"/>
      <c r="TQI315" s="54"/>
      <c r="TQJ315" s="54"/>
      <c r="TQK315" s="54"/>
      <c r="TQL315" s="54"/>
      <c r="TQM315" s="54"/>
      <c r="TQN315" s="54"/>
      <c r="TQO315" s="54"/>
      <c r="TQP315" s="54"/>
      <c r="TQQ315" s="54"/>
      <c r="TQR315" s="54"/>
      <c r="TQS315" s="54"/>
      <c r="TQT315" s="54"/>
      <c r="TQU315" s="54"/>
      <c r="TQV315" s="54"/>
      <c r="TQW315" s="54"/>
      <c r="TQX315" s="54"/>
      <c r="TQY315" s="54"/>
      <c r="TQZ315" s="54"/>
      <c r="TRA315" s="54"/>
      <c r="TRB315" s="54"/>
      <c r="TRC315" s="54"/>
      <c r="TRD315" s="54"/>
      <c r="TRE315" s="54"/>
      <c r="TRF315" s="54"/>
      <c r="TRG315" s="54"/>
      <c r="TRH315" s="54"/>
      <c r="TRI315" s="54"/>
      <c r="TRJ315" s="54"/>
      <c r="TRK315" s="54"/>
      <c r="TRL315" s="54"/>
      <c r="TRM315" s="54"/>
      <c r="TRN315" s="54"/>
      <c r="TRO315" s="54"/>
      <c r="TRP315" s="54"/>
      <c r="TRQ315" s="54"/>
      <c r="TRR315" s="54"/>
      <c r="TRS315" s="54"/>
      <c r="TRT315" s="54"/>
      <c r="TRU315" s="54"/>
      <c r="TRV315" s="54"/>
      <c r="TRW315" s="54"/>
      <c r="TRX315" s="54"/>
      <c r="TRY315" s="54"/>
      <c r="TRZ315" s="54"/>
      <c r="TSA315" s="54"/>
      <c r="TSB315" s="54"/>
      <c r="TSC315" s="54"/>
      <c r="TSD315" s="54"/>
      <c r="TSE315" s="54"/>
      <c r="TSF315" s="54"/>
      <c r="TSG315" s="54"/>
      <c r="TSH315" s="54"/>
      <c r="TSI315" s="54"/>
      <c r="TSJ315" s="54"/>
      <c r="TSK315" s="54"/>
      <c r="TSL315" s="54"/>
      <c r="TSM315" s="54"/>
      <c r="TSN315" s="54"/>
      <c r="TSO315" s="54"/>
      <c r="TSP315" s="54"/>
      <c r="TSQ315" s="54"/>
      <c r="TSR315" s="54"/>
      <c r="TSS315" s="54"/>
      <c r="TST315" s="54"/>
      <c r="TSU315" s="54"/>
      <c r="TSV315" s="54"/>
      <c r="TSW315" s="54"/>
      <c r="TSX315" s="54"/>
      <c r="TSY315" s="54"/>
      <c r="TSZ315" s="54"/>
      <c r="TTA315" s="54"/>
      <c r="TTB315" s="54"/>
      <c r="TTC315" s="54"/>
      <c r="TTD315" s="54"/>
      <c r="TTE315" s="54"/>
      <c r="TTF315" s="54"/>
      <c r="TTG315" s="54"/>
      <c r="TTH315" s="54"/>
      <c r="TTI315" s="54"/>
      <c r="TTJ315" s="54"/>
      <c r="TTK315" s="54"/>
      <c r="TTL315" s="54"/>
      <c r="TTM315" s="54"/>
      <c r="TTN315" s="54"/>
      <c r="TTO315" s="54"/>
      <c r="TTP315" s="54"/>
      <c r="TTQ315" s="54"/>
      <c r="TTR315" s="54"/>
      <c r="TTS315" s="54"/>
      <c r="TTT315" s="54"/>
      <c r="TTU315" s="54"/>
      <c r="TTV315" s="54"/>
      <c r="TTW315" s="54"/>
      <c r="TTX315" s="54"/>
      <c r="TTY315" s="54"/>
      <c r="TTZ315" s="54"/>
      <c r="TUA315" s="54"/>
      <c r="TUB315" s="54"/>
      <c r="TUC315" s="54"/>
      <c r="TUD315" s="54"/>
      <c r="TUE315" s="54"/>
      <c r="TUF315" s="54"/>
      <c r="TUG315" s="54"/>
      <c r="TUH315" s="54"/>
      <c r="TUI315" s="54"/>
      <c r="TUJ315" s="54"/>
      <c r="TUK315" s="54"/>
      <c r="TUL315" s="54"/>
      <c r="TUM315" s="54"/>
      <c r="TUN315" s="54"/>
      <c r="TUO315" s="54"/>
      <c r="TUP315" s="54"/>
      <c r="TUQ315" s="54"/>
      <c r="TUR315" s="54"/>
      <c r="TUS315" s="54"/>
      <c r="TUT315" s="54"/>
      <c r="TUU315" s="54"/>
      <c r="TUV315" s="54"/>
      <c r="TUW315" s="54"/>
      <c r="TUX315" s="54"/>
      <c r="TUY315" s="54"/>
      <c r="TUZ315" s="54"/>
      <c r="TVA315" s="54"/>
      <c r="TVB315" s="54"/>
      <c r="TVC315" s="54"/>
      <c r="TVD315" s="54"/>
      <c r="TVE315" s="54"/>
      <c r="TVF315" s="54"/>
      <c r="TVG315" s="54"/>
      <c r="TVH315" s="54"/>
      <c r="TVI315" s="54"/>
      <c r="TVJ315" s="54"/>
      <c r="TVK315" s="54"/>
      <c r="TVL315" s="54"/>
      <c r="TVM315" s="54"/>
      <c r="TVN315" s="54"/>
      <c r="TVO315" s="54"/>
      <c r="TVP315" s="54"/>
      <c r="TVQ315" s="54"/>
      <c r="TVR315" s="54"/>
      <c r="TVS315" s="54"/>
      <c r="TVT315" s="54"/>
      <c r="TVU315" s="54"/>
      <c r="TVV315" s="54"/>
      <c r="TVW315" s="54"/>
      <c r="TVX315" s="54"/>
      <c r="TVY315" s="54"/>
      <c r="TVZ315" s="54"/>
      <c r="TWA315" s="54"/>
      <c r="TWB315" s="54"/>
      <c r="TWC315" s="54"/>
      <c r="TWD315" s="54"/>
      <c r="TWE315" s="54"/>
      <c r="TWF315" s="54"/>
      <c r="TWG315" s="54"/>
      <c r="TWH315" s="54"/>
      <c r="TWI315" s="54"/>
      <c r="TWJ315" s="54"/>
      <c r="TWK315" s="54"/>
      <c r="TWL315" s="54"/>
      <c r="TWM315" s="54"/>
      <c r="TWN315" s="54"/>
      <c r="TWO315" s="54"/>
      <c r="TWP315" s="54"/>
      <c r="TWQ315" s="54"/>
      <c r="TWR315" s="54"/>
      <c r="TWS315" s="54"/>
      <c r="TWT315" s="54"/>
      <c r="TWU315" s="54"/>
      <c r="TWV315" s="54"/>
      <c r="TWW315" s="54"/>
      <c r="TWX315" s="54"/>
      <c r="TWY315" s="54"/>
      <c r="TWZ315" s="54"/>
      <c r="TXA315" s="54"/>
      <c r="TXB315" s="54"/>
      <c r="TXC315" s="54"/>
      <c r="TXD315" s="54"/>
      <c r="TXE315" s="54"/>
      <c r="TXF315" s="54"/>
      <c r="TXG315" s="54"/>
      <c r="TXH315" s="54"/>
      <c r="TXI315" s="54"/>
      <c r="TXJ315" s="54"/>
      <c r="TXK315" s="54"/>
      <c r="TXL315" s="54"/>
      <c r="TXM315" s="54"/>
      <c r="TXN315" s="54"/>
      <c r="TXO315" s="54"/>
      <c r="TXP315" s="54"/>
      <c r="TXQ315" s="54"/>
      <c r="TXR315" s="54"/>
      <c r="TXS315" s="54"/>
      <c r="TXT315" s="54"/>
      <c r="TXU315" s="54"/>
      <c r="TXV315" s="54"/>
      <c r="TXW315" s="54"/>
      <c r="TXX315" s="54"/>
      <c r="TXY315" s="54"/>
      <c r="TXZ315" s="54"/>
      <c r="TYA315" s="54"/>
      <c r="TYB315" s="54"/>
      <c r="TYC315" s="54"/>
      <c r="TYD315" s="54"/>
      <c r="TYE315" s="54"/>
      <c r="TYF315" s="54"/>
      <c r="TYG315" s="54"/>
      <c r="TYH315" s="54"/>
      <c r="TYI315" s="54"/>
      <c r="TYJ315" s="54"/>
      <c r="TYK315" s="54"/>
      <c r="TYL315" s="54"/>
      <c r="TYM315" s="54"/>
      <c r="TYN315" s="54"/>
      <c r="TYO315" s="54"/>
      <c r="TYP315" s="54"/>
      <c r="TYQ315" s="54"/>
      <c r="TYR315" s="54"/>
      <c r="TYS315" s="54"/>
      <c r="TYT315" s="54"/>
      <c r="TYU315" s="54"/>
      <c r="TYV315" s="54"/>
      <c r="TYW315" s="54"/>
      <c r="TYX315" s="54"/>
      <c r="TYY315" s="54"/>
      <c r="TYZ315" s="54"/>
      <c r="TZA315" s="54"/>
      <c r="TZB315" s="54"/>
      <c r="TZC315" s="54"/>
      <c r="TZD315" s="54"/>
      <c r="TZE315" s="54"/>
      <c r="TZF315" s="54"/>
      <c r="TZG315" s="54"/>
      <c r="TZH315" s="54"/>
      <c r="TZI315" s="54"/>
      <c r="TZJ315" s="54"/>
      <c r="TZK315" s="54"/>
      <c r="TZL315" s="54"/>
      <c r="TZM315" s="54"/>
      <c r="TZN315" s="54"/>
      <c r="TZO315" s="54"/>
      <c r="TZP315" s="54"/>
      <c r="TZQ315" s="54"/>
      <c r="TZR315" s="54"/>
      <c r="TZS315" s="54"/>
      <c r="TZT315" s="54"/>
      <c r="TZU315" s="54"/>
      <c r="TZV315" s="54"/>
      <c r="TZW315" s="54"/>
      <c r="TZX315" s="54"/>
      <c r="TZY315" s="54"/>
      <c r="TZZ315" s="54"/>
      <c r="UAA315" s="54"/>
      <c r="UAB315" s="54"/>
      <c r="UAC315" s="54"/>
      <c r="UAD315" s="54"/>
      <c r="UAE315" s="54"/>
      <c r="UAF315" s="54"/>
      <c r="UAG315" s="54"/>
      <c r="UAH315" s="54"/>
      <c r="UAI315" s="54"/>
      <c r="UAJ315" s="54"/>
      <c r="UAK315" s="54"/>
      <c r="UAL315" s="54"/>
      <c r="UAM315" s="54"/>
      <c r="UAN315" s="54"/>
      <c r="UAO315" s="54"/>
      <c r="UAP315" s="54"/>
      <c r="UAQ315" s="54"/>
      <c r="UAR315" s="54"/>
      <c r="UAS315" s="54"/>
      <c r="UAT315" s="54"/>
      <c r="UAU315" s="54"/>
      <c r="UAV315" s="54"/>
      <c r="UAW315" s="54"/>
      <c r="UAX315" s="54"/>
      <c r="UAY315" s="54"/>
      <c r="UAZ315" s="54"/>
      <c r="UBA315" s="54"/>
      <c r="UBB315" s="54"/>
      <c r="UBC315" s="54"/>
      <c r="UBD315" s="54"/>
      <c r="UBE315" s="54"/>
      <c r="UBF315" s="54"/>
      <c r="UBG315" s="54"/>
      <c r="UBH315" s="54"/>
      <c r="UBI315" s="54"/>
      <c r="UBJ315" s="54"/>
      <c r="UBK315" s="54"/>
      <c r="UBL315" s="54"/>
      <c r="UBM315" s="54"/>
      <c r="UBN315" s="54"/>
      <c r="UBO315" s="54"/>
      <c r="UBP315" s="54"/>
      <c r="UBQ315" s="54"/>
      <c r="UBR315" s="54"/>
      <c r="UBS315" s="54"/>
      <c r="UBT315" s="54"/>
      <c r="UBU315" s="54"/>
      <c r="UBV315" s="54"/>
      <c r="UBW315" s="54"/>
      <c r="UBX315" s="54"/>
      <c r="UBY315" s="54"/>
      <c r="UBZ315" s="54"/>
      <c r="UCA315" s="54"/>
      <c r="UCB315" s="54"/>
      <c r="UCC315" s="54"/>
      <c r="UCD315" s="54"/>
      <c r="UCE315" s="54"/>
      <c r="UCF315" s="54"/>
      <c r="UCG315" s="54"/>
      <c r="UCH315" s="54"/>
      <c r="UCI315" s="54"/>
      <c r="UCJ315" s="54"/>
      <c r="UCK315" s="54"/>
      <c r="UCL315" s="54"/>
      <c r="UCM315" s="54"/>
      <c r="UCN315" s="54"/>
      <c r="UCO315" s="54"/>
      <c r="UCP315" s="54"/>
      <c r="UCQ315" s="54"/>
      <c r="UCR315" s="54"/>
      <c r="UCS315" s="54"/>
      <c r="UCT315" s="54"/>
      <c r="UCU315" s="54"/>
      <c r="UCV315" s="54"/>
      <c r="UCW315" s="54"/>
      <c r="UCX315" s="54"/>
      <c r="UCY315" s="54"/>
      <c r="UCZ315" s="54"/>
      <c r="UDA315" s="54"/>
      <c r="UDB315" s="54"/>
      <c r="UDC315" s="54"/>
      <c r="UDD315" s="54"/>
      <c r="UDE315" s="54"/>
      <c r="UDF315" s="54"/>
      <c r="UDG315" s="54"/>
      <c r="UDH315" s="54"/>
      <c r="UDI315" s="54"/>
      <c r="UDJ315" s="54"/>
      <c r="UDK315" s="54"/>
      <c r="UDL315" s="54"/>
      <c r="UDM315" s="54"/>
      <c r="UDN315" s="54"/>
      <c r="UDO315" s="54"/>
      <c r="UDP315" s="54"/>
      <c r="UDQ315" s="54"/>
      <c r="UDR315" s="54"/>
      <c r="UDS315" s="54"/>
      <c r="UDT315" s="54"/>
      <c r="UDU315" s="54"/>
      <c r="UDV315" s="54"/>
      <c r="UDW315" s="54"/>
      <c r="UDX315" s="54"/>
      <c r="UDY315" s="54"/>
      <c r="UDZ315" s="54"/>
      <c r="UEA315" s="54"/>
      <c r="UEB315" s="54"/>
      <c r="UEC315" s="54"/>
      <c r="UED315" s="54"/>
      <c r="UEE315" s="54"/>
      <c r="UEF315" s="54"/>
      <c r="UEG315" s="54"/>
      <c r="UEH315" s="54"/>
      <c r="UEI315" s="54"/>
      <c r="UEJ315" s="54"/>
      <c r="UEK315" s="54"/>
      <c r="UEL315" s="54"/>
      <c r="UEM315" s="54"/>
      <c r="UEN315" s="54"/>
      <c r="UEO315" s="54"/>
      <c r="UEP315" s="54"/>
      <c r="UEQ315" s="54"/>
      <c r="UER315" s="54"/>
      <c r="UES315" s="54"/>
      <c r="UET315" s="54"/>
      <c r="UEU315" s="54"/>
      <c r="UEV315" s="54"/>
      <c r="UEW315" s="54"/>
      <c r="UEX315" s="54"/>
      <c r="UEY315" s="54"/>
      <c r="UEZ315" s="54"/>
      <c r="UFA315" s="54"/>
      <c r="UFB315" s="54"/>
      <c r="UFC315" s="54"/>
      <c r="UFD315" s="54"/>
      <c r="UFE315" s="54"/>
      <c r="UFF315" s="54"/>
      <c r="UFG315" s="54"/>
      <c r="UFH315" s="54"/>
      <c r="UFI315" s="54"/>
      <c r="UFJ315" s="54"/>
      <c r="UFK315" s="54"/>
      <c r="UFL315" s="54"/>
      <c r="UFM315" s="54"/>
      <c r="UFN315" s="54"/>
      <c r="UFO315" s="54"/>
      <c r="UFP315" s="54"/>
      <c r="UFQ315" s="54"/>
      <c r="UFR315" s="54"/>
      <c r="UFS315" s="54"/>
      <c r="UFT315" s="54"/>
      <c r="UFU315" s="54"/>
      <c r="UFV315" s="54"/>
      <c r="UFW315" s="54"/>
      <c r="UFX315" s="54"/>
      <c r="UFY315" s="54"/>
      <c r="UFZ315" s="54"/>
      <c r="UGA315" s="54"/>
      <c r="UGB315" s="54"/>
      <c r="UGC315" s="54"/>
      <c r="UGD315" s="54"/>
      <c r="UGE315" s="54"/>
      <c r="UGF315" s="54"/>
      <c r="UGG315" s="54"/>
      <c r="UGH315" s="54"/>
      <c r="UGI315" s="54"/>
      <c r="UGJ315" s="54"/>
      <c r="UGK315" s="54"/>
      <c r="UGL315" s="54"/>
      <c r="UGM315" s="54"/>
      <c r="UGN315" s="54"/>
      <c r="UGO315" s="54"/>
      <c r="UGP315" s="54"/>
      <c r="UGQ315" s="54"/>
      <c r="UGR315" s="54"/>
      <c r="UGS315" s="54"/>
      <c r="UGT315" s="54"/>
      <c r="UGU315" s="54"/>
      <c r="UGV315" s="54"/>
      <c r="UGW315" s="54"/>
      <c r="UGX315" s="54"/>
      <c r="UGY315" s="54"/>
      <c r="UGZ315" s="54"/>
      <c r="UHA315" s="54"/>
      <c r="UHB315" s="54"/>
      <c r="UHC315" s="54"/>
      <c r="UHD315" s="54"/>
      <c r="UHE315" s="54"/>
      <c r="UHF315" s="54"/>
      <c r="UHG315" s="54"/>
      <c r="UHH315" s="54"/>
      <c r="UHI315" s="54"/>
      <c r="UHJ315" s="54"/>
      <c r="UHK315" s="54"/>
      <c r="UHL315" s="54"/>
      <c r="UHM315" s="54"/>
      <c r="UHN315" s="54"/>
      <c r="UHO315" s="54"/>
      <c r="UHP315" s="54"/>
      <c r="UHQ315" s="54"/>
      <c r="UHR315" s="54"/>
      <c r="UHS315" s="54"/>
      <c r="UHT315" s="54"/>
      <c r="UHU315" s="54"/>
      <c r="UHV315" s="54"/>
      <c r="UHW315" s="54"/>
      <c r="UHX315" s="54"/>
      <c r="UHY315" s="54"/>
      <c r="UHZ315" s="54"/>
      <c r="UIA315" s="54"/>
      <c r="UIB315" s="54"/>
      <c r="UIC315" s="54"/>
      <c r="UID315" s="54"/>
      <c r="UIE315" s="54"/>
      <c r="UIF315" s="54"/>
      <c r="UIG315" s="54"/>
      <c r="UIH315" s="54"/>
      <c r="UII315" s="54"/>
      <c r="UIJ315" s="54"/>
      <c r="UIK315" s="54"/>
      <c r="UIL315" s="54"/>
      <c r="UIM315" s="54"/>
      <c r="UIN315" s="54"/>
      <c r="UIO315" s="54"/>
      <c r="UIP315" s="54"/>
      <c r="UIQ315" s="54"/>
      <c r="UIR315" s="54"/>
      <c r="UIS315" s="54"/>
      <c r="UIT315" s="54"/>
      <c r="UIU315" s="54"/>
      <c r="UIV315" s="54"/>
      <c r="UIW315" s="54"/>
      <c r="UIX315" s="54"/>
      <c r="UIY315" s="54"/>
      <c r="UIZ315" s="54"/>
      <c r="UJA315" s="54"/>
      <c r="UJB315" s="54"/>
      <c r="UJC315" s="54"/>
      <c r="UJD315" s="54"/>
      <c r="UJE315" s="54"/>
      <c r="UJF315" s="54"/>
      <c r="UJG315" s="54"/>
      <c r="UJH315" s="54"/>
      <c r="UJI315" s="54"/>
      <c r="UJJ315" s="54"/>
      <c r="UJK315" s="54"/>
      <c r="UJL315" s="54"/>
      <c r="UJM315" s="54"/>
      <c r="UJN315" s="54"/>
      <c r="UJO315" s="54"/>
      <c r="UJP315" s="54"/>
      <c r="UJQ315" s="54"/>
      <c r="UJR315" s="54"/>
      <c r="UJS315" s="54"/>
      <c r="UJT315" s="54"/>
      <c r="UJU315" s="54"/>
      <c r="UJV315" s="54"/>
      <c r="UJW315" s="54"/>
      <c r="UJX315" s="54"/>
      <c r="UJY315" s="54"/>
      <c r="UJZ315" s="54"/>
      <c r="UKA315" s="54"/>
      <c r="UKB315" s="54"/>
      <c r="UKC315" s="54"/>
      <c r="UKD315" s="54"/>
      <c r="UKE315" s="54"/>
      <c r="UKF315" s="54"/>
      <c r="UKG315" s="54"/>
      <c r="UKH315" s="54"/>
      <c r="UKI315" s="54"/>
      <c r="UKJ315" s="54"/>
      <c r="UKK315" s="54"/>
      <c r="UKL315" s="54"/>
      <c r="UKM315" s="54"/>
      <c r="UKN315" s="54"/>
      <c r="UKO315" s="54"/>
      <c r="UKP315" s="54"/>
      <c r="UKQ315" s="54"/>
      <c r="UKR315" s="54"/>
      <c r="UKS315" s="54"/>
      <c r="UKT315" s="54"/>
      <c r="UKU315" s="54"/>
      <c r="UKV315" s="54"/>
      <c r="UKW315" s="54"/>
      <c r="UKX315" s="54"/>
      <c r="UKY315" s="54"/>
      <c r="UKZ315" s="54"/>
      <c r="ULA315" s="54"/>
      <c r="ULB315" s="54"/>
      <c r="ULC315" s="54"/>
      <c r="ULD315" s="54"/>
      <c r="ULE315" s="54"/>
      <c r="ULF315" s="54"/>
      <c r="ULG315" s="54"/>
      <c r="ULH315" s="54"/>
      <c r="ULI315" s="54"/>
      <c r="ULJ315" s="54"/>
      <c r="ULK315" s="54"/>
      <c r="ULL315" s="54"/>
      <c r="ULM315" s="54"/>
      <c r="ULN315" s="54"/>
      <c r="ULO315" s="54"/>
      <c r="ULP315" s="54"/>
      <c r="ULQ315" s="54"/>
      <c r="ULR315" s="54"/>
      <c r="ULS315" s="54"/>
      <c r="ULT315" s="54"/>
      <c r="ULU315" s="54"/>
      <c r="ULV315" s="54"/>
      <c r="ULW315" s="54"/>
      <c r="ULX315" s="54"/>
      <c r="ULY315" s="54"/>
      <c r="ULZ315" s="54"/>
      <c r="UMA315" s="54"/>
      <c r="UMB315" s="54"/>
      <c r="UMC315" s="54"/>
      <c r="UMD315" s="54"/>
      <c r="UME315" s="54"/>
      <c r="UMF315" s="54"/>
      <c r="UMG315" s="54"/>
      <c r="UMH315" s="54"/>
      <c r="UMI315" s="54"/>
      <c r="UMJ315" s="54"/>
      <c r="UMK315" s="54"/>
      <c r="UML315" s="54"/>
      <c r="UMM315" s="54"/>
      <c r="UMN315" s="54"/>
      <c r="UMO315" s="54"/>
      <c r="UMP315" s="54"/>
      <c r="UMQ315" s="54"/>
      <c r="UMR315" s="54"/>
      <c r="UMS315" s="54"/>
      <c r="UMT315" s="54"/>
      <c r="UMU315" s="54"/>
      <c r="UMV315" s="54"/>
      <c r="UMW315" s="54"/>
      <c r="UMX315" s="54"/>
      <c r="UMY315" s="54"/>
      <c r="UMZ315" s="54"/>
      <c r="UNA315" s="54"/>
      <c r="UNB315" s="54"/>
      <c r="UNC315" s="54"/>
      <c r="UND315" s="54"/>
      <c r="UNE315" s="54"/>
      <c r="UNF315" s="54"/>
      <c r="UNG315" s="54"/>
      <c r="UNH315" s="54"/>
      <c r="UNI315" s="54"/>
      <c r="UNJ315" s="54"/>
      <c r="UNK315" s="54"/>
      <c r="UNL315" s="54"/>
      <c r="UNM315" s="54"/>
      <c r="UNN315" s="54"/>
      <c r="UNO315" s="54"/>
      <c r="UNP315" s="54"/>
      <c r="UNQ315" s="54"/>
      <c r="UNR315" s="54"/>
      <c r="UNS315" s="54"/>
      <c r="UNT315" s="54"/>
      <c r="UNU315" s="54"/>
      <c r="UNV315" s="54"/>
      <c r="UNW315" s="54"/>
      <c r="UNX315" s="54"/>
      <c r="UNY315" s="54"/>
      <c r="UNZ315" s="54"/>
      <c r="UOA315" s="54"/>
      <c r="UOB315" s="54"/>
      <c r="UOC315" s="54"/>
      <c r="UOD315" s="54"/>
      <c r="UOE315" s="54"/>
      <c r="UOF315" s="54"/>
      <c r="UOG315" s="54"/>
      <c r="UOH315" s="54"/>
      <c r="UOI315" s="54"/>
      <c r="UOJ315" s="54"/>
      <c r="UOK315" s="54"/>
      <c r="UOL315" s="54"/>
      <c r="UOM315" s="54"/>
      <c r="UON315" s="54"/>
      <c r="UOO315" s="54"/>
      <c r="UOP315" s="54"/>
      <c r="UOQ315" s="54"/>
      <c r="UOR315" s="54"/>
      <c r="UOS315" s="54"/>
      <c r="UOT315" s="54"/>
      <c r="UOU315" s="54"/>
      <c r="UOV315" s="54"/>
      <c r="UOW315" s="54"/>
      <c r="UOX315" s="54"/>
      <c r="UOY315" s="54"/>
      <c r="UOZ315" s="54"/>
      <c r="UPA315" s="54"/>
      <c r="UPB315" s="54"/>
      <c r="UPC315" s="54"/>
      <c r="UPD315" s="54"/>
      <c r="UPE315" s="54"/>
      <c r="UPF315" s="54"/>
      <c r="UPG315" s="54"/>
      <c r="UPH315" s="54"/>
      <c r="UPI315" s="54"/>
      <c r="UPJ315" s="54"/>
      <c r="UPK315" s="54"/>
      <c r="UPL315" s="54"/>
      <c r="UPM315" s="54"/>
      <c r="UPN315" s="54"/>
      <c r="UPO315" s="54"/>
      <c r="UPP315" s="54"/>
      <c r="UPQ315" s="54"/>
      <c r="UPR315" s="54"/>
      <c r="UPS315" s="54"/>
      <c r="UPT315" s="54"/>
      <c r="UPU315" s="54"/>
      <c r="UPV315" s="54"/>
      <c r="UPW315" s="54"/>
      <c r="UPX315" s="54"/>
      <c r="UPY315" s="54"/>
      <c r="UPZ315" s="54"/>
      <c r="UQA315" s="54"/>
      <c r="UQB315" s="54"/>
      <c r="UQC315" s="54"/>
      <c r="UQD315" s="54"/>
      <c r="UQE315" s="54"/>
      <c r="UQF315" s="54"/>
      <c r="UQG315" s="54"/>
      <c r="UQH315" s="54"/>
      <c r="UQI315" s="54"/>
      <c r="UQJ315" s="54"/>
      <c r="UQK315" s="54"/>
      <c r="UQL315" s="54"/>
      <c r="UQM315" s="54"/>
      <c r="UQN315" s="54"/>
      <c r="UQO315" s="54"/>
      <c r="UQP315" s="54"/>
      <c r="UQQ315" s="54"/>
      <c r="UQR315" s="54"/>
      <c r="UQS315" s="54"/>
      <c r="UQT315" s="54"/>
      <c r="UQU315" s="54"/>
      <c r="UQV315" s="54"/>
      <c r="UQW315" s="54"/>
      <c r="UQX315" s="54"/>
      <c r="UQY315" s="54"/>
      <c r="UQZ315" s="54"/>
      <c r="URA315" s="54"/>
      <c r="URB315" s="54"/>
      <c r="URC315" s="54"/>
      <c r="URD315" s="54"/>
      <c r="URE315" s="54"/>
      <c r="URF315" s="54"/>
      <c r="URG315" s="54"/>
      <c r="URH315" s="54"/>
      <c r="URI315" s="54"/>
      <c r="URJ315" s="54"/>
      <c r="URK315" s="54"/>
      <c r="URL315" s="54"/>
      <c r="URM315" s="54"/>
      <c r="URN315" s="54"/>
      <c r="URO315" s="54"/>
      <c r="URP315" s="54"/>
      <c r="URQ315" s="54"/>
      <c r="URR315" s="54"/>
      <c r="URS315" s="54"/>
      <c r="URT315" s="54"/>
      <c r="URU315" s="54"/>
      <c r="URV315" s="54"/>
      <c r="URW315" s="54"/>
      <c r="URX315" s="54"/>
      <c r="URY315" s="54"/>
      <c r="URZ315" s="54"/>
      <c r="USA315" s="54"/>
      <c r="USB315" s="54"/>
      <c r="USC315" s="54"/>
      <c r="USD315" s="54"/>
      <c r="USE315" s="54"/>
      <c r="USF315" s="54"/>
      <c r="USG315" s="54"/>
      <c r="USH315" s="54"/>
      <c r="USI315" s="54"/>
      <c r="USJ315" s="54"/>
      <c r="USK315" s="54"/>
      <c r="USL315" s="54"/>
      <c r="USM315" s="54"/>
      <c r="USN315" s="54"/>
      <c r="USO315" s="54"/>
      <c r="USP315" s="54"/>
      <c r="USQ315" s="54"/>
      <c r="USR315" s="54"/>
      <c r="USS315" s="54"/>
      <c r="UST315" s="54"/>
      <c r="USU315" s="54"/>
      <c r="USV315" s="54"/>
      <c r="USW315" s="54"/>
      <c r="USX315" s="54"/>
      <c r="USY315" s="54"/>
      <c r="USZ315" s="54"/>
      <c r="UTA315" s="54"/>
      <c r="UTB315" s="54"/>
      <c r="UTC315" s="54"/>
      <c r="UTD315" s="54"/>
      <c r="UTE315" s="54"/>
      <c r="UTF315" s="54"/>
      <c r="UTG315" s="54"/>
      <c r="UTH315" s="54"/>
      <c r="UTI315" s="54"/>
      <c r="UTJ315" s="54"/>
      <c r="UTK315" s="54"/>
      <c r="UTL315" s="54"/>
      <c r="UTM315" s="54"/>
      <c r="UTN315" s="54"/>
      <c r="UTO315" s="54"/>
      <c r="UTP315" s="54"/>
      <c r="UTQ315" s="54"/>
      <c r="UTR315" s="54"/>
      <c r="UTS315" s="54"/>
      <c r="UTT315" s="54"/>
      <c r="UTU315" s="54"/>
      <c r="UTV315" s="54"/>
      <c r="UTW315" s="54"/>
      <c r="UTX315" s="54"/>
      <c r="UTY315" s="54"/>
      <c r="UTZ315" s="54"/>
      <c r="UUA315" s="54"/>
      <c r="UUB315" s="54"/>
      <c r="UUC315" s="54"/>
      <c r="UUD315" s="54"/>
      <c r="UUE315" s="54"/>
      <c r="UUF315" s="54"/>
      <c r="UUG315" s="54"/>
      <c r="UUH315" s="54"/>
      <c r="UUI315" s="54"/>
      <c r="UUJ315" s="54"/>
      <c r="UUK315" s="54"/>
      <c r="UUL315" s="54"/>
      <c r="UUM315" s="54"/>
      <c r="UUN315" s="54"/>
      <c r="UUO315" s="54"/>
      <c r="UUP315" s="54"/>
      <c r="UUQ315" s="54"/>
      <c r="UUR315" s="54"/>
      <c r="UUS315" s="54"/>
      <c r="UUT315" s="54"/>
      <c r="UUU315" s="54"/>
      <c r="UUV315" s="54"/>
      <c r="UUW315" s="54"/>
      <c r="UUX315" s="54"/>
      <c r="UUY315" s="54"/>
      <c r="UUZ315" s="54"/>
      <c r="UVA315" s="54"/>
      <c r="UVB315" s="54"/>
      <c r="UVC315" s="54"/>
      <c r="UVD315" s="54"/>
      <c r="UVE315" s="54"/>
      <c r="UVF315" s="54"/>
      <c r="UVG315" s="54"/>
      <c r="UVH315" s="54"/>
      <c r="UVI315" s="54"/>
      <c r="UVJ315" s="54"/>
      <c r="UVK315" s="54"/>
      <c r="UVL315" s="54"/>
      <c r="UVM315" s="54"/>
      <c r="UVN315" s="54"/>
      <c r="UVO315" s="54"/>
      <c r="UVP315" s="54"/>
      <c r="UVQ315" s="54"/>
      <c r="UVR315" s="54"/>
      <c r="UVS315" s="54"/>
      <c r="UVT315" s="54"/>
      <c r="UVU315" s="54"/>
      <c r="UVV315" s="54"/>
      <c r="UVW315" s="54"/>
      <c r="UVX315" s="54"/>
      <c r="UVY315" s="54"/>
      <c r="UVZ315" s="54"/>
      <c r="UWA315" s="54"/>
      <c r="UWB315" s="54"/>
      <c r="UWC315" s="54"/>
      <c r="UWD315" s="54"/>
      <c r="UWE315" s="54"/>
      <c r="UWF315" s="54"/>
      <c r="UWG315" s="54"/>
      <c r="UWH315" s="54"/>
      <c r="UWI315" s="54"/>
      <c r="UWJ315" s="54"/>
      <c r="UWK315" s="54"/>
      <c r="UWL315" s="54"/>
      <c r="UWM315" s="54"/>
      <c r="UWN315" s="54"/>
      <c r="UWO315" s="54"/>
      <c r="UWP315" s="54"/>
      <c r="UWQ315" s="54"/>
      <c r="UWR315" s="54"/>
      <c r="UWS315" s="54"/>
      <c r="UWT315" s="54"/>
      <c r="UWU315" s="54"/>
      <c r="UWV315" s="54"/>
      <c r="UWW315" s="54"/>
      <c r="UWX315" s="54"/>
      <c r="UWY315" s="54"/>
      <c r="UWZ315" s="54"/>
      <c r="UXA315" s="54"/>
      <c r="UXB315" s="54"/>
      <c r="UXC315" s="54"/>
      <c r="UXD315" s="54"/>
      <c r="UXE315" s="54"/>
      <c r="UXF315" s="54"/>
      <c r="UXG315" s="54"/>
      <c r="UXH315" s="54"/>
      <c r="UXI315" s="54"/>
      <c r="UXJ315" s="54"/>
      <c r="UXK315" s="54"/>
      <c r="UXL315" s="54"/>
      <c r="UXM315" s="54"/>
      <c r="UXN315" s="54"/>
      <c r="UXO315" s="54"/>
      <c r="UXP315" s="54"/>
      <c r="UXQ315" s="54"/>
      <c r="UXR315" s="54"/>
      <c r="UXS315" s="54"/>
      <c r="UXT315" s="54"/>
      <c r="UXU315" s="54"/>
      <c r="UXV315" s="54"/>
      <c r="UXW315" s="54"/>
      <c r="UXX315" s="54"/>
      <c r="UXY315" s="54"/>
      <c r="UXZ315" s="54"/>
      <c r="UYA315" s="54"/>
      <c r="UYB315" s="54"/>
      <c r="UYC315" s="54"/>
      <c r="UYD315" s="54"/>
      <c r="UYE315" s="54"/>
      <c r="UYF315" s="54"/>
      <c r="UYG315" s="54"/>
      <c r="UYH315" s="54"/>
      <c r="UYI315" s="54"/>
      <c r="UYJ315" s="54"/>
      <c r="UYK315" s="54"/>
      <c r="UYL315" s="54"/>
      <c r="UYM315" s="54"/>
      <c r="UYN315" s="54"/>
      <c r="UYO315" s="54"/>
      <c r="UYP315" s="54"/>
      <c r="UYQ315" s="54"/>
      <c r="UYR315" s="54"/>
      <c r="UYS315" s="54"/>
      <c r="UYT315" s="54"/>
      <c r="UYU315" s="54"/>
      <c r="UYV315" s="54"/>
      <c r="UYW315" s="54"/>
      <c r="UYX315" s="54"/>
      <c r="UYY315" s="54"/>
      <c r="UYZ315" s="54"/>
      <c r="UZA315" s="54"/>
      <c r="UZB315" s="54"/>
      <c r="UZC315" s="54"/>
      <c r="UZD315" s="54"/>
      <c r="UZE315" s="54"/>
      <c r="UZF315" s="54"/>
      <c r="UZG315" s="54"/>
      <c r="UZH315" s="54"/>
      <c r="UZI315" s="54"/>
      <c r="UZJ315" s="54"/>
      <c r="UZK315" s="54"/>
      <c r="UZL315" s="54"/>
      <c r="UZM315" s="54"/>
      <c r="UZN315" s="54"/>
      <c r="UZO315" s="54"/>
      <c r="UZP315" s="54"/>
      <c r="UZQ315" s="54"/>
      <c r="UZR315" s="54"/>
      <c r="UZS315" s="54"/>
      <c r="UZT315" s="54"/>
      <c r="UZU315" s="54"/>
      <c r="UZV315" s="54"/>
      <c r="UZW315" s="54"/>
      <c r="UZX315" s="54"/>
      <c r="UZY315" s="54"/>
      <c r="UZZ315" s="54"/>
      <c r="VAA315" s="54"/>
      <c r="VAB315" s="54"/>
      <c r="VAC315" s="54"/>
      <c r="VAD315" s="54"/>
      <c r="VAE315" s="54"/>
      <c r="VAF315" s="54"/>
      <c r="VAG315" s="54"/>
      <c r="VAH315" s="54"/>
      <c r="VAI315" s="54"/>
      <c r="VAJ315" s="54"/>
      <c r="VAK315" s="54"/>
      <c r="VAL315" s="54"/>
      <c r="VAM315" s="54"/>
      <c r="VAN315" s="54"/>
      <c r="VAO315" s="54"/>
      <c r="VAP315" s="54"/>
      <c r="VAQ315" s="54"/>
      <c r="VAR315" s="54"/>
      <c r="VAS315" s="54"/>
      <c r="VAT315" s="54"/>
      <c r="VAU315" s="54"/>
      <c r="VAV315" s="54"/>
      <c r="VAW315" s="54"/>
      <c r="VAX315" s="54"/>
      <c r="VAY315" s="54"/>
      <c r="VAZ315" s="54"/>
      <c r="VBA315" s="54"/>
      <c r="VBB315" s="54"/>
      <c r="VBC315" s="54"/>
      <c r="VBD315" s="54"/>
      <c r="VBE315" s="54"/>
      <c r="VBF315" s="54"/>
      <c r="VBG315" s="54"/>
      <c r="VBH315" s="54"/>
      <c r="VBI315" s="54"/>
      <c r="VBJ315" s="54"/>
      <c r="VBK315" s="54"/>
      <c r="VBL315" s="54"/>
      <c r="VBM315" s="54"/>
      <c r="VBN315" s="54"/>
      <c r="VBO315" s="54"/>
      <c r="VBP315" s="54"/>
      <c r="VBQ315" s="54"/>
      <c r="VBR315" s="54"/>
      <c r="VBS315" s="54"/>
      <c r="VBT315" s="54"/>
      <c r="VBU315" s="54"/>
      <c r="VBV315" s="54"/>
      <c r="VBW315" s="54"/>
      <c r="VBX315" s="54"/>
      <c r="VBY315" s="54"/>
      <c r="VBZ315" s="54"/>
      <c r="VCA315" s="54"/>
      <c r="VCB315" s="54"/>
      <c r="VCC315" s="54"/>
      <c r="VCD315" s="54"/>
      <c r="VCE315" s="54"/>
      <c r="VCF315" s="54"/>
      <c r="VCG315" s="54"/>
      <c r="VCH315" s="54"/>
      <c r="VCI315" s="54"/>
      <c r="VCJ315" s="54"/>
      <c r="VCK315" s="54"/>
      <c r="VCL315" s="54"/>
      <c r="VCM315" s="54"/>
      <c r="VCN315" s="54"/>
      <c r="VCO315" s="54"/>
      <c r="VCP315" s="54"/>
      <c r="VCQ315" s="54"/>
      <c r="VCR315" s="54"/>
      <c r="VCS315" s="54"/>
      <c r="VCT315" s="54"/>
      <c r="VCU315" s="54"/>
      <c r="VCV315" s="54"/>
      <c r="VCW315" s="54"/>
      <c r="VCX315" s="54"/>
      <c r="VCY315" s="54"/>
      <c r="VCZ315" s="54"/>
      <c r="VDA315" s="54"/>
      <c r="VDB315" s="54"/>
      <c r="VDC315" s="54"/>
      <c r="VDD315" s="54"/>
      <c r="VDE315" s="54"/>
      <c r="VDF315" s="54"/>
      <c r="VDG315" s="54"/>
      <c r="VDH315" s="54"/>
      <c r="VDI315" s="54"/>
      <c r="VDJ315" s="54"/>
      <c r="VDK315" s="54"/>
      <c r="VDL315" s="54"/>
      <c r="VDM315" s="54"/>
      <c r="VDN315" s="54"/>
      <c r="VDO315" s="54"/>
      <c r="VDP315" s="54"/>
      <c r="VDQ315" s="54"/>
      <c r="VDR315" s="54"/>
      <c r="VDS315" s="54"/>
      <c r="VDT315" s="54"/>
      <c r="VDU315" s="54"/>
      <c r="VDV315" s="54"/>
      <c r="VDW315" s="54"/>
      <c r="VDX315" s="54"/>
      <c r="VDY315" s="54"/>
      <c r="VDZ315" s="54"/>
      <c r="VEA315" s="54"/>
      <c r="VEB315" s="54"/>
      <c r="VEC315" s="54"/>
      <c r="VED315" s="54"/>
      <c r="VEE315" s="54"/>
      <c r="VEF315" s="54"/>
      <c r="VEG315" s="54"/>
      <c r="VEH315" s="54"/>
      <c r="VEI315" s="54"/>
      <c r="VEJ315" s="54"/>
      <c r="VEK315" s="54"/>
      <c r="VEL315" s="54"/>
      <c r="VEM315" s="54"/>
      <c r="VEN315" s="54"/>
      <c r="VEO315" s="54"/>
      <c r="VEP315" s="54"/>
      <c r="VEQ315" s="54"/>
      <c r="VER315" s="54"/>
      <c r="VES315" s="54"/>
      <c r="VET315" s="54"/>
      <c r="VEU315" s="54"/>
      <c r="VEV315" s="54"/>
      <c r="VEW315" s="54"/>
      <c r="VEX315" s="54"/>
      <c r="VEY315" s="54"/>
      <c r="VEZ315" s="54"/>
      <c r="VFA315" s="54"/>
      <c r="VFB315" s="54"/>
      <c r="VFC315" s="54"/>
      <c r="VFD315" s="54"/>
      <c r="VFE315" s="54"/>
      <c r="VFF315" s="54"/>
      <c r="VFG315" s="54"/>
      <c r="VFH315" s="54"/>
      <c r="VFI315" s="54"/>
      <c r="VFJ315" s="54"/>
      <c r="VFK315" s="54"/>
      <c r="VFL315" s="54"/>
      <c r="VFM315" s="54"/>
      <c r="VFN315" s="54"/>
      <c r="VFO315" s="54"/>
      <c r="VFP315" s="54"/>
      <c r="VFQ315" s="54"/>
      <c r="VFR315" s="54"/>
      <c r="VFS315" s="54"/>
      <c r="VFT315" s="54"/>
      <c r="VFU315" s="54"/>
      <c r="VFV315" s="54"/>
      <c r="VFW315" s="54"/>
      <c r="VFX315" s="54"/>
      <c r="VFY315" s="54"/>
      <c r="VFZ315" s="54"/>
      <c r="VGA315" s="54"/>
      <c r="VGB315" s="54"/>
      <c r="VGC315" s="54"/>
      <c r="VGD315" s="54"/>
      <c r="VGE315" s="54"/>
      <c r="VGF315" s="54"/>
      <c r="VGG315" s="54"/>
      <c r="VGH315" s="54"/>
      <c r="VGI315" s="54"/>
      <c r="VGJ315" s="54"/>
      <c r="VGK315" s="54"/>
      <c r="VGL315" s="54"/>
      <c r="VGM315" s="54"/>
      <c r="VGN315" s="54"/>
      <c r="VGO315" s="54"/>
      <c r="VGP315" s="54"/>
      <c r="VGQ315" s="54"/>
      <c r="VGR315" s="54"/>
      <c r="VGS315" s="54"/>
      <c r="VGT315" s="54"/>
      <c r="VGU315" s="54"/>
      <c r="VGV315" s="54"/>
      <c r="VGW315" s="54"/>
      <c r="VGX315" s="54"/>
      <c r="VGY315" s="54"/>
      <c r="VGZ315" s="54"/>
      <c r="VHA315" s="54"/>
      <c r="VHB315" s="54"/>
      <c r="VHC315" s="54"/>
      <c r="VHD315" s="54"/>
      <c r="VHE315" s="54"/>
      <c r="VHF315" s="54"/>
      <c r="VHG315" s="54"/>
      <c r="VHH315" s="54"/>
      <c r="VHI315" s="54"/>
      <c r="VHJ315" s="54"/>
      <c r="VHK315" s="54"/>
      <c r="VHL315" s="54"/>
      <c r="VHM315" s="54"/>
      <c r="VHN315" s="54"/>
      <c r="VHO315" s="54"/>
      <c r="VHP315" s="54"/>
      <c r="VHQ315" s="54"/>
      <c r="VHR315" s="54"/>
      <c r="VHS315" s="54"/>
      <c r="VHT315" s="54"/>
      <c r="VHU315" s="54"/>
      <c r="VHV315" s="54"/>
      <c r="VHW315" s="54"/>
      <c r="VHX315" s="54"/>
      <c r="VHY315" s="54"/>
      <c r="VHZ315" s="54"/>
      <c r="VIA315" s="54"/>
      <c r="VIB315" s="54"/>
      <c r="VIC315" s="54"/>
      <c r="VID315" s="54"/>
      <c r="VIE315" s="54"/>
      <c r="VIF315" s="54"/>
      <c r="VIG315" s="54"/>
      <c r="VIH315" s="54"/>
      <c r="VII315" s="54"/>
      <c r="VIJ315" s="54"/>
      <c r="VIK315" s="54"/>
      <c r="VIL315" s="54"/>
      <c r="VIM315" s="54"/>
      <c r="VIN315" s="54"/>
      <c r="VIO315" s="54"/>
      <c r="VIP315" s="54"/>
      <c r="VIQ315" s="54"/>
      <c r="VIR315" s="54"/>
      <c r="VIS315" s="54"/>
      <c r="VIT315" s="54"/>
      <c r="VIU315" s="54"/>
      <c r="VIV315" s="54"/>
      <c r="VIW315" s="54"/>
      <c r="VIX315" s="54"/>
      <c r="VIY315" s="54"/>
      <c r="VIZ315" s="54"/>
      <c r="VJA315" s="54"/>
      <c r="VJB315" s="54"/>
      <c r="VJC315" s="54"/>
      <c r="VJD315" s="54"/>
      <c r="VJE315" s="54"/>
      <c r="VJF315" s="54"/>
      <c r="VJG315" s="54"/>
      <c r="VJH315" s="54"/>
      <c r="VJI315" s="54"/>
      <c r="VJJ315" s="54"/>
      <c r="VJK315" s="54"/>
      <c r="VJL315" s="54"/>
      <c r="VJM315" s="54"/>
      <c r="VJN315" s="54"/>
      <c r="VJO315" s="54"/>
      <c r="VJP315" s="54"/>
      <c r="VJQ315" s="54"/>
      <c r="VJR315" s="54"/>
      <c r="VJS315" s="54"/>
      <c r="VJT315" s="54"/>
      <c r="VJU315" s="54"/>
      <c r="VJV315" s="54"/>
      <c r="VJW315" s="54"/>
      <c r="VJX315" s="54"/>
      <c r="VJY315" s="54"/>
      <c r="VJZ315" s="54"/>
      <c r="VKA315" s="54"/>
      <c r="VKB315" s="54"/>
      <c r="VKC315" s="54"/>
      <c r="VKD315" s="54"/>
      <c r="VKE315" s="54"/>
      <c r="VKF315" s="54"/>
      <c r="VKG315" s="54"/>
      <c r="VKH315" s="54"/>
      <c r="VKI315" s="54"/>
      <c r="VKJ315" s="54"/>
      <c r="VKK315" s="54"/>
      <c r="VKL315" s="54"/>
      <c r="VKM315" s="54"/>
      <c r="VKN315" s="54"/>
      <c r="VKO315" s="54"/>
      <c r="VKP315" s="54"/>
      <c r="VKQ315" s="54"/>
      <c r="VKR315" s="54"/>
      <c r="VKS315" s="54"/>
      <c r="VKT315" s="54"/>
      <c r="VKU315" s="54"/>
      <c r="VKV315" s="54"/>
      <c r="VKW315" s="54"/>
      <c r="VKX315" s="54"/>
      <c r="VKY315" s="54"/>
      <c r="VKZ315" s="54"/>
      <c r="VLA315" s="54"/>
      <c r="VLB315" s="54"/>
      <c r="VLC315" s="54"/>
      <c r="VLD315" s="54"/>
      <c r="VLE315" s="54"/>
      <c r="VLF315" s="54"/>
      <c r="VLG315" s="54"/>
      <c r="VLH315" s="54"/>
      <c r="VLI315" s="54"/>
      <c r="VLJ315" s="54"/>
      <c r="VLK315" s="54"/>
      <c r="VLL315" s="54"/>
      <c r="VLM315" s="54"/>
      <c r="VLN315" s="54"/>
      <c r="VLO315" s="54"/>
      <c r="VLP315" s="54"/>
      <c r="VLQ315" s="54"/>
      <c r="VLR315" s="54"/>
      <c r="VLS315" s="54"/>
      <c r="VLT315" s="54"/>
      <c r="VLU315" s="54"/>
      <c r="VLV315" s="54"/>
      <c r="VLW315" s="54"/>
      <c r="VLX315" s="54"/>
      <c r="VLY315" s="54"/>
      <c r="VLZ315" s="54"/>
      <c r="VMA315" s="54"/>
      <c r="VMB315" s="54"/>
      <c r="VMC315" s="54"/>
      <c r="VMD315" s="54"/>
      <c r="VME315" s="54"/>
      <c r="VMF315" s="54"/>
      <c r="VMG315" s="54"/>
      <c r="VMH315" s="54"/>
      <c r="VMI315" s="54"/>
      <c r="VMJ315" s="54"/>
      <c r="VMK315" s="54"/>
      <c r="VML315" s="54"/>
      <c r="VMM315" s="54"/>
      <c r="VMN315" s="54"/>
      <c r="VMO315" s="54"/>
      <c r="VMP315" s="54"/>
      <c r="VMQ315" s="54"/>
      <c r="VMR315" s="54"/>
      <c r="VMS315" s="54"/>
      <c r="VMT315" s="54"/>
      <c r="VMU315" s="54"/>
      <c r="VMV315" s="54"/>
      <c r="VMW315" s="54"/>
      <c r="VMX315" s="54"/>
      <c r="VMY315" s="54"/>
      <c r="VMZ315" s="54"/>
      <c r="VNA315" s="54"/>
      <c r="VNB315" s="54"/>
      <c r="VNC315" s="54"/>
      <c r="VND315" s="54"/>
      <c r="VNE315" s="54"/>
      <c r="VNF315" s="54"/>
      <c r="VNG315" s="54"/>
      <c r="VNH315" s="54"/>
      <c r="VNI315" s="54"/>
      <c r="VNJ315" s="54"/>
      <c r="VNK315" s="54"/>
      <c r="VNL315" s="54"/>
      <c r="VNM315" s="54"/>
      <c r="VNN315" s="54"/>
      <c r="VNO315" s="54"/>
      <c r="VNP315" s="54"/>
      <c r="VNQ315" s="54"/>
      <c r="VNR315" s="54"/>
      <c r="VNS315" s="54"/>
      <c r="VNT315" s="54"/>
      <c r="VNU315" s="54"/>
      <c r="VNV315" s="54"/>
      <c r="VNW315" s="54"/>
      <c r="VNX315" s="54"/>
      <c r="VNY315" s="54"/>
      <c r="VNZ315" s="54"/>
      <c r="VOA315" s="54"/>
      <c r="VOB315" s="54"/>
      <c r="VOC315" s="54"/>
      <c r="VOD315" s="54"/>
      <c r="VOE315" s="54"/>
      <c r="VOF315" s="54"/>
      <c r="VOG315" s="54"/>
      <c r="VOH315" s="54"/>
      <c r="VOI315" s="54"/>
      <c r="VOJ315" s="54"/>
      <c r="VOK315" s="54"/>
      <c r="VOL315" s="54"/>
      <c r="VOM315" s="54"/>
      <c r="VON315" s="54"/>
      <c r="VOO315" s="54"/>
      <c r="VOP315" s="54"/>
      <c r="VOQ315" s="54"/>
      <c r="VOR315" s="54"/>
      <c r="VOS315" s="54"/>
      <c r="VOT315" s="54"/>
      <c r="VOU315" s="54"/>
      <c r="VOV315" s="54"/>
      <c r="VOW315" s="54"/>
      <c r="VOX315" s="54"/>
      <c r="VOY315" s="54"/>
      <c r="VOZ315" s="54"/>
      <c r="VPA315" s="54"/>
      <c r="VPB315" s="54"/>
      <c r="VPC315" s="54"/>
      <c r="VPD315" s="54"/>
      <c r="VPE315" s="54"/>
      <c r="VPF315" s="54"/>
      <c r="VPG315" s="54"/>
      <c r="VPH315" s="54"/>
      <c r="VPI315" s="54"/>
      <c r="VPJ315" s="54"/>
      <c r="VPK315" s="54"/>
      <c r="VPL315" s="54"/>
      <c r="VPM315" s="54"/>
      <c r="VPN315" s="54"/>
      <c r="VPO315" s="54"/>
      <c r="VPP315" s="54"/>
      <c r="VPQ315" s="54"/>
      <c r="VPR315" s="54"/>
      <c r="VPS315" s="54"/>
      <c r="VPT315" s="54"/>
      <c r="VPU315" s="54"/>
      <c r="VPV315" s="54"/>
      <c r="VPW315" s="54"/>
      <c r="VPX315" s="54"/>
      <c r="VPY315" s="54"/>
      <c r="VPZ315" s="54"/>
      <c r="VQA315" s="54"/>
      <c r="VQB315" s="54"/>
      <c r="VQC315" s="54"/>
      <c r="VQD315" s="54"/>
      <c r="VQE315" s="54"/>
      <c r="VQF315" s="54"/>
      <c r="VQG315" s="54"/>
      <c r="VQH315" s="54"/>
      <c r="VQI315" s="54"/>
      <c r="VQJ315" s="54"/>
      <c r="VQK315" s="54"/>
      <c r="VQL315" s="54"/>
      <c r="VQM315" s="54"/>
      <c r="VQN315" s="54"/>
      <c r="VQO315" s="54"/>
      <c r="VQP315" s="54"/>
      <c r="VQQ315" s="54"/>
      <c r="VQR315" s="54"/>
      <c r="VQS315" s="54"/>
      <c r="VQT315" s="54"/>
      <c r="VQU315" s="54"/>
      <c r="VQV315" s="54"/>
      <c r="VQW315" s="54"/>
      <c r="VQX315" s="54"/>
      <c r="VQY315" s="54"/>
      <c r="VQZ315" s="54"/>
      <c r="VRA315" s="54"/>
      <c r="VRB315" s="54"/>
      <c r="VRC315" s="54"/>
      <c r="VRD315" s="54"/>
      <c r="VRE315" s="54"/>
      <c r="VRF315" s="54"/>
      <c r="VRG315" s="54"/>
      <c r="VRH315" s="54"/>
      <c r="VRI315" s="54"/>
      <c r="VRJ315" s="54"/>
      <c r="VRK315" s="54"/>
      <c r="VRL315" s="54"/>
      <c r="VRM315" s="54"/>
      <c r="VRN315" s="54"/>
      <c r="VRO315" s="54"/>
      <c r="VRP315" s="54"/>
      <c r="VRQ315" s="54"/>
      <c r="VRR315" s="54"/>
      <c r="VRS315" s="54"/>
      <c r="VRT315" s="54"/>
      <c r="VRU315" s="54"/>
      <c r="VRV315" s="54"/>
      <c r="VRW315" s="54"/>
      <c r="VRX315" s="54"/>
      <c r="VRY315" s="54"/>
      <c r="VRZ315" s="54"/>
      <c r="VSA315" s="54"/>
      <c r="VSB315" s="54"/>
      <c r="VSC315" s="54"/>
      <c r="VSD315" s="54"/>
      <c r="VSE315" s="54"/>
      <c r="VSF315" s="54"/>
      <c r="VSG315" s="54"/>
      <c r="VSH315" s="54"/>
      <c r="VSI315" s="54"/>
      <c r="VSJ315" s="54"/>
      <c r="VSK315" s="54"/>
      <c r="VSL315" s="54"/>
      <c r="VSM315" s="54"/>
      <c r="VSN315" s="54"/>
      <c r="VSO315" s="54"/>
      <c r="VSP315" s="54"/>
      <c r="VSQ315" s="54"/>
      <c r="VSR315" s="54"/>
      <c r="VSS315" s="54"/>
      <c r="VST315" s="54"/>
      <c r="VSU315" s="54"/>
      <c r="VSV315" s="54"/>
      <c r="VSW315" s="54"/>
      <c r="VSX315" s="54"/>
      <c r="VSY315" s="54"/>
      <c r="VSZ315" s="54"/>
      <c r="VTA315" s="54"/>
      <c r="VTB315" s="54"/>
      <c r="VTC315" s="54"/>
      <c r="VTD315" s="54"/>
      <c r="VTE315" s="54"/>
      <c r="VTF315" s="54"/>
      <c r="VTG315" s="54"/>
      <c r="VTH315" s="54"/>
      <c r="VTI315" s="54"/>
      <c r="VTJ315" s="54"/>
      <c r="VTK315" s="54"/>
      <c r="VTL315" s="54"/>
      <c r="VTM315" s="54"/>
      <c r="VTN315" s="54"/>
      <c r="VTO315" s="54"/>
      <c r="VTP315" s="54"/>
      <c r="VTQ315" s="54"/>
      <c r="VTR315" s="54"/>
      <c r="VTS315" s="54"/>
      <c r="VTT315" s="54"/>
      <c r="VTU315" s="54"/>
      <c r="VTV315" s="54"/>
      <c r="VTW315" s="54"/>
      <c r="VTX315" s="54"/>
      <c r="VTY315" s="54"/>
      <c r="VTZ315" s="54"/>
      <c r="VUA315" s="54"/>
      <c r="VUB315" s="54"/>
      <c r="VUC315" s="54"/>
      <c r="VUD315" s="54"/>
      <c r="VUE315" s="54"/>
      <c r="VUF315" s="54"/>
      <c r="VUG315" s="54"/>
      <c r="VUH315" s="54"/>
      <c r="VUI315" s="54"/>
      <c r="VUJ315" s="54"/>
      <c r="VUK315" s="54"/>
      <c r="VUL315" s="54"/>
      <c r="VUM315" s="54"/>
      <c r="VUN315" s="54"/>
      <c r="VUO315" s="54"/>
      <c r="VUP315" s="54"/>
      <c r="VUQ315" s="54"/>
      <c r="VUR315" s="54"/>
      <c r="VUS315" s="54"/>
      <c r="VUT315" s="54"/>
      <c r="VUU315" s="54"/>
      <c r="VUV315" s="54"/>
      <c r="VUW315" s="54"/>
      <c r="VUX315" s="54"/>
      <c r="VUY315" s="54"/>
      <c r="VUZ315" s="54"/>
      <c r="VVA315" s="54"/>
      <c r="VVB315" s="54"/>
      <c r="VVC315" s="54"/>
      <c r="VVD315" s="54"/>
      <c r="VVE315" s="54"/>
      <c r="VVF315" s="54"/>
      <c r="VVG315" s="54"/>
      <c r="VVH315" s="54"/>
      <c r="VVI315" s="54"/>
      <c r="VVJ315" s="54"/>
      <c r="VVK315" s="54"/>
      <c r="VVL315" s="54"/>
      <c r="VVM315" s="54"/>
      <c r="VVN315" s="54"/>
      <c r="VVO315" s="54"/>
      <c r="VVP315" s="54"/>
      <c r="VVQ315" s="54"/>
      <c r="VVR315" s="54"/>
      <c r="VVS315" s="54"/>
      <c r="VVT315" s="54"/>
      <c r="VVU315" s="54"/>
      <c r="VVV315" s="54"/>
      <c r="VVW315" s="54"/>
      <c r="VVX315" s="54"/>
      <c r="VVY315" s="54"/>
      <c r="VVZ315" s="54"/>
      <c r="VWA315" s="54"/>
      <c r="VWB315" s="54"/>
      <c r="VWC315" s="54"/>
      <c r="VWD315" s="54"/>
      <c r="VWE315" s="54"/>
      <c r="VWF315" s="54"/>
      <c r="VWG315" s="54"/>
      <c r="VWH315" s="54"/>
      <c r="VWI315" s="54"/>
      <c r="VWJ315" s="54"/>
      <c r="VWK315" s="54"/>
      <c r="VWL315" s="54"/>
      <c r="VWM315" s="54"/>
      <c r="VWN315" s="54"/>
      <c r="VWO315" s="54"/>
      <c r="VWP315" s="54"/>
      <c r="VWQ315" s="54"/>
      <c r="VWR315" s="54"/>
      <c r="VWS315" s="54"/>
      <c r="VWT315" s="54"/>
      <c r="VWU315" s="54"/>
      <c r="VWV315" s="54"/>
      <c r="VWW315" s="54"/>
      <c r="VWX315" s="54"/>
      <c r="VWY315" s="54"/>
      <c r="VWZ315" s="54"/>
      <c r="VXA315" s="54"/>
      <c r="VXB315" s="54"/>
      <c r="VXC315" s="54"/>
      <c r="VXD315" s="54"/>
      <c r="VXE315" s="54"/>
      <c r="VXF315" s="54"/>
      <c r="VXG315" s="54"/>
      <c r="VXH315" s="54"/>
      <c r="VXI315" s="54"/>
      <c r="VXJ315" s="54"/>
      <c r="VXK315" s="54"/>
      <c r="VXL315" s="54"/>
      <c r="VXM315" s="54"/>
      <c r="VXN315" s="54"/>
      <c r="VXO315" s="54"/>
      <c r="VXP315" s="54"/>
      <c r="VXQ315" s="54"/>
      <c r="VXR315" s="54"/>
      <c r="VXS315" s="54"/>
      <c r="VXT315" s="54"/>
      <c r="VXU315" s="54"/>
      <c r="VXV315" s="54"/>
      <c r="VXW315" s="54"/>
      <c r="VXX315" s="54"/>
      <c r="VXY315" s="54"/>
      <c r="VXZ315" s="54"/>
      <c r="VYA315" s="54"/>
      <c r="VYB315" s="54"/>
      <c r="VYC315" s="54"/>
      <c r="VYD315" s="54"/>
      <c r="VYE315" s="54"/>
      <c r="VYF315" s="54"/>
      <c r="VYG315" s="54"/>
      <c r="VYH315" s="54"/>
      <c r="VYI315" s="54"/>
      <c r="VYJ315" s="54"/>
      <c r="VYK315" s="54"/>
      <c r="VYL315" s="54"/>
      <c r="VYM315" s="54"/>
      <c r="VYN315" s="54"/>
      <c r="VYO315" s="54"/>
      <c r="VYP315" s="54"/>
      <c r="VYQ315" s="54"/>
      <c r="VYR315" s="54"/>
      <c r="VYS315" s="54"/>
      <c r="VYT315" s="54"/>
      <c r="VYU315" s="54"/>
      <c r="VYV315" s="54"/>
      <c r="VYW315" s="54"/>
      <c r="VYX315" s="54"/>
      <c r="VYY315" s="54"/>
      <c r="VYZ315" s="54"/>
      <c r="VZA315" s="54"/>
      <c r="VZB315" s="54"/>
      <c r="VZC315" s="54"/>
      <c r="VZD315" s="54"/>
      <c r="VZE315" s="54"/>
      <c r="VZF315" s="54"/>
      <c r="VZG315" s="54"/>
      <c r="VZH315" s="54"/>
      <c r="VZI315" s="54"/>
      <c r="VZJ315" s="54"/>
      <c r="VZK315" s="54"/>
      <c r="VZL315" s="54"/>
      <c r="VZM315" s="54"/>
      <c r="VZN315" s="54"/>
      <c r="VZO315" s="54"/>
      <c r="VZP315" s="54"/>
      <c r="VZQ315" s="54"/>
      <c r="VZR315" s="54"/>
      <c r="VZS315" s="54"/>
      <c r="VZT315" s="54"/>
      <c r="VZU315" s="54"/>
      <c r="VZV315" s="54"/>
      <c r="VZW315" s="54"/>
      <c r="VZX315" s="54"/>
      <c r="VZY315" s="54"/>
      <c r="VZZ315" s="54"/>
      <c r="WAA315" s="54"/>
      <c r="WAB315" s="54"/>
      <c r="WAC315" s="54"/>
      <c r="WAD315" s="54"/>
      <c r="WAE315" s="54"/>
      <c r="WAF315" s="54"/>
      <c r="WAG315" s="54"/>
      <c r="WAH315" s="54"/>
      <c r="WAI315" s="54"/>
      <c r="WAJ315" s="54"/>
      <c r="WAK315" s="54"/>
      <c r="WAL315" s="54"/>
      <c r="WAM315" s="54"/>
      <c r="WAN315" s="54"/>
      <c r="WAO315" s="54"/>
      <c r="WAP315" s="54"/>
      <c r="WAQ315" s="54"/>
      <c r="WAR315" s="54"/>
      <c r="WAS315" s="54"/>
      <c r="WAT315" s="54"/>
      <c r="WAU315" s="54"/>
      <c r="WAV315" s="54"/>
      <c r="WAW315" s="54"/>
      <c r="WAX315" s="54"/>
      <c r="WAY315" s="54"/>
      <c r="WAZ315" s="54"/>
      <c r="WBA315" s="54"/>
      <c r="WBB315" s="54"/>
      <c r="WBC315" s="54"/>
      <c r="WBD315" s="54"/>
      <c r="WBE315" s="54"/>
      <c r="WBF315" s="54"/>
      <c r="WBG315" s="54"/>
      <c r="WBH315" s="54"/>
      <c r="WBI315" s="54"/>
      <c r="WBJ315" s="54"/>
      <c r="WBK315" s="54"/>
      <c r="WBL315" s="54"/>
      <c r="WBM315" s="54"/>
      <c r="WBN315" s="54"/>
      <c r="WBO315" s="54"/>
      <c r="WBP315" s="54"/>
      <c r="WBQ315" s="54"/>
      <c r="WBR315" s="54"/>
      <c r="WBS315" s="54"/>
      <c r="WBT315" s="54"/>
      <c r="WBU315" s="54"/>
      <c r="WBV315" s="54"/>
      <c r="WBW315" s="54"/>
      <c r="WBX315" s="54"/>
      <c r="WBY315" s="54"/>
      <c r="WBZ315" s="54"/>
      <c r="WCA315" s="54"/>
      <c r="WCB315" s="54"/>
      <c r="WCC315" s="54"/>
      <c r="WCD315" s="54"/>
      <c r="WCE315" s="54"/>
      <c r="WCF315" s="54"/>
      <c r="WCG315" s="54"/>
      <c r="WCH315" s="54"/>
      <c r="WCI315" s="54"/>
      <c r="WCJ315" s="54"/>
      <c r="WCK315" s="54"/>
      <c r="WCL315" s="54"/>
      <c r="WCM315" s="54"/>
      <c r="WCN315" s="54"/>
      <c r="WCO315" s="54"/>
      <c r="WCP315" s="54"/>
      <c r="WCQ315" s="54"/>
      <c r="WCR315" s="54"/>
      <c r="WCS315" s="54"/>
      <c r="WCT315" s="54"/>
      <c r="WCU315" s="54"/>
      <c r="WCV315" s="54"/>
      <c r="WCW315" s="54"/>
      <c r="WCX315" s="54"/>
      <c r="WCY315" s="54"/>
      <c r="WCZ315" s="54"/>
      <c r="WDA315" s="54"/>
      <c r="WDB315" s="54"/>
      <c r="WDC315" s="54"/>
      <c r="WDD315" s="54"/>
      <c r="WDE315" s="54"/>
      <c r="WDF315" s="54"/>
      <c r="WDG315" s="54"/>
      <c r="WDH315" s="54"/>
      <c r="WDI315" s="54"/>
      <c r="WDJ315" s="54"/>
      <c r="WDK315" s="54"/>
      <c r="WDL315" s="54"/>
      <c r="WDM315" s="54"/>
      <c r="WDN315" s="54"/>
      <c r="WDO315" s="54"/>
      <c r="WDP315" s="54"/>
      <c r="WDQ315" s="54"/>
      <c r="WDR315" s="54"/>
      <c r="WDS315" s="54"/>
      <c r="WDT315" s="54"/>
      <c r="WDU315" s="54"/>
      <c r="WDV315" s="54"/>
      <c r="WDW315" s="54"/>
      <c r="WDX315" s="54"/>
      <c r="WDY315" s="54"/>
      <c r="WDZ315" s="54"/>
      <c r="WEA315" s="54"/>
      <c r="WEB315" s="54"/>
      <c r="WEC315" s="54"/>
      <c r="WED315" s="54"/>
      <c r="WEE315" s="54"/>
      <c r="WEF315" s="54"/>
      <c r="WEG315" s="54"/>
      <c r="WEH315" s="54"/>
      <c r="WEI315" s="54"/>
      <c r="WEJ315" s="54"/>
      <c r="WEK315" s="54"/>
      <c r="WEL315" s="54"/>
      <c r="WEM315" s="54"/>
      <c r="WEN315" s="54"/>
      <c r="WEO315" s="54"/>
      <c r="WEP315" s="54"/>
      <c r="WEQ315" s="54"/>
      <c r="WER315" s="54"/>
      <c r="WES315" s="54"/>
      <c r="WET315" s="54"/>
      <c r="WEU315" s="54"/>
      <c r="WEV315" s="54"/>
      <c r="WEW315" s="54"/>
      <c r="WEX315" s="54"/>
      <c r="WEY315" s="54"/>
      <c r="WEZ315" s="54"/>
      <c r="WFA315" s="54"/>
      <c r="WFB315" s="54"/>
      <c r="WFC315" s="54"/>
      <c r="WFD315" s="54"/>
      <c r="WFE315" s="54"/>
      <c r="WFF315" s="54"/>
      <c r="WFG315" s="54"/>
      <c r="WFH315" s="54"/>
      <c r="WFI315" s="54"/>
      <c r="WFJ315" s="54"/>
      <c r="WFK315" s="54"/>
      <c r="WFL315" s="54"/>
      <c r="WFM315" s="54"/>
      <c r="WFN315" s="54"/>
      <c r="WFO315" s="54"/>
      <c r="WFP315" s="54"/>
      <c r="WFQ315" s="54"/>
      <c r="WFR315" s="54"/>
      <c r="WFS315" s="54"/>
      <c r="WFT315" s="54"/>
      <c r="WFU315" s="54"/>
      <c r="WFV315" s="54"/>
      <c r="WFW315" s="54"/>
      <c r="WFX315" s="54"/>
      <c r="WFY315" s="54"/>
      <c r="WFZ315" s="54"/>
      <c r="WGA315" s="54"/>
      <c r="WGB315" s="54"/>
      <c r="WGC315" s="54"/>
      <c r="WGD315" s="54"/>
      <c r="WGE315" s="54"/>
      <c r="WGF315" s="54"/>
      <c r="WGG315" s="54"/>
      <c r="WGH315" s="54"/>
      <c r="WGI315" s="54"/>
      <c r="WGJ315" s="54"/>
      <c r="WGK315" s="54"/>
      <c r="WGL315" s="54"/>
      <c r="WGM315" s="54"/>
      <c r="WGN315" s="54"/>
      <c r="WGO315" s="54"/>
      <c r="WGP315" s="54"/>
      <c r="WGQ315" s="54"/>
      <c r="WGR315" s="54"/>
      <c r="WGS315" s="54"/>
      <c r="WGT315" s="54"/>
      <c r="WGU315" s="54"/>
      <c r="WGV315" s="54"/>
      <c r="WGW315" s="54"/>
      <c r="WGX315" s="54"/>
      <c r="WGY315" s="54"/>
      <c r="WGZ315" s="54"/>
      <c r="WHA315" s="54"/>
      <c r="WHB315" s="54"/>
      <c r="WHC315" s="54"/>
      <c r="WHD315" s="54"/>
      <c r="WHE315" s="54"/>
      <c r="WHF315" s="54"/>
      <c r="WHG315" s="54"/>
      <c r="WHH315" s="54"/>
      <c r="WHI315" s="54"/>
      <c r="WHJ315" s="54"/>
      <c r="WHK315" s="54"/>
      <c r="WHL315" s="54"/>
      <c r="WHM315" s="54"/>
      <c r="WHN315" s="54"/>
      <c r="WHO315" s="54"/>
      <c r="WHP315" s="54"/>
      <c r="WHQ315" s="54"/>
      <c r="WHR315" s="54"/>
      <c r="WHS315" s="54"/>
      <c r="WHT315" s="54"/>
      <c r="WHU315" s="54"/>
      <c r="WHV315" s="54"/>
      <c r="WHW315" s="54"/>
      <c r="WHX315" s="54"/>
      <c r="WHY315" s="54"/>
      <c r="WHZ315" s="54"/>
      <c r="WIA315" s="54"/>
      <c r="WIB315" s="54"/>
      <c r="WIC315" s="54"/>
      <c r="WID315" s="54"/>
      <c r="WIE315" s="54"/>
      <c r="WIF315" s="54"/>
      <c r="WIG315" s="54"/>
      <c r="WIH315" s="54"/>
      <c r="WII315" s="54"/>
      <c r="WIJ315" s="54"/>
      <c r="WIK315" s="54"/>
      <c r="WIL315" s="54"/>
      <c r="WIM315" s="54"/>
      <c r="WIN315" s="54"/>
      <c r="WIO315" s="54"/>
      <c r="WIP315" s="54"/>
      <c r="WIQ315" s="54"/>
      <c r="WIR315" s="54"/>
      <c r="WIS315" s="54"/>
      <c r="WIT315" s="54"/>
      <c r="WIU315" s="54"/>
      <c r="WIV315" s="54"/>
      <c r="WIW315" s="54"/>
      <c r="WIX315" s="54"/>
      <c r="WIY315" s="54"/>
      <c r="WIZ315" s="54"/>
      <c r="WJA315" s="54"/>
      <c r="WJB315" s="54"/>
      <c r="WJC315" s="54"/>
      <c r="WJD315" s="54"/>
      <c r="WJE315" s="54"/>
      <c r="WJF315" s="54"/>
      <c r="WJG315" s="54"/>
      <c r="WJH315" s="54"/>
      <c r="WJI315" s="54"/>
      <c r="WJJ315" s="54"/>
      <c r="WJK315" s="54"/>
      <c r="WJL315" s="54"/>
      <c r="WJM315" s="54"/>
      <c r="WJN315" s="54"/>
      <c r="WJO315" s="54"/>
      <c r="WJP315" s="54"/>
      <c r="WJQ315" s="54"/>
      <c r="WJR315" s="54"/>
      <c r="WJS315" s="54"/>
      <c r="WJT315" s="54"/>
      <c r="WJU315" s="54"/>
      <c r="WJV315" s="54"/>
      <c r="WJW315" s="54"/>
      <c r="WJX315" s="54"/>
      <c r="WJY315" s="54"/>
      <c r="WJZ315" s="54"/>
      <c r="WKA315" s="54"/>
      <c r="WKB315" s="54"/>
      <c r="WKC315" s="54"/>
      <c r="WKD315" s="54"/>
      <c r="WKE315" s="54"/>
      <c r="WKF315" s="54"/>
      <c r="WKG315" s="54"/>
      <c r="WKH315" s="54"/>
      <c r="WKI315" s="54"/>
      <c r="WKJ315" s="54"/>
      <c r="WKK315" s="54"/>
      <c r="WKL315" s="54"/>
      <c r="WKM315" s="54"/>
      <c r="WKN315" s="54"/>
      <c r="WKO315" s="54"/>
      <c r="WKP315" s="54"/>
      <c r="WKQ315" s="54"/>
      <c r="WKR315" s="54"/>
      <c r="WKS315" s="54"/>
      <c r="WKT315" s="54"/>
      <c r="WKU315" s="54"/>
      <c r="WKV315" s="54"/>
      <c r="WKW315" s="54"/>
      <c r="WKX315" s="54"/>
      <c r="WKY315" s="54"/>
      <c r="WKZ315" s="54"/>
      <c r="WLA315" s="54"/>
      <c r="WLB315" s="54"/>
      <c r="WLC315" s="54"/>
      <c r="WLD315" s="54"/>
      <c r="WLE315" s="54"/>
      <c r="WLF315" s="54"/>
      <c r="WLG315" s="54"/>
      <c r="WLH315" s="54"/>
      <c r="WLI315" s="54"/>
      <c r="WLJ315" s="54"/>
      <c r="WLK315" s="54"/>
      <c r="WLL315" s="54"/>
      <c r="WLM315" s="54"/>
      <c r="WLN315" s="54"/>
      <c r="WLO315" s="54"/>
      <c r="WLP315" s="54"/>
      <c r="WLQ315" s="54"/>
      <c r="WLR315" s="54"/>
      <c r="WLS315" s="54"/>
      <c r="WLT315" s="54"/>
      <c r="WLU315" s="54"/>
      <c r="WLV315" s="54"/>
      <c r="WLW315" s="54"/>
      <c r="WLX315" s="54"/>
      <c r="WLY315" s="54"/>
      <c r="WLZ315" s="54"/>
      <c r="WMA315" s="54"/>
      <c r="WMB315" s="54"/>
      <c r="WMC315" s="54"/>
      <c r="WMD315" s="54"/>
      <c r="WME315" s="54"/>
      <c r="WMF315" s="54"/>
      <c r="WMG315" s="54"/>
      <c r="WMH315" s="54"/>
      <c r="WMI315" s="54"/>
      <c r="WMJ315" s="54"/>
      <c r="WMK315" s="54"/>
      <c r="WML315" s="54"/>
      <c r="WMM315" s="54"/>
      <c r="WMN315" s="54"/>
      <c r="WMO315" s="54"/>
      <c r="WMP315" s="54"/>
      <c r="WMQ315" s="54"/>
      <c r="WMR315" s="54"/>
      <c r="WMS315" s="54"/>
      <c r="WMT315" s="54"/>
      <c r="WMU315" s="54"/>
      <c r="WMV315" s="54"/>
      <c r="WMW315" s="54"/>
      <c r="WMX315" s="54"/>
      <c r="WMY315" s="54"/>
      <c r="WMZ315" s="54"/>
      <c r="WNA315" s="54"/>
      <c r="WNB315" s="54"/>
      <c r="WNC315" s="54"/>
      <c r="WND315" s="54"/>
      <c r="WNE315" s="54"/>
      <c r="WNF315" s="54"/>
      <c r="WNG315" s="54"/>
      <c r="WNH315" s="54"/>
      <c r="WNI315" s="54"/>
      <c r="WNJ315" s="54"/>
      <c r="WNK315" s="54"/>
      <c r="WNL315" s="54"/>
      <c r="WNM315" s="54"/>
      <c r="WNN315" s="54"/>
      <c r="WNO315" s="54"/>
      <c r="WNP315" s="54"/>
      <c r="WNQ315" s="54"/>
      <c r="WNR315" s="54"/>
      <c r="WNS315" s="54"/>
      <c r="WNT315" s="54"/>
      <c r="WNU315" s="54"/>
      <c r="WNV315" s="54"/>
      <c r="WNW315" s="54"/>
      <c r="WNX315" s="54"/>
      <c r="WNY315" s="54"/>
      <c r="WNZ315" s="54"/>
      <c r="WOA315" s="54"/>
      <c r="WOB315" s="54"/>
      <c r="WOC315" s="54"/>
      <c r="WOD315" s="54"/>
      <c r="WOE315" s="54"/>
      <c r="WOF315" s="54"/>
      <c r="WOG315" s="54"/>
      <c r="WOH315" s="54"/>
      <c r="WOI315" s="54"/>
      <c r="WOJ315" s="54"/>
      <c r="WOK315" s="54"/>
      <c r="WOL315" s="54"/>
      <c r="WOM315" s="54"/>
      <c r="WON315" s="54"/>
      <c r="WOO315" s="54"/>
      <c r="WOP315" s="54"/>
      <c r="WOQ315" s="54"/>
      <c r="WOR315" s="54"/>
      <c r="WOS315" s="54"/>
      <c r="WOT315" s="54"/>
      <c r="WOU315" s="54"/>
      <c r="WOV315" s="54"/>
      <c r="WOW315" s="54"/>
      <c r="WOX315" s="54"/>
      <c r="WOY315" s="54"/>
      <c r="WOZ315" s="54"/>
      <c r="WPA315" s="54"/>
      <c r="WPB315" s="54"/>
      <c r="WPC315" s="54"/>
      <c r="WPD315" s="54"/>
      <c r="WPE315" s="54"/>
      <c r="WPF315" s="54"/>
      <c r="WPG315" s="54"/>
      <c r="WPH315" s="54"/>
      <c r="WPI315" s="54"/>
      <c r="WPJ315" s="54"/>
      <c r="WPK315" s="54"/>
      <c r="WPL315" s="54"/>
      <c r="WPM315" s="54"/>
      <c r="WPN315" s="54"/>
      <c r="WPO315" s="54"/>
      <c r="WPP315" s="54"/>
      <c r="WPQ315" s="54"/>
      <c r="WPR315" s="54"/>
      <c r="WPS315" s="54"/>
      <c r="WPT315" s="54"/>
      <c r="WPU315" s="54"/>
      <c r="WPV315" s="54"/>
      <c r="WPW315" s="54"/>
      <c r="WPX315" s="54"/>
      <c r="WPY315" s="54"/>
      <c r="WPZ315" s="54"/>
      <c r="WQA315" s="54"/>
      <c r="WQB315" s="54"/>
      <c r="WQC315" s="54"/>
      <c r="WQD315" s="54"/>
      <c r="WQE315" s="54"/>
      <c r="WQF315" s="54"/>
      <c r="WQG315" s="54"/>
      <c r="WQH315" s="54"/>
      <c r="WQI315" s="54"/>
      <c r="WQJ315" s="54"/>
      <c r="WQK315" s="54"/>
      <c r="WQL315" s="54"/>
      <c r="WQM315" s="54"/>
      <c r="WQN315" s="54"/>
      <c r="WQO315" s="54"/>
      <c r="WQP315" s="54"/>
      <c r="WQQ315" s="54"/>
      <c r="WQR315" s="54"/>
      <c r="WQS315" s="54"/>
      <c r="WQT315" s="54"/>
      <c r="WQU315" s="54"/>
      <c r="WQV315" s="54"/>
      <c r="WQW315" s="54"/>
      <c r="WQX315" s="54"/>
      <c r="WQY315" s="54"/>
      <c r="WQZ315" s="54"/>
      <c r="WRA315" s="54"/>
      <c r="WRB315" s="54"/>
      <c r="WRC315" s="54"/>
      <c r="WRD315" s="54"/>
      <c r="WRE315" s="54"/>
      <c r="WRF315" s="54"/>
      <c r="WRG315" s="54"/>
      <c r="WRH315" s="54"/>
      <c r="WRI315" s="54"/>
      <c r="WRJ315" s="54"/>
      <c r="WRK315" s="54"/>
      <c r="WRL315" s="54"/>
      <c r="WRM315" s="54"/>
      <c r="WRN315" s="54"/>
      <c r="WRO315" s="54"/>
      <c r="WRP315" s="54"/>
      <c r="WRQ315" s="54"/>
      <c r="WRR315" s="54"/>
      <c r="WRS315" s="54"/>
      <c r="WRT315" s="54"/>
      <c r="WRU315" s="54"/>
      <c r="WRV315" s="54"/>
      <c r="WRW315" s="54"/>
      <c r="WRX315" s="54"/>
      <c r="WRY315" s="54"/>
      <c r="WRZ315" s="54"/>
      <c r="WSA315" s="54"/>
      <c r="WSB315" s="54"/>
      <c r="WSC315" s="54"/>
      <c r="WSD315" s="54"/>
      <c r="WSE315" s="54"/>
      <c r="WSF315" s="54"/>
      <c r="WSG315" s="54"/>
      <c r="WSH315" s="54"/>
      <c r="WSI315" s="54"/>
      <c r="WSJ315" s="54"/>
      <c r="WSK315" s="54"/>
      <c r="WSL315" s="54"/>
      <c r="WSM315" s="54"/>
      <c r="WSN315" s="54"/>
      <c r="WSO315" s="54"/>
      <c r="WSP315" s="54"/>
      <c r="WSQ315" s="54"/>
      <c r="WSR315" s="54"/>
      <c r="WSS315" s="54"/>
      <c r="WST315" s="54"/>
      <c r="WSU315" s="54"/>
      <c r="WSV315" s="54"/>
      <c r="WSW315" s="54"/>
      <c r="WSX315" s="54"/>
      <c r="WSY315" s="54"/>
      <c r="WSZ315" s="54"/>
      <c r="WTA315" s="54"/>
      <c r="WTB315" s="54"/>
      <c r="WTC315" s="54"/>
      <c r="WTD315" s="54"/>
      <c r="WTE315" s="54"/>
      <c r="WTF315" s="54"/>
      <c r="WTG315" s="54"/>
      <c r="WTH315" s="54"/>
      <c r="WTI315" s="54"/>
      <c r="WTJ315" s="54"/>
      <c r="WTK315" s="54"/>
      <c r="WTL315" s="54"/>
      <c r="WTM315" s="54"/>
      <c r="WTN315" s="54"/>
      <c r="WTO315" s="54"/>
      <c r="WTP315" s="54"/>
      <c r="WTQ315" s="54"/>
      <c r="WTR315" s="54"/>
      <c r="WTS315" s="54"/>
      <c r="WTT315" s="54"/>
      <c r="WTU315" s="54"/>
      <c r="WTV315" s="54"/>
      <c r="WTW315" s="54"/>
      <c r="WTX315" s="54"/>
      <c r="WTY315" s="54"/>
      <c r="WTZ315" s="54"/>
      <c r="WUA315" s="54"/>
      <c r="WUB315" s="54"/>
      <c r="WUC315" s="54"/>
      <c r="WUD315" s="54"/>
      <c r="WUE315" s="54"/>
      <c r="WUF315" s="54"/>
      <c r="WUG315" s="54"/>
      <c r="WUH315" s="54"/>
      <c r="WUI315" s="54"/>
      <c r="WUJ315" s="54"/>
      <c r="WUK315" s="54"/>
      <c r="WUL315" s="54"/>
      <c r="WUM315" s="54"/>
      <c r="WUN315" s="54"/>
      <c r="WUO315" s="54"/>
      <c r="WUP315" s="54"/>
      <c r="WUQ315" s="54"/>
      <c r="WUR315" s="54"/>
      <c r="WUS315" s="54"/>
      <c r="WUT315" s="54"/>
      <c r="WUU315" s="54"/>
      <c r="WUV315" s="54"/>
      <c r="WUW315" s="54"/>
      <c r="WUX315" s="54"/>
      <c r="WUY315" s="54"/>
      <c r="WUZ315" s="54"/>
      <c r="WVA315" s="54"/>
      <c r="WVB315" s="54"/>
      <c r="WVC315" s="54"/>
      <c r="WVD315" s="54"/>
      <c r="WVE315" s="54"/>
      <c r="WVF315" s="54"/>
      <c r="WVG315" s="54"/>
      <c r="WVH315" s="54"/>
      <c r="WVI315" s="54"/>
      <c r="WVJ315" s="54"/>
      <c r="WVK315" s="54"/>
      <c r="WVL315" s="54"/>
      <c r="WVM315" s="54"/>
      <c r="WVN315" s="54"/>
      <c r="WVO315" s="54"/>
      <c r="WVP315" s="54"/>
      <c r="WVQ315" s="54"/>
      <c r="WVR315" s="54"/>
      <c r="WVS315" s="54"/>
      <c r="WVT315" s="54"/>
      <c r="WVU315" s="54"/>
      <c r="WVV315" s="54"/>
      <c r="WVW315" s="54"/>
      <c r="WVX315" s="54"/>
      <c r="WVY315" s="54"/>
      <c r="WVZ315" s="54"/>
      <c r="WWA315" s="54"/>
      <c r="WWB315" s="54"/>
      <c r="WWC315" s="54"/>
      <c r="WWD315" s="54"/>
      <c r="WWE315" s="54"/>
      <c r="WWF315" s="54"/>
      <c r="WWG315" s="54"/>
      <c r="WWH315" s="54"/>
      <c r="WWI315" s="54"/>
      <c r="WWJ315" s="54"/>
      <c r="WWK315" s="54"/>
      <c r="WWL315" s="54"/>
      <c r="WWM315" s="54"/>
      <c r="WWN315" s="54"/>
      <c r="WWO315" s="54"/>
      <c r="WWP315" s="54"/>
      <c r="WWQ315" s="54"/>
      <c r="WWR315" s="54"/>
      <c r="WWS315" s="54"/>
      <c r="WWT315" s="54"/>
      <c r="WWU315" s="54"/>
      <c r="WWV315" s="54"/>
      <c r="WWW315" s="54"/>
      <c r="WWX315" s="54"/>
      <c r="WWY315" s="54"/>
      <c r="WWZ315" s="54"/>
      <c r="WXA315" s="54"/>
      <c r="WXB315" s="54"/>
      <c r="WXC315" s="54"/>
      <c r="WXD315" s="54"/>
      <c r="WXE315" s="54"/>
      <c r="WXF315" s="54"/>
      <c r="WXG315" s="54"/>
      <c r="WXH315" s="54"/>
      <c r="WXI315" s="54"/>
      <c r="WXJ315" s="54"/>
      <c r="WXK315" s="54"/>
      <c r="WXL315" s="54"/>
      <c r="WXM315" s="54"/>
      <c r="WXN315" s="54"/>
      <c r="WXO315" s="54"/>
      <c r="WXP315" s="54"/>
      <c r="WXQ315" s="54"/>
      <c r="WXR315" s="54"/>
      <c r="WXS315" s="54"/>
      <c r="WXT315" s="54"/>
      <c r="WXU315" s="54"/>
      <c r="WXV315" s="54"/>
      <c r="WXW315" s="54"/>
      <c r="WXX315" s="54"/>
      <c r="WXY315" s="54"/>
      <c r="WXZ315" s="54"/>
      <c r="WYA315" s="54"/>
      <c r="WYB315" s="54"/>
      <c r="WYC315" s="54"/>
      <c r="WYD315" s="54"/>
      <c r="WYE315" s="54"/>
      <c r="WYF315" s="54"/>
      <c r="WYG315" s="54"/>
      <c r="WYH315" s="54"/>
      <c r="WYI315" s="54"/>
      <c r="WYJ315" s="54"/>
      <c r="WYK315" s="54"/>
      <c r="WYL315" s="54"/>
      <c r="WYM315" s="54"/>
      <c r="WYN315" s="54"/>
      <c r="WYO315" s="54"/>
      <c r="WYP315" s="54"/>
      <c r="WYQ315" s="54"/>
      <c r="WYR315" s="54"/>
      <c r="WYS315" s="54"/>
      <c r="WYT315" s="54"/>
      <c r="WYU315" s="54"/>
      <c r="WYV315" s="54"/>
      <c r="WYW315" s="54"/>
      <c r="WYX315" s="54"/>
      <c r="WYY315" s="54"/>
      <c r="WYZ315" s="54"/>
      <c r="WZA315" s="54"/>
      <c r="WZB315" s="54"/>
      <c r="WZC315" s="54"/>
      <c r="WZD315" s="54"/>
      <c r="WZE315" s="54"/>
      <c r="WZF315" s="54"/>
      <c r="WZG315" s="54"/>
      <c r="WZH315" s="54"/>
      <c r="WZI315" s="54"/>
      <c r="WZJ315" s="54"/>
      <c r="WZK315" s="54"/>
      <c r="WZL315" s="54"/>
      <c r="WZM315" s="54"/>
      <c r="WZN315" s="54"/>
      <c r="WZO315" s="54"/>
      <c r="WZP315" s="54"/>
      <c r="WZQ315" s="54"/>
      <c r="WZR315" s="54"/>
      <c r="WZS315" s="54"/>
      <c r="WZT315" s="54"/>
      <c r="WZU315" s="54"/>
      <c r="WZV315" s="54"/>
      <c r="WZW315" s="54"/>
      <c r="WZX315" s="54"/>
      <c r="WZY315" s="54"/>
      <c r="WZZ315" s="54"/>
      <c r="XAA315" s="54"/>
      <c r="XAB315" s="54"/>
      <c r="XAC315" s="54"/>
      <c r="XAD315" s="54"/>
      <c r="XAE315" s="54"/>
      <c r="XAF315" s="54"/>
      <c r="XAG315" s="54"/>
      <c r="XAH315" s="54"/>
      <c r="XAI315" s="54"/>
      <c r="XAJ315" s="54"/>
      <c r="XAK315" s="54"/>
      <c r="XAL315" s="54"/>
      <c r="XAM315" s="54"/>
      <c r="XAN315" s="54"/>
      <c r="XAO315" s="54"/>
      <c r="XAP315" s="54"/>
      <c r="XAQ315" s="54"/>
      <c r="XAR315" s="54"/>
      <c r="XAS315" s="54"/>
      <c r="XAT315" s="54"/>
      <c r="XAU315" s="54"/>
      <c r="XAV315" s="54"/>
      <c r="XAW315" s="54"/>
      <c r="XAX315" s="54"/>
      <c r="XAY315" s="54"/>
      <c r="XAZ315" s="54"/>
      <c r="XBA315" s="54"/>
      <c r="XBB315" s="54"/>
      <c r="XBC315" s="54"/>
      <c r="XBD315" s="54"/>
      <c r="XBE315" s="54"/>
      <c r="XBF315" s="54"/>
      <c r="XBG315" s="54"/>
      <c r="XBH315" s="54"/>
      <c r="XBI315" s="54"/>
      <c r="XBJ315" s="54"/>
      <c r="XBK315" s="54"/>
      <c r="XBL315" s="54"/>
      <c r="XBM315" s="54"/>
      <c r="XBN315" s="54"/>
      <c r="XBO315" s="54"/>
      <c r="XBP315" s="54"/>
      <c r="XBQ315" s="54"/>
      <c r="XBR315" s="54"/>
      <c r="XBS315" s="54"/>
      <c r="XBT315" s="54"/>
      <c r="XBU315" s="54"/>
      <c r="XBV315" s="54"/>
      <c r="XBW315" s="54"/>
      <c r="XBX315" s="54"/>
      <c r="XBY315" s="54"/>
      <c r="XBZ315" s="54"/>
      <c r="XCA315" s="54"/>
      <c r="XCB315" s="54"/>
      <c r="XCC315" s="54"/>
      <c r="XCD315" s="54"/>
      <c r="XCE315" s="54"/>
      <c r="XCF315" s="54"/>
      <c r="XCG315" s="54"/>
      <c r="XCH315" s="54"/>
      <c r="XCI315" s="54"/>
      <c r="XCJ315" s="54"/>
      <c r="XCK315" s="54"/>
      <c r="XCL315" s="54"/>
      <c r="XCM315" s="54"/>
      <c r="XCN315" s="54"/>
      <c r="XCO315" s="54"/>
      <c r="XCP315" s="54"/>
      <c r="XCQ315" s="54"/>
      <c r="XCR315" s="54"/>
      <c r="XCS315" s="54"/>
      <c r="XCT315" s="54"/>
      <c r="XCU315" s="54"/>
      <c r="XCV315" s="54"/>
      <c r="XCW315" s="54"/>
      <c r="XCX315" s="54"/>
      <c r="XCY315" s="54"/>
      <c r="XCZ315" s="54"/>
      <c r="XDA315" s="54"/>
      <c r="XDB315" s="54"/>
      <c r="XDC315" s="54"/>
      <c r="XDD315" s="54"/>
      <c r="XDE315" s="54"/>
      <c r="XDF315" s="54"/>
      <c r="XDG315" s="54"/>
      <c r="XDH315" s="54"/>
      <c r="XDI315" s="54"/>
      <c r="XDJ315" s="54"/>
      <c r="XDK315" s="54"/>
      <c r="XDL315" s="54"/>
      <c r="XDM315" s="54"/>
      <c r="XDN315" s="54"/>
      <c r="XDO315" s="54"/>
      <c r="XDP315" s="54"/>
      <c r="XDQ315" s="54"/>
      <c r="XDR315" s="54"/>
      <c r="XDS315" s="54"/>
      <c r="XDT315" s="54"/>
      <c r="XDU315" s="54"/>
      <c r="XDV315" s="54"/>
      <c r="XDW315" s="54"/>
      <c r="XDX315" s="54"/>
      <c r="XDY315" s="54"/>
      <c r="XDZ315" s="54"/>
      <c r="XEA315" s="54"/>
      <c r="XEB315" s="54"/>
      <c r="XEC315" s="54"/>
      <c r="XED315" s="54"/>
      <c r="XEE315" s="54"/>
      <c r="XEF315" s="54"/>
      <c r="XEG315" s="54"/>
      <c r="XEH315" s="54"/>
      <c r="XEI315" s="54"/>
      <c r="XEJ315" s="54"/>
      <c r="XEK315" s="54"/>
      <c r="XEL315" s="54"/>
      <c r="XEM315" s="54"/>
      <c r="XEN315" s="54"/>
      <c r="XEO315" s="54"/>
      <c r="XEP315" s="54"/>
      <c r="XEQ315" s="54"/>
      <c r="XER315" s="54"/>
      <c r="XES315" s="54"/>
      <c r="XET315" s="54"/>
      <c r="XEU315" s="54"/>
      <c r="XEV315" s="54"/>
      <c r="XEW315" s="54"/>
      <c r="XEX315" s="54"/>
      <c r="XEY315" s="54"/>
    </row>
    <row r="316" s="29" customFormat="1" ht="24.95" customHeight="1" spans="1:16379">
      <c r="A316" s="46" t="s">
        <v>333</v>
      </c>
      <c r="B316" s="43"/>
      <c r="C316" s="43"/>
      <c r="D316" s="45"/>
      <c r="IR316" s="54"/>
      <c r="IS316" s="54"/>
      <c r="IT316" s="54"/>
      <c r="IU316" s="54"/>
      <c r="IV316" s="54"/>
      <c r="IW316" s="54"/>
      <c r="IX316" s="54"/>
      <c r="IY316" s="54"/>
      <c r="IZ316" s="54"/>
      <c r="JA316" s="54"/>
      <c r="JB316" s="54"/>
      <c r="JC316" s="54"/>
      <c r="JD316" s="54"/>
      <c r="JE316" s="54"/>
      <c r="JF316" s="54"/>
      <c r="JG316" s="54"/>
      <c r="JH316" s="54"/>
      <c r="JI316" s="54"/>
      <c r="JJ316" s="54"/>
      <c r="JK316" s="54"/>
      <c r="JL316" s="54"/>
      <c r="JM316" s="54"/>
      <c r="JN316" s="54"/>
      <c r="JO316" s="54"/>
      <c r="JP316" s="54"/>
      <c r="JQ316" s="54"/>
      <c r="JR316" s="54"/>
      <c r="JS316" s="54"/>
      <c r="JT316" s="54"/>
      <c r="JU316" s="54"/>
      <c r="JV316" s="54"/>
      <c r="JW316" s="54"/>
      <c r="JX316" s="54"/>
      <c r="JY316" s="54"/>
      <c r="JZ316" s="54"/>
      <c r="KA316" s="54"/>
      <c r="KB316" s="54"/>
      <c r="KC316" s="54"/>
      <c r="KD316" s="54"/>
      <c r="KE316" s="54"/>
      <c r="KF316" s="54"/>
      <c r="KG316" s="54"/>
      <c r="KH316" s="54"/>
      <c r="KI316" s="54"/>
      <c r="KJ316" s="54"/>
      <c r="KK316" s="54"/>
      <c r="KL316" s="54"/>
      <c r="KM316" s="54"/>
      <c r="KN316" s="54"/>
      <c r="KO316" s="54"/>
      <c r="KP316" s="54"/>
      <c r="KQ316" s="54"/>
      <c r="KR316" s="54"/>
      <c r="KS316" s="54"/>
      <c r="KT316" s="54"/>
      <c r="KU316" s="54"/>
      <c r="KV316" s="54"/>
      <c r="KW316" s="54"/>
      <c r="KX316" s="54"/>
      <c r="KY316" s="54"/>
      <c r="KZ316" s="54"/>
      <c r="LA316" s="54"/>
      <c r="LB316" s="54"/>
      <c r="LC316" s="54"/>
      <c r="LD316" s="54"/>
      <c r="LE316" s="54"/>
      <c r="LF316" s="54"/>
      <c r="LG316" s="54"/>
      <c r="LH316" s="54"/>
      <c r="LI316" s="54"/>
      <c r="LJ316" s="54"/>
      <c r="LK316" s="54"/>
      <c r="LL316" s="54"/>
      <c r="LM316" s="54"/>
      <c r="LN316" s="54"/>
      <c r="LO316" s="54"/>
      <c r="LP316" s="54"/>
      <c r="LQ316" s="54"/>
      <c r="LR316" s="54"/>
      <c r="LS316" s="54"/>
      <c r="LT316" s="54"/>
      <c r="LU316" s="54"/>
      <c r="LV316" s="54"/>
      <c r="LW316" s="54"/>
      <c r="LX316" s="54"/>
      <c r="LY316" s="54"/>
      <c r="LZ316" s="54"/>
      <c r="MA316" s="54"/>
      <c r="MB316" s="54"/>
      <c r="MC316" s="54"/>
      <c r="MD316" s="54"/>
      <c r="ME316" s="54"/>
      <c r="MF316" s="54"/>
      <c r="MG316" s="54"/>
      <c r="MH316" s="54"/>
      <c r="MI316" s="54"/>
      <c r="MJ316" s="54"/>
      <c r="MK316" s="54"/>
      <c r="ML316" s="54"/>
      <c r="MM316" s="54"/>
      <c r="MN316" s="54"/>
      <c r="MO316" s="54"/>
      <c r="MP316" s="54"/>
      <c r="MQ316" s="54"/>
      <c r="MR316" s="54"/>
      <c r="MS316" s="54"/>
      <c r="MT316" s="54"/>
      <c r="MU316" s="54"/>
      <c r="MV316" s="54"/>
      <c r="MW316" s="54"/>
      <c r="MX316" s="54"/>
      <c r="MY316" s="54"/>
      <c r="MZ316" s="54"/>
      <c r="NA316" s="54"/>
      <c r="NB316" s="54"/>
      <c r="NC316" s="54"/>
      <c r="ND316" s="54"/>
      <c r="NE316" s="54"/>
      <c r="NF316" s="54"/>
      <c r="NG316" s="54"/>
      <c r="NH316" s="54"/>
      <c r="NI316" s="54"/>
      <c r="NJ316" s="54"/>
      <c r="NK316" s="54"/>
      <c r="NL316" s="54"/>
      <c r="NM316" s="54"/>
      <c r="NN316" s="54"/>
      <c r="NO316" s="54"/>
      <c r="NP316" s="54"/>
      <c r="NQ316" s="54"/>
      <c r="NR316" s="54"/>
      <c r="NS316" s="54"/>
      <c r="NT316" s="54"/>
      <c r="NU316" s="54"/>
      <c r="NV316" s="54"/>
      <c r="NW316" s="54"/>
      <c r="NX316" s="54"/>
      <c r="NY316" s="54"/>
      <c r="NZ316" s="54"/>
      <c r="OA316" s="54"/>
      <c r="OB316" s="54"/>
      <c r="OC316" s="54"/>
      <c r="OD316" s="54"/>
      <c r="OE316" s="54"/>
      <c r="OF316" s="54"/>
      <c r="OG316" s="54"/>
      <c r="OH316" s="54"/>
      <c r="OI316" s="54"/>
      <c r="OJ316" s="54"/>
      <c r="OK316" s="54"/>
      <c r="OL316" s="54"/>
      <c r="OM316" s="54"/>
      <c r="ON316" s="54"/>
      <c r="OO316" s="54"/>
      <c r="OP316" s="54"/>
      <c r="OQ316" s="54"/>
      <c r="OR316" s="54"/>
      <c r="OS316" s="54"/>
      <c r="OT316" s="54"/>
      <c r="OU316" s="54"/>
      <c r="OV316" s="54"/>
      <c r="OW316" s="54"/>
      <c r="OX316" s="54"/>
      <c r="OY316" s="54"/>
      <c r="OZ316" s="54"/>
      <c r="PA316" s="54"/>
      <c r="PB316" s="54"/>
      <c r="PC316" s="54"/>
      <c r="PD316" s="54"/>
      <c r="PE316" s="54"/>
      <c r="PF316" s="54"/>
      <c r="PG316" s="54"/>
      <c r="PH316" s="54"/>
      <c r="PI316" s="54"/>
      <c r="PJ316" s="54"/>
      <c r="PK316" s="54"/>
      <c r="PL316" s="54"/>
      <c r="PM316" s="54"/>
      <c r="PN316" s="54"/>
      <c r="PO316" s="54"/>
      <c r="PP316" s="54"/>
      <c r="PQ316" s="54"/>
      <c r="PR316" s="54"/>
      <c r="PS316" s="54"/>
      <c r="PT316" s="54"/>
      <c r="PU316" s="54"/>
      <c r="PV316" s="54"/>
      <c r="PW316" s="54"/>
      <c r="PX316" s="54"/>
      <c r="PY316" s="54"/>
      <c r="PZ316" s="54"/>
      <c r="QA316" s="54"/>
      <c r="QB316" s="54"/>
      <c r="QC316" s="54"/>
      <c r="QD316" s="54"/>
      <c r="QE316" s="54"/>
      <c r="QF316" s="54"/>
      <c r="QG316" s="54"/>
      <c r="QH316" s="54"/>
      <c r="QI316" s="54"/>
      <c r="QJ316" s="54"/>
      <c r="QK316" s="54"/>
      <c r="QL316" s="54"/>
      <c r="QM316" s="54"/>
      <c r="QN316" s="54"/>
      <c r="QO316" s="54"/>
      <c r="QP316" s="54"/>
      <c r="QQ316" s="54"/>
      <c r="QR316" s="54"/>
      <c r="QS316" s="54"/>
      <c r="QT316" s="54"/>
      <c r="QU316" s="54"/>
      <c r="QV316" s="54"/>
      <c r="QW316" s="54"/>
      <c r="QX316" s="54"/>
      <c r="QY316" s="54"/>
      <c r="QZ316" s="54"/>
      <c r="RA316" s="54"/>
      <c r="RB316" s="54"/>
      <c r="RC316" s="54"/>
      <c r="RD316" s="54"/>
      <c r="RE316" s="54"/>
      <c r="RF316" s="54"/>
      <c r="RG316" s="54"/>
      <c r="RH316" s="54"/>
      <c r="RI316" s="54"/>
      <c r="RJ316" s="54"/>
      <c r="RK316" s="54"/>
      <c r="RL316" s="54"/>
      <c r="RM316" s="54"/>
      <c r="RN316" s="54"/>
      <c r="RO316" s="54"/>
      <c r="RP316" s="54"/>
      <c r="RQ316" s="54"/>
      <c r="RR316" s="54"/>
      <c r="RS316" s="54"/>
      <c r="RT316" s="54"/>
      <c r="RU316" s="54"/>
      <c r="RV316" s="54"/>
      <c r="RW316" s="54"/>
      <c r="RX316" s="54"/>
      <c r="RY316" s="54"/>
      <c r="RZ316" s="54"/>
      <c r="SA316" s="54"/>
      <c r="SB316" s="54"/>
      <c r="SC316" s="54"/>
      <c r="SD316" s="54"/>
      <c r="SE316" s="54"/>
      <c r="SF316" s="54"/>
      <c r="SG316" s="54"/>
      <c r="SH316" s="54"/>
      <c r="SI316" s="54"/>
      <c r="SJ316" s="54"/>
      <c r="SK316" s="54"/>
      <c r="SL316" s="54"/>
      <c r="SM316" s="54"/>
      <c r="SN316" s="54"/>
      <c r="SO316" s="54"/>
      <c r="SP316" s="54"/>
      <c r="SQ316" s="54"/>
      <c r="SR316" s="54"/>
      <c r="SS316" s="54"/>
      <c r="ST316" s="54"/>
      <c r="SU316" s="54"/>
      <c r="SV316" s="54"/>
      <c r="SW316" s="54"/>
      <c r="SX316" s="54"/>
      <c r="SY316" s="54"/>
      <c r="SZ316" s="54"/>
      <c r="TA316" s="54"/>
      <c r="TB316" s="54"/>
      <c r="TC316" s="54"/>
      <c r="TD316" s="54"/>
      <c r="TE316" s="54"/>
      <c r="TF316" s="54"/>
      <c r="TG316" s="54"/>
      <c r="TH316" s="54"/>
      <c r="TI316" s="54"/>
      <c r="TJ316" s="54"/>
      <c r="TK316" s="54"/>
      <c r="TL316" s="54"/>
      <c r="TM316" s="54"/>
      <c r="TN316" s="54"/>
      <c r="TO316" s="54"/>
      <c r="TP316" s="54"/>
      <c r="TQ316" s="54"/>
      <c r="TR316" s="54"/>
      <c r="TS316" s="54"/>
      <c r="TT316" s="54"/>
      <c r="TU316" s="54"/>
      <c r="TV316" s="54"/>
      <c r="TW316" s="54"/>
      <c r="TX316" s="54"/>
      <c r="TY316" s="54"/>
      <c r="TZ316" s="54"/>
      <c r="UA316" s="54"/>
      <c r="UB316" s="54"/>
      <c r="UC316" s="54"/>
      <c r="UD316" s="54"/>
      <c r="UE316" s="54"/>
      <c r="UF316" s="54"/>
      <c r="UG316" s="54"/>
      <c r="UH316" s="54"/>
      <c r="UI316" s="54"/>
      <c r="UJ316" s="54"/>
      <c r="UK316" s="54"/>
      <c r="UL316" s="54"/>
      <c r="UM316" s="54"/>
      <c r="UN316" s="54"/>
      <c r="UO316" s="54"/>
      <c r="UP316" s="54"/>
      <c r="UQ316" s="54"/>
      <c r="UR316" s="54"/>
      <c r="US316" s="54"/>
      <c r="UT316" s="54"/>
      <c r="UU316" s="54"/>
      <c r="UV316" s="54"/>
      <c r="UW316" s="54"/>
      <c r="UX316" s="54"/>
      <c r="UY316" s="54"/>
      <c r="UZ316" s="54"/>
      <c r="VA316" s="54"/>
      <c r="VB316" s="54"/>
      <c r="VC316" s="54"/>
      <c r="VD316" s="54"/>
      <c r="VE316" s="54"/>
      <c r="VF316" s="54"/>
      <c r="VG316" s="54"/>
      <c r="VH316" s="54"/>
      <c r="VI316" s="54"/>
      <c r="VJ316" s="54"/>
      <c r="VK316" s="54"/>
      <c r="VL316" s="54"/>
      <c r="VM316" s="54"/>
      <c r="VN316" s="54"/>
      <c r="VO316" s="54"/>
      <c r="VP316" s="54"/>
      <c r="VQ316" s="54"/>
      <c r="VR316" s="54"/>
      <c r="VS316" s="54"/>
      <c r="VT316" s="54"/>
      <c r="VU316" s="54"/>
      <c r="VV316" s="54"/>
      <c r="VW316" s="54"/>
      <c r="VX316" s="54"/>
      <c r="VY316" s="54"/>
      <c r="VZ316" s="54"/>
      <c r="WA316" s="54"/>
      <c r="WB316" s="54"/>
      <c r="WC316" s="54"/>
      <c r="WD316" s="54"/>
      <c r="WE316" s="54"/>
      <c r="WF316" s="54"/>
      <c r="WG316" s="54"/>
      <c r="WH316" s="54"/>
      <c r="WI316" s="54"/>
      <c r="WJ316" s="54"/>
      <c r="WK316" s="54"/>
      <c r="WL316" s="54"/>
      <c r="WM316" s="54"/>
      <c r="WN316" s="54"/>
      <c r="WO316" s="54"/>
      <c r="WP316" s="54"/>
      <c r="WQ316" s="54"/>
      <c r="WR316" s="54"/>
      <c r="WS316" s="54"/>
      <c r="WT316" s="54"/>
      <c r="WU316" s="54"/>
      <c r="WV316" s="54"/>
      <c r="WW316" s="54"/>
      <c r="WX316" s="54"/>
      <c r="WY316" s="54"/>
      <c r="WZ316" s="54"/>
      <c r="XA316" s="54"/>
      <c r="XB316" s="54"/>
      <c r="XC316" s="54"/>
      <c r="XD316" s="54"/>
      <c r="XE316" s="54"/>
      <c r="XF316" s="54"/>
      <c r="XG316" s="54"/>
      <c r="XH316" s="54"/>
      <c r="XI316" s="54"/>
      <c r="XJ316" s="54"/>
      <c r="XK316" s="54"/>
      <c r="XL316" s="54"/>
      <c r="XM316" s="54"/>
      <c r="XN316" s="54"/>
      <c r="XO316" s="54"/>
      <c r="XP316" s="54"/>
      <c r="XQ316" s="54"/>
      <c r="XR316" s="54"/>
      <c r="XS316" s="54"/>
      <c r="XT316" s="54"/>
      <c r="XU316" s="54"/>
      <c r="XV316" s="54"/>
      <c r="XW316" s="54"/>
      <c r="XX316" s="54"/>
      <c r="XY316" s="54"/>
      <c r="XZ316" s="54"/>
      <c r="YA316" s="54"/>
      <c r="YB316" s="54"/>
      <c r="YC316" s="54"/>
      <c r="YD316" s="54"/>
      <c r="YE316" s="54"/>
      <c r="YF316" s="54"/>
      <c r="YG316" s="54"/>
      <c r="YH316" s="54"/>
      <c r="YI316" s="54"/>
      <c r="YJ316" s="54"/>
      <c r="YK316" s="54"/>
      <c r="YL316" s="54"/>
      <c r="YM316" s="54"/>
      <c r="YN316" s="54"/>
      <c r="YO316" s="54"/>
      <c r="YP316" s="54"/>
      <c r="YQ316" s="54"/>
      <c r="YR316" s="54"/>
      <c r="YS316" s="54"/>
      <c r="YT316" s="54"/>
      <c r="YU316" s="54"/>
      <c r="YV316" s="54"/>
      <c r="YW316" s="54"/>
      <c r="YX316" s="54"/>
      <c r="YY316" s="54"/>
      <c r="YZ316" s="54"/>
      <c r="ZA316" s="54"/>
      <c r="ZB316" s="54"/>
      <c r="ZC316" s="54"/>
      <c r="ZD316" s="54"/>
      <c r="ZE316" s="54"/>
      <c r="ZF316" s="54"/>
      <c r="ZG316" s="54"/>
      <c r="ZH316" s="54"/>
      <c r="ZI316" s="54"/>
      <c r="ZJ316" s="54"/>
      <c r="ZK316" s="54"/>
      <c r="ZL316" s="54"/>
      <c r="ZM316" s="54"/>
      <c r="ZN316" s="54"/>
      <c r="ZO316" s="54"/>
      <c r="ZP316" s="54"/>
      <c r="ZQ316" s="54"/>
      <c r="ZR316" s="54"/>
      <c r="ZS316" s="54"/>
      <c r="ZT316" s="54"/>
      <c r="ZU316" s="54"/>
      <c r="ZV316" s="54"/>
      <c r="ZW316" s="54"/>
      <c r="ZX316" s="54"/>
      <c r="ZY316" s="54"/>
      <c r="ZZ316" s="54"/>
      <c r="AAA316" s="54"/>
      <c r="AAB316" s="54"/>
      <c r="AAC316" s="54"/>
      <c r="AAD316" s="54"/>
      <c r="AAE316" s="54"/>
      <c r="AAF316" s="54"/>
      <c r="AAG316" s="54"/>
      <c r="AAH316" s="54"/>
      <c r="AAI316" s="54"/>
      <c r="AAJ316" s="54"/>
      <c r="AAK316" s="54"/>
      <c r="AAL316" s="54"/>
      <c r="AAM316" s="54"/>
      <c r="AAN316" s="54"/>
      <c r="AAO316" s="54"/>
      <c r="AAP316" s="54"/>
      <c r="AAQ316" s="54"/>
      <c r="AAR316" s="54"/>
      <c r="AAS316" s="54"/>
      <c r="AAT316" s="54"/>
      <c r="AAU316" s="54"/>
      <c r="AAV316" s="54"/>
      <c r="AAW316" s="54"/>
      <c r="AAX316" s="54"/>
      <c r="AAY316" s="54"/>
      <c r="AAZ316" s="54"/>
      <c r="ABA316" s="54"/>
      <c r="ABB316" s="54"/>
      <c r="ABC316" s="54"/>
      <c r="ABD316" s="54"/>
      <c r="ABE316" s="54"/>
      <c r="ABF316" s="54"/>
      <c r="ABG316" s="54"/>
      <c r="ABH316" s="54"/>
      <c r="ABI316" s="54"/>
      <c r="ABJ316" s="54"/>
      <c r="ABK316" s="54"/>
      <c r="ABL316" s="54"/>
      <c r="ABM316" s="54"/>
      <c r="ABN316" s="54"/>
      <c r="ABO316" s="54"/>
      <c r="ABP316" s="54"/>
      <c r="ABQ316" s="54"/>
      <c r="ABR316" s="54"/>
      <c r="ABS316" s="54"/>
      <c r="ABT316" s="54"/>
      <c r="ABU316" s="54"/>
      <c r="ABV316" s="54"/>
      <c r="ABW316" s="54"/>
      <c r="ABX316" s="54"/>
      <c r="ABY316" s="54"/>
      <c r="ABZ316" s="54"/>
      <c r="ACA316" s="54"/>
      <c r="ACB316" s="54"/>
      <c r="ACC316" s="54"/>
      <c r="ACD316" s="54"/>
      <c r="ACE316" s="54"/>
      <c r="ACF316" s="54"/>
      <c r="ACG316" s="54"/>
      <c r="ACH316" s="54"/>
      <c r="ACI316" s="54"/>
      <c r="ACJ316" s="54"/>
      <c r="ACK316" s="54"/>
      <c r="ACL316" s="54"/>
      <c r="ACM316" s="54"/>
      <c r="ACN316" s="54"/>
      <c r="ACO316" s="54"/>
      <c r="ACP316" s="54"/>
      <c r="ACQ316" s="54"/>
      <c r="ACR316" s="54"/>
      <c r="ACS316" s="54"/>
      <c r="ACT316" s="54"/>
      <c r="ACU316" s="54"/>
      <c r="ACV316" s="54"/>
      <c r="ACW316" s="54"/>
      <c r="ACX316" s="54"/>
      <c r="ACY316" s="54"/>
      <c r="ACZ316" s="54"/>
      <c r="ADA316" s="54"/>
      <c r="ADB316" s="54"/>
      <c r="ADC316" s="54"/>
      <c r="ADD316" s="54"/>
      <c r="ADE316" s="54"/>
      <c r="ADF316" s="54"/>
      <c r="ADG316" s="54"/>
      <c r="ADH316" s="54"/>
      <c r="ADI316" s="54"/>
      <c r="ADJ316" s="54"/>
      <c r="ADK316" s="54"/>
      <c r="ADL316" s="54"/>
      <c r="ADM316" s="54"/>
      <c r="ADN316" s="54"/>
      <c r="ADO316" s="54"/>
      <c r="ADP316" s="54"/>
      <c r="ADQ316" s="54"/>
      <c r="ADR316" s="54"/>
      <c r="ADS316" s="54"/>
      <c r="ADT316" s="54"/>
      <c r="ADU316" s="54"/>
      <c r="ADV316" s="54"/>
      <c r="ADW316" s="54"/>
      <c r="ADX316" s="54"/>
      <c r="ADY316" s="54"/>
      <c r="ADZ316" s="54"/>
      <c r="AEA316" s="54"/>
      <c r="AEB316" s="54"/>
      <c r="AEC316" s="54"/>
      <c r="AED316" s="54"/>
      <c r="AEE316" s="54"/>
      <c r="AEF316" s="54"/>
      <c r="AEG316" s="54"/>
      <c r="AEH316" s="54"/>
      <c r="AEI316" s="54"/>
      <c r="AEJ316" s="54"/>
      <c r="AEK316" s="54"/>
      <c r="AEL316" s="54"/>
      <c r="AEM316" s="54"/>
      <c r="AEN316" s="54"/>
      <c r="AEO316" s="54"/>
      <c r="AEP316" s="54"/>
      <c r="AEQ316" s="54"/>
      <c r="AER316" s="54"/>
      <c r="AES316" s="54"/>
      <c r="AET316" s="54"/>
      <c r="AEU316" s="54"/>
      <c r="AEV316" s="54"/>
      <c r="AEW316" s="54"/>
      <c r="AEX316" s="54"/>
      <c r="AEY316" s="54"/>
      <c r="AEZ316" s="54"/>
      <c r="AFA316" s="54"/>
      <c r="AFB316" s="54"/>
      <c r="AFC316" s="54"/>
      <c r="AFD316" s="54"/>
      <c r="AFE316" s="54"/>
      <c r="AFF316" s="54"/>
      <c r="AFG316" s="54"/>
      <c r="AFH316" s="54"/>
      <c r="AFI316" s="54"/>
      <c r="AFJ316" s="54"/>
      <c r="AFK316" s="54"/>
      <c r="AFL316" s="54"/>
      <c r="AFM316" s="54"/>
      <c r="AFN316" s="54"/>
      <c r="AFO316" s="54"/>
      <c r="AFP316" s="54"/>
      <c r="AFQ316" s="54"/>
      <c r="AFR316" s="54"/>
      <c r="AFS316" s="54"/>
      <c r="AFT316" s="54"/>
      <c r="AFU316" s="54"/>
      <c r="AFV316" s="54"/>
      <c r="AFW316" s="54"/>
      <c r="AFX316" s="54"/>
      <c r="AFY316" s="54"/>
      <c r="AFZ316" s="54"/>
      <c r="AGA316" s="54"/>
      <c r="AGB316" s="54"/>
      <c r="AGC316" s="54"/>
      <c r="AGD316" s="54"/>
      <c r="AGE316" s="54"/>
      <c r="AGF316" s="54"/>
      <c r="AGG316" s="54"/>
      <c r="AGH316" s="54"/>
      <c r="AGI316" s="54"/>
      <c r="AGJ316" s="54"/>
      <c r="AGK316" s="54"/>
      <c r="AGL316" s="54"/>
      <c r="AGM316" s="54"/>
      <c r="AGN316" s="54"/>
      <c r="AGO316" s="54"/>
      <c r="AGP316" s="54"/>
      <c r="AGQ316" s="54"/>
      <c r="AGR316" s="54"/>
      <c r="AGS316" s="54"/>
      <c r="AGT316" s="54"/>
      <c r="AGU316" s="54"/>
      <c r="AGV316" s="54"/>
      <c r="AGW316" s="54"/>
      <c r="AGX316" s="54"/>
      <c r="AGY316" s="54"/>
      <c r="AGZ316" s="54"/>
      <c r="AHA316" s="54"/>
      <c r="AHB316" s="54"/>
      <c r="AHC316" s="54"/>
      <c r="AHD316" s="54"/>
      <c r="AHE316" s="54"/>
      <c r="AHF316" s="54"/>
      <c r="AHG316" s="54"/>
      <c r="AHH316" s="54"/>
      <c r="AHI316" s="54"/>
      <c r="AHJ316" s="54"/>
      <c r="AHK316" s="54"/>
      <c r="AHL316" s="54"/>
      <c r="AHM316" s="54"/>
      <c r="AHN316" s="54"/>
      <c r="AHO316" s="54"/>
      <c r="AHP316" s="54"/>
      <c r="AHQ316" s="54"/>
      <c r="AHR316" s="54"/>
      <c r="AHS316" s="54"/>
      <c r="AHT316" s="54"/>
      <c r="AHU316" s="54"/>
      <c r="AHV316" s="54"/>
      <c r="AHW316" s="54"/>
      <c r="AHX316" s="54"/>
      <c r="AHY316" s="54"/>
      <c r="AHZ316" s="54"/>
      <c r="AIA316" s="54"/>
      <c r="AIB316" s="54"/>
      <c r="AIC316" s="54"/>
      <c r="AID316" s="54"/>
      <c r="AIE316" s="54"/>
      <c r="AIF316" s="54"/>
      <c r="AIG316" s="54"/>
      <c r="AIH316" s="54"/>
      <c r="AII316" s="54"/>
      <c r="AIJ316" s="54"/>
      <c r="AIK316" s="54"/>
      <c r="AIL316" s="54"/>
      <c r="AIM316" s="54"/>
      <c r="AIN316" s="54"/>
      <c r="AIO316" s="54"/>
      <c r="AIP316" s="54"/>
      <c r="AIQ316" s="54"/>
      <c r="AIR316" s="54"/>
      <c r="AIS316" s="54"/>
      <c r="AIT316" s="54"/>
      <c r="AIU316" s="54"/>
      <c r="AIV316" s="54"/>
      <c r="AIW316" s="54"/>
      <c r="AIX316" s="54"/>
      <c r="AIY316" s="54"/>
      <c r="AIZ316" s="54"/>
      <c r="AJA316" s="54"/>
      <c r="AJB316" s="54"/>
      <c r="AJC316" s="54"/>
      <c r="AJD316" s="54"/>
      <c r="AJE316" s="54"/>
      <c r="AJF316" s="54"/>
      <c r="AJG316" s="54"/>
      <c r="AJH316" s="54"/>
      <c r="AJI316" s="54"/>
      <c r="AJJ316" s="54"/>
      <c r="AJK316" s="54"/>
      <c r="AJL316" s="54"/>
      <c r="AJM316" s="54"/>
      <c r="AJN316" s="54"/>
      <c r="AJO316" s="54"/>
      <c r="AJP316" s="54"/>
      <c r="AJQ316" s="54"/>
      <c r="AJR316" s="54"/>
      <c r="AJS316" s="54"/>
      <c r="AJT316" s="54"/>
      <c r="AJU316" s="54"/>
      <c r="AJV316" s="54"/>
      <c r="AJW316" s="54"/>
      <c r="AJX316" s="54"/>
      <c r="AJY316" s="54"/>
      <c r="AJZ316" s="54"/>
      <c r="AKA316" s="54"/>
      <c r="AKB316" s="54"/>
      <c r="AKC316" s="54"/>
      <c r="AKD316" s="54"/>
      <c r="AKE316" s="54"/>
      <c r="AKF316" s="54"/>
      <c r="AKG316" s="54"/>
      <c r="AKH316" s="54"/>
      <c r="AKI316" s="54"/>
      <c r="AKJ316" s="54"/>
      <c r="AKK316" s="54"/>
      <c r="AKL316" s="54"/>
      <c r="AKM316" s="54"/>
      <c r="AKN316" s="54"/>
      <c r="AKO316" s="54"/>
      <c r="AKP316" s="54"/>
      <c r="AKQ316" s="54"/>
      <c r="AKR316" s="54"/>
      <c r="AKS316" s="54"/>
      <c r="AKT316" s="54"/>
      <c r="AKU316" s="54"/>
      <c r="AKV316" s="54"/>
      <c r="AKW316" s="54"/>
      <c r="AKX316" s="54"/>
      <c r="AKY316" s="54"/>
      <c r="AKZ316" s="54"/>
      <c r="ALA316" s="54"/>
      <c r="ALB316" s="54"/>
      <c r="ALC316" s="54"/>
      <c r="ALD316" s="54"/>
      <c r="ALE316" s="54"/>
      <c r="ALF316" s="54"/>
      <c r="ALG316" s="54"/>
      <c r="ALH316" s="54"/>
      <c r="ALI316" s="54"/>
      <c r="ALJ316" s="54"/>
      <c r="ALK316" s="54"/>
      <c r="ALL316" s="54"/>
      <c r="ALM316" s="54"/>
      <c r="ALN316" s="54"/>
      <c r="ALO316" s="54"/>
      <c r="ALP316" s="54"/>
      <c r="ALQ316" s="54"/>
      <c r="ALR316" s="54"/>
      <c r="ALS316" s="54"/>
      <c r="ALT316" s="54"/>
      <c r="ALU316" s="54"/>
      <c r="ALV316" s="54"/>
      <c r="ALW316" s="54"/>
      <c r="ALX316" s="54"/>
      <c r="ALY316" s="54"/>
      <c r="ALZ316" s="54"/>
      <c r="AMA316" s="54"/>
      <c r="AMB316" s="54"/>
      <c r="AMC316" s="54"/>
      <c r="AMD316" s="54"/>
      <c r="AME316" s="54"/>
      <c r="AMF316" s="54"/>
      <c r="AMG316" s="54"/>
      <c r="AMH316" s="54"/>
      <c r="AMI316" s="54"/>
      <c r="AMJ316" s="54"/>
      <c r="AMK316" s="54"/>
      <c r="AML316" s="54"/>
      <c r="AMM316" s="54"/>
      <c r="AMN316" s="54"/>
      <c r="AMO316" s="54"/>
      <c r="AMP316" s="54"/>
      <c r="AMQ316" s="54"/>
      <c r="AMR316" s="54"/>
      <c r="AMS316" s="54"/>
      <c r="AMT316" s="54"/>
      <c r="AMU316" s="54"/>
      <c r="AMV316" s="54"/>
      <c r="AMW316" s="54"/>
      <c r="AMX316" s="54"/>
      <c r="AMY316" s="54"/>
      <c r="AMZ316" s="54"/>
      <c r="ANA316" s="54"/>
      <c r="ANB316" s="54"/>
      <c r="ANC316" s="54"/>
      <c r="AND316" s="54"/>
      <c r="ANE316" s="54"/>
      <c r="ANF316" s="54"/>
      <c r="ANG316" s="54"/>
      <c r="ANH316" s="54"/>
      <c r="ANI316" s="54"/>
      <c r="ANJ316" s="54"/>
      <c r="ANK316" s="54"/>
      <c r="ANL316" s="54"/>
      <c r="ANM316" s="54"/>
      <c r="ANN316" s="54"/>
      <c r="ANO316" s="54"/>
      <c r="ANP316" s="54"/>
      <c r="ANQ316" s="54"/>
      <c r="ANR316" s="54"/>
      <c r="ANS316" s="54"/>
      <c r="ANT316" s="54"/>
      <c r="ANU316" s="54"/>
      <c r="ANV316" s="54"/>
      <c r="ANW316" s="54"/>
      <c r="ANX316" s="54"/>
      <c r="ANY316" s="54"/>
      <c r="ANZ316" s="54"/>
      <c r="AOA316" s="54"/>
      <c r="AOB316" s="54"/>
      <c r="AOC316" s="54"/>
      <c r="AOD316" s="54"/>
      <c r="AOE316" s="54"/>
      <c r="AOF316" s="54"/>
      <c r="AOG316" s="54"/>
      <c r="AOH316" s="54"/>
      <c r="AOI316" s="54"/>
      <c r="AOJ316" s="54"/>
      <c r="AOK316" s="54"/>
      <c r="AOL316" s="54"/>
      <c r="AOM316" s="54"/>
      <c r="AON316" s="54"/>
      <c r="AOO316" s="54"/>
      <c r="AOP316" s="54"/>
      <c r="AOQ316" s="54"/>
      <c r="AOR316" s="54"/>
      <c r="AOS316" s="54"/>
      <c r="AOT316" s="54"/>
      <c r="AOU316" s="54"/>
      <c r="AOV316" s="54"/>
      <c r="AOW316" s="54"/>
      <c r="AOX316" s="54"/>
      <c r="AOY316" s="54"/>
      <c r="AOZ316" s="54"/>
      <c r="APA316" s="54"/>
      <c r="APB316" s="54"/>
      <c r="APC316" s="54"/>
      <c r="APD316" s="54"/>
      <c r="APE316" s="54"/>
      <c r="APF316" s="54"/>
      <c r="APG316" s="54"/>
      <c r="APH316" s="54"/>
      <c r="API316" s="54"/>
      <c r="APJ316" s="54"/>
      <c r="APK316" s="54"/>
      <c r="APL316" s="54"/>
      <c r="APM316" s="54"/>
      <c r="APN316" s="54"/>
      <c r="APO316" s="54"/>
      <c r="APP316" s="54"/>
      <c r="APQ316" s="54"/>
      <c r="APR316" s="54"/>
      <c r="APS316" s="54"/>
      <c r="APT316" s="54"/>
      <c r="APU316" s="54"/>
      <c r="APV316" s="54"/>
      <c r="APW316" s="54"/>
      <c r="APX316" s="54"/>
      <c r="APY316" s="54"/>
      <c r="APZ316" s="54"/>
      <c r="AQA316" s="54"/>
      <c r="AQB316" s="54"/>
      <c r="AQC316" s="54"/>
      <c r="AQD316" s="54"/>
      <c r="AQE316" s="54"/>
      <c r="AQF316" s="54"/>
      <c r="AQG316" s="54"/>
      <c r="AQH316" s="54"/>
      <c r="AQI316" s="54"/>
      <c r="AQJ316" s="54"/>
      <c r="AQK316" s="54"/>
      <c r="AQL316" s="54"/>
      <c r="AQM316" s="54"/>
      <c r="AQN316" s="54"/>
      <c r="AQO316" s="54"/>
      <c r="AQP316" s="54"/>
      <c r="AQQ316" s="54"/>
      <c r="AQR316" s="54"/>
      <c r="AQS316" s="54"/>
      <c r="AQT316" s="54"/>
      <c r="AQU316" s="54"/>
      <c r="AQV316" s="54"/>
      <c r="AQW316" s="54"/>
      <c r="AQX316" s="54"/>
      <c r="AQY316" s="54"/>
      <c r="AQZ316" s="54"/>
      <c r="ARA316" s="54"/>
      <c r="ARB316" s="54"/>
      <c r="ARC316" s="54"/>
      <c r="ARD316" s="54"/>
      <c r="ARE316" s="54"/>
      <c r="ARF316" s="54"/>
      <c r="ARG316" s="54"/>
      <c r="ARH316" s="54"/>
      <c r="ARI316" s="54"/>
      <c r="ARJ316" s="54"/>
      <c r="ARK316" s="54"/>
      <c r="ARL316" s="54"/>
      <c r="ARM316" s="54"/>
      <c r="ARN316" s="54"/>
      <c r="ARO316" s="54"/>
      <c r="ARP316" s="54"/>
      <c r="ARQ316" s="54"/>
      <c r="ARR316" s="54"/>
      <c r="ARS316" s="54"/>
      <c r="ART316" s="54"/>
      <c r="ARU316" s="54"/>
      <c r="ARV316" s="54"/>
      <c r="ARW316" s="54"/>
      <c r="ARX316" s="54"/>
      <c r="ARY316" s="54"/>
      <c r="ARZ316" s="54"/>
      <c r="ASA316" s="54"/>
      <c r="ASB316" s="54"/>
      <c r="ASC316" s="54"/>
      <c r="ASD316" s="54"/>
      <c r="ASE316" s="54"/>
      <c r="ASF316" s="54"/>
      <c r="ASG316" s="54"/>
      <c r="ASH316" s="54"/>
      <c r="ASI316" s="54"/>
      <c r="ASJ316" s="54"/>
      <c r="ASK316" s="54"/>
      <c r="ASL316" s="54"/>
      <c r="ASM316" s="54"/>
      <c r="ASN316" s="54"/>
      <c r="ASO316" s="54"/>
      <c r="ASP316" s="54"/>
      <c r="ASQ316" s="54"/>
      <c r="ASR316" s="54"/>
      <c r="ASS316" s="54"/>
      <c r="AST316" s="54"/>
      <c r="ASU316" s="54"/>
      <c r="ASV316" s="54"/>
      <c r="ASW316" s="54"/>
      <c r="ASX316" s="54"/>
      <c r="ASY316" s="54"/>
      <c r="ASZ316" s="54"/>
      <c r="ATA316" s="54"/>
      <c r="ATB316" s="54"/>
      <c r="ATC316" s="54"/>
      <c r="ATD316" s="54"/>
      <c r="ATE316" s="54"/>
      <c r="ATF316" s="54"/>
      <c r="ATG316" s="54"/>
      <c r="ATH316" s="54"/>
      <c r="ATI316" s="54"/>
      <c r="ATJ316" s="54"/>
      <c r="ATK316" s="54"/>
      <c r="ATL316" s="54"/>
      <c r="ATM316" s="54"/>
      <c r="ATN316" s="54"/>
      <c r="ATO316" s="54"/>
      <c r="ATP316" s="54"/>
      <c r="ATQ316" s="54"/>
      <c r="ATR316" s="54"/>
      <c r="ATS316" s="54"/>
      <c r="ATT316" s="54"/>
      <c r="ATU316" s="54"/>
      <c r="ATV316" s="54"/>
      <c r="ATW316" s="54"/>
      <c r="ATX316" s="54"/>
      <c r="ATY316" s="54"/>
      <c r="ATZ316" s="54"/>
      <c r="AUA316" s="54"/>
      <c r="AUB316" s="54"/>
      <c r="AUC316" s="54"/>
      <c r="AUD316" s="54"/>
      <c r="AUE316" s="54"/>
      <c r="AUF316" s="54"/>
      <c r="AUG316" s="54"/>
      <c r="AUH316" s="54"/>
      <c r="AUI316" s="54"/>
      <c r="AUJ316" s="54"/>
      <c r="AUK316" s="54"/>
      <c r="AUL316" s="54"/>
      <c r="AUM316" s="54"/>
      <c r="AUN316" s="54"/>
      <c r="AUO316" s="54"/>
      <c r="AUP316" s="54"/>
      <c r="AUQ316" s="54"/>
      <c r="AUR316" s="54"/>
      <c r="AUS316" s="54"/>
      <c r="AUT316" s="54"/>
      <c r="AUU316" s="54"/>
      <c r="AUV316" s="54"/>
      <c r="AUW316" s="54"/>
      <c r="AUX316" s="54"/>
      <c r="AUY316" s="54"/>
      <c r="AUZ316" s="54"/>
      <c r="AVA316" s="54"/>
      <c r="AVB316" s="54"/>
      <c r="AVC316" s="54"/>
      <c r="AVD316" s="54"/>
      <c r="AVE316" s="54"/>
      <c r="AVF316" s="54"/>
      <c r="AVG316" s="54"/>
      <c r="AVH316" s="54"/>
      <c r="AVI316" s="54"/>
      <c r="AVJ316" s="54"/>
      <c r="AVK316" s="54"/>
      <c r="AVL316" s="54"/>
      <c r="AVM316" s="54"/>
      <c r="AVN316" s="54"/>
      <c r="AVO316" s="54"/>
      <c r="AVP316" s="54"/>
      <c r="AVQ316" s="54"/>
      <c r="AVR316" s="54"/>
      <c r="AVS316" s="54"/>
      <c r="AVT316" s="54"/>
      <c r="AVU316" s="54"/>
      <c r="AVV316" s="54"/>
      <c r="AVW316" s="54"/>
      <c r="AVX316" s="54"/>
      <c r="AVY316" s="54"/>
      <c r="AVZ316" s="54"/>
      <c r="AWA316" s="54"/>
      <c r="AWB316" s="54"/>
      <c r="AWC316" s="54"/>
      <c r="AWD316" s="54"/>
      <c r="AWE316" s="54"/>
      <c r="AWF316" s="54"/>
      <c r="AWG316" s="54"/>
      <c r="AWH316" s="54"/>
      <c r="AWI316" s="54"/>
      <c r="AWJ316" s="54"/>
      <c r="AWK316" s="54"/>
      <c r="AWL316" s="54"/>
      <c r="AWM316" s="54"/>
      <c r="AWN316" s="54"/>
      <c r="AWO316" s="54"/>
      <c r="AWP316" s="54"/>
      <c r="AWQ316" s="54"/>
      <c r="AWR316" s="54"/>
      <c r="AWS316" s="54"/>
      <c r="AWT316" s="54"/>
      <c r="AWU316" s="54"/>
      <c r="AWV316" s="54"/>
      <c r="AWW316" s="54"/>
      <c r="AWX316" s="54"/>
      <c r="AWY316" s="54"/>
      <c r="AWZ316" s="54"/>
      <c r="AXA316" s="54"/>
      <c r="AXB316" s="54"/>
      <c r="AXC316" s="54"/>
      <c r="AXD316" s="54"/>
      <c r="AXE316" s="54"/>
      <c r="AXF316" s="54"/>
      <c r="AXG316" s="54"/>
      <c r="AXH316" s="54"/>
      <c r="AXI316" s="54"/>
      <c r="AXJ316" s="54"/>
      <c r="AXK316" s="54"/>
      <c r="AXL316" s="54"/>
      <c r="AXM316" s="54"/>
      <c r="AXN316" s="54"/>
      <c r="AXO316" s="54"/>
      <c r="AXP316" s="54"/>
      <c r="AXQ316" s="54"/>
      <c r="AXR316" s="54"/>
      <c r="AXS316" s="54"/>
      <c r="AXT316" s="54"/>
      <c r="AXU316" s="54"/>
      <c r="AXV316" s="54"/>
      <c r="AXW316" s="54"/>
      <c r="AXX316" s="54"/>
      <c r="AXY316" s="54"/>
      <c r="AXZ316" s="54"/>
      <c r="AYA316" s="54"/>
      <c r="AYB316" s="54"/>
      <c r="AYC316" s="54"/>
      <c r="AYD316" s="54"/>
      <c r="AYE316" s="54"/>
      <c r="AYF316" s="54"/>
      <c r="AYG316" s="54"/>
      <c r="AYH316" s="54"/>
      <c r="AYI316" s="54"/>
      <c r="AYJ316" s="54"/>
      <c r="AYK316" s="54"/>
      <c r="AYL316" s="54"/>
      <c r="AYM316" s="54"/>
      <c r="AYN316" s="54"/>
      <c r="AYO316" s="54"/>
      <c r="AYP316" s="54"/>
      <c r="AYQ316" s="54"/>
      <c r="AYR316" s="54"/>
      <c r="AYS316" s="54"/>
      <c r="AYT316" s="54"/>
      <c r="AYU316" s="54"/>
      <c r="AYV316" s="54"/>
      <c r="AYW316" s="54"/>
      <c r="AYX316" s="54"/>
      <c r="AYY316" s="54"/>
      <c r="AYZ316" s="54"/>
      <c r="AZA316" s="54"/>
      <c r="AZB316" s="54"/>
      <c r="AZC316" s="54"/>
      <c r="AZD316" s="54"/>
      <c r="AZE316" s="54"/>
      <c r="AZF316" s="54"/>
      <c r="AZG316" s="54"/>
      <c r="AZH316" s="54"/>
      <c r="AZI316" s="54"/>
      <c r="AZJ316" s="54"/>
      <c r="AZK316" s="54"/>
      <c r="AZL316" s="54"/>
      <c r="AZM316" s="54"/>
      <c r="AZN316" s="54"/>
      <c r="AZO316" s="54"/>
      <c r="AZP316" s="54"/>
      <c r="AZQ316" s="54"/>
      <c r="AZR316" s="54"/>
      <c r="AZS316" s="54"/>
      <c r="AZT316" s="54"/>
      <c r="AZU316" s="54"/>
      <c r="AZV316" s="54"/>
      <c r="AZW316" s="54"/>
      <c r="AZX316" s="54"/>
      <c r="AZY316" s="54"/>
      <c r="AZZ316" s="54"/>
      <c r="BAA316" s="54"/>
      <c r="BAB316" s="54"/>
      <c r="BAC316" s="54"/>
      <c r="BAD316" s="54"/>
      <c r="BAE316" s="54"/>
      <c r="BAF316" s="54"/>
      <c r="BAG316" s="54"/>
      <c r="BAH316" s="54"/>
      <c r="BAI316" s="54"/>
      <c r="BAJ316" s="54"/>
      <c r="BAK316" s="54"/>
      <c r="BAL316" s="54"/>
      <c r="BAM316" s="54"/>
      <c r="BAN316" s="54"/>
      <c r="BAO316" s="54"/>
      <c r="BAP316" s="54"/>
      <c r="BAQ316" s="54"/>
      <c r="BAR316" s="54"/>
      <c r="BAS316" s="54"/>
      <c r="BAT316" s="54"/>
      <c r="BAU316" s="54"/>
      <c r="BAV316" s="54"/>
      <c r="BAW316" s="54"/>
      <c r="BAX316" s="54"/>
      <c r="BAY316" s="54"/>
      <c r="BAZ316" s="54"/>
      <c r="BBA316" s="54"/>
      <c r="BBB316" s="54"/>
      <c r="BBC316" s="54"/>
      <c r="BBD316" s="54"/>
      <c r="BBE316" s="54"/>
      <c r="BBF316" s="54"/>
      <c r="BBG316" s="54"/>
      <c r="BBH316" s="54"/>
      <c r="BBI316" s="54"/>
      <c r="BBJ316" s="54"/>
      <c r="BBK316" s="54"/>
      <c r="BBL316" s="54"/>
      <c r="BBM316" s="54"/>
      <c r="BBN316" s="54"/>
      <c r="BBO316" s="54"/>
      <c r="BBP316" s="54"/>
      <c r="BBQ316" s="54"/>
      <c r="BBR316" s="54"/>
      <c r="BBS316" s="54"/>
      <c r="BBT316" s="54"/>
      <c r="BBU316" s="54"/>
      <c r="BBV316" s="54"/>
      <c r="BBW316" s="54"/>
      <c r="BBX316" s="54"/>
      <c r="BBY316" s="54"/>
      <c r="BBZ316" s="54"/>
      <c r="BCA316" s="54"/>
      <c r="BCB316" s="54"/>
      <c r="BCC316" s="54"/>
      <c r="BCD316" s="54"/>
      <c r="BCE316" s="54"/>
      <c r="BCF316" s="54"/>
      <c r="BCG316" s="54"/>
      <c r="BCH316" s="54"/>
      <c r="BCI316" s="54"/>
      <c r="BCJ316" s="54"/>
      <c r="BCK316" s="54"/>
      <c r="BCL316" s="54"/>
      <c r="BCM316" s="54"/>
      <c r="BCN316" s="54"/>
      <c r="BCO316" s="54"/>
      <c r="BCP316" s="54"/>
      <c r="BCQ316" s="54"/>
      <c r="BCR316" s="54"/>
      <c r="BCS316" s="54"/>
      <c r="BCT316" s="54"/>
      <c r="BCU316" s="54"/>
      <c r="BCV316" s="54"/>
      <c r="BCW316" s="54"/>
      <c r="BCX316" s="54"/>
      <c r="BCY316" s="54"/>
      <c r="BCZ316" s="54"/>
      <c r="BDA316" s="54"/>
      <c r="BDB316" s="54"/>
      <c r="BDC316" s="54"/>
      <c r="BDD316" s="54"/>
      <c r="BDE316" s="54"/>
      <c r="BDF316" s="54"/>
      <c r="BDG316" s="54"/>
      <c r="BDH316" s="54"/>
      <c r="BDI316" s="54"/>
      <c r="BDJ316" s="54"/>
      <c r="BDK316" s="54"/>
      <c r="BDL316" s="54"/>
      <c r="BDM316" s="54"/>
      <c r="BDN316" s="54"/>
      <c r="BDO316" s="54"/>
      <c r="BDP316" s="54"/>
      <c r="BDQ316" s="54"/>
      <c r="BDR316" s="54"/>
      <c r="BDS316" s="54"/>
      <c r="BDT316" s="54"/>
      <c r="BDU316" s="54"/>
      <c r="BDV316" s="54"/>
      <c r="BDW316" s="54"/>
      <c r="BDX316" s="54"/>
      <c r="BDY316" s="54"/>
      <c r="BDZ316" s="54"/>
      <c r="BEA316" s="54"/>
      <c r="BEB316" s="54"/>
      <c r="BEC316" s="54"/>
      <c r="BED316" s="54"/>
      <c r="BEE316" s="54"/>
      <c r="BEF316" s="54"/>
      <c r="BEG316" s="54"/>
      <c r="BEH316" s="54"/>
      <c r="BEI316" s="54"/>
      <c r="BEJ316" s="54"/>
      <c r="BEK316" s="54"/>
      <c r="BEL316" s="54"/>
      <c r="BEM316" s="54"/>
      <c r="BEN316" s="54"/>
      <c r="BEO316" s="54"/>
      <c r="BEP316" s="54"/>
      <c r="BEQ316" s="54"/>
      <c r="BER316" s="54"/>
      <c r="BES316" s="54"/>
      <c r="BET316" s="54"/>
      <c r="BEU316" s="54"/>
      <c r="BEV316" s="54"/>
      <c r="BEW316" s="54"/>
      <c r="BEX316" s="54"/>
      <c r="BEY316" s="54"/>
      <c r="BEZ316" s="54"/>
      <c r="BFA316" s="54"/>
      <c r="BFB316" s="54"/>
      <c r="BFC316" s="54"/>
      <c r="BFD316" s="54"/>
      <c r="BFE316" s="54"/>
      <c r="BFF316" s="54"/>
      <c r="BFG316" s="54"/>
      <c r="BFH316" s="54"/>
      <c r="BFI316" s="54"/>
      <c r="BFJ316" s="54"/>
      <c r="BFK316" s="54"/>
      <c r="BFL316" s="54"/>
      <c r="BFM316" s="54"/>
      <c r="BFN316" s="54"/>
      <c r="BFO316" s="54"/>
      <c r="BFP316" s="54"/>
      <c r="BFQ316" s="54"/>
      <c r="BFR316" s="54"/>
      <c r="BFS316" s="54"/>
      <c r="BFT316" s="54"/>
      <c r="BFU316" s="54"/>
      <c r="BFV316" s="54"/>
      <c r="BFW316" s="54"/>
      <c r="BFX316" s="54"/>
      <c r="BFY316" s="54"/>
      <c r="BFZ316" s="54"/>
      <c r="BGA316" s="54"/>
      <c r="BGB316" s="54"/>
      <c r="BGC316" s="54"/>
      <c r="BGD316" s="54"/>
      <c r="BGE316" s="54"/>
      <c r="BGF316" s="54"/>
      <c r="BGG316" s="54"/>
      <c r="BGH316" s="54"/>
      <c r="BGI316" s="54"/>
      <c r="BGJ316" s="54"/>
      <c r="BGK316" s="54"/>
      <c r="BGL316" s="54"/>
      <c r="BGM316" s="54"/>
      <c r="BGN316" s="54"/>
      <c r="BGO316" s="54"/>
      <c r="BGP316" s="54"/>
      <c r="BGQ316" s="54"/>
      <c r="BGR316" s="54"/>
      <c r="BGS316" s="54"/>
      <c r="BGT316" s="54"/>
      <c r="BGU316" s="54"/>
      <c r="BGV316" s="54"/>
      <c r="BGW316" s="54"/>
      <c r="BGX316" s="54"/>
      <c r="BGY316" s="54"/>
      <c r="BGZ316" s="54"/>
      <c r="BHA316" s="54"/>
      <c r="BHB316" s="54"/>
      <c r="BHC316" s="54"/>
      <c r="BHD316" s="54"/>
      <c r="BHE316" s="54"/>
      <c r="BHF316" s="54"/>
      <c r="BHG316" s="54"/>
      <c r="BHH316" s="54"/>
      <c r="BHI316" s="54"/>
      <c r="BHJ316" s="54"/>
      <c r="BHK316" s="54"/>
      <c r="BHL316" s="54"/>
      <c r="BHM316" s="54"/>
      <c r="BHN316" s="54"/>
      <c r="BHO316" s="54"/>
      <c r="BHP316" s="54"/>
      <c r="BHQ316" s="54"/>
      <c r="BHR316" s="54"/>
      <c r="BHS316" s="54"/>
      <c r="BHT316" s="54"/>
      <c r="BHU316" s="54"/>
      <c r="BHV316" s="54"/>
      <c r="BHW316" s="54"/>
      <c r="BHX316" s="54"/>
      <c r="BHY316" s="54"/>
      <c r="BHZ316" s="54"/>
      <c r="BIA316" s="54"/>
      <c r="BIB316" s="54"/>
      <c r="BIC316" s="54"/>
      <c r="BID316" s="54"/>
      <c r="BIE316" s="54"/>
      <c r="BIF316" s="54"/>
      <c r="BIG316" s="54"/>
      <c r="BIH316" s="54"/>
      <c r="BII316" s="54"/>
      <c r="BIJ316" s="54"/>
      <c r="BIK316" s="54"/>
      <c r="BIL316" s="54"/>
      <c r="BIM316" s="54"/>
      <c r="BIN316" s="54"/>
      <c r="BIO316" s="54"/>
      <c r="BIP316" s="54"/>
      <c r="BIQ316" s="54"/>
      <c r="BIR316" s="54"/>
      <c r="BIS316" s="54"/>
      <c r="BIT316" s="54"/>
      <c r="BIU316" s="54"/>
      <c r="BIV316" s="54"/>
      <c r="BIW316" s="54"/>
      <c r="BIX316" s="54"/>
      <c r="BIY316" s="54"/>
      <c r="BIZ316" s="54"/>
      <c r="BJA316" s="54"/>
      <c r="BJB316" s="54"/>
      <c r="BJC316" s="54"/>
      <c r="BJD316" s="54"/>
      <c r="BJE316" s="54"/>
      <c r="BJF316" s="54"/>
      <c r="BJG316" s="54"/>
      <c r="BJH316" s="54"/>
      <c r="BJI316" s="54"/>
      <c r="BJJ316" s="54"/>
      <c r="BJK316" s="54"/>
      <c r="BJL316" s="54"/>
      <c r="BJM316" s="54"/>
      <c r="BJN316" s="54"/>
      <c r="BJO316" s="54"/>
      <c r="BJP316" s="54"/>
      <c r="BJQ316" s="54"/>
      <c r="BJR316" s="54"/>
      <c r="BJS316" s="54"/>
      <c r="BJT316" s="54"/>
      <c r="BJU316" s="54"/>
      <c r="BJV316" s="54"/>
      <c r="BJW316" s="54"/>
      <c r="BJX316" s="54"/>
      <c r="BJY316" s="54"/>
      <c r="BJZ316" s="54"/>
      <c r="BKA316" s="54"/>
      <c r="BKB316" s="54"/>
      <c r="BKC316" s="54"/>
      <c r="BKD316" s="54"/>
      <c r="BKE316" s="54"/>
      <c r="BKF316" s="54"/>
      <c r="BKG316" s="54"/>
      <c r="BKH316" s="54"/>
      <c r="BKI316" s="54"/>
      <c r="BKJ316" s="54"/>
      <c r="BKK316" s="54"/>
      <c r="BKL316" s="54"/>
      <c r="BKM316" s="54"/>
      <c r="BKN316" s="54"/>
      <c r="BKO316" s="54"/>
      <c r="BKP316" s="54"/>
      <c r="BKQ316" s="54"/>
      <c r="BKR316" s="54"/>
      <c r="BKS316" s="54"/>
      <c r="BKT316" s="54"/>
      <c r="BKU316" s="54"/>
      <c r="BKV316" s="54"/>
      <c r="BKW316" s="54"/>
      <c r="BKX316" s="54"/>
      <c r="BKY316" s="54"/>
      <c r="BKZ316" s="54"/>
      <c r="BLA316" s="54"/>
      <c r="BLB316" s="54"/>
      <c r="BLC316" s="54"/>
      <c r="BLD316" s="54"/>
      <c r="BLE316" s="54"/>
      <c r="BLF316" s="54"/>
      <c r="BLG316" s="54"/>
      <c r="BLH316" s="54"/>
      <c r="BLI316" s="54"/>
      <c r="BLJ316" s="54"/>
      <c r="BLK316" s="54"/>
      <c r="BLL316" s="54"/>
      <c r="BLM316" s="54"/>
      <c r="BLN316" s="54"/>
      <c r="BLO316" s="54"/>
      <c r="BLP316" s="54"/>
      <c r="BLQ316" s="54"/>
      <c r="BLR316" s="54"/>
      <c r="BLS316" s="54"/>
      <c r="BLT316" s="54"/>
      <c r="BLU316" s="54"/>
      <c r="BLV316" s="54"/>
      <c r="BLW316" s="54"/>
      <c r="BLX316" s="54"/>
      <c r="BLY316" s="54"/>
      <c r="BLZ316" s="54"/>
      <c r="BMA316" s="54"/>
      <c r="BMB316" s="54"/>
      <c r="BMC316" s="54"/>
      <c r="BMD316" s="54"/>
      <c r="BME316" s="54"/>
      <c r="BMF316" s="54"/>
      <c r="BMG316" s="54"/>
      <c r="BMH316" s="54"/>
      <c r="BMI316" s="54"/>
      <c r="BMJ316" s="54"/>
      <c r="BMK316" s="54"/>
      <c r="BML316" s="54"/>
      <c r="BMM316" s="54"/>
      <c r="BMN316" s="54"/>
      <c r="BMO316" s="54"/>
      <c r="BMP316" s="54"/>
      <c r="BMQ316" s="54"/>
      <c r="BMR316" s="54"/>
      <c r="BMS316" s="54"/>
      <c r="BMT316" s="54"/>
      <c r="BMU316" s="54"/>
      <c r="BMV316" s="54"/>
      <c r="BMW316" s="54"/>
      <c r="BMX316" s="54"/>
      <c r="BMY316" s="54"/>
      <c r="BMZ316" s="54"/>
      <c r="BNA316" s="54"/>
      <c r="BNB316" s="54"/>
      <c r="BNC316" s="54"/>
      <c r="BND316" s="54"/>
      <c r="BNE316" s="54"/>
      <c r="BNF316" s="54"/>
      <c r="BNG316" s="54"/>
      <c r="BNH316" s="54"/>
      <c r="BNI316" s="54"/>
      <c r="BNJ316" s="54"/>
      <c r="BNK316" s="54"/>
      <c r="BNL316" s="54"/>
      <c r="BNM316" s="54"/>
      <c r="BNN316" s="54"/>
      <c r="BNO316" s="54"/>
      <c r="BNP316" s="54"/>
      <c r="BNQ316" s="54"/>
      <c r="BNR316" s="54"/>
      <c r="BNS316" s="54"/>
      <c r="BNT316" s="54"/>
      <c r="BNU316" s="54"/>
      <c r="BNV316" s="54"/>
      <c r="BNW316" s="54"/>
      <c r="BNX316" s="54"/>
      <c r="BNY316" s="54"/>
      <c r="BNZ316" s="54"/>
      <c r="BOA316" s="54"/>
      <c r="BOB316" s="54"/>
      <c r="BOC316" s="54"/>
      <c r="BOD316" s="54"/>
      <c r="BOE316" s="54"/>
      <c r="BOF316" s="54"/>
      <c r="BOG316" s="54"/>
      <c r="BOH316" s="54"/>
      <c r="BOI316" s="54"/>
      <c r="BOJ316" s="54"/>
      <c r="BOK316" s="54"/>
      <c r="BOL316" s="54"/>
      <c r="BOM316" s="54"/>
      <c r="BON316" s="54"/>
      <c r="BOO316" s="54"/>
      <c r="BOP316" s="54"/>
      <c r="BOQ316" s="54"/>
      <c r="BOR316" s="54"/>
      <c r="BOS316" s="54"/>
      <c r="BOT316" s="54"/>
      <c r="BOU316" s="54"/>
      <c r="BOV316" s="54"/>
      <c r="BOW316" s="54"/>
      <c r="BOX316" s="54"/>
      <c r="BOY316" s="54"/>
      <c r="BOZ316" s="54"/>
      <c r="BPA316" s="54"/>
      <c r="BPB316" s="54"/>
      <c r="BPC316" s="54"/>
      <c r="BPD316" s="54"/>
      <c r="BPE316" s="54"/>
      <c r="BPF316" s="54"/>
      <c r="BPG316" s="54"/>
      <c r="BPH316" s="54"/>
      <c r="BPI316" s="54"/>
      <c r="BPJ316" s="54"/>
      <c r="BPK316" s="54"/>
      <c r="BPL316" s="54"/>
      <c r="BPM316" s="54"/>
      <c r="BPN316" s="54"/>
      <c r="BPO316" s="54"/>
      <c r="BPP316" s="54"/>
      <c r="BPQ316" s="54"/>
      <c r="BPR316" s="54"/>
      <c r="BPS316" s="54"/>
      <c r="BPT316" s="54"/>
      <c r="BPU316" s="54"/>
      <c r="BPV316" s="54"/>
      <c r="BPW316" s="54"/>
      <c r="BPX316" s="54"/>
      <c r="BPY316" s="54"/>
      <c r="BPZ316" s="54"/>
      <c r="BQA316" s="54"/>
      <c r="BQB316" s="54"/>
      <c r="BQC316" s="54"/>
      <c r="BQD316" s="54"/>
      <c r="BQE316" s="54"/>
      <c r="BQF316" s="54"/>
      <c r="BQG316" s="54"/>
      <c r="BQH316" s="54"/>
      <c r="BQI316" s="54"/>
      <c r="BQJ316" s="54"/>
      <c r="BQK316" s="54"/>
      <c r="BQL316" s="54"/>
      <c r="BQM316" s="54"/>
      <c r="BQN316" s="54"/>
      <c r="BQO316" s="54"/>
      <c r="BQP316" s="54"/>
      <c r="BQQ316" s="54"/>
      <c r="BQR316" s="54"/>
      <c r="BQS316" s="54"/>
      <c r="BQT316" s="54"/>
      <c r="BQU316" s="54"/>
      <c r="BQV316" s="54"/>
      <c r="BQW316" s="54"/>
      <c r="BQX316" s="54"/>
      <c r="BQY316" s="54"/>
      <c r="BQZ316" s="54"/>
      <c r="BRA316" s="54"/>
      <c r="BRB316" s="54"/>
      <c r="BRC316" s="54"/>
      <c r="BRD316" s="54"/>
      <c r="BRE316" s="54"/>
      <c r="BRF316" s="54"/>
      <c r="BRG316" s="54"/>
      <c r="BRH316" s="54"/>
      <c r="BRI316" s="54"/>
      <c r="BRJ316" s="54"/>
      <c r="BRK316" s="54"/>
      <c r="BRL316" s="54"/>
      <c r="BRM316" s="54"/>
      <c r="BRN316" s="54"/>
      <c r="BRO316" s="54"/>
      <c r="BRP316" s="54"/>
      <c r="BRQ316" s="54"/>
      <c r="BRR316" s="54"/>
      <c r="BRS316" s="54"/>
      <c r="BRT316" s="54"/>
      <c r="BRU316" s="54"/>
      <c r="BRV316" s="54"/>
      <c r="BRW316" s="54"/>
      <c r="BRX316" s="54"/>
      <c r="BRY316" s="54"/>
      <c r="BRZ316" s="54"/>
      <c r="BSA316" s="54"/>
      <c r="BSB316" s="54"/>
      <c r="BSC316" s="54"/>
      <c r="BSD316" s="54"/>
      <c r="BSE316" s="54"/>
      <c r="BSF316" s="54"/>
      <c r="BSG316" s="54"/>
      <c r="BSH316" s="54"/>
      <c r="BSI316" s="54"/>
      <c r="BSJ316" s="54"/>
      <c r="BSK316" s="54"/>
      <c r="BSL316" s="54"/>
      <c r="BSM316" s="54"/>
      <c r="BSN316" s="54"/>
      <c r="BSO316" s="54"/>
      <c r="BSP316" s="54"/>
      <c r="BSQ316" s="54"/>
      <c r="BSR316" s="54"/>
      <c r="BSS316" s="54"/>
      <c r="BST316" s="54"/>
      <c r="BSU316" s="54"/>
      <c r="BSV316" s="54"/>
      <c r="BSW316" s="54"/>
      <c r="BSX316" s="54"/>
      <c r="BSY316" s="54"/>
      <c r="BSZ316" s="54"/>
      <c r="BTA316" s="54"/>
      <c r="BTB316" s="54"/>
      <c r="BTC316" s="54"/>
      <c r="BTD316" s="54"/>
      <c r="BTE316" s="54"/>
      <c r="BTF316" s="54"/>
      <c r="BTG316" s="54"/>
      <c r="BTH316" s="54"/>
      <c r="BTI316" s="54"/>
      <c r="BTJ316" s="54"/>
      <c r="BTK316" s="54"/>
      <c r="BTL316" s="54"/>
      <c r="BTM316" s="54"/>
      <c r="BTN316" s="54"/>
      <c r="BTO316" s="54"/>
      <c r="BTP316" s="54"/>
      <c r="BTQ316" s="54"/>
      <c r="BTR316" s="54"/>
      <c r="BTS316" s="54"/>
      <c r="BTT316" s="54"/>
      <c r="BTU316" s="54"/>
      <c r="BTV316" s="54"/>
      <c r="BTW316" s="54"/>
      <c r="BTX316" s="54"/>
      <c r="BTY316" s="54"/>
      <c r="BTZ316" s="54"/>
      <c r="BUA316" s="54"/>
      <c r="BUB316" s="54"/>
      <c r="BUC316" s="54"/>
      <c r="BUD316" s="54"/>
      <c r="BUE316" s="54"/>
      <c r="BUF316" s="54"/>
      <c r="BUG316" s="54"/>
      <c r="BUH316" s="54"/>
      <c r="BUI316" s="54"/>
      <c r="BUJ316" s="54"/>
      <c r="BUK316" s="54"/>
      <c r="BUL316" s="54"/>
      <c r="BUM316" s="54"/>
      <c r="BUN316" s="54"/>
      <c r="BUO316" s="54"/>
      <c r="BUP316" s="54"/>
      <c r="BUQ316" s="54"/>
      <c r="BUR316" s="54"/>
      <c r="BUS316" s="54"/>
      <c r="BUT316" s="54"/>
      <c r="BUU316" s="54"/>
      <c r="BUV316" s="54"/>
      <c r="BUW316" s="54"/>
      <c r="BUX316" s="54"/>
      <c r="BUY316" s="54"/>
      <c r="BUZ316" s="54"/>
      <c r="BVA316" s="54"/>
      <c r="BVB316" s="54"/>
      <c r="BVC316" s="54"/>
      <c r="BVD316" s="54"/>
      <c r="BVE316" s="54"/>
      <c r="BVF316" s="54"/>
      <c r="BVG316" s="54"/>
      <c r="BVH316" s="54"/>
      <c r="BVI316" s="54"/>
      <c r="BVJ316" s="54"/>
      <c r="BVK316" s="54"/>
      <c r="BVL316" s="54"/>
      <c r="BVM316" s="54"/>
      <c r="BVN316" s="54"/>
      <c r="BVO316" s="54"/>
      <c r="BVP316" s="54"/>
      <c r="BVQ316" s="54"/>
      <c r="BVR316" s="54"/>
      <c r="BVS316" s="54"/>
      <c r="BVT316" s="54"/>
      <c r="BVU316" s="54"/>
      <c r="BVV316" s="54"/>
      <c r="BVW316" s="54"/>
      <c r="BVX316" s="54"/>
      <c r="BVY316" s="54"/>
      <c r="BVZ316" s="54"/>
      <c r="BWA316" s="54"/>
      <c r="BWB316" s="54"/>
      <c r="BWC316" s="54"/>
      <c r="BWD316" s="54"/>
      <c r="BWE316" s="54"/>
      <c r="BWF316" s="54"/>
      <c r="BWG316" s="54"/>
      <c r="BWH316" s="54"/>
      <c r="BWI316" s="54"/>
      <c r="BWJ316" s="54"/>
      <c r="BWK316" s="54"/>
      <c r="BWL316" s="54"/>
      <c r="BWM316" s="54"/>
      <c r="BWN316" s="54"/>
      <c r="BWO316" s="54"/>
      <c r="BWP316" s="54"/>
      <c r="BWQ316" s="54"/>
      <c r="BWR316" s="54"/>
      <c r="BWS316" s="54"/>
      <c r="BWT316" s="54"/>
      <c r="BWU316" s="54"/>
      <c r="BWV316" s="54"/>
      <c r="BWW316" s="54"/>
      <c r="BWX316" s="54"/>
      <c r="BWY316" s="54"/>
      <c r="BWZ316" s="54"/>
      <c r="BXA316" s="54"/>
      <c r="BXB316" s="54"/>
      <c r="BXC316" s="54"/>
      <c r="BXD316" s="54"/>
      <c r="BXE316" s="54"/>
      <c r="BXF316" s="54"/>
      <c r="BXG316" s="54"/>
      <c r="BXH316" s="54"/>
      <c r="BXI316" s="54"/>
      <c r="BXJ316" s="54"/>
      <c r="BXK316" s="54"/>
      <c r="BXL316" s="54"/>
      <c r="BXM316" s="54"/>
      <c r="BXN316" s="54"/>
      <c r="BXO316" s="54"/>
      <c r="BXP316" s="54"/>
      <c r="BXQ316" s="54"/>
      <c r="BXR316" s="54"/>
      <c r="BXS316" s="54"/>
      <c r="BXT316" s="54"/>
      <c r="BXU316" s="54"/>
      <c r="BXV316" s="54"/>
      <c r="BXW316" s="54"/>
      <c r="BXX316" s="54"/>
      <c r="BXY316" s="54"/>
      <c r="BXZ316" s="54"/>
      <c r="BYA316" s="54"/>
      <c r="BYB316" s="54"/>
      <c r="BYC316" s="54"/>
      <c r="BYD316" s="54"/>
      <c r="BYE316" s="54"/>
      <c r="BYF316" s="54"/>
      <c r="BYG316" s="54"/>
      <c r="BYH316" s="54"/>
      <c r="BYI316" s="54"/>
      <c r="BYJ316" s="54"/>
      <c r="BYK316" s="54"/>
      <c r="BYL316" s="54"/>
      <c r="BYM316" s="54"/>
      <c r="BYN316" s="54"/>
      <c r="BYO316" s="54"/>
      <c r="BYP316" s="54"/>
      <c r="BYQ316" s="54"/>
      <c r="BYR316" s="54"/>
      <c r="BYS316" s="54"/>
      <c r="BYT316" s="54"/>
      <c r="BYU316" s="54"/>
      <c r="BYV316" s="54"/>
      <c r="BYW316" s="54"/>
      <c r="BYX316" s="54"/>
      <c r="BYY316" s="54"/>
      <c r="BYZ316" s="54"/>
      <c r="BZA316" s="54"/>
      <c r="BZB316" s="54"/>
      <c r="BZC316" s="54"/>
      <c r="BZD316" s="54"/>
      <c r="BZE316" s="54"/>
      <c r="BZF316" s="54"/>
      <c r="BZG316" s="54"/>
      <c r="BZH316" s="54"/>
      <c r="BZI316" s="54"/>
      <c r="BZJ316" s="54"/>
      <c r="BZK316" s="54"/>
      <c r="BZL316" s="54"/>
      <c r="BZM316" s="54"/>
      <c r="BZN316" s="54"/>
      <c r="BZO316" s="54"/>
      <c r="BZP316" s="54"/>
      <c r="BZQ316" s="54"/>
      <c r="BZR316" s="54"/>
      <c r="BZS316" s="54"/>
      <c r="BZT316" s="54"/>
      <c r="BZU316" s="54"/>
      <c r="BZV316" s="54"/>
      <c r="BZW316" s="54"/>
      <c r="BZX316" s="54"/>
      <c r="BZY316" s="54"/>
      <c r="BZZ316" s="54"/>
      <c r="CAA316" s="54"/>
      <c r="CAB316" s="54"/>
      <c r="CAC316" s="54"/>
      <c r="CAD316" s="54"/>
      <c r="CAE316" s="54"/>
      <c r="CAF316" s="54"/>
      <c r="CAG316" s="54"/>
      <c r="CAH316" s="54"/>
      <c r="CAI316" s="54"/>
      <c r="CAJ316" s="54"/>
      <c r="CAK316" s="54"/>
      <c r="CAL316" s="54"/>
      <c r="CAM316" s="54"/>
      <c r="CAN316" s="54"/>
      <c r="CAO316" s="54"/>
      <c r="CAP316" s="54"/>
      <c r="CAQ316" s="54"/>
      <c r="CAR316" s="54"/>
      <c r="CAS316" s="54"/>
      <c r="CAT316" s="54"/>
      <c r="CAU316" s="54"/>
      <c r="CAV316" s="54"/>
      <c r="CAW316" s="54"/>
      <c r="CAX316" s="54"/>
      <c r="CAY316" s="54"/>
      <c r="CAZ316" s="54"/>
      <c r="CBA316" s="54"/>
      <c r="CBB316" s="54"/>
      <c r="CBC316" s="54"/>
      <c r="CBD316" s="54"/>
      <c r="CBE316" s="54"/>
      <c r="CBF316" s="54"/>
      <c r="CBG316" s="54"/>
      <c r="CBH316" s="54"/>
      <c r="CBI316" s="54"/>
      <c r="CBJ316" s="54"/>
      <c r="CBK316" s="54"/>
      <c r="CBL316" s="54"/>
      <c r="CBM316" s="54"/>
      <c r="CBN316" s="54"/>
      <c r="CBO316" s="54"/>
      <c r="CBP316" s="54"/>
      <c r="CBQ316" s="54"/>
      <c r="CBR316" s="54"/>
      <c r="CBS316" s="54"/>
      <c r="CBT316" s="54"/>
      <c r="CBU316" s="54"/>
      <c r="CBV316" s="54"/>
      <c r="CBW316" s="54"/>
      <c r="CBX316" s="54"/>
      <c r="CBY316" s="54"/>
      <c r="CBZ316" s="54"/>
      <c r="CCA316" s="54"/>
      <c r="CCB316" s="54"/>
      <c r="CCC316" s="54"/>
      <c r="CCD316" s="54"/>
      <c r="CCE316" s="54"/>
      <c r="CCF316" s="54"/>
      <c r="CCG316" s="54"/>
      <c r="CCH316" s="54"/>
      <c r="CCI316" s="54"/>
      <c r="CCJ316" s="54"/>
      <c r="CCK316" s="54"/>
      <c r="CCL316" s="54"/>
      <c r="CCM316" s="54"/>
      <c r="CCN316" s="54"/>
      <c r="CCO316" s="54"/>
      <c r="CCP316" s="54"/>
      <c r="CCQ316" s="54"/>
      <c r="CCR316" s="54"/>
      <c r="CCS316" s="54"/>
      <c r="CCT316" s="54"/>
      <c r="CCU316" s="54"/>
      <c r="CCV316" s="54"/>
      <c r="CCW316" s="54"/>
      <c r="CCX316" s="54"/>
      <c r="CCY316" s="54"/>
      <c r="CCZ316" s="54"/>
      <c r="CDA316" s="54"/>
      <c r="CDB316" s="54"/>
      <c r="CDC316" s="54"/>
      <c r="CDD316" s="54"/>
      <c r="CDE316" s="54"/>
      <c r="CDF316" s="54"/>
      <c r="CDG316" s="54"/>
      <c r="CDH316" s="54"/>
      <c r="CDI316" s="54"/>
      <c r="CDJ316" s="54"/>
      <c r="CDK316" s="54"/>
      <c r="CDL316" s="54"/>
      <c r="CDM316" s="54"/>
      <c r="CDN316" s="54"/>
      <c r="CDO316" s="54"/>
      <c r="CDP316" s="54"/>
      <c r="CDQ316" s="54"/>
      <c r="CDR316" s="54"/>
      <c r="CDS316" s="54"/>
      <c r="CDT316" s="54"/>
      <c r="CDU316" s="54"/>
      <c r="CDV316" s="54"/>
      <c r="CDW316" s="54"/>
      <c r="CDX316" s="54"/>
      <c r="CDY316" s="54"/>
      <c r="CDZ316" s="54"/>
      <c r="CEA316" s="54"/>
      <c r="CEB316" s="54"/>
      <c r="CEC316" s="54"/>
      <c r="CED316" s="54"/>
      <c r="CEE316" s="54"/>
      <c r="CEF316" s="54"/>
      <c r="CEG316" s="54"/>
      <c r="CEH316" s="54"/>
      <c r="CEI316" s="54"/>
      <c r="CEJ316" s="54"/>
      <c r="CEK316" s="54"/>
      <c r="CEL316" s="54"/>
      <c r="CEM316" s="54"/>
      <c r="CEN316" s="54"/>
      <c r="CEO316" s="54"/>
      <c r="CEP316" s="54"/>
      <c r="CEQ316" s="54"/>
      <c r="CER316" s="54"/>
      <c r="CES316" s="54"/>
      <c r="CET316" s="54"/>
      <c r="CEU316" s="54"/>
      <c r="CEV316" s="54"/>
      <c r="CEW316" s="54"/>
      <c r="CEX316" s="54"/>
      <c r="CEY316" s="54"/>
      <c r="CEZ316" s="54"/>
      <c r="CFA316" s="54"/>
      <c r="CFB316" s="54"/>
      <c r="CFC316" s="54"/>
      <c r="CFD316" s="54"/>
      <c r="CFE316" s="54"/>
      <c r="CFF316" s="54"/>
      <c r="CFG316" s="54"/>
      <c r="CFH316" s="54"/>
      <c r="CFI316" s="54"/>
      <c r="CFJ316" s="54"/>
      <c r="CFK316" s="54"/>
      <c r="CFL316" s="54"/>
      <c r="CFM316" s="54"/>
      <c r="CFN316" s="54"/>
      <c r="CFO316" s="54"/>
      <c r="CFP316" s="54"/>
      <c r="CFQ316" s="54"/>
      <c r="CFR316" s="54"/>
      <c r="CFS316" s="54"/>
      <c r="CFT316" s="54"/>
      <c r="CFU316" s="54"/>
      <c r="CFV316" s="54"/>
      <c r="CFW316" s="54"/>
      <c r="CFX316" s="54"/>
      <c r="CFY316" s="54"/>
      <c r="CFZ316" s="54"/>
      <c r="CGA316" s="54"/>
      <c r="CGB316" s="54"/>
      <c r="CGC316" s="54"/>
      <c r="CGD316" s="54"/>
      <c r="CGE316" s="54"/>
      <c r="CGF316" s="54"/>
      <c r="CGG316" s="54"/>
      <c r="CGH316" s="54"/>
      <c r="CGI316" s="54"/>
      <c r="CGJ316" s="54"/>
      <c r="CGK316" s="54"/>
      <c r="CGL316" s="54"/>
      <c r="CGM316" s="54"/>
      <c r="CGN316" s="54"/>
      <c r="CGO316" s="54"/>
      <c r="CGP316" s="54"/>
      <c r="CGQ316" s="54"/>
      <c r="CGR316" s="54"/>
      <c r="CGS316" s="54"/>
      <c r="CGT316" s="54"/>
      <c r="CGU316" s="54"/>
      <c r="CGV316" s="54"/>
      <c r="CGW316" s="54"/>
      <c r="CGX316" s="54"/>
      <c r="CGY316" s="54"/>
      <c r="CGZ316" s="54"/>
      <c r="CHA316" s="54"/>
      <c r="CHB316" s="54"/>
      <c r="CHC316" s="54"/>
      <c r="CHD316" s="54"/>
      <c r="CHE316" s="54"/>
      <c r="CHF316" s="54"/>
      <c r="CHG316" s="54"/>
      <c r="CHH316" s="54"/>
      <c r="CHI316" s="54"/>
      <c r="CHJ316" s="54"/>
      <c r="CHK316" s="54"/>
      <c r="CHL316" s="54"/>
      <c r="CHM316" s="54"/>
      <c r="CHN316" s="54"/>
      <c r="CHO316" s="54"/>
      <c r="CHP316" s="54"/>
      <c r="CHQ316" s="54"/>
      <c r="CHR316" s="54"/>
      <c r="CHS316" s="54"/>
      <c r="CHT316" s="54"/>
      <c r="CHU316" s="54"/>
      <c r="CHV316" s="54"/>
      <c r="CHW316" s="54"/>
      <c r="CHX316" s="54"/>
      <c r="CHY316" s="54"/>
      <c r="CHZ316" s="54"/>
      <c r="CIA316" s="54"/>
      <c r="CIB316" s="54"/>
      <c r="CIC316" s="54"/>
      <c r="CID316" s="54"/>
      <c r="CIE316" s="54"/>
      <c r="CIF316" s="54"/>
      <c r="CIG316" s="54"/>
      <c r="CIH316" s="54"/>
      <c r="CII316" s="54"/>
      <c r="CIJ316" s="54"/>
      <c r="CIK316" s="54"/>
      <c r="CIL316" s="54"/>
      <c r="CIM316" s="54"/>
      <c r="CIN316" s="54"/>
      <c r="CIO316" s="54"/>
      <c r="CIP316" s="54"/>
      <c r="CIQ316" s="54"/>
      <c r="CIR316" s="54"/>
      <c r="CIS316" s="54"/>
      <c r="CIT316" s="54"/>
      <c r="CIU316" s="54"/>
      <c r="CIV316" s="54"/>
      <c r="CIW316" s="54"/>
      <c r="CIX316" s="54"/>
      <c r="CIY316" s="54"/>
      <c r="CIZ316" s="54"/>
      <c r="CJA316" s="54"/>
      <c r="CJB316" s="54"/>
      <c r="CJC316" s="54"/>
      <c r="CJD316" s="54"/>
      <c r="CJE316" s="54"/>
      <c r="CJF316" s="54"/>
      <c r="CJG316" s="54"/>
      <c r="CJH316" s="54"/>
      <c r="CJI316" s="54"/>
      <c r="CJJ316" s="54"/>
      <c r="CJK316" s="54"/>
      <c r="CJL316" s="54"/>
      <c r="CJM316" s="54"/>
      <c r="CJN316" s="54"/>
      <c r="CJO316" s="54"/>
      <c r="CJP316" s="54"/>
      <c r="CJQ316" s="54"/>
      <c r="CJR316" s="54"/>
      <c r="CJS316" s="54"/>
      <c r="CJT316" s="54"/>
      <c r="CJU316" s="54"/>
      <c r="CJV316" s="54"/>
      <c r="CJW316" s="54"/>
      <c r="CJX316" s="54"/>
      <c r="CJY316" s="54"/>
      <c r="CJZ316" s="54"/>
      <c r="CKA316" s="54"/>
      <c r="CKB316" s="54"/>
      <c r="CKC316" s="54"/>
      <c r="CKD316" s="54"/>
      <c r="CKE316" s="54"/>
      <c r="CKF316" s="54"/>
      <c r="CKG316" s="54"/>
      <c r="CKH316" s="54"/>
      <c r="CKI316" s="54"/>
      <c r="CKJ316" s="54"/>
      <c r="CKK316" s="54"/>
      <c r="CKL316" s="54"/>
      <c r="CKM316" s="54"/>
      <c r="CKN316" s="54"/>
      <c r="CKO316" s="54"/>
      <c r="CKP316" s="54"/>
      <c r="CKQ316" s="54"/>
      <c r="CKR316" s="54"/>
      <c r="CKS316" s="54"/>
      <c r="CKT316" s="54"/>
      <c r="CKU316" s="54"/>
      <c r="CKV316" s="54"/>
      <c r="CKW316" s="54"/>
      <c r="CKX316" s="54"/>
      <c r="CKY316" s="54"/>
      <c r="CKZ316" s="54"/>
      <c r="CLA316" s="54"/>
      <c r="CLB316" s="54"/>
      <c r="CLC316" s="54"/>
      <c r="CLD316" s="54"/>
      <c r="CLE316" s="54"/>
      <c r="CLF316" s="54"/>
      <c r="CLG316" s="54"/>
      <c r="CLH316" s="54"/>
      <c r="CLI316" s="54"/>
      <c r="CLJ316" s="54"/>
      <c r="CLK316" s="54"/>
      <c r="CLL316" s="54"/>
      <c r="CLM316" s="54"/>
      <c r="CLN316" s="54"/>
      <c r="CLO316" s="54"/>
      <c r="CLP316" s="54"/>
      <c r="CLQ316" s="54"/>
      <c r="CLR316" s="54"/>
      <c r="CLS316" s="54"/>
      <c r="CLT316" s="54"/>
      <c r="CLU316" s="54"/>
      <c r="CLV316" s="54"/>
      <c r="CLW316" s="54"/>
      <c r="CLX316" s="54"/>
      <c r="CLY316" s="54"/>
      <c r="CLZ316" s="54"/>
      <c r="CMA316" s="54"/>
      <c r="CMB316" s="54"/>
      <c r="CMC316" s="54"/>
      <c r="CMD316" s="54"/>
      <c r="CME316" s="54"/>
      <c r="CMF316" s="54"/>
      <c r="CMG316" s="54"/>
      <c r="CMH316" s="54"/>
      <c r="CMI316" s="54"/>
      <c r="CMJ316" s="54"/>
      <c r="CMK316" s="54"/>
      <c r="CML316" s="54"/>
      <c r="CMM316" s="54"/>
      <c r="CMN316" s="54"/>
      <c r="CMO316" s="54"/>
      <c r="CMP316" s="54"/>
      <c r="CMQ316" s="54"/>
      <c r="CMR316" s="54"/>
      <c r="CMS316" s="54"/>
      <c r="CMT316" s="54"/>
      <c r="CMU316" s="54"/>
      <c r="CMV316" s="54"/>
      <c r="CMW316" s="54"/>
      <c r="CMX316" s="54"/>
      <c r="CMY316" s="54"/>
      <c r="CMZ316" s="54"/>
      <c r="CNA316" s="54"/>
      <c r="CNB316" s="54"/>
      <c r="CNC316" s="54"/>
      <c r="CND316" s="54"/>
      <c r="CNE316" s="54"/>
      <c r="CNF316" s="54"/>
      <c r="CNG316" s="54"/>
      <c r="CNH316" s="54"/>
      <c r="CNI316" s="54"/>
      <c r="CNJ316" s="54"/>
      <c r="CNK316" s="54"/>
      <c r="CNL316" s="54"/>
      <c r="CNM316" s="54"/>
      <c r="CNN316" s="54"/>
      <c r="CNO316" s="54"/>
      <c r="CNP316" s="54"/>
      <c r="CNQ316" s="54"/>
      <c r="CNR316" s="54"/>
      <c r="CNS316" s="54"/>
      <c r="CNT316" s="54"/>
      <c r="CNU316" s="54"/>
      <c r="CNV316" s="54"/>
      <c r="CNW316" s="54"/>
      <c r="CNX316" s="54"/>
      <c r="CNY316" s="54"/>
      <c r="CNZ316" s="54"/>
      <c r="COA316" s="54"/>
      <c r="COB316" s="54"/>
      <c r="COC316" s="54"/>
      <c r="COD316" s="54"/>
      <c r="COE316" s="54"/>
      <c r="COF316" s="54"/>
      <c r="COG316" s="54"/>
      <c r="COH316" s="54"/>
      <c r="COI316" s="54"/>
      <c r="COJ316" s="54"/>
      <c r="COK316" s="54"/>
      <c r="COL316" s="54"/>
      <c r="COM316" s="54"/>
      <c r="CON316" s="54"/>
      <c r="COO316" s="54"/>
      <c r="COP316" s="54"/>
      <c r="COQ316" s="54"/>
      <c r="COR316" s="54"/>
      <c r="COS316" s="54"/>
      <c r="COT316" s="54"/>
      <c r="COU316" s="54"/>
      <c r="COV316" s="54"/>
      <c r="COW316" s="54"/>
      <c r="COX316" s="54"/>
      <c r="COY316" s="54"/>
      <c r="COZ316" s="54"/>
      <c r="CPA316" s="54"/>
      <c r="CPB316" s="54"/>
      <c r="CPC316" s="54"/>
      <c r="CPD316" s="54"/>
      <c r="CPE316" s="54"/>
      <c r="CPF316" s="54"/>
      <c r="CPG316" s="54"/>
      <c r="CPH316" s="54"/>
      <c r="CPI316" s="54"/>
      <c r="CPJ316" s="54"/>
      <c r="CPK316" s="54"/>
      <c r="CPL316" s="54"/>
      <c r="CPM316" s="54"/>
      <c r="CPN316" s="54"/>
      <c r="CPO316" s="54"/>
      <c r="CPP316" s="54"/>
      <c r="CPQ316" s="54"/>
      <c r="CPR316" s="54"/>
      <c r="CPS316" s="54"/>
      <c r="CPT316" s="54"/>
      <c r="CPU316" s="54"/>
      <c r="CPV316" s="54"/>
      <c r="CPW316" s="54"/>
      <c r="CPX316" s="54"/>
      <c r="CPY316" s="54"/>
      <c r="CPZ316" s="54"/>
      <c r="CQA316" s="54"/>
      <c r="CQB316" s="54"/>
      <c r="CQC316" s="54"/>
      <c r="CQD316" s="54"/>
      <c r="CQE316" s="54"/>
      <c r="CQF316" s="54"/>
      <c r="CQG316" s="54"/>
      <c r="CQH316" s="54"/>
      <c r="CQI316" s="54"/>
      <c r="CQJ316" s="54"/>
      <c r="CQK316" s="54"/>
      <c r="CQL316" s="54"/>
      <c r="CQM316" s="54"/>
      <c r="CQN316" s="54"/>
      <c r="CQO316" s="54"/>
      <c r="CQP316" s="54"/>
      <c r="CQQ316" s="54"/>
      <c r="CQR316" s="54"/>
      <c r="CQS316" s="54"/>
      <c r="CQT316" s="54"/>
      <c r="CQU316" s="54"/>
      <c r="CQV316" s="54"/>
      <c r="CQW316" s="54"/>
      <c r="CQX316" s="54"/>
      <c r="CQY316" s="54"/>
      <c r="CQZ316" s="54"/>
      <c r="CRA316" s="54"/>
      <c r="CRB316" s="54"/>
      <c r="CRC316" s="54"/>
      <c r="CRD316" s="54"/>
      <c r="CRE316" s="54"/>
      <c r="CRF316" s="54"/>
      <c r="CRG316" s="54"/>
      <c r="CRH316" s="54"/>
      <c r="CRI316" s="54"/>
      <c r="CRJ316" s="54"/>
      <c r="CRK316" s="54"/>
      <c r="CRL316" s="54"/>
      <c r="CRM316" s="54"/>
      <c r="CRN316" s="54"/>
      <c r="CRO316" s="54"/>
      <c r="CRP316" s="54"/>
      <c r="CRQ316" s="54"/>
      <c r="CRR316" s="54"/>
      <c r="CRS316" s="54"/>
      <c r="CRT316" s="54"/>
      <c r="CRU316" s="54"/>
      <c r="CRV316" s="54"/>
      <c r="CRW316" s="54"/>
      <c r="CRX316" s="54"/>
      <c r="CRY316" s="54"/>
      <c r="CRZ316" s="54"/>
      <c r="CSA316" s="54"/>
      <c r="CSB316" s="54"/>
      <c r="CSC316" s="54"/>
      <c r="CSD316" s="54"/>
      <c r="CSE316" s="54"/>
      <c r="CSF316" s="54"/>
      <c r="CSG316" s="54"/>
      <c r="CSH316" s="54"/>
      <c r="CSI316" s="54"/>
      <c r="CSJ316" s="54"/>
      <c r="CSK316" s="54"/>
      <c r="CSL316" s="54"/>
      <c r="CSM316" s="54"/>
      <c r="CSN316" s="54"/>
      <c r="CSO316" s="54"/>
      <c r="CSP316" s="54"/>
      <c r="CSQ316" s="54"/>
      <c r="CSR316" s="54"/>
      <c r="CSS316" s="54"/>
      <c r="CST316" s="54"/>
      <c r="CSU316" s="54"/>
      <c r="CSV316" s="54"/>
      <c r="CSW316" s="54"/>
      <c r="CSX316" s="54"/>
      <c r="CSY316" s="54"/>
      <c r="CSZ316" s="54"/>
      <c r="CTA316" s="54"/>
      <c r="CTB316" s="54"/>
      <c r="CTC316" s="54"/>
      <c r="CTD316" s="54"/>
      <c r="CTE316" s="54"/>
      <c r="CTF316" s="54"/>
      <c r="CTG316" s="54"/>
      <c r="CTH316" s="54"/>
      <c r="CTI316" s="54"/>
      <c r="CTJ316" s="54"/>
      <c r="CTK316" s="54"/>
      <c r="CTL316" s="54"/>
      <c r="CTM316" s="54"/>
      <c r="CTN316" s="54"/>
      <c r="CTO316" s="54"/>
      <c r="CTP316" s="54"/>
      <c r="CTQ316" s="54"/>
      <c r="CTR316" s="54"/>
      <c r="CTS316" s="54"/>
      <c r="CTT316" s="54"/>
      <c r="CTU316" s="54"/>
      <c r="CTV316" s="54"/>
      <c r="CTW316" s="54"/>
      <c r="CTX316" s="54"/>
      <c r="CTY316" s="54"/>
      <c r="CTZ316" s="54"/>
      <c r="CUA316" s="54"/>
      <c r="CUB316" s="54"/>
      <c r="CUC316" s="54"/>
      <c r="CUD316" s="54"/>
      <c r="CUE316" s="54"/>
      <c r="CUF316" s="54"/>
      <c r="CUG316" s="54"/>
      <c r="CUH316" s="54"/>
      <c r="CUI316" s="54"/>
      <c r="CUJ316" s="54"/>
      <c r="CUK316" s="54"/>
      <c r="CUL316" s="54"/>
      <c r="CUM316" s="54"/>
      <c r="CUN316" s="54"/>
      <c r="CUO316" s="54"/>
      <c r="CUP316" s="54"/>
      <c r="CUQ316" s="54"/>
      <c r="CUR316" s="54"/>
      <c r="CUS316" s="54"/>
      <c r="CUT316" s="54"/>
      <c r="CUU316" s="54"/>
      <c r="CUV316" s="54"/>
      <c r="CUW316" s="54"/>
      <c r="CUX316" s="54"/>
      <c r="CUY316" s="54"/>
      <c r="CUZ316" s="54"/>
      <c r="CVA316" s="54"/>
      <c r="CVB316" s="54"/>
      <c r="CVC316" s="54"/>
      <c r="CVD316" s="54"/>
      <c r="CVE316" s="54"/>
      <c r="CVF316" s="54"/>
      <c r="CVG316" s="54"/>
      <c r="CVH316" s="54"/>
      <c r="CVI316" s="54"/>
      <c r="CVJ316" s="54"/>
      <c r="CVK316" s="54"/>
      <c r="CVL316" s="54"/>
      <c r="CVM316" s="54"/>
      <c r="CVN316" s="54"/>
      <c r="CVO316" s="54"/>
      <c r="CVP316" s="54"/>
      <c r="CVQ316" s="54"/>
      <c r="CVR316" s="54"/>
      <c r="CVS316" s="54"/>
      <c r="CVT316" s="54"/>
      <c r="CVU316" s="54"/>
      <c r="CVV316" s="54"/>
      <c r="CVW316" s="54"/>
      <c r="CVX316" s="54"/>
      <c r="CVY316" s="54"/>
      <c r="CVZ316" s="54"/>
      <c r="CWA316" s="54"/>
      <c r="CWB316" s="54"/>
      <c r="CWC316" s="54"/>
      <c r="CWD316" s="54"/>
      <c r="CWE316" s="54"/>
      <c r="CWF316" s="54"/>
      <c r="CWG316" s="54"/>
      <c r="CWH316" s="54"/>
      <c r="CWI316" s="54"/>
      <c r="CWJ316" s="54"/>
      <c r="CWK316" s="54"/>
      <c r="CWL316" s="54"/>
      <c r="CWM316" s="54"/>
      <c r="CWN316" s="54"/>
      <c r="CWO316" s="54"/>
      <c r="CWP316" s="54"/>
      <c r="CWQ316" s="54"/>
      <c r="CWR316" s="54"/>
      <c r="CWS316" s="54"/>
      <c r="CWT316" s="54"/>
      <c r="CWU316" s="54"/>
      <c r="CWV316" s="54"/>
      <c r="CWW316" s="54"/>
      <c r="CWX316" s="54"/>
      <c r="CWY316" s="54"/>
      <c r="CWZ316" s="54"/>
      <c r="CXA316" s="54"/>
      <c r="CXB316" s="54"/>
      <c r="CXC316" s="54"/>
      <c r="CXD316" s="54"/>
      <c r="CXE316" s="54"/>
      <c r="CXF316" s="54"/>
      <c r="CXG316" s="54"/>
      <c r="CXH316" s="54"/>
      <c r="CXI316" s="54"/>
      <c r="CXJ316" s="54"/>
      <c r="CXK316" s="54"/>
      <c r="CXL316" s="54"/>
      <c r="CXM316" s="54"/>
      <c r="CXN316" s="54"/>
      <c r="CXO316" s="54"/>
      <c r="CXP316" s="54"/>
      <c r="CXQ316" s="54"/>
      <c r="CXR316" s="54"/>
      <c r="CXS316" s="54"/>
      <c r="CXT316" s="54"/>
      <c r="CXU316" s="54"/>
      <c r="CXV316" s="54"/>
      <c r="CXW316" s="54"/>
      <c r="CXX316" s="54"/>
      <c r="CXY316" s="54"/>
      <c r="CXZ316" s="54"/>
      <c r="CYA316" s="54"/>
      <c r="CYB316" s="54"/>
      <c r="CYC316" s="54"/>
      <c r="CYD316" s="54"/>
      <c r="CYE316" s="54"/>
      <c r="CYF316" s="54"/>
      <c r="CYG316" s="54"/>
      <c r="CYH316" s="54"/>
      <c r="CYI316" s="54"/>
      <c r="CYJ316" s="54"/>
      <c r="CYK316" s="54"/>
      <c r="CYL316" s="54"/>
      <c r="CYM316" s="54"/>
      <c r="CYN316" s="54"/>
      <c r="CYO316" s="54"/>
      <c r="CYP316" s="54"/>
      <c r="CYQ316" s="54"/>
      <c r="CYR316" s="54"/>
      <c r="CYS316" s="54"/>
      <c r="CYT316" s="54"/>
      <c r="CYU316" s="54"/>
      <c r="CYV316" s="54"/>
      <c r="CYW316" s="54"/>
      <c r="CYX316" s="54"/>
      <c r="CYY316" s="54"/>
      <c r="CYZ316" s="54"/>
      <c r="CZA316" s="54"/>
      <c r="CZB316" s="54"/>
      <c r="CZC316" s="54"/>
      <c r="CZD316" s="54"/>
      <c r="CZE316" s="54"/>
      <c r="CZF316" s="54"/>
      <c r="CZG316" s="54"/>
      <c r="CZH316" s="54"/>
      <c r="CZI316" s="54"/>
      <c r="CZJ316" s="54"/>
      <c r="CZK316" s="54"/>
      <c r="CZL316" s="54"/>
      <c r="CZM316" s="54"/>
      <c r="CZN316" s="54"/>
      <c r="CZO316" s="54"/>
      <c r="CZP316" s="54"/>
      <c r="CZQ316" s="54"/>
      <c r="CZR316" s="54"/>
      <c r="CZS316" s="54"/>
      <c r="CZT316" s="54"/>
      <c r="CZU316" s="54"/>
      <c r="CZV316" s="54"/>
      <c r="CZW316" s="54"/>
      <c r="CZX316" s="54"/>
      <c r="CZY316" s="54"/>
      <c r="CZZ316" s="54"/>
      <c r="DAA316" s="54"/>
      <c r="DAB316" s="54"/>
      <c r="DAC316" s="54"/>
      <c r="DAD316" s="54"/>
      <c r="DAE316" s="54"/>
      <c r="DAF316" s="54"/>
      <c r="DAG316" s="54"/>
      <c r="DAH316" s="54"/>
      <c r="DAI316" s="54"/>
      <c r="DAJ316" s="54"/>
      <c r="DAK316" s="54"/>
      <c r="DAL316" s="54"/>
      <c r="DAM316" s="54"/>
      <c r="DAN316" s="54"/>
      <c r="DAO316" s="54"/>
      <c r="DAP316" s="54"/>
      <c r="DAQ316" s="54"/>
      <c r="DAR316" s="54"/>
      <c r="DAS316" s="54"/>
      <c r="DAT316" s="54"/>
      <c r="DAU316" s="54"/>
      <c r="DAV316" s="54"/>
      <c r="DAW316" s="54"/>
      <c r="DAX316" s="54"/>
      <c r="DAY316" s="54"/>
      <c r="DAZ316" s="54"/>
      <c r="DBA316" s="54"/>
      <c r="DBB316" s="54"/>
      <c r="DBC316" s="54"/>
      <c r="DBD316" s="54"/>
      <c r="DBE316" s="54"/>
      <c r="DBF316" s="54"/>
      <c r="DBG316" s="54"/>
      <c r="DBH316" s="54"/>
      <c r="DBI316" s="54"/>
      <c r="DBJ316" s="54"/>
      <c r="DBK316" s="54"/>
      <c r="DBL316" s="54"/>
      <c r="DBM316" s="54"/>
      <c r="DBN316" s="54"/>
      <c r="DBO316" s="54"/>
      <c r="DBP316" s="54"/>
      <c r="DBQ316" s="54"/>
      <c r="DBR316" s="54"/>
      <c r="DBS316" s="54"/>
      <c r="DBT316" s="54"/>
      <c r="DBU316" s="54"/>
      <c r="DBV316" s="54"/>
      <c r="DBW316" s="54"/>
      <c r="DBX316" s="54"/>
      <c r="DBY316" s="54"/>
      <c r="DBZ316" s="54"/>
      <c r="DCA316" s="54"/>
      <c r="DCB316" s="54"/>
      <c r="DCC316" s="54"/>
      <c r="DCD316" s="54"/>
      <c r="DCE316" s="54"/>
      <c r="DCF316" s="54"/>
      <c r="DCG316" s="54"/>
      <c r="DCH316" s="54"/>
      <c r="DCI316" s="54"/>
      <c r="DCJ316" s="54"/>
      <c r="DCK316" s="54"/>
      <c r="DCL316" s="54"/>
      <c r="DCM316" s="54"/>
      <c r="DCN316" s="54"/>
      <c r="DCO316" s="54"/>
      <c r="DCP316" s="54"/>
      <c r="DCQ316" s="54"/>
      <c r="DCR316" s="54"/>
      <c r="DCS316" s="54"/>
      <c r="DCT316" s="54"/>
      <c r="DCU316" s="54"/>
      <c r="DCV316" s="54"/>
      <c r="DCW316" s="54"/>
      <c r="DCX316" s="54"/>
      <c r="DCY316" s="54"/>
      <c r="DCZ316" s="54"/>
      <c r="DDA316" s="54"/>
      <c r="DDB316" s="54"/>
      <c r="DDC316" s="54"/>
      <c r="DDD316" s="54"/>
      <c r="DDE316" s="54"/>
      <c r="DDF316" s="54"/>
      <c r="DDG316" s="54"/>
      <c r="DDH316" s="54"/>
      <c r="DDI316" s="54"/>
      <c r="DDJ316" s="54"/>
      <c r="DDK316" s="54"/>
      <c r="DDL316" s="54"/>
      <c r="DDM316" s="54"/>
      <c r="DDN316" s="54"/>
      <c r="DDO316" s="54"/>
      <c r="DDP316" s="54"/>
      <c r="DDQ316" s="54"/>
      <c r="DDR316" s="54"/>
      <c r="DDS316" s="54"/>
      <c r="DDT316" s="54"/>
      <c r="DDU316" s="54"/>
      <c r="DDV316" s="54"/>
      <c r="DDW316" s="54"/>
      <c r="DDX316" s="54"/>
      <c r="DDY316" s="54"/>
      <c r="DDZ316" s="54"/>
      <c r="DEA316" s="54"/>
      <c r="DEB316" s="54"/>
      <c r="DEC316" s="54"/>
      <c r="DED316" s="54"/>
      <c r="DEE316" s="54"/>
      <c r="DEF316" s="54"/>
      <c r="DEG316" s="54"/>
      <c r="DEH316" s="54"/>
      <c r="DEI316" s="54"/>
      <c r="DEJ316" s="54"/>
      <c r="DEK316" s="54"/>
      <c r="DEL316" s="54"/>
      <c r="DEM316" s="54"/>
      <c r="DEN316" s="54"/>
      <c r="DEO316" s="54"/>
      <c r="DEP316" s="54"/>
      <c r="DEQ316" s="54"/>
      <c r="DER316" s="54"/>
      <c r="DES316" s="54"/>
      <c r="DET316" s="54"/>
      <c r="DEU316" s="54"/>
      <c r="DEV316" s="54"/>
      <c r="DEW316" s="54"/>
      <c r="DEX316" s="54"/>
      <c r="DEY316" s="54"/>
      <c r="DEZ316" s="54"/>
      <c r="DFA316" s="54"/>
      <c r="DFB316" s="54"/>
      <c r="DFC316" s="54"/>
      <c r="DFD316" s="54"/>
      <c r="DFE316" s="54"/>
      <c r="DFF316" s="54"/>
      <c r="DFG316" s="54"/>
      <c r="DFH316" s="54"/>
      <c r="DFI316" s="54"/>
      <c r="DFJ316" s="54"/>
      <c r="DFK316" s="54"/>
      <c r="DFL316" s="54"/>
      <c r="DFM316" s="54"/>
      <c r="DFN316" s="54"/>
      <c r="DFO316" s="54"/>
      <c r="DFP316" s="54"/>
      <c r="DFQ316" s="54"/>
      <c r="DFR316" s="54"/>
      <c r="DFS316" s="54"/>
      <c r="DFT316" s="54"/>
      <c r="DFU316" s="54"/>
      <c r="DFV316" s="54"/>
      <c r="DFW316" s="54"/>
      <c r="DFX316" s="54"/>
      <c r="DFY316" s="54"/>
      <c r="DFZ316" s="54"/>
      <c r="DGA316" s="54"/>
      <c r="DGB316" s="54"/>
      <c r="DGC316" s="54"/>
      <c r="DGD316" s="54"/>
      <c r="DGE316" s="54"/>
      <c r="DGF316" s="54"/>
      <c r="DGG316" s="54"/>
      <c r="DGH316" s="54"/>
      <c r="DGI316" s="54"/>
      <c r="DGJ316" s="54"/>
      <c r="DGK316" s="54"/>
      <c r="DGL316" s="54"/>
      <c r="DGM316" s="54"/>
      <c r="DGN316" s="54"/>
      <c r="DGO316" s="54"/>
      <c r="DGP316" s="54"/>
      <c r="DGQ316" s="54"/>
      <c r="DGR316" s="54"/>
      <c r="DGS316" s="54"/>
      <c r="DGT316" s="54"/>
      <c r="DGU316" s="54"/>
      <c r="DGV316" s="54"/>
      <c r="DGW316" s="54"/>
      <c r="DGX316" s="54"/>
      <c r="DGY316" s="54"/>
      <c r="DGZ316" s="54"/>
      <c r="DHA316" s="54"/>
      <c r="DHB316" s="54"/>
      <c r="DHC316" s="54"/>
      <c r="DHD316" s="54"/>
      <c r="DHE316" s="54"/>
      <c r="DHF316" s="54"/>
      <c r="DHG316" s="54"/>
      <c r="DHH316" s="54"/>
      <c r="DHI316" s="54"/>
      <c r="DHJ316" s="54"/>
      <c r="DHK316" s="54"/>
      <c r="DHL316" s="54"/>
      <c r="DHM316" s="54"/>
      <c r="DHN316" s="54"/>
      <c r="DHO316" s="54"/>
      <c r="DHP316" s="54"/>
      <c r="DHQ316" s="54"/>
      <c r="DHR316" s="54"/>
      <c r="DHS316" s="54"/>
      <c r="DHT316" s="54"/>
      <c r="DHU316" s="54"/>
      <c r="DHV316" s="54"/>
      <c r="DHW316" s="54"/>
      <c r="DHX316" s="54"/>
      <c r="DHY316" s="54"/>
      <c r="DHZ316" s="54"/>
      <c r="DIA316" s="54"/>
      <c r="DIB316" s="54"/>
      <c r="DIC316" s="54"/>
      <c r="DID316" s="54"/>
      <c r="DIE316" s="54"/>
      <c r="DIF316" s="54"/>
      <c r="DIG316" s="54"/>
      <c r="DIH316" s="54"/>
      <c r="DII316" s="54"/>
      <c r="DIJ316" s="54"/>
      <c r="DIK316" s="54"/>
      <c r="DIL316" s="54"/>
      <c r="DIM316" s="54"/>
      <c r="DIN316" s="54"/>
      <c r="DIO316" s="54"/>
      <c r="DIP316" s="54"/>
      <c r="DIQ316" s="54"/>
      <c r="DIR316" s="54"/>
      <c r="DIS316" s="54"/>
      <c r="DIT316" s="54"/>
      <c r="DIU316" s="54"/>
      <c r="DIV316" s="54"/>
      <c r="DIW316" s="54"/>
      <c r="DIX316" s="54"/>
      <c r="DIY316" s="54"/>
      <c r="DIZ316" s="54"/>
      <c r="DJA316" s="54"/>
      <c r="DJB316" s="54"/>
      <c r="DJC316" s="54"/>
      <c r="DJD316" s="54"/>
      <c r="DJE316" s="54"/>
      <c r="DJF316" s="54"/>
      <c r="DJG316" s="54"/>
      <c r="DJH316" s="54"/>
      <c r="DJI316" s="54"/>
      <c r="DJJ316" s="54"/>
      <c r="DJK316" s="54"/>
      <c r="DJL316" s="54"/>
      <c r="DJM316" s="54"/>
      <c r="DJN316" s="54"/>
      <c r="DJO316" s="54"/>
      <c r="DJP316" s="54"/>
      <c r="DJQ316" s="54"/>
      <c r="DJR316" s="54"/>
      <c r="DJS316" s="54"/>
      <c r="DJT316" s="54"/>
      <c r="DJU316" s="54"/>
      <c r="DJV316" s="54"/>
      <c r="DJW316" s="54"/>
      <c r="DJX316" s="54"/>
      <c r="DJY316" s="54"/>
      <c r="DJZ316" s="54"/>
      <c r="DKA316" s="54"/>
      <c r="DKB316" s="54"/>
      <c r="DKC316" s="54"/>
      <c r="DKD316" s="54"/>
      <c r="DKE316" s="54"/>
      <c r="DKF316" s="54"/>
      <c r="DKG316" s="54"/>
      <c r="DKH316" s="54"/>
      <c r="DKI316" s="54"/>
      <c r="DKJ316" s="54"/>
      <c r="DKK316" s="54"/>
      <c r="DKL316" s="54"/>
      <c r="DKM316" s="54"/>
      <c r="DKN316" s="54"/>
      <c r="DKO316" s="54"/>
      <c r="DKP316" s="54"/>
      <c r="DKQ316" s="54"/>
      <c r="DKR316" s="54"/>
      <c r="DKS316" s="54"/>
      <c r="DKT316" s="54"/>
      <c r="DKU316" s="54"/>
      <c r="DKV316" s="54"/>
      <c r="DKW316" s="54"/>
      <c r="DKX316" s="54"/>
      <c r="DKY316" s="54"/>
      <c r="DKZ316" s="54"/>
      <c r="DLA316" s="54"/>
      <c r="DLB316" s="54"/>
      <c r="DLC316" s="54"/>
      <c r="DLD316" s="54"/>
      <c r="DLE316" s="54"/>
      <c r="DLF316" s="54"/>
      <c r="DLG316" s="54"/>
      <c r="DLH316" s="54"/>
      <c r="DLI316" s="54"/>
      <c r="DLJ316" s="54"/>
      <c r="DLK316" s="54"/>
      <c r="DLL316" s="54"/>
      <c r="DLM316" s="54"/>
      <c r="DLN316" s="54"/>
      <c r="DLO316" s="54"/>
      <c r="DLP316" s="54"/>
      <c r="DLQ316" s="54"/>
      <c r="DLR316" s="54"/>
      <c r="DLS316" s="54"/>
      <c r="DLT316" s="54"/>
      <c r="DLU316" s="54"/>
      <c r="DLV316" s="54"/>
      <c r="DLW316" s="54"/>
      <c r="DLX316" s="54"/>
      <c r="DLY316" s="54"/>
      <c r="DLZ316" s="54"/>
      <c r="DMA316" s="54"/>
      <c r="DMB316" s="54"/>
      <c r="DMC316" s="54"/>
      <c r="DMD316" s="54"/>
      <c r="DME316" s="54"/>
      <c r="DMF316" s="54"/>
      <c r="DMG316" s="54"/>
      <c r="DMH316" s="54"/>
      <c r="DMI316" s="54"/>
      <c r="DMJ316" s="54"/>
      <c r="DMK316" s="54"/>
      <c r="DML316" s="54"/>
      <c r="DMM316" s="54"/>
      <c r="DMN316" s="54"/>
      <c r="DMO316" s="54"/>
      <c r="DMP316" s="54"/>
      <c r="DMQ316" s="54"/>
      <c r="DMR316" s="54"/>
      <c r="DMS316" s="54"/>
      <c r="DMT316" s="54"/>
      <c r="DMU316" s="54"/>
      <c r="DMV316" s="54"/>
      <c r="DMW316" s="54"/>
      <c r="DMX316" s="54"/>
      <c r="DMY316" s="54"/>
      <c r="DMZ316" s="54"/>
      <c r="DNA316" s="54"/>
      <c r="DNB316" s="54"/>
      <c r="DNC316" s="54"/>
      <c r="DND316" s="54"/>
      <c r="DNE316" s="54"/>
      <c r="DNF316" s="54"/>
      <c r="DNG316" s="54"/>
      <c r="DNH316" s="54"/>
      <c r="DNI316" s="54"/>
      <c r="DNJ316" s="54"/>
      <c r="DNK316" s="54"/>
      <c r="DNL316" s="54"/>
      <c r="DNM316" s="54"/>
      <c r="DNN316" s="54"/>
      <c r="DNO316" s="54"/>
      <c r="DNP316" s="54"/>
      <c r="DNQ316" s="54"/>
      <c r="DNR316" s="54"/>
      <c r="DNS316" s="54"/>
      <c r="DNT316" s="54"/>
      <c r="DNU316" s="54"/>
      <c r="DNV316" s="54"/>
      <c r="DNW316" s="54"/>
      <c r="DNX316" s="54"/>
      <c r="DNY316" s="54"/>
      <c r="DNZ316" s="54"/>
      <c r="DOA316" s="54"/>
      <c r="DOB316" s="54"/>
      <c r="DOC316" s="54"/>
      <c r="DOD316" s="54"/>
      <c r="DOE316" s="54"/>
      <c r="DOF316" s="54"/>
      <c r="DOG316" s="54"/>
      <c r="DOH316" s="54"/>
      <c r="DOI316" s="54"/>
      <c r="DOJ316" s="54"/>
      <c r="DOK316" s="54"/>
      <c r="DOL316" s="54"/>
      <c r="DOM316" s="54"/>
      <c r="DON316" s="54"/>
      <c r="DOO316" s="54"/>
      <c r="DOP316" s="54"/>
      <c r="DOQ316" s="54"/>
      <c r="DOR316" s="54"/>
      <c r="DOS316" s="54"/>
      <c r="DOT316" s="54"/>
      <c r="DOU316" s="54"/>
      <c r="DOV316" s="54"/>
      <c r="DOW316" s="54"/>
      <c r="DOX316" s="54"/>
      <c r="DOY316" s="54"/>
      <c r="DOZ316" s="54"/>
      <c r="DPA316" s="54"/>
      <c r="DPB316" s="54"/>
      <c r="DPC316" s="54"/>
      <c r="DPD316" s="54"/>
      <c r="DPE316" s="54"/>
      <c r="DPF316" s="54"/>
      <c r="DPG316" s="54"/>
      <c r="DPH316" s="54"/>
      <c r="DPI316" s="54"/>
      <c r="DPJ316" s="54"/>
      <c r="DPK316" s="54"/>
      <c r="DPL316" s="54"/>
      <c r="DPM316" s="54"/>
      <c r="DPN316" s="54"/>
      <c r="DPO316" s="54"/>
      <c r="DPP316" s="54"/>
      <c r="DPQ316" s="54"/>
      <c r="DPR316" s="54"/>
      <c r="DPS316" s="54"/>
      <c r="DPT316" s="54"/>
      <c r="DPU316" s="54"/>
      <c r="DPV316" s="54"/>
      <c r="DPW316" s="54"/>
      <c r="DPX316" s="54"/>
      <c r="DPY316" s="54"/>
      <c r="DPZ316" s="54"/>
      <c r="DQA316" s="54"/>
      <c r="DQB316" s="54"/>
      <c r="DQC316" s="54"/>
      <c r="DQD316" s="54"/>
      <c r="DQE316" s="54"/>
      <c r="DQF316" s="54"/>
      <c r="DQG316" s="54"/>
      <c r="DQH316" s="54"/>
      <c r="DQI316" s="54"/>
      <c r="DQJ316" s="54"/>
      <c r="DQK316" s="54"/>
      <c r="DQL316" s="54"/>
      <c r="DQM316" s="54"/>
      <c r="DQN316" s="54"/>
      <c r="DQO316" s="54"/>
      <c r="DQP316" s="54"/>
      <c r="DQQ316" s="54"/>
      <c r="DQR316" s="54"/>
      <c r="DQS316" s="54"/>
      <c r="DQT316" s="54"/>
      <c r="DQU316" s="54"/>
      <c r="DQV316" s="54"/>
      <c r="DQW316" s="54"/>
      <c r="DQX316" s="54"/>
      <c r="DQY316" s="54"/>
      <c r="DQZ316" s="54"/>
      <c r="DRA316" s="54"/>
      <c r="DRB316" s="54"/>
      <c r="DRC316" s="54"/>
      <c r="DRD316" s="54"/>
      <c r="DRE316" s="54"/>
      <c r="DRF316" s="54"/>
      <c r="DRG316" s="54"/>
      <c r="DRH316" s="54"/>
      <c r="DRI316" s="54"/>
      <c r="DRJ316" s="54"/>
      <c r="DRK316" s="54"/>
      <c r="DRL316" s="54"/>
      <c r="DRM316" s="54"/>
      <c r="DRN316" s="54"/>
      <c r="DRO316" s="54"/>
      <c r="DRP316" s="54"/>
      <c r="DRQ316" s="54"/>
      <c r="DRR316" s="54"/>
      <c r="DRS316" s="54"/>
      <c r="DRT316" s="54"/>
      <c r="DRU316" s="54"/>
      <c r="DRV316" s="54"/>
      <c r="DRW316" s="54"/>
      <c r="DRX316" s="54"/>
      <c r="DRY316" s="54"/>
      <c r="DRZ316" s="54"/>
      <c r="DSA316" s="54"/>
      <c r="DSB316" s="54"/>
      <c r="DSC316" s="54"/>
      <c r="DSD316" s="54"/>
      <c r="DSE316" s="54"/>
      <c r="DSF316" s="54"/>
      <c r="DSG316" s="54"/>
      <c r="DSH316" s="54"/>
      <c r="DSI316" s="54"/>
      <c r="DSJ316" s="54"/>
      <c r="DSK316" s="54"/>
      <c r="DSL316" s="54"/>
      <c r="DSM316" s="54"/>
      <c r="DSN316" s="54"/>
      <c r="DSO316" s="54"/>
      <c r="DSP316" s="54"/>
      <c r="DSQ316" s="54"/>
      <c r="DSR316" s="54"/>
      <c r="DSS316" s="54"/>
      <c r="DST316" s="54"/>
      <c r="DSU316" s="54"/>
      <c r="DSV316" s="54"/>
      <c r="DSW316" s="54"/>
      <c r="DSX316" s="54"/>
      <c r="DSY316" s="54"/>
      <c r="DSZ316" s="54"/>
      <c r="DTA316" s="54"/>
      <c r="DTB316" s="54"/>
      <c r="DTC316" s="54"/>
      <c r="DTD316" s="54"/>
      <c r="DTE316" s="54"/>
      <c r="DTF316" s="54"/>
      <c r="DTG316" s="54"/>
      <c r="DTH316" s="54"/>
      <c r="DTI316" s="54"/>
      <c r="DTJ316" s="54"/>
      <c r="DTK316" s="54"/>
      <c r="DTL316" s="54"/>
      <c r="DTM316" s="54"/>
      <c r="DTN316" s="54"/>
      <c r="DTO316" s="54"/>
      <c r="DTP316" s="54"/>
      <c r="DTQ316" s="54"/>
      <c r="DTR316" s="54"/>
      <c r="DTS316" s="54"/>
      <c r="DTT316" s="54"/>
      <c r="DTU316" s="54"/>
      <c r="DTV316" s="54"/>
      <c r="DTW316" s="54"/>
      <c r="DTX316" s="54"/>
      <c r="DTY316" s="54"/>
      <c r="DTZ316" s="54"/>
      <c r="DUA316" s="54"/>
      <c r="DUB316" s="54"/>
      <c r="DUC316" s="54"/>
      <c r="DUD316" s="54"/>
      <c r="DUE316" s="54"/>
      <c r="DUF316" s="54"/>
      <c r="DUG316" s="54"/>
      <c r="DUH316" s="54"/>
      <c r="DUI316" s="54"/>
      <c r="DUJ316" s="54"/>
      <c r="DUK316" s="54"/>
      <c r="DUL316" s="54"/>
      <c r="DUM316" s="54"/>
      <c r="DUN316" s="54"/>
      <c r="DUO316" s="54"/>
      <c r="DUP316" s="54"/>
      <c r="DUQ316" s="54"/>
      <c r="DUR316" s="54"/>
      <c r="DUS316" s="54"/>
      <c r="DUT316" s="54"/>
      <c r="DUU316" s="54"/>
      <c r="DUV316" s="54"/>
      <c r="DUW316" s="54"/>
      <c r="DUX316" s="54"/>
      <c r="DUY316" s="54"/>
      <c r="DUZ316" s="54"/>
      <c r="DVA316" s="54"/>
      <c r="DVB316" s="54"/>
      <c r="DVC316" s="54"/>
      <c r="DVD316" s="54"/>
      <c r="DVE316" s="54"/>
      <c r="DVF316" s="54"/>
      <c r="DVG316" s="54"/>
      <c r="DVH316" s="54"/>
      <c r="DVI316" s="54"/>
      <c r="DVJ316" s="54"/>
      <c r="DVK316" s="54"/>
      <c r="DVL316" s="54"/>
      <c r="DVM316" s="54"/>
      <c r="DVN316" s="54"/>
      <c r="DVO316" s="54"/>
      <c r="DVP316" s="54"/>
      <c r="DVQ316" s="54"/>
      <c r="DVR316" s="54"/>
      <c r="DVS316" s="54"/>
      <c r="DVT316" s="54"/>
      <c r="DVU316" s="54"/>
      <c r="DVV316" s="54"/>
      <c r="DVW316" s="54"/>
      <c r="DVX316" s="54"/>
      <c r="DVY316" s="54"/>
      <c r="DVZ316" s="54"/>
      <c r="DWA316" s="54"/>
      <c r="DWB316" s="54"/>
      <c r="DWC316" s="54"/>
      <c r="DWD316" s="54"/>
      <c r="DWE316" s="54"/>
      <c r="DWF316" s="54"/>
      <c r="DWG316" s="54"/>
      <c r="DWH316" s="54"/>
      <c r="DWI316" s="54"/>
      <c r="DWJ316" s="54"/>
      <c r="DWK316" s="54"/>
      <c r="DWL316" s="54"/>
      <c r="DWM316" s="54"/>
      <c r="DWN316" s="54"/>
      <c r="DWO316" s="54"/>
      <c r="DWP316" s="54"/>
      <c r="DWQ316" s="54"/>
      <c r="DWR316" s="54"/>
      <c r="DWS316" s="54"/>
      <c r="DWT316" s="54"/>
      <c r="DWU316" s="54"/>
      <c r="DWV316" s="54"/>
      <c r="DWW316" s="54"/>
      <c r="DWX316" s="54"/>
      <c r="DWY316" s="54"/>
      <c r="DWZ316" s="54"/>
      <c r="DXA316" s="54"/>
      <c r="DXB316" s="54"/>
      <c r="DXC316" s="54"/>
      <c r="DXD316" s="54"/>
      <c r="DXE316" s="54"/>
      <c r="DXF316" s="54"/>
      <c r="DXG316" s="54"/>
      <c r="DXH316" s="54"/>
      <c r="DXI316" s="54"/>
      <c r="DXJ316" s="54"/>
      <c r="DXK316" s="54"/>
      <c r="DXL316" s="54"/>
      <c r="DXM316" s="54"/>
      <c r="DXN316" s="54"/>
      <c r="DXO316" s="54"/>
      <c r="DXP316" s="54"/>
      <c r="DXQ316" s="54"/>
      <c r="DXR316" s="54"/>
      <c r="DXS316" s="54"/>
      <c r="DXT316" s="54"/>
      <c r="DXU316" s="54"/>
      <c r="DXV316" s="54"/>
      <c r="DXW316" s="54"/>
      <c r="DXX316" s="54"/>
      <c r="DXY316" s="54"/>
      <c r="DXZ316" s="54"/>
      <c r="DYA316" s="54"/>
      <c r="DYB316" s="54"/>
      <c r="DYC316" s="54"/>
      <c r="DYD316" s="54"/>
      <c r="DYE316" s="54"/>
      <c r="DYF316" s="54"/>
      <c r="DYG316" s="54"/>
      <c r="DYH316" s="54"/>
      <c r="DYI316" s="54"/>
      <c r="DYJ316" s="54"/>
      <c r="DYK316" s="54"/>
      <c r="DYL316" s="54"/>
      <c r="DYM316" s="54"/>
      <c r="DYN316" s="54"/>
      <c r="DYO316" s="54"/>
      <c r="DYP316" s="54"/>
      <c r="DYQ316" s="54"/>
      <c r="DYR316" s="54"/>
      <c r="DYS316" s="54"/>
      <c r="DYT316" s="54"/>
      <c r="DYU316" s="54"/>
      <c r="DYV316" s="54"/>
      <c r="DYW316" s="54"/>
      <c r="DYX316" s="54"/>
      <c r="DYY316" s="54"/>
      <c r="DYZ316" s="54"/>
      <c r="DZA316" s="54"/>
      <c r="DZB316" s="54"/>
      <c r="DZC316" s="54"/>
      <c r="DZD316" s="54"/>
      <c r="DZE316" s="54"/>
      <c r="DZF316" s="54"/>
      <c r="DZG316" s="54"/>
      <c r="DZH316" s="54"/>
      <c r="DZI316" s="54"/>
      <c r="DZJ316" s="54"/>
      <c r="DZK316" s="54"/>
      <c r="DZL316" s="54"/>
      <c r="DZM316" s="54"/>
      <c r="DZN316" s="54"/>
      <c r="DZO316" s="54"/>
      <c r="DZP316" s="54"/>
      <c r="DZQ316" s="54"/>
      <c r="DZR316" s="54"/>
      <c r="DZS316" s="54"/>
      <c r="DZT316" s="54"/>
      <c r="DZU316" s="54"/>
      <c r="DZV316" s="54"/>
      <c r="DZW316" s="54"/>
      <c r="DZX316" s="54"/>
      <c r="DZY316" s="54"/>
      <c r="DZZ316" s="54"/>
      <c r="EAA316" s="54"/>
      <c r="EAB316" s="54"/>
      <c r="EAC316" s="54"/>
      <c r="EAD316" s="54"/>
      <c r="EAE316" s="54"/>
      <c r="EAF316" s="54"/>
      <c r="EAG316" s="54"/>
      <c r="EAH316" s="54"/>
      <c r="EAI316" s="54"/>
      <c r="EAJ316" s="54"/>
      <c r="EAK316" s="54"/>
      <c r="EAL316" s="54"/>
      <c r="EAM316" s="54"/>
      <c r="EAN316" s="54"/>
      <c r="EAO316" s="54"/>
      <c r="EAP316" s="54"/>
      <c r="EAQ316" s="54"/>
      <c r="EAR316" s="54"/>
      <c r="EAS316" s="54"/>
      <c r="EAT316" s="54"/>
      <c r="EAU316" s="54"/>
      <c r="EAV316" s="54"/>
      <c r="EAW316" s="54"/>
      <c r="EAX316" s="54"/>
      <c r="EAY316" s="54"/>
      <c r="EAZ316" s="54"/>
      <c r="EBA316" s="54"/>
      <c r="EBB316" s="54"/>
      <c r="EBC316" s="54"/>
      <c r="EBD316" s="54"/>
      <c r="EBE316" s="54"/>
      <c r="EBF316" s="54"/>
      <c r="EBG316" s="54"/>
      <c r="EBH316" s="54"/>
      <c r="EBI316" s="54"/>
      <c r="EBJ316" s="54"/>
      <c r="EBK316" s="54"/>
      <c r="EBL316" s="54"/>
      <c r="EBM316" s="54"/>
      <c r="EBN316" s="54"/>
      <c r="EBO316" s="54"/>
      <c r="EBP316" s="54"/>
      <c r="EBQ316" s="54"/>
      <c r="EBR316" s="54"/>
      <c r="EBS316" s="54"/>
      <c r="EBT316" s="54"/>
      <c r="EBU316" s="54"/>
      <c r="EBV316" s="54"/>
      <c r="EBW316" s="54"/>
      <c r="EBX316" s="54"/>
      <c r="EBY316" s="54"/>
      <c r="EBZ316" s="54"/>
      <c r="ECA316" s="54"/>
      <c r="ECB316" s="54"/>
      <c r="ECC316" s="54"/>
      <c r="ECD316" s="54"/>
      <c r="ECE316" s="54"/>
      <c r="ECF316" s="54"/>
      <c r="ECG316" s="54"/>
      <c r="ECH316" s="54"/>
      <c r="ECI316" s="54"/>
      <c r="ECJ316" s="54"/>
      <c r="ECK316" s="54"/>
      <c r="ECL316" s="54"/>
      <c r="ECM316" s="54"/>
      <c r="ECN316" s="54"/>
      <c r="ECO316" s="54"/>
      <c r="ECP316" s="54"/>
      <c r="ECQ316" s="54"/>
      <c r="ECR316" s="54"/>
      <c r="ECS316" s="54"/>
      <c r="ECT316" s="54"/>
      <c r="ECU316" s="54"/>
      <c r="ECV316" s="54"/>
      <c r="ECW316" s="54"/>
      <c r="ECX316" s="54"/>
      <c r="ECY316" s="54"/>
      <c r="ECZ316" s="54"/>
      <c r="EDA316" s="54"/>
      <c r="EDB316" s="54"/>
      <c r="EDC316" s="54"/>
      <c r="EDD316" s="54"/>
      <c r="EDE316" s="54"/>
      <c r="EDF316" s="54"/>
      <c r="EDG316" s="54"/>
      <c r="EDH316" s="54"/>
      <c r="EDI316" s="54"/>
      <c r="EDJ316" s="54"/>
      <c r="EDK316" s="54"/>
      <c r="EDL316" s="54"/>
      <c r="EDM316" s="54"/>
      <c r="EDN316" s="54"/>
      <c r="EDO316" s="54"/>
      <c r="EDP316" s="54"/>
      <c r="EDQ316" s="54"/>
      <c r="EDR316" s="54"/>
      <c r="EDS316" s="54"/>
      <c r="EDT316" s="54"/>
      <c r="EDU316" s="54"/>
      <c r="EDV316" s="54"/>
      <c r="EDW316" s="54"/>
      <c r="EDX316" s="54"/>
      <c r="EDY316" s="54"/>
      <c r="EDZ316" s="54"/>
      <c r="EEA316" s="54"/>
      <c r="EEB316" s="54"/>
      <c r="EEC316" s="54"/>
      <c r="EED316" s="54"/>
      <c r="EEE316" s="54"/>
      <c r="EEF316" s="54"/>
      <c r="EEG316" s="54"/>
      <c r="EEH316" s="54"/>
      <c r="EEI316" s="54"/>
      <c r="EEJ316" s="54"/>
      <c r="EEK316" s="54"/>
      <c r="EEL316" s="54"/>
      <c r="EEM316" s="54"/>
      <c r="EEN316" s="54"/>
      <c r="EEO316" s="54"/>
      <c r="EEP316" s="54"/>
      <c r="EEQ316" s="54"/>
      <c r="EER316" s="54"/>
      <c r="EES316" s="54"/>
      <c r="EET316" s="54"/>
      <c r="EEU316" s="54"/>
      <c r="EEV316" s="54"/>
      <c r="EEW316" s="54"/>
      <c r="EEX316" s="54"/>
      <c r="EEY316" s="54"/>
      <c r="EEZ316" s="54"/>
      <c r="EFA316" s="54"/>
      <c r="EFB316" s="54"/>
      <c r="EFC316" s="54"/>
      <c r="EFD316" s="54"/>
      <c r="EFE316" s="54"/>
      <c r="EFF316" s="54"/>
      <c r="EFG316" s="54"/>
      <c r="EFH316" s="54"/>
      <c r="EFI316" s="54"/>
      <c r="EFJ316" s="54"/>
      <c r="EFK316" s="54"/>
      <c r="EFL316" s="54"/>
      <c r="EFM316" s="54"/>
      <c r="EFN316" s="54"/>
      <c r="EFO316" s="54"/>
      <c r="EFP316" s="54"/>
      <c r="EFQ316" s="54"/>
      <c r="EFR316" s="54"/>
      <c r="EFS316" s="54"/>
      <c r="EFT316" s="54"/>
      <c r="EFU316" s="54"/>
      <c r="EFV316" s="54"/>
      <c r="EFW316" s="54"/>
      <c r="EFX316" s="54"/>
      <c r="EFY316" s="54"/>
      <c r="EFZ316" s="54"/>
      <c r="EGA316" s="54"/>
      <c r="EGB316" s="54"/>
      <c r="EGC316" s="54"/>
      <c r="EGD316" s="54"/>
      <c r="EGE316" s="54"/>
      <c r="EGF316" s="54"/>
      <c r="EGG316" s="54"/>
      <c r="EGH316" s="54"/>
      <c r="EGI316" s="54"/>
      <c r="EGJ316" s="54"/>
      <c r="EGK316" s="54"/>
      <c r="EGL316" s="54"/>
      <c r="EGM316" s="54"/>
      <c r="EGN316" s="54"/>
      <c r="EGO316" s="54"/>
      <c r="EGP316" s="54"/>
      <c r="EGQ316" s="54"/>
      <c r="EGR316" s="54"/>
      <c r="EGS316" s="54"/>
      <c r="EGT316" s="54"/>
      <c r="EGU316" s="54"/>
      <c r="EGV316" s="54"/>
      <c r="EGW316" s="54"/>
      <c r="EGX316" s="54"/>
      <c r="EGY316" s="54"/>
      <c r="EGZ316" s="54"/>
      <c r="EHA316" s="54"/>
      <c r="EHB316" s="54"/>
      <c r="EHC316" s="54"/>
      <c r="EHD316" s="54"/>
      <c r="EHE316" s="54"/>
      <c r="EHF316" s="54"/>
      <c r="EHG316" s="54"/>
      <c r="EHH316" s="54"/>
      <c r="EHI316" s="54"/>
      <c r="EHJ316" s="54"/>
      <c r="EHK316" s="54"/>
      <c r="EHL316" s="54"/>
      <c r="EHM316" s="54"/>
      <c r="EHN316" s="54"/>
      <c r="EHO316" s="54"/>
      <c r="EHP316" s="54"/>
      <c r="EHQ316" s="54"/>
      <c r="EHR316" s="54"/>
      <c r="EHS316" s="54"/>
      <c r="EHT316" s="54"/>
      <c r="EHU316" s="54"/>
      <c r="EHV316" s="54"/>
      <c r="EHW316" s="54"/>
      <c r="EHX316" s="54"/>
      <c r="EHY316" s="54"/>
      <c r="EHZ316" s="54"/>
      <c r="EIA316" s="54"/>
      <c r="EIB316" s="54"/>
      <c r="EIC316" s="54"/>
      <c r="EID316" s="54"/>
      <c r="EIE316" s="54"/>
      <c r="EIF316" s="54"/>
      <c r="EIG316" s="54"/>
      <c r="EIH316" s="54"/>
      <c r="EII316" s="54"/>
      <c r="EIJ316" s="54"/>
      <c r="EIK316" s="54"/>
      <c r="EIL316" s="54"/>
      <c r="EIM316" s="54"/>
      <c r="EIN316" s="54"/>
      <c r="EIO316" s="54"/>
      <c r="EIP316" s="54"/>
      <c r="EIQ316" s="54"/>
      <c r="EIR316" s="54"/>
      <c r="EIS316" s="54"/>
      <c r="EIT316" s="54"/>
      <c r="EIU316" s="54"/>
      <c r="EIV316" s="54"/>
      <c r="EIW316" s="54"/>
      <c r="EIX316" s="54"/>
      <c r="EIY316" s="54"/>
      <c r="EIZ316" s="54"/>
      <c r="EJA316" s="54"/>
      <c r="EJB316" s="54"/>
      <c r="EJC316" s="54"/>
      <c r="EJD316" s="54"/>
      <c r="EJE316" s="54"/>
      <c r="EJF316" s="54"/>
      <c r="EJG316" s="54"/>
      <c r="EJH316" s="54"/>
      <c r="EJI316" s="54"/>
      <c r="EJJ316" s="54"/>
      <c r="EJK316" s="54"/>
      <c r="EJL316" s="54"/>
      <c r="EJM316" s="54"/>
      <c r="EJN316" s="54"/>
      <c r="EJO316" s="54"/>
      <c r="EJP316" s="54"/>
      <c r="EJQ316" s="54"/>
      <c r="EJR316" s="54"/>
      <c r="EJS316" s="54"/>
      <c r="EJT316" s="54"/>
      <c r="EJU316" s="54"/>
      <c r="EJV316" s="54"/>
      <c r="EJW316" s="54"/>
      <c r="EJX316" s="54"/>
      <c r="EJY316" s="54"/>
      <c r="EJZ316" s="54"/>
      <c r="EKA316" s="54"/>
      <c r="EKB316" s="54"/>
      <c r="EKC316" s="54"/>
      <c r="EKD316" s="54"/>
      <c r="EKE316" s="54"/>
      <c r="EKF316" s="54"/>
      <c r="EKG316" s="54"/>
      <c r="EKH316" s="54"/>
      <c r="EKI316" s="54"/>
      <c r="EKJ316" s="54"/>
      <c r="EKK316" s="54"/>
      <c r="EKL316" s="54"/>
      <c r="EKM316" s="54"/>
      <c r="EKN316" s="54"/>
      <c r="EKO316" s="54"/>
      <c r="EKP316" s="54"/>
      <c r="EKQ316" s="54"/>
      <c r="EKR316" s="54"/>
      <c r="EKS316" s="54"/>
      <c r="EKT316" s="54"/>
      <c r="EKU316" s="54"/>
      <c r="EKV316" s="54"/>
      <c r="EKW316" s="54"/>
      <c r="EKX316" s="54"/>
      <c r="EKY316" s="54"/>
      <c r="EKZ316" s="54"/>
      <c r="ELA316" s="54"/>
      <c r="ELB316" s="54"/>
      <c r="ELC316" s="54"/>
      <c r="ELD316" s="54"/>
      <c r="ELE316" s="54"/>
      <c r="ELF316" s="54"/>
      <c r="ELG316" s="54"/>
      <c r="ELH316" s="54"/>
      <c r="ELI316" s="54"/>
      <c r="ELJ316" s="54"/>
      <c r="ELK316" s="54"/>
      <c r="ELL316" s="54"/>
      <c r="ELM316" s="54"/>
      <c r="ELN316" s="54"/>
      <c r="ELO316" s="54"/>
      <c r="ELP316" s="54"/>
      <c r="ELQ316" s="54"/>
      <c r="ELR316" s="54"/>
      <c r="ELS316" s="54"/>
      <c r="ELT316" s="54"/>
      <c r="ELU316" s="54"/>
      <c r="ELV316" s="54"/>
      <c r="ELW316" s="54"/>
      <c r="ELX316" s="54"/>
      <c r="ELY316" s="54"/>
      <c r="ELZ316" s="54"/>
      <c r="EMA316" s="54"/>
      <c r="EMB316" s="54"/>
      <c r="EMC316" s="54"/>
      <c r="EMD316" s="54"/>
      <c r="EME316" s="54"/>
      <c r="EMF316" s="54"/>
      <c r="EMG316" s="54"/>
      <c r="EMH316" s="54"/>
      <c r="EMI316" s="54"/>
      <c r="EMJ316" s="54"/>
      <c r="EMK316" s="54"/>
      <c r="EML316" s="54"/>
      <c r="EMM316" s="54"/>
      <c r="EMN316" s="54"/>
      <c r="EMO316" s="54"/>
      <c r="EMP316" s="54"/>
      <c r="EMQ316" s="54"/>
      <c r="EMR316" s="54"/>
      <c r="EMS316" s="54"/>
      <c r="EMT316" s="54"/>
      <c r="EMU316" s="54"/>
      <c r="EMV316" s="54"/>
      <c r="EMW316" s="54"/>
      <c r="EMX316" s="54"/>
      <c r="EMY316" s="54"/>
      <c r="EMZ316" s="54"/>
      <c r="ENA316" s="54"/>
      <c r="ENB316" s="54"/>
      <c r="ENC316" s="54"/>
      <c r="END316" s="54"/>
      <c r="ENE316" s="54"/>
      <c r="ENF316" s="54"/>
      <c r="ENG316" s="54"/>
      <c r="ENH316" s="54"/>
      <c r="ENI316" s="54"/>
      <c r="ENJ316" s="54"/>
      <c r="ENK316" s="54"/>
      <c r="ENL316" s="54"/>
      <c r="ENM316" s="54"/>
      <c r="ENN316" s="54"/>
      <c r="ENO316" s="54"/>
      <c r="ENP316" s="54"/>
      <c r="ENQ316" s="54"/>
      <c r="ENR316" s="54"/>
      <c r="ENS316" s="54"/>
      <c r="ENT316" s="54"/>
      <c r="ENU316" s="54"/>
      <c r="ENV316" s="54"/>
      <c r="ENW316" s="54"/>
      <c r="ENX316" s="54"/>
      <c r="ENY316" s="54"/>
      <c r="ENZ316" s="54"/>
      <c r="EOA316" s="54"/>
      <c r="EOB316" s="54"/>
      <c r="EOC316" s="54"/>
      <c r="EOD316" s="54"/>
      <c r="EOE316" s="54"/>
      <c r="EOF316" s="54"/>
      <c r="EOG316" s="54"/>
      <c r="EOH316" s="54"/>
      <c r="EOI316" s="54"/>
      <c r="EOJ316" s="54"/>
      <c r="EOK316" s="54"/>
      <c r="EOL316" s="54"/>
      <c r="EOM316" s="54"/>
      <c r="EON316" s="54"/>
      <c r="EOO316" s="54"/>
      <c r="EOP316" s="54"/>
      <c r="EOQ316" s="54"/>
      <c r="EOR316" s="54"/>
      <c r="EOS316" s="54"/>
      <c r="EOT316" s="54"/>
      <c r="EOU316" s="54"/>
      <c r="EOV316" s="54"/>
      <c r="EOW316" s="54"/>
      <c r="EOX316" s="54"/>
      <c r="EOY316" s="54"/>
      <c r="EOZ316" s="54"/>
      <c r="EPA316" s="54"/>
      <c r="EPB316" s="54"/>
      <c r="EPC316" s="54"/>
      <c r="EPD316" s="54"/>
      <c r="EPE316" s="54"/>
      <c r="EPF316" s="54"/>
      <c r="EPG316" s="54"/>
      <c r="EPH316" s="54"/>
      <c r="EPI316" s="54"/>
      <c r="EPJ316" s="54"/>
      <c r="EPK316" s="54"/>
      <c r="EPL316" s="54"/>
      <c r="EPM316" s="54"/>
      <c r="EPN316" s="54"/>
      <c r="EPO316" s="54"/>
      <c r="EPP316" s="54"/>
      <c r="EPQ316" s="54"/>
      <c r="EPR316" s="54"/>
      <c r="EPS316" s="54"/>
      <c r="EPT316" s="54"/>
      <c r="EPU316" s="54"/>
      <c r="EPV316" s="54"/>
      <c r="EPW316" s="54"/>
      <c r="EPX316" s="54"/>
      <c r="EPY316" s="54"/>
      <c r="EPZ316" s="54"/>
      <c r="EQA316" s="54"/>
      <c r="EQB316" s="54"/>
      <c r="EQC316" s="54"/>
      <c r="EQD316" s="54"/>
      <c r="EQE316" s="54"/>
      <c r="EQF316" s="54"/>
      <c r="EQG316" s="54"/>
      <c r="EQH316" s="54"/>
      <c r="EQI316" s="54"/>
      <c r="EQJ316" s="54"/>
      <c r="EQK316" s="54"/>
      <c r="EQL316" s="54"/>
      <c r="EQM316" s="54"/>
      <c r="EQN316" s="54"/>
      <c r="EQO316" s="54"/>
      <c r="EQP316" s="54"/>
      <c r="EQQ316" s="54"/>
      <c r="EQR316" s="54"/>
      <c r="EQS316" s="54"/>
      <c r="EQT316" s="54"/>
      <c r="EQU316" s="54"/>
      <c r="EQV316" s="54"/>
      <c r="EQW316" s="54"/>
      <c r="EQX316" s="54"/>
      <c r="EQY316" s="54"/>
      <c r="EQZ316" s="54"/>
      <c r="ERA316" s="54"/>
      <c r="ERB316" s="54"/>
      <c r="ERC316" s="54"/>
      <c r="ERD316" s="54"/>
      <c r="ERE316" s="54"/>
      <c r="ERF316" s="54"/>
      <c r="ERG316" s="54"/>
      <c r="ERH316" s="54"/>
      <c r="ERI316" s="54"/>
      <c r="ERJ316" s="54"/>
      <c r="ERK316" s="54"/>
      <c r="ERL316" s="54"/>
      <c r="ERM316" s="54"/>
      <c r="ERN316" s="54"/>
      <c r="ERO316" s="54"/>
      <c r="ERP316" s="54"/>
      <c r="ERQ316" s="54"/>
      <c r="ERR316" s="54"/>
      <c r="ERS316" s="54"/>
      <c r="ERT316" s="54"/>
      <c r="ERU316" s="54"/>
      <c r="ERV316" s="54"/>
      <c r="ERW316" s="54"/>
      <c r="ERX316" s="54"/>
      <c r="ERY316" s="54"/>
      <c r="ERZ316" s="54"/>
      <c r="ESA316" s="54"/>
      <c r="ESB316" s="54"/>
      <c r="ESC316" s="54"/>
      <c r="ESD316" s="54"/>
      <c r="ESE316" s="54"/>
      <c r="ESF316" s="54"/>
      <c r="ESG316" s="54"/>
      <c r="ESH316" s="54"/>
      <c r="ESI316" s="54"/>
      <c r="ESJ316" s="54"/>
      <c r="ESK316" s="54"/>
      <c r="ESL316" s="54"/>
      <c r="ESM316" s="54"/>
      <c r="ESN316" s="54"/>
      <c r="ESO316" s="54"/>
      <c r="ESP316" s="54"/>
      <c r="ESQ316" s="54"/>
      <c r="ESR316" s="54"/>
      <c r="ESS316" s="54"/>
      <c r="EST316" s="54"/>
      <c r="ESU316" s="54"/>
      <c r="ESV316" s="54"/>
      <c r="ESW316" s="54"/>
      <c r="ESX316" s="54"/>
      <c r="ESY316" s="54"/>
      <c r="ESZ316" s="54"/>
      <c r="ETA316" s="54"/>
      <c r="ETB316" s="54"/>
      <c r="ETC316" s="54"/>
      <c r="ETD316" s="54"/>
      <c r="ETE316" s="54"/>
      <c r="ETF316" s="54"/>
      <c r="ETG316" s="54"/>
      <c r="ETH316" s="54"/>
      <c r="ETI316" s="54"/>
      <c r="ETJ316" s="54"/>
      <c r="ETK316" s="54"/>
      <c r="ETL316" s="54"/>
      <c r="ETM316" s="54"/>
      <c r="ETN316" s="54"/>
      <c r="ETO316" s="54"/>
      <c r="ETP316" s="54"/>
      <c r="ETQ316" s="54"/>
      <c r="ETR316" s="54"/>
      <c r="ETS316" s="54"/>
      <c r="ETT316" s="54"/>
      <c r="ETU316" s="54"/>
      <c r="ETV316" s="54"/>
      <c r="ETW316" s="54"/>
      <c r="ETX316" s="54"/>
      <c r="ETY316" s="54"/>
      <c r="ETZ316" s="54"/>
      <c r="EUA316" s="54"/>
      <c r="EUB316" s="54"/>
      <c r="EUC316" s="54"/>
      <c r="EUD316" s="54"/>
      <c r="EUE316" s="54"/>
      <c r="EUF316" s="54"/>
      <c r="EUG316" s="54"/>
      <c r="EUH316" s="54"/>
      <c r="EUI316" s="54"/>
      <c r="EUJ316" s="54"/>
      <c r="EUK316" s="54"/>
      <c r="EUL316" s="54"/>
      <c r="EUM316" s="54"/>
      <c r="EUN316" s="54"/>
      <c r="EUO316" s="54"/>
      <c r="EUP316" s="54"/>
      <c r="EUQ316" s="54"/>
      <c r="EUR316" s="54"/>
      <c r="EUS316" s="54"/>
      <c r="EUT316" s="54"/>
      <c r="EUU316" s="54"/>
      <c r="EUV316" s="54"/>
      <c r="EUW316" s="54"/>
      <c r="EUX316" s="54"/>
      <c r="EUY316" s="54"/>
      <c r="EUZ316" s="54"/>
      <c r="EVA316" s="54"/>
      <c r="EVB316" s="54"/>
      <c r="EVC316" s="54"/>
      <c r="EVD316" s="54"/>
      <c r="EVE316" s="54"/>
      <c r="EVF316" s="54"/>
      <c r="EVG316" s="54"/>
      <c r="EVH316" s="54"/>
      <c r="EVI316" s="54"/>
      <c r="EVJ316" s="54"/>
      <c r="EVK316" s="54"/>
      <c r="EVL316" s="54"/>
      <c r="EVM316" s="54"/>
      <c r="EVN316" s="54"/>
      <c r="EVO316" s="54"/>
      <c r="EVP316" s="54"/>
      <c r="EVQ316" s="54"/>
      <c r="EVR316" s="54"/>
      <c r="EVS316" s="54"/>
      <c r="EVT316" s="54"/>
      <c r="EVU316" s="54"/>
      <c r="EVV316" s="54"/>
      <c r="EVW316" s="54"/>
      <c r="EVX316" s="54"/>
      <c r="EVY316" s="54"/>
      <c r="EVZ316" s="54"/>
      <c r="EWA316" s="54"/>
      <c r="EWB316" s="54"/>
      <c r="EWC316" s="54"/>
      <c r="EWD316" s="54"/>
      <c r="EWE316" s="54"/>
      <c r="EWF316" s="54"/>
      <c r="EWG316" s="54"/>
      <c r="EWH316" s="54"/>
      <c r="EWI316" s="54"/>
      <c r="EWJ316" s="54"/>
      <c r="EWK316" s="54"/>
      <c r="EWL316" s="54"/>
      <c r="EWM316" s="54"/>
      <c r="EWN316" s="54"/>
      <c r="EWO316" s="54"/>
      <c r="EWP316" s="54"/>
      <c r="EWQ316" s="54"/>
      <c r="EWR316" s="54"/>
      <c r="EWS316" s="54"/>
      <c r="EWT316" s="54"/>
      <c r="EWU316" s="54"/>
      <c r="EWV316" s="54"/>
      <c r="EWW316" s="54"/>
      <c r="EWX316" s="54"/>
      <c r="EWY316" s="54"/>
      <c r="EWZ316" s="54"/>
      <c r="EXA316" s="54"/>
      <c r="EXB316" s="54"/>
      <c r="EXC316" s="54"/>
      <c r="EXD316" s="54"/>
      <c r="EXE316" s="54"/>
      <c r="EXF316" s="54"/>
      <c r="EXG316" s="54"/>
      <c r="EXH316" s="54"/>
      <c r="EXI316" s="54"/>
      <c r="EXJ316" s="54"/>
      <c r="EXK316" s="54"/>
      <c r="EXL316" s="54"/>
      <c r="EXM316" s="54"/>
      <c r="EXN316" s="54"/>
      <c r="EXO316" s="54"/>
      <c r="EXP316" s="54"/>
      <c r="EXQ316" s="54"/>
      <c r="EXR316" s="54"/>
      <c r="EXS316" s="54"/>
      <c r="EXT316" s="54"/>
      <c r="EXU316" s="54"/>
      <c r="EXV316" s="54"/>
      <c r="EXW316" s="54"/>
      <c r="EXX316" s="54"/>
      <c r="EXY316" s="54"/>
      <c r="EXZ316" s="54"/>
      <c r="EYA316" s="54"/>
      <c r="EYB316" s="54"/>
      <c r="EYC316" s="54"/>
      <c r="EYD316" s="54"/>
      <c r="EYE316" s="54"/>
      <c r="EYF316" s="54"/>
      <c r="EYG316" s="54"/>
      <c r="EYH316" s="54"/>
      <c r="EYI316" s="54"/>
      <c r="EYJ316" s="54"/>
      <c r="EYK316" s="54"/>
      <c r="EYL316" s="54"/>
      <c r="EYM316" s="54"/>
      <c r="EYN316" s="54"/>
      <c r="EYO316" s="54"/>
      <c r="EYP316" s="54"/>
      <c r="EYQ316" s="54"/>
      <c r="EYR316" s="54"/>
      <c r="EYS316" s="54"/>
      <c r="EYT316" s="54"/>
      <c r="EYU316" s="54"/>
      <c r="EYV316" s="54"/>
      <c r="EYW316" s="54"/>
      <c r="EYX316" s="54"/>
      <c r="EYY316" s="54"/>
      <c r="EYZ316" s="54"/>
      <c r="EZA316" s="54"/>
      <c r="EZB316" s="54"/>
      <c r="EZC316" s="54"/>
      <c r="EZD316" s="54"/>
      <c r="EZE316" s="54"/>
      <c r="EZF316" s="54"/>
      <c r="EZG316" s="54"/>
      <c r="EZH316" s="54"/>
      <c r="EZI316" s="54"/>
      <c r="EZJ316" s="54"/>
      <c r="EZK316" s="54"/>
      <c r="EZL316" s="54"/>
      <c r="EZM316" s="54"/>
      <c r="EZN316" s="54"/>
      <c r="EZO316" s="54"/>
      <c r="EZP316" s="54"/>
      <c r="EZQ316" s="54"/>
      <c r="EZR316" s="54"/>
      <c r="EZS316" s="54"/>
      <c r="EZT316" s="54"/>
      <c r="EZU316" s="54"/>
      <c r="EZV316" s="54"/>
      <c r="EZW316" s="54"/>
      <c r="EZX316" s="54"/>
      <c r="EZY316" s="54"/>
      <c r="EZZ316" s="54"/>
      <c r="FAA316" s="54"/>
      <c r="FAB316" s="54"/>
      <c r="FAC316" s="54"/>
      <c r="FAD316" s="54"/>
      <c r="FAE316" s="54"/>
      <c r="FAF316" s="54"/>
      <c r="FAG316" s="54"/>
      <c r="FAH316" s="54"/>
      <c r="FAI316" s="54"/>
      <c r="FAJ316" s="54"/>
      <c r="FAK316" s="54"/>
      <c r="FAL316" s="54"/>
      <c r="FAM316" s="54"/>
      <c r="FAN316" s="54"/>
      <c r="FAO316" s="54"/>
      <c r="FAP316" s="54"/>
      <c r="FAQ316" s="54"/>
      <c r="FAR316" s="54"/>
      <c r="FAS316" s="54"/>
      <c r="FAT316" s="54"/>
      <c r="FAU316" s="54"/>
      <c r="FAV316" s="54"/>
      <c r="FAW316" s="54"/>
      <c r="FAX316" s="54"/>
      <c r="FAY316" s="54"/>
      <c r="FAZ316" s="54"/>
      <c r="FBA316" s="54"/>
      <c r="FBB316" s="54"/>
      <c r="FBC316" s="54"/>
      <c r="FBD316" s="54"/>
      <c r="FBE316" s="54"/>
      <c r="FBF316" s="54"/>
      <c r="FBG316" s="54"/>
      <c r="FBH316" s="54"/>
      <c r="FBI316" s="54"/>
      <c r="FBJ316" s="54"/>
      <c r="FBK316" s="54"/>
      <c r="FBL316" s="54"/>
      <c r="FBM316" s="54"/>
      <c r="FBN316" s="54"/>
      <c r="FBO316" s="54"/>
      <c r="FBP316" s="54"/>
      <c r="FBQ316" s="54"/>
      <c r="FBR316" s="54"/>
      <c r="FBS316" s="54"/>
      <c r="FBT316" s="54"/>
      <c r="FBU316" s="54"/>
      <c r="FBV316" s="54"/>
      <c r="FBW316" s="54"/>
      <c r="FBX316" s="54"/>
      <c r="FBY316" s="54"/>
      <c r="FBZ316" s="54"/>
      <c r="FCA316" s="54"/>
      <c r="FCB316" s="54"/>
      <c r="FCC316" s="54"/>
      <c r="FCD316" s="54"/>
      <c r="FCE316" s="54"/>
      <c r="FCF316" s="54"/>
      <c r="FCG316" s="54"/>
      <c r="FCH316" s="54"/>
      <c r="FCI316" s="54"/>
      <c r="FCJ316" s="54"/>
      <c r="FCK316" s="54"/>
      <c r="FCL316" s="54"/>
      <c r="FCM316" s="54"/>
      <c r="FCN316" s="54"/>
      <c r="FCO316" s="54"/>
      <c r="FCP316" s="54"/>
      <c r="FCQ316" s="54"/>
      <c r="FCR316" s="54"/>
      <c r="FCS316" s="54"/>
      <c r="FCT316" s="54"/>
      <c r="FCU316" s="54"/>
      <c r="FCV316" s="54"/>
      <c r="FCW316" s="54"/>
      <c r="FCX316" s="54"/>
      <c r="FCY316" s="54"/>
      <c r="FCZ316" s="54"/>
      <c r="FDA316" s="54"/>
      <c r="FDB316" s="54"/>
      <c r="FDC316" s="54"/>
      <c r="FDD316" s="54"/>
      <c r="FDE316" s="54"/>
      <c r="FDF316" s="54"/>
      <c r="FDG316" s="54"/>
      <c r="FDH316" s="54"/>
      <c r="FDI316" s="54"/>
      <c r="FDJ316" s="54"/>
      <c r="FDK316" s="54"/>
      <c r="FDL316" s="54"/>
      <c r="FDM316" s="54"/>
      <c r="FDN316" s="54"/>
      <c r="FDO316" s="54"/>
      <c r="FDP316" s="54"/>
      <c r="FDQ316" s="54"/>
      <c r="FDR316" s="54"/>
      <c r="FDS316" s="54"/>
      <c r="FDT316" s="54"/>
      <c r="FDU316" s="54"/>
      <c r="FDV316" s="54"/>
      <c r="FDW316" s="54"/>
      <c r="FDX316" s="54"/>
      <c r="FDY316" s="54"/>
      <c r="FDZ316" s="54"/>
      <c r="FEA316" s="54"/>
      <c r="FEB316" s="54"/>
      <c r="FEC316" s="54"/>
      <c r="FED316" s="54"/>
      <c r="FEE316" s="54"/>
      <c r="FEF316" s="54"/>
      <c r="FEG316" s="54"/>
      <c r="FEH316" s="54"/>
      <c r="FEI316" s="54"/>
      <c r="FEJ316" s="54"/>
      <c r="FEK316" s="54"/>
      <c r="FEL316" s="54"/>
      <c r="FEM316" s="54"/>
      <c r="FEN316" s="54"/>
      <c r="FEO316" s="54"/>
      <c r="FEP316" s="54"/>
      <c r="FEQ316" s="54"/>
      <c r="FER316" s="54"/>
      <c r="FES316" s="54"/>
      <c r="FET316" s="54"/>
      <c r="FEU316" s="54"/>
      <c r="FEV316" s="54"/>
      <c r="FEW316" s="54"/>
      <c r="FEX316" s="54"/>
      <c r="FEY316" s="54"/>
      <c r="FEZ316" s="54"/>
      <c r="FFA316" s="54"/>
      <c r="FFB316" s="54"/>
      <c r="FFC316" s="54"/>
      <c r="FFD316" s="54"/>
      <c r="FFE316" s="54"/>
      <c r="FFF316" s="54"/>
      <c r="FFG316" s="54"/>
      <c r="FFH316" s="54"/>
      <c r="FFI316" s="54"/>
      <c r="FFJ316" s="54"/>
      <c r="FFK316" s="54"/>
      <c r="FFL316" s="54"/>
      <c r="FFM316" s="54"/>
      <c r="FFN316" s="54"/>
      <c r="FFO316" s="54"/>
      <c r="FFP316" s="54"/>
      <c r="FFQ316" s="54"/>
      <c r="FFR316" s="54"/>
      <c r="FFS316" s="54"/>
      <c r="FFT316" s="54"/>
      <c r="FFU316" s="54"/>
      <c r="FFV316" s="54"/>
      <c r="FFW316" s="54"/>
      <c r="FFX316" s="54"/>
      <c r="FFY316" s="54"/>
      <c r="FFZ316" s="54"/>
      <c r="FGA316" s="54"/>
      <c r="FGB316" s="54"/>
      <c r="FGC316" s="54"/>
      <c r="FGD316" s="54"/>
      <c r="FGE316" s="54"/>
      <c r="FGF316" s="54"/>
      <c r="FGG316" s="54"/>
      <c r="FGH316" s="54"/>
      <c r="FGI316" s="54"/>
      <c r="FGJ316" s="54"/>
      <c r="FGK316" s="54"/>
      <c r="FGL316" s="54"/>
      <c r="FGM316" s="54"/>
      <c r="FGN316" s="54"/>
      <c r="FGO316" s="54"/>
      <c r="FGP316" s="54"/>
      <c r="FGQ316" s="54"/>
      <c r="FGR316" s="54"/>
      <c r="FGS316" s="54"/>
      <c r="FGT316" s="54"/>
      <c r="FGU316" s="54"/>
      <c r="FGV316" s="54"/>
      <c r="FGW316" s="54"/>
      <c r="FGX316" s="54"/>
      <c r="FGY316" s="54"/>
      <c r="FGZ316" s="54"/>
      <c r="FHA316" s="54"/>
      <c r="FHB316" s="54"/>
      <c r="FHC316" s="54"/>
      <c r="FHD316" s="54"/>
      <c r="FHE316" s="54"/>
      <c r="FHF316" s="54"/>
      <c r="FHG316" s="54"/>
      <c r="FHH316" s="54"/>
      <c r="FHI316" s="54"/>
      <c r="FHJ316" s="54"/>
      <c r="FHK316" s="54"/>
      <c r="FHL316" s="54"/>
      <c r="FHM316" s="54"/>
      <c r="FHN316" s="54"/>
      <c r="FHO316" s="54"/>
      <c r="FHP316" s="54"/>
      <c r="FHQ316" s="54"/>
      <c r="FHR316" s="54"/>
      <c r="FHS316" s="54"/>
      <c r="FHT316" s="54"/>
      <c r="FHU316" s="54"/>
      <c r="FHV316" s="54"/>
      <c r="FHW316" s="54"/>
      <c r="FHX316" s="54"/>
      <c r="FHY316" s="54"/>
      <c r="FHZ316" s="54"/>
      <c r="FIA316" s="54"/>
      <c r="FIB316" s="54"/>
      <c r="FIC316" s="54"/>
      <c r="FID316" s="54"/>
      <c r="FIE316" s="54"/>
      <c r="FIF316" s="54"/>
      <c r="FIG316" s="54"/>
      <c r="FIH316" s="54"/>
      <c r="FII316" s="54"/>
      <c r="FIJ316" s="54"/>
      <c r="FIK316" s="54"/>
      <c r="FIL316" s="54"/>
      <c r="FIM316" s="54"/>
      <c r="FIN316" s="54"/>
      <c r="FIO316" s="54"/>
      <c r="FIP316" s="54"/>
      <c r="FIQ316" s="54"/>
      <c r="FIR316" s="54"/>
      <c r="FIS316" s="54"/>
      <c r="FIT316" s="54"/>
      <c r="FIU316" s="54"/>
      <c r="FIV316" s="54"/>
      <c r="FIW316" s="54"/>
      <c r="FIX316" s="54"/>
      <c r="FIY316" s="54"/>
      <c r="FIZ316" s="54"/>
      <c r="FJA316" s="54"/>
      <c r="FJB316" s="54"/>
      <c r="FJC316" s="54"/>
      <c r="FJD316" s="54"/>
      <c r="FJE316" s="54"/>
      <c r="FJF316" s="54"/>
      <c r="FJG316" s="54"/>
      <c r="FJH316" s="54"/>
      <c r="FJI316" s="54"/>
      <c r="FJJ316" s="54"/>
      <c r="FJK316" s="54"/>
      <c r="FJL316" s="54"/>
      <c r="FJM316" s="54"/>
      <c r="FJN316" s="54"/>
      <c r="FJO316" s="54"/>
      <c r="FJP316" s="54"/>
      <c r="FJQ316" s="54"/>
      <c r="FJR316" s="54"/>
      <c r="FJS316" s="54"/>
      <c r="FJT316" s="54"/>
      <c r="FJU316" s="54"/>
      <c r="FJV316" s="54"/>
      <c r="FJW316" s="54"/>
      <c r="FJX316" s="54"/>
      <c r="FJY316" s="54"/>
      <c r="FJZ316" s="54"/>
      <c r="FKA316" s="54"/>
      <c r="FKB316" s="54"/>
      <c r="FKC316" s="54"/>
      <c r="FKD316" s="54"/>
      <c r="FKE316" s="54"/>
      <c r="FKF316" s="54"/>
      <c r="FKG316" s="54"/>
      <c r="FKH316" s="54"/>
      <c r="FKI316" s="54"/>
      <c r="FKJ316" s="54"/>
      <c r="FKK316" s="54"/>
      <c r="FKL316" s="54"/>
      <c r="FKM316" s="54"/>
      <c r="FKN316" s="54"/>
      <c r="FKO316" s="54"/>
      <c r="FKP316" s="54"/>
      <c r="FKQ316" s="54"/>
      <c r="FKR316" s="54"/>
      <c r="FKS316" s="54"/>
      <c r="FKT316" s="54"/>
      <c r="FKU316" s="54"/>
      <c r="FKV316" s="54"/>
      <c r="FKW316" s="54"/>
      <c r="FKX316" s="54"/>
      <c r="FKY316" s="54"/>
      <c r="FKZ316" s="54"/>
      <c r="FLA316" s="54"/>
      <c r="FLB316" s="54"/>
      <c r="FLC316" s="54"/>
      <c r="FLD316" s="54"/>
      <c r="FLE316" s="54"/>
      <c r="FLF316" s="54"/>
      <c r="FLG316" s="54"/>
      <c r="FLH316" s="54"/>
      <c r="FLI316" s="54"/>
      <c r="FLJ316" s="54"/>
      <c r="FLK316" s="54"/>
      <c r="FLL316" s="54"/>
      <c r="FLM316" s="54"/>
      <c r="FLN316" s="54"/>
      <c r="FLO316" s="54"/>
      <c r="FLP316" s="54"/>
      <c r="FLQ316" s="54"/>
      <c r="FLR316" s="54"/>
      <c r="FLS316" s="54"/>
      <c r="FLT316" s="54"/>
      <c r="FLU316" s="54"/>
      <c r="FLV316" s="54"/>
      <c r="FLW316" s="54"/>
      <c r="FLX316" s="54"/>
      <c r="FLY316" s="54"/>
      <c r="FLZ316" s="54"/>
      <c r="FMA316" s="54"/>
      <c r="FMB316" s="54"/>
      <c r="FMC316" s="54"/>
      <c r="FMD316" s="54"/>
      <c r="FME316" s="54"/>
      <c r="FMF316" s="54"/>
      <c r="FMG316" s="54"/>
      <c r="FMH316" s="54"/>
      <c r="FMI316" s="54"/>
      <c r="FMJ316" s="54"/>
      <c r="FMK316" s="54"/>
      <c r="FML316" s="54"/>
      <c r="FMM316" s="54"/>
      <c r="FMN316" s="54"/>
      <c r="FMO316" s="54"/>
      <c r="FMP316" s="54"/>
      <c r="FMQ316" s="54"/>
      <c r="FMR316" s="54"/>
      <c r="FMS316" s="54"/>
      <c r="FMT316" s="54"/>
      <c r="FMU316" s="54"/>
      <c r="FMV316" s="54"/>
      <c r="FMW316" s="54"/>
      <c r="FMX316" s="54"/>
      <c r="FMY316" s="54"/>
      <c r="FMZ316" s="54"/>
      <c r="FNA316" s="54"/>
      <c r="FNB316" s="54"/>
      <c r="FNC316" s="54"/>
      <c r="FND316" s="54"/>
      <c r="FNE316" s="54"/>
      <c r="FNF316" s="54"/>
      <c r="FNG316" s="54"/>
      <c r="FNH316" s="54"/>
      <c r="FNI316" s="54"/>
      <c r="FNJ316" s="54"/>
      <c r="FNK316" s="54"/>
      <c r="FNL316" s="54"/>
      <c r="FNM316" s="54"/>
      <c r="FNN316" s="54"/>
      <c r="FNO316" s="54"/>
      <c r="FNP316" s="54"/>
      <c r="FNQ316" s="54"/>
      <c r="FNR316" s="54"/>
      <c r="FNS316" s="54"/>
      <c r="FNT316" s="54"/>
      <c r="FNU316" s="54"/>
      <c r="FNV316" s="54"/>
      <c r="FNW316" s="54"/>
      <c r="FNX316" s="54"/>
      <c r="FNY316" s="54"/>
      <c r="FNZ316" s="54"/>
      <c r="FOA316" s="54"/>
      <c r="FOB316" s="54"/>
      <c r="FOC316" s="54"/>
      <c r="FOD316" s="54"/>
      <c r="FOE316" s="54"/>
      <c r="FOF316" s="54"/>
      <c r="FOG316" s="54"/>
      <c r="FOH316" s="54"/>
      <c r="FOI316" s="54"/>
      <c r="FOJ316" s="54"/>
      <c r="FOK316" s="54"/>
      <c r="FOL316" s="54"/>
      <c r="FOM316" s="54"/>
      <c r="FON316" s="54"/>
      <c r="FOO316" s="54"/>
      <c r="FOP316" s="54"/>
      <c r="FOQ316" s="54"/>
      <c r="FOR316" s="54"/>
      <c r="FOS316" s="54"/>
      <c r="FOT316" s="54"/>
      <c r="FOU316" s="54"/>
      <c r="FOV316" s="54"/>
      <c r="FOW316" s="54"/>
      <c r="FOX316" s="54"/>
      <c r="FOY316" s="54"/>
      <c r="FOZ316" s="54"/>
      <c r="FPA316" s="54"/>
      <c r="FPB316" s="54"/>
      <c r="FPC316" s="54"/>
      <c r="FPD316" s="54"/>
      <c r="FPE316" s="54"/>
      <c r="FPF316" s="54"/>
      <c r="FPG316" s="54"/>
      <c r="FPH316" s="54"/>
      <c r="FPI316" s="54"/>
      <c r="FPJ316" s="54"/>
      <c r="FPK316" s="54"/>
      <c r="FPL316" s="54"/>
      <c r="FPM316" s="54"/>
      <c r="FPN316" s="54"/>
      <c r="FPO316" s="54"/>
      <c r="FPP316" s="54"/>
      <c r="FPQ316" s="54"/>
      <c r="FPR316" s="54"/>
      <c r="FPS316" s="54"/>
      <c r="FPT316" s="54"/>
      <c r="FPU316" s="54"/>
      <c r="FPV316" s="54"/>
      <c r="FPW316" s="54"/>
      <c r="FPX316" s="54"/>
      <c r="FPY316" s="54"/>
      <c r="FPZ316" s="54"/>
      <c r="FQA316" s="54"/>
      <c r="FQB316" s="54"/>
      <c r="FQC316" s="54"/>
      <c r="FQD316" s="54"/>
      <c r="FQE316" s="54"/>
      <c r="FQF316" s="54"/>
      <c r="FQG316" s="54"/>
      <c r="FQH316" s="54"/>
      <c r="FQI316" s="54"/>
      <c r="FQJ316" s="54"/>
      <c r="FQK316" s="54"/>
      <c r="FQL316" s="54"/>
      <c r="FQM316" s="54"/>
      <c r="FQN316" s="54"/>
      <c r="FQO316" s="54"/>
      <c r="FQP316" s="54"/>
      <c r="FQQ316" s="54"/>
      <c r="FQR316" s="54"/>
      <c r="FQS316" s="54"/>
      <c r="FQT316" s="54"/>
      <c r="FQU316" s="54"/>
      <c r="FQV316" s="54"/>
      <c r="FQW316" s="54"/>
      <c r="FQX316" s="54"/>
      <c r="FQY316" s="54"/>
      <c r="FQZ316" s="54"/>
      <c r="FRA316" s="54"/>
      <c r="FRB316" s="54"/>
      <c r="FRC316" s="54"/>
      <c r="FRD316" s="54"/>
      <c r="FRE316" s="54"/>
      <c r="FRF316" s="54"/>
      <c r="FRG316" s="54"/>
      <c r="FRH316" s="54"/>
      <c r="FRI316" s="54"/>
      <c r="FRJ316" s="54"/>
      <c r="FRK316" s="54"/>
      <c r="FRL316" s="54"/>
      <c r="FRM316" s="54"/>
      <c r="FRN316" s="54"/>
      <c r="FRO316" s="54"/>
      <c r="FRP316" s="54"/>
      <c r="FRQ316" s="54"/>
      <c r="FRR316" s="54"/>
      <c r="FRS316" s="54"/>
      <c r="FRT316" s="54"/>
      <c r="FRU316" s="54"/>
      <c r="FRV316" s="54"/>
      <c r="FRW316" s="54"/>
      <c r="FRX316" s="54"/>
      <c r="FRY316" s="54"/>
      <c r="FRZ316" s="54"/>
      <c r="FSA316" s="54"/>
      <c r="FSB316" s="54"/>
      <c r="FSC316" s="54"/>
      <c r="FSD316" s="54"/>
      <c r="FSE316" s="54"/>
      <c r="FSF316" s="54"/>
      <c r="FSG316" s="54"/>
      <c r="FSH316" s="54"/>
      <c r="FSI316" s="54"/>
      <c r="FSJ316" s="54"/>
      <c r="FSK316" s="54"/>
      <c r="FSL316" s="54"/>
      <c r="FSM316" s="54"/>
      <c r="FSN316" s="54"/>
      <c r="FSO316" s="54"/>
      <c r="FSP316" s="54"/>
      <c r="FSQ316" s="54"/>
      <c r="FSR316" s="54"/>
      <c r="FSS316" s="54"/>
      <c r="FST316" s="54"/>
      <c r="FSU316" s="54"/>
      <c r="FSV316" s="54"/>
      <c r="FSW316" s="54"/>
      <c r="FSX316" s="54"/>
      <c r="FSY316" s="54"/>
      <c r="FSZ316" s="54"/>
      <c r="FTA316" s="54"/>
      <c r="FTB316" s="54"/>
      <c r="FTC316" s="54"/>
      <c r="FTD316" s="54"/>
      <c r="FTE316" s="54"/>
      <c r="FTF316" s="54"/>
      <c r="FTG316" s="54"/>
      <c r="FTH316" s="54"/>
      <c r="FTI316" s="54"/>
      <c r="FTJ316" s="54"/>
      <c r="FTK316" s="54"/>
      <c r="FTL316" s="54"/>
      <c r="FTM316" s="54"/>
      <c r="FTN316" s="54"/>
      <c r="FTO316" s="54"/>
      <c r="FTP316" s="54"/>
      <c r="FTQ316" s="54"/>
      <c r="FTR316" s="54"/>
      <c r="FTS316" s="54"/>
      <c r="FTT316" s="54"/>
      <c r="FTU316" s="54"/>
      <c r="FTV316" s="54"/>
      <c r="FTW316" s="54"/>
      <c r="FTX316" s="54"/>
      <c r="FTY316" s="54"/>
      <c r="FTZ316" s="54"/>
      <c r="FUA316" s="54"/>
      <c r="FUB316" s="54"/>
      <c r="FUC316" s="54"/>
      <c r="FUD316" s="54"/>
      <c r="FUE316" s="54"/>
      <c r="FUF316" s="54"/>
      <c r="FUG316" s="54"/>
      <c r="FUH316" s="54"/>
      <c r="FUI316" s="54"/>
      <c r="FUJ316" s="54"/>
      <c r="FUK316" s="54"/>
      <c r="FUL316" s="54"/>
      <c r="FUM316" s="54"/>
      <c r="FUN316" s="54"/>
      <c r="FUO316" s="54"/>
      <c r="FUP316" s="54"/>
      <c r="FUQ316" s="54"/>
      <c r="FUR316" s="54"/>
      <c r="FUS316" s="54"/>
      <c r="FUT316" s="54"/>
      <c r="FUU316" s="54"/>
      <c r="FUV316" s="54"/>
      <c r="FUW316" s="54"/>
      <c r="FUX316" s="54"/>
      <c r="FUY316" s="54"/>
      <c r="FUZ316" s="54"/>
      <c r="FVA316" s="54"/>
      <c r="FVB316" s="54"/>
      <c r="FVC316" s="54"/>
      <c r="FVD316" s="54"/>
      <c r="FVE316" s="54"/>
      <c r="FVF316" s="54"/>
      <c r="FVG316" s="54"/>
      <c r="FVH316" s="54"/>
      <c r="FVI316" s="54"/>
      <c r="FVJ316" s="54"/>
      <c r="FVK316" s="54"/>
      <c r="FVL316" s="54"/>
      <c r="FVM316" s="54"/>
      <c r="FVN316" s="54"/>
      <c r="FVO316" s="54"/>
      <c r="FVP316" s="54"/>
      <c r="FVQ316" s="54"/>
      <c r="FVR316" s="54"/>
      <c r="FVS316" s="54"/>
      <c r="FVT316" s="54"/>
      <c r="FVU316" s="54"/>
      <c r="FVV316" s="54"/>
      <c r="FVW316" s="54"/>
      <c r="FVX316" s="54"/>
      <c r="FVY316" s="54"/>
      <c r="FVZ316" s="54"/>
      <c r="FWA316" s="54"/>
      <c r="FWB316" s="54"/>
      <c r="FWC316" s="54"/>
      <c r="FWD316" s="54"/>
      <c r="FWE316" s="54"/>
      <c r="FWF316" s="54"/>
      <c r="FWG316" s="54"/>
      <c r="FWH316" s="54"/>
      <c r="FWI316" s="54"/>
      <c r="FWJ316" s="54"/>
      <c r="FWK316" s="54"/>
      <c r="FWL316" s="54"/>
      <c r="FWM316" s="54"/>
      <c r="FWN316" s="54"/>
      <c r="FWO316" s="54"/>
      <c r="FWP316" s="54"/>
      <c r="FWQ316" s="54"/>
      <c r="FWR316" s="54"/>
      <c r="FWS316" s="54"/>
      <c r="FWT316" s="54"/>
      <c r="FWU316" s="54"/>
      <c r="FWV316" s="54"/>
      <c r="FWW316" s="54"/>
      <c r="FWX316" s="54"/>
      <c r="FWY316" s="54"/>
      <c r="FWZ316" s="54"/>
      <c r="FXA316" s="54"/>
      <c r="FXB316" s="54"/>
      <c r="FXC316" s="54"/>
      <c r="FXD316" s="54"/>
      <c r="FXE316" s="54"/>
      <c r="FXF316" s="54"/>
      <c r="FXG316" s="54"/>
      <c r="FXH316" s="54"/>
      <c r="FXI316" s="54"/>
      <c r="FXJ316" s="54"/>
      <c r="FXK316" s="54"/>
      <c r="FXL316" s="54"/>
      <c r="FXM316" s="54"/>
      <c r="FXN316" s="54"/>
      <c r="FXO316" s="54"/>
      <c r="FXP316" s="54"/>
      <c r="FXQ316" s="54"/>
      <c r="FXR316" s="54"/>
      <c r="FXS316" s="54"/>
      <c r="FXT316" s="54"/>
      <c r="FXU316" s="54"/>
      <c r="FXV316" s="54"/>
      <c r="FXW316" s="54"/>
      <c r="FXX316" s="54"/>
      <c r="FXY316" s="54"/>
      <c r="FXZ316" s="54"/>
      <c r="FYA316" s="54"/>
      <c r="FYB316" s="54"/>
      <c r="FYC316" s="54"/>
      <c r="FYD316" s="54"/>
      <c r="FYE316" s="54"/>
      <c r="FYF316" s="54"/>
      <c r="FYG316" s="54"/>
      <c r="FYH316" s="54"/>
      <c r="FYI316" s="54"/>
      <c r="FYJ316" s="54"/>
      <c r="FYK316" s="54"/>
      <c r="FYL316" s="54"/>
      <c r="FYM316" s="54"/>
      <c r="FYN316" s="54"/>
      <c r="FYO316" s="54"/>
      <c r="FYP316" s="54"/>
      <c r="FYQ316" s="54"/>
      <c r="FYR316" s="54"/>
      <c r="FYS316" s="54"/>
      <c r="FYT316" s="54"/>
      <c r="FYU316" s="54"/>
      <c r="FYV316" s="54"/>
      <c r="FYW316" s="54"/>
      <c r="FYX316" s="54"/>
      <c r="FYY316" s="54"/>
      <c r="FYZ316" s="54"/>
      <c r="FZA316" s="54"/>
      <c r="FZB316" s="54"/>
      <c r="FZC316" s="54"/>
      <c r="FZD316" s="54"/>
      <c r="FZE316" s="54"/>
      <c r="FZF316" s="54"/>
      <c r="FZG316" s="54"/>
      <c r="FZH316" s="54"/>
      <c r="FZI316" s="54"/>
      <c r="FZJ316" s="54"/>
      <c r="FZK316" s="54"/>
      <c r="FZL316" s="54"/>
      <c r="FZM316" s="54"/>
      <c r="FZN316" s="54"/>
      <c r="FZO316" s="54"/>
      <c r="FZP316" s="54"/>
      <c r="FZQ316" s="54"/>
      <c r="FZR316" s="54"/>
      <c r="FZS316" s="54"/>
      <c r="FZT316" s="54"/>
      <c r="FZU316" s="54"/>
      <c r="FZV316" s="54"/>
      <c r="FZW316" s="54"/>
      <c r="FZX316" s="54"/>
      <c r="FZY316" s="54"/>
      <c r="FZZ316" s="54"/>
      <c r="GAA316" s="54"/>
      <c r="GAB316" s="54"/>
      <c r="GAC316" s="54"/>
      <c r="GAD316" s="54"/>
      <c r="GAE316" s="54"/>
      <c r="GAF316" s="54"/>
      <c r="GAG316" s="54"/>
      <c r="GAH316" s="54"/>
      <c r="GAI316" s="54"/>
      <c r="GAJ316" s="54"/>
      <c r="GAK316" s="54"/>
      <c r="GAL316" s="54"/>
      <c r="GAM316" s="54"/>
      <c r="GAN316" s="54"/>
      <c r="GAO316" s="54"/>
      <c r="GAP316" s="54"/>
      <c r="GAQ316" s="54"/>
      <c r="GAR316" s="54"/>
      <c r="GAS316" s="54"/>
      <c r="GAT316" s="54"/>
      <c r="GAU316" s="54"/>
      <c r="GAV316" s="54"/>
      <c r="GAW316" s="54"/>
      <c r="GAX316" s="54"/>
      <c r="GAY316" s="54"/>
      <c r="GAZ316" s="54"/>
      <c r="GBA316" s="54"/>
      <c r="GBB316" s="54"/>
      <c r="GBC316" s="54"/>
      <c r="GBD316" s="54"/>
      <c r="GBE316" s="54"/>
      <c r="GBF316" s="54"/>
      <c r="GBG316" s="54"/>
      <c r="GBH316" s="54"/>
      <c r="GBI316" s="54"/>
      <c r="GBJ316" s="54"/>
      <c r="GBK316" s="54"/>
      <c r="GBL316" s="54"/>
      <c r="GBM316" s="54"/>
      <c r="GBN316" s="54"/>
      <c r="GBO316" s="54"/>
      <c r="GBP316" s="54"/>
      <c r="GBQ316" s="54"/>
      <c r="GBR316" s="54"/>
      <c r="GBS316" s="54"/>
      <c r="GBT316" s="54"/>
      <c r="GBU316" s="54"/>
      <c r="GBV316" s="54"/>
      <c r="GBW316" s="54"/>
      <c r="GBX316" s="54"/>
      <c r="GBY316" s="54"/>
      <c r="GBZ316" s="54"/>
      <c r="GCA316" s="54"/>
      <c r="GCB316" s="54"/>
      <c r="GCC316" s="54"/>
      <c r="GCD316" s="54"/>
      <c r="GCE316" s="54"/>
      <c r="GCF316" s="54"/>
      <c r="GCG316" s="54"/>
      <c r="GCH316" s="54"/>
      <c r="GCI316" s="54"/>
      <c r="GCJ316" s="54"/>
      <c r="GCK316" s="54"/>
      <c r="GCL316" s="54"/>
      <c r="GCM316" s="54"/>
      <c r="GCN316" s="54"/>
      <c r="GCO316" s="54"/>
      <c r="GCP316" s="54"/>
      <c r="GCQ316" s="54"/>
      <c r="GCR316" s="54"/>
      <c r="GCS316" s="54"/>
      <c r="GCT316" s="54"/>
      <c r="GCU316" s="54"/>
      <c r="GCV316" s="54"/>
      <c r="GCW316" s="54"/>
      <c r="GCX316" s="54"/>
      <c r="GCY316" s="54"/>
      <c r="GCZ316" s="54"/>
      <c r="GDA316" s="54"/>
      <c r="GDB316" s="54"/>
      <c r="GDC316" s="54"/>
      <c r="GDD316" s="54"/>
      <c r="GDE316" s="54"/>
      <c r="GDF316" s="54"/>
      <c r="GDG316" s="54"/>
      <c r="GDH316" s="54"/>
      <c r="GDI316" s="54"/>
      <c r="GDJ316" s="54"/>
      <c r="GDK316" s="54"/>
      <c r="GDL316" s="54"/>
      <c r="GDM316" s="54"/>
      <c r="GDN316" s="54"/>
      <c r="GDO316" s="54"/>
      <c r="GDP316" s="54"/>
      <c r="GDQ316" s="54"/>
      <c r="GDR316" s="54"/>
      <c r="GDS316" s="54"/>
      <c r="GDT316" s="54"/>
      <c r="GDU316" s="54"/>
      <c r="GDV316" s="54"/>
      <c r="GDW316" s="54"/>
      <c r="GDX316" s="54"/>
      <c r="GDY316" s="54"/>
      <c r="GDZ316" s="54"/>
      <c r="GEA316" s="54"/>
      <c r="GEB316" s="54"/>
      <c r="GEC316" s="54"/>
      <c r="GED316" s="54"/>
      <c r="GEE316" s="54"/>
      <c r="GEF316" s="54"/>
      <c r="GEG316" s="54"/>
      <c r="GEH316" s="54"/>
      <c r="GEI316" s="54"/>
      <c r="GEJ316" s="54"/>
      <c r="GEK316" s="54"/>
      <c r="GEL316" s="54"/>
      <c r="GEM316" s="54"/>
      <c r="GEN316" s="54"/>
      <c r="GEO316" s="54"/>
      <c r="GEP316" s="54"/>
      <c r="GEQ316" s="54"/>
      <c r="GER316" s="54"/>
      <c r="GES316" s="54"/>
      <c r="GET316" s="54"/>
      <c r="GEU316" s="54"/>
      <c r="GEV316" s="54"/>
      <c r="GEW316" s="54"/>
      <c r="GEX316" s="54"/>
      <c r="GEY316" s="54"/>
      <c r="GEZ316" s="54"/>
      <c r="GFA316" s="54"/>
      <c r="GFB316" s="54"/>
      <c r="GFC316" s="54"/>
      <c r="GFD316" s="54"/>
      <c r="GFE316" s="54"/>
      <c r="GFF316" s="54"/>
      <c r="GFG316" s="54"/>
      <c r="GFH316" s="54"/>
      <c r="GFI316" s="54"/>
      <c r="GFJ316" s="54"/>
      <c r="GFK316" s="54"/>
      <c r="GFL316" s="54"/>
      <c r="GFM316" s="54"/>
      <c r="GFN316" s="54"/>
      <c r="GFO316" s="54"/>
      <c r="GFP316" s="54"/>
      <c r="GFQ316" s="54"/>
      <c r="GFR316" s="54"/>
      <c r="GFS316" s="54"/>
      <c r="GFT316" s="54"/>
      <c r="GFU316" s="54"/>
      <c r="GFV316" s="54"/>
      <c r="GFW316" s="54"/>
      <c r="GFX316" s="54"/>
      <c r="GFY316" s="54"/>
      <c r="GFZ316" s="54"/>
      <c r="GGA316" s="54"/>
      <c r="GGB316" s="54"/>
      <c r="GGC316" s="54"/>
      <c r="GGD316" s="54"/>
      <c r="GGE316" s="54"/>
      <c r="GGF316" s="54"/>
      <c r="GGG316" s="54"/>
      <c r="GGH316" s="54"/>
      <c r="GGI316" s="54"/>
      <c r="GGJ316" s="54"/>
      <c r="GGK316" s="54"/>
      <c r="GGL316" s="54"/>
      <c r="GGM316" s="54"/>
      <c r="GGN316" s="54"/>
      <c r="GGO316" s="54"/>
      <c r="GGP316" s="54"/>
      <c r="GGQ316" s="54"/>
      <c r="GGR316" s="54"/>
      <c r="GGS316" s="54"/>
      <c r="GGT316" s="54"/>
      <c r="GGU316" s="54"/>
      <c r="GGV316" s="54"/>
      <c r="GGW316" s="54"/>
      <c r="GGX316" s="54"/>
      <c r="GGY316" s="54"/>
      <c r="GGZ316" s="54"/>
      <c r="GHA316" s="54"/>
      <c r="GHB316" s="54"/>
      <c r="GHC316" s="54"/>
      <c r="GHD316" s="54"/>
      <c r="GHE316" s="54"/>
      <c r="GHF316" s="54"/>
      <c r="GHG316" s="54"/>
      <c r="GHH316" s="54"/>
      <c r="GHI316" s="54"/>
      <c r="GHJ316" s="54"/>
      <c r="GHK316" s="54"/>
      <c r="GHL316" s="54"/>
      <c r="GHM316" s="54"/>
      <c r="GHN316" s="54"/>
      <c r="GHO316" s="54"/>
      <c r="GHP316" s="54"/>
      <c r="GHQ316" s="54"/>
      <c r="GHR316" s="54"/>
      <c r="GHS316" s="54"/>
      <c r="GHT316" s="54"/>
      <c r="GHU316" s="54"/>
      <c r="GHV316" s="54"/>
      <c r="GHW316" s="54"/>
      <c r="GHX316" s="54"/>
      <c r="GHY316" s="54"/>
      <c r="GHZ316" s="54"/>
      <c r="GIA316" s="54"/>
      <c r="GIB316" s="54"/>
      <c r="GIC316" s="54"/>
      <c r="GID316" s="54"/>
      <c r="GIE316" s="54"/>
      <c r="GIF316" s="54"/>
      <c r="GIG316" s="54"/>
      <c r="GIH316" s="54"/>
      <c r="GII316" s="54"/>
      <c r="GIJ316" s="54"/>
      <c r="GIK316" s="54"/>
      <c r="GIL316" s="54"/>
      <c r="GIM316" s="54"/>
      <c r="GIN316" s="54"/>
      <c r="GIO316" s="54"/>
      <c r="GIP316" s="54"/>
      <c r="GIQ316" s="54"/>
      <c r="GIR316" s="54"/>
      <c r="GIS316" s="54"/>
      <c r="GIT316" s="54"/>
      <c r="GIU316" s="54"/>
      <c r="GIV316" s="54"/>
      <c r="GIW316" s="54"/>
      <c r="GIX316" s="54"/>
      <c r="GIY316" s="54"/>
      <c r="GIZ316" s="54"/>
      <c r="GJA316" s="54"/>
      <c r="GJB316" s="54"/>
      <c r="GJC316" s="54"/>
      <c r="GJD316" s="54"/>
      <c r="GJE316" s="54"/>
      <c r="GJF316" s="54"/>
      <c r="GJG316" s="54"/>
      <c r="GJH316" s="54"/>
      <c r="GJI316" s="54"/>
      <c r="GJJ316" s="54"/>
      <c r="GJK316" s="54"/>
      <c r="GJL316" s="54"/>
      <c r="GJM316" s="54"/>
      <c r="GJN316" s="54"/>
      <c r="GJO316" s="54"/>
      <c r="GJP316" s="54"/>
      <c r="GJQ316" s="54"/>
      <c r="GJR316" s="54"/>
      <c r="GJS316" s="54"/>
      <c r="GJT316" s="54"/>
      <c r="GJU316" s="54"/>
      <c r="GJV316" s="54"/>
      <c r="GJW316" s="54"/>
      <c r="GJX316" s="54"/>
      <c r="GJY316" s="54"/>
      <c r="GJZ316" s="54"/>
      <c r="GKA316" s="54"/>
      <c r="GKB316" s="54"/>
      <c r="GKC316" s="54"/>
      <c r="GKD316" s="54"/>
      <c r="GKE316" s="54"/>
      <c r="GKF316" s="54"/>
      <c r="GKG316" s="54"/>
      <c r="GKH316" s="54"/>
      <c r="GKI316" s="54"/>
      <c r="GKJ316" s="54"/>
      <c r="GKK316" s="54"/>
      <c r="GKL316" s="54"/>
      <c r="GKM316" s="54"/>
      <c r="GKN316" s="54"/>
      <c r="GKO316" s="54"/>
      <c r="GKP316" s="54"/>
      <c r="GKQ316" s="54"/>
      <c r="GKR316" s="54"/>
      <c r="GKS316" s="54"/>
      <c r="GKT316" s="54"/>
      <c r="GKU316" s="54"/>
      <c r="GKV316" s="54"/>
      <c r="GKW316" s="54"/>
      <c r="GKX316" s="54"/>
      <c r="GKY316" s="54"/>
      <c r="GKZ316" s="54"/>
      <c r="GLA316" s="54"/>
      <c r="GLB316" s="54"/>
      <c r="GLC316" s="54"/>
      <c r="GLD316" s="54"/>
      <c r="GLE316" s="54"/>
      <c r="GLF316" s="54"/>
      <c r="GLG316" s="54"/>
      <c r="GLH316" s="54"/>
      <c r="GLI316" s="54"/>
      <c r="GLJ316" s="54"/>
      <c r="GLK316" s="54"/>
      <c r="GLL316" s="54"/>
      <c r="GLM316" s="54"/>
      <c r="GLN316" s="54"/>
      <c r="GLO316" s="54"/>
      <c r="GLP316" s="54"/>
      <c r="GLQ316" s="54"/>
      <c r="GLR316" s="54"/>
      <c r="GLS316" s="54"/>
      <c r="GLT316" s="54"/>
      <c r="GLU316" s="54"/>
      <c r="GLV316" s="54"/>
      <c r="GLW316" s="54"/>
      <c r="GLX316" s="54"/>
      <c r="GLY316" s="54"/>
      <c r="GLZ316" s="54"/>
      <c r="GMA316" s="54"/>
      <c r="GMB316" s="54"/>
      <c r="GMC316" s="54"/>
      <c r="GMD316" s="54"/>
      <c r="GME316" s="54"/>
      <c r="GMF316" s="54"/>
      <c r="GMG316" s="54"/>
      <c r="GMH316" s="54"/>
      <c r="GMI316" s="54"/>
      <c r="GMJ316" s="54"/>
      <c r="GMK316" s="54"/>
      <c r="GML316" s="54"/>
      <c r="GMM316" s="54"/>
      <c r="GMN316" s="54"/>
      <c r="GMO316" s="54"/>
      <c r="GMP316" s="54"/>
      <c r="GMQ316" s="54"/>
      <c r="GMR316" s="54"/>
      <c r="GMS316" s="54"/>
      <c r="GMT316" s="54"/>
      <c r="GMU316" s="54"/>
      <c r="GMV316" s="54"/>
      <c r="GMW316" s="54"/>
      <c r="GMX316" s="54"/>
      <c r="GMY316" s="54"/>
      <c r="GMZ316" s="54"/>
      <c r="GNA316" s="54"/>
      <c r="GNB316" s="54"/>
      <c r="GNC316" s="54"/>
      <c r="GND316" s="54"/>
      <c r="GNE316" s="54"/>
      <c r="GNF316" s="54"/>
      <c r="GNG316" s="54"/>
      <c r="GNH316" s="54"/>
      <c r="GNI316" s="54"/>
      <c r="GNJ316" s="54"/>
      <c r="GNK316" s="54"/>
      <c r="GNL316" s="54"/>
      <c r="GNM316" s="54"/>
      <c r="GNN316" s="54"/>
      <c r="GNO316" s="54"/>
      <c r="GNP316" s="54"/>
      <c r="GNQ316" s="54"/>
      <c r="GNR316" s="54"/>
      <c r="GNS316" s="54"/>
      <c r="GNT316" s="54"/>
      <c r="GNU316" s="54"/>
      <c r="GNV316" s="54"/>
      <c r="GNW316" s="54"/>
      <c r="GNX316" s="54"/>
      <c r="GNY316" s="54"/>
      <c r="GNZ316" s="54"/>
      <c r="GOA316" s="54"/>
      <c r="GOB316" s="54"/>
      <c r="GOC316" s="54"/>
      <c r="GOD316" s="54"/>
      <c r="GOE316" s="54"/>
      <c r="GOF316" s="54"/>
      <c r="GOG316" s="54"/>
      <c r="GOH316" s="54"/>
      <c r="GOI316" s="54"/>
      <c r="GOJ316" s="54"/>
      <c r="GOK316" s="54"/>
      <c r="GOL316" s="54"/>
      <c r="GOM316" s="54"/>
      <c r="GON316" s="54"/>
      <c r="GOO316" s="54"/>
      <c r="GOP316" s="54"/>
      <c r="GOQ316" s="54"/>
      <c r="GOR316" s="54"/>
      <c r="GOS316" s="54"/>
      <c r="GOT316" s="54"/>
      <c r="GOU316" s="54"/>
      <c r="GOV316" s="54"/>
      <c r="GOW316" s="54"/>
      <c r="GOX316" s="54"/>
      <c r="GOY316" s="54"/>
      <c r="GOZ316" s="54"/>
      <c r="GPA316" s="54"/>
      <c r="GPB316" s="54"/>
      <c r="GPC316" s="54"/>
      <c r="GPD316" s="54"/>
      <c r="GPE316" s="54"/>
      <c r="GPF316" s="54"/>
      <c r="GPG316" s="54"/>
      <c r="GPH316" s="54"/>
      <c r="GPI316" s="54"/>
      <c r="GPJ316" s="54"/>
      <c r="GPK316" s="54"/>
      <c r="GPL316" s="54"/>
      <c r="GPM316" s="54"/>
      <c r="GPN316" s="54"/>
      <c r="GPO316" s="54"/>
      <c r="GPP316" s="54"/>
      <c r="GPQ316" s="54"/>
      <c r="GPR316" s="54"/>
      <c r="GPS316" s="54"/>
      <c r="GPT316" s="54"/>
      <c r="GPU316" s="54"/>
      <c r="GPV316" s="54"/>
      <c r="GPW316" s="54"/>
      <c r="GPX316" s="54"/>
      <c r="GPY316" s="54"/>
      <c r="GPZ316" s="54"/>
      <c r="GQA316" s="54"/>
      <c r="GQB316" s="54"/>
      <c r="GQC316" s="54"/>
      <c r="GQD316" s="54"/>
      <c r="GQE316" s="54"/>
      <c r="GQF316" s="54"/>
      <c r="GQG316" s="54"/>
      <c r="GQH316" s="54"/>
      <c r="GQI316" s="54"/>
      <c r="GQJ316" s="54"/>
      <c r="GQK316" s="54"/>
      <c r="GQL316" s="54"/>
      <c r="GQM316" s="54"/>
      <c r="GQN316" s="54"/>
      <c r="GQO316" s="54"/>
      <c r="GQP316" s="54"/>
      <c r="GQQ316" s="54"/>
      <c r="GQR316" s="54"/>
      <c r="GQS316" s="54"/>
      <c r="GQT316" s="54"/>
      <c r="GQU316" s="54"/>
      <c r="GQV316" s="54"/>
      <c r="GQW316" s="54"/>
      <c r="GQX316" s="54"/>
      <c r="GQY316" s="54"/>
      <c r="GQZ316" s="54"/>
      <c r="GRA316" s="54"/>
      <c r="GRB316" s="54"/>
      <c r="GRC316" s="54"/>
      <c r="GRD316" s="54"/>
      <c r="GRE316" s="54"/>
      <c r="GRF316" s="54"/>
      <c r="GRG316" s="54"/>
      <c r="GRH316" s="54"/>
      <c r="GRI316" s="54"/>
      <c r="GRJ316" s="54"/>
      <c r="GRK316" s="54"/>
      <c r="GRL316" s="54"/>
      <c r="GRM316" s="54"/>
      <c r="GRN316" s="54"/>
      <c r="GRO316" s="54"/>
      <c r="GRP316" s="54"/>
      <c r="GRQ316" s="54"/>
      <c r="GRR316" s="54"/>
      <c r="GRS316" s="54"/>
      <c r="GRT316" s="54"/>
      <c r="GRU316" s="54"/>
      <c r="GRV316" s="54"/>
      <c r="GRW316" s="54"/>
      <c r="GRX316" s="54"/>
      <c r="GRY316" s="54"/>
      <c r="GRZ316" s="54"/>
      <c r="GSA316" s="54"/>
      <c r="GSB316" s="54"/>
      <c r="GSC316" s="54"/>
      <c r="GSD316" s="54"/>
      <c r="GSE316" s="54"/>
      <c r="GSF316" s="54"/>
      <c r="GSG316" s="54"/>
      <c r="GSH316" s="54"/>
      <c r="GSI316" s="54"/>
      <c r="GSJ316" s="54"/>
      <c r="GSK316" s="54"/>
      <c r="GSL316" s="54"/>
      <c r="GSM316" s="54"/>
      <c r="GSN316" s="54"/>
      <c r="GSO316" s="54"/>
      <c r="GSP316" s="54"/>
      <c r="GSQ316" s="54"/>
      <c r="GSR316" s="54"/>
      <c r="GSS316" s="54"/>
      <c r="GST316" s="54"/>
      <c r="GSU316" s="54"/>
      <c r="GSV316" s="54"/>
      <c r="GSW316" s="54"/>
      <c r="GSX316" s="54"/>
      <c r="GSY316" s="54"/>
      <c r="GSZ316" s="54"/>
      <c r="GTA316" s="54"/>
      <c r="GTB316" s="54"/>
      <c r="GTC316" s="54"/>
      <c r="GTD316" s="54"/>
      <c r="GTE316" s="54"/>
      <c r="GTF316" s="54"/>
      <c r="GTG316" s="54"/>
      <c r="GTH316" s="54"/>
      <c r="GTI316" s="54"/>
      <c r="GTJ316" s="54"/>
      <c r="GTK316" s="54"/>
      <c r="GTL316" s="54"/>
      <c r="GTM316" s="54"/>
      <c r="GTN316" s="54"/>
      <c r="GTO316" s="54"/>
      <c r="GTP316" s="54"/>
      <c r="GTQ316" s="54"/>
      <c r="GTR316" s="54"/>
      <c r="GTS316" s="54"/>
      <c r="GTT316" s="54"/>
      <c r="GTU316" s="54"/>
      <c r="GTV316" s="54"/>
      <c r="GTW316" s="54"/>
      <c r="GTX316" s="54"/>
      <c r="GTY316" s="54"/>
      <c r="GTZ316" s="54"/>
      <c r="GUA316" s="54"/>
      <c r="GUB316" s="54"/>
      <c r="GUC316" s="54"/>
      <c r="GUD316" s="54"/>
      <c r="GUE316" s="54"/>
      <c r="GUF316" s="54"/>
      <c r="GUG316" s="54"/>
      <c r="GUH316" s="54"/>
      <c r="GUI316" s="54"/>
      <c r="GUJ316" s="54"/>
      <c r="GUK316" s="54"/>
      <c r="GUL316" s="54"/>
      <c r="GUM316" s="54"/>
      <c r="GUN316" s="54"/>
      <c r="GUO316" s="54"/>
      <c r="GUP316" s="54"/>
      <c r="GUQ316" s="54"/>
      <c r="GUR316" s="54"/>
      <c r="GUS316" s="54"/>
      <c r="GUT316" s="54"/>
      <c r="GUU316" s="54"/>
      <c r="GUV316" s="54"/>
      <c r="GUW316" s="54"/>
      <c r="GUX316" s="54"/>
      <c r="GUY316" s="54"/>
      <c r="GUZ316" s="54"/>
      <c r="GVA316" s="54"/>
      <c r="GVB316" s="54"/>
      <c r="GVC316" s="54"/>
      <c r="GVD316" s="54"/>
      <c r="GVE316" s="54"/>
      <c r="GVF316" s="54"/>
      <c r="GVG316" s="54"/>
      <c r="GVH316" s="54"/>
      <c r="GVI316" s="54"/>
      <c r="GVJ316" s="54"/>
      <c r="GVK316" s="54"/>
      <c r="GVL316" s="54"/>
      <c r="GVM316" s="54"/>
      <c r="GVN316" s="54"/>
      <c r="GVO316" s="54"/>
      <c r="GVP316" s="54"/>
      <c r="GVQ316" s="54"/>
      <c r="GVR316" s="54"/>
      <c r="GVS316" s="54"/>
      <c r="GVT316" s="54"/>
      <c r="GVU316" s="54"/>
      <c r="GVV316" s="54"/>
      <c r="GVW316" s="54"/>
      <c r="GVX316" s="54"/>
      <c r="GVY316" s="54"/>
      <c r="GVZ316" s="54"/>
      <c r="GWA316" s="54"/>
      <c r="GWB316" s="54"/>
      <c r="GWC316" s="54"/>
      <c r="GWD316" s="54"/>
      <c r="GWE316" s="54"/>
      <c r="GWF316" s="54"/>
      <c r="GWG316" s="54"/>
      <c r="GWH316" s="54"/>
      <c r="GWI316" s="54"/>
      <c r="GWJ316" s="54"/>
      <c r="GWK316" s="54"/>
      <c r="GWL316" s="54"/>
      <c r="GWM316" s="54"/>
      <c r="GWN316" s="54"/>
      <c r="GWO316" s="54"/>
      <c r="GWP316" s="54"/>
      <c r="GWQ316" s="54"/>
      <c r="GWR316" s="54"/>
      <c r="GWS316" s="54"/>
      <c r="GWT316" s="54"/>
      <c r="GWU316" s="54"/>
      <c r="GWV316" s="54"/>
      <c r="GWW316" s="54"/>
      <c r="GWX316" s="54"/>
      <c r="GWY316" s="54"/>
      <c r="GWZ316" s="54"/>
      <c r="GXA316" s="54"/>
      <c r="GXB316" s="54"/>
      <c r="GXC316" s="54"/>
      <c r="GXD316" s="54"/>
      <c r="GXE316" s="54"/>
      <c r="GXF316" s="54"/>
      <c r="GXG316" s="54"/>
      <c r="GXH316" s="54"/>
      <c r="GXI316" s="54"/>
      <c r="GXJ316" s="54"/>
      <c r="GXK316" s="54"/>
      <c r="GXL316" s="54"/>
      <c r="GXM316" s="54"/>
      <c r="GXN316" s="54"/>
      <c r="GXO316" s="54"/>
      <c r="GXP316" s="54"/>
      <c r="GXQ316" s="54"/>
      <c r="GXR316" s="54"/>
      <c r="GXS316" s="54"/>
      <c r="GXT316" s="54"/>
      <c r="GXU316" s="54"/>
      <c r="GXV316" s="54"/>
      <c r="GXW316" s="54"/>
      <c r="GXX316" s="54"/>
      <c r="GXY316" s="54"/>
      <c r="GXZ316" s="54"/>
      <c r="GYA316" s="54"/>
      <c r="GYB316" s="54"/>
      <c r="GYC316" s="54"/>
      <c r="GYD316" s="54"/>
      <c r="GYE316" s="54"/>
      <c r="GYF316" s="54"/>
      <c r="GYG316" s="54"/>
      <c r="GYH316" s="54"/>
      <c r="GYI316" s="54"/>
      <c r="GYJ316" s="54"/>
      <c r="GYK316" s="54"/>
      <c r="GYL316" s="54"/>
      <c r="GYM316" s="54"/>
      <c r="GYN316" s="54"/>
      <c r="GYO316" s="54"/>
      <c r="GYP316" s="54"/>
      <c r="GYQ316" s="54"/>
      <c r="GYR316" s="54"/>
      <c r="GYS316" s="54"/>
      <c r="GYT316" s="54"/>
      <c r="GYU316" s="54"/>
      <c r="GYV316" s="54"/>
      <c r="GYW316" s="54"/>
      <c r="GYX316" s="54"/>
      <c r="GYY316" s="54"/>
      <c r="GYZ316" s="54"/>
      <c r="GZA316" s="54"/>
      <c r="GZB316" s="54"/>
      <c r="GZC316" s="54"/>
      <c r="GZD316" s="54"/>
      <c r="GZE316" s="54"/>
      <c r="GZF316" s="54"/>
      <c r="GZG316" s="54"/>
      <c r="GZH316" s="54"/>
      <c r="GZI316" s="54"/>
      <c r="GZJ316" s="54"/>
      <c r="GZK316" s="54"/>
      <c r="GZL316" s="54"/>
      <c r="GZM316" s="54"/>
      <c r="GZN316" s="54"/>
      <c r="GZO316" s="54"/>
      <c r="GZP316" s="54"/>
      <c r="GZQ316" s="54"/>
      <c r="GZR316" s="54"/>
      <c r="GZS316" s="54"/>
      <c r="GZT316" s="54"/>
      <c r="GZU316" s="54"/>
      <c r="GZV316" s="54"/>
      <c r="GZW316" s="54"/>
      <c r="GZX316" s="54"/>
      <c r="GZY316" s="54"/>
      <c r="GZZ316" s="54"/>
      <c r="HAA316" s="54"/>
      <c r="HAB316" s="54"/>
      <c r="HAC316" s="54"/>
      <c r="HAD316" s="54"/>
      <c r="HAE316" s="54"/>
      <c r="HAF316" s="54"/>
      <c r="HAG316" s="54"/>
      <c r="HAH316" s="54"/>
      <c r="HAI316" s="54"/>
      <c r="HAJ316" s="54"/>
      <c r="HAK316" s="54"/>
      <c r="HAL316" s="54"/>
      <c r="HAM316" s="54"/>
      <c r="HAN316" s="54"/>
      <c r="HAO316" s="54"/>
      <c r="HAP316" s="54"/>
      <c r="HAQ316" s="54"/>
      <c r="HAR316" s="54"/>
      <c r="HAS316" s="54"/>
      <c r="HAT316" s="54"/>
      <c r="HAU316" s="54"/>
      <c r="HAV316" s="54"/>
      <c r="HAW316" s="54"/>
      <c r="HAX316" s="54"/>
      <c r="HAY316" s="54"/>
      <c r="HAZ316" s="54"/>
      <c r="HBA316" s="54"/>
      <c r="HBB316" s="54"/>
      <c r="HBC316" s="54"/>
      <c r="HBD316" s="54"/>
      <c r="HBE316" s="54"/>
      <c r="HBF316" s="54"/>
      <c r="HBG316" s="54"/>
      <c r="HBH316" s="54"/>
      <c r="HBI316" s="54"/>
      <c r="HBJ316" s="54"/>
      <c r="HBK316" s="54"/>
      <c r="HBL316" s="54"/>
      <c r="HBM316" s="54"/>
      <c r="HBN316" s="54"/>
      <c r="HBO316" s="54"/>
      <c r="HBP316" s="54"/>
      <c r="HBQ316" s="54"/>
      <c r="HBR316" s="54"/>
      <c r="HBS316" s="54"/>
      <c r="HBT316" s="54"/>
      <c r="HBU316" s="54"/>
      <c r="HBV316" s="54"/>
      <c r="HBW316" s="54"/>
      <c r="HBX316" s="54"/>
      <c r="HBY316" s="54"/>
      <c r="HBZ316" s="54"/>
      <c r="HCA316" s="54"/>
      <c r="HCB316" s="54"/>
      <c r="HCC316" s="54"/>
      <c r="HCD316" s="54"/>
      <c r="HCE316" s="54"/>
      <c r="HCF316" s="54"/>
      <c r="HCG316" s="54"/>
      <c r="HCH316" s="54"/>
      <c r="HCI316" s="54"/>
      <c r="HCJ316" s="54"/>
      <c r="HCK316" s="54"/>
      <c r="HCL316" s="54"/>
      <c r="HCM316" s="54"/>
      <c r="HCN316" s="54"/>
      <c r="HCO316" s="54"/>
      <c r="HCP316" s="54"/>
      <c r="HCQ316" s="54"/>
      <c r="HCR316" s="54"/>
      <c r="HCS316" s="54"/>
      <c r="HCT316" s="54"/>
      <c r="HCU316" s="54"/>
      <c r="HCV316" s="54"/>
      <c r="HCW316" s="54"/>
      <c r="HCX316" s="54"/>
      <c r="HCY316" s="54"/>
      <c r="HCZ316" s="54"/>
      <c r="HDA316" s="54"/>
      <c r="HDB316" s="54"/>
      <c r="HDC316" s="54"/>
      <c r="HDD316" s="54"/>
      <c r="HDE316" s="54"/>
      <c r="HDF316" s="54"/>
      <c r="HDG316" s="54"/>
      <c r="HDH316" s="54"/>
      <c r="HDI316" s="54"/>
      <c r="HDJ316" s="54"/>
      <c r="HDK316" s="54"/>
      <c r="HDL316" s="54"/>
      <c r="HDM316" s="54"/>
      <c r="HDN316" s="54"/>
      <c r="HDO316" s="54"/>
      <c r="HDP316" s="54"/>
      <c r="HDQ316" s="54"/>
      <c r="HDR316" s="54"/>
      <c r="HDS316" s="54"/>
      <c r="HDT316" s="54"/>
      <c r="HDU316" s="54"/>
      <c r="HDV316" s="54"/>
      <c r="HDW316" s="54"/>
      <c r="HDX316" s="54"/>
      <c r="HDY316" s="54"/>
      <c r="HDZ316" s="54"/>
      <c r="HEA316" s="54"/>
      <c r="HEB316" s="54"/>
      <c r="HEC316" s="54"/>
      <c r="HED316" s="54"/>
      <c r="HEE316" s="54"/>
      <c r="HEF316" s="54"/>
      <c r="HEG316" s="54"/>
      <c r="HEH316" s="54"/>
      <c r="HEI316" s="54"/>
      <c r="HEJ316" s="54"/>
      <c r="HEK316" s="54"/>
      <c r="HEL316" s="54"/>
      <c r="HEM316" s="54"/>
      <c r="HEN316" s="54"/>
      <c r="HEO316" s="54"/>
      <c r="HEP316" s="54"/>
      <c r="HEQ316" s="54"/>
      <c r="HER316" s="54"/>
      <c r="HES316" s="54"/>
      <c r="HET316" s="54"/>
      <c r="HEU316" s="54"/>
      <c r="HEV316" s="54"/>
      <c r="HEW316" s="54"/>
      <c r="HEX316" s="54"/>
      <c r="HEY316" s="54"/>
      <c r="HEZ316" s="54"/>
      <c r="HFA316" s="54"/>
      <c r="HFB316" s="54"/>
      <c r="HFC316" s="54"/>
      <c r="HFD316" s="54"/>
      <c r="HFE316" s="54"/>
      <c r="HFF316" s="54"/>
      <c r="HFG316" s="54"/>
      <c r="HFH316" s="54"/>
      <c r="HFI316" s="54"/>
      <c r="HFJ316" s="54"/>
      <c r="HFK316" s="54"/>
      <c r="HFL316" s="54"/>
      <c r="HFM316" s="54"/>
      <c r="HFN316" s="54"/>
      <c r="HFO316" s="54"/>
      <c r="HFP316" s="54"/>
      <c r="HFQ316" s="54"/>
      <c r="HFR316" s="54"/>
      <c r="HFS316" s="54"/>
      <c r="HFT316" s="54"/>
      <c r="HFU316" s="54"/>
      <c r="HFV316" s="54"/>
      <c r="HFW316" s="54"/>
      <c r="HFX316" s="54"/>
      <c r="HFY316" s="54"/>
      <c r="HFZ316" s="54"/>
      <c r="HGA316" s="54"/>
      <c r="HGB316" s="54"/>
      <c r="HGC316" s="54"/>
      <c r="HGD316" s="54"/>
      <c r="HGE316" s="54"/>
      <c r="HGF316" s="54"/>
      <c r="HGG316" s="54"/>
      <c r="HGH316" s="54"/>
      <c r="HGI316" s="54"/>
      <c r="HGJ316" s="54"/>
      <c r="HGK316" s="54"/>
      <c r="HGL316" s="54"/>
      <c r="HGM316" s="54"/>
      <c r="HGN316" s="54"/>
      <c r="HGO316" s="54"/>
      <c r="HGP316" s="54"/>
      <c r="HGQ316" s="54"/>
      <c r="HGR316" s="54"/>
      <c r="HGS316" s="54"/>
      <c r="HGT316" s="54"/>
      <c r="HGU316" s="54"/>
      <c r="HGV316" s="54"/>
      <c r="HGW316" s="54"/>
      <c r="HGX316" s="54"/>
      <c r="HGY316" s="54"/>
      <c r="HGZ316" s="54"/>
      <c r="HHA316" s="54"/>
      <c r="HHB316" s="54"/>
      <c r="HHC316" s="54"/>
      <c r="HHD316" s="54"/>
      <c r="HHE316" s="54"/>
      <c r="HHF316" s="54"/>
      <c r="HHG316" s="54"/>
      <c r="HHH316" s="54"/>
      <c r="HHI316" s="54"/>
      <c r="HHJ316" s="54"/>
      <c r="HHK316" s="54"/>
      <c r="HHL316" s="54"/>
      <c r="HHM316" s="54"/>
      <c r="HHN316" s="54"/>
      <c r="HHO316" s="54"/>
      <c r="HHP316" s="54"/>
      <c r="HHQ316" s="54"/>
      <c r="HHR316" s="54"/>
      <c r="HHS316" s="54"/>
      <c r="HHT316" s="54"/>
      <c r="HHU316" s="54"/>
      <c r="HHV316" s="54"/>
      <c r="HHW316" s="54"/>
      <c r="HHX316" s="54"/>
      <c r="HHY316" s="54"/>
      <c r="HHZ316" s="54"/>
      <c r="HIA316" s="54"/>
      <c r="HIB316" s="54"/>
      <c r="HIC316" s="54"/>
      <c r="HID316" s="54"/>
      <c r="HIE316" s="54"/>
      <c r="HIF316" s="54"/>
      <c r="HIG316" s="54"/>
      <c r="HIH316" s="54"/>
      <c r="HII316" s="54"/>
      <c r="HIJ316" s="54"/>
      <c r="HIK316" s="54"/>
      <c r="HIL316" s="54"/>
      <c r="HIM316" s="54"/>
      <c r="HIN316" s="54"/>
      <c r="HIO316" s="54"/>
      <c r="HIP316" s="54"/>
      <c r="HIQ316" s="54"/>
      <c r="HIR316" s="54"/>
      <c r="HIS316" s="54"/>
      <c r="HIT316" s="54"/>
      <c r="HIU316" s="54"/>
      <c r="HIV316" s="54"/>
      <c r="HIW316" s="54"/>
      <c r="HIX316" s="54"/>
      <c r="HIY316" s="54"/>
      <c r="HIZ316" s="54"/>
      <c r="HJA316" s="54"/>
      <c r="HJB316" s="54"/>
      <c r="HJC316" s="54"/>
      <c r="HJD316" s="54"/>
      <c r="HJE316" s="54"/>
      <c r="HJF316" s="54"/>
      <c r="HJG316" s="54"/>
      <c r="HJH316" s="54"/>
      <c r="HJI316" s="54"/>
      <c r="HJJ316" s="54"/>
      <c r="HJK316" s="54"/>
      <c r="HJL316" s="54"/>
      <c r="HJM316" s="54"/>
      <c r="HJN316" s="54"/>
      <c r="HJO316" s="54"/>
      <c r="HJP316" s="54"/>
      <c r="HJQ316" s="54"/>
      <c r="HJR316" s="54"/>
      <c r="HJS316" s="54"/>
      <c r="HJT316" s="54"/>
      <c r="HJU316" s="54"/>
      <c r="HJV316" s="54"/>
      <c r="HJW316" s="54"/>
      <c r="HJX316" s="54"/>
      <c r="HJY316" s="54"/>
      <c r="HJZ316" s="54"/>
      <c r="HKA316" s="54"/>
      <c r="HKB316" s="54"/>
      <c r="HKC316" s="54"/>
      <c r="HKD316" s="54"/>
      <c r="HKE316" s="54"/>
      <c r="HKF316" s="54"/>
      <c r="HKG316" s="54"/>
      <c r="HKH316" s="54"/>
      <c r="HKI316" s="54"/>
      <c r="HKJ316" s="54"/>
      <c r="HKK316" s="54"/>
      <c r="HKL316" s="54"/>
      <c r="HKM316" s="54"/>
      <c r="HKN316" s="54"/>
      <c r="HKO316" s="54"/>
      <c r="HKP316" s="54"/>
      <c r="HKQ316" s="54"/>
      <c r="HKR316" s="54"/>
      <c r="HKS316" s="54"/>
      <c r="HKT316" s="54"/>
      <c r="HKU316" s="54"/>
      <c r="HKV316" s="54"/>
      <c r="HKW316" s="54"/>
      <c r="HKX316" s="54"/>
      <c r="HKY316" s="54"/>
      <c r="HKZ316" s="54"/>
      <c r="HLA316" s="54"/>
      <c r="HLB316" s="54"/>
      <c r="HLC316" s="54"/>
      <c r="HLD316" s="54"/>
      <c r="HLE316" s="54"/>
      <c r="HLF316" s="54"/>
      <c r="HLG316" s="54"/>
      <c r="HLH316" s="54"/>
      <c r="HLI316" s="54"/>
      <c r="HLJ316" s="54"/>
      <c r="HLK316" s="54"/>
      <c r="HLL316" s="54"/>
      <c r="HLM316" s="54"/>
      <c r="HLN316" s="54"/>
      <c r="HLO316" s="54"/>
      <c r="HLP316" s="54"/>
      <c r="HLQ316" s="54"/>
      <c r="HLR316" s="54"/>
      <c r="HLS316" s="54"/>
      <c r="HLT316" s="54"/>
      <c r="HLU316" s="54"/>
      <c r="HLV316" s="54"/>
      <c r="HLW316" s="54"/>
      <c r="HLX316" s="54"/>
      <c r="HLY316" s="54"/>
      <c r="HLZ316" s="54"/>
      <c r="HMA316" s="54"/>
      <c r="HMB316" s="54"/>
      <c r="HMC316" s="54"/>
      <c r="HMD316" s="54"/>
      <c r="HME316" s="54"/>
      <c r="HMF316" s="54"/>
      <c r="HMG316" s="54"/>
      <c r="HMH316" s="54"/>
      <c r="HMI316" s="54"/>
      <c r="HMJ316" s="54"/>
      <c r="HMK316" s="54"/>
      <c r="HML316" s="54"/>
      <c r="HMM316" s="54"/>
      <c r="HMN316" s="54"/>
      <c r="HMO316" s="54"/>
      <c r="HMP316" s="54"/>
      <c r="HMQ316" s="54"/>
      <c r="HMR316" s="54"/>
      <c r="HMS316" s="54"/>
      <c r="HMT316" s="54"/>
      <c r="HMU316" s="54"/>
      <c r="HMV316" s="54"/>
      <c r="HMW316" s="54"/>
      <c r="HMX316" s="54"/>
      <c r="HMY316" s="54"/>
      <c r="HMZ316" s="54"/>
      <c r="HNA316" s="54"/>
      <c r="HNB316" s="54"/>
      <c r="HNC316" s="54"/>
      <c r="HND316" s="54"/>
      <c r="HNE316" s="54"/>
      <c r="HNF316" s="54"/>
      <c r="HNG316" s="54"/>
      <c r="HNH316" s="54"/>
      <c r="HNI316" s="54"/>
      <c r="HNJ316" s="54"/>
      <c r="HNK316" s="54"/>
      <c r="HNL316" s="54"/>
      <c r="HNM316" s="54"/>
      <c r="HNN316" s="54"/>
      <c r="HNO316" s="54"/>
      <c r="HNP316" s="54"/>
      <c r="HNQ316" s="54"/>
      <c r="HNR316" s="54"/>
      <c r="HNS316" s="54"/>
      <c r="HNT316" s="54"/>
      <c r="HNU316" s="54"/>
      <c r="HNV316" s="54"/>
      <c r="HNW316" s="54"/>
      <c r="HNX316" s="54"/>
      <c r="HNY316" s="54"/>
      <c r="HNZ316" s="54"/>
      <c r="HOA316" s="54"/>
      <c r="HOB316" s="54"/>
      <c r="HOC316" s="54"/>
      <c r="HOD316" s="54"/>
      <c r="HOE316" s="54"/>
      <c r="HOF316" s="54"/>
      <c r="HOG316" s="54"/>
      <c r="HOH316" s="54"/>
      <c r="HOI316" s="54"/>
      <c r="HOJ316" s="54"/>
      <c r="HOK316" s="54"/>
      <c r="HOL316" s="54"/>
      <c r="HOM316" s="54"/>
      <c r="HON316" s="54"/>
      <c r="HOO316" s="54"/>
      <c r="HOP316" s="54"/>
      <c r="HOQ316" s="54"/>
      <c r="HOR316" s="54"/>
      <c r="HOS316" s="54"/>
      <c r="HOT316" s="54"/>
      <c r="HOU316" s="54"/>
      <c r="HOV316" s="54"/>
      <c r="HOW316" s="54"/>
      <c r="HOX316" s="54"/>
      <c r="HOY316" s="54"/>
      <c r="HOZ316" s="54"/>
      <c r="HPA316" s="54"/>
      <c r="HPB316" s="54"/>
      <c r="HPC316" s="54"/>
      <c r="HPD316" s="54"/>
      <c r="HPE316" s="54"/>
      <c r="HPF316" s="54"/>
      <c r="HPG316" s="54"/>
      <c r="HPH316" s="54"/>
      <c r="HPI316" s="54"/>
      <c r="HPJ316" s="54"/>
      <c r="HPK316" s="54"/>
      <c r="HPL316" s="54"/>
      <c r="HPM316" s="54"/>
      <c r="HPN316" s="54"/>
      <c r="HPO316" s="54"/>
      <c r="HPP316" s="54"/>
      <c r="HPQ316" s="54"/>
      <c r="HPR316" s="54"/>
      <c r="HPS316" s="54"/>
      <c r="HPT316" s="54"/>
      <c r="HPU316" s="54"/>
      <c r="HPV316" s="54"/>
      <c r="HPW316" s="54"/>
      <c r="HPX316" s="54"/>
      <c r="HPY316" s="54"/>
      <c r="HPZ316" s="54"/>
      <c r="HQA316" s="54"/>
      <c r="HQB316" s="54"/>
      <c r="HQC316" s="54"/>
      <c r="HQD316" s="54"/>
      <c r="HQE316" s="54"/>
      <c r="HQF316" s="54"/>
      <c r="HQG316" s="54"/>
      <c r="HQH316" s="54"/>
      <c r="HQI316" s="54"/>
      <c r="HQJ316" s="54"/>
      <c r="HQK316" s="54"/>
      <c r="HQL316" s="54"/>
      <c r="HQM316" s="54"/>
      <c r="HQN316" s="54"/>
      <c r="HQO316" s="54"/>
      <c r="HQP316" s="54"/>
      <c r="HQQ316" s="54"/>
      <c r="HQR316" s="54"/>
      <c r="HQS316" s="54"/>
      <c r="HQT316" s="54"/>
      <c r="HQU316" s="54"/>
      <c r="HQV316" s="54"/>
      <c r="HQW316" s="54"/>
      <c r="HQX316" s="54"/>
      <c r="HQY316" s="54"/>
      <c r="HQZ316" s="54"/>
      <c r="HRA316" s="54"/>
      <c r="HRB316" s="54"/>
      <c r="HRC316" s="54"/>
      <c r="HRD316" s="54"/>
      <c r="HRE316" s="54"/>
      <c r="HRF316" s="54"/>
      <c r="HRG316" s="54"/>
      <c r="HRH316" s="54"/>
      <c r="HRI316" s="54"/>
      <c r="HRJ316" s="54"/>
      <c r="HRK316" s="54"/>
      <c r="HRL316" s="54"/>
      <c r="HRM316" s="54"/>
      <c r="HRN316" s="54"/>
      <c r="HRO316" s="54"/>
      <c r="HRP316" s="54"/>
      <c r="HRQ316" s="54"/>
      <c r="HRR316" s="54"/>
      <c r="HRS316" s="54"/>
      <c r="HRT316" s="54"/>
      <c r="HRU316" s="54"/>
      <c r="HRV316" s="54"/>
      <c r="HRW316" s="54"/>
      <c r="HRX316" s="54"/>
      <c r="HRY316" s="54"/>
      <c r="HRZ316" s="54"/>
      <c r="HSA316" s="54"/>
      <c r="HSB316" s="54"/>
      <c r="HSC316" s="54"/>
      <c r="HSD316" s="54"/>
      <c r="HSE316" s="54"/>
      <c r="HSF316" s="54"/>
      <c r="HSG316" s="54"/>
      <c r="HSH316" s="54"/>
      <c r="HSI316" s="54"/>
      <c r="HSJ316" s="54"/>
      <c r="HSK316" s="54"/>
      <c r="HSL316" s="54"/>
      <c r="HSM316" s="54"/>
      <c r="HSN316" s="54"/>
      <c r="HSO316" s="54"/>
      <c r="HSP316" s="54"/>
      <c r="HSQ316" s="54"/>
      <c r="HSR316" s="54"/>
      <c r="HSS316" s="54"/>
      <c r="HST316" s="54"/>
      <c r="HSU316" s="54"/>
      <c r="HSV316" s="54"/>
      <c r="HSW316" s="54"/>
      <c r="HSX316" s="54"/>
      <c r="HSY316" s="54"/>
      <c r="HSZ316" s="54"/>
      <c r="HTA316" s="54"/>
      <c r="HTB316" s="54"/>
      <c r="HTC316" s="54"/>
      <c r="HTD316" s="54"/>
      <c r="HTE316" s="54"/>
      <c r="HTF316" s="54"/>
      <c r="HTG316" s="54"/>
      <c r="HTH316" s="54"/>
      <c r="HTI316" s="54"/>
      <c r="HTJ316" s="54"/>
      <c r="HTK316" s="54"/>
      <c r="HTL316" s="54"/>
      <c r="HTM316" s="54"/>
      <c r="HTN316" s="54"/>
      <c r="HTO316" s="54"/>
      <c r="HTP316" s="54"/>
      <c r="HTQ316" s="54"/>
      <c r="HTR316" s="54"/>
      <c r="HTS316" s="54"/>
      <c r="HTT316" s="54"/>
      <c r="HTU316" s="54"/>
      <c r="HTV316" s="54"/>
      <c r="HTW316" s="54"/>
      <c r="HTX316" s="54"/>
      <c r="HTY316" s="54"/>
      <c r="HTZ316" s="54"/>
      <c r="HUA316" s="54"/>
      <c r="HUB316" s="54"/>
      <c r="HUC316" s="54"/>
      <c r="HUD316" s="54"/>
      <c r="HUE316" s="54"/>
      <c r="HUF316" s="54"/>
      <c r="HUG316" s="54"/>
      <c r="HUH316" s="54"/>
      <c r="HUI316" s="54"/>
      <c r="HUJ316" s="54"/>
      <c r="HUK316" s="54"/>
      <c r="HUL316" s="54"/>
      <c r="HUM316" s="54"/>
      <c r="HUN316" s="54"/>
      <c r="HUO316" s="54"/>
      <c r="HUP316" s="54"/>
      <c r="HUQ316" s="54"/>
      <c r="HUR316" s="54"/>
      <c r="HUS316" s="54"/>
      <c r="HUT316" s="54"/>
      <c r="HUU316" s="54"/>
      <c r="HUV316" s="54"/>
      <c r="HUW316" s="54"/>
      <c r="HUX316" s="54"/>
      <c r="HUY316" s="54"/>
      <c r="HUZ316" s="54"/>
      <c r="HVA316" s="54"/>
      <c r="HVB316" s="54"/>
      <c r="HVC316" s="54"/>
      <c r="HVD316" s="54"/>
      <c r="HVE316" s="54"/>
      <c r="HVF316" s="54"/>
      <c r="HVG316" s="54"/>
      <c r="HVH316" s="54"/>
      <c r="HVI316" s="54"/>
      <c r="HVJ316" s="54"/>
      <c r="HVK316" s="54"/>
      <c r="HVL316" s="54"/>
      <c r="HVM316" s="54"/>
      <c r="HVN316" s="54"/>
      <c r="HVO316" s="54"/>
      <c r="HVP316" s="54"/>
      <c r="HVQ316" s="54"/>
      <c r="HVR316" s="54"/>
      <c r="HVS316" s="54"/>
      <c r="HVT316" s="54"/>
      <c r="HVU316" s="54"/>
      <c r="HVV316" s="54"/>
      <c r="HVW316" s="54"/>
      <c r="HVX316" s="54"/>
      <c r="HVY316" s="54"/>
      <c r="HVZ316" s="54"/>
      <c r="HWA316" s="54"/>
      <c r="HWB316" s="54"/>
      <c r="HWC316" s="54"/>
      <c r="HWD316" s="54"/>
      <c r="HWE316" s="54"/>
      <c r="HWF316" s="54"/>
      <c r="HWG316" s="54"/>
      <c r="HWH316" s="54"/>
      <c r="HWI316" s="54"/>
      <c r="HWJ316" s="54"/>
      <c r="HWK316" s="54"/>
      <c r="HWL316" s="54"/>
      <c r="HWM316" s="54"/>
      <c r="HWN316" s="54"/>
      <c r="HWO316" s="54"/>
      <c r="HWP316" s="54"/>
      <c r="HWQ316" s="54"/>
      <c r="HWR316" s="54"/>
      <c r="HWS316" s="54"/>
      <c r="HWT316" s="54"/>
      <c r="HWU316" s="54"/>
      <c r="HWV316" s="54"/>
      <c r="HWW316" s="54"/>
      <c r="HWX316" s="54"/>
      <c r="HWY316" s="54"/>
      <c r="HWZ316" s="54"/>
      <c r="HXA316" s="54"/>
      <c r="HXB316" s="54"/>
      <c r="HXC316" s="54"/>
      <c r="HXD316" s="54"/>
      <c r="HXE316" s="54"/>
      <c r="HXF316" s="54"/>
      <c r="HXG316" s="54"/>
      <c r="HXH316" s="54"/>
      <c r="HXI316" s="54"/>
      <c r="HXJ316" s="54"/>
      <c r="HXK316" s="54"/>
      <c r="HXL316" s="54"/>
      <c r="HXM316" s="54"/>
      <c r="HXN316" s="54"/>
      <c r="HXO316" s="54"/>
      <c r="HXP316" s="54"/>
      <c r="HXQ316" s="54"/>
      <c r="HXR316" s="54"/>
      <c r="HXS316" s="54"/>
      <c r="HXT316" s="54"/>
      <c r="HXU316" s="54"/>
      <c r="HXV316" s="54"/>
      <c r="HXW316" s="54"/>
      <c r="HXX316" s="54"/>
      <c r="HXY316" s="54"/>
      <c r="HXZ316" s="54"/>
      <c r="HYA316" s="54"/>
      <c r="HYB316" s="54"/>
      <c r="HYC316" s="54"/>
      <c r="HYD316" s="54"/>
      <c r="HYE316" s="54"/>
      <c r="HYF316" s="54"/>
      <c r="HYG316" s="54"/>
      <c r="HYH316" s="54"/>
      <c r="HYI316" s="54"/>
      <c r="HYJ316" s="54"/>
      <c r="HYK316" s="54"/>
      <c r="HYL316" s="54"/>
      <c r="HYM316" s="54"/>
      <c r="HYN316" s="54"/>
      <c r="HYO316" s="54"/>
      <c r="HYP316" s="54"/>
      <c r="HYQ316" s="54"/>
      <c r="HYR316" s="54"/>
      <c r="HYS316" s="54"/>
      <c r="HYT316" s="54"/>
      <c r="HYU316" s="54"/>
      <c r="HYV316" s="54"/>
      <c r="HYW316" s="54"/>
      <c r="HYX316" s="54"/>
      <c r="HYY316" s="54"/>
      <c r="HYZ316" s="54"/>
      <c r="HZA316" s="54"/>
      <c r="HZB316" s="54"/>
      <c r="HZC316" s="54"/>
      <c r="HZD316" s="54"/>
      <c r="HZE316" s="54"/>
      <c r="HZF316" s="54"/>
      <c r="HZG316" s="54"/>
      <c r="HZH316" s="54"/>
      <c r="HZI316" s="54"/>
      <c r="HZJ316" s="54"/>
      <c r="HZK316" s="54"/>
      <c r="HZL316" s="54"/>
      <c r="HZM316" s="54"/>
      <c r="HZN316" s="54"/>
      <c r="HZO316" s="54"/>
      <c r="HZP316" s="54"/>
      <c r="HZQ316" s="54"/>
      <c r="HZR316" s="54"/>
      <c r="HZS316" s="54"/>
      <c r="HZT316" s="54"/>
      <c r="HZU316" s="54"/>
      <c r="HZV316" s="54"/>
      <c r="HZW316" s="54"/>
      <c r="HZX316" s="54"/>
      <c r="HZY316" s="54"/>
      <c r="HZZ316" s="54"/>
      <c r="IAA316" s="54"/>
      <c r="IAB316" s="54"/>
      <c r="IAC316" s="54"/>
      <c r="IAD316" s="54"/>
      <c r="IAE316" s="54"/>
      <c r="IAF316" s="54"/>
      <c r="IAG316" s="54"/>
      <c r="IAH316" s="54"/>
      <c r="IAI316" s="54"/>
      <c r="IAJ316" s="54"/>
      <c r="IAK316" s="54"/>
      <c r="IAL316" s="54"/>
      <c r="IAM316" s="54"/>
      <c r="IAN316" s="54"/>
      <c r="IAO316" s="54"/>
      <c r="IAP316" s="54"/>
      <c r="IAQ316" s="54"/>
      <c r="IAR316" s="54"/>
      <c r="IAS316" s="54"/>
      <c r="IAT316" s="54"/>
      <c r="IAU316" s="54"/>
      <c r="IAV316" s="54"/>
      <c r="IAW316" s="54"/>
      <c r="IAX316" s="54"/>
      <c r="IAY316" s="54"/>
      <c r="IAZ316" s="54"/>
      <c r="IBA316" s="54"/>
      <c r="IBB316" s="54"/>
      <c r="IBC316" s="54"/>
      <c r="IBD316" s="54"/>
      <c r="IBE316" s="54"/>
      <c r="IBF316" s="54"/>
      <c r="IBG316" s="54"/>
      <c r="IBH316" s="54"/>
      <c r="IBI316" s="54"/>
      <c r="IBJ316" s="54"/>
      <c r="IBK316" s="54"/>
      <c r="IBL316" s="54"/>
      <c r="IBM316" s="54"/>
      <c r="IBN316" s="54"/>
      <c r="IBO316" s="54"/>
      <c r="IBP316" s="54"/>
      <c r="IBQ316" s="54"/>
      <c r="IBR316" s="54"/>
      <c r="IBS316" s="54"/>
      <c r="IBT316" s="54"/>
      <c r="IBU316" s="54"/>
      <c r="IBV316" s="54"/>
      <c r="IBW316" s="54"/>
      <c r="IBX316" s="54"/>
      <c r="IBY316" s="54"/>
      <c r="IBZ316" s="54"/>
      <c r="ICA316" s="54"/>
      <c r="ICB316" s="54"/>
      <c r="ICC316" s="54"/>
      <c r="ICD316" s="54"/>
      <c r="ICE316" s="54"/>
      <c r="ICF316" s="54"/>
      <c r="ICG316" s="54"/>
      <c r="ICH316" s="54"/>
      <c r="ICI316" s="54"/>
      <c r="ICJ316" s="54"/>
      <c r="ICK316" s="54"/>
      <c r="ICL316" s="54"/>
      <c r="ICM316" s="54"/>
      <c r="ICN316" s="54"/>
      <c r="ICO316" s="54"/>
      <c r="ICP316" s="54"/>
      <c r="ICQ316" s="54"/>
      <c r="ICR316" s="54"/>
      <c r="ICS316" s="54"/>
      <c r="ICT316" s="54"/>
      <c r="ICU316" s="54"/>
      <c r="ICV316" s="54"/>
      <c r="ICW316" s="54"/>
      <c r="ICX316" s="54"/>
      <c r="ICY316" s="54"/>
      <c r="ICZ316" s="54"/>
      <c r="IDA316" s="54"/>
      <c r="IDB316" s="54"/>
      <c r="IDC316" s="54"/>
      <c r="IDD316" s="54"/>
      <c r="IDE316" s="54"/>
      <c r="IDF316" s="54"/>
      <c r="IDG316" s="54"/>
      <c r="IDH316" s="54"/>
      <c r="IDI316" s="54"/>
      <c r="IDJ316" s="54"/>
      <c r="IDK316" s="54"/>
      <c r="IDL316" s="54"/>
      <c r="IDM316" s="54"/>
      <c r="IDN316" s="54"/>
      <c r="IDO316" s="54"/>
      <c r="IDP316" s="54"/>
      <c r="IDQ316" s="54"/>
      <c r="IDR316" s="54"/>
      <c r="IDS316" s="54"/>
      <c r="IDT316" s="54"/>
      <c r="IDU316" s="54"/>
      <c r="IDV316" s="54"/>
      <c r="IDW316" s="54"/>
      <c r="IDX316" s="54"/>
      <c r="IDY316" s="54"/>
      <c r="IDZ316" s="54"/>
      <c r="IEA316" s="54"/>
      <c r="IEB316" s="54"/>
      <c r="IEC316" s="54"/>
      <c r="IED316" s="54"/>
      <c r="IEE316" s="54"/>
      <c r="IEF316" s="54"/>
      <c r="IEG316" s="54"/>
      <c r="IEH316" s="54"/>
      <c r="IEI316" s="54"/>
      <c r="IEJ316" s="54"/>
      <c r="IEK316" s="54"/>
      <c r="IEL316" s="54"/>
      <c r="IEM316" s="54"/>
      <c r="IEN316" s="54"/>
      <c r="IEO316" s="54"/>
      <c r="IEP316" s="54"/>
      <c r="IEQ316" s="54"/>
      <c r="IER316" s="54"/>
      <c r="IES316" s="54"/>
      <c r="IET316" s="54"/>
      <c r="IEU316" s="54"/>
      <c r="IEV316" s="54"/>
      <c r="IEW316" s="54"/>
      <c r="IEX316" s="54"/>
      <c r="IEY316" s="54"/>
      <c r="IEZ316" s="54"/>
      <c r="IFA316" s="54"/>
      <c r="IFB316" s="54"/>
      <c r="IFC316" s="54"/>
      <c r="IFD316" s="54"/>
      <c r="IFE316" s="54"/>
      <c r="IFF316" s="54"/>
      <c r="IFG316" s="54"/>
      <c r="IFH316" s="54"/>
      <c r="IFI316" s="54"/>
      <c r="IFJ316" s="54"/>
      <c r="IFK316" s="54"/>
      <c r="IFL316" s="54"/>
      <c r="IFM316" s="54"/>
      <c r="IFN316" s="54"/>
      <c r="IFO316" s="54"/>
      <c r="IFP316" s="54"/>
      <c r="IFQ316" s="54"/>
      <c r="IFR316" s="54"/>
      <c r="IFS316" s="54"/>
      <c r="IFT316" s="54"/>
      <c r="IFU316" s="54"/>
      <c r="IFV316" s="54"/>
      <c r="IFW316" s="54"/>
      <c r="IFX316" s="54"/>
      <c r="IFY316" s="54"/>
      <c r="IFZ316" s="54"/>
      <c r="IGA316" s="54"/>
      <c r="IGB316" s="54"/>
      <c r="IGC316" s="54"/>
      <c r="IGD316" s="54"/>
      <c r="IGE316" s="54"/>
      <c r="IGF316" s="54"/>
      <c r="IGG316" s="54"/>
      <c r="IGH316" s="54"/>
      <c r="IGI316" s="54"/>
      <c r="IGJ316" s="54"/>
      <c r="IGK316" s="54"/>
      <c r="IGL316" s="54"/>
      <c r="IGM316" s="54"/>
      <c r="IGN316" s="54"/>
      <c r="IGO316" s="54"/>
      <c r="IGP316" s="54"/>
      <c r="IGQ316" s="54"/>
      <c r="IGR316" s="54"/>
      <c r="IGS316" s="54"/>
      <c r="IGT316" s="54"/>
      <c r="IGU316" s="54"/>
      <c r="IGV316" s="54"/>
      <c r="IGW316" s="54"/>
      <c r="IGX316" s="54"/>
      <c r="IGY316" s="54"/>
      <c r="IGZ316" s="54"/>
      <c r="IHA316" s="54"/>
      <c r="IHB316" s="54"/>
      <c r="IHC316" s="54"/>
      <c r="IHD316" s="54"/>
      <c r="IHE316" s="54"/>
      <c r="IHF316" s="54"/>
      <c r="IHG316" s="54"/>
      <c r="IHH316" s="54"/>
      <c r="IHI316" s="54"/>
      <c r="IHJ316" s="54"/>
      <c r="IHK316" s="54"/>
      <c r="IHL316" s="54"/>
      <c r="IHM316" s="54"/>
      <c r="IHN316" s="54"/>
      <c r="IHO316" s="54"/>
      <c r="IHP316" s="54"/>
      <c r="IHQ316" s="54"/>
      <c r="IHR316" s="54"/>
      <c r="IHS316" s="54"/>
      <c r="IHT316" s="54"/>
      <c r="IHU316" s="54"/>
      <c r="IHV316" s="54"/>
      <c r="IHW316" s="54"/>
      <c r="IHX316" s="54"/>
      <c r="IHY316" s="54"/>
      <c r="IHZ316" s="54"/>
      <c r="IIA316" s="54"/>
      <c r="IIB316" s="54"/>
      <c r="IIC316" s="54"/>
      <c r="IID316" s="54"/>
      <c r="IIE316" s="54"/>
      <c r="IIF316" s="54"/>
      <c r="IIG316" s="54"/>
      <c r="IIH316" s="54"/>
      <c r="III316" s="54"/>
      <c r="IIJ316" s="54"/>
      <c r="IIK316" s="54"/>
      <c r="IIL316" s="54"/>
      <c r="IIM316" s="54"/>
      <c r="IIN316" s="54"/>
      <c r="IIO316" s="54"/>
      <c r="IIP316" s="54"/>
      <c r="IIQ316" s="54"/>
      <c r="IIR316" s="54"/>
      <c r="IIS316" s="54"/>
      <c r="IIT316" s="54"/>
      <c r="IIU316" s="54"/>
      <c r="IIV316" s="54"/>
      <c r="IIW316" s="54"/>
      <c r="IIX316" s="54"/>
      <c r="IIY316" s="54"/>
      <c r="IIZ316" s="54"/>
      <c r="IJA316" s="54"/>
      <c r="IJB316" s="54"/>
      <c r="IJC316" s="54"/>
      <c r="IJD316" s="54"/>
      <c r="IJE316" s="54"/>
      <c r="IJF316" s="54"/>
      <c r="IJG316" s="54"/>
      <c r="IJH316" s="54"/>
      <c r="IJI316" s="54"/>
      <c r="IJJ316" s="54"/>
      <c r="IJK316" s="54"/>
      <c r="IJL316" s="54"/>
      <c r="IJM316" s="54"/>
      <c r="IJN316" s="54"/>
      <c r="IJO316" s="54"/>
      <c r="IJP316" s="54"/>
      <c r="IJQ316" s="54"/>
      <c r="IJR316" s="54"/>
      <c r="IJS316" s="54"/>
      <c r="IJT316" s="54"/>
      <c r="IJU316" s="54"/>
      <c r="IJV316" s="54"/>
      <c r="IJW316" s="54"/>
      <c r="IJX316" s="54"/>
      <c r="IJY316" s="54"/>
      <c r="IJZ316" s="54"/>
      <c r="IKA316" s="54"/>
      <c r="IKB316" s="54"/>
      <c r="IKC316" s="54"/>
      <c r="IKD316" s="54"/>
      <c r="IKE316" s="54"/>
      <c r="IKF316" s="54"/>
      <c r="IKG316" s="54"/>
      <c r="IKH316" s="54"/>
      <c r="IKI316" s="54"/>
      <c r="IKJ316" s="54"/>
      <c r="IKK316" s="54"/>
      <c r="IKL316" s="54"/>
      <c r="IKM316" s="54"/>
      <c r="IKN316" s="54"/>
      <c r="IKO316" s="54"/>
      <c r="IKP316" s="54"/>
      <c r="IKQ316" s="54"/>
      <c r="IKR316" s="54"/>
      <c r="IKS316" s="54"/>
      <c r="IKT316" s="54"/>
      <c r="IKU316" s="54"/>
      <c r="IKV316" s="54"/>
      <c r="IKW316" s="54"/>
      <c r="IKX316" s="54"/>
      <c r="IKY316" s="54"/>
      <c r="IKZ316" s="54"/>
      <c r="ILA316" s="54"/>
      <c r="ILB316" s="54"/>
      <c r="ILC316" s="54"/>
      <c r="ILD316" s="54"/>
      <c r="ILE316" s="54"/>
      <c r="ILF316" s="54"/>
      <c r="ILG316" s="54"/>
      <c r="ILH316" s="54"/>
      <c r="ILI316" s="54"/>
      <c r="ILJ316" s="54"/>
      <c r="ILK316" s="54"/>
      <c r="ILL316" s="54"/>
      <c r="ILM316" s="54"/>
      <c r="ILN316" s="54"/>
      <c r="ILO316" s="54"/>
      <c r="ILP316" s="54"/>
      <c r="ILQ316" s="54"/>
      <c r="ILR316" s="54"/>
      <c r="ILS316" s="54"/>
      <c r="ILT316" s="54"/>
      <c r="ILU316" s="54"/>
      <c r="ILV316" s="54"/>
      <c r="ILW316" s="54"/>
      <c r="ILX316" s="54"/>
      <c r="ILY316" s="54"/>
      <c r="ILZ316" s="54"/>
      <c r="IMA316" s="54"/>
      <c r="IMB316" s="54"/>
      <c r="IMC316" s="54"/>
      <c r="IMD316" s="54"/>
      <c r="IME316" s="54"/>
      <c r="IMF316" s="54"/>
      <c r="IMG316" s="54"/>
      <c r="IMH316" s="54"/>
      <c r="IMI316" s="54"/>
      <c r="IMJ316" s="54"/>
      <c r="IMK316" s="54"/>
      <c r="IML316" s="54"/>
      <c r="IMM316" s="54"/>
      <c r="IMN316" s="54"/>
      <c r="IMO316" s="54"/>
      <c r="IMP316" s="54"/>
      <c r="IMQ316" s="54"/>
      <c r="IMR316" s="54"/>
      <c r="IMS316" s="54"/>
      <c r="IMT316" s="54"/>
      <c r="IMU316" s="54"/>
      <c r="IMV316" s="54"/>
      <c r="IMW316" s="54"/>
      <c r="IMX316" s="54"/>
      <c r="IMY316" s="54"/>
      <c r="IMZ316" s="54"/>
      <c r="INA316" s="54"/>
      <c r="INB316" s="54"/>
      <c r="INC316" s="54"/>
      <c r="IND316" s="54"/>
      <c r="INE316" s="54"/>
      <c r="INF316" s="54"/>
      <c r="ING316" s="54"/>
      <c r="INH316" s="54"/>
      <c r="INI316" s="54"/>
      <c r="INJ316" s="54"/>
      <c r="INK316" s="54"/>
      <c r="INL316" s="54"/>
      <c r="INM316" s="54"/>
      <c r="INN316" s="54"/>
      <c r="INO316" s="54"/>
      <c r="INP316" s="54"/>
      <c r="INQ316" s="54"/>
      <c r="INR316" s="54"/>
      <c r="INS316" s="54"/>
      <c r="INT316" s="54"/>
      <c r="INU316" s="54"/>
      <c r="INV316" s="54"/>
      <c r="INW316" s="54"/>
      <c r="INX316" s="54"/>
      <c r="INY316" s="54"/>
      <c r="INZ316" s="54"/>
      <c r="IOA316" s="54"/>
      <c r="IOB316" s="54"/>
      <c r="IOC316" s="54"/>
      <c r="IOD316" s="54"/>
      <c r="IOE316" s="54"/>
      <c r="IOF316" s="54"/>
      <c r="IOG316" s="54"/>
      <c r="IOH316" s="54"/>
      <c r="IOI316" s="54"/>
      <c r="IOJ316" s="54"/>
      <c r="IOK316" s="54"/>
      <c r="IOL316" s="54"/>
      <c r="IOM316" s="54"/>
      <c r="ION316" s="54"/>
      <c r="IOO316" s="54"/>
      <c r="IOP316" s="54"/>
      <c r="IOQ316" s="54"/>
      <c r="IOR316" s="54"/>
      <c r="IOS316" s="54"/>
      <c r="IOT316" s="54"/>
      <c r="IOU316" s="54"/>
      <c r="IOV316" s="54"/>
      <c r="IOW316" s="54"/>
      <c r="IOX316" s="54"/>
      <c r="IOY316" s="54"/>
      <c r="IOZ316" s="54"/>
      <c r="IPA316" s="54"/>
      <c r="IPB316" s="54"/>
      <c r="IPC316" s="54"/>
      <c r="IPD316" s="54"/>
      <c r="IPE316" s="54"/>
      <c r="IPF316" s="54"/>
      <c r="IPG316" s="54"/>
      <c r="IPH316" s="54"/>
      <c r="IPI316" s="54"/>
      <c r="IPJ316" s="54"/>
      <c r="IPK316" s="54"/>
      <c r="IPL316" s="54"/>
      <c r="IPM316" s="54"/>
      <c r="IPN316" s="54"/>
      <c r="IPO316" s="54"/>
      <c r="IPP316" s="54"/>
      <c r="IPQ316" s="54"/>
      <c r="IPR316" s="54"/>
      <c r="IPS316" s="54"/>
      <c r="IPT316" s="54"/>
      <c r="IPU316" s="54"/>
      <c r="IPV316" s="54"/>
      <c r="IPW316" s="54"/>
      <c r="IPX316" s="54"/>
      <c r="IPY316" s="54"/>
      <c r="IPZ316" s="54"/>
      <c r="IQA316" s="54"/>
      <c r="IQB316" s="54"/>
      <c r="IQC316" s="54"/>
      <c r="IQD316" s="54"/>
      <c r="IQE316" s="54"/>
      <c r="IQF316" s="54"/>
      <c r="IQG316" s="54"/>
      <c r="IQH316" s="54"/>
      <c r="IQI316" s="54"/>
      <c r="IQJ316" s="54"/>
      <c r="IQK316" s="54"/>
      <c r="IQL316" s="54"/>
      <c r="IQM316" s="54"/>
      <c r="IQN316" s="54"/>
      <c r="IQO316" s="54"/>
      <c r="IQP316" s="54"/>
      <c r="IQQ316" s="54"/>
      <c r="IQR316" s="54"/>
      <c r="IQS316" s="54"/>
      <c r="IQT316" s="54"/>
      <c r="IQU316" s="54"/>
      <c r="IQV316" s="54"/>
      <c r="IQW316" s="54"/>
      <c r="IQX316" s="54"/>
      <c r="IQY316" s="54"/>
      <c r="IQZ316" s="54"/>
      <c r="IRA316" s="54"/>
      <c r="IRB316" s="54"/>
      <c r="IRC316" s="54"/>
      <c r="IRD316" s="54"/>
      <c r="IRE316" s="54"/>
      <c r="IRF316" s="54"/>
      <c r="IRG316" s="54"/>
      <c r="IRH316" s="54"/>
      <c r="IRI316" s="54"/>
      <c r="IRJ316" s="54"/>
      <c r="IRK316" s="54"/>
      <c r="IRL316" s="54"/>
      <c r="IRM316" s="54"/>
      <c r="IRN316" s="54"/>
      <c r="IRO316" s="54"/>
      <c r="IRP316" s="54"/>
      <c r="IRQ316" s="54"/>
      <c r="IRR316" s="54"/>
      <c r="IRS316" s="54"/>
      <c r="IRT316" s="54"/>
      <c r="IRU316" s="54"/>
      <c r="IRV316" s="54"/>
      <c r="IRW316" s="54"/>
      <c r="IRX316" s="54"/>
      <c r="IRY316" s="54"/>
      <c r="IRZ316" s="54"/>
      <c r="ISA316" s="54"/>
      <c r="ISB316" s="54"/>
      <c r="ISC316" s="54"/>
      <c r="ISD316" s="54"/>
      <c r="ISE316" s="54"/>
      <c r="ISF316" s="54"/>
      <c r="ISG316" s="54"/>
      <c r="ISH316" s="54"/>
      <c r="ISI316" s="54"/>
      <c r="ISJ316" s="54"/>
      <c r="ISK316" s="54"/>
      <c r="ISL316" s="54"/>
      <c r="ISM316" s="54"/>
      <c r="ISN316" s="54"/>
      <c r="ISO316" s="54"/>
      <c r="ISP316" s="54"/>
      <c r="ISQ316" s="54"/>
      <c r="ISR316" s="54"/>
      <c r="ISS316" s="54"/>
      <c r="IST316" s="54"/>
      <c r="ISU316" s="54"/>
      <c r="ISV316" s="54"/>
      <c r="ISW316" s="54"/>
      <c r="ISX316" s="54"/>
      <c r="ISY316" s="54"/>
      <c r="ISZ316" s="54"/>
      <c r="ITA316" s="54"/>
      <c r="ITB316" s="54"/>
      <c r="ITC316" s="54"/>
      <c r="ITD316" s="54"/>
      <c r="ITE316" s="54"/>
      <c r="ITF316" s="54"/>
      <c r="ITG316" s="54"/>
      <c r="ITH316" s="54"/>
      <c r="ITI316" s="54"/>
      <c r="ITJ316" s="54"/>
      <c r="ITK316" s="54"/>
      <c r="ITL316" s="54"/>
      <c r="ITM316" s="54"/>
      <c r="ITN316" s="54"/>
      <c r="ITO316" s="54"/>
      <c r="ITP316" s="54"/>
      <c r="ITQ316" s="54"/>
      <c r="ITR316" s="54"/>
      <c r="ITS316" s="54"/>
      <c r="ITT316" s="54"/>
      <c r="ITU316" s="54"/>
      <c r="ITV316" s="54"/>
      <c r="ITW316" s="54"/>
      <c r="ITX316" s="54"/>
      <c r="ITY316" s="54"/>
      <c r="ITZ316" s="54"/>
      <c r="IUA316" s="54"/>
      <c r="IUB316" s="54"/>
      <c r="IUC316" s="54"/>
      <c r="IUD316" s="54"/>
      <c r="IUE316" s="54"/>
      <c r="IUF316" s="54"/>
      <c r="IUG316" s="54"/>
      <c r="IUH316" s="54"/>
      <c r="IUI316" s="54"/>
      <c r="IUJ316" s="54"/>
      <c r="IUK316" s="54"/>
      <c r="IUL316" s="54"/>
      <c r="IUM316" s="54"/>
      <c r="IUN316" s="54"/>
      <c r="IUO316" s="54"/>
      <c r="IUP316" s="54"/>
      <c r="IUQ316" s="54"/>
      <c r="IUR316" s="54"/>
      <c r="IUS316" s="54"/>
      <c r="IUT316" s="54"/>
      <c r="IUU316" s="54"/>
      <c r="IUV316" s="54"/>
      <c r="IUW316" s="54"/>
      <c r="IUX316" s="54"/>
      <c r="IUY316" s="54"/>
      <c r="IUZ316" s="54"/>
      <c r="IVA316" s="54"/>
      <c r="IVB316" s="54"/>
      <c r="IVC316" s="54"/>
      <c r="IVD316" s="54"/>
      <c r="IVE316" s="54"/>
      <c r="IVF316" s="54"/>
      <c r="IVG316" s="54"/>
      <c r="IVH316" s="54"/>
      <c r="IVI316" s="54"/>
      <c r="IVJ316" s="54"/>
      <c r="IVK316" s="54"/>
      <c r="IVL316" s="54"/>
      <c r="IVM316" s="54"/>
      <c r="IVN316" s="54"/>
      <c r="IVO316" s="54"/>
      <c r="IVP316" s="54"/>
      <c r="IVQ316" s="54"/>
      <c r="IVR316" s="54"/>
      <c r="IVS316" s="54"/>
      <c r="IVT316" s="54"/>
      <c r="IVU316" s="54"/>
      <c r="IVV316" s="54"/>
      <c r="IVW316" s="54"/>
      <c r="IVX316" s="54"/>
      <c r="IVY316" s="54"/>
      <c r="IVZ316" s="54"/>
      <c r="IWA316" s="54"/>
      <c r="IWB316" s="54"/>
      <c r="IWC316" s="54"/>
      <c r="IWD316" s="54"/>
      <c r="IWE316" s="54"/>
      <c r="IWF316" s="54"/>
      <c r="IWG316" s="54"/>
      <c r="IWH316" s="54"/>
      <c r="IWI316" s="54"/>
      <c r="IWJ316" s="54"/>
      <c r="IWK316" s="54"/>
      <c r="IWL316" s="54"/>
      <c r="IWM316" s="54"/>
      <c r="IWN316" s="54"/>
      <c r="IWO316" s="54"/>
      <c r="IWP316" s="54"/>
      <c r="IWQ316" s="54"/>
      <c r="IWR316" s="54"/>
      <c r="IWS316" s="54"/>
      <c r="IWT316" s="54"/>
      <c r="IWU316" s="54"/>
      <c r="IWV316" s="54"/>
      <c r="IWW316" s="54"/>
      <c r="IWX316" s="54"/>
      <c r="IWY316" s="54"/>
      <c r="IWZ316" s="54"/>
      <c r="IXA316" s="54"/>
      <c r="IXB316" s="54"/>
      <c r="IXC316" s="54"/>
      <c r="IXD316" s="54"/>
      <c r="IXE316" s="54"/>
      <c r="IXF316" s="54"/>
      <c r="IXG316" s="54"/>
      <c r="IXH316" s="54"/>
      <c r="IXI316" s="54"/>
      <c r="IXJ316" s="54"/>
      <c r="IXK316" s="54"/>
      <c r="IXL316" s="54"/>
      <c r="IXM316" s="54"/>
      <c r="IXN316" s="54"/>
      <c r="IXO316" s="54"/>
      <c r="IXP316" s="54"/>
      <c r="IXQ316" s="54"/>
      <c r="IXR316" s="54"/>
      <c r="IXS316" s="54"/>
      <c r="IXT316" s="54"/>
      <c r="IXU316" s="54"/>
      <c r="IXV316" s="54"/>
      <c r="IXW316" s="54"/>
      <c r="IXX316" s="54"/>
      <c r="IXY316" s="54"/>
      <c r="IXZ316" s="54"/>
      <c r="IYA316" s="54"/>
      <c r="IYB316" s="54"/>
      <c r="IYC316" s="54"/>
      <c r="IYD316" s="54"/>
      <c r="IYE316" s="54"/>
      <c r="IYF316" s="54"/>
      <c r="IYG316" s="54"/>
      <c r="IYH316" s="54"/>
      <c r="IYI316" s="54"/>
      <c r="IYJ316" s="54"/>
      <c r="IYK316" s="54"/>
      <c r="IYL316" s="54"/>
      <c r="IYM316" s="54"/>
      <c r="IYN316" s="54"/>
      <c r="IYO316" s="54"/>
      <c r="IYP316" s="54"/>
      <c r="IYQ316" s="54"/>
      <c r="IYR316" s="54"/>
      <c r="IYS316" s="54"/>
      <c r="IYT316" s="54"/>
      <c r="IYU316" s="54"/>
      <c r="IYV316" s="54"/>
      <c r="IYW316" s="54"/>
      <c r="IYX316" s="54"/>
      <c r="IYY316" s="54"/>
      <c r="IYZ316" s="54"/>
      <c r="IZA316" s="54"/>
      <c r="IZB316" s="54"/>
      <c r="IZC316" s="54"/>
      <c r="IZD316" s="54"/>
      <c r="IZE316" s="54"/>
      <c r="IZF316" s="54"/>
      <c r="IZG316" s="54"/>
      <c r="IZH316" s="54"/>
      <c r="IZI316" s="54"/>
      <c r="IZJ316" s="54"/>
      <c r="IZK316" s="54"/>
      <c r="IZL316" s="54"/>
      <c r="IZM316" s="54"/>
      <c r="IZN316" s="54"/>
      <c r="IZO316" s="54"/>
      <c r="IZP316" s="54"/>
      <c r="IZQ316" s="54"/>
      <c r="IZR316" s="54"/>
      <c r="IZS316" s="54"/>
      <c r="IZT316" s="54"/>
      <c r="IZU316" s="54"/>
      <c r="IZV316" s="54"/>
      <c r="IZW316" s="54"/>
      <c r="IZX316" s="54"/>
      <c r="IZY316" s="54"/>
      <c r="IZZ316" s="54"/>
      <c r="JAA316" s="54"/>
      <c r="JAB316" s="54"/>
      <c r="JAC316" s="54"/>
      <c r="JAD316" s="54"/>
      <c r="JAE316" s="54"/>
      <c r="JAF316" s="54"/>
      <c r="JAG316" s="54"/>
      <c r="JAH316" s="54"/>
      <c r="JAI316" s="54"/>
      <c r="JAJ316" s="54"/>
      <c r="JAK316" s="54"/>
      <c r="JAL316" s="54"/>
      <c r="JAM316" s="54"/>
      <c r="JAN316" s="54"/>
      <c r="JAO316" s="54"/>
      <c r="JAP316" s="54"/>
      <c r="JAQ316" s="54"/>
      <c r="JAR316" s="54"/>
      <c r="JAS316" s="54"/>
      <c r="JAT316" s="54"/>
      <c r="JAU316" s="54"/>
      <c r="JAV316" s="54"/>
      <c r="JAW316" s="54"/>
      <c r="JAX316" s="54"/>
      <c r="JAY316" s="54"/>
      <c r="JAZ316" s="54"/>
      <c r="JBA316" s="54"/>
      <c r="JBB316" s="54"/>
      <c r="JBC316" s="54"/>
      <c r="JBD316" s="54"/>
      <c r="JBE316" s="54"/>
      <c r="JBF316" s="54"/>
      <c r="JBG316" s="54"/>
      <c r="JBH316" s="54"/>
      <c r="JBI316" s="54"/>
      <c r="JBJ316" s="54"/>
      <c r="JBK316" s="54"/>
      <c r="JBL316" s="54"/>
      <c r="JBM316" s="54"/>
      <c r="JBN316" s="54"/>
      <c r="JBO316" s="54"/>
      <c r="JBP316" s="54"/>
      <c r="JBQ316" s="54"/>
      <c r="JBR316" s="54"/>
      <c r="JBS316" s="54"/>
      <c r="JBT316" s="54"/>
      <c r="JBU316" s="54"/>
      <c r="JBV316" s="54"/>
      <c r="JBW316" s="54"/>
      <c r="JBX316" s="54"/>
      <c r="JBY316" s="54"/>
      <c r="JBZ316" s="54"/>
      <c r="JCA316" s="54"/>
      <c r="JCB316" s="54"/>
      <c r="JCC316" s="54"/>
      <c r="JCD316" s="54"/>
      <c r="JCE316" s="54"/>
      <c r="JCF316" s="54"/>
      <c r="JCG316" s="54"/>
      <c r="JCH316" s="54"/>
      <c r="JCI316" s="54"/>
      <c r="JCJ316" s="54"/>
      <c r="JCK316" s="54"/>
      <c r="JCL316" s="54"/>
      <c r="JCM316" s="54"/>
      <c r="JCN316" s="54"/>
      <c r="JCO316" s="54"/>
      <c r="JCP316" s="54"/>
      <c r="JCQ316" s="54"/>
      <c r="JCR316" s="54"/>
      <c r="JCS316" s="54"/>
      <c r="JCT316" s="54"/>
      <c r="JCU316" s="54"/>
      <c r="JCV316" s="54"/>
      <c r="JCW316" s="54"/>
      <c r="JCX316" s="54"/>
      <c r="JCY316" s="54"/>
      <c r="JCZ316" s="54"/>
      <c r="JDA316" s="54"/>
      <c r="JDB316" s="54"/>
      <c r="JDC316" s="54"/>
      <c r="JDD316" s="54"/>
      <c r="JDE316" s="54"/>
      <c r="JDF316" s="54"/>
      <c r="JDG316" s="54"/>
      <c r="JDH316" s="54"/>
      <c r="JDI316" s="54"/>
      <c r="JDJ316" s="54"/>
      <c r="JDK316" s="54"/>
      <c r="JDL316" s="54"/>
      <c r="JDM316" s="54"/>
      <c r="JDN316" s="54"/>
      <c r="JDO316" s="54"/>
      <c r="JDP316" s="54"/>
      <c r="JDQ316" s="54"/>
      <c r="JDR316" s="54"/>
      <c r="JDS316" s="54"/>
      <c r="JDT316" s="54"/>
      <c r="JDU316" s="54"/>
      <c r="JDV316" s="54"/>
      <c r="JDW316" s="54"/>
      <c r="JDX316" s="54"/>
      <c r="JDY316" s="54"/>
      <c r="JDZ316" s="54"/>
      <c r="JEA316" s="54"/>
      <c r="JEB316" s="54"/>
      <c r="JEC316" s="54"/>
      <c r="JED316" s="54"/>
      <c r="JEE316" s="54"/>
      <c r="JEF316" s="54"/>
      <c r="JEG316" s="54"/>
      <c r="JEH316" s="54"/>
      <c r="JEI316" s="54"/>
      <c r="JEJ316" s="54"/>
      <c r="JEK316" s="54"/>
      <c r="JEL316" s="54"/>
      <c r="JEM316" s="54"/>
      <c r="JEN316" s="54"/>
      <c r="JEO316" s="54"/>
      <c r="JEP316" s="54"/>
      <c r="JEQ316" s="54"/>
      <c r="JER316" s="54"/>
      <c r="JES316" s="54"/>
      <c r="JET316" s="54"/>
      <c r="JEU316" s="54"/>
      <c r="JEV316" s="54"/>
      <c r="JEW316" s="54"/>
      <c r="JEX316" s="54"/>
      <c r="JEY316" s="54"/>
      <c r="JEZ316" s="54"/>
      <c r="JFA316" s="54"/>
      <c r="JFB316" s="54"/>
      <c r="JFC316" s="54"/>
      <c r="JFD316" s="54"/>
      <c r="JFE316" s="54"/>
      <c r="JFF316" s="54"/>
      <c r="JFG316" s="54"/>
      <c r="JFH316" s="54"/>
      <c r="JFI316" s="54"/>
      <c r="JFJ316" s="54"/>
      <c r="JFK316" s="54"/>
      <c r="JFL316" s="54"/>
      <c r="JFM316" s="54"/>
      <c r="JFN316" s="54"/>
      <c r="JFO316" s="54"/>
      <c r="JFP316" s="54"/>
      <c r="JFQ316" s="54"/>
      <c r="JFR316" s="54"/>
      <c r="JFS316" s="54"/>
      <c r="JFT316" s="54"/>
      <c r="JFU316" s="54"/>
      <c r="JFV316" s="54"/>
      <c r="JFW316" s="54"/>
      <c r="JFX316" s="54"/>
      <c r="JFY316" s="54"/>
      <c r="JFZ316" s="54"/>
      <c r="JGA316" s="54"/>
      <c r="JGB316" s="54"/>
      <c r="JGC316" s="54"/>
      <c r="JGD316" s="54"/>
      <c r="JGE316" s="54"/>
      <c r="JGF316" s="54"/>
      <c r="JGG316" s="54"/>
      <c r="JGH316" s="54"/>
      <c r="JGI316" s="54"/>
      <c r="JGJ316" s="54"/>
      <c r="JGK316" s="54"/>
      <c r="JGL316" s="54"/>
      <c r="JGM316" s="54"/>
      <c r="JGN316" s="54"/>
      <c r="JGO316" s="54"/>
      <c r="JGP316" s="54"/>
      <c r="JGQ316" s="54"/>
      <c r="JGR316" s="54"/>
      <c r="JGS316" s="54"/>
      <c r="JGT316" s="54"/>
      <c r="JGU316" s="54"/>
      <c r="JGV316" s="54"/>
      <c r="JGW316" s="54"/>
      <c r="JGX316" s="54"/>
      <c r="JGY316" s="54"/>
      <c r="JGZ316" s="54"/>
      <c r="JHA316" s="54"/>
      <c r="JHB316" s="54"/>
      <c r="JHC316" s="54"/>
      <c r="JHD316" s="54"/>
      <c r="JHE316" s="54"/>
      <c r="JHF316" s="54"/>
      <c r="JHG316" s="54"/>
      <c r="JHH316" s="54"/>
      <c r="JHI316" s="54"/>
      <c r="JHJ316" s="54"/>
      <c r="JHK316" s="54"/>
      <c r="JHL316" s="54"/>
      <c r="JHM316" s="54"/>
      <c r="JHN316" s="54"/>
      <c r="JHO316" s="54"/>
      <c r="JHP316" s="54"/>
      <c r="JHQ316" s="54"/>
      <c r="JHR316" s="54"/>
      <c r="JHS316" s="54"/>
      <c r="JHT316" s="54"/>
      <c r="JHU316" s="54"/>
      <c r="JHV316" s="54"/>
      <c r="JHW316" s="54"/>
      <c r="JHX316" s="54"/>
      <c r="JHY316" s="54"/>
      <c r="JHZ316" s="54"/>
      <c r="JIA316" s="54"/>
      <c r="JIB316" s="54"/>
      <c r="JIC316" s="54"/>
      <c r="JID316" s="54"/>
      <c r="JIE316" s="54"/>
      <c r="JIF316" s="54"/>
      <c r="JIG316" s="54"/>
      <c r="JIH316" s="54"/>
      <c r="JII316" s="54"/>
      <c r="JIJ316" s="54"/>
      <c r="JIK316" s="54"/>
      <c r="JIL316" s="54"/>
      <c r="JIM316" s="54"/>
      <c r="JIN316" s="54"/>
      <c r="JIO316" s="54"/>
      <c r="JIP316" s="54"/>
      <c r="JIQ316" s="54"/>
      <c r="JIR316" s="54"/>
      <c r="JIS316" s="54"/>
      <c r="JIT316" s="54"/>
      <c r="JIU316" s="54"/>
      <c r="JIV316" s="54"/>
      <c r="JIW316" s="54"/>
      <c r="JIX316" s="54"/>
      <c r="JIY316" s="54"/>
      <c r="JIZ316" s="54"/>
      <c r="JJA316" s="54"/>
      <c r="JJB316" s="54"/>
      <c r="JJC316" s="54"/>
      <c r="JJD316" s="54"/>
      <c r="JJE316" s="54"/>
      <c r="JJF316" s="54"/>
      <c r="JJG316" s="54"/>
      <c r="JJH316" s="54"/>
      <c r="JJI316" s="54"/>
      <c r="JJJ316" s="54"/>
      <c r="JJK316" s="54"/>
      <c r="JJL316" s="54"/>
      <c r="JJM316" s="54"/>
      <c r="JJN316" s="54"/>
      <c r="JJO316" s="54"/>
      <c r="JJP316" s="54"/>
      <c r="JJQ316" s="54"/>
      <c r="JJR316" s="54"/>
      <c r="JJS316" s="54"/>
      <c r="JJT316" s="54"/>
      <c r="JJU316" s="54"/>
      <c r="JJV316" s="54"/>
      <c r="JJW316" s="54"/>
      <c r="JJX316" s="54"/>
      <c r="JJY316" s="54"/>
      <c r="JJZ316" s="54"/>
      <c r="JKA316" s="54"/>
      <c r="JKB316" s="54"/>
      <c r="JKC316" s="54"/>
      <c r="JKD316" s="54"/>
      <c r="JKE316" s="54"/>
      <c r="JKF316" s="54"/>
      <c r="JKG316" s="54"/>
      <c r="JKH316" s="54"/>
      <c r="JKI316" s="54"/>
      <c r="JKJ316" s="54"/>
      <c r="JKK316" s="54"/>
      <c r="JKL316" s="54"/>
      <c r="JKM316" s="54"/>
      <c r="JKN316" s="54"/>
      <c r="JKO316" s="54"/>
      <c r="JKP316" s="54"/>
      <c r="JKQ316" s="54"/>
      <c r="JKR316" s="54"/>
      <c r="JKS316" s="54"/>
      <c r="JKT316" s="54"/>
      <c r="JKU316" s="54"/>
      <c r="JKV316" s="54"/>
      <c r="JKW316" s="54"/>
      <c r="JKX316" s="54"/>
      <c r="JKY316" s="54"/>
      <c r="JKZ316" s="54"/>
      <c r="JLA316" s="54"/>
      <c r="JLB316" s="54"/>
      <c r="JLC316" s="54"/>
      <c r="JLD316" s="54"/>
      <c r="JLE316" s="54"/>
      <c r="JLF316" s="54"/>
      <c r="JLG316" s="54"/>
      <c r="JLH316" s="54"/>
      <c r="JLI316" s="54"/>
      <c r="JLJ316" s="54"/>
      <c r="JLK316" s="54"/>
      <c r="JLL316" s="54"/>
      <c r="JLM316" s="54"/>
      <c r="JLN316" s="54"/>
      <c r="JLO316" s="54"/>
      <c r="JLP316" s="54"/>
      <c r="JLQ316" s="54"/>
      <c r="JLR316" s="54"/>
      <c r="JLS316" s="54"/>
      <c r="JLT316" s="54"/>
      <c r="JLU316" s="54"/>
      <c r="JLV316" s="54"/>
      <c r="JLW316" s="54"/>
      <c r="JLX316" s="54"/>
      <c r="JLY316" s="54"/>
      <c r="JLZ316" s="54"/>
      <c r="JMA316" s="54"/>
      <c r="JMB316" s="54"/>
      <c r="JMC316" s="54"/>
      <c r="JMD316" s="54"/>
      <c r="JME316" s="54"/>
      <c r="JMF316" s="54"/>
      <c r="JMG316" s="54"/>
      <c r="JMH316" s="54"/>
      <c r="JMI316" s="54"/>
      <c r="JMJ316" s="54"/>
      <c r="JMK316" s="54"/>
      <c r="JML316" s="54"/>
      <c r="JMM316" s="54"/>
      <c r="JMN316" s="54"/>
      <c r="JMO316" s="54"/>
      <c r="JMP316" s="54"/>
      <c r="JMQ316" s="54"/>
      <c r="JMR316" s="54"/>
      <c r="JMS316" s="54"/>
      <c r="JMT316" s="54"/>
      <c r="JMU316" s="54"/>
      <c r="JMV316" s="54"/>
      <c r="JMW316" s="54"/>
      <c r="JMX316" s="54"/>
      <c r="JMY316" s="54"/>
      <c r="JMZ316" s="54"/>
      <c r="JNA316" s="54"/>
      <c r="JNB316" s="54"/>
      <c r="JNC316" s="54"/>
      <c r="JND316" s="54"/>
      <c r="JNE316" s="54"/>
      <c r="JNF316" s="54"/>
      <c r="JNG316" s="54"/>
      <c r="JNH316" s="54"/>
      <c r="JNI316" s="54"/>
      <c r="JNJ316" s="54"/>
      <c r="JNK316" s="54"/>
      <c r="JNL316" s="54"/>
      <c r="JNM316" s="54"/>
      <c r="JNN316" s="54"/>
      <c r="JNO316" s="54"/>
      <c r="JNP316" s="54"/>
      <c r="JNQ316" s="54"/>
      <c r="JNR316" s="54"/>
      <c r="JNS316" s="54"/>
      <c r="JNT316" s="54"/>
      <c r="JNU316" s="54"/>
      <c r="JNV316" s="54"/>
      <c r="JNW316" s="54"/>
      <c r="JNX316" s="54"/>
      <c r="JNY316" s="54"/>
      <c r="JNZ316" s="54"/>
      <c r="JOA316" s="54"/>
      <c r="JOB316" s="54"/>
      <c r="JOC316" s="54"/>
      <c r="JOD316" s="54"/>
      <c r="JOE316" s="54"/>
      <c r="JOF316" s="54"/>
      <c r="JOG316" s="54"/>
      <c r="JOH316" s="54"/>
      <c r="JOI316" s="54"/>
      <c r="JOJ316" s="54"/>
      <c r="JOK316" s="54"/>
      <c r="JOL316" s="54"/>
      <c r="JOM316" s="54"/>
      <c r="JON316" s="54"/>
      <c r="JOO316" s="54"/>
      <c r="JOP316" s="54"/>
      <c r="JOQ316" s="54"/>
      <c r="JOR316" s="54"/>
      <c r="JOS316" s="54"/>
      <c r="JOT316" s="54"/>
      <c r="JOU316" s="54"/>
      <c r="JOV316" s="54"/>
      <c r="JOW316" s="54"/>
      <c r="JOX316" s="54"/>
      <c r="JOY316" s="54"/>
      <c r="JOZ316" s="54"/>
      <c r="JPA316" s="54"/>
      <c r="JPB316" s="54"/>
      <c r="JPC316" s="54"/>
      <c r="JPD316" s="54"/>
      <c r="JPE316" s="54"/>
      <c r="JPF316" s="54"/>
      <c r="JPG316" s="54"/>
      <c r="JPH316" s="54"/>
      <c r="JPI316" s="54"/>
      <c r="JPJ316" s="54"/>
      <c r="JPK316" s="54"/>
      <c r="JPL316" s="54"/>
      <c r="JPM316" s="54"/>
      <c r="JPN316" s="54"/>
      <c r="JPO316" s="54"/>
      <c r="JPP316" s="54"/>
      <c r="JPQ316" s="54"/>
      <c r="JPR316" s="54"/>
      <c r="JPS316" s="54"/>
      <c r="JPT316" s="54"/>
      <c r="JPU316" s="54"/>
      <c r="JPV316" s="54"/>
      <c r="JPW316" s="54"/>
      <c r="JPX316" s="54"/>
      <c r="JPY316" s="54"/>
      <c r="JPZ316" s="54"/>
      <c r="JQA316" s="54"/>
      <c r="JQB316" s="54"/>
      <c r="JQC316" s="54"/>
      <c r="JQD316" s="54"/>
      <c r="JQE316" s="54"/>
      <c r="JQF316" s="54"/>
      <c r="JQG316" s="54"/>
      <c r="JQH316" s="54"/>
      <c r="JQI316" s="54"/>
      <c r="JQJ316" s="54"/>
      <c r="JQK316" s="54"/>
      <c r="JQL316" s="54"/>
      <c r="JQM316" s="54"/>
      <c r="JQN316" s="54"/>
      <c r="JQO316" s="54"/>
      <c r="JQP316" s="54"/>
      <c r="JQQ316" s="54"/>
      <c r="JQR316" s="54"/>
      <c r="JQS316" s="54"/>
      <c r="JQT316" s="54"/>
      <c r="JQU316" s="54"/>
      <c r="JQV316" s="54"/>
      <c r="JQW316" s="54"/>
      <c r="JQX316" s="54"/>
      <c r="JQY316" s="54"/>
      <c r="JQZ316" s="54"/>
      <c r="JRA316" s="54"/>
      <c r="JRB316" s="54"/>
      <c r="JRC316" s="54"/>
      <c r="JRD316" s="54"/>
      <c r="JRE316" s="54"/>
      <c r="JRF316" s="54"/>
      <c r="JRG316" s="54"/>
      <c r="JRH316" s="54"/>
      <c r="JRI316" s="54"/>
      <c r="JRJ316" s="54"/>
      <c r="JRK316" s="54"/>
      <c r="JRL316" s="54"/>
      <c r="JRM316" s="54"/>
      <c r="JRN316" s="54"/>
      <c r="JRO316" s="54"/>
      <c r="JRP316" s="54"/>
      <c r="JRQ316" s="54"/>
      <c r="JRR316" s="54"/>
      <c r="JRS316" s="54"/>
      <c r="JRT316" s="54"/>
      <c r="JRU316" s="54"/>
      <c r="JRV316" s="54"/>
      <c r="JRW316" s="54"/>
      <c r="JRX316" s="54"/>
      <c r="JRY316" s="54"/>
      <c r="JRZ316" s="54"/>
      <c r="JSA316" s="54"/>
      <c r="JSB316" s="54"/>
      <c r="JSC316" s="54"/>
      <c r="JSD316" s="54"/>
      <c r="JSE316" s="54"/>
      <c r="JSF316" s="54"/>
      <c r="JSG316" s="54"/>
      <c r="JSH316" s="54"/>
      <c r="JSI316" s="54"/>
      <c r="JSJ316" s="54"/>
      <c r="JSK316" s="54"/>
      <c r="JSL316" s="54"/>
      <c r="JSM316" s="54"/>
      <c r="JSN316" s="54"/>
      <c r="JSO316" s="54"/>
      <c r="JSP316" s="54"/>
      <c r="JSQ316" s="54"/>
      <c r="JSR316" s="54"/>
      <c r="JSS316" s="54"/>
      <c r="JST316" s="54"/>
      <c r="JSU316" s="54"/>
      <c r="JSV316" s="54"/>
      <c r="JSW316" s="54"/>
      <c r="JSX316" s="54"/>
      <c r="JSY316" s="54"/>
      <c r="JSZ316" s="54"/>
      <c r="JTA316" s="54"/>
      <c r="JTB316" s="54"/>
      <c r="JTC316" s="54"/>
      <c r="JTD316" s="54"/>
      <c r="JTE316" s="54"/>
      <c r="JTF316" s="54"/>
      <c r="JTG316" s="54"/>
      <c r="JTH316" s="54"/>
      <c r="JTI316" s="54"/>
      <c r="JTJ316" s="54"/>
      <c r="JTK316" s="54"/>
      <c r="JTL316" s="54"/>
      <c r="JTM316" s="54"/>
      <c r="JTN316" s="54"/>
      <c r="JTO316" s="54"/>
      <c r="JTP316" s="54"/>
      <c r="JTQ316" s="54"/>
      <c r="JTR316" s="54"/>
      <c r="JTS316" s="54"/>
      <c r="JTT316" s="54"/>
      <c r="JTU316" s="54"/>
      <c r="JTV316" s="54"/>
      <c r="JTW316" s="54"/>
      <c r="JTX316" s="54"/>
      <c r="JTY316" s="54"/>
      <c r="JTZ316" s="54"/>
      <c r="JUA316" s="54"/>
      <c r="JUB316" s="54"/>
      <c r="JUC316" s="54"/>
      <c r="JUD316" s="54"/>
      <c r="JUE316" s="54"/>
      <c r="JUF316" s="54"/>
      <c r="JUG316" s="54"/>
      <c r="JUH316" s="54"/>
      <c r="JUI316" s="54"/>
      <c r="JUJ316" s="54"/>
      <c r="JUK316" s="54"/>
      <c r="JUL316" s="54"/>
      <c r="JUM316" s="54"/>
      <c r="JUN316" s="54"/>
      <c r="JUO316" s="54"/>
      <c r="JUP316" s="54"/>
      <c r="JUQ316" s="54"/>
      <c r="JUR316" s="54"/>
      <c r="JUS316" s="54"/>
      <c r="JUT316" s="54"/>
      <c r="JUU316" s="54"/>
      <c r="JUV316" s="54"/>
      <c r="JUW316" s="54"/>
      <c r="JUX316" s="54"/>
      <c r="JUY316" s="54"/>
      <c r="JUZ316" s="54"/>
      <c r="JVA316" s="54"/>
      <c r="JVB316" s="54"/>
      <c r="JVC316" s="54"/>
      <c r="JVD316" s="54"/>
      <c r="JVE316" s="54"/>
      <c r="JVF316" s="54"/>
      <c r="JVG316" s="54"/>
      <c r="JVH316" s="54"/>
      <c r="JVI316" s="54"/>
      <c r="JVJ316" s="54"/>
      <c r="JVK316" s="54"/>
      <c r="JVL316" s="54"/>
      <c r="JVM316" s="54"/>
      <c r="JVN316" s="54"/>
      <c r="JVO316" s="54"/>
      <c r="JVP316" s="54"/>
      <c r="JVQ316" s="54"/>
      <c r="JVR316" s="54"/>
      <c r="JVS316" s="54"/>
      <c r="JVT316" s="54"/>
      <c r="JVU316" s="54"/>
      <c r="JVV316" s="54"/>
      <c r="JVW316" s="54"/>
      <c r="JVX316" s="54"/>
      <c r="JVY316" s="54"/>
      <c r="JVZ316" s="54"/>
      <c r="JWA316" s="54"/>
      <c r="JWB316" s="54"/>
      <c r="JWC316" s="54"/>
      <c r="JWD316" s="54"/>
      <c r="JWE316" s="54"/>
      <c r="JWF316" s="54"/>
      <c r="JWG316" s="54"/>
      <c r="JWH316" s="54"/>
      <c r="JWI316" s="54"/>
      <c r="JWJ316" s="54"/>
      <c r="JWK316" s="54"/>
      <c r="JWL316" s="54"/>
      <c r="JWM316" s="54"/>
      <c r="JWN316" s="54"/>
      <c r="JWO316" s="54"/>
      <c r="JWP316" s="54"/>
      <c r="JWQ316" s="54"/>
      <c r="JWR316" s="54"/>
      <c r="JWS316" s="54"/>
      <c r="JWT316" s="54"/>
      <c r="JWU316" s="54"/>
      <c r="JWV316" s="54"/>
      <c r="JWW316" s="54"/>
      <c r="JWX316" s="54"/>
      <c r="JWY316" s="54"/>
      <c r="JWZ316" s="54"/>
      <c r="JXA316" s="54"/>
      <c r="JXB316" s="54"/>
      <c r="JXC316" s="54"/>
      <c r="JXD316" s="54"/>
      <c r="JXE316" s="54"/>
      <c r="JXF316" s="54"/>
      <c r="JXG316" s="54"/>
      <c r="JXH316" s="54"/>
      <c r="JXI316" s="54"/>
      <c r="JXJ316" s="54"/>
      <c r="JXK316" s="54"/>
      <c r="JXL316" s="54"/>
      <c r="JXM316" s="54"/>
      <c r="JXN316" s="54"/>
      <c r="JXO316" s="54"/>
      <c r="JXP316" s="54"/>
      <c r="JXQ316" s="54"/>
      <c r="JXR316" s="54"/>
      <c r="JXS316" s="54"/>
      <c r="JXT316" s="54"/>
      <c r="JXU316" s="54"/>
      <c r="JXV316" s="54"/>
      <c r="JXW316" s="54"/>
      <c r="JXX316" s="54"/>
      <c r="JXY316" s="54"/>
      <c r="JXZ316" s="54"/>
      <c r="JYA316" s="54"/>
      <c r="JYB316" s="54"/>
      <c r="JYC316" s="54"/>
      <c r="JYD316" s="54"/>
      <c r="JYE316" s="54"/>
      <c r="JYF316" s="54"/>
      <c r="JYG316" s="54"/>
      <c r="JYH316" s="54"/>
      <c r="JYI316" s="54"/>
      <c r="JYJ316" s="54"/>
      <c r="JYK316" s="54"/>
      <c r="JYL316" s="54"/>
      <c r="JYM316" s="54"/>
      <c r="JYN316" s="54"/>
      <c r="JYO316" s="54"/>
      <c r="JYP316" s="54"/>
      <c r="JYQ316" s="54"/>
      <c r="JYR316" s="54"/>
      <c r="JYS316" s="54"/>
      <c r="JYT316" s="54"/>
      <c r="JYU316" s="54"/>
      <c r="JYV316" s="54"/>
      <c r="JYW316" s="54"/>
      <c r="JYX316" s="54"/>
      <c r="JYY316" s="54"/>
      <c r="JYZ316" s="54"/>
      <c r="JZA316" s="54"/>
      <c r="JZB316" s="54"/>
      <c r="JZC316" s="54"/>
      <c r="JZD316" s="54"/>
      <c r="JZE316" s="54"/>
      <c r="JZF316" s="54"/>
      <c r="JZG316" s="54"/>
      <c r="JZH316" s="54"/>
      <c r="JZI316" s="54"/>
      <c r="JZJ316" s="54"/>
      <c r="JZK316" s="54"/>
      <c r="JZL316" s="54"/>
      <c r="JZM316" s="54"/>
      <c r="JZN316" s="54"/>
      <c r="JZO316" s="54"/>
      <c r="JZP316" s="54"/>
      <c r="JZQ316" s="54"/>
      <c r="JZR316" s="54"/>
      <c r="JZS316" s="54"/>
      <c r="JZT316" s="54"/>
      <c r="JZU316" s="54"/>
      <c r="JZV316" s="54"/>
      <c r="JZW316" s="54"/>
      <c r="JZX316" s="54"/>
      <c r="JZY316" s="54"/>
      <c r="JZZ316" s="54"/>
      <c r="KAA316" s="54"/>
      <c r="KAB316" s="54"/>
      <c r="KAC316" s="54"/>
      <c r="KAD316" s="54"/>
      <c r="KAE316" s="54"/>
      <c r="KAF316" s="54"/>
      <c r="KAG316" s="54"/>
      <c r="KAH316" s="54"/>
      <c r="KAI316" s="54"/>
      <c r="KAJ316" s="54"/>
      <c r="KAK316" s="54"/>
      <c r="KAL316" s="54"/>
      <c r="KAM316" s="54"/>
      <c r="KAN316" s="54"/>
      <c r="KAO316" s="54"/>
      <c r="KAP316" s="54"/>
      <c r="KAQ316" s="54"/>
      <c r="KAR316" s="54"/>
      <c r="KAS316" s="54"/>
      <c r="KAT316" s="54"/>
      <c r="KAU316" s="54"/>
      <c r="KAV316" s="54"/>
      <c r="KAW316" s="54"/>
      <c r="KAX316" s="54"/>
      <c r="KAY316" s="54"/>
      <c r="KAZ316" s="54"/>
      <c r="KBA316" s="54"/>
      <c r="KBB316" s="54"/>
      <c r="KBC316" s="54"/>
      <c r="KBD316" s="54"/>
      <c r="KBE316" s="54"/>
      <c r="KBF316" s="54"/>
      <c r="KBG316" s="54"/>
      <c r="KBH316" s="54"/>
      <c r="KBI316" s="54"/>
      <c r="KBJ316" s="54"/>
      <c r="KBK316" s="54"/>
      <c r="KBL316" s="54"/>
      <c r="KBM316" s="54"/>
      <c r="KBN316" s="54"/>
      <c r="KBO316" s="54"/>
      <c r="KBP316" s="54"/>
      <c r="KBQ316" s="54"/>
      <c r="KBR316" s="54"/>
      <c r="KBS316" s="54"/>
      <c r="KBT316" s="54"/>
      <c r="KBU316" s="54"/>
      <c r="KBV316" s="54"/>
      <c r="KBW316" s="54"/>
      <c r="KBX316" s="54"/>
      <c r="KBY316" s="54"/>
      <c r="KBZ316" s="54"/>
      <c r="KCA316" s="54"/>
      <c r="KCB316" s="54"/>
      <c r="KCC316" s="54"/>
      <c r="KCD316" s="54"/>
      <c r="KCE316" s="54"/>
      <c r="KCF316" s="54"/>
      <c r="KCG316" s="54"/>
      <c r="KCH316" s="54"/>
      <c r="KCI316" s="54"/>
      <c r="KCJ316" s="54"/>
      <c r="KCK316" s="54"/>
      <c r="KCL316" s="54"/>
      <c r="KCM316" s="54"/>
      <c r="KCN316" s="54"/>
      <c r="KCO316" s="54"/>
      <c r="KCP316" s="54"/>
      <c r="KCQ316" s="54"/>
      <c r="KCR316" s="54"/>
      <c r="KCS316" s="54"/>
      <c r="KCT316" s="54"/>
      <c r="KCU316" s="54"/>
      <c r="KCV316" s="54"/>
      <c r="KCW316" s="54"/>
      <c r="KCX316" s="54"/>
      <c r="KCY316" s="54"/>
      <c r="KCZ316" s="54"/>
      <c r="KDA316" s="54"/>
      <c r="KDB316" s="54"/>
      <c r="KDC316" s="54"/>
      <c r="KDD316" s="54"/>
      <c r="KDE316" s="54"/>
      <c r="KDF316" s="54"/>
      <c r="KDG316" s="54"/>
      <c r="KDH316" s="54"/>
      <c r="KDI316" s="54"/>
      <c r="KDJ316" s="54"/>
      <c r="KDK316" s="54"/>
      <c r="KDL316" s="54"/>
      <c r="KDM316" s="54"/>
      <c r="KDN316" s="54"/>
      <c r="KDO316" s="54"/>
      <c r="KDP316" s="54"/>
      <c r="KDQ316" s="54"/>
      <c r="KDR316" s="54"/>
      <c r="KDS316" s="54"/>
      <c r="KDT316" s="54"/>
      <c r="KDU316" s="54"/>
      <c r="KDV316" s="54"/>
      <c r="KDW316" s="54"/>
      <c r="KDX316" s="54"/>
      <c r="KDY316" s="54"/>
      <c r="KDZ316" s="54"/>
      <c r="KEA316" s="54"/>
      <c r="KEB316" s="54"/>
      <c r="KEC316" s="54"/>
      <c r="KED316" s="54"/>
      <c r="KEE316" s="54"/>
      <c r="KEF316" s="54"/>
      <c r="KEG316" s="54"/>
      <c r="KEH316" s="54"/>
      <c r="KEI316" s="54"/>
      <c r="KEJ316" s="54"/>
      <c r="KEK316" s="54"/>
      <c r="KEL316" s="54"/>
      <c r="KEM316" s="54"/>
      <c r="KEN316" s="54"/>
      <c r="KEO316" s="54"/>
      <c r="KEP316" s="54"/>
      <c r="KEQ316" s="54"/>
      <c r="KER316" s="54"/>
      <c r="KES316" s="54"/>
      <c r="KET316" s="54"/>
      <c r="KEU316" s="54"/>
      <c r="KEV316" s="54"/>
      <c r="KEW316" s="54"/>
      <c r="KEX316" s="54"/>
      <c r="KEY316" s="54"/>
      <c r="KEZ316" s="54"/>
      <c r="KFA316" s="54"/>
      <c r="KFB316" s="54"/>
      <c r="KFC316" s="54"/>
      <c r="KFD316" s="54"/>
      <c r="KFE316" s="54"/>
      <c r="KFF316" s="54"/>
      <c r="KFG316" s="54"/>
      <c r="KFH316" s="54"/>
      <c r="KFI316" s="54"/>
      <c r="KFJ316" s="54"/>
      <c r="KFK316" s="54"/>
      <c r="KFL316" s="54"/>
      <c r="KFM316" s="54"/>
      <c r="KFN316" s="54"/>
      <c r="KFO316" s="54"/>
      <c r="KFP316" s="54"/>
      <c r="KFQ316" s="54"/>
      <c r="KFR316" s="54"/>
      <c r="KFS316" s="54"/>
      <c r="KFT316" s="54"/>
      <c r="KFU316" s="54"/>
      <c r="KFV316" s="54"/>
      <c r="KFW316" s="54"/>
      <c r="KFX316" s="54"/>
      <c r="KFY316" s="54"/>
      <c r="KFZ316" s="54"/>
      <c r="KGA316" s="54"/>
      <c r="KGB316" s="54"/>
      <c r="KGC316" s="54"/>
      <c r="KGD316" s="54"/>
      <c r="KGE316" s="54"/>
      <c r="KGF316" s="54"/>
      <c r="KGG316" s="54"/>
      <c r="KGH316" s="54"/>
      <c r="KGI316" s="54"/>
      <c r="KGJ316" s="54"/>
      <c r="KGK316" s="54"/>
      <c r="KGL316" s="54"/>
      <c r="KGM316" s="54"/>
      <c r="KGN316" s="54"/>
      <c r="KGO316" s="54"/>
      <c r="KGP316" s="54"/>
      <c r="KGQ316" s="54"/>
      <c r="KGR316" s="54"/>
      <c r="KGS316" s="54"/>
      <c r="KGT316" s="54"/>
      <c r="KGU316" s="54"/>
      <c r="KGV316" s="54"/>
      <c r="KGW316" s="54"/>
      <c r="KGX316" s="54"/>
      <c r="KGY316" s="54"/>
      <c r="KGZ316" s="54"/>
      <c r="KHA316" s="54"/>
      <c r="KHB316" s="54"/>
      <c r="KHC316" s="54"/>
      <c r="KHD316" s="54"/>
      <c r="KHE316" s="54"/>
      <c r="KHF316" s="54"/>
      <c r="KHG316" s="54"/>
      <c r="KHH316" s="54"/>
      <c r="KHI316" s="54"/>
      <c r="KHJ316" s="54"/>
      <c r="KHK316" s="54"/>
      <c r="KHL316" s="54"/>
      <c r="KHM316" s="54"/>
      <c r="KHN316" s="54"/>
      <c r="KHO316" s="54"/>
      <c r="KHP316" s="54"/>
      <c r="KHQ316" s="54"/>
      <c r="KHR316" s="54"/>
      <c r="KHS316" s="54"/>
      <c r="KHT316" s="54"/>
      <c r="KHU316" s="54"/>
      <c r="KHV316" s="54"/>
      <c r="KHW316" s="54"/>
      <c r="KHX316" s="54"/>
      <c r="KHY316" s="54"/>
      <c r="KHZ316" s="54"/>
      <c r="KIA316" s="54"/>
      <c r="KIB316" s="54"/>
      <c r="KIC316" s="54"/>
      <c r="KID316" s="54"/>
      <c r="KIE316" s="54"/>
      <c r="KIF316" s="54"/>
      <c r="KIG316" s="54"/>
      <c r="KIH316" s="54"/>
      <c r="KII316" s="54"/>
      <c r="KIJ316" s="54"/>
      <c r="KIK316" s="54"/>
      <c r="KIL316" s="54"/>
      <c r="KIM316" s="54"/>
      <c r="KIN316" s="54"/>
      <c r="KIO316" s="54"/>
      <c r="KIP316" s="54"/>
      <c r="KIQ316" s="54"/>
      <c r="KIR316" s="54"/>
      <c r="KIS316" s="54"/>
      <c r="KIT316" s="54"/>
      <c r="KIU316" s="54"/>
      <c r="KIV316" s="54"/>
      <c r="KIW316" s="54"/>
      <c r="KIX316" s="54"/>
      <c r="KIY316" s="54"/>
      <c r="KIZ316" s="54"/>
      <c r="KJA316" s="54"/>
      <c r="KJB316" s="54"/>
      <c r="KJC316" s="54"/>
      <c r="KJD316" s="54"/>
      <c r="KJE316" s="54"/>
      <c r="KJF316" s="54"/>
      <c r="KJG316" s="54"/>
      <c r="KJH316" s="54"/>
      <c r="KJI316" s="54"/>
      <c r="KJJ316" s="54"/>
      <c r="KJK316" s="54"/>
      <c r="KJL316" s="54"/>
      <c r="KJM316" s="54"/>
      <c r="KJN316" s="54"/>
      <c r="KJO316" s="54"/>
      <c r="KJP316" s="54"/>
      <c r="KJQ316" s="54"/>
      <c r="KJR316" s="54"/>
      <c r="KJS316" s="54"/>
      <c r="KJT316" s="54"/>
      <c r="KJU316" s="54"/>
      <c r="KJV316" s="54"/>
      <c r="KJW316" s="54"/>
      <c r="KJX316" s="54"/>
      <c r="KJY316" s="54"/>
      <c r="KJZ316" s="54"/>
      <c r="KKA316" s="54"/>
      <c r="KKB316" s="54"/>
      <c r="KKC316" s="54"/>
      <c r="KKD316" s="54"/>
      <c r="KKE316" s="54"/>
      <c r="KKF316" s="54"/>
      <c r="KKG316" s="54"/>
      <c r="KKH316" s="54"/>
      <c r="KKI316" s="54"/>
      <c r="KKJ316" s="54"/>
      <c r="KKK316" s="54"/>
      <c r="KKL316" s="54"/>
      <c r="KKM316" s="54"/>
      <c r="KKN316" s="54"/>
      <c r="KKO316" s="54"/>
      <c r="KKP316" s="54"/>
      <c r="KKQ316" s="54"/>
      <c r="KKR316" s="54"/>
      <c r="KKS316" s="54"/>
      <c r="KKT316" s="54"/>
      <c r="KKU316" s="54"/>
      <c r="KKV316" s="54"/>
      <c r="KKW316" s="54"/>
      <c r="KKX316" s="54"/>
      <c r="KKY316" s="54"/>
      <c r="KKZ316" s="54"/>
      <c r="KLA316" s="54"/>
      <c r="KLB316" s="54"/>
      <c r="KLC316" s="54"/>
      <c r="KLD316" s="54"/>
      <c r="KLE316" s="54"/>
      <c r="KLF316" s="54"/>
      <c r="KLG316" s="54"/>
      <c r="KLH316" s="54"/>
      <c r="KLI316" s="54"/>
      <c r="KLJ316" s="54"/>
      <c r="KLK316" s="54"/>
      <c r="KLL316" s="54"/>
      <c r="KLM316" s="54"/>
      <c r="KLN316" s="54"/>
      <c r="KLO316" s="54"/>
      <c r="KLP316" s="54"/>
      <c r="KLQ316" s="54"/>
      <c r="KLR316" s="54"/>
      <c r="KLS316" s="54"/>
      <c r="KLT316" s="54"/>
      <c r="KLU316" s="54"/>
      <c r="KLV316" s="54"/>
      <c r="KLW316" s="54"/>
      <c r="KLX316" s="54"/>
      <c r="KLY316" s="54"/>
      <c r="KLZ316" s="54"/>
      <c r="KMA316" s="54"/>
      <c r="KMB316" s="54"/>
      <c r="KMC316" s="54"/>
      <c r="KMD316" s="54"/>
      <c r="KME316" s="54"/>
      <c r="KMF316" s="54"/>
      <c r="KMG316" s="54"/>
      <c r="KMH316" s="54"/>
      <c r="KMI316" s="54"/>
      <c r="KMJ316" s="54"/>
      <c r="KMK316" s="54"/>
      <c r="KML316" s="54"/>
      <c r="KMM316" s="54"/>
      <c r="KMN316" s="54"/>
      <c r="KMO316" s="54"/>
      <c r="KMP316" s="54"/>
      <c r="KMQ316" s="54"/>
      <c r="KMR316" s="54"/>
      <c r="KMS316" s="54"/>
      <c r="KMT316" s="54"/>
      <c r="KMU316" s="54"/>
      <c r="KMV316" s="54"/>
      <c r="KMW316" s="54"/>
      <c r="KMX316" s="54"/>
      <c r="KMY316" s="54"/>
      <c r="KMZ316" s="54"/>
      <c r="KNA316" s="54"/>
      <c r="KNB316" s="54"/>
      <c r="KNC316" s="54"/>
      <c r="KND316" s="54"/>
      <c r="KNE316" s="54"/>
      <c r="KNF316" s="54"/>
      <c r="KNG316" s="54"/>
      <c r="KNH316" s="54"/>
      <c r="KNI316" s="54"/>
      <c r="KNJ316" s="54"/>
      <c r="KNK316" s="54"/>
      <c r="KNL316" s="54"/>
      <c r="KNM316" s="54"/>
      <c r="KNN316" s="54"/>
      <c r="KNO316" s="54"/>
      <c r="KNP316" s="54"/>
      <c r="KNQ316" s="54"/>
      <c r="KNR316" s="54"/>
      <c r="KNS316" s="54"/>
      <c r="KNT316" s="54"/>
      <c r="KNU316" s="54"/>
      <c r="KNV316" s="54"/>
      <c r="KNW316" s="54"/>
      <c r="KNX316" s="54"/>
      <c r="KNY316" s="54"/>
      <c r="KNZ316" s="54"/>
      <c r="KOA316" s="54"/>
      <c r="KOB316" s="54"/>
      <c r="KOC316" s="54"/>
      <c r="KOD316" s="54"/>
      <c r="KOE316" s="54"/>
      <c r="KOF316" s="54"/>
      <c r="KOG316" s="54"/>
      <c r="KOH316" s="54"/>
      <c r="KOI316" s="54"/>
      <c r="KOJ316" s="54"/>
      <c r="KOK316" s="54"/>
      <c r="KOL316" s="54"/>
      <c r="KOM316" s="54"/>
      <c r="KON316" s="54"/>
      <c r="KOO316" s="54"/>
      <c r="KOP316" s="54"/>
      <c r="KOQ316" s="54"/>
      <c r="KOR316" s="54"/>
      <c r="KOS316" s="54"/>
      <c r="KOT316" s="54"/>
      <c r="KOU316" s="54"/>
      <c r="KOV316" s="54"/>
      <c r="KOW316" s="54"/>
      <c r="KOX316" s="54"/>
      <c r="KOY316" s="54"/>
      <c r="KOZ316" s="54"/>
      <c r="KPA316" s="54"/>
      <c r="KPB316" s="54"/>
      <c r="KPC316" s="54"/>
      <c r="KPD316" s="54"/>
      <c r="KPE316" s="54"/>
      <c r="KPF316" s="54"/>
      <c r="KPG316" s="54"/>
      <c r="KPH316" s="54"/>
      <c r="KPI316" s="54"/>
      <c r="KPJ316" s="54"/>
      <c r="KPK316" s="54"/>
      <c r="KPL316" s="54"/>
      <c r="KPM316" s="54"/>
      <c r="KPN316" s="54"/>
      <c r="KPO316" s="54"/>
      <c r="KPP316" s="54"/>
      <c r="KPQ316" s="54"/>
      <c r="KPR316" s="54"/>
      <c r="KPS316" s="54"/>
      <c r="KPT316" s="54"/>
      <c r="KPU316" s="54"/>
      <c r="KPV316" s="54"/>
      <c r="KPW316" s="54"/>
      <c r="KPX316" s="54"/>
      <c r="KPY316" s="54"/>
      <c r="KPZ316" s="54"/>
      <c r="KQA316" s="54"/>
      <c r="KQB316" s="54"/>
      <c r="KQC316" s="54"/>
      <c r="KQD316" s="54"/>
      <c r="KQE316" s="54"/>
      <c r="KQF316" s="54"/>
      <c r="KQG316" s="54"/>
      <c r="KQH316" s="54"/>
      <c r="KQI316" s="54"/>
      <c r="KQJ316" s="54"/>
      <c r="KQK316" s="54"/>
      <c r="KQL316" s="54"/>
      <c r="KQM316" s="54"/>
      <c r="KQN316" s="54"/>
      <c r="KQO316" s="54"/>
      <c r="KQP316" s="54"/>
      <c r="KQQ316" s="54"/>
      <c r="KQR316" s="54"/>
      <c r="KQS316" s="54"/>
      <c r="KQT316" s="54"/>
      <c r="KQU316" s="54"/>
      <c r="KQV316" s="54"/>
      <c r="KQW316" s="54"/>
      <c r="KQX316" s="54"/>
      <c r="KQY316" s="54"/>
      <c r="KQZ316" s="54"/>
      <c r="KRA316" s="54"/>
      <c r="KRB316" s="54"/>
      <c r="KRC316" s="54"/>
      <c r="KRD316" s="54"/>
      <c r="KRE316" s="54"/>
      <c r="KRF316" s="54"/>
      <c r="KRG316" s="54"/>
      <c r="KRH316" s="54"/>
      <c r="KRI316" s="54"/>
      <c r="KRJ316" s="54"/>
      <c r="KRK316" s="54"/>
      <c r="KRL316" s="54"/>
      <c r="KRM316" s="54"/>
      <c r="KRN316" s="54"/>
      <c r="KRO316" s="54"/>
      <c r="KRP316" s="54"/>
      <c r="KRQ316" s="54"/>
      <c r="KRR316" s="54"/>
      <c r="KRS316" s="54"/>
      <c r="KRT316" s="54"/>
      <c r="KRU316" s="54"/>
      <c r="KRV316" s="54"/>
      <c r="KRW316" s="54"/>
      <c r="KRX316" s="54"/>
      <c r="KRY316" s="54"/>
      <c r="KRZ316" s="54"/>
      <c r="KSA316" s="54"/>
      <c r="KSB316" s="54"/>
      <c r="KSC316" s="54"/>
      <c r="KSD316" s="54"/>
      <c r="KSE316" s="54"/>
      <c r="KSF316" s="54"/>
      <c r="KSG316" s="54"/>
      <c r="KSH316" s="54"/>
      <c r="KSI316" s="54"/>
      <c r="KSJ316" s="54"/>
      <c r="KSK316" s="54"/>
      <c r="KSL316" s="54"/>
      <c r="KSM316" s="54"/>
      <c r="KSN316" s="54"/>
      <c r="KSO316" s="54"/>
      <c r="KSP316" s="54"/>
      <c r="KSQ316" s="54"/>
      <c r="KSR316" s="54"/>
      <c r="KSS316" s="54"/>
      <c r="KST316" s="54"/>
      <c r="KSU316" s="54"/>
      <c r="KSV316" s="54"/>
      <c r="KSW316" s="54"/>
      <c r="KSX316" s="54"/>
      <c r="KSY316" s="54"/>
      <c r="KSZ316" s="54"/>
      <c r="KTA316" s="54"/>
      <c r="KTB316" s="54"/>
      <c r="KTC316" s="54"/>
      <c r="KTD316" s="54"/>
      <c r="KTE316" s="54"/>
      <c r="KTF316" s="54"/>
      <c r="KTG316" s="54"/>
      <c r="KTH316" s="54"/>
      <c r="KTI316" s="54"/>
      <c r="KTJ316" s="54"/>
      <c r="KTK316" s="54"/>
      <c r="KTL316" s="54"/>
      <c r="KTM316" s="54"/>
      <c r="KTN316" s="54"/>
      <c r="KTO316" s="54"/>
      <c r="KTP316" s="54"/>
      <c r="KTQ316" s="54"/>
      <c r="KTR316" s="54"/>
      <c r="KTS316" s="54"/>
      <c r="KTT316" s="54"/>
      <c r="KTU316" s="54"/>
      <c r="KTV316" s="54"/>
      <c r="KTW316" s="54"/>
      <c r="KTX316" s="54"/>
      <c r="KTY316" s="54"/>
      <c r="KTZ316" s="54"/>
      <c r="KUA316" s="54"/>
      <c r="KUB316" s="54"/>
      <c r="KUC316" s="54"/>
      <c r="KUD316" s="54"/>
      <c r="KUE316" s="54"/>
      <c r="KUF316" s="54"/>
      <c r="KUG316" s="54"/>
      <c r="KUH316" s="54"/>
      <c r="KUI316" s="54"/>
      <c r="KUJ316" s="54"/>
      <c r="KUK316" s="54"/>
      <c r="KUL316" s="54"/>
      <c r="KUM316" s="54"/>
      <c r="KUN316" s="54"/>
      <c r="KUO316" s="54"/>
      <c r="KUP316" s="54"/>
      <c r="KUQ316" s="54"/>
      <c r="KUR316" s="54"/>
      <c r="KUS316" s="54"/>
      <c r="KUT316" s="54"/>
      <c r="KUU316" s="54"/>
      <c r="KUV316" s="54"/>
      <c r="KUW316" s="54"/>
      <c r="KUX316" s="54"/>
      <c r="KUY316" s="54"/>
      <c r="KUZ316" s="54"/>
      <c r="KVA316" s="54"/>
      <c r="KVB316" s="54"/>
      <c r="KVC316" s="54"/>
      <c r="KVD316" s="54"/>
      <c r="KVE316" s="54"/>
      <c r="KVF316" s="54"/>
      <c r="KVG316" s="54"/>
      <c r="KVH316" s="54"/>
      <c r="KVI316" s="54"/>
      <c r="KVJ316" s="54"/>
      <c r="KVK316" s="54"/>
      <c r="KVL316" s="54"/>
      <c r="KVM316" s="54"/>
      <c r="KVN316" s="54"/>
      <c r="KVO316" s="54"/>
      <c r="KVP316" s="54"/>
      <c r="KVQ316" s="54"/>
      <c r="KVR316" s="54"/>
      <c r="KVS316" s="54"/>
      <c r="KVT316" s="54"/>
      <c r="KVU316" s="54"/>
      <c r="KVV316" s="54"/>
      <c r="KVW316" s="54"/>
      <c r="KVX316" s="54"/>
      <c r="KVY316" s="54"/>
      <c r="KVZ316" s="54"/>
      <c r="KWA316" s="54"/>
      <c r="KWB316" s="54"/>
      <c r="KWC316" s="54"/>
      <c r="KWD316" s="54"/>
      <c r="KWE316" s="54"/>
      <c r="KWF316" s="54"/>
      <c r="KWG316" s="54"/>
      <c r="KWH316" s="54"/>
      <c r="KWI316" s="54"/>
      <c r="KWJ316" s="54"/>
      <c r="KWK316" s="54"/>
      <c r="KWL316" s="54"/>
      <c r="KWM316" s="54"/>
      <c r="KWN316" s="54"/>
      <c r="KWO316" s="54"/>
      <c r="KWP316" s="54"/>
      <c r="KWQ316" s="54"/>
      <c r="KWR316" s="54"/>
      <c r="KWS316" s="54"/>
      <c r="KWT316" s="54"/>
      <c r="KWU316" s="54"/>
      <c r="KWV316" s="54"/>
      <c r="KWW316" s="54"/>
      <c r="KWX316" s="54"/>
      <c r="KWY316" s="54"/>
      <c r="KWZ316" s="54"/>
      <c r="KXA316" s="54"/>
      <c r="KXB316" s="54"/>
      <c r="KXC316" s="54"/>
      <c r="KXD316" s="54"/>
      <c r="KXE316" s="54"/>
      <c r="KXF316" s="54"/>
      <c r="KXG316" s="54"/>
      <c r="KXH316" s="54"/>
      <c r="KXI316" s="54"/>
      <c r="KXJ316" s="54"/>
      <c r="KXK316" s="54"/>
      <c r="KXL316" s="54"/>
      <c r="KXM316" s="54"/>
      <c r="KXN316" s="54"/>
      <c r="KXO316" s="54"/>
      <c r="KXP316" s="54"/>
      <c r="KXQ316" s="54"/>
      <c r="KXR316" s="54"/>
      <c r="KXS316" s="54"/>
      <c r="KXT316" s="54"/>
      <c r="KXU316" s="54"/>
      <c r="KXV316" s="54"/>
      <c r="KXW316" s="54"/>
      <c r="KXX316" s="54"/>
      <c r="KXY316" s="54"/>
      <c r="KXZ316" s="54"/>
      <c r="KYA316" s="54"/>
      <c r="KYB316" s="54"/>
      <c r="KYC316" s="54"/>
      <c r="KYD316" s="54"/>
      <c r="KYE316" s="54"/>
      <c r="KYF316" s="54"/>
      <c r="KYG316" s="54"/>
      <c r="KYH316" s="54"/>
      <c r="KYI316" s="54"/>
      <c r="KYJ316" s="54"/>
      <c r="KYK316" s="54"/>
      <c r="KYL316" s="54"/>
      <c r="KYM316" s="54"/>
      <c r="KYN316" s="54"/>
      <c r="KYO316" s="54"/>
      <c r="KYP316" s="54"/>
      <c r="KYQ316" s="54"/>
      <c r="KYR316" s="54"/>
      <c r="KYS316" s="54"/>
      <c r="KYT316" s="54"/>
      <c r="KYU316" s="54"/>
      <c r="KYV316" s="54"/>
      <c r="KYW316" s="54"/>
      <c r="KYX316" s="54"/>
      <c r="KYY316" s="54"/>
      <c r="KYZ316" s="54"/>
      <c r="KZA316" s="54"/>
      <c r="KZB316" s="54"/>
      <c r="KZC316" s="54"/>
      <c r="KZD316" s="54"/>
      <c r="KZE316" s="54"/>
      <c r="KZF316" s="54"/>
      <c r="KZG316" s="54"/>
      <c r="KZH316" s="54"/>
      <c r="KZI316" s="54"/>
      <c r="KZJ316" s="54"/>
      <c r="KZK316" s="54"/>
      <c r="KZL316" s="54"/>
      <c r="KZM316" s="54"/>
      <c r="KZN316" s="54"/>
      <c r="KZO316" s="54"/>
      <c r="KZP316" s="54"/>
      <c r="KZQ316" s="54"/>
      <c r="KZR316" s="54"/>
      <c r="KZS316" s="54"/>
      <c r="KZT316" s="54"/>
      <c r="KZU316" s="54"/>
      <c r="KZV316" s="54"/>
      <c r="KZW316" s="54"/>
      <c r="KZX316" s="54"/>
      <c r="KZY316" s="54"/>
      <c r="KZZ316" s="54"/>
      <c r="LAA316" s="54"/>
      <c r="LAB316" s="54"/>
      <c r="LAC316" s="54"/>
      <c r="LAD316" s="54"/>
      <c r="LAE316" s="54"/>
      <c r="LAF316" s="54"/>
      <c r="LAG316" s="54"/>
      <c r="LAH316" s="54"/>
      <c r="LAI316" s="54"/>
      <c r="LAJ316" s="54"/>
      <c r="LAK316" s="54"/>
      <c r="LAL316" s="54"/>
      <c r="LAM316" s="54"/>
      <c r="LAN316" s="54"/>
      <c r="LAO316" s="54"/>
      <c r="LAP316" s="54"/>
      <c r="LAQ316" s="54"/>
      <c r="LAR316" s="54"/>
      <c r="LAS316" s="54"/>
      <c r="LAT316" s="54"/>
      <c r="LAU316" s="54"/>
      <c r="LAV316" s="54"/>
      <c r="LAW316" s="54"/>
      <c r="LAX316" s="54"/>
      <c r="LAY316" s="54"/>
      <c r="LAZ316" s="54"/>
      <c r="LBA316" s="54"/>
      <c r="LBB316" s="54"/>
      <c r="LBC316" s="54"/>
      <c r="LBD316" s="54"/>
      <c r="LBE316" s="54"/>
      <c r="LBF316" s="54"/>
      <c r="LBG316" s="54"/>
      <c r="LBH316" s="54"/>
      <c r="LBI316" s="54"/>
      <c r="LBJ316" s="54"/>
      <c r="LBK316" s="54"/>
      <c r="LBL316" s="54"/>
      <c r="LBM316" s="54"/>
      <c r="LBN316" s="54"/>
      <c r="LBO316" s="54"/>
      <c r="LBP316" s="54"/>
      <c r="LBQ316" s="54"/>
      <c r="LBR316" s="54"/>
      <c r="LBS316" s="54"/>
      <c r="LBT316" s="54"/>
      <c r="LBU316" s="54"/>
      <c r="LBV316" s="54"/>
      <c r="LBW316" s="54"/>
      <c r="LBX316" s="54"/>
      <c r="LBY316" s="54"/>
      <c r="LBZ316" s="54"/>
      <c r="LCA316" s="54"/>
      <c r="LCB316" s="54"/>
      <c r="LCC316" s="54"/>
      <c r="LCD316" s="54"/>
      <c r="LCE316" s="54"/>
      <c r="LCF316" s="54"/>
      <c r="LCG316" s="54"/>
      <c r="LCH316" s="54"/>
      <c r="LCI316" s="54"/>
      <c r="LCJ316" s="54"/>
      <c r="LCK316" s="54"/>
      <c r="LCL316" s="54"/>
      <c r="LCM316" s="54"/>
      <c r="LCN316" s="54"/>
      <c r="LCO316" s="54"/>
      <c r="LCP316" s="54"/>
      <c r="LCQ316" s="54"/>
      <c r="LCR316" s="54"/>
      <c r="LCS316" s="54"/>
      <c r="LCT316" s="54"/>
      <c r="LCU316" s="54"/>
      <c r="LCV316" s="54"/>
      <c r="LCW316" s="54"/>
      <c r="LCX316" s="54"/>
      <c r="LCY316" s="54"/>
      <c r="LCZ316" s="54"/>
      <c r="LDA316" s="54"/>
      <c r="LDB316" s="54"/>
      <c r="LDC316" s="54"/>
      <c r="LDD316" s="54"/>
      <c r="LDE316" s="54"/>
      <c r="LDF316" s="54"/>
      <c r="LDG316" s="54"/>
      <c r="LDH316" s="54"/>
      <c r="LDI316" s="54"/>
      <c r="LDJ316" s="54"/>
      <c r="LDK316" s="54"/>
      <c r="LDL316" s="54"/>
      <c r="LDM316" s="54"/>
      <c r="LDN316" s="54"/>
      <c r="LDO316" s="54"/>
      <c r="LDP316" s="54"/>
      <c r="LDQ316" s="54"/>
      <c r="LDR316" s="54"/>
      <c r="LDS316" s="54"/>
      <c r="LDT316" s="54"/>
      <c r="LDU316" s="54"/>
      <c r="LDV316" s="54"/>
      <c r="LDW316" s="54"/>
      <c r="LDX316" s="54"/>
      <c r="LDY316" s="54"/>
      <c r="LDZ316" s="54"/>
      <c r="LEA316" s="54"/>
      <c r="LEB316" s="54"/>
      <c r="LEC316" s="54"/>
      <c r="LED316" s="54"/>
      <c r="LEE316" s="54"/>
      <c r="LEF316" s="54"/>
      <c r="LEG316" s="54"/>
      <c r="LEH316" s="54"/>
      <c r="LEI316" s="54"/>
      <c r="LEJ316" s="54"/>
      <c r="LEK316" s="54"/>
      <c r="LEL316" s="54"/>
      <c r="LEM316" s="54"/>
      <c r="LEN316" s="54"/>
      <c r="LEO316" s="54"/>
      <c r="LEP316" s="54"/>
      <c r="LEQ316" s="54"/>
      <c r="LER316" s="54"/>
      <c r="LES316" s="54"/>
      <c r="LET316" s="54"/>
      <c r="LEU316" s="54"/>
      <c r="LEV316" s="54"/>
      <c r="LEW316" s="54"/>
      <c r="LEX316" s="54"/>
      <c r="LEY316" s="54"/>
      <c r="LEZ316" s="54"/>
      <c r="LFA316" s="54"/>
      <c r="LFB316" s="54"/>
      <c r="LFC316" s="54"/>
      <c r="LFD316" s="54"/>
      <c r="LFE316" s="54"/>
      <c r="LFF316" s="54"/>
      <c r="LFG316" s="54"/>
      <c r="LFH316" s="54"/>
      <c r="LFI316" s="54"/>
      <c r="LFJ316" s="54"/>
      <c r="LFK316" s="54"/>
      <c r="LFL316" s="54"/>
      <c r="LFM316" s="54"/>
      <c r="LFN316" s="54"/>
      <c r="LFO316" s="54"/>
      <c r="LFP316" s="54"/>
      <c r="LFQ316" s="54"/>
      <c r="LFR316" s="54"/>
      <c r="LFS316" s="54"/>
      <c r="LFT316" s="54"/>
      <c r="LFU316" s="54"/>
      <c r="LFV316" s="54"/>
      <c r="LFW316" s="54"/>
      <c r="LFX316" s="54"/>
      <c r="LFY316" s="54"/>
      <c r="LFZ316" s="54"/>
      <c r="LGA316" s="54"/>
      <c r="LGB316" s="54"/>
      <c r="LGC316" s="54"/>
      <c r="LGD316" s="54"/>
      <c r="LGE316" s="54"/>
      <c r="LGF316" s="54"/>
      <c r="LGG316" s="54"/>
      <c r="LGH316" s="54"/>
      <c r="LGI316" s="54"/>
      <c r="LGJ316" s="54"/>
      <c r="LGK316" s="54"/>
      <c r="LGL316" s="54"/>
      <c r="LGM316" s="54"/>
      <c r="LGN316" s="54"/>
      <c r="LGO316" s="54"/>
      <c r="LGP316" s="54"/>
      <c r="LGQ316" s="54"/>
      <c r="LGR316" s="54"/>
      <c r="LGS316" s="54"/>
      <c r="LGT316" s="54"/>
      <c r="LGU316" s="54"/>
      <c r="LGV316" s="54"/>
      <c r="LGW316" s="54"/>
      <c r="LGX316" s="54"/>
      <c r="LGY316" s="54"/>
      <c r="LGZ316" s="54"/>
      <c r="LHA316" s="54"/>
      <c r="LHB316" s="54"/>
      <c r="LHC316" s="54"/>
      <c r="LHD316" s="54"/>
      <c r="LHE316" s="54"/>
      <c r="LHF316" s="54"/>
      <c r="LHG316" s="54"/>
      <c r="LHH316" s="54"/>
      <c r="LHI316" s="54"/>
      <c r="LHJ316" s="54"/>
      <c r="LHK316" s="54"/>
      <c r="LHL316" s="54"/>
      <c r="LHM316" s="54"/>
      <c r="LHN316" s="54"/>
      <c r="LHO316" s="54"/>
      <c r="LHP316" s="54"/>
      <c r="LHQ316" s="54"/>
      <c r="LHR316" s="54"/>
      <c r="LHS316" s="54"/>
      <c r="LHT316" s="54"/>
      <c r="LHU316" s="54"/>
      <c r="LHV316" s="54"/>
      <c r="LHW316" s="54"/>
      <c r="LHX316" s="54"/>
      <c r="LHY316" s="54"/>
      <c r="LHZ316" s="54"/>
      <c r="LIA316" s="54"/>
      <c r="LIB316" s="54"/>
      <c r="LIC316" s="54"/>
      <c r="LID316" s="54"/>
      <c r="LIE316" s="54"/>
      <c r="LIF316" s="54"/>
      <c r="LIG316" s="54"/>
      <c r="LIH316" s="54"/>
      <c r="LII316" s="54"/>
      <c r="LIJ316" s="54"/>
      <c r="LIK316" s="54"/>
      <c r="LIL316" s="54"/>
      <c r="LIM316" s="54"/>
      <c r="LIN316" s="54"/>
      <c r="LIO316" s="54"/>
      <c r="LIP316" s="54"/>
      <c r="LIQ316" s="54"/>
      <c r="LIR316" s="54"/>
      <c r="LIS316" s="54"/>
      <c r="LIT316" s="54"/>
      <c r="LIU316" s="54"/>
      <c r="LIV316" s="54"/>
      <c r="LIW316" s="54"/>
      <c r="LIX316" s="54"/>
      <c r="LIY316" s="54"/>
      <c r="LIZ316" s="54"/>
      <c r="LJA316" s="54"/>
      <c r="LJB316" s="54"/>
      <c r="LJC316" s="54"/>
      <c r="LJD316" s="54"/>
      <c r="LJE316" s="54"/>
      <c r="LJF316" s="54"/>
      <c r="LJG316" s="54"/>
      <c r="LJH316" s="54"/>
      <c r="LJI316" s="54"/>
      <c r="LJJ316" s="54"/>
      <c r="LJK316" s="54"/>
      <c r="LJL316" s="54"/>
      <c r="LJM316" s="54"/>
      <c r="LJN316" s="54"/>
      <c r="LJO316" s="54"/>
      <c r="LJP316" s="54"/>
      <c r="LJQ316" s="54"/>
      <c r="LJR316" s="54"/>
      <c r="LJS316" s="54"/>
      <c r="LJT316" s="54"/>
      <c r="LJU316" s="54"/>
      <c r="LJV316" s="54"/>
      <c r="LJW316" s="54"/>
      <c r="LJX316" s="54"/>
      <c r="LJY316" s="54"/>
      <c r="LJZ316" s="54"/>
      <c r="LKA316" s="54"/>
      <c r="LKB316" s="54"/>
      <c r="LKC316" s="54"/>
      <c r="LKD316" s="54"/>
      <c r="LKE316" s="54"/>
      <c r="LKF316" s="54"/>
      <c r="LKG316" s="54"/>
      <c r="LKH316" s="54"/>
      <c r="LKI316" s="54"/>
      <c r="LKJ316" s="54"/>
      <c r="LKK316" s="54"/>
      <c r="LKL316" s="54"/>
      <c r="LKM316" s="54"/>
      <c r="LKN316" s="54"/>
      <c r="LKO316" s="54"/>
      <c r="LKP316" s="54"/>
      <c r="LKQ316" s="54"/>
      <c r="LKR316" s="54"/>
      <c r="LKS316" s="54"/>
      <c r="LKT316" s="54"/>
      <c r="LKU316" s="54"/>
      <c r="LKV316" s="54"/>
      <c r="LKW316" s="54"/>
      <c r="LKX316" s="54"/>
      <c r="LKY316" s="54"/>
      <c r="LKZ316" s="54"/>
      <c r="LLA316" s="54"/>
      <c r="LLB316" s="54"/>
      <c r="LLC316" s="54"/>
      <c r="LLD316" s="54"/>
      <c r="LLE316" s="54"/>
      <c r="LLF316" s="54"/>
      <c r="LLG316" s="54"/>
      <c r="LLH316" s="54"/>
      <c r="LLI316" s="54"/>
      <c r="LLJ316" s="54"/>
      <c r="LLK316" s="54"/>
      <c r="LLL316" s="54"/>
      <c r="LLM316" s="54"/>
      <c r="LLN316" s="54"/>
      <c r="LLO316" s="54"/>
      <c r="LLP316" s="54"/>
      <c r="LLQ316" s="54"/>
      <c r="LLR316" s="54"/>
      <c r="LLS316" s="54"/>
      <c r="LLT316" s="54"/>
      <c r="LLU316" s="54"/>
      <c r="LLV316" s="54"/>
      <c r="LLW316" s="54"/>
      <c r="LLX316" s="54"/>
      <c r="LLY316" s="54"/>
      <c r="LLZ316" s="54"/>
      <c r="LMA316" s="54"/>
      <c r="LMB316" s="54"/>
      <c r="LMC316" s="54"/>
      <c r="LMD316" s="54"/>
      <c r="LME316" s="54"/>
      <c r="LMF316" s="54"/>
      <c r="LMG316" s="54"/>
      <c r="LMH316" s="54"/>
      <c r="LMI316" s="54"/>
      <c r="LMJ316" s="54"/>
      <c r="LMK316" s="54"/>
      <c r="LML316" s="54"/>
      <c r="LMM316" s="54"/>
      <c r="LMN316" s="54"/>
      <c r="LMO316" s="54"/>
      <c r="LMP316" s="54"/>
      <c r="LMQ316" s="54"/>
      <c r="LMR316" s="54"/>
      <c r="LMS316" s="54"/>
      <c r="LMT316" s="54"/>
      <c r="LMU316" s="54"/>
      <c r="LMV316" s="54"/>
      <c r="LMW316" s="54"/>
      <c r="LMX316" s="54"/>
      <c r="LMY316" s="54"/>
      <c r="LMZ316" s="54"/>
      <c r="LNA316" s="54"/>
      <c r="LNB316" s="54"/>
      <c r="LNC316" s="54"/>
      <c r="LND316" s="54"/>
      <c r="LNE316" s="54"/>
      <c r="LNF316" s="54"/>
      <c r="LNG316" s="54"/>
      <c r="LNH316" s="54"/>
      <c r="LNI316" s="54"/>
      <c r="LNJ316" s="54"/>
      <c r="LNK316" s="54"/>
      <c r="LNL316" s="54"/>
      <c r="LNM316" s="54"/>
      <c r="LNN316" s="54"/>
      <c r="LNO316" s="54"/>
      <c r="LNP316" s="54"/>
      <c r="LNQ316" s="54"/>
      <c r="LNR316" s="54"/>
      <c r="LNS316" s="54"/>
      <c r="LNT316" s="54"/>
      <c r="LNU316" s="54"/>
      <c r="LNV316" s="54"/>
      <c r="LNW316" s="54"/>
      <c r="LNX316" s="54"/>
      <c r="LNY316" s="54"/>
      <c r="LNZ316" s="54"/>
      <c r="LOA316" s="54"/>
      <c r="LOB316" s="54"/>
      <c r="LOC316" s="54"/>
      <c r="LOD316" s="54"/>
      <c r="LOE316" s="54"/>
      <c r="LOF316" s="54"/>
      <c r="LOG316" s="54"/>
      <c r="LOH316" s="54"/>
      <c r="LOI316" s="54"/>
      <c r="LOJ316" s="54"/>
      <c r="LOK316" s="54"/>
      <c r="LOL316" s="54"/>
      <c r="LOM316" s="54"/>
      <c r="LON316" s="54"/>
      <c r="LOO316" s="54"/>
      <c r="LOP316" s="54"/>
      <c r="LOQ316" s="54"/>
      <c r="LOR316" s="54"/>
      <c r="LOS316" s="54"/>
      <c r="LOT316" s="54"/>
      <c r="LOU316" s="54"/>
      <c r="LOV316" s="54"/>
      <c r="LOW316" s="54"/>
      <c r="LOX316" s="54"/>
      <c r="LOY316" s="54"/>
      <c r="LOZ316" s="54"/>
      <c r="LPA316" s="54"/>
      <c r="LPB316" s="54"/>
      <c r="LPC316" s="54"/>
      <c r="LPD316" s="54"/>
      <c r="LPE316" s="54"/>
      <c r="LPF316" s="54"/>
      <c r="LPG316" s="54"/>
      <c r="LPH316" s="54"/>
      <c r="LPI316" s="54"/>
      <c r="LPJ316" s="54"/>
      <c r="LPK316" s="54"/>
      <c r="LPL316" s="54"/>
      <c r="LPM316" s="54"/>
      <c r="LPN316" s="54"/>
      <c r="LPO316" s="54"/>
      <c r="LPP316" s="54"/>
      <c r="LPQ316" s="54"/>
      <c r="LPR316" s="54"/>
      <c r="LPS316" s="54"/>
      <c r="LPT316" s="54"/>
      <c r="LPU316" s="54"/>
      <c r="LPV316" s="54"/>
      <c r="LPW316" s="54"/>
      <c r="LPX316" s="54"/>
      <c r="LPY316" s="54"/>
      <c r="LPZ316" s="54"/>
      <c r="LQA316" s="54"/>
      <c r="LQB316" s="54"/>
      <c r="LQC316" s="54"/>
      <c r="LQD316" s="54"/>
      <c r="LQE316" s="54"/>
      <c r="LQF316" s="54"/>
      <c r="LQG316" s="54"/>
      <c r="LQH316" s="54"/>
      <c r="LQI316" s="54"/>
      <c r="LQJ316" s="54"/>
      <c r="LQK316" s="54"/>
      <c r="LQL316" s="54"/>
      <c r="LQM316" s="54"/>
      <c r="LQN316" s="54"/>
      <c r="LQO316" s="54"/>
      <c r="LQP316" s="54"/>
      <c r="LQQ316" s="54"/>
      <c r="LQR316" s="54"/>
      <c r="LQS316" s="54"/>
      <c r="LQT316" s="54"/>
      <c r="LQU316" s="54"/>
      <c r="LQV316" s="54"/>
      <c r="LQW316" s="54"/>
      <c r="LQX316" s="54"/>
      <c r="LQY316" s="54"/>
      <c r="LQZ316" s="54"/>
      <c r="LRA316" s="54"/>
      <c r="LRB316" s="54"/>
      <c r="LRC316" s="54"/>
      <c r="LRD316" s="54"/>
      <c r="LRE316" s="54"/>
      <c r="LRF316" s="54"/>
      <c r="LRG316" s="54"/>
      <c r="LRH316" s="54"/>
      <c r="LRI316" s="54"/>
      <c r="LRJ316" s="54"/>
      <c r="LRK316" s="54"/>
      <c r="LRL316" s="54"/>
      <c r="LRM316" s="54"/>
      <c r="LRN316" s="54"/>
      <c r="LRO316" s="54"/>
      <c r="LRP316" s="54"/>
      <c r="LRQ316" s="54"/>
      <c r="LRR316" s="54"/>
      <c r="LRS316" s="54"/>
      <c r="LRT316" s="54"/>
      <c r="LRU316" s="54"/>
      <c r="LRV316" s="54"/>
      <c r="LRW316" s="54"/>
      <c r="LRX316" s="54"/>
      <c r="LRY316" s="54"/>
      <c r="LRZ316" s="54"/>
      <c r="LSA316" s="54"/>
      <c r="LSB316" s="54"/>
      <c r="LSC316" s="54"/>
      <c r="LSD316" s="54"/>
      <c r="LSE316" s="54"/>
      <c r="LSF316" s="54"/>
      <c r="LSG316" s="54"/>
      <c r="LSH316" s="54"/>
      <c r="LSI316" s="54"/>
      <c r="LSJ316" s="54"/>
      <c r="LSK316" s="54"/>
      <c r="LSL316" s="54"/>
      <c r="LSM316" s="54"/>
      <c r="LSN316" s="54"/>
      <c r="LSO316" s="54"/>
      <c r="LSP316" s="54"/>
      <c r="LSQ316" s="54"/>
      <c r="LSR316" s="54"/>
      <c r="LSS316" s="54"/>
      <c r="LST316" s="54"/>
      <c r="LSU316" s="54"/>
      <c r="LSV316" s="54"/>
      <c r="LSW316" s="54"/>
      <c r="LSX316" s="54"/>
      <c r="LSY316" s="54"/>
      <c r="LSZ316" s="54"/>
      <c r="LTA316" s="54"/>
      <c r="LTB316" s="54"/>
      <c r="LTC316" s="54"/>
      <c r="LTD316" s="54"/>
      <c r="LTE316" s="54"/>
      <c r="LTF316" s="54"/>
      <c r="LTG316" s="54"/>
      <c r="LTH316" s="54"/>
      <c r="LTI316" s="54"/>
      <c r="LTJ316" s="54"/>
      <c r="LTK316" s="54"/>
      <c r="LTL316" s="54"/>
      <c r="LTM316" s="54"/>
      <c r="LTN316" s="54"/>
      <c r="LTO316" s="54"/>
      <c r="LTP316" s="54"/>
      <c r="LTQ316" s="54"/>
      <c r="LTR316" s="54"/>
      <c r="LTS316" s="54"/>
      <c r="LTT316" s="54"/>
      <c r="LTU316" s="54"/>
      <c r="LTV316" s="54"/>
      <c r="LTW316" s="54"/>
      <c r="LTX316" s="54"/>
      <c r="LTY316" s="54"/>
      <c r="LTZ316" s="54"/>
      <c r="LUA316" s="54"/>
      <c r="LUB316" s="54"/>
      <c r="LUC316" s="54"/>
      <c r="LUD316" s="54"/>
      <c r="LUE316" s="54"/>
      <c r="LUF316" s="54"/>
      <c r="LUG316" s="54"/>
      <c r="LUH316" s="54"/>
      <c r="LUI316" s="54"/>
      <c r="LUJ316" s="54"/>
      <c r="LUK316" s="54"/>
      <c r="LUL316" s="54"/>
      <c r="LUM316" s="54"/>
      <c r="LUN316" s="54"/>
      <c r="LUO316" s="54"/>
      <c r="LUP316" s="54"/>
      <c r="LUQ316" s="54"/>
      <c r="LUR316" s="54"/>
      <c r="LUS316" s="54"/>
      <c r="LUT316" s="54"/>
      <c r="LUU316" s="54"/>
      <c r="LUV316" s="54"/>
      <c r="LUW316" s="54"/>
      <c r="LUX316" s="54"/>
      <c r="LUY316" s="54"/>
      <c r="LUZ316" s="54"/>
      <c r="LVA316" s="54"/>
      <c r="LVB316" s="54"/>
      <c r="LVC316" s="54"/>
      <c r="LVD316" s="54"/>
      <c r="LVE316" s="54"/>
      <c r="LVF316" s="54"/>
      <c r="LVG316" s="54"/>
      <c r="LVH316" s="54"/>
      <c r="LVI316" s="54"/>
      <c r="LVJ316" s="54"/>
      <c r="LVK316" s="54"/>
      <c r="LVL316" s="54"/>
      <c r="LVM316" s="54"/>
      <c r="LVN316" s="54"/>
      <c r="LVO316" s="54"/>
      <c r="LVP316" s="54"/>
      <c r="LVQ316" s="54"/>
      <c r="LVR316" s="54"/>
      <c r="LVS316" s="54"/>
      <c r="LVT316" s="54"/>
      <c r="LVU316" s="54"/>
      <c r="LVV316" s="54"/>
      <c r="LVW316" s="54"/>
      <c r="LVX316" s="54"/>
      <c r="LVY316" s="54"/>
      <c r="LVZ316" s="54"/>
      <c r="LWA316" s="54"/>
      <c r="LWB316" s="54"/>
      <c r="LWC316" s="54"/>
      <c r="LWD316" s="54"/>
      <c r="LWE316" s="54"/>
      <c r="LWF316" s="54"/>
      <c r="LWG316" s="54"/>
      <c r="LWH316" s="54"/>
      <c r="LWI316" s="54"/>
      <c r="LWJ316" s="54"/>
      <c r="LWK316" s="54"/>
      <c r="LWL316" s="54"/>
      <c r="LWM316" s="54"/>
      <c r="LWN316" s="54"/>
      <c r="LWO316" s="54"/>
      <c r="LWP316" s="54"/>
      <c r="LWQ316" s="54"/>
      <c r="LWR316" s="54"/>
      <c r="LWS316" s="54"/>
      <c r="LWT316" s="54"/>
      <c r="LWU316" s="54"/>
      <c r="LWV316" s="54"/>
      <c r="LWW316" s="54"/>
      <c r="LWX316" s="54"/>
      <c r="LWY316" s="54"/>
      <c r="LWZ316" s="54"/>
      <c r="LXA316" s="54"/>
      <c r="LXB316" s="54"/>
      <c r="LXC316" s="54"/>
      <c r="LXD316" s="54"/>
      <c r="LXE316" s="54"/>
      <c r="LXF316" s="54"/>
      <c r="LXG316" s="54"/>
      <c r="LXH316" s="54"/>
      <c r="LXI316" s="54"/>
      <c r="LXJ316" s="54"/>
      <c r="LXK316" s="54"/>
      <c r="LXL316" s="54"/>
      <c r="LXM316" s="54"/>
      <c r="LXN316" s="54"/>
      <c r="LXO316" s="54"/>
      <c r="LXP316" s="54"/>
      <c r="LXQ316" s="54"/>
      <c r="LXR316" s="54"/>
      <c r="LXS316" s="54"/>
      <c r="LXT316" s="54"/>
      <c r="LXU316" s="54"/>
      <c r="LXV316" s="54"/>
      <c r="LXW316" s="54"/>
      <c r="LXX316" s="54"/>
      <c r="LXY316" s="54"/>
      <c r="LXZ316" s="54"/>
      <c r="LYA316" s="54"/>
      <c r="LYB316" s="54"/>
      <c r="LYC316" s="54"/>
      <c r="LYD316" s="54"/>
      <c r="LYE316" s="54"/>
      <c r="LYF316" s="54"/>
      <c r="LYG316" s="54"/>
      <c r="LYH316" s="54"/>
      <c r="LYI316" s="54"/>
      <c r="LYJ316" s="54"/>
      <c r="LYK316" s="54"/>
      <c r="LYL316" s="54"/>
      <c r="LYM316" s="54"/>
      <c r="LYN316" s="54"/>
      <c r="LYO316" s="54"/>
      <c r="LYP316" s="54"/>
      <c r="LYQ316" s="54"/>
      <c r="LYR316" s="54"/>
      <c r="LYS316" s="54"/>
      <c r="LYT316" s="54"/>
      <c r="LYU316" s="54"/>
      <c r="LYV316" s="54"/>
      <c r="LYW316" s="54"/>
      <c r="LYX316" s="54"/>
      <c r="LYY316" s="54"/>
      <c r="LYZ316" s="54"/>
      <c r="LZA316" s="54"/>
      <c r="LZB316" s="54"/>
      <c r="LZC316" s="54"/>
      <c r="LZD316" s="54"/>
      <c r="LZE316" s="54"/>
      <c r="LZF316" s="54"/>
      <c r="LZG316" s="54"/>
      <c r="LZH316" s="54"/>
      <c r="LZI316" s="54"/>
      <c r="LZJ316" s="54"/>
      <c r="LZK316" s="54"/>
      <c r="LZL316" s="54"/>
      <c r="LZM316" s="54"/>
      <c r="LZN316" s="54"/>
      <c r="LZO316" s="54"/>
      <c r="LZP316" s="54"/>
      <c r="LZQ316" s="54"/>
      <c r="LZR316" s="54"/>
      <c r="LZS316" s="54"/>
      <c r="LZT316" s="54"/>
      <c r="LZU316" s="54"/>
      <c r="LZV316" s="54"/>
      <c r="LZW316" s="54"/>
      <c r="LZX316" s="54"/>
      <c r="LZY316" s="54"/>
      <c r="LZZ316" s="54"/>
      <c r="MAA316" s="54"/>
      <c r="MAB316" s="54"/>
      <c r="MAC316" s="54"/>
      <c r="MAD316" s="54"/>
      <c r="MAE316" s="54"/>
      <c r="MAF316" s="54"/>
      <c r="MAG316" s="54"/>
      <c r="MAH316" s="54"/>
      <c r="MAI316" s="54"/>
      <c r="MAJ316" s="54"/>
      <c r="MAK316" s="54"/>
      <c r="MAL316" s="54"/>
      <c r="MAM316" s="54"/>
      <c r="MAN316" s="54"/>
      <c r="MAO316" s="54"/>
      <c r="MAP316" s="54"/>
      <c r="MAQ316" s="54"/>
      <c r="MAR316" s="54"/>
      <c r="MAS316" s="54"/>
      <c r="MAT316" s="54"/>
      <c r="MAU316" s="54"/>
      <c r="MAV316" s="54"/>
      <c r="MAW316" s="54"/>
      <c r="MAX316" s="54"/>
      <c r="MAY316" s="54"/>
      <c r="MAZ316" s="54"/>
      <c r="MBA316" s="54"/>
      <c r="MBB316" s="54"/>
      <c r="MBC316" s="54"/>
      <c r="MBD316" s="54"/>
      <c r="MBE316" s="54"/>
      <c r="MBF316" s="54"/>
      <c r="MBG316" s="54"/>
      <c r="MBH316" s="54"/>
      <c r="MBI316" s="54"/>
      <c r="MBJ316" s="54"/>
      <c r="MBK316" s="54"/>
      <c r="MBL316" s="54"/>
      <c r="MBM316" s="54"/>
      <c r="MBN316" s="54"/>
      <c r="MBO316" s="54"/>
      <c r="MBP316" s="54"/>
      <c r="MBQ316" s="54"/>
      <c r="MBR316" s="54"/>
      <c r="MBS316" s="54"/>
      <c r="MBT316" s="54"/>
      <c r="MBU316" s="54"/>
      <c r="MBV316" s="54"/>
      <c r="MBW316" s="54"/>
      <c r="MBX316" s="54"/>
      <c r="MBY316" s="54"/>
      <c r="MBZ316" s="54"/>
      <c r="MCA316" s="54"/>
      <c r="MCB316" s="54"/>
      <c r="MCC316" s="54"/>
      <c r="MCD316" s="54"/>
      <c r="MCE316" s="54"/>
      <c r="MCF316" s="54"/>
      <c r="MCG316" s="54"/>
      <c r="MCH316" s="54"/>
      <c r="MCI316" s="54"/>
      <c r="MCJ316" s="54"/>
      <c r="MCK316" s="54"/>
      <c r="MCL316" s="54"/>
      <c r="MCM316" s="54"/>
      <c r="MCN316" s="54"/>
      <c r="MCO316" s="54"/>
      <c r="MCP316" s="54"/>
      <c r="MCQ316" s="54"/>
      <c r="MCR316" s="54"/>
      <c r="MCS316" s="54"/>
      <c r="MCT316" s="54"/>
      <c r="MCU316" s="54"/>
      <c r="MCV316" s="54"/>
      <c r="MCW316" s="54"/>
      <c r="MCX316" s="54"/>
      <c r="MCY316" s="54"/>
      <c r="MCZ316" s="54"/>
      <c r="MDA316" s="54"/>
      <c r="MDB316" s="54"/>
      <c r="MDC316" s="54"/>
      <c r="MDD316" s="54"/>
      <c r="MDE316" s="54"/>
      <c r="MDF316" s="54"/>
      <c r="MDG316" s="54"/>
      <c r="MDH316" s="54"/>
      <c r="MDI316" s="54"/>
      <c r="MDJ316" s="54"/>
      <c r="MDK316" s="54"/>
      <c r="MDL316" s="54"/>
      <c r="MDM316" s="54"/>
      <c r="MDN316" s="54"/>
      <c r="MDO316" s="54"/>
      <c r="MDP316" s="54"/>
      <c r="MDQ316" s="54"/>
      <c r="MDR316" s="54"/>
      <c r="MDS316" s="54"/>
      <c r="MDT316" s="54"/>
      <c r="MDU316" s="54"/>
      <c r="MDV316" s="54"/>
      <c r="MDW316" s="54"/>
      <c r="MDX316" s="54"/>
      <c r="MDY316" s="54"/>
      <c r="MDZ316" s="54"/>
      <c r="MEA316" s="54"/>
      <c r="MEB316" s="54"/>
      <c r="MEC316" s="54"/>
      <c r="MED316" s="54"/>
      <c r="MEE316" s="54"/>
      <c r="MEF316" s="54"/>
      <c r="MEG316" s="54"/>
      <c r="MEH316" s="54"/>
      <c r="MEI316" s="54"/>
      <c r="MEJ316" s="54"/>
      <c r="MEK316" s="54"/>
      <c r="MEL316" s="54"/>
      <c r="MEM316" s="54"/>
      <c r="MEN316" s="54"/>
      <c r="MEO316" s="54"/>
      <c r="MEP316" s="54"/>
      <c r="MEQ316" s="54"/>
      <c r="MER316" s="54"/>
      <c r="MES316" s="54"/>
      <c r="MET316" s="54"/>
      <c r="MEU316" s="54"/>
      <c r="MEV316" s="54"/>
      <c r="MEW316" s="54"/>
      <c r="MEX316" s="54"/>
      <c r="MEY316" s="54"/>
      <c r="MEZ316" s="54"/>
      <c r="MFA316" s="54"/>
      <c r="MFB316" s="54"/>
      <c r="MFC316" s="54"/>
      <c r="MFD316" s="54"/>
      <c r="MFE316" s="54"/>
      <c r="MFF316" s="54"/>
      <c r="MFG316" s="54"/>
      <c r="MFH316" s="54"/>
      <c r="MFI316" s="54"/>
      <c r="MFJ316" s="54"/>
      <c r="MFK316" s="54"/>
      <c r="MFL316" s="54"/>
      <c r="MFM316" s="54"/>
      <c r="MFN316" s="54"/>
      <c r="MFO316" s="54"/>
      <c r="MFP316" s="54"/>
      <c r="MFQ316" s="54"/>
      <c r="MFR316" s="54"/>
      <c r="MFS316" s="54"/>
      <c r="MFT316" s="54"/>
      <c r="MFU316" s="54"/>
      <c r="MFV316" s="54"/>
      <c r="MFW316" s="54"/>
      <c r="MFX316" s="54"/>
      <c r="MFY316" s="54"/>
      <c r="MFZ316" s="54"/>
      <c r="MGA316" s="54"/>
      <c r="MGB316" s="54"/>
      <c r="MGC316" s="54"/>
      <c r="MGD316" s="54"/>
      <c r="MGE316" s="54"/>
      <c r="MGF316" s="54"/>
      <c r="MGG316" s="54"/>
      <c r="MGH316" s="54"/>
      <c r="MGI316" s="54"/>
      <c r="MGJ316" s="54"/>
      <c r="MGK316" s="54"/>
      <c r="MGL316" s="54"/>
      <c r="MGM316" s="54"/>
      <c r="MGN316" s="54"/>
      <c r="MGO316" s="54"/>
      <c r="MGP316" s="54"/>
      <c r="MGQ316" s="54"/>
      <c r="MGR316" s="54"/>
      <c r="MGS316" s="54"/>
      <c r="MGT316" s="54"/>
      <c r="MGU316" s="54"/>
      <c r="MGV316" s="54"/>
      <c r="MGW316" s="54"/>
      <c r="MGX316" s="54"/>
      <c r="MGY316" s="54"/>
      <c r="MGZ316" s="54"/>
      <c r="MHA316" s="54"/>
      <c r="MHB316" s="54"/>
      <c r="MHC316" s="54"/>
      <c r="MHD316" s="54"/>
      <c r="MHE316" s="54"/>
      <c r="MHF316" s="54"/>
      <c r="MHG316" s="54"/>
      <c r="MHH316" s="54"/>
      <c r="MHI316" s="54"/>
      <c r="MHJ316" s="54"/>
      <c r="MHK316" s="54"/>
      <c r="MHL316" s="54"/>
      <c r="MHM316" s="54"/>
      <c r="MHN316" s="54"/>
      <c r="MHO316" s="54"/>
      <c r="MHP316" s="54"/>
      <c r="MHQ316" s="54"/>
      <c r="MHR316" s="54"/>
      <c r="MHS316" s="54"/>
      <c r="MHT316" s="54"/>
      <c r="MHU316" s="54"/>
      <c r="MHV316" s="54"/>
      <c r="MHW316" s="54"/>
      <c r="MHX316" s="54"/>
      <c r="MHY316" s="54"/>
      <c r="MHZ316" s="54"/>
      <c r="MIA316" s="54"/>
      <c r="MIB316" s="54"/>
      <c r="MIC316" s="54"/>
      <c r="MID316" s="54"/>
      <c r="MIE316" s="54"/>
      <c r="MIF316" s="54"/>
      <c r="MIG316" s="54"/>
      <c r="MIH316" s="54"/>
      <c r="MII316" s="54"/>
      <c r="MIJ316" s="54"/>
      <c r="MIK316" s="54"/>
      <c r="MIL316" s="54"/>
      <c r="MIM316" s="54"/>
      <c r="MIN316" s="54"/>
      <c r="MIO316" s="54"/>
      <c r="MIP316" s="54"/>
      <c r="MIQ316" s="54"/>
      <c r="MIR316" s="54"/>
      <c r="MIS316" s="54"/>
      <c r="MIT316" s="54"/>
      <c r="MIU316" s="54"/>
      <c r="MIV316" s="54"/>
      <c r="MIW316" s="54"/>
      <c r="MIX316" s="54"/>
      <c r="MIY316" s="54"/>
      <c r="MIZ316" s="54"/>
      <c r="MJA316" s="54"/>
      <c r="MJB316" s="54"/>
      <c r="MJC316" s="54"/>
      <c r="MJD316" s="54"/>
      <c r="MJE316" s="54"/>
      <c r="MJF316" s="54"/>
      <c r="MJG316" s="54"/>
      <c r="MJH316" s="54"/>
      <c r="MJI316" s="54"/>
      <c r="MJJ316" s="54"/>
      <c r="MJK316" s="54"/>
      <c r="MJL316" s="54"/>
      <c r="MJM316" s="54"/>
      <c r="MJN316" s="54"/>
      <c r="MJO316" s="54"/>
      <c r="MJP316" s="54"/>
      <c r="MJQ316" s="54"/>
      <c r="MJR316" s="54"/>
      <c r="MJS316" s="54"/>
      <c r="MJT316" s="54"/>
      <c r="MJU316" s="54"/>
      <c r="MJV316" s="54"/>
      <c r="MJW316" s="54"/>
      <c r="MJX316" s="54"/>
      <c r="MJY316" s="54"/>
      <c r="MJZ316" s="54"/>
      <c r="MKA316" s="54"/>
      <c r="MKB316" s="54"/>
      <c r="MKC316" s="54"/>
      <c r="MKD316" s="54"/>
      <c r="MKE316" s="54"/>
      <c r="MKF316" s="54"/>
      <c r="MKG316" s="54"/>
      <c r="MKH316" s="54"/>
      <c r="MKI316" s="54"/>
      <c r="MKJ316" s="54"/>
      <c r="MKK316" s="54"/>
      <c r="MKL316" s="54"/>
      <c r="MKM316" s="54"/>
      <c r="MKN316" s="54"/>
      <c r="MKO316" s="54"/>
      <c r="MKP316" s="54"/>
      <c r="MKQ316" s="54"/>
      <c r="MKR316" s="54"/>
      <c r="MKS316" s="54"/>
      <c r="MKT316" s="54"/>
      <c r="MKU316" s="54"/>
      <c r="MKV316" s="54"/>
      <c r="MKW316" s="54"/>
      <c r="MKX316" s="54"/>
      <c r="MKY316" s="54"/>
      <c r="MKZ316" s="54"/>
      <c r="MLA316" s="54"/>
      <c r="MLB316" s="54"/>
      <c r="MLC316" s="54"/>
      <c r="MLD316" s="54"/>
      <c r="MLE316" s="54"/>
      <c r="MLF316" s="54"/>
      <c r="MLG316" s="54"/>
      <c r="MLH316" s="54"/>
      <c r="MLI316" s="54"/>
      <c r="MLJ316" s="54"/>
      <c r="MLK316" s="54"/>
      <c r="MLL316" s="54"/>
      <c r="MLM316" s="54"/>
      <c r="MLN316" s="54"/>
      <c r="MLO316" s="54"/>
      <c r="MLP316" s="54"/>
      <c r="MLQ316" s="54"/>
      <c r="MLR316" s="54"/>
      <c r="MLS316" s="54"/>
      <c r="MLT316" s="54"/>
      <c r="MLU316" s="54"/>
      <c r="MLV316" s="54"/>
      <c r="MLW316" s="54"/>
      <c r="MLX316" s="54"/>
      <c r="MLY316" s="54"/>
      <c r="MLZ316" s="54"/>
      <c r="MMA316" s="54"/>
      <c r="MMB316" s="54"/>
      <c r="MMC316" s="54"/>
      <c r="MMD316" s="54"/>
      <c r="MME316" s="54"/>
      <c r="MMF316" s="54"/>
      <c r="MMG316" s="54"/>
      <c r="MMH316" s="54"/>
      <c r="MMI316" s="54"/>
      <c r="MMJ316" s="54"/>
      <c r="MMK316" s="54"/>
      <c r="MML316" s="54"/>
      <c r="MMM316" s="54"/>
      <c r="MMN316" s="54"/>
      <c r="MMO316" s="54"/>
      <c r="MMP316" s="54"/>
      <c r="MMQ316" s="54"/>
      <c r="MMR316" s="54"/>
      <c r="MMS316" s="54"/>
      <c r="MMT316" s="54"/>
      <c r="MMU316" s="54"/>
      <c r="MMV316" s="54"/>
      <c r="MMW316" s="54"/>
      <c r="MMX316" s="54"/>
      <c r="MMY316" s="54"/>
      <c r="MMZ316" s="54"/>
      <c r="MNA316" s="54"/>
      <c r="MNB316" s="54"/>
      <c r="MNC316" s="54"/>
      <c r="MND316" s="54"/>
      <c r="MNE316" s="54"/>
      <c r="MNF316" s="54"/>
      <c r="MNG316" s="54"/>
      <c r="MNH316" s="54"/>
      <c r="MNI316" s="54"/>
      <c r="MNJ316" s="54"/>
      <c r="MNK316" s="54"/>
      <c r="MNL316" s="54"/>
      <c r="MNM316" s="54"/>
      <c r="MNN316" s="54"/>
      <c r="MNO316" s="54"/>
      <c r="MNP316" s="54"/>
      <c r="MNQ316" s="54"/>
      <c r="MNR316" s="54"/>
      <c r="MNS316" s="54"/>
      <c r="MNT316" s="54"/>
      <c r="MNU316" s="54"/>
      <c r="MNV316" s="54"/>
      <c r="MNW316" s="54"/>
      <c r="MNX316" s="54"/>
      <c r="MNY316" s="54"/>
      <c r="MNZ316" s="54"/>
      <c r="MOA316" s="54"/>
      <c r="MOB316" s="54"/>
      <c r="MOC316" s="54"/>
      <c r="MOD316" s="54"/>
      <c r="MOE316" s="54"/>
      <c r="MOF316" s="54"/>
      <c r="MOG316" s="54"/>
      <c r="MOH316" s="54"/>
      <c r="MOI316" s="54"/>
      <c r="MOJ316" s="54"/>
      <c r="MOK316" s="54"/>
      <c r="MOL316" s="54"/>
      <c r="MOM316" s="54"/>
      <c r="MON316" s="54"/>
      <c r="MOO316" s="54"/>
      <c r="MOP316" s="54"/>
      <c r="MOQ316" s="54"/>
      <c r="MOR316" s="54"/>
      <c r="MOS316" s="54"/>
      <c r="MOT316" s="54"/>
      <c r="MOU316" s="54"/>
      <c r="MOV316" s="54"/>
      <c r="MOW316" s="54"/>
      <c r="MOX316" s="54"/>
      <c r="MOY316" s="54"/>
      <c r="MOZ316" s="54"/>
      <c r="MPA316" s="54"/>
      <c r="MPB316" s="54"/>
      <c r="MPC316" s="54"/>
      <c r="MPD316" s="54"/>
      <c r="MPE316" s="54"/>
      <c r="MPF316" s="54"/>
      <c r="MPG316" s="54"/>
      <c r="MPH316" s="54"/>
      <c r="MPI316" s="54"/>
      <c r="MPJ316" s="54"/>
      <c r="MPK316" s="54"/>
      <c r="MPL316" s="54"/>
      <c r="MPM316" s="54"/>
      <c r="MPN316" s="54"/>
      <c r="MPO316" s="54"/>
      <c r="MPP316" s="54"/>
      <c r="MPQ316" s="54"/>
      <c r="MPR316" s="54"/>
      <c r="MPS316" s="54"/>
      <c r="MPT316" s="54"/>
      <c r="MPU316" s="54"/>
      <c r="MPV316" s="54"/>
      <c r="MPW316" s="54"/>
      <c r="MPX316" s="54"/>
      <c r="MPY316" s="54"/>
      <c r="MPZ316" s="54"/>
      <c r="MQA316" s="54"/>
      <c r="MQB316" s="54"/>
      <c r="MQC316" s="54"/>
      <c r="MQD316" s="54"/>
      <c r="MQE316" s="54"/>
      <c r="MQF316" s="54"/>
      <c r="MQG316" s="54"/>
      <c r="MQH316" s="54"/>
      <c r="MQI316" s="54"/>
      <c r="MQJ316" s="54"/>
      <c r="MQK316" s="54"/>
      <c r="MQL316" s="54"/>
      <c r="MQM316" s="54"/>
      <c r="MQN316" s="54"/>
      <c r="MQO316" s="54"/>
      <c r="MQP316" s="54"/>
      <c r="MQQ316" s="54"/>
      <c r="MQR316" s="54"/>
      <c r="MQS316" s="54"/>
      <c r="MQT316" s="54"/>
      <c r="MQU316" s="54"/>
      <c r="MQV316" s="54"/>
      <c r="MQW316" s="54"/>
      <c r="MQX316" s="54"/>
      <c r="MQY316" s="54"/>
      <c r="MQZ316" s="54"/>
      <c r="MRA316" s="54"/>
      <c r="MRB316" s="54"/>
      <c r="MRC316" s="54"/>
      <c r="MRD316" s="54"/>
      <c r="MRE316" s="54"/>
      <c r="MRF316" s="54"/>
      <c r="MRG316" s="54"/>
      <c r="MRH316" s="54"/>
      <c r="MRI316" s="54"/>
      <c r="MRJ316" s="54"/>
      <c r="MRK316" s="54"/>
      <c r="MRL316" s="54"/>
      <c r="MRM316" s="54"/>
      <c r="MRN316" s="54"/>
      <c r="MRO316" s="54"/>
      <c r="MRP316" s="54"/>
      <c r="MRQ316" s="54"/>
      <c r="MRR316" s="54"/>
      <c r="MRS316" s="54"/>
      <c r="MRT316" s="54"/>
      <c r="MRU316" s="54"/>
      <c r="MRV316" s="54"/>
      <c r="MRW316" s="54"/>
      <c r="MRX316" s="54"/>
      <c r="MRY316" s="54"/>
      <c r="MRZ316" s="54"/>
      <c r="MSA316" s="54"/>
      <c r="MSB316" s="54"/>
      <c r="MSC316" s="54"/>
      <c r="MSD316" s="54"/>
      <c r="MSE316" s="54"/>
      <c r="MSF316" s="54"/>
      <c r="MSG316" s="54"/>
      <c r="MSH316" s="54"/>
      <c r="MSI316" s="54"/>
      <c r="MSJ316" s="54"/>
      <c r="MSK316" s="54"/>
      <c r="MSL316" s="54"/>
      <c r="MSM316" s="54"/>
      <c r="MSN316" s="54"/>
      <c r="MSO316" s="54"/>
      <c r="MSP316" s="54"/>
      <c r="MSQ316" s="54"/>
      <c r="MSR316" s="54"/>
      <c r="MSS316" s="54"/>
      <c r="MST316" s="54"/>
      <c r="MSU316" s="54"/>
      <c r="MSV316" s="54"/>
      <c r="MSW316" s="54"/>
      <c r="MSX316" s="54"/>
      <c r="MSY316" s="54"/>
      <c r="MSZ316" s="54"/>
      <c r="MTA316" s="54"/>
      <c r="MTB316" s="54"/>
      <c r="MTC316" s="54"/>
      <c r="MTD316" s="54"/>
      <c r="MTE316" s="54"/>
      <c r="MTF316" s="54"/>
      <c r="MTG316" s="54"/>
      <c r="MTH316" s="54"/>
      <c r="MTI316" s="54"/>
      <c r="MTJ316" s="54"/>
      <c r="MTK316" s="54"/>
      <c r="MTL316" s="54"/>
      <c r="MTM316" s="54"/>
      <c r="MTN316" s="54"/>
      <c r="MTO316" s="54"/>
      <c r="MTP316" s="54"/>
      <c r="MTQ316" s="54"/>
      <c r="MTR316" s="54"/>
      <c r="MTS316" s="54"/>
      <c r="MTT316" s="54"/>
      <c r="MTU316" s="54"/>
      <c r="MTV316" s="54"/>
      <c r="MTW316" s="54"/>
      <c r="MTX316" s="54"/>
      <c r="MTY316" s="54"/>
      <c r="MTZ316" s="54"/>
      <c r="MUA316" s="54"/>
      <c r="MUB316" s="54"/>
      <c r="MUC316" s="54"/>
      <c r="MUD316" s="54"/>
      <c r="MUE316" s="54"/>
      <c r="MUF316" s="54"/>
      <c r="MUG316" s="54"/>
      <c r="MUH316" s="54"/>
      <c r="MUI316" s="54"/>
      <c r="MUJ316" s="54"/>
      <c r="MUK316" s="54"/>
      <c r="MUL316" s="54"/>
      <c r="MUM316" s="54"/>
      <c r="MUN316" s="54"/>
      <c r="MUO316" s="54"/>
      <c r="MUP316" s="54"/>
      <c r="MUQ316" s="54"/>
      <c r="MUR316" s="54"/>
      <c r="MUS316" s="54"/>
      <c r="MUT316" s="54"/>
      <c r="MUU316" s="54"/>
      <c r="MUV316" s="54"/>
      <c r="MUW316" s="54"/>
      <c r="MUX316" s="54"/>
      <c r="MUY316" s="54"/>
      <c r="MUZ316" s="54"/>
      <c r="MVA316" s="54"/>
      <c r="MVB316" s="54"/>
      <c r="MVC316" s="54"/>
      <c r="MVD316" s="54"/>
      <c r="MVE316" s="54"/>
      <c r="MVF316" s="54"/>
      <c r="MVG316" s="54"/>
      <c r="MVH316" s="54"/>
      <c r="MVI316" s="54"/>
      <c r="MVJ316" s="54"/>
      <c r="MVK316" s="54"/>
      <c r="MVL316" s="54"/>
      <c r="MVM316" s="54"/>
      <c r="MVN316" s="54"/>
      <c r="MVO316" s="54"/>
      <c r="MVP316" s="54"/>
      <c r="MVQ316" s="54"/>
      <c r="MVR316" s="54"/>
      <c r="MVS316" s="54"/>
      <c r="MVT316" s="54"/>
      <c r="MVU316" s="54"/>
      <c r="MVV316" s="54"/>
      <c r="MVW316" s="54"/>
      <c r="MVX316" s="54"/>
      <c r="MVY316" s="54"/>
      <c r="MVZ316" s="54"/>
      <c r="MWA316" s="54"/>
      <c r="MWB316" s="54"/>
      <c r="MWC316" s="54"/>
      <c r="MWD316" s="54"/>
      <c r="MWE316" s="54"/>
      <c r="MWF316" s="54"/>
      <c r="MWG316" s="54"/>
      <c r="MWH316" s="54"/>
      <c r="MWI316" s="54"/>
      <c r="MWJ316" s="54"/>
      <c r="MWK316" s="54"/>
      <c r="MWL316" s="54"/>
      <c r="MWM316" s="54"/>
      <c r="MWN316" s="54"/>
      <c r="MWO316" s="54"/>
      <c r="MWP316" s="54"/>
      <c r="MWQ316" s="54"/>
      <c r="MWR316" s="54"/>
      <c r="MWS316" s="54"/>
      <c r="MWT316" s="54"/>
      <c r="MWU316" s="54"/>
      <c r="MWV316" s="54"/>
      <c r="MWW316" s="54"/>
      <c r="MWX316" s="54"/>
      <c r="MWY316" s="54"/>
      <c r="MWZ316" s="54"/>
      <c r="MXA316" s="54"/>
      <c r="MXB316" s="54"/>
      <c r="MXC316" s="54"/>
      <c r="MXD316" s="54"/>
      <c r="MXE316" s="54"/>
      <c r="MXF316" s="54"/>
      <c r="MXG316" s="54"/>
      <c r="MXH316" s="54"/>
      <c r="MXI316" s="54"/>
      <c r="MXJ316" s="54"/>
      <c r="MXK316" s="54"/>
      <c r="MXL316" s="54"/>
      <c r="MXM316" s="54"/>
      <c r="MXN316" s="54"/>
      <c r="MXO316" s="54"/>
      <c r="MXP316" s="54"/>
      <c r="MXQ316" s="54"/>
      <c r="MXR316" s="54"/>
      <c r="MXS316" s="54"/>
      <c r="MXT316" s="54"/>
      <c r="MXU316" s="54"/>
      <c r="MXV316" s="54"/>
      <c r="MXW316" s="54"/>
      <c r="MXX316" s="54"/>
      <c r="MXY316" s="54"/>
      <c r="MXZ316" s="54"/>
      <c r="MYA316" s="54"/>
      <c r="MYB316" s="54"/>
      <c r="MYC316" s="54"/>
      <c r="MYD316" s="54"/>
      <c r="MYE316" s="54"/>
      <c r="MYF316" s="54"/>
      <c r="MYG316" s="54"/>
      <c r="MYH316" s="54"/>
      <c r="MYI316" s="54"/>
      <c r="MYJ316" s="54"/>
      <c r="MYK316" s="54"/>
      <c r="MYL316" s="54"/>
      <c r="MYM316" s="54"/>
      <c r="MYN316" s="54"/>
      <c r="MYO316" s="54"/>
      <c r="MYP316" s="54"/>
      <c r="MYQ316" s="54"/>
      <c r="MYR316" s="54"/>
      <c r="MYS316" s="54"/>
      <c r="MYT316" s="54"/>
      <c r="MYU316" s="54"/>
      <c r="MYV316" s="54"/>
      <c r="MYW316" s="54"/>
      <c r="MYX316" s="54"/>
      <c r="MYY316" s="54"/>
      <c r="MYZ316" s="54"/>
      <c r="MZA316" s="54"/>
      <c r="MZB316" s="54"/>
      <c r="MZC316" s="54"/>
      <c r="MZD316" s="54"/>
      <c r="MZE316" s="54"/>
      <c r="MZF316" s="54"/>
      <c r="MZG316" s="54"/>
      <c r="MZH316" s="54"/>
      <c r="MZI316" s="54"/>
      <c r="MZJ316" s="54"/>
      <c r="MZK316" s="54"/>
      <c r="MZL316" s="54"/>
      <c r="MZM316" s="54"/>
      <c r="MZN316" s="54"/>
      <c r="MZO316" s="54"/>
      <c r="MZP316" s="54"/>
      <c r="MZQ316" s="54"/>
      <c r="MZR316" s="54"/>
      <c r="MZS316" s="54"/>
      <c r="MZT316" s="54"/>
      <c r="MZU316" s="54"/>
      <c r="MZV316" s="54"/>
      <c r="MZW316" s="54"/>
      <c r="MZX316" s="54"/>
      <c r="MZY316" s="54"/>
      <c r="MZZ316" s="54"/>
      <c r="NAA316" s="54"/>
      <c r="NAB316" s="54"/>
      <c r="NAC316" s="54"/>
      <c r="NAD316" s="54"/>
      <c r="NAE316" s="54"/>
      <c r="NAF316" s="54"/>
      <c r="NAG316" s="54"/>
      <c r="NAH316" s="54"/>
      <c r="NAI316" s="54"/>
      <c r="NAJ316" s="54"/>
      <c r="NAK316" s="54"/>
      <c r="NAL316" s="54"/>
      <c r="NAM316" s="54"/>
      <c r="NAN316" s="54"/>
      <c r="NAO316" s="54"/>
      <c r="NAP316" s="54"/>
      <c r="NAQ316" s="54"/>
      <c r="NAR316" s="54"/>
      <c r="NAS316" s="54"/>
      <c r="NAT316" s="54"/>
      <c r="NAU316" s="54"/>
      <c r="NAV316" s="54"/>
      <c r="NAW316" s="54"/>
      <c r="NAX316" s="54"/>
      <c r="NAY316" s="54"/>
      <c r="NAZ316" s="54"/>
      <c r="NBA316" s="54"/>
      <c r="NBB316" s="54"/>
      <c r="NBC316" s="54"/>
      <c r="NBD316" s="54"/>
      <c r="NBE316" s="54"/>
      <c r="NBF316" s="54"/>
      <c r="NBG316" s="54"/>
      <c r="NBH316" s="54"/>
      <c r="NBI316" s="54"/>
      <c r="NBJ316" s="54"/>
      <c r="NBK316" s="54"/>
      <c r="NBL316" s="54"/>
      <c r="NBM316" s="54"/>
      <c r="NBN316" s="54"/>
      <c r="NBO316" s="54"/>
      <c r="NBP316" s="54"/>
      <c r="NBQ316" s="54"/>
      <c r="NBR316" s="54"/>
      <c r="NBS316" s="54"/>
      <c r="NBT316" s="54"/>
      <c r="NBU316" s="54"/>
      <c r="NBV316" s="54"/>
      <c r="NBW316" s="54"/>
      <c r="NBX316" s="54"/>
      <c r="NBY316" s="54"/>
      <c r="NBZ316" s="54"/>
      <c r="NCA316" s="54"/>
      <c r="NCB316" s="54"/>
      <c r="NCC316" s="54"/>
      <c r="NCD316" s="54"/>
      <c r="NCE316" s="54"/>
      <c r="NCF316" s="54"/>
      <c r="NCG316" s="54"/>
      <c r="NCH316" s="54"/>
      <c r="NCI316" s="54"/>
      <c r="NCJ316" s="54"/>
      <c r="NCK316" s="54"/>
      <c r="NCL316" s="54"/>
      <c r="NCM316" s="54"/>
      <c r="NCN316" s="54"/>
      <c r="NCO316" s="54"/>
      <c r="NCP316" s="54"/>
      <c r="NCQ316" s="54"/>
      <c r="NCR316" s="54"/>
      <c r="NCS316" s="54"/>
      <c r="NCT316" s="54"/>
      <c r="NCU316" s="54"/>
      <c r="NCV316" s="54"/>
      <c r="NCW316" s="54"/>
      <c r="NCX316" s="54"/>
      <c r="NCY316" s="54"/>
      <c r="NCZ316" s="54"/>
      <c r="NDA316" s="54"/>
      <c r="NDB316" s="54"/>
      <c r="NDC316" s="54"/>
      <c r="NDD316" s="54"/>
      <c r="NDE316" s="54"/>
      <c r="NDF316" s="54"/>
      <c r="NDG316" s="54"/>
      <c r="NDH316" s="54"/>
      <c r="NDI316" s="54"/>
      <c r="NDJ316" s="54"/>
      <c r="NDK316" s="54"/>
      <c r="NDL316" s="54"/>
      <c r="NDM316" s="54"/>
      <c r="NDN316" s="54"/>
      <c r="NDO316" s="54"/>
      <c r="NDP316" s="54"/>
      <c r="NDQ316" s="54"/>
      <c r="NDR316" s="54"/>
      <c r="NDS316" s="54"/>
      <c r="NDT316" s="54"/>
      <c r="NDU316" s="54"/>
      <c r="NDV316" s="54"/>
      <c r="NDW316" s="54"/>
      <c r="NDX316" s="54"/>
      <c r="NDY316" s="54"/>
      <c r="NDZ316" s="54"/>
      <c r="NEA316" s="54"/>
      <c r="NEB316" s="54"/>
      <c r="NEC316" s="54"/>
      <c r="NED316" s="54"/>
      <c r="NEE316" s="54"/>
      <c r="NEF316" s="54"/>
      <c r="NEG316" s="54"/>
      <c r="NEH316" s="54"/>
      <c r="NEI316" s="54"/>
      <c r="NEJ316" s="54"/>
      <c r="NEK316" s="54"/>
      <c r="NEL316" s="54"/>
      <c r="NEM316" s="54"/>
      <c r="NEN316" s="54"/>
      <c r="NEO316" s="54"/>
      <c r="NEP316" s="54"/>
      <c r="NEQ316" s="54"/>
      <c r="NER316" s="54"/>
      <c r="NES316" s="54"/>
      <c r="NET316" s="54"/>
      <c r="NEU316" s="54"/>
      <c r="NEV316" s="54"/>
      <c r="NEW316" s="54"/>
      <c r="NEX316" s="54"/>
      <c r="NEY316" s="54"/>
      <c r="NEZ316" s="54"/>
      <c r="NFA316" s="54"/>
      <c r="NFB316" s="54"/>
      <c r="NFC316" s="54"/>
      <c r="NFD316" s="54"/>
      <c r="NFE316" s="54"/>
      <c r="NFF316" s="54"/>
      <c r="NFG316" s="54"/>
      <c r="NFH316" s="54"/>
      <c r="NFI316" s="54"/>
      <c r="NFJ316" s="54"/>
      <c r="NFK316" s="54"/>
      <c r="NFL316" s="54"/>
      <c r="NFM316" s="54"/>
      <c r="NFN316" s="54"/>
      <c r="NFO316" s="54"/>
      <c r="NFP316" s="54"/>
      <c r="NFQ316" s="54"/>
      <c r="NFR316" s="54"/>
      <c r="NFS316" s="54"/>
      <c r="NFT316" s="54"/>
      <c r="NFU316" s="54"/>
      <c r="NFV316" s="54"/>
      <c r="NFW316" s="54"/>
      <c r="NFX316" s="54"/>
      <c r="NFY316" s="54"/>
      <c r="NFZ316" s="54"/>
      <c r="NGA316" s="54"/>
      <c r="NGB316" s="54"/>
      <c r="NGC316" s="54"/>
      <c r="NGD316" s="54"/>
      <c r="NGE316" s="54"/>
      <c r="NGF316" s="54"/>
      <c r="NGG316" s="54"/>
      <c r="NGH316" s="54"/>
      <c r="NGI316" s="54"/>
      <c r="NGJ316" s="54"/>
      <c r="NGK316" s="54"/>
      <c r="NGL316" s="54"/>
      <c r="NGM316" s="54"/>
      <c r="NGN316" s="54"/>
      <c r="NGO316" s="54"/>
      <c r="NGP316" s="54"/>
      <c r="NGQ316" s="54"/>
      <c r="NGR316" s="54"/>
      <c r="NGS316" s="54"/>
      <c r="NGT316" s="54"/>
      <c r="NGU316" s="54"/>
      <c r="NGV316" s="54"/>
      <c r="NGW316" s="54"/>
      <c r="NGX316" s="54"/>
      <c r="NGY316" s="54"/>
      <c r="NGZ316" s="54"/>
      <c r="NHA316" s="54"/>
      <c r="NHB316" s="54"/>
      <c r="NHC316" s="54"/>
      <c r="NHD316" s="54"/>
      <c r="NHE316" s="54"/>
      <c r="NHF316" s="54"/>
      <c r="NHG316" s="54"/>
      <c r="NHH316" s="54"/>
      <c r="NHI316" s="54"/>
      <c r="NHJ316" s="54"/>
      <c r="NHK316" s="54"/>
      <c r="NHL316" s="54"/>
      <c r="NHM316" s="54"/>
      <c r="NHN316" s="54"/>
      <c r="NHO316" s="54"/>
      <c r="NHP316" s="54"/>
      <c r="NHQ316" s="54"/>
      <c r="NHR316" s="54"/>
      <c r="NHS316" s="54"/>
      <c r="NHT316" s="54"/>
      <c r="NHU316" s="54"/>
      <c r="NHV316" s="54"/>
      <c r="NHW316" s="54"/>
      <c r="NHX316" s="54"/>
      <c r="NHY316" s="54"/>
      <c r="NHZ316" s="54"/>
      <c r="NIA316" s="54"/>
      <c r="NIB316" s="54"/>
      <c r="NIC316" s="54"/>
      <c r="NID316" s="54"/>
      <c r="NIE316" s="54"/>
      <c r="NIF316" s="54"/>
      <c r="NIG316" s="54"/>
      <c r="NIH316" s="54"/>
      <c r="NII316" s="54"/>
      <c r="NIJ316" s="54"/>
      <c r="NIK316" s="54"/>
      <c r="NIL316" s="54"/>
      <c r="NIM316" s="54"/>
      <c r="NIN316" s="54"/>
      <c r="NIO316" s="54"/>
      <c r="NIP316" s="54"/>
      <c r="NIQ316" s="54"/>
      <c r="NIR316" s="54"/>
      <c r="NIS316" s="54"/>
      <c r="NIT316" s="54"/>
      <c r="NIU316" s="54"/>
      <c r="NIV316" s="54"/>
      <c r="NIW316" s="54"/>
      <c r="NIX316" s="54"/>
      <c r="NIY316" s="54"/>
      <c r="NIZ316" s="54"/>
      <c r="NJA316" s="54"/>
      <c r="NJB316" s="54"/>
      <c r="NJC316" s="54"/>
      <c r="NJD316" s="54"/>
      <c r="NJE316" s="54"/>
      <c r="NJF316" s="54"/>
      <c r="NJG316" s="54"/>
      <c r="NJH316" s="54"/>
      <c r="NJI316" s="54"/>
      <c r="NJJ316" s="54"/>
      <c r="NJK316" s="54"/>
      <c r="NJL316" s="54"/>
      <c r="NJM316" s="54"/>
      <c r="NJN316" s="54"/>
      <c r="NJO316" s="54"/>
      <c r="NJP316" s="54"/>
      <c r="NJQ316" s="54"/>
      <c r="NJR316" s="54"/>
      <c r="NJS316" s="54"/>
      <c r="NJT316" s="54"/>
      <c r="NJU316" s="54"/>
      <c r="NJV316" s="54"/>
      <c r="NJW316" s="54"/>
      <c r="NJX316" s="54"/>
      <c r="NJY316" s="54"/>
      <c r="NJZ316" s="54"/>
      <c r="NKA316" s="54"/>
      <c r="NKB316" s="54"/>
      <c r="NKC316" s="54"/>
      <c r="NKD316" s="54"/>
      <c r="NKE316" s="54"/>
      <c r="NKF316" s="54"/>
      <c r="NKG316" s="54"/>
      <c r="NKH316" s="54"/>
      <c r="NKI316" s="54"/>
      <c r="NKJ316" s="54"/>
      <c r="NKK316" s="54"/>
      <c r="NKL316" s="54"/>
      <c r="NKM316" s="54"/>
      <c r="NKN316" s="54"/>
      <c r="NKO316" s="54"/>
      <c r="NKP316" s="54"/>
      <c r="NKQ316" s="54"/>
      <c r="NKR316" s="54"/>
      <c r="NKS316" s="54"/>
      <c r="NKT316" s="54"/>
      <c r="NKU316" s="54"/>
      <c r="NKV316" s="54"/>
      <c r="NKW316" s="54"/>
      <c r="NKX316" s="54"/>
      <c r="NKY316" s="54"/>
      <c r="NKZ316" s="54"/>
      <c r="NLA316" s="54"/>
      <c r="NLB316" s="54"/>
      <c r="NLC316" s="54"/>
      <c r="NLD316" s="54"/>
      <c r="NLE316" s="54"/>
      <c r="NLF316" s="54"/>
      <c r="NLG316" s="54"/>
      <c r="NLH316" s="54"/>
      <c r="NLI316" s="54"/>
      <c r="NLJ316" s="54"/>
      <c r="NLK316" s="54"/>
      <c r="NLL316" s="54"/>
      <c r="NLM316" s="54"/>
      <c r="NLN316" s="54"/>
      <c r="NLO316" s="54"/>
      <c r="NLP316" s="54"/>
      <c r="NLQ316" s="54"/>
      <c r="NLR316" s="54"/>
      <c r="NLS316" s="54"/>
      <c r="NLT316" s="54"/>
      <c r="NLU316" s="54"/>
      <c r="NLV316" s="54"/>
      <c r="NLW316" s="54"/>
      <c r="NLX316" s="54"/>
      <c r="NLY316" s="54"/>
      <c r="NLZ316" s="54"/>
      <c r="NMA316" s="54"/>
      <c r="NMB316" s="54"/>
      <c r="NMC316" s="54"/>
      <c r="NMD316" s="54"/>
      <c r="NME316" s="54"/>
      <c r="NMF316" s="54"/>
      <c r="NMG316" s="54"/>
      <c r="NMH316" s="54"/>
      <c r="NMI316" s="54"/>
      <c r="NMJ316" s="54"/>
      <c r="NMK316" s="54"/>
      <c r="NML316" s="54"/>
      <c r="NMM316" s="54"/>
      <c r="NMN316" s="54"/>
      <c r="NMO316" s="54"/>
      <c r="NMP316" s="54"/>
      <c r="NMQ316" s="54"/>
      <c r="NMR316" s="54"/>
      <c r="NMS316" s="54"/>
      <c r="NMT316" s="54"/>
      <c r="NMU316" s="54"/>
      <c r="NMV316" s="54"/>
      <c r="NMW316" s="54"/>
      <c r="NMX316" s="54"/>
      <c r="NMY316" s="54"/>
      <c r="NMZ316" s="54"/>
      <c r="NNA316" s="54"/>
      <c r="NNB316" s="54"/>
      <c r="NNC316" s="54"/>
      <c r="NND316" s="54"/>
      <c r="NNE316" s="54"/>
      <c r="NNF316" s="54"/>
      <c r="NNG316" s="54"/>
      <c r="NNH316" s="54"/>
      <c r="NNI316" s="54"/>
      <c r="NNJ316" s="54"/>
      <c r="NNK316" s="54"/>
      <c r="NNL316" s="54"/>
      <c r="NNM316" s="54"/>
      <c r="NNN316" s="54"/>
      <c r="NNO316" s="54"/>
      <c r="NNP316" s="54"/>
      <c r="NNQ316" s="54"/>
      <c r="NNR316" s="54"/>
      <c r="NNS316" s="54"/>
      <c r="NNT316" s="54"/>
      <c r="NNU316" s="54"/>
      <c r="NNV316" s="54"/>
      <c r="NNW316" s="54"/>
      <c r="NNX316" s="54"/>
      <c r="NNY316" s="54"/>
      <c r="NNZ316" s="54"/>
      <c r="NOA316" s="54"/>
      <c r="NOB316" s="54"/>
      <c r="NOC316" s="54"/>
      <c r="NOD316" s="54"/>
      <c r="NOE316" s="54"/>
      <c r="NOF316" s="54"/>
      <c r="NOG316" s="54"/>
      <c r="NOH316" s="54"/>
      <c r="NOI316" s="54"/>
      <c r="NOJ316" s="54"/>
      <c r="NOK316" s="54"/>
      <c r="NOL316" s="54"/>
      <c r="NOM316" s="54"/>
      <c r="NON316" s="54"/>
      <c r="NOO316" s="54"/>
      <c r="NOP316" s="54"/>
      <c r="NOQ316" s="54"/>
      <c r="NOR316" s="54"/>
      <c r="NOS316" s="54"/>
      <c r="NOT316" s="54"/>
      <c r="NOU316" s="54"/>
      <c r="NOV316" s="54"/>
      <c r="NOW316" s="54"/>
      <c r="NOX316" s="54"/>
      <c r="NOY316" s="54"/>
      <c r="NOZ316" s="54"/>
      <c r="NPA316" s="54"/>
      <c r="NPB316" s="54"/>
      <c r="NPC316" s="54"/>
      <c r="NPD316" s="54"/>
      <c r="NPE316" s="54"/>
      <c r="NPF316" s="54"/>
      <c r="NPG316" s="54"/>
      <c r="NPH316" s="54"/>
      <c r="NPI316" s="54"/>
      <c r="NPJ316" s="54"/>
      <c r="NPK316" s="54"/>
      <c r="NPL316" s="54"/>
      <c r="NPM316" s="54"/>
      <c r="NPN316" s="54"/>
      <c r="NPO316" s="54"/>
      <c r="NPP316" s="54"/>
      <c r="NPQ316" s="54"/>
      <c r="NPR316" s="54"/>
      <c r="NPS316" s="54"/>
      <c r="NPT316" s="54"/>
      <c r="NPU316" s="54"/>
      <c r="NPV316" s="54"/>
      <c r="NPW316" s="54"/>
      <c r="NPX316" s="54"/>
      <c r="NPY316" s="54"/>
      <c r="NPZ316" s="54"/>
      <c r="NQA316" s="54"/>
      <c r="NQB316" s="54"/>
      <c r="NQC316" s="54"/>
      <c r="NQD316" s="54"/>
      <c r="NQE316" s="54"/>
      <c r="NQF316" s="54"/>
      <c r="NQG316" s="54"/>
      <c r="NQH316" s="54"/>
      <c r="NQI316" s="54"/>
      <c r="NQJ316" s="54"/>
      <c r="NQK316" s="54"/>
      <c r="NQL316" s="54"/>
      <c r="NQM316" s="54"/>
      <c r="NQN316" s="54"/>
      <c r="NQO316" s="54"/>
      <c r="NQP316" s="54"/>
      <c r="NQQ316" s="54"/>
      <c r="NQR316" s="54"/>
      <c r="NQS316" s="54"/>
      <c r="NQT316" s="54"/>
      <c r="NQU316" s="54"/>
      <c r="NQV316" s="54"/>
      <c r="NQW316" s="54"/>
      <c r="NQX316" s="54"/>
      <c r="NQY316" s="54"/>
      <c r="NQZ316" s="54"/>
      <c r="NRA316" s="54"/>
      <c r="NRB316" s="54"/>
      <c r="NRC316" s="54"/>
      <c r="NRD316" s="54"/>
      <c r="NRE316" s="54"/>
      <c r="NRF316" s="54"/>
      <c r="NRG316" s="54"/>
      <c r="NRH316" s="54"/>
      <c r="NRI316" s="54"/>
      <c r="NRJ316" s="54"/>
      <c r="NRK316" s="54"/>
      <c r="NRL316" s="54"/>
      <c r="NRM316" s="54"/>
      <c r="NRN316" s="54"/>
      <c r="NRO316" s="54"/>
      <c r="NRP316" s="54"/>
      <c r="NRQ316" s="54"/>
      <c r="NRR316" s="54"/>
      <c r="NRS316" s="54"/>
      <c r="NRT316" s="54"/>
      <c r="NRU316" s="54"/>
      <c r="NRV316" s="54"/>
      <c r="NRW316" s="54"/>
      <c r="NRX316" s="54"/>
      <c r="NRY316" s="54"/>
      <c r="NRZ316" s="54"/>
      <c r="NSA316" s="54"/>
      <c r="NSB316" s="54"/>
      <c r="NSC316" s="54"/>
      <c r="NSD316" s="54"/>
      <c r="NSE316" s="54"/>
      <c r="NSF316" s="54"/>
      <c r="NSG316" s="54"/>
      <c r="NSH316" s="54"/>
      <c r="NSI316" s="54"/>
      <c r="NSJ316" s="54"/>
      <c r="NSK316" s="54"/>
      <c r="NSL316" s="54"/>
      <c r="NSM316" s="54"/>
      <c r="NSN316" s="54"/>
      <c r="NSO316" s="54"/>
      <c r="NSP316" s="54"/>
      <c r="NSQ316" s="54"/>
      <c r="NSR316" s="54"/>
      <c r="NSS316" s="54"/>
      <c r="NST316" s="54"/>
      <c r="NSU316" s="54"/>
      <c r="NSV316" s="54"/>
      <c r="NSW316" s="54"/>
      <c r="NSX316" s="54"/>
      <c r="NSY316" s="54"/>
      <c r="NSZ316" s="54"/>
      <c r="NTA316" s="54"/>
      <c r="NTB316" s="54"/>
      <c r="NTC316" s="54"/>
      <c r="NTD316" s="54"/>
      <c r="NTE316" s="54"/>
      <c r="NTF316" s="54"/>
      <c r="NTG316" s="54"/>
      <c r="NTH316" s="54"/>
      <c r="NTI316" s="54"/>
      <c r="NTJ316" s="54"/>
      <c r="NTK316" s="54"/>
      <c r="NTL316" s="54"/>
      <c r="NTM316" s="54"/>
      <c r="NTN316" s="54"/>
      <c r="NTO316" s="54"/>
      <c r="NTP316" s="54"/>
      <c r="NTQ316" s="54"/>
      <c r="NTR316" s="54"/>
      <c r="NTS316" s="54"/>
      <c r="NTT316" s="54"/>
      <c r="NTU316" s="54"/>
      <c r="NTV316" s="54"/>
      <c r="NTW316" s="54"/>
      <c r="NTX316" s="54"/>
      <c r="NTY316" s="54"/>
      <c r="NTZ316" s="54"/>
      <c r="NUA316" s="54"/>
      <c r="NUB316" s="54"/>
      <c r="NUC316" s="54"/>
      <c r="NUD316" s="54"/>
      <c r="NUE316" s="54"/>
      <c r="NUF316" s="54"/>
      <c r="NUG316" s="54"/>
      <c r="NUH316" s="54"/>
      <c r="NUI316" s="54"/>
      <c r="NUJ316" s="54"/>
      <c r="NUK316" s="54"/>
      <c r="NUL316" s="54"/>
      <c r="NUM316" s="54"/>
      <c r="NUN316" s="54"/>
      <c r="NUO316" s="54"/>
      <c r="NUP316" s="54"/>
      <c r="NUQ316" s="54"/>
      <c r="NUR316" s="54"/>
      <c r="NUS316" s="54"/>
      <c r="NUT316" s="54"/>
      <c r="NUU316" s="54"/>
      <c r="NUV316" s="54"/>
      <c r="NUW316" s="54"/>
      <c r="NUX316" s="54"/>
      <c r="NUY316" s="54"/>
      <c r="NUZ316" s="54"/>
      <c r="NVA316" s="54"/>
      <c r="NVB316" s="54"/>
      <c r="NVC316" s="54"/>
      <c r="NVD316" s="54"/>
      <c r="NVE316" s="54"/>
      <c r="NVF316" s="54"/>
      <c r="NVG316" s="54"/>
      <c r="NVH316" s="54"/>
      <c r="NVI316" s="54"/>
      <c r="NVJ316" s="54"/>
      <c r="NVK316" s="54"/>
      <c r="NVL316" s="54"/>
      <c r="NVM316" s="54"/>
      <c r="NVN316" s="54"/>
      <c r="NVO316" s="54"/>
      <c r="NVP316" s="54"/>
      <c r="NVQ316" s="54"/>
      <c r="NVR316" s="54"/>
      <c r="NVS316" s="54"/>
      <c r="NVT316" s="54"/>
      <c r="NVU316" s="54"/>
      <c r="NVV316" s="54"/>
      <c r="NVW316" s="54"/>
      <c r="NVX316" s="54"/>
      <c r="NVY316" s="54"/>
      <c r="NVZ316" s="54"/>
      <c r="NWA316" s="54"/>
      <c r="NWB316" s="54"/>
      <c r="NWC316" s="54"/>
      <c r="NWD316" s="54"/>
      <c r="NWE316" s="54"/>
      <c r="NWF316" s="54"/>
      <c r="NWG316" s="54"/>
      <c r="NWH316" s="54"/>
      <c r="NWI316" s="54"/>
      <c r="NWJ316" s="54"/>
      <c r="NWK316" s="54"/>
      <c r="NWL316" s="54"/>
      <c r="NWM316" s="54"/>
      <c r="NWN316" s="54"/>
      <c r="NWO316" s="54"/>
      <c r="NWP316" s="54"/>
      <c r="NWQ316" s="54"/>
      <c r="NWR316" s="54"/>
      <c r="NWS316" s="54"/>
      <c r="NWT316" s="54"/>
      <c r="NWU316" s="54"/>
      <c r="NWV316" s="54"/>
      <c r="NWW316" s="54"/>
      <c r="NWX316" s="54"/>
      <c r="NWY316" s="54"/>
      <c r="NWZ316" s="54"/>
      <c r="NXA316" s="54"/>
      <c r="NXB316" s="54"/>
      <c r="NXC316" s="54"/>
      <c r="NXD316" s="54"/>
      <c r="NXE316" s="54"/>
      <c r="NXF316" s="54"/>
      <c r="NXG316" s="54"/>
      <c r="NXH316" s="54"/>
      <c r="NXI316" s="54"/>
      <c r="NXJ316" s="54"/>
      <c r="NXK316" s="54"/>
      <c r="NXL316" s="54"/>
      <c r="NXM316" s="54"/>
      <c r="NXN316" s="54"/>
      <c r="NXO316" s="54"/>
      <c r="NXP316" s="54"/>
      <c r="NXQ316" s="54"/>
      <c r="NXR316" s="54"/>
      <c r="NXS316" s="54"/>
      <c r="NXT316" s="54"/>
      <c r="NXU316" s="54"/>
      <c r="NXV316" s="54"/>
      <c r="NXW316" s="54"/>
      <c r="NXX316" s="54"/>
      <c r="NXY316" s="54"/>
      <c r="NXZ316" s="54"/>
      <c r="NYA316" s="54"/>
      <c r="NYB316" s="54"/>
      <c r="NYC316" s="54"/>
      <c r="NYD316" s="54"/>
      <c r="NYE316" s="54"/>
      <c r="NYF316" s="54"/>
      <c r="NYG316" s="54"/>
      <c r="NYH316" s="54"/>
      <c r="NYI316" s="54"/>
      <c r="NYJ316" s="54"/>
      <c r="NYK316" s="54"/>
      <c r="NYL316" s="54"/>
      <c r="NYM316" s="54"/>
      <c r="NYN316" s="54"/>
      <c r="NYO316" s="54"/>
      <c r="NYP316" s="54"/>
      <c r="NYQ316" s="54"/>
      <c r="NYR316" s="54"/>
      <c r="NYS316" s="54"/>
      <c r="NYT316" s="54"/>
      <c r="NYU316" s="54"/>
      <c r="NYV316" s="54"/>
      <c r="NYW316" s="54"/>
      <c r="NYX316" s="54"/>
      <c r="NYY316" s="54"/>
      <c r="NYZ316" s="54"/>
      <c r="NZA316" s="54"/>
      <c r="NZB316" s="54"/>
      <c r="NZC316" s="54"/>
      <c r="NZD316" s="54"/>
      <c r="NZE316" s="54"/>
      <c r="NZF316" s="54"/>
      <c r="NZG316" s="54"/>
      <c r="NZH316" s="54"/>
      <c r="NZI316" s="54"/>
      <c r="NZJ316" s="54"/>
      <c r="NZK316" s="54"/>
      <c r="NZL316" s="54"/>
      <c r="NZM316" s="54"/>
      <c r="NZN316" s="54"/>
      <c r="NZO316" s="54"/>
      <c r="NZP316" s="54"/>
      <c r="NZQ316" s="54"/>
      <c r="NZR316" s="54"/>
      <c r="NZS316" s="54"/>
      <c r="NZT316" s="54"/>
      <c r="NZU316" s="54"/>
      <c r="NZV316" s="54"/>
      <c r="NZW316" s="54"/>
      <c r="NZX316" s="54"/>
      <c r="NZY316" s="54"/>
      <c r="NZZ316" s="54"/>
      <c r="OAA316" s="54"/>
      <c r="OAB316" s="54"/>
      <c r="OAC316" s="54"/>
      <c r="OAD316" s="54"/>
      <c r="OAE316" s="54"/>
      <c r="OAF316" s="54"/>
      <c r="OAG316" s="54"/>
      <c r="OAH316" s="54"/>
      <c r="OAI316" s="54"/>
      <c r="OAJ316" s="54"/>
      <c r="OAK316" s="54"/>
      <c r="OAL316" s="54"/>
      <c r="OAM316" s="54"/>
      <c r="OAN316" s="54"/>
      <c r="OAO316" s="54"/>
      <c r="OAP316" s="54"/>
      <c r="OAQ316" s="54"/>
      <c r="OAR316" s="54"/>
      <c r="OAS316" s="54"/>
      <c r="OAT316" s="54"/>
      <c r="OAU316" s="54"/>
      <c r="OAV316" s="54"/>
      <c r="OAW316" s="54"/>
      <c r="OAX316" s="54"/>
      <c r="OAY316" s="54"/>
      <c r="OAZ316" s="54"/>
      <c r="OBA316" s="54"/>
      <c r="OBB316" s="54"/>
      <c r="OBC316" s="54"/>
      <c r="OBD316" s="54"/>
      <c r="OBE316" s="54"/>
      <c r="OBF316" s="54"/>
      <c r="OBG316" s="54"/>
      <c r="OBH316" s="54"/>
      <c r="OBI316" s="54"/>
      <c r="OBJ316" s="54"/>
      <c r="OBK316" s="54"/>
      <c r="OBL316" s="54"/>
      <c r="OBM316" s="54"/>
      <c r="OBN316" s="54"/>
      <c r="OBO316" s="54"/>
      <c r="OBP316" s="54"/>
      <c r="OBQ316" s="54"/>
      <c r="OBR316" s="54"/>
      <c r="OBS316" s="54"/>
      <c r="OBT316" s="54"/>
      <c r="OBU316" s="54"/>
      <c r="OBV316" s="54"/>
      <c r="OBW316" s="54"/>
      <c r="OBX316" s="54"/>
      <c r="OBY316" s="54"/>
      <c r="OBZ316" s="54"/>
      <c r="OCA316" s="54"/>
      <c r="OCB316" s="54"/>
      <c r="OCC316" s="54"/>
      <c r="OCD316" s="54"/>
      <c r="OCE316" s="54"/>
      <c r="OCF316" s="54"/>
      <c r="OCG316" s="54"/>
      <c r="OCH316" s="54"/>
      <c r="OCI316" s="54"/>
      <c r="OCJ316" s="54"/>
      <c r="OCK316" s="54"/>
      <c r="OCL316" s="54"/>
      <c r="OCM316" s="54"/>
      <c r="OCN316" s="54"/>
      <c r="OCO316" s="54"/>
      <c r="OCP316" s="54"/>
      <c r="OCQ316" s="54"/>
      <c r="OCR316" s="54"/>
      <c r="OCS316" s="54"/>
      <c r="OCT316" s="54"/>
      <c r="OCU316" s="54"/>
      <c r="OCV316" s="54"/>
      <c r="OCW316" s="54"/>
      <c r="OCX316" s="54"/>
      <c r="OCY316" s="54"/>
      <c r="OCZ316" s="54"/>
      <c r="ODA316" s="54"/>
      <c r="ODB316" s="54"/>
      <c r="ODC316" s="54"/>
      <c r="ODD316" s="54"/>
      <c r="ODE316" s="54"/>
      <c r="ODF316" s="54"/>
      <c r="ODG316" s="54"/>
      <c r="ODH316" s="54"/>
      <c r="ODI316" s="54"/>
      <c r="ODJ316" s="54"/>
      <c r="ODK316" s="54"/>
      <c r="ODL316" s="54"/>
      <c r="ODM316" s="54"/>
      <c r="ODN316" s="54"/>
      <c r="ODO316" s="54"/>
      <c r="ODP316" s="54"/>
      <c r="ODQ316" s="54"/>
      <c r="ODR316" s="54"/>
      <c r="ODS316" s="54"/>
      <c r="ODT316" s="54"/>
      <c r="ODU316" s="54"/>
      <c r="ODV316" s="54"/>
      <c r="ODW316" s="54"/>
      <c r="ODX316" s="54"/>
      <c r="ODY316" s="54"/>
      <c r="ODZ316" s="54"/>
      <c r="OEA316" s="54"/>
      <c r="OEB316" s="54"/>
      <c r="OEC316" s="54"/>
      <c r="OED316" s="54"/>
      <c r="OEE316" s="54"/>
      <c r="OEF316" s="54"/>
      <c r="OEG316" s="54"/>
      <c r="OEH316" s="54"/>
      <c r="OEI316" s="54"/>
      <c r="OEJ316" s="54"/>
      <c r="OEK316" s="54"/>
      <c r="OEL316" s="54"/>
      <c r="OEM316" s="54"/>
      <c r="OEN316" s="54"/>
      <c r="OEO316" s="54"/>
      <c r="OEP316" s="54"/>
      <c r="OEQ316" s="54"/>
      <c r="OER316" s="54"/>
      <c r="OES316" s="54"/>
      <c r="OET316" s="54"/>
      <c r="OEU316" s="54"/>
      <c r="OEV316" s="54"/>
      <c r="OEW316" s="54"/>
      <c r="OEX316" s="54"/>
      <c r="OEY316" s="54"/>
      <c r="OEZ316" s="54"/>
      <c r="OFA316" s="54"/>
      <c r="OFB316" s="54"/>
      <c r="OFC316" s="54"/>
      <c r="OFD316" s="54"/>
      <c r="OFE316" s="54"/>
      <c r="OFF316" s="54"/>
      <c r="OFG316" s="54"/>
      <c r="OFH316" s="54"/>
      <c r="OFI316" s="54"/>
      <c r="OFJ316" s="54"/>
      <c r="OFK316" s="54"/>
      <c r="OFL316" s="54"/>
      <c r="OFM316" s="54"/>
      <c r="OFN316" s="54"/>
      <c r="OFO316" s="54"/>
      <c r="OFP316" s="54"/>
      <c r="OFQ316" s="54"/>
      <c r="OFR316" s="54"/>
      <c r="OFS316" s="54"/>
      <c r="OFT316" s="54"/>
      <c r="OFU316" s="54"/>
      <c r="OFV316" s="54"/>
      <c r="OFW316" s="54"/>
      <c r="OFX316" s="54"/>
      <c r="OFY316" s="54"/>
      <c r="OFZ316" s="54"/>
      <c r="OGA316" s="54"/>
      <c r="OGB316" s="54"/>
      <c r="OGC316" s="54"/>
      <c r="OGD316" s="54"/>
      <c r="OGE316" s="54"/>
      <c r="OGF316" s="54"/>
      <c r="OGG316" s="54"/>
      <c r="OGH316" s="54"/>
      <c r="OGI316" s="54"/>
      <c r="OGJ316" s="54"/>
      <c r="OGK316" s="54"/>
      <c r="OGL316" s="54"/>
      <c r="OGM316" s="54"/>
      <c r="OGN316" s="54"/>
      <c r="OGO316" s="54"/>
      <c r="OGP316" s="54"/>
      <c r="OGQ316" s="54"/>
      <c r="OGR316" s="54"/>
      <c r="OGS316" s="54"/>
      <c r="OGT316" s="54"/>
      <c r="OGU316" s="54"/>
      <c r="OGV316" s="54"/>
      <c r="OGW316" s="54"/>
      <c r="OGX316" s="54"/>
      <c r="OGY316" s="54"/>
      <c r="OGZ316" s="54"/>
      <c r="OHA316" s="54"/>
      <c r="OHB316" s="54"/>
      <c r="OHC316" s="54"/>
      <c r="OHD316" s="54"/>
      <c r="OHE316" s="54"/>
      <c r="OHF316" s="54"/>
      <c r="OHG316" s="54"/>
      <c r="OHH316" s="54"/>
      <c r="OHI316" s="54"/>
      <c r="OHJ316" s="54"/>
      <c r="OHK316" s="54"/>
      <c r="OHL316" s="54"/>
      <c r="OHM316" s="54"/>
      <c r="OHN316" s="54"/>
      <c r="OHO316" s="54"/>
      <c r="OHP316" s="54"/>
      <c r="OHQ316" s="54"/>
      <c r="OHR316" s="54"/>
      <c r="OHS316" s="54"/>
      <c r="OHT316" s="54"/>
      <c r="OHU316" s="54"/>
      <c r="OHV316" s="54"/>
      <c r="OHW316" s="54"/>
      <c r="OHX316" s="54"/>
      <c r="OHY316" s="54"/>
      <c r="OHZ316" s="54"/>
      <c r="OIA316" s="54"/>
      <c r="OIB316" s="54"/>
      <c r="OIC316" s="54"/>
      <c r="OID316" s="54"/>
      <c r="OIE316" s="54"/>
      <c r="OIF316" s="54"/>
      <c r="OIG316" s="54"/>
      <c r="OIH316" s="54"/>
      <c r="OII316" s="54"/>
      <c r="OIJ316" s="54"/>
      <c r="OIK316" s="54"/>
      <c r="OIL316" s="54"/>
      <c r="OIM316" s="54"/>
      <c r="OIN316" s="54"/>
      <c r="OIO316" s="54"/>
      <c r="OIP316" s="54"/>
      <c r="OIQ316" s="54"/>
      <c r="OIR316" s="54"/>
      <c r="OIS316" s="54"/>
      <c r="OIT316" s="54"/>
      <c r="OIU316" s="54"/>
      <c r="OIV316" s="54"/>
      <c r="OIW316" s="54"/>
      <c r="OIX316" s="54"/>
      <c r="OIY316" s="54"/>
      <c r="OIZ316" s="54"/>
      <c r="OJA316" s="54"/>
      <c r="OJB316" s="54"/>
      <c r="OJC316" s="54"/>
      <c r="OJD316" s="54"/>
      <c r="OJE316" s="54"/>
      <c r="OJF316" s="54"/>
      <c r="OJG316" s="54"/>
      <c r="OJH316" s="54"/>
      <c r="OJI316" s="54"/>
      <c r="OJJ316" s="54"/>
      <c r="OJK316" s="54"/>
      <c r="OJL316" s="54"/>
      <c r="OJM316" s="54"/>
      <c r="OJN316" s="54"/>
      <c r="OJO316" s="54"/>
      <c r="OJP316" s="54"/>
      <c r="OJQ316" s="54"/>
      <c r="OJR316" s="54"/>
      <c r="OJS316" s="54"/>
      <c r="OJT316" s="54"/>
      <c r="OJU316" s="54"/>
      <c r="OJV316" s="54"/>
      <c r="OJW316" s="54"/>
      <c r="OJX316" s="54"/>
      <c r="OJY316" s="54"/>
      <c r="OJZ316" s="54"/>
      <c r="OKA316" s="54"/>
      <c r="OKB316" s="54"/>
      <c r="OKC316" s="54"/>
      <c r="OKD316" s="54"/>
      <c r="OKE316" s="54"/>
      <c r="OKF316" s="54"/>
      <c r="OKG316" s="54"/>
      <c r="OKH316" s="54"/>
      <c r="OKI316" s="54"/>
      <c r="OKJ316" s="54"/>
      <c r="OKK316" s="54"/>
      <c r="OKL316" s="54"/>
      <c r="OKM316" s="54"/>
      <c r="OKN316" s="54"/>
      <c r="OKO316" s="54"/>
      <c r="OKP316" s="54"/>
      <c r="OKQ316" s="54"/>
      <c r="OKR316" s="54"/>
      <c r="OKS316" s="54"/>
      <c r="OKT316" s="54"/>
      <c r="OKU316" s="54"/>
      <c r="OKV316" s="54"/>
      <c r="OKW316" s="54"/>
      <c r="OKX316" s="54"/>
      <c r="OKY316" s="54"/>
      <c r="OKZ316" s="54"/>
      <c r="OLA316" s="54"/>
      <c r="OLB316" s="54"/>
      <c r="OLC316" s="54"/>
      <c r="OLD316" s="54"/>
      <c r="OLE316" s="54"/>
      <c r="OLF316" s="54"/>
      <c r="OLG316" s="54"/>
      <c r="OLH316" s="54"/>
      <c r="OLI316" s="54"/>
      <c r="OLJ316" s="54"/>
      <c r="OLK316" s="54"/>
      <c r="OLL316" s="54"/>
      <c r="OLM316" s="54"/>
      <c r="OLN316" s="54"/>
      <c r="OLO316" s="54"/>
      <c r="OLP316" s="54"/>
      <c r="OLQ316" s="54"/>
      <c r="OLR316" s="54"/>
      <c r="OLS316" s="54"/>
      <c r="OLT316" s="54"/>
      <c r="OLU316" s="54"/>
      <c r="OLV316" s="54"/>
      <c r="OLW316" s="54"/>
      <c r="OLX316" s="54"/>
      <c r="OLY316" s="54"/>
      <c r="OLZ316" s="54"/>
      <c r="OMA316" s="54"/>
      <c r="OMB316" s="54"/>
      <c r="OMC316" s="54"/>
      <c r="OMD316" s="54"/>
      <c r="OME316" s="54"/>
      <c r="OMF316" s="54"/>
      <c r="OMG316" s="54"/>
      <c r="OMH316" s="54"/>
      <c r="OMI316" s="54"/>
      <c r="OMJ316" s="54"/>
      <c r="OMK316" s="54"/>
      <c r="OML316" s="54"/>
      <c r="OMM316" s="54"/>
      <c r="OMN316" s="54"/>
      <c r="OMO316" s="54"/>
      <c r="OMP316" s="54"/>
      <c r="OMQ316" s="54"/>
      <c r="OMR316" s="54"/>
      <c r="OMS316" s="54"/>
      <c r="OMT316" s="54"/>
      <c r="OMU316" s="54"/>
      <c r="OMV316" s="54"/>
      <c r="OMW316" s="54"/>
      <c r="OMX316" s="54"/>
      <c r="OMY316" s="54"/>
      <c r="OMZ316" s="54"/>
      <c r="ONA316" s="54"/>
      <c r="ONB316" s="54"/>
      <c r="ONC316" s="54"/>
      <c r="OND316" s="54"/>
      <c r="ONE316" s="54"/>
      <c r="ONF316" s="54"/>
      <c r="ONG316" s="54"/>
      <c r="ONH316" s="54"/>
      <c r="ONI316" s="54"/>
      <c r="ONJ316" s="54"/>
      <c r="ONK316" s="54"/>
      <c r="ONL316" s="54"/>
      <c r="ONM316" s="54"/>
      <c r="ONN316" s="54"/>
      <c r="ONO316" s="54"/>
      <c r="ONP316" s="54"/>
      <c r="ONQ316" s="54"/>
      <c r="ONR316" s="54"/>
      <c r="ONS316" s="54"/>
      <c r="ONT316" s="54"/>
      <c r="ONU316" s="54"/>
      <c r="ONV316" s="54"/>
      <c r="ONW316" s="54"/>
      <c r="ONX316" s="54"/>
      <c r="ONY316" s="54"/>
      <c r="ONZ316" s="54"/>
      <c r="OOA316" s="54"/>
      <c r="OOB316" s="54"/>
      <c r="OOC316" s="54"/>
      <c r="OOD316" s="54"/>
      <c r="OOE316" s="54"/>
      <c r="OOF316" s="54"/>
      <c r="OOG316" s="54"/>
      <c r="OOH316" s="54"/>
      <c r="OOI316" s="54"/>
      <c r="OOJ316" s="54"/>
      <c r="OOK316" s="54"/>
      <c r="OOL316" s="54"/>
      <c r="OOM316" s="54"/>
      <c r="OON316" s="54"/>
      <c r="OOO316" s="54"/>
      <c r="OOP316" s="54"/>
      <c r="OOQ316" s="54"/>
      <c r="OOR316" s="54"/>
      <c r="OOS316" s="54"/>
      <c r="OOT316" s="54"/>
      <c r="OOU316" s="54"/>
      <c r="OOV316" s="54"/>
      <c r="OOW316" s="54"/>
      <c r="OOX316" s="54"/>
      <c r="OOY316" s="54"/>
      <c r="OOZ316" s="54"/>
      <c r="OPA316" s="54"/>
      <c r="OPB316" s="54"/>
      <c r="OPC316" s="54"/>
      <c r="OPD316" s="54"/>
      <c r="OPE316" s="54"/>
      <c r="OPF316" s="54"/>
      <c r="OPG316" s="54"/>
      <c r="OPH316" s="54"/>
      <c r="OPI316" s="54"/>
      <c r="OPJ316" s="54"/>
      <c r="OPK316" s="54"/>
      <c r="OPL316" s="54"/>
      <c r="OPM316" s="54"/>
      <c r="OPN316" s="54"/>
      <c r="OPO316" s="54"/>
      <c r="OPP316" s="54"/>
      <c r="OPQ316" s="54"/>
      <c r="OPR316" s="54"/>
      <c r="OPS316" s="54"/>
      <c r="OPT316" s="54"/>
      <c r="OPU316" s="54"/>
      <c r="OPV316" s="54"/>
      <c r="OPW316" s="54"/>
      <c r="OPX316" s="54"/>
      <c r="OPY316" s="54"/>
      <c r="OPZ316" s="54"/>
      <c r="OQA316" s="54"/>
      <c r="OQB316" s="54"/>
      <c r="OQC316" s="54"/>
      <c r="OQD316" s="54"/>
      <c r="OQE316" s="54"/>
      <c r="OQF316" s="54"/>
      <c r="OQG316" s="54"/>
      <c r="OQH316" s="54"/>
      <c r="OQI316" s="54"/>
      <c r="OQJ316" s="54"/>
      <c r="OQK316" s="54"/>
      <c r="OQL316" s="54"/>
      <c r="OQM316" s="54"/>
      <c r="OQN316" s="54"/>
      <c r="OQO316" s="54"/>
      <c r="OQP316" s="54"/>
      <c r="OQQ316" s="54"/>
      <c r="OQR316" s="54"/>
      <c r="OQS316" s="54"/>
      <c r="OQT316" s="54"/>
      <c r="OQU316" s="54"/>
      <c r="OQV316" s="54"/>
      <c r="OQW316" s="54"/>
      <c r="OQX316" s="54"/>
      <c r="OQY316" s="54"/>
      <c r="OQZ316" s="54"/>
      <c r="ORA316" s="54"/>
      <c r="ORB316" s="54"/>
      <c r="ORC316" s="54"/>
      <c r="ORD316" s="54"/>
      <c r="ORE316" s="54"/>
      <c r="ORF316" s="54"/>
      <c r="ORG316" s="54"/>
      <c r="ORH316" s="54"/>
      <c r="ORI316" s="54"/>
      <c r="ORJ316" s="54"/>
      <c r="ORK316" s="54"/>
      <c r="ORL316" s="54"/>
      <c r="ORM316" s="54"/>
      <c r="ORN316" s="54"/>
      <c r="ORO316" s="54"/>
      <c r="ORP316" s="54"/>
      <c r="ORQ316" s="54"/>
      <c r="ORR316" s="54"/>
      <c r="ORS316" s="54"/>
      <c r="ORT316" s="54"/>
      <c r="ORU316" s="54"/>
      <c r="ORV316" s="54"/>
      <c r="ORW316" s="54"/>
      <c r="ORX316" s="54"/>
      <c r="ORY316" s="54"/>
      <c r="ORZ316" s="54"/>
      <c r="OSA316" s="54"/>
      <c r="OSB316" s="54"/>
      <c r="OSC316" s="54"/>
      <c r="OSD316" s="54"/>
      <c r="OSE316" s="54"/>
      <c r="OSF316" s="54"/>
      <c r="OSG316" s="54"/>
      <c r="OSH316" s="54"/>
      <c r="OSI316" s="54"/>
      <c r="OSJ316" s="54"/>
      <c r="OSK316" s="54"/>
      <c r="OSL316" s="54"/>
      <c r="OSM316" s="54"/>
      <c r="OSN316" s="54"/>
      <c r="OSO316" s="54"/>
      <c r="OSP316" s="54"/>
      <c r="OSQ316" s="54"/>
      <c r="OSR316" s="54"/>
      <c r="OSS316" s="54"/>
      <c r="OST316" s="54"/>
      <c r="OSU316" s="54"/>
      <c r="OSV316" s="54"/>
      <c r="OSW316" s="54"/>
      <c r="OSX316" s="54"/>
      <c r="OSY316" s="54"/>
      <c r="OSZ316" s="54"/>
      <c r="OTA316" s="54"/>
      <c r="OTB316" s="54"/>
      <c r="OTC316" s="54"/>
      <c r="OTD316" s="54"/>
      <c r="OTE316" s="54"/>
      <c r="OTF316" s="54"/>
      <c r="OTG316" s="54"/>
      <c r="OTH316" s="54"/>
      <c r="OTI316" s="54"/>
      <c r="OTJ316" s="54"/>
      <c r="OTK316" s="54"/>
      <c r="OTL316" s="54"/>
      <c r="OTM316" s="54"/>
      <c r="OTN316" s="54"/>
      <c r="OTO316" s="54"/>
      <c r="OTP316" s="54"/>
      <c r="OTQ316" s="54"/>
      <c r="OTR316" s="54"/>
      <c r="OTS316" s="54"/>
      <c r="OTT316" s="54"/>
      <c r="OTU316" s="54"/>
      <c r="OTV316" s="54"/>
      <c r="OTW316" s="54"/>
      <c r="OTX316" s="54"/>
      <c r="OTY316" s="54"/>
      <c r="OTZ316" s="54"/>
      <c r="OUA316" s="54"/>
      <c r="OUB316" s="54"/>
      <c r="OUC316" s="54"/>
      <c r="OUD316" s="54"/>
      <c r="OUE316" s="54"/>
      <c r="OUF316" s="54"/>
      <c r="OUG316" s="54"/>
      <c r="OUH316" s="54"/>
      <c r="OUI316" s="54"/>
      <c r="OUJ316" s="54"/>
      <c r="OUK316" s="54"/>
      <c r="OUL316" s="54"/>
      <c r="OUM316" s="54"/>
      <c r="OUN316" s="54"/>
      <c r="OUO316" s="54"/>
      <c r="OUP316" s="54"/>
      <c r="OUQ316" s="54"/>
      <c r="OUR316" s="54"/>
      <c r="OUS316" s="54"/>
      <c r="OUT316" s="54"/>
      <c r="OUU316" s="54"/>
      <c r="OUV316" s="54"/>
      <c r="OUW316" s="54"/>
      <c r="OUX316" s="54"/>
      <c r="OUY316" s="54"/>
      <c r="OUZ316" s="54"/>
      <c r="OVA316" s="54"/>
      <c r="OVB316" s="54"/>
      <c r="OVC316" s="54"/>
      <c r="OVD316" s="54"/>
      <c r="OVE316" s="54"/>
      <c r="OVF316" s="54"/>
      <c r="OVG316" s="54"/>
      <c r="OVH316" s="54"/>
      <c r="OVI316" s="54"/>
      <c r="OVJ316" s="54"/>
      <c r="OVK316" s="54"/>
      <c r="OVL316" s="54"/>
      <c r="OVM316" s="54"/>
      <c r="OVN316" s="54"/>
      <c r="OVO316" s="54"/>
      <c r="OVP316" s="54"/>
      <c r="OVQ316" s="54"/>
      <c r="OVR316" s="54"/>
      <c r="OVS316" s="54"/>
      <c r="OVT316" s="54"/>
      <c r="OVU316" s="54"/>
      <c r="OVV316" s="54"/>
      <c r="OVW316" s="54"/>
      <c r="OVX316" s="54"/>
      <c r="OVY316" s="54"/>
      <c r="OVZ316" s="54"/>
      <c r="OWA316" s="54"/>
      <c r="OWB316" s="54"/>
      <c r="OWC316" s="54"/>
      <c r="OWD316" s="54"/>
      <c r="OWE316" s="54"/>
      <c r="OWF316" s="54"/>
      <c r="OWG316" s="54"/>
      <c r="OWH316" s="54"/>
      <c r="OWI316" s="54"/>
      <c r="OWJ316" s="54"/>
      <c r="OWK316" s="54"/>
      <c r="OWL316" s="54"/>
      <c r="OWM316" s="54"/>
      <c r="OWN316" s="54"/>
      <c r="OWO316" s="54"/>
      <c r="OWP316" s="54"/>
      <c r="OWQ316" s="54"/>
      <c r="OWR316" s="54"/>
      <c r="OWS316" s="54"/>
      <c r="OWT316" s="54"/>
      <c r="OWU316" s="54"/>
      <c r="OWV316" s="54"/>
      <c r="OWW316" s="54"/>
      <c r="OWX316" s="54"/>
      <c r="OWY316" s="54"/>
      <c r="OWZ316" s="54"/>
      <c r="OXA316" s="54"/>
      <c r="OXB316" s="54"/>
      <c r="OXC316" s="54"/>
      <c r="OXD316" s="54"/>
      <c r="OXE316" s="54"/>
      <c r="OXF316" s="54"/>
      <c r="OXG316" s="54"/>
      <c r="OXH316" s="54"/>
      <c r="OXI316" s="54"/>
      <c r="OXJ316" s="54"/>
      <c r="OXK316" s="54"/>
      <c r="OXL316" s="54"/>
      <c r="OXM316" s="54"/>
      <c r="OXN316" s="54"/>
      <c r="OXO316" s="54"/>
      <c r="OXP316" s="54"/>
      <c r="OXQ316" s="54"/>
      <c r="OXR316" s="54"/>
      <c r="OXS316" s="54"/>
      <c r="OXT316" s="54"/>
      <c r="OXU316" s="54"/>
      <c r="OXV316" s="54"/>
      <c r="OXW316" s="54"/>
      <c r="OXX316" s="54"/>
      <c r="OXY316" s="54"/>
      <c r="OXZ316" s="54"/>
      <c r="OYA316" s="54"/>
      <c r="OYB316" s="54"/>
      <c r="OYC316" s="54"/>
      <c r="OYD316" s="54"/>
      <c r="OYE316" s="54"/>
      <c r="OYF316" s="54"/>
      <c r="OYG316" s="54"/>
      <c r="OYH316" s="54"/>
      <c r="OYI316" s="54"/>
      <c r="OYJ316" s="54"/>
      <c r="OYK316" s="54"/>
      <c r="OYL316" s="54"/>
      <c r="OYM316" s="54"/>
      <c r="OYN316" s="54"/>
      <c r="OYO316" s="54"/>
      <c r="OYP316" s="54"/>
      <c r="OYQ316" s="54"/>
      <c r="OYR316" s="54"/>
      <c r="OYS316" s="54"/>
      <c r="OYT316" s="54"/>
      <c r="OYU316" s="54"/>
      <c r="OYV316" s="54"/>
      <c r="OYW316" s="54"/>
      <c r="OYX316" s="54"/>
      <c r="OYY316" s="54"/>
      <c r="OYZ316" s="54"/>
      <c r="OZA316" s="54"/>
      <c r="OZB316" s="54"/>
      <c r="OZC316" s="54"/>
      <c r="OZD316" s="54"/>
      <c r="OZE316" s="54"/>
      <c r="OZF316" s="54"/>
      <c r="OZG316" s="54"/>
      <c r="OZH316" s="54"/>
      <c r="OZI316" s="54"/>
      <c r="OZJ316" s="54"/>
      <c r="OZK316" s="54"/>
      <c r="OZL316" s="54"/>
      <c r="OZM316" s="54"/>
      <c r="OZN316" s="54"/>
      <c r="OZO316" s="54"/>
      <c r="OZP316" s="54"/>
      <c r="OZQ316" s="54"/>
      <c r="OZR316" s="54"/>
      <c r="OZS316" s="54"/>
      <c r="OZT316" s="54"/>
      <c r="OZU316" s="54"/>
      <c r="OZV316" s="54"/>
      <c r="OZW316" s="54"/>
      <c r="OZX316" s="54"/>
      <c r="OZY316" s="54"/>
      <c r="OZZ316" s="54"/>
      <c r="PAA316" s="54"/>
      <c r="PAB316" s="54"/>
      <c r="PAC316" s="54"/>
      <c r="PAD316" s="54"/>
      <c r="PAE316" s="54"/>
      <c r="PAF316" s="54"/>
      <c r="PAG316" s="54"/>
      <c r="PAH316" s="54"/>
      <c r="PAI316" s="54"/>
      <c r="PAJ316" s="54"/>
      <c r="PAK316" s="54"/>
      <c r="PAL316" s="54"/>
      <c r="PAM316" s="54"/>
      <c r="PAN316" s="54"/>
      <c r="PAO316" s="54"/>
      <c r="PAP316" s="54"/>
      <c r="PAQ316" s="54"/>
      <c r="PAR316" s="54"/>
      <c r="PAS316" s="54"/>
      <c r="PAT316" s="54"/>
      <c r="PAU316" s="54"/>
      <c r="PAV316" s="54"/>
      <c r="PAW316" s="54"/>
      <c r="PAX316" s="54"/>
      <c r="PAY316" s="54"/>
      <c r="PAZ316" s="54"/>
      <c r="PBA316" s="54"/>
      <c r="PBB316" s="54"/>
      <c r="PBC316" s="54"/>
      <c r="PBD316" s="54"/>
      <c r="PBE316" s="54"/>
      <c r="PBF316" s="54"/>
      <c r="PBG316" s="54"/>
      <c r="PBH316" s="54"/>
      <c r="PBI316" s="54"/>
      <c r="PBJ316" s="54"/>
      <c r="PBK316" s="54"/>
      <c r="PBL316" s="54"/>
      <c r="PBM316" s="54"/>
      <c r="PBN316" s="54"/>
      <c r="PBO316" s="54"/>
      <c r="PBP316" s="54"/>
      <c r="PBQ316" s="54"/>
      <c r="PBR316" s="54"/>
      <c r="PBS316" s="54"/>
      <c r="PBT316" s="54"/>
      <c r="PBU316" s="54"/>
      <c r="PBV316" s="54"/>
      <c r="PBW316" s="54"/>
      <c r="PBX316" s="54"/>
      <c r="PBY316" s="54"/>
      <c r="PBZ316" s="54"/>
      <c r="PCA316" s="54"/>
      <c r="PCB316" s="54"/>
      <c r="PCC316" s="54"/>
      <c r="PCD316" s="54"/>
      <c r="PCE316" s="54"/>
      <c r="PCF316" s="54"/>
      <c r="PCG316" s="54"/>
      <c r="PCH316" s="54"/>
      <c r="PCI316" s="54"/>
      <c r="PCJ316" s="54"/>
      <c r="PCK316" s="54"/>
      <c r="PCL316" s="54"/>
      <c r="PCM316" s="54"/>
      <c r="PCN316" s="54"/>
      <c r="PCO316" s="54"/>
      <c r="PCP316" s="54"/>
      <c r="PCQ316" s="54"/>
      <c r="PCR316" s="54"/>
      <c r="PCS316" s="54"/>
      <c r="PCT316" s="54"/>
      <c r="PCU316" s="54"/>
      <c r="PCV316" s="54"/>
      <c r="PCW316" s="54"/>
      <c r="PCX316" s="54"/>
      <c r="PCY316" s="54"/>
      <c r="PCZ316" s="54"/>
      <c r="PDA316" s="54"/>
      <c r="PDB316" s="54"/>
      <c r="PDC316" s="54"/>
      <c r="PDD316" s="54"/>
      <c r="PDE316" s="54"/>
      <c r="PDF316" s="54"/>
      <c r="PDG316" s="54"/>
      <c r="PDH316" s="54"/>
      <c r="PDI316" s="54"/>
      <c r="PDJ316" s="54"/>
      <c r="PDK316" s="54"/>
      <c r="PDL316" s="54"/>
      <c r="PDM316" s="54"/>
      <c r="PDN316" s="54"/>
      <c r="PDO316" s="54"/>
      <c r="PDP316" s="54"/>
      <c r="PDQ316" s="54"/>
      <c r="PDR316" s="54"/>
      <c r="PDS316" s="54"/>
      <c r="PDT316" s="54"/>
      <c r="PDU316" s="54"/>
      <c r="PDV316" s="54"/>
      <c r="PDW316" s="54"/>
      <c r="PDX316" s="54"/>
      <c r="PDY316" s="54"/>
      <c r="PDZ316" s="54"/>
      <c r="PEA316" s="54"/>
      <c r="PEB316" s="54"/>
      <c r="PEC316" s="54"/>
      <c r="PED316" s="54"/>
      <c r="PEE316" s="54"/>
      <c r="PEF316" s="54"/>
      <c r="PEG316" s="54"/>
      <c r="PEH316" s="54"/>
      <c r="PEI316" s="54"/>
      <c r="PEJ316" s="54"/>
      <c r="PEK316" s="54"/>
      <c r="PEL316" s="54"/>
      <c r="PEM316" s="54"/>
      <c r="PEN316" s="54"/>
      <c r="PEO316" s="54"/>
      <c r="PEP316" s="54"/>
      <c r="PEQ316" s="54"/>
      <c r="PER316" s="54"/>
      <c r="PES316" s="54"/>
      <c r="PET316" s="54"/>
      <c r="PEU316" s="54"/>
      <c r="PEV316" s="54"/>
      <c r="PEW316" s="54"/>
      <c r="PEX316" s="54"/>
      <c r="PEY316" s="54"/>
      <c r="PEZ316" s="54"/>
      <c r="PFA316" s="54"/>
      <c r="PFB316" s="54"/>
      <c r="PFC316" s="54"/>
      <c r="PFD316" s="54"/>
      <c r="PFE316" s="54"/>
      <c r="PFF316" s="54"/>
      <c r="PFG316" s="54"/>
      <c r="PFH316" s="54"/>
      <c r="PFI316" s="54"/>
      <c r="PFJ316" s="54"/>
      <c r="PFK316" s="54"/>
      <c r="PFL316" s="54"/>
      <c r="PFM316" s="54"/>
      <c r="PFN316" s="54"/>
      <c r="PFO316" s="54"/>
      <c r="PFP316" s="54"/>
      <c r="PFQ316" s="54"/>
      <c r="PFR316" s="54"/>
      <c r="PFS316" s="54"/>
      <c r="PFT316" s="54"/>
      <c r="PFU316" s="54"/>
      <c r="PFV316" s="54"/>
      <c r="PFW316" s="54"/>
      <c r="PFX316" s="54"/>
      <c r="PFY316" s="54"/>
      <c r="PFZ316" s="54"/>
      <c r="PGA316" s="54"/>
      <c r="PGB316" s="54"/>
      <c r="PGC316" s="54"/>
      <c r="PGD316" s="54"/>
      <c r="PGE316" s="54"/>
      <c r="PGF316" s="54"/>
      <c r="PGG316" s="54"/>
      <c r="PGH316" s="54"/>
      <c r="PGI316" s="54"/>
      <c r="PGJ316" s="54"/>
      <c r="PGK316" s="54"/>
      <c r="PGL316" s="54"/>
      <c r="PGM316" s="54"/>
      <c r="PGN316" s="54"/>
      <c r="PGO316" s="54"/>
      <c r="PGP316" s="54"/>
      <c r="PGQ316" s="54"/>
      <c r="PGR316" s="54"/>
      <c r="PGS316" s="54"/>
      <c r="PGT316" s="54"/>
      <c r="PGU316" s="54"/>
      <c r="PGV316" s="54"/>
      <c r="PGW316" s="54"/>
      <c r="PGX316" s="54"/>
      <c r="PGY316" s="54"/>
      <c r="PGZ316" s="54"/>
      <c r="PHA316" s="54"/>
      <c r="PHB316" s="54"/>
      <c r="PHC316" s="54"/>
      <c r="PHD316" s="54"/>
      <c r="PHE316" s="54"/>
      <c r="PHF316" s="54"/>
      <c r="PHG316" s="54"/>
      <c r="PHH316" s="54"/>
      <c r="PHI316" s="54"/>
      <c r="PHJ316" s="54"/>
      <c r="PHK316" s="54"/>
      <c r="PHL316" s="54"/>
      <c r="PHM316" s="54"/>
      <c r="PHN316" s="54"/>
      <c r="PHO316" s="54"/>
      <c r="PHP316" s="54"/>
      <c r="PHQ316" s="54"/>
      <c r="PHR316" s="54"/>
      <c r="PHS316" s="54"/>
      <c r="PHT316" s="54"/>
      <c r="PHU316" s="54"/>
      <c r="PHV316" s="54"/>
      <c r="PHW316" s="54"/>
      <c r="PHX316" s="54"/>
      <c r="PHY316" s="54"/>
      <c r="PHZ316" s="54"/>
      <c r="PIA316" s="54"/>
      <c r="PIB316" s="54"/>
      <c r="PIC316" s="54"/>
      <c r="PID316" s="54"/>
      <c r="PIE316" s="54"/>
      <c r="PIF316" s="54"/>
      <c r="PIG316" s="54"/>
      <c r="PIH316" s="54"/>
      <c r="PII316" s="54"/>
      <c r="PIJ316" s="54"/>
      <c r="PIK316" s="54"/>
      <c r="PIL316" s="54"/>
      <c r="PIM316" s="54"/>
      <c r="PIN316" s="54"/>
      <c r="PIO316" s="54"/>
      <c r="PIP316" s="54"/>
      <c r="PIQ316" s="54"/>
      <c r="PIR316" s="54"/>
      <c r="PIS316" s="54"/>
      <c r="PIT316" s="54"/>
      <c r="PIU316" s="54"/>
      <c r="PIV316" s="54"/>
      <c r="PIW316" s="54"/>
      <c r="PIX316" s="54"/>
      <c r="PIY316" s="54"/>
      <c r="PIZ316" s="54"/>
      <c r="PJA316" s="54"/>
      <c r="PJB316" s="54"/>
      <c r="PJC316" s="54"/>
      <c r="PJD316" s="54"/>
      <c r="PJE316" s="54"/>
      <c r="PJF316" s="54"/>
      <c r="PJG316" s="54"/>
      <c r="PJH316" s="54"/>
      <c r="PJI316" s="54"/>
      <c r="PJJ316" s="54"/>
      <c r="PJK316" s="54"/>
      <c r="PJL316" s="54"/>
      <c r="PJM316" s="54"/>
      <c r="PJN316" s="54"/>
      <c r="PJO316" s="54"/>
      <c r="PJP316" s="54"/>
      <c r="PJQ316" s="54"/>
      <c r="PJR316" s="54"/>
      <c r="PJS316" s="54"/>
      <c r="PJT316" s="54"/>
      <c r="PJU316" s="54"/>
      <c r="PJV316" s="54"/>
      <c r="PJW316" s="54"/>
      <c r="PJX316" s="54"/>
      <c r="PJY316" s="54"/>
      <c r="PJZ316" s="54"/>
      <c r="PKA316" s="54"/>
      <c r="PKB316" s="54"/>
      <c r="PKC316" s="54"/>
      <c r="PKD316" s="54"/>
      <c r="PKE316" s="54"/>
      <c r="PKF316" s="54"/>
      <c r="PKG316" s="54"/>
      <c r="PKH316" s="54"/>
      <c r="PKI316" s="54"/>
      <c r="PKJ316" s="54"/>
      <c r="PKK316" s="54"/>
      <c r="PKL316" s="54"/>
      <c r="PKM316" s="54"/>
      <c r="PKN316" s="54"/>
      <c r="PKO316" s="54"/>
      <c r="PKP316" s="54"/>
      <c r="PKQ316" s="54"/>
      <c r="PKR316" s="54"/>
      <c r="PKS316" s="54"/>
      <c r="PKT316" s="54"/>
      <c r="PKU316" s="54"/>
      <c r="PKV316" s="54"/>
      <c r="PKW316" s="54"/>
      <c r="PKX316" s="54"/>
      <c r="PKY316" s="54"/>
      <c r="PKZ316" s="54"/>
      <c r="PLA316" s="54"/>
      <c r="PLB316" s="54"/>
      <c r="PLC316" s="54"/>
      <c r="PLD316" s="54"/>
      <c r="PLE316" s="54"/>
      <c r="PLF316" s="54"/>
      <c r="PLG316" s="54"/>
      <c r="PLH316" s="54"/>
      <c r="PLI316" s="54"/>
      <c r="PLJ316" s="54"/>
      <c r="PLK316" s="54"/>
      <c r="PLL316" s="54"/>
      <c r="PLM316" s="54"/>
      <c r="PLN316" s="54"/>
      <c r="PLO316" s="54"/>
      <c r="PLP316" s="54"/>
      <c r="PLQ316" s="54"/>
      <c r="PLR316" s="54"/>
      <c r="PLS316" s="54"/>
      <c r="PLT316" s="54"/>
      <c r="PLU316" s="54"/>
      <c r="PLV316" s="54"/>
      <c r="PLW316" s="54"/>
      <c r="PLX316" s="54"/>
      <c r="PLY316" s="54"/>
      <c r="PLZ316" s="54"/>
      <c r="PMA316" s="54"/>
      <c r="PMB316" s="54"/>
      <c r="PMC316" s="54"/>
      <c r="PMD316" s="54"/>
      <c r="PME316" s="54"/>
      <c r="PMF316" s="54"/>
      <c r="PMG316" s="54"/>
      <c r="PMH316" s="54"/>
      <c r="PMI316" s="54"/>
      <c r="PMJ316" s="54"/>
      <c r="PMK316" s="54"/>
      <c r="PML316" s="54"/>
      <c r="PMM316" s="54"/>
      <c r="PMN316" s="54"/>
      <c r="PMO316" s="54"/>
      <c r="PMP316" s="54"/>
      <c r="PMQ316" s="54"/>
      <c r="PMR316" s="54"/>
      <c r="PMS316" s="54"/>
      <c r="PMT316" s="54"/>
      <c r="PMU316" s="54"/>
      <c r="PMV316" s="54"/>
      <c r="PMW316" s="54"/>
      <c r="PMX316" s="54"/>
      <c r="PMY316" s="54"/>
      <c r="PMZ316" s="54"/>
      <c r="PNA316" s="54"/>
      <c r="PNB316" s="54"/>
      <c r="PNC316" s="54"/>
      <c r="PND316" s="54"/>
      <c r="PNE316" s="54"/>
      <c r="PNF316" s="54"/>
      <c r="PNG316" s="54"/>
      <c r="PNH316" s="54"/>
      <c r="PNI316" s="54"/>
      <c r="PNJ316" s="54"/>
      <c r="PNK316" s="54"/>
      <c r="PNL316" s="54"/>
      <c r="PNM316" s="54"/>
      <c r="PNN316" s="54"/>
      <c r="PNO316" s="54"/>
      <c r="PNP316" s="54"/>
      <c r="PNQ316" s="54"/>
      <c r="PNR316" s="54"/>
      <c r="PNS316" s="54"/>
      <c r="PNT316" s="54"/>
      <c r="PNU316" s="54"/>
      <c r="PNV316" s="54"/>
      <c r="PNW316" s="54"/>
      <c r="PNX316" s="54"/>
      <c r="PNY316" s="54"/>
      <c r="PNZ316" s="54"/>
      <c r="POA316" s="54"/>
      <c r="POB316" s="54"/>
      <c r="POC316" s="54"/>
      <c r="POD316" s="54"/>
      <c r="POE316" s="54"/>
      <c r="POF316" s="54"/>
      <c r="POG316" s="54"/>
      <c r="POH316" s="54"/>
      <c r="POI316" s="54"/>
      <c r="POJ316" s="54"/>
      <c r="POK316" s="54"/>
      <c r="POL316" s="54"/>
      <c r="POM316" s="54"/>
      <c r="PON316" s="54"/>
      <c r="POO316" s="54"/>
      <c r="POP316" s="54"/>
      <c r="POQ316" s="54"/>
      <c r="POR316" s="54"/>
      <c r="POS316" s="54"/>
      <c r="POT316" s="54"/>
      <c r="POU316" s="54"/>
      <c r="POV316" s="54"/>
      <c r="POW316" s="54"/>
      <c r="POX316" s="54"/>
      <c r="POY316" s="54"/>
      <c r="POZ316" s="54"/>
      <c r="PPA316" s="54"/>
      <c r="PPB316" s="54"/>
      <c r="PPC316" s="54"/>
      <c r="PPD316" s="54"/>
      <c r="PPE316" s="54"/>
      <c r="PPF316" s="54"/>
      <c r="PPG316" s="54"/>
      <c r="PPH316" s="54"/>
      <c r="PPI316" s="54"/>
      <c r="PPJ316" s="54"/>
      <c r="PPK316" s="54"/>
      <c r="PPL316" s="54"/>
      <c r="PPM316" s="54"/>
      <c r="PPN316" s="54"/>
      <c r="PPO316" s="54"/>
      <c r="PPP316" s="54"/>
      <c r="PPQ316" s="54"/>
      <c r="PPR316" s="54"/>
      <c r="PPS316" s="54"/>
      <c r="PPT316" s="54"/>
      <c r="PPU316" s="54"/>
      <c r="PPV316" s="54"/>
      <c r="PPW316" s="54"/>
      <c r="PPX316" s="54"/>
      <c r="PPY316" s="54"/>
      <c r="PPZ316" s="54"/>
      <c r="PQA316" s="54"/>
      <c r="PQB316" s="54"/>
      <c r="PQC316" s="54"/>
      <c r="PQD316" s="54"/>
      <c r="PQE316" s="54"/>
      <c r="PQF316" s="54"/>
      <c r="PQG316" s="54"/>
      <c r="PQH316" s="54"/>
      <c r="PQI316" s="54"/>
      <c r="PQJ316" s="54"/>
      <c r="PQK316" s="54"/>
      <c r="PQL316" s="54"/>
      <c r="PQM316" s="54"/>
      <c r="PQN316" s="54"/>
      <c r="PQO316" s="54"/>
      <c r="PQP316" s="54"/>
      <c r="PQQ316" s="54"/>
      <c r="PQR316" s="54"/>
      <c r="PQS316" s="54"/>
      <c r="PQT316" s="54"/>
      <c r="PQU316" s="54"/>
      <c r="PQV316" s="54"/>
      <c r="PQW316" s="54"/>
      <c r="PQX316" s="54"/>
      <c r="PQY316" s="54"/>
      <c r="PQZ316" s="54"/>
      <c r="PRA316" s="54"/>
      <c r="PRB316" s="54"/>
      <c r="PRC316" s="54"/>
      <c r="PRD316" s="54"/>
      <c r="PRE316" s="54"/>
      <c r="PRF316" s="54"/>
      <c r="PRG316" s="54"/>
      <c r="PRH316" s="54"/>
      <c r="PRI316" s="54"/>
      <c r="PRJ316" s="54"/>
      <c r="PRK316" s="54"/>
      <c r="PRL316" s="54"/>
      <c r="PRM316" s="54"/>
      <c r="PRN316" s="54"/>
      <c r="PRO316" s="54"/>
      <c r="PRP316" s="54"/>
      <c r="PRQ316" s="54"/>
      <c r="PRR316" s="54"/>
      <c r="PRS316" s="54"/>
      <c r="PRT316" s="54"/>
      <c r="PRU316" s="54"/>
      <c r="PRV316" s="54"/>
      <c r="PRW316" s="54"/>
      <c r="PRX316" s="54"/>
      <c r="PRY316" s="54"/>
      <c r="PRZ316" s="54"/>
      <c r="PSA316" s="54"/>
      <c r="PSB316" s="54"/>
      <c r="PSC316" s="54"/>
      <c r="PSD316" s="54"/>
      <c r="PSE316" s="54"/>
      <c r="PSF316" s="54"/>
      <c r="PSG316" s="54"/>
      <c r="PSH316" s="54"/>
      <c r="PSI316" s="54"/>
      <c r="PSJ316" s="54"/>
      <c r="PSK316" s="54"/>
      <c r="PSL316" s="54"/>
      <c r="PSM316" s="54"/>
      <c r="PSN316" s="54"/>
      <c r="PSO316" s="54"/>
      <c r="PSP316" s="54"/>
      <c r="PSQ316" s="54"/>
      <c r="PSR316" s="54"/>
      <c r="PSS316" s="54"/>
      <c r="PST316" s="54"/>
      <c r="PSU316" s="54"/>
      <c r="PSV316" s="54"/>
      <c r="PSW316" s="54"/>
      <c r="PSX316" s="54"/>
      <c r="PSY316" s="54"/>
      <c r="PSZ316" s="54"/>
      <c r="PTA316" s="54"/>
      <c r="PTB316" s="54"/>
      <c r="PTC316" s="54"/>
      <c r="PTD316" s="54"/>
      <c r="PTE316" s="54"/>
      <c r="PTF316" s="54"/>
      <c r="PTG316" s="54"/>
      <c r="PTH316" s="54"/>
      <c r="PTI316" s="54"/>
      <c r="PTJ316" s="54"/>
      <c r="PTK316" s="54"/>
      <c r="PTL316" s="54"/>
      <c r="PTM316" s="54"/>
      <c r="PTN316" s="54"/>
      <c r="PTO316" s="54"/>
      <c r="PTP316" s="54"/>
      <c r="PTQ316" s="54"/>
      <c r="PTR316" s="54"/>
      <c r="PTS316" s="54"/>
      <c r="PTT316" s="54"/>
      <c r="PTU316" s="54"/>
      <c r="PTV316" s="54"/>
      <c r="PTW316" s="54"/>
      <c r="PTX316" s="54"/>
      <c r="PTY316" s="54"/>
      <c r="PTZ316" s="54"/>
      <c r="PUA316" s="54"/>
      <c r="PUB316" s="54"/>
      <c r="PUC316" s="54"/>
      <c r="PUD316" s="54"/>
      <c r="PUE316" s="54"/>
      <c r="PUF316" s="54"/>
      <c r="PUG316" s="54"/>
      <c r="PUH316" s="54"/>
      <c r="PUI316" s="54"/>
      <c r="PUJ316" s="54"/>
      <c r="PUK316" s="54"/>
      <c r="PUL316" s="54"/>
      <c r="PUM316" s="54"/>
      <c r="PUN316" s="54"/>
      <c r="PUO316" s="54"/>
      <c r="PUP316" s="54"/>
      <c r="PUQ316" s="54"/>
      <c r="PUR316" s="54"/>
      <c r="PUS316" s="54"/>
      <c r="PUT316" s="54"/>
      <c r="PUU316" s="54"/>
      <c r="PUV316" s="54"/>
      <c r="PUW316" s="54"/>
      <c r="PUX316" s="54"/>
      <c r="PUY316" s="54"/>
      <c r="PUZ316" s="54"/>
      <c r="PVA316" s="54"/>
      <c r="PVB316" s="54"/>
      <c r="PVC316" s="54"/>
      <c r="PVD316" s="54"/>
      <c r="PVE316" s="54"/>
      <c r="PVF316" s="54"/>
      <c r="PVG316" s="54"/>
      <c r="PVH316" s="54"/>
      <c r="PVI316" s="54"/>
      <c r="PVJ316" s="54"/>
      <c r="PVK316" s="54"/>
      <c r="PVL316" s="54"/>
      <c r="PVM316" s="54"/>
      <c r="PVN316" s="54"/>
      <c r="PVO316" s="54"/>
      <c r="PVP316" s="54"/>
      <c r="PVQ316" s="54"/>
      <c r="PVR316" s="54"/>
      <c r="PVS316" s="54"/>
      <c r="PVT316" s="54"/>
      <c r="PVU316" s="54"/>
      <c r="PVV316" s="54"/>
      <c r="PVW316" s="54"/>
      <c r="PVX316" s="54"/>
      <c r="PVY316" s="54"/>
      <c r="PVZ316" s="54"/>
      <c r="PWA316" s="54"/>
      <c r="PWB316" s="54"/>
      <c r="PWC316" s="54"/>
      <c r="PWD316" s="54"/>
      <c r="PWE316" s="54"/>
      <c r="PWF316" s="54"/>
      <c r="PWG316" s="54"/>
      <c r="PWH316" s="54"/>
      <c r="PWI316" s="54"/>
      <c r="PWJ316" s="54"/>
      <c r="PWK316" s="54"/>
      <c r="PWL316" s="54"/>
      <c r="PWM316" s="54"/>
      <c r="PWN316" s="54"/>
      <c r="PWO316" s="54"/>
      <c r="PWP316" s="54"/>
      <c r="PWQ316" s="54"/>
      <c r="PWR316" s="54"/>
      <c r="PWS316" s="54"/>
      <c r="PWT316" s="54"/>
      <c r="PWU316" s="54"/>
      <c r="PWV316" s="54"/>
      <c r="PWW316" s="54"/>
      <c r="PWX316" s="54"/>
      <c r="PWY316" s="54"/>
      <c r="PWZ316" s="54"/>
      <c r="PXA316" s="54"/>
      <c r="PXB316" s="54"/>
      <c r="PXC316" s="54"/>
      <c r="PXD316" s="54"/>
      <c r="PXE316" s="54"/>
      <c r="PXF316" s="54"/>
      <c r="PXG316" s="54"/>
      <c r="PXH316" s="54"/>
      <c r="PXI316" s="54"/>
      <c r="PXJ316" s="54"/>
      <c r="PXK316" s="54"/>
      <c r="PXL316" s="54"/>
      <c r="PXM316" s="54"/>
      <c r="PXN316" s="54"/>
      <c r="PXO316" s="54"/>
      <c r="PXP316" s="54"/>
      <c r="PXQ316" s="54"/>
      <c r="PXR316" s="54"/>
      <c r="PXS316" s="54"/>
      <c r="PXT316" s="54"/>
      <c r="PXU316" s="54"/>
      <c r="PXV316" s="54"/>
      <c r="PXW316" s="54"/>
      <c r="PXX316" s="54"/>
      <c r="PXY316" s="54"/>
      <c r="PXZ316" s="54"/>
      <c r="PYA316" s="54"/>
      <c r="PYB316" s="54"/>
      <c r="PYC316" s="54"/>
      <c r="PYD316" s="54"/>
      <c r="PYE316" s="54"/>
      <c r="PYF316" s="54"/>
      <c r="PYG316" s="54"/>
      <c r="PYH316" s="54"/>
      <c r="PYI316" s="54"/>
      <c r="PYJ316" s="54"/>
      <c r="PYK316" s="54"/>
      <c r="PYL316" s="54"/>
      <c r="PYM316" s="54"/>
      <c r="PYN316" s="54"/>
      <c r="PYO316" s="54"/>
      <c r="PYP316" s="54"/>
      <c r="PYQ316" s="54"/>
      <c r="PYR316" s="54"/>
      <c r="PYS316" s="54"/>
      <c r="PYT316" s="54"/>
      <c r="PYU316" s="54"/>
      <c r="PYV316" s="54"/>
      <c r="PYW316" s="54"/>
      <c r="PYX316" s="54"/>
      <c r="PYY316" s="54"/>
      <c r="PYZ316" s="54"/>
      <c r="PZA316" s="54"/>
      <c r="PZB316" s="54"/>
      <c r="PZC316" s="54"/>
      <c r="PZD316" s="54"/>
      <c r="PZE316" s="54"/>
      <c r="PZF316" s="54"/>
      <c r="PZG316" s="54"/>
      <c r="PZH316" s="54"/>
      <c r="PZI316" s="54"/>
      <c r="PZJ316" s="54"/>
      <c r="PZK316" s="54"/>
      <c r="PZL316" s="54"/>
      <c r="PZM316" s="54"/>
      <c r="PZN316" s="54"/>
      <c r="PZO316" s="54"/>
      <c r="PZP316" s="54"/>
      <c r="PZQ316" s="54"/>
      <c r="PZR316" s="54"/>
      <c r="PZS316" s="54"/>
      <c r="PZT316" s="54"/>
      <c r="PZU316" s="54"/>
      <c r="PZV316" s="54"/>
      <c r="PZW316" s="54"/>
      <c r="PZX316" s="54"/>
      <c r="PZY316" s="54"/>
      <c r="PZZ316" s="54"/>
      <c r="QAA316" s="54"/>
      <c r="QAB316" s="54"/>
      <c r="QAC316" s="54"/>
      <c r="QAD316" s="54"/>
      <c r="QAE316" s="54"/>
      <c r="QAF316" s="54"/>
      <c r="QAG316" s="54"/>
      <c r="QAH316" s="54"/>
      <c r="QAI316" s="54"/>
      <c r="QAJ316" s="54"/>
      <c r="QAK316" s="54"/>
      <c r="QAL316" s="54"/>
      <c r="QAM316" s="54"/>
      <c r="QAN316" s="54"/>
      <c r="QAO316" s="54"/>
      <c r="QAP316" s="54"/>
      <c r="QAQ316" s="54"/>
      <c r="QAR316" s="54"/>
      <c r="QAS316" s="54"/>
      <c r="QAT316" s="54"/>
      <c r="QAU316" s="54"/>
      <c r="QAV316" s="54"/>
      <c r="QAW316" s="54"/>
      <c r="QAX316" s="54"/>
      <c r="QAY316" s="54"/>
      <c r="QAZ316" s="54"/>
      <c r="QBA316" s="54"/>
      <c r="QBB316" s="54"/>
      <c r="QBC316" s="54"/>
      <c r="QBD316" s="54"/>
      <c r="QBE316" s="54"/>
      <c r="QBF316" s="54"/>
      <c r="QBG316" s="54"/>
      <c r="QBH316" s="54"/>
      <c r="QBI316" s="54"/>
      <c r="QBJ316" s="54"/>
      <c r="QBK316" s="54"/>
      <c r="QBL316" s="54"/>
      <c r="QBM316" s="54"/>
      <c r="QBN316" s="54"/>
      <c r="QBO316" s="54"/>
      <c r="QBP316" s="54"/>
      <c r="QBQ316" s="54"/>
      <c r="QBR316" s="54"/>
      <c r="QBS316" s="54"/>
      <c r="QBT316" s="54"/>
      <c r="QBU316" s="54"/>
      <c r="QBV316" s="54"/>
      <c r="QBW316" s="54"/>
      <c r="QBX316" s="54"/>
      <c r="QBY316" s="54"/>
      <c r="QBZ316" s="54"/>
      <c r="QCA316" s="54"/>
      <c r="QCB316" s="54"/>
      <c r="QCC316" s="54"/>
      <c r="QCD316" s="54"/>
      <c r="QCE316" s="54"/>
      <c r="QCF316" s="54"/>
      <c r="QCG316" s="54"/>
      <c r="QCH316" s="54"/>
      <c r="QCI316" s="54"/>
      <c r="QCJ316" s="54"/>
      <c r="QCK316" s="54"/>
      <c r="QCL316" s="54"/>
      <c r="QCM316" s="54"/>
      <c r="QCN316" s="54"/>
      <c r="QCO316" s="54"/>
      <c r="QCP316" s="54"/>
      <c r="QCQ316" s="54"/>
      <c r="QCR316" s="54"/>
      <c r="QCS316" s="54"/>
      <c r="QCT316" s="54"/>
      <c r="QCU316" s="54"/>
      <c r="QCV316" s="54"/>
      <c r="QCW316" s="54"/>
      <c r="QCX316" s="54"/>
      <c r="QCY316" s="54"/>
      <c r="QCZ316" s="54"/>
      <c r="QDA316" s="54"/>
      <c r="QDB316" s="54"/>
      <c r="QDC316" s="54"/>
      <c r="QDD316" s="54"/>
      <c r="QDE316" s="54"/>
      <c r="QDF316" s="54"/>
      <c r="QDG316" s="54"/>
      <c r="QDH316" s="54"/>
      <c r="QDI316" s="54"/>
      <c r="QDJ316" s="54"/>
      <c r="QDK316" s="54"/>
      <c r="QDL316" s="54"/>
      <c r="QDM316" s="54"/>
      <c r="QDN316" s="54"/>
      <c r="QDO316" s="54"/>
      <c r="QDP316" s="54"/>
      <c r="QDQ316" s="54"/>
      <c r="QDR316" s="54"/>
      <c r="QDS316" s="54"/>
      <c r="QDT316" s="54"/>
      <c r="QDU316" s="54"/>
      <c r="QDV316" s="54"/>
      <c r="QDW316" s="54"/>
      <c r="QDX316" s="54"/>
      <c r="QDY316" s="54"/>
      <c r="QDZ316" s="54"/>
      <c r="QEA316" s="54"/>
      <c r="QEB316" s="54"/>
      <c r="QEC316" s="54"/>
      <c r="QED316" s="54"/>
      <c r="QEE316" s="54"/>
      <c r="QEF316" s="54"/>
      <c r="QEG316" s="54"/>
      <c r="QEH316" s="54"/>
      <c r="QEI316" s="54"/>
      <c r="QEJ316" s="54"/>
      <c r="QEK316" s="54"/>
      <c r="QEL316" s="54"/>
      <c r="QEM316" s="54"/>
      <c r="QEN316" s="54"/>
      <c r="QEO316" s="54"/>
      <c r="QEP316" s="54"/>
      <c r="QEQ316" s="54"/>
      <c r="QER316" s="54"/>
      <c r="QES316" s="54"/>
      <c r="QET316" s="54"/>
      <c r="QEU316" s="54"/>
      <c r="QEV316" s="54"/>
      <c r="QEW316" s="54"/>
      <c r="QEX316" s="54"/>
      <c r="QEY316" s="54"/>
      <c r="QEZ316" s="54"/>
      <c r="QFA316" s="54"/>
      <c r="QFB316" s="54"/>
      <c r="QFC316" s="54"/>
      <c r="QFD316" s="54"/>
      <c r="QFE316" s="54"/>
      <c r="QFF316" s="54"/>
      <c r="QFG316" s="54"/>
      <c r="QFH316" s="54"/>
      <c r="QFI316" s="54"/>
      <c r="QFJ316" s="54"/>
      <c r="QFK316" s="54"/>
      <c r="QFL316" s="54"/>
      <c r="QFM316" s="54"/>
      <c r="QFN316" s="54"/>
      <c r="QFO316" s="54"/>
      <c r="QFP316" s="54"/>
      <c r="QFQ316" s="54"/>
      <c r="QFR316" s="54"/>
      <c r="QFS316" s="54"/>
      <c r="QFT316" s="54"/>
      <c r="QFU316" s="54"/>
      <c r="QFV316" s="54"/>
      <c r="QFW316" s="54"/>
      <c r="QFX316" s="54"/>
      <c r="QFY316" s="54"/>
      <c r="QFZ316" s="54"/>
      <c r="QGA316" s="54"/>
      <c r="QGB316" s="54"/>
      <c r="QGC316" s="54"/>
      <c r="QGD316" s="54"/>
      <c r="QGE316" s="54"/>
      <c r="QGF316" s="54"/>
      <c r="QGG316" s="54"/>
      <c r="QGH316" s="54"/>
      <c r="QGI316" s="54"/>
      <c r="QGJ316" s="54"/>
      <c r="QGK316" s="54"/>
      <c r="QGL316" s="54"/>
      <c r="QGM316" s="54"/>
      <c r="QGN316" s="54"/>
      <c r="QGO316" s="54"/>
      <c r="QGP316" s="54"/>
      <c r="QGQ316" s="54"/>
      <c r="QGR316" s="54"/>
      <c r="QGS316" s="54"/>
      <c r="QGT316" s="54"/>
      <c r="QGU316" s="54"/>
      <c r="QGV316" s="54"/>
      <c r="QGW316" s="54"/>
      <c r="QGX316" s="54"/>
      <c r="QGY316" s="54"/>
      <c r="QGZ316" s="54"/>
      <c r="QHA316" s="54"/>
      <c r="QHB316" s="54"/>
      <c r="QHC316" s="54"/>
      <c r="QHD316" s="54"/>
      <c r="QHE316" s="54"/>
      <c r="QHF316" s="54"/>
      <c r="QHG316" s="54"/>
      <c r="QHH316" s="54"/>
      <c r="QHI316" s="54"/>
      <c r="QHJ316" s="54"/>
      <c r="QHK316" s="54"/>
      <c r="QHL316" s="54"/>
      <c r="QHM316" s="54"/>
      <c r="QHN316" s="54"/>
      <c r="QHO316" s="54"/>
      <c r="QHP316" s="54"/>
      <c r="QHQ316" s="54"/>
      <c r="QHR316" s="54"/>
      <c r="QHS316" s="54"/>
      <c r="QHT316" s="54"/>
      <c r="QHU316" s="54"/>
      <c r="QHV316" s="54"/>
      <c r="QHW316" s="54"/>
      <c r="QHX316" s="54"/>
      <c r="QHY316" s="54"/>
      <c r="QHZ316" s="54"/>
      <c r="QIA316" s="54"/>
      <c r="QIB316" s="54"/>
      <c r="QIC316" s="54"/>
      <c r="QID316" s="54"/>
      <c r="QIE316" s="54"/>
      <c r="QIF316" s="54"/>
      <c r="QIG316" s="54"/>
      <c r="QIH316" s="54"/>
      <c r="QII316" s="54"/>
      <c r="QIJ316" s="54"/>
      <c r="QIK316" s="54"/>
      <c r="QIL316" s="54"/>
      <c r="QIM316" s="54"/>
      <c r="QIN316" s="54"/>
      <c r="QIO316" s="54"/>
      <c r="QIP316" s="54"/>
      <c r="QIQ316" s="54"/>
      <c r="QIR316" s="54"/>
      <c r="QIS316" s="54"/>
      <c r="QIT316" s="54"/>
      <c r="QIU316" s="54"/>
      <c r="QIV316" s="54"/>
      <c r="QIW316" s="54"/>
      <c r="QIX316" s="54"/>
      <c r="QIY316" s="54"/>
      <c r="QIZ316" s="54"/>
      <c r="QJA316" s="54"/>
      <c r="QJB316" s="54"/>
      <c r="QJC316" s="54"/>
      <c r="QJD316" s="54"/>
      <c r="QJE316" s="54"/>
      <c r="QJF316" s="54"/>
      <c r="QJG316" s="54"/>
      <c r="QJH316" s="54"/>
      <c r="QJI316" s="54"/>
      <c r="QJJ316" s="54"/>
      <c r="QJK316" s="54"/>
      <c r="QJL316" s="54"/>
      <c r="QJM316" s="54"/>
      <c r="QJN316" s="54"/>
      <c r="QJO316" s="54"/>
      <c r="QJP316" s="54"/>
      <c r="QJQ316" s="54"/>
      <c r="QJR316" s="54"/>
      <c r="QJS316" s="54"/>
      <c r="QJT316" s="54"/>
      <c r="QJU316" s="54"/>
      <c r="QJV316" s="54"/>
      <c r="QJW316" s="54"/>
      <c r="QJX316" s="54"/>
      <c r="QJY316" s="54"/>
      <c r="QJZ316" s="54"/>
      <c r="QKA316" s="54"/>
      <c r="QKB316" s="54"/>
      <c r="QKC316" s="54"/>
      <c r="QKD316" s="54"/>
      <c r="QKE316" s="54"/>
      <c r="QKF316" s="54"/>
      <c r="QKG316" s="54"/>
      <c r="QKH316" s="54"/>
      <c r="QKI316" s="54"/>
      <c r="QKJ316" s="54"/>
      <c r="QKK316" s="54"/>
      <c r="QKL316" s="54"/>
      <c r="QKM316" s="54"/>
      <c r="QKN316" s="54"/>
      <c r="QKO316" s="54"/>
      <c r="QKP316" s="54"/>
      <c r="QKQ316" s="54"/>
      <c r="QKR316" s="54"/>
      <c r="QKS316" s="54"/>
      <c r="QKT316" s="54"/>
      <c r="QKU316" s="54"/>
      <c r="QKV316" s="54"/>
      <c r="QKW316" s="54"/>
      <c r="QKX316" s="54"/>
      <c r="QKY316" s="54"/>
      <c r="QKZ316" s="54"/>
      <c r="QLA316" s="54"/>
      <c r="QLB316" s="54"/>
      <c r="QLC316" s="54"/>
      <c r="QLD316" s="54"/>
      <c r="QLE316" s="54"/>
      <c r="QLF316" s="54"/>
      <c r="QLG316" s="54"/>
      <c r="QLH316" s="54"/>
      <c r="QLI316" s="54"/>
      <c r="QLJ316" s="54"/>
      <c r="QLK316" s="54"/>
      <c r="QLL316" s="54"/>
      <c r="QLM316" s="54"/>
      <c r="QLN316" s="54"/>
      <c r="QLO316" s="54"/>
      <c r="QLP316" s="54"/>
      <c r="QLQ316" s="54"/>
      <c r="QLR316" s="54"/>
      <c r="QLS316" s="54"/>
      <c r="QLT316" s="54"/>
      <c r="QLU316" s="54"/>
      <c r="QLV316" s="54"/>
      <c r="QLW316" s="54"/>
      <c r="QLX316" s="54"/>
      <c r="QLY316" s="54"/>
      <c r="QLZ316" s="54"/>
      <c r="QMA316" s="54"/>
      <c r="QMB316" s="54"/>
      <c r="QMC316" s="54"/>
      <c r="QMD316" s="54"/>
      <c r="QME316" s="54"/>
      <c r="QMF316" s="54"/>
      <c r="QMG316" s="54"/>
      <c r="QMH316" s="54"/>
      <c r="QMI316" s="54"/>
      <c r="QMJ316" s="54"/>
      <c r="QMK316" s="54"/>
      <c r="QML316" s="54"/>
      <c r="QMM316" s="54"/>
      <c r="QMN316" s="54"/>
      <c r="QMO316" s="54"/>
      <c r="QMP316" s="54"/>
      <c r="QMQ316" s="54"/>
      <c r="QMR316" s="54"/>
      <c r="QMS316" s="54"/>
      <c r="QMT316" s="54"/>
      <c r="QMU316" s="54"/>
      <c r="QMV316" s="54"/>
      <c r="QMW316" s="54"/>
      <c r="QMX316" s="54"/>
      <c r="QMY316" s="54"/>
      <c r="QMZ316" s="54"/>
      <c r="QNA316" s="54"/>
      <c r="QNB316" s="54"/>
      <c r="QNC316" s="54"/>
      <c r="QND316" s="54"/>
      <c r="QNE316" s="54"/>
      <c r="QNF316" s="54"/>
      <c r="QNG316" s="54"/>
      <c r="QNH316" s="54"/>
      <c r="QNI316" s="54"/>
      <c r="QNJ316" s="54"/>
      <c r="QNK316" s="54"/>
      <c r="QNL316" s="54"/>
      <c r="QNM316" s="54"/>
      <c r="QNN316" s="54"/>
      <c r="QNO316" s="54"/>
      <c r="QNP316" s="54"/>
      <c r="QNQ316" s="54"/>
      <c r="QNR316" s="54"/>
      <c r="QNS316" s="54"/>
      <c r="QNT316" s="54"/>
      <c r="QNU316" s="54"/>
      <c r="QNV316" s="54"/>
      <c r="QNW316" s="54"/>
      <c r="QNX316" s="54"/>
      <c r="QNY316" s="54"/>
      <c r="QNZ316" s="54"/>
      <c r="QOA316" s="54"/>
      <c r="QOB316" s="54"/>
      <c r="QOC316" s="54"/>
      <c r="QOD316" s="54"/>
      <c r="QOE316" s="54"/>
      <c r="QOF316" s="54"/>
      <c r="QOG316" s="54"/>
      <c r="QOH316" s="54"/>
      <c r="QOI316" s="54"/>
      <c r="QOJ316" s="54"/>
      <c r="QOK316" s="54"/>
      <c r="QOL316" s="54"/>
      <c r="QOM316" s="54"/>
      <c r="QON316" s="54"/>
      <c r="QOO316" s="54"/>
      <c r="QOP316" s="54"/>
      <c r="QOQ316" s="54"/>
      <c r="QOR316" s="54"/>
      <c r="QOS316" s="54"/>
      <c r="QOT316" s="54"/>
      <c r="QOU316" s="54"/>
      <c r="QOV316" s="54"/>
      <c r="QOW316" s="54"/>
      <c r="QOX316" s="54"/>
      <c r="QOY316" s="54"/>
      <c r="QOZ316" s="54"/>
      <c r="QPA316" s="54"/>
      <c r="QPB316" s="54"/>
      <c r="QPC316" s="54"/>
      <c r="QPD316" s="54"/>
      <c r="QPE316" s="54"/>
      <c r="QPF316" s="54"/>
      <c r="QPG316" s="54"/>
      <c r="QPH316" s="54"/>
      <c r="QPI316" s="54"/>
      <c r="QPJ316" s="54"/>
      <c r="QPK316" s="54"/>
      <c r="QPL316" s="54"/>
      <c r="QPM316" s="54"/>
      <c r="QPN316" s="54"/>
      <c r="QPO316" s="54"/>
      <c r="QPP316" s="54"/>
      <c r="QPQ316" s="54"/>
      <c r="QPR316" s="54"/>
      <c r="QPS316" s="54"/>
      <c r="QPT316" s="54"/>
      <c r="QPU316" s="54"/>
      <c r="QPV316" s="54"/>
      <c r="QPW316" s="54"/>
      <c r="QPX316" s="54"/>
      <c r="QPY316" s="54"/>
      <c r="QPZ316" s="54"/>
      <c r="QQA316" s="54"/>
      <c r="QQB316" s="54"/>
      <c r="QQC316" s="54"/>
      <c r="QQD316" s="54"/>
      <c r="QQE316" s="54"/>
      <c r="QQF316" s="54"/>
      <c r="QQG316" s="54"/>
      <c r="QQH316" s="54"/>
      <c r="QQI316" s="54"/>
      <c r="QQJ316" s="54"/>
      <c r="QQK316" s="54"/>
      <c r="QQL316" s="54"/>
      <c r="QQM316" s="54"/>
      <c r="QQN316" s="54"/>
      <c r="QQO316" s="54"/>
      <c r="QQP316" s="54"/>
      <c r="QQQ316" s="54"/>
      <c r="QQR316" s="54"/>
      <c r="QQS316" s="54"/>
      <c r="QQT316" s="54"/>
      <c r="QQU316" s="54"/>
      <c r="QQV316" s="54"/>
      <c r="QQW316" s="54"/>
      <c r="QQX316" s="54"/>
      <c r="QQY316" s="54"/>
      <c r="QQZ316" s="54"/>
      <c r="QRA316" s="54"/>
      <c r="QRB316" s="54"/>
      <c r="QRC316" s="54"/>
      <c r="QRD316" s="54"/>
      <c r="QRE316" s="54"/>
      <c r="QRF316" s="54"/>
      <c r="QRG316" s="54"/>
      <c r="QRH316" s="54"/>
      <c r="QRI316" s="54"/>
      <c r="QRJ316" s="54"/>
      <c r="QRK316" s="54"/>
      <c r="QRL316" s="54"/>
      <c r="QRM316" s="54"/>
      <c r="QRN316" s="54"/>
      <c r="QRO316" s="54"/>
      <c r="QRP316" s="54"/>
      <c r="QRQ316" s="54"/>
      <c r="QRR316" s="54"/>
      <c r="QRS316" s="54"/>
      <c r="QRT316" s="54"/>
      <c r="QRU316" s="54"/>
      <c r="QRV316" s="54"/>
      <c r="QRW316" s="54"/>
      <c r="QRX316" s="54"/>
      <c r="QRY316" s="54"/>
      <c r="QRZ316" s="54"/>
      <c r="QSA316" s="54"/>
      <c r="QSB316" s="54"/>
      <c r="QSC316" s="54"/>
      <c r="QSD316" s="54"/>
      <c r="QSE316" s="54"/>
      <c r="QSF316" s="54"/>
      <c r="QSG316" s="54"/>
      <c r="QSH316" s="54"/>
      <c r="QSI316" s="54"/>
      <c r="QSJ316" s="54"/>
      <c r="QSK316" s="54"/>
      <c r="QSL316" s="54"/>
      <c r="QSM316" s="54"/>
      <c r="QSN316" s="54"/>
      <c r="QSO316" s="54"/>
      <c r="QSP316" s="54"/>
      <c r="QSQ316" s="54"/>
      <c r="QSR316" s="54"/>
      <c r="QSS316" s="54"/>
      <c r="QST316" s="54"/>
      <c r="QSU316" s="54"/>
      <c r="QSV316" s="54"/>
      <c r="QSW316" s="54"/>
      <c r="QSX316" s="54"/>
      <c r="QSY316" s="54"/>
      <c r="QSZ316" s="54"/>
      <c r="QTA316" s="54"/>
      <c r="QTB316" s="54"/>
      <c r="QTC316" s="54"/>
      <c r="QTD316" s="54"/>
      <c r="QTE316" s="54"/>
      <c r="QTF316" s="54"/>
      <c r="QTG316" s="54"/>
      <c r="QTH316" s="54"/>
      <c r="QTI316" s="54"/>
      <c r="QTJ316" s="54"/>
      <c r="QTK316" s="54"/>
      <c r="QTL316" s="54"/>
      <c r="QTM316" s="54"/>
      <c r="QTN316" s="54"/>
      <c r="QTO316" s="54"/>
      <c r="QTP316" s="54"/>
      <c r="QTQ316" s="54"/>
      <c r="QTR316" s="54"/>
      <c r="QTS316" s="54"/>
      <c r="QTT316" s="54"/>
      <c r="QTU316" s="54"/>
      <c r="QTV316" s="54"/>
      <c r="QTW316" s="54"/>
      <c r="QTX316" s="54"/>
      <c r="QTY316" s="54"/>
      <c r="QTZ316" s="54"/>
      <c r="QUA316" s="54"/>
      <c r="QUB316" s="54"/>
      <c r="QUC316" s="54"/>
      <c r="QUD316" s="54"/>
      <c r="QUE316" s="54"/>
      <c r="QUF316" s="54"/>
      <c r="QUG316" s="54"/>
      <c r="QUH316" s="54"/>
      <c r="QUI316" s="54"/>
      <c r="QUJ316" s="54"/>
      <c r="QUK316" s="54"/>
      <c r="QUL316" s="54"/>
      <c r="QUM316" s="54"/>
      <c r="QUN316" s="54"/>
      <c r="QUO316" s="54"/>
      <c r="QUP316" s="54"/>
      <c r="QUQ316" s="54"/>
      <c r="QUR316" s="54"/>
      <c r="QUS316" s="54"/>
      <c r="QUT316" s="54"/>
      <c r="QUU316" s="54"/>
      <c r="QUV316" s="54"/>
      <c r="QUW316" s="54"/>
      <c r="QUX316" s="54"/>
      <c r="QUY316" s="54"/>
      <c r="QUZ316" s="54"/>
      <c r="QVA316" s="54"/>
      <c r="QVB316" s="54"/>
      <c r="QVC316" s="54"/>
      <c r="QVD316" s="54"/>
      <c r="QVE316" s="54"/>
      <c r="QVF316" s="54"/>
      <c r="QVG316" s="54"/>
      <c r="QVH316" s="54"/>
      <c r="QVI316" s="54"/>
      <c r="QVJ316" s="54"/>
      <c r="QVK316" s="54"/>
      <c r="QVL316" s="54"/>
      <c r="QVM316" s="54"/>
      <c r="QVN316" s="54"/>
      <c r="QVO316" s="54"/>
      <c r="QVP316" s="54"/>
      <c r="QVQ316" s="54"/>
      <c r="QVR316" s="54"/>
      <c r="QVS316" s="54"/>
      <c r="QVT316" s="54"/>
      <c r="QVU316" s="54"/>
      <c r="QVV316" s="54"/>
      <c r="QVW316" s="54"/>
      <c r="QVX316" s="54"/>
      <c r="QVY316" s="54"/>
      <c r="QVZ316" s="54"/>
      <c r="QWA316" s="54"/>
      <c r="QWB316" s="54"/>
      <c r="QWC316" s="54"/>
      <c r="QWD316" s="54"/>
      <c r="QWE316" s="54"/>
      <c r="QWF316" s="54"/>
      <c r="QWG316" s="54"/>
      <c r="QWH316" s="54"/>
      <c r="QWI316" s="54"/>
      <c r="QWJ316" s="54"/>
      <c r="QWK316" s="54"/>
      <c r="QWL316" s="54"/>
      <c r="QWM316" s="54"/>
      <c r="QWN316" s="54"/>
      <c r="QWO316" s="54"/>
      <c r="QWP316" s="54"/>
      <c r="QWQ316" s="54"/>
      <c r="QWR316" s="54"/>
      <c r="QWS316" s="54"/>
      <c r="QWT316" s="54"/>
      <c r="QWU316" s="54"/>
      <c r="QWV316" s="54"/>
      <c r="QWW316" s="54"/>
      <c r="QWX316" s="54"/>
      <c r="QWY316" s="54"/>
      <c r="QWZ316" s="54"/>
      <c r="QXA316" s="54"/>
      <c r="QXB316" s="54"/>
      <c r="QXC316" s="54"/>
      <c r="QXD316" s="54"/>
      <c r="QXE316" s="54"/>
      <c r="QXF316" s="54"/>
      <c r="QXG316" s="54"/>
      <c r="QXH316" s="54"/>
      <c r="QXI316" s="54"/>
      <c r="QXJ316" s="54"/>
      <c r="QXK316" s="54"/>
      <c r="QXL316" s="54"/>
      <c r="QXM316" s="54"/>
      <c r="QXN316" s="54"/>
      <c r="QXO316" s="54"/>
      <c r="QXP316" s="54"/>
      <c r="QXQ316" s="54"/>
      <c r="QXR316" s="54"/>
      <c r="QXS316" s="54"/>
      <c r="QXT316" s="54"/>
      <c r="QXU316" s="54"/>
      <c r="QXV316" s="54"/>
      <c r="QXW316" s="54"/>
      <c r="QXX316" s="54"/>
      <c r="QXY316" s="54"/>
      <c r="QXZ316" s="54"/>
      <c r="QYA316" s="54"/>
      <c r="QYB316" s="54"/>
      <c r="QYC316" s="54"/>
      <c r="QYD316" s="54"/>
      <c r="QYE316" s="54"/>
      <c r="QYF316" s="54"/>
      <c r="QYG316" s="54"/>
      <c r="QYH316" s="54"/>
      <c r="QYI316" s="54"/>
      <c r="QYJ316" s="54"/>
      <c r="QYK316" s="54"/>
      <c r="QYL316" s="54"/>
      <c r="QYM316" s="54"/>
      <c r="QYN316" s="54"/>
      <c r="QYO316" s="54"/>
      <c r="QYP316" s="54"/>
      <c r="QYQ316" s="54"/>
      <c r="QYR316" s="54"/>
      <c r="QYS316" s="54"/>
      <c r="QYT316" s="54"/>
      <c r="QYU316" s="54"/>
      <c r="QYV316" s="54"/>
      <c r="QYW316" s="54"/>
      <c r="QYX316" s="54"/>
      <c r="QYY316" s="54"/>
      <c r="QYZ316" s="54"/>
      <c r="QZA316" s="54"/>
      <c r="QZB316" s="54"/>
      <c r="QZC316" s="54"/>
      <c r="QZD316" s="54"/>
      <c r="QZE316" s="54"/>
      <c r="QZF316" s="54"/>
      <c r="QZG316" s="54"/>
      <c r="QZH316" s="54"/>
      <c r="QZI316" s="54"/>
      <c r="QZJ316" s="54"/>
      <c r="QZK316" s="54"/>
      <c r="QZL316" s="54"/>
      <c r="QZM316" s="54"/>
      <c r="QZN316" s="54"/>
      <c r="QZO316" s="54"/>
      <c r="QZP316" s="54"/>
      <c r="QZQ316" s="54"/>
      <c r="QZR316" s="54"/>
      <c r="QZS316" s="54"/>
      <c r="QZT316" s="54"/>
      <c r="QZU316" s="54"/>
      <c r="QZV316" s="54"/>
      <c r="QZW316" s="54"/>
      <c r="QZX316" s="54"/>
      <c r="QZY316" s="54"/>
      <c r="QZZ316" s="54"/>
      <c r="RAA316" s="54"/>
      <c r="RAB316" s="54"/>
      <c r="RAC316" s="54"/>
      <c r="RAD316" s="54"/>
      <c r="RAE316" s="54"/>
      <c r="RAF316" s="54"/>
      <c r="RAG316" s="54"/>
      <c r="RAH316" s="54"/>
      <c r="RAI316" s="54"/>
      <c r="RAJ316" s="54"/>
      <c r="RAK316" s="54"/>
      <c r="RAL316" s="54"/>
      <c r="RAM316" s="54"/>
      <c r="RAN316" s="54"/>
      <c r="RAO316" s="54"/>
      <c r="RAP316" s="54"/>
      <c r="RAQ316" s="54"/>
      <c r="RAR316" s="54"/>
      <c r="RAS316" s="54"/>
      <c r="RAT316" s="54"/>
      <c r="RAU316" s="54"/>
      <c r="RAV316" s="54"/>
      <c r="RAW316" s="54"/>
      <c r="RAX316" s="54"/>
      <c r="RAY316" s="54"/>
      <c r="RAZ316" s="54"/>
      <c r="RBA316" s="54"/>
      <c r="RBB316" s="54"/>
      <c r="RBC316" s="54"/>
      <c r="RBD316" s="54"/>
      <c r="RBE316" s="54"/>
      <c r="RBF316" s="54"/>
      <c r="RBG316" s="54"/>
      <c r="RBH316" s="54"/>
      <c r="RBI316" s="54"/>
      <c r="RBJ316" s="54"/>
      <c r="RBK316" s="54"/>
      <c r="RBL316" s="54"/>
      <c r="RBM316" s="54"/>
      <c r="RBN316" s="54"/>
      <c r="RBO316" s="54"/>
      <c r="RBP316" s="54"/>
      <c r="RBQ316" s="54"/>
      <c r="RBR316" s="54"/>
      <c r="RBS316" s="54"/>
      <c r="RBT316" s="54"/>
      <c r="RBU316" s="54"/>
      <c r="RBV316" s="54"/>
      <c r="RBW316" s="54"/>
      <c r="RBX316" s="54"/>
      <c r="RBY316" s="54"/>
      <c r="RBZ316" s="54"/>
      <c r="RCA316" s="54"/>
      <c r="RCB316" s="54"/>
      <c r="RCC316" s="54"/>
      <c r="RCD316" s="54"/>
      <c r="RCE316" s="54"/>
      <c r="RCF316" s="54"/>
      <c r="RCG316" s="54"/>
      <c r="RCH316" s="54"/>
      <c r="RCI316" s="54"/>
      <c r="RCJ316" s="54"/>
      <c r="RCK316" s="54"/>
      <c r="RCL316" s="54"/>
      <c r="RCM316" s="54"/>
      <c r="RCN316" s="54"/>
      <c r="RCO316" s="54"/>
      <c r="RCP316" s="54"/>
      <c r="RCQ316" s="54"/>
      <c r="RCR316" s="54"/>
      <c r="RCS316" s="54"/>
      <c r="RCT316" s="54"/>
      <c r="RCU316" s="54"/>
      <c r="RCV316" s="54"/>
      <c r="RCW316" s="54"/>
      <c r="RCX316" s="54"/>
      <c r="RCY316" s="54"/>
      <c r="RCZ316" s="54"/>
      <c r="RDA316" s="54"/>
      <c r="RDB316" s="54"/>
      <c r="RDC316" s="54"/>
      <c r="RDD316" s="54"/>
      <c r="RDE316" s="54"/>
      <c r="RDF316" s="54"/>
      <c r="RDG316" s="54"/>
      <c r="RDH316" s="54"/>
      <c r="RDI316" s="54"/>
      <c r="RDJ316" s="54"/>
      <c r="RDK316" s="54"/>
      <c r="RDL316" s="54"/>
      <c r="RDM316" s="54"/>
      <c r="RDN316" s="54"/>
      <c r="RDO316" s="54"/>
      <c r="RDP316" s="54"/>
      <c r="RDQ316" s="54"/>
      <c r="RDR316" s="54"/>
      <c r="RDS316" s="54"/>
      <c r="RDT316" s="54"/>
      <c r="RDU316" s="54"/>
      <c r="RDV316" s="54"/>
      <c r="RDW316" s="54"/>
      <c r="RDX316" s="54"/>
      <c r="RDY316" s="54"/>
      <c r="RDZ316" s="54"/>
      <c r="REA316" s="54"/>
      <c r="REB316" s="54"/>
      <c r="REC316" s="54"/>
      <c r="RED316" s="54"/>
      <c r="REE316" s="54"/>
      <c r="REF316" s="54"/>
      <c r="REG316" s="54"/>
      <c r="REH316" s="54"/>
      <c r="REI316" s="54"/>
      <c r="REJ316" s="54"/>
      <c r="REK316" s="54"/>
      <c r="REL316" s="54"/>
      <c r="REM316" s="54"/>
      <c r="REN316" s="54"/>
      <c r="REO316" s="54"/>
      <c r="REP316" s="54"/>
      <c r="REQ316" s="54"/>
      <c r="RER316" s="54"/>
      <c r="RES316" s="54"/>
      <c r="RET316" s="54"/>
      <c r="REU316" s="54"/>
      <c r="REV316" s="54"/>
      <c r="REW316" s="54"/>
      <c r="REX316" s="54"/>
      <c r="REY316" s="54"/>
      <c r="REZ316" s="54"/>
      <c r="RFA316" s="54"/>
      <c r="RFB316" s="54"/>
      <c r="RFC316" s="54"/>
      <c r="RFD316" s="54"/>
      <c r="RFE316" s="54"/>
      <c r="RFF316" s="54"/>
      <c r="RFG316" s="54"/>
      <c r="RFH316" s="54"/>
      <c r="RFI316" s="54"/>
      <c r="RFJ316" s="54"/>
      <c r="RFK316" s="54"/>
      <c r="RFL316" s="54"/>
      <c r="RFM316" s="54"/>
      <c r="RFN316" s="54"/>
      <c r="RFO316" s="54"/>
      <c r="RFP316" s="54"/>
      <c r="RFQ316" s="54"/>
      <c r="RFR316" s="54"/>
      <c r="RFS316" s="54"/>
      <c r="RFT316" s="54"/>
      <c r="RFU316" s="54"/>
      <c r="RFV316" s="54"/>
      <c r="RFW316" s="54"/>
      <c r="RFX316" s="54"/>
      <c r="RFY316" s="54"/>
      <c r="RFZ316" s="54"/>
      <c r="RGA316" s="54"/>
      <c r="RGB316" s="54"/>
      <c r="RGC316" s="54"/>
      <c r="RGD316" s="54"/>
      <c r="RGE316" s="54"/>
      <c r="RGF316" s="54"/>
      <c r="RGG316" s="54"/>
      <c r="RGH316" s="54"/>
      <c r="RGI316" s="54"/>
      <c r="RGJ316" s="54"/>
      <c r="RGK316" s="54"/>
      <c r="RGL316" s="54"/>
      <c r="RGM316" s="54"/>
      <c r="RGN316" s="54"/>
      <c r="RGO316" s="54"/>
      <c r="RGP316" s="54"/>
      <c r="RGQ316" s="54"/>
      <c r="RGR316" s="54"/>
      <c r="RGS316" s="54"/>
      <c r="RGT316" s="54"/>
      <c r="RGU316" s="54"/>
      <c r="RGV316" s="54"/>
      <c r="RGW316" s="54"/>
      <c r="RGX316" s="54"/>
      <c r="RGY316" s="54"/>
      <c r="RGZ316" s="54"/>
      <c r="RHA316" s="54"/>
      <c r="RHB316" s="54"/>
      <c r="RHC316" s="54"/>
      <c r="RHD316" s="54"/>
      <c r="RHE316" s="54"/>
      <c r="RHF316" s="54"/>
      <c r="RHG316" s="54"/>
      <c r="RHH316" s="54"/>
      <c r="RHI316" s="54"/>
      <c r="RHJ316" s="54"/>
      <c r="RHK316" s="54"/>
      <c r="RHL316" s="54"/>
      <c r="RHM316" s="54"/>
      <c r="RHN316" s="54"/>
      <c r="RHO316" s="54"/>
      <c r="RHP316" s="54"/>
      <c r="RHQ316" s="54"/>
      <c r="RHR316" s="54"/>
      <c r="RHS316" s="54"/>
      <c r="RHT316" s="54"/>
      <c r="RHU316" s="54"/>
      <c r="RHV316" s="54"/>
      <c r="RHW316" s="54"/>
      <c r="RHX316" s="54"/>
      <c r="RHY316" s="54"/>
      <c r="RHZ316" s="54"/>
      <c r="RIA316" s="54"/>
      <c r="RIB316" s="54"/>
      <c r="RIC316" s="54"/>
      <c r="RID316" s="54"/>
      <c r="RIE316" s="54"/>
      <c r="RIF316" s="54"/>
      <c r="RIG316" s="54"/>
      <c r="RIH316" s="54"/>
      <c r="RII316" s="54"/>
      <c r="RIJ316" s="54"/>
      <c r="RIK316" s="54"/>
      <c r="RIL316" s="54"/>
      <c r="RIM316" s="54"/>
      <c r="RIN316" s="54"/>
      <c r="RIO316" s="54"/>
      <c r="RIP316" s="54"/>
      <c r="RIQ316" s="54"/>
      <c r="RIR316" s="54"/>
      <c r="RIS316" s="54"/>
      <c r="RIT316" s="54"/>
      <c r="RIU316" s="54"/>
      <c r="RIV316" s="54"/>
      <c r="RIW316" s="54"/>
      <c r="RIX316" s="54"/>
      <c r="RIY316" s="54"/>
      <c r="RIZ316" s="54"/>
      <c r="RJA316" s="54"/>
      <c r="RJB316" s="54"/>
      <c r="RJC316" s="54"/>
      <c r="RJD316" s="54"/>
      <c r="RJE316" s="54"/>
      <c r="RJF316" s="54"/>
      <c r="RJG316" s="54"/>
      <c r="RJH316" s="54"/>
      <c r="RJI316" s="54"/>
      <c r="RJJ316" s="54"/>
      <c r="RJK316" s="54"/>
      <c r="RJL316" s="54"/>
      <c r="RJM316" s="54"/>
      <c r="RJN316" s="54"/>
      <c r="RJO316" s="54"/>
      <c r="RJP316" s="54"/>
      <c r="RJQ316" s="54"/>
      <c r="RJR316" s="54"/>
      <c r="RJS316" s="54"/>
      <c r="RJT316" s="54"/>
      <c r="RJU316" s="54"/>
      <c r="RJV316" s="54"/>
      <c r="RJW316" s="54"/>
      <c r="RJX316" s="54"/>
      <c r="RJY316" s="54"/>
      <c r="RJZ316" s="54"/>
      <c r="RKA316" s="54"/>
      <c r="RKB316" s="54"/>
      <c r="RKC316" s="54"/>
      <c r="RKD316" s="54"/>
      <c r="RKE316" s="54"/>
      <c r="RKF316" s="54"/>
      <c r="RKG316" s="54"/>
      <c r="RKH316" s="54"/>
      <c r="RKI316" s="54"/>
      <c r="RKJ316" s="54"/>
      <c r="RKK316" s="54"/>
      <c r="RKL316" s="54"/>
      <c r="RKM316" s="54"/>
      <c r="RKN316" s="54"/>
      <c r="RKO316" s="54"/>
      <c r="RKP316" s="54"/>
      <c r="RKQ316" s="54"/>
      <c r="RKR316" s="54"/>
      <c r="RKS316" s="54"/>
      <c r="RKT316" s="54"/>
      <c r="RKU316" s="54"/>
      <c r="RKV316" s="54"/>
      <c r="RKW316" s="54"/>
      <c r="RKX316" s="54"/>
      <c r="RKY316" s="54"/>
      <c r="RKZ316" s="54"/>
      <c r="RLA316" s="54"/>
      <c r="RLB316" s="54"/>
      <c r="RLC316" s="54"/>
      <c r="RLD316" s="54"/>
      <c r="RLE316" s="54"/>
      <c r="RLF316" s="54"/>
      <c r="RLG316" s="54"/>
      <c r="RLH316" s="54"/>
      <c r="RLI316" s="54"/>
      <c r="RLJ316" s="54"/>
      <c r="RLK316" s="54"/>
      <c r="RLL316" s="54"/>
      <c r="RLM316" s="54"/>
      <c r="RLN316" s="54"/>
      <c r="RLO316" s="54"/>
      <c r="RLP316" s="54"/>
      <c r="RLQ316" s="54"/>
      <c r="RLR316" s="54"/>
      <c r="RLS316" s="54"/>
      <c r="RLT316" s="54"/>
      <c r="RLU316" s="54"/>
      <c r="RLV316" s="54"/>
      <c r="RLW316" s="54"/>
      <c r="RLX316" s="54"/>
      <c r="RLY316" s="54"/>
      <c r="RLZ316" s="54"/>
      <c r="RMA316" s="54"/>
      <c r="RMB316" s="54"/>
      <c r="RMC316" s="54"/>
      <c r="RMD316" s="54"/>
      <c r="RME316" s="54"/>
      <c r="RMF316" s="54"/>
      <c r="RMG316" s="54"/>
      <c r="RMH316" s="54"/>
      <c r="RMI316" s="54"/>
      <c r="RMJ316" s="54"/>
      <c r="RMK316" s="54"/>
      <c r="RML316" s="54"/>
      <c r="RMM316" s="54"/>
      <c r="RMN316" s="54"/>
      <c r="RMO316" s="54"/>
      <c r="RMP316" s="54"/>
      <c r="RMQ316" s="54"/>
      <c r="RMR316" s="54"/>
      <c r="RMS316" s="54"/>
      <c r="RMT316" s="54"/>
      <c r="RMU316" s="54"/>
      <c r="RMV316" s="54"/>
      <c r="RMW316" s="54"/>
      <c r="RMX316" s="54"/>
      <c r="RMY316" s="54"/>
      <c r="RMZ316" s="54"/>
      <c r="RNA316" s="54"/>
      <c r="RNB316" s="54"/>
      <c r="RNC316" s="54"/>
      <c r="RND316" s="54"/>
      <c r="RNE316" s="54"/>
      <c r="RNF316" s="54"/>
      <c r="RNG316" s="54"/>
      <c r="RNH316" s="54"/>
      <c r="RNI316" s="54"/>
      <c r="RNJ316" s="54"/>
      <c r="RNK316" s="54"/>
      <c r="RNL316" s="54"/>
      <c r="RNM316" s="54"/>
      <c r="RNN316" s="54"/>
      <c r="RNO316" s="54"/>
      <c r="RNP316" s="54"/>
      <c r="RNQ316" s="54"/>
      <c r="RNR316" s="54"/>
      <c r="RNS316" s="54"/>
      <c r="RNT316" s="54"/>
      <c r="RNU316" s="54"/>
      <c r="RNV316" s="54"/>
      <c r="RNW316" s="54"/>
      <c r="RNX316" s="54"/>
      <c r="RNY316" s="54"/>
      <c r="RNZ316" s="54"/>
      <c r="ROA316" s="54"/>
      <c r="ROB316" s="54"/>
      <c r="ROC316" s="54"/>
      <c r="ROD316" s="54"/>
      <c r="ROE316" s="54"/>
      <c r="ROF316" s="54"/>
      <c r="ROG316" s="54"/>
      <c r="ROH316" s="54"/>
      <c r="ROI316" s="54"/>
      <c r="ROJ316" s="54"/>
      <c r="ROK316" s="54"/>
      <c r="ROL316" s="54"/>
      <c r="ROM316" s="54"/>
      <c r="RON316" s="54"/>
      <c r="ROO316" s="54"/>
      <c r="ROP316" s="54"/>
      <c r="ROQ316" s="54"/>
      <c r="ROR316" s="54"/>
      <c r="ROS316" s="54"/>
      <c r="ROT316" s="54"/>
      <c r="ROU316" s="54"/>
      <c r="ROV316" s="54"/>
      <c r="ROW316" s="54"/>
      <c r="ROX316" s="54"/>
      <c r="ROY316" s="54"/>
      <c r="ROZ316" s="54"/>
      <c r="RPA316" s="54"/>
      <c r="RPB316" s="54"/>
      <c r="RPC316" s="54"/>
      <c r="RPD316" s="54"/>
      <c r="RPE316" s="54"/>
      <c r="RPF316" s="54"/>
      <c r="RPG316" s="54"/>
      <c r="RPH316" s="54"/>
      <c r="RPI316" s="54"/>
      <c r="RPJ316" s="54"/>
      <c r="RPK316" s="54"/>
      <c r="RPL316" s="54"/>
      <c r="RPM316" s="54"/>
      <c r="RPN316" s="54"/>
      <c r="RPO316" s="54"/>
      <c r="RPP316" s="54"/>
      <c r="RPQ316" s="54"/>
      <c r="RPR316" s="54"/>
      <c r="RPS316" s="54"/>
      <c r="RPT316" s="54"/>
      <c r="RPU316" s="54"/>
      <c r="RPV316" s="54"/>
      <c r="RPW316" s="54"/>
      <c r="RPX316" s="54"/>
      <c r="RPY316" s="54"/>
      <c r="RPZ316" s="54"/>
      <c r="RQA316" s="54"/>
      <c r="RQB316" s="54"/>
      <c r="RQC316" s="54"/>
      <c r="RQD316" s="54"/>
      <c r="RQE316" s="54"/>
      <c r="RQF316" s="54"/>
      <c r="RQG316" s="54"/>
      <c r="RQH316" s="54"/>
      <c r="RQI316" s="54"/>
      <c r="RQJ316" s="54"/>
      <c r="RQK316" s="54"/>
      <c r="RQL316" s="54"/>
      <c r="RQM316" s="54"/>
      <c r="RQN316" s="54"/>
      <c r="RQO316" s="54"/>
      <c r="RQP316" s="54"/>
      <c r="RQQ316" s="54"/>
      <c r="RQR316" s="54"/>
      <c r="RQS316" s="54"/>
      <c r="RQT316" s="54"/>
      <c r="RQU316" s="54"/>
      <c r="RQV316" s="54"/>
      <c r="RQW316" s="54"/>
      <c r="RQX316" s="54"/>
      <c r="RQY316" s="54"/>
      <c r="RQZ316" s="54"/>
      <c r="RRA316" s="54"/>
      <c r="RRB316" s="54"/>
      <c r="RRC316" s="54"/>
      <c r="RRD316" s="54"/>
      <c r="RRE316" s="54"/>
      <c r="RRF316" s="54"/>
      <c r="RRG316" s="54"/>
      <c r="RRH316" s="54"/>
      <c r="RRI316" s="54"/>
      <c r="RRJ316" s="54"/>
      <c r="RRK316" s="54"/>
      <c r="RRL316" s="54"/>
      <c r="RRM316" s="54"/>
      <c r="RRN316" s="54"/>
      <c r="RRO316" s="54"/>
      <c r="RRP316" s="54"/>
      <c r="RRQ316" s="54"/>
      <c r="RRR316" s="54"/>
      <c r="RRS316" s="54"/>
      <c r="RRT316" s="54"/>
      <c r="RRU316" s="54"/>
      <c r="RRV316" s="54"/>
      <c r="RRW316" s="54"/>
      <c r="RRX316" s="54"/>
      <c r="RRY316" s="54"/>
      <c r="RRZ316" s="54"/>
      <c r="RSA316" s="54"/>
      <c r="RSB316" s="54"/>
      <c r="RSC316" s="54"/>
      <c r="RSD316" s="54"/>
      <c r="RSE316" s="54"/>
      <c r="RSF316" s="54"/>
      <c r="RSG316" s="54"/>
      <c r="RSH316" s="54"/>
      <c r="RSI316" s="54"/>
      <c r="RSJ316" s="54"/>
      <c r="RSK316" s="54"/>
      <c r="RSL316" s="54"/>
      <c r="RSM316" s="54"/>
      <c r="RSN316" s="54"/>
      <c r="RSO316" s="54"/>
      <c r="RSP316" s="54"/>
      <c r="RSQ316" s="54"/>
      <c r="RSR316" s="54"/>
      <c r="RSS316" s="54"/>
      <c r="RST316" s="54"/>
      <c r="RSU316" s="54"/>
      <c r="RSV316" s="54"/>
      <c r="RSW316" s="54"/>
      <c r="RSX316" s="54"/>
      <c r="RSY316" s="54"/>
      <c r="RSZ316" s="54"/>
      <c r="RTA316" s="54"/>
      <c r="RTB316" s="54"/>
      <c r="RTC316" s="54"/>
      <c r="RTD316" s="54"/>
      <c r="RTE316" s="54"/>
      <c r="RTF316" s="54"/>
      <c r="RTG316" s="54"/>
      <c r="RTH316" s="54"/>
      <c r="RTI316" s="54"/>
      <c r="RTJ316" s="54"/>
      <c r="RTK316" s="54"/>
      <c r="RTL316" s="54"/>
      <c r="RTM316" s="54"/>
      <c r="RTN316" s="54"/>
      <c r="RTO316" s="54"/>
      <c r="RTP316" s="54"/>
      <c r="RTQ316" s="54"/>
      <c r="RTR316" s="54"/>
      <c r="RTS316" s="54"/>
      <c r="RTT316" s="54"/>
      <c r="RTU316" s="54"/>
      <c r="RTV316" s="54"/>
      <c r="RTW316" s="54"/>
      <c r="RTX316" s="54"/>
      <c r="RTY316" s="54"/>
      <c r="RTZ316" s="54"/>
      <c r="RUA316" s="54"/>
      <c r="RUB316" s="54"/>
      <c r="RUC316" s="54"/>
      <c r="RUD316" s="54"/>
      <c r="RUE316" s="54"/>
      <c r="RUF316" s="54"/>
      <c r="RUG316" s="54"/>
      <c r="RUH316" s="54"/>
      <c r="RUI316" s="54"/>
      <c r="RUJ316" s="54"/>
      <c r="RUK316" s="54"/>
      <c r="RUL316" s="54"/>
      <c r="RUM316" s="54"/>
      <c r="RUN316" s="54"/>
      <c r="RUO316" s="54"/>
      <c r="RUP316" s="54"/>
      <c r="RUQ316" s="54"/>
      <c r="RUR316" s="54"/>
      <c r="RUS316" s="54"/>
      <c r="RUT316" s="54"/>
      <c r="RUU316" s="54"/>
      <c r="RUV316" s="54"/>
      <c r="RUW316" s="54"/>
      <c r="RUX316" s="54"/>
      <c r="RUY316" s="54"/>
      <c r="RUZ316" s="54"/>
      <c r="RVA316" s="54"/>
      <c r="RVB316" s="54"/>
      <c r="RVC316" s="54"/>
      <c r="RVD316" s="54"/>
      <c r="RVE316" s="54"/>
      <c r="RVF316" s="54"/>
      <c r="RVG316" s="54"/>
      <c r="RVH316" s="54"/>
      <c r="RVI316" s="54"/>
      <c r="RVJ316" s="54"/>
      <c r="RVK316" s="54"/>
      <c r="RVL316" s="54"/>
      <c r="RVM316" s="54"/>
      <c r="RVN316" s="54"/>
      <c r="RVO316" s="54"/>
      <c r="RVP316" s="54"/>
      <c r="RVQ316" s="54"/>
      <c r="RVR316" s="54"/>
      <c r="RVS316" s="54"/>
      <c r="RVT316" s="54"/>
      <c r="RVU316" s="54"/>
      <c r="RVV316" s="54"/>
      <c r="RVW316" s="54"/>
      <c r="RVX316" s="54"/>
      <c r="RVY316" s="54"/>
      <c r="RVZ316" s="54"/>
      <c r="RWA316" s="54"/>
      <c r="RWB316" s="54"/>
      <c r="RWC316" s="54"/>
      <c r="RWD316" s="54"/>
      <c r="RWE316" s="54"/>
      <c r="RWF316" s="54"/>
      <c r="RWG316" s="54"/>
      <c r="RWH316" s="54"/>
      <c r="RWI316" s="54"/>
      <c r="RWJ316" s="54"/>
      <c r="RWK316" s="54"/>
      <c r="RWL316" s="54"/>
      <c r="RWM316" s="54"/>
      <c r="RWN316" s="54"/>
      <c r="RWO316" s="54"/>
      <c r="RWP316" s="54"/>
      <c r="RWQ316" s="54"/>
      <c r="RWR316" s="54"/>
      <c r="RWS316" s="54"/>
      <c r="RWT316" s="54"/>
      <c r="RWU316" s="54"/>
      <c r="RWV316" s="54"/>
      <c r="RWW316" s="54"/>
      <c r="RWX316" s="54"/>
      <c r="RWY316" s="54"/>
      <c r="RWZ316" s="54"/>
      <c r="RXA316" s="54"/>
      <c r="RXB316" s="54"/>
      <c r="RXC316" s="54"/>
      <c r="RXD316" s="54"/>
      <c r="RXE316" s="54"/>
      <c r="RXF316" s="54"/>
      <c r="RXG316" s="54"/>
      <c r="RXH316" s="54"/>
      <c r="RXI316" s="54"/>
      <c r="RXJ316" s="54"/>
      <c r="RXK316" s="54"/>
      <c r="RXL316" s="54"/>
      <c r="RXM316" s="54"/>
      <c r="RXN316" s="54"/>
      <c r="RXO316" s="54"/>
      <c r="RXP316" s="54"/>
      <c r="RXQ316" s="54"/>
      <c r="RXR316" s="54"/>
      <c r="RXS316" s="54"/>
      <c r="RXT316" s="54"/>
      <c r="RXU316" s="54"/>
      <c r="RXV316" s="54"/>
      <c r="RXW316" s="54"/>
      <c r="RXX316" s="54"/>
      <c r="RXY316" s="54"/>
      <c r="RXZ316" s="54"/>
      <c r="RYA316" s="54"/>
      <c r="RYB316" s="54"/>
      <c r="RYC316" s="54"/>
      <c r="RYD316" s="54"/>
      <c r="RYE316" s="54"/>
      <c r="RYF316" s="54"/>
      <c r="RYG316" s="54"/>
      <c r="RYH316" s="54"/>
      <c r="RYI316" s="54"/>
      <c r="RYJ316" s="54"/>
      <c r="RYK316" s="54"/>
      <c r="RYL316" s="54"/>
      <c r="RYM316" s="54"/>
      <c r="RYN316" s="54"/>
      <c r="RYO316" s="54"/>
      <c r="RYP316" s="54"/>
      <c r="RYQ316" s="54"/>
      <c r="RYR316" s="54"/>
      <c r="RYS316" s="54"/>
      <c r="RYT316" s="54"/>
      <c r="RYU316" s="54"/>
      <c r="RYV316" s="54"/>
      <c r="RYW316" s="54"/>
      <c r="RYX316" s="54"/>
      <c r="RYY316" s="54"/>
      <c r="RYZ316" s="54"/>
      <c r="RZA316" s="54"/>
      <c r="RZB316" s="54"/>
      <c r="RZC316" s="54"/>
      <c r="RZD316" s="54"/>
      <c r="RZE316" s="54"/>
      <c r="RZF316" s="54"/>
      <c r="RZG316" s="54"/>
      <c r="RZH316" s="54"/>
      <c r="RZI316" s="54"/>
      <c r="RZJ316" s="54"/>
      <c r="RZK316" s="54"/>
      <c r="RZL316" s="54"/>
      <c r="RZM316" s="54"/>
      <c r="RZN316" s="54"/>
      <c r="RZO316" s="54"/>
      <c r="RZP316" s="54"/>
      <c r="RZQ316" s="54"/>
      <c r="RZR316" s="54"/>
      <c r="RZS316" s="54"/>
      <c r="RZT316" s="54"/>
      <c r="RZU316" s="54"/>
      <c r="RZV316" s="54"/>
      <c r="RZW316" s="54"/>
      <c r="RZX316" s="54"/>
      <c r="RZY316" s="54"/>
      <c r="RZZ316" s="54"/>
      <c r="SAA316" s="54"/>
      <c r="SAB316" s="54"/>
      <c r="SAC316" s="54"/>
      <c r="SAD316" s="54"/>
      <c r="SAE316" s="54"/>
      <c r="SAF316" s="54"/>
      <c r="SAG316" s="54"/>
      <c r="SAH316" s="54"/>
      <c r="SAI316" s="54"/>
      <c r="SAJ316" s="54"/>
      <c r="SAK316" s="54"/>
      <c r="SAL316" s="54"/>
      <c r="SAM316" s="54"/>
      <c r="SAN316" s="54"/>
      <c r="SAO316" s="54"/>
      <c r="SAP316" s="54"/>
      <c r="SAQ316" s="54"/>
      <c r="SAR316" s="54"/>
      <c r="SAS316" s="54"/>
      <c r="SAT316" s="54"/>
      <c r="SAU316" s="54"/>
      <c r="SAV316" s="54"/>
      <c r="SAW316" s="54"/>
      <c r="SAX316" s="54"/>
      <c r="SAY316" s="54"/>
      <c r="SAZ316" s="54"/>
      <c r="SBA316" s="54"/>
      <c r="SBB316" s="54"/>
      <c r="SBC316" s="54"/>
      <c r="SBD316" s="54"/>
      <c r="SBE316" s="54"/>
      <c r="SBF316" s="54"/>
      <c r="SBG316" s="54"/>
      <c r="SBH316" s="54"/>
      <c r="SBI316" s="54"/>
      <c r="SBJ316" s="54"/>
      <c r="SBK316" s="54"/>
      <c r="SBL316" s="54"/>
      <c r="SBM316" s="54"/>
      <c r="SBN316" s="54"/>
      <c r="SBO316" s="54"/>
      <c r="SBP316" s="54"/>
      <c r="SBQ316" s="54"/>
      <c r="SBR316" s="54"/>
      <c r="SBS316" s="54"/>
      <c r="SBT316" s="54"/>
      <c r="SBU316" s="54"/>
      <c r="SBV316" s="54"/>
      <c r="SBW316" s="54"/>
      <c r="SBX316" s="54"/>
      <c r="SBY316" s="54"/>
      <c r="SBZ316" s="54"/>
      <c r="SCA316" s="54"/>
      <c r="SCB316" s="54"/>
      <c r="SCC316" s="54"/>
      <c r="SCD316" s="54"/>
      <c r="SCE316" s="54"/>
      <c r="SCF316" s="54"/>
      <c r="SCG316" s="54"/>
      <c r="SCH316" s="54"/>
      <c r="SCI316" s="54"/>
      <c r="SCJ316" s="54"/>
      <c r="SCK316" s="54"/>
      <c r="SCL316" s="54"/>
      <c r="SCM316" s="54"/>
      <c r="SCN316" s="54"/>
      <c r="SCO316" s="54"/>
      <c r="SCP316" s="54"/>
      <c r="SCQ316" s="54"/>
      <c r="SCR316" s="54"/>
      <c r="SCS316" s="54"/>
      <c r="SCT316" s="54"/>
      <c r="SCU316" s="54"/>
      <c r="SCV316" s="54"/>
      <c r="SCW316" s="54"/>
      <c r="SCX316" s="54"/>
      <c r="SCY316" s="54"/>
      <c r="SCZ316" s="54"/>
      <c r="SDA316" s="54"/>
      <c r="SDB316" s="54"/>
      <c r="SDC316" s="54"/>
      <c r="SDD316" s="54"/>
      <c r="SDE316" s="54"/>
      <c r="SDF316" s="54"/>
      <c r="SDG316" s="54"/>
      <c r="SDH316" s="54"/>
      <c r="SDI316" s="54"/>
      <c r="SDJ316" s="54"/>
      <c r="SDK316" s="54"/>
      <c r="SDL316" s="54"/>
      <c r="SDM316" s="54"/>
      <c r="SDN316" s="54"/>
      <c r="SDO316" s="54"/>
      <c r="SDP316" s="54"/>
      <c r="SDQ316" s="54"/>
      <c r="SDR316" s="54"/>
      <c r="SDS316" s="54"/>
      <c r="SDT316" s="54"/>
      <c r="SDU316" s="54"/>
      <c r="SDV316" s="54"/>
      <c r="SDW316" s="54"/>
      <c r="SDX316" s="54"/>
      <c r="SDY316" s="54"/>
      <c r="SDZ316" s="54"/>
      <c r="SEA316" s="54"/>
      <c r="SEB316" s="54"/>
      <c r="SEC316" s="54"/>
      <c r="SED316" s="54"/>
      <c r="SEE316" s="54"/>
      <c r="SEF316" s="54"/>
      <c r="SEG316" s="54"/>
      <c r="SEH316" s="54"/>
      <c r="SEI316" s="54"/>
      <c r="SEJ316" s="54"/>
      <c r="SEK316" s="54"/>
      <c r="SEL316" s="54"/>
      <c r="SEM316" s="54"/>
      <c r="SEN316" s="54"/>
      <c r="SEO316" s="54"/>
      <c r="SEP316" s="54"/>
      <c r="SEQ316" s="54"/>
      <c r="SER316" s="54"/>
      <c r="SES316" s="54"/>
      <c r="SET316" s="54"/>
      <c r="SEU316" s="54"/>
      <c r="SEV316" s="54"/>
      <c r="SEW316" s="54"/>
      <c r="SEX316" s="54"/>
      <c r="SEY316" s="54"/>
      <c r="SEZ316" s="54"/>
      <c r="SFA316" s="54"/>
      <c r="SFB316" s="54"/>
      <c r="SFC316" s="54"/>
      <c r="SFD316" s="54"/>
      <c r="SFE316" s="54"/>
      <c r="SFF316" s="54"/>
      <c r="SFG316" s="54"/>
      <c r="SFH316" s="54"/>
      <c r="SFI316" s="54"/>
      <c r="SFJ316" s="54"/>
      <c r="SFK316" s="54"/>
      <c r="SFL316" s="54"/>
      <c r="SFM316" s="54"/>
      <c r="SFN316" s="54"/>
      <c r="SFO316" s="54"/>
      <c r="SFP316" s="54"/>
      <c r="SFQ316" s="54"/>
      <c r="SFR316" s="54"/>
      <c r="SFS316" s="54"/>
      <c r="SFT316" s="54"/>
      <c r="SFU316" s="54"/>
      <c r="SFV316" s="54"/>
      <c r="SFW316" s="54"/>
      <c r="SFX316" s="54"/>
      <c r="SFY316" s="54"/>
      <c r="SFZ316" s="54"/>
      <c r="SGA316" s="54"/>
      <c r="SGB316" s="54"/>
      <c r="SGC316" s="54"/>
      <c r="SGD316" s="54"/>
      <c r="SGE316" s="54"/>
      <c r="SGF316" s="54"/>
      <c r="SGG316" s="54"/>
      <c r="SGH316" s="54"/>
      <c r="SGI316" s="54"/>
      <c r="SGJ316" s="54"/>
      <c r="SGK316" s="54"/>
      <c r="SGL316" s="54"/>
      <c r="SGM316" s="54"/>
      <c r="SGN316" s="54"/>
      <c r="SGO316" s="54"/>
      <c r="SGP316" s="54"/>
      <c r="SGQ316" s="54"/>
      <c r="SGR316" s="54"/>
      <c r="SGS316" s="54"/>
      <c r="SGT316" s="54"/>
      <c r="SGU316" s="54"/>
      <c r="SGV316" s="54"/>
      <c r="SGW316" s="54"/>
      <c r="SGX316" s="54"/>
      <c r="SGY316" s="54"/>
      <c r="SGZ316" s="54"/>
      <c r="SHA316" s="54"/>
      <c r="SHB316" s="54"/>
      <c r="SHC316" s="54"/>
      <c r="SHD316" s="54"/>
      <c r="SHE316" s="54"/>
      <c r="SHF316" s="54"/>
      <c r="SHG316" s="54"/>
      <c r="SHH316" s="54"/>
      <c r="SHI316" s="54"/>
      <c r="SHJ316" s="54"/>
      <c r="SHK316" s="54"/>
      <c r="SHL316" s="54"/>
      <c r="SHM316" s="54"/>
      <c r="SHN316" s="54"/>
      <c r="SHO316" s="54"/>
      <c r="SHP316" s="54"/>
      <c r="SHQ316" s="54"/>
      <c r="SHR316" s="54"/>
      <c r="SHS316" s="54"/>
      <c r="SHT316" s="54"/>
      <c r="SHU316" s="54"/>
      <c r="SHV316" s="54"/>
      <c r="SHW316" s="54"/>
      <c r="SHX316" s="54"/>
      <c r="SHY316" s="54"/>
      <c r="SHZ316" s="54"/>
      <c r="SIA316" s="54"/>
      <c r="SIB316" s="54"/>
      <c r="SIC316" s="54"/>
      <c r="SID316" s="54"/>
      <c r="SIE316" s="54"/>
      <c r="SIF316" s="54"/>
      <c r="SIG316" s="54"/>
      <c r="SIH316" s="54"/>
      <c r="SII316" s="54"/>
      <c r="SIJ316" s="54"/>
      <c r="SIK316" s="54"/>
      <c r="SIL316" s="54"/>
      <c r="SIM316" s="54"/>
      <c r="SIN316" s="54"/>
      <c r="SIO316" s="54"/>
      <c r="SIP316" s="54"/>
      <c r="SIQ316" s="54"/>
      <c r="SIR316" s="54"/>
      <c r="SIS316" s="54"/>
      <c r="SIT316" s="54"/>
      <c r="SIU316" s="54"/>
      <c r="SIV316" s="54"/>
      <c r="SIW316" s="54"/>
      <c r="SIX316" s="54"/>
      <c r="SIY316" s="54"/>
      <c r="SIZ316" s="54"/>
      <c r="SJA316" s="54"/>
      <c r="SJB316" s="54"/>
      <c r="SJC316" s="54"/>
      <c r="SJD316" s="54"/>
      <c r="SJE316" s="54"/>
      <c r="SJF316" s="54"/>
      <c r="SJG316" s="54"/>
      <c r="SJH316" s="54"/>
      <c r="SJI316" s="54"/>
      <c r="SJJ316" s="54"/>
      <c r="SJK316" s="54"/>
      <c r="SJL316" s="54"/>
      <c r="SJM316" s="54"/>
      <c r="SJN316" s="54"/>
      <c r="SJO316" s="54"/>
      <c r="SJP316" s="54"/>
      <c r="SJQ316" s="54"/>
      <c r="SJR316" s="54"/>
      <c r="SJS316" s="54"/>
      <c r="SJT316" s="54"/>
      <c r="SJU316" s="54"/>
      <c r="SJV316" s="54"/>
      <c r="SJW316" s="54"/>
      <c r="SJX316" s="54"/>
      <c r="SJY316" s="54"/>
      <c r="SJZ316" s="54"/>
      <c r="SKA316" s="54"/>
      <c r="SKB316" s="54"/>
      <c r="SKC316" s="54"/>
      <c r="SKD316" s="54"/>
      <c r="SKE316" s="54"/>
      <c r="SKF316" s="54"/>
      <c r="SKG316" s="54"/>
      <c r="SKH316" s="54"/>
      <c r="SKI316" s="54"/>
      <c r="SKJ316" s="54"/>
      <c r="SKK316" s="54"/>
      <c r="SKL316" s="54"/>
      <c r="SKM316" s="54"/>
      <c r="SKN316" s="54"/>
      <c r="SKO316" s="54"/>
      <c r="SKP316" s="54"/>
      <c r="SKQ316" s="54"/>
      <c r="SKR316" s="54"/>
      <c r="SKS316" s="54"/>
      <c r="SKT316" s="54"/>
      <c r="SKU316" s="54"/>
      <c r="SKV316" s="54"/>
      <c r="SKW316" s="54"/>
      <c r="SKX316" s="54"/>
      <c r="SKY316" s="54"/>
      <c r="SKZ316" s="54"/>
      <c r="SLA316" s="54"/>
      <c r="SLB316" s="54"/>
      <c r="SLC316" s="54"/>
      <c r="SLD316" s="54"/>
      <c r="SLE316" s="54"/>
      <c r="SLF316" s="54"/>
      <c r="SLG316" s="54"/>
      <c r="SLH316" s="54"/>
      <c r="SLI316" s="54"/>
      <c r="SLJ316" s="54"/>
      <c r="SLK316" s="54"/>
      <c r="SLL316" s="54"/>
      <c r="SLM316" s="54"/>
      <c r="SLN316" s="54"/>
      <c r="SLO316" s="54"/>
      <c r="SLP316" s="54"/>
      <c r="SLQ316" s="54"/>
      <c r="SLR316" s="54"/>
      <c r="SLS316" s="54"/>
      <c r="SLT316" s="54"/>
      <c r="SLU316" s="54"/>
      <c r="SLV316" s="54"/>
      <c r="SLW316" s="54"/>
      <c r="SLX316" s="54"/>
      <c r="SLY316" s="54"/>
      <c r="SLZ316" s="54"/>
      <c r="SMA316" s="54"/>
      <c r="SMB316" s="54"/>
      <c r="SMC316" s="54"/>
      <c r="SMD316" s="54"/>
      <c r="SME316" s="54"/>
      <c r="SMF316" s="54"/>
      <c r="SMG316" s="54"/>
      <c r="SMH316" s="54"/>
      <c r="SMI316" s="54"/>
      <c r="SMJ316" s="54"/>
      <c r="SMK316" s="54"/>
      <c r="SML316" s="54"/>
      <c r="SMM316" s="54"/>
      <c r="SMN316" s="54"/>
      <c r="SMO316" s="54"/>
      <c r="SMP316" s="54"/>
      <c r="SMQ316" s="54"/>
      <c r="SMR316" s="54"/>
      <c r="SMS316" s="54"/>
      <c r="SMT316" s="54"/>
      <c r="SMU316" s="54"/>
      <c r="SMV316" s="54"/>
      <c r="SMW316" s="54"/>
      <c r="SMX316" s="54"/>
      <c r="SMY316" s="54"/>
      <c r="SMZ316" s="54"/>
      <c r="SNA316" s="54"/>
      <c r="SNB316" s="54"/>
      <c r="SNC316" s="54"/>
      <c r="SND316" s="54"/>
      <c r="SNE316" s="54"/>
      <c r="SNF316" s="54"/>
      <c r="SNG316" s="54"/>
      <c r="SNH316" s="54"/>
      <c r="SNI316" s="54"/>
      <c r="SNJ316" s="54"/>
      <c r="SNK316" s="54"/>
      <c r="SNL316" s="54"/>
      <c r="SNM316" s="54"/>
      <c r="SNN316" s="54"/>
      <c r="SNO316" s="54"/>
      <c r="SNP316" s="54"/>
      <c r="SNQ316" s="54"/>
      <c r="SNR316" s="54"/>
      <c r="SNS316" s="54"/>
      <c r="SNT316" s="54"/>
      <c r="SNU316" s="54"/>
      <c r="SNV316" s="54"/>
      <c r="SNW316" s="54"/>
      <c r="SNX316" s="54"/>
      <c r="SNY316" s="54"/>
      <c r="SNZ316" s="54"/>
      <c r="SOA316" s="54"/>
      <c r="SOB316" s="54"/>
      <c r="SOC316" s="54"/>
      <c r="SOD316" s="54"/>
      <c r="SOE316" s="54"/>
      <c r="SOF316" s="54"/>
      <c r="SOG316" s="54"/>
      <c r="SOH316" s="54"/>
      <c r="SOI316" s="54"/>
      <c r="SOJ316" s="54"/>
      <c r="SOK316" s="54"/>
      <c r="SOL316" s="54"/>
      <c r="SOM316" s="54"/>
      <c r="SON316" s="54"/>
      <c r="SOO316" s="54"/>
      <c r="SOP316" s="54"/>
      <c r="SOQ316" s="54"/>
      <c r="SOR316" s="54"/>
      <c r="SOS316" s="54"/>
      <c r="SOT316" s="54"/>
      <c r="SOU316" s="54"/>
      <c r="SOV316" s="54"/>
      <c r="SOW316" s="54"/>
      <c r="SOX316" s="54"/>
      <c r="SOY316" s="54"/>
      <c r="SOZ316" s="54"/>
      <c r="SPA316" s="54"/>
      <c r="SPB316" s="54"/>
      <c r="SPC316" s="54"/>
      <c r="SPD316" s="54"/>
      <c r="SPE316" s="54"/>
      <c r="SPF316" s="54"/>
      <c r="SPG316" s="54"/>
      <c r="SPH316" s="54"/>
      <c r="SPI316" s="54"/>
      <c r="SPJ316" s="54"/>
      <c r="SPK316" s="54"/>
      <c r="SPL316" s="54"/>
      <c r="SPM316" s="54"/>
      <c r="SPN316" s="54"/>
      <c r="SPO316" s="54"/>
      <c r="SPP316" s="54"/>
      <c r="SPQ316" s="54"/>
      <c r="SPR316" s="54"/>
      <c r="SPS316" s="54"/>
      <c r="SPT316" s="54"/>
      <c r="SPU316" s="54"/>
      <c r="SPV316" s="54"/>
      <c r="SPW316" s="54"/>
      <c r="SPX316" s="54"/>
      <c r="SPY316" s="54"/>
      <c r="SPZ316" s="54"/>
      <c r="SQA316" s="54"/>
      <c r="SQB316" s="54"/>
      <c r="SQC316" s="54"/>
      <c r="SQD316" s="54"/>
      <c r="SQE316" s="54"/>
      <c r="SQF316" s="54"/>
      <c r="SQG316" s="54"/>
      <c r="SQH316" s="54"/>
      <c r="SQI316" s="54"/>
      <c r="SQJ316" s="54"/>
      <c r="SQK316" s="54"/>
      <c r="SQL316" s="54"/>
      <c r="SQM316" s="54"/>
      <c r="SQN316" s="54"/>
      <c r="SQO316" s="54"/>
      <c r="SQP316" s="54"/>
      <c r="SQQ316" s="54"/>
      <c r="SQR316" s="54"/>
      <c r="SQS316" s="54"/>
      <c r="SQT316" s="54"/>
      <c r="SQU316" s="54"/>
      <c r="SQV316" s="54"/>
      <c r="SQW316" s="54"/>
      <c r="SQX316" s="54"/>
      <c r="SQY316" s="54"/>
      <c r="SQZ316" s="54"/>
      <c r="SRA316" s="54"/>
      <c r="SRB316" s="54"/>
      <c r="SRC316" s="54"/>
      <c r="SRD316" s="54"/>
      <c r="SRE316" s="54"/>
      <c r="SRF316" s="54"/>
      <c r="SRG316" s="54"/>
      <c r="SRH316" s="54"/>
      <c r="SRI316" s="54"/>
      <c r="SRJ316" s="54"/>
      <c r="SRK316" s="54"/>
      <c r="SRL316" s="54"/>
      <c r="SRM316" s="54"/>
      <c r="SRN316" s="54"/>
      <c r="SRO316" s="54"/>
      <c r="SRP316" s="54"/>
      <c r="SRQ316" s="54"/>
      <c r="SRR316" s="54"/>
      <c r="SRS316" s="54"/>
      <c r="SRT316" s="54"/>
      <c r="SRU316" s="54"/>
      <c r="SRV316" s="54"/>
      <c r="SRW316" s="54"/>
      <c r="SRX316" s="54"/>
      <c r="SRY316" s="54"/>
      <c r="SRZ316" s="54"/>
      <c r="SSA316" s="54"/>
      <c r="SSB316" s="54"/>
      <c r="SSC316" s="54"/>
      <c r="SSD316" s="54"/>
      <c r="SSE316" s="54"/>
      <c r="SSF316" s="54"/>
      <c r="SSG316" s="54"/>
      <c r="SSH316" s="54"/>
      <c r="SSI316" s="54"/>
      <c r="SSJ316" s="54"/>
      <c r="SSK316" s="54"/>
      <c r="SSL316" s="54"/>
      <c r="SSM316" s="54"/>
      <c r="SSN316" s="54"/>
      <c r="SSO316" s="54"/>
      <c r="SSP316" s="54"/>
      <c r="SSQ316" s="54"/>
      <c r="SSR316" s="54"/>
      <c r="SSS316" s="54"/>
      <c r="SST316" s="54"/>
      <c r="SSU316" s="54"/>
      <c r="SSV316" s="54"/>
      <c r="SSW316" s="54"/>
      <c r="SSX316" s="54"/>
      <c r="SSY316" s="54"/>
      <c r="SSZ316" s="54"/>
      <c r="STA316" s="54"/>
      <c r="STB316" s="54"/>
      <c r="STC316" s="54"/>
      <c r="STD316" s="54"/>
      <c r="STE316" s="54"/>
      <c r="STF316" s="54"/>
      <c r="STG316" s="54"/>
      <c r="STH316" s="54"/>
      <c r="STI316" s="54"/>
      <c r="STJ316" s="54"/>
      <c r="STK316" s="54"/>
      <c r="STL316" s="54"/>
      <c r="STM316" s="54"/>
      <c r="STN316" s="54"/>
      <c r="STO316" s="54"/>
      <c r="STP316" s="54"/>
      <c r="STQ316" s="54"/>
      <c r="STR316" s="54"/>
      <c r="STS316" s="54"/>
      <c r="STT316" s="54"/>
      <c r="STU316" s="54"/>
      <c r="STV316" s="54"/>
      <c r="STW316" s="54"/>
      <c r="STX316" s="54"/>
      <c r="STY316" s="54"/>
      <c r="STZ316" s="54"/>
      <c r="SUA316" s="54"/>
      <c r="SUB316" s="54"/>
      <c r="SUC316" s="54"/>
      <c r="SUD316" s="54"/>
      <c r="SUE316" s="54"/>
      <c r="SUF316" s="54"/>
      <c r="SUG316" s="54"/>
      <c r="SUH316" s="54"/>
      <c r="SUI316" s="54"/>
      <c r="SUJ316" s="54"/>
      <c r="SUK316" s="54"/>
      <c r="SUL316" s="54"/>
      <c r="SUM316" s="54"/>
      <c r="SUN316" s="54"/>
      <c r="SUO316" s="54"/>
      <c r="SUP316" s="54"/>
      <c r="SUQ316" s="54"/>
      <c r="SUR316" s="54"/>
      <c r="SUS316" s="54"/>
      <c r="SUT316" s="54"/>
      <c r="SUU316" s="54"/>
      <c r="SUV316" s="54"/>
      <c r="SUW316" s="54"/>
      <c r="SUX316" s="54"/>
      <c r="SUY316" s="54"/>
      <c r="SUZ316" s="54"/>
      <c r="SVA316" s="54"/>
      <c r="SVB316" s="54"/>
      <c r="SVC316" s="54"/>
      <c r="SVD316" s="54"/>
      <c r="SVE316" s="54"/>
      <c r="SVF316" s="54"/>
      <c r="SVG316" s="54"/>
      <c r="SVH316" s="54"/>
      <c r="SVI316" s="54"/>
      <c r="SVJ316" s="54"/>
      <c r="SVK316" s="54"/>
      <c r="SVL316" s="54"/>
      <c r="SVM316" s="54"/>
      <c r="SVN316" s="54"/>
      <c r="SVO316" s="54"/>
      <c r="SVP316" s="54"/>
      <c r="SVQ316" s="54"/>
      <c r="SVR316" s="54"/>
      <c r="SVS316" s="54"/>
      <c r="SVT316" s="54"/>
      <c r="SVU316" s="54"/>
      <c r="SVV316" s="54"/>
      <c r="SVW316" s="54"/>
      <c r="SVX316" s="54"/>
      <c r="SVY316" s="54"/>
      <c r="SVZ316" s="54"/>
      <c r="SWA316" s="54"/>
      <c r="SWB316" s="54"/>
      <c r="SWC316" s="54"/>
      <c r="SWD316" s="54"/>
      <c r="SWE316" s="54"/>
      <c r="SWF316" s="54"/>
      <c r="SWG316" s="54"/>
      <c r="SWH316" s="54"/>
      <c r="SWI316" s="54"/>
      <c r="SWJ316" s="54"/>
      <c r="SWK316" s="54"/>
      <c r="SWL316" s="54"/>
      <c r="SWM316" s="54"/>
      <c r="SWN316" s="54"/>
      <c r="SWO316" s="54"/>
      <c r="SWP316" s="54"/>
      <c r="SWQ316" s="54"/>
      <c r="SWR316" s="54"/>
      <c r="SWS316" s="54"/>
      <c r="SWT316" s="54"/>
      <c r="SWU316" s="54"/>
      <c r="SWV316" s="54"/>
      <c r="SWW316" s="54"/>
      <c r="SWX316" s="54"/>
      <c r="SWY316" s="54"/>
      <c r="SWZ316" s="54"/>
      <c r="SXA316" s="54"/>
      <c r="SXB316" s="54"/>
      <c r="SXC316" s="54"/>
      <c r="SXD316" s="54"/>
      <c r="SXE316" s="54"/>
      <c r="SXF316" s="54"/>
      <c r="SXG316" s="54"/>
      <c r="SXH316" s="54"/>
      <c r="SXI316" s="54"/>
      <c r="SXJ316" s="54"/>
      <c r="SXK316" s="54"/>
      <c r="SXL316" s="54"/>
      <c r="SXM316" s="54"/>
      <c r="SXN316" s="54"/>
      <c r="SXO316" s="54"/>
      <c r="SXP316" s="54"/>
      <c r="SXQ316" s="54"/>
      <c r="SXR316" s="54"/>
      <c r="SXS316" s="54"/>
      <c r="SXT316" s="54"/>
      <c r="SXU316" s="54"/>
      <c r="SXV316" s="54"/>
      <c r="SXW316" s="54"/>
      <c r="SXX316" s="54"/>
      <c r="SXY316" s="54"/>
      <c r="SXZ316" s="54"/>
      <c r="SYA316" s="54"/>
      <c r="SYB316" s="54"/>
      <c r="SYC316" s="54"/>
      <c r="SYD316" s="54"/>
      <c r="SYE316" s="54"/>
      <c r="SYF316" s="54"/>
      <c r="SYG316" s="54"/>
      <c r="SYH316" s="54"/>
      <c r="SYI316" s="54"/>
      <c r="SYJ316" s="54"/>
      <c r="SYK316" s="54"/>
      <c r="SYL316" s="54"/>
      <c r="SYM316" s="54"/>
      <c r="SYN316" s="54"/>
      <c r="SYO316" s="54"/>
      <c r="SYP316" s="54"/>
      <c r="SYQ316" s="54"/>
      <c r="SYR316" s="54"/>
      <c r="SYS316" s="54"/>
      <c r="SYT316" s="54"/>
      <c r="SYU316" s="54"/>
      <c r="SYV316" s="54"/>
      <c r="SYW316" s="54"/>
      <c r="SYX316" s="54"/>
      <c r="SYY316" s="54"/>
      <c r="SYZ316" s="54"/>
      <c r="SZA316" s="54"/>
      <c r="SZB316" s="54"/>
      <c r="SZC316" s="54"/>
      <c r="SZD316" s="54"/>
      <c r="SZE316" s="54"/>
      <c r="SZF316" s="54"/>
      <c r="SZG316" s="54"/>
      <c r="SZH316" s="54"/>
      <c r="SZI316" s="54"/>
      <c r="SZJ316" s="54"/>
      <c r="SZK316" s="54"/>
      <c r="SZL316" s="54"/>
      <c r="SZM316" s="54"/>
      <c r="SZN316" s="54"/>
      <c r="SZO316" s="54"/>
      <c r="SZP316" s="54"/>
      <c r="SZQ316" s="54"/>
      <c r="SZR316" s="54"/>
      <c r="SZS316" s="54"/>
      <c r="SZT316" s="54"/>
      <c r="SZU316" s="54"/>
      <c r="SZV316" s="54"/>
      <c r="SZW316" s="54"/>
      <c r="SZX316" s="54"/>
      <c r="SZY316" s="54"/>
      <c r="SZZ316" s="54"/>
      <c r="TAA316" s="54"/>
      <c r="TAB316" s="54"/>
      <c r="TAC316" s="54"/>
      <c r="TAD316" s="54"/>
      <c r="TAE316" s="54"/>
      <c r="TAF316" s="54"/>
      <c r="TAG316" s="54"/>
      <c r="TAH316" s="54"/>
      <c r="TAI316" s="54"/>
      <c r="TAJ316" s="54"/>
      <c r="TAK316" s="54"/>
      <c r="TAL316" s="54"/>
      <c r="TAM316" s="54"/>
      <c r="TAN316" s="54"/>
      <c r="TAO316" s="54"/>
      <c r="TAP316" s="54"/>
      <c r="TAQ316" s="54"/>
      <c r="TAR316" s="54"/>
      <c r="TAS316" s="54"/>
      <c r="TAT316" s="54"/>
      <c r="TAU316" s="54"/>
      <c r="TAV316" s="54"/>
      <c r="TAW316" s="54"/>
      <c r="TAX316" s="54"/>
      <c r="TAY316" s="54"/>
      <c r="TAZ316" s="54"/>
      <c r="TBA316" s="54"/>
      <c r="TBB316" s="54"/>
      <c r="TBC316" s="54"/>
      <c r="TBD316" s="54"/>
      <c r="TBE316" s="54"/>
      <c r="TBF316" s="54"/>
      <c r="TBG316" s="54"/>
      <c r="TBH316" s="54"/>
      <c r="TBI316" s="54"/>
      <c r="TBJ316" s="54"/>
      <c r="TBK316" s="54"/>
      <c r="TBL316" s="54"/>
      <c r="TBM316" s="54"/>
      <c r="TBN316" s="54"/>
      <c r="TBO316" s="54"/>
      <c r="TBP316" s="54"/>
      <c r="TBQ316" s="54"/>
      <c r="TBR316" s="54"/>
      <c r="TBS316" s="54"/>
      <c r="TBT316" s="54"/>
      <c r="TBU316" s="54"/>
      <c r="TBV316" s="54"/>
      <c r="TBW316" s="54"/>
      <c r="TBX316" s="54"/>
      <c r="TBY316" s="54"/>
      <c r="TBZ316" s="54"/>
      <c r="TCA316" s="54"/>
      <c r="TCB316" s="54"/>
      <c r="TCC316" s="54"/>
      <c r="TCD316" s="54"/>
      <c r="TCE316" s="54"/>
      <c r="TCF316" s="54"/>
      <c r="TCG316" s="54"/>
      <c r="TCH316" s="54"/>
      <c r="TCI316" s="54"/>
      <c r="TCJ316" s="54"/>
      <c r="TCK316" s="54"/>
      <c r="TCL316" s="54"/>
      <c r="TCM316" s="54"/>
      <c r="TCN316" s="54"/>
      <c r="TCO316" s="54"/>
      <c r="TCP316" s="54"/>
      <c r="TCQ316" s="54"/>
      <c r="TCR316" s="54"/>
      <c r="TCS316" s="54"/>
      <c r="TCT316" s="54"/>
      <c r="TCU316" s="54"/>
      <c r="TCV316" s="54"/>
      <c r="TCW316" s="54"/>
      <c r="TCX316" s="54"/>
      <c r="TCY316" s="54"/>
      <c r="TCZ316" s="54"/>
      <c r="TDA316" s="54"/>
      <c r="TDB316" s="54"/>
      <c r="TDC316" s="54"/>
      <c r="TDD316" s="54"/>
      <c r="TDE316" s="54"/>
      <c r="TDF316" s="54"/>
      <c r="TDG316" s="54"/>
      <c r="TDH316" s="54"/>
      <c r="TDI316" s="54"/>
      <c r="TDJ316" s="54"/>
      <c r="TDK316" s="54"/>
      <c r="TDL316" s="54"/>
      <c r="TDM316" s="54"/>
      <c r="TDN316" s="54"/>
      <c r="TDO316" s="54"/>
      <c r="TDP316" s="54"/>
      <c r="TDQ316" s="54"/>
      <c r="TDR316" s="54"/>
      <c r="TDS316" s="54"/>
      <c r="TDT316" s="54"/>
      <c r="TDU316" s="54"/>
      <c r="TDV316" s="54"/>
      <c r="TDW316" s="54"/>
      <c r="TDX316" s="54"/>
      <c r="TDY316" s="54"/>
      <c r="TDZ316" s="54"/>
      <c r="TEA316" s="54"/>
      <c r="TEB316" s="54"/>
      <c r="TEC316" s="54"/>
      <c r="TED316" s="54"/>
      <c r="TEE316" s="54"/>
      <c r="TEF316" s="54"/>
      <c r="TEG316" s="54"/>
      <c r="TEH316" s="54"/>
      <c r="TEI316" s="54"/>
      <c r="TEJ316" s="54"/>
      <c r="TEK316" s="54"/>
      <c r="TEL316" s="54"/>
      <c r="TEM316" s="54"/>
      <c r="TEN316" s="54"/>
      <c r="TEO316" s="54"/>
      <c r="TEP316" s="54"/>
      <c r="TEQ316" s="54"/>
      <c r="TER316" s="54"/>
      <c r="TES316" s="54"/>
      <c r="TET316" s="54"/>
      <c r="TEU316" s="54"/>
      <c r="TEV316" s="54"/>
      <c r="TEW316" s="54"/>
      <c r="TEX316" s="54"/>
      <c r="TEY316" s="54"/>
      <c r="TEZ316" s="54"/>
      <c r="TFA316" s="54"/>
      <c r="TFB316" s="54"/>
      <c r="TFC316" s="54"/>
      <c r="TFD316" s="54"/>
      <c r="TFE316" s="54"/>
      <c r="TFF316" s="54"/>
      <c r="TFG316" s="54"/>
      <c r="TFH316" s="54"/>
      <c r="TFI316" s="54"/>
      <c r="TFJ316" s="54"/>
      <c r="TFK316" s="54"/>
      <c r="TFL316" s="54"/>
      <c r="TFM316" s="54"/>
      <c r="TFN316" s="54"/>
      <c r="TFO316" s="54"/>
      <c r="TFP316" s="54"/>
      <c r="TFQ316" s="54"/>
      <c r="TFR316" s="54"/>
      <c r="TFS316" s="54"/>
      <c r="TFT316" s="54"/>
      <c r="TFU316" s="54"/>
      <c r="TFV316" s="54"/>
      <c r="TFW316" s="54"/>
      <c r="TFX316" s="54"/>
      <c r="TFY316" s="54"/>
      <c r="TFZ316" s="54"/>
      <c r="TGA316" s="54"/>
      <c r="TGB316" s="54"/>
      <c r="TGC316" s="54"/>
      <c r="TGD316" s="54"/>
      <c r="TGE316" s="54"/>
      <c r="TGF316" s="54"/>
      <c r="TGG316" s="54"/>
      <c r="TGH316" s="54"/>
      <c r="TGI316" s="54"/>
      <c r="TGJ316" s="54"/>
      <c r="TGK316" s="54"/>
      <c r="TGL316" s="54"/>
      <c r="TGM316" s="54"/>
      <c r="TGN316" s="54"/>
      <c r="TGO316" s="54"/>
      <c r="TGP316" s="54"/>
      <c r="TGQ316" s="54"/>
      <c r="TGR316" s="54"/>
      <c r="TGS316" s="54"/>
      <c r="TGT316" s="54"/>
      <c r="TGU316" s="54"/>
      <c r="TGV316" s="54"/>
      <c r="TGW316" s="54"/>
      <c r="TGX316" s="54"/>
      <c r="TGY316" s="54"/>
      <c r="TGZ316" s="54"/>
      <c r="THA316" s="54"/>
      <c r="THB316" s="54"/>
      <c r="THC316" s="54"/>
      <c r="THD316" s="54"/>
      <c r="THE316" s="54"/>
      <c r="THF316" s="54"/>
      <c r="THG316" s="54"/>
      <c r="THH316" s="54"/>
      <c r="THI316" s="54"/>
      <c r="THJ316" s="54"/>
      <c r="THK316" s="54"/>
      <c r="THL316" s="54"/>
      <c r="THM316" s="54"/>
      <c r="THN316" s="54"/>
      <c r="THO316" s="54"/>
      <c r="THP316" s="54"/>
      <c r="THQ316" s="54"/>
      <c r="THR316" s="54"/>
      <c r="THS316" s="54"/>
      <c r="THT316" s="54"/>
      <c r="THU316" s="54"/>
      <c r="THV316" s="54"/>
      <c r="THW316" s="54"/>
      <c r="THX316" s="54"/>
      <c r="THY316" s="54"/>
      <c r="THZ316" s="54"/>
      <c r="TIA316" s="54"/>
      <c r="TIB316" s="54"/>
      <c r="TIC316" s="54"/>
      <c r="TID316" s="54"/>
      <c r="TIE316" s="54"/>
      <c r="TIF316" s="54"/>
      <c r="TIG316" s="54"/>
      <c r="TIH316" s="54"/>
      <c r="TII316" s="54"/>
      <c r="TIJ316" s="54"/>
      <c r="TIK316" s="54"/>
      <c r="TIL316" s="54"/>
      <c r="TIM316" s="54"/>
      <c r="TIN316" s="54"/>
      <c r="TIO316" s="54"/>
      <c r="TIP316" s="54"/>
      <c r="TIQ316" s="54"/>
      <c r="TIR316" s="54"/>
      <c r="TIS316" s="54"/>
      <c r="TIT316" s="54"/>
      <c r="TIU316" s="54"/>
      <c r="TIV316" s="54"/>
      <c r="TIW316" s="54"/>
      <c r="TIX316" s="54"/>
      <c r="TIY316" s="54"/>
      <c r="TIZ316" s="54"/>
      <c r="TJA316" s="54"/>
      <c r="TJB316" s="54"/>
      <c r="TJC316" s="54"/>
      <c r="TJD316" s="54"/>
      <c r="TJE316" s="54"/>
      <c r="TJF316" s="54"/>
      <c r="TJG316" s="54"/>
      <c r="TJH316" s="54"/>
      <c r="TJI316" s="54"/>
      <c r="TJJ316" s="54"/>
      <c r="TJK316" s="54"/>
      <c r="TJL316" s="54"/>
      <c r="TJM316" s="54"/>
      <c r="TJN316" s="54"/>
      <c r="TJO316" s="54"/>
      <c r="TJP316" s="54"/>
      <c r="TJQ316" s="54"/>
      <c r="TJR316" s="54"/>
      <c r="TJS316" s="54"/>
      <c r="TJT316" s="54"/>
      <c r="TJU316" s="54"/>
      <c r="TJV316" s="54"/>
      <c r="TJW316" s="54"/>
      <c r="TJX316" s="54"/>
      <c r="TJY316" s="54"/>
      <c r="TJZ316" s="54"/>
      <c r="TKA316" s="54"/>
      <c r="TKB316" s="54"/>
      <c r="TKC316" s="54"/>
      <c r="TKD316" s="54"/>
      <c r="TKE316" s="54"/>
      <c r="TKF316" s="54"/>
      <c r="TKG316" s="54"/>
      <c r="TKH316" s="54"/>
      <c r="TKI316" s="54"/>
      <c r="TKJ316" s="54"/>
      <c r="TKK316" s="54"/>
      <c r="TKL316" s="54"/>
      <c r="TKM316" s="54"/>
      <c r="TKN316" s="54"/>
      <c r="TKO316" s="54"/>
      <c r="TKP316" s="54"/>
      <c r="TKQ316" s="54"/>
      <c r="TKR316" s="54"/>
      <c r="TKS316" s="54"/>
      <c r="TKT316" s="54"/>
      <c r="TKU316" s="54"/>
      <c r="TKV316" s="54"/>
      <c r="TKW316" s="54"/>
      <c r="TKX316" s="54"/>
      <c r="TKY316" s="54"/>
      <c r="TKZ316" s="54"/>
      <c r="TLA316" s="54"/>
      <c r="TLB316" s="54"/>
      <c r="TLC316" s="54"/>
      <c r="TLD316" s="54"/>
      <c r="TLE316" s="54"/>
      <c r="TLF316" s="54"/>
      <c r="TLG316" s="54"/>
      <c r="TLH316" s="54"/>
      <c r="TLI316" s="54"/>
      <c r="TLJ316" s="54"/>
      <c r="TLK316" s="54"/>
      <c r="TLL316" s="54"/>
      <c r="TLM316" s="54"/>
      <c r="TLN316" s="54"/>
      <c r="TLO316" s="54"/>
      <c r="TLP316" s="54"/>
      <c r="TLQ316" s="54"/>
      <c r="TLR316" s="54"/>
      <c r="TLS316" s="54"/>
      <c r="TLT316" s="54"/>
      <c r="TLU316" s="54"/>
      <c r="TLV316" s="54"/>
      <c r="TLW316" s="54"/>
      <c r="TLX316" s="54"/>
      <c r="TLY316" s="54"/>
      <c r="TLZ316" s="54"/>
      <c r="TMA316" s="54"/>
      <c r="TMB316" s="54"/>
      <c r="TMC316" s="54"/>
      <c r="TMD316" s="54"/>
      <c r="TME316" s="54"/>
      <c r="TMF316" s="54"/>
      <c r="TMG316" s="54"/>
      <c r="TMH316" s="54"/>
      <c r="TMI316" s="54"/>
      <c r="TMJ316" s="54"/>
      <c r="TMK316" s="54"/>
      <c r="TML316" s="54"/>
      <c r="TMM316" s="54"/>
      <c r="TMN316" s="54"/>
      <c r="TMO316" s="54"/>
      <c r="TMP316" s="54"/>
      <c r="TMQ316" s="54"/>
      <c r="TMR316" s="54"/>
      <c r="TMS316" s="54"/>
      <c r="TMT316" s="54"/>
      <c r="TMU316" s="54"/>
      <c r="TMV316" s="54"/>
      <c r="TMW316" s="54"/>
      <c r="TMX316" s="54"/>
      <c r="TMY316" s="54"/>
      <c r="TMZ316" s="54"/>
      <c r="TNA316" s="54"/>
      <c r="TNB316" s="54"/>
      <c r="TNC316" s="54"/>
      <c r="TND316" s="54"/>
      <c r="TNE316" s="54"/>
      <c r="TNF316" s="54"/>
      <c r="TNG316" s="54"/>
      <c r="TNH316" s="54"/>
      <c r="TNI316" s="54"/>
      <c r="TNJ316" s="54"/>
      <c r="TNK316" s="54"/>
      <c r="TNL316" s="54"/>
      <c r="TNM316" s="54"/>
      <c r="TNN316" s="54"/>
      <c r="TNO316" s="54"/>
      <c r="TNP316" s="54"/>
      <c r="TNQ316" s="54"/>
      <c r="TNR316" s="54"/>
      <c r="TNS316" s="54"/>
      <c r="TNT316" s="54"/>
      <c r="TNU316" s="54"/>
      <c r="TNV316" s="54"/>
      <c r="TNW316" s="54"/>
      <c r="TNX316" s="54"/>
      <c r="TNY316" s="54"/>
      <c r="TNZ316" s="54"/>
      <c r="TOA316" s="54"/>
      <c r="TOB316" s="54"/>
      <c r="TOC316" s="54"/>
      <c r="TOD316" s="54"/>
      <c r="TOE316" s="54"/>
      <c r="TOF316" s="54"/>
      <c r="TOG316" s="54"/>
      <c r="TOH316" s="54"/>
      <c r="TOI316" s="54"/>
      <c r="TOJ316" s="54"/>
      <c r="TOK316" s="54"/>
      <c r="TOL316" s="54"/>
      <c r="TOM316" s="54"/>
      <c r="TON316" s="54"/>
      <c r="TOO316" s="54"/>
      <c r="TOP316" s="54"/>
      <c r="TOQ316" s="54"/>
      <c r="TOR316" s="54"/>
      <c r="TOS316" s="54"/>
      <c r="TOT316" s="54"/>
      <c r="TOU316" s="54"/>
      <c r="TOV316" s="54"/>
      <c r="TOW316" s="54"/>
      <c r="TOX316" s="54"/>
      <c r="TOY316" s="54"/>
      <c r="TOZ316" s="54"/>
      <c r="TPA316" s="54"/>
      <c r="TPB316" s="54"/>
      <c r="TPC316" s="54"/>
      <c r="TPD316" s="54"/>
      <c r="TPE316" s="54"/>
      <c r="TPF316" s="54"/>
      <c r="TPG316" s="54"/>
      <c r="TPH316" s="54"/>
      <c r="TPI316" s="54"/>
      <c r="TPJ316" s="54"/>
      <c r="TPK316" s="54"/>
      <c r="TPL316" s="54"/>
      <c r="TPM316" s="54"/>
      <c r="TPN316" s="54"/>
      <c r="TPO316" s="54"/>
      <c r="TPP316" s="54"/>
      <c r="TPQ316" s="54"/>
      <c r="TPR316" s="54"/>
      <c r="TPS316" s="54"/>
      <c r="TPT316" s="54"/>
      <c r="TPU316" s="54"/>
      <c r="TPV316" s="54"/>
      <c r="TPW316" s="54"/>
      <c r="TPX316" s="54"/>
      <c r="TPY316" s="54"/>
      <c r="TPZ316" s="54"/>
      <c r="TQA316" s="54"/>
      <c r="TQB316" s="54"/>
      <c r="TQC316" s="54"/>
      <c r="TQD316" s="54"/>
      <c r="TQE316" s="54"/>
      <c r="TQF316" s="54"/>
      <c r="TQG316" s="54"/>
      <c r="TQH316" s="54"/>
      <c r="TQI316" s="54"/>
      <c r="TQJ316" s="54"/>
      <c r="TQK316" s="54"/>
      <c r="TQL316" s="54"/>
      <c r="TQM316" s="54"/>
      <c r="TQN316" s="54"/>
      <c r="TQO316" s="54"/>
      <c r="TQP316" s="54"/>
      <c r="TQQ316" s="54"/>
      <c r="TQR316" s="54"/>
      <c r="TQS316" s="54"/>
      <c r="TQT316" s="54"/>
      <c r="TQU316" s="54"/>
      <c r="TQV316" s="54"/>
      <c r="TQW316" s="54"/>
      <c r="TQX316" s="54"/>
      <c r="TQY316" s="54"/>
      <c r="TQZ316" s="54"/>
      <c r="TRA316" s="54"/>
      <c r="TRB316" s="54"/>
      <c r="TRC316" s="54"/>
      <c r="TRD316" s="54"/>
      <c r="TRE316" s="54"/>
      <c r="TRF316" s="54"/>
      <c r="TRG316" s="54"/>
      <c r="TRH316" s="54"/>
      <c r="TRI316" s="54"/>
      <c r="TRJ316" s="54"/>
      <c r="TRK316" s="54"/>
      <c r="TRL316" s="54"/>
      <c r="TRM316" s="54"/>
      <c r="TRN316" s="54"/>
      <c r="TRO316" s="54"/>
      <c r="TRP316" s="54"/>
      <c r="TRQ316" s="54"/>
      <c r="TRR316" s="54"/>
      <c r="TRS316" s="54"/>
      <c r="TRT316" s="54"/>
      <c r="TRU316" s="54"/>
      <c r="TRV316" s="54"/>
      <c r="TRW316" s="54"/>
      <c r="TRX316" s="54"/>
      <c r="TRY316" s="54"/>
      <c r="TRZ316" s="54"/>
      <c r="TSA316" s="54"/>
      <c r="TSB316" s="54"/>
      <c r="TSC316" s="54"/>
      <c r="TSD316" s="54"/>
      <c r="TSE316" s="54"/>
      <c r="TSF316" s="54"/>
      <c r="TSG316" s="54"/>
      <c r="TSH316" s="54"/>
      <c r="TSI316" s="54"/>
      <c r="TSJ316" s="54"/>
      <c r="TSK316" s="54"/>
      <c r="TSL316" s="54"/>
      <c r="TSM316" s="54"/>
      <c r="TSN316" s="54"/>
      <c r="TSO316" s="54"/>
      <c r="TSP316" s="54"/>
      <c r="TSQ316" s="54"/>
      <c r="TSR316" s="54"/>
      <c r="TSS316" s="54"/>
      <c r="TST316" s="54"/>
      <c r="TSU316" s="54"/>
      <c r="TSV316" s="54"/>
      <c r="TSW316" s="54"/>
      <c r="TSX316" s="54"/>
      <c r="TSY316" s="54"/>
      <c r="TSZ316" s="54"/>
      <c r="TTA316" s="54"/>
      <c r="TTB316" s="54"/>
      <c r="TTC316" s="54"/>
      <c r="TTD316" s="54"/>
      <c r="TTE316" s="54"/>
      <c r="TTF316" s="54"/>
      <c r="TTG316" s="54"/>
      <c r="TTH316" s="54"/>
      <c r="TTI316" s="54"/>
      <c r="TTJ316" s="54"/>
      <c r="TTK316" s="54"/>
      <c r="TTL316" s="54"/>
      <c r="TTM316" s="54"/>
      <c r="TTN316" s="54"/>
      <c r="TTO316" s="54"/>
      <c r="TTP316" s="54"/>
      <c r="TTQ316" s="54"/>
      <c r="TTR316" s="54"/>
      <c r="TTS316" s="54"/>
      <c r="TTT316" s="54"/>
      <c r="TTU316" s="54"/>
      <c r="TTV316" s="54"/>
      <c r="TTW316" s="54"/>
      <c r="TTX316" s="54"/>
      <c r="TTY316" s="54"/>
      <c r="TTZ316" s="54"/>
      <c r="TUA316" s="54"/>
      <c r="TUB316" s="54"/>
      <c r="TUC316" s="54"/>
      <c r="TUD316" s="54"/>
      <c r="TUE316" s="54"/>
      <c r="TUF316" s="54"/>
      <c r="TUG316" s="54"/>
      <c r="TUH316" s="54"/>
      <c r="TUI316" s="54"/>
      <c r="TUJ316" s="54"/>
      <c r="TUK316" s="54"/>
      <c r="TUL316" s="54"/>
      <c r="TUM316" s="54"/>
      <c r="TUN316" s="54"/>
      <c r="TUO316" s="54"/>
      <c r="TUP316" s="54"/>
      <c r="TUQ316" s="54"/>
      <c r="TUR316" s="54"/>
      <c r="TUS316" s="54"/>
      <c r="TUT316" s="54"/>
      <c r="TUU316" s="54"/>
      <c r="TUV316" s="54"/>
      <c r="TUW316" s="54"/>
      <c r="TUX316" s="54"/>
      <c r="TUY316" s="54"/>
      <c r="TUZ316" s="54"/>
      <c r="TVA316" s="54"/>
      <c r="TVB316" s="54"/>
      <c r="TVC316" s="54"/>
      <c r="TVD316" s="54"/>
      <c r="TVE316" s="54"/>
      <c r="TVF316" s="54"/>
      <c r="TVG316" s="54"/>
      <c r="TVH316" s="54"/>
      <c r="TVI316" s="54"/>
      <c r="TVJ316" s="54"/>
      <c r="TVK316" s="54"/>
      <c r="TVL316" s="54"/>
      <c r="TVM316" s="54"/>
      <c r="TVN316" s="54"/>
      <c r="TVO316" s="54"/>
      <c r="TVP316" s="54"/>
      <c r="TVQ316" s="54"/>
      <c r="TVR316" s="54"/>
      <c r="TVS316" s="54"/>
      <c r="TVT316" s="54"/>
      <c r="TVU316" s="54"/>
      <c r="TVV316" s="54"/>
      <c r="TVW316" s="54"/>
      <c r="TVX316" s="54"/>
      <c r="TVY316" s="54"/>
      <c r="TVZ316" s="54"/>
      <c r="TWA316" s="54"/>
      <c r="TWB316" s="54"/>
      <c r="TWC316" s="54"/>
      <c r="TWD316" s="54"/>
      <c r="TWE316" s="54"/>
      <c r="TWF316" s="54"/>
      <c r="TWG316" s="54"/>
      <c r="TWH316" s="54"/>
      <c r="TWI316" s="54"/>
      <c r="TWJ316" s="54"/>
      <c r="TWK316" s="54"/>
      <c r="TWL316" s="54"/>
      <c r="TWM316" s="54"/>
      <c r="TWN316" s="54"/>
      <c r="TWO316" s="54"/>
      <c r="TWP316" s="54"/>
      <c r="TWQ316" s="54"/>
      <c r="TWR316" s="54"/>
      <c r="TWS316" s="54"/>
      <c r="TWT316" s="54"/>
      <c r="TWU316" s="54"/>
      <c r="TWV316" s="54"/>
      <c r="TWW316" s="54"/>
      <c r="TWX316" s="54"/>
      <c r="TWY316" s="54"/>
      <c r="TWZ316" s="54"/>
      <c r="TXA316" s="54"/>
      <c r="TXB316" s="54"/>
      <c r="TXC316" s="54"/>
      <c r="TXD316" s="54"/>
      <c r="TXE316" s="54"/>
      <c r="TXF316" s="54"/>
      <c r="TXG316" s="54"/>
      <c r="TXH316" s="54"/>
      <c r="TXI316" s="54"/>
      <c r="TXJ316" s="54"/>
      <c r="TXK316" s="54"/>
      <c r="TXL316" s="54"/>
      <c r="TXM316" s="54"/>
      <c r="TXN316" s="54"/>
      <c r="TXO316" s="54"/>
      <c r="TXP316" s="54"/>
      <c r="TXQ316" s="54"/>
      <c r="TXR316" s="54"/>
      <c r="TXS316" s="54"/>
      <c r="TXT316" s="54"/>
      <c r="TXU316" s="54"/>
      <c r="TXV316" s="54"/>
      <c r="TXW316" s="54"/>
      <c r="TXX316" s="54"/>
      <c r="TXY316" s="54"/>
      <c r="TXZ316" s="54"/>
      <c r="TYA316" s="54"/>
      <c r="TYB316" s="54"/>
      <c r="TYC316" s="54"/>
      <c r="TYD316" s="54"/>
      <c r="TYE316" s="54"/>
      <c r="TYF316" s="54"/>
      <c r="TYG316" s="54"/>
      <c r="TYH316" s="54"/>
      <c r="TYI316" s="54"/>
      <c r="TYJ316" s="54"/>
      <c r="TYK316" s="54"/>
      <c r="TYL316" s="54"/>
      <c r="TYM316" s="54"/>
      <c r="TYN316" s="54"/>
      <c r="TYO316" s="54"/>
      <c r="TYP316" s="54"/>
      <c r="TYQ316" s="54"/>
      <c r="TYR316" s="54"/>
      <c r="TYS316" s="54"/>
      <c r="TYT316" s="54"/>
      <c r="TYU316" s="54"/>
      <c r="TYV316" s="54"/>
      <c r="TYW316" s="54"/>
      <c r="TYX316" s="54"/>
      <c r="TYY316" s="54"/>
      <c r="TYZ316" s="54"/>
      <c r="TZA316" s="54"/>
      <c r="TZB316" s="54"/>
      <c r="TZC316" s="54"/>
      <c r="TZD316" s="54"/>
      <c r="TZE316" s="54"/>
      <c r="TZF316" s="54"/>
      <c r="TZG316" s="54"/>
      <c r="TZH316" s="54"/>
      <c r="TZI316" s="54"/>
      <c r="TZJ316" s="54"/>
      <c r="TZK316" s="54"/>
      <c r="TZL316" s="54"/>
      <c r="TZM316" s="54"/>
      <c r="TZN316" s="54"/>
      <c r="TZO316" s="54"/>
      <c r="TZP316" s="54"/>
      <c r="TZQ316" s="54"/>
      <c r="TZR316" s="54"/>
      <c r="TZS316" s="54"/>
      <c r="TZT316" s="54"/>
      <c r="TZU316" s="54"/>
      <c r="TZV316" s="54"/>
      <c r="TZW316" s="54"/>
      <c r="TZX316" s="54"/>
      <c r="TZY316" s="54"/>
      <c r="TZZ316" s="54"/>
      <c r="UAA316" s="54"/>
      <c r="UAB316" s="54"/>
      <c r="UAC316" s="54"/>
      <c r="UAD316" s="54"/>
      <c r="UAE316" s="54"/>
      <c r="UAF316" s="54"/>
      <c r="UAG316" s="54"/>
      <c r="UAH316" s="54"/>
      <c r="UAI316" s="54"/>
      <c r="UAJ316" s="54"/>
      <c r="UAK316" s="54"/>
      <c r="UAL316" s="54"/>
      <c r="UAM316" s="54"/>
      <c r="UAN316" s="54"/>
      <c r="UAO316" s="54"/>
      <c r="UAP316" s="54"/>
      <c r="UAQ316" s="54"/>
      <c r="UAR316" s="54"/>
      <c r="UAS316" s="54"/>
      <c r="UAT316" s="54"/>
      <c r="UAU316" s="54"/>
      <c r="UAV316" s="54"/>
      <c r="UAW316" s="54"/>
      <c r="UAX316" s="54"/>
      <c r="UAY316" s="54"/>
      <c r="UAZ316" s="54"/>
      <c r="UBA316" s="54"/>
      <c r="UBB316" s="54"/>
      <c r="UBC316" s="54"/>
      <c r="UBD316" s="54"/>
      <c r="UBE316" s="54"/>
      <c r="UBF316" s="54"/>
      <c r="UBG316" s="54"/>
      <c r="UBH316" s="54"/>
      <c r="UBI316" s="54"/>
      <c r="UBJ316" s="54"/>
      <c r="UBK316" s="54"/>
      <c r="UBL316" s="54"/>
      <c r="UBM316" s="54"/>
      <c r="UBN316" s="54"/>
      <c r="UBO316" s="54"/>
      <c r="UBP316" s="54"/>
      <c r="UBQ316" s="54"/>
      <c r="UBR316" s="54"/>
      <c r="UBS316" s="54"/>
      <c r="UBT316" s="54"/>
      <c r="UBU316" s="54"/>
      <c r="UBV316" s="54"/>
      <c r="UBW316" s="54"/>
      <c r="UBX316" s="54"/>
      <c r="UBY316" s="54"/>
      <c r="UBZ316" s="54"/>
      <c r="UCA316" s="54"/>
      <c r="UCB316" s="54"/>
      <c r="UCC316" s="54"/>
      <c r="UCD316" s="54"/>
      <c r="UCE316" s="54"/>
      <c r="UCF316" s="54"/>
      <c r="UCG316" s="54"/>
      <c r="UCH316" s="54"/>
      <c r="UCI316" s="54"/>
      <c r="UCJ316" s="54"/>
      <c r="UCK316" s="54"/>
      <c r="UCL316" s="54"/>
      <c r="UCM316" s="54"/>
      <c r="UCN316" s="54"/>
      <c r="UCO316" s="54"/>
      <c r="UCP316" s="54"/>
      <c r="UCQ316" s="54"/>
      <c r="UCR316" s="54"/>
      <c r="UCS316" s="54"/>
      <c r="UCT316" s="54"/>
      <c r="UCU316" s="54"/>
      <c r="UCV316" s="54"/>
      <c r="UCW316" s="54"/>
      <c r="UCX316" s="54"/>
      <c r="UCY316" s="54"/>
      <c r="UCZ316" s="54"/>
      <c r="UDA316" s="54"/>
      <c r="UDB316" s="54"/>
      <c r="UDC316" s="54"/>
      <c r="UDD316" s="54"/>
      <c r="UDE316" s="54"/>
      <c r="UDF316" s="54"/>
      <c r="UDG316" s="54"/>
      <c r="UDH316" s="54"/>
      <c r="UDI316" s="54"/>
      <c r="UDJ316" s="54"/>
      <c r="UDK316" s="54"/>
      <c r="UDL316" s="54"/>
      <c r="UDM316" s="54"/>
      <c r="UDN316" s="54"/>
      <c r="UDO316" s="54"/>
      <c r="UDP316" s="54"/>
      <c r="UDQ316" s="54"/>
      <c r="UDR316" s="54"/>
      <c r="UDS316" s="54"/>
      <c r="UDT316" s="54"/>
      <c r="UDU316" s="54"/>
      <c r="UDV316" s="54"/>
      <c r="UDW316" s="54"/>
      <c r="UDX316" s="54"/>
      <c r="UDY316" s="54"/>
      <c r="UDZ316" s="54"/>
      <c r="UEA316" s="54"/>
      <c r="UEB316" s="54"/>
      <c r="UEC316" s="54"/>
      <c r="UED316" s="54"/>
      <c r="UEE316" s="54"/>
      <c r="UEF316" s="54"/>
      <c r="UEG316" s="54"/>
      <c r="UEH316" s="54"/>
      <c r="UEI316" s="54"/>
      <c r="UEJ316" s="54"/>
      <c r="UEK316" s="54"/>
      <c r="UEL316" s="54"/>
      <c r="UEM316" s="54"/>
      <c r="UEN316" s="54"/>
      <c r="UEO316" s="54"/>
      <c r="UEP316" s="54"/>
      <c r="UEQ316" s="54"/>
      <c r="UER316" s="54"/>
      <c r="UES316" s="54"/>
      <c r="UET316" s="54"/>
      <c r="UEU316" s="54"/>
      <c r="UEV316" s="54"/>
      <c r="UEW316" s="54"/>
      <c r="UEX316" s="54"/>
      <c r="UEY316" s="54"/>
      <c r="UEZ316" s="54"/>
      <c r="UFA316" s="54"/>
      <c r="UFB316" s="54"/>
      <c r="UFC316" s="54"/>
      <c r="UFD316" s="54"/>
      <c r="UFE316" s="54"/>
      <c r="UFF316" s="54"/>
      <c r="UFG316" s="54"/>
      <c r="UFH316" s="54"/>
      <c r="UFI316" s="54"/>
      <c r="UFJ316" s="54"/>
      <c r="UFK316" s="54"/>
      <c r="UFL316" s="54"/>
      <c r="UFM316" s="54"/>
      <c r="UFN316" s="54"/>
      <c r="UFO316" s="54"/>
      <c r="UFP316" s="54"/>
      <c r="UFQ316" s="54"/>
      <c r="UFR316" s="54"/>
      <c r="UFS316" s="54"/>
      <c r="UFT316" s="54"/>
      <c r="UFU316" s="54"/>
      <c r="UFV316" s="54"/>
      <c r="UFW316" s="54"/>
      <c r="UFX316" s="54"/>
      <c r="UFY316" s="54"/>
      <c r="UFZ316" s="54"/>
      <c r="UGA316" s="54"/>
      <c r="UGB316" s="54"/>
      <c r="UGC316" s="54"/>
      <c r="UGD316" s="54"/>
      <c r="UGE316" s="54"/>
      <c r="UGF316" s="54"/>
      <c r="UGG316" s="54"/>
      <c r="UGH316" s="54"/>
      <c r="UGI316" s="54"/>
      <c r="UGJ316" s="54"/>
      <c r="UGK316" s="54"/>
      <c r="UGL316" s="54"/>
      <c r="UGM316" s="54"/>
      <c r="UGN316" s="54"/>
      <c r="UGO316" s="54"/>
      <c r="UGP316" s="54"/>
      <c r="UGQ316" s="54"/>
      <c r="UGR316" s="54"/>
      <c r="UGS316" s="54"/>
      <c r="UGT316" s="54"/>
      <c r="UGU316" s="54"/>
      <c r="UGV316" s="54"/>
      <c r="UGW316" s="54"/>
      <c r="UGX316" s="54"/>
      <c r="UGY316" s="54"/>
      <c r="UGZ316" s="54"/>
      <c r="UHA316" s="54"/>
      <c r="UHB316" s="54"/>
      <c r="UHC316" s="54"/>
      <c r="UHD316" s="54"/>
      <c r="UHE316" s="54"/>
      <c r="UHF316" s="54"/>
      <c r="UHG316" s="54"/>
      <c r="UHH316" s="54"/>
      <c r="UHI316" s="54"/>
      <c r="UHJ316" s="54"/>
      <c r="UHK316" s="54"/>
      <c r="UHL316" s="54"/>
      <c r="UHM316" s="54"/>
      <c r="UHN316" s="54"/>
      <c r="UHO316" s="54"/>
      <c r="UHP316" s="54"/>
      <c r="UHQ316" s="54"/>
      <c r="UHR316" s="54"/>
      <c r="UHS316" s="54"/>
      <c r="UHT316" s="54"/>
      <c r="UHU316" s="54"/>
      <c r="UHV316" s="54"/>
      <c r="UHW316" s="54"/>
      <c r="UHX316" s="54"/>
      <c r="UHY316" s="54"/>
      <c r="UHZ316" s="54"/>
      <c r="UIA316" s="54"/>
      <c r="UIB316" s="54"/>
      <c r="UIC316" s="54"/>
      <c r="UID316" s="54"/>
      <c r="UIE316" s="54"/>
      <c r="UIF316" s="54"/>
      <c r="UIG316" s="54"/>
      <c r="UIH316" s="54"/>
      <c r="UII316" s="54"/>
      <c r="UIJ316" s="54"/>
      <c r="UIK316" s="54"/>
      <c r="UIL316" s="54"/>
      <c r="UIM316" s="54"/>
      <c r="UIN316" s="54"/>
      <c r="UIO316" s="54"/>
      <c r="UIP316" s="54"/>
      <c r="UIQ316" s="54"/>
      <c r="UIR316" s="54"/>
      <c r="UIS316" s="54"/>
      <c r="UIT316" s="54"/>
      <c r="UIU316" s="54"/>
      <c r="UIV316" s="54"/>
      <c r="UIW316" s="54"/>
      <c r="UIX316" s="54"/>
      <c r="UIY316" s="54"/>
      <c r="UIZ316" s="54"/>
      <c r="UJA316" s="54"/>
      <c r="UJB316" s="54"/>
      <c r="UJC316" s="54"/>
      <c r="UJD316" s="54"/>
      <c r="UJE316" s="54"/>
      <c r="UJF316" s="54"/>
      <c r="UJG316" s="54"/>
      <c r="UJH316" s="54"/>
      <c r="UJI316" s="54"/>
      <c r="UJJ316" s="54"/>
      <c r="UJK316" s="54"/>
      <c r="UJL316" s="54"/>
      <c r="UJM316" s="54"/>
      <c r="UJN316" s="54"/>
      <c r="UJO316" s="54"/>
      <c r="UJP316" s="54"/>
      <c r="UJQ316" s="54"/>
      <c r="UJR316" s="54"/>
      <c r="UJS316" s="54"/>
      <c r="UJT316" s="54"/>
      <c r="UJU316" s="54"/>
      <c r="UJV316" s="54"/>
      <c r="UJW316" s="54"/>
      <c r="UJX316" s="54"/>
      <c r="UJY316" s="54"/>
      <c r="UJZ316" s="54"/>
      <c r="UKA316" s="54"/>
      <c r="UKB316" s="54"/>
      <c r="UKC316" s="54"/>
      <c r="UKD316" s="54"/>
      <c r="UKE316" s="54"/>
      <c r="UKF316" s="54"/>
      <c r="UKG316" s="54"/>
      <c r="UKH316" s="54"/>
      <c r="UKI316" s="54"/>
      <c r="UKJ316" s="54"/>
      <c r="UKK316" s="54"/>
      <c r="UKL316" s="54"/>
      <c r="UKM316" s="54"/>
      <c r="UKN316" s="54"/>
      <c r="UKO316" s="54"/>
      <c r="UKP316" s="54"/>
      <c r="UKQ316" s="54"/>
      <c r="UKR316" s="54"/>
      <c r="UKS316" s="54"/>
      <c r="UKT316" s="54"/>
      <c r="UKU316" s="54"/>
      <c r="UKV316" s="54"/>
      <c r="UKW316" s="54"/>
      <c r="UKX316" s="54"/>
      <c r="UKY316" s="54"/>
      <c r="UKZ316" s="54"/>
      <c r="ULA316" s="54"/>
      <c r="ULB316" s="54"/>
      <c r="ULC316" s="54"/>
      <c r="ULD316" s="54"/>
      <c r="ULE316" s="54"/>
      <c r="ULF316" s="54"/>
      <c r="ULG316" s="54"/>
      <c r="ULH316" s="54"/>
      <c r="ULI316" s="54"/>
      <c r="ULJ316" s="54"/>
      <c r="ULK316" s="54"/>
      <c r="ULL316" s="54"/>
      <c r="ULM316" s="54"/>
      <c r="ULN316" s="54"/>
      <c r="ULO316" s="54"/>
      <c r="ULP316" s="54"/>
      <c r="ULQ316" s="54"/>
      <c r="ULR316" s="54"/>
      <c r="ULS316" s="54"/>
      <c r="ULT316" s="54"/>
      <c r="ULU316" s="54"/>
      <c r="ULV316" s="54"/>
      <c r="ULW316" s="54"/>
      <c r="ULX316" s="54"/>
      <c r="ULY316" s="54"/>
      <c r="ULZ316" s="54"/>
      <c r="UMA316" s="54"/>
      <c r="UMB316" s="54"/>
      <c r="UMC316" s="54"/>
      <c r="UMD316" s="54"/>
      <c r="UME316" s="54"/>
      <c r="UMF316" s="54"/>
      <c r="UMG316" s="54"/>
      <c r="UMH316" s="54"/>
      <c r="UMI316" s="54"/>
      <c r="UMJ316" s="54"/>
      <c r="UMK316" s="54"/>
      <c r="UML316" s="54"/>
      <c r="UMM316" s="54"/>
      <c r="UMN316" s="54"/>
      <c r="UMO316" s="54"/>
      <c r="UMP316" s="54"/>
      <c r="UMQ316" s="54"/>
      <c r="UMR316" s="54"/>
      <c r="UMS316" s="54"/>
      <c r="UMT316" s="54"/>
      <c r="UMU316" s="54"/>
      <c r="UMV316" s="54"/>
      <c r="UMW316" s="54"/>
      <c r="UMX316" s="54"/>
      <c r="UMY316" s="54"/>
      <c r="UMZ316" s="54"/>
      <c r="UNA316" s="54"/>
      <c r="UNB316" s="54"/>
      <c r="UNC316" s="54"/>
      <c r="UND316" s="54"/>
      <c r="UNE316" s="54"/>
      <c r="UNF316" s="54"/>
      <c r="UNG316" s="54"/>
      <c r="UNH316" s="54"/>
      <c r="UNI316" s="54"/>
      <c r="UNJ316" s="54"/>
      <c r="UNK316" s="54"/>
      <c r="UNL316" s="54"/>
      <c r="UNM316" s="54"/>
      <c r="UNN316" s="54"/>
      <c r="UNO316" s="54"/>
      <c r="UNP316" s="54"/>
      <c r="UNQ316" s="54"/>
      <c r="UNR316" s="54"/>
      <c r="UNS316" s="54"/>
      <c r="UNT316" s="54"/>
      <c r="UNU316" s="54"/>
      <c r="UNV316" s="54"/>
      <c r="UNW316" s="54"/>
      <c r="UNX316" s="54"/>
      <c r="UNY316" s="54"/>
      <c r="UNZ316" s="54"/>
      <c r="UOA316" s="54"/>
      <c r="UOB316" s="54"/>
      <c r="UOC316" s="54"/>
      <c r="UOD316" s="54"/>
      <c r="UOE316" s="54"/>
      <c r="UOF316" s="54"/>
      <c r="UOG316" s="54"/>
      <c r="UOH316" s="54"/>
      <c r="UOI316" s="54"/>
      <c r="UOJ316" s="54"/>
      <c r="UOK316" s="54"/>
      <c r="UOL316" s="54"/>
      <c r="UOM316" s="54"/>
      <c r="UON316" s="54"/>
      <c r="UOO316" s="54"/>
      <c r="UOP316" s="54"/>
      <c r="UOQ316" s="54"/>
      <c r="UOR316" s="54"/>
      <c r="UOS316" s="54"/>
      <c r="UOT316" s="54"/>
      <c r="UOU316" s="54"/>
      <c r="UOV316" s="54"/>
      <c r="UOW316" s="54"/>
      <c r="UOX316" s="54"/>
      <c r="UOY316" s="54"/>
      <c r="UOZ316" s="54"/>
      <c r="UPA316" s="54"/>
      <c r="UPB316" s="54"/>
      <c r="UPC316" s="54"/>
      <c r="UPD316" s="54"/>
      <c r="UPE316" s="54"/>
      <c r="UPF316" s="54"/>
      <c r="UPG316" s="54"/>
      <c r="UPH316" s="54"/>
      <c r="UPI316" s="54"/>
      <c r="UPJ316" s="54"/>
      <c r="UPK316" s="54"/>
      <c r="UPL316" s="54"/>
      <c r="UPM316" s="54"/>
      <c r="UPN316" s="54"/>
      <c r="UPO316" s="54"/>
      <c r="UPP316" s="54"/>
      <c r="UPQ316" s="54"/>
      <c r="UPR316" s="54"/>
      <c r="UPS316" s="54"/>
      <c r="UPT316" s="54"/>
      <c r="UPU316" s="54"/>
      <c r="UPV316" s="54"/>
      <c r="UPW316" s="54"/>
      <c r="UPX316" s="54"/>
      <c r="UPY316" s="54"/>
      <c r="UPZ316" s="54"/>
      <c r="UQA316" s="54"/>
      <c r="UQB316" s="54"/>
      <c r="UQC316" s="54"/>
      <c r="UQD316" s="54"/>
      <c r="UQE316" s="54"/>
      <c r="UQF316" s="54"/>
      <c r="UQG316" s="54"/>
      <c r="UQH316" s="54"/>
      <c r="UQI316" s="54"/>
      <c r="UQJ316" s="54"/>
      <c r="UQK316" s="54"/>
      <c r="UQL316" s="54"/>
      <c r="UQM316" s="54"/>
      <c r="UQN316" s="54"/>
      <c r="UQO316" s="54"/>
      <c r="UQP316" s="54"/>
      <c r="UQQ316" s="54"/>
      <c r="UQR316" s="54"/>
      <c r="UQS316" s="54"/>
      <c r="UQT316" s="54"/>
      <c r="UQU316" s="54"/>
      <c r="UQV316" s="54"/>
      <c r="UQW316" s="54"/>
      <c r="UQX316" s="54"/>
      <c r="UQY316" s="54"/>
      <c r="UQZ316" s="54"/>
      <c r="URA316" s="54"/>
      <c r="URB316" s="54"/>
      <c r="URC316" s="54"/>
      <c r="URD316" s="54"/>
      <c r="URE316" s="54"/>
      <c r="URF316" s="54"/>
      <c r="URG316" s="54"/>
      <c r="URH316" s="54"/>
      <c r="URI316" s="54"/>
      <c r="URJ316" s="54"/>
      <c r="URK316" s="54"/>
      <c r="URL316" s="54"/>
      <c r="URM316" s="54"/>
      <c r="URN316" s="54"/>
      <c r="URO316" s="54"/>
      <c r="URP316" s="54"/>
      <c r="URQ316" s="54"/>
      <c r="URR316" s="54"/>
      <c r="URS316" s="54"/>
      <c r="URT316" s="54"/>
      <c r="URU316" s="54"/>
      <c r="URV316" s="54"/>
      <c r="URW316" s="54"/>
      <c r="URX316" s="54"/>
      <c r="URY316" s="54"/>
      <c r="URZ316" s="54"/>
      <c r="USA316" s="54"/>
      <c r="USB316" s="54"/>
      <c r="USC316" s="54"/>
      <c r="USD316" s="54"/>
      <c r="USE316" s="54"/>
      <c r="USF316" s="54"/>
      <c r="USG316" s="54"/>
      <c r="USH316" s="54"/>
      <c r="USI316" s="54"/>
      <c r="USJ316" s="54"/>
      <c r="USK316" s="54"/>
      <c r="USL316" s="54"/>
      <c r="USM316" s="54"/>
      <c r="USN316" s="54"/>
      <c r="USO316" s="54"/>
      <c r="USP316" s="54"/>
      <c r="USQ316" s="54"/>
      <c r="USR316" s="54"/>
      <c r="USS316" s="54"/>
      <c r="UST316" s="54"/>
      <c r="USU316" s="54"/>
      <c r="USV316" s="54"/>
      <c r="USW316" s="54"/>
      <c r="USX316" s="54"/>
      <c r="USY316" s="54"/>
      <c r="USZ316" s="54"/>
      <c r="UTA316" s="54"/>
      <c r="UTB316" s="54"/>
      <c r="UTC316" s="54"/>
      <c r="UTD316" s="54"/>
      <c r="UTE316" s="54"/>
      <c r="UTF316" s="54"/>
      <c r="UTG316" s="54"/>
      <c r="UTH316" s="54"/>
      <c r="UTI316" s="54"/>
      <c r="UTJ316" s="54"/>
      <c r="UTK316" s="54"/>
      <c r="UTL316" s="54"/>
      <c r="UTM316" s="54"/>
      <c r="UTN316" s="54"/>
      <c r="UTO316" s="54"/>
      <c r="UTP316" s="54"/>
      <c r="UTQ316" s="54"/>
      <c r="UTR316" s="54"/>
      <c r="UTS316" s="54"/>
      <c r="UTT316" s="54"/>
      <c r="UTU316" s="54"/>
      <c r="UTV316" s="54"/>
      <c r="UTW316" s="54"/>
      <c r="UTX316" s="54"/>
      <c r="UTY316" s="54"/>
      <c r="UTZ316" s="54"/>
      <c r="UUA316" s="54"/>
      <c r="UUB316" s="54"/>
      <c r="UUC316" s="54"/>
      <c r="UUD316" s="54"/>
      <c r="UUE316" s="54"/>
      <c r="UUF316" s="54"/>
      <c r="UUG316" s="54"/>
      <c r="UUH316" s="54"/>
      <c r="UUI316" s="54"/>
      <c r="UUJ316" s="54"/>
      <c r="UUK316" s="54"/>
      <c r="UUL316" s="54"/>
      <c r="UUM316" s="54"/>
      <c r="UUN316" s="54"/>
      <c r="UUO316" s="54"/>
      <c r="UUP316" s="54"/>
      <c r="UUQ316" s="54"/>
      <c r="UUR316" s="54"/>
      <c r="UUS316" s="54"/>
      <c r="UUT316" s="54"/>
      <c r="UUU316" s="54"/>
      <c r="UUV316" s="54"/>
      <c r="UUW316" s="54"/>
      <c r="UUX316" s="54"/>
      <c r="UUY316" s="54"/>
      <c r="UUZ316" s="54"/>
      <c r="UVA316" s="54"/>
      <c r="UVB316" s="54"/>
      <c r="UVC316" s="54"/>
      <c r="UVD316" s="54"/>
      <c r="UVE316" s="54"/>
      <c r="UVF316" s="54"/>
      <c r="UVG316" s="54"/>
      <c r="UVH316" s="54"/>
      <c r="UVI316" s="54"/>
      <c r="UVJ316" s="54"/>
      <c r="UVK316" s="54"/>
      <c r="UVL316" s="54"/>
      <c r="UVM316" s="54"/>
      <c r="UVN316" s="54"/>
      <c r="UVO316" s="54"/>
      <c r="UVP316" s="54"/>
      <c r="UVQ316" s="54"/>
      <c r="UVR316" s="54"/>
      <c r="UVS316" s="54"/>
      <c r="UVT316" s="54"/>
      <c r="UVU316" s="54"/>
      <c r="UVV316" s="54"/>
      <c r="UVW316" s="54"/>
      <c r="UVX316" s="54"/>
      <c r="UVY316" s="54"/>
      <c r="UVZ316" s="54"/>
      <c r="UWA316" s="54"/>
      <c r="UWB316" s="54"/>
      <c r="UWC316" s="54"/>
      <c r="UWD316" s="54"/>
      <c r="UWE316" s="54"/>
      <c r="UWF316" s="54"/>
      <c r="UWG316" s="54"/>
      <c r="UWH316" s="54"/>
      <c r="UWI316" s="54"/>
      <c r="UWJ316" s="54"/>
      <c r="UWK316" s="54"/>
      <c r="UWL316" s="54"/>
      <c r="UWM316" s="54"/>
      <c r="UWN316" s="54"/>
      <c r="UWO316" s="54"/>
      <c r="UWP316" s="54"/>
      <c r="UWQ316" s="54"/>
      <c r="UWR316" s="54"/>
      <c r="UWS316" s="54"/>
      <c r="UWT316" s="54"/>
      <c r="UWU316" s="54"/>
      <c r="UWV316" s="54"/>
      <c r="UWW316" s="54"/>
      <c r="UWX316" s="54"/>
      <c r="UWY316" s="54"/>
      <c r="UWZ316" s="54"/>
      <c r="UXA316" s="54"/>
      <c r="UXB316" s="54"/>
      <c r="UXC316" s="54"/>
      <c r="UXD316" s="54"/>
      <c r="UXE316" s="54"/>
      <c r="UXF316" s="54"/>
      <c r="UXG316" s="54"/>
      <c r="UXH316" s="54"/>
      <c r="UXI316" s="54"/>
      <c r="UXJ316" s="54"/>
      <c r="UXK316" s="54"/>
      <c r="UXL316" s="54"/>
      <c r="UXM316" s="54"/>
      <c r="UXN316" s="54"/>
      <c r="UXO316" s="54"/>
      <c r="UXP316" s="54"/>
      <c r="UXQ316" s="54"/>
      <c r="UXR316" s="54"/>
      <c r="UXS316" s="54"/>
      <c r="UXT316" s="54"/>
      <c r="UXU316" s="54"/>
      <c r="UXV316" s="54"/>
      <c r="UXW316" s="54"/>
      <c r="UXX316" s="54"/>
      <c r="UXY316" s="54"/>
      <c r="UXZ316" s="54"/>
      <c r="UYA316" s="54"/>
      <c r="UYB316" s="54"/>
      <c r="UYC316" s="54"/>
      <c r="UYD316" s="54"/>
      <c r="UYE316" s="54"/>
      <c r="UYF316" s="54"/>
      <c r="UYG316" s="54"/>
      <c r="UYH316" s="54"/>
      <c r="UYI316" s="54"/>
      <c r="UYJ316" s="54"/>
      <c r="UYK316" s="54"/>
      <c r="UYL316" s="54"/>
      <c r="UYM316" s="54"/>
      <c r="UYN316" s="54"/>
      <c r="UYO316" s="54"/>
      <c r="UYP316" s="54"/>
      <c r="UYQ316" s="54"/>
      <c r="UYR316" s="54"/>
      <c r="UYS316" s="54"/>
      <c r="UYT316" s="54"/>
      <c r="UYU316" s="54"/>
      <c r="UYV316" s="54"/>
      <c r="UYW316" s="54"/>
      <c r="UYX316" s="54"/>
      <c r="UYY316" s="54"/>
      <c r="UYZ316" s="54"/>
      <c r="UZA316" s="54"/>
      <c r="UZB316" s="54"/>
      <c r="UZC316" s="54"/>
      <c r="UZD316" s="54"/>
      <c r="UZE316" s="54"/>
      <c r="UZF316" s="54"/>
      <c r="UZG316" s="54"/>
      <c r="UZH316" s="54"/>
      <c r="UZI316" s="54"/>
      <c r="UZJ316" s="54"/>
      <c r="UZK316" s="54"/>
      <c r="UZL316" s="54"/>
      <c r="UZM316" s="54"/>
      <c r="UZN316" s="54"/>
      <c r="UZO316" s="54"/>
      <c r="UZP316" s="54"/>
      <c r="UZQ316" s="54"/>
      <c r="UZR316" s="54"/>
      <c r="UZS316" s="54"/>
      <c r="UZT316" s="54"/>
      <c r="UZU316" s="54"/>
      <c r="UZV316" s="54"/>
      <c r="UZW316" s="54"/>
      <c r="UZX316" s="54"/>
      <c r="UZY316" s="54"/>
      <c r="UZZ316" s="54"/>
      <c r="VAA316" s="54"/>
      <c r="VAB316" s="54"/>
      <c r="VAC316" s="54"/>
      <c r="VAD316" s="54"/>
      <c r="VAE316" s="54"/>
      <c r="VAF316" s="54"/>
      <c r="VAG316" s="54"/>
      <c r="VAH316" s="54"/>
      <c r="VAI316" s="54"/>
      <c r="VAJ316" s="54"/>
      <c r="VAK316" s="54"/>
      <c r="VAL316" s="54"/>
      <c r="VAM316" s="54"/>
      <c r="VAN316" s="54"/>
      <c r="VAO316" s="54"/>
      <c r="VAP316" s="54"/>
      <c r="VAQ316" s="54"/>
      <c r="VAR316" s="54"/>
      <c r="VAS316" s="54"/>
      <c r="VAT316" s="54"/>
      <c r="VAU316" s="54"/>
      <c r="VAV316" s="54"/>
      <c r="VAW316" s="54"/>
      <c r="VAX316" s="54"/>
      <c r="VAY316" s="54"/>
      <c r="VAZ316" s="54"/>
      <c r="VBA316" s="54"/>
      <c r="VBB316" s="54"/>
      <c r="VBC316" s="54"/>
      <c r="VBD316" s="54"/>
      <c r="VBE316" s="54"/>
      <c r="VBF316" s="54"/>
      <c r="VBG316" s="54"/>
      <c r="VBH316" s="54"/>
      <c r="VBI316" s="54"/>
      <c r="VBJ316" s="54"/>
      <c r="VBK316" s="54"/>
      <c r="VBL316" s="54"/>
      <c r="VBM316" s="54"/>
      <c r="VBN316" s="54"/>
      <c r="VBO316" s="54"/>
      <c r="VBP316" s="54"/>
      <c r="VBQ316" s="54"/>
      <c r="VBR316" s="54"/>
      <c r="VBS316" s="54"/>
      <c r="VBT316" s="54"/>
      <c r="VBU316" s="54"/>
      <c r="VBV316" s="54"/>
      <c r="VBW316" s="54"/>
      <c r="VBX316" s="54"/>
      <c r="VBY316" s="54"/>
      <c r="VBZ316" s="54"/>
      <c r="VCA316" s="54"/>
      <c r="VCB316" s="54"/>
      <c r="VCC316" s="54"/>
      <c r="VCD316" s="54"/>
      <c r="VCE316" s="54"/>
      <c r="VCF316" s="54"/>
      <c r="VCG316" s="54"/>
      <c r="VCH316" s="54"/>
      <c r="VCI316" s="54"/>
      <c r="VCJ316" s="54"/>
      <c r="VCK316" s="54"/>
      <c r="VCL316" s="54"/>
      <c r="VCM316" s="54"/>
      <c r="VCN316" s="54"/>
      <c r="VCO316" s="54"/>
      <c r="VCP316" s="54"/>
      <c r="VCQ316" s="54"/>
      <c r="VCR316" s="54"/>
      <c r="VCS316" s="54"/>
      <c r="VCT316" s="54"/>
      <c r="VCU316" s="54"/>
      <c r="VCV316" s="54"/>
      <c r="VCW316" s="54"/>
      <c r="VCX316" s="54"/>
      <c r="VCY316" s="54"/>
      <c r="VCZ316" s="54"/>
      <c r="VDA316" s="54"/>
      <c r="VDB316" s="54"/>
      <c r="VDC316" s="54"/>
      <c r="VDD316" s="54"/>
      <c r="VDE316" s="54"/>
      <c r="VDF316" s="54"/>
      <c r="VDG316" s="54"/>
      <c r="VDH316" s="54"/>
      <c r="VDI316" s="54"/>
      <c r="VDJ316" s="54"/>
      <c r="VDK316" s="54"/>
      <c r="VDL316" s="54"/>
      <c r="VDM316" s="54"/>
      <c r="VDN316" s="54"/>
      <c r="VDO316" s="54"/>
      <c r="VDP316" s="54"/>
      <c r="VDQ316" s="54"/>
      <c r="VDR316" s="54"/>
      <c r="VDS316" s="54"/>
      <c r="VDT316" s="54"/>
      <c r="VDU316" s="54"/>
      <c r="VDV316" s="54"/>
      <c r="VDW316" s="54"/>
      <c r="VDX316" s="54"/>
      <c r="VDY316" s="54"/>
      <c r="VDZ316" s="54"/>
      <c r="VEA316" s="54"/>
      <c r="VEB316" s="54"/>
      <c r="VEC316" s="54"/>
      <c r="VED316" s="54"/>
      <c r="VEE316" s="54"/>
      <c r="VEF316" s="54"/>
      <c r="VEG316" s="54"/>
      <c r="VEH316" s="54"/>
      <c r="VEI316" s="54"/>
      <c r="VEJ316" s="54"/>
      <c r="VEK316" s="54"/>
      <c r="VEL316" s="54"/>
      <c r="VEM316" s="54"/>
      <c r="VEN316" s="54"/>
      <c r="VEO316" s="54"/>
      <c r="VEP316" s="54"/>
      <c r="VEQ316" s="54"/>
      <c r="VER316" s="54"/>
      <c r="VES316" s="54"/>
      <c r="VET316" s="54"/>
      <c r="VEU316" s="54"/>
      <c r="VEV316" s="54"/>
      <c r="VEW316" s="54"/>
      <c r="VEX316" s="54"/>
      <c r="VEY316" s="54"/>
      <c r="VEZ316" s="54"/>
      <c r="VFA316" s="54"/>
      <c r="VFB316" s="54"/>
      <c r="VFC316" s="54"/>
      <c r="VFD316" s="54"/>
      <c r="VFE316" s="54"/>
      <c r="VFF316" s="54"/>
      <c r="VFG316" s="54"/>
      <c r="VFH316" s="54"/>
      <c r="VFI316" s="54"/>
      <c r="VFJ316" s="54"/>
      <c r="VFK316" s="54"/>
      <c r="VFL316" s="54"/>
      <c r="VFM316" s="54"/>
      <c r="VFN316" s="54"/>
      <c r="VFO316" s="54"/>
      <c r="VFP316" s="54"/>
      <c r="VFQ316" s="54"/>
      <c r="VFR316" s="54"/>
      <c r="VFS316" s="54"/>
      <c r="VFT316" s="54"/>
      <c r="VFU316" s="54"/>
      <c r="VFV316" s="54"/>
      <c r="VFW316" s="54"/>
      <c r="VFX316" s="54"/>
      <c r="VFY316" s="54"/>
      <c r="VFZ316" s="54"/>
      <c r="VGA316" s="54"/>
      <c r="VGB316" s="54"/>
      <c r="VGC316" s="54"/>
      <c r="VGD316" s="54"/>
      <c r="VGE316" s="54"/>
      <c r="VGF316" s="54"/>
      <c r="VGG316" s="54"/>
      <c r="VGH316" s="54"/>
      <c r="VGI316" s="54"/>
      <c r="VGJ316" s="54"/>
      <c r="VGK316" s="54"/>
      <c r="VGL316" s="54"/>
      <c r="VGM316" s="54"/>
      <c r="VGN316" s="54"/>
      <c r="VGO316" s="54"/>
      <c r="VGP316" s="54"/>
      <c r="VGQ316" s="54"/>
      <c r="VGR316" s="54"/>
      <c r="VGS316" s="54"/>
      <c r="VGT316" s="54"/>
      <c r="VGU316" s="54"/>
      <c r="VGV316" s="54"/>
      <c r="VGW316" s="54"/>
      <c r="VGX316" s="54"/>
      <c r="VGY316" s="54"/>
      <c r="VGZ316" s="54"/>
      <c r="VHA316" s="54"/>
      <c r="VHB316" s="54"/>
      <c r="VHC316" s="54"/>
      <c r="VHD316" s="54"/>
      <c r="VHE316" s="54"/>
      <c r="VHF316" s="54"/>
      <c r="VHG316" s="54"/>
      <c r="VHH316" s="54"/>
      <c r="VHI316" s="54"/>
      <c r="VHJ316" s="54"/>
      <c r="VHK316" s="54"/>
      <c r="VHL316" s="54"/>
      <c r="VHM316" s="54"/>
      <c r="VHN316" s="54"/>
      <c r="VHO316" s="54"/>
      <c r="VHP316" s="54"/>
      <c r="VHQ316" s="54"/>
      <c r="VHR316" s="54"/>
      <c r="VHS316" s="54"/>
      <c r="VHT316" s="54"/>
      <c r="VHU316" s="54"/>
      <c r="VHV316" s="54"/>
      <c r="VHW316" s="54"/>
      <c r="VHX316" s="54"/>
      <c r="VHY316" s="54"/>
      <c r="VHZ316" s="54"/>
      <c r="VIA316" s="54"/>
      <c r="VIB316" s="54"/>
      <c r="VIC316" s="54"/>
      <c r="VID316" s="54"/>
      <c r="VIE316" s="54"/>
      <c r="VIF316" s="54"/>
      <c r="VIG316" s="54"/>
      <c r="VIH316" s="54"/>
      <c r="VII316" s="54"/>
      <c r="VIJ316" s="54"/>
      <c r="VIK316" s="54"/>
      <c r="VIL316" s="54"/>
      <c r="VIM316" s="54"/>
      <c r="VIN316" s="54"/>
      <c r="VIO316" s="54"/>
      <c r="VIP316" s="54"/>
      <c r="VIQ316" s="54"/>
      <c r="VIR316" s="54"/>
      <c r="VIS316" s="54"/>
      <c r="VIT316" s="54"/>
      <c r="VIU316" s="54"/>
      <c r="VIV316" s="54"/>
      <c r="VIW316" s="54"/>
      <c r="VIX316" s="54"/>
      <c r="VIY316" s="54"/>
      <c r="VIZ316" s="54"/>
      <c r="VJA316" s="54"/>
      <c r="VJB316" s="54"/>
      <c r="VJC316" s="54"/>
      <c r="VJD316" s="54"/>
      <c r="VJE316" s="54"/>
      <c r="VJF316" s="54"/>
      <c r="VJG316" s="54"/>
      <c r="VJH316" s="54"/>
      <c r="VJI316" s="54"/>
      <c r="VJJ316" s="54"/>
      <c r="VJK316" s="54"/>
      <c r="VJL316" s="54"/>
      <c r="VJM316" s="54"/>
      <c r="VJN316" s="54"/>
      <c r="VJO316" s="54"/>
      <c r="VJP316" s="54"/>
      <c r="VJQ316" s="54"/>
      <c r="VJR316" s="54"/>
      <c r="VJS316" s="54"/>
      <c r="VJT316" s="54"/>
      <c r="VJU316" s="54"/>
      <c r="VJV316" s="54"/>
      <c r="VJW316" s="54"/>
      <c r="VJX316" s="54"/>
      <c r="VJY316" s="54"/>
      <c r="VJZ316" s="54"/>
      <c r="VKA316" s="54"/>
      <c r="VKB316" s="54"/>
      <c r="VKC316" s="54"/>
      <c r="VKD316" s="54"/>
      <c r="VKE316" s="54"/>
      <c r="VKF316" s="54"/>
      <c r="VKG316" s="54"/>
      <c r="VKH316" s="54"/>
      <c r="VKI316" s="54"/>
      <c r="VKJ316" s="54"/>
      <c r="VKK316" s="54"/>
      <c r="VKL316" s="54"/>
      <c r="VKM316" s="54"/>
      <c r="VKN316" s="54"/>
      <c r="VKO316" s="54"/>
      <c r="VKP316" s="54"/>
      <c r="VKQ316" s="54"/>
      <c r="VKR316" s="54"/>
      <c r="VKS316" s="54"/>
      <c r="VKT316" s="54"/>
      <c r="VKU316" s="54"/>
      <c r="VKV316" s="54"/>
      <c r="VKW316" s="54"/>
      <c r="VKX316" s="54"/>
      <c r="VKY316" s="54"/>
      <c r="VKZ316" s="54"/>
      <c r="VLA316" s="54"/>
      <c r="VLB316" s="54"/>
      <c r="VLC316" s="54"/>
      <c r="VLD316" s="54"/>
      <c r="VLE316" s="54"/>
      <c r="VLF316" s="54"/>
      <c r="VLG316" s="54"/>
      <c r="VLH316" s="54"/>
      <c r="VLI316" s="54"/>
      <c r="VLJ316" s="54"/>
      <c r="VLK316" s="54"/>
      <c r="VLL316" s="54"/>
      <c r="VLM316" s="54"/>
      <c r="VLN316" s="54"/>
      <c r="VLO316" s="54"/>
      <c r="VLP316" s="54"/>
      <c r="VLQ316" s="54"/>
      <c r="VLR316" s="54"/>
      <c r="VLS316" s="54"/>
      <c r="VLT316" s="54"/>
      <c r="VLU316" s="54"/>
      <c r="VLV316" s="54"/>
      <c r="VLW316" s="54"/>
      <c r="VLX316" s="54"/>
      <c r="VLY316" s="54"/>
      <c r="VLZ316" s="54"/>
      <c r="VMA316" s="54"/>
      <c r="VMB316" s="54"/>
      <c r="VMC316" s="54"/>
      <c r="VMD316" s="54"/>
      <c r="VME316" s="54"/>
      <c r="VMF316" s="54"/>
      <c r="VMG316" s="54"/>
      <c r="VMH316" s="54"/>
      <c r="VMI316" s="54"/>
      <c r="VMJ316" s="54"/>
      <c r="VMK316" s="54"/>
      <c r="VML316" s="54"/>
      <c r="VMM316" s="54"/>
      <c r="VMN316" s="54"/>
      <c r="VMO316" s="54"/>
      <c r="VMP316" s="54"/>
      <c r="VMQ316" s="54"/>
      <c r="VMR316" s="54"/>
      <c r="VMS316" s="54"/>
      <c r="VMT316" s="54"/>
      <c r="VMU316" s="54"/>
      <c r="VMV316" s="54"/>
      <c r="VMW316" s="54"/>
      <c r="VMX316" s="54"/>
      <c r="VMY316" s="54"/>
      <c r="VMZ316" s="54"/>
      <c r="VNA316" s="54"/>
      <c r="VNB316" s="54"/>
      <c r="VNC316" s="54"/>
      <c r="VND316" s="54"/>
      <c r="VNE316" s="54"/>
      <c r="VNF316" s="54"/>
      <c r="VNG316" s="54"/>
      <c r="VNH316" s="54"/>
      <c r="VNI316" s="54"/>
      <c r="VNJ316" s="54"/>
      <c r="VNK316" s="54"/>
      <c r="VNL316" s="54"/>
      <c r="VNM316" s="54"/>
      <c r="VNN316" s="54"/>
      <c r="VNO316" s="54"/>
      <c r="VNP316" s="54"/>
      <c r="VNQ316" s="54"/>
      <c r="VNR316" s="54"/>
      <c r="VNS316" s="54"/>
      <c r="VNT316" s="54"/>
      <c r="VNU316" s="54"/>
      <c r="VNV316" s="54"/>
      <c r="VNW316" s="54"/>
      <c r="VNX316" s="54"/>
      <c r="VNY316" s="54"/>
      <c r="VNZ316" s="54"/>
      <c r="VOA316" s="54"/>
      <c r="VOB316" s="54"/>
      <c r="VOC316" s="54"/>
      <c r="VOD316" s="54"/>
      <c r="VOE316" s="54"/>
      <c r="VOF316" s="54"/>
      <c r="VOG316" s="54"/>
      <c r="VOH316" s="54"/>
      <c r="VOI316" s="54"/>
      <c r="VOJ316" s="54"/>
      <c r="VOK316" s="54"/>
      <c r="VOL316" s="54"/>
      <c r="VOM316" s="54"/>
      <c r="VON316" s="54"/>
      <c r="VOO316" s="54"/>
      <c r="VOP316" s="54"/>
      <c r="VOQ316" s="54"/>
      <c r="VOR316" s="54"/>
      <c r="VOS316" s="54"/>
      <c r="VOT316" s="54"/>
      <c r="VOU316" s="54"/>
      <c r="VOV316" s="54"/>
      <c r="VOW316" s="54"/>
      <c r="VOX316" s="54"/>
      <c r="VOY316" s="54"/>
      <c r="VOZ316" s="54"/>
      <c r="VPA316" s="54"/>
      <c r="VPB316" s="54"/>
      <c r="VPC316" s="54"/>
      <c r="VPD316" s="54"/>
      <c r="VPE316" s="54"/>
      <c r="VPF316" s="54"/>
      <c r="VPG316" s="54"/>
      <c r="VPH316" s="54"/>
      <c r="VPI316" s="54"/>
      <c r="VPJ316" s="54"/>
      <c r="VPK316" s="54"/>
      <c r="VPL316" s="54"/>
      <c r="VPM316" s="54"/>
      <c r="VPN316" s="54"/>
      <c r="VPO316" s="54"/>
      <c r="VPP316" s="54"/>
      <c r="VPQ316" s="54"/>
      <c r="VPR316" s="54"/>
      <c r="VPS316" s="54"/>
      <c r="VPT316" s="54"/>
      <c r="VPU316" s="54"/>
      <c r="VPV316" s="54"/>
      <c r="VPW316" s="54"/>
      <c r="VPX316" s="54"/>
      <c r="VPY316" s="54"/>
      <c r="VPZ316" s="54"/>
      <c r="VQA316" s="54"/>
      <c r="VQB316" s="54"/>
      <c r="VQC316" s="54"/>
      <c r="VQD316" s="54"/>
      <c r="VQE316" s="54"/>
      <c r="VQF316" s="54"/>
      <c r="VQG316" s="54"/>
      <c r="VQH316" s="54"/>
      <c r="VQI316" s="54"/>
      <c r="VQJ316" s="54"/>
      <c r="VQK316" s="54"/>
      <c r="VQL316" s="54"/>
      <c r="VQM316" s="54"/>
      <c r="VQN316" s="54"/>
      <c r="VQO316" s="54"/>
      <c r="VQP316" s="54"/>
      <c r="VQQ316" s="54"/>
      <c r="VQR316" s="54"/>
      <c r="VQS316" s="54"/>
      <c r="VQT316" s="54"/>
      <c r="VQU316" s="54"/>
      <c r="VQV316" s="54"/>
      <c r="VQW316" s="54"/>
      <c r="VQX316" s="54"/>
      <c r="VQY316" s="54"/>
      <c r="VQZ316" s="54"/>
      <c r="VRA316" s="54"/>
      <c r="VRB316" s="54"/>
      <c r="VRC316" s="54"/>
      <c r="VRD316" s="54"/>
      <c r="VRE316" s="54"/>
      <c r="VRF316" s="54"/>
      <c r="VRG316" s="54"/>
      <c r="VRH316" s="54"/>
      <c r="VRI316" s="54"/>
      <c r="VRJ316" s="54"/>
      <c r="VRK316" s="54"/>
      <c r="VRL316" s="54"/>
      <c r="VRM316" s="54"/>
      <c r="VRN316" s="54"/>
      <c r="VRO316" s="54"/>
      <c r="VRP316" s="54"/>
      <c r="VRQ316" s="54"/>
      <c r="VRR316" s="54"/>
      <c r="VRS316" s="54"/>
      <c r="VRT316" s="54"/>
      <c r="VRU316" s="54"/>
      <c r="VRV316" s="54"/>
      <c r="VRW316" s="54"/>
      <c r="VRX316" s="54"/>
      <c r="VRY316" s="54"/>
      <c r="VRZ316" s="54"/>
      <c r="VSA316" s="54"/>
      <c r="VSB316" s="54"/>
      <c r="VSC316" s="54"/>
      <c r="VSD316" s="54"/>
      <c r="VSE316" s="54"/>
      <c r="VSF316" s="54"/>
      <c r="VSG316" s="54"/>
      <c r="VSH316" s="54"/>
      <c r="VSI316" s="54"/>
      <c r="VSJ316" s="54"/>
      <c r="VSK316" s="54"/>
      <c r="VSL316" s="54"/>
      <c r="VSM316" s="54"/>
      <c r="VSN316" s="54"/>
      <c r="VSO316" s="54"/>
      <c r="VSP316" s="54"/>
      <c r="VSQ316" s="54"/>
      <c r="VSR316" s="54"/>
      <c r="VSS316" s="54"/>
      <c r="VST316" s="54"/>
      <c r="VSU316" s="54"/>
      <c r="VSV316" s="54"/>
      <c r="VSW316" s="54"/>
      <c r="VSX316" s="54"/>
      <c r="VSY316" s="54"/>
      <c r="VSZ316" s="54"/>
      <c r="VTA316" s="54"/>
      <c r="VTB316" s="54"/>
      <c r="VTC316" s="54"/>
      <c r="VTD316" s="54"/>
      <c r="VTE316" s="54"/>
      <c r="VTF316" s="54"/>
      <c r="VTG316" s="54"/>
      <c r="VTH316" s="54"/>
      <c r="VTI316" s="54"/>
      <c r="VTJ316" s="54"/>
      <c r="VTK316" s="54"/>
      <c r="VTL316" s="54"/>
      <c r="VTM316" s="54"/>
      <c r="VTN316" s="54"/>
      <c r="VTO316" s="54"/>
      <c r="VTP316" s="54"/>
      <c r="VTQ316" s="54"/>
      <c r="VTR316" s="54"/>
      <c r="VTS316" s="54"/>
      <c r="VTT316" s="54"/>
      <c r="VTU316" s="54"/>
      <c r="VTV316" s="54"/>
      <c r="VTW316" s="54"/>
      <c r="VTX316" s="54"/>
      <c r="VTY316" s="54"/>
      <c r="VTZ316" s="54"/>
      <c r="VUA316" s="54"/>
      <c r="VUB316" s="54"/>
      <c r="VUC316" s="54"/>
      <c r="VUD316" s="54"/>
      <c r="VUE316" s="54"/>
      <c r="VUF316" s="54"/>
      <c r="VUG316" s="54"/>
      <c r="VUH316" s="54"/>
      <c r="VUI316" s="54"/>
      <c r="VUJ316" s="54"/>
      <c r="VUK316" s="54"/>
      <c r="VUL316" s="54"/>
      <c r="VUM316" s="54"/>
      <c r="VUN316" s="54"/>
      <c r="VUO316" s="54"/>
      <c r="VUP316" s="54"/>
      <c r="VUQ316" s="54"/>
      <c r="VUR316" s="54"/>
      <c r="VUS316" s="54"/>
      <c r="VUT316" s="54"/>
      <c r="VUU316" s="54"/>
      <c r="VUV316" s="54"/>
      <c r="VUW316" s="54"/>
      <c r="VUX316" s="54"/>
      <c r="VUY316" s="54"/>
      <c r="VUZ316" s="54"/>
      <c r="VVA316" s="54"/>
      <c r="VVB316" s="54"/>
      <c r="VVC316" s="54"/>
      <c r="VVD316" s="54"/>
      <c r="VVE316" s="54"/>
      <c r="VVF316" s="54"/>
      <c r="VVG316" s="54"/>
      <c r="VVH316" s="54"/>
      <c r="VVI316" s="54"/>
      <c r="VVJ316" s="54"/>
      <c r="VVK316" s="54"/>
      <c r="VVL316" s="54"/>
      <c r="VVM316" s="54"/>
      <c r="VVN316" s="54"/>
      <c r="VVO316" s="54"/>
      <c r="VVP316" s="54"/>
      <c r="VVQ316" s="54"/>
      <c r="VVR316" s="54"/>
      <c r="VVS316" s="54"/>
      <c r="VVT316" s="54"/>
      <c r="VVU316" s="54"/>
      <c r="VVV316" s="54"/>
      <c r="VVW316" s="54"/>
      <c r="VVX316" s="54"/>
      <c r="VVY316" s="54"/>
      <c r="VVZ316" s="54"/>
      <c r="VWA316" s="54"/>
      <c r="VWB316" s="54"/>
      <c r="VWC316" s="54"/>
      <c r="VWD316" s="54"/>
      <c r="VWE316" s="54"/>
      <c r="VWF316" s="54"/>
      <c r="VWG316" s="54"/>
      <c r="VWH316" s="54"/>
      <c r="VWI316" s="54"/>
      <c r="VWJ316" s="54"/>
      <c r="VWK316" s="54"/>
      <c r="VWL316" s="54"/>
      <c r="VWM316" s="54"/>
      <c r="VWN316" s="54"/>
      <c r="VWO316" s="54"/>
      <c r="VWP316" s="54"/>
      <c r="VWQ316" s="54"/>
      <c r="VWR316" s="54"/>
      <c r="VWS316" s="54"/>
      <c r="VWT316" s="54"/>
      <c r="VWU316" s="54"/>
      <c r="VWV316" s="54"/>
      <c r="VWW316" s="54"/>
      <c r="VWX316" s="54"/>
      <c r="VWY316" s="54"/>
      <c r="VWZ316" s="54"/>
      <c r="VXA316" s="54"/>
      <c r="VXB316" s="54"/>
      <c r="VXC316" s="54"/>
      <c r="VXD316" s="54"/>
      <c r="VXE316" s="54"/>
      <c r="VXF316" s="54"/>
      <c r="VXG316" s="54"/>
      <c r="VXH316" s="54"/>
      <c r="VXI316" s="54"/>
      <c r="VXJ316" s="54"/>
      <c r="VXK316" s="54"/>
      <c r="VXL316" s="54"/>
      <c r="VXM316" s="54"/>
      <c r="VXN316" s="54"/>
      <c r="VXO316" s="54"/>
      <c r="VXP316" s="54"/>
      <c r="VXQ316" s="54"/>
      <c r="VXR316" s="54"/>
      <c r="VXS316" s="54"/>
      <c r="VXT316" s="54"/>
      <c r="VXU316" s="54"/>
      <c r="VXV316" s="54"/>
      <c r="VXW316" s="54"/>
      <c r="VXX316" s="54"/>
      <c r="VXY316" s="54"/>
      <c r="VXZ316" s="54"/>
      <c r="VYA316" s="54"/>
      <c r="VYB316" s="54"/>
      <c r="VYC316" s="54"/>
      <c r="VYD316" s="54"/>
      <c r="VYE316" s="54"/>
      <c r="VYF316" s="54"/>
      <c r="VYG316" s="54"/>
      <c r="VYH316" s="54"/>
      <c r="VYI316" s="54"/>
      <c r="VYJ316" s="54"/>
      <c r="VYK316" s="54"/>
      <c r="VYL316" s="54"/>
      <c r="VYM316" s="54"/>
      <c r="VYN316" s="54"/>
      <c r="VYO316" s="54"/>
      <c r="VYP316" s="54"/>
      <c r="VYQ316" s="54"/>
      <c r="VYR316" s="54"/>
      <c r="VYS316" s="54"/>
      <c r="VYT316" s="54"/>
      <c r="VYU316" s="54"/>
      <c r="VYV316" s="54"/>
      <c r="VYW316" s="54"/>
      <c r="VYX316" s="54"/>
      <c r="VYY316" s="54"/>
      <c r="VYZ316" s="54"/>
      <c r="VZA316" s="54"/>
      <c r="VZB316" s="54"/>
      <c r="VZC316" s="54"/>
      <c r="VZD316" s="54"/>
      <c r="VZE316" s="54"/>
      <c r="VZF316" s="54"/>
      <c r="VZG316" s="54"/>
      <c r="VZH316" s="54"/>
      <c r="VZI316" s="54"/>
      <c r="VZJ316" s="54"/>
      <c r="VZK316" s="54"/>
      <c r="VZL316" s="54"/>
      <c r="VZM316" s="54"/>
      <c r="VZN316" s="54"/>
      <c r="VZO316" s="54"/>
      <c r="VZP316" s="54"/>
      <c r="VZQ316" s="54"/>
      <c r="VZR316" s="54"/>
      <c r="VZS316" s="54"/>
      <c r="VZT316" s="54"/>
      <c r="VZU316" s="54"/>
      <c r="VZV316" s="54"/>
      <c r="VZW316" s="54"/>
      <c r="VZX316" s="54"/>
      <c r="VZY316" s="54"/>
      <c r="VZZ316" s="54"/>
      <c r="WAA316" s="54"/>
      <c r="WAB316" s="54"/>
      <c r="WAC316" s="54"/>
      <c r="WAD316" s="54"/>
      <c r="WAE316" s="54"/>
      <c r="WAF316" s="54"/>
      <c r="WAG316" s="54"/>
      <c r="WAH316" s="54"/>
      <c r="WAI316" s="54"/>
      <c r="WAJ316" s="54"/>
      <c r="WAK316" s="54"/>
      <c r="WAL316" s="54"/>
      <c r="WAM316" s="54"/>
      <c r="WAN316" s="54"/>
      <c r="WAO316" s="54"/>
      <c r="WAP316" s="54"/>
      <c r="WAQ316" s="54"/>
      <c r="WAR316" s="54"/>
      <c r="WAS316" s="54"/>
      <c r="WAT316" s="54"/>
      <c r="WAU316" s="54"/>
      <c r="WAV316" s="54"/>
      <c r="WAW316" s="54"/>
      <c r="WAX316" s="54"/>
      <c r="WAY316" s="54"/>
      <c r="WAZ316" s="54"/>
      <c r="WBA316" s="54"/>
      <c r="WBB316" s="54"/>
      <c r="WBC316" s="54"/>
      <c r="WBD316" s="54"/>
      <c r="WBE316" s="54"/>
      <c r="WBF316" s="54"/>
      <c r="WBG316" s="54"/>
      <c r="WBH316" s="54"/>
      <c r="WBI316" s="54"/>
      <c r="WBJ316" s="54"/>
      <c r="WBK316" s="54"/>
      <c r="WBL316" s="54"/>
      <c r="WBM316" s="54"/>
      <c r="WBN316" s="54"/>
      <c r="WBO316" s="54"/>
      <c r="WBP316" s="54"/>
      <c r="WBQ316" s="54"/>
      <c r="WBR316" s="54"/>
      <c r="WBS316" s="54"/>
      <c r="WBT316" s="54"/>
      <c r="WBU316" s="54"/>
      <c r="WBV316" s="54"/>
      <c r="WBW316" s="54"/>
      <c r="WBX316" s="54"/>
      <c r="WBY316" s="54"/>
      <c r="WBZ316" s="54"/>
      <c r="WCA316" s="54"/>
      <c r="WCB316" s="54"/>
      <c r="WCC316" s="54"/>
      <c r="WCD316" s="54"/>
      <c r="WCE316" s="54"/>
      <c r="WCF316" s="54"/>
      <c r="WCG316" s="54"/>
      <c r="WCH316" s="54"/>
      <c r="WCI316" s="54"/>
      <c r="WCJ316" s="54"/>
      <c r="WCK316" s="54"/>
      <c r="WCL316" s="54"/>
      <c r="WCM316" s="54"/>
      <c r="WCN316" s="54"/>
      <c r="WCO316" s="54"/>
      <c r="WCP316" s="54"/>
      <c r="WCQ316" s="54"/>
      <c r="WCR316" s="54"/>
      <c r="WCS316" s="54"/>
      <c r="WCT316" s="54"/>
      <c r="WCU316" s="54"/>
      <c r="WCV316" s="54"/>
      <c r="WCW316" s="54"/>
      <c r="WCX316" s="54"/>
      <c r="WCY316" s="54"/>
      <c r="WCZ316" s="54"/>
      <c r="WDA316" s="54"/>
      <c r="WDB316" s="54"/>
      <c r="WDC316" s="54"/>
      <c r="WDD316" s="54"/>
      <c r="WDE316" s="54"/>
      <c r="WDF316" s="54"/>
      <c r="WDG316" s="54"/>
      <c r="WDH316" s="54"/>
      <c r="WDI316" s="54"/>
      <c r="WDJ316" s="54"/>
      <c r="WDK316" s="54"/>
      <c r="WDL316" s="54"/>
      <c r="WDM316" s="54"/>
      <c r="WDN316" s="54"/>
      <c r="WDO316" s="54"/>
      <c r="WDP316" s="54"/>
      <c r="WDQ316" s="54"/>
      <c r="WDR316" s="54"/>
      <c r="WDS316" s="54"/>
      <c r="WDT316" s="54"/>
      <c r="WDU316" s="54"/>
      <c r="WDV316" s="54"/>
      <c r="WDW316" s="54"/>
      <c r="WDX316" s="54"/>
      <c r="WDY316" s="54"/>
      <c r="WDZ316" s="54"/>
      <c r="WEA316" s="54"/>
      <c r="WEB316" s="54"/>
      <c r="WEC316" s="54"/>
      <c r="WED316" s="54"/>
      <c r="WEE316" s="54"/>
      <c r="WEF316" s="54"/>
      <c r="WEG316" s="54"/>
      <c r="WEH316" s="54"/>
      <c r="WEI316" s="54"/>
      <c r="WEJ316" s="54"/>
      <c r="WEK316" s="54"/>
      <c r="WEL316" s="54"/>
      <c r="WEM316" s="54"/>
      <c r="WEN316" s="54"/>
      <c r="WEO316" s="54"/>
      <c r="WEP316" s="54"/>
      <c r="WEQ316" s="54"/>
      <c r="WER316" s="54"/>
      <c r="WES316" s="54"/>
      <c r="WET316" s="54"/>
      <c r="WEU316" s="54"/>
      <c r="WEV316" s="54"/>
      <c r="WEW316" s="54"/>
      <c r="WEX316" s="54"/>
      <c r="WEY316" s="54"/>
      <c r="WEZ316" s="54"/>
      <c r="WFA316" s="54"/>
      <c r="WFB316" s="54"/>
      <c r="WFC316" s="54"/>
      <c r="WFD316" s="54"/>
      <c r="WFE316" s="54"/>
      <c r="WFF316" s="54"/>
      <c r="WFG316" s="54"/>
      <c r="WFH316" s="54"/>
      <c r="WFI316" s="54"/>
      <c r="WFJ316" s="54"/>
      <c r="WFK316" s="54"/>
      <c r="WFL316" s="54"/>
      <c r="WFM316" s="54"/>
      <c r="WFN316" s="54"/>
      <c r="WFO316" s="54"/>
      <c r="WFP316" s="54"/>
      <c r="WFQ316" s="54"/>
      <c r="WFR316" s="54"/>
      <c r="WFS316" s="54"/>
      <c r="WFT316" s="54"/>
      <c r="WFU316" s="54"/>
      <c r="WFV316" s="54"/>
      <c r="WFW316" s="54"/>
      <c r="WFX316" s="54"/>
      <c r="WFY316" s="54"/>
      <c r="WFZ316" s="54"/>
      <c r="WGA316" s="54"/>
      <c r="WGB316" s="54"/>
      <c r="WGC316" s="54"/>
      <c r="WGD316" s="54"/>
      <c r="WGE316" s="54"/>
      <c r="WGF316" s="54"/>
      <c r="WGG316" s="54"/>
      <c r="WGH316" s="54"/>
      <c r="WGI316" s="54"/>
      <c r="WGJ316" s="54"/>
      <c r="WGK316" s="54"/>
      <c r="WGL316" s="54"/>
      <c r="WGM316" s="54"/>
      <c r="WGN316" s="54"/>
      <c r="WGO316" s="54"/>
      <c r="WGP316" s="54"/>
      <c r="WGQ316" s="54"/>
      <c r="WGR316" s="54"/>
      <c r="WGS316" s="54"/>
      <c r="WGT316" s="54"/>
      <c r="WGU316" s="54"/>
      <c r="WGV316" s="54"/>
      <c r="WGW316" s="54"/>
      <c r="WGX316" s="54"/>
      <c r="WGY316" s="54"/>
      <c r="WGZ316" s="54"/>
      <c r="WHA316" s="54"/>
      <c r="WHB316" s="54"/>
      <c r="WHC316" s="54"/>
      <c r="WHD316" s="54"/>
      <c r="WHE316" s="54"/>
      <c r="WHF316" s="54"/>
      <c r="WHG316" s="54"/>
      <c r="WHH316" s="54"/>
      <c r="WHI316" s="54"/>
      <c r="WHJ316" s="54"/>
      <c r="WHK316" s="54"/>
      <c r="WHL316" s="54"/>
      <c r="WHM316" s="54"/>
      <c r="WHN316" s="54"/>
      <c r="WHO316" s="54"/>
      <c r="WHP316" s="54"/>
      <c r="WHQ316" s="54"/>
      <c r="WHR316" s="54"/>
      <c r="WHS316" s="54"/>
      <c r="WHT316" s="54"/>
      <c r="WHU316" s="54"/>
      <c r="WHV316" s="54"/>
      <c r="WHW316" s="54"/>
      <c r="WHX316" s="54"/>
      <c r="WHY316" s="54"/>
      <c r="WHZ316" s="54"/>
      <c r="WIA316" s="54"/>
      <c r="WIB316" s="54"/>
      <c r="WIC316" s="54"/>
      <c r="WID316" s="54"/>
      <c r="WIE316" s="54"/>
      <c r="WIF316" s="54"/>
      <c r="WIG316" s="54"/>
      <c r="WIH316" s="54"/>
      <c r="WII316" s="54"/>
      <c r="WIJ316" s="54"/>
      <c r="WIK316" s="54"/>
      <c r="WIL316" s="54"/>
      <c r="WIM316" s="54"/>
      <c r="WIN316" s="54"/>
      <c r="WIO316" s="54"/>
      <c r="WIP316" s="54"/>
      <c r="WIQ316" s="54"/>
      <c r="WIR316" s="54"/>
      <c r="WIS316" s="54"/>
      <c r="WIT316" s="54"/>
      <c r="WIU316" s="54"/>
      <c r="WIV316" s="54"/>
      <c r="WIW316" s="54"/>
      <c r="WIX316" s="54"/>
      <c r="WIY316" s="54"/>
      <c r="WIZ316" s="54"/>
      <c r="WJA316" s="54"/>
      <c r="WJB316" s="54"/>
      <c r="WJC316" s="54"/>
      <c r="WJD316" s="54"/>
      <c r="WJE316" s="54"/>
      <c r="WJF316" s="54"/>
      <c r="WJG316" s="54"/>
      <c r="WJH316" s="54"/>
      <c r="WJI316" s="54"/>
      <c r="WJJ316" s="54"/>
      <c r="WJK316" s="54"/>
      <c r="WJL316" s="54"/>
      <c r="WJM316" s="54"/>
      <c r="WJN316" s="54"/>
      <c r="WJO316" s="54"/>
      <c r="WJP316" s="54"/>
      <c r="WJQ316" s="54"/>
      <c r="WJR316" s="54"/>
      <c r="WJS316" s="54"/>
      <c r="WJT316" s="54"/>
      <c r="WJU316" s="54"/>
      <c r="WJV316" s="54"/>
      <c r="WJW316" s="54"/>
      <c r="WJX316" s="54"/>
      <c r="WJY316" s="54"/>
      <c r="WJZ316" s="54"/>
      <c r="WKA316" s="54"/>
      <c r="WKB316" s="54"/>
      <c r="WKC316" s="54"/>
      <c r="WKD316" s="54"/>
      <c r="WKE316" s="54"/>
      <c r="WKF316" s="54"/>
      <c r="WKG316" s="54"/>
      <c r="WKH316" s="54"/>
      <c r="WKI316" s="54"/>
      <c r="WKJ316" s="54"/>
      <c r="WKK316" s="54"/>
      <c r="WKL316" s="54"/>
      <c r="WKM316" s="54"/>
      <c r="WKN316" s="54"/>
      <c r="WKO316" s="54"/>
      <c r="WKP316" s="54"/>
      <c r="WKQ316" s="54"/>
      <c r="WKR316" s="54"/>
      <c r="WKS316" s="54"/>
      <c r="WKT316" s="54"/>
      <c r="WKU316" s="54"/>
      <c r="WKV316" s="54"/>
      <c r="WKW316" s="54"/>
      <c r="WKX316" s="54"/>
      <c r="WKY316" s="54"/>
      <c r="WKZ316" s="54"/>
      <c r="WLA316" s="54"/>
      <c r="WLB316" s="54"/>
      <c r="WLC316" s="54"/>
      <c r="WLD316" s="54"/>
      <c r="WLE316" s="54"/>
      <c r="WLF316" s="54"/>
      <c r="WLG316" s="54"/>
      <c r="WLH316" s="54"/>
      <c r="WLI316" s="54"/>
      <c r="WLJ316" s="54"/>
      <c r="WLK316" s="54"/>
      <c r="WLL316" s="54"/>
      <c r="WLM316" s="54"/>
      <c r="WLN316" s="54"/>
      <c r="WLO316" s="54"/>
      <c r="WLP316" s="54"/>
      <c r="WLQ316" s="54"/>
      <c r="WLR316" s="54"/>
      <c r="WLS316" s="54"/>
      <c r="WLT316" s="54"/>
      <c r="WLU316" s="54"/>
      <c r="WLV316" s="54"/>
      <c r="WLW316" s="54"/>
      <c r="WLX316" s="54"/>
      <c r="WLY316" s="54"/>
      <c r="WLZ316" s="54"/>
      <c r="WMA316" s="54"/>
      <c r="WMB316" s="54"/>
      <c r="WMC316" s="54"/>
      <c r="WMD316" s="54"/>
      <c r="WME316" s="54"/>
      <c r="WMF316" s="54"/>
      <c r="WMG316" s="54"/>
      <c r="WMH316" s="54"/>
      <c r="WMI316" s="54"/>
      <c r="WMJ316" s="54"/>
      <c r="WMK316" s="54"/>
      <c r="WML316" s="54"/>
      <c r="WMM316" s="54"/>
      <c r="WMN316" s="54"/>
      <c r="WMO316" s="54"/>
      <c r="WMP316" s="54"/>
      <c r="WMQ316" s="54"/>
      <c r="WMR316" s="54"/>
      <c r="WMS316" s="54"/>
      <c r="WMT316" s="54"/>
      <c r="WMU316" s="54"/>
      <c r="WMV316" s="54"/>
      <c r="WMW316" s="54"/>
      <c r="WMX316" s="54"/>
      <c r="WMY316" s="54"/>
      <c r="WMZ316" s="54"/>
      <c r="WNA316" s="54"/>
      <c r="WNB316" s="54"/>
      <c r="WNC316" s="54"/>
      <c r="WND316" s="54"/>
      <c r="WNE316" s="54"/>
      <c r="WNF316" s="54"/>
      <c r="WNG316" s="54"/>
      <c r="WNH316" s="54"/>
      <c r="WNI316" s="54"/>
      <c r="WNJ316" s="54"/>
      <c r="WNK316" s="54"/>
      <c r="WNL316" s="54"/>
      <c r="WNM316" s="54"/>
      <c r="WNN316" s="54"/>
      <c r="WNO316" s="54"/>
      <c r="WNP316" s="54"/>
      <c r="WNQ316" s="54"/>
      <c r="WNR316" s="54"/>
      <c r="WNS316" s="54"/>
      <c r="WNT316" s="54"/>
      <c r="WNU316" s="54"/>
      <c r="WNV316" s="54"/>
      <c r="WNW316" s="54"/>
      <c r="WNX316" s="54"/>
      <c r="WNY316" s="54"/>
      <c r="WNZ316" s="54"/>
      <c r="WOA316" s="54"/>
      <c r="WOB316" s="54"/>
      <c r="WOC316" s="54"/>
      <c r="WOD316" s="54"/>
      <c r="WOE316" s="54"/>
      <c r="WOF316" s="54"/>
      <c r="WOG316" s="54"/>
      <c r="WOH316" s="54"/>
      <c r="WOI316" s="54"/>
      <c r="WOJ316" s="54"/>
      <c r="WOK316" s="54"/>
      <c r="WOL316" s="54"/>
      <c r="WOM316" s="54"/>
      <c r="WON316" s="54"/>
      <c r="WOO316" s="54"/>
      <c r="WOP316" s="54"/>
      <c r="WOQ316" s="54"/>
      <c r="WOR316" s="54"/>
      <c r="WOS316" s="54"/>
      <c r="WOT316" s="54"/>
      <c r="WOU316" s="54"/>
      <c r="WOV316" s="54"/>
      <c r="WOW316" s="54"/>
      <c r="WOX316" s="54"/>
      <c r="WOY316" s="54"/>
      <c r="WOZ316" s="54"/>
      <c r="WPA316" s="54"/>
      <c r="WPB316" s="54"/>
      <c r="WPC316" s="54"/>
      <c r="WPD316" s="54"/>
      <c r="WPE316" s="54"/>
      <c r="WPF316" s="54"/>
      <c r="WPG316" s="54"/>
      <c r="WPH316" s="54"/>
      <c r="WPI316" s="54"/>
      <c r="WPJ316" s="54"/>
      <c r="WPK316" s="54"/>
      <c r="WPL316" s="54"/>
      <c r="WPM316" s="54"/>
      <c r="WPN316" s="54"/>
      <c r="WPO316" s="54"/>
      <c r="WPP316" s="54"/>
      <c r="WPQ316" s="54"/>
      <c r="WPR316" s="54"/>
      <c r="WPS316" s="54"/>
      <c r="WPT316" s="54"/>
      <c r="WPU316" s="54"/>
      <c r="WPV316" s="54"/>
      <c r="WPW316" s="54"/>
      <c r="WPX316" s="54"/>
      <c r="WPY316" s="54"/>
      <c r="WPZ316" s="54"/>
      <c r="WQA316" s="54"/>
      <c r="WQB316" s="54"/>
      <c r="WQC316" s="54"/>
      <c r="WQD316" s="54"/>
      <c r="WQE316" s="54"/>
      <c r="WQF316" s="54"/>
      <c r="WQG316" s="54"/>
      <c r="WQH316" s="54"/>
      <c r="WQI316" s="54"/>
      <c r="WQJ316" s="54"/>
      <c r="WQK316" s="54"/>
      <c r="WQL316" s="54"/>
      <c r="WQM316" s="54"/>
      <c r="WQN316" s="54"/>
      <c r="WQO316" s="54"/>
      <c r="WQP316" s="54"/>
      <c r="WQQ316" s="54"/>
      <c r="WQR316" s="54"/>
      <c r="WQS316" s="54"/>
      <c r="WQT316" s="54"/>
      <c r="WQU316" s="54"/>
      <c r="WQV316" s="54"/>
      <c r="WQW316" s="54"/>
      <c r="WQX316" s="54"/>
      <c r="WQY316" s="54"/>
      <c r="WQZ316" s="54"/>
      <c r="WRA316" s="54"/>
      <c r="WRB316" s="54"/>
      <c r="WRC316" s="54"/>
      <c r="WRD316" s="54"/>
      <c r="WRE316" s="54"/>
      <c r="WRF316" s="54"/>
      <c r="WRG316" s="54"/>
      <c r="WRH316" s="54"/>
      <c r="WRI316" s="54"/>
      <c r="WRJ316" s="54"/>
      <c r="WRK316" s="54"/>
      <c r="WRL316" s="54"/>
      <c r="WRM316" s="54"/>
      <c r="WRN316" s="54"/>
      <c r="WRO316" s="54"/>
      <c r="WRP316" s="54"/>
      <c r="WRQ316" s="54"/>
      <c r="WRR316" s="54"/>
      <c r="WRS316" s="54"/>
      <c r="WRT316" s="54"/>
      <c r="WRU316" s="54"/>
      <c r="WRV316" s="54"/>
      <c r="WRW316" s="54"/>
      <c r="WRX316" s="54"/>
      <c r="WRY316" s="54"/>
      <c r="WRZ316" s="54"/>
      <c r="WSA316" s="54"/>
      <c r="WSB316" s="54"/>
      <c r="WSC316" s="54"/>
      <c r="WSD316" s="54"/>
      <c r="WSE316" s="54"/>
      <c r="WSF316" s="54"/>
      <c r="WSG316" s="54"/>
      <c r="WSH316" s="54"/>
      <c r="WSI316" s="54"/>
      <c r="WSJ316" s="54"/>
      <c r="WSK316" s="54"/>
      <c r="WSL316" s="54"/>
      <c r="WSM316" s="54"/>
      <c r="WSN316" s="54"/>
      <c r="WSO316" s="54"/>
      <c r="WSP316" s="54"/>
      <c r="WSQ316" s="54"/>
      <c r="WSR316" s="54"/>
      <c r="WSS316" s="54"/>
      <c r="WST316" s="54"/>
      <c r="WSU316" s="54"/>
      <c r="WSV316" s="54"/>
      <c r="WSW316" s="54"/>
      <c r="WSX316" s="54"/>
      <c r="WSY316" s="54"/>
      <c r="WSZ316" s="54"/>
      <c r="WTA316" s="54"/>
      <c r="WTB316" s="54"/>
      <c r="WTC316" s="54"/>
      <c r="WTD316" s="54"/>
      <c r="WTE316" s="54"/>
      <c r="WTF316" s="54"/>
      <c r="WTG316" s="54"/>
      <c r="WTH316" s="54"/>
      <c r="WTI316" s="54"/>
      <c r="WTJ316" s="54"/>
      <c r="WTK316" s="54"/>
      <c r="WTL316" s="54"/>
      <c r="WTM316" s="54"/>
      <c r="WTN316" s="54"/>
      <c r="WTO316" s="54"/>
      <c r="WTP316" s="54"/>
      <c r="WTQ316" s="54"/>
      <c r="WTR316" s="54"/>
      <c r="WTS316" s="54"/>
      <c r="WTT316" s="54"/>
      <c r="WTU316" s="54"/>
      <c r="WTV316" s="54"/>
      <c r="WTW316" s="54"/>
      <c r="WTX316" s="54"/>
      <c r="WTY316" s="54"/>
      <c r="WTZ316" s="54"/>
      <c r="WUA316" s="54"/>
      <c r="WUB316" s="54"/>
      <c r="WUC316" s="54"/>
      <c r="WUD316" s="54"/>
      <c r="WUE316" s="54"/>
      <c r="WUF316" s="54"/>
      <c r="WUG316" s="54"/>
      <c r="WUH316" s="54"/>
      <c r="WUI316" s="54"/>
      <c r="WUJ316" s="54"/>
      <c r="WUK316" s="54"/>
      <c r="WUL316" s="54"/>
      <c r="WUM316" s="54"/>
      <c r="WUN316" s="54"/>
      <c r="WUO316" s="54"/>
      <c r="WUP316" s="54"/>
      <c r="WUQ316" s="54"/>
      <c r="WUR316" s="54"/>
      <c r="WUS316" s="54"/>
      <c r="WUT316" s="54"/>
      <c r="WUU316" s="54"/>
      <c r="WUV316" s="54"/>
      <c r="WUW316" s="54"/>
      <c r="WUX316" s="54"/>
      <c r="WUY316" s="54"/>
      <c r="WUZ316" s="54"/>
      <c r="WVA316" s="54"/>
      <c r="WVB316" s="54"/>
      <c r="WVC316" s="54"/>
      <c r="WVD316" s="54"/>
      <c r="WVE316" s="54"/>
      <c r="WVF316" s="54"/>
      <c r="WVG316" s="54"/>
      <c r="WVH316" s="54"/>
      <c r="WVI316" s="54"/>
      <c r="WVJ316" s="54"/>
      <c r="WVK316" s="54"/>
      <c r="WVL316" s="54"/>
      <c r="WVM316" s="54"/>
      <c r="WVN316" s="54"/>
      <c r="WVO316" s="54"/>
      <c r="WVP316" s="54"/>
      <c r="WVQ316" s="54"/>
      <c r="WVR316" s="54"/>
      <c r="WVS316" s="54"/>
      <c r="WVT316" s="54"/>
      <c r="WVU316" s="54"/>
      <c r="WVV316" s="54"/>
      <c r="WVW316" s="54"/>
      <c r="WVX316" s="54"/>
      <c r="WVY316" s="54"/>
      <c r="WVZ316" s="54"/>
      <c r="WWA316" s="54"/>
      <c r="WWB316" s="54"/>
      <c r="WWC316" s="54"/>
      <c r="WWD316" s="54"/>
      <c r="WWE316" s="54"/>
      <c r="WWF316" s="54"/>
      <c r="WWG316" s="54"/>
      <c r="WWH316" s="54"/>
      <c r="WWI316" s="54"/>
      <c r="WWJ316" s="54"/>
      <c r="WWK316" s="54"/>
      <c r="WWL316" s="54"/>
      <c r="WWM316" s="54"/>
      <c r="WWN316" s="54"/>
      <c r="WWO316" s="54"/>
      <c r="WWP316" s="54"/>
      <c r="WWQ316" s="54"/>
      <c r="WWR316" s="54"/>
      <c r="WWS316" s="54"/>
      <c r="WWT316" s="54"/>
      <c r="WWU316" s="54"/>
      <c r="WWV316" s="54"/>
      <c r="WWW316" s="54"/>
      <c r="WWX316" s="54"/>
      <c r="WWY316" s="54"/>
      <c r="WWZ316" s="54"/>
      <c r="WXA316" s="54"/>
      <c r="WXB316" s="54"/>
      <c r="WXC316" s="54"/>
      <c r="WXD316" s="54"/>
      <c r="WXE316" s="54"/>
      <c r="WXF316" s="54"/>
      <c r="WXG316" s="54"/>
      <c r="WXH316" s="54"/>
      <c r="WXI316" s="54"/>
      <c r="WXJ316" s="54"/>
      <c r="WXK316" s="54"/>
      <c r="WXL316" s="54"/>
      <c r="WXM316" s="54"/>
      <c r="WXN316" s="54"/>
      <c r="WXO316" s="54"/>
      <c r="WXP316" s="54"/>
      <c r="WXQ316" s="54"/>
      <c r="WXR316" s="54"/>
      <c r="WXS316" s="54"/>
      <c r="WXT316" s="54"/>
      <c r="WXU316" s="54"/>
      <c r="WXV316" s="54"/>
      <c r="WXW316" s="54"/>
      <c r="WXX316" s="54"/>
      <c r="WXY316" s="54"/>
      <c r="WXZ316" s="54"/>
      <c r="WYA316" s="54"/>
      <c r="WYB316" s="54"/>
      <c r="WYC316" s="54"/>
      <c r="WYD316" s="54"/>
      <c r="WYE316" s="54"/>
      <c r="WYF316" s="54"/>
      <c r="WYG316" s="54"/>
      <c r="WYH316" s="54"/>
      <c r="WYI316" s="54"/>
      <c r="WYJ316" s="54"/>
      <c r="WYK316" s="54"/>
      <c r="WYL316" s="54"/>
      <c r="WYM316" s="54"/>
      <c r="WYN316" s="54"/>
      <c r="WYO316" s="54"/>
      <c r="WYP316" s="54"/>
      <c r="WYQ316" s="54"/>
      <c r="WYR316" s="54"/>
      <c r="WYS316" s="54"/>
      <c r="WYT316" s="54"/>
      <c r="WYU316" s="54"/>
      <c r="WYV316" s="54"/>
      <c r="WYW316" s="54"/>
      <c r="WYX316" s="54"/>
      <c r="WYY316" s="54"/>
      <c r="WYZ316" s="54"/>
      <c r="WZA316" s="54"/>
      <c r="WZB316" s="54"/>
      <c r="WZC316" s="54"/>
      <c r="WZD316" s="54"/>
      <c r="WZE316" s="54"/>
      <c r="WZF316" s="54"/>
      <c r="WZG316" s="54"/>
      <c r="WZH316" s="54"/>
      <c r="WZI316" s="54"/>
      <c r="WZJ316" s="54"/>
      <c r="WZK316" s="54"/>
      <c r="WZL316" s="54"/>
      <c r="WZM316" s="54"/>
      <c r="WZN316" s="54"/>
      <c r="WZO316" s="54"/>
      <c r="WZP316" s="54"/>
      <c r="WZQ316" s="54"/>
      <c r="WZR316" s="54"/>
      <c r="WZS316" s="54"/>
      <c r="WZT316" s="54"/>
      <c r="WZU316" s="54"/>
      <c r="WZV316" s="54"/>
      <c r="WZW316" s="54"/>
      <c r="WZX316" s="54"/>
      <c r="WZY316" s="54"/>
      <c r="WZZ316" s="54"/>
      <c r="XAA316" s="54"/>
      <c r="XAB316" s="54"/>
      <c r="XAC316" s="54"/>
      <c r="XAD316" s="54"/>
      <c r="XAE316" s="54"/>
      <c r="XAF316" s="54"/>
      <c r="XAG316" s="54"/>
      <c r="XAH316" s="54"/>
      <c r="XAI316" s="54"/>
      <c r="XAJ316" s="54"/>
      <c r="XAK316" s="54"/>
      <c r="XAL316" s="54"/>
      <c r="XAM316" s="54"/>
      <c r="XAN316" s="54"/>
      <c r="XAO316" s="54"/>
      <c r="XAP316" s="54"/>
      <c r="XAQ316" s="54"/>
      <c r="XAR316" s="54"/>
      <c r="XAS316" s="54"/>
      <c r="XAT316" s="54"/>
      <c r="XAU316" s="54"/>
      <c r="XAV316" s="54"/>
      <c r="XAW316" s="54"/>
      <c r="XAX316" s="54"/>
      <c r="XAY316" s="54"/>
      <c r="XAZ316" s="54"/>
      <c r="XBA316" s="54"/>
      <c r="XBB316" s="54"/>
      <c r="XBC316" s="54"/>
      <c r="XBD316" s="54"/>
      <c r="XBE316" s="54"/>
      <c r="XBF316" s="54"/>
      <c r="XBG316" s="54"/>
      <c r="XBH316" s="54"/>
      <c r="XBI316" s="54"/>
      <c r="XBJ316" s="54"/>
      <c r="XBK316" s="54"/>
      <c r="XBL316" s="54"/>
      <c r="XBM316" s="54"/>
      <c r="XBN316" s="54"/>
      <c r="XBO316" s="54"/>
      <c r="XBP316" s="54"/>
      <c r="XBQ316" s="54"/>
      <c r="XBR316" s="54"/>
      <c r="XBS316" s="54"/>
      <c r="XBT316" s="54"/>
      <c r="XBU316" s="54"/>
      <c r="XBV316" s="54"/>
      <c r="XBW316" s="54"/>
      <c r="XBX316" s="54"/>
      <c r="XBY316" s="54"/>
      <c r="XBZ316" s="54"/>
      <c r="XCA316" s="54"/>
      <c r="XCB316" s="54"/>
      <c r="XCC316" s="54"/>
      <c r="XCD316" s="54"/>
      <c r="XCE316" s="54"/>
      <c r="XCF316" s="54"/>
      <c r="XCG316" s="54"/>
      <c r="XCH316" s="54"/>
      <c r="XCI316" s="54"/>
      <c r="XCJ316" s="54"/>
      <c r="XCK316" s="54"/>
      <c r="XCL316" s="54"/>
      <c r="XCM316" s="54"/>
      <c r="XCN316" s="54"/>
      <c r="XCO316" s="54"/>
      <c r="XCP316" s="54"/>
      <c r="XCQ316" s="54"/>
      <c r="XCR316" s="54"/>
      <c r="XCS316" s="54"/>
      <c r="XCT316" s="54"/>
      <c r="XCU316" s="54"/>
      <c r="XCV316" s="54"/>
      <c r="XCW316" s="54"/>
      <c r="XCX316" s="54"/>
      <c r="XCY316" s="54"/>
      <c r="XCZ316" s="54"/>
      <c r="XDA316" s="54"/>
      <c r="XDB316" s="54"/>
      <c r="XDC316" s="54"/>
      <c r="XDD316" s="54"/>
      <c r="XDE316" s="54"/>
      <c r="XDF316" s="54"/>
      <c r="XDG316" s="54"/>
      <c r="XDH316" s="54"/>
      <c r="XDI316" s="54"/>
      <c r="XDJ316" s="54"/>
      <c r="XDK316" s="54"/>
      <c r="XDL316" s="54"/>
      <c r="XDM316" s="54"/>
      <c r="XDN316" s="54"/>
      <c r="XDO316" s="54"/>
      <c r="XDP316" s="54"/>
      <c r="XDQ316" s="54"/>
      <c r="XDR316" s="54"/>
      <c r="XDS316" s="54"/>
      <c r="XDT316" s="54"/>
      <c r="XDU316" s="54"/>
      <c r="XDV316" s="54"/>
      <c r="XDW316" s="54"/>
      <c r="XDX316" s="54"/>
      <c r="XDY316" s="54"/>
      <c r="XDZ316" s="54"/>
      <c r="XEA316" s="54"/>
      <c r="XEB316" s="54"/>
      <c r="XEC316" s="54"/>
      <c r="XED316" s="54"/>
      <c r="XEE316" s="54"/>
      <c r="XEF316" s="54"/>
      <c r="XEG316" s="54"/>
      <c r="XEH316" s="54"/>
      <c r="XEI316" s="54"/>
      <c r="XEJ316" s="54"/>
      <c r="XEK316" s="54"/>
      <c r="XEL316" s="54"/>
      <c r="XEM316" s="54"/>
      <c r="XEN316" s="54"/>
      <c r="XEO316" s="54"/>
      <c r="XEP316" s="54"/>
      <c r="XEQ316" s="54"/>
      <c r="XER316" s="54"/>
      <c r="XES316" s="54"/>
      <c r="XET316" s="54"/>
      <c r="XEU316" s="54"/>
      <c r="XEV316" s="54"/>
      <c r="XEW316" s="54"/>
      <c r="XEX316" s="54"/>
      <c r="XEY316" s="54"/>
    </row>
    <row r="317" s="29" customFormat="1" ht="24.95" customHeight="1" spans="1:16379">
      <c r="A317" s="46" t="s">
        <v>190</v>
      </c>
      <c r="B317" s="43"/>
      <c r="C317" s="43"/>
      <c r="D317" s="45"/>
      <c r="IR317" s="54"/>
      <c r="IS317" s="54"/>
      <c r="IT317" s="54"/>
      <c r="IU317" s="54"/>
      <c r="IV317" s="54"/>
      <c r="IW317" s="54"/>
      <c r="IX317" s="54"/>
      <c r="IY317" s="54"/>
      <c r="IZ317" s="54"/>
      <c r="JA317" s="54"/>
      <c r="JB317" s="54"/>
      <c r="JC317" s="54"/>
      <c r="JD317" s="54"/>
      <c r="JE317" s="54"/>
      <c r="JF317" s="54"/>
      <c r="JG317" s="54"/>
      <c r="JH317" s="54"/>
      <c r="JI317" s="54"/>
      <c r="JJ317" s="54"/>
      <c r="JK317" s="54"/>
      <c r="JL317" s="54"/>
      <c r="JM317" s="54"/>
      <c r="JN317" s="54"/>
      <c r="JO317" s="54"/>
      <c r="JP317" s="54"/>
      <c r="JQ317" s="54"/>
      <c r="JR317" s="54"/>
      <c r="JS317" s="54"/>
      <c r="JT317" s="54"/>
      <c r="JU317" s="54"/>
      <c r="JV317" s="54"/>
      <c r="JW317" s="54"/>
      <c r="JX317" s="54"/>
      <c r="JY317" s="54"/>
      <c r="JZ317" s="54"/>
      <c r="KA317" s="54"/>
      <c r="KB317" s="54"/>
      <c r="KC317" s="54"/>
      <c r="KD317" s="54"/>
      <c r="KE317" s="54"/>
      <c r="KF317" s="54"/>
      <c r="KG317" s="54"/>
      <c r="KH317" s="54"/>
      <c r="KI317" s="54"/>
      <c r="KJ317" s="54"/>
      <c r="KK317" s="54"/>
      <c r="KL317" s="54"/>
      <c r="KM317" s="54"/>
      <c r="KN317" s="54"/>
      <c r="KO317" s="54"/>
      <c r="KP317" s="54"/>
      <c r="KQ317" s="54"/>
      <c r="KR317" s="54"/>
      <c r="KS317" s="54"/>
      <c r="KT317" s="54"/>
      <c r="KU317" s="54"/>
      <c r="KV317" s="54"/>
      <c r="KW317" s="54"/>
      <c r="KX317" s="54"/>
      <c r="KY317" s="54"/>
      <c r="KZ317" s="54"/>
      <c r="LA317" s="54"/>
      <c r="LB317" s="54"/>
      <c r="LC317" s="54"/>
      <c r="LD317" s="54"/>
      <c r="LE317" s="54"/>
      <c r="LF317" s="54"/>
      <c r="LG317" s="54"/>
      <c r="LH317" s="54"/>
      <c r="LI317" s="54"/>
      <c r="LJ317" s="54"/>
      <c r="LK317" s="54"/>
      <c r="LL317" s="54"/>
      <c r="LM317" s="54"/>
      <c r="LN317" s="54"/>
      <c r="LO317" s="54"/>
      <c r="LP317" s="54"/>
      <c r="LQ317" s="54"/>
      <c r="LR317" s="54"/>
      <c r="LS317" s="54"/>
      <c r="LT317" s="54"/>
      <c r="LU317" s="54"/>
      <c r="LV317" s="54"/>
      <c r="LW317" s="54"/>
      <c r="LX317" s="54"/>
      <c r="LY317" s="54"/>
      <c r="LZ317" s="54"/>
      <c r="MA317" s="54"/>
      <c r="MB317" s="54"/>
      <c r="MC317" s="54"/>
      <c r="MD317" s="54"/>
      <c r="ME317" s="54"/>
      <c r="MF317" s="54"/>
      <c r="MG317" s="54"/>
      <c r="MH317" s="54"/>
      <c r="MI317" s="54"/>
      <c r="MJ317" s="54"/>
      <c r="MK317" s="54"/>
      <c r="ML317" s="54"/>
      <c r="MM317" s="54"/>
      <c r="MN317" s="54"/>
      <c r="MO317" s="54"/>
      <c r="MP317" s="54"/>
      <c r="MQ317" s="54"/>
      <c r="MR317" s="54"/>
      <c r="MS317" s="54"/>
      <c r="MT317" s="54"/>
      <c r="MU317" s="54"/>
      <c r="MV317" s="54"/>
      <c r="MW317" s="54"/>
      <c r="MX317" s="54"/>
      <c r="MY317" s="54"/>
      <c r="MZ317" s="54"/>
      <c r="NA317" s="54"/>
      <c r="NB317" s="54"/>
      <c r="NC317" s="54"/>
      <c r="ND317" s="54"/>
      <c r="NE317" s="54"/>
      <c r="NF317" s="54"/>
      <c r="NG317" s="54"/>
      <c r="NH317" s="54"/>
      <c r="NI317" s="54"/>
      <c r="NJ317" s="54"/>
      <c r="NK317" s="54"/>
      <c r="NL317" s="54"/>
      <c r="NM317" s="54"/>
      <c r="NN317" s="54"/>
      <c r="NO317" s="54"/>
      <c r="NP317" s="54"/>
      <c r="NQ317" s="54"/>
      <c r="NR317" s="54"/>
      <c r="NS317" s="54"/>
      <c r="NT317" s="54"/>
      <c r="NU317" s="54"/>
      <c r="NV317" s="54"/>
      <c r="NW317" s="54"/>
      <c r="NX317" s="54"/>
      <c r="NY317" s="54"/>
      <c r="NZ317" s="54"/>
      <c r="OA317" s="54"/>
      <c r="OB317" s="54"/>
      <c r="OC317" s="54"/>
      <c r="OD317" s="54"/>
      <c r="OE317" s="54"/>
      <c r="OF317" s="54"/>
      <c r="OG317" s="54"/>
      <c r="OH317" s="54"/>
      <c r="OI317" s="54"/>
      <c r="OJ317" s="54"/>
      <c r="OK317" s="54"/>
      <c r="OL317" s="54"/>
      <c r="OM317" s="54"/>
      <c r="ON317" s="54"/>
      <c r="OO317" s="54"/>
      <c r="OP317" s="54"/>
      <c r="OQ317" s="54"/>
      <c r="OR317" s="54"/>
      <c r="OS317" s="54"/>
      <c r="OT317" s="54"/>
      <c r="OU317" s="54"/>
      <c r="OV317" s="54"/>
      <c r="OW317" s="54"/>
      <c r="OX317" s="54"/>
      <c r="OY317" s="54"/>
      <c r="OZ317" s="54"/>
      <c r="PA317" s="54"/>
      <c r="PB317" s="54"/>
      <c r="PC317" s="54"/>
      <c r="PD317" s="54"/>
      <c r="PE317" s="54"/>
      <c r="PF317" s="54"/>
      <c r="PG317" s="54"/>
      <c r="PH317" s="54"/>
      <c r="PI317" s="54"/>
      <c r="PJ317" s="54"/>
      <c r="PK317" s="54"/>
      <c r="PL317" s="54"/>
      <c r="PM317" s="54"/>
      <c r="PN317" s="54"/>
      <c r="PO317" s="54"/>
      <c r="PP317" s="54"/>
      <c r="PQ317" s="54"/>
      <c r="PR317" s="54"/>
      <c r="PS317" s="54"/>
      <c r="PT317" s="54"/>
      <c r="PU317" s="54"/>
      <c r="PV317" s="54"/>
      <c r="PW317" s="54"/>
      <c r="PX317" s="54"/>
      <c r="PY317" s="54"/>
      <c r="PZ317" s="54"/>
      <c r="QA317" s="54"/>
      <c r="QB317" s="54"/>
      <c r="QC317" s="54"/>
      <c r="QD317" s="54"/>
      <c r="QE317" s="54"/>
      <c r="QF317" s="54"/>
      <c r="QG317" s="54"/>
      <c r="QH317" s="54"/>
      <c r="QI317" s="54"/>
      <c r="QJ317" s="54"/>
      <c r="QK317" s="54"/>
      <c r="QL317" s="54"/>
      <c r="QM317" s="54"/>
      <c r="QN317" s="54"/>
      <c r="QO317" s="54"/>
      <c r="QP317" s="54"/>
      <c r="QQ317" s="54"/>
      <c r="QR317" s="54"/>
      <c r="QS317" s="54"/>
      <c r="QT317" s="54"/>
      <c r="QU317" s="54"/>
      <c r="QV317" s="54"/>
      <c r="QW317" s="54"/>
      <c r="QX317" s="54"/>
      <c r="QY317" s="54"/>
      <c r="QZ317" s="54"/>
      <c r="RA317" s="54"/>
      <c r="RB317" s="54"/>
      <c r="RC317" s="54"/>
      <c r="RD317" s="54"/>
      <c r="RE317" s="54"/>
      <c r="RF317" s="54"/>
      <c r="RG317" s="54"/>
      <c r="RH317" s="54"/>
      <c r="RI317" s="54"/>
      <c r="RJ317" s="54"/>
      <c r="RK317" s="54"/>
      <c r="RL317" s="54"/>
      <c r="RM317" s="54"/>
      <c r="RN317" s="54"/>
      <c r="RO317" s="54"/>
      <c r="RP317" s="54"/>
      <c r="RQ317" s="54"/>
      <c r="RR317" s="54"/>
      <c r="RS317" s="54"/>
      <c r="RT317" s="54"/>
      <c r="RU317" s="54"/>
      <c r="RV317" s="54"/>
      <c r="RW317" s="54"/>
      <c r="RX317" s="54"/>
      <c r="RY317" s="54"/>
      <c r="RZ317" s="54"/>
      <c r="SA317" s="54"/>
      <c r="SB317" s="54"/>
      <c r="SC317" s="54"/>
      <c r="SD317" s="54"/>
      <c r="SE317" s="54"/>
      <c r="SF317" s="54"/>
      <c r="SG317" s="54"/>
      <c r="SH317" s="54"/>
      <c r="SI317" s="54"/>
      <c r="SJ317" s="54"/>
      <c r="SK317" s="54"/>
      <c r="SL317" s="54"/>
      <c r="SM317" s="54"/>
      <c r="SN317" s="54"/>
      <c r="SO317" s="54"/>
      <c r="SP317" s="54"/>
      <c r="SQ317" s="54"/>
      <c r="SR317" s="54"/>
      <c r="SS317" s="54"/>
      <c r="ST317" s="54"/>
      <c r="SU317" s="54"/>
      <c r="SV317" s="54"/>
      <c r="SW317" s="54"/>
      <c r="SX317" s="54"/>
      <c r="SY317" s="54"/>
      <c r="SZ317" s="54"/>
      <c r="TA317" s="54"/>
      <c r="TB317" s="54"/>
      <c r="TC317" s="54"/>
      <c r="TD317" s="54"/>
      <c r="TE317" s="54"/>
      <c r="TF317" s="54"/>
      <c r="TG317" s="54"/>
      <c r="TH317" s="54"/>
      <c r="TI317" s="54"/>
      <c r="TJ317" s="54"/>
      <c r="TK317" s="54"/>
      <c r="TL317" s="54"/>
      <c r="TM317" s="54"/>
      <c r="TN317" s="54"/>
      <c r="TO317" s="54"/>
      <c r="TP317" s="54"/>
      <c r="TQ317" s="54"/>
      <c r="TR317" s="54"/>
      <c r="TS317" s="54"/>
      <c r="TT317" s="54"/>
      <c r="TU317" s="54"/>
      <c r="TV317" s="54"/>
      <c r="TW317" s="54"/>
      <c r="TX317" s="54"/>
      <c r="TY317" s="54"/>
      <c r="TZ317" s="54"/>
      <c r="UA317" s="54"/>
      <c r="UB317" s="54"/>
      <c r="UC317" s="54"/>
      <c r="UD317" s="54"/>
      <c r="UE317" s="54"/>
      <c r="UF317" s="54"/>
      <c r="UG317" s="54"/>
      <c r="UH317" s="54"/>
      <c r="UI317" s="54"/>
      <c r="UJ317" s="54"/>
      <c r="UK317" s="54"/>
      <c r="UL317" s="54"/>
      <c r="UM317" s="54"/>
      <c r="UN317" s="54"/>
      <c r="UO317" s="54"/>
      <c r="UP317" s="54"/>
      <c r="UQ317" s="54"/>
      <c r="UR317" s="54"/>
      <c r="US317" s="54"/>
      <c r="UT317" s="54"/>
      <c r="UU317" s="54"/>
      <c r="UV317" s="54"/>
      <c r="UW317" s="54"/>
      <c r="UX317" s="54"/>
      <c r="UY317" s="54"/>
      <c r="UZ317" s="54"/>
      <c r="VA317" s="54"/>
      <c r="VB317" s="54"/>
      <c r="VC317" s="54"/>
      <c r="VD317" s="54"/>
      <c r="VE317" s="54"/>
      <c r="VF317" s="54"/>
      <c r="VG317" s="54"/>
      <c r="VH317" s="54"/>
      <c r="VI317" s="54"/>
      <c r="VJ317" s="54"/>
      <c r="VK317" s="54"/>
      <c r="VL317" s="54"/>
      <c r="VM317" s="54"/>
      <c r="VN317" s="54"/>
      <c r="VO317" s="54"/>
      <c r="VP317" s="54"/>
      <c r="VQ317" s="54"/>
      <c r="VR317" s="54"/>
      <c r="VS317" s="54"/>
      <c r="VT317" s="54"/>
      <c r="VU317" s="54"/>
      <c r="VV317" s="54"/>
      <c r="VW317" s="54"/>
      <c r="VX317" s="54"/>
      <c r="VY317" s="54"/>
      <c r="VZ317" s="54"/>
      <c r="WA317" s="54"/>
      <c r="WB317" s="54"/>
      <c r="WC317" s="54"/>
      <c r="WD317" s="54"/>
      <c r="WE317" s="54"/>
      <c r="WF317" s="54"/>
      <c r="WG317" s="54"/>
      <c r="WH317" s="54"/>
      <c r="WI317" s="54"/>
      <c r="WJ317" s="54"/>
      <c r="WK317" s="54"/>
      <c r="WL317" s="54"/>
      <c r="WM317" s="54"/>
      <c r="WN317" s="54"/>
      <c r="WO317" s="54"/>
      <c r="WP317" s="54"/>
      <c r="WQ317" s="54"/>
      <c r="WR317" s="54"/>
      <c r="WS317" s="54"/>
      <c r="WT317" s="54"/>
      <c r="WU317" s="54"/>
      <c r="WV317" s="54"/>
      <c r="WW317" s="54"/>
      <c r="WX317" s="54"/>
      <c r="WY317" s="54"/>
      <c r="WZ317" s="54"/>
      <c r="XA317" s="54"/>
      <c r="XB317" s="54"/>
      <c r="XC317" s="54"/>
      <c r="XD317" s="54"/>
      <c r="XE317" s="54"/>
      <c r="XF317" s="54"/>
      <c r="XG317" s="54"/>
      <c r="XH317" s="54"/>
      <c r="XI317" s="54"/>
      <c r="XJ317" s="54"/>
      <c r="XK317" s="54"/>
      <c r="XL317" s="54"/>
      <c r="XM317" s="54"/>
      <c r="XN317" s="54"/>
      <c r="XO317" s="54"/>
      <c r="XP317" s="54"/>
      <c r="XQ317" s="54"/>
      <c r="XR317" s="54"/>
      <c r="XS317" s="54"/>
      <c r="XT317" s="54"/>
      <c r="XU317" s="54"/>
      <c r="XV317" s="54"/>
      <c r="XW317" s="54"/>
      <c r="XX317" s="54"/>
      <c r="XY317" s="54"/>
      <c r="XZ317" s="54"/>
      <c r="YA317" s="54"/>
      <c r="YB317" s="54"/>
      <c r="YC317" s="54"/>
      <c r="YD317" s="54"/>
      <c r="YE317" s="54"/>
      <c r="YF317" s="54"/>
      <c r="YG317" s="54"/>
      <c r="YH317" s="54"/>
      <c r="YI317" s="54"/>
      <c r="YJ317" s="54"/>
      <c r="YK317" s="54"/>
      <c r="YL317" s="54"/>
      <c r="YM317" s="54"/>
      <c r="YN317" s="54"/>
      <c r="YO317" s="54"/>
      <c r="YP317" s="54"/>
      <c r="YQ317" s="54"/>
      <c r="YR317" s="54"/>
      <c r="YS317" s="54"/>
      <c r="YT317" s="54"/>
      <c r="YU317" s="54"/>
      <c r="YV317" s="54"/>
      <c r="YW317" s="54"/>
      <c r="YX317" s="54"/>
      <c r="YY317" s="54"/>
      <c r="YZ317" s="54"/>
      <c r="ZA317" s="54"/>
      <c r="ZB317" s="54"/>
      <c r="ZC317" s="54"/>
      <c r="ZD317" s="54"/>
      <c r="ZE317" s="54"/>
      <c r="ZF317" s="54"/>
      <c r="ZG317" s="54"/>
      <c r="ZH317" s="54"/>
      <c r="ZI317" s="54"/>
      <c r="ZJ317" s="54"/>
      <c r="ZK317" s="54"/>
      <c r="ZL317" s="54"/>
      <c r="ZM317" s="54"/>
      <c r="ZN317" s="54"/>
      <c r="ZO317" s="54"/>
      <c r="ZP317" s="54"/>
      <c r="ZQ317" s="54"/>
      <c r="ZR317" s="54"/>
      <c r="ZS317" s="54"/>
      <c r="ZT317" s="54"/>
      <c r="ZU317" s="54"/>
      <c r="ZV317" s="54"/>
      <c r="ZW317" s="54"/>
      <c r="ZX317" s="54"/>
      <c r="ZY317" s="54"/>
      <c r="ZZ317" s="54"/>
      <c r="AAA317" s="54"/>
      <c r="AAB317" s="54"/>
      <c r="AAC317" s="54"/>
      <c r="AAD317" s="54"/>
      <c r="AAE317" s="54"/>
      <c r="AAF317" s="54"/>
      <c r="AAG317" s="54"/>
      <c r="AAH317" s="54"/>
      <c r="AAI317" s="54"/>
      <c r="AAJ317" s="54"/>
      <c r="AAK317" s="54"/>
      <c r="AAL317" s="54"/>
      <c r="AAM317" s="54"/>
      <c r="AAN317" s="54"/>
      <c r="AAO317" s="54"/>
      <c r="AAP317" s="54"/>
      <c r="AAQ317" s="54"/>
      <c r="AAR317" s="54"/>
      <c r="AAS317" s="54"/>
      <c r="AAT317" s="54"/>
      <c r="AAU317" s="54"/>
      <c r="AAV317" s="54"/>
      <c r="AAW317" s="54"/>
      <c r="AAX317" s="54"/>
      <c r="AAY317" s="54"/>
      <c r="AAZ317" s="54"/>
      <c r="ABA317" s="54"/>
      <c r="ABB317" s="54"/>
      <c r="ABC317" s="54"/>
      <c r="ABD317" s="54"/>
      <c r="ABE317" s="54"/>
      <c r="ABF317" s="54"/>
      <c r="ABG317" s="54"/>
      <c r="ABH317" s="54"/>
      <c r="ABI317" s="54"/>
      <c r="ABJ317" s="54"/>
      <c r="ABK317" s="54"/>
      <c r="ABL317" s="54"/>
      <c r="ABM317" s="54"/>
      <c r="ABN317" s="54"/>
      <c r="ABO317" s="54"/>
      <c r="ABP317" s="54"/>
      <c r="ABQ317" s="54"/>
      <c r="ABR317" s="54"/>
      <c r="ABS317" s="54"/>
      <c r="ABT317" s="54"/>
      <c r="ABU317" s="54"/>
      <c r="ABV317" s="54"/>
      <c r="ABW317" s="54"/>
      <c r="ABX317" s="54"/>
      <c r="ABY317" s="54"/>
      <c r="ABZ317" s="54"/>
      <c r="ACA317" s="54"/>
      <c r="ACB317" s="54"/>
      <c r="ACC317" s="54"/>
      <c r="ACD317" s="54"/>
      <c r="ACE317" s="54"/>
      <c r="ACF317" s="54"/>
      <c r="ACG317" s="54"/>
      <c r="ACH317" s="54"/>
      <c r="ACI317" s="54"/>
      <c r="ACJ317" s="54"/>
      <c r="ACK317" s="54"/>
      <c r="ACL317" s="54"/>
      <c r="ACM317" s="54"/>
      <c r="ACN317" s="54"/>
      <c r="ACO317" s="54"/>
      <c r="ACP317" s="54"/>
      <c r="ACQ317" s="54"/>
      <c r="ACR317" s="54"/>
      <c r="ACS317" s="54"/>
      <c r="ACT317" s="54"/>
      <c r="ACU317" s="54"/>
      <c r="ACV317" s="54"/>
      <c r="ACW317" s="54"/>
      <c r="ACX317" s="54"/>
      <c r="ACY317" s="54"/>
      <c r="ACZ317" s="54"/>
      <c r="ADA317" s="54"/>
      <c r="ADB317" s="54"/>
      <c r="ADC317" s="54"/>
      <c r="ADD317" s="54"/>
      <c r="ADE317" s="54"/>
      <c r="ADF317" s="54"/>
      <c r="ADG317" s="54"/>
      <c r="ADH317" s="54"/>
      <c r="ADI317" s="54"/>
      <c r="ADJ317" s="54"/>
      <c r="ADK317" s="54"/>
      <c r="ADL317" s="54"/>
      <c r="ADM317" s="54"/>
      <c r="ADN317" s="54"/>
      <c r="ADO317" s="54"/>
      <c r="ADP317" s="54"/>
      <c r="ADQ317" s="54"/>
      <c r="ADR317" s="54"/>
      <c r="ADS317" s="54"/>
      <c r="ADT317" s="54"/>
      <c r="ADU317" s="54"/>
      <c r="ADV317" s="54"/>
      <c r="ADW317" s="54"/>
      <c r="ADX317" s="54"/>
      <c r="ADY317" s="54"/>
      <c r="ADZ317" s="54"/>
      <c r="AEA317" s="54"/>
      <c r="AEB317" s="54"/>
      <c r="AEC317" s="54"/>
      <c r="AED317" s="54"/>
      <c r="AEE317" s="54"/>
      <c r="AEF317" s="54"/>
      <c r="AEG317" s="54"/>
      <c r="AEH317" s="54"/>
      <c r="AEI317" s="54"/>
      <c r="AEJ317" s="54"/>
      <c r="AEK317" s="54"/>
      <c r="AEL317" s="54"/>
      <c r="AEM317" s="54"/>
      <c r="AEN317" s="54"/>
      <c r="AEO317" s="54"/>
      <c r="AEP317" s="54"/>
      <c r="AEQ317" s="54"/>
      <c r="AER317" s="54"/>
      <c r="AES317" s="54"/>
      <c r="AET317" s="54"/>
      <c r="AEU317" s="54"/>
      <c r="AEV317" s="54"/>
      <c r="AEW317" s="54"/>
      <c r="AEX317" s="54"/>
      <c r="AEY317" s="54"/>
      <c r="AEZ317" s="54"/>
      <c r="AFA317" s="54"/>
      <c r="AFB317" s="54"/>
      <c r="AFC317" s="54"/>
      <c r="AFD317" s="54"/>
      <c r="AFE317" s="54"/>
      <c r="AFF317" s="54"/>
      <c r="AFG317" s="54"/>
      <c r="AFH317" s="54"/>
      <c r="AFI317" s="54"/>
      <c r="AFJ317" s="54"/>
      <c r="AFK317" s="54"/>
      <c r="AFL317" s="54"/>
      <c r="AFM317" s="54"/>
      <c r="AFN317" s="54"/>
      <c r="AFO317" s="54"/>
      <c r="AFP317" s="54"/>
      <c r="AFQ317" s="54"/>
      <c r="AFR317" s="54"/>
      <c r="AFS317" s="54"/>
      <c r="AFT317" s="54"/>
      <c r="AFU317" s="54"/>
      <c r="AFV317" s="54"/>
      <c r="AFW317" s="54"/>
      <c r="AFX317" s="54"/>
      <c r="AFY317" s="54"/>
      <c r="AFZ317" s="54"/>
      <c r="AGA317" s="54"/>
      <c r="AGB317" s="54"/>
      <c r="AGC317" s="54"/>
      <c r="AGD317" s="54"/>
      <c r="AGE317" s="54"/>
      <c r="AGF317" s="54"/>
      <c r="AGG317" s="54"/>
      <c r="AGH317" s="54"/>
      <c r="AGI317" s="54"/>
      <c r="AGJ317" s="54"/>
      <c r="AGK317" s="54"/>
      <c r="AGL317" s="54"/>
      <c r="AGM317" s="54"/>
      <c r="AGN317" s="54"/>
      <c r="AGO317" s="54"/>
      <c r="AGP317" s="54"/>
      <c r="AGQ317" s="54"/>
      <c r="AGR317" s="54"/>
      <c r="AGS317" s="54"/>
      <c r="AGT317" s="54"/>
      <c r="AGU317" s="54"/>
      <c r="AGV317" s="54"/>
      <c r="AGW317" s="54"/>
      <c r="AGX317" s="54"/>
      <c r="AGY317" s="54"/>
      <c r="AGZ317" s="54"/>
      <c r="AHA317" s="54"/>
      <c r="AHB317" s="54"/>
      <c r="AHC317" s="54"/>
      <c r="AHD317" s="54"/>
      <c r="AHE317" s="54"/>
      <c r="AHF317" s="54"/>
      <c r="AHG317" s="54"/>
      <c r="AHH317" s="54"/>
      <c r="AHI317" s="54"/>
      <c r="AHJ317" s="54"/>
      <c r="AHK317" s="54"/>
      <c r="AHL317" s="54"/>
      <c r="AHM317" s="54"/>
      <c r="AHN317" s="54"/>
      <c r="AHO317" s="54"/>
      <c r="AHP317" s="54"/>
      <c r="AHQ317" s="54"/>
      <c r="AHR317" s="54"/>
      <c r="AHS317" s="54"/>
      <c r="AHT317" s="54"/>
      <c r="AHU317" s="54"/>
      <c r="AHV317" s="54"/>
      <c r="AHW317" s="54"/>
      <c r="AHX317" s="54"/>
      <c r="AHY317" s="54"/>
      <c r="AHZ317" s="54"/>
      <c r="AIA317" s="54"/>
      <c r="AIB317" s="54"/>
      <c r="AIC317" s="54"/>
      <c r="AID317" s="54"/>
      <c r="AIE317" s="54"/>
      <c r="AIF317" s="54"/>
      <c r="AIG317" s="54"/>
      <c r="AIH317" s="54"/>
      <c r="AII317" s="54"/>
      <c r="AIJ317" s="54"/>
      <c r="AIK317" s="54"/>
      <c r="AIL317" s="54"/>
      <c r="AIM317" s="54"/>
      <c r="AIN317" s="54"/>
      <c r="AIO317" s="54"/>
      <c r="AIP317" s="54"/>
      <c r="AIQ317" s="54"/>
      <c r="AIR317" s="54"/>
      <c r="AIS317" s="54"/>
      <c r="AIT317" s="54"/>
      <c r="AIU317" s="54"/>
      <c r="AIV317" s="54"/>
      <c r="AIW317" s="54"/>
      <c r="AIX317" s="54"/>
      <c r="AIY317" s="54"/>
      <c r="AIZ317" s="54"/>
      <c r="AJA317" s="54"/>
      <c r="AJB317" s="54"/>
      <c r="AJC317" s="54"/>
      <c r="AJD317" s="54"/>
      <c r="AJE317" s="54"/>
      <c r="AJF317" s="54"/>
      <c r="AJG317" s="54"/>
      <c r="AJH317" s="54"/>
      <c r="AJI317" s="54"/>
      <c r="AJJ317" s="54"/>
      <c r="AJK317" s="54"/>
      <c r="AJL317" s="54"/>
      <c r="AJM317" s="54"/>
      <c r="AJN317" s="54"/>
      <c r="AJO317" s="54"/>
      <c r="AJP317" s="54"/>
      <c r="AJQ317" s="54"/>
      <c r="AJR317" s="54"/>
      <c r="AJS317" s="54"/>
      <c r="AJT317" s="54"/>
      <c r="AJU317" s="54"/>
      <c r="AJV317" s="54"/>
      <c r="AJW317" s="54"/>
      <c r="AJX317" s="54"/>
      <c r="AJY317" s="54"/>
      <c r="AJZ317" s="54"/>
      <c r="AKA317" s="54"/>
      <c r="AKB317" s="54"/>
      <c r="AKC317" s="54"/>
      <c r="AKD317" s="54"/>
      <c r="AKE317" s="54"/>
      <c r="AKF317" s="54"/>
      <c r="AKG317" s="54"/>
      <c r="AKH317" s="54"/>
      <c r="AKI317" s="54"/>
      <c r="AKJ317" s="54"/>
      <c r="AKK317" s="54"/>
      <c r="AKL317" s="54"/>
      <c r="AKM317" s="54"/>
      <c r="AKN317" s="54"/>
      <c r="AKO317" s="54"/>
      <c r="AKP317" s="54"/>
      <c r="AKQ317" s="54"/>
      <c r="AKR317" s="54"/>
      <c r="AKS317" s="54"/>
      <c r="AKT317" s="54"/>
      <c r="AKU317" s="54"/>
      <c r="AKV317" s="54"/>
      <c r="AKW317" s="54"/>
      <c r="AKX317" s="54"/>
      <c r="AKY317" s="54"/>
      <c r="AKZ317" s="54"/>
      <c r="ALA317" s="54"/>
      <c r="ALB317" s="54"/>
      <c r="ALC317" s="54"/>
      <c r="ALD317" s="54"/>
      <c r="ALE317" s="54"/>
      <c r="ALF317" s="54"/>
      <c r="ALG317" s="54"/>
      <c r="ALH317" s="54"/>
      <c r="ALI317" s="54"/>
      <c r="ALJ317" s="54"/>
      <c r="ALK317" s="54"/>
      <c r="ALL317" s="54"/>
      <c r="ALM317" s="54"/>
      <c r="ALN317" s="54"/>
      <c r="ALO317" s="54"/>
      <c r="ALP317" s="54"/>
      <c r="ALQ317" s="54"/>
      <c r="ALR317" s="54"/>
      <c r="ALS317" s="54"/>
      <c r="ALT317" s="54"/>
      <c r="ALU317" s="54"/>
      <c r="ALV317" s="54"/>
      <c r="ALW317" s="54"/>
      <c r="ALX317" s="54"/>
      <c r="ALY317" s="54"/>
      <c r="ALZ317" s="54"/>
      <c r="AMA317" s="54"/>
      <c r="AMB317" s="54"/>
      <c r="AMC317" s="54"/>
      <c r="AMD317" s="54"/>
      <c r="AME317" s="54"/>
      <c r="AMF317" s="54"/>
      <c r="AMG317" s="54"/>
      <c r="AMH317" s="54"/>
      <c r="AMI317" s="54"/>
      <c r="AMJ317" s="54"/>
      <c r="AMK317" s="54"/>
      <c r="AML317" s="54"/>
      <c r="AMM317" s="54"/>
      <c r="AMN317" s="54"/>
      <c r="AMO317" s="54"/>
      <c r="AMP317" s="54"/>
      <c r="AMQ317" s="54"/>
      <c r="AMR317" s="54"/>
      <c r="AMS317" s="54"/>
      <c r="AMT317" s="54"/>
      <c r="AMU317" s="54"/>
      <c r="AMV317" s="54"/>
      <c r="AMW317" s="54"/>
      <c r="AMX317" s="54"/>
      <c r="AMY317" s="54"/>
      <c r="AMZ317" s="54"/>
      <c r="ANA317" s="54"/>
      <c r="ANB317" s="54"/>
      <c r="ANC317" s="54"/>
      <c r="AND317" s="54"/>
      <c r="ANE317" s="54"/>
      <c r="ANF317" s="54"/>
      <c r="ANG317" s="54"/>
      <c r="ANH317" s="54"/>
      <c r="ANI317" s="54"/>
      <c r="ANJ317" s="54"/>
      <c r="ANK317" s="54"/>
      <c r="ANL317" s="54"/>
      <c r="ANM317" s="54"/>
      <c r="ANN317" s="54"/>
      <c r="ANO317" s="54"/>
      <c r="ANP317" s="54"/>
      <c r="ANQ317" s="54"/>
      <c r="ANR317" s="54"/>
      <c r="ANS317" s="54"/>
      <c r="ANT317" s="54"/>
      <c r="ANU317" s="54"/>
      <c r="ANV317" s="54"/>
      <c r="ANW317" s="54"/>
      <c r="ANX317" s="54"/>
      <c r="ANY317" s="54"/>
      <c r="ANZ317" s="54"/>
      <c r="AOA317" s="54"/>
      <c r="AOB317" s="54"/>
      <c r="AOC317" s="54"/>
      <c r="AOD317" s="54"/>
      <c r="AOE317" s="54"/>
      <c r="AOF317" s="54"/>
      <c r="AOG317" s="54"/>
      <c r="AOH317" s="54"/>
      <c r="AOI317" s="54"/>
      <c r="AOJ317" s="54"/>
      <c r="AOK317" s="54"/>
      <c r="AOL317" s="54"/>
      <c r="AOM317" s="54"/>
      <c r="AON317" s="54"/>
      <c r="AOO317" s="54"/>
      <c r="AOP317" s="54"/>
      <c r="AOQ317" s="54"/>
      <c r="AOR317" s="54"/>
      <c r="AOS317" s="54"/>
      <c r="AOT317" s="54"/>
      <c r="AOU317" s="54"/>
      <c r="AOV317" s="54"/>
      <c r="AOW317" s="54"/>
      <c r="AOX317" s="54"/>
      <c r="AOY317" s="54"/>
      <c r="AOZ317" s="54"/>
      <c r="APA317" s="54"/>
      <c r="APB317" s="54"/>
      <c r="APC317" s="54"/>
      <c r="APD317" s="54"/>
      <c r="APE317" s="54"/>
      <c r="APF317" s="54"/>
      <c r="APG317" s="54"/>
      <c r="APH317" s="54"/>
      <c r="API317" s="54"/>
      <c r="APJ317" s="54"/>
      <c r="APK317" s="54"/>
      <c r="APL317" s="54"/>
      <c r="APM317" s="54"/>
      <c r="APN317" s="54"/>
      <c r="APO317" s="54"/>
      <c r="APP317" s="54"/>
      <c r="APQ317" s="54"/>
      <c r="APR317" s="54"/>
      <c r="APS317" s="54"/>
      <c r="APT317" s="54"/>
      <c r="APU317" s="54"/>
      <c r="APV317" s="54"/>
      <c r="APW317" s="54"/>
      <c r="APX317" s="54"/>
      <c r="APY317" s="54"/>
      <c r="APZ317" s="54"/>
      <c r="AQA317" s="54"/>
      <c r="AQB317" s="54"/>
      <c r="AQC317" s="54"/>
      <c r="AQD317" s="54"/>
      <c r="AQE317" s="54"/>
      <c r="AQF317" s="54"/>
      <c r="AQG317" s="54"/>
      <c r="AQH317" s="54"/>
      <c r="AQI317" s="54"/>
      <c r="AQJ317" s="54"/>
      <c r="AQK317" s="54"/>
      <c r="AQL317" s="54"/>
      <c r="AQM317" s="54"/>
      <c r="AQN317" s="54"/>
      <c r="AQO317" s="54"/>
      <c r="AQP317" s="54"/>
      <c r="AQQ317" s="54"/>
      <c r="AQR317" s="54"/>
      <c r="AQS317" s="54"/>
      <c r="AQT317" s="54"/>
      <c r="AQU317" s="54"/>
      <c r="AQV317" s="54"/>
      <c r="AQW317" s="54"/>
      <c r="AQX317" s="54"/>
      <c r="AQY317" s="54"/>
      <c r="AQZ317" s="54"/>
      <c r="ARA317" s="54"/>
      <c r="ARB317" s="54"/>
      <c r="ARC317" s="54"/>
      <c r="ARD317" s="54"/>
      <c r="ARE317" s="54"/>
      <c r="ARF317" s="54"/>
      <c r="ARG317" s="54"/>
      <c r="ARH317" s="54"/>
      <c r="ARI317" s="54"/>
      <c r="ARJ317" s="54"/>
      <c r="ARK317" s="54"/>
      <c r="ARL317" s="54"/>
      <c r="ARM317" s="54"/>
      <c r="ARN317" s="54"/>
      <c r="ARO317" s="54"/>
      <c r="ARP317" s="54"/>
      <c r="ARQ317" s="54"/>
      <c r="ARR317" s="54"/>
      <c r="ARS317" s="54"/>
      <c r="ART317" s="54"/>
      <c r="ARU317" s="54"/>
      <c r="ARV317" s="54"/>
      <c r="ARW317" s="54"/>
      <c r="ARX317" s="54"/>
      <c r="ARY317" s="54"/>
      <c r="ARZ317" s="54"/>
      <c r="ASA317" s="54"/>
      <c r="ASB317" s="54"/>
      <c r="ASC317" s="54"/>
      <c r="ASD317" s="54"/>
      <c r="ASE317" s="54"/>
      <c r="ASF317" s="54"/>
      <c r="ASG317" s="54"/>
      <c r="ASH317" s="54"/>
      <c r="ASI317" s="54"/>
      <c r="ASJ317" s="54"/>
      <c r="ASK317" s="54"/>
      <c r="ASL317" s="54"/>
      <c r="ASM317" s="54"/>
      <c r="ASN317" s="54"/>
      <c r="ASO317" s="54"/>
      <c r="ASP317" s="54"/>
      <c r="ASQ317" s="54"/>
      <c r="ASR317" s="54"/>
      <c r="ASS317" s="54"/>
      <c r="AST317" s="54"/>
      <c r="ASU317" s="54"/>
      <c r="ASV317" s="54"/>
      <c r="ASW317" s="54"/>
      <c r="ASX317" s="54"/>
      <c r="ASY317" s="54"/>
      <c r="ASZ317" s="54"/>
      <c r="ATA317" s="54"/>
      <c r="ATB317" s="54"/>
      <c r="ATC317" s="54"/>
      <c r="ATD317" s="54"/>
      <c r="ATE317" s="54"/>
      <c r="ATF317" s="54"/>
      <c r="ATG317" s="54"/>
      <c r="ATH317" s="54"/>
      <c r="ATI317" s="54"/>
      <c r="ATJ317" s="54"/>
      <c r="ATK317" s="54"/>
      <c r="ATL317" s="54"/>
      <c r="ATM317" s="54"/>
      <c r="ATN317" s="54"/>
      <c r="ATO317" s="54"/>
      <c r="ATP317" s="54"/>
      <c r="ATQ317" s="54"/>
      <c r="ATR317" s="54"/>
      <c r="ATS317" s="54"/>
      <c r="ATT317" s="54"/>
      <c r="ATU317" s="54"/>
      <c r="ATV317" s="54"/>
      <c r="ATW317" s="54"/>
      <c r="ATX317" s="54"/>
      <c r="ATY317" s="54"/>
      <c r="ATZ317" s="54"/>
      <c r="AUA317" s="54"/>
      <c r="AUB317" s="54"/>
      <c r="AUC317" s="54"/>
      <c r="AUD317" s="54"/>
      <c r="AUE317" s="54"/>
      <c r="AUF317" s="54"/>
      <c r="AUG317" s="54"/>
      <c r="AUH317" s="54"/>
      <c r="AUI317" s="54"/>
      <c r="AUJ317" s="54"/>
      <c r="AUK317" s="54"/>
      <c r="AUL317" s="54"/>
      <c r="AUM317" s="54"/>
      <c r="AUN317" s="54"/>
      <c r="AUO317" s="54"/>
      <c r="AUP317" s="54"/>
      <c r="AUQ317" s="54"/>
      <c r="AUR317" s="54"/>
      <c r="AUS317" s="54"/>
      <c r="AUT317" s="54"/>
      <c r="AUU317" s="54"/>
      <c r="AUV317" s="54"/>
      <c r="AUW317" s="54"/>
      <c r="AUX317" s="54"/>
      <c r="AUY317" s="54"/>
      <c r="AUZ317" s="54"/>
      <c r="AVA317" s="54"/>
      <c r="AVB317" s="54"/>
      <c r="AVC317" s="54"/>
      <c r="AVD317" s="54"/>
      <c r="AVE317" s="54"/>
      <c r="AVF317" s="54"/>
      <c r="AVG317" s="54"/>
      <c r="AVH317" s="54"/>
      <c r="AVI317" s="54"/>
      <c r="AVJ317" s="54"/>
      <c r="AVK317" s="54"/>
      <c r="AVL317" s="54"/>
      <c r="AVM317" s="54"/>
      <c r="AVN317" s="54"/>
      <c r="AVO317" s="54"/>
      <c r="AVP317" s="54"/>
      <c r="AVQ317" s="54"/>
      <c r="AVR317" s="54"/>
      <c r="AVS317" s="54"/>
      <c r="AVT317" s="54"/>
      <c r="AVU317" s="54"/>
      <c r="AVV317" s="54"/>
      <c r="AVW317" s="54"/>
      <c r="AVX317" s="54"/>
      <c r="AVY317" s="54"/>
      <c r="AVZ317" s="54"/>
      <c r="AWA317" s="54"/>
      <c r="AWB317" s="54"/>
      <c r="AWC317" s="54"/>
      <c r="AWD317" s="54"/>
      <c r="AWE317" s="54"/>
      <c r="AWF317" s="54"/>
      <c r="AWG317" s="54"/>
      <c r="AWH317" s="54"/>
      <c r="AWI317" s="54"/>
      <c r="AWJ317" s="54"/>
      <c r="AWK317" s="54"/>
      <c r="AWL317" s="54"/>
      <c r="AWM317" s="54"/>
      <c r="AWN317" s="54"/>
      <c r="AWO317" s="54"/>
      <c r="AWP317" s="54"/>
      <c r="AWQ317" s="54"/>
      <c r="AWR317" s="54"/>
      <c r="AWS317" s="54"/>
      <c r="AWT317" s="54"/>
      <c r="AWU317" s="54"/>
      <c r="AWV317" s="54"/>
      <c r="AWW317" s="54"/>
      <c r="AWX317" s="54"/>
      <c r="AWY317" s="54"/>
      <c r="AWZ317" s="54"/>
      <c r="AXA317" s="54"/>
      <c r="AXB317" s="54"/>
      <c r="AXC317" s="54"/>
      <c r="AXD317" s="54"/>
      <c r="AXE317" s="54"/>
      <c r="AXF317" s="54"/>
      <c r="AXG317" s="54"/>
      <c r="AXH317" s="54"/>
      <c r="AXI317" s="54"/>
      <c r="AXJ317" s="54"/>
      <c r="AXK317" s="54"/>
      <c r="AXL317" s="54"/>
      <c r="AXM317" s="54"/>
      <c r="AXN317" s="54"/>
      <c r="AXO317" s="54"/>
      <c r="AXP317" s="54"/>
      <c r="AXQ317" s="54"/>
      <c r="AXR317" s="54"/>
      <c r="AXS317" s="54"/>
      <c r="AXT317" s="54"/>
      <c r="AXU317" s="54"/>
      <c r="AXV317" s="54"/>
      <c r="AXW317" s="54"/>
      <c r="AXX317" s="54"/>
      <c r="AXY317" s="54"/>
      <c r="AXZ317" s="54"/>
      <c r="AYA317" s="54"/>
      <c r="AYB317" s="54"/>
      <c r="AYC317" s="54"/>
      <c r="AYD317" s="54"/>
      <c r="AYE317" s="54"/>
      <c r="AYF317" s="54"/>
      <c r="AYG317" s="54"/>
      <c r="AYH317" s="54"/>
      <c r="AYI317" s="54"/>
      <c r="AYJ317" s="54"/>
      <c r="AYK317" s="54"/>
      <c r="AYL317" s="54"/>
      <c r="AYM317" s="54"/>
      <c r="AYN317" s="54"/>
      <c r="AYO317" s="54"/>
      <c r="AYP317" s="54"/>
      <c r="AYQ317" s="54"/>
      <c r="AYR317" s="54"/>
      <c r="AYS317" s="54"/>
      <c r="AYT317" s="54"/>
      <c r="AYU317" s="54"/>
      <c r="AYV317" s="54"/>
      <c r="AYW317" s="54"/>
      <c r="AYX317" s="54"/>
      <c r="AYY317" s="54"/>
      <c r="AYZ317" s="54"/>
      <c r="AZA317" s="54"/>
      <c r="AZB317" s="54"/>
      <c r="AZC317" s="54"/>
      <c r="AZD317" s="54"/>
      <c r="AZE317" s="54"/>
      <c r="AZF317" s="54"/>
      <c r="AZG317" s="54"/>
      <c r="AZH317" s="54"/>
      <c r="AZI317" s="54"/>
      <c r="AZJ317" s="54"/>
      <c r="AZK317" s="54"/>
      <c r="AZL317" s="54"/>
      <c r="AZM317" s="54"/>
      <c r="AZN317" s="54"/>
      <c r="AZO317" s="54"/>
      <c r="AZP317" s="54"/>
      <c r="AZQ317" s="54"/>
      <c r="AZR317" s="54"/>
      <c r="AZS317" s="54"/>
      <c r="AZT317" s="54"/>
      <c r="AZU317" s="54"/>
      <c r="AZV317" s="54"/>
      <c r="AZW317" s="54"/>
      <c r="AZX317" s="54"/>
      <c r="AZY317" s="54"/>
      <c r="AZZ317" s="54"/>
      <c r="BAA317" s="54"/>
      <c r="BAB317" s="54"/>
      <c r="BAC317" s="54"/>
      <c r="BAD317" s="54"/>
      <c r="BAE317" s="54"/>
      <c r="BAF317" s="54"/>
      <c r="BAG317" s="54"/>
      <c r="BAH317" s="54"/>
      <c r="BAI317" s="54"/>
      <c r="BAJ317" s="54"/>
      <c r="BAK317" s="54"/>
      <c r="BAL317" s="54"/>
      <c r="BAM317" s="54"/>
      <c r="BAN317" s="54"/>
      <c r="BAO317" s="54"/>
      <c r="BAP317" s="54"/>
      <c r="BAQ317" s="54"/>
      <c r="BAR317" s="54"/>
      <c r="BAS317" s="54"/>
      <c r="BAT317" s="54"/>
      <c r="BAU317" s="54"/>
      <c r="BAV317" s="54"/>
      <c r="BAW317" s="54"/>
      <c r="BAX317" s="54"/>
      <c r="BAY317" s="54"/>
      <c r="BAZ317" s="54"/>
      <c r="BBA317" s="54"/>
      <c r="BBB317" s="54"/>
      <c r="BBC317" s="54"/>
      <c r="BBD317" s="54"/>
      <c r="BBE317" s="54"/>
      <c r="BBF317" s="54"/>
      <c r="BBG317" s="54"/>
      <c r="BBH317" s="54"/>
      <c r="BBI317" s="54"/>
      <c r="BBJ317" s="54"/>
      <c r="BBK317" s="54"/>
      <c r="BBL317" s="54"/>
      <c r="BBM317" s="54"/>
      <c r="BBN317" s="54"/>
      <c r="BBO317" s="54"/>
      <c r="BBP317" s="54"/>
      <c r="BBQ317" s="54"/>
      <c r="BBR317" s="54"/>
      <c r="BBS317" s="54"/>
      <c r="BBT317" s="54"/>
      <c r="BBU317" s="54"/>
      <c r="BBV317" s="54"/>
      <c r="BBW317" s="54"/>
      <c r="BBX317" s="54"/>
      <c r="BBY317" s="54"/>
      <c r="BBZ317" s="54"/>
      <c r="BCA317" s="54"/>
      <c r="BCB317" s="54"/>
      <c r="BCC317" s="54"/>
      <c r="BCD317" s="54"/>
      <c r="BCE317" s="54"/>
      <c r="BCF317" s="54"/>
      <c r="BCG317" s="54"/>
      <c r="BCH317" s="54"/>
      <c r="BCI317" s="54"/>
      <c r="BCJ317" s="54"/>
      <c r="BCK317" s="54"/>
      <c r="BCL317" s="54"/>
      <c r="BCM317" s="54"/>
      <c r="BCN317" s="54"/>
      <c r="BCO317" s="54"/>
      <c r="BCP317" s="54"/>
      <c r="BCQ317" s="54"/>
      <c r="BCR317" s="54"/>
      <c r="BCS317" s="54"/>
      <c r="BCT317" s="54"/>
      <c r="BCU317" s="54"/>
      <c r="BCV317" s="54"/>
      <c r="BCW317" s="54"/>
      <c r="BCX317" s="54"/>
      <c r="BCY317" s="54"/>
      <c r="BCZ317" s="54"/>
      <c r="BDA317" s="54"/>
      <c r="BDB317" s="54"/>
      <c r="BDC317" s="54"/>
      <c r="BDD317" s="54"/>
      <c r="BDE317" s="54"/>
      <c r="BDF317" s="54"/>
      <c r="BDG317" s="54"/>
      <c r="BDH317" s="54"/>
      <c r="BDI317" s="54"/>
      <c r="BDJ317" s="54"/>
      <c r="BDK317" s="54"/>
      <c r="BDL317" s="54"/>
      <c r="BDM317" s="54"/>
      <c r="BDN317" s="54"/>
      <c r="BDO317" s="54"/>
      <c r="BDP317" s="54"/>
      <c r="BDQ317" s="54"/>
      <c r="BDR317" s="54"/>
      <c r="BDS317" s="54"/>
      <c r="BDT317" s="54"/>
      <c r="BDU317" s="54"/>
      <c r="BDV317" s="54"/>
      <c r="BDW317" s="54"/>
      <c r="BDX317" s="54"/>
      <c r="BDY317" s="54"/>
      <c r="BDZ317" s="54"/>
      <c r="BEA317" s="54"/>
      <c r="BEB317" s="54"/>
      <c r="BEC317" s="54"/>
      <c r="BED317" s="54"/>
      <c r="BEE317" s="54"/>
      <c r="BEF317" s="54"/>
      <c r="BEG317" s="54"/>
      <c r="BEH317" s="54"/>
      <c r="BEI317" s="54"/>
      <c r="BEJ317" s="54"/>
      <c r="BEK317" s="54"/>
      <c r="BEL317" s="54"/>
      <c r="BEM317" s="54"/>
      <c r="BEN317" s="54"/>
      <c r="BEO317" s="54"/>
      <c r="BEP317" s="54"/>
      <c r="BEQ317" s="54"/>
      <c r="BER317" s="54"/>
      <c r="BES317" s="54"/>
      <c r="BET317" s="54"/>
      <c r="BEU317" s="54"/>
      <c r="BEV317" s="54"/>
      <c r="BEW317" s="54"/>
      <c r="BEX317" s="54"/>
      <c r="BEY317" s="54"/>
      <c r="BEZ317" s="54"/>
      <c r="BFA317" s="54"/>
      <c r="BFB317" s="54"/>
      <c r="BFC317" s="54"/>
      <c r="BFD317" s="54"/>
      <c r="BFE317" s="54"/>
      <c r="BFF317" s="54"/>
      <c r="BFG317" s="54"/>
      <c r="BFH317" s="54"/>
      <c r="BFI317" s="54"/>
      <c r="BFJ317" s="54"/>
      <c r="BFK317" s="54"/>
      <c r="BFL317" s="54"/>
      <c r="BFM317" s="54"/>
      <c r="BFN317" s="54"/>
      <c r="BFO317" s="54"/>
      <c r="BFP317" s="54"/>
      <c r="BFQ317" s="54"/>
      <c r="BFR317" s="54"/>
      <c r="BFS317" s="54"/>
      <c r="BFT317" s="54"/>
      <c r="BFU317" s="54"/>
      <c r="BFV317" s="54"/>
      <c r="BFW317" s="54"/>
      <c r="BFX317" s="54"/>
      <c r="BFY317" s="54"/>
      <c r="BFZ317" s="54"/>
      <c r="BGA317" s="54"/>
      <c r="BGB317" s="54"/>
      <c r="BGC317" s="54"/>
      <c r="BGD317" s="54"/>
      <c r="BGE317" s="54"/>
      <c r="BGF317" s="54"/>
      <c r="BGG317" s="54"/>
      <c r="BGH317" s="54"/>
      <c r="BGI317" s="54"/>
      <c r="BGJ317" s="54"/>
      <c r="BGK317" s="54"/>
      <c r="BGL317" s="54"/>
      <c r="BGM317" s="54"/>
      <c r="BGN317" s="54"/>
      <c r="BGO317" s="54"/>
      <c r="BGP317" s="54"/>
      <c r="BGQ317" s="54"/>
      <c r="BGR317" s="54"/>
      <c r="BGS317" s="54"/>
      <c r="BGT317" s="54"/>
      <c r="BGU317" s="54"/>
      <c r="BGV317" s="54"/>
      <c r="BGW317" s="54"/>
      <c r="BGX317" s="54"/>
      <c r="BGY317" s="54"/>
      <c r="BGZ317" s="54"/>
      <c r="BHA317" s="54"/>
      <c r="BHB317" s="54"/>
      <c r="BHC317" s="54"/>
      <c r="BHD317" s="54"/>
      <c r="BHE317" s="54"/>
      <c r="BHF317" s="54"/>
      <c r="BHG317" s="54"/>
      <c r="BHH317" s="54"/>
      <c r="BHI317" s="54"/>
      <c r="BHJ317" s="54"/>
      <c r="BHK317" s="54"/>
      <c r="BHL317" s="54"/>
      <c r="BHM317" s="54"/>
      <c r="BHN317" s="54"/>
      <c r="BHO317" s="54"/>
      <c r="BHP317" s="54"/>
      <c r="BHQ317" s="54"/>
      <c r="BHR317" s="54"/>
      <c r="BHS317" s="54"/>
      <c r="BHT317" s="54"/>
      <c r="BHU317" s="54"/>
      <c r="BHV317" s="54"/>
      <c r="BHW317" s="54"/>
      <c r="BHX317" s="54"/>
      <c r="BHY317" s="54"/>
      <c r="BHZ317" s="54"/>
      <c r="BIA317" s="54"/>
      <c r="BIB317" s="54"/>
      <c r="BIC317" s="54"/>
      <c r="BID317" s="54"/>
      <c r="BIE317" s="54"/>
      <c r="BIF317" s="54"/>
      <c r="BIG317" s="54"/>
      <c r="BIH317" s="54"/>
      <c r="BII317" s="54"/>
      <c r="BIJ317" s="54"/>
      <c r="BIK317" s="54"/>
      <c r="BIL317" s="54"/>
      <c r="BIM317" s="54"/>
      <c r="BIN317" s="54"/>
      <c r="BIO317" s="54"/>
      <c r="BIP317" s="54"/>
      <c r="BIQ317" s="54"/>
      <c r="BIR317" s="54"/>
      <c r="BIS317" s="54"/>
      <c r="BIT317" s="54"/>
      <c r="BIU317" s="54"/>
      <c r="BIV317" s="54"/>
      <c r="BIW317" s="54"/>
      <c r="BIX317" s="54"/>
      <c r="BIY317" s="54"/>
      <c r="BIZ317" s="54"/>
      <c r="BJA317" s="54"/>
      <c r="BJB317" s="54"/>
      <c r="BJC317" s="54"/>
      <c r="BJD317" s="54"/>
      <c r="BJE317" s="54"/>
      <c r="BJF317" s="54"/>
      <c r="BJG317" s="54"/>
      <c r="BJH317" s="54"/>
      <c r="BJI317" s="54"/>
      <c r="BJJ317" s="54"/>
      <c r="BJK317" s="54"/>
      <c r="BJL317" s="54"/>
      <c r="BJM317" s="54"/>
      <c r="BJN317" s="54"/>
      <c r="BJO317" s="54"/>
      <c r="BJP317" s="54"/>
      <c r="BJQ317" s="54"/>
      <c r="BJR317" s="54"/>
      <c r="BJS317" s="54"/>
      <c r="BJT317" s="54"/>
      <c r="BJU317" s="54"/>
      <c r="BJV317" s="54"/>
      <c r="BJW317" s="54"/>
      <c r="BJX317" s="54"/>
      <c r="BJY317" s="54"/>
      <c r="BJZ317" s="54"/>
      <c r="BKA317" s="54"/>
      <c r="BKB317" s="54"/>
      <c r="BKC317" s="54"/>
      <c r="BKD317" s="54"/>
      <c r="BKE317" s="54"/>
      <c r="BKF317" s="54"/>
      <c r="BKG317" s="54"/>
      <c r="BKH317" s="54"/>
      <c r="BKI317" s="54"/>
      <c r="BKJ317" s="54"/>
      <c r="BKK317" s="54"/>
      <c r="BKL317" s="54"/>
      <c r="BKM317" s="54"/>
      <c r="BKN317" s="54"/>
      <c r="BKO317" s="54"/>
      <c r="BKP317" s="54"/>
      <c r="BKQ317" s="54"/>
      <c r="BKR317" s="54"/>
      <c r="BKS317" s="54"/>
      <c r="BKT317" s="54"/>
      <c r="BKU317" s="54"/>
      <c r="BKV317" s="54"/>
      <c r="BKW317" s="54"/>
      <c r="BKX317" s="54"/>
      <c r="BKY317" s="54"/>
      <c r="BKZ317" s="54"/>
      <c r="BLA317" s="54"/>
      <c r="BLB317" s="54"/>
      <c r="BLC317" s="54"/>
      <c r="BLD317" s="54"/>
      <c r="BLE317" s="54"/>
      <c r="BLF317" s="54"/>
      <c r="BLG317" s="54"/>
      <c r="BLH317" s="54"/>
      <c r="BLI317" s="54"/>
      <c r="BLJ317" s="54"/>
      <c r="BLK317" s="54"/>
      <c r="BLL317" s="54"/>
      <c r="BLM317" s="54"/>
      <c r="BLN317" s="54"/>
      <c r="BLO317" s="54"/>
      <c r="BLP317" s="54"/>
      <c r="BLQ317" s="54"/>
      <c r="BLR317" s="54"/>
      <c r="BLS317" s="54"/>
      <c r="BLT317" s="54"/>
      <c r="BLU317" s="54"/>
      <c r="BLV317" s="54"/>
      <c r="BLW317" s="54"/>
      <c r="BLX317" s="54"/>
      <c r="BLY317" s="54"/>
      <c r="BLZ317" s="54"/>
      <c r="BMA317" s="54"/>
      <c r="BMB317" s="54"/>
      <c r="BMC317" s="54"/>
      <c r="BMD317" s="54"/>
      <c r="BME317" s="54"/>
      <c r="BMF317" s="54"/>
      <c r="BMG317" s="54"/>
      <c r="BMH317" s="54"/>
      <c r="BMI317" s="54"/>
      <c r="BMJ317" s="54"/>
      <c r="BMK317" s="54"/>
      <c r="BML317" s="54"/>
      <c r="BMM317" s="54"/>
      <c r="BMN317" s="54"/>
      <c r="BMO317" s="54"/>
      <c r="BMP317" s="54"/>
      <c r="BMQ317" s="54"/>
      <c r="BMR317" s="54"/>
      <c r="BMS317" s="54"/>
      <c r="BMT317" s="54"/>
      <c r="BMU317" s="54"/>
      <c r="BMV317" s="54"/>
      <c r="BMW317" s="54"/>
      <c r="BMX317" s="54"/>
      <c r="BMY317" s="54"/>
      <c r="BMZ317" s="54"/>
      <c r="BNA317" s="54"/>
      <c r="BNB317" s="54"/>
      <c r="BNC317" s="54"/>
      <c r="BND317" s="54"/>
      <c r="BNE317" s="54"/>
      <c r="BNF317" s="54"/>
      <c r="BNG317" s="54"/>
      <c r="BNH317" s="54"/>
      <c r="BNI317" s="54"/>
      <c r="BNJ317" s="54"/>
      <c r="BNK317" s="54"/>
      <c r="BNL317" s="54"/>
      <c r="BNM317" s="54"/>
      <c r="BNN317" s="54"/>
      <c r="BNO317" s="54"/>
      <c r="BNP317" s="54"/>
      <c r="BNQ317" s="54"/>
      <c r="BNR317" s="54"/>
      <c r="BNS317" s="54"/>
      <c r="BNT317" s="54"/>
      <c r="BNU317" s="54"/>
      <c r="BNV317" s="54"/>
      <c r="BNW317" s="54"/>
      <c r="BNX317" s="54"/>
      <c r="BNY317" s="54"/>
      <c r="BNZ317" s="54"/>
      <c r="BOA317" s="54"/>
      <c r="BOB317" s="54"/>
      <c r="BOC317" s="54"/>
      <c r="BOD317" s="54"/>
      <c r="BOE317" s="54"/>
      <c r="BOF317" s="54"/>
      <c r="BOG317" s="54"/>
      <c r="BOH317" s="54"/>
      <c r="BOI317" s="54"/>
      <c r="BOJ317" s="54"/>
      <c r="BOK317" s="54"/>
      <c r="BOL317" s="54"/>
      <c r="BOM317" s="54"/>
      <c r="BON317" s="54"/>
      <c r="BOO317" s="54"/>
      <c r="BOP317" s="54"/>
      <c r="BOQ317" s="54"/>
      <c r="BOR317" s="54"/>
      <c r="BOS317" s="54"/>
      <c r="BOT317" s="54"/>
      <c r="BOU317" s="54"/>
      <c r="BOV317" s="54"/>
      <c r="BOW317" s="54"/>
      <c r="BOX317" s="54"/>
      <c r="BOY317" s="54"/>
      <c r="BOZ317" s="54"/>
      <c r="BPA317" s="54"/>
      <c r="BPB317" s="54"/>
      <c r="BPC317" s="54"/>
      <c r="BPD317" s="54"/>
      <c r="BPE317" s="54"/>
      <c r="BPF317" s="54"/>
      <c r="BPG317" s="54"/>
      <c r="BPH317" s="54"/>
      <c r="BPI317" s="54"/>
      <c r="BPJ317" s="54"/>
      <c r="BPK317" s="54"/>
      <c r="BPL317" s="54"/>
      <c r="BPM317" s="54"/>
      <c r="BPN317" s="54"/>
      <c r="BPO317" s="54"/>
      <c r="BPP317" s="54"/>
      <c r="BPQ317" s="54"/>
      <c r="BPR317" s="54"/>
      <c r="BPS317" s="54"/>
      <c r="BPT317" s="54"/>
      <c r="BPU317" s="54"/>
      <c r="BPV317" s="54"/>
      <c r="BPW317" s="54"/>
      <c r="BPX317" s="54"/>
      <c r="BPY317" s="54"/>
      <c r="BPZ317" s="54"/>
      <c r="BQA317" s="54"/>
      <c r="BQB317" s="54"/>
      <c r="BQC317" s="54"/>
      <c r="BQD317" s="54"/>
      <c r="BQE317" s="54"/>
      <c r="BQF317" s="54"/>
      <c r="BQG317" s="54"/>
      <c r="BQH317" s="54"/>
      <c r="BQI317" s="54"/>
      <c r="BQJ317" s="54"/>
      <c r="BQK317" s="54"/>
      <c r="BQL317" s="54"/>
      <c r="BQM317" s="54"/>
      <c r="BQN317" s="54"/>
      <c r="BQO317" s="54"/>
      <c r="BQP317" s="54"/>
      <c r="BQQ317" s="54"/>
      <c r="BQR317" s="54"/>
      <c r="BQS317" s="54"/>
      <c r="BQT317" s="54"/>
      <c r="BQU317" s="54"/>
      <c r="BQV317" s="54"/>
      <c r="BQW317" s="54"/>
      <c r="BQX317" s="54"/>
      <c r="BQY317" s="54"/>
      <c r="BQZ317" s="54"/>
      <c r="BRA317" s="54"/>
      <c r="BRB317" s="54"/>
      <c r="BRC317" s="54"/>
      <c r="BRD317" s="54"/>
      <c r="BRE317" s="54"/>
      <c r="BRF317" s="54"/>
      <c r="BRG317" s="54"/>
      <c r="BRH317" s="54"/>
      <c r="BRI317" s="54"/>
      <c r="BRJ317" s="54"/>
      <c r="BRK317" s="54"/>
      <c r="BRL317" s="54"/>
      <c r="BRM317" s="54"/>
      <c r="BRN317" s="54"/>
      <c r="BRO317" s="54"/>
      <c r="BRP317" s="54"/>
      <c r="BRQ317" s="54"/>
      <c r="BRR317" s="54"/>
      <c r="BRS317" s="54"/>
      <c r="BRT317" s="54"/>
      <c r="BRU317" s="54"/>
      <c r="BRV317" s="54"/>
      <c r="BRW317" s="54"/>
      <c r="BRX317" s="54"/>
      <c r="BRY317" s="54"/>
      <c r="BRZ317" s="54"/>
      <c r="BSA317" s="54"/>
      <c r="BSB317" s="54"/>
      <c r="BSC317" s="54"/>
      <c r="BSD317" s="54"/>
      <c r="BSE317" s="54"/>
      <c r="BSF317" s="54"/>
      <c r="BSG317" s="54"/>
      <c r="BSH317" s="54"/>
      <c r="BSI317" s="54"/>
      <c r="BSJ317" s="54"/>
      <c r="BSK317" s="54"/>
      <c r="BSL317" s="54"/>
      <c r="BSM317" s="54"/>
      <c r="BSN317" s="54"/>
      <c r="BSO317" s="54"/>
      <c r="BSP317" s="54"/>
      <c r="BSQ317" s="54"/>
      <c r="BSR317" s="54"/>
      <c r="BSS317" s="54"/>
      <c r="BST317" s="54"/>
      <c r="BSU317" s="54"/>
      <c r="BSV317" s="54"/>
      <c r="BSW317" s="54"/>
      <c r="BSX317" s="54"/>
      <c r="BSY317" s="54"/>
      <c r="BSZ317" s="54"/>
      <c r="BTA317" s="54"/>
      <c r="BTB317" s="54"/>
      <c r="BTC317" s="54"/>
      <c r="BTD317" s="54"/>
      <c r="BTE317" s="54"/>
      <c r="BTF317" s="54"/>
      <c r="BTG317" s="54"/>
      <c r="BTH317" s="54"/>
      <c r="BTI317" s="54"/>
      <c r="BTJ317" s="54"/>
      <c r="BTK317" s="54"/>
      <c r="BTL317" s="54"/>
      <c r="BTM317" s="54"/>
      <c r="BTN317" s="54"/>
      <c r="BTO317" s="54"/>
      <c r="BTP317" s="54"/>
      <c r="BTQ317" s="54"/>
      <c r="BTR317" s="54"/>
      <c r="BTS317" s="54"/>
      <c r="BTT317" s="54"/>
      <c r="BTU317" s="54"/>
      <c r="BTV317" s="54"/>
      <c r="BTW317" s="54"/>
      <c r="BTX317" s="54"/>
      <c r="BTY317" s="54"/>
      <c r="BTZ317" s="54"/>
      <c r="BUA317" s="54"/>
      <c r="BUB317" s="54"/>
      <c r="BUC317" s="54"/>
      <c r="BUD317" s="54"/>
      <c r="BUE317" s="54"/>
      <c r="BUF317" s="54"/>
      <c r="BUG317" s="54"/>
      <c r="BUH317" s="54"/>
      <c r="BUI317" s="54"/>
      <c r="BUJ317" s="54"/>
      <c r="BUK317" s="54"/>
      <c r="BUL317" s="54"/>
      <c r="BUM317" s="54"/>
      <c r="BUN317" s="54"/>
      <c r="BUO317" s="54"/>
      <c r="BUP317" s="54"/>
      <c r="BUQ317" s="54"/>
      <c r="BUR317" s="54"/>
      <c r="BUS317" s="54"/>
      <c r="BUT317" s="54"/>
      <c r="BUU317" s="54"/>
      <c r="BUV317" s="54"/>
      <c r="BUW317" s="54"/>
      <c r="BUX317" s="54"/>
      <c r="BUY317" s="54"/>
      <c r="BUZ317" s="54"/>
      <c r="BVA317" s="54"/>
      <c r="BVB317" s="54"/>
      <c r="BVC317" s="54"/>
      <c r="BVD317" s="54"/>
      <c r="BVE317" s="54"/>
      <c r="BVF317" s="54"/>
      <c r="BVG317" s="54"/>
      <c r="BVH317" s="54"/>
      <c r="BVI317" s="54"/>
      <c r="BVJ317" s="54"/>
      <c r="BVK317" s="54"/>
      <c r="BVL317" s="54"/>
      <c r="BVM317" s="54"/>
      <c r="BVN317" s="54"/>
      <c r="BVO317" s="54"/>
      <c r="BVP317" s="54"/>
      <c r="BVQ317" s="54"/>
      <c r="BVR317" s="54"/>
      <c r="BVS317" s="54"/>
      <c r="BVT317" s="54"/>
      <c r="BVU317" s="54"/>
      <c r="BVV317" s="54"/>
      <c r="BVW317" s="54"/>
      <c r="BVX317" s="54"/>
      <c r="BVY317" s="54"/>
      <c r="BVZ317" s="54"/>
      <c r="BWA317" s="54"/>
      <c r="BWB317" s="54"/>
      <c r="BWC317" s="54"/>
      <c r="BWD317" s="54"/>
      <c r="BWE317" s="54"/>
      <c r="BWF317" s="54"/>
      <c r="BWG317" s="54"/>
      <c r="BWH317" s="54"/>
      <c r="BWI317" s="54"/>
      <c r="BWJ317" s="54"/>
      <c r="BWK317" s="54"/>
      <c r="BWL317" s="54"/>
      <c r="BWM317" s="54"/>
      <c r="BWN317" s="54"/>
      <c r="BWO317" s="54"/>
      <c r="BWP317" s="54"/>
      <c r="BWQ317" s="54"/>
      <c r="BWR317" s="54"/>
      <c r="BWS317" s="54"/>
      <c r="BWT317" s="54"/>
      <c r="BWU317" s="54"/>
      <c r="BWV317" s="54"/>
      <c r="BWW317" s="54"/>
      <c r="BWX317" s="54"/>
      <c r="BWY317" s="54"/>
      <c r="BWZ317" s="54"/>
      <c r="BXA317" s="54"/>
      <c r="BXB317" s="54"/>
      <c r="BXC317" s="54"/>
      <c r="BXD317" s="54"/>
      <c r="BXE317" s="54"/>
      <c r="BXF317" s="54"/>
      <c r="BXG317" s="54"/>
      <c r="BXH317" s="54"/>
      <c r="BXI317" s="54"/>
      <c r="BXJ317" s="54"/>
      <c r="BXK317" s="54"/>
      <c r="BXL317" s="54"/>
      <c r="BXM317" s="54"/>
      <c r="BXN317" s="54"/>
      <c r="BXO317" s="54"/>
      <c r="BXP317" s="54"/>
      <c r="BXQ317" s="54"/>
      <c r="BXR317" s="54"/>
      <c r="BXS317" s="54"/>
      <c r="BXT317" s="54"/>
      <c r="BXU317" s="54"/>
      <c r="BXV317" s="54"/>
      <c r="BXW317" s="54"/>
      <c r="BXX317" s="54"/>
      <c r="BXY317" s="54"/>
      <c r="BXZ317" s="54"/>
      <c r="BYA317" s="54"/>
      <c r="BYB317" s="54"/>
      <c r="BYC317" s="54"/>
      <c r="BYD317" s="54"/>
      <c r="BYE317" s="54"/>
      <c r="BYF317" s="54"/>
      <c r="BYG317" s="54"/>
      <c r="BYH317" s="54"/>
      <c r="BYI317" s="54"/>
      <c r="BYJ317" s="54"/>
      <c r="BYK317" s="54"/>
      <c r="BYL317" s="54"/>
      <c r="BYM317" s="54"/>
      <c r="BYN317" s="54"/>
      <c r="BYO317" s="54"/>
      <c r="BYP317" s="54"/>
      <c r="BYQ317" s="54"/>
      <c r="BYR317" s="54"/>
      <c r="BYS317" s="54"/>
      <c r="BYT317" s="54"/>
      <c r="BYU317" s="54"/>
      <c r="BYV317" s="54"/>
      <c r="BYW317" s="54"/>
      <c r="BYX317" s="54"/>
      <c r="BYY317" s="54"/>
      <c r="BYZ317" s="54"/>
      <c r="BZA317" s="54"/>
      <c r="BZB317" s="54"/>
      <c r="BZC317" s="54"/>
      <c r="BZD317" s="54"/>
      <c r="BZE317" s="54"/>
      <c r="BZF317" s="54"/>
      <c r="BZG317" s="54"/>
      <c r="BZH317" s="54"/>
      <c r="BZI317" s="54"/>
      <c r="BZJ317" s="54"/>
      <c r="BZK317" s="54"/>
      <c r="BZL317" s="54"/>
      <c r="BZM317" s="54"/>
      <c r="BZN317" s="54"/>
      <c r="BZO317" s="54"/>
      <c r="BZP317" s="54"/>
      <c r="BZQ317" s="54"/>
      <c r="BZR317" s="54"/>
      <c r="BZS317" s="54"/>
      <c r="BZT317" s="54"/>
      <c r="BZU317" s="54"/>
      <c r="BZV317" s="54"/>
      <c r="BZW317" s="54"/>
      <c r="BZX317" s="54"/>
      <c r="BZY317" s="54"/>
      <c r="BZZ317" s="54"/>
      <c r="CAA317" s="54"/>
      <c r="CAB317" s="54"/>
      <c r="CAC317" s="54"/>
      <c r="CAD317" s="54"/>
      <c r="CAE317" s="54"/>
      <c r="CAF317" s="54"/>
      <c r="CAG317" s="54"/>
      <c r="CAH317" s="54"/>
      <c r="CAI317" s="54"/>
      <c r="CAJ317" s="54"/>
      <c r="CAK317" s="54"/>
      <c r="CAL317" s="54"/>
      <c r="CAM317" s="54"/>
      <c r="CAN317" s="54"/>
      <c r="CAO317" s="54"/>
      <c r="CAP317" s="54"/>
      <c r="CAQ317" s="54"/>
      <c r="CAR317" s="54"/>
      <c r="CAS317" s="54"/>
      <c r="CAT317" s="54"/>
      <c r="CAU317" s="54"/>
      <c r="CAV317" s="54"/>
      <c r="CAW317" s="54"/>
      <c r="CAX317" s="54"/>
      <c r="CAY317" s="54"/>
      <c r="CAZ317" s="54"/>
      <c r="CBA317" s="54"/>
      <c r="CBB317" s="54"/>
      <c r="CBC317" s="54"/>
      <c r="CBD317" s="54"/>
      <c r="CBE317" s="54"/>
      <c r="CBF317" s="54"/>
      <c r="CBG317" s="54"/>
      <c r="CBH317" s="54"/>
      <c r="CBI317" s="54"/>
      <c r="CBJ317" s="54"/>
      <c r="CBK317" s="54"/>
      <c r="CBL317" s="54"/>
      <c r="CBM317" s="54"/>
      <c r="CBN317" s="54"/>
      <c r="CBO317" s="54"/>
      <c r="CBP317" s="54"/>
      <c r="CBQ317" s="54"/>
      <c r="CBR317" s="54"/>
      <c r="CBS317" s="54"/>
      <c r="CBT317" s="54"/>
      <c r="CBU317" s="54"/>
      <c r="CBV317" s="54"/>
      <c r="CBW317" s="54"/>
      <c r="CBX317" s="54"/>
      <c r="CBY317" s="54"/>
      <c r="CBZ317" s="54"/>
      <c r="CCA317" s="54"/>
      <c r="CCB317" s="54"/>
      <c r="CCC317" s="54"/>
      <c r="CCD317" s="54"/>
      <c r="CCE317" s="54"/>
      <c r="CCF317" s="54"/>
      <c r="CCG317" s="54"/>
      <c r="CCH317" s="54"/>
      <c r="CCI317" s="54"/>
      <c r="CCJ317" s="54"/>
      <c r="CCK317" s="54"/>
      <c r="CCL317" s="54"/>
      <c r="CCM317" s="54"/>
      <c r="CCN317" s="54"/>
      <c r="CCO317" s="54"/>
      <c r="CCP317" s="54"/>
      <c r="CCQ317" s="54"/>
      <c r="CCR317" s="54"/>
      <c r="CCS317" s="54"/>
      <c r="CCT317" s="54"/>
      <c r="CCU317" s="54"/>
      <c r="CCV317" s="54"/>
      <c r="CCW317" s="54"/>
      <c r="CCX317" s="54"/>
      <c r="CCY317" s="54"/>
      <c r="CCZ317" s="54"/>
      <c r="CDA317" s="54"/>
      <c r="CDB317" s="54"/>
      <c r="CDC317" s="54"/>
      <c r="CDD317" s="54"/>
      <c r="CDE317" s="54"/>
      <c r="CDF317" s="54"/>
      <c r="CDG317" s="54"/>
      <c r="CDH317" s="54"/>
      <c r="CDI317" s="54"/>
      <c r="CDJ317" s="54"/>
      <c r="CDK317" s="54"/>
      <c r="CDL317" s="54"/>
      <c r="CDM317" s="54"/>
      <c r="CDN317" s="54"/>
      <c r="CDO317" s="54"/>
      <c r="CDP317" s="54"/>
      <c r="CDQ317" s="54"/>
      <c r="CDR317" s="54"/>
      <c r="CDS317" s="54"/>
      <c r="CDT317" s="54"/>
      <c r="CDU317" s="54"/>
      <c r="CDV317" s="54"/>
      <c r="CDW317" s="54"/>
      <c r="CDX317" s="54"/>
      <c r="CDY317" s="54"/>
      <c r="CDZ317" s="54"/>
      <c r="CEA317" s="54"/>
      <c r="CEB317" s="54"/>
      <c r="CEC317" s="54"/>
      <c r="CED317" s="54"/>
      <c r="CEE317" s="54"/>
      <c r="CEF317" s="54"/>
      <c r="CEG317" s="54"/>
      <c r="CEH317" s="54"/>
      <c r="CEI317" s="54"/>
      <c r="CEJ317" s="54"/>
      <c r="CEK317" s="54"/>
      <c r="CEL317" s="54"/>
      <c r="CEM317" s="54"/>
      <c r="CEN317" s="54"/>
      <c r="CEO317" s="54"/>
      <c r="CEP317" s="54"/>
      <c r="CEQ317" s="54"/>
      <c r="CER317" s="54"/>
      <c r="CES317" s="54"/>
      <c r="CET317" s="54"/>
      <c r="CEU317" s="54"/>
      <c r="CEV317" s="54"/>
      <c r="CEW317" s="54"/>
      <c r="CEX317" s="54"/>
      <c r="CEY317" s="54"/>
      <c r="CEZ317" s="54"/>
      <c r="CFA317" s="54"/>
      <c r="CFB317" s="54"/>
      <c r="CFC317" s="54"/>
      <c r="CFD317" s="54"/>
      <c r="CFE317" s="54"/>
      <c r="CFF317" s="54"/>
      <c r="CFG317" s="54"/>
      <c r="CFH317" s="54"/>
      <c r="CFI317" s="54"/>
      <c r="CFJ317" s="54"/>
      <c r="CFK317" s="54"/>
      <c r="CFL317" s="54"/>
      <c r="CFM317" s="54"/>
      <c r="CFN317" s="54"/>
      <c r="CFO317" s="54"/>
      <c r="CFP317" s="54"/>
      <c r="CFQ317" s="54"/>
      <c r="CFR317" s="54"/>
      <c r="CFS317" s="54"/>
      <c r="CFT317" s="54"/>
      <c r="CFU317" s="54"/>
      <c r="CFV317" s="54"/>
      <c r="CFW317" s="54"/>
      <c r="CFX317" s="54"/>
      <c r="CFY317" s="54"/>
      <c r="CFZ317" s="54"/>
      <c r="CGA317" s="54"/>
      <c r="CGB317" s="54"/>
      <c r="CGC317" s="54"/>
      <c r="CGD317" s="54"/>
      <c r="CGE317" s="54"/>
      <c r="CGF317" s="54"/>
      <c r="CGG317" s="54"/>
      <c r="CGH317" s="54"/>
      <c r="CGI317" s="54"/>
      <c r="CGJ317" s="54"/>
      <c r="CGK317" s="54"/>
      <c r="CGL317" s="54"/>
      <c r="CGM317" s="54"/>
      <c r="CGN317" s="54"/>
      <c r="CGO317" s="54"/>
      <c r="CGP317" s="54"/>
      <c r="CGQ317" s="54"/>
      <c r="CGR317" s="54"/>
      <c r="CGS317" s="54"/>
      <c r="CGT317" s="54"/>
      <c r="CGU317" s="54"/>
      <c r="CGV317" s="54"/>
      <c r="CGW317" s="54"/>
      <c r="CGX317" s="54"/>
      <c r="CGY317" s="54"/>
      <c r="CGZ317" s="54"/>
      <c r="CHA317" s="54"/>
      <c r="CHB317" s="54"/>
      <c r="CHC317" s="54"/>
      <c r="CHD317" s="54"/>
      <c r="CHE317" s="54"/>
      <c r="CHF317" s="54"/>
      <c r="CHG317" s="54"/>
      <c r="CHH317" s="54"/>
      <c r="CHI317" s="54"/>
      <c r="CHJ317" s="54"/>
      <c r="CHK317" s="54"/>
      <c r="CHL317" s="54"/>
      <c r="CHM317" s="54"/>
      <c r="CHN317" s="54"/>
      <c r="CHO317" s="54"/>
      <c r="CHP317" s="54"/>
      <c r="CHQ317" s="54"/>
      <c r="CHR317" s="54"/>
      <c r="CHS317" s="54"/>
      <c r="CHT317" s="54"/>
      <c r="CHU317" s="54"/>
      <c r="CHV317" s="54"/>
      <c r="CHW317" s="54"/>
      <c r="CHX317" s="54"/>
      <c r="CHY317" s="54"/>
      <c r="CHZ317" s="54"/>
      <c r="CIA317" s="54"/>
      <c r="CIB317" s="54"/>
      <c r="CIC317" s="54"/>
      <c r="CID317" s="54"/>
      <c r="CIE317" s="54"/>
      <c r="CIF317" s="54"/>
      <c r="CIG317" s="54"/>
      <c r="CIH317" s="54"/>
      <c r="CII317" s="54"/>
      <c r="CIJ317" s="54"/>
      <c r="CIK317" s="54"/>
      <c r="CIL317" s="54"/>
      <c r="CIM317" s="54"/>
      <c r="CIN317" s="54"/>
      <c r="CIO317" s="54"/>
      <c r="CIP317" s="54"/>
      <c r="CIQ317" s="54"/>
      <c r="CIR317" s="54"/>
      <c r="CIS317" s="54"/>
      <c r="CIT317" s="54"/>
      <c r="CIU317" s="54"/>
      <c r="CIV317" s="54"/>
      <c r="CIW317" s="54"/>
      <c r="CIX317" s="54"/>
      <c r="CIY317" s="54"/>
      <c r="CIZ317" s="54"/>
      <c r="CJA317" s="54"/>
      <c r="CJB317" s="54"/>
      <c r="CJC317" s="54"/>
      <c r="CJD317" s="54"/>
      <c r="CJE317" s="54"/>
      <c r="CJF317" s="54"/>
      <c r="CJG317" s="54"/>
      <c r="CJH317" s="54"/>
      <c r="CJI317" s="54"/>
      <c r="CJJ317" s="54"/>
      <c r="CJK317" s="54"/>
      <c r="CJL317" s="54"/>
      <c r="CJM317" s="54"/>
      <c r="CJN317" s="54"/>
      <c r="CJO317" s="54"/>
      <c r="CJP317" s="54"/>
      <c r="CJQ317" s="54"/>
      <c r="CJR317" s="54"/>
      <c r="CJS317" s="54"/>
      <c r="CJT317" s="54"/>
      <c r="CJU317" s="54"/>
      <c r="CJV317" s="54"/>
      <c r="CJW317" s="54"/>
      <c r="CJX317" s="54"/>
      <c r="CJY317" s="54"/>
      <c r="CJZ317" s="54"/>
      <c r="CKA317" s="54"/>
      <c r="CKB317" s="54"/>
      <c r="CKC317" s="54"/>
      <c r="CKD317" s="54"/>
      <c r="CKE317" s="54"/>
      <c r="CKF317" s="54"/>
      <c r="CKG317" s="54"/>
      <c r="CKH317" s="54"/>
      <c r="CKI317" s="54"/>
      <c r="CKJ317" s="54"/>
      <c r="CKK317" s="54"/>
      <c r="CKL317" s="54"/>
      <c r="CKM317" s="54"/>
      <c r="CKN317" s="54"/>
      <c r="CKO317" s="54"/>
      <c r="CKP317" s="54"/>
      <c r="CKQ317" s="54"/>
      <c r="CKR317" s="54"/>
      <c r="CKS317" s="54"/>
      <c r="CKT317" s="54"/>
      <c r="CKU317" s="54"/>
      <c r="CKV317" s="54"/>
      <c r="CKW317" s="54"/>
      <c r="CKX317" s="54"/>
      <c r="CKY317" s="54"/>
      <c r="CKZ317" s="54"/>
      <c r="CLA317" s="54"/>
      <c r="CLB317" s="54"/>
      <c r="CLC317" s="54"/>
      <c r="CLD317" s="54"/>
      <c r="CLE317" s="54"/>
      <c r="CLF317" s="54"/>
      <c r="CLG317" s="54"/>
      <c r="CLH317" s="54"/>
      <c r="CLI317" s="54"/>
      <c r="CLJ317" s="54"/>
      <c r="CLK317" s="54"/>
      <c r="CLL317" s="54"/>
      <c r="CLM317" s="54"/>
      <c r="CLN317" s="54"/>
      <c r="CLO317" s="54"/>
      <c r="CLP317" s="54"/>
      <c r="CLQ317" s="54"/>
      <c r="CLR317" s="54"/>
      <c r="CLS317" s="54"/>
      <c r="CLT317" s="54"/>
      <c r="CLU317" s="54"/>
      <c r="CLV317" s="54"/>
      <c r="CLW317" s="54"/>
      <c r="CLX317" s="54"/>
      <c r="CLY317" s="54"/>
      <c r="CLZ317" s="54"/>
      <c r="CMA317" s="54"/>
      <c r="CMB317" s="54"/>
      <c r="CMC317" s="54"/>
      <c r="CMD317" s="54"/>
      <c r="CME317" s="54"/>
      <c r="CMF317" s="54"/>
      <c r="CMG317" s="54"/>
      <c r="CMH317" s="54"/>
      <c r="CMI317" s="54"/>
      <c r="CMJ317" s="54"/>
      <c r="CMK317" s="54"/>
      <c r="CML317" s="54"/>
      <c r="CMM317" s="54"/>
      <c r="CMN317" s="54"/>
      <c r="CMO317" s="54"/>
      <c r="CMP317" s="54"/>
      <c r="CMQ317" s="54"/>
      <c r="CMR317" s="54"/>
      <c r="CMS317" s="54"/>
      <c r="CMT317" s="54"/>
      <c r="CMU317" s="54"/>
      <c r="CMV317" s="54"/>
      <c r="CMW317" s="54"/>
      <c r="CMX317" s="54"/>
      <c r="CMY317" s="54"/>
      <c r="CMZ317" s="54"/>
      <c r="CNA317" s="54"/>
      <c r="CNB317" s="54"/>
      <c r="CNC317" s="54"/>
      <c r="CND317" s="54"/>
      <c r="CNE317" s="54"/>
      <c r="CNF317" s="54"/>
      <c r="CNG317" s="54"/>
      <c r="CNH317" s="54"/>
      <c r="CNI317" s="54"/>
      <c r="CNJ317" s="54"/>
      <c r="CNK317" s="54"/>
      <c r="CNL317" s="54"/>
      <c r="CNM317" s="54"/>
      <c r="CNN317" s="54"/>
      <c r="CNO317" s="54"/>
      <c r="CNP317" s="54"/>
      <c r="CNQ317" s="54"/>
      <c r="CNR317" s="54"/>
      <c r="CNS317" s="54"/>
      <c r="CNT317" s="54"/>
      <c r="CNU317" s="54"/>
      <c r="CNV317" s="54"/>
      <c r="CNW317" s="54"/>
      <c r="CNX317" s="54"/>
      <c r="CNY317" s="54"/>
      <c r="CNZ317" s="54"/>
      <c r="COA317" s="54"/>
      <c r="COB317" s="54"/>
      <c r="COC317" s="54"/>
      <c r="COD317" s="54"/>
      <c r="COE317" s="54"/>
      <c r="COF317" s="54"/>
      <c r="COG317" s="54"/>
      <c r="COH317" s="54"/>
      <c r="COI317" s="54"/>
      <c r="COJ317" s="54"/>
      <c r="COK317" s="54"/>
      <c r="COL317" s="54"/>
      <c r="COM317" s="54"/>
      <c r="CON317" s="54"/>
      <c r="COO317" s="54"/>
      <c r="COP317" s="54"/>
      <c r="COQ317" s="54"/>
      <c r="COR317" s="54"/>
      <c r="COS317" s="54"/>
      <c r="COT317" s="54"/>
      <c r="COU317" s="54"/>
      <c r="COV317" s="54"/>
      <c r="COW317" s="54"/>
      <c r="COX317" s="54"/>
      <c r="COY317" s="54"/>
      <c r="COZ317" s="54"/>
      <c r="CPA317" s="54"/>
      <c r="CPB317" s="54"/>
      <c r="CPC317" s="54"/>
      <c r="CPD317" s="54"/>
      <c r="CPE317" s="54"/>
      <c r="CPF317" s="54"/>
      <c r="CPG317" s="54"/>
      <c r="CPH317" s="54"/>
      <c r="CPI317" s="54"/>
      <c r="CPJ317" s="54"/>
      <c r="CPK317" s="54"/>
      <c r="CPL317" s="54"/>
      <c r="CPM317" s="54"/>
      <c r="CPN317" s="54"/>
      <c r="CPO317" s="54"/>
      <c r="CPP317" s="54"/>
      <c r="CPQ317" s="54"/>
      <c r="CPR317" s="54"/>
      <c r="CPS317" s="54"/>
      <c r="CPT317" s="54"/>
      <c r="CPU317" s="54"/>
      <c r="CPV317" s="54"/>
      <c r="CPW317" s="54"/>
      <c r="CPX317" s="54"/>
      <c r="CPY317" s="54"/>
      <c r="CPZ317" s="54"/>
      <c r="CQA317" s="54"/>
      <c r="CQB317" s="54"/>
      <c r="CQC317" s="54"/>
      <c r="CQD317" s="54"/>
      <c r="CQE317" s="54"/>
      <c r="CQF317" s="54"/>
      <c r="CQG317" s="54"/>
      <c r="CQH317" s="54"/>
      <c r="CQI317" s="54"/>
      <c r="CQJ317" s="54"/>
      <c r="CQK317" s="54"/>
      <c r="CQL317" s="54"/>
      <c r="CQM317" s="54"/>
      <c r="CQN317" s="54"/>
      <c r="CQO317" s="54"/>
      <c r="CQP317" s="54"/>
      <c r="CQQ317" s="54"/>
      <c r="CQR317" s="54"/>
      <c r="CQS317" s="54"/>
      <c r="CQT317" s="54"/>
      <c r="CQU317" s="54"/>
      <c r="CQV317" s="54"/>
      <c r="CQW317" s="54"/>
      <c r="CQX317" s="54"/>
      <c r="CQY317" s="54"/>
      <c r="CQZ317" s="54"/>
      <c r="CRA317" s="54"/>
      <c r="CRB317" s="54"/>
      <c r="CRC317" s="54"/>
      <c r="CRD317" s="54"/>
      <c r="CRE317" s="54"/>
      <c r="CRF317" s="54"/>
      <c r="CRG317" s="54"/>
      <c r="CRH317" s="54"/>
      <c r="CRI317" s="54"/>
      <c r="CRJ317" s="54"/>
      <c r="CRK317" s="54"/>
      <c r="CRL317" s="54"/>
      <c r="CRM317" s="54"/>
      <c r="CRN317" s="54"/>
      <c r="CRO317" s="54"/>
      <c r="CRP317" s="54"/>
      <c r="CRQ317" s="54"/>
      <c r="CRR317" s="54"/>
      <c r="CRS317" s="54"/>
      <c r="CRT317" s="54"/>
      <c r="CRU317" s="54"/>
      <c r="CRV317" s="54"/>
      <c r="CRW317" s="54"/>
      <c r="CRX317" s="54"/>
      <c r="CRY317" s="54"/>
      <c r="CRZ317" s="54"/>
      <c r="CSA317" s="54"/>
      <c r="CSB317" s="54"/>
      <c r="CSC317" s="54"/>
      <c r="CSD317" s="54"/>
      <c r="CSE317" s="54"/>
      <c r="CSF317" s="54"/>
      <c r="CSG317" s="54"/>
      <c r="CSH317" s="54"/>
      <c r="CSI317" s="54"/>
      <c r="CSJ317" s="54"/>
      <c r="CSK317" s="54"/>
      <c r="CSL317" s="54"/>
      <c r="CSM317" s="54"/>
      <c r="CSN317" s="54"/>
      <c r="CSO317" s="54"/>
      <c r="CSP317" s="54"/>
      <c r="CSQ317" s="54"/>
      <c r="CSR317" s="54"/>
      <c r="CSS317" s="54"/>
      <c r="CST317" s="54"/>
      <c r="CSU317" s="54"/>
      <c r="CSV317" s="54"/>
      <c r="CSW317" s="54"/>
      <c r="CSX317" s="54"/>
      <c r="CSY317" s="54"/>
      <c r="CSZ317" s="54"/>
      <c r="CTA317" s="54"/>
      <c r="CTB317" s="54"/>
      <c r="CTC317" s="54"/>
      <c r="CTD317" s="54"/>
      <c r="CTE317" s="54"/>
      <c r="CTF317" s="54"/>
      <c r="CTG317" s="54"/>
      <c r="CTH317" s="54"/>
      <c r="CTI317" s="54"/>
      <c r="CTJ317" s="54"/>
      <c r="CTK317" s="54"/>
      <c r="CTL317" s="54"/>
      <c r="CTM317" s="54"/>
      <c r="CTN317" s="54"/>
      <c r="CTO317" s="54"/>
      <c r="CTP317" s="54"/>
      <c r="CTQ317" s="54"/>
      <c r="CTR317" s="54"/>
      <c r="CTS317" s="54"/>
      <c r="CTT317" s="54"/>
      <c r="CTU317" s="54"/>
      <c r="CTV317" s="54"/>
      <c r="CTW317" s="54"/>
      <c r="CTX317" s="54"/>
      <c r="CTY317" s="54"/>
      <c r="CTZ317" s="54"/>
      <c r="CUA317" s="54"/>
      <c r="CUB317" s="54"/>
      <c r="CUC317" s="54"/>
      <c r="CUD317" s="54"/>
      <c r="CUE317" s="54"/>
      <c r="CUF317" s="54"/>
      <c r="CUG317" s="54"/>
      <c r="CUH317" s="54"/>
      <c r="CUI317" s="54"/>
      <c r="CUJ317" s="54"/>
      <c r="CUK317" s="54"/>
      <c r="CUL317" s="54"/>
      <c r="CUM317" s="54"/>
      <c r="CUN317" s="54"/>
      <c r="CUO317" s="54"/>
      <c r="CUP317" s="54"/>
      <c r="CUQ317" s="54"/>
      <c r="CUR317" s="54"/>
      <c r="CUS317" s="54"/>
      <c r="CUT317" s="54"/>
      <c r="CUU317" s="54"/>
      <c r="CUV317" s="54"/>
      <c r="CUW317" s="54"/>
      <c r="CUX317" s="54"/>
      <c r="CUY317" s="54"/>
      <c r="CUZ317" s="54"/>
      <c r="CVA317" s="54"/>
      <c r="CVB317" s="54"/>
      <c r="CVC317" s="54"/>
      <c r="CVD317" s="54"/>
      <c r="CVE317" s="54"/>
      <c r="CVF317" s="54"/>
      <c r="CVG317" s="54"/>
      <c r="CVH317" s="54"/>
      <c r="CVI317" s="54"/>
      <c r="CVJ317" s="54"/>
      <c r="CVK317" s="54"/>
      <c r="CVL317" s="54"/>
      <c r="CVM317" s="54"/>
      <c r="CVN317" s="54"/>
      <c r="CVO317" s="54"/>
      <c r="CVP317" s="54"/>
      <c r="CVQ317" s="54"/>
      <c r="CVR317" s="54"/>
      <c r="CVS317" s="54"/>
      <c r="CVT317" s="54"/>
      <c r="CVU317" s="54"/>
      <c r="CVV317" s="54"/>
      <c r="CVW317" s="54"/>
      <c r="CVX317" s="54"/>
      <c r="CVY317" s="54"/>
      <c r="CVZ317" s="54"/>
      <c r="CWA317" s="54"/>
      <c r="CWB317" s="54"/>
      <c r="CWC317" s="54"/>
      <c r="CWD317" s="54"/>
      <c r="CWE317" s="54"/>
      <c r="CWF317" s="54"/>
      <c r="CWG317" s="54"/>
      <c r="CWH317" s="54"/>
      <c r="CWI317" s="54"/>
      <c r="CWJ317" s="54"/>
      <c r="CWK317" s="54"/>
      <c r="CWL317" s="54"/>
      <c r="CWM317" s="54"/>
      <c r="CWN317" s="54"/>
      <c r="CWO317" s="54"/>
      <c r="CWP317" s="54"/>
      <c r="CWQ317" s="54"/>
      <c r="CWR317" s="54"/>
      <c r="CWS317" s="54"/>
      <c r="CWT317" s="54"/>
      <c r="CWU317" s="54"/>
      <c r="CWV317" s="54"/>
      <c r="CWW317" s="54"/>
      <c r="CWX317" s="54"/>
      <c r="CWY317" s="54"/>
      <c r="CWZ317" s="54"/>
      <c r="CXA317" s="54"/>
      <c r="CXB317" s="54"/>
      <c r="CXC317" s="54"/>
      <c r="CXD317" s="54"/>
      <c r="CXE317" s="54"/>
      <c r="CXF317" s="54"/>
      <c r="CXG317" s="54"/>
      <c r="CXH317" s="54"/>
      <c r="CXI317" s="54"/>
      <c r="CXJ317" s="54"/>
      <c r="CXK317" s="54"/>
      <c r="CXL317" s="54"/>
      <c r="CXM317" s="54"/>
      <c r="CXN317" s="54"/>
      <c r="CXO317" s="54"/>
      <c r="CXP317" s="54"/>
      <c r="CXQ317" s="54"/>
      <c r="CXR317" s="54"/>
      <c r="CXS317" s="54"/>
      <c r="CXT317" s="54"/>
      <c r="CXU317" s="54"/>
      <c r="CXV317" s="54"/>
      <c r="CXW317" s="54"/>
      <c r="CXX317" s="54"/>
      <c r="CXY317" s="54"/>
      <c r="CXZ317" s="54"/>
      <c r="CYA317" s="54"/>
      <c r="CYB317" s="54"/>
      <c r="CYC317" s="54"/>
      <c r="CYD317" s="54"/>
      <c r="CYE317" s="54"/>
      <c r="CYF317" s="54"/>
      <c r="CYG317" s="54"/>
      <c r="CYH317" s="54"/>
      <c r="CYI317" s="54"/>
      <c r="CYJ317" s="54"/>
      <c r="CYK317" s="54"/>
      <c r="CYL317" s="54"/>
      <c r="CYM317" s="54"/>
      <c r="CYN317" s="54"/>
      <c r="CYO317" s="54"/>
      <c r="CYP317" s="54"/>
      <c r="CYQ317" s="54"/>
      <c r="CYR317" s="54"/>
      <c r="CYS317" s="54"/>
      <c r="CYT317" s="54"/>
      <c r="CYU317" s="54"/>
      <c r="CYV317" s="54"/>
      <c r="CYW317" s="54"/>
      <c r="CYX317" s="54"/>
      <c r="CYY317" s="54"/>
      <c r="CYZ317" s="54"/>
      <c r="CZA317" s="54"/>
      <c r="CZB317" s="54"/>
      <c r="CZC317" s="54"/>
      <c r="CZD317" s="54"/>
      <c r="CZE317" s="54"/>
      <c r="CZF317" s="54"/>
      <c r="CZG317" s="54"/>
      <c r="CZH317" s="54"/>
      <c r="CZI317" s="54"/>
      <c r="CZJ317" s="54"/>
      <c r="CZK317" s="54"/>
      <c r="CZL317" s="54"/>
      <c r="CZM317" s="54"/>
      <c r="CZN317" s="54"/>
      <c r="CZO317" s="54"/>
      <c r="CZP317" s="54"/>
      <c r="CZQ317" s="54"/>
      <c r="CZR317" s="54"/>
      <c r="CZS317" s="54"/>
      <c r="CZT317" s="54"/>
      <c r="CZU317" s="54"/>
      <c r="CZV317" s="54"/>
      <c r="CZW317" s="54"/>
      <c r="CZX317" s="54"/>
      <c r="CZY317" s="54"/>
      <c r="CZZ317" s="54"/>
      <c r="DAA317" s="54"/>
      <c r="DAB317" s="54"/>
      <c r="DAC317" s="54"/>
      <c r="DAD317" s="54"/>
      <c r="DAE317" s="54"/>
      <c r="DAF317" s="54"/>
      <c r="DAG317" s="54"/>
      <c r="DAH317" s="54"/>
      <c r="DAI317" s="54"/>
      <c r="DAJ317" s="54"/>
      <c r="DAK317" s="54"/>
      <c r="DAL317" s="54"/>
      <c r="DAM317" s="54"/>
      <c r="DAN317" s="54"/>
      <c r="DAO317" s="54"/>
      <c r="DAP317" s="54"/>
      <c r="DAQ317" s="54"/>
      <c r="DAR317" s="54"/>
      <c r="DAS317" s="54"/>
      <c r="DAT317" s="54"/>
      <c r="DAU317" s="54"/>
      <c r="DAV317" s="54"/>
      <c r="DAW317" s="54"/>
      <c r="DAX317" s="54"/>
      <c r="DAY317" s="54"/>
      <c r="DAZ317" s="54"/>
      <c r="DBA317" s="54"/>
      <c r="DBB317" s="54"/>
      <c r="DBC317" s="54"/>
      <c r="DBD317" s="54"/>
      <c r="DBE317" s="54"/>
      <c r="DBF317" s="54"/>
      <c r="DBG317" s="54"/>
      <c r="DBH317" s="54"/>
      <c r="DBI317" s="54"/>
      <c r="DBJ317" s="54"/>
      <c r="DBK317" s="54"/>
      <c r="DBL317" s="54"/>
      <c r="DBM317" s="54"/>
      <c r="DBN317" s="54"/>
      <c r="DBO317" s="54"/>
      <c r="DBP317" s="54"/>
      <c r="DBQ317" s="54"/>
      <c r="DBR317" s="54"/>
      <c r="DBS317" s="54"/>
      <c r="DBT317" s="54"/>
      <c r="DBU317" s="54"/>
      <c r="DBV317" s="54"/>
      <c r="DBW317" s="54"/>
      <c r="DBX317" s="54"/>
      <c r="DBY317" s="54"/>
      <c r="DBZ317" s="54"/>
      <c r="DCA317" s="54"/>
      <c r="DCB317" s="54"/>
      <c r="DCC317" s="54"/>
      <c r="DCD317" s="54"/>
      <c r="DCE317" s="54"/>
      <c r="DCF317" s="54"/>
      <c r="DCG317" s="54"/>
      <c r="DCH317" s="54"/>
      <c r="DCI317" s="54"/>
      <c r="DCJ317" s="54"/>
      <c r="DCK317" s="54"/>
      <c r="DCL317" s="54"/>
      <c r="DCM317" s="54"/>
      <c r="DCN317" s="54"/>
      <c r="DCO317" s="54"/>
      <c r="DCP317" s="54"/>
      <c r="DCQ317" s="54"/>
      <c r="DCR317" s="54"/>
      <c r="DCS317" s="54"/>
      <c r="DCT317" s="54"/>
      <c r="DCU317" s="54"/>
      <c r="DCV317" s="54"/>
      <c r="DCW317" s="54"/>
      <c r="DCX317" s="54"/>
      <c r="DCY317" s="54"/>
      <c r="DCZ317" s="54"/>
      <c r="DDA317" s="54"/>
      <c r="DDB317" s="54"/>
      <c r="DDC317" s="54"/>
      <c r="DDD317" s="54"/>
      <c r="DDE317" s="54"/>
      <c r="DDF317" s="54"/>
      <c r="DDG317" s="54"/>
      <c r="DDH317" s="54"/>
      <c r="DDI317" s="54"/>
      <c r="DDJ317" s="54"/>
      <c r="DDK317" s="54"/>
      <c r="DDL317" s="54"/>
      <c r="DDM317" s="54"/>
      <c r="DDN317" s="54"/>
      <c r="DDO317" s="54"/>
      <c r="DDP317" s="54"/>
      <c r="DDQ317" s="54"/>
      <c r="DDR317" s="54"/>
      <c r="DDS317" s="54"/>
      <c r="DDT317" s="54"/>
      <c r="DDU317" s="54"/>
      <c r="DDV317" s="54"/>
      <c r="DDW317" s="54"/>
      <c r="DDX317" s="54"/>
      <c r="DDY317" s="54"/>
      <c r="DDZ317" s="54"/>
      <c r="DEA317" s="54"/>
      <c r="DEB317" s="54"/>
      <c r="DEC317" s="54"/>
      <c r="DED317" s="54"/>
      <c r="DEE317" s="54"/>
      <c r="DEF317" s="54"/>
      <c r="DEG317" s="54"/>
      <c r="DEH317" s="54"/>
      <c r="DEI317" s="54"/>
      <c r="DEJ317" s="54"/>
      <c r="DEK317" s="54"/>
      <c r="DEL317" s="54"/>
      <c r="DEM317" s="54"/>
      <c r="DEN317" s="54"/>
      <c r="DEO317" s="54"/>
      <c r="DEP317" s="54"/>
      <c r="DEQ317" s="54"/>
      <c r="DER317" s="54"/>
      <c r="DES317" s="54"/>
      <c r="DET317" s="54"/>
      <c r="DEU317" s="54"/>
      <c r="DEV317" s="54"/>
      <c r="DEW317" s="54"/>
      <c r="DEX317" s="54"/>
      <c r="DEY317" s="54"/>
      <c r="DEZ317" s="54"/>
      <c r="DFA317" s="54"/>
      <c r="DFB317" s="54"/>
      <c r="DFC317" s="54"/>
      <c r="DFD317" s="54"/>
      <c r="DFE317" s="54"/>
      <c r="DFF317" s="54"/>
      <c r="DFG317" s="54"/>
      <c r="DFH317" s="54"/>
      <c r="DFI317" s="54"/>
      <c r="DFJ317" s="54"/>
      <c r="DFK317" s="54"/>
      <c r="DFL317" s="54"/>
      <c r="DFM317" s="54"/>
      <c r="DFN317" s="54"/>
      <c r="DFO317" s="54"/>
      <c r="DFP317" s="54"/>
      <c r="DFQ317" s="54"/>
      <c r="DFR317" s="54"/>
      <c r="DFS317" s="54"/>
      <c r="DFT317" s="54"/>
      <c r="DFU317" s="54"/>
      <c r="DFV317" s="54"/>
      <c r="DFW317" s="54"/>
      <c r="DFX317" s="54"/>
      <c r="DFY317" s="54"/>
      <c r="DFZ317" s="54"/>
      <c r="DGA317" s="54"/>
      <c r="DGB317" s="54"/>
      <c r="DGC317" s="54"/>
      <c r="DGD317" s="54"/>
      <c r="DGE317" s="54"/>
      <c r="DGF317" s="54"/>
      <c r="DGG317" s="54"/>
      <c r="DGH317" s="54"/>
      <c r="DGI317" s="54"/>
      <c r="DGJ317" s="54"/>
      <c r="DGK317" s="54"/>
      <c r="DGL317" s="54"/>
      <c r="DGM317" s="54"/>
      <c r="DGN317" s="54"/>
      <c r="DGO317" s="54"/>
      <c r="DGP317" s="54"/>
      <c r="DGQ317" s="54"/>
      <c r="DGR317" s="54"/>
      <c r="DGS317" s="54"/>
      <c r="DGT317" s="54"/>
      <c r="DGU317" s="54"/>
      <c r="DGV317" s="54"/>
      <c r="DGW317" s="54"/>
      <c r="DGX317" s="54"/>
      <c r="DGY317" s="54"/>
      <c r="DGZ317" s="54"/>
      <c r="DHA317" s="54"/>
      <c r="DHB317" s="54"/>
      <c r="DHC317" s="54"/>
      <c r="DHD317" s="54"/>
      <c r="DHE317" s="54"/>
      <c r="DHF317" s="54"/>
      <c r="DHG317" s="54"/>
      <c r="DHH317" s="54"/>
      <c r="DHI317" s="54"/>
      <c r="DHJ317" s="54"/>
      <c r="DHK317" s="54"/>
      <c r="DHL317" s="54"/>
      <c r="DHM317" s="54"/>
      <c r="DHN317" s="54"/>
      <c r="DHO317" s="54"/>
      <c r="DHP317" s="54"/>
      <c r="DHQ317" s="54"/>
      <c r="DHR317" s="54"/>
      <c r="DHS317" s="54"/>
      <c r="DHT317" s="54"/>
      <c r="DHU317" s="54"/>
      <c r="DHV317" s="54"/>
      <c r="DHW317" s="54"/>
      <c r="DHX317" s="54"/>
      <c r="DHY317" s="54"/>
      <c r="DHZ317" s="54"/>
      <c r="DIA317" s="54"/>
      <c r="DIB317" s="54"/>
      <c r="DIC317" s="54"/>
      <c r="DID317" s="54"/>
      <c r="DIE317" s="54"/>
      <c r="DIF317" s="54"/>
      <c r="DIG317" s="54"/>
      <c r="DIH317" s="54"/>
      <c r="DII317" s="54"/>
      <c r="DIJ317" s="54"/>
      <c r="DIK317" s="54"/>
      <c r="DIL317" s="54"/>
      <c r="DIM317" s="54"/>
      <c r="DIN317" s="54"/>
      <c r="DIO317" s="54"/>
      <c r="DIP317" s="54"/>
      <c r="DIQ317" s="54"/>
      <c r="DIR317" s="54"/>
      <c r="DIS317" s="54"/>
      <c r="DIT317" s="54"/>
      <c r="DIU317" s="54"/>
      <c r="DIV317" s="54"/>
      <c r="DIW317" s="54"/>
      <c r="DIX317" s="54"/>
      <c r="DIY317" s="54"/>
      <c r="DIZ317" s="54"/>
      <c r="DJA317" s="54"/>
      <c r="DJB317" s="54"/>
      <c r="DJC317" s="54"/>
      <c r="DJD317" s="54"/>
      <c r="DJE317" s="54"/>
      <c r="DJF317" s="54"/>
      <c r="DJG317" s="54"/>
      <c r="DJH317" s="54"/>
      <c r="DJI317" s="54"/>
      <c r="DJJ317" s="54"/>
      <c r="DJK317" s="54"/>
      <c r="DJL317" s="54"/>
      <c r="DJM317" s="54"/>
      <c r="DJN317" s="54"/>
      <c r="DJO317" s="54"/>
      <c r="DJP317" s="54"/>
      <c r="DJQ317" s="54"/>
      <c r="DJR317" s="54"/>
      <c r="DJS317" s="54"/>
      <c r="DJT317" s="54"/>
      <c r="DJU317" s="54"/>
      <c r="DJV317" s="54"/>
      <c r="DJW317" s="54"/>
      <c r="DJX317" s="54"/>
      <c r="DJY317" s="54"/>
      <c r="DJZ317" s="54"/>
      <c r="DKA317" s="54"/>
      <c r="DKB317" s="54"/>
      <c r="DKC317" s="54"/>
      <c r="DKD317" s="54"/>
      <c r="DKE317" s="54"/>
      <c r="DKF317" s="54"/>
      <c r="DKG317" s="54"/>
      <c r="DKH317" s="54"/>
      <c r="DKI317" s="54"/>
      <c r="DKJ317" s="54"/>
      <c r="DKK317" s="54"/>
      <c r="DKL317" s="54"/>
      <c r="DKM317" s="54"/>
      <c r="DKN317" s="54"/>
      <c r="DKO317" s="54"/>
      <c r="DKP317" s="54"/>
      <c r="DKQ317" s="54"/>
      <c r="DKR317" s="54"/>
      <c r="DKS317" s="54"/>
      <c r="DKT317" s="54"/>
      <c r="DKU317" s="54"/>
      <c r="DKV317" s="54"/>
      <c r="DKW317" s="54"/>
      <c r="DKX317" s="54"/>
      <c r="DKY317" s="54"/>
      <c r="DKZ317" s="54"/>
      <c r="DLA317" s="54"/>
      <c r="DLB317" s="54"/>
      <c r="DLC317" s="54"/>
      <c r="DLD317" s="54"/>
      <c r="DLE317" s="54"/>
      <c r="DLF317" s="54"/>
      <c r="DLG317" s="54"/>
      <c r="DLH317" s="54"/>
      <c r="DLI317" s="54"/>
      <c r="DLJ317" s="54"/>
      <c r="DLK317" s="54"/>
      <c r="DLL317" s="54"/>
      <c r="DLM317" s="54"/>
      <c r="DLN317" s="54"/>
      <c r="DLO317" s="54"/>
      <c r="DLP317" s="54"/>
      <c r="DLQ317" s="54"/>
      <c r="DLR317" s="54"/>
      <c r="DLS317" s="54"/>
      <c r="DLT317" s="54"/>
      <c r="DLU317" s="54"/>
      <c r="DLV317" s="54"/>
      <c r="DLW317" s="54"/>
      <c r="DLX317" s="54"/>
      <c r="DLY317" s="54"/>
      <c r="DLZ317" s="54"/>
      <c r="DMA317" s="54"/>
      <c r="DMB317" s="54"/>
      <c r="DMC317" s="54"/>
      <c r="DMD317" s="54"/>
      <c r="DME317" s="54"/>
      <c r="DMF317" s="54"/>
      <c r="DMG317" s="54"/>
      <c r="DMH317" s="54"/>
      <c r="DMI317" s="54"/>
      <c r="DMJ317" s="54"/>
      <c r="DMK317" s="54"/>
      <c r="DML317" s="54"/>
      <c r="DMM317" s="54"/>
      <c r="DMN317" s="54"/>
      <c r="DMO317" s="54"/>
      <c r="DMP317" s="54"/>
      <c r="DMQ317" s="54"/>
      <c r="DMR317" s="54"/>
      <c r="DMS317" s="54"/>
      <c r="DMT317" s="54"/>
      <c r="DMU317" s="54"/>
      <c r="DMV317" s="54"/>
      <c r="DMW317" s="54"/>
      <c r="DMX317" s="54"/>
      <c r="DMY317" s="54"/>
      <c r="DMZ317" s="54"/>
      <c r="DNA317" s="54"/>
      <c r="DNB317" s="54"/>
      <c r="DNC317" s="54"/>
      <c r="DND317" s="54"/>
      <c r="DNE317" s="54"/>
      <c r="DNF317" s="54"/>
      <c r="DNG317" s="54"/>
      <c r="DNH317" s="54"/>
      <c r="DNI317" s="54"/>
      <c r="DNJ317" s="54"/>
      <c r="DNK317" s="54"/>
      <c r="DNL317" s="54"/>
      <c r="DNM317" s="54"/>
      <c r="DNN317" s="54"/>
      <c r="DNO317" s="54"/>
      <c r="DNP317" s="54"/>
      <c r="DNQ317" s="54"/>
      <c r="DNR317" s="54"/>
      <c r="DNS317" s="54"/>
      <c r="DNT317" s="54"/>
      <c r="DNU317" s="54"/>
      <c r="DNV317" s="54"/>
      <c r="DNW317" s="54"/>
      <c r="DNX317" s="54"/>
      <c r="DNY317" s="54"/>
      <c r="DNZ317" s="54"/>
      <c r="DOA317" s="54"/>
      <c r="DOB317" s="54"/>
      <c r="DOC317" s="54"/>
      <c r="DOD317" s="54"/>
      <c r="DOE317" s="54"/>
      <c r="DOF317" s="54"/>
      <c r="DOG317" s="54"/>
      <c r="DOH317" s="54"/>
      <c r="DOI317" s="54"/>
      <c r="DOJ317" s="54"/>
      <c r="DOK317" s="54"/>
      <c r="DOL317" s="54"/>
      <c r="DOM317" s="54"/>
      <c r="DON317" s="54"/>
      <c r="DOO317" s="54"/>
      <c r="DOP317" s="54"/>
      <c r="DOQ317" s="54"/>
      <c r="DOR317" s="54"/>
      <c r="DOS317" s="54"/>
      <c r="DOT317" s="54"/>
      <c r="DOU317" s="54"/>
      <c r="DOV317" s="54"/>
      <c r="DOW317" s="54"/>
      <c r="DOX317" s="54"/>
      <c r="DOY317" s="54"/>
      <c r="DOZ317" s="54"/>
      <c r="DPA317" s="54"/>
      <c r="DPB317" s="54"/>
      <c r="DPC317" s="54"/>
      <c r="DPD317" s="54"/>
      <c r="DPE317" s="54"/>
      <c r="DPF317" s="54"/>
      <c r="DPG317" s="54"/>
      <c r="DPH317" s="54"/>
      <c r="DPI317" s="54"/>
      <c r="DPJ317" s="54"/>
      <c r="DPK317" s="54"/>
      <c r="DPL317" s="54"/>
      <c r="DPM317" s="54"/>
      <c r="DPN317" s="54"/>
      <c r="DPO317" s="54"/>
      <c r="DPP317" s="54"/>
      <c r="DPQ317" s="54"/>
      <c r="DPR317" s="54"/>
      <c r="DPS317" s="54"/>
      <c r="DPT317" s="54"/>
      <c r="DPU317" s="54"/>
      <c r="DPV317" s="54"/>
      <c r="DPW317" s="54"/>
      <c r="DPX317" s="54"/>
      <c r="DPY317" s="54"/>
      <c r="DPZ317" s="54"/>
      <c r="DQA317" s="54"/>
      <c r="DQB317" s="54"/>
      <c r="DQC317" s="54"/>
      <c r="DQD317" s="54"/>
      <c r="DQE317" s="54"/>
      <c r="DQF317" s="54"/>
      <c r="DQG317" s="54"/>
      <c r="DQH317" s="54"/>
      <c r="DQI317" s="54"/>
      <c r="DQJ317" s="54"/>
      <c r="DQK317" s="54"/>
      <c r="DQL317" s="54"/>
      <c r="DQM317" s="54"/>
      <c r="DQN317" s="54"/>
      <c r="DQO317" s="54"/>
      <c r="DQP317" s="54"/>
      <c r="DQQ317" s="54"/>
      <c r="DQR317" s="54"/>
      <c r="DQS317" s="54"/>
      <c r="DQT317" s="54"/>
      <c r="DQU317" s="54"/>
      <c r="DQV317" s="54"/>
      <c r="DQW317" s="54"/>
      <c r="DQX317" s="54"/>
      <c r="DQY317" s="54"/>
      <c r="DQZ317" s="54"/>
      <c r="DRA317" s="54"/>
      <c r="DRB317" s="54"/>
      <c r="DRC317" s="54"/>
      <c r="DRD317" s="54"/>
      <c r="DRE317" s="54"/>
      <c r="DRF317" s="54"/>
      <c r="DRG317" s="54"/>
      <c r="DRH317" s="54"/>
      <c r="DRI317" s="54"/>
      <c r="DRJ317" s="54"/>
      <c r="DRK317" s="54"/>
      <c r="DRL317" s="54"/>
      <c r="DRM317" s="54"/>
      <c r="DRN317" s="54"/>
      <c r="DRO317" s="54"/>
      <c r="DRP317" s="54"/>
      <c r="DRQ317" s="54"/>
      <c r="DRR317" s="54"/>
      <c r="DRS317" s="54"/>
      <c r="DRT317" s="54"/>
      <c r="DRU317" s="54"/>
      <c r="DRV317" s="54"/>
      <c r="DRW317" s="54"/>
      <c r="DRX317" s="54"/>
      <c r="DRY317" s="54"/>
      <c r="DRZ317" s="54"/>
      <c r="DSA317" s="54"/>
      <c r="DSB317" s="54"/>
      <c r="DSC317" s="54"/>
      <c r="DSD317" s="54"/>
      <c r="DSE317" s="54"/>
      <c r="DSF317" s="54"/>
      <c r="DSG317" s="54"/>
      <c r="DSH317" s="54"/>
      <c r="DSI317" s="54"/>
      <c r="DSJ317" s="54"/>
      <c r="DSK317" s="54"/>
      <c r="DSL317" s="54"/>
      <c r="DSM317" s="54"/>
      <c r="DSN317" s="54"/>
      <c r="DSO317" s="54"/>
      <c r="DSP317" s="54"/>
      <c r="DSQ317" s="54"/>
      <c r="DSR317" s="54"/>
      <c r="DSS317" s="54"/>
      <c r="DST317" s="54"/>
      <c r="DSU317" s="54"/>
      <c r="DSV317" s="54"/>
      <c r="DSW317" s="54"/>
      <c r="DSX317" s="54"/>
      <c r="DSY317" s="54"/>
      <c r="DSZ317" s="54"/>
      <c r="DTA317" s="54"/>
      <c r="DTB317" s="54"/>
      <c r="DTC317" s="54"/>
      <c r="DTD317" s="54"/>
      <c r="DTE317" s="54"/>
      <c r="DTF317" s="54"/>
      <c r="DTG317" s="54"/>
      <c r="DTH317" s="54"/>
      <c r="DTI317" s="54"/>
      <c r="DTJ317" s="54"/>
      <c r="DTK317" s="54"/>
      <c r="DTL317" s="54"/>
      <c r="DTM317" s="54"/>
      <c r="DTN317" s="54"/>
      <c r="DTO317" s="54"/>
      <c r="DTP317" s="54"/>
      <c r="DTQ317" s="54"/>
      <c r="DTR317" s="54"/>
      <c r="DTS317" s="54"/>
      <c r="DTT317" s="54"/>
      <c r="DTU317" s="54"/>
      <c r="DTV317" s="54"/>
      <c r="DTW317" s="54"/>
      <c r="DTX317" s="54"/>
      <c r="DTY317" s="54"/>
      <c r="DTZ317" s="54"/>
      <c r="DUA317" s="54"/>
      <c r="DUB317" s="54"/>
      <c r="DUC317" s="54"/>
      <c r="DUD317" s="54"/>
      <c r="DUE317" s="54"/>
      <c r="DUF317" s="54"/>
      <c r="DUG317" s="54"/>
      <c r="DUH317" s="54"/>
      <c r="DUI317" s="54"/>
      <c r="DUJ317" s="54"/>
      <c r="DUK317" s="54"/>
      <c r="DUL317" s="54"/>
      <c r="DUM317" s="54"/>
      <c r="DUN317" s="54"/>
      <c r="DUO317" s="54"/>
      <c r="DUP317" s="54"/>
      <c r="DUQ317" s="54"/>
      <c r="DUR317" s="54"/>
      <c r="DUS317" s="54"/>
      <c r="DUT317" s="54"/>
      <c r="DUU317" s="54"/>
      <c r="DUV317" s="54"/>
      <c r="DUW317" s="54"/>
      <c r="DUX317" s="54"/>
      <c r="DUY317" s="54"/>
      <c r="DUZ317" s="54"/>
      <c r="DVA317" s="54"/>
      <c r="DVB317" s="54"/>
      <c r="DVC317" s="54"/>
      <c r="DVD317" s="54"/>
      <c r="DVE317" s="54"/>
      <c r="DVF317" s="54"/>
      <c r="DVG317" s="54"/>
      <c r="DVH317" s="54"/>
      <c r="DVI317" s="54"/>
      <c r="DVJ317" s="54"/>
      <c r="DVK317" s="54"/>
      <c r="DVL317" s="54"/>
      <c r="DVM317" s="54"/>
      <c r="DVN317" s="54"/>
      <c r="DVO317" s="54"/>
      <c r="DVP317" s="54"/>
      <c r="DVQ317" s="54"/>
      <c r="DVR317" s="54"/>
      <c r="DVS317" s="54"/>
      <c r="DVT317" s="54"/>
      <c r="DVU317" s="54"/>
      <c r="DVV317" s="54"/>
      <c r="DVW317" s="54"/>
      <c r="DVX317" s="54"/>
      <c r="DVY317" s="54"/>
      <c r="DVZ317" s="54"/>
      <c r="DWA317" s="54"/>
      <c r="DWB317" s="54"/>
      <c r="DWC317" s="54"/>
      <c r="DWD317" s="54"/>
      <c r="DWE317" s="54"/>
      <c r="DWF317" s="54"/>
      <c r="DWG317" s="54"/>
      <c r="DWH317" s="54"/>
      <c r="DWI317" s="54"/>
      <c r="DWJ317" s="54"/>
      <c r="DWK317" s="54"/>
      <c r="DWL317" s="54"/>
      <c r="DWM317" s="54"/>
      <c r="DWN317" s="54"/>
      <c r="DWO317" s="54"/>
      <c r="DWP317" s="54"/>
      <c r="DWQ317" s="54"/>
      <c r="DWR317" s="54"/>
      <c r="DWS317" s="54"/>
      <c r="DWT317" s="54"/>
      <c r="DWU317" s="54"/>
      <c r="DWV317" s="54"/>
      <c r="DWW317" s="54"/>
      <c r="DWX317" s="54"/>
      <c r="DWY317" s="54"/>
      <c r="DWZ317" s="54"/>
      <c r="DXA317" s="54"/>
      <c r="DXB317" s="54"/>
      <c r="DXC317" s="54"/>
      <c r="DXD317" s="54"/>
      <c r="DXE317" s="54"/>
      <c r="DXF317" s="54"/>
      <c r="DXG317" s="54"/>
      <c r="DXH317" s="54"/>
      <c r="DXI317" s="54"/>
      <c r="DXJ317" s="54"/>
      <c r="DXK317" s="54"/>
      <c r="DXL317" s="54"/>
      <c r="DXM317" s="54"/>
      <c r="DXN317" s="54"/>
      <c r="DXO317" s="54"/>
      <c r="DXP317" s="54"/>
      <c r="DXQ317" s="54"/>
      <c r="DXR317" s="54"/>
      <c r="DXS317" s="54"/>
      <c r="DXT317" s="54"/>
      <c r="DXU317" s="54"/>
      <c r="DXV317" s="54"/>
      <c r="DXW317" s="54"/>
      <c r="DXX317" s="54"/>
      <c r="DXY317" s="54"/>
      <c r="DXZ317" s="54"/>
      <c r="DYA317" s="54"/>
      <c r="DYB317" s="54"/>
      <c r="DYC317" s="54"/>
      <c r="DYD317" s="54"/>
      <c r="DYE317" s="54"/>
      <c r="DYF317" s="54"/>
      <c r="DYG317" s="54"/>
      <c r="DYH317" s="54"/>
      <c r="DYI317" s="54"/>
      <c r="DYJ317" s="54"/>
      <c r="DYK317" s="54"/>
      <c r="DYL317" s="54"/>
      <c r="DYM317" s="54"/>
      <c r="DYN317" s="54"/>
      <c r="DYO317" s="54"/>
      <c r="DYP317" s="54"/>
      <c r="DYQ317" s="54"/>
      <c r="DYR317" s="54"/>
      <c r="DYS317" s="54"/>
      <c r="DYT317" s="54"/>
      <c r="DYU317" s="54"/>
      <c r="DYV317" s="54"/>
      <c r="DYW317" s="54"/>
      <c r="DYX317" s="54"/>
      <c r="DYY317" s="54"/>
      <c r="DYZ317" s="54"/>
      <c r="DZA317" s="54"/>
      <c r="DZB317" s="54"/>
      <c r="DZC317" s="54"/>
      <c r="DZD317" s="54"/>
      <c r="DZE317" s="54"/>
      <c r="DZF317" s="54"/>
      <c r="DZG317" s="54"/>
      <c r="DZH317" s="54"/>
      <c r="DZI317" s="54"/>
      <c r="DZJ317" s="54"/>
      <c r="DZK317" s="54"/>
      <c r="DZL317" s="54"/>
      <c r="DZM317" s="54"/>
      <c r="DZN317" s="54"/>
      <c r="DZO317" s="54"/>
      <c r="DZP317" s="54"/>
      <c r="DZQ317" s="54"/>
      <c r="DZR317" s="54"/>
      <c r="DZS317" s="54"/>
      <c r="DZT317" s="54"/>
      <c r="DZU317" s="54"/>
      <c r="DZV317" s="54"/>
      <c r="DZW317" s="54"/>
      <c r="DZX317" s="54"/>
      <c r="DZY317" s="54"/>
      <c r="DZZ317" s="54"/>
      <c r="EAA317" s="54"/>
      <c r="EAB317" s="54"/>
      <c r="EAC317" s="54"/>
      <c r="EAD317" s="54"/>
      <c r="EAE317" s="54"/>
      <c r="EAF317" s="54"/>
      <c r="EAG317" s="54"/>
      <c r="EAH317" s="54"/>
      <c r="EAI317" s="54"/>
      <c r="EAJ317" s="54"/>
      <c r="EAK317" s="54"/>
      <c r="EAL317" s="54"/>
      <c r="EAM317" s="54"/>
      <c r="EAN317" s="54"/>
      <c r="EAO317" s="54"/>
      <c r="EAP317" s="54"/>
      <c r="EAQ317" s="54"/>
      <c r="EAR317" s="54"/>
      <c r="EAS317" s="54"/>
      <c r="EAT317" s="54"/>
      <c r="EAU317" s="54"/>
      <c r="EAV317" s="54"/>
      <c r="EAW317" s="54"/>
      <c r="EAX317" s="54"/>
      <c r="EAY317" s="54"/>
      <c r="EAZ317" s="54"/>
      <c r="EBA317" s="54"/>
      <c r="EBB317" s="54"/>
      <c r="EBC317" s="54"/>
      <c r="EBD317" s="54"/>
      <c r="EBE317" s="54"/>
      <c r="EBF317" s="54"/>
      <c r="EBG317" s="54"/>
      <c r="EBH317" s="54"/>
      <c r="EBI317" s="54"/>
      <c r="EBJ317" s="54"/>
      <c r="EBK317" s="54"/>
      <c r="EBL317" s="54"/>
      <c r="EBM317" s="54"/>
      <c r="EBN317" s="54"/>
      <c r="EBO317" s="54"/>
      <c r="EBP317" s="54"/>
      <c r="EBQ317" s="54"/>
      <c r="EBR317" s="54"/>
      <c r="EBS317" s="54"/>
      <c r="EBT317" s="54"/>
      <c r="EBU317" s="54"/>
      <c r="EBV317" s="54"/>
      <c r="EBW317" s="54"/>
      <c r="EBX317" s="54"/>
      <c r="EBY317" s="54"/>
      <c r="EBZ317" s="54"/>
      <c r="ECA317" s="54"/>
      <c r="ECB317" s="54"/>
      <c r="ECC317" s="54"/>
      <c r="ECD317" s="54"/>
      <c r="ECE317" s="54"/>
      <c r="ECF317" s="54"/>
      <c r="ECG317" s="54"/>
      <c r="ECH317" s="54"/>
      <c r="ECI317" s="54"/>
      <c r="ECJ317" s="54"/>
      <c r="ECK317" s="54"/>
      <c r="ECL317" s="54"/>
      <c r="ECM317" s="54"/>
      <c r="ECN317" s="54"/>
      <c r="ECO317" s="54"/>
      <c r="ECP317" s="54"/>
      <c r="ECQ317" s="54"/>
      <c r="ECR317" s="54"/>
      <c r="ECS317" s="54"/>
      <c r="ECT317" s="54"/>
      <c r="ECU317" s="54"/>
      <c r="ECV317" s="54"/>
      <c r="ECW317" s="54"/>
      <c r="ECX317" s="54"/>
      <c r="ECY317" s="54"/>
      <c r="ECZ317" s="54"/>
      <c r="EDA317" s="54"/>
      <c r="EDB317" s="54"/>
      <c r="EDC317" s="54"/>
      <c r="EDD317" s="54"/>
      <c r="EDE317" s="54"/>
      <c r="EDF317" s="54"/>
      <c r="EDG317" s="54"/>
      <c r="EDH317" s="54"/>
      <c r="EDI317" s="54"/>
      <c r="EDJ317" s="54"/>
      <c r="EDK317" s="54"/>
      <c r="EDL317" s="54"/>
      <c r="EDM317" s="54"/>
      <c r="EDN317" s="54"/>
      <c r="EDO317" s="54"/>
      <c r="EDP317" s="54"/>
      <c r="EDQ317" s="54"/>
      <c r="EDR317" s="54"/>
      <c r="EDS317" s="54"/>
      <c r="EDT317" s="54"/>
      <c r="EDU317" s="54"/>
      <c r="EDV317" s="54"/>
      <c r="EDW317" s="54"/>
      <c r="EDX317" s="54"/>
      <c r="EDY317" s="54"/>
      <c r="EDZ317" s="54"/>
      <c r="EEA317" s="54"/>
      <c r="EEB317" s="54"/>
      <c r="EEC317" s="54"/>
      <c r="EED317" s="54"/>
      <c r="EEE317" s="54"/>
      <c r="EEF317" s="54"/>
      <c r="EEG317" s="54"/>
      <c r="EEH317" s="54"/>
      <c r="EEI317" s="54"/>
      <c r="EEJ317" s="54"/>
      <c r="EEK317" s="54"/>
      <c r="EEL317" s="54"/>
      <c r="EEM317" s="54"/>
      <c r="EEN317" s="54"/>
      <c r="EEO317" s="54"/>
      <c r="EEP317" s="54"/>
      <c r="EEQ317" s="54"/>
      <c r="EER317" s="54"/>
      <c r="EES317" s="54"/>
      <c r="EET317" s="54"/>
      <c r="EEU317" s="54"/>
      <c r="EEV317" s="54"/>
      <c r="EEW317" s="54"/>
      <c r="EEX317" s="54"/>
      <c r="EEY317" s="54"/>
      <c r="EEZ317" s="54"/>
      <c r="EFA317" s="54"/>
      <c r="EFB317" s="54"/>
      <c r="EFC317" s="54"/>
      <c r="EFD317" s="54"/>
      <c r="EFE317" s="54"/>
      <c r="EFF317" s="54"/>
      <c r="EFG317" s="54"/>
      <c r="EFH317" s="54"/>
      <c r="EFI317" s="54"/>
      <c r="EFJ317" s="54"/>
      <c r="EFK317" s="54"/>
      <c r="EFL317" s="54"/>
      <c r="EFM317" s="54"/>
      <c r="EFN317" s="54"/>
      <c r="EFO317" s="54"/>
      <c r="EFP317" s="54"/>
      <c r="EFQ317" s="54"/>
      <c r="EFR317" s="54"/>
      <c r="EFS317" s="54"/>
      <c r="EFT317" s="54"/>
      <c r="EFU317" s="54"/>
      <c r="EFV317" s="54"/>
      <c r="EFW317" s="54"/>
      <c r="EFX317" s="54"/>
      <c r="EFY317" s="54"/>
      <c r="EFZ317" s="54"/>
      <c r="EGA317" s="54"/>
      <c r="EGB317" s="54"/>
      <c r="EGC317" s="54"/>
      <c r="EGD317" s="54"/>
      <c r="EGE317" s="54"/>
      <c r="EGF317" s="54"/>
      <c r="EGG317" s="54"/>
      <c r="EGH317" s="54"/>
      <c r="EGI317" s="54"/>
      <c r="EGJ317" s="54"/>
      <c r="EGK317" s="54"/>
      <c r="EGL317" s="54"/>
      <c r="EGM317" s="54"/>
      <c r="EGN317" s="54"/>
      <c r="EGO317" s="54"/>
      <c r="EGP317" s="54"/>
      <c r="EGQ317" s="54"/>
      <c r="EGR317" s="54"/>
      <c r="EGS317" s="54"/>
      <c r="EGT317" s="54"/>
      <c r="EGU317" s="54"/>
      <c r="EGV317" s="54"/>
      <c r="EGW317" s="54"/>
      <c r="EGX317" s="54"/>
      <c r="EGY317" s="54"/>
      <c r="EGZ317" s="54"/>
      <c r="EHA317" s="54"/>
      <c r="EHB317" s="54"/>
      <c r="EHC317" s="54"/>
      <c r="EHD317" s="54"/>
      <c r="EHE317" s="54"/>
      <c r="EHF317" s="54"/>
      <c r="EHG317" s="54"/>
      <c r="EHH317" s="54"/>
      <c r="EHI317" s="54"/>
      <c r="EHJ317" s="54"/>
      <c r="EHK317" s="54"/>
      <c r="EHL317" s="54"/>
      <c r="EHM317" s="54"/>
      <c r="EHN317" s="54"/>
      <c r="EHO317" s="54"/>
      <c r="EHP317" s="54"/>
      <c r="EHQ317" s="54"/>
      <c r="EHR317" s="54"/>
      <c r="EHS317" s="54"/>
      <c r="EHT317" s="54"/>
      <c r="EHU317" s="54"/>
      <c r="EHV317" s="54"/>
      <c r="EHW317" s="54"/>
      <c r="EHX317" s="54"/>
      <c r="EHY317" s="54"/>
      <c r="EHZ317" s="54"/>
      <c r="EIA317" s="54"/>
      <c r="EIB317" s="54"/>
      <c r="EIC317" s="54"/>
      <c r="EID317" s="54"/>
      <c r="EIE317" s="54"/>
      <c r="EIF317" s="54"/>
      <c r="EIG317" s="54"/>
      <c r="EIH317" s="54"/>
      <c r="EII317" s="54"/>
      <c r="EIJ317" s="54"/>
      <c r="EIK317" s="54"/>
      <c r="EIL317" s="54"/>
      <c r="EIM317" s="54"/>
      <c r="EIN317" s="54"/>
      <c r="EIO317" s="54"/>
      <c r="EIP317" s="54"/>
      <c r="EIQ317" s="54"/>
      <c r="EIR317" s="54"/>
      <c r="EIS317" s="54"/>
      <c r="EIT317" s="54"/>
      <c r="EIU317" s="54"/>
      <c r="EIV317" s="54"/>
      <c r="EIW317" s="54"/>
      <c r="EIX317" s="54"/>
      <c r="EIY317" s="54"/>
      <c r="EIZ317" s="54"/>
      <c r="EJA317" s="54"/>
      <c r="EJB317" s="54"/>
      <c r="EJC317" s="54"/>
      <c r="EJD317" s="54"/>
      <c r="EJE317" s="54"/>
      <c r="EJF317" s="54"/>
      <c r="EJG317" s="54"/>
      <c r="EJH317" s="54"/>
      <c r="EJI317" s="54"/>
      <c r="EJJ317" s="54"/>
      <c r="EJK317" s="54"/>
      <c r="EJL317" s="54"/>
      <c r="EJM317" s="54"/>
      <c r="EJN317" s="54"/>
      <c r="EJO317" s="54"/>
      <c r="EJP317" s="54"/>
      <c r="EJQ317" s="54"/>
      <c r="EJR317" s="54"/>
      <c r="EJS317" s="54"/>
      <c r="EJT317" s="54"/>
      <c r="EJU317" s="54"/>
      <c r="EJV317" s="54"/>
      <c r="EJW317" s="54"/>
      <c r="EJX317" s="54"/>
      <c r="EJY317" s="54"/>
      <c r="EJZ317" s="54"/>
      <c r="EKA317" s="54"/>
      <c r="EKB317" s="54"/>
      <c r="EKC317" s="54"/>
      <c r="EKD317" s="54"/>
      <c r="EKE317" s="54"/>
      <c r="EKF317" s="54"/>
      <c r="EKG317" s="54"/>
      <c r="EKH317" s="54"/>
      <c r="EKI317" s="54"/>
      <c r="EKJ317" s="54"/>
      <c r="EKK317" s="54"/>
      <c r="EKL317" s="54"/>
      <c r="EKM317" s="54"/>
      <c r="EKN317" s="54"/>
      <c r="EKO317" s="54"/>
      <c r="EKP317" s="54"/>
      <c r="EKQ317" s="54"/>
      <c r="EKR317" s="54"/>
      <c r="EKS317" s="54"/>
      <c r="EKT317" s="54"/>
      <c r="EKU317" s="54"/>
      <c r="EKV317" s="54"/>
      <c r="EKW317" s="54"/>
      <c r="EKX317" s="54"/>
      <c r="EKY317" s="54"/>
      <c r="EKZ317" s="54"/>
      <c r="ELA317" s="54"/>
      <c r="ELB317" s="54"/>
      <c r="ELC317" s="54"/>
      <c r="ELD317" s="54"/>
      <c r="ELE317" s="54"/>
      <c r="ELF317" s="54"/>
      <c r="ELG317" s="54"/>
      <c r="ELH317" s="54"/>
      <c r="ELI317" s="54"/>
      <c r="ELJ317" s="54"/>
      <c r="ELK317" s="54"/>
      <c r="ELL317" s="54"/>
      <c r="ELM317" s="54"/>
      <c r="ELN317" s="54"/>
      <c r="ELO317" s="54"/>
      <c r="ELP317" s="54"/>
      <c r="ELQ317" s="54"/>
      <c r="ELR317" s="54"/>
      <c r="ELS317" s="54"/>
      <c r="ELT317" s="54"/>
      <c r="ELU317" s="54"/>
      <c r="ELV317" s="54"/>
      <c r="ELW317" s="54"/>
      <c r="ELX317" s="54"/>
      <c r="ELY317" s="54"/>
      <c r="ELZ317" s="54"/>
      <c r="EMA317" s="54"/>
      <c r="EMB317" s="54"/>
      <c r="EMC317" s="54"/>
      <c r="EMD317" s="54"/>
      <c r="EME317" s="54"/>
      <c r="EMF317" s="54"/>
      <c r="EMG317" s="54"/>
      <c r="EMH317" s="54"/>
      <c r="EMI317" s="54"/>
      <c r="EMJ317" s="54"/>
      <c r="EMK317" s="54"/>
      <c r="EML317" s="54"/>
      <c r="EMM317" s="54"/>
      <c r="EMN317" s="54"/>
      <c r="EMO317" s="54"/>
      <c r="EMP317" s="54"/>
      <c r="EMQ317" s="54"/>
      <c r="EMR317" s="54"/>
      <c r="EMS317" s="54"/>
      <c r="EMT317" s="54"/>
      <c r="EMU317" s="54"/>
      <c r="EMV317" s="54"/>
      <c r="EMW317" s="54"/>
      <c r="EMX317" s="54"/>
      <c r="EMY317" s="54"/>
      <c r="EMZ317" s="54"/>
      <c r="ENA317" s="54"/>
      <c r="ENB317" s="54"/>
      <c r="ENC317" s="54"/>
      <c r="END317" s="54"/>
      <c r="ENE317" s="54"/>
      <c r="ENF317" s="54"/>
      <c r="ENG317" s="54"/>
      <c r="ENH317" s="54"/>
      <c r="ENI317" s="54"/>
      <c r="ENJ317" s="54"/>
      <c r="ENK317" s="54"/>
      <c r="ENL317" s="54"/>
      <c r="ENM317" s="54"/>
      <c r="ENN317" s="54"/>
      <c r="ENO317" s="54"/>
      <c r="ENP317" s="54"/>
      <c r="ENQ317" s="54"/>
      <c r="ENR317" s="54"/>
      <c r="ENS317" s="54"/>
      <c r="ENT317" s="54"/>
      <c r="ENU317" s="54"/>
      <c r="ENV317" s="54"/>
      <c r="ENW317" s="54"/>
      <c r="ENX317" s="54"/>
      <c r="ENY317" s="54"/>
      <c r="ENZ317" s="54"/>
      <c r="EOA317" s="54"/>
      <c r="EOB317" s="54"/>
      <c r="EOC317" s="54"/>
      <c r="EOD317" s="54"/>
      <c r="EOE317" s="54"/>
      <c r="EOF317" s="54"/>
      <c r="EOG317" s="54"/>
      <c r="EOH317" s="54"/>
      <c r="EOI317" s="54"/>
      <c r="EOJ317" s="54"/>
      <c r="EOK317" s="54"/>
      <c r="EOL317" s="54"/>
      <c r="EOM317" s="54"/>
      <c r="EON317" s="54"/>
      <c r="EOO317" s="54"/>
      <c r="EOP317" s="54"/>
      <c r="EOQ317" s="54"/>
      <c r="EOR317" s="54"/>
      <c r="EOS317" s="54"/>
      <c r="EOT317" s="54"/>
      <c r="EOU317" s="54"/>
      <c r="EOV317" s="54"/>
      <c r="EOW317" s="54"/>
      <c r="EOX317" s="54"/>
      <c r="EOY317" s="54"/>
      <c r="EOZ317" s="54"/>
      <c r="EPA317" s="54"/>
      <c r="EPB317" s="54"/>
      <c r="EPC317" s="54"/>
      <c r="EPD317" s="54"/>
      <c r="EPE317" s="54"/>
      <c r="EPF317" s="54"/>
      <c r="EPG317" s="54"/>
      <c r="EPH317" s="54"/>
      <c r="EPI317" s="54"/>
      <c r="EPJ317" s="54"/>
      <c r="EPK317" s="54"/>
      <c r="EPL317" s="54"/>
      <c r="EPM317" s="54"/>
      <c r="EPN317" s="54"/>
      <c r="EPO317" s="54"/>
      <c r="EPP317" s="54"/>
      <c r="EPQ317" s="54"/>
      <c r="EPR317" s="54"/>
      <c r="EPS317" s="54"/>
      <c r="EPT317" s="54"/>
      <c r="EPU317" s="54"/>
      <c r="EPV317" s="54"/>
      <c r="EPW317" s="54"/>
      <c r="EPX317" s="54"/>
      <c r="EPY317" s="54"/>
      <c r="EPZ317" s="54"/>
      <c r="EQA317" s="54"/>
      <c r="EQB317" s="54"/>
      <c r="EQC317" s="54"/>
      <c r="EQD317" s="54"/>
      <c r="EQE317" s="54"/>
      <c r="EQF317" s="54"/>
      <c r="EQG317" s="54"/>
      <c r="EQH317" s="54"/>
      <c r="EQI317" s="54"/>
      <c r="EQJ317" s="54"/>
      <c r="EQK317" s="54"/>
      <c r="EQL317" s="54"/>
      <c r="EQM317" s="54"/>
      <c r="EQN317" s="54"/>
      <c r="EQO317" s="54"/>
      <c r="EQP317" s="54"/>
      <c r="EQQ317" s="54"/>
      <c r="EQR317" s="54"/>
      <c r="EQS317" s="54"/>
      <c r="EQT317" s="54"/>
      <c r="EQU317" s="54"/>
      <c r="EQV317" s="54"/>
      <c r="EQW317" s="54"/>
      <c r="EQX317" s="54"/>
      <c r="EQY317" s="54"/>
      <c r="EQZ317" s="54"/>
      <c r="ERA317" s="54"/>
      <c r="ERB317" s="54"/>
      <c r="ERC317" s="54"/>
      <c r="ERD317" s="54"/>
      <c r="ERE317" s="54"/>
      <c r="ERF317" s="54"/>
      <c r="ERG317" s="54"/>
      <c r="ERH317" s="54"/>
      <c r="ERI317" s="54"/>
      <c r="ERJ317" s="54"/>
      <c r="ERK317" s="54"/>
      <c r="ERL317" s="54"/>
      <c r="ERM317" s="54"/>
      <c r="ERN317" s="54"/>
      <c r="ERO317" s="54"/>
      <c r="ERP317" s="54"/>
      <c r="ERQ317" s="54"/>
      <c r="ERR317" s="54"/>
      <c r="ERS317" s="54"/>
      <c r="ERT317" s="54"/>
      <c r="ERU317" s="54"/>
      <c r="ERV317" s="54"/>
      <c r="ERW317" s="54"/>
      <c r="ERX317" s="54"/>
      <c r="ERY317" s="54"/>
      <c r="ERZ317" s="54"/>
      <c r="ESA317" s="54"/>
      <c r="ESB317" s="54"/>
      <c r="ESC317" s="54"/>
      <c r="ESD317" s="54"/>
      <c r="ESE317" s="54"/>
      <c r="ESF317" s="54"/>
      <c r="ESG317" s="54"/>
      <c r="ESH317" s="54"/>
      <c r="ESI317" s="54"/>
      <c r="ESJ317" s="54"/>
      <c r="ESK317" s="54"/>
      <c r="ESL317" s="54"/>
      <c r="ESM317" s="54"/>
      <c r="ESN317" s="54"/>
      <c r="ESO317" s="54"/>
      <c r="ESP317" s="54"/>
      <c r="ESQ317" s="54"/>
      <c r="ESR317" s="54"/>
      <c r="ESS317" s="54"/>
      <c r="EST317" s="54"/>
      <c r="ESU317" s="54"/>
      <c r="ESV317" s="54"/>
      <c r="ESW317" s="54"/>
      <c r="ESX317" s="54"/>
      <c r="ESY317" s="54"/>
      <c r="ESZ317" s="54"/>
      <c r="ETA317" s="54"/>
      <c r="ETB317" s="54"/>
      <c r="ETC317" s="54"/>
      <c r="ETD317" s="54"/>
      <c r="ETE317" s="54"/>
      <c r="ETF317" s="54"/>
      <c r="ETG317" s="54"/>
      <c r="ETH317" s="54"/>
      <c r="ETI317" s="54"/>
      <c r="ETJ317" s="54"/>
      <c r="ETK317" s="54"/>
      <c r="ETL317" s="54"/>
      <c r="ETM317" s="54"/>
      <c r="ETN317" s="54"/>
      <c r="ETO317" s="54"/>
      <c r="ETP317" s="54"/>
      <c r="ETQ317" s="54"/>
      <c r="ETR317" s="54"/>
      <c r="ETS317" s="54"/>
      <c r="ETT317" s="54"/>
      <c r="ETU317" s="54"/>
      <c r="ETV317" s="54"/>
      <c r="ETW317" s="54"/>
      <c r="ETX317" s="54"/>
      <c r="ETY317" s="54"/>
      <c r="ETZ317" s="54"/>
      <c r="EUA317" s="54"/>
      <c r="EUB317" s="54"/>
      <c r="EUC317" s="54"/>
      <c r="EUD317" s="54"/>
      <c r="EUE317" s="54"/>
      <c r="EUF317" s="54"/>
      <c r="EUG317" s="54"/>
      <c r="EUH317" s="54"/>
      <c r="EUI317" s="54"/>
      <c r="EUJ317" s="54"/>
      <c r="EUK317" s="54"/>
      <c r="EUL317" s="54"/>
      <c r="EUM317" s="54"/>
      <c r="EUN317" s="54"/>
      <c r="EUO317" s="54"/>
      <c r="EUP317" s="54"/>
      <c r="EUQ317" s="54"/>
      <c r="EUR317" s="54"/>
      <c r="EUS317" s="54"/>
      <c r="EUT317" s="54"/>
      <c r="EUU317" s="54"/>
      <c r="EUV317" s="54"/>
      <c r="EUW317" s="54"/>
      <c r="EUX317" s="54"/>
      <c r="EUY317" s="54"/>
      <c r="EUZ317" s="54"/>
      <c r="EVA317" s="54"/>
      <c r="EVB317" s="54"/>
      <c r="EVC317" s="54"/>
      <c r="EVD317" s="54"/>
      <c r="EVE317" s="54"/>
      <c r="EVF317" s="54"/>
      <c r="EVG317" s="54"/>
      <c r="EVH317" s="54"/>
      <c r="EVI317" s="54"/>
      <c r="EVJ317" s="54"/>
      <c r="EVK317" s="54"/>
      <c r="EVL317" s="54"/>
      <c r="EVM317" s="54"/>
      <c r="EVN317" s="54"/>
      <c r="EVO317" s="54"/>
      <c r="EVP317" s="54"/>
      <c r="EVQ317" s="54"/>
      <c r="EVR317" s="54"/>
      <c r="EVS317" s="54"/>
      <c r="EVT317" s="54"/>
      <c r="EVU317" s="54"/>
      <c r="EVV317" s="54"/>
      <c r="EVW317" s="54"/>
      <c r="EVX317" s="54"/>
      <c r="EVY317" s="54"/>
      <c r="EVZ317" s="54"/>
      <c r="EWA317" s="54"/>
      <c r="EWB317" s="54"/>
      <c r="EWC317" s="54"/>
      <c r="EWD317" s="54"/>
      <c r="EWE317" s="54"/>
      <c r="EWF317" s="54"/>
      <c r="EWG317" s="54"/>
      <c r="EWH317" s="54"/>
      <c r="EWI317" s="54"/>
      <c r="EWJ317" s="54"/>
      <c r="EWK317" s="54"/>
      <c r="EWL317" s="54"/>
      <c r="EWM317" s="54"/>
      <c r="EWN317" s="54"/>
      <c r="EWO317" s="54"/>
      <c r="EWP317" s="54"/>
      <c r="EWQ317" s="54"/>
      <c r="EWR317" s="54"/>
      <c r="EWS317" s="54"/>
      <c r="EWT317" s="54"/>
      <c r="EWU317" s="54"/>
      <c r="EWV317" s="54"/>
      <c r="EWW317" s="54"/>
      <c r="EWX317" s="54"/>
      <c r="EWY317" s="54"/>
      <c r="EWZ317" s="54"/>
      <c r="EXA317" s="54"/>
      <c r="EXB317" s="54"/>
      <c r="EXC317" s="54"/>
      <c r="EXD317" s="54"/>
      <c r="EXE317" s="54"/>
      <c r="EXF317" s="54"/>
      <c r="EXG317" s="54"/>
      <c r="EXH317" s="54"/>
      <c r="EXI317" s="54"/>
      <c r="EXJ317" s="54"/>
      <c r="EXK317" s="54"/>
      <c r="EXL317" s="54"/>
      <c r="EXM317" s="54"/>
      <c r="EXN317" s="54"/>
      <c r="EXO317" s="54"/>
      <c r="EXP317" s="54"/>
      <c r="EXQ317" s="54"/>
      <c r="EXR317" s="54"/>
      <c r="EXS317" s="54"/>
      <c r="EXT317" s="54"/>
      <c r="EXU317" s="54"/>
      <c r="EXV317" s="54"/>
      <c r="EXW317" s="54"/>
      <c r="EXX317" s="54"/>
      <c r="EXY317" s="54"/>
      <c r="EXZ317" s="54"/>
      <c r="EYA317" s="54"/>
      <c r="EYB317" s="54"/>
      <c r="EYC317" s="54"/>
      <c r="EYD317" s="54"/>
      <c r="EYE317" s="54"/>
      <c r="EYF317" s="54"/>
      <c r="EYG317" s="54"/>
      <c r="EYH317" s="54"/>
      <c r="EYI317" s="54"/>
      <c r="EYJ317" s="54"/>
      <c r="EYK317" s="54"/>
      <c r="EYL317" s="54"/>
      <c r="EYM317" s="54"/>
      <c r="EYN317" s="54"/>
      <c r="EYO317" s="54"/>
      <c r="EYP317" s="54"/>
      <c r="EYQ317" s="54"/>
      <c r="EYR317" s="54"/>
      <c r="EYS317" s="54"/>
      <c r="EYT317" s="54"/>
      <c r="EYU317" s="54"/>
      <c r="EYV317" s="54"/>
      <c r="EYW317" s="54"/>
      <c r="EYX317" s="54"/>
      <c r="EYY317" s="54"/>
      <c r="EYZ317" s="54"/>
      <c r="EZA317" s="54"/>
      <c r="EZB317" s="54"/>
      <c r="EZC317" s="54"/>
      <c r="EZD317" s="54"/>
      <c r="EZE317" s="54"/>
      <c r="EZF317" s="54"/>
      <c r="EZG317" s="54"/>
      <c r="EZH317" s="54"/>
      <c r="EZI317" s="54"/>
      <c r="EZJ317" s="54"/>
      <c r="EZK317" s="54"/>
      <c r="EZL317" s="54"/>
      <c r="EZM317" s="54"/>
      <c r="EZN317" s="54"/>
      <c r="EZO317" s="54"/>
      <c r="EZP317" s="54"/>
      <c r="EZQ317" s="54"/>
      <c r="EZR317" s="54"/>
      <c r="EZS317" s="54"/>
      <c r="EZT317" s="54"/>
      <c r="EZU317" s="54"/>
      <c r="EZV317" s="54"/>
      <c r="EZW317" s="54"/>
      <c r="EZX317" s="54"/>
      <c r="EZY317" s="54"/>
      <c r="EZZ317" s="54"/>
      <c r="FAA317" s="54"/>
      <c r="FAB317" s="54"/>
      <c r="FAC317" s="54"/>
      <c r="FAD317" s="54"/>
      <c r="FAE317" s="54"/>
      <c r="FAF317" s="54"/>
      <c r="FAG317" s="54"/>
      <c r="FAH317" s="54"/>
      <c r="FAI317" s="54"/>
      <c r="FAJ317" s="54"/>
      <c r="FAK317" s="54"/>
      <c r="FAL317" s="54"/>
      <c r="FAM317" s="54"/>
      <c r="FAN317" s="54"/>
      <c r="FAO317" s="54"/>
      <c r="FAP317" s="54"/>
      <c r="FAQ317" s="54"/>
      <c r="FAR317" s="54"/>
      <c r="FAS317" s="54"/>
      <c r="FAT317" s="54"/>
      <c r="FAU317" s="54"/>
      <c r="FAV317" s="54"/>
      <c r="FAW317" s="54"/>
      <c r="FAX317" s="54"/>
      <c r="FAY317" s="54"/>
      <c r="FAZ317" s="54"/>
      <c r="FBA317" s="54"/>
      <c r="FBB317" s="54"/>
      <c r="FBC317" s="54"/>
      <c r="FBD317" s="54"/>
      <c r="FBE317" s="54"/>
      <c r="FBF317" s="54"/>
      <c r="FBG317" s="54"/>
      <c r="FBH317" s="54"/>
      <c r="FBI317" s="54"/>
      <c r="FBJ317" s="54"/>
      <c r="FBK317" s="54"/>
      <c r="FBL317" s="54"/>
      <c r="FBM317" s="54"/>
      <c r="FBN317" s="54"/>
      <c r="FBO317" s="54"/>
      <c r="FBP317" s="54"/>
      <c r="FBQ317" s="54"/>
      <c r="FBR317" s="54"/>
      <c r="FBS317" s="54"/>
      <c r="FBT317" s="54"/>
      <c r="FBU317" s="54"/>
      <c r="FBV317" s="54"/>
      <c r="FBW317" s="54"/>
      <c r="FBX317" s="54"/>
      <c r="FBY317" s="54"/>
      <c r="FBZ317" s="54"/>
      <c r="FCA317" s="54"/>
      <c r="FCB317" s="54"/>
      <c r="FCC317" s="54"/>
      <c r="FCD317" s="54"/>
      <c r="FCE317" s="54"/>
      <c r="FCF317" s="54"/>
      <c r="FCG317" s="54"/>
      <c r="FCH317" s="54"/>
      <c r="FCI317" s="54"/>
      <c r="FCJ317" s="54"/>
      <c r="FCK317" s="54"/>
      <c r="FCL317" s="54"/>
      <c r="FCM317" s="54"/>
      <c r="FCN317" s="54"/>
      <c r="FCO317" s="54"/>
      <c r="FCP317" s="54"/>
      <c r="FCQ317" s="54"/>
      <c r="FCR317" s="54"/>
      <c r="FCS317" s="54"/>
      <c r="FCT317" s="54"/>
      <c r="FCU317" s="54"/>
      <c r="FCV317" s="54"/>
      <c r="FCW317" s="54"/>
      <c r="FCX317" s="54"/>
      <c r="FCY317" s="54"/>
      <c r="FCZ317" s="54"/>
      <c r="FDA317" s="54"/>
      <c r="FDB317" s="54"/>
      <c r="FDC317" s="54"/>
      <c r="FDD317" s="54"/>
      <c r="FDE317" s="54"/>
      <c r="FDF317" s="54"/>
      <c r="FDG317" s="54"/>
      <c r="FDH317" s="54"/>
      <c r="FDI317" s="54"/>
      <c r="FDJ317" s="54"/>
      <c r="FDK317" s="54"/>
      <c r="FDL317" s="54"/>
      <c r="FDM317" s="54"/>
      <c r="FDN317" s="54"/>
      <c r="FDO317" s="54"/>
      <c r="FDP317" s="54"/>
      <c r="FDQ317" s="54"/>
      <c r="FDR317" s="54"/>
      <c r="FDS317" s="54"/>
      <c r="FDT317" s="54"/>
      <c r="FDU317" s="54"/>
      <c r="FDV317" s="54"/>
      <c r="FDW317" s="54"/>
      <c r="FDX317" s="54"/>
      <c r="FDY317" s="54"/>
      <c r="FDZ317" s="54"/>
      <c r="FEA317" s="54"/>
      <c r="FEB317" s="54"/>
      <c r="FEC317" s="54"/>
      <c r="FED317" s="54"/>
      <c r="FEE317" s="54"/>
      <c r="FEF317" s="54"/>
      <c r="FEG317" s="54"/>
      <c r="FEH317" s="54"/>
      <c r="FEI317" s="54"/>
      <c r="FEJ317" s="54"/>
      <c r="FEK317" s="54"/>
      <c r="FEL317" s="54"/>
      <c r="FEM317" s="54"/>
      <c r="FEN317" s="54"/>
      <c r="FEO317" s="54"/>
      <c r="FEP317" s="54"/>
      <c r="FEQ317" s="54"/>
      <c r="FER317" s="54"/>
      <c r="FES317" s="54"/>
      <c r="FET317" s="54"/>
      <c r="FEU317" s="54"/>
      <c r="FEV317" s="54"/>
      <c r="FEW317" s="54"/>
      <c r="FEX317" s="54"/>
      <c r="FEY317" s="54"/>
      <c r="FEZ317" s="54"/>
      <c r="FFA317" s="54"/>
      <c r="FFB317" s="54"/>
      <c r="FFC317" s="54"/>
      <c r="FFD317" s="54"/>
      <c r="FFE317" s="54"/>
      <c r="FFF317" s="54"/>
      <c r="FFG317" s="54"/>
      <c r="FFH317" s="54"/>
      <c r="FFI317" s="54"/>
      <c r="FFJ317" s="54"/>
      <c r="FFK317" s="54"/>
      <c r="FFL317" s="54"/>
      <c r="FFM317" s="54"/>
      <c r="FFN317" s="54"/>
      <c r="FFO317" s="54"/>
      <c r="FFP317" s="54"/>
      <c r="FFQ317" s="54"/>
      <c r="FFR317" s="54"/>
      <c r="FFS317" s="54"/>
      <c r="FFT317" s="54"/>
      <c r="FFU317" s="54"/>
      <c r="FFV317" s="54"/>
      <c r="FFW317" s="54"/>
      <c r="FFX317" s="54"/>
      <c r="FFY317" s="54"/>
      <c r="FFZ317" s="54"/>
      <c r="FGA317" s="54"/>
      <c r="FGB317" s="54"/>
      <c r="FGC317" s="54"/>
      <c r="FGD317" s="54"/>
      <c r="FGE317" s="54"/>
      <c r="FGF317" s="54"/>
      <c r="FGG317" s="54"/>
      <c r="FGH317" s="54"/>
      <c r="FGI317" s="54"/>
      <c r="FGJ317" s="54"/>
      <c r="FGK317" s="54"/>
      <c r="FGL317" s="54"/>
      <c r="FGM317" s="54"/>
      <c r="FGN317" s="54"/>
      <c r="FGO317" s="54"/>
      <c r="FGP317" s="54"/>
      <c r="FGQ317" s="54"/>
      <c r="FGR317" s="54"/>
      <c r="FGS317" s="54"/>
      <c r="FGT317" s="54"/>
      <c r="FGU317" s="54"/>
      <c r="FGV317" s="54"/>
      <c r="FGW317" s="54"/>
      <c r="FGX317" s="54"/>
      <c r="FGY317" s="54"/>
      <c r="FGZ317" s="54"/>
      <c r="FHA317" s="54"/>
      <c r="FHB317" s="54"/>
      <c r="FHC317" s="54"/>
      <c r="FHD317" s="54"/>
      <c r="FHE317" s="54"/>
      <c r="FHF317" s="54"/>
      <c r="FHG317" s="54"/>
      <c r="FHH317" s="54"/>
      <c r="FHI317" s="54"/>
      <c r="FHJ317" s="54"/>
      <c r="FHK317" s="54"/>
      <c r="FHL317" s="54"/>
      <c r="FHM317" s="54"/>
      <c r="FHN317" s="54"/>
      <c r="FHO317" s="54"/>
      <c r="FHP317" s="54"/>
      <c r="FHQ317" s="54"/>
      <c r="FHR317" s="54"/>
      <c r="FHS317" s="54"/>
      <c r="FHT317" s="54"/>
      <c r="FHU317" s="54"/>
      <c r="FHV317" s="54"/>
      <c r="FHW317" s="54"/>
      <c r="FHX317" s="54"/>
      <c r="FHY317" s="54"/>
      <c r="FHZ317" s="54"/>
      <c r="FIA317" s="54"/>
      <c r="FIB317" s="54"/>
      <c r="FIC317" s="54"/>
      <c r="FID317" s="54"/>
      <c r="FIE317" s="54"/>
      <c r="FIF317" s="54"/>
      <c r="FIG317" s="54"/>
      <c r="FIH317" s="54"/>
      <c r="FII317" s="54"/>
      <c r="FIJ317" s="54"/>
      <c r="FIK317" s="54"/>
      <c r="FIL317" s="54"/>
      <c r="FIM317" s="54"/>
      <c r="FIN317" s="54"/>
      <c r="FIO317" s="54"/>
      <c r="FIP317" s="54"/>
      <c r="FIQ317" s="54"/>
      <c r="FIR317" s="54"/>
      <c r="FIS317" s="54"/>
      <c r="FIT317" s="54"/>
      <c r="FIU317" s="54"/>
      <c r="FIV317" s="54"/>
      <c r="FIW317" s="54"/>
      <c r="FIX317" s="54"/>
      <c r="FIY317" s="54"/>
      <c r="FIZ317" s="54"/>
      <c r="FJA317" s="54"/>
      <c r="FJB317" s="54"/>
      <c r="FJC317" s="54"/>
      <c r="FJD317" s="54"/>
      <c r="FJE317" s="54"/>
      <c r="FJF317" s="54"/>
      <c r="FJG317" s="54"/>
      <c r="FJH317" s="54"/>
      <c r="FJI317" s="54"/>
      <c r="FJJ317" s="54"/>
      <c r="FJK317" s="54"/>
      <c r="FJL317" s="54"/>
      <c r="FJM317" s="54"/>
      <c r="FJN317" s="54"/>
      <c r="FJO317" s="54"/>
      <c r="FJP317" s="54"/>
      <c r="FJQ317" s="54"/>
      <c r="FJR317" s="54"/>
      <c r="FJS317" s="54"/>
      <c r="FJT317" s="54"/>
      <c r="FJU317" s="54"/>
      <c r="FJV317" s="54"/>
      <c r="FJW317" s="54"/>
      <c r="FJX317" s="54"/>
      <c r="FJY317" s="54"/>
      <c r="FJZ317" s="54"/>
      <c r="FKA317" s="54"/>
      <c r="FKB317" s="54"/>
      <c r="FKC317" s="54"/>
      <c r="FKD317" s="54"/>
      <c r="FKE317" s="54"/>
      <c r="FKF317" s="54"/>
      <c r="FKG317" s="54"/>
      <c r="FKH317" s="54"/>
      <c r="FKI317" s="54"/>
      <c r="FKJ317" s="54"/>
      <c r="FKK317" s="54"/>
      <c r="FKL317" s="54"/>
      <c r="FKM317" s="54"/>
      <c r="FKN317" s="54"/>
      <c r="FKO317" s="54"/>
      <c r="FKP317" s="54"/>
      <c r="FKQ317" s="54"/>
      <c r="FKR317" s="54"/>
      <c r="FKS317" s="54"/>
      <c r="FKT317" s="54"/>
      <c r="FKU317" s="54"/>
      <c r="FKV317" s="54"/>
      <c r="FKW317" s="54"/>
      <c r="FKX317" s="54"/>
      <c r="FKY317" s="54"/>
      <c r="FKZ317" s="54"/>
      <c r="FLA317" s="54"/>
      <c r="FLB317" s="54"/>
      <c r="FLC317" s="54"/>
      <c r="FLD317" s="54"/>
      <c r="FLE317" s="54"/>
      <c r="FLF317" s="54"/>
      <c r="FLG317" s="54"/>
      <c r="FLH317" s="54"/>
      <c r="FLI317" s="54"/>
      <c r="FLJ317" s="54"/>
      <c r="FLK317" s="54"/>
      <c r="FLL317" s="54"/>
      <c r="FLM317" s="54"/>
      <c r="FLN317" s="54"/>
      <c r="FLO317" s="54"/>
      <c r="FLP317" s="54"/>
      <c r="FLQ317" s="54"/>
      <c r="FLR317" s="54"/>
      <c r="FLS317" s="54"/>
      <c r="FLT317" s="54"/>
      <c r="FLU317" s="54"/>
      <c r="FLV317" s="54"/>
      <c r="FLW317" s="54"/>
      <c r="FLX317" s="54"/>
      <c r="FLY317" s="54"/>
      <c r="FLZ317" s="54"/>
      <c r="FMA317" s="54"/>
      <c r="FMB317" s="54"/>
      <c r="FMC317" s="54"/>
      <c r="FMD317" s="54"/>
      <c r="FME317" s="54"/>
      <c r="FMF317" s="54"/>
      <c r="FMG317" s="54"/>
      <c r="FMH317" s="54"/>
      <c r="FMI317" s="54"/>
      <c r="FMJ317" s="54"/>
      <c r="FMK317" s="54"/>
      <c r="FML317" s="54"/>
      <c r="FMM317" s="54"/>
      <c r="FMN317" s="54"/>
      <c r="FMO317" s="54"/>
      <c r="FMP317" s="54"/>
      <c r="FMQ317" s="54"/>
      <c r="FMR317" s="54"/>
      <c r="FMS317" s="54"/>
      <c r="FMT317" s="54"/>
      <c r="FMU317" s="54"/>
      <c r="FMV317" s="54"/>
      <c r="FMW317" s="54"/>
      <c r="FMX317" s="54"/>
      <c r="FMY317" s="54"/>
      <c r="FMZ317" s="54"/>
      <c r="FNA317" s="54"/>
      <c r="FNB317" s="54"/>
      <c r="FNC317" s="54"/>
      <c r="FND317" s="54"/>
      <c r="FNE317" s="54"/>
      <c r="FNF317" s="54"/>
      <c r="FNG317" s="54"/>
      <c r="FNH317" s="54"/>
      <c r="FNI317" s="54"/>
      <c r="FNJ317" s="54"/>
      <c r="FNK317" s="54"/>
      <c r="FNL317" s="54"/>
      <c r="FNM317" s="54"/>
      <c r="FNN317" s="54"/>
      <c r="FNO317" s="54"/>
      <c r="FNP317" s="54"/>
      <c r="FNQ317" s="54"/>
      <c r="FNR317" s="54"/>
      <c r="FNS317" s="54"/>
      <c r="FNT317" s="54"/>
      <c r="FNU317" s="54"/>
      <c r="FNV317" s="54"/>
      <c r="FNW317" s="54"/>
      <c r="FNX317" s="54"/>
      <c r="FNY317" s="54"/>
      <c r="FNZ317" s="54"/>
      <c r="FOA317" s="54"/>
      <c r="FOB317" s="54"/>
      <c r="FOC317" s="54"/>
      <c r="FOD317" s="54"/>
      <c r="FOE317" s="54"/>
      <c r="FOF317" s="54"/>
      <c r="FOG317" s="54"/>
      <c r="FOH317" s="54"/>
      <c r="FOI317" s="54"/>
      <c r="FOJ317" s="54"/>
      <c r="FOK317" s="54"/>
      <c r="FOL317" s="54"/>
      <c r="FOM317" s="54"/>
      <c r="FON317" s="54"/>
      <c r="FOO317" s="54"/>
      <c r="FOP317" s="54"/>
      <c r="FOQ317" s="54"/>
      <c r="FOR317" s="54"/>
      <c r="FOS317" s="54"/>
      <c r="FOT317" s="54"/>
      <c r="FOU317" s="54"/>
      <c r="FOV317" s="54"/>
      <c r="FOW317" s="54"/>
      <c r="FOX317" s="54"/>
      <c r="FOY317" s="54"/>
      <c r="FOZ317" s="54"/>
      <c r="FPA317" s="54"/>
      <c r="FPB317" s="54"/>
      <c r="FPC317" s="54"/>
      <c r="FPD317" s="54"/>
      <c r="FPE317" s="54"/>
      <c r="FPF317" s="54"/>
      <c r="FPG317" s="54"/>
      <c r="FPH317" s="54"/>
      <c r="FPI317" s="54"/>
      <c r="FPJ317" s="54"/>
      <c r="FPK317" s="54"/>
      <c r="FPL317" s="54"/>
      <c r="FPM317" s="54"/>
      <c r="FPN317" s="54"/>
      <c r="FPO317" s="54"/>
      <c r="FPP317" s="54"/>
      <c r="FPQ317" s="54"/>
      <c r="FPR317" s="54"/>
      <c r="FPS317" s="54"/>
      <c r="FPT317" s="54"/>
      <c r="FPU317" s="54"/>
      <c r="FPV317" s="54"/>
      <c r="FPW317" s="54"/>
      <c r="FPX317" s="54"/>
      <c r="FPY317" s="54"/>
      <c r="FPZ317" s="54"/>
      <c r="FQA317" s="54"/>
      <c r="FQB317" s="54"/>
      <c r="FQC317" s="54"/>
      <c r="FQD317" s="54"/>
      <c r="FQE317" s="54"/>
      <c r="FQF317" s="54"/>
      <c r="FQG317" s="54"/>
      <c r="FQH317" s="54"/>
      <c r="FQI317" s="54"/>
      <c r="FQJ317" s="54"/>
      <c r="FQK317" s="54"/>
      <c r="FQL317" s="54"/>
      <c r="FQM317" s="54"/>
      <c r="FQN317" s="54"/>
      <c r="FQO317" s="54"/>
      <c r="FQP317" s="54"/>
      <c r="FQQ317" s="54"/>
      <c r="FQR317" s="54"/>
      <c r="FQS317" s="54"/>
      <c r="FQT317" s="54"/>
      <c r="FQU317" s="54"/>
      <c r="FQV317" s="54"/>
      <c r="FQW317" s="54"/>
      <c r="FQX317" s="54"/>
      <c r="FQY317" s="54"/>
      <c r="FQZ317" s="54"/>
      <c r="FRA317" s="54"/>
      <c r="FRB317" s="54"/>
      <c r="FRC317" s="54"/>
      <c r="FRD317" s="54"/>
      <c r="FRE317" s="54"/>
      <c r="FRF317" s="54"/>
      <c r="FRG317" s="54"/>
      <c r="FRH317" s="54"/>
      <c r="FRI317" s="54"/>
      <c r="FRJ317" s="54"/>
      <c r="FRK317" s="54"/>
      <c r="FRL317" s="54"/>
      <c r="FRM317" s="54"/>
      <c r="FRN317" s="54"/>
      <c r="FRO317" s="54"/>
      <c r="FRP317" s="54"/>
      <c r="FRQ317" s="54"/>
      <c r="FRR317" s="54"/>
      <c r="FRS317" s="54"/>
      <c r="FRT317" s="54"/>
      <c r="FRU317" s="54"/>
      <c r="FRV317" s="54"/>
      <c r="FRW317" s="54"/>
      <c r="FRX317" s="54"/>
      <c r="FRY317" s="54"/>
      <c r="FRZ317" s="54"/>
      <c r="FSA317" s="54"/>
      <c r="FSB317" s="54"/>
      <c r="FSC317" s="54"/>
      <c r="FSD317" s="54"/>
      <c r="FSE317" s="54"/>
      <c r="FSF317" s="54"/>
      <c r="FSG317" s="54"/>
      <c r="FSH317" s="54"/>
      <c r="FSI317" s="54"/>
      <c r="FSJ317" s="54"/>
      <c r="FSK317" s="54"/>
      <c r="FSL317" s="54"/>
      <c r="FSM317" s="54"/>
      <c r="FSN317" s="54"/>
      <c r="FSO317" s="54"/>
      <c r="FSP317" s="54"/>
      <c r="FSQ317" s="54"/>
      <c r="FSR317" s="54"/>
      <c r="FSS317" s="54"/>
      <c r="FST317" s="54"/>
      <c r="FSU317" s="54"/>
      <c r="FSV317" s="54"/>
      <c r="FSW317" s="54"/>
      <c r="FSX317" s="54"/>
      <c r="FSY317" s="54"/>
      <c r="FSZ317" s="54"/>
      <c r="FTA317" s="54"/>
      <c r="FTB317" s="54"/>
      <c r="FTC317" s="54"/>
      <c r="FTD317" s="54"/>
      <c r="FTE317" s="54"/>
      <c r="FTF317" s="54"/>
      <c r="FTG317" s="54"/>
      <c r="FTH317" s="54"/>
      <c r="FTI317" s="54"/>
      <c r="FTJ317" s="54"/>
      <c r="FTK317" s="54"/>
      <c r="FTL317" s="54"/>
      <c r="FTM317" s="54"/>
      <c r="FTN317" s="54"/>
      <c r="FTO317" s="54"/>
      <c r="FTP317" s="54"/>
      <c r="FTQ317" s="54"/>
      <c r="FTR317" s="54"/>
      <c r="FTS317" s="54"/>
      <c r="FTT317" s="54"/>
      <c r="FTU317" s="54"/>
      <c r="FTV317" s="54"/>
      <c r="FTW317" s="54"/>
      <c r="FTX317" s="54"/>
      <c r="FTY317" s="54"/>
      <c r="FTZ317" s="54"/>
      <c r="FUA317" s="54"/>
      <c r="FUB317" s="54"/>
      <c r="FUC317" s="54"/>
      <c r="FUD317" s="54"/>
      <c r="FUE317" s="54"/>
      <c r="FUF317" s="54"/>
      <c r="FUG317" s="54"/>
      <c r="FUH317" s="54"/>
      <c r="FUI317" s="54"/>
      <c r="FUJ317" s="54"/>
      <c r="FUK317" s="54"/>
      <c r="FUL317" s="54"/>
      <c r="FUM317" s="54"/>
      <c r="FUN317" s="54"/>
      <c r="FUO317" s="54"/>
      <c r="FUP317" s="54"/>
      <c r="FUQ317" s="54"/>
      <c r="FUR317" s="54"/>
      <c r="FUS317" s="54"/>
      <c r="FUT317" s="54"/>
      <c r="FUU317" s="54"/>
      <c r="FUV317" s="54"/>
      <c r="FUW317" s="54"/>
      <c r="FUX317" s="54"/>
      <c r="FUY317" s="54"/>
      <c r="FUZ317" s="54"/>
      <c r="FVA317" s="54"/>
      <c r="FVB317" s="54"/>
      <c r="FVC317" s="54"/>
      <c r="FVD317" s="54"/>
      <c r="FVE317" s="54"/>
      <c r="FVF317" s="54"/>
      <c r="FVG317" s="54"/>
      <c r="FVH317" s="54"/>
      <c r="FVI317" s="54"/>
      <c r="FVJ317" s="54"/>
      <c r="FVK317" s="54"/>
      <c r="FVL317" s="54"/>
      <c r="FVM317" s="54"/>
      <c r="FVN317" s="54"/>
      <c r="FVO317" s="54"/>
      <c r="FVP317" s="54"/>
      <c r="FVQ317" s="54"/>
      <c r="FVR317" s="54"/>
      <c r="FVS317" s="54"/>
      <c r="FVT317" s="54"/>
      <c r="FVU317" s="54"/>
      <c r="FVV317" s="54"/>
      <c r="FVW317" s="54"/>
      <c r="FVX317" s="54"/>
      <c r="FVY317" s="54"/>
      <c r="FVZ317" s="54"/>
      <c r="FWA317" s="54"/>
      <c r="FWB317" s="54"/>
      <c r="FWC317" s="54"/>
      <c r="FWD317" s="54"/>
      <c r="FWE317" s="54"/>
      <c r="FWF317" s="54"/>
      <c r="FWG317" s="54"/>
      <c r="FWH317" s="54"/>
      <c r="FWI317" s="54"/>
      <c r="FWJ317" s="54"/>
      <c r="FWK317" s="54"/>
      <c r="FWL317" s="54"/>
      <c r="FWM317" s="54"/>
      <c r="FWN317" s="54"/>
      <c r="FWO317" s="54"/>
      <c r="FWP317" s="54"/>
      <c r="FWQ317" s="54"/>
      <c r="FWR317" s="54"/>
      <c r="FWS317" s="54"/>
      <c r="FWT317" s="54"/>
      <c r="FWU317" s="54"/>
      <c r="FWV317" s="54"/>
      <c r="FWW317" s="54"/>
      <c r="FWX317" s="54"/>
      <c r="FWY317" s="54"/>
      <c r="FWZ317" s="54"/>
      <c r="FXA317" s="54"/>
      <c r="FXB317" s="54"/>
      <c r="FXC317" s="54"/>
      <c r="FXD317" s="54"/>
      <c r="FXE317" s="54"/>
      <c r="FXF317" s="54"/>
      <c r="FXG317" s="54"/>
      <c r="FXH317" s="54"/>
      <c r="FXI317" s="54"/>
      <c r="FXJ317" s="54"/>
      <c r="FXK317" s="54"/>
      <c r="FXL317" s="54"/>
      <c r="FXM317" s="54"/>
      <c r="FXN317" s="54"/>
      <c r="FXO317" s="54"/>
      <c r="FXP317" s="54"/>
      <c r="FXQ317" s="54"/>
      <c r="FXR317" s="54"/>
      <c r="FXS317" s="54"/>
      <c r="FXT317" s="54"/>
      <c r="FXU317" s="54"/>
      <c r="FXV317" s="54"/>
      <c r="FXW317" s="54"/>
      <c r="FXX317" s="54"/>
      <c r="FXY317" s="54"/>
      <c r="FXZ317" s="54"/>
      <c r="FYA317" s="54"/>
      <c r="FYB317" s="54"/>
      <c r="FYC317" s="54"/>
      <c r="FYD317" s="54"/>
      <c r="FYE317" s="54"/>
      <c r="FYF317" s="54"/>
      <c r="FYG317" s="54"/>
      <c r="FYH317" s="54"/>
      <c r="FYI317" s="54"/>
      <c r="FYJ317" s="54"/>
      <c r="FYK317" s="54"/>
      <c r="FYL317" s="54"/>
      <c r="FYM317" s="54"/>
      <c r="FYN317" s="54"/>
      <c r="FYO317" s="54"/>
      <c r="FYP317" s="54"/>
      <c r="FYQ317" s="54"/>
      <c r="FYR317" s="54"/>
      <c r="FYS317" s="54"/>
      <c r="FYT317" s="54"/>
      <c r="FYU317" s="54"/>
      <c r="FYV317" s="54"/>
      <c r="FYW317" s="54"/>
      <c r="FYX317" s="54"/>
      <c r="FYY317" s="54"/>
      <c r="FYZ317" s="54"/>
      <c r="FZA317" s="54"/>
      <c r="FZB317" s="54"/>
      <c r="FZC317" s="54"/>
      <c r="FZD317" s="54"/>
      <c r="FZE317" s="54"/>
      <c r="FZF317" s="54"/>
      <c r="FZG317" s="54"/>
      <c r="FZH317" s="54"/>
      <c r="FZI317" s="54"/>
      <c r="FZJ317" s="54"/>
      <c r="FZK317" s="54"/>
      <c r="FZL317" s="54"/>
      <c r="FZM317" s="54"/>
      <c r="FZN317" s="54"/>
      <c r="FZO317" s="54"/>
      <c r="FZP317" s="54"/>
      <c r="FZQ317" s="54"/>
      <c r="FZR317" s="54"/>
      <c r="FZS317" s="54"/>
      <c r="FZT317" s="54"/>
      <c r="FZU317" s="54"/>
      <c r="FZV317" s="54"/>
      <c r="FZW317" s="54"/>
      <c r="FZX317" s="54"/>
      <c r="FZY317" s="54"/>
      <c r="FZZ317" s="54"/>
      <c r="GAA317" s="54"/>
      <c r="GAB317" s="54"/>
      <c r="GAC317" s="54"/>
      <c r="GAD317" s="54"/>
      <c r="GAE317" s="54"/>
      <c r="GAF317" s="54"/>
      <c r="GAG317" s="54"/>
      <c r="GAH317" s="54"/>
      <c r="GAI317" s="54"/>
      <c r="GAJ317" s="54"/>
      <c r="GAK317" s="54"/>
      <c r="GAL317" s="54"/>
      <c r="GAM317" s="54"/>
      <c r="GAN317" s="54"/>
      <c r="GAO317" s="54"/>
      <c r="GAP317" s="54"/>
      <c r="GAQ317" s="54"/>
      <c r="GAR317" s="54"/>
      <c r="GAS317" s="54"/>
      <c r="GAT317" s="54"/>
      <c r="GAU317" s="54"/>
      <c r="GAV317" s="54"/>
      <c r="GAW317" s="54"/>
      <c r="GAX317" s="54"/>
      <c r="GAY317" s="54"/>
      <c r="GAZ317" s="54"/>
      <c r="GBA317" s="54"/>
      <c r="GBB317" s="54"/>
      <c r="GBC317" s="54"/>
      <c r="GBD317" s="54"/>
      <c r="GBE317" s="54"/>
      <c r="GBF317" s="54"/>
      <c r="GBG317" s="54"/>
      <c r="GBH317" s="54"/>
      <c r="GBI317" s="54"/>
      <c r="GBJ317" s="54"/>
      <c r="GBK317" s="54"/>
      <c r="GBL317" s="54"/>
      <c r="GBM317" s="54"/>
      <c r="GBN317" s="54"/>
      <c r="GBO317" s="54"/>
      <c r="GBP317" s="54"/>
      <c r="GBQ317" s="54"/>
      <c r="GBR317" s="54"/>
      <c r="GBS317" s="54"/>
      <c r="GBT317" s="54"/>
      <c r="GBU317" s="54"/>
      <c r="GBV317" s="54"/>
      <c r="GBW317" s="54"/>
      <c r="GBX317" s="54"/>
      <c r="GBY317" s="54"/>
      <c r="GBZ317" s="54"/>
      <c r="GCA317" s="54"/>
      <c r="GCB317" s="54"/>
      <c r="GCC317" s="54"/>
      <c r="GCD317" s="54"/>
      <c r="GCE317" s="54"/>
      <c r="GCF317" s="54"/>
      <c r="GCG317" s="54"/>
      <c r="GCH317" s="54"/>
      <c r="GCI317" s="54"/>
      <c r="GCJ317" s="54"/>
      <c r="GCK317" s="54"/>
      <c r="GCL317" s="54"/>
      <c r="GCM317" s="54"/>
      <c r="GCN317" s="54"/>
      <c r="GCO317" s="54"/>
      <c r="GCP317" s="54"/>
      <c r="GCQ317" s="54"/>
      <c r="GCR317" s="54"/>
      <c r="GCS317" s="54"/>
      <c r="GCT317" s="54"/>
      <c r="GCU317" s="54"/>
      <c r="GCV317" s="54"/>
      <c r="GCW317" s="54"/>
      <c r="GCX317" s="54"/>
      <c r="GCY317" s="54"/>
      <c r="GCZ317" s="54"/>
      <c r="GDA317" s="54"/>
      <c r="GDB317" s="54"/>
      <c r="GDC317" s="54"/>
      <c r="GDD317" s="54"/>
      <c r="GDE317" s="54"/>
      <c r="GDF317" s="54"/>
      <c r="GDG317" s="54"/>
      <c r="GDH317" s="54"/>
      <c r="GDI317" s="54"/>
      <c r="GDJ317" s="54"/>
      <c r="GDK317" s="54"/>
      <c r="GDL317" s="54"/>
      <c r="GDM317" s="54"/>
      <c r="GDN317" s="54"/>
      <c r="GDO317" s="54"/>
      <c r="GDP317" s="54"/>
      <c r="GDQ317" s="54"/>
      <c r="GDR317" s="54"/>
      <c r="GDS317" s="54"/>
      <c r="GDT317" s="54"/>
      <c r="GDU317" s="54"/>
      <c r="GDV317" s="54"/>
      <c r="GDW317" s="54"/>
      <c r="GDX317" s="54"/>
      <c r="GDY317" s="54"/>
      <c r="GDZ317" s="54"/>
      <c r="GEA317" s="54"/>
      <c r="GEB317" s="54"/>
      <c r="GEC317" s="54"/>
      <c r="GED317" s="54"/>
      <c r="GEE317" s="54"/>
      <c r="GEF317" s="54"/>
      <c r="GEG317" s="54"/>
      <c r="GEH317" s="54"/>
      <c r="GEI317" s="54"/>
      <c r="GEJ317" s="54"/>
      <c r="GEK317" s="54"/>
      <c r="GEL317" s="54"/>
      <c r="GEM317" s="54"/>
      <c r="GEN317" s="54"/>
      <c r="GEO317" s="54"/>
      <c r="GEP317" s="54"/>
      <c r="GEQ317" s="54"/>
      <c r="GER317" s="54"/>
      <c r="GES317" s="54"/>
      <c r="GET317" s="54"/>
      <c r="GEU317" s="54"/>
      <c r="GEV317" s="54"/>
      <c r="GEW317" s="54"/>
      <c r="GEX317" s="54"/>
      <c r="GEY317" s="54"/>
      <c r="GEZ317" s="54"/>
      <c r="GFA317" s="54"/>
      <c r="GFB317" s="54"/>
      <c r="GFC317" s="54"/>
      <c r="GFD317" s="54"/>
      <c r="GFE317" s="54"/>
      <c r="GFF317" s="54"/>
      <c r="GFG317" s="54"/>
      <c r="GFH317" s="54"/>
      <c r="GFI317" s="54"/>
      <c r="GFJ317" s="54"/>
      <c r="GFK317" s="54"/>
      <c r="GFL317" s="54"/>
      <c r="GFM317" s="54"/>
      <c r="GFN317" s="54"/>
      <c r="GFO317" s="54"/>
      <c r="GFP317" s="54"/>
      <c r="GFQ317" s="54"/>
      <c r="GFR317" s="54"/>
      <c r="GFS317" s="54"/>
      <c r="GFT317" s="54"/>
      <c r="GFU317" s="54"/>
      <c r="GFV317" s="54"/>
      <c r="GFW317" s="54"/>
      <c r="GFX317" s="54"/>
      <c r="GFY317" s="54"/>
      <c r="GFZ317" s="54"/>
      <c r="GGA317" s="54"/>
      <c r="GGB317" s="54"/>
      <c r="GGC317" s="54"/>
      <c r="GGD317" s="54"/>
      <c r="GGE317" s="54"/>
      <c r="GGF317" s="54"/>
      <c r="GGG317" s="54"/>
      <c r="GGH317" s="54"/>
      <c r="GGI317" s="54"/>
      <c r="GGJ317" s="54"/>
      <c r="GGK317" s="54"/>
      <c r="GGL317" s="54"/>
      <c r="GGM317" s="54"/>
      <c r="GGN317" s="54"/>
      <c r="GGO317" s="54"/>
      <c r="GGP317" s="54"/>
      <c r="GGQ317" s="54"/>
      <c r="GGR317" s="54"/>
      <c r="GGS317" s="54"/>
      <c r="GGT317" s="54"/>
      <c r="GGU317" s="54"/>
      <c r="GGV317" s="54"/>
      <c r="GGW317" s="54"/>
      <c r="GGX317" s="54"/>
      <c r="GGY317" s="54"/>
      <c r="GGZ317" s="54"/>
      <c r="GHA317" s="54"/>
      <c r="GHB317" s="54"/>
      <c r="GHC317" s="54"/>
      <c r="GHD317" s="54"/>
      <c r="GHE317" s="54"/>
      <c r="GHF317" s="54"/>
      <c r="GHG317" s="54"/>
      <c r="GHH317" s="54"/>
      <c r="GHI317" s="54"/>
      <c r="GHJ317" s="54"/>
      <c r="GHK317" s="54"/>
      <c r="GHL317" s="54"/>
      <c r="GHM317" s="54"/>
      <c r="GHN317" s="54"/>
      <c r="GHO317" s="54"/>
      <c r="GHP317" s="54"/>
      <c r="GHQ317" s="54"/>
      <c r="GHR317" s="54"/>
      <c r="GHS317" s="54"/>
      <c r="GHT317" s="54"/>
      <c r="GHU317" s="54"/>
      <c r="GHV317" s="54"/>
      <c r="GHW317" s="54"/>
      <c r="GHX317" s="54"/>
      <c r="GHY317" s="54"/>
      <c r="GHZ317" s="54"/>
      <c r="GIA317" s="54"/>
      <c r="GIB317" s="54"/>
      <c r="GIC317" s="54"/>
      <c r="GID317" s="54"/>
      <c r="GIE317" s="54"/>
      <c r="GIF317" s="54"/>
      <c r="GIG317" s="54"/>
      <c r="GIH317" s="54"/>
      <c r="GII317" s="54"/>
      <c r="GIJ317" s="54"/>
      <c r="GIK317" s="54"/>
      <c r="GIL317" s="54"/>
      <c r="GIM317" s="54"/>
      <c r="GIN317" s="54"/>
      <c r="GIO317" s="54"/>
      <c r="GIP317" s="54"/>
      <c r="GIQ317" s="54"/>
      <c r="GIR317" s="54"/>
      <c r="GIS317" s="54"/>
      <c r="GIT317" s="54"/>
      <c r="GIU317" s="54"/>
      <c r="GIV317" s="54"/>
      <c r="GIW317" s="54"/>
      <c r="GIX317" s="54"/>
      <c r="GIY317" s="54"/>
      <c r="GIZ317" s="54"/>
      <c r="GJA317" s="54"/>
      <c r="GJB317" s="54"/>
      <c r="GJC317" s="54"/>
      <c r="GJD317" s="54"/>
      <c r="GJE317" s="54"/>
      <c r="GJF317" s="54"/>
      <c r="GJG317" s="54"/>
      <c r="GJH317" s="54"/>
      <c r="GJI317" s="54"/>
      <c r="GJJ317" s="54"/>
      <c r="GJK317" s="54"/>
      <c r="GJL317" s="54"/>
      <c r="GJM317" s="54"/>
      <c r="GJN317" s="54"/>
      <c r="GJO317" s="54"/>
      <c r="GJP317" s="54"/>
      <c r="GJQ317" s="54"/>
      <c r="GJR317" s="54"/>
      <c r="GJS317" s="54"/>
      <c r="GJT317" s="54"/>
      <c r="GJU317" s="54"/>
      <c r="GJV317" s="54"/>
      <c r="GJW317" s="54"/>
      <c r="GJX317" s="54"/>
      <c r="GJY317" s="54"/>
      <c r="GJZ317" s="54"/>
      <c r="GKA317" s="54"/>
      <c r="GKB317" s="54"/>
      <c r="GKC317" s="54"/>
      <c r="GKD317" s="54"/>
      <c r="GKE317" s="54"/>
      <c r="GKF317" s="54"/>
      <c r="GKG317" s="54"/>
      <c r="GKH317" s="54"/>
      <c r="GKI317" s="54"/>
      <c r="GKJ317" s="54"/>
      <c r="GKK317" s="54"/>
      <c r="GKL317" s="54"/>
      <c r="GKM317" s="54"/>
      <c r="GKN317" s="54"/>
      <c r="GKO317" s="54"/>
      <c r="GKP317" s="54"/>
      <c r="GKQ317" s="54"/>
      <c r="GKR317" s="54"/>
      <c r="GKS317" s="54"/>
      <c r="GKT317" s="54"/>
      <c r="GKU317" s="54"/>
      <c r="GKV317" s="54"/>
      <c r="GKW317" s="54"/>
      <c r="GKX317" s="54"/>
      <c r="GKY317" s="54"/>
      <c r="GKZ317" s="54"/>
      <c r="GLA317" s="54"/>
      <c r="GLB317" s="54"/>
      <c r="GLC317" s="54"/>
      <c r="GLD317" s="54"/>
      <c r="GLE317" s="54"/>
      <c r="GLF317" s="54"/>
      <c r="GLG317" s="54"/>
      <c r="GLH317" s="54"/>
      <c r="GLI317" s="54"/>
      <c r="GLJ317" s="54"/>
      <c r="GLK317" s="54"/>
      <c r="GLL317" s="54"/>
      <c r="GLM317" s="54"/>
      <c r="GLN317" s="54"/>
      <c r="GLO317" s="54"/>
      <c r="GLP317" s="54"/>
      <c r="GLQ317" s="54"/>
      <c r="GLR317" s="54"/>
      <c r="GLS317" s="54"/>
      <c r="GLT317" s="54"/>
      <c r="GLU317" s="54"/>
      <c r="GLV317" s="54"/>
      <c r="GLW317" s="54"/>
      <c r="GLX317" s="54"/>
      <c r="GLY317" s="54"/>
      <c r="GLZ317" s="54"/>
      <c r="GMA317" s="54"/>
      <c r="GMB317" s="54"/>
      <c r="GMC317" s="54"/>
      <c r="GMD317" s="54"/>
      <c r="GME317" s="54"/>
      <c r="GMF317" s="54"/>
      <c r="GMG317" s="54"/>
      <c r="GMH317" s="54"/>
      <c r="GMI317" s="54"/>
      <c r="GMJ317" s="54"/>
      <c r="GMK317" s="54"/>
      <c r="GML317" s="54"/>
      <c r="GMM317" s="54"/>
      <c r="GMN317" s="54"/>
      <c r="GMO317" s="54"/>
      <c r="GMP317" s="54"/>
      <c r="GMQ317" s="54"/>
      <c r="GMR317" s="54"/>
      <c r="GMS317" s="54"/>
      <c r="GMT317" s="54"/>
      <c r="GMU317" s="54"/>
      <c r="GMV317" s="54"/>
      <c r="GMW317" s="54"/>
      <c r="GMX317" s="54"/>
      <c r="GMY317" s="54"/>
      <c r="GMZ317" s="54"/>
      <c r="GNA317" s="54"/>
      <c r="GNB317" s="54"/>
      <c r="GNC317" s="54"/>
      <c r="GND317" s="54"/>
      <c r="GNE317" s="54"/>
      <c r="GNF317" s="54"/>
      <c r="GNG317" s="54"/>
      <c r="GNH317" s="54"/>
      <c r="GNI317" s="54"/>
      <c r="GNJ317" s="54"/>
      <c r="GNK317" s="54"/>
      <c r="GNL317" s="54"/>
      <c r="GNM317" s="54"/>
      <c r="GNN317" s="54"/>
      <c r="GNO317" s="54"/>
      <c r="GNP317" s="54"/>
      <c r="GNQ317" s="54"/>
      <c r="GNR317" s="54"/>
      <c r="GNS317" s="54"/>
      <c r="GNT317" s="54"/>
      <c r="GNU317" s="54"/>
      <c r="GNV317" s="54"/>
      <c r="GNW317" s="54"/>
      <c r="GNX317" s="54"/>
      <c r="GNY317" s="54"/>
      <c r="GNZ317" s="54"/>
      <c r="GOA317" s="54"/>
      <c r="GOB317" s="54"/>
      <c r="GOC317" s="54"/>
      <c r="GOD317" s="54"/>
      <c r="GOE317" s="54"/>
      <c r="GOF317" s="54"/>
      <c r="GOG317" s="54"/>
      <c r="GOH317" s="54"/>
      <c r="GOI317" s="54"/>
      <c r="GOJ317" s="54"/>
      <c r="GOK317" s="54"/>
      <c r="GOL317" s="54"/>
      <c r="GOM317" s="54"/>
      <c r="GON317" s="54"/>
      <c r="GOO317" s="54"/>
      <c r="GOP317" s="54"/>
      <c r="GOQ317" s="54"/>
      <c r="GOR317" s="54"/>
      <c r="GOS317" s="54"/>
      <c r="GOT317" s="54"/>
      <c r="GOU317" s="54"/>
      <c r="GOV317" s="54"/>
      <c r="GOW317" s="54"/>
      <c r="GOX317" s="54"/>
      <c r="GOY317" s="54"/>
      <c r="GOZ317" s="54"/>
      <c r="GPA317" s="54"/>
      <c r="GPB317" s="54"/>
      <c r="GPC317" s="54"/>
      <c r="GPD317" s="54"/>
      <c r="GPE317" s="54"/>
      <c r="GPF317" s="54"/>
      <c r="GPG317" s="54"/>
      <c r="GPH317" s="54"/>
      <c r="GPI317" s="54"/>
      <c r="GPJ317" s="54"/>
      <c r="GPK317" s="54"/>
      <c r="GPL317" s="54"/>
      <c r="GPM317" s="54"/>
      <c r="GPN317" s="54"/>
      <c r="GPO317" s="54"/>
      <c r="GPP317" s="54"/>
      <c r="GPQ317" s="54"/>
      <c r="GPR317" s="54"/>
      <c r="GPS317" s="54"/>
      <c r="GPT317" s="54"/>
      <c r="GPU317" s="54"/>
      <c r="GPV317" s="54"/>
      <c r="GPW317" s="54"/>
      <c r="GPX317" s="54"/>
      <c r="GPY317" s="54"/>
      <c r="GPZ317" s="54"/>
      <c r="GQA317" s="54"/>
      <c r="GQB317" s="54"/>
      <c r="GQC317" s="54"/>
      <c r="GQD317" s="54"/>
      <c r="GQE317" s="54"/>
      <c r="GQF317" s="54"/>
      <c r="GQG317" s="54"/>
      <c r="GQH317" s="54"/>
      <c r="GQI317" s="54"/>
      <c r="GQJ317" s="54"/>
      <c r="GQK317" s="54"/>
      <c r="GQL317" s="54"/>
      <c r="GQM317" s="54"/>
      <c r="GQN317" s="54"/>
      <c r="GQO317" s="54"/>
      <c r="GQP317" s="54"/>
      <c r="GQQ317" s="54"/>
      <c r="GQR317" s="54"/>
      <c r="GQS317" s="54"/>
      <c r="GQT317" s="54"/>
      <c r="GQU317" s="54"/>
      <c r="GQV317" s="54"/>
      <c r="GQW317" s="54"/>
      <c r="GQX317" s="54"/>
      <c r="GQY317" s="54"/>
      <c r="GQZ317" s="54"/>
      <c r="GRA317" s="54"/>
      <c r="GRB317" s="54"/>
      <c r="GRC317" s="54"/>
      <c r="GRD317" s="54"/>
      <c r="GRE317" s="54"/>
      <c r="GRF317" s="54"/>
      <c r="GRG317" s="54"/>
      <c r="GRH317" s="54"/>
      <c r="GRI317" s="54"/>
      <c r="GRJ317" s="54"/>
      <c r="GRK317" s="54"/>
      <c r="GRL317" s="54"/>
      <c r="GRM317" s="54"/>
      <c r="GRN317" s="54"/>
      <c r="GRO317" s="54"/>
      <c r="GRP317" s="54"/>
      <c r="GRQ317" s="54"/>
      <c r="GRR317" s="54"/>
      <c r="GRS317" s="54"/>
      <c r="GRT317" s="54"/>
      <c r="GRU317" s="54"/>
      <c r="GRV317" s="54"/>
      <c r="GRW317" s="54"/>
      <c r="GRX317" s="54"/>
      <c r="GRY317" s="54"/>
      <c r="GRZ317" s="54"/>
      <c r="GSA317" s="54"/>
      <c r="GSB317" s="54"/>
      <c r="GSC317" s="54"/>
      <c r="GSD317" s="54"/>
      <c r="GSE317" s="54"/>
      <c r="GSF317" s="54"/>
      <c r="GSG317" s="54"/>
      <c r="GSH317" s="54"/>
      <c r="GSI317" s="54"/>
      <c r="GSJ317" s="54"/>
      <c r="GSK317" s="54"/>
      <c r="GSL317" s="54"/>
      <c r="GSM317" s="54"/>
      <c r="GSN317" s="54"/>
      <c r="GSO317" s="54"/>
      <c r="GSP317" s="54"/>
      <c r="GSQ317" s="54"/>
      <c r="GSR317" s="54"/>
      <c r="GSS317" s="54"/>
      <c r="GST317" s="54"/>
      <c r="GSU317" s="54"/>
      <c r="GSV317" s="54"/>
      <c r="GSW317" s="54"/>
      <c r="GSX317" s="54"/>
      <c r="GSY317" s="54"/>
      <c r="GSZ317" s="54"/>
      <c r="GTA317" s="54"/>
      <c r="GTB317" s="54"/>
      <c r="GTC317" s="54"/>
      <c r="GTD317" s="54"/>
      <c r="GTE317" s="54"/>
      <c r="GTF317" s="54"/>
      <c r="GTG317" s="54"/>
      <c r="GTH317" s="54"/>
      <c r="GTI317" s="54"/>
      <c r="GTJ317" s="54"/>
      <c r="GTK317" s="54"/>
      <c r="GTL317" s="54"/>
      <c r="GTM317" s="54"/>
      <c r="GTN317" s="54"/>
      <c r="GTO317" s="54"/>
      <c r="GTP317" s="54"/>
      <c r="GTQ317" s="54"/>
      <c r="GTR317" s="54"/>
      <c r="GTS317" s="54"/>
      <c r="GTT317" s="54"/>
      <c r="GTU317" s="54"/>
      <c r="GTV317" s="54"/>
      <c r="GTW317" s="54"/>
      <c r="GTX317" s="54"/>
      <c r="GTY317" s="54"/>
      <c r="GTZ317" s="54"/>
      <c r="GUA317" s="54"/>
      <c r="GUB317" s="54"/>
      <c r="GUC317" s="54"/>
      <c r="GUD317" s="54"/>
      <c r="GUE317" s="54"/>
      <c r="GUF317" s="54"/>
      <c r="GUG317" s="54"/>
      <c r="GUH317" s="54"/>
      <c r="GUI317" s="54"/>
      <c r="GUJ317" s="54"/>
      <c r="GUK317" s="54"/>
      <c r="GUL317" s="54"/>
      <c r="GUM317" s="54"/>
      <c r="GUN317" s="54"/>
      <c r="GUO317" s="54"/>
      <c r="GUP317" s="54"/>
      <c r="GUQ317" s="54"/>
      <c r="GUR317" s="54"/>
      <c r="GUS317" s="54"/>
      <c r="GUT317" s="54"/>
      <c r="GUU317" s="54"/>
      <c r="GUV317" s="54"/>
      <c r="GUW317" s="54"/>
      <c r="GUX317" s="54"/>
      <c r="GUY317" s="54"/>
      <c r="GUZ317" s="54"/>
      <c r="GVA317" s="54"/>
      <c r="GVB317" s="54"/>
      <c r="GVC317" s="54"/>
      <c r="GVD317" s="54"/>
      <c r="GVE317" s="54"/>
      <c r="GVF317" s="54"/>
      <c r="GVG317" s="54"/>
      <c r="GVH317" s="54"/>
      <c r="GVI317" s="54"/>
      <c r="GVJ317" s="54"/>
      <c r="GVK317" s="54"/>
      <c r="GVL317" s="54"/>
      <c r="GVM317" s="54"/>
      <c r="GVN317" s="54"/>
      <c r="GVO317" s="54"/>
      <c r="GVP317" s="54"/>
      <c r="GVQ317" s="54"/>
      <c r="GVR317" s="54"/>
      <c r="GVS317" s="54"/>
      <c r="GVT317" s="54"/>
      <c r="GVU317" s="54"/>
      <c r="GVV317" s="54"/>
      <c r="GVW317" s="54"/>
      <c r="GVX317" s="54"/>
      <c r="GVY317" s="54"/>
      <c r="GVZ317" s="54"/>
      <c r="GWA317" s="54"/>
      <c r="GWB317" s="54"/>
      <c r="GWC317" s="54"/>
      <c r="GWD317" s="54"/>
      <c r="GWE317" s="54"/>
      <c r="GWF317" s="54"/>
      <c r="GWG317" s="54"/>
      <c r="GWH317" s="54"/>
      <c r="GWI317" s="54"/>
      <c r="GWJ317" s="54"/>
      <c r="GWK317" s="54"/>
      <c r="GWL317" s="54"/>
      <c r="GWM317" s="54"/>
      <c r="GWN317" s="54"/>
      <c r="GWO317" s="54"/>
      <c r="GWP317" s="54"/>
      <c r="GWQ317" s="54"/>
      <c r="GWR317" s="54"/>
      <c r="GWS317" s="54"/>
      <c r="GWT317" s="54"/>
      <c r="GWU317" s="54"/>
      <c r="GWV317" s="54"/>
      <c r="GWW317" s="54"/>
      <c r="GWX317" s="54"/>
      <c r="GWY317" s="54"/>
      <c r="GWZ317" s="54"/>
      <c r="GXA317" s="54"/>
      <c r="GXB317" s="54"/>
      <c r="GXC317" s="54"/>
      <c r="GXD317" s="54"/>
      <c r="GXE317" s="54"/>
      <c r="GXF317" s="54"/>
      <c r="GXG317" s="54"/>
      <c r="GXH317" s="54"/>
      <c r="GXI317" s="54"/>
      <c r="GXJ317" s="54"/>
      <c r="GXK317" s="54"/>
      <c r="GXL317" s="54"/>
      <c r="GXM317" s="54"/>
      <c r="GXN317" s="54"/>
      <c r="GXO317" s="54"/>
      <c r="GXP317" s="54"/>
      <c r="GXQ317" s="54"/>
      <c r="GXR317" s="54"/>
      <c r="GXS317" s="54"/>
      <c r="GXT317" s="54"/>
      <c r="GXU317" s="54"/>
      <c r="GXV317" s="54"/>
      <c r="GXW317" s="54"/>
      <c r="GXX317" s="54"/>
      <c r="GXY317" s="54"/>
      <c r="GXZ317" s="54"/>
      <c r="GYA317" s="54"/>
      <c r="GYB317" s="54"/>
      <c r="GYC317" s="54"/>
      <c r="GYD317" s="54"/>
      <c r="GYE317" s="54"/>
      <c r="GYF317" s="54"/>
      <c r="GYG317" s="54"/>
      <c r="GYH317" s="54"/>
      <c r="GYI317" s="54"/>
      <c r="GYJ317" s="54"/>
      <c r="GYK317" s="54"/>
      <c r="GYL317" s="54"/>
      <c r="GYM317" s="54"/>
      <c r="GYN317" s="54"/>
      <c r="GYO317" s="54"/>
      <c r="GYP317" s="54"/>
      <c r="GYQ317" s="54"/>
      <c r="GYR317" s="54"/>
      <c r="GYS317" s="54"/>
      <c r="GYT317" s="54"/>
      <c r="GYU317" s="54"/>
      <c r="GYV317" s="54"/>
      <c r="GYW317" s="54"/>
      <c r="GYX317" s="54"/>
      <c r="GYY317" s="54"/>
      <c r="GYZ317" s="54"/>
      <c r="GZA317" s="54"/>
      <c r="GZB317" s="54"/>
      <c r="GZC317" s="54"/>
      <c r="GZD317" s="54"/>
      <c r="GZE317" s="54"/>
      <c r="GZF317" s="54"/>
      <c r="GZG317" s="54"/>
      <c r="GZH317" s="54"/>
      <c r="GZI317" s="54"/>
      <c r="GZJ317" s="54"/>
      <c r="GZK317" s="54"/>
      <c r="GZL317" s="54"/>
      <c r="GZM317" s="54"/>
      <c r="GZN317" s="54"/>
      <c r="GZO317" s="54"/>
      <c r="GZP317" s="54"/>
      <c r="GZQ317" s="54"/>
      <c r="GZR317" s="54"/>
      <c r="GZS317" s="54"/>
      <c r="GZT317" s="54"/>
      <c r="GZU317" s="54"/>
      <c r="GZV317" s="54"/>
      <c r="GZW317" s="54"/>
      <c r="GZX317" s="54"/>
      <c r="GZY317" s="54"/>
      <c r="GZZ317" s="54"/>
      <c r="HAA317" s="54"/>
      <c r="HAB317" s="54"/>
      <c r="HAC317" s="54"/>
      <c r="HAD317" s="54"/>
      <c r="HAE317" s="54"/>
      <c r="HAF317" s="54"/>
      <c r="HAG317" s="54"/>
      <c r="HAH317" s="54"/>
      <c r="HAI317" s="54"/>
      <c r="HAJ317" s="54"/>
      <c r="HAK317" s="54"/>
      <c r="HAL317" s="54"/>
      <c r="HAM317" s="54"/>
      <c r="HAN317" s="54"/>
      <c r="HAO317" s="54"/>
      <c r="HAP317" s="54"/>
      <c r="HAQ317" s="54"/>
      <c r="HAR317" s="54"/>
      <c r="HAS317" s="54"/>
      <c r="HAT317" s="54"/>
      <c r="HAU317" s="54"/>
      <c r="HAV317" s="54"/>
      <c r="HAW317" s="54"/>
      <c r="HAX317" s="54"/>
      <c r="HAY317" s="54"/>
      <c r="HAZ317" s="54"/>
      <c r="HBA317" s="54"/>
      <c r="HBB317" s="54"/>
      <c r="HBC317" s="54"/>
      <c r="HBD317" s="54"/>
      <c r="HBE317" s="54"/>
      <c r="HBF317" s="54"/>
      <c r="HBG317" s="54"/>
      <c r="HBH317" s="54"/>
      <c r="HBI317" s="54"/>
      <c r="HBJ317" s="54"/>
      <c r="HBK317" s="54"/>
      <c r="HBL317" s="54"/>
      <c r="HBM317" s="54"/>
      <c r="HBN317" s="54"/>
      <c r="HBO317" s="54"/>
      <c r="HBP317" s="54"/>
      <c r="HBQ317" s="54"/>
      <c r="HBR317" s="54"/>
      <c r="HBS317" s="54"/>
      <c r="HBT317" s="54"/>
      <c r="HBU317" s="54"/>
      <c r="HBV317" s="54"/>
      <c r="HBW317" s="54"/>
      <c r="HBX317" s="54"/>
      <c r="HBY317" s="54"/>
      <c r="HBZ317" s="54"/>
      <c r="HCA317" s="54"/>
      <c r="HCB317" s="54"/>
      <c r="HCC317" s="54"/>
      <c r="HCD317" s="54"/>
      <c r="HCE317" s="54"/>
      <c r="HCF317" s="54"/>
      <c r="HCG317" s="54"/>
      <c r="HCH317" s="54"/>
      <c r="HCI317" s="54"/>
      <c r="HCJ317" s="54"/>
      <c r="HCK317" s="54"/>
      <c r="HCL317" s="54"/>
      <c r="HCM317" s="54"/>
      <c r="HCN317" s="54"/>
      <c r="HCO317" s="54"/>
      <c r="HCP317" s="54"/>
      <c r="HCQ317" s="54"/>
      <c r="HCR317" s="54"/>
      <c r="HCS317" s="54"/>
      <c r="HCT317" s="54"/>
      <c r="HCU317" s="54"/>
      <c r="HCV317" s="54"/>
      <c r="HCW317" s="54"/>
      <c r="HCX317" s="54"/>
      <c r="HCY317" s="54"/>
      <c r="HCZ317" s="54"/>
      <c r="HDA317" s="54"/>
      <c r="HDB317" s="54"/>
      <c r="HDC317" s="54"/>
      <c r="HDD317" s="54"/>
      <c r="HDE317" s="54"/>
      <c r="HDF317" s="54"/>
      <c r="HDG317" s="54"/>
      <c r="HDH317" s="54"/>
      <c r="HDI317" s="54"/>
      <c r="HDJ317" s="54"/>
      <c r="HDK317" s="54"/>
      <c r="HDL317" s="54"/>
      <c r="HDM317" s="54"/>
      <c r="HDN317" s="54"/>
      <c r="HDO317" s="54"/>
      <c r="HDP317" s="54"/>
      <c r="HDQ317" s="54"/>
      <c r="HDR317" s="54"/>
      <c r="HDS317" s="54"/>
      <c r="HDT317" s="54"/>
      <c r="HDU317" s="54"/>
      <c r="HDV317" s="54"/>
      <c r="HDW317" s="54"/>
      <c r="HDX317" s="54"/>
      <c r="HDY317" s="54"/>
      <c r="HDZ317" s="54"/>
      <c r="HEA317" s="54"/>
      <c r="HEB317" s="54"/>
      <c r="HEC317" s="54"/>
      <c r="HED317" s="54"/>
      <c r="HEE317" s="54"/>
      <c r="HEF317" s="54"/>
      <c r="HEG317" s="54"/>
      <c r="HEH317" s="54"/>
      <c r="HEI317" s="54"/>
      <c r="HEJ317" s="54"/>
      <c r="HEK317" s="54"/>
      <c r="HEL317" s="54"/>
      <c r="HEM317" s="54"/>
      <c r="HEN317" s="54"/>
      <c r="HEO317" s="54"/>
      <c r="HEP317" s="54"/>
      <c r="HEQ317" s="54"/>
      <c r="HER317" s="54"/>
      <c r="HES317" s="54"/>
      <c r="HET317" s="54"/>
      <c r="HEU317" s="54"/>
      <c r="HEV317" s="54"/>
      <c r="HEW317" s="54"/>
      <c r="HEX317" s="54"/>
      <c r="HEY317" s="54"/>
      <c r="HEZ317" s="54"/>
      <c r="HFA317" s="54"/>
      <c r="HFB317" s="54"/>
      <c r="HFC317" s="54"/>
      <c r="HFD317" s="54"/>
      <c r="HFE317" s="54"/>
      <c r="HFF317" s="54"/>
      <c r="HFG317" s="54"/>
      <c r="HFH317" s="54"/>
      <c r="HFI317" s="54"/>
      <c r="HFJ317" s="54"/>
      <c r="HFK317" s="54"/>
      <c r="HFL317" s="54"/>
      <c r="HFM317" s="54"/>
      <c r="HFN317" s="54"/>
      <c r="HFO317" s="54"/>
      <c r="HFP317" s="54"/>
      <c r="HFQ317" s="54"/>
      <c r="HFR317" s="54"/>
      <c r="HFS317" s="54"/>
      <c r="HFT317" s="54"/>
      <c r="HFU317" s="54"/>
      <c r="HFV317" s="54"/>
      <c r="HFW317" s="54"/>
      <c r="HFX317" s="54"/>
      <c r="HFY317" s="54"/>
      <c r="HFZ317" s="54"/>
      <c r="HGA317" s="54"/>
      <c r="HGB317" s="54"/>
      <c r="HGC317" s="54"/>
      <c r="HGD317" s="54"/>
      <c r="HGE317" s="54"/>
      <c r="HGF317" s="54"/>
      <c r="HGG317" s="54"/>
      <c r="HGH317" s="54"/>
      <c r="HGI317" s="54"/>
      <c r="HGJ317" s="54"/>
      <c r="HGK317" s="54"/>
      <c r="HGL317" s="54"/>
      <c r="HGM317" s="54"/>
      <c r="HGN317" s="54"/>
      <c r="HGO317" s="54"/>
      <c r="HGP317" s="54"/>
      <c r="HGQ317" s="54"/>
      <c r="HGR317" s="54"/>
      <c r="HGS317" s="54"/>
      <c r="HGT317" s="54"/>
      <c r="HGU317" s="54"/>
      <c r="HGV317" s="54"/>
      <c r="HGW317" s="54"/>
      <c r="HGX317" s="54"/>
      <c r="HGY317" s="54"/>
      <c r="HGZ317" s="54"/>
      <c r="HHA317" s="54"/>
      <c r="HHB317" s="54"/>
      <c r="HHC317" s="54"/>
      <c r="HHD317" s="54"/>
      <c r="HHE317" s="54"/>
      <c r="HHF317" s="54"/>
      <c r="HHG317" s="54"/>
      <c r="HHH317" s="54"/>
      <c r="HHI317" s="54"/>
      <c r="HHJ317" s="54"/>
      <c r="HHK317" s="54"/>
      <c r="HHL317" s="54"/>
      <c r="HHM317" s="54"/>
      <c r="HHN317" s="54"/>
      <c r="HHO317" s="54"/>
      <c r="HHP317" s="54"/>
      <c r="HHQ317" s="54"/>
      <c r="HHR317" s="54"/>
      <c r="HHS317" s="54"/>
      <c r="HHT317" s="54"/>
      <c r="HHU317" s="54"/>
      <c r="HHV317" s="54"/>
      <c r="HHW317" s="54"/>
      <c r="HHX317" s="54"/>
      <c r="HHY317" s="54"/>
      <c r="HHZ317" s="54"/>
      <c r="HIA317" s="54"/>
      <c r="HIB317" s="54"/>
      <c r="HIC317" s="54"/>
      <c r="HID317" s="54"/>
      <c r="HIE317" s="54"/>
      <c r="HIF317" s="54"/>
      <c r="HIG317" s="54"/>
      <c r="HIH317" s="54"/>
      <c r="HII317" s="54"/>
      <c r="HIJ317" s="54"/>
      <c r="HIK317" s="54"/>
      <c r="HIL317" s="54"/>
      <c r="HIM317" s="54"/>
      <c r="HIN317" s="54"/>
      <c r="HIO317" s="54"/>
      <c r="HIP317" s="54"/>
      <c r="HIQ317" s="54"/>
      <c r="HIR317" s="54"/>
      <c r="HIS317" s="54"/>
      <c r="HIT317" s="54"/>
      <c r="HIU317" s="54"/>
      <c r="HIV317" s="54"/>
      <c r="HIW317" s="54"/>
      <c r="HIX317" s="54"/>
      <c r="HIY317" s="54"/>
      <c r="HIZ317" s="54"/>
      <c r="HJA317" s="54"/>
      <c r="HJB317" s="54"/>
      <c r="HJC317" s="54"/>
      <c r="HJD317" s="54"/>
      <c r="HJE317" s="54"/>
      <c r="HJF317" s="54"/>
      <c r="HJG317" s="54"/>
      <c r="HJH317" s="54"/>
      <c r="HJI317" s="54"/>
      <c r="HJJ317" s="54"/>
      <c r="HJK317" s="54"/>
      <c r="HJL317" s="54"/>
      <c r="HJM317" s="54"/>
      <c r="HJN317" s="54"/>
      <c r="HJO317" s="54"/>
      <c r="HJP317" s="54"/>
      <c r="HJQ317" s="54"/>
      <c r="HJR317" s="54"/>
      <c r="HJS317" s="54"/>
      <c r="HJT317" s="54"/>
      <c r="HJU317" s="54"/>
      <c r="HJV317" s="54"/>
      <c r="HJW317" s="54"/>
      <c r="HJX317" s="54"/>
      <c r="HJY317" s="54"/>
      <c r="HJZ317" s="54"/>
      <c r="HKA317" s="54"/>
      <c r="HKB317" s="54"/>
      <c r="HKC317" s="54"/>
      <c r="HKD317" s="54"/>
      <c r="HKE317" s="54"/>
      <c r="HKF317" s="54"/>
      <c r="HKG317" s="54"/>
      <c r="HKH317" s="54"/>
      <c r="HKI317" s="54"/>
      <c r="HKJ317" s="54"/>
      <c r="HKK317" s="54"/>
      <c r="HKL317" s="54"/>
      <c r="HKM317" s="54"/>
      <c r="HKN317" s="54"/>
      <c r="HKO317" s="54"/>
      <c r="HKP317" s="54"/>
      <c r="HKQ317" s="54"/>
      <c r="HKR317" s="54"/>
      <c r="HKS317" s="54"/>
      <c r="HKT317" s="54"/>
      <c r="HKU317" s="54"/>
      <c r="HKV317" s="54"/>
      <c r="HKW317" s="54"/>
      <c r="HKX317" s="54"/>
      <c r="HKY317" s="54"/>
      <c r="HKZ317" s="54"/>
      <c r="HLA317" s="54"/>
      <c r="HLB317" s="54"/>
      <c r="HLC317" s="54"/>
      <c r="HLD317" s="54"/>
      <c r="HLE317" s="54"/>
      <c r="HLF317" s="54"/>
      <c r="HLG317" s="54"/>
      <c r="HLH317" s="54"/>
      <c r="HLI317" s="54"/>
      <c r="HLJ317" s="54"/>
      <c r="HLK317" s="54"/>
      <c r="HLL317" s="54"/>
      <c r="HLM317" s="54"/>
      <c r="HLN317" s="54"/>
      <c r="HLO317" s="54"/>
      <c r="HLP317" s="54"/>
      <c r="HLQ317" s="54"/>
      <c r="HLR317" s="54"/>
      <c r="HLS317" s="54"/>
      <c r="HLT317" s="54"/>
      <c r="HLU317" s="54"/>
      <c r="HLV317" s="54"/>
      <c r="HLW317" s="54"/>
      <c r="HLX317" s="54"/>
      <c r="HLY317" s="54"/>
      <c r="HLZ317" s="54"/>
      <c r="HMA317" s="54"/>
      <c r="HMB317" s="54"/>
      <c r="HMC317" s="54"/>
      <c r="HMD317" s="54"/>
      <c r="HME317" s="54"/>
      <c r="HMF317" s="54"/>
      <c r="HMG317" s="54"/>
      <c r="HMH317" s="54"/>
      <c r="HMI317" s="54"/>
      <c r="HMJ317" s="54"/>
      <c r="HMK317" s="54"/>
      <c r="HML317" s="54"/>
      <c r="HMM317" s="54"/>
      <c r="HMN317" s="54"/>
      <c r="HMO317" s="54"/>
      <c r="HMP317" s="54"/>
      <c r="HMQ317" s="54"/>
      <c r="HMR317" s="54"/>
      <c r="HMS317" s="54"/>
      <c r="HMT317" s="54"/>
      <c r="HMU317" s="54"/>
      <c r="HMV317" s="54"/>
      <c r="HMW317" s="54"/>
      <c r="HMX317" s="54"/>
      <c r="HMY317" s="54"/>
      <c r="HMZ317" s="54"/>
      <c r="HNA317" s="54"/>
      <c r="HNB317" s="54"/>
      <c r="HNC317" s="54"/>
      <c r="HND317" s="54"/>
      <c r="HNE317" s="54"/>
      <c r="HNF317" s="54"/>
      <c r="HNG317" s="54"/>
      <c r="HNH317" s="54"/>
      <c r="HNI317" s="54"/>
      <c r="HNJ317" s="54"/>
      <c r="HNK317" s="54"/>
      <c r="HNL317" s="54"/>
      <c r="HNM317" s="54"/>
      <c r="HNN317" s="54"/>
      <c r="HNO317" s="54"/>
      <c r="HNP317" s="54"/>
      <c r="HNQ317" s="54"/>
      <c r="HNR317" s="54"/>
      <c r="HNS317" s="54"/>
      <c r="HNT317" s="54"/>
      <c r="HNU317" s="54"/>
      <c r="HNV317" s="54"/>
      <c r="HNW317" s="54"/>
      <c r="HNX317" s="54"/>
      <c r="HNY317" s="54"/>
      <c r="HNZ317" s="54"/>
      <c r="HOA317" s="54"/>
      <c r="HOB317" s="54"/>
      <c r="HOC317" s="54"/>
      <c r="HOD317" s="54"/>
      <c r="HOE317" s="54"/>
      <c r="HOF317" s="54"/>
      <c r="HOG317" s="54"/>
      <c r="HOH317" s="54"/>
      <c r="HOI317" s="54"/>
      <c r="HOJ317" s="54"/>
      <c r="HOK317" s="54"/>
      <c r="HOL317" s="54"/>
      <c r="HOM317" s="54"/>
      <c r="HON317" s="54"/>
      <c r="HOO317" s="54"/>
      <c r="HOP317" s="54"/>
      <c r="HOQ317" s="54"/>
      <c r="HOR317" s="54"/>
      <c r="HOS317" s="54"/>
      <c r="HOT317" s="54"/>
      <c r="HOU317" s="54"/>
      <c r="HOV317" s="54"/>
      <c r="HOW317" s="54"/>
      <c r="HOX317" s="54"/>
      <c r="HOY317" s="54"/>
      <c r="HOZ317" s="54"/>
      <c r="HPA317" s="54"/>
      <c r="HPB317" s="54"/>
      <c r="HPC317" s="54"/>
      <c r="HPD317" s="54"/>
      <c r="HPE317" s="54"/>
      <c r="HPF317" s="54"/>
      <c r="HPG317" s="54"/>
      <c r="HPH317" s="54"/>
      <c r="HPI317" s="54"/>
      <c r="HPJ317" s="54"/>
      <c r="HPK317" s="54"/>
      <c r="HPL317" s="54"/>
      <c r="HPM317" s="54"/>
      <c r="HPN317" s="54"/>
      <c r="HPO317" s="54"/>
      <c r="HPP317" s="54"/>
      <c r="HPQ317" s="54"/>
      <c r="HPR317" s="54"/>
      <c r="HPS317" s="54"/>
      <c r="HPT317" s="54"/>
      <c r="HPU317" s="54"/>
      <c r="HPV317" s="54"/>
      <c r="HPW317" s="54"/>
      <c r="HPX317" s="54"/>
      <c r="HPY317" s="54"/>
      <c r="HPZ317" s="54"/>
      <c r="HQA317" s="54"/>
      <c r="HQB317" s="54"/>
      <c r="HQC317" s="54"/>
      <c r="HQD317" s="54"/>
      <c r="HQE317" s="54"/>
      <c r="HQF317" s="54"/>
      <c r="HQG317" s="54"/>
      <c r="HQH317" s="54"/>
      <c r="HQI317" s="54"/>
      <c r="HQJ317" s="54"/>
      <c r="HQK317" s="54"/>
      <c r="HQL317" s="54"/>
      <c r="HQM317" s="54"/>
      <c r="HQN317" s="54"/>
      <c r="HQO317" s="54"/>
      <c r="HQP317" s="54"/>
      <c r="HQQ317" s="54"/>
      <c r="HQR317" s="54"/>
      <c r="HQS317" s="54"/>
      <c r="HQT317" s="54"/>
      <c r="HQU317" s="54"/>
      <c r="HQV317" s="54"/>
      <c r="HQW317" s="54"/>
      <c r="HQX317" s="54"/>
      <c r="HQY317" s="54"/>
      <c r="HQZ317" s="54"/>
      <c r="HRA317" s="54"/>
      <c r="HRB317" s="54"/>
      <c r="HRC317" s="54"/>
      <c r="HRD317" s="54"/>
      <c r="HRE317" s="54"/>
      <c r="HRF317" s="54"/>
      <c r="HRG317" s="54"/>
      <c r="HRH317" s="54"/>
      <c r="HRI317" s="54"/>
      <c r="HRJ317" s="54"/>
      <c r="HRK317" s="54"/>
      <c r="HRL317" s="54"/>
      <c r="HRM317" s="54"/>
      <c r="HRN317" s="54"/>
      <c r="HRO317" s="54"/>
      <c r="HRP317" s="54"/>
      <c r="HRQ317" s="54"/>
      <c r="HRR317" s="54"/>
      <c r="HRS317" s="54"/>
      <c r="HRT317" s="54"/>
      <c r="HRU317" s="54"/>
      <c r="HRV317" s="54"/>
      <c r="HRW317" s="54"/>
      <c r="HRX317" s="54"/>
      <c r="HRY317" s="54"/>
      <c r="HRZ317" s="54"/>
      <c r="HSA317" s="54"/>
      <c r="HSB317" s="54"/>
      <c r="HSC317" s="54"/>
      <c r="HSD317" s="54"/>
      <c r="HSE317" s="54"/>
      <c r="HSF317" s="54"/>
      <c r="HSG317" s="54"/>
      <c r="HSH317" s="54"/>
      <c r="HSI317" s="54"/>
      <c r="HSJ317" s="54"/>
      <c r="HSK317" s="54"/>
      <c r="HSL317" s="54"/>
      <c r="HSM317" s="54"/>
      <c r="HSN317" s="54"/>
      <c r="HSO317" s="54"/>
      <c r="HSP317" s="54"/>
      <c r="HSQ317" s="54"/>
      <c r="HSR317" s="54"/>
      <c r="HSS317" s="54"/>
      <c r="HST317" s="54"/>
      <c r="HSU317" s="54"/>
      <c r="HSV317" s="54"/>
      <c r="HSW317" s="54"/>
      <c r="HSX317" s="54"/>
      <c r="HSY317" s="54"/>
      <c r="HSZ317" s="54"/>
      <c r="HTA317" s="54"/>
      <c r="HTB317" s="54"/>
      <c r="HTC317" s="54"/>
      <c r="HTD317" s="54"/>
      <c r="HTE317" s="54"/>
      <c r="HTF317" s="54"/>
      <c r="HTG317" s="54"/>
      <c r="HTH317" s="54"/>
      <c r="HTI317" s="54"/>
      <c r="HTJ317" s="54"/>
      <c r="HTK317" s="54"/>
      <c r="HTL317" s="54"/>
      <c r="HTM317" s="54"/>
      <c r="HTN317" s="54"/>
      <c r="HTO317" s="54"/>
      <c r="HTP317" s="54"/>
      <c r="HTQ317" s="54"/>
      <c r="HTR317" s="54"/>
      <c r="HTS317" s="54"/>
      <c r="HTT317" s="54"/>
      <c r="HTU317" s="54"/>
      <c r="HTV317" s="54"/>
      <c r="HTW317" s="54"/>
      <c r="HTX317" s="54"/>
      <c r="HTY317" s="54"/>
      <c r="HTZ317" s="54"/>
      <c r="HUA317" s="54"/>
      <c r="HUB317" s="54"/>
      <c r="HUC317" s="54"/>
      <c r="HUD317" s="54"/>
      <c r="HUE317" s="54"/>
      <c r="HUF317" s="54"/>
      <c r="HUG317" s="54"/>
      <c r="HUH317" s="54"/>
      <c r="HUI317" s="54"/>
      <c r="HUJ317" s="54"/>
      <c r="HUK317" s="54"/>
      <c r="HUL317" s="54"/>
      <c r="HUM317" s="54"/>
      <c r="HUN317" s="54"/>
      <c r="HUO317" s="54"/>
      <c r="HUP317" s="54"/>
      <c r="HUQ317" s="54"/>
      <c r="HUR317" s="54"/>
      <c r="HUS317" s="54"/>
      <c r="HUT317" s="54"/>
      <c r="HUU317" s="54"/>
      <c r="HUV317" s="54"/>
      <c r="HUW317" s="54"/>
      <c r="HUX317" s="54"/>
      <c r="HUY317" s="54"/>
      <c r="HUZ317" s="54"/>
      <c r="HVA317" s="54"/>
      <c r="HVB317" s="54"/>
      <c r="HVC317" s="54"/>
      <c r="HVD317" s="54"/>
      <c r="HVE317" s="54"/>
      <c r="HVF317" s="54"/>
      <c r="HVG317" s="54"/>
      <c r="HVH317" s="54"/>
      <c r="HVI317" s="54"/>
      <c r="HVJ317" s="54"/>
      <c r="HVK317" s="54"/>
      <c r="HVL317" s="54"/>
      <c r="HVM317" s="54"/>
      <c r="HVN317" s="54"/>
      <c r="HVO317" s="54"/>
      <c r="HVP317" s="54"/>
      <c r="HVQ317" s="54"/>
      <c r="HVR317" s="54"/>
      <c r="HVS317" s="54"/>
      <c r="HVT317" s="54"/>
      <c r="HVU317" s="54"/>
      <c r="HVV317" s="54"/>
      <c r="HVW317" s="54"/>
      <c r="HVX317" s="54"/>
      <c r="HVY317" s="54"/>
      <c r="HVZ317" s="54"/>
      <c r="HWA317" s="54"/>
      <c r="HWB317" s="54"/>
      <c r="HWC317" s="54"/>
      <c r="HWD317" s="54"/>
      <c r="HWE317" s="54"/>
      <c r="HWF317" s="54"/>
      <c r="HWG317" s="54"/>
      <c r="HWH317" s="54"/>
      <c r="HWI317" s="54"/>
      <c r="HWJ317" s="54"/>
      <c r="HWK317" s="54"/>
      <c r="HWL317" s="54"/>
      <c r="HWM317" s="54"/>
      <c r="HWN317" s="54"/>
      <c r="HWO317" s="54"/>
      <c r="HWP317" s="54"/>
      <c r="HWQ317" s="54"/>
      <c r="HWR317" s="54"/>
      <c r="HWS317" s="54"/>
      <c r="HWT317" s="54"/>
      <c r="HWU317" s="54"/>
      <c r="HWV317" s="54"/>
      <c r="HWW317" s="54"/>
      <c r="HWX317" s="54"/>
      <c r="HWY317" s="54"/>
      <c r="HWZ317" s="54"/>
      <c r="HXA317" s="54"/>
      <c r="HXB317" s="54"/>
      <c r="HXC317" s="54"/>
      <c r="HXD317" s="54"/>
      <c r="HXE317" s="54"/>
      <c r="HXF317" s="54"/>
      <c r="HXG317" s="54"/>
      <c r="HXH317" s="54"/>
      <c r="HXI317" s="54"/>
      <c r="HXJ317" s="54"/>
      <c r="HXK317" s="54"/>
      <c r="HXL317" s="54"/>
      <c r="HXM317" s="54"/>
      <c r="HXN317" s="54"/>
      <c r="HXO317" s="54"/>
      <c r="HXP317" s="54"/>
      <c r="HXQ317" s="54"/>
      <c r="HXR317" s="54"/>
      <c r="HXS317" s="54"/>
      <c r="HXT317" s="54"/>
      <c r="HXU317" s="54"/>
      <c r="HXV317" s="54"/>
      <c r="HXW317" s="54"/>
      <c r="HXX317" s="54"/>
      <c r="HXY317" s="54"/>
      <c r="HXZ317" s="54"/>
      <c r="HYA317" s="54"/>
      <c r="HYB317" s="54"/>
      <c r="HYC317" s="54"/>
      <c r="HYD317" s="54"/>
      <c r="HYE317" s="54"/>
      <c r="HYF317" s="54"/>
      <c r="HYG317" s="54"/>
      <c r="HYH317" s="54"/>
      <c r="HYI317" s="54"/>
      <c r="HYJ317" s="54"/>
      <c r="HYK317" s="54"/>
      <c r="HYL317" s="54"/>
      <c r="HYM317" s="54"/>
      <c r="HYN317" s="54"/>
      <c r="HYO317" s="54"/>
      <c r="HYP317" s="54"/>
      <c r="HYQ317" s="54"/>
      <c r="HYR317" s="54"/>
      <c r="HYS317" s="54"/>
      <c r="HYT317" s="54"/>
      <c r="HYU317" s="54"/>
      <c r="HYV317" s="54"/>
      <c r="HYW317" s="54"/>
      <c r="HYX317" s="54"/>
      <c r="HYY317" s="54"/>
      <c r="HYZ317" s="54"/>
      <c r="HZA317" s="54"/>
      <c r="HZB317" s="54"/>
      <c r="HZC317" s="54"/>
      <c r="HZD317" s="54"/>
      <c r="HZE317" s="54"/>
      <c r="HZF317" s="54"/>
      <c r="HZG317" s="54"/>
      <c r="HZH317" s="54"/>
      <c r="HZI317" s="54"/>
      <c r="HZJ317" s="54"/>
      <c r="HZK317" s="54"/>
      <c r="HZL317" s="54"/>
      <c r="HZM317" s="54"/>
      <c r="HZN317" s="54"/>
      <c r="HZO317" s="54"/>
      <c r="HZP317" s="54"/>
      <c r="HZQ317" s="54"/>
      <c r="HZR317" s="54"/>
      <c r="HZS317" s="54"/>
      <c r="HZT317" s="54"/>
      <c r="HZU317" s="54"/>
      <c r="HZV317" s="54"/>
      <c r="HZW317" s="54"/>
      <c r="HZX317" s="54"/>
      <c r="HZY317" s="54"/>
      <c r="HZZ317" s="54"/>
      <c r="IAA317" s="54"/>
      <c r="IAB317" s="54"/>
      <c r="IAC317" s="54"/>
      <c r="IAD317" s="54"/>
      <c r="IAE317" s="54"/>
      <c r="IAF317" s="54"/>
      <c r="IAG317" s="54"/>
      <c r="IAH317" s="54"/>
      <c r="IAI317" s="54"/>
      <c r="IAJ317" s="54"/>
      <c r="IAK317" s="54"/>
      <c r="IAL317" s="54"/>
      <c r="IAM317" s="54"/>
      <c r="IAN317" s="54"/>
      <c r="IAO317" s="54"/>
      <c r="IAP317" s="54"/>
      <c r="IAQ317" s="54"/>
      <c r="IAR317" s="54"/>
      <c r="IAS317" s="54"/>
      <c r="IAT317" s="54"/>
      <c r="IAU317" s="54"/>
      <c r="IAV317" s="54"/>
      <c r="IAW317" s="54"/>
      <c r="IAX317" s="54"/>
      <c r="IAY317" s="54"/>
      <c r="IAZ317" s="54"/>
      <c r="IBA317" s="54"/>
      <c r="IBB317" s="54"/>
      <c r="IBC317" s="54"/>
      <c r="IBD317" s="54"/>
      <c r="IBE317" s="54"/>
      <c r="IBF317" s="54"/>
      <c r="IBG317" s="54"/>
      <c r="IBH317" s="54"/>
      <c r="IBI317" s="54"/>
      <c r="IBJ317" s="54"/>
      <c r="IBK317" s="54"/>
      <c r="IBL317" s="54"/>
      <c r="IBM317" s="54"/>
      <c r="IBN317" s="54"/>
      <c r="IBO317" s="54"/>
      <c r="IBP317" s="54"/>
      <c r="IBQ317" s="54"/>
      <c r="IBR317" s="54"/>
      <c r="IBS317" s="54"/>
      <c r="IBT317" s="54"/>
      <c r="IBU317" s="54"/>
      <c r="IBV317" s="54"/>
      <c r="IBW317" s="54"/>
      <c r="IBX317" s="54"/>
      <c r="IBY317" s="54"/>
      <c r="IBZ317" s="54"/>
      <c r="ICA317" s="54"/>
      <c r="ICB317" s="54"/>
      <c r="ICC317" s="54"/>
      <c r="ICD317" s="54"/>
      <c r="ICE317" s="54"/>
      <c r="ICF317" s="54"/>
      <c r="ICG317" s="54"/>
      <c r="ICH317" s="54"/>
      <c r="ICI317" s="54"/>
      <c r="ICJ317" s="54"/>
      <c r="ICK317" s="54"/>
      <c r="ICL317" s="54"/>
      <c r="ICM317" s="54"/>
      <c r="ICN317" s="54"/>
      <c r="ICO317" s="54"/>
      <c r="ICP317" s="54"/>
      <c r="ICQ317" s="54"/>
      <c r="ICR317" s="54"/>
      <c r="ICS317" s="54"/>
      <c r="ICT317" s="54"/>
      <c r="ICU317" s="54"/>
      <c r="ICV317" s="54"/>
      <c r="ICW317" s="54"/>
      <c r="ICX317" s="54"/>
      <c r="ICY317" s="54"/>
      <c r="ICZ317" s="54"/>
      <c r="IDA317" s="54"/>
      <c r="IDB317" s="54"/>
      <c r="IDC317" s="54"/>
      <c r="IDD317" s="54"/>
      <c r="IDE317" s="54"/>
      <c r="IDF317" s="54"/>
      <c r="IDG317" s="54"/>
      <c r="IDH317" s="54"/>
      <c r="IDI317" s="54"/>
      <c r="IDJ317" s="54"/>
      <c r="IDK317" s="54"/>
      <c r="IDL317" s="54"/>
      <c r="IDM317" s="54"/>
      <c r="IDN317" s="54"/>
      <c r="IDO317" s="54"/>
      <c r="IDP317" s="54"/>
      <c r="IDQ317" s="54"/>
      <c r="IDR317" s="54"/>
      <c r="IDS317" s="54"/>
      <c r="IDT317" s="54"/>
      <c r="IDU317" s="54"/>
      <c r="IDV317" s="54"/>
      <c r="IDW317" s="54"/>
      <c r="IDX317" s="54"/>
      <c r="IDY317" s="54"/>
      <c r="IDZ317" s="54"/>
      <c r="IEA317" s="54"/>
      <c r="IEB317" s="54"/>
      <c r="IEC317" s="54"/>
      <c r="IED317" s="54"/>
      <c r="IEE317" s="54"/>
      <c r="IEF317" s="54"/>
      <c r="IEG317" s="54"/>
      <c r="IEH317" s="54"/>
      <c r="IEI317" s="54"/>
      <c r="IEJ317" s="54"/>
      <c r="IEK317" s="54"/>
      <c r="IEL317" s="54"/>
      <c r="IEM317" s="54"/>
      <c r="IEN317" s="54"/>
      <c r="IEO317" s="54"/>
      <c r="IEP317" s="54"/>
      <c r="IEQ317" s="54"/>
      <c r="IER317" s="54"/>
      <c r="IES317" s="54"/>
      <c r="IET317" s="54"/>
      <c r="IEU317" s="54"/>
      <c r="IEV317" s="54"/>
      <c r="IEW317" s="54"/>
      <c r="IEX317" s="54"/>
      <c r="IEY317" s="54"/>
      <c r="IEZ317" s="54"/>
      <c r="IFA317" s="54"/>
      <c r="IFB317" s="54"/>
      <c r="IFC317" s="54"/>
      <c r="IFD317" s="54"/>
      <c r="IFE317" s="54"/>
      <c r="IFF317" s="54"/>
      <c r="IFG317" s="54"/>
      <c r="IFH317" s="54"/>
      <c r="IFI317" s="54"/>
      <c r="IFJ317" s="54"/>
      <c r="IFK317" s="54"/>
      <c r="IFL317" s="54"/>
      <c r="IFM317" s="54"/>
      <c r="IFN317" s="54"/>
      <c r="IFO317" s="54"/>
      <c r="IFP317" s="54"/>
      <c r="IFQ317" s="54"/>
      <c r="IFR317" s="54"/>
      <c r="IFS317" s="54"/>
      <c r="IFT317" s="54"/>
      <c r="IFU317" s="54"/>
      <c r="IFV317" s="54"/>
      <c r="IFW317" s="54"/>
      <c r="IFX317" s="54"/>
      <c r="IFY317" s="54"/>
      <c r="IFZ317" s="54"/>
      <c r="IGA317" s="54"/>
      <c r="IGB317" s="54"/>
      <c r="IGC317" s="54"/>
      <c r="IGD317" s="54"/>
      <c r="IGE317" s="54"/>
      <c r="IGF317" s="54"/>
      <c r="IGG317" s="54"/>
      <c r="IGH317" s="54"/>
      <c r="IGI317" s="54"/>
      <c r="IGJ317" s="54"/>
      <c r="IGK317" s="54"/>
      <c r="IGL317" s="54"/>
      <c r="IGM317" s="54"/>
      <c r="IGN317" s="54"/>
      <c r="IGO317" s="54"/>
      <c r="IGP317" s="54"/>
      <c r="IGQ317" s="54"/>
      <c r="IGR317" s="54"/>
      <c r="IGS317" s="54"/>
      <c r="IGT317" s="54"/>
      <c r="IGU317" s="54"/>
      <c r="IGV317" s="54"/>
      <c r="IGW317" s="54"/>
      <c r="IGX317" s="54"/>
      <c r="IGY317" s="54"/>
      <c r="IGZ317" s="54"/>
      <c r="IHA317" s="54"/>
      <c r="IHB317" s="54"/>
      <c r="IHC317" s="54"/>
      <c r="IHD317" s="54"/>
      <c r="IHE317" s="54"/>
      <c r="IHF317" s="54"/>
      <c r="IHG317" s="54"/>
      <c r="IHH317" s="54"/>
      <c r="IHI317" s="54"/>
      <c r="IHJ317" s="54"/>
      <c r="IHK317" s="54"/>
      <c r="IHL317" s="54"/>
      <c r="IHM317" s="54"/>
      <c r="IHN317" s="54"/>
      <c r="IHO317" s="54"/>
      <c r="IHP317" s="54"/>
      <c r="IHQ317" s="54"/>
      <c r="IHR317" s="54"/>
      <c r="IHS317" s="54"/>
      <c r="IHT317" s="54"/>
      <c r="IHU317" s="54"/>
      <c r="IHV317" s="54"/>
      <c r="IHW317" s="54"/>
      <c r="IHX317" s="54"/>
      <c r="IHY317" s="54"/>
      <c r="IHZ317" s="54"/>
      <c r="IIA317" s="54"/>
      <c r="IIB317" s="54"/>
      <c r="IIC317" s="54"/>
      <c r="IID317" s="54"/>
      <c r="IIE317" s="54"/>
      <c r="IIF317" s="54"/>
      <c r="IIG317" s="54"/>
      <c r="IIH317" s="54"/>
      <c r="III317" s="54"/>
      <c r="IIJ317" s="54"/>
      <c r="IIK317" s="54"/>
      <c r="IIL317" s="54"/>
      <c r="IIM317" s="54"/>
      <c r="IIN317" s="54"/>
      <c r="IIO317" s="54"/>
      <c r="IIP317" s="54"/>
      <c r="IIQ317" s="54"/>
      <c r="IIR317" s="54"/>
      <c r="IIS317" s="54"/>
      <c r="IIT317" s="54"/>
      <c r="IIU317" s="54"/>
      <c r="IIV317" s="54"/>
      <c r="IIW317" s="54"/>
      <c r="IIX317" s="54"/>
      <c r="IIY317" s="54"/>
      <c r="IIZ317" s="54"/>
      <c r="IJA317" s="54"/>
      <c r="IJB317" s="54"/>
      <c r="IJC317" s="54"/>
      <c r="IJD317" s="54"/>
      <c r="IJE317" s="54"/>
      <c r="IJF317" s="54"/>
      <c r="IJG317" s="54"/>
      <c r="IJH317" s="54"/>
      <c r="IJI317" s="54"/>
      <c r="IJJ317" s="54"/>
      <c r="IJK317" s="54"/>
      <c r="IJL317" s="54"/>
      <c r="IJM317" s="54"/>
      <c r="IJN317" s="54"/>
      <c r="IJO317" s="54"/>
      <c r="IJP317" s="54"/>
      <c r="IJQ317" s="54"/>
      <c r="IJR317" s="54"/>
      <c r="IJS317" s="54"/>
      <c r="IJT317" s="54"/>
      <c r="IJU317" s="54"/>
      <c r="IJV317" s="54"/>
      <c r="IJW317" s="54"/>
      <c r="IJX317" s="54"/>
      <c r="IJY317" s="54"/>
      <c r="IJZ317" s="54"/>
      <c r="IKA317" s="54"/>
      <c r="IKB317" s="54"/>
      <c r="IKC317" s="54"/>
      <c r="IKD317" s="54"/>
      <c r="IKE317" s="54"/>
      <c r="IKF317" s="54"/>
      <c r="IKG317" s="54"/>
      <c r="IKH317" s="54"/>
      <c r="IKI317" s="54"/>
      <c r="IKJ317" s="54"/>
      <c r="IKK317" s="54"/>
      <c r="IKL317" s="54"/>
      <c r="IKM317" s="54"/>
      <c r="IKN317" s="54"/>
      <c r="IKO317" s="54"/>
      <c r="IKP317" s="54"/>
      <c r="IKQ317" s="54"/>
      <c r="IKR317" s="54"/>
      <c r="IKS317" s="54"/>
      <c r="IKT317" s="54"/>
      <c r="IKU317" s="54"/>
      <c r="IKV317" s="54"/>
      <c r="IKW317" s="54"/>
      <c r="IKX317" s="54"/>
      <c r="IKY317" s="54"/>
      <c r="IKZ317" s="54"/>
      <c r="ILA317" s="54"/>
      <c r="ILB317" s="54"/>
      <c r="ILC317" s="54"/>
      <c r="ILD317" s="54"/>
      <c r="ILE317" s="54"/>
      <c r="ILF317" s="54"/>
      <c r="ILG317" s="54"/>
      <c r="ILH317" s="54"/>
      <c r="ILI317" s="54"/>
      <c r="ILJ317" s="54"/>
      <c r="ILK317" s="54"/>
      <c r="ILL317" s="54"/>
      <c r="ILM317" s="54"/>
      <c r="ILN317" s="54"/>
      <c r="ILO317" s="54"/>
      <c r="ILP317" s="54"/>
      <c r="ILQ317" s="54"/>
      <c r="ILR317" s="54"/>
      <c r="ILS317" s="54"/>
      <c r="ILT317" s="54"/>
      <c r="ILU317" s="54"/>
      <c r="ILV317" s="54"/>
      <c r="ILW317" s="54"/>
      <c r="ILX317" s="54"/>
      <c r="ILY317" s="54"/>
      <c r="ILZ317" s="54"/>
      <c r="IMA317" s="54"/>
      <c r="IMB317" s="54"/>
      <c r="IMC317" s="54"/>
      <c r="IMD317" s="54"/>
      <c r="IME317" s="54"/>
      <c r="IMF317" s="54"/>
      <c r="IMG317" s="54"/>
      <c r="IMH317" s="54"/>
      <c r="IMI317" s="54"/>
      <c r="IMJ317" s="54"/>
      <c r="IMK317" s="54"/>
      <c r="IML317" s="54"/>
      <c r="IMM317" s="54"/>
      <c r="IMN317" s="54"/>
      <c r="IMO317" s="54"/>
      <c r="IMP317" s="54"/>
      <c r="IMQ317" s="54"/>
      <c r="IMR317" s="54"/>
      <c r="IMS317" s="54"/>
      <c r="IMT317" s="54"/>
      <c r="IMU317" s="54"/>
      <c r="IMV317" s="54"/>
      <c r="IMW317" s="54"/>
      <c r="IMX317" s="54"/>
      <c r="IMY317" s="54"/>
      <c r="IMZ317" s="54"/>
      <c r="INA317" s="54"/>
      <c r="INB317" s="54"/>
      <c r="INC317" s="54"/>
      <c r="IND317" s="54"/>
      <c r="INE317" s="54"/>
      <c r="INF317" s="54"/>
      <c r="ING317" s="54"/>
      <c r="INH317" s="54"/>
      <c r="INI317" s="54"/>
      <c r="INJ317" s="54"/>
      <c r="INK317" s="54"/>
      <c r="INL317" s="54"/>
      <c r="INM317" s="54"/>
      <c r="INN317" s="54"/>
      <c r="INO317" s="54"/>
      <c r="INP317" s="54"/>
      <c r="INQ317" s="54"/>
      <c r="INR317" s="54"/>
      <c r="INS317" s="54"/>
      <c r="INT317" s="54"/>
      <c r="INU317" s="54"/>
      <c r="INV317" s="54"/>
      <c r="INW317" s="54"/>
      <c r="INX317" s="54"/>
      <c r="INY317" s="54"/>
      <c r="INZ317" s="54"/>
      <c r="IOA317" s="54"/>
      <c r="IOB317" s="54"/>
      <c r="IOC317" s="54"/>
      <c r="IOD317" s="54"/>
      <c r="IOE317" s="54"/>
      <c r="IOF317" s="54"/>
      <c r="IOG317" s="54"/>
      <c r="IOH317" s="54"/>
      <c r="IOI317" s="54"/>
      <c r="IOJ317" s="54"/>
      <c r="IOK317" s="54"/>
      <c r="IOL317" s="54"/>
      <c r="IOM317" s="54"/>
      <c r="ION317" s="54"/>
      <c r="IOO317" s="54"/>
      <c r="IOP317" s="54"/>
      <c r="IOQ317" s="54"/>
      <c r="IOR317" s="54"/>
      <c r="IOS317" s="54"/>
      <c r="IOT317" s="54"/>
      <c r="IOU317" s="54"/>
      <c r="IOV317" s="54"/>
      <c r="IOW317" s="54"/>
      <c r="IOX317" s="54"/>
      <c r="IOY317" s="54"/>
      <c r="IOZ317" s="54"/>
      <c r="IPA317" s="54"/>
      <c r="IPB317" s="54"/>
      <c r="IPC317" s="54"/>
      <c r="IPD317" s="54"/>
      <c r="IPE317" s="54"/>
      <c r="IPF317" s="54"/>
      <c r="IPG317" s="54"/>
      <c r="IPH317" s="54"/>
      <c r="IPI317" s="54"/>
      <c r="IPJ317" s="54"/>
      <c r="IPK317" s="54"/>
      <c r="IPL317" s="54"/>
      <c r="IPM317" s="54"/>
      <c r="IPN317" s="54"/>
      <c r="IPO317" s="54"/>
      <c r="IPP317" s="54"/>
      <c r="IPQ317" s="54"/>
      <c r="IPR317" s="54"/>
      <c r="IPS317" s="54"/>
      <c r="IPT317" s="54"/>
      <c r="IPU317" s="54"/>
      <c r="IPV317" s="54"/>
      <c r="IPW317" s="54"/>
      <c r="IPX317" s="54"/>
      <c r="IPY317" s="54"/>
      <c r="IPZ317" s="54"/>
      <c r="IQA317" s="54"/>
      <c r="IQB317" s="54"/>
      <c r="IQC317" s="54"/>
      <c r="IQD317" s="54"/>
      <c r="IQE317" s="54"/>
      <c r="IQF317" s="54"/>
      <c r="IQG317" s="54"/>
      <c r="IQH317" s="54"/>
      <c r="IQI317" s="54"/>
      <c r="IQJ317" s="54"/>
      <c r="IQK317" s="54"/>
      <c r="IQL317" s="54"/>
      <c r="IQM317" s="54"/>
      <c r="IQN317" s="54"/>
      <c r="IQO317" s="54"/>
      <c r="IQP317" s="54"/>
      <c r="IQQ317" s="54"/>
      <c r="IQR317" s="54"/>
      <c r="IQS317" s="54"/>
      <c r="IQT317" s="54"/>
      <c r="IQU317" s="54"/>
      <c r="IQV317" s="54"/>
      <c r="IQW317" s="54"/>
      <c r="IQX317" s="54"/>
      <c r="IQY317" s="54"/>
      <c r="IQZ317" s="54"/>
      <c r="IRA317" s="54"/>
      <c r="IRB317" s="54"/>
      <c r="IRC317" s="54"/>
      <c r="IRD317" s="54"/>
      <c r="IRE317" s="54"/>
      <c r="IRF317" s="54"/>
      <c r="IRG317" s="54"/>
      <c r="IRH317" s="54"/>
      <c r="IRI317" s="54"/>
      <c r="IRJ317" s="54"/>
      <c r="IRK317" s="54"/>
      <c r="IRL317" s="54"/>
      <c r="IRM317" s="54"/>
      <c r="IRN317" s="54"/>
      <c r="IRO317" s="54"/>
      <c r="IRP317" s="54"/>
      <c r="IRQ317" s="54"/>
      <c r="IRR317" s="54"/>
      <c r="IRS317" s="54"/>
      <c r="IRT317" s="54"/>
      <c r="IRU317" s="54"/>
      <c r="IRV317" s="54"/>
      <c r="IRW317" s="54"/>
      <c r="IRX317" s="54"/>
      <c r="IRY317" s="54"/>
      <c r="IRZ317" s="54"/>
      <c r="ISA317" s="54"/>
      <c r="ISB317" s="54"/>
      <c r="ISC317" s="54"/>
      <c r="ISD317" s="54"/>
      <c r="ISE317" s="54"/>
      <c r="ISF317" s="54"/>
      <c r="ISG317" s="54"/>
      <c r="ISH317" s="54"/>
      <c r="ISI317" s="54"/>
      <c r="ISJ317" s="54"/>
      <c r="ISK317" s="54"/>
      <c r="ISL317" s="54"/>
      <c r="ISM317" s="54"/>
      <c r="ISN317" s="54"/>
      <c r="ISO317" s="54"/>
      <c r="ISP317" s="54"/>
      <c r="ISQ317" s="54"/>
      <c r="ISR317" s="54"/>
      <c r="ISS317" s="54"/>
      <c r="IST317" s="54"/>
      <c r="ISU317" s="54"/>
      <c r="ISV317" s="54"/>
      <c r="ISW317" s="54"/>
      <c r="ISX317" s="54"/>
      <c r="ISY317" s="54"/>
      <c r="ISZ317" s="54"/>
      <c r="ITA317" s="54"/>
      <c r="ITB317" s="54"/>
      <c r="ITC317" s="54"/>
      <c r="ITD317" s="54"/>
      <c r="ITE317" s="54"/>
      <c r="ITF317" s="54"/>
      <c r="ITG317" s="54"/>
      <c r="ITH317" s="54"/>
      <c r="ITI317" s="54"/>
      <c r="ITJ317" s="54"/>
      <c r="ITK317" s="54"/>
      <c r="ITL317" s="54"/>
      <c r="ITM317" s="54"/>
      <c r="ITN317" s="54"/>
      <c r="ITO317" s="54"/>
      <c r="ITP317" s="54"/>
      <c r="ITQ317" s="54"/>
      <c r="ITR317" s="54"/>
      <c r="ITS317" s="54"/>
      <c r="ITT317" s="54"/>
      <c r="ITU317" s="54"/>
      <c r="ITV317" s="54"/>
      <c r="ITW317" s="54"/>
      <c r="ITX317" s="54"/>
      <c r="ITY317" s="54"/>
      <c r="ITZ317" s="54"/>
      <c r="IUA317" s="54"/>
      <c r="IUB317" s="54"/>
      <c r="IUC317" s="54"/>
      <c r="IUD317" s="54"/>
      <c r="IUE317" s="54"/>
      <c r="IUF317" s="54"/>
      <c r="IUG317" s="54"/>
      <c r="IUH317" s="54"/>
      <c r="IUI317" s="54"/>
      <c r="IUJ317" s="54"/>
      <c r="IUK317" s="54"/>
      <c r="IUL317" s="54"/>
      <c r="IUM317" s="54"/>
      <c r="IUN317" s="54"/>
      <c r="IUO317" s="54"/>
      <c r="IUP317" s="54"/>
      <c r="IUQ317" s="54"/>
      <c r="IUR317" s="54"/>
      <c r="IUS317" s="54"/>
      <c r="IUT317" s="54"/>
      <c r="IUU317" s="54"/>
      <c r="IUV317" s="54"/>
      <c r="IUW317" s="54"/>
      <c r="IUX317" s="54"/>
      <c r="IUY317" s="54"/>
      <c r="IUZ317" s="54"/>
      <c r="IVA317" s="54"/>
      <c r="IVB317" s="54"/>
      <c r="IVC317" s="54"/>
      <c r="IVD317" s="54"/>
      <c r="IVE317" s="54"/>
      <c r="IVF317" s="54"/>
      <c r="IVG317" s="54"/>
      <c r="IVH317" s="54"/>
      <c r="IVI317" s="54"/>
      <c r="IVJ317" s="54"/>
      <c r="IVK317" s="54"/>
      <c r="IVL317" s="54"/>
      <c r="IVM317" s="54"/>
      <c r="IVN317" s="54"/>
      <c r="IVO317" s="54"/>
      <c r="IVP317" s="54"/>
      <c r="IVQ317" s="54"/>
      <c r="IVR317" s="54"/>
      <c r="IVS317" s="54"/>
      <c r="IVT317" s="54"/>
      <c r="IVU317" s="54"/>
      <c r="IVV317" s="54"/>
      <c r="IVW317" s="54"/>
      <c r="IVX317" s="54"/>
      <c r="IVY317" s="54"/>
      <c r="IVZ317" s="54"/>
      <c r="IWA317" s="54"/>
      <c r="IWB317" s="54"/>
      <c r="IWC317" s="54"/>
      <c r="IWD317" s="54"/>
      <c r="IWE317" s="54"/>
      <c r="IWF317" s="54"/>
      <c r="IWG317" s="54"/>
      <c r="IWH317" s="54"/>
      <c r="IWI317" s="54"/>
      <c r="IWJ317" s="54"/>
      <c r="IWK317" s="54"/>
      <c r="IWL317" s="54"/>
      <c r="IWM317" s="54"/>
      <c r="IWN317" s="54"/>
      <c r="IWO317" s="54"/>
      <c r="IWP317" s="54"/>
      <c r="IWQ317" s="54"/>
      <c r="IWR317" s="54"/>
      <c r="IWS317" s="54"/>
      <c r="IWT317" s="54"/>
      <c r="IWU317" s="54"/>
      <c r="IWV317" s="54"/>
      <c r="IWW317" s="54"/>
      <c r="IWX317" s="54"/>
      <c r="IWY317" s="54"/>
      <c r="IWZ317" s="54"/>
      <c r="IXA317" s="54"/>
      <c r="IXB317" s="54"/>
      <c r="IXC317" s="54"/>
      <c r="IXD317" s="54"/>
      <c r="IXE317" s="54"/>
      <c r="IXF317" s="54"/>
      <c r="IXG317" s="54"/>
      <c r="IXH317" s="54"/>
      <c r="IXI317" s="54"/>
      <c r="IXJ317" s="54"/>
      <c r="IXK317" s="54"/>
      <c r="IXL317" s="54"/>
      <c r="IXM317" s="54"/>
      <c r="IXN317" s="54"/>
      <c r="IXO317" s="54"/>
      <c r="IXP317" s="54"/>
      <c r="IXQ317" s="54"/>
      <c r="IXR317" s="54"/>
      <c r="IXS317" s="54"/>
      <c r="IXT317" s="54"/>
      <c r="IXU317" s="54"/>
      <c r="IXV317" s="54"/>
      <c r="IXW317" s="54"/>
      <c r="IXX317" s="54"/>
      <c r="IXY317" s="54"/>
      <c r="IXZ317" s="54"/>
      <c r="IYA317" s="54"/>
      <c r="IYB317" s="54"/>
      <c r="IYC317" s="54"/>
      <c r="IYD317" s="54"/>
      <c r="IYE317" s="54"/>
      <c r="IYF317" s="54"/>
      <c r="IYG317" s="54"/>
      <c r="IYH317" s="54"/>
      <c r="IYI317" s="54"/>
      <c r="IYJ317" s="54"/>
      <c r="IYK317" s="54"/>
      <c r="IYL317" s="54"/>
      <c r="IYM317" s="54"/>
      <c r="IYN317" s="54"/>
      <c r="IYO317" s="54"/>
      <c r="IYP317" s="54"/>
      <c r="IYQ317" s="54"/>
      <c r="IYR317" s="54"/>
      <c r="IYS317" s="54"/>
      <c r="IYT317" s="54"/>
      <c r="IYU317" s="54"/>
      <c r="IYV317" s="54"/>
      <c r="IYW317" s="54"/>
      <c r="IYX317" s="54"/>
      <c r="IYY317" s="54"/>
      <c r="IYZ317" s="54"/>
      <c r="IZA317" s="54"/>
      <c r="IZB317" s="54"/>
      <c r="IZC317" s="54"/>
      <c r="IZD317" s="54"/>
      <c r="IZE317" s="54"/>
      <c r="IZF317" s="54"/>
      <c r="IZG317" s="54"/>
      <c r="IZH317" s="54"/>
      <c r="IZI317" s="54"/>
      <c r="IZJ317" s="54"/>
      <c r="IZK317" s="54"/>
      <c r="IZL317" s="54"/>
      <c r="IZM317" s="54"/>
      <c r="IZN317" s="54"/>
      <c r="IZO317" s="54"/>
      <c r="IZP317" s="54"/>
      <c r="IZQ317" s="54"/>
      <c r="IZR317" s="54"/>
      <c r="IZS317" s="54"/>
      <c r="IZT317" s="54"/>
      <c r="IZU317" s="54"/>
      <c r="IZV317" s="54"/>
      <c r="IZW317" s="54"/>
      <c r="IZX317" s="54"/>
      <c r="IZY317" s="54"/>
      <c r="IZZ317" s="54"/>
      <c r="JAA317" s="54"/>
      <c r="JAB317" s="54"/>
      <c r="JAC317" s="54"/>
      <c r="JAD317" s="54"/>
      <c r="JAE317" s="54"/>
      <c r="JAF317" s="54"/>
      <c r="JAG317" s="54"/>
      <c r="JAH317" s="54"/>
      <c r="JAI317" s="54"/>
      <c r="JAJ317" s="54"/>
      <c r="JAK317" s="54"/>
      <c r="JAL317" s="54"/>
      <c r="JAM317" s="54"/>
      <c r="JAN317" s="54"/>
      <c r="JAO317" s="54"/>
      <c r="JAP317" s="54"/>
      <c r="JAQ317" s="54"/>
      <c r="JAR317" s="54"/>
      <c r="JAS317" s="54"/>
      <c r="JAT317" s="54"/>
      <c r="JAU317" s="54"/>
      <c r="JAV317" s="54"/>
      <c r="JAW317" s="54"/>
      <c r="JAX317" s="54"/>
      <c r="JAY317" s="54"/>
      <c r="JAZ317" s="54"/>
      <c r="JBA317" s="54"/>
      <c r="JBB317" s="54"/>
      <c r="JBC317" s="54"/>
      <c r="JBD317" s="54"/>
      <c r="JBE317" s="54"/>
      <c r="JBF317" s="54"/>
      <c r="JBG317" s="54"/>
      <c r="JBH317" s="54"/>
      <c r="JBI317" s="54"/>
      <c r="JBJ317" s="54"/>
      <c r="JBK317" s="54"/>
      <c r="JBL317" s="54"/>
      <c r="JBM317" s="54"/>
      <c r="JBN317" s="54"/>
      <c r="JBO317" s="54"/>
      <c r="JBP317" s="54"/>
      <c r="JBQ317" s="54"/>
      <c r="JBR317" s="54"/>
      <c r="JBS317" s="54"/>
      <c r="JBT317" s="54"/>
      <c r="JBU317" s="54"/>
      <c r="JBV317" s="54"/>
      <c r="JBW317" s="54"/>
      <c r="JBX317" s="54"/>
      <c r="JBY317" s="54"/>
      <c r="JBZ317" s="54"/>
      <c r="JCA317" s="54"/>
      <c r="JCB317" s="54"/>
      <c r="JCC317" s="54"/>
      <c r="JCD317" s="54"/>
      <c r="JCE317" s="54"/>
      <c r="JCF317" s="54"/>
      <c r="JCG317" s="54"/>
      <c r="JCH317" s="54"/>
      <c r="JCI317" s="54"/>
      <c r="JCJ317" s="54"/>
      <c r="JCK317" s="54"/>
      <c r="JCL317" s="54"/>
      <c r="JCM317" s="54"/>
      <c r="JCN317" s="54"/>
      <c r="JCO317" s="54"/>
      <c r="JCP317" s="54"/>
      <c r="JCQ317" s="54"/>
      <c r="JCR317" s="54"/>
      <c r="JCS317" s="54"/>
      <c r="JCT317" s="54"/>
      <c r="JCU317" s="54"/>
      <c r="JCV317" s="54"/>
      <c r="JCW317" s="54"/>
      <c r="JCX317" s="54"/>
      <c r="JCY317" s="54"/>
      <c r="JCZ317" s="54"/>
      <c r="JDA317" s="54"/>
      <c r="JDB317" s="54"/>
      <c r="JDC317" s="54"/>
      <c r="JDD317" s="54"/>
      <c r="JDE317" s="54"/>
      <c r="JDF317" s="54"/>
      <c r="JDG317" s="54"/>
      <c r="JDH317" s="54"/>
      <c r="JDI317" s="54"/>
      <c r="JDJ317" s="54"/>
      <c r="JDK317" s="54"/>
      <c r="JDL317" s="54"/>
      <c r="JDM317" s="54"/>
      <c r="JDN317" s="54"/>
      <c r="JDO317" s="54"/>
      <c r="JDP317" s="54"/>
      <c r="JDQ317" s="54"/>
      <c r="JDR317" s="54"/>
      <c r="JDS317" s="54"/>
      <c r="JDT317" s="54"/>
      <c r="JDU317" s="54"/>
      <c r="JDV317" s="54"/>
      <c r="JDW317" s="54"/>
      <c r="JDX317" s="54"/>
      <c r="JDY317" s="54"/>
      <c r="JDZ317" s="54"/>
      <c r="JEA317" s="54"/>
      <c r="JEB317" s="54"/>
      <c r="JEC317" s="54"/>
      <c r="JED317" s="54"/>
      <c r="JEE317" s="54"/>
      <c r="JEF317" s="54"/>
      <c r="JEG317" s="54"/>
      <c r="JEH317" s="54"/>
      <c r="JEI317" s="54"/>
      <c r="JEJ317" s="54"/>
      <c r="JEK317" s="54"/>
      <c r="JEL317" s="54"/>
      <c r="JEM317" s="54"/>
      <c r="JEN317" s="54"/>
      <c r="JEO317" s="54"/>
      <c r="JEP317" s="54"/>
      <c r="JEQ317" s="54"/>
      <c r="JER317" s="54"/>
      <c r="JES317" s="54"/>
      <c r="JET317" s="54"/>
      <c r="JEU317" s="54"/>
      <c r="JEV317" s="54"/>
      <c r="JEW317" s="54"/>
      <c r="JEX317" s="54"/>
      <c r="JEY317" s="54"/>
      <c r="JEZ317" s="54"/>
      <c r="JFA317" s="54"/>
      <c r="JFB317" s="54"/>
      <c r="JFC317" s="54"/>
      <c r="JFD317" s="54"/>
      <c r="JFE317" s="54"/>
      <c r="JFF317" s="54"/>
      <c r="JFG317" s="54"/>
      <c r="JFH317" s="54"/>
      <c r="JFI317" s="54"/>
      <c r="JFJ317" s="54"/>
      <c r="JFK317" s="54"/>
      <c r="JFL317" s="54"/>
      <c r="JFM317" s="54"/>
      <c r="JFN317" s="54"/>
      <c r="JFO317" s="54"/>
      <c r="JFP317" s="54"/>
      <c r="JFQ317" s="54"/>
      <c r="JFR317" s="54"/>
      <c r="JFS317" s="54"/>
      <c r="JFT317" s="54"/>
      <c r="JFU317" s="54"/>
      <c r="JFV317" s="54"/>
      <c r="JFW317" s="54"/>
      <c r="JFX317" s="54"/>
      <c r="JFY317" s="54"/>
      <c r="JFZ317" s="54"/>
      <c r="JGA317" s="54"/>
      <c r="JGB317" s="54"/>
      <c r="JGC317" s="54"/>
      <c r="JGD317" s="54"/>
      <c r="JGE317" s="54"/>
      <c r="JGF317" s="54"/>
      <c r="JGG317" s="54"/>
      <c r="JGH317" s="54"/>
      <c r="JGI317" s="54"/>
      <c r="JGJ317" s="54"/>
      <c r="JGK317" s="54"/>
      <c r="JGL317" s="54"/>
      <c r="JGM317" s="54"/>
      <c r="JGN317" s="54"/>
      <c r="JGO317" s="54"/>
      <c r="JGP317" s="54"/>
      <c r="JGQ317" s="54"/>
      <c r="JGR317" s="54"/>
      <c r="JGS317" s="54"/>
      <c r="JGT317" s="54"/>
      <c r="JGU317" s="54"/>
      <c r="JGV317" s="54"/>
      <c r="JGW317" s="54"/>
      <c r="JGX317" s="54"/>
      <c r="JGY317" s="54"/>
      <c r="JGZ317" s="54"/>
      <c r="JHA317" s="54"/>
      <c r="JHB317" s="54"/>
      <c r="JHC317" s="54"/>
      <c r="JHD317" s="54"/>
      <c r="JHE317" s="54"/>
      <c r="JHF317" s="54"/>
      <c r="JHG317" s="54"/>
      <c r="JHH317" s="54"/>
      <c r="JHI317" s="54"/>
      <c r="JHJ317" s="54"/>
      <c r="JHK317" s="54"/>
      <c r="JHL317" s="54"/>
      <c r="JHM317" s="54"/>
      <c r="JHN317" s="54"/>
      <c r="JHO317" s="54"/>
      <c r="JHP317" s="54"/>
      <c r="JHQ317" s="54"/>
      <c r="JHR317" s="54"/>
      <c r="JHS317" s="54"/>
      <c r="JHT317" s="54"/>
      <c r="JHU317" s="54"/>
      <c r="JHV317" s="54"/>
      <c r="JHW317" s="54"/>
      <c r="JHX317" s="54"/>
      <c r="JHY317" s="54"/>
      <c r="JHZ317" s="54"/>
      <c r="JIA317" s="54"/>
      <c r="JIB317" s="54"/>
      <c r="JIC317" s="54"/>
      <c r="JID317" s="54"/>
      <c r="JIE317" s="54"/>
      <c r="JIF317" s="54"/>
      <c r="JIG317" s="54"/>
      <c r="JIH317" s="54"/>
      <c r="JII317" s="54"/>
      <c r="JIJ317" s="54"/>
      <c r="JIK317" s="54"/>
      <c r="JIL317" s="54"/>
      <c r="JIM317" s="54"/>
      <c r="JIN317" s="54"/>
      <c r="JIO317" s="54"/>
      <c r="JIP317" s="54"/>
      <c r="JIQ317" s="54"/>
      <c r="JIR317" s="54"/>
      <c r="JIS317" s="54"/>
      <c r="JIT317" s="54"/>
      <c r="JIU317" s="54"/>
      <c r="JIV317" s="54"/>
      <c r="JIW317" s="54"/>
      <c r="JIX317" s="54"/>
      <c r="JIY317" s="54"/>
      <c r="JIZ317" s="54"/>
      <c r="JJA317" s="54"/>
      <c r="JJB317" s="54"/>
      <c r="JJC317" s="54"/>
      <c r="JJD317" s="54"/>
      <c r="JJE317" s="54"/>
      <c r="JJF317" s="54"/>
      <c r="JJG317" s="54"/>
      <c r="JJH317" s="54"/>
      <c r="JJI317" s="54"/>
      <c r="JJJ317" s="54"/>
      <c r="JJK317" s="54"/>
      <c r="JJL317" s="54"/>
      <c r="JJM317" s="54"/>
      <c r="JJN317" s="54"/>
      <c r="JJO317" s="54"/>
      <c r="JJP317" s="54"/>
      <c r="JJQ317" s="54"/>
      <c r="JJR317" s="54"/>
      <c r="JJS317" s="54"/>
      <c r="JJT317" s="54"/>
      <c r="JJU317" s="54"/>
      <c r="JJV317" s="54"/>
      <c r="JJW317" s="54"/>
      <c r="JJX317" s="54"/>
      <c r="JJY317" s="54"/>
      <c r="JJZ317" s="54"/>
      <c r="JKA317" s="54"/>
      <c r="JKB317" s="54"/>
      <c r="JKC317" s="54"/>
      <c r="JKD317" s="54"/>
      <c r="JKE317" s="54"/>
      <c r="JKF317" s="54"/>
      <c r="JKG317" s="54"/>
      <c r="JKH317" s="54"/>
      <c r="JKI317" s="54"/>
      <c r="JKJ317" s="54"/>
      <c r="JKK317" s="54"/>
      <c r="JKL317" s="54"/>
      <c r="JKM317" s="54"/>
      <c r="JKN317" s="54"/>
      <c r="JKO317" s="54"/>
      <c r="JKP317" s="54"/>
      <c r="JKQ317" s="54"/>
      <c r="JKR317" s="54"/>
      <c r="JKS317" s="54"/>
      <c r="JKT317" s="54"/>
      <c r="JKU317" s="54"/>
      <c r="JKV317" s="54"/>
      <c r="JKW317" s="54"/>
      <c r="JKX317" s="54"/>
      <c r="JKY317" s="54"/>
      <c r="JKZ317" s="54"/>
      <c r="JLA317" s="54"/>
      <c r="JLB317" s="54"/>
      <c r="JLC317" s="54"/>
      <c r="JLD317" s="54"/>
      <c r="JLE317" s="54"/>
      <c r="JLF317" s="54"/>
      <c r="JLG317" s="54"/>
      <c r="JLH317" s="54"/>
      <c r="JLI317" s="54"/>
      <c r="JLJ317" s="54"/>
      <c r="JLK317" s="54"/>
      <c r="JLL317" s="54"/>
      <c r="JLM317" s="54"/>
      <c r="JLN317" s="54"/>
      <c r="JLO317" s="54"/>
      <c r="JLP317" s="54"/>
      <c r="JLQ317" s="54"/>
      <c r="JLR317" s="54"/>
      <c r="JLS317" s="54"/>
      <c r="JLT317" s="54"/>
      <c r="JLU317" s="54"/>
      <c r="JLV317" s="54"/>
      <c r="JLW317" s="54"/>
      <c r="JLX317" s="54"/>
      <c r="JLY317" s="54"/>
      <c r="JLZ317" s="54"/>
      <c r="JMA317" s="54"/>
      <c r="JMB317" s="54"/>
      <c r="JMC317" s="54"/>
      <c r="JMD317" s="54"/>
      <c r="JME317" s="54"/>
      <c r="JMF317" s="54"/>
      <c r="JMG317" s="54"/>
      <c r="JMH317" s="54"/>
      <c r="JMI317" s="54"/>
      <c r="JMJ317" s="54"/>
      <c r="JMK317" s="54"/>
      <c r="JML317" s="54"/>
      <c r="JMM317" s="54"/>
      <c r="JMN317" s="54"/>
      <c r="JMO317" s="54"/>
      <c r="JMP317" s="54"/>
      <c r="JMQ317" s="54"/>
      <c r="JMR317" s="54"/>
      <c r="JMS317" s="54"/>
      <c r="JMT317" s="54"/>
      <c r="JMU317" s="54"/>
      <c r="JMV317" s="54"/>
      <c r="JMW317" s="54"/>
      <c r="JMX317" s="54"/>
      <c r="JMY317" s="54"/>
      <c r="JMZ317" s="54"/>
      <c r="JNA317" s="54"/>
      <c r="JNB317" s="54"/>
      <c r="JNC317" s="54"/>
      <c r="JND317" s="54"/>
      <c r="JNE317" s="54"/>
      <c r="JNF317" s="54"/>
      <c r="JNG317" s="54"/>
      <c r="JNH317" s="54"/>
      <c r="JNI317" s="54"/>
      <c r="JNJ317" s="54"/>
      <c r="JNK317" s="54"/>
      <c r="JNL317" s="54"/>
      <c r="JNM317" s="54"/>
      <c r="JNN317" s="54"/>
      <c r="JNO317" s="54"/>
      <c r="JNP317" s="54"/>
      <c r="JNQ317" s="54"/>
      <c r="JNR317" s="54"/>
      <c r="JNS317" s="54"/>
      <c r="JNT317" s="54"/>
      <c r="JNU317" s="54"/>
      <c r="JNV317" s="54"/>
      <c r="JNW317" s="54"/>
      <c r="JNX317" s="54"/>
      <c r="JNY317" s="54"/>
      <c r="JNZ317" s="54"/>
      <c r="JOA317" s="54"/>
      <c r="JOB317" s="54"/>
      <c r="JOC317" s="54"/>
      <c r="JOD317" s="54"/>
      <c r="JOE317" s="54"/>
      <c r="JOF317" s="54"/>
      <c r="JOG317" s="54"/>
      <c r="JOH317" s="54"/>
      <c r="JOI317" s="54"/>
      <c r="JOJ317" s="54"/>
      <c r="JOK317" s="54"/>
      <c r="JOL317" s="54"/>
      <c r="JOM317" s="54"/>
      <c r="JON317" s="54"/>
      <c r="JOO317" s="54"/>
      <c r="JOP317" s="54"/>
      <c r="JOQ317" s="54"/>
      <c r="JOR317" s="54"/>
      <c r="JOS317" s="54"/>
      <c r="JOT317" s="54"/>
      <c r="JOU317" s="54"/>
      <c r="JOV317" s="54"/>
      <c r="JOW317" s="54"/>
      <c r="JOX317" s="54"/>
      <c r="JOY317" s="54"/>
      <c r="JOZ317" s="54"/>
      <c r="JPA317" s="54"/>
      <c r="JPB317" s="54"/>
      <c r="JPC317" s="54"/>
      <c r="JPD317" s="54"/>
      <c r="JPE317" s="54"/>
      <c r="JPF317" s="54"/>
      <c r="JPG317" s="54"/>
      <c r="JPH317" s="54"/>
      <c r="JPI317" s="54"/>
      <c r="JPJ317" s="54"/>
      <c r="JPK317" s="54"/>
      <c r="JPL317" s="54"/>
      <c r="JPM317" s="54"/>
      <c r="JPN317" s="54"/>
      <c r="JPO317" s="54"/>
      <c r="JPP317" s="54"/>
      <c r="JPQ317" s="54"/>
      <c r="JPR317" s="54"/>
      <c r="JPS317" s="54"/>
      <c r="JPT317" s="54"/>
      <c r="JPU317" s="54"/>
      <c r="JPV317" s="54"/>
      <c r="JPW317" s="54"/>
      <c r="JPX317" s="54"/>
      <c r="JPY317" s="54"/>
      <c r="JPZ317" s="54"/>
      <c r="JQA317" s="54"/>
      <c r="JQB317" s="54"/>
      <c r="JQC317" s="54"/>
      <c r="JQD317" s="54"/>
      <c r="JQE317" s="54"/>
      <c r="JQF317" s="54"/>
      <c r="JQG317" s="54"/>
      <c r="JQH317" s="54"/>
      <c r="JQI317" s="54"/>
      <c r="JQJ317" s="54"/>
      <c r="JQK317" s="54"/>
      <c r="JQL317" s="54"/>
      <c r="JQM317" s="54"/>
      <c r="JQN317" s="54"/>
      <c r="JQO317" s="54"/>
      <c r="JQP317" s="54"/>
      <c r="JQQ317" s="54"/>
      <c r="JQR317" s="54"/>
      <c r="JQS317" s="54"/>
      <c r="JQT317" s="54"/>
      <c r="JQU317" s="54"/>
      <c r="JQV317" s="54"/>
      <c r="JQW317" s="54"/>
      <c r="JQX317" s="54"/>
      <c r="JQY317" s="54"/>
      <c r="JQZ317" s="54"/>
      <c r="JRA317" s="54"/>
      <c r="JRB317" s="54"/>
      <c r="JRC317" s="54"/>
      <c r="JRD317" s="54"/>
      <c r="JRE317" s="54"/>
      <c r="JRF317" s="54"/>
      <c r="JRG317" s="54"/>
      <c r="JRH317" s="54"/>
      <c r="JRI317" s="54"/>
      <c r="JRJ317" s="54"/>
      <c r="JRK317" s="54"/>
      <c r="JRL317" s="54"/>
      <c r="JRM317" s="54"/>
      <c r="JRN317" s="54"/>
      <c r="JRO317" s="54"/>
      <c r="JRP317" s="54"/>
      <c r="JRQ317" s="54"/>
      <c r="JRR317" s="54"/>
      <c r="JRS317" s="54"/>
      <c r="JRT317" s="54"/>
      <c r="JRU317" s="54"/>
      <c r="JRV317" s="54"/>
      <c r="JRW317" s="54"/>
      <c r="JRX317" s="54"/>
      <c r="JRY317" s="54"/>
      <c r="JRZ317" s="54"/>
      <c r="JSA317" s="54"/>
      <c r="JSB317" s="54"/>
      <c r="JSC317" s="54"/>
      <c r="JSD317" s="54"/>
      <c r="JSE317" s="54"/>
      <c r="JSF317" s="54"/>
      <c r="JSG317" s="54"/>
      <c r="JSH317" s="54"/>
      <c r="JSI317" s="54"/>
      <c r="JSJ317" s="54"/>
      <c r="JSK317" s="54"/>
      <c r="JSL317" s="54"/>
      <c r="JSM317" s="54"/>
      <c r="JSN317" s="54"/>
      <c r="JSO317" s="54"/>
      <c r="JSP317" s="54"/>
      <c r="JSQ317" s="54"/>
      <c r="JSR317" s="54"/>
      <c r="JSS317" s="54"/>
      <c r="JST317" s="54"/>
      <c r="JSU317" s="54"/>
      <c r="JSV317" s="54"/>
      <c r="JSW317" s="54"/>
      <c r="JSX317" s="54"/>
      <c r="JSY317" s="54"/>
      <c r="JSZ317" s="54"/>
      <c r="JTA317" s="54"/>
      <c r="JTB317" s="54"/>
      <c r="JTC317" s="54"/>
      <c r="JTD317" s="54"/>
      <c r="JTE317" s="54"/>
      <c r="JTF317" s="54"/>
      <c r="JTG317" s="54"/>
      <c r="JTH317" s="54"/>
      <c r="JTI317" s="54"/>
      <c r="JTJ317" s="54"/>
      <c r="JTK317" s="54"/>
      <c r="JTL317" s="54"/>
      <c r="JTM317" s="54"/>
      <c r="JTN317" s="54"/>
      <c r="JTO317" s="54"/>
      <c r="JTP317" s="54"/>
      <c r="JTQ317" s="54"/>
      <c r="JTR317" s="54"/>
      <c r="JTS317" s="54"/>
      <c r="JTT317" s="54"/>
      <c r="JTU317" s="54"/>
      <c r="JTV317" s="54"/>
      <c r="JTW317" s="54"/>
      <c r="JTX317" s="54"/>
      <c r="JTY317" s="54"/>
      <c r="JTZ317" s="54"/>
      <c r="JUA317" s="54"/>
      <c r="JUB317" s="54"/>
      <c r="JUC317" s="54"/>
      <c r="JUD317" s="54"/>
      <c r="JUE317" s="54"/>
      <c r="JUF317" s="54"/>
      <c r="JUG317" s="54"/>
      <c r="JUH317" s="54"/>
      <c r="JUI317" s="54"/>
      <c r="JUJ317" s="54"/>
      <c r="JUK317" s="54"/>
      <c r="JUL317" s="54"/>
      <c r="JUM317" s="54"/>
      <c r="JUN317" s="54"/>
      <c r="JUO317" s="54"/>
      <c r="JUP317" s="54"/>
      <c r="JUQ317" s="54"/>
      <c r="JUR317" s="54"/>
      <c r="JUS317" s="54"/>
      <c r="JUT317" s="54"/>
      <c r="JUU317" s="54"/>
      <c r="JUV317" s="54"/>
      <c r="JUW317" s="54"/>
      <c r="JUX317" s="54"/>
      <c r="JUY317" s="54"/>
      <c r="JUZ317" s="54"/>
      <c r="JVA317" s="54"/>
      <c r="JVB317" s="54"/>
      <c r="JVC317" s="54"/>
      <c r="JVD317" s="54"/>
      <c r="JVE317" s="54"/>
      <c r="JVF317" s="54"/>
      <c r="JVG317" s="54"/>
      <c r="JVH317" s="54"/>
      <c r="JVI317" s="54"/>
      <c r="JVJ317" s="54"/>
      <c r="JVK317" s="54"/>
      <c r="JVL317" s="54"/>
      <c r="JVM317" s="54"/>
      <c r="JVN317" s="54"/>
      <c r="JVO317" s="54"/>
      <c r="JVP317" s="54"/>
      <c r="JVQ317" s="54"/>
      <c r="JVR317" s="54"/>
      <c r="JVS317" s="54"/>
      <c r="JVT317" s="54"/>
      <c r="JVU317" s="54"/>
      <c r="JVV317" s="54"/>
      <c r="JVW317" s="54"/>
      <c r="JVX317" s="54"/>
      <c r="JVY317" s="54"/>
      <c r="JVZ317" s="54"/>
      <c r="JWA317" s="54"/>
      <c r="JWB317" s="54"/>
      <c r="JWC317" s="54"/>
      <c r="JWD317" s="54"/>
      <c r="JWE317" s="54"/>
      <c r="JWF317" s="54"/>
      <c r="JWG317" s="54"/>
      <c r="JWH317" s="54"/>
      <c r="JWI317" s="54"/>
      <c r="JWJ317" s="54"/>
      <c r="JWK317" s="54"/>
      <c r="JWL317" s="54"/>
      <c r="JWM317" s="54"/>
      <c r="JWN317" s="54"/>
      <c r="JWO317" s="54"/>
      <c r="JWP317" s="54"/>
      <c r="JWQ317" s="54"/>
      <c r="JWR317" s="54"/>
      <c r="JWS317" s="54"/>
      <c r="JWT317" s="54"/>
      <c r="JWU317" s="54"/>
      <c r="JWV317" s="54"/>
      <c r="JWW317" s="54"/>
      <c r="JWX317" s="54"/>
      <c r="JWY317" s="54"/>
      <c r="JWZ317" s="54"/>
      <c r="JXA317" s="54"/>
      <c r="JXB317" s="54"/>
      <c r="JXC317" s="54"/>
      <c r="JXD317" s="54"/>
      <c r="JXE317" s="54"/>
      <c r="JXF317" s="54"/>
      <c r="JXG317" s="54"/>
      <c r="JXH317" s="54"/>
      <c r="JXI317" s="54"/>
      <c r="JXJ317" s="54"/>
      <c r="JXK317" s="54"/>
      <c r="JXL317" s="54"/>
      <c r="JXM317" s="54"/>
      <c r="JXN317" s="54"/>
      <c r="JXO317" s="54"/>
      <c r="JXP317" s="54"/>
      <c r="JXQ317" s="54"/>
      <c r="JXR317" s="54"/>
      <c r="JXS317" s="54"/>
      <c r="JXT317" s="54"/>
      <c r="JXU317" s="54"/>
      <c r="JXV317" s="54"/>
      <c r="JXW317" s="54"/>
      <c r="JXX317" s="54"/>
      <c r="JXY317" s="54"/>
      <c r="JXZ317" s="54"/>
      <c r="JYA317" s="54"/>
      <c r="JYB317" s="54"/>
      <c r="JYC317" s="54"/>
      <c r="JYD317" s="54"/>
      <c r="JYE317" s="54"/>
      <c r="JYF317" s="54"/>
      <c r="JYG317" s="54"/>
      <c r="JYH317" s="54"/>
      <c r="JYI317" s="54"/>
      <c r="JYJ317" s="54"/>
      <c r="JYK317" s="54"/>
      <c r="JYL317" s="54"/>
      <c r="JYM317" s="54"/>
      <c r="JYN317" s="54"/>
      <c r="JYO317" s="54"/>
      <c r="JYP317" s="54"/>
      <c r="JYQ317" s="54"/>
      <c r="JYR317" s="54"/>
      <c r="JYS317" s="54"/>
      <c r="JYT317" s="54"/>
      <c r="JYU317" s="54"/>
      <c r="JYV317" s="54"/>
      <c r="JYW317" s="54"/>
      <c r="JYX317" s="54"/>
      <c r="JYY317" s="54"/>
      <c r="JYZ317" s="54"/>
      <c r="JZA317" s="54"/>
      <c r="JZB317" s="54"/>
      <c r="JZC317" s="54"/>
      <c r="JZD317" s="54"/>
      <c r="JZE317" s="54"/>
      <c r="JZF317" s="54"/>
      <c r="JZG317" s="54"/>
      <c r="JZH317" s="54"/>
      <c r="JZI317" s="54"/>
      <c r="JZJ317" s="54"/>
      <c r="JZK317" s="54"/>
      <c r="JZL317" s="54"/>
      <c r="JZM317" s="54"/>
      <c r="JZN317" s="54"/>
      <c r="JZO317" s="54"/>
      <c r="JZP317" s="54"/>
      <c r="JZQ317" s="54"/>
      <c r="JZR317" s="54"/>
      <c r="JZS317" s="54"/>
      <c r="JZT317" s="54"/>
      <c r="JZU317" s="54"/>
      <c r="JZV317" s="54"/>
      <c r="JZW317" s="54"/>
      <c r="JZX317" s="54"/>
      <c r="JZY317" s="54"/>
      <c r="JZZ317" s="54"/>
      <c r="KAA317" s="54"/>
      <c r="KAB317" s="54"/>
      <c r="KAC317" s="54"/>
      <c r="KAD317" s="54"/>
      <c r="KAE317" s="54"/>
      <c r="KAF317" s="54"/>
      <c r="KAG317" s="54"/>
      <c r="KAH317" s="54"/>
      <c r="KAI317" s="54"/>
      <c r="KAJ317" s="54"/>
      <c r="KAK317" s="54"/>
      <c r="KAL317" s="54"/>
      <c r="KAM317" s="54"/>
      <c r="KAN317" s="54"/>
      <c r="KAO317" s="54"/>
      <c r="KAP317" s="54"/>
      <c r="KAQ317" s="54"/>
      <c r="KAR317" s="54"/>
      <c r="KAS317" s="54"/>
      <c r="KAT317" s="54"/>
      <c r="KAU317" s="54"/>
      <c r="KAV317" s="54"/>
      <c r="KAW317" s="54"/>
      <c r="KAX317" s="54"/>
      <c r="KAY317" s="54"/>
      <c r="KAZ317" s="54"/>
      <c r="KBA317" s="54"/>
      <c r="KBB317" s="54"/>
      <c r="KBC317" s="54"/>
      <c r="KBD317" s="54"/>
      <c r="KBE317" s="54"/>
      <c r="KBF317" s="54"/>
      <c r="KBG317" s="54"/>
      <c r="KBH317" s="54"/>
      <c r="KBI317" s="54"/>
      <c r="KBJ317" s="54"/>
      <c r="KBK317" s="54"/>
      <c r="KBL317" s="54"/>
      <c r="KBM317" s="54"/>
      <c r="KBN317" s="54"/>
      <c r="KBO317" s="54"/>
      <c r="KBP317" s="54"/>
      <c r="KBQ317" s="54"/>
      <c r="KBR317" s="54"/>
      <c r="KBS317" s="54"/>
      <c r="KBT317" s="54"/>
      <c r="KBU317" s="54"/>
      <c r="KBV317" s="54"/>
      <c r="KBW317" s="54"/>
      <c r="KBX317" s="54"/>
      <c r="KBY317" s="54"/>
      <c r="KBZ317" s="54"/>
      <c r="KCA317" s="54"/>
      <c r="KCB317" s="54"/>
      <c r="KCC317" s="54"/>
      <c r="KCD317" s="54"/>
      <c r="KCE317" s="54"/>
      <c r="KCF317" s="54"/>
      <c r="KCG317" s="54"/>
      <c r="KCH317" s="54"/>
      <c r="KCI317" s="54"/>
      <c r="KCJ317" s="54"/>
      <c r="KCK317" s="54"/>
      <c r="KCL317" s="54"/>
      <c r="KCM317" s="54"/>
      <c r="KCN317" s="54"/>
      <c r="KCO317" s="54"/>
      <c r="KCP317" s="54"/>
      <c r="KCQ317" s="54"/>
      <c r="KCR317" s="54"/>
      <c r="KCS317" s="54"/>
      <c r="KCT317" s="54"/>
      <c r="KCU317" s="54"/>
      <c r="KCV317" s="54"/>
      <c r="KCW317" s="54"/>
      <c r="KCX317" s="54"/>
      <c r="KCY317" s="54"/>
      <c r="KCZ317" s="54"/>
      <c r="KDA317" s="54"/>
      <c r="KDB317" s="54"/>
      <c r="KDC317" s="54"/>
      <c r="KDD317" s="54"/>
      <c r="KDE317" s="54"/>
      <c r="KDF317" s="54"/>
      <c r="KDG317" s="54"/>
      <c r="KDH317" s="54"/>
      <c r="KDI317" s="54"/>
      <c r="KDJ317" s="54"/>
      <c r="KDK317" s="54"/>
      <c r="KDL317" s="54"/>
      <c r="KDM317" s="54"/>
      <c r="KDN317" s="54"/>
      <c r="KDO317" s="54"/>
      <c r="KDP317" s="54"/>
      <c r="KDQ317" s="54"/>
      <c r="KDR317" s="54"/>
      <c r="KDS317" s="54"/>
      <c r="KDT317" s="54"/>
      <c r="KDU317" s="54"/>
      <c r="KDV317" s="54"/>
      <c r="KDW317" s="54"/>
      <c r="KDX317" s="54"/>
      <c r="KDY317" s="54"/>
      <c r="KDZ317" s="54"/>
      <c r="KEA317" s="54"/>
      <c r="KEB317" s="54"/>
      <c r="KEC317" s="54"/>
      <c r="KED317" s="54"/>
      <c r="KEE317" s="54"/>
      <c r="KEF317" s="54"/>
      <c r="KEG317" s="54"/>
      <c r="KEH317" s="54"/>
      <c r="KEI317" s="54"/>
      <c r="KEJ317" s="54"/>
      <c r="KEK317" s="54"/>
      <c r="KEL317" s="54"/>
      <c r="KEM317" s="54"/>
      <c r="KEN317" s="54"/>
      <c r="KEO317" s="54"/>
      <c r="KEP317" s="54"/>
      <c r="KEQ317" s="54"/>
      <c r="KER317" s="54"/>
      <c r="KES317" s="54"/>
      <c r="KET317" s="54"/>
      <c r="KEU317" s="54"/>
      <c r="KEV317" s="54"/>
      <c r="KEW317" s="54"/>
      <c r="KEX317" s="54"/>
      <c r="KEY317" s="54"/>
      <c r="KEZ317" s="54"/>
      <c r="KFA317" s="54"/>
      <c r="KFB317" s="54"/>
      <c r="KFC317" s="54"/>
      <c r="KFD317" s="54"/>
      <c r="KFE317" s="54"/>
      <c r="KFF317" s="54"/>
      <c r="KFG317" s="54"/>
      <c r="KFH317" s="54"/>
      <c r="KFI317" s="54"/>
      <c r="KFJ317" s="54"/>
      <c r="KFK317" s="54"/>
      <c r="KFL317" s="54"/>
      <c r="KFM317" s="54"/>
      <c r="KFN317" s="54"/>
      <c r="KFO317" s="54"/>
      <c r="KFP317" s="54"/>
      <c r="KFQ317" s="54"/>
      <c r="KFR317" s="54"/>
      <c r="KFS317" s="54"/>
      <c r="KFT317" s="54"/>
      <c r="KFU317" s="54"/>
      <c r="KFV317" s="54"/>
      <c r="KFW317" s="54"/>
      <c r="KFX317" s="54"/>
      <c r="KFY317" s="54"/>
      <c r="KFZ317" s="54"/>
      <c r="KGA317" s="54"/>
      <c r="KGB317" s="54"/>
      <c r="KGC317" s="54"/>
      <c r="KGD317" s="54"/>
      <c r="KGE317" s="54"/>
      <c r="KGF317" s="54"/>
      <c r="KGG317" s="54"/>
      <c r="KGH317" s="54"/>
      <c r="KGI317" s="54"/>
      <c r="KGJ317" s="54"/>
      <c r="KGK317" s="54"/>
      <c r="KGL317" s="54"/>
      <c r="KGM317" s="54"/>
      <c r="KGN317" s="54"/>
      <c r="KGO317" s="54"/>
      <c r="KGP317" s="54"/>
      <c r="KGQ317" s="54"/>
      <c r="KGR317" s="54"/>
      <c r="KGS317" s="54"/>
      <c r="KGT317" s="54"/>
      <c r="KGU317" s="54"/>
      <c r="KGV317" s="54"/>
      <c r="KGW317" s="54"/>
      <c r="KGX317" s="54"/>
      <c r="KGY317" s="54"/>
      <c r="KGZ317" s="54"/>
      <c r="KHA317" s="54"/>
      <c r="KHB317" s="54"/>
      <c r="KHC317" s="54"/>
      <c r="KHD317" s="54"/>
      <c r="KHE317" s="54"/>
      <c r="KHF317" s="54"/>
      <c r="KHG317" s="54"/>
      <c r="KHH317" s="54"/>
      <c r="KHI317" s="54"/>
      <c r="KHJ317" s="54"/>
      <c r="KHK317" s="54"/>
      <c r="KHL317" s="54"/>
      <c r="KHM317" s="54"/>
      <c r="KHN317" s="54"/>
      <c r="KHO317" s="54"/>
      <c r="KHP317" s="54"/>
      <c r="KHQ317" s="54"/>
      <c r="KHR317" s="54"/>
      <c r="KHS317" s="54"/>
      <c r="KHT317" s="54"/>
      <c r="KHU317" s="54"/>
      <c r="KHV317" s="54"/>
      <c r="KHW317" s="54"/>
      <c r="KHX317" s="54"/>
      <c r="KHY317" s="54"/>
      <c r="KHZ317" s="54"/>
      <c r="KIA317" s="54"/>
      <c r="KIB317" s="54"/>
      <c r="KIC317" s="54"/>
      <c r="KID317" s="54"/>
      <c r="KIE317" s="54"/>
      <c r="KIF317" s="54"/>
      <c r="KIG317" s="54"/>
      <c r="KIH317" s="54"/>
      <c r="KII317" s="54"/>
      <c r="KIJ317" s="54"/>
      <c r="KIK317" s="54"/>
      <c r="KIL317" s="54"/>
      <c r="KIM317" s="54"/>
      <c r="KIN317" s="54"/>
      <c r="KIO317" s="54"/>
      <c r="KIP317" s="54"/>
      <c r="KIQ317" s="54"/>
      <c r="KIR317" s="54"/>
      <c r="KIS317" s="54"/>
      <c r="KIT317" s="54"/>
      <c r="KIU317" s="54"/>
      <c r="KIV317" s="54"/>
      <c r="KIW317" s="54"/>
      <c r="KIX317" s="54"/>
      <c r="KIY317" s="54"/>
      <c r="KIZ317" s="54"/>
      <c r="KJA317" s="54"/>
      <c r="KJB317" s="54"/>
      <c r="KJC317" s="54"/>
      <c r="KJD317" s="54"/>
      <c r="KJE317" s="54"/>
      <c r="KJF317" s="54"/>
      <c r="KJG317" s="54"/>
      <c r="KJH317" s="54"/>
      <c r="KJI317" s="54"/>
      <c r="KJJ317" s="54"/>
      <c r="KJK317" s="54"/>
      <c r="KJL317" s="54"/>
      <c r="KJM317" s="54"/>
      <c r="KJN317" s="54"/>
      <c r="KJO317" s="54"/>
      <c r="KJP317" s="54"/>
      <c r="KJQ317" s="54"/>
      <c r="KJR317" s="54"/>
      <c r="KJS317" s="54"/>
      <c r="KJT317" s="54"/>
      <c r="KJU317" s="54"/>
      <c r="KJV317" s="54"/>
      <c r="KJW317" s="54"/>
      <c r="KJX317" s="54"/>
      <c r="KJY317" s="54"/>
      <c r="KJZ317" s="54"/>
      <c r="KKA317" s="54"/>
      <c r="KKB317" s="54"/>
      <c r="KKC317" s="54"/>
      <c r="KKD317" s="54"/>
      <c r="KKE317" s="54"/>
      <c r="KKF317" s="54"/>
      <c r="KKG317" s="54"/>
      <c r="KKH317" s="54"/>
      <c r="KKI317" s="54"/>
      <c r="KKJ317" s="54"/>
      <c r="KKK317" s="54"/>
      <c r="KKL317" s="54"/>
      <c r="KKM317" s="54"/>
      <c r="KKN317" s="54"/>
      <c r="KKO317" s="54"/>
      <c r="KKP317" s="54"/>
      <c r="KKQ317" s="54"/>
      <c r="KKR317" s="54"/>
      <c r="KKS317" s="54"/>
      <c r="KKT317" s="54"/>
      <c r="KKU317" s="54"/>
      <c r="KKV317" s="54"/>
      <c r="KKW317" s="54"/>
      <c r="KKX317" s="54"/>
      <c r="KKY317" s="54"/>
      <c r="KKZ317" s="54"/>
      <c r="KLA317" s="54"/>
      <c r="KLB317" s="54"/>
      <c r="KLC317" s="54"/>
      <c r="KLD317" s="54"/>
      <c r="KLE317" s="54"/>
      <c r="KLF317" s="54"/>
      <c r="KLG317" s="54"/>
      <c r="KLH317" s="54"/>
      <c r="KLI317" s="54"/>
      <c r="KLJ317" s="54"/>
      <c r="KLK317" s="54"/>
      <c r="KLL317" s="54"/>
      <c r="KLM317" s="54"/>
      <c r="KLN317" s="54"/>
      <c r="KLO317" s="54"/>
      <c r="KLP317" s="54"/>
      <c r="KLQ317" s="54"/>
      <c r="KLR317" s="54"/>
      <c r="KLS317" s="54"/>
      <c r="KLT317" s="54"/>
      <c r="KLU317" s="54"/>
      <c r="KLV317" s="54"/>
      <c r="KLW317" s="54"/>
      <c r="KLX317" s="54"/>
      <c r="KLY317" s="54"/>
      <c r="KLZ317" s="54"/>
      <c r="KMA317" s="54"/>
      <c r="KMB317" s="54"/>
      <c r="KMC317" s="54"/>
      <c r="KMD317" s="54"/>
      <c r="KME317" s="54"/>
      <c r="KMF317" s="54"/>
      <c r="KMG317" s="54"/>
      <c r="KMH317" s="54"/>
      <c r="KMI317" s="54"/>
      <c r="KMJ317" s="54"/>
      <c r="KMK317" s="54"/>
      <c r="KML317" s="54"/>
      <c r="KMM317" s="54"/>
      <c r="KMN317" s="54"/>
      <c r="KMO317" s="54"/>
      <c r="KMP317" s="54"/>
      <c r="KMQ317" s="54"/>
      <c r="KMR317" s="54"/>
      <c r="KMS317" s="54"/>
      <c r="KMT317" s="54"/>
      <c r="KMU317" s="54"/>
      <c r="KMV317" s="54"/>
      <c r="KMW317" s="54"/>
      <c r="KMX317" s="54"/>
      <c r="KMY317" s="54"/>
      <c r="KMZ317" s="54"/>
      <c r="KNA317" s="54"/>
      <c r="KNB317" s="54"/>
      <c r="KNC317" s="54"/>
      <c r="KND317" s="54"/>
      <c r="KNE317" s="54"/>
      <c r="KNF317" s="54"/>
      <c r="KNG317" s="54"/>
      <c r="KNH317" s="54"/>
      <c r="KNI317" s="54"/>
      <c r="KNJ317" s="54"/>
      <c r="KNK317" s="54"/>
      <c r="KNL317" s="54"/>
      <c r="KNM317" s="54"/>
      <c r="KNN317" s="54"/>
      <c r="KNO317" s="54"/>
      <c r="KNP317" s="54"/>
      <c r="KNQ317" s="54"/>
      <c r="KNR317" s="54"/>
      <c r="KNS317" s="54"/>
      <c r="KNT317" s="54"/>
      <c r="KNU317" s="54"/>
      <c r="KNV317" s="54"/>
      <c r="KNW317" s="54"/>
      <c r="KNX317" s="54"/>
      <c r="KNY317" s="54"/>
      <c r="KNZ317" s="54"/>
      <c r="KOA317" s="54"/>
      <c r="KOB317" s="54"/>
      <c r="KOC317" s="54"/>
      <c r="KOD317" s="54"/>
      <c r="KOE317" s="54"/>
      <c r="KOF317" s="54"/>
      <c r="KOG317" s="54"/>
      <c r="KOH317" s="54"/>
      <c r="KOI317" s="54"/>
      <c r="KOJ317" s="54"/>
      <c r="KOK317" s="54"/>
      <c r="KOL317" s="54"/>
      <c r="KOM317" s="54"/>
      <c r="KON317" s="54"/>
      <c r="KOO317" s="54"/>
      <c r="KOP317" s="54"/>
      <c r="KOQ317" s="54"/>
      <c r="KOR317" s="54"/>
      <c r="KOS317" s="54"/>
      <c r="KOT317" s="54"/>
      <c r="KOU317" s="54"/>
      <c r="KOV317" s="54"/>
      <c r="KOW317" s="54"/>
      <c r="KOX317" s="54"/>
      <c r="KOY317" s="54"/>
      <c r="KOZ317" s="54"/>
      <c r="KPA317" s="54"/>
      <c r="KPB317" s="54"/>
      <c r="KPC317" s="54"/>
      <c r="KPD317" s="54"/>
      <c r="KPE317" s="54"/>
      <c r="KPF317" s="54"/>
      <c r="KPG317" s="54"/>
      <c r="KPH317" s="54"/>
      <c r="KPI317" s="54"/>
      <c r="KPJ317" s="54"/>
      <c r="KPK317" s="54"/>
      <c r="KPL317" s="54"/>
      <c r="KPM317" s="54"/>
      <c r="KPN317" s="54"/>
      <c r="KPO317" s="54"/>
      <c r="KPP317" s="54"/>
      <c r="KPQ317" s="54"/>
      <c r="KPR317" s="54"/>
      <c r="KPS317" s="54"/>
      <c r="KPT317" s="54"/>
      <c r="KPU317" s="54"/>
      <c r="KPV317" s="54"/>
      <c r="KPW317" s="54"/>
      <c r="KPX317" s="54"/>
      <c r="KPY317" s="54"/>
      <c r="KPZ317" s="54"/>
      <c r="KQA317" s="54"/>
      <c r="KQB317" s="54"/>
      <c r="KQC317" s="54"/>
      <c r="KQD317" s="54"/>
      <c r="KQE317" s="54"/>
      <c r="KQF317" s="54"/>
      <c r="KQG317" s="54"/>
      <c r="KQH317" s="54"/>
      <c r="KQI317" s="54"/>
      <c r="KQJ317" s="54"/>
      <c r="KQK317" s="54"/>
      <c r="KQL317" s="54"/>
      <c r="KQM317" s="54"/>
      <c r="KQN317" s="54"/>
      <c r="KQO317" s="54"/>
      <c r="KQP317" s="54"/>
      <c r="KQQ317" s="54"/>
      <c r="KQR317" s="54"/>
      <c r="KQS317" s="54"/>
      <c r="KQT317" s="54"/>
      <c r="KQU317" s="54"/>
      <c r="KQV317" s="54"/>
      <c r="KQW317" s="54"/>
      <c r="KQX317" s="54"/>
      <c r="KQY317" s="54"/>
      <c r="KQZ317" s="54"/>
      <c r="KRA317" s="54"/>
      <c r="KRB317" s="54"/>
      <c r="KRC317" s="54"/>
      <c r="KRD317" s="54"/>
      <c r="KRE317" s="54"/>
      <c r="KRF317" s="54"/>
      <c r="KRG317" s="54"/>
      <c r="KRH317" s="54"/>
      <c r="KRI317" s="54"/>
      <c r="KRJ317" s="54"/>
      <c r="KRK317" s="54"/>
      <c r="KRL317" s="54"/>
      <c r="KRM317" s="54"/>
      <c r="KRN317" s="54"/>
      <c r="KRO317" s="54"/>
      <c r="KRP317" s="54"/>
      <c r="KRQ317" s="54"/>
      <c r="KRR317" s="54"/>
      <c r="KRS317" s="54"/>
      <c r="KRT317" s="54"/>
      <c r="KRU317" s="54"/>
      <c r="KRV317" s="54"/>
      <c r="KRW317" s="54"/>
      <c r="KRX317" s="54"/>
      <c r="KRY317" s="54"/>
      <c r="KRZ317" s="54"/>
      <c r="KSA317" s="54"/>
      <c r="KSB317" s="54"/>
      <c r="KSC317" s="54"/>
      <c r="KSD317" s="54"/>
      <c r="KSE317" s="54"/>
      <c r="KSF317" s="54"/>
      <c r="KSG317" s="54"/>
      <c r="KSH317" s="54"/>
      <c r="KSI317" s="54"/>
      <c r="KSJ317" s="54"/>
      <c r="KSK317" s="54"/>
      <c r="KSL317" s="54"/>
      <c r="KSM317" s="54"/>
      <c r="KSN317" s="54"/>
      <c r="KSO317" s="54"/>
      <c r="KSP317" s="54"/>
      <c r="KSQ317" s="54"/>
      <c r="KSR317" s="54"/>
      <c r="KSS317" s="54"/>
      <c r="KST317" s="54"/>
      <c r="KSU317" s="54"/>
      <c r="KSV317" s="54"/>
      <c r="KSW317" s="54"/>
      <c r="KSX317" s="54"/>
      <c r="KSY317" s="54"/>
      <c r="KSZ317" s="54"/>
      <c r="KTA317" s="54"/>
      <c r="KTB317" s="54"/>
      <c r="KTC317" s="54"/>
      <c r="KTD317" s="54"/>
      <c r="KTE317" s="54"/>
      <c r="KTF317" s="54"/>
      <c r="KTG317" s="54"/>
      <c r="KTH317" s="54"/>
      <c r="KTI317" s="54"/>
      <c r="KTJ317" s="54"/>
      <c r="KTK317" s="54"/>
      <c r="KTL317" s="54"/>
      <c r="KTM317" s="54"/>
      <c r="KTN317" s="54"/>
      <c r="KTO317" s="54"/>
      <c r="KTP317" s="54"/>
      <c r="KTQ317" s="54"/>
      <c r="KTR317" s="54"/>
      <c r="KTS317" s="54"/>
      <c r="KTT317" s="54"/>
      <c r="KTU317" s="54"/>
      <c r="KTV317" s="54"/>
      <c r="KTW317" s="54"/>
      <c r="KTX317" s="54"/>
      <c r="KTY317" s="54"/>
      <c r="KTZ317" s="54"/>
      <c r="KUA317" s="54"/>
      <c r="KUB317" s="54"/>
      <c r="KUC317" s="54"/>
      <c r="KUD317" s="54"/>
      <c r="KUE317" s="54"/>
      <c r="KUF317" s="54"/>
      <c r="KUG317" s="54"/>
      <c r="KUH317" s="54"/>
      <c r="KUI317" s="54"/>
      <c r="KUJ317" s="54"/>
      <c r="KUK317" s="54"/>
      <c r="KUL317" s="54"/>
      <c r="KUM317" s="54"/>
      <c r="KUN317" s="54"/>
      <c r="KUO317" s="54"/>
      <c r="KUP317" s="54"/>
      <c r="KUQ317" s="54"/>
      <c r="KUR317" s="54"/>
      <c r="KUS317" s="54"/>
      <c r="KUT317" s="54"/>
      <c r="KUU317" s="54"/>
      <c r="KUV317" s="54"/>
      <c r="KUW317" s="54"/>
      <c r="KUX317" s="54"/>
      <c r="KUY317" s="54"/>
      <c r="KUZ317" s="54"/>
      <c r="KVA317" s="54"/>
      <c r="KVB317" s="54"/>
      <c r="KVC317" s="54"/>
      <c r="KVD317" s="54"/>
      <c r="KVE317" s="54"/>
      <c r="KVF317" s="54"/>
      <c r="KVG317" s="54"/>
      <c r="KVH317" s="54"/>
      <c r="KVI317" s="54"/>
      <c r="KVJ317" s="54"/>
      <c r="KVK317" s="54"/>
      <c r="KVL317" s="54"/>
      <c r="KVM317" s="54"/>
      <c r="KVN317" s="54"/>
      <c r="KVO317" s="54"/>
      <c r="KVP317" s="54"/>
      <c r="KVQ317" s="54"/>
      <c r="KVR317" s="54"/>
      <c r="KVS317" s="54"/>
      <c r="KVT317" s="54"/>
      <c r="KVU317" s="54"/>
      <c r="KVV317" s="54"/>
      <c r="KVW317" s="54"/>
      <c r="KVX317" s="54"/>
      <c r="KVY317" s="54"/>
      <c r="KVZ317" s="54"/>
      <c r="KWA317" s="54"/>
      <c r="KWB317" s="54"/>
      <c r="KWC317" s="54"/>
      <c r="KWD317" s="54"/>
      <c r="KWE317" s="54"/>
      <c r="KWF317" s="54"/>
      <c r="KWG317" s="54"/>
      <c r="KWH317" s="54"/>
      <c r="KWI317" s="54"/>
      <c r="KWJ317" s="54"/>
      <c r="KWK317" s="54"/>
      <c r="KWL317" s="54"/>
      <c r="KWM317" s="54"/>
      <c r="KWN317" s="54"/>
      <c r="KWO317" s="54"/>
      <c r="KWP317" s="54"/>
      <c r="KWQ317" s="54"/>
      <c r="KWR317" s="54"/>
      <c r="KWS317" s="54"/>
      <c r="KWT317" s="54"/>
      <c r="KWU317" s="54"/>
      <c r="KWV317" s="54"/>
      <c r="KWW317" s="54"/>
      <c r="KWX317" s="54"/>
      <c r="KWY317" s="54"/>
      <c r="KWZ317" s="54"/>
      <c r="KXA317" s="54"/>
      <c r="KXB317" s="54"/>
      <c r="KXC317" s="54"/>
      <c r="KXD317" s="54"/>
      <c r="KXE317" s="54"/>
      <c r="KXF317" s="54"/>
      <c r="KXG317" s="54"/>
      <c r="KXH317" s="54"/>
      <c r="KXI317" s="54"/>
      <c r="KXJ317" s="54"/>
      <c r="KXK317" s="54"/>
      <c r="KXL317" s="54"/>
      <c r="KXM317" s="54"/>
      <c r="KXN317" s="54"/>
      <c r="KXO317" s="54"/>
      <c r="KXP317" s="54"/>
      <c r="KXQ317" s="54"/>
      <c r="KXR317" s="54"/>
      <c r="KXS317" s="54"/>
      <c r="KXT317" s="54"/>
      <c r="KXU317" s="54"/>
      <c r="KXV317" s="54"/>
      <c r="KXW317" s="54"/>
      <c r="KXX317" s="54"/>
      <c r="KXY317" s="54"/>
      <c r="KXZ317" s="54"/>
      <c r="KYA317" s="54"/>
      <c r="KYB317" s="54"/>
      <c r="KYC317" s="54"/>
      <c r="KYD317" s="54"/>
      <c r="KYE317" s="54"/>
      <c r="KYF317" s="54"/>
      <c r="KYG317" s="54"/>
      <c r="KYH317" s="54"/>
      <c r="KYI317" s="54"/>
      <c r="KYJ317" s="54"/>
      <c r="KYK317" s="54"/>
      <c r="KYL317" s="54"/>
      <c r="KYM317" s="54"/>
      <c r="KYN317" s="54"/>
      <c r="KYO317" s="54"/>
      <c r="KYP317" s="54"/>
      <c r="KYQ317" s="54"/>
      <c r="KYR317" s="54"/>
      <c r="KYS317" s="54"/>
      <c r="KYT317" s="54"/>
      <c r="KYU317" s="54"/>
      <c r="KYV317" s="54"/>
      <c r="KYW317" s="54"/>
      <c r="KYX317" s="54"/>
      <c r="KYY317" s="54"/>
      <c r="KYZ317" s="54"/>
      <c r="KZA317" s="54"/>
      <c r="KZB317" s="54"/>
      <c r="KZC317" s="54"/>
      <c r="KZD317" s="54"/>
      <c r="KZE317" s="54"/>
      <c r="KZF317" s="54"/>
      <c r="KZG317" s="54"/>
      <c r="KZH317" s="54"/>
      <c r="KZI317" s="54"/>
      <c r="KZJ317" s="54"/>
      <c r="KZK317" s="54"/>
      <c r="KZL317" s="54"/>
      <c r="KZM317" s="54"/>
      <c r="KZN317" s="54"/>
      <c r="KZO317" s="54"/>
      <c r="KZP317" s="54"/>
      <c r="KZQ317" s="54"/>
      <c r="KZR317" s="54"/>
      <c r="KZS317" s="54"/>
      <c r="KZT317" s="54"/>
      <c r="KZU317" s="54"/>
      <c r="KZV317" s="54"/>
      <c r="KZW317" s="54"/>
      <c r="KZX317" s="54"/>
      <c r="KZY317" s="54"/>
      <c r="KZZ317" s="54"/>
      <c r="LAA317" s="54"/>
      <c r="LAB317" s="54"/>
      <c r="LAC317" s="54"/>
      <c r="LAD317" s="54"/>
      <c r="LAE317" s="54"/>
      <c r="LAF317" s="54"/>
      <c r="LAG317" s="54"/>
      <c r="LAH317" s="54"/>
      <c r="LAI317" s="54"/>
      <c r="LAJ317" s="54"/>
      <c r="LAK317" s="54"/>
      <c r="LAL317" s="54"/>
      <c r="LAM317" s="54"/>
      <c r="LAN317" s="54"/>
      <c r="LAO317" s="54"/>
      <c r="LAP317" s="54"/>
      <c r="LAQ317" s="54"/>
      <c r="LAR317" s="54"/>
      <c r="LAS317" s="54"/>
      <c r="LAT317" s="54"/>
      <c r="LAU317" s="54"/>
      <c r="LAV317" s="54"/>
      <c r="LAW317" s="54"/>
      <c r="LAX317" s="54"/>
      <c r="LAY317" s="54"/>
      <c r="LAZ317" s="54"/>
      <c r="LBA317" s="54"/>
      <c r="LBB317" s="54"/>
      <c r="LBC317" s="54"/>
      <c r="LBD317" s="54"/>
      <c r="LBE317" s="54"/>
      <c r="LBF317" s="54"/>
      <c r="LBG317" s="54"/>
      <c r="LBH317" s="54"/>
      <c r="LBI317" s="54"/>
      <c r="LBJ317" s="54"/>
      <c r="LBK317" s="54"/>
      <c r="LBL317" s="54"/>
      <c r="LBM317" s="54"/>
      <c r="LBN317" s="54"/>
      <c r="LBO317" s="54"/>
      <c r="LBP317" s="54"/>
      <c r="LBQ317" s="54"/>
      <c r="LBR317" s="54"/>
      <c r="LBS317" s="54"/>
      <c r="LBT317" s="54"/>
      <c r="LBU317" s="54"/>
      <c r="LBV317" s="54"/>
      <c r="LBW317" s="54"/>
      <c r="LBX317" s="54"/>
      <c r="LBY317" s="54"/>
      <c r="LBZ317" s="54"/>
      <c r="LCA317" s="54"/>
      <c r="LCB317" s="54"/>
      <c r="LCC317" s="54"/>
      <c r="LCD317" s="54"/>
      <c r="LCE317" s="54"/>
      <c r="LCF317" s="54"/>
      <c r="LCG317" s="54"/>
      <c r="LCH317" s="54"/>
      <c r="LCI317" s="54"/>
      <c r="LCJ317" s="54"/>
      <c r="LCK317" s="54"/>
      <c r="LCL317" s="54"/>
      <c r="LCM317" s="54"/>
      <c r="LCN317" s="54"/>
      <c r="LCO317" s="54"/>
      <c r="LCP317" s="54"/>
      <c r="LCQ317" s="54"/>
      <c r="LCR317" s="54"/>
      <c r="LCS317" s="54"/>
      <c r="LCT317" s="54"/>
      <c r="LCU317" s="54"/>
      <c r="LCV317" s="54"/>
      <c r="LCW317" s="54"/>
      <c r="LCX317" s="54"/>
      <c r="LCY317" s="54"/>
      <c r="LCZ317" s="54"/>
      <c r="LDA317" s="54"/>
      <c r="LDB317" s="54"/>
      <c r="LDC317" s="54"/>
      <c r="LDD317" s="54"/>
      <c r="LDE317" s="54"/>
      <c r="LDF317" s="54"/>
      <c r="LDG317" s="54"/>
      <c r="LDH317" s="54"/>
      <c r="LDI317" s="54"/>
      <c r="LDJ317" s="54"/>
      <c r="LDK317" s="54"/>
      <c r="LDL317" s="54"/>
      <c r="LDM317" s="54"/>
      <c r="LDN317" s="54"/>
      <c r="LDO317" s="54"/>
      <c r="LDP317" s="54"/>
      <c r="LDQ317" s="54"/>
      <c r="LDR317" s="54"/>
      <c r="LDS317" s="54"/>
      <c r="LDT317" s="54"/>
      <c r="LDU317" s="54"/>
      <c r="LDV317" s="54"/>
      <c r="LDW317" s="54"/>
      <c r="LDX317" s="54"/>
      <c r="LDY317" s="54"/>
      <c r="LDZ317" s="54"/>
      <c r="LEA317" s="54"/>
      <c r="LEB317" s="54"/>
      <c r="LEC317" s="54"/>
      <c r="LED317" s="54"/>
      <c r="LEE317" s="54"/>
      <c r="LEF317" s="54"/>
      <c r="LEG317" s="54"/>
      <c r="LEH317" s="54"/>
      <c r="LEI317" s="54"/>
      <c r="LEJ317" s="54"/>
      <c r="LEK317" s="54"/>
      <c r="LEL317" s="54"/>
      <c r="LEM317" s="54"/>
      <c r="LEN317" s="54"/>
      <c r="LEO317" s="54"/>
      <c r="LEP317" s="54"/>
      <c r="LEQ317" s="54"/>
      <c r="LER317" s="54"/>
      <c r="LES317" s="54"/>
      <c r="LET317" s="54"/>
      <c r="LEU317" s="54"/>
      <c r="LEV317" s="54"/>
      <c r="LEW317" s="54"/>
      <c r="LEX317" s="54"/>
      <c r="LEY317" s="54"/>
      <c r="LEZ317" s="54"/>
      <c r="LFA317" s="54"/>
      <c r="LFB317" s="54"/>
      <c r="LFC317" s="54"/>
      <c r="LFD317" s="54"/>
      <c r="LFE317" s="54"/>
      <c r="LFF317" s="54"/>
      <c r="LFG317" s="54"/>
      <c r="LFH317" s="54"/>
      <c r="LFI317" s="54"/>
      <c r="LFJ317" s="54"/>
      <c r="LFK317" s="54"/>
      <c r="LFL317" s="54"/>
      <c r="LFM317" s="54"/>
      <c r="LFN317" s="54"/>
      <c r="LFO317" s="54"/>
      <c r="LFP317" s="54"/>
      <c r="LFQ317" s="54"/>
      <c r="LFR317" s="54"/>
      <c r="LFS317" s="54"/>
      <c r="LFT317" s="54"/>
      <c r="LFU317" s="54"/>
      <c r="LFV317" s="54"/>
      <c r="LFW317" s="54"/>
      <c r="LFX317" s="54"/>
      <c r="LFY317" s="54"/>
      <c r="LFZ317" s="54"/>
      <c r="LGA317" s="54"/>
      <c r="LGB317" s="54"/>
      <c r="LGC317" s="54"/>
      <c r="LGD317" s="54"/>
      <c r="LGE317" s="54"/>
      <c r="LGF317" s="54"/>
      <c r="LGG317" s="54"/>
      <c r="LGH317" s="54"/>
      <c r="LGI317" s="54"/>
      <c r="LGJ317" s="54"/>
      <c r="LGK317" s="54"/>
      <c r="LGL317" s="54"/>
      <c r="LGM317" s="54"/>
      <c r="LGN317" s="54"/>
      <c r="LGO317" s="54"/>
      <c r="LGP317" s="54"/>
      <c r="LGQ317" s="54"/>
      <c r="LGR317" s="54"/>
      <c r="LGS317" s="54"/>
      <c r="LGT317" s="54"/>
      <c r="LGU317" s="54"/>
      <c r="LGV317" s="54"/>
      <c r="LGW317" s="54"/>
      <c r="LGX317" s="54"/>
      <c r="LGY317" s="54"/>
      <c r="LGZ317" s="54"/>
      <c r="LHA317" s="54"/>
      <c r="LHB317" s="54"/>
      <c r="LHC317" s="54"/>
      <c r="LHD317" s="54"/>
      <c r="LHE317" s="54"/>
      <c r="LHF317" s="54"/>
      <c r="LHG317" s="54"/>
      <c r="LHH317" s="54"/>
      <c r="LHI317" s="54"/>
      <c r="LHJ317" s="54"/>
      <c r="LHK317" s="54"/>
      <c r="LHL317" s="54"/>
      <c r="LHM317" s="54"/>
      <c r="LHN317" s="54"/>
      <c r="LHO317" s="54"/>
      <c r="LHP317" s="54"/>
      <c r="LHQ317" s="54"/>
      <c r="LHR317" s="54"/>
      <c r="LHS317" s="54"/>
      <c r="LHT317" s="54"/>
      <c r="LHU317" s="54"/>
      <c r="LHV317" s="54"/>
      <c r="LHW317" s="54"/>
      <c r="LHX317" s="54"/>
      <c r="LHY317" s="54"/>
      <c r="LHZ317" s="54"/>
      <c r="LIA317" s="54"/>
      <c r="LIB317" s="54"/>
      <c r="LIC317" s="54"/>
      <c r="LID317" s="54"/>
      <c r="LIE317" s="54"/>
      <c r="LIF317" s="54"/>
      <c r="LIG317" s="54"/>
      <c r="LIH317" s="54"/>
      <c r="LII317" s="54"/>
      <c r="LIJ317" s="54"/>
      <c r="LIK317" s="54"/>
      <c r="LIL317" s="54"/>
      <c r="LIM317" s="54"/>
      <c r="LIN317" s="54"/>
      <c r="LIO317" s="54"/>
      <c r="LIP317" s="54"/>
      <c r="LIQ317" s="54"/>
      <c r="LIR317" s="54"/>
      <c r="LIS317" s="54"/>
      <c r="LIT317" s="54"/>
      <c r="LIU317" s="54"/>
      <c r="LIV317" s="54"/>
      <c r="LIW317" s="54"/>
      <c r="LIX317" s="54"/>
      <c r="LIY317" s="54"/>
      <c r="LIZ317" s="54"/>
      <c r="LJA317" s="54"/>
      <c r="LJB317" s="54"/>
      <c r="LJC317" s="54"/>
      <c r="LJD317" s="54"/>
      <c r="LJE317" s="54"/>
      <c r="LJF317" s="54"/>
      <c r="LJG317" s="54"/>
      <c r="LJH317" s="54"/>
      <c r="LJI317" s="54"/>
      <c r="LJJ317" s="54"/>
      <c r="LJK317" s="54"/>
      <c r="LJL317" s="54"/>
      <c r="LJM317" s="54"/>
      <c r="LJN317" s="54"/>
      <c r="LJO317" s="54"/>
      <c r="LJP317" s="54"/>
      <c r="LJQ317" s="54"/>
      <c r="LJR317" s="54"/>
      <c r="LJS317" s="54"/>
      <c r="LJT317" s="54"/>
      <c r="LJU317" s="54"/>
      <c r="LJV317" s="54"/>
      <c r="LJW317" s="54"/>
      <c r="LJX317" s="54"/>
      <c r="LJY317" s="54"/>
      <c r="LJZ317" s="54"/>
      <c r="LKA317" s="54"/>
      <c r="LKB317" s="54"/>
      <c r="LKC317" s="54"/>
      <c r="LKD317" s="54"/>
      <c r="LKE317" s="54"/>
      <c r="LKF317" s="54"/>
      <c r="LKG317" s="54"/>
      <c r="LKH317" s="54"/>
      <c r="LKI317" s="54"/>
      <c r="LKJ317" s="54"/>
      <c r="LKK317" s="54"/>
      <c r="LKL317" s="54"/>
      <c r="LKM317" s="54"/>
      <c r="LKN317" s="54"/>
      <c r="LKO317" s="54"/>
      <c r="LKP317" s="54"/>
      <c r="LKQ317" s="54"/>
      <c r="LKR317" s="54"/>
      <c r="LKS317" s="54"/>
      <c r="LKT317" s="54"/>
      <c r="LKU317" s="54"/>
      <c r="LKV317" s="54"/>
      <c r="LKW317" s="54"/>
      <c r="LKX317" s="54"/>
      <c r="LKY317" s="54"/>
      <c r="LKZ317" s="54"/>
      <c r="LLA317" s="54"/>
      <c r="LLB317" s="54"/>
      <c r="LLC317" s="54"/>
      <c r="LLD317" s="54"/>
      <c r="LLE317" s="54"/>
      <c r="LLF317" s="54"/>
      <c r="LLG317" s="54"/>
      <c r="LLH317" s="54"/>
      <c r="LLI317" s="54"/>
      <c r="LLJ317" s="54"/>
      <c r="LLK317" s="54"/>
      <c r="LLL317" s="54"/>
      <c r="LLM317" s="54"/>
      <c r="LLN317" s="54"/>
      <c r="LLO317" s="54"/>
      <c r="LLP317" s="54"/>
      <c r="LLQ317" s="54"/>
      <c r="LLR317" s="54"/>
      <c r="LLS317" s="54"/>
      <c r="LLT317" s="54"/>
      <c r="LLU317" s="54"/>
      <c r="LLV317" s="54"/>
      <c r="LLW317" s="54"/>
      <c r="LLX317" s="54"/>
      <c r="LLY317" s="54"/>
      <c r="LLZ317" s="54"/>
      <c r="LMA317" s="54"/>
      <c r="LMB317" s="54"/>
      <c r="LMC317" s="54"/>
      <c r="LMD317" s="54"/>
      <c r="LME317" s="54"/>
      <c r="LMF317" s="54"/>
      <c r="LMG317" s="54"/>
      <c r="LMH317" s="54"/>
      <c r="LMI317" s="54"/>
      <c r="LMJ317" s="54"/>
      <c r="LMK317" s="54"/>
      <c r="LML317" s="54"/>
      <c r="LMM317" s="54"/>
      <c r="LMN317" s="54"/>
      <c r="LMO317" s="54"/>
      <c r="LMP317" s="54"/>
      <c r="LMQ317" s="54"/>
      <c r="LMR317" s="54"/>
      <c r="LMS317" s="54"/>
      <c r="LMT317" s="54"/>
      <c r="LMU317" s="54"/>
      <c r="LMV317" s="54"/>
      <c r="LMW317" s="54"/>
      <c r="LMX317" s="54"/>
      <c r="LMY317" s="54"/>
      <c r="LMZ317" s="54"/>
      <c r="LNA317" s="54"/>
      <c r="LNB317" s="54"/>
      <c r="LNC317" s="54"/>
      <c r="LND317" s="54"/>
      <c r="LNE317" s="54"/>
      <c r="LNF317" s="54"/>
      <c r="LNG317" s="54"/>
      <c r="LNH317" s="54"/>
      <c r="LNI317" s="54"/>
      <c r="LNJ317" s="54"/>
      <c r="LNK317" s="54"/>
      <c r="LNL317" s="54"/>
      <c r="LNM317" s="54"/>
      <c r="LNN317" s="54"/>
      <c r="LNO317" s="54"/>
      <c r="LNP317" s="54"/>
      <c r="LNQ317" s="54"/>
      <c r="LNR317" s="54"/>
      <c r="LNS317" s="54"/>
      <c r="LNT317" s="54"/>
      <c r="LNU317" s="54"/>
      <c r="LNV317" s="54"/>
      <c r="LNW317" s="54"/>
      <c r="LNX317" s="54"/>
      <c r="LNY317" s="54"/>
      <c r="LNZ317" s="54"/>
      <c r="LOA317" s="54"/>
      <c r="LOB317" s="54"/>
      <c r="LOC317" s="54"/>
      <c r="LOD317" s="54"/>
      <c r="LOE317" s="54"/>
      <c r="LOF317" s="54"/>
      <c r="LOG317" s="54"/>
      <c r="LOH317" s="54"/>
      <c r="LOI317" s="54"/>
      <c r="LOJ317" s="54"/>
      <c r="LOK317" s="54"/>
      <c r="LOL317" s="54"/>
      <c r="LOM317" s="54"/>
      <c r="LON317" s="54"/>
      <c r="LOO317" s="54"/>
      <c r="LOP317" s="54"/>
      <c r="LOQ317" s="54"/>
      <c r="LOR317" s="54"/>
      <c r="LOS317" s="54"/>
      <c r="LOT317" s="54"/>
      <c r="LOU317" s="54"/>
      <c r="LOV317" s="54"/>
      <c r="LOW317" s="54"/>
      <c r="LOX317" s="54"/>
      <c r="LOY317" s="54"/>
      <c r="LOZ317" s="54"/>
      <c r="LPA317" s="54"/>
      <c r="LPB317" s="54"/>
      <c r="LPC317" s="54"/>
      <c r="LPD317" s="54"/>
      <c r="LPE317" s="54"/>
      <c r="LPF317" s="54"/>
      <c r="LPG317" s="54"/>
      <c r="LPH317" s="54"/>
      <c r="LPI317" s="54"/>
      <c r="LPJ317" s="54"/>
      <c r="LPK317" s="54"/>
      <c r="LPL317" s="54"/>
      <c r="LPM317" s="54"/>
      <c r="LPN317" s="54"/>
      <c r="LPO317" s="54"/>
      <c r="LPP317" s="54"/>
      <c r="LPQ317" s="54"/>
      <c r="LPR317" s="54"/>
      <c r="LPS317" s="54"/>
      <c r="LPT317" s="54"/>
      <c r="LPU317" s="54"/>
      <c r="LPV317" s="54"/>
      <c r="LPW317" s="54"/>
      <c r="LPX317" s="54"/>
      <c r="LPY317" s="54"/>
      <c r="LPZ317" s="54"/>
      <c r="LQA317" s="54"/>
      <c r="LQB317" s="54"/>
      <c r="LQC317" s="54"/>
      <c r="LQD317" s="54"/>
      <c r="LQE317" s="54"/>
      <c r="LQF317" s="54"/>
      <c r="LQG317" s="54"/>
      <c r="LQH317" s="54"/>
      <c r="LQI317" s="54"/>
      <c r="LQJ317" s="54"/>
      <c r="LQK317" s="54"/>
      <c r="LQL317" s="54"/>
      <c r="LQM317" s="54"/>
      <c r="LQN317" s="54"/>
      <c r="LQO317" s="54"/>
      <c r="LQP317" s="54"/>
      <c r="LQQ317" s="54"/>
      <c r="LQR317" s="54"/>
      <c r="LQS317" s="54"/>
      <c r="LQT317" s="54"/>
      <c r="LQU317" s="54"/>
      <c r="LQV317" s="54"/>
      <c r="LQW317" s="54"/>
      <c r="LQX317" s="54"/>
      <c r="LQY317" s="54"/>
      <c r="LQZ317" s="54"/>
      <c r="LRA317" s="54"/>
      <c r="LRB317" s="54"/>
      <c r="LRC317" s="54"/>
      <c r="LRD317" s="54"/>
      <c r="LRE317" s="54"/>
      <c r="LRF317" s="54"/>
      <c r="LRG317" s="54"/>
      <c r="LRH317" s="54"/>
      <c r="LRI317" s="54"/>
      <c r="LRJ317" s="54"/>
      <c r="LRK317" s="54"/>
      <c r="LRL317" s="54"/>
      <c r="LRM317" s="54"/>
      <c r="LRN317" s="54"/>
      <c r="LRO317" s="54"/>
      <c r="LRP317" s="54"/>
      <c r="LRQ317" s="54"/>
      <c r="LRR317" s="54"/>
      <c r="LRS317" s="54"/>
      <c r="LRT317" s="54"/>
      <c r="LRU317" s="54"/>
      <c r="LRV317" s="54"/>
      <c r="LRW317" s="54"/>
      <c r="LRX317" s="54"/>
      <c r="LRY317" s="54"/>
      <c r="LRZ317" s="54"/>
      <c r="LSA317" s="54"/>
      <c r="LSB317" s="54"/>
      <c r="LSC317" s="54"/>
      <c r="LSD317" s="54"/>
      <c r="LSE317" s="54"/>
      <c r="LSF317" s="54"/>
      <c r="LSG317" s="54"/>
      <c r="LSH317" s="54"/>
      <c r="LSI317" s="54"/>
      <c r="LSJ317" s="54"/>
      <c r="LSK317" s="54"/>
      <c r="LSL317" s="54"/>
      <c r="LSM317" s="54"/>
      <c r="LSN317" s="54"/>
      <c r="LSO317" s="54"/>
      <c r="LSP317" s="54"/>
      <c r="LSQ317" s="54"/>
      <c r="LSR317" s="54"/>
      <c r="LSS317" s="54"/>
      <c r="LST317" s="54"/>
      <c r="LSU317" s="54"/>
      <c r="LSV317" s="54"/>
      <c r="LSW317" s="54"/>
      <c r="LSX317" s="54"/>
      <c r="LSY317" s="54"/>
      <c r="LSZ317" s="54"/>
      <c r="LTA317" s="54"/>
      <c r="LTB317" s="54"/>
      <c r="LTC317" s="54"/>
      <c r="LTD317" s="54"/>
      <c r="LTE317" s="54"/>
      <c r="LTF317" s="54"/>
      <c r="LTG317" s="54"/>
      <c r="LTH317" s="54"/>
      <c r="LTI317" s="54"/>
      <c r="LTJ317" s="54"/>
      <c r="LTK317" s="54"/>
      <c r="LTL317" s="54"/>
      <c r="LTM317" s="54"/>
      <c r="LTN317" s="54"/>
      <c r="LTO317" s="54"/>
      <c r="LTP317" s="54"/>
      <c r="LTQ317" s="54"/>
      <c r="LTR317" s="54"/>
      <c r="LTS317" s="54"/>
      <c r="LTT317" s="54"/>
      <c r="LTU317" s="54"/>
      <c r="LTV317" s="54"/>
      <c r="LTW317" s="54"/>
      <c r="LTX317" s="54"/>
      <c r="LTY317" s="54"/>
      <c r="LTZ317" s="54"/>
      <c r="LUA317" s="54"/>
      <c r="LUB317" s="54"/>
      <c r="LUC317" s="54"/>
      <c r="LUD317" s="54"/>
      <c r="LUE317" s="54"/>
      <c r="LUF317" s="54"/>
      <c r="LUG317" s="54"/>
      <c r="LUH317" s="54"/>
      <c r="LUI317" s="54"/>
      <c r="LUJ317" s="54"/>
      <c r="LUK317" s="54"/>
      <c r="LUL317" s="54"/>
      <c r="LUM317" s="54"/>
      <c r="LUN317" s="54"/>
      <c r="LUO317" s="54"/>
      <c r="LUP317" s="54"/>
      <c r="LUQ317" s="54"/>
      <c r="LUR317" s="54"/>
      <c r="LUS317" s="54"/>
      <c r="LUT317" s="54"/>
      <c r="LUU317" s="54"/>
      <c r="LUV317" s="54"/>
      <c r="LUW317" s="54"/>
      <c r="LUX317" s="54"/>
      <c r="LUY317" s="54"/>
      <c r="LUZ317" s="54"/>
      <c r="LVA317" s="54"/>
      <c r="LVB317" s="54"/>
      <c r="LVC317" s="54"/>
      <c r="LVD317" s="54"/>
      <c r="LVE317" s="54"/>
      <c r="LVF317" s="54"/>
      <c r="LVG317" s="54"/>
      <c r="LVH317" s="54"/>
      <c r="LVI317" s="54"/>
      <c r="LVJ317" s="54"/>
      <c r="LVK317" s="54"/>
      <c r="LVL317" s="54"/>
      <c r="LVM317" s="54"/>
      <c r="LVN317" s="54"/>
      <c r="LVO317" s="54"/>
      <c r="LVP317" s="54"/>
      <c r="LVQ317" s="54"/>
      <c r="LVR317" s="54"/>
      <c r="LVS317" s="54"/>
      <c r="LVT317" s="54"/>
      <c r="LVU317" s="54"/>
      <c r="LVV317" s="54"/>
      <c r="LVW317" s="54"/>
      <c r="LVX317" s="54"/>
      <c r="LVY317" s="54"/>
      <c r="LVZ317" s="54"/>
      <c r="LWA317" s="54"/>
      <c r="LWB317" s="54"/>
      <c r="LWC317" s="54"/>
      <c r="LWD317" s="54"/>
      <c r="LWE317" s="54"/>
      <c r="LWF317" s="54"/>
      <c r="LWG317" s="54"/>
      <c r="LWH317" s="54"/>
      <c r="LWI317" s="54"/>
      <c r="LWJ317" s="54"/>
      <c r="LWK317" s="54"/>
      <c r="LWL317" s="54"/>
      <c r="LWM317" s="54"/>
      <c r="LWN317" s="54"/>
      <c r="LWO317" s="54"/>
      <c r="LWP317" s="54"/>
      <c r="LWQ317" s="54"/>
      <c r="LWR317" s="54"/>
      <c r="LWS317" s="54"/>
      <c r="LWT317" s="54"/>
      <c r="LWU317" s="54"/>
      <c r="LWV317" s="54"/>
      <c r="LWW317" s="54"/>
      <c r="LWX317" s="54"/>
      <c r="LWY317" s="54"/>
      <c r="LWZ317" s="54"/>
      <c r="LXA317" s="54"/>
      <c r="LXB317" s="54"/>
      <c r="LXC317" s="54"/>
      <c r="LXD317" s="54"/>
      <c r="LXE317" s="54"/>
      <c r="LXF317" s="54"/>
      <c r="LXG317" s="54"/>
      <c r="LXH317" s="54"/>
      <c r="LXI317" s="54"/>
      <c r="LXJ317" s="54"/>
      <c r="LXK317" s="54"/>
      <c r="LXL317" s="54"/>
      <c r="LXM317" s="54"/>
      <c r="LXN317" s="54"/>
      <c r="LXO317" s="54"/>
      <c r="LXP317" s="54"/>
      <c r="LXQ317" s="54"/>
      <c r="LXR317" s="54"/>
      <c r="LXS317" s="54"/>
      <c r="LXT317" s="54"/>
      <c r="LXU317" s="54"/>
      <c r="LXV317" s="54"/>
      <c r="LXW317" s="54"/>
      <c r="LXX317" s="54"/>
      <c r="LXY317" s="54"/>
      <c r="LXZ317" s="54"/>
      <c r="LYA317" s="54"/>
      <c r="LYB317" s="54"/>
      <c r="LYC317" s="54"/>
      <c r="LYD317" s="54"/>
      <c r="LYE317" s="54"/>
      <c r="LYF317" s="54"/>
      <c r="LYG317" s="54"/>
      <c r="LYH317" s="54"/>
      <c r="LYI317" s="54"/>
      <c r="LYJ317" s="54"/>
      <c r="LYK317" s="54"/>
      <c r="LYL317" s="54"/>
      <c r="LYM317" s="54"/>
      <c r="LYN317" s="54"/>
      <c r="LYO317" s="54"/>
      <c r="LYP317" s="54"/>
      <c r="LYQ317" s="54"/>
      <c r="LYR317" s="54"/>
      <c r="LYS317" s="54"/>
      <c r="LYT317" s="54"/>
      <c r="LYU317" s="54"/>
      <c r="LYV317" s="54"/>
      <c r="LYW317" s="54"/>
      <c r="LYX317" s="54"/>
      <c r="LYY317" s="54"/>
      <c r="LYZ317" s="54"/>
      <c r="LZA317" s="54"/>
      <c r="LZB317" s="54"/>
      <c r="LZC317" s="54"/>
      <c r="LZD317" s="54"/>
      <c r="LZE317" s="54"/>
      <c r="LZF317" s="54"/>
      <c r="LZG317" s="54"/>
      <c r="LZH317" s="54"/>
      <c r="LZI317" s="54"/>
      <c r="LZJ317" s="54"/>
      <c r="LZK317" s="54"/>
      <c r="LZL317" s="54"/>
      <c r="LZM317" s="54"/>
      <c r="LZN317" s="54"/>
      <c r="LZO317" s="54"/>
      <c r="LZP317" s="54"/>
      <c r="LZQ317" s="54"/>
      <c r="LZR317" s="54"/>
      <c r="LZS317" s="54"/>
      <c r="LZT317" s="54"/>
      <c r="LZU317" s="54"/>
      <c r="LZV317" s="54"/>
      <c r="LZW317" s="54"/>
      <c r="LZX317" s="54"/>
      <c r="LZY317" s="54"/>
      <c r="LZZ317" s="54"/>
      <c r="MAA317" s="54"/>
      <c r="MAB317" s="54"/>
      <c r="MAC317" s="54"/>
      <c r="MAD317" s="54"/>
      <c r="MAE317" s="54"/>
      <c r="MAF317" s="54"/>
      <c r="MAG317" s="54"/>
      <c r="MAH317" s="54"/>
      <c r="MAI317" s="54"/>
      <c r="MAJ317" s="54"/>
      <c r="MAK317" s="54"/>
      <c r="MAL317" s="54"/>
      <c r="MAM317" s="54"/>
      <c r="MAN317" s="54"/>
      <c r="MAO317" s="54"/>
      <c r="MAP317" s="54"/>
      <c r="MAQ317" s="54"/>
      <c r="MAR317" s="54"/>
      <c r="MAS317" s="54"/>
      <c r="MAT317" s="54"/>
      <c r="MAU317" s="54"/>
      <c r="MAV317" s="54"/>
      <c r="MAW317" s="54"/>
      <c r="MAX317" s="54"/>
      <c r="MAY317" s="54"/>
      <c r="MAZ317" s="54"/>
      <c r="MBA317" s="54"/>
      <c r="MBB317" s="54"/>
      <c r="MBC317" s="54"/>
      <c r="MBD317" s="54"/>
      <c r="MBE317" s="54"/>
      <c r="MBF317" s="54"/>
      <c r="MBG317" s="54"/>
      <c r="MBH317" s="54"/>
      <c r="MBI317" s="54"/>
      <c r="MBJ317" s="54"/>
      <c r="MBK317" s="54"/>
      <c r="MBL317" s="54"/>
      <c r="MBM317" s="54"/>
      <c r="MBN317" s="54"/>
      <c r="MBO317" s="54"/>
      <c r="MBP317" s="54"/>
      <c r="MBQ317" s="54"/>
      <c r="MBR317" s="54"/>
      <c r="MBS317" s="54"/>
      <c r="MBT317" s="54"/>
      <c r="MBU317" s="54"/>
      <c r="MBV317" s="54"/>
      <c r="MBW317" s="54"/>
      <c r="MBX317" s="54"/>
      <c r="MBY317" s="54"/>
      <c r="MBZ317" s="54"/>
      <c r="MCA317" s="54"/>
      <c r="MCB317" s="54"/>
      <c r="MCC317" s="54"/>
      <c r="MCD317" s="54"/>
      <c r="MCE317" s="54"/>
      <c r="MCF317" s="54"/>
      <c r="MCG317" s="54"/>
      <c r="MCH317" s="54"/>
      <c r="MCI317" s="54"/>
      <c r="MCJ317" s="54"/>
      <c r="MCK317" s="54"/>
      <c r="MCL317" s="54"/>
      <c r="MCM317" s="54"/>
      <c r="MCN317" s="54"/>
      <c r="MCO317" s="54"/>
      <c r="MCP317" s="54"/>
      <c r="MCQ317" s="54"/>
      <c r="MCR317" s="54"/>
      <c r="MCS317" s="54"/>
      <c r="MCT317" s="54"/>
      <c r="MCU317" s="54"/>
      <c r="MCV317" s="54"/>
      <c r="MCW317" s="54"/>
      <c r="MCX317" s="54"/>
      <c r="MCY317" s="54"/>
      <c r="MCZ317" s="54"/>
      <c r="MDA317" s="54"/>
      <c r="MDB317" s="54"/>
      <c r="MDC317" s="54"/>
      <c r="MDD317" s="54"/>
      <c r="MDE317" s="54"/>
      <c r="MDF317" s="54"/>
      <c r="MDG317" s="54"/>
      <c r="MDH317" s="54"/>
      <c r="MDI317" s="54"/>
      <c r="MDJ317" s="54"/>
      <c r="MDK317" s="54"/>
      <c r="MDL317" s="54"/>
      <c r="MDM317" s="54"/>
      <c r="MDN317" s="54"/>
      <c r="MDO317" s="54"/>
      <c r="MDP317" s="54"/>
      <c r="MDQ317" s="54"/>
      <c r="MDR317" s="54"/>
      <c r="MDS317" s="54"/>
      <c r="MDT317" s="54"/>
      <c r="MDU317" s="54"/>
      <c r="MDV317" s="54"/>
      <c r="MDW317" s="54"/>
      <c r="MDX317" s="54"/>
      <c r="MDY317" s="54"/>
      <c r="MDZ317" s="54"/>
      <c r="MEA317" s="54"/>
      <c r="MEB317" s="54"/>
      <c r="MEC317" s="54"/>
      <c r="MED317" s="54"/>
      <c r="MEE317" s="54"/>
      <c r="MEF317" s="54"/>
      <c r="MEG317" s="54"/>
      <c r="MEH317" s="54"/>
      <c r="MEI317" s="54"/>
      <c r="MEJ317" s="54"/>
      <c r="MEK317" s="54"/>
      <c r="MEL317" s="54"/>
      <c r="MEM317" s="54"/>
      <c r="MEN317" s="54"/>
      <c r="MEO317" s="54"/>
      <c r="MEP317" s="54"/>
      <c r="MEQ317" s="54"/>
      <c r="MER317" s="54"/>
      <c r="MES317" s="54"/>
      <c r="MET317" s="54"/>
      <c r="MEU317" s="54"/>
      <c r="MEV317" s="54"/>
      <c r="MEW317" s="54"/>
      <c r="MEX317" s="54"/>
      <c r="MEY317" s="54"/>
      <c r="MEZ317" s="54"/>
      <c r="MFA317" s="54"/>
      <c r="MFB317" s="54"/>
      <c r="MFC317" s="54"/>
      <c r="MFD317" s="54"/>
      <c r="MFE317" s="54"/>
      <c r="MFF317" s="54"/>
      <c r="MFG317" s="54"/>
      <c r="MFH317" s="54"/>
      <c r="MFI317" s="54"/>
      <c r="MFJ317" s="54"/>
      <c r="MFK317" s="54"/>
      <c r="MFL317" s="54"/>
      <c r="MFM317" s="54"/>
      <c r="MFN317" s="54"/>
      <c r="MFO317" s="54"/>
      <c r="MFP317" s="54"/>
      <c r="MFQ317" s="54"/>
      <c r="MFR317" s="54"/>
      <c r="MFS317" s="54"/>
      <c r="MFT317" s="54"/>
      <c r="MFU317" s="54"/>
      <c r="MFV317" s="54"/>
      <c r="MFW317" s="54"/>
      <c r="MFX317" s="54"/>
      <c r="MFY317" s="54"/>
      <c r="MFZ317" s="54"/>
      <c r="MGA317" s="54"/>
      <c r="MGB317" s="54"/>
      <c r="MGC317" s="54"/>
      <c r="MGD317" s="54"/>
      <c r="MGE317" s="54"/>
      <c r="MGF317" s="54"/>
      <c r="MGG317" s="54"/>
      <c r="MGH317" s="54"/>
      <c r="MGI317" s="54"/>
      <c r="MGJ317" s="54"/>
      <c r="MGK317" s="54"/>
      <c r="MGL317" s="54"/>
      <c r="MGM317" s="54"/>
      <c r="MGN317" s="54"/>
      <c r="MGO317" s="54"/>
      <c r="MGP317" s="54"/>
      <c r="MGQ317" s="54"/>
      <c r="MGR317" s="54"/>
      <c r="MGS317" s="54"/>
      <c r="MGT317" s="54"/>
      <c r="MGU317" s="54"/>
      <c r="MGV317" s="54"/>
      <c r="MGW317" s="54"/>
      <c r="MGX317" s="54"/>
      <c r="MGY317" s="54"/>
      <c r="MGZ317" s="54"/>
      <c r="MHA317" s="54"/>
      <c r="MHB317" s="54"/>
      <c r="MHC317" s="54"/>
      <c r="MHD317" s="54"/>
      <c r="MHE317" s="54"/>
      <c r="MHF317" s="54"/>
      <c r="MHG317" s="54"/>
      <c r="MHH317" s="54"/>
      <c r="MHI317" s="54"/>
      <c r="MHJ317" s="54"/>
      <c r="MHK317" s="54"/>
      <c r="MHL317" s="54"/>
      <c r="MHM317" s="54"/>
      <c r="MHN317" s="54"/>
      <c r="MHO317" s="54"/>
      <c r="MHP317" s="54"/>
      <c r="MHQ317" s="54"/>
      <c r="MHR317" s="54"/>
      <c r="MHS317" s="54"/>
      <c r="MHT317" s="54"/>
      <c r="MHU317" s="54"/>
      <c r="MHV317" s="54"/>
      <c r="MHW317" s="54"/>
      <c r="MHX317" s="54"/>
      <c r="MHY317" s="54"/>
      <c r="MHZ317" s="54"/>
      <c r="MIA317" s="54"/>
      <c r="MIB317" s="54"/>
      <c r="MIC317" s="54"/>
      <c r="MID317" s="54"/>
      <c r="MIE317" s="54"/>
      <c r="MIF317" s="54"/>
      <c r="MIG317" s="54"/>
      <c r="MIH317" s="54"/>
      <c r="MII317" s="54"/>
      <c r="MIJ317" s="54"/>
      <c r="MIK317" s="54"/>
      <c r="MIL317" s="54"/>
      <c r="MIM317" s="54"/>
      <c r="MIN317" s="54"/>
      <c r="MIO317" s="54"/>
      <c r="MIP317" s="54"/>
      <c r="MIQ317" s="54"/>
      <c r="MIR317" s="54"/>
      <c r="MIS317" s="54"/>
      <c r="MIT317" s="54"/>
      <c r="MIU317" s="54"/>
      <c r="MIV317" s="54"/>
      <c r="MIW317" s="54"/>
      <c r="MIX317" s="54"/>
      <c r="MIY317" s="54"/>
      <c r="MIZ317" s="54"/>
      <c r="MJA317" s="54"/>
      <c r="MJB317" s="54"/>
      <c r="MJC317" s="54"/>
      <c r="MJD317" s="54"/>
      <c r="MJE317" s="54"/>
      <c r="MJF317" s="54"/>
      <c r="MJG317" s="54"/>
      <c r="MJH317" s="54"/>
      <c r="MJI317" s="54"/>
      <c r="MJJ317" s="54"/>
      <c r="MJK317" s="54"/>
      <c r="MJL317" s="54"/>
      <c r="MJM317" s="54"/>
      <c r="MJN317" s="54"/>
      <c r="MJO317" s="54"/>
      <c r="MJP317" s="54"/>
      <c r="MJQ317" s="54"/>
      <c r="MJR317" s="54"/>
      <c r="MJS317" s="54"/>
      <c r="MJT317" s="54"/>
      <c r="MJU317" s="54"/>
      <c r="MJV317" s="54"/>
      <c r="MJW317" s="54"/>
      <c r="MJX317" s="54"/>
      <c r="MJY317" s="54"/>
      <c r="MJZ317" s="54"/>
      <c r="MKA317" s="54"/>
      <c r="MKB317" s="54"/>
      <c r="MKC317" s="54"/>
      <c r="MKD317" s="54"/>
      <c r="MKE317" s="54"/>
      <c r="MKF317" s="54"/>
      <c r="MKG317" s="54"/>
      <c r="MKH317" s="54"/>
      <c r="MKI317" s="54"/>
      <c r="MKJ317" s="54"/>
      <c r="MKK317" s="54"/>
      <c r="MKL317" s="54"/>
      <c r="MKM317" s="54"/>
      <c r="MKN317" s="54"/>
      <c r="MKO317" s="54"/>
      <c r="MKP317" s="54"/>
      <c r="MKQ317" s="54"/>
      <c r="MKR317" s="54"/>
      <c r="MKS317" s="54"/>
      <c r="MKT317" s="54"/>
      <c r="MKU317" s="54"/>
      <c r="MKV317" s="54"/>
      <c r="MKW317" s="54"/>
      <c r="MKX317" s="54"/>
      <c r="MKY317" s="54"/>
      <c r="MKZ317" s="54"/>
      <c r="MLA317" s="54"/>
      <c r="MLB317" s="54"/>
      <c r="MLC317" s="54"/>
      <c r="MLD317" s="54"/>
      <c r="MLE317" s="54"/>
      <c r="MLF317" s="54"/>
      <c r="MLG317" s="54"/>
      <c r="MLH317" s="54"/>
      <c r="MLI317" s="54"/>
      <c r="MLJ317" s="54"/>
      <c r="MLK317" s="54"/>
      <c r="MLL317" s="54"/>
      <c r="MLM317" s="54"/>
      <c r="MLN317" s="54"/>
      <c r="MLO317" s="54"/>
      <c r="MLP317" s="54"/>
      <c r="MLQ317" s="54"/>
      <c r="MLR317" s="54"/>
      <c r="MLS317" s="54"/>
      <c r="MLT317" s="54"/>
      <c r="MLU317" s="54"/>
      <c r="MLV317" s="54"/>
      <c r="MLW317" s="54"/>
      <c r="MLX317" s="54"/>
      <c r="MLY317" s="54"/>
      <c r="MLZ317" s="54"/>
      <c r="MMA317" s="54"/>
      <c r="MMB317" s="54"/>
      <c r="MMC317" s="54"/>
      <c r="MMD317" s="54"/>
      <c r="MME317" s="54"/>
      <c r="MMF317" s="54"/>
      <c r="MMG317" s="54"/>
      <c r="MMH317" s="54"/>
      <c r="MMI317" s="54"/>
      <c r="MMJ317" s="54"/>
      <c r="MMK317" s="54"/>
      <c r="MML317" s="54"/>
      <c r="MMM317" s="54"/>
      <c r="MMN317" s="54"/>
      <c r="MMO317" s="54"/>
      <c r="MMP317" s="54"/>
      <c r="MMQ317" s="54"/>
      <c r="MMR317" s="54"/>
      <c r="MMS317" s="54"/>
      <c r="MMT317" s="54"/>
      <c r="MMU317" s="54"/>
      <c r="MMV317" s="54"/>
      <c r="MMW317" s="54"/>
      <c r="MMX317" s="54"/>
      <c r="MMY317" s="54"/>
      <c r="MMZ317" s="54"/>
      <c r="MNA317" s="54"/>
      <c r="MNB317" s="54"/>
      <c r="MNC317" s="54"/>
      <c r="MND317" s="54"/>
      <c r="MNE317" s="54"/>
      <c r="MNF317" s="54"/>
      <c r="MNG317" s="54"/>
      <c r="MNH317" s="54"/>
      <c r="MNI317" s="54"/>
      <c r="MNJ317" s="54"/>
      <c r="MNK317" s="54"/>
      <c r="MNL317" s="54"/>
      <c r="MNM317" s="54"/>
      <c r="MNN317" s="54"/>
      <c r="MNO317" s="54"/>
      <c r="MNP317" s="54"/>
      <c r="MNQ317" s="54"/>
      <c r="MNR317" s="54"/>
      <c r="MNS317" s="54"/>
      <c r="MNT317" s="54"/>
      <c r="MNU317" s="54"/>
      <c r="MNV317" s="54"/>
      <c r="MNW317" s="54"/>
      <c r="MNX317" s="54"/>
      <c r="MNY317" s="54"/>
      <c r="MNZ317" s="54"/>
      <c r="MOA317" s="54"/>
      <c r="MOB317" s="54"/>
      <c r="MOC317" s="54"/>
      <c r="MOD317" s="54"/>
      <c r="MOE317" s="54"/>
      <c r="MOF317" s="54"/>
      <c r="MOG317" s="54"/>
      <c r="MOH317" s="54"/>
      <c r="MOI317" s="54"/>
      <c r="MOJ317" s="54"/>
      <c r="MOK317" s="54"/>
      <c r="MOL317" s="54"/>
      <c r="MOM317" s="54"/>
      <c r="MON317" s="54"/>
      <c r="MOO317" s="54"/>
      <c r="MOP317" s="54"/>
      <c r="MOQ317" s="54"/>
      <c r="MOR317" s="54"/>
      <c r="MOS317" s="54"/>
      <c r="MOT317" s="54"/>
      <c r="MOU317" s="54"/>
      <c r="MOV317" s="54"/>
      <c r="MOW317" s="54"/>
      <c r="MOX317" s="54"/>
      <c r="MOY317" s="54"/>
      <c r="MOZ317" s="54"/>
      <c r="MPA317" s="54"/>
      <c r="MPB317" s="54"/>
      <c r="MPC317" s="54"/>
      <c r="MPD317" s="54"/>
      <c r="MPE317" s="54"/>
      <c r="MPF317" s="54"/>
      <c r="MPG317" s="54"/>
      <c r="MPH317" s="54"/>
      <c r="MPI317" s="54"/>
      <c r="MPJ317" s="54"/>
      <c r="MPK317" s="54"/>
      <c r="MPL317" s="54"/>
      <c r="MPM317" s="54"/>
      <c r="MPN317" s="54"/>
      <c r="MPO317" s="54"/>
      <c r="MPP317" s="54"/>
      <c r="MPQ317" s="54"/>
      <c r="MPR317" s="54"/>
      <c r="MPS317" s="54"/>
      <c r="MPT317" s="54"/>
      <c r="MPU317" s="54"/>
      <c r="MPV317" s="54"/>
      <c r="MPW317" s="54"/>
      <c r="MPX317" s="54"/>
      <c r="MPY317" s="54"/>
      <c r="MPZ317" s="54"/>
      <c r="MQA317" s="54"/>
      <c r="MQB317" s="54"/>
      <c r="MQC317" s="54"/>
      <c r="MQD317" s="54"/>
      <c r="MQE317" s="54"/>
      <c r="MQF317" s="54"/>
      <c r="MQG317" s="54"/>
      <c r="MQH317" s="54"/>
      <c r="MQI317" s="54"/>
      <c r="MQJ317" s="54"/>
      <c r="MQK317" s="54"/>
      <c r="MQL317" s="54"/>
      <c r="MQM317" s="54"/>
      <c r="MQN317" s="54"/>
      <c r="MQO317" s="54"/>
      <c r="MQP317" s="54"/>
      <c r="MQQ317" s="54"/>
      <c r="MQR317" s="54"/>
      <c r="MQS317" s="54"/>
      <c r="MQT317" s="54"/>
      <c r="MQU317" s="54"/>
      <c r="MQV317" s="54"/>
      <c r="MQW317" s="54"/>
      <c r="MQX317" s="54"/>
      <c r="MQY317" s="54"/>
      <c r="MQZ317" s="54"/>
      <c r="MRA317" s="54"/>
      <c r="MRB317" s="54"/>
      <c r="MRC317" s="54"/>
      <c r="MRD317" s="54"/>
      <c r="MRE317" s="54"/>
      <c r="MRF317" s="54"/>
      <c r="MRG317" s="54"/>
      <c r="MRH317" s="54"/>
      <c r="MRI317" s="54"/>
      <c r="MRJ317" s="54"/>
      <c r="MRK317" s="54"/>
      <c r="MRL317" s="54"/>
      <c r="MRM317" s="54"/>
      <c r="MRN317" s="54"/>
      <c r="MRO317" s="54"/>
      <c r="MRP317" s="54"/>
      <c r="MRQ317" s="54"/>
      <c r="MRR317" s="54"/>
      <c r="MRS317" s="54"/>
      <c r="MRT317" s="54"/>
      <c r="MRU317" s="54"/>
      <c r="MRV317" s="54"/>
      <c r="MRW317" s="54"/>
      <c r="MRX317" s="54"/>
      <c r="MRY317" s="54"/>
      <c r="MRZ317" s="54"/>
      <c r="MSA317" s="54"/>
      <c r="MSB317" s="54"/>
      <c r="MSC317" s="54"/>
      <c r="MSD317" s="54"/>
      <c r="MSE317" s="54"/>
      <c r="MSF317" s="54"/>
      <c r="MSG317" s="54"/>
      <c r="MSH317" s="54"/>
      <c r="MSI317" s="54"/>
      <c r="MSJ317" s="54"/>
      <c r="MSK317" s="54"/>
      <c r="MSL317" s="54"/>
      <c r="MSM317" s="54"/>
      <c r="MSN317" s="54"/>
      <c r="MSO317" s="54"/>
      <c r="MSP317" s="54"/>
      <c r="MSQ317" s="54"/>
      <c r="MSR317" s="54"/>
      <c r="MSS317" s="54"/>
      <c r="MST317" s="54"/>
      <c r="MSU317" s="54"/>
      <c r="MSV317" s="54"/>
      <c r="MSW317" s="54"/>
      <c r="MSX317" s="54"/>
      <c r="MSY317" s="54"/>
      <c r="MSZ317" s="54"/>
      <c r="MTA317" s="54"/>
      <c r="MTB317" s="54"/>
      <c r="MTC317" s="54"/>
      <c r="MTD317" s="54"/>
      <c r="MTE317" s="54"/>
      <c r="MTF317" s="54"/>
      <c r="MTG317" s="54"/>
      <c r="MTH317" s="54"/>
      <c r="MTI317" s="54"/>
      <c r="MTJ317" s="54"/>
      <c r="MTK317" s="54"/>
      <c r="MTL317" s="54"/>
      <c r="MTM317" s="54"/>
      <c r="MTN317" s="54"/>
      <c r="MTO317" s="54"/>
      <c r="MTP317" s="54"/>
      <c r="MTQ317" s="54"/>
      <c r="MTR317" s="54"/>
      <c r="MTS317" s="54"/>
      <c r="MTT317" s="54"/>
      <c r="MTU317" s="54"/>
      <c r="MTV317" s="54"/>
      <c r="MTW317" s="54"/>
      <c r="MTX317" s="54"/>
      <c r="MTY317" s="54"/>
      <c r="MTZ317" s="54"/>
      <c r="MUA317" s="54"/>
      <c r="MUB317" s="54"/>
      <c r="MUC317" s="54"/>
      <c r="MUD317" s="54"/>
      <c r="MUE317" s="54"/>
      <c r="MUF317" s="54"/>
      <c r="MUG317" s="54"/>
      <c r="MUH317" s="54"/>
      <c r="MUI317" s="54"/>
      <c r="MUJ317" s="54"/>
      <c r="MUK317" s="54"/>
      <c r="MUL317" s="54"/>
      <c r="MUM317" s="54"/>
      <c r="MUN317" s="54"/>
      <c r="MUO317" s="54"/>
      <c r="MUP317" s="54"/>
      <c r="MUQ317" s="54"/>
      <c r="MUR317" s="54"/>
      <c r="MUS317" s="54"/>
      <c r="MUT317" s="54"/>
      <c r="MUU317" s="54"/>
      <c r="MUV317" s="54"/>
      <c r="MUW317" s="54"/>
      <c r="MUX317" s="54"/>
      <c r="MUY317" s="54"/>
      <c r="MUZ317" s="54"/>
      <c r="MVA317" s="54"/>
      <c r="MVB317" s="54"/>
      <c r="MVC317" s="54"/>
      <c r="MVD317" s="54"/>
      <c r="MVE317" s="54"/>
      <c r="MVF317" s="54"/>
      <c r="MVG317" s="54"/>
      <c r="MVH317" s="54"/>
      <c r="MVI317" s="54"/>
      <c r="MVJ317" s="54"/>
      <c r="MVK317" s="54"/>
      <c r="MVL317" s="54"/>
      <c r="MVM317" s="54"/>
      <c r="MVN317" s="54"/>
      <c r="MVO317" s="54"/>
      <c r="MVP317" s="54"/>
      <c r="MVQ317" s="54"/>
      <c r="MVR317" s="54"/>
      <c r="MVS317" s="54"/>
      <c r="MVT317" s="54"/>
      <c r="MVU317" s="54"/>
      <c r="MVV317" s="54"/>
      <c r="MVW317" s="54"/>
      <c r="MVX317" s="54"/>
      <c r="MVY317" s="54"/>
      <c r="MVZ317" s="54"/>
      <c r="MWA317" s="54"/>
      <c r="MWB317" s="54"/>
      <c r="MWC317" s="54"/>
      <c r="MWD317" s="54"/>
      <c r="MWE317" s="54"/>
      <c r="MWF317" s="54"/>
      <c r="MWG317" s="54"/>
      <c r="MWH317" s="54"/>
      <c r="MWI317" s="54"/>
      <c r="MWJ317" s="54"/>
      <c r="MWK317" s="54"/>
      <c r="MWL317" s="54"/>
      <c r="MWM317" s="54"/>
      <c r="MWN317" s="54"/>
      <c r="MWO317" s="54"/>
      <c r="MWP317" s="54"/>
      <c r="MWQ317" s="54"/>
      <c r="MWR317" s="54"/>
      <c r="MWS317" s="54"/>
      <c r="MWT317" s="54"/>
      <c r="MWU317" s="54"/>
      <c r="MWV317" s="54"/>
      <c r="MWW317" s="54"/>
      <c r="MWX317" s="54"/>
      <c r="MWY317" s="54"/>
      <c r="MWZ317" s="54"/>
      <c r="MXA317" s="54"/>
      <c r="MXB317" s="54"/>
      <c r="MXC317" s="54"/>
      <c r="MXD317" s="54"/>
      <c r="MXE317" s="54"/>
      <c r="MXF317" s="54"/>
      <c r="MXG317" s="54"/>
      <c r="MXH317" s="54"/>
      <c r="MXI317" s="54"/>
      <c r="MXJ317" s="54"/>
      <c r="MXK317" s="54"/>
      <c r="MXL317" s="54"/>
      <c r="MXM317" s="54"/>
      <c r="MXN317" s="54"/>
      <c r="MXO317" s="54"/>
      <c r="MXP317" s="54"/>
      <c r="MXQ317" s="54"/>
      <c r="MXR317" s="54"/>
      <c r="MXS317" s="54"/>
      <c r="MXT317" s="54"/>
      <c r="MXU317" s="54"/>
      <c r="MXV317" s="54"/>
      <c r="MXW317" s="54"/>
      <c r="MXX317" s="54"/>
      <c r="MXY317" s="54"/>
      <c r="MXZ317" s="54"/>
      <c r="MYA317" s="54"/>
      <c r="MYB317" s="54"/>
      <c r="MYC317" s="54"/>
      <c r="MYD317" s="54"/>
      <c r="MYE317" s="54"/>
      <c r="MYF317" s="54"/>
      <c r="MYG317" s="54"/>
      <c r="MYH317" s="54"/>
      <c r="MYI317" s="54"/>
      <c r="MYJ317" s="54"/>
      <c r="MYK317" s="54"/>
      <c r="MYL317" s="54"/>
      <c r="MYM317" s="54"/>
      <c r="MYN317" s="54"/>
      <c r="MYO317" s="54"/>
      <c r="MYP317" s="54"/>
      <c r="MYQ317" s="54"/>
      <c r="MYR317" s="54"/>
      <c r="MYS317" s="54"/>
      <c r="MYT317" s="54"/>
      <c r="MYU317" s="54"/>
      <c r="MYV317" s="54"/>
      <c r="MYW317" s="54"/>
      <c r="MYX317" s="54"/>
      <c r="MYY317" s="54"/>
      <c r="MYZ317" s="54"/>
      <c r="MZA317" s="54"/>
      <c r="MZB317" s="54"/>
      <c r="MZC317" s="54"/>
      <c r="MZD317" s="54"/>
      <c r="MZE317" s="54"/>
      <c r="MZF317" s="54"/>
      <c r="MZG317" s="54"/>
      <c r="MZH317" s="54"/>
      <c r="MZI317" s="54"/>
      <c r="MZJ317" s="54"/>
      <c r="MZK317" s="54"/>
      <c r="MZL317" s="54"/>
      <c r="MZM317" s="54"/>
      <c r="MZN317" s="54"/>
      <c r="MZO317" s="54"/>
      <c r="MZP317" s="54"/>
      <c r="MZQ317" s="54"/>
      <c r="MZR317" s="54"/>
      <c r="MZS317" s="54"/>
      <c r="MZT317" s="54"/>
      <c r="MZU317" s="54"/>
      <c r="MZV317" s="54"/>
      <c r="MZW317" s="54"/>
      <c r="MZX317" s="54"/>
      <c r="MZY317" s="54"/>
      <c r="MZZ317" s="54"/>
      <c r="NAA317" s="54"/>
      <c r="NAB317" s="54"/>
      <c r="NAC317" s="54"/>
      <c r="NAD317" s="54"/>
      <c r="NAE317" s="54"/>
      <c r="NAF317" s="54"/>
      <c r="NAG317" s="54"/>
      <c r="NAH317" s="54"/>
      <c r="NAI317" s="54"/>
      <c r="NAJ317" s="54"/>
      <c r="NAK317" s="54"/>
      <c r="NAL317" s="54"/>
      <c r="NAM317" s="54"/>
      <c r="NAN317" s="54"/>
      <c r="NAO317" s="54"/>
      <c r="NAP317" s="54"/>
      <c r="NAQ317" s="54"/>
      <c r="NAR317" s="54"/>
      <c r="NAS317" s="54"/>
      <c r="NAT317" s="54"/>
      <c r="NAU317" s="54"/>
      <c r="NAV317" s="54"/>
      <c r="NAW317" s="54"/>
      <c r="NAX317" s="54"/>
      <c r="NAY317" s="54"/>
      <c r="NAZ317" s="54"/>
      <c r="NBA317" s="54"/>
      <c r="NBB317" s="54"/>
      <c r="NBC317" s="54"/>
      <c r="NBD317" s="54"/>
      <c r="NBE317" s="54"/>
      <c r="NBF317" s="54"/>
      <c r="NBG317" s="54"/>
      <c r="NBH317" s="54"/>
      <c r="NBI317" s="54"/>
      <c r="NBJ317" s="54"/>
      <c r="NBK317" s="54"/>
      <c r="NBL317" s="54"/>
      <c r="NBM317" s="54"/>
      <c r="NBN317" s="54"/>
      <c r="NBO317" s="54"/>
      <c r="NBP317" s="54"/>
      <c r="NBQ317" s="54"/>
      <c r="NBR317" s="54"/>
      <c r="NBS317" s="54"/>
      <c r="NBT317" s="54"/>
      <c r="NBU317" s="54"/>
      <c r="NBV317" s="54"/>
      <c r="NBW317" s="54"/>
      <c r="NBX317" s="54"/>
      <c r="NBY317" s="54"/>
      <c r="NBZ317" s="54"/>
      <c r="NCA317" s="54"/>
      <c r="NCB317" s="54"/>
      <c r="NCC317" s="54"/>
      <c r="NCD317" s="54"/>
      <c r="NCE317" s="54"/>
      <c r="NCF317" s="54"/>
      <c r="NCG317" s="54"/>
      <c r="NCH317" s="54"/>
      <c r="NCI317" s="54"/>
      <c r="NCJ317" s="54"/>
      <c r="NCK317" s="54"/>
      <c r="NCL317" s="54"/>
      <c r="NCM317" s="54"/>
      <c r="NCN317" s="54"/>
      <c r="NCO317" s="54"/>
      <c r="NCP317" s="54"/>
      <c r="NCQ317" s="54"/>
      <c r="NCR317" s="54"/>
      <c r="NCS317" s="54"/>
      <c r="NCT317" s="54"/>
      <c r="NCU317" s="54"/>
      <c r="NCV317" s="54"/>
      <c r="NCW317" s="54"/>
      <c r="NCX317" s="54"/>
      <c r="NCY317" s="54"/>
      <c r="NCZ317" s="54"/>
      <c r="NDA317" s="54"/>
      <c r="NDB317" s="54"/>
      <c r="NDC317" s="54"/>
      <c r="NDD317" s="54"/>
      <c r="NDE317" s="54"/>
      <c r="NDF317" s="54"/>
      <c r="NDG317" s="54"/>
      <c r="NDH317" s="54"/>
      <c r="NDI317" s="54"/>
      <c r="NDJ317" s="54"/>
      <c r="NDK317" s="54"/>
      <c r="NDL317" s="54"/>
      <c r="NDM317" s="54"/>
      <c r="NDN317" s="54"/>
      <c r="NDO317" s="54"/>
      <c r="NDP317" s="54"/>
      <c r="NDQ317" s="54"/>
      <c r="NDR317" s="54"/>
      <c r="NDS317" s="54"/>
      <c r="NDT317" s="54"/>
      <c r="NDU317" s="54"/>
      <c r="NDV317" s="54"/>
      <c r="NDW317" s="54"/>
      <c r="NDX317" s="54"/>
      <c r="NDY317" s="54"/>
      <c r="NDZ317" s="54"/>
      <c r="NEA317" s="54"/>
      <c r="NEB317" s="54"/>
      <c r="NEC317" s="54"/>
      <c r="NED317" s="54"/>
      <c r="NEE317" s="54"/>
      <c r="NEF317" s="54"/>
      <c r="NEG317" s="54"/>
      <c r="NEH317" s="54"/>
      <c r="NEI317" s="54"/>
      <c r="NEJ317" s="54"/>
      <c r="NEK317" s="54"/>
      <c r="NEL317" s="54"/>
      <c r="NEM317" s="54"/>
      <c r="NEN317" s="54"/>
      <c r="NEO317" s="54"/>
      <c r="NEP317" s="54"/>
      <c r="NEQ317" s="54"/>
      <c r="NER317" s="54"/>
      <c r="NES317" s="54"/>
      <c r="NET317" s="54"/>
      <c r="NEU317" s="54"/>
      <c r="NEV317" s="54"/>
      <c r="NEW317" s="54"/>
      <c r="NEX317" s="54"/>
      <c r="NEY317" s="54"/>
      <c r="NEZ317" s="54"/>
      <c r="NFA317" s="54"/>
      <c r="NFB317" s="54"/>
      <c r="NFC317" s="54"/>
      <c r="NFD317" s="54"/>
      <c r="NFE317" s="54"/>
      <c r="NFF317" s="54"/>
      <c r="NFG317" s="54"/>
      <c r="NFH317" s="54"/>
      <c r="NFI317" s="54"/>
      <c r="NFJ317" s="54"/>
      <c r="NFK317" s="54"/>
      <c r="NFL317" s="54"/>
      <c r="NFM317" s="54"/>
      <c r="NFN317" s="54"/>
      <c r="NFO317" s="54"/>
      <c r="NFP317" s="54"/>
      <c r="NFQ317" s="54"/>
      <c r="NFR317" s="54"/>
      <c r="NFS317" s="54"/>
      <c r="NFT317" s="54"/>
      <c r="NFU317" s="54"/>
      <c r="NFV317" s="54"/>
      <c r="NFW317" s="54"/>
      <c r="NFX317" s="54"/>
      <c r="NFY317" s="54"/>
      <c r="NFZ317" s="54"/>
      <c r="NGA317" s="54"/>
      <c r="NGB317" s="54"/>
      <c r="NGC317" s="54"/>
      <c r="NGD317" s="54"/>
      <c r="NGE317" s="54"/>
      <c r="NGF317" s="54"/>
      <c r="NGG317" s="54"/>
      <c r="NGH317" s="54"/>
      <c r="NGI317" s="54"/>
      <c r="NGJ317" s="54"/>
      <c r="NGK317" s="54"/>
      <c r="NGL317" s="54"/>
      <c r="NGM317" s="54"/>
      <c r="NGN317" s="54"/>
      <c r="NGO317" s="54"/>
      <c r="NGP317" s="54"/>
      <c r="NGQ317" s="54"/>
      <c r="NGR317" s="54"/>
      <c r="NGS317" s="54"/>
      <c r="NGT317" s="54"/>
      <c r="NGU317" s="54"/>
      <c r="NGV317" s="54"/>
      <c r="NGW317" s="54"/>
      <c r="NGX317" s="54"/>
      <c r="NGY317" s="54"/>
      <c r="NGZ317" s="54"/>
      <c r="NHA317" s="54"/>
      <c r="NHB317" s="54"/>
      <c r="NHC317" s="54"/>
      <c r="NHD317" s="54"/>
      <c r="NHE317" s="54"/>
      <c r="NHF317" s="54"/>
      <c r="NHG317" s="54"/>
      <c r="NHH317" s="54"/>
      <c r="NHI317" s="54"/>
      <c r="NHJ317" s="54"/>
      <c r="NHK317" s="54"/>
      <c r="NHL317" s="54"/>
      <c r="NHM317" s="54"/>
      <c r="NHN317" s="54"/>
      <c r="NHO317" s="54"/>
      <c r="NHP317" s="54"/>
      <c r="NHQ317" s="54"/>
      <c r="NHR317" s="54"/>
      <c r="NHS317" s="54"/>
      <c r="NHT317" s="54"/>
      <c r="NHU317" s="54"/>
      <c r="NHV317" s="54"/>
      <c r="NHW317" s="54"/>
      <c r="NHX317" s="54"/>
      <c r="NHY317" s="54"/>
      <c r="NHZ317" s="54"/>
      <c r="NIA317" s="54"/>
      <c r="NIB317" s="54"/>
      <c r="NIC317" s="54"/>
      <c r="NID317" s="54"/>
      <c r="NIE317" s="54"/>
      <c r="NIF317" s="54"/>
      <c r="NIG317" s="54"/>
      <c r="NIH317" s="54"/>
      <c r="NII317" s="54"/>
      <c r="NIJ317" s="54"/>
      <c r="NIK317" s="54"/>
      <c r="NIL317" s="54"/>
      <c r="NIM317" s="54"/>
      <c r="NIN317" s="54"/>
      <c r="NIO317" s="54"/>
      <c r="NIP317" s="54"/>
      <c r="NIQ317" s="54"/>
      <c r="NIR317" s="54"/>
      <c r="NIS317" s="54"/>
      <c r="NIT317" s="54"/>
      <c r="NIU317" s="54"/>
      <c r="NIV317" s="54"/>
      <c r="NIW317" s="54"/>
      <c r="NIX317" s="54"/>
      <c r="NIY317" s="54"/>
      <c r="NIZ317" s="54"/>
      <c r="NJA317" s="54"/>
      <c r="NJB317" s="54"/>
      <c r="NJC317" s="54"/>
      <c r="NJD317" s="54"/>
      <c r="NJE317" s="54"/>
      <c r="NJF317" s="54"/>
      <c r="NJG317" s="54"/>
      <c r="NJH317" s="54"/>
      <c r="NJI317" s="54"/>
      <c r="NJJ317" s="54"/>
      <c r="NJK317" s="54"/>
      <c r="NJL317" s="54"/>
      <c r="NJM317" s="54"/>
      <c r="NJN317" s="54"/>
      <c r="NJO317" s="54"/>
      <c r="NJP317" s="54"/>
      <c r="NJQ317" s="54"/>
      <c r="NJR317" s="54"/>
      <c r="NJS317" s="54"/>
      <c r="NJT317" s="54"/>
      <c r="NJU317" s="54"/>
      <c r="NJV317" s="54"/>
      <c r="NJW317" s="54"/>
      <c r="NJX317" s="54"/>
      <c r="NJY317" s="54"/>
      <c r="NJZ317" s="54"/>
      <c r="NKA317" s="54"/>
      <c r="NKB317" s="54"/>
      <c r="NKC317" s="54"/>
      <c r="NKD317" s="54"/>
      <c r="NKE317" s="54"/>
      <c r="NKF317" s="54"/>
      <c r="NKG317" s="54"/>
      <c r="NKH317" s="54"/>
      <c r="NKI317" s="54"/>
      <c r="NKJ317" s="54"/>
      <c r="NKK317" s="54"/>
      <c r="NKL317" s="54"/>
      <c r="NKM317" s="54"/>
      <c r="NKN317" s="54"/>
      <c r="NKO317" s="54"/>
      <c r="NKP317" s="54"/>
      <c r="NKQ317" s="54"/>
      <c r="NKR317" s="54"/>
      <c r="NKS317" s="54"/>
      <c r="NKT317" s="54"/>
      <c r="NKU317" s="54"/>
      <c r="NKV317" s="54"/>
      <c r="NKW317" s="54"/>
      <c r="NKX317" s="54"/>
      <c r="NKY317" s="54"/>
      <c r="NKZ317" s="54"/>
      <c r="NLA317" s="54"/>
      <c r="NLB317" s="54"/>
      <c r="NLC317" s="54"/>
      <c r="NLD317" s="54"/>
      <c r="NLE317" s="54"/>
      <c r="NLF317" s="54"/>
      <c r="NLG317" s="54"/>
      <c r="NLH317" s="54"/>
      <c r="NLI317" s="54"/>
      <c r="NLJ317" s="54"/>
      <c r="NLK317" s="54"/>
      <c r="NLL317" s="54"/>
      <c r="NLM317" s="54"/>
      <c r="NLN317" s="54"/>
      <c r="NLO317" s="54"/>
      <c r="NLP317" s="54"/>
      <c r="NLQ317" s="54"/>
      <c r="NLR317" s="54"/>
      <c r="NLS317" s="54"/>
      <c r="NLT317" s="54"/>
      <c r="NLU317" s="54"/>
      <c r="NLV317" s="54"/>
      <c r="NLW317" s="54"/>
      <c r="NLX317" s="54"/>
      <c r="NLY317" s="54"/>
      <c r="NLZ317" s="54"/>
      <c r="NMA317" s="54"/>
      <c r="NMB317" s="54"/>
      <c r="NMC317" s="54"/>
      <c r="NMD317" s="54"/>
      <c r="NME317" s="54"/>
      <c r="NMF317" s="54"/>
      <c r="NMG317" s="54"/>
      <c r="NMH317" s="54"/>
      <c r="NMI317" s="54"/>
      <c r="NMJ317" s="54"/>
      <c r="NMK317" s="54"/>
      <c r="NML317" s="54"/>
      <c r="NMM317" s="54"/>
      <c r="NMN317" s="54"/>
      <c r="NMO317" s="54"/>
      <c r="NMP317" s="54"/>
      <c r="NMQ317" s="54"/>
      <c r="NMR317" s="54"/>
      <c r="NMS317" s="54"/>
      <c r="NMT317" s="54"/>
      <c r="NMU317" s="54"/>
      <c r="NMV317" s="54"/>
      <c r="NMW317" s="54"/>
      <c r="NMX317" s="54"/>
      <c r="NMY317" s="54"/>
      <c r="NMZ317" s="54"/>
      <c r="NNA317" s="54"/>
      <c r="NNB317" s="54"/>
      <c r="NNC317" s="54"/>
      <c r="NND317" s="54"/>
      <c r="NNE317" s="54"/>
      <c r="NNF317" s="54"/>
      <c r="NNG317" s="54"/>
      <c r="NNH317" s="54"/>
      <c r="NNI317" s="54"/>
      <c r="NNJ317" s="54"/>
      <c r="NNK317" s="54"/>
      <c r="NNL317" s="54"/>
      <c r="NNM317" s="54"/>
      <c r="NNN317" s="54"/>
      <c r="NNO317" s="54"/>
      <c r="NNP317" s="54"/>
      <c r="NNQ317" s="54"/>
      <c r="NNR317" s="54"/>
      <c r="NNS317" s="54"/>
      <c r="NNT317" s="54"/>
      <c r="NNU317" s="54"/>
      <c r="NNV317" s="54"/>
      <c r="NNW317" s="54"/>
      <c r="NNX317" s="54"/>
      <c r="NNY317" s="54"/>
      <c r="NNZ317" s="54"/>
      <c r="NOA317" s="54"/>
      <c r="NOB317" s="54"/>
      <c r="NOC317" s="54"/>
      <c r="NOD317" s="54"/>
      <c r="NOE317" s="54"/>
      <c r="NOF317" s="54"/>
      <c r="NOG317" s="54"/>
      <c r="NOH317" s="54"/>
      <c r="NOI317" s="54"/>
      <c r="NOJ317" s="54"/>
      <c r="NOK317" s="54"/>
      <c r="NOL317" s="54"/>
      <c r="NOM317" s="54"/>
      <c r="NON317" s="54"/>
      <c r="NOO317" s="54"/>
      <c r="NOP317" s="54"/>
      <c r="NOQ317" s="54"/>
      <c r="NOR317" s="54"/>
      <c r="NOS317" s="54"/>
      <c r="NOT317" s="54"/>
      <c r="NOU317" s="54"/>
      <c r="NOV317" s="54"/>
      <c r="NOW317" s="54"/>
      <c r="NOX317" s="54"/>
      <c r="NOY317" s="54"/>
      <c r="NOZ317" s="54"/>
      <c r="NPA317" s="54"/>
      <c r="NPB317" s="54"/>
      <c r="NPC317" s="54"/>
      <c r="NPD317" s="54"/>
      <c r="NPE317" s="54"/>
      <c r="NPF317" s="54"/>
      <c r="NPG317" s="54"/>
      <c r="NPH317" s="54"/>
      <c r="NPI317" s="54"/>
      <c r="NPJ317" s="54"/>
      <c r="NPK317" s="54"/>
      <c r="NPL317" s="54"/>
      <c r="NPM317" s="54"/>
      <c r="NPN317" s="54"/>
      <c r="NPO317" s="54"/>
      <c r="NPP317" s="54"/>
      <c r="NPQ317" s="54"/>
      <c r="NPR317" s="54"/>
      <c r="NPS317" s="54"/>
      <c r="NPT317" s="54"/>
      <c r="NPU317" s="54"/>
      <c r="NPV317" s="54"/>
      <c r="NPW317" s="54"/>
      <c r="NPX317" s="54"/>
      <c r="NPY317" s="54"/>
      <c r="NPZ317" s="54"/>
      <c r="NQA317" s="54"/>
      <c r="NQB317" s="54"/>
      <c r="NQC317" s="54"/>
      <c r="NQD317" s="54"/>
      <c r="NQE317" s="54"/>
      <c r="NQF317" s="54"/>
      <c r="NQG317" s="54"/>
      <c r="NQH317" s="54"/>
      <c r="NQI317" s="54"/>
      <c r="NQJ317" s="54"/>
      <c r="NQK317" s="54"/>
      <c r="NQL317" s="54"/>
      <c r="NQM317" s="54"/>
      <c r="NQN317" s="54"/>
      <c r="NQO317" s="54"/>
      <c r="NQP317" s="54"/>
      <c r="NQQ317" s="54"/>
      <c r="NQR317" s="54"/>
      <c r="NQS317" s="54"/>
      <c r="NQT317" s="54"/>
      <c r="NQU317" s="54"/>
      <c r="NQV317" s="54"/>
      <c r="NQW317" s="54"/>
      <c r="NQX317" s="54"/>
      <c r="NQY317" s="54"/>
      <c r="NQZ317" s="54"/>
      <c r="NRA317" s="54"/>
      <c r="NRB317" s="54"/>
      <c r="NRC317" s="54"/>
      <c r="NRD317" s="54"/>
      <c r="NRE317" s="54"/>
      <c r="NRF317" s="54"/>
      <c r="NRG317" s="54"/>
      <c r="NRH317" s="54"/>
      <c r="NRI317" s="54"/>
      <c r="NRJ317" s="54"/>
      <c r="NRK317" s="54"/>
      <c r="NRL317" s="54"/>
      <c r="NRM317" s="54"/>
      <c r="NRN317" s="54"/>
      <c r="NRO317" s="54"/>
      <c r="NRP317" s="54"/>
      <c r="NRQ317" s="54"/>
      <c r="NRR317" s="54"/>
      <c r="NRS317" s="54"/>
      <c r="NRT317" s="54"/>
      <c r="NRU317" s="54"/>
      <c r="NRV317" s="54"/>
      <c r="NRW317" s="54"/>
      <c r="NRX317" s="54"/>
      <c r="NRY317" s="54"/>
      <c r="NRZ317" s="54"/>
      <c r="NSA317" s="54"/>
      <c r="NSB317" s="54"/>
      <c r="NSC317" s="54"/>
      <c r="NSD317" s="54"/>
      <c r="NSE317" s="54"/>
      <c r="NSF317" s="54"/>
      <c r="NSG317" s="54"/>
      <c r="NSH317" s="54"/>
      <c r="NSI317" s="54"/>
      <c r="NSJ317" s="54"/>
      <c r="NSK317" s="54"/>
      <c r="NSL317" s="54"/>
      <c r="NSM317" s="54"/>
      <c r="NSN317" s="54"/>
      <c r="NSO317" s="54"/>
      <c r="NSP317" s="54"/>
      <c r="NSQ317" s="54"/>
      <c r="NSR317" s="54"/>
      <c r="NSS317" s="54"/>
      <c r="NST317" s="54"/>
      <c r="NSU317" s="54"/>
      <c r="NSV317" s="54"/>
      <c r="NSW317" s="54"/>
      <c r="NSX317" s="54"/>
      <c r="NSY317" s="54"/>
      <c r="NSZ317" s="54"/>
      <c r="NTA317" s="54"/>
      <c r="NTB317" s="54"/>
      <c r="NTC317" s="54"/>
      <c r="NTD317" s="54"/>
      <c r="NTE317" s="54"/>
      <c r="NTF317" s="54"/>
      <c r="NTG317" s="54"/>
      <c r="NTH317" s="54"/>
      <c r="NTI317" s="54"/>
      <c r="NTJ317" s="54"/>
      <c r="NTK317" s="54"/>
      <c r="NTL317" s="54"/>
      <c r="NTM317" s="54"/>
      <c r="NTN317" s="54"/>
      <c r="NTO317" s="54"/>
      <c r="NTP317" s="54"/>
      <c r="NTQ317" s="54"/>
      <c r="NTR317" s="54"/>
      <c r="NTS317" s="54"/>
      <c r="NTT317" s="54"/>
      <c r="NTU317" s="54"/>
      <c r="NTV317" s="54"/>
      <c r="NTW317" s="54"/>
      <c r="NTX317" s="54"/>
      <c r="NTY317" s="54"/>
      <c r="NTZ317" s="54"/>
      <c r="NUA317" s="54"/>
      <c r="NUB317" s="54"/>
      <c r="NUC317" s="54"/>
      <c r="NUD317" s="54"/>
      <c r="NUE317" s="54"/>
      <c r="NUF317" s="54"/>
      <c r="NUG317" s="54"/>
      <c r="NUH317" s="54"/>
      <c r="NUI317" s="54"/>
      <c r="NUJ317" s="54"/>
      <c r="NUK317" s="54"/>
      <c r="NUL317" s="54"/>
      <c r="NUM317" s="54"/>
      <c r="NUN317" s="54"/>
      <c r="NUO317" s="54"/>
      <c r="NUP317" s="54"/>
      <c r="NUQ317" s="54"/>
      <c r="NUR317" s="54"/>
      <c r="NUS317" s="54"/>
      <c r="NUT317" s="54"/>
      <c r="NUU317" s="54"/>
      <c r="NUV317" s="54"/>
      <c r="NUW317" s="54"/>
      <c r="NUX317" s="54"/>
      <c r="NUY317" s="54"/>
      <c r="NUZ317" s="54"/>
      <c r="NVA317" s="54"/>
      <c r="NVB317" s="54"/>
      <c r="NVC317" s="54"/>
      <c r="NVD317" s="54"/>
      <c r="NVE317" s="54"/>
      <c r="NVF317" s="54"/>
      <c r="NVG317" s="54"/>
      <c r="NVH317" s="54"/>
      <c r="NVI317" s="54"/>
      <c r="NVJ317" s="54"/>
      <c r="NVK317" s="54"/>
      <c r="NVL317" s="54"/>
      <c r="NVM317" s="54"/>
      <c r="NVN317" s="54"/>
      <c r="NVO317" s="54"/>
      <c r="NVP317" s="54"/>
      <c r="NVQ317" s="54"/>
      <c r="NVR317" s="54"/>
      <c r="NVS317" s="54"/>
      <c r="NVT317" s="54"/>
      <c r="NVU317" s="54"/>
      <c r="NVV317" s="54"/>
      <c r="NVW317" s="54"/>
      <c r="NVX317" s="54"/>
      <c r="NVY317" s="54"/>
      <c r="NVZ317" s="54"/>
      <c r="NWA317" s="54"/>
      <c r="NWB317" s="54"/>
      <c r="NWC317" s="54"/>
      <c r="NWD317" s="54"/>
      <c r="NWE317" s="54"/>
      <c r="NWF317" s="54"/>
      <c r="NWG317" s="54"/>
      <c r="NWH317" s="54"/>
      <c r="NWI317" s="54"/>
      <c r="NWJ317" s="54"/>
      <c r="NWK317" s="54"/>
      <c r="NWL317" s="54"/>
      <c r="NWM317" s="54"/>
      <c r="NWN317" s="54"/>
      <c r="NWO317" s="54"/>
      <c r="NWP317" s="54"/>
      <c r="NWQ317" s="54"/>
      <c r="NWR317" s="54"/>
      <c r="NWS317" s="54"/>
      <c r="NWT317" s="54"/>
      <c r="NWU317" s="54"/>
      <c r="NWV317" s="54"/>
      <c r="NWW317" s="54"/>
      <c r="NWX317" s="54"/>
      <c r="NWY317" s="54"/>
      <c r="NWZ317" s="54"/>
      <c r="NXA317" s="54"/>
      <c r="NXB317" s="54"/>
      <c r="NXC317" s="54"/>
      <c r="NXD317" s="54"/>
      <c r="NXE317" s="54"/>
      <c r="NXF317" s="54"/>
      <c r="NXG317" s="54"/>
      <c r="NXH317" s="54"/>
      <c r="NXI317" s="54"/>
      <c r="NXJ317" s="54"/>
      <c r="NXK317" s="54"/>
      <c r="NXL317" s="54"/>
      <c r="NXM317" s="54"/>
      <c r="NXN317" s="54"/>
      <c r="NXO317" s="54"/>
      <c r="NXP317" s="54"/>
      <c r="NXQ317" s="54"/>
      <c r="NXR317" s="54"/>
      <c r="NXS317" s="54"/>
      <c r="NXT317" s="54"/>
      <c r="NXU317" s="54"/>
      <c r="NXV317" s="54"/>
      <c r="NXW317" s="54"/>
      <c r="NXX317" s="54"/>
      <c r="NXY317" s="54"/>
      <c r="NXZ317" s="54"/>
      <c r="NYA317" s="54"/>
      <c r="NYB317" s="54"/>
      <c r="NYC317" s="54"/>
      <c r="NYD317" s="54"/>
      <c r="NYE317" s="54"/>
      <c r="NYF317" s="54"/>
      <c r="NYG317" s="54"/>
      <c r="NYH317" s="54"/>
      <c r="NYI317" s="54"/>
      <c r="NYJ317" s="54"/>
      <c r="NYK317" s="54"/>
      <c r="NYL317" s="54"/>
      <c r="NYM317" s="54"/>
      <c r="NYN317" s="54"/>
      <c r="NYO317" s="54"/>
      <c r="NYP317" s="54"/>
      <c r="NYQ317" s="54"/>
      <c r="NYR317" s="54"/>
      <c r="NYS317" s="54"/>
      <c r="NYT317" s="54"/>
      <c r="NYU317" s="54"/>
      <c r="NYV317" s="54"/>
      <c r="NYW317" s="54"/>
      <c r="NYX317" s="54"/>
      <c r="NYY317" s="54"/>
      <c r="NYZ317" s="54"/>
      <c r="NZA317" s="54"/>
      <c r="NZB317" s="54"/>
      <c r="NZC317" s="54"/>
      <c r="NZD317" s="54"/>
      <c r="NZE317" s="54"/>
      <c r="NZF317" s="54"/>
      <c r="NZG317" s="54"/>
      <c r="NZH317" s="54"/>
      <c r="NZI317" s="54"/>
      <c r="NZJ317" s="54"/>
      <c r="NZK317" s="54"/>
      <c r="NZL317" s="54"/>
      <c r="NZM317" s="54"/>
      <c r="NZN317" s="54"/>
      <c r="NZO317" s="54"/>
      <c r="NZP317" s="54"/>
      <c r="NZQ317" s="54"/>
      <c r="NZR317" s="54"/>
      <c r="NZS317" s="54"/>
      <c r="NZT317" s="54"/>
      <c r="NZU317" s="54"/>
      <c r="NZV317" s="54"/>
      <c r="NZW317" s="54"/>
      <c r="NZX317" s="54"/>
      <c r="NZY317" s="54"/>
      <c r="NZZ317" s="54"/>
      <c r="OAA317" s="54"/>
      <c r="OAB317" s="54"/>
      <c r="OAC317" s="54"/>
      <c r="OAD317" s="54"/>
      <c r="OAE317" s="54"/>
      <c r="OAF317" s="54"/>
      <c r="OAG317" s="54"/>
      <c r="OAH317" s="54"/>
      <c r="OAI317" s="54"/>
      <c r="OAJ317" s="54"/>
      <c r="OAK317" s="54"/>
      <c r="OAL317" s="54"/>
      <c r="OAM317" s="54"/>
      <c r="OAN317" s="54"/>
      <c r="OAO317" s="54"/>
      <c r="OAP317" s="54"/>
      <c r="OAQ317" s="54"/>
      <c r="OAR317" s="54"/>
      <c r="OAS317" s="54"/>
      <c r="OAT317" s="54"/>
      <c r="OAU317" s="54"/>
      <c r="OAV317" s="54"/>
      <c r="OAW317" s="54"/>
      <c r="OAX317" s="54"/>
      <c r="OAY317" s="54"/>
      <c r="OAZ317" s="54"/>
      <c r="OBA317" s="54"/>
      <c r="OBB317" s="54"/>
      <c r="OBC317" s="54"/>
      <c r="OBD317" s="54"/>
      <c r="OBE317" s="54"/>
      <c r="OBF317" s="54"/>
      <c r="OBG317" s="54"/>
      <c r="OBH317" s="54"/>
      <c r="OBI317" s="54"/>
      <c r="OBJ317" s="54"/>
      <c r="OBK317" s="54"/>
      <c r="OBL317" s="54"/>
      <c r="OBM317" s="54"/>
      <c r="OBN317" s="54"/>
      <c r="OBO317" s="54"/>
      <c r="OBP317" s="54"/>
      <c r="OBQ317" s="54"/>
      <c r="OBR317" s="54"/>
      <c r="OBS317" s="54"/>
      <c r="OBT317" s="54"/>
      <c r="OBU317" s="54"/>
      <c r="OBV317" s="54"/>
      <c r="OBW317" s="54"/>
      <c r="OBX317" s="54"/>
      <c r="OBY317" s="54"/>
      <c r="OBZ317" s="54"/>
      <c r="OCA317" s="54"/>
      <c r="OCB317" s="54"/>
      <c r="OCC317" s="54"/>
      <c r="OCD317" s="54"/>
      <c r="OCE317" s="54"/>
      <c r="OCF317" s="54"/>
      <c r="OCG317" s="54"/>
      <c r="OCH317" s="54"/>
      <c r="OCI317" s="54"/>
      <c r="OCJ317" s="54"/>
      <c r="OCK317" s="54"/>
      <c r="OCL317" s="54"/>
      <c r="OCM317" s="54"/>
      <c r="OCN317" s="54"/>
      <c r="OCO317" s="54"/>
      <c r="OCP317" s="54"/>
      <c r="OCQ317" s="54"/>
      <c r="OCR317" s="54"/>
      <c r="OCS317" s="54"/>
      <c r="OCT317" s="54"/>
      <c r="OCU317" s="54"/>
      <c r="OCV317" s="54"/>
      <c r="OCW317" s="54"/>
      <c r="OCX317" s="54"/>
      <c r="OCY317" s="54"/>
      <c r="OCZ317" s="54"/>
      <c r="ODA317" s="54"/>
      <c r="ODB317" s="54"/>
      <c r="ODC317" s="54"/>
      <c r="ODD317" s="54"/>
      <c r="ODE317" s="54"/>
      <c r="ODF317" s="54"/>
      <c r="ODG317" s="54"/>
      <c r="ODH317" s="54"/>
      <c r="ODI317" s="54"/>
      <c r="ODJ317" s="54"/>
      <c r="ODK317" s="54"/>
      <c r="ODL317" s="54"/>
      <c r="ODM317" s="54"/>
      <c r="ODN317" s="54"/>
      <c r="ODO317" s="54"/>
      <c r="ODP317" s="54"/>
      <c r="ODQ317" s="54"/>
      <c r="ODR317" s="54"/>
      <c r="ODS317" s="54"/>
      <c r="ODT317" s="54"/>
      <c r="ODU317" s="54"/>
      <c r="ODV317" s="54"/>
      <c r="ODW317" s="54"/>
      <c r="ODX317" s="54"/>
      <c r="ODY317" s="54"/>
      <c r="ODZ317" s="54"/>
      <c r="OEA317" s="54"/>
      <c r="OEB317" s="54"/>
      <c r="OEC317" s="54"/>
      <c r="OED317" s="54"/>
      <c r="OEE317" s="54"/>
      <c r="OEF317" s="54"/>
      <c r="OEG317" s="54"/>
      <c r="OEH317" s="54"/>
      <c r="OEI317" s="54"/>
      <c r="OEJ317" s="54"/>
      <c r="OEK317" s="54"/>
      <c r="OEL317" s="54"/>
      <c r="OEM317" s="54"/>
      <c r="OEN317" s="54"/>
      <c r="OEO317" s="54"/>
      <c r="OEP317" s="54"/>
      <c r="OEQ317" s="54"/>
      <c r="OER317" s="54"/>
      <c r="OES317" s="54"/>
      <c r="OET317" s="54"/>
      <c r="OEU317" s="54"/>
      <c r="OEV317" s="54"/>
      <c r="OEW317" s="54"/>
      <c r="OEX317" s="54"/>
      <c r="OEY317" s="54"/>
      <c r="OEZ317" s="54"/>
      <c r="OFA317" s="54"/>
      <c r="OFB317" s="54"/>
      <c r="OFC317" s="54"/>
      <c r="OFD317" s="54"/>
      <c r="OFE317" s="54"/>
      <c r="OFF317" s="54"/>
      <c r="OFG317" s="54"/>
      <c r="OFH317" s="54"/>
      <c r="OFI317" s="54"/>
      <c r="OFJ317" s="54"/>
      <c r="OFK317" s="54"/>
      <c r="OFL317" s="54"/>
      <c r="OFM317" s="54"/>
      <c r="OFN317" s="54"/>
      <c r="OFO317" s="54"/>
      <c r="OFP317" s="54"/>
      <c r="OFQ317" s="54"/>
      <c r="OFR317" s="54"/>
      <c r="OFS317" s="54"/>
      <c r="OFT317" s="54"/>
      <c r="OFU317" s="54"/>
      <c r="OFV317" s="54"/>
      <c r="OFW317" s="54"/>
      <c r="OFX317" s="54"/>
      <c r="OFY317" s="54"/>
      <c r="OFZ317" s="54"/>
      <c r="OGA317" s="54"/>
      <c r="OGB317" s="54"/>
      <c r="OGC317" s="54"/>
      <c r="OGD317" s="54"/>
      <c r="OGE317" s="54"/>
      <c r="OGF317" s="54"/>
      <c r="OGG317" s="54"/>
      <c r="OGH317" s="54"/>
      <c r="OGI317" s="54"/>
      <c r="OGJ317" s="54"/>
      <c r="OGK317" s="54"/>
      <c r="OGL317" s="54"/>
      <c r="OGM317" s="54"/>
      <c r="OGN317" s="54"/>
      <c r="OGO317" s="54"/>
      <c r="OGP317" s="54"/>
      <c r="OGQ317" s="54"/>
      <c r="OGR317" s="54"/>
      <c r="OGS317" s="54"/>
      <c r="OGT317" s="54"/>
      <c r="OGU317" s="54"/>
      <c r="OGV317" s="54"/>
      <c r="OGW317" s="54"/>
      <c r="OGX317" s="54"/>
      <c r="OGY317" s="54"/>
      <c r="OGZ317" s="54"/>
      <c r="OHA317" s="54"/>
      <c r="OHB317" s="54"/>
      <c r="OHC317" s="54"/>
      <c r="OHD317" s="54"/>
      <c r="OHE317" s="54"/>
      <c r="OHF317" s="54"/>
      <c r="OHG317" s="54"/>
      <c r="OHH317" s="54"/>
      <c r="OHI317" s="54"/>
      <c r="OHJ317" s="54"/>
      <c r="OHK317" s="54"/>
      <c r="OHL317" s="54"/>
      <c r="OHM317" s="54"/>
      <c r="OHN317" s="54"/>
      <c r="OHO317" s="54"/>
      <c r="OHP317" s="54"/>
      <c r="OHQ317" s="54"/>
      <c r="OHR317" s="54"/>
      <c r="OHS317" s="54"/>
      <c r="OHT317" s="54"/>
      <c r="OHU317" s="54"/>
      <c r="OHV317" s="54"/>
      <c r="OHW317" s="54"/>
      <c r="OHX317" s="54"/>
      <c r="OHY317" s="54"/>
      <c r="OHZ317" s="54"/>
      <c r="OIA317" s="54"/>
      <c r="OIB317" s="54"/>
      <c r="OIC317" s="54"/>
      <c r="OID317" s="54"/>
      <c r="OIE317" s="54"/>
      <c r="OIF317" s="54"/>
      <c r="OIG317" s="54"/>
      <c r="OIH317" s="54"/>
      <c r="OII317" s="54"/>
      <c r="OIJ317" s="54"/>
      <c r="OIK317" s="54"/>
      <c r="OIL317" s="54"/>
      <c r="OIM317" s="54"/>
      <c r="OIN317" s="54"/>
      <c r="OIO317" s="54"/>
      <c r="OIP317" s="54"/>
      <c r="OIQ317" s="54"/>
      <c r="OIR317" s="54"/>
      <c r="OIS317" s="54"/>
      <c r="OIT317" s="54"/>
      <c r="OIU317" s="54"/>
      <c r="OIV317" s="54"/>
      <c r="OIW317" s="54"/>
      <c r="OIX317" s="54"/>
      <c r="OIY317" s="54"/>
      <c r="OIZ317" s="54"/>
      <c r="OJA317" s="54"/>
      <c r="OJB317" s="54"/>
      <c r="OJC317" s="54"/>
      <c r="OJD317" s="54"/>
      <c r="OJE317" s="54"/>
      <c r="OJF317" s="54"/>
      <c r="OJG317" s="54"/>
      <c r="OJH317" s="54"/>
      <c r="OJI317" s="54"/>
      <c r="OJJ317" s="54"/>
      <c r="OJK317" s="54"/>
      <c r="OJL317" s="54"/>
      <c r="OJM317" s="54"/>
      <c r="OJN317" s="54"/>
      <c r="OJO317" s="54"/>
      <c r="OJP317" s="54"/>
      <c r="OJQ317" s="54"/>
      <c r="OJR317" s="54"/>
      <c r="OJS317" s="54"/>
      <c r="OJT317" s="54"/>
      <c r="OJU317" s="54"/>
      <c r="OJV317" s="54"/>
      <c r="OJW317" s="54"/>
      <c r="OJX317" s="54"/>
      <c r="OJY317" s="54"/>
      <c r="OJZ317" s="54"/>
      <c r="OKA317" s="54"/>
      <c r="OKB317" s="54"/>
      <c r="OKC317" s="54"/>
      <c r="OKD317" s="54"/>
      <c r="OKE317" s="54"/>
      <c r="OKF317" s="54"/>
      <c r="OKG317" s="54"/>
      <c r="OKH317" s="54"/>
      <c r="OKI317" s="54"/>
      <c r="OKJ317" s="54"/>
      <c r="OKK317" s="54"/>
      <c r="OKL317" s="54"/>
      <c r="OKM317" s="54"/>
      <c r="OKN317" s="54"/>
      <c r="OKO317" s="54"/>
      <c r="OKP317" s="54"/>
      <c r="OKQ317" s="54"/>
      <c r="OKR317" s="54"/>
      <c r="OKS317" s="54"/>
      <c r="OKT317" s="54"/>
      <c r="OKU317" s="54"/>
      <c r="OKV317" s="54"/>
      <c r="OKW317" s="54"/>
      <c r="OKX317" s="54"/>
      <c r="OKY317" s="54"/>
      <c r="OKZ317" s="54"/>
      <c r="OLA317" s="54"/>
      <c r="OLB317" s="54"/>
      <c r="OLC317" s="54"/>
      <c r="OLD317" s="54"/>
      <c r="OLE317" s="54"/>
      <c r="OLF317" s="54"/>
      <c r="OLG317" s="54"/>
      <c r="OLH317" s="54"/>
      <c r="OLI317" s="54"/>
      <c r="OLJ317" s="54"/>
      <c r="OLK317" s="54"/>
      <c r="OLL317" s="54"/>
      <c r="OLM317" s="54"/>
      <c r="OLN317" s="54"/>
      <c r="OLO317" s="54"/>
      <c r="OLP317" s="54"/>
      <c r="OLQ317" s="54"/>
      <c r="OLR317" s="54"/>
      <c r="OLS317" s="54"/>
      <c r="OLT317" s="54"/>
      <c r="OLU317" s="54"/>
      <c r="OLV317" s="54"/>
      <c r="OLW317" s="54"/>
      <c r="OLX317" s="54"/>
      <c r="OLY317" s="54"/>
      <c r="OLZ317" s="54"/>
      <c r="OMA317" s="54"/>
      <c r="OMB317" s="54"/>
      <c r="OMC317" s="54"/>
      <c r="OMD317" s="54"/>
      <c r="OME317" s="54"/>
      <c r="OMF317" s="54"/>
      <c r="OMG317" s="54"/>
      <c r="OMH317" s="54"/>
      <c r="OMI317" s="54"/>
      <c r="OMJ317" s="54"/>
      <c r="OMK317" s="54"/>
      <c r="OML317" s="54"/>
      <c r="OMM317" s="54"/>
      <c r="OMN317" s="54"/>
      <c r="OMO317" s="54"/>
      <c r="OMP317" s="54"/>
      <c r="OMQ317" s="54"/>
      <c r="OMR317" s="54"/>
      <c r="OMS317" s="54"/>
      <c r="OMT317" s="54"/>
      <c r="OMU317" s="54"/>
      <c r="OMV317" s="54"/>
      <c r="OMW317" s="54"/>
      <c r="OMX317" s="54"/>
      <c r="OMY317" s="54"/>
      <c r="OMZ317" s="54"/>
      <c r="ONA317" s="54"/>
      <c r="ONB317" s="54"/>
      <c r="ONC317" s="54"/>
      <c r="OND317" s="54"/>
      <c r="ONE317" s="54"/>
      <c r="ONF317" s="54"/>
      <c r="ONG317" s="54"/>
      <c r="ONH317" s="54"/>
      <c r="ONI317" s="54"/>
      <c r="ONJ317" s="54"/>
      <c r="ONK317" s="54"/>
      <c r="ONL317" s="54"/>
      <c r="ONM317" s="54"/>
      <c r="ONN317" s="54"/>
      <c r="ONO317" s="54"/>
      <c r="ONP317" s="54"/>
      <c r="ONQ317" s="54"/>
      <c r="ONR317" s="54"/>
      <c r="ONS317" s="54"/>
      <c r="ONT317" s="54"/>
      <c r="ONU317" s="54"/>
      <c r="ONV317" s="54"/>
      <c r="ONW317" s="54"/>
      <c r="ONX317" s="54"/>
      <c r="ONY317" s="54"/>
      <c r="ONZ317" s="54"/>
      <c r="OOA317" s="54"/>
      <c r="OOB317" s="54"/>
      <c r="OOC317" s="54"/>
      <c r="OOD317" s="54"/>
      <c r="OOE317" s="54"/>
      <c r="OOF317" s="54"/>
      <c r="OOG317" s="54"/>
      <c r="OOH317" s="54"/>
      <c r="OOI317" s="54"/>
      <c r="OOJ317" s="54"/>
      <c r="OOK317" s="54"/>
      <c r="OOL317" s="54"/>
      <c r="OOM317" s="54"/>
      <c r="OON317" s="54"/>
      <c r="OOO317" s="54"/>
      <c r="OOP317" s="54"/>
      <c r="OOQ317" s="54"/>
      <c r="OOR317" s="54"/>
      <c r="OOS317" s="54"/>
      <c r="OOT317" s="54"/>
      <c r="OOU317" s="54"/>
      <c r="OOV317" s="54"/>
      <c r="OOW317" s="54"/>
      <c r="OOX317" s="54"/>
      <c r="OOY317" s="54"/>
      <c r="OOZ317" s="54"/>
      <c r="OPA317" s="54"/>
      <c r="OPB317" s="54"/>
      <c r="OPC317" s="54"/>
      <c r="OPD317" s="54"/>
      <c r="OPE317" s="54"/>
      <c r="OPF317" s="54"/>
      <c r="OPG317" s="54"/>
      <c r="OPH317" s="54"/>
      <c r="OPI317" s="54"/>
      <c r="OPJ317" s="54"/>
      <c r="OPK317" s="54"/>
      <c r="OPL317" s="54"/>
      <c r="OPM317" s="54"/>
      <c r="OPN317" s="54"/>
      <c r="OPO317" s="54"/>
      <c r="OPP317" s="54"/>
      <c r="OPQ317" s="54"/>
      <c r="OPR317" s="54"/>
      <c r="OPS317" s="54"/>
      <c r="OPT317" s="54"/>
      <c r="OPU317" s="54"/>
      <c r="OPV317" s="54"/>
      <c r="OPW317" s="54"/>
      <c r="OPX317" s="54"/>
      <c r="OPY317" s="54"/>
      <c r="OPZ317" s="54"/>
      <c r="OQA317" s="54"/>
      <c r="OQB317" s="54"/>
      <c r="OQC317" s="54"/>
      <c r="OQD317" s="54"/>
      <c r="OQE317" s="54"/>
      <c r="OQF317" s="54"/>
      <c r="OQG317" s="54"/>
      <c r="OQH317" s="54"/>
      <c r="OQI317" s="54"/>
      <c r="OQJ317" s="54"/>
      <c r="OQK317" s="54"/>
      <c r="OQL317" s="54"/>
      <c r="OQM317" s="54"/>
      <c r="OQN317" s="54"/>
      <c r="OQO317" s="54"/>
      <c r="OQP317" s="54"/>
      <c r="OQQ317" s="54"/>
      <c r="OQR317" s="54"/>
      <c r="OQS317" s="54"/>
      <c r="OQT317" s="54"/>
      <c r="OQU317" s="54"/>
      <c r="OQV317" s="54"/>
      <c r="OQW317" s="54"/>
      <c r="OQX317" s="54"/>
      <c r="OQY317" s="54"/>
      <c r="OQZ317" s="54"/>
      <c r="ORA317" s="54"/>
      <c r="ORB317" s="54"/>
      <c r="ORC317" s="54"/>
      <c r="ORD317" s="54"/>
      <c r="ORE317" s="54"/>
      <c r="ORF317" s="54"/>
      <c r="ORG317" s="54"/>
      <c r="ORH317" s="54"/>
      <c r="ORI317" s="54"/>
      <c r="ORJ317" s="54"/>
      <c r="ORK317" s="54"/>
      <c r="ORL317" s="54"/>
      <c r="ORM317" s="54"/>
      <c r="ORN317" s="54"/>
      <c r="ORO317" s="54"/>
      <c r="ORP317" s="54"/>
      <c r="ORQ317" s="54"/>
      <c r="ORR317" s="54"/>
      <c r="ORS317" s="54"/>
      <c r="ORT317" s="54"/>
      <c r="ORU317" s="54"/>
      <c r="ORV317" s="54"/>
      <c r="ORW317" s="54"/>
      <c r="ORX317" s="54"/>
      <c r="ORY317" s="54"/>
      <c r="ORZ317" s="54"/>
      <c r="OSA317" s="54"/>
      <c r="OSB317" s="54"/>
      <c r="OSC317" s="54"/>
      <c r="OSD317" s="54"/>
      <c r="OSE317" s="54"/>
      <c r="OSF317" s="54"/>
      <c r="OSG317" s="54"/>
      <c r="OSH317" s="54"/>
      <c r="OSI317" s="54"/>
      <c r="OSJ317" s="54"/>
      <c r="OSK317" s="54"/>
      <c r="OSL317" s="54"/>
      <c r="OSM317" s="54"/>
      <c r="OSN317" s="54"/>
      <c r="OSO317" s="54"/>
      <c r="OSP317" s="54"/>
      <c r="OSQ317" s="54"/>
      <c r="OSR317" s="54"/>
      <c r="OSS317" s="54"/>
      <c r="OST317" s="54"/>
      <c r="OSU317" s="54"/>
      <c r="OSV317" s="54"/>
      <c r="OSW317" s="54"/>
      <c r="OSX317" s="54"/>
      <c r="OSY317" s="54"/>
      <c r="OSZ317" s="54"/>
      <c r="OTA317" s="54"/>
      <c r="OTB317" s="54"/>
      <c r="OTC317" s="54"/>
      <c r="OTD317" s="54"/>
      <c r="OTE317" s="54"/>
      <c r="OTF317" s="54"/>
      <c r="OTG317" s="54"/>
      <c r="OTH317" s="54"/>
      <c r="OTI317" s="54"/>
      <c r="OTJ317" s="54"/>
      <c r="OTK317" s="54"/>
      <c r="OTL317" s="54"/>
      <c r="OTM317" s="54"/>
      <c r="OTN317" s="54"/>
      <c r="OTO317" s="54"/>
      <c r="OTP317" s="54"/>
      <c r="OTQ317" s="54"/>
      <c r="OTR317" s="54"/>
      <c r="OTS317" s="54"/>
      <c r="OTT317" s="54"/>
      <c r="OTU317" s="54"/>
      <c r="OTV317" s="54"/>
      <c r="OTW317" s="54"/>
      <c r="OTX317" s="54"/>
      <c r="OTY317" s="54"/>
      <c r="OTZ317" s="54"/>
      <c r="OUA317" s="54"/>
      <c r="OUB317" s="54"/>
      <c r="OUC317" s="54"/>
      <c r="OUD317" s="54"/>
      <c r="OUE317" s="54"/>
      <c r="OUF317" s="54"/>
      <c r="OUG317" s="54"/>
      <c r="OUH317" s="54"/>
      <c r="OUI317" s="54"/>
      <c r="OUJ317" s="54"/>
      <c r="OUK317" s="54"/>
      <c r="OUL317" s="54"/>
      <c r="OUM317" s="54"/>
      <c r="OUN317" s="54"/>
      <c r="OUO317" s="54"/>
      <c r="OUP317" s="54"/>
      <c r="OUQ317" s="54"/>
      <c r="OUR317" s="54"/>
      <c r="OUS317" s="54"/>
      <c r="OUT317" s="54"/>
      <c r="OUU317" s="54"/>
      <c r="OUV317" s="54"/>
      <c r="OUW317" s="54"/>
      <c r="OUX317" s="54"/>
      <c r="OUY317" s="54"/>
      <c r="OUZ317" s="54"/>
      <c r="OVA317" s="54"/>
      <c r="OVB317" s="54"/>
      <c r="OVC317" s="54"/>
      <c r="OVD317" s="54"/>
      <c r="OVE317" s="54"/>
      <c r="OVF317" s="54"/>
      <c r="OVG317" s="54"/>
      <c r="OVH317" s="54"/>
      <c r="OVI317" s="54"/>
      <c r="OVJ317" s="54"/>
      <c r="OVK317" s="54"/>
      <c r="OVL317" s="54"/>
      <c r="OVM317" s="54"/>
      <c r="OVN317" s="54"/>
      <c r="OVO317" s="54"/>
      <c r="OVP317" s="54"/>
      <c r="OVQ317" s="54"/>
      <c r="OVR317" s="54"/>
      <c r="OVS317" s="54"/>
      <c r="OVT317" s="54"/>
      <c r="OVU317" s="54"/>
      <c r="OVV317" s="54"/>
      <c r="OVW317" s="54"/>
      <c r="OVX317" s="54"/>
      <c r="OVY317" s="54"/>
      <c r="OVZ317" s="54"/>
      <c r="OWA317" s="54"/>
      <c r="OWB317" s="54"/>
      <c r="OWC317" s="54"/>
      <c r="OWD317" s="54"/>
      <c r="OWE317" s="54"/>
      <c r="OWF317" s="54"/>
      <c r="OWG317" s="54"/>
      <c r="OWH317" s="54"/>
      <c r="OWI317" s="54"/>
      <c r="OWJ317" s="54"/>
      <c r="OWK317" s="54"/>
      <c r="OWL317" s="54"/>
      <c r="OWM317" s="54"/>
      <c r="OWN317" s="54"/>
      <c r="OWO317" s="54"/>
      <c r="OWP317" s="54"/>
      <c r="OWQ317" s="54"/>
      <c r="OWR317" s="54"/>
      <c r="OWS317" s="54"/>
      <c r="OWT317" s="54"/>
      <c r="OWU317" s="54"/>
      <c r="OWV317" s="54"/>
      <c r="OWW317" s="54"/>
      <c r="OWX317" s="54"/>
      <c r="OWY317" s="54"/>
      <c r="OWZ317" s="54"/>
      <c r="OXA317" s="54"/>
      <c r="OXB317" s="54"/>
      <c r="OXC317" s="54"/>
      <c r="OXD317" s="54"/>
      <c r="OXE317" s="54"/>
      <c r="OXF317" s="54"/>
      <c r="OXG317" s="54"/>
      <c r="OXH317" s="54"/>
      <c r="OXI317" s="54"/>
      <c r="OXJ317" s="54"/>
      <c r="OXK317" s="54"/>
      <c r="OXL317" s="54"/>
      <c r="OXM317" s="54"/>
      <c r="OXN317" s="54"/>
      <c r="OXO317" s="54"/>
      <c r="OXP317" s="54"/>
      <c r="OXQ317" s="54"/>
      <c r="OXR317" s="54"/>
      <c r="OXS317" s="54"/>
      <c r="OXT317" s="54"/>
      <c r="OXU317" s="54"/>
      <c r="OXV317" s="54"/>
      <c r="OXW317" s="54"/>
      <c r="OXX317" s="54"/>
      <c r="OXY317" s="54"/>
      <c r="OXZ317" s="54"/>
      <c r="OYA317" s="54"/>
      <c r="OYB317" s="54"/>
      <c r="OYC317" s="54"/>
      <c r="OYD317" s="54"/>
      <c r="OYE317" s="54"/>
      <c r="OYF317" s="54"/>
      <c r="OYG317" s="54"/>
      <c r="OYH317" s="54"/>
      <c r="OYI317" s="54"/>
      <c r="OYJ317" s="54"/>
      <c r="OYK317" s="54"/>
      <c r="OYL317" s="54"/>
      <c r="OYM317" s="54"/>
      <c r="OYN317" s="54"/>
      <c r="OYO317" s="54"/>
      <c r="OYP317" s="54"/>
      <c r="OYQ317" s="54"/>
      <c r="OYR317" s="54"/>
      <c r="OYS317" s="54"/>
      <c r="OYT317" s="54"/>
      <c r="OYU317" s="54"/>
      <c r="OYV317" s="54"/>
      <c r="OYW317" s="54"/>
      <c r="OYX317" s="54"/>
      <c r="OYY317" s="54"/>
      <c r="OYZ317" s="54"/>
      <c r="OZA317" s="54"/>
      <c r="OZB317" s="54"/>
      <c r="OZC317" s="54"/>
      <c r="OZD317" s="54"/>
      <c r="OZE317" s="54"/>
      <c r="OZF317" s="54"/>
      <c r="OZG317" s="54"/>
      <c r="OZH317" s="54"/>
      <c r="OZI317" s="54"/>
      <c r="OZJ317" s="54"/>
      <c r="OZK317" s="54"/>
      <c r="OZL317" s="54"/>
      <c r="OZM317" s="54"/>
      <c r="OZN317" s="54"/>
      <c r="OZO317" s="54"/>
      <c r="OZP317" s="54"/>
      <c r="OZQ317" s="54"/>
      <c r="OZR317" s="54"/>
      <c r="OZS317" s="54"/>
      <c r="OZT317" s="54"/>
      <c r="OZU317" s="54"/>
      <c r="OZV317" s="54"/>
      <c r="OZW317" s="54"/>
      <c r="OZX317" s="54"/>
      <c r="OZY317" s="54"/>
      <c r="OZZ317" s="54"/>
      <c r="PAA317" s="54"/>
      <c r="PAB317" s="54"/>
      <c r="PAC317" s="54"/>
      <c r="PAD317" s="54"/>
      <c r="PAE317" s="54"/>
      <c r="PAF317" s="54"/>
      <c r="PAG317" s="54"/>
      <c r="PAH317" s="54"/>
      <c r="PAI317" s="54"/>
      <c r="PAJ317" s="54"/>
      <c r="PAK317" s="54"/>
      <c r="PAL317" s="54"/>
      <c r="PAM317" s="54"/>
      <c r="PAN317" s="54"/>
      <c r="PAO317" s="54"/>
      <c r="PAP317" s="54"/>
      <c r="PAQ317" s="54"/>
      <c r="PAR317" s="54"/>
      <c r="PAS317" s="54"/>
      <c r="PAT317" s="54"/>
      <c r="PAU317" s="54"/>
      <c r="PAV317" s="54"/>
      <c r="PAW317" s="54"/>
      <c r="PAX317" s="54"/>
      <c r="PAY317" s="54"/>
      <c r="PAZ317" s="54"/>
      <c r="PBA317" s="54"/>
      <c r="PBB317" s="54"/>
      <c r="PBC317" s="54"/>
      <c r="PBD317" s="54"/>
      <c r="PBE317" s="54"/>
      <c r="PBF317" s="54"/>
      <c r="PBG317" s="54"/>
      <c r="PBH317" s="54"/>
      <c r="PBI317" s="54"/>
      <c r="PBJ317" s="54"/>
      <c r="PBK317" s="54"/>
      <c r="PBL317" s="54"/>
      <c r="PBM317" s="54"/>
      <c r="PBN317" s="54"/>
      <c r="PBO317" s="54"/>
      <c r="PBP317" s="54"/>
      <c r="PBQ317" s="54"/>
      <c r="PBR317" s="54"/>
      <c r="PBS317" s="54"/>
      <c r="PBT317" s="54"/>
      <c r="PBU317" s="54"/>
      <c r="PBV317" s="54"/>
      <c r="PBW317" s="54"/>
      <c r="PBX317" s="54"/>
      <c r="PBY317" s="54"/>
      <c r="PBZ317" s="54"/>
      <c r="PCA317" s="54"/>
      <c r="PCB317" s="54"/>
      <c r="PCC317" s="54"/>
      <c r="PCD317" s="54"/>
      <c r="PCE317" s="54"/>
      <c r="PCF317" s="54"/>
      <c r="PCG317" s="54"/>
      <c r="PCH317" s="54"/>
      <c r="PCI317" s="54"/>
      <c r="PCJ317" s="54"/>
      <c r="PCK317" s="54"/>
      <c r="PCL317" s="54"/>
      <c r="PCM317" s="54"/>
      <c r="PCN317" s="54"/>
      <c r="PCO317" s="54"/>
      <c r="PCP317" s="54"/>
      <c r="PCQ317" s="54"/>
      <c r="PCR317" s="54"/>
      <c r="PCS317" s="54"/>
      <c r="PCT317" s="54"/>
      <c r="PCU317" s="54"/>
      <c r="PCV317" s="54"/>
      <c r="PCW317" s="54"/>
      <c r="PCX317" s="54"/>
      <c r="PCY317" s="54"/>
      <c r="PCZ317" s="54"/>
      <c r="PDA317" s="54"/>
      <c r="PDB317" s="54"/>
      <c r="PDC317" s="54"/>
      <c r="PDD317" s="54"/>
      <c r="PDE317" s="54"/>
      <c r="PDF317" s="54"/>
      <c r="PDG317" s="54"/>
      <c r="PDH317" s="54"/>
      <c r="PDI317" s="54"/>
      <c r="PDJ317" s="54"/>
      <c r="PDK317" s="54"/>
      <c r="PDL317" s="54"/>
      <c r="PDM317" s="54"/>
      <c r="PDN317" s="54"/>
      <c r="PDO317" s="54"/>
      <c r="PDP317" s="54"/>
      <c r="PDQ317" s="54"/>
      <c r="PDR317" s="54"/>
      <c r="PDS317" s="54"/>
      <c r="PDT317" s="54"/>
      <c r="PDU317" s="54"/>
      <c r="PDV317" s="54"/>
      <c r="PDW317" s="54"/>
      <c r="PDX317" s="54"/>
      <c r="PDY317" s="54"/>
      <c r="PDZ317" s="54"/>
      <c r="PEA317" s="54"/>
      <c r="PEB317" s="54"/>
      <c r="PEC317" s="54"/>
      <c r="PED317" s="54"/>
      <c r="PEE317" s="54"/>
      <c r="PEF317" s="54"/>
      <c r="PEG317" s="54"/>
      <c r="PEH317" s="54"/>
      <c r="PEI317" s="54"/>
      <c r="PEJ317" s="54"/>
      <c r="PEK317" s="54"/>
      <c r="PEL317" s="54"/>
      <c r="PEM317" s="54"/>
      <c r="PEN317" s="54"/>
      <c r="PEO317" s="54"/>
      <c r="PEP317" s="54"/>
      <c r="PEQ317" s="54"/>
      <c r="PER317" s="54"/>
      <c r="PES317" s="54"/>
      <c r="PET317" s="54"/>
      <c r="PEU317" s="54"/>
      <c r="PEV317" s="54"/>
      <c r="PEW317" s="54"/>
      <c r="PEX317" s="54"/>
      <c r="PEY317" s="54"/>
      <c r="PEZ317" s="54"/>
      <c r="PFA317" s="54"/>
      <c r="PFB317" s="54"/>
      <c r="PFC317" s="54"/>
      <c r="PFD317" s="54"/>
      <c r="PFE317" s="54"/>
      <c r="PFF317" s="54"/>
      <c r="PFG317" s="54"/>
      <c r="PFH317" s="54"/>
      <c r="PFI317" s="54"/>
      <c r="PFJ317" s="54"/>
      <c r="PFK317" s="54"/>
      <c r="PFL317" s="54"/>
      <c r="PFM317" s="54"/>
      <c r="PFN317" s="54"/>
      <c r="PFO317" s="54"/>
      <c r="PFP317" s="54"/>
      <c r="PFQ317" s="54"/>
      <c r="PFR317" s="54"/>
      <c r="PFS317" s="54"/>
      <c r="PFT317" s="54"/>
      <c r="PFU317" s="54"/>
      <c r="PFV317" s="54"/>
      <c r="PFW317" s="54"/>
      <c r="PFX317" s="54"/>
      <c r="PFY317" s="54"/>
      <c r="PFZ317" s="54"/>
      <c r="PGA317" s="54"/>
      <c r="PGB317" s="54"/>
      <c r="PGC317" s="54"/>
      <c r="PGD317" s="54"/>
      <c r="PGE317" s="54"/>
      <c r="PGF317" s="54"/>
      <c r="PGG317" s="54"/>
      <c r="PGH317" s="54"/>
      <c r="PGI317" s="54"/>
      <c r="PGJ317" s="54"/>
      <c r="PGK317" s="54"/>
      <c r="PGL317" s="54"/>
      <c r="PGM317" s="54"/>
      <c r="PGN317" s="54"/>
      <c r="PGO317" s="54"/>
      <c r="PGP317" s="54"/>
      <c r="PGQ317" s="54"/>
      <c r="PGR317" s="54"/>
      <c r="PGS317" s="54"/>
      <c r="PGT317" s="54"/>
      <c r="PGU317" s="54"/>
      <c r="PGV317" s="54"/>
      <c r="PGW317" s="54"/>
      <c r="PGX317" s="54"/>
      <c r="PGY317" s="54"/>
      <c r="PGZ317" s="54"/>
      <c r="PHA317" s="54"/>
      <c r="PHB317" s="54"/>
      <c r="PHC317" s="54"/>
      <c r="PHD317" s="54"/>
      <c r="PHE317" s="54"/>
      <c r="PHF317" s="54"/>
      <c r="PHG317" s="54"/>
      <c r="PHH317" s="54"/>
      <c r="PHI317" s="54"/>
      <c r="PHJ317" s="54"/>
      <c r="PHK317" s="54"/>
      <c r="PHL317" s="54"/>
      <c r="PHM317" s="54"/>
      <c r="PHN317" s="54"/>
      <c r="PHO317" s="54"/>
      <c r="PHP317" s="54"/>
      <c r="PHQ317" s="54"/>
      <c r="PHR317" s="54"/>
      <c r="PHS317" s="54"/>
      <c r="PHT317" s="54"/>
      <c r="PHU317" s="54"/>
      <c r="PHV317" s="54"/>
      <c r="PHW317" s="54"/>
      <c r="PHX317" s="54"/>
      <c r="PHY317" s="54"/>
      <c r="PHZ317" s="54"/>
      <c r="PIA317" s="54"/>
      <c r="PIB317" s="54"/>
      <c r="PIC317" s="54"/>
      <c r="PID317" s="54"/>
      <c r="PIE317" s="54"/>
      <c r="PIF317" s="54"/>
      <c r="PIG317" s="54"/>
      <c r="PIH317" s="54"/>
      <c r="PII317" s="54"/>
      <c r="PIJ317" s="54"/>
      <c r="PIK317" s="54"/>
      <c r="PIL317" s="54"/>
      <c r="PIM317" s="54"/>
      <c r="PIN317" s="54"/>
      <c r="PIO317" s="54"/>
      <c r="PIP317" s="54"/>
      <c r="PIQ317" s="54"/>
      <c r="PIR317" s="54"/>
      <c r="PIS317" s="54"/>
      <c r="PIT317" s="54"/>
      <c r="PIU317" s="54"/>
      <c r="PIV317" s="54"/>
      <c r="PIW317" s="54"/>
      <c r="PIX317" s="54"/>
      <c r="PIY317" s="54"/>
      <c r="PIZ317" s="54"/>
      <c r="PJA317" s="54"/>
      <c r="PJB317" s="54"/>
      <c r="PJC317" s="54"/>
      <c r="PJD317" s="54"/>
      <c r="PJE317" s="54"/>
      <c r="PJF317" s="54"/>
      <c r="PJG317" s="54"/>
      <c r="PJH317" s="54"/>
      <c r="PJI317" s="54"/>
      <c r="PJJ317" s="54"/>
      <c r="PJK317" s="54"/>
      <c r="PJL317" s="54"/>
      <c r="PJM317" s="54"/>
      <c r="PJN317" s="54"/>
      <c r="PJO317" s="54"/>
      <c r="PJP317" s="54"/>
      <c r="PJQ317" s="54"/>
      <c r="PJR317" s="54"/>
      <c r="PJS317" s="54"/>
      <c r="PJT317" s="54"/>
      <c r="PJU317" s="54"/>
      <c r="PJV317" s="54"/>
      <c r="PJW317" s="54"/>
      <c r="PJX317" s="54"/>
      <c r="PJY317" s="54"/>
      <c r="PJZ317" s="54"/>
      <c r="PKA317" s="54"/>
      <c r="PKB317" s="54"/>
      <c r="PKC317" s="54"/>
      <c r="PKD317" s="54"/>
      <c r="PKE317" s="54"/>
      <c r="PKF317" s="54"/>
      <c r="PKG317" s="54"/>
      <c r="PKH317" s="54"/>
      <c r="PKI317" s="54"/>
      <c r="PKJ317" s="54"/>
      <c r="PKK317" s="54"/>
      <c r="PKL317" s="54"/>
      <c r="PKM317" s="54"/>
      <c r="PKN317" s="54"/>
      <c r="PKO317" s="54"/>
      <c r="PKP317" s="54"/>
      <c r="PKQ317" s="54"/>
      <c r="PKR317" s="54"/>
      <c r="PKS317" s="54"/>
      <c r="PKT317" s="54"/>
      <c r="PKU317" s="54"/>
      <c r="PKV317" s="54"/>
      <c r="PKW317" s="54"/>
      <c r="PKX317" s="54"/>
      <c r="PKY317" s="54"/>
      <c r="PKZ317" s="54"/>
      <c r="PLA317" s="54"/>
      <c r="PLB317" s="54"/>
      <c r="PLC317" s="54"/>
      <c r="PLD317" s="54"/>
      <c r="PLE317" s="54"/>
      <c r="PLF317" s="54"/>
      <c r="PLG317" s="54"/>
      <c r="PLH317" s="54"/>
      <c r="PLI317" s="54"/>
      <c r="PLJ317" s="54"/>
      <c r="PLK317" s="54"/>
      <c r="PLL317" s="54"/>
      <c r="PLM317" s="54"/>
      <c r="PLN317" s="54"/>
      <c r="PLO317" s="54"/>
      <c r="PLP317" s="54"/>
      <c r="PLQ317" s="54"/>
      <c r="PLR317" s="54"/>
      <c r="PLS317" s="54"/>
      <c r="PLT317" s="54"/>
      <c r="PLU317" s="54"/>
      <c r="PLV317" s="54"/>
      <c r="PLW317" s="54"/>
      <c r="PLX317" s="54"/>
      <c r="PLY317" s="54"/>
      <c r="PLZ317" s="54"/>
      <c r="PMA317" s="54"/>
      <c r="PMB317" s="54"/>
      <c r="PMC317" s="54"/>
      <c r="PMD317" s="54"/>
      <c r="PME317" s="54"/>
      <c r="PMF317" s="54"/>
      <c r="PMG317" s="54"/>
      <c r="PMH317" s="54"/>
      <c r="PMI317" s="54"/>
      <c r="PMJ317" s="54"/>
      <c r="PMK317" s="54"/>
      <c r="PML317" s="54"/>
      <c r="PMM317" s="54"/>
      <c r="PMN317" s="54"/>
      <c r="PMO317" s="54"/>
      <c r="PMP317" s="54"/>
      <c r="PMQ317" s="54"/>
      <c r="PMR317" s="54"/>
      <c r="PMS317" s="54"/>
      <c r="PMT317" s="54"/>
      <c r="PMU317" s="54"/>
      <c r="PMV317" s="54"/>
      <c r="PMW317" s="54"/>
      <c r="PMX317" s="54"/>
      <c r="PMY317" s="54"/>
      <c r="PMZ317" s="54"/>
      <c r="PNA317" s="54"/>
      <c r="PNB317" s="54"/>
      <c r="PNC317" s="54"/>
      <c r="PND317" s="54"/>
      <c r="PNE317" s="54"/>
      <c r="PNF317" s="54"/>
      <c r="PNG317" s="54"/>
      <c r="PNH317" s="54"/>
      <c r="PNI317" s="54"/>
      <c r="PNJ317" s="54"/>
      <c r="PNK317" s="54"/>
      <c r="PNL317" s="54"/>
      <c r="PNM317" s="54"/>
      <c r="PNN317" s="54"/>
      <c r="PNO317" s="54"/>
      <c r="PNP317" s="54"/>
      <c r="PNQ317" s="54"/>
      <c r="PNR317" s="54"/>
      <c r="PNS317" s="54"/>
      <c r="PNT317" s="54"/>
      <c r="PNU317" s="54"/>
      <c r="PNV317" s="54"/>
      <c r="PNW317" s="54"/>
      <c r="PNX317" s="54"/>
      <c r="PNY317" s="54"/>
      <c r="PNZ317" s="54"/>
      <c r="POA317" s="54"/>
      <c r="POB317" s="54"/>
      <c r="POC317" s="54"/>
      <c r="POD317" s="54"/>
      <c r="POE317" s="54"/>
      <c r="POF317" s="54"/>
      <c r="POG317" s="54"/>
      <c r="POH317" s="54"/>
      <c r="POI317" s="54"/>
      <c r="POJ317" s="54"/>
      <c r="POK317" s="54"/>
      <c r="POL317" s="54"/>
      <c r="POM317" s="54"/>
      <c r="PON317" s="54"/>
      <c r="POO317" s="54"/>
      <c r="POP317" s="54"/>
      <c r="POQ317" s="54"/>
      <c r="POR317" s="54"/>
      <c r="POS317" s="54"/>
      <c r="POT317" s="54"/>
      <c r="POU317" s="54"/>
      <c r="POV317" s="54"/>
      <c r="POW317" s="54"/>
      <c r="POX317" s="54"/>
      <c r="POY317" s="54"/>
      <c r="POZ317" s="54"/>
      <c r="PPA317" s="54"/>
      <c r="PPB317" s="54"/>
      <c r="PPC317" s="54"/>
      <c r="PPD317" s="54"/>
      <c r="PPE317" s="54"/>
      <c r="PPF317" s="54"/>
      <c r="PPG317" s="54"/>
      <c r="PPH317" s="54"/>
      <c r="PPI317" s="54"/>
      <c r="PPJ317" s="54"/>
      <c r="PPK317" s="54"/>
      <c r="PPL317" s="54"/>
      <c r="PPM317" s="54"/>
      <c r="PPN317" s="54"/>
      <c r="PPO317" s="54"/>
      <c r="PPP317" s="54"/>
      <c r="PPQ317" s="54"/>
      <c r="PPR317" s="54"/>
      <c r="PPS317" s="54"/>
      <c r="PPT317" s="54"/>
      <c r="PPU317" s="54"/>
      <c r="PPV317" s="54"/>
      <c r="PPW317" s="54"/>
      <c r="PPX317" s="54"/>
      <c r="PPY317" s="54"/>
      <c r="PPZ317" s="54"/>
      <c r="PQA317" s="54"/>
      <c r="PQB317" s="54"/>
      <c r="PQC317" s="54"/>
      <c r="PQD317" s="54"/>
      <c r="PQE317" s="54"/>
      <c r="PQF317" s="54"/>
      <c r="PQG317" s="54"/>
      <c r="PQH317" s="54"/>
      <c r="PQI317" s="54"/>
      <c r="PQJ317" s="54"/>
      <c r="PQK317" s="54"/>
      <c r="PQL317" s="54"/>
      <c r="PQM317" s="54"/>
      <c r="PQN317" s="54"/>
      <c r="PQO317" s="54"/>
      <c r="PQP317" s="54"/>
      <c r="PQQ317" s="54"/>
      <c r="PQR317" s="54"/>
      <c r="PQS317" s="54"/>
      <c r="PQT317" s="54"/>
      <c r="PQU317" s="54"/>
      <c r="PQV317" s="54"/>
      <c r="PQW317" s="54"/>
      <c r="PQX317" s="54"/>
      <c r="PQY317" s="54"/>
      <c r="PQZ317" s="54"/>
      <c r="PRA317" s="54"/>
      <c r="PRB317" s="54"/>
      <c r="PRC317" s="54"/>
      <c r="PRD317" s="54"/>
      <c r="PRE317" s="54"/>
      <c r="PRF317" s="54"/>
      <c r="PRG317" s="54"/>
      <c r="PRH317" s="54"/>
      <c r="PRI317" s="54"/>
      <c r="PRJ317" s="54"/>
      <c r="PRK317" s="54"/>
      <c r="PRL317" s="54"/>
      <c r="PRM317" s="54"/>
      <c r="PRN317" s="54"/>
      <c r="PRO317" s="54"/>
      <c r="PRP317" s="54"/>
      <c r="PRQ317" s="54"/>
      <c r="PRR317" s="54"/>
      <c r="PRS317" s="54"/>
      <c r="PRT317" s="54"/>
      <c r="PRU317" s="54"/>
      <c r="PRV317" s="54"/>
      <c r="PRW317" s="54"/>
      <c r="PRX317" s="54"/>
      <c r="PRY317" s="54"/>
      <c r="PRZ317" s="54"/>
      <c r="PSA317" s="54"/>
      <c r="PSB317" s="54"/>
      <c r="PSC317" s="54"/>
      <c r="PSD317" s="54"/>
      <c r="PSE317" s="54"/>
      <c r="PSF317" s="54"/>
      <c r="PSG317" s="54"/>
      <c r="PSH317" s="54"/>
      <c r="PSI317" s="54"/>
      <c r="PSJ317" s="54"/>
      <c r="PSK317" s="54"/>
      <c r="PSL317" s="54"/>
      <c r="PSM317" s="54"/>
      <c r="PSN317" s="54"/>
      <c r="PSO317" s="54"/>
      <c r="PSP317" s="54"/>
      <c r="PSQ317" s="54"/>
      <c r="PSR317" s="54"/>
      <c r="PSS317" s="54"/>
      <c r="PST317" s="54"/>
      <c r="PSU317" s="54"/>
      <c r="PSV317" s="54"/>
      <c r="PSW317" s="54"/>
      <c r="PSX317" s="54"/>
      <c r="PSY317" s="54"/>
      <c r="PSZ317" s="54"/>
      <c r="PTA317" s="54"/>
      <c r="PTB317" s="54"/>
      <c r="PTC317" s="54"/>
      <c r="PTD317" s="54"/>
      <c r="PTE317" s="54"/>
      <c r="PTF317" s="54"/>
      <c r="PTG317" s="54"/>
      <c r="PTH317" s="54"/>
      <c r="PTI317" s="54"/>
      <c r="PTJ317" s="54"/>
      <c r="PTK317" s="54"/>
      <c r="PTL317" s="54"/>
      <c r="PTM317" s="54"/>
      <c r="PTN317" s="54"/>
      <c r="PTO317" s="54"/>
      <c r="PTP317" s="54"/>
      <c r="PTQ317" s="54"/>
      <c r="PTR317" s="54"/>
      <c r="PTS317" s="54"/>
      <c r="PTT317" s="54"/>
      <c r="PTU317" s="54"/>
      <c r="PTV317" s="54"/>
      <c r="PTW317" s="54"/>
      <c r="PTX317" s="54"/>
      <c r="PTY317" s="54"/>
      <c r="PTZ317" s="54"/>
      <c r="PUA317" s="54"/>
      <c r="PUB317" s="54"/>
      <c r="PUC317" s="54"/>
      <c r="PUD317" s="54"/>
      <c r="PUE317" s="54"/>
      <c r="PUF317" s="54"/>
      <c r="PUG317" s="54"/>
      <c r="PUH317" s="54"/>
      <c r="PUI317" s="54"/>
      <c r="PUJ317" s="54"/>
      <c r="PUK317" s="54"/>
      <c r="PUL317" s="54"/>
      <c r="PUM317" s="54"/>
      <c r="PUN317" s="54"/>
      <c r="PUO317" s="54"/>
      <c r="PUP317" s="54"/>
      <c r="PUQ317" s="54"/>
      <c r="PUR317" s="54"/>
      <c r="PUS317" s="54"/>
      <c r="PUT317" s="54"/>
      <c r="PUU317" s="54"/>
      <c r="PUV317" s="54"/>
      <c r="PUW317" s="54"/>
      <c r="PUX317" s="54"/>
      <c r="PUY317" s="54"/>
      <c r="PUZ317" s="54"/>
      <c r="PVA317" s="54"/>
      <c r="PVB317" s="54"/>
      <c r="PVC317" s="54"/>
      <c r="PVD317" s="54"/>
      <c r="PVE317" s="54"/>
      <c r="PVF317" s="54"/>
      <c r="PVG317" s="54"/>
      <c r="PVH317" s="54"/>
      <c r="PVI317" s="54"/>
      <c r="PVJ317" s="54"/>
      <c r="PVK317" s="54"/>
      <c r="PVL317" s="54"/>
      <c r="PVM317" s="54"/>
      <c r="PVN317" s="54"/>
      <c r="PVO317" s="54"/>
      <c r="PVP317" s="54"/>
      <c r="PVQ317" s="54"/>
      <c r="PVR317" s="54"/>
      <c r="PVS317" s="54"/>
      <c r="PVT317" s="54"/>
      <c r="PVU317" s="54"/>
      <c r="PVV317" s="54"/>
      <c r="PVW317" s="54"/>
      <c r="PVX317" s="54"/>
      <c r="PVY317" s="54"/>
      <c r="PVZ317" s="54"/>
      <c r="PWA317" s="54"/>
      <c r="PWB317" s="54"/>
      <c r="PWC317" s="54"/>
      <c r="PWD317" s="54"/>
      <c r="PWE317" s="54"/>
      <c r="PWF317" s="54"/>
      <c r="PWG317" s="54"/>
      <c r="PWH317" s="54"/>
      <c r="PWI317" s="54"/>
      <c r="PWJ317" s="54"/>
      <c r="PWK317" s="54"/>
      <c r="PWL317" s="54"/>
      <c r="PWM317" s="54"/>
      <c r="PWN317" s="54"/>
      <c r="PWO317" s="54"/>
      <c r="PWP317" s="54"/>
      <c r="PWQ317" s="54"/>
      <c r="PWR317" s="54"/>
      <c r="PWS317" s="54"/>
      <c r="PWT317" s="54"/>
      <c r="PWU317" s="54"/>
      <c r="PWV317" s="54"/>
      <c r="PWW317" s="54"/>
      <c r="PWX317" s="54"/>
      <c r="PWY317" s="54"/>
      <c r="PWZ317" s="54"/>
      <c r="PXA317" s="54"/>
      <c r="PXB317" s="54"/>
      <c r="PXC317" s="54"/>
      <c r="PXD317" s="54"/>
      <c r="PXE317" s="54"/>
      <c r="PXF317" s="54"/>
      <c r="PXG317" s="54"/>
      <c r="PXH317" s="54"/>
      <c r="PXI317" s="54"/>
      <c r="PXJ317" s="54"/>
      <c r="PXK317" s="54"/>
      <c r="PXL317" s="54"/>
      <c r="PXM317" s="54"/>
      <c r="PXN317" s="54"/>
      <c r="PXO317" s="54"/>
      <c r="PXP317" s="54"/>
      <c r="PXQ317" s="54"/>
      <c r="PXR317" s="54"/>
      <c r="PXS317" s="54"/>
      <c r="PXT317" s="54"/>
      <c r="PXU317" s="54"/>
      <c r="PXV317" s="54"/>
      <c r="PXW317" s="54"/>
      <c r="PXX317" s="54"/>
      <c r="PXY317" s="54"/>
      <c r="PXZ317" s="54"/>
      <c r="PYA317" s="54"/>
      <c r="PYB317" s="54"/>
      <c r="PYC317" s="54"/>
      <c r="PYD317" s="54"/>
      <c r="PYE317" s="54"/>
      <c r="PYF317" s="54"/>
      <c r="PYG317" s="54"/>
      <c r="PYH317" s="54"/>
      <c r="PYI317" s="54"/>
      <c r="PYJ317" s="54"/>
      <c r="PYK317" s="54"/>
      <c r="PYL317" s="54"/>
      <c r="PYM317" s="54"/>
      <c r="PYN317" s="54"/>
      <c r="PYO317" s="54"/>
      <c r="PYP317" s="54"/>
      <c r="PYQ317" s="54"/>
      <c r="PYR317" s="54"/>
      <c r="PYS317" s="54"/>
      <c r="PYT317" s="54"/>
      <c r="PYU317" s="54"/>
      <c r="PYV317" s="54"/>
      <c r="PYW317" s="54"/>
      <c r="PYX317" s="54"/>
      <c r="PYY317" s="54"/>
      <c r="PYZ317" s="54"/>
      <c r="PZA317" s="54"/>
      <c r="PZB317" s="54"/>
      <c r="PZC317" s="54"/>
      <c r="PZD317" s="54"/>
      <c r="PZE317" s="54"/>
      <c r="PZF317" s="54"/>
      <c r="PZG317" s="54"/>
      <c r="PZH317" s="54"/>
      <c r="PZI317" s="54"/>
      <c r="PZJ317" s="54"/>
      <c r="PZK317" s="54"/>
      <c r="PZL317" s="54"/>
      <c r="PZM317" s="54"/>
      <c r="PZN317" s="54"/>
      <c r="PZO317" s="54"/>
      <c r="PZP317" s="54"/>
      <c r="PZQ317" s="54"/>
      <c r="PZR317" s="54"/>
      <c r="PZS317" s="54"/>
      <c r="PZT317" s="54"/>
      <c r="PZU317" s="54"/>
      <c r="PZV317" s="54"/>
      <c r="PZW317" s="54"/>
      <c r="PZX317" s="54"/>
      <c r="PZY317" s="54"/>
      <c r="PZZ317" s="54"/>
      <c r="QAA317" s="54"/>
      <c r="QAB317" s="54"/>
      <c r="QAC317" s="54"/>
      <c r="QAD317" s="54"/>
      <c r="QAE317" s="54"/>
      <c r="QAF317" s="54"/>
      <c r="QAG317" s="54"/>
      <c r="QAH317" s="54"/>
      <c r="QAI317" s="54"/>
      <c r="QAJ317" s="54"/>
      <c r="QAK317" s="54"/>
      <c r="QAL317" s="54"/>
      <c r="QAM317" s="54"/>
      <c r="QAN317" s="54"/>
      <c r="QAO317" s="54"/>
      <c r="QAP317" s="54"/>
      <c r="QAQ317" s="54"/>
      <c r="QAR317" s="54"/>
      <c r="QAS317" s="54"/>
      <c r="QAT317" s="54"/>
      <c r="QAU317" s="54"/>
      <c r="QAV317" s="54"/>
      <c r="QAW317" s="54"/>
      <c r="QAX317" s="54"/>
      <c r="QAY317" s="54"/>
      <c r="QAZ317" s="54"/>
      <c r="QBA317" s="54"/>
      <c r="QBB317" s="54"/>
      <c r="QBC317" s="54"/>
      <c r="QBD317" s="54"/>
      <c r="QBE317" s="54"/>
      <c r="QBF317" s="54"/>
      <c r="QBG317" s="54"/>
      <c r="QBH317" s="54"/>
      <c r="QBI317" s="54"/>
      <c r="QBJ317" s="54"/>
      <c r="QBK317" s="54"/>
      <c r="QBL317" s="54"/>
      <c r="QBM317" s="54"/>
      <c r="QBN317" s="54"/>
      <c r="QBO317" s="54"/>
      <c r="QBP317" s="54"/>
      <c r="QBQ317" s="54"/>
      <c r="QBR317" s="54"/>
      <c r="QBS317" s="54"/>
      <c r="QBT317" s="54"/>
      <c r="QBU317" s="54"/>
      <c r="QBV317" s="54"/>
      <c r="QBW317" s="54"/>
      <c r="QBX317" s="54"/>
      <c r="QBY317" s="54"/>
      <c r="QBZ317" s="54"/>
      <c r="QCA317" s="54"/>
      <c r="QCB317" s="54"/>
      <c r="QCC317" s="54"/>
      <c r="QCD317" s="54"/>
      <c r="QCE317" s="54"/>
      <c r="QCF317" s="54"/>
      <c r="QCG317" s="54"/>
      <c r="QCH317" s="54"/>
      <c r="QCI317" s="54"/>
      <c r="QCJ317" s="54"/>
      <c r="QCK317" s="54"/>
      <c r="QCL317" s="54"/>
      <c r="QCM317" s="54"/>
      <c r="QCN317" s="54"/>
      <c r="QCO317" s="54"/>
      <c r="QCP317" s="54"/>
      <c r="QCQ317" s="54"/>
      <c r="QCR317" s="54"/>
      <c r="QCS317" s="54"/>
      <c r="QCT317" s="54"/>
      <c r="QCU317" s="54"/>
      <c r="QCV317" s="54"/>
      <c r="QCW317" s="54"/>
      <c r="QCX317" s="54"/>
      <c r="QCY317" s="54"/>
      <c r="QCZ317" s="54"/>
      <c r="QDA317" s="54"/>
      <c r="QDB317" s="54"/>
      <c r="QDC317" s="54"/>
      <c r="QDD317" s="54"/>
      <c r="QDE317" s="54"/>
      <c r="QDF317" s="54"/>
      <c r="QDG317" s="54"/>
      <c r="QDH317" s="54"/>
      <c r="QDI317" s="54"/>
      <c r="QDJ317" s="54"/>
      <c r="QDK317" s="54"/>
      <c r="QDL317" s="54"/>
      <c r="QDM317" s="54"/>
      <c r="QDN317" s="54"/>
      <c r="QDO317" s="54"/>
      <c r="QDP317" s="54"/>
      <c r="QDQ317" s="54"/>
      <c r="QDR317" s="54"/>
      <c r="QDS317" s="54"/>
      <c r="QDT317" s="54"/>
      <c r="QDU317" s="54"/>
      <c r="QDV317" s="54"/>
      <c r="QDW317" s="54"/>
      <c r="QDX317" s="54"/>
      <c r="QDY317" s="54"/>
      <c r="QDZ317" s="54"/>
      <c r="QEA317" s="54"/>
      <c r="QEB317" s="54"/>
      <c r="QEC317" s="54"/>
      <c r="QED317" s="54"/>
      <c r="QEE317" s="54"/>
      <c r="QEF317" s="54"/>
      <c r="QEG317" s="54"/>
      <c r="QEH317" s="54"/>
      <c r="QEI317" s="54"/>
      <c r="QEJ317" s="54"/>
      <c r="QEK317" s="54"/>
      <c r="QEL317" s="54"/>
      <c r="QEM317" s="54"/>
      <c r="QEN317" s="54"/>
      <c r="QEO317" s="54"/>
      <c r="QEP317" s="54"/>
      <c r="QEQ317" s="54"/>
      <c r="QER317" s="54"/>
      <c r="QES317" s="54"/>
      <c r="QET317" s="54"/>
      <c r="QEU317" s="54"/>
      <c r="QEV317" s="54"/>
      <c r="QEW317" s="54"/>
      <c r="QEX317" s="54"/>
      <c r="QEY317" s="54"/>
      <c r="QEZ317" s="54"/>
      <c r="QFA317" s="54"/>
      <c r="QFB317" s="54"/>
      <c r="QFC317" s="54"/>
      <c r="QFD317" s="54"/>
      <c r="QFE317" s="54"/>
      <c r="QFF317" s="54"/>
      <c r="QFG317" s="54"/>
      <c r="QFH317" s="54"/>
      <c r="QFI317" s="54"/>
      <c r="QFJ317" s="54"/>
      <c r="QFK317" s="54"/>
      <c r="QFL317" s="54"/>
      <c r="QFM317" s="54"/>
      <c r="QFN317" s="54"/>
      <c r="QFO317" s="54"/>
      <c r="QFP317" s="54"/>
      <c r="QFQ317" s="54"/>
      <c r="QFR317" s="54"/>
      <c r="QFS317" s="54"/>
      <c r="QFT317" s="54"/>
      <c r="QFU317" s="54"/>
      <c r="QFV317" s="54"/>
      <c r="QFW317" s="54"/>
      <c r="QFX317" s="54"/>
      <c r="QFY317" s="54"/>
      <c r="QFZ317" s="54"/>
      <c r="QGA317" s="54"/>
      <c r="QGB317" s="54"/>
      <c r="QGC317" s="54"/>
      <c r="QGD317" s="54"/>
      <c r="QGE317" s="54"/>
      <c r="QGF317" s="54"/>
      <c r="QGG317" s="54"/>
      <c r="QGH317" s="54"/>
      <c r="QGI317" s="54"/>
      <c r="QGJ317" s="54"/>
      <c r="QGK317" s="54"/>
      <c r="QGL317" s="54"/>
      <c r="QGM317" s="54"/>
      <c r="QGN317" s="54"/>
      <c r="QGO317" s="54"/>
      <c r="QGP317" s="54"/>
      <c r="QGQ317" s="54"/>
      <c r="QGR317" s="54"/>
      <c r="QGS317" s="54"/>
      <c r="QGT317" s="54"/>
      <c r="QGU317" s="54"/>
      <c r="QGV317" s="54"/>
      <c r="QGW317" s="54"/>
      <c r="QGX317" s="54"/>
      <c r="QGY317" s="54"/>
      <c r="QGZ317" s="54"/>
      <c r="QHA317" s="54"/>
      <c r="QHB317" s="54"/>
      <c r="QHC317" s="54"/>
      <c r="QHD317" s="54"/>
      <c r="QHE317" s="54"/>
      <c r="QHF317" s="54"/>
      <c r="QHG317" s="54"/>
      <c r="QHH317" s="54"/>
      <c r="QHI317" s="54"/>
      <c r="QHJ317" s="54"/>
      <c r="QHK317" s="54"/>
      <c r="QHL317" s="54"/>
      <c r="QHM317" s="54"/>
      <c r="QHN317" s="54"/>
      <c r="QHO317" s="54"/>
      <c r="QHP317" s="54"/>
      <c r="QHQ317" s="54"/>
      <c r="QHR317" s="54"/>
      <c r="QHS317" s="54"/>
      <c r="QHT317" s="54"/>
      <c r="QHU317" s="54"/>
      <c r="QHV317" s="54"/>
      <c r="QHW317" s="54"/>
      <c r="QHX317" s="54"/>
      <c r="QHY317" s="54"/>
      <c r="QHZ317" s="54"/>
      <c r="QIA317" s="54"/>
      <c r="QIB317" s="54"/>
      <c r="QIC317" s="54"/>
      <c r="QID317" s="54"/>
      <c r="QIE317" s="54"/>
      <c r="QIF317" s="54"/>
      <c r="QIG317" s="54"/>
      <c r="QIH317" s="54"/>
      <c r="QII317" s="54"/>
      <c r="QIJ317" s="54"/>
      <c r="QIK317" s="54"/>
      <c r="QIL317" s="54"/>
      <c r="QIM317" s="54"/>
      <c r="QIN317" s="54"/>
      <c r="QIO317" s="54"/>
      <c r="QIP317" s="54"/>
      <c r="QIQ317" s="54"/>
      <c r="QIR317" s="54"/>
      <c r="QIS317" s="54"/>
      <c r="QIT317" s="54"/>
      <c r="QIU317" s="54"/>
      <c r="QIV317" s="54"/>
      <c r="QIW317" s="54"/>
      <c r="QIX317" s="54"/>
      <c r="QIY317" s="54"/>
      <c r="QIZ317" s="54"/>
      <c r="QJA317" s="54"/>
      <c r="QJB317" s="54"/>
      <c r="QJC317" s="54"/>
      <c r="QJD317" s="54"/>
      <c r="QJE317" s="54"/>
      <c r="QJF317" s="54"/>
      <c r="QJG317" s="54"/>
      <c r="QJH317" s="54"/>
      <c r="QJI317" s="54"/>
      <c r="QJJ317" s="54"/>
      <c r="QJK317" s="54"/>
      <c r="QJL317" s="54"/>
      <c r="QJM317" s="54"/>
      <c r="QJN317" s="54"/>
      <c r="QJO317" s="54"/>
      <c r="QJP317" s="54"/>
      <c r="QJQ317" s="54"/>
      <c r="QJR317" s="54"/>
      <c r="QJS317" s="54"/>
      <c r="QJT317" s="54"/>
      <c r="QJU317" s="54"/>
      <c r="QJV317" s="54"/>
      <c r="QJW317" s="54"/>
      <c r="QJX317" s="54"/>
      <c r="QJY317" s="54"/>
      <c r="QJZ317" s="54"/>
      <c r="QKA317" s="54"/>
      <c r="QKB317" s="54"/>
      <c r="QKC317" s="54"/>
      <c r="QKD317" s="54"/>
      <c r="QKE317" s="54"/>
      <c r="QKF317" s="54"/>
      <c r="QKG317" s="54"/>
      <c r="QKH317" s="54"/>
      <c r="QKI317" s="54"/>
      <c r="QKJ317" s="54"/>
      <c r="QKK317" s="54"/>
      <c r="QKL317" s="54"/>
      <c r="QKM317" s="54"/>
      <c r="QKN317" s="54"/>
      <c r="QKO317" s="54"/>
      <c r="QKP317" s="54"/>
      <c r="QKQ317" s="54"/>
      <c r="QKR317" s="54"/>
      <c r="QKS317" s="54"/>
      <c r="QKT317" s="54"/>
      <c r="QKU317" s="54"/>
      <c r="QKV317" s="54"/>
      <c r="QKW317" s="54"/>
      <c r="QKX317" s="54"/>
      <c r="QKY317" s="54"/>
      <c r="QKZ317" s="54"/>
      <c r="QLA317" s="54"/>
      <c r="QLB317" s="54"/>
      <c r="QLC317" s="54"/>
      <c r="QLD317" s="54"/>
      <c r="QLE317" s="54"/>
      <c r="QLF317" s="54"/>
      <c r="QLG317" s="54"/>
      <c r="QLH317" s="54"/>
      <c r="QLI317" s="54"/>
      <c r="QLJ317" s="54"/>
      <c r="QLK317" s="54"/>
      <c r="QLL317" s="54"/>
      <c r="QLM317" s="54"/>
      <c r="QLN317" s="54"/>
      <c r="QLO317" s="54"/>
      <c r="QLP317" s="54"/>
      <c r="QLQ317" s="54"/>
      <c r="QLR317" s="54"/>
      <c r="QLS317" s="54"/>
      <c r="QLT317" s="54"/>
      <c r="QLU317" s="54"/>
      <c r="QLV317" s="54"/>
      <c r="QLW317" s="54"/>
      <c r="QLX317" s="54"/>
      <c r="QLY317" s="54"/>
      <c r="QLZ317" s="54"/>
      <c r="QMA317" s="54"/>
      <c r="QMB317" s="54"/>
      <c r="QMC317" s="54"/>
      <c r="QMD317" s="54"/>
      <c r="QME317" s="54"/>
      <c r="QMF317" s="54"/>
      <c r="QMG317" s="54"/>
      <c r="QMH317" s="54"/>
      <c r="QMI317" s="54"/>
      <c r="QMJ317" s="54"/>
      <c r="QMK317" s="54"/>
      <c r="QML317" s="54"/>
      <c r="QMM317" s="54"/>
      <c r="QMN317" s="54"/>
      <c r="QMO317" s="54"/>
      <c r="QMP317" s="54"/>
      <c r="QMQ317" s="54"/>
      <c r="QMR317" s="54"/>
      <c r="QMS317" s="54"/>
      <c r="QMT317" s="54"/>
      <c r="QMU317" s="54"/>
      <c r="QMV317" s="54"/>
      <c r="QMW317" s="54"/>
      <c r="QMX317" s="54"/>
      <c r="QMY317" s="54"/>
      <c r="QMZ317" s="54"/>
      <c r="QNA317" s="54"/>
      <c r="QNB317" s="54"/>
      <c r="QNC317" s="54"/>
      <c r="QND317" s="54"/>
      <c r="QNE317" s="54"/>
      <c r="QNF317" s="54"/>
      <c r="QNG317" s="54"/>
      <c r="QNH317" s="54"/>
      <c r="QNI317" s="54"/>
      <c r="QNJ317" s="54"/>
      <c r="QNK317" s="54"/>
      <c r="QNL317" s="54"/>
      <c r="QNM317" s="54"/>
      <c r="QNN317" s="54"/>
      <c r="QNO317" s="54"/>
      <c r="QNP317" s="54"/>
      <c r="QNQ317" s="54"/>
      <c r="QNR317" s="54"/>
      <c r="QNS317" s="54"/>
      <c r="QNT317" s="54"/>
      <c r="QNU317" s="54"/>
      <c r="QNV317" s="54"/>
      <c r="QNW317" s="54"/>
      <c r="QNX317" s="54"/>
      <c r="QNY317" s="54"/>
      <c r="QNZ317" s="54"/>
      <c r="QOA317" s="54"/>
      <c r="QOB317" s="54"/>
      <c r="QOC317" s="54"/>
      <c r="QOD317" s="54"/>
      <c r="QOE317" s="54"/>
      <c r="QOF317" s="54"/>
      <c r="QOG317" s="54"/>
      <c r="QOH317" s="54"/>
      <c r="QOI317" s="54"/>
      <c r="QOJ317" s="54"/>
      <c r="QOK317" s="54"/>
      <c r="QOL317" s="54"/>
      <c r="QOM317" s="54"/>
      <c r="QON317" s="54"/>
      <c r="QOO317" s="54"/>
      <c r="QOP317" s="54"/>
      <c r="QOQ317" s="54"/>
      <c r="QOR317" s="54"/>
      <c r="QOS317" s="54"/>
      <c r="QOT317" s="54"/>
      <c r="QOU317" s="54"/>
      <c r="QOV317" s="54"/>
      <c r="QOW317" s="54"/>
      <c r="QOX317" s="54"/>
      <c r="QOY317" s="54"/>
      <c r="QOZ317" s="54"/>
      <c r="QPA317" s="54"/>
      <c r="QPB317" s="54"/>
      <c r="QPC317" s="54"/>
      <c r="QPD317" s="54"/>
      <c r="QPE317" s="54"/>
      <c r="QPF317" s="54"/>
      <c r="QPG317" s="54"/>
      <c r="QPH317" s="54"/>
      <c r="QPI317" s="54"/>
      <c r="QPJ317" s="54"/>
      <c r="QPK317" s="54"/>
      <c r="QPL317" s="54"/>
      <c r="QPM317" s="54"/>
      <c r="QPN317" s="54"/>
      <c r="QPO317" s="54"/>
      <c r="QPP317" s="54"/>
      <c r="QPQ317" s="54"/>
      <c r="QPR317" s="54"/>
      <c r="QPS317" s="54"/>
      <c r="QPT317" s="54"/>
      <c r="QPU317" s="54"/>
      <c r="QPV317" s="54"/>
      <c r="QPW317" s="54"/>
      <c r="QPX317" s="54"/>
      <c r="QPY317" s="54"/>
      <c r="QPZ317" s="54"/>
      <c r="QQA317" s="54"/>
      <c r="QQB317" s="54"/>
      <c r="QQC317" s="54"/>
      <c r="QQD317" s="54"/>
      <c r="QQE317" s="54"/>
      <c r="QQF317" s="54"/>
      <c r="QQG317" s="54"/>
      <c r="QQH317" s="54"/>
      <c r="QQI317" s="54"/>
      <c r="QQJ317" s="54"/>
      <c r="QQK317" s="54"/>
      <c r="QQL317" s="54"/>
      <c r="QQM317" s="54"/>
      <c r="QQN317" s="54"/>
      <c r="QQO317" s="54"/>
      <c r="QQP317" s="54"/>
      <c r="QQQ317" s="54"/>
      <c r="QQR317" s="54"/>
      <c r="QQS317" s="54"/>
      <c r="QQT317" s="54"/>
      <c r="QQU317" s="54"/>
      <c r="QQV317" s="54"/>
      <c r="QQW317" s="54"/>
      <c r="QQX317" s="54"/>
      <c r="QQY317" s="54"/>
      <c r="QQZ317" s="54"/>
      <c r="QRA317" s="54"/>
      <c r="QRB317" s="54"/>
      <c r="QRC317" s="54"/>
      <c r="QRD317" s="54"/>
      <c r="QRE317" s="54"/>
      <c r="QRF317" s="54"/>
      <c r="QRG317" s="54"/>
      <c r="QRH317" s="54"/>
      <c r="QRI317" s="54"/>
      <c r="QRJ317" s="54"/>
      <c r="QRK317" s="54"/>
      <c r="QRL317" s="54"/>
      <c r="QRM317" s="54"/>
      <c r="QRN317" s="54"/>
      <c r="QRO317" s="54"/>
      <c r="QRP317" s="54"/>
      <c r="QRQ317" s="54"/>
      <c r="QRR317" s="54"/>
      <c r="QRS317" s="54"/>
      <c r="QRT317" s="54"/>
      <c r="QRU317" s="54"/>
      <c r="QRV317" s="54"/>
      <c r="QRW317" s="54"/>
      <c r="QRX317" s="54"/>
      <c r="QRY317" s="54"/>
      <c r="QRZ317" s="54"/>
      <c r="QSA317" s="54"/>
      <c r="QSB317" s="54"/>
      <c r="QSC317" s="54"/>
      <c r="QSD317" s="54"/>
      <c r="QSE317" s="54"/>
      <c r="QSF317" s="54"/>
      <c r="QSG317" s="54"/>
      <c r="QSH317" s="54"/>
      <c r="QSI317" s="54"/>
      <c r="QSJ317" s="54"/>
      <c r="QSK317" s="54"/>
      <c r="QSL317" s="54"/>
      <c r="QSM317" s="54"/>
      <c r="QSN317" s="54"/>
      <c r="QSO317" s="54"/>
      <c r="QSP317" s="54"/>
      <c r="QSQ317" s="54"/>
      <c r="QSR317" s="54"/>
      <c r="QSS317" s="54"/>
      <c r="QST317" s="54"/>
      <c r="QSU317" s="54"/>
      <c r="QSV317" s="54"/>
      <c r="QSW317" s="54"/>
      <c r="QSX317" s="54"/>
      <c r="QSY317" s="54"/>
      <c r="QSZ317" s="54"/>
      <c r="QTA317" s="54"/>
      <c r="QTB317" s="54"/>
      <c r="QTC317" s="54"/>
      <c r="QTD317" s="54"/>
      <c r="QTE317" s="54"/>
      <c r="QTF317" s="54"/>
      <c r="QTG317" s="54"/>
      <c r="QTH317" s="54"/>
      <c r="QTI317" s="54"/>
      <c r="QTJ317" s="54"/>
      <c r="QTK317" s="54"/>
      <c r="QTL317" s="54"/>
      <c r="QTM317" s="54"/>
      <c r="QTN317" s="54"/>
      <c r="QTO317" s="54"/>
      <c r="QTP317" s="54"/>
      <c r="QTQ317" s="54"/>
      <c r="QTR317" s="54"/>
      <c r="QTS317" s="54"/>
      <c r="QTT317" s="54"/>
      <c r="QTU317" s="54"/>
      <c r="QTV317" s="54"/>
      <c r="QTW317" s="54"/>
      <c r="QTX317" s="54"/>
      <c r="QTY317" s="54"/>
      <c r="QTZ317" s="54"/>
      <c r="QUA317" s="54"/>
      <c r="QUB317" s="54"/>
      <c r="QUC317" s="54"/>
      <c r="QUD317" s="54"/>
      <c r="QUE317" s="54"/>
      <c r="QUF317" s="54"/>
      <c r="QUG317" s="54"/>
      <c r="QUH317" s="54"/>
      <c r="QUI317" s="54"/>
      <c r="QUJ317" s="54"/>
      <c r="QUK317" s="54"/>
      <c r="QUL317" s="54"/>
      <c r="QUM317" s="54"/>
      <c r="QUN317" s="54"/>
      <c r="QUO317" s="54"/>
      <c r="QUP317" s="54"/>
      <c r="QUQ317" s="54"/>
      <c r="QUR317" s="54"/>
      <c r="QUS317" s="54"/>
      <c r="QUT317" s="54"/>
      <c r="QUU317" s="54"/>
      <c r="QUV317" s="54"/>
      <c r="QUW317" s="54"/>
      <c r="QUX317" s="54"/>
      <c r="QUY317" s="54"/>
      <c r="QUZ317" s="54"/>
      <c r="QVA317" s="54"/>
      <c r="QVB317" s="54"/>
      <c r="QVC317" s="54"/>
      <c r="QVD317" s="54"/>
      <c r="QVE317" s="54"/>
      <c r="QVF317" s="54"/>
      <c r="QVG317" s="54"/>
      <c r="QVH317" s="54"/>
      <c r="QVI317" s="54"/>
      <c r="QVJ317" s="54"/>
      <c r="QVK317" s="54"/>
      <c r="QVL317" s="54"/>
      <c r="QVM317" s="54"/>
      <c r="QVN317" s="54"/>
      <c r="QVO317" s="54"/>
      <c r="QVP317" s="54"/>
      <c r="QVQ317" s="54"/>
      <c r="QVR317" s="54"/>
      <c r="QVS317" s="54"/>
      <c r="QVT317" s="54"/>
      <c r="QVU317" s="54"/>
      <c r="QVV317" s="54"/>
      <c r="QVW317" s="54"/>
      <c r="QVX317" s="54"/>
      <c r="QVY317" s="54"/>
      <c r="QVZ317" s="54"/>
      <c r="QWA317" s="54"/>
      <c r="QWB317" s="54"/>
      <c r="QWC317" s="54"/>
      <c r="QWD317" s="54"/>
      <c r="QWE317" s="54"/>
      <c r="QWF317" s="54"/>
      <c r="QWG317" s="54"/>
      <c r="QWH317" s="54"/>
      <c r="QWI317" s="54"/>
      <c r="QWJ317" s="54"/>
      <c r="QWK317" s="54"/>
      <c r="QWL317" s="54"/>
      <c r="QWM317" s="54"/>
      <c r="QWN317" s="54"/>
      <c r="QWO317" s="54"/>
      <c r="QWP317" s="54"/>
      <c r="QWQ317" s="54"/>
      <c r="QWR317" s="54"/>
      <c r="QWS317" s="54"/>
      <c r="QWT317" s="54"/>
      <c r="QWU317" s="54"/>
      <c r="QWV317" s="54"/>
      <c r="QWW317" s="54"/>
      <c r="QWX317" s="54"/>
      <c r="QWY317" s="54"/>
      <c r="QWZ317" s="54"/>
      <c r="QXA317" s="54"/>
      <c r="QXB317" s="54"/>
      <c r="QXC317" s="54"/>
      <c r="QXD317" s="54"/>
      <c r="QXE317" s="54"/>
      <c r="QXF317" s="54"/>
      <c r="QXG317" s="54"/>
      <c r="QXH317" s="54"/>
      <c r="QXI317" s="54"/>
      <c r="QXJ317" s="54"/>
      <c r="QXK317" s="54"/>
      <c r="QXL317" s="54"/>
      <c r="QXM317" s="54"/>
      <c r="QXN317" s="54"/>
      <c r="QXO317" s="54"/>
      <c r="QXP317" s="54"/>
      <c r="QXQ317" s="54"/>
      <c r="QXR317" s="54"/>
      <c r="QXS317" s="54"/>
      <c r="QXT317" s="54"/>
      <c r="QXU317" s="54"/>
      <c r="QXV317" s="54"/>
      <c r="QXW317" s="54"/>
      <c r="QXX317" s="54"/>
      <c r="QXY317" s="54"/>
      <c r="QXZ317" s="54"/>
      <c r="QYA317" s="54"/>
      <c r="QYB317" s="54"/>
      <c r="QYC317" s="54"/>
      <c r="QYD317" s="54"/>
      <c r="QYE317" s="54"/>
      <c r="QYF317" s="54"/>
      <c r="QYG317" s="54"/>
      <c r="QYH317" s="54"/>
      <c r="QYI317" s="54"/>
      <c r="QYJ317" s="54"/>
      <c r="QYK317" s="54"/>
      <c r="QYL317" s="54"/>
      <c r="QYM317" s="54"/>
      <c r="QYN317" s="54"/>
      <c r="QYO317" s="54"/>
      <c r="QYP317" s="54"/>
      <c r="QYQ317" s="54"/>
      <c r="QYR317" s="54"/>
      <c r="QYS317" s="54"/>
      <c r="QYT317" s="54"/>
      <c r="QYU317" s="54"/>
      <c r="QYV317" s="54"/>
      <c r="QYW317" s="54"/>
      <c r="QYX317" s="54"/>
      <c r="QYY317" s="54"/>
      <c r="QYZ317" s="54"/>
      <c r="QZA317" s="54"/>
      <c r="QZB317" s="54"/>
      <c r="QZC317" s="54"/>
      <c r="QZD317" s="54"/>
      <c r="QZE317" s="54"/>
      <c r="QZF317" s="54"/>
      <c r="QZG317" s="54"/>
      <c r="QZH317" s="54"/>
      <c r="QZI317" s="54"/>
      <c r="QZJ317" s="54"/>
      <c r="QZK317" s="54"/>
      <c r="QZL317" s="54"/>
      <c r="QZM317" s="54"/>
      <c r="QZN317" s="54"/>
      <c r="QZO317" s="54"/>
      <c r="QZP317" s="54"/>
      <c r="QZQ317" s="54"/>
      <c r="QZR317" s="54"/>
      <c r="QZS317" s="54"/>
      <c r="QZT317" s="54"/>
      <c r="QZU317" s="54"/>
      <c r="QZV317" s="54"/>
      <c r="QZW317" s="54"/>
      <c r="QZX317" s="54"/>
      <c r="QZY317" s="54"/>
      <c r="QZZ317" s="54"/>
      <c r="RAA317" s="54"/>
      <c r="RAB317" s="54"/>
      <c r="RAC317" s="54"/>
      <c r="RAD317" s="54"/>
      <c r="RAE317" s="54"/>
      <c r="RAF317" s="54"/>
      <c r="RAG317" s="54"/>
      <c r="RAH317" s="54"/>
      <c r="RAI317" s="54"/>
      <c r="RAJ317" s="54"/>
      <c r="RAK317" s="54"/>
      <c r="RAL317" s="54"/>
      <c r="RAM317" s="54"/>
      <c r="RAN317" s="54"/>
      <c r="RAO317" s="54"/>
      <c r="RAP317" s="54"/>
      <c r="RAQ317" s="54"/>
      <c r="RAR317" s="54"/>
      <c r="RAS317" s="54"/>
      <c r="RAT317" s="54"/>
      <c r="RAU317" s="54"/>
      <c r="RAV317" s="54"/>
      <c r="RAW317" s="54"/>
      <c r="RAX317" s="54"/>
      <c r="RAY317" s="54"/>
      <c r="RAZ317" s="54"/>
      <c r="RBA317" s="54"/>
      <c r="RBB317" s="54"/>
      <c r="RBC317" s="54"/>
      <c r="RBD317" s="54"/>
      <c r="RBE317" s="54"/>
      <c r="RBF317" s="54"/>
      <c r="RBG317" s="54"/>
      <c r="RBH317" s="54"/>
      <c r="RBI317" s="54"/>
      <c r="RBJ317" s="54"/>
      <c r="RBK317" s="54"/>
      <c r="RBL317" s="54"/>
      <c r="RBM317" s="54"/>
      <c r="RBN317" s="54"/>
      <c r="RBO317" s="54"/>
      <c r="RBP317" s="54"/>
      <c r="RBQ317" s="54"/>
      <c r="RBR317" s="54"/>
      <c r="RBS317" s="54"/>
      <c r="RBT317" s="54"/>
      <c r="RBU317" s="54"/>
      <c r="RBV317" s="54"/>
      <c r="RBW317" s="54"/>
      <c r="RBX317" s="54"/>
      <c r="RBY317" s="54"/>
      <c r="RBZ317" s="54"/>
      <c r="RCA317" s="54"/>
      <c r="RCB317" s="54"/>
      <c r="RCC317" s="54"/>
      <c r="RCD317" s="54"/>
      <c r="RCE317" s="54"/>
      <c r="RCF317" s="54"/>
      <c r="RCG317" s="54"/>
      <c r="RCH317" s="54"/>
      <c r="RCI317" s="54"/>
      <c r="RCJ317" s="54"/>
      <c r="RCK317" s="54"/>
      <c r="RCL317" s="54"/>
      <c r="RCM317" s="54"/>
      <c r="RCN317" s="54"/>
      <c r="RCO317" s="54"/>
      <c r="RCP317" s="54"/>
      <c r="RCQ317" s="54"/>
      <c r="RCR317" s="54"/>
      <c r="RCS317" s="54"/>
      <c r="RCT317" s="54"/>
      <c r="RCU317" s="54"/>
      <c r="RCV317" s="54"/>
      <c r="RCW317" s="54"/>
      <c r="RCX317" s="54"/>
      <c r="RCY317" s="54"/>
      <c r="RCZ317" s="54"/>
      <c r="RDA317" s="54"/>
      <c r="RDB317" s="54"/>
      <c r="RDC317" s="54"/>
      <c r="RDD317" s="54"/>
      <c r="RDE317" s="54"/>
      <c r="RDF317" s="54"/>
      <c r="RDG317" s="54"/>
      <c r="RDH317" s="54"/>
      <c r="RDI317" s="54"/>
      <c r="RDJ317" s="54"/>
      <c r="RDK317" s="54"/>
      <c r="RDL317" s="54"/>
      <c r="RDM317" s="54"/>
      <c r="RDN317" s="54"/>
      <c r="RDO317" s="54"/>
      <c r="RDP317" s="54"/>
      <c r="RDQ317" s="54"/>
      <c r="RDR317" s="54"/>
      <c r="RDS317" s="54"/>
      <c r="RDT317" s="54"/>
      <c r="RDU317" s="54"/>
      <c r="RDV317" s="54"/>
      <c r="RDW317" s="54"/>
      <c r="RDX317" s="54"/>
      <c r="RDY317" s="54"/>
      <c r="RDZ317" s="54"/>
      <c r="REA317" s="54"/>
      <c r="REB317" s="54"/>
      <c r="REC317" s="54"/>
      <c r="RED317" s="54"/>
      <c r="REE317" s="54"/>
      <c r="REF317" s="54"/>
      <c r="REG317" s="54"/>
      <c r="REH317" s="54"/>
      <c r="REI317" s="54"/>
      <c r="REJ317" s="54"/>
      <c r="REK317" s="54"/>
      <c r="REL317" s="54"/>
      <c r="REM317" s="54"/>
      <c r="REN317" s="54"/>
      <c r="REO317" s="54"/>
      <c r="REP317" s="54"/>
      <c r="REQ317" s="54"/>
      <c r="RER317" s="54"/>
      <c r="RES317" s="54"/>
      <c r="RET317" s="54"/>
      <c r="REU317" s="54"/>
      <c r="REV317" s="54"/>
      <c r="REW317" s="54"/>
      <c r="REX317" s="54"/>
      <c r="REY317" s="54"/>
      <c r="REZ317" s="54"/>
      <c r="RFA317" s="54"/>
      <c r="RFB317" s="54"/>
      <c r="RFC317" s="54"/>
      <c r="RFD317" s="54"/>
      <c r="RFE317" s="54"/>
      <c r="RFF317" s="54"/>
      <c r="RFG317" s="54"/>
      <c r="RFH317" s="54"/>
      <c r="RFI317" s="54"/>
      <c r="RFJ317" s="54"/>
      <c r="RFK317" s="54"/>
      <c r="RFL317" s="54"/>
      <c r="RFM317" s="54"/>
      <c r="RFN317" s="54"/>
      <c r="RFO317" s="54"/>
      <c r="RFP317" s="54"/>
      <c r="RFQ317" s="54"/>
      <c r="RFR317" s="54"/>
      <c r="RFS317" s="54"/>
      <c r="RFT317" s="54"/>
      <c r="RFU317" s="54"/>
      <c r="RFV317" s="54"/>
      <c r="RFW317" s="54"/>
      <c r="RFX317" s="54"/>
      <c r="RFY317" s="54"/>
      <c r="RFZ317" s="54"/>
      <c r="RGA317" s="54"/>
      <c r="RGB317" s="54"/>
      <c r="RGC317" s="54"/>
      <c r="RGD317" s="54"/>
      <c r="RGE317" s="54"/>
      <c r="RGF317" s="54"/>
      <c r="RGG317" s="54"/>
      <c r="RGH317" s="54"/>
      <c r="RGI317" s="54"/>
      <c r="RGJ317" s="54"/>
      <c r="RGK317" s="54"/>
      <c r="RGL317" s="54"/>
      <c r="RGM317" s="54"/>
      <c r="RGN317" s="54"/>
      <c r="RGO317" s="54"/>
      <c r="RGP317" s="54"/>
      <c r="RGQ317" s="54"/>
      <c r="RGR317" s="54"/>
      <c r="RGS317" s="54"/>
      <c r="RGT317" s="54"/>
      <c r="RGU317" s="54"/>
      <c r="RGV317" s="54"/>
      <c r="RGW317" s="54"/>
      <c r="RGX317" s="54"/>
      <c r="RGY317" s="54"/>
      <c r="RGZ317" s="54"/>
      <c r="RHA317" s="54"/>
      <c r="RHB317" s="54"/>
      <c r="RHC317" s="54"/>
      <c r="RHD317" s="54"/>
      <c r="RHE317" s="54"/>
      <c r="RHF317" s="54"/>
      <c r="RHG317" s="54"/>
      <c r="RHH317" s="54"/>
      <c r="RHI317" s="54"/>
      <c r="RHJ317" s="54"/>
      <c r="RHK317" s="54"/>
      <c r="RHL317" s="54"/>
      <c r="RHM317" s="54"/>
      <c r="RHN317" s="54"/>
      <c r="RHO317" s="54"/>
      <c r="RHP317" s="54"/>
      <c r="RHQ317" s="54"/>
      <c r="RHR317" s="54"/>
      <c r="RHS317" s="54"/>
      <c r="RHT317" s="54"/>
      <c r="RHU317" s="54"/>
      <c r="RHV317" s="54"/>
      <c r="RHW317" s="54"/>
      <c r="RHX317" s="54"/>
      <c r="RHY317" s="54"/>
      <c r="RHZ317" s="54"/>
      <c r="RIA317" s="54"/>
      <c r="RIB317" s="54"/>
      <c r="RIC317" s="54"/>
      <c r="RID317" s="54"/>
      <c r="RIE317" s="54"/>
      <c r="RIF317" s="54"/>
      <c r="RIG317" s="54"/>
      <c r="RIH317" s="54"/>
      <c r="RII317" s="54"/>
      <c r="RIJ317" s="54"/>
      <c r="RIK317" s="54"/>
      <c r="RIL317" s="54"/>
      <c r="RIM317" s="54"/>
      <c r="RIN317" s="54"/>
      <c r="RIO317" s="54"/>
      <c r="RIP317" s="54"/>
      <c r="RIQ317" s="54"/>
      <c r="RIR317" s="54"/>
      <c r="RIS317" s="54"/>
      <c r="RIT317" s="54"/>
      <c r="RIU317" s="54"/>
      <c r="RIV317" s="54"/>
      <c r="RIW317" s="54"/>
      <c r="RIX317" s="54"/>
      <c r="RIY317" s="54"/>
      <c r="RIZ317" s="54"/>
      <c r="RJA317" s="54"/>
      <c r="RJB317" s="54"/>
      <c r="RJC317" s="54"/>
      <c r="RJD317" s="54"/>
      <c r="RJE317" s="54"/>
      <c r="RJF317" s="54"/>
      <c r="RJG317" s="54"/>
      <c r="RJH317" s="54"/>
      <c r="RJI317" s="54"/>
      <c r="RJJ317" s="54"/>
      <c r="RJK317" s="54"/>
      <c r="RJL317" s="54"/>
      <c r="RJM317" s="54"/>
      <c r="RJN317" s="54"/>
      <c r="RJO317" s="54"/>
      <c r="RJP317" s="54"/>
      <c r="RJQ317" s="54"/>
      <c r="RJR317" s="54"/>
      <c r="RJS317" s="54"/>
      <c r="RJT317" s="54"/>
      <c r="RJU317" s="54"/>
      <c r="RJV317" s="54"/>
      <c r="RJW317" s="54"/>
      <c r="RJX317" s="54"/>
      <c r="RJY317" s="54"/>
      <c r="RJZ317" s="54"/>
      <c r="RKA317" s="54"/>
      <c r="RKB317" s="54"/>
      <c r="RKC317" s="54"/>
      <c r="RKD317" s="54"/>
      <c r="RKE317" s="54"/>
      <c r="RKF317" s="54"/>
      <c r="RKG317" s="54"/>
      <c r="RKH317" s="54"/>
      <c r="RKI317" s="54"/>
      <c r="RKJ317" s="54"/>
      <c r="RKK317" s="54"/>
      <c r="RKL317" s="54"/>
      <c r="RKM317" s="54"/>
      <c r="RKN317" s="54"/>
      <c r="RKO317" s="54"/>
      <c r="RKP317" s="54"/>
      <c r="RKQ317" s="54"/>
      <c r="RKR317" s="54"/>
      <c r="RKS317" s="54"/>
      <c r="RKT317" s="54"/>
      <c r="RKU317" s="54"/>
      <c r="RKV317" s="54"/>
      <c r="RKW317" s="54"/>
      <c r="RKX317" s="54"/>
      <c r="RKY317" s="54"/>
      <c r="RKZ317" s="54"/>
      <c r="RLA317" s="54"/>
      <c r="RLB317" s="54"/>
      <c r="RLC317" s="54"/>
      <c r="RLD317" s="54"/>
      <c r="RLE317" s="54"/>
      <c r="RLF317" s="54"/>
      <c r="RLG317" s="54"/>
      <c r="RLH317" s="54"/>
      <c r="RLI317" s="54"/>
      <c r="RLJ317" s="54"/>
      <c r="RLK317" s="54"/>
      <c r="RLL317" s="54"/>
      <c r="RLM317" s="54"/>
      <c r="RLN317" s="54"/>
      <c r="RLO317" s="54"/>
      <c r="RLP317" s="54"/>
      <c r="RLQ317" s="54"/>
      <c r="RLR317" s="54"/>
      <c r="RLS317" s="54"/>
      <c r="RLT317" s="54"/>
      <c r="RLU317" s="54"/>
      <c r="RLV317" s="54"/>
      <c r="RLW317" s="54"/>
      <c r="RLX317" s="54"/>
      <c r="RLY317" s="54"/>
      <c r="RLZ317" s="54"/>
      <c r="RMA317" s="54"/>
      <c r="RMB317" s="54"/>
      <c r="RMC317" s="54"/>
      <c r="RMD317" s="54"/>
      <c r="RME317" s="54"/>
      <c r="RMF317" s="54"/>
      <c r="RMG317" s="54"/>
      <c r="RMH317" s="54"/>
      <c r="RMI317" s="54"/>
      <c r="RMJ317" s="54"/>
      <c r="RMK317" s="54"/>
      <c r="RML317" s="54"/>
      <c r="RMM317" s="54"/>
      <c r="RMN317" s="54"/>
      <c r="RMO317" s="54"/>
      <c r="RMP317" s="54"/>
      <c r="RMQ317" s="54"/>
      <c r="RMR317" s="54"/>
      <c r="RMS317" s="54"/>
      <c r="RMT317" s="54"/>
      <c r="RMU317" s="54"/>
      <c r="RMV317" s="54"/>
      <c r="RMW317" s="54"/>
      <c r="RMX317" s="54"/>
      <c r="RMY317" s="54"/>
      <c r="RMZ317" s="54"/>
      <c r="RNA317" s="54"/>
      <c r="RNB317" s="54"/>
      <c r="RNC317" s="54"/>
      <c r="RND317" s="54"/>
      <c r="RNE317" s="54"/>
      <c r="RNF317" s="54"/>
      <c r="RNG317" s="54"/>
      <c r="RNH317" s="54"/>
      <c r="RNI317" s="54"/>
      <c r="RNJ317" s="54"/>
      <c r="RNK317" s="54"/>
      <c r="RNL317" s="54"/>
      <c r="RNM317" s="54"/>
      <c r="RNN317" s="54"/>
      <c r="RNO317" s="54"/>
      <c r="RNP317" s="54"/>
      <c r="RNQ317" s="54"/>
      <c r="RNR317" s="54"/>
      <c r="RNS317" s="54"/>
      <c r="RNT317" s="54"/>
      <c r="RNU317" s="54"/>
      <c r="RNV317" s="54"/>
      <c r="RNW317" s="54"/>
      <c r="RNX317" s="54"/>
      <c r="RNY317" s="54"/>
      <c r="RNZ317" s="54"/>
      <c r="ROA317" s="54"/>
      <c r="ROB317" s="54"/>
      <c r="ROC317" s="54"/>
      <c r="ROD317" s="54"/>
      <c r="ROE317" s="54"/>
      <c r="ROF317" s="54"/>
      <c r="ROG317" s="54"/>
      <c r="ROH317" s="54"/>
      <c r="ROI317" s="54"/>
      <c r="ROJ317" s="54"/>
      <c r="ROK317" s="54"/>
      <c r="ROL317" s="54"/>
      <c r="ROM317" s="54"/>
      <c r="RON317" s="54"/>
      <c r="ROO317" s="54"/>
      <c r="ROP317" s="54"/>
      <c r="ROQ317" s="54"/>
      <c r="ROR317" s="54"/>
      <c r="ROS317" s="54"/>
      <c r="ROT317" s="54"/>
      <c r="ROU317" s="54"/>
      <c r="ROV317" s="54"/>
      <c r="ROW317" s="54"/>
      <c r="ROX317" s="54"/>
      <c r="ROY317" s="54"/>
      <c r="ROZ317" s="54"/>
      <c r="RPA317" s="54"/>
      <c r="RPB317" s="54"/>
      <c r="RPC317" s="54"/>
      <c r="RPD317" s="54"/>
      <c r="RPE317" s="54"/>
      <c r="RPF317" s="54"/>
      <c r="RPG317" s="54"/>
      <c r="RPH317" s="54"/>
      <c r="RPI317" s="54"/>
      <c r="RPJ317" s="54"/>
      <c r="RPK317" s="54"/>
      <c r="RPL317" s="54"/>
      <c r="RPM317" s="54"/>
      <c r="RPN317" s="54"/>
      <c r="RPO317" s="54"/>
      <c r="RPP317" s="54"/>
      <c r="RPQ317" s="54"/>
      <c r="RPR317" s="54"/>
      <c r="RPS317" s="54"/>
      <c r="RPT317" s="54"/>
      <c r="RPU317" s="54"/>
      <c r="RPV317" s="54"/>
      <c r="RPW317" s="54"/>
      <c r="RPX317" s="54"/>
      <c r="RPY317" s="54"/>
      <c r="RPZ317" s="54"/>
      <c r="RQA317" s="54"/>
      <c r="RQB317" s="54"/>
      <c r="RQC317" s="54"/>
      <c r="RQD317" s="54"/>
      <c r="RQE317" s="54"/>
      <c r="RQF317" s="54"/>
      <c r="RQG317" s="54"/>
      <c r="RQH317" s="54"/>
      <c r="RQI317" s="54"/>
      <c r="RQJ317" s="54"/>
      <c r="RQK317" s="54"/>
      <c r="RQL317" s="54"/>
      <c r="RQM317" s="54"/>
      <c r="RQN317" s="54"/>
      <c r="RQO317" s="54"/>
      <c r="RQP317" s="54"/>
      <c r="RQQ317" s="54"/>
      <c r="RQR317" s="54"/>
      <c r="RQS317" s="54"/>
      <c r="RQT317" s="54"/>
      <c r="RQU317" s="54"/>
      <c r="RQV317" s="54"/>
      <c r="RQW317" s="54"/>
      <c r="RQX317" s="54"/>
      <c r="RQY317" s="54"/>
      <c r="RQZ317" s="54"/>
      <c r="RRA317" s="54"/>
      <c r="RRB317" s="54"/>
      <c r="RRC317" s="54"/>
      <c r="RRD317" s="54"/>
      <c r="RRE317" s="54"/>
      <c r="RRF317" s="54"/>
      <c r="RRG317" s="54"/>
      <c r="RRH317" s="54"/>
      <c r="RRI317" s="54"/>
      <c r="RRJ317" s="54"/>
      <c r="RRK317" s="54"/>
      <c r="RRL317" s="54"/>
      <c r="RRM317" s="54"/>
      <c r="RRN317" s="54"/>
      <c r="RRO317" s="54"/>
      <c r="RRP317" s="54"/>
      <c r="RRQ317" s="54"/>
      <c r="RRR317" s="54"/>
      <c r="RRS317" s="54"/>
      <c r="RRT317" s="54"/>
      <c r="RRU317" s="54"/>
      <c r="RRV317" s="54"/>
      <c r="RRW317" s="54"/>
      <c r="RRX317" s="54"/>
      <c r="RRY317" s="54"/>
      <c r="RRZ317" s="54"/>
      <c r="RSA317" s="54"/>
      <c r="RSB317" s="54"/>
      <c r="RSC317" s="54"/>
      <c r="RSD317" s="54"/>
      <c r="RSE317" s="54"/>
      <c r="RSF317" s="54"/>
      <c r="RSG317" s="54"/>
      <c r="RSH317" s="54"/>
      <c r="RSI317" s="54"/>
      <c r="RSJ317" s="54"/>
      <c r="RSK317" s="54"/>
      <c r="RSL317" s="54"/>
      <c r="RSM317" s="54"/>
      <c r="RSN317" s="54"/>
      <c r="RSO317" s="54"/>
      <c r="RSP317" s="54"/>
      <c r="RSQ317" s="54"/>
      <c r="RSR317" s="54"/>
      <c r="RSS317" s="54"/>
      <c r="RST317" s="54"/>
      <c r="RSU317" s="54"/>
      <c r="RSV317" s="54"/>
      <c r="RSW317" s="54"/>
      <c r="RSX317" s="54"/>
      <c r="RSY317" s="54"/>
      <c r="RSZ317" s="54"/>
      <c r="RTA317" s="54"/>
      <c r="RTB317" s="54"/>
      <c r="RTC317" s="54"/>
      <c r="RTD317" s="54"/>
      <c r="RTE317" s="54"/>
      <c r="RTF317" s="54"/>
      <c r="RTG317" s="54"/>
      <c r="RTH317" s="54"/>
      <c r="RTI317" s="54"/>
      <c r="RTJ317" s="54"/>
      <c r="RTK317" s="54"/>
      <c r="RTL317" s="54"/>
      <c r="RTM317" s="54"/>
      <c r="RTN317" s="54"/>
      <c r="RTO317" s="54"/>
      <c r="RTP317" s="54"/>
      <c r="RTQ317" s="54"/>
      <c r="RTR317" s="54"/>
      <c r="RTS317" s="54"/>
      <c r="RTT317" s="54"/>
      <c r="RTU317" s="54"/>
      <c r="RTV317" s="54"/>
      <c r="RTW317" s="54"/>
      <c r="RTX317" s="54"/>
      <c r="RTY317" s="54"/>
      <c r="RTZ317" s="54"/>
      <c r="RUA317" s="54"/>
      <c r="RUB317" s="54"/>
      <c r="RUC317" s="54"/>
      <c r="RUD317" s="54"/>
      <c r="RUE317" s="54"/>
      <c r="RUF317" s="54"/>
      <c r="RUG317" s="54"/>
      <c r="RUH317" s="54"/>
      <c r="RUI317" s="54"/>
      <c r="RUJ317" s="54"/>
      <c r="RUK317" s="54"/>
      <c r="RUL317" s="54"/>
      <c r="RUM317" s="54"/>
      <c r="RUN317" s="54"/>
      <c r="RUO317" s="54"/>
      <c r="RUP317" s="54"/>
      <c r="RUQ317" s="54"/>
      <c r="RUR317" s="54"/>
      <c r="RUS317" s="54"/>
      <c r="RUT317" s="54"/>
      <c r="RUU317" s="54"/>
      <c r="RUV317" s="54"/>
      <c r="RUW317" s="54"/>
      <c r="RUX317" s="54"/>
      <c r="RUY317" s="54"/>
      <c r="RUZ317" s="54"/>
      <c r="RVA317" s="54"/>
      <c r="RVB317" s="54"/>
      <c r="RVC317" s="54"/>
      <c r="RVD317" s="54"/>
      <c r="RVE317" s="54"/>
      <c r="RVF317" s="54"/>
      <c r="RVG317" s="54"/>
      <c r="RVH317" s="54"/>
      <c r="RVI317" s="54"/>
      <c r="RVJ317" s="54"/>
      <c r="RVK317" s="54"/>
      <c r="RVL317" s="54"/>
      <c r="RVM317" s="54"/>
      <c r="RVN317" s="54"/>
      <c r="RVO317" s="54"/>
      <c r="RVP317" s="54"/>
      <c r="RVQ317" s="54"/>
      <c r="RVR317" s="54"/>
      <c r="RVS317" s="54"/>
      <c r="RVT317" s="54"/>
      <c r="RVU317" s="54"/>
      <c r="RVV317" s="54"/>
      <c r="RVW317" s="54"/>
      <c r="RVX317" s="54"/>
      <c r="RVY317" s="54"/>
      <c r="RVZ317" s="54"/>
      <c r="RWA317" s="54"/>
      <c r="RWB317" s="54"/>
      <c r="RWC317" s="54"/>
      <c r="RWD317" s="54"/>
      <c r="RWE317" s="54"/>
      <c r="RWF317" s="54"/>
      <c r="RWG317" s="54"/>
      <c r="RWH317" s="54"/>
      <c r="RWI317" s="54"/>
      <c r="RWJ317" s="54"/>
      <c r="RWK317" s="54"/>
      <c r="RWL317" s="54"/>
      <c r="RWM317" s="54"/>
      <c r="RWN317" s="54"/>
      <c r="RWO317" s="54"/>
      <c r="RWP317" s="54"/>
      <c r="RWQ317" s="54"/>
      <c r="RWR317" s="54"/>
      <c r="RWS317" s="54"/>
      <c r="RWT317" s="54"/>
      <c r="RWU317" s="54"/>
      <c r="RWV317" s="54"/>
      <c r="RWW317" s="54"/>
      <c r="RWX317" s="54"/>
      <c r="RWY317" s="54"/>
      <c r="RWZ317" s="54"/>
      <c r="RXA317" s="54"/>
      <c r="RXB317" s="54"/>
      <c r="RXC317" s="54"/>
      <c r="RXD317" s="54"/>
      <c r="RXE317" s="54"/>
      <c r="RXF317" s="54"/>
      <c r="RXG317" s="54"/>
      <c r="RXH317" s="54"/>
      <c r="RXI317" s="54"/>
      <c r="RXJ317" s="54"/>
      <c r="RXK317" s="54"/>
      <c r="RXL317" s="54"/>
      <c r="RXM317" s="54"/>
      <c r="RXN317" s="54"/>
      <c r="RXO317" s="54"/>
      <c r="RXP317" s="54"/>
      <c r="RXQ317" s="54"/>
      <c r="RXR317" s="54"/>
      <c r="RXS317" s="54"/>
      <c r="RXT317" s="54"/>
      <c r="RXU317" s="54"/>
      <c r="RXV317" s="54"/>
      <c r="RXW317" s="54"/>
      <c r="RXX317" s="54"/>
      <c r="RXY317" s="54"/>
      <c r="RXZ317" s="54"/>
      <c r="RYA317" s="54"/>
      <c r="RYB317" s="54"/>
      <c r="RYC317" s="54"/>
      <c r="RYD317" s="54"/>
      <c r="RYE317" s="54"/>
      <c r="RYF317" s="54"/>
      <c r="RYG317" s="54"/>
      <c r="RYH317" s="54"/>
      <c r="RYI317" s="54"/>
      <c r="RYJ317" s="54"/>
      <c r="RYK317" s="54"/>
      <c r="RYL317" s="54"/>
      <c r="RYM317" s="54"/>
      <c r="RYN317" s="54"/>
      <c r="RYO317" s="54"/>
      <c r="RYP317" s="54"/>
      <c r="RYQ317" s="54"/>
      <c r="RYR317" s="54"/>
      <c r="RYS317" s="54"/>
      <c r="RYT317" s="54"/>
      <c r="RYU317" s="54"/>
      <c r="RYV317" s="54"/>
      <c r="RYW317" s="54"/>
      <c r="RYX317" s="54"/>
      <c r="RYY317" s="54"/>
      <c r="RYZ317" s="54"/>
      <c r="RZA317" s="54"/>
      <c r="RZB317" s="54"/>
      <c r="RZC317" s="54"/>
      <c r="RZD317" s="54"/>
      <c r="RZE317" s="54"/>
      <c r="RZF317" s="54"/>
      <c r="RZG317" s="54"/>
      <c r="RZH317" s="54"/>
      <c r="RZI317" s="54"/>
      <c r="RZJ317" s="54"/>
      <c r="RZK317" s="54"/>
      <c r="RZL317" s="54"/>
      <c r="RZM317" s="54"/>
      <c r="RZN317" s="54"/>
      <c r="RZO317" s="54"/>
      <c r="RZP317" s="54"/>
      <c r="RZQ317" s="54"/>
      <c r="RZR317" s="54"/>
      <c r="RZS317" s="54"/>
      <c r="RZT317" s="54"/>
      <c r="RZU317" s="54"/>
      <c r="RZV317" s="54"/>
      <c r="RZW317" s="54"/>
      <c r="RZX317" s="54"/>
      <c r="RZY317" s="54"/>
      <c r="RZZ317" s="54"/>
      <c r="SAA317" s="54"/>
      <c r="SAB317" s="54"/>
      <c r="SAC317" s="54"/>
      <c r="SAD317" s="54"/>
      <c r="SAE317" s="54"/>
      <c r="SAF317" s="54"/>
      <c r="SAG317" s="54"/>
      <c r="SAH317" s="54"/>
      <c r="SAI317" s="54"/>
      <c r="SAJ317" s="54"/>
      <c r="SAK317" s="54"/>
      <c r="SAL317" s="54"/>
      <c r="SAM317" s="54"/>
      <c r="SAN317" s="54"/>
      <c r="SAO317" s="54"/>
      <c r="SAP317" s="54"/>
      <c r="SAQ317" s="54"/>
      <c r="SAR317" s="54"/>
      <c r="SAS317" s="54"/>
      <c r="SAT317" s="54"/>
      <c r="SAU317" s="54"/>
      <c r="SAV317" s="54"/>
      <c r="SAW317" s="54"/>
      <c r="SAX317" s="54"/>
      <c r="SAY317" s="54"/>
      <c r="SAZ317" s="54"/>
      <c r="SBA317" s="54"/>
      <c r="SBB317" s="54"/>
      <c r="SBC317" s="54"/>
      <c r="SBD317" s="54"/>
      <c r="SBE317" s="54"/>
      <c r="SBF317" s="54"/>
      <c r="SBG317" s="54"/>
      <c r="SBH317" s="54"/>
      <c r="SBI317" s="54"/>
      <c r="SBJ317" s="54"/>
      <c r="SBK317" s="54"/>
      <c r="SBL317" s="54"/>
      <c r="SBM317" s="54"/>
      <c r="SBN317" s="54"/>
      <c r="SBO317" s="54"/>
      <c r="SBP317" s="54"/>
      <c r="SBQ317" s="54"/>
      <c r="SBR317" s="54"/>
      <c r="SBS317" s="54"/>
      <c r="SBT317" s="54"/>
      <c r="SBU317" s="54"/>
      <c r="SBV317" s="54"/>
      <c r="SBW317" s="54"/>
      <c r="SBX317" s="54"/>
      <c r="SBY317" s="54"/>
      <c r="SBZ317" s="54"/>
      <c r="SCA317" s="54"/>
      <c r="SCB317" s="54"/>
      <c r="SCC317" s="54"/>
      <c r="SCD317" s="54"/>
      <c r="SCE317" s="54"/>
      <c r="SCF317" s="54"/>
      <c r="SCG317" s="54"/>
      <c r="SCH317" s="54"/>
      <c r="SCI317" s="54"/>
      <c r="SCJ317" s="54"/>
      <c r="SCK317" s="54"/>
      <c r="SCL317" s="54"/>
      <c r="SCM317" s="54"/>
      <c r="SCN317" s="54"/>
      <c r="SCO317" s="54"/>
      <c r="SCP317" s="54"/>
      <c r="SCQ317" s="54"/>
      <c r="SCR317" s="54"/>
      <c r="SCS317" s="54"/>
      <c r="SCT317" s="54"/>
      <c r="SCU317" s="54"/>
      <c r="SCV317" s="54"/>
      <c r="SCW317" s="54"/>
      <c r="SCX317" s="54"/>
      <c r="SCY317" s="54"/>
      <c r="SCZ317" s="54"/>
      <c r="SDA317" s="54"/>
      <c r="SDB317" s="54"/>
      <c r="SDC317" s="54"/>
      <c r="SDD317" s="54"/>
      <c r="SDE317" s="54"/>
      <c r="SDF317" s="54"/>
      <c r="SDG317" s="54"/>
      <c r="SDH317" s="54"/>
      <c r="SDI317" s="54"/>
      <c r="SDJ317" s="54"/>
      <c r="SDK317" s="54"/>
      <c r="SDL317" s="54"/>
      <c r="SDM317" s="54"/>
      <c r="SDN317" s="54"/>
      <c r="SDO317" s="54"/>
      <c r="SDP317" s="54"/>
      <c r="SDQ317" s="54"/>
      <c r="SDR317" s="54"/>
      <c r="SDS317" s="54"/>
      <c r="SDT317" s="54"/>
      <c r="SDU317" s="54"/>
      <c r="SDV317" s="54"/>
      <c r="SDW317" s="54"/>
      <c r="SDX317" s="54"/>
      <c r="SDY317" s="54"/>
      <c r="SDZ317" s="54"/>
      <c r="SEA317" s="54"/>
      <c r="SEB317" s="54"/>
      <c r="SEC317" s="54"/>
      <c r="SED317" s="54"/>
      <c r="SEE317" s="54"/>
      <c r="SEF317" s="54"/>
      <c r="SEG317" s="54"/>
      <c r="SEH317" s="54"/>
      <c r="SEI317" s="54"/>
      <c r="SEJ317" s="54"/>
      <c r="SEK317" s="54"/>
      <c r="SEL317" s="54"/>
      <c r="SEM317" s="54"/>
      <c r="SEN317" s="54"/>
      <c r="SEO317" s="54"/>
      <c r="SEP317" s="54"/>
      <c r="SEQ317" s="54"/>
      <c r="SER317" s="54"/>
      <c r="SES317" s="54"/>
      <c r="SET317" s="54"/>
      <c r="SEU317" s="54"/>
      <c r="SEV317" s="54"/>
      <c r="SEW317" s="54"/>
      <c r="SEX317" s="54"/>
      <c r="SEY317" s="54"/>
      <c r="SEZ317" s="54"/>
      <c r="SFA317" s="54"/>
      <c r="SFB317" s="54"/>
      <c r="SFC317" s="54"/>
      <c r="SFD317" s="54"/>
      <c r="SFE317" s="54"/>
      <c r="SFF317" s="54"/>
      <c r="SFG317" s="54"/>
      <c r="SFH317" s="54"/>
      <c r="SFI317" s="54"/>
      <c r="SFJ317" s="54"/>
      <c r="SFK317" s="54"/>
      <c r="SFL317" s="54"/>
      <c r="SFM317" s="54"/>
      <c r="SFN317" s="54"/>
      <c r="SFO317" s="54"/>
      <c r="SFP317" s="54"/>
      <c r="SFQ317" s="54"/>
      <c r="SFR317" s="54"/>
      <c r="SFS317" s="54"/>
      <c r="SFT317" s="54"/>
      <c r="SFU317" s="54"/>
      <c r="SFV317" s="54"/>
      <c r="SFW317" s="54"/>
      <c r="SFX317" s="54"/>
      <c r="SFY317" s="54"/>
      <c r="SFZ317" s="54"/>
      <c r="SGA317" s="54"/>
      <c r="SGB317" s="54"/>
      <c r="SGC317" s="54"/>
      <c r="SGD317" s="54"/>
      <c r="SGE317" s="54"/>
      <c r="SGF317" s="54"/>
      <c r="SGG317" s="54"/>
      <c r="SGH317" s="54"/>
      <c r="SGI317" s="54"/>
      <c r="SGJ317" s="54"/>
      <c r="SGK317" s="54"/>
      <c r="SGL317" s="54"/>
      <c r="SGM317" s="54"/>
      <c r="SGN317" s="54"/>
      <c r="SGO317" s="54"/>
      <c r="SGP317" s="54"/>
      <c r="SGQ317" s="54"/>
      <c r="SGR317" s="54"/>
      <c r="SGS317" s="54"/>
      <c r="SGT317" s="54"/>
      <c r="SGU317" s="54"/>
      <c r="SGV317" s="54"/>
      <c r="SGW317" s="54"/>
      <c r="SGX317" s="54"/>
      <c r="SGY317" s="54"/>
      <c r="SGZ317" s="54"/>
      <c r="SHA317" s="54"/>
      <c r="SHB317" s="54"/>
      <c r="SHC317" s="54"/>
      <c r="SHD317" s="54"/>
      <c r="SHE317" s="54"/>
      <c r="SHF317" s="54"/>
      <c r="SHG317" s="54"/>
      <c r="SHH317" s="54"/>
      <c r="SHI317" s="54"/>
      <c r="SHJ317" s="54"/>
      <c r="SHK317" s="54"/>
      <c r="SHL317" s="54"/>
      <c r="SHM317" s="54"/>
      <c r="SHN317" s="54"/>
      <c r="SHO317" s="54"/>
      <c r="SHP317" s="54"/>
      <c r="SHQ317" s="54"/>
      <c r="SHR317" s="54"/>
      <c r="SHS317" s="54"/>
      <c r="SHT317" s="54"/>
      <c r="SHU317" s="54"/>
      <c r="SHV317" s="54"/>
      <c r="SHW317" s="54"/>
      <c r="SHX317" s="54"/>
      <c r="SHY317" s="54"/>
      <c r="SHZ317" s="54"/>
      <c r="SIA317" s="54"/>
      <c r="SIB317" s="54"/>
      <c r="SIC317" s="54"/>
      <c r="SID317" s="54"/>
      <c r="SIE317" s="54"/>
      <c r="SIF317" s="54"/>
      <c r="SIG317" s="54"/>
      <c r="SIH317" s="54"/>
      <c r="SII317" s="54"/>
      <c r="SIJ317" s="54"/>
      <c r="SIK317" s="54"/>
      <c r="SIL317" s="54"/>
      <c r="SIM317" s="54"/>
      <c r="SIN317" s="54"/>
      <c r="SIO317" s="54"/>
      <c r="SIP317" s="54"/>
      <c r="SIQ317" s="54"/>
      <c r="SIR317" s="54"/>
      <c r="SIS317" s="54"/>
      <c r="SIT317" s="54"/>
      <c r="SIU317" s="54"/>
      <c r="SIV317" s="54"/>
      <c r="SIW317" s="54"/>
      <c r="SIX317" s="54"/>
      <c r="SIY317" s="54"/>
      <c r="SIZ317" s="54"/>
      <c r="SJA317" s="54"/>
      <c r="SJB317" s="54"/>
      <c r="SJC317" s="54"/>
      <c r="SJD317" s="54"/>
      <c r="SJE317" s="54"/>
      <c r="SJF317" s="54"/>
      <c r="SJG317" s="54"/>
      <c r="SJH317" s="54"/>
      <c r="SJI317" s="54"/>
      <c r="SJJ317" s="54"/>
      <c r="SJK317" s="54"/>
      <c r="SJL317" s="54"/>
      <c r="SJM317" s="54"/>
      <c r="SJN317" s="54"/>
      <c r="SJO317" s="54"/>
      <c r="SJP317" s="54"/>
      <c r="SJQ317" s="54"/>
      <c r="SJR317" s="54"/>
      <c r="SJS317" s="54"/>
      <c r="SJT317" s="54"/>
      <c r="SJU317" s="54"/>
      <c r="SJV317" s="54"/>
      <c r="SJW317" s="54"/>
      <c r="SJX317" s="54"/>
      <c r="SJY317" s="54"/>
      <c r="SJZ317" s="54"/>
      <c r="SKA317" s="54"/>
      <c r="SKB317" s="54"/>
      <c r="SKC317" s="54"/>
      <c r="SKD317" s="54"/>
      <c r="SKE317" s="54"/>
      <c r="SKF317" s="54"/>
      <c r="SKG317" s="54"/>
      <c r="SKH317" s="54"/>
      <c r="SKI317" s="54"/>
      <c r="SKJ317" s="54"/>
      <c r="SKK317" s="54"/>
      <c r="SKL317" s="54"/>
      <c r="SKM317" s="54"/>
      <c r="SKN317" s="54"/>
      <c r="SKO317" s="54"/>
      <c r="SKP317" s="54"/>
      <c r="SKQ317" s="54"/>
      <c r="SKR317" s="54"/>
      <c r="SKS317" s="54"/>
      <c r="SKT317" s="54"/>
      <c r="SKU317" s="54"/>
      <c r="SKV317" s="54"/>
      <c r="SKW317" s="54"/>
      <c r="SKX317" s="54"/>
      <c r="SKY317" s="54"/>
      <c r="SKZ317" s="54"/>
      <c r="SLA317" s="54"/>
      <c r="SLB317" s="54"/>
      <c r="SLC317" s="54"/>
      <c r="SLD317" s="54"/>
      <c r="SLE317" s="54"/>
      <c r="SLF317" s="54"/>
      <c r="SLG317" s="54"/>
      <c r="SLH317" s="54"/>
      <c r="SLI317" s="54"/>
      <c r="SLJ317" s="54"/>
      <c r="SLK317" s="54"/>
      <c r="SLL317" s="54"/>
      <c r="SLM317" s="54"/>
      <c r="SLN317" s="54"/>
      <c r="SLO317" s="54"/>
      <c r="SLP317" s="54"/>
      <c r="SLQ317" s="54"/>
      <c r="SLR317" s="54"/>
      <c r="SLS317" s="54"/>
      <c r="SLT317" s="54"/>
      <c r="SLU317" s="54"/>
      <c r="SLV317" s="54"/>
      <c r="SLW317" s="54"/>
      <c r="SLX317" s="54"/>
      <c r="SLY317" s="54"/>
      <c r="SLZ317" s="54"/>
      <c r="SMA317" s="54"/>
      <c r="SMB317" s="54"/>
      <c r="SMC317" s="54"/>
      <c r="SMD317" s="54"/>
      <c r="SME317" s="54"/>
      <c r="SMF317" s="54"/>
      <c r="SMG317" s="54"/>
      <c r="SMH317" s="54"/>
      <c r="SMI317" s="54"/>
      <c r="SMJ317" s="54"/>
      <c r="SMK317" s="54"/>
      <c r="SML317" s="54"/>
      <c r="SMM317" s="54"/>
      <c r="SMN317" s="54"/>
      <c r="SMO317" s="54"/>
      <c r="SMP317" s="54"/>
      <c r="SMQ317" s="54"/>
      <c r="SMR317" s="54"/>
      <c r="SMS317" s="54"/>
      <c r="SMT317" s="54"/>
      <c r="SMU317" s="54"/>
      <c r="SMV317" s="54"/>
      <c r="SMW317" s="54"/>
      <c r="SMX317" s="54"/>
      <c r="SMY317" s="54"/>
      <c r="SMZ317" s="54"/>
      <c r="SNA317" s="54"/>
      <c r="SNB317" s="54"/>
      <c r="SNC317" s="54"/>
      <c r="SND317" s="54"/>
      <c r="SNE317" s="54"/>
      <c r="SNF317" s="54"/>
      <c r="SNG317" s="54"/>
      <c r="SNH317" s="54"/>
      <c r="SNI317" s="54"/>
      <c r="SNJ317" s="54"/>
      <c r="SNK317" s="54"/>
      <c r="SNL317" s="54"/>
      <c r="SNM317" s="54"/>
      <c r="SNN317" s="54"/>
      <c r="SNO317" s="54"/>
      <c r="SNP317" s="54"/>
      <c r="SNQ317" s="54"/>
      <c r="SNR317" s="54"/>
      <c r="SNS317" s="54"/>
      <c r="SNT317" s="54"/>
      <c r="SNU317" s="54"/>
      <c r="SNV317" s="54"/>
      <c r="SNW317" s="54"/>
      <c r="SNX317" s="54"/>
      <c r="SNY317" s="54"/>
      <c r="SNZ317" s="54"/>
      <c r="SOA317" s="54"/>
      <c r="SOB317" s="54"/>
      <c r="SOC317" s="54"/>
      <c r="SOD317" s="54"/>
      <c r="SOE317" s="54"/>
      <c r="SOF317" s="54"/>
      <c r="SOG317" s="54"/>
      <c r="SOH317" s="54"/>
      <c r="SOI317" s="54"/>
      <c r="SOJ317" s="54"/>
      <c r="SOK317" s="54"/>
      <c r="SOL317" s="54"/>
      <c r="SOM317" s="54"/>
      <c r="SON317" s="54"/>
      <c r="SOO317" s="54"/>
      <c r="SOP317" s="54"/>
      <c r="SOQ317" s="54"/>
      <c r="SOR317" s="54"/>
      <c r="SOS317" s="54"/>
      <c r="SOT317" s="54"/>
      <c r="SOU317" s="54"/>
      <c r="SOV317" s="54"/>
      <c r="SOW317" s="54"/>
      <c r="SOX317" s="54"/>
      <c r="SOY317" s="54"/>
      <c r="SOZ317" s="54"/>
      <c r="SPA317" s="54"/>
      <c r="SPB317" s="54"/>
      <c r="SPC317" s="54"/>
      <c r="SPD317" s="54"/>
      <c r="SPE317" s="54"/>
      <c r="SPF317" s="54"/>
      <c r="SPG317" s="54"/>
      <c r="SPH317" s="54"/>
      <c r="SPI317" s="54"/>
      <c r="SPJ317" s="54"/>
      <c r="SPK317" s="54"/>
      <c r="SPL317" s="54"/>
      <c r="SPM317" s="54"/>
      <c r="SPN317" s="54"/>
      <c r="SPO317" s="54"/>
      <c r="SPP317" s="54"/>
      <c r="SPQ317" s="54"/>
      <c r="SPR317" s="54"/>
      <c r="SPS317" s="54"/>
      <c r="SPT317" s="54"/>
      <c r="SPU317" s="54"/>
      <c r="SPV317" s="54"/>
      <c r="SPW317" s="54"/>
      <c r="SPX317" s="54"/>
      <c r="SPY317" s="54"/>
      <c r="SPZ317" s="54"/>
      <c r="SQA317" s="54"/>
      <c r="SQB317" s="54"/>
      <c r="SQC317" s="54"/>
      <c r="SQD317" s="54"/>
      <c r="SQE317" s="54"/>
      <c r="SQF317" s="54"/>
      <c r="SQG317" s="54"/>
      <c r="SQH317" s="54"/>
      <c r="SQI317" s="54"/>
      <c r="SQJ317" s="54"/>
      <c r="SQK317" s="54"/>
      <c r="SQL317" s="54"/>
      <c r="SQM317" s="54"/>
      <c r="SQN317" s="54"/>
      <c r="SQO317" s="54"/>
      <c r="SQP317" s="54"/>
      <c r="SQQ317" s="54"/>
      <c r="SQR317" s="54"/>
      <c r="SQS317" s="54"/>
      <c r="SQT317" s="54"/>
      <c r="SQU317" s="54"/>
      <c r="SQV317" s="54"/>
      <c r="SQW317" s="54"/>
      <c r="SQX317" s="54"/>
      <c r="SQY317" s="54"/>
      <c r="SQZ317" s="54"/>
      <c r="SRA317" s="54"/>
      <c r="SRB317" s="54"/>
      <c r="SRC317" s="54"/>
      <c r="SRD317" s="54"/>
      <c r="SRE317" s="54"/>
      <c r="SRF317" s="54"/>
      <c r="SRG317" s="54"/>
      <c r="SRH317" s="54"/>
      <c r="SRI317" s="54"/>
      <c r="SRJ317" s="54"/>
      <c r="SRK317" s="54"/>
      <c r="SRL317" s="54"/>
      <c r="SRM317" s="54"/>
      <c r="SRN317" s="54"/>
      <c r="SRO317" s="54"/>
      <c r="SRP317" s="54"/>
      <c r="SRQ317" s="54"/>
      <c r="SRR317" s="54"/>
      <c r="SRS317" s="54"/>
      <c r="SRT317" s="54"/>
      <c r="SRU317" s="54"/>
      <c r="SRV317" s="54"/>
      <c r="SRW317" s="54"/>
      <c r="SRX317" s="54"/>
      <c r="SRY317" s="54"/>
      <c r="SRZ317" s="54"/>
      <c r="SSA317" s="54"/>
      <c r="SSB317" s="54"/>
      <c r="SSC317" s="54"/>
      <c r="SSD317" s="54"/>
      <c r="SSE317" s="54"/>
      <c r="SSF317" s="54"/>
      <c r="SSG317" s="54"/>
      <c r="SSH317" s="54"/>
      <c r="SSI317" s="54"/>
      <c r="SSJ317" s="54"/>
      <c r="SSK317" s="54"/>
      <c r="SSL317" s="54"/>
      <c r="SSM317" s="54"/>
      <c r="SSN317" s="54"/>
      <c r="SSO317" s="54"/>
      <c r="SSP317" s="54"/>
      <c r="SSQ317" s="54"/>
      <c r="SSR317" s="54"/>
      <c r="SSS317" s="54"/>
      <c r="SST317" s="54"/>
      <c r="SSU317" s="54"/>
      <c r="SSV317" s="54"/>
      <c r="SSW317" s="54"/>
      <c r="SSX317" s="54"/>
      <c r="SSY317" s="54"/>
      <c r="SSZ317" s="54"/>
      <c r="STA317" s="54"/>
      <c r="STB317" s="54"/>
      <c r="STC317" s="54"/>
      <c r="STD317" s="54"/>
      <c r="STE317" s="54"/>
      <c r="STF317" s="54"/>
      <c r="STG317" s="54"/>
      <c r="STH317" s="54"/>
      <c r="STI317" s="54"/>
      <c r="STJ317" s="54"/>
      <c r="STK317" s="54"/>
      <c r="STL317" s="54"/>
      <c r="STM317" s="54"/>
      <c r="STN317" s="54"/>
      <c r="STO317" s="54"/>
      <c r="STP317" s="54"/>
      <c r="STQ317" s="54"/>
      <c r="STR317" s="54"/>
      <c r="STS317" s="54"/>
      <c r="STT317" s="54"/>
      <c r="STU317" s="54"/>
      <c r="STV317" s="54"/>
      <c r="STW317" s="54"/>
      <c r="STX317" s="54"/>
      <c r="STY317" s="54"/>
      <c r="STZ317" s="54"/>
      <c r="SUA317" s="54"/>
      <c r="SUB317" s="54"/>
      <c r="SUC317" s="54"/>
      <c r="SUD317" s="54"/>
      <c r="SUE317" s="54"/>
      <c r="SUF317" s="54"/>
      <c r="SUG317" s="54"/>
      <c r="SUH317" s="54"/>
      <c r="SUI317" s="54"/>
      <c r="SUJ317" s="54"/>
      <c r="SUK317" s="54"/>
      <c r="SUL317" s="54"/>
      <c r="SUM317" s="54"/>
      <c r="SUN317" s="54"/>
      <c r="SUO317" s="54"/>
      <c r="SUP317" s="54"/>
      <c r="SUQ317" s="54"/>
      <c r="SUR317" s="54"/>
      <c r="SUS317" s="54"/>
      <c r="SUT317" s="54"/>
      <c r="SUU317" s="54"/>
      <c r="SUV317" s="54"/>
      <c r="SUW317" s="54"/>
      <c r="SUX317" s="54"/>
      <c r="SUY317" s="54"/>
      <c r="SUZ317" s="54"/>
      <c r="SVA317" s="54"/>
      <c r="SVB317" s="54"/>
      <c r="SVC317" s="54"/>
      <c r="SVD317" s="54"/>
      <c r="SVE317" s="54"/>
      <c r="SVF317" s="54"/>
      <c r="SVG317" s="54"/>
      <c r="SVH317" s="54"/>
      <c r="SVI317" s="54"/>
      <c r="SVJ317" s="54"/>
      <c r="SVK317" s="54"/>
      <c r="SVL317" s="54"/>
      <c r="SVM317" s="54"/>
      <c r="SVN317" s="54"/>
      <c r="SVO317" s="54"/>
      <c r="SVP317" s="54"/>
      <c r="SVQ317" s="54"/>
      <c r="SVR317" s="54"/>
      <c r="SVS317" s="54"/>
      <c r="SVT317" s="54"/>
      <c r="SVU317" s="54"/>
      <c r="SVV317" s="54"/>
      <c r="SVW317" s="54"/>
      <c r="SVX317" s="54"/>
      <c r="SVY317" s="54"/>
      <c r="SVZ317" s="54"/>
      <c r="SWA317" s="54"/>
      <c r="SWB317" s="54"/>
      <c r="SWC317" s="54"/>
      <c r="SWD317" s="54"/>
      <c r="SWE317" s="54"/>
      <c r="SWF317" s="54"/>
      <c r="SWG317" s="54"/>
      <c r="SWH317" s="54"/>
      <c r="SWI317" s="54"/>
      <c r="SWJ317" s="54"/>
      <c r="SWK317" s="54"/>
      <c r="SWL317" s="54"/>
      <c r="SWM317" s="54"/>
      <c r="SWN317" s="54"/>
      <c r="SWO317" s="54"/>
      <c r="SWP317" s="54"/>
      <c r="SWQ317" s="54"/>
      <c r="SWR317" s="54"/>
      <c r="SWS317" s="54"/>
      <c r="SWT317" s="54"/>
      <c r="SWU317" s="54"/>
      <c r="SWV317" s="54"/>
      <c r="SWW317" s="54"/>
      <c r="SWX317" s="54"/>
      <c r="SWY317" s="54"/>
      <c r="SWZ317" s="54"/>
      <c r="SXA317" s="54"/>
      <c r="SXB317" s="54"/>
      <c r="SXC317" s="54"/>
      <c r="SXD317" s="54"/>
      <c r="SXE317" s="54"/>
      <c r="SXF317" s="54"/>
      <c r="SXG317" s="54"/>
      <c r="SXH317" s="54"/>
      <c r="SXI317" s="54"/>
      <c r="SXJ317" s="54"/>
      <c r="SXK317" s="54"/>
      <c r="SXL317" s="54"/>
      <c r="SXM317" s="54"/>
      <c r="SXN317" s="54"/>
      <c r="SXO317" s="54"/>
      <c r="SXP317" s="54"/>
      <c r="SXQ317" s="54"/>
      <c r="SXR317" s="54"/>
      <c r="SXS317" s="54"/>
      <c r="SXT317" s="54"/>
      <c r="SXU317" s="54"/>
      <c r="SXV317" s="54"/>
      <c r="SXW317" s="54"/>
      <c r="SXX317" s="54"/>
      <c r="SXY317" s="54"/>
      <c r="SXZ317" s="54"/>
      <c r="SYA317" s="54"/>
      <c r="SYB317" s="54"/>
      <c r="SYC317" s="54"/>
      <c r="SYD317" s="54"/>
      <c r="SYE317" s="54"/>
      <c r="SYF317" s="54"/>
      <c r="SYG317" s="54"/>
      <c r="SYH317" s="54"/>
      <c r="SYI317" s="54"/>
      <c r="SYJ317" s="54"/>
      <c r="SYK317" s="54"/>
      <c r="SYL317" s="54"/>
      <c r="SYM317" s="54"/>
      <c r="SYN317" s="54"/>
      <c r="SYO317" s="54"/>
      <c r="SYP317" s="54"/>
      <c r="SYQ317" s="54"/>
      <c r="SYR317" s="54"/>
      <c r="SYS317" s="54"/>
      <c r="SYT317" s="54"/>
      <c r="SYU317" s="54"/>
      <c r="SYV317" s="54"/>
      <c r="SYW317" s="54"/>
      <c r="SYX317" s="54"/>
      <c r="SYY317" s="54"/>
      <c r="SYZ317" s="54"/>
      <c r="SZA317" s="54"/>
      <c r="SZB317" s="54"/>
      <c r="SZC317" s="54"/>
      <c r="SZD317" s="54"/>
      <c r="SZE317" s="54"/>
      <c r="SZF317" s="54"/>
      <c r="SZG317" s="54"/>
      <c r="SZH317" s="54"/>
      <c r="SZI317" s="54"/>
      <c r="SZJ317" s="54"/>
      <c r="SZK317" s="54"/>
      <c r="SZL317" s="54"/>
      <c r="SZM317" s="54"/>
      <c r="SZN317" s="54"/>
      <c r="SZO317" s="54"/>
      <c r="SZP317" s="54"/>
      <c r="SZQ317" s="54"/>
      <c r="SZR317" s="54"/>
      <c r="SZS317" s="54"/>
      <c r="SZT317" s="54"/>
      <c r="SZU317" s="54"/>
      <c r="SZV317" s="54"/>
      <c r="SZW317" s="54"/>
      <c r="SZX317" s="54"/>
      <c r="SZY317" s="54"/>
      <c r="SZZ317" s="54"/>
      <c r="TAA317" s="54"/>
      <c r="TAB317" s="54"/>
      <c r="TAC317" s="54"/>
      <c r="TAD317" s="54"/>
      <c r="TAE317" s="54"/>
      <c r="TAF317" s="54"/>
      <c r="TAG317" s="54"/>
      <c r="TAH317" s="54"/>
      <c r="TAI317" s="54"/>
      <c r="TAJ317" s="54"/>
      <c r="TAK317" s="54"/>
      <c r="TAL317" s="54"/>
      <c r="TAM317" s="54"/>
      <c r="TAN317" s="54"/>
      <c r="TAO317" s="54"/>
      <c r="TAP317" s="54"/>
      <c r="TAQ317" s="54"/>
      <c r="TAR317" s="54"/>
      <c r="TAS317" s="54"/>
      <c r="TAT317" s="54"/>
      <c r="TAU317" s="54"/>
      <c r="TAV317" s="54"/>
      <c r="TAW317" s="54"/>
      <c r="TAX317" s="54"/>
      <c r="TAY317" s="54"/>
      <c r="TAZ317" s="54"/>
      <c r="TBA317" s="54"/>
      <c r="TBB317" s="54"/>
      <c r="TBC317" s="54"/>
      <c r="TBD317" s="54"/>
      <c r="TBE317" s="54"/>
      <c r="TBF317" s="54"/>
      <c r="TBG317" s="54"/>
      <c r="TBH317" s="54"/>
      <c r="TBI317" s="54"/>
      <c r="TBJ317" s="54"/>
      <c r="TBK317" s="54"/>
      <c r="TBL317" s="54"/>
      <c r="TBM317" s="54"/>
      <c r="TBN317" s="54"/>
      <c r="TBO317" s="54"/>
      <c r="TBP317" s="54"/>
      <c r="TBQ317" s="54"/>
      <c r="TBR317" s="54"/>
      <c r="TBS317" s="54"/>
      <c r="TBT317" s="54"/>
      <c r="TBU317" s="54"/>
      <c r="TBV317" s="54"/>
      <c r="TBW317" s="54"/>
      <c r="TBX317" s="54"/>
      <c r="TBY317" s="54"/>
      <c r="TBZ317" s="54"/>
      <c r="TCA317" s="54"/>
      <c r="TCB317" s="54"/>
      <c r="TCC317" s="54"/>
      <c r="TCD317" s="54"/>
      <c r="TCE317" s="54"/>
      <c r="TCF317" s="54"/>
      <c r="TCG317" s="54"/>
      <c r="TCH317" s="54"/>
      <c r="TCI317" s="54"/>
      <c r="TCJ317" s="54"/>
      <c r="TCK317" s="54"/>
      <c r="TCL317" s="54"/>
      <c r="TCM317" s="54"/>
      <c r="TCN317" s="54"/>
      <c r="TCO317" s="54"/>
      <c r="TCP317" s="54"/>
      <c r="TCQ317" s="54"/>
      <c r="TCR317" s="54"/>
      <c r="TCS317" s="54"/>
      <c r="TCT317" s="54"/>
      <c r="TCU317" s="54"/>
      <c r="TCV317" s="54"/>
      <c r="TCW317" s="54"/>
      <c r="TCX317" s="54"/>
      <c r="TCY317" s="54"/>
      <c r="TCZ317" s="54"/>
      <c r="TDA317" s="54"/>
      <c r="TDB317" s="54"/>
      <c r="TDC317" s="54"/>
      <c r="TDD317" s="54"/>
      <c r="TDE317" s="54"/>
      <c r="TDF317" s="54"/>
      <c r="TDG317" s="54"/>
      <c r="TDH317" s="54"/>
      <c r="TDI317" s="54"/>
      <c r="TDJ317" s="54"/>
      <c r="TDK317" s="54"/>
      <c r="TDL317" s="54"/>
      <c r="TDM317" s="54"/>
      <c r="TDN317" s="54"/>
      <c r="TDO317" s="54"/>
      <c r="TDP317" s="54"/>
      <c r="TDQ317" s="54"/>
      <c r="TDR317" s="54"/>
      <c r="TDS317" s="54"/>
      <c r="TDT317" s="54"/>
      <c r="TDU317" s="54"/>
      <c r="TDV317" s="54"/>
      <c r="TDW317" s="54"/>
      <c r="TDX317" s="54"/>
      <c r="TDY317" s="54"/>
      <c r="TDZ317" s="54"/>
      <c r="TEA317" s="54"/>
      <c r="TEB317" s="54"/>
      <c r="TEC317" s="54"/>
      <c r="TED317" s="54"/>
      <c r="TEE317" s="54"/>
      <c r="TEF317" s="54"/>
      <c r="TEG317" s="54"/>
      <c r="TEH317" s="54"/>
      <c r="TEI317" s="54"/>
      <c r="TEJ317" s="54"/>
      <c r="TEK317" s="54"/>
      <c r="TEL317" s="54"/>
      <c r="TEM317" s="54"/>
      <c r="TEN317" s="54"/>
      <c r="TEO317" s="54"/>
      <c r="TEP317" s="54"/>
      <c r="TEQ317" s="54"/>
      <c r="TER317" s="54"/>
      <c r="TES317" s="54"/>
      <c r="TET317" s="54"/>
      <c r="TEU317" s="54"/>
      <c r="TEV317" s="54"/>
      <c r="TEW317" s="54"/>
      <c r="TEX317" s="54"/>
      <c r="TEY317" s="54"/>
      <c r="TEZ317" s="54"/>
      <c r="TFA317" s="54"/>
      <c r="TFB317" s="54"/>
      <c r="TFC317" s="54"/>
      <c r="TFD317" s="54"/>
      <c r="TFE317" s="54"/>
      <c r="TFF317" s="54"/>
      <c r="TFG317" s="54"/>
      <c r="TFH317" s="54"/>
      <c r="TFI317" s="54"/>
      <c r="TFJ317" s="54"/>
      <c r="TFK317" s="54"/>
      <c r="TFL317" s="54"/>
      <c r="TFM317" s="54"/>
      <c r="TFN317" s="54"/>
      <c r="TFO317" s="54"/>
      <c r="TFP317" s="54"/>
      <c r="TFQ317" s="54"/>
      <c r="TFR317" s="54"/>
      <c r="TFS317" s="54"/>
      <c r="TFT317" s="54"/>
      <c r="TFU317" s="54"/>
      <c r="TFV317" s="54"/>
      <c r="TFW317" s="54"/>
      <c r="TFX317" s="54"/>
      <c r="TFY317" s="54"/>
      <c r="TFZ317" s="54"/>
      <c r="TGA317" s="54"/>
      <c r="TGB317" s="54"/>
      <c r="TGC317" s="54"/>
      <c r="TGD317" s="54"/>
      <c r="TGE317" s="54"/>
      <c r="TGF317" s="54"/>
      <c r="TGG317" s="54"/>
      <c r="TGH317" s="54"/>
      <c r="TGI317" s="54"/>
      <c r="TGJ317" s="54"/>
      <c r="TGK317" s="54"/>
      <c r="TGL317" s="54"/>
      <c r="TGM317" s="54"/>
      <c r="TGN317" s="54"/>
      <c r="TGO317" s="54"/>
      <c r="TGP317" s="54"/>
      <c r="TGQ317" s="54"/>
      <c r="TGR317" s="54"/>
      <c r="TGS317" s="54"/>
      <c r="TGT317" s="54"/>
      <c r="TGU317" s="54"/>
      <c r="TGV317" s="54"/>
      <c r="TGW317" s="54"/>
      <c r="TGX317" s="54"/>
      <c r="TGY317" s="54"/>
      <c r="TGZ317" s="54"/>
      <c r="THA317" s="54"/>
      <c r="THB317" s="54"/>
      <c r="THC317" s="54"/>
      <c r="THD317" s="54"/>
      <c r="THE317" s="54"/>
      <c r="THF317" s="54"/>
      <c r="THG317" s="54"/>
      <c r="THH317" s="54"/>
      <c r="THI317" s="54"/>
      <c r="THJ317" s="54"/>
      <c r="THK317" s="54"/>
      <c r="THL317" s="54"/>
      <c r="THM317" s="54"/>
      <c r="THN317" s="54"/>
      <c r="THO317" s="54"/>
      <c r="THP317" s="54"/>
      <c r="THQ317" s="54"/>
      <c r="THR317" s="54"/>
      <c r="THS317" s="54"/>
      <c r="THT317" s="54"/>
      <c r="THU317" s="54"/>
      <c r="THV317" s="54"/>
      <c r="THW317" s="54"/>
      <c r="THX317" s="54"/>
      <c r="THY317" s="54"/>
      <c r="THZ317" s="54"/>
      <c r="TIA317" s="54"/>
      <c r="TIB317" s="54"/>
      <c r="TIC317" s="54"/>
      <c r="TID317" s="54"/>
      <c r="TIE317" s="54"/>
      <c r="TIF317" s="54"/>
      <c r="TIG317" s="54"/>
      <c r="TIH317" s="54"/>
      <c r="TII317" s="54"/>
      <c r="TIJ317" s="54"/>
      <c r="TIK317" s="54"/>
      <c r="TIL317" s="54"/>
      <c r="TIM317" s="54"/>
      <c r="TIN317" s="54"/>
      <c r="TIO317" s="54"/>
      <c r="TIP317" s="54"/>
      <c r="TIQ317" s="54"/>
      <c r="TIR317" s="54"/>
      <c r="TIS317" s="54"/>
      <c r="TIT317" s="54"/>
      <c r="TIU317" s="54"/>
      <c r="TIV317" s="54"/>
      <c r="TIW317" s="54"/>
      <c r="TIX317" s="54"/>
      <c r="TIY317" s="54"/>
      <c r="TIZ317" s="54"/>
      <c r="TJA317" s="54"/>
      <c r="TJB317" s="54"/>
      <c r="TJC317" s="54"/>
      <c r="TJD317" s="54"/>
      <c r="TJE317" s="54"/>
      <c r="TJF317" s="54"/>
      <c r="TJG317" s="54"/>
      <c r="TJH317" s="54"/>
      <c r="TJI317" s="54"/>
      <c r="TJJ317" s="54"/>
      <c r="TJK317" s="54"/>
      <c r="TJL317" s="54"/>
      <c r="TJM317" s="54"/>
      <c r="TJN317" s="54"/>
      <c r="TJO317" s="54"/>
      <c r="TJP317" s="54"/>
      <c r="TJQ317" s="54"/>
      <c r="TJR317" s="54"/>
      <c r="TJS317" s="54"/>
      <c r="TJT317" s="54"/>
      <c r="TJU317" s="54"/>
      <c r="TJV317" s="54"/>
      <c r="TJW317" s="54"/>
      <c r="TJX317" s="54"/>
      <c r="TJY317" s="54"/>
      <c r="TJZ317" s="54"/>
      <c r="TKA317" s="54"/>
      <c r="TKB317" s="54"/>
      <c r="TKC317" s="54"/>
      <c r="TKD317" s="54"/>
      <c r="TKE317" s="54"/>
      <c r="TKF317" s="54"/>
      <c r="TKG317" s="54"/>
      <c r="TKH317" s="54"/>
      <c r="TKI317" s="54"/>
      <c r="TKJ317" s="54"/>
      <c r="TKK317" s="54"/>
      <c r="TKL317" s="54"/>
      <c r="TKM317" s="54"/>
      <c r="TKN317" s="54"/>
      <c r="TKO317" s="54"/>
      <c r="TKP317" s="54"/>
      <c r="TKQ317" s="54"/>
      <c r="TKR317" s="54"/>
      <c r="TKS317" s="54"/>
      <c r="TKT317" s="54"/>
      <c r="TKU317" s="54"/>
      <c r="TKV317" s="54"/>
      <c r="TKW317" s="54"/>
      <c r="TKX317" s="54"/>
      <c r="TKY317" s="54"/>
      <c r="TKZ317" s="54"/>
      <c r="TLA317" s="54"/>
      <c r="TLB317" s="54"/>
      <c r="TLC317" s="54"/>
      <c r="TLD317" s="54"/>
      <c r="TLE317" s="54"/>
      <c r="TLF317" s="54"/>
      <c r="TLG317" s="54"/>
      <c r="TLH317" s="54"/>
      <c r="TLI317" s="54"/>
      <c r="TLJ317" s="54"/>
      <c r="TLK317" s="54"/>
      <c r="TLL317" s="54"/>
      <c r="TLM317" s="54"/>
      <c r="TLN317" s="54"/>
      <c r="TLO317" s="54"/>
      <c r="TLP317" s="54"/>
      <c r="TLQ317" s="54"/>
      <c r="TLR317" s="54"/>
      <c r="TLS317" s="54"/>
      <c r="TLT317" s="54"/>
      <c r="TLU317" s="54"/>
      <c r="TLV317" s="54"/>
      <c r="TLW317" s="54"/>
      <c r="TLX317" s="54"/>
      <c r="TLY317" s="54"/>
      <c r="TLZ317" s="54"/>
      <c r="TMA317" s="54"/>
      <c r="TMB317" s="54"/>
      <c r="TMC317" s="54"/>
      <c r="TMD317" s="54"/>
      <c r="TME317" s="54"/>
      <c r="TMF317" s="54"/>
      <c r="TMG317" s="54"/>
      <c r="TMH317" s="54"/>
      <c r="TMI317" s="54"/>
      <c r="TMJ317" s="54"/>
      <c r="TMK317" s="54"/>
      <c r="TML317" s="54"/>
      <c r="TMM317" s="54"/>
      <c r="TMN317" s="54"/>
      <c r="TMO317" s="54"/>
      <c r="TMP317" s="54"/>
      <c r="TMQ317" s="54"/>
      <c r="TMR317" s="54"/>
      <c r="TMS317" s="54"/>
      <c r="TMT317" s="54"/>
      <c r="TMU317" s="54"/>
      <c r="TMV317" s="54"/>
      <c r="TMW317" s="54"/>
      <c r="TMX317" s="54"/>
      <c r="TMY317" s="54"/>
      <c r="TMZ317" s="54"/>
      <c r="TNA317" s="54"/>
      <c r="TNB317" s="54"/>
      <c r="TNC317" s="54"/>
      <c r="TND317" s="54"/>
      <c r="TNE317" s="54"/>
      <c r="TNF317" s="54"/>
      <c r="TNG317" s="54"/>
      <c r="TNH317" s="54"/>
      <c r="TNI317" s="54"/>
      <c r="TNJ317" s="54"/>
      <c r="TNK317" s="54"/>
      <c r="TNL317" s="54"/>
      <c r="TNM317" s="54"/>
      <c r="TNN317" s="54"/>
      <c r="TNO317" s="54"/>
      <c r="TNP317" s="54"/>
      <c r="TNQ317" s="54"/>
      <c r="TNR317" s="54"/>
      <c r="TNS317" s="54"/>
      <c r="TNT317" s="54"/>
      <c r="TNU317" s="54"/>
      <c r="TNV317" s="54"/>
      <c r="TNW317" s="54"/>
      <c r="TNX317" s="54"/>
      <c r="TNY317" s="54"/>
      <c r="TNZ317" s="54"/>
      <c r="TOA317" s="54"/>
      <c r="TOB317" s="54"/>
      <c r="TOC317" s="54"/>
      <c r="TOD317" s="54"/>
      <c r="TOE317" s="54"/>
      <c r="TOF317" s="54"/>
      <c r="TOG317" s="54"/>
      <c r="TOH317" s="54"/>
      <c r="TOI317" s="54"/>
      <c r="TOJ317" s="54"/>
      <c r="TOK317" s="54"/>
      <c r="TOL317" s="54"/>
      <c r="TOM317" s="54"/>
      <c r="TON317" s="54"/>
      <c r="TOO317" s="54"/>
      <c r="TOP317" s="54"/>
      <c r="TOQ317" s="54"/>
      <c r="TOR317" s="54"/>
      <c r="TOS317" s="54"/>
      <c r="TOT317" s="54"/>
      <c r="TOU317" s="54"/>
      <c r="TOV317" s="54"/>
      <c r="TOW317" s="54"/>
      <c r="TOX317" s="54"/>
      <c r="TOY317" s="54"/>
      <c r="TOZ317" s="54"/>
      <c r="TPA317" s="54"/>
      <c r="TPB317" s="54"/>
      <c r="TPC317" s="54"/>
      <c r="TPD317" s="54"/>
      <c r="TPE317" s="54"/>
      <c r="TPF317" s="54"/>
      <c r="TPG317" s="54"/>
      <c r="TPH317" s="54"/>
      <c r="TPI317" s="54"/>
      <c r="TPJ317" s="54"/>
      <c r="TPK317" s="54"/>
      <c r="TPL317" s="54"/>
      <c r="TPM317" s="54"/>
      <c r="TPN317" s="54"/>
      <c r="TPO317" s="54"/>
      <c r="TPP317" s="54"/>
      <c r="TPQ317" s="54"/>
      <c r="TPR317" s="54"/>
      <c r="TPS317" s="54"/>
      <c r="TPT317" s="54"/>
      <c r="TPU317" s="54"/>
      <c r="TPV317" s="54"/>
      <c r="TPW317" s="54"/>
      <c r="TPX317" s="54"/>
      <c r="TPY317" s="54"/>
      <c r="TPZ317" s="54"/>
      <c r="TQA317" s="54"/>
      <c r="TQB317" s="54"/>
      <c r="TQC317" s="54"/>
      <c r="TQD317" s="54"/>
      <c r="TQE317" s="54"/>
      <c r="TQF317" s="54"/>
      <c r="TQG317" s="54"/>
      <c r="TQH317" s="54"/>
      <c r="TQI317" s="54"/>
      <c r="TQJ317" s="54"/>
      <c r="TQK317" s="54"/>
      <c r="TQL317" s="54"/>
      <c r="TQM317" s="54"/>
      <c r="TQN317" s="54"/>
      <c r="TQO317" s="54"/>
      <c r="TQP317" s="54"/>
      <c r="TQQ317" s="54"/>
      <c r="TQR317" s="54"/>
      <c r="TQS317" s="54"/>
      <c r="TQT317" s="54"/>
      <c r="TQU317" s="54"/>
      <c r="TQV317" s="54"/>
      <c r="TQW317" s="54"/>
      <c r="TQX317" s="54"/>
      <c r="TQY317" s="54"/>
      <c r="TQZ317" s="54"/>
      <c r="TRA317" s="54"/>
      <c r="TRB317" s="54"/>
      <c r="TRC317" s="54"/>
      <c r="TRD317" s="54"/>
      <c r="TRE317" s="54"/>
      <c r="TRF317" s="54"/>
      <c r="TRG317" s="54"/>
      <c r="TRH317" s="54"/>
      <c r="TRI317" s="54"/>
      <c r="TRJ317" s="54"/>
      <c r="TRK317" s="54"/>
      <c r="TRL317" s="54"/>
      <c r="TRM317" s="54"/>
      <c r="TRN317" s="54"/>
      <c r="TRO317" s="54"/>
      <c r="TRP317" s="54"/>
      <c r="TRQ317" s="54"/>
      <c r="TRR317" s="54"/>
      <c r="TRS317" s="54"/>
      <c r="TRT317" s="54"/>
      <c r="TRU317" s="54"/>
      <c r="TRV317" s="54"/>
      <c r="TRW317" s="54"/>
      <c r="TRX317" s="54"/>
      <c r="TRY317" s="54"/>
      <c r="TRZ317" s="54"/>
      <c r="TSA317" s="54"/>
      <c r="TSB317" s="54"/>
      <c r="TSC317" s="54"/>
      <c r="TSD317" s="54"/>
      <c r="TSE317" s="54"/>
      <c r="TSF317" s="54"/>
      <c r="TSG317" s="54"/>
      <c r="TSH317" s="54"/>
      <c r="TSI317" s="54"/>
      <c r="TSJ317" s="54"/>
      <c r="TSK317" s="54"/>
      <c r="TSL317" s="54"/>
      <c r="TSM317" s="54"/>
      <c r="TSN317" s="54"/>
      <c r="TSO317" s="54"/>
      <c r="TSP317" s="54"/>
      <c r="TSQ317" s="54"/>
      <c r="TSR317" s="54"/>
      <c r="TSS317" s="54"/>
      <c r="TST317" s="54"/>
      <c r="TSU317" s="54"/>
      <c r="TSV317" s="54"/>
      <c r="TSW317" s="54"/>
      <c r="TSX317" s="54"/>
      <c r="TSY317" s="54"/>
      <c r="TSZ317" s="54"/>
      <c r="TTA317" s="54"/>
      <c r="TTB317" s="54"/>
      <c r="TTC317" s="54"/>
      <c r="TTD317" s="54"/>
      <c r="TTE317" s="54"/>
      <c r="TTF317" s="54"/>
      <c r="TTG317" s="54"/>
      <c r="TTH317" s="54"/>
      <c r="TTI317" s="54"/>
      <c r="TTJ317" s="54"/>
      <c r="TTK317" s="54"/>
      <c r="TTL317" s="54"/>
      <c r="TTM317" s="54"/>
      <c r="TTN317" s="54"/>
      <c r="TTO317" s="54"/>
      <c r="TTP317" s="54"/>
      <c r="TTQ317" s="54"/>
      <c r="TTR317" s="54"/>
      <c r="TTS317" s="54"/>
      <c r="TTT317" s="54"/>
      <c r="TTU317" s="54"/>
      <c r="TTV317" s="54"/>
      <c r="TTW317" s="54"/>
      <c r="TTX317" s="54"/>
      <c r="TTY317" s="54"/>
      <c r="TTZ317" s="54"/>
      <c r="TUA317" s="54"/>
      <c r="TUB317" s="54"/>
      <c r="TUC317" s="54"/>
      <c r="TUD317" s="54"/>
      <c r="TUE317" s="54"/>
      <c r="TUF317" s="54"/>
      <c r="TUG317" s="54"/>
      <c r="TUH317" s="54"/>
      <c r="TUI317" s="54"/>
      <c r="TUJ317" s="54"/>
      <c r="TUK317" s="54"/>
      <c r="TUL317" s="54"/>
      <c r="TUM317" s="54"/>
      <c r="TUN317" s="54"/>
      <c r="TUO317" s="54"/>
      <c r="TUP317" s="54"/>
      <c r="TUQ317" s="54"/>
      <c r="TUR317" s="54"/>
      <c r="TUS317" s="54"/>
      <c r="TUT317" s="54"/>
      <c r="TUU317" s="54"/>
      <c r="TUV317" s="54"/>
      <c r="TUW317" s="54"/>
      <c r="TUX317" s="54"/>
      <c r="TUY317" s="54"/>
      <c r="TUZ317" s="54"/>
      <c r="TVA317" s="54"/>
      <c r="TVB317" s="54"/>
      <c r="TVC317" s="54"/>
      <c r="TVD317" s="54"/>
      <c r="TVE317" s="54"/>
      <c r="TVF317" s="54"/>
      <c r="TVG317" s="54"/>
      <c r="TVH317" s="54"/>
      <c r="TVI317" s="54"/>
      <c r="TVJ317" s="54"/>
      <c r="TVK317" s="54"/>
      <c r="TVL317" s="54"/>
      <c r="TVM317" s="54"/>
      <c r="TVN317" s="54"/>
      <c r="TVO317" s="54"/>
      <c r="TVP317" s="54"/>
      <c r="TVQ317" s="54"/>
      <c r="TVR317" s="54"/>
      <c r="TVS317" s="54"/>
      <c r="TVT317" s="54"/>
      <c r="TVU317" s="54"/>
      <c r="TVV317" s="54"/>
      <c r="TVW317" s="54"/>
      <c r="TVX317" s="54"/>
      <c r="TVY317" s="54"/>
      <c r="TVZ317" s="54"/>
      <c r="TWA317" s="54"/>
      <c r="TWB317" s="54"/>
      <c r="TWC317" s="54"/>
      <c r="TWD317" s="54"/>
      <c r="TWE317" s="54"/>
      <c r="TWF317" s="54"/>
      <c r="TWG317" s="54"/>
      <c r="TWH317" s="54"/>
      <c r="TWI317" s="54"/>
      <c r="TWJ317" s="54"/>
      <c r="TWK317" s="54"/>
      <c r="TWL317" s="54"/>
      <c r="TWM317" s="54"/>
      <c r="TWN317" s="54"/>
      <c r="TWO317" s="54"/>
      <c r="TWP317" s="54"/>
      <c r="TWQ317" s="54"/>
      <c r="TWR317" s="54"/>
      <c r="TWS317" s="54"/>
      <c r="TWT317" s="54"/>
      <c r="TWU317" s="54"/>
      <c r="TWV317" s="54"/>
      <c r="TWW317" s="54"/>
      <c r="TWX317" s="54"/>
      <c r="TWY317" s="54"/>
      <c r="TWZ317" s="54"/>
      <c r="TXA317" s="54"/>
      <c r="TXB317" s="54"/>
      <c r="TXC317" s="54"/>
      <c r="TXD317" s="54"/>
      <c r="TXE317" s="54"/>
      <c r="TXF317" s="54"/>
      <c r="TXG317" s="54"/>
      <c r="TXH317" s="54"/>
      <c r="TXI317" s="54"/>
      <c r="TXJ317" s="54"/>
      <c r="TXK317" s="54"/>
      <c r="TXL317" s="54"/>
      <c r="TXM317" s="54"/>
      <c r="TXN317" s="54"/>
      <c r="TXO317" s="54"/>
      <c r="TXP317" s="54"/>
      <c r="TXQ317" s="54"/>
      <c r="TXR317" s="54"/>
      <c r="TXS317" s="54"/>
      <c r="TXT317" s="54"/>
      <c r="TXU317" s="54"/>
      <c r="TXV317" s="54"/>
      <c r="TXW317" s="54"/>
      <c r="TXX317" s="54"/>
      <c r="TXY317" s="54"/>
      <c r="TXZ317" s="54"/>
      <c r="TYA317" s="54"/>
      <c r="TYB317" s="54"/>
      <c r="TYC317" s="54"/>
      <c r="TYD317" s="54"/>
      <c r="TYE317" s="54"/>
      <c r="TYF317" s="54"/>
      <c r="TYG317" s="54"/>
      <c r="TYH317" s="54"/>
      <c r="TYI317" s="54"/>
      <c r="TYJ317" s="54"/>
      <c r="TYK317" s="54"/>
      <c r="TYL317" s="54"/>
      <c r="TYM317" s="54"/>
      <c r="TYN317" s="54"/>
      <c r="TYO317" s="54"/>
      <c r="TYP317" s="54"/>
      <c r="TYQ317" s="54"/>
      <c r="TYR317" s="54"/>
      <c r="TYS317" s="54"/>
      <c r="TYT317" s="54"/>
      <c r="TYU317" s="54"/>
      <c r="TYV317" s="54"/>
      <c r="TYW317" s="54"/>
      <c r="TYX317" s="54"/>
      <c r="TYY317" s="54"/>
      <c r="TYZ317" s="54"/>
      <c r="TZA317" s="54"/>
      <c r="TZB317" s="54"/>
      <c r="TZC317" s="54"/>
      <c r="TZD317" s="54"/>
      <c r="TZE317" s="54"/>
      <c r="TZF317" s="54"/>
      <c r="TZG317" s="54"/>
      <c r="TZH317" s="54"/>
      <c r="TZI317" s="54"/>
      <c r="TZJ317" s="54"/>
      <c r="TZK317" s="54"/>
      <c r="TZL317" s="54"/>
      <c r="TZM317" s="54"/>
      <c r="TZN317" s="54"/>
      <c r="TZO317" s="54"/>
      <c r="TZP317" s="54"/>
      <c r="TZQ317" s="54"/>
      <c r="TZR317" s="54"/>
      <c r="TZS317" s="54"/>
      <c r="TZT317" s="54"/>
      <c r="TZU317" s="54"/>
      <c r="TZV317" s="54"/>
      <c r="TZW317" s="54"/>
      <c r="TZX317" s="54"/>
      <c r="TZY317" s="54"/>
      <c r="TZZ317" s="54"/>
      <c r="UAA317" s="54"/>
      <c r="UAB317" s="54"/>
      <c r="UAC317" s="54"/>
      <c r="UAD317" s="54"/>
      <c r="UAE317" s="54"/>
      <c r="UAF317" s="54"/>
      <c r="UAG317" s="54"/>
      <c r="UAH317" s="54"/>
      <c r="UAI317" s="54"/>
      <c r="UAJ317" s="54"/>
      <c r="UAK317" s="54"/>
      <c r="UAL317" s="54"/>
      <c r="UAM317" s="54"/>
      <c r="UAN317" s="54"/>
      <c r="UAO317" s="54"/>
      <c r="UAP317" s="54"/>
      <c r="UAQ317" s="54"/>
      <c r="UAR317" s="54"/>
      <c r="UAS317" s="54"/>
      <c r="UAT317" s="54"/>
      <c r="UAU317" s="54"/>
      <c r="UAV317" s="54"/>
      <c r="UAW317" s="54"/>
      <c r="UAX317" s="54"/>
      <c r="UAY317" s="54"/>
      <c r="UAZ317" s="54"/>
      <c r="UBA317" s="54"/>
      <c r="UBB317" s="54"/>
      <c r="UBC317" s="54"/>
      <c r="UBD317" s="54"/>
      <c r="UBE317" s="54"/>
      <c r="UBF317" s="54"/>
      <c r="UBG317" s="54"/>
      <c r="UBH317" s="54"/>
      <c r="UBI317" s="54"/>
      <c r="UBJ317" s="54"/>
      <c r="UBK317" s="54"/>
      <c r="UBL317" s="54"/>
      <c r="UBM317" s="54"/>
      <c r="UBN317" s="54"/>
      <c r="UBO317" s="54"/>
      <c r="UBP317" s="54"/>
      <c r="UBQ317" s="54"/>
      <c r="UBR317" s="54"/>
      <c r="UBS317" s="54"/>
      <c r="UBT317" s="54"/>
      <c r="UBU317" s="54"/>
      <c r="UBV317" s="54"/>
      <c r="UBW317" s="54"/>
      <c r="UBX317" s="54"/>
      <c r="UBY317" s="54"/>
      <c r="UBZ317" s="54"/>
      <c r="UCA317" s="54"/>
      <c r="UCB317" s="54"/>
      <c r="UCC317" s="54"/>
      <c r="UCD317" s="54"/>
      <c r="UCE317" s="54"/>
      <c r="UCF317" s="54"/>
      <c r="UCG317" s="54"/>
      <c r="UCH317" s="54"/>
      <c r="UCI317" s="54"/>
      <c r="UCJ317" s="54"/>
      <c r="UCK317" s="54"/>
      <c r="UCL317" s="54"/>
      <c r="UCM317" s="54"/>
      <c r="UCN317" s="54"/>
      <c r="UCO317" s="54"/>
      <c r="UCP317" s="54"/>
      <c r="UCQ317" s="54"/>
      <c r="UCR317" s="54"/>
      <c r="UCS317" s="54"/>
      <c r="UCT317" s="54"/>
      <c r="UCU317" s="54"/>
      <c r="UCV317" s="54"/>
      <c r="UCW317" s="54"/>
      <c r="UCX317" s="54"/>
      <c r="UCY317" s="54"/>
      <c r="UCZ317" s="54"/>
      <c r="UDA317" s="54"/>
      <c r="UDB317" s="54"/>
      <c r="UDC317" s="54"/>
      <c r="UDD317" s="54"/>
      <c r="UDE317" s="54"/>
      <c r="UDF317" s="54"/>
      <c r="UDG317" s="54"/>
      <c r="UDH317" s="54"/>
      <c r="UDI317" s="54"/>
      <c r="UDJ317" s="54"/>
      <c r="UDK317" s="54"/>
      <c r="UDL317" s="54"/>
      <c r="UDM317" s="54"/>
      <c r="UDN317" s="54"/>
      <c r="UDO317" s="54"/>
      <c r="UDP317" s="54"/>
      <c r="UDQ317" s="54"/>
      <c r="UDR317" s="54"/>
      <c r="UDS317" s="54"/>
      <c r="UDT317" s="54"/>
      <c r="UDU317" s="54"/>
      <c r="UDV317" s="54"/>
      <c r="UDW317" s="54"/>
      <c r="UDX317" s="54"/>
      <c r="UDY317" s="54"/>
      <c r="UDZ317" s="54"/>
      <c r="UEA317" s="54"/>
      <c r="UEB317" s="54"/>
      <c r="UEC317" s="54"/>
      <c r="UED317" s="54"/>
      <c r="UEE317" s="54"/>
      <c r="UEF317" s="54"/>
      <c r="UEG317" s="54"/>
      <c r="UEH317" s="54"/>
      <c r="UEI317" s="54"/>
      <c r="UEJ317" s="54"/>
      <c r="UEK317" s="54"/>
      <c r="UEL317" s="54"/>
      <c r="UEM317" s="54"/>
      <c r="UEN317" s="54"/>
      <c r="UEO317" s="54"/>
      <c r="UEP317" s="54"/>
      <c r="UEQ317" s="54"/>
      <c r="UER317" s="54"/>
      <c r="UES317" s="54"/>
      <c r="UET317" s="54"/>
      <c r="UEU317" s="54"/>
      <c r="UEV317" s="54"/>
      <c r="UEW317" s="54"/>
      <c r="UEX317" s="54"/>
      <c r="UEY317" s="54"/>
      <c r="UEZ317" s="54"/>
      <c r="UFA317" s="54"/>
      <c r="UFB317" s="54"/>
      <c r="UFC317" s="54"/>
      <c r="UFD317" s="54"/>
      <c r="UFE317" s="54"/>
      <c r="UFF317" s="54"/>
      <c r="UFG317" s="54"/>
      <c r="UFH317" s="54"/>
      <c r="UFI317" s="54"/>
      <c r="UFJ317" s="54"/>
      <c r="UFK317" s="54"/>
      <c r="UFL317" s="54"/>
      <c r="UFM317" s="54"/>
      <c r="UFN317" s="54"/>
      <c r="UFO317" s="54"/>
      <c r="UFP317" s="54"/>
      <c r="UFQ317" s="54"/>
      <c r="UFR317" s="54"/>
      <c r="UFS317" s="54"/>
      <c r="UFT317" s="54"/>
      <c r="UFU317" s="54"/>
      <c r="UFV317" s="54"/>
      <c r="UFW317" s="54"/>
      <c r="UFX317" s="54"/>
      <c r="UFY317" s="54"/>
      <c r="UFZ317" s="54"/>
      <c r="UGA317" s="54"/>
      <c r="UGB317" s="54"/>
      <c r="UGC317" s="54"/>
      <c r="UGD317" s="54"/>
      <c r="UGE317" s="54"/>
      <c r="UGF317" s="54"/>
      <c r="UGG317" s="54"/>
      <c r="UGH317" s="54"/>
      <c r="UGI317" s="54"/>
      <c r="UGJ317" s="54"/>
      <c r="UGK317" s="54"/>
      <c r="UGL317" s="54"/>
      <c r="UGM317" s="54"/>
      <c r="UGN317" s="54"/>
      <c r="UGO317" s="54"/>
      <c r="UGP317" s="54"/>
      <c r="UGQ317" s="54"/>
      <c r="UGR317" s="54"/>
      <c r="UGS317" s="54"/>
      <c r="UGT317" s="54"/>
      <c r="UGU317" s="54"/>
      <c r="UGV317" s="54"/>
      <c r="UGW317" s="54"/>
      <c r="UGX317" s="54"/>
      <c r="UGY317" s="54"/>
      <c r="UGZ317" s="54"/>
      <c r="UHA317" s="54"/>
      <c r="UHB317" s="54"/>
      <c r="UHC317" s="54"/>
      <c r="UHD317" s="54"/>
      <c r="UHE317" s="54"/>
      <c r="UHF317" s="54"/>
      <c r="UHG317" s="54"/>
      <c r="UHH317" s="54"/>
      <c r="UHI317" s="54"/>
      <c r="UHJ317" s="54"/>
      <c r="UHK317" s="54"/>
      <c r="UHL317" s="54"/>
      <c r="UHM317" s="54"/>
      <c r="UHN317" s="54"/>
      <c r="UHO317" s="54"/>
      <c r="UHP317" s="54"/>
      <c r="UHQ317" s="54"/>
      <c r="UHR317" s="54"/>
      <c r="UHS317" s="54"/>
      <c r="UHT317" s="54"/>
      <c r="UHU317" s="54"/>
      <c r="UHV317" s="54"/>
      <c r="UHW317" s="54"/>
      <c r="UHX317" s="54"/>
      <c r="UHY317" s="54"/>
      <c r="UHZ317" s="54"/>
      <c r="UIA317" s="54"/>
      <c r="UIB317" s="54"/>
      <c r="UIC317" s="54"/>
      <c r="UID317" s="54"/>
      <c r="UIE317" s="54"/>
      <c r="UIF317" s="54"/>
      <c r="UIG317" s="54"/>
      <c r="UIH317" s="54"/>
      <c r="UII317" s="54"/>
      <c r="UIJ317" s="54"/>
      <c r="UIK317" s="54"/>
      <c r="UIL317" s="54"/>
      <c r="UIM317" s="54"/>
      <c r="UIN317" s="54"/>
      <c r="UIO317" s="54"/>
      <c r="UIP317" s="54"/>
      <c r="UIQ317" s="54"/>
      <c r="UIR317" s="54"/>
      <c r="UIS317" s="54"/>
      <c r="UIT317" s="54"/>
      <c r="UIU317" s="54"/>
      <c r="UIV317" s="54"/>
      <c r="UIW317" s="54"/>
      <c r="UIX317" s="54"/>
      <c r="UIY317" s="54"/>
      <c r="UIZ317" s="54"/>
      <c r="UJA317" s="54"/>
      <c r="UJB317" s="54"/>
      <c r="UJC317" s="54"/>
      <c r="UJD317" s="54"/>
      <c r="UJE317" s="54"/>
      <c r="UJF317" s="54"/>
      <c r="UJG317" s="54"/>
      <c r="UJH317" s="54"/>
      <c r="UJI317" s="54"/>
      <c r="UJJ317" s="54"/>
      <c r="UJK317" s="54"/>
      <c r="UJL317" s="54"/>
      <c r="UJM317" s="54"/>
      <c r="UJN317" s="54"/>
      <c r="UJO317" s="54"/>
      <c r="UJP317" s="54"/>
      <c r="UJQ317" s="54"/>
      <c r="UJR317" s="54"/>
      <c r="UJS317" s="54"/>
      <c r="UJT317" s="54"/>
      <c r="UJU317" s="54"/>
      <c r="UJV317" s="54"/>
      <c r="UJW317" s="54"/>
      <c r="UJX317" s="54"/>
      <c r="UJY317" s="54"/>
      <c r="UJZ317" s="54"/>
      <c r="UKA317" s="54"/>
      <c r="UKB317" s="54"/>
      <c r="UKC317" s="54"/>
      <c r="UKD317" s="54"/>
      <c r="UKE317" s="54"/>
      <c r="UKF317" s="54"/>
      <c r="UKG317" s="54"/>
      <c r="UKH317" s="54"/>
      <c r="UKI317" s="54"/>
      <c r="UKJ317" s="54"/>
      <c r="UKK317" s="54"/>
      <c r="UKL317" s="54"/>
      <c r="UKM317" s="54"/>
      <c r="UKN317" s="54"/>
      <c r="UKO317" s="54"/>
      <c r="UKP317" s="54"/>
      <c r="UKQ317" s="54"/>
      <c r="UKR317" s="54"/>
      <c r="UKS317" s="54"/>
      <c r="UKT317" s="54"/>
      <c r="UKU317" s="54"/>
      <c r="UKV317" s="54"/>
      <c r="UKW317" s="54"/>
      <c r="UKX317" s="54"/>
      <c r="UKY317" s="54"/>
      <c r="UKZ317" s="54"/>
      <c r="ULA317" s="54"/>
      <c r="ULB317" s="54"/>
      <c r="ULC317" s="54"/>
      <c r="ULD317" s="54"/>
      <c r="ULE317" s="54"/>
      <c r="ULF317" s="54"/>
      <c r="ULG317" s="54"/>
      <c r="ULH317" s="54"/>
      <c r="ULI317" s="54"/>
      <c r="ULJ317" s="54"/>
      <c r="ULK317" s="54"/>
      <c r="ULL317" s="54"/>
      <c r="ULM317" s="54"/>
      <c r="ULN317" s="54"/>
      <c r="ULO317" s="54"/>
      <c r="ULP317" s="54"/>
      <c r="ULQ317" s="54"/>
      <c r="ULR317" s="54"/>
      <c r="ULS317" s="54"/>
      <c r="ULT317" s="54"/>
      <c r="ULU317" s="54"/>
      <c r="ULV317" s="54"/>
      <c r="ULW317" s="54"/>
      <c r="ULX317" s="54"/>
      <c r="ULY317" s="54"/>
      <c r="ULZ317" s="54"/>
      <c r="UMA317" s="54"/>
      <c r="UMB317" s="54"/>
      <c r="UMC317" s="54"/>
      <c r="UMD317" s="54"/>
      <c r="UME317" s="54"/>
      <c r="UMF317" s="54"/>
      <c r="UMG317" s="54"/>
      <c r="UMH317" s="54"/>
      <c r="UMI317" s="54"/>
      <c r="UMJ317" s="54"/>
      <c r="UMK317" s="54"/>
      <c r="UML317" s="54"/>
      <c r="UMM317" s="54"/>
      <c r="UMN317" s="54"/>
      <c r="UMO317" s="54"/>
      <c r="UMP317" s="54"/>
      <c r="UMQ317" s="54"/>
      <c r="UMR317" s="54"/>
      <c r="UMS317" s="54"/>
      <c r="UMT317" s="54"/>
      <c r="UMU317" s="54"/>
      <c r="UMV317" s="54"/>
      <c r="UMW317" s="54"/>
      <c r="UMX317" s="54"/>
      <c r="UMY317" s="54"/>
      <c r="UMZ317" s="54"/>
      <c r="UNA317" s="54"/>
      <c r="UNB317" s="54"/>
      <c r="UNC317" s="54"/>
      <c r="UND317" s="54"/>
      <c r="UNE317" s="54"/>
      <c r="UNF317" s="54"/>
      <c r="UNG317" s="54"/>
      <c r="UNH317" s="54"/>
      <c r="UNI317" s="54"/>
      <c r="UNJ317" s="54"/>
      <c r="UNK317" s="54"/>
      <c r="UNL317" s="54"/>
      <c r="UNM317" s="54"/>
      <c r="UNN317" s="54"/>
      <c r="UNO317" s="54"/>
      <c r="UNP317" s="54"/>
      <c r="UNQ317" s="54"/>
      <c r="UNR317" s="54"/>
      <c r="UNS317" s="54"/>
      <c r="UNT317" s="54"/>
      <c r="UNU317" s="54"/>
      <c r="UNV317" s="54"/>
      <c r="UNW317" s="54"/>
      <c r="UNX317" s="54"/>
      <c r="UNY317" s="54"/>
      <c r="UNZ317" s="54"/>
      <c r="UOA317" s="54"/>
      <c r="UOB317" s="54"/>
      <c r="UOC317" s="54"/>
      <c r="UOD317" s="54"/>
      <c r="UOE317" s="54"/>
      <c r="UOF317" s="54"/>
      <c r="UOG317" s="54"/>
      <c r="UOH317" s="54"/>
      <c r="UOI317" s="54"/>
      <c r="UOJ317" s="54"/>
      <c r="UOK317" s="54"/>
      <c r="UOL317" s="54"/>
      <c r="UOM317" s="54"/>
      <c r="UON317" s="54"/>
      <c r="UOO317" s="54"/>
      <c r="UOP317" s="54"/>
      <c r="UOQ317" s="54"/>
      <c r="UOR317" s="54"/>
      <c r="UOS317" s="54"/>
      <c r="UOT317" s="54"/>
      <c r="UOU317" s="54"/>
      <c r="UOV317" s="54"/>
      <c r="UOW317" s="54"/>
      <c r="UOX317" s="54"/>
      <c r="UOY317" s="54"/>
      <c r="UOZ317" s="54"/>
      <c r="UPA317" s="54"/>
      <c r="UPB317" s="54"/>
      <c r="UPC317" s="54"/>
      <c r="UPD317" s="54"/>
      <c r="UPE317" s="54"/>
      <c r="UPF317" s="54"/>
      <c r="UPG317" s="54"/>
      <c r="UPH317" s="54"/>
      <c r="UPI317" s="54"/>
      <c r="UPJ317" s="54"/>
      <c r="UPK317" s="54"/>
      <c r="UPL317" s="54"/>
      <c r="UPM317" s="54"/>
      <c r="UPN317" s="54"/>
      <c r="UPO317" s="54"/>
      <c r="UPP317" s="54"/>
      <c r="UPQ317" s="54"/>
      <c r="UPR317" s="54"/>
      <c r="UPS317" s="54"/>
      <c r="UPT317" s="54"/>
      <c r="UPU317" s="54"/>
      <c r="UPV317" s="54"/>
      <c r="UPW317" s="54"/>
      <c r="UPX317" s="54"/>
      <c r="UPY317" s="54"/>
      <c r="UPZ317" s="54"/>
      <c r="UQA317" s="54"/>
      <c r="UQB317" s="54"/>
      <c r="UQC317" s="54"/>
      <c r="UQD317" s="54"/>
      <c r="UQE317" s="54"/>
      <c r="UQF317" s="54"/>
      <c r="UQG317" s="54"/>
      <c r="UQH317" s="54"/>
      <c r="UQI317" s="54"/>
      <c r="UQJ317" s="54"/>
      <c r="UQK317" s="54"/>
      <c r="UQL317" s="54"/>
      <c r="UQM317" s="54"/>
      <c r="UQN317" s="54"/>
      <c r="UQO317" s="54"/>
      <c r="UQP317" s="54"/>
      <c r="UQQ317" s="54"/>
      <c r="UQR317" s="54"/>
      <c r="UQS317" s="54"/>
      <c r="UQT317" s="54"/>
      <c r="UQU317" s="54"/>
      <c r="UQV317" s="54"/>
      <c r="UQW317" s="54"/>
      <c r="UQX317" s="54"/>
      <c r="UQY317" s="54"/>
      <c r="UQZ317" s="54"/>
      <c r="URA317" s="54"/>
      <c r="URB317" s="54"/>
      <c r="URC317" s="54"/>
      <c r="URD317" s="54"/>
      <c r="URE317" s="54"/>
      <c r="URF317" s="54"/>
      <c r="URG317" s="54"/>
      <c r="URH317" s="54"/>
      <c r="URI317" s="54"/>
      <c r="URJ317" s="54"/>
      <c r="URK317" s="54"/>
      <c r="URL317" s="54"/>
      <c r="URM317" s="54"/>
      <c r="URN317" s="54"/>
      <c r="URO317" s="54"/>
      <c r="URP317" s="54"/>
      <c r="URQ317" s="54"/>
      <c r="URR317" s="54"/>
      <c r="URS317" s="54"/>
      <c r="URT317" s="54"/>
      <c r="URU317" s="54"/>
      <c r="URV317" s="54"/>
      <c r="URW317" s="54"/>
      <c r="URX317" s="54"/>
      <c r="URY317" s="54"/>
      <c r="URZ317" s="54"/>
      <c r="USA317" s="54"/>
      <c r="USB317" s="54"/>
      <c r="USC317" s="54"/>
      <c r="USD317" s="54"/>
      <c r="USE317" s="54"/>
      <c r="USF317" s="54"/>
      <c r="USG317" s="54"/>
      <c r="USH317" s="54"/>
      <c r="USI317" s="54"/>
      <c r="USJ317" s="54"/>
      <c r="USK317" s="54"/>
      <c r="USL317" s="54"/>
      <c r="USM317" s="54"/>
      <c r="USN317" s="54"/>
      <c r="USO317" s="54"/>
      <c r="USP317" s="54"/>
      <c r="USQ317" s="54"/>
      <c r="USR317" s="54"/>
      <c r="USS317" s="54"/>
      <c r="UST317" s="54"/>
      <c r="USU317" s="54"/>
      <c r="USV317" s="54"/>
      <c r="USW317" s="54"/>
      <c r="USX317" s="54"/>
      <c r="USY317" s="54"/>
      <c r="USZ317" s="54"/>
      <c r="UTA317" s="54"/>
      <c r="UTB317" s="54"/>
      <c r="UTC317" s="54"/>
      <c r="UTD317" s="54"/>
      <c r="UTE317" s="54"/>
      <c r="UTF317" s="54"/>
      <c r="UTG317" s="54"/>
      <c r="UTH317" s="54"/>
      <c r="UTI317" s="54"/>
      <c r="UTJ317" s="54"/>
      <c r="UTK317" s="54"/>
      <c r="UTL317" s="54"/>
      <c r="UTM317" s="54"/>
      <c r="UTN317" s="54"/>
      <c r="UTO317" s="54"/>
      <c r="UTP317" s="54"/>
      <c r="UTQ317" s="54"/>
      <c r="UTR317" s="54"/>
      <c r="UTS317" s="54"/>
      <c r="UTT317" s="54"/>
      <c r="UTU317" s="54"/>
      <c r="UTV317" s="54"/>
      <c r="UTW317" s="54"/>
      <c r="UTX317" s="54"/>
      <c r="UTY317" s="54"/>
      <c r="UTZ317" s="54"/>
      <c r="UUA317" s="54"/>
      <c r="UUB317" s="54"/>
      <c r="UUC317" s="54"/>
      <c r="UUD317" s="54"/>
      <c r="UUE317" s="54"/>
      <c r="UUF317" s="54"/>
      <c r="UUG317" s="54"/>
      <c r="UUH317" s="54"/>
      <c r="UUI317" s="54"/>
      <c r="UUJ317" s="54"/>
      <c r="UUK317" s="54"/>
      <c r="UUL317" s="54"/>
      <c r="UUM317" s="54"/>
      <c r="UUN317" s="54"/>
      <c r="UUO317" s="54"/>
      <c r="UUP317" s="54"/>
      <c r="UUQ317" s="54"/>
      <c r="UUR317" s="54"/>
      <c r="UUS317" s="54"/>
      <c r="UUT317" s="54"/>
      <c r="UUU317" s="54"/>
      <c r="UUV317" s="54"/>
      <c r="UUW317" s="54"/>
      <c r="UUX317" s="54"/>
      <c r="UUY317" s="54"/>
      <c r="UUZ317" s="54"/>
      <c r="UVA317" s="54"/>
      <c r="UVB317" s="54"/>
      <c r="UVC317" s="54"/>
      <c r="UVD317" s="54"/>
      <c r="UVE317" s="54"/>
      <c r="UVF317" s="54"/>
      <c r="UVG317" s="54"/>
      <c r="UVH317" s="54"/>
      <c r="UVI317" s="54"/>
      <c r="UVJ317" s="54"/>
      <c r="UVK317" s="54"/>
      <c r="UVL317" s="54"/>
      <c r="UVM317" s="54"/>
      <c r="UVN317" s="54"/>
      <c r="UVO317" s="54"/>
      <c r="UVP317" s="54"/>
      <c r="UVQ317" s="54"/>
      <c r="UVR317" s="54"/>
      <c r="UVS317" s="54"/>
      <c r="UVT317" s="54"/>
      <c r="UVU317" s="54"/>
      <c r="UVV317" s="54"/>
      <c r="UVW317" s="54"/>
      <c r="UVX317" s="54"/>
      <c r="UVY317" s="54"/>
      <c r="UVZ317" s="54"/>
      <c r="UWA317" s="54"/>
      <c r="UWB317" s="54"/>
      <c r="UWC317" s="54"/>
      <c r="UWD317" s="54"/>
      <c r="UWE317" s="54"/>
      <c r="UWF317" s="54"/>
      <c r="UWG317" s="54"/>
      <c r="UWH317" s="54"/>
      <c r="UWI317" s="54"/>
      <c r="UWJ317" s="54"/>
      <c r="UWK317" s="54"/>
      <c r="UWL317" s="54"/>
      <c r="UWM317" s="54"/>
      <c r="UWN317" s="54"/>
      <c r="UWO317" s="54"/>
      <c r="UWP317" s="54"/>
      <c r="UWQ317" s="54"/>
      <c r="UWR317" s="54"/>
      <c r="UWS317" s="54"/>
      <c r="UWT317" s="54"/>
      <c r="UWU317" s="54"/>
      <c r="UWV317" s="54"/>
      <c r="UWW317" s="54"/>
      <c r="UWX317" s="54"/>
      <c r="UWY317" s="54"/>
      <c r="UWZ317" s="54"/>
      <c r="UXA317" s="54"/>
      <c r="UXB317" s="54"/>
      <c r="UXC317" s="54"/>
      <c r="UXD317" s="54"/>
      <c r="UXE317" s="54"/>
      <c r="UXF317" s="54"/>
      <c r="UXG317" s="54"/>
      <c r="UXH317" s="54"/>
      <c r="UXI317" s="54"/>
      <c r="UXJ317" s="54"/>
      <c r="UXK317" s="54"/>
      <c r="UXL317" s="54"/>
      <c r="UXM317" s="54"/>
      <c r="UXN317" s="54"/>
      <c r="UXO317" s="54"/>
      <c r="UXP317" s="54"/>
      <c r="UXQ317" s="54"/>
      <c r="UXR317" s="54"/>
      <c r="UXS317" s="54"/>
      <c r="UXT317" s="54"/>
      <c r="UXU317" s="54"/>
      <c r="UXV317" s="54"/>
      <c r="UXW317" s="54"/>
      <c r="UXX317" s="54"/>
      <c r="UXY317" s="54"/>
      <c r="UXZ317" s="54"/>
      <c r="UYA317" s="54"/>
      <c r="UYB317" s="54"/>
      <c r="UYC317" s="54"/>
      <c r="UYD317" s="54"/>
      <c r="UYE317" s="54"/>
      <c r="UYF317" s="54"/>
      <c r="UYG317" s="54"/>
      <c r="UYH317" s="54"/>
      <c r="UYI317" s="54"/>
      <c r="UYJ317" s="54"/>
      <c r="UYK317" s="54"/>
      <c r="UYL317" s="54"/>
      <c r="UYM317" s="54"/>
      <c r="UYN317" s="54"/>
      <c r="UYO317" s="54"/>
      <c r="UYP317" s="54"/>
      <c r="UYQ317" s="54"/>
      <c r="UYR317" s="54"/>
      <c r="UYS317" s="54"/>
      <c r="UYT317" s="54"/>
      <c r="UYU317" s="54"/>
      <c r="UYV317" s="54"/>
      <c r="UYW317" s="54"/>
      <c r="UYX317" s="54"/>
      <c r="UYY317" s="54"/>
      <c r="UYZ317" s="54"/>
      <c r="UZA317" s="54"/>
      <c r="UZB317" s="54"/>
      <c r="UZC317" s="54"/>
      <c r="UZD317" s="54"/>
      <c r="UZE317" s="54"/>
      <c r="UZF317" s="54"/>
      <c r="UZG317" s="54"/>
      <c r="UZH317" s="54"/>
      <c r="UZI317" s="54"/>
      <c r="UZJ317" s="54"/>
      <c r="UZK317" s="54"/>
      <c r="UZL317" s="54"/>
      <c r="UZM317" s="54"/>
      <c r="UZN317" s="54"/>
      <c r="UZO317" s="54"/>
      <c r="UZP317" s="54"/>
      <c r="UZQ317" s="54"/>
      <c r="UZR317" s="54"/>
      <c r="UZS317" s="54"/>
      <c r="UZT317" s="54"/>
      <c r="UZU317" s="54"/>
      <c r="UZV317" s="54"/>
      <c r="UZW317" s="54"/>
      <c r="UZX317" s="54"/>
      <c r="UZY317" s="54"/>
      <c r="UZZ317" s="54"/>
      <c r="VAA317" s="54"/>
      <c r="VAB317" s="54"/>
      <c r="VAC317" s="54"/>
      <c r="VAD317" s="54"/>
      <c r="VAE317" s="54"/>
      <c r="VAF317" s="54"/>
      <c r="VAG317" s="54"/>
      <c r="VAH317" s="54"/>
      <c r="VAI317" s="54"/>
      <c r="VAJ317" s="54"/>
      <c r="VAK317" s="54"/>
      <c r="VAL317" s="54"/>
      <c r="VAM317" s="54"/>
      <c r="VAN317" s="54"/>
      <c r="VAO317" s="54"/>
      <c r="VAP317" s="54"/>
      <c r="VAQ317" s="54"/>
      <c r="VAR317" s="54"/>
      <c r="VAS317" s="54"/>
      <c r="VAT317" s="54"/>
      <c r="VAU317" s="54"/>
      <c r="VAV317" s="54"/>
      <c r="VAW317" s="54"/>
      <c r="VAX317" s="54"/>
      <c r="VAY317" s="54"/>
      <c r="VAZ317" s="54"/>
      <c r="VBA317" s="54"/>
      <c r="VBB317" s="54"/>
      <c r="VBC317" s="54"/>
      <c r="VBD317" s="54"/>
      <c r="VBE317" s="54"/>
      <c r="VBF317" s="54"/>
      <c r="VBG317" s="54"/>
      <c r="VBH317" s="54"/>
      <c r="VBI317" s="54"/>
      <c r="VBJ317" s="54"/>
      <c r="VBK317" s="54"/>
      <c r="VBL317" s="54"/>
      <c r="VBM317" s="54"/>
      <c r="VBN317" s="54"/>
      <c r="VBO317" s="54"/>
      <c r="VBP317" s="54"/>
      <c r="VBQ317" s="54"/>
      <c r="VBR317" s="54"/>
      <c r="VBS317" s="54"/>
      <c r="VBT317" s="54"/>
      <c r="VBU317" s="54"/>
      <c r="VBV317" s="54"/>
      <c r="VBW317" s="54"/>
      <c r="VBX317" s="54"/>
      <c r="VBY317" s="54"/>
      <c r="VBZ317" s="54"/>
      <c r="VCA317" s="54"/>
      <c r="VCB317" s="54"/>
      <c r="VCC317" s="54"/>
      <c r="VCD317" s="54"/>
      <c r="VCE317" s="54"/>
      <c r="VCF317" s="54"/>
      <c r="VCG317" s="54"/>
      <c r="VCH317" s="54"/>
      <c r="VCI317" s="54"/>
      <c r="VCJ317" s="54"/>
      <c r="VCK317" s="54"/>
      <c r="VCL317" s="54"/>
      <c r="VCM317" s="54"/>
      <c r="VCN317" s="54"/>
      <c r="VCO317" s="54"/>
      <c r="VCP317" s="54"/>
      <c r="VCQ317" s="54"/>
      <c r="VCR317" s="54"/>
      <c r="VCS317" s="54"/>
      <c r="VCT317" s="54"/>
      <c r="VCU317" s="54"/>
      <c r="VCV317" s="54"/>
      <c r="VCW317" s="54"/>
      <c r="VCX317" s="54"/>
      <c r="VCY317" s="54"/>
      <c r="VCZ317" s="54"/>
      <c r="VDA317" s="54"/>
      <c r="VDB317" s="54"/>
      <c r="VDC317" s="54"/>
      <c r="VDD317" s="54"/>
      <c r="VDE317" s="54"/>
      <c r="VDF317" s="54"/>
      <c r="VDG317" s="54"/>
      <c r="VDH317" s="54"/>
      <c r="VDI317" s="54"/>
      <c r="VDJ317" s="54"/>
      <c r="VDK317" s="54"/>
      <c r="VDL317" s="54"/>
      <c r="VDM317" s="54"/>
      <c r="VDN317" s="54"/>
      <c r="VDO317" s="54"/>
      <c r="VDP317" s="54"/>
      <c r="VDQ317" s="54"/>
      <c r="VDR317" s="54"/>
      <c r="VDS317" s="54"/>
      <c r="VDT317" s="54"/>
      <c r="VDU317" s="54"/>
      <c r="VDV317" s="54"/>
      <c r="VDW317" s="54"/>
      <c r="VDX317" s="54"/>
      <c r="VDY317" s="54"/>
      <c r="VDZ317" s="54"/>
      <c r="VEA317" s="54"/>
      <c r="VEB317" s="54"/>
      <c r="VEC317" s="54"/>
      <c r="VED317" s="54"/>
      <c r="VEE317" s="54"/>
      <c r="VEF317" s="54"/>
      <c r="VEG317" s="54"/>
      <c r="VEH317" s="54"/>
      <c r="VEI317" s="54"/>
      <c r="VEJ317" s="54"/>
      <c r="VEK317" s="54"/>
      <c r="VEL317" s="54"/>
      <c r="VEM317" s="54"/>
      <c r="VEN317" s="54"/>
      <c r="VEO317" s="54"/>
      <c r="VEP317" s="54"/>
      <c r="VEQ317" s="54"/>
      <c r="VER317" s="54"/>
      <c r="VES317" s="54"/>
      <c r="VET317" s="54"/>
      <c r="VEU317" s="54"/>
      <c r="VEV317" s="54"/>
      <c r="VEW317" s="54"/>
      <c r="VEX317" s="54"/>
      <c r="VEY317" s="54"/>
      <c r="VEZ317" s="54"/>
      <c r="VFA317" s="54"/>
      <c r="VFB317" s="54"/>
      <c r="VFC317" s="54"/>
      <c r="VFD317" s="54"/>
      <c r="VFE317" s="54"/>
      <c r="VFF317" s="54"/>
      <c r="VFG317" s="54"/>
      <c r="VFH317" s="54"/>
      <c r="VFI317" s="54"/>
      <c r="VFJ317" s="54"/>
      <c r="VFK317" s="54"/>
      <c r="VFL317" s="54"/>
      <c r="VFM317" s="54"/>
      <c r="VFN317" s="54"/>
      <c r="VFO317" s="54"/>
      <c r="VFP317" s="54"/>
      <c r="VFQ317" s="54"/>
      <c r="VFR317" s="54"/>
      <c r="VFS317" s="54"/>
      <c r="VFT317" s="54"/>
      <c r="VFU317" s="54"/>
      <c r="VFV317" s="54"/>
      <c r="VFW317" s="54"/>
      <c r="VFX317" s="54"/>
      <c r="VFY317" s="54"/>
      <c r="VFZ317" s="54"/>
      <c r="VGA317" s="54"/>
      <c r="VGB317" s="54"/>
      <c r="VGC317" s="54"/>
      <c r="VGD317" s="54"/>
      <c r="VGE317" s="54"/>
      <c r="VGF317" s="54"/>
      <c r="VGG317" s="54"/>
      <c r="VGH317" s="54"/>
      <c r="VGI317" s="54"/>
      <c r="VGJ317" s="54"/>
      <c r="VGK317" s="54"/>
      <c r="VGL317" s="54"/>
      <c r="VGM317" s="54"/>
      <c r="VGN317" s="54"/>
      <c r="VGO317" s="54"/>
      <c r="VGP317" s="54"/>
      <c r="VGQ317" s="54"/>
      <c r="VGR317" s="54"/>
      <c r="VGS317" s="54"/>
      <c r="VGT317" s="54"/>
      <c r="VGU317" s="54"/>
      <c r="VGV317" s="54"/>
      <c r="VGW317" s="54"/>
      <c r="VGX317" s="54"/>
      <c r="VGY317" s="54"/>
      <c r="VGZ317" s="54"/>
      <c r="VHA317" s="54"/>
      <c r="VHB317" s="54"/>
      <c r="VHC317" s="54"/>
      <c r="VHD317" s="54"/>
      <c r="VHE317" s="54"/>
      <c r="VHF317" s="54"/>
      <c r="VHG317" s="54"/>
      <c r="VHH317" s="54"/>
      <c r="VHI317" s="54"/>
      <c r="VHJ317" s="54"/>
      <c r="VHK317" s="54"/>
      <c r="VHL317" s="54"/>
      <c r="VHM317" s="54"/>
      <c r="VHN317" s="54"/>
      <c r="VHO317" s="54"/>
      <c r="VHP317" s="54"/>
      <c r="VHQ317" s="54"/>
      <c r="VHR317" s="54"/>
      <c r="VHS317" s="54"/>
      <c r="VHT317" s="54"/>
      <c r="VHU317" s="54"/>
      <c r="VHV317" s="54"/>
      <c r="VHW317" s="54"/>
      <c r="VHX317" s="54"/>
      <c r="VHY317" s="54"/>
      <c r="VHZ317" s="54"/>
      <c r="VIA317" s="54"/>
      <c r="VIB317" s="54"/>
      <c r="VIC317" s="54"/>
      <c r="VID317" s="54"/>
      <c r="VIE317" s="54"/>
      <c r="VIF317" s="54"/>
      <c r="VIG317" s="54"/>
      <c r="VIH317" s="54"/>
      <c r="VII317" s="54"/>
      <c r="VIJ317" s="54"/>
      <c r="VIK317" s="54"/>
      <c r="VIL317" s="54"/>
      <c r="VIM317" s="54"/>
      <c r="VIN317" s="54"/>
      <c r="VIO317" s="54"/>
      <c r="VIP317" s="54"/>
      <c r="VIQ317" s="54"/>
      <c r="VIR317" s="54"/>
      <c r="VIS317" s="54"/>
      <c r="VIT317" s="54"/>
      <c r="VIU317" s="54"/>
      <c r="VIV317" s="54"/>
      <c r="VIW317" s="54"/>
      <c r="VIX317" s="54"/>
      <c r="VIY317" s="54"/>
      <c r="VIZ317" s="54"/>
      <c r="VJA317" s="54"/>
      <c r="VJB317" s="54"/>
      <c r="VJC317" s="54"/>
      <c r="VJD317" s="54"/>
      <c r="VJE317" s="54"/>
      <c r="VJF317" s="54"/>
      <c r="VJG317" s="54"/>
      <c r="VJH317" s="54"/>
      <c r="VJI317" s="54"/>
      <c r="VJJ317" s="54"/>
      <c r="VJK317" s="54"/>
      <c r="VJL317" s="54"/>
      <c r="VJM317" s="54"/>
      <c r="VJN317" s="54"/>
      <c r="VJO317" s="54"/>
      <c r="VJP317" s="54"/>
      <c r="VJQ317" s="54"/>
      <c r="VJR317" s="54"/>
      <c r="VJS317" s="54"/>
      <c r="VJT317" s="54"/>
      <c r="VJU317" s="54"/>
      <c r="VJV317" s="54"/>
      <c r="VJW317" s="54"/>
      <c r="VJX317" s="54"/>
      <c r="VJY317" s="54"/>
      <c r="VJZ317" s="54"/>
      <c r="VKA317" s="54"/>
      <c r="VKB317" s="54"/>
      <c r="VKC317" s="54"/>
      <c r="VKD317" s="54"/>
      <c r="VKE317" s="54"/>
      <c r="VKF317" s="54"/>
      <c r="VKG317" s="54"/>
      <c r="VKH317" s="54"/>
      <c r="VKI317" s="54"/>
      <c r="VKJ317" s="54"/>
      <c r="VKK317" s="54"/>
      <c r="VKL317" s="54"/>
      <c r="VKM317" s="54"/>
      <c r="VKN317" s="54"/>
      <c r="VKO317" s="54"/>
      <c r="VKP317" s="54"/>
      <c r="VKQ317" s="54"/>
      <c r="VKR317" s="54"/>
      <c r="VKS317" s="54"/>
      <c r="VKT317" s="54"/>
      <c r="VKU317" s="54"/>
      <c r="VKV317" s="54"/>
      <c r="VKW317" s="54"/>
      <c r="VKX317" s="54"/>
      <c r="VKY317" s="54"/>
      <c r="VKZ317" s="54"/>
      <c r="VLA317" s="54"/>
      <c r="VLB317" s="54"/>
      <c r="VLC317" s="54"/>
      <c r="VLD317" s="54"/>
      <c r="VLE317" s="54"/>
      <c r="VLF317" s="54"/>
      <c r="VLG317" s="54"/>
      <c r="VLH317" s="54"/>
      <c r="VLI317" s="54"/>
      <c r="VLJ317" s="54"/>
      <c r="VLK317" s="54"/>
      <c r="VLL317" s="54"/>
      <c r="VLM317" s="54"/>
      <c r="VLN317" s="54"/>
      <c r="VLO317" s="54"/>
      <c r="VLP317" s="54"/>
      <c r="VLQ317" s="54"/>
      <c r="VLR317" s="54"/>
      <c r="VLS317" s="54"/>
      <c r="VLT317" s="54"/>
      <c r="VLU317" s="54"/>
      <c r="VLV317" s="54"/>
      <c r="VLW317" s="54"/>
      <c r="VLX317" s="54"/>
      <c r="VLY317" s="54"/>
      <c r="VLZ317" s="54"/>
      <c r="VMA317" s="54"/>
      <c r="VMB317" s="54"/>
      <c r="VMC317" s="54"/>
      <c r="VMD317" s="54"/>
      <c r="VME317" s="54"/>
      <c r="VMF317" s="54"/>
      <c r="VMG317" s="54"/>
      <c r="VMH317" s="54"/>
      <c r="VMI317" s="54"/>
      <c r="VMJ317" s="54"/>
      <c r="VMK317" s="54"/>
      <c r="VML317" s="54"/>
      <c r="VMM317" s="54"/>
      <c r="VMN317" s="54"/>
      <c r="VMO317" s="54"/>
      <c r="VMP317" s="54"/>
      <c r="VMQ317" s="54"/>
      <c r="VMR317" s="54"/>
      <c r="VMS317" s="54"/>
      <c r="VMT317" s="54"/>
      <c r="VMU317" s="54"/>
      <c r="VMV317" s="54"/>
      <c r="VMW317" s="54"/>
      <c r="VMX317" s="54"/>
      <c r="VMY317" s="54"/>
      <c r="VMZ317" s="54"/>
      <c r="VNA317" s="54"/>
      <c r="VNB317" s="54"/>
      <c r="VNC317" s="54"/>
      <c r="VND317" s="54"/>
      <c r="VNE317" s="54"/>
      <c r="VNF317" s="54"/>
      <c r="VNG317" s="54"/>
      <c r="VNH317" s="54"/>
      <c r="VNI317" s="54"/>
      <c r="VNJ317" s="54"/>
      <c r="VNK317" s="54"/>
      <c r="VNL317" s="54"/>
      <c r="VNM317" s="54"/>
      <c r="VNN317" s="54"/>
      <c r="VNO317" s="54"/>
      <c r="VNP317" s="54"/>
      <c r="VNQ317" s="54"/>
      <c r="VNR317" s="54"/>
      <c r="VNS317" s="54"/>
      <c r="VNT317" s="54"/>
      <c r="VNU317" s="54"/>
      <c r="VNV317" s="54"/>
      <c r="VNW317" s="54"/>
      <c r="VNX317" s="54"/>
      <c r="VNY317" s="54"/>
      <c r="VNZ317" s="54"/>
      <c r="VOA317" s="54"/>
      <c r="VOB317" s="54"/>
      <c r="VOC317" s="54"/>
      <c r="VOD317" s="54"/>
      <c r="VOE317" s="54"/>
      <c r="VOF317" s="54"/>
      <c r="VOG317" s="54"/>
      <c r="VOH317" s="54"/>
      <c r="VOI317" s="54"/>
      <c r="VOJ317" s="54"/>
      <c r="VOK317" s="54"/>
      <c r="VOL317" s="54"/>
      <c r="VOM317" s="54"/>
      <c r="VON317" s="54"/>
      <c r="VOO317" s="54"/>
      <c r="VOP317" s="54"/>
      <c r="VOQ317" s="54"/>
      <c r="VOR317" s="54"/>
      <c r="VOS317" s="54"/>
      <c r="VOT317" s="54"/>
      <c r="VOU317" s="54"/>
      <c r="VOV317" s="54"/>
      <c r="VOW317" s="54"/>
      <c r="VOX317" s="54"/>
      <c r="VOY317" s="54"/>
      <c r="VOZ317" s="54"/>
      <c r="VPA317" s="54"/>
      <c r="VPB317" s="54"/>
      <c r="VPC317" s="54"/>
      <c r="VPD317" s="54"/>
      <c r="VPE317" s="54"/>
      <c r="VPF317" s="54"/>
      <c r="VPG317" s="54"/>
      <c r="VPH317" s="54"/>
      <c r="VPI317" s="54"/>
      <c r="VPJ317" s="54"/>
      <c r="VPK317" s="54"/>
      <c r="VPL317" s="54"/>
      <c r="VPM317" s="54"/>
      <c r="VPN317" s="54"/>
      <c r="VPO317" s="54"/>
      <c r="VPP317" s="54"/>
      <c r="VPQ317" s="54"/>
      <c r="VPR317" s="54"/>
      <c r="VPS317" s="54"/>
      <c r="VPT317" s="54"/>
      <c r="VPU317" s="54"/>
      <c r="VPV317" s="54"/>
      <c r="VPW317" s="54"/>
      <c r="VPX317" s="54"/>
      <c r="VPY317" s="54"/>
      <c r="VPZ317" s="54"/>
      <c r="VQA317" s="54"/>
      <c r="VQB317" s="54"/>
      <c r="VQC317" s="54"/>
      <c r="VQD317" s="54"/>
      <c r="VQE317" s="54"/>
      <c r="VQF317" s="54"/>
      <c r="VQG317" s="54"/>
      <c r="VQH317" s="54"/>
      <c r="VQI317" s="54"/>
      <c r="VQJ317" s="54"/>
      <c r="VQK317" s="54"/>
      <c r="VQL317" s="54"/>
      <c r="VQM317" s="54"/>
      <c r="VQN317" s="54"/>
      <c r="VQO317" s="54"/>
      <c r="VQP317" s="54"/>
      <c r="VQQ317" s="54"/>
      <c r="VQR317" s="54"/>
      <c r="VQS317" s="54"/>
      <c r="VQT317" s="54"/>
      <c r="VQU317" s="54"/>
      <c r="VQV317" s="54"/>
      <c r="VQW317" s="54"/>
      <c r="VQX317" s="54"/>
      <c r="VQY317" s="54"/>
      <c r="VQZ317" s="54"/>
      <c r="VRA317" s="54"/>
      <c r="VRB317" s="54"/>
      <c r="VRC317" s="54"/>
      <c r="VRD317" s="54"/>
      <c r="VRE317" s="54"/>
      <c r="VRF317" s="54"/>
      <c r="VRG317" s="54"/>
      <c r="VRH317" s="54"/>
      <c r="VRI317" s="54"/>
      <c r="VRJ317" s="54"/>
      <c r="VRK317" s="54"/>
      <c r="VRL317" s="54"/>
      <c r="VRM317" s="54"/>
      <c r="VRN317" s="54"/>
      <c r="VRO317" s="54"/>
      <c r="VRP317" s="54"/>
      <c r="VRQ317" s="54"/>
      <c r="VRR317" s="54"/>
      <c r="VRS317" s="54"/>
      <c r="VRT317" s="54"/>
      <c r="VRU317" s="54"/>
      <c r="VRV317" s="54"/>
      <c r="VRW317" s="54"/>
      <c r="VRX317" s="54"/>
      <c r="VRY317" s="54"/>
      <c r="VRZ317" s="54"/>
      <c r="VSA317" s="54"/>
      <c r="VSB317" s="54"/>
      <c r="VSC317" s="54"/>
      <c r="VSD317" s="54"/>
      <c r="VSE317" s="54"/>
      <c r="VSF317" s="54"/>
      <c r="VSG317" s="54"/>
      <c r="VSH317" s="54"/>
      <c r="VSI317" s="54"/>
      <c r="VSJ317" s="54"/>
      <c r="VSK317" s="54"/>
      <c r="VSL317" s="54"/>
      <c r="VSM317" s="54"/>
      <c r="VSN317" s="54"/>
      <c r="VSO317" s="54"/>
      <c r="VSP317" s="54"/>
      <c r="VSQ317" s="54"/>
      <c r="VSR317" s="54"/>
      <c r="VSS317" s="54"/>
      <c r="VST317" s="54"/>
      <c r="VSU317" s="54"/>
      <c r="VSV317" s="54"/>
      <c r="VSW317" s="54"/>
      <c r="VSX317" s="54"/>
      <c r="VSY317" s="54"/>
      <c r="VSZ317" s="54"/>
      <c r="VTA317" s="54"/>
      <c r="VTB317" s="54"/>
      <c r="VTC317" s="54"/>
      <c r="VTD317" s="54"/>
      <c r="VTE317" s="54"/>
      <c r="VTF317" s="54"/>
      <c r="VTG317" s="54"/>
      <c r="VTH317" s="54"/>
      <c r="VTI317" s="54"/>
      <c r="VTJ317" s="54"/>
      <c r="VTK317" s="54"/>
      <c r="VTL317" s="54"/>
      <c r="VTM317" s="54"/>
      <c r="VTN317" s="54"/>
      <c r="VTO317" s="54"/>
      <c r="VTP317" s="54"/>
      <c r="VTQ317" s="54"/>
      <c r="VTR317" s="54"/>
      <c r="VTS317" s="54"/>
      <c r="VTT317" s="54"/>
      <c r="VTU317" s="54"/>
      <c r="VTV317" s="54"/>
      <c r="VTW317" s="54"/>
      <c r="VTX317" s="54"/>
      <c r="VTY317" s="54"/>
      <c r="VTZ317" s="54"/>
      <c r="VUA317" s="54"/>
      <c r="VUB317" s="54"/>
      <c r="VUC317" s="54"/>
      <c r="VUD317" s="54"/>
      <c r="VUE317" s="54"/>
      <c r="VUF317" s="54"/>
      <c r="VUG317" s="54"/>
      <c r="VUH317" s="54"/>
      <c r="VUI317" s="54"/>
      <c r="VUJ317" s="54"/>
      <c r="VUK317" s="54"/>
      <c r="VUL317" s="54"/>
      <c r="VUM317" s="54"/>
      <c r="VUN317" s="54"/>
      <c r="VUO317" s="54"/>
      <c r="VUP317" s="54"/>
      <c r="VUQ317" s="54"/>
      <c r="VUR317" s="54"/>
      <c r="VUS317" s="54"/>
      <c r="VUT317" s="54"/>
      <c r="VUU317" s="54"/>
      <c r="VUV317" s="54"/>
      <c r="VUW317" s="54"/>
      <c r="VUX317" s="54"/>
      <c r="VUY317" s="54"/>
      <c r="VUZ317" s="54"/>
      <c r="VVA317" s="54"/>
      <c r="VVB317" s="54"/>
      <c r="VVC317" s="54"/>
      <c r="VVD317" s="54"/>
      <c r="VVE317" s="54"/>
      <c r="VVF317" s="54"/>
      <c r="VVG317" s="54"/>
      <c r="VVH317" s="54"/>
      <c r="VVI317" s="54"/>
      <c r="VVJ317" s="54"/>
      <c r="VVK317" s="54"/>
      <c r="VVL317" s="54"/>
      <c r="VVM317" s="54"/>
      <c r="VVN317" s="54"/>
      <c r="VVO317" s="54"/>
      <c r="VVP317" s="54"/>
      <c r="VVQ317" s="54"/>
      <c r="VVR317" s="54"/>
      <c r="VVS317" s="54"/>
      <c r="VVT317" s="54"/>
      <c r="VVU317" s="54"/>
      <c r="VVV317" s="54"/>
      <c r="VVW317" s="54"/>
      <c r="VVX317" s="54"/>
      <c r="VVY317" s="54"/>
      <c r="VVZ317" s="54"/>
      <c r="VWA317" s="54"/>
      <c r="VWB317" s="54"/>
      <c r="VWC317" s="54"/>
      <c r="VWD317" s="54"/>
      <c r="VWE317" s="54"/>
      <c r="VWF317" s="54"/>
      <c r="VWG317" s="54"/>
      <c r="VWH317" s="54"/>
      <c r="VWI317" s="54"/>
      <c r="VWJ317" s="54"/>
      <c r="VWK317" s="54"/>
      <c r="VWL317" s="54"/>
      <c r="VWM317" s="54"/>
      <c r="VWN317" s="54"/>
      <c r="VWO317" s="54"/>
      <c r="VWP317" s="54"/>
      <c r="VWQ317" s="54"/>
      <c r="VWR317" s="54"/>
      <c r="VWS317" s="54"/>
      <c r="VWT317" s="54"/>
      <c r="VWU317" s="54"/>
      <c r="VWV317" s="54"/>
      <c r="VWW317" s="54"/>
      <c r="VWX317" s="54"/>
      <c r="VWY317" s="54"/>
      <c r="VWZ317" s="54"/>
      <c r="VXA317" s="54"/>
      <c r="VXB317" s="54"/>
      <c r="VXC317" s="54"/>
      <c r="VXD317" s="54"/>
      <c r="VXE317" s="54"/>
      <c r="VXF317" s="54"/>
      <c r="VXG317" s="54"/>
      <c r="VXH317" s="54"/>
      <c r="VXI317" s="54"/>
      <c r="VXJ317" s="54"/>
      <c r="VXK317" s="54"/>
      <c r="VXL317" s="54"/>
      <c r="VXM317" s="54"/>
      <c r="VXN317" s="54"/>
      <c r="VXO317" s="54"/>
      <c r="VXP317" s="54"/>
      <c r="VXQ317" s="54"/>
      <c r="VXR317" s="54"/>
      <c r="VXS317" s="54"/>
      <c r="VXT317" s="54"/>
      <c r="VXU317" s="54"/>
      <c r="VXV317" s="54"/>
      <c r="VXW317" s="54"/>
      <c r="VXX317" s="54"/>
      <c r="VXY317" s="54"/>
      <c r="VXZ317" s="54"/>
      <c r="VYA317" s="54"/>
      <c r="VYB317" s="54"/>
      <c r="VYC317" s="54"/>
      <c r="VYD317" s="54"/>
      <c r="VYE317" s="54"/>
      <c r="VYF317" s="54"/>
      <c r="VYG317" s="54"/>
      <c r="VYH317" s="54"/>
      <c r="VYI317" s="54"/>
      <c r="VYJ317" s="54"/>
      <c r="VYK317" s="54"/>
      <c r="VYL317" s="54"/>
      <c r="VYM317" s="54"/>
      <c r="VYN317" s="54"/>
      <c r="VYO317" s="54"/>
      <c r="VYP317" s="54"/>
      <c r="VYQ317" s="54"/>
      <c r="VYR317" s="54"/>
      <c r="VYS317" s="54"/>
      <c r="VYT317" s="54"/>
      <c r="VYU317" s="54"/>
      <c r="VYV317" s="54"/>
      <c r="VYW317" s="54"/>
      <c r="VYX317" s="54"/>
      <c r="VYY317" s="54"/>
      <c r="VYZ317" s="54"/>
      <c r="VZA317" s="54"/>
      <c r="VZB317" s="54"/>
      <c r="VZC317" s="54"/>
      <c r="VZD317" s="54"/>
      <c r="VZE317" s="54"/>
      <c r="VZF317" s="54"/>
      <c r="VZG317" s="54"/>
      <c r="VZH317" s="54"/>
      <c r="VZI317" s="54"/>
      <c r="VZJ317" s="54"/>
      <c r="VZK317" s="54"/>
      <c r="VZL317" s="54"/>
      <c r="VZM317" s="54"/>
      <c r="VZN317" s="54"/>
      <c r="VZO317" s="54"/>
      <c r="VZP317" s="54"/>
      <c r="VZQ317" s="54"/>
      <c r="VZR317" s="54"/>
      <c r="VZS317" s="54"/>
      <c r="VZT317" s="54"/>
      <c r="VZU317" s="54"/>
      <c r="VZV317" s="54"/>
      <c r="VZW317" s="54"/>
      <c r="VZX317" s="54"/>
      <c r="VZY317" s="54"/>
      <c r="VZZ317" s="54"/>
      <c r="WAA317" s="54"/>
      <c r="WAB317" s="54"/>
      <c r="WAC317" s="54"/>
      <c r="WAD317" s="54"/>
      <c r="WAE317" s="54"/>
      <c r="WAF317" s="54"/>
      <c r="WAG317" s="54"/>
      <c r="WAH317" s="54"/>
      <c r="WAI317" s="54"/>
      <c r="WAJ317" s="54"/>
      <c r="WAK317" s="54"/>
      <c r="WAL317" s="54"/>
      <c r="WAM317" s="54"/>
      <c r="WAN317" s="54"/>
      <c r="WAO317" s="54"/>
      <c r="WAP317" s="54"/>
      <c r="WAQ317" s="54"/>
      <c r="WAR317" s="54"/>
      <c r="WAS317" s="54"/>
      <c r="WAT317" s="54"/>
      <c r="WAU317" s="54"/>
      <c r="WAV317" s="54"/>
      <c r="WAW317" s="54"/>
      <c r="WAX317" s="54"/>
      <c r="WAY317" s="54"/>
      <c r="WAZ317" s="54"/>
      <c r="WBA317" s="54"/>
      <c r="WBB317" s="54"/>
      <c r="WBC317" s="54"/>
      <c r="WBD317" s="54"/>
      <c r="WBE317" s="54"/>
      <c r="WBF317" s="54"/>
      <c r="WBG317" s="54"/>
      <c r="WBH317" s="54"/>
      <c r="WBI317" s="54"/>
      <c r="WBJ317" s="54"/>
      <c r="WBK317" s="54"/>
      <c r="WBL317" s="54"/>
      <c r="WBM317" s="54"/>
      <c r="WBN317" s="54"/>
      <c r="WBO317" s="54"/>
      <c r="WBP317" s="54"/>
      <c r="WBQ317" s="54"/>
      <c r="WBR317" s="54"/>
      <c r="WBS317" s="54"/>
      <c r="WBT317" s="54"/>
      <c r="WBU317" s="54"/>
      <c r="WBV317" s="54"/>
      <c r="WBW317" s="54"/>
      <c r="WBX317" s="54"/>
      <c r="WBY317" s="54"/>
      <c r="WBZ317" s="54"/>
      <c r="WCA317" s="54"/>
      <c r="WCB317" s="54"/>
      <c r="WCC317" s="54"/>
      <c r="WCD317" s="54"/>
      <c r="WCE317" s="54"/>
      <c r="WCF317" s="54"/>
      <c r="WCG317" s="54"/>
      <c r="WCH317" s="54"/>
      <c r="WCI317" s="54"/>
      <c r="WCJ317" s="54"/>
      <c r="WCK317" s="54"/>
      <c r="WCL317" s="54"/>
      <c r="WCM317" s="54"/>
      <c r="WCN317" s="54"/>
      <c r="WCO317" s="54"/>
      <c r="WCP317" s="54"/>
      <c r="WCQ317" s="54"/>
      <c r="WCR317" s="54"/>
      <c r="WCS317" s="54"/>
      <c r="WCT317" s="54"/>
      <c r="WCU317" s="54"/>
      <c r="WCV317" s="54"/>
      <c r="WCW317" s="54"/>
      <c r="WCX317" s="54"/>
      <c r="WCY317" s="54"/>
      <c r="WCZ317" s="54"/>
      <c r="WDA317" s="54"/>
      <c r="WDB317" s="54"/>
      <c r="WDC317" s="54"/>
      <c r="WDD317" s="54"/>
      <c r="WDE317" s="54"/>
      <c r="WDF317" s="54"/>
      <c r="WDG317" s="54"/>
      <c r="WDH317" s="54"/>
      <c r="WDI317" s="54"/>
      <c r="WDJ317" s="54"/>
      <c r="WDK317" s="54"/>
      <c r="WDL317" s="54"/>
      <c r="WDM317" s="54"/>
      <c r="WDN317" s="54"/>
      <c r="WDO317" s="54"/>
      <c r="WDP317" s="54"/>
      <c r="WDQ317" s="54"/>
      <c r="WDR317" s="54"/>
      <c r="WDS317" s="54"/>
      <c r="WDT317" s="54"/>
      <c r="WDU317" s="54"/>
      <c r="WDV317" s="54"/>
      <c r="WDW317" s="54"/>
      <c r="WDX317" s="54"/>
      <c r="WDY317" s="54"/>
      <c r="WDZ317" s="54"/>
      <c r="WEA317" s="54"/>
      <c r="WEB317" s="54"/>
      <c r="WEC317" s="54"/>
      <c r="WED317" s="54"/>
      <c r="WEE317" s="54"/>
      <c r="WEF317" s="54"/>
      <c r="WEG317" s="54"/>
      <c r="WEH317" s="54"/>
      <c r="WEI317" s="54"/>
      <c r="WEJ317" s="54"/>
      <c r="WEK317" s="54"/>
      <c r="WEL317" s="54"/>
      <c r="WEM317" s="54"/>
      <c r="WEN317" s="54"/>
      <c r="WEO317" s="54"/>
      <c r="WEP317" s="54"/>
      <c r="WEQ317" s="54"/>
      <c r="WER317" s="54"/>
      <c r="WES317" s="54"/>
      <c r="WET317" s="54"/>
      <c r="WEU317" s="54"/>
      <c r="WEV317" s="54"/>
      <c r="WEW317" s="54"/>
      <c r="WEX317" s="54"/>
      <c r="WEY317" s="54"/>
      <c r="WEZ317" s="54"/>
      <c r="WFA317" s="54"/>
      <c r="WFB317" s="54"/>
      <c r="WFC317" s="54"/>
      <c r="WFD317" s="54"/>
      <c r="WFE317" s="54"/>
      <c r="WFF317" s="54"/>
      <c r="WFG317" s="54"/>
      <c r="WFH317" s="54"/>
      <c r="WFI317" s="54"/>
      <c r="WFJ317" s="54"/>
      <c r="WFK317" s="54"/>
      <c r="WFL317" s="54"/>
      <c r="WFM317" s="54"/>
      <c r="WFN317" s="54"/>
      <c r="WFO317" s="54"/>
      <c r="WFP317" s="54"/>
      <c r="WFQ317" s="54"/>
      <c r="WFR317" s="54"/>
      <c r="WFS317" s="54"/>
      <c r="WFT317" s="54"/>
      <c r="WFU317" s="54"/>
      <c r="WFV317" s="54"/>
      <c r="WFW317" s="54"/>
      <c r="WFX317" s="54"/>
      <c r="WFY317" s="54"/>
      <c r="WFZ317" s="54"/>
      <c r="WGA317" s="54"/>
      <c r="WGB317" s="54"/>
      <c r="WGC317" s="54"/>
      <c r="WGD317" s="54"/>
      <c r="WGE317" s="54"/>
      <c r="WGF317" s="54"/>
      <c r="WGG317" s="54"/>
      <c r="WGH317" s="54"/>
      <c r="WGI317" s="54"/>
      <c r="WGJ317" s="54"/>
      <c r="WGK317" s="54"/>
      <c r="WGL317" s="54"/>
      <c r="WGM317" s="54"/>
      <c r="WGN317" s="54"/>
      <c r="WGO317" s="54"/>
      <c r="WGP317" s="54"/>
      <c r="WGQ317" s="54"/>
      <c r="WGR317" s="54"/>
      <c r="WGS317" s="54"/>
      <c r="WGT317" s="54"/>
      <c r="WGU317" s="54"/>
      <c r="WGV317" s="54"/>
      <c r="WGW317" s="54"/>
      <c r="WGX317" s="54"/>
      <c r="WGY317" s="54"/>
      <c r="WGZ317" s="54"/>
      <c r="WHA317" s="54"/>
      <c r="WHB317" s="54"/>
      <c r="WHC317" s="54"/>
      <c r="WHD317" s="54"/>
      <c r="WHE317" s="54"/>
      <c r="WHF317" s="54"/>
      <c r="WHG317" s="54"/>
      <c r="WHH317" s="54"/>
      <c r="WHI317" s="54"/>
      <c r="WHJ317" s="54"/>
      <c r="WHK317" s="54"/>
      <c r="WHL317" s="54"/>
      <c r="WHM317" s="54"/>
      <c r="WHN317" s="54"/>
      <c r="WHO317" s="54"/>
      <c r="WHP317" s="54"/>
      <c r="WHQ317" s="54"/>
      <c r="WHR317" s="54"/>
      <c r="WHS317" s="54"/>
      <c r="WHT317" s="54"/>
      <c r="WHU317" s="54"/>
      <c r="WHV317" s="54"/>
      <c r="WHW317" s="54"/>
      <c r="WHX317" s="54"/>
      <c r="WHY317" s="54"/>
      <c r="WHZ317" s="54"/>
      <c r="WIA317" s="54"/>
      <c r="WIB317" s="54"/>
      <c r="WIC317" s="54"/>
      <c r="WID317" s="54"/>
      <c r="WIE317" s="54"/>
      <c r="WIF317" s="54"/>
      <c r="WIG317" s="54"/>
      <c r="WIH317" s="54"/>
      <c r="WII317" s="54"/>
      <c r="WIJ317" s="54"/>
      <c r="WIK317" s="54"/>
      <c r="WIL317" s="54"/>
      <c r="WIM317" s="54"/>
      <c r="WIN317" s="54"/>
      <c r="WIO317" s="54"/>
      <c r="WIP317" s="54"/>
      <c r="WIQ317" s="54"/>
      <c r="WIR317" s="54"/>
      <c r="WIS317" s="54"/>
      <c r="WIT317" s="54"/>
      <c r="WIU317" s="54"/>
      <c r="WIV317" s="54"/>
      <c r="WIW317" s="54"/>
      <c r="WIX317" s="54"/>
      <c r="WIY317" s="54"/>
      <c r="WIZ317" s="54"/>
      <c r="WJA317" s="54"/>
      <c r="WJB317" s="54"/>
      <c r="WJC317" s="54"/>
      <c r="WJD317" s="54"/>
      <c r="WJE317" s="54"/>
      <c r="WJF317" s="54"/>
      <c r="WJG317" s="54"/>
      <c r="WJH317" s="54"/>
      <c r="WJI317" s="54"/>
      <c r="WJJ317" s="54"/>
      <c r="WJK317" s="54"/>
      <c r="WJL317" s="54"/>
      <c r="WJM317" s="54"/>
      <c r="WJN317" s="54"/>
      <c r="WJO317" s="54"/>
      <c r="WJP317" s="54"/>
      <c r="WJQ317" s="54"/>
      <c r="WJR317" s="54"/>
      <c r="WJS317" s="54"/>
      <c r="WJT317" s="54"/>
      <c r="WJU317" s="54"/>
      <c r="WJV317" s="54"/>
      <c r="WJW317" s="54"/>
      <c r="WJX317" s="54"/>
      <c r="WJY317" s="54"/>
      <c r="WJZ317" s="54"/>
      <c r="WKA317" s="54"/>
      <c r="WKB317" s="54"/>
      <c r="WKC317" s="54"/>
      <c r="WKD317" s="54"/>
      <c r="WKE317" s="54"/>
      <c r="WKF317" s="54"/>
      <c r="WKG317" s="54"/>
      <c r="WKH317" s="54"/>
      <c r="WKI317" s="54"/>
      <c r="WKJ317" s="54"/>
      <c r="WKK317" s="54"/>
      <c r="WKL317" s="54"/>
      <c r="WKM317" s="54"/>
      <c r="WKN317" s="54"/>
      <c r="WKO317" s="54"/>
      <c r="WKP317" s="54"/>
      <c r="WKQ317" s="54"/>
      <c r="WKR317" s="54"/>
      <c r="WKS317" s="54"/>
      <c r="WKT317" s="54"/>
      <c r="WKU317" s="54"/>
      <c r="WKV317" s="54"/>
      <c r="WKW317" s="54"/>
      <c r="WKX317" s="54"/>
      <c r="WKY317" s="54"/>
      <c r="WKZ317" s="54"/>
      <c r="WLA317" s="54"/>
      <c r="WLB317" s="54"/>
      <c r="WLC317" s="54"/>
      <c r="WLD317" s="54"/>
      <c r="WLE317" s="54"/>
      <c r="WLF317" s="54"/>
      <c r="WLG317" s="54"/>
      <c r="WLH317" s="54"/>
      <c r="WLI317" s="54"/>
      <c r="WLJ317" s="54"/>
      <c r="WLK317" s="54"/>
      <c r="WLL317" s="54"/>
      <c r="WLM317" s="54"/>
      <c r="WLN317" s="54"/>
      <c r="WLO317" s="54"/>
      <c r="WLP317" s="54"/>
      <c r="WLQ317" s="54"/>
      <c r="WLR317" s="54"/>
      <c r="WLS317" s="54"/>
      <c r="WLT317" s="54"/>
      <c r="WLU317" s="54"/>
      <c r="WLV317" s="54"/>
      <c r="WLW317" s="54"/>
      <c r="WLX317" s="54"/>
      <c r="WLY317" s="54"/>
      <c r="WLZ317" s="54"/>
      <c r="WMA317" s="54"/>
      <c r="WMB317" s="54"/>
      <c r="WMC317" s="54"/>
      <c r="WMD317" s="54"/>
      <c r="WME317" s="54"/>
      <c r="WMF317" s="54"/>
      <c r="WMG317" s="54"/>
      <c r="WMH317" s="54"/>
      <c r="WMI317" s="54"/>
      <c r="WMJ317" s="54"/>
      <c r="WMK317" s="54"/>
      <c r="WML317" s="54"/>
      <c r="WMM317" s="54"/>
      <c r="WMN317" s="54"/>
      <c r="WMO317" s="54"/>
      <c r="WMP317" s="54"/>
      <c r="WMQ317" s="54"/>
      <c r="WMR317" s="54"/>
      <c r="WMS317" s="54"/>
      <c r="WMT317" s="54"/>
      <c r="WMU317" s="54"/>
      <c r="WMV317" s="54"/>
      <c r="WMW317" s="54"/>
      <c r="WMX317" s="54"/>
      <c r="WMY317" s="54"/>
      <c r="WMZ317" s="54"/>
      <c r="WNA317" s="54"/>
      <c r="WNB317" s="54"/>
      <c r="WNC317" s="54"/>
      <c r="WND317" s="54"/>
      <c r="WNE317" s="54"/>
      <c r="WNF317" s="54"/>
      <c r="WNG317" s="54"/>
      <c r="WNH317" s="54"/>
      <c r="WNI317" s="54"/>
      <c r="WNJ317" s="54"/>
      <c r="WNK317" s="54"/>
      <c r="WNL317" s="54"/>
      <c r="WNM317" s="54"/>
      <c r="WNN317" s="54"/>
      <c r="WNO317" s="54"/>
      <c r="WNP317" s="54"/>
      <c r="WNQ317" s="54"/>
      <c r="WNR317" s="54"/>
      <c r="WNS317" s="54"/>
      <c r="WNT317" s="54"/>
      <c r="WNU317" s="54"/>
      <c r="WNV317" s="54"/>
      <c r="WNW317" s="54"/>
      <c r="WNX317" s="54"/>
      <c r="WNY317" s="54"/>
      <c r="WNZ317" s="54"/>
      <c r="WOA317" s="54"/>
      <c r="WOB317" s="54"/>
      <c r="WOC317" s="54"/>
      <c r="WOD317" s="54"/>
      <c r="WOE317" s="54"/>
      <c r="WOF317" s="54"/>
      <c r="WOG317" s="54"/>
      <c r="WOH317" s="54"/>
      <c r="WOI317" s="54"/>
      <c r="WOJ317" s="54"/>
      <c r="WOK317" s="54"/>
      <c r="WOL317" s="54"/>
      <c r="WOM317" s="54"/>
      <c r="WON317" s="54"/>
      <c r="WOO317" s="54"/>
      <c r="WOP317" s="54"/>
      <c r="WOQ317" s="54"/>
      <c r="WOR317" s="54"/>
      <c r="WOS317" s="54"/>
      <c r="WOT317" s="54"/>
      <c r="WOU317" s="54"/>
      <c r="WOV317" s="54"/>
      <c r="WOW317" s="54"/>
      <c r="WOX317" s="54"/>
      <c r="WOY317" s="54"/>
      <c r="WOZ317" s="54"/>
      <c r="WPA317" s="54"/>
      <c r="WPB317" s="54"/>
      <c r="WPC317" s="54"/>
      <c r="WPD317" s="54"/>
      <c r="WPE317" s="54"/>
      <c r="WPF317" s="54"/>
      <c r="WPG317" s="54"/>
      <c r="WPH317" s="54"/>
      <c r="WPI317" s="54"/>
      <c r="WPJ317" s="54"/>
      <c r="WPK317" s="54"/>
      <c r="WPL317" s="54"/>
      <c r="WPM317" s="54"/>
      <c r="WPN317" s="54"/>
      <c r="WPO317" s="54"/>
      <c r="WPP317" s="54"/>
      <c r="WPQ317" s="54"/>
      <c r="WPR317" s="54"/>
      <c r="WPS317" s="54"/>
      <c r="WPT317" s="54"/>
      <c r="WPU317" s="54"/>
      <c r="WPV317" s="54"/>
      <c r="WPW317" s="54"/>
      <c r="WPX317" s="54"/>
      <c r="WPY317" s="54"/>
      <c r="WPZ317" s="54"/>
      <c r="WQA317" s="54"/>
      <c r="WQB317" s="54"/>
      <c r="WQC317" s="54"/>
      <c r="WQD317" s="54"/>
      <c r="WQE317" s="54"/>
      <c r="WQF317" s="54"/>
      <c r="WQG317" s="54"/>
      <c r="WQH317" s="54"/>
      <c r="WQI317" s="54"/>
      <c r="WQJ317" s="54"/>
      <c r="WQK317" s="54"/>
      <c r="WQL317" s="54"/>
      <c r="WQM317" s="54"/>
      <c r="WQN317" s="54"/>
      <c r="WQO317" s="54"/>
      <c r="WQP317" s="54"/>
      <c r="WQQ317" s="54"/>
      <c r="WQR317" s="54"/>
      <c r="WQS317" s="54"/>
      <c r="WQT317" s="54"/>
      <c r="WQU317" s="54"/>
      <c r="WQV317" s="54"/>
      <c r="WQW317" s="54"/>
      <c r="WQX317" s="54"/>
      <c r="WQY317" s="54"/>
      <c r="WQZ317" s="54"/>
      <c r="WRA317" s="54"/>
      <c r="WRB317" s="54"/>
      <c r="WRC317" s="54"/>
      <c r="WRD317" s="54"/>
      <c r="WRE317" s="54"/>
      <c r="WRF317" s="54"/>
      <c r="WRG317" s="54"/>
      <c r="WRH317" s="54"/>
      <c r="WRI317" s="54"/>
      <c r="WRJ317" s="54"/>
      <c r="WRK317" s="54"/>
      <c r="WRL317" s="54"/>
      <c r="WRM317" s="54"/>
      <c r="WRN317" s="54"/>
      <c r="WRO317" s="54"/>
      <c r="WRP317" s="54"/>
      <c r="WRQ317" s="54"/>
      <c r="WRR317" s="54"/>
      <c r="WRS317" s="54"/>
      <c r="WRT317" s="54"/>
      <c r="WRU317" s="54"/>
      <c r="WRV317" s="54"/>
      <c r="WRW317" s="54"/>
      <c r="WRX317" s="54"/>
      <c r="WRY317" s="54"/>
      <c r="WRZ317" s="54"/>
      <c r="WSA317" s="54"/>
      <c r="WSB317" s="54"/>
      <c r="WSC317" s="54"/>
      <c r="WSD317" s="54"/>
      <c r="WSE317" s="54"/>
      <c r="WSF317" s="54"/>
      <c r="WSG317" s="54"/>
      <c r="WSH317" s="54"/>
      <c r="WSI317" s="54"/>
      <c r="WSJ317" s="54"/>
      <c r="WSK317" s="54"/>
      <c r="WSL317" s="54"/>
      <c r="WSM317" s="54"/>
      <c r="WSN317" s="54"/>
      <c r="WSO317" s="54"/>
      <c r="WSP317" s="54"/>
      <c r="WSQ317" s="54"/>
      <c r="WSR317" s="54"/>
      <c r="WSS317" s="54"/>
      <c r="WST317" s="54"/>
      <c r="WSU317" s="54"/>
      <c r="WSV317" s="54"/>
      <c r="WSW317" s="54"/>
      <c r="WSX317" s="54"/>
      <c r="WSY317" s="54"/>
      <c r="WSZ317" s="54"/>
      <c r="WTA317" s="54"/>
      <c r="WTB317" s="54"/>
      <c r="WTC317" s="54"/>
      <c r="WTD317" s="54"/>
      <c r="WTE317" s="54"/>
      <c r="WTF317" s="54"/>
      <c r="WTG317" s="54"/>
      <c r="WTH317" s="54"/>
      <c r="WTI317" s="54"/>
      <c r="WTJ317" s="54"/>
      <c r="WTK317" s="54"/>
      <c r="WTL317" s="54"/>
      <c r="WTM317" s="54"/>
      <c r="WTN317" s="54"/>
      <c r="WTO317" s="54"/>
      <c r="WTP317" s="54"/>
      <c r="WTQ317" s="54"/>
      <c r="WTR317" s="54"/>
      <c r="WTS317" s="54"/>
      <c r="WTT317" s="54"/>
      <c r="WTU317" s="54"/>
      <c r="WTV317" s="54"/>
      <c r="WTW317" s="54"/>
      <c r="WTX317" s="54"/>
      <c r="WTY317" s="54"/>
      <c r="WTZ317" s="54"/>
      <c r="WUA317" s="54"/>
      <c r="WUB317" s="54"/>
      <c r="WUC317" s="54"/>
      <c r="WUD317" s="54"/>
      <c r="WUE317" s="54"/>
      <c r="WUF317" s="54"/>
      <c r="WUG317" s="54"/>
      <c r="WUH317" s="54"/>
      <c r="WUI317" s="54"/>
      <c r="WUJ317" s="54"/>
      <c r="WUK317" s="54"/>
      <c r="WUL317" s="54"/>
      <c r="WUM317" s="54"/>
      <c r="WUN317" s="54"/>
      <c r="WUO317" s="54"/>
      <c r="WUP317" s="54"/>
      <c r="WUQ317" s="54"/>
      <c r="WUR317" s="54"/>
      <c r="WUS317" s="54"/>
      <c r="WUT317" s="54"/>
      <c r="WUU317" s="54"/>
      <c r="WUV317" s="54"/>
      <c r="WUW317" s="54"/>
      <c r="WUX317" s="54"/>
      <c r="WUY317" s="54"/>
      <c r="WUZ317" s="54"/>
      <c r="WVA317" s="54"/>
      <c r="WVB317" s="54"/>
      <c r="WVC317" s="54"/>
      <c r="WVD317" s="54"/>
      <c r="WVE317" s="54"/>
      <c r="WVF317" s="54"/>
      <c r="WVG317" s="54"/>
      <c r="WVH317" s="54"/>
      <c r="WVI317" s="54"/>
      <c r="WVJ317" s="54"/>
      <c r="WVK317" s="54"/>
      <c r="WVL317" s="54"/>
      <c r="WVM317" s="54"/>
      <c r="WVN317" s="54"/>
      <c r="WVO317" s="54"/>
      <c r="WVP317" s="54"/>
      <c r="WVQ317" s="54"/>
      <c r="WVR317" s="54"/>
      <c r="WVS317" s="54"/>
      <c r="WVT317" s="54"/>
      <c r="WVU317" s="54"/>
      <c r="WVV317" s="54"/>
      <c r="WVW317" s="54"/>
      <c r="WVX317" s="54"/>
      <c r="WVY317" s="54"/>
      <c r="WVZ317" s="54"/>
      <c r="WWA317" s="54"/>
      <c r="WWB317" s="54"/>
      <c r="WWC317" s="54"/>
      <c r="WWD317" s="54"/>
      <c r="WWE317" s="54"/>
      <c r="WWF317" s="54"/>
      <c r="WWG317" s="54"/>
      <c r="WWH317" s="54"/>
      <c r="WWI317" s="54"/>
      <c r="WWJ317" s="54"/>
      <c r="WWK317" s="54"/>
      <c r="WWL317" s="54"/>
      <c r="WWM317" s="54"/>
      <c r="WWN317" s="54"/>
      <c r="WWO317" s="54"/>
      <c r="WWP317" s="54"/>
      <c r="WWQ317" s="54"/>
      <c r="WWR317" s="54"/>
      <c r="WWS317" s="54"/>
      <c r="WWT317" s="54"/>
      <c r="WWU317" s="54"/>
      <c r="WWV317" s="54"/>
      <c r="WWW317" s="54"/>
      <c r="WWX317" s="54"/>
      <c r="WWY317" s="54"/>
      <c r="WWZ317" s="54"/>
      <c r="WXA317" s="54"/>
      <c r="WXB317" s="54"/>
      <c r="WXC317" s="54"/>
      <c r="WXD317" s="54"/>
      <c r="WXE317" s="54"/>
      <c r="WXF317" s="54"/>
      <c r="WXG317" s="54"/>
      <c r="WXH317" s="54"/>
      <c r="WXI317" s="54"/>
      <c r="WXJ317" s="54"/>
      <c r="WXK317" s="54"/>
      <c r="WXL317" s="54"/>
      <c r="WXM317" s="54"/>
      <c r="WXN317" s="54"/>
      <c r="WXO317" s="54"/>
      <c r="WXP317" s="54"/>
      <c r="WXQ317" s="54"/>
      <c r="WXR317" s="54"/>
      <c r="WXS317" s="54"/>
      <c r="WXT317" s="54"/>
      <c r="WXU317" s="54"/>
      <c r="WXV317" s="54"/>
      <c r="WXW317" s="54"/>
      <c r="WXX317" s="54"/>
      <c r="WXY317" s="54"/>
      <c r="WXZ317" s="54"/>
      <c r="WYA317" s="54"/>
      <c r="WYB317" s="54"/>
      <c r="WYC317" s="54"/>
      <c r="WYD317" s="54"/>
      <c r="WYE317" s="54"/>
      <c r="WYF317" s="54"/>
      <c r="WYG317" s="54"/>
      <c r="WYH317" s="54"/>
      <c r="WYI317" s="54"/>
      <c r="WYJ317" s="54"/>
      <c r="WYK317" s="54"/>
      <c r="WYL317" s="54"/>
      <c r="WYM317" s="54"/>
      <c r="WYN317" s="54"/>
      <c r="WYO317" s="54"/>
      <c r="WYP317" s="54"/>
      <c r="WYQ317" s="54"/>
      <c r="WYR317" s="54"/>
      <c r="WYS317" s="54"/>
      <c r="WYT317" s="54"/>
      <c r="WYU317" s="54"/>
      <c r="WYV317" s="54"/>
      <c r="WYW317" s="54"/>
      <c r="WYX317" s="54"/>
      <c r="WYY317" s="54"/>
      <c r="WYZ317" s="54"/>
      <c r="WZA317" s="54"/>
      <c r="WZB317" s="54"/>
      <c r="WZC317" s="54"/>
      <c r="WZD317" s="54"/>
      <c r="WZE317" s="54"/>
      <c r="WZF317" s="54"/>
      <c r="WZG317" s="54"/>
      <c r="WZH317" s="54"/>
      <c r="WZI317" s="54"/>
      <c r="WZJ317" s="54"/>
      <c r="WZK317" s="54"/>
      <c r="WZL317" s="54"/>
      <c r="WZM317" s="54"/>
      <c r="WZN317" s="54"/>
      <c r="WZO317" s="54"/>
      <c r="WZP317" s="54"/>
      <c r="WZQ317" s="54"/>
      <c r="WZR317" s="54"/>
      <c r="WZS317" s="54"/>
      <c r="WZT317" s="54"/>
      <c r="WZU317" s="54"/>
      <c r="WZV317" s="54"/>
      <c r="WZW317" s="54"/>
      <c r="WZX317" s="54"/>
      <c r="WZY317" s="54"/>
      <c r="WZZ317" s="54"/>
      <c r="XAA317" s="54"/>
      <c r="XAB317" s="54"/>
      <c r="XAC317" s="54"/>
      <c r="XAD317" s="54"/>
      <c r="XAE317" s="54"/>
      <c r="XAF317" s="54"/>
      <c r="XAG317" s="54"/>
      <c r="XAH317" s="54"/>
      <c r="XAI317" s="54"/>
      <c r="XAJ317" s="54"/>
      <c r="XAK317" s="54"/>
      <c r="XAL317" s="54"/>
      <c r="XAM317" s="54"/>
      <c r="XAN317" s="54"/>
      <c r="XAO317" s="54"/>
      <c r="XAP317" s="54"/>
      <c r="XAQ317" s="54"/>
      <c r="XAR317" s="54"/>
      <c r="XAS317" s="54"/>
      <c r="XAT317" s="54"/>
      <c r="XAU317" s="54"/>
      <c r="XAV317" s="54"/>
      <c r="XAW317" s="54"/>
      <c r="XAX317" s="54"/>
      <c r="XAY317" s="54"/>
      <c r="XAZ317" s="54"/>
      <c r="XBA317" s="54"/>
      <c r="XBB317" s="54"/>
      <c r="XBC317" s="54"/>
      <c r="XBD317" s="54"/>
      <c r="XBE317" s="54"/>
      <c r="XBF317" s="54"/>
      <c r="XBG317" s="54"/>
      <c r="XBH317" s="54"/>
      <c r="XBI317" s="54"/>
      <c r="XBJ317" s="54"/>
      <c r="XBK317" s="54"/>
      <c r="XBL317" s="54"/>
      <c r="XBM317" s="54"/>
      <c r="XBN317" s="54"/>
      <c r="XBO317" s="54"/>
      <c r="XBP317" s="54"/>
      <c r="XBQ317" s="54"/>
      <c r="XBR317" s="54"/>
      <c r="XBS317" s="54"/>
      <c r="XBT317" s="54"/>
      <c r="XBU317" s="54"/>
      <c r="XBV317" s="54"/>
      <c r="XBW317" s="54"/>
      <c r="XBX317" s="54"/>
      <c r="XBY317" s="54"/>
      <c r="XBZ317" s="54"/>
      <c r="XCA317" s="54"/>
      <c r="XCB317" s="54"/>
      <c r="XCC317" s="54"/>
      <c r="XCD317" s="54"/>
      <c r="XCE317" s="54"/>
      <c r="XCF317" s="54"/>
      <c r="XCG317" s="54"/>
      <c r="XCH317" s="54"/>
      <c r="XCI317" s="54"/>
      <c r="XCJ317" s="54"/>
      <c r="XCK317" s="54"/>
      <c r="XCL317" s="54"/>
      <c r="XCM317" s="54"/>
      <c r="XCN317" s="54"/>
      <c r="XCO317" s="54"/>
      <c r="XCP317" s="54"/>
      <c r="XCQ317" s="54"/>
      <c r="XCR317" s="54"/>
      <c r="XCS317" s="54"/>
      <c r="XCT317" s="54"/>
      <c r="XCU317" s="54"/>
      <c r="XCV317" s="54"/>
      <c r="XCW317" s="54"/>
      <c r="XCX317" s="54"/>
      <c r="XCY317" s="54"/>
      <c r="XCZ317" s="54"/>
      <c r="XDA317" s="54"/>
      <c r="XDB317" s="54"/>
      <c r="XDC317" s="54"/>
      <c r="XDD317" s="54"/>
      <c r="XDE317" s="54"/>
      <c r="XDF317" s="54"/>
      <c r="XDG317" s="54"/>
      <c r="XDH317" s="54"/>
      <c r="XDI317" s="54"/>
      <c r="XDJ317" s="54"/>
      <c r="XDK317" s="54"/>
      <c r="XDL317" s="54"/>
      <c r="XDM317" s="54"/>
      <c r="XDN317" s="54"/>
      <c r="XDO317" s="54"/>
      <c r="XDP317" s="54"/>
      <c r="XDQ317" s="54"/>
      <c r="XDR317" s="54"/>
      <c r="XDS317" s="54"/>
      <c r="XDT317" s="54"/>
      <c r="XDU317" s="54"/>
      <c r="XDV317" s="54"/>
      <c r="XDW317" s="54"/>
      <c r="XDX317" s="54"/>
      <c r="XDY317" s="54"/>
      <c r="XDZ317" s="54"/>
      <c r="XEA317" s="54"/>
      <c r="XEB317" s="54"/>
      <c r="XEC317" s="54"/>
      <c r="XED317" s="54"/>
      <c r="XEE317" s="54"/>
      <c r="XEF317" s="54"/>
      <c r="XEG317" s="54"/>
      <c r="XEH317" s="54"/>
      <c r="XEI317" s="54"/>
      <c r="XEJ317" s="54"/>
      <c r="XEK317" s="54"/>
      <c r="XEL317" s="54"/>
      <c r="XEM317" s="54"/>
      <c r="XEN317" s="54"/>
      <c r="XEO317" s="54"/>
      <c r="XEP317" s="54"/>
      <c r="XEQ317" s="54"/>
      <c r="XER317" s="54"/>
      <c r="XES317" s="54"/>
      <c r="XET317" s="54"/>
      <c r="XEU317" s="54"/>
      <c r="XEV317" s="54"/>
      <c r="XEW317" s="54"/>
      <c r="XEX317" s="54"/>
      <c r="XEY317" s="54"/>
    </row>
    <row r="318" ht="24.95" customHeight="1" spans="1:4">
      <c r="A318" s="46" t="s">
        <v>157</v>
      </c>
      <c r="B318" s="43"/>
      <c r="C318" s="43"/>
      <c r="D318" s="45"/>
    </row>
    <row r="319" ht="24.95" customHeight="1" spans="1:4">
      <c r="A319" s="44" t="s">
        <v>334</v>
      </c>
      <c r="B319" s="43">
        <v>148</v>
      </c>
      <c r="C319" s="43"/>
      <c r="D319" s="45">
        <v>148</v>
      </c>
    </row>
    <row r="320" ht="24.95" customHeight="1" spans="1:4">
      <c r="A320" s="47" t="s">
        <v>335</v>
      </c>
      <c r="B320" s="43">
        <f>SUM(B321:B328)</f>
        <v>0</v>
      </c>
      <c r="C320" s="43"/>
      <c r="D320" s="45"/>
    </row>
    <row r="321" ht="24.95" customHeight="1" spans="1:4">
      <c r="A321" s="44" t="s">
        <v>148</v>
      </c>
      <c r="B321" s="43"/>
      <c r="C321" s="43"/>
      <c r="D321" s="45"/>
    </row>
    <row r="322" ht="24.95" customHeight="1" spans="1:4">
      <c r="A322" s="46" t="s">
        <v>149</v>
      </c>
      <c r="B322" s="43"/>
      <c r="C322" s="43"/>
      <c r="D322" s="45"/>
    </row>
    <row r="323" ht="24.95" customHeight="1" spans="1:4">
      <c r="A323" s="46" t="s">
        <v>150</v>
      </c>
      <c r="B323" s="43"/>
      <c r="C323" s="43"/>
      <c r="D323" s="45"/>
    </row>
    <row r="324" ht="24.95" customHeight="1" spans="1:4">
      <c r="A324" s="46" t="s">
        <v>336</v>
      </c>
      <c r="B324" s="43"/>
      <c r="C324" s="43"/>
      <c r="D324" s="45"/>
    </row>
    <row r="325" ht="24.95" customHeight="1" spans="1:4">
      <c r="A325" s="42" t="s">
        <v>337</v>
      </c>
      <c r="B325" s="43"/>
      <c r="C325" s="43"/>
      <c r="D325" s="45"/>
    </row>
    <row r="326" ht="24.95" customHeight="1" spans="1:4">
      <c r="A326" s="44" t="s">
        <v>338</v>
      </c>
      <c r="B326" s="43"/>
      <c r="C326" s="43"/>
      <c r="D326" s="45"/>
    </row>
    <row r="327" ht="24.95" customHeight="1" spans="1:4">
      <c r="A327" s="44" t="s">
        <v>157</v>
      </c>
      <c r="B327" s="43"/>
      <c r="C327" s="43"/>
      <c r="D327" s="45"/>
    </row>
    <row r="328" ht="24.95" customHeight="1" spans="1:4">
      <c r="A328" s="44" t="s">
        <v>339</v>
      </c>
      <c r="B328" s="43"/>
      <c r="C328" s="43"/>
      <c r="D328" s="45"/>
    </row>
    <row r="329" ht="24.95" customHeight="1" spans="1:4">
      <c r="A329" s="46" t="s">
        <v>340</v>
      </c>
      <c r="B329" s="43">
        <f>SUM(B330:B338)</f>
        <v>0</v>
      </c>
      <c r="C329" s="43"/>
      <c r="D329" s="45"/>
    </row>
    <row r="330" ht="24.95" customHeight="1" spans="1:4">
      <c r="A330" s="46" t="s">
        <v>148</v>
      </c>
      <c r="B330" s="43"/>
      <c r="C330" s="43"/>
      <c r="D330" s="45"/>
    </row>
    <row r="331" ht="24.95" customHeight="1" spans="1:4">
      <c r="A331" s="46" t="s">
        <v>149</v>
      </c>
      <c r="B331" s="43"/>
      <c r="C331" s="43"/>
      <c r="D331" s="45"/>
    </row>
    <row r="332" ht="24.95" customHeight="1" spans="1:4">
      <c r="A332" s="44" t="s">
        <v>150</v>
      </c>
      <c r="B332" s="43"/>
      <c r="C332" s="43"/>
      <c r="D332" s="45"/>
    </row>
    <row r="333" ht="24.95" customHeight="1" spans="1:4">
      <c r="A333" s="44" t="s">
        <v>341</v>
      </c>
      <c r="B333" s="43"/>
      <c r="C333" s="43"/>
      <c r="D333" s="45"/>
    </row>
    <row r="334" ht="24.95" customHeight="1" spans="1:4">
      <c r="A334" s="44" t="s">
        <v>342</v>
      </c>
      <c r="B334" s="43"/>
      <c r="C334" s="43"/>
      <c r="D334" s="45"/>
    </row>
    <row r="335" ht="24.95" customHeight="1" spans="1:4">
      <c r="A335" s="46" t="s">
        <v>343</v>
      </c>
      <c r="B335" s="43"/>
      <c r="C335" s="43"/>
      <c r="D335" s="45"/>
    </row>
    <row r="336" s="29" customFormat="1" ht="24.95" customHeight="1" spans="1:16379">
      <c r="A336" s="46" t="s">
        <v>190</v>
      </c>
      <c r="B336" s="43"/>
      <c r="C336" s="43"/>
      <c r="D336" s="45"/>
      <c r="IR336" s="54"/>
      <c r="IS336" s="54"/>
      <c r="IT336" s="54"/>
      <c r="IU336" s="54"/>
      <c r="IV336" s="54"/>
      <c r="IW336" s="54"/>
      <c r="IX336" s="54"/>
      <c r="IY336" s="54"/>
      <c r="IZ336" s="54"/>
      <c r="JA336" s="54"/>
      <c r="JB336" s="54"/>
      <c r="JC336" s="54"/>
      <c r="JD336" s="54"/>
      <c r="JE336" s="54"/>
      <c r="JF336" s="54"/>
      <c r="JG336" s="54"/>
      <c r="JH336" s="54"/>
      <c r="JI336" s="54"/>
      <c r="JJ336" s="54"/>
      <c r="JK336" s="54"/>
      <c r="JL336" s="54"/>
      <c r="JM336" s="54"/>
      <c r="JN336" s="54"/>
      <c r="JO336" s="54"/>
      <c r="JP336" s="54"/>
      <c r="JQ336" s="54"/>
      <c r="JR336" s="54"/>
      <c r="JS336" s="54"/>
      <c r="JT336" s="54"/>
      <c r="JU336" s="54"/>
      <c r="JV336" s="54"/>
      <c r="JW336" s="54"/>
      <c r="JX336" s="54"/>
      <c r="JY336" s="54"/>
      <c r="JZ336" s="54"/>
      <c r="KA336" s="54"/>
      <c r="KB336" s="54"/>
      <c r="KC336" s="54"/>
      <c r="KD336" s="54"/>
      <c r="KE336" s="54"/>
      <c r="KF336" s="54"/>
      <c r="KG336" s="54"/>
      <c r="KH336" s="54"/>
      <c r="KI336" s="54"/>
      <c r="KJ336" s="54"/>
      <c r="KK336" s="54"/>
      <c r="KL336" s="54"/>
      <c r="KM336" s="54"/>
      <c r="KN336" s="54"/>
      <c r="KO336" s="54"/>
      <c r="KP336" s="54"/>
      <c r="KQ336" s="54"/>
      <c r="KR336" s="54"/>
      <c r="KS336" s="54"/>
      <c r="KT336" s="54"/>
      <c r="KU336" s="54"/>
      <c r="KV336" s="54"/>
      <c r="KW336" s="54"/>
      <c r="KX336" s="54"/>
      <c r="KY336" s="54"/>
      <c r="KZ336" s="54"/>
      <c r="LA336" s="54"/>
      <c r="LB336" s="54"/>
      <c r="LC336" s="54"/>
      <c r="LD336" s="54"/>
      <c r="LE336" s="54"/>
      <c r="LF336" s="54"/>
      <c r="LG336" s="54"/>
      <c r="LH336" s="54"/>
      <c r="LI336" s="54"/>
      <c r="LJ336" s="54"/>
      <c r="LK336" s="54"/>
      <c r="LL336" s="54"/>
      <c r="LM336" s="54"/>
      <c r="LN336" s="54"/>
      <c r="LO336" s="54"/>
      <c r="LP336" s="54"/>
      <c r="LQ336" s="54"/>
      <c r="LR336" s="54"/>
      <c r="LS336" s="54"/>
      <c r="LT336" s="54"/>
      <c r="LU336" s="54"/>
      <c r="LV336" s="54"/>
      <c r="LW336" s="54"/>
      <c r="LX336" s="54"/>
      <c r="LY336" s="54"/>
      <c r="LZ336" s="54"/>
      <c r="MA336" s="54"/>
      <c r="MB336" s="54"/>
      <c r="MC336" s="54"/>
      <c r="MD336" s="54"/>
      <c r="ME336" s="54"/>
      <c r="MF336" s="54"/>
      <c r="MG336" s="54"/>
      <c r="MH336" s="54"/>
      <c r="MI336" s="54"/>
      <c r="MJ336" s="54"/>
      <c r="MK336" s="54"/>
      <c r="ML336" s="54"/>
      <c r="MM336" s="54"/>
      <c r="MN336" s="54"/>
      <c r="MO336" s="54"/>
      <c r="MP336" s="54"/>
      <c r="MQ336" s="54"/>
      <c r="MR336" s="54"/>
      <c r="MS336" s="54"/>
      <c r="MT336" s="54"/>
      <c r="MU336" s="54"/>
      <c r="MV336" s="54"/>
      <c r="MW336" s="54"/>
      <c r="MX336" s="54"/>
      <c r="MY336" s="54"/>
      <c r="MZ336" s="54"/>
      <c r="NA336" s="54"/>
      <c r="NB336" s="54"/>
      <c r="NC336" s="54"/>
      <c r="ND336" s="54"/>
      <c r="NE336" s="54"/>
      <c r="NF336" s="54"/>
      <c r="NG336" s="54"/>
      <c r="NH336" s="54"/>
      <c r="NI336" s="54"/>
      <c r="NJ336" s="54"/>
      <c r="NK336" s="54"/>
      <c r="NL336" s="54"/>
      <c r="NM336" s="54"/>
      <c r="NN336" s="54"/>
      <c r="NO336" s="54"/>
      <c r="NP336" s="54"/>
      <c r="NQ336" s="54"/>
      <c r="NR336" s="54"/>
      <c r="NS336" s="54"/>
      <c r="NT336" s="54"/>
      <c r="NU336" s="54"/>
      <c r="NV336" s="54"/>
      <c r="NW336" s="54"/>
      <c r="NX336" s="54"/>
      <c r="NY336" s="54"/>
      <c r="NZ336" s="54"/>
      <c r="OA336" s="54"/>
      <c r="OB336" s="54"/>
      <c r="OC336" s="54"/>
      <c r="OD336" s="54"/>
      <c r="OE336" s="54"/>
      <c r="OF336" s="54"/>
      <c r="OG336" s="54"/>
      <c r="OH336" s="54"/>
      <c r="OI336" s="54"/>
      <c r="OJ336" s="54"/>
      <c r="OK336" s="54"/>
      <c r="OL336" s="54"/>
      <c r="OM336" s="54"/>
      <c r="ON336" s="54"/>
      <c r="OO336" s="54"/>
      <c r="OP336" s="54"/>
      <c r="OQ336" s="54"/>
      <c r="OR336" s="54"/>
      <c r="OS336" s="54"/>
      <c r="OT336" s="54"/>
      <c r="OU336" s="54"/>
      <c r="OV336" s="54"/>
      <c r="OW336" s="54"/>
      <c r="OX336" s="54"/>
      <c r="OY336" s="54"/>
      <c r="OZ336" s="54"/>
      <c r="PA336" s="54"/>
      <c r="PB336" s="54"/>
      <c r="PC336" s="54"/>
      <c r="PD336" s="54"/>
      <c r="PE336" s="54"/>
      <c r="PF336" s="54"/>
      <c r="PG336" s="54"/>
      <c r="PH336" s="54"/>
      <c r="PI336" s="54"/>
      <c r="PJ336" s="54"/>
      <c r="PK336" s="54"/>
      <c r="PL336" s="54"/>
      <c r="PM336" s="54"/>
      <c r="PN336" s="54"/>
      <c r="PO336" s="54"/>
      <c r="PP336" s="54"/>
      <c r="PQ336" s="54"/>
      <c r="PR336" s="54"/>
      <c r="PS336" s="54"/>
      <c r="PT336" s="54"/>
      <c r="PU336" s="54"/>
      <c r="PV336" s="54"/>
      <c r="PW336" s="54"/>
      <c r="PX336" s="54"/>
      <c r="PY336" s="54"/>
      <c r="PZ336" s="54"/>
      <c r="QA336" s="54"/>
      <c r="QB336" s="54"/>
      <c r="QC336" s="54"/>
      <c r="QD336" s="54"/>
      <c r="QE336" s="54"/>
      <c r="QF336" s="54"/>
      <c r="QG336" s="54"/>
      <c r="QH336" s="54"/>
      <c r="QI336" s="54"/>
      <c r="QJ336" s="54"/>
      <c r="QK336" s="54"/>
      <c r="QL336" s="54"/>
      <c r="QM336" s="54"/>
      <c r="QN336" s="54"/>
      <c r="QO336" s="54"/>
      <c r="QP336" s="54"/>
      <c r="QQ336" s="54"/>
      <c r="QR336" s="54"/>
      <c r="QS336" s="54"/>
      <c r="QT336" s="54"/>
      <c r="QU336" s="54"/>
      <c r="QV336" s="54"/>
      <c r="QW336" s="54"/>
      <c r="QX336" s="54"/>
      <c r="QY336" s="54"/>
      <c r="QZ336" s="54"/>
      <c r="RA336" s="54"/>
      <c r="RB336" s="54"/>
      <c r="RC336" s="54"/>
      <c r="RD336" s="54"/>
      <c r="RE336" s="54"/>
      <c r="RF336" s="54"/>
      <c r="RG336" s="54"/>
      <c r="RH336" s="54"/>
      <c r="RI336" s="54"/>
      <c r="RJ336" s="54"/>
      <c r="RK336" s="54"/>
      <c r="RL336" s="54"/>
      <c r="RM336" s="54"/>
      <c r="RN336" s="54"/>
      <c r="RO336" s="54"/>
      <c r="RP336" s="54"/>
      <c r="RQ336" s="54"/>
      <c r="RR336" s="54"/>
      <c r="RS336" s="54"/>
      <c r="RT336" s="54"/>
      <c r="RU336" s="54"/>
      <c r="RV336" s="54"/>
      <c r="RW336" s="54"/>
      <c r="RX336" s="54"/>
      <c r="RY336" s="54"/>
      <c r="RZ336" s="54"/>
      <c r="SA336" s="54"/>
      <c r="SB336" s="54"/>
      <c r="SC336" s="54"/>
      <c r="SD336" s="54"/>
      <c r="SE336" s="54"/>
      <c r="SF336" s="54"/>
      <c r="SG336" s="54"/>
      <c r="SH336" s="54"/>
      <c r="SI336" s="54"/>
      <c r="SJ336" s="54"/>
      <c r="SK336" s="54"/>
      <c r="SL336" s="54"/>
      <c r="SM336" s="54"/>
      <c r="SN336" s="54"/>
      <c r="SO336" s="54"/>
      <c r="SP336" s="54"/>
      <c r="SQ336" s="54"/>
      <c r="SR336" s="54"/>
      <c r="SS336" s="54"/>
      <c r="ST336" s="54"/>
      <c r="SU336" s="54"/>
      <c r="SV336" s="54"/>
      <c r="SW336" s="54"/>
      <c r="SX336" s="54"/>
      <c r="SY336" s="54"/>
      <c r="SZ336" s="54"/>
      <c r="TA336" s="54"/>
      <c r="TB336" s="54"/>
      <c r="TC336" s="54"/>
      <c r="TD336" s="54"/>
      <c r="TE336" s="54"/>
      <c r="TF336" s="54"/>
      <c r="TG336" s="54"/>
      <c r="TH336" s="54"/>
      <c r="TI336" s="54"/>
      <c r="TJ336" s="54"/>
      <c r="TK336" s="54"/>
      <c r="TL336" s="54"/>
      <c r="TM336" s="54"/>
      <c r="TN336" s="54"/>
      <c r="TO336" s="54"/>
      <c r="TP336" s="54"/>
      <c r="TQ336" s="54"/>
      <c r="TR336" s="54"/>
      <c r="TS336" s="54"/>
      <c r="TT336" s="54"/>
      <c r="TU336" s="54"/>
      <c r="TV336" s="54"/>
      <c r="TW336" s="54"/>
      <c r="TX336" s="54"/>
      <c r="TY336" s="54"/>
      <c r="TZ336" s="54"/>
      <c r="UA336" s="54"/>
      <c r="UB336" s="54"/>
      <c r="UC336" s="54"/>
      <c r="UD336" s="54"/>
      <c r="UE336" s="54"/>
      <c r="UF336" s="54"/>
      <c r="UG336" s="54"/>
      <c r="UH336" s="54"/>
      <c r="UI336" s="54"/>
      <c r="UJ336" s="54"/>
      <c r="UK336" s="54"/>
      <c r="UL336" s="54"/>
      <c r="UM336" s="54"/>
      <c r="UN336" s="54"/>
      <c r="UO336" s="54"/>
      <c r="UP336" s="54"/>
      <c r="UQ336" s="54"/>
      <c r="UR336" s="54"/>
      <c r="US336" s="54"/>
      <c r="UT336" s="54"/>
      <c r="UU336" s="54"/>
      <c r="UV336" s="54"/>
      <c r="UW336" s="54"/>
      <c r="UX336" s="54"/>
      <c r="UY336" s="54"/>
      <c r="UZ336" s="54"/>
      <c r="VA336" s="54"/>
      <c r="VB336" s="54"/>
      <c r="VC336" s="54"/>
      <c r="VD336" s="54"/>
      <c r="VE336" s="54"/>
      <c r="VF336" s="54"/>
      <c r="VG336" s="54"/>
      <c r="VH336" s="54"/>
      <c r="VI336" s="54"/>
      <c r="VJ336" s="54"/>
      <c r="VK336" s="54"/>
      <c r="VL336" s="54"/>
      <c r="VM336" s="54"/>
      <c r="VN336" s="54"/>
      <c r="VO336" s="54"/>
      <c r="VP336" s="54"/>
      <c r="VQ336" s="54"/>
      <c r="VR336" s="54"/>
      <c r="VS336" s="54"/>
      <c r="VT336" s="54"/>
      <c r="VU336" s="54"/>
      <c r="VV336" s="54"/>
      <c r="VW336" s="54"/>
      <c r="VX336" s="54"/>
      <c r="VY336" s="54"/>
      <c r="VZ336" s="54"/>
      <c r="WA336" s="54"/>
      <c r="WB336" s="54"/>
      <c r="WC336" s="54"/>
      <c r="WD336" s="54"/>
      <c r="WE336" s="54"/>
      <c r="WF336" s="54"/>
      <c r="WG336" s="54"/>
      <c r="WH336" s="54"/>
      <c r="WI336" s="54"/>
      <c r="WJ336" s="54"/>
      <c r="WK336" s="54"/>
      <c r="WL336" s="54"/>
      <c r="WM336" s="54"/>
      <c r="WN336" s="54"/>
      <c r="WO336" s="54"/>
      <c r="WP336" s="54"/>
      <c r="WQ336" s="54"/>
      <c r="WR336" s="54"/>
      <c r="WS336" s="54"/>
      <c r="WT336" s="54"/>
      <c r="WU336" s="54"/>
      <c r="WV336" s="54"/>
      <c r="WW336" s="54"/>
      <c r="WX336" s="54"/>
      <c r="WY336" s="54"/>
      <c r="WZ336" s="54"/>
      <c r="XA336" s="54"/>
      <c r="XB336" s="54"/>
      <c r="XC336" s="54"/>
      <c r="XD336" s="54"/>
      <c r="XE336" s="54"/>
      <c r="XF336" s="54"/>
      <c r="XG336" s="54"/>
      <c r="XH336" s="54"/>
      <c r="XI336" s="54"/>
      <c r="XJ336" s="54"/>
      <c r="XK336" s="54"/>
      <c r="XL336" s="54"/>
      <c r="XM336" s="54"/>
      <c r="XN336" s="54"/>
      <c r="XO336" s="54"/>
      <c r="XP336" s="54"/>
      <c r="XQ336" s="54"/>
      <c r="XR336" s="54"/>
      <c r="XS336" s="54"/>
      <c r="XT336" s="54"/>
      <c r="XU336" s="54"/>
      <c r="XV336" s="54"/>
      <c r="XW336" s="54"/>
      <c r="XX336" s="54"/>
      <c r="XY336" s="54"/>
      <c r="XZ336" s="54"/>
      <c r="YA336" s="54"/>
      <c r="YB336" s="54"/>
      <c r="YC336" s="54"/>
      <c r="YD336" s="54"/>
      <c r="YE336" s="54"/>
      <c r="YF336" s="54"/>
      <c r="YG336" s="54"/>
      <c r="YH336" s="54"/>
      <c r="YI336" s="54"/>
      <c r="YJ336" s="54"/>
      <c r="YK336" s="54"/>
      <c r="YL336" s="54"/>
      <c r="YM336" s="54"/>
      <c r="YN336" s="54"/>
      <c r="YO336" s="54"/>
      <c r="YP336" s="54"/>
      <c r="YQ336" s="54"/>
      <c r="YR336" s="54"/>
      <c r="YS336" s="54"/>
      <c r="YT336" s="54"/>
      <c r="YU336" s="54"/>
      <c r="YV336" s="54"/>
      <c r="YW336" s="54"/>
      <c r="YX336" s="54"/>
      <c r="YY336" s="54"/>
      <c r="YZ336" s="54"/>
      <c r="ZA336" s="54"/>
      <c r="ZB336" s="54"/>
      <c r="ZC336" s="54"/>
      <c r="ZD336" s="54"/>
      <c r="ZE336" s="54"/>
      <c r="ZF336" s="54"/>
      <c r="ZG336" s="54"/>
      <c r="ZH336" s="54"/>
      <c r="ZI336" s="54"/>
      <c r="ZJ336" s="54"/>
      <c r="ZK336" s="54"/>
      <c r="ZL336" s="54"/>
      <c r="ZM336" s="54"/>
      <c r="ZN336" s="54"/>
      <c r="ZO336" s="54"/>
      <c r="ZP336" s="54"/>
      <c r="ZQ336" s="54"/>
      <c r="ZR336" s="54"/>
      <c r="ZS336" s="54"/>
      <c r="ZT336" s="54"/>
      <c r="ZU336" s="54"/>
      <c r="ZV336" s="54"/>
      <c r="ZW336" s="54"/>
      <c r="ZX336" s="54"/>
      <c r="ZY336" s="54"/>
      <c r="ZZ336" s="54"/>
      <c r="AAA336" s="54"/>
      <c r="AAB336" s="54"/>
      <c r="AAC336" s="54"/>
      <c r="AAD336" s="54"/>
      <c r="AAE336" s="54"/>
      <c r="AAF336" s="54"/>
      <c r="AAG336" s="54"/>
      <c r="AAH336" s="54"/>
      <c r="AAI336" s="54"/>
      <c r="AAJ336" s="54"/>
      <c r="AAK336" s="54"/>
      <c r="AAL336" s="54"/>
      <c r="AAM336" s="54"/>
      <c r="AAN336" s="54"/>
      <c r="AAO336" s="54"/>
      <c r="AAP336" s="54"/>
      <c r="AAQ336" s="54"/>
      <c r="AAR336" s="54"/>
      <c r="AAS336" s="54"/>
      <c r="AAT336" s="54"/>
      <c r="AAU336" s="54"/>
      <c r="AAV336" s="54"/>
      <c r="AAW336" s="54"/>
      <c r="AAX336" s="54"/>
      <c r="AAY336" s="54"/>
      <c r="AAZ336" s="54"/>
      <c r="ABA336" s="54"/>
      <c r="ABB336" s="54"/>
      <c r="ABC336" s="54"/>
      <c r="ABD336" s="54"/>
      <c r="ABE336" s="54"/>
      <c r="ABF336" s="54"/>
      <c r="ABG336" s="54"/>
      <c r="ABH336" s="54"/>
      <c r="ABI336" s="54"/>
      <c r="ABJ336" s="54"/>
      <c r="ABK336" s="54"/>
      <c r="ABL336" s="54"/>
      <c r="ABM336" s="54"/>
      <c r="ABN336" s="54"/>
      <c r="ABO336" s="54"/>
      <c r="ABP336" s="54"/>
      <c r="ABQ336" s="54"/>
      <c r="ABR336" s="54"/>
      <c r="ABS336" s="54"/>
      <c r="ABT336" s="54"/>
      <c r="ABU336" s="54"/>
      <c r="ABV336" s="54"/>
      <c r="ABW336" s="54"/>
      <c r="ABX336" s="54"/>
      <c r="ABY336" s="54"/>
      <c r="ABZ336" s="54"/>
      <c r="ACA336" s="54"/>
      <c r="ACB336" s="54"/>
      <c r="ACC336" s="54"/>
      <c r="ACD336" s="54"/>
      <c r="ACE336" s="54"/>
      <c r="ACF336" s="54"/>
      <c r="ACG336" s="54"/>
      <c r="ACH336" s="54"/>
      <c r="ACI336" s="54"/>
      <c r="ACJ336" s="54"/>
      <c r="ACK336" s="54"/>
      <c r="ACL336" s="54"/>
      <c r="ACM336" s="54"/>
      <c r="ACN336" s="54"/>
      <c r="ACO336" s="54"/>
      <c r="ACP336" s="54"/>
      <c r="ACQ336" s="54"/>
      <c r="ACR336" s="54"/>
      <c r="ACS336" s="54"/>
      <c r="ACT336" s="54"/>
      <c r="ACU336" s="54"/>
      <c r="ACV336" s="54"/>
      <c r="ACW336" s="54"/>
      <c r="ACX336" s="54"/>
      <c r="ACY336" s="54"/>
      <c r="ACZ336" s="54"/>
      <c r="ADA336" s="54"/>
      <c r="ADB336" s="54"/>
      <c r="ADC336" s="54"/>
      <c r="ADD336" s="54"/>
      <c r="ADE336" s="54"/>
      <c r="ADF336" s="54"/>
      <c r="ADG336" s="54"/>
      <c r="ADH336" s="54"/>
      <c r="ADI336" s="54"/>
      <c r="ADJ336" s="54"/>
      <c r="ADK336" s="54"/>
      <c r="ADL336" s="54"/>
      <c r="ADM336" s="54"/>
      <c r="ADN336" s="54"/>
      <c r="ADO336" s="54"/>
      <c r="ADP336" s="54"/>
      <c r="ADQ336" s="54"/>
      <c r="ADR336" s="54"/>
      <c r="ADS336" s="54"/>
      <c r="ADT336" s="54"/>
      <c r="ADU336" s="54"/>
      <c r="ADV336" s="54"/>
      <c r="ADW336" s="54"/>
      <c r="ADX336" s="54"/>
      <c r="ADY336" s="54"/>
      <c r="ADZ336" s="54"/>
      <c r="AEA336" s="54"/>
      <c r="AEB336" s="54"/>
      <c r="AEC336" s="54"/>
      <c r="AED336" s="54"/>
      <c r="AEE336" s="54"/>
      <c r="AEF336" s="54"/>
      <c r="AEG336" s="54"/>
      <c r="AEH336" s="54"/>
      <c r="AEI336" s="54"/>
      <c r="AEJ336" s="54"/>
      <c r="AEK336" s="54"/>
      <c r="AEL336" s="54"/>
      <c r="AEM336" s="54"/>
      <c r="AEN336" s="54"/>
      <c r="AEO336" s="54"/>
      <c r="AEP336" s="54"/>
      <c r="AEQ336" s="54"/>
      <c r="AER336" s="54"/>
      <c r="AES336" s="54"/>
      <c r="AET336" s="54"/>
      <c r="AEU336" s="54"/>
      <c r="AEV336" s="54"/>
      <c r="AEW336" s="54"/>
      <c r="AEX336" s="54"/>
      <c r="AEY336" s="54"/>
      <c r="AEZ336" s="54"/>
      <c r="AFA336" s="54"/>
      <c r="AFB336" s="54"/>
      <c r="AFC336" s="54"/>
      <c r="AFD336" s="54"/>
      <c r="AFE336" s="54"/>
      <c r="AFF336" s="54"/>
      <c r="AFG336" s="54"/>
      <c r="AFH336" s="54"/>
      <c r="AFI336" s="54"/>
      <c r="AFJ336" s="54"/>
      <c r="AFK336" s="54"/>
      <c r="AFL336" s="54"/>
      <c r="AFM336" s="54"/>
      <c r="AFN336" s="54"/>
      <c r="AFO336" s="54"/>
      <c r="AFP336" s="54"/>
      <c r="AFQ336" s="54"/>
      <c r="AFR336" s="54"/>
      <c r="AFS336" s="54"/>
      <c r="AFT336" s="54"/>
      <c r="AFU336" s="54"/>
      <c r="AFV336" s="54"/>
      <c r="AFW336" s="54"/>
      <c r="AFX336" s="54"/>
      <c r="AFY336" s="54"/>
      <c r="AFZ336" s="54"/>
      <c r="AGA336" s="54"/>
      <c r="AGB336" s="54"/>
      <c r="AGC336" s="54"/>
      <c r="AGD336" s="54"/>
      <c r="AGE336" s="54"/>
      <c r="AGF336" s="54"/>
      <c r="AGG336" s="54"/>
      <c r="AGH336" s="54"/>
      <c r="AGI336" s="54"/>
      <c r="AGJ336" s="54"/>
      <c r="AGK336" s="54"/>
      <c r="AGL336" s="54"/>
      <c r="AGM336" s="54"/>
      <c r="AGN336" s="54"/>
      <c r="AGO336" s="54"/>
      <c r="AGP336" s="54"/>
      <c r="AGQ336" s="54"/>
      <c r="AGR336" s="54"/>
      <c r="AGS336" s="54"/>
      <c r="AGT336" s="54"/>
      <c r="AGU336" s="54"/>
      <c r="AGV336" s="54"/>
      <c r="AGW336" s="54"/>
      <c r="AGX336" s="54"/>
      <c r="AGY336" s="54"/>
      <c r="AGZ336" s="54"/>
      <c r="AHA336" s="54"/>
      <c r="AHB336" s="54"/>
      <c r="AHC336" s="54"/>
      <c r="AHD336" s="54"/>
      <c r="AHE336" s="54"/>
      <c r="AHF336" s="54"/>
      <c r="AHG336" s="54"/>
      <c r="AHH336" s="54"/>
      <c r="AHI336" s="54"/>
      <c r="AHJ336" s="54"/>
      <c r="AHK336" s="54"/>
      <c r="AHL336" s="54"/>
      <c r="AHM336" s="54"/>
      <c r="AHN336" s="54"/>
      <c r="AHO336" s="54"/>
      <c r="AHP336" s="54"/>
      <c r="AHQ336" s="54"/>
      <c r="AHR336" s="54"/>
      <c r="AHS336" s="54"/>
      <c r="AHT336" s="54"/>
      <c r="AHU336" s="54"/>
      <c r="AHV336" s="54"/>
      <c r="AHW336" s="54"/>
      <c r="AHX336" s="54"/>
      <c r="AHY336" s="54"/>
      <c r="AHZ336" s="54"/>
      <c r="AIA336" s="54"/>
      <c r="AIB336" s="54"/>
      <c r="AIC336" s="54"/>
      <c r="AID336" s="54"/>
      <c r="AIE336" s="54"/>
      <c r="AIF336" s="54"/>
      <c r="AIG336" s="54"/>
      <c r="AIH336" s="54"/>
      <c r="AII336" s="54"/>
      <c r="AIJ336" s="54"/>
      <c r="AIK336" s="54"/>
      <c r="AIL336" s="54"/>
      <c r="AIM336" s="54"/>
      <c r="AIN336" s="54"/>
      <c r="AIO336" s="54"/>
      <c r="AIP336" s="54"/>
      <c r="AIQ336" s="54"/>
      <c r="AIR336" s="54"/>
      <c r="AIS336" s="54"/>
      <c r="AIT336" s="54"/>
      <c r="AIU336" s="54"/>
      <c r="AIV336" s="54"/>
      <c r="AIW336" s="54"/>
      <c r="AIX336" s="54"/>
      <c r="AIY336" s="54"/>
      <c r="AIZ336" s="54"/>
      <c r="AJA336" s="54"/>
      <c r="AJB336" s="54"/>
      <c r="AJC336" s="54"/>
      <c r="AJD336" s="54"/>
      <c r="AJE336" s="54"/>
      <c r="AJF336" s="54"/>
      <c r="AJG336" s="54"/>
      <c r="AJH336" s="54"/>
      <c r="AJI336" s="54"/>
      <c r="AJJ336" s="54"/>
      <c r="AJK336" s="54"/>
      <c r="AJL336" s="54"/>
      <c r="AJM336" s="54"/>
      <c r="AJN336" s="54"/>
      <c r="AJO336" s="54"/>
      <c r="AJP336" s="54"/>
      <c r="AJQ336" s="54"/>
      <c r="AJR336" s="54"/>
      <c r="AJS336" s="54"/>
      <c r="AJT336" s="54"/>
      <c r="AJU336" s="54"/>
      <c r="AJV336" s="54"/>
      <c r="AJW336" s="54"/>
      <c r="AJX336" s="54"/>
      <c r="AJY336" s="54"/>
      <c r="AJZ336" s="54"/>
      <c r="AKA336" s="54"/>
      <c r="AKB336" s="54"/>
      <c r="AKC336" s="54"/>
      <c r="AKD336" s="54"/>
      <c r="AKE336" s="54"/>
      <c r="AKF336" s="54"/>
      <c r="AKG336" s="54"/>
      <c r="AKH336" s="54"/>
      <c r="AKI336" s="54"/>
      <c r="AKJ336" s="54"/>
      <c r="AKK336" s="54"/>
      <c r="AKL336" s="54"/>
      <c r="AKM336" s="54"/>
      <c r="AKN336" s="54"/>
      <c r="AKO336" s="54"/>
      <c r="AKP336" s="54"/>
      <c r="AKQ336" s="54"/>
      <c r="AKR336" s="54"/>
      <c r="AKS336" s="54"/>
      <c r="AKT336" s="54"/>
      <c r="AKU336" s="54"/>
      <c r="AKV336" s="54"/>
      <c r="AKW336" s="54"/>
      <c r="AKX336" s="54"/>
      <c r="AKY336" s="54"/>
      <c r="AKZ336" s="54"/>
      <c r="ALA336" s="54"/>
      <c r="ALB336" s="54"/>
      <c r="ALC336" s="54"/>
      <c r="ALD336" s="54"/>
      <c r="ALE336" s="54"/>
      <c r="ALF336" s="54"/>
      <c r="ALG336" s="54"/>
      <c r="ALH336" s="54"/>
      <c r="ALI336" s="54"/>
      <c r="ALJ336" s="54"/>
      <c r="ALK336" s="54"/>
      <c r="ALL336" s="54"/>
      <c r="ALM336" s="54"/>
      <c r="ALN336" s="54"/>
      <c r="ALO336" s="54"/>
      <c r="ALP336" s="54"/>
      <c r="ALQ336" s="54"/>
      <c r="ALR336" s="54"/>
      <c r="ALS336" s="54"/>
      <c r="ALT336" s="54"/>
      <c r="ALU336" s="54"/>
      <c r="ALV336" s="54"/>
      <c r="ALW336" s="54"/>
      <c r="ALX336" s="54"/>
      <c r="ALY336" s="54"/>
      <c r="ALZ336" s="54"/>
      <c r="AMA336" s="54"/>
      <c r="AMB336" s="54"/>
      <c r="AMC336" s="54"/>
      <c r="AMD336" s="54"/>
      <c r="AME336" s="54"/>
      <c r="AMF336" s="54"/>
      <c r="AMG336" s="54"/>
      <c r="AMH336" s="54"/>
      <c r="AMI336" s="54"/>
      <c r="AMJ336" s="54"/>
      <c r="AMK336" s="54"/>
      <c r="AML336" s="54"/>
      <c r="AMM336" s="54"/>
      <c r="AMN336" s="54"/>
      <c r="AMO336" s="54"/>
      <c r="AMP336" s="54"/>
      <c r="AMQ336" s="54"/>
      <c r="AMR336" s="54"/>
      <c r="AMS336" s="54"/>
      <c r="AMT336" s="54"/>
      <c r="AMU336" s="54"/>
      <c r="AMV336" s="54"/>
      <c r="AMW336" s="54"/>
      <c r="AMX336" s="54"/>
      <c r="AMY336" s="54"/>
      <c r="AMZ336" s="54"/>
      <c r="ANA336" s="54"/>
      <c r="ANB336" s="54"/>
      <c r="ANC336" s="54"/>
      <c r="AND336" s="54"/>
      <c r="ANE336" s="54"/>
      <c r="ANF336" s="54"/>
      <c r="ANG336" s="54"/>
      <c r="ANH336" s="54"/>
      <c r="ANI336" s="54"/>
      <c r="ANJ336" s="54"/>
      <c r="ANK336" s="54"/>
      <c r="ANL336" s="54"/>
      <c r="ANM336" s="54"/>
      <c r="ANN336" s="54"/>
      <c r="ANO336" s="54"/>
      <c r="ANP336" s="54"/>
      <c r="ANQ336" s="54"/>
      <c r="ANR336" s="54"/>
      <c r="ANS336" s="54"/>
      <c r="ANT336" s="54"/>
      <c r="ANU336" s="54"/>
      <c r="ANV336" s="54"/>
      <c r="ANW336" s="54"/>
      <c r="ANX336" s="54"/>
      <c r="ANY336" s="54"/>
      <c r="ANZ336" s="54"/>
      <c r="AOA336" s="54"/>
      <c r="AOB336" s="54"/>
      <c r="AOC336" s="54"/>
      <c r="AOD336" s="54"/>
      <c r="AOE336" s="54"/>
      <c r="AOF336" s="54"/>
      <c r="AOG336" s="54"/>
      <c r="AOH336" s="54"/>
      <c r="AOI336" s="54"/>
      <c r="AOJ336" s="54"/>
      <c r="AOK336" s="54"/>
      <c r="AOL336" s="54"/>
      <c r="AOM336" s="54"/>
      <c r="AON336" s="54"/>
      <c r="AOO336" s="54"/>
      <c r="AOP336" s="54"/>
      <c r="AOQ336" s="54"/>
      <c r="AOR336" s="54"/>
      <c r="AOS336" s="54"/>
      <c r="AOT336" s="54"/>
      <c r="AOU336" s="54"/>
      <c r="AOV336" s="54"/>
      <c r="AOW336" s="54"/>
      <c r="AOX336" s="54"/>
      <c r="AOY336" s="54"/>
      <c r="AOZ336" s="54"/>
      <c r="APA336" s="54"/>
      <c r="APB336" s="54"/>
      <c r="APC336" s="54"/>
      <c r="APD336" s="54"/>
      <c r="APE336" s="54"/>
      <c r="APF336" s="54"/>
      <c r="APG336" s="54"/>
      <c r="APH336" s="54"/>
      <c r="API336" s="54"/>
      <c r="APJ336" s="54"/>
      <c r="APK336" s="54"/>
      <c r="APL336" s="54"/>
      <c r="APM336" s="54"/>
      <c r="APN336" s="54"/>
      <c r="APO336" s="54"/>
      <c r="APP336" s="54"/>
      <c r="APQ336" s="54"/>
      <c r="APR336" s="54"/>
      <c r="APS336" s="54"/>
      <c r="APT336" s="54"/>
      <c r="APU336" s="54"/>
      <c r="APV336" s="54"/>
      <c r="APW336" s="54"/>
      <c r="APX336" s="54"/>
      <c r="APY336" s="54"/>
      <c r="APZ336" s="54"/>
      <c r="AQA336" s="54"/>
      <c r="AQB336" s="54"/>
      <c r="AQC336" s="54"/>
      <c r="AQD336" s="54"/>
      <c r="AQE336" s="54"/>
      <c r="AQF336" s="54"/>
      <c r="AQG336" s="54"/>
      <c r="AQH336" s="54"/>
      <c r="AQI336" s="54"/>
      <c r="AQJ336" s="54"/>
      <c r="AQK336" s="54"/>
      <c r="AQL336" s="54"/>
      <c r="AQM336" s="54"/>
      <c r="AQN336" s="54"/>
      <c r="AQO336" s="54"/>
      <c r="AQP336" s="54"/>
      <c r="AQQ336" s="54"/>
      <c r="AQR336" s="54"/>
      <c r="AQS336" s="54"/>
      <c r="AQT336" s="54"/>
      <c r="AQU336" s="54"/>
      <c r="AQV336" s="54"/>
      <c r="AQW336" s="54"/>
      <c r="AQX336" s="54"/>
      <c r="AQY336" s="54"/>
      <c r="AQZ336" s="54"/>
      <c r="ARA336" s="54"/>
      <c r="ARB336" s="54"/>
      <c r="ARC336" s="54"/>
      <c r="ARD336" s="54"/>
      <c r="ARE336" s="54"/>
      <c r="ARF336" s="54"/>
      <c r="ARG336" s="54"/>
      <c r="ARH336" s="54"/>
      <c r="ARI336" s="54"/>
      <c r="ARJ336" s="54"/>
      <c r="ARK336" s="54"/>
      <c r="ARL336" s="54"/>
      <c r="ARM336" s="54"/>
      <c r="ARN336" s="54"/>
      <c r="ARO336" s="54"/>
      <c r="ARP336" s="54"/>
      <c r="ARQ336" s="54"/>
      <c r="ARR336" s="54"/>
      <c r="ARS336" s="54"/>
      <c r="ART336" s="54"/>
      <c r="ARU336" s="54"/>
      <c r="ARV336" s="54"/>
      <c r="ARW336" s="54"/>
      <c r="ARX336" s="54"/>
      <c r="ARY336" s="54"/>
      <c r="ARZ336" s="54"/>
      <c r="ASA336" s="54"/>
      <c r="ASB336" s="54"/>
      <c r="ASC336" s="54"/>
      <c r="ASD336" s="54"/>
      <c r="ASE336" s="54"/>
      <c r="ASF336" s="54"/>
      <c r="ASG336" s="54"/>
      <c r="ASH336" s="54"/>
      <c r="ASI336" s="54"/>
      <c r="ASJ336" s="54"/>
      <c r="ASK336" s="54"/>
      <c r="ASL336" s="54"/>
      <c r="ASM336" s="54"/>
      <c r="ASN336" s="54"/>
      <c r="ASO336" s="54"/>
      <c r="ASP336" s="54"/>
      <c r="ASQ336" s="54"/>
      <c r="ASR336" s="54"/>
      <c r="ASS336" s="54"/>
      <c r="AST336" s="54"/>
      <c r="ASU336" s="54"/>
      <c r="ASV336" s="54"/>
      <c r="ASW336" s="54"/>
      <c r="ASX336" s="54"/>
      <c r="ASY336" s="54"/>
      <c r="ASZ336" s="54"/>
      <c r="ATA336" s="54"/>
      <c r="ATB336" s="54"/>
      <c r="ATC336" s="54"/>
      <c r="ATD336" s="54"/>
      <c r="ATE336" s="54"/>
      <c r="ATF336" s="54"/>
      <c r="ATG336" s="54"/>
      <c r="ATH336" s="54"/>
      <c r="ATI336" s="54"/>
      <c r="ATJ336" s="54"/>
      <c r="ATK336" s="54"/>
      <c r="ATL336" s="54"/>
      <c r="ATM336" s="54"/>
      <c r="ATN336" s="54"/>
      <c r="ATO336" s="54"/>
      <c r="ATP336" s="54"/>
      <c r="ATQ336" s="54"/>
      <c r="ATR336" s="54"/>
      <c r="ATS336" s="54"/>
      <c r="ATT336" s="54"/>
      <c r="ATU336" s="54"/>
      <c r="ATV336" s="54"/>
      <c r="ATW336" s="54"/>
      <c r="ATX336" s="54"/>
      <c r="ATY336" s="54"/>
      <c r="ATZ336" s="54"/>
      <c r="AUA336" s="54"/>
      <c r="AUB336" s="54"/>
      <c r="AUC336" s="54"/>
      <c r="AUD336" s="54"/>
      <c r="AUE336" s="54"/>
      <c r="AUF336" s="54"/>
      <c r="AUG336" s="54"/>
      <c r="AUH336" s="54"/>
      <c r="AUI336" s="54"/>
      <c r="AUJ336" s="54"/>
      <c r="AUK336" s="54"/>
      <c r="AUL336" s="54"/>
      <c r="AUM336" s="54"/>
      <c r="AUN336" s="54"/>
      <c r="AUO336" s="54"/>
      <c r="AUP336" s="54"/>
      <c r="AUQ336" s="54"/>
      <c r="AUR336" s="54"/>
      <c r="AUS336" s="54"/>
      <c r="AUT336" s="54"/>
      <c r="AUU336" s="54"/>
      <c r="AUV336" s="54"/>
      <c r="AUW336" s="54"/>
      <c r="AUX336" s="54"/>
      <c r="AUY336" s="54"/>
      <c r="AUZ336" s="54"/>
      <c r="AVA336" s="54"/>
      <c r="AVB336" s="54"/>
      <c r="AVC336" s="54"/>
      <c r="AVD336" s="54"/>
      <c r="AVE336" s="54"/>
      <c r="AVF336" s="54"/>
      <c r="AVG336" s="54"/>
      <c r="AVH336" s="54"/>
      <c r="AVI336" s="54"/>
      <c r="AVJ336" s="54"/>
      <c r="AVK336" s="54"/>
      <c r="AVL336" s="54"/>
      <c r="AVM336" s="54"/>
      <c r="AVN336" s="54"/>
      <c r="AVO336" s="54"/>
      <c r="AVP336" s="54"/>
      <c r="AVQ336" s="54"/>
      <c r="AVR336" s="54"/>
      <c r="AVS336" s="54"/>
      <c r="AVT336" s="54"/>
      <c r="AVU336" s="54"/>
      <c r="AVV336" s="54"/>
      <c r="AVW336" s="54"/>
      <c r="AVX336" s="54"/>
      <c r="AVY336" s="54"/>
      <c r="AVZ336" s="54"/>
      <c r="AWA336" s="54"/>
      <c r="AWB336" s="54"/>
      <c r="AWC336" s="54"/>
      <c r="AWD336" s="54"/>
      <c r="AWE336" s="54"/>
      <c r="AWF336" s="54"/>
      <c r="AWG336" s="54"/>
      <c r="AWH336" s="54"/>
      <c r="AWI336" s="54"/>
      <c r="AWJ336" s="54"/>
      <c r="AWK336" s="54"/>
      <c r="AWL336" s="54"/>
      <c r="AWM336" s="54"/>
      <c r="AWN336" s="54"/>
      <c r="AWO336" s="54"/>
      <c r="AWP336" s="54"/>
      <c r="AWQ336" s="54"/>
      <c r="AWR336" s="54"/>
      <c r="AWS336" s="54"/>
      <c r="AWT336" s="54"/>
      <c r="AWU336" s="54"/>
      <c r="AWV336" s="54"/>
      <c r="AWW336" s="54"/>
      <c r="AWX336" s="54"/>
      <c r="AWY336" s="54"/>
      <c r="AWZ336" s="54"/>
      <c r="AXA336" s="54"/>
      <c r="AXB336" s="54"/>
      <c r="AXC336" s="54"/>
      <c r="AXD336" s="54"/>
      <c r="AXE336" s="54"/>
      <c r="AXF336" s="54"/>
      <c r="AXG336" s="54"/>
      <c r="AXH336" s="54"/>
      <c r="AXI336" s="54"/>
      <c r="AXJ336" s="54"/>
      <c r="AXK336" s="54"/>
      <c r="AXL336" s="54"/>
      <c r="AXM336" s="54"/>
      <c r="AXN336" s="54"/>
      <c r="AXO336" s="54"/>
      <c r="AXP336" s="54"/>
      <c r="AXQ336" s="54"/>
      <c r="AXR336" s="54"/>
      <c r="AXS336" s="54"/>
      <c r="AXT336" s="54"/>
      <c r="AXU336" s="54"/>
      <c r="AXV336" s="54"/>
      <c r="AXW336" s="54"/>
      <c r="AXX336" s="54"/>
      <c r="AXY336" s="54"/>
      <c r="AXZ336" s="54"/>
      <c r="AYA336" s="54"/>
      <c r="AYB336" s="54"/>
      <c r="AYC336" s="54"/>
      <c r="AYD336" s="54"/>
      <c r="AYE336" s="54"/>
      <c r="AYF336" s="54"/>
      <c r="AYG336" s="54"/>
      <c r="AYH336" s="54"/>
      <c r="AYI336" s="54"/>
      <c r="AYJ336" s="54"/>
      <c r="AYK336" s="54"/>
      <c r="AYL336" s="54"/>
      <c r="AYM336" s="54"/>
      <c r="AYN336" s="54"/>
      <c r="AYO336" s="54"/>
      <c r="AYP336" s="54"/>
      <c r="AYQ336" s="54"/>
      <c r="AYR336" s="54"/>
      <c r="AYS336" s="54"/>
      <c r="AYT336" s="54"/>
      <c r="AYU336" s="54"/>
      <c r="AYV336" s="54"/>
      <c r="AYW336" s="54"/>
      <c r="AYX336" s="54"/>
      <c r="AYY336" s="54"/>
      <c r="AYZ336" s="54"/>
      <c r="AZA336" s="54"/>
      <c r="AZB336" s="54"/>
      <c r="AZC336" s="54"/>
      <c r="AZD336" s="54"/>
      <c r="AZE336" s="54"/>
      <c r="AZF336" s="54"/>
      <c r="AZG336" s="54"/>
      <c r="AZH336" s="54"/>
      <c r="AZI336" s="54"/>
      <c r="AZJ336" s="54"/>
      <c r="AZK336" s="54"/>
      <c r="AZL336" s="54"/>
      <c r="AZM336" s="54"/>
      <c r="AZN336" s="54"/>
      <c r="AZO336" s="54"/>
      <c r="AZP336" s="54"/>
      <c r="AZQ336" s="54"/>
      <c r="AZR336" s="54"/>
      <c r="AZS336" s="54"/>
      <c r="AZT336" s="54"/>
      <c r="AZU336" s="54"/>
      <c r="AZV336" s="54"/>
      <c r="AZW336" s="54"/>
      <c r="AZX336" s="54"/>
      <c r="AZY336" s="54"/>
      <c r="AZZ336" s="54"/>
      <c r="BAA336" s="54"/>
      <c r="BAB336" s="54"/>
      <c r="BAC336" s="54"/>
      <c r="BAD336" s="54"/>
      <c r="BAE336" s="54"/>
      <c r="BAF336" s="54"/>
      <c r="BAG336" s="54"/>
      <c r="BAH336" s="54"/>
      <c r="BAI336" s="54"/>
      <c r="BAJ336" s="54"/>
      <c r="BAK336" s="54"/>
      <c r="BAL336" s="54"/>
      <c r="BAM336" s="54"/>
      <c r="BAN336" s="54"/>
      <c r="BAO336" s="54"/>
      <c r="BAP336" s="54"/>
      <c r="BAQ336" s="54"/>
      <c r="BAR336" s="54"/>
      <c r="BAS336" s="54"/>
      <c r="BAT336" s="54"/>
      <c r="BAU336" s="54"/>
      <c r="BAV336" s="54"/>
      <c r="BAW336" s="54"/>
      <c r="BAX336" s="54"/>
      <c r="BAY336" s="54"/>
      <c r="BAZ336" s="54"/>
      <c r="BBA336" s="54"/>
      <c r="BBB336" s="54"/>
      <c r="BBC336" s="54"/>
      <c r="BBD336" s="54"/>
      <c r="BBE336" s="54"/>
      <c r="BBF336" s="54"/>
      <c r="BBG336" s="54"/>
      <c r="BBH336" s="54"/>
      <c r="BBI336" s="54"/>
      <c r="BBJ336" s="54"/>
      <c r="BBK336" s="54"/>
      <c r="BBL336" s="54"/>
      <c r="BBM336" s="54"/>
      <c r="BBN336" s="54"/>
      <c r="BBO336" s="54"/>
      <c r="BBP336" s="54"/>
      <c r="BBQ336" s="54"/>
      <c r="BBR336" s="54"/>
      <c r="BBS336" s="54"/>
      <c r="BBT336" s="54"/>
      <c r="BBU336" s="54"/>
      <c r="BBV336" s="54"/>
      <c r="BBW336" s="54"/>
      <c r="BBX336" s="54"/>
      <c r="BBY336" s="54"/>
      <c r="BBZ336" s="54"/>
      <c r="BCA336" s="54"/>
      <c r="BCB336" s="54"/>
      <c r="BCC336" s="54"/>
      <c r="BCD336" s="54"/>
      <c r="BCE336" s="54"/>
      <c r="BCF336" s="54"/>
      <c r="BCG336" s="54"/>
      <c r="BCH336" s="54"/>
      <c r="BCI336" s="54"/>
      <c r="BCJ336" s="54"/>
      <c r="BCK336" s="54"/>
      <c r="BCL336" s="54"/>
      <c r="BCM336" s="54"/>
      <c r="BCN336" s="54"/>
      <c r="BCO336" s="54"/>
      <c r="BCP336" s="54"/>
      <c r="BCQ336" s="54"/>
      <c r="BCR336" s="54"/>
      <c r="BCS336" s="54"/>
      <c r="BCT336" s="54"/>
      <c r="BCU336" s="54"/>
      <c r="BCV336" s="54"/>
      <c r="BCW336" s="54"/>
      <c r="BCX336" s="54"/>
      <c r="BCY336" s="54"/>
      <c r="BCZ336" s="54"/>
      <c r="BDA336" s="54"/>
      <c r="BDB336" s="54"/>
      <c r="BDC336" s="54"/>
      <c r="BDD336" s="54"/>
      <c r="BDE336" s="54"/>
      <c r="BDF336" s="54"/>
      <c r="BDG336" s="54"/>
      <c r="BDH336" s="54"/>
      <c r="BDI336" s="54"/>
      <c r="BDJ336" s="54"/>
      <c r="BDK336" s="54"/>
      <c r="BDL336" s="54"/>
      <c r="BDM336" s="54"/>
      <c r="BDN336" s="54"/>
      <c r="BDO336" s="54"/>
      <c r="BDP336" s="54"/>
      <c r="BDQ336" s="54"/>
      <c r="BDR336" s="54"/>
      <c r="BDS336" s="54"/>
      <c r="BDT336" s="54"/>
      <c r="BDU336" s="54"/>
      <c r="BDV336" s="54"/>
      <c r="BDW336" s="54"/>
      <c r="BDX336" s="54"/>
      <c r="BDY336" s="54"/>
      <c r="BDZ336" s="54"/>
      <c r="BEA336" s="54"/>
      <c r="BEB336" s="54"/>
      <c r="BEC336" s="54"/>
      <c r="BED336" s="54"/>
      <c r="BEE336" s="54"/>
      <c r="BEF336" s="54"/>
      <c r="BEG336" s="54"/>
      <c r="BEH336" s="54"/>
      <c r="BEI336" s="54"/>
      <c r="BEJ336" s="54"/>
      <c r="BEK336" s="54"/>
      <c r="BEL336" s="54"/>
      <c r="BEM336" s="54"/>
      <c r="BEN336" s="54"/>
      <c r="BEO336" s="54"/>
      <c r="BEP336" s="54"/>
      <c r="BEQ336" s="54"/>
      <c r="BER336" s="54"/>
      <c r="BES336" s="54"/>
      <c r="BET336" s="54"/>
      <c r="BEU336" s="54"/>
      <c r="BEV336" s="54"/>
      <c r="BEW336" s="54"/>
      <c r="BEX336" s="54"/>
      <c r="BEY336" s="54"/>
      <c r="BEZ336" s="54"/>
      <c r="BFA336" s="54"/>
      <c r="BFB336" s="54"/>
      <c r="BFC336" s="54"/>
      <c r="BFD336" s="54"/>
      <c r="BFE336" s="54"/>
      <c r="BFF336" s="54"/>
      <c r="BFG336" s="54"/>
      <c r="BFH336" s="54"/>
      <c r="BFI336" s="54"/>
      <c r="BFJ336" s="54"/>
      <c r="BFK336" s="54"/>
      <c r="BFL336" s="54"/>
      <c r="BFM336" s="54"/>
      <c r="BFN336" s="54"/>
      <c r="BFO336" s="54"/>
      <c r="BFP336" s="54"/>
      <c r="BFQ336" s="54"/>
      <c r="BFR336" s="54"/>
      <c r="BFS336" s="54"/>
      <c r="BFT336" s="54"/>
      <c r="BFU336" s="54"/>
      <c r="BFV336" s="54"/>
      <c r="BFW336" s="54"/>
      <c r="BFX336" s="54"/>
      <c r="BFY336" s="54"/>
      <c r="BFZ336" s="54"/>
      <c r="BGA336" s="54"/>
      <c r="BGB336" s="54"/>
      <c r="BGC336" s="54"/>
      <c r="BGD336" s="54"/>
      <c r="BGE336" s="54"/>
      <c r="BGF336" s="54"/>
      <c r="BGG336" s="54"/>
      <c r="BGH336" s="54"/>
      <c r="BGI336" s="54"/>
      <c r="BGJ336" s="54"/>
      <c r="BGK336" s="54"/>
      <c r="BGL336" s="54"/>
      <c r="BGM336" s="54"/>
      <c r="BGN336" s="54"/>
      <c r="BGO336" s="54"/>
      <c r="BGP336" s="54"/>
      <c r="BGQ336" s="54"/>
      <c r="BGR336" s="54"/>
      <c r="BGS336" s="54"/>
      <c r="BGT336" s="54"/>
      <c r="BGU336" s="54"/>
      <c r="BGV336" s="54"/>
      <c r="BGW336" s="54"/>
      <c r="BGX336" s="54"/>
      <c r="BGY336" s="54"/>
      <c r="BGZ336" s="54"/>
      <c r="BHA336" s="54"/>
      <c r="BHB336" s="54"/>
      <c r="BHC336" s="54"/>
      <c r="BHD336" s="54"/>
      <c r="BHE336" s="54"/>
      <c r="BHF336" s="54"/>
      <c r="BHG336" s="54"/>
      <c r="BHH336" s="54"/>
      <c r="BHI336" s="54"/>
      <c r="BHJ336" s="54"/>
      <c r="BHK336" s="54"/>
      <c r="BHL336" s="54"/>
      <c r="BHM336" s="54"/>
      <c r="BHN336" s="54"/>
      <c r="BHO336" s="54"/>
      <c r="BHP336" s="54"/>
      <c r="BHQ336" s="54"/>
      <c r="BHR336" s="54"/>
      <c r="BHS336" s="54"/>
      <c r="BHT336" s="54"/>
      <c r="BHU336" s="54"/>
      <c r="BHV336" s="54"/>
      <c r="BHW336" s="54"/>
      <c r="BHX336" s="54"/>
      <c r="BHY336" s="54"/>
      <c r="BHZ336" s="54"/>
      <c r="BIA336" s="54"/>
      <c r="BIB336" s="54"/>
      <c r="BIC336" s="54"/>
      <c r="BID336" s="54"/>
      <c r="BIE336" s="54"/>
      <c r="BIF336" s="54"/>
      <c r="BIG336" s="54"/>
      <c r="BIH336" s="54"/>
      <c r="BII336" s="54"/>
      <c r="BIJ336" s="54"/>
      <c r="BIK336" s="54"/>
      <c r="BIL336" s="54"/>
      <c r="BIM336" s="54"/>
      <c r="BIN336" s="54"/>
      <c r="BIO336" s="54"/>
      <c r="BIP336" s="54"/>
      <c r="BIQ336" s="54"/>
      <c r="BIR336" s="54"/>
      <c r="BIS336" s="54"/>
      <c r="BIT336" s="54"/>
      <c r="BIU336" s="54"/>
      <c r="BIV336" s="54"/>
      <c r="BIW336" s="54"/>
      <c r="BIX336" s="54"/>
      <c r="BIY336" s="54"/>
      <c r="BIZ336" s="54"/>
      <c r="BJA336" s="54"/>
      <c r="BJB336" s="54"/>
      <c r="BJC336" s="54"/>
      <c r="BJD336" s="54"/>
      <c r="BJE336" s="54"/>
      <c r="BJF336" s="54"/>
      <c r="BJG336" s="54"/>
      <c r="BJH336" s="54"/>
      <c r="BJI336" s="54"/>
      <c r="BJJ336" s="54"/>
      <c r="BJK336" s="54"/>
      <c r="BJL336" s="54"/>
      <c r="BJM336" s="54"/>
      <c r="BJN336" s="54"/>
      <c r="BJO336" s="54"/>
      <c r="BJP336" s="54"/>
      <c r="BJQ336" s="54"/>
      <c r="BJR336" s="54"/>
      <c r="BJS336" s="54"/>
      <c r="BJT336" s="54"/>
      <c r="BJU336" s="54"/>
      <c r="BJV336" s="54"/>
      <c r="BJW336" s="54"/>
      <c r="BJX336" s="54"/>
      <c r="BJY336" s="54"/>
      <c r="BJZ336" s="54"/>
      <c r="BKA336" s="54"/>
      <c r="BKB336" s="54"/>
      <c r="BKC336" s="54"/>
      <c r="BKD336" s="54"/>
      <c r="BKE336" s="54"/>
      <c r="BKF336" s="54"/>
      <c r="BKG336" s="54"/>
      <c r="BKH336" s="54"/>
      <c r="BKI336" s="54"/>
      <c r="BKJ336" s="54"/>
      <c r="BKK336" s="54"/>
      <c r="BKL336" s="54"/>
      <c r="BKM336" s="54"/>
      <c r="BKN336" s="54"/>
      <c r="BKO336" s="54"/>
      <c r="BKP336" s="54"/>
      <c r="BKQ336" s="54"/>
      <c r="BKR336" s="54"/>
      <c r="BKS336" s="54"/>
      <c r="BKT336" s="54"/>
      <c r="BKU336" s="54"/>
      <c r="BKV336" s="54"/>
      <c r="BKW336" s="54"/>
      <c r="BKX336" s="54"/>
      <c r="BKY336" s="54"/>
      <c r="BKZ336" s="54"/>
      <c r="BLA336" s="54"/>
      <c r="BLB336" s="54"/>
      <c r="BLC336" s="54"/>
      <c r="BLD336" s="54"/>
      <c r="BLE336" s="54"/>
      <c r="BLF336" s="54"/>
      <c r="BLG336" s="54"/>
      <c r="BLH336" s="54"/>
      <c r="BLI336" s="54"/>
      <c r="BLJ336" s="54"/>
      <c r="BLK336" s="54"/>
      <c r="BLL336" s="54"/>
      <c r="BLM336" s="54"/>
      <c r="BLN336" s="54"/>
      <c r="BLO336" s="54"/>
      <c r="BLP336" s="54"/>
      <c r="BLQ336" s="54"/>
      <c r="BLR336" s="54"/>
      <c r="BLS336" s="54"/>
      <c r="BLT336" s="54"/>
      <c r="BLU336" s="54"/>
      <c r="BLV336" s="54"/>
      <c r="BLW336" s="54"/>
      <c r="BLX336" s="54"/>
      <c r="BLY336" s="54"/>
      <c r="BLZ336" s="54"/>
      <c r="BMA336" s="54"/>
      <c r="BMB336" s="54"/>
      <c r="BMC336" s="54"/>
      <c r="BMD336" s="54"/>
      <c r="BME336" s="54"/>
      <c r="BMF336" s="54"/>
      <c r="BMG336" s="54"/>
      <c r="BMH336" s="54"/>
      <c r="BMI336" s="54"/>
      <c r="BMJ336" s="54"/>
      <c r="BMK336" s="54"/>
      <c r="BML336" s="54"/>
      <c r="BMM336" s="54"/>
      <c r="BMN336" s="54"/>
      <c r="BMO336" s="54"/>
      <c r="BMP336" s="54"/>
      <c r="BMQ336" s="54"/>
      <c r="BMR336" s="54"/>
      <c r="BMS336" s="54"/>
      <c r="BMT336" s="54"/>
      <c r="BMU336" s="54"/>
      <c r="BMV336" s="54"/>
      <c r="BMW336" s="54"/>
      <c r="BMX336" s="54"/>
      <c r="BMY336" s="54"/>
      <c r="BMZ336" s="54"/>
      <c r="BNA336" s="54"/>
      <c r="BNB336" s="54"/>
      <c r="BNC336" s="54"/>
      <c r="BND336" s="54"/>
      <c r="BNE336" s="54"/>
      <c r="BNF336" s="54"/>
      <c r="BNG336" s="54"/>
      <c r="BNH336" s="54"/>
      <c r="BNI336" s="54"/>
      <c r="BNJ336" s="54"/>
      <c r="BNK336" s="54"/>
      <c r="BNL336" s="54"/>
      <c r="BNM336" s="54"/>
      <c r="BNN336" s="54"/>
      <c r="BNO336" s="54"/>
      <c r="BNP336" s="54"/>
      <c r="BNQ336" s="54"/>
      <c r="BNR336" s="54"/>
      <c r="BNS336" s="54"/>
      <c r="BNT336" s="54"/>
      <c r="BNU336" s="54"/>
      <c r="BNV336" s="54"/>
      <c r="BNW336" s="54"/>
      <c r="BNX336" s="54"/>
      <c r="BNY336" s="54"/>
      <c r="BNZ336" s="54"/>
      <c r="BOA336" s="54"/>
      <c r="BOB336" s="54"/>
      <c r="BOC336" s="54"/>
      <c r="BOD336" s="54"/>
      <c r="BOE336" s="54"/>
      <c r="BOF336" s="54"/>
      <c r="BOG336" s="54"/>
      <c r="BOH336" s="54"/>
      <c r="BOI336" s="54"/>
      <c r="BOJ336" s="54"/>
      <c r="BOK336" s="54"/>
      <c r="BOL336" s="54"/>
      <c r="BOM336" s="54"/>
      <c r="BON336" s="54"/>
      <c r="BOO336" s="54"/>
      <c r="BOP336" s="54"/>
      <c r="BOQ336" s="54"/>
      <c r="BOR336" s="54"/>
      <c r="BOS336" s="54"/>
      <c r="BOT336" s="54"/>
      <c r="BOU336" s="54"/>
      <c r="BOV336" s="54"/>
      <c r="BOW336" s="54"/>
      <c r="BOX336" s="54"/>
      <c r="BOY336" s="54"/>
      <c r="BOZ336" s="54"/>
      <c r="BPA336" s="54"/>
      <c r="BPB336" s="54"/>
      <c r="BPC336" s="54"/>
      <c r="BPD336" s="54"/>
      <c r="BPE336" s="54"/>
      <c r="BPF336" s="54"/>
      <c r="BPG336" s="54"/>
      <c r="BPH336" s="54"/>
      <c r="BPI336" s="54"/>
      <c r="BPJ336" s="54"/>
      <c r="BPK336" s="54"/>
      <c r="BPL336" s="54"/>
      <c r="BPM336" s="54"/>
      <c r="BPN336" s="54"/>
      <c r="BPO336" s="54"/>
      <c r="BPP336" s="54"/>
      <c r="BPQ336" s="54"/>
      <c r="BPR336" s="54"/>
      <c r="BPS336" s="54"/>
      <c r="BPT336" s="54"/>
      <c r="BPU336" s="54"/>
      <c r="BPV336" s="54"/>
      <c r="BPW336" s="54"/>
      <c r="BPX336" s="54"/>
      <c r="BPY336" s="54"/>
      <c r="BPZ336" s="54"/>
      <c r="BQA336" s="54"/>
      <c r="BQB336" s="54"/>
      <c r="BQC336" s="54"/>
      <c r="BQD336" s="54"/>
      <c r="BQE336" s="54"/>
      <c r="BQF336" s="54"/>
      <c r="BQG336" s="54"/>
      <c r="BQH336" s="54"/>
      <c r="BQI336" s="54"/>
      <c r="BQJ336" s="54"/>
      <c r="BQK336" s="54"/>
      <c r="BQL336" s="54"/>
      <c r="BQM336" s="54"/>
      <c r="BQN336" s="54"/>
      <c r="BQO336" s="54"/>
      <c r="BQP336" s="54"/>
      <c r="BQQ336" s="54"/>
      <c r="BQR336" s="54"/>
      <c r="BQS336" s="54"/>
      <c r="BQT336" s="54"/>
      <c r="BQU336" s="54"/>
      <c r="BQV336" s="54"/>
      <c r="BQW336" s="54"/>
      <c r="BQX336" s="54"/>
      <c r="BQY336" s="54"/>
      <c r="BQZ336" s="54"/>
      <c r="BRA336" s="54"/>
      <c r="BRB336" s="54"/>
      <c r="BRC336" s="54"/>
      <c r="BRD336" s="54"/>
      <c r="BRE336" s="54"/>
      <c r="BRF336" s="54"/>
      <c r="BRG336" s="54"/>
      <c r="BRH336" s="54"/>
      <c r="BRI336" s="54"/>
      <c r="BRJ336" s="54"/>
      <c r="BRK336" s="54"/>
      <c r="BRL336" s="54"/>
      <c r="BRM336" s="54"/>
      <c r="BRN336" s="54"/>
      <c r="BRO336" s="54"/>
      <c r="BRP336" s="54"/>
      <c r="BRQ336" s="54"/>
      <c r="BRR336" s="54"/>
      <c r="BRS336" s="54"/>
      <c r="BRT336" s="54"/>
      <c r="BRU336" s="54"/>
      <c r="BRV336" s="54"/>
      <c r="BRW336" s="54"/>
      <c r="BRX336" s="54"/>
      <c r="BRY336" s="54"/>
      <c r="BRZ336" s="54"/>
      <c r="BSA336" s="54"/>
      <c r="BSB336" s="54"/>
      <c r="BSC336" s="54"/>
      <c r="BSD336" s="54"/>
      <c r="BSE336" s="54"/>
      <c r="BSF336" s="54"/>
      <c r="BSG336" s="54"/>
      <c r="BSH336" s="54"/>
      <c r="BSI336" s="54"/>
      <c r="BSJ336" s="54"/>
      <c r="BSK336" s="54"/>
      <c r="BSL336" s="54"/>
      <c r="BSM336" s="54"/>
      <c r="BSN336" s="54"/>
      <c r="BSO336" s="54"/>
      <c r="BSP336" s="54"/>
      <c r="BSQ336" s="54"/>
      <c r="BSR336" s="54"/>
      <c r="BSS336" s="54"/>
      <c r="BST336" s="54"/>
      <c r="BSU336" s="54"/>
      <c r="BSV336" s="54"/>
      <c r="BSW336" s="54"/>
      <c r="BSX336" s="54"/>
      <c r="BSY336" s="54"/>
      <c r="BSZ336" s="54"/>
      <c r="BTA336" s="54"/>
      <c r="BTB336" s="54"/>
      <c r="BTC336" s="54"/>
      <c r="BTD336" s="54"/>
      <c r="BTE336" s="54"/>
      <c r="BTF336" s="54"/>
      <c r="BTG336" s="54"/>
      <c r="BTH336" s="54"/>
      <c r="BTI336" s="54"/>
      <c r="BTJ336" s="54"/>
      <c r="BTK336" s="54"/>
      <c r="BTL336" s="54"/>
      <c r="BTM336" s="54"/>
      <c r="BTN336" s="54"/>
      <c r="BTO336" s="54"/>
      <c r="BTP336" s="54"/>
      <c r="BTQ336" s="54"/>
      <c r="BTR336" s="54"/>
      <c r="BTS336" s="54"/>
      <c r="BTT336" s="54"/>
      <c r="BTU336" s="54"/>
      <c r="BTV336" s="54"/>
      <c r="BTW336" s="54"/>
      <c r="BTX336" s="54"/>
      <c r="BTY336" s="54"/>
      <c r="BTZ336" s="54"/>
      <c r="BUA336" s="54"/>
      <c r="BUB336" s="54"/>
      <c r="BUC336" s="54"/>
      <c r="BUD336" s="54"/>
      <c r="BUE336" s="54"/>
      <c r="BUF336" s="54"/>
      <c r="BUG336" s="54"/>
      <c r="BUH336" s="54"/>
      <c r="BUI336" s="54"/>
      <c r="BUJ336" s="54"/>
      <c r="BUK336" s="54"/>
      <c r="BUL336" s="54"/>
      <c r="BUM336" s="54"/>
      <c r="BUN336" s="54"/>
      <c r="BUO336" s="54"/>
      <c r="BUP336" s="54"/>
      <c r="BUQ336" s="54"/>
      <c r="BUR336" s="54"/>
      <c r="BUS336" s="54"/>
      <c r="BUT336" s="54"/>
      <c r="BUU336" s="54"/>
      <c r="BUV336" s="54"/>
      <c r="BUW336" s="54"/>
      <c r="BUX336" s="54"/>
      <c r="BUY336" s="54"/>
      <c r="BUZ336" s="54"/>
      <c r="BVA336" s="54"/>
      <c r="BVB336" s="54"/>
      <c r="BVC336" s="54"/>
      <c r="BVD336" s="54"/>
      <c r="BVE336" s="54"/>
      <c r="BVF336" s="54"/>
      <c r="BVG336" s="54"/>
      <c r="BVH336" s="54"/>
      <c r="BVI336" s="54"/>
      <c r="BVJ336" s="54"/>
      <c r="BVK336" s="54"/>
      <c r="BVL336" s="54"/>
      <c r="BVM336" s="54"/>
      <c r="BVN336" s="54"/>
      <c r="BVO336" s="54"/>
      <c r="BVP336" s="54"/>
      <c r="BVQ336" s="54"/>
      <c r="BVR336" s="54"/>
      <c r="BVS336" s="54"/>
      <c r="BVT336" s="54"/>
      <c r="BVU336" s="54"/>
      <c r="BVV336" s="54"/>
      <c r="BVW336" s="54"/>
      <c r="BVX336" s="54"/>
      <c r="BVY336" s="54"/>
      <c r="BVZ336" s="54"/>
      <c r="BWA336" s="54"/>
      <c r="BWB336" s="54"/>
      <c r="BWC336" s="54"/>
      <c r="BWD336" s="54"/>
      <c r="BWE336" s="54"/>
      <c r="BWF336" s="54"/>
      <c r="BWG336" s="54"/>
      <c r="BWH336" s="54"/>
      <c r="BWI336" s="54"/>
      <c r="BWJ336" s="54"/>
      <c r="BWK336" s="54"/>
      <c r="BWL336" s="54"/>
      <c r="BWM336" s="54"/>
      <c r="BWN336" s="54"/>
      <c r="BWO336" s="54"/>
      <c r="BWP336" s="54"/>
      <c r="BWQ336" s="54"/>
      <c r="BWR336" s="54"/>
      <c r="BWS336" s="54"/>
      <c r="BWT336" s="54"/>
      <c r="BWU336" s="54"/>
      <c r="BWV336" s="54"/>
      <c r="BWW336" s="54"/>
      <c r="BWX336" s="54"/>
      <c r="BWY336" s="54"/>
      <c r="BWZ336" s="54"/>
      <c r="BXA336" s="54"/>
      <c r="BXB336" s="54"/>
      <c r="BXC336" s="54"/>
      <c r="BXD336" s="54"/>
      <c r="BXE336" s="54"/>
      <c r="BXF336" s="54"/>
      <c r="BXG336" s="54"/>
      <c r="BXH336" s="54"/>
      <c r="BXI336" s="54"/>
      <c r="BXJ336" s="54"/>
      <c r="BXK336" s="54"/>
      <c r="BXL336" s="54"/>
      <c r="BXM336" s="54"/>
      <c r="BXN336" s="54"/>
      <c r="BXO336" s="54"/>
      <c r="BXP336" s="54"/>
      <c r="BXQ336" s="54"/>
      <c r="BXR336" s="54"/>
      <c r="BXS336" s="54"/>
      <c r="BXT336" s="54"/>
      <c r="BXU336" s="54"/>
      <c r="BXV336" s="54"/>
      <c r="BXW336" s="54"/>
      <c r="BXX336" s="54"/>
      <c r="BXY336" s="54"/>
      <c r="BXZ336" s="54"/>
      <c r="BYA336" s="54"/>
      <c r="BYB336" s="54"/>
      <c r="BYC336" s="54"/>
      <c r="BYD336" s="54"/>
      <c r="BYE336" s="54"/>
      <c r="BYF336" s="54"/>
      <c r="BYG336" s="54"/>
      <c r="BYH336" s="54"/>
      <c r="BYI336" s="54"/>
      <c r="BYJ336" s="54"/>
      <c r="BYK336" s="54"/>
      <c r="BYL336" s="54"/>
      <c r="BYM336" s="54"/>
      <c r="BYN336" s="54"/>
      <c r="BYO336" s="54"/>
      <c r="BYP336" s="54"/>
      <c r="BYQ336" s="54"/>
      <c r="BYR336" s="54"/>
      <c r="BYS336" s="54"/>
      <c r="BYT336" s="54"/>
      <c r="BYU336" s="54"/>
      <c r="BYV336" s="54"/>
      <c r="BYW336" s="54"/>
      <c r="BYX336" s="54"/>
      <c r="BYY336" s="54"/>
      <c r="BYZ336" s="54"/>
      <c r="BZA336" s="54"/>
      <c r="BZB336" s="54"/>
      <c r="BZC336" s="54"/>
      <c r="BZD336" s="54"/>
      <c r="BZE336" s="54"/>
      <c r="BZF336" s="54"/>
      <c r="BZG336" s="54"/>
      <c r="BZH336" s="54"/>
      <c r="BZI336" s="54"/>
      <c r="BZJ336" s="54"/>
      <c r="BZK336" s="54"/>
      <c r="BZL336" s="54"/>
      <c r="BZM336" s="54"/>
      <c r="BZN336" s="54"/>
      <c r="BZO336" s="54"/>
      <c r="BZP336" s="54"/>
      <c r="BZQ336" s="54"/>
      <c r="BZR336" s="54"/>
      <c r="BZS336" s="54"/>
      <c r="BZT336" s="54"/>
      <c r="BZU336" s="54"/>
      <c r="BZV336" s="54"/>
      <c r="BZW336" s="54"/>
      <c r="BZX336" s="54"/>
      <c r="BZY336" s="54"/>
      <c r="BZZ336" s="54"/>
      <c r="CAA336" s="54"/>
      <c r="CAB336" s="54"/>
      <c r="CAC336" s="54"/>
      <c r="CAD336" s="54"/>
      <c r="CAE336" s="54"/>
      <c r="CAF336" s="54"/>
      <c r="CAG336" s="54"/>
      <c r="CAH336" s="54"/>
      <c r="CAI336" s="54"/>
      <c r="CAJ336" s="54"/>
      <c r="CAK336" s="54"/>
      <c r="CAL336" s="54"/>
      <c r="CAM336" s="54"/>
      <c r="CAN336" s="54"/>
      <c r="CAO336" s="54"/>
      <c r="CAP336" s="54"/>
      <c r="CAQ336" s="54"/>
      <c r="CAR336" s="54"/>
      <c r="CAS336" s="54"/>
      <c r="CAT336" s="54"/>
      <c r="CAU336" s="54"/>
      <c r="CAV336" s="54"/>
      <c r="CAW336" s="54"/>
      <c r="CAX336" s="54"/>
      <c r="CAY336" s="54"/>
      <c r="CAZ336" s="54"/>
      <c r="CBA336" s="54"/>
      <c r="CBB336" s="54"/>
      <c r="CBC336" s="54"/>
      <c r="CBD336" s="54"/>
      <c r="CBE336" s="54"/>
      <c r="CBF336" s="54"/>
      <c r="CBG336" s="54"/>
      <c r="CBH336" s="54"/>
      <c r="CBI336" s="54"/>
      <c r="CBJ336" s="54"/>
      <c r="CBK336" s="54"/>
      <c r="CBL336" s="54"/>
      <c r="CBM336" s="54"/>
      <c r="CBN336" s="54"/>
      <c r="CBO336" s="54"/>
      <c r="CBP336" s="54"/>
      <c r="CBQ336" s="54"/>
      <c r="CBR336" s="54"/>
      <c r="CBS336" s="54"/>
      <c r="CBT336" s="54"/>
      <c r="CBU336" s="54"/>
      <c r="CBV336" s="54"/>
      <c r="CBW336" s="54"/>
      <c r="CBX336" s="54"/>
      <c r="CBY336" s="54"/>
      <c r="CBZ336" s="54"/>
      <c r="CCA336" s="54"/>
      <c r="CCB336" s="54"/>
      <c r="CCC336" s="54"/>
      <c r="CCD336" s="54"/>
      <c r="CCE336" s="54"/>
      <c r="CCF336" s="54"/>
      <c r="CCG336" s="54"/>
      <c r="CCH336" s="54"/>
      <c r="CCI336" s="54"/>
      <c r="CCJ336" s="54"/>
      <c r="CCK336" s="54"/>
      <c r="CCL336" s="54"/>
      <c r="CCM336" s="54"/>
      <c r="CCN336" s="54"/>
      <c r="CCO336" s="54"/>
      <c r="CCP336" s="54"/>
      <c r="CCQ336" s="54"/>
      <c r="CCR336" s="54"/>
      <c r="CCS336" s="54"/>
      <c r="CCT336" s="54"/>
      <c r="CCU336" s="54"/>
      <c r="CCV336" s="54"/>
      <c r="CCW336" s="54"/>
      <c r="CCX336" s="54"/>
      <c r="CCY336" s="54"/>
      <c r="CCZ336" s="54"/>
      <c r="CDA336" s="54"/>
      <c r="CDB336" s="54"/>
      <c r="CDC336" s="54"/>
      <c r="CDD336" s="54"/>
      <c r="CDE336" s="54"/>
      <c r="CDF336" s="54"/>
      <c r="CDG336" s="54"/>
      <c r="CDH336" s="54"/>
      <c r="CDI336" s="54"/>
      <c r="CDJ336" s="54"/>
      <c r="CDK336" s="54"/>
      <c r="CDL336" s="54"/>
      <c r="CDM336" s="54"/>
      <c r="CDN336" s="54"/>
      <c r="CDO336" s="54"/>
      <c r="CDP336" s="54"/>
      <c r="CDQ336" s="54"/>
      <c r="CDR336" s="54"/>
      <c r="CDS336" s="54"/>
      <c r="CDT336" s="54"/>
      <c r="CDU336" s="54"/>
      <c r="CDV336" s="54"/>
      <c r="CDW336" s="54"/>
      <c r="CDX336" s="54"/>
      <c r="CDY336" s="54"/>
      <c r="CDZ336" s="54"/>
      <c r="CEA336" s="54"/>
      <c r="CEB336" s="54"/>
      <c r="CEC336" s="54"/>
      <c r="CED336" s="54"/>
      <c r="CEE336" s="54"/>
      <c r="CEF336" s="54"/>
      <c r="CEG336" s="54"/>
      <c r="CEH336" s="54"/>
      <c r="CEI336" s="54"/>
      <c r="CEJ336" s="54"/>
      <c r="CEK336" s="54"/>
      <c r="CEL336" s="54"/>
      <c r="CEM336" s="54"/>
      <c r="CEN336" s="54"/>
      <c r="CEO336" s="54"/>
      <c r="CEP336" s="54"/>
      <c r="CEQ336" s="54"/>
      <c r="CER336" s="54"/>
      <c r="CES336" s="54"/>
      <c r="CET336" s="54"/>
      <c r="CEU336" s="54"/>
      <c r="CEV336" s="54"/>
      <c r="CEW336" s="54"/>
      <c r="CEX336" s="54"/>
      <c r="CEY336" s="54"/>
      <c r="CEZ336" s="54"/>
      <c r="CFA336" s="54"/>
      <c r="CFB336" s="54"/>
      <c r="CFC336" s="54"/>
      <c r="CFD336" s="54"/>
      <c r="CFE336" s="54"/>
      <c r="CFF336" s="54"/>
      <c r="CFG336" s="54"/>
      <c r="CFH336" s="54"/>
      <c r="CFI336" s="54"/>
      <c r="CFJ336" s="54"/>
      <c r="CFK336" s="54"/>
      <c r="CFL336" s="54"/>
      <c r="CFM336" s="54"/>
      <c r="CFN336" s="54"/>
      <c r="CFO336" s="54"/>
      <c r="CFP336" s="54"/>
      <c r="CFQ336" s="54"/>
      <c r="CFR336" s="54"/>
      <c r="CFS336" s="54"/>
      <c r="CFT336" s="54"/>
      <c r="CFU336" s="54"/>
      <c r="CFV336" s="54"/>
      <c r="CFW336" s="54"/>
      <c r="CFX336" s="54"/>
      <c r="CFY336" s="54"/>
      <c r="CFZ336" s="54"/>
      <c r="CGA336" s="54"/>
      <c r="CGB336" s="54"/>
      <c r="CGC336" s="54"/>
      <c r="CGD336" s="54"/>
      <c r="CGE336" s="54"/>
      <c r="CGF336" s="54"/>
      <c r="CGG336" s="54"/>
      <c r="CGH336" s="54"/>
      <c r="CGI336" s="54"/>
      <c r="CGJ336" s="54"/>
      <c r="CGK336" s="54"/>
      <c r="CGL336" s="54"/>
      <c r="CGM336" s="54"/>
      <c r="CGN336" s="54"/>
      <c r="CGO336" s="54"/>
      <c r="CGP336" s="54"/>
      <c r="CGQ336" s="54"/>
      <c r="CGR336" s="54"/>
      <c r="CGS336" s="54"/>
      <c r="CGT336" s="54"/>
      <c r="CGU336" s="54"/>
      <c r="CGV336" s="54"/>
      <c r="CGW336" s="54"/>
      <c r="CGX336" s="54"/>
      <c r="CGY336" s="54"/>
      <c r="CGZ336" s="54"/>
      <c r="CHA336" s="54"/>
      <c r="CHB336" s="54"/>
      <c r="CHC336" s="54"/>
      <c r="CHD336" s="54"/>
      <c r="CHE336" s="54"/>
      <c r="CHF336" s="54"/>
      <c r="CHG336" s="54"/>
      <c r="CHH336" s="54"/>
      <c r="CHI336" s="54"/>
      <c r="CHJ336" s="54"/>
      <c r="CHK336" s="54"/>
      <c r="CHL336" s="54"/>
      <c r="CHM336" s="54"/>
      <c r="CHN336" s="54"/>
      <c r="CHO336" s="54"/>
      <c r="CHP336" s="54"/>
      <c r="CHQ336" s="54"/>
      <c r="CHR336" s="54"/>
      <c r="CHS336" s="54"/>
      <c r="CHT336" s="54"/>
      <c r="CHU336" s="54"/>
      <c r="CHV336" s="54"/>
      <c r="CHW336" s="54"/>
      <c r="CHX336" s="54"/>
      <c r="CHY336" s="54"/>
      <c r="CHZ336" s="54"/>
      <c r="CIA336" s="54"/>
      <c r="CIB336" s="54"/>
      <c r="CIC336" s="54"/>
      <c r="CID336" s="54"/>
      <c r="CIE336" s="54"/>
      <c r="CIF336" s="54"/>
      <c r="CIG336" s="54"/>
      <c r="CIH336" s="54"/>
      <c r="CII336" s="54"/>
      <c r="CIJ336" s="54"/>
      <c r="CIK336" s="54"/>
      <c r="CIL336" s="54"/>
      <c r="CIM336" s="54"/>
      <c r="CIN336" s="54"/>
      <c r="CIO336" s="54"/>
      <c r="CIP336" s="54"/>
      <c r="CIQ336" s="54"/>
      <c r="CIR336" s="54"/>
      <c r="CIS336" s="54"/>
      <c r="CIT336" s="54"/>
      <c r="CIU336" s="54"/>
      <c r="CIV336" s="54"/>
      <c r="CIW336" s="54"/>
      <c r="CIX336" s="54"/>
      <c r="CIY336" s="54"/>
      <c r="CIZ336" s="54"/>
      <c r="CJA336" s="54"/>
      <c r="CJB336" s="54"/>
      <c r="CJC336" s="54"/>
      <c r="CJD336" s="54"/>
      <c r="CJE336" s="54"/>
      <c r="CJF336" s="54"/>
      <c r="CJG336" s="54"/>
      <c r="CJH336" s="54"/>
      <c r="CJI336" s="54"/>
      <c r="CJJ336" s="54"/>
      <c r="CJK336" s="54"/>
      <c r="CJL336" s="54"/>
      <c r="CJM336" s="54"/>
      <c r="CJN336" s="54"/>
      <c r="CJO336" s="54"/>
      <c r="CJP336" s="54"/>
      <c r="CJQ336" s="54"/>
      <c r="CJR336" s="54"/>
      <c r="CJS336" s="54"/>
      <c r="CJT336" s="54"/>
      <c r="CJU336" s="54"/>
      <c r="CJV336" s="54"/>
      <c r="CJW336" s="54"/>
      <c r="CJX336" s="54"/>
      <c r="CJY336" s="54"/>
      <c r="CJZ336" s="54"/>
      <c r="CKA336" s="54"/>
      <c r="CKB336" s="54"/>
      <c r="CKC336" s="54"/>
      <c r="CKD336" s="54"/>
      <c r="CKE336" s="54"/>
      <c r="CKF336" s="54"/>
      <c r="CKG336" s="54"/>
      <c r="CKH336" s="54"/>
      <c r="CKI336" s="54"/>
      <c r="CKJ336" s="54"/>
      <c r="CKK336" s="54"/>
      <c r="CKL336" s="54"/>
      <c r="CKM336" s="54"/>
      <c r="CKN336" s="54"/>
      <c r="CKO336" s="54"/>
      <c r="CKP336" s="54"/>
      <c r="CKQ336" s="54"/>
      <c r="CKR336" s="54"/>
      <c r="CKS336" s="54"/>
      <c r="CKT336" s="54"/>
      <c r="CKU336" s="54"/>
      <c r="CKV336" s="54"/>
      <c r="CKW336" s="54"/>
      <c r="CKX336" s="54"/>
      <c r="CKY336" s="54"/>
      <c r="CKZ336" s="54"/>
      <c r="CLA336" s="54"/>
      <c r="CLB336" s="54"/>
      <c r="CLC336" s="54"/>
      <c r="CLD336" s="54"/>
      <c r="CLE336" s="54"/>
      <c r="CLF336" s="54"/>
      <c r="CLG336" s="54"/>
      <c r="CLH336" s="54"/>
      <c r="CLI336" s="54"/>
      <c r="CLJ336" s="54"/>
      <c r="CLK336" s="54"/>
      <c r="CLL336" s="54"/>
      <c r="CLM336" s="54"/>
      <c r="CLN336" s="54"/>
      <c r="CLO336" s="54"/>
      <c r="CLP336" s="54"/>
      <c r="CLQ336" s="54"/>
      <c r="CLR336" s="54"/>
      <c r="CLS336" s="54"/>
      <c r="CLT336" s="54"/>
      <c r="CLU336" s="54"/>
      <c r="CLV336" s="54"/>
      <c r="CLW336" s="54"/>
      <c r="CLX336" s="54"/>
      <c r="CLY336" s="54"/>
      <c r="CLZ336" s="54"/>
      <c r="CMA336" s="54"/>
      <c r="CMB336" s="54"/>
      <c r="CMC336" s="54"/>
      <c r="CMD336" s="54"/>
      <c r="CME336" s="54"/>
      <c r="CMF336" s="54"/>
      <c r="CMG336" s="54"/>
      <c r="CMH336" s="54"/>
      <c r="CMI336" s="54"/>
      <c r="CMJ336" s="54"/>
      <c r="CMK336" s="54"/>
      <c r="CML336" s="54"/>
      <c r="CMM336" s="54"/>
      <c r="CMN336" s="54"/>
      <c r="CMO336" s="54"/>
      <c r="CMP336" s="54"/>
      <c r="CMQ336" s="54"/>
      <c r="CMR336" s="54"/>
      <c r="CMS336" s="54"/>
      <c r="CMT336" s="54"/>
      <c r="CMU336" s="54"/>
      <c r="CMV336" s="54"/>
      <c r="CMW336" s="54"/>
      <c r="CMX336" s="54"/>
      <c r="CMY336" s="54"/>
      <c r="CMZ336" s="54"/>
      <c r="CNA336" s="54"/>
      <c r="CNB336" s="54"/>
      <c r="CNC336" s="54"/>
      <c r="CND336" s="54"/>
      <c r="CNE336" s="54"/>
      <c r="CNF336" s="54"/>
      <c r="CNG336" s="54"/>
      <c r="CNH336" s="54"/>
      <c r="CNI336" s="54"/>
      <c r="CNJ336" s="54"/>
      <c r="CNK336" s="54"/>
      <c r="CNL336" s="54"/>
      <c r="CNM336" s="54"/>
      <c r="CNN336" s="54"/>
      <c r="CNO336" s="54"/>
      <c r="CNP336" s="54"/>
      <c r="CNQ336" s="54"/>
      <c r="CNR336" s="54"/>
      <c r="CNS336" s="54"/>
      <c r="CNT336" s="54"/>
      <c r="CNU336" s="54"/>
      <c r="CNV336" s="54"/>
      <c r="CNW336" s="54"/>
      <c r="CNX336" s="54"/>
      <c r="CNY336" s="54"/>
      <c r="CNZ336" s="54"/>
      <c r="COA336" s="54"/>
      <c r="COB336" s="54"/>
      <c r="COC336" s="54"/>
      <c r="COD336" s="54"/>
      <c r="COE336" s="54"/>
      <c r="COF336" s="54"/>
      <c r="COG336" s="54"/>
      <c r="COH336" s="54"/>
      <c r="COI336" s="54"/>
      <c r="COJ336" s="54"/>
      <c r="COK336" s="54"/>
      <c r="COL336" s="54"/>
      <c r="COM336" s="54"/>
      <c r="CON336" s="54"/>
      <c r="COO336" s="54"/>
      <c r="COP336" s="54"/>
      <c r="COQ336" s="54"/>
      <c r="COR336" s="54"/>
      <c r="COS336" s="54"/>
      <c r="COT336" s="54"/>
      <c r="COU336" s="54"/>
      <c r="COV336" s="54"/>
      <c r="COW336" s="54"/>
      <c r="COX336" s="54"/>
      <c r="COY336" s="54"/>
      <c r="COZ336" s="54"/>
      <c r="CPA336" s="54"/>
      <c r="CPB336" s="54"/>
      <c r="CPC336" s="54"/>
      <c r="CPD336" s="54"/>
      <c r="CPE336" s="54"/>
      <c r="CPF336" s="54"/>
      <c r="CPG336" s="54"/>
      <c r="CPH336" s="54"/>
      <c r="CPI336" s="54"/>
      <c r="CPJ336" s="54"/>
      <c r="CPK336" s="54"/>
      <c r="CPL336" s="54"/>
      <c r="CPM336" s="54"/>
      <c r="CPN336" s="54"/>
      <c r="CPO336" s="54"/>
      <c r="CPP336" s="54"/>
      <c r="CPQ336" s="54"/>
      <c r="CPR336" s="54"/>
      <c r="CPS336" s="54"/>
      <c r="CPT336" s="54"/>
      <c r="CPU336" s="54"/>
      <c r="CPV336" s="54"/>
      <c r="CPW336" s="54"/>
      <c r="CPX336" s="54"/>
      <c r="CPY336" s="54"/>
      <c r="CPZ336" s="54"/>
      <c r="CQA336" s="54"/>
      <c r="CQB336" s="54"/>
      <c r="CQC336" s="54"/>
      <c r="CQD336" s="54"/>
      <c r="CQE336" s="54"/>
      <c r="CQF336" s="54"/>
      <c r="CQG336" s="54"/>
      <c r="CQH336" s="54"/>
      <c r="CQI336" s="54"/>
      <c r="CQJ336" s="54"/>
      <c r="CQK336" s="54"/>
      <c r="CQL336" s="54"/>
      <c r="CQM336" s="54"/>
      <c r="CQN336" s="54"/>
      <c r="CQO336" s="54"/>
      <c r="CQP336" s="54"/>
      <c r="CQQ336" s="54"/>
      <c r="CQR336" s="54"/>
      <c r="CQS336" s="54"/>
      <c r="CQT336" s="54"/>
      <c r="CQU336" s="54"/>
      <c r="CQV336" s="54"/>
      <c r="CQW336" s="54"/>
      <c r="CQX336" s="54"/>
      <c r="CQY336" s="54"/>
      <c r="CQZ336" s="54"/>
      <c r="CRA336" s="54"/>
      <c r="CRB336" s="54"/>
      <c r="CRC336" s="54"/>
      <c r="CRD336" s="54"/>
      <c r="CRE336" s="54"/>
      <c r="CRF336" s="54"/>
      <c r="CRG336" s="54"/>
      <c r="CRH336" s="54"/>
      <c r="CRI336" s="54"/>
      <c r="CRJ336" s="54"/>
      <c r="CRK336" s="54"/>
      <c r="CRL336" s="54"/>
      <c r="CRM336" s="54"/>
      <c r="CRN336" s="54"/>
      <c r="CRO336" s="54"/>
      <c r="CRP336" s="54"/>
      <c r="CRQ336" s="54"/>
      <c r="CRR336" s="54"/>
      <c r="CRS336" s="54"/>
      <c r="CRT336" s="54"/>
      <c r="CRU336" s="54"/>
      <c r="CRV336" s="54"/>
      <c r="CRW336" s="54"/>
      <c r="CRX336" s="54"/>
      <c r="CRY336" s="54"/>
      <c r="CRZ336" s="54"/>
      <c r="CSA336" s="54"/>
      <c r="CSB336" s="54"/>
      <c r="CSC336" s="54"/>
      <c r="CSD336" s="54"/>
      <c r="CSE336" s="54"/>
      <c r="CSF336" s="54"/>
      <c r="CSG336" s="54"/>
      <c r="CSH336" s="54"/>
      <c r="CSI336" s="54"/>
      <c r="CSJ336" s="54"/>
      <c r="CSK336" s="54"/>
      <c r="CSL336" s="54"/>
      <c r="CSM336" s="54"/>
      <c r="CSN336" s="54"/>
      <c r="CSO336" s="54"/>
      <c r="CSP336" s="54"/>
      <c r="CSQ336" s="54"/>
      <c r="CSR336" s="54"/>
      <c r="CSS336" s="54"/>
      <c r="CST336" s="54"/>
      <c r="CSU336" s="54"/>
      <c r="CSV336" s="54"/>
      <c r="CSW336" s="54"/>
      <c r="CSX336" s="54"/>
      <c r="CSY336" s="54"/>
      <c r="CSZ336" s="54"/>
      <c r="CTA336" s="54"/>
      <c r="CTB336" s="54"/>
      <c r="CTC336" s="54"/>
      <c r="CTD336" s="54"/>
      <c r="CTE336" s="54"/>
      <c r="CTF336" s="54"/>
      <c r="CTG336" s="54"/>
      <c r="CTH336" s="54"/>
      <c r="CTI336" s="54"/>
      <c r="CTJ336" s="54"/>
      <c r="CTK336" s="54"/>
      <c r="CTL336" s="54"/>
      <c r="CTM336" s="54"/>
      <c r="CTN336" s="54"/>
      <c r="CTO336" s="54"/>
      <c r="CTP336" s="54"/>
      <c r="CTQ336" s="54"/>
      <c r="CTR336" s="54"/>
      <c r="CTS336" s="54"/>
      <c r="CTT336" s="54"/>
      <c r="CTU336" s="54"/>
      <c r="CTV336" s="54"/>
      <c r="CTW336" s="54"/>
      <c r="CTX336" s="54"/>
      <c r="CTY336" s="54"/>
      <c r="CTZ336" s="54"/>
      <c r="CUA336" s="54"/>
      <c r="CUB336" s="54"/>
      <c r="CUC336" s="54"/>
      <c r="CUD336" s="54"/>
      <c r="CUE336" s="54"/>
      <c r="CUF336" s="54"/>
      <c r="CUG336" s="54"/>
      <c r="CUH336" s="54"/>
      <c r="CUI336" s="54"/>
      <c r="CUJ336" s="54"/>
      <c r="CUK336" s="54"/>
      <c r="CUL336" s="54"/>
      <c r="CUM336" s="54"/>
      <c r="CUN336" s="54"/>
      <c r="CUO336" s="54"/>
      <c r="CUP336" s="54"/>
      <c r="CUQ336" s="54"/>
      <c r="CUR336" s="54"/>
      <c r="CUS336" s="54"/>
      <c r="CUT336" s="54"/>
      <c r="CUU336" s="54"/>
      <c r="CUV336" s="54"/>
      <c r="CUW336" s="54"/>
      <c r="CUX336" s="54"/>
      <c r="CUY336" s="54"/>
      <c r="CUZ336" s="54"/>
      <c r="CVA336" s="54"/>
      <c r="CVB336" s="54"/>
      <c r="CVC336" s="54"/>
      <c r="CVD336" s="54"/>
      <c r="CVE336" s="54"/>
      <c r="CVF336" s="54"/>
      <c r="CVG336" s="54"/>
      <c r="CVH336" s="54"/>
      <c r="CVI336" s="54"/>
      <c r="CVJ336" s="54"/>
      <c r="CVK336" s="54"/>
      <c r="CVL336" s="54"/>
      <c r="CVM336" s="54"/>
      <c r="CVN336" s="54"/>
      <c r="CVO336" s="54"/>
      <c r="CVP336" s="54"/>
      <c r="CVQ336" s="54"/>
      <c r="CVR336" s="54"/>
      <c r="CVS336" s="54"/>
      <c r="CVT336" s="54"/>
      <c r="CVU336" s="54"/>
      <c r="CVV336" s="54"/>
      <c r="CVW336" s="54"/>
      <c r="CVX336" s="54"/>
      <c r="CVY336" s="54"/>
      <c r="CVZ336" s="54"/>
      <c r="CWA336" s="54"/>
      <c r="CWB336" s="54"/>
      <c r="CWC336" s="54"/>
      <c r="CWD336" s="54"/>
      <c r="CWE336" s="54"/>
      <c r="CWF336" s="54"/>
      <c r="CWG336" s="54"/>
      <c r="CWH336" s="54"/>
      <c r="CWI336" s="54"/>
      <c r="CWJ336" s="54"/>
      <c r="CWK336" s="54"/>
      <c r="CWL336" s="54"/>
      <c r="CWM336" s="54"/>
      <c r="CWN336" s="54"/>
      <c r="CWO336" s="54"/>
      <c r="CWP336" s="54"/>
      <c r="CWQ336" s="54"/>
      <c r="CWR336" s="54"/>
      <c r="CWS336" s="54"/>
      <c r="CWT336" s="54"/>
      <c r="CWU336" s="54"/>
      <c r="CWV336" s="54"/>
      <c r="CWW336" s="54"/>
      <c r="CWX336" s="54"/>
      <c r="CWY336" s="54"/>
      <c r="CWZ336" s="54"/>
      <c r="CXA336" s="54"/>
      <c r="CXB336" s="54"/>
      <c r="CXC336" s="54"/>
      <c r="CXD336" s="54"/>
      <c r="CXE336" s="54"/>
      <c r="CXF336" s="54"/>
      <c r="CXG336" s="54"/>
      <c r="CXH336" s="54"/>
      <c r="CXI336" s="54"/>
      <c r="CXJ336" s="54"/>
      <c r="CXK336" s="54"/>
      <c r="CXL336" s="54"/>
      <c r="CXM336" s="54"/>
      <c r="CXN336" s="54"/>
      <c r="CXO336" s="54"/>
      <c r="CXP336" s="54"/>
      <c r="CXQ336" s="54"/>
      <c r="CXR336" s="54"/>
      <c r="CXS336" s="54"/>
      <c r="CXT336" s="54"/>
      <c r="CXU336" s="54"/>
      <c r="CXV336" s="54"/>
      <c r="CXW336" s="54"/>
      <c r="CXX336" s="54"/>
      <c r="CXY336" s="54"/>
      <c r="CXZ336" s="54"/>
      <c r="CYA336" s="54"/>
      <c r="CYB336" s="54"/>
      <c r="CYC336" s="54"/>
      <c r="CYD336" s="54"/>
      <c r="CYE336" s="54"/>
      <c r="CYF336" s="54"/>
      <c r="CYG336" s="54"/>
      <c r="CYH336" s="54"/>
      <c r="CYI336" s="54"/>
      <c r="CYJ336" s="54"/>
      <c r="CYK336" s="54"/>
      <c r="CYL336" s="54"/>
      <c r="CYM336" s="54"/>
      <c r="CYN336" s="54"/>
      <c r="CYO336" s="54"/>
      <c r="CYP336" s="54"/>
      <c r="CYQ336" s="54"/>
      <c r="CYR336" s="54"/>
      <c r="CYS336" s="54"/>
      <c r="CYT336" s="54"/>
      <c r="CYU336" s="54"/>
      <c r="CYV336" s="54"/>
      <c r="CYW336" s="54"/>
      <c r="CYX336" s="54"/>
      <c r="CYY336" s="54"/>
      <c r="CYZ336" s="54"/>
      <c r="CZA336" s="54"/>
      <c r="CZB336" s="54"/>
      <c r="CZC336" s="54"/>
      <c r="CZD336" s="54"/>
      <c r="CZE336" s="54"/>
      <c r="CZF336" s="54"/>
      <c r="CZG336" s="54"/>
      <c r="CZH336" s="54"/>
      <c r="CZI336" s="54"/>
      <c r="CZJ336" s="54"/>
      <c r="CZK336" s="54"/>
      <c r="CZL336" s="54"/>
      <c r="CZM336" s="54"/>
      <c r="CZN336" s="54"/>
      <c r="CZO336" s="54"/>
      <c r="CZP336" s="54"/>
      <c r="CZQ336" s="54"/>
      <c r="CZR336" s="54"/>
      <c r="CZS336" s="54"/>
      <c r="CZT336" s="54"/>
      <c r="CZU336" s="54"/>
      <c r="CZV336" s="54"/>
      <c r="CZW336" s="54"/>
      <c r="CZX336" s="54"/>
      <c r="CZY336" s="54"/>
      <c r="CZZ336" s="54"/>
      <c r="DAA336" s="54"/>
      <c r="DAB336" s="54"/>
      <c r="DAC336" s="54"/>
      <c r="DAD336" s="54"/>
      <c r="DAE336" s="54"/>
      <c r="DAF336" s="54"/>
      <c r="DAG336" s="54"/>
      <c r="DAH336" s="54"/>
      <c r="DAI336" s="54"/>
      <c r="DAJ336" s="54"/>
      <c r="DAK336" s="54"/>
      <c r="DAL336" s="54"/>
      <c r="DAM336" s="54"/>
      <c r="DAN336" s="54"/>
      <c r="DAO336" s="54"/>
      <c r="DAP336" s="54"/>
      <c r="DAQ336" s="54"/>
      <c r="DAR336" s="54"/>
      <c r="DAS336" s="54"/>
      <c r="DAT336" s="54"/>
      <c r="DAU336" s="54"/>
      <c r="DAV336" s="54"/>
      <c r="DAW336" s="54"/>
      <c r="DAX336" s="54"/>
      <c r="DAY336" s="54"/>
      <c r="DAZ336" s="54"/>
      <c r="DBA336" s="54"/>
      <c r="DBB336" s="54"/>
      <c r="DBC336" s="54"/>
      <c r="DBD336" s="54"/>
      <c r="DBE336" s="54"/>
      <c r="DBF336" s="54"/>
      <c r="DBG336" s="54"/>
      <c r="DBH336" s="54"/>
      <c r="DBI336" s="54"/>
      <c r="DBJ336" s="54"/>
      <c r="DBK336" s="54"/>
      <c r="DBL336" s="54"/>
      <c r="DBM336" s="54"/>
      <c r="DBN336" s="54"/>
      <c r="DBO336" s="54"/>
      <c r="DBP336" s="54"/>
      <c r="DBQ336" s="54"/>
      <c r="DBR336" s="54"/>
      <c r="DBS336" s="54"/>
      <c r="DBT336" s="54"/>
      <c r="DBU336" s="54"/>
      <c r="DBV336" s="54"/>
      <c r="DBW336" s="54"/>
      <c r="DBX336" s="54"/>
      <c r="DBY336" s="54"/>
      <c r="DBZ336" s="54"/>
      <c r="DCA336" s="54"/>
      <c r="DCB336" s="54"/>
      <c r="DCC336" s="54"/>
      <c r="DCD336" s="54"/>
      <c r="DCE336" s="54"/>
      <c r="DCF336" s="54"/>
      <c r="DCG336" s="54"/>
      <c r="DCH336" s="54"/>
      <c r="DCI336" s="54"/>
      <c r="DCJ336" s="54"/>
      <c r="DCK336" s="54"/>
      <c r="DCL336" s="54"/>
      <c r="DCM336" s="54"/>
      <c r="DCN336" s="54"/>
      <c r="DCO336" s="54"/>
      <c r="DCP336" s="54"/>
      <c r="DCQ336" s="54"/>
      <c r="DCR336" s="54"/>
      <c r="DCS336" s="54"/>
      <c r="DCT336" s="54"/>
      <c r="DCU336" s="54"/>
      <c r="DCV336" s="54"/>
      <c r="DCW336" s="54"/>
      <c r="DCX336" s="54"/>
      <c r="DCY336" s="54"/>
      <c r="DCZ336" s="54"/>
      <c r="DDA336" s="54"/>
      <c r="DDB336" s="54"/>
      <c r="DDC336" s="54"/>
      <c r="DDD336" s="54"/>
      <c r="DDE336" s="54"/>
      <c r="DDF336" s="54"/>
      <c r="DDG336" s="54"/>
      <c r="DDH336" s="54"/>
      <c r="DDI336" s="54"/>
      <c r="DDJ336" s="54"/>
      <c r="DDK336" s="54"/>
      <c r="DDL336" s="54"/>
      <c r="DDM336" s="54"/>
      <c r="DDN336" s="54"/>
      <c r="DDO336" s="54"/>
      <c r="DDP336" s="54"/>
      <c r="DDQ336" s="54"/>
      <c r="DDR336" s="54"/>
      <c r="DDS336" s="54"/>
      <c r="DDT336" s="54"/>
      <c r="DDU336" s="54"/>
      <c r="DDV336" s="54"/>
      <c r="DDW336" s="54"/>
      <c r="DDX336" s="54"/>
      <c r="DDY336" s="54"/>
      <c r="DDZ336" s="54"/>
      <c r="DEA336" s="54"/>
      <c r="DEB336" s="54"/>
      <c r="DEC336" s="54"/>
      <c r="DED336" s="54"/>
      <c r="DEE336" s="54"/>
      <c r="DEF336" s="54"/>
      <c r="DEG336" s="54"/>
      <c r="DEH336" s="54"/>
      <c r="DEI336" s="54"/>
      <c r="DEJ336" s="54"/>
      <c r="DEK336" s="54"/>
      <c r="DEL336" s="54"/>
      <c r="DEM336" s="54"/>
      <c r="DEN336" s="54"/>
      <c r="DEO336" s="54"/>
      <c r="DEP336" s="54"/>
      <c r="DEQ336" s="54"/>
      <c r="DER336" s="54"/>
      <c r="DES336" s="54"/>
      <c r="DET336" s="54"/>
      <c r="DEU336" s="54"/>
      <c r="DEV336" s="54"/>
      <c r="DEW336" s="54"/>
      <c r="DEX336" s="54"/>
      <c r="DEY336" s="54"/>
      <c r="DEZ336" s="54"/>
      <c r="DFA336" s="54"/>
      <c r="DFB336" s="54"/>
      <c r="DFC336" s="54"/>
      <c r="DFD336" s="54"/>
      <c r="DFE336" s="54"/>
      <c r="DFF336" s="54"/>
      <c r="DFG336" s="54"/>
      <c r="DFH336" s="54"/>
      <c r="DFI336" s="54"/>
      <c r="DFJ336" s="54"/>
      <c r="DFK336" s="54"/>
      <c r="DFL336" s="54"/>
      <c r="DFM336" s="54"/>
      <c r="DFN336" s="54"/>
      <c r="DFO336" s="54"/>
      <c r="DFP336" s="54"/>
      <c r="DFQ336" s="54"/>
      <c r="DFR336" s="54"/>
      <c r="DFS336" s="54"/>
      <c r="DFT336" s="54"/>
      <c r="DFU336" s="54"/>
      <c r="DFV336" s="54"/>
      <c r="DFW336" s="54"/>
      <c r="DFX336" s="54"/>
      <c r="DFY336" s="54"/>
      <c r="DFZ336" s="54"/>
      <c r="DGA336" s="54"/>
      <c r="DGB336" s="54"/>
      <c r="DGC336" s="54"/>
      <c r="DGD336" s="54"/>
      <c r="DGE336" s="54"/>
      <c r="DGF336" s="54"/>
      <c r="DGG336" s="54"/>
      <c r="DGH336" s="54"/>
      <c r="DGI336" s="54"/>
      <c r="DGJ336" s="54"/>
      <c r="DGK336" s="54"/>
      <c r="DGL336" s="54"/>
      <c r="DGM336" s="54"/>
      <c r="DGN336" s="54"/>
      <c r="DGO336" s="54"/>
      <c r="DGP336" s="54"/>
      <c r="DGQ336" s="54"/>
      <c r="DGR336" s="54"/>
      <c r="DGS336" s="54"/>
      <c r="DGT336" s="54"/>
      <c r="DGU336" s="54"/>
      <c r="DGV336" s="54"/>
      <c r="DGW336" s="54"/>
      <c r="DGX336" s="54"/>
      <c r="DGY336" s="54"/>
      <c r="DGZ336" s="54"/>
      <c r="DHA336" s="54"/>
      <c r="DHB336" s="54"/>
      <c r="DHC336" s="54"/>
      <c r="DHD336" s="54"/>
      <c r="DHE336" s="54"/>
      <c r="DHF336" s="54"/>
      <c r="DHG336" s="54"/>
      <c r="DHH336" s="54"/>
      <c r="DHI336" s="54"/>
      <c r="DHJ336" s="54"/>
      <c r="DHK336" s="54"/>
      <c r="DHL336" s="54"/>
      <c r="DHM336" s="54"/>
      <c r="DHN336" s="54"/>
      <c r="DHO336" s="54"/>
      <c r="DHP336" s="54"/>
      <c r="DHQ336" s="54"/>
      <c r="DHR336" s="54"/>
      <c r="DHS336" s="54"/>
      <c r="DHT336" s="54"/>
      <c r="DHU336" s="54"/>
      <c r="DHV336" s="54"/>
      <c r="DHW336" s="54"/>
      <c r="DHX336" s="54"/>
      <c r="DHY336" s="54"/>
      <c r="DHZ336" s="54"/>
      <c r="DIA336" s="54"/>
      <c r="DIB336" s="54"/>
      <c r="DIC336" s="54"/>
      <c r="DID336" s="54"/>
      <c r="DIE336" s="54"/>
      <c r="DIF336" s="54"/>
      <c r="DIG336" s="54"/>
      <c r="DIH336" s="54"/>
      <c r="DII336" s="54"/>
      <c r="DIJ336" s="54"/>
      <c r="DIK336" s="54"/>
      <c r="DIL336" s="54"/>
      <c r="DIM336" s="54"/>
      <c r="DIN336" s="54"/>
      <c r="DIO336" s="54"/>
      <c r="DIP336" s="54"/>
      <c r="DIQ336" s="54"/>
      <c r="DIR336" s="54"/>
      <c r="DIS336" s="54"/>
      <c r="DIT336" s="54"/>
      <c r="DIU336" s="54"/>
      <c r="DIV336" s="54"/>
      <c r="DIW336" s="54"/>
      <c r="DIX336" s="54"/>
      <c r="DIY336" s="54"/>
      <c r="DIZ336" s="54"/>
      <c r="DJA336" s="54"/>
      <c r="DJB336" s="54"/>
      <c r="DJC336" s="54"/>
      <c r="DJD336" s="54"/>
      <c r="DJE336" s="54"/>
      <c r="DJF336" s="54"/>
      <c r="DJG336" s="54"/>
      <c r="DJH336" s="54"/>
      <c r="DJI336" s="54"/>
      <c r="DJJ336" s="54"/>
      <c r="DJK336" s="54"/>
      <c r="DJL336" s="54"/>
      <c r="DJM336" s="54"/>
      <c r="DJN336" s="54"/>
      <c r="DJO336" s="54"/>
      <c r="DJP336" s="54"/>
      <c r="DJQ336" s="54"/>
      <c r="DJR336" s="54"/>
      <c r="DJS336" s="54"/>
      <c r="DJT336" s="54"/>
      <c r="DJU336" s="54"/>
      <c r="DJV336" s="54"/>
      <c r="DJW336" s="54"/>
      <c r="DJX336" s="54"/>
      <c r="DJY336" s="54"/>
      <c r="DJZ336" s="54"/>
      <c r="DKA336" s="54"/>
      <c r="DKB336" s="54"/>
      <c r="DKC336" s="54"/>
      <c r="DKD336" s="54"/>
      <c r="DKE336" s="54"/>
      <c r="DKF336" s="54"/>
      <c r="DKG336" s="54"/>
      <c r="DKH336" s="54"/>
      <c r="DKI336" s="54"/>
      <c r="DKJ336" s="54"/>
      <c r="DKK336" s="54"/>
      <c r="DKL336" s="54"/>
      <c r="DKM336" s="54"/>
      <c r="DKN336" s="54"/>
      <c r="DKO336" s="54"/>
      <c r="DKP336" s="54"/>
      <c r="DKQ336" s="54"/>
      <c r="DKR336" s="54"/>
      <c r="DKS336" s="54"/>
      <c r="DKT336" s="54"/>
      <c r="DKU336" s="54"/>
      <c r="DKV336" s="54"/>
      <c r="DKW336" s="54"/>
      <c r="DKX336" s="54"/>
      <c r="DKY336" s="54"/>
      <c r="DKZ336" s="54"/>
      <c r="DLA336" s="54"/>
      <c r="DLB336" s="54"/>
      <c r="DLC336" s="54"/>
      <c r="DLD336" s="54"/>
      <c r="DLE336" s="54"/>
      <c r="DLF336" s="54"/>
      <c r="DLG336" s="54"/>
      <c r="DLH336" s="54"/>
      <c r="DLI336" s="54"/>
      <c r="DLJ336" s="54"/>
      <c r="DLK336" s="54"/>
      <c r="DLL336" s="54"/>
      <c r="DLM336" s="54"/>
      <c r="DLN336" s="54"/>
      <c r="DLO336" s="54"/>
      <c r="DLP336" s="54"/>
      <c r="DLQ336" s="54"/>
      <c r="DLR336" s="54"/>
      <c r="DLS336" s="54"/>
      <c r="DLT336" s="54"/>
      <c r="DLU336" s="54"/>
      <c r="DLV336" s="54"/>
      <c r="DLW336" s="54"/>
      <c r="DLX336" s="54"/>
      <c r="DLY336" s="54"/>
      <c r="DLZ336" s="54"/>
      <c r="DMA336" s="54"/>
      <c r="DMB336" s="54"/>
      <c r="DMC336" s="54"/>
      <c r="DMD336" s="54"/>
      <c r="DME336" s="54"/>
      <c r="DMF336" s="54"/>
      <c r="DMG336" s="54"/>
      <c r="DMH336" s="54"/>
      <c r="DMI336" s="54"/>
      <c r="DMJ336" s="54"/>
      <c r="DMK336" s="54"/>
      <c r="DML336" s="54"/>
      <c r="DMM336" s="54"/>
      <c r="DMN336" s="54"/>
      <c r="DMO336" s="54"/>
      <c r="DMP336" s="54"/>
      <c r="DMQ336" s="54"/>
      <c r="DMR336" s="54"/>
      <c r="DMS336" s="54"/>
      <c r="DMT336" s="54"/>
      <c r="DMU336" s="54"/>
      <c r="DMV336" s="54"/>
      <c r="DMW336" s="54"/>
      <c r="DMX336" s="54"/>
      <c r="DMY336" s="54"/>
      <c r="DMZ336" s="54"/>
      <c r="DNA336" s="54"/>
      <c r="DNB336" s="54"/>
      <c r="DNC336" s="54"/>
      <c r="DND336" s="54"/>
      <c r="DNE336" s="54"/>
      <c r="DNF336" s="54"/>
      <c r="DNG336" s="54"/>
      <c r="DNH336" s="54"/>
      <c r="DNI336" s="54"/>
      <c r="DNJ336" s="54"/>
      <c r="DNK336" s="54"/>
      <c r="DNL336" s="54"/>
      <c r="DNM336" s="54"/>
      <c r="DNN336" s="54"/>
      <c r="DNO336" s="54"/>
      <c r="DNP336" s="54"/>
      <c r="DNQ336" s="54"/>
      <c r="DNR336" s="54"/>
      <c r="DNS336" s="54"/>
      <c r="DNT336" s="54"/>
      <c r="DNU336" s="54"/>
      <c r="DNV336" s="54"/>
      <c r="DNW336" s="54"/>
      <c r="DNX336" s="54"/>
      <c r="DNY336" s="54"/>
      <c r="DNZ336" s="54"/>
      <c r="DOA336" s="54"/>
      <c r="DOB336" s="54"/>
      <c r="DOC336" s="54"/>
      <c r="DOD336" s="54"/>
      <c r="DOE336" s="54"/>
      <c r="DOF336" s="54"/>
      <c r="DOG336" s="54"/>
      <c r="DOH336" s="54"/>
      <c r="DOI336" s="54"/>
      <c r="DOJ336" s="54"/>
      <c r="DOK336" s="54"/>
      <c r="DOL336" s="54"/>
      <c r="DOM336" s="54"/>
      <c r="DON336" s="54"/>
      <c r="DOO336" s="54"/>
      <c r="DOP336" s="54"/>
      <c r="DOQ336" s="54"/>
      <c r="DOR336" s="54"/>
      <c r="DOS336" s="54"/>
      <c r="DOT336" s="54"/>
      <c r="DOU336" s="54"/>
      <c r="DOV336" s="54"/>
      <c r="DOW336" s="54"/>
      <c r="DOX336" s="54"/>
      <c r="DOY336" s="54"/>
      <c r="DOZ336" s="54"/>
      <c r="DPA336" s="54"/>
      <c r="DPB336" s="54"/>
      <c r="DPC336" s="54"/>
      <c r="DPD336" s="54"/>
      <c r="DPE336" s="54"/>
      <c r="DPF336" s="54"/>
      <c r="DPG336" s="54"/>
      <c r="DPH336" s="54"/>
      <c r="DPI336" s="54"/>
      <c r="DPJ336" s="54"/>
      <c r="DPK336" s="54"/>
      <c r="DPL336" s="54"/>
      <c r="DPM336" s="54"/>
      <c r="DPN336" s="54"/>
      <c r="DPO336" s="54"/>
      <c r="DPP336" s="54"/>
      <c r="DPQ336" s="54"/>
      <c r="DPR336" s="54"/>
      <c r="DPS336" s="54"/>
      <c r="DPT336" s="54"/>
      <c r="DPU336" s="54"/>
      <c r="DPV336" s="54"/>
      <c r="DPW336" s="54"/>
      <c r="DPX336" s="54"/>
      <c r="DPY336" s="54"/>
      <c r="DPZ336" s="54"/>
      <c r="DQA336" s="54"/>
      <c r="DQB336" s="54"/>
      <c r="DQC336" s="54"/>
      <c r="DQD336" s="54"/>
      <c r="DQE336" s="54"/>
      <c r="DQF336" s="54"/>
      <c r="DQG336" s="54"/>
      <c r="DQH336" s="54"/>
      <c r="DQI336" s="54"/>
      <c r="DQJ336" s="54"/>
      <c r="DQK336" s="54"/>
      <c r="DQL336" s="54"/>
      <c r="DQM336" s="54"/>
      <c r="DQN336" s="54"/>
      <c r="DQO336" s="54"/>
      <c r="DQP336" s="54"/>
      <c r="DQQ336" s="54"/>
      <c r="DQR336" s="54"/>
      <c r="DQS336" s="54"/>
      <c r="DQT336" s="54"/>
      <c r="DQU336" s="54"/>
      <c r="DQV336" s="54"/>
      <c r="DQW336" s="54"/>
      <c r="DQX336" s="54"/>
      <c r="DQY336" s="54"/>
      <c r="DQZ336" s="54"/>
      <c r="DRA336" s="54"/>
      <c r="DRB336" s="54"/>
      <c r="DRC336" s="54"/>
      <c r="DRD336" s="54"/>
      <c r="DRE336" s="54"/>
      <c r="DRF336" s="54"/>
      <c r="DRG336" s="54"/>
      <c r="DRH336" s="54"/>
      <c r="DRI336" s="54"/>
      <c r="DRJ336" s="54"/>
      <c r="DRK336" s="54"/>
      <c r="DRL336" s="54"/>
      <c r="DRM336" s="54"/>
      <c r="DRN336" s="54"/>
      <c r="DRO336" s="54"/>
      <c r="DRP336" s="54"/>
      <c r="DRQ336" s="54"/>
      <c r="DRR336" s="54"/>
      <c r="DRS336" s="54"/>
      <c r="DRT336" s="54"/>
      <c r="DRU336" s="54"/>
      <c r="DRV336" s="54"/>
      <c r="DRW336" s="54"/>
      <c r="DRX336" s="54"/>
      <c r="DRY336" s="54"/>
      <c r="DRZ336" s="54"/>
      <c r="DSA336" s="54"/>
      <c r="DSB336" s="54"/>
      <c r="DSC336" s="54"/>
      <c r="DSD336" s="54"/>
      <c r="DSE336" s="54"/>
      <c r="DSF336" s="54"/>
      <c r="DSG336" s="54"/>
      <c r="DSH336" s="54"/>
      <c r="DSI336" s="54"/>
      <c r="DSJ336" s="54"/>
      <c r="DSK336" s="54"/>
      <c r="DSL336" s="54"/>
      <c r="DSM336" s="54"/>
      <c r="DSN336" s="54"/>
      <c r="DSO336" s="54"/>
      <c r="DSP336" s="54"/>
      <c r="DSQ336" s="54"/>
      <c r="DSR336" s="54"/>
      <c r="DSS336" s="54"/>
      <c r="DST336" s="54"/>
      <c r="DSU336" s="54"/>
      <c r="DSV336" s="54"/>
      <c r="DSW336" s="54"/>
      <c r="DSX336" s="54"/>
      <c r="DSY336" s="54"/>
      <c r="DSZ336" s="54"/>
      <c r="DTA336" s="54"/>
      <c r="DTB336" s="54"/>
      <c r="DTC336" s="54"/>
      <c r="DTD336" s="54"/>
      <c r="DTE336" s="54"/>
      <c r="DTF336" s="54"/>
      <c r="DTG336" s="54"/>
      <c r="DTH336" s="54"/>
      <c r="DTI336" s="54"/>
      <c r="DTJ336" s="54"/>
      <c r="DTK336" s="54"/>
      <c r="DTL336" s="54"/>
      <c r="DTM336" s="54"/>
      <c r="DTN336" s="54"/>
      <c r="DTO336" s="54"/>
      <c r="DTP336" s="54"/>
      <c r="DTQ336" s="54"/>
      <c r="DTR336" s="54"/>
      <c r="DTS336" s="54"/>
      <c r="DTT336" s="54"/>
      <c r="DTU336" s="54"/>
      <c r="DTV336" s="54"/>
      <c r="DTW336" s="54"/>
      <c r="DTX336" s="54"/>
      <c r="DTY336" s="54"/>
      <c r="DTZ336" s="54"/>
      <c r="DUA336" s="54"/>
      <c r="DUB336" s="54"/>
      <c r="DUC336" s="54"/>
      <c r="DUD336" s="54"/>
      <c r="DUE336" s="54"/>
      <c r="DUF336" s="54"/>
      <c r="DUG336" s="54"/>
      <c r="DUH336" s="54"/>
      <c r="DUI336" s="54"/>
      <c r="DUJ336" s="54"/>
      <c r="DUK336" s="54"/>
      <c r="DUL336" s="54"/>
      <c r="DUM336" s="54"/>
      <c r="DUN336" s="54"/>
      <c r="DUO336" s="54"/>
      <c r="DUP336" s="54"/>
      <c r="DUQ336" s="54"/>
      <c r="DUR336" s="54"/>
      <c r="DUS336" s="54"/>
      <c r="DUT336" s="54"/>
      <c r="DUU336" s="54"/>
      <c r="DUV336" s="54"/>
      <c r="DUW336" s="54"/>
      <c r="DUX336" s="54"/>
      <c r="DUY336" s="54"/>
      <c r="DUZ336" s="54"/>
      <c r="DVA336" s="54"/>
      <c r="DVB336" s="54"/>
      <c r="DVC336" s="54"/>
      <c r="DVD336" s="54"/>
      <c r="DVE336" s="54"/>
      <c r="DVF336" s="54"/>
      <c r="DVG336" s="54"/>
      <c r="DVH336" s="54"/>
      <c r="DVI336" s="54"/>
      <c r="DVJ336" s="54"/>
      <c r="DVK336" s="54"/>
      <c r="DVL336" s="54"/>
      <c r="DVM336" s="54"/>
      <c r="DVN336" s="54"/>
      <c r="DVO336" s="54"/>
      <c r="DVP336" s="54"/>
      <c r="DVQ336" s="54"/>
      <c r="DVR336" s="54"/>
      <c r="DVS336" s="54"/>
      <c r="DVT336" s="54"/>
      <c r="DVU336" s="54"/>
      <c r="DVV336" s="54"/>
      <c r="DVW336" s="54"/>
      <c r="DVX336" s="54"/>
      <c r="DVY336" s="54"/>
      <c r="DVZ336" s="54"/>
      <c r="DWA336" s="54"/>
      <c r="DWB336" s="54"/>
      <c r="DWC336" s="54"/>
      <c r="DWD336" s="54"/>
      <c r="DWE336" s="54"/>
      <c r="DWF336" s="54"/>
      <c r="DWG336" s="54"/>
      <c r="DWH336" s="54"/>
      <c r="DWI336" s="54"/>
      <c r="DWJ336" s="54"/>
      <c r="DWK336" s="54"/>
      <c r="DWL336" s="54"/>
      <c r="DWM336" s="54"/>
      <c r="DWN336" s="54"/>
      <c r="DWO336" s="54"/>
      <c r="DWP336" s="54"/>
      <c r="DWQ336" s="54"/>
      <c r="DWR336" s="54"/>
      <c r="DWS336" s="54"/>
      <c r="DWT336" s="54"/>
      <c r="DWU336" s="54"/>
      <c r="DWV336" s="54"/>
      <c r="DWW336" s="54"/>
      <c r="DWX336" s="54"/>
      <c r="DWY336" s="54"/>
      <c r="DWZ336" s="54"/>
      <c r="DXA336" s="54"/>
      <c r="DXB336" s="54"/>
      <c r="DXC336" s="54"/>
      <c r="DXD336" s="54"/>
      <c r="DXE336" s="54"/>
      <c r="DXF336" s="54"/>
      <c r="DXG336" s="54"/>
      <c r="DXH336" s="54"/>
      <c r="DXI336" s="54"/>
      <c r="DXJ336" s="54"/>
      <c r="DXK336" s="54"/>
      <c r="DXL336" s="54"/>
      <c r="DXM336" s="54"/>
      <c r="DXN336" s="54"/>
      <c r="DXO336" s="54"/>
      <c r="DXP336" s="54"/>
      <c r="DXQ336" s="54"/>
      <c r="DXR336" s="54"/>
      <c r="DXS336" s="54"/>
      <c r="DXT336" s="54"/>
      <c r="DXU336" s="54"/>
      <c r="DXV336" s="54"/>
      <c r="DXW336" s="54"/>
      <c r="DXX336" s="54"/>
      <c r="DXY336" s="54"/>
      <c r="DXZ336" s="54"/>
      <c r="DYA336" s="54"/>
      <c r="DYB336" s="54"/>
      <c r="DYC336" s="54"/>
      <c r="DYD336" s="54"/>
      <c r="DYE336" s="54"/>
      <c r="DYF336" s="54"/>
      <c r="DYG336" s="54"/>
      <c r="DYH336" s="54"/>
      <c r="DYI336" s="54"/>
      <c r="DYJ336" s="54"/>
      <c r="DYK336" s="54"/>
      <c r="DYL336" s="54"/>
      <c r="DYM336" s="54"/>
      <c r="DYN336" s="54"/>
      <c r="DYO336" s="54"/>
      <c r="DYP336" s="54"/>
      <c r="DYQ336" s="54"/>
      <c r="DYR336" s="54"/>
      <c r="DYS336" s="54"/>
      <c r="DYT336" s="54"/>
      <c r="DYU336" s="54"/>
      <c r="DYV336" s="54"/>
      <c r="DYW336" s="54"/>
      <c r="DYX336" s="54"/>
      <c r="DYY336" s="54"/>
      <c r="DYZ336" s="54"/>
      <c r="DZA336" s="54"/>
      <c r="DZB336" s="54"/>
      <c r="DZC336" s="54"/>
      <c r="DZD336" s="54"/>
      <c r="DZE336" s="54"/>
      <c r="DZF336" s="54"/>
      <c r="DZG336" s="54"/>
      <c r="DZH336" s="54"/>
      <c r="DZI336" s="54"/>
      <c r="DZJ336" s="54"/>
      <c r="DZK336" s="54"/>
      <c r="DZL336" s="54"/>
      <c r="DZM336" s="54"/>
      <c r="DZN336" s="54"/>
      <c r="DZO336" s="54"/>
      <c r="DZP336" s="54"/>
      <c r="DZQ336" s="54"/>
      <c r="DZR336" s="54"/>
      <c r="DZS336" s="54"/>
      <c r="DZT336" s="54"/>
      <c r="DZU336" s="54"/>
      <c r="DZV336" s="54"/>
      <c r="DZW336" s="54"/>
      <c r="DZX336" s="54"/>
      <c r="DZY336" s="54"/>
      <c r="DZZ336" s="54"/>
      <c r="EAA336" s="54"/>
      <c r="EAB336" s="54"/>
      <c r="EAC336" s="54"/>
      <c r="EAD336" s="54"/>
      <c r="EAE336" s="54"/>
      <c r="EAF336" s="54"/>
      <c r="EAG336" s="54"/>
      <c r="EAH336" s="54"/>
      <c r="EAI336" s="54"/>
      <c r="EAJ336" s="54"/>
      <c r="EAK336" s="54"/>
      <c r="EAL336" s="54"/>
      <c r="EAM336" s="54"/>
      <c r="EAN336" s="54"/>
      <c r="EAO336" s="54"/>
      <c r="EAP336" s="54"/>
      <c r="EAQ336" s="54"/>
      <c r="EAR336" s="54"/>
      <c r="EAS336" s="54"/>
      <c r="EAT336" s="54"/>
      <c r="EAU336" s="54"/>
      <c r="EAV336" s="54"/>
      <c r="EAW336" s="54"/>
      <c r="EAX336" s="54"/>
      <c r="EAY336" s="54"/>
      <c r="EAZ336" s="54"/>
      <c r="EBA336" s="54"/>
      <c r="EBB336" s="54"/>
      <c r="EBC336" s="54"/>
      <c r="EBD336" s="54"/>
      <c r="EBE336" s="54"/>
      <c r="EBF336" s="54"/>
      <c r="EBG336" s="54"/>
      <c r="EBH336" s="54"/>
      <c r="EBI336" s="54"/>
      <c r="EBJ336" s="54"/>
      <c r="EBK336" s="54"/>
      <c r="EBL336" s="54"/>
      <c r="EBM336" s="54"/>
      <c r="EBN336" s="54"/>
      <c r="EBO336" s="54"/>
      <c r="EBP336" s="54"/>
      <c r="EBQ336" s="54"/>
      <c r="EBR336" s="54"/>
      <c r="EBS336" s="54"/>
      <c r="EBT336" s="54"/>
      <c r="EBU336" s="54"/>
      <c r="EBV336" s="54"/>
      <c r="EBW336" s="54"/>
      <c r="EBX336" s="54"/>
      <c r="EBY336" s="54"/>
      <c r="EBZ336" s="54"/>
      <c r="ECA336" s="54"/>
      <c r="ECB336" s="54"/>
      <c r="ECC336" s="54"/>
      <c r="ECD336" s="54"/>
      <c r="ECE336" s="54"/>
      <c r="ECF336" s="54"/>
      <c r="ECG336" s="54"/>
      <c r="ECH336" s="54"/>
      <c r="ECI336" s="54"/>
      <c r="ECJ336" s="54"/>
      <c r="ECK336" s="54"/>
      <c r="ECL336" s="54"/>
      <c r="ECM336" s="54"/>
      <c r="ECN336" s="54"/>
      <c r="ECO336" s="54"/>
      <c r="ECP336" s="54"/>
      <c r="ECQ336" s="54"/>
      <c r="ECR336" s="54"/>
      <c r="ECS336" s="54"/>
      <c r="ECT336" s="54"/>
      <c r="ECU336" s="54"/>
      <c r="ECV336" s="54"/>
      <c r="ECW336" s="54"/>
      <c r="ECX336" s="54"/>
      <c r="ECY336" s="54"/>
      <c r="ECZ336" s="54"/>
      <c r="EDA336" s="54"/>
      <c r="EDB336" s="54"/>
      <c r="EDC336" s="54"/>
      <c r="EDD336" s="54"/>
      <c r="EDE336" s="54"/>
      <c r="EDF336" s="54"/>
      <c r="EDG336" s="54"/>
      <c r="EDH336" s="54"/>
      <c r="EDI336" s="54"/>
      <c r="EDJ336" s="54"/>
      <c r="EDK336" s="54"/>
      <c r="EDL336" s="54"/>
      <c r="EDM336" s="54"/>
      <c r="EDN336" s="54"/>
      <c r="EDO336" s="54"/>
      <c r="EDP336" s="54"/>
      <c r="EDQ336" s="54"/>
      <c r="EDR336" s="54"/>
      <c r="EDS336" s="54"/>
      <c r="EDT336" s="54"/>
      <c r="EDU336" s="54"/>
      <c r="EDV336" s="54"/>
      <c r="EDW336" s="54"/>
      <c r="EDX336" s="54"/>
      <c r="EDY336" s="54"/>
      <c r="EDZ336" s="54"/>
      <c r="EEA336" s="54"/>
      <c r="EEB336" s="54"/>
      <c r="EEC336" s="54"/>
      <c r="EED336" s="54"/>
      <c r="EEE336" s="54"/>
      <c r="EEF336" s="54"/>
      <c r="EEG336" s="54"/>
      <c r="EEH336" s="54"/>
      <c r="EEI336" s="54"/>
      <c r="EEJ336" s="54"/>
      <c r="EEK336" s="54"/>
      <c r="EEL336" s="54"/>
      <c r="EEM336" s="54"/>
      <c r="EEN336" s="54"/>
      <c r="EEO336" s="54"/>
      <c r="EEP336" s="54"/>
      <c r="EEQ336" s="54"/>
      <c r="EER336" s="54"/>
      <c r="EES336" s="54"/>
      <c r="EET336" s="54"/>
      <c r="EEU336" s="54"/>
      <c r="EEV336" s="54"/>
      <c r="EEW336" s="54"/>
      <c r="EEX336" s="54"/>
      <c r="EEY336" s="54"/>
      <c r="EEZ336" s="54"/>
      <c r="EFA336" s="54"/>
      <c r="EFB336" s="54"/>
      <c r="EFC336" s="54"/>
      <c r="EFD336" s="54"/>
      <c r="EFE336" s="54"/>
      <c r="EFF336" s="54"/>
      <c r="EFG336" s="54"/>
      <c r="EFH336" s="54"/>
      <c r="EFI336" s="54"/>
      <c r="EFJ336" s="54"/>
      <c r="EFK336" s="54"/>
      <c r="EFL336" s="54"/>
      <c r="EFM336" s="54"/>
      <c r="EFN336" s="54"/>
      <c r="EFO336" s="54"/>
      <c r="EFP336" s="54"/>
      <c r="EFQ336" s="54"/>
      <c r="EFR336" s="54"/>
      <c r="EFS336" s="54"/>
      <c r="EFT336" s="54"/>
      <c r="EFU336" s="54"/>
      <c r="EFV336" s="54"/>
      <c r="EFW336" s="54"/>
      <c r="EFX336" s="54"/>
      <c r="EFY336" s="54"/>
      <c r="EFZ336" s="54"/>
      <c r="EGA336" s="54"/>
      <c r="EGB336" s="54"/>
      <c r="EGC336" s="54"/>
      <c r="EGD336" s="54"/>
      <c r="EGE336" s="54"/>
      <c r="EGF336" s="54"/>
      <c r="EGG336" s="54"/>
      <c r="EGH336" s="54"/>
      <c r="EGI336" s="54"/>
      <c r="EGJ336" s="54"/>
      <c r="EGK336" s="54"/>
      <c r="EGL336" s="54"/>
      <c r="EGM336" s="54"/>
      <c r="EGN336" s="54"/>
      <c r="EGO336" s="54"/>
      <c r="EGP336" s="54"/>
      <c r="EGQ336" s="54"/>
      <c r="EGR336" s="54"/>
      <c r="EGS336" s="54"/>
      <c r="EGT336" s="54"/>
      <c r="EGU336" s="54"/>
      <c r="EGV336" s="54"/>
      <c r="EGW336" s="54"/>
      <c r="EGX336" s="54"/>
      <c r="EGY336" s="54"/>
      <c r="EGZ336" s="54"/>
      <c r="EHA336" s="54"/>
      <c r="EHB336" s="54"/>
      <c r="EHC336" s="54"/>
      <c r="EHD336" s="54"/>
      <c r="EHE336" s="54"/>
      <c r="EHF336" s="54"/>
      <c r="EHG336" s="54"/>
      <c r="EHH336" s="54"/>
      <c r="EHI336" s="54"/>
      <c r="EHJ336" s="54"/>
      <c r="EHK336" s="54"/>
      <c r="EHL336" s="54"/>
      <c r="EHM336" s="54"/>
      <c r="EHN336" s="54"/>
      <c r="EHO336" s="54"/>
      <c r="EHP336" s="54"/>
      <c r="EHQ336" s="54"/>
      <c r="EHR336" s="54"/>
      <c r="EHS336" s="54"/>
      <c r="EHT336" s="54"/>
      <c r="EHU336" s="54"/>
      <c r="EHV336" s="54"/>
      <c r="EHW336" s="54"/>
      <c r="EHX336" s="54"/>
      <c r="EHY336" s="54"/>
      <c r="EHZ336" s="54"/>
      <c r="EIA336" s="54"/>
      <c r="EIB336" s="54"/>
      <c r="EIC336" s="54"/>
      <c r="EID336" s="54"/>
      <c r="EIE336" s="54"/>
      <c r="EIF336" s="54"/>
      <c r="EIG336" s="54"/>
      <c r="EIH336" s="54"/>
      <c r="EII336" s="54"/>
      <c r="EIJ336" s="54"/>
      <c r="EIK336" s="54"/>
      <c r="EIL336" s="54"/>
      <c r="EIM336" s="54"/>
      <c r="EIN336" s="54"/>
      <c r="EIO336" s="54"/>
      <c r="EIP336" s="54"/>
      <c r="EIQ336" s="54"/>
      <c r="EIR336" s="54"/>
      <c r="EIS336" s="54"/>
      <c r="EIT336" s="54"/>
      <c r="EIU336" s="54"/>
      <c r="EIV336" s="54"/>
      <c r="EIW336" s="54"/>
      <c r="EIX336" s="54"/>
      <c r="EIY336" s="54"/>
      <c r="EIZ336" s="54"/>
      <c r="EJA336" s="54"/>
      <c r="EJB336" s="54"/>
      <c r="EJC336" s="54"/>
      <c r="EJD336" s="54"/>
      <c r="EJE336" s="54"/>
      <c r="EJF336" s="54"/>
      <c r="EJG336" s="54"/>
      <c r="EJH336" s="54"/>
      <c r="EJI336" s="54"/>
      <c r="EJJ336" s="54"/>
      <c r="EJK336" s="54"/>
      <c r="EJL336" s="54"/>
      <c r="EJM336" s="54"/>
      <c r="EJN336" s="54"/>
      <c r="EJO336" s="54"/>
      <c r="EJP336" s="54"/>
      <c r="EJQ336" s="54"/>
      <c r="EJR336" s="54"/>
      <c r="EJS336" s="54"/>
      <c r="EJT336" s="54"/>
      <c r="EJU336" s="54"/>
      <c r="EJV336" s="54"/>
      <c r="EJW336" s="54"/>
      <c r="EJX336" s="54"/>
      <c r="EJY336" s="54"/>
      <c r="EJZ336" s="54"/>
      <c r="EKA336" s="54"/>
      <c r="EKB336" s="54"/>
      <c r="EKC336" s="54"/>
      <c r="EKD336" s="54"/>
      <c r="EKE336" s="54"/>
      <c r="EKF336" s="54"/>
      <c r="EKG336" s="54"/>
      <c r="EKH336" s="54"/>
      <c r="EKI336" s="54"/>
      <c r="EKJ336" s="54"/>
      <c r="EKK336" s="54"/>
      <c r="EKL336" s="54"/>
      <c r="EKM336" s="54"/>
      <c r="EKN336" s="54"/>
      <c r="EKO336" s="54"/>
      <c r="EKP336" s="54"/>
      <c r="EKQ336" s="54"/>
      <c r="EKR336" s="54"/>
      <c r="EKS336" s="54"/>
      <c r="EKT336" s="54"/>
      <c r="EKU336" s="54"/>
      <c r="EKV336" s="54"/>
      <c r="EKW336" s="54"/>
      <c r="EKX336" s="54"/>
      <c r="EKY336" s="54"/>
      <c r="EKZ336" s="54"/>
      <c r="ELA336" s="54"/>
      <c r="ELB336" s="54"/>
      <c r="ELC336" s="54"/>
      <c r="ELD336" s="54"/>
      <c r="ELE336" s="54"/>
      <c r="ELF336" s="54"/>
      <c r="ELG336" s="54"/>
      <c r="ELH336" s="54"/>
      <c r="ELI336" s="54"/>
      <c r="ELJ336" s="54"/>
      <c r="ELK336" s="54"/>
      <c r="ELL336" s="54"/>
      <c r="ELM336" s="54"/>
      <c r="ELN336" s="54"/>
      <c r="ELO336" s="54"/>
      <c r="ELP336" s="54"/>
      <c r="ELQ336" s="54"/>
      <c r="ELR336" s="54"/>
      <c r="ELS336" s="54"/>
      <c r="ELT336" s="54"/>
      <c r="ELU336" s="54"/>
      <c r="ELV336" s="54"/>
      <c r="ELW336" s="54"/>
      <c r="ELX336" s="54"/>
      <c r="ELY336" s="54"/>
      <c r="ELZ336" s="54"/>
      <c r="EMA336" s="54"/>
      <c r="EMB336" s="54"/>
      <c r="EMC336" s="54"/>
      <c r="EMD336" s="54"/>
      <c r="EME336" s="54"/>
      <c r="EMF336" s="54"/>
      <c r="EMG336" s="54"/>
      <c r="EMH336" s="54"/>
      <c r="EMI336" s="54"/>
      <c r="EMJ336" s="54"/>
      <c r="EMK336" s="54"/>
      <c r="EML336" s="54"/>
      <c r="EMM336" s="54"/>
      <c r="EMN336" s="54"/>
      <c r="EMO336" s="54"/>
      <c r="EMP336" s="54"/>
      <c r="EMQ336" s="54"/>
      <c r="EMR336" s="54"/>
      <c r="EMS336" s="54"/>
      <c r="EMT336" s="54"/>
      <c r="EMU336" s="54"/>
      <c r="EMV336" s="54"/>
      <c r="EMW336" s="54"/>
      <c r="EMX336" s="54"/>
      <c r="EMY336" s="54"/>
      <c r="EMZ336" s="54"/>
      <c r="ENA336" s="54"/>
      <c r="ENB336" s="54"/>
      <c r="ENC336" s="54"/>
      <c r="END336" s="54"/>
      <c r="ENE336" s="54"/>
      <c r="ENF336" s="54"/>
      <c r="ENG336" s="54"/>
      <c r="ENH336" s="54"/>
      <c r="ENI336" s="54"/>
      <c r="ENJ336" s="54"/>
      <c r="ENK336" s="54"/>
      <c r="ENL336" s="54"/>
      <c r="ENM336" s="54"/>
      <c r="ENN336" s="54"/>
      <c r="ENO336" s="54"/>
      <c r="ENP336" s="54"/>
      <c r="ENQ336" s="54"/>
      <c r="ENR336" s="54"/>
      <c r="ENS336" s="54"/>
      <c r="ENT336" s="54"/>
      <c r="ENU336" s="54"/>
      <c r="ENV336" s="54"/>
      <c r="ENW336" s="54"/>
      <c r="ENX336" s="54"/>
      <c r="ENY336" s="54"/>
      <c r="ENZ336" s="54"/>
      <c r="EOA336" s="54"/>
      <c r="EOB336" s="54"/>
      <c r="EOC336" s="54"/>
      <c r="EOD336" s="54"/>
      <c r="EOE336" s="54"/>
      <c r="EOF336" s="54"/>
      <c r="EOG336" s="54"/>
      <c r="EOH336" s="54"/>
      <c r="EOI336" s="54"/>
      <c r="EOJ336" s="54"/>
      <c r="EOK336" s="54"/>
      <c r="EOL336" s="54"/>
      <c r="EOM336" s="54"/>
      <c r="EON336" s="54"/>
      <c r="EOO336" s="54"/>
      <c r="EOP336" s="54"/>
      <c r="EOQ336" s="54"/>
      <c r="EOR336" s="54"/>
      <c r="EOS336" s="54"/>
      <c r="EOT336" s="54"/>
      <c r="EOU336" s="54"/>
      <c r="EOV336" s="54"/>
      <c r="EOW336" s="54"/>
      <c r="EOX336" s="54"/>
      <c r="EOY336" s="54"/>
      <c r="EOZ336" s="54"/>
      <c r="EPA336" s="54"/>
      <c r="EPB336" s="54"/>
      <c r="EPC336" s="54"/>
      <c r="EPD336" s="54"/>
      <c r="EPE336" s="54"/>
      <c r="EPF336" s="54"/>
      <c r="EPG336" s="54"/>
      <c r="EPH336" s="54"/>
      <c r="EPI336" s="54"/>
      <c r="EPJ336" s="54"/>
      <c r="EPK336" s="54"/>
      <c r="EPL336" s="54"/>
      <c r="EPM336" s="54"/>
      <c r="EPN336" s="54"/>
      <c r="EPO336" s="54"/>
      <c r="EPP336" s="54"/>
      <c r="EPQ336" s="54"/>
      <c r="EPR336" s="54"/>
      <c r="EPS336" s="54"/>
      <c r="EPT336" s="54"/>
      <c r="EPU336" s="54"/>
      <c r="EPV336" s="54"/>
      <c r="EPW336" s="54"/>
      <c r="EPX336" s="54"/>
      <c r="EPY336" s="54"/>
      <c r="EPZ336" s="54"/>
      <c r="EQA336" s="54"/>
      <c r="EQB336" s="54"/>
      <c r="EQC336" s="54"/>
      <c r="EQD336" s="54"/>
      <c r="EQE336" s="54"/>
      <c r="EQF336" s="54"/>
      <c r="EQG336" s="54"/>
      <c r="EQH336" s="54"/>
      <c r="EQI336" s="54"/>
      <c r="EQJ336" s="54"/>
      <c r="EQK336" s="54"/>
      <c r="EQL336" s="54"/>
      <c r="EQM336" s="54"/>
      <c r="EQN336" s="54"/>
      <c r="EQO336" s="54"/>
      <c r="EQP336" s="54"/>
      <c r="EQQ336" s="54"/>
      <c r="EQR336" s="54"/>
      <c r="EQS336" s="54"/>
      <c r="EQT336" s="54"/>
      <c r="EQU336" s="54"/>
      <c r="EQV336" s="54"/>
      <c r="EQW336" s="54"/>
      <c r="EQX336" s="54"/>
      <c r="EQY336" s="54"/>
      <c r="EQZ336" s="54"/>
      <c r="ERA336" s="54"/>
      <c r="ERB336" s="54"/>
      <c r="ERC336" s="54"/>
      <c r="ERD336" s="54"/>
      <c r="ERE336" s="54"/>
      <c r="ERF336" s="54"/>
      <c r="ERG336" s="54"/>
      <c r="ERH336" s="54"/>
      <c r="ERI336" s="54"/>
      <c r="ERJ336" s="54"/>
      <c r="ERK336" s="54"/>
      <c r="ERL336" s="54"/>
      <c r="ERM336" s="54"/>
      <c r="ERN336" s="54"/>
      <c r="ERO336" s="54"/>
      <c r="ERP336" s="54"/>
      <c r="ERQ336" s="54"/>
      <c r="ERR336" s="54"/>
      <c r="ERS336" s="54"/>
      <c r="ERT336" s="54"/>
      <c r="ERU336" s="54"/>
      <c r="ERV336" s="54"/>
      <c r="ERW336" s="54"/>
      <c r="ERX336" s="54"/>
      <c r="ERY336" s="54"/>
      <c r="ERZ336" s="54"/>
      <c r="ESA336" s="54"/>
      <c r="ESB336" s="54"/>
      <c r="ESC336" s="54"/>
      <c r="ESD336" s="54"/>
      <c r="ESE336" s="54"/>
      <c r="ESF336" s="54"/>
      <c r="ESG336" s="54"/>
      <c r="ESH336" s="54"/>
      <c r="ESI336" s="54"/>
      <c r="ESJ336" s="54"/>
      <c r="ESK336" s="54"/>
      <c r="ESL336" s="54"/>
      <c r="ESM336" s="54"/>
      <c r="ESN336" s="54"/>
      <c r="ESO336" s="54"/>
      <c r="ESP336" s="54"/>
      <c r="ESQ336" s="54"/>
      <c r="ESR336" s="54"/>
      <c r="ESS336" s="54"/>
      <c r="EST336" s="54"/>
      <c r="ESU336" s="54"/>
      <c r="ESV336" s="54"/>
      <c r="ESW336" s="54"/>
      <c r="ESX336" s="54"/>
      <c r="ESY336" s="54"/>
      <c r="ESZ336" s="54"/>
      <c r="ETA336" s="54"/>
      <c r="ETB336" s="54"/>
      <c r="ETC336" s="54"/>
      <c r="ETD336" s="54"/>
      <c r="ETE336" s="54"/>
      <c r="ETF336" s="54"/>
      <c r="ETG336" s="54"/>
      <c r="ETH336" s="54"/>
      <c r="ETI336" s="54"/>
      <c r="ETJ336" s="54"/>
      <c r="ETK336" s="54"/>
      <c r="ETL336" s="54"/>
      <c r="ETM336" s="54"/>
      <c r="ETN336" s="54"/>
      <c r="ETO336" s="54"/>
      <c r="ETP336" s="54"/>
      <c r="ETQ336" s="54"/>
      <c r="ETR336" s="54"/>
      <c r="ETS336" s="54"/>
      <c r="ETT336" s="54"/>
      <c r="ETU336" s="54"/>
      <c r="ETV336" s="54"/>
      <c r="ETW336" s="54"/>
      <c r="ETX336" s="54"/>
      <c r="ETY336" s="54"/>
      <c r="ETZ336" s="54"/>
      <c r="EUA336" s="54"/>
      <c r="EUB336" s="54"/>
      <c r="EUC336" s="54"/>
      <c r="EUD336" s="54"/>
      <c r="EUE336" s="54"/>
      <c r="EUF336" s="54"/>
      <c r="EUG336" s="54"/>
      <c r="EUH336" s="54"/>
      <c r="EUI336" s="54"/>
      <c r="EUJ336" s="54"/>
      <c r="EUK336" s="54"/>
      <c r="EUL336" s="54"/>
      <c r="EUM336" s="54"/>
      <c r="EUN336" s="54"/>
      <c r="EUO336" s="54"/>
      <c r="EUP336" s="54"/>
      <c r="EUQ336" s="54"/>
      <c r="EUR336" s="54"/>
      <c r="EUS336" s="54"/>
      <c r="EUT336" s="54"/>
      <c r="EUU336" s="54"/>
      <c r="EUV336" s="54"/>
      <c r="EUW336" s="54"/>
      <c r="EUX336" s="54"/>
      <c r="EUY336" s="54"/>
      <c r="EUZ336" s="54"/>
      <c r="EVA336" s="54"/>
      <c r="EVB336" s="54"/>
      <c r="EVC336" s="54"/>
      <c r="EVD336" s="54"/>
      <c r="EVE336" s="54"/>
      <c r="EVF336" s="54"/>
      <c r="EVG336" s="54"/>
      <c r="EVH336" s="54"/>
      <c r="EVI336" s="54"/>
      <c r="EVJ336" s="54"/>
      <c r="EVK336" s="54"/>
      <c r="EVL336" s="54"/>
      <c r="EVM336" s="54"/>
      <c r="EVN336" s="54"/>
      <c r="EVO336" s="54"/>
      <c r="EVP336" s="54"/>
      <c r="EVQ336" s="54"/>
      <c r="EVR336" s="54"/>
      <c r="EVS336" s="54"/>
      <c r="EVT336" s="54"/>
      <c r="EVU336" s="54"/>
      <c r="EVV336" s="54"/>
      <c r="EVW336" s="54"/>
      <c r="EVX336" s="54"/>
      <c r="EVY336" s="54"/>
      <c r="EVZ336" s="54"/>
      <c r="EWA336" s="54"/>
      <c r="EWB336" s="54"/>
      <c r="EWC336" s="54"/>
      <c r="EWD336" s="54"/>
      <c r="EWE336" s="54"/>
      <c r="EWF336" s="54"/>
      <c r="EWG336" s="54"/>
      <c r="EWH336" s="54"/>
      <c r="EWI336" s="54"/>
      <c r="EWJ336" s="54"/>
      <c r="EWK336" s="54"/>
      <c r="EWL336" s="54"/>
      <c r="EWM336" s="54"/>
      <c r="EWN336" s="54"/>
      <c r="EWO336" s="54"/>
      <c r="EWP336" s="54"/>
      <c r="EWQ336" s="54"/>
      <c r="EWR336" s="54"/>
      <c r="EWS336" s="54"/>
      <c r="EWT336" s="54"/>
      <c r="EWU336" s="54"/>
      <c r="EWV336" s="54"/>
      <c r="EWW336" s="54"/>
      <c r="EWX336" s="54"/>
      <c r="EWY336" s="54"/>
      <c r="EWZ336" s="54"/>
      <c r="EXA336" s="54"/>
      <c r="EXB336" s="54"/>
      <c r="EXC336" s="54"/>
      <c r="EXD336" s="54"/>
      <c r="EXE336" s="54"/>
      <c r="EXF336" s="54"/>
      <c r="EXG336" s="54"/>
      <c r="EXH336" s="54"/>
      <c r="EXI336" s="54"/>
      <c r="EXJ336" s="54"/>
      <c r="EXK336" s="54"/>
      <c r="EXL336" s="54"/>
      <c r="EXM336" s="54"/>
      <c r="EXN336" s="54"/>
      <c r="EXO336" s="54"/>
      <c r="EXP336" s="54"/>
      <c r="EXQ336" s="54"/>
      <c r="EXR336" s="54"/>
      <c r="EXS336" s="54"/>
      <c r="EXT336" s="54"/>
      <c r="EXU336" s="54"/>
      <c r="EXV336" s="54"/>
      <c r="EXW336" s="54"/>
      <c r="EXX336" s="54"/>
      <c r="EXY336" s="54"/>
      <c r="EXZ336" s="54"/>
      <c r="EYA336" s="54"/>
      <c r="EYB336" s="54"/>
      <c r="EYC336" s="54"/>
      <c r="EYD336" s="54"/>
      <c r="EYE336" s="54"/>
      <c r="EYF336" s="54"/>
      <c r="EYG336" s="54"/>
      <c r="EYH336" s="54"/>
      <c r="EYI336" s="54"/>
      <c r="EYJ336" s="54"/>
      <c r="EYK336" s="54"/>
      <c r="EYL336" s="54"/>
      <c r="EYM336" s="54"/>
      <c r="EYN336" s="54"/>
      <c r="EYO336" s="54"/>
      <c r="EYP336" s="54"/>
      <c r="EYQ336" s="54"/>
      <c r="EYR336" s="54"/>
      <c r="EYS336" s="54"/>
      <c r="EYT336" s="54"/>
      <c r="EYU336" s="54"/>
      <c r="EYV336" s="54"/>
      <c r="EYW336" s="54"/>
      <c r="EYX336" s="54"/>
      <c r="EYY336" s="54"/>
      <c r="EYZ336" s="54"/>
      <c r="EZA336" s="54"/>
      <c r="EZB336" s="54"/>
      <c r="EZC336" s="54"/>
      <c r="EZD336" s="54"/>
      <c r="EZE336" s="54"/>
      <c r="EZF336" s="54"/>
      <c r="EZG336" s="54"/>
      <c r="EZH336" s="54"/>
      <c r="EZI336" s="54"/>
      <c r="EZJ336" s="54"/>
      <c r="EZK336" s="54"/>
      <c r="EZL336" s="54"/>
      <c r="EZM336" s="54"/>
      <c r="EZN336" s="54"/>
      <c r="EZO336" s="54"/>
      <c r="EZP336" s="54"/>
      <c r="EZQ336" s="54"/>
      <c r="EZR336" s="54"/>
      <c r="EZS336" s="54"/>
      <c r="EZT336" s="54"/>
      <c r="EZU336" s="54"/>
      <c r="EZV336" s="54"/>
      <c r="EZW336" s="54"/>
      <c r="EZX336" s="54"/>
      <c r="EZY336" s="54"/>
      <c r="EZZ336" s="54"/>
      <c r="FAA336" s="54"/>
      <c r="FAB336" s="54"/>
      <c r="FAC336" s="54"/>
      <c r="FAD336" s="54"/>
      <c r="FAE336" s="54"/>
      <c r="FAF336" s="54"/>
      <c r="FAG336" s="54"/>
      <c r="FAH336" s="54"/>
      <c r="FAI336" s="54"/>
      <c r="FAJ336" s="54"/>
      <c r="FAK336" s="54"/>
      <c r="FAL336" s="54"/>
      <c r="FAM336" s="54"/>
      <c r="FAN336" s="54"/>
      <c r="FAO336" s="54"/>
      <c r="FAP336" s="54"/>
      <c r="FAQ336" s="54"/>
      <c r="FAR336" s="54"/>
      <c r="FAS336" s="54"/>
      <c r="FAT336" s="54"/>
      <c r="FAU336" s="54"/>
      <c r="FAV336" s="54"/>
      <c r="FAW336" s="54"/>
      <c r="FAX336" s="54"/>
      <c r="FAY336" s="54"/>
      <c r="FAZ336" s="54"/>
      <c r="FBA336" s="54"/>
      <c r="FBB336" s="54"/>
      <c r="FBC336" s="54"/>
      <c r="FBD336" s="54"/>
      <c r="FBE336" s="54"/>
      <c r="FBF336" s="54"/>
      <c r="FBG336" s="54"/>
      <c r="FBH336" s="54"/>
      <c r="FBI336" s="54"/>
      <c r="FBJ336" s="54"/>
      <c r="FBK336" s="54"/>
      <c r="FBL336" s="54"/>
      <c r="FBM336" s="54"/>
      <c r="FBN336" s="54"/>
      <c r="FBO336" s="54"/>
      <c r="FBP336" s="54"/>
      <c r="FBQ336" s="54"/>
      <c r="FBR336" s="54"/>
      <c r="FBS336" s="54"/>
      <c r="FBT336" s="54"/>
      <c r="FBU336" s="54"/>
      <c r="FBV336" s="54"/>
      <c r="FBW336" s="54"/>
      <c r="FBX336" s="54"/>
      <c r="FBY336" s="54"/>
      <c r="FBZ336" s="54"/>
      <c r="FCA336" s="54"/>
      <c r="FCB336" s="54"/>
      <c r="FCC336" s="54"/>
      <c r="FCD336" s="54"/>
      <c r="FCE336" s="54"/>
      <c r="FCF336" s="54"/>
      <c r="FCG336" s="54"/>
      <c r="FCH336" s="54"/>
      <c r="FCI336" s="54"/>
      <c r="FCJ336" s="54"/>
      <c r="FCK336" s="54"/>
      <c r="FCL336" s="54"/>
      <c r="FCM336" s="54"/>
      <c r="FCN336" s="54"/>
      <c r="FCO336" s="54"/>
      <c r="FCP336" s="54"/>
      <c r="FCQ336" s="54"/>
      <c r="FCR336" s="54"/>
      <c r="FCS336" s="54"/>
      <c r="FCT336" s="54"/>
      <c r="FCU336" s="54"/>
      <c r="FCV336" s="54"/>
      <c r="FCW336" s="54"/>
      <c r="FCX336" s="54"/>
      <c r="FCY336" s="54"/>
      <c r="FCZ336" s="54"/>
      <c r="FDA336" s="54"/>
      <c r="FDB336" s="54"/>
      <c r="FDC336" s="54"/>
      <c r="FDD336" s="54"/>
      <c r="FDE336" s="54"/>
      <c r="FDF336" s="54"/>
      <c r="FDG336" s="54"/>
      <c r="FDH336" s="54"/>
      <c r="FDI336" s="54"/>
      <c r="FDJ336" s="54"/>
      <c r="FDK336" s="54"/>
      <c r="FDL336" s="54"/>
      <c r="FDM336" s="54"/>
      <c r="FDN336" s="54"/>
      <c r="FDO336" s="54"/>
      <c r="FDP336" s="54"/>
      <c r="FDQ336" s="54"/>
      <c r="FDR336" s="54"/>
      <c r="FDS336" s="54"/>
      <c r="FDT336" s="54"/>
      <c r="FDU336" s="54"/>
      <c r="FDV336" s="54"/>
      <c r="FDW336" s="54"/>
      <c r="FDX336" s="54"/>
      <c r="FDY336" s="54"/>
      <c r="FDZ336" s="54"/>
      <c r="FEA336" s="54"/>
      <c r="FEB336" s="54"/>
      <c r="FEC336" s="54"/>
      <c r="FED336" s="54"/>
      <c r="FEE336" s="54"/>
      <c r="FEF336" s="54"/>
      <c r="FEG336" s="54"/>
      <c r="FEH336" s="54"/>
      <c r="FEI336" s="54"/>
      <c r="FEJ336" s="54"/>
      <c r="FEK336" s="54"/>
      <c r="FEL336" s="54"/>
      <c r="FEM336" s="54"/>
      <c r="FEN336" s="54"/>
      <c r="FEO336" s="54"/>
      <c r="FEP336" s="54"/>
      <c r="FEQ336" s="54"/>
      <c r="FER336" s="54"/>
      <c r="FES336" s="54"/>
      <c r="FET336" s="54"/>
      <c r="FEU336" s="54"/>
      <c r="FEV336" s="54"/>
      <c r="FEW336" s="54"/>
      <c r="FEX336" s="54"/>
      <c r="FEY336" s="54"/>
      <c r="FEZ336" s="54"/>
      <c r="FFA336" s="54"/>
      <c r="FFB336" s="54"/>
      <c r="FFC336" s="54"/>
      <c r="FFD336" s="54"/>
      <c r="FFE336" s="54"/>
      <c r="FFF336" s="54"/>
      <c r="FFG336" s="54"/>
      <c r="FFH336" s="54"/>
      <c r="FFI336" s="54"/>
      <c r="FFJ336" s="54"/>
      <c r="FFK336" s="54"/>
      <c r="FFL336" s="54"/>
      <c r="FFM336" s="54"/>
      <c r="FFN336" s="54"/>
      <c r="FFO336" s="54"/>
      <c r="FFP336" s="54"/>
      <c r="FFQ336" s="54"/>
      <c r="FFR336" s="54"/>
      <c r="FFS336" s="54"/>
      <c r="FFT336" s="54"/>
      <c r="FFU336" s="54"/>
      <c r="FFV336" s="54"/>
      <c r="FFW336" s="54"/>
      <c r="FFX336" s="54"/>
      <c r="FFY336" s="54"/>
      <c r="FFZ336" s="54"/>
      <c r="FGA336" s="54"/>
      <c r="FGB336" s="54"/>
      <c r="FGC336" s="54"/>
      <c r="FGD336" s="54"/>
      <c r="FGE336" s="54"/>
      <c r="FGF336" s="54"/>
      <c r="FGG336" s="54"/>
      <c r="FGH336" s="54"/>
      <c r="FGI336" s="54"/>
      <c r="FGJ336" s="54"/>
      <c r="FGK336" s="54"/>
      <c r="FGL336" s="54"/>
      <c r="FGM336" s="54"/>
      <c r="FGN336" s="54"/>
      <c r="FGO336" s="54"/>
      <c r="FGP336" s="54"/>
      <c r="FGQ336" s="54"/>
      <c r="FGR336" s="54"/>
      <c r="FGS336" s="54"/>
      <c r="FGT336" s="54"/>
      <c r="FGU336" s="54"/>
      <c r="FGV336" s="54"/>
      <c r="FGW336" s="54"/>
      <c r="FGX336" s="54"/>
      <c r="FGY336" s="54"/>
      <c r="FGZ336" s="54"/>
      <c r="FHA336" s="54"/>
      <c r="FHB336" s="54"/>
      <c r="FHC336" s="54"/>
      <c r="FHD336" s="54"/>
      <c r="FHE336" s="54"/>
      <c r="FHF336" s="54"/>
      <c r="FHG336" s="54"/>
      <c r="FHH336" s="54"/>
      <c r="FHI336" s="54"/>
      <c r="FHJ336" s="54"/>
      <c r="FHK336" s="54"/>
      <c r="FHL336" s="54"/>
      <c r="FHM336" s="54"/>
      <c r="FHN336" s="54"/>
      <c r="FHO336" s="54"/>
      <c r="FHP336" s="54"/>
      <c r="FHQ336" s="54"/>
      <c r="FHR336" s="54"/>
      <c r="FHS336" s="54"/>
      <c r="FHT336" s="54"/>
      <c r="FHU336" s="54"/>
      <c r="FHV336" s="54"/>
      <c r="FHW336" s="54"/>
      <c r="FHX336" s="54"/>
      <c r="FHY336" s="54"/>
      <c r="FHZ336" s="54"/>
      <c r="FIA336" s="54"/>
      <c r="FIB336" s="54"/>
      <c r="FIC336" s="54"/>
      <c r="FID336" s="54"/>
      <c r="FIE336" s="54"/>
      <c r="FIF336" s="54"/>
      <c r="FIG336" s="54"/>
      <c r="FIH336" s="54"/>
      <c r="FII336" s="54"/>
      <c r="FIJ336" s="54"/>
      <c r="FIK336" s="54"/>
      <c r="FIL336" s="54"/>
      <c r="FIM336" s="54"/>
      <c r="FIN336" s="54"/>
      <c r="FIO336" s="54"/>
      <c r="FIP336" s="54"/>
      <c r="FIQ336" s="54"/>
      <c r="FIR336" s="54"/>
      <c r="FIS336" s="54"/>
      <c r="FIT336" s="54"/>
      <c r="FIU336" s="54"/>
      <c r="FIV336" s="54"/>
      <c r="FIW336" s="54"/>
      <c r="FIX336" s="54"/>
      <c r="FIY336" s="54"/>
      <c r="FIZ336" s="54"/>
      <c r="FJA336" s="54"/>
      <c r="FJB336" s="54"/>
      <c r="FJC336" s="54"/>
      <c r="FJD336" s="54"/>
      <c r="FJE336" s="54"/>
      <c r="FJF336" s="54"/>
      <c r="FJG336" s="54"/>
      <c r="FJH336" s="54"/>
      <c r="FJI336" s="54"/>
      <c r="FJJ336" s="54"/>
      <c r="FJK336" s="54"/>
      <c r="FJL336" s="54"/>
      <c r="FJM336" s="54"/>
      <c r="FJN336" s="54"/>
      <c r="FJO336" s="54"/>
      <c r="FJP336" s="54"/>
      <c r="FJQ336" s="54"/>
      <c r="FJR336" s="54"/>
      <c r="FJS336" s="54"/>
      <c r="FJT336" s="54"/>
      <c r="FJU336" s="54"/>
      <c r="FJV336" s="54"/>
      <c r="FJW336" s="54"/>
      <c r="FJX336" s="54"/>
      <c r="FJY336" s="54"/>
      <c r="FJZ336" s="54"/>
      <c r="FKA336" s="54"/>
      <c r="FKB336" s="54"/>
      <c r="FKC336" s="54"/>
      <c r="FKD336" s="54"/>
      <c r="FKE336" s="54"/>
      <c r="FKF336" s="54"/>
      <c r="FKG336" s="54"/>
      <c r="FKH336" s="54"/>
      <c r="FKI336" s="54"/>
      <c r="FKJ336" s="54"/>
      <c r="FKK336" s="54"/>
      <c r="FKL336" s="54"/>
      <c r="FKM336" s="54"/>
      <c r="FKN336" s="54"/>
      <c r="FKO336" s="54"/>
      <c r="FKP336" s="54"/>
      <c r="FKQ336" s="54"/>
      <c r="FKR336" s="54"/>
      <c r="FKS336" s="54"/>
      <c r="FKT336" s="54"/>
      <c r="FKU336" s="54"/>
      <c r="FKV336" s="54"/>
      <c r="FKW336" s="54"/>
      <c r="FKX336" s="54"/>
      <c r="FKY336" s="54"/>
      <c r="FKZ336" s="54"/>
      <c r="FLA336" s="54"/>
      <c r="FLB336" s="54"/>
      <c r="FLC336" s="54"/>
      <c r="FLD336" s="54"/>
      <c r="FLE336" s="54"/>
      <c r="FLF336" s="54"/>
      <c r="FLG336" s="54"/>
      <c r="FLH336" s="54"/>
      <c r="FLI336" s="54"/>
      <c r="FLJ336" s="54"/>
      <c r="FLK336" s="54"/>
      <c r="FLL336" s="54"/>
      <c r="FLM336" s="54"/>
      <c r="FLN336" s="54"/>
      <c r="FLO336" s="54"/>
      <c r="FLP336" s="54"/>
      <c r="FLQ336" s="54"/>
      <c r="FLR336" s="54"/>
      <c r="FLS336" s="54"/>
      <c r="FLT336" s="54"/>
      <c r="FLU336" s="54"/>
      <c r="FLV336" s="54"/>
      <c r="FLW336" s="54"/>
      <c r="FLX336" s="54"/>
      <c r="FLY336" s="54"/>
      <c r="FLZ336" s="54"/>
      <c r="FMA336" s="54"/>
      <c r="FMB336" s="54"/>
      <c r="FMC336" s="54"/>
      <c r="FMD336" s="54"/>
      <c r="FME336" s="54"/>
      <c r="FMF336" s="54"/>
      <c r="FMG336" s="54"/>
      <c r="FMH336" s="54"/>
      <c r="FMI336" s="54"/>
      <c r="FMJ336" s="54"/>
      <c r="FMK336" s="54"/>
      <c r="FML336" s="54"/>
      <c r="FMM336" s="54"/>
      <c r="FMN336" s="54"/>
      <c r="FMO336" s="54"/>
      <c r="FMP336" s="54"/>
      <c r="FMQ336" s="54"/>
      <c r="FMR336" s="54"/>
      <c r="FMS336" s="54"/>
      <c r="FMT336" s="54"/>
      <c r="FMU336" s="54"/>
      <c r="FMV336" s="54"/>
      <c r="FMW336" s="54"/>
      <c r="FMX336" s="54"/>
      <c r="FMY336" s="54"/>
      <c r="FMZ336" s="54"/>
      <c r="FNA336" s="54"/>
      <c r="FNB336" s="54"/>
      <c r="FNC336" s="54"/>
      <c r="FND336" s="54"/>
      <c r="FNE336" s="54"/>
      <c r="FNF336" s="54"/>
      <c r="FNG336" s="54"/>
      <c r="FNH336" s="54"/>
      <c r="FNI336" s="54"/>
      <c r="FNJ336" s="54"/>
      <c r="FNK336" s="54"/>
      <c r="FNL336" s="54"/>
      <c r="FNM336" s="54"/>
      <c r="FNN336" s="54"/>
      <c r="FNO336" s="54"/>
      <c r="FNP336" s="54"/>
      <c r="FNQ336" s="54"/>
      <c r="FNR336" s="54"/>
      <c r="FNS336" s="54"/>
      <c r="FNT336" s="54"/>
      <c r="FNU336" s="54"/>
      <c r="FNV336" s="54"/>
      <c r="FNW336" s="54"/>
      <c r="FNX336" s="54"/>
      <c r="FNY336" s="54"/>
      <c r="FNZ336" s="54"/>
      <c r="FOA336" s="54"/>
      <c r="FOB336" s="54"/>
      <c r="FOC336" s="54"/>
      <c r="FOD336" s="54"/>
      <c r="FOE336" s="54"/>
      <c r="FOF336" s="54"/>
      <c r="FOG336" s="54"/>
      <c r="FOH336" s="54"/>
      <c r="FOI336" s="54"/>
      <c r="FOJ336" s="54"/>
      <c r="FOK336" s="54"/>
      <c r="FOL336" s="54"/>
      <c r="FOM336" s="54"/>
      <c r="FON336" s="54"/>
      <c r="FOO336" s="54"/>
      <c r="FOP336" s="54"/>
      <c r="FOQ336" s="54"/>
      <c r="FOR336" s="54"/>
      <c r="FOS336" s="54"/>
      <c r="FOT336" s="54"/>
      <c r="FOU336" s="54"/>
      <c r="FOV336" s="54"/>
      <c r="FOW336" s="54"/>
      <c r="FOX336" s="54"/>
      <c r="FOY336" s="54"/>
      <c r="FOZ336" s="54"/>
      <c r="FPA336" s="54"/>
      <c r="FPB336" s="54"/>
      <c r="FPC336" s="54"/>
      <c r="FPD336" s="54"/>
      <c r="FPE336" s="54"/>
      <c r="FPF336" s="54"/>
      <c r="FPG336" s="54"/>
      <c r="FPH336" s="54"/>
      <c r="FPI336" s="54"/>
      <c r="FPJ336" s="54"/>
      <c r="FPK336" s="54"/>
      <c r="FPL336" s="54"/>
      <c r="FPM336" s="54"/>
      <c r="FPN336" s="54"/>
      <c r="FPO336" s="54"/>
      <c r="FPP336" s="54"/>
      <c r="FPQ336" s="54"/>
      <c r="FPR336" s="54"/>
      <c r="FPS336" s="54"/>
      <c r="FPT336" s="54"/>
      <c r="FPU336" s="54"/>
      <c r="FPV336" s="54"/>
      <c r="FPW336" s="54"/>
      <c r="FPX336" s="54"/>
      <c r="FPY336" s="54"/>
      <c r="FPZ336" s="54"/>
      <c r="FQA336" s="54"/>
      <c r="FQB336" s="54"/>
      <c r="FQC336" s="54"/>
      <c r="FQD336" s="54"/>
      <c r="FQE336" s="54"/>
      <c r="FQF336" s="54"/>
      <c r="FQG336" s="54"/>
      <c r="FQH336" s="54"/>
      <c r="FQI336" s="54"/>
      <c r="FQJ336" s="54"/>
      <c r="FQK336" s="54"/>
      <c r="FQL336" s="54"/>
      <c r="FQM336" s="54"/>
      <c r="FQN336" s="54"/>
      <c r="FQO336" s="54"/>
      <c r="FQP336" s="54"/>
      <c r="FQQ336" s="54"/>
      <c r="FQR336" s="54"/>
      <c r="FQS336" s="54"/>
      <c r="FQT336" s="54"/>
      <c r="FQU336" s="54"/>
      <c r="FQV336" s="54"/>
      <c r="FQW336" s="54"/>
      <c r="FQX336" s="54"/>
      <c r="FQY336" s="54"/>
      <c r="FQZ336" s="54"/>
      <c r="FRA336" s="54"/>
      <c r="FRB336" s="54"/>
      <c r="FRC336" s="54"/>
      <c r="FRD336" s="54"/>
      <c r="FRE336" s="54"/>
      <c r="FRF336" s="54"/>
      <c r="FRG336" s="54"/>
      <c r="FRH336" s="54"/>
      <c r="FRI336" s="54"/>
      <c r="FRJ336" s="54"/>
      <c r="FRK336" s="54"/>
      <c r="FRL336" s="54"/>
      <c r="FRM336" s="54"/>
      <c r="FRN336" s="54"/>
      <c r="FRO336" s="54"/>
      <c r="FRP336" s="54"/>
      <c r="FRQ336" s="54"/>
      <c r="FRR336" s="54"/>
      <c r="FRS336" s="54"/>
      <c r="FRT336" s="54"/>
      <c r="FRU336" s="54"/>
      <c r="FRV336" s="54"/>
      <c r="FRW336" s="54"/>
      <c r="FRX336" s="54"/>
      <c r="FRY336" s="54"/>
      <c r="FRZ336" s="54"/>
      <c r="FSA336" s="54"/>
      <c r="FSB336" s="54"/>
      <c r="FSC336" s="54"/>
      <c r="FSD336" s="54"/>
      <c r="FSE336" s="54"/>
      <c r="FSF336" s="54"/>
      <c r="FSG336" s="54"/>
      <c r="FSH336" s="54"/>
      <c r="FSI336" s="54"/>
      <c r="FSJ336" s="54"/>
      <c r="FSK336" s="54"/>
      <c r="FSL336" s="54"/>
      <c r="FSM336" s="54"/>
      <c r="FSN336" s="54"/>
      <c r="FSO336" s="54"/>
      <c r="FSP336" s="54"/>
      <c r="FSQ336" s="54"/>
      <c r="FSR336" s="54"/>
      <c r="FSS336" s="54"/>
      <c r="FST336" s="54"/>
      <c r="FSU336" s="54"/>
      <c r="FSV336" s="54"/>
      <c r="FSW336" s="54"/>
      <c r="FSX336" s="54"/>
      <c r="FSY336" s="54"/>
      <c r="FSZ336" s="54"/>
      <c r="FTA336" s="54"/>
      <c r="FTB336" s="54"/>
      <c r="FTC336" s="54"/>
      <c r="FTD336" s="54"/>
      <c r="FTE336" s="54"/>
      <c r="FTF336" s="54"/>
      <c r="FTG336" s="54"/>
      <c r="FTH336" s="54"/>
      <c r="FTI336" s="54"/>
      <c r="FTJ336" s="54"/>
      <c r="FTK336" s="54"/>
      <c r="FTL336" s="54"/>
      <c r="FTM336" s="54"/>
      <c r="FTN336" s="54"/>
      <c r="FTO336" s="54"/>
      <c r="FTP336" s="54"/>
      <c r="FTQ336" s="54"/>
      <c r="FTR336" s="54"/>
      <c r="FTS336" s="54"/>
      <c r="FTT336" s="54"/>
      <c r="FTU336" s="54"/>
      <c r="FTV336" s="54"/>
      <c r="FTW336" s="54"/>
      <c r="FTX336" s="54"/>
      <c r="FTY336" s="54"/>
      <c r="FTZ336" s="54"/>
      <c r="FUA336" s="54"/>
      <c r="FUB336" s="54"/>
      <c r="FUC336" s="54"/>
      <c r="FUD336" s="54"/>
      <c r="FUE336" s="54"/>
      <c r="FUF336" s="54"/>
      <c r="FUG336" s="54"/>
      <c r="FUH336" s="54"/>
      <c r="FUI336" s="54"/>
      <c r="FUJ336" s="54"/>
      <c r="FUK336" s="54"/>
      <c r="FUL336" s="54"/>
      <c r="FUM336" s="54"/>
      <c r="FUN336" s="54"/>
      <c r="FUO336" s="54"/>
      <c r="FUP336" s="54"/>
      <c r="FUQ336" s="54"/>
      <c r="FUR336" s="54"/>
      <c r="FUS336" s="54"/>
      <c r="FUT336" s="54"/>
      <c r="FUU336" s="54"/>
      <c r="FUV336" s="54"/>
      <c r="FUW336" s="54"/>
      <c r="FUX336" s="54"/>
      <c r="FUY336" s="54"/>
      <c r="FUZ336" s="54"/>
      <c r="FVA336" s="54"/>
      <c r="FVB336" s="54"/>
      <c r="FVC336" s="54"/>
      <c r="FVD336" s="54"/>
      <c r="FVE336" s="54"/>
      <c r="FVF336" s="54"/>
      <c r="FVG336" s="54"/>
      <c r="FVH336" s="54"/>
      <c r="FVI336" s="54"/>
      <c r="FVJ336" s="54"/>
      <c r="FVK336" s="54"/>
      <c r="FVL336" s="54"/>
      <c r="FVM336" s="54"/>
      <c r="FVN336" s="54"/>
      <c r="FVO336" s="54"/>
      <c r="FVP336" s="54"/>
      <c r="FVQ336" s="54"/>
      <c r="FVR336" s="54"/>
      <c r="FVS336" s="54"/>
      <c r="FVT336" s="54"/>
      <c r="FVU336" s="54"/>
      <c r="FVV336" s="54"/>
      <c r="FVW336" s="54"/>
      <c r="FVX336" s="54"/>
      <c r="FVY336" s="54"/>
      <c r="FVZ336" s="54"/>
      <c r="FWA336" s="54"/>
      <c r="FWB336" s="54"/>
      <c r="FWC336" s="54"/>
      <c r="FWD336" s="54"/>
      <c r="FWE336" s="54"/>
      <c r="FWF336" s="54"/>
      <c r="FWG336" s="54"/>
      <c r="FWH336" s="54"/>
      <c r="FWI336" s="54"/>
      <c r="FWJ336" s="54"/>
      <c r="FWK336" s="54"/>
      <c r="FWL336" s="54"/>
      <c r="FWM336" s="54"/>
      <c r="FWN336" s="54"/>
      <c r="FWO336" s="54"/>
      <c r="FWP336" s="54"/>
      <c r="FWQ336" s="54"/>
      <c r="FWR336" s="54"/>
      <c r="FWS336" s="54"/>
      <c r="FWT336" s="54"/>
      <c r="FWU336" s="54"/>
      <c r="FWV336" s="54"/>
      <c r="FWW336" s="54"/>
      <c r="FWX336" s="54"/>
      <c r="FWY336" s="54"/>
      <c r="FWZ336" s="54"/>
      <c r="FXA336" s="54"/>
      <c r="FXB336" s="54"/>
      <c r="FXC336" s="54"/>
      <c r="FXD336" s="54"/>
      <c r="FXE336" s="54"/>
      <c r="FXF336" s="54"/>
      <c r="FXG336" s="54"/>
      <c r="FXH336" s="54"/>
      <c r="FXI336" s="54"/>
      <c r="FXJ336" s="54"/>
      <c r="FXK336" s="54"/>
      <c r="FXL336" s="54"/>
      <c r="FXM336" s="54"/>
      <c r="FXN336" s="54"/>
      <c r="FXO336" s="54"/>
      <c r="FXP336" s="54"/>
      <c r="FXQ336" s="54"/>
      <c r="FXR336" s="54"/>
      <c r="FXS336" s="54"/>
      <c r="FXT336" s="54"/>
      <c r="FXU336" s="54"/>
      <c r="FXV336" s="54"/>
      <c r="FXW336" s="54"/>
      <c r="FXX336" s="54"/>
      <c r="FXY336" s="54"/>
      <c r="FXZ336" s="54"/>
      <c r="FYA336" s="54"/>
      <c r="FYB336" s="54"/>
      <c r="FYC336" s="54"/>
      <c r="FYD336" s="54"/>
      <c r="FYE336" s="54"/>
      <c r="FYF336" s="54"/>
      <c r="FYG336" s="54"/>
      <c r="FYH336" s="54"/>
      <c r="FYI336" s="54"/>
      <c r="FYJ336" s="54"/>
      <c r="FYK336" s="54"/>
      <c r="FYL336" s="54"/>
      <c r="FYM336" s="54"/>
      <c r="FYN336" s="54"/>
      <c r="FYO336" s="54"/>
      <c r="FYP336" s="54"/>
      <c r="FYQ336" s="54"/>
      <c r="FYR336" s="54"/>
      <c r="FYS336" s="54"/>
      <c r="FYT336" s="54"/>
      <c r="FYU336" s="54"/>
      <c r="FYV336" s="54"/>
      <c r="FYW336" s="54"/>
      <c r="FYX336" s="54"/>
      <c r="FYY336" s="54"/>
      <c r="FYZ336" s="54"/>
      <c r="FZA336" s="54"/>
      <c r="FZB336" s="54"/>
      <c r="FZC336" s="54"/>
      <c r="FZD336" s="54"/>
      <c r="FZE336" s="54"/>
      <c r="FZF336" s="54"/>
      <c r="FZG336" s="54"/>
      <c r="FZH336" s="54"/>
      <c r="FZI336" s="54"/>
      <c r="FZJ336" s="54"/>
      <c r="FZK336" s="54"/>
      <c r="FZL336" s="54"/>
      <c r="FZM336" s="54"/>
      <c r="FZN336" s="54"/>
      <c r="FZO336" s="54"/>
      <c r="FZP336" s="54"/>
      <c r="FZQ336" s="54"/>
      <c r="FZR336" s="54"/>
      <c r="FZS336" s="54"/>
      <c r="FZT336" s="54"/>
      <c r="FZU336" s="54"/>
      <c r="FZV336" s="54"/>
      <c r="FZW336" s="54"/>
      <c r="FZX336" s="54"/>
      <c r="FZY336" s="54"/>
      <c r="FZZ336" s="54"/>
      <c r="GAA336" s="54"/>
      <c r="GAB336" s="54"/>
      <c r="GAC336" s="54"/>
      <c r="GAD336" s="54"/>
      <c r="GAE336" s="54"/>
      <c r="GAF336" s="54"/>
      <c r="GAG336" s="54"/>
      <c r="GAH336" s="54"/>
      <c r="GAI336" s="54"/>
      <c r="GAJ336" s="54"/>
      <c r="GAK336" s="54"/>
      <c r="GAL336" s="54"/>
      <c r="GAM336" s="54"/>
      <c r="GAN336" s="54"/>
      <c r="GAO336" s="54"/>
      <c r="GAP336" s="54"/>
      <c r="GAQ336" s="54"/>
      <c r="GAR336" s="54"/>
      <c r="GAS336" s="54"/>
      <c r="GAT336" s="54"/>
      <c r="GAU336" s="54"/>
      <c r="GAV336" s="54"/>
      <c r="GAW336" s="54"/>
      <c r="GAX336" s="54"/>
      <c r="GAY336" s="54"/>
      <c r="GAZ336" s="54"/>
      <c r="GBA336" s="54"/>
      <c r="GBB336" s="54"/>
      <c r="GBC336" s="54"/>
      <c r="GBD336" s="54"/>
      <c r="GBE336" s="54"/>
      <c r="GBF336" s="54"/>
      <c r="GBG336" s="54"/>
      <c r="GBH336" s="54"/>
      <c r="GBI336" s="54"/>
      <c r="GBJ336" s="54"/>
      <c r="GBK336" s="54"/>
      <c r="GBL336" s="54"/>
      <c r="GBM336" s="54"/>
      <c r="GBN336" s="54"/>
      <c r="GBO336" s="54"/>
      <c r="GBP336" s="54"/>
      <c r="GBQ336" s="54"/>
      <c r="GBR336" s="54"/>
      <c r="GBS336" s="54"/>
      <c r="GBT336" s="54"/>
      <c r="GBU336" s="54"/>
      <c r="GBV336" s="54"/>
      <c r="GBW336" s="54"/>
      <c r="GBX336" s="54"/>
      <c r="GBY336" s="54"/>
      <c r="GBZ336" s="54"/>
      <c r="GCA336" s="54"/>
      <c r="GCB336" s="54"/>
      <c r="GCC336" s="54"/>
      <c r="GCD336" s="54"/>
      <c r="GCE336" s="54"/>
      <c r="GCF336" s="54"/>
      <c r="GCG336" s="54"/>
      <c r="GCH336" s="54"/>
      <c r="GCI336" s="54"/>
      <c r="GCJ336" s="54"/>
      <c r="GCK336" s="54"/>
      <c r="GCL336" s="54"/>
      <c r="GCM336" s="54"/>
      <c r="GCN336" s="54"/>
      <c r="GCO336" s="54"/>
      <c r="GCP336" s="54"/>
      <c r="GCQ336" s="54"/>
      <c r="GCR336" s="54"/>
      <c r="GCS336" s="54"/>
      <c r="GCT336" s="54"/>
      <c r="GCU336" s="54"/>
      <c r="GCV336" s="54"/>
      <c r="GCW336" s="54"/>
      <c r="GCX336" s="54"/>
      <c r="GCY336" s="54"/>
      <c r="GCZ336" s="54"/>
      <c r="GDA336" s="54"/>
      <c r="GDB336" s="54"/>
      <c r="GDC336" s="54"/>
      <c r="GDD336" s="54"/>
      <c r="GDE336" s="54"/>
      <c r="GDF336" s="54"/>
      <c r="GDG336" s="54"/>
      <c r="GDH336" s="54"/>
      <c r="GDI336" s="54"/>
      <c r="GDJ336" s="54"/>
      <c r="GDK336" s="54"/>
      <c r="GDL336" s="54"/>
      <c r="GDM336" s="54"/>
      <c r="GDN336" s="54"/>
      <c r="GDO336" s="54"/>
      <c r="GDP336" s="54"/>
      <c r="GDQ336" s="54"/>
      <c r="GDR336" s="54"/>
      <c r="GDS336" s="54"/>
      <c r="GDT336" s="54"/>
      <c r="GDU336" s="54"/>
      <c r="GDV336" s="54"/>
      <c r="GDW336" s="54"/>
      <c r="GDX336" s="54"/>
      <c r="GDY336" s="54"/>
      <c r="GDZ336" s="54"/>
      <c r="GEA336" s="54"/>
      <c r="GEB336" s="54"/>
      <c r="GEC336" s="54"/>
      <c r="GED336" s="54"/>
      <c r="GEE336" s="54"/>
      <c r="GEF336" s="54"/>
      <c r="GEG336" s="54"/>
      <c r="GEH336" s="54"/>
      <c r="GEI336" s="54"/>
      <c r="GEJ336" s="54"/>
      <c r="GEK336" s="54"/>
      <c r="GEL336" s="54"/>
      <c r="GEM336" s="54"/>
      <c r="GEN336" s="54"/>
      <c r="GEO336" s="54"/>
      <c r="GEP336" s="54"/>
      <c r="GEQ336" s="54"/>
      <c r="GER336" s="54"/>
      <c r="GES336" s="54"/>
      <c r="GET336" s="54"/>
      <c r="GEU336" s="54"/>
      <c r="GEV336" s="54"/>
      <c r="GEW336" s="54"/>
      <c r="GEX336" s="54"/>
      <c r="GEY336" s="54"/>
      <c r="GEZ336" s="54"/>
      <c r="GFA336" s="54"/>
      <c r="GFB336" s="54"/>
      <c r="GFC336" s="54"/>
      <c r="GFD336" s="54"/>
      <c r="GFE336" s="54"/>
      <c r="GFF336" s="54"/>
      <c r="GFG336" s="54"/>
      <c r="GFH336" s="54"/>
      <c r="GFI336" s="54"/>
      <c r="GFJ336" s="54"/>
      <c r="GFK336" s="54"/>
      <c r="GFL336" s="54"/>
      <c r="GFM336" s="54"/>
      <c r="GFN336" s="54"/>
      <c r="GFO336" s="54"/>
      <c r="GFP336" s="54"/>
      <c r="GFQ336" s="54"/>
      <c r="GFR336" s="54"/>
      <c r="GFS336" s="54"/>
      <c r="GFT336" s="54"/>
      <c r="GFU336" s="54"/>
      <c r="GFV336" s="54"/>
      <c r="GFW336" s="54"/>
      <c r="GFX336" s="54"/>
      <c r="GFY336" s="54"/>
      <c r="GFZ336" s="54"/>
      <c r="GGA336" s="54"/>
      <c r="GGB336" s="54"/>
      <c r="GGC336" s="54"/>
      <c r="GGD336" s="54"/>
      <c r="GGE336" s="54"/>
      <c r="GGF336" s="54"/>
      <c r="GGG336" s="54"/>
      <c r="GGH336" s="54"/>
      <c r="GGI336" s="54"/>
      <c r="GGJ336" s="54"/>
      <c r="GGK336" s="54"/>
      <c r="GGL336" s="54"/>
      <c r="GGM336" s="54"/>
      <c r="GGN336" s="54"/>
      <c r="GGO336" s="54"/>
      <c r="GGP336" s="54"/>
      <c r="GGQ336" s="54"/>
      <c r="GGR336" s="54"/>
      <c r="GGS336" s="54"/>
      <c r="GGT336" s="54"/>
      <c r="GGU336" s="54"/>
      <c r="GGV336" s="54"/>
      <c r="GGW336" s="54"/>
      <c r="GGX336" s="54"/>
      <c r="GGY336" s="54"/>
      <c r="GGZ336" s="54"/>
      <c r="GHA336" s="54"/>
      <c r="GHB336" s="54"/>
      <c r="GHC336" s="54"/>
      <c r="GHD336" s="54"/>
      <c r="GHE336" s="54"/>
      <c r="GHF336" s="54"/>
      <c r="GHG336" s="54"/>
      <c r="GHH336" s="54"/>
      <c r="GHI336" s="54"/>
      <c r="GHJ336" s="54"/>
      <c r="GHK336" s="54"/>
      <c r="GHL336" s="54"/>
      <c r="GHM336" s="54"/>
      <c r="GHN336" s="54"/>
      <c r="GHO336" s="54"/>
      <c r="GHP336" s="54"/>
      <c r="GHQ336" s="54"/>
      <c r="GHR336" s="54"/>
      <c r="GHS336" s="54"/>
      <c r="GHT336" s="54"/>
      <c r="GHU336" s="54"/>
      <c r="GHV336" s="54"/>
      <c r="GHW336" s="54"/>
      <c r="GHX336" s="54"/>
      <c r="GHY336" s="54"/>
      <c r="GHZ336" s="54"/>
      <c r="GIA336" s="54"/>
      <c r="GIB336" s="54"/>
      <c r="GIC336" s="54"/>
      <c r="GID336" s="54"/>
      <c r="GIE336" s="54"/>
      <c r="GIF336" s="54"/>
      <c r="GIG336" s="54"/>
      <c r="GIH336" s="54"/>
      <c r="GII336" s="54"/>
      <c r="GIJ336" s="54"/>
      <c r="GIK336" s="54"/>
      <c r="GIL336" s="54"/>
      <c r="GIM336" s="54"/>
      <c r="GIN336" s="54"/>
      <c r="GIO336" s="54"/>
      <c r="GIP336" s="54"/>
      <c r="GIQ336" s="54"/>
      <c r="GIR336" s="54"/>
      <c r="GIS336" s="54"/>
      <c r="GIT336" s="54"/>
      <c r="GIU336" s="54"/>
      <c r="GIV336" s="54"/>
      <c r="GIW336" s="54"/>
      <c r="GIX336" s="54"/>
      <c r="GIY336" s="54"/>
      <c r="GIZ336" s="54"/>
      <c r="GJA336" s="54"/>
      <c r="GJB336" s="54"/>
      <c r="GJC336" s="54"/>
      <c r="GJD336" s="54"/>
      <c r="GJE336" s="54"/>
      <c r="GJF336" s="54"/>
      <c r="GJG336" s="54"/>
      <c r="GJH336" s="54"/>
      <c r="GJI336" s="54"/>
      <c r="GJJ336" s="54"/>
      <c r="GJK336" s="54"/>
      <c r="GJL336" s="54"/>
      <c r="GJM336" s="54"/>
      <c r="GJN336" s="54"/>
      <c r="GJO336" s="54"/>
      <c r="GJP336" s="54"/>
      <c r="GJQ336" s="54"/>
      <c r="GJR336" s="54"/>
      <c r="GJS336" s="54"/>
      <c r="GJT336" s="54"/>
      <c r="GJU336" s="54"/>
      <c r="GJV336" s="54"/>
      <c r="GJW336" s="54"/>
      <c r="GJX336" s="54"/>
      <c r="GJY336" s="54"/>
      <c r="GJZ336" s="54"/>
      <c r="GKA336" s="54"/>
      <c r="GKB336" s="54"/>
      <c r="GKC336" s="54"/>
      <c r="GKD336" s="54"/>
      <c r="GKE336" s="54"/>
      <c r="GKF336" s="54"/>
      <c r="GKG336" s="54"/>
      <c r="GKH336" s="54"/>
      <c r="GKI336" s="54"/>
      <c r="GKJ336" s="54"/>
      <c r="GKK336" s="54"/>
      <c r="GKL336" s="54"/>
      <c r="GKM336" s="54"/>
      <c r="GKN336" s="54"/>
      <c r="GKO336" s="54"/>
      <c r="GKP336" s="54"/>
      <c r="GKQ336" s="54"/>
      <c r="GKR336" s="54"/>
      <c r="GKS336" s="54"/>
      <c r="GKT336" s="54"/>
      <c r="GKU336" s="54"/>
      <c r="GKV336" s="54"/>
      <c r="GKW336" s="54"/>
      <c r="GKX336" s="54"/>
      <c r="GKY336" s="54"/>
      <c r="GKZ336" s="54"/>
      <c r="GLA336" s="54"/>
      <c r="GLB336" s="54"/>
      <c r="GLC336" s="54"/>
      <c r="GLD336" s="54"/>
      <c r="GLE336" s="54"/>
      <c r="GLF336" s="54"/>
      <c r="GLG336" s="54"/>
      <c r="GLH336" s="54"/>
      <c r="GLI336" s="54"/>
      <c r="GLJ336" s="54"/>
      <c r="GLK336" s="54"/>
      <c r="GLL336" s="54"/>
      <c r="GLM336" s="54"/>
      <c r="GLN336" s="54"/>
      <c r="GLO336" s="54"/>
      <c r="GLP336" s="54"/>
      <c r="GLQ336" s="54"/>
      <c r="GLR336" s="54"/>
      <c r="GLS336" s="54"/>
      <c r="GLT336" s="54"/>
      <c r="GLU336" s="54"/>
      <c r="GLV336" s="54"/>
      <c r="GLW336" s="54"/>
      <c r="GLX336" s="54"/>
      <c r="GLY336" s="54"/>
      <c r="GLZ336" s="54"/>
      <c r="GMA336" s="54"/>
      <c r="GMB336" s="54"/>
      <c r="GMC336" s="54"/>
      <c r="GMD336" s="54"/>
      <c r="GME336" s="54"/>
      <c r="GMF336" s="54"/>
      <c r="GMG336" s="54"/>
      <c r="GMH336" s="54"/>
      <c r="GMI336" s="54"/>
      <c r="GMJ336" s="54"/>
      <c r="GMK336" s="54"/>
      <c r="GML336" s="54"/>
      <c r="GMM336" s="54"/>
      <c r="GMN336" s="54"/>
      <c r="GMO336" s="54"/>
      <c r="GMP336" s="54"/>
      <c r="GMQ336" s="54"/>
      <c r="GMR336" s="54"/>
      <c r="GMS336" s="54"/>
      <c r="GMT336" s="54"/>
      <c r="GMU336" s="54"/>
      <c r="GMV336" s="54"/>
      <c r="GMW336" s="54"/>
      <c r="GMX336" s="54"/>
      <c r="GMY336" s="54"/>
      <c r="GMZ336" s="54"/>
      <c r="GNA336" s="54"/>
      <c r="GNB336" s="54"/>
      <c r="GNC336" s="54"/>
      <c r="GND336" s="54"/>
      <c r="GNE336" s="54"/>
      <c r="GNF336" s="54"/>
      <c r="GNG336" s="54"/>
      <c r="GNH336" s="54"/>
      <c r="GNI336" s="54"/>
      <c r="GNJ336" s="54"/>
      <c r="GNK336" s="54"/>
      <c r="GNL336" s="54"/>
      <c r="GNM336" s="54"/>
      <c r="GNN336" s="54"/>
      <c r="GNO336" s="54"/>
      <c r="GNP336" s="54"/>
      <c r="GNQ336" s="54"/>
      <c r="GNR336" s="54"/>
      <c r="GNS336" s="54"/>
      <c r="GNT336" s="54"/>
      <c r="GNU336" s="54"/>
      <c r="GNV336" s="54"/>
      <c r="GNW336" s="54"/>
      <c r="GNX336" s="54"/>
      <c r="GNY336" s="54"/>
      <c r="GNZ336" s="54"/>
      <c r="GOA336" s="54"/>
      <c r="GOB336" s="54"/>
      <c r="GOC336" s="54"/>
      <c r="GOD336" s="54"/>
      <c r="GOE336" s="54"/>
      <c r="GOF336" s="54"/>
      <c r="GOG336" s="54"/>
      <c r="GOH336" s="54"/>
      <c r="GOI336" s="54"/>
      <c r="GOJ336" s="54"/>
      <c r="GOK336" s="54"/>
      <c r="GOL336" s="54"/>
      <c r="GOM336" s="54"/>
      <c r="GON336" s="54"/>
      <c r="GOO336" s="54"/>
      <c r="GOP336" s="54"/>
      <c r="GOQ336" s="54"/>
      <c r="GOR336" s="54"/>
      <c r="GOS336" s="54"/>
      <c r="GOT336" s="54"/>
      <c r="GOU336" s="54"/>
      <c r="GOV336" s="54"/>
      <c r="GOW336" s="54"/>
      <c r="GOX336" s="54"/>
      <c r="GOY336" s="54"/>
      <c r="GOZ336" s="54"/>
      <c r="GPA336" s="54"/>
      <c r="GPB336" s="54"/>
      <c r="GPC336" s="54"/>
      <c r="GPD336" s="54"/>
      <c r="GPE336" s="54"/>
      <c r="GPF336" s="54"/>
      <c r="GPG336" s="54"/>
      <c r="GPH336" s="54"/>
      <c r="GPI336" s="54"/>
      <c r="GPJ336" s="54"/>
      <c r="GPK336" s="54"/>
      <c r="GPL336" s="54"/>
      <c r="GPM336" s="54"/>
      <c r="GPN336" s="54"/>
      <c r="GPO336" s="54"/>
      <c r="GPP336" s="54"/>
      <c r="GPQ336" s="54"/>
      <c r="GPR336" s="54"/>
      <c r="GPS336" s="54"/>
      <c r="GPT336" s="54"/>
      <c r="GPU336" s="54"/>
      <c r="GPV336" s="54"/>
      <c r="GPW336" s="54"/>
      <c r="GPX336" s="54"/>
      <c r="GPY336" s="54"/>
      <c r="GPZ336" s="54"/>
      <c r="GQA336" s="54"/>
      <c r="GQB336" s="54"/>
      <c r="GQC336" s="54"/>
      <c r="GQD336" s="54"/>
      <c r="GQE336" s="54"/>
      <c r="GQF336" s="54"/>
      <c r="GQG336" s="54"/>
      <c r="GQH336" s="54"/>
      <c r="GQI336" s="54"/>
      <c r="GQJ336" s="54"/>
      <c r="GQK336" s="54"/>
      <c r="GQL336" s="54"/>
      <c r="GQM336" s="54"/>
      <c r="GQN336" s="54"/>
      <c r="GQO336" s="54"/>
      <c r="GQP336" s="54"/>
      <c r="GQQ336" s="54"/>
      <c r="GQR336" s="54"/>
      <c r="GQS336" s="54"/>
      <c r="GQT336" s="54"/>
      <c r="GQU336" s="54"/>
      <c r="GQV336" s="54"/>
      <c r="GQW336" s="54"/>
      <c r="GQX336" s="54"/>
      <c r="GQY336" s="54"/>
      <c r="GQZ336" s="54"/>
      <c r="GRA336" s="54"/>
      <c r="GRB336" s="54"/>
      <c r="GRC336" s="54"/>
      <c r="GRD336" s="54"/>
      <c r="GRE336" s="54"/>
      <c r="GRF336" s="54"/>
      <c r="GRG336" s="54"/>
      <c r="GRH336" s="54"/>
      <c r="GRI336" s="54"/>
      <c r="GRJ336" s="54"/>
      <c r="GRK336" s="54"/>
      <c r="GRL336" s="54"/>
      <c r="GRM336" s="54"/>
      <c r="GRN336" s="54"/>
      <c r="GRO336" s="54"/>
      <c r="GRP336" s="54"/>
      <c r="GRQ336" s="54"/>
      <c r="GRR336" s="54"/>
      <c r="GRS336" s="54"/>
      <c r="GRT336" s="54"/>
      <c r="GRU336" s="54"/>
      <c r="GRV336" s="54"/>
      <c r="GRW336" s="54"/>
      <c r="GRX336" s="54"/>
      <c r="GRY336" s="54"/>
      <c r="GRZ336" s="54"/>
      <c r="GSA336" s="54"/>
      <c r="GSB336" s="54"/>
      <c r="GSC336" s="54"/>
      <c r="GSD336" s="54"/>
      <c r="GSE336" s="54"/>
      <c r="GSF336" s="54"/>
      <c r="GSG336" s="54"/>
      <c r="GSH336" s="54"/>
      <c r="GSI336" s="54"/>
      <c r="GSJ336" s="54"/>
      <c r="GSK336" s="54"/>
      <c r="GSL336" s="54"/>
      <c r="GSM336" s="54"/>
      <c r="GSN336" s="54"/>
      <c r="GSO336" s="54"/>
      <c r="GSP336" s="54"/>
      <c r="GSQ336" s="54"/>
      <c r="GSR336" s="54"/>
      <c r="GSS336" s="54"/>
      <c r="GST336" s="54"/>
      <c r="GSU336" s="54"/>
      <c r="GSV336" s="54"/>
      <c r="GSW336" s="54"/>
      <c r="GSX336" s="54"/>
      <c r="GSY336" s="54"/>
      <c r="GSZ336" s="54"/>
      <c r="GTA336" s="54"/>
      <c r="GTB336" s="54"/>
      <c r="GTC336" s="54"/>
      <c r="GTD336" s="54"/>
      <c r="GTE336" s="54"/>
      <c r="GTF336" s="54"/>
      <c r="GTG336" s="54"/>
      <c r="GTH336" s="54"/>
      <c r="GTI336" s="54"/>
      <c r="GTJ336" s="54"/>
      <c r="GTK336" s="54"/>
      <c r="GTL336" s="54"/>
      <c r="GTM336" s="54"/>
      <c r="GTN336" s="54"/>
      <c r="GTO336" s="54"/>
      <c r="GTP336" s="54"/>
      <c r="GTQ336" s="54"/>
      <c r="GTR336" s="54"/>
      <c r="GTS336" s="54"/>
      <c r="GTT336" s="54"/>
      <c r="GTU336" s="54"/>
      <c r="GTV336" s="54"/>
      <c r="GTW336" s="54"/>
      <c r="GTX336" s="54"/>
      <c r="GTY336" s="54"/>
      <c r="GTZ336" s="54"/>
      <c r="GUA336" s="54"/>
      <c r="GUB336" s="54"/>
      <c r="GUC336" s="54"/>
      <c r="GUD336" s="54"/>
      <c r="GUE336" s="54"/>
      <c r="GUF336" s="54"/>
      <c r="GUG336" s="54"/>
      <c r="GUH336" s="54"/>
      <c r="GUI336" s="54"/>
      <c r="GUJ336" s="54"/>
      <c r="GUK336" s="54"/>
      <c r="GUL336" s="54"/>
      <c r="GUM336" s="54"/>
      <c r="GUN336" s="54"/>
      <c r="GUO336" s="54"/>
      <c r="GUP336" s="54"/>
      <c r="GUQ336" s="54"/>
      <c r="GUR336" s="54"/>
      <c r="GUS336" s="54"/>
      <c r="GUT336" s="54"/>
      <c r="GUU336" s="54"/>
      <c r="GUV336" s="54"/>
      <c r="GUW336" s="54"/>
      <c r="GUX336" s="54"/>
      <c r="GUY336" s="54"/>
      <c r="GUZ336" s="54"/>
      <c r="GVA336" s="54"/>
      <c r="GVB336" s="54"/>
      <c r="GVC336" s="54"/>
      <c r="GVD336" s="54"/>
      <c r="GVE336" s="54"/>
      <c r="GVF336" s="54"/>
      <c r="GVG336" s="54"/>
      <c r="GVH336" s="54"/>
      <c r="GVI336" s="54"/>
      <c r="GVJ336" s="54"/>
      <c r="GVK336" s="54"/>
      <c r="GVL336" s="54"/>
      <c r="GVM336" s="54"/>
      <c r="GVN336" s="54"/>
      <c r="GVO336" s="54"/>
      <c r="GVP336" s="54"/>
      <c r="GVQ336" s="54"/>
      <c r="GVR336" s="54"/>
      <c r="GVS336" s="54"/>
      <c r="GVT336" s="54"/>
      <c r="GVU336" s="54"/>
      <c r="GVV336" s="54"/>
      <c r="GVW336" s="54"/>
      <c r="GVX336" s="54"/>
      <c r="GVY336" s="54"/>
      <c r="GVZ336" s="54"/>
      <c r="GWA336" s="54"/>
      <c r="GWB336" s="54"/>
      <c r="GWC336" s="54"/>
      <c r="GWD336" s="54"/>
      <c r="GWE336" s="54"/>
      <c r="GWF336" s="54"/>
      <c r="GWG336" s="54"/>
      <c r="GWH336" s="54"/>
      <c r="GWI336" s="54"/>
      <c r="GWJ336" s="54"/>
      <c r="GWK336" s="54"/>
      <c r="GWL336" s="54"/>
      <c r="GWM336" s="54"/>
      <c r="GWN336" s="54"/>
      <c r="GWO336" s="54"/>
      <c r="GWP336" s="54"/>
      <c r="GWQ336" s="54"/>
      <c r="GWR336" s="54"/>
      <c r="GWS336" s="54"/>
      <c r="GWT336" s="54"/>
      <c r="GWU336" s="54"/>
      <c r="GWV336" s="54"/>
      <c r="GWW336" s="54"/>
      <c r="GWX336" s="54"/>
      <c r="GWY336" s="54"/>
      <c r="GWZ336" s="54"/>
      <c r="GXA336" s="54"/>
      <c r="GXB336" s="54"/>
      <c r="GXC336" s="54"/>
      <c r="GXD336" s="54"/>
      <c r="GXE336" s="54"/>
      <c r="GXF336" s="54"/>
      <c r="GXG336" s="54"/>
      <c r="GXH336" s="54"/>
      <c r="GXI336" s="54"/>
      <c r="GXJ336" s="54"/>
      <c r="GXK336" s="54"/>
      <c r="GXL336" s="54"/>
      <c r="GXM336" s="54"/>
      <c r="GXN336" s="54"/>
      <c r="GXO336" s="54"/>
      <c r="GXP336" s="54"/>
      <c r="GXQ336" s="54"/>
      <c r="GXR336" s="54"/>
      <c r="GXS336" s="54"/>
      <c r="GXT336" s="54"/>
      <c r="GXU336" s="54"/>
      <c r="GXV336" s="54"/>
      <c r="GXW336" s="54"/>
      <c r="GXX336" s="54"/>
      <c r="GXY336" s="54"/>
      <c r="GXZ336" s="54"/>
      <c r="GYA336" s="54"/>
      <c r="GYB336" s="54"/>
      <c r="GYC336" s="54"/>
      <c r="GYD336" s="54"/>
      <c r="GYE336" s="54"/>
      <c r="GYF336" s="54"/>
      <c r="GYG336" s="54"/>
      <c r="GYH336" s="54"/>
      <c r="GYI336" s="54"/>
      <c r="GYJ336" s="54"/>
      <c r="GYK336" s="54"/>
      <c r="GYL336" s="54"/>
      <c r="GYM336" s="54"/>
      <c r="GYN336" s="54"/>
      <c r="GYO336" s="54"/>
      <c r="GYP336" s="54"/>
      <c r="GYQ336" s="54"/>
      <c r="GYR336" s="54"/>
      <c r="GYS336" s="54"/>
      <c r="GYT336" s="54"/>
      <c r="GYU336" s="54"/>
      <c r="GYV336" s="54"/>
      <c r="GYW336" s="54"/>
      <c r="GYX336" s="54"/>
      <c r="GYY336" s="54"/>
      <c r="GYZ336" s="54"/>
      <c r="GZA336" s="54"/>
      <c r="GZB336" s="54"/>
      <c r="GZC336" s="54"/>
      <c r="GZD336" s="54"/>
      <c r="GZE336" s="54"/>
      <c r="GZF336" s="54"/>
      <c r="GZG336" s="54"/>
      <c r="GZH336" s="54"/>
      <c r="GZI336" s="54"/>
      <c r="GZJ336" s="54"/>
      <c r="GZK336" s="54"/>
      <c r="GZL336" s="54"/>
      <c r="GZM336" s="54"/>
      <c r="GZN336" s="54"/>
      <c r="GZO336" s="54"/>
      <c r="GZP336" s="54"/>
      <c r="GZQ336" s="54"/>
      <c r="GZR336" s="54"/>
      <c r="GZS336" s="54"/>
      <c r="GZT336" s="54"/>
      <c r="GZU336" s="54"/>
      <c r="GZV336" s="54"/>
      <c r="GZW336" s="54"/>
      <c r="GZX336" s="54"/>
      <c r="GZY336" s="54"/>
      <c r="GZZ336" s="54"/>
      <c r="HAA336" s="54"/>
      <c r="HAB336" s="54"/>
      <c r="HAC336" s="54"/>
      <c r="HAD336" s="54"/>
      <c r="HAE336" s="54"/>
      <c r="HAF336" s="54"/>
      <c r="HAG336" s="54"/>
      <c r="HAH336" s="54"/>
      <c r="HAI336" s="54"/>
      <c r="HAJ336" s="54"/>
      <c r="HAK336" s="54"/>
      <c r="HAL336" s="54"/>
      <c r="HAM336" s="54"/>
      <c r="HAN336" s="54"/>
      <c r="HAO336" s="54"/>
      <c r="HAP336" s="54"/>
      <c r="HAQ336" s="54"/>
      <c r="HAR336" s="54"/>
      <c r="HAS336" s="54"/>
      <c r="HAT336" s="54"/>
      <c r="HAU336" s="54"/>
      <c r="HAV336" s="54"/>
      <c r="HAW336" s="54"/>
      <c r="HAX336" s="54"/>
      <c r="HAY336" s="54"/>
      <c r="HAZ336" s="54"/>
      <c r="HBA336" s="54"/>
      <c r="HBB336" s="54"/>
      <c r="HBC336" s="54"/>
      <c r="HBD336" s="54"/>
      <c r="HBE336" s="54"/>
      <c r="HBF336" s="54"/>
      <c r="HBG336" s="54"/>
      <c r="HBH336" s="54"/>
      <c r="HBI336" s="54"/>
      <c r="HBJ336" s="54"/>
      <c r="HBK336" s="54"/>
      <c r="HBL336" s="54"/>
      <c r="HBM336" s="54"/>
      <c r="HBN336" s="54"/>
      <c r="HBO336" s="54"/>
      <c r="HBP336" s="54"/>
      <c r="HBQ336" s="54"/>
      <c r="HBR336" s="54"/>
      <c r="HBS336" s="54"/>
      <c r="HBT336" s="54"/>
      <c r="HBU336" s="54"/>
      <c r="HBV336" s="54"/>
      <c r="HBW336" s="54"/>
      <c r="HBX336" s="54"/>
      <c r="HBY336" s="54"/>
      <c r="HBZ336" s="54"/>
      <c r="HCA336" s="54"/>
      <c r="HCB336" s="54"/>
      <c r="HCC336" s="54"/>
      <c r="HCD336" s="54"/>
      <c r="HCE336" s="54"/>
      <c r="HCF336" s="54"/>
      <c r="HCG336" s="54"/>
      <c r="HCH336" s="54"/>
      <c r="HCI336" s="54"/>
      <c r="HCJ336" s="54"/>
      <c r="HCK336" s="54"/>
      <c r="HCL336" s="54"/>
      <c r="HCM336" s="54"/>
      <c r="HCN336" s="54"/>
      <c r="HCO336" s="54"/>
      <c r="HCP336" s="54"/>
      <c r="HCQ336" s="54"/>
      <c r="HCR336" s="54"/>
      <c r="HCS336" s="54"/>
      <c r="HCT336" s="54"/>
      <c r="HCU336" s="54"/>
      <c r="HCV336" s="54"/>
      <c r="HCW336" s="54"/>
      <c r="HCX336" s="54"/>
      <c r="HCY336" s="54"/>
      <c r="HCZ336" s="54"/>
      <c r="HDA336" s="54"/>
      <c r="HDB336" s="54"/>
      <c r="HDC336" s="54"/>
      <c r="HDD336" s="54"/>
      <c r="HDE336" s="54"/>
      <c r="HDF336" s="54"/>
      <c r="HDG336" s="54"/>
      <c r="HDH336" s="54"/>
      <c r="HDI336" s="54"/>
      <c r="HDJ336" s="54"/>
      <c r="HDK336" s="54"/>
      <c r="HDL336" s="54"/>
      <c r="HDM336" s="54"/>
      <c r="HDN336" s="54"/>
      <c r="HDO336" s="54"/>
      <c r="HDP336" s="54"/>
      <c r="HDQ336" s="54"/>
      <c r="HDR336" s="54"/>
      <c r="HDS336" s="54"/>
      <c r="HDT336" s="54"/>
      <c r="HDU336" s="54"/>
      <c r="HDV336" s="54"/>
      <c r="HDW336" s="54"/>
      <c r="HDX336" s="54"/>
      <c r="HDY336" s="54"/>
      <c r="HDZ336" s="54"/>
      <c r="HEA336" s="54"/>
      <c r="HEB336" s="54"/>
      <c r="HEC336" s="54"/>
      <c r="HED336" s="54"/>
      <c r="HEE336" s="54"/>
      <c r="HEF336" s="54"/>
      <c r="HEG336" s="54"/>
      <c r="HEH336" s="54"/>
      <c r="HEI336" s="54"/>
      <c r="HEJ336" s="54"/>
      <c r="HEK336" s="54"/>
      <c r="HEL336" s="54"/>
      <c r="HEM336" s="54"/>
      <c r="HEN336" s="54"/>
      <c r="HEO336" s="54"/>
      <c r="HEP336" s="54"/>
      <c r="HEQ336" s="54"/>
      <c r="HER336" s="54"/>
      <c r="HES336" s="54"/>
      <c r="HET336" s="54"/>
      <c r="HEU336" s="54"/>
      <c r="HEV336" s="54"/>
      <c r="HEW336" s="54"/>
      <c r="HEX336" s="54"/>
      <c r="HEY336" s="54"/>
      <c r="HEZ336" s="54"/>
      <c r="HFA336" s="54"/>
      <c r="HFB336" s="54"/>
      <c r="HFC336" s="54"/>
      <c r="HFD336" s="54"/>
      <c r="HFE336" s="54"/>
      <c r="HFF336" s="54"/>
      <c r="HFG336" s="54"/>
      <c r="HFH336" s="54"/>
      <c r="HFI336" s="54"/>
      <c r="HFJ336" s="54"/>
      <c r="HFK336" s="54"/>
      <c r="HFL336" s="54"/>
      <c r="HFM336" s="54"/>
      <c r="HFN336" s="54"/>
      <c r="HFO336" s="54"/>
      <c r="HFP336" s="54"/>
      <c r="HFQ336" s="54"/>
      <c r="HFR336" s="54"/>
      <c r="HFS336" s="54"/>
      <c r="HFT336" s="54"/>
      <c r="HFU336" s="54"/>
      <c r="HFV336" s="54"/>
      <c r="HFW336" s="54"/>
      <c r="HFX336" s="54"/>
      <c r="HFY336" s="54"/>
      <c r="HFZ336" s="54"/>
      <c r="HGA336" s="54"/>
      <c r="HGB336" s="54"/>
      <c r="HGC336" s="54"/>
      <c r="HGD336" s="54"/>
      <c r="HGE336" s="54"/>
      <c r="HGF336" s="54"/>
      <c r="HGG336" s="54"/>
      <c r="HGH336" s="54"/>
      <c r="HGI336" s="54"/>
      <c r="HGJ336" s="54"/>
      <c r="HGK336" s="54"/>
      <c r="HGL336" s="54"/>
      <c r="HGM336" s="54"/>
      <c r="HGN336" s="54"/>
      <c r="HGO336" s="54"/>
      <c r="HGP336" s="54"/>
      <c r="HGQ336" s="54"/>
      <c r="HGR336" s="54"/>
      <c r="HGS336" s="54"/>
      <c r="HGT336" s="54"/>
      <c r="HGU336" s="54"/>
      <c r="HGV336" s="54"/>
      <c r="HGW336" s="54"/>
      <c r="HGX336" s="54"/>
      <c r="HGY336" s="54"/>
      <c r="HGZ336" s="54"/>
      <c r="HHA336" s="54"/>
      <c r="HHB336" s="54"/>
      <c r="HHC336" s="54"/>
      <c r="HHD336" s="54"/>
      <c r="HHE336" s="54"/>
      <c r="HHF336" s="54"/>
      <c r="HHG336" s="54"/>
      <c r="HHH336" s="54"/>
      <c r="HHI336" s="54"/>
      <c r="HHJ336" s="54"/>
      <c r="HHK336" s="54"/>
      <c r="HHL336" s="54"/>
      <c r="HHM336" s="54"/>
      <c r="HHN336" s="54"/>
      <c r="HHO336" s="54"/>
      <c r="HHP336" s="54"/>
      <c r="HHQ336" s="54"/>
      <c r="HHR336" s="54"/>
      <c r="HHS336" s="54"/>
      <c r="HHT336" s="54"/>
      <c r="HHU336" s="54"/>
      <c r="HHV336" s="54"/>
      <c r="HHW336" s="54"/>
      <c r="HHX336" s="54"/>
      <c r="HHY336" s="54"/>
      <c r="HHZ336" s="54"/>
      <c r="HIA336" s="54"/>
      <c r="HIB336" s="54"/>
      <c r="HIC336" s="54"/>
      <c r="HID336" s="54"/>
      <c r="HIE336" s="54"/>
      <c r="HIF336" s="54"/>
      <c r="HIG336" s="54"/>
      <c r="HIH336" s="54"/>
      <c r="HII336" s="54"/>
      <c r="HIJ336" s="54"/>
      <c r="HIK336" s="54"/>
      <c r="HIL336" s="54"/>
      <c r="HIM336" s="54"/>
      <c r="HIN336" s="54"/>
      <c r="HIO336" s="54"/>
      <c r="HIP336" s="54"/>
      <c r="HIQ336" s="54"/>
      <c r="HIR336" s="54"/>
      <c r="HIS336" s="54"/>
      <c r="HIT336" s="54"/>
      <c r="HIU336" s="54"/>
      <c r="HIV336" s="54"/>
      <c r="HIW336" s="54"/>
      <c r="HIX336" s="54"/>
      <c r="HIY336" s="54"/>
      <c r="HIZ336" s="54"/>
      <c r="HJA336" s="54"/>
      <c r="HJB336" s="54"/>
      <c r="HJC336" s="54"/>
      <c r="HJD336" s="54"/>
      <c r="HJE336" s="54"/>
      <c r="HJF336" s="54"/>
      <c r="HJG336" s="54"/>
      <c r="HJH336" s="54"/>
      <c r="HJI336" s="54"/>
      <c r="HJJ336" s="54"/>
      <c r="HJK336" s="54"/>
      <c r="HJL336" s="54"/>
      <c r="HJM336" s="54"/>
      <c r="HJN336" s="54"/>
      <c r="HJO336" s="54"/>
      <c r="HJP336" s="54"/>
      <c r="HJQ336" s="54"/>
      <c r="HJR336" s="54"/>
      <c r="HJS336" s="54"/>
      <c r="HJT336" s="54"/>
      <c r="HJU336" s="54"/>
      <c r="HJV336" s="54"/>
      <c r="HJW336" s="54"/>
      <c r="HJX336" s="54"/>
      <c r="HJY336" s="54"/>
      <c r="HJZ336" s="54"/>
      <c r="HKA336" s="54"/>
      <c r="HKB336" s="54"/>
      <c r="HKC336" s="54"/>
      <c r="HKD336" s="54"/>
      <c r="HKE336" s="54"/>
      <c r="HKF336" s="54"/>
      <c r="HKG336" s="54"/>
      <c r="HKH336" s="54"/>
      <c r="HKI336" s="54"/>
      <c r="HKJ336" s="54"/>
      <c r="HKK336" s="54"/>
      <c r="HKL336" s="54"/>
      <c r="HKM336" s="54"/>
      <c r="HKN336" s="54"/>
      <c r="HKO336" s="54"/>
      <c r="HKP336" s="54"/>
      <c r="HKQ336" s="54"/>
      <c r="HKR336" s="54"/>
      <c r="HKS336" s="54"/>
      <c r="HKT336" s="54"/>
      <c r="HKU336" s="54"/>
      <c r="HKV336" s="54"/>
      <c r="HKW336" s="54"/>
      <c r="HKX336" s="54"/>
      <c r="HKY336" s="54"/>
      <c r="HKZ336" s="54"/>
      <c r="HLA336" s="54"/>
      <c r="HLB336" s="54"/>
      <c r="HLC336" s="54"/>
      <c r="HLD336" s="54"/>
      <c r="HLE336" s="54"/>
      <c r="HLF336" s="54"/>
      <c r="HLG336" s="54"/>
      <c r="HLH336" s="54"/>
      <c r="HLI336" s="54"/>
      <c r="HLJ336" s="54"/>
      <c r="HLK336" s="54"/>
      <c r="HLL336" s="54"/>
      <c r="HLM336" s="54"/>
      <c r="HLN336" s="54"/>
      <c r="HLO336" s="54"/>
      <c r="HLP336" s="54"/>
      <c r="HLQ336" s="54"/>
      <c r="HLR336" s="54"/>
      <c r="HLS336" s="54"/>
      <c r="HLT336" s="54"/>
      <c r="HLU336" s="54"/>
      <c r="HLV336" s="54"/>
      <c r="HLW336" s="54"/>
      <c r="HLX336" s="54"/>
      <c r="HLY336" s="54"/>
      <c r="HLZ336" s="54"/>
      <c r="HMA336" s="54"/>
      <c r="HMB336" s="54"/>
      <c r="HMC336" s="54"/>
      <c r="HMD336" s="54"/>
      <c r="HME336" s="54"/>
      <c r="HMF336" s="54"/>
      <c r="HMG336" s="54"/>
      <c r="HMH336" s="54"/>
      <c r="HMI336" s="54"/>
      <c r="HMJ336" s="54"/>
      <c r="HMK336" s="54"/>
      <c r="HML336" s="54"/>
      <c r="HMM336" s="54"/>
      <c r="HMN336" s="54"/>
      <c r="HMO336" s="54"/>
      <c r="HMP336" s="54"/>
      <c r="HMQ336" s="54"/>
      <c r="HMR336" s="54"/>
      <c r="HMS336" s="54"/>
      <c r="HMT336" s="54"/>
      <c r="HMU336" s="54"/>
      <c r="HMV336" s="54"/>
      <c r="HMW336" s="54"/>
      <c r="HMX336" s="54"/>
      <c r="HMY336" s="54"/>
      <c r="HMZ336" s="54"/>
      <c r="HNA336" s="54"/>
      <c r="HNB336" s="54"/>
      <c r="HNC336" s="54"/>
      <c r="HND336" s="54"/>
      <c r="HNE336" s="54"/>
      <c r="HNF336" s="54"/>
      <c r="HNG336" s="54"/>
      <c r="HNH336" s="54"/>
      <c r="HNI336" s="54"/>
      <c r="HNJ336" s="54"/>
      <c r="HNK336" s="54"/>
      <c r="HNL336" s="54"/>
      <c r="HNM336" s="54"/>
      <c r="HNN336" s="54"/>
      <c r="HNO336" s="54"/>
      <c r="HNP336" s="54"/>
      <c r="HNQ336" s="54"/>
      <c r="HNR336" s="54"/>
      <c r="HNS336" s="54"/>
      <c r="HNT336" s="54"/>
      <c r="HNU336" s="54"/>
      <c r="HNV336" s="54"/>
      <c r="HNW336" s="54"/>
      <c r="HNX336" s="54"/>
      <c r="HNY336" s="54"/>
      <c r="HNZ336" s="54"/>
      <c r="HOA336" s="54"/>
      <c r="HOB336" s="54"/>
      <c r="HOC336" s="54"/>
      <c r="HOD336" s="54"/>
      <c r="HOE336" s="54"/>
      <c r="HOF336" s="54"/>
      <c r="HOG336" s="54"/>
      <c r="HOH336" s="54"/>
      <c r="HOI336" s="54"/>
      <c r="HOJ336" s="54"/>
      <c r="HOK336" s="54"/>
      <c r="HOL336" s="54"/>
      <c r="HOM336" s="54"/>
      <c r="HON336" s="54"/>
      <c r="HOO336" s="54"/>
      <c r="HOP336" s="54"/>
      <c r="HOQ336" s="54"/>
      <c r="HOR336" s="54"/>
      <c r="HOS336" s="54"/>
      <c r="HOT336" s="54"/>
      <c r="HOU336" s="54"/>
      <c r="HOV336" s="54"/>
      <c r="HOW336" s="54"/>
      <c r="HOX336" s="54"/>
      <c r="HOY336" s="54"/>
      <c r="HOZ336" s="54"/>
      <c r="HPA336" s="54"/>
      <c r="HPB336" s="54"/>
      <c r="HPC336" s="54"/>
      <c r="HPD336" s="54"/>
      <c r="HPE336" s="54"/>
      <c r="HPF336" s="54"/>
      <c r="HPG336" s="54"/>
      <c r="HPH336" s="54"/>
      <c r="HPI336" s="54"/>
      <c r="HPJ336" s="54"/>
      <c r="HPK336" s="54"/>
      <c r="HPL336" s="54"/>
      <c r="HPM336" s="54"/>
      <c r="HPN336" s="54"/>
      <c r="HPO336" s="54"/>
      <c r="HPP336" s="54"/>
      <c r="HPQ336" s="54"/>
      <c r="HPR336" s="54"/>
      <c r="HPS336" s="54"/>
      <c r="HPT336" s="54"/>
      <c r="HPU336" s="54"/>
      <c r="HPV336" s="54"/>
      <c r="HPW336" s="54"/>
      <c r="HPX336" s="54"/>
      <c r="HPY336" s="54"/>
      <c r="HPZ336" s="54"/>
      <c r="HQA336" s="54"/>
      <c r="HQB336" s="54"/>
      <c r="HQC336" s="54"/>
      <c r="HQD336" s="54"/>
      <c r="HQE336" s="54"/>
      <c r="HQF336" s="54"/>
      <c r="HQG336" s="54"/>
      <c r="HQH336" s="54"/>
      <c r="HQI336" s="54"/>
      <c r="HQJ336" s="54"/>
      <c r="HQK336" s="54"/>
      <c r="HQL336" s="54"/>
      <c r="HQM336" s="54"/>
      <c r="HQN336" s="54"/>
      <c r="HQO336" s="54"/>
      <c r="HQP336" s="54"/>
      <c r="HQQ336" s="54"/>
      <c r="HQR336" s="54"/>
      <c r="HQS336" s="54"/>
      <c r="HQT336" s="54"/>
      <c r="HQU336" s="54"/>
      <c r="HQV336" s="54"/>
      <c r="HQW336" s="54"/>
      <c r="HQX336" s="54"/>
      <c r="HQY336" s="54"/>
      <c r="HQZ336" s="54"/>
      <c r="HRA336" s="54"/>
      <c r="HRB336" s="54"/>
      <c r="HRC336" s="54"/>
      <c r="HRD336" s="54"/>
      <c r="HRE336" s="54"/>
      <c r="HRF336" s="54"/>
      <c r="HRG336" s="54"/>
      <c r="HRH336" s="54"/>
      <c r="HRI336" s="54"/>
      <c r="HRJ336" s="54"/>
      <c r="HRK336" s="54"/>
      <c r="HRL336" s="54"/>
      <c r="HRM336" s="54"/>
      <c r="HRN336" s="54"/>
      <c r="HRO336" s="54"/>
      <c r="HRP336" s="54"/>
      <c r="HRQ336" s="54"/>
      <c r="HRR336" s="54"/>
      <c r="HRS336" s="54"/>
      <c r="HRT336" s="54"/>
      <c r="HRU336" s="54"/>
      <c r="HRV336" s="54"/>
      <c r="HRW336" s="54"/>
      <c r="HRX336" s="54"/>
      <c r="HRY336" s="54"/>
      <c r="HRZ336" s="54"/>
      <c r="HSA336" s="54"/>
      <c r="HSB336" s="54"/>
      <c r="HSC336" s="54"/>
      <c r="HSD336" s="54"/>
      <c r="HSE336" s="54"/>
      <c r="HSF336" s="54"/>
      <c r="HSG336" s="54"/>
      <c r="HSH336" s="54"/>
      <c r="HSI336" s="54"/>
      <c r="HSJ336" s="54"/>
      <c r="HSK336" s="54"/>
      <c r="HSL336" s="54"/>
      <c r="HSM336" s="54"/>
      <c r="HSN336" s="54"/>
      <c r="HSO336" s="54"/>
      <c r="HSP336" s="54"/>
      <c r="HSQ336" s="54"/>
      <c r="HSR336" s="54"/>
      <c r="HSS336" s="54"/>
      <c r="HST336" s="54"/>
      <c r="HSU336" s="54"/>
      <c r="HSV336" s="54"/>
      <c r="HSW336" s="54"/>
      <c r="HSX336" s="54"/>
      <c r="HSY336" s="54"/>
      <c r="HSZ336" s="54"/>
      <c r="HTA336" s="54"/>
      <c r="HTB336" s="54"/>
      <c r="HTC336" s="54"/>
      <c r="HTD336" s="54"/>
      <c r="HTE336" s="54"/>
      <c r="HTF336" s="54"/>
      <c r="HTG336" s="54"/>
      <c r="HTH336" s="54"/>
      <c r="HTI336" s="54"/>
      <c r="HTJ336" s="54"/>
      <c r="HTK336" s="54"/>
      <c r="HTL336" s="54"/>
      <c r="HTM336" s="54"/>
      <c r="HTN336" s="54"/>
      <c r="HTO336" s="54"/>
      <c r="HTP336" s="54"/>
      <c r="HTQ336" s="54"/>
      <c r="HTR336" s="54"/>
      <c r="HTS336" s="54"/>
      <c r="HTT336" s="54"/>
      <c r="HTU336" s="54"/>
      <c r="HTV336" s="54"/>
      <c r="HTW336" s="54"/>
      <c r="HTX336" s="54"/>
      <c r="HTY336" s="54"/>
      <c r="HTZ336" s="54"/>
      <c r="HUA336" s="54"/>
      <c r="HUB336" s="54"/>
      <c r="HUC336" s="54"/>
      <c r="HUD336" s="54"/>
      <c r="HUE336" s="54"/>
      <c r="HUF336" s="54"/>
      <c r="HUG336" s="54"/>
      <c r="HUH336" s="54"/>
      <c r="HUI336" s="54"/>
      <c r="HUJ336" s="54"/>
      <c r="HUK336" s="54"/>
      <c r="HUL336" s="54"/>
      <c r="HUM336" s="54"/>
      <c r="HUN336" s="54"/>
      <c r="HUO336" s="54"/>
      <c r="HUP336" s="54"/>
      <c r="HUQ336" s="54"/>
      <c r="HUR336" s="54"/>
      <c r="HUS336" s="54"/>
      <c r="HUT336" s="54"/>
      <c r="HUU336" s="54"/>
      <c r="HUV336" s="54"/>
      <c r="HUW336" s="54"/>
      <c r="HUX336" s="54"/>
      <c r="HUY336" s="54"/>
      <c r="HUZ336" s="54"/>
      <c r="HVA336" s="54"/>
      <c r="HVB336" s="54"/>
      <c r="HVC336" s="54"/>
      <c r="HVD336" s="54"/>
      <c r="HVE336" s="54"/>
      <c r="HVF336" s="54"/>
      <c r="HVG336" s="54"/>
      <c r="HVH336" s="54"/>
      <c r="HVI336" s="54"/>
      <c r="HVJ336" s="54"/>
      <c r="HVK336" s="54"/>
      <c r="HVL336" s="54"/>
      <c r="HVM336" s="54"/>
      <c r="HVN336" s="54"/>
      <c r="HVO336" s="54"/>
      <c r="HVP336" s="54"/>
      <c r="HVQ336" s="54"/>
      <c r="HVR336" s="54"/>
      <c r="HVS336" s="54"/>
      <c r="HVT336" s="54"/>
      <c r="HVU336" s="54"/>
      <c r="HVV336" s="54"/>
      <c r="HVW336" s="54"/>
      <c r="HVX336" s="54"/>
      <c r="HVY336" s="54"/>
      <c r="HVZ336" s="54"/>
      <c r="HWA336" s="54"/>
      <c r="HWB336" s="54"/>
      <c r="HWC336" s="54"/>
      <c r="HWD336" s="54"/>
      <c r="HWE336" s="54"/>
      <c r="HWF336" s="54"/>
      <c r="HWG336" s="54"/>
      <c r="HWH336" s="54"/>
      <c r="HWI336" s="54"/>
      <c r="HWJ336" s="54"/>
      <c r="HWK336" s="54"/>
      <c r="HWL336" s="54"/>
      <c r="HWM336" s="54"/>
      <c r="HWN336" s="54"/>
      <c r="HWO336" s="54"/>
      <c r="HWP336" s="54"/>
      <c r="HWQ336" s="54"/>
      <c r="HWR336" s="54"/>
      <c r="HWS336" s="54"/>
      <c r="HWT336" s="54"/>
      <c r="HWU336" s="54"/>
      <c r="HWV336" s="54"/>
      <c r="HWW336" s="54"/>
      <c r="HWX336" s="54"/>
      <c r="HWY336" s="54"/>
      <c r="HWZ336" s="54"/>
      <c r="HXA336" s="54"/>
      <c r="HXB336" s="54"/>
      <c r="HXC336" s="54"/>
      <c r="HXD336" s="54"/>
      <c r="HXE336" s="54"/>
      <c r="HXF336" s="54"/>
      <c r="HXG336" s="54"/>
      <c r="HXH336" s="54"/>
      <c r="HXI336" s="54"/>
      <c r="HXJ336" s="54"/>
      <c r="HXK336" s="54"/>
      <c r="HXL336" s="54"/>
      <c r="HXM336" s="54"/>
      <c r="HXN336" s="54"/>
      <c r="HXO336" s="54"/>
      <c r="HXP336" s="54"/>
      <c r="HXQ336" s="54"/>
      <c r="HXR336" s="54"/>
      <c r="HXS336" s="54"/>
      <c r="HXT336" s="54"/>
      <c r="HXU336" s="54"/>
      <c r="HXV336" s="54"/>
      <c r="HXW336" s="54"/>
      <c r="HXX336" s="54"/>
      <c r="HXY336" s="54"/>
      <c r="HXZ336" s="54"/>
      <c r="HYA336" s="54"/>
      <c r="HYB336" s="54"/>
      <c r="HYC336" s="54"/>
      <c r="HYD336" s="54"/>
      <c r="HYE336" s="54"/>
      <c r="HYF336" s="54"/>
      <c r="HYG336" s="54"/>
      <c r="HYH336" s="54"/>
      <c r="HYI336" s="54"/>
      <c r="HYJ336" s="54"/>
      <c r="HYK336" s="54"/>
      <c r="HYL336" s="54"/>
      <c r="HYM336" s="54"/>
      <c r="HYN336" s="54"/>
      <c r="HYO336" s="54"/>
      <c r="HYP336" s="54"/>
      <c r="HYQ336" s="54"/>
      <c r="HYR336" s="54"/>
      <c r="HYS336" s="54"/>
      <c r="HYT336" s="54"/>
      <c r="HYU336" s="54"/>
      <c r="HYV336" s="54"/>
      <c r="HYW336" s="54"/>
      <c r="HYX336" s="54"/>
      <c r="HYY336" s="54"/>
      <c r="HYZ336" s="54"/>
      <c r="HZA336" s="54"/>
      <c r="HZB336" s="54"/>
      <c r="HZC336" s="54"/>
      <c r="HZD336" s="54"/>
      <c r="HZE336" s="54"/>
      <c r="HZF336" s="54"/>
      <c r="HZG336" s="54"/>
      <c r="HZH336" s="54"/>
      <c r="HZI336" s="54"/>
      <c r="HZJ336" s="54"/>
      <c r="HZK336" s="54"/>
      <c r="HZL336" s="54"/>
      <c r="HZM336" s="54"/>
      <c r="HZN336" s="54"/>
      <c r="HZO336" s="54"/>
      <c r="HZP336" s="54"/>
      <c r="HZQ336" s="54"/>
      <c r="HZR336" s="54"/>
      <c r="HZS336" s="54"/>
      <c r="HZT336" s="54"/>
      <c r="HZU336" s="54"/>
      <c r="HZV336" s="54"/>
      <c r="HZW336" s="54"/>
      <c r="HZX336" s="54"/>
      <c r="HZY336" s="54"/>
      <c r="HZZ336" s="54"/>
      <c r="IAA336" s="54"/>
      <c r="IAB336" s="54"/>
      <c r="IAC336" s="54"/>
      <c r="IAD336" s="54"/>
      <c r="IAE336" s="54"/>
      <c r="IAF336" s="54"/>
      <c r="IAG336" s="54"/>
      <c r="IAH336" s="54"/>
      <c r="IAI336" s="54"/>
      <c r="IAJ336" s="54"/>
      <c r="IAK336" s="54"/>
      <c r="IAL336" s="54"/>
      <c r="IAM336" s="54"/>
      <c r="IAN336" s="54"/>
      <c r="IAO336" s="54"/>
      <c r="IAP336" s="54"/>
      <c r="IAQ336" s="54"/>
      <c r="IAR336" s="54"/>
      <c r="IAS336" s="54"/>
      <c r="IAT336" s="54"/>
      <c r="IAU336" s="54"/>
      <c r="IAV336" s="54"/>
      <c r="IAW336" s="54"/>
      <c r="IAX336" s="54"/>
      <c r="IAY336" s="54"/>
      <c r="IAZ336" s="54"/>
      <c r="IBA336" s="54"/>
      <c r="IBB336" s="54"/>
      <c r="IBC336" s="54"/>
      <c r="IBD336" s="54"/>
      <c r="IBE336" s="54"/>
      <c r="IBF336" s="54"/>
      <c r="IBG336" s="54"/>
      <c r="IBH336" s="54"/>
      <c r="IBI336" s="54"/>
      <c r="IBJ336" s="54"/>
      <c r="IBK336" s="54"/>
      <c r="IBL336" s="54"/>
      <c r="IBM336" s="54"/>
      <c r="IBN336" s="54"/>
      <c r="IBO336" s="54"/>
      <c r="IBP336" s="54"/>
      <c r="IBQ336" s="54"/>
      <c r="IBR336" s="54"/>
      <c r="IBS336" s="54"/>
      <c r="IBT336" s="54"/>
      <c r="IBU336" s="54"/>
      <c r="IBV336" s="54"/>
      <c r="IBW336" s="54"/>
      <c r="IBX336" s="54"/>
      <c r="IBY336" s="54"/>
      <c r="IBZ336" s="54"/>
      <c r="ICA336" s="54"/>
      <c r="ICB336" s="54"/>
      <c r="ICC336" s="54"/>
      <c r="ICD336" s="54"/>
      <c r="ICE336" s="54"/>
      <c r="ICF336" s="54"/>
      <c r="ICG336" s="54"/>
      <c r="ICH336" s="54"/>
      <c r="ICI336" s="54"/>
      <c r="ICJ336" s="54"/>
      <c r="ICK336" s="54"/>
      <c r="ICL336" s="54"/>
      <c r="ICM336" s="54"/>
      <c r="ICN336" s="54"/>
      <c r="ICO336" s="54"/>
      <c r="ICP336" s="54"/>
      <c r="ICQ336" s="54"/>
      <c r="ICR336" s="54"/>
      <c r="ICS336" s="54"/>
      <c r="ICT336" s="54"/>
      <c r="ICU336" s="54"/>
      <c r="ICV336" s="54"/>
      <c r="ICW336" s="54"/>
      <c r="ICX336" s="54"/>
      <c r="ICY336" s="54"/>
      <c r="ICZ336" s="54"/>
      <c r="IDA336" s="54"/>
      <c r="IDB336" s="54"/>
      <c r="IDC336" s="54"/>
      <c r="IDD336" s="54"/>
      <c r="IDE336" s="54"/>
      <c r="IDF336" s="54"/>
      <c r="IDG336" s="54"/>
      <c r="IDH336" s="54"/>
      <c r="IDI336" s="54"/>
      <c r="IDJ336" s="54"/>
      <c r="IDK336" s="54"/>
      <c r="IDL336" s="54"/>
      <c r="IDM336" s="54"/>
      <c r="IDN336" s="54"/>
      <c r="IDO336" s="54"/>
      <c r="IDP336" s="54"/>
      <c r="IDQ336" s="54"/>
      <c r="IDR336" s="54"/>
      <c r="IDS336" s="54"/>
      <c r="IDT336" s="54"/>
      <c r="IDU336" s="54"/>
      <c r="IDV336" s="54"/>
      <c r="IDW336" s="54"/>
      <c r="IDX336" s="54"/>
      <c r="IDY336" s="54"/>
      <c r="IDZ336" s="54"/>
      <c r="IEA336" s="54"/>
      <c r="IEB336" s="54"/>
      <c r="IEC336" s="54"/>
      <c r="IED336" s="54"/>
      <c r="IEE336" s="54"/>
      <c r="IEF336" s="54"/>
      <c r="IEG336" s="54"/>
      <c r="IEH336" s="54"/>
      <c r="IEI336" s="54"/>
      <c r="IEJ336" s="54"/>
      <c r="IEK336" s="54"/>
      <c r="IEL336" s="54"/>
      <c r="IEM336" s="54"/>
      <c r="IEN336" s="54"/>
      <c r="IEO336" s="54"/>
      <c r="IEP336" s="54"/>
      <c r="IEQ336" s="54"/>
      <c r="IER336" s="54"/>
      <c r="IES336" s="54"/>
      <c r="IET336" s="54"/>
      <c r="IEU336" s="54"/>
      <c r="IEV336" s="54"/>
      <c r="IEW336" s="54"/>
      <c r="IEX336" s="54"/>
      <c r="IEY336" s="54"/>
      <c r="IEZ336" s="54"/>
      <c r="IFA336" s="54"/>
      <c r="IFB336" s="54"/>
      <c r="IFC336" s="54"/>
      <c r="IFD336" s="54"/>
      <c r="IFE336" s="54"/>
      <c r="IFF336" s="54"/>
      <c r="IFG336" s="54"/>
      <c r="IFH336" s="54"/>
      <c r="IFI336" s="54"/>
      <c r="IFJ336" s="54"/>
      <c r="IFK336" s="54"/>
      <c r="IFL336" s="54"/>
      <c r="IFM336" s="54"/>
      <c r="IFN336" s="54"/>
      <c r="IFO336" s="54"/>
      <c r="IFP336" s="54"/>
      <c r="IFQ336" s="54"/>
      <c r="IFR336" s="54"/>
      <c r="IFS336" s="54"/>
      <c r="IFT336" s="54"/>
      <c r="IFU336" s="54"/>
      <c r="IFV336" s="54"/>
      <c r="IFW336" s="54"/>
      <c r="IFX336" s="54"/>
      <c r="IFY336" s="54"/>
      <c r="IFZ336" s="54"/>
      <c r="IGA336" s="54"/>
      <c r="IGB336" s="54"/>
      <c r="IGC336" s="54"/>
      <c r="IGD336" s="54"/>
      <c r="IGE336" s="54"/>
      <c r="IGF336" s="54"/>
      <c r="IGG336" s="54"/>
      <c r="IGH336" s="54"/>
      <c r="IGI336" s="54"/>
      <c r="IGJ336" s="54"/>
      <c r="IGK336" s="54"/>
      <c r="IGL336" s="54"/>
      <c r="IGM336" s="54"/>
      <c r="IGN336" s="54"/>
      <c r="IGO336" s="54"/>
      <c r="IGP336" s="54"/>
      <c r="IGQ336" s="54"/>
      <c r="IGR336" s="54"/>
      <c r="IGS336" s="54"/>
      <c r="IGT336" s="54"/>
      <c r="IGU336" s="54"/>
      <c r="IGV336" s="54"/>
      <c r="IGW336" s="54"/>
      <c r="IGX336" s="54"/>
      <c r="IGY336" s="54"/>
      <c r="IGZ336" s="54"/>
      <c r="IHA336" s="54"/>
      <c r="IHB336" s="54"/>
      <c r="IHC336" s="54"/>
      <c r="IHD336" s="54"/>
      <c r="IHE336" s="54"/>
      <c r="IHF336" s="54"/>
      <c r="IHG336" s="54"/>
      <c r="IHH336" s="54"/>
      <c r="IHI336" s="54"/>
      <c r="IHJ336" s="54"/>
      <c r="IHK336" s="54"/>
      <c r="IHL336" s="54"/>
      <c r="IHM336" s="54"/>
      <c r="IHN336" s="54"/>
      <c r="IHO336" s="54"/>
      <c r="IHP336" s="54"/>
      <c r="IHQ336" s="54"/>
      <c r="IHR336" s="54"/>
      <c r="IHS336" s="54"/>
      <c r="IHT336" s="54"/>
      <c r="IHU336" s="54"/>
      <c r="IHV336" s="54"/>
      <c r="IHW336" s="54"/>
      <c r="IHX336" s="54"/>
      <c r="IHY336" s="54"/>
      <c r="IHZ336" s="54"/>
      <c r="IIA336" s="54"/>
      <c r="IIB336" s="54"/>
      <c r="IIC336" s="54"/>
      <c r="IID336" s="54"/>
      <c r="IIE336" s="54"/>
      <c r="IIF336" s="54"/>
      <c r="IIG336" s="54"/>
      <c r="IIH336" s="54"/>
      <c r="III336" s="54"/>
      <c r="IIJ336" s="54"/>
      <c r="IIK336" s="54"/>
      <c r="IIL336" s="54"/>
      <c r="IIM336" s="54"/>
      <c r="IIN336" s="54"/>
      <c r="IIO336" s="54"/>
      <c r="IIP336" s="54"/>
      <c r="IIQ336" s="54"/>
      <c r="IIR336" s="54"/>
      <c r="IIS336" s="54"/>
      <c r="IIT336" s="54"/>
      <c r="IIU336" s="54"/>
      <c r="IIV336" s="54"/>
      <c r="IIW336" s="54"/>
      <c r="IIX336" s="54"/>
      <c r="IIY336" s="54"/>
      <c r="IIZ336" s="54"/>
      <c r="IJA336" s="54"/>
      <c r="IJB336" s="54"/>
      <c r="IJC336" s="54"/>
      <c r="IJD336" s="54"/>
      <c r="IJE336" s="54"/>
      <c r="IJF336" s="54"/>
      <c r="IJG336" s="54"/>
      <c r="IJH336" s="54"/>
      <c r="IJI336" s="54"/>
      <c r="IJJ336" s="54"/>
      <c r="IJK336" s="54"/>
      <c r="IJL336" s="54"/>
      <c r="IJM336" s="54"/>
      <c r="IJN336" s="54"/>
      <c r="IJO336" s="54"/>
      <c r="IJP336" s="54"/>
      <c r="IJQ336" s="54"/>
      <c r="IJR336" s="54"/>
      <c r="IJS336" s="54"/>
      <c r="IJT336" s="54"/>
      <c r="IJU336" s="54"/>
      <c r="IJV336" s="54"/>
      <c r="IJW336" s="54"/>
      <c r="IJX336" s="54"/>
      <c r="IJY336" s="54"/>
      <c r="IJZ336" s="54"/>
      <c r="IKA336" s="54"/>
      <c r="IKB336" s="54"/>
      <c r="IKC336" s="54"/>
      <c r="IKD336" s="54"/>
      <c r="IKE336" s="54"/>
      <c r="IKF336" s="54"/>
      <c r="IKG336" s="54"/>
      <c r="IKH336" s="54"/>
      <c r="IKI336" s="54"/>
      <c r="IKJ336" s="54"/>
      <c r="IKK336" s="54"/>
      <c r="IKL336" s="54"/>
      <c r="IKM336" s="54"/>
      <c r="IKN336" s="54"/>
      <c r="IKO336" s="54"/>
      <c r="IKP336" s="54"/>
      <c r="IKQ336" s="54"/>
      <c r="IKR336" s="54"/>
      <c r="IKS336" s="54"/>
      <c r="IKT336" s="54"/>
      <c r="IKU336" s="54"/>
      <c r="IKV336" s="54"/>
      <c r="IKW336" s="54"/>
      <c r="IKX336" s="54"/>
      <c r="IKY336" s="54"/>
      <c r="IKZ336" s="54"/>
      <c r="ILA336" s="54"/>
      <c r="ILB336" s="54"/>
      <c r="ILC336" s="54"/>
      <c r="ILD336" s="54"/>
      <c r="ILE336" s="54"/>
      <c r="ILF336" s="54"/>
      <c r="ILG336" s="54"/>
      <c r="ILH336" s="54"/>
      <c r="ILI336" s="54"/>
      <c r="ILJ336" s="54"/>
      <c r="ILK336" s="54"/>
      <c r="ILL336" s="54"/>
      <c r="ILM336" s="54"/>
      <c r="ILN336" s="54"/>
      <c r="ILO336" s="54"/>
      <c r="ILP336" s="54"/>
      <c r="ILQ336" s="54"/>
      <c r="ILR336" s="54"/>
      <c r="ILS336" s="54"/>
      <c r="ILT336" s="54"/>
      <c r="ILU336" s="54"/>
      <c r="ILV336" s="54"/>
      <c r="ILW336" s="54"/>
      <c r="ILX336" s="54"/>
      <c r="ILY336" s="54"/>
      <c r="ILZ336" s="54"/>
      <c r="IMA336" s="54"/>
      <c r="IMB336" s="54"/>
      <c r="IMC336" s="54"/>
      <c r="IMD336" s="54"/>
      <c r="IME336" s="54"/>
      <c r="IMF336" s="54"/>
      <c r="IMG336" s="54"/>
      <c r="IMH336" s="54"/>
      <c r="IMI336" s="54"/>
      <c r="IMJ336" s="54"/>
      <c r="IMK336" s="54"/>
      <c r="IML336" s="54"/>
      <c r="IMM336" s="54"/>
      <c r="IMN336" s="54"/>
      <c r="IMO336" s="54"/>
      <c r="IMP336" s="54"/>
      <c r="IMQ336" s="54"/>
      <c r="IMR336" s="54"/>
      <c r="IMS336" s="54"/>
      <c r="IMT336" s="54"/>
      <c r="IMU336" s="54"/>
      <c r="IMV336" s="54"/>
      <c r="IMW336" s="54"/>
      <c r="IMX336" s="54"/>
      <c r="IMY336" s="54"/>
      <c r="IMZ336" s="54"/>
      <c r="INA336" s="54"/>
      <c r="INB336" s="54"/>
      <c r="INC336" s="54"/>
      <c r="IND336" s="54"/>
      <c r="INE336" s="54"/>
      <c r="INF336" s="54"/>
      <c r="ING336" s="54"/>
      <c r="INH336" s="54"/>
      <c r="INI336" s="54"/>
      <c r="INJ336" s="54"/>
      <c r="INK336" s="54"/>
      <c r="INL336" s="54"/>
      <c r="INM336" s="54"/>
      <c r="INN336" s="54"/>
      <c r="INO336" s="54"/>
      <c r="INP336" s="54"/>
      <c r="INQ336" s="54"/>
      <c r="INR336" s="54"/>
      <c r="INS336" s="54"/>
      <c r="INT336" s="54"/>
      <c r="INU336" s="54"/>
      <c r="INV336" s="54"/>
      <c r="INW336" s="54"/>
      <c r="INX336" s="54"/>
      <c r="INY336" s="54"/>
      <c r="INZ336" s="54"/>
      <c r="IOA336" s="54"/>
      <c r="IOB336" s="54"/>
      <c r="IOC336" s="54"/>
      <c r="IOD336" s="54"/>
      <c r="IOE336" s="54"/>
      <c r="IOF336" s="54"/>
      <c r="IOG336" s="54"/>
      <c r="IOH336" s="54"/>
      <c r="IOI336" s="54"/>
      <c r="IOJ336" s="54"/>
      <c r="IOK336" s="54"/>
      <c r="IOL336" s="54"/>
      <c r="IOM336" s="54"/>
      <c r="ION336" s="54"/>
      <c r="IOO336" s="54"/>
      <c r="IOP336" s="54"/>
      <c r="IOQ336" s="54"/>
      <c r="IOR336" s="54"/>
      <c r="IOS336" s="54"/>
      <c r="IOT336" s="54"/>
      <c r="IOU336" s="54"/>
      <c r="IOV336" s="54"/>
      <c r="IOW336" s="54"/>
      <c r="IOX336" s="54"/>
      <c r="IOY336" s="54"/>
      <c r="IOZ336" s="54"/>
      <c r="IPA336" s="54"/>
      <c r="IPB336" s="54"/>
      <c r="IPC336" s="54"/>
      <c r="IPD336" s="54"/>
      <c r="IPE336" s="54"/>
      <c r="IPF336" s="54"/>
      <c r="IPG336" s="54"/>
      <c r="IPH336" s="54"/>
      <c r="IPI336" s="54"/>
      <c r="IPJ336" s="54"/>
      <c r="IPK336" s="54"/>
      <c r="IPL336" s="54"/>
      <c r="IPM336" s="54"/>
      <c r="IPN336" s="54"/>
      <c r="IPO336" s="54"/>
      <c r="IPP336" s="54"/>
      <c r="IPQ336" s="54"/>
      <c r="IPR336" s="54"/>
      <c r="IPS336" s="54"/>
      <c r="IPT336" s="54"/>
      <c r="IPU336" s="54"/>
      <c r="IPV336" s="54"/>
      <c r="IPW336" s="54"/>
      <c r="IPX336" s="54"/>
      <c r="IPY336" s="54"/>
      <c r="IPZ336" s="54"/>
      <c r="IQA336" s="54"/>
      <c r="IQB336" s="54"/>
      <c r="IQC336" s="54"/>
      <c r="IQD336" s="54"/>
      <c r="IQE336" s="54"/>
      <c r="IQF336" s="54"/>
      <c r="IQG336" s="54"/>
      <c r="IQH336" s="54"/>
      <c r="IQI336" s="54"/>
      <c r="IQJ336" s="54"/>
      <c r="IQK336" s="54"/>
      <c r="IQL336" s="54"/>
      <c r="IQM336" s="54"/>
      <c r="IQN336" s="54"/>
      <c r="IQO336" s="54"/>
      <c r="IQP336" s="54"/>
      <c r="IQQ336" s="54"/>
      <c r="IQR336" s="54"/>
      <c r="IQS336" s="54"/>
      <c r="IQT336" s="54"/>
      <c r="IQU336" s="54"/>
      <c r="IQV336" s="54"/>
      <c r="IQW336" s="54"/>
      <c r="IQX336" s="54"/>
      <c r="IQY336" s="54"/>
      <c r="IQZ336" s="54"/>
      <c r="IRA336" s="54"/>
      <c r="IRB336" s="54"/>
      <c r="IRC336" s="54"/>
      <c r="IRD336" s="54"/>
      <c r="IRE336" s="54"/>
      <c r="IRF336" s="54"/>
      <c r="IRG336" s="54"/>
      <c r="IRH336" s="54"/>
      <c r="IRI336" s="54"/>
      <c r="IRJ336" s="54"/>
      <c r="IRK336" s="54"/>
      <c r="IRL336" s="54"/>
      <c r="IRM336" s="54"/>
      <c r="IRN336" s="54"/>
      <c r="IRO336" s="54"/>
      <c r="IRP336" s="54"/>
      <c r="IRQ336" s="54"/>
      <c r="IRR336" s="54"/>
      <c r="IRS336" s="54"/>
      <c r="IRT336" s="54"/>
      <c r="IRU336" s="54"/>
      <c r="IRV336" s="54"/>
      <c r="IRW336" s="54"/>
      <c r="IRX336" s="54"/>
      <c r="IRY336" s="54"/>
      <c r="IRZ336" s="54"/>
      <c r="ISA336" s="54"/>
      <c r="ISB336" s="54"/>
      <c r="ISC336" s="54"/>
      <c r="ISD336" s="54"/>
      <c r="ISE336" s="54"/>
      <c r="ISF336" s="54"/>
      <c r="ISG336" s="54"/>
      <c r="ISH336" s="54"/>
      <c r="ISI336" s="54"/>
      <c r="ISJ336" s="54"/>
      <c r="ISK336" s="54"/>
      <c r="ISL336" s="54"/>
      <c r="ISM336" s="54"/>
      <c r="ISN336" s="54"/>
      <c r="ISO336" s="54"/>
      <c r="ISP336" s="54"/>
      <c r="ISQ336" s="54"/>
      <c r="ISR336" s="54"/>
      <c r="ISS336" s="54"/>
      <c r="IST336" s="54"/>
      <c r="ISU336" s="54"/>
      <c r="ISV336" s="54"/>
      <c r="ISW336" s="54"/>
      <c r="ISX336" s="54"/>
      <c r="ISY336" s="54"/>
      <c r="ISZ336" s="54"/>
      <c r="ITA336" s="54"/>
      <c r="ITB336" s="54"/>
      <c r="ITC336" s="54"/>
      <c r="ITD336" s="54"/>
      <c r="ITE336" s="54"/>
      <c r="ITF336" s="54"/>
      <c r="ITG336" s="54"/>
      <c r="ITH336" s="54"/>
      <c r="ITI336" s="54"/>
      <c r="ITJ336" s="54"/>
      <c r="ITK336" s="54"/>
      <c r="ITL336" s="54"/>
      <c r="ITM336" s="54"/>
      <c r="ITN336" s="54"/>
      <c r="ITO336" s="54"/>
      <c r="ITP336" s="54"/>
      <c r="ITQ336" s="54"/>
      <c r="ITR336" s="54"/>
      <c r="ITS336" s="54"/>
      <c r="ITT336" s="54"/>
      <c r="ITU336" s="54"/>
      <c r="ITV336" s="54"/>
      <c r="ITW336" s="54"/>
      <c r="ITX336" s="54"/>
      <c r="ITY336" s="54"/>
      <c r="ITZ336" s="54"/>
      <c r="IUA336" s="54"/>
      <c r="IUB336" s="54"/>
      <c r="IUC336" s="54"/>
      <c r="IUD336" s="54"/>
      <c r="IUE336" s="54"/>
      <c r="IUF336" s="54"/>
      <c r="IUG336" s="54"/>
      <c r="IUH336" s="54"/>
      <c r="IUI336" s="54"/>
      <c r="IUJ336" s="54"/>
      <c r="IUK336" s="54"/>
      <c r="IUL336" s="54"/>
      <c r="IUM336" s="54"/>
      <c r="IUN336" s="54"/>
      <c r="IUO336" s="54"/>
      <c r="IUP336" s="54"/>
      <c r="IUQ336" s="54"/>
      <c r="IUR336" s="54"/>
      <c r="IUS336" s="54"/>
      <c r="IUT336" s="54"/>
      <c r="IUU336" s="54"/>
      <c r="IUV336" s="54"/>
      <c r="IUW336" s="54"/>
      <c r="IUX336" s="54"/>
      <c r="IUY336" s="54"/>
      <c r="IUZ336" s="54"/>
      <c r="IVA336" s="54"/>
      <c r="IVB336" s="54"/>
      <c r="IVC336" s="54"/>
      <c r="IVD336" s="54"/>
      <c r="IVE336" s="54"/>
      <c r="IVF336" s="54"/>
      <c r="IVG336" s="54"/>
      <c r="IVH336" s="54"/>
      <c r="IVI336" s="54"/>
      <c r="IVJ336" s="54"/>
      <c r="IVK336" s="54"/>
      <c r="IVL336" s="54"/>
      <c r="IVM336" s="54"/>
      <c r="IVN336" s="54"/>
      <c r="IVO336" s="54"/>
      <c r="IVP336" s="54"/>
      <c r="IVQ336" s="54"/>
      <c r="IVR336" s="54"/>
      <c r="IVS336" s="54"/>
      <c r="IVT336" s="54"/>
      <c r="IVU336" s="54"/>
      <c r="IVV336" s="54"/>
      <c r="IVW336" s="54"/>
      <c r="IVX336" s="54"/>
      <c r="IVY336" s="54"/>
      <c r="IVZ336" s="54"/>
      <c r="IWA336" s="54"/>
      <c r="IWB336" s="54"/>
      <c r="IWC336" s="54"/>
      <c r="IWD336" s="54"/>
      <c r="IWE336" s="54"/>
      <c r="IWF336" s="54"/>
      <c r="IWG336" s="54"/>
      <c r="IWH336" s="54"/>
      <c r="IWI336" s="54"/>
      <c r="IWJ336" s="54"/>
      <c r="IWK336" s="54"/>
      <c r="IWL336" s="54"/>
      <c r="IWM336" s="54"/>
      <c r="IWN336" s="54"/>
      <c r="IWO336" s="54"/>
      <c r="IWP336" s="54"/>
      <c r="IWQ336" s="54"/>
      <c r="IWR336" s="54"/>
      <c r="IWS336" s="54"/>
      <c r="IWT336" s="54"/>
      <c r="IWU336" s="54"/>
      <c r="IWV336" s="54"/>
      <c r="IWW336" s="54"/>
      <c r="IWX336" s="54"/>
      <c r="IWY336" s="54"/>
      <c r="IWZ336" s="54"/>
      <c r="IXA336" s="54"/>
      <c r="IXB336" s="54"/>
      <c r="IXC336" s="54"/>
      <c r="IXD336" s="54"/>
      <c r="IXE336" s="54"/>
      <c r="IXF336" s="54"/>
      <c r="IXG336" s="54"/>
      <c r="IXH336" s="54"/>
      <c r="IXI336" s="54"/>
      <c r="IXJ336" s="54"/>
      <c r="IXK336" s="54"/>
      <c r="IXL336" s="54"/>
      <c r="IXM336" s="54"/>
      <c r="IXN336" s="54"/>
      <c r="IXO336" s="54"/>
      <c r="IXP336" s="54"/>
      <c r="IXQ336" s="54"/>
      <c r="IXR336" s="54"/>
      <c r="IXS336" s="54"/>
      <c r="IXT336" s="54"/>
      <c r="IXU336" s="54"/>
      <c r="IXV336" s="54"/>
      <c r="IXW336" s="54"/>
      <c r="IXX336" s="54"/>
      <c r="IXY336" s="54"/>
      <c r="IXZ336" s="54"/>
      <c r="IYA336" s="54"/>
      <c r="IYB336" s="54"/>
      <c r="IYC336" s="54"/>
      <c r="IYD336" s="54"/>
      <c r="IYE336" s="54"/>
      <c r="IYF336" s="54"/>
      <c r="IYG336" s="54"/>
      <c r="IYH336" s="54"/>
      <c r="IYI336" s="54"/>
      <c r="IYJ336" s="54"/>
      <c r="IYK336" s="54"/>
      <c r="IYL336" s="54"/>
      <c r="IYM336" s="54"/>
      <c r="IYN336" s="54"/>
      <c r="IYO336" s="54"/>
      <c r="IYP336" s="54"/>
      <c r="IYQ336" s="54"/>
      <c r="IYR336" s="54"/>
      <c r="IYS336" s="54"/>
      <c r="IYT336" s="54"/>
      <c r="IYU336" s="54"/>
      <c r="IYV336" s="54"/>
      <c r="IYW336" s="54"/>
      <c r="IYX336" s="54"/>
      <c r="IYY336" s="54"/>
      <c r="IYZ336" s="54"/>
      <c r="IZA336" s="54"/>
      <c r="IZB336" s="54"/>
      <c r="IZC336" s="54"/>
      <c r="IZD336" s="54"/>
      <c r="IZE336" s="54"/>
      <c r="IZF336" s="54"/>
      <c r="IZG336" s="54"/>
      <c r="IZH336" s="54"/>
      <c r="IZI336" s="54"/>
      <c r="IZJ336" s="54"/>
      <c r="IZK336" s="54"/>
      <c r="IZL336" s="54"/>
      <c r="IZM336" s="54"/>
      <c r="IZN336" s="54"/>
      <c r="IZO336" s="54"/>
      <c r="IZP336" s="54"/>
      <c r="IZQ336" s="54"/>
      <c r="IZR336" s="54"/>
      <c r="IZS336" s="54"/>
      <c r="IZT336" s="54"/>
      <c r="IZU336" s="54"/>
      <c r="IZV336" s="54"/>
      <c r="IZW336" s="54"/>
      <c r="IZX336" s="54"/>
      <c r="IZY336" s="54"/>
      <c r="IZZ336" s="54"/>
      <c r="JAA336" s="54"/>
      <c r="JAB336" s="54"/>
      <c r="JAC336" s="54"/>
      <c r="JAD336" s="54"/>
      <c r="JAE336" s="54"/>
      <c r="JAF336" s="54"/>
      <c r="JAG336" s="54"/>
      <c r="JAH336" s="54"/>
      <c r="JAI336" s="54"/>
      <c r="JAJ336" s="54"/>
      <c r="JAK336" s="54"/>
      <c r="JAL336" s="54"/>
      <c r="JAM336" s="54"/>
      <c r="JAN336" s="54"/>
      <c r="JAO336" s="54"/>
      <c r="JAP336" s="54"/>
      <c r="JAQ336" s="54"/>
      <c r="JAR336" s="54"/>
      <c r="JAS336" s="54"/>
      <c r="JAT336" s="54"/>
      <c r="JAU336" s="54"/>
      <c r="JAV336" s="54"/>
      <c r="JAW336" s="54"/>
      <c r="JAX336" s="54"/>
      <c r="JAY336" s="54"/>
      <c r="JAZ336" s="54"/>
      <c r="JBA336" s="54"/>
      <c r="JBB336" s="54"/>
      <c r="JBC336" s="54"/>
      <c r="JBD336" s="54"/>
      <c r="JBE336" s="54"/>
      <c r="JBF336" s="54"/>
      <c r="JBG336" s="54"/>
      <c r="JBH336" s="54"/>
      <c r="JBI336" s="54"/>
      <c r="JBJ336" s="54"/>
      <c r="JBK336" s="54"/>
      <c r="JBL336" s="54"/>
      <c r="JBM336" s="54"/>
      <c r="JBN336" s="54"/>
      <c r="JBO336" s="54"/>
      <c r="JBP336" s="54"/>
      <c r="JBQ336" s="54"/>
      <c r="JBR336" s="54"/>
      <c r="JBS336" s="54"/>
      <c r="JBT336" s="54"/>
      <c r="JBU336" s="54"/>
      <c r="JBV336" s="54"/>
      <c r="JBW336" s="54"/>
      <c r="JBX336" s="54"/>
      <c r="JBY336" s="54"/>
      <c r="JBZ336" s="54"/>
      <c r="JCA336" s="54"/>
      <c r="JCB336" s="54"/>
      <c r="JCC336" s="54"/>
      <c r="JCD336" s="54"/>
      <c r="JCE336" s="54"/>
      <c r="JCF336" s="54"/>
      <c r="JCG336" s="54"/>
      <c r="JCH336" s="54"/>
      <c r="JCI336" s="54"/>
      <c r="JCJ336" s="54"/>
      <c r="JCK336" s="54"/>
      <c r="JCL336" s="54"/>
      <c r="JCM336" s="54"/>
      <c r="JCN336" s="54"/>
      <c r="JCO336" s="54"/>
      <c r="JCP336" s="54"/>
      <c r="JCQ336" s="54"/>
      <c r="JCR336" s="54"/>
      <c r="JCS336" s="54"/>
      <c r="JCT336" s="54"/>
      <c r="JCU336" s="54"/>
      <c r="JCV336" s="54"/>
      <c r="JCW336" s="54"/>
      <c r="JCX336" s="54"/>
      <c r="JCY336" s="54"/>
      <c r="JCZ336" s="54"/>
      <c r="JDA336" s="54"/>
      <c r="JDB336" s="54"/>
      <c r="JDC336" s="54"/>
      <c r="JDD336" s="54"/>
      <c r="JDE336" s="54"/>
      <c r="JDF336" s="54"/>
      <c r="JDG336" s="54"/>
      <c r="JDH336" s="54"/>
      <c r="JDI336" s="54"/>
      <c r="JDJ336" s="54"/>
      <c r="JDK336" s="54"/>
      <c r="JDL336" s="54"/>
      <c r="JDM336" s="54"/>
      <c r="JDN336" s="54"/>
      <c r="JDO336" s="54"/>
      <c r="JDP336" s="54"/>
      <c r="JDQ336" s="54"/>
      <c r="JDR336" s="54"/>
      <c r="JDS336" s="54"/>
      <c r="JDT336" s="54"/>
      <c r="JDU336" s="54"/>
      <c r="JDV336" s="54"/>
      <c r="JDW336" s="54"/>
      <c r="JDX336" s="54"/>
      <c r="JDY336" s="54"/>
      <c r="JDZ336" s="54"/>
      <c r="JEA336" s="54"/>
      <c r="JEB336" s="54"/>
      <c r="JEC336" s="54"/>
      <c r="JED336" s="54"/>
      <c r="JEE336" s="54"/>
      <c r="JEF336" s="54"/>
      <c r="JEG336" s="54"/>
      <c r="JEH336" s="54"/>
      <c r="JEI336" s="54"/>
      <c r="JEJ336" s="54"/>
      <c r="JEK336" s="54"/>
      <c r="JEL336" s="54"/>
      <c r="JEM336" s="54"/>
      <c r="JEN336" s="54"/>
      <c r="JEO336" s="54"/>
      <c r="JEP336" s="54"/>
      <c r="JEQ336" s="54"/>
      <c r="JER336" s="54"/>
      <c r="JES336" s="54"/>
      <c r="JET336" s="54"/>
      <c r="JEU336" s="54"/>
      <c r="JEV336" s="54"/>
      <c r="JEW336" s="54"/>
      <c r="JEX336" s="54"/>
      <c r="JEY336" s="54"/>
      <c r="JEZ336" s="54"/>
      <c r="JFA336" s="54"/>
      <c r="JFB336" s="54"/>
      <c r="JFC336" s="54"/>
      <c r="JFD336" s="54"/>
      <c r="JFE336" s="54"/>
      <c r="JFF336" s="54"/>
      <c r="JFG336" s="54"/>
      <c r="JFH336" s="54"/>
      <c r="JFI336" s="54"/>
      <c r="JFJ336" s="54"/>
      <c r="JFK336" s="54"/>
      <c r="JFL336" s="54"/>
      <c r="JFM336" s="54"/>
      <c r="JFN336" s="54"/>
      <c r="JFO336" s="54"/>
      <c r="JFP336" s="54"/>
      <c r="JFQ336" s="54"/>
      <c r="JFR336" s="54"/>
      <c r="JFS336" s="54"/>
      <c r="JFT336" s="54"/>
      <c r="JFU336" s="54"/>
      <c r="JFV336" s="54"/>
      <c r="JFW336" s="54"/>
      <c r="JFX336" s="54"/>
      <c r="JFY336" s="54"/>
      <c r="JFZ336" s="54"/>
      <c r="JGA336" s="54"/>
      <c r="JGB336" s="54"/>
      <c r="JGC336" s="54"/>
      <c r="JGD336" s="54"/>
      <c r="JGE336" s="54"/>
      <c r="JGF336" s="54"/>
      <c r="JGG336" s="54"/>
      <c r="JGH336" s="54"/>
      <c r="JGI336" s="54"/>
      <c r="JGJ336" s="54"/>
      <c r="JGK336" s="54"/>
      <c r="JGL336" s="54"/>
      <c r="JGM336" s="54"/>
      <c r="JGN336" s="54"/>
      <c r="JGO336" s="54"/>
      <c r="JGP336" s="54"/>
      <c r="JGQ336" s="54"/>
      <c r="JGR336" s="54"/>
      <c r="JGS336" s="54"/>
      <c r="JGT336" s="54"/>
      <c r="JGU336" s="54"/>
      <c r="JGV336" s="54"/>
      <c r="JGW336" s="54"/>
      <c r="JGX336" s="54"/>
      <c r="JGY336" s="54"/>
      <c r="JGZ336" s="54"/>
      <c r="JHA336" s="54"/>
      <c r="JHB336" s="54"/>
      <c r="JHC336" s="54"/>
      <c r="JHD336" s="54"/>
      <c r="JHE336" s="54"/>
      <c r="JHF336" s="54"/>
      <c r="JHG336" s="54"/>
      <c r="JHH336" s="54"/>
      <c r="JHI336" s="54"/>
      <c r="JHJ336" s="54"/>
      <c r="JHK336" s="54"/>
      <c r="JHL336" s="54"/>
      <c r="JHM336" s="54"/>
      <c r="JHN336" s="54"/>
      <c r="JHO336" s="54"/>
      <c r="JHP336" s="54"/>
      <c r="JHQ336" s="54"/>
      <c r="JHR336" s="54"/>
      <c r="JHS336" s="54"/>
      <c r="JHT336" s="54"/>
      <c r="JHU336" s="54"/>
      <c r="JHV336" s="54"/>
      <c r="JHW336" s="54"/>
      <c r="JHX336" s="54"/>
      <c r="JHY336" s="54"/>
      <c r="JHZ336" s="54"/>
      <c r="JIA336" s="54"/>
      <c r="JIB336" s="54"/>
      <c r="JIC336" s="54"/>
      <c r="JID336" s="54"/>
      <c r="JIE336" s="54"/>
      <c r="JIF336" s="54"/>
      <c r="JIG336" s="54"/>
      <c r="JIH336" s="54"/>
      <c r="JII336" s="54"/>
      <c r="JIJ336" s="54"/>
      <c r="JIK336" s="54"/>
      <c r="JIL336" s="54"/>
      <c r="JIM336" s="54"/>
      <c r="JIN336" s="54"/>
      <c r="JIO336" s="54"/>
      <c r="JIP336" s="54"/>
      <c r="JIQ336" s="54"/>
      <c r="JIR336" s="54"/>
      <c r="JIS336" s="54"/>
      <c r="JIT336" s="54"/>
      <c r="JIU336" s="54"/>
      <c r="JIV336" s="54"/>
      <c r="JIW336" s="54"/>
      <c r="JIX336" s="54"/>
      <c r="JIY336" s="54"/>
      <c r="JIZ336" s="54"/>
      <c r="JJA336" s="54"/>
      <c r="JJB336" s="54"/>
      <c r="JJC336" s="54"/>
      <c r="JJD336" s="54"/>
      <c r="JJE336" s="54"/>
      <c r="JJF336" s="54"/>
      <c r="JJG336" s="54"/>
      <c r="JJH336" s="54"/>
      <c r="JJI336" s="54"/>
      <c r="JJJ336" s="54"/>
      <c r="JJK336" s="54"/>
      <c r="JJL336" s="54"/>
      <c r="JJM336" s="54"/>
      <c r="JJN336" s="54"/>
      <c r="JJO336" s="54"/>
      <c r="JJP336" s="54"/>
      <c r="JJQ336" s="54"/>
      <c r="JJR336" s="54"/>
      <c r="JJS336" s="54"/>
      <c r="JJT336" s="54"/>
      <c r="JJU336" s="54"/>
      <c r="JJV336" s="54"/>
      <c r="JJW336" s="54"/>
      <c r="JJX336" s="54"/>
      <c r="JJY336" s="54"/>
      <c r="JJZ336" s="54"/>
      <c r="JKA336" s="54"/>
      <c r="JKB336" s="54"/>
      <c r="JKC336" s="54"/>
      <c r="JKD336" s="54"/>
      <c r="JKE336" s="54"/>
      <c r="JKF336" s="54"/>
      <c r="JKG336" s="54"/>
      <c r="JKH336" s="54"/>
      <c r="JKI336" s="54"/>
      <c r="JKJ336" s="54"/>
      <c r="JKK336" s="54"/>
      <c r="JKL336" s="54"/>
      <c r="JKM336" s="54"/>
      <c r="JKN336" s="54"/>
      <c r="JKO336" s="54"/>
      <c r="JKP336" s="54"/>
      <c r="JKQ336" s="54"/>
      <c r="JKR336" s="54"/>
      <c r="JKS336" s="54"/>
      <c r="JKT336" s="54"/>
      <c r="JKU336" s="54"/>
      <c r="JKV336" s="54"/>
      <c r="JKW336" s="54"/>
      <c r="JKX336" s="54"/>
      <c r="JKY336" s="54"/>
      <c r="JKZ336" s="54"/>
      <c r="JLA336" s="54"/>
      <c r="JLB336" s="54"/>
      <c r="JLC336" s="54"/>
      <c r="JLD336" s="54"/>
      <c r="JLE336" s="54"/>
      <c r="JLF336" s="54"/>
      <c r="JLG336" s="54"/>
      <c r="JLH336" s="54"/>
      <c r="JLI336" s="54"/>
      <c r="JLJ336" s="54"/>
      <c r="JLK336" s="54"/>
      <c r="JLL336" s="54"/>
      <c r="JLM336" s="54"/>
      <c r="JLN336" s="54"/>
      <c r="JLO336" s="54"/>
      <c r="JLP336" s="54"/>
      <c r="JLQ336" s="54"/>
      <c r="JLR336" s="54"/>
      <c r="JLS336" s="54"/>
      <c r="JLT336" s="54"/>
      <c r="JLU336" s="54"/>
      <c r="JLV336" s="54"/>
      <c r="JLW336" s="54"/>
      <c r="JLX336" s="54"/>
      <c r="JLY336" s="54"/>
      <c r="JLZ336" s="54"/>
      <c r="JMA336" s="54"/>
      <c r="JMB336" s="54"/>
      <c r="JMC336" s="54"/>
      <c r="JMD336" s="54"/>
      <c r="JME336" s="54"/>
      <c r="JMF336" s="54"/>
      <c r="JMG336" s="54"/>
      <c r="JMH336" s="54"/>
      <c r="JMI336" s="54"/>
      <c r="JMJ336" s="54"/>
      <c r="JMK336" s="54"/>
      <c r="JML336" s="54"/>
      <c r="JMM336" s="54"/>
      <c r="JMN336" s="54"/>
      <c r="JMO336" s="54"/>
      <c r="JMP336" s="54"/>
      <c r="JMQ336" s="54"/>
      <c r="JMR336" s="54"/>
      <c r="JMS336" s="54"/>
      <c r="JMT336" s="54"/>
      <c r="JMU336" s="54"/>
      <c r="JMV336" s="54"/>
      <c r="JMW336" s="54"/>
      <c r="JMX336" s="54"/>
      <c r="JMY336" s="54"/>
      <c r="JMZ336" s="54"/>
      <c r="JNA336" s="54"/>
      <c r="JNB336" s="54"/>
      <c r="JNC336" s="54"/>
      <c r="JND336" s="54"/>
      <c r="JNE336" s="54"/>
      <c r="JNF336" s="54"/>
      <c r="JNG336" s="54"/>
      <c r="JNH336" s="54"/>
      <c r="JNI336" s="54"/>
      <c r="JNJ336" s="54"/>
      <c r="JNK336" s="54"/>
      <c r="JNL336" s="54"/>
      <c r="JNM336" s="54"/>
      <c r="JNN336" s="54"/>
      <c r="JNO336" s="54"/>
      <c r="JNP336" s="54"/>
      <c r="JNQ336" s="54"/>
      <c r="JNR336" s="54"/>
      <c r="JNS336" s="54"/>
      <c r="JNT336" s="54"/>
      <c r="JNU336" s="54"/>
      <c r="JNV336" s="54"/>
      <c r="JNW336" s="54"/>
      <c r="JNX336" s="54"/>
      <c r="JNY336" s="54"/>
      <c r="JNZ336" s="54"/>
      <c r="JOA336" s="54"/>
      <c r="JOB336" s="54"/>
      <c r="JOC336" s="54"/>
      <c r="JOD336" s="54"/>
      <c r="JOE336" s="54"/>
      <c r="JOF336" s="54"/>
      <c r="JOG336" s="54"/>
      <c r="JOH336" s="54"/>
      <c r="JOI336" s="54"/>
      <c r="JOJ336" s="54"/>
      <c r="JOK336" s="54"/>
      <c r="JOL336" s="54"/>
      <c r="JOM336" s="54"/>
      <c r="JON336" s="54"/>
      <c r="JOO336" s="54"/>
      <c r="JOP336" s="54"/>
      <c r="JOQ336" s="54"/>
      <c r="JOR336" s="54"/>
      <c r="JOS336" s="54"/>
      <c r="JOT336" s="54"/>
      <c r="JOU336" s="54"/>
      <c r="JOV336" s="54"/>
      <c r="JOW336" s="54"/>
      <c r="JOX336" s="54"/>
      <c r="JOY336" s="54"/>
      <c r="JOZ336" s="54"/>
      <c r="JPA336" s="54"/>
      <c r="JPB336" s="54"/>
      <c r="JPC336" s="54"/>
      <c r="JPD336" s="54"/>
      <c r="JPE336" s="54"/>
      <c r="JPF336" s="54"/>
      <c r="JPG336" s="54"/>
      <c r="JPH336" s="54"/>
      <c r="JPI336" s="54"/>
      <c r="JPJ336" s="54"/>
      <c r="JPK336" s="54"/>
      <c r="JPL336" s="54"/>
      <c r="JPM336" s="54"/>
      <c r="JPN336" s="54"/>
      <c r="JPO336" s="54"/>
      <c r="JPP336" s="54"/>
      <c r="JPQ336" s="54"/>
      <c r="JPR336" s="54"/>
      <c r="JPS336" s="54"/>
      <c r="JPT336" s="54"/>
      <c r="JPU336" s="54"/>
      <c r="JPV336" s="54"/>
      <c r="JPW336" s="54"/>
      <c r="JPX336" s="54"/>
      <c r="JPY336" s="54"/>
      <c r="JPZ336" s="54"/>
      <c r="JQA336" s="54"/>
      <c r="JQB336" s="54"/>
      <c r="JQC336" s="54"/>
      <c r="JQD336" s="54"/>
      <c r="JQE336" s="54"/>
      <c r="JQF336" s="54"/>
      <c r="JQG336" s="54"/>
      <c r="JQH336" s="54"/>
      <c r="JQI336" s="54"/>
      <c r="JQJ336" s="54"/>
      <c r="JQK336" s="54"/>
      <c r="JQL336" s="54"/>
      <c r="JQM336" s="54"/>
      <c r="JQN336" s="54"/>
      <c r="JQO336" s="54"/>
      <c r="JQP336" s="54"/>
      <c r="JQQ336" s="54"/>
      <c r="JQR336" s="54"/>
      <c r="JQS336" s="54"/>
      <c r="JQT336" s="54"/>
      <c r="JQU336" s="54"/>
      <c r="JQV336" s="54"/>
      <c r="JQW336" s="54"/>
      <c r="JQX336" s="54"/>
      <c r="JQY336" s="54"/>
      <c r="JQZ336" s="54"/>
      <c r="JRA336" s="54"/>
      <c r="JRB336" s="54"/>
      <c r="JRC336" s="54"/>
      <c r="JRD336" s="54"/>
      <c r="JRE336" s="54"/>
      <c r="JRF336" s="54"/>
      <c r="JRG336" s="54"/>
      <c r="JRH336" s="54"/>
      <c r="JRI336" s="54"/>
      <c r="JRJ336" s="54"/>
      <c r="JRK336" s="54"/>
      <c r="JRL336" s="54"/>
      <c r="JRM336" s="54"/>
      <c r="JRN336" s="54"/>
      <c r="JRO336" s="54"/>
      <c r="JRP336" s="54"/>
      <c r="JRQ336" s="54"/>
      <c r="JRR336" s="54"/>
      <c r="JRS336" s="54"/>
      <c r="JRT336" s="54"/>
      <c r="JRU336" s="54"/>
      <c r="JRV336" s="54"/>
      <c r="JRW336" s="54"/>
      <c r="JRX336" s="54"/>
      <c r="JRY336" s="54"/>
      <c r="JRZ336" s="54"/>
      <c r="JSA336" s="54"/>
      <c r="JSB336" s="54"/>
      <c r="JSC336" s="54"/>
      <c r="JSD336" s="54"/>
      <c r="JSE336" s="54"/>
      <c r="JSF336" s="54"/>
      <c r="JSG336" s="54"/>
      <c r="JSH336" s="54"/>
      <c r="JSI336" s="54"/>
      <c r="JSJ336" s="54"/>
      <c r="JSK336" s="54"/>
      <c r="JSL336" s="54"/>
      <c r="JSM336" s="54"/>
      <c r="JSN336" s="54"/>
      <c r="JSO336" s="54"/>
      <c r="JSP336" s="54"/>
      <c r="JSQ336" s="54"/>
      <c r="JSR336" s="54"/>
      <c r="JSS336" s="54"/>
      <c r="JST336" s="54"/>
      <c r="JSU336" s="54"/>
      <c r="JSV336" s="54"/>
      <c r="JSW336" s="54"/>
      <c r="JSX336" s="54"/>
      <c r="JSY336" s="54"/>
      <c r="JSZ336" s="54"/>
      <c r="JTA336" s="54"/>
      <c r="JTB336" s="54"/>
      <c r="JTC336" s="54"/>
      <c r="JTD336" s="54"/>
      <c r="JTE336" s="54"/>
      <c r="JTF336" s="54"/>
      <c r="JTG336" s="54"/>
      <c r="JTH336" s="54"/>
      <c r="JTI336" s="54"/>
      <c r="JTJ336" s="54"/>
      <c r="JTK336" s="54"/>
      <c r="JTL336" s="54"/>
      <c r="JTM336" s="54"/>
      <c r="JTN336" s="54"/>
      <c r="JTO336" s="54"/>
      <c r="JTP336" s="54"/>
      <c r="JTQ336" s="54"/>
      <c r="JTR336" s="54"/>
      <c r="JTS336" s="54"/>
      <c r="JTT336" s="54"/>
      <c r="JTU336" s="54"/>
      <c r="JTV336" s="54"/>
      <c r="JTW336" s="54"/>
      <c r="JTX336" s="54"/>
      <c r="JTY336" s="54"/>
      <c r="JTZ336" s="54"/>
      <c r="JUA336" s="54"/>
      <c r="JUB336" s="54"/>
      <c r="JUC336" s="54"/>
      <c r="JUD336" s="54"/>
      <c r="JUE336" s="54"/>
      <c r="JUF336" s="54"/>
      <c r="JUG336" s="54"/>
      <c r="JUH336" s="54"/>
      <c r="JUI336" s="54"/>
      <c r="JUJ336" s="54"/>
      <c r="JUK336" s="54"/>
      <c r="JUL336" s="54"/>
      <c r="JUM336" s="54"/>
      <c r="JUN336" s="54"/>
      <c r="JUO336" s="54"/>
      <c r="JUP336" s="54"/>
      <c r="JUQ336" s="54"/>
      <c r="JUR336" s="54"/>
      <c r="JUS336" s="54"/>
      <c r="JUT336" s="54"/>
      <c r="JUU336" s="54"/>
      <c r="JUV336" s="54"/>
      <c r="JUW336" s="54"/>
      <c r="JUX336" s="54"/>
      <c r="JUY336" s="54"/>
      <c r="JUZ336" s="54"/>
      <c r="JVA336" s="54"/>
      <c r="JVB336" s="54"/>
      <c r="JVC336" s="54"/>
      <c r="JVD336" s="54"/>
      <c r="JVE336" s="54"/>
      <c r="JVF336" s="54"/>
      <c r="JVG336" s="54"/>
      <c r="JVH336" s="54"/>
      <c r="JVI336" s="54"/>
      <c r="JVJ336" s="54"/>
      <c r="JVK336" s="54"/>
      <c r="JVL336" s="54"/>
      <c r="JVM336" s="54"/>
      <c r="JVN336" s="54"/>
      <c r="JVO336" s="54"/>
      <c r="JVP336" s="54"/>
      <c r="JVQ336" s="54"/>
      <c r="JVR336" s="54"/>
      <c r="JVS336" s="54"/>
      <c r="JVT336" s="54"/>
      <c r="JVU336" s="54"/>
      <c r="JVV336" s="54"/>
      <c r="JVW336" s="54"/>
      <c r="JVX336" s="54"/>
      <c r="JVY336" s="54"/>
      <c r="JVZ336" s="54"/>
      <c r="JWA336" s="54"/>
      <c r="JWB336" s="54"/>
      <c r="JWC336" s="54"/>
      <c r="JWD336" s="54"/>
      <c r="JWE336" s="54"/>
      <c r="JWF336" s="54"/>
      <c r="JWG336" s="54"/>
      <c r="JWH336" s="54"/>
      <c r="JWI336" s="54"/>
      <c r="JWJ336" s="54"/>
      <c r="JWK336" s="54"/>
      <c r="JWL336" s="54"/>
      <c r="JWM336" s="54"/>
      <c r="JWN336" s="54"/>
      <c r="JWO336" s="54"/>
      <c r="JWP336" s="54"/>
      <c r="JWQ336" s="54"/>
      <c r="JWR336" s="54"/>
      <c r="JWS336" s="54"/>
      <c r="JWT336" s="54"/>
      <c r="JWU336" s="54"/>
      <c r="JWV336" s="54"/>
      <c r="JWW336" s="54"/>
      <c r="JWX336" s="54"/>
      <c r="JWY336" s="54"/>
      <c r="JWZ336" s="54"/>
      <c r="JXA336" s="54"/>
      <c r="JXB336" s="54"/>
      <c r="JXC336" s="54"/>
      <c r="JXD336" s="54"/>
      <c r="JXE336" s="54"/>
      <c r="JXF336" s="54"/>
      <c r="JXG336" s="54"/>
      <c r="JXH336" s="54"/>
      <c r="JXI336" s="54"/>
      <c r="JXJ336" s="54"/>
      <c r="JXK336" s="54"/>
      <c r="JXL336" s="54"/>
      <c r="JXM336" s="54"/>
      <c r="JXN336" s="54"/>
      <c r="JXO336" s="54"/>
      <c r="JXP336" s="54"/>
      <c r="JXQ336" s="54"/>
      <c r="JXR336" s="54"/>
      <c r="JXS336" s="54"/>
      <c r="JXT336" s="54"/>
      <c r="JXU336" s="54"/>
      <c r="JXV336" s="54"/>
      <c r="JXW336" s="54"/>
      <c r="JXX336" s="54"/>
      <c r="JXY336" s="54"/>
      <c r="JXZ336" s="54"/>
      <c r="JYA336" s="54"/>
      <c r="JYB336" s="54"/>
      <c r="JYC336" s="54"/>
      <c r="JYD336" s="54"/>
      <c r="JYE336" s="54"/>
      <c r="JYF336" s="54"/>
      <c r="JYG336" s="54"/>
      <c r="JYH336" s="54"/>
      <c r="JYI336" s="54"/>
      <c r="JYJ336" s="54"/>
      <c r="JYK336" s="54"/>
      <c r="JYL336" s="54"/>
      <c r="JYM336" s="54"/>
      <c r="JYN336" s="54"/>
      <c r="JYO336" s="54"/>
      <c r="JYP336" s="54"/>
      <c r="JYQ336" s="54"/>
      <c r="JYR336" s="54"/>
      <c r="JYS336" s="54"/>
      <c r="JYT336" s="54"/>
      <c r="JYU336" s="54"/>
      <c r="JYV336" s="54"/>
      <c r="JYW336" s="54"/>
      <c r="JYX336" s="54"/>
      <c r="JYY336" s="54"/>
      <c r="JYZ336" s="54"/>
      <c r="JZA336" s="54"/>
      <c r="JZB336" s="54"/>
      <c r="JZC336" s="54"/>
      <c r="JZD336" s="54"/>
      <c r="JZE336" s="54"/>
      <c r="JZF336" s="54"/>
      <c r="JZG336" s="54"/>
      <c r="JZH336" s="54"/>
      <c r="JZI336" s="54"/>
      <c r="JZJ336" s="54"/>
      <c r="JZK336" s="54"/>
      <c r="JZL336" s="54"/>
      <c r="JZM336" s="54"/>
      <c r="JZN336" s="54"/>
      <c r="JZO336" s="54"/>
      <c r="JZP336" s="54"/>
      <c r="JZQ336" s="54"/>
      <c r="JZR336" s="54"/>
      <c r="JZS336" s="54"/>
      <c r="JZT336" s="54"/>
      <c r="JZU336" s="54"/>
      <c r="JZV336" s="54"/>
      <c r="JZW336" s="54"/>
      <c r="JZX336" s="54"/>
      <c r="JZY336" s="54"/>
      <c r="JZZ336" s="54"/>
      <c r="KAA336" s="54"/>
      <c r="KAB336" s="54"/>
      <c r="KAC336" s="54"/>
      <c r="KAD336" s="54"/>
      <c r="KAE336" s="54"/>
      <c r="KAF336" s="54"/>
      <c r="KAG336" s="54"/>
      <c r="KAH336" s="54"/>
      <c r="KAI336" s="54"/>
      <c r="KAJ336" s="54"/>
      <c r="KAK336" s="54"/>
      <c r="KAL336" s="54"/>
      <c r="KAM336" s="54"/>
      <c r="KAN336" s="54"/>
      <c r="KAO336" s="54"/>
      <c r="KAP336" s="54"/>
      <c r="KAQ336" s="54"/>
      <c r="KAR336" s="54"/>
      <c r="KAS336" s="54"/>
      <c r="KAT336" s="54"/>
      <c r="KAU336" s="54"/>
      <c r="KAV336" s="54"/>
      <c r="KAW336" s="54"/>
      <c r="KAX336" s="54"/>
      <c r="KAY336" s="54"/>
      <c r="KAZ336" s="54"/>
      <c r="KBA336" s="54"/>
      <c r="KBB336" s="54"/>
      <c r="KBC336" s="54"/>
      <c r="KBD336" s="54"/>
      <c r="KBE336" s="54"/>
      <c r="KBF336" s="54"/>
      <c r="KBG336" s="54"/>
      <c r="KBH336" s="54"/>
      <c r="KBI336" s="54"/>
      <c r="KBJ336" s="54"/>
      <c r="KBK336" s="54"/>
      <c r="KBL336" s="54"/>
      <c r="KBM336" s="54"/>
      <c r="KBN336" s="54"/>
      <c r="KBO336" s="54"/>
      <c r="KBP336" s="54"/>
      <c r="KBQ336" s="54"/>
      <c r="KBR336" s="54"/>
      <c r="KBS336" s="54"/>
      <c r="KBT336" s="54"/>
      <c r="KBU336" s="54"/>
      <c r="KBV336" s="54"/>
      <c r="KBW336" s="54"/>
      <c r="KBX336" s="54"/>
      <c r="KBY336" s="54"/>
      <c r="KBZ336" s="54"/>
      <c r="KCA336" s="54"/>
      <c r="KCB336" s="54"/>
      <c r="KCC336" s="54"/>
      <c r="KCD336" s="54"/>
      <c r="KCE336" s="54"/>
      <c r="KCF336" s="54"/>
      <c r="KCG336" s="54"/>
      <c r="KCH336" s="54"/>
      <c r="KCI336" s="54"/>
      <c r="KCJ336" s="54"/>
      <c r="KCK336" s="54"/>
      <c r="KCL336" s="54"/>
      <c r="KCM336" s="54"/>
      <c r="KCN336" s="54"/>
      <c r="KCO336" s="54"/>
      <c r="KCP336" s="54"/>
      <c r="KCQ336" s="54"/>
      <c r="KCR336" s="54"/>
      <c r="KCS336" s="54"/>
      <c r="KCT336" s="54"/>
      <c r="KCU336" s="54"/>
      <c r="KCV336" s="54"/>
      <c r="KCW336" s="54"/>
      <c r="KCX336" s="54"/>
      <c r="KCY336" s="54"/>
      <c r="KCZ336" s="54"/>
      <c r="KDA336" s="54"/>
      <c r="KDB336" s="54"/>
      <c r="KDC336" s="54"/>
      <c r="KDD336" s="54"/>
      <c r="KDE336" s="54"/>
      <c r="KDF336" s="54"/>
      <c r="KDG336" s="54"/>
      <c r="KDH336" s="54"/>
      <c r="KDI336" s="54"/>
      <c r="KDJ336" s="54"/>
      <c r="KDK336" s="54"/>
      <c r="KDL336" s="54"/>
      <c r="KDM336" s="54"/>
      <c r="KDN336" s="54"/>
      <c r="KDO336" s="54"/>
      <c r="KDP336" s="54"/>
      <c r="KDQ336" s="54"/>
      <c r="KDR336" s="54"/>
      <c r="KDS336" s="54"/>
      <c r="KDT336" s="54"/>
      <c r="KDU336" s="54"/>
      <c r="KDV336" s="54"/>
      <c r="KDW336" s="54"/>
      <c r="KDX336" s="54"/>
      <c r="KDY336" s="54"/>
      <c r="KDZ336" s="54"/>
      <c r="KEA336" s="54"/>
      <c r="KEB336" s="54"/>
      <c r="KEC336" s="54"/>
      <c r="KED336" s="54"/>
      <c r="KEE336" s="54"/>
      <c r="KEF336" s="54"/>
      <c r="KEG336" s="54"/>
      <c r="KEH336" s="54"/>
      <c r="KEI336" s="54"/>
      <c r="KEJ336" s="54"/>
      <c r="KEK336" s="54"/>
      <c r="KEL336" s="54"/>
      <c r="KEM336" s="54"/>
      <c r="KEN336" s="54"/>
      <c r="KEO336" s="54"/>
      <c r="KEP336" s="54"/>
      <c r="KEQ336" s="54"/>
      <c r="KER336" s="54"/>
      <c r="KES336" s="54"/>
      <c r="KET336" s="54"/>
      <c r="KEU336" s="54"/>
      <c r="KEV336" s="54"/>
      <c r="KEW336" s="54"/>
      <c r="KEX336" s="54"/>
      <c r="KEY336" s="54"/>
      <c r="KEZ336" s="54"/>
      <c r="KFA336" s="54"/>
      <c r="KFB336" s="54"/>
      <c r="KFC336" s="54"/>
      <c r="KFD336" s="54"/>
      <c r="KFE336" s="54"/>
      <c r="KFF336" s="54"/>
      <c r="KFG336" s="54"/>
      <c r="KFH336" s="54"/>
      <c r="KFI336" s="54"/>
      <c r="KFJ336" s="54"/>
      <c r="KFK336" s="54"/>
      <c r="KFL336" s="54"/>
      <c r="KFM336" s="54"/>
      <c r="KFN336" s="54"/>
      <c r="KFO336" s="54"/>
      <c r="KFP336" s="54"/>
      <c r="KFQ336" s="54"/>
      <c r="KFR336" s="54"/>
      <c r="KFS336" s="54"/>
      <c r="KFT336" s="54"/>
      <c r="KFU336" s="54"/>
      <c r="KFV336" s="54"/>
      <c r="KFW336" s="54"/>
      <c r="KFX336" s="54"/>
      <c r="KFY336" s="54"/>
      <c r="KFZ336" s="54"/>
      <c r="KGA336" s="54"/>
      <c r="KGB336" s="54"/>
      <c r="KGC336" s="54"/>
      <c r="KGD336" s="54"/>
      <c r="KGE336" s="54"/>
      <c r="KGF336" s="54"/>
      <c r="KGG336" s="54"/>
      <c r="KGH336" s="54"/>
      <c r="KGI336" s="54"/>
      <c r="KGJ336" s="54"/>
      <c r="KGK336" s="54"/>
      <c r="KGL336" s="54"/>
      <c r="KGM336" s="54"/>
      <c r="KGN336" s="54"/>
      <c r="KGO336" s="54"/>
      <c r="KGP336" s="54"/>
      <c r="KGQ336" s="54"/>
      <c r="KGR336" s="54"/>
      <c r="KGS336" s="54"/>
      <c r="KGT336" s="54"/>
      <c r="KGU336" s="54"/>
      <c r="KGV336" s="54"/>
      <c r="KGW336" s="54"/>
      <c r="KGX336" s="54"/>
      <c r="KGY336" s="54"/>
      <c r="KGZ336" s="54"/>
      <c r="KHA336" s="54"/>
      <c r="KHB336" s="54"/>
      <c r="KHC336" s="54"/>
      <c r="KHD336" s="54"/>
      <c r="KHE336" s="54"/>
      <c r="KHF336" s="54"/>
      <c r="KHG336" s="54"/>
      <c r="KHH336" s="54"/>
      <c r="KHI336" s="54"/>
      <c r="KHJ336" s="54"/>
      <c r="KHK336" s="54"/>
      <c r="KHL336" s="54"/>
      <c r="KHM336" s="54"/>
      <c r="KHN336" s="54"/>
      <c r="KHO336" s="54"/>
      <c r="KHP336" s="54"/>
      <c r="KHQ336" s="54"/>
      <c r="KHR336" s="54"/>
      <c r="KHS336" s="54"/>
      <c r="KHT336" s="54"/>
      <c r="KHU336" s="54"/>
      <c r="KHV336" s="54"/>
      <c r="KHW336" s="54"/>
      <c r="KHX336" s="54"/>
      <c r="KHY336" s="54"/>
      <c r="KHZ336" s="54"/>
      <c r="KIA336" s="54"/>
      <c r="KIB336" s="54"/>
      <c r="KIC336" s="54"/>
      <c r="KID336" s="54"/>
      <c r="KIE336" s="54"/>
      <c r="KIF336" s="54"/>
      <c r="KIG336" s="54"/>
      <c r="KIH336" s="54"/>
      <c r="KII336" s="54"/>
      <c r="KIJ336" s="54"/>
      <c r="KIK336" s="54"/>
      <c r="KIL336" s="54"/>
      <c r="KIM336" s="54"/>
      <c r="KIN336" s="54"/>
      <c r="KIO336" s="54"/>
      <c r="KIP336" s="54"/>
      <c r="KIQ336" s="54"/>
      <c r="KIR336" s="54"/>
      <c r="KIS336" s="54"/>
      <c r="KIT336" s="54"/>
      <c r="KIU336" s="54"/>
      <c r="KIV336" s="54"/>
      <c r="KIW336" s="54"/>
      <c r="KIX336" s="54"/>
      <c r="KIY336" s="54"/>
      <c r="KIZ336" s="54"/>
      <c r="KJA336" s="54"/>
      <c r="KJB336" s="54"/>
      <c r="KJC336" s="54"/>
      <c r="KJD336" s="54"/>
      <c r="KJE336" s="54"/>
      <c r="KJF336" s="54"/>
      <c r="KJG336" s="54"/>
      <c r="KJH336" s="54"/>
      <c r="KJI336" s="54"/>
      <c r="KJJ336" s="54"/>
      <c r="KJK336" s="54"/>
      <c r="KJL336" s="54"/>
      <c r="KJM336" s="54"/>
      <c r="KJN336" s="54"/>
      <c r="KJO336" s="54"/>
      <c r="KJP336" s="54"/>
      <c r="KJQ336" s="54"/>
      <c r="KJR336" s="54"/>
      <c r="KJS336" s="54"/>
      <c r="KJT336" s="54"/>
      <c r="KJU336" s="54"/>
      <c r="KJV336" s="54"/>
      <c r="KJW336" s="54"/>
      <c r="KJX336" s="54"/>
      <c r="KJY336" s="54"/>
      <c r="KJZ336" s="54"/>
      <c r="KKA336" s="54"/>
      <c r="KKB336" s="54"/>
      <c r="KKC336" s="54"/>
      <c r="KKD336" s="54"/>
      <c r="KKE336" s="54"/>
      <c r="KKF336" s="54"/>
      <c r="KKG336" s="54"/>
      <c r="KKH336" s="54"/>
      <c r="KKI336" s="54"/>
      <c r="KKJ336" s="54"/>
      <c r="KKK336" s="54"/>
      <c r="KKL336" s="54"/>
      <c r="KKM336" s="54"/>
      <c r="KKN336" s="54"/>
      <c r="KKO336" s="54"/>
      <c r="KKP336" s="54"/>
      <c r="KKQ336" s="54"/>
      <c r="KKR336" s="54"/>
      <c r="KKS336" s="54"/>
      <c r="KKT336" s="54"/>
      <c r="KKU336" s="54"/>
      <c r="KKV336" s="54"/>
      <c r="KKW336" s="54"/>
      <c r="KKX336" s="54"/>
      <c r="KKY336" s="54"/>
      <c r="KKZ336" s="54"/>
      <c r="KLA336" s="54"/>
      <c r="KLB336" s="54"/>
      <c r="KLC336" s="54"/>
      <c r="KLD336" s="54"/>
      <c r="KLE336" s="54"/>
      <c r="KLF336" s="54"/>
      <c r="KLG336" s="54"/>
      <c r="KLH336" s="54"/>
      <c r="KLI336" s="54"/>
      <c r="KLJ336" s="54"/>
      <c r="KLK336" s="54"/>
      <c r="KLL336" s="54"/>
      <c r="KLM336" s="54"/>
      <c r="KLN336" s="54"/>
      <c r="KLO336" s="54"/>
      <c r="KLP336" s="54"/>
      <c r="KLQ336" s="54"/>
      <c r="KLR336" s="54"/>
      <c r="KLS336" s="54"/>
      <c r="KLT336" s="54"/>
      <c r="KLU336" s="54"/>
      <c r="KLV336" s="54"/>
      <c r="KLW336" s="54"/>
      <c r="KLX336" s="54"/>
      <c r="KLY336" s="54"/>
      <c r="KLZ336" s="54"/>
      <c r="KMA336" s="54"/>
      <c r="KMB336" s="54"/>
      <c r="KMC336" s="54"/>
      <c r="KMD336" s="54"/>
      <c r="KME336" s="54"/>
      <c r="KMF336" s="54"/>
      <c r="KMG336" s="54"/>
      <c r="KMH336" s="54"/>
      <c r="KMI336" s="54"/>
      <c r="KMJ336" s="54"/>
      <c r="KMK336" s="54"/>
      <c r="KML336" s="54"/>
      <c r="KMM336" s="54"/>
      <c r="KMN336" s="54"/>
      <c r="KMO336" s="54"/>
      <c r="KMP336" s="54"/>
      <c r="KMQ336" s="54"/>
      <c r="KMR336" s="54"/>
      <c r="KMS336" s="54"/>
      <c r="KMT336" s="54"/>
      <c r="KMU336" s="54"/>
      <c r="KMV336" s="54"/>
      <c r="KMW336" s="54"/>
      <c r="KMX336" s="54"/>
      <c r="KMY336" s="54"/>
      <c r="KMZ336" s="54"/>
      <c r="KNA336" s="54"/>
      <c r="KNB336" s="54"/>
      <c r="KNC336" s="54"/>
      <c r="KND336" s="54"/>
      <c r="KNE336" s="54"/>
      <c r="KNF336" s="54"/>
      <c r="KNG336" s="54"/>
      <c r="KNH336" s="54"/>
      <c r="KNI336" s="54"/>
      <c r="KNJ336" s="54"/>
      <c r="KNK336" s="54"/>
      <c r="KNL336" s="54"/>
      <c r="KNM336" s="54"/>
      <c r="KNN336" s="54"/>
      <c r="KNO336" s="54"/>
      <c r="KNP336" s="54"/>
      <c r="KNQ336" s="54"/>
      <c r="KNR336" s="54"/>
      <c r="KNS336" s="54"/>
      <c r="KNT336" s="54"/>
      <c r="KNU336" s="54"/>
      <c r="KNV336" s="54"/>
      <c r="KNW336" s="54"/>
      <c r="KNX336" s="54"/>
      <c r="KNY336" s="54"/>
      <c r="KNZ336" s="54"/>
      <c r="KOA336" s="54"/>
      <c r="KOB336" s="54"/>
      <c r="KOC336" s="54"/>
      <c r="KOD336" s="54"/>
      <c r="KOE336" s="54"/>
      <c r="KOF336" s="54"/>
      <c r="KOG336" s="54"/>
      <c r="KOH336" s="54"/>
      <c r="KOI336" s="54"/>
      <c r="KOJ336" s="54"/>
      <c r="KOK336" s="54"/>
      <c r="KOL336" s="54"/>
      <c r="KOM336" s="54"/>
      <c r="KON336" s="54"/>
      <c r="KOO336" s="54"/>
      <c r="KOP336" s="54"/>
      <c r="KOQ336" s="54"/>
      <c r="KOR336" s="54"/>
      <c r="KOS336" s="54"/>
      <c r="KOT336" s="54"/>
      <c r="KOU336" s="54"/>
      <c r="KOV336" s="54"/>
      <c r="KOW336" s="54"/>
      <c r="KOX336" s="54"/>
      <c r="KOY336" s="54"/>
      <c r="KOZ336" s="54"/>
      <c r="KPA336" s="54"/>
      <c r="KPB336" s="54"/>
      <c r="KPC336" s="54"/>
      <c r="KPD336" s="54"/>
      <c r="KPE336" s="54"/>
      <c r="KPF336" s="54"/>
      <c r="KPG336" s="54"/>
      <c r="KPH336" s="54"/>
      <c r="KPI336" s="54"/>
      <c r="KPJ336" s="54"/>
      <c r="KPK336" s="54"/>
      <c r="KPL336" s="54"/>
      <c r="KPM336" s="54"/>
      <c r="KPN336" s="54"/>
      <c r="KPO336" s="54"/>
      <c r="KPP336" s="54"/>
      <c r="KPQ336" s="54"/>
      <c r="KPR336" s="54"/>
      <c r="KPS336" s="54"/>
      <c r="KPT336" s="54"/>
      <c r="KPU336" s="54"/>
      <c r="KPV336" s="54"/>
      <c r="KPW336" s="54"/>
      <c r="KPX336" s="54"/>
      <c r="KPY336" s="54"/>
      <c r="KPZ336" s="54"/>
      <c r="KQA336" s="54"/>
      <c r="KQB336" s="54"/>
      <c r="KQC336" s="54"/>
      <c r="KQD336" s="54"/>
      <c r="KQE336" s="54"/>
      <c r="KQF336" s="54"/>
      <c r="KQG336" s="54"/>
      <c r="KQH336" s="54"/>
      <c r="KQI336" s="54"/>
      <c r="KQJ336" s="54"/>
      <c r="KQK336" s="54"/>
      <c r="KQL336" s="54"/>
      <c r="KQM336" s="54"/>
      <c r="KQN336" s="54"/>
      <c r="KQO336" s="54"/>
      <c r="KQP336" s="54"/>
      <c r="KQQ336" s="54"/>
      <c r="KQR336" s="54"/>
      <c r="KQS336" s="54"/>
      <c r="KQT336" s="54"/>
      <c r="KQU336" s="54"/>
      <c r="KQV336" s="54"/>
      <c r="KQW336" s="54"/>
      <c r="KQX336" s="54"/>
      <c r="KQY336" s="54"/>
      <c r="KQZ336" s="54"/>
      <c r="KRA336" s="54"/>
      <c r="KRB336" s="54"/>
      <c r="KRC336" s="54"/>
      <c r="KRD336" s="54"/>
      <c r="KRE336" s="54"/>
      <c r="KRF336" s="54"/>
      <c r="KRG336" s="54"/>
      <c r="KRH336" s="54"/>
      <c r="KRI336" s="54"/>
      <c r="KRJ336" s="54"/>
      <c r="KRK336" s="54"/>
      <c r="KRL336" s="54"/>
      <c r="KRM336" s="54"/>
      <c r="KRN336" s="54"/>
      <c r="KRO336" s="54"/>
      <c r="KRP336" s="54"/>
      <c r="KRQ336" s="54"/>
      <c r="KRR336" s="54"/>
      <c r="KRS336" s="54"/>
      <c r="KRT336" s="54"/>
      <c r="KRU336" s="54"/>
      <c r="KRV336" s="54"/>
      <c r="KRW336" s="54"/>
      <c r="KRX336" s="54"/>
      <c r="KRY336" s="54"/>
      <c r="KRZ336" s="54"/>
      <c r="KSA336" s="54"/>
      <c r="KSB336" s="54"/>
      <c r="KSC336" s="54"/>
      <c r="KSD336" s="54"/>
      <c r="KSE336" s="54"/>
      <c r="KSF336" s="54"/>
      <c r="KSG336" s="54"/>
      <c r="KSH336" s="54"/>
      <c r="KSI336" s="54"/>
      <c r="KSJ336" s="54"/>
      <c r="KSK336" s="54"/>
      <c r="KSL336" s="54"/>
      <c r="KSM336" s="54"/>
      <c r="KSN336" s="54"/>
      <c r="KSO336" s="54"/>
      <c r="KSP336" s="54"/>
      <c r="KSQ336" s="54"/>
      <c r="KSR336" s="54"/>
      <c r="KSS336" s="54"/>
      <c r="KST336" s="54"/>
      <c r="KSU336" s="54"/>
      <c r="KSV336" s="54"/>
      <c r="KSW336" s="54"/>
      <c r="KSX336" s="54"/>
      <c r="KSY336" s="54"/>
      <c r="KSZ336" s="54"/>
      <c r="KTA336" s="54"/>
      <c r="KTB336" s="54"/>
      <c r="KTC336" s="54"/>
      <c r="KTD336" s="54"/>
      <c r="KTE336" s="54"/>
      <c r="KTF336" s="54"/>
      <c r="KTG336" s="54"/>
      <c r="KTH336" s="54"/>
      <c r="KTI336" s="54"/>
      <c r="KTJ336" s="54"/>
      <c r="KTK336" s="54"/>
      <c r="KTL336" s="54"/>
      <c r="KTM336" s="54"/>
      <c r="KTN336" s="54"/>
      <c r="KTO336" s="54"/>
      <c r="KTP336" s="54"/>
      <c r="KTQ336" s="54"/>
      <c r="KTR336" s="54"/>
      <c r="KTS336" s="54"/>
      <c r="KTT336" s="54"/>
      <c r="KTU336" s="54"/>
      <c r="KTV336" s="54"/>
      <c r="KTW336" s="54"/>
      <c r="KTX336" s="54"/>
      <c r="KTY336" s="54"/>
      <c r="KTZ336" s="54"/>
      <c r="KUA336" s="54"/>
      <c r="KUB336" s="54"/>
      <c r="KUC336" s="54"/>
      <c r="KUD336" s="54"/>
      <c r="KUE336" s="54"/>
      <c r="KUF336" s="54"/>
      <c r="KUG336" s="54"/>
      <c r="KUH336" s="54"/>
      <c r="KUI336" s="54"/>
      <c r="KUJ336" s="54"/>
      <c r="KUK336" s="54"/>
      <c r="KUL336" s="54"/>
      <c r="KUM336" s="54"/>
      <c r="KUN336" s="54"/>
      <c r="KUO336" s="54"/>
      <c r="KUP336" s="54"/>
      <c r="KUQ336" s="54"/>
      <c r="KUR336" s="54"/>
      <c r="KUS336" s="54"/>
      <c r="KUT336" s="54"/>
      <c r="KUU336" s="54"/>
      <c r="KUV336" s="54"/>
      <c r="KUW336" s="54"/>
      <c r="KUX336" s="54"/>
      <c r="KUY336" s="54"/>
      <c r="KUZ336" s="54"/>
      <c r="KVA336" s="54"/>
      <c r="KVB336" s="54"/>
      <c r="KVC336" s="54"/>
      <c r="KVD336" s="54"/>
      <c r="KVE336" s="54"/>
      <c r="KVF336" s="54"/>
      <c r="KVG336" s="54"/>
      <c r="KVH336" s="54"/>
      <c r="KVI336" s="54"/>
      <c r="KVJ336" s="54"/>
      <c r="KVK336" s="54"/>
      <c r="KVL336" s="54"/>
      <c r="KVM336" s="54"/>
      <c r="KVN336" s="54"/>
      <c r="KVO336" s="54"/>
      <c r="KVP336" s="54"/>
      <c r="KVQ336" s="54"/>
      <c r="KVR336" s="54"/>
      <c r="KVS336" s="54"/>
      <c r="KVT336" s="54"/>
      <c r="KVU336" s="54"/>
      <c r="KVV336" s="54"/>
      <c r="KVW336" s="54"/>
      <c r="KVX336" s="54"/>
      <c r="KVY336" s="54"/>
      <c r="KVZ336" s="54"/>
      <c r="KWA336" s="54"/>
      <c r="KWB336" s="54"/>
      <c r="KWC336" s="54"/>
      <c r="KWD336" s="54"/>
      <c r="KWE336" s="54"/>
      <c r="KWF336" s="54"/>
      <c r="KWG336" s="54"/>
      <c r="KWH336" s="54"/>
      <c r="KWI336" s="54"/>
      <c r="KWJ336" s="54"/>
      <c r="KWK336" s="54"/>
      <c r="KWL336" s="54"/>
      <c r="KWM336" s="54"/>
      <c r="KWN336" s="54"/>
      <c r="KWO336" s="54"/>
      <c r="KWP336" s="54"/>
      <c r="KWQ336" s="54"/>
      <c r="KWR336" s="54"/>
      <c r="KWS336" s="54"/>
      <c r="KWT336" s="54"/>
      <c r="KWU336" s="54"/>
      <c r="KWV336" s="54"/>
      <c r="KWW336" s="54"/>
      <c r="KWX336" s="54"/>
      <c r="KWY336" s="54"/>
      <c r="KWZ336" s="54"/>
      <c r="KXA336" s="54"/>
      <c r="KXB336" s="54"/>
      <c r="KXC336" s="54"/>
      <c r="KXD336" s="54"/>
      <c r="KXE336" s="54"/>
      <c r="KXF336" s="54"/>
      <c r="KXG336" s="54"/>
      <c r="KXH336" s="54"/>
      <c r="KXI336" s="54"/>
      <c r="KXJ336" s="54"/>
      <c r="KXK336" s="54"/>
      <c r="KXL336" s="54"/>
      <c r="KXM336" s="54"/>
      <c r="KXN336" s="54"/>
      <c r="KXO336" s="54"/>
      <c r="KXP336" s="54"/>
      <c r="KXQ336" s="54"/>
      <c r="KXR336" s="54"/>
      <c r="KXS336" s="54"/>
      <c r="KXT336" s="54"/>
      <c r="KXU336" s="54"/>
      <c r="KXV336" s="54"/>
      <c r="KXW336" s="54"/>
      <c r="KXX336" s="54"/>
      <c r="KXY336" s="54"/>
      <c r="KXZ336" s="54"/>
      <c r="KYA336" s="54"/>
      <c r="KYB336" s="54"/>
      <c r="KYC336" s="54"/>
      <c r="KYD336" s="54"/>
      <c r="KYE336" s="54"/>
      <c r="KYF336" s="54"/>
      <c r="KYG336" s="54"/>
      <c r="KYH336" s="54"/>
      <c r="KYI336" s="54"/>
      <c r="KYJ336" s="54"/>
      <c r="KYK336" s="54"/>
      <c r="KYL336" s="54"/>
      <c r="KYM336" s="54"/>
      <c r="KYN336" s="54"/>
      <c r="KYO336" s="54"/>
      <c r="KYP336" s="54"/>
      <c r="KYQ336" s="54"/>
      <c r="KYR336" s="54"/>
      <c r="KYS336" s="54"/>
      <c r="KYT336" s="54"/>
      <c r="KYU336" s="54"/>
      <c r="KYV336" s="54"/>
      <c r="KYW336" s="54"/>
      <c r="KYX336" s="54"/>
      <c r="KYY336" s="54"/>
      <c r="KYZ336" s="54"/>
      <c r="KZA336" s="54"/>
      <c r="KZB336" s="54"/>
      <c r="KZC336" s="54"/>
      <c r="KZD336" s="54"/>
      <c r="KZE336" s="54"/>
      <c r="KZF336" s="54"/>
      <c r="KZG336" s="54"/>
      <c r="KZH336" s="54"/>
      <c r="KZI336" s="54"/>
      <c r="KZJ336" s="54"/>
      <c r="KZK336" s="54"/>
      <c r="KZL336" s="54"/>
      <c r="KZM336" s="54"/>
      <c r="KZN336" s="54"/>
      <c r="KZO336" s="54"/>
      <c r="KZP336" s="54"/>
      <c r="KZQ336" s="54"/>
      <c r="KZR336" s="54"/>
      <c r="KZS336" s="54"/>
      <c r="KZT336" s="54"/>
      <c r="KZU336" s="54"/>
      <c r="KZV336" s="54"/>
      <c r="KZW336" s="54"/>
      <c r="KZX336" s="54"/>
      <c r="KZY336" s="54"/>
      <c r="KZZ336" s="54"/>
      <c r="LAA336" s="54"/>
      <c r="LAB336" s="54"/>
      <c r="LAC336" s="54"/>
      <c r="LAD336" s="54"/>
      <c r="LAE336" s="54"/>
      <c r="LAF336" s="54"/>
      <c r="LAG336" s="54"/>
      <c r="LAH336" s="54"/>
      <c r="LAI336" s="54"/>
      <c r="LAJ336" s="54"/>
      <c r="LAK336" s="54"/>
      <c r="LAL336" s="54"/>
      <c r="LAM336" s="54"/>
      <c r="LAN336" s="54"/>
      <c r="LAO336" s="54"/>
      <c r="LAP336" s="54"/>
      <c r="LAQ336" s="54"/>
      <c r="LAR336" s="54"/>
      <c r="LAS336" s="54"/>
      <c r="LAT336" s="54"/>
      <c r="LAU336" s="54"/>
      <c r="LAV336" s="54"/>
      <c r="LAW336" s="54"/>
      <c r="LAX336" s="54"/>
      <c r="LAY336" s="54"/>
      <c r="LAZ336" s="54"/>
      <c r="LBA336" s="54"/>
      <c r="LBB336" s="54"/>
      <c r="LBC336" s="54"/>
      <c r="LBD336" s="54"/>
      <c r="LBE336" s="54"/>
      <c r="LBF336" s="54"/>
      <c r="LBG336" s="54"/>
      <c r="LBH336" s="54"/>
      <c r="LBI336" s="54"/>
      <c r="LBJ336" s="54"/>
      <c r="LBK336" s="54"/>
      <c r="LBL336" s="54"/>
      <c r="LBM336" s="54"/>
      <c r="LBN336" s="54"/>
      <c r="LBO336" s="54"/>
      <c r="LBP336" s="54"/>
      <c r="LBQ336" s="54"/>
      <c r="LBR336" s="54"/>
      <c r="LBS336" s="54"/>
      <c r="LBT336" s="54"/>
      <c r="LBU336" s="54"/>
      <c r="LBV336" s="54"/>
      <c r="LBW336" s="54"/>
      <c r="LBX336" s="54"/>
      <c r="LBY336" s="54"/>
      <c r="LBZ336" s="54"/>
      <c r="LCA336" s="54"/>
      <c r="LCB336" s="54"/>
      <c r="LCC336" s="54"/>
      <c r="LCD336" s="54"/>
      <c r="LCE336" s="54"/>
      <c r="LCF336" s="54"/>
      <c r="LCG336" s="54"/>
      <c r="LCH336" s="54"/>
      <c r="LCI336" s="54"/>
      <c r="LCJ336" s="54"/>
      <c r="LCK336" s="54"/>
      <c r="LCL336" s="54"/>
      <c r="LCM336" s="54"/>
      <c r="LCN336" s="54"/>
      <c r="LCO336" s="54"/>
      <c r="LCP336" s="54"/>
      <c r="LCQ336" s="54"/>
      <c r="LCR336" s="54"/>
      <c r="LCS336" s="54"/>
      <c r="LCT336" s="54"/>
      <c r="LCU336" s="54"/>
      <c r="LCV336" s="54"/>
      <c r="LCW336" s="54"/>
      <c r="LCX336" s="54"/>
      <c r="LCY336" s="54"/>
      <c r="LCZ336" s="54"/>
      <c r="LDA336" s="54"/>
      <c r="LDB336" s="54"/>
      <c r="LDC336" s="54"/>
      <c r="LDD336" s="54"/>
      <c r="LDE336" s="54"/>
      <c r="LDF336" s="54"/>
      <c r="LDG336" s="54"/>
      <c r="LDH336" s="54"/>
      <c r="LDI336" s="54"/>
      <c r="LDJ336" s="54"/>
      <c r="LDK336" s="54"/>
      <c r="LDL336" s="54"/>
      <c r="LDM336" s="54"/>
      <c r="LDN336" s="54"/>
      <c r="LDO336" s="54"/>
      <c r="LDP336" s="54"/>
      <c r="LDQ336" s="54"/>
      <c r="LDR336" s="54"/>
      <c r="LDS336" s="54"/>
      <c r="LDT336" s="54"/>
      <c r="LDU336" s="54"/>
      <c r="LDV336" s="54"/>
      <c r="LDW336" s="54"/>
      <c r="LDX336" s="54"/>
      <c r="LDY336" s="54"/>
      <c r="LDZ336" s="54"/>
      <c r="LEA336" s="54"/>
      <c r="LEB336" s="54"/>
      <c r="LEC336" s="54"/>
      <c r="LED336" s="54"/>
      <c r="LEE336" s="54"/>
      <c r="LEF336" s="54"/>
      <c r="LEG336" s="54"/>
      <c r="LEH336" s="54"/>
      <c r="LEI336" s="54"/>
      <c r="LEJ336" s="54"/>
      <c r="LEK336" s="54"/>
      <c r="LEL336" s="54"/>
      <c r="LEM336" s="54"/>
      <c r="LEN336" s="54"/>
      <c r="LEO336" s="54"/>
      <c r="LEP336" s="54"/>
      <c r="LEQ336" s="54"/>
      <c r="LER336" s="54"/>
      <c r="LES336" s="54"/>
      <c r="LET336" s="54"/>
      <c r="LEU336" s="54"/>
      <c r="LEV336" s="54"/>
      <c r="LEW336" s="54"/>
      <c r="LEX336" s="54"/>
      <c r="LEY336" s="54"/>
      <c r="LEZ336" s="54"/>
      <c r="LFA336" s="54"/>
      <c r="LFB336" s="54"/>
      <c r="LFC336" s="54"/>
      <c r="LFD336" s="54"/>
      <c r="LFE336" s="54"/>
      <c r="LFF336" s="54"/>
      <c r="LFG336" s="54"/>
      <c r="LFH336" s="54"/>
      <c r="LFI336" s="54"/>
      <c r="LFJ336" s="54"/>
      <c r="LFK336" s="54"/>
      <c r="LFL336" s="54"/>
      <c r="LFM336" s="54"/>
      <c r="LFN336" s="54"/>
      <c r="LFO336" s="54"/>
      <c r="LFP336" s="54"/>
      <c r="LFQ336" s="54"/>
      <c r="LFR336" s="54"/>
      <c r="LFS336" s="54"/>
      <c r="LFT336" s="54"/>
      <c r="LFU336" s="54"/>
      <c r="LFV336" s="54"/>
      <c r="LFW336" s="54"/>
      <c r="LFX336" s="54"/>
      <c r="LFY336" s="54"/>
      <c r="LFZ336" s="54"/>
      <c r="LGA336" s="54"/>
      <c r="LGB336" s="54"/>
      <c r="LGC336" s="54"/>
      <c r="LGD336" s="54"/>
      <c r="LGE336" s="54"/>
      <c r="LGF336" s="54"/>
      <c r="LGG336" s="54"/>
      <c r="LGH336" s="54"/>
      <c r="LGI336" s="54"/>
      <c r="LGJ336" s="54"/>
      <c r="LGK336" s="54"/>
      <c r="LGL336" s="54"/>
      <c r="LGM336" s="54"/>
      <c r="LGN336" s="54"/>
      <c r="LGO336" s="54"/>
      <c r="LGP336" s="54"/>
      <c r="LGQ336" s="54"/>
      <c r="LGR336" s="54"/>
      <c r="LGS336" s="54"/>
      <c r="LGT336" s="54"/>
      <c r="LGU336" s="54"/>
      <c r="LGV336" s="54"/>
      <c r="LGW336" s="54"/>
      <c r="LGX336" s="54"/>
      <c r="LGY336" s="54"/>
      <c r="LGZ336" s="54"/>
      <c r="LHA336" s="54"/>
      <c r="LHB336" s="54"/>
      <c r="LHC336" s="54"/>
      <c r="LHD336" s="54"/>
      <c r="LHE336" s="54"/>
      <c r="LHF336" s="54"/>
      <c r="LHG336" s="54"/>
      <c r="LHH336" s="54"/>
      <c r="LHI336" s="54"/>
      <c r="LHJ336" s="54"/>
      <c r="LHK336" s="54"/>
      <c r="LHL336" s="54"/>
      <c r="LHM336" s="54"/>
      <c r="LHN336" s="54"/>
      <c r="LHO336" s="54"/>
      <c r="LHP336" s="54"/>
      <c r="LHQ336" s="54"/>
      <c r="LHR336" s="54"/>
      <c r="LHS336" s="54"/>
      <c r="LHT336" s="54"/>
      <c r="LHU336" s="54"/>
      <c r="LHV336" s="54"/>
      <c r="LHW336" s="54"/>
      <c r="LHX336" s="54"/>
      <c r="LHY336" s="54"/>
      <c r="LHZ336" s="54"/>
      <c r="LIA336" s="54"/>
      <c r="LIB336" s="54"/>
      <c r="LIC336" s="54"/>
      <c r="LID336" s="54"/>
      <c r="LIE336" s="54"/>
      <c r="LIF336" s="54"/>
      <c r="LIG336" s="54"/>
      <c r="LIH336" s="54"/>
      <c r="LII336" s="54"/>
      <c r="LIJ336" s="54"/>
      <c r="LIK336" s="54"/>
      <c r="LIL336" s="54"/>
      <c r="LIM336" s="54"/>
      <c r="LIN336" s="54"/>
      <c r="LIO336" s="54"/>
      <c r="LIP336" s="54"/>
      <c r="LIQ336" s="54"/>
      <c r="LIR336" s="54"/>
      <c r="LIS336" s="54"/>
      <c r="LIT336" s="54"/>
      <c r="LIU336" s="54"/>
      <c r="LIV336" s="54"/>
      <c r="LIW336" s="54"/>
      <c r="LIX336" s="54"/>
      <c r="LIY336" s="54"/>
      <c r="LIZ336" s="54"/>
      <c r="LJA336" s="54"/>
      <c r="LJB336" s="54"/>
      <c r="LJC336" s="54"/>
      <c r="LJD336" s="54"/>
      <c r="LJE336" s="54"/>
      <c r="LJF336" s="54"/>
      <c r="LJG336" s="54"/>
      <c r="LJH336" s="54"/>
      <c r="LJI336" s="54"/>
      <c r="LJJ336" s="54"/>
      <c r="LJK336" s="54"/>
      <c r="LJL336" s="54"/>
      <c r="LJM336" s="54"/>
      <c r="LJN336" s="54"/>
      <c r="LJO336" s="54"/>
      <c r="LJP336" s="54"/>
      <c r="LJQ336" s="54"/>
      <c r="LJR336" s="54"/>
      <c r="LJS336" s="54"/>
      <c r="LJT336" s="54"/>
      <c r="LJU336" s="54"/>
      <c r="LJV336" s="54"/>
      <c r="LJW336" s="54"/>
      <c r="LJX336" s="54"/>
      <c r="LJY336" s="54"/>
      <c r="LJZ336" s="54"/>
      <c r="LKA336" s="54"/>
      <c r="LKB336" s="54"/>
      <c r="LKC336" s="54"/>
      <c r="LKD336" s="54"/>
      <c r="LKE336" s="54"/>
      <c r="LKF336" s="54"/>
      <c r="LKG336" s="54"/>
      <c r="LKH336" s="54"/>
      <c r="LKI336" s="54"/>
      <c r="LKJ336" s="54"/>
      <c r="LKK336" s="54"/>
      <c r="LKL336" s="54"/>
      <c r="LKM336" s="54"/>
      <c r="LKN336" s="54"/>
      <c r="LKO336" s="54"/>
      <c r="LKP336" s="54"/>
      <c r="LKQ336" s="54"/>
      <c r="LKR336" s="54"/>
      <c r="LKS336" s="54"/>
      <c r="LKT336" s="54"/>
      <c r="LKU336" s="54"/>
      <c r="LKV336" s="54"/>
      <c r="LKW336" s="54"/>
      <c r="LKX336" s="54"/>
      <c r="LKY336" s="54"/>
      <c r="LKZ336" s="54"/>
      <c r="LLA336" s="54"/>
      <c r="LLB336" s="54"/>
      <c r="LLC336" s="54"/>
      <c r="LLD336" s="54"/>
      <c r="LLE336" s="54"/>
      <c r="LLF336" s="54"/>
      <c r="LLG336" s="54"/>
      <c r="LLH336" s="54"/>
      <c r="LLI336" s="54"/>
      <c r="LLJ336" s="54"/>
      <c r="LLK336" s="54"/>
      <c r="LLL336" s="54"/>
      <c r="LLM336" s="54"/>
      <c r="LLN336" s="54"/>
      <c r="LLO336" s="54"/>
      <c r="LLP336" s="54"/>
      <c r="LLQ336" s="54"/>
      <c r="LLR336" s="54"/>
      <c r="LLS336" s="54"/>
      <c r="LLT336" s="54"/>
      <c r="LLU336" s="54"/>
      <c r="LLV336" s="54"/>
      <c r="LLW336" s="54"/>
      <c r="LLX336" s="54"/>
      <c r="LLY336" s="54"/>
      <c r="LLZ336" s="54"/>
      <c r="LMA336" s="54"/>
      <c r="LMB336" s="54"/>
      <c r="LMC336" s="54"/>
      <c r="LMD336" s="54"/>
      <c r="LME336" s="54"/>
      <c r="LMF336" s="54"/>
      <c r="LMG336" s="54"/>
      <c r="LMH336" s="54"/>
      <c r="LMI336" s="54"/>
      <c r="LMJ336" s="54"/>
      <c r="LMK336" s="54"/>
      <c r="LML336" s="54"/>
      <c r="LMM336" s="54"/>
      <c r="LMN336" s="54"/>
      <c r="LMO336" s="54"/>
      <c r="LMP336" s="54"/>
      <c r="LMQ336" s="54"/>
      <c r="LMR336" s="54"/>
      <c r="LMS336" s="54"/>
      <c r="LMT336" s="54"/>
      <c r="LMU336" s="54"/>
      <c r="LMV336" s="54"/>
      <c r="LMW336" s="54"/>
      <c r="LMX336" s="54"/>
      <c r="LMY336" s="54"/>
      <c r="LMZ336" s="54"/>
      <c r="LNA336" s="54"/>
      <c r="LNB336" s="54"/>
      <c r="LNC336" s="54"/>
      <c r="LND336" s="54"/>
      <c r="LNE336" s="54"/>
      <c r="LNF336" s="54"/>
      <c r="LNG336" s="54"/>
      <c r="LNH336" s="54"/>
      <c r="LNI336" s="54"/>
      <c r="LNJ336" s="54"/>
      <c r="LNK336" s="54"/>
      <c r="LNL336" s="54"/>
      <c r="LNM336" s="54"/>
      <c r="LNN336" s="54"/>
      <c r="LNO336" s="54"/>
      <c r="LNP336" s="54"/>
      <c r="LNQ336" s="54"/>
      <c r="LNR336" s="54"/>
      <c r="LNS336" s="54"/>
      <c r="LNT336" s="54"/>
      <c r="LNU336" s="54"/>
      <c r="LNV336" s="54"/>
      <c r="LNW336" s="54"/>
      <c r="LNX336" s="54"/>
      <c r="LNY336" s="54"/>
      <c r="LNZ336" s="54"/>
      <c r="LOA336" s="54"/>
      <c r="LOB336" s="54"/>
      <c r="LOC336" s="54"/>
      <c r="LOD336" s="54"/>
      <c r="LOE336" s="54"/>
      <c r="LOF336" s="54"/>
      <c r="LOG336" s="54"/>
      <c r="LOH336" s="54"/>
      <c r="LOI336" s="54"/>
      <c r="LOJ336" s="54"/>
      <c r="LOK336" s="54"/>
      <c r="LOL336" s="54"/>
      <c r="LOM336" s="54"/>
      <c r="LON336" s="54"/>
      <c r="LOO336" s="54"/>
      <c r="LOP336" s="54"/>
      <c r="LOQ336" s="54"/>
      <c r="LOR336" s="54"/>
      <c r="LOS336" s="54"/>
      <c r="LOT336" s="54"/>
      <c r="LOU336" s="54"/>
      <c r="LOV336" s="54"/>
      <c r="LOW336" s="54"/>
      <c r="LOX336" s="54"/>
      <c r="LOY336" s="54"/>
      <c r="LOZ336" s="54"/>
      <c r="LPA336" s="54"/>
      <c r="LPB336" s="54"/>
      <c r="LPC336" s="54"/>
      <c r="LPD336" s="54"/>
      <c r="LPE336" s="54"/>
      <c r="LPF336" s="54"/>
      <c r="LPG336" s="54"/>
      <c r="LPH336" s="54"/>
      <c r="LPI336" s="54"/>
      <c r="LPJ336" s="54"/>
      <c r="LPK336" s="54"/>
      <c r="LPL336" s="54"/>
      <c r="LPM336" s="54"/>
      <c r="LPN336" s="54"/>
      <c r="LPO336" s="54"/>
      <c r="LPP336" s="54"/>
      <c r="LPQ336" s="54"/>
      <c r="LPR336" s="54"/>
      <c r="LPS336" s="54"/>
      <c r="LPT336" s="54"/>
      <c r="LPU336" s="54"/>
      <c r="LPV336" s="54"/>
      <c r="LPW336" s="54"/>
      <c r="LPX336" s="54"/>
      <c r="LPY336" s="54"/>
      <c r="LPZ336" s="54"/>
      <c r="LQA336" s="54"/>
      <c r="LQB336" s="54"/>
      <c r="LQC336" s="54"/>
      <c r="LQD336" s="54"/>
      <c r="LQE336" s="54"/>
      <c r="LQF336" s="54"/>
      <c r="LQG336" s="54"/>
      <c r="LQH336" s="54"/>
      <c r="LQI336" s="54"/>
      <c r="LQJ336" s="54"/>
      <c r="LQK336" s="54"/>
      <c r="LQL336" s="54"/>
      <c r="LQM336" s="54"/>
      <c r="LQN336" s="54"/>
      <c r="LQO336" s="54"/>
      <c r="LQP336" s="54"/>
      <c r="LQQ336" s="54"/>
      <c r="LQR336" s="54"/>
      <c r="LQS336" s="54"/>
      <c r="LQT336" s="54"/>
      <c r="LQU336" s="54"/>
      <c r="LQV336" s="54"/>
      <c r="LQW336" s="54"/>
      <c r="LQX336" s="54"/>
      <c r="LQY336" s="54"/>
      <c r="LQZ336" s="54"/>
      <c r="LRA336" s="54"/>
      <c r="LRB336" s="54"/>
      <c r="LRC336" s="54"/>
      <c r="LRD336" s="54"/>
      <c r="LRE336" s="54"/>
      <c r="LRF336" s="54"/>
      <c r="LRG336" s="54"/>
      <c r="LRH336" s="54"/>
      <c r="LRI336" s="54"/>
      <c r="LRJ336" s="54"/>
      <c r="LRK336" s="54"/>
      <c r="LRL336" s="54"/>
      <c r="LRM336" s="54"/>
      <c r="LRN336" s="54"/>
      <c r="LRO336" s="54"/>
      <c r="LRP336" s="54"/>
      <c r="LRQ336" s="54"/>
      <c r="LRR336" s="54"/>
      <c r="LRS336" s="54"/>
      <c r="LRT336" s="54"/>
      <c r="LRU336" s="54"/>
      <c r="LRV336" s="54"/>
      <c r="LRW336" s="54"/>
      <c r="LRX336" s="54"/>
      <c r="LRY336" s="54"/>
      <c r="LRZ336" s="54"/>
      <c r="LSA336" s="54"/>
      <c r="LSB336" s="54"/>
      <c r="LSC336" s="54"/>
      <c r="LSD336" s="54"/>
      <c r="LSE336" s="54"/>
      <c r="LSF336" s="54"/>
      <c r="LSG336" s="54"/>
      <c r="LSH336" s="54"/>
      <c r="LSI336" s="54"/>
      <c r="LSJ336" s="54"/>
      <c r="LSK336" s="54"/>
      <c r="LSL336" s="54"/>
      <c r="LSM336" s="54"/>
      <c r="LSN336" s="54"/>
      <c r="LSO336" s="54"/>
      <c r="LSP336" s="54"/>
      <c r="LSQ336" s="54"/>
      <c r="LSR336" s="54"/>
      <c r="LSS336" s="54"/>
      <c r="LST336" s="54"/>
      <c r="LSU336" s="54"/>
      <c r="LSV336" s="54"/>
      <c r="LSW336" s="54"/>
      <c r="LSX336" s="54"/>
      <c r="LSY336" s="54"/>
      <c r="LSZ336" s="54"/>
      <c r="LTA336" s="54"/>
      <c r="LTB336" s="54"/>
      <c r="LTC336" s="54"/>
      <c r="LTD336" s="54"/>
      <c r="LTE336" s="54"/>
      <c r="LTF336" s="54"/>
      <c r="LTG336" s="54"/>
      <c r="LTH336" s="54"/>
      <c r="LTI336" s="54"/>
      <c r="LTJ336" s="54"/>
      <c r="LTK336" s="54"/>
      <c r="LTL336" s="54"/>
      <c r="LTM336" s="54"/>
      <c r="LTN336" s="54"/>
      <c r="LTO336" s="54"/>
      <c r="LTP336" s="54"/>
      <c r="LTQ336" s="54"/>
      <c r="LTR336" s="54"/>
      <c r="LTS336" s="54"/>
      <c r="LTT336" s="54"/>
      <c r="LTU336" s="54"/>
      <c r="LTV336" s="54"/>
      <c r="LTW336" s="54"/>
      <c r="LTX336" s="54"/>
      <c r="LTY336" s="54"/>
      <c r="LTZ336" s="54"/>
      <c r="LUA336" s="54"/>
      <c r="LUB336" s="54"/>
      <c r="LUC336" s="54"/>
      <c r="LUD336" s="54"/>
      <c r="LUE336" s="54"/>
      <c r="LUF336" s="54"/>
      <c r="LUG336" s="54"/>
      <c r="LUH336" s="54"/>
      <c r="LUI336" s="54"/>
      <c r="LUJ336" s="54"/>
      <c r="LUK336" s="54"/>
      <c r="LUL336" s="54"/>
      <c r="LUM336" s="54"/>
      <c r="LUN336" s="54"/>
      <c r="LUO336" s="54"/>
      <c r="LUP336" s="54"/>
      <c r="LUQ336" s="54"/>
      <c r="LUR336" s="54"/>
      <c r="LUS336" s="54"/>
      <c r="LUT336" s="54"/>
      <c r="LUU336" s="54"/>
      <c r="LUV336" s="54"/>
      <c r="LUW336" s="54"/>
      <c r="LUX336" s="54"/>
      <c r="LUY336" s="54"/>
      <c r="LUZ336" s="54"/>
      <c r="LVA336" s="54"/>
      <c r="LVB336" s="54"/>
      <c r="LVC336" s="54"/>
      <c r="LVD336" s="54"/>
      <c r="LVE336" s="54"/>
      <c r="LVF336" s="54"/>
      <c r="LVG336" s="54"/>
      <c r="LVH336" s="54"/>
      <c r="LVI336" s="54"/>
      <c r="LVJ336" s="54"/>
      <c r="LVK336" s="54"/>
      <c r="LVL336" s="54"/>
      <c r="LVM336" s="54"/>
      <c r="LVN336" s="54"/>
      <c r="LVO336" s="54"/>
      <c r="LVP336" s="54"/>
      <c r="LVQ336" s="54"/>
      <c r="LVR336" s="54"/>
      <c r="LVS336" s="54"/>
      <c r="LVT336" s="54"/>
      <c r="LVU336" s="54"/>
      <c r="LVV336" s="54"/>
      <c r="LVW336" s="54"/>
      <c r="LVX336" s="54"/>
      <c r="LVY336" s="54"/>
      <c r="LVZ336" s="54"/>
      <c r="LWA336" s="54"/>
      <c r="LWB336" s="54"/>
      <c r="LWC336" s="54"/>
      <c r="LWD336" s="54"/>
      <c r="LWE336" s="54"/>
      <c r="LWF336" s="54"/>
      <c r="LWG336" s="54"/>
      <c r="LWH336" s="54"/>
      <c r="LWI336" s="54"/>
      <c r="LWJ336" s="54"/>
      <c r="LWK336" s="54"/>
      <c r="LWL336" s="54"/>
      <c r="LWM336" s="54"/>
      <c r="LWN336" s="54"/>
      <c r="LWO336" s="54"/>
      <c r="LWP336" s="54"/>
      <c r="LWQ336" s="54"/>
      <c r="LWR336" s="54"/>
      <c r="LWS336" s="54"/>
      <c r="LWT336" s="54"/>
      <c r="LWU336" s="54"/>
      <c r="LWV336" s="54"/>
      <c r="LWW336" s="54"/>
      <c r="LWX336" s="54"/>
      <c r="LWY336" s="54"/>
      <c r="LWZ336" s="54"/>
      <c r="LXA336" s="54"/>
      <c r="LXB336" s="54"/>
      <c r="LXC336" s="54"/>
      <c r="LXD336" s="54"/>
      <c r="LXE336" s="54"/>
      <c r="LXF336" s="54"/>
      <c r="LXG336" s="54"/>
      <c r="LXH336" s="54"/>
      <c r="LXI336" s="54"/>
      <c r="LXJ336" s="54"/>
      <c r="LXK336" s="54"/>
      <c r="LXL336" s="54"/>
      <c r="LXM336" s="54"/>
      <c r="LXN336" s="54"/>
      <c r="LXO336" s="54"/>
      <c r="LXP336" s="54"/>
      <c r="LXQ336" s="54"/>
      <c r="LXR336" s="54"/>
      <c r="LXS336" s="54"/>
      <c r="LXT336" s="54"/>
      <c r="LXU336" s="54"/>
      <c r="LXV336" s="54"/>
      <c r="LXW336" s="54"/>
      <c r="LXX336" s="54"/>
      <c r="LXY336" s="54"/>
      <c r="LXZ336" s="54"/>
      <c r="LYA336" s="54"/>
      <c r="LYB336" s="54"/>
      <c r="LYC336" s="54"/>
      <c r="LYD336" s="54"/>
      <c r="LYE336" s="54"/>
      <c r="LYF336" s="54"/>
      <c r="LYG336" s="54"/>
      <c r="LYH336" s="54"/>
      <c r="LYI336" s="54"/>
      <c r="LYJ336" s="54"/>
      <c r="LYK336" s="54"/>
      <c r="LYL336" s="54"/>
      <c r="LYM336" s="54"/>
      <c r="LYN336" s="54"/>
      <c r="LYO336" s="54"/>
      <c r="LYP336" s="54"/>
      <c r="LYQ336" s="54"/>
      <c r="LYR336" s="54"/>
      <c r="LYS336" s="54"/>
      <c r="LYT336" s="54"/>
      <c r="LYU336" s="54"/>
      <c r="LYV336" s="54"/>
      <c r="LYW336" s="54"/>
      <c r="LYX336" s="54"/>
      <c r="LYY336" s="54"/>
      <c r="LYZ336" s="54"/>
      <c r="LZA336" s="54"/>
      <c r="LZB336" s="54"/>
      <c r="LZC336" s="54"/>
      <c r="LZD336" s="54"/>
      <c r="LZE336" s="54"/>
      <c r="LZF336" s="54"/>
      <c r="LZG336" s="54"/>
      <c r="LZH336" s="54"/>
      <c r="LZI336" s="54"/>
      <c r="LZJ336" s="54"/>
      <c r="LZK336" s="54"/>
      <c r="LZL336" s="54"/>
      <c r="LZM336" s="54"/>
      <c r="LZN336" s="54"/>
      <c r="LZO336" s="54"/>
      <c r="LZP336" s="54"/>
      <c r="LZQ336" s="54"/>
      <c r="LZR336" s="54"/>
      <c r="LZS336" s="54"/>
      <c r="LZT336" s="54"/>
      <c r="LZU336" s="54"/>
      <c r="LZV336" s="54"/>
      <c r="LZW336" s="54"/>
      <c r="LZX336" s="54"/>
      <c r="LZY336" s="54"/>
      <c r="LZZ336" s="54"/>
      <c r="MAA336" s="54"/>
      <c r="MAB336" s="54"/>
      <c r="MAC336" s="54"/>
      <c r="MAD336" s="54"/>
      <c r="MAE336" s="54"/>
      <c r="MAF336" s="54"/>
      <c r="MAG336" s="54"/>
      <c r="MAH336" s="54"/>
      <c r="MAI336" s="54"/>
      <c r="MAJ336" s="54"/>
      <c r="MAK336" s="54"/>
      <c r="MAL336" s="54"/>
      <c r="MAM336" s="54"/>
      <c r="MAN336" s="54"/>
      <c r="MAO336" s="54"/>
      <c r="MAP336" s="54"/>
      <c r="MAQ336" s="54"/>
      <c r="MAR336" s="54"/>
      <c r="MAS336" s="54"/>
      <c r="MAT336" s="54"/>
      <c r="MAU336" s="54"/>
      <c r="MAV336" s="54"/>
      <c r="MAW336" s="54"/>
      <c r="MAX336" s="54"/>
      <c r="MAY336" s="54"/>
      <c r="MAZ336" s="54"/>
      <c r="MBA336" s="54"/>
      <c r="MBB336" s="54"/>
      <c r="MBC336" s="54"/>
      <c r="MBD336" s="54"/>
      <c r="MBE336" s="54"/>
      <c r="MBF336" s="54"/>
      <c r="MBG336" s="54"/>
      <c r="MBH336" s="54"/>
      <c r="MBI336" s="54"/>
      <c r="MBJ336" s="54"/>
      <c r="MBK336" s="54"/>
      <c r="MBL336" s="54"/>
      <c r="MBM336" s="54"/>
      <c r="MBN336" s="54"/>
      <c r="MBO336" s="54"/>
      <c r="MBP336" s="54"/>
      <c r="MBQ336" s="54"/>
      <c r="MBR336" s="54"/>
      <c r="MBS336" s="54"/>
      <c r="MBT336" s="54"/>
      <c r="MBU336" s="54"/>
      <c r="MBV336" s="54"/>
      <c r="MBW336" s="54"/>
      <c r="MBX336" s="54"/>
      <c r="MBY336" s="54"/>
      <c r="MBZ336" s="54"/>
      <c r="MCA336" s="54"/>
      <c r="MCB336" s="54"/>
      <c r="MCC336" s="54"/>
      <c r="MCD336" s="54"/>
      <c r="MCE336" s="54"/>
      <c r="MCF336" s="54"/>
      <c r="MCG336" s="54"/>
      <c r="MCH336" s="54"/>
      <c r="MCI336" s="54"/>
      <c r="MCJ336" s="54"/>
      <c r="MCK336" s="54"/>
      <c r="MCL336" s="54"/>
      <c r="MCM336" s="54"/>
      <c r="MCN336" s="54"/>
      <c r="MCO336" s="54"/>
      <c r="MCP336" s="54"/>
      <c r="MCQ336" s="54"/>
      <c r="MCR336" s="54"/>
      <c r="MCS336" s="54"/>
      <c r="MCT336" s="54"/>
      <c r="MCU336" s="54"/>
      <c r="MCV336" s="54"/>
      <c r="MCW336" s="54"/>
      <c r="MCX336" s="54"/>
      <c r="MCY336" s="54"/>
      <c r="MCZ336" s="54"/>
      <c r="MDA336" s="54"/>
      <c r="MDB336" s="54"/>
      <c r="MDC336" s="54"/>
      <c r="MDD336" s="54"/>
      <c r="MDE336" s="54"/>
      <c r="MDF336" s="54"/>
      <c r="MDG336" s="54"/>
      <c r="MDH336" s="54"/>
      <c r="MDI336" s="54"/>
      <c r="MDJ336" s="54"/>
      <c r="MDK336" s="54"/>
      <c r="MDL336" s="54"/>
      <c r="MDM336" s="54"/>
      <c r="MDN336" s="54"/>
      <c r="MDO336" s="54"/>
      <c r="MDP336" s="54"/>
      <c r="MDQ336" s="54"/>
      <c r="MDR336" s="54"/>
      <c r="MDS336" s="54"/>
      <c r="MDT336" s="54"/>
      <c r="MDU336" s="54"/>
      <c r="MDV336" s="54"/>
      <c r="MDW336" s="54"/>
      <c r="MDX336" s="54"/>
      <c r="MDY336" s="54"/>
      <c r="MDZ336" s="54"/>
      <c r="MEA336" s="54"/>
      <c r="MEB336" s="54"/>
      <c r="MEC336" s="54"/>
      <c r="MED336" s="54"/>
      <c r="MEE336" s="54"/>
      <c r="MEF336" s="54"/>
      <c r="MEG336" s="54"/>
      <c r="MEH336" s="54"/>
      <c r="MEI336" s="54"/>
      <c r="MEJ336" s="54"/>
      <c r="MEK336" s="54"/>
      <c r="MEL336" s="54"/>
      <c r="MEM336" s="54"/>
      <c r="MEN336" s="54"/>
      <c r="MEO336" s="54"/>
      <c r="MEP336" s="54"/>
      <c r="MEQ336" s="54"/>
      <c r="MER336" s="54"/>
      <c r="MES336" s="54"/>
      <c r="MET336" s="54"/>
      <c r="MEU336" s="54"/>
      <c r="MEV336" s="54"/>
      <c r="MEW336" s="54"/>
      <c r="MEX336" s="54"/>
      <c r="MEY336" s="54"/>
      <c r="MEZ336" s="54"/>
      <c r="MFA336" s="54"/>
      <c r="MFB336" s="54"/>
      <c r="MFC336" s="54"/>
      <c r="MFD336" s="54"/>
      <c r="MFE336" s="54"/>
      <c r="MFF336" s="54"/>
      <c r="MFG336" s="54"/>
      <c r="MFH336" s="54"/>
      <c r="MFI336" s="54"/>
      <c r="MFJ336" s="54"/>
      <c r="MFK336" s="54"/>
      <c r="MFL336" s="54"/>
      <c r="MFM336" s="54"/>
      <c r="MFN336" s="54"/>
      <c r="MFO336" s="54"/>
      <c r="MFP336" s="54"/>
      <c r="MFQ336" s="54"/>
      <c r="MFR336" s="54"/>
      <c r="MFS336" s="54"/>
      <c r="MFT336" s="54"/>
      <c r="MFU336" s="54"/>
      <c r="MFV336" s="54"/>
      <c r="MFW336" s="54"/>
      <c r="MFX336" s="54"/>
      <c r="MFY336" s="54"/>
      <c r="MFZ336" s="54"/>
      <c r="MGA336" s="54"/>
      <c r="MGB336" s="54"/>
      <c r="MGC336" s="54"/>
      <c r="MGD336" s="54"/>
      <c r="MGE336" s="54"/>
      <c r="MGF336" s="54"/>
      <c r="MGG336" s="54"/>
      <c r="MGH336" s="54"/>
      <c r="MGI336" s="54"/>
      <c r="MGJ336" s="54"/>
      <c r="MGK336" s="54"/>
      <c r="MGL336" s="54"/>
      <c r="MGM336" s="54"/>
      <c r="MGN336" s="54"/>
      <c r="MGO336" s="54"/>
      <c r="MGP336" s="54"/>
      <c r="MGQ336" s="54"/>
      <c r="MGR336" s="54"/>
      <c r="MGS336" s="54"/>
      <c r="MGT336" s="54"/>
      <c r="MGU336" s="54"/>
      <c r="MGV336" s="54"/>
      <c r="MGW336" s="54"/>
      <c r="MGX336" s="54"/>
      <c r="MGY336" s="54"/>
      <c r="MGZ336" s="54"/>
      <c r="MHA336" s="54"/>
      <c r="MHB336" s="54"/>
      <c r="MHC336" s="54"/>
      <c r="MHD336" s="54"/>
      <c r="MHE336" s="54"/>
      <c r="MHF336" s="54"/>
      <c r="MHG336" s="54"/>
      <c r="MHH336" s="54"/>
      <c r="MHI336" s="54"/>
      <c r="MHJ336" s="54"/>
      <c r="MHK336" s="54"/>
      <c r="MHL336" s="54"/>
      <c r="MHM336" s="54"/>
      <c r="MHN336" s="54"/>
      <c r="MHO336" s="54"/>
      <c r="MHP336" s="54"/>
      <c r="MHQ336" s="54"/>
      <c r="MHR336" s="54"/>
      <c r="MHS336" s="54"/>
      <c r="MHT336" s="54"/>
      <c r="MHU336" s="54"/>
      <c r="MHV336" s="54"/>
      <c r="MHW336" s="54"/>
      <c r="MHX336" s="54"/>
      <c r="MHY336" s="54"/>
      <c r="MHZ336" s="54"/>
      <c r="MIA336" s="54"/>
      <c r="MIB336" s="54"/>
      <c r="MIC336" s="54"/>
      <c r="MID336" s="54"/>
      <c r="MIE336" s="54"/>
      <c r="MIF336" s="54"/>
      <c r="MIG336" s="54"/>
      <c r="MIH336" s="54"/>
      <c r="MII336" s="54"/>
      <c r="MIJ336" s="54"/>
      <c r="MIK336" s="54"/>
      <c r="MIL336" s="54"/>
      <c r="MIM336" s="54"/>
      <c r="MIN336" s="54"/>
      <c r="MIO336" s="54"/>
      <c r="MIP336" s="54"/>
      <c r="MIQ336" s="54"/>
      <c r="MIR336" s="54"/>
      <c r="MIS336" s="54"/>
      <c r="MIT336" s="54"/>
      <c r="MIU336" s="54"/>
      <c r="MIV336" s="54"/>
      <c r="MIW336" s="54"/>
      <c r="MIX336" s="54"/>
      <c r="MIY336" s="54"/>
      <c r="MIZ336" s="54"/>
      <c r="MJA336" s="54"/>
      <c r="MJB336" s="54"/>
      <c r="MJC336" s="54"/>
      <c r="MJD336" s="54"/>
      <c r="MJE336" s="54"/>
      <c r="MJF336" s="54"/>
      <c r="MJG336" s="54"/>
      <c r="MJH336" s="54"/>
      <c r="MJI336" s="54"/>
      <c r="MJJ336" s="54"/>
      <c r="MJK336" s="54"/>
      <c r="MJL336" s="54"/>
      <c r="MJM336" s="54"/>
      <c r="MJN336" s="54"/>
      <c r="MJO336" s="54"/>
      <c r="MJP336" s="54"/>
      <c r="MJQ336" s="54"/>
      <c r="MJR336" s="54"/>
      <c r="MJS336" s="54"/>
      <c r="MJT336" s="54"/>
      <c r="MJU336" s="54"/>
      <c r="MJV336" s="54"/>
      <c r="MJW336" s="54"/>
      <c r="MJX336" s="54"/>
      <c r="MJY336" s="54"/>
      <c r="MJZ336" s="54"/>
      <c r="MKA336" s="54"/>
      <c r="MKB336" s="54"/>
      <c r="MKC336" s="54"/>
      <c r="MKD336" s="54"/>
      <c r="MKE336" s="54"/>
      <c r="MKF336" s="54"/>
      <c r="MKG336" s="54"/>
      <c r="MKH336" s="54"/>
      <c r="MKI336" s="54"/>
      <c r="MKJ336" s="54"/>
      <c r="MKK336" s="54"/>
      <c r="MKL336" s="54"/>
      <c r="MKM336" s="54"/>
      <c r="MKN336" s="54"/>
      <c r="MKO336" s="54"/>
      <c r="MKP336" s="54"/>
      <c r="MKQ336" s="54"/>
      <c r="MKR336" s="54"/>
      <c r="MKS336" s="54"/>
      <c r="MKT336" s="54"/>
      <c r="MKU336" s="54"/>
      <c r="MKV336" s="54"/>
      <c r="MKW336" s="54"/>
      <c r="MKX336" s="54"/>
      <c r="MKY336" s="54"/>
      <c r="MKZ336" s="54"/>
      <c r="MLA336" s="54"/>
      <c r="MLB336" s="54"/>
      <c r="MLC336" s="54"/>
      <c r="MLD336" s="54"/>
      <c r="MLE336" s="54"/>
      <c r="MLF336" s="54"/>
      <c r="MLG336" s="54"/>
      <c r="MLH336" s="54"/>
      <c r="MLI336" s="54"/>
      <c r="MLJ336" s="54"/>
      <c r="MLK336" s="54"/>
      <c r="MLL336" s="54"/>
      <c r="MLM336" s="54"/>
      <c r="MLN336" s="54"/>
      <c r="MLO336" s="54"/>
      <c r="MLP336" s="54"/>
      <c r="MLQ336" s="54"/>
      <c r="MLR336" s="54"/>
      <c r="MLS336" s="54"/>
      <c r="MLT336" s="54"/>
      <c r="MLU336" s="54"/>
      <c r="MLV336" s="54"/>
      <c r="MLW336" s="54"/>
      <c r="MLX336" s="54"/>
      <c r="MLY336" s="54"/>
      <c r="MLZ336" s="54"/>
      <c r="MMA336" s="54"/>
      <c r="MMB336" s="54"/>
      <c r="MMC336" s="54"/>
      <c r="MMD336" s="54"/>
      <c r="MME336" s="54"/>
      <c r="MMF336" s="54"/>
      <c r="MMG336" s="54"/>
      <c r="MMH336" s="54"/>
      <c r="MMI336" s="54"/>
      <c r="MMJ336" s="54"/>
      <c r="MMK336" s="54"/>
      <c r="MML336" s="54"/>
      <c r="MMM336" s="54"/>
      <c r="MMN336" s="54"/>
      <c r="MMO336" s="54"/>
      <c r="MMP336" s="54"/>
      <c r="MMQ336" s="54"/>
      <c r="MMR336" s="54"/>
      <c r="MMS336" s="54"/>
      <c r="MMT336" s="54"/>
      <c r="MMU336" s="54"/>
      <c r="MMV336" s="54"/>
      <c r="MMW336" s="54"/>
      <c r="MMX336" s="54"/>
      <c r="MMY336" s="54"/>
      <c r="MMZ336" s="54"/>
      <c r="MNA336" s="54"/>
      <c r="MNB336" s="54"/>
      <c r="MNC336" s="54"/>
      <c r="MND336" s="54"/>
      <c r="MNE336" s="54"/>
      <c r="MNF336" s="54"/>
      <c r="MNG336" s="54"/>
      <c r="MNH336" s="54"/>
      <c r="MNI336" s="54"/>
      <c r="MNJ336" s="54"/>
      <c r="MNK336" s="54"/>
      <c r="MNL336" s="54"/>
      <c r="MNM336" s="54"/>
      <c r="MNN336" s="54"/>
      <c r="MNO336" s="54"/>
      <c r="MNP336" s="54"/>
      <c r="MNQ336" s="54"/>
      <c r="MNR336" s="54"/>
      <c r="MNS336" s="54"/>
      <c r="MNT336" s="54"/>
      <c r="MNU336" s="54"/>
      <c r="MNV336" s="54"/>
      <c r="MNW336" s="54"/>
      <c r="MNX336" s="54"/>
      <c r="MNY336" s="54"/>
      <c r="MNZ336" s="54"/>
      <c r="MOA336" s="54"/>
      <c r="MOB336" s="54"/>
      <c r="MOC336" s="54"/>
      <c r="MOD336" s="54"/>
      <c r="MOE336" s="54"/>
      <c r="MOF336" s="54"/>
      <c r="MOG336" s="54"/>
      <c r="MOH336" s="54"/>
      <c r="MOI336" s="54"/>
      <c r="MOJ336" s="54"/>
      <c r="MOK336" s="54"/>
      <c r="MOL336" s="54"/>
      <c r="MOM336" s="54"/>
      <c r="MON336" s="54"/>
      <c r="MOO336" s="54"/>
      <c r="MOP336" s="54"/>
      <c r="MOQ336" s="54"/>
      <c r="MOR336" s="54"/>
      <c r="MOS336" s="54"/>
      <c r="MOT336" s="54"/>
      <c r="MOU336" s="54"/>
      <c r="MOV336" s="54"/>
      <c r="MOW336" s="54"/>
      <c r="MOX336" s="54"/>
      <c r="MOY336" s="54"/>
      <c r="MOZ336" s="54"/>
      <c r="MPA336" s="54"/>
      <c r="MPB336" s="54"/>
      <c r="MPC336" s="54"/>
      <c r="MPD336" s="54"/>
      <c r="MPE336" s="54"/>
      <c r="MPF336" s="54"/>
      <c r="MPG336" s="54"/>
      <c r="MPH336" s="54"/>
      <c r="MPI336" s="54"/>
      <c r="MPJ336" s="54"/>
      <c r="MPK336" s="54"/>
      <c r="MPL336" s="54"/>
      <c r="MPM336" s="54"/>
      <c r="MPN336" s="54"/>
      <c r="MPO336" s="54"/>
      <c r="MPP336" s="54"/>
      <c r="MPQ336" s="54"/>
      <c r="MPR336" s="54"/>
      <c r="MPS336" s="54"/>
      <c r="MPT336" s="54"/>
      <c r="MPU336" s="54"/>
      <c r="MPV336" s="54"/>
      <c r="MPW336" s="54"/>
      <c r="MPX336" s="54"/>
      <c r="MPY336" s="54"/>
      <c r="MPZ336" s="54"/>
      <c r="MQA336" s="54"/>
      <c r="MQB336" s="54"/>
      <c r="MQC336" s="54"/>
      <c r="MQD336" s="54"/>
      <c r="MQE336" s="54"/>
      <c r="MQF336" s="54"/>
      <c r="MQG336" s="54"/>
      <c r="MQH336" s="54"/>
      <c r="MQI336" s="54"/>
      <c r="MQJ336" s="54"/>
      <c r="MQK336" s="54"/>
      <c r="MQL336" s="54"/>
      <c r="MQM336" s="54"/>
      <c r="MQN336" s="54"/>
      <c r="MQO336" s="54"/>
      <c r="MQP336" s="54"/>
      <c r="MQQ336" s="54"/>
      <c r="MQR336" s="54"/>
      <c r="MQS336" s="54"/>
      <c r="MQT336" s="54"/>
      <c r="MQU336" s="54"/>
      <c r="MQV336" s="54"/>
      <c r="MQW336" s="54"/>
      <c r="MQX336" s="54"/>
      <c r="MQY336" s="54"/>
      <c r="MQZ336" s="54"/>
      <c r="MRA336" s="54"/>
      <c r="MRB336" s="54"/>
      <c r="MRC336" s="54"/>
      <c r="MRD336" s="54"/>
      <c r="MRE336" s="54"/>
      <c r="MRF336" s="54"/>
      <c r="MRG336" s="54"/>
      <c r="MRH336" s="54"/>
      <c r="MRI336" s="54"/>
      <c r="MRJ336" s="54"/>
      <c r="MRK336" s="54"/>
      <c r="MRL336" s="54"/>
      <c r="MRM336" s="54"/>
      <c r="MRN336" s="54"/>
      <c r="MRO336" s="54"/>
      <c r="MRP336" s="54"/>
      <c r="MRQ336" s="54"/>
      <c r="MRR336" s="54"/>
      <c r="MRS336" s="54"/>
      <c r="MRT336" s="54"/>
      <c r="MRU336" s="54"/>
      <c r="MRV336" s="54"/>
      <c r="MRW336" s="54"/>
      <c r="MRX336" s="54"/>
      <c r="MRY336" s="54"/>
      <c r="MRZ336" s="54"/>
      <c r="MSA336" s="54"/>
      <c r="MSB336" s="54"/>
      <c r="MSC336" s="54"/>
      <c r="MSD336" s="54"/>
      <c r="MSE336" s="54"/>
      <c r="MSF336" s="54"/>
      <c r="MSG336" s="54"/>
      <c r="MSH336" s="54"/>
      <c r="MSI336" s="54"/>
      <c r="MSJ336" s="54"/>
      <c r="MSK336" s="54"/>
      <c r="MSL336" s="54"/>
      <c r="MSM336" s="54"/>
      <c r="MSN336" s="54"/>
      <c r="MSO336" s="54"/>
      <c r="MSP336" s="54"/>
      <c r="MSQ336" s="54"/>
      <c r="MSR336" s="54"/>
      <c r="MSS336" s="54"/>
      <c r="MST336" s="54"/>
      <c r="MSU336" s="54"/>
      <c r="MSV336" s="54"/>
      <c r="MSW336" s="54"/>
      <c r="MSX336" s="54"/>
      <c r="MSY336" s="54"/>
      <c r="MSZ336" s="54"/>
      <c r="MTA336" s="54"/>
      <c r="MTB336" s="54"/>
      <c r="MTC336" s="54"/>
      <c r="MTD336" s="54"/>
      <c r="MTE336" s="54"/>
      <c r="MTF336" s="54"/>
      <c r="MTG336" s="54"/>
      <c r="MTH336" s="54"/>
      <c r="MTI336" s="54"/>
      <c r="MTJ336" s="54"/>
      <c r="MTK336" s="54"/>
      <c r="MTL336" s="54"/>
      <c r="MTM336" s="54"/>
      <c r="MTN336" s="54"/>
      <c r="MTO336" s="54"/>
      <c r="MTP336" s="54"/>
      <c r="MTQ336" s="54"/>
      <c r="MTR336" s="54"/>
      <c r="MTS336" s="54"/>
      <c r="MTT336" s="54"/>
      <c r="MTU336" s="54"/>
      <c r="MTV336" s="54"/>
      <c r="MTW336" s="54"/>
      <c r="MTX336" s="54"/>
      <c r="MTY336" s="54"/>
      <c r="MTZ336" s="54"/>
      <c r="MUA336" s="54"/>
      <c r="MUB336" s="54"/>
      <c r="MUC336" s="54"/>
      <c r="MUD336" s="54"/>
      <c r="MUE336" s="54"/>
      <c r="MUF336" s="54"/>
      <c r="MUG336" s="54"/>
      <c r="MUH336" s="54"/>
      <c r="MUI336" s="54"/>
      <c r="MUJ336" s="54"/>
      <c r="MUK336" s="54"/>
      <c r="MUL336" s="54"/>
      <c r="MUM336" s="54"/>
      <c r="MUN336" s="54"/>
      <c r="MUO336" s="54"/>
      <c r="MUP336" s="54"/>
      <c r="MUQ336" s="54"/>
      <c r="MUR336" s="54"/>
      <c r="MUS336" s="54"/>
      <c r="MUT336" s="54"/>
      <c r="MUU336" s="54"/>
      <c r="MUV336" s="54"/>
      <c r="MUW336" s="54"/>
      <c r="MUX336" s="54"/>
      <c r="MUY336" s="54"/>
      <c r="MUZ336" s="54"/>
      <c r="MVA336" s="54"/>
      <c r="MVB336" s="54"/>
      <c r="MVC336" s="54"/>
      <c r="MVD336" s="54"/>
      <c r="MVE336" s="54"/>
      <c r="MVF336" s="54"/>
      <c r="MVG336" s="54"/>
      <c r="MVH336" s="54"/>
      <c r="MVI336" s="54"/>
      <c r="MVJ336" s="54"/>
      <c r="MVK336" s="54"/>
      <c r="MVL336" s="54"/>
      <c r="MVM336" s="54"/>
      <c r="MVN336" s="54"/>
      <c r="MVO336" s="54"/>
      <c r="MVP336" s="54"/>
      <c r="MVQ336" s="54"/>
      <c r="MVR336" s="54"/>
      <c r="MVS336" s="54"/>
      <c r="MVT336" s="54"/>
      <c r="MVU336" s="54"/>
      <c r="MVV336" s="54"/>
      <c r="MVW336" s="54"/>
      <c r="MVX336" s="54"/>
      <c r="MVY336" s="54"/>
      <c r="MVZ336" s="54"/>
      <c r="MWA336" s="54"/>
      <c r="MWB336" s="54"/>
      <c r="MWC336" s="54"/>
      <c r="MWD336" s="54"/>
      <c r="MWE336" s="54"/>
      <c r="MWF336" s="54"/>
      <c r="MWG336" s="54"/>
      <c r="MWH336" s="54"/>
      <c r="MWI336" s="54"/>
      <c r="MWJ336" s="54"/>
      <c r="MWK336" s="54"/>
      <c r="MWL336" s="54"/>
      <c r="MWM336" s="54"/>
      <c r="MWN336" s="54"/>
      <c r="MWO336" s="54"/>
      <c r="MWP336" s="54"/>
      <c r="MWQ336" s="54"/>
      <c r="MWR336" s="54"/>
      <c r="MWS336" s="54"/>
      <c r="MWT336" s="54"/>
      <c r="MWU336" s="54"/>
      <c r="MWV336" s="54"/>
      <c r="MWW336" s="54"/>
      <c r="MWX336" s="54"/>
      <c r="MWY336" s="54"/>
      <c r="MWZ336" s="54"/>
      <c r="MXA336" s="54"/>
      <c r="MXB336" s="54"/>
      <c r="MXC336" s="54"/>
      <c r="MXD336" s="54"/>
      <c r="MXE336" s="54"/>
      <c r="MXF336" s="54"/>
      <c r="MXG336" s="54"/>
      <c r="MXH336" s="54"/>
      <c r="MXI336" s="54"/>
      <c r="MXJ336" s="54"/>
      <c r="MXK336" s="54"/>
      <c r="MXL336" s="54"/>
      <c r="MXM336" s="54"/>
      <c r="MXN336" s="54"/>
      <c r="MXO336" s="54"/>
      <c r="MXP336" s="54"/>
      <c r="MXQ336" s="54"/>
      <c r="MXR336" s="54"/>
      <c r="MXS336" s="54"/>
      <c r="MXT336" s="54"/>
      <c r="MXU336" s="54"/>
      <c r="MXV336" s="54"/>
      <c r="MXW336" s="54"/>
      <c r="MXX336" s="54"/>
      <c r="MXY336" s="54"/>
      <c r="MXZ336" s="54"/>
      <c r="MYA336" s="54"/>
      <c r="MYB336" s="54"/>
      <c r="MYC336" s="54"/>
      <c r="MYD336" s="54"/>
      <c r="MYE336" s="54"/>
      <c r="MYF336" s="54"/>
      <c r="MYG336" s="54"/>
      <c r="MYH336" s="54"/>
      <c r="MYI336" s="54"/>
      <c r="MYJ336" s="54"/>
      <c r="MYK336" s="54"/>
      <c r="MYL336" s="54"/>
      <c r="MYM336" s="54"/>
      <c r="MYN336" s="54"/>
      <c r="MYO336" s="54"/>
      <c r="MYP336" s="54"/>
      <c r="MYQ336" s="54"/>
      <c r="MYR336" s="54"/>
      <c r="MYS336" s="54"/>
      <c r="MYT336" s="54"/>
      <c r="MYU336" s="54"/>
      <c r="MYV336" s="54"/>
      <c r="MYW336" s="54"/>
      <c r="MYX336" s="54"/>
      <c r="MYY336" s="54"/>
      <c r="MYZ336" s="54"/>
      <c r="MZA336" s="54"/>
      <c r="MZB336" s="54"/>
      <c r="MZC336" s="54"/>
      <c r="MZD336" s="54"/>
      <c r="MZE336" s="54"/>
      <c r="MZF336" s="54"/>
      <c r="MZG336" s="54"/>
      <c r="MZH336" s="54"/>
      <c r="MZI336" s="54"/>
      <c r="MZJ336" s="54"/>
      <c r="MZK336" s="54"/>
      <c r="MZL336" s="54"/>
      <c r="MZM336" s="54"/>
      <c r="MZN336" s="54"/>
      <c r="MZO336" s="54"/>
      <c r="MZP336" s="54"/>
      <c r="MZQ336" s="54"/>
      <c r="MZR336" s="54"/>
      <c r="MZS336" s="54"/>
      <c r="MZT336" s="54"/>
      <c r="MZU336" s="54"/>
      <c r="MZV336" s="54"/>
      <c r="MZW336" s="54"/>
      <c r="MZX336" s="54"/>
      <c r="MZY336" s="54"/>
      <c r="MZZ336" s="54"/>
      <c r="NAA336" s="54"/>
      <c r="NAB336" s="54"/>
      <c r="NAC336" s="54"/>
      <c r="NAD336" s="54"/>
      <c r="NAE336" s="54"/>
      <c r="NAF336" s="54"/>
      <c r="NAG336" s="54"/>
      <c r="NAH336" s="54"/>
      <c r="NAI336" s="54"/>
      <c r="NAJ336" s="54"/>
      <c r="NAK336" s="54"/>
      <c r="NAL336" s="54"/>
      <c r="NAM336" s="54"/>
      <c r="NAN336" s="54"/>
      <c r="NAO336" s="54"/>
      <c r="NAP336" s="54"/>
      <c r="NAQ336" s="54"/>
      <c r="NAR336" s="54"/>
      <c r="NAS336" s="54"/>
      <c r="NAT336" s="54"/>
      <c r="NAU336" s="54"/>
      <c r="NAV336" s="54"/>
      <c r="NAW336" s="54"/>
      <c r="NAX336" s="54"/>
      <c r="NAY336" s="54"/>
      <c r="NAZ336" s="54"/>
      <c r="NBA336" s="54"/>
      <c r="NBB336" s="54"/>
      <c r="NBC336" s="54"/>
      <c r="NBD336" s="54"/>
      <c r="NBE336" s="54"/>
      <c r="NBF336" s="54"/>
      <c r="NBG336" s="54"/>
      <c r="NBH336" s="54"/>
      <c r="NBI336" s="54"/>
      <c r="NBJ336" s="54"/>
      <c r="NBK336" s="54"/>
      <c r="NBL336" s="54"/>
      <c r="NBM336" s="54"/>
      <c r="NBN336" s="54"/>
      <c r="NBO336" s="54"/>
      <c r="NBP336" s="54"/>
      <c r="NBQ336" s="54"/>
      <c r="NBR336" s="54"/>
      <c r="NBS336" s="54"/>
      <c r="NBT336" s="54"/>
      <c r="NBU336" s="54"/>
      <c r="NBV336" s="54"/>
      <c r="NBW336" s="54"/>
      <c r="NBX336" s="54"/>
      <c r="NBY336" s="54"/>
      <c r="NBZ336" s="54"/>
      <c r="NCA336" s="54"/>
      <c r="NCB336" s="54"/>
      <c r="NCC336" s="54"/>
      <c r="NCD336" s="54"/>
      <c r="NCE336" s="54"/>
      <c r="NCF336" s="54"/>
      <c r="NCG336" s="54"/>
      <c r="NCH336" s="54"/>
      <c r="NCI336" s="54"/>
      <c r="NCJ336" s="54"/>
      <c r="NCK336" s="54"/>
      <c r="NCL336" s="54"/>
      <c r="NCM336" s="54"/>
      <c r="NCN336" s="54"/>
      <c r="NCO336" s="54"/>
      <c r="NCP336" s="54"/>
      <c r="NCQ336" s="54"/>
      <c r="NCR336" s="54"/>
      <c r="NCS336" s="54"/>
      <c r="NCT336" s="54"/>
      <c r="NCU336" s="54"/>
      <c r="NCV336" s="54"/>
      <c r="NCW336" s="54"/>
      <c r="NCX336" s="54"/>
      <c r="NCY336" s="54"/>
      <c r="NCZ336" s="54"/>
      <c r="NDA336" s="54"/>
      <c r="NDB336" s="54"/>
      <c r="NDC336" s="54"/>
      <c r="NDD336" s="54"/>
      <c r="NDE336" s="54"/>
      <c r="NDF336" s="54"/>
      <c r="NDG336" s="54"/>
      <c r="NDH336" s="54"/>
      <c r="NDI336" s="54"/>
      <c r="NDJ336" s="54"/>
      <c r="NDK336" s="54"/>
      <c r="NDL336" s="54"/>
      <c r="NDM336" s="54"/>
      <c r="NDN336" s="54"/>
      <c r="NDO336" s="54"/>
      <c r="NDP336" s="54"/>
      <c r="NDQ336" s="54"/>
      <c r="NDR336" s="54"/>
      <c r="NDS336" s="54"/>
      <c r="NDT336" s="54"/>
      <c r="NDU336" s="54"/>
      <c r="NDV336" s="54"/>
      <c r="NDW336" s="54"/>
      <c r="NDX336" s="54"/>
      <c r="NDY336" s="54"/>
      <c r="NDZ336" s="54"/>
      <c r="NEA336" s="54"/>
      <c r="NEB336" s="54"/>
      <c r="NEC336" s="54"/>
      <c r="NED336" s="54"/>
      <c r="NEE336" s="54"/>
      <c r="NEF336" s="54"/>
      <c r="NEG336" s="54"/>
      <c r="NEH336" s="54"/>
      <c r="NEI336" s="54"/>
      <c r="NEJ336" s="54"/>
      <c r="NEK336" s="54"/>
      <c r="NEL336" s="54"/>
      <c r="NEM336" s="54"/>
      <c r="NEN336" s="54"/>
      <c r="NEO336" s="54"/>
      <c r="NEP336" s="54"/>
      <c r="NEQ336" s="54"/>
      <c r="NER336" s="54"/>
      <c r="NES336" s="54"/>
      <c r="NET336" s="54"/>
      <c r="NEU336" s="54"/>
      <c r="NEV336" s="54"/>
      <c r="NEW336" s="54"/>
      <c r="NEX336" s="54"/>
      <c r="NEY336" s="54"/>
      <c r="NEZ336" s="54"/>
      <c r="NFA336" s="54"/>
      <c r="NFB336" s="54"/>
      <c r="NFC336" s="54"/>
      <c r="NFD336" s="54"/>
      <c r="NFE336" s="54"/>
      <c r="NFF336" s="54"/>
      <c r="NFG336" s="54"/>
      <c r="NFH336" s="54"/>
      <c r="NFI336" s="54"/>
      <c r="NFJ336" s="54"/>
      <c r="NFK336" s="54"/>
      <c r="NFL336" s="54"/>
      <c r="NFM336" s="54"/>
      <c r="NFN336" s="54"/>
      <c r="NFO336" s="54"/>
      <c r="NFP336" s="54"/>
      <c r="NFQ336" s="54"/>
      <c r="NFR336" s="54"/>
      <c r="NFS336" s="54"/>
      <c r="NFT336" s="54"/>
      <c r="NFU336" s="54"/>
      <c r="NFV336" s="54"/>
      <c r="NFW336" s="54"/>
      <c r="NFX336" s="54"/>
      <c r="NFY336" s="54"/>
      <c r="NFZ336" s="54"/>
      <c r="NGA336" s="54"/>
      <c r="NGB336" s="54"/>
      <c r="NGC336" s="54"/>
      <c r="NGD336" s="54"/>
      <c r="NGE336" s="54"/>
      <c r="NGF336" s="54"/>
      <c r="NGG336" s="54"/>
      <c r="NGH336" s="54"/>
      <c r="NGI336" s="54"/>
      <c r="NGJ336" s="54"/>
      <c r="NGK336" s="54"/>
      <c r="NGL336" s="54"/>
      <c r="NGM336" s="54"/>
      <c r="NGN336" s="54"/>
      <c r="NGO336" s="54"/>
      <c r="NGP336" s="54"/>
      <c r="NGQ336" s="54"/>
      <c r="NGR336" s="54"/>
      <c r="NGS336" s="54"/>
      <c r="NGT336" s="54"/>
      <c r="NGU336" s="54"/>
      <c r="NGV336" s="54"/>
      <c r="NGW336" s="54"/>
      <c r="NGX336" s="54"/>
      <c r="NGY336" s="54"/>
      <c r="NGZ336" s="54"/>
      <c r="NHA336" s="54"/>
      <c r="NHB336" s="54"/>
      <c r="NHC336" s="54"/>
      <c r="NHD336" s="54"/>
      <c r="NHE336" s="54"/>
      <c r="NHF336" s="54"/>
      <c r="NHG336" s="54"/>
      <c r="NHH336" s="54"/>
      <c r="NHI336" s="54"/>
      <c r="NHJ336" s="54"/>
      <c r="NHK336" s="54"/>
      <c r="NHL336" s="54"/>
      <c r="NHM336" s="54"/>
      <c r="NHN336" s="54"/>
      <c r="NHO336" s="54"/>
      <c r="NHP336" s="54"/>
      <c r="NHQ336" s="54"/>
      <c r="NHR336" s="54"/>
      <c r="NHS336" s="54"/>
      <c r="NHT336" s="54"/>
      <c r="NHU336" s="54"/>
      <c r="NHV336" s="54"/>
      <c r="NHW336" s="54"/>
      <c r="NHX336" s="54"/>
      <c r="NHY336" s="54"/>
      <c r="NHZ336" s="54"/>
      <c r="NIA336" s="54"/>
      <c r="NIB336" s="54"/>
      <c r="NIC336" s="54"/>
      <c r="NID336" s="54"/>
      <c r="NIE336" s="54"/>
      <c r="NIF336" s="54"/>
      <c r="NIG336" s="54"/>
      <c r="NIH336" s="54"/>
      <c r="NII336" s="54"/>
      <c r="NIJ336" s="54"/>
      <c r="NIK336" s="54"/>
      <c r="NIL336" s="54"/>
      <c r="NIM336" s="54"/>
      <c r="NIN336" s="54"/>
      <c r="NIO336" s="54"/>
      <c r="NIP336" s="54"/>
      <c r="NIQ336" s="54"/>
      <c r="NIR336" s="54"/>
      <c r="NIS336" s="54"/>
      <c r="NIT336" s="54"/>
      <c r="NIU336" s="54"/>
      <c r="NIV336" s="54"/>
      <c r="NIW336" s="54"/>
      <c r="NIX336" s="54"/>
      <c r="NIY336" s="54"/>
      <c r="NIZ336" s="54"/>
      <c r="NJA336" s="54"/>
      <c r="NJB336" s="54"/>
      <c r="NJC336" s="54"/>
      <c r="NJD336" s="54"/>
      <c r="NJE336" s="54"/>
      <c r="NJF336" s="54"/>
      <c r="NJG336" s="54"/>
      <c r="NJH336" s="54"/>
      <c r="NJI336" s="54"/>
      <c r="NJJ336" s="54"/>
      <c r="NJK336" s="54"/>
      <c r="NJL336" s="54"/>
      <c r="NJM336" s="54"/>
      <c r="NJN336" s="54"/>
      <c r="NJO336" s="54"/>
      <c r="NJP336" s="54"/>
      <c r="NJQ336" s="54"/>
      <c r="NJR336" s="54"/>
      <c r="NJS336" s="54"/>
      <c r="NJT336" s="54"/>
      <c r="NJU336" s="54"/>
      <c r="NJV336" s="54"/>
      <c r="NJW336" s="54"/>
      <c r="NJX336" s="54"/>
      <c r="NJY336" s="54"/>
      <c r="NJZ336" s="54"/>
      <c r="NKA336" s="54"/>
      <c r="NKB336" s="54"/>
      <c r="NKC336" s="54"/>
      <c r="NKD336" s="54"/>
      <c r="NKE336" s="54"/>
      <c r="NKF336" s="54"/>
      <c r="NKG336" s="54"/>
      <c r="NKH336" s="54"/>
      <c r="NKI336" s="54"/>
      <c r="NKJ336" s="54"/>
      <c r="NKK336" s="54"/>
      <c r="NKL336" s="54"/>
      <c r="NKM336" s="54"/>
      <c r="NKN336" s="54"/>
      <c r="NKO336" s="54"/>
      <c r="NKP336" s="54"/>
      <c r="NKQ336" s="54"/>
      <c r="NKR336" s="54"/>
      <c r="NKS336" s="54"/>
      <c r="NKT336" s="54"/>
      <c r="NKU336" s="54"/>
      <c r="NKV336" s="54"/>
      <c r="NKW336" s="54"/>
      <c r="NKX336" s="54"/>
      <c r="NKY336" s="54"/>
      <c r="NKZ336" s="54"/>
      <c r="NLA336" s="54"/>
      <c r="NLB336" s="54"/>
      <c r="NLC336" s="54"/>
      <c r="NLD336" s="54"/>
      <c r="NLE336" s="54"/>
      <c r="NLF336" s="54"/>
      <c r="NLG336" s="54"/>
      <c r="NLH336" s="54"/>
      <c r="NLI336" s="54"/>
      <c r="NLJ336" s="54"/>
      <c r="NLK336" s="54"/>
      <c r="NLL336" s="54"/>
      <c r="NLM336" s="54"/>
      <c r="NLN336" s="54"/>
      <c r="NLO336" s="54"/>
      <c r="NLP336" s="54"/>
      <c r="NLQ336" s="54"/>
      <c r="NLR336" s="54"/>
      <c r="NLS336" s="54"/>
      <c r="NLT336" s="54"/>
      <c r="NLU336" s="54"/>
      <c r="NLV336" s="54"/>
      <c r="NLW336" s="54"/>
      <c r="NLX336" s="54"/>
      <c r="NLY336" s="54"/>
      <c r="NLZ336" s="54"/>
      <c r="NMA336" s="54"/>
      <c r="NMB336" s="54"/>
      <c r="NMC336" s="54"/>
      <c r="NMD336" s="54"/>
      <c r="NME336" s="54"/>
      <c r="NMF336" s="54"/>
      <c r="NMG336" s="54"/>
      <c r="NMH336" s="54"/>
      <c r="NMI336" s="54"/>
      <c r="NMJ336" s="54"/>
      <c r="NMK336" s="54"/>
      <c r="NML336" s="54"/>
      <c r="NMM336" s="54"/>
      <c r="NMN336" s="54"/>
      <c r="NMO336" s="54"/>
      <c r="NMP336" s="54"/>
      <c r="NMQ336" s="54"/>
      <c r="NMR336" s="54"/>
      <c r="NMS336" s="54"/>
      <c r="NMT336" s="54"/>
      <c r="NMU336" s="54"/>
      <c r="NMV336" s="54"/>
      <c r="NMW336" s="54"/>
      <c r="NMX336" s="54"/>
      <c r="NMY336" s="54"/>
      <c r="NMZ336" s="54"/>
      <c r="NNA336" s="54"/>
      <c r="NNB336" s="54"/>
      <c r="NNC336" s="54"/>
      <c r="NND336" s="54"/>
      <c r="NNE336" s="54"/>
      <c r="NNF336" s="54"/>
      <c r="NNG336" s="54"/>
      <c r="NNH336" s="54"/>
      <c r="NNI336" s="54"/>
      <c r="NNJ336" s="54"/>
      <c r="NNK336" s="54"/>
      <c r="NNL336" s="54"/>
      <c r="NNM336" s="54"/>
      <c r="NNN336" s="54"/>
      <c r="NNO336" s="54"/>
      <c r="NNP336" s="54"/>
      <c r="NNQ336" s="54"/>
      <c r="NNR336" s="54"/>
      <c r="NNS336" s="54"/>
      <c r="NNT336" s="54"/>
      <c r="NNU336" s="54"/>
      <c r="NNV336" s="54"/>
      <c r="NNW336" s="54"/>
      <c r="NNX336" s="54"/>
      <c r="NNY336" s="54"/>
      <c r="NNZ336" s="54"/>
      <c r="NOA336" s="54"/>
      <c r="NOB336" s="54"/>
      <c r="NOC336" s="54"/>
      <c r="NOD336" s="54"/>
      <c r="NOE336" s="54"/>
      <c r="NOF336" s="54"/>
      <c r="NOG336" s="54"/>
      <c r="NOH336" s="54"/>
      <c r="NOI336" s="54"/>
      <c r="NOJ336" s="54"/>
      <c r="NOK336" s="54"/>
      <c r="NOL336" s="54"/>
      <c r="NOM336" s="54"/>
      <c r="NON336" s="54"/>
      <c r="NOO336" s="54"/>
      <c r="NOP336" s="54"/>
      <c r="NOQ336" s="54"/>
      <c r="NOR336" s="54"/>
      <c r="NOS336" s="54"/>
      <c r="NOT336" s="54"/>
      <c r="NOU336" s="54"/>
      <c r="NOV336" s="54"/>
      <c r="NOW336" s="54"/>
      <c r="NOX336" s="54"/>
      <c r="NOY336" s="54"/>
      <c r="NOZ336" s="54"/>
      <c r="NPA336" s="54"/>
      <c r="NPB336" s="54"/>
      <c r="NPC336" s="54"/>
      <c r="NPD336" s="54"/>
      <c r="NPE336" s="54"/>
      <c r="NPF336" s="54"/>
      <c r="NPG336" s="54"/>
      <c r="NPH336" s="54"/>
      <c r="NPI336" s="54"/>
      <c r="NPJ336" s="54"/>
      <c r="NPK336" s="54"/>
      <c r="NPL336" s="54"/>
      <c r="NPM336" s="54"/>
      <c r="NPN336" s="54"/>
      <c r="NPO336" s="54"/>
      <c r="NPP336" s="54"/>
      <c r="NPQ336" s="54"/>
      <c r="NPR336" s="54"/>
      <c r="NPS336" s="54"/>
      <c r="NPT336" s="54"/>
      <c r="NPU336" s="54"/>
      <c r="NPV336" s="54"/>
      <c r="NPW336" s="54"/>
      <c r="NPX336" s="54"/>
      <c r="NPY336" s="54"/>
      <c r="NPZ336" s="54"/>
      <c r="NQA336" s="54"/>
      <c r="NQB336" s="54"/>
      <c r="NQC336" s="54"/>
      <c r="NQD336" s="54"/>
      <c r="NQE336" s="54"/>
      <c r="NQF336" s="54"/>
      <c r="NQG336" s="54"/>
      <c r="NQH336" s="54"/>
      <c r="NQI336" s="54"/>
      <c r="NQJ336" s="54"/>
      <c r="NQK336" s="54"/>
      <c r="NQL336" s="54"/>
      <c r="NQM336" s="54"/>
      <c r="NQN336" s="54"/>
      <c r="NQO336" s="54"/>
      <c r="NQP336" s="54"/>
      <c r="NQQ336" s="54"/>
      <c r="NQR336" s="54"/>
      <c r="NQS336" s="54"/>
      <c r="NQT336" s="54"/>
      <c r="NQU336" s="54"/>
      <c r="NQV336" s="54"/>
      <c r="NQW336" s="54"/>
      <c r="NQX336" s="54"/>
      <c r="NQY336" s="54"/>
      <c r="NQZ336" s="54"/>
      <c r="NRA336" s="54"/>
      <c r="NRB336" s="54"/>
      <c r="NRC336" s="54"/>
      <c r="NRD336" s="54"/>
      <c r="NRE336" s="54"/>
      <c r="NRF336" s="54"/>
      <c r="NRG336" s="54"/>
      <c r="NRH336" s="54"/>
      <c r="NRI336" s="54"/>
      <c r="NRJ336" s="54"/>
      <c r="NRK336" s="54"/>
      <c r="NRL336" s="54"/>
      <c r="NRM336" s="54"/>
      <c r="NRN336" s="54"/>
      <c r="NRO336" s="54"/>
      <c r="NRP336" s="54"/>
      <c r="NRQ336" s="54"/>
      <c r="NRR336" s="54"/>
      <c r="NRS336" s="54"/>
      <c r="NRT336" s="54"/>
      <c r="NRU336" s="54"/>
      <c r="NRV336" s="54"/>
      <c r="NRW336" s="54"/>
      <c r="NRX336" s="54"/>
      <c r="NRY336" s="54"/>
      <c r="NRZ336" s="54"/>
      <c r="NSA336" s="54"/>
      <c r="NSB336" s="54"/>
      <c r="NSC336" s="54"/>
      <c r="NSD336" s="54"/>
      <c r="NSE336" s="54"/>
      <c r="NSF336" s="54"/>
      <c r="NSG336" s="54"/>
      <c r="NSH336" s="54"/>
      <c r="NSI336" s="54"/>
      <c r="NSJ336" s="54"/>
      <c r="NSK336" s="54"/>
      <c r="NSL336" s="54"/>
      <c r="NSM336" s="54"/>
      <c r="NSN336" s="54"/>
      <c r="NSO336" s="54"/>
      <c r="NSP336" s="54"/>
      <c r="NSQ336" s="54"/>
      <c r="NSR336" s="54"/>
      <c r="NSS336" s="54"/>
      <c r="NST336" s="54"/>
      <c r="NSU336" s="54"/>
      <c r="NSV336" s="54"/>
      <c r="NSW336" s="54"/>
      <c r="NSX336" s="54"/>
      <c r="NSY336" s="54"/>
      <c r="NSZ336" s="54"/>
      <c r="NTA336" s="54"/>
      <c r="NTB336" s="54"/>
      <c r="NTC336" s="54"/>
      <c r="NTD336" s="54"/>
      <c r="NTE336" s="54"/>
      <c r="NTF336" s="54"/>
      <c r="NTG336" s="54"/>
      <c r="NTH336" s="54"/>
      <c r="NTI336" s="54"/>
      <c r="NTJ336" s="54"/>
      <c r="NTK336" s="54"/>
      <c r="NTL336" s="54"/>
      <c r="NTM336" s="54"/>
      <c r="NTN336" s="54"/>
      <c r="NTO336" s="54"/>
      <c r="NTP336" s="54"/>
      <c r="NTQ336" s="54"/>
      <c r="NTR336" s="54"/>
      <c r="NTS336" s="54"/>
      <c r="NTT336" s="54"/>
      <c r="NTU336" s="54"/>
      <c r="NTV336" s="54"/>
      <c r="NTW336" s="54"/>
      <c r="NTX336" s="54"/>
      <c r="NTY336" s="54"/>
      <c r="NTZ336" s="54"/>
      <c r="NUA336" s="54"/>
      <c r="NUB336" s="54"/>
      <c r="NUC336" s="54"/>
      <c r="NUD336" s="54"/>
      <c r="NUE336" s="54"/>
      <c r="NUF336" s="54"/>
      <c r="NUG336" s="54"/>
      <c r="NUH336" s="54"/>
      <c r="NUI336" s="54"/>
      <c r="NUJ336" s="54"/>
      <c r="NUK336" s="54"/>
      <c r="NUL336" s="54"/>
      <c r="NUM336" s="54"/>
      <c r="NUN336" s="54"/>
      <c r="NUO336" s="54"/>
      <c r="NUP336" s="54"/>
      <c r="NUQ336" s="54"/>
      <c r="NUR336" s="54"/>
      <c r="NUS336" s="54"/>
      <c r="NUT336" s="54"/>
      <c r="NUU336" s="54"/>
      <c r="NUV336" s="54"/>
      <c r="NUW336" s="54"/>
      <c r="NUX336" s="54"/>
      <c r="NUY336" s="54"/>
      <c r="NUZ336" s="54"/>
      <c r="NVA336" s="54"/>
      <c r="NVB336" s="54"/>
      <c r="NVC336" s="54"/>
      <c r="NVD336" s="54"/>
      <c r="NVE336" s="54"/>
      <c r="NVF336" s="54"/>
      <c r="NVG336" s="54"/>
      <c r="NVH336" s="54"/>
      <c r="NVI336" s="54"/>
      <c r="NVJ336" s="54"/>
      <c r="NVK336" s="54"/>
      <c r="NVL336" s="54"/>
      <c r="NVM336" s="54"/>
      <c r="NVN336" s="54"/>
      <c r="NVO336" s="54"/>
      <c r="NVP336" s="54"/>
      <c r="NVQ336" s="54"/>
      <c r="NVR336" s="54"/>
      <c r="NVS336" s="54"/>
      <c r="NVT336" s="54"/>
      <c r="NVU336" s="54"/>
      <c r="NVV336" s="54"/>
      <c r="NVW336" s="54"/>
      <c r="NVX336" s="54"/>
      <c r="NVY336" s="54"/>
      <c r="NVZ336" s="54"/>
      <c r="NWA336" s="54"/>
      <c r="NWB336" s="54"/>
      <c r="NWC336" s="54"/>
      <c r="NWD336" s="54"/>
      <c r="NWE336" s="54"/>
      <c r="NWF336" s="54"/>
      <c r="NWG336" s="54"/>
      <c r="NWH336" s="54"/>
      <c r="NWI336" s="54"/>
      <c r="NWJ336" s="54"/>
      <c r="NWK336" s="54"/>
      <c r="NWL336" s="54"/>
      <c r="NWM336" s="54"/>
      <c r="NWN336" s="54"/>
      <c r="NWO336" s="54"/>
      <c r="NWP336" s="54"/>
      <c r="NWQ336" s="54"/>
      <c r="NWR336" s="54"/>
      <c r="NWS336" s="54"/>
      <c r="NWT336" s="54"/>
      <c r="NWU336" s="54"/>
      <c r="NWV336" s="54"/>
      <c r="NWW336" s="54"/>
      <c r="NWX336" s="54"/>
      <c r="NWY336" s="54"/>
      <c r="NWZ336" s="54"/>
      <c r="NXA336" s="54"/>
      <c r="NXB336" s="54"/>
      <c r="NXC336" s="54"/>
      <c r="NXD336" s="54"/>
      <c r="NXE336" s="54"/>
      <c r="NXF336" s="54"/>
      <c r="NXG336" s="54"/>
      <c r="NXH336" s="54"/>
      <c r="NXI336" s="54"/>
      <c r="NXJ336" s="54"/>
      <c r="NXK336" s="54"/>
      <c r="NXL336" s="54"/>
      <c r="NXM336" s="54"/>
      <c r="NXN336" s="54"/>
      <c r="NXO336" s="54"/>
      <c r="NXP336" s="54"/>
      <c r="NXQ336" s="54"/>
      <c r="NXR336" s="54"/>
      <c r="NXS336" s="54"/>
      <c r="NXT336" s="54"/>
      <c r="NXU336" s="54"/>
      <c r="NXV336" s="54"/>
      <c r="NXW336" s="54"/>
      <c r="NXX336" s="54"/>
      <c r="NXY336" s="54"/>
      <c r="NXZ336" s="54"/>
      <c r="NYA336" s="54"/>
      <c r="NYB336" s="54"/>
      <c r="NYC336" s="54"/>
      <c r="NYD336" s="54"/>
      <c r="NYE336" s="54"/>
      <c r="NYF336" s="54"/>
      <c r="NYG336" s="54"/>
      <c r="NYH336" s="54"/>
      <c r="NYI336" s="54"/>
      <c r="NYJ336" s="54"/>
      <c r="NYK336" s="54"/>
      <c r="NYL336" s="54"/>
      <c r="NYM336" s="54"/>
      <c r="NYN336" s="54"/>
      <c r="NYO336" s="54"/>
      <c r="NYP336" s="54"/>
      <c r="NYQ336" s="54"/>
      <c r="NYR336" s="54"/>
      <c r="NYS336" s="54"/>
      <c r="NYT336" s="54"/>
      <c r="NYU336" s="54"/>
      <c r="NYV336" s="54"/>
      <c r="NYW336" s="54"/>
      <c r="NYX336" s="54"/>
      <c r="NYY336" s="54"/>
      <c r="NYZ336" s="54"/>
      <c r="NZA336" s="54"/>
      <c r="NZB336" s="54"/>
      <c r="NZC336" s="54"/>
      <c r="NZD336" s="54"/>
      <c r="NZE336" s="54"/>
      <c r="NZF336" s="54"/>
      <c r="NZG336" s="54"/>
      <c r="NZH336" s="54"/>
      <c r="NZI336" s="54"/>
      <c r="NZJ336" s="54"/>
      <c r="NZK336" s="54"/>
      <c r="NZL336" s="54"/>
      <c r="NZM336" s="54"/>
      <c r="NZN336" s="54"/>
      <c r="NZO336" s="54"/>
      <c r="NZP336" s="54"/>
      <c r="NZQ336" s="54"/>
      <c r="NZR336" s="54"/>
      <c r="NZS336" s="54"/>
      <c r="NZT336" s="54"/>
      <c r="NZU336" s="54"/>
      <c r="NZV336" s="54"/>
      <c r="NZW336" s="54"/>
      <c r="NZX336" s="54"/>
      <c r="NZY336" s="54"/>
      <c r="NZZ336" s="54"/>
      <c r="OAA336" s="54"/>
      <c r="OAB336" s="54"/>
      <c r="OAC336" s="54"/>
      <c r="OAD336" s="54"/>
      <c r="OAE336" s="54"/>
      <c r="OAF336" s="54"/>
      <c r="OAG336" s="54"/>
      <c r="OAH336" s="54"/>
      <c r="OAI336" s="54"/>
      <c r="OAJ336" s="54"/>
      <c r="OAK336" s="54"/>
      <c r="OAL336" s="54"/>
      <c r="OAM336" s="54"/>
      <c r="OAN336" s="54"/>
      <c r="OAO336" s="54"/>
      <c r="OAP336" s="54"/>
      <c r="OAQ336" s="54"/>
      <c r="OAR336" s="54"/>
      <c r="OAS336" s="54"/>
      <c r="OAT336" s="54"/>
      <c r="OAU336" s="54"/>
      <c r="OAV336" s="54"/>
      <c r="OAW336" s="54"/>
      <c r="OAX336" s="54"/>
      <c r="OAY336" s="54"/>
      <c r="OAZ336" s="54"/>
      <c r="OBA336" s="54"/>
      <c r="OBB336" s="54"/>
      <c r="OBC336" s="54"/>
      <c r="OBD336" s="54"/>
      <c r="OBE336" s="54"/>
      <c r="OBF336" s="54"/>
      <c r="OBG336" s="54"/>
      <c r="OBH336" s="54"/>
      <c r="OBI336" s="54"/>
      <c r="OBJ336" s="54"/>
      <c r="OBK336" s="54"/>
      <c r="OBL336" s="54"/>
      <c r="OBM336" s="54"/>
      <c r="OBN336" s="54"/>
      <c r="OBO336" s="54"/>
      <c r="OBP336" s="54"/>
      <c r="OBQ336" s="54"/>
      <c r="OBR336" s="54"/>
      <c r="OBS336" s="54"/>
      <c r="OBT336" s="54"/>
      <c r="OBU336" s="54"/>
      <c r="OBV336" s="54"/>
      <c r="OBW336" s="54"/>
      <c r="OBX336" s="54"/>
      <c r="OBY336" s="54"/>
      <c r="OBZ336" s="54"/>
      <c r="OCA336" s="54"/>
      <c r="OCB336" s="54"/>
      <c r="OCC336" s="54"/>
      <c r="OCD336" s="54"/>
      <c r="OCE336" s="54"/>
      <c r="OCF336" s="54"/>
      <c r="OCG336" s="54"/>
      <c r="OCH336" s="54"/>
      <c r="OCI336" s="54"/>
      <c r="OCJ336" s="54"/>
      <c r="OCK336" s="54"/>
      <c r="OCL336" s="54"/>
      <c r="OCM336" s="54"/>
      <c r="OCN336" s="54"/>
      <c r="OCO336" s="54"/>
      <c r="OCP336" s="54"/>
      <c r="OCQ336" s="54"/>
      <c r="OCR336" s="54"/>
      <c r="OCS336" s="54"/>
      <c r="OCT336" s="54"/>
      <c r="OCU336" s="54"/>
      <c r="OCV336" s="54"/>
      <c r="OCW336" s="54"/>
      <c r="OCX336" s="54"/>
      <c r="OCY336" s="54"/>
      <c r="OCZ336" s="54"/>
      <c r="ODA336" s="54"/>
      <c r="ODB336" s="54"/>
      <c r="ODC336" s="54"/>
      <c r="ODD336" s="54"/>
      <c r="ODE336" s="54"/>
      <c r="ODF336" s="54"/>
      <c r="ODG336" s="54"/>
      <c r="ODH336" s="54"/>
      <c r="ODI336" s="54"/>
      <c r="ODJ336" s="54"/>
      <c r="ODK336" s="54"/>
      <c r="ODL336" s="54"/>
      <c r="ODM336" s="54"/>
      <c r="ODN336" s="54"/>
      <c r="ODO336" s="54"/>
      <c r="ODP336" s="54"/>
      <c r="ODQ336" s="54"/>
      <c r="ODR336" s="54"/>
      <c r="ODS336" s="54"/>
      <c r="ODT336" s="54"/>
      <c r="ODU336" s="54"/>
      <c r="ODV336" s="54"/>
      <c r="ODW336" s="54"/>
      <c r="ODX336" s="54"/>
      <c r="ODY336" s="54"/>
      <c r="ODZ336" s="54"/>
      <c r="OEA336" s="54"/>
      <c r="OEB336" s="54"/>
      <c r="OEC336" s="54"/>
      <c r="OED336" s="54"/>
      <c r="OEE336" s="54"/>
      <c r="OEF336" s="54"/>
      <c r="OEG336" s="54"/>
      <c r="OEH336" s="54"/>
      <c r="OEI336" s="54"/>
      <c r="OEJ336" s="54"/>
      <c r="OEK336" s="54"/>
      <c r="OEL336" s="54"/>
      <c r="OEM336" s="54"/>
      <c r="OEN336" s="54"/>
      <c r="OEO336" s="54"/>
      <c r="OEP336" s="54"/>
      <c r="OEQ336" s="54"/>
      <c r="OER336" s="54"/>
      <c r="OES336" s="54"/>
      <c r="OET336" s="54"/>
      <c r="OEU336" s="54"/>
      <c r="OEV336" s="54"/>
      <c r="OEW336" s="54"/>
      <c r="OEX336" s="54"/>
      <c r="OEY336" s="54"/>
      <c r="OEZ336" s="54"/>
      <c r="OFA336" s="54"/>
      <c r="OFB336" s="54"/>
      <c r="OFC336" s="54"/>
      <c r="OFD336" s="54"/>
      <c r="OFE336" s="54"/>
      <c r="OFF336" s="54"/>
      <c r="OFG336" s="54"/>
      <c r="OFH336" s="54"/>
      <c r="OFI336" s="54"/>
      <c r="OFJ336" s="54"/>
      <c r="OFK336" s="54"/>
      <c r="OFL336" s="54"/>
      <c r="OFM336" s="54"/>
      <c r="OFN336" s="54"/>
      <c r="OFO336" s="54"/>
      <c r="OFP336" s="54"/>
      <c r="OFQ336" s="54"/>
      <c r="OFR336" s="54"/>
      <c r="OFS336" s="54"/>
      <c r="OFT336" s="54"/>
      <c r="OFU336" s="54"/>
      <c r="OFV336" s="54"/>
      <c r="OFW336" s="54"/>
      <c r="OFX336" s="54"/>
      <c r="OFY336" s="54"/>
      <c r="OFZ336" s="54"/>
      <c r="OGA336" s="54"/>
      <c r="OGB336" s="54"/>
      <c r="OGC336" s="54"/>
      <c r="OGD336" s="54"/>
      <c r="OGE336" s="54"/>
      <c r="OGF336" s="54"/>
      <c r="OGG336" s="54"/>
      <c r="OGH336" s="54"/>
      <c r="OGI336" s="54"/>
      <c r="OGJ336" s="54"/>
      <c r="OGK336" s="54"/>
      <c r="OGL336" s="54"/>
      <c r="OGM336" s="54"/>
      <c r="OGN336" s="54"/>
      <c r="OGO336" s="54"/>
      <c r="OGP336" s="54"/>
      <c r="OGQ336" s="54"/>
      <c r="OGR336" s="54"/>
      <c r="OGS336" s="54"/>
      <c r="OGT336" s="54"/>
      <c r="OGU336" s="54"/>
      <c r="OGV336" s="54"/>
      <c r="OGW336" s="54"/>
      <c r="OGX336" s="54"/>
      <c r="OGY336" s="54"/>
      <c r="OGZ336" s="54"/>
      <c r="OHA336" s="54"/>
      <c r="OHB336" s="54"/>
      <c r="OHC336" s="54"/>
      <c r="OHD336" s="54"/>
      <c r="OHE336" s="54"/>
      <c r="OHF336" s="54"/>
      <c r="OHG336" s="54"/>
      <c r="OHH336" s="54"/>
      <c r="OHI336" s="54"/>
      <c r="OHJ336" s="54"/>
      <c r="OHK336" s="54"/>
      <c r="OHL336" s="54"/>
      <c r="OHM336" s="54"/>
      <c r="OHN336" s="54"/>
      <c r="OHO336" s="54"/>
      <c r="OHP336" s="54"/>
      <c r="OHQ336" s="54"/>
      <c r="OHR336" s="54"/>
      <c r="OHS336" s="54"/>
      <c r="OHT336" s="54"/>
      <c r="OHU336" s="54"/>
      <c r="OHV336" s="54"/>
      <c r="OHW336" s="54"/>
      <c r="OHX336" s="54"/>
      <c r="OHY336" s="54"/>
      <c r="OHZ336" s="54"/>
      <c r="OIA336" s="54"/>
      <c r="OIB336" s="54"/>
      <c r="OIC336" s="54"/>
      <c r="OID336" s="54"/>
      <c r="OIE336" s="54"/>
      <c r="OIF336" s="54"/>
      <c r="OIG336" s="54"/>
      <c r="OIH336" s="54"/>
      <c r="OII336" s="54"/>
      <c r="OIJ336" s="54"/>
      <c r="OIK336" s="54"/>
      <c r="OIL336" s="54"/>
      <c r="OIM336" s="54"/>
      <c r="OIN336" s="54"/>
      <c r="OIO336" s="54"/>
      <c r="OIP336" s="54"/>
      <c r="OIQ336" s="54"/>
      <c r="OIR336" s="54"/>
      <c r="OIS336" s="54"/>
      <c r="OIT336" s="54"/>
      <c r="OIU336" s="54"/>
      <c r="OIV336" s="54"/>
      <c r="OIW336" s="54"/>
      <c r="OIX336" s="54"/>
      <c r="OIY336" s="54"/>
      <c r="OIZ336" s="54"/>
      <c r="OJA336" s="54"/>
      <c r="OJB336" s="54"/>
      <c r="OJC336" s="54"/>
      <c r="OJD336" s="54"/>
      <c r="OJE336" s="54"/>
      <c r="OJF336" s="54"/>
      <c r="OJG336" s="54"/>
      <c r="OJH336" s="54"/>
      <c r="OJI336" s="54"/>
      <c r="OJJ336" s="54"/>
      <c r="OJK336" s="54"/>
      <c r="OJL336" s="54"/>
      <c r="OJM336" s="54"/>
      <c r="OJN336" s="54"/>
      <c r="OJO336" s="54"/>
      <c r="OJP336" s="54"/>
      <c r="OJQ336" s="54"/>
      <c r="OJR336" s="54"/>
      <c r="OJS336" s="54"/>
      <c r="OJT336" s="54"/>
      <c r="OJU336" s="54"/>
      <c r="OJV336" s="54"/>
      <c r="OJW336" s="54"/>
      <c r="OJX336" s="54"/>
      <c r="OJY336" s="54"/>
      <c r="OJZ336" s="54"/>
      <c r="OKA336" s="54"/>
      <c r="OKB336" s="54"/>
      <c r="OKC336" s="54"/>
      <c r="OKD336" s="54"/>
      <c r="OKE336" s="54"/>
      <c r="OKF336" s="54"/>
      <c r="OKG336" s="54"/>
      <c r="OKH336" s="54"/>
      <c r="OKI336" s="54"/>
      <c r="OKJ336" s="54"/>
      <c r="OKK336" s="54"/>
      <c r="OKL336" s="54"/>
      <c r="OKM336" s="54"/>
      <c r="OKN336" s="54"/>
      <c r="OKO336" s="54"/>
      <c r="OKP336" s="54"/>
      <c r="OKQ336" s="54"/>
      <c r="OKR336" s="54"/>
      <c r="OKS336" s="54"/>
      <c r="OKT336" s="54"/>
      <c r="OKU336" s="54"/>
      <c r="OKV336" s="54"/>
      <c r="OKW336" s="54"/>
      <c r="OKX336" s="54"/>
      <c r="OKY336" s="54"/>
      <c r="OKZ336" s="54"/>
      <c r="OLA336" s="54"/>
      <c r="OLB336" s="54"/>
      <c r="OLC336" s="54"/>
      <c r="OLD336" s="54"/>
      <c r="OLE336" s="54"/>
      <c r="OLF336" s="54"/>
      <c r="OLG336" s="54"/>
      <c r="OLH336" s="54"/>
      <c r="OLI336" s="54"/>
      <c r="OLJ336" s="54"/>
      <c r="OLK336" s="54"/>
      <c r="OLL336" s="54"/>
      <c r="OLM336" s="54"/>
      <c r="OLN336" s="54"/>
      <c r="OLO336" s="54"/>
      <c r="OLP336" s="54"/>
      <c r="OLQ336" s="54"/>
      <c r="OLR336" s="54"/>
      <c r="OLS336" s="54"/>
      <c r="OLT336" s="54"/>
      <c r="OLU336" s="54"/>
      <c r="OLV336" s="54"/>
      <c r="OLW336" s="54"/>
      <c r="OLX336" s="54"/>
      <c r="OLY336" s="54"/>
      <c r="OLZ336" s="54"/>
      <c r="OMA336" s="54"/>
      <c r="OMB336" s="54"/>
      <c r="OMC336" s="54"/>
      <c r="OMD336" s="54"/>
      <c r="OME336" s="54"/>
      <c r="OMF336" s="54"/>
      <c r="OMG336" s="54"/>
      <c r="OMH336" s="54"/>
      <c r="OMI336" s="54"/>
      <c r="OMJ336" s="54"/>
      <c r="OMK336" s="54"/>
      <c r="OML336" s="54"/>
      <c r="OMM336" s="54"/>
      <c r="OMN336" s="54"/>
      <c r="OMO336" s="54"/>
      <c r="OMP336" s="54"/>
      <c r="OMQ336" s="54"/>
      <c r="OMR336" s="54"/>
      <c r="OMS336" s="54"/>
      <c r="OMT336" s="54"/>
      <c r="OMU336" s="54"/>
      <c r="OMV336" s="54"/>
      <c r="OMW336" s="54"/>
      <c r="OMX336" s="54"/>
      <c r="OMY336" s="54"/>
      <c r="OMZ336" s="54"/>
      <c r="ONA336" s="54"/>
      <c r="ONB336" s="54"/>
      <c r="ONC336" s="54"/>
      <c r="OND336" s="54"/>
      <c r="ONE336" s="54"/>
      <c r="ONF336" s="54"/>
      <c r="ONG336" s="54"/>
      <c r="ONH336" s="54"/>
      <c r="ONI336" s="54"/>
      <c r="ONJ336" s="54"/>
      <c r="ONK336" s="54"/>
      <c r="ONL336" s="54"/>
      <c r="ONM336" s="54"/>
      <c r="ONN336" s="54"/>
      <c r="ONO336" s="54"/>
      <c r="ONP336" s="54"/>
      <c r="ONQ336" s="54"/>
      <c r="ONR336" s="54"/>
      <c r="ONS336" s="54"/>
      <c r="ONT336" s="54"/>
      <c r="ONU336" s="54"/>
      <c r="ONV336" s="54"/>
      <c r="ONW336" s="54"/>
      <c r="ONX336" s="54"/>
      <c r="ONY336" s="54"/>
      <c r="ONZ336" s="54"/>
      <c r="OOA336" s="54"/>
      <c r="OOB336" s="54"/>
      <c r="OOC336" s="54"/>
      <c r="OOD336" s="54"/>
      <c r="OOE336" s="54"/>
      <c r="OOF336" s="54"/>
      <c r="OOG336" s="54"/>
      <c r="OOH336" s="54"/>
      <c r="OOI336" s="54"/>
      <c r="OOJ336" s="54"/>
      <c r="OOK336" s="54"/>
      <c r="OOL336" s="54"/>
      <c r="OOM336" s="54"/>
      <c r="OON336" s="54"/>
      <c r="OOO336" s="54"/>
      <c r="OOP336" s="54"/>
      <c r="OOQ336" s="54"/>
      <c r="OOR336" s="54"/>
      <c r="OOS336" s="54"/>
      <c r="OOT336" s="54"/>
      <c r="OOU336" s="54"/>
      <c r="OOV336" s="54"/>
      <c r="OOW336" s="54"/>
      <c r="OOX336" s="54"/>
      <c r="OOY336" s="54"/>
      <c r="OOZ336" s="54"/>
      <c r="OPA336" s="54"/>
      <c r="OPB336" s="54"/>
      <c r="OPC336" s="54"/>
      <c r="OPD336" s="54"/>
      <c r="OPE336" s="54"/>
      <c r="OPF336" s="54"/>
      <c r="OPG336" s="54"/>
      <c r="OPH336" s="54"/>
      <c r="OPI336" s="54"/>
      <c r="OPJ336" s="54"/>
      <c r="OPK336" s="54"/>
      <c r="OPL336" s="54"/>
      <c r="OPM336" s="54"/>
      <c r="OPN336" s="54"/>
      <c r="OPO336" s="54"/>
      <c r="OPP336" s="54"/>
      <c r="OPQ336" s="54"/>
      <c r="OPR336" s="54"/>
      <c r="OPS336" s="54"/>
      <c r="OPT336" s="54"/>
      <c r="OPU336" s="54"/>
      <c r="OPV336" s="54"/>
      <c r="OPW336" s="54"/>
      <c r="OPX336" s="54"/>
      <c r="OPY336" s="54"/>
      <c r="OPZ336" s="54"/>
      <c r="OQA336" s="54"/>
      <c r="OQB336" s="54"/>
      <c r="OQC336" s="54"/>
      <c r="OQD336" s="54"/>
      <c r="OQE336" s="54"/>
      <c r="OQF336" s="54"/>
      <c r="OQG336" s="54"/>
      <c r="OQH336" s="54"/>
      <c r="OQI336" s="54"/>
      <c r="OQJ336" s="54"/>
      <c r="OQK336" s="54"/>
      <c r="OQL336" s="54"/>
      <c r="OQM336" s="54"/>
      <c r="OQN336" s="54"/>
      <c r="OQO336" s="54"/>
      <c r="OQP336" s="54"/>
      <c r="OQQ336" s="54"/>
      <c r="OQR336" s="54"/>
      <c r="OQS336" s="54"/>
      <c r="OQT336" s="54"/>
      <c r="OQU336" s="54"/>
      <c r="OQV336" s="54"/>
      <c r="OQW336" s="54"/>
      <c r="OQX336" s="54"/>
      <c r="OQY336" s="54"/>
      <c r="OQZ336" s="54"/>
      <c r="ORA336" s="54"/>
      <c r="ORB336" s="54"/>
      <c r="ORC336" s="54"/>
      <c r="ORD336" s="54"/>
      <c r="ORE336" s="54"/>
      <c r="ORF336" s="54"/>
      <c r="ORG336" s="54"/>
      <c r="ORH336" s="54"/>
      <c r="ORI336" s="54"/>
      <c r="ORJ336" s="54"/>
      <c r="ORK336" s="54"/>
      <c r="ORL336" s="54"/>
      <c r="ORM336" s="54"/>
      <c r="ORN336" s="54"/>
      <c r="ORO336" s="54"/>
      <c r="ORP336" s="54"/>
      <c r="ORQ336" s="54"/>
      <c r="ORR336" s="54"/>
      <c r="ORS336" s="54"/>
      <c r="ORT336" s="54"/>
      <c r="ORU336" s="54"/>
      <c r="ORV336" s="54"/>
      <c r="ORW336" s="54"/>
      <c r="ORX336" s="54"/>
      <c r="ORY336" s="54"/>
      <c r="ORZ336" s="54"/>
      <c r="OSA336" s="54"/>
      <c r="OSB336" s="54"/>
      <c r="OSC336" s="54"/>
      <c r="OSD336" s="54"/>
      <c r="OSE336" s="54"/>
      <c r="OSF336" s="54"/>
      <c r="OSG336" s="54"/>
      <c r="OSH336" s="54"/>
      <c r="OSI336" s="54"/>
      <c r="OSJ336" s="54"/>
      <c r="OSK336" s="54"/>
      <c r="OSL336" s="54"/>
      <c r="OSM336" s="54"/>
      <c r="OSN336" s="54"/>
      <c r="OSO336" s="54"/>
      <c r="OSP336" s="54"/>
      <c r="OSQ336" s="54"/>
      <c r="OSR336" s="54"/>
      <c r="OSS336" s="54"/>
      <c r="OST336" s="54"/>
      <c r="OSU336" s="54"/>
      <c r="OSV336" s="54"/>
      <c r="OSW336" s="54"/>
      <c r="OSX336" s="54"/>
      <c r="OSY336" s="54"/>
      <c r="OSZ336" s="54"/>
      <c r="OTA336" s="54"/>
      <c r="OTB336" s="54"/>
      <c r="OTC336" s="54"/>
      <c r="OTD336" s="54"/>
      <c r="OTE336" s="54"/>
      <c r="OTF336" s="54"/>
      <c r="OTG336" s="54"/>
      <c r="OTH336" s="54"/>
      <c r="OTI336" s="54"/>
      <c r="OTJ336" s="54"/>
      <c r="OTK336" s="54"/>
      <c r="OTL336" s="54"/>
      <c r="OTM336" s="54"/>
      <c r="OTN336" s="54"/>
      <c r="OTO336" s="54"/>
      <c r="OTP336" s="54"/>
      <c r="OTQ336" s="54"/>
      <c r="OTR336" s="54"/>
      <c r="OTS336" s="54"/>
      <c r="OTT336" s="54"/>
      <c r="OTU336" s="54"/>
      <c r="OTV336" s="54"/>
      <c r="OTW336" s="54"/>
      <c r="OTX336" s="54"/>
      <c r="OTY336" s="54"/>
      <c r="OTZ336" s="54"/>
      <c r="OUA336" s="54"/>
      <c r="OUB336" s="54"/>
      <c r="OUC336" s="54"/>
      <c r="OUD336" s="54"/>
      <c r="OUE336" s="54"/>
      <c r="OUF336" s="54"/>
      <c r="OUG336" s="54"/>
      <c r="OUH336" s="54"/>
      <c r="OUI336" s="54"/>
      <c r="OUJ336" s="54"/>
      <c r="OUK336" s="54"/>
      <c r="OUL336" s="54"/>
      <c r="OUM336" s="54"/>
      <c r="OUN336" s="54"/>
      <c r="OUO336" s="54"/>
      <c r="OUP336" s="54"/>
      <c r="OUQ336" s="54"/>
      <c r="OUR336" s="54"/>
      <c r="OUS336" s="54"/>
      <c r="OUT336" s="54"/>
      <c r="OUU336" s="54"/>
      <c r="OUV336" s="54"/>
      <c r="OUW336" s="54"/>
      <c r="OUX336" s="54"/>
      <c r="OUY336" s="54"/>
      <c r="OUZ336" s="54"/>
      <c r="OVA336" s="54"/>
      <c r="OVB336" s="54"/>
      <c r="OVC336" s="54"/>
      <c r="OVD336" s="54"/>
      <c r="OVE336" s="54"/>
      <c r="OVF336" s="54"/>
      <c r="OVG336" s="54"/>
      <c r="OVH336" s="54"/>
      <c r="OVI336" s="54"/>
      <c r="OVJ336" s="54"/>
      <c r="OVK336" s="54"/>
      <c r="OVL336" s="54"/>
      <c r="OVM336" s="54"/>
      <c r="OVN336" s="54"/>
      <c r="OVO336" s="54"/>
      <c r="OVP336" s="54"/>
      <c r="OVQ336" s="54"/>
      <c r="OVR336" s="54"/>
      <c r="OVS336" s="54"/>
      <c r="OVT336" s="54"/>
      <c r="OVU336" s="54"/>
      <c r="OVV336" s="54"/>
      <c r="OVW336" s="54"/>
      <c r="OVX336" s="54"/>
      <c r="OVY336" s="54"/>
      <c r="OVZ336" s="54"/>
      <c r="OWA336" s="54"/>
      <c r="OWB336" s="54"/>
      <c r="OWC336" s="54"/>
      <c r="OWD336" s="54"/>
      <c r="OWE336" s="54"/>
      <c r="OWF336" s="54"/>
      <c r="OWG336" s="54"/>
      <c r="OWH336" s="54"/>
      <c r="OWI336" s="54"/>
      <c r="OWJ336" s="54"/>
      <c r="OWK336" s="54"/>
      <c r="OWL336" s="54"/>
      <c r="OWM336" s="54"/>
      <c r="OWN336" s="54"/>
      <c r="OWO336" s="54"/>
      <c r="OWP336" s="54"/>
      <c r="OWQ336" s="54"/>
      <c r="OWR336" s="54"/>
      <c r="OWS336" s="54"/>
      <c r="OWT336" s="54"/>
      <c r="OWU336" s="54"/>
      <c r="OWV336" s="54"/>
      <c r="OWW336" s="54"/>
      <c r="OWX336" s="54"/>
      <c r="OWY336" s="54"/>
      <c r="OWZ336" s="54"/>
      <c r="OXA336" s="54"/>
      <c r="OXB336" s="54"/>
      <c r="OXC336" s="54"/>
      <c r="OXD336" s="54"/>
      <c r="OXE336" s="54"/>
      <c r="OXF336" s="54"/>
      <c r="OXG336" s="54"/>
      <c r="OXH336" s="54"/>
      <c r="OXI336" s="54"/>
      <c r="OXJ336" s="54"/>
      <c r="OXK336" s="54"/>
      <c r="OXL336" s="54"/>
      <c r="OXM336" s="54"/>
      <c r="OXN336" s="54"/>
      <c r="OXO336" s="54"/>
      <c r="OXP336" s="54"/>
      <c r="OXQ336" s="54"/>
      <c r="OXR336" s="54"/>
      <c r="OXS336" s="54"/>
      <c r="OXT336" s="54"/>
      <c r="OXU336" s="54"/>
      <c r="OXV336" s="54"/>
      <c r="OXW336" s="54"/>
      <c r="OXX336" s="54"/>
      <c r="OXY336" s="54"/>
      <c r="OXZ336" s="54"/>
      <c r="OYA336" s="54"/>
      <c r="OYB336" s="54"/>
      <c r="OYC336" s="54"/>
      <c r="OYD336" s="54"/>
      <c r="OYE336" s="54"/>
      <c r="OYF336" s="54"/>
      <c r="OYG336" s="54"/>
      <c r="OYH336" s="54"/>
      <c r="OYI336" s="54"/>
      <c r="OYJ336" s="54"/>
      <c r="OYK336" s="54"/>
      <c r="OYL336" s="54"/>
      <c r="OYM336" s="54"/>
      <c r="OYN336" s="54"/>
      <c r="OYO336" s="54"/>
      <c r="OYP336" s="54"/>
      <c r="OYQ336" s="54"/>
      <c r="OYR336" s="54"/>
      <c r="OYS336" s="54"/>
      <c r="OYT336" s="54"/>
      <c r="OYU336" s="54"/>
      <c r="OYV336" s="54"/>
      <c r="OYW336" s="54"/>
      <c r="OYX336" s="54"/>
      <c r="OYY336" s="54"/>
      <c r="OYZ336" s="54"/>
      <c r="OZA336" s="54"/>
      <c r="OZB336" s="54"/>
      <c r="OZC336" s="54"/>
      <c r="OZD336" s="54"/>
      <c r="OZE336" s="54"/>
      <c r="OZF336" s="54"/>
      <c r="OZG336" s="54"/>
      <c r="OZH336" s="54"/>
      <c r="OZI336" s="54"/>
      <c r="OZJ336" s="54"/>
      <c r="OZK336" s="54"/>
      <c r="OZL336" s="54"/>
      <c r="OZM336" s="54"/>
      <c r="OZN336" s="54"/>
      <c r="OZO336" s="54"/>
      <c r="OZP336" s="54"/>
      <c r="OZQ336" s="54"/>
      <c r="OZR336" s="54"/>
      <c r="OZS336" s="54"/>
      <c r="OZT336" s="54"/>
      <c r="OZU336" s="54"/>
      <c r="OZV336" s="54"/>
      <c r="OZW336" s="54"/>
      <c r="OZX336" s="54"/>
      <c r="OZY336" s="54"/>
      <c r="OZZ336" s="54"/>
      <c r="PAA336" s="54"/>
      <c r="PAB336" s="54"/>
      <c r="PAC336" s="54"/>
      <c r="PAD336" s="54"/>
      <c r="PAE336" s="54"/>
      <c r="PAF336" s="54"/>
      <c r="PAG336" s="54"/>
      <c r="PAH336" s="54"/>
      <c r="PAI336" s="54"/>
      <c r="PAJ336" s="54"/>
      <c r="PAK336" s="54"/>
      <c r="PAL336" s="54"/>
      <c r="PAM336" s="54"/>
      <c r="PAN336" s="54"/>
      <c r="PAO336" s="54"/>
      <c r="PAP336" s="54"/>
      <c r="PAQ336" s="54"/>
      <c r="PAR336" s="54"/>
      <c r="PAS336" s="54"/>
      <c r="PAT336" s="54"/>
      <c r="PAU336" s="54"/>
      <c r="PAV336" s="54"/>
      <c r="PAW336" s="54"/>
      <c r="PAX336" s="54"/>
      <c r="PAY336" s="54"/>
      <c r="PAZ336" s="54"/>
      <c r="PBA336" s="54"/>
      <c r="PBB336" s="54"/>
      <c r="PBC336" s="54"/>
      <c r="PBD336" s="54"/>
      <c r="PBE336" s="54"/>
      <c r="PBF336" s="54"/>
      <c r="PBG336" s="54"/>
      <c r="PBH336" s="54"/>
      <c r="PBI336" s="54"/>
      <c r="PBJ336" s="54"/>
      <c r="PBK336" s="54"/>
      <c r="PBL336" s="54"/>
      <c r="PBM336" s="54"/>
      <c r="PBN336" s="54"/>
      <c r="PBO336" s="54"/>
      <c r="PBP336" s="54"/>
      <c r="PBQ336" s="54"/>
      <c r="PBR336" s="54"/>
      <c r="PBS336" s="54"/>
      <c r="PBT336" s="54"/>
      <c r="PBU336" s="54"/>
      <c r="PBV336" s="54"/>
      <c r="PBW336" s="54"/>
      <c r="PBX336" s="54"/>
      <c r="PBY336" s="54"/>
      <c r="PBZ336" s="54"/>
      <c r="PCA336" s="54"/>
      <c r="PCB336" s="54"/>
      <c r="PCC336" s="54"/>
      <c r="PCD336" s="54"/>
      <c r="PCE336" s="54"/>
      <c r="PCF336" s="54"/>
      <c r="PCG336" s="54"/>
      <c r="PCH336" s="54"/>
      <c r="PCI336" s="54"/>
      <c r="PCJ336" s="54"/>
      <c r="PCK336" s="54"/>
      <c r="PCL336" s="54"/>
      <c r="PCM336" s="54"/>
      <c r="PCN336" s="54"/>
      <c r="PCO336" s="54"/>
      <c r="PCP336" s="54"/>
      <c r="PCQ336" s="54"/>
      <c r="PCR336" s="54"/>
      <c r="PCS336" s="54"/>
      <c r="PCT336" s="54"/>
      <c r="PCU336" s="54"/>
      <c r="PCV336" s="54"/>
      <c r="PCW336" s="54"/>
      <c r="PCX336" s="54"/>
      <c r="PCY336" s="54"/>
      <c r="PCZ336" s="54"/>
      <c r="PDA336" s="54"/>
      <c r="PDB336" s="54"/>
      <c r="PDC336" s="54"/>
      <c r="PDD336" s="54"/>
      <c r="PDE336" s="54"/>
      <c r="PDF336" s="54"/>
      <c r="PDG336" s="54"/>
      <c r="PDH336" s="54"/>
      <c r="PDI336" s="54"/>
      <c r="PDJ336" s="54"/>
      <c r="PDK336" s="54"/>
      <c r="PDL336" s="54"/>
      <c r="PDM336" s="54"/>
      <c r="PDN336" s="54"/>
      <c r="PDO336" s="54"/>
      <c r="PDP336" s="54"/>
      <c r="PDQ336" s="54"/>
      <c r="PDR336" s="54"/>
      <c r="PDS336" s="54"/>
      <c r="PDT336" s="54"/>
      <c r="PDU336" s="54"/>
      <c r="PDV336" s="54"/>
      <c r="PDW336" s="54"/>
      <c r="PDX336" s="54"/>
      <c r="PDY336" s="54"/>
      <c r="PDZ336" s="54"/>
      <c r="PEA336" s="54"/>
      <c r="PEB336" s="54"/>
      <c r="PEC336" s="54"/>
      <c r="PED336" s="54"/>
      <c r="PEE336" s="54"/>
      <c r="PEF336" s="54"/>
      <c r="PEG336" s="54"/>
      <c r="PEH336" s="54"/>
      <c r="PEI336" s="54"/>
      <c r="PEJ336" s="54"/>
      <c r="PEK336" s="54"/>
      <c r="PEL336" s="54"/>
      <c r="PEM336" s="54"/>
      <c r="PEN336" s="54"/>
      <c r="PEO336" s="54"/>
      <c r="PEP336" s="54"/>
      <c r="PEQ336" s="54"/>
      <c r="PER336" s="54"/>
      <c r="PES336" s="54"/>
      <c r="PET336" s="54"/>
      <c r="PEU336" s="54"/>
      <c r="PEV336" s="54"/>
      <c r="PEW336" s="54"/>
      <c r="PEX336" s="54"/>
      <c r="PEY336" s="54"/>
      <c r="PEZ336" s="54"/>
      <c r="PFA336" s="54"/>
      <c r="PFB336" s="54"/>
      <c r="PFC336" s="54"/>
      <c r="PFD336" s="54"/>
      <c r="PFE336" s="54"/>
      <c r="PFF336" s="54"/>
      <c r="PFG336" s="54"/>
      <c r="PFH336" s="54"/>
      <c r="PFI336" s="54"/>
      <c r="PFJ336" s="54"/>
      <c r="PFK336" s="54"/>
      <c r="PFL336" s="54"/>
      <c r="PFM336" s="54"/>
      <c r="PFN336" s="54"/>
      <c r="PFO336" s="54"/>
      <c r="PFP336" s="54"/>
      <c r="PFQ336" s="54"/>
      <c r="PFR336" s="54"/>
      <c r="PFS336" s="54"/>
      <c r="PFT336" s="54"/>
      <c r="PFU336" s="54"/>
      <c r="PFV336" s="54"/>
      <c r="PFW336" s="54"/>
      <c r="PFX336" s="54"/>
      <c r="PFY336" s="54"/>
      <c r="PFZ336" s="54"/>
      <c r="PGA336" s="54"/>
      <c r="PGB336" s="54"/>
      <c r="PGC336" s="54"/>
      <c r="PGD336" s="54"/>
      <c r="PGE336" s="54"/>
      <c r="PGF336" s="54"/>
      <c r="PGG336" s="54"/>
      <c r="PGH336" s="54"/>
      <c r="PGI336" s="54"/>
      <c r="PGJ336" s="54"/>
      <c r="PGK336" s="54"/>
      <c r="PGL336" s="54"/>
      <c r="PGM336" s="54"/>
      <c r="PGN336" s="54"/>
      <c r="PGO336" s="54"/>
      <c r="PGP336" s="54"/>
      <c r="PGQ336" s="54"/>
      <c r="PGR336" s="54"/>
      <c r="PGS336" s="54"/>
      <c r="PGT336" s="54"/>
      <c r="PGU336" s="54"/>
      <c r="PGV336" s="54"/>
      <c r="PGW336" s="54"/>
      <c r="PGX336" s="54"/>
      <c r="PGY336" s="54"/>
      <c r="PGZ336" s="54"/>
      <c r="PHA336" s="54"/>
      <c r="PHB336" s="54"/>
      <c r="PHC336" s="54"/>
      <c r="PHD336" s="54"/>
      <c r="PHE336" s="54"/>
      <c r="PHF336" s="54"/>
      <c r="PHG336" s="54"/>
      <c r="PHH336" s="54"/>
      <c r="PHI336" s="54"/>
      <c r="PHJ336" s="54"/>
      <c r="PHK336" s="54"/>
      <c r="PHL336" s="54"/>
      <c r="PHM336" s="54"/>
      <c r="PHN336" s="54"/>
      <c r="PHO336" s="54"/>
      <c r="PHP336" s="54"/>
      <c r="PHQ336" s="54"/>
      <c r="PHR336" s="54"/>
      <c r="PHS336" s="54"/>
      <c r="PHT336" s="54"/>
      <c r="PHU336" s="54"/>
      <c r="PHV336" s="54"/>
      <c r="PHW336" s="54"/>
      <c r="PHX336" s="54"/>
      <c r="PHY336" s="54"/>
      <c r="PHZ336" s="54"/>
      <c r="PIA336" s="54"/>
      <c r="PIB336" s="54"/>
      <c r="PIC336" s="54"/>
      <c r="PID336" s="54"/>
      <c r="PIE336" s="54"/>
      <c r="PIF336" s="54"/>
      <c r="PIG336" s="54"/>
      <c r="PIH336" s="54"/>
      <c r="PII336" s="54"/>
      <c r="PIJ336" s="54"/>
      <c r="PIK336" s="54"/>
      <c r="PIL336" s="54"/>
      <c r="PIM336" s="54"/>
      <c r="PIN336" s="54"/>
      <c r="PIO336" s="54"/>
      <c r="PIP336" s="54"/>
      <c r="PIQ336" s="54"/>
      <c r="PIR336" s="54"/>
      <c r="PIS336" s="54"/>
      <c r="PIT336" s="54"/>
      <c r="PIU336" s="54"/>
      <c r="PIV336" s="54"/>
      <c r="PIW336" s="54"/>
      <c r="PIX336" s="54"/>
      <c r="PIY336" s="54"/>
      <c r="PIZ336" s="54"/>
      <c r="PJA336" s="54"/>
      <c r="PJB336" s="54"/>
      <c r="PJC336" s="54"/>
      <c r="PJD336" s="54"/>
      <c r="PJE336" s="54"/>
      <c r="PJF336" s="54"/>
      <c r="PJG336" s="54"/>
      <c r="PJH336" s="54"/>
      <c r="PJI336" s="54"/>
      <c r="PJJ336" s="54"/>
      <c r="PJK336" s="54"/>
      <c r="PJL336" s="54"/>
      <c r="PJM336" s="54"/>
      <c r="PJN336" s="54"/>
      <c r="PJO336" s="54"/>
      <c r="PJP336" s="54"/>
      <c r="PJQ336" s="54"/>
      <c r="PJR336" s="54"/>
      <c r="PJS336" s="54"/>
      <c r="PJT336" s="54"/>
      <c r="PJU336" s="54"/>
      <c r="PJV336" s="54"/>
      <c r="PJW336" s="54"/>
      <c r="PJX336" s="54"/>
      <c r="PJY336" s="54"/>
      <c r="PJZ336" s="54"/>
      <c r="PKA336" s="54"/>
      <c r="PKB336" s="54"/>
      <c r="PKC336" s="54"/>
      <c r="PKD336" s="54"/>
      <c r="PKE336" s="54"/>
      <c r="PKF336" s="54"/>
      <c r="PKG336" s="54"/>
      <c r="PKH336" s="54"/>
      <c r="PKI336" s="54"/>
      <c r="PKJ336" s="54"/>
      <c r="PKK336" s="54"/>
      <c r="PKL336" s="54"/>
      <c r="PKM336" s="54"/>
      <c r="PKN336" s="54"/>
      <c r="PKO336" s="54"/>
      <c r="PKP336" s="54"/>
      <c r="PKQ336" s="54"/>
      <c r="PKR336" s="54"/>
      <c r="PKS336" s="54"/>
      <c r="PKT336" s="54"/>
      <c r="PKU336" s="54"/>
      <c r="PKV336" s="54"/>
      <c r="PKW336" s="54"/>
      <c r="PKX336" s="54"/>
      <c r="PKY336" s="54"/>
      <c r="PKZ336" s="54"/>
      <c r="PLA336" s="54"/>
      <c r="PLB336" s="54"/>
      <c r="PLC336" s="54"/>
      <c r="PLD336" s="54"/>
      <c r="PLE336" s="54"/>
      <c r="PLF336" s="54"/>
      <c r="PLG336" s="54"/>
      <c r="PLH336" s="54"/>
      <c r="PLI336" s="54"/>
      <c r="PLJ336" s="54"/>
      <c r="PLK336" s="54"/>
      <c r="PLL336" s="54"/>
      <c r="PLM336" s="54"/>
      <c r="PLN336" s="54"/>
      <c r="PLO336" s="54"/>
      <c r="PLP336" s="54"/>
      <c r="PLQ336" s="54"/>
      <c r="PLR336" s="54"/>
      <c r="PLS336" s="54"/>
      <c r="PLT336" s="54"/>
      <c r="PLU336" s="54"/>
      <c r="PLV336" s="54"/>
      <c r="PLW336" s="54"/>
      <c r="PLX336" s="54"/>
      <c r="PLY336" s="54"/>
      <c r="PLZ336" s="54"/>
      <c r="PMA336" s="54"/>
      <c r="PMB336" s="54"/>
      <c r="PMC336" s="54"/>
      <c r="PMD336" s="54"/>
      <c r="PME336" s="54"/>
      <c r="PMF336" s="54"/>
      <c r="PMG336" s="54"/>
      <c r="PMH336" s="54"/>
      <c r="PMI336" s="54"/>
      <c r="PMJ336" s="54"/>
      <c r="PMK336" s="54"/>
      <c r="PML336" s="54"/>
      <c r="PMM336" s="54"/>
      <c r="PMN336" s="54"/>
      <c r="PMO336" s="54"/>
      <c r="PMP336" s="54"/>
      <c r="PMQ336" s="54"/>
      <c r="PMR336" s="54"/>
      <c r="PMS336" s="54"/>
      <c r="PMT336" s="54"/>
      <c r="PMU336" s="54"/>
      <c r="PMV336" s="54"/>
      <c r="PMW336" s="54"/>
      <c r="PMX336" s="54"/>
      <c r="PMY336" s="54"/>
      <c r="PMZ336" s="54"/>
      <c r="PNA336" s="54"/>
      <c r="PNB336" s="54"/>
      <c r="PNC336" s="54"/>
      <c r="PND336" s="54"/>
      <c r="PNE336" s="54"/>
      <c r="PNF336" s="54"/>
      <c r="PNG336" s="54"/>
      <c r="PNH336" s="54"/>
      <c r="PNI336" s="54"/>
      <c r="PNJ336" s="54"/>
      <c r="PNK336" s="54"/>
      <c r="PNL336" s="54"/>
      <c r="PNM336" s="54"/>
      <c r="PNN336" s="54"/>
      <c r="PNO336" s="54"/>
      <c r="PNP336" s="54"/>
      <c r="PNQ336" s="54"/>
      <c r="PNR336" s="54"/>
      <c r="PNS336" s="54"/>
      <c r="PNT336" s="54"/>
      <c r="PNU336" s="54"/>
      <c r="PNV336" s="54"/>
      <c r="PNW336" s="54"/>
      <c r="PNX336" s="54"/>
      <c r="PNY336" s="54"/>
      <c r="PNZ336" s="54"/>
      <c r="POA336" s="54"/>
      <c r="POB336" s="54"/>
      <c r="POC336" s="54"/>
      <c r="POD336" s="54"/>
      <c r="POE336" s="54"/>
      <c r="POF336" s="54"/>
      <c r="POG336" s="54"/>
      <c r="POH336" s="54"/>
      <c r="POI336" s="54"/>
      <c r="POJ336" s="54"/>
      <c r="POK336" s="54"/>
      <c r="POL336" s="54"/>
      <c r="POM336" s="54"/>
      <c r="PON336" s="54"/>
      <c r="POO336" s="54"/>
      <c r="POP336" s="54"/>
      <c r="POQ336" s="54"/>
      <c r="POR336" s="54"/>
      <c r="POS336" s="54"/>
      <c r="POT336" s="54"/>
      <c r="POU336" s="54"/>
      <c r="POV336" s="54"/>
      <c r="POW336" s="54"/>
      <c r="POX336" s="54"/>
      <c r="POY336" s="54"/>
      <c r="POZ336" s="54"/>
      <c r="PPA336" s="54"/>
      <c r="PPB336" s="54"/>
      <c r="PPC336" s="54"/>
      <c r="PPD336" s="54"/>
      <c r="PPE336" s="54"/>
      <c r="PPF336" s="54"/>
      <c r="PPG336" s="54"/>
      <c r="PPH336" s="54"/>
      <c r="PPI336" s="54"/>
      <c r="PPJ336" s="54"/>
      <c r="PPK336" s="54"/>
      <c r="PPL336" s="54"/>
      <c r="PPM336" s="54"/>
      <c r="PPN336" s="54"/>
      <c r="PPO336" s="54"/>
      <c r="PPP336" s="54"/>
      <c r="PPQ336" s="54"/>
      <c r="PPR336" s="54"/>
      <c r="PPS336" s="54"/>
      <c r="PPT336" s="54"/>
      <c r="PPU336" s="54"/>
      <c r="PPV336" s="54"/>
      <c r="PPW336" s="54"/>
      <c r="PPX336" s="54"/>
      <c r="PPY336" s="54"/>
      <c r="PPZ336" s="54"/>
      <c r="PQA336" s="54"/>
      <c r="PQB336" s="54"/>
      <c r="PQC336" s="54"/>
      <c r="PQD336" s="54"/>
      <c r="PQE336" s="54"/>
      <c r="PQF336" s="54"/>
      <c r="PQG336" s="54"/>
      <c r="PQH336" s="54"/>
      <c r="PQI336" s="54"/>
      <c r="PQJ336" s="54"/>
      <c r="PQK336" s="54"/>
      <c r="PQL336" s="54"/>
      <c r="PQM336" s="54"/>
      <c r="PQN336" s="54"/>
      <c r="PQO336" s="54"/>
      <c r="PQP336" s="54"/>
      <c r="PQQ336" s="54"/>
      <c r="PQR336" s="54"/>
      <c r="PQS336" s="54"/>
      <c r="PQT336" s="54"/>
      <c r="PQU336" s="54"/>
      <c r="PQV336" s="54"/>
      <c r="PQW336" s="54"/>
      <c r="PQX336" s="54"/>
      <c r="PQY336" s="54"/>
      <c r="PQZ336" s="54"/>
      <c r="PRA336" s="54"/>
      <c r="PRB336" s="54"/>
      <c r="PRC336" s="54"/>
      <c r="PRD336" s="54"/>
      <c r="PRE336" s="54"/>
      <c r="PRF336" s="54"/>
      <c r="PRG336" s="54"/>
      <c r="PRH336" s="54"/>
      <c r="PRI336" s="54"/>
      <c r="PRJ336" s="54"/>
      <c r="PRK336" s="54"/>
      <c r="PRL336" s="54"/>
      <c r="PRM336" s="54"/>
      <c r="PRN336" s="54"/>
      <c r="PRO336" s="54"/>
      <c r="PRP336" s="54"/>
      <c r="PRQ336" s="54"/>
      <c r="PRR336" s="54"/>
      <c r="PRS336" s="54"/>
      <c r="PRT336" s="54"/>
      <c r="PRU336" s="54"/>
      <c r="PRV336" s="54"/>
      <c r="PRW336" s="54"/>
      <c r="PRX336" s="54"/>
      <c r="PRY336" s="54"/>
      <c r="PRZ336" s="54"/>
      <c r="PSA336" s="54"/>
      <c r="PSB336" s="54"/>
      <c r="PSC336" s="54"/>
      <c r="PSD336" s="54"/>
      <c r="PSE336" s="54"/>
      <c r="PSF336" s="54"/>
      <c r="PSG336" s="54"/>
      <c r="PSH336" s="54"/>
      <c r="PSI336" s="54"/>
      <c r="PSJ336" s="54"/>
      <c r="PSK336" s="54"/>
      <c r="PSL336" s="54"/>
      <c r="PSM336" s="54"/>
      <c r="PSN336" s="54"/>
      <c r="PSO336" s="54"/>
      <c r="PSP336" s="54"/>
      <c r="PSQ336" s="54"/>
      <c r="PSR336" s="54"/>
      <c r="PSS336" s="54"/>
      <c r="PST336" s="54"/>
      <c r="PSU336" s="54"/>
      <c r="PSV336" s="54"/>
      <c r="PSW336" s="54"/>
      <c r="PSX336" s="54"/>
      <c r="PSY336" s="54"/>
      <c r="PSZ336" s="54"/>
      <c r="PTA336" s="54"/>
      <c r="PTB336" s="54"/>
      <c r="PTC336" s="54"/>
      <c r="PTD336" s="54"/>
      <c r="PTE336" s="54"/>
      <c r="PTF336" s="54"/>
      <c r="PTG336" s="54"/>
      <c r="PTH336" s="54"/>
      <c r="PTI336" s="54"/>
      <c r="PTJ336" s="54"/>
      <c r="PTK336" s="54"/>
      <c r="PTL336" s="54"/>
      <c r="PTM336" s="54"/>
      <c r="PTN336" s="54"/>
      <c r="PTO336" s="54"/>
      <c r="PTP336" s="54"/>
      <c r="PTQ336" s="54"/>
      <c r="PTR336" s="54"/>
      <c r="PTS336" s="54"/>
      <c r="PTT336" s="54"/>
      <c r="PTU336" s="54"/>
      <c r="PTV336" s="54"/>
      <c r="PTW336" s="54"/>
      <c r="PTX336" s="54"/>
      <c r="PTY336" s="54"/>
      <c r="PTZ336" s="54"/>
      <c r="PUA336" s="54"/>
      <c r="PUB336" s="54"/>
      <c r="PUC336" s="54"/>
      <c r="PUD336" s="54"/>
      <c r="PUE336" s="54"/>
      <c r="PUF336" s="54"/>
      <c r="PUG336" s="54"/>
      <c r="PUH336" s="54"/>
      <c r="PUI336" s="54"/>
      <c r="PUJ336" s="54"/>
      <c r="PUK336" s="54"/>
      <c r="PUL336" s="54"/>
      <c r="PUM336" s="54"/>
      <c r="PUN336" s="54"/>
      <c r="PUO336" s="54"/>
      <c r="PUP336" s="54"/>
      <c r="PUQ336" s="54"/>
      <c r="PUR336" s="54"/>
      <c r="PUS336" s="54"/>
      <c r="PUT336" s="54"/>
      <c r="PUU336" s="54"/>
      <c r="PUV336" s="54"/>
      <c r="PUW336" s="54"/>
      <c r="PUX336" s="54"/>
      <c r="PUY336" s="54"/>
      <c r="PUZ336" s="54"/>
      <c r="PVA336" s="54"/>
      <c r="PVB336" s="54"/>
      <c r="PVC336" s="54"/>
      <c r="PVD336" s="54"/>
      <c r="PVE336" s="54"/>
      <c r="PVF336" s="54"/>
      <c r="PVG336" s="54"/>
      <c r="PVH336" s="54"/>
      <c r="PVI336" s="54"/>
      <c r="PVJ336" s="54"/>
      <c r="PVK336" s="54"/>
      <c r="PVL336" s="54"/>
      <c r="PVM336" s="54"/>
      <c r="PVN336" s="54"/>
      <c r="PVO336" s="54"/>
      <c r="PVP336" s="54"/>
      <c r="PVQ336" s="54"/>
      <c r="PVR336" s="54"/>
      <c r="PVS336" s="54"/>
      <c r="PVT336" s="54"/>
      <c r="PVU336" s="54"/>
      <c r="PVV336" s="54"/>
      <c r="PVW336" s="54"/>
      <c r="PVX336" s="54"/>
      <c r="PVY336" s="54"/>
      <c r="PVZ336" s="54"/>
      <c r="PWA336" s="54"/>
      <c r="PWB336" s="54"/>
      <c r="PWC336" s="54"/>
      <c r="PWD336" s="54"/>
      <c r="PWE336" s="54"/>
      <c r="PWF336" s="54"/>
      <c r="PWG336" s="54"/>
      <c r="PWH336" s="54"/>
      <c r="PWI336" s="54"/>
      <c r="PWJ336" s="54"/>
      <c r="PWK336" s="54"/>
      <c r="PWL336" s="54"/>
      <c r="PWM336" s="54"/>
      <c r="PWN336" s="54"/>
      <c r="PWO336" s="54"/>
      <c r="PWP336" s="54"/>
      <c r="PWQ336" s="54"/>
      <c r="PWR336" s="54"/>
      <c r="PWS336" s="54"/>
      <c r="PWT336" s="54"/>
      <c r="PWU336" s="54"/>
      <c r="PWV336" s="54"/>
      <c r="PWW336" s="54"/>
      <c r="PWX336" s="54"/>
      <c r="PWY336" s="54"/>
      <c r="PWZ336" s="54"/>
      <c r="PXA336" s="54"/>
      <c r="PXB336" s="54"/>
      <c r="PXC336" s="54"/>
      <c r="PXD336" s="54"/>
      <c r="PXE336" s="54"/>
      <c r="PXF336" s="54"/>
      <c r="PXG336" s="54"/>
      <c r="PXH336" s="54"/>
      <c r="PXI336" s="54"/>
      <c r="PXJ336" s="54"/>
      <c r="PXK336" s="54"/>
      <c r="PXL336" s="54"/>
      <c r="PXM336" s="54"/>
      <c r="PXN336" s="54"/>
      <c r="PXO336" s="54"/>
      <c r="PXP336" s="54"/>
      <c r="PXQ336" s="54"/>
      <c r="PXR336" s="54"/>
      <c r="PXS336" s="54"/>
      <c r="PXT336" s="54"/>
      <c r="PXU336" s="54"/>
      <c r="PXV336" s="54"/>
      <c r="PXW336" s="54"/>
      <c r="PXX336" s="54"/>
      <c r="PXY336" s="54"/>
      <c r="PXZ336" s="54"/>
      <c r="PYA336" s="54"/>
      <c r="PYB336" s="54"/>
      <c r="PYC336" s="54"/>
      <c r="PYD336" s="54"/>
      <c r="PYE336" s="54"/>
      <c r="PYF336" s="54"/>
      <c r="PYG336" s="54"/>
      <c r="PYH336" s="54"/>
      <c r="PYI336" s="54"/>
      <c r="PYJ336" s="54"/>
      <c r="PYK336" s="54"/>
      <c r="PYL336" s="54"/>
      <c r="PYM336" s="54"/>
      <c r="PYN336" s="54"/>
      <c r="PYO336" s="54"/>
      <c r="PYP336" s="54"/>
      <c r="PYQ336" s="54"/>
      <c r="PYR336" s="54"/>
      <c r="PYS336" s="54"/>
      <c r="PYT336" s="54"/>
      <c r="PYU336" s="54"/>
      <c r="PYV336" s="54"/>
      <c r="PYW336" s="54"/>
      <c r="PYX336" s="54"/>
      <c r="PYY336" s="54"/>
      <c r="PYZ336" s="54"/>
      <c r="PZA336" s="54"/>
      <c r="PZB336" s="54"/>
      <c r="PZC336" s="54"/>
      <c r="PZD336" s="54"/>
      <c r="PZE336" s="54"/>
      <c r="PZF336" s="54"/>
      <c r="PZG336" s="54"/>
      <c r="PZH336" s="54"/>
      <c r="PZI336" s="54"/>
      <c r="PZJ336" s="54"/>
      <c r="PZK336" s="54"/>
      <c r="PZL336" s="54"/>
      <c r="PZM336" s="54"/>
      <c r="PZN336" s="54"/>
      <c r="PZO336" s="54"/>
      <c r="PZP336" s="54"/>
      <c r="PZQ336" s="54"/>
      <c r="PZR336" s="54"/>
      <c r="PZS336" s="54"/>
      <c r="PZT336" s="54"/>
      <c r="PZU336" s="54"/>
      <c r="PZV336" s="54"/>
      <c r="PZW336" s="54"/>
      <c r="PZX336" s="54"/>
      <c r="PZY336" s="54"/>
      <c r="PZZ336" s="54"/>
      <c r="QAA336" s="54"/>
      <c r="QAB336" s="54"/>
      <c r="QAC336" s="54"/>
      <c r="QAD336" s="54"/>
      <c r="QAE336" s="54"/>
      <c r="QAF336" s="54"/>
      <c r="QAG336" s="54"/>
      <c r="QAH336" s="54"/>
      <c r="QAI336" s="54"/>
      <c r="QAJ336" s="54"/>
      <c r="QAK336" s="54"/>
      <c r="QAL336" s="54"/>
      <c r="QAM336" s="54"/>
      <c r="QAN336" s="54"/>
      <c r="QAO336" s="54"/>
      <c r="QAP336" s="54"/>
      <c r="QAQ336" s="54"/>
      <c r="QAR336" s="54"/>
      <c r="QAS336" s="54"/>
      <c r="QAT336" s="54"/>
      <c r="QAU336" s="54"/>
      <c r="QAV336" s="54"/>
      <c r="QAW336" s="54"/>
      <c r="QAX336" s="54"/>
      <c r="QAY336" s="54"/>
      <c r="QAZ336" s="54"/>
      <c r="QBA336" s="54"/>
      <c r="QBB336" s="54"/>
      <c r="QBC336" s="54"/>
      <c r="QBD336" s="54"/>
      <c r="QBE336" s="54"/>
      <c r="QBF336" s="54"/>
      <c r="QBG336" s="54"/>
      <c r="QBH336" s="54"/>
      <c r="QBI336" s="54"/>
      <c r="QBJ336" s="54"/>
      <c r="QBK336" s="54"/>
      <c r="QBL336" s="54"/>
      <c r="QBM336" s="54"/>
      <c r="QBN336" s="54"/>
      <c r="QBO336" s="54"/>
      <c r="QBP336" s="54"/>
      <c r="QBQ336" s="54"/>
      <c r="QBR336" s="54"/>
      <c r="QBS336" s="54"/>
      <c r="QBT336" s="54"/>
      <c r="QBU336" s="54"/>
      <c r="QBV336" s="54"/>
      <c r="QBW336" s="54"/>
      <c r="QBX336" s="54"/>
      <c r="QBY336" s="54"/>
      <c r="QBZ336" s="54"/>
      <c r="QCA336" s="54"/>
      <c r="QCB336" s="54"/>
      <c r="QCC336" s="54"/>
      <c r="QCD336" s="54"/>
      <c r="QCE336" s="54"/>
      <c r="QCF336" s="54"/>
      <c r="QCG336" s="54"/>
      <c r="QCH336" s="54"/>
      <c r="QCI336" s="54"/>
      <c r="QCJ336" s="54"/>
      <c r="QCK336" s="54"/>
      <c r="QCL336" s="54"/>
      <c r="QCM336" s="54"/>
      <c r="QCN336" s="54"/>
      <c r="QCO336" s="54"/>
      <c r="QCP336" s="54"/>
      <c r="QCQ336" s="54"/>
      <c r="QCR336" s="54"/>
      <c r="QCS336" s="54"/>
      <c r="QCT336" s="54"/>
      <c r="QCU336" s="54"/>
      <c r="QCV336" s="54"/>
      <c r="QCW336" s="54"/>
      <c r="QCX336" s="54"/>
      <c r="QCY336" s="54"/>
      <c r="QCZ336" s="54"/>
      <c r="QDA336" s="54"/>
      <c r="QDB336" s="54"/>
      <c r="QDC336" s="54"/>
      <c r="QDD336" s="54"/>
      <c r="QDE336" s="54"/>
      <c r="QDF336" s="54"/>
      <c r="QDG336" s="54"/>
      <c r="QDH336" s="54"/>
      <c r="QDI336" s="54"/>
      <c r="QDJ336" s="54"/>
      <c r="QDK336" s="54"/>
      <c r="QDL336" s="54"/>
      <c r="QDM336" s="54"/>
      <c r="QDN336" s="54"/>
      <c r="QDO336" s="54"/>
      <c r="QDP336" s="54"/>
      <c r="QDQ336" s="54"/>
      <c r="QDR336" s="54"/>
      <c r="QDS336" s="54"/>
      <c r="QDT336" s="54"/>
      <c r="QDU336" s="54"/>
      <c r="QDV336" s="54"/>
      <c r="QDW336" s="54"/>
      <c r="QDX336" s="54"/>
      <c r="QDY336" s="54"/>
      <c r="QDZ336" s="54"/>
      <c r="QEA336" s="54"/>
      <c r="QEB336" s="54"/>
      <c r="QEC336" s="54"/>
      <c r="QED336" s="54"/>
      <c r="QEE336" s="54"/>
      <c r="QEF336" s="54"/>
      <c r="QEG336" s="54"/>
      <c r="QEH336" s="54"/>
      <c r="QEI336" s="54"/>
      <c r="QEJ336" s="54"/>
      <c r="QEK336" s="54"/>
      <c r="QEL336" s="54"/>
      <c r="QEM336" s="54"/>
      <c r="QEN336" s="54"/>
      <c r="QEO336" s="54"/>
      <c r="QEP336" s="54"/>
      <c r="QEQ336" s="54"/>
      <c r="QER336" s="54"/>
      <c r="QES336" s="54"/>
      <c r="QET336" s="54"/>
      <c r="QEU336" s="54"/>
      <c r="QEV336" s="54"/>
      <c r="QEW336" s="54"/>
      <c r="QEX336" s="54"/>
      <c r="QEY336" s="54"/>
      <c r="QEZ336" s="54"/>
      <c r="QFA336" s="54"/>
      <c r="QFB336" s="54"/>
      <c r="QFC336" s="54"/>
      <c r="QFD336" s="54"/>
      <c r="QFE336" s="54"/>
      <c r="QFF336" s="54"/>
      <c r="QFG336" s="54"/>
      <c r="QFH336" s="54"/>
      <c r="QFI336" s="54"/>
      <c r="QFJ336" s="54"/>
      <c r="QFK336" s="54"/>
      <c r="QFL336" s="54"/>
      <c r="QFM336" s="54"/>
      <c r="QFN336" s="54"/>
      <c r="QFO336" s="54"/>
      <c r="QFP336" s="54"/>
      <c r="QFQ336" s="54"/>
      <c r="QFR336" s="54"/>
      <c r="QFS336" s="54"/>
      <c r="QFT336" s="54"/>
      <c r="QFU336" s="54"/>
      <c r="QFV336" s="54"/>
      <c r="QFW336" s="54"/>
      <c r="QFX336" s="54"/>
      <c r="QFY336" s="54"/>
      <c r="QFZ336" s="54"/>
      <c r="QGA336" s="54"/>
      <c r="QGB336" s="54"/>
      <c r="QGC336" s="54"/>
      <c r="QGD336" s="54"/>
      <c r="QGE336" s="54"/>
      <c r="QGF336" s="54"/>
      <c r="QGG336" s="54"/>
      <c r="QGH336" s="54"/>
      <c r="QGI336" s="54"/>
      <c r="QGJ336" s="54"/>
      <c r="QGK336" s="54"/>
      <c r="QGL336" s="54"/>
      <c r="QGM336" s="54"/>
      <c r="QGN336" s="54"/>
      <c r="QGO336" s="54"/>
      <c r="QGP336" s="54"/>
      <c r="QGQ336" s="54"/>
      <c r="QGR336" s="54"/>
      <c r="QGS336" s="54"/>
      <c r="QGT336" s="54"/>
      <c r="QGU336" s="54"/>
      <c r="QGV336" s="54"/>
      <c r="QGW336" s="54"/>
      <c r="QGX336" s="54"/>
      <c r="QGY336" s="54"/>
      <c r="QGZ336" s="54"/>
      <c r="QHA336" s="54"/>
      <c r="QHB336" s="54"/>
      <c r="QHC336" s="54"/>
      <c r="QHD336" s="54"/>
      <c r="QHE336" s="54"/>
      <c r="QHF336" s="54"/>
      <c r="QHG336" s="54"/>
      <c r="QHH336" s="54"/>
      <c r="QHI336" s="54"/>
      <c r="QHJ336" s="54"/>
      <c r="QHK336" s="54"/>
      <c r="QHL336" s="54"/>
      <c r="QHM336" s="54"/>
      <c r="QHN336" s="54"/>
      <c r="QHO336" s="54"/>
      <c r="QHP336" s="54"/>
      <c r="QHQ336" s="54"/>
      <c r="QHR336" s="54"/>
      <c r="QHS336" s="54"/>
      <c r="QHT336" s="54"/>
      <c r="QHU336" s="54"/>
      <c r="QHV336" s="54"/>
      <c r="QHW336" s="54"/>
      <c r="QHX336" s="54"/>
      <c r="QHY336" s="54"/>
      <c r="QHZ336" s="54"/>
      <c r="QIA336" s="54"/>
      <c r="QIB336" s="54"/>
      <c r="QIC336" s="54"/>
      <c r="QID336" s="54"/>
      <c r="QIE336" s="54"/>
      <c r="QIF336" s="54"/>
      <c r="QIG336" s="54"/>
      <c r="QIH336" s="54"/>
      <c r="QII336" s="54"/>
      <c r="QIJ336" s="54"/>
      <c r="QIK336" s="54"/>
      <c r="QIL336" s="54"/>
      <c r="QIM336" s="54"/>
      <c r="QIN336" s="54"/>
      <c r="QIO336" s="54"/>
      <c r="QIP336" s="54"/>
      <c r="QIQ336" s="54"/>
      <c r="QIR336" s="54"/>
      <c r="QIS336" s="54"/>
      <c r="QIT336" s="54"/>
      <c r="QIU336" s="54"/>
      <c r="QIV336" s="54"/>
      <c r="QIW336" s="54"/>
      <c r="QIX336" s="54"/>
      <c r="QIY336" s="54"/>
      <c r="QIZ336" s="54"/>
      <c r="QJA336" s="54"/>
      <c r="QJB336" s="54"/>
      <c r="QJC336" s="54"/>
      <c r="QJD336" s="54"/>
      <c r="QJE336" s="54"/>
      <c r="QJF336" s="54"/>
      <c r="QJG336" s="54"/>
      <c r="QJH336" s="54"/>
      <c r="QJI336" s="54"/>
      <c r="QJJ336" s="54"/>
      <c r="QJK336" s="54"/>
      <c r="QJL336" s="54"/>
      <c r="QJM336" s="54"/>
      <c r="QJN336" s="54"/>
      <c r="QJO336" s="54"/>
      <c r="QJP336" s="54"/>
      <c r="QJQ336" s="54"/>
      <c r="QJR336" s="54"/>
      <c r="QJS336" s="54"/>
      <c r="QJT336" s="54"/>
      <c r="QJU336" s="54"/>
      <c r="QJV336" s="54"/>
      <c r="QJW336" s="54"/>
      <c r="QJX336" s="54"/>
      <c r="QJY336" s="54"/>
      <c r="QJZ336" s="54"/>
      <c r="QKA336" s="54"/>
      <c r="QKB336" s="54"/>
      <c r="QKC336" s="54"/>
      <c r="QKD336" s="54"/>
      <c r="QKE336" s="54"/>
      <c r="QKF336" s="54"/>
      <c r="QKG336" s="54"/>
      <c r="QKH336" s="54"/>
      <c r="QKI336" s="54"/>
      <c r="QKJ336" s="54"/>
      <c r="QKK336" s="54"/>
      <c r="QKL336" s="54"/>
      <c r="QKM336" s="54"/>
      <c r="QKN336" s="54"/>
      <c r="QKO336" s="54"/>
      <c r="QKP336" s="54"/>
      <c r="QKQ336" s="54"/>
      <c r="QKR336" s="54"/>
      <c r="QKS336" s="54"/>
      <c r="QKT336" s="54"/>
      <c r="QKU336" s="54"/>
      <c r="QKV336" s="54"/>
      <c r="QKW336" s="54"/>
      <c r="QKX336" s="54"/>
      <c r="QKY336" s="54"/>
      <c r="QKZ336" s="54"/>
      <c r="QLA336" s="54"/>
      <c r="QLB336" s="54"/>
      <c r="QLC336" s="54"/>
      <c r="QLD336" s="54"/>
      <c r="QLE336" s="54"/>
      <c r="QLF336" s="54"/>
      <c r="QLG336" s="54"/>
      <c r="QLH336" s="54"/>
      <c r="QLI336" s="54"/>
      <c r="QLJ336" s="54"/>
      <c r="QLK336" s="54"/>
      <c r="QLL336" s="54"/>
      <c r="QLM336" s="54"/>
      <c r="QLN336" s="54"/>
      <c r="QLO336" s="54"/>
      <c r="QLP336" s="54"/>
      <c r="QLQ336" s="54"/>
      <c r="QLR336" s="54"/>
      <c r="QLS336" s="54"/>
      <c r="QLT336" s="54"/>
      <c r="QLU336" s="54"/>
      <c r="QLV336" s="54"/>
      <c r="QLW336" s="54"/>
      <c r="QLX336" s="54"/>
      <c r="QLY336" s="54"/>
      <c r="QLZ336" s="54"/>
      <c r="QMA336" s="54"/>
      <c r="QMB336" s="54"/>
      <c r="QMC336" s="54"/>
      <c r="QMD336" s="54"/>
      <c r="QME336" s="54"/>
      <c r="QMF336" s="54"/>
      <c r="QMG336" s="54"/>
      <c r="QMH336" s="54"/>
      <c r="QMI336" s="54"/>
      <c r="QMJ336" s="54"/>
      <c r="QMK336" s="54"/>
      <c r="QML336" s="54"/>
      <c r="QMM336" s="54"/>
      <c r="QMN336" s="54"/>
      <c r="QMO336" s="54"/>
      <c r="QMP336" s="54"/>
      <c r="QMQ336" s="54"/>
      <c r="QMR336" s="54"/>
      <c r="QMS336" s="54"/>
      <c r="QMT336" s="54"/>
      <c r="QMU336" s="54"/>
      <c r="QMV336" s="54"/>
      <c r="QMW336" s="54"/>
      <c r="QMX336" s="54"/>
      <c r="QMY336" s="54"/>
      <c r="QMZ336" s="54"/>
      <c r="QNA336" s="54"/>
      <c r="QNB336" s="54"/>
      <c r="QNC336" s="54"/>
      <c r="QND336" s="54"/>
      <c r="QNE336" s="54"/>
      <c r="QNF336" s="54"/>
      <c r="QNG336" s="54"/>
      <c r="QNH336" s="54"/>
      <c r="QNI336" s="54"/>
      <c r="QNJ336" s="54"/>
      <c r="QNK336" s="54"/>
      <c r="QNL336" s="54"/>
      <c r="QNM336" s="54"/>
      <c r="QNN336" s="54"/>
      <c r="QNO336" s="54"/>
      <c r="QNP336" s="54"/>
      <c r="QNQ336" s="54"/>
      <c r="QNR336" s="54"/>
      <c r="QNS336" s="54"/>
      <c r="QNT336" s="54"/>
      <c r="QNU336" s="54"/>
      <c r="QNV336" s="54"/>
      <c r="QNW336" s="54"/>
      <c r="QNX336" s="54"/>
      <c r="QNY336" s="54"/>
      <c r="QNZ336" s="54"/>
      <c r="QOA336" s="54"/>
      <c r="QOB336" s="54"/>
      <c r="QOC336" s="54"/>
      <c r="QOD336" s="54"/>
      <c r="QOE336" s="54"/>
      <c r="QOF336" s="54"/>
      <c r="QOG336" s="54"/>
      <c r="QOH336" s="54"/>
      <c r="QOI336" s="54"/>
      <c r="QOJ336" s="54"/>
      <c r="QOK336" s="54"/>
      <c r="QOL336" s="54"/>
      <c r="QOM336" s="54"/>
      <c r="QON336" s="54"/>
      <c r="QOO336" s="54"/>
      <c r="QOP336" s="54"/>
      <c r="QOQ336" s="54"/>
      <c r="QOR336" s="54"/>
      <c r="QOS336" s="54"/>
      <c r="QOT336" s="54"/>
      <c r="QOU336" s="54"/>
      <c r="QOV336" s="54"/>
      <c r="QOW336" s="54"/>
      <c r="QOX336" s="54"/>
      <c r="QOY336" s="54"/>
      <c r="QOZ336" s="54"/>
      <c r="QPA336" s="54"/>
      <c r="QPB336" s="54"/>
      <c r="QPC336" s="54"/>
      <c r="QPD336" s="54"/>
      <c r="QPE336" s="54"/>
      <c r="QPF336" s="54"/>
      <c r="QPG336" s="54"/>
      <c r="QPH336" s="54"/>
      <c r="QPI336" s="54"/>
      <c r="QPJ336" s="54"/>
      <c r="QPK336" s="54"/>
      <c r="QPL336" s="54"/>
      <c r="QPM336" s="54"/>
      <c r="QPN336" s="54"/>
      <c r="QPO336" s="54"/>
      <c r="QPP336" s="54"/>
      <c r="QPQ336" s="54"/>
      <c r="QPR336" s="54"/>
      <c r="QPS336" s="54"/>
      <c r="QPT336" s="54"/>
      <c r="QPU336" s="54"/>
      <c r="QPV336" s="54"/>
      <c r="QPW336" s="54"/>
      <c r="QPX336" s="54"/>
      <c r="QPY336" s="54"/>
      <c r="QPZ336" s="54"/>
      <c r="QQA336" s="54"/>
      <c r="QQB336" s="54"/>
      <c r="QQC336" s="54"/>
      <c r="QQD336" s="54"/>
      <c r="QQE336" s="54"/>
      <c r="QQF336" s="54"/>
      <c r="QQG336" s="54"/>
      <c r="QQH336" s="54"/>
      <c r="QQI336" s="54"/>
      <c r="QQJ336" s="54"/>
      <c r="QQK336" s="54"/>
      <c r="QQL336" s="54"/>
      <c r="QQM336" s="54"/>
      <c r="QQN336" s="54"/>
      <c r="QQO336" s="54"/>
      <c r="QQP336" s="54"/>
      <c r="QQQ336" s="54"/>
      <c r="QQR336" s="54"/>
      <c r="QQS336" s="54"/>
      <c r="QQT336" s="54"/>
      <c r="QQU336" s="54"/>
      <c r="QQV336" s="54"/>
      <c r="QQW336" s="54"/>
      <c r="QQX336" s="54"/>
      <c r="QQY336" s="54"/>
      <c r="QQZ336" s="54"/>
      <c r="QRA336" s="54"/>
      <c r="QRB336" s="54"/>
      <c r="QRC336" s="54"/>
      <c r="QRD336" s="54"/>
      <c r="QRE336" s="54"/>
      <c r="QRF336" s="54"/>
      <c r="QRG336" s="54"/>
      <c r="QRH336" s="54"/>
      <c r="QRI336" s="54"/>
      <c r="QRJ336" s="54"/>
      <c r="QRK336" s="54"/>
      <c r="QRL336" s="54"/>
      <c r="QRM336" s="54"/>
      <c r="QRN336" s="54"/>
      <c r="QRO336" s="54"/>
      <c r="QRP336" s="54"/>
      <c r="QRQ336" s="54"/>
      <c r="QRR336" s="54"/>
      <c r="QRS336" s="54"/>
      <c r="QRT336" s="54"/>
      <c r="QRU336" s="54"/>
      <c r="QRV336" s="54"/>
      <c r="QRW336" s="54"/>
      <c r="QRX336" s="54"/>
      <c r="QRY336" s="54"/>
      <c r="QRZ336" s="54"/>
      <c r="QSA336" s="54"/>
      <c r="QSB336" s="54"/>
      <c r="QSC336" s="54"/>
      <c r="QSD336" s="54"/>
      <c r="QSE336" s="54"/>
      <c r="QSF336" s="54"/>
      <c r="QSG336" s="54"/>
      <c r="QSH336" s="54"/>
      <c r="QSI336" s="54"/>
      <c r="QSJ336" s="54"/>
      <c r="QSK336" s="54"/>
      <c r="QSL336" s="54"/>
      <c r="QSM336" s="54"/>
      <c r="QSN336" s="54"/>
      <c r="QSO336" s="54"/>
      <c r="QSP336" s="54"/>
      <c r="QSQ336" s="54"/>
      <c r="QSR336" s="54"/>
      <c r="QSS336" s="54"/>
      <c r="QST336" s="54"/>
      <c r="QSU336" s="54"/>
      <c r="QSV336" s="54"/>
      <c r="QSW336" s="54"/>
      <c r="QSX336" s="54"/>
      <c r="QSY336" s="54"/>
      <c r="QSZ336" s="54"/>
      <c r="QTA336" s="54"/>
      <c r="QTB336" s="54"/>
      <c r="QTC336" s="54"/>
      <c r="QTD336" s="54"/>
      <c r="QTE336" s="54"/>
      <c r="QTF336" s="54"/>
      <c r="QTG336" s="54"/>
      <c r="QTH336" s="54"/>
      <c r="QTI336" s="54"/>
      <c r="QTJ336" s="54"/>
      <c r="QTK336" s="54"/>
      <c r="QTL336" s="54"/>
      <c r="QTM336" s="54"/>
      <c r="QTN336" s="54"/>
      <c r="QTO336" s="54"/>
      <c r="QTP336" s="54"/>
      <c r="QTQ336" s="54"/>
      <c r="QTR336" s="54"/>
      <c r="QTS336" s="54"/>
      <c r="QTT336" s="54"/>
      <c r="QTU336" s="54"/>
      <c r="QTV336" s="54"/>
      <c r="QTW336" s="54"/>
      <c r="QTX336" s="54"/>
      <c r="QTY336" s="54"/>
      <c r="QTZ336" s="54"/>
      <c r="QUA336" s="54"/>
      <c r="QUB336" s="54"/>
      <c r="QUC336" s="54"/>
      <c r="QUD336" s="54"/>
      <c r="QUE336" s="54"/>
      <c r="QUF336" s="54"/>
      <c r="QUG336" s="54"/>
      <c r="QUH336" s="54"/>
      <c r="QUI336" s="54"/>
      <c r="QUJ336" s="54"/>
      <c r="QUK336" s="54"/>
      <c r="QUL336" s="54"/>
      <c r="QUM336" s="54"/>
      <c r="QUN336" s="54"/>
      <c r="QUO336" s="54"/>
      <c r="QUP336" s="54"/>
      <c r="QUQ336" s="54"/>
      <c r="QUR336" s="54"/>
      <c r="QUS336" s="54"/>
      <c r="QUT336" s="54"/>
      <c r="QUU336" s="54"/>
      <c r="QUV336" s="54"/>
      <c r="QUW336" s="54"/>
      <c r="QUX336" s="54"/>
      <c r="QUY336" s="54"/>
      <c r="QUZ336" s="54"/>
      <c r="QVA336" s="54"/>
      <c r="QVB336" s="54"/>
      <c r="QVC336" s="54"/>
      <c r="QVD336" s="54"/>
      <c r="QVE336" s="54"/>
      <c r="QVF336" s="54"/>
      <c r="QVG336" s="54"/>
      <c r="QVH336" s="54"/>
      <c r="QVI336" s="54"/>
      <c r="QVJ336" s="54"/>
      <c r="QVK336" s="54"/>
      <c r="QVL336" s="54"/>
      <c r="QVM336" s="54"/>
      <c r="QVN336" s="54"/>
      <c r="QVO336" s="54"/>
      <c r="QVP336" s="54"/>
      <c r="QVQ336" s="54"/>
      <c r="QVR336" s="54"/>
      <c r="QVS336" s="54"/>
      <c r="QVT336" s="54"/>
      <c r="QVU336" s="54"/>
      <c r="QVV336" s="54"/>
      <c r="QVW336" s="54"/>
      <c r="QVX336" s="54"/>
      <c r="QVY336" s="54"/>
      <c r="QVZ336" s="54"/>
      <c r="QWA336" s="54"/>
      <c r="QWB336" s="54"/>
      <c r="QWC336" s="54"/>
      <c r="QWD336" s="54"/>
      <c r="QWE336" s="54"/>
      <c r="QWF336" s="54"/>
      <c r="QWG336" s="54"/>
      <c r="QWH336" s="54"/>
      <c r="QWI336" s="54"/>
      <c r="QWJ336" s="54"/>
      <c r="QWK336" s="54"/>
      <c r="QWL336" s="54"/>
      <c r="QWM336" s="54"/>
      <c r="QWN336" s="54"/>
      <c r="QWO336" s="54"/>
      <c r="QWP336" s="54"/>
      <c r="QWQ336" s="54"/>
      <c r="QWR336" s="54"/>
      <c r="QWS336" s="54"/>
      <c r="QWT336" s="54"/>
      <c r="QWU336" s="54"/>
      <c r="QWV336" s="54"/>
      <c r="QWW336" s="54"/>
      <c r="QWX336" s="54"/>
      <c r="QWY336" s="54"/>
      <c r="QWZ336" s="54"/>
      <c r="QXA336" s="54"/>
      <c r="QXB336" s="54"/>
      <c r="QXC336" s="54"/>
      <c r="QXD336" s="54"/>
      <c r="QXE336" s="54"/>
      <c r="QXF336" s="54"/>
      <c r="QXG336" s="54"/>
      <c r="QXH336" s="54"/>
      <c r="QXI336" s="54"/>
      <c r="QXJ336" s="54"/>
      <c r="QXK336" s="54"/>
      <c r="QXL336" s="54"/>
      <c r="QXM336" s="54"/>
      <c r="QXN336" s="54"/>
      <c r="QXO336" s="54"/>
      <c r="QXP336" s="54"/>
      <c r="QXQ336" s="54"/>
      <c r="QXR336" s="54"/>
      <c r="QXS336" s="54"/>
      <c r="QXT336" s="54"/>
      <c r="QXU336" s="54"/>
      <c r="QXV336" s="54"/>
      <c r="QXW336" s="54"/>
      <c r="QXX336" s="54"/>
      <c r="QXY336" s="54"/>
      <c r="QXZ336" s="54"/>
      <c r="QYA336" s="54"/>
      <c r="QYB336" s="54"/>
      <c r="QYC336" s="54"/>
      <c r="QYD336" s="54"/>
      <c r="QYE336" s="54"/>
      <c r="QYF336" s="54"/>
      <c r="QYG336" s="54"/>
      <c r="QYH336" s="54"/>
      <c r="QYI336" s="54"/>
      <c r="QYJ336" s="54"/>
      <c r="QYK336" s="54"/>
      <c r="QYL336" s="54"/>
      <c r="QYM336" s="54"/>
      <c r="QYN336" s="54"/>
      <c r="QYO336" s="54"/>
      <c r="QYP336" s="54"/>
      <c r="QYQ336" s="54"/>
      <c r="QYR336" s="54"/>
      <c r="QYS336" s="54"/>
      <c r="QYT336" s="54"/>
      <c r="QYU336" s="54"/>
      <c r="QYV336" s="54"/>
      <c r="QYW336" s="54"/>
      <c r="QYX336" s="54"/>
      <c r="QYY336" s="54"/>
      <c r="QYZ336" s="54"/>
      <c r="QZA336" s="54"/>
      <c r="QZB336" s="54"/>
      <c r="QZC336" s="54"/>
      <c r="QZD336" s="54"/>
      <c r="QZE336" s="54"/>
      <c r="QZF336" s="54"/>
      <c r="QZG336" s="54"/>
      <c r="QZH336" s="54"/>
      <c r="QZI336" s="54"/>
      <c r="QZJ336" s="54"/>
      <c r="QZK336" s="54"/>
      <c r="QZL336" s="54"/>
      <c r="QZM336" s="54"/>
      <c r="QZN336" s="54"/>
      <c r="QZO336" s="54"/>
      <c r="QZP336" s="54"/>
      <c r="QZQ336" s="54"/>
      <c r="QZR336" s="54"/>
      <c r="QZS336" s="54"/>
      <c r="QZT336" s="54"/>
      <c r="QZU336" s="54"/>
      <c r="QZV336" s="54"/>
      <c r="QZW336" s="54"/>
      <c r="QZX336" s="54"/>
      <c r="QZY336" s="54"/>
      <c r="QZZ336" s="54"/>
      <c r="RAA336" s="54"/>
      <c r="RAB336" s="54"/>
      <c r="RAC336" s="54"/>
      <c r="RAD336" s="54"/>
      <c r="RAE336" s="54"/>
      <c r="RAF336" s="54"/>
      <c r="RAG336" s="54"/>
      <c r="RAH336" s="54"/>
      <c r="RAI336" s="54"/>
      <c r="RAJ336" s="54"/>
      <c r="RAK336" s="54"/>
      <c r="RAL336" s="54"/>
      <c r="RAM336" s="54"/>
      <c r="RAN336" s="54"/>
      <c r="RAO336" s="54"/>
      <c r="RAP336" s="54"/>
      <c r="RAQ336" s="54"/>
      <c r="RAR336" s="54"/>
      <c r="RAS336" s="54"/>
      <c r="RAT336" s="54"/>
      <c r="RAU336" s="54"/>
      <c r="RAV336" s="54"/>
      <c r="RAW336" s="54"/>
      <c r="RAX336" s="54"/>
      <c r="RAY336" s="54"/>
      <c r="RAZ336" s="54"/>
      <c r="RBA336" s="54"/>
      <c r="RBB336" s="54"/>
      <c r="RBC336" s="54"/>
      <c r="RBD336" s="54"/>
      <c r="RBE336" s="54"/>
      <c r="RBF336" s="54"/>
      <c r="RBG336" s="54"/>
      <c r="RBH336" s="54"/>
      <c r="RBI336" s="54"/>
      <c r="RBJ336" s="54"/>
      <c r="RBK336" s="54"/>
      <c r="RBL336" s="54"/>
      <c r="RBM336" s="54"/>
      <c r="RBN336" s="54"/>
      <c r="RBO336" s="54"/>
      <c r="RBP336" s="54"/>
      <c r="RBQ336" s="54"/>
      <c r="RBR336" s="54"/>
      <c r="RBS336" s="54"/>
      <c r="RBT336" s="54"/>
      <c r="RBU336" s="54"/>
      <c r="RBV336" s="54"/>
      <c r="RBW336" s="54"/>
      <c r="RBX336" s="54"/>
      <c r="RBY336" s="54"/>
      <c r="RBZ336" s="54"/>
      <c r="RCA336" s="54"/>
      <c r="RCB336" s="54"/>
      <c r="RCC336" s="54"/>
      <c r="RCD336" s="54"/>
      <c r="RCE336" s="54"/>
      <c r="RCF336" s="54"/>
      <c r="RCG336" s="54"/>
      <c r="RCH336" s="54"/>
      <c r="RCI336" s="54"/>
      <c r="RCJ336" s="54"/>
      <c r="RCK336" s="54"/>
      <c r="RCL336" s="54"/>
      <c r="RCM336" s="54"/>
      <c r="RCN336" s="54"/>
      <c r="RCO336" s="54"/>
      <c r="RCP336" s="54"/>
      <c r="RCQ336" s="54"/>
      <c r="RCR336" s="54"/>
      <c r="RCS336" s="54"/>
      <c r="RCT336" s="54"/>
      <c r="RCU336" s="54"/>
      <c r="RCV336" s="54"/>
      <c r="RCW336" s="54"/>
      <c r="RCX336" s="54"/>
      <c r="RCY336" s="54"/>
      <c r="RCZ336" s="54"/>
      <c r="RDA336" s="54"/>
      <c r="RDB336" s="54"/>
      <c r="RDC336" s="54"/>
      <c r="RDD336" s="54"/>
      <c r="RDE336" s="54"/>
      <c r="RDF336" s="54"/>
      <c r="RDG336" s="54"/>
      <c r="RDH336" s="54"/>
      <c r="RDI336" s="54"/>
      <c r="RDJ336" s="54"/>
      <c r="RDK336" s="54"/>
      <c r="RDL336" s="54"/>
      <c r="RDM336" s="54"/>
      <c r="RDN336" s="54"/>
      <c r="RDO336" s="54"/>
      <c r="RDP336" s="54"/>
      <c r="RDQ336" s="54"/>
      <c r="RDR336" s="54"/>
      <c r="RDS336" s="54"/>
      <c r="RDT336" s="54"/>
      <c r="RDU336" s="54"/>
      <c r="RDV336" s="54"/>
      <c r="RDW336" s="54"/>
      <c r="RDX336" s="54"/>
      <c r="RDY336" s="54"/>
      <c r="RDZ336" s="54"/>
      <c r="REA336" s="54"/>
      <c r="REB336" s="54"/>
      <c r="REC336" s="54"/>
      <c r="RED336" s="54"/>
      <c r="REE336" s="54"/>
      <c r="REF336" s="54"/>
      <c r="REG336" s="54"/>
      <c r="REH336" s="54"/>
      <c r="REI336" s="54"/>
      <c r="REJ336" s="54"/>
      <c r="REK336" s="54"/>
      <c r="REL336" s="54"/>
      <c r="REM336" s="54"/>
      <c r="REN336" s="54"/>
      <c r="REO336" s="54"/>
      <c r="REP336" s="54"/>
      <c r="REQ336" s="54"/>
      <c r="RER336" s="54"/>
      <c r="RES336" s="54"/>
      <c r="RET336" s="54"/>
      <c r="REU336" s="54"/>
      <c r="REV336" s="54"/>
      <c r="REW336" s="54"/>
      <c r="REX336" s="54"/>
      <c r="REY336" s="54"/>
      <c r="REZ336" s="54"/>
      <c r="RFA336" s="54"/>
      <c r="RFB336" s="54"/>
      <c r="RFC336" s="54"/>
      <c r="RFD336" s="54"/>
      <c r="RFE336" s="54"/>
      <c r="RFF336" s="54"/>
      <c r="RFG336" s="54"/>
      <c r="RFH336" s="54"/>
      <c r="RFI336" s="54"/>
      <c r="RFJ336" s="54"/>
      <c r="RFK336" s="54"/>
      <c r="RFL336" s="54"/>
      <c r="RFM336" s="54"/>
      <c r="RFN336" s="54"/>
      <c r="RFO336" s="54"/>
      <c r="RFP336" s="54"/>
      <c r="RFQ336" s="54"/>
      <c r="RFR336" s="54"/>
      <c r="RFS336" s="54"/>
      <c r="RFT336" s="54"/>
      <c r="RFU336" s="54"/>
      <c r="RFV336" s="54"/>
      <c r="RFW336" s="54"/>
      <c r="RFX336" s="54"/>
      <c r="RFY336" s="54"/>
      <c r="RFZ336" s="54"/>
      <c r="RGA336" s="54"/>
      <c r="RGB336" s="54"/>
      <c r="RGC336" s="54"/>
      <c r="RGD336" s="54"/>
      <c r="RGE336" s="54"/>
      <c r="RGF336" s="54"/>
      <c r="RGG336" s="54"/>
      <c r="RGH336" s="54"/>
      <c r="RGI336" s="54"/>
      <c r="RGJ336" s="54"/>
      <c r="RGK336" s="54"/>
      <c r="RGL336" s="54"/>
      <c r="RGM336" s="54"/>
      <c r="RGN336" s="54"/>
      <c r="RGO336" s="54"/>
      <c r="RGP336" s="54"/>
      <c r="RGQ336" s="54"/>
      <c r="RGR336" s="54"/>
      <c r="RGS336" s="54"/>
      <c r="RGT336" s="54"/>
      <c r="RGU336" s="54"/>
      <c r="RGV336" s="54"/>
      <c r="RGW336" s="54"/>
      <c r="RGX336" s="54"/>
      <c r="RGY336" s="54"/>
      <c r="RGZ336" s="54"/>
      <c r="RHA336" s="54"/>
      <c r="RHB336" s="54"/>
      <c r="RHC336" s="54"/>
      <c r="RHD336" s="54"/>
      <c r="RHE336" s="54"/>
      <c r="RHF336" s="54"/>
      <c r="RHG336" s="54"/>
      <c r="RHH336" s="54"/>
      <c r="RHI336" s="54"/>
      <c r="RHJ336" s="54"/>
      <c r="RHK336" s="54"/>
      <c r="RHL336" s="54"/>
      <c r="RHM336" s="54"/>
      <c r="RHN336" s="54"/>
      <c r="RHO336" s="54"/>
      <c r="RHP336" s="54"/>
      <c r="RHQ336" s="54"/>
      <c r="RHR336" s="54"/>
      <c r="RHS336" s="54"/>
      <c r="RHT336" s="54"/>
      <c r="RHU336" s="54"/>
      <c r="RHV336" s="54"/>
      <c r="RHW336" s="54"/>
      <c r="RHX336" s="54"/>
      <c r="RHY336" s="54"/>
      <c r="RHZ336" s="54"/>
      <c r="RIA336" s="54"/>
      <c r="RIB336" s="54"/>
      <c r="RIC336" s="54"/>
      <c r="RID336" s="54"/>
      <c r="RIE336" s="54"/>
      <c r="RIF336" s="54"/>
      <c r="RIG336" s="54"/>
      <c r="RIH336" s="54"/>
      <c r="RII336" s="54"/>
      <c r="RIJ336" s="54"/>
      <c r="RIK336" s="54"/>
      <c r="RIL336" s="54"/>
      <c r="RIM336" s="54"/>
      <c r="RIN336" s="54"/>
      <c r="RIO336" s="54"/>
      <c r="RIP336" s="54"/>
      <c r="RIQ336" s="54"/>
      <c r="RIR336" s="54"/>
      <c r="RIS336" s="54"/>
      <c r="RIT336" s="54"/>
      <c r="RIU336" s="54"/>
      <c r="RIV336" s="54"/>
      <c r="RIW336" s="54"/>
      <c r="RIX336" s="54"/>
      <c r="RIY336" s="54"/>
      <c r="RIZ336" s="54"/>
      <c r="RJA336" s="54"/>
      <c r="RJB336" s="54"/>
      <c r="RJC336" s="54"/>
      <c r="RJD336" s="54"/>
      <c r="RJE336" s="54"/>
      <c r="RJF336" s="54"/>
      <c r="RJG336" s="54"/>
      <c r="RJH336" s="54"/>
      <c r="RJI336" s="54"/>
      <c r="RJJ336" s="54"/>
      <c r="RJK336" s="54"/>
      <c r="RJL336" s="54"/>
      <c r="RJM336" s="54"/>
      <c r="RJN336" s="54"/>
      <c r="RJO336" s="54"/>
      <c r="RJP336" s="54"/>
      <c r="RJQ336" s="54"/>
      <c r="RJR336" s="54"/>
      <c r="RJS336" s="54"/>
      <c r="RJT336" s="54"/>
      <c r="RJU336" s="54"/>
      <c r="RJV336" s="54"/>
      <c r="RJW336" s="54"/>
      <c r="RJX336" s="54"/>
      <c r="RJY336" s="54"/>
      <c r="RJZ336" s="54"/>
      <c r="RKA336" s="54"/>
      <c r="RKB336" s="54"/>
      <c r="RKC336" s="54"/>
      <c r="RKD336" s="54"/>
      <c r="RKE336" s="54"/>
      <c r="RKF336" s="54"/>
      <c r="RKG336" s="54"/>
      <c r="RKH336" s="54"/>
      <c r="RKI336" s="54"/>
      <c r="RKJ336" s="54"/>
      <c r="RKK336" s="54"/>
      <c r="RKL336" s="54"/>
      <c r="RKM336" s="54"/>
      <c r="RKN336" s="54"/>
      <c r="RKO336" s="54"/>
      <c r="RKP336" s="54"/>
      <c r="RKQ336" s="54"/>
      <c r="RKR336" s="54"/>
      <c r="RKS336" s="54"/>
      <c r="RKT336" s="54"/>
      <c r="RKU336" s="54"/>
      <c r="RKV336" s="54"/>
      <c r="RKW336" s="54"/>
      <c r="RKX336" s="54"/>
      <c r="RKY336" s="54"/>
      <c r="RKZ336" s="54"/>
      <c r="RLA336" s="54"/>
      <c r="RLB336" s="54"/>
      <c r="RLC336" s="54"/>
      <c r="RLD336" s="54"/>
      <c r="RLE336" s="54"/>
      <c r="RLF336" s="54"/>
      <c r="RLG336" s="54"/>
      <c r="RLH336" s="54"/>
      <c r="RLI336" s="54"/>
      <c r="RLJ336" s="54"/>
      <c r="RLK336" s="54"/>
      <c r="RLL336" s="54"/>
      <c r="RLM336" s="54"/>
      <c r="RLN336" s="54"/>
      <c r="RLO336" s="54"/>
      <c r="RLP336" s="54"/>
      <c r="RLQ336" s="54"/>
      <c r="RLR336" s="54"/>
      <c r="RLS336" s="54"/>
      <c r="RLT336" s="54"/>
      <c r="RLU336" s="54"/>
      <c r="RLV336" s="54"/>
      <c r="RLW336" s="54"/>
      <c r="RLX336" s="54"/>
      <c r="RLY336" s="54"/>
      <c r="RLZ336" s="54"/>
      <c r="RMA336" s="54"/>
      <c r="RMB336" s="54"/>
      <c r="RMC336" s="54"/>
      <c r="RMD336" s="54"/>
      <c r="RME336" s="54"/>
      <c r="RMF336" s="54"/>
      <c r="RMG336" s="54"/>
      <c r="RMH336" s="54"/>
      <c r="RMI336" s="54"/>
      <c r="RMJ336" s="54"/>
      <c r="RMK336" s="54"/>
      <c r="RML336" s="54"/>
      <c r="RMM336" s="54"/>
      <c r="RMN336" s="54"/>
      <c r="RMO336" s="54"/>
      <c r="RMP336" s="54"/>
      <c r="RMQ336" s="54"/>
      <c r="RMR336" s="54"/>
      <c r="RMS336" s="54"/>
      <c r="RMT336" s="54"/>
      <c r="RMU336" s="54"/>
      <c r="RMV336" s="54"/>
      <c r="RMW336" s="54"/>
      <c r="RMX336" s="54"/>
      <c r="RMY336" s="54"/>
      <c r="RMZ336" s="54"/>
      <c r="RNA336" s="54"/>
      <c r="RNB336" s="54"/>
      <c r="RNC336" s="54"/>
      <c r="RND336" s="54"/>
      <c r="RNE336" s="54"/>
      <c r="RNF336" s="54"/>
      <c r="RNG336" s="54"/>
      <c r="RNH336" s="54"/>
      <c r="RNI336" s="54"/>
      <c r="RNJ336" s="54"/>
      <c r="RNK336" s="54"/>
      <c r="RNL336" s="54"/>
      <c r="RNM336" s="54"/>
      <c r="RNN336" s="54"/>
      <c r="RNO336" s="54"/>
      <c r="RNP336" s="54"/>
      <c r="RNQ336" s="54"/>
      <c r="RNR336" s="54"/>
      <c r="RNS336" s="54"/>
      <c r="RNT336" s="54"/>
      <c r="RNU336" s="54"/>
      <c r="RNV336" s="54"/>
      <c r="RNW336" s="54"/>
      <c r="RNX336" s="54"/>
      <c r="RNY336" s="54"/>
      <c r="RNZ336" s="54"/>
      <c r="ROA336" s="54"/>
      <c r="ROB336" s="54"/>
      <c r="ROC336" s="54"/>
      <c r="ROD336" s="54"/>
      <c r="ROE336" s="54"/>
      <c r="ROF336" s="54"/>
      <c r="ROG336" s="54"/>
      <c r="ROH336" s="54"/>
      <c r="ROI336" s="54"/>
      <c r="ROJ336" s="54"/>
      <c r="ROK336" s="54"/>
      <c r="ROL336" s="54"/>
      <c r="ROM336" s="54"/>
      <c r="RON336" s="54"/>
      <c r="ROO336" s="54"/>
      <c r="ROP336" s="54"/>
      <c r="ROQ336" s="54"/>
      <c r="ROR336" s="54"/>
      <c r="ROS336" s="54"/>
      <c r="ROT336" s="54"/>
      <c r="ROU336" s="54"/>
      <c r="ROV336" s="54"/>
      <c r="ROW336" s="54"/>
      <c r="ROX336" s="54"/>
      <c r="ROY336" s="54"/>
      <c r="ROZ336" s="54"/>
      <c r="RPA336" s="54"/>
      <c r="RPB336" s="54"/>
      <c r="RPC336" s="54"/>
      <c r="RPD336" s="54"/>
      <c r="RPE336" s="54"/>
      <c r="RPF336" s="54"/>
      <c r="RPG336" s="54"/>
      <c r="RPH336" s="54"/>
      <c r="RPI336" s="54"/>
      <c r="RPJ336" s="54"/>
      <c r="RPK336" s="54"/>
      <c r="RPL336" s="54"/>
      <c r="RPM336" s="54"/>
      <c r="RPN336" s="54"/>
      <c r="RPO336" s="54"/>
      <c r="RPP336" s="54"/>
      <c r="RPQ336" s="54"/>
      <c r="RPR336" s="54"/>
      <c r="RPS336" s="54"/>
      <c r="RPT336" s="54"/>
      <c r="RPU336" s="54"/>
      <c r="RPV336" s="54"/>
      <c r="RPW336" s="54"/>
      <c r="RPX336" s="54"/>
      <c r="RPY336" s="54"/>
      <c r="RPZ336" s="54"/>
      <c r="RQA336" s="54"/>
      <c r="RQB336" s="54"/>
      <c r="RQC336" s="54"/>
      <c r="RQD336" s="54"/>
      <c r="RQE336" s="54"/>
      <c r="RQF336" s="54"/>
      <c r="RQG336" s="54"/>
      <c r="RQH336" s="54"/>
      <c r="RQI336" s="54"/>
      <c r="RQJ336" s="54"/>
      <c r="RQK336" s="54"/>
      <c r="RQL336" s="54"/>
      <c r="RQM336" s="54"/>
      <c r="RQN336" s="54"/>
      <c r="RQO336" s="54"/>
      <c r="RQP336" s="54"/>
      <c r="RQQ336" s="54"/>
      <c r="RQR336" s="54"/>
      <c r="RQS336" s="54"/>
      <c r="RQT336" s="54"/>
      <c r="RQU336" s="54"/>
      <c r="RQV336" s="54"/>
      <c r="RQW336" s="54"/>
      <c r="RQX336" s="54"/>
      <c r="RQY336" s="54"/>
      <c r="RQZ336" s="54"/>
      <c r="RRA336" s="54"/>
      <c r="RRB336" s="54"/>
      <c r="RRC336" s="54"/>
      <c r="RRD336" s="54"/>
      <c r="RRE336" s="54"/>
      <c r="RRF336" s="54"/>
      <c r="RRG336" s="54"/>
      <c r="RRH336" s="54"/>
      <c r="RRI336" s="54"/>
      <c r="RRJ336" s="54"/>
      <c r="RRK336" s="54"/>
      <c r="RRL336" s="54"/>
      <c r="RRM336" s="54"/>
      <c r="RRN336" s="54"/>
      <c r="RRO336" s="54"/>
      <c r="RRP336" s="54"/>
      <c r="RRQ336" s="54"/>
      <c r="RRR336" s="54"/>
      <c r="RRS336" s="54"/>
      <c r="RRT336" s="54"/>
      <c r="RRU336" s="54"/>
      <c r="RRV336" s="54"/>
      <c r="RRW336" s="54"/>
      <c r="RRX336" s="54"/>
      <c r="RRY336" s="54"/>
      <c r="RRZ336" s="54"/>
      <c r="RSA336" s="54"/>
      <c r="RSB336" s="54"/>
      <c r="RSC336" s="54"/>
      <c r="RSD336" s="54"/>
      <c r="RSE336" s="54"/>
      <c r="RSF336" s="54"/>
      <c r="RSG336" s="54"/>
      <c r="RSH336" s="54"/>
      <c r="RSI336" s="54"/>
      <c r="RSJ336" s="54"/>
      <c r="RSK336" s="54"/>
      <c r="RSL336" s="54"/>
      <c r="RSM336" s="54"/>
      <c r="RSN336" s="54"/>
      <c r="RSO336" s="54"/>
      <c r="RSP336" s="54"/>
      <c r="RSQ336" s="54"/>
      <c r="RSR336" s="54"/>
      <c r="RSS336" s="54"/>
      <c r="RST336" s="54"/>
      <c r="RSU336" s="54"/>
      <c r="RSV336" s="54"/>
      <c r="RSW336" s="54"/>
      <c r="RSX336" s="54"/>
      <c r="RSY336" s="54"/>
      <c r="RSZ336" s="54"/>
      <c r="RTA336" s="54"/>
      <c r="RTB336" s="54"/>
      <c r="RTC336" s="54"/>
      <c r="RTD336" s="54"/>
      <c r="RTE336" s="54"/>
      <c r="RTF336" s="54"/>
      <c r="RTG336" s="54"/>
      <c r="RTH336" s="54"/>
      <c r="RTI336" s="54"/>
      <c r="RTJ336" s="54"/>
      <c r="RTK336" s="54"/>
      <c r="RTL336" s="54"/>
      <c r="RTM336" s="54"/>
      <c r="RTN336" s="54"/>
      <c r="RTO336" s="54"/>
      <c r="RTP336" s="54"/>
      <c r="RTQ336" s="54"/>
      <c r="RTR336" s="54"/>
      <c r="RTS336" s="54"/>
      <c r="RTT336" s="54"/>
      <c r="RTU336" s="54"/>
      <c r="RTV336" s="54"/>
      <c r="RTW336" s="54"/>
      <c r="RTX336" s="54"/>
      <c r="RTY336" s="54"/>
      <c r="RTZ336" s="54"/>
      <c r="RUA336" s="54"/>
      <c r="RUB336" s="54"/>
      <c r="RUC336" s="54"/>
      <c r="RUD336" s="54"/>
      <c r="RUE336" s="54"/>
      <c r="RUF336" s="54"/>
      <c r="RUG336" s="54"/>
      <c r="RUH336" s="54"/>
      <c r="RUI336" s="54"/>
      <c r="RUJ336" s="54"/>
      <c r="RUK336" s="54"/>
      <c r="RUL336" s="54"/>
      <c r="RUM336" s="54"/>
      <c r="RUN336" s="54"/>
      <c r="RUO336" s="54"/>
      <c r="RUP336" s="54"/>
      <c r="RUQ336" s="54"/>
      <c r="RUR336" s="54"/>
      <c r="RUS336" s="54"/>
      <c r="RUT336" s="54"/>
      <c r="RUU336" s="54"/>
      <c r="RUV336" s="54"/>
      <c r="RUW336" s="54"/>
      <c r="RUX336" s="54"/>
      <c r="RUY336" s="54"/>
      <c r="RUZ336" s="54"/>
      <c r="RVA336" s="54"/>
      <c r="RVB336" s="54"/>
      <c r="RVC336" s="54"/>
      <c r="RVD336" s="54"/>
      <c r="RVE336" s="54"/>
      <c r="RVF336" s="54"/>
      <c r="RVG336" s="54"/>
      <c r="RVH336" s="54"/>
      <c r="RVI336" s="54"/>
      <c r="RVJ336" s="54"/>
      <c r="RVK336" s="54"/>
      <c r="RVL336" s="54"/>
      <c r="RVM336" s="54"/>
      <c r="RVN336" s="54"/>
      <c r="RVO336" s="54"/>
      <c r="RVP336" s="54"/>
      <c r="RVQ336" s="54"/>
      <c r="RVR336" s="54"/>
      <c r="RVS336" s="54"/>
      <c r="RVT336" s="54"/>
      <c r="RVU336" s="54"/>
      <c r="RVV336" s="54"/>
      <c r="RVW336" s="54"/>
      <c r="RVX336" s="54"/>
      <c r="RVY336" s="54"/>
      <c r="RVZ336" s="54"/>
      <c r="RWA336" s="54"/>
      <c r="RWB336" s="54"/>
      <c r="RWC336" s="54"/>
      <c r="RWD336" s="54"/>
      <c r="RWE336" s="54"/>
      <c r="RWF336" s="54"/>
      <c r="RWG336" s="54"/>
      <c r="RWH336" s="54"/>
      <c r="RWI336" s="54"/>
      <c r="RWJ336" s="54"/>
      <c r="RWK336" s="54"/>
      <c r="RWL336" s="54"/>
      <c r="RWM336" s="54"/>
      <c r="RWN336" s="54"/>
      <c r="RWO336" s="54"/>
      <c r="RWP336" s="54"/>
      <c r="RWQ336" s="54"/>
      <c r="RWR336" s="54"/>
      <c r="RWS336" s="54"/>
      <c r="RWT336" s="54"/>
      <c r="RWU336" s="54"/>
      <c r="RWV336" s="54"/>
      <c r="RWW336" s="54"/>
      <c r="RWX336" s="54"/>
      <c r="RWY336" s="54"/>
      <c r="RWZ336" s="54"/>
      <c r="RXA336" s="54"/>
      <c r="RXB336" s="54"/>
      <c r="RXC336" s="54"/>
      <c r="RXD336" s="54"/>
      <c r="RXE336" s="54"/>
      <c r="RXF336" s="54"/>
      <c r="RXG336" s="54"/>
      <c r="RXH336" s="54"/>
      <c r="RXI336" s="54"/>
      <c r="RXJ336" s="54"/>
      <c r="RXK336" s="54"/>
      <c r="RXL336" s="54"/>
      <c r="RXM336" s="54"/>
      <c r="RXN336" s="54"/>
      <c r="RXO336" s="54"/>
      <c r="RXP336" s="54"/>
      <c r="RXQ336" s="54"/>
      <c r="RXR336" s="54"/>
      <c r="RXS336" s="54"/>
      <c r="RXT336" s="54"/>
      <c r="RXU336" s="54"/>
      <c r="RXV336" s="54"/>
      <c r="RXW336" s="54"/>
      <c r="RXX336" s="54"/>
      <c r="RXY336" s="54"/>
      <c r="RXZ336" s="54"/>
      <c r="RYA336" s="54"/>
      <c r="RYB336" s="54"/>
      <c r="RYC336" s="54"/>
      <c r="RYD336" s="54"/>
      <c r="RYE336" s="54"/>
      <c r="RYF336" s="54"/>
      <c r="RYG336" s="54"/>
      <c r="RYH336" s="54"/>
      <c r="RYI336" s="54"/>
      <c r="RYJ336" s="54"/>
      <c r="RYK336" s="54"/>
      <c r="RYL336" s="54"/>
      <c r="RYM336" s="54"/>
      <c r="RYN336" s="54"/>
      <c r="RYO336" s="54"/>
      <c r="RYP336" s="54"/>
      <c r="RYQ336" s="54"/>
      <c r="RYR336" s="54"/>
      <c r="RYS336" s="54"/>
      <c r="RYT336" s="54"/>
      <c r="RYU336" s="54"/>
      <c r="RYV336" s="54"/>
      <c r="RYW336" s="54"/>
      <c r="RYX336" s="54"/>
      <c r="RYY336" s="54"/>
      <c r="RYZ336" s="54"/>
      <c r="RZA336" s="54"/>
      <c r="RZB336" s="54"/>
      <c r="RZC336" s="54"/>
      <c r="RZD336" s="54"/>
      <c r="RZE336" s="54"/>
      <c r="RZF336" s="54"/>
      <c r="RZG336" s="54"/>
      <c r="RZH336" s="54"/>
      <c r="RZI336" s="54"/>
      <c r="RZJ336" s="54"/>
      <c r="RZK336" s="54"/>
      <c r="RZL336" s="54"/>
      <c r="RZM336" s="54"/>
      <c r="RZN336" s="54"/>
      <c r="RZO336" s="54"/>
      <c r="RZP336" s="54"/>
      <c r="RZQ336" s="54"/>
      <c r="RZR336" s="54"/>
      <c r="RZS336" s="54"/>
      <c r="RZT336" s="54"/>
      <c r="RZU336" s="54"/>
      <c r="RZV336" s="54"/>
      <c r="RZW336" s="54"/>
      <c r="RZX336" s="54"/>
      <c r="RZY336" s="54"/>
      <c r="RZZ336" s="54"/>
      <c r="SAA336" s="54"/>
      <c r="SAB336" s="54"/>
      <c r="SAC336" s="54"/>
      <c r="SAD336" s="54"/>
      <c r="SAE336" s="54"/>
      <c r="SAF336" s="54"/>
      <c r="SAG336" s="54"/>
      <c r="SAH336" s="54"/>
      <c r="SAI336" s="54"/>
      <c r="SAJ336" s="54"/>
      <c r="SAK336" s="54"/>
      <c r="SAL336" s="54"/>
      <c r="SAM336" s="54"/>
      <c r="SAN336" s="54"/>
      <c r="SAO336" s="54"/>
      <c r="SAP336" s="54"/>
      <c r="SAQ336" s="54"/>
      <c r="SAR336" s="54"/>
      <c r="SAS336" s="54"/>
      <c r="SAT336" s="54"/>
      <c r="SAU336" s="54"/>
      <c r="SAV336" s="54"/>
      <c r="SAW336" s="54"/>
      <c r="SAX336" s="54"/>
      <c r="SAY336" s="54"/>
      <c r="SAZ336" s="54"/>
      <c r="SBA336" s="54"/>
      <c r="SBB336" s="54"/>
      <c r="SBC336" s="54"/>
      <c r="SBD336" s="54"/>
      <c r="SBE336" s="54"/>
      <c r="SBF336" s="54"/>
      <c r="SBG336" s="54"/>
      <c r="SBH336" s="54"/>
      <c r="SBI336" s="54"/>
      <c r="SBJ336" s="54"/>
      <c r="SBK336" s="54"/>
      <c r="SBL336" s="54"/>
      <c r="SBM336" s="54"/>
      <c r="SBN336" s="54"/>
      <c r="SBO336" s="54"/>
      <c r="SBP336" s="54"/>
      <c r="SBQ336" s="54"/>
      <c r="SBR336" s="54"/>
      <c r="SBS336" s="54"/>
      <c r="SBT336" s="54"/>
      <c r="SBU336" s="54"/>
      <c r="SBV336" s="54"/>
      <c r="SBW336" s="54"/>
      <c r="SBX336" s="54"/>
      <c r="SBY336" s="54"/>
      <c r="SBZ336" s="54"/>
      <c r="SCA336" s="54"/>
      <c r="SCB336" s="54"/>
      <c r="SCC336" s="54"/>
      <c r="SCD336" s="54"/>
      <c r="SCE336" s="54"/>
      <c r="SCF336" s="54"/>
      <c r="SCG336" s="54"/>
      <c r="SCH336" s="54"/>
      <c r="SCI336" s="54"/>
      <c r="SCJ336" s="54"/>
      <c r="SCK336" s="54"/>
      <c r="SCL336" s="54"/>
      <c r="SCM336" s="54"/>
      <c r="SCN336" s="54"/>
      <c r="SCO336" s="54"/>
      <c r="SCP336" s="54"/>
      <c r="SCQ336" s="54"/>
      <c r="SCR336" s="54"/>
      <c r="SCS336" s="54"/>
      <c r="SCT336" s="54"/>
      <c r="SCU336" s="54"/>
      <c r="SCV336" s="54"/>
      <c r="SCW336" s="54"/>
      <c r="SCX336" s="54"/>
      <c r="SCY336" s="54"/>
      <c r="SCZ336" s="54"/>
      <c r="SDA336" s="54"/>
      <c r="SDB336" s="54"/>
      <c r="SDC336" s="54"/>
      <c r="SDD336" s="54"/>
      <c r="SDE336" s="54"/>
      <c r="SDF336" s="54"/>
      <c r="SDG336" s="54"/>
      <c r="SDH336" s="54"/>
      <c r="SDI336" s="54"/>
      <c r="SDJ336" s="54"/>
      <c r="SDK336" s="54"/>
      <c r="SDL336" s="54"/>
      <c r="SDM336" s="54"/>
      <c r="SDN336" s="54"/>
      <c r="SDO336" s="54"/>
      <c r="SDP336" s="54"/>
      <c r="SDQ336" s="54"/>
      <c r="SDR336" s="54"/>
      <c r="SDS336" s="54"/>
      <c r="SDT336" s="54"/>
      <c r="SDU336" s="54"/>
      <c r="SDV336" s="54"/>
      <c r="SDW336" s="54"/>
      <c r="SDX336" s="54"/>
      <c r="SDY336" s="54"/>
      <c r="SDZ336" s="54"/>
      <c r="SEA336" s="54"/>
      <c r="SEB336" s="54"/>
      <c r="SEC336" s="54"/>
      <c r="SED336" s="54"/>
      <c r="SEE336" s="54"/>
      <c r="SEF336" s="54"/>
      <c r="SEG336" s="54"/>
      <c r="SEH336" s="54"/>
      <c r="SEI336" s="54"/>
      <c r="SEJ336" s="54"/>
      <c r="SEK336" s="54"/>
      <c r="SEL336" s="54"/>
      <c r="SEM336" s="54"/>
      <c r="SEN336" s="54"/>
      <c r="SEO336" s="54"/>
      <c r="SEP336" s="54"/>
      <c r="SEQ336" s="54"/>
      <c r="SER336" s="54"/>
      <c r="SES336" s="54"/>
      <c r="SET336" s="54"/>
      <c r="SEU336" s="54"/>
      <c r="SEV336" s="54"/>
      <c r="SEW336" s="54"/>
      <c r="SEX336" s="54"/>
      <c r="SEY336" s="54"/>
      <c r="SEZ336" s="54"/>
      <c r="SFA336" s="54"/>
      <c r="SFB336" s="54"/>
      <c r="SFC336" s="54"/>
      <c r="SFD336" s="54"/>
      <c r="SFE336" s="54"/>
      <c r="SFF336" s="54"/>
      <c r="SFG336" s="54"/>
      <c r="SFH336" s="54"/>
      <c r="SFI336" s="54"/>
      <c r="SFJ336" s="54"/>
      <c r="SFK336" s="54"/>
      <c r="SFL336" s="54"/>
      <c r="SFM336" s="54"/>
      <c r="SFN336" s="54"/>
      <c r="SFO336" s="54"/>
      <c r="SFP336" s="54"/>
      <c r="SFQ336" s="54"/>
      <c r="SFR336" s="54"/>
      <c r="SFS336" s="54"/>
      <c r="SFT336" s="54"/>
      <c r="SFU336" s="54"/>
      <c r="SFV336" s="54"/>
      <c r="SFW336" s="54"/>
      <c r="SFX336" s="54"/>
      <c r="SFY336" s="54"/>
      <c r="SFZ336" s="54"/>
      <c r="SGA336" s="54"/>
      <c r="SGB336" s="54"/>
      <c r="SGC336" s="54"/>
      <c r="SGD336" s="54"/>
      <c r="SGE336" s="54"/>
      <c r="SGF336" s="54"/>
      <c r="SGG336" s="54"/>
      <c r="SGH336" s="54"/>
      <c r="SGI336" s="54"/>
      <c r="SGJ336" s="54"/>
      <c r="SGK336" s="54"/>
      <c r="SGL336" s="54"/>
      <c r="SGM336" s="54"/>
      <c r="SGN336" s="54"/>
      <c r="SGO336" s="54"/>
      <c r="SGP336" s="54"/>
      <c r="SGQ336" s="54"/>
      <c r="SGR336" s="54"/>
      <c r="SGS336" s="54"/>
      <c r="SGT336" s="54"/>
      <c r="SGU336" s="54"/>
      <c r="SGV336" s="54"/>
      <c r="SGW336" s="54"/>
      <c r="SGX336" s="54"/>
      <c r="SGY336" s="54"/>
      <c r="SGZ336" s="54"/>
      <c r="SHA336" s="54"/>
      <c r="SHB336" s="54"/>
      <c r="SHC336" s="54"/>
      <c r="SHD336" s="54"/>
      <c r="SHE336" s="54"/>
      <c r="SHF336" s="54"/>
      <c r="SHG336" s="54"/>
      <c r="SHH336" s="54"/>
      <c r="SHI336" s="54"/>
      <c r="SHJ336" s="54"/>
      <c r="SHK336" s="54"/>
      <c r="SHL336" s="54"/>
      <c r="SHM336" s="54"/>
      <c r="SHN336" s="54"/>
      <c r="SHO336" s="54"/>
      <c r="SHP336" s="54"/>
      <c r="SHQ336" s="54"/>
      <c r="SHR336" s="54"/>
      <c r="SHS336" s="54"/>
      <c r="SHT336" s="54"/>
      <c r="SHU336" s="54"/>
      <c r="SHV336" s="54"/>
      <c r="SHW336" s="54"/>
      <c r="SHX336" s="54"/>
      <c r="SHY336" s="54"/>
      <c r="SHZ336" s="54"/>
      <c r="SIA336" s="54"/>
      <c r="SIB336" s="54"/>
      <c r="SIC336" s="54"/>
      <c r="SID336" s="54"/>
      <c r="SIE336" s="54"/>
      <c r="SIF336" s="54"/>
      <c r="SIG336" s="54"/>
      <c r="SIH336" s="54"/>
      <c r="SII336" s="54"/>
      <c r="SIJ336" s="54"/>
      <c r="SIK336" s="54"/>
      <c r="SIL336" s="54"/>
      <c r="SIM336" s="54"/>
      <c r="SIN336" s="54"/>
      <c r="SIO336" s="54"/>
      <c r="SIP336" s="54"/>
      <c r="SIQ336" s="54"/>
      <c r="SIR336" s="54"/>
      <c r="SIS336" s="54"/>
      <c r="SIT336" s="54"/>
      <c r="SIU336" s="54"/>
      <c r="SIV336" s="54"/>
      <c r="SIW336" s="54"/>
      <c r="SIX336" s="54"/>
      <c r="SIY336" s="54"/>
      <c r="SIZ336" s="54"/>
      <c r="SJA336" s="54"/>
      <c r="SJB336" s="54"/>
      <c r="SJC336" s="54"/>
      <c r="SJD336" s="54"/>
      <c r="SJE336" s="54"/>
      <c r="SJF336" s="54"/>
      <c r="SJG336" s="54"/>
      <c r="SJH336" s="54"/>
      <c r="SJI336" s="54"/>
      <c r="SJJ336" s="54"/>
      <c r="SJK336" s="54"/>
      <c r="SJL336" s="54"/>
      <c r="SJM336" s="54"/>
      <c r="SJN336" s="54"/>
      <c r="SJO336" s="54"/>
      <c r="SJP336" s="54"/>
      <c r="SJQ336" s="54"/>
      <c r="SJR336" s="54"/>
      <c r="SJS336" s="54"/>
      <c r="SJT336" s="54"/>
      <c r="SJU336" s="54"/>
      <c r="SJV336" s="54"/>
      <c r="SJW336" s="54"/>
      <c r="SJX336" s="54"/>
      <c r="SJY336" s="54"/>
      <c r="SJZ336" s="54"/>
      <c r="SKA336" s="54"/>
      <c r="SKB336" s="54"/>
      <c r="SKC336" s="54"/>
      <c r="SKD336" s="54"/>
      <c r="SKE336" s="54"/>
      <c r="SKF336" s="54"/>
      <c r="SKG336" s="54"/>
      <c r="SKH336" s="54"/>
      <c r="SKI336" s="54"/>
      <c r="SKJ336" s="54"/>
      <c r="SKK336" s="54"/>
      <c r="SKL336" s="54"/>
      <c r="SKM336" s="54"/>
      <c r="SKN336" s="54"/>
      <c r="SKO336" s="54"/>
      <c r="SKP336" s="54"/>
      <c r="SKQ336" s="54"/>
      <c r="SKR336" s="54"/>
      <c r="SKS336" s="54"/>
      <c r="SKT336" s="54"/>
      <c r="SKU336" s="54"/>
      <c r="SKV336" s="54"/>
      <c r="SKW336" s="54"/>
      <c r="SKX336" s="54"/>
      <c r="SKY336" s="54"/>
      <c r="SKZ336" s="54"/>
      <c r="SLA336" s="54"/>
      <c r="SLB336" s="54"/>
      <c r="SLC336" s="54"/>
      <c r="SLD336" s="54"/>
      <c r="SLE336" s="54"/>
      <c r="SLF336" s="54"/>
      <c r="SLG336" s="54"/>
      <c r="SLH336" s="54"/>
      <c r="SLI336" s="54"/>
      <c r="SLJ336" s="54"/>
      <c r="SLK336" s="54"/>
      <c r="SLL336" s="54"/>
      <c r="SLM336" s="54"/>
      <c r="SLN336" s="54"/>
      <c r="SLO336" s="54"/>
      <c r="SLP336" s="54"/>
      <c r="SLQ336" s="54"/>
      <c r="SLR336" s="54"/>
      <c r="SLS336" s="54"/>
      <c r="SLT336" s="54"/>
      <c r="SLU336" s="54"/>
      <c r="SLV336" s="54"/>
      <c r="SLW336" s="54"/>
      <c r="SLX336" s="54"/>
      <c r="SLY336" s="54"/>
      <c r="SLZ336" s="54"/>
      <c r="SMA336" s="54"/>
      <c r="SMB336" s="54"/>
      <c r="SMC336" s="54"/>
      <c r="SMD336" s="54"/>
      <c r="SME336" s="54"/>
      <c r="SMF336" s="54"/>
      <c r="SMG336" s="54"/>
      <c r="SMH336" s="54"/>
      <c r="SMI336" s="54"/>
      <c r="SMJ336" s="54"/>
      <c r="SMK336" s="54"/>
      <c r="SML336" s="54"/>
      <c r="SMM336" s="54"/>
      <c r="SMN336" s="54"/>
      <c r="SMO336" s="54"/>
      <c r="SMP336" s="54"/>
      <c r="SMQ336" s="54"/>
      <c r="SMR336" s="54"/>
      <c r="SMS336" s="54"/>
      <c r="SMT336" s="54"/>
      <c r="SMU336" s="54"/>
      <c r="SMV336" s="54"/>
      <c r="SMW336" s="54"/>
      <c r="SMX336" s="54"/>
      <c r="SMY336" s="54"/>
      <c r="SMZ336" s="54"/>
      <c r="SNA336" s="54"/>
      <c r="SNB336" s="54"/>
      <c r="SNC336" s="54"/>
      <c r="SND336" s="54"/>
      <c r="SNE336" s="54"/>
      <c r="SNF336" s="54"/>
      <c r="SNG336" s="54"/>
      <c r="SNH336" s="54"/>
      <c r="SNI336" s="54"/>
      <c r="SNJ336" s="54"/>
      <c r="SNK336" s="54"/>
      <c r="SNL336" s="54"/>
      <c r="SNM336" s="54"/>
      <c r="SNN336" s="54"/>
      <c r="SNO336" s="54"/>
      <c r="SNP336" s="54"/>
      <c r="SNQ336" s="54"/>
      <c r="SNR336" s="54"/>
      <c r="SNS336" s="54"/>
      <c r="SNT336" s="54"/>
      <c r="SNU336" s="54"/>
      <c r="SNV336" s="54"/>
      <c r="SNW336" s="54"/>
      <c r="SNX336" s="54"/>
      <c r="SNY336" s="54"/>
      <c r="SNZ336" s="54"/>
      <c r="SOA336" s="54"/>
      <c r="SOB336" s="54"/>
      <c r="SOC336" s="54"/>
      <c r="SOD336" s="54"/>
      <c r="SOE336" s="54"/>
      <c r="SOF336" s="54"/>
      <c r="SOG336" s="54"/>
      <c r="SOH336" s="54"/>
      <c r="SOI336" s="54"/>
      <c r="SOJ336" s="54"/>
      <c r="SOK336" s="54"/>
      <c r="SOL336" s="54"/>
      <c r="SOM336" s="54"/>
      <c r="SON336" s="54"/>
      <c r="SOO336" s="54"/>
      <c r="SOP336" s="54"/>
      <c r="SOQ336" s="54"/>
      <c r="SOR336" s="54"/>
      <c r="SOS336" s="54"/>
      <c r="SOT336" s="54"/>
      <c r="SOU336" s="54"/>
      <c r="SOV336" s="54"/>
      <c r="SOW336" s="54"/>
      <c r="SOX336" s="54"/>
      <c r="SOY336" s="54"/>
      <c r="SOZ336" s="54"/>
      <c r="SPA336" s="54"/>
      <c r="SPB336" s="54"/>
      <c r="SPC336" s="54"/>
      <c r="SPD336" s="54"/>
      <c r="SPE336" s="54"/>
      <c r="SPF336" s="54"/>
      <c r="SPG336" s="54"/>
      <c r="SPH336" s="54"/>
      <c r="SPI336" s="54"/>
      <c r="SPJ336" s="54"/>
      <c r="SPK336" s="54"/>
      <c r="SPL336" s="54"/>
      <c r="SPM336" s="54"/>
      <c r="SPN336" s="54"/>
      <c r="SPO336" s="54"/>
      <c r="SPP336" s="54"/>
      <c r="SPQ336" s="54"/>
      <c r="SPR336" s="54"/>
      <c r="SPS336" s="54"/>
      <c r="SPT336" s="54"/>
      <c r="SPU336" s="54"/>
      <c r="SPV336" s="54"/>
      <c r="SPW336" s="54"/>
      <c r="SPX336" s="54"/>
      <c r="SPY336" s="54"/>
      <c r="SPZ336" s="54"/>
      <c r="SQA336" s="54"/>
      <c r="SQB336" s="54"/>
      <c r="SQC336" s="54"/>
      <c r="SQD336" s="54"/>
      <c r="SQE336" s="54"/>
      <c r="SQF336" s="54"/>
      <c r="SQG336" s="54"/>
      <c r="SQH336" s="54"/>
      <c r="SQI336" s="54"/>
      <c r="SQJ336" s="54"/>
      <c r="SQK336" s="54"/>
      <c r="SQL336" s="54"/>
      <c r="SQM336" s="54"/>
      <c r="SQN336" s="54"/>
      <c r="SQO336" s="54"/>
      <c r="SQP336" s="54"/>
      <c r="SQQ336" s="54"/>
      <c r="SQR336" s="54"/>
      <c r="SQS336" s="54"/>
      <c r="SQT336" s="54"/>
      <c r="SQU336" s="54"/>
      <c r="SQV336" s="54"/>
      <c r="SQW336" s="54"/>
      <c r="SQX336" s="54"/>
      <c r="SQY336" s="54"/>
      <c r="SQZ336" s="54"/>
      <c r="SRA336" s="54"/>
      <c r="SRB336" s="54"/>
      <c r="SRC336" s="54"/>
      <c r="SRD336" s="54"/>
      <c r="SRE336" s="54"/>
      <c r="SRF336" s="54"/>
      <c r="SRG336" s="54"/>
      <c r="SRH336" s="54"/>
      <c r="SRI336" s="54"/>
      <c r="SRJ336" s="54"/>
      <c r="SRK336" s="54"/>
      <c r="SRL336" s="54"/>
      <c r="SRM336" s="54"/>
      <c r="SRN336" s="54"/>
      <c r="SRO336" s="54"/>
      <c r="SRP336" s="54"/>
      <c r="SRQ336" s="54"/>
      <c r="SRR336" s="54"/>
      <c r="SRS336" s="54"/>
      <c r="SRT336" s="54"/>
      <c r="SRU336" s="54"/>
      <c r="SRV336" s="54"/>
      <c r="SRW336" s="54"/>
      <c r="SRX336" s="54"/>
      <c r="SRY336" s="54"/>
      <c r="SRZ336" s="54"/>
      <c r="SSA336" s="54"/>
      <c r="SSB336" s="54"/>
      <c r="SSC336" s="54"/>
      <c r="SSD336" s="54"/>
      <c r="SSE336" s="54"/>
      <c r="SSF336" s="54"/>
      <c r="SSG336" s="54"/>
      <c r="SSH336" s="54"/>
      <c r="SSI336" s="54"/>
      <c r="SSJ336" s="54"/>
      <c r="SSK336" s="54"/>
      <c r="SSL336" s="54"/>
      <c r="SSM336" s="54"/>
      <c r="SSN336" s="54"/>
      <c r="SSO336" s="54"/>
      <c r="SSP336" s="54"/>
      <c r="SSQ336" s="54"/>
      <c r="SSR336" s="54"/>
      <c r="SSS336" s="54"/>
      <c r="SST336" s="54"/>
      <c r="SSU336" s="54"/>
      <c r="SSV336" s="54"/>
      <c r="SSW336" s="54"/>
      <c r="SSX336" s="54"/>
      <c r="SSY336" s="54"/>
      <c r="SSZ336" s="54"/>
      <c r="STA336" s="54"/>
      <c r="STB336" s="54"/>
      <c r="STC336" s="54"/>
      <c r="STD336" s="54"/>
      <c r="STE336" s="54"/>
      <c r="STF336" s="54"/>
      <c r="STG336" s="54"/>
      <c r="STH336" s="54"/>
      <c r="STI336" s="54"/>
      <c r="STJ336" s="54"/>
      <c r="STK336" s="54"/>
      <c r="STL336" s="54"/>
      <c r="STM336" s="54"/>
      <c r="STN336" s="54"/>
      <c r="STO336" s="54"/>
      <c r="STP336" s="54"/>
      <c r="STQ336" s="54"/>
      <c r="STR336" s="54"/>
      <c r="STS336" s="54"/>
      <c r="STT336" s="54"/>
      <c r="STU336" s="54"/>
      <c r="STV336" s="54"/>
      <c r="STW336" s="54"/>
      <c r="STX336" s="54"/>
      <c r="STY336" s="54"/>
      <c r="STZ336" s="54"/>
      <c r="SUA336" s="54"/>
      <c r="SUB336" s="54"/>
      <c r="SUC336" s="54"/>
      <c r="SUD336" s="54"/>
      <c r="SUE336" s="54"/>
      <c r="SUF336" s="54"/>
      <c r="SUG336" s="54"/>
      <c r="SUH336" s="54"/>
      <c r="SUI336" s="54"/>
      <c r="SUJ336" s="54"/>
      <c r="SUK336" s="54"/>
      <c r="SUL336" s="54"/>
      <c r="SUM336" s="54"/>
      <c r="SUN336" s="54"/>
      <c r="SUO336" s="54"/>
      <c r="SUP336" s="54"/>
      <c r="SUQ336" s="54"/>
      <c r="SUR336" s="54"/>
      <c r="SUS336" s="54"/>
      <c r="SUT336" s="54"/>
      <c r="SUU336" s="54"/>
      <c r="SUV336" s="54"/>
      <c r="SUW336" s="54"/>
      <c r="SUX336" s="54"/>
      <c r="SUY336" s="54"/>
      <c r="SUZ336" s="54"/>
      <c r="SVA336" s="54"/>
      <c r="SVB336" s="54"/>
      <c r="SVC336" s="54"/>
      <c r="SVD336" s="54"/>
      <c r="SVE336" s="54"/>
      <c r="SVF336" s="54"/>
      <c r="SVG336" s="54"/>
      <c r="SVH336" s="54"/>
      <c r="SVI336" s="54"/>
      <c r="SVJ336" s="54"/>
      <c r="SVK336" s="54"/>
      <c r="SVL336" s="54"/>
      <c r="SVM336" s="54"/>
      <c r="SVN336" s="54"/>
      <c r="SVO336" s="54"/>
      <c r="SVP336" s="54"/>
      <c r="SVQ336" s="54"/>
      <c r="SVR336" s="54"/>
      <c r="SVS336" s="54"/>
      <c r="SVT336" s="54"/>
      <c r="SVU336" s="54"/>
      <c r="SVV336" s="54"/>
      <c r="SVW336" s="54"/>
      <c r="SVX336" s="54"/>
      <c r="SVY336" s="54"/>
      <c r="SVZ336" s="54"/>
      <c r="SWA336" s="54"/>
      <c r="SWB336" s="54"/>
      <c r="SWC336" s="54"/>
      <c r="SWD336" s="54"/>
      <c r="SWE336" s="54"/>
      <c r="SWF336" s="54"/>
      <c r="SWG336" s="54"/>
      <c r="SWH336" s="54"/>
      <c r="SWI336" s="54"/>
      <c r="SWJ336" s="54"/>
      <c r="SWK336" s="54"/>
      <c r="SWL336" s="54"/>
      <c r="SWM336" s="54"/>
      <c r="SWN336" s="54"/>
      <c r="SWO336" s="54"/>
      <c r="SWP336" s="54"/>
      <c r="SWQ336" s="54"/>
      <c r="SWR336" s="54"/>
      <c r="SWS336" s="54"/>
      <c r="SWT336" s="54"/>
      <c r="SWU336" s="54"/>
      <c r="SWV336" s="54"/>
      <c r="SWW336" s="54"/>
      <c r="SWX336" s="54"/>
      <c r="SWY336" s="54"/>
      <c r="SWZ336" s="54"/>
      <c r="SXA336" s="54"/>
      <c r="SXB336" s="54"/>
      <c r="SXC336" s="54"/>
      <c r="SXD336" s="54"/>
      <c r="SXE336" s="54"/>
      <c r="SXF336" s="54"/>
      <c r="SXG336" s="54"/>
      <c r="SXH336" s="54"/>
      <c r="SXI336" s="54"/>
      <c r="SXJ336" s="54"/>
      <c r="SXK336" s="54"/>
      <c r="SXL336" s="54"/>
      <c r="SXM336" s="54"/>
      <c r="SXN336" s="54"/>
      <c r="SXO336" s="54"/>
      <c r="SXP336" s="54"/>
      <c r="SXQ336" s="54"/>
      <c r="SXR336" s="54"/>
      <c r="SXS336" s="54"/>
      <c r="SXT336" s="54"/>
      <c r="SXU336" s="54"/>
      <c r="SXV336" s="54"/>
      <c r="SXW336" s="54"/>
      <c r="SXX336" s="54"/>
      <c r="SXY336" s="54"/>
      <c r="SXZ336" s="54"/>
      <c r="SYA336" s="54"/>
      <c r="SYB336" s="54"/>
      <c r="SYC336" s="54"/>
      <c r="SYD336" s="54"/>
      <c r="SYE336" s="54"/>
      <c r="SYF336" s="54"/>
      <c r="SYG336" s="54"/>
      <c r="SYH336" s="54"/>
      <c r="SYI336" s="54"/>
      <c r="SYJ336" s="54"/>
      <c r="SYK336" s="54"/>
      <c r="SYL336" s="54"/>
      <c r="SYM336" s="54"/>
      <c r="SYN336" s="54"/>
      <c r="SYO336" s="54"/>
      <c r="SYP336" s="54"/>
      <c r="SYQ336" s="54"/>
      <c r="SYR336" s="54"/>
      <c r="SYS336" s="54"/>
      <c r="SYT336" s="54"/>
      <c r="SYU336" s="54"/>
      <c r="SYV336" s="54"/>
      <c r="SYW336" s="54"/>
      <c r="SYX336" s="54"/>
      <c r="SYY336" s="54"/>
      <c r="SYZ336" s="54"/>
      <c r="SZA336" s="54"/>
      <c r="SZB336" s="54"/>
      <c r="SZC336" s="54"/>
      <c r="SZD336" s="54"/>
      <c r="SZE336" s="54"/>
      <c r="SZF336" s="54"/>
      <c r="SZG336" s="54"/>
      <c r="SZH336" s="54"/>
      <c r="SZI336" s="54"/>
      <c r="SZJ336" s="54"/>
      <c r="SZK336" s="54"/>
      <c r="SZL336" s="54"/>
      <c r="SZM336" s="54"/>
      <c r="SZN336" s="54"/>
      <c r="SZO336" s="54"/>
      <c r="SZP336" s="54"/>
      <c r="SZQ336" s="54"/>
      <c r="SZR336" s="54"/>
      <c r="SZS336" s="54"/>
      <c r="SZT336" s="54"/>
      <c r="SZU336" s="54"/>
      <c r="SZV336" s="54"/>
      <c r="SZW336" s="54"/>
      <c r="SZX336" s="54"/>
      <c r="SZY336" s="54"/>
      <c r="SZZ336" s="54"/>
      <c r="TAA336" s="54"/>
      <c r="TAB336" s="54"/>
      <c r="TAC336" s="54"/>
      <c r="TAD336" s="54"/>
      <c r="TAE336" s="54"/>
      <c r="TAF336" s="54"/>
      <c r="TAG336" s="54"/>
      <c r="TAH336" s="54"/>
      <c r="TAI336" s="54"/>
      <c r="TAJ336" s="54"/>
      <c r="TAK336" s="54"/>
      <c r="TAL336" s="54"/>
      <c r="TAM336" s="54"/>
      <c r="TAN336" s="54"/>
      <c r="TAO336" s="54"/>
      <c r="TAP336" s="54"/>
      <c r="TAQ336" s="54"/>
      <c r="TAR336" s="54"/>
      <c r="TAS336" s="54"/>
      <c r="TAT336" s="54"/>
      <c r="TAU336" s="54"/>
      <c r="TAV336" s="54"/>
      <c r="TAW336" s="54"/>
      <c r="TAX336" s="54"/>
      <c r="TAY336" s="54"/>
      <c r="TAZ336" s="54"/>
      <c r="TBA336" s="54"/>
      <c r="TBB336" s="54"/>
      <c r="TBC336" s="54"/>
      <c r="TBD336" s="54"/>
      <c r="TBE336" s="54"/>
      <c r="TBF336" s="54"/>
      <c r="TBG336" s="54"/>
      <c r="TBH336" s="54"/>
      <c r="TBI336" s="54"/>
      <c r="TBJ336" s="54"/>
      <c r="TBK336" s="54"/>
      <c r="TBL336" s="54"/>
      <c r="TBM336" s="54"/>
      <c r="TBN336" s="54"/>
      <c r="TBO336" s="54"/>
      <c r="TBP336" s="54"/>
      <c r="TBQ336" s="54"/>
      <c r="TBR336" s="54"/>
      <c r="TBS336" s="54"/>
      <c r="TBT336" s="54"/>
      <c r="TBU336" s="54"/>
      <c r="TBV336" s="54"/>
      <c r="TBW336" s="54"/>
      <c r="TBX336" s="54"/>
      <c r="TBY336" s="54"/>
      <c r="TBZ336" s="54"/>
      <c r="TCA336" s="54"/>
      <c r="TCB336" s="54"/>
      <c r="TCC336" s="54"/>
      <c r="TCD336" s="54"/>
      <c r="TCE336" s="54"/>
      <c r="TCF336" s="54"/>
      <c r="TCG336" s="54"/>
      <c r="TCH336" s="54"/>
      <c r="TCI336" s="54"/>
      <c r="TCJ336" s="54"/>
      <c r="TCK336" s="54"/>
      <c r="TCL336" s="54"/>
      <c r="TCM336" s="54"/>
      <c r="TCN336" s="54"/>
      <c r="TCO336" s="54"/>
      <c r="TCP336" s="54"/>
      <c r="TCQ336" s="54"/>
      <c r="TCR336" s="54"/>
      <c r="TCS336" s="54"/>
      <c r="TCT336" s="54"/>
      <c r="TCU336" s="54"/>
      <c r="TCV336" s="54"/>
      <c r="TCW336" s="54"/>
      <c r="TCX336" s="54"/>
      <c r="TCY336" s="54"/>
      <c r="TCZ336" s="54"/>
      <c r="TDA336" s="54"/>
      <c r="TDB336" s="54"/>
      <c r="TDC336" s="54"/>
      <c r="TDD336" s="54"/>
      <c r="TDE336" s="54"/>
      <c r="TDF336" s="54"/>
      <c r="TDG336" s="54"/>
      <c r="TDH336" s="54"/>
      <c r="TDI336" s="54"/>
      <c r="TDJ336" s="54"/>
      <c r="TDK336" s="54"/>
      <c r="TDL336" s="54"/>
      <c r="TDM336" s="54"/>
      <c r="TDN336" s="54"/>
      <c r="TDO336" s="54"/>
      <c r="TDP336" s="54"/>
      <c r="TDQ336" s="54"/>
      <c r="TDR336" s="54"/>
      <c r="TDS336" s="54"/>
      <c r="TDT336" s="54"/>
      <c r="TDU336" s="54"/>
      <c r="TDV336" s="54"/>
      <c r="TDW336" s="54"/>
      <c r="TDX336" s="54"/>
      <c r="TDY336" s="54"/>
      <c r="TDZ336" s="54"/>
      <c r="TEA336" s="54"/>
      <c r="TEB336" s="54"/>
      <c r="TEC336" s="54"/>
      <c r="TED336" s="54"/>
      <c r="TEE336" s="54"/>
      <c r="TEF336" s="54"/>
      <c r="TEG336" s="54"/>
      <c r="TEH336" s="54"/>
      <c r="TEI336" s="54"/>
      <c r="TEJ336" s="54"/>
      <c r="TEK336" s="54"/>
      <c r="TEL336" s="54"/>
      <c r="TEM336" s="54"/>
      <c r="TEN336" s="54"/>
      <c r="TEO336" s="54"/>
      <c r="TEP336" s="54"/>
      <c r="TEQ336" s="54"/>
      <c r="TER336" s="54"/>
      <c r="TES336" s="54"/>
      <c r="TET336" s="54"/>
      <c r="TEU336" s="54"/>
      <c r="TEV336" s="54"/>
      <c r="TEW336" s="54"/>
      <c r="TEX336" s="54"/>
      <c r="TEY336" s="54"/>
      <c r="TEZ336" s="54"/>
      <c r="TFA336" s="54"/>
      <c r="TFB336" s="54"/>
      <c r="TFC336" s="54"/>
      <c r="TFD336" s="54"/>
      <c r="TFE336" s="54"/>
      <c r="TFF336" s="54"/>
      <c r="TFG336" s="54"/>
      <c r="TFH336" s="54"/>
      <c r="TFI336" s="54"/>
      <c r="TFJ336" s="54"/>
      <c r="TFK336" s="54"/>
      <c r="TFL336" s="54"/>
      <c r="TFM336" s="54"/>
      <c r="TFN336" s="54"/>
      <c r="TFO336" s="54"/>
      <c r="TFP336" s="54"/>
      <c r="TFQ336" s="54"/>
      <c r="TFR336" s="54"/>
      <c r="TFS336" s="54"/>
      <c r="TFT336" s="54"/>
      <c r="TFU336" s="54"/>
      <c r="TFV336" s="54"/>
      <c r="TFW336" s="54"/>
      <c r="TFX336" s="54"/>
      <c r="TFY336" s="54"/>
      <c r="TFZ336" s="54"/>
      <c r="TGA336" s="54"/>
      <c r="TGB336" s="54"/>
      <c r="TGC336" s="54"/>
      <c r="TGD336" s="54"/>
      <c r="TGE336" s="54"/>
      <c r="TGF336" s="54"/>
      <c r="TGG336" s="54"/>
      <c r="TGH336" s="54"/>
      <c r="TGI336" s="54"/>
      <c r="TGJ336" s="54"/>
      <c r="TGK336" s="54"/>
      <c r="TGL336" s="54"/>
      <c r="TGM336" s="54"/>
      <c r="TGN336" s="54"/>
      <c r="TGO336" s="54"/>
      <c r="TGP336" s="54"/>
      <c r="TGQ336" s="54"/>
      <c r="TGR336" s="54"/>
      <c r="TGS336" s="54"/>
      <c r="TGT336" s="54"/>
      <c r="TGU336" s="54"/>
      <c r="TGV336" s="54"/>
      <c r="TGW336" s="54"/>
      <c r="TGX336" s="54"/>
      <c r="TGY336" s="54"/>
      <c r="TGZ336" s="54"/>
      <c r="THA336" s="54"/>
      <c r="THB336" s="54"/>
      <c r="THC336" s="54"/>
      <c r="THD336" s="54"/>
      <c r="THE336" s="54"/>
      <c r="THF336" s="54"/>
      <c r="THG336" s="54"/>
      <c r="THH336" s="54"/>
      <c r="THI336" s="54"/>
      <c r="THJ336" s="54"/>
      <c r="THK336" s="54"/>
      <c r="THL336" s="54"/>
      <c r="THM336" s="54"/>
      <c r="THN336" s="54"/>
      <c r="THO336" s="54"/>
      <c r="THP336" s="54"/>
      <c r="THQ336" s="54"/>
      <c r="THR336" s="54"/>
      <c r="THS336" s="54"/>
      <c r="THT336" s="54"/>
      <c r="THU336" s="54"/>
      <c r="THV336" s="54"/>
      <c r="THW336" s="54"/>
      <c r="THX336" s="54"/>
      <c r="THY336" s="54"/>
      <c r="THZ336" s="54"/>
      <c r="TIA336" s="54"/>
      <c r="TIB336" s="54"/>
      <c r="TIC336" s="54"/>
      <c r="TID336" s="54"/>
      <c r="TIE336" s="54"/>
      <c r="TIF336" s="54"/>
      <c r="TIG336" s="54"/>
      <c r="TIH336" s="54"/>
      <c r="TII336" s="54"/>
      <c r="TIJ336" s="54"/>
      <c r="TIK336" s="54"/>
      <c r="TIL336" s="54"/>
      <c r="TIM336" s="54"/>
      <c r="TIN336" s="54"/>
      <c r="TIO336" s="54"/>
      <c r="TIP336" s="54"/>
      <c r="TIQ336" s="54"/>
      <c r="TIR336" s="54"/>
      <c r="TIS336" s="54"/>
      <c r="TIT336" s="54"/>
      <c r="TIU336" s="54"/>
      <c r="TIV336" s="54"/>
      <c r="TIW336" s="54"/>
      <c r="TIX336" s="54"/>
      <c r="TIY336" s="54"/>
      <c r="TIZ336" s="54"/>
      <c r="TJA336" s="54"/>
      <c r="TJB336" s="54"/>
      <c r="TJC336" s="54"/>
      <c r="TJD336" s="54"/>
      <c r="TJE336" s="54"/>
      <c r="TJF336" s="54"/>
      <c r="TJG336" s="54"/>
      <c r="TJH336" s="54"/>
      <c r="TJI336" s="54"/>
      <c r="TJJ336" s="54"/>
      <c r="TJK336" s="54"/>
      <c r="TJL336" s="54"/>
      <c r="TJM336" s="54"/>
      <c r="TJN336" s="54"/>
      <c r="TJO336" s="54"/>
      <c r="TJP336" s="54"/>
      <c r="TJQ336" s="54"/>
      <c r="TJR336" s="54"/>
      <c r="TJS336" s="54"/>
      <c r="TJT336" s="54"/>
      <c r="TJU336" s="54"/>
      <c r="TJV336" s="54"/>
      <c r="TJW336" s="54"/>
      <c r="TJX336" s="54"/>
      <c r="TJY336" s="54"/>
      <c r="TJZ336" s="54"/>
      <c r="TKA336" s="54"/>
      <c r="TKB336" s="54"/>
      <c r="TKC336" s="54"/>
      <c r="TKD336" s="54"/>
      <c r="TKE336" s="54"/>
      <c r="TKF336" s="54"/>
      <c r="TKG336" s="54"/>
      <c r="TKH336" s="54"/>
      <c r="TKI336" s="54"/>
      <c r="TKJ336" s="54"/>
      <c r="TKK336" s="54"/>
      <c r="TKL336" s="54"/>
      <c r="TKM336" s="54"/>
      <c r="TKN336" s="54"/>
      <c r="TKO336" s="54"/>
      <c r="TKP336" s="54"/>
      <c r="TKQ336" s="54"/>
      <c r="TKR336" s="54"/>
      <c r="TKS336" s="54"/>
      <c r="TKT336" s="54"/>
      <c r="TKU336" s="54"/>
      <c r="TKV336" s="54"/>
      <c r="TKW336" s="54"/>
      <c r="TKX336" s="54"/>
      <c r="TKY336" s="54"/>
      <c r="TKZ336" s="54"/>
      <c r="TLA336" s="54"/>
      <c r="TLB336" s="54"/>
      <c r="TLC336" s="54"/>
      <c r="TLD336" s="54"/>
      <c r="TLE336" s="54"/>
      <c r="TLF336" s="54"/>
      <c r="TLG336" s="54"/>
      <c r="TLH336" s="54"/>
      <c r="TLI336" s="54"/>
      <c r="TLJ336" s="54"/>
      <c r="TLK336" s="54"/>
      <c r="TLL336" s="54"/>
      <c r="TLM336" s="54"/>
      <c r="TLN336" s="54"/>
      <c r="TLO336" s="54"/>
      <c r="TLP336" s="54"/>
      <c r="TLQ336" s="54"/>
      <c r="TLR336" s="54"/>
      <c r="TLS336" s="54"/>
      <c r="TLT336" s="54"/>
      <c r="TLU336" s="54"/>
      <c r="TLV336" s="54"/>
      <c r="TLW336" s="54"/>
      <c r="TLX336" s="54"/>
      <c r="TLY336" s="54"/>
      <c r="TLZ336" s="54"/>
      <c r="TMA336" s="54"/>
      <c r="TMB336" s="54"/>
      <c r="TMC336" s="54"/>
      <c r="TMD336" s="54"/>
      <c r="TME336" s="54"/>
      <c r="TMF336" s="54"/>
      <c r="TMG336" s="54"/>
      <c r="TMH336" s="54"/>
      <c r="TMI336" s="54"/>
      <c r="TMJ336" s="54"/>
      <c r="TMK336" s="54"/>
      <c r="TML336" s="54"/>
      <c r="TMM336" s="54"/>
      <c r="TMN336" s="54"/>
      <c r="TMO336" s="54"/>
      <c r="TMP336" s="54"/>
      <c r="TMQ336" s="54"/>
      <c r="TMR336" s="54"/>
      <c r="TMS336" s="54"/>
      <c r="TMT336" s="54"/>
      <c r="TMU336" s="54"/>
      <c r="TMV336" s="54"/>
      <c r="TMW336" s="54"/>
      <c r="TMX336" s="54"/>
      <c r="TMY336" s="54"/>
      <c r="TMZ336" s="54"/>
      <c r="TNA336" s="54"/>
      <c r="TNB336" s="54"/>
      <c r="TNC336" s="54"/>
      <c r="TND336" s="54"/>
      <c r="TNE336" s="54"/>
      <c r="TNF336" s="54"/>
      <c r="TNG336" s="54"/>
      <c r="TNH336" s="54"/>
      <c r="TNI336" s="54"/>
      <c r="TNJ336" s="54"/>
      <c r="TNK336" s="54"/>
      <c r="TNL336" s="54"/>
      <c r="TNM336" s="54"/>
      <c r="TNN336" s="54"/>
      <c r="TNO336" s="54"/>
      <c r="TNP336" s="54"/>
      <c r="TNQ336" s="54"/>
      <c r="TNR336" s="54"/>
      <c r="TNS336" s="54"/>
      <c r="TNT336" s="54"/>
      <c r="TNU336" s="54"/>
      <c r="TNV336" s="54"/>
      <c r="TNW336" s="54"/>
      <c r="TNX336" s="54"/>
      <c r="TNY336" s="54"/>
      <c r="TNZ336" s="54"/>
      <c r="TOA336" s="54"/>
      <c r="TOB336" s="54"/>
      <c r="TOC336" s="54"/>
      <c r="TOD336" s="54"/>
      <c r="TOE336" s="54"/>
      <c r="TOF336" s="54"/>
      <c r="TOG336" s="54"/>
      <c r="TOH336" s="54"/>
      <c r="TOI336" s="54"/>
      <c r="TOJ336" s="54"/>
      <c r="TOK336" s="54"/>
      <c r="TOL336" s="54"/>
      <c r="TOM336" s="54"/>
      <c r="TON336" s="54"/>
      <c r="TOO336" s="54"/>
      <c r="TOP336" s="54"/>
      <c r="TOQ336" s="54"/>
      <c r="TOR336" s="54"/>
      <c r="TOS336" s="54"/>
      <c r="TOT336" s="54"/>
      <c r="TOU336" s="54"/>
      <c r="TOV336" s="54"/>
      <c r="TOW336" s="54"/>
      <c r="TOX336" s="54"/>
      <c r="TOY336" s="54"/>
      <c r="TOZ336" s="54"/>
      <c r="TPA336" s="54"/>
      <c r="TPB336" s="54"/>
      <c r="TPC336" s="54"/>
      <c r="TPD336" s="54"/>
      <c r="TPE336" s="54"/>
      <c r="TPF336" s="54"/>
      <c r="TPG336" s="54"/>
      <c r="TPH336" s="54"/>
      <c r="TPI336" s="54"/>
      <c r="TPJ336" s="54"/>
      <c r="TPK336" s="54"/>
      <c r="TPL336" s="54"/>
      <c r="TPM336" s="54"/>
      <c r="TPN336" s="54"/>
      <c r="TPO336" s="54"/>
      <c r="TPP336" s="54"/>
      <c r="TPQ336" s="54"/>
      <c r="TPR336" s="54"/>
      <c r="TPS336" s="54"/>
      <c r="TPT336" s="54"/>
      <c r="TPU336" s="54"/>
      <c r="TPV336" s="54"/>
      <c r="TPW336" s="54"/>
      <c r="TPX336" s="54"/>
      <c r="TPY336" s="54"/>
      <c r="TPZ336" s="54"/>
      <c r="TQA336" s="54"/>
      <c r="TQB336" s="54"/>
      <c r="TQC336" s="54"/>
      <c r="TQD336" s="54"/>
      <c r="TQE336" s="54"/>
      <c r="TQF336" s="54"/>
      <c r="TQG336" s="54"/>
      <c r="TQH336" s="54"/>
      <c r="TQI336" s="54"/>
      <c r="TQJ336" s="54"/>
      <c r="TQK336" s="54"/>
      <c r="TQL336" s="54"/>
      <c r="TQM336" s="54"/>
      <c r="TQN336" s="54"/>
      <c r="TQO336" s="54"/>
      <c r="TQP336" s="54"/>
      <c r="TQQ336" s="54"/>
      <c r="TQR336" s="54"/>
      <c r="TQS336" s="54"/>
      <c r="TQT336" s="54"/>
      <c r="TQU336" s="54"/>
      <c r="TQV336" s="54"/>
      <c r="TQW336" s="54"/>
      <c r="TQX336" s="54"/>
      <c r="TQY336" s="54"/>
      <c r="TQZ336" s="54"/>
      <c r="TRA336" s="54"/>
      <c r="TRB336" s="54"/>
      <c r="TRC336" s="54"/>
      <c r="TRD336" s="54"/>
      <c r="TRE336" s="54"/>
      <c r="TRF336" s="54"/>
      <c r="TRG336" s="54"/>
      <c r="TRH336" s="54"/>
      <c r="TRI336" s="54"/>
      <c r="TRJ336" s="54"/>
      <c r="TRK336" s="54"/>
      <c r="TRL336" s="54"/>
      <c r="TRM336" s="54"/>
      <c r="TRN336" s="54"/>
      <c r="TRO336" s="54"/>
      <c r="TRP336" s="54"/>
      <c r="TRQ336" s="54"/>
      <c r="TRR336" s="54"/>
      <c r="TRS336" s="54"/>
      <c r="TRT336" s="54"/>
      <c r="TRU336" s="54"/>
      <c r="TRV336" s="54"/>
      <c r="TRW336" s="54"/>
      <c r="TRX336" s="54"/>
      <c r="TRY336" s="54"/>
      <c r="TRZ336" s="54"/>
      <c r="TSA336" s="54"/>
      <c r="TSB336" s="54"/>
      <c r="TSC336" s="54"/>
      <c r="TSD336" s="54"/>
      <c r="TSE336" s="54"/>
      <c r="TSF336" s="54"/>
      <c r="TSG336" s="54"/>
      <c r="TSH336" s="54"/>
      <c r="TSI336" s="54"/>
      <c r="TSJ336" s="54"/>
      <c r="TSK336" s="54"/>
      <c r="TSL336" s="54"/>
      <c r="TSM336" s="54"/>
      <c r="TSN336" s="54"/>
      <c r="TSO336" s="54"/>
      <c r="TSP336" s="54"/>
      <c r="TSQ336" s="54"/>
      <c r="TSR336" s="54"/>
      <c r="TSS336" s="54"/>
      <c r="TST336" s="54"/>
      <c r="TSU336" s="54"/>
      <c r="TSV336" s="54"/>
      <c r="TSW336" s="54"/>
      <c r="TSX336" s="54"/>
      <c r="TSY336" s="54"/>
      <c r="TSZ336" s="54"/>
      <c r="TTA336" s="54"/>
      <c r="TTB336" s="54"/>
      <c r="TTC336" s="54"/>
      <c r="TTD336" s="54"/>
      <c r="TTE336" s="54"/>
      <c r="TTF336" s="54"/>
      <c r="TTG336" s="54"/>
      <c r="TTH336" s="54"/>
      <c r="TTI336" s="54"/>
      <c r="TTJ336" s="54"/>
      <c r="TTK336" s="54"/>
      <c r="TTL336" s="54"/>
      <c r="TTM336" s="54"/>
      <c r="TTN336" s="54"/>
      <c r="TTO336" s="54"/>
      <c r="TTP336" s="54"/>
      <c r="TTQ336" s="54"/>
      <c r="TTR336" s="54"/>
      <c r="TTS336" s="54"/>
      <c r="TTT336" s="54"/>
      <c r="TTU336" s="54"/>
      <c r="TTV336" s="54"/>
      <c r="TTW336" s="54"/>
      <c r="TTX336" s="54"/>
      <c r="TTY336" s="54"/>
      <c r="TTZ336" s="54"/>
      <c r="TUA336" s="54"/>
      <c r="TUB336" s="54"/>
      <c r="TUC336" s="54"/>
      <c r="TUD336" s="54"/>
      <c r="TUE336" s="54"/>
      <c r="TUF336" s="54"/>
      <c r="TUG336" s="54"/>
      <c r="TUH336" s="54"/>
      <c r="TUI336" s="54"/>
      <c r="TUJ336" s="54"/>
      <c r="TUK336" s="54"/>
      <c r="TUL336" s="54"/>
      <c r="TUM336" s="54"/>
      <c r="TUN336" s="54"/>
      <c r="TUO336" s="54"/>
      <c r="TUP336" s="54"/>
      <c r="TUQ336" s="54"/>
      <c r="TUR336" s="54"/>
      <c r="TUS336" s="54"/>
      <c r="TUT336" s="54"/>
      <c r="TUU336" s="54"/>
      <c r="TUV336" s="54"/>
      <c r="TUW336" s="54"/>
      <c r="TUX336" s="54"/>
      <c r="TUY336" s="54"/>
      <c r="TUZ336" s="54"/>
      <c r="TVA336" s="54"/>
      <c r="TVB336" s="54"/>
      <c r="TVC336" s="54"/>
      <c r="TVD336" s="54"/>
      <c r="TVE336" s="54"/>
      <c r="TVF336" s="54"/>
      <c r="TVG336" s="54"/>
      <c r="TVH336" s="54"/>
      <c r="TVI336" s="54"/>
      <c r="TVJ336" s="54"/>
      <c r="TVK336" s="54"/>
      <c r="TVL336" s="54"/>
      <c r="TVM336" s="54"/>
      <c r="TVN336" s="54"/>
      <c r="TVO336" s="54"/>
      <c r="TVP336" s="54"/>
      <c r="TVQ336" s="54"/>
      <c r="TVR336" s="54"/>
      <c r="TVS336" s="54"/>
      <c r="TVT336" s="54"/>
      <c r="TVU336" s="54"/>
      <c r="TVV336" s="54"/>
      <c r="TVW336" s="54"/>
      <c r="TVX336" s="54"/>
      <c r="TVY336" s="54"/>
      <c r="TVZ336" s="54"/>
      <c r="TWA336" s="54"/>
      <c r="TWB336" s="54"/>
      <c r="TWC336" s="54"/>
      <c r="TWD336" s="54"/>
      <c r="TWE336" s="54"/>
      <c r="TWF336" s="54"/>
      <c r="TWG336" s="54"/>
      <c r="TWH336" s="54"/>
      <c r="TWI336" s="54"/>
      <c r="TWJ336" s="54"/>
      <c r="TWK336" s="54"/>
      <c r="TWL336" s="54"/>
      <c r="TWM336" s="54"/>
      <c r="TWN336" s="54"/>
      <c r="TWO336" s="54"/>
      <c r="TWP336" s="54"/>
      <c r="TWQ336" s="54"/>
      <c r="TWR336" s="54"/>
      <c r="TWS336" s="54"/>
      <c r="TWT336" s="54"/>
      <c r="TWU336" s="54"/>
      <c r="TWV336" s="54"/>
      <c r="TWW336" s="54"/>
      <c r="TWX336" s="54"/>
      <c r="TWY336" s="54"/>
      <c r="TWZ336" s="54"/>
      <c r="TXA336" s="54"/>
      <c r="TXB336" s="54"/>
      <c r="TXC336" s="54"/>
      <c r="TXD336" s="54"/>
      <c r="TXE336" s="54"/>
      <c r="TXF336" s="54"/>
      <c r="TXG336" s="54"/>
      <c r="TXH336" s="54"/>
      <c r="TXI336" s="54"/>
      <c r="TXJ336" s="54"/>
      <c r="TXK336" s="54"/>
      <c r="TXL336" s="54"/>
      <c r="TXM336" s="54"/>
      <c r="TXN336" s="54"/>
      <c r="TXO336" s="54"/>
      <c r="TXP336" s="54"/>
      <c r="TXQ336" s="54"/>
      <c r="TXR336" s="54"/>
      <c r="TXS336" s="54"/>
      <c r="TXT336" s="54"/>
      <c r="TXU336" s="54"/>
      <c r="TXV336" s="54"/>
      <c r="TXW336" s="54"/>
      <c r="TXX336" s="54"/>
      <c r="TXY336" s="54"/>
      <c r="TXZ336" s="54"/>
      <c r="TYA336" s="54"/>
      <c r="TYB336" s="54"/>
      <c r="TYC336" s="54"/>
      <c r="TYD336" s="54"/>
      <c r="TYE336" s="54"/>
      <c r="TYF336" s="54"/>
      <c r="TYG336" s="54"/>
      <c r="TYH336" s="54"/>
      <c r="TYI336" s="54"/>
      <c r="TYJ336" s="54"/>
      <c r="TYK336" s="54"/>
      <c r="TYL336" s="54"/>
      <c r="TYM336" s="54"/>
      <c r="TYN336" s="54"/>
      <c r="TYO336" s="54"/>
      <c r="TYP336" s="54"/>
      <c r="TYQ336" s="54"/>
      <c r="TYR336" s="54"/>
      <c r="TYS336" s="54"/>
      <c r="TYT336" s="54"/>
      <c r="TYU336" s="54"/>
      <c r="TYV336" s="54"/>
      <c r="TYW336" s="54"/>
      <c r="TYX336" s="54"/>
      <c r="TYY336" s="54"/>
      <c r="TYZ336" s="54"/>
      <c r="TZA336" s="54"/>
      <c r="TZB336" s="54"/>
      <c r="TZC336" s="54"/>
      <c r="TZD336" s="54"/>
      <c r="TZE336" s="54"/>
      <c r="TZF336" s="54"/>
      <c r="TZG336" s="54"/>
      <c r="TZH336" s="54"/>
      <c r="TZI336" s="54"/>
      <c r="TZJ336" s="54"/>
      <c r="TZK336" s="54"/>
      <c r="TZL336" s="54"/>
      <c r="TZM336" s="54"/>
      <c r="TZN336" s="54"/>
      <c r="TZO336" s="54"/>
      <c r="TZP336" s="54"/>
      <c r="TZQ336" s="54"/>
      <c r="TZR336" s="54"/>
      <c r="TZS336" s="54"/>
      <c r="TZT336" s="54"/>
      <c r="TZU336" s="54"/>
      <c r="TZV336" s="54"/>
      <c r="TZW336" s="54"/>
      <c r="TZX336" s="54"/>
      <c r="TZY336" s="54"/>
      <c r="TZZ336" s="54"/>
      <c r="UAA336" s="54"/>
      <c r="UAB336" s="54"/>
      <c r="UAC336" s="54"/>
      <c r="UAD336" s="54"/>
      <c r="UAE336" s="54"/>
      <c r="UAF336" s="54"/>
      <c r="UAG336" s="54"/>
      <c r="UAH336" s="54"/>
      <c r="UAI336" s="54"/>
      <c r="UAJ336" s="54"/>
      <c r="UAK336" s="54"/>
      <c r="UAL336" s="54"/>
      <c r="UAM336" s="54"/>
      <c r="UAN336" s="54"/>
      <c r="UAO336" s="54"/>
      <c r="UAP336" s="54"/>
      <c r="UAQ336" s="54"/>
      <c r="UAR336" s="54"/>
      <c r="UAS336" s="54"/>
      <c r="UAT336" s="54"/>
      <c r="UAU336" s="54"/>
      <c r="UAV336" s="54"/>
      <c r="UAW336" s="54"/>
      <c r="UAX336" s="54"/>
      <c r="UAY336" s="54"/>
      <c r="UAZ336" s="54"/>
      <c r="UBA336" s="54"/>
      <c r="UBB336" s="54"/>
      <c r="UBC336" s="54"/>
      <c r="UBD336" s="54"/>
      <c r="UBE336" s="54"/>
      <c r="UBF336" s="54"/>
      <c r="UBG336" s="54"/>
      <c r="UBH336" s="54"/>
      <c r="UBI336" s="54"/>
      <c r="UBJ336" s="54"/>
      <c r="UBK336" s="54"/>
      <c r="UBL336" s="54"/>
      <c r="UBM336" s="54"/>
      <c r="UBN336" s="54"/>
      <c r="UBO336" s="54"/>
      <c r="UBP336" s="54"/>
      <c r="UBQ336" s="54"/>
      <c r="UBR336" s="54"/>
      <c r="UBS336" s="54"/>
      <c r="UBT336" s="54"/>
      <c r="UBU336" s="54"/>
      <c r="UBV336" s="54"/>
      <c r="UBW336" s="54"/>
      <c r="UBX336" s="54"/>
      <c r="UBY336" s="54"/>
      <c r="UBZ336" s="54"/>
      <c r="UCA336" s="54"/>
      <c r="UCB336" s="54"/>
      <c r="UCC336" s="54"/>
      <c r="UCD336" s="54"/>
      <c r="UCE336" s="54"/>
      <c r="UCF336" s="54"/>
      <c r="UCG336" s="54"/>
      <c r="UCH336" s="54"/>
      <c r="UCI336" s="54"/>
      <c r="UCJ336" s="54"/>
      <c r="UCK336" s="54"/>
      <c r="UCL336" s="54"/>
      <c r="UCM336" s="54"/>
      <c r="UCN336" s="54"/>
      <c r="UCO336" s="54"/>
      <c r="UCP336" s="54"/>
      <c r="UCQ336" s="54"/>
      <c r="UCR336" s="54"/>
      <c r="UCS336" s="54"/>
      <c r="UCT336" s="54"/>
      <c r="UCU336" s="54"/>
      <c r="UCV336" s="54"/>
      <c r="UCW336" s="54"/>
      <c r="UCX336" s="54"/>
      <c r="UCY336" s="54"/>
      <c r="UCZ336" s="54"/>
      <c r="UDA336" s="54"/>
      <c r="UDB336" s="54"/>
      <c r="UDC336" s="54"/>
      <c r="UDD336" s="54"/>
      <c r="UDE336" s="54"/>
      <c r="UDF336" s="54"/>
      <c r="UDG336" s="54"/>
      <c r="UDH336" s="54"/>
      <c r="UDI336" s="54"/>
      <c r="UDJ336" s="54"/>
      <c r="UDK336" s="54"/>
      <c r="UDL336" s="54"/>
      <c r="UDM336" s="54"/>
      <c r="UDN336" s="54"/>
      <c r="UDO336" s="54"/>
      <c r="UDP336" s="54"/>
      <c r="UDQ336" s="54"/>
      <c r="UDR336" s="54"/>
      <c r="UDS336" s="54"/>
      <c r="UDT336" s="54"/>
      <c r="UDU336" s="54"/>
      <c r="UDV336" s="54"/>
      <c r="UDW336" s="54"/>
      <c r="UDX336" s="54"/>
      <c r="UDY336" s="54"/>
      <c r="UDZ336" s="54"/>
      <c r="UEA336" s="54"/>
      <c r="UEB336" s="54"/>
      <c r="UEC336" s="54"/>
      <c r="UED336" s="54"/>
      <c r="UEE336" s="54"/>
      <c r="UEF336" s="54"/>
      <c r="UEG336" s="54"/>
      <c r="UEH336" s="54"/>
      <c r="UEI336" s="54"/>
      <c r="UEJ336" s="54"/>
      <c r="UEK336" s="54"/>
      <c r="UEL336" s="54"/>
      <c r="UEM336" s="54"/>
      <c r="UEN336" s="54"/>
      <c r="UEO336" s="54"/>
      <c r="UEP336" s="54"/>
      <c r="UEQ336" s="54"/>
      <c r="UER336" s="54"/>
      <c r="UES336" s="54"/>
      <c r="UET336" s="54"/>
      <c r="UEU336" s="54"/>
      <c r="UEV336" s="54"/>
      <c r="UEW336" s="54"/>
      <c r="UEX336" s="54"/>
      <c r="UEY336" s="54"/>
      <c r="UEZ336" s="54"/>
      <c r="UFA336" s="54"/>
      <c r="UFB336" s="54"/>
      <c r="UFC336" s="54"/>
      <c r="UFD336" s="54"/>
      <c r="UFE336" s="54"/>
      <c r="UFF336" s="54"/>
      <c r="UFG336" s="54"/>
      <c r="UFH336" s="54"/>
      <c r="UFI336" s="54"/>
      <c r="UFJ336" s="54"/>
      <c r="UFK336" s="54"/>
      <c r="UFL336" s="54"/>
      <c r="UFM336" s="54"/>
      <c r="UFN336" s="54"/>
      <c r="UFO336" s="54"/>
      <c r="UFP336" s="54"/>
      <c r="UFQ336" s="54"/>
      <c r="UFR336" s="54"/>
      <c r="UFS336" s="54"/>
      <c r="UFT336" s="54"/>
      <c r="UFU336" s="54"/>
      <c r="UFV336" s="54"/>
      <c r="UFW336" s="54"/>
      <c r="UFX336" s="54"/>
      <c r="UFY336" s="54"/>
      <c r="UFZ336" s="54"/>
      <c r="UGA336" s="54"/>
      <c r="UGB336" s="54"/>
      <c r="UGC336" s="54"/>
      <c r="UGD336" s="54"/>
      <c r="UGE336" s="54"/>
      <c r="UGF336" s="54"/>
      <c r="UGG336" s="54"/>
      <c r="UGH336" s="54"/>
      <c r="UGI336" s="54"/>
      <c r="UGJ336" s="54"/>
      <c r="UGK336" s="54"/>
      <c r="UGL336" s="54"/>
      <c r="UGM336" s="54"/>
      <c r="UGN336" s="54"/>
      <c r="UGO336" s="54"/>
      <c r="UGP336" s="54"/>
      <c r="UGQ336" s="54"/>
      <c r="UGR336" s="54"/>
      <c r="UGS336" s="54"/>
      <c r="UGT336" s="54"/>
      <c r="UGU336" s="54"/>
      <c r="UGV336" s="54"/>
      <c r="UGW336" s="54"/>
      <c r="UGX336" s="54"/>
      <c r="UGY336" s="54"/>
      <c r="UGZ336" s="54"/>
      <c r="UHA336" s="54"/>
      <c r="UHB336" s="54"/>
      <c r="UHC336" s="54"/>
      <c r="UHD336" s="54"/>
      <c r="UHE336" s="54"/>
      <c r="UHF336" s="54"/>
      <c r="UHG336" s="54"/>
      <c r="UHH336" s="54"/>
      <c r="UHI336" s="54"/>
      <c r="UHJ336" s="54"/>
      <c r="UHK336" s="54"/>
      <c r="UHL336" s="54"/>
      <c r="UHM336" s="54"/>
      <c r="UHN336" s="54"/>
      <c r="UHO336" s="54"/>
      <c r="UHP336" s="54"/>
      <c r="UHQ336" s="54"/>
      <c r="UHR336" s="54"/>
      <c r="UHS336" s="54"/>
      <c r="UHT336" s="54"/>
      <c r="UHU336" s="54"/>
      <c r="UHV336" s="54"/>
      <c r="UHW336" s="54"/>
      <c r="UHX336" s="54"/>
      <c r="UHY336" s="54"/>
      <c r="UHZ336" s="54"/>
      <c r="UIA336" s="54"/>
      <c r="UIB336" s="54"/>
      <c r="UIC336" s="54"/>
      <c r="UID336" s="54"/>
      <c r="UIE336" s="54"/>
      <c r="UIF336" s="54"/>
      <c r="UIG336" s="54"/>
      <c r="UIH336" s="54"/>
      <c r="UII336" s="54"/>
      <c r="UIJ336" s="54"/>
      <c r="UIK336" s="54"/>
      <c r="UIL336" s="54"/>
      <c r="UIM336" s="54"/>
      <c r="UIN336" s="54"/>
      <c r="UIO336" s="54"/>
      <c r="UIP336" s="54"/>
      <c r="UIQ336" s="54"/>
      <c r="UIR336" s="54"/>
      <c r="UIS336" s="54"/>
      <c r="UIT336" s="54"/>
      <c r="UIU336" s="54"/>
      <c r="UIV336" s="54"/>
      <c r="UIW336" s="54"/>
      <c r="UIX336" s="54"/>
      <c r="UIY336" s="54"/>
      <c r="UIZ336" s="54"/>
      <c r="UJA336" s="54"/>
      <c r="UJB336" s="54"/>
      <c r="UJC336" s="54"/>
      <c r="UJD336" s="54"/>
      <c r="UJE336" s="54"/>
      <c r="UJF336" s="54"/>
      <c r="UJG336" s="54"/>
      <c r="UJH336" s="54"/>
      <c r="UJI336" s="54"/>
      <c r="UJJ336" s="54"/>
      <c r="UJK336" s="54"/>
      <c r="UJL336" s="54"/>
      <c r="UJM336" s="54"/>
      <c r="UJN336" s="54"/>
      <c r="UJO336" s="54"/>
      <c r="UJP336" s="54"/>
      <c r="UJQ336" s="54"/>
      <c r="UJR336" s="54"/>
      <c r="UJS336" s="54"/>
      <c r="UJT336" s="54"/>
      <c r="UJU336" s="54"/>
      <c r="UJV336" s="54"/>
      <c r="UJW336" s="54"/>
      <c r="UJX336" s="54"/>
      <c r="UJY336" s="54"/>
      <c r="UJZ336" s="54"/>
      <c r="UKA336" s="54"/>
      <c r="UKB336" s="54"/>
      <c r="UKC336" s="54"/>
      <c r="UKD336" s="54"/>
      <c r="UKE336" s="54"/>
      <c r="UKF336" s="54"/>
      <c r="UKG336" s="54"/>
      <c r="UKH336" s="54"/>
      <c r="UKI336" s="54"/>
      <c r="UKJ336" s="54"/>
      <c r="UKK336" s="54"/>
      <c r="UKL336" s="54"/>
      <c r="UKM336" s="54"/>
      <c r="UKN336" s="54"/>
      <c r="UKO336" s="54"/>
      <c r="UKP336" s="54"/>
      <c r="UKQ336" s="54"/>
      <c r="UKR336" s="54"/>
      <c r="UKS336" s="54"/>
      <c r="UKT336" s="54"/>
      <c r="UKU336" s="54"/>
      <c r="UKV336" s="54"/>
      <c r="UKW336" s="54"/>
      <c r="UKX336" s="54"/>
      <c r="UKY336" s="54"/>
      <c r="UKZ336" s="54"/>
      <c r="ULA336" s="54"/>
      <c r="ULB336" s="54"/>
      <c r="ULC336" s="54"/>
      <c r="ULD336" s="54"/>
      <c r="ULE336" s="54"/>
      <c r="ULF336" s="54"/>
      <c r="ULG336" s="54"/>
      <c r="ULH336" s="54"/>
      <c r="ULI336" s="54"/>
      <c r="ULJ336" s="54"/>
      <c r="ULK336" s="54"/>
      <c r="ULL336" s="54"/>
      <c r="ULM336" s="54"/>
      <c r="ULN336" s="54"/>
      <c r="ULO336" s="54"/>
      <c r="ULP336" s="54"/>
      <c r="ULQ336" s="54"/>
      <c r="ULR336" s="54"/>
      <c r="ULS336" s="54"/>
      <c r="ULT336" s="54"/>
      <c r="ULU336" s="54"/>
      <c r="ULV336" s="54"/>
      <c r="ULW336" s="54"/>
      <c r="ULX336" s="54"/>
      <c r="ULY336" s="54"/>
      <c r="ULZ336" s="54"/>
      <c r="UMA336" s="54"/>
      <c r="UMB336" s="54"/>
      <c r="UMC336" s="54"/>
      <c r="UMD336" s="54"/>
      <c r="UME336" s="54"/>
      <c r="UMF336" s="54"/>
      <c r="UMG336" s="54"/>
      <c r="UMH336" s="54"/>
      <c r="UMI336" s="54"/>
      <c r="UMJ336" s="54"/>
      <c r="UMK336" s="54"/>
      <c r="UML336" s="54"/>
      <c r="UMM336" s="54"/>
      <c r="UMN336" s="54"/>
      <c r="UMO336" s="54"/>
      <c r="UMP336" s="54"/>
      <c r="UMQ336" s="54"/>
      <c r="UMR336" s="54"/>
      <c r="UMS336" s="54"/>
      <c r="UMT336" s="54"/>
      <c r="UMU336" s="54"/>
      <c r="UMV336" s="54"/>
      <c r="UMW336" s="54"/>
      <c r="UMX336" s="54"/>
      <c r="UMY336" s="54"/>
      <c r="UMZ336" s="54"/>
      <c r="UNA336" s="54"/>
      <c r="UNB336" s="54"/>
      <c r="UNC336" s="54"/>
      <c r="UND336" s="54"/>
      <c r="UNE336" s="54"/>
      <c r="UNF336" s="54"/>
      <c r="UNG336" s="54"/>
      <c r="UNH336" s="54"/>
      <c r="UNI336" s="54"/>
      <c r="UNJ336" s="54"/>
      <c r="UNK336" s="54"/>
      <c r="UNL336" s="54"/>
      <c r="UNM336" s="54"/>
      <c r="UNN336" s="54"/>
      <c r="UNO336" s="54"/>
      <c r="UNP336" s="54"/>
      <c r="UNQ336" s="54"/>
      <c r="UNR336" s="54"/>
      <c r="UNS336" s="54"/>
      <c r="UNT336" s="54"/>
      <c r="UNU336" s="54"/>
      <c r="UNV336" s="54"/>
      <c r="UNW336" s="54"/>
      <c r="UNX336" s="54"/>
      <c r="UNY336" s="54"/>
      <c r="UNZ336" s="54"/>
      <c r="UOA336" s="54"/>
      <c r="UOB336" s="54"/>
      <c r="UOC336" s="54"/>
      <c r="UOD336" s="54"/>
      <c r="UOE336" s="54"/>
      <c r="UOF336" s="54"/>
      <c r="UOG336" s="54"/>
      <c r="UOH336" s="54"/>
      <c r="UOI336" s="54"/>
      <c r="UOJ336" s="54"/>
      <c r="UOK336" s="54"/>
      <c r="UOL336" s="54"/>
      <c r="UOM336" s="54"/>
      <c r="UON336" s="54"/>
      <c r="UOO336" s="54"/>
      <c r="UOP336" s="54"/>
      <c r="UOQ336" s="54"/>
      <c r="UOR336" s="54"/>
      <c r="UOS336" s="54"/>
      <c r="UOT336" s="54"/>
      <c r="UOU336" s="54"/>
      <c r="UOV336" s="54"/>
      <c r="UOW336" s="54"/>
      <c r="UOX336" s="54"/>
      <c r="UOY336" s="54"/>
      <c r="UOZ336" s="54"/>
      <c r="UPA336" s="54"/>
      <c r="UPB336" s="54"/>
      <c r="UPC336" s="54"/>
      <c r="UPD336" s="54"/>
      <c r="UPE336" s="54"/>
      <c r="UPF336" s="54"/>
      <c r="UPG336" s="54"/>
      <c r="UPH336" s="54"/>
      <c r="UPI336" s="54"/>
      <c r="UPJ336" s="54"/>
      <c r="UPK336" s="54"/>
      <c r="UPL336" s="54"/>
      <c r="UPM336" s="54"/>
      <c r="UPN336" s="54"/>
      <c r="UPO336" s="54"/>
      <c r="UPP336" s="54"/>
      <c r="UPQ336" s="54"/>
      <c r="UPR336" s="54"/>
      <c r="UPS336" s="54"/>
      <c r="UPT336" s="54"/>
      <c r="UPU336" s="54"/>
      <c r="UPV336" s="54"/>
      <c r="UPW336" s="54"/>
      <c r="UPX336" s="54"/>
      <c r="UPY336" s="54"/>
      <c r="UPZ336" s="54"/>
      <c r="UQA336" s="54"/>
      <c r="UQB336" s="54"/>
      <c r="UQC336" s="54"/>
      <c r="UQD336" s="54"/>
      <c r="UQE336" s="54"/>
      <c r="UQF336" s="54"/>
      <c r="UQG336" s="54"/>
      <c r="UQH336" s="54"/>
      <c r="UQI336" s="54"/>
      <c r="UQJ336" s="54"/>
      <c r="UQK336" s="54"/>
      <c r="UQL336" s="54"/>
      <c r="UQM336" s="54"/>
      <c r="UQN336" s="54"/>
      <c r="UQO336" s="54"/>
      <c r="UQP336" s="54"/>
      <c r="UQQ336" s="54"/>
      <c r="UQR336" s="54"/>
      <c r="UQS336" s="54"/>
      <c r="UQT336" s="54"/>
      <c r="UQU336" s="54"/>
      <c r="UQV336" s="54"/>
      <c r="UQW336" s="54"/>
      <c r="UQX336" s="54"/>
      <c r="UQY336" s="54"/>
      <c r="UQZ336" s="54"/>
      <c r="URA336" s="54"/>
      <c r="URB336" s="54"/>
      <c r="URC336" s="54"/>
      <c r="URD336" s="54"/>
      <c r="URE336" s="54"/>
      <c r="URF336" s="54"/>
      <c r="URG336" s="54"/>
      <c r="URH336" s="54"/>
      <c r="URI336" s="54"/>
      <c r="URJ336" s="54"/>
      <c r="URK336" s="54"/>
      <c r="URL336" s="54"/>
      <c r="URM336" s="54"/>
      <c r="URN336" s="54"/>
      <c r="URO336" s="54"/>
      <c r="URP336" s="54"/>
      <c r="URQ336" s="54"/>
      <c r="URR336" s="54"/>
      <c r="URS336" s="54"/>
      <c r="URT336" s="54"/>
      <c r="URU336" s="54"/>
      <c r="URV336" s="54"/>
      <c r="URW336" s="54"/>
      <c r="URX336" s="54"/>
      <c r="URY336" s="54"/>
      <c r="URZ336" s="54"/>
      <c r="USA336" s="54"/>
      <c r="USB336" s="54"/>
      <c r="USC336" s="54"/>
      <c r="USD336" s="54"/>
      <c r="USE336" s="54"/>
      <c r="USF336" s="54"/>
      <c r="USG336" s="54"/>
      <c r="USH336" s="54"/>
      <c r="USI336" s="54"/>
      <c r="USJ336" s="54"/>
      <c r="USK336" s="54"/>
      <c r="USL336" s="54"/>
      <c r="USM336" s="54"/>
      <c r="USN336" s="54"/>
      <c r="USO336" s="54"/>
      <c r="USP336" s="54"/>
      <c r="USQ336" s="54"/>
      <c r="USR336" s="54"/>
      <c r="USS336" s="54"/>
      <c r="UST336" s="54"/>
      <c r="USU336" s="54"/>
      <c r="USV336" s="54"/>
      <c r="USW336" s="54"/>
      <c r="USX336" s="54"/>
      <c r="USY336" s="54"/>
      <c r="USZ336" s="54"/>
      <c r="UTA336" s="54"/>
      <c r="UTB336" s="54"/>
      <c r="UTC336" s="54"/>
      <c r="UTD336" s="54"/>
      <c r="UTE336" s="54"/>
      <c r="UTF336" s="54"/>
      <c r="UTG336" s="54"/>
      <c r="UTH336" s="54"/>
      <c r="UTI336" s="54"/>
      <c r="UTJ336" s="54"/>
      <c r="UTK336" s="54"/>
      <c r="UTL336" s="54"/>
      <c r="UTM336" s="54"/>
      <c r="UTN336" s="54"/>
      <c r="UTO336" s="54"/>
      <c r="UTP336" s="54"/>
      <c r="UTQ336" s="54"/>
      <c r="UTR336" s="54"/>
      <c r="UTS336" s="54"/>
      <c r="UTT336" s="54"/>
      <c r="UTU336" s="54"/>
      <c r="UTV336" s="54"/>
      <c r="UTW336" s="54"/>
      <c r="UTX336" s="54"/>
      <c r="UTY336" s="54"/>
      <c r="UTZ336" s="54"/>
      <c r="UUA336" s="54"/>
      <c r="UUB336" s="54"/>
      <c r="UUC336" s="54"/>
      <c r="UUD336" s="54"/>
      <c r="UUE336" s="54"/>
      <c r="UUF336" s="54"/>
      <c r="UUG336" s="54"/>
      <c r="UUH336" s="54"/>
      <c r="UUI336" s="54"/>
      <c r="UUJ336" s="54"/>
      <c r="UUK336" s="54"/>
      <c r="UUL336" s="54"/>
      <c r="UUM336" s="54"/>
      <c r="UUN336" s="54"/>
      <c r="UUO336" s="54"/>
      <c r="UUP336" s="54"/>
      <c r="UUQ336" s="54"/>
      <c r="UUR336" s="54"/>
      <c r="UUS336" s="54"/>
      <c r="UUT336" s="54"/>
      <c r="UUU336" s="54"/>
      <c r="UUV336" s="54"/>
      <c r="UUW336" s="54"/>
      <c r="UUX336" s="54"/>
      <c r="UUY336" s="54"/>
      <c r="UUZ336" s="54"/>
      <c r="UVA336" s="54"/>
      <c r="UVB336" s="54"/>
      <c r="UVC336" s="54"/>
      <c r="UVD336" s="54"/>
      <c r="UVE336" s="54"/>
      <c r="UVF336" s="54"/>
      <c r="UVG336" s="54"/>
      <c r="UVH336" s="54"/>
      <c r="UVI336" s="54"/>
      <c r="UVJ336" s="54"/>
      <c r="UVK336" s="54"/>
      <c r="UVL336" s="54"/>
      <c r="UVM336" s="54"/>
      <c r="UVN336" s="54"/>
      <c r="UVO336" s="54"/>
      <c r="UVP336" s="54"/>
      <c r="UVQ336" s="54"/>
      <c r="UVR336" s="54"/>
      <c r="UVS336" s="54"/>
      <c r="UVT336" s="54"/>
      <c r="UVU336" s="54"/>
      <c r="UVV336" s="54"/>
      <c r="UVW336" s="54"/>
      <c r="UVX336" s="54"/>
      <c r="UVY336" s="54"/>
      <c r="UVZ336" s="54"/>
      <c r="UWA336" s="54"/>
      <c r="UWB336" s="54"/>
      <c r="UWC336" s="54"/>
      <c r="UWD336" s="54"/>
      <c r="UWE336" s="54"/>
      <c r="UWF336" s="54"/>
      <c r="UWG336" s="54"/>
      <c r="UWH336" s="54"/>
      <c r="UWI336" s="54"/>
      <c r="UWJ336" s="54"/>
      <c r="UWK336" s="54"/>
      <c r="UWL336" s="54"/>
      <c r="UWM336" s="54"/>
      <c r="UWN336" s="54"/>
      <c r="UWO336" s="54"/>
      <c r="UWP336" s="54"/>
      <c r="UWQ336" s="54"/>
      <c r="UWR336" s="54"/>
      <c r="UWS336" s="54"/>
      <c r="UWT336" s="54"/>
      <c r="UWU336" s="54"/>
      <c r="UWV336" s="54"/>
      <c r="UWW336" s="54"/>
      <c r="UWX336" s="54"/>
      <c r="UWY336" s="54"/>
      <c r="UWZ336" s="54"/>
      <c r="UXA336" s="54"/>
      <c r="UXB336" s="54"/>
      <c r="UXC336" s="54"/>
      <c r="UXD336" s="54"/>
      <c r="UXE336" s="54"/>
      <c r="UXF336" s="54"/>
      <c r="UXG336" s="54"/>
      <c r="UXH336" s="54"/>
      <c r="UXI336" s="54"/>
      <c r="UXJ336" s="54"/>
      <c r="UXK336" s="54"/>
      <c r="UXL336" s="54"/>
      <c r="UXM336" s="54"/>
      <c r="UXN336" s="54"/>
      <c r="UXO336" s="54"/>
      <c r="UXP336" s="54"/>
      <c r="UXQ336" s="54"/>
      <c r="UXR336" s="54"/>
      <c r="UXS336" s="54"/>
      <c r="UXT336" s="54"/>
      <c r="UXU336" s="54"/>
      <c r="UXV336" s="54"/>
      <c r="UXW336" s="54"/>
      <c r="UXX336" s="54"/>
      <c r="UXY336" s="54"/>
      <c r="UXZ336" s="54"/>
      <c r="UYA336" s="54"/>
      <c r="UYB336" s="54"/>
      <c r="UYC336" s="54"/>
      <c r="UYD336" s="54"/>
      <c r="UYE336" s="54"/>
      <c r="UYF336" s="54"/>
      <c r="UYG336" s="54"/>
      <c r="UYH336" s="54"/>
      <c r="UYI336" s="54"/>
      <c r="UYJ336" s="54"/>
      <c r="UYK336" s="54"/>
      <c r="UYL336" s="54"/>
      <c r="UYM336" s="54"/>
      <c r="UYN336" s="54"/>
      <c r="UYO336" s="54"/>
      <c r="UYP336" s="54"/>
      <c r="UYQ336" s="54"/>
      <c r="UYR336" s="54"/>
      <c r="UYS336" s="54"/>
      <c r="UYT336" s="54"/>
      <c r="UYU336" s="54"/>
      <c r="UYV336" s="54"/>
      <c r="UYW336" s="54"/>
      <c r="UYX336" s="54"/>
      <c r="UYY336" s="54"/>
      <c r="UYZ336" s="54"/>
      <c r="UZA336" s="54"/>
      <c r="UZB336" s="54"/>
      <c r="UZC336" s="54"/>
      <c r="UZD336" s="54"/>
      <c r="UZE336" s="54"/>
      <c r="UZF336" s="54"/>
      <c r="UZG336" s="54"/>
      <c r="UZH336" s="54"/>
      <c r="UZI336" s="54"/>
      <c r="UZJ336" s="54"/>
      <c r="UZK336" s="54"/>
      <c r="UZL336" s="54"/>
      <c r="UZM336" s="54"/>
      <c r="UZN336" s="54"/>
      <c r="UZO336" s="54"/>
      <c r="UZP336" s="54"/>
      <c r="UZQ336" s="54"/>
      <c r="UZR336" s="54"/>
      <c r="UZS336" s="54"/>
      <c r="UZT336" s="54"/>
      <c r="UZU336" s="54"/>
      <c r="UZV336" s="54"/>
      <c r="UZW336" s="54"/>
      <c r="UZX336" s="54"/>
      <c r="UZY336" s="54"/>
      <c r="UZZ336" s="54"/>
      <c r="VAA336" s="54"/>
      <c r="VAB336" s="54"/>
      <c r="VAC336" s="54"/>
      <c r="VAD336" s="54"/>
      <c r="VAE336" s="54"/>
      <c r="VAF336" s="54"/>
      <c r="VAG336" s="54"/>
      <c r="VAH336" s="54"/>
      <c r="VAI336" s="54"/>
      <c r="VAJ336" s="54"/>
      <c r="VAK336" s="54"/>
      <c r="VAL336" s="54"/>
      <c r="VAM336" s="54"/>
      <c r="VAN336" s="54"/>
      <c r="VAO336" s="54"/>
      <c r="VAP336" s="54"/>
      <c r="VAQ336" s="54"/>
      <c r="VAR336" s="54"/>
      <c r="VAS336" s="54"/>
      <c r="VAT336" s="54"/>
      <c r="VAU336" s="54"/>
      <c r="VAV336" s="54"/>
      <c r="VAW336" s="54"/>
      <c r="VAX336" s="54"/>
      <c r="VAY336" s="54"/>
      <c r="VAZ336" s="54"/>
      <c r="VBA336" s="54"/>
      <c r="VBB336" s="54"/>
      <c r="VBC336" s="54"/>
      <c r="VBD336" s="54"/>
      <c r="VBE336" s="54"/>
      <c r="VBF336" s="54"/>
      <c r="VBG336" s="54"/>
      <c r="VBH336" s="54"/>
      <c r="VBI336" s="54"/>
      <c r="VBJ336" s="54"/>
      <c r="VBK336" s="54"/>
      <c r="VBL336" s="54"/>
      <c r="VBM336" s="54"/>
      <c r="VBN336" s="54"/>
      <c r="VBO336" s="54"/>
      <c r="VBP336" s="54"/>
      <c r="VBQ336" s="54"/>
      <c r="VBR336" s="54"/>
      <c r="VBS336" s="54"/>
      <c r="VBT336" s="54"/>
      <c r="VBU336" s="54"/>
      <c r="VBV336" s="54"/>
      <c r="VBW336" s="54"/>
      <c r="VBX336" s="54"/>
      <c r="VBY336" s="54"/>
      <c r="VBZ336" s="54"/>
      <c r="VCA336" s="54"/>
      <c r="VCB336" s="54"/>
      <c r="VCC336" s="54"/>
      <c r="VCD336" s="54"/>
      <c r="VCE336" s="54"/>
      <c r="VCF336" s="54"/>
      <c r="VCG336" s="54"/>
      <c r="VCH336" s="54"/>
      <c r="VCI336" s="54"/>
      <c r="VCJ336" s="54"/>
      <c r="VCK336" s="54"/>
      <c r="VCL336" s="54"/>
      <c r="VCM336" s="54"/>
      <c r="VCN336" s="54"/>
      <c r="VCO336" s="54"/>
      <c r="VCP336" s="54"/>
      <c r="VCQ336" s="54"/>
      <c r="VCR336" s="54"/>
      <c r="VCS336" s="54"/>
      <c r="VCT336" s="54"/>
      <c r="VCU336" s="54"/>
      <c r="VCV336" s="54"/>
      <c r="VCW336" s="54"/>
      <c r="VCX336" s="54"/>
      <c r="VCY336" s="54"/>
      <c r="VCZ336" s="54"/>
      <c r="VDA336" s="54"/>
      <c r="VDB336" s="54"/>
      <c r="VDC336" s="54"/>
      <c r="VDD336" s="54"/>
      <c r="VDE336" s="54"/>
      <c r="VDF336" s="54"/>
      <c r="VDG336" s="54"/>
      <c r="VDH336" s="54"/>
      <c r="VDI336" s="54"/>
      <c r="VDJ336" s="54"/>
      <c r="VDK336" s="54"/>
      <c r="VDL336" s="54"/>
      <c r="VDM336" s="54"/>
      <c r="VDN336" s="54"/>
      <c r="VDO336" s="54"/>
      <c r="VDP336" s="54"/>
      <c r="VDQ336" s="54"/>
      <c r="VDR336" s="54"/>
      <c r="VDS336" s="54"/>
      <c r="VDT336" s="54"/>
      <c r="VDU336" s="54"/>
      <c r="VDV336" s="54"/>
      <c r="VDW336" s="54"/>
      <c r="VDX336" s="54"/>
      <c r="VDY336" s="54"/>
      <c r="VDZ336" s="54"/>
      <c r="VEA336" s="54"/>
      <c r="VEB336" s="54"/>
      <c r="VEC336" s="54"/>
      <c r="VED336" s="54"/>
      <c r="VEE336" s="54"/>
      <c r="VEF336" s="54"/>
      <c r="VEG336" s="54"/>
      <c r="VEH336" s="54"/>
      <c r="VEI336" s="54"/>
      <c r="VEJ336" s="54"/>
      <c r="VEK336" s="54"/>
      <c r="VEL336" s="54"/>
      <c r="VEM336" s="54"/>
      <c r="VEN336" s="54"/>
      <c r="VEO336" s="54"/>
      <c r="VEP336" s="54"/>
      <c r="VEQ336" s="54"/>
      <c r="VER336" s="54"/>
      <c r="VES336" s="54"/>
      <c r="VET336" s="54"/>
      <c r="VEU336" s="54"/>
      <c r="VEV336" s="54"/>
      <c r="VEW336" s="54"/>
      <c r="VEX336" s="54"/>
      <c r="VEY336" s="54"/>
      <c r="VEZ336" s="54"/>
      <c r="VFA336" s="54"/>
      <c r="VFB336" s="54"/>
      <c r="VFC336" s="54"/>
      <c r="VFD336" s="54"/>
      <c r="VFE336" s="54"/>
      <c r="VFF336" s="54"/>
      <c r="VFG336" s="54"/>
      <c r="VFH336" s="54"/>
      <c r="VFI336" s="54"/>
      <c r="VFJ336" s="54"/>
      <c r="VFK336" s="54"/>
      <c r="VFL336" s="54"/>
      <c r="VFM336" s="54"/>
      <c r="VFN336" s="54"/>
      <c r="VFO336" s="54"/>
      <c r="VFP336" s="54"/>
      <c r="VFQ336" s="54"/>
      <c r="VFR336" s="54"/>
      <c r="VFS336" s="54"/>
      <c r="VFT336" s="54"/>
      <c r="VFU336" s="54"/>
      <c r="VFV336" s="54"/>
      <c r="VFW336" s="54"/>
      <c r="VFX336" s="54"/>
      <c r="VFY336" s="54"/>
      <c r="VFZ336" s="54"/>
      <c r="VGA336" s="54"/>
      <c r="VGB336" s="54"/>
      <c r="VGC336" s="54"/>
      <c r="VGD336" s="54"/>
      <c r="VGE336" s="54"/>
      <c r="VGF336" s="54"/>
      <c r="VGG336" s="54"/>
      <c r="VGH336" s="54"/>
      <c r="VGI336" s="54"/>
      <c r="VGJ336" s="54"/>
      <c r="VGK336" s="54"/>
      <c r="VGL336" s="54"/>
      <c r="VGM336" s="54"/>
      <c r="VGN336" s="54"/>
      <c r="VGO336" s="54"/>
      <c r="VGP336" s="54"/>
      <c r="VGQ336" s="54"/>
      <c r="VGR336" s="54"/>
      <c r="VGS336" s="54"/>
      <c r="VGT336" s="54"/>
      <c r="VGU336" s="54"/>
      <c r="VGV336" s="54"/>
      <c r="VGW336" s="54"/>
      <c r="VGX336" s="54"/>
      <c r="VGY336" s="54"/>
      <c r="VGZ336" s="54"/>
      <c r="VHA336" s="54"/>
      <c r="VHB336" s="54"/>
      <c r="VHC336" s="54"/>
      <c r="VHD336" s="54"/>
      <c r="VHE336" s="54"/>
      <c r="VHF336" s="54"/>
      <c r="VHG336" s="54"/>
      <c r="VHH336" s="54"/>
      <c r="VHI336" s="54"/>
      <c r="VHJ336" s="54"/>
      <c r="VHK336" s="54"/>
      <c r="VHL336" s="54"/>
      <c r="VHM336" s="54"/>
      <c r="VHN336" s="54"/>
      <c r="VHO336" s="54"/>
      <c r="VHP336" s="54"/>
      <c r="VHQ336" s="54"/>
      <c r="VHR336" s="54"/>
      <c r="VHS336" s="54"/>
      <c r="VHT336" s="54"/>
      <c r="VHU336" s="54"/>
      <c r="VHV336" s="54"/>
      <c r="VHW336" s="54"/>
      <c r="VHX336" s="54"/>
      <c r="VHY336" s="54"/>
      <c r="VHZ336" s="54"/>
      <c r="VIA336" s="54"/>
      <c r="VIB336" s="54"/>
      <c r="VIC336" s="54"/>
      <c r="VID336" s="54"/>
      <c r="VIE336" s="54"/>
      <c r="VIF336" s="54"/>
      <c r="VIG336" s="54"/>
      <c r="VIH336" s="54"/>
      <c r="VII336" s="54"/>
      <c r="VIJ336" s="54"/>
      <c r="VIK336" s="54"/>
      <c r="VIL336" s="54"/>
      <c r="VIM336" s="54"/>
      <c r="VIN336" s="54"/>
      <c r="VIO336" s="54"/>
      <c r="VIP336" s="54"/>
      <c r="VIQ336" s="54"/>
      <c r="VIR336" s="54"/>
      <c r="VIS336" s="54"/>
      <c r="VIT336" s="54"/>
      <c r="VIU336" s="54"/>
      <c r="VIV336" s="54"/>
      <c r="VIW336" s="54"/>
      <c r="VIX336" s="54"/>
      <c r="VIY336" s="54"/>
      <c r="VIZ336" s="54"/>
      <c r="VJA336" s="54"/>
      <c r="VJB336" s="54"/>
      <c r="VJC336" s="54"/>
      <c r="VJD336" s="54"/>
      <c r="VJE336" s="54"/>
      <c r="VJF336" s="54"/>
      <c r="VJG336" s="54"/>
      <c r="VJH336" s="54"/>
      <c r="VJI336" s="54"/>
      <c r="VJJ336" s="54"/>
      <c r="VJK336" s="54"/>
      <c r="VJL336" s="54"/>
      <c r="VJM336" s="54"/>
      <c r="VJN336" s="54"/>
      <c r="VJO336" s="54"/>
      <c r="VJP336" s="54"/>
      <c r="VJQ336" s="54"/>
      <c r="VJR336" s="54"/>
      <c r="VJS336" s="54"/>
      <c r="VJT336" s="54"/>
      <c r="VJU336" s="54"/>
      <c r="VJV336" s="54"/>
      <c r="VJW336" s="54"/>
      <c r="VJX336" s="54"/>
      <c r="VJY336" s="54"/>
      <c r="VJZ336" s="54"/>
      <c r="VKA336" s="54"/>
      <c r="VKB336" s="54"/>
      <c r="VKC336" s="54"/>
      <c r="VKD336" s="54"/>
      <c r="VKE336" s="54"/>
      <c r="VKF336" s="54"/>
      <c r="VKG336" s="54"/>
      <c r="VKH336" s="54"/>
      <c r="VKI336" s="54"/>
      <c r="VKJ336" s="54"/>
      <c r="VKK336" s="54"/>
      <c r="VKL336" s="54"/>
      <c r="VKM336" s="54"/>
      <c r="VKN336" s="54"/>
      <c r="VKO336" s="54"/>
      <c r="VKP336" s="54"/>
      <c r="VKQ336" s="54"/>
      <c r="VKR336" s="54"/>
      <c r="VKS336" s="54"/>
      <c r="VKT336" s="54"/>
      <c r="VKU336" s="54"/>
      <c r="VKV336" s="54"/>
      <c r="VKW336" s="54"/>
      <c r="VKX336" s="54"/>
      <c r="VKY336" s="54"/>
      <c r="VKZ336" s="54"/>
      <c r="VLA336" s="54"/>
      <c r="VLB336" s="54"/>
      <c r="VLC336" s="54"/>
      <c r="VLD336" s="54"/>
      <c r="VLE336" s="54"/>
      <c r="VLF336" s="54"/>
      <c r="VLG336" s="54"/>
      <c r="VLH336" s="54"/>
      <c r="VLI336" s="54"/>
      <c r="VLJ336" s="54"/>
      <c r="VLK336" s="54"/>
      <c r="VLL336" s="54"/>
      <c r="VLM336" s="54"/>
      <c r="VLN336" s="54"/>
      <c r="VLO336" s="54"/>
      <c r="VLP336" s="54"/>
      <c r="VLQ336" s="54"/>
      <c r="VLR336" s="54"/>
      <c r="VLS336" s="54"/>
      <c r="VLT336" s="54"/>
      <c r="VLU336" s="54"/>
      <c r="VLV336" s="54"/>
      <c r="VLW336" s="54"/>
      <c r="VLX336" s="54"/>
      <c r="VLY336" s="54"/>
      <c r="VLZ336" s="54"/>
      <c r="VMA336" s="54"/>
      <c r="VMB336" s="54"/>
      <c r="VMC336" s="54"/>
      <c r="VMD336" s="54"/>
      <c r="VME336" s="54"/>
      <c r="VMF336" s="54"/>
      <c r="VMG336" s="54"/>
      <c r="VMH336" s="54"/>
      <c r="VMI336" s="54"/>
      <c r="VMJ336" s="54"/>
      <c r="VMK336" s="54"/>
      <c r="VML336" s="54"/>
      <c r="VMM336" s="54"/>
      <c r="VMN336" s="54"/>
      <c r="VMO336" s="54"/>
      <c r="VMP336" s="54"/>
      <c r="VMQ336" s="54"/>
      <c r="VMR336" s="54"/>
      <c r="VMS336" s="54"/>
      <c r="VMT336" s="54"/>
      <c r="VMU336" s="54"/>
      <c r="VMV336" s="54"/>
      <c r="VMW336" s="54"/>
      <c r="VMX336" s="54"/>
      <c r="VMY336" s="54"/>
      <c r="VMZ336" s="54"/>
      <c r="VNA336" s="54"/>
      <c r="VNB336" s="54"/>
      <c r="VNC336" s="54"/>
      <c r="VND336" s="54"/>
      <c r="VNE336" s="54"/>
      <c r="VNF336" s="54"/>
      <c r="VNG336" s="54"/>
      <c r="VNH336" s="54"/>
      <c r="VNI336" s="54"/>
      <c r="VNJ336" s="54"/>
      <c r="VNK336" s="54"/>
      <c r="VNL336" s="54"/>
      <c r="VNM336" s="54"/>
      <c r="VNN336" s="54"/>
      <c r="VNO336" s="54"/>
      <c r="VNP336" s="54"/>
      <c r="VNQ336" s="54"/>
      <c r="VNR336" s="54"/>
      <c r="VNS336" s="54"/>
      <c r="VNT336" s="54"/>
      <c r="VNU336" s="54"/>
      <c r="VNV336" s="54"/>
      <c r="VNW336" s="54"/>
      <c r="VNX336" s="54"/>
      <c r="VNY336" s="54"/>
      <c r="VNZ336" s="54"/>
      <c r="VOA336" s="54"/>
      <c r="VOB336" s="54"/>
      <c r="VOC336" s="54"/>
      <c r="VOD336" s="54"/>
      <c r="VOE336" s="54"/>
      <c r="VOF336" s="54"/>
      <c r="VOG336" s="54"/>
      <c r="VOH336" s="54"/>
      <c r="VOI336" s="54"/>
      <c r="VOJ336" s="54"/>
      <c r="VOK336" s="54"/>
      <c r="VOL336" s="54"/>
      <c r="VOM336" s="54"/>
      <c r="VON336" s="54"/>
      <c r="VOO336" s="54"/>
      <c r="VOP336" s="54"/>
      <c r="VOQ336" s="54"/>
      <c r="VOR336" s="54"/>
      <c r="VOS336" s="54"/>
      <c r="VOT336" s="54"/>
      <c r="VOU336" s="54"/>
      <c r="VOV336" s="54"/>
      <c r="VOW336" s="54"/>
      <c r="VOX336" s="54"/>
      <c r="VOY336" s="54"/>
      <c r="VOZ336" s="54"/>
      <c r="VPA336" s="54"/>
      <c r="VPB336" s="54"/>
      <c r="VPC336" s="54"/>
      <c r="VPD336" s="54"/>
      <c r="VPE336" s="54"/>
      <c r="VPF336" s="54"/>
      <c r="VPG336" s="54"/>
      <c r="VPH336" s="54"/>
      <c r="VPI336" s="54"/>
      <c r="VPJ336" s="54"/>
      <c r="VPK336" s="54"/>
      <c r="VPL336" s="54"/>
      <c r="VPM336" s="54"/>
      <c r="VPN336" s="54"/>
      <c r="VPO336" s="54"/>
      <c r="VPP336" s="54"/>
      <c r="VPQ336" s="54"/>
      <c r="VPR336" s="54"/>
      <c r="VPS336" s="54"/>
      <c r="VPT336" s="54"/>
      <c r="VPU336" s="54"/>
      <c r="VPV336" s="54"/>
      <c r="VPW336" s="54"/>
      <c r="VPX336" s="54"/>
      <c r="VPY336" s="54"/>
      <c r="VPZ336" s="54"/>
      <c r="VQA336" s="54"/>
      <c r="VQB336" s="54"/>
      <c r="VQC336" s="54"/>
      <c r="VQD336" s="54"/>
      <c r="VQE336" s="54"/>
      <c r="VQF336" s="54"/>
      <c r="VQG336" s="54"/>
      <c r="VQH336" s="54"/>
      <c r="VQI336" s="54"/>
      <c r="VQJ336" s="54"/>
      <c r="VQK336" s="54"/>
      <c r="VQL336" s="54"/>
      <c r="VQM336" s="54"/>
      <c r="VQN336" s="54"/>
      <c r="VQO336" s="54"/>
      <c r="VQP336" s="54"/>
      <c r="VQQ336" s="54"/>
      <c r="VQR336" s="54"/>
      <c r="VQS336" s="54"/>
      <c r="VQT336" s="54"/>
      <c r="VQU336" s="54"/>
      <c r="VQV336" s="54"/>
      <c r="VQW336" s="54"/>
      <c r="VQX336" s="54"/>
      <c r="VQY336" s="54"/>
      <c r="VQZ336" s="54"/>
      <c r="VRA336" s="54"/>
      <c r="VRB336" s="54"/>
      <c r="VRC336" s="54"/>
      <c r="VRD336" s="54"/>
      <c r="VRE336" s="54"/>
      <c r="VRF336" s="54"/>
      <c r="VRG336" s="54"/>
      <c r="VRH336" s="54"/>
      <c r="VRI336" s="54"/>
      <c r="VRJ336" s="54"/>
      <c r="VRK336" s="54"/>
      <c r="VRL336" s="54"/>
      <c r="VRM336" s="54"/>
      <c r="VRN336" s="54"/>
      <c r="VRO336" s="54"/>
      <c r="VRP336" s="54"/>
      <c r="VRQ336" s="54"/>
      <c r="VRR336" s="54"/>
      <c r="VRS336" s="54"/>
      <c r="VRT336" s="54"/>
      <c r="VRU336" s="54"/>
      <c r="VRV336" s="54"/>
      <c r="VRW336" s="54"/>
      <c r="VRX336" s="54"/>
      <c r="VRY336" s="54"/>
      <c r="VRZ336" s="54"/>
      <c r="VSA336" s="54"/>
      <c r="VSB336" s="54"/>
      <c r="VSC336" s="54"/>
      <c r="VSD336" s="54"/>
      <c r="VSE336" s="54"/>
      <c r="VSF336" s="54"/>
      <c r="VSG336" s="54"/>
      <c r="VSH336" s="54"/>
      <c r="VSI336" s="54"/>
      <c r="VSJ336" s="54"/>
      <c r="VSK336" s="54"/>
      <c r="VSL336" s="54"/>
      <c r="VSM336" s="54"/>
      <c r="VSN336" s="54"/>
      <c r="VSO336" s="54"/>
      <c r="VSP336" s="54"/>
      <c r="VSQ336" s="54"/>
      <c r="VSR336" s="54"/>
      <c r="VSS336" s="54"/>
      <c r="VST336" s="54"/>
      <c r="VSU336" s="54"/>
      <c r="VSV336" s="54"/>
      <c r="VSW336" s="54"/>
      <c r="VSX336" s="54"/>
      <c r="VSY336" s="54"/>
      <c r="VSZ336" s="54"/>
      <c r="VTA336" s="54"/>
      <c r="VTB336" s="54"/>
      <c r="VTC336" s="54"/>
      <c r="VTD336" s="54"/>
      <c r="VTE336" s="54"/>
      <c r="VTF336" s="54"/>
      <c r="VTG336" s="54"/>
      <c r="VTH336" s="54"/>
      <c r="VTI336" s="54"/>
      <c r="VTJ336" s="54"/>
      <c r="VTK336" s="54"/>
      <c r="VTL336" s="54"/>
      <c r="VTM336" s="54"/>
      <c r="VTN336" s="54"/>
      <c r="VTO336" s="54"/>
      <c r="VTP336" s="54"/>
      <c r="VTQ336" s="54"/>
      <c r="VTR336" s="54"/>
      <c r="VTS336" s="54"/>
      <c r="VTT336" s="54"/>
      <c r="VTU336" s="54"/>
      <c r="VTV336" s="54"/>
      <c r="VTW336" s="54"/>
      <c r="VTX336" s="54"/>
      <c r="VTY336" s="54"/>
      <c r="VTZ336" s="54"/>
      <c r="VUA336" s="54"/>
      <c r="VUB336" s="54"/>
      <c r="VUC336" s="54"/>
      <c r="VUD336" s="54"/>
      <c r="VUE336" s="54"/>
      <c r="VUF336" s="54"/>
      <c r="VUG336" s="54"/>
      <c r="VUH336" s="54"/>
      <c r="VUI336" s="54"/>
      <c r="VUJ336" s="54"/>
      <c r="VUK336" s="54"/>
      <c r="VUL336" s="54"/>
      <c r="VUM336" s="54"/>
      <c r="VUN336" s="54"/>
      <c r="VUO336" s="54"/>
      <c r="VUP336" s="54"/>
      <c r="VUQ336" s="54"/>
      <c r="VUR336" s="54"/>
      <c r="VUS336" s="54"/>
      <c r="VUT336" s="54"/>
      <c r="VUU336" s="54"/>
      <c r="VUV336" s="54"/>
      <c r="VUW336" s="54"/>
      <c r="VUX336" s="54"/>
      <c r="VUY336" s="54"/>
      <c r="VUZ336" s="54"/>
      <c r="VVA336" s="54"/>
      <c r="VVB336" s="54"/>
      <c r="VVC336" s="54"/>
      <c r="VVD336" s="54"/>
      <c r="VVE336" s="54"/>
      <c r="VVF336" s="54"/>
      <c r="VVG336" s="54"/>
      <c r="VVH336" s="54"/>
      <c r="VVI336" s="54"/>
      <c r="VVJ336" s="54"/>
      <c r="VVK336" s="54"/>
      <c r="VVL336" s="54"/>
      <c r="VVM336" s="54"/>
      <c r="VVN336" s="54"/>
      <c r="VVO336" s="54"/>
      <c r="VVP336" s="54"/>
      <c r="VVQ336" s="54"/>
      <c r="VVR336" s="54"/>
      <c r="VVS336" s="54"/>
      <c r="VVT336" s="54"/>
      <c r="VVU336" s="54"/>
      <c r="VVV336" s="54"/>
      <c r="VVW336" s="54"/>
      <c r="VVX336" s="54"/>
      <c r="VVY336" s="54"/>
      <c r="VVZ336" s="54"/>
      <c r="VWA336" s="54"/>
      <c r="VWB336" s="54"/>
      <c r="VWC336" s="54"/>
      <c r="VWD336" s="54"/>
      <c r="VWE336" s="54"/>
      <c r="VWF336" s="54"/>
      <c r="VWG336" s="54"/>
      <c r="VWH336" s="54"/>
      <c r="VWI336" s="54"/>
      <c r="VWJ336" s="54"/>
      <c r="VWK336" s="54"/>
      <c r="VWL336" s="54"/>
      <c r="VWM336" s="54"/>
      <c r="VWN336" s="54"/>
      <c r="VWO336" s="54"/>
      <c r="VWP336" s="54"/>
      <c r="VWQ336" s="54"/>
      <c r="VWR336" s="54"/>
      <c r="VWS336" s="54"/>
      <c r="VWT336" s="54"/>
      <c r="VWU336" s="54"/>
      <c r="VWV336" s="54"/>
      <c r="VWW336" s="54"/>
      <c r="VWX336" s="54"/>
      <c r="VWY336" s="54"/>
      <c r="VWZ336" s="54"/>
      <c r="VXA336" s="54"/>
      <c r="VXB336" s="54"/>
      <c r="VXC336" s="54"/>
      <c r="VXD336" s="54"/>
      <c r="VXE336" s="54"/>
      <c r="VXF336" s="54"/>
      <c r="VXG336" s="54"/>
      <c r="VXH336" s="54"/>
      <c r="VXI336" s="54"/>
      <c r="VXJ336" s="54"/>
      <c r="VXK336" s="54"/>
      <c r="VXL336" s="54"/>
      <c r="VXM336" s="54"/>
      <c r="VXN336" s="54"/>
      <c r="VXO336" s="54"/>
      <c r="VXP336" s="54"/>
      <c r="VXQ336" s="54"/>
      <c r="VXR336" s="54"/>
      <c r="VXS336" s="54"/>
      <c r="VXT336" s="54"/>
      <c r="VXU336" s="54"/>
      <c r="VXV336" s="54"/>
      <c r="VXW336" s="54"/>
      <c r="VXX336" s="54"/>
      <c r="VXY336" s="54"/>
      <c r="VXZ336" s="54"/>
      <c r="VYA336" s="54"/>
      <c r="VYB336" s="54"/>
      <c r="VYC336" s="54"/>
      <c r="VYD336" s="54"/>
      <c r="VYE336" s="54"/>
      <c r="VYF336" s="54"/>
      <c r="VYG336" s="54"/>
      <c r="VYH336" s="54"/>
      <c r="VYI336" s="54"/>
      <c r="VYJ336" s="54"/>
      <c r="VYK336" s="54"/>
      <c r="VYL336" s="54"/>
      <c r="VYM336" s="54"/>
      <c r="VYN336" s="54"/>
      <c r="VYO336" s="54"/>
      <c r="VYP336" s="54"/>
      <c r="VYQ336" s="54"/>
      <c r="VYR336" s="54"/>
      <c r="VYS336" s="54"/>
      <c r="VYT336" s="54"/>
      <c r="VYU336" s="54"/>
      <c r="VYV336" s="54"/>
      <c r="VYW336" s="54"/>
      <c r="VYX336" s="54"/>
      <c r="VYY336" s="54"/>
      <c r="VYZ336" s="54"/>
      <c r="VZA336" s="54"/>
      <c r="VZB336" s="54"/>
      <c r="VZC336" s="54"/>
      <c r="VZD336" s="54"/>
      <c r="VZE336" s="54"/>
      <c r="VZF336" s="54"/>
      <c r="VZG336" s="54"/>
      <c r="VZH336" s="54"/>
      <c r="VZI336" s="54"/>
      <c r="VZJ336" s="54"/>
      <c r="VZK336" s="54"/>
      <c r="VZL336" s="54"/>
      <c r="VZM336" s="54"/>
      <c r="VZN336" s="54"/>
      <c r="VZO336" s="54"/>
      <c r="VZP336" s="54"/>
      <c r="VZQ336" s="54"/>
      <c r="VZR336" s="54"/>
      <c r="VZS336" s="54"/>
      <c r="VZT336" s="54"/>
      <c r="VZU336" s="54"/>
      <c r="VZV336" s="54"/>
      <c r="VZW336" s="54"/>
      <c r="VZX336" s="54"/>
      <c r="VZY336" s="54"/>
      <c r="VZZ336" s="54"/>
      <c r="WAA336" s="54"/>
      <c r="WAB336" s="54"/>
      <c r="WAC336" s="54"/>
      <c r="WAD336" s="54"/>
      <c r="WAE336" s="54"/>
      <c r="WAF336" s="54"/>
      <c r="WAG336" s="54"/>
      <c r="WAH336" s="54"/>
      <c r="WAI336" s="54"/>
      <c r="WAJ336" s="54"/>
      <c r="WAK336" s="54"/>
      <c r="WAL336" s="54"/>
      <c r="WAM336" s="54"/>
      <c r="WAN336" s="54"/>
      <c r="WAO336" s="54"/>
      <c r="WAP336" s="54"/>
      <c r="WAQ336" s="54"/>
      <c r="WAR336" s="54"/>
      <c r="WAS336" s="54"/>
      <c r="WAT336" s="54"/>
      <c r="WAU336" s="54"/>
      <c r="WAV336" s="54"/>
      <c r="WAW336" s="54"/>
      <c r="WAX336" s="54"/>
      <c r="WAY336" s="54"/>
      <c r="WAZ336" s="54"/>
      <c r="WBA336" s="54"/>
      <c r="WBB336" s="54"/>
      <c r="WBC336" s="54"/>
      <c r="WBD336" s="54"/>
      <c r="WBE336" s="54"/>
      <c r="WBF336" s="54"/>
      <c r="WBG336" s="54"/>
      <c r="WBH336" s="54"/>
      <c r="WBI336" s="54"/>
      <c r="WBJ336" s="54"/>
      <c r="WBK336" s="54"/>
      <c r="WBL336" s="54"/>
      <c r="WBM336" s="54"/>
      <c r="WBN336" s="54"/>
      <c r="WBO336" s="54"/>
      <c r="WBP336" s="54"/>
      <c r="WBQ336" s="54"/>
      <c r="WBR336" s="54"/>
      <c r="WBS336" s="54"/>
      <c r="WBT336" s="54"/>
      <c r="WBU336" s="54"/>
      <c r="WBV336" s="54"/>
      <c r="WBW336" s="54"/>
      <c r="WBX336" s="54"/>
      <c r="WBY336" s="54"/>
      <c r="WBZ336" s="54"/>
      <c r="WCA336" s="54"/>
      <c r="WCB336" s="54"/>
      <c r="WCC336" s="54"/>
      <c r="WCD336" s="54"/>
      <c r="WCE336" s="54"/>
      <c r="WCF336" s="54"/>
      <c r="WCG336" s="54"/>
      <c r="WCH336" s="54"/>
      <c r="WCI336" s="54"/>
      <c r="WCJ336" s="54"/>
      <c r="WCK336" s="54"/>
      <c r="WCL336" s="54"/>
      <c r="WCM336" s="54"/>
      <c r="WCN336" s="54"/>
      <c r="WCO336" s="54"/>
      <c r="WCP336" s="54"/>
      <c r="WCQ336" s="54"/>
      <c r="WCR336" s="54"/>
      <c r="WCS336" s="54"/>
      <c r="WCT336" s="54"/>
      <c r="WCU336" s="54"/>
      <c r="WCV336" s="54"/>
      <c r="WCW336" s="54"/>
      <c r="WCX336" s="54"/>
      <c r="WCY336" s="54"/>
      <c r="WCZ336" s="54"/>
      <c r="WDA336" s="54"/>
      <c r="WDB336" s="54"/>
      <c r="WDC336" s="54"/>
      <c r="WDD336" s="54"/>
      <c r="WDE336" s="54"/>
      <c r="WDF336" s="54"/>
      <c r="WDG336" s="54"/>
      <c r="WDH336" s="54"/>
      <c r="WDI336" s="54"/>
      <c r="WDJ336" s="54"/>
      <c r="WDK336" s="54"/>
      <c r="WDL336" s="54"/>
      <c r="WDM336" s="54"/>
      <c r="WDN336" s="54"/>
      <c r="WDO336" s="54"/>
      <c r="WDP336" s="54"/>
      <c r="WDQ336" s="54"/>
      <c r="WDR336" s="54"/>
      <c r="WDS336" s="54"/>
      <c r="WDT336" s="54"/>
      <c r="WDU336" s="54"/>
      <c r="WDV336" s="54"/>
      <c r="WDW336" s="54"/>
      <c r="WDX336" s="54"/>
      <c r="WDY336" s="54"/>
      <c r="WDZ336" s="54"/>
      <c r="WEA336" s="54"/>
      <c r="WEB336" s="54"/>
      <c r="WEC336" s="54"/>
      <c r="WED336" s="54"/>
      <c r="WEE336" s="54"/>
      <c r="WEF336" s="54"/>
      <c r="WEG336" s="54"/>
      <c r="WEH336" s="54"/>
      <c r="WEI336" s="54"/>
      <c r="WEJ336" s="54"/>
      <c r="WEK336" s="54"/>
      <c r="WEL336" s="54"/>
      <c r="WEM336" s="54"/>
      <c r="WEN336" s="54"/>
      <c r="WEO336" s="54"/>
      <c r="WEP336" s="54"/>
      <c r="WEQ336" s="54"/>
      <c r="WER336" s="54"/>
      <c r="WES336" s="54"/>
      <c r="WET336" s="54"/>
      <c r="WEU336" s="54"/>
      <c r="WEV336" s="54"/>
      <c r="WEW336" s="54"/>
      <c r="WEX336" s="54"/>
      <c r="WEY336" s="54"/>
      <c r="WEZ336" s="54"/>
      <c r="WFA336" s="54"/>
      <c r="WFB336" s="54"/>
      <c r="WFC336" s="54"/>
      <c r="WFD336" s="54"/>
      <c r="WFE336" s="54"/>
      <c r="WFF336" s="54"/>
      <c r="WFG336" s="54"/>
      <c r="WFH336" s="54"/>
      <c r="WFI336" s="54"/>
      <c r="WFJ336" s="54"/>
      <c r="WFK336" s="54"/>
      <c r="WFL336" s="54"/>
      <c r="WFM336" s="54"/>
      <c r="WFN336" s="54"/>
      <c r="WFO336" s="54"/>
      <c r="WFP336" s="54"/>
      <c r="WFQ336" s="54"/>
      <c r="WFR336" s="54"/>
      <c r="WFS336" s="54"/>
      <c r="WFT336" s="54"/>
      <c r="WFU336" s="54"/>
      <c r="WFV336" s="54"/>
      <c r="WFW336" s="54"/>
      <c r="WFX336" s="54"/>
      <c r="WFY336" s="54"/>
      <c r="WFZ336" s="54"/>
      <c r="WGA336" s="54"/>
      <c r="WGB336" s="54"/>
      <c r="WGC336" s="54"/>
      <c r="WGD336" s="54"/>
      <c r="WGE336" s="54"/>
      <c r="WGF336" s="54"/>
      <c r="WGG336" s="54"/>
      <c r="WGH336" s="54"/>
      <c r="WGI336" s="54"/>
      <c r="WGJ336" s="54"/>
      <c r="WGK336" s="54"/>
      <c r="WGL336" s="54"/>
      <c r="WGM336" s="54"/>
      <c r="WGN336" s="54"/>
      <c r="WGO336" s="54"/>
      <c r="WGP336" s="54"/>
      <c r="WGQ336" s="54"/>
      <c r="WGR336" s="54"/>
      <c r="WGS336" s="54"/>
      <c r="WGT336" s="54"/>
      <c r="WGU336" s="54"/>
      <c r="WGV336" s="54"/>
      <c r="WGW336" s="54"/>
      <c r="WGX336" s="54"/>
      <c r="WGY336" s="54"/>
      <c r="WGZ336" s="54"/>
      <c r="WHA336" s="54"/>
      <c r="WHB336" s="54"/>
      <c r="WHC336" s="54"/>
      <c r="WHD336" s="54"/>
      <c r="WHE336" s="54"/>
      <c r="WHF336" s="54"/>
      <c r="WHG336" s="54"/>
      <c r="WHH336" s="54"/>
      <c r="WHI336" s="54"/>
      <c r="WHJ336" s="54"/>
      <c r="WHK336" s="54"/>
      <c r="WHL336" s="54"/>
      <c r="WHM336" s="54"/>
      <c r="WHN336" s="54"/>
      <c r="WHO336" s="54"/>
      <c r="WHP336" s="54"/>
      <c r="WHQ336" s="54"/>
      <c r="WHR336" s="54"/>
      <c r="WHS336" s="54"/>
      <c r="WHT336" s="54"/>
      <c r="WHU336" s="54"/>
      <c r="WHV336" s="54"/>
      <c r="WHW336" s="54"/>
      <c r="WHX336" s="54"/>
      <c r="WHY336" s="54"/>
      <c r="WHZ336" s="54"/>
      <c r="WIA336" s="54"/>
      <c r="WIB336" s="54"/>
      <c r="WIC336" s="54"/>
      <c r="WID336" s="54"/>
      <c r="WIE336" s="54"/>
      <c r="WIF336" s="54"/>
      <c r="WIG336" s="54"/>
      <c r="WIH336" s="54"/>
      <c r="WII336" s="54"/>
      <c r="WIJ336" s="54"/>
      <c r="WIK336" s="54"/>
      <c r="WIL336" s="54"/>
      <c r="WIM336" s="54"/>
      <c r="WIN336" s="54"/>
      <c r="WIO336" s="54"/>
      <c r="WIP336" s="54"/>
      <c r="WIQ336" s="54"/>
      <c r="WIR336" s="54"/>
      <c r="WIS336" s="54"/>
      <c r="WIT336" s="54"/>
      <c r="WIU336" s="54"/>
      <c r="WIV336" s="54"/>
      <c r="WIW336" s="54"/>
      <c r="WIX336" s="54"/>
      <c r="WIY336" s="54"/>
      <c r="WIZ336" s="54"/>
      <c r="WJA336" s="54"/>
      <c r="WJB336" s="54"/>
      <c r="WJC336" s="54"/>
      <c r="WJD336" s="54"/>
      <c r="WJE336" s="54"/>
      <c r="WJF336" s="54"/>
      <c r="WJG336" s="54"/>
      <c r="WJH336" s="54"/>
      <c r="WJI336" s="54"/>
      <c r="WJJ336" s="54"/>
      <c r="WJK336" s="54"/>
      <c r="WJL336" s="54"/>
      <c r="WJM336" s="54"/>
      <c r="WJN336" s="54"/>
      <c r="WJO336" s="54"/>
      <c r="WJP336" s="54"/>
      <c r="WJQ336" s="54"/>
      <c r="WJR336" s="54"/>
      <c r="WJS336" s="54"/>
      <c r="WJT336" s="54"/>
      <c r="WJU336" s="54"/>
      <c r="WJV336" s="54"/>
      <c r="WJW336" s="54"/>
      <c r="WJX336" s="54"/>
      <c r="WJY336" s="54"/>
      <c r="WJZ336" s="54"/>
      <c r="WKA336" s="54"/>
      <c r="WKB336" s="54"/>
      <c r="WKC336" s="54"/>
      <c r="WKD336" s="54"/>
      <c r="WKE336" s="54"/>
      <c r="WKF336" s="54"/>
      <c r="WKG336" s="54"/>
      <c r="WKH336" s="54"/>
      <c r="WKI336" s="54"/>
      <c r="WKJ336" s="54"/>
      <c r="WKK336" s="54"/>
      <c r="WKL336" s="54"/>
      <c r="WKM336" s="54"/>
      <c r="WKN336" s="54"/>
      <c r="WKO336" s="54"/>
      <c r="WKP336" s="54"/>
      <c r="WKQ336" s="54"/>
      <c r="WKR336" s="54"/>
      <c r="WKS336" s="54"/>
      <c r="WKT336" s="54"/>
      <c r="WKU336" s="54"/>
      <c r="WKV336" s="54"/>
      <c r="WKW336" s="54"/>
      <c r="WKX336" s="54"/>
      <c r="WKY336" s="54"/>
      <c r="WKZ336" s="54"/>
      <c r="WLA336" s="54"/>
      <c r="WLB336" s="54"/>
      <c r="WLC336" s="54"/>
      <c r="WLD336" s="54"/>
      <c r="WLE336" s="54"/>
      <c r="WLF336" s="54"/>
      <c r="WLG336" s="54"/>
      <c r="WLH336" s="54"/>
      <c r="WLI336" s="54"/>
      <c r="WLJ336" s="54"/>
      <c r="WLK336" s="54"/>
      <c r="WLL336" s="54"/>
      <c r="WLM336" s="54"/>
      <c r="WLN336" s="54"/>
      <c r="WLO336" s="54"/>
      <c r="WLP336" s="54"/>
      <c r="WLQ336" s="54"/>
      <c r="WLR336" s="54"/>
      <c r="WLS336" s="54"/>
      <c r="WLT336" s="54"/>
      <c r="WLU336" s="54"/>
      <c r="WLV336" s="54"/>
      <c r="WLW336" s="54"/>
      <c r="WLX336" s="54"/>
      <c r="WLY336" s="54"/>
      <c r="WLZ336" s="54"/>
      <c r="WMA336" s="54"/>
      <c r="WMB336" s="54"/>
      <c r="WMC336" s="54"/>
      <c r="WMD336" s="54"/>
      <c r="WME336" s="54"/>
      <c r="WMF336" s="54"/>
      <c r="WMG336" s="54"/>
      <c r="WMH336" s="54"/>
      <c r="WMI336" s="54"/>
      <c r="WMJ336" s="54"/>
      <c r="WMK336" s="54"/>
      <c r="WML336" s="54"/>
      <c r="WMM336" s="54"/>
      <c r="WMN336" s="54"/>
      <c r="WMO336" s="54"/>
      <c r="WMP336" s="54"/>
      <c r="WMQ336" s="54"/>
      <c r="WMR336" s="54"/>
      <c r="WMS336" s="54"/>
      <c r="WMT336" s="54"/>
      <c r="WMU336" s="54"/>
      <c r="WMV336" s="54"/>
      <c r="WMW336" s="54"/>
      <c r="WMX336" s="54"/>
      <c r="WMY336" s="54"/>
      <c r="WMZ336" s="54"/>
      <c r="WNA336" s="54"/>
      <c r="WNB336" s="54"/>
      <c r="WNC336" s="54"/>
      <c r="WND336" s="54"/>
      <c r="WNE336" s="54"/>
      <c r="WNF336" s="54"/>
      <c r="WNG336" s="54"/>
      <c r="WNH336" s="54"/>
      <c r="WNI336" s="54"/>
      <c r="WNJ336" s="54"/>
      <c r="WNK336" s="54"/>
      <c r="WNL336" s="54"/>
      <c r="WNM336" s="54"/>
      <c r="WNN336" s="54"/>
      <c r="WNO336" s="54"/>
      <c r="WNP336" s="54"/>
      <c r="WNQ336" s="54"/>
      <c r="WNR336" s="54"/>
      <c r="WNS336" s="54"/>
      <c r="WNT336" s="54"/>
      <c r="WNU336" s="54"/>
      <c r="WNV336" s="54"/>
      <c r="WNW336" s="54"/>
      <c r="WNX336" s="54"/>
      <c r="WNY336" s="54"/>
      <c r="WNZ336" s="54"/>
      <c r="WOA336" s="54"/>
      <c r="WOB336" s="54"/>
      <c r="WOC336" s="54"/>
      <c r="WOD336" s="54"/>
      <c r="WOE336" s="54"/>
      <c r="WOF336" s="54"/>
      <c r="WOG336" s="54"/>
      <c r="WOH336" s="54"/>
      <c r="WOI336" s="54"/>
      <c r="WOJ336" s="54"/>
      <c r="WOK336" s="54"/>
      <c r="WOL336" s="54"/>
      <c r="WOM336" s="54"/>
      <c r="WON336" s="54"/>
      <c r="WOO336" s="54"/>
      <c r="WOP336" s="54"/>
      <c r="WOQ336" s="54"/>
      <c r="WOR336" s="54"/>
      <c r="WOS336" s="54"/>
      <c r="WOT336" s="54"/>
      <c r="WOU336" s="54"/>
      <c r="WOV336" s="54"/>
      <c r="WOW336" s="54"/>
      <c r="WOX336" s="54"/>
      <c r="WOY336" s="54"/>
      <c r="WOZ336" s="54"/>
      <c r="WPA336" s="54"/>
      <c r="WPB336" s="54"/>
      <c r="WPC336" s="54"/>
      <c r="WPD336" s="54"/>
      <c r="WPE336" s="54"/>
      <c r="WPF336" s="54"/>
      <c r="WPG336" s="54"/>
      <c r="WPH336" s="54"/>
      <c r="WPI336" s="54"/>
      <c r="WPJ336" s="54"/>
      <c r="WPK336" s="54"/>
      <c r="WPL336" s="54"/>
      <c r="WPM336" s="54"/>
      <c r="WPN336" s="54"/>
      <c r="WPO336" s="54"/>
      <c r="WPP336" s="54"/>
      <c r="WPQ336" s="54"/>
      <c r="WPR336" s="54"/>
      <c r="WPS336" s="54"/>
      <c r="WPT336" s="54"/>
      <c r="WPU336" s="54"/>
      <c r="WPV336" s="54"/>
      <c r="WPW336" s="54"/>
      <c r="WPX336" s="54"/>
      <c r="WPY336" s="54"/>
      <c r="WPZ336" s="54"/>
      <c r="WQA336" s="54"/>
      <c r="WQB336" s="54"/>
      <c r="WQC336" s="54"/>
      <c r="WQD336" s="54"/>
      <c r="WQE336" s="54"/>
      <c r="WQF336" s="54"/>
      <c r="WQG336" s="54"/>
      <c r="WQH336" s="54"/>
      <c r="WQI336" s="54"/>
      <c r="WQJ336" s="54"/>
      <c r="WQK336" s="54"/>
      <c r="WQL336" s="54"/>
      <c r="WQM336" s="54"/>
      <c r="WQN336" s="54"/>
      <c r="WQO336" s="54"/>
      <c r="WQP336" s="54"/>
      <c r="WQQ336" s="54"/>
      <c r="WQR336" s="54"/>
      <c r="WQS336" s="54"/>
      <c r="WQT336" s="54"/>
      <c r="WQU336" s="54"/>
      <c r="WQV336" s="54"/>
      <c r="WQW336" s="54"/>
      <c r="WQX336" s="54"/>
      <c r="WQY336" s="54"/>
      <c r="WQZ336" s="54"/>
      <c r="WRA336" s="54"/>
      <c r="WRB336" s="54"/>
      <c r="WRC336" s="54"/>
      <c r="WRD336" s="54"/>
      <c r="WRE336" s="54"/>
      <c r="WRF336" s="54"/>
      <c r="WRG336" s="54"/>
      <c r="WRH336" s="54"/>
      <c r="WRI336" s="54"/>
      <c r="WRJ336" s="54"/>
      <c r="WRK336" s="54"/>
      <c r="WRL336" s="54"/>
      <c r="WRM336" s="54"/>
      <c r="WRN336" s="54"/>
      <c r="WRO336" s="54"/>
      <c r="WRP336" s="54"/>
      <c r="WRQ336" s="54"/>
      <c r="WRR336" s="54"/>
      <c r="WRS336" s="54"/>
      <c r="WRT336" s="54"/>
      <c r="WRU336" s="54"/>
      <c r="WRV336" s="54"/>
      <c r="WRW336" s="54"/>
      <c r="WRX336" s="54"/>
      <c r="WRY336" s="54"/>
      <c r="WRZ336" s="54"/>
      <c r="WSA336" s="54"/>
      <c r="WSB336" s="54"/>
      <c r="WSC336" s="54"/>
      <c r="WSD336" s="54"/>
      <c r="WSE336" s="54"/>
      <c r="WSF336" s="54"/>
      <c r="WSG336" s="54"/>
      <c r="WSH336" s="54"/>
      <c r="WSI336" s="54"/>
      <c r="WSJ336" s="54"/>
      <c r="WSK336" s="54"/>
      <c r="WSL336" s="54"/>
      <c r="WSM336" s="54"/>
      <c r="WSN336" s="54"/>
      <c r="WSO336" s="54"/>
      <c r="WSP336" s="54"/>
      <c r="WSQ336" s="54"/>
      <c r="WSR336" s="54"/>
      <c r="WSS336" s="54"/>
      <c r="WST336" s="54"/>
      <c r="WSU336" s="54"/>
      <c r="WSV336" s="54"/>
      <c r="WSW336" s="54"/>
      <c r="WSX336" s="54"/>
      <c r="WSY336" s="54"/>
      <c r="WSZ336" s="54"/>
      <c r="WTA336" s="54"/>
      <c r="WTB336" s="54"/>
      <c r="WTC336" s="54"/>
      <c r="WTD336" s="54"/>
      <c r="WTE336" s="54"/>
      <c r="WTF336" s="54"/>
      <c r="WTG336" s="54"/>
      <c r="WTH336" s="54"/>
      <c r="WTI336" s="54"/>
      <c r="WTJ336" s="54"/>
      <c r="WTK336" s="54"/>
      <c r="WTL336" s="54"/>
      <c r="WTM336" s="54"/>
      <c r="WTN336" s="54"/>
      <c r="WTO336" s="54"/>
      <c r="WTP336" s="54"/>
      <c r="WTQ336" s="54"/>
      <c r="WTR336" s="54"/>
      <c r="WTS336" s="54"/>
      <c r="WTT336" s="54"/>
      <c r="WTU336" s="54"/>
      <c r="WTV336" s="54"/>
      <c r="WTW336" s="54"/>
      <c r="WTX336" s="54"/>
      <c r="WTY336" s="54"/>
      <c r="WTZ336" s="54"/>
      <c r="WUA336" s="54"/>
      <c r="WUB336" s="54"/>
      <c r="WUC336" s="54"/>
      <c r="WUD336" s="54"/>
      <c r="WUE336" s="54"/>
      <c r="WUF336" s="54"/>
      <c r="WUG336" s="54"/>
      <c r="WUH336" s="54"/>
      <c r="WUI336" s="54"/>
      <c r="WUJ336" s="54"/>
      <c r="WUK336" s="54"/>
      <c r="WUL336" s="54"/>
      <c r="WUM336" s="54"/>
      <c r="WUN336" s="54"/>
      <c r="WUO336" s="54"/>
      <c r="WUP336" s="54"/>
      <c r="WUQ336" s="54"/>
      <c r="WUR336" s="54"/>
      <c r="WUS336" s="54"/>
      <c r="WUT336" s="54"/>
      <c r="WUU336" s="54"/>
      <c r="WUV336" s="54"/>
      <c r="WUW336" s="54"/>
      <c r="WUX336" s="54"/>
      <c r="WUY336" s="54"/>
      <c r="WUZ336" s="54"/>
      <c r="WVA336" s="54"/>
      <c r="WVB336" s="54"/>
      <c r="WVC336" s="54"/>
      <c r="WVD336" s="54"/>
      <c r="WVE336" s="54"/>
      <c r="WVF336" s="54"/>
      <c r="WVG336" s="54"/>
      <c r="WVH336" s="54"/>
      <c r="WVI336" s="54"/>
      <c r="WVJ336" s="54"/>
      <c r="WVK336" s="54"/>
      <c r="WVL336" s="54"/>
      <c r="WVM336" s="54"/>
      <c r="WVN336" s="54"/>
      <c r="WVO336" s="54"/>
      <c r="WVP336" s="54"/>
      <c r="WVQ336" s="54"/>
      <c r="WVR336" s="54"/>
      <c r="WVS336" s="54"/>
      <c r="WVT336" s="54"/>
      <c r="WVU336" s="54"/>
      <c r="WVV336" s="54"/>
      <c r="WVW336" s="54"/>
      <c r="WVX336" s="54"/>
      <c r="WVY336" s="54"/>
      <c r="WVZ336" s="54"/>
      <c r="WWA336" s="54"/>
      <c r="WWB336" s="54"/>
      <c r="WWC336" s="54"/>
      <c r="WWD336" s="54"/>
      <c r="WWE336" s="54"/>
      <c r="WWF336" s="54"/>
      <c r="WWG336" s="54"/>
      <c r="WWH336" s="54"/>
      <c r="WWI336" s="54"/>
      <c r="WWJ336" s="54"/>
      <c r="WWK336" s="54"/>
      <c r="WWL336" s="54"/>
      <c r="WWM336" s="54"/>
      <c r="WWN336" s="54"/>
      <c r="WWO336" s="54"/>
      <c r="WWP336" s="54"/>
      <c r="WWQ336" s="54"/>
      <c r="WWR336" s="54"/>
      <c r="WWS336" s="54"/>
      <c r="WWT336" s="54"/>
      <c r="WWU336" s="54"/>
      <c r="WWV336" s="54"/>
      <c r="WWW336" s="54"/>
      <c r="WWX336" s="54"/>
      <c r="WWY336" s="54"/>
      <c r="WWZ336" s="54"/>
      <c r="WXA336" s="54"/>
      <c r="WXB336" s="54"/>
      <c r="WXC336" s="54"/>
      <c r="WXD336" s="54"/>
      <c r="WXE336" s="54"/>
      <c r="WXF336" s="54"/>
      <c r="WXG336" s="54"/>
      <c r="WXH336" s="54"/>
      <c r="WXI336" s="54"/>
      <c r="WXJ336" s="54"/>
      <c r="WXK336" s="54"/>
      <c r="WXL336" s="54"/>
      <c r="WXM336" s="54"/>
      <c r="WXN336" s="54"/>
      <c r="WXO336" s="54"/>
      <c r="WXP336" s="54"/>
      <c r="WXQ336" s="54"/>
      <c r="WXR336" s="54"/>
      <c r="WXS336" s="54"/>
      <c r="WXT336" s="54"/>
      <c r="WXU336" s="54"/>
      <c r="WXV336" s="54"/>
      <c r="WXW336" s="54"/>
      <c r="WXX336" s="54"/>
      <c r="WXY336" s="54"/>
      <c r="WXZ336" s="54"/>
      <c r="WYA336" s="54"/>
      <c r="WYB336" s="54"/>
      <c r="WYC336" s="54"/>
      <c r="WYD336" s="54"/>
      <c r="WYE336" s="54"/>
      <c r="WYF336" s="54"/>
      <c r="WYG336" s="54"/>
      <c r="WYH336" s="54"/>
      <c r="WYI336" s="54"/>
      <c r="WYJ336" s="54"/>
      <c r="WYK336" s="54"/>
      <c r="WYL336" s="54"/>
      <c r="WYM336" s="54"/>
      <c r="WYN336" s="54"/>
      <c r="WYO336" s="54"/>
      <c r="WYP336" s="54"/>
      <c r="WYQ336" s="54"/>
      <c r="WYR336" s="54"/>
      <c r="WYS336" s="54"/>
      <c r="WYT336" s="54"/>
      <c r="WYU336" s="54"/>
      <c r="WYV336" s="54"/>
      <c r="WYW336" s="54"/>
      <c r="WYX336" s="54"/>
      <c r="WYY336" s="54"/>
      <c r="WYZ336" s="54"/>
      <c r="WZA336" s="54"/>
      <c r="WZB336" s="54"/>
      <c r="WZC336" s="54"/>
      <c r="WZD336" s="54"/>
      <c r="WZE336" s="54"/>
      <c r="WZF336" s="54"/>
      <c r="WZG336" s="54"/>
      <c r="WZH336" s="54"/>
      <c r="WZI336" s="54"/>
      <c r="WZJ336" s="54"/>
      <c r="WZK336" s="54"/>
      <c r="WZL336" s="54"/>
      <c r="WZM336" s="54"/>
      <c r="WZN336" s="54"/>
      <c r="WZO336" s="54"/>
      <c r="WZP336" s="54"/>
      <c r="WZQ336" s="54"/>
      <c r="WZR336" s="54"/>
      <c r="WZS336" s="54"/>
      <c r="WZT336" s="54"/>
      <c r="WZU336" s="54"/>
      <c r="WZV336" s="54"/>
      <c r="WZW336" s="54"/>
      <c r="WZX336" s="54"/>
      <c r="WZY336" s="54"/>
      <c r="WZZ336" s="54"/>
      <c r="XAA336" s="54"/>
      <c r="XAB336" s="54"/>
      <c r="XAC336" s="54"/>
      <c r="XAD336" s="54"/>
      <c r="XAE336" s="54"/>
      <c r="XAF336" s="54"/>
      <c r="XAG336" s="54"/>
      <c r="XAH336" s="54"/>
      <c r="XAI336" s="54"/>
      <c r="XAJ336" s="54"/>
      <c r="XAK336" s="54"/>
      <c r="XAL336" s="54"/>
      <c r="XAM336" s="54"/>
      <c r="XAN336" s="54"/>
      <c r="XAO336" s="54"/>
      <c r="XAP336" s="54"/>
      <c r="XAQ336" s="54"/>
      <c r="XAR336" s="54"/>
      <c r="XAS336" s="54"/>
      <c r="XAT336" s="54"/>
      <c r="XAU336" s="54"/>
      <c r="XAV336" s="54"/>
      <c r="XAW336" s="54"/>
      <c r="XAX336" s="54"/>
      <c r="XAY336" s="54"/>
      <c r="XAZ336" s="54"/>
      <c r="XBA336" s="54"/>
      <c r="XBB336" s="54"/>
      <c r="XBC336" s="54"/>
      <c r="XBD336" s="54"/>
      <c r="XBE336" s="54"/>
      <c r="XBF336" s="54"/>
      <c r="XBG336" s="54"/>
      <c r="XBH336" s="54"/>
      <c r="XBI336" s="54"/>
      <c r="XBJ336" s="54"/>
      <c r="XBK336" s="54"/>
      <c r="XBL336" s="54"/>
      <c r="XBM336" s="54"/>
      <c r="XBN336" s="54"/>
      <c r="XBO336" s="54"/>
      <c r="XBP336" s="54"/>
      <c r="XBQ336" s="54"/>
      <c r="XBR336" s="54"/>
      <c r="XBS336" s="54"/>
      <c r="XBT336" s="54"/>
      <c r="XBU336" s="54"/>
      <c r="XBV336" s="54"/>
      <c r="XBW336" s="54"/>
      <c r="XBX336" s="54"/>
      <c r="XBY336" s="54"/>
      <c r="XBZ336" s="54"/>
      <c r="XCA336" s="54"/>
      <c r="XCB336" s="54"/>
      <c r="XCC336" s="54"/>
      <c r="XCD336" s="54"/>
      <c r="XCE336" s="54"/>
      <c r="XCF336" s="54"/>
      <c r="XCG336" s="54"/>
      <c r="XCH336" s="54"/>
      <c r="XCI336" s="54"/>
      <c r="XCJ336" s="54"/>
      <c r="XCK336" s="54"/>
      <c r="XCL336" s="54"/>
      <c r="XCM336" s="54"/>
      <c r="XCN336" s="54"/>
      <c r="XCO336" s="54"/>
      <c r="XCP336" s="54"/>
      <c r="XCQ336" s="54"/>
      <c r="XCR336" s="54"/>
      <c r="XCS336" s="54"/>
      <c r="XCT336" s="54"/>
      <c r="XCU336" s="54"/>
      <c r="XCV336" s="54"/>
      <c r="XCW336" s="54"/>
      <c r="XCX336" s="54"/>
      <c r="XCY336" s="54"/>
      <c r="XCZ336" s="54"/>
      <c r="XDA336" s="54"/>
      <c r="XDB336" s="54"/>
      <c r="XDC336" s="54"/>
      <c r="XDD336" s="54"/>
      <c r="XDE336" s="54"/>
      <c r="XDF336" s="54"/>
      <c r="XDG336" s="54"/>
      <c r="XDH336" s="54"/>
      <c r="XDI336" s="54"/>
      <c r="XDJ336" s="54"/>
      <c r="XDK336" s="54"/>
      <c r="XDL336" s="54"/>
      <c r="XDM336" s="54"/>
      <c r="XDN336" s="54"/>
      <c r="XDO336" s="54"/>
      <c r="XDP336" s="54"/>
      <c r="XDQ336" s="54"/>
      <c r="XDR336" s="54"/>
      <c r="XDS336" s="54"/>
      <c r="XDT336" s="54"/>
      <c r="XDU336" s="54"/>
      <c r="XDV336" s="54"/>
      <c r="XDW336" s="54"/>
      <c r="XDX336" s="54"/>
      <c r="XDY336" s="54"/>
      <c r="XDZ336" s="54"/>
      <c r="XEA336" s="54"/>
      <c r="XEB336" s="54"/>
      <c r="XEC336" s="54"/>
      <c r="XED336" s="54"/>
      <c r="XEE336" s="54"/>
      <c r="XEF336" s="54"/>
      <c r="XEG336" s="54"/>
      <c r="XEH336" s="54"/>
      <c r="XEI336" s="54"/>
      <c r="XEJ336" s="54"/>
      <c r="XEK336" s="54"/>
      <c r="XEL336" s="54"/>
      <c r="XEM336" s="54"/>
      <c r="XEN336" s="54"/>
      <c r="XEO336" s="54"/>
      <c r="XEP336" s="54"/>
      <c r="XEQ336" s="54"/>
      <c r="XER336" s="54"/>
      <c r="XES336" s="54"/>
      <c r="XET336" s="54"/>
      <c r="XEU336" s="54"/>
      <c r="XEV336" s="54"/>
      <c r="XEW336" s="54"/>
      <c r="XEX336" s="54"/>
      <c r="XEY336" s="54"/>
    </row>
    <row r="337" s="29" customFormat="1" ht="24.95" customHeight="1" spans="1:16379">
      <c r="A337" s="46" t="s">
        <v>157</v>
      </c>
      <c r="B337" s="43"/>
      <c r="C337" s="43"/>
      <c r="D337" s="45"/>
      <c r="IR337" s="54"/>
      <c r="IS337" s="54"/>
      <c r="IT337" s="54"/>
      <c r="IU337" s="54"/>
      <c r="IV337" s="54"/>
      <c r="IW337" s="54"/>
      <c r="IX337" s="54"/>
      <c r="IY337" s="54"/>
      <c r="IZ337" s="54"/>
      <c r="JA337" s="54"/>
      <c r="JB337" s="54"/>
      <c r="JC337" s="54"/>
      <c r="JD337" s="54"/>
      <c r="JE337" s="54"/>
      <c r="JF337" s="54"/>
      <c r="JG337" s="54"/>
      <c r="JH337" s="54"/>
      <c r="JI337" s="54"/>
      <c r="JJ337" s="54"/>
      <c r="JK337" s="54"/>
      <c r="JL337" s="54"/>
      <c r="JM337" s="54"/>
      <c r="JN337" s="54"/>
      <c r="JO337" s="54"/>
      <c r="JP337" s="54"/>
      <c r="JQ337" s="54"/>
      <c r="JR337" s="54"/>
      <c r="JS337" s="54"/>
      <c r="JT337" s="54"/>
      <c r="JU337" s="54"/>
      <c r="JV337" s="54"/>
      <c r="JW337" s="54"/>
      <c r="JX337" s="54"/>
      <c r="JY337" s="54"/>
      <c r="JZ337" s="54"/>
      <c r="KA337" s="54"/>
      <c r="KB337" s="54"/>
      <c r="KC337" s="54"/>
      <c r="KD337" s="54"/>
      <c r="KE337" s="54"/>
      <c r="KF337" s="54"/>
      <c r="KG337" s="54"/>
      <c r="KH337" s="54"/>
      <c r="KI337" s="54"/>
      <c r="KJ337" s="54"/>
      <c r="KK337" s="54"/>
      <c r="KL337" s="54"/>
      <c r="KM337" s="54"/>
      <c r="KN337" s="54"/>
      <c r="KO337" s="54"/>
      <c r="KP337" s="54"/>
      <c r="KQ337" s="54"/>
      <c r="KR337" s="54"/>
      <c r="KS337" s="54"/>
      <c r="KT337" s="54"/>
      <c r="KU337" s="54"/>
      <c r="KV337" s="54"/>
      <c r="KW337" s="54"/>
      <c r="KX337" s="54"/>
      <c r="KY337" s="54"/>
      <c r="KZ337" s="54"/>
      <c r="LA337" s="54"/>
      <c r="LB337" s="54"/>
      <c r="LC337" s="54"/>
      <c r="LD337" s="54"/>
      <c r="LE337" s="54"/>
      <c r="LF337" s="54"/>
      <c r="LG337" s="54"/>
      <c r="LH337" s="54"/>
      <c r="LI337" s="54"/>
      <c r="LJ337" s="54"/>
      <c r="LK337" s="54"/>
      <c r="LL337" s="54"/>
      <c r="LM337" s="54"/>
      <c r="LN337" s="54"/>
      <c r="LO337" s="54"/>
      <c r="LP337" s="54"/>
      <c r="LQ337" s="54"/>
      <c r="LR337" s="54"/>
      <c r="LS337" s="54"/>
      <c r="LT337" s="54"/>
      <c r="LU337" s="54"/>
      <c r="LV337" s="54"/>
      <c r="LW337" s="54"/>
      <c r="LX337" s="54"/>
      <c r="LY337" s="54"/>
      <c r="LZ337" s="54"/>
      <c r="MA337" s="54"/>
      <c r="MB337" s="54"/>
      <c r="MC337" s="54"/>
      <c r="MD337" s="54"/>
      <c r="ME337" s="54"/>
      <c r="MF337" s="54"/>
      <c r="MG337" s="54"/>
      <c r="MH337" s="54"/>
      <c r="MI337" s="54"/>
      <c r="MJ337" s="54"/>
      <c r="MK337" s="54"/>
      <c r="ML337" s="54"/>
      <c r="MM337" s="54"/>
      <c r="MN337" s="54"/>
      <c r="MO337" s="54"/>
      <c r="MP337" s="54"/>
      <c r="MQ337" s="54"/>
      <c r="MR337" s="54"/>
      <c r="MS337" s="54"/>
      <c r="MT337" s="54"/>
      <c r="MU337" s="54"/>
      <c r="MV337" s="54"/>
      <c r="MW337" s="54"/>
      <c r="MX337" s="54"/>
      <c r="MY337" s="54"/>
      <c r="MZ337" s="54"/>
      <c r="NA337" s="54"/>
      <c r="NB337" s="54"/>
      <c r="NC337" s="54"/>
      <c r="ND337" s="54"/>
      <c r="NE337" s="54"/>
      <c r="NF337" s="54"/>
      <c r="NG337" s="54"/>
      <c r="NH337" s="54"/>
      <c r="NI337" s="54"/>
      <c r="NJ337" s="54"/>
      <c r="NK337" s="54"/>
      <c r="NL337" s="54"/>
      <c r="NM337" s="54"/>
      <c r="NN337" s="54"/>
      <c r="NO337" s="54"/>
      <c r="NP337" s="54"/>
      <c r="NQ337" s="54"/>
      <c r="NR337" s="54"/>
      <c r="NS337" s="54"/>
      <c r="NT337" s="54"/>
      <c r="NU337" s="54"/>
      <c r="NV337" s="54"/>
      <c r="NW337" s="54"/>
      <c r="NX337" s="54"/>
      <c r="NY337" s="54"/>
      <c r="NZ337" s="54"/>
      <c r="OA337" s="54"/>
      <c r="OB337" s="54"/>
      <c r="OC337" s="54"/>
      <c r="OD337" s="54"/>
      <c r="OE337" s="54"/>
      <c r="OF337" s="54"/>
      <c r="OG337" s="54"/>
      <c r="OH337" s="54"/>
      <c r="OI337" s="54"/>
      <c r="OJ337" s="54"/>
      <c r="OK337" s="54"/>
      <c r="OL337" s="54"/>
      <c r="OM337" s="54"/>
      <c r="ON337" s="54"/>
      <c r="OO337" s="54"/>
      <c r="OP337" s="54"/>
      <c r="OQ337" s="54"/>
      <c r="OR337" s="54"/>
      <c r="OS337" s="54"/>
      <c r="OT337" s="54"/>
      <c r="OU337" s="54"/>
      <c r="OV337" s="54"/>
      <c r="OW337" s="54"/>
      <c r="OX337" s="54"/>
      <c r="OY337" s="54"/>
      <c r="OZ337" s="54"/>
      <c r="PA337" s="54"/>
      <c r="PB337" s="54"/>
      <c r="PC337" s="54"/>
      <c r="PD337" s="54"/>
      <c r="PE337" s="54"/>
      <c r="PF337" s="54"/>
      <c r="PG337" s="54"/>
      <c r="PH337" s="54"/>
      <c r="PI337" s="54"/>
      <c r="PJ337" s="54"/>
      <c r="PK337" s="54"/>
      <c r="PL337" s="54"/>
      <c r="PM337" s="54"/>
      <c r="PN337" s="54"/>
      <c r="PO337" s="54"/>
      <c r="PP337" s="54"/>
      <c r="PQ337" s="54"/>
      <c r="PR337" s="54"/>
      <c r="PS337" s="54"/>
      <c r="PT337" s="54"/>
      <c r="PU337" s="54"/>
      <c r="PV337" s="54"/>
      <c r="PW337" s="54"/>
      <c r="PX337" s="54"/>
      <c r="PY337" s="54"/>
      <c r="PZ337" s="54"/>
      <c r="QA337" s="54"/>
      <c r="QB337" s="54"/>
      <c r="QC337" s="54"/>
      <c r="QD337" s="54"/>
      <c r="QE337" s="54"/>
      <c r="QF337" s="54"/>
      <c r="QG337" s="54"/>
      <c r="QH337" s="54"/>
      <c r="QI337" s="54"/>
      <c r="QJ337" s="54"/>
      <c r="QK337" s="54"/>
      <c r="QL337" s="54"/>
      <c r="QM337" s="54"/>
      <c r="QN337" s="54"/>
      <c r="QO337" s="54"/>
      <c r="QP337" s="54"/>
      <c r="QQ337" s="54"/>
      <c r="QR337" s="54"/>
      <c r="QS337" s="54"/>
      <c r="QT337" s="54"/>
      <c r="QU337" s="54"/>
      <c r="QV337" s="54"/>
      <c r="QW337" s="54"/>
      <c r="QX337" s="54"/>
      <c r="QY337" s="54"/>
      <c r="QZ337" s="54"/>
      <c r="RA337" s="54"/>
      <c r="RB337" s="54"/>
      <c r="RC337" s="54"/>
      <c r="RD337" s="54"/>
      <c r="RE337" s="54"/>
      <c r="RF337" s="54"/>
      <c r="RG337" s="54"/>
      <c r="RH337" s="54"/>
      <c r="RI337" s="54"/>
      <c r="RJ337" s="54"/>
      <c r="RK337" s="54"/>
      <c r="RL337" s="54"/>
      <c r="RM337" s="54"/>
      <c r="RN337" s="54"/>
      <c r="RO337" s="54"/>
      <c r="RP337" s="54"/>
      <c r="RQ337" s="54"/>
      <c r="RR337" s="54"/>
      <c r="RS337" s="54"/>
      <c r="RT337" s="54"/>
      <c r="RU337" s="54"/>
      <c r="RV337" s="54"/>
      <c r="RW337" s="54"/>
      <c r="RX337" s="54"/>
      <c r="RY337" s="54"/>
      <c r="RZ337" s="54"/>
      <c r="SA337" s="54"/>
      <c r="SB337" s="54"/>
      <c r="SC337" s="54"/>
      <c r="SD337" s="54"/>
      <c r="SE337" s="54"/>
      <c r="SF337" s="54"/>
      <c r="SG337" s="54"/>
      <c r="SH337" s="54"/>
      <c r="SI337" s="54"/>
      <c r="SJ337" s="54"/>
      <c r="SK337" s="54"/>
      <c r="SL337" s="54"/>
      <c r="SM337" s="54"/>
      <c r="SN337" s="54"/>
      <c r="SO337" s="54"/>
      <c r="SP337" s="54"/>
      <c r="SQ337" s="54"/>
      <c r="SR337" s="54"/>
      <c r="SS337" s="54"/>
      <c r="ST337" s="54"/>
      <c r="SU337" s="54"/>
      <c r="SV337" s="54"/>
      <c r="SW337" s="54"/>
      <c r="SX337" s="54"/>
      <c r="SY337" s="54"/>
      <c r="SZ337" s="54"/>
      <c r="TA337" s="54"/>
      <c r="TB337" s="54"/>
      <c r="TC337" s="54"/>
      <c r="TD337" s="54"/>
      <c r="TE337" s="54"/>
      <c r="TF337" s="54"/>
      <c r="TG337" s="54"/>
      <c r="TH337" s="54"/>
      <c r="TI337" s="54"/>
      <c r="TJ337" s="54"/>
      <c r="TK337" s="54"/>
      <c r="TL337" s="54"/>
      <c r="TM337" s="54"/>
      <c r="TN337" s="54"/>
      <c r="TO337" s="54"/>
      <c r="TP337" s="54"/>
      <c r="TQ337" s="54"/>
      <c r="TR337" s="54"/>
      <c r="TS337" s="54"/>
      <c r="TT337" s="54"/>
      <c r="TU337" s="54"/>
      <c r="TV337" s="54"/>
      <c r="TW337" s="54"/>
      <c r="TX337" s="54"/>
      <c r="TY337" s="54"/>
      <c r="TZ337" s="54"/>
      <c r="UA337" s="54"/>
      <c r="UB337" s="54"/>
      <c r="UC337" s="54"/>
      <c r="UD337" s="54"/>
      <c r="UE337" s="54"/>
      <c r="UF337" s="54"/>
      <c r="UG337" s="54"/>
      <c r="UH337" s="54"/>
      <c r="UI337" s="54"/>
      <c r="UJ337" s="54"/>
      <c r="UK337" s="54"/>
      <c r="UL337" s="54"/>
      <c r="UM337" s="54"/>
      <c r="UN337" s="54"/>
      <c r="UO337" s="54"/>
      <c r="UP337" s="54"/>
      <c r="UQ337" s="54"/>
      <c r="UR337" s="54"/>
      <c r="US337" s="54"/>
      <c r="UT337" s="54"/>
      <c r="UU337" s="54"/>
      <c r="UV337" s="54"/>
      <c r="UW337" s="54"/>
      <c r="UX337" s="54"/>
      <c r="UY337" s="54"/>
      <c r="UZ337" s="54"/>
      <c r="VA337" s="54"/>
      <c r="VB337" s="54"/>
      <c r="VC337" s="54"/>
      <c r="VD337" s="54"/>
      <c r="VE337" s="54"/>
      <c r="VF337" s="54"/>
      <c r="VG337" s="54"/>
      <c r="VH337" s="54"/>
      <c r="VI337" s="54"/>
      <c r="VJ337" s="54"/>
      <c r="VK337" s="54"/>
      <c r="VL337" s="54"/>
      <c r="VM337" s="54"/>
      <c r="VN337" s="54"/>
      <c r="VO337" s="54"/>
      <c r="VP337" s="54"/>
      <c r="VQ337" s="54"/>
      <c r="VR337" s="54"/>
      <c r="VS337" s="54"/>
      <c r="VT337" s="54"/>
      <c r="VU337" s="54"/>
      <c r="VV337" s="54"/>
      <c r="VW337" s="54"/>
      <c r="VX337" s="54"/>
      <c r="VY337" s="54"/>
      <c r="VZ337" s="54"/>
      <c r="WA337" s="54"/>
      <c r="WB337" s="54"/>
      <c r="WC337" s="54"/>
      <c r="WD337" s="54"/>
      <c r="WE337" s="54"/>
      <c r="WF337" s="54"/>
      <c r="WG337" s="54"/>
      <c r="WH337" s="54"/>
      <c r="WI337" s="54"/>
      <c r="WJ337" s="54"/>
      <c r="WK337" s="54"/>
      <c r="WL337" s="54"/>
      <c r="WM337" s="54"/>
      <c r="WN337" s="54"/>
      <c r="WO337" s="54"/>
      <c r="WP337" s="54"/>
      <c r="WQ337" s="54"/>
      <c r="WR337" s="54"/>
      <c r="WS337" s="54"/>
      <c r="WT337" s="54"/>
      <c r="WU337" s="54"/>
      <c r="WV337" s="54"/>
      <c r="WW337" s="54"/>
      <c r="WX337" s="54"/>
      <c r="WY337" s="54"/>
      <c r="WZ337" s="54"/>
      <c r="XA337" s="54"/>
      <c r="XB337" s="54"/>
      <c r="XC337" s="54"/>
      <c r="XD337" s="54"/>
      <c r="XE337" s="54"/>
      <c r="XF337" s="54"/>
      <c r="XG337" s="54"/>
      <c r="XH337" s="54"/>
      <c r="XI337" s="54"/>
      <c r="XJ337" s="54"/>
      <c r="XK337" s="54"/>
      <c r="XL337" s="54"/>
      <c r="XM337" s="54"/>
      <c r="XN337" s="54"/>
      <c r="XO337" s="54"/>
      <c r="XP337" s="54"/>
      <c r="XQ337" s="54"/>
      <c r="XR337" s="54"/>
      <c r="XS337" s="54"/>
      <c r="XT337" s="54"/>
      <c r="XU337" s="54"/>
      <c r="XV337" s="54"/>
      <c r="XW337" s="54"/>
      <c r="XX337" s="54"/>
      <c r="XY337" s="54"/>
      <c r="XZ337" s="54"/>
      <c r="YA337" s="54"/>
      <c r="YB337" s="54"/>
      <c r="YC337" s="54"/>
      <c r="YD337" s="54"/>
      <c r="YE337" s="54"/>
      <c r="YF337" s="54"/>
      <c r="YG337" s="54"/>
      <c r="YH337" s="54"/>
      <c r="YI337" s="54"/>
      <c r="YJ337" s="54"/>
      <c r="YK337" s="54"/>
      <c r="YL337" s="54"/>
      <c r="YM337" s="54"/>
      <c r="YN337" s="54"/>
      <c r="YO337" s="54"/>
      <c r="YP337" s="54"/>
      <c r="YQ337" s="54"/>
      <c r="YR337" s="54"/>
      <c r="YS337" s="54"/>
      <c r="YT337" s="54"/>
      <c r="YU337" s="54"/>
      <c r="YV337" s="54"/>
      <c r="YW337" s="54"/>
      <c r="YX337" s="54"/>
      <c r="YY337" s="54"/>
      <c r="YZ337" s="54"/>
      <c r="ZA337" s="54"/>
      <c r="ZB337" s="54"/>
      <c r="ZC337" s="54"/>
      <c r="ZD337" s="54"/>
      <c r="ZE337" s="54"/>
      <c r="ZF337" s="54"/>
      <c r="ZG337" s="54"/>
      <c r="ZH337" s="54"/>
      <c r="ZI337" s="54"/>
      <c r="ZJ337" s="54"/>
      <c r="ZK337" s="54"/>
      <c r="ZL337" s="54"/>
      <c r="ZM337" s="54"/>
      <c r="ZN337" s="54"/>
      <c r="ZO337" s="54"/>
      <c r="ZP337" s="54"/>
      <c r="ZQ337" s="54"/>
      <c r="ZR337" s="54"/>
      <c r="ZS337" s="54"/>
      <c r="ZT337" s="54"/>
      <c r="ZU337" s="54"/>
      <c r="ZV337" s="54"/>
      <c r="ZW337" s="54"/>
      <c r="ZX337" s="54"/>
      <c r="ZY337" s="54"/>
      <c r="ZZ337" s="54"/>
      <c r="AAA337" s="54"/>
      <c r="AAB337" s="54"/>
      <c r="AAC337" s="54"/>
      <c r="AAD337" s="54"/>
      <c r="AAE337" s="54"/>
      <c r="AAF337" s="54"/>
      <c r="AAG337" s="54"/>
      <c r="AAH337" s="54"/>
      <c r="AAI337" s="54"/>
      <c r="AAJ337" s="54"/>
      <c r="AAK337" s="54"/>
      <c r="AAL337" s="54"/>
      <c r="AAM337" s="54"/>
      <c r="AAN337" s="54"/>
      <c r="AAO337" s="54"/>
      <c r="AAP337" s="54"/>
      <c r="AAQ337" s="54"/>
      <c r="AAR337" s="54"/>
      <c r="AAS337" s="54"/>
      <c r="AAT337" s="54"/>
      <c r="AAU337" s="54"/>
      <c r="AAV337" s="54"/>
      <c r="AAW337" s="54"/>
      <c r="AAX337" s="54"/>
      <c r="AAY337" s="54"/>
      <c r="AAZ337" s="54"/>
      <c r="ABA337" s="54"/>
      <c r="ABB337" s="54"/>
      <c r="ABC337" s="54"/>
      <c r="ABD337" s="54"/>
      <c r="ABE337" s="54"/>
      <c r="ABF337" s="54"/>
      <c r="ABG337" s="54"/>
      <c r="ABH337" s="54"/>
      <c r="ABI337" s="54"/>
      <c r="ABJ337" s="54"/>
      <c r="ABK337" s="54"/>
      <c r="ABL337" s="54"/>
      <c r="ABM337" s="54"/>
      <c r="ABN337" s="54"/>
      <c r="ABO337" s="54"/>
      <c r="ABP337" s="54"/>
      <c r="ABQ337" s="54"/>
      <c r="ABR337" s="54"/>
      <c r="ABS337" s="54"/>
      <c r="ABT337" s="54"/>
      <c r="ABU337" s="54"/>
      <c r="ABV337" s="54"/>
      <c r="ABW337" s="54"/>
      <c r="ABX337" s="54"/>
      <c r="ABY337" s="54"/>
      <c r="ABZ337" s="54"/>
      <c r="ACA337" s="54"/>
      <c r="ACB337" s="54"/>
      <c r="ACC337" s="54"/>
      <c r="ACD337" s="54"/>
      <c r="ACE337" s="54"/>
      <c r="ACF337" s="54"/>
      <c r="ACG337" s="54"/>
      <c r="ACH337" s="54"/>
      <c r="ACI337" s="54"/>
      <c r="ACJ337" s="54"/>
      <c r="ACK337" s="54"/>
      <c r="ACL337" s="54"/>
      <c r="ACM337" s="54"/>
      <c r="ACN337" s="54"/>
      <c r="ACO337" s="54"/>
      <c r="ACP337" s="54"/>
      <c r="ACQ337" s="54"/>
      <c r="ACR337" s="54"/>
      <c r="ACS337" s="54"/>
      <c r="ACT337" s="54"/>
      <c r="ACU337" s="54"/>
      <c r="ACV337" s="54"/>
      <c r="ACW337" s="54"/>
      <c r="ACX337" s="54"/>
      <c r="ACY337" s="54"/>
      <c r="ACZ337" s="54"/>
      <c r="ADA337" s="54"/>
      <c r="ADB337" s="54"/>
      <c r="ADC337" s="54"/>
      <c r="ADD337" s="54"/>
      <c r="ADE337" s="54"/>
      <c r="ADF337" s="54"/>
      <c r="ADG337" s="54"/>
      <c r="ADH337" s="54"/>
      <c r="ADI337" s="54"/>
      <c r="ADJ337" s="54"/>
      <c r="ADK337" s="54"/>
      <c r="ADL337" s="54"/>
      <c r="ADM337" s="54"/>
      <c r="ADN337" s="54"/>
      <c r="ADO337" s="54"/>
      <c r="ADP337" s="54"/>
      <c r="ADQ337" s="54"/>
      <c r="ADR337" s="54"/>
      <c r="ADS337" s="54"/>
      <c r="ADT337" s="54"/>
      <c r="ADU337" s="54"/>
      <c r="ADV337" s="54"/>
      <c r="ADW337" s="54"/>
      <c r="ADX337" s="54"/>
      <c r="ADY337" s="54"/>
      <c r="ADZ337" s="54"/>
      <c r="AEA337" s="54"/>
      <c r="AEB337" s="54"/>
      <c r="AEC337" s="54"/>
      <c r="AED337" s="54"/>
      <c r="AEE337" s="54"/>
      <c r="AEF337" s="54"/>
      <c r="AEG337" s="54"/>
      <c r="AEH337" s="54"/>
      <c r="AEI337" s="54"/>
      <c r="AEJ337" s="54"/>
      <c r="AEK337" s="54"/>
      <c r="AEL337" s="54"/>
      <c r="AEM337" s="54"/>
      <c r="AEN337" s="54"/>
      <c r="AEO337" s="54"/>
      <c r="AEP337" s="54"/>
      <c r="AEQ337" s="54"/>
      <c r="AER337" s="54"/>
      <c r="AES337" s="54"/>
      <c r="AET337" s="54"/>
      <c r="AEU337" s="54"/>
      <c r="AEV337" s="54"/>
      <c r="AEW337" s="54"/>
      <c r="AEX337" s="54"/>
      <c r="AEY337" s="54"/>
      <c r="AEZ337" s="54"/>
      <c r="AFA337" s="54"/>
      <c r="AFB337" s="54"/>
      <c r="AFC337" s="54"/>
      <c r="AFD337" s="54"/>
      <c r="AFE337" s="54"/>
      <c r="AFF337" s="54"/>
      <c r="AFG337" s="54"/>
      <c r="AFH337" s="54"/>
      <c r="AFI337" s="54"/>
      <c r="AFJ337" s="54"/>
      <c r="AFK337" s="54"/>
      <c r="AFL337" s="54"/>
      <c r="AFM337" s="54"/>
      <c r="AFN337" s="54"/>
      <c r="AFO337" s="54"/>
      <c r="AFP337" s="54"/>
      <c r="AFQ337" s="54"/>
      <c r="AFR337" s="54"/>
      <c r="AFS337" s="54"/>
      <c r="AFT337" s="54"/>
      <c r="AFU337" s="54"/>
      <c r="AFV337" s="54"/>
      <c r="AFW337" s="54"/>
      <c r="AFX337" s="54"/>
      <c r="AFY337" s="54"/>
      <c r="AFZ337" s="54"/>
      <c r="AGA337" s="54"/>
      <c r="AGB337" s="54"/>
      <c r="AGC337" s="54"/>
      <c r="AGD337" s="54"/>
      <c r="AGE337" s="54"/>
      <c r="AGF337" s="54"/>
      <c r="AGG337" s="54"/>
      <c r="AGH337" s="54"/>
      <c r="AGI337" s="54"/>
      <c r="AGJ337" s="54"/>
      <c r="AGK337" s="54"/>
      <c r="AGL337" s="54"/>
      <c r="AGM337" s="54"/>
      <c r="AGN337" s="54"/>
      <c r="AGO337" s="54"/>
      <c r="AGP337" s="54"/>
      <c r="AGQ337" s="54"/>
      <c r="AGR337" s="54"/>
      <c r="AGS337" s="54"/>
      <c r="AGT337" s="54"/>
      <c r="AGU337" s="54"/>
      <c r="AGV337" s="54"/>
      <c r="AGW337" s="54"/>
      <c r="AGX337" s="54"/>
      <c r="AGY337" s="54"/>
      <c r="AGZ337" s="54"/>
      <c r="AHA337" s="54"/>
      <c r="AHB337" s="54"/>
      <c r="AHC337" s="54"/>
      <c r="AHD337" s="54"/>
      <c r="AHE337" s="54"/>
      <c r="AHF337" s="54"/>
      <c r="AHG337" s="54"/>
      <c r="AHH337" s="54"/>
      <c r="AHI337" s="54"/>
      <c r="AHJ337" s="54"/>
      <c r="AHK337" s="54"/>
      <c r="AHL337" s="54"/>
      <c r="AHM337" s="54"/>
      <c r="AHN337" s="54"/>
      <c r="AHO337" s="54"/>
      <c r="AHP337" s="54"/>
      <c r="AHQ337" s="54"/>
      <c r="AHR337" s="54"/>
      <c r="AHS337" s="54"/>
      <c r="AHT337" s="54"/>
      <c r="AHU337" s="54"/>
      <c r="AHV337" s="54"/>
      <c r="AHW337" s="54"/>
      <c r="AHX337" s="54"/>
      <c r="AHY337" s="54"/>
      <c r="AHZ337" s="54"/>
      <c r="AIA337" s="54"/>
      <c r="AIB337" s="54"/>
      <c r="AIC337" s="54"/>
      <c r="AID337" s="54"/>
      <c r="AIE337" s="54"/>
      <c r="AIF337" s="54"/>
      <c r="AIG337" s="54"/>
      <c r="AIH337" s="54"/>
      <c r="AII337" s="54"/>
      <c r="AIJ337" s="54"/>
      <c r="AIK337" s="54"/>
      <c r="AIL337" s="54"/>
      <c r="AIM337" s="54"/>
      <c r="AIN337" s="54"/>
      <c r="AIO337" s="54"/>
      <c r="AIP337" s="54"/>
      <c r="AIQ337" s="54"/>
      <c r="AIR337" s="54"/>
      <c r="AIS337" s="54"/>
      <c r="AIT337" s="54"/>
      <c r="AIU337" s="54"/>
      <c r="AIV337" s="54"/>
      <c r="AIW337" s="54"/>
      <c r="AIX337" s="54"/>
      <c r="AIY337" s="54"/>
      <c r="AIZ337" s="54"/>
      <c r="AJA337" s="54"/>
      <c r="AJB337" s="54"/>
      <c r="AJC337" s="54"/>
      <c r="AJD337" s="54"/>
      <c r="AJE337" s="54"/>
      <c r="AJF337" s="54"/>
      <c r="AJG337" s="54"/>
      <c r="AJH337" s="54"/>
      <c r="AJI337" s="54"/>
      <c r="AJJ337" s="54"/>
      <c r="AJK337" s="54"/>
      <c r="AJL337" s="54"/>
      <c r="AJM337" s="54"/>
      <c r="AJN337" s="54"/>
      <c r="AJO337" s="54"/>
      <c r="AJP337" s="54"/>
      <c r="AJQ337" s="54"/>
      <c r="AJR337" s="54"/>
      <c r="AJS337" s="54"/>
      <c r="AJT337" s="54"/>
      <c r="AJU337" s="54"/>
      <c r="AJV337" s="54"/>
      <c r="AJW337" s="54"/>
      <c r="AJX337" s="54"/>
      <c r="AJY337" s="54"/>
      <c r="AJZ337" s="54"/>
      <c r="AKA337" s="54"/>
      <c r="AKB337" s="54"/>
      <c r="AKC337" s="54"/>
      <c r="AKD337" s="54"/>
      <c r="AKE337" s="54"/>
      <c r="AKF337" s="54"/>
      <c r="AKG337" s="54"/>
      <c r="AKH337" s="54"/>
      <c r="AKI337" s="54"/>
      <c r="AKJ337" s="54"/>
      <c r="AKK337" s="54"/>
      <c r="AKL337" s="54"/>
      <c r="AKM337" s="54"/>
      <c r="AKN337" s="54"/>
      <c r="AKO337" s="54"/>
      <c r="AKP337" s="54"/>
      <c r="AKQ337" s="54"/>
      <c r="AKR337" s="54"/>
      <c r="AKS337" s="54"/>
      <c r="AKT337" s="54"/>
      <c r="AKU337" s="54"/>
      <c r="AKV337" s="54"/>
      <c r="AKW337" s="54"/>
      <c r="AKX337" s="54"/>
      <c r="AKY337" s="54"/>
      <c r="AKZ337" s="54"/>
      <c r="ALA337" s="54"/>
      <c r="ALB337" s="54"/>
      <c r="ALC337" s="54"/>
      <c r="ALD337" s="54"/>
      <c r="ALE337" s="54"/>
      <c r="ALF337" s="54"/>
      <c r="ALG337" s="54"/>
      <c r="ALH337" s="54"/>
      <c r="ALI337" s="54"/>
      <c r="ALJ337" s="54"/>
      <c r="ALK337" s="54"/>
      <c r="ALL337" s="54"/>
      <c r="ALM337" s="54"/>
      <c r="ALN337" s="54"/>
      <c r="ALO337" s="54"/>
      <c r="ALP337" s="54"/>
      <c r="ALQ337" s="54"/>
      <c r="ALR337" s="54"/>
      <c r="ALS337" s="54"/>
      <c r="ALT337" s="54"/>
      <c r="ALU337" s="54"/>
      <c r="ALV337" s="54"/>
      <c r="ALW337" s="54"/>
      <c r="ALX337" s="54"/>
      <c r="ALY337" s="54"/>
      <c r="ALZ337" s="54"/>
      <c r="AMA337" s="54"/>
      <c r="AMB337" s="54"/>
      <c r="AMC337" s="54"/>
      <c r="AMD337" s="54"/>
      <c r="AME337" s="54"/>
      <c r="AMF337" s="54"/>
      <c r="AMG337" s="54"/>
      <c r="AMH337" s="54"/>
      <c r="AMI337" s="54"/>
      <c r="AMJ337" s="54"/>
      <c r="AMK337" s="54"/>
      <c r="AML337" s="54"/>
      <c r="AMM337" s="54"/>
      <c r="AMN337" s="54"/>
      <c r="AMO337" s="54"/>
      <c r="AMP337" s="54"/>
      <c r="AMQ337" s="54"/>
      <c r="AMR337" s="54"/>
      <c r="AMS337" s="54"/>
      <c r="AMT337" s="54"/>
      <c r="AMU337" s="54"/>
      <c r="AMV337" s="54"/>
      <c r="AMW337" s="54"/>
      <c r="AMX337" s="54"/>
      <c r="AMY337" s="54"/>
      <c r="AMZ337" s="54"/>
      <c r="ANA337" s="54"/>
      <c r="ANB337" s="54"/>
      <c r="ANC337" s="54"/>
      <c r="AND337" s="54"/>
      <c r="ANE337" s="54"/>
      <c r="ANF337" s="54"/>
      <c r="ANG337" s="54"/>
      <c r="ANH337" s="54"/>
      <c r="ANI337" s="54"/>
      <c r="ANJ337" s="54"/>
      <c r="ANK337" s="54"/>
      <c r="ANL337" s="54"/>
      <c r="ANM337" s="54"/>
      <c r="ANN337" s="54"/>
      <c r="ANO337" s="54"/>
      <c r="ANP337" s="54"/>
      <c r="ANQ337" s="54"/>
      <c r="ANR337" s="54"/>
      <c r="ANS337" s="54"/>
      <c r="ANT337" s="54"/>
      <c r="ANU337" s="54"/>
      <c r="ANV337" s="54"/>
      <c r="ANW337" s="54"/>
      <c r="ANX337" s="54"/>
      <c r="ANY337" s="54"/>
      <c r="ANZ337" s="54"/>
      <c r="AOA337" s="54"/>
      <c r="AOB337" s="54"/>
      <c r="AOC337" s="54"/>
      <c r="AOD337" s="54"/>
      <c r="AOE337" s="54"/>
      <c r="AOF337" s="54"/>
      <c r="AOG337" s="54"/>
      <c r="AOH337" s="54"/>
      <c r="AOI337" s="54"/>
      <c r="AOJ337" s="54"/>
      <c r="AOK337" s="54"/>
      <c r="AOL337" s="54"/>
      <c r="AOM337" s="54"/>
      <c r="AON337" s="54"/>
      <c r="AOO337" s="54"/>
      <c r="AOP337" s="54"/>
      <c r="AOQ337" s="54"/>
      <c r="AOR337" s="54"/>
      <c r="AOS337" s="54"/>
      <c r="AOT337" s="54"/>
      <c r="AOU337" s="54"/>
      <c r="AOV337" s="54"/>
      <c r="AOW337" s="54"/>
      <c r="AOX337" s="54"/>
      <c r="AOY337" s="54"/>
      <c r="AOZ337" s="54"/>
      <c r="APA337" s="54"/>
      <c r="APB337" s="54"/>
      <c r="APC337" s="54"/>
      <c r="APD337" s="54"/>
      <c r="APE337" s="54"/>
      <c r="APF337" s="54"/>
      <c r="APG337" s="54"/>
      <c r="APH337" s="54"/>
      <c r="API337" s="54"/>
      <c r="APJ337" s="54"/>
      <c r="APK337" s="54"/>
      <c r="APL337" s="54"/>
      <c r="APM337" s="54"/>
      <c r="APN337" s="54"/>
      <c r="APO337" s="54"/>
      <c r="APP337" s="54"/>
      <c r="APQ337" s="54"/>
      <c r="APR337" s="54"/>
      <c r="APS337" s="54"/>
      <c r="APT337" s="54"/>
      <c r="APU337" s="54"/>
      <c r="APV337" s="54"/>
      <c r="APW337" s="54"/>
      <c r="APX337" s="54"/>
      <c r="APY337" s="54"/>
      <c r="APZ337" s="54"/>
      <c r="AQA337" s="54"/>
      <c r="AQB337" s="54"/>
      <c r="AQC337" s="54"/>
      <c r="AQD337" s="54"/>
      <c r="AQE337" s="54"/>
      <c r="AQF337" s="54"/>
      <c r="AQG337" s="54"/>
      <c r="AQH337" s="54"/>
      <c r="AQI337" s="54"/>
      <c r="AQJ337" s="54"/>
      <c r="AQK337" s="54"/>
      <c r="AQL337" s="54"/>
      <c r="AQM337" s="54"/>
      <c r="AQN337" s="54"/>
      <c r="AQO337" s="54"/>
      <c r="AQP337" s="54"/>
      <c r="AQQ337" s="54"/>
      <c r="AQR337" s="54"/>
      <c r="AQS337" s="54"/>
      <c r="AQT337" s="54"/>
      <c r="AQU337" s="54"/>
      <c r="AQV337" s="54"/>
      <c r="AQW337" s="54"/>
      <c r="AQX337" s="54"/>
      <c r="AQY337" s="54"/>
      <c r="AQZ337" s="54"/>
      <c r="ARA337" s="54"/>
      <c r="ARB337" s="54"/>
      <c r="ARC337" s="54"/>
      <c r="ARD337" s="54"/>
      <c r="ARE337" s="54"/>
      <c r="ARF337" s="54"/>
      <c r="ARG337" s="54"/>
      <c r="ARH337" s="54"/>
      <c r="ARI337" s="54"/>
      <c r="ARJ337" s="54"/>
      <c r="ARK337" s="54"/>
      <c r="ARL337" s="54"/>
      <c r="ARM337" s="54"/>
      <c r="ARN337" s="54"/>
      <c r="ARO337" s="54"/>
      <c r="ARP337" s="54"/>
      <c r="ARQ337" s="54"/>
      <c r="ARR337" s="54"/>
      <c r="ARS337" s="54"/>
      <c r="ART337" s="54"/>
      <c r="ARU337" s="54"/>
      <c r="ARV337" s="54"/>
      <c r="ARW337" s="54"/>
      <c r="ARX337" s="54"/>
      <c r="ARY337" s="54"/>
      <c r="ARZ337" s="54"/>
      <c r="ASA337" s="54"/>
      <c r="ASB337" s="54"/>
      <c r="ASC337" s="54"/>
      <c r="ASD337" s="54"/>
      <c r="ASE337" s="54"/>
      <c r="ASF337" s="54"/>
      <c r="ASG337" s="54"/>
      <c r="ASH337" s="54"/>
      <c r="ASI337" s="54"/>
      <c r="ASJ337" s="54"/>
      <c r="ASK337" s="54"/>
      <c r="ASL337" s="54"/>
      <c r="ASM337" s="54"/>
      <c r="ASN337" s="54"/>
      <c r="ASO337" s="54"/>
      <c r="ASP337" s="54"/>
      <c r="ASQ337" s="54"/>
      <c r="ASR337" s="54"/>
      <c r="ASS337" s="54"/>
      <c r="AST337" s="54"/>
      <c r="ASU337" s="54"/>
      <c r="ASV337" s="54"/>
      <c r="ASW337" s="54"/>
      <c r="ASX337" s="54"/>
      <c r="ASY337" s="54"/>
      <c r="ASZ337" s="54"/>
      <c r="ATA337" s="54"/>
      <c r="ATB337" s="54"/>
      <c r="ATC337" s="54"/>
      <c r="ATD337" s="54"/>
      <c r="ATE337" s="54"/>
      <c r="ATF337" s="54"/>
      <c r="ATG337" s="54"/>
      <c r="ATH337" s="54"/>
      <c r="ATI337" s="54"/>
      <c r="ATJ337" s="54"/>
      <c r="ATK337" s="54"/>
      <c r="ATL337" s="54"/>
      <c r="ATM337" s="54"/>
      <c r="ATN337" s="54"/>
      <c r="ATO337" s="54"/>
      <c r="ATP337" s="54"/>
      <c r="ATQ337" s="54"/>
      <c r="ATR337" s="54"/>
      <c r="ATS337" s="54"/>
      <c r="ATT337" s="54"/>
      <c r="ATU337" s="54"/>
      <c r="ATV337" s="54"/>
      <c r="ATW337" s="54"/>
      <c r="ATX337" s="54"/>
      <c r="ATY337" s="54"/>
      <c r="ATZ337" s="54"/>
      <c r="AUA337" s="54"/>
      <c r="AUB337" s="54"/>
      <c r="AUC337" s="54"/>
      <c r="AUD337" s="54"/>
      <c r="AUE337" s="54"/>
      <c r="AUF337" s="54"/>
      <c r="AUG337" s="54"/>
      <c r="AUH337" s="54"/>
      <c r="AUI337" s="54"/>
      <c r="AUJ337" s="54"/>
      <c r="AUK337" s="54"/>
      <c r="AUL337" s="54"/>
      <c r="AUM337" s="54"/>
      <c r="AUN337" s="54"/>
      <c r="AUO337" s="54"/>
      <c r="AUP337" s="54"/>
      <c r="AUQ337" s="54"/>
      <c r="AUR337" s="54"/>
      <c r="AUS337" s="54"/>
      <c r="AUT337" s="54"/>
      <c r="AUU337" s="54"/>
      <c r="AUV337" s="54"/>
      <c r="AUW337" s="54"/>
      <c r="AUX337" s="54"/>
      <c r="AUY337" s="54"/>
      <c r="AUZ337" s="54"/>
      <c r="AVA337" s="54"/>
      <c r="AVB337" s="54"/>
      <c r="AVC337" s="54"/>
      <c r="AVD337" s="54"/>
      <c r="AVE337" s="54"/>
      <c r="AVF337" s="54"/>
      <c r="AVG337" s="54"/>
      <c r="AVH337" s="54"/>
      <c r="AVI337" s="54"/>
      <c r="AVJ337" s="54"/>
      <c r="AVK337" s="54"/>
      <c r="AVL337" s="54"/>
      <c r="AVM337" s="54"/>
      <c r="AVN337" s="54"/>
      <c r="AVO337" s="54"/>
      <c r="AVP337" s="54"/>
      <c r="AVQ337" s="54"/>
      <c r="AVR337" s="54"/>
      <c r="AVS337" s="54"/>
      <c r="AVT337" s="54"/>
      <c r="AVU337" s="54"/>
      <c r="AVV337" s="54"/>
      <c r="AVW337" s="54"/>
      <c r="AVX337" s="54"/>
      <c r="AVY337" s="54"/>
      <c r="AVZ337" s="54"/>
      <c r="AWA337" s="54"/>
      <c r="AWB337" s="54"/>
      <c r="AWC337" s="54"/>
      <c r="AWD337" s="54"/>
      <c r="AWE337" s="54"/>
      <c r="AWF337" s="54"/>
      <c r="AWG337" s="54"/>
      <c r="AWH337" s="54"/>
      <c r="AWI337" s="54"/>
      <c r="AWJ337" s="54"/>
      <c r="AWK337" s="54"/>
      <c r="AWL337" s="54"/>
      <c r="AWM337" s="54"/>
      <c r="AWN337" s="54"/>
      <c r="AWO337" s="54"/>
      <c r="AWP337" s="54"/>
      <c r="AWQ337" s="54"/>
      <c r="AWR337" s="54"/>
      <c r="AWS337" s="54"/>
      <c r="AWT337" s="54"/>
      <c r="AWU337" s="54"/>
      <c r="AWV337" s="54"/>
      <c r="AWW337" s="54"/>
      <c r="AWX337" s="54"/>
      <c r="AWY337" s="54"/>
      <c r="AWZ337" s="54"/>
      <c r="AXA337" s="54"/>
      <c r="AXB337" s="54"/>
      <c r="AXC337" s="54"/>
      <c r="AXD337" s="54"/>
      <c r="AXE337" s="54"/>
      <c r="AXF337" s="54"/>
      <c r="AXG337" s="54"/>
      <c r="AXH337" s="54"/>
      <c r="AXI337" s="54"/>
      <c r="AXJ337" s="54"/>
      <c r="AXK337" s="54"/>
      <c r="AXL337" s="54"/>
      <c r="AXM337" s="54"/>
      <c r="AXN337" s="54"/>
      <c r="AXO337" s="54"/>
      <c r="AXP337" s="54"/>
      <c r="AXQ337" s="54"/>
      <c r="AXR337" s="54"/>
      <c r="AXS337" s="54"/>
      <c r="AXT337" s="54"/>
      <c r="AXU337" s="54"/>
      <c r="AXV337" s="54"/>
      <c r="AXW337" s="54"/>
      <c r="AXX337" s="54"/>
      <c r="AXY337" s="54"/>
      <c r="AXZ337" s="54"/>
      <c r="AYA337" s="54"/>
      <c r="AYB337" s="54"/>
      <c r="AYC337" s="54"/>
      <c r="AYD337" s="54"/>
      <c r="AYE337" s="54"/>
      <c r="AYF337" s="54"/>
      <c r="AYG337" s="54"/>
      <c r="AYH337" s="54"/>
      <c r="AYI337" s="54"/>
      <c r="AYJ337" s="54"/>
      <c r="AYK337" s="54"/>
      <c r="AYL337" s="54"/>
      <c r="AYM337" s="54"/>
      <c r="AYN337" s="54"/>
      <c r="AYO337" s="54"/>
      <c r="AYP337" s="54"/>
      <c r="AYQ337" s="54"/>
      <c r="AYR337" s="54"/>
      <c r="AYS337" s="54"/>
      <c r="AYT337" s="54"/>
      <c r="AYU337" s="54"/>
      <c r="AYV337" s="54"/>
      <c r="AYW337" s="54"/>
      <c r="AYX337" s="54"/>
      <c r="AYY337" s="54"/>
      <c r="AYZ337" s="54"/>
      <c r="AZA337" s="54"/>
      <c r="AZB337" s="54"/>
      <c r="AZC337" s="54"/>
      <c r="AZD337" s="54"/>
      <c r="AZE337" s="54"/>
      <c r="AZF337" s="54"/>
      <c r="AZG337" s="54"/>
      <c r="AZH337" s="54"/>
      <c r="AZI337" s="54"/>
      <c r="AZJ337" s="54"/>
      <c r="AZK337" s="54"/>
      <c r="AZL337" s="54"/>
      <c r="AZM337" s="54"/>
      <c r="AZN337" s="54"/>
      <c r="AZO337" s="54"/>
      <c r="AZP337" s="54"/>
      <c r="AZQ337" s="54"/>
      <c r="AZR337" s="54"/>
      <c r="AZS337" s="54"/>
      <c r="AZT337" s="54"/>
      <c r="AZU337" s="54"/>
      <c r="AZV337" s="54"/>
      <c r="AZW337" s="54"/>
      <c r="AZX337" s="54"/>
      <c r="AZY337" s="54"/>
      <c r="AZZ337" s="54"/>
      <c r="BAA337" s="54"/>
      <c r="BAB337" s="54"/>
      <c r="BAC337" s="54"/>
      <c r="BAD337" s="54"/>
      <c r="BAE337" s="54"/>
      <c r="BAF337" s="54"/>
      <c r="BAG337" s="54"/>
      <c r="BAH337" s="54"/>
      <c r="BAI337" s="54"/>
      <c r="BAJ337" s="54"/>
      <c r="BAK337" s="54"/>
      <c r="BAL337" s="54"/>
      <c r="BAM337" s="54"/>
      <c r="BAN337" s="54"/>
      <c r="BAO337" s="54"/>
      <c r="BAP337" s="54"/>
      <c r="BAQ337" s="54"/>
      <c r="BAR337" s="54"/>
      <c r="BAS337" s="54"/>
      <c r="BAT337" s="54"/>
      <c r="BAU337" s="54"/>
      <c r="BAV337" s="54"/>
      <c r="BAW337" s="54"/>
      <c r="BAX337" s="54"/>
      <c r="BAY337" s="54"/>
      <c r="BAZ337" s="54"/>
      <c r="BBA337" s="54"/>
      <c r="BBB337" s="54"/>
      <c r="BBC337" s="54"/>
      <c r="BBD337" s="54"/>
      <c r="BBE337" s="54"/>
      <c r="BBF337" s="54"/>
      <c r="BBG337" s="54"/>
      <c r="BBH337" s="54"/>
      <c r="BBI337" s="54"/>
      <c r="BBJ337" s="54"/>
      <c r="BBK337" s="54"/>
      <c r="BBL337" s="54"/>
      <c r="BBM337" s="54"/>
      <c r="BBN337" s="54"/>
      <c r="BBO337" s="54"/>
      <c r="BBP337" s="54"/>
      <c r="BBQ337" s="54"/>
      <c r="BBR337" s="54"/>
      <c r="BBS337" s="54"/>
      <c r="BBT337" s="54"/>
      <c r="BBU337" s="54"/>
      <c r="BBV337" s="54"/>
      <c r="BBW337" s="54"/>
      <c r="BBX337" s="54"/>
      <c r="BBY337" s="54"/>
      <c r="BBZ337" s="54"/>
      <c r="BCA337" s="54"/>
      <c r="BCB337" s="54"/>
      <c r="BCC337" s="54"/>
      <c r="BCD337" s="54"/>
      <c r="BCE337" s="54"/>
      <c r="BCF337" s="54"/>
      <c r="BCG337" s="54"/>
      <c r="BCH337" s="54"/>
      <c r="BCI337" s="54"/>
      <c r="BCJ337" s="54"/>
      <c r="BCK337" s="54"/>
      <c r="BCL337" s="54"/>
      <c r="BCM337" s="54"/>
      <c r="BCN337" s="54"/>
      <c r="BCO337" s="54"/>
      <c r="BCP337" s="54"/>
      <c r="BCQ337" s="54"/>
      <c r="BCR337" s="54"/>
      <c r="BCS337" s="54"/>
      <c r="BCT337" s="54"/>
      <c r="BCU337" s="54"/>
      <c r="BCV337" s="54"/>
      <c r="BCW337" s="54"/>
      <c r="BCX337" s="54"/>
      <c r="BCY337" s="54"/>
      <c r="BCZ337" s="54"/>
      <c r="BDA337" s="54"/>
      <c r="BDB337" s="54"/>
      <c r="BDC337" s="54"/>
      <c r="BDD337" s="54"/>
      <c r="BDE337" s="54"/>
      <c r="BDF337" s="54"/>
      <c r="BDG337" s="54"/>
      <c r="BDH337" s="54"/>
      <c r="BDI337" s="54"/>
      <c r="BDJ337" s="54"/>
      <c r="BDK337" s="54"/>
      <c r="BDL337" s="54"/>
      <c r="BDM337" s="54"/>
      <c r="BDN337" s="54"/>
      <c r="BDO337" s="54"/>
      <c r="BDP337" s="54"/>
      <c r="BDQ337" s="54"/>
      <c r="BDR337" s="54"/>
      <c r="BDS337" s="54"/>
      <c r="BDT337" s="54"/>
      <c r="BDU337" s="54"/>
      <c r="BDV337" s="54"/>
      <c r="BDW337" s="54"/>
      <c r="BDX337" s="54"/>
      <c r="BDY337" s="54"/>
      <c r="BDZ337" s="54"/>
      <c r="BEA337" s="54"/>
      <c r="BEB337" s="54"/>
      <c r="BEC337" s="54"/>
      <c r="BED337" s="54"/>
      <c r="BEE337" s="54"/>
      <c r="BEF337" s="54"/>
      <c r="BEG337" s="54"/>
      <c r="BEH337" s="54"/>
      <c r="BEI337" s="54"/>
      <c r="BEJ337" s="54"/>
      <c r="BEK337" s="54"/>
      <c r="BEL337" s="54"/>
      <c r="BEM337" s="54"/>
      <c r="BEN337" s="54"/>
      <c r="BEO337" s="54"/>
      <c r="BEP337" s="54"/>
      <c r="BEQ337" s="54"/>
      <c r="BER337" s="54"/>
      <c r="BES337" s="54"/>
      <c r="BET337" s="54"/>
      <c r="BEU337" s="54"/>
      <c r="BEV337" s="54"/>
      <c r="BEW337" s="54"/>
      <c r="BEX337" s="54"/>
      <c r="BEY337" s="54"/>
      <c r="BEZ337" s="54"/>
      <c r="BFA337" s="54"/>
      <c r="BFB337" s="54"/>
      <c r="BFC337" s="54"/>
      <c r="BFD337" s="54"/>
      <c r="BFE337" s="54"/>
      <c r="BFF337" s="54"/>
      <c r="BFG337" s="54"/>
      <c r="BFH337" s="54"/>
      <c r="BFI337" s="54"/>
      <c r="BFJ337" s="54"/>
      <c r="BFK337" s="54"/>
      <c r="BFL337" s="54"/>
      <c r="BFM337" s="54"/>
      <c r="BFN337" s="54"/>
      <c r="BFO337" s="54"/>
      <c r="BFP337" s="54"/>
      <c r="BFQ337" s="54"/>
      <c r="BFR337" s="54"/>
      <c r="BFS337" s="54"/>
      <c r="BFT337" s="54"/>
      <c r="BFU337" s="54"/>
      <c r="BFV337" s="54"/>
      <c r="BFW337" s="54"/>
      <c r="BFX337" s="54"/>
      <c r="BFY337" s="54"/>
      <c r="BFZ337" s="54"/>
      <c r="BGA337" s="54"/>
      <c r="BGB337" s="54"/>
      <c r="BGC337" s="54"/>
      <c r="BGD337" s="54"/>
      <c r="BGE337" s="54"/>
      <c r="BGF337" s="54"/>
      <c r="BGG337" s="54"/>
      <c r="BGH337" s="54"/>
      <c r="BGI337" s="54"/>
      <c r="BGJ337" s="54"/>
      <c r="BGK337" s="54"/>
      <c r="BGL337" s="54"/>
      <c r="BGM337" s="54"/>
      <c r="BGN337" s="54"/>
      <c r="BGO337" s="54"/>
      <c r="BGP337" s="54"/>
      <c r="BGQ337" s="54"/>
      <c r="BGR337" s="54"/>
      <c r="BGS337" s="54"/>
      <c r="BGT337" s="54"/>
      <c r="BGU337" s="54"/>
      <c r="BGV337" s="54"/>
      <c r="BGW337" s="54"/>
      <c r="BGX337" s="54"/>
      <c r="BGY337" s="54"/>
      <c r="BGZ337" s="54"/>
      <c r="BHA337" s="54"/>
      <c r="BHB337" s="54"/>
      <c r="BHC337" s="54"/>
      <c r="BHD337" s="54"/>
      <c r="BHE337" s="54"/>
      <c r="BHF337" s="54"/>
      <c r="BHG337" s="54"/>
      <c r="BHH337" s="54"/>
      <c r="BHI337" s="54"/>
      <c r="BHJ337" s="54"/>
      <c r="BHK337" s="54"/>
      <c r="BHL337" s="54"/>
      <c r="BHM337" s="54"/>
      <c r="BHN337" s="54"/>
      <c r="BHO337" s="54"/>
      <c r="BHP337" s="54"/>
      <c r="BHQ337" s="54"/>
      <c r="BHR337" s="54"/>
      <c r="BHS337" s="54"/>
      <c r="BHT337" s="54"/>
      <c r="BHU337" s="54"/>
      <c r="BHV337" s="54"/>
      <c r="BHW337" s="54"/>
      <c r="BHX337" s="54"/>
      <c r="BHY337" s="54"/>
      <c r="BHZ337" s="54"/>
      <c r="BIA337" s="54"/>
      <c r="BIB337" s="54"/>
      <c r="BIC337" s="54"/>
      <c r="BID337" s="54"/>
      <c r="BIE337" s="54"/>
      <c r="BIF337" s="54"/>
      <c r="BIG337" s="54"/>
      <c r="BIH337" s="54"/>
      <c r="BII337" s="54"/>
      <c r="BIJ337" s="54"/>
      <c r="BIK337" s="54"/>
      <c r="BIL337" s="54"/>
      <c r="BIM337" s="54"/>
      <c r="BIN337" s="54"/>
      <c r="BIO337" s="54"/>
      <c r="BIP337" s="54"/>
      <c r="BIQ337" s="54"/>
      <c r="BIR337" s="54"/>
      <c r="BIS337" s="54"/>
      <c r="BIT337" s="54"/>
      <c r="BIU337" s="54"/>
      <c r="BIV337" s="54"/>
      <c r="BIW337" s="54"/>
      <c r="BIX337" s="54"/>
      <c r="BIY337" s="54"/>
      <c r="BIZ337" s="54"/>
      <c r="BJA337" s="54"/>
      <c r="BJB337" s="54"/>
      <c r="BJC337" s="54"/>
      <c r="BJD337" s="54"/>
      <c r="BJE337" s="54"/>
      <c r="BJF337" s="54"/>
      <c r="BJG337" s="54"/>
      <c r="BJH337" s="54"/>
      <c r="BJI337" s="54"/>
      <c r="BJJ337" s="54"/>
      <c r="BJK337" s="54"/>
      <c r="BJL337" s="54"/>
      <c r="BJM337" s="54"/>
      <c r="BJN337" s="54"/>
      <c r="BJO337" s="54"/>
      <c r="BJP337" s="54"/>
      <c r="BJQ337" s="54"/>
      <c r="BJR337" s="54"/>
      <c r="BJS337" s="54"/>
      <c r="BJT337" s="54"/>
      <c r="BJU337" s="54"/>
      <c r="BJV337" s="54"/>
      <c r="BJW337" s="54"/>
      <c r="BJX337" s="54"/>
      <c r="BJY337" s="54"/>
      <c r="BJZ337" s="54"/>
      <c r="BKA337" s="54"/>
      <c r="BKB337" s="54"/>
      <c r="BKC337" s="54"/>
      <c r="BKD337" s="54"/>
      <c r="BKE337" s="54"/>
      <c r="BKF337" s="54"/>
      <c r="BKG337" s="54"/>
      <c r="BKH337" s="54"/>
      <c r="BKI337" s="54"/>
      <c r="BKJ337" s="54"/>
      <c r="BKK337" s="54"/>
      <c r="BKL337" s="54"/>
      <c r="BKM337" s="54"/>
      <c r="BKN337" s="54"/>
      <c r="BKO337" s="54"/>
      <c r="BKP337" s="54"/>
      <c r="BKQ337" s="54"/>
      <c r="BKR337" s="54"/>
      <c r="BKS337" s="54"/>
      <c r="BKT337" s="54"/>
      <c r="BKU337" s="54"/>
      <c r="BKV337" s="54"/>
      <c r="BKW337" s="54"/>
      <c r="BKX337" s="54"/>
      <c r="BKY337" s="54"/>
      <c r="BKZ337" s="54"/>
      <c r="BLA337" s="54"/>
      <c r="BLB337" s="54"/>
      <c r="BLC337" s="54"/>
      <c r="BLD337" s="54"/>
      <c r="BLE337" s="54"/>
      <c r="BLF337" s="54"/>
      <c r="BLG337" s="54"/>
      <c r="BLH337" s="54"/>
      <c r="BLI337" s="54"/>
      <c r="BLJ337" s="54"/>
      <c r="BLK337" s="54"/>
      <c r="BLL337" s="54"/>
      <c r="BLM337" s="54"/>
      <c r="BLN337" s="54"/>
      <c r="BLO337" s="54"/>
      <c r="BLP337" s="54"/>
      <c r="BLQ337" s="54"/>
      <c r="BLR337" s="54"/>
      <c r="BLS337" s="54"/>
      <c r="BLT337" s="54"/>
      <c r="BLU337" s="54"/>
      <c r="BLV337" s="54"/>
      <c r="BLW337" s="54"/>
      <c r="BLX337" s="54"/>
      <c r="BLY337" s="54"/>
      <c r="BLZ337" s="54"/>
      <c r="BMA337" s="54"/>
      <c r="BMB337" s="54"/>
      <c r="BMC337" s="54"/>
      <c r="BMD337" s="54"/>
      <c r="BME337" s="54"/>
      <c r="BMF337" s="54"/>
      <c r="BMG337" s="54"/>
      <c r="BMH337" s="54"/>
      <c r="BMI337" s="54"/>
      <c r="BMJ337" s="54"/>
      <c r="BMK337" s="54"/>
      <c r="BML337" s="54"/>
      <c r="BMM337" s="54"/>
      <c r="BMN337" s="54"/>
      <c r="BMO337" s="54"/>
      <c r="BMP337" s="54"/>
      <c r="BMQ337" s="54"/>
      <c r="BMR337" s="54"/>
      <c r="BMS337" s="54"/>
      <c r="BMT337" s="54"/>
      <c r="BMU337" s="54"/>
      <c r="BMV337" s="54"/>
      <c r="BMW337" s="54"/>
      <c r="BMX337" s="54"/>
      <c r="BMY337" s="54"/>
      <c r="BMZ337" s="54"/>
      <c r="BNA337" s="54"/>
      <c r="BNB337" s="54"/>
      <c r="BNC337" s="54"/>
      <c r="BND337" s="54"/>
      <c r="BNE337" s="54"/>
      <c r="BNF337" s="54"/>
      <c r="BNG337" s="54"/>
      <c r="BNH337" s="54"/>
      <c r="BNI337" s="54"/>
      <c r="BNJ337" s="54"/>
      <c r="BNK337" s="54"/>
      <c r="BNL337" s="54"/>
      <c r="BNM337" s="54"/>
      <c r="BNN337" s="54"/>
      <c r="BNO337" s="54"/>
      <c r="BNP337" s="54"/>
      <c r="BNQ337" s="54"/>
      <c r="BNR337" s="54"/>
      <c r="BNS337" s="54"/>
      <c r="BNT337" s="54"/>
      <c r="BNU337" s="54"/>
      <c r="BNV337" s="54"/>
      <c r="BNW337" s="54"/>
      <c r="BNX337" s="54"/>
      <c r="BNY337" s="54"/>
      <c r="BNZ337" s="54"/>
      <c r="BOA337" s="54"/>
      <c r="BOB337" s="54"/>
      <c r="BOC337" s="54"/>
      <c r="BOD337" s="54"/>
      <c r="BOE337" s="54"/>
      <c r="BOF337" s="54"/>
      <c r="BOG337" s="54"/>
      <c r="BOH337" s="54"/>
      <c r="BOI337" s="54"/>
      <c r="BOJ337" s="54"/>
      <c r="BOK337" s="54"/>
      <c r="BOL337" s="54"/>
      <c r="BOM337" s="54"/>
      <c r="BON337" s="54"/>
      <c r="BOO337" s="54"/>
      <c r="BOP337" s="54"/>
      <c r="BOQ337" s="54"/>
      <c r="BOR337" s="54"/>
      <c r="BOS337" s="54"/>
      <c r="BOT337" s="54"/>
      <c r="BOU337" s="54"/>
      <c r="BOV337" s="54"/>
      <c r="BOW337" s="54"/>
      <c r="BOX337" s="54"/>
      <c r="BOY337" s="54"/>
      <c r="BOZ337" s="54"/>
      <c r="BPA337" s="54"/>
      <c r="BPB337" s="54"/>
      <c r="BPC337" s="54"/>
      <c r="BPD337" s="54"/>
      <c r="BPE337" s="54"/>
      <c r="BPF337" s="54"/>
      <c r="BPG337" s="54"/>
      <c r="BPH337" s="54"/>
      <c r="BPI337" s="54"/>
      <c r="BPJ337" s="54"/>
      <c r="BPK337" s="54"/>
      <c r="BPL337" s="54"/>
      <c r="BPM337" s="54"/>
      <c r="BPN337" s="54"/>
      <c r="BPO337" s="54"/>
      <c r="BPP337" s="54"/>
      <c r="BPQ337" s="54"/>
      <c r="BPR337" s="54"/>
      <c r="BPS337" s="54"/>
      <c r="BPT337" s="54"/>
      <c r="BPU337" s="54"/>
      <c r="BPV337" s="54"/>
      <c r="BPW337" s="54"/>
      <c r="BPX337" s="54"/>
      <c r="BPY337" s="54"/>
      <c r="BPZ337" s="54"/>
      <c r="BQA337" s="54"/>
      <c r="BQB337" s="54"/>
      <c r="BQC337" s="54"/>
      <c r="BQD337" s="54"/>
      <c r="BQE337" s="54"/>
      <c r="BQF337" s="54"/>
      <c r="BQG337" s="54"/>
      <c r="BQH337" s="54"/>
      <c r="BQI337" s="54"/>
      <c r="BQJ337" s="54"/>
      <c r="BQK337" s="54"/>
      <c r="BQL337" s="54"/>
      <c r="BQM337" s="54"/>
      <c r="BQN337" s="54"/>
      <c r="BQO337" s="54"/>
      <c r="BQP337" s="54"/>
      <c r="BQQ337" s="54"/>
      <c r="BQR337" s="54"/>
      <c r="BQS337" s="54"/>
      <c r="BQT337" s="54"/>
      <c r="BQU337" s="54"/>
      <c r="BQV337" s="54"/>
      <c r="BQW337" s="54"/>
      <c r="BQX337" s="54"/>
      <c r="BQY337" s="54"/>
      <c r="BQZ337" s="54"/>
      <c r="BRA337" s="54"/>
      <c r="BRB337" s="54"/>
      <c r="BRC337" s="54"/>
      <c r="BRD337" s="54"/>
      <c r="BRE337" s="54"/>
      <c r="BRF337" s="54"/>
      <c r="BRG337" s="54"/>
      <c r="BRH337" s="54"/>
      <c r="BRI337" s="54"/>
      <c r="BRJ337" s="54"/>
      <c r="BRK337" s="54"/>
      <c r="BRL337" s="54"/>
      <c r="BRM337" s="54"/>
      <c r="BRN337" s="54"/>
      <c r="BRO337" s="54"/>
      <c r="BRP337" s="54"/>
      <c r="BRQ337" s="54"/>
      <c r="BRR337" s="54"/>
      <c r="BRS337" s="54"/>
      <c r="BRT337" s="54"/>
      <c r="BRU337" s="54"/>
      <c r="BRV337" s="54"/>
      <c r="BRW337" s="54"/>
      <c r="BRX337" s="54"/>
      <c r="BRY337" s="54"/>
      <c r="BRZ337" s="54"/>
      <c r="BSA337" s="54"/>
      <c r="BSB337" s="54"/>
      <c r="BSC337" s="54"/>
      <c r="BSD337" s="54"/>
      <c r="BSE337" s="54"/>
      <c r="BSF337" s="54"/>
      <c r="BSG337" s="54"/>
      <c r="BSH337" s="54"/>
      <c r="BSI337" s="54"/>
      <c r="BSJ337" s="54"/>
      <c r="BSK337" s="54"/>
      <c r="BSL337" s="54"/>
      <c r="BSM337" s="54"/>
      <c r="BSN337" s="54"/>
      <c r="BSO337" s="54"/>
      <c r="BSP337" s="54"/>
      <c r="BSQ337" s="54"/>
      <c r="BSR337" s="54"/>
      <c r="BSS337" s="54"/>
      <c r="BST337" s="54"/>
      <c r="BSU337" s="54"/>
      <c r="BSV337" s="54"/>
      <c r="BSW337" s="54"/>
      <c r="BSX337" s="54"/>
      <c r="BSY337" s="54"/>
      <c r="BSZ337" s="54"/>
      <c r="BTA337" s="54"/>
      <c r="BTB337" s="54"/>
      <c r="BTC337" s="54"/>
      <c r="BTD337" s="54"/>
      <c r="BTE337" s="54"/>
      <c r="BTF337" s="54"/>
      <c r="BTG337" s="54"/>
      <c r="BTH337" s="54"/>
      <c r="BTI337" s="54"/>
      <c r="BTJ337" s="54"/>
      <c r="BTK337" s="54"/>
      <c r="BTL337" s="54"/>
      <c r="BTM337" s="54"/>
      <c r="BTN337" s="54"/>
      <c r="BTO337" s="54"/>
      <c r="BTP337" s="54"/>
      <c r="BTQ337" s="54"/>
      <c r="BTR337" s="54"/>
      <c r="BTS337" s="54"/>
      <c r="BTT337" s="54"/>
      <c r="BTU337" s="54"/>
      <c r="BTV337" s="54"/>
      <c r="BTW337" s="54"/>
      <c r="BTX337" s="54"/>
      <c r="BTY337" s="54"/>
      <c r="BTZ337" s="54"/>
      <c r="BUA337" s="54"/>
      <c r="BUB337" s="54"/>
      <c r="BUC337" s="54"/>
      <c r="BUD337" s="54"/>
      <c r="BUE337" s="54"/>
      <c r="BUF337" s="54"/>
      <c r="BUG337" s="54"/>
      <c r="BUH337" s="54"/>
      <c r="BUI337" s="54"/>
      <c r="BUJ337" s="54"/>
      <c r="BUK337" s="54"/>
      <c r="BUL337" s="54"/>
      <c r="BUM337" s="54"/>
      <c r="BUN337" s="54"/>
      <c r="BUO337" s="54"/>
      <c r="BUP337" s="54"/>
      <c r="BUQ337" s="54"/>
      <c r="BUR337" s="54"/>
      <c r="BUS337" s="54"/>
      <c r="BUT337" s="54"/>
      <c r="BUU337" s="54"/>
      <c r="BUV337" s="54"/>
      <c r="BUW337" s="54"/>
      <c r="BUX337" s="54"/>
      <c r="BUY337" s="54"/>
      <c r="BUZ337" s="54"/>
      <c r="BVA337" s="54"/>
      <c r="BVB337" s="54"/>
      <c r="BVC337" s="54"/>
      <c r="BVD337" s="54"/>
      <c r="BVE337" s="54"/>
      <c r="BVF337" s="54"/>
      <c r="BVG337" s="54"/>
      <c r="BVH337" s="54"/>
      <c r="BVI337" s="54"/>
      <c r="BVJ337" s="54"/>
      <c r="BVK337" s="54"/>
      <c r="BVL337" s="54"/>
      <c r="BVM337" s="54"/>
      <c r="BVN337" s="54"/>
      <c r="BVO337" s="54"/>
      <c r="BVP337" s="54"/>
      <c r="BVQ337" s="54"/>
      <c r="BVR337" s="54"/>
      <c r="BVS337" s="54"/>
      <c r="BVT337" s="54"/>
      <c r="BVU337" s="54"/>
      <c r="BVV337" s="54"/>
      <c r="BVW337" s="54"/>
      <c r="BVX337" s="54"/>
      <c r="BVY337" s="54"/>
      <c r="BVZ337" s="54"/>
      <c r="BWA337" s="54"/>
      <c r="BWB337" s="54"/>
      <c r="BWC337" s="54"/>
      <c r="BWD337" s="54"/>
      <c r="BWE337" s="54"/>
      <c r="BWF337" s="54"/>
      <c r="BWG337" s="54"/>
      <c r="BWH337" s="54"/>
      <c r="BWI337" s="54"/>
      <c r="BWJ337" s="54"/>
      <c r="BWK337" s="54"/>
      <c r="BWL337" s="54"/>
      <c r="BWM337" s="54"/>
      <c r="BWN337" s="54"/>
      <c r="BWO337" s="54"/>
      <c r="BWP337" s="54"/>
      <c r="BWQ337" s="54"/>
      <c r="BWR337" s="54"/>
      <c r="BWS337" s="54"/>
      <c r="BWT337" s="54"/>
      <c r="BWU337" s="54"/>
      <c r="BWV337" s="54"/>
      <c r="BWW337" s="54"/>
      <c r="BWX337" s="54"/>
      <c r="BWY337" s="54"/>
      <c r="BWZ337" s="54"/>
      <c r="BXA337" s="54"/>
      <c r="BXB337" s="54"/>
      <c r="BXC337" s="54"/>
      <c r="BXD337" s="54"/>
      <c r="BXE337" s="54"/>
      <c r="BXF337" s="54"/>
      <c r="BXG337" s="54"/>
      <c r="BXH337" s="54"/>
      <c r="BXI337" s="54"/>
      <c r="BXJ337" s="54"/>
      <c r="BXK337" s="54"/>
      <c r="BXL337" s="54"/>
      <c r="BXM337" s="54"/>
      <c r="BXN337" s="54"/>
      <c r="BXO337" s="54"/>
      <c r="BXP337" s="54"/>
      <c r="BXQ337" s="54"/>
      <c r="BXR337" s="54"/>
      <c r="BXS337" s="54"/>
      <c r="BXT337" s="54"/>
      <c r="BXU337" s="54"/>
      <c r="BXV337" s="54"/>
      <c r="BXW337" s="54"/>
      <c r="BXX337" s="54"/>
      <c r="BXY337" s="54"/>
      <c r="BXZ337" s="54"/>
      <c r="BYA337" s="54"/>
      <c r="BYB337" s="54"/>
      <c r="BYC337" s="54"/>
      <c r="BYD337" s="54"/>
      <c r="BYE337" s="54"/>
      <c r="BYF337" s="54"/>
      <c r="BYG337" s="54"/>
      <c r="BYH337" s="54"/>
      <c r="BYI337" s="54"/>
      <c r="BYJ337" s="54"/>
      <c r="BYK337" s="54"/>
      <c r="BYL337" s="54"/>
      <c r="BYM337" s="54"/>
      <c r="BYN337" s="54"/>
      <c r="BYO337" s="54"/>
      <c r="BYP337" s="54"/>
      <c r="BYQ337" s="54"/>
      <c r="BYR337" s="54"/>
      <c r="BYS337" s="54"/>
      <c r="BYT337" s="54"/>
      <c r="BYU337" s="54"/>
      <c r="BYV337" s="54"/>
      <c r="BYW337" s="54"/>
      <c r="BYX337" s="54"/>
      <c r="BYY337" s="54"/>
      <c r="BYZ337" s="54"/>
      <c r="BZA337" s="54"/>
      <c r="BZB337" s="54"/>
      <c r="BZC337" s="54"/>
      <c r="BZD337" s="54"/>
      <c r="BZE337" s="54"/>
      <c r="BZF337" s="54"/>
      <c r="BZG337" s="54"/>
      <c r="BZH337" s="54"/>
      <c r="BZI337" s="54"/>
      <c r="BZJ337" s="54"/>
      <c r="BZK337" s="54"/>
      <c r="BZL337" s="54"/>
      <c r="BZM337" s="54"/>
      <c r="BZN337" s="54"/>
      <c r="BZO337" s="54"/>
      <c r="BZP337" s="54"/>
      <c r="BZQ337" s="54"/>
      <c r="BZR337" s="54"/>
      <c r="BZS337" s="54"/>
      <c r="BZT337" s="54"/>
      <c r="BZU337" s="54"/>
      <c r="BZV337" s="54"/>
      <c r="BZW337" s="54"/>
      <c r="BZX337" s="54"/>
      <c r="BZY337" s="54"/>
      <c r="BZZ337" s="54"/>
      <c r="CAA337" s="54"/>
      <c r="CAB337" s="54"/>
      <c r="CAC337" s="54"/>
      <c r="CAD337" s="54"/>
      <c r="CAE337" s="54"/>
      <c r="CAF337" s="54"/>
      <c r="CAG337" s="54"/>
      <c r="CAH337" s="54"/>
      <c r="CAI337" s="54"/>
      <c r="CAJ337" s="54"/>
      <c r="CAK337" s="54"/>
      <c r="CAL337" s="54"/>
      <c r="CAM337" s="54"/>
      <c r="CAN337" s="54"/>
      <c r="CAO337" s="54"/>
      <c r="CAP337" s="54"/>
      <c r="CAQ337" s="54"/>
      <c r="CAR337" s="54"/>
      <c r="CAS337" s="54"/>
      <c r="CAT337" s="54"/>
      <c r="CAU337" s="54"/>
      <c r="CAV337" s="54"/>
      <c r="CAW337" s="54"/>
      <c r="CAX337" s="54"/>
      <c r="CAY337" s="54"/>
      <c r="CAZ337" s="54"/>
      <c r="CBA337" s="54"/>
      <c r="CBB337" s="54"/>
      <c r="CBC337" s="54"/>
      <c r="CBD337" s="54"/>
      <c r="CBE337" s="54"/>
      <c r="CBF337" s="54"/>
      <c r="CBG337" s="54"/>
      <c r="CBH337" s="54"/>
      <c r="CBI337" s="54"/>
      <c r="CBJ337" s="54"/>
      <c r="CBK337" s="54"/>
      <c r="CBL337" s="54"/>
      <c r="CBM337" s="54"/>
      <c r="CBN337" s="54"/>
      <c r="CBO337" s="54"/>
      <c r="CBP337" s="54"/>
      <c r="CBQ337" s="54"/>
      <c r="CBR337" s="54"/>
      <c r="CBS337" s="54"/>
      <c r="CBT337" s="54"/>
      <c r="CBU337" s="54"/>
      <c r="CBV337" s="54"/>
      <c r="CBW337" s="54"/>
      <c r="CBX337" s="54"/>
      <c r="CBY337" s="54"/>
      <c r="CBZ337" s="54"/>
      <c r="CCA337" s="54"/>
      <c r="CCB337" s="54"/>
      <c r="CCC337" s="54"/>
      <c r="CCD337" s="54"/>
      <c r="CCE337" s="54"/>
      <c r="CCF337" s="54"/>
      <c r="CCG337" s="54"/>
      <c r="CCH337" s="54"/>
      <c r="CCI337" s="54"/>
      <c r="CCJ337" s="54"/>
      <c r="CCK337" s="54"/>
      <c r="CCL337" s="54"/>
      <c r="CCM337" s="54"/>
      <c r="CCN337" s="54"/>
      <c r="CCO337" s="54"/>
      <c r="CCP337" s="54"/>
      <c r="CCQ337" s="54"/>
      <c r="CCR337" s="54"/>
      <c r="CCS337" s="54"/>
      <c r="CCT337" s="54"/>
      <c r="CCU337" s="54"/>
      <c r="CCV337" s="54"/>
      <c r="CCW337" s="54"/>
      <c r="CCX337" s="54"/>
      <c r="CCY337" s="54"/>
      <c r="CCZ337" s="54"/>
      <c r="CDA337" s="54"/>
      <c r="CDB337" s="54"/>
      <c r="CDC337" s="54"/>
      <c r="CDD337" s="54"/>
      <c r="CDE337" s="54"/>
      <c r="CDF337" s="54"/>
      <c r="CDG337" s="54"/>
      <c r="CDH337" s="54"/>
      <c r="CDI337" s="54"/>
      <c r="CDJ337" s="54"/>
      <c r="CDK337" s="54"/>
      <c r="CDL337" s="54"/>
      <c r="CDM337" s="54"/>
      <c r="CDN337" s="54"/>
      <c r="CDO337" s="54"/>
      <c r="CDP337" s="54"/>
      <c r="CDQ337" s="54"/>
      <c r="CDR337" s="54"/>
      <c r="CDS337" s="54"/>
      <c r="CDT337" s="54"/>
      <c r="CDU337" s="54"/>
      <c r="CDV337" s="54"/>
      <c r="CDW337" s="54"/>
      <c r="CDX337" s="54"/>
      <c r="CDY337" s="54"/>
      <c r="CDZ337" s="54"/>
      <c r="CEA337" s="54"/>
      <c r="CEB337" s="54"/>
      <c r="CEC337" s="54"/>
      <c r="CED337" s="54"/>
      <c r="CEE337" s="54"/>
      <c r="CEF337" s="54"/>
      <c r="CEG337" s="54"/>
      <c r="CEH337" s="54"/>
      <c r="CEI337" s="54"/>
      <c r="CEJ337" s="54"/>
      <c r="CEK337" s="54"/>
      <c r="CEL337" s="54"/>
      <c r="CEM337" s="54"/>
      <c r="CEN337" s="54"/>
      <c r="CEO337" s="54"/>
      <c r="CEP337" s="54"/>
      <c r="CEQ337" s="54"/>
      <c r="CER337" s="54"/>
      <c r="CES337" s="54"/>
      <c r="CET337" s="54"/>
      <c r="CEU337" s="54"/>
      <c r="CEV337" s="54"/>
      <c r="CEW337" s="54"/>
      <c r="CEX337" s="54"/>
      <c r="CEY337" s="54"/>
      <c r="CEZ337" s="54"/>
      <c r="CFA337" s="54"/>
      <c r="CFB337" s="54"/>
      <c r="CFC337" s="54"/>
      <c r="CFD337" s="54"/>
      <c r="CFE337" s="54"/>
      <c r="CFF337" s="54"/>
      <c r="CFG337" s="54"/>
      <c r="CFH337" s="54"/>
      <c r="CFI337" s="54"/>
      <c r="CFJ337" s="54"/>
      <c r="CFK337" s="54"/>
      <c r="CFL337" s="54"/>
      <c r="CFM337" s="54"/>
      <c r="CFN337" s="54"/>
      <c r="CFO337" s="54"/>
      <c r="CFP337" s="54"/>
      <c r="CFQ337" s="54"/>
      <c r="CFR337" s="54"/>
      <c r="CFS337" s="54"/>
      <c r="CFT337" s="54"/>
      <c r="CFU337" s="54"/>
      <c r="CFV337" s="54"/>
      <c r="CFW337" s="54"/>
      <c r="CFX337" s="54"/>
      <c r="CFY337" s="54"/>
      <c r="CFZ337" s="54"/>
      <c r="CGA337" s="54"/>
      <c r="CGB337" s="54"/>
      <c r="CGC337" s="54"/>
      <c r="CGD337" s="54"/>
      <c r="CGE337" s="54"/>
      <c r="CGF337" s="54"/>
      <c r="CGG337" s="54"/>
      <c r="CGH337" s="54"/>
      <c r="CGI337" s="54"/>
      <c r="CGJ337" s="54"/>
      <c r="CGK337" s="54"/>
      <c r="CGL337" s="54"/>
      <c r="CGM337" s="54"/>
      <c r="CGN337" s="54"/>
      <c r="CGO337" s="54"/>
      <c r="CGP337" s="54"/>
      <c r="CGQ337" s="54"/>
      <c r="CGR337" s="54"/>
      <c r="CGS337" s="54"/>
      <c r="CGT337" s="54"/>
      <c r="CGU337" s="54"/>
      <c r="CGV337" s="54"/>
      <c r="CGW337" s="54"/>
      <c r="CGX337" s="54"/>
      <c r="CGY337" s="54"/>
      <c r="CGZ337" s="54"/>
      <c r="CHA337" s="54"/>
      <c r="CHB337" s="54"/>
      <c r="CHC337" s="54"/>
      <c r="CHD337" s="54"/>
      <c r="CHE337" s="54"/>
      <c r="CHF337" s="54"/>
      <c r="CHG337" s="54"/>
      <c r="CHH337" s="54"/>
      <c r="CHI337" s="54"/>
      <c r="CHJ337" s="54"/>
      <c r="CHK337" s="54"/>
      <c r="CHL337" s="54"/>
      <c r="CHM337" s="54"/>
      <c r="CHN337" s="54"/>
      <c r="CHO337" s="54"/>
      <c r="CHP337" s="54"/>
      <c r="CHQ337" s="54"/>
      <c r="CHR337" s="54"/>
      <c r="CHS337" s="54"/>
      <c r="CHT337" s="54"/>
      <c r="CHU337" s="54"/>
      <c r="CHV337" s="54"/>
      <c r="CHW337" s="54"/>
      <c r="CHX337" s="54"/>
      <c r="CHY337" s="54"/>
      <c r="CHZ337" s="54"/>
      <c r="CIA337" s="54"/>
      <c r="CIB337" s="54"/>
      <c r="CIC337" s="54"/>
      <c r="CID337" s="54"/>
      <c r="CIE337" s="54"/>
      <c r="CIF337" s="54"/>
      <c r="CIG337" s="54"/>
      <c r="CIH337" s="54"/>
      <c r="CII337" s="54"/>
      <c r="CIJ337" s="54"/>
      <c r="CIK337" s="54"/>
      <c r="CIL337" s="54"/>
      <c r="CIM337" s="54"/>
      <c r="CIN337" s="54"/>
      <c r="CIO337" s="54"/>
      <c r="CIP337" s="54"/>
      <c r="CIQ337" s="54"/>
      <c r="CIR337" s="54"/>
      <c r="CIS337" s="54"/>
      <c r="CIT337" s="54"/>
      <c r="CIU337" s="54"/>
      <c r="CIV337" s="54"/>
      <c r="CIW337" s="54"/>
      <c r="CIX337" s="54"/>
      <c r="CIY337" s="54"/>
      <c r="CIZ337" s="54"/>
      <c r="CJA337" s="54"/>
      <c r="CJB337" s="54"/>
      <c r="CJC337" s="54"/>
      <c r="CJD337" s="54"/>
      <c r="CJE337" s="54"/>
      <c r="CJF337" s="54"/>
      <c r="CJG337" s="54"/>
      <c r="CJH337" s="54"/>
      <c r="CJI337" s="54"/>
      <c r="CJJ337" s="54"/>
      <c r="CJK337" s="54"/>
      <c r="CJL337" s="54"/>
      <c r="CJM337" s="54"/>
      <c r="CJN337" s="54"/>
      <c r="CJO337" s="54"/>
      <c r="CJP337" s="54"/>
      <c r="CJQ337" s="54"/>
      <c r="CJR337" s="54"/>
      <c r="CJS337" s="54"/>
      <c r="CJT337" s="54"/>
      <c r="CJU337" s="54"/>
      <c r="CJV337" s="54"/>
      <c r="CJW337" s="54"/>
      <c r="CJX337" s="54"/>
      <c r="CJY337" s="54"/>
      <c r="CJZ337" s="54"/>
      <c r="CKA337" s="54"/>
      <c r="CKB337" s="54"/>
      <c r="CKC337" s="54"/>
      <c r="CKD337" s="54"/>
      <c r="CKE337" s="54"/>
      <c r="CKF337" s="54"/>
      <c r="CKG337" s="54"/>
      <c r="CKH337" s="54"/>
      <c r="CKI337" s="54"/>
      <c r="CKJ337" s="54"/>
      <c r="CKK337" s="54"/>
      <c r="CKL337" s="54"/>
      <c r="CKM337" s="54"/>
      <c r="CKN337" s="54"/>
      <c r="CKO337" s="54"/>
      <c r="CKP337" s="54"/>
      <c r="CKQ337" s="54"/>
      <c r="CKR337" s="54"/>
      <c r="CKS337" s="54"/>
      <c r="CKT337" s="54"/>
      <c r="CKU337" s="54"/>
      <c r="CKV337" s="54"/>
      <c r="CKW337" s="54"/>
      <c r="CKX337" s="54"/>
      <c r="CKY337" s="54"/>
      <c r="CKZ337" s="54"/>
      <c r="CLA337" s="54"/>
      <c r="CLB337" s="54"/>
      <c r="CLC337" s="54"/>
      <c r="CLD337" s="54"/>
      <c r="CLE337" s="54"/>
      <c r="CLF337" s="54"/>
      <c r="CLG337" s="54"/>
      <c r="CLH337" s="54"/>
      <c r="CLI337" s="54"/>
      <c r="CLJ337" s="54"/>
      <c r="CLK337" s="54"/>
      <c r="CLL337" s="54"/>
      <c r="CLM337" s="54"/>
      <c r="CLN337" s="54"/>
      <c r="CLO337" s="54"/>
      <c r="CLP337" s="54"/>
      <c r="CLQ337" s="54"/>
      <c r="CLR337" s="54"/>
      <c r="CLS337" s="54"/>
      <c r="CLT337" s="54"/>
      <c r="CLU337" s="54"/>
      <c r="CLV337" s="54"/>
      <c r="CLW337" s="54"/>
      <c r="CLX337" s="54"/>
      <c r="CLY337" s="54"/>
      <c r="CLZ337" s="54"/>
      <c r="CMA337" s="54"/>
      <c r="CMB337" s="54"/>
      <c r="CMC337" s="54"/>
      <c r="CMD337" s="54"/>
      <c r="CME337" s="54"/>
      <c r="CMF337" s="54"/>
      <c r="CMG337" s="54"/>
      <c r="CMH337" s="54"/>
      <c r="CMI337" s="54"/>
      <c r="CMJ337" s="54"/>
      <c r="CMK337" s="54"/>
      <c r="CML337" s="54"/>
      <c r="CMM337" s="54"/>
      <c r="CMN337" s="54"/>
      <c r="CMO337" s="54"/>
      <c r="CMP337" s="54"/>
      <c r="CMQ337" s="54"/>
      <c r="CMR337" s="54"/>
      <c r="CMS337" s="54"/>
      <c r="CMT337" s="54"/>
      <c r="CMU337" s="54"/>
      <c r="CMV337" s="54"/>
      <c r="CMW337" s="54"/>
      <c r="CMX337" s="54"/>
      <c r="CMY337" s="54"/>
      <c r="CMZ337" s="54"/>
      <c r="CNA337" s="54"/>
      <c r="CNB337" s="54"/>
      <c r="CNC337" s="54"/>
      <c r="CND337" s="54"/>
      <c r="CNE337" s="54"/>
      <c r="CNF337" s="54"/>
      <c r="CNG337" s="54"/>
      <c r="CNH337" s="54"/>
      <c r="CNI337" s="54"/>
      <c r="CNJ337" s="54"/>
      <c r="CNK337" s="54"/>
      <c r="CNL337" s="54"/>
      <c r="CNM337" s="54"/>
      <c r="CNN337" s="54"/>
      <c r="CNO337" s="54"/>
      <c r="CNP337" s="54"/>
      <c r="CNQ337" s="54"/>
      <c r="CNR337" s="54"/>
      <c r="CNS337" s="54"/>
      <c r="CNT337" s="54"/>
      <c r="CNU337" s="54"/>
      <c r="CNV337" s="54"/>
      <c r="CNW337" s="54"/>
      <c r="CNX337" s="54"/>
      <c r="CNY337" s="54"/>
      <c r="CNZ337" s="54"/>
      <c r="COA337" s="54"/>
      <c r="COB337" s="54"/>
      <c r="COC337" s="54"/>
      <c r="COD337" s="54"/>
      <c r="COE337" s="54"/>
      <c r="COF337" s="54"/>
      <c r="COG337" s="54"/>
      <c r="COH337" s="54"/>
      <c r="COI337" s="54"/>
      <c r="COJ337" s="54"/>
      <c r="COK337" s="54"/>
      <c r="COL337" s="54"/>
      <c r="COM337" s="54"/>
      <c r="CON337" s="54"/>
      <c r="COO337" s="54"/>
      <c r="COP337" s="54"/>
      <c r="COQ337" s="54"/>
      <c r="COR337" s="54"/>
      <c r="COS337" s="54"/>
      <c r="COT337" s="54"/>
      <c r="COU337" s="54"/>
      <c r="COV337" s="54"/>
      <c r="COW337" s="54"/>
      <c r="COX337" s="54"/>
      <c r="COY337" s="54"/>
      <c r="COZ337" s="54"/>
      <c r="CPA337" s="54"/>
      <c r="CPB337" s="54"/>
      <c r="CPC337" s="54"/>
      <c r="CPD337" s="54"/>
      <c r="CPE337" s="54"/>
      <c r="CPF337" s="54"/>
      <c r="CPG337" s="54"/>
      <c r="CPH337" s="54"/>
      <c r="CPI337" s="54"/>
      <c r="CPJ337" s="54"/>
      <c r="CPK337" s="54"/>
      <c r="CPL337" s="54"/>
      <c r="CPM337" s="54"/>
      <c r="CPN337" s="54"/>
      <c r="CPO337" s="54"/>
      <c r="CPP337" s="54"/>
      <c r="CPQ337" s="54"/>
      <c r="CPR337" s="54"/>
      <c r="CPS337" s="54"/>
      <c r="CPT337" s="54"/>
      <c r="CPU337" s="54"/>
      <c r="CPV337" s="54"/>
      <c r="CPW337" s="54"/>
      <c r="CPX337" s="54"/>
      <c r="CPY337" s="54"/>
      <c r="CPZ337" s="54"/>
      <c r="CQA337" s="54"/>
      <c r="CQB337" s="54"/>
      <c r="CQC337" s="54"/>
      <c r="CQD337" s="54"/>
      <c r="CQE337" s="54"/>
      <c r="CQF337" s="54"/>
      <c r="CQG337" s="54"/>
      <c r="CQH337" s="54"/>
      <c r="CQI337" s="54"/>
      <c r="CQJ337" s="54"/>
      <c r="CQK337" s="54"/>
      <c r="CQL337" s="54"/>
      <c r="CQM337" s="54"/>
      <c r="CQN337" s="54"/>
      <c r="CQO337" s="54"/>
      <c r="CQP337" s="54"/>
      <c r="CQQ337" s="54"/>
      <c r="CQR337" s="54"/>
      <c r="CQS337" s="54"/>
      <c r="CQT337" s="54"/>
      <c r="CQU337" s="54"/>
      <c r="CQV337" s="54"/>
      <c r="CQW337" s="54"/>
      <c r="CQX337" s="54"/>
      <c r="CQY337" s="54"/>
      <c r="CQZ337" s="54"/>
      <c r="CRA337" s="54"/>
      <c r="CRB337" s="54"/>
      <c r="CRC337" s="54"/>
      <c r="CRD337" s="54"/>
      <c r="CRE337" s="54"/>
      <c r="CRF337" s="54"/>
      <c r="CRG337" s="54"/>
      <c r="CRH337" s="54"/>
      <c r="CRI337" s="54"/>
      <c r="CRJ337" s="54"/>
      <c r="CRK337" s="54"/>
      <c r="CRL337" s="54"/>
      <c r="CRM337" s="54"/>
      <c r="CRN337" s="54"/>
      <c r="CRO337" s="54"/>
      <c r="CRP337" s="54"/>
      <c r="CRQ337" s="54"/>
      <c r="CRR337" s="54"/>
      <c r="CRS337" s="54"/>
      <c r="CRT337" s="54"/>
      <c r="CRU337" s="54"/>
      <c r="CRV337" s="54"/>
      <c r="CRW337" s="54"/>
      <c r="CRX337" s="54"/>
      <c r="CRY337" s="54"/>
      <c r="CRZ337" s="54"/>
      <c r="CSA337" s="54"/>
      <c r="CSB337" s="54"/>
      <c r="CSC337" s="54"/>
      <c r="CSD337" s="54"/>
      <c r="CSE337" s="54"/>
      <c r="CSF337" s="54"/>
      <c r="CSG337" s="54"/>
      <c r="CSH337" s="54"/>
      <c r="CSI337" s="54"/>
      <c r="CSJ337" s="54"/>
      <c r="CSK337" s="54"/>
      <c r="CSL337" s="54"/>
      <c r="CSM337" s="54"/>
      <c r="CSN337" s="54"/>
      <c r="CSO337" s="54"/>
      <c r="CSP337" s="54"/>
      <c r="CSQ337" s="54"/>
      <c r="CSR337" s="54"/>
      <c r="CSS337" s="54"/>
      <c r="CST337" s="54"/>
      <c r="CSU337" s="54"/>
      <c r="CSV337" s="54"/>
      <c r="CSW337" s="54"/>
      <c r="CSX337" s="54"/>
      <c r="CSY337" s="54"/>
      <c r="CSZ337" s="54"/>
      <c r="CTA337" s="54"/>
      <c r="CTB337" s="54"/>
      <c r="CTC337" s="54"/>
      <c r="CTD337" s="54"/>
      <c r="CTE337" s="54"/>
      <c r="CTF337" s="54"/>
      <c r="CTG337" s="54"/>
      <c r="CTH337" s="54"/>
      <c r="CTI337" s="54"/>
      <c r="CTJ337" s="54"/>
      <c r="CTK337" s="54"/>
      <c r="CTL337" s="54"/>
      <c r="CTM337" s="54"/>
      <c r="CTN337" s="54"/>
      <c r="CTO337" s="54"/>
      <c r="CTP337" s="54"/>
      <c r="CTQ337" s="54"/>
      <c r="CTR337" s="54"/>
      <c r="CTS337" s="54"/>
      <c r="CTT337" s="54"/>
      <c r="CTU337" s="54"/>
      <c r="CTV337" s="54"/>
      <c r="CTW337" s="54"/>
      <c r="CTX337" s="54"/>
      <c r="CTY337" s="54"/>
      <c r="CTZ337" s="54"/>
      <c r="CUA337" s="54"/>
      <c r="CUB337" s="54"/>
      <c r="CUC337" s="54"/>
      <c r="CUD337" s="54"/>
      <c r="CUE337" s="54"/>
      <c r="CUF337" s="54"/>
      <c r="CUG337" s="54"/>
      <c r="CUH337" s="54"/>
      <c r="CUI337" s="54"/>
      <c r="CUJ337" s="54"/>
      <c r="CUK337" s="54"/>
      <c r="CUL337" s="54"/>
      <c r="CUM337" s="54"/>
      <c r="CUN337" s="54"/>
      <c r="CUO337" s="54"/>
      <c r="CUP337" s="54"/>
      <c r="CUQ337" s="54"/>
      <c r="CUR337" s="54"/>
      <c r="CUS337" s="54"/>
      <c r="CUT337" s="54"/>
      <c r="CUU337" s="54"/>
      <c r="CUV337" s="54"/>
      <c r="CUW337" s="54"/>
      <c r="CUX337" s="54"/>
      <c r="CUY337" s="54"/>
      <c r="CUZ337" s="54"/>
      <c r="CVA337" s="54"/>
      <c r="CVB337" s="54"/>
      <c r="CVC337" s="54"/>
      <c r="CVD337" s="54"/>
      <c r="CVE337" s="54"/>
      <c r="CVF337" s="54"/>
      <c r="CVG337" s="54"/>
      <c r="CVH337" s="54"/>
      <c r="CVI337" s="54"/>
      <c r="CVJ337" s="54"/>
      <c r="CVK337" s="54"/>
      <c r="CVL337" s="54"/>
      <c r="CVM337" s="54"/>
      <c r="CVN337" s="54"/>
      <c r="CVO337" s="54"/>
      <c r="CVP337" s="54"/>
      <c r="CVQ337" s="54"/>
      <c r="CVR337" s="54"/>
      <c r="CVS337" s="54"/>
      <c r="CVT337" s="54"/>
      <c r="CVU337" s="54"/>
      <c r="CVV337" s="54"/>
      <c r="CVW337" s="54"/>
      <c r="CVX337" s="54"/>
      <c r="CVY337" s="54"/>
      <c r="CVZ337" s="54"/>
      <c r="CWA337" s="54"/>
      <c r="CWB337" s="54"/>
      <c r="CWC337" s="54"/>
      <c r="CWD337" s="54"/>
      <c r="CWE337" s="54"/>
      <c r="CWF337" s="54"/>
      <c r="CWG337" s="54"/>
      <c r="CWH337" s="54"/>
      <c r="CWI337" s="54"/>
      <c r="CWJ337" s="54"/>
      <c r="CWK337" s="54"/>
      <c r="CWL337" s="54"/>
      <c r="CWM337" s="54"/>
      <c r="CWN337" s="54"/>
      <c r="CWO337" s="54"/>
      <c r="CWP337" s="54"/>
      <c r="CWQ337" s="54"/>
      <c r="CWR337" s="54"/>
      <c r="CWS337" s="54"/>
      <c r="CWT337" s="54"/>
      <c r="CWU337" s="54"/>
      <c r="CWV337" s="54"/>
      <c r="CWW337" s="54"/>
      <c r="CWX337" s="54"/>
      <c r="CWY337" s="54"/>
      <c r="CWZ337" s="54"/>
      <c r="CXA337" s="54"/>
      <c r="CXB337" s="54"/>
      <c r="CXC337" s="54"/>
      <c r="CXD337" s="54"/>
      <c r="CXE337" s="54"/>
      <c r="CXF337" s="54"/>
      <c r="CXG337" s="54"/>
      <c r="CXH337" s="54"/>
      <c r="CXI337" s="54"/>
      <c r="CXJ337" s="54"/>
      <c r="CXK337" s="54"/>
      <c r="CXL337" s="54"/>
      <c r="CXM337" s="54"/>
      <c r="CXN337" s="54"/>
      <c r="CXO337" s="54"/>
      <c r="CXP337" s="54"/>
      <c r="CXQ337" s="54"/>
      <c r="CXR337" s="54"/>
      <c r="CXS337" s="54"/>
      <c r="CXT337" s="54"/>
      <c r="CXU337" s="54"/>
      <c r="CXV337" s="54"/>
      <c r="CXW337" s="54"/>
      <c r="CXX337" s="54"/>
      <c r="CXY337" s="54"/>
      <c r="CXZ337" s="54"/>
      <c r="CYA337" s="54"/>
      <c r="CYB337" s="54"/>
      <c r="CYC337" s="54"/>
      <c r="CYD337" s="54"/>
      <c r="CYE337" s="54"/>
      <c r="CYF337" s="54"/>
      <c r="CYG337" s="54"/>
      <c r="CYH337" s="54"/>
      <c r="CYI337" s="54"/>
      <c r="CYJ337" s="54"/>
      <c r="CYK337" s="54"/>
      <c r="CYL337" s="54"/>
      <c r="CYM337" s="54"/>
      <c r="CYN337" s="54"/>
      <c r="CYO337" s="54"/>
      <c r="CYP337" s="54"/>
      <c r="CYQ337" s="54"/>
      <c r="CYR337" s="54"/>
      <c r="CYS337" s="54"/>
      <c r="CYT337" s="54"/>
      <c r="CYU337" s="54"/>
      <c r="CYV337" s="54"/>
      <c r="CYW337" s="54"/>
      <c r="CYX337" s="54"/>
      <c r="CYY337" s="54"/>
      <c r="CYZ337" s="54"/>
      <c r="CZA337" s="54"/>
      <c r="CZB337" s="54"/>
      <c r="CZC337" s="54"/>
      <c r="CZD337" s="54"/>
      <c r="CZE337" s="54"/>
      <c r="CZF337" s="54"/>
      <c r="CZG337" s="54"/>
      <c r="CZH337" s="54"/>
      <c r="CZI337" s="54"/>
      <c r="CZJ337" s="54"/>
      <c r="CZK337" s="54"/>
      <c r="CZL337" s="54"/>
      <c r="CZM337" s="54"/>
      <c r="CZN337" s="54"/>
      <c r="CZO337" s="54"/>
      <c r="CZP337" s="54"/>
      <c r="CZQ337" s="54"/>
      <c r="CZR337" s="54"/>
      <c r="CZS337" s="54"/>
      <c r="CZT337" s="54"/>
      <c r="CZU337" s="54"/>
      <c r="CZV337" s="54"/>
      <c r="CZW337" s="54"/>
      <c r="CZX337" s="54"/>
      <c r="CZY337" s="54"/>
      <c r="CZZ337" s="54"/>
      <c r="DAA337" s="54"/>
      <c r="DAB337" s="54"/>
      <c r="DAC337" s="54"/>
      <c r="DAD337" s="54"/>
      <c r="DAE337" s="54"/>
      <c r="DAF337" s="54"/>
      <c r="DAG337" s="54"/>
      <c r="DAH337" s="54"/>
      <c r="DAI337" s="54"/>
      <c r="DAJ337" s="54"/>
      <c r="DAK337" s="54"/>
      <c r="DAL337" s="54"/>
      <c r="DAM337" s="54"/>
      <c r="DAN337" s="54"/>
      <c r="DAO337" s="54"/>
      <c r="DAP337" s="54"/>
      <c r="DAQ337" s="54"/>
      <c r="DAR337" s="54"/>
      <c r="DAS337" s="54"/>
      <c r="DAT337" s="54"/>
      <c r="DAU337" s="54"/>
      <c r="DAV337" s="54"/>
      <c r="DAW337" s="54"/>
      <c r="DAX337" s="54"/>
      <c r="DAY337" s="54"/>
      <c r="DAZ337" s="54"/>
      <c r="DBA337" s="54"/>
      <c r="DBB337" s="54"/>
      <c r="DBC337" s="54"/>
      <c r="DBD337" s="54"/>
      <c r="DBE337" s="54"/>
      <c r="DBF337" s="54"/>
      <c r="DBG337" s="54"/>
      <c r="DBH337" s="54"/>
      <c r="DBI337" s="54"/>
      <c r="DBJ337" s="54"/>
      <c r="DBK337" s="54"/>
      <c r="DBL337" s="54"/>
      <c r="DBM337" s="54"/>
      <c r="DBN337" s="54"/>
      <c r="DBO337" s="54"/>
      <c r="DBP337" s="54"/>
      <c r="DBQ337" s="54"/>
      <c r="DBR337" s="54"/>
      <c r="DBS337" s="54"/>
      <c r="DBT337" s="54"/>
      <c r="DBU337" s="54"/>
      <c r="DBV337" s="54"/>
      <c r="DBW337" s="54"/>
      <c r="DBX337" s="54"/>
      <c r="DBY337" s="54"/>
      <c r="DBZ337" s="54"/>
      <c r="DCA337" s="54"/>
      <c r="DCB337" s="54"/>
      <c r="DCC337" s="54"/>
      <c r="DCD337" s="54"/>
      <c r="DCE337" s="54"/>
      <c r="DCF337" s="54"/>
      <c r="DCG337" s="54"/>
      <c r="DCH337" s="54"/>
      <c r="DCI337" s="54"/>
      <c r="DCJ337" s="54"/>
      <c r="DCK337" s="54"/>
      <c r="DCL337" s="54"/>
      <c r="DCM337" s="54"/>
      <c r="DCN337" s="54"/>
      <c r="DCO337" s="54"/>
      <c r="DCP337" s="54"/>
      <c r="DCQ337" s="54"/>
      <c r="DCR337" s="54"/>
      <c r="DCS337" s="54"/>
      <c r="DCT337" s="54"/>
      <c r="DCU337" s="54"/>
      <c r="DCV337" s="54"/>
      <c r="DCW337" s="54"/>
      <c r="DCX337" s="54"/>
      <c r="DCY337" s="54"/>
      <c r="DCZ337" s="54"/>
      <c r="DDA337" s="54"/>
      <c r="DDB337" s="54"/>
      <c r="DDC337" s="54"/>
      <c r="DDD337" s="54"/>
      <c r="DDE337" s="54"/>
      <c r="DDF337" s="54"/>
      <c r="DDG337" s="54"/>
      <c r="DDH337" s="54"/>
      <c r="DDI337" s="54"/>
      <c r="DDJ337" s="54"/>
      <c r="DDK337" s="54"/>
      <c r="DDL337" s="54"/>
      <c r="DDM337" s="54"/>
      <c r="DDN337" s="54"/>
      <c r="DDO337" s="54"/>
      <c r="DDP337" s="54"/>
      <c r="DDQ337" s="54"/>
      <c r="DDR337" s="54"/>
      <c r="DDS337" s="54"/>
      <c r="DDT337" s="54"/>
      <c r="DDU337" s="54"/>
      <c r="DDV337" s="54"/>
      <c r="DDW337" s="54"/>
      <c r="DDX337" s="54"/>
      <c r="DDY337" s="54"/>
      <c r="DDZ337" s="54"/>
      <c r="DEA337" s="54"/>
      <c r="DEB337" s="54"/>
      <c r="DEC337" s="54"/>
      <c r="DED337" s="54"/>
      <c r="DEE337" s="54"/>
      <c r="DEF337" s="54"/>
      <c r="DEG337" s="54"/>
      <c r="DEH337" s="54"/>
      <c r="DEI337" s="54"/>
      <c r="DEJ337" s="54"/>
      <c r="DEK337" s="54"/>
      <c r="DEL337" s="54"/>
      <c r="DEM337" s="54"/>
      <c r="DEN337" s="54"/>
      <c r="DEO337" s="54"/>
      <c r="DEP337" s="54"/>
      <c r="DEQ337" s="54"/>
      <c r="DER337" s="54"/>
      <c r="DES337" s="54"/>
      <c r="DET337" s="54"/>
      <c r="DEU337" s="54"/>
      <c r="DEV337" s="54"/>
      <c r="DEW337" s="54"/>
      <c r="DEX337" s="54"/>
      <c r="DEY337" s="54"/>
      <c r="DEZ337" s="54"/>
      <c r="DFA337" s="54"/>
      <c r="DFB337" s="54"/>
      <c r="DFC337" s="54"/>
      <c r="DFD337" s="54"/>
      <c r="DFE337" s="54"/>
      <c r="DFF337" s="54"/>
      <c r="DFG337" s="54"/>
      <c r="DFH337" s="54"/>
      <c r="DFI337" s="54"/>
      <c r="DFJ337" s="54"/>
      <c r="DFK337" s="54"/>
      <c r="DFL337" s="54"/>
      <c r="DFM337" s="54"/>
      <c r="DFN337" s="54"/>
      <c r="DFO337" s="54"/>
      <c r="DFP337" s="54"/>
      <c r="DFQ337" s="54"/>
      <c r="DFR337" s="54"/>
      <c r="DFS337" s="54"/>
      <c r="DFT337" s="54"/>
      <c r="DFU337" s="54"/>
      <c r="DFV337" s="54"/>
      <c r="DFW337" s="54"/>
      <c r="DFX337" s="54"/>
      <c r="DFY337" s="54"/>
      <c r="DFZ337" s="54"/>
      <c r="DGA337" s="54"/>
      <c r="DGB337" s="54"/>
      <c r="DGC337" s="54"/>
      <c r="DGD337" s="54"/>
      <c r="DGE337" s="54"/>
      <c r="DGF337" s="54"/>
      <c r="DGG337" s="54"/>
      <c r="DGH337" s="54"/>
      <c r="DGI337" s="54"/>
      <c r="DGJ337" s="54"/>
      <c r="DGK337" s="54"/>
      <c r="DGL337" s="54"/>
      <c r="DGM337" s="54"/>
      <c r="DGN337" s="54"/>
      <c r="DGO337" s="54"/>
      <c r="DGP337" s="54"/>
      <c r="DGQ337" s="54"/>
      <c r="DGR337" s="54"/>
      <c r="DGS337" s="54"/>
      <c r="DGT337" s="54"/>
      <c r="DGU337" s="54"/>
      <c r="DGV337" s="54"/>
      <c r="DGW337" s="54"/>
      <c r="DGX337" s="54"/>
      <c r="DGY337" s="54"/>
      <c r="DGZ337" s="54"/>
      <c r="DHA337" s="54"/>
      <c r="DHB337" s="54"/>
      <c r="DHC337" s="54"/>
      <c r="DHD337" s="54"/>
      <c r="DHE337" s="54"/>
      <c r="DHF337" s="54"/>
      <c r="DHG337" s="54"/>
      <c r="DHH337" s="54"/>
      <c r="DHI337" s="54"/>
      <c r="DHJ337" s="54"/>
      <c r="DHK337" s="54"/>
      <c r="DHL337" s="54"/>
      <c r="DHM337" s="54"/>
      <c r="DHN337" s="54"/>
      <c r="DHO337" s="54"/>
      <c r="DHP337" s="54"/>
      <c r="DHQ337" s="54"/>
      <c r="DHR337" s="54"/>
      <c r="DHS337" s="54"/>
      <c r="DHT337" s="54"/>
      <c r="DHU337" s="54"/>
      <c r="DHV337" s="54"/>
      <c r="DHW337" s="54"/>
      <c r="DHX337" s="54"/>
      <c r="DHY337" s="54"/>
      <c r="DHZ337" s="54"/>
      <c r="DIA337" s="54"/>
      <c r="DIB337" s="54"/>
      <c r="DIC337" s="54"/>
      <c r="DID337" s="54"/>
      <c r="DIE337" s="54"/>
      <c r="DIF337" s="54"/>
      <c r="DIG337" s="54"/>
      <c r="DIH337" s="54"/>
      <c r="DII337" s="54"/>
      <c r="DIJ337" s="54"/>
      <c r="DIK337" s="54"/>
      <c r="DIL337" s="54"/>
      <c r="DIM337" s="54"/>
      <c r="DIN337" s="54"/>
      <c r="DIO337" s="54"/>
      <c r="DIP337" s="54"/>
      <c r="DIQ337" s="54"/>
      <c r="DIR337" s="54"/>
      <c r="DIS337" s="54"/>
      <c r="DIT337" s="54"/>
      <c r="DIU337" s="54"/>
      <c r="DIV337" s="54"/>
      <c r="DIW337" s="54"/>
      <c r="DIX337" s="54"/>
      <c r="DIY337" s="54"/>
      <c r="DIZ337" s="54"/>
      <c r="DJA337" s="54"/>
      <c r="DJB337" s="54"/>
      <c r="DJC337" s="54"/>
      <c r="DJD337" s="54"/>
      <c r="DJE337" s="54"/>
      <c r="DJF337" s="54"/>
      <c r="DJG337" s="54"/>
      <c r="DJH337" s="54"/>
      <c r="DJI337" s="54"/>
      <c r="DJJ337" s="54"/>
      <c r="DJK337" s="54"/>
      <c r="DJL337" s="54"/>
      <c r="DJM337" s="54"/>
      <c r="DJN337" s="54"/>
      <c r="DJO337" s="54"/>
      <c r="DJP337" s="54"/>
      <c r="DJQ337" s="54"/>
      <c r="DJR337" s="54"/>
      <c r="DJS337" s="54"/>
      <c r="DJT337" s="54"/>
      <c r="DJU337" s="54"/>
      <c r="DJV337" s="54"/>
      <c r="DJW337" s="54"/>
      <c r="DJX337" s="54"/>
      <c r="DJY337" s="54"/>
      <c r="DJZ337" s="54"/>
      <c r="DKA337" s="54"/>
      <c r="DKB337" s="54"/>
      <c r="DKC337" s="54"/>
      <c r="DKD337" s="54"/>
      <c r="DKE337" s="54"/>
      <c r="DKF337" s="54"/>
      <c r="DKG337" s="54"/>
      <c r="DKH337" s="54"/>
      <c r="DKI337" s="54"/>
      <c r="DKJ337" s="54"/>
      <c r="DKK337" s="54"/>
      <c r="DKL337" s="54"/>
      <c r="DKM337" s="54"/>
      <c r="DKN337" s="54"/>
      <c r="DKO337" s="54"/>
      <c r="DKP337" s="54"/>
      <c r="DKQ337" s="54"/>
      <c r="DKR337" s="54"/>
      <c r="DKS337" s="54"/>
      <c r="DKT337" s="54"/>
      <c r="DKU337" s="54"/>
      <c r="DKV337" s="54"/>
      <c r="DKW337" s="54"/>
      <c r="DKX337" s="54"/>
      <c r="DKY337" s="54"/>
      <c r="DKZ337" s="54"/>
      <c r="DLA337" s="54"/>
      <c r="DLB337" s="54"/>
      <c r="DLC337" s="54"/>
      <c r="DLD337" s="54"/>
      <c r="DLE337" s="54"/>
      <c r="DLF337" s="54"/>
      <c r="DLG337" s="54"/>
      <c r="DLH337" s="54"/>
      <c r="DLI337" s="54"/>
      <c r="DLJ337" s="54"/>
      <c r="DLK337" s="54"/>
      <c r="DLL337" s="54"/>
      <c r="DLM337" s="54"/>
      <c r="DLN337" s="54"/>
      <c r="DLO337" s="54"/>
      <c r="DLP337" s="54"/>
      <c r="DLQ337" s="54"/>
      <c r="DLR337" s="54"/>
      <c r="DLS337" s="54"/>
      <c r="DLT337" s="54"/>
      <c r="DLU337" s="54"/>
      <c r="DLV337" s="54"/>
      <c r="DLW337" s="54"/>
      <c r="DLX337" s="54"/>
      <c r="DLY337" s="54"/>
      <c r="DLZ337" s="54"/>
      <c r="DMA337" s="54"/>
      <c r="DMB337" s="54"/>
      <c r="DMC337" s="54"/>
      <c r="DMD337" s="54"/>
      <c r="DME337" s="54"/>
      <c r="DMF337" s="54"/>
      <c r="DMG337" s="54"/>
      <c r="DMH337" s="54"/>
      <c r="DMI337" s="54"/>
      <c r="DMJ337" s="54"/>
      <c r="DMK337" s="54"/>
      <c r="DML337" s="54"/>
      <c r="DMM337" s="54"/>
      <c r="DMN337" s="54"/>
      <c r="DMO337" s="54"/>
      <c r="DMP337" s="54"/>
      <c r="DMQ337" s="54"/>
      <c r="DMR337" s="54"/>
      <c r="DMS337" s="54"/>
      <c r="DMT337" s="54"/>
      <c r="DMU337" s="54"/>
      <c r="DMV337" s="54"/>
      <c r="DMW337" s="54"/>
      <c r="DMX337" s="54"/>
      <c r="DMY337" s="54"/>
      <c r="DMZ337" s="54"/>
      <c r="DNA337" s="54"/>
      <c r="DNB337" s="54"/>
      <c r="DNC337" s="54"/>
      <c r="DND337" s="54"/>
      <c r="DNE337" s="54"/>
      <c r="DNF337" s="54"/>
      <c r="DNG337" s="54"/>
      <c r="DNH337" s="54"/>
      <c r="DNI337" s="54"/>
      <c r="DNJ337" s="54"/>
      <c r="DNK337" s="54"/>
      <c r="DNL337" s="54"/>
      <c r="DNM337" s="54"/>
      <c r="DNN337" s="54"/>
      <c r="DNO337" s="54"/>
      <c r="DNP337" s="54"/>
      <c r="DNQ337" s="54"/>
      <c r="DNR337" s="54"/>
      <c r="DNS337" s="54"/>
      <c r="DNT337" s="54"/>
      <c r="DNU337" s="54"/>
      <c r="DNV337" s="54"/>
      <c r="DNW337" s="54"/>
      <c r="DNX337" s="54"/>
      <c r="DNY337" s="54"/>
      <c r="DNZ337" s="54"/>
      <c r="DOA337" s="54"/>
      <c r="DOB337" s="54"/>
      <c r="DOC337" s="54"/>
      <c r="DOD337" s="54"/>
      <c r="DOE337" s="54"/>
      <c r="DOF337" s="54"/>
      <c r="DOG337" s="54"/>
      <c r="DOH337" s="54"/>
      <c r="DOI337" s="54"/>
      <c r="DOJ337" s="54"/>
      <c r="DOK337" s="54"/>
      <c r="DOL337" s="54"/>
      <c r="DOM337" s="54"/>
      <c r="DON337" s="54"/>
      <c r="DOO337" s="54"/>
      <c r="DOP337" s="54"/>
      <c r="DOQ337" s="54"/>
      <c r="DOR337" s="54"/>
      <c r="DOS337" s="54"/>
      <c r="DOT337" s="54"/>
      <c r="DOU337" s="54"/>
      <c r="DOV337" s="54"/>
      <c r="DOW337" s="54"/>
      <c r="DOX337" s="54"/>
      <c r="DOY337" s="54"/>
      <c r="DOZ337" s="54"/>
      <c r="DPA337" s="54"/>
      <c r="DPB337" s="54"/>
      <c r="DPC337" s="54"/>
      <c r="DPD337" s="54"/>
      <c r="DPE337" s="54"/>
      <c r="DPF337" s="54"/>
      <c r="DPG337" s="54"/>
      <c r="DPH337" s="54"/>
      <c r="DPI337" s="54"/>
      <c r="DPJ337" s="54"/>
      <c r="DPK337" s="54"/>
      <c r="DPL337" s="54"/>
      <c r="DPM337" s="54"/>
      <c r="DPN337" s="54"/>
      <c r="DPO337" s="54"/>
      <c r="DPP337" s="54"/>
      <c r="DPQ337" s="54"/>
      <c r="DPR337" s="54"/>
      <c r="DPS337" s="54"/>
      <c r="DPT337" s="54"/>
      <c r="DPU337" s="54"/>
      <c r="DPV337" s="54"/>
      <c r="DPW337" s="54"/>
      <c r="DPX337" s="54"/>
      <c r="DPY337" s="54"/>
      <c r="DPZ337" s="54"/>
      <c r="DQA337" s="54"/>
      <c r="DQB337" s="54"/>
      <c r="DQC337" s="54"/>
      <c r="DQD337" s="54"/>
      <c r="DQE337" s="54"/>
      <c r="DQF337" s="54"/>
      <c r="DQG337" s="54"/>
      <c r="DQH337" s="54"/>
      <c r="DQI337" s="54"/>
      <c r="DQJ337" s="54"/>
      <c r="DQK337" s="54"/>
      <c r="DQL337" s="54"/>
      <c r="DQM337" s="54"/>
      <c r="DQN337" s="54"/>
      <c r="DQO337" s="54"/>
      <c r="DQP337" s="54"/>
      <c r="DQQ337" s="54"/>
      <c r="DQR337" s="54"/>
      <c r="DQS337" s="54"/>
      <c r="DQT337" s="54"/>
      <c r="DQU337" s="54"/>
      <c r="DQV337" s="54"/>
      <c r="DQW337" s="54"/>
      <c r="DQX337" s="54"/>
      <c r="DQY337" s="54"/>
      <c r="DQZ337" s="54"/>
      <c r="DRA337" s="54"/>
      <c r="DRB337" s="54"/>
      <c r="DRC337" s="54"/>
      <c r="DRD337" s="54"/>
      <c r="DRE337" s="54"/>
      <c r="DRF337" s="54"/>
      <c r="DRG337" s="54"/>
      <c r="DRH337" s="54"/>
      <c r="DRI337" s="54"/>
      <c r="DRJ337" s="54"/>
      <c r="DRK337" s="54"/>
      <c r="DRL337" s="54"/>
      <c r="DRM337" s="54"/>
      <c r="DRN337" s="54"/>
      <c r="DRO337" s="54"/>
      <c r="DRP337" s="54"/>
      <c r="DRQ337" s="54"/>
      <c r="DRR337" s="54"/>
      <c r="DRS337" s="54"/>
      <c r="DRT337" s="54"/>
      <c r="DRU337" s="54"/>
      <c r="DRV337" s="54"/>
      <c r="DRW337" s="54"/>
      <c r="DRX337" s="54"/>
      <c r="DRY337" s="54"/>
      <c r="DRZ337" s="54"/>
      <c r="DSA337" s="54"/>
      <c r="DSB337" s="54"/>
      <c r="DSC337" s="54"/>
      <c r="DSD337" s="54"/>
      <c r="DSE337" s="54"/>
      <c r="DSF337" s="54"/>
      <c r="DSG337" s="54"/>
      <c r="DSH337" s="54"/>
      <c r="DSI337" s="54"/>
      <c r="DSJ337" s="54"/>
      <c r="DSK337" s="54"/>
      <c r="DSL337" s="54"/>
      <c r="DSM337" s="54"/>
      <c r="DSN337" s="54"/>
      <c r="DSO337" s="54"/>
      <c r="DSP337" s="54"/>
      <c r="DSQ337" s="54"/>
      <c r="DSR337" s="54"/>
      <c r="DSS337" s="54"/>
      <c r="DST337" s="54"/>
      <c r="DSU337" s="54"/>
      <c r="DSV337" s="54"/>
      <c r="DSW337" s="54"/>
      <c r="DSX337" s="54"/>
      <c r="DSY337" s="54"/>
      <c r="DSZ337" s="54"/>
      <c r="DTA337" s="54"/>
      <c r="DTB337" s="54"/>
      <c r="DTC337" s="54"/>
      <c r="DTD337" s="54"/>
      <c r="DTE337" s="54"/>
      <c r="DTF337" s="54"/>
      <c r="DTG337" s="54"/>
      <c r="DTH337" s="54"/>
      <c r="DTI337" s="54"/>
      <c r="DTJ337" s="54"/>
      <c r="DTK337" s="54"/>
      <c r="DTL337" s="54"/>
      <c r="DTM337" s="54"/>
      <c r="DTN337" s="54"/>
      <c r="DTO337" s="54"/>
      <c r="DTP337" s="54"/>
      <c r="DTQ337" s="54"/>
      <c r="DTR337" s="54"/>
      <c r="DTS337" s="54"/>
      <c r="DTT337" s="54"/>
      <c r="DTU337" s="54"/>
      <c r="DTV337" s="54"/>
      <c r="DTW337" s="54"/>
      <c r="DTX337" s="54"/>
      <c r="DTY337" s="54"/>
      <c r="DTZ337" s="54"/>
      <c r="DUA337" s="54"/>
      <c r="DUB337" s="54"/>
      <c r="DUC337" s="54"/>
      <c r="DUD337" s="54"/>
      <c r="DUE337" s="54"/>
      <c r="DUF337" s="54"/>
      <c r="DUG337" s="54"/>
      <c r="DUH337" s="54"/>
      <c r="DUI337" s="54"/>
      <c r="DUJ337" s="54"/>
      <c r="DUK337" s="54"/>
      <c r="DUL337" s="54"/>
      <c r="DUM337" s="54"/>
      <c r="DUN337" s="54"/>
      <c r="DUO337" s="54"/>
      <c r="DUP337" s="54"/>
      <c r="DUQ337" s="54"/>
      <c r="DUR337" s="54"/>
      <c r="DUS337" s="54"/>
      <c r="DUT337" s="54"/>
      <c r="DUU337" s="54"/>
      <c r="DUV337" s="54"/>
      <c r="DUW337" s="54"/>
      <c r="DUX337" s="54"/>
      <c r="DUY337" s="54"/>
      <c r="DUZ337" s="54"/>
      <c r="DVA337" s="54"/>
      <c r="DVB337" s="54"/>
      <c r="DVC337" s="54"/>
      <c r="DVD337" s="54"/>
      <c r="DVE337" s="54"/>
      <c r="DVF337" s="54"/>
      <c r="DVG337" s="54"/>
      <c r="DVH337" s="54"/>
      <c r="DVI337" s="54"/>
      <c r="DVJ337" s="54"/>
      <c r="DVK337" s="54"/>
      <c r="DVL337" s="54"/>
      <c r="DVM337" s="54"/>
      <c r="DVN337" s="54"/>
      <c r="DVO337" s="54"/>
      <c r="DVP337" s="54"/>
      <c r="DVQ337" s="54"/>
      <c r="DVR337" s="54"/>
      <c r="DVS337" s="54"/>
      <c r="DVT337" s="54"/>
      <c r="DVU337" s="54"/>
      <c r="DVV337" s="54"/>
      <c r="DVW337" s="54"/>
      <c r="DVX337" s="54"/>
      <c r="DVY337" s="54"/>
      <c r="DVZ337" s="54"/>
      <c r="DWA337" s="54"/>
      <c r="DWB337" s="54"/>
      <c r="DWC337" s="54"/>
      <c r="DWD337" s="54"/>
      <c r="DWE337" s="54"/>
      <c r="DWF337" s="54"/>
      <c r="DWG337" s="54"/>
      <c r="DWH337" s="54"/>
      <c r="DWI337" s="54"/>
      <c r="DWJ337" s="54"/>
      <c r="DWK337" s="54"/>
      <c r="DWL337" s="54"/>
      <c r="DWM337" s="54"/>
      <c r="DWN337" s="54"/>
      <c r="DWO337" s="54"/>
      <c r="DWP337" s="54"/>
      <c r="DWQ337" s="54"/>
      <c r="DWR337" s="54"/>
      <c r="DWS337" s="54"/>
      <c r="DWT337" s="54"/>
      <c r="DWU337" s="54"/>
      <c r="DWV337" s="54"/>
      <c r="DWW337" s="54"/>
      <c r="DWX337" s="54"/>
      <c r="DWY337" s="54"/>
      <c r="DWZ337" s="54"/>
      <c r="DXA337" s="54"/>
      <c r="DXB337" s="54"/>
      <c r="DXC337" s="54"/>
      <c r="DXD337" s="54"/>
      <c r="DXE337" s="54"/>
      <c r="DXF337" s="54"/>
      <c r="DXG337" s="54"/>
      <c r="DXH337" s="54"/>
      <c r="DXI337" s="54"/>
      <c r="DXJ337" s="54"/>
      <c r="DXK337" s="54"/>
      <c r="DXL337" s="54"/>
      <c r="DXM337" s="54"/>
      <c r="DXN337" s="54"/>
      <c r="DXO337" s="54"/>
      <c r="DXP337" s="54"/>
      <c r="DXQ337" s="54"/>
      <c r="DXR337" s="54"/>
      <c r="DXS337" s="54"/>
      <c r="DXT337" s="54"/>
      <c r="DXU337" s="54"/>
      <c r="DXV337" s="54"/>
      <c r="DXW337" s="54"/>
      <c r="DXX337" s="54"/>
      <c r="DXY337" s="54"/>
      <c r="DXZ337" s="54"/>
      <c r="DYA337" s="54"/>
      <c r="DYB337" s="54"/>
      <c r="DYC337" s="54"/>
      <c r="DYD337" s="54"/>
      <c r="DYE337" s="54"/>
      <c r="DYF337" s="54"/>
      <c r="DYG337" s="54"/>
      <c r="DYH337" s="54"/>
      <c r="DYI337" s="54"/>
      <c r="DYJ337" s="54"/>
      <c r="DYK337" s="54"/>
      <c r="DYL337" s="54"/>
      <c r="DYM337" s="54"/>
      <c r="DYN337" s="54"/>
      <c r="DYO337" s="54"/>
      <c r="DYP337" s="54"/>
      <c r="DYQ337" s="54"/>
      <c r="DYR337" s="54"/>
      <c r="DYS337" s="54"/>
      <c r="DYT337" s="54"/>
      <c r="DYU337" s="54"/>
      <c r="DYV337" s="54"/>
      <c r="DYW337" s="54"/>
      <c r="DYX337" s="54"/>
      <c r="DYY337" s="54"/>
      <c r="DYZ337" s="54"/>
      <c r="DZA337" s="54"/>
      <c r="DZB337" s="54"/>
      <c r="DZC337" s="54"/>
      <c r="DZD337" s="54"/>
      <c r="DZE337" s="54"/>
      <c r="DZF337" s="54"/>
      <c r="DZG337" s="54"/>
      <c r="DZH337" s="54"/>
      <c r="DZI337" s="54"/>
      <c r="DZJ337" s="54"/>
      <c r="DZK337" s="54"/>
      <c r="DZL337" s="54"/>
      <c r="DZM337" s="54"/>
      <c r="DZN337" s="54"/>
      <c r="DZO337" s="54"/>
      <c r="DZP337" s="54"/>
      <c r="DZQ337" s="54"/>
      <c r="DZR337" s="54"/>
      <c r="DZS337" s="54"/>
      <c r="DZT337" s="54"/>
      <c r="DZU337" s="54"/>
      <c r="DZV337" s="54"/>
      <c r="DZW337" s="54"/>
      <c r="DZX337" s="54"/>
      <c r="DZY337" s="54"/>
      <c r="DZZ337" s="54"/>
      <c r="EAA337" s="54"/>
      <c r="EAB337" s="54"/>
      <c r="EAC337" s="54"/>
      <c r="EAD337" s="54"/>
      <c r="EAE337" s="54"/>
      <c r="EAF337" s="54"/>
      <c r="EAG337" s="54"/>
      <c r="EAH337" s="54"/>
      <c r="EAI337" s="54"/>
      <c r="EAJ337" s="54"/>
      <c r="EAK337" s="54"/>
      <c r="EAL337" s="54"/>
      <c r="EAM337" s="54"/>
      <c r="EAN337" s="54"/>
      <c r="EAO337" s="54"/>
      <c r="EAP337" s="54"/>
      <c r="EAQ337" s="54"/>
      <c r="EAR337" s="54"/>
      <c r="EAS337" s="54"/>
      <c r="EAT337" s="54"/>
      <c r="EAU337" s="54"/>
      <c r="EAV337" s="54"/>
      <c r="EAW337" s="54"/>
      <c r="EAX337" s="54"/>
      <c r="EAY337" s="54"/>
      <c r="EAZ337" s="54"/>
      <c r="EBA337" s="54"/>
      <c r="EBB337" s="54"/>
      <c r="EBC337" s="54"/>
      <c r="EBD337" s="54"/>
      <c r="EBE337" s="54"/>
      <c r="EBF337" s="54"/>
      <c r="EBG337" s="54"/>
      <c r="EBH337" s="54"/>
      <c r="EBI337" s="54"/>
      <c r="EBJ337" s="54"/>
      <c r="EBK337" s="54"/>
      <c r="EBL337" s="54"/>
      <c r="EBM337" s="54"/>
      <c r="EBN337" s="54"/>
      <c r="EBO337" s="54"/>
      <c r="EBP337" s="54"/>
      <c r="EBQ337" s="54"/>
      <c r="EBR337" s="54"/>
      <c r="EBS337" s="54"/>
      <c r="EBT337" s="54"/>
      <c r="EBU337" s="54"/>
      <c r="EBV337" s="54"/>
      <c r="EBW337" s="54"/>
      <c r="EBX337" s="54"/>
      <c r="EBY337" s="54"/>
      <c r="EBZ337" s="54"/>
      <c r="ECA337" s="54"/>
      <c r="ECB337" s="54"/>
      <c r="ECC337" s="54"/>
      <c r="ECD337" s="54"/>
      <c r="ECE337" s="54"/>
      <c r="ECF337" s="54"/>
      <c r="ECG337" s="54"/>
      <c r="ECH337" s="54"/>
      <c r="ECI337" s="54"/>
      <c r="ECJ337" s="54"/>
      <c r="ECK337" s="54"/>
      <c r="ECL337" s="54"/>
      <c r="ECM337" s="54"/>
      <c r="ECN337" s="54"/>
      <c r="ECO337" s="54"/>
      <c r="ECP337" s="54"/>
      <c r="ECQ337" s="54"/>
      <c r="ECR337" s="54"/>
      <c r="ECS337" s="54"/>
      <c r="ECT337" s="54"/>
      <c r="ECU337" s="54"/>
      <c r="ECV337" s="54"/>
      <c r="ECW337" s="54"/>
      <c r="ECX337" s="54"/>
      <c r="ECY337" s="54"/>
      <c r="ECZ337" s="54"/>
      <c r="EDA337" s="54"/>
      <c r="EDB337" s="54"/>
      <c r="EDC337" s="54"/>
      <c r="EDD337" s="54"/>
      <c r="EDE337" s="54"/>
      <c r="EDF337" s="54"/>
      <c r="EDG337" s="54"/>
      <c r="EDH337" s="54"/>
      <c r="EDI337" s="54"/>
      <c r="EDJ337" s="54"/>
      <c r="EDK337" s="54"/>
      <c r="EDL337" s="54"/>
      <c r="EDM337" s="54"/>
      <c r="EDN337" s="54"/>
      <c r="EDO337" s="54"/>
      <c r="EDP337" s="54"/>
      <c r="EDQ337" s="54"/>
      <c r="EDR337" s="54"/>
      <c r="EDS337" s="54"/>
      <c r="EDT337" s="54"/>
      <c r="EDU337" s="54"/>
      <c r="EDV337" s="54"/>
      <c r="EDW337" s="54"/>
      <c r="EDX337" s="54"/>
      <c r="EDY337" s="54"/>
      <c r="EDZ337" s="54"/>
      <c r="EEA337" s="54"/>
      <c r="EEB337" s="54"/>
      <c r="EEC337" s="54"/>
      <c r="EED337" s="54"/>
      <c r="EEE337" s="54"/>
      <c r="EEF337" s="54"/>
      <c r="EEG337" s="54"/>
      <c r="EEH337" s="54"/>
      <c r="EEI337" s="54"/>
      <c r="EEJ337" s="54"/>
      <c r="EEK337" s="54"/>
      <c r="EEL337" s="54"/>
      <c r="EEM337" s="54"/>
      <c r="EEN337" s="54"/>
      <c r="EEO337" s="54"/>
      <c r="EEP337" s="54"/>
      <c r="EEQ337" s="54"/>
      <c r="EER337" s="54"/>
      <c r="EES337" s="54"/>
      <c r="EET337" s="54"/>
      <c r="EEU337" s="54"/>
      <c r="EEV337" s="54"/>
      <c r="EEW337" s="54"/>
      <c r="EEX337" s="54"/>
      <c r="EEY337" s="54"/>
      <c r="EEZ337" s="54"/>
      <c r="EFA337" s="54"/>
      <c r="EFB337" s="54"/>
      <c r="EFC337" s="54"/>
      <c r="EFD337" s="54"/>
      <c r="EFE337" s="54"/>
      <c r="EFF337" s="54"/>
      <c r="EFG337" s="54"/>
      <c r="EFH337" s="54"/>
      <c r="EFI337" s="54"/>
      <c r="EFJ337" s="54"/>
      <c r="EFK337" s="54"/>
      <c r="EFL337" s="54"/>
      <c r="EFM337" s="54"/>
      <c r="EFN337" s="54"/>
      <c r="EFO337" s="54"/>
      <c r="EFP337" s="54"/>
      <c r="EFQ337" s="54"/>
      <c r="EFR337" s="54"/>
      <c r="EFS337" s="54"/>
      <c r="EFT337" s="54"/>
      <c r="EFU337" s="54"/>
      <c r="EFV337" s="54"/>
      <c r="EFW337" s="54"/>
      <c r="EFX337" s="54"/>
      <c r="EFY337" s="54"/>
      <c r="EFZ337" s="54"/>
      <c r="EGA337" s="54"/>
      <c r="EGB337" s="54"/>
      <c r="EGC337" s="54"/>
      <c r="EGD337" s="54"/>
      <c r="EGE337" s="54"/>
      <c r="EGF337" s="54"/>
      <c r="EGG337" s="54"/>
      <c r="EGH337" s="54"/>
      <c r="EGI337" s="54"/>
      <c r="EGJ337" s="54"/>
      <c r="EGK337" s="54"/>
      <c r="EGL337" s="54"/>
      <c r="EGM337" s="54"/>
      <c r="EGN337" s="54"/>
      <c r="EGO337" s="54"/>
      <c r="EGP337" s="54"/>
      <c r="EGQ337" s="54"/>
      <c r="EGR337" s="54"/>
      <c r="EGS337" s="54"/>
      <c r="EGT337" s="54"/>
      <c r="EGU337" s="54"/>
      <c r="EGV337" s="54"/>
      <c r="EGW337" s="54"/>
      <c r="EGX337" s="54"/>
      <c r="EGY337" s="54"/>
      <c r="EGZ337" s="54"/>
      <c r="EHA337" s="54"/>
      <c r="EHB337" s="54"/>
      <c r="EHC337" s="54"/>
      <c r="EHD337" s="54"/>
      <c r="EHE337" s="54"/>
      <c r="EHF337" s="54"/>
      <c r="EHG337" s="54"/>
      <c r="EHH337" s="54"/>
      <c r="EHI337" s="54"/>
      <c r="EHJ337" s="54"/>
      <c r="EHK337" s="54"/>
      <c r="EHL337" s="54"/>
      <c r="EHM337" s="54"/>
      <c r="EHN337" s="54"/>
      <c r="EHO337" s="54"/>
      <c r="EHP337" s="54"/>
      <c r="EHQ337" s="54"/>
      <c r="EHR337" s="54"/>
      <c r="EHS337" s="54"/>
      <c r="EHT337" s="54"/>
      <c r="EHU337" s="54"/>
      <c r="EHV337" s="54"/>
      <c r="EHW337" s="54"/>
      <c r="EHX337" s="54"/>
      <c r="EHY337" s="54"/>
      <c r="EHZ337" s="54"/>
      <c r="EIA337" s="54"/>
      <c r="EIB337" s="54"/>
      <c r="EIC337" s="54"/>
      <c r="EID337" s="54"/>
      <c r="EIE337" s="54"/>
      <c r="EIF337" s="54"/>
      <c r="EIG337" s="54"/>
      <c r="EIH337" s="54"/>
      <c r="EII337" s="54"/>
      <c r="EIJ337" s="54"/>
      <c r="EIK337" s="54"/>
      <c r="EIL337" s="54"/>
      <c r="EIM337" s="54"/>
      <c r="EIN337" s="54"/>
      <c r="EIO337" s="54"/>
      <c r="EIP337" s="54"/>
      <c r="EIQ337" s="54"/>
      <c r="EIR337" s="54"/>
      <c r="EIS337" s="54"/>
      <c r="EIT337" s="54"/>
      <c r="EIU337" s="54"/>
      <c r="EIV337" s="54"/>
      <c r="EIW337" s="54"/>
      <c r="EIX337" s="54"/>
      <c r="EIY337" s="54"/>
      <c r="EIZ337" s="54"/>
      <c r="EJA337" s="54"/>
      <c r="EJB337" s="54"/>
      <c r="EJC337" s="54"/>
      <c r="EJD337" s="54"/>
      <c r="EJE337" s="54"/>
      <c r="EJF337" s="54"/>
      <c r="EJG337" s="54"/>
      <c r="EJH337" s="54"/>
      <c r="EJI337" s="54"/>
      <c r="EJJ337" s="54"/>
      <c r="EJK337" s="54"/>
      <c r="EJL337" s="54"/>
      <c r="EJM337" s="54"/>
      <c r="EJN337" s="54"/>
      <c r="EJO337" s="54"/>
      <c r="EJP337" s="54"/>
      <c r="EJQ337" s="54"/>
      <c r="EJR337" s="54"/>
      <c r="EJS337" s="54"/>
      <c r="EJT337" s="54"/>
      <c r="EJU337" s="54"/>
      <c r="EJV337" s="54"/>
      <c r="EJW337" s="54"/>
      <c r="EJX337" s="54"/>
      <c r="EJY337" s="54"/>
      <c r="EJZ337" s="54"/>
      <c r="EKA337" s="54"/>
      <c r="EKB337" s="54"/>
      <c r="EKC337" s="54"/>
      <c r="EKD337" s="54"/>
      <c r="EKE337" s="54"/>
      <c r="EKF337" s="54"/>
      <c r="EKG337" s="54"/>
      <c r="EKH337" s="54"/>
      <c r="EKI337" s="54"/>
      <c r="EKJ337" s="54"/>
      <c r="EKK337" s="54"/>
      <c r="EKL337" s="54"/>
      <c r="EKM337" s="54"/>
      <c r="EKN337" s="54"/>
      <c r="EKO337" s="54"/>
      <c r="EKP337" s="54"/>
      <c r="EKQ337" s="54"/>
      <c r="EKR337" s="54"/>
      <c r="EKS337" s="54"/>
      <c r="EKT337" s="54"/>
      <c r="EKU337" s="54"/>
      <c r="EKV337" s="54"/>
      <c r="EKW337" s="54"/>
      <c r="EKX337" s="54"/>
      <c r="EKY337" s="54"/>
      <c r="EKZ337" s="54"/>
      <c r="ELA337" s="54"/>
      <c r="ELB337" s="54"/>
      <c r="ELC337" s="54"/>
      <c r="ELD337" s="54"/>
      <c r="ELE337" s="54"/>
      <c r="ELF337" s="54"/>
      <c r="ELG337" s="54"/>
      <c r="ELH337" s="54"/>
      <c r="ELI337" s="54"/>
      <c r="ELJ337" s="54"/>
      <c r="ELK337" s="54"/>
      <c r="ELL337" s="54"/>
      <c r="ELM337" s="54"/>
      <c r="ELN337" s="54"/>
      <c r="ELO337" s="54"/>
      <c r="ELP337" s="54"/>
      <c r="ELQ337" s="54"/>
      <c r="ELR337" s="54"/>
      <c r="ELS337" s="54"/>
      <c r="ELT337" s="54"/>
      <c r="ELU337" s="54"/>
      <c r="ELV337" s="54"/>
      <c r="ELW337" s="54"/>
      <c r="ELX337" s="54"/>
      <c r="ELY337" s="54"/>
      <c r="ELZ337" s="54"/>
      <c r="EMA337" s="54"/>
      <c r="EMB337" s="54"/>
      <c r="EMC337" s="54"/>
      <c r="EMD337" s="54"/>
      <c r="EME337" s="54"/>
      <c r="EMF337" s="54"/>
      <c r="EMG337" s="54"/>
      <c r="EMH337" s="54"/>
      <c r="EMI337" s="54"/>
      <c r="EMJ337" s="54"/>
      <c r="EMK337" s="54"/>
      <c r="EML337" s="54"/>
      <c r="EMM337" s="54"/>
      <c r="EMN337" s="54"/>
      <c r="EMO337" s="54"/>
      <c r="EMP337" s="54"/>
      <c r="EMQ337" s="54"/>
      <c r="EMR337" s="54"/>
      <c r="EMS337" s="54"/>
      <c r="EMT337" s="54"/>
      <c r="EMU337" s="54"/>
      <c r="EMV337" s="54"/>
      <c r="EMW337" s="54"/>
      <c r="EMX337" s="54"/>
      <c r="EMY337" s="54"/>
      <c r="EMZ337" s="54"/>
      <c r="ENA337" s="54"/>
      <c r="ENB337" s="54"/>
      <c r="ENC337" s="54"/>
      <c r="END337" s="54"/>
      <c r="ENE337" s="54"/>
      <c r="ENF337" s="54"/>
      <c r="ENG337" s="54"/>
      <c r="ENH337" s="54"/>
      <c r="ENI337" s="54"/>
      <c r="ENJ337" s="54"/>
      <c r="ENK337" s="54"/>
      <c r="ENL337" s="54"/>
      <c r="ENM337" s="54"/>
      <c r="ENN337" s="54"/>
      <c r="ENO337" s="54"/>
      <c r="ENP337" s="54"/>
      <c r="ENQ337" s="54"/>
      <c r="ENR337" s="54"/>
      <c r="ENS337" s="54"/>
      <c r="ENT337" s="54"/>
      <c r="ENU337" s="54"/>
      <c r="ENV337" s="54"/>
      <c r="ENW337" s="54"/>
      <c r="ENX337" s="54"/>
      <c r="ENY337" s="54"/>
      <c r="ENZ337" s="54"/>
      <c r="EOA337" s="54"/>
      <c r="EOB337" s="54"/>
      <c r="EOC337" s="54"/>
      <c r="EOD337" s="54"/>
      <c r="EOE337" s="54"/>
      <c r="EOF337" s="54"/>
      <c r="EOG337" s="54"/>
      <c r="EOH337" s="54"/>
      <c r="EOI337" s="54"/>
      <c r="EOJ337" s="54"/>
      <c r="EOK337" s="54"/>
      <c r="EOL337" s="54"/>
      <c r="EOM337" s="54"/>
      <c r="EON337" s="54"/>
      <c r="EOO337" s="54"/>
      <c r="EOP337" s="54"/>
      <c r="EOQ337" s="54"/>
      <c r="EOR337" s="54"/>
      <c r="EOS337" s="54"/>
      <c r="EOT337" s="54"/>
      <c r="EOU337" s="54"/>
      <c r="EOV337" s="54"/>
      <c r="EOW337" s="54"/>
      <c r="EOX337" s="54"/>
      <c r="EOY337" s="54"/>
      <c r="EOZ337" s="54"/>
      <c r="EPA337" s="54"/>
      <c r="EPB337" s="54"/>
      <c r="EPC337" s="54"/>
      <c r="EPD337" s="54"/>
      <c r="EPE337" s="54"/>
      <c r="EPF337" s="54"/>
      <c r="EPG337" s="54"/>
      <c r="EPH337" s="54"/>
      <c r="EPI337" s="54"/>
      <c r="EPJ337" s="54"/>
      <c r="EPK337" s="54"/>
      <c r="EPL337" s="54"/>
      <c r="EPM337" s="54"/>
      <c r="EPN337" s="54"/>
      <c r="EPO337" s="54"/>
      <c r="EPP337" s="54"/>
      <c r="EPQ337" s="54"/>
      <c r="EPR337" s="54"/>
      <c r="EPS337" s="54"/>
      <c r="EPT337" s="54"/>
      <c r="EPU337" s="54"/>
      <c r="EPV337" s="54"/>
      <c r="EPW337" s="54"/>
      <c r="EPX337" s="54"/>
      <c r="EPY337" s="54"/>
      <c r="EPZ337" s="54"/>
      <c r="EQA337" s="54"/>
      <c r="EQB337" s="54"/>
      <c r="EQC337" s="54"/>
      <c r="EQD337" s="54"/>
      <c r="EQE337" s="54"/>
      <c r="EQF337" s="54"/>
      <c r="EQG337" s="54"/>
      <c r="EQH337" s="54"/>
      <c r="EQI337" s="54"/>
      <c r="EQJ337" s="54"/>
      <c r="EQK337" s="54"/>
      <c r="EQL337" s="54"/>
      <c r="EQM337" s="54"/>
      <c r="EQN337" s="54"/>
      <c r="EQO337" s="54"/>
      <c r="EQP337" s="54"/>
      <c r="EQQ337" s="54"/>
      <c r="EQR337" s="54"/>
      <c r="EQS337" s="54"/>
      <c r="EQT337" s="54"/>
      <c r="EQU337" s="54"/>
      <c r="EQV337" s="54"/>
      <c r="EQW337" s="54"/>
      <c r="EQX337" s="54"/>
      <c r="EQY337" s="54"/>
      <c r="EQZ337" s="54"/>
      <c r="ERA337" s="54"/>
      <c r="ERB337" s="54"/>
      <c r="ERC337" s="54"/>
      <c r="ERD337" s="54"/>
      <c r="ERE337" s="54"/>
      <c r="ERF337" s="54"/>
      <c r="ERG337" s="54"/>
      <c r="ERH337" s="54"/>
      <c r="ERI337" s="54"/>
      <c r="ERJ337" s="54"/>
      <c r="ERK337" s="54"/>
      <c r="ERL337" s="54"/>
      <c r="ERM337" s="54"/>
      <c r="ERN337" s="54"/>
      <c r="ERO337" s="54"/>
      <c r="ERP337" s="54"/>
      <c r="ERQ337" s="54"/>
      <c r="ERR337" s="54"/>
      <c r="ERS337" s="54"/>
      <c r="ERT337" s="54"/>
      <c r="ERU337" s="54"/>
      <c r="ERV337" s="54"/>
      <c r="ERW337" s="54"/>
      <c r="ERX337" s="54"/>
      <c r="ERY337" s="54"/>
      <c r="ERZ337" s="54"/>
      <c r="ESA337" s="54"/>
      <c r="ESB337" s="54"/>
      <c r="ESC337" s="54"/>
      <c r="ESD337" s="54"/>
      <c r="ESE337" s="54"/>
      <c r="ESF337" s="54"/>
      <c r="ESG337" s="54"/>
      <c r="ESH337" s="54"/>
      <c r="ESI337" s="54"/>
      <c r="ESJ337" s="54"/>
      <c r="ESK337" s="54"/>
      <c r="ESL337" s="54"/>
      <c r="ESM337" s="54"/>
      <c r="ESN337" s="54"/>
      <c r="ESO337" s="54"/>
      <c r="ESP337" s="54"/>
      <c r="ESQ337" s="54"/>
      <c r="ESR337" s="54"/>
      <c r="ESS337" s="54"/>
      <c r="EST337" s="54"/>
      <c r="ESU337" s="54"/>
      <c r="ESV337" s="54"/>
      <c r="ESW337" s="54"/>
      <c r="ESX337" s="54"/>
      <c r="ESY337" s="54"/>
      <c r="ESZ337" s="54"/>
      <c r="ETA337" s="54"/>
      <c r="ETB337" s="54"/>
      <c r="ETC337" s="54"/>
      <c r="ETD337" s="54"/>
      <c r="ETE337" s="54"/>
      <c r="ETF337" s="54"/>
      <c r="ETG337" s="54"/>
      <c r="ETH337" s="54"/>
      <c r="ETI337" s="54"/>
      <c r="ETJ337" s="54"/>
      <c r="ETK337" s="54"/>
      <c r="ETL337" s="54"/>
      <c r="ETM337" s="54"/>
      <c r="ETN337" s="54"/>
      <c r="ETO337" s="54"/>
      <c r="ETP337" s="54"/>
      <c r="ETQ337" s="54"/>
      <c r="ETR337" s="54"/>
      <c r="ETS337" s="54"/>
      <c r="ETT337" s="54"/>
      <c r="ETU337" s="54"/>
      <c r="ETV337" s="54"/>
      <c r="ETW337" s="54"/>
      <c r="ETX337" s="54"/>
      <c r="ETY337" s="54"/>
      <c r="ETZ337" s="54"/>
      <c r="EUA337" s="54"/>
      <c r="EUB337" s="54"/>
      <c r="EUC337" s="54"/>
      <c r="EUD337" s="54"/>
      <c r="EUE337" s="54"/>
      <c r="EUF337" s="54"/>
      <c r="EUG337" s="54"/>
      <c r="EUH337" s="54"/>
      <c r="EUI337" s="54"/>
      <c r="EUJ337" s="54"/>
      <c r="EUK337" s="54"/>
      <c r="EUL337" s="54"/>
      <c r="EUM337" s="54"/>
      <c r="EUN337" s="54"/>
      <c r="EUO337" s="54"/>
      <c r="EUP337" s="54"/>
      <c r="EUQ337" s="54"/>
      <c r="EUR337" s="54"/>
      <c r="EUS337" s="54"/>
      <c r="EUT337" s="54"/>
      <c r="EUU337" s="54"/>
      <c r="EUV337" s="54"/>
      <c r="EUW337" s="54"/>
      <c r="EUX337" s="54"/>
      <c r="EUY337" s="54"/>
      <c r="EUZ337" s="54"/>
      <c r="EVA337" s="54"/>
      <c r="EVB337" s="54"/>
      <c r="EVC337" s="54"/>
      <c r="EVD337" s="54"/>
      <c r="EVE337" s="54"/>
      <c r="EVF337" s="54"/>
      <c r="EVG337" s="54"/>
      <c r="EVH337" s="54"/>
      <c r="EVI337" s="54"/>
      <c r="EVJ337" s="54"/>
      <c r="EVK337" s="54"/>
      <c r="EVL337" s="54"/>
      <c r="EVM337" s="54"/>
      <c r="EVN337" s="54"/>
      <c r="EVO337" s="54"/>
      <c r="EVP337" s="54"/>
      <c r="EVQ337" s="54"/>
      <c r="EVR337" s="54"/>
      <c r="EVS337" s="54"/>
      <c r="EVT337" s="54"/>
      <c r="EVU337" s="54"/>
      <c r="EVV337" s="54"/>
      <c r="EVW337" s="54"/>
      <c r="EVX337" s="54"/>
      <c r="EVY337" s="54"/>
      <c r="EVZ337" s="54"/>
      <c r="EWA337" s="54"/>
      <c r="EWB337" s="54"/>
      <c r="EWC337" s="54"/>
      <c r="EWD337" s="54"/>
      <c r="EWE337" s="54"/>
      <c r="EWF337" s="54"/>
      <c r="EWG337" s="54"/>
      <c r="EWH337" s="54"/>
      <c r="EWI337" s="54"/>
      <c r="EWJ337" s="54"/>
      <c r="EWK337" s="54"/>
      <c r="EWL337" s="54"/>
      <c r="EWM337" s="54"/>
      <c r="EWN337" s="54"/>
      <c r="EWO337" s="54"/>
      <c r="EWP337" s="54"/>
      <c r="EWQ337" s="54"/>
      <c r="EWR337" s="54"/>
      <c r="EWS337" s="54"/>
      <c r="EWT337" s="54"/>
      <c r="EWU337" s="54"/>
      <c r="EWV337" s="54"/>
      <c r="EWW337" s="54"/>
      <c r="EWX337" s="54"/>
      <c r="EWY337" s="54"/>
      <c r="EWZ337" s="54"/>
      <c r="EXA337" s="54"/>
      <c r="EXB337" s="54"/>
      <c r="EXC337" s="54"/>
      <c r="EXD337" s="54"/>
      <c r="EXE337" s="54"/>
      <c r="EXF337" s="54"/>
      <c r="EXG337" s="54"/>
      <c r="EXH337" s="54"/>
      <c r="EXI337" s="54"/>
      <c r="EXJ337" s="54"/>
      <c r="EXK337" s="54"/>
      <c r="EXL337" s="54"/>
      <c r="EXM337" s="54"/>
      <c r="EXN337" s="54"/>
      <c r="EXO337" s="54"/>
      <c r="EXP337" s="54"/>
      <c r="EXQ337" s="54"/>
      <c r="EXR337" s="54"/>
      <c r="EXS337" s="54"/>
      <c r="EXT337" s="54"/>
      <c r="EXU337" s="54"/>
      <c r="EXV337" s="54"/>
      <c r="EXW337" s="54"/>
      <c r="EXX337" s="54"/>
      <c r="EXY337" s="54"/>
      <c r="EXZ337" s="54"/>
      <c r="EYA337" s="54"/>
      <c r="EYB337" s="54"/>
      <c r="EYC337" s="54"/>
      <c r="EYD337" s="54"/>
      <c r="EYE337" s="54"/>
      <c r="EYF337" s="54"/>
      <c r="EYG337" s="54"/>
      <c r="EYH337" s="54"/>
      <c r="EYI337" s="54"/>
      <c r="EYJ337" s="54"/>
      <c r="EYK337" s="54"/>
      <c r="EYL337" s="54"/>
      <c r="EYM337" s="54"/>
      <c r="EYN337" s="54"/>
      <c r="EYO337" s="54"/>
      <c r="EYP337" s="54"/>
      <c r="EYQ337" s="54"/>
      <c r="EYR337" s="54"/>
      <c r="EYS337" s="54"/>
      <c r="EYT337" s="54"/>
      <c r="EYU337" s="54"/>
      <c r="EYV337" s="54"/>
      <c r="EYW337" s="54"/>
      <c r="EYX337" s="54"/>
      <c r="EYY337" s="54"/>
      <c r="EYZ337" s="54"/>
      <c r="EZA337" s="54"/>
      <c r="EZB337" s="54"/>
      <c r="EZC337" s="54"/>
      <c r="EZD337" s="54"/>
      <c r="EZE337" s="54"/>
      <c r="EZF337" s="54"/>
      <c r="EZG337" s="54"/>
      <c r="EZH337" s="54"/>
      <c r="EZI337" s="54"/>
      <c r="EZJ337" s="54"/>
      <c r="EZK337" s="54"/>
      <c r="EZL337" s="54"/>
      <c r="EZM337" s="54"/>
      <c r="EZN337" s="54"/>
      <c r="EZO337" s="54"/>
      <c r="EZP337" s="54"/>
      <c r="EZQ337" s="54"/>
      <c r="EZR337" s="54"/>
      <c r="EZS337" s="54"/>
      <c r="EZT337" s="54"/>
      <c r="EZU337" s="54"/>
      <c r="EZV337" s="54"/>
      <c r="EZW337" s="54"/>
      <c r="EZX337" s="54"/>
      <c r="EZY337" s="54"/>
      <c r="EZZ337" s="54"/>
      <c r="FAA337" s="54"/>
      <c r="FAB337" s="54"/>
      <c r="FAC337" s="54"/>
      <c r="FAD337" s="54"/>
      <c r="FAE337" s="54"/>
      <c r="FAF337" s="54"/>
      <c r="FAG337" s="54"/>
      <c r="FAH337" s="54"/>
      <c r="FAI337" s="54"/>
      <c r="FAJ337" s="54"/>
      <c r="FAK337" s="54"/>
      <c r="FAL337" s="54"/>
      <c r="FAM337" s="54"/>
      <c r="FAN337" s="54"/>
      <c r="FAO337" s="54"/>
      <c r="FAP337" s="54"/>
      <c r="FAQ337" s="54"/>
      <c r="FAR337" s="54"/>
      <c r="FAS337" s="54"/>
      <c r="FAT337" s="54"/>
      <c r="FAU337" s="54"/>
      <c r="FAV337" s="54"/>
      <c r="FAW337" s="54"/>
      <c r="FAX337" s="54"/>
      <c r="FAY337" s="54"/>
      <c r="FAZ337" s="54"/>
      <c r="FBA337" s="54"/>
      <c r="FBB337" s="54"/>
      <c r="FBC337" s="54"/>
      <c r="FBD337" s="54"/>
      <c r="FBE337" s="54"/>
      <c r="FBF337" s="54"/>
      <c r="FBG337" s="54"/>
      <c r="FBH337" s="54"/>
      <c r="FBI337" s="54"/>
      <c r="FBJ337" s="54"/>
      <c r="FBK337" s="54"/>
      <c r="FBL337" s="54"/>
      <c r="FBM337" s="54"/>
      <c r="FBN337" s="54"/>
      <c r="FBO337" s="54"/>
      <c r="FBP337" s="54"/>
      <c r="FBQ337" s="54"/>
      <c r="FBR337" s="54"/>
      <c r="FBS337" s="54"/>
      <c r="FBT337" s="54"/>
      <c r="FBU337" s="54"/>
      <c r="FBV337" s="54"/>
      <c r="FBW337" s="54"/>
      <c r="FBX337" s="54"/>
      <c r="FBY337" s="54"/>
      <c r="FBZ337" s="54"/>
      <c r="FCA337" s="54"/>
      <c r="FCB337" s="54"/>
      <c r="FCC337" s="54"/>
      <c r="FCD337" s="54"/>
      <c r="FCE337" s="54"/>
      <c r="FCF337" s="54"/>
      <c r="FCG337" s="54"/>
      <c r="FCH337" s="54"/>
      <c r="FCI337" s="54"/>
      <c r="FCJ337" s="54"/>
      <c r="FCK337" s="54"/>
      <c r="FCL337" s="54"/>
      <c r="FCM337" s="54"/>
      <c r="FCN337" s="54"/>
      <c r="FCO337" s="54"/>
      <c r="FCP337" s="54"/>
      <c r="FCQ337" s="54"/>
      <c r="FCR337" s="54"/>
      <c r="FCS337" s="54"/>
      <c r="FCT337" s="54"/>
      <c r="FCU337" s="54"/>
      <c r="FCV337" s="54"/>
      <c r="FCW337" s="54"/>
      <c r="FCX337" s="54"/>
      <c r="FCY337" s="54"/>
      <c r="FCZ337" s="54"/>
      <c r="FDA337" s="54"/>
      <c r="FDB337" s="54"/>
      <c r="FDC337" s="54"/>
      <c r="FDD337" s="54"/>
      <c r="FDE337" s="54"/>
      <c r="FDF337" s="54"/>
      <c r="FDG337" s="54"/>
      <c r="FDH337" s="54"/>
      <c r="FDI337" s="54"/>
      <c r="FDJ337" s="54"/>
      <c r="FDK337" s="54"/>
      <c r="FDL337" s="54"/>
      <c r="FDM337" s="54"/>
      <c r="FDN337" s="54"/>
      <c r="FDO337" s="54"/>
      <c r="FDP337" s="54"/>
      <c r="FDQ337" s="54"/>
      <c r="FDR337" s="54"/>
      <c r="FDS337" s="54"/>
      <c r="FDT337" s="54"/>
      <c r="FDU337" s="54"/>
      <c r="FDV337" s="54"/>
      <c r="FDW337" s="54"/>
      <c r="FDX337" s="54"/>
      <c r="FDY337" s="54"/>
      <c r="FDZ337" s="54"/>
      <c r="FEA337" s="54"/>
      <c r="FEB337" s="54"/>
      <c r="FEC337" s="54"/>
      <c r="FED337" s="54"/>
      <c r="FEE337" s="54"/>
      <c r="FEF337" s="54"/>
      <c r="FEG337" s="54"/>
      <c r="FEH337" s="54"/>
      <c r="FEI337" s="54"/>
      <c r="FEJ337" s="54"/>
      <c r="FEK337" s="54"/>
      <c r="FEL337" s="54"/>
      <c r="FEM337" s="54"/>
      <c r="FEN337" s="54"/>
      <c r="FEO337" s="54"/>
      <c r="FEP337" s="54"/>
      <c r="FEQ337" s="54"/>
      <c r="FER337" s="54"/>
      <c r="FES337" s="54"/>
      <c r="FET337" s="54"/>
      <c r="FEU337" s="54"/>
      <c r="FEV337" s="54"/>
      <c r="FEW337" s="54"/>
      <c r="FEX337" s="54"/>
      <c r="FEY337" s="54"/>
      <c r="FEZ337" s="54"/>
      <c r="FFA337" s="54"/>
      <c r="FFB337" s="54"/>
      <c r="FFC337" s="54"/>
      <c r="FFD337" s="54"/>
      <c r="FFE337" s="54"/>
      <c r="FFF337" s="54"/>
      <c r="FFG337" s="54"/>
      <c r="FFH337" s="54"/>
      <c r="FFI337" s="54"/>
      <c r="FFJ337" s="54"/>
      <c r="FFK337" s="54"/>
      <c r="FFL337" s="54"/>
      <c r="FFM337" s="54"/>
      <c r="FFN337" s="54"/>
      <c r="FFO337" s="54"/>
      <c r="FFP337" s="54"/>
      <c r="FFQ337" s="54"/>
      <c r="FFR337" s="54"/>
      <c r="FFS337" s="54"/>
      <c r="FFT337" s="54"/>
      <c r="FFU337" s="54"/>
      <c r="FFV337" s="54"/>
      <c r="FFW337" s="54"/>
      <c r="FFX337" s="54"/>
      <c r="FFY337" s="54"/>
      <c r="FFZ337" s="54"/>
      <c r="FGA337" s="54"/>
      <c r="FGB337" s="54"/>
      <c r="FGC337" s="54"/>
      <c r="FGD337" s="54"/>
      <c r="FGE337" s="54"/>
      <c r="FGF337" s="54"/>
      <c r="FGG337" s="54"/>
      <c r="FGH337" s="54"/>
      <c r="FGI337" s="54"/>
      <c r="FGJ337" s="54"/>
      <c r="FGK337" s="54"/>
      <c r="FGL337" s="54"/>
      <c r="FGM337" s="54"/>
      <c r="FGN337" s="54"/>
      <c r="FGO337" s="54"/>
      <c r="FGP337" s="54"/>
      <c r="FGQ337" s="54"/>
      <c r="FGR337" s="54"/>
      <c r="FGS337" s="54"/>
      <c r="FGT337" s="54"/>
      <c r="FGU337" s="54"/>
      <c r="FGV337" s="54"/>
      <c r="FGW337" s="54"/>
      <c r="FGX337" s="54"/>
      <c r="FGY337" s="54"/>
      <c r="FGZ337" s="54"/>
      <c r="FHA337" s="54"/>
      <c r="FHB337" s="54"/>
      <c r="FHC337" s="54"/>
      <c r="FHD337" s="54"/>
      <c r="FHE337" s="54"/>
      <c r="FHF337" s="54"/>
      <c r="FHG337" s="54"/>
      <c r="FHH337" s="54"/>
      <c r="FHI337" s="54"/>
      <c r="FHJ337" s="54"/>
      <c r="FHK337" s="54"/>
      <c r="FHL337" s="54"/>
      <c r="FHM337" s="54"/>
      <c r="FHN337" s="54"/>
      <c r="FHO337" s="54"/>
      <c r="FHP337" s="54"/>
      <c r="FHQ337" s="54"/>
      <c r="FHR337" s="54"/>
      <c r="FHS337" s="54"/>
      <c r="FHT337" s="54"/>
      <c r="FHU337" s="54"/>
      <c r="FHV337" s="54"/>
      <c r="FHW337" s="54"/>
      <c r="FHX337" s="54"/>
      <c r="FHY337" s="54"/>
      <c r="FHZ337" s="54"/>
      <c r="FIA337" s="54"/>
      <c r="FIB337" s="54"/>
      <c r="FIC337" s="54"/>
      <c r="FID337" s="54"/>
      <c r="FIE337" s="54"/>
      <c r="FIF337" s="54"/>
      <c r="FIG337" s="54"/>
      <c r="FIH337" s="54"/>
      <c r="FII337" s="54"/>
      <c r="FIJ337" s="54"/>
      <c r="FIK337" s="54"/>
      <c r="FIL337" s="54"/>
      <c r="FIM337" s="54"/>
      <c r="FIN337" s="54"/>
      <c r="FIO337" s="54"/>
      <c r="FIP337" s="54"/>
      <c r="FIQ337" s="54"/>
      <c r="FIR337" s="54"/>
      <c r="FIS337" s="54"/>
      <c r="FIT337" s="54"/>
      <c r="FIU337" s="54"/>
      <c r="FIV337" s="54"/>
      <c r="FIW337" s="54"/>
      <c r="FIX337" s="54"/>
      <c r="FIY337" s="54"/>
      <c r="FIZ337" s="54"/>
      <c r="FJA337" s="54"/>
      <c r="FJB337" s="54"/>
      <c r="FJC337" s="54"/>
      <c r="FJD337" s="54"/>
      <c r="FJE337" s="54"/>
      <c r="FJF337" s="54"/>
      <c r="FJG337" s="54"/>
      <c r="FJH337" s="54"/>
      <c r="FJI337" s="54"/>
      <c r="FJJ337" s="54"/>
      <c r="FJK337" s="54"/>
      <c r="FJL337" s="54"/>
      <c r="FJM337" s="54"/>
      <c r="FJN337" s="54"/>
      <c r="FJO337" s="54"/>
      <c r="FJP337" s="54"/>
      <c r="FJQ337" s="54"/>
      <c r="FJR337" s="54"/>
      <c r="FJS337" s="54"/>
      <c r="FJT337" s="54"/>
      <c r="FJU337" s="54"/>
      <c r="FJV337" s="54"/>
      <c r="FJW337" s="54"/>
      <c r="FJX337" s="54"/>
      <c r="FJY337" s="54"/>
      <c r="FJZ337" s="54"/>
      <c r="FKA337" s="54"/>
      <c r="FKB337" s="54"/>
      <c r="FKC337" s="54"/>
      <c r="FKD337" s="54"/>
      <c r="FKE337" s="54"/>
      <c r="FKF337" s="54"/>
      <c r="FKG337" s="54"/>
      <c r="FKH337" s="54"/>
      <c r="FKI337" s="54"/>
      <c r="FKJ337" s="54"/>
      <c r="FKK337" s="54"/>
      <c r="FKL337" s="54"/>
      <c r="FKM337" s="54"/>
      <c r="FKN337" s="54"/>
      <c r="FKO337" s="54"/>
      <c r="FKP337" s="54"/>
      <c r="FKQ337" s="54"/>
      <c r="FKR337" s="54"/>
      <c r="FKS337" s="54"/>
      <c r="FKT337" s="54"/>
      <c r="FKU337" s="54"/>
      <c r="FKV337" s="54"/>
      <c r="FKW337" s="54"/>
      <c r="FKX337" s="54"/>
      <c r="FKY337" s="54"/>
      <c r="FKZ337" s="54"/>
      <c r="FLA337" s="54"/>
      <c r="FLB337" s="54"/>
      <c r="FLC337" s="54"/>
      <c r="FLD337" s="54"/>
      <c r="FLE337" s="54"/>
      <c r="FLF337" s="54"/>
      <c r="FLG337" s="54"/>
      <c r="FLH337" s="54"/>
      <c r="FLI337" s="54"/>
      <c r="FLJ337" s="54"/>
      <c r="FLK337" s="54"/>
      <c r="FLL337" s="54"/>
      <c r="FLM337" s="54"/>
      <c r="FLN337" s="54"/>
      <c r="FLO337" s="54"/>
      <c r="FLP337" s="54"/>
      <c r="FLQ337" s="54"/>
      <c r="FLR337" s="54"/>
      <c r="FLS337" s="54"/>
      <c r="FLT337" s="54"/>
      <c r="FLU337" s="54"/>
      <c r="FLV337" s="54"/>
      <c r="FLW337" s="54"/>
      <c r="FLX337" s="54"/>
      <c r="FLY337" s="54"/>
      <c r="FLZ337" s="54"/>
      <c r="FMA337" s="54"/>
      <c r="FMB337" s="54"/>
      <c r="FMC337" s="54"/>
      <c r="FMD337" s="54"/>
      <c r="FME337" s="54"/>
      <c r="FMF337" s="54"/>
      <c r="FMG337" s="54"/>
      <c r="FMH337" s="54"/>
      <c r="FMI337" s="54"/>
      <c r="FMJ337" s="54"/>
      <c r="FMK337" s="54"/>
      <c r="FML337" s="54"/>
      <c r="FMM337" s="54"/>
      <c r="FMN337" s="54"/>
      <c r="FMO337" s="54"/>
      <c r="FMP337" s="54"/>
      <c r="FMQ337" s="54"/>
      <c r="FMR337" s="54"/>
      <c r="FMS337" s="54"/>
      <c r="FMT337" s="54"/>
      <c r="FMU337" s="54"/>
      <c r="FMV337" s="54"/>
      <c r="FMW337" s="54"/>
      <c r="FMX337" s="54"/>
      <c r="FMY337" s="54"/>
      <c r="FMZ337" s="54"/>
      <c r="FNA337" s="54"/>
      <c r="FNB337" s="54"/>
      <c r="FNC337" s="54"/>
      <c r="FND337" s="54"/>
      <c r="FNE337" s="54"/>
      <c r="FNF337" s="54"/>
      <c r="FNG337" s="54"/>
      <c r="FNH337" s="54"/>
      <c r="FNI337" s="54"/>
      <c r="FNJ337" s="54"/>
      <c r="FNK337" s="54"/>
      <c r="FNL337" s="54"/>
      <c r="FNM337" s="54"/>
      <c r="FNN337" s="54"/>
      <c r="FNO337" s="54"/>
      <c r="FNP337" s="54"/>
      <c r="FNQ337" s="54"/>
      <c r="FNR337" s="54"/>
      <c r="FNS337" s="54"/>
      <c r="FNT337" s="54"/>
      <c r="FNU337" s="54"/>
      <c r="FNV337" s="54"/>
      <c r="FNW337" s="54"/>
      <c r="FNX337" s="54"/>
      <c r="FNY337" s="54"/>
      <c r="FNZ337" s="54"/>
      <c r="FOA337" s="54"/>
      <c r="FOB337" s="54"/>
      <c r="FOC337" s="54"/>
      <c r="FOD337" s="54"/>
      <c r="FOE337" s="54"/>
      <c r="FOF337" s="54"/>
      <c r="FOG337" s="54"/>
      <c r="FOH337" s="54"/>
      <c r="FOI337" s="54"/>
      <c r="FOJ337" s="54"/>
      <c r="FOK337" s="54"/>
      <c r="FOL337" s="54"/>
      <c r="FOM337" s="54"/>
      <c r="FON337" s="54"/>
      <c r="FOO337" s="54"/>
      <c r="FOP337" s="54"/>
      <c r="FOQ337" s="54"/>
      <c r="FOR337" s="54"/>
      <c r="FOS337" s="54"/>
      <c r="FOT337" s="54"/>
      <c r="FOU337" s="54"/>
      <c r="FOV337" s="54"/>
      <c r="FOW337" s="54"/>
      <c r="FOX337" s="54"/>
      <c r="FOY337" s="54"/>
      <c r="FOZ337" s="54"/>
      <c r="FPA337" s="54"/>
      <c r="FPB337" s="54"/>
      <c r="FPC337" s="54"/>
      <c r="FPD337" s="54"/>
      <c r="FPE337" s="54"/>
      <c r="FPF337" s="54"/>
      <c r="FPG337" s="54"/>
      <c r="FPH337" s="54"/>
      <c r="FPI337" s="54"/>
      <c r="FPJ337" s="54"/>
      <c r="FPK337" s="54"/>
      <c r="FPL337" s="54"/>
      <c r="FPM337" s="54"/>
      <c r="FPN337" s="54"/>
      <c r="FPO337" s="54"/>
      <c r="FPP337" s="54"/>
      <c r="FPQ337" s="54"/>
      <c r="FPR337" s="54"/>
      <c r="FPS337" s="54"/>
      <c r="FPT337" s="54"/>
      <c r="FPU337" s="54"/>
      <c r="FPV337" s="54"/>
      <c r="FPW337" s="54"/>
      <c r="FPX337" s="54"/>
      <c r="FPY337" s="54"/>
      <c r="FPZ337" s="54"/>
      <c r="FQA337" s="54"/>
      <c r="FQB337" s="54"/>
      <c r="FQC337" s="54"/>
      <c r="FQD337" s="54"/>
      <c r="FQE337" s="54"/>
      <c r="FQF337" s="54"/>
      <c r="FQG337" s="54"/>
      <c r="FQH337" s="54"/>
      <c r="FQI337" s="54"/>
      <c r="FQJ337" s="54"/>
      <c r="FQK337" s="54"/>
      <c r="FQL337" s="54"/>
      <c r="FQM337" s="54"/>
      <c r="FQN337" s="54"/>
      <c r="FQO337" s="54"/>
      <c r="FQP337" s="54"/>
      <c r="FQQ337" s="54"/>
      <c r="FQR337" s="54"/>
      <c r="FQS337" s="54"/>
      <c r="FQT337" s="54"/>
      <c r="FQU337" s="54"/>
      <c r="FQV337" s="54"/>
      <c r="FQW337" s="54"/>
      <c r="FQX337" s="54"/>
      <c r="FQY337" s="54"/>
      <c r="FQZ337" s="54"/>
      <c r="FRA337" s="54"/>
      <c r="FRB337" s="54"/>
      <c r="FRC337" s="54"/>
      <c r="FRD337" s="54"/>
      <c r="FRE337" s="54"/>
      <c r="FRF337" s="54"/>
      <c r="FRG337" s="54"/>
      <c r="FRH337" s="54"/>
      <c r="FRI337" s="54"/>
      <c r="FRJ337" s="54"/>
      <c r="FRK337" s="54"/>
      <c r="FRL337" s="54"/>
      <c r="FRM337" s="54"/>
      <c r="FRN337" s="54"/>
      <c r="FRO337" s="54"/>
      <c r="FRP337" s="54"/>
      <c r="FRQ337" s="54"/>
      <c r="FRR337" s="54"/>
      <c r="FRS337" s="54"/>
      <c r="FRT337" s="54"/>
      <c r="FRU337" s="54"/>
      <c r="FRV337" s="54"/>
      <c r="FRW337" s="54"/>
      <c r="FRX337" s="54"/>
      <c r="FRY337" s="54"/>
      <c r="FRZ337" s="54"/>
      <c r="FSA337" s="54"/>
      <c r="FSB337" s="54"/>
      <c r="FSC337" s="54"/>
      <c r="FSD337" s="54"/>
      <c r="FSE337" s="54"/>
      <c r="FSF337" s="54"/>
      <c r="FSG337" s="54"/>
      <c r="FSH337" s="54"/>
      <c r="FSI337" s="54"/>
      <c r="FSJ337" s="54"/>
      <c r="FSK337" s="54"/>
      <c r="FSL337" s="54"/>
      <c r="FSM337" s="54"/>
      <c r="FSN337" s="54"/>
      <c r="FSO337" s="54"/>
      <c r="FSP337" s="54"/>
      <c r="FSQ337" s="54"/>
      <c r="FSR337" s="54"/>
      <c r="FSS337" s="54"/>
      <c r="FST337" s="54"/>
      <c r="FSU337" s="54"/>
      <c r="FSV337" s="54"/>
      <c r="FSW337" s="54"/>
      <c r="FSX337" s="54"/>
      <c r="FSY337" s="54"/>
      <c r="FSZ337" s="54"/>
      <c r="FTA337" s="54"/>
      <c r="FTB337" s="54"/>
      <c r="FTC337" s="54"/>
      <c r="FTD337" s="54"/>
      <c r="FTE337" s="54"/>
      <c r="FTF337" s="54"/>
      <c r="FTG337" s="54"/>
      <c r="FTH337" s="54"/>
      <c r="FTI337" s="54"/>
      <c r="FTJ337" s="54"/>
      <c r="FTK337" s="54"/>
      <c r="FTL337" s="54"/>
      <c r="FTM337" s="54"/>
      <c r="FTN337" s="54"/>
      <c r="FTO337" s="54"/>
      <c r="FTP337" s="54"/>
      <c r="FTQ337" s="54"/>
      <c r="FTR337" s="54"/>
      <c r="FTS337" s="54"/>
      <c r="FTT337" s="54"/>
      <c r="FTU337" s="54"/>
      <c r="FTV337" s="54"/>
      <c r="FTW337" s="54"/>
      <c r="FTX337" s="54"/>
      <c r="FTY337" s="54"/>
      <c r="FTZ337" s="54"/>
      <c r="FUA337" s="54"/>
      <c r="FUB337" s="54"/>
      <c r="FUC337" s="54"/>
      <c r="FUD337" s="54"/>
      <c r="FUE337" s="54"/>
      <c r="FUF337" s="54"/>
      <c r="FUG337" s="54"/>
      <c r="FUH337" s="54"/>
      <c r="FUI337" s="54"/>
      <c r="FUJ337" s="54"/>
      <c r="FUK337" s="54"/>
      <c r="FUL337" s="54"/>
      <c r="FUM337" s="54"/>
      <c r="FUN337" s="54"/>
      <c r="FUO337" s="54"/>
      <c r="FUP337" s="54"/>
      <c r="FUQ337" s="54"/>
      <c r="FUR337" s="54"/>
      <c r="FUS337" s="54"/>
      <c r="FUT337" s="54"/>
      <c r="FUU337" s="54"/>
      <c r="FUV337" s="54"/>
      <c r="FUW337" s="54"/>
      <c r="FUX337" s="54"/>
      <c r="FUY337" s="54"/>
      <c r="FUZ337" s="54"/>
      <c r="FVA337" s="54"/>
      <c r="FVB337" s="54"/>
      <c r="FVC337" s="54"/>
      <c r="FVD337" s="54"/>
      <c r="FVE337" s="54"/>
      <c r="FVF337" s="54"/>
      <c r="FVG337" s="54"/>
      <c r="FVH337" s="54"/>
      <c r="FVI337" s="54"/>
      <c r="FVJ337" s="54"/>
      <c r="FVK337" s="54"/>
      <c r="FVL337" s="54"/>
      <c r="FVM337" s="54"/>
      <c r="FVN337" s="54"/>
      <c r="FVO337" s="54"/>
      <c r="FVP337" s="54"/>
      <c r="FVQ337" s="54"/>
      <c r="FVR337" s="54"/>
      <c r="FVS337" s="54"/>
      <c r="FVT337" s="54"/>
      <c r="FVU337" s="54"/>
      <c r="FVV337" s="54"/>
      <c r="FVW337" s="54"/>
      <c r="FVX337" s="54"/>
      <c r="FVY337" s="54"/>
      <c r="FVZ337" s="54"/>
      <c r="FWA337" s="54"/>
      <c r="FWB337" s="54"/>
      <c r="FWC337" s="54"/>
      <c r="FWD337" s="54"/>
      <c r="FWE337" s="54"/>
      <c r="FWF337" s="54"/>
      <c r="FWG337" s="54"/>
      <c r="FWH337" s="54"/>
      <c r="FWI337" s="54"/>
      <c r="FWJ337" s="54"/>
      <c r="FWK337" s="54"/>
      <c r="FWL337" s="54"/>
      <c r="FWM337" s="54"/>
      <c r="FWN337" s="54"/>
      <c r="FWO337" s="54"/>
      <c r="FWP337" s="54"/>
      <c r="FWQ337" s="54"/>
      <c r="FWR337" s="54"/>
      <c r="FWS337" s="54"/>
      <c r="FWT337" s="54"/>
      <c r="FWU337" s="54"/>
      <c r="FWV337" s="54"/>
      <c r="FWW337" s="54"/>
      <c r="FWX337" s="54"/>
      <c r="FWY337" s="54"/>
      <c r="FWZ337" s="54"/>
      <c r="FXA337" s="54"/>
      <c r="FXB337" s="54"/>
      <c r="FXC337" s="54"/>
      <c r="FXD337" s="54"/>
      <c r="FXE337" s="54"/>
      <c r="FXF337" s="54"/>
      <c r="FXG337" s="54"/>
      <c r="FXH337" s="54"/>
      <c r="FXI337" s="54"/>
      <c r="FXJ337" s="54"/>
      <c r="FXK337" s="54"/>
      <c r="FXL337" s="54"/>
      <c r="FXM337" s="54"/>
      <c r="FXN337" s="54"/>
      <c r="FXO337" s="54"/>
      <c r="FXP337" s="54"/>
      <c r="FXQ337" s="54"/>
      <c r="FXR337" s="54"/>
      <c r="FXS337" s="54"/>
      <c r="FXT337" s="54"/>
      <c r="FXU337" s="54"/>
      <c r="FXV337" s="54"/>
      <c r="FXW337" s="54"/>
      <c r="FXX337" s="54"/>
      <c r="FXY337" s="54"/>
      <c r="FXZ337" s="54"/>
      <c r="FYA337" s="54"/>
      <c r="FYB337" s="54"/>
      <c r="FYC337" s="54"/>
      <c r="FYD337" s="54"/>
      <c r="FYE337" s="54"/>
      <c r="FYF337" s="54"/>
      <c r="FYG337" s="54"/>
      <c r="FYH337" s="54"/>
      <c r="FYI337" s="54"/>
      <c r="FYJ337" s="54"/>
      <c r="FYK337" s="54"/>
      <c r="FYL337" s="54"/>
      <c r="FYM337" s="54"/>
      <c r="FYN337" s="54"/>
      <c r="FYO337" s="54"/>
      <c r="FYP337" s="54"/>
      <c r="FYQ337" s="54"/>
      <c r="FYR337" s="54"/>
      <c r="FYS337" s="54"/>
      <c r="FYT337" s="54"/>
      <c r="FYU337" s="54"/>
      <c r="FYV337" s="54"/>
      <c r="FYW337" s="54"/>
      <c r="FYX337" s="54"/>
      <c r="FYY337" s="54"/>
      <c r="FYZ337" s="54"/>
      <c r="FZA337" s="54"/>
      <c r="FZB337" s="54"/>
      <c r="FZC337" s="54"/>
      <c r="FZD337" s="54"/>
      <c r="FZE337" s="54"/>
      <c r="FZF337" s="54"/>
      <c r="FZG337" s="54"/>
      <c r="FZH337" s="54"/>
      <c r="FZI337" s="54"/>
      <c r="FZJ337" s="54"/>
      <c r="FZK337" s="54"/>
      <c r="FZL337" s="54"/>
      <c r="FZM337" s="54"/>
      <c r="FZN337" s="54"/>
      <c r="FZO337" s="54"/>
      <c r="FZP337" s="54"/>
      <c r="FZQ337" s="54"/>
      <c r="FZR337" s="54"/>
      <c r="FZS337" s="54"/>
      <c r="FZT337" s="54"/>
      <c r="FZU337" s="54"/>
      <c r="FZV337" s="54"/>
      <c r="FZW337" s="54"/>
      <c r="FZX337" s="54"/>
      <c r="FZY337" s="54"/>
      <c r="FZZ337" s="54"/>
      <c r="GAA337" s="54"/>
      <c r="GAB337" s="54"/>
      <c r="GAC337" s="54"/>
      <c r="GAD337" s="54"/>
      <c r="GAE337" s="54"/>
      <c r="GAF337" s="54"/>
      <c r="GAG337" s="54"/>
      <c r="GAH337" s="54"/>
      <c r="GAI337" s="54"/>
      <c r="GAJ337" s="54"/>
      <c r="GAK337" s="54"/>
      <c r="GAL337" s="54"/>
      <c r="GAM337" s="54"/>
      <c r="GAN337" s="54"/>
      <c r="GAO337" s="54"/>
      <c r="GAP337" s="54"/>
      <c r="GAQ337" s="54"/>
      <c r="GAR337" s="54"/>
      <c r="GAS337" s="54"/>
      <c r="GAT337" s="54"/>
      <c r="GAU337" s="54"/>
      <c r="GAV337" s="54"/>
      <c r="GAW337" s="54"/>
      <c r="GAX337" s="54"/>
      <c r="GAY337" s="54"/>
      <c r="GAZ337" s="54"/>
      <c r="GBA337" s="54"/>
      <c r="GBB337" s="54"/>
      <c r="GBC337" s="54"/>
      <c r="GBD337" s="54"/>
      <c r="GBE337" s="54"/>
      <c r="GBF337" s="54"/>
      <c r="GBG337" s="54"/>
      <c r="GBH337" s="54"/>
      <c r="GBI337" s="54"/>
      <c r="GBJ337" s="54"/>
      <c r="GBK337" s="54"/>
      <c r="GBL337" s="54"/>
      <c r="GBM337" s="54"/>
      <c r="GBN337" s="54"/>
      <c r="GBO337" s="54"/>
      <c r="GBP337" s="54"/>
      <c r="GBQ337" s="54"/>
      <c r="GBR337" s="54"/>
      <c r="GBS337" s="54"/>
      <c r="GBT337" s="54"/>
      <c r="GBU337" s="54"/>
      <c r="GBV337" s="54"/>
      <c r="GBW337" s="54"/>
      <c r="GBX337" s="54"/>
      <c r="GBY337" s="54"/>
      <c r="GBZ337" s="54"/>
      <c r="GCA337" s="54"/>
      <c r="GCB337" s="54"/>
      <c r="GCC337" s="54"/>
      <c r="GCD337" s="54"/>
      <c r="GCE337" s="54"/>
      <c r="GCF337" s="54"/>
      <c r="GCG337" s="54"/>
      <c r="GCH337" s="54"/>
      <c r="GCI337" s="54"/>
      <c r="GCJ337" s="54"/>
      <c r="GCK337" s="54"/>
      <c r="GCL337" s="54"/>
      <c r="GCM337" s="54"/>
      <c r="GCN337" s="54"/>
      <c r="GCO337" s="54"/>
      <c r="GCP337" s="54"/>
      <c r="GCQ337" s="54"/>
      <c r="GCR337" s="54"/>
      <c r="GCS337" s="54"/>
      <c r="GCT337" s="54"/>
      <c r="GCU337" s="54"/>
      <c r="GCV337" s="54"/>
      <c r="GCW337" s="54"/>
      <c r="GCX337" s="54"/>
      <c r="GCY337" s="54"/>
      <c r="GCZ337" s="54"/>
      <c r="GDA337" s="54"/>
      <c r="GDB337" s="54"/>
      <c r="GDC337" s="54"/>
      <c r="GDD337" s="54"/>
      <c r="GDE337" s="54"/>
      <c r="GDF337" s="54"/>
      <c r="GDG337" s="54"/>
      <c r="GDH337" s="54"/>
      <c r="GDI337" s="54"/>
      <c r="GDJ337" s="54"/>
      <c r="GDK337" s="54"/>
      <c r="GDL337" s="54"/>
      <c r="GDM337" s="54"/>
      <c r="GDN337" s="54"/>
      <c r="GDO337" s="54"/>
      <c r="GDP337" s="54"/>
      <c r="GDQ337" s="54"/>
      <c r="GDR337" s="54"/>
      <c r="GDS337" s="54"/>
      <c r="GDT337" s="54"/>
      <c r="GDU337" s="54"/>
      <c r="GDV337" s="54"/>
      <c r="GDW337" s="54"/>
      <c r="GDX337" s="54"/>
      <c r="GDY337" s="54"/>
      <c r="GDZ337" s="54"/>
      <c r="GEA337" s="54"/>
      <c r="GEB337" s="54"/>
      <c r="GEC337" s="54"/>
      <c r="GED337" s="54"/>
      <c r="GEE337" s="54"/>
      <c r="GEF337" s="54"/>
      <c r="GEG337" s="54"/>
      <c r="GEH337" s="54"/>
      <c r="GEI337" s="54"/>
      <c r="GEJ337" s="54"/>
      <c r="GEK337" s="54"/>
      <c r="GEL337" s="54"/>
      <c r="GEM337" s="54"/>
      <c r="GEN337" s="54"/>
      <c r="GEO337" s="54"/>
      <c r="GEP337" s="54"/>
      <c r="GEQ337" s="54"/>
      <c r="GER337" s="54"/>
      <c r="GES337" s="54"/>
      <c r="GET337" s="54"/>
      <c r="GEU337" s="54"/>
      <c r="GEV337" s="54"/>
      <c r="GEW337" s="54"/>
      <c r="GEX337" s="54"/>
      <c r="GEY337" s="54"/>
      <c r="GEZ337" s="54"/>
      <c r="GFA337" s="54"/>
      <c r="GFB337" s="54"/>
      <c r="GFC337" s="54"/>
      <c r="GFD337" s="54"/>
      <c r="GFE337" s="54"/>
      <c r="GFF337" s="54"/>
      <c r="GFG337" s="54"/>
      <c r="GFH337" s="54"/>
      <c r="GFI337" s="54"/>
      <c r="GFJ337" s="54"/>
      <c r="GFK337" s="54"/>
      <c r="GFL337" s="54"/>
      <c r="GFM337" s="54"/>
      <c r="GFN337" s="54"/>
      <c r="GFO337" s="54"/>
      <c r="GFP337" s="54"/>
      <c r="GFQ337" s="54"/>
      <c r="GFR337" s="54"/>
      <c r="GFS337" s="54"/>
      <c r="GFT337" s="54"/>
      <c r="GFU337" s="54"/>
      <c r="GFV337" s="54"/>
      <c r="GFW337" s="54"/>
      <c r="GFX337" s="54"/>
      <c r="GFY337" s="54"/>
      <c r="GFZ337" s="54"/>
      <c r="GGA337" s="54"/>
      <c r="GGB337" s="54"/>
      <c r="GGC337" s="54"/>
      <c r="GGD337" s="54"/>
      <c r="GGE337" s="54"/>
      <c r="GGF337" s="54"/>
      <c r="GGG337" s="54"/>
      <c r="GGH337" s="54"/>
      <c r="GGI337" s="54"/>
      <c r="GGJ337" s="54"/>
      <c r="GGK337" s="54"/>
      <c r="GGL337" s="54"/>
      <c r="GGM337" s="54"/>
      <c r="GGN337" s="54"/>
      <c r="GGO337" s="54"/>
      <c r="GGP337" s="54"/>
      <c r="GGQ337" s="54"/>
      <c r="GGR337" s="54"/>
      <c r="GGS337" s="54"/>
      <c r="GGT337" s="54"/>
      <c r="GGU337" s="54"/>
      <c r="GGV337" s="54"/>
      <c r="GGW337" s="54"/>
      <c r="GGX337" s="54"/>
      <c r="GGY337" s="54"/>
      <c r="GGZ337" s="54"/>
      <c r="GHA337" s="54"/>
      <c r="GHB337" s="54"/>
      <c r="GHC337" s="54"/>
      <c r="GHD337" s="54"/>
      <c r="GHE337" s="54"/>
      <c r="GHF337" s="54"/>
      <c r="GHG337" s="54"/>
      <c r="GHH337" s="54"/>
      <c r="GHI337" s="54"/>
      <c r="GHJ337" s="54"/>
      <c r="GHK337" s="54"/>
      <c r="GHL337" s="54"/>
      <c r="GHM337" s="54"/>
      <c r="GHN337" s="54"/>
      <c r="GHO337" s="54"/>
      <c r="GHP337" s="54"/>
      <c r="GHQ337" s="54"/>
      <c r="GHR337" s="54"/>
      <c r="GHS337" s="54"/>
      <c r="GHT337" s="54"/>
      <c r="GHU337" s="54"/>
      <c r="GHV337" s="54"/>
      <c r="GHW337" s="54"/>
      <c r="GHX337" s="54"/>
      <c r="GHY337" s="54"/>
      <c r="GHZ337" s="54"/>
      <c r="GIA337" s="54"/>
      <c r="GIB337" s="54"/>
      <c r="GIC337" s="54"/>
      <c r="GID337" s="54"/>
      <c r="GIE337" s="54"/>
      <c r="GIF337" s="54"/>
      <c r="GIG337" s="54"/>
      <c r="GIH337" s="54"/>
      <c r="GII337" s="54"/>
      <c r="GIJ337" s="54"/>
      <c r="GIK337" s="54"/>
      <c r="GIL337" s="54"/>
      <c r="GIM337" s="54"/>
      <c r="GIN337" s="54"/>
      <c r="GIO337" s="54"/>
      <c r="GIP337" s="54"/>
      <c r="GIQ337" s="54"/>
      <c r="GIR337" s="54"/>
      <c r="GIS337" s="54"/>
      <c r="GIT337" s="54"/>
      <c r="GIU337" s="54"/>
      <c r="GIV337" s="54"/>
      <c r="GIW337" s="54"/>
      <c r="GIX337" s="54"/>
      <c r="GIY337" s="54"/>
      <c r="GIZ337" s="54"/>
      <c r="GJA337" s="54"/>
      <c r="GJB337" s="54"/>
      <c r="GJC337" s="54"/>
      <c r="GJD337" s="54"/>
      <c r="GJE337" s="54"/>
      <c r="GJF337" s="54"/>
      <c r="GJG337" s="54"/>
      <c r="GJH337" s="54"/>
      <c r="GJI337" s="54"/>
      <c r="GJJ337" s="54"/>
      <c r="GJK337" s="54"/>
      <c r="GJL337" s="54"/>
      <c r="GJM337" s="54"/>
      <c r="GJN337" s="54"/>
      <c r="GJO337" s="54"/>
      <c r="GJP337" s="54"/>
      <c r="GJQ337" s="54"/>
      <c r="GJR337" s="54"/>
      <c r="GJS337" s="54"/>
      <c r="GJT337" s="54"/>
      <c r="GJU337" s="54"/>
      <c r="GJV337" s="54"/>
      <c r="GJW337" s="54"/>
      <c r="GJX337" s="54"/>
      <c r="GJY337" s="54"/>
      <c r="GJZ337" s="54"/>
      <c r="GKA337" s="54"/>
      <c r="GKB337" s="54"/>
      <c r="GKC337" s="54"/>
      <c r="GKD337" s="54"/>
      <c r="GKE337" s="54"/>
      <c r="GKF337" s="54"/>
      <c r="GKG337" s="54"/>
      <c r="GKH337" s="54"/>
      <c r="GKI337" s="54"/>
      <c r="GKJ337" s="54"/>
      <c r="GKK337" s="54"/>
      <c r="GKL337" s="54"/>
      <c r="GKM337" s="54"/>
      <c r="GKN337" s="54"/>
      <c r="GKO337" s="54"/>
      <c r="GKP337" s="54"/>
      <c r="GKQ337" s="54"/>
      <c r="GKR337" s="54"/>
      <c r="GKS337" s="54"/>
      <c r="GKT337" s="54"/>
      <c r="GKU337" s="54"/>
      <c r="GKV337" s="54"/>
      <c r="GKW337" s="54"/>
      <c r="GKX337" s="54"/>
      <c r="GKY337" s="54"/>
      <c r="GKZ337" s="54"/>
      <c r="GLA337" s="54"/>
      <c r="GLB337" s="54"/>
      <c r="GLC337" s="54"/>
      <c r="GLD337" s="54"/>
      <c r="GLE337" s="54"/>
      <c r="GLF337" s="54"/>
      <c r="GLG337" s="54"/>
      <c r="GLH337" s="54"/>
      <c r="GLI337" s="54"/>
      <c r="GLJ337" s="54"/>
      <c r="GLK337" s="54"/>
      <c r="GLL337" s="54"/>
      <c r="GLM337" s="54"/>
      <c r="GLN337" s="54"/>
      <c r="GLO337" s="54"/>
      <c r="GLP337" s="54"/>
      <c r="GLQ337" s="54"/>
      <c r="GLR337" s="54"/>
      <c r="GLS337" s="54"/>
      <c r="GLT337" s="54"/>
      <c r="GLU337" s="54"/>
      <c r="GLV337" s="54"/>
      <c r="GLW337" s="54"/>
      <c r="GLX337" s="54"/>
      <c r="GLY337" s="54"/>
      <c r="GLZ337" s="54"/>
      <c r="GMA337" s="54"/>
      <c r="GMB337" s="54"/>
      <c r="GMC337" s="54"/>
      <c r="GMD337" s="54"/>
      <c r="GME337" s="54"/>
      <c r="GMF337" s="54"/>
      <c r="GMG337" s="54"/>
      <c r="GMH337" s="54"/>
      <c r="GMI337" s="54"/>
      <c r="GMJ337" s="54"/>
      <c r="GMK337" s="54"/>
      <c r="GML337" s="54"/>
      <c r="GMM337" s="54"/>
      <c r="GMN337" s="54"/>
      <c r="GMO337" s="54"/>
      <c r="GMP337" s="54"/>
      <c r="GMQ337" s="54"/>
      <c r="GMR337" s="54"/>
      <c r="GMS337" s="54"/>
      <c r="GMT337" s="54"/>
      <c r="GMU337" s="54"/>
      <c r="GMV337" s="54"/>
      <c r="GMW337" s="54"/>
      <c r="GMX337" s="54"/>
      <c r="GMY337" s="54"/>
      <c r="GMZ337" s="54"/>
      <c r="GNA337" s="54"/>
      <c r="GNB337" s="54"/>
      <c r="GNC337" s="54"/>
      <c r="GND337" s="54"/>
      <c r="GNE337" s="54"/>
      <c r="GNF337" s="54"/>
      <c r="GNG337" s="54"/>
      <c r="GNH337" s="54"/>
      <c r="GNI337" s="54"/>
      <c r="GNJ337" s="54"/>
      <c r="GNK337" s="54"/>
      <c r="GNL337" s="54"/>
      <c r="GNM337" s="54"/>
      <c r="GNN337" s="54"/>
      <c r="GNO337" s="54"/>
      <c r="GNP337" s="54"/>
      <c r="GNQ337" s="54"/>
      <c r="GNR337" s="54"/>
      <c r="GNS337" s="54"/>
      <c r="GNT337" s="54"/>
      <c r="GNU337" s="54"/>
      <c r="GNV337" s="54"/>
      <c r="GNW337" s="54"/>
      <c r="GNX337" s="54"/>
      <c r="GNY337" s="54"/>
      <c r="GNZ337" s="54"/>
      <c r="GOA337" s="54"/>
      <c r="GOB337" s="54"/>
      <c r="GOC337" s="54"/>
      <c r="GOD337" s="54"/>
      <c r="GOE337" s="54"/>
      <c r="GOF337" s="54"/>
      <c r="GOG337" s="54"/>
      <c r="GOH337" s="54"/>
      <c r="GOI337" s="54"/>
      <c r="GOJ337" s="54"/>
      <c r="GOK337" s="54"/>
      <c r="GOL337" s="54"/>
      <c r="GOM337" s="54"/>
      <c r="GON337" s="54"/>
      <c r="GOO337" s="54"/>
      <c r="GOP337" s="54"/>
      <c r="GOQ337" s="54"/>
      <c r="GOR337" s="54"/>
      <c r="GOS337" s="54"/>
      <c r="GOT337" s="54"/>
      <c r="GOU337" s="54"/>
      <c r="GOV337" s="54"/>
      <c r="GOW337" s="54"/>
      <c r="GOX337" s="54"/>
      <c r="GOY337" s="54"/>
      <c r="GOZ337" s="54"/>
      <c r="GPA337" s="54"/>
      <c r="GPB337" s="54"/>
      <c r="GPC337" s="54"/>
      <c r="GPD337" s="54"/>
      <c r="GPE337" s="54"/>
      <c r="GPF337" s="54"/>
      <c r="GPG337" s="54"/>
      <c r="GPH337" s="54"/>
      <c r="GPI337" s="54"/>
      <c r="GPJ337" s="54"/>
      <c r="GPK337" s="54"/>
      <c r="GPL337" s="54"/>
      <c r="GPM337" s="54"/>
      <c r="GPN337" s="54"/>
      <c r="GPO337" s="54"/>
      <c r="GPP337" s="54"/>
      <c r="GPQ337" s="54"/>
      <c r="GPR337" s="54"/>
      <c r="GPS337" s="54"/>
      <c r="GPT337" s="54"/>
      <c r="GPU337" s="54"/>
      <c r="GPV337" s="54"/>
      <c r="GPW337" s="54"/>
      <c r="GPX337" s="54"/>
      <c r="GPY337" s="54"/>
      <c r="GPZ337" s="54"/>
      <c r="GQA337" s="54"/>
      <c r="GQB337" s="54"/>
      <c r="GQC337" s="54"/>
      <c r="GQD337" s="54"/>
      <c r="GQE337" s="54"/>
      <c r="GQF337" s="54"/>
      <c r="GQG337" s="54"/>
      <c r="GQH337" s="54"/>
      <c r="GQI337" s="54"/>
      <c r="GQJ337" s="54"/>
      <c r="GQK337" s="54"/>
      <c r="GQL337" s="54"/>
      <c r="GQM337" s="54"/>
      <c r="GQN337" s="54"/>
      <c r="GQO337" s="54"/>
      <c r="GQP337" s="54"/>
      <c r="GQQ337" s="54"/>
      <c r="GQR337" s="54"/>
      <c r="GQS337" s="54"/>
      <c r="GQT337" s="54"/>
      <c r="GQU337" s="54"/>
      <c r="GQV337" s="54"/>
      <c r="GQW337" s="54"/>
      <c r="GQX337" s="54"/>
      <c r="GQY337" s="54"/>
      <c r="GQZ337" s="54"/>
      <c r="GRA337" s="54"/>
      <c r="GRB337" s="54"/>
      <c r="GRC337" s="54"/>
      <c r="GRD337" s="54"/>
      <c r="GRE337" s="54"/>
      <c r="GRF337" s="54"/>
      <c r="GRG337" s="54"/>
      <c r="GRH337" s="54"/>
      <c r="GRI337" s="54"/>
      <c r="GRJ337" s="54"/>
      <c r="GRK337" s="54"/>
      <c r="GRL337" s="54"/>
      <c r="GRM337" s="54"/>
      <c r="GRN337" s="54"/>
      <c r="GRO337" s="54"/>
      <c r="GRP337" s="54"/>
      <c r="GRQ337" s="54"/>
      <c r="GRR337" s="54"/>
      <c r="GRS337" s="54"/>
      <c r="GRT337" s="54"/>
      <c r="GRU337" s="54"/>
      <c r="GRV337" s="54"/>
      <c r="GRW337" s="54"/>
      <c r="GRX337" s="54"/>
      <c r="GRY337" s="54"/>
      <c r="GRZ337" s="54"/>
      <c r="GSA337" s="54"/>
      <c r="GSB337" s="54"/>
      <c r="GSC337" s="54"/>
      <c r="GSD337" s="54"/>
      <c r="GSE337" s="54"/>
      <c r="GSF337" s="54"/>
      <c r="GSG337" s="54"/>
      <c r="GSH337" s="54"/>
      <c r="GSI337" s="54"/>
      <c r="GSJ337" s="54"/>
      <c r="GSK337" s="54"/>
      <c r="GSL337" s="54"/>
      <c r="GSM337" s="54"/>
      <c r="GSN337" s="54"/>
      <c r="GSO337" s="54"/>
      <c r="GSP337" s="54"/>
      <c r="GSQ337" s="54"/>
      <c r="GSR337" s="54"/>
      <c r="GSS337" s="54"/>
      <c r="GST337" s="54"/>
      <c r="GSU337" s="54"/>
      <c r="GSV337" s="54"/>
      <c r="GSW337" s="54"/>
      <c r="GSX337" s="54"/>
      <c r="GSY337" s="54"/>
      <c r="GSZ337" s="54"/>
      <c r="GTA337" s="54"/>
      <c r="GTB337" s="54"/>
      <c r="GTC337" s="54"/>
      <c r="GTD337" s="54"/>
      <c r="GTE337" s="54"/>
      <c r="GTF337" s="54"/>
      <c r="GTG337" s="54"/>
      <c r="GTH337" s="54"/>
      <c r="GTI337" s="54"/>
      <c r="GTJ337" s="54"/>
      <c r="GTK337" s="54"/>
      <c r="GTL337" s="54"/>
      <c r="GTM337" s="54"/>
      <c r="GTN337" s="54"/>
      <c r="GTO337" s="54"/>
      <c r="GTP337" s="54"/>
      <c r="GTQ337" s="54"/>
      <c r="GTR337" s="54"/>
      <c r="GTS337" s="54"/>
      <c r="GTT337" s="54"/>
      <c r="GTU337" s="54"/>
      <c r="GTV337" s="54"/>
      <c r="GTW337" s="54"/>
      <c r="GTX337" s="54"/>
      <c r="GTY337" s="54"/>
      <c r="GTZ337" s="54"/>
      <c r="GUA337" s="54"/>
      <c r="GUB337" s="54"/>
      <c r="GUC337" s="54"/>
      <c r="GUD337" s="54"/>
      <c r="GUE337" s="54"/>
      <c r="GUF337" s="54"/>
      <c r="GUG337" s="54"/>
      <c r="GUH337" s="54"/>
      <c r="GUI337" s="54"/>
      <c r="GUJ337" s="54"/>
      <c r="GUK337" s="54"/>
      <c r="GUL337" s="54"/>
      <c r="GUM337" s="54"/>
      <c r="GUN337" s="54"/>
      <c r="GUO337" s="54"/>
      <c r="GUP337" s="54"/>
      <c r="GUQ337" s="54"/>
      <c r="GUR337" s="54"/>
      <c r="GUS337" s="54"/>
      <c r="GUT337" s="54"/>
      <c r="GUU337" s="54"/>
      <c r="GUV337" s="54"/>
      <c r="GUW337" s="54"/>
      <c r="GUX337" s="54"/>
      <c r="GUY337" s="54"/>
      <c r="GUZ337" s="54"/>
      <c r="GVA337" s="54"/>
      <c r="GVB337" s="54"/>
      <c r="GVC337" s="54"/>
      <c r="GVD337" s="54"/>
      <c r="GVE337" s="54"/>
      <c r="GVF337" s="54"/>
      <c r="GVG337" s="54"/>
      <c r="GVH337" s="54"/>
      <c r="GVI337" s="54"/>
      <c r="GVJ337" s="54"/>
      <c r="GVK337" s="54"/>
      <c r="GVL337" s="54"/>
      <c r="GVM337" s="54"/>
      <c r="GVN337" s="54"/>
      <c r="GVO337" s="54"/>
      <c r="GVP337" s="54"/>
      <c r="GVQ337" s="54"/>
      <c r="GVR337" s="54"/>
      <c r="GVS337" s="54"/>
      <c r="GVT337" s="54"/>
      <c r="GVU337" s="54"/>
      <c r="GVV337" s="54"/>
      <c r="GVW337" s="54"/>
      <c r="GVX337" s="54"/>
      <c r="GVY337" s="54"/>
      <c r="GVZ337" s="54"/>
      <c r="GWA337" s="54"/>
      <c r="GWB337" s="54"/>
      <c r="GWC337" s="54"/>
      <c r="GWD337" s="54"/>
      <c r="GWE337" s="54"/>
      <c r="GWF337" s="54"/>
      <c r="GWG337" s="54"/>
      <c r="GWH337" s="54"/>
      <c r="GWI337" s="54"/>
      <c r="GWJ337" s="54"/>
      <c r="GWK337" s="54"/>
      <c r="GWL337" s="54"/>
      <c r="GWM337" s="54"/>
      <c r="GWN337" s="54"/>
      <c r="GWO337" s="54"/>
      <c r="GWP337" s="54"/>
      <c r="GWQ337" s="54"/>
      <c r="GWR337" s="54"/>
      <c r="GWS337" s="54"/>
      <c r="GWT337" s="54"/>
      <c r="GWU337" s="54"/>
      <c r="GWV337" s="54"/>
      <c r="GWW337" s="54"/>
      <c r="GWX337" s="54"/>
      <c r="GWY337" s="54"/>
      <c r="GWZ337" s="54"/>
      <c r="GXA337" s="54"/>
      <c r="GXB337" s="54"/>
      <c r="GXC337" s="54"/>
      <c r="GXD337" s="54"/>
      <c r="GXE337" s="54"/>
      <c r="GXF337" s="54"/>
      <c r="GXG337" s="54"/>
      <c r="GXH337" s="54"/>
      <c r="GXI337" s="54"/>
      <c r="GXJ337" s="54"/>
      <c r="GXK337" s="54"/>
      <c r="GXL337" s="54"/>
      <c r="GXM337" s="54"/>
      <c r="GXN337" s="54"/>
      <c r="GXO337" s="54"/>
      <c r="GXP337" s="54"/>
      <c r="GXQ337" s="54"/>
      <c r="GXR337" s="54"/>
      <c r="GXS337" s="54"/>
      <c r="GXT337" s="54"/>
      <c r="GXU337" s="54"/>
      <c r="GXV337" s="54"/>
      <c r="GXW337" s="54"/>
      <c r="GXX337" s="54"/>
      <c r="GXY337" s="54"/>
      <c r="GXZ337" s="54"/>
      <c r="GYA337" s="54"/>
      <c r="GYB337" s="54"/>
      <c r="GYC337" s="54"/>
      <c r="GYD337" s="54"/>
      <c r="GYE337" s="54"/>
      <c r="GYF337" s="54"/>
      <c r="GYG337" s="54"/>
      <c r="GYH337" s="54"/>
      <c r="GYI337" s="54"/>
      <c r="GYJ337" s="54"/>
      <c r="GYK337" s="54"/>
      <c r="GYL337" s="54"/>
      <c r="GYM337" s="54"/>
      <c r="GYN337" s="54"/>
      <c r="GYO337" s="54"/>
      <c r="GYP337" s="54"/>
      <c r="GYQ337" s="54"/>
      <c r="GYR337" s="54"/>
      <c r="GYS337" s="54"/>
      <c r="GYT337" s="54"/>
      <c r="GYU337" s="54"/>
      <c r="GYV337" s="54"/>
      <c r="GYW337" s="54"/>
      <c r="GYX337" s="54"/>
      <c r="GYY337" s="54"/>
      <c r="GYZ337" s="54"/>
      <c r="GZA337" s="54"/>
      <c r="GZB337" s="54"/>
      <c r="GZC337" s="54"/>
      <c r="GZD337" s="54"/>
      <c r="GZE337" s="54"/>
      <c r="GZF337" s="54"/>
      <c r="GZG337" s="54"/>
      <c r="GZH337" s="54"/>
      <c r="GZI337" s="54"/>
      <c r="GZJ337" s="54"/>
      <c r="GZK337" s="54"/>
      <c r="GZL337" s="54"/>
      <c r="GZM337" s="54"/>
      <c r="GZN337" s="54"/>
      <c r="GZO337" s="54"/>
      <c r="GZP337" s="54"/>
      <c r="GZQ337" s="54"/>
      <c r="GZR337" s="54"/>
      <c r="GZS337" s="54"/>
      <c r="GZT337" s="54"/>
      <c r="GZU337" s="54"/>
      <c r="GZV337" s="54"/>
      <c r="GZW337" s="54"/>
      <c r="GZX337" s="54"/>
      <c r="GZY337" s="54"/>
      <c r="GZZ337" s="54"/>
      <c r="HAA337" s="54"/>
      <c r="HAB337" s="54"/>
      <c r="HAC337" s="54"/>
      <c r="HAD337" s="54"/>
      <c r="HAE337" s="54"/>
      <c r="HAF337" s="54"/>
      <c r="HAG337" s="54"/>
      <c r="HAH337" s="54"/>
      <c r="HAI337" s="54"/>
      <c r="HAJ337" s="54"/>
      <c r="HAK337" s="54"/>
      <c r="HAL337" s="54"/>
      <c r="HAM337" s="54"/>
      <c r="HAN337" s="54"/>
      <c r="HAO337" s="54"/>
      <c r="HAP337" s="54"/>
      <c r="HAQ337" s="54"/>
      <c r="HAR337" s="54"/>
      <c r="HAS337" s="54"/>
      <c r="HAT337" s="54"/>
      <c r="HAU337" s="54"/>
      <c r="HAV337" s="54"/>
      <c r="HAW337" s="54"/>
      <c r="HAX337" s="54"/>
      <c r="HAY337" s="54"/>
      <c r="HAZ337" s="54"/>
      <c r="HBA337" s="54"/>
      <c r="HBB337" s="54"/>
      <c r="HBC337" s="54"/>
      <c r="HBD337" s="54"/>
      <c r="HBE337" s="54"/>
      <c r="HBF337" s="54"/>
      <c r="HBG337" s="54"/>
      <c r="HBH337" s="54"/>
      <c r="HBI337" s="54"/>
      <c r="HBJ337" s="54"/>
      <c r="HBK337" s="54"/>
      <c r="HBL337" s="54"/>
      <c r="HBM337" s="54"/>
      <c r="HBN337" s="54"/>
      <c r="HBO337" s="54"/>
      <c r="HBP337" s="54"/>
      <c r="HBQ337" s="54"/>
      <c r="HBR337" s="54"/>
      <c r="HBS337" s="54"/>
      <c r="HBT337" s="54"/>
      <c r="HBU337" s="54"/>
      <c r="HBV337" s="54"/>
      <c r="HBW337" s="54"/>
      <c r="HBX337" s="54"/>
      <c r="HBY337" s="54"/>
      <c r="HBZ337" s="54"/>
      <c r="HCA337" s="54"/>
      <c r="HCB337" s="54"/>
      <c r="HCC337" s="54"/>
      <c r="HCD337" s="54"/>
      <c r="HCE337" s="54"/>
      <c r="HCF337" s="54"/>
      <c r="HCG337" s="54"/>
      <c r="HCH337" s="54"/>
      <c r="HCI337" s="54"/>
      <c r="HCJ337" s="54"/>
      <c r="HCK337" s="54"/>
      <c r="HCL337" s="54"/>
      <c r="HCM337" s="54"/>
      <c r="HCN337" s="54"/>
      <c r="HCO337" s="54"/>
      <c r="HCP337" s="54"/>
      <c r="HCQ337" s="54"/>
      <c r="HCR337" s="54"/>
      <c r="HCS337" s="54"/>
      <c r="HCT337" s="54"/>
      <c r="HCU337" s="54"/>
      <c r="HCV337" s="54"/>
      <c r="HCW337" s="54"/>
      <c r="HCX337" s="54"/>
      <c r="HCY337" s="54"/>
      <c r="HCZ337" s="54"/>
      <c r="HDA337" s="54"/>
      <c r="HDB337" s="54"/>
      <c r="HDC337" s="54"/>
      <c r="HDD337" s="54"/>
      <c r="HDE337" s="54"/>
      <c r="HDF337" s="54"/>
      <c r="HDG337" s="54"/>
      <c r="HDH337" s="54"/>
      <c r="HDI337" s="54"/>
      <c r="HDJ337" s="54"/>
      <c r="HDK337" s="54"/>
      <c r="HDL337" s="54"/>
      <c r="HDM337" s="54"/>
      <c r="HDN337" s="54"/>
      <c r="HDO337" s="54"/>
      <c r="HDP337" s="54"/>
      <c r="HDQ337" s="54"/>
      <c r="HDR337" s="54"/>
      <c r="HDS337" s="54"/>
      <c r="HDT337" s="54"/>
      <c r="HDU337" s="54"/>
      <c r="HDV337" s="54"/>
      <c r="HDW337" s="54"/>
      <c r="HDX337" s="54"/>
      <c r="HDY337" s="54"/>
      <c r="HDZ337" s="54"/>
      <c r="HEA337" s="54"/>
      <c r="HEB337" s="54"/>
      <c r="HEC337" s="54"/>
      <c r="HED337" s="54"/>
      <c r="HEE337" s="54"/>
      <c r="HEF337" s="54"/>
      <c r="HEG337" s="54"/>
      <c r="HEH337" s="54"/>
      <c r="HEI337" s="54"/>
      <c r="HEJ337" s="54"/>
      <c r="HEK337" s="54"/>
      <c r="HEL337" s="54"/>
      <c r="HEM337" s="54"/>
      <c r="HEN337" s="54"/>
      <c r="HEO337" s="54"/>
      <c r="HEP337" s="54"/>
      <c r="HEQ337" s="54"/>
      <c r="HER337" s="54"/>
      <c r="HES337" s="54"/>
      <c r="HET337" s="54"/>
      <c r="HEU337" s="54"/>
      <c r="HEV337" s="54"/>
      <c r="HEW337" s="54"/>
      <c r="HEX337" s="54"/>
      <c r="HEY337" s="54"/>
      <c r="HEZ337" s="54"/>
      <c r="HFA337" s="54"/>
      <c r="HFB337" s="54"/>
      <c r="HFC337" s="54"/>
      <c r="HFD337" s="54"/>
      <c r="HFE337" s="54"/>
      <c r="HFF337" s="54"/>
      <c r="HFG337" s="54"/>
      <c r="HFH337" s="54"/>
      <c r="HFI337" s="54"/>
      <c r="HFJ337" s="54"/>
      <c r="HFK337" s="54"/>
      <c r="HFL337" s="54"/>
      <c r="HFM337" s="54"/>
      <c r="HFN337" s="54"/>
      <c r="HFO337" s="54"/>
      <c r="HFP337" s="54"/>
      <c r="HFQ337" s="54"/>
      <c r="HFR337" s="54"/>
      <c r="HFS337" s="54"/>
      <c r="HFT337" s="54"/>
      <c r="HFU337" s="54"/>
      <c r="HFV337" s="54"/>
      <c r="HFW337" s="54"/>
      <c r="HFX337" s="54"/>
      <c r="HFY337" s="54"/>
      <c r="HFZ337" s="54"/>
      <c r="HGA337" s="54"/>
      <c r="HGB337" s="54"/>
      <c r="HGC337" s="54"/>
      <c r="HGD337" s="54"/>
      <c r="HGE337" s="54"/>
      <c r="HGF337" s="54"/>
      <c r="HGG337" s="54"/>
      <c r="HGH337" s="54"/>
      <c r="HGI337" s="54"/>
      <c r="HGJ337" s="54"/>
      <c r="HGK337" s="54"/>
      <c r="HGL337" s="54"/>
      <c r="HGM337" s="54"/>
      <c r="HGN337" s="54"/>
      <c r="HGO337" s="54"/>
      <c r="HGP337" s="54"/>
      <c r="HGQ337" s="54"/>
      <c r="HGR337" s="54"/>
      <c r="HGS337" s="54"/>
      <c r="HGT337" s="54"/>
      <c r="HGU337" s="54"/>
      <c r="HGV337" s="54"/>
      <c r="HGW337" s="54"/>
      <c r="HGX337" s="54"/>
      <c r="HGY337" s="54"/>
      <c r="HGZ337" s="54"/>
      <c r="HHA337" s="54"/>
      <c r="HHB337" s="54"/>
      <c r="HHC337" s="54"/>
      <c r="HHD337" s="54"/>
      <c r="HHE337" s="54"/>
      <c r="HHF337" s="54"/>
      <c r="HHG337" s="54"/>
      <c r="HHH337" s="54"/>
      <c r="HHI337" s="54"/>
      <c r="HHJ337" s="54"/>
      <c r="HHK337" s="54"/>
      <c r="HHL337" s="54"/>
      <c r="HHM337" s="54"/>
      <c r="HHN337" s="54"/>
      <c r="HHO337" s="54"/>
      <c r="HHP337" s="54"/>
      <c r="HHQ337" s="54"/>
      <c r="HHR337" s="54"/>
      <c r="HHS337" s="54"/>
      <c r="HHT337" s="54"/>
      <c r="HHU337" s="54"/>
      <c r="HHV337" s="54"/>
      <c r="HHW337" s="54"/>
      <c r="HHX337" s="54"/>
      <c r="HHY337" s="54"/>
      <c r="HHZ337" s="54"/>
      <c r="HIA337" s="54"/>
      <c r="HIB337" s="54"/>
      <c r="HIC337" s="54"/>
      <c r="HID337" s="54"/>
      <c r="HIE337" s="54"/>
      <c r="HIF337" s="54"/>
      <c r="HIG337" s="54"/>
      <c r="HIH337" s="54"/>
      <c r="HII337" s="54"/>
      <c r="HIJ337" s="54"/>
      <c r="HIK337" s="54"/>
      <c r="HIL337" s="54"/>
      <c r="HIM337" s="54"/>
      <c r="HIN337" s="54"/>
      <c r="HIO337" s="54"/>
      <c r="HIP337" s="54"/>
      <c r="HIQ337" s="54"/>
      <c r="HIR337" s="54"/>
      <c r="HIS337" s="54"/>
      <c r="HIT337" s="54"/>
      <c r="HIU337" s="54"/>
      <c r="HIV337" s="54"/>
      <c r="HIW337" s="54"/>
      <c r="HIX337" s="54"/>
      <c r="HIY337" s="54"/>
      <c r="HIZ337" s="54"/>
      <c r="HJA337" s="54"/>
      <c r="HJB337" s="54"/>
      <c r="HJC337" s="54"/>
      <c r="HJD337" s="54"/>
      <c r="HJE337" s="54"/>
      <c r="HJF337" s="54"/>
      <c r="HJG337" s="54"/>
      <c r="HJH337" s="54"/>
      <c r="HJI337" s="54"/>
      <c r="HJJ337" s="54"/>
      <c r="HJK337" s="54"/>
      <c r="HJL337" s="54"/>
      <c r="HJM337" s="54"/>
      <c r="HJN337" s="54"/>
      <c r="HJO337" s="54"/>
      <c r="HJP337" s="54"/>
      <c r="HJQ337" s="54"/>
      <c r="HJR337" s="54"/>
      <c r="HJS337" s="54"/>
      <c r="HJT337" s="54"/>
      <c r="HJU337" s="54"/>
      <c r="HJV337" s="54"/>
      <c r="HJW337" s="54"/>
      <c r="HJX337" s="54"/>
      <c r="HJY337" s="54"/>
      <c r="HJZ337" s="54"/>
      <c r="HKA337" s="54"/>
      <c r="HKB337" s="54"/>
      <c r="HKC337" s="54"/>
      <c r="HKD337" s="54"/>
      <c r="HKE337" s="54"/>
      <c r="HKF337" s="54"/>
      <c r="HKG337" s="54"/>
      <c r="HKH337" s="54"/>
      <c r="HKI337" s="54"/>
      <c r="HKJ337" s="54"/>
      <c r="HKK337" s="54"/>
      <c r="HKL337" s="54"/>
      <c r="HKM337" s="54"/>
      <c r="HKN337" s="54"/>
      <c r="HKO337" s="54"/>
      <c r="HKP337" s="54"/>
      <c r="HKQ337" s="54"/>
      <c r="HKR337" s="54"/>
      <c r="HKS337" s="54"/>
      <c r="HKT337" s="54"/>
      <c r="HKU337" s="54"/>
      <c r="HKV337" s="54"/>
      <c r="HKW337" s="54"/>
      <c r="HKX337" s="54"/>
      <c r="HKY337" s="54"/>
      <c r="HKZ337" s="54"/>
      <c r="HLA337" s="54"/>
      <c r="HLB337" s="54"/>
      <c r="HLC337" s="54"/>
      <c r="HLD337" s="54"/>
      <c r="HLE337" s="54"/>
      <c r="HLF337" s="54"/>
      <c r="HLG337" s="54"/>
      <c r="HLH337" s="54"/>
      <c r="HLI337" s="54"/>
      <c r="HLJ337" s="54"/>
      <c r="HLK337" s="54"/>
      <c r="HLL337" s="54"/>
      <c r="HLM337" s="54"/>
      <c r="HLN337" s="54"/>
      <c r="HLO337" s="54"/>
      <c r="HLP337" s="54"/>
      <c r="HLQ337" s="54"/>
      <c r="HLR337" s="54"/>
      <c r="HLS337" s="54"/>
      <c r="HLT337" s="54"/>
      <c r="HLU337" s="54"/>
      <c r="HLV337" s="54"/>
      <c r="HLW337" s="54"/>
      <c r="HLX337" s="54"/>
      <c r="HLY337" s="54"/>
      <c r="HLZ337" s="54"/>
      <c r="HMA337" s="54"/>
      <c r="HMB337" s="54"/>
      <c r="HMC337" s="54"/>
      <c r="HMD337" s="54"/>
      <c r="HME337" s="54"/>
      <c r="HMF337" s="54"/>
      <c r="HMG337" s="54"/>
      <c r="HMH337" s="54"/>
      <c r="HMI337" s="54"/>
      <c r="HMJ337" s="54"/>
      <c r="HMK337" s="54"/>
      <c r="HML337" s="54"/>
      <c r="HMM337" s="54"/>
      <c r="HMN337" s="54"/>
      <c r="HMO337" s="54"/>
      <c r="HMP337" s="54"/>
      <c r="HMQ337" s="54"/>
      <c r="HMR337" s="54"/>
      <c r="HMS337" s="54"/>
      <c r="HMT337" s="54"/>
      <c r="HMU337" s="54"/>
      <c r="HMV337" s="54"/>
      <c r="HMW337" s="54"/>
      <c r="HMX337" s="54"/>
      <c r="HMY337" s="54"/>
      <c r="HMZ337" s="54"/>
      <c r="HNA337" s="54"/>
      <c r="HNB337" s="54"/>
      <c r="HNC337" s="54"/>
      <c r="HND337" s="54"/>
      <c r="HNE337" s="54"/>
      <c r="HNF337" s="54"/>
      <c r="HNG337" s="54"/>
      <c r="HNH337" s="54"/>
      <c r="HNI337" s="54"/>
      <c r="HNJ337" s="54"/>
      <c r="HNK337" s="54"/>
      <c r="HNL337" s="54"/>
      <c r="HNM337" s="54"/>
      <c r="HNN337" s="54"/>
      <c r="HNO337" s="54"/>
      <c r="HNP337" s="54"/>
      <c r="HNQ337" s="54"/>
      <c r="HNR337" s="54"/>
      <c r="HNS337" s="54"/>
      <c r="HNT337" s="54"/>
      <c r="HNU337" s="54"/>
      <c r="HNV337" s="54"/>
      <c r="HNW337" s="54"/>
      <c r="HNX337" s="54"/>
      <c r="HNY337" s="54"/>
      <c r="HNZ337" s="54"/>
      <c r="HOA337" s="54"/>
      <c r="HOB337" s="54"/>
      <c r="HOC337" s="54"/>
      <c r="HOD337" s="54"/>
      <c r="HOE337" s="54"/>
      <c r="HOF337" s="54"/>
      <c r="HOG337" s="54"/>
      <c r="HOH337" s="54"/>
      <c r="HOI337" s="54"/>
      <c r="HOJ337" s="54"/>
      <c r="HOK337" s="54"/>
      <c r="HOL337" s="54"/>
      <c r="HOM337" s="54"/>
      <c r="HON337" s="54"/>
      <c r="HOO337" s="54"/>
      <c r="HOP337" s="54"/>
      <c r="HOQ337" s="54"/>
      <c r="HOR337" s="54"/>
      <c r="HOS337" s="54"/>
      <c r="HOT337" s="54"/>
      <c r="HOU337" s="54"/>
      <c r="HOV337" s="54"/>
      <c r="HOW337" s="54"/>
      <c r="HOX337" s="54"/>
      <c r="HOY337" s="54"/>
      <c r="HOZ337" s="54"/>
      <c r="HPA337" s="54"/>
      <c r="HPB337" s="54"/>
      <c r="HPC337" s="54"/>
      <c r="HPD337" s="54"/>
      <c r="HPE337" s="54"/>
      <c r="HPF337" s="54"/>
      <c r="HPG337" s="54"/>
      <c r="HPH337" s="54"/>
      <c r="HPI337" s="54"/>
      <c r="HPJ337" s="54"/>
      <c r="HPK337" s="54"/>
      <c r="HPL337" s="54"/>
      <c r="HPM337" s="54"/>
      <c r="HPN337" s="54"/>
      <c r="HPO337" s="54"/>
      <c r="HPP337" s="54"/>
      <c r="HPQ337" s="54"/>
      <c r="HPR337" s="54"/>
      <c r="HPS337" s="54"/>
      <c r="HPT337" s="54"/>
      <c r="HPU337" s="54"/>
      <c r="HPV337" s="54"/>
      <c r="HPW337" s="54"/>
      <c r="HPX337" s="54"/>
      <c r="HPY337" s="54"/>
      <c r="HPZ337" s="54"/>
      <c r="HQA337" s="54"/>
      <c r="HQB337" s="54"/>
      <c r="HQC337" s="54"/>
      <c r="HQD337" s="54"/>
      <c r="HQE337" s="54"/>
      <c r="HQF337" s="54"/>
      <c r="HQG337" s="54"/>
      <c r="HQH337" s="54"/>
      <c r="HQI337" s="54"/>
      <c r="HQJ337" s="54"/>
      <c r="HQK337" s="54"/>
      <c r="HQL337" s="54"/>
      <c r="HQM337" s="54"/>
      <c r="HQN337" s="54"/>
      <c r="HQO337" s="54"/>
      <c r="HQP337" s="54"/>
      <c r="HQQ337" s="54"/>
      <c r="HQR337" s="54"/>
      <c r="HQS337" s="54"/>
      <c r="HQT337" s="54"/>
      <c r="HQU337" s="54"/>
      <c r="HQV337" s="54"/>
      <c r="HQW337" s="54"/>
      <c r="HQX337" s="54"/>
      <c r="HQY337" s="54"/>
      <c r="HQZ337" s="54"/>
      <c r="HRA337" s="54"/>
      <c r="HRB337" s="54"/>
      <c r="HRC337" s="54"/>
      <c r="HRD337" s="54"/>
      <c r="HRE337" s="54"/>
      <c r="HRF337" s="54"/>
      <c r="HRG337" s="54"/>
      <c r="HRH337" s="54"/>
      <c r="HRI337" s="54"/>
      <c r="HRJ337" s="54"/>
      <c r="HRK337" s="54"/>
      <c r="HRL337" s="54"/>
      <c r="HRM337" s="54"/>
      <c r="HRN337" s="54"/>
      <c r="HRO337" s="54"/>
      <c r="HRP337" s="54"/>
      <c r="HRQ337" s="54"/>
      <c r="HRR337" s="54"/>
      <c r="HRS337" s="54"/>
      <c r="HRT337" s="54"/>
      <c r="HRU337" s="54"/>
      <c r="HRV337" s="54"/>
      <c r="HRW337" s="54"/>
      <c r="HRX337" s="54"/>
      <c r="HRY337" s="54"/>
      <c r="HRZ337" s="54"/>
      <c r="HSA337" s="54"/>
      <c r="HSB337" s="54"/>
      <c r="HSC337" s="54"/>
      <c r="HSD337" s="54"/>
      <c r="HSE337" s="54"/>
      <c r="HSF337" s="54"/>
      <c r="HSG337" s="54"/>
      <c r="HSH337" s="54"/>
      <c r="HSI337" s="54"/>
      <c r="HSJ337" s="54"/>
      <c r="HSK337" s="54"/>
      <c r="HSL337" s="54"/>
      <c r="HSM337" s="54"/>
      <c r="HSN337" s="54"/>
      <c r="HSO337" s="54"/>
      <c r="HSP337" s="54"/>
      <c r="HSQ337" s="54"/>
      <c r="HSR337" s="54"/>
      <c r="HSS337" s="54"/>
      <c r="HST337" s="54"/>
      <c r="HSU337" s="54"/>
      <c r="HSV337" s="54"/>
      <c r="HSW337" s="54"/>
      <c r="HSX337" s="54"/>
      <c r="HSY337" s="54"/>
      <c r="HSZ337" s="54"/>
      <c r="HTA337" s="54"/>
      <c r="HTB337" s="54"/>
      <c r="HTC337" s="54"/>
      <c r="HTD337" s="54"/>
      <c r="HTE337" s="54"/>
      <c r="HTF337" s="54"/>
      <c r="HTG337" s="54"/>
      <c r="HTH337" s="54"/>
      <c r="HTI337" s="54"/>
      <c r="HTJ337" s="54"/>
      <c r="HTK337" s="54"/>
      <c r="HTL337" s="54"/>
      <c r="HTM337" s="54"/>
      <c r="HTN337" s="54"/>
      <c r="HTO337" s="54"/>
      <c r="HTP337" s="54"/>
      <c r="HTQ337" s="54"/>
      <c r="HTR337" s="54"/>
      <c r="HTS337" s="54"/>
      <c r="HTT337" s="54"/>
      <c r="HTU337" s="54"/>
      <c r="HTV337" s="54"/>
      <c r="HTW337" s="54"/>
      <c r="HTX337" s="54"/>
      <c r="HTY337" s="54"/>
      <c r="HTZ337" s="54"/>
      <c r="HUA337" s="54"/>
      <c r="HUB337" s="54"/>
      <c r="HUC337" s="54"/>
      <c r="HUD337" s="54"/>
      <c r="HUE337" s="54"/>
      <c r="HUF337" s="54"/>
      <c r="HUG337" s="54"/>
      <c r="HUH337" s="54"/>
      <c r="HUI337" s="54"/>
      <c r="HUJ337" s="54"/>
      <c r="HUK337" s="54"/>
      <c r="HUL337" s="54"/>
      <c r="HUM337" s="54"/>
      <c r="HUN337" s="54"/>
      <c r="HUO337" s="54"/>
      <c r="HUP337" s="54"/>
      <c r="HUQ337" s="54"/>
      <c r="HUR337" s="54"/>
      <c r="HUS337" s="54"/>
      <c r="HUT337" s="54"/>
      <c r="HUU337" s="54"/>
      <c r="HUV337" s="54"/>
      <c r="HUW337" s="54"/>
      <c r="HUX337" s="54"/>
      <c r="HUY337" s="54"/>
      <c r="HUZ337" s="54"/>
      <c r="HVA337" s="54"/>
      <c r="HVB337" s="54"/>
      <c r="HVC337" s="54"/>
      <c r="HVD337" s="54"/>
      <c r="HVE337" s="54"/>
      <c r="HVF337" s="54"/>
      <c r="HVG337" s="54"/>
      <c r="HVH337" s="54"/>
      <c r="HVI337" s="54"/>
      <c r="HVJ337" s="54"/>
      <c r="HVK337" s="54"/>
      <c r="HVL337" s="54"/>
      <c r="HVM337" s="54"/>
      <c r="HVN337" s="54"/>
      <c r="HVO337" s="54"/>
      <c r="HVP337" s="54"/>
      <c r="HVQ337" s="54"/>
      <c r="HVR337" s="54"/>
      <c r="HVS337" s="54"/>
      <c r="HVT337" s="54"/>
      <c r="HVU337" s="54"/>
      <c r="HVV337" s="54"/>
      <c r="HVW337" s="54"/>
      <c r="HVX337" s="54"/>
      <c r="HVY337" s="54"/>
      <c r="HVZ337" s="54"/>
      <c r="HWA337" s="54"/>
      <c r="HWB337" s="54"/>
      <c r="HWC337" s="54"/>
      <c r="HWD337" s="54"/>
      <c r="HWE337" s="54"/>
      <c r="HWF337" s="54"/>
      <c r="HWG337" s="54"/>
      <c r="HWH337" s="54"/>
      <c r="HWI337" s="54"/>
      <c r="HWJ337" s="54"/>
      <c r="HWK337" s="54"/>
      <c r="HWL337" s="54"/>
      <c r="HWM337" s="54"/>
      <c r="HWN337" s="54"/>
      <c r="HWO337" s="54"/>
      <c r="HWP337" s="54"/>
      <c r="HWQ337" s="54"/>
      <c r="HWR337" s="54"/>
      <c r="HWS337" s="54"/>
      <c r="HWT337" s="54"/>
      <c r="HWU337" s="54"/>
      <c r="HWV337" s="54"/>
      <c r="HWW337" s="54"/>
      <c r="HWX337" s="54"/>
      <c r="HWY337" s="54"/>
      <c r="HWZ337" s="54"/>
      <c r="HXA337" s="54"/>
      <c r="HXB337" s="54"/>
      <c r="HXC337" s="54"/>
      <c r="HXD337" s="54"/>
      <c r="HXE337" s="54"/>
      <c r="HXF337" s="54"/>
      <c r="HXG337" s="54"/>
      <c r="HXH337" s="54"/>
      <c r="HXI337" s="54"/>
      <c r="HXJ337" s="54"/>
      <c r="HXK337" s="54"/>
      <c r="HXL337" s="54"/>
      <c r="HXM337" s="54"/>
      <c r="HXN337" s="54"/>
      <c r="HXO337" s="54"/>
      <c r="HXP337" s="54"/>
      <c r="HXQ337" s="54"/>
      <c r="HXR337" s="54"/>
      <c r="HXS337" s="54"/>
      <c r="HXT337" s="54"/>
      <c r="HXU337" s="54"/>
      <c r="HXV337" s="54"/>
      <c r="HXW337" s="54"/>
      <c r="HXX337" s="54"/>
      <c r="HXY337" s="54"/>
      <c r="HXZ337" s="54"/>
      <c r="HYA337" s="54"/>
      <c r="HYB337" s="54"/>
      <c r="HYC337" s="54"/>
      <c r="HYD337" s="54"/>
      <c r="HYE337" s="54"/>
      <c r="HYF337" s="54"/>
      <c r="HYG337" s="54"/>
      <c r="HYH337" s="54"/>
      <c r="HYI337" s="54"/>
      <c r="HYJ337" s="54"/>
      <c r="HYK337" s="54"/>
      <c r="HYL337" s="54"/>
      <c r="HYM337" s="54"/>
      <c r="HYN337" s="54"/>
      <c r="HYO337" s="54"/>
      <c r="HYP337" s="54"/>
      <c r="HYQ337" s="54"/>
      <c r="HYR337" s="54"/>
      <c r="HYS337" s="54"/>
      <c r="HYT337" s="54"/>
      <c r="HYU337" s="54"/>
      <c r="HYV337" s="54"/>
      <c r="HYW337" s="54"/>
      <c r="HYX337" s="54"/>
      <c r="HYY337" s="54"/>
      <c r="HYZ337" s="54"/>
      <c r="HZA337" s="54"/>
      <c r="HZB337" s="54"/>
      <c r="HZC337" s="54"/>
      <c r="HZD337" s="54"/>
      <c r="HZE337" s="54"/>
      <c r="HZF337" s="54"/>
      <c r="HZG337" s="54"/>
      <c r="HZH337" s="54"/>
      <c r="HZI337" s="54"/>
      <c r="HZJ337" s="54"/>
      <c r="HZK337" s="54"/>
      <c r="HZL337" s="54"/>
      <c r="HZM337" s="54"/>
      <c r="HZN337" s="54"/>
      <c r="HZO337" s="54"/>
      <c r="HZP337" s="54"/>
      <c r="HZQ337" s="54"/>
      <c r="HZR337" s="54"/>
      <c r="HZS337" s="54"/>
      <c r="HZT337" s="54"/>
      <c r="HZU337" s="54"/>
      <c r="HZV337" s="54"/>
      <c r="HZW337" s="54"/>
      <c r="HZX337" s="54"/>
      <c r="HZY337" s="54"/>
      <c r="HZZ337" s="54"/>
      <c r="IAA337" s="54"/>
      <c r="IAB337" s="54"/>
      <c r="IAC337" s="54"/>
      <c r="IAD337" s="54"/>
      <c r="IAE337" s="54"/>
      <c r="IAF337" s="54"/>
      <c r="IAG337" s="54"/>
      <c r="IAH337" s="54"/>
      <c r="IAI337" s="54"/>
      <c r="IAJ337" s="54"/>
      <c r="IAK337" s="54"/>
      <c r="IAL337" s="54"/>
      <c r="IAM337" s="54"/>
      <c r="IAN337" s="54"/>
      <c r="IAO337" s="54"/>
      <c r="IAP337" s="54"/>
      <c r="IAQ337" s="54"/>
      <c r="IAR337" s="54"/>
      <c r="IAS337" s="54"/>
      <c r="IAT337" s="54"/>
      <c r="IAU337" s="54"/>
      <c r="IAV337" s="54"/>
      <c r="IAW337" s="54"/>
      <c r="IAX337" s="54"/>
      <c r="IAY337" s="54"/>
      <c r="IAZ337" s="54"/>
      <c r="IBA337" s="54"/>
      <c r="IBB337" s="54"/>
      <c r="IBC337" s="54"/>
      <c r="IBD337" s="54"/>
      <c r="IBE337" s="54"/>
      <c r="IBF337" s="54"/>
      <c r="IBG337" s="54"/>
      <c r="IBH337" s="54"/>
      <c r="IBI337" s="54"/>
      <c r="IBJ337" s="54"/>
      <c r="IBK337" s="54"/>
      <c r="IBL337" s="54"/>
      <c r="IBM337" s="54"/>
      <c r="IBN337" s="54"/>
      <c r="IBO337" s="54"/>
      <c r="IBP337" s="54"/>
      <c r="IBQ337" s="54"/>
      <c r="IBR337" s="54"/>
      <c r="IBS337" s="54"/>
      <c r="IBT337" s="54"/>
      <c r="IBU337" s="54"/>
      <c r="IBV337" s="54"/>
      <c r="IBW337" s="54"/>
      <c r="IBX337" s="54"/>
      <c r="IBY337" s="54"/>
      <c r="IBZ337" s="54"/>
      <c r="ICA337" s="54"/>
      <c r="ICB337" s="54"/>
      <c r="ICC337" s="54"/>
      <c r="ICD337" s="54"/>
      <c r="ICE337" s="54"/>
      <c r="ICF337" s="54"/>
      <c r="ICG337" s="54"/>
      <c r="ICH337" s="54"/>
      <c r="ICI337" s="54"/>
      <c r="ICJ337" s="54"/>
      <c r="ICK337" s="54"/>
      <c r="ICL337" s="54"/>
      <c r="ICM337" s="54"/>
      <c r="ICN337" s="54"/>
      <c r="ICO337" s="54"/>
      <c r="ICP337" s="54"/>
      <c r="ICQ337" s="54"/>
      <c r="ICR337" s="54"/>
      <c r="ICS337" s="54"/>
      <c r="ICT337" s="54"/>
      <c r="ICU337" s="54"/>
      <c r="ICV337" s="54"/>
      <c r="ICW337" s="54"/>
      <c r="ICX337" s="54"/>
      <c r="ICY337" s="54"/>
      <c r="ICZ337" s="54"/>
      <c r="IDA337" s="54"/>
      <c r="IDB337" s="54"/>
      <c r="IDC337" s="54"/>
      <c r="IDD337" s="54"/>
      <c r="IDE337" s="54"/>
      <c r="IDF337" s="54"/>
      <c r="IDG337" s="54"/>
      <c r="IDH337" s="54"/>
      <c r="IDI337" s="54"/>
      <c r="IDJ337" s="54"/>
      <c r="IDK337" s="54"/>
      <c r="IDL337" s="54"/>
      <c r="IDM337" s="54"/>
      <c r="IDN337" s="54"/>
      <c r="IDO337" s="54"/>
      <c r="IDP337" s="54"/>
      <c r="IDQ337" s="54"/>
      <c r="IDR337" s="54"/>
      <c r="IDS337" s="54"/>
      <c r="IDT337" s="54"/>
      <c r="IDU337" s="54"/>
      <c r="IDV337" s="54"/>
      <c r="IDW337" s="54"/>
      <c r="IDX337" s="54"/>
      <c r="IDY337" s="54"/>
      <c r="IDZ337" s="54"/>
      <c r="IEA337" s="54"/>
      <c r="IEB337" s="54"/>
      <c r="IEC337" s="54"/>
      <c r="IED337" s="54"/>
      <c r="IEE337" s="54"/>
      <c r="IEF337" s="54"/>
      <c r="IEG337" s="54"/>
      <c r="IEH337" s="54"/>
      <c r="IEI337" s="54"/>
      <c r="IEJ337" s="54"/>
      <c r="IEK337" s="54"/>
      <c r="IEL337" s="54"/>
      <c r="IEM337" s="54"/>
      <c r="IEN337" s="54"/>
      <c r="IEO337" s="54"/>
      <c r="IEP337" s="54"/>
      <c r="IEQ337" s="54"/>
      <c r="IER337" s="54"/>
      <c r="IES337" s="54"/>
      <c r="IET337" s="54"/>
      <c r="IEU337" s="54"/>
      <c r="IEV337" s="54"/>
      <c r="IEW337" s="54"/>
      <c r="IEX337" s="54"/>
      <c r="IEY337" s="54"/>
      <c r="IEZ337" s="54"/>
      <c r="IFA337" s="54"/>
      <c r="IFB337" s="54"/>
      <c r="IFC337" s="54"/>
      <c r="IFD337" s="54"/>
      <c r="IFE337" s="54"/>
      <c r="IFF337" s="54"/>
      <c r="IFG337" s="54"/>
      <c r="IFH337" s="54"/>
      <c r="IFI337" s="54"/>
      <c r="IFJ337" s="54"/>
      <c r="IFK337" s="54"/>
      <c r="IFL337" s="54"/>
      <c r="IFM337" s="54"/>
      <c r="IFN337" s="54"/>
      <c r="IFO337" s="54"/>
      <c r="IFP337" s="54"/>
      <c r="IFQ337" s="54"/>
      <c r="IFR337" s="54"/>
      <c r="IFS337" s="54"/>
      <c r="IFT337" s="54"/>
      <c r="IFU337" s="54"/>
      <c r="IFV337" s="54"/>
      <c r="IFW337" s="54"/>
      <c r="IFX337" s="54"/>
      <c r="IFY337" s="54"/>
      <c r="IFZ337" s="54"/>
      <c r="IGA337" s="54"/>
      <c r="IGB337" s="54"/>
      <c r="IGC337" s="54"/>
      <c r="IGD337" s="54"/>
      <c r="IGE337" s="54"/>
      <c r="IGF337" s="54"/>
      <c r="IGG337" s="54"/>
      <c r="IGH337" s="54"/>
      <c r="IGI337" s="54"/>
      <c r="IGJ337" s="54"/>
      <c r="IGK337" s="54"/>
      <c r="IGL337" s="54"/>
      <c r="IGM337" s="54"/>
      <c r="IGN337" s="54"/>
      <c r="IGO337" s="54"/>
      <c r="IGP337" s="54"/>
      <c r="IGQ337" s="54"/>
      <c r="IGR337" s="54"/>
      <c r="IGS337" s="54"/>
      <c r="IGT337" s="54"/>
      <c r="IGU337" s="54"/>
      <c r="IGV337" s="54"/>
      <c r="IGW337" s="54"/>
      <c r="IGX337" s="54"/>
      <c r="IGY337" s="54"/>
      <c r="IGZ337" s="54"/>
      <c r="IHA337" s="54"/>
      <c r="IHB337" s="54"/>
      <c r="IHC337" s="54"/>
      <c r="IHD337" s="54"/>
      <c r="IHE337" s="54"/>
      <c r="IHF337" s="54"/>
      <c r="IHG337" s="54"/>
      <c r="IHH337" s="54"/>
      <c r="IHI337" s="54"/>
      <c r="IHJ337" s="54"/>
      <c r="IHK337" s="54"/>
      <c r="IHL337" s="54"/>
      <c r="IHM337" s="54"/>
      <c r="IHN337" s="54"/>
      <c r="IHO337" s="54"/>
      <c r="IHP337" s="54"/>
      <c r="IHQ337" s="54"/>
      <c r="IHR337" s="54"/>
      <c r="IHS337" s="54"/>
      <c r="IHT337" s="54"/>
      <c r="IHU337" s="54"/>
      <c r="IHV337" s="54"/>
      <c r="IHW337" s="54"/>
      <c r="IHX337" s="54"/>
      <c r="IHY337" s="54"/>
      <c r="IHZ337" s="54"/>
      <c r="IIA337" s="54"/>
      <c r="IIB337" s="54"/>
      <c r="IIC337" s="54"/>
      <c r="IID337" s="54"/>
      <c r="IIE337" s="54"/>
      <c r="IIF337" s="54"/>
      <c r="IIG337" s="54"/>
      <c r="IIH337" s="54"/>
      <c r="III337" s="54"/>
      <c r="IIJ337" s="54"/>
      <c r="IIK337" s="54"/>
      <c r="IIL337" s="54"/>
      <c r="IIM337" s="54"/>
      <c r="IIN337" s="54"/>
      <c r="IIO337" s="54"/>
      <c r="IIP337" s="54"/>
      <c r="IIQ337" s="54"/>
      <c r="IIR337" s="54"/>
      <c r="IIS337" s="54"/>
      <c r="IIT337" s="54"/>
      <c r="IIU337" s="54"/>
      <c r="IIV337" s="54"/>
      <c r="IIW337" s="54"/>
      <c r="IIX337" s="54"/>
      <c r="IIY337" s="54"/>
      <c r="IIZ337" s="54"/>
      <c r="IJA337" s="54"/>
      <c r="IJB337" s="54"/>
      <c r="IJC337" s="54"/>
      <c r="IJD337" s="54"/>
      <c r="IJE337" s="54"/>
      <c r="IJF337" s="54"/>
      <c r="IJG337" s="54"/>
      <c r="IJH337" s="54"/>
      <c r="IJI337" s="54"/>
      <c r="IJJ337" s="54"/>
      <c r="IJK337" s="54"/>
      <c r="IJL337" s="54"/>
      <c r="IJM337" s="54"/>
      <c r="IJN337" s="54"/>
      <c r="IJO337" s="54"/>
      <c r="IJP337" s="54"/>
      <c r="IJQ337" s="54"/>
      <c r="IJR337" s="54"/>
      <c r="IJS337" s="54"/>
      <c r="IJT337" s="54"/>
      <c r="IJU337" s="54"/>
      <c r="IJV337" s="54"/>
      <c r="IJW337" s="54"/>
      <c r="IJX337" s="54"/>
      <c r="IJY337" s="54"/>
      <c r="IJZ337" s="54"/>
      <c r="IKA337" s="54"/>
      <c r="IKB337" s="54"/>
      <c r="IKC337" s="54"/>
      <c r="IKD337" s="54"/>
      <c r="IKE337" s="54"/>
      <c r="IKF337" s="54"/>
      <c r="IKG337" s="54"/>
      <c r="IKH337" s="54"/>
      <c r="IKI337" s="54"/>
      <c r="IKJ337" s="54"/>
      <c r="IKK337" s="54"/>
      <c r="IKL337" s="54"/>
      <c r="IKM337" s="54"/>
      <c r="IKN337" s="54"/>
      <c r="IKO337" s="54"/>
      <c r="IKP337" s="54"/>
      <c r="IKQ337" s="54"/>
      <c r="IKR337" s="54"/>
      <c r="IKS337" s="54"/>
      <c r="IKT337" s="54"/>
      <c r="IKU337" s="54"/>
      <c r="IKV337" s="54"/>
      <c r="IKW337" s="54"/>
      <c r="IKX337" s="54"/>
      <c r="IKY337" s="54"/>
      <c r="IKZ337" s="54"/>
      <c r="ILA337" s="54"/>
      <c r="ILB337" s="54"/>
      <c r="ILC337" s="54"/>
      <c r="ILD337" s="54"/>
      <c r="ILE337" s="54"/>
      <c r="ILF337" s="54"/>
      <c r="ILG337" s="54"/>
      <c r="ILH337" s="54"/>
      <c r="ILI337" s="54"/>
      <c r="ILJ337" s="54"/>
      <c r="ILK337" s="54"/>
      <c r="ILL337" s="54"/>
      <c r="ILM337" s="54"/>
      <c r="ILN337" s="54"/>
      <c r="ILO337" s="54"/>
      <c r="ILP337" s="54"/>
      <c r="ILQ337" s="54"/>
      <c r="ILR337" s="54"/>
      <c r="ILS337" s="54"/>
      <c r="ILT337" s="54"/>
      <c r="ILU337" s="54"/>
      <c r="ILV337" s="54"/>
      <c r="ILW337" s="54"/>
      <c r="ILX337" s="54"/>
      <c r="ILY337" s="54"/>
      <c r="ILZ337" s="54"/>
      <c r="IMA337" s="54"/>
      <c r="IMB337" s="54"/>
      <c r="IMC337" s="54"/>
      <c r="IMD337" s="54"/>
      <c r="IME337" s="54"/>
      <c r="IMF337" s="54"/>
      <c r="IMG337" s="54"/>
      <c r="IMH337" s="54"/>
      <c r="IMI337" s="54"/>
      <c r="IMJ337" s="54"/>
      <c r="IMK337" s="54"/>
      <c r="IML337" s="54"/>
      <c r="IMM337" s="54"/>
      <c r="IMN337" s="54"/>
      <c r="IMO337" s="54"/>
      <c r="IMP337" s="54"/>
      <c r="IMQ337" s="54"/>
      <c r="IMR337" s="54"/>
      <c r="IMS337" s="54"/>
      <c r="IMT337" s="54"/>
      <c r="IMU337" s="54"/>
      <c r="IMV337" s="54"/>
      <c r="IMW337" s="54"/>
      <c r="IMX337" s="54"/>
      <c r="IMY337" s="54"/>
      <c r="IMZ337" s="54"/>
      <c r="INA337" s="54"/>
      <c r="INB337" s="54"/>
      <c r="INC337" s="54"/>
      <c r="IND337" s="54"/>
      <c r="INE337" s="54"/>
      <c r="INF337" s="54"/>
      <c r="ING337" s="54"/>
      <c r="INH337" s="54"/>
      <c r="INI337" s="54"/>
      <c r="INJ337" s="54"/>
      <c r="INK337" s="54"/>
      <c r="INL337" s="54"/>
      <c r="INM337" s="54"/>
      <c r="INN337" s="54"/>
      <c r="INO337" s="54"/>
      <c r="INP337" s="54"/>
      <c r="INQ337" s="54"/>
      <c r="INR337" s="54"/>
      <c r="INS337" s="54"/>
      <c r="INT337" s="54"/>
      <c r="INU337" s="54"/>
      <c r="INV337" s="54"/>
      <c r="INW337" s="54"/>
      <c r="INX337" s="54"/>
      <c r="INY337" s="54"/>
      <c r="INZ337" s="54"/>
      <c r="IOA337" s="54"/>
      <c r="IOB337" s="54"/>
      <c r="IOC337" s="54"/>
      <c r="IOD337" s="54"/>
      <c r="IOE337" s="54"/>
      <c r="IOF337" s="54"/>
      <c r="IOG337" s="54"/>
      <c r="IOH337" s="54"/>
      <c r="IOI337" s="54"/>
      <c r="IOJ337" s="54"/>
      <c r="IOK337" s="54"/>
      <c r="IOL337" s="54"/>
      <c r="IOM337" s="54"/>
      <c r="ION337" s="54"/>
      <c r="IOO337" s="54"/>
      <c r="IOP337" s="54"/>
      <c r="IOQ337" s="54"/>
      <c r="IOR337" s="54"/>
      <c r="IOS337" s="54"/>
      <c r="IOT337" s="54"/>
      <c r="IOU337" s="54"/>
      <c r="IOV337" s="54"/>
      <c r="IOW337" s="54"/>
      <c r="IOX337" s="54"/>
      <c r="IOY337" s="54"/>
      <c r="IOZ337" s="54"/>
      <c r="IPA337" s="54"/>
      <c r="IPB337" s="54"/>
      <c r="IPC337" s="54"/>
      <c r="IPD337" s="54"/>
      <c r="IPE337" s="54"/>
      <c r="IPF337" s="54"/>
      <c r="IPG337" s="54"/>
      <c r="IPH337" s="54"/>
      <c r="IPI337" s="54"/>
      <c r="IPJ337" s="54"/>
      <c r="IPK337" s="54"/>
      <c r="IPL337" s="54"/>
      <c r="IPM337" s="54"/>
      <c r="IPN337" s="54"/>
      <c r="IPO337" s="54"/>
      <c r="IPP337" s="54"/>
      <c r="IPQ337" s="54"/>
      <c r="IPR337" s="54"/>
      <c r="IPS337" s="54"/>
      <c r="IPT337" s="54"/>
      <c r="IPU337" s="54"/>
      <c r="IPV337" s="54"/>
      <c r="IPW337" s="54"/>
      <c r="IPX337" s="54"/>
      <c r="IPY337" s="54"/>
      <c r="IPZ337" s="54"/>
      <c r="IQA337" s="54"/>
      <c r="IQB337" s="54"/>
      <c r="IQC337" s="54"/>
      <c r="IQD337" s="54"/>
      <c r="IQE337" s="54"/>
      <c r="IQF337" s="54"/>
      <c r="IQG337" s="54"/>
      <c r="IQH337" s="54"/>
      <c r="IQI337" s="54"/>
      <c r="IQJ337" s="54"/>
      <c r="IQK337" s="54"/>
      <c r="IQL337" s="54"/>
      <c r="IQM337" s="54"/>
      <c r="IQN337" s="54"/>
      <c r="IQO337" s="54"/>
      <c r="IQP337" s="54"/>
      <c r="IQQ337" s="54"/>
      <c r="IQR337" s="54"/>
      <c r="IQS337" s="54"/>
      <c r="IQT337" s="54"/>
      <c r="IQU337" s="54"/>
      <c r="IQV337" s="54"/>
      <c r="IQW337" s="54"/>
      <c r="IQX337" s="54"/>
      <c r="IQY337" s="54"/>
      <c r="IQZ337" s="54"/>
      <c r="IRA337" s="54"/>
      <c r="IRB337" s="54"/>
      <c r="IRC337" s="54"/>
      <c r="IRD337" s="54"/>
      <c r="IRE337" s="54"/>
      <c r="IRF337" s="54"/>
      <c r="IRG337" s="54"/>
      <c r="IRH337" s="54"/>
      <c r="IRI337" s="54"/>
      <c r="IRJ337" s="54"/>
      <c r="IRK337" s="54"/>
      <c r="IRL337" s="54"/>
      <c r="IRM337" s="54"/>
      <c r="IRN337" s="54"/>
      <c r="IRO337" s="54"/>
      <c r="IRP337" s="54"/>
      <c r="IRQ337" s="54"/>
      <c r="IRR337" s="54"/>
      <c r="IRS337" s="54"/>
      <c r="IRT337" s="54"/>
      <c r="IRU337" s="54"/>
      <c r="IRV337" s="54"/>
      <c r="IRW337" s="54"/>
      <c r="IRX337" s="54"/>
      <c r="IRY337" s="54"/>
      <c r="IRZ337" s="54"/>
      <c r="ISA337" s="54"/>
      <c r="ISB337" s="54"/>
      <c r="ISC337" s="54"/>
      <c r="ISD337" s="54"/>
      <c r="ISE337" s="54"/>
      <c r="ISF337" s="54"/>
      <c r="ISG337" s="54"/>
      <c r="ISH337" s="54"/>
      <c r="ISI337" s="54"/>
      <c r="ISJ337" s="54"/>
      <c r="ISK337" s="54"/>
      <c r="ISL337" s="54"/>
      <c r="ISM337" s="54"/>
      <c r="ISN337" s="54"/>
      <c r="ISO337" s="54"/>
      <c r="ISP337" s="54"/>
      <c r="ISQ337" s="54"/>
      <c r="ISR337" s="54"/>
      <c r="ISS337" s="54"/>
      <c r="IST337" s="54"/>
      <c r="ISU337" s="54"/>
      <c r="ISV337" s="54"/>
      <c r="ISW337" s="54"/>
      <c r="ISX337" s="54"/>
      <c r="ISY337" s="54"/>
      <c r="ISZ337" s="54"/>
      <c r="ITA337" s="54"/>
      <c r="ITB337" s="54"/>
      <c r="ITC337" s="54"/>
      <c r="ITD337" s="54"/>
      <c r="ITE337" s="54"/>
      <c r="ITF337" s="54"/>
      <c r="ITG337" s="54"/>
      <c r="ITH337" s="54"/>
      <c r="ITI337" s="54"/>
      <c r="ITJ337" s="54"/>
      <c r="ITK337" s="54"/>
      <c r="ITL337" s="54"/>
      <c r="ITM337" s="54"/>
      <c r="ITN337" s="54"/>
      <c r="ITO337" s="54"/>
      <c r="ITP337" s="54"/>
      <c r="ITQ337" s="54"/>
      <c r="ITR337" s="54"/>
      <c r="ITS337" s="54"/>
      <c r="ITT337" s="54"/>
      <c r="ITU337" s="54"/>
      <c r="ITV337" s="54"/>
      <c r="ITW337" s="54"/>
      <c r="ITX337" s="54"/>
      <c r="ITY337" s="54"/>
      <c r="ITZ337" s="54"/>
      <c r="IUA337" s="54"/>
      <c r="IUB337" s="54"/>
      <c r="IUC337" s="54"/>
      <c r="IUD337" s="54"/>
      <c r="IUE337" s="54"/>
      <c r="IUF337" s="54"/>
      <c r="IUG337" s="54"/>
      <c r="IUH337" s="54"/>
      <c r="IUI337" s="54"/>
      <c r="IUJ337" s="54"/>
      <c r="IUK337" s="54"/>
      <c r="IUL337" s="54"/>
      <c r="IUM337" s="54"/>
      <c r="IUN337" s="54"/>
      <c r="IUO337" s="54"/>
      <c r="IUP337" s="54"/>
      <c r="IUQ337" s="54"/>
      <c r="IUR337" s="54"/>
      <c r="IUS337" s="54"/>
      <c r="IUT337" s="54"/>
      <c r="IUU337" s="54"/>
      <c r="IUV337" s="54"/>
      <c r="IUW337" s="54"/>
      <c r="IUX337" s="54"/>
      <c r="IUY337" s="54"/>
      <c r="IUZ337" s="54"/>
      <c r="IVA337" s="54"/>
      <c r="IVB337" s="54"/>
      <c r="IVC337" s="54"/>
      <c r="IVD337" s="54"/>
      <c r="IVE337" s="54"/>
      <c r="IVF337" s="54"/>
      <c r="IVG337" s="54"/>
      <c r="IVH337" s="54"/>
      <c r="IVI337" s="54"/>
      <c r="IVJ337" s="54"/>
      <c r="IVK337" s="54"/>
      <c r="IVL337" s="54"/>
      <c r="IVM337" s="54"/>
      <c r="IVN337" s="54"/>
      <c r="IVO337" s="54"/>
      <c r="IVP337" s="54"/>
      <c r="IVQ337" s="54"/>
      <c r="IVR337" s="54"/>
      <c r="IVS337" s="54"/>
      <c r="IVT337" s="54"/>
      <c r="IVU337" s="54"/>
      <c r="IVV337" s="54"/>
      <c r="IVW337" s="54"/>
      <c r="IVX337" s="54"/>
      <c r="IVY337" s="54"/>
      <c r="IVZ337" s="54"/>
      <c r="IWA337" s="54"/>
      <c r="IWB337" s="54"/>
      <c r="IWC337" s="54"/>
      <c r="IWD337" s="54"/>
      <c r="IWE337" s="54"/>
      <c r="IWF337" s="54"/>
      <c r="IWG337" s="54"/>
      <c r="IWH337" s="54"/>
      <c r="IWI337" s="54"/>
      <c r="IWJ337" s="54"/>
      <c r="IWK337" s="54"/>
      <c r="IWL337" s="54"/>
      <c r="IWM337" s="54"/>
      <c r="IWN337" s="54"/>
      <c r="IWO337" s="54"/>
      <c r="IWP337" s="54"/>
      <c r="IWQ337" s="54"/>
      <c r="IWR337" s="54"/>
      <c r="IWS337" s="54"/>
      <c r="IWT337" s="54"/>
      <c r="IWU337" s="54"/>
      <c r="IWV337" s="54"/>
      <c r="IWW337" s="54"/>
      <c r="IWX337" s="54"/>
      <c r="IWY337" s="54"/>
      <c r="IWZ337" s="54"/>
      <c r="IXA337" s="54"/>
      <c r="IXB337" s="54"/>
      <c r="IXC337" s="54"/>
      <c r="IXD337" s="54"/>
      <c r="IXE337" s="54"/>
      <c r="IXF337" s="54"/>
      <c r="IXG337" s="54"/>
      <c r="IXH337" s="54"/>
      <c r="IXI337" s="54"/>
      <c r="IXJ337" s="54"/>
      <c r="IXK337" s="54"/>
      <c r="IXL337" s="54"/>
      <c r="IXM337" s="54"/>
      <c r="IXN337" s="54"/>
      <c r="IXO337" s="54"/>
      <c r="IXP337" s="54"/>
      <c r="IXQ337" s="54"/>
      <c r="IXR337" s="54"/>
      <c r="IXS337" s="54"/>
      <c r="IXT337" s="54"/>
      <c r="IXU337" s="54"/>
      <c r="IXV337" s="54"/>
      <c r="IXW337" s="54"/>
      <c r="IXX337" s="54"/>
      <c r="IXY337" s="54"/>
      <c r="IXZ337" s="54"/>
      <c r="IYA337" s="54"/>
      <c r="IYB337" s="54"/>
      <c r="IYC337" s="54"/>
      <c r="IYD337" s="54"/>
      <c r="IYE337" s="54"/>
      <c r="IYF337" s="54"/>
      <c r="IYG337" s="54"/>
      <c r="IYH337" s="54"/>
      <c r="IYI337" s="54"/>
      <c r="IYJ337" s="54"/>
      <c r="IYK337" s="54"/>
      <c r="IYL337" s="54"/>
      <c r="IYM337" s="54"/>
      <c r="IYN337" s="54"/>
      <c r="IYO337" s="54"/>
      <c r="IYP337" s="54"/>
      <c r="IYQ337" s="54"/>
      <c r="IYR337" s="54"/>
      <c r="IYS337" s="54"/>
      <c r="IYT337" s="54"/>
      <c r="IYU337" s="54"/>
      <c r="IYV337" s="54"/>
      <c r="IYW337" s="54"/>
      <c r="IYX337" s="54"/>
      <c r="IYY337" s="54"/>
      <c r="IYZ337" s="54"/>
      <c r="IZA337" s="54"/>
      <c r="IZB337" s="54"/>
      <c r="IZC337" s="54"/>
      <c r="IZD337" s="54"/>
      <c r="IZE337" s="54"/>
      <c r="IZF337" s="54"/>
      <c r="IZG337" s="54"/>
      <c r="IZH337" s="54"/>
      <c r="IZI337" s="54"/>
      <c r="IZJ337" s="54"/>
      <c r="IZK337" s="54"/>
      <c r="IZL337" s="54"/>
      <c r="IZM337" s="54"/>
      <c r="IZN337" s="54"/>
      <c r="IZO337" s="54"/>
      <c r="IZP337" s="54"/>
      <c r="IZQ337" s="54"/>
      <c r="IZR337" s="54"/>
      <c r="IZS337" s="54"/>
      <c r="IZT337" s="54"/>
      <c r="IZU337" s="54"/>
      <c r="IZV337" s="54"/>
      <c r="IZW337" s="54"/>
      <c r="IZX337" s="54"/>
      <c r="IZY337" s="54"/>
      <c r="IZZ337" s="54"/>
      <c r="JAA337" s="54"/>
      <c r="JAB337" s="54"/>
      <c r="JAC337" s="54"/>
      <c r="JAD337" s="54"/>
      <c r="JAE337" s="54"/>
      <c r="JAF337" s="54"/>
      <c r="JAG337" s="54"/>
      <c r="JAH337" s="54"/>
      <c r="JAI337" s="54"/>
      <c r="JAJ337" s="54"/>
      <c r="JAK337" s="54"/>
      <c r="JAL337" s="54"/>
      <c r="JAM337" s="54"/>
      <c r="JAN337" s="54"/>
      <c r="JAO337" s="54"/>
      <c r="JAP337" s="54"/>
      <c r="JAQ337" s="54"/>
      <c r="JAR337" s="54"/>
      <c r="JAS337" s="54"/>
      <c r="JAT337" s="54"/>
      <c r="JAU337" s="54"/>
      <c r="JAV337" s="54"/>
      <c r="JAW337" s="54"/>
      <c r="JAX337" s="54"/>
      <c r="JAY337" s="54"/>
      <c r="JAZ337" s="54"/>
      <c r="JBA337" s="54"/>
      <c r="JBB337" s="54"/>
      <c r="JBC337" s="54"/>
      <c r="JBD337" s="54"/>
      <c r="JBE337" s="54"/>
      <c r="JBF337" s="54"/>
      <c r="JBG337" s="54"/>
      <c r="JBH337" s="54"/>
      <c r="JBI337" s="54"/>
      <c r="JBJ337" s="54"/>
      <c r="JBK337" s="54"/>
      <c r="JBL337" s="54"/>
      <c r="JBM337" s="54"/>
      <c r="JBN337" s="54"/>
      <c r="JBO337" s="54"/>
      <c r="JBP337" s="54"/>
      <c r="JBQ337" s="54"/>
      <c r="JBR337" s="54"/>
      <c r="JBS337" s="54"/>
      <c r="JBT337" s="54"/>
      <c r="JBU337" s="54"/>
      <c r="JBV337" s="54"/>
      <c r="JBW337" s="54"/>
      <c r="JBX337" s="54"/>
      <c r="JBY337" s="54"/>
      <c r="JBZ337" s="54"/>
      <c r="JCA337" s="54"/>
      <c r="JCB337" s="54"/>
      <c r="JCC337" s="54"/>
      <c r="JCD337" s="54"/>
      <c r="JCE337" s="54"/>
      <c r="JCF337" s="54"/>
      <c r="JCG337" s="54"/>
      <c r="JCH337" s="54"/>
      <c r="JCI337" s="54"/>
      <c r="JCJ337" s="54"/>
      <c r="JCK337" s="54"/>
      <c r="JCL337" s="54"/>
      <c r="JCM337" s="54"/>
      <c r="JCN337" s="54"/>
      <c r="JCO337" s="54"/>
      <c r="JCP337" s="54"/>
      <c r="JCQ337" s="54"/>
      <c r="JCR337" s="54"/>
      <c r="JCS337" s="54"/>
      <c r="JCT337" s="54"/>
      <c r="JCU337" s="54"/>
      <c r="JCV337" s="54"/>
      <c r="JCW337" s="54"/>
      <c r="JCX337" s="54"/>
      <c r="JCY337" s="54"/>
      <c r="JCZ337" s="54"/>
      <c r="JDA337" s="54"/>
      <c r="JDB337" s="54"/>
      <c r="JDC337" s="54"/>
      <c r="JDD337" s="54"/>
      <c r="JDE337" s="54"/>
      <c r="JDF337" s="54"/>
      <c r="JDG337" s="54"/>
      <c r="JDH337" s="54"/>
      <c r="JDI337" s="54"/>
      <c r="JDJ337" s="54"/>
      <c r="JDK337" s="54"/>
      <c r="JDL337" s="54"/>
      <c r="JDM337" s="54"/>
      <c r="JDN337" s="54"/>
      <c r="JDO337" s="54"/>
      <c r="JDP337" s="54"/>
      <c r="JDQ337" s="54"/>
      <c r="JDR337" s="54"/>
      <c r="JDS337" s="54"/>
      <c r="JDT337" s="54"/>
      <c r="JDU337" s="54"/>
      <c r="JDV337" s="54"/>
      <c r="JDW337" s="54"/>
      <c r="JDX337" s="54"/>
      <c r="JDY337" s="54"/>
      <c r="JDZ337" s="54"/>
      <c r="JEA337" s="54"/>
      <c r="JEB337" s="54"/>
      <c r="JEC337" s="54"/>
      <c r="JED337" s="54"/>
      <c r="JEE337" s="54"/>
      <c r="JEF337" s="54"/>
      <c r="JEG337" s="54"/>
      <c r="JEH337" s="54"/>
      <c r="JEI337" s="54"/>
      <c r="JEJ337" s="54"/>
      <c r="JEK337" s="54"/>
      <c r="JEL337" s="54"/>
      <c r="JEM337" s="54"/>
      <c r="JEN337" s="54"/>
      <c r="JEO337" s="54"/>
      <c r="JEP337" s="54"/>
      <c r="JEQ337" s="54"/>
      <c r="JER337" s="54"/>
      <c r="JES337" s="54"/>
      <c r="JET337" s="54"/>
      <c r="JEU337" s="54"/>
      <c r="JEV337" s="54"/>
      <c r="JEW337" s="54"/>
      <c r="JEX337" s="54"/>
      <c r="JEY337" s="54"/>
      <c r="JEZ337" s="54"/>
      <c r="JFA337" s="54"/>
      <c r="JFB337" s="54"/>
      <c r="JFC337" s="54"/>
      <c r="JFD337" s="54"/>
      <c r="JFE337" s="54"/>
      <c r="JFF337" s="54"/>
      <c r="JFG337" s="54"/>
      <c r="JFH337" s="54"/>
      <c r="JFI337" s="54"/>
      <c r="JFJ337" s="54"/>
      <c r="JFK337" s="54"/>
      <c r="JFL337" s="54"/>
      <c r="JFM337" s="54"/>
      <c r="JFN337" s="54"/>
      <c r="JFO337" s="54"/>
      <c r="JFP337" s="54"/>
      <c r="JFQ337" s="54"/>
      <c r="JFR337" s="54"/>
      <c r="JFS337" s="54"/>
      <c r="JFT337" s="54"/>
      <c r="JFU337" s="54"/>
      <c r="JFV337" s="54"/>
      <c r="JFW337" s="54"/>
      <c r="JFX337" s="54"/>
      <c r="JFY337" s="54"/>
      <c r="JFZ337" s="54"/>
      <c r="JGA337" s="54"/>
      <c r="JGB337" s="54"/>
      <c r="JGC337" s="54"/>
      <c r="JGD337" s="54"/>
      <c r="JGE337" s="54"/>
      <c r="JGF337" s="54"/>
      <c r="JGG337" s="54"/>
      <c r="JGH337" s="54"/>
      <c r="JGI337" s="54"/>
      <c r="JGJ337" s="54"/>
      <c r="JGK337" s="54"/>
      <c r="JGL337" s="54"/>
      <c r="JGM337" s="54"/>
      <c r="JGN337" s="54"/>
      <c r="JGO337" s="54"/>
      <c r="JGP337" s="54"/>
      <c r="JGQ337" s="54"/>
      <c r="JGR337" s="54"/>
      <c r="JGS337" s="54"/>
      <c r="JGT337" s="54"/>
      <c r="JGU337" s="54"/>
      <c r="JGV337" s="54"/>
      <c r="JGW337" s="54"/>
      <c r="JGX337" s="54"/>
      <c r="JGY337" s="54"/>
      <c r="JGZ337" s="54"/>
      <c r="JHA337" s="54"/>
      <c r="JHB337" s="54"/>
      <c r="JHC337" s="54"/>
      <c r="JHD337" s="54"/>
      <c r="JHE337" s="54"/>
      <c r="JHF337" s="54"/>
      <c r="JHG337" s="54"/>
      <c r="JHH337" s="54"/>
      <c r="JHI337" s="54"/>
      <c r="JHJ337" s="54"/>
      <c r="JHK337" s="54"/>
      <c r="JHL337" s="54"/>
      <c r="JHM337" s="54"/>
      <c r="JHN337" s="54"/>
      <c r="JHO337" s="54"/>
      <c r="JHP337" s="54"/>
      <c r="JHQ337" s="54"/>
      <c r="JHR337" s="54"/>
      <c r="JHS337" s="54"/>
      <c r="JHT337" s="54"/>
      <c r="JHU337" s="54"/>
      <c r="JHV337" s="54"/>
      <c r="JHW337" s="54"/>
      <c r="JHX337" s="54"/>
      <c r="JHY337" s="54"/>
      <c r="JHZ337" s="54"/>
      <c r="JIA337" s="54"/>
      <c r="JIB337" s="54"/>
      <c r="JIC337" s="54"/>
      <c r="JID337" s="54"/>
      <c r="JIE337" s="54"/>
      <c r="JIF337" s="54"/>
      <c r="JIG337" s="54"/>
      <c r="JIH337" s="54"/>
      <c r="JII337" s="54"/>
      <c r="JIJ337" s="54"/>
      <c r="JIK337" s="54"/>
      <c r="JIL337" s="54"/>
      <c r="JIM337" s="54"/>
      <c r="JIN337" s="54"/>
      <c r="JIO337" s="54"/>
      <c r="JIP337" s="54"/>
      <c r="JIQ337" s="54"/>
      <c r="JIR337" s="54"/>
      <c r="JIS337" s="54"/>
      <c r="JIT337" s="54"/>
      <c r="JIU337" s="54"/>
      <c r="JIV337" s="54"/>
      <c r="JIW337" s="54"/>
      <c r="JIX337" s="54"/>
      <c r="JIY337" s="54"/>
      <c r="JIZ337" s="54"/>
      <c r="JJA337" s="54"/>
      <c r="JJB337" s="54"/>
      <c r="JJC337" s="54"/>
      <c r="JJD337" s="54"/>
      <c r="JJE337" s="54"/>
      <c r="JJF337" s="54"/>
      <c r="JJG337" s="54"/>
      <c r="JJH337" s="54"/>
      <c r="JJI337" s="54"/>
      <c r="JJJ337" s="54"/>
      <c r="JJK337" s="54"/>
      <c r="JJL337" s="54"/>
      <c r="JJM337" s="54"/>
      <c r="JJN337" s="54"/>
      <c r="JJO337" s="54"/>
      <c r="JJP337" s="54"/>
      <c r="JJQ337" s="54"/>
      <c r="JJR337" s="54"/>
      <c r="JJS337" s="54"/>
      <c r="JJT337" s="54"/>
      <c r="JJU337" s="54"/>
      <c r="JJV337" s="54"/>
      <c r="JJW337" s="54"/>
      <c r="JJX337" s="54"/>
      <c r="JJY337" s="54"/>
      <c r="JJZ337" s="54"/>
      <c r="JKA337" s="54"/>
      <c r="JKB337" s="54"/>
      <c r="JKC337" s="54"/>
      <c r="JKD337" s="54"/>
      <c r="JKE337" s="54"/>
      <c r="JKF337" s="54"/>
      <c r="JKG337" s="54"/>
      <c r="JKH337" s="54"/>
      <c r="JKI337" s="54"/>
      <c r="JKJ337" s="54"/>
      <c r="JKK337" s="54"/>
      <c r="JKL337" s="54"/>
      <c r="JKM337" s="54"/>
      <c r="JKN337" s="54"/>
      <c r="JKO337" s="54"/>
      <c r="JKP337" s="54"/>
      <c r="JKQ337" s="54"/>
      <c r="JKR337" s="54"/>
      <c r="JKS337" s="54"/>
      <c r="JKT337" s="54"/>
      <c r="JKU337" s="54"/>
      <c r="JKV337" s="54"/>
      <c r="JKW337" s="54"/>
      <c r="JKX337" s="54"/>
      <c r="JKY337" s="54"/>
      <c r="JKZ337" s="54"/>
      <c r="JLA337" s="54"/>
      <c r="JLB337" s="54"/>
      <c r="JLC337" s="54"/>
      <c r="JLD337" s="54"/>
      <c r="JLE337" s="54"/>
      <c r="JLF337" s="54"/>
      <c r="JLG337" s="54"/>
      <c r="JLH337" s="54"/>
      <c r="JLI337" s="54"/>
      <c r="JLJ337" s="54"/>
      <c r="JLK337" s="54"/>
      <c r="JLL337" s="54"/>
      <c r="JLM337" s="54"/>
      <c r="JLN337" s="54"/>
      <c r="JLO337" s="54"/>
      <c r="JLP337" s="54"/>
      <c r="JLQ337" s="54"/>
      <c r="JLR337" s="54"/>
      <c r="JLS337" s="54"/>
      <c r="JLT337" s="54"/>
      <c r="JLU337" s="54"/>
      <c r="JLV337" s="54"/>
      <c r="JLW337" s="54"/>
      <c r="JLX337" s="54"/>
      <c r="JLY337" s="54"/>
      <c r="JLZ337" s="54"/>
      <c r="JMA337" s="54"/>
      <c r="JMB337" s="54"/>
      <c r="JMC337" s="54"/>
      <c r="JMD337" s="54"/>
      <c r="JME337" s="54"/>
      <c r="JMF337" s="54"/>
      <c r="JMG337" s="54"/>
      <c r="JMH337" s="54"/>
      <c r="JMI337" s="54"/>
      <c r="JMJ337" s="54"/>
      <c r="JMK337" s="54"/>
      <c r="JML337" s="54"/>
      <c r="JMM337" s="54"/>
      <c r="JMN337" s="54"/>
      <c r="JMO337" s="54"/>
      <c r="JMP337" s="54"/>
      <c r="JMQ337" s="54"/>
      <c r="JMR337" s="54"/>
      <c r="JMS337" s="54"/>
      <c r="JMT337" s="54"/>
      <c r="JMU337" s="54"/>
      <c r="JMV337" s="54"/>
      <c r="JMW337" s="54"/>
      <c r="JMX337" s="54"/>
      <c r="JMY337" s="54"/>
      <c r="JMZ337" s="54"/>
      <c r="JNA337" s="54"/>
      <c r="JNB337" s="54"/>
      <c r="JNC337" s="54"/>
      <c r="JND337" s="54"/>
      <c r="JNE337" s="54"/>
      <c r="JNF337" s="54"/>
      <c r="JNG337" s="54"/>
      <c r="JNH337" s="54"/>
      <c r="JNI337" s="54"/>
      <c r="JNJ337" s="54"/>
      <c r="JNK337" s="54"/>
      <c r="JNL337" s="54"/>
      <c r="JNM337" s="54"/>
      <c r="JNN337" s="54"/>
      <c r="JNO337" s="54"/>
      <c r="JNP337" s="54"/>
      <c r="JNQ337" s="54"/>
      <c r="JNR337" s="54"/>
      <c r="JNS337" s="54"/>
      <c r="JNT337" s="54"/>
      <c r="JNU337" s="54"/>
      <c r="JNV337" s="54"/>
      <c r="JNW337" s="54"/>
      <c r="JNX337" s="54"/>
      <c r="JNY337" s="54"/>
      <c r="JNZ337" s="54"/>
      <c r="JOA337" s="54"/>
      <c r="JOB337" s="54"/>
      <c r="JOC337" s="54"/>
      <c r="JOD337" s="54"/>
      <c r="JOE337" s="54"/>
      <c r="JOF337" s="54"/>
      <c r="JOG337" s="54"/>
      <c r="JOH337" s="54"/>
      <c r="JOI337" s="54"/>
      <c r="JOJ337" s="54"/>
      <c r="JOK337" s="54"/>
      <c r="JOL337" s="54"/>
      <c r="JOM337" s="54"/>
      <c r="JON337" s="54"/>
      <c r="JOO337" s="54"/>
      <c r="JOP337" s="54"/>
      <c r="JOQ337" s="54"/>
      <c r="JOR337" s="54"/>
      <c r="JOS337" s="54"/>
      <c r="JOT337" s="54"/>
      <c r="JOU337" s="54"/>
      <c r="JOV337" s="54"/>
      <c r="JOW337" s="54"/>
      <c r="JOX337" s="54"/>
      <c r="JOY337" s="54"/>
      <c r="JOZ337" s="54"/>
      <c r="JPA337" s="54"/>
      <c r="JPB337" s="54"/>
      <c r="JPC337" s="54"/>
      <c r="JPD337" s="54"/>
      <c r="JPE337" s="54"/>
      <c r="JPF337" s="54"/>
      <c r="JPG337" s="54"/>
      <c r="JPH337" s="54"/>
      <c r="JPI337" s="54"/>
      <c r="JPJ337" s="54"/>
      <c r="JPK337" s="54"/>
      <c r="JPL337" s="54"/>
      <c r="JPM337" s="54"/>
      <c r="JPN337" s="54"/>
      <c r="JPO337" s="54"/>
      <c r="JPP337" s="54"/>
      <c r="JPQ337" s="54"/>
      <c r="JPR337" s="54"/>
      <c r="JPS337" s="54"/>
      <c r="JPT337" s="54"/>
      <c r="JPU337" s="54"/>
      <c r="JPV337" s="54"/>
      <c r="JPW337" s="54"/>
      <c r="JPX337" s="54"/>
      <c r="JPY337" s="54"/>
      <c r="JPZ337" s="54"/>
      <c r="JQA337" s="54"/>
      <c r="JQB337" s="54"/>
      <c r="JQC337" s="54"/>
      <c r="JQD337" s="54"/>
      <c r="JQE337" s="54"/>
      <c r="JQF337" s="54"/>
      <c r="JQG337" s="54"/>
      <c r="JQH337" s="54"/>
      <c r="JQI337" s="54"/>
      <c r="JQJ337" s="54"/>
      <c r="JQK337" s="54"/>
      <c r="JQL337" s="54"/>
      <c r="JQM337" s="54"/>
      <c r="JQN337" s="54"/>
      <c r="JQO337" s="54"/>
      <c r="JQP337" s="54"/>
      <c r="JQQ337" s="54"/>
      <c r="JQR337" s="54"/>
      <c r="JQS337" s="54"/>
      <c r="JQT337" s="54"/>
      <c r="JQU337" s="54"/>
      <c r="JQV337" s="54"/>
      <c r="JQW337" s="54"/>
      <c r="JQX337" s="54"/>
      <c r="JQY337" s="54"/>
      <c r="JQZ337" s="54"/>
      <c r="JRA337" s="54"/>
      <c r="JRB337" s="54"/>
      <c r="JRC337" s="54"/>
      <c r="JRD337" s="54"/>
      <c r="JRE337" s="54"/>
      <c r="JRF337" s="54"/>
      <c r="JRG337" s="54"/>
      <c r="JRH337" s="54"/>
      <c r="JRI337" s="54"/>
      <c r="JRJ337" s="54"/>
      <c r="JRK337" s="54"/>
      <c r="JRL337" s="54"/>
      <c r="JRM337" s="54"/>
      <c r="JRN337" s="54"/>
      <c r="JRO337" s="54"/>
      <c r="JRP337" s="54"/>
      <c r="JRQ337" s="54"/>
      <c r="JRR337" s="54"/>
      <c r="JRS337" s="54"/>
      <c r="JRT337" s="54"/>
      <c r="JRU337" s="54"/>
      <c r="JRV337" s="54"/>
      <c r="JRW337" s="54"/>
      <c r="JRX337" s="54"/>
      <c r="JRY337" s="54"/>
      <c r="JRZ337" s="54"/>
      <c r="JSA337" s="54"/>
      <c r="JSB337" s="54"/>
      <c r="JSC337" s="54"/>
      <c r="JSD337" s="54"/>
      <c r="JSE337" s="54"/>
      <c r="JSF337" s="54"/>
      <c r="JSG337" s="54"/>
      <c r="JSH337" s="54"/>
      <c r="JSI337" s="54"/>
      <c r="JSJ337" s="54"/>
      <c r="JSK337" s="54"/>
      <c r="JSL337" s="54"/>
      <c r="JSM337" s="54"/>
      <c r="JSN337" s="54"/>
      <c r="JSO337" s="54"/>
      <c r="JSP337" s="54"/>
      <c r="JSQ337" s="54"/>
      <c r="JSR337" s="54"/>
      <c r="JSS337" s="54"/>
      <c r="JST337" s="54"/>
      <c r="JSU337" s="54"/>
      <c r="JSV337" s="54"/>
      <c r="JSW337" s="54"/>
      <c r="JSX337" s="54"/>
      <c r="JSY337" s="54"/>
      <c r="JSZ337" s="54"/>
      <c r="JTA337" s="54"/>
      <c r="JTB337" s="54"/>
      <c r="JTC337" s="54"/>
      <c r="JTD337" s="54"/>
      <c r="JTE337" s="54"/>
      <c r="JTF337" s="54"/>
      <c r="JTG337" s="54"/>
      <c r="JTH337" s="54"/>
      <c r="JTI337" s="54"/>
      <c r="JTJ337" s="54"/>
      <c r="JTK337" s="54"/>
      <c r="JTL337" s="54"/>
      <c r="JTM337" s="54"/>
      <c r="JTN337" s="54"/>
      <c r="JTO337" s="54"/>
      <c r="JTP337" s="54"/>
      <c r="JTQ337" s="54"/>
      <c r="JTR337" s="54"/>
      <c r="JTS337" s="54"/>
      <c r="JTT337" s="54"/>
      <c r="JTU337" s="54"/>
      <c r="JTV337" s="54"/>
      <c r="JTW337" s="54"/>
      <c r="JTX337" s="54"/>
      <c r="JTY337" s="54"/>
      <c r="JTZ337" s="54"/>
      <c r="JUA337" s="54"/>
      <c r="JUB337" s="54"/>
      <c r="JUC337" s="54"/>
      <c r="JUD337" s="54"/>
      <c r="JUE337" s="54"/>
      <c r="JUF337" s="54"/>
      <c r="JUG337" s="54"/>
      <c r="JUH337" s="54"/>
      <c r="JUI337" s="54"/>
      <c r="JUJ337" s="54"/>
      <c r="JUK337" s="54"/>
      <c r="JUL337" s="54"/>
      <c r="JUM337" s="54"/>
      <c r="JUN337" s="54"/>
      <c r="JUO337" s="54"/>
      <c r="JUP337" s="54"/>
      <c r="JUQ337" s="54"/>
      <c r="JUR337" s="54"/>
      <c r="JUS337" s="54"/>
      <c r="JUT337" s="54"/>
      <c r="JUU337" s="54"/>
      <c r="JUV337" s="54"/>
      <c r="JUW337" s="54"/>
      <c r="JUX337" s="54"/>
      <c r="JUY337" s="54"/>
      <c r="JUZ337" s="54"/>
      <c r="JVA337" s="54"/>
      <c r="JVB337" s="54"/>
      <c r="JVC337" s="54"/>
      <c r="JVD337" s="54"/>
      <c r="JVE337" s="54"/>
      <c r="JVF337" s="54"/>
      <c r="JVG337" s="54"/>
      <c r="JVH337" s="54"/>
      <c r="JVI337" s="54"/>
      <c r="JVJ337" s="54"/>
      <c r="JVK337" s="54"/>
      <c r="JVL337" s="54"/>
      <c r="JVM337" s="54"/>
      <c r="JVN337" s="54"/>
      <c r="JVO337" s="54"/>
      <c r="JVP337" s="54"/>
      <c r="JVQ337" s="54"/>
      <c r="JVR337" s="54"/>
      <c r="JVS337" s="54"/>
      <c r="JVT337" s="54"/>
      <c r="JVU337" s="54"/>
      <c r="JVV337" s="54"/>
      <c r="JVW337" s="54"/>
      <c r="JVX337" s="54"/>
      <c r="JVY337" s="54"/>
      <c r="JVZ337" s="54"/>
      <c r="JWA337" s="54"/>
      <c r="JWB337" s="54"/>
      <c r="JWC337" s="54"/>
      <c r="JWD337" s="54"/>
      <c r="JWE337" s="54"/>
      <c r="JWF337" s="54"/>
      <c r="JWG337" s="54"/>
      <c r="JWH337" s="54"/>
      <c r="JWI337" s="54"/>
      <c r="JWJ337" s="54"/>
      <c r="JWK337" s="54"/>
      <c r="JWL337" s="54"/>
      <c r="JWM337" s="54"/>
      <c r="JWN337" s="54"/>
      <c r="JWO337" s="54"/>
      <c r="JWP337" s="54"/>
      <c r="JWQ337" s="54"/>
      <c r="JWR337" s="54"/>
      <c r="JWS337" s="54"/>
      <c r="JWT337" s="54"/>
      <c r="JWU337" s="54"/>
      <c r="JWV337" s="54"/>
      <c r="JWW337" s="54"/>
      <c r="JWX337" s="54"/>
      <c r="JWY337" s="54"/>
      <c r="JWZ337" s="54"/>
      <c r="JXA337" s="54"/>
      <c r="JXB337" s="54"/>
      <c r="JXC337" s="54"/>
      <c r="JXD337" s="54"/>
      <c r="JXE337" s="54"/>
      <c r="JXF337" s="54"/>
      <c r="JXG337" s="54"/>
      <c r="JXH337" s="54"/>
      <c r="JXI337" s="54"/>
      <c r="JXJ337" s="54"/>
      <c r="JXK337" s="54"/>
      <c r="JXL337" s="54"/>
      <c r="JXM337" s="54"/>
      <c r="JXN337" s="54"/>
      <c r="JXO337" s="54"/>
      <c r="JXP337" s="54"/>
      <c r="JXQ337" s="54"/>
      <c r="JXR337" s="54"/>
      <c r="JXS337" s="54"/>
      <c r="JXT337" s="54"/>
      <c r="JXU337" s="54"/>
      <c r="JXV337" s="54"/>
      <c r="JXW337" s="54"/>
      <c r="JXX337" s="54"/>
      <c r="JXY337" s="54"/>
      <c r="JXZ337" s="54"/>
      <c r="JYA337" s="54"/>
      <c r="JYB337" s="54"/>
      <c r="JYC337" s="54"/>
      <c r="JYD337" s="54"/>
      <c r="JYE337" s="54"/>
      <c r="JYF337" s="54"/>
      <c r="JYG337" s="54"/>
      <c r="JYH337" s="54"/>
      <c r="JYI337" s="54"/>
      <c r="JYJ337" s="54"/>
      <c r="JYK337" s="54"/>
      <c r="JYL337" s="54"/>
      <c r="JYM337" s="54"/>
      <c r="JYN337" s="54"/>
      <c r="JYO337" s="54"/>
      <c r="JYP337" s="54"/>
      <c r="JYQ337" s="54"/>
      <c r="JYR337" s="54"/>
      <c r="JYS337" s="54"/>
      <c r="JYT337" s="54"/>
      <c r="JYU337" s="54"/>
      <c r="JYV337" s="54"/>
      <c r="JYW337" s="54"/>
      <c r="JYX337" s="54"/>
      <c r="JYY337" s="54"/>
      <c r="JYZ337" s="54"/>
      <c r="JZA337" s="54"/>
      <c r="JZB337" s="54"/>
      <c r="JZC337" s="54"/>
      <c r="JZD337" s="54"/>
      <c r="JZE337" s="54"/>
      <c r="JZF337" s="54"/>
      <c r="JZG337" s="54"/>
      <c r="JZH337" s="54"/>
      <c r="JZI337" s="54"/>
      <c r="JZJ337" s="54"/>
      <c r="JZK337" s="54"/>
      <c r="JZL337" s="54"/>
      <c r="JZM337" s="54"/>
      <c r="JZN337" s="54"/>
      <c r="JZO337" s="54"/>
      <c r="JZP337" s="54"/>
      <c r="JZQ337" s="54"/>
      <c r="JZR337" s="54"/>
      <c r="JZS337" s="54"/>
      <c r="JZT337" s="54"/>
      <c r="JZU337" s="54"/>
      <c r="JZV337" s="54"/>
      <c r="JZW337" s="54"/>
      <c r="JZX337" s="54"/>
      <c r="JZY337" s="54"/>
      <c r="JZZ337" s="54"/>
      <c r="KAA337" s="54"/>
      <c r="KAB337" s="54"/>
      <c r="KAC337" s="54"/>
      <c r="KAD337" s="54"/>
      <c r="KAE337" s="54"/>
      <c r="KAF337" s="54"/>
      <c r="KAG337" s="54"/>
      <c r="KAH337" s="54"/>
      <c r="KAI337" s="54"/>
      <c r="KAJ337" s="54"/>
      <c r="KAK337" s="54"/>
      <c r="KAL337" s="54"/>
      <c r="KAM337" s="54"/>
      <c r="KAN337" s="54"/>
      <c r="KAO337" s="54"/>
      <c r="KAP337" s="54"/>
      <c r="KAQ337" s="54"/>
      <c r="KAR337" s="54"/>
      <c r="KAS337" s="54"/>
      <c r="KAT337" s="54"/>
      <c r="KAU337" s="54"/>
      <c r="KAV337" s="54"/>
      <c r="KAW337" s="54"/>
      <c r="KAX337" s="54"/>
      <c r="KAY337" s="54"/>
      <c r="KAZ337" s="54"/>
      <c r="KBA337" s="54"/>
      <c r="KBB337" s="54"/>
      <c r="KBC337" s="54"/>
      <c r="KBD337" s="54"/>
      <c r="KBE337" s="54"/>
      <c r="KBF337" s="54"/>
      <c r="KBG337" s="54"/>
      <c r="KBH337" s="54"/>
      <c r="KBI337" s="54"/>
      <c r="KBJ337" s="54"/>
      <c r="KBK337" s="54"/>
      <c r="KBL337" s="54"/>
      <c r="KBM337" s="54"/>
      <c r="KBN337" s="54"/>
      <c r="KBO337" s="54"/>
      <c r="KBP337" s="54"/>
      <c r="KBQ337" s="54"/>
      <c r="KBR337" s="54"/>
      <c r="KBS337" s="54"/>
      <c r="KBT337" s="54"/>
      <c r="KBU337" s="54"/>
      <c r="KBV337" s="54"/>
      <c r="KBW337" s="54"/>
      <c r="KBX337" s="54"/>
      <c r="KBY337" s="54"/>
      <c r="KBZ337" s="54"/>
      <c r="KCA337" s="54"/>
      <c r="KCB337" s="54"/>
      <c r="KCC337" s="54"/>
      <c r="KCD337" s="54"/>
      <c r="KCE337" s="54"/>
      <c r="KCF337" s="54"/>
      <c r="KCG337" s="54"/>
      <c r="KCH337" s="54"/>
      <c r="KCI337" s="54"/>
      <c r="KCJ337" s="54"/>
      <c r="KCK337" s="54"/>
      <c r="KCL337" s="54"/>
      <c r="KCM337" s="54"/>
      <c r="KCN337" s="54"/>
      <c r="KCO337" s="54"/>
      <c r="KCP337" s="54"/>
      <c r="KCQ337" s="54"/>
      <c r="KCR337" s="54"/>
      <c r="KCS337" s="54"/>
      <c r="KCT337" s="54"/>
      <c r="KCU337" s="54"/>
      <c r="KCV337" s="54"/>
      <c r="KCW337" s="54"/>
      <c r="KCX337" s="54"/>
      <c r="KCY337" s="54"/>
      <c r="KCZ337" s="54"/>
      <c r="KDA337" s="54"/>
      <c r="KDB337" s="54"/>
      <c r="KDC337" s="54"/>
      <c r="KDD337" s="54"/>
      <c r="KDE337" s="54"/>
      <c r="KDF337" s="54"/>
      <c r="KDG337" s="54"/>
      <c r="KDH337" s="54"/>
      <c r="KDI337" s="54"/>
      <c r="KDJ337" s="54"/>
      <c r="KDK337" s="54"/>
      <c r="KDL337" s="54"/>
      <c r="KDM337" s="54"/>
      <c r="KDN337" s="54"/>
      <c r="KDO337" s="54"/>
      <c r="KDP337" s="54"/>
      <c r="KDQ337" s="54"/>
      <c r="KDR337" s="54"/>
      <c r="KDS337" s="54"/>
      <c r="KDT337" s="54"/>
      <c r="KDU337" s="54"/>
      <c r="KDV337" s="54"/>
      <c r="KDW337" s="54"/>
      <c r="KDX337" s="54"/>
      <c r="KDY337" s="54"/>
      <c r="KDZ337" s="54"/>
      <c r="KEA337" s="54"/>
      <c r="KEB337" s="54"/>
      <c r="KEC337" s="54"/>
      <c r="KED337" s="54"/>
      <c r="KEE337" s="54"/>
      <c r="KEF337" s="54"/>
      <c r="KEG337" s="54"/>
      <c r="KEH337" s="54"/>
      <c r="KEI337" s="54"/>
      <c r="KEJ337" s="54"/>
      <c r="KEK337" s="54"/>
      <c r="KEL337" s="54"/>
      <c r="KEM337" s="54"/>
      <c r="KEN337" s="54"/>
      <c r="KEO337" s="54"/>
      <c r="KEP337" s="54"/>
      <c r="KEQ337" s="54"/>
      <c r="KER337" s="54"/>
      <c r="KES337" s="54"/>
      <c r="KET337" s="54"/>
      <c r="KEU337" s="54"/>
      <c r="KEV337" s="54"/>
      <c r="KEW337" s="54"/>
      <c r="KEX337" s="54"/>
      <c r="KEY337" s="54"/>
      <c r="KEZ337" s="54"/>
      <c r="KFA337" s="54"/>
      <c r="KFB337" s="54"/>
      <c r="KFC337" s="54"/>
      <c r="KFD337" s="54"/>
      <c r="KFE337" s="54"/>
      <c r="KFF337" s="54"/>
      <c r="KFG337" s="54"/>
      <c r="KFH337" s="54"/>
      <c r="KFI337" s="54"/>
      <c r="KFJ337" s="54"/>
      <c r="KFK337" s="54"/>
      <c r="KFL337" s="54"/>
      <c r="KFM337" s="54"/>
      <c r="KFN337" s="54"/>
      <c r="KFO337" s="54"/>
      <c r="KFP337" s="54"/>
      <c r="KFQ337" s="54"/>
      <c r="KFR337" s="54"/>
      <c r="KFS337" s="54"/>
      <c r="KFT337" s="54"/>
      <c r="KFU337" s="54"/>
      <c r="KFV337" s="54"/>
      <c r="KFW337" s="54"/>
      <c r="KFX337" s="54"/>
      <c r="KFY337" s="54"/>
      <c r="KFZ337" s="54"/>
      <c r="KGA337" s="54"/>
      <c r="KGB337" s="54"/>
      <c r="KGC337" s="54"/>
      <c r="KGD337" s="54"/>
      <c r="KGE337" s="54"/>
      <c r="KGF337" s="54"/>
      <c r="KGG337" s="54"/>
      <c r="KGH337" s="54"/>
      <c r="KGI337" s="54"/>
      <c r="KGJ337" s="54"/>
      <c r="KGK337" s="54"/>
      <c r="KGL337" s="54"/>
      <c r="KGM337" s="54"/>
      <c r="KGN337" s="54"/>
      <c r="KGO337" s="54"/>
      <c r="KGP337" s="54"/>
      <c r="KGQ337" s="54"/>
      <c r="KGR337" s="54"/>
      <c r="KGS337" s="54"/>
      <c r="KGT337" s="54"/>
      <c r="KGU337" s="54"/>
      <c r="KGV337" s="54"/>
      <c r="KGW337" s="54"/>
      <c r="KGX337" s="54"/>
      <c r="KGY337" s="54"/>
      <c r="KGZ337" s="54"/>
      <c r="KHA337" s="54"/>
      <c r="KHB337" s="54"/>
      <c r="KHC337" s="54"/>
      <c r="KHD337" s="54"/>
      <c r="KHE337" s="54"/>
      <c r="KHF337" s="54"/>
      <c r="KHG337" s="54"/>
      <c r="KHH337" s="54"/>
      <c r="KHI337" s="54"/>
      <c r="KHJ337" s="54"/>
      <c r="KHK337" s="54"/>
      <c r="KHL337" s="54"/>
      <c r="KHM337" s="54"/>
      <c r="KHN337" s="54"/>
      <c r="KHO337" s="54"/>
      <c r="KHP337" s="54"/>
      <c r="KHQ337" s="54"/>
      <c r="KHR337" s="54"/>
      <c r="KHS337" s="54"/>
      <c r="KHT337" s="54"/>
      <c r="KHU337" s="54"/>
      <c r="KHV337" s="54"/>
      <c r="KHW337" s="54"/>
      <c r="KHX337" s="54"/>
      <c r="KHY337" s="54"/>
      <c r="KHZ337" s="54"/>
      <c r="KIA337" s="54"/>
      <c r="KIB337" s="54"/>
      <c r="KIC337" s="54"/>
      <c r="KID337" s="54"/>
      <c r="KIE337" s="54"/>
      <c r="KIF337" s="54"/>
      <c r="KIG337" s="54"/>
      <c r="KIH337" s="54"/>
      <c r="KII337" s="54"/>
      <c r="KIJ337" s="54"/>
      <c r="KIK337" s="54"/>
      <c r="KIL337" s="54"/>
      <c r="KIM337" s="54"/>
      <c r="KIN337" s="54"/>
      <c r="KIO337" s="54"/>
      <c r="KIP337" s="54"/>
      <c r="KIQ337" s="54"/>
      <c r="KIR337" s="54"/>
      <c r="KIS337" s="54"/>
      <c r="KIT337" s="54"/>
      <c r="KIU337" s="54"/>
      <c r="KIV337" s="54"/>
      <c r="KIW337" s="54"/>
      <c r="KIX337" s="54"/>
      <c r="KIY337" s="54"/>
      <c r="KIZ337" s="54"/>
      <c r="KJA337" s="54"/>
      <c r="KJB337" s="54"/>
      <c r="KJC337" s="54"/>
      <c r="KJD337" s="54"/>
      <c r="KJE337" s="54"/>
      <c r="KJF337" s="54"/>
      <c r="KJG337" s="54"/>
      <c r="KJH337" s="54"/>
      <c r="KJI337" s="54"/>
      <c r="KJJ337" s="54"/>
      <c r="KJK337" s="54"/>
      <c r="KJL337" s="54"/>
      <c r="KJM337" s="54"/>
      <c r="KJN337" s="54"/>
      <c r="KJO337" s="54"/>
      <c r="KJP337" s="54"/>
      <c r="KJQ337" s="54"/>
      <c r="KJR337" s="54"/>
      <c r="KJS337" s="54"/>
      <c r="KJT337" s="54"/>
      <c r="KJU337" s="54"/>
      <c r="KJV337" s="54"/>
      <c r="KJW337" s="54"/>
      <c r="KJX337" s="54"/>
      <c r="KJY337" s="54"/>
      <c r="KJZ337" s="54"/>
      <c r="KKA337" s="54"/>
      <c r="KKB337" s="54"/>
      <c r="KKC337" s="54"/>
      <c r="KKD337" s="54"/>
      <c r="KKE337" s="54"/>
      <c r="KKF337" s="54"/>
      <c r="KKG337" s="54"/>
      <c r="KKH337" s="54"/>
      <c r="KKI337" s="54"/>
      <c r="KKJ337" s="54"/>
      <c r="KKK337" s="54"/>
      <c r="KKL337" s="54"/>
      <c r="KKM337" s="54"/>
      <c r="KKN337" s="54"/>
      <c r="KKO337" s="54"/>
      <c r="KKP337" s="54"/>
      <c r="KKQ337" s="54"/>
      <c r="KKR337" s="54"/>
      <c r="KKS337" s="54"/>
      <c r="KKT337" s="54"/>
      <c r="KKU337" s="54"/>
      <c r="KKV337" s="54"/>
      <c r="KKW337" s="54"/>
      <c r="KKX337" s="54"/>
      <c r="KKY337" s="54"/>
      <c r="KKZ337" s="54"/>
      <c r="KLA337" s="54"/>
      <c r="KLB337" s="54"/>
      <c r="KLC337" s="54"/>
      <c r="KLD337" s="54"/>
      <c r="KLE337" s="54"/>
      <c r="KLF337" s="54"/>
      <c r="KLG337" s="54"/>
      <c r="KLH337" s="54"/>
      <c r="KLI337" s="54"/>
      <c r="KLJ337" s="54"/>
      <c r="KLK337" s="54"/>
      <c r="KLL337" s="54"/>
      <c r="KLM337" s="54"/>
      <c r="KLN337" s="54"/>
      <c r="KLO337" s="54"/>
      <c r="KLP337" s="54"/>
      <c r="KLQ337" s="54"/>
      <c r="KLR337" s="54"/>
      <c r="KLS337" s="54"/>
      <c r="KLT337" s="54"/>
      <c r="KLU337" s="54"/>
      <c r="KLV337" s="54"/>
      <c r="KLW337" s="54"/>
      <c r="KLX337" s="54"/>
      <c r="KLY337" s="54"/>
      <c r="KLZ337" s="54"/>
      <c r="KMA337" s="54"/>
      <c r="KMB337" s="54"/>
      <c r="KMC337" s="54"/>
      <c r="KMD337" s="54"/>
      <c r="KME337" s="54"/>
      <c r="KMF337" s="54"/>
      <c r="KMG337" s="54"/>
      <c r="KMH337" s="54"/>
      <c r="KMI337" s="54"/>
      <c r="KMJ337" s="54"/>
      <c r="KMK337" s="54"/>
      <c r="KML337" s="54"/>
      <c r="KMM337" s="54"/>
      <c r="KMN337" s="54"/>
      <c r="KMO337" s="54"/>
      <c r="KMP337" s="54"/>
      <c r="KMQ337" s="54"/>
      <c r="KMR337" s="54"/>
      <c r="KMS337" s="54"/>
      <c r="KMT337" s="54"/>
      <c r="KMU337" s="54"/>
      <c r="KMV337" s="54"/>
      <c r="KMW337" s="54"/>
      <c r="KMX337" s="54"/>
      <c r="KMY337" s="54"/>
      <c r="KMZ337" s="54"/>
      <c r="KNA337" s="54"/>
      <c r="KNB337" s="54"/>
      <c r="KNC337" s="54"/>
      <c r="KND337" s="54"/>
      <c r="KNE337" s="54"/>
      <c r="KNF337" s="54"/>
      <c r="KNG337" s="54"/>
      <c r="KNH337" s="54"/>
      <c r="KNI337" s="54"/>
      <c r="KNJ337" s="54"/>
      <c r="KNK337" s="54"/>
      <c r="KNL337" s="54"/>
      <c r="KNM337" s="54"/>
      <c r="KNN337" s="54"/>
      <c r="KNO337" s="54"/>
      <c r="KNP337" s="54"/>
      <c r="KNQ337" s="54"/>
      <c r="KNR337" s="54"/>
      <c r="KNS337" s="54"/>
      <c r="KNT337" s="54"/>
      <c r="KNU337" s="54"/>
      <c r="KNV337" s="54"/>
      <c r="KNW337" s="54"/>
      <c r="KNX337" s="54"/>
      <c r="KNY337" s="54"/>
      <c r="KNZ337" s="54"/>
      <c r="KOA337" s="54"/>
      <c r="KOB337" s="54"/>
      <c r="KOC337" s="54"/>
      <c r="KOD337" s="54"/>
      <c r="KOE337" s="54"/>
      <c r="KOF337" s="54"/>
      <c r="KOG337" s="54"/>
      <c r="KOH337" s="54"/>
      <c r="KOI337" s="54"/>
      <c r="KOJ337" s="54"/>
      <c r="KOK337" s="54"/>
      <c r="KOL337" s="54"/>
      <c r="KOM337" s="54"/>
      <c r="KON337" s="54"/>
      <c r="KOO337" s="54"/>
      <c r="KOP337" s="54"/>
      <c r="KOQ337" s="54"/>
      <c r="KOR337" s="54"/>
      <c r="KOS337" s="54"/>
      <c r="KOT337" s="54"/>
      <c r="KOU337" s="54"/>
      <c r="KOV337" s="54"/>
      <c r="KOW337" s="54"/>
      <c r="KOX337" s="54"/>
      <c r="KOY337" s="54"/>
      <c r="KOZ337" s="54"/>
      <c r="KPA337" s="54"/>
      <c r="KPB337" s="54"/>
      <c r="KPC337" s="54"/>
      <c r="KPD337" s="54"/>
      <c r="KPE337" s="54"/>
      <c r="KPF337" s="54"/>
      <c r="KPG337" s="54"/>
      <c r="KPH337" s="54"/>
      <c r="KPI337" s="54"/>
      <c r="KPJ337" s="54"/>
      <c r="KPK337" s="54"/>
      <c r="KPL337" s="54"/>
      <c r="KPM337" s="54"/>
      <c r="KPN337" s="54"/>
      <c r="KPO337" s="54"/>
      <c r="KPP337" s="54"/>
      <c r="KPQ337" s="54"/>
      <c r="KPR337" s="54"/>
      <c r="KPS337" s="54"/>
      <c r="KPT337" s="54"/>
      <c r="KPU337" s="54"/>
      <c r="KPV337" s="54"/>
      <c r="KPW337" s="54"/>
      <c r="KPX337" s="54"/>
      <c r="KPY337" s="54"/>
      <c r="KPZ337" s="54"/>
      <c r="KQA337" s="54"/>
      <c r="KQB337" s="54"/>
      <c r="KQC337" s="54"/>
      <c r="KQD337" s="54"/>
      <c r="KQE337" s="54"/>
      <c r="KQF337" s="54"/>
      <c r="KQG337" s="54"/>
      <c r="KQH337" s="54"/>
      <c r="KQI337" s="54"/>
      <c r="KQJ337" s="54"/>
      <c r="KQK337" s="54"/>
      <c r="KQL337" s="54"/>
      <c r="KQM337" s="54"/>
      <c r="KQN337" s="54"/>
      <c r="KQO337" s="54"/>
      <c r="KQP337" s="54"/>
      <c r="KQQ337" s="54"/>
      <c r="KQR337" s="54"/>
      <c r="KQS337" s="54"/>
      <c r="KQT337" s="54"/>
      <c r="KQU337" s="54"/>
      <c r="KQV337" s="54"/>
      <c r="KQW337" s="54"/>
      <c r="KQX337" s="54"/>
      <c r="KQY337" s="54"/>
      <c r="KQZ337" s="54"/>
      <c r="KRA337" s="54"/>
      <c r="KRB337" s="54"/>
      <c r="KRC337" s="54"/>
      <c r="KRD337" s="54"/>
      <c r="KRE337" s="54"/>
      <c r="KRF337" s="54"/>
      <c r="KRG337" s="54"/>
      <c r="KRH337" s="54"/>
      <c r="KRI337" s="54"/>
      <c r="KRJ337" s="54"/>
      <c r="KRK337" s="54"/>
      <c r="KRL337" s="54"/>
      <c r="KRM337" s="54"/>
      <c r="KRN337" s="54"/>
      <c r="KRO337" s="54"/>
      <c r="KRP337" s="54"/>
      <c r="KRQ337" s="54"/>
      <c r="KRR337" s="54"/>
      <c r="KRS337" s="54"/>
      <c r="KRT337" s="54"/>
      <c r="KRU337" s="54"/>
      <c r="KRV337" s="54"/>
      <c r="KRW337" s="54"/>
      <c r="KRX337" s="54"/>
      <c r="KRY337" s="54"/>
      <c r="KRZ337" s="54"/>
      <c r="KSA337" s="54"/>
      <c r="KSB337" s="54"/>
      <c r="KSC337" s="54"/>
      <c r="KSD337" s="54"/>
      <c r="KSE337" s="54"/>
      <c r="KSF337" s="54"/>
      <c r="KSG337" s="54"/>
      <c r="KSH337" s="54"/>
      <c r="KSI337" s="54"/>
      <c r="KSJ337" s="54"/>
      <c r="KSK337" s="54"/>
      <c r="KSL337" s="54"/>
      <c r="KSM337" s="54"/>
      <c r="KSN337" s="54"/>
      <c r="KSO337" s="54"/>
      <c r="KSP337" s="54"/>
      <c r="KSQ337" s="54"/>
      <c r="KSR337" s="54"/>
      <c r="KSS337" s="54"/>
      <c r="KST337" s="54"/>
      <c r="KSU337" s="54"/>
      <c r="KSV337" s="54"/>
      <c r="KSW337" s="54"/>
      <c r="KSX337" s="54"/>
      <c r="KSY337" s="54"/>
      <c r="KSZ337" s="54"/>
      <c r="KTA337" s="54"/>
      <c r="KTB337" s="54"/>
      <c r="KTC337" s="54"/>
      <c r="KTD337" s="54"/>
      <c r="KTE337" s="54"/>
      <c r="KTF337" s="54"/>
      <c r="KTG337" s="54"/>
      <c r="KTH337" s="54"/>
      <c r="KTI337" s="54"/>
      <c r="KTJ337" s="54"/>
      <c r="KTK337" s="54"/>
      <c r="KTL337" s="54"/>
      <c r="KTM337" s="54"/>
      <c r="KTN337" s="54"/>
      <c r="KTO337" s="54"/>
      <c r="KTP337" s="54"/>
      <c r="KTQ337" s="54"/>
      <c r="KTR337" s="54"/>
      <c r="KTS337" s="54"/>
      <c r="KTT337" s="54"/>
      <c r="KTU337" s="54"/>
      <c r="KTV337" s="54"/>
      <c r="KTW337" s="54"/>
      <c r="KTX337" s="54"/>
      <c r="KTY337" s="54"/>
      <c r="KTZ337" s="54"/>
      <c r="KUA337" s="54"/>
      <c r="KUB337" s="54"/>
      <c r="KUC337" s="54"/>
      <c r="KUD337" s="54"/>
      <c r="KUE337" s="54"/>
      <c r="KUF337" s="54"/>
      <c r="KUG337" s="54"/>
      <c r="KUH337" s="54"/>
      <c r="KUI337" s="54"/>
      <c r="KUJ337" s="54"/>
      <c r="KUK337" s="54"/>
      <c r="KUL337" s="54"/>
      <c r="KUM337" s="54"/>
      <c r="KUN337" s="54"/>
      <c r="KUO337" s="54"/>
      <c r="KUP337" s="54"/>
      <c r="KUQ337" s="54"/>
      <c r="KUR337" s="54"/>
      <c r="KUS337" s="54"/>
      <c r="KUT337" s="54"/>
      <c r="KUU337" s="54"/>
      <c r="KUV337" s="54"/>
      <c r="KUW337" s="54"/>
      <c r="KUX337" s="54"/>
      <c r="KUY337" s="54"/>
      <c r="KUZ337" s="54"/>
      <c r="KVA337" s="54"/>
      <c r="KVB337" s="54"/>
      <c r="KVC337" s="54"/>
      <c r="KVD337" s="54"/>
      <c r="KVE337" s="54"/>
      <c r="KVF337" s="54"/>
      <c r="KVG337" s="54"/>
      <c r="KVH337" s="54"/>
      <c r="KVI337" s="54"/>
      <c r="KVJ337" s="54"/>
      <c r="KVK337" s="54"/>
      <c r="KVL337" s="54"/>
      <c r="KVM337" s="54"/>
      <c r="KVN337" s="54"/>
      <c r="KVO337" s="54"/>
      <c r="KVP337" s="54"/>
      <c r="KVQ337" s="54"/>
      <c r="KVR337" s="54"/>
      <c r="KVS337" s="54"/>
      <c r="KVT337" s="54"/>
      <c r="KVU337" s="54"/>
      <c r="KVV337" s="54"/>
      <c r="KVW337" s="54"/>
      <c r="KVX337" s="54"/>
      <c r="KVY337" s="54"/>
      <c r="KVZ337" s="54"/>
      <c r="KWA337" s="54"/>
      <c r="KWB337" s="54"/>
      <c r="KWC337" s="54"/>
      <c r="KWD337" s="54"/>
      <c r="KWE337" s="54"/>
      <c r="KWF337" s="54"/>
      <c r="KWG337" s="54"/>
      <c r="KWH337" s="54"/>
      <c r="KWI337" s="54"/>
      <c r="KWJ337" s="54"/>
      <c r="KWK337" s="54"/>
      <c r="KWL337" s="54"/>
      <c r="KWM337" s="54"/>
      <c r="KWN337" s="54"/>
      <c r="KWO337" s="54"/>
      <c r="KWP337" s="54"/>
      <c r="KWQ337" s="54"/>
      <c r="KWR337" s="54"/>
      <c r="KWS337" s="54"/>
      <c r="KWT337" s="54"/>
      <c r="KWU337" s="54"/>
      <c r="KWV337" s="54"/>
      <c r="KWW337" s="54"/>
      <c r="KWX337" s="54"/>
      <c r="KWY337" s="54"/>
      <c r="KWZ337" s="54"/>
      <c r="KXA337" s="54"/>
      <c r="KXB337" s="54"/>
      <c r="KXC337" s="54"/>
      <c r="KXD337" s="54"/>
      <c r="KXE337" s="54"/>
      <c r="KXF337" s="54"/>
      <c r="KXG337" s="54"/>
      <c r="KXH337" s="54"/>
      <c r="KXI337" s="54"/>
      <c r="KXJ337" s="54"/>
      <c r="KXK337" s="54"/>
      <c r="KXL337" s="54"/>
      <c r="KXM337" s="54"/>
      <c r="KXN337" s="54"/>
      <c r="KXO337" s="54"/>
      <c r="KXP337" s="54"/>
      <c r="KXQ337" s="54"/>
      <c r="KXR337" s="54"/>
      <c r="KXS337" s="54"/>
      <c r="KXT337" s="54"/>
      <c r="KXU337" s="54"/>
      <c r="KXV337" s="54"/>
      <c r="KXW337" s="54"/>
      <c r="KXX337" s="54"/>
      <c r="KXY337" s="54"/>
      <c r="KXZ337" s="54"/>
      <c r="KYA337" s="54"/>
      <c r="KYB337" s="54"/>
      <c r="KYC337" s="54"/>
      <c r="KYD337" s="54"/>
      <c r="KYE337" s="54"/>
      <c r="KYF337" s="54"/>
      <c r="KYG337" s="54"/>
      <c r="KYH337" s="54"/>
      <c r="KYI337" s="54"/>
      <c r="KYJ337" s="54"/>
      <c r="KYK337" s="54"/>
      <c r="KYL337" s="54"/>
      <c r="KYM337" s="54"/>
      <c r="KYN337" s="54"/>
      <c r="KYO337" s="54"/>
      <c r="KYP337" s="54"/>
      <c r="KYQ337" s="54"/>
      <c r="KYR337" s="54"/>
      <c r="KYS337" s="54"/>
      <c r="KYT337" s="54"/>
      <c r="KYU337" s="54"/>
      <c r="KYV337" s="54"/>
      <c r="KYW337" s="54"/>
      <c r="KYX337" s="54"/>
      <c r="KYY337" s="54"/>
      <c r="KYZ337" s="54"/>
      <c r="KZA337" s="54"/>
      <c r="KZB337" s="54"/>
      <c r="KZC337" s="54"/>
      <c r="KZD337" s="54"/>
      <c r="KZE337" s="54"/>
      <c r="KZF337" s="54"/>
      <c r="KZG337" s="54"/>
      <c r="KZH337" s="54"/>
      <c r="KZI337" s="54"/>
      <c r="KZJ337" s="54"/>
      <c r="KZK337" s="54"/>
      <c r="KZL337" s="54"/>
      <c r="KZM337" s="54"/>
      <c r="KZN337" s="54"/>
      <c r="KZO337" s="54"/>
      <c r="KZP337" s="54"/>
      <c r="KZQ337" s="54"/>
      <c r="KZR337" s="54"/>
      <c r="KZS337" s="54"/>
      <c r="KZT337" s="54"/>
      <c r="KZU337" s="54"/>
      <c r="KZV337" s="54"/>
      <c r="KZW337" s="54"/>
      <c r="KZX337" s="54"/>
      <c r="KZY337" s="54"/>
      <c r="KZZ337" s="54"/>
      <c r="LAA337" s="54"/>
      <c r="LAB337" s="54"/>
      <c r="LAC337" s="54"/>
      <c r="LAD337" s="54"/>
      <c r="LAE337" s="54"/>
      <c r="LAF337" s="54"/>
      <c r="LAG337" s="54"/>
      <c r="LAH337" s="54"/>
      <c r="LAI337" s="54"/>
      <c r="LAJ337" s="54"/>
      <c r="LAK337" s="54"/>
      <c r="LAL337" s="54"/>
      <c r="LAM337" s="54"/>
      <c r="LAN337" s="54"/>
      <c r="LAO337" s="54"/>
      <c r="LAP337" s="54"/>
      <c r="LAQ337" s="54"/>
      <c r="LAR337" s="54"/>
      <c r="LAS337" s="54"/>
      <c r="LAT337" s="54"/>
      <c r="LAU337" s="54"/>
      <c r="LAV337" s="54"/>
      <c r="LAW337" s="54"/>
      <c r="LAX337" s="54"/>
      <c r="LAY337" s="54"/>
      <c r="LAZ337" s="54"/>
      <c r="LBA337" s="54"/>
      <c r="LBB337" s="54"/>
      <c r="LBC337" s="54"/>
      <c r="LBD337" s="54"/>
      <c r="LBE337" s="54"/>
      <c r="LBF337" s="54"/>
      <c r="LBG337" s="54"/>
      <c r="LBH337" s="54"/>
      <c r="LBI337" s="54"/>
      <c r="LBJ337" s="54"/>
      <c r="LBK337" s="54"/>
      <c r="LBL337" s="54"/>
      <c r="LBM337" s="54"/>
      <c r="LBN337" s="54"/>
      <c r="LBO337" s="54"/>
      <c r="LBP337" s="54"/>
      <c r="LBQ337" s="54"/>
      <c r="LBR337" s="54"/>
      <c r="LBS337" s="54"/>
      <c r="LBT337" s="54"/>
      <c r="LBU337" s="54"/>
      <c r="LBV337" s="54"/>
      <c r="LBW337" s="54"/>
      <c r="LBX337" s="54"/>
      <c r="LBY337" s="54"/>
      <c r="LBZ337" s="54"/>
      <c r="LCA337" s="54"/>
      <c r="LCB337" s="54"/>
      <c r="LCC337" s="54"/>
      <c r="LCD337" s="54"/>
      <c r="LCE337" s="54"/>
      <c r="LCF337" s="54"/>
      <c r="LCG337" s="54"/>
      <c r="LCH337" s="54"/>
      <c r="LCI337" s="54"/>
      <c r="LCJ337" s="54"/>
      <c r="LCK337" s="54"/>
      <c r="LCL337" s="54"/>
      <c r="LCM337" s="54"/>
      <c r="LCN337" s="54"/>
      <c r="LCO337" s="54"/>
      <c r="LCP337" s="54"/>
      <c r="LCQ337" s="54"/>
      <c r="LCR337" s="54"/>
      <c r="LCS337" s="54"/>
      <c r="LCT337" s="54"/>
      <c r="LCU337" s="54"/>
      <c r="LCV337" s="54"/>
      <c r="LCW337" s="54"/>
      <c r="LCX337" s="54"/>
      <c r="LCY337" s="54"/>
      <c r="LCZ337" s="54"/>
      <c r="LDA337" s="54"/>
      <c r="LDB337" s="54"/>
      <c r="LDC337" s="54"/>
      <c r="LDD337" s="54"/>
      <c r="LDE337" s="54"/>
      <c r="LDF337" s="54"/>
      <c r="LDG337" s="54"/>
      <c r="LDH337" s="54"/>
      <c r="LDI337" s="54"/>
      <c r="LDJ337" s="54"/>
      <c r="LDK337" s="54"/>
      <c r="LDL337" s="54"/>
      <c r="LDM337" s="54"/>
      <c r="LDN337" s="54"/>
      <c r="LDO337" s="54"/>
      <c r="LDP337" s="54"/>
      <c r="LDQ337" s="54"/>
      <c r="LDR337" s="54"/>
      <c r="LDS337" s="54"/>
      <c r="LDT337" s="54"/>
      <c r="LDU337" s="54"/>
      <c r="LDV337" s="54"/>
      <c r="LDW337" s="54"/>
      <c r="LDX337" s="54"/>
      <c r="LDY337" s="54"/>
      <c r="LDZ337" s="54"/>
      <c r="LEA337" s="54"/>
      <c r="LEB337" s="54"/>
      <c r="LEC337" s="54"/>
      <c r="LED337" s="54"/>
      <c r="LEE337" s="54"/>
      <c r="LEF337" s="54"/>
      <c r="LEG337" s="54"/>
      <c r="LEH337" s="54"/>
      <c r="LEI337" s="54"/>
      <c r="LEJ337" s="54"/>
      <c r="LEK337" s="54"/>
      <c r="LEL337" s="54"/>
      <c r="LEM337" s="54"/>
      <c r="LEN337" s="54"/>
      <c r="LEO337" s="54"/>
      <c r="LEP337" s="54"/>
      <c r="LEQ337" s="54"/>
      <c r="LER337" s="54"/>
      <c r="LES337" s="54"/>
      <c r="LET337" s="54"/>
      <c r="LEU337" s="54"/>
      <c r="LEV337" s="54"/>
      <c r="LEW337" s="54"/>
      <c r="LEX337" s="54"/>
      <c r="LEY337" s="54"/>
      <c r="LEZ337" s="54"/>
      <c r="LFA337" s="54"/>
      <c r="LFB337" s="54"/>
      <c r="LFC337" s="54"/>
      <c r="LFD337" s="54"/>
      <c r="LFE337" s="54"/>
      <c r="LFF337" s="54"/>
      <c r="LFG337" s="54"/>
      <c r="LFH337" s="54"/>
      <c r="LFI337" s="54"/>
      <c r="LFJ337" s="54"/>
      <c r="LFK337" s="54"/>
      <c r="LFL337" s="54"/>
      <c r="LFM337" s="54"/>
      <c r="LFN337" s="54"/>
      <c r="LFO337" s="54"/>
      <c r="LFP337" s="54"/>
      <c r="LFQ337" s="54"/>
      <c r="LFR337" s="54"/>
      <c r="LFS337" s="54"/>
      <c r="LFT337" s="54"/>
      <c r="LFU337" s="54"/>
      <c r="LFV337" s="54"/>
      <c r="LFW337" s="54"/>
      <c r="LFX337" s="54"/>
      <c r="LFY337" s="54"/>
      <c r="LFZ337" s="54"/>
      <c r="LGA337" s="54"/>
      <c r="LGB337" s="54"/>
      <c r="LGC337" s="54"/>
      <c r="LGD337" s="54"/>
      <c r="LGE337" s="54"/>
      <c r="LGF337" s="54"/>
      <c r="LGG337" s="54"/>
      <c r="LGH337" s="54"/>
      <c r="LGI337" s="54"/>
      <c r="LGJ337" s="54"/>
      <c r="LGK337" s="54"/>
      <c r="LGL337" s="54"/>
      <c r="LGM337" s="54"/>
      <c r="LGN337" s="54"/>
      <c r="LGO337" s="54"/>
      <c r="LGP337" s="54"/>
      <c r="LGQ337" s="54"/>
      <c r="LGR337" s="54"/>
      <c r="LGS337" s="54"/>
      <c r="LGT337" s="54"/>
      <c r="LGU337" s="54"/>
      <c r="LGV337" s="54"/>
      <c r="LGW337" s="54"/>
      <c r="LGX337" s="54"/>
      <c r="LGY337" s="54"/>
      <c r="LGZ337" s="54"/>
      <c r="LHA337" s="54"/>
      <c r="LHB337" s="54"/>
      <c r="LHC337" s="54"/>
      <c r="LHD337" s="54"/>
      <c r="LHE337" s="54"/>
      <c r="LHF337" s="54"/>
      <c r="LHG337" s="54"/>
      <c r="LHH337" s="54"/>
      <c r="LHI337" s="54"/>
      <c r="LHJ337" s="54"/>
      <c r="LHK337" s="54"/>
      <c r="LHL337" s="54"/>
      <c r="LHM337" s="54"/>
      <c r="LHN337" s="54"/>
      <c r="LHO337" s="54"/>
      <c r="LHP337" s="54"/>
      <c r="LHQ337" s="54"/>
      <c r="LHR337" s="54"/>
      <c r="LHS337" s="54"/>
      <c r="LHT337" s="54"/>
      <c r="LHU337" s="54"/>
      <c r="LHV337" s="54"/>
      <c r="LHW337" s="54"/>
      <c r="LHX337" s="54"/>
      <c r="LHY337" s="54"/>
      <c r="LHZ337" s="54"/>
      <c r="LIA337" s="54"/>
      <c r="LIB337" s="54"/>
      <c r="LIC337" s="54"/>
      <c r="LID337" s="54"/>
      <c r="LIE337" s="54"/>
      <c r="LIF337" s="54"/>
      <c r="LIG337" s="54"/>
      <c r="LIH337" s="54"/>
      <c r="LII337" s="54"/>
      <c r="LIJ337" s="54"/>
      <c r="LIK337" s="54"/>
      <c r="LIL337" s="54"/>
      <c r="LIM337" s="54"/>
      <c r="LIN337" s="54"/>
      <c r="LIO337" s="54"/>
      <c r="LIP337" s="54"/>
      <c r="LIQ337" s="54"/>
      <c r="LIR337" s="54"/>
      <c r="LIS337" s="54"/>
      <c r="LIT337" s="54"/>
      <c r="LIU337" s="54"/>
      <c r="LIV337" s="54"/>
      <c r="LIW337" s="54"/>
      <c r="LIX337" s="54"/>
      <c r="LIY337" s="54"/>
      <c r="LIZ337" s="54"/>
      <c r="LJA337" s="54"/>
      <c r="LJB337" s="54"/>
      <c r="LJC337" s="54"/>
      <c r="LJD337" s="54"/>
      <c r="LJE337" s="54"/>
      <c r="LJF337" s="54"/>
      <c r="LJG337" s="54"/>
      <c r="LJH337" s="54"/>
      <c r="LJI337" s="54"/>
      <c r="LJJ337" s="54"/>
      <c r="LJK337" s="54"/>
      <c r="LJL337" s="54"/>
      <c r="LJM337" s="54"/>
      <c r="LJN337" s="54"/>
      <c r="LJO337" s="54"/>
      <c r="LJP337" s="54"/>
      <c r="LJQ337" s="54"/>
      <c r="LJR337" s="54"/>
      <c r="LJS337" s="54"/>
      <c r="LJT337" s="54"/>
      <c r="LJU337" s="54"/>
      <c r="LJV337" s="54"/>
      <c r="LJW337" s="54"/>
      <c r="LJX337" s="54"/>
      <c r="LJY337" s="54"/>
      <c r="LJZ337" s="54"/>
      <c r="LKA337" s="54"/>
      <c r="LKB337" s="54"/>
      <c r="LKC337" s="54"/>
      <c r="LKD337" s="54"/>
      <c r="LKE337" s="54"/>
      <c r="LKF337" s="54"/>
      <c r="LKG337" s="54"/>
      <c r="LKH337" s="54"/>
      <c r="LKI337" s="54"/>
      <c r="LKJ337" s="54"/>
      <c r="LKK337" s="54"/>
      <c r="LKL337" s="54"/>
      <c r="LKM337" s="54"/>
      <c r="LKN337" s="54"/>
      <c r="LKO337" s="54"/>
      <c r="LKP337" s="54"/>
      <c r="LKQ337" s="54"/>
      <c r="LKR337" s="54"/>
      <c r="LKS337" s="54"/>
      <c r="LKT337" s="54"/>
      <c r="LKU337" s="54"/>
      <c r="LKV337" s="54"/>
      <c r="LKW337" s="54"/>
      <c r="LKX337" s="54"/>
      <c r="LKY337" s="54"/>
      <c r="LKZ337" s="54"/>
      <c r="LLA337" s="54"/>
      <c r="LLB337" s="54"/>
      <c r="LLC337" s="54"/>
      <c r="LLD337" s="54"/>
      <c r="LLE337" s="54"/>
      <c r="LLF337" s="54"/>
      <c r="LLG337" s="54"/>
      <c r="LLH337" s="54"/>
      <c r="LLI337" s="54"/>
      <c r="LLJ337" s="54"/>
      <c r="LLK337" s="54"/>
      <c r="LLL337" s="54"/>
      <c r="LLM337" s="54"/>
      <c r="LLN337" s="54"/>
      <c r="LLO337" s="54"/>
      <c r="LLP337" s="54"/>
      <c r="LLQ337" s="54"/>
      <c r="LLR337" s="54"/>
      <c r="LLS337" s="54"/>
      <c r="LLT337" s="54"/>
      <c r="LLU337" s="54"/>
      <c r="LLV337" s="54"/>
      <c r="LLW337" s="54"/>
      <c r="LLX337" s="54"/>
      <c r="LLY337" s="54"/>
      <c r="LLZ337" s="54"/>
      <c r="LMA337" s="54"/>
      <c r="LMB337" s="54"/>
      <c r="LMC337" s="54"/>
      <c r="LMD337" s="54"/>
      <c r="LME337" s="54"/>
      <c r="LMF337" s="54"/>
      <c r="LMG337" s="54"/>
      <c r="LMH337" s="54"/>
      <c r="LMI337" s="54"/>
      <c r="LMJ337" s="54"/>
      <c r="LMK337" s="54"/>
      <c r="LML337" s="54"/>
      <c r="LMM337" s="54"/>
      <c r="LMN337" s="54"/>
      <c r="LMO337" s="54"/>
      <c r="LMP337" s="54"/>
      <c r="LMQ337" s="54"/>
      <c r="LMR337" s="54"/>
      <c r="LMS337" s="54"/>
      <c r="LMT337" s="54"/>
      <c r="LMU337" s="54"/>
      <c r="LMV337" s="54"/>
      <c r="LMW337" s="54"/>
      <c r="LMX337" s="54"/>
      <c r="LMY337" s="54"/>
      <c r="LMZ337" s="54"/>
      <c r="LNA337" s="54"/>
      <c r="LNB337" s="54"/>
      <c r="LNC337" s="54"/>
      <c r="LND337" s="54"/>
      <c r="LNE337" s="54"/>
      <c r="LNF337" s="54"/>
      <c r="LNG337" s="54"/>
      <c r="LNH337" s="54"/>
      <c r="LNI337" s="54"/>
      <c r="LNJ337" s="54"/>
      <c r="LNK337" s="54"/>
      <c r="LNL337" s="54"/>
      <c r="LNM337" s="54"/>
      <c r="LNN337" s="54"/>
      <c r="LNO337" s="54"/>
      <c r="LNP337" s="54"/>
      <c r="LNQ337" s="54"/>
      <c r="LNR337" s="54"/>
      <c r="LNS337" s="54"/>
      <c r="LNT337" s="54"/>
      <c r="LNU337" s="54"/>
      <c r="LNV337" s="54"/>
      <c r="LNW337" s="54"/>
      <c r="LNX337" s="54"/>
      <c r="LNY337" s="54"/>
      <c r="LNZ337" s="54"/>
      <c r="LOA337" s="54"/>
      <c r="LOB337" s="54"/>
      <c r="LOC337" s="54"/>
      <c r="LOD337" s="54"/>
      <c r="LOE337" s="54"/>
      <c r="LOF337" s="54"/>
      <c r="LOG337" s="54"/>
      <c r="LOH337" s="54"/>
      <c r="LOI337" s="54"/>
      <c r="LOJ337" s="54"/>
      <c r="LOK337" s="54"/>
      <c r="LOL337" s="54"/>
      <c r="LOM337" s="54"/>
      <c r="LON337" s="54"/>
      <c r="LOO337" s="54"/>
      <c r="LOP337" s="54"/>
      <c r="LOQ337" s="54"/>
      <c r="LOR337" s="54"/>
      <c r="LOS337" s="54"/>
      <c r="LOT337" s="54"/>
      <c r="LOU337" s="54"/>
      <c r="LOV337" s="54"/>
      <c r="LOW337" s="54"/>
      <c r="LOX337" s="54"/>
      <c r="LOY337" s="54"/>
      <c r="LOZ337" s="54"/>
      <c r="LPA337" s="54"/>
      <c r="LPB337" s="54"/>
      <c r="LPC337" s="54"/>
      <c r="LPD337" s="54"/>
      <c r="LPE337" s="54"/>
      <c r="LPF337" s="54"/>
      <c r="LPG337" s="54"/>
      <c r="LPH337" s="54"/>
      <c r="LPI337" s="54"/>
      <c r="LPJ337" s="54"/>
      <c r="LPK337" s="54"/>
      <c r="LPL337" s="54"/>
      <c r="LPM337" s="54"/>
      <c r="LPN337" s="54"/>
      <c r="LPO337" s="54"/>
      <c r="LPP337" s="54"/>
      <c r="LPQ337" s="54"/>
      <c r="LPR337" s="54"/>
      <c r="LPS337" s="54"/>
      <c r="LPT337" s="54"/>
      <c r="LPU337" s="54"/>
      <c r="LPV337" s="54"/>
      <c r="LPW337" s="54"/>
      <c r="LPX337" s="54"/>
      <c r="LPY337" s="54"/>
      <c r="LPZ337" s="54"/>
      <c r="LQA337" s="54"/>
      <c r="LQB337" s="54"/>
      <c r="LQC337" s="54"/>
      <c r="LQD337" s="54"/>
      <c r="LQE337" s="54"/>
      <c r="LQF337" s="54"/>
      <c r="LQG337" s="54"/>
      <c r="LQH337" s="54"/>
      <c r="LQI337" s="54"/>
      <c r="LQJ337" s="54"/>
      <c r="LQK337" s="54"/>
      <c r="LQL337" s="54"/>
      <c r="LQM337" s="54"/>
      <c r="LQN337" s="54"/>
      <c r="LQO337" s="54"/>
      <c r="LQP337" s="54"/>
      <c r="LQQ337" s="54"/>
      <c r="LQR337" s="54"/>
      <c r="LQS337" s="54"/>
      <c r="LQT337" s="54"/>
      <c r="LQU337" s="54"/>
      <c r="LQV337" s="54"/>
      <c r="LQW337" s="54"/>
      <c r="LQX337" s="54"/>
      <c r="LQY337" s="54"/>
      <c r="LQZ337" s="54"/>
      <c r="LRA337" s="54"/>
      <c r="LRB337" s="54"/>
      <c r="LRC337" s="54"/>
      <c r="LRD337" s="54"/>
      <c r="LRE337" s="54"/>
      <c r="LRF337" s="54"/>
      <c r="LRG337" s="54"/>
      <c r="LRH337" s="54"/>
      <c r="LRI337" s="54"/>
      <c r="LRJ337" s="54"/>
      <c r="LRK337" s="54"/>
      <c r="LRL337" s="54"/>
      <c r="LRM337" s="54"/>
      <c r="LRN337" s="54"/>
      <c r="LRO337" s="54"/>
      <c r="LRP337" s="54"/>
      <c r="LRQ337" s="54"/>
      <c r="LRR337" s="54"/>
      <c r="LRS337" s="54"/>
      <c r="LRT337" s="54"/>
      <c r="LRU337" s="54"/>
      <c r="LRV337" s="54"/>
      <c r="LRW337" s="54"/>
      <c r="LRX337" s="54"/>
      <c r="LRY337" s="54"/>
      <c r="LRZ337" s="54"/>
      <c r="LSA337" s="54"/>
      <c r="LSB337" s="54"/>
      <c r="LSC337" s="54"/>
      <c r="LSD337" s="54"/>
      <c r="LSE337" s="54"/>
      <c r="LSF337" s="54"/>
      <c r="LSG337" s="54"/>
      <c r="LSH337" s="54"/>
      <c r="LSI337" s="54"/>
      <c r="LSJ337" s="54"/>
      <c r="LSK337" s="54"/>
      <c r="LSL337" s="54"/>
      <c r="LSM337" s="54"/>
      <c r="LSN337" s="54"/>
      <c r="LSO337" s="54"/>
      <c r="LSP337" s="54"/>
      <c r="LSQ337" s="54"/>
      <c r="LSR337" s="54"/>
      <c r="LSS337" s="54"/>
      <c r="LST337" s="54"/>
      <c r="LSU337" s="54"/>
      <c r="LSV337" s="54"/>
      <c r="LSW337" s="54"/>
      <c r="LSX337" s="54"/>
      <c r="LSY337" s="54"/>
      <c r="LSZ337" s="54"/>
      <c r="LTA337" s="54"/>
      <c r="LTB337" s="54"/>
      <c r="LTC337" s="54"/>
      <c r="LTD337" s="54"/>
      <c r="LTE337" s="54"/>
      <c r="LTF337" s="54"/>
      <c r="LTG337" s="54"/>
      <c r="LTH337" s="54"/>
      <c r="LTI337" s="54"/>
      <c r="LTJ337" s="54"/>
      <c r="LTK337" s="54"/>
      <c r="LTL337" s="54"/>
      <c r="LTM337" s="54"/>
      <c r="LTN337" s="54"/>
      <c r="LTO337" s="54"/>
      <c r="LTP337" s="54"/>
      <c r="LTQ337" s="54"/>
      <c r="LTR337" s="54"/>
      <c r="LTS337" s="54"/>
      <c r="LTT337" s="54"/>
      <c r="LTU337" s="54"/>
      <c r="LTV337" s="54"/>
      <c r="LTW337" s="54"/>
      <c r="LTX337" s="54"/>
      <c r="LTY337" s="54"/>
      <c r="LTZ337" s="54"/>
      <c r="LUA337" s="54"/>
      <c r="LUB337" s="54"/>
      <c r="LUC337" s="54"/>
      <c r="LUD337" s="54"/>
      <c r="LUE337" s="54"/>
      <c r="LUF337" s="54"/>
      <c r="LUG337" s="54"/>
      <c r="LUH337" s="54"/>
      <c r="LUI337" s="54"/>
      <c r="LUJ337" s="54"/>
      <c r="LUK337" s="54"/>
      <c r="LUL337" s="54"/>
      <c r="LUM337" s="54"/>
      <c r="LUN337" s="54"/>
      <c r="LUO337" s="54"/>
      <c r="LUP337" s="54"/>
      <c r="LUQ337" s="54"/>
      <c r="LUR337" s="54"/>
      <c r="LUS337" s="54"/>
      <c r="LUT337" s="54"/>
      <c r="LUU337" s="54"/>
      <c r="LUV337" s="54"/>
      <c r="LUW337" s="54"/>
      <c r="LUX337" s="54"/>
      <c r="LUY337" s="54"/>
      <c r="LUZ337" s="54"/>
      <c r="LVA337" s="54"/>
      <c r="LVB337" s="54"/>
      <c r="LVC337" s="54"/>
      <c r="LVD337" s="54"/>
      <c r="LVE337" s="54"/>
      <c r="LVF337" s="54"/>
      <c r="LVG337" s="54"/>
      <c r="LVH337" s="54"/>
      <c r="LVI337" s="54"/>
      <c r="LVJ337" s="54"/>
      <c r="LVK337" s="54"/>
      <c r="LVL337" s="54"/>
      <c r="LVM337" s="54"/>
      <c r="LVN337" s="54"/>
      <c r="LVO337" s="54"/>
      <c r="LVP337" s="54"/>
      <c r="LVQ337" s="54"/>
      <c r="LVR337" s="54"/>
      <c r="LVS337" s="54"/>
      <c r="LVT337" s="54"/>
      <c r="LVU337" s="54"/>
      <c r="LVV337" s="54"/>
      <c r="LVW337" s="54"/>
      <c r="LVX337" s="54"/>
      <c r="LVY337" s="54"/>
      <c r="LVZ337" s="54"/>
      <c r="LWA337" s="54"/>
      <c r="LWB337" s="54"/>
      <c r="LWC337" s="54"/>
      <c r="LWD337" s="54"/>
      <c r="LWE337" s="54"/>
      <c r="LWF337" s="54"/>
      <c r="LWG337" s="54"/>
      <c r="LWH337" s="54"/>
      <c r="LWI337" s="54"/>
      <c r="LWJ337" s="54"/>
      <c r="LWK337" s="54"/>
      <c r="LWL337" s="54"/>
      <c r="LWM337" s="54"/>
      <c r="LWN337" s="54"/>
      <c r="LWO337" s="54"/>
      <c r="LWP337" s="54"/>
      <c r="LWQ337" s="54"/>
      <c r="LWR337" s="54"/>
      <c r="LWS337" s="54"/>
      <c r="LWT337" s="54"/>
      <c r="LWU337" s="54"/>
      <c r="LWV337" s="54"/>
      <c r="LWW337" s="54"/>
      <c r="LWX337" s="54"/>
      <c r="LWY337" s="54"/>
      <c r="LWZ337" s="54"/>
      <c r="LXA337" s="54"/>
      <c r="LXB337" s="54"/>
      <c r="LXC337" s="54"/>
      <c r="LXD337" s="54"/>
      <c r="LXE337" s="54"/>
      <c r="LXF337" s="54"/>
      <c r="LXG337" s="54"/>
      <c r="LXH337" s="54"/>
      <c r="LXI337" s="54"/>
      <c r="LXJ337" s="54"/>
      <c r="LXK337" s="54"/>
      <c r="LXL337" s="54"/>
      <c r="LXM337" s="54"/>
      <c r="LXN337" s="54"/>
      <c r="LXO337" s="54"/>
      <c r="LXP337" s="54"/>
      <c r="LXQ337" s="54"/>
      <c r="LXR337" s="54"/>
      <c r="LXS337" s="54"/>
      <c r="LXT337" s="54"/>
      <c r="LXU337" s="54"/>
      <c r="LXV337" s="54"/>
      <c r="LXW337" s="54"/>
      <c r="LXX337" s="54"/>
      <c r="LXY337" s="54"/>
      <c r="LXZ337" s="54"/>
      <c r="LYA337" s="54"/>
      <c r="LYB337" s="54"/>
      <c r="LYC337" s="54"/>
      <c r="LYD337" s="54"/>
      <c r="LYE337" s="54"/>
      <c r="LYF337" s="54"/>
      <c r="LYG337" s="54"/>
      <c r="LYH337" s="54"/>
      <c r="LYI337" s="54"/>
      <c r="LYJ337" s="54"/>
      <c r="LYK337" s="54"/>
      <c r="LYL337" s="54"/>
      <c r="LYM337" s="54"/>
      <c r="LYN337" s="54"/>
      <c r="LYO337" s="54"/>
      <c r="LYP337" s="54"/>
      <c r="LYQ337" s="54"/>
      <c r="LYR337" s="54"/>
      <c r="LYS337" s="54"/>
      <c r="LYT337" s="54"/>
      <c r="LYU337" s="54"/>
      <c r="LYV337" s="54"/>
      <c r="LYW337" s="54"/>
      <c r="LYX337" s="54"/>
      <c r="LYY337" s="54"/>
      <c r="LYZ337" s="54"/>
      <c r="LZA337" s="54"/>
      <c r="LZB337" s="54"/>
      <c r="LZC337" s="54"/>
      <c r="LZD337" s="54"/>
      <c r="LZE337" s="54"/>
      <c r="LZF337" s="54"/>
      <c r="LZG337" s="54"/>
      <c r="LZH337" s="54"/>
      <c r="LZI337" s="54"/>
      <c r="LZJ337" s="54"/>
      <c r="LZK337" s="54"/>
      <c r="LZL337" s="54"/>
      <c r="LZM337" s="54"/>
      <c r="LZN337" s="54"/>
      <c r="LZO337" s="54"/>
      <c r="LZP337" s="54"/>
      <c r="LZQ337" s="54"/>
      <c r="LZR337" s="54"/>
      <c r="LZS337" s="54"/>
      <c r="LZT337" s="54"/>
      <c r="LZU337" s="54"/>
      <c r="LZV337" s="54"/>
      <c r="LZW337" s="54"/>
      <c r="LZX337" s="54"/>
      <c r="LZY337" s="54"/>
      <c r="LZZ337" s="54"/>
      <c r="MAA337" s="54"/>
      <c r="MAB337" s="54"/>
      <c r="MAC337" s="54"/>
      <c r="MAD337" s="54"/>
      <c r="MAE337" s="54"/>
      <c r="MAF337" s="54"/>
      <c r="MAG337" s="54"/>
      <c r="MAH337" s="54"/>
      <c r="MAI337" s="54"/>
      <c r="MAJ337" s="54"/>
      <c r="MAK337" s="54"/>
      <c r="MAL337" s="54"/>
      <c r="MAM337" s="54"/>
      <c r="MAN337" s="54"/>
      <c r="MAO337" s="54"/>
      <c r="MAP337" s="54"/>
      <c r="MAQ337" s="54"/>
      <c r="MAR337" s="54"/>
      <c r="MAS337" s="54"/>
      <c r="MAT337" s="54"/>
      <c r="MAU337" s="54"/>
      <c r="MAV337" s="54"/>
      <c r="MAW337" s="54"/>
      <c r="MAX337" s="54"/>
      <c r="MAY337" s="54"/>
      <c r="MAZ337" s="54"/>
      <c r="MBA337" s="54"/>
      <c r="MBB337" s="54"/>
      <c r="MBC337" s="54"/>
      <c r="MBD337" s="54"/>
      <c r="MBE337" s="54"/>
      <c r="MBF337" s="54"/>
      <c r="MBG337" s="54"/>
      <c r="MBH337" s="54"/>
      <c r="MBI337" s="54"/>
      <c r="MBJ337" s="54"/>
      <c r="MBK337" s="54"/>
      <c r="MBL337" s="54"/>
      <c r="MBM337" s="54"/>
      <c r="MBN337" s="54"/>
      <c r="MBO337" s="54"/>
      <c r="MBP337" s="54"/>
      <c r="MBQ337" s="54"/>
      <c r="MBR337" s="54"/>
      <c r="MBS337" s="54"/>
      <c r="MBT337" s="54"/>
      <c r="MBU337" s="54"/>
      <c r="MBV337" s="54"/>
      <c r="MBW337" s="54"/>
      <c r="MBX337" s="54"/>
      <c r="MBY337" s="54"/>
      <c r="MBZ337" s="54"/>
      <c r="MCA337" s="54"/>
      <c r="MCB337" s="54"/>
      <c r="MCC337" s="54"/>
      <c r="MCD337" s="54"/>
      <c r="MCE337" s="54"/>
      <c r="MCF337" s="54"/>
      <c r="MCG337" s="54"/>
      <c r="MCH337" s="54"/>
      <c r="MCI337" s="54"/>
      <c r="MCJ337" s="54"/>
      <c r="MCK337" s="54"/>
      <c r="MCL337" s="54"/>
      <c r="MCM337" s="54"/>
      <c r="MCN337" s="54"/>
      <c r="MCO337" s="54"/>
      <c r="MCP337" s="54"/>
      <c r="MCQ337" s="54"/>
      <c r="MCR337" s="54"/>
      <c r="MCS337" s="54"/>
      <c r="MCT337" s="54"/>
      <c r="MCU337" s="54"/>
      <c r="MCV337" s="54"/>
      <c r="MCW337" s="54"/>
      <c r="MCX337" s="54"/>
      <c r="MCY337" s="54"/>
      <c r="MCZ337" s="54"/>
      <c r="MDA337" s="54"/>
      <c r="MDB337" s="54"/>
      <c r="MDC337" s="54"/>
      <c r="MDD337" s="54"/>
      <c r="MDE337" s="54"/>
      <c r="MDF337" s="54"/>
      <c r="MDG337" s="54"/>
      <c r="MDH337" s="54"/>
      <c r="MDI337" s="54"/>
      <c r="MDJ337" s="54"/>
      <c r="MDK337" s="54"/>
      <c r="MDL337" s="54"/>
      <c r="MDM337" s="54"/>
      <c r="MDN337" s="54"/>
      <c r="MDO337" s="54"/>
      <c r="MDP337" s="54"/>
      <c r="MDQ337" s="54"/>
      <c r="MDR337" s="54"/>
      <c r="MDS337" s="54"/>
      <c r="MDT337" s="54"/>
      <c r="MDU337" s="54"/>
      <c r="MDV337" s="54"/>
      <c r="MDW337" s="54"/>
      <c r="MDX337" s="54"/>
      <c r="MDY337" s="54"/>
      <c r="MDZ337" s="54"/>
      <c r="MEA337" s="54"/>
      <c r="MEB337" s="54"/>
      <c r="MEC337" s="54"/>
      <c r="MED337" s="54"/>
      <c r="MEE337" s="54"/>
      <c r="MEF337" s="54"/>
      <c r="MEG337" s="54"/>
      <c r="MEH337" s="54"/>
      <c r="MEI337" s="54"/>
      <c r="MEJ337" s="54"/>
      <c r="MEK337" s="54"/>
      <c r="MEL337" s="54"/>
      <c r="MEM337" s="54"/>
      <c r="MEN337" s="54"/>
      <c r="MEO337" s="54"/>
      <c r="MEP337" s="54"/>
      <c r="MEQ337" s="54"/>
      <c r="MER337" s="54"/>
      <c r="MES337" s="54"/>
      <c r="MET337" s="54"/>
      <c r="MEU337" s="54"/>
      <c r="MEV337" s="54"/>
      <c r="MEW337" s="54"/>
      <c r="MEX337" s="54"/>
      <c r="MEY337" s="54"/>
      <c r="MEZ337" s="54"/>
      <c r="MFA337" s="54"/>
      <c r="MFB337" s="54"/>
      <c r="MFC337" s="54"/>
      <c r="MFD337" s="54"/>
      <c r="MFE337" s="54"/>
      <c r="MFF337" s="54"/>
      <c r="MFG337" s="54"/>
      <c r="MFH337" s="54"/>
      <c r="MFI337" s="54"/>
      <c r="MFJ337" s="54"/>
      <c r="MFK337" s="54"/>
      <c r="MFL337" s="54"/>
      <c r="MFM337" s="54"/>
      <c r="MFN337" s="54"/>
      <c r="MFO337" s="54"/>
      <c r="MFP337" s="54"/>
      <c r="MFQ337" s="54"/>
      <c r="MFR337" s="54"/>
      <c r="MFS337" s="54"/>
      <c r="MFT337" s="54"/>
      <c r="MFU337" s="54"/>
      <c r="MFV337" s="54"/>
      <c r="MFW337" s="54"/>
      <c r="MFX337" s="54"/>
      <c r="MFY337" s="54"/>
      <c r="MFZ337" s="54"/>
      <c r="MGA337" s="54"/>
      <c r="MGB337" s="54"/>
      <c r="MGC337" s="54"/>
      <c r="MGD337" s="54"/>
      <c r="MGE337" s="54"/>
      <c r="MGF337" s="54"/>
      <c r="MGG337" s="54"/>
      <c r="MGH337" s="54"/>
      <c r="MGI337" s="54"/>
      <c r="MGJ337" s="54"/>
      <c r="MGK337" s="54"/>
      <c r="MGL337" s="54"/>
      <c r="MGM337" s="54"/>
      <c r="MGN337" s="54"/>
      <c r="MGO337" s="54"/>
      <c r="MGP337" s="54"/>
      <c r="MGQ337" s="54"/>
      <c r="MGR337" s="54"/>
      <c r="MGS337" s="54"/>
      <c r="MGT337" s="54"/>
      <c r="MGU337" s="54"/>
      <c r="MGV337" s="54"/>
      <c r="MGW337" s="54"/>
      <c r="MGX337" s="54"/>
      <c r="MGY337" s="54"/>
      <c r="MGZ337" s="54"/>
      <c r="MHA337" s="54"/>
      <c r="MHB337" s="54"/>
      <c r="MHC337" s="54"/>
      <c r="MHD337" s="54"/>
      <c r="MHE337" s="54"/>
      <c r="MHF337" s="54"/>
      <c r="MHG337" s="54"/>
      <c r="MHH337" s="54"/>
      <c r="MHI337" s="54"/>
      <c r="MHJ337" s="54"/>
      <c r="MHK337" s="54"/>
      <c r="MHL337" s="54"/>
      <c r="MHM337" s="54"/>
      <c r="MHN337" s="54"/>
      <c r="MHO337" s="54"/>
      <c r="MHP337" s="54"/>
      <c r="MHQ337" s="54"/>
      <c r="MHR337" s="54"/>
      <c r="MHS337" s="54"/>
      <c r="MHT337" s="54"/>
      <c r="MHU337" s="54"/>
      <c r="MHV337" s="54"/>
      <c r="MHW337" s="54"/>
      <c r="MHX337" s="54"/>
      <c r="MHY337" s="54"/>
      <c r="MHZ337" s="54"/>
      <c r="MIA337" s="54"/>
      <c r="MIB337" s="54"/>
      <c r="MIC337" s="54"/>
      <c r="MID337" s="54"/>
      <c r="MIE337" s="54"/>
      <c r="MIF337" s="54"/>
      <c r="MIG337" s="54"/>
      <c r="MIH337" s="54"/>
      <c r="MII337" s="54"/>
      <c r="MIJ337" s="54"/>
      <c r="MIK337" s="54"/>
      <c r="MIL337" s="54"/>
      <c r="MIM337" s="54"/>
      <c r="MIN337" s="54"/>
      <c r="MIO337" s="54"/>
      <c r="MIP337" s="54"/>
      <c r="MIQ337" s="54"/>
      <c r="MIR337" s="54"/>
      <c r="MIS337" s="54"/>
      <c r="MIT337" s="54"/>
      <c r="MIU337" s="54"/>
      <c r="MIV337" s="54"/>
      <c r="MIW337" s="54"/>
      <c r="MIX337" s="54"/>
      <c r="MIY337" s="54"/>
      <c r="MIZ337" s="54"/>
      <c r="MJA337" s="54"/>
      <c r="MJB337" s="54"/>
      <c r="MJC337" s="54"/>
      <c r="MJD337" s="54"/>
      <c r="MJE337" s="54"/>
      <c r="MJF337" s="54"/>
      <c r="MJG337" s="54"/>
      <c r="MJH337" s="54"/>
      <c r="MJI337" s="54"/>
      <c r="MJJ337" s="54"/>
      <c r="MJK337" s="54"/>
      <c r="MJL337" s="54"/>
      <c r="MJM337" s="54"/>
      <c r="MJN337" s="54"/>
      <c r="MJO337" s="54"/>
      <c r="MJP337" s="54"/>
      <c r="MJQ337" s="54"/>
      <c r="MJR337" s="54"/>
      <c r="MJS337" s="54"/>
      <c r="MJT337" s="54"/>
      <c r="MJU337" s="54"/>
      <c r="MJV337" s="54"/>
      <c r="MJW337" s="54"/>
      <c r="MJX337" s="54"/>
      <c r="MJY337" s="54"/>
      <c r="MJZ337" s="54"/>
      <c r="MKA337" s="54"/>
      <c r="MKB337" s="54"/>
      <c r="MKC337" s="54"/>
      <c r="MKD337" s="54"/>
      <c r="MKE337" s="54"/>
      <c r="MKF337" s="54"/>
      <c r="MKG337" s="54"/>
      <c r="MKH337" s="54"/>
      <c r="MKI337" s="54"/>
      <c r="MKJ337" s="54"/>
      <c r="MKK337" s="54"/>
      <c r="MKL337" s="54"/>
      <c r="MKM337" s="54"/>
      <c r="MKN337" s="54"/>
      <c r="MKO337" s="54"/>
      <c r="MKP337" s="54"/>
      <c r="MKQ337" s="54"/>
      <c r="MKR337" s="54"/>
      <c r="MKS337" s="54"/>
      <c r="MKT337" s="54"/>
      <c r="MKU337" s="54"/>
      <c r="MKV337" s="54"/>
      <c r="MKW337" s="54"/>
      <c r="MKX337" s="54"/>
      <c r="MKY337" s="54"/>
      <c r="MKZ337" s="54"/>
      <c r="MLA337" s="54"/>
      <c r="MLB337" s="54"/>
      <c r="MLC337" s="54"/>
      <c r="MLD337" s="54"/>
      <c r="MLE337" s="54"/>
      <c r="MLF337" s="54"/>
      <c r="MLG337" s="54"/>
      <c r="MLH337" s="54"/>
      <c r="MLI337" s="54"/>
      <c r="MLJ337" s="54"/>
      <c r="MLK337" s="54"/>
      <c r="MLL337" s="54"/>
      <c r="MLM337" s="54"/>
      <c r="MLN337" s="54"/>
      <c r="MLO337" s="54"/>
      <c r="MLP337" s="54"/>
      <c r="MLQ337" s="54"/>
      <c r="MLR337" s="54"/>
      <c r="MLS337" s="54"/>
      <c r="MLT337" s="54"/>
      <c r="MLU337" s="54"/>
      <c r="MLV337" s="54"/>
      <c r="MLW337" s="54"/>
      <c r="MLX337" s="54"/>
      <c r="MLY337" s="54"/>
      <c r="MLZ337" s="54"/>
      <c r="MMA337" s="54"/>
      <c r="MMB337" s="54"/>
      <c r="MMC337" s="54"/>
      <c r="MMD337" s="54"/>
      <c r="MME337" s="54"/>
      <c r="MMF337" s="54"/>
      <c r="MMG337" s="54"/>
      <c r="MMH337" s="54"/>
      <c r="MMI337" s="54"/>
      <c r="MMJ337" s="54"/>
      <c r="MMK337" s="54"/>
      <c r="MML337" s="54"/>
      <c r="MMM337" s="54"/>
      <c r="MMN337" s="54"/>
      <c r="MMO337" s="54"/>
      <c r="MMP337" s="54"/>
      <c r="MMQ337" s="54"/>
      <c r="MMR337" s="54"/>
      <c r="MMS337" s="54"/>
      <c r="MMT337" s="54"/>
      <c r="MMU337" s="54"/>
      <c r="MMV337" s="54"/>
      <c r="MMW337" s="54"/>
      <c r="MMX337" s="54"/>
      <c r="MMY337" s="54"/>
      <c r="MMZ337" s="54"/>
      <c r="MNA337" s="54"/>
      <c r="MNB337" s="54"/>
      <c r="MNC337" s="54"/>
      <c r="MND337" s="54"/>
      <c r="MNE337" s="54"/>
      <c r="MNF337" s="54"/>
      <c r="MNG337" s="54"/>
      <c r="MNH337" s="54"/>
      <c r="MNI337" s="54"/>
      <c r="MNJ337" s="54"/>
      <c r="MNK337" s="54"/>
      <c r="MNL337" s="54"/>
      <c r="MNM337" s="54"/>
      <c r="MNN337" s="54"/>
      <c r="MNO337" s="54"/>
      <c r="MNP337" s="54"/>
      <c r="MNQ337" s="54"/>
      <c r="MNR337" s="54"/>
      <c r="MNS337" s="54"/>
      <c r="MNT337" s="54"/>
      <c r="MNU337" s="54"/>
      <c r="MNV337" s="54"/>
      <c r="MNW337" s="54"/>
      <c r="MNX337" s="54"/>
      <c r="MNY337" s="54"/>
      <c r="MNZ337" s="54"/>
      <c r="MOA337" s="54"/>
      <c r="MOB337" s="54"/>
      <c r="MOC337" s="54"/>
      <c r="MOD337" s="54"/>
      <c r="MOE337" s="54"/>
      <c r="MOF337" s="54"/>
      <c r="MOG337" s="54"/>
      <c r="MOH337" s="54"/>
      <c r="MOI337" s="54"/>
      <c r="MOJ337" s="54"/>
      <c r="MOK337" s="54"/>
      <c r="MOL337" s="54"/>
      <c r="MOM337" s="54"/>
      <c r="MON337" s="54"/>
      <c r="MOO337" s="54"/>
      <c r="MOP337" s="54"/>
      <c r="MOQ337" s="54"/>
      <c r="MOR337" s="54"/>
      <c r="MOS337" s="54"/>
      <c r="MOT337" s="54"/>
      <c r="MOU337" s="54"/>
      <c r="MOV337" s="54"/>
      <c r="MOW337" s="54"/>
      <c r="MOX337" s="54"/>
      <c r="MOY337" s="54"/>
      <c r="MOZ337" s="54"/>
      <c r="MPA337" s="54"/>
      <c r="MPB337" s="54"/>
      <c r="MPC337" s="54"/>
      <c r="MPD337" s="54"/>
      <c r="MPE337" s="54"/>
      <c r="MPF337" s="54"/>
      <c r="MPG337" s="54"/>
      <c r="MPH337" s="54"/>
      <c r="MPI337" s="54"/>
      <c r="MPJ337" s="54"/>
      <c r="MPK337" s="54"/>
      <c r="MPL337" s="54"/>
      <c r="MPM337" s="54"/>
      <c r="MPN337" s="54"/>
      <c r="MPO337" s="54"/>
      <c r="MPP337" s="54"/>
      <c r="MPQ337" s="54"/>
      <c r="MPR337" s="54"/>
      <c r="MPS337" s="54"/>
      <c r="MPT337" s="54"/>
      <c r="MPU337" s="54"/>
      <c r="MPV337" s="54"/>
      <c r="MPW337" s="54"/>
      <c r="MPX337" s="54"/>
      <c r="MPY337" s="54"/>
      <c r="MPZ337" s="54"/>
      <c r="MQA337" s="54"/>
      <c r="MQB337" s="54"/>
      <c r="MQC337" s="54"/>
      <c r="MQD337" s="54"/>
      <c r="MQE337" s="54"/>
      <c r="MQF337" s="54"/>
      <c r="MQG337" s="54"/>
      <c r="MQH337" s="54"/>
      <c r="MQI337" s="54"/>
      <c r="MQJ337" s="54"/>
      <c r="MQK337" s="54"/>
      <c r="MQL337" s="54"/>
      <c r="MQM337" s="54"/>
      <c r="MQN337" s="54"/>
      <c r="MQO337" s="54"/>
      <c r="MQP337" s="54"/>
      <c r="MQQ337" s="54"/>
      <c r="MQR337" s="54"/>
      <c r="MQS337" s="54"/>
      <c r="MQT337" s="54"/>
      <c r="MQU337" s="54"/>
      <c r="MQV337" s="54"/>
      <c r="MQW337" s="54"/>
      <c r="MQX337" s="54"/>
      <c r="MQY337" s="54"/>
      <c r="MQZ337" s="54"/>
      <c r="MRA337" s="54"/>
      <c r="MRB337" s="54"/>
      <c r="MRC337" s="54"/>
      <c r="MRD337" s="54"/>
      <c r="MRE337" s="54"/>
      <c r="MRF337" s="54"/>
      <c r="MRG337" s="54"/>
      <c r="MRH337" s="54"/>
      <c r="MRI337" s="54"/>
      <c r="MRJ337" s="54"/>
      <c r="MRK337" s="54"/>
      <c r="MRL337" s="54"/>
      <c r="MRM337" s="54"/>
      <c r="MRN337" s="54"/>
      <c r="MRO337" s="54"/>
      <c r="MRP337" s="54"/>
      <c r="MRQ337" s="54"/>
      <c r="MRR337" s="54"/>
      <c r="MRS337" s="54"/>
      <c r="MRT337" s="54"/>
      <c r="MRU337" s="54"/>
      <c r="MRV337" s="54"/>
      <c r="MRW337" s="54"/>
      <c r="MRX337" s="54"/>
      <c r="MRY337" s="54"/>
      <c r="MRZ337" s="54"/>
      <c r="MSA337" s="54"/>
      <c r="MSB337" s="54"/>
      <c r="MSC337" s="54"/>
      <c r="MSD337" s="54"/>
      <c r="MSE337" s="54"/>
      <c r="MSF337" s="54"/>
      <c r="MSG337" s="54"/>
      <c r="MSH337" s="54"/>
      <c r="MSI337" s="54"/>
      <c r="MSJ337" s="54"/>
      <c r="MSK337" s="54"/>
      <c r="MSL337" s="54"/>
      <c r="MSM337" s="54"/>
      <c r="MSN337" s="54"/>
      <c r="MSO337" s="54"/>
      <c r="MSP337" s="54"/>
      <c r="MSQ337" s="54"/>
      <c r="MSR337" s="54"/>
      <c r="MSS337" s="54"/>
      <c r="MST337" s="54"/>
      <c r="MSU337" s="54"/>
      <c r="MSV337" s="54"/>
      <c r="MSW337" s="54"/>
      <c r="MSX337" s="54"/>
      <c r="MSY337" s="54"/>
      <c r="MSZ337" s="54"/>
      <c r="MTA337" s="54"/>
      <c r="MTB337" s="54"/>
      <c r="MTC337" s="54"/>
      <c r="MTD337" s="54"/>
      <c r="MTE337" s="54"/>
      <c r="MTF337" s="54"/>
      <c r="MTG337" s="54"/>
      <c r="MTH337" s="54"/>
      <c r="MTI337" s="54"/>
      <c r="MTJ337" s="54"/>
      <c r="MTK337" s="54"/>
      <c r="MTL337" s="54"/>
      <c r="MTM337" s="54"/>
      <c r="MTN337" s="54"/>
      <c r="MTO337" s="54"/>
      <c r="MTP337" s="54"/>
      <c r="MTQ337" s="54"/>
      <c r="MTR337" s="54"/>
      <c r="MTS337" s="54"/>
      <c r="MTT337" s="54"/>
      <c r="MTU337" s="54"/>
      <c r="MTV337" s="54"/>
      <c r="MTW337" s="54"/>
      <c r="MTX337" s="54"/>
      <c r="MTY337" s="54"/>
      <c r="MTZ337" s="54"/>
      <c r="MUA337" s="54"/>
      <c r="MUB337" s="54"/>
      <c r="MUC337" s="54"/>
      <c r="MUD337" s="54"/>
      <c r="MUE337" s="54"/>
      <c r="MUF337" s="54"/>
      <c r="MUG337" s="54"/>
      <c r="MUH337" s="54"/>
      <c r="MUI337" s="54"/>
      <c r="MUJ337" s="54"/>
      <c r="MUK337" s="54"/>
      <c r="MUL337" s="54"/>
      <c r="MUM337" s="54"/>
      <c r="MUN337" s="54"/>
      <c r="MUO337" s="54"/>
      <c r="MUP337" s="54"/>
      <c r="MUQ337" s="54"/>
      <c r="MUR337" s="54"/>
      <c r="MUS337" s="54"/>
      <c r="MUT337" s="54"/>
      <c r="MUU337" s="54"/>
      <c r="MUV337" s="54"/>
      <c r="MUW337" s="54"/>
      <c r="MUX337" s="54"/>
      <c r="MUY337" s="54"/>
      <c r="MUZ337" s="54"/>
      <c r="MVA337" s="54"/>
      <c r="MVB337" s="54"/>
      <c r="MVC337" s="54"/>
      <c r="MVD337" s="54"/>
      <c r="MVE337" s="54"/>
      <c r="MVF337" s="54"/>
      <c r="MVG337" s="54"/>
      <c r="MVH337" s="54"/>
      <c r="MVI337" s="54"/>
      <c r="MVJ337" s="54"/>
      <c r="MVK337" s="54"/>
      <c r="MVL337" s="54"/>
      <c r="MVM337" s="54"/>
      <c r="MVN337" s="54"/>
      <c r="MVO337" s="54"/>
      <c r="MVP337" s="54"/>
      <c r="MVQ337" s="54"/>
      <c r="MVR337" s="54"/>
      <c r="MVS337" s="54"/>
      <c r="MVT337" s="54"/>
      <c r="MVU337" s="54"/>
      <c r="MVV337" s="54"/>
      <c r="MVW337" s="54"/>
      <c r="MVX337" s="54"/>
      <c r="MVY337" s="54"/>
      <c r="MVZ337" s="54"/>
      <c r="MWA337" s="54"/>
      <c r="MWB337" s="54"/>
      <c r="MWC337" s="54"/>
      <c r="MWD337" s="54"/>
      <c r="MWE337" s="54"/>
      <c r="MWF337" s="54"/>
      <c r="MWG337" s="54"/>
      <c r="MWH337" s="54"/>
      <c r="MWI337" s="54"/>
      <c r="MWJ337" s="54"/>
      <c r="MWK337" s="54"/>
      <c r="MWL337" s="54"/>
      <c r="MWM337" s="54"/>
      <c r="MWN337" s="54"/>
      <c r="MWO337" s="54"/>
      <c r="MWP337" s="54"/>
      <c r="MWQ337" s="54"/>
      <c r="MWR337" s="54"/>
      <c r="MWS337" s="54"/>
      <c r="MWT337" s="54"/>
      <c r="MWU337" s="54"/>
      <c r="MWV337" s="54"/>
      <c r="MWW337" s="54"/>
      <c r="MWX337" s="54"/>
      <c r="MWY337" s="54"/>
      <c r="MWZ337" s="54"/>
      <c r="MXA337" s="54"/>
      <c r="MXB337" s="54"/>
      <c r="MXC337" s="54"/>
      <c r="MXD337" s="54"/>
      <c r="MXE337" s="54"/>
      <c r="MXF337" s="54"/>
      <c r="MXG337" s="54"/>
      <c r="MXH337" s="54"/>
      <c r="MXI337" s="54"/>
      <c r="MXJ337" s="54"/>
      <c r="MXK337" s="54"/>
      <c r="MXL337" s="54"/>
      <c r="MXM337" s="54"/>
      <c r="MXN337" s="54"/>
      <c r="MXO337" s="54"/>
      <c r="MXP337" s="54"/>
      <c r="MXQ337" s="54"/>
      <c r="MXR337" s="54"/>
      <c r="MXS337" s="54"/>
      <c r="MXT337" s="54"/>
      <c r="MXU337" s="54"/>
      <c r="MXV337" s="54"/>
      <c r="MXW337" s="54"/>
      <c r="MXX337" s="54"/>
      <c r="MXY337" s="54"/>
      <c r="MXZ337" s="54"/>
      <c r="MYA337" s="54"/>
      <c r="MYB337" s="54"/>
      <c r="MYC337" s="54"/>
      <c r="MYD337" s="54"/>
      <c r="MYE337" s="54"/>
      <c r="MYF337" s="54"/>
      <c r="MYG337" s="54"/>
      <c r="MYH337" s="54"/>
      <c r="MYI337" s="54"/>
      <c r="MYJ337" s="54"/>
      <c r="MYK337" s="54"/>
      <c r="MYL337" s="54"/>
      <c r="MYM337" s="54"/>
      <c r="MYN337" s="54"/>
      <c r="MYO337" s="54"/>
      <c r="MYP337" s="54"/>
      <c r="MYQ337" s="54"/>
      <c r="MYR337" s="54"/>
      <c r="MYS337" s="54"/>
      <c r="MYT337" s="54"/>
      <c r="MYU337" s="54"/>
      <c r="MYV337" s="54"/>
      <c r="MYW337" s="54"/>
      <c r="MYX337" s="54"/>
      <c r="MYY337" s="54"/>
      <c r="MYZ337" s="54"/>
      <c r="MZA337" s="54"/>
      <c r="MZB337" s="54"/>
      <c r="MZC337" s="54"/>
      <c r="MZD337" s="54"/>
      <c r="MZE337" s="54"/>
      <c r="MZF337" s="54"/>
      <c r="MZG337" s="54"/>
      <c r="MZH337" s="54"/>
      <c r="MZI337" s="54"/>
      <c r="MZJ337" s="54"/>
      <c r="MZK337" s="54"/>
      <c r="MZL337" s="54"/>
      <c r="MZM337" s="54"/>
      <c r="MZN337" s="54"/>
      <c r="MZO337" s="54"/>
      <c r="MZP337" s="54"/>
      <c r="MZQ337" s="54"/>
      <c r="MZR337" s="54"/>
      <c r="MZS337" s="54"/>
      <c r="MZT337" s="54"/>
      <c r="MZU337" s="54"/>
      <c r="MZV337" s="54"/>
      <c r="MZW337" s="54"/>
      <c r="MZX337" s="54"/>
      <c r="MZY337" s="54"/>
      <c r="MZZ337" s="54"/>
      <c r="NAA337" s="54"/>
      <c r="NAB337" s="54"/>
      <c r="NAC337" s="54"/>
      <c r="NAD337" s="54"/>
      <c r="NAE337" s="54"/>
      <c r="NAF337" s="54"/>
      <c r="NAG337" s="54"/>
      <c r="NAH337" s="54"/>
      <c r="NAI337" s="54"/>
      <c r="NAJ337" s="54"/>
      <c r="NAK337" s="54"/>
      <c r="NAL337" s="54"/>
      <c r="NAM337" s="54"/>
      <c r="NAN337" s="54"/>
      <c r="NAO337" s="54"/>
      <c r="NAP337" s="54"/>
      <c r="NAQ337" s="54"/>
      <c r="NAR337" s="54"/>
      <c r="NAS337" s="54"/>
      <c r="NAT337" s="54"/>
      <c r="NAU337" s="54"/>
      <c r="NAV337" s="54"/>
      <c r="NAW337" s="54"/>
      <c r="NAX337" s="54"/>
      <c r="NAY337" s="54"/>
      <c r="NAZ337" s="54"/>
      <c r="NBA337" s="54"/>
      <c r="NBB337" s="54"/>
      <c r="NBC337" s="54"/>
      <c r="NBD337" s="54"/>
      <c r="NBE337" s="54"/>
      <c r="NBF337" s="54"/>
      <c r="NBG337" s="54"/>
      <c r="NBH337" s="54"/>
      <c r="NBI337" s="54"/>
      <c r="NBJ337" s="54"/>
      <c r="NBK337" s="54"/>
      <c r="NBL337" s="54"/>
      <c r="NBM337" s="54"/>
      <c r="NBN337" s="54"/>
      <c r="NBO337" s="54"/>
      <c r="NBP337" s="54"/>
      <c r="NBQ337" s="54"/>
      <c r="NBR337" s="54"/>
      <c r="NBS337" s="54"/>
      <c r="NBT337" s="54"/>
      <c r="NBU337" s="54"/>
      <c r="NBV337" s="54"/>
      <c r="NBW337" s="54"/>
      <c r="NBX337" s="54"/>
      <c r="NBY337" s="54"/>
      <c r="NBZ337" s="54"/>
      <c r="NCA337" s="54"/>
      <c r="NCB337" s="54"/>
      <c r="NCC337" s="54"/>
      <c r="NCD337" s="54"/>
      <c r="NCE337" s="54"/>
      <c r="NCF337" s="54"/>
      <c r="NCG337" s="54"/>
      <c r="NCH337" s="54"/>
      <c r="NCI337" s="54"/>
      <c r="NCJ337" s="54"/>
      <c r="NCK337" s="54"/>
      <c r="NCL337" s="54"/>
      <c r="NCM337" s="54"/>
      <c r="NCN337" s="54"/>
      <c r="NCO337" s="54"/>
      <c r="NCP337" s="54"/>
      <c r="NCQ337" s="54"/>
      <c r="NCR337" s="54"/>
      <c r="NCS337" s="54"/>
      <c r="NCT337" s="54"/>
      <c r="NCU337" s="54"/>
      <c r="NCV337" s="54"/>
      <c r="NCW337" s="54"/>
      <c r="NCX337" s="54"/>
      <c r="NCY337" s="54"/>
      <c r="NCZ337" s="54"/>
      <c r="NDA337" s="54"/>
      <c r="NDB337" s="54"/>
      <c r="NDC337" s="54"/>
      <c r="NDD337" s="54"/>
      <c r="NDE337" s="54"/>
      <c r="NDF337" s="54"/>
      <c r="NDG337" s="54"/>
      <c r="NDH337" s="54"/>
      <c r="NDI337" s="54"/>
      <c r="NDJ337" s="54"/>
      <c r="NDK337" s="54"/>
      <c r="NDL337" s="54"/>
      <c r="NDM337" s="54"/>
      <c r="NDN337" s="54"/>
      <c r="NDO337" s="54"/>
      <c r="NDP337" s="54"/>
      <c r="NDQ337" s="54"/>
      <c r="NDR337" s="54"/>
      <c r="NDS337" s="54"/>
      <c r="NDT337" s="54"/>
      <c r="NDU337" s="54"/>
      <c r="NDV337" s="54"/>
      <c r="NDW337" s="54"/>
      <c r="NDX337" s="54"/>
      <c r="NDY337" s="54"/>
      <c r="NDZ337" s="54"/>
      <c r="NEA337" s="54"/>
      <c r="NEB337" s="54"/>
      <c r="NEC337" s="54"/>
      <c r="NED337" s="54"/>
      <c r="NEE337" s="54"/>
      <c r="NEF337" s="54"/>
      <c r="NEG337" s="54"/>
      <c r="NEH337" s="54"/>
      <c r="NEI337" s="54"/>
      <c r="NEJ337" s="54"/>
      <c r="NEK337" s="54"/>
      <c r="NEL337" s="54"/>
      <c r="NEM337" s="54"/>
      <c r="NEN337" s="54"/>
      <c r="NEO337" s="54"/>
      <c r="NEP337" s="54"/>
      <c r="NEQ337" s="54"/>
      <c r="NER337" s="54"/>
      <c r="NES337" s="54"/>
      <c r="NET337" s="54"/>
      <c r="NEU337" s="54"/>
      <c r="NEV337" s="54"/>
      <c r="NEW337" s="54"/>
      <c r="NEX337" s="54"/>
      <c r="NEY337" s="54"/>
      <c r="NEZ337" s="54"/>
      <c r="NFA337" s="54"/>
      <c r="NFB337" s="54"/>
      <c r="NFC337" s="54"/>
      <c r="NFD337" s="54"/>
      <c r="NFE337" s="54"/>
      <c r="NFF337" s="54"/>
      <c r="NFG337" s="54"/>
      <c r="NFH337" s="54"/>
      <c r="NFI337" s="54"/>
      <c r="NFJ337" s="54"/>
      <c r="NFK337" s="54"/>
      <c r="NFL337" s="54"/>
      <c r="NFM337" s="54"/>
      <c r="NFN337" s="54"/>
      <c r="NFO337" s="54"/>
      <c r="NFP337" s="54"/>
      <c r="NFQ337" s="54"/>
      <c r="NFR337" s="54"/>
      <c r="NFS337" s="54"/>
      <c r="NFT337" s="54"/>
      <c r="NFU337" s="54"/>
      <c r="NFV337" s="54"/>
      <c r="NFW337" s="54"/>
      <c r="NFX337" s="54"/>
      <c r="NFY337" s="54"/>
      <c r="NFZ337" s="54"/>
      <c r="NGA337" s="54"/>
      <c r="NGB337" s="54"/>
      <c r="NGC337" s="54"/>
      <c r="NGD337" s="54"/>
      <c r="NGE337" s="54"/>
      <c r="NGF337" s="54"/>
      <c r="NGG337" s="54"/>
      <c r="NGH337" s="54"/>
      <c r="NGI337" s="54"/>
      <c r="NGJ337" s="54"/>
      <c r="NGK337" s="54"/>
      <c r="NGL337" s="54"/>
      <c r="NGM337" s="54"/>
      <c r="NGN337" s="54"/>
      <c r="NGO337" s="54"/>
      <c r="NGP337" s="54"/>
      <c r="NGQ337" s="54"/>
      <c r="NGR337" s="54"/>
      <c r="NGS337" s="54"/>
      <c r="NGT337" s="54"/>
      <c r="NGU337" s="54"/>
      <c r="NGV337" s="54"/>
      <c r="NGW337" s="54"/>
      <c r="NGX337" s="54"/>
      <c r="NGY337" s="54"/>
      <c r="NGZ337" s="54"/>
      <c r="NHA337" s="54"/>
      <c r="NHB337" s="54"/>
      <c r="NHC337" s="54"/>
      <c r="NHD337" s="54"/>
      <c r="NHE337" s="54"/>
      <c r="NHF337" s="54"/>
      <c r="NHG337" s="54"/>
      <c r="NHH337" s="54"/>
      <c r="NHI337" s="54"/>
      <c r="NHJ337" s="54"/>
      <c r="NHK337" s="54"/>
      <c r="NHL337" s="54"/>
      <c r="NHM337" s="54"/>
      <c r="NHN337" s="54"/>
      <c r="NHO337" s="54"/>
      <c r="NHP337" s="54"/>
      <c r="NHQ337" s="54"/>
      <c r="NHR337" s="54"/>
      <c r="NHS337" s="54"/>
      <c r="NHT337" s="54"/>
      <c r="NHU337" s="54"/>
      <c r="NHV337" s="54"/>
      <c r="NHW337" s="54"/>
      <c r="NHX337" s="54"/>
      <c r="NHY337" s="54"/>
      <c r="NHZ337" s="54"/>
      <c r="NIA337" s="54"/>
      <c r="NIB337" s="54"/>
      <c r="NIC337" s="54"/>
      <c r="NID337" s="54"/>
      <c r="NIE337" s="54"/>
      <c r="NIF337" s="54"/>
      <c r="NIG337" s="54"/>
      <c r="NIH337" s="54"/>
      <c r="NII337" s="54"/>
      <c r="NIJ337" s="54"/>
      <c r="NIK337" s="54"/>
      <c r="NIL337" s="54"/>
      <c r="NIM337" s="54"/>
      <c r="NIN337" s="54"/>
      <c r="NIO337" s="54"/>
      <c r="NIP337" s="54"/>
      <c r="NIQ337" s="54"/>
      <c r="NIR337" s="54"/>
      <c r="NIS337" s="54"/>
      <c r="NIT337" s="54"/>
      <c r="NIU337" s="54"/>
      <c r="NIV337" s="54"/>
      <c r="NIW337" s="54"/>
      <c r="NIX337" s="54"/>
      <c r="NIY337" s="54"/>
      <c r="NIZ337" s="54"/>
      <c r="NJA337" s="54"/>
      <c r="NJB337" s="54"/>
      <c r="NJC337" s="54"/>
      <c r="NJD337" s="54"/>
      <c r="NJE337" s="54"/>
      <c r="NJF337" s="54"/>
      <c r="NJG337" s="54"/>
      <c r="NJH337" s="54"/>
      <c r="NJI337" s="54"/>
      <c r="NJJ337" s="54"/>
      <c r="NJK337" s="54"/>
      <c r="NJL337" s="54"/>
      <c r="NJM337" s="54"/>
      <c r="NJN337" s="54"/>
      <c r="NJO337" s="54"/>
      <c r="NJP337" s="54"/>
      <c r="NJQ337" s="54"/>
      <c r="NJR337" s="54"/>
      <c r="NJS337" s="54"/>
      <c r="NJT337" s="54"/>
      <c r="NJU337" s="54"/>
      <c r="NJV337" s="54"/>
      <c r="NJW337" s="54"/>
      <c r="NJX337" s="54"/>
      <c r="NJY337" s="54"/>
      <c r="NJZ337" s="54"/>
      <c r="NKA337" s="54"/>
      <c r="NKB337" s="54"/>
      <c r="NKC337" s="54"/>
      <c r="NKD337" s="54"/>
      <c r="NKE337" s="54"/>
      <c r="NKF337" s="54"/>
      <c r="NKG337" s="54"/>
      <c r="NKH337" s="54"/>
      <c r="NKI337" s="54"/>
      <c r="NKJ337" s="54"/>
      <c r="NKK337" s="54"/>
      <c r="NKL337" s="54"/>
      <c r="NKM337" s="54"/>
      <c r="NKN337" s="54"/>
      <c r="NKO337" s="54"/>
      <c r="NKP337" s="54"/>
      <c r="NKQ337" s="54"/>
      <c r="NKR337" s="54"/>
      <c r="NKS337" s="54"/>
      <c r="NKT337" s="54"/>
      <c r="NKU337" s="54"/>
      <c r="NKV337" s="54"/>
      <c r="NKW337" s="54"/>
      <c r="NKX337" s="54"/>
      <c r="NKY337" s="54"/>
      <c r="NKZ337" s="54"/>
      <c r="NLA337" s="54"/>
      <c r="NLB337" s="54"/>
      <c r="NLC337" s="54"/>
      <c r="NLD337" s="54"/>
      <c r="NLE337" s="54"/>
      <c r="NLF337" s="54"/>
      <c r="NLG337" s="54"/>
      <c r="NLH337" s="54"/>
      <c r="NLI337" s="54"/>
      <c r="NLJ337" s="54"/>
      <c r="NLK337" s="54"/>
      <c r="NLL337" s="54"/>
      <c r="NLM337" s="54"/>
      <c r="NLN337" s="54"/>
      <c r="NLO337" s="54"/>
      <c r="NLP337" s="54"/>
      <c r="NLQ337" s="54"/>
      <c r="NLR337" s="54"/>
      <c r="NLS337" s="54"/>
      <c r="NLT337" s="54"/>
      <c r="NLU337" s="54"/>
      <c r="NLV337" s="54"/>
      <c r="NLW337" s="54"/>
      <c r="NLX337" s="54"/>
      <c r="NLY337" s="54"/>
      <c r="NLZ337" s="54"/>
      <c r="NMA337" s="54"/>
      <c r="NMB337" s="54"/>
      <c r="NMC337" s="54"/>
      <c r="NMD337" s="54"/>
      <c r="NME337" s="54"/>
      <c r="NMF337" s="54"/>
      <c r="NMG337" s="54"/>
      <c r="NMH337" s="54"/>
      <c r="NMI337" s="54"/>
      <c r="NMJ337" s="54"/>
      <c r="NMK337" s="54"/>
      <c r="NML337" s="54"/>
      <c r="NMM337" s="54"/>
      <c r="NMN337" s="54"/>
      <c r="NMO337" s="54"/>
      <c r="NMP337" s="54"/>
      <c r="NMQ337" s="54"/>
      <c r="NMR337" s="54"/>
      <c r="NMS337" s="54"/>
      <c r="NMT337" s="54"/>
      <c r="NMU337" s="54"/>
      <c r="NMV337" s="54"/>
      <c r="NMW337" s="54"/>
      <c r="NMX337" s="54"/>
      <c r="NMY337" s="54"/>
      <c r="NMZ337" s="54"/>
      <c r="NNA337" s="54"/>
      <c r="NNB337" s="54"/>
      <c r="NNC337" s="54"/>
      <c r="NND337" s="54"/>
      <c r="NNE337" s="54"/>
      <c r="NNF337" s="54"/>
      <c r="NNG337" s="54"/>
      <c r="NNH337" s="54"/>
      <c r="NNI337" s="54"/>
      <c r="NNJ337" s="54"/>
      <c r="NNK337" s="54"/>
      <c r="NNL337" s="54"/>
      <c r="NNM337" s="54"/>
      <c r="NNN337" s="54"/>
      <c r="NNO337" s="54"/>
      <c r="NNP337" s="54"/>
      <c r="NNQ337" s="54"/>
      <c r="NNR337" s="54"/>
      <c r="NNS337" s="54"/>
      <c r="NNT337" s="54"/>
      <c r="NNU337" s="54"/>
      <c r="NNV337" s="54"/>
      <c r="NNW337" s="54"/>
      <c r="NNX337" s="54"/>
      <c r="NNY337" s="54"/>
      <c r="NNZ337" s="54"/>
      <c r="NOA337" s="54"/>
      <c r="NOB337" s="54"/>
      <c r="NOC337" s="54"/>
      <c r="NOD337" s="54"/>
      <c r="NOE337" s="54"/>
      <c r="NOF337" s="54"/>
      <c r="NOG337" s="54"/>
      <c r="NOH337" s="54"/>
      <c r="NOI337" s="54"/>
      <c r="NOJ337" s="54"/>
      <c r="NOK337" s="54"/>
      <c r="NOL337" s="54"/>
      <c r="NOM337" s="54"/>
      <c r="NON337" s="54"/>
      <c r="NOO337" s="54"/>
      <c r="NOP337" s="54"/>
      <c r="NOQ337" s="54"/>
      <c r="NOR337" s="54"/>
      <c r="NOS337" s="54"/>
      <c r="NOT337" s="54"/>
      <c r="NOU337" s="54"/>
      <c r="NOV337" s="54"/>
      <c r="NOW337" s="54"/>
      <c r="NOX337" s="54"/>
      <c r="NOY337" s="54"/>
      <c r="NOZ337" s="54"/>
      <c r="NPA337" s="54"/>
      <c r="NPB337" s="54"/>
      <c r="NPC337" s="54"/>
      <c r="NPD337" s="54"/>
      <c r="NPE337" s="54"/>
      <c r="NPF337" s="54"/>
      <c r="NPG337" s="54"/>
      <c r="NPH337" s="54"/>
      <c r="NPI337" s="54"/>
      <c r="NPJ337" s="54"/>
      <c r="NPK337" s="54"/>
      <c r="NPL337" s="54"/>
      <c r="NPM337" s="54"/>
      <c r="NPN337" s="54"/>
      <c r="NPO337" s="54"/>
      <c r="NPP337" s="54"/>
      <c r="NPQ337" s="54"/>
      <c r="NPR337" s="54"/>
      <c r="NPS337" s="54"/>
      <c r="NPT337" s="54"/>
      <c r="NPU337" s="54"/>
      <c r="NPV337" s="54"/>
      <c r="NPW337" s="54"/>
      <c r="NPX337" s="54"/>
      <c r="NPY337" s="54"/>
      <c r="NPZ337" s="54"/>
      <c r="NQA337" s="54"/>
      <c r="NQB337" s="54"/>
      <c r="NQC337" s="54"/>
      <c r="NQD337" s="54"/>
      <c r="NQE337" s="54"/>
      <c r="NQF337" s="54"/>
      <c r="NQG337" s="54"/>
      <c r="NQH337" s="54"/>
      <c r="NQI337" s="54"/>
      <c r="NQJ337" s="54"/>
      <c r="NQK337" s="54"/>
      <c r="NQL337" s="54"/>
      <c r="NQM337" s="54"/>
      <c r="NQN337" s="54"/>
      <c r="NQO337" s="54"/>
      <c r="NQP337" s="54"/>
      <c r="NQQ337" s="54"/>
      <c r="NQR337" s="54"/>
      <c r="NQS337" s="54"/>
      <c r="NQT337" s="54"/>
      <c r="NQU337" s="54"/>
      <c r="NQV337" s="54"/>
      <c r="NQW337" s="54"/>
      <c r="NQX337" s="54"/>
      <c r="NQY337" s="54"/>
      <c r="NQZ337" s="54"/>
      <c r="NRA337" s="54"/>
      <c r="NRB337" s="54"/>
      <c r="NRC337" s="54"/>
      <c r="NRD337" s="54"/>
      <c r="NRE337" s="54"/>
      <c r="NRF337" s="54"/>
      <c r="NRG337" s="54"/>
      <c r="NRH337" s="54"/>
      <c r="NRI337" s="54"/>
      <c r="NRJ337" s="54"/>
      <c r="NRK337" s="54"/>
      <c r="NRL337" s="54"/>
      <c r="NRM337" s="54"/>
      <c r="NRN337" s="54"/>
      <c r="NRO337" s="54"/>
      <c r="NRP337" s="54"/>
      <c r="NRQ337" s="54"/>
      <c r="NRR337" s="54"/>
      <c r="NRS337" s="54"/>
      <c r="NRT337" s="54"/>
      <c r="NRU337" s="54"/>
      <c r="NRV337" s="54"/>
      <c r="NRW337" s="54"/>
      <c r="NRX337" s="54"/>
      <c r="NRY337" s="54"/>
      <c r="NRZ337" s="54"/>
      <c r="NSA337" s="54"/>
      <c r="NSB337" s="54"/>
      <c r="NSC337" s="54"/>
      <c r="NSD337" s="54"/>
      <c r="NSE337" s="54"/>
      <c r="NSF337" s="54"/>
      <c r="NSG337" s="54"/>
      <c r="NSH337" s="54"/>
      <c r="NSI337" s="54"/>
      <c r="NSJ337" s="54"/>
      <c r="NSK337" s="54"/>
      <c r="NSL337" s="54"/>
      <c r="NSM337" s="54"/>
      <c r="NSN337" s="54"/>
      <c r="NSO337" s="54"/>
      <c r="NSP337" s="54"/>
      <c r="NSQ337" s="54"/>
      <c r="NSR337" s="54"/>
      <c r="NSS337" s="54"/>
      <c r="NST337" s="54"/>
      <c r="NSU337" s="54"/>
      <c r="NSV337" s="54"/>
      <c r="NSW337" s="54"/>
      <c r="NSX337" s="54"/>
      <c r="NSY337" s="54"/>
      <c r="NSZ337" s="54"/>
      <c r="NTA337" s="54"/>
      <c r="NTB337" s="54"/>
      <c r="NTC337" s="54"/>
      <c r="NTD337" s="54"/>
      <c r="NTE337" s="54"/>
      <c r="NTF337" s="54"/>
      <c r="NTG337" s="54"/>
      <c r="NTH337" s="54"/>
      <c r="NTI337" s="54"/>
      <c r="NTJ337" s="54"/>
      <c r="NTK337" s="54"/>
      <c r="NTL337" s="54"/>
      <c r="NTM337" s="54"/>
      <c r="NTN337" s="54"/>
      <c r="NTO337" s="54"/>
      <c r="NTP337" s="54"/>
      <c r="NTQ337" s="54"/>
      <c r="NTR337" s="54"/>
      <c r="NTS337" s="54"/>
      <c r="NTT337" s="54"/>
      <c r="NTU337" s="54"/>
      <c r="NTV337" s="54"/>
      <c r="NTW337" s="54"/>
      <c r="NTX337" s="54"/>
      <c r="NTY337" s="54"/>
      <c r="NTZ337" s="54"/>
      <c r="NUA337" s="54"/>
      <c r="NUB337" s="54"/>
      <c r="NUC337" s="54"/>
      <c r="NUD337" s="54"/>
      <c r="NUE337" s="54"/>
      <c r="NUF337" s="54"/>
      <c r="NUG337" s="54"/>
      <c r="NUH337" s="54"/>
      <c r="NUI337" s="54"/>
      <c r="NUJ337" s="54"/>
      <c r="NUK337" s="54"/>
      <c r="NUL337" s="54"/>
      <c r="NUM337" s="54"/>
      <c r="NUN337" s="54"/>
      <c r="NUO337" s="54"/>
      <c r="NUP337" s="54"/>
      <c r="NUQ337" s="54"/>
      <c r="NUR337" s="54"/>
      <c r="NUS337" s="54"/>
      <c r="NUT337" s="54"/>
      <c r="NUU337" s="54"/>
      <c r="NUV337" s="54"/>
      <c r="NUW337" s="54"/>
      <c r="NUX337" s="54"/>
      <c r="NUY337" s="54"/>
      <c r="NUZ337" s="54"/>
      <c r="NVA337" s="54"/>
      <c r="NVB337" s="54"/>
      <c r="NVC337" s="54"/>
      <c r="NVD337" s="54"/>
      <c r="NVE337" s="54"/>
      <c r="NVF337" s="54"/>
      <c r="NVG337" s="54"/>
      <c r="NVH337" s="54"/>
      <c r="NVI337" s="54"/>
      <c r="NVJ337" s="54"/>
      <c r="NVK337" s="54"/>
      <c r="NVL337" s="54"/>
      <c r="NVM337" s="54"/>
      <c r="NVN337" s="54"/>
      <c r="NVO337" s="54"/>
      <c r="NVP337" s="54"/>
      <c r="NVQ337" s="54"/>
      <c r="NVR337" s="54"/>
      <c r="NVS337" s="54"/>
      <c r="NVT337" s="54"/>
      <c r="NVU337" s="54"/>
      <c r="NVV337" s="54"/>
      <c r="NVW337" s="54"/>
      <c r="NVX337" s="54"/>
      <c r="NVY337" s="54"/>
      <c r="NVZ337" s="54"/>
      <c r="NWA337" s="54"/>
      <c r="NWB337" s="54"/>
      <c r="NWC337" s="54"/>
      <c r="NWD337" s="54"/>
      <c r="NWE337" s="54"/>
      <c r="NWF337" s="54"/>
      <c r="NWG337" s="54"/>
      <c r="NWH337" s="54"/>
      <c r="NWI337" s="54"/>
      <c r="NWJ337" s="54"/>
      <c r="NWK337" s="54"/>
      <c r="NWL337" s="54"/>
      <c r="NWM337" s="54"/>
      <c r="NWN337" s="54"/>
      <c r="NWO337" s="54"/>
      <c r="NWP337" s="54"/>
      <c r="NWQ337" s="54"/>
      <c r="NWR337" s="54"/>
      <c r="NWS337" s="54"/>
      <c r="NWT337" s="54"/>
      <c r="NWU337" s="54"/>
      <c r="NWV337" s="54"/>
      <c r="NWW337" s="54"/>
      <c r="NWX337" s="54"/>
      <c r="NWY337" s="54"/>
      <c r="NWZ337" s="54"/>
      <c r="NXA337" s="54"/>
      <c r="NXB337" s="54"/>
      <c r="NXC337" s="54"/>
      <c r="NXD337" s="54"/>
      <c r="NXE337" s="54"/>
      <c r="NXF337" s="54"/>
      <c r="NXG337" s="54"/>
      <c r="NXH337" s="54"/>
      <c r="NXI337" s="54"/>
      <c r="NXJ337" s="54"/>
      <c r="NXK337" s="54"/>
      <c r="NXL337" s="54"/>
      <c r="NXM337" s="54"/>
      <c r="NXN337" s="54"/>
      <c r="NXO337" s="54"/>
      <c r="NXP337" s="54"/>
      <c r="NXQ337" s="54"/>
      <c r="NXR337" s="54"/>
      <c r="NXS337" s="54"/>
      <c r="NXT337" s="54"/>
      <c r="NXU337" s="54"/>
      <c r="NXV337" s="54"/>
      <c r="NXW337" s="54"/>
      <c r="NXX337" s="54"/>
      <c r="NXY337" s="54"/>
      <c r="NXZ337" s="54"/>
      <c r="NYA337" s="54"/>
      <c r="NYB337" s="54"/>
      <c r="NYC337" s="54"/>
      <c r="NYD337" s="54"/>
      <c r="NYE337" s="54"/>
      <c r="NYF337" s="54"/>
      <c r="NYG337" s="54"/>
      <c r="NYH337" s="54"/>
      <c r="NYI337" s="54"/>
      <c r="NYJ337" s="54"/>
      <c r="NYK337" s="54"/>
      <c r="NYL337" s="54"/>
      <c r="NYM337" s="54"/>
      <c r="NYN337" s="54"/>
      <c r="NYO337" s="54"/>
      <c r="NYP337" s="54"/>
      <c r="NYQ337" s="54"/>
      <c r="NYR337" s="54"/>
      <c r="NYS337" s="54"/>
      <c r="NYT337" s="54"/>
      <c r="NYU337" s="54"/>
      <c r="NYV337" s="54"/>
      <c r="NYW337" s="54"/>
      <c r="NYX337" s="54"/>
      <c r="NYY337" s="54"/>
      <c r="NYZ337" s="54"/>
      <c r="NZA337" s="54"/>
      <c r="NZB337" s="54"/>
      <c r="NZC337" s="54"/>
      <c r="NZD337" s="54"/>
      <c r="NZE337" s="54"/>
      <c r="NZF337" s="54"/>
      <c r="NZG337" s="54"/>
      <c r="NZH337" s="54"/>
      <c r="NZI337" s="54"/>
      <c r="NZJ337" s="54"/>
      <c r="NZK337" s="54"/>
      <c r="NZL337" s="54"/>
      <c r="NZM337" s="54"/>
      <c r="NZN337" s="54"/>
      <c r="NZO337" s="54"/>
      <c r="NZP337" s="54"/>
      <c r="NZQ337" s="54"/>
      <c r="NZR337" s="54"/>
      <c r="NZS337" s="54"/>
      <c r="NZT337" s="54"/>
      <c r="NZU337" s="54"/>
      <c r="NZV337" s="54"/>
      <c r="NZW337" s="54"/>
      <c r="NZX337" s="54"/>
      <c r="NZY337" s="54"/>
      <c r="NZZ337" s="54"/>
      <c r="OAA337" s="54"/>
      <c r="OAB337" s="54"/>
      <c r="OAC337" s="54"/>
      <c r="OAD337" s="54"/>
      <c r="OAE337" s="54"/>
      <c r="OAF337" s="54"/>
      <c r="OAG337" s="54"/>
      <c r="OAH337" s="54"/>
      <c r="OAI337" s="54"/>
      <c r="OAJ337" s="54"/>
      <c r="OAK337" s="54"/>
      <c r="OAL337" s="54"/>
      <c r="OAM337" s="54"/>
      <c r="OAN337" s="54"/>
      <c r="OAO337" s="54"/>
      <c r="OAP337" s="54"/>
      <c r="OAQ337" s="54"/>
      <c r="OAR337" s="54"/>
      <c r="OAS337" s="54"/>
      <c r="OAT337" s="54"/>
      <c r="OAU337" s="54"/>
      <c r="OAV337" s="54"/>
      <c r="OAW337" s="54"/>
      <c r="OAX337" s="54"/>
      <c r="OAY337" s="54"/>
      <c r="OAZ337" s="54"/>
      <c r="OBA337" s="54"/>
      <c r="OBB337" s="54"/>
      <c r="OBC337" s="54"/>
      <c r="OBD337" s="54"/>
      <c r="OBE337" s="54"/>
      <c r="OBF337" s="54"/>
      <c r="OBG337" s="54"/>
      <c r="OBH337" s="54"/>
      <c r="OBI337" s="54"/>
      <c r="OBJ337" s="54"/>
      <c r="OBK337" s="54"/>
      <c r="OBL337" s="54"/>
      <c r="OBM337" s="54"/>
      <c r="OBN337" s="54"/>
      <c r="OBO337" s="54"/>
      <c r="OBP337" s="54"/>
      <c r="OBQ337" s="54"/>
      <c r="OBR337" s="54"/>
      <c r="OBS337" s="54"/>
      <c r="OBT337" s="54"/>
      <c r="OBU337" s="54"/>
      <c r="OBV337" s="54"/>
      <c r="OBW337" s="54"/>
      <c r="OBX337" s="54"/>
      <c r="OBY337" s="54"/>
      <c r="OBZ337" s="54"/>
      <c r="OCA337" s="54"/>
      <c r="OCB337" s="54"/>
      <c r="OCC337" s="54"/>
      <c r="OCD337" s="54"/>
      <c r="OCE337" s="54"/>
      <c r="OCF337" s="54"/>
      <c r="OCG337" s="54"/>
      <c r="OCH337" s="54"/>
      <c r="OCI337" s="54"/>
      <c r="OCJ337" s="54"/>
      <c r="OCK337" s="54"/>
      <c r="OCL337" s="54"/>
      <c r="OCM337" s="54"/>
      <c r="OCN337" s="54"/>
      <c r="OCO337" s="54"/>
      <c r="OCP337" s="54"/>
      <c r="OCQ337" s="54"/>
      <c r="OCR337" s="54"/>
      <c r="OCS337" s="54"/>
      <c r="OCT337" s="54"/>
      <c r="OCU337" s="54"/>
      <c r="OCV337" s="54"/>
      <c r="OCW337" s="54"/>
      <c r="OCX337" s="54"/>
      <c r="OCY337" s="54"/>
      <c r="OCZ337" s="54"/>
      <c r="ODA337" s="54"/>
      <c r="ODB337" s="54"/>
      <c r="ODC337" s="54"/>
      <c r="ODD337" s="54"/>
      <c r="ODE337" s="54"/>
      <c r="ODF337" s="54"/>
      <c r="ODG337" s="54"/>
      <c r="ODH337" s="54"/>
      <c r="ODI337" s="54"/>
      <c r="ODJ337" s="54"/>
      <c r="ODK337" s="54"/>
      <c r="ODL337" s="54"/>
      <c r="ODM337" s="54"/>
      <c r="ODN337" s="54"/>
      <c r="ODO337" s="54"/>
      <c r="ODP337" s="54"/>
      <c r="ODQ337" s="54"/>
      <c r="ODR337" s="54"/>
      <c r="ODS337" s="54"/>
      <c r="ODT337" s="54"/>
      <c r="ODU337" s="54"/>
      <c r="ODV337" s="54"/>
      <c r="ODW337" s="54"/>
      <c r="ODX337" s="54"/>
      <c r="ODY337" s="54"/>
      <c r="ODZ337" s="54"/>
      <c r="OEA337" s="54"/>
      <c r="OEB337" s="54"/>
      <c r="OEC337" s="54"/>
      <c r="OED337" s="54"/>
      <c r="OEE337" s="54"/>
      <c r="OEF337" s="54"/>
      <c r="OEG337" s="54"/>
      <c r="OEH337" s="54"/>
      <c r="OEI337" s="54"/>
      <c r="OEJ337" s="54"/>
      <c r="OEK337" s="54"/>
      <c r="OEL337" s="54"/>
      <c r="OEM337" s="54"/>
      <c r="OEN337" s="54"/>
      <c r="OEO337" s="54"/>
      <c r="OEP337" s="54"/>
      <c r="OEQ337" s="54"/>
      <c r="OER337" s="54"/>
      <c r="OES337" s="54"/>
      <c r="OET337" s="54"/>
      <c r="OEU337" s="54"/>
      <c r="OEV337" s="54"/>
      <c r="OEW337" s="54"/>
      <c r="OEX337" s="54"/>
      <c r="OEY337" s="54"/>
      <c r="OEZ337" s="54"/>
      <c r="OFA337" s="54"/>
      <c r="OFB337" s="54"/>
      <c r="OFC337" s="54"/>
      <c r="OFD337" s="54"/>
      <c r="OFE337" s="54"/>
      <c r="OFF337" s="54"/>
      <c r="OFG337" s="54"/>
      <c r="OFH337" s="54"/>
      <c r="OFI337" s="54"/>
      <c r="OFJ337" s="54"/>
      <c r="OFK337" s="54"/>
      <c r="OFL337" s="54"/>
      <c r="OFM337" s="54"/>
      <c r="OFN337" s="54"/>
      <c r="OFO337" s="54"/>
      <c r="OFP337" s="54"/>
      <c r="OFQ337" s="54"/>
      <c r="OFR337" s="54"/>
      <c r="OFS337" s="54"/>
      <c r="OFT337" s="54"/>
      <c r="OFU337" s="54"/>
      <c r="OFV337" s="54"/>
      <c r="OFW337" s="54"/>
      <c r="OFX337" s="54"/>
      <c r="OFY337" s="54"/>
      <c r="OFZ337" s="54"/>
      <c r="OGA337" s="54"/>
      <c r="OGB337" s="54"/>
      <c r="OGC337" s="54"/>
      <c r="OGD337" s="54"/>
      <c r="OGE337" s="54"/>
      <c r="OGF337" s="54"/>
      <c r="OGG337" s="54"/>
      <c r="OGH337" s="54"/>
      <c r="OGI337" s="54"/>
      <c r="OGJ337" s="54"/>
      <c r="OGK337" s="54"/>
      <c r="OGL337" s="54"/>
      <c r="OGM337" s="54"/>
      <c r="OGN337" s="54"/>
      <c r="OGO337" s="54"/>
      <c r="OGP337" s="54"/>
      <c r="OGQ337" s="54"/>
      <c r="OGR337" s="54"/>
      <c r="OGS337" s="54"/>
      <c r="OGT337" s="54"/>
      <c r="OGU337" s="54"/>
      <c r="OGV337" s="54"/>
      <c r="OGW337" s="54"/>
      <c r="OGX337" s="54"/>
      <c r="OGY337" s="54"/>
      <c r="OGZ337" s="54"/>
      <c r="OHA337" s="54"/>
      <c r="OHB337" s="54"/>
      <c r="OHC337" s="54"/>
      <c r="OHD337" s="54"/>
      <c r="OHE337" s="54"/>
      <c r="OHF337" s="54"/>
      <c r="OHG337" s="54"/>
      <c r="OHH337" s="54"/>
      <c r="OHI337" s="54"/>
      <c r="OHJ337" s="54"/>
      <c r="OHK337" s="54"/>
      <c r="OHL337" s="54"/>
      <c r="OHM337" s="54"/>
      <c r="OHN337" s="54"/>
      <c r="OHO337" s="54"/>
      <c r="OHP337" s="54"/>
      <c r="OHQ337" s="54"/>
      <c r="OHR337" s="54"/>
      <c r="OHS337" s="54"/>
      <c r="OHT337" s="54"/>
      <c r="OHU337" s="54"/>
      <c r="OHV337" s="54"/>
      <c r="OHW337" s="54"/>
      <c r="OHX337" s="54"/>
      <c r="OHY337" s="54"/>
      <c r="OHZ337" s="54"/>
      <c r="OIA337" s="54"/>
      <c r="OIB337" s="54"/>
      <c r="OIC337" s="54"/>
      <c r="OID337" s="54"/>
      <c r="OIE337" s="54"/>
      <c r="OIF337" s="54"/>
      <c r="OIG337" s="54"/>
      <c r="OIH337" s="54"/>
      <c r="OII337" s="54"/>
      <c r="OIJ337" s="54"/>
      <c r="OIK337" s="54"/>
      <c r="OIL337" s="54"/>
      <c r="OIM337" s="54"/>
      <c r="OIN337" s="54"/>
      <c r="OIO337" s="54"/>
      <c r="OIP337" s="54"/>
      <c r="OIQ337" s="54"/>
      <c r="OIR337" s="54"/>
      <c r="OIS337" s="54"/>
      <c r="OIT337" s="54"/>
      <c r="OIU337" s="54"/>
      <c r="OIV337" s="54"/>
      <c r="OIW337" s="54"/>
      <c r="OIX337" s="54"/>
      <c r="OIY337" s="54"/>
      <c r="OIZ337" s="54"/>
      <c r="OJA337" s="54"/>
      <c r="OJB337" s="54"/>
      <c r="OJC337" s="54"/>
      <c r="OJD337" s="54"/>
      <c r="OJE337" s="54"/>
      <c r="OJF337" s="54"/>
      <c r="OJG337" s="54"/>
      <c r="OJH337" s="54"/>
      <c r="OJI337" s="54"/>
      <c r="OJJ337" s="54"/>
      <c r="OJK337" s="54"/>
      <c r="OJL337" s="54"/>
      <c r="OJM337" s="54"/>
      <c r="OJN337" s="54"/>
      <c r="OJO337" s="54"/>
      <c r="OJP337" s="54"/>
      <c r="OJQ337" s="54"/>
      <c r="OJR337" s="54"/>
      <c r="OJS337" s="54"/>
      <c r="OJT337" s="54"/>
      <c r="OJU337" s="54"/>
      <c r="OJV337" s="54"/>
      <c r="OJW337" s="54"/>
      <c r="OJX337" s="54"/>
      <c r="OJY337" s="54"/>
      <c r="OJZ337" s="54"/>
      <c r="OKA337" s="54"/>
      <c r="OKB337" s="54"/>
      <c r="OKC337" s="54"/>
      <c r="OKD337" s="54"/>
      <c r="OKE337" s="54"/>
      <c r="OKF337" s="54"/>
      <c r="OKG337" s="54"/>
      <c r="OKH337" s="54"/>
      <c r="OKI337" s="54"/>
      <c r="OKJ337" s="54"/>
      <c r="OKK337" s="54"/>
      <c r="OKL337" s="54"/>
      <c r="OKM337" s="54"/>
      <c r="OKN337" s="54"/>
      <c r="OKO337" s="54"/>
      <c r="OKP337" s="54"/>
      <c r="OKQ337" s="54"/>
      <c r="OKR337" s="54"/>
      <c r="OKS337" s="54"/>
      <c r="OKT337" s="54"/>
      <c r="OKU337" s="54"/>
      <c r="OKV337" s="54"/>
      <c r="OKW337" s="54"/>
      <c r="OKX337" s="54"/>
      <c r="OKY337" s="54"/>
      <c r="OKZ337" s="54"/>
      <c r="OLA337" s="54"/>
      <c r="OLB337" s="54"/>
      <c r="OLC337" s="54"/>
      <c r="OLD337" s="54"/>
      <c r="OLE337" s="54"/>
      <c r="OLF337" s="54"/>
      <c r="OLG337" s="54"/>
      <c r="OLH337" s="54"/>
      <c r="OLI337" s="54"/>
      <c r="OLJ337" s="54"/>
      <c r="OLK337" s="54"/>
      <c r="OLL337" s="54"/>
      <c r="OLM337" s="54"/>
      <c r="OLN337" s="54"/>
      <c r="OLO337" s="54"/>
      <c r="OLP337" s="54"/>
      <c r="OLQ337" s="54"/>
      <c r="OLR337" s="54"/>
      <c r="OLS337" s="54"/>
      <c r="OLT337" s="54"/>
      <c r="OLU337" s="54"/>
      <c r="OLV337" s="54"/>
      <c r="OLW337" s="54"/>
      <c r="OLX337" s="54"/>
      <c r="OLY337" s="54"/>
      <c r="OLZ337" s="54"/>
      <c r="OMA337" s="54"/>
      <c r="OMB337" s="54"/>
      <c r="OMC337" s="54"/>
      <c r="OMD337" s="54"/>
      <c r="OME337" s="54"/>
      <c r="OMF337" s="54"/>
      <c r="OMG337" s="54"/>
      <c r="OMH337" s="54"/>
      <c r="OMI337" s="54"/>
      <c r="OMJ337" s="54"/>
      <c r="OMK337" s="54"/>
      <c r="OML337" s="54"/>
      <c r="OMM337" s="54"/>
      <c r="OMN337" s="54"/>
      <c r="OMO337" s="54"/>
      <c r="OMP337" s="54"/>
      <c r="OMQ337" s="54"/>
      <c r="OMR337" s="54"/>
      <c r="OMS337" s="54"/>
      <c r="OMT337" s="54"/>
      <c r="OMU337" s="54"/>
      <c r="OMV337" s="54"/>
      <c r="OMW337" s="54"/>
      <c r="OMX337" s="54"/>
      <c r="OMY337" s="54"/>
      <c r="OMZ337" s="54"/>
      <c r="ONA337" s="54"/>
      <c r="ONB337" s="54"/>
      <c r="ONC337" s="54"/>
      <c r="OND337" s="54"/>
      <c r="ONE337" s="54"/>
      <c r="ONF337" s="54"/>
      <c r="ONG337" s="54"/>
      <c r="ONH337" s="54"/>
      <c r="ONI337" s="54"/>
      <c r="ONJ337" s="54"/>
      <c r="ONK337" s="54"/>
      <c r="ONL337" s="54"/>
      <c r="ONM337" s="54"/>
      <c r="ONN337" s="54"/>
      <c r="ONO337" s="54"/>
      <c r="ONP337" s="54"/>
      <c r="ONQ337" s="54"/>
      <c r="ONR337" s="54"/>
      <c r="ONS337" s="54"/>
      <c r="ONT337" s="54"/>
      <c r="ONU337" s="54"/>
      <c r="ONV337" s="54"/>
      <c r="ONW337" s="54"/>
      <c r="ONX337" s="54"/>
      <c r="ONY337" s="54"/>
      <c r="ONZ337" s="54"/>
      <c r="OOA337" s="54"/>
      <c r="OOB337" s="54"/>
      <c r="OOC337" s="54"/>
      <c r="OOD337" s="54"/>
      <c r="OOE337" s="54"/>
      <c r="OOF337" s="54"/>
      <c r="OOG337" s="54"/>
      <c r="OOH337" s="54"/>
      <c r="OOI337" s="54"/>
      <c r="OOJ337" s="54"/>
      <c r="OOK337" s="54"/>
      <c r="OOL337" s="54"/>
      <c r="OOM337" s="54"/>
      <c r="OON337" s="54"/>
      <c r="OOO337" s="54"/>
      <c r="OOP337" s="54"/>
      <c r="OOQ337" s="54"/>
      <c r="OOR337" s="54"/>
      <c r="OOS337" s="54"/>
      <c r="OOT337" s="54"/>
      <c r="OOU337" s="54"/>
      <c r="OOV337" s="54"/>
      <c r="OOW337" s="54"/>
      <c r="OOX337" s="54"/>
      <c r="OOY337" s="54"/>
      <c r="OOZ337" s="54"/>
      <c r="OPA337" s="54"/>
      <c r="OPB337" s="54"/>
      <c r="OPC337" s="54"/>
      <c r="OPD337" s="54"/>
      <c r="OPE337" s="54"/>
      <c r="OPF337" s="54"/>
      <c r="OPG337" s="54"/>
      <c r="OPH337" s="54"/>
      <c r="OPI337" s="54"/>
      <c r="OPJ337" s="54"/>
      <c r="OPK337" s="54"/>
      <c r="OPL337" s="54"/>
      <c r="OPM337" s="54"/>
      <c r="OPN337" s="54"/>
      <c r="OPO337" s="54"/>
      <c r="OPP337" s="54"/>
      <c r="OPQ337" s="54"/>
      <c r="OPR337" s="54"/>
      <c r="OPS337" s="54"/>
      <c r="OPT337" s="54"/>
      <c r="OPU337" s="54"/>
      <c r="OPV337" s="54"/>
      <c r="OPW337" s="54"/>
      <c r="OPX337" s="54"/>
      <c r="OPY337" s="54"/>
      <c r="OPZ337" s="54"/>
      <c r="OQA337" s="54"/>
      <c r="OQB337" s="54"/>
      <c r="OQC337" s="54"/>
      <c r="OQD337" s="54"/>
      <c r="OQE337" s="54"/>
      <c r="OQF337" s="54"/>
      <c r="OQG337" s="54"/>
      <c r="OQH337" s="54"/>
      <c r="OQI337" s="54"/>
      <c r="OQJ337" s="54"/>
      <c r="OQK337" s="54"/>
      <c r="OQL337" s="54"/>
      <c r="OQM337" s="54"/>
      <c r="OQN337" s="54"/>
      <c r="OQO337" s="54"/>
      <c r="OQP337" s="54"/>
      <c r="OQQ337" s="54"/>
      <c r="OQR337" s="54"/>
      <c r="OQS337" s="54"/>
      <c r="OQT337" s="54"/>
      <c r="OQU337" s="54"/>
      <c r="OQV337" s="54"/>
      <c r="OQW337" s="54"/>
      <c r="OQX337" s="54"/>
      <c r="OQY337" s="54"/>
      <c r="OQZ337" s="54"/>
      <c r="ORA337" s="54"/>
      <c r="ORB337" s="54"/>
      <c r="ORC337" s="54"/>
      <c r="ORD337" s="54"/>
      <c r="ORE337" s="54"/>
      <c r="ORF337" s="54"/>
      <c r="ORG337" s="54"/>
      <c r="ORH337" s="54"/>
      <c r="ORI337" s="54"/>
      <c r="ORJ337" s="54"/>
      <c r="ORK337" s="54"/>
      <c r="ORL337" s="54"/>
      <c r="ORM337" s="54"/>
      <c r="ORN337" s="54"/>
      <c r="ORO337" s="54"/>
      <c r="ORP337" s="54"/>
      <c r="ORQ337" s="54"/>
      <c r="ORR337" s="54"/>
      <c r="ORS337" s="54"/>
      <c r="ORT337" s="54"/>
      <c r="ORU337" s="54"/>
      <c r="ORV337" s="54"/>
      <c r="ORW337" s="54"/>
      <c r="ORX337" s="54"/>
      <c r="ORY337" s="54"/>
      <c r="ORZ337" s="54"/>
      <c r="OSA337" s="54"/>
      <c r="OSB337" s="54"/>
      <c r="OSC337" s="54"/>
      <c r="OSD337" s="54"/>
      <c r="OSE337" s="54"/>
      <c r="OSF337" s="54"/>
      <c r="OSG337" s="54"/>
      <c r="OSH337" s="54"/>
      <c r="OSI337" s="54"/>
      <c r="OSJ337" s="54"/>
      <c r="OSK337" s="54"/>
      <c r="OSL337" s="54"/>
      <c r="OSM337" s="54"/>
      <c r="OSN337" s="54"/>
      <c r="OSO337" s="54"/>
      <c r="OSP337" s="54"/>
      <c r="OSQ337" s="54"/>
      <c r="OSR337" s="54"/>
      <c r="OSS337" s="54"/>
      <c r="OST337" s="54"/>
      <c r="OSU337" s="54"/>
      <c r="OSV337" s="54"/>
      <c r="OSW337" s="54"/>
      <c r="OSX337" s="54"/>
      <c r="OSY337" s="54"/>
      <c r="OSZ337" s="54"/>
      <c r="OTA337" s="54"/>
      <c r="OTB337" s="54"/>
      <c r="OTC337" s="54"/>
      <c r="OTD337" s="54"/>
      <c r="OTE337" s="54"/>
      <c r="OTF337" s="54"/>
      <c r="OTG337" s="54"/>
      <c r="OTH337" s="54"/>
      <c r="OTI337" s="54"/>
      <c r="OTJ337" s="54"/>
      <c r="OTK337" s="54"/>
      <c r="OTL337" s="54"/>
      <c r="OTM337" s="54"/>
      <c r="OTN337" s="54"/>
      <c r="OTO337" s="54"/>
      <c r="OTP337" s="54"/>
      <c r="OTQ337" s="54"/>
      <c r="OTR337" s="54"/>
      <c r="OTS337" s="54"/>
      <c r="OTT337" s="54"/>
      <c r="OTU337" s="54"/>
      <c r="OTV337" s="54"/>
      <c r="OTW337" s="54"/>
      <c r="OTX337" s="54"/>
      <c r="OTY337" s="54"/>
      <c r="OTZ337" s="54"/>
      <c r="OUA337" s="54"/>
      <c r="OUB337" s="54"/>
      <c r="OUC337" s="54"/>
      <c r="OUD337" s="54"/>
      <c r="OUE337" s="54"/>
      <c r="OUF337" s="54"/>
      <c r="OUG337" s="54"/>
      <c r="OUH337" s="54"/>
      <c r="OUI337" s="54"/>
      <c r="OUJ337" s="54"/>
      <c r="OUK337" s="54"/>
      <c r="OUL337" s="54"/>
      <c r="OUM337" s="54"/>
      <c r="OUN337" s="54"/>
      <c r="OUO337" s="54"/>
      <c r="OUP337" s="54"/>
      <c r="OUQ337" s="54"/>
      <c r="OUR337" s="54"/>
      <c r="OUS337" s="54"/>
      <c r="OUT337" s="54"/>
      <c r="OUU337" s="54"/>
      <c r="OUV337" s="54"/>
      <c r="OUW337" s="54"/>
      <c r="OUX337" s="54"/>
      <c r="OUY337" s="54"/>
      <c r="OUZ337" s="54"/>
      <c r="OVA337" s="54"/>
      <c r="OVB337" s="54"/>
      <c r="OVC337" s="54"/>
      <c r="OVD337" s="54"/>
      <c r="OVE337" s="54"/>
      <c r="OVF337" s="54"/>
      <c r="OVG337" s="54"/>
      <c r="OVH337" s="54"/>
      <c r="OVI337" s="54"/>
      <c r="OVJ337" s="54"/>
      <c r="OVK337" s="54"/>
      <c r="OVL337" s="54"/>
      <c r="OVM337" s="54"/>
      <c r="OVN337" s="54"/>
      <c r="OVO337" s="54"/>
      <c r="OVP337" s="54"/>
      <c r="OVQ337" s="54"/>
      <c r="OVR337" s="54"/>
      <c r="OVS337" s="54"/>
      <c r="OVT337" s="54"/>
      <c r="OVU337" s="54"/>
      <c r="OVV337" s="54"/>
      <c r="OVW337" s="54"/>
      <c r="OVX337" s="54"/>
      <c r="OVY337" s="54"/>
      <c r="OVZ337" s="54"/>
      <c r="OWA337" s="54"/>
      <c r="OWB337" s="54"/>
      <c r="OWC337" s="54"/>
      <c r="OWD337" s="54"/>
      <c r="OWE337" s="54"/>
      <c r="OWF337" s="54"/>
      <c r="OWG337" s="54"/>
      <c r="OWH337" s="54"/>
      <c r="OWI337" s="54"/>
      <c r="OWJ337" s="54"/>
      <c r="OWK337" s="54"/>
      <c r="OWL337" s="54"/>
      <c r="OWM337" s="54"/>
      <c r="OWN337" s="54"/>
      <c r="OWO337" s="54"/>
      <c r="OWP337" s="54"/>
      <c r="OWQ337" s="54"/>
      <c r="OWR337" s="54"/>
      <c r="OWS337" s="54"/>
      <c r="OWT337" s="54"/>
      <c r="OWU337" s="54"/>
      <c r="OWV337" s="54"/>
      <c r="OWW337" s="54"/>
      <c r="OWX337" s="54"/>
      <c r="OWY337" s="54"/>
      <c r="OWZ337" s="54"/>
      <c r="OXA337" s="54"/>
      <c r="OXB337" s="54"/>
      <c r="OXC337" s="54"/>
      <c r="OXD337" s="54"/>
      <c r="OXE337" s="54"/>
      <c r="OXF337" s="54"/>
      <c r="OXG337" s="54"/>
      <c r="OXH337" s="54"/>
      <c r="OXI337" s="54"/>
      <c r="OXJ337" s="54"/>
      <c r="OXK337" s="54"/>
      <c r="OXL337" s="54"/>
      <c r="OXM337" s="54"/>
      <c r="OXN337" s="54"/>
      <c r="OXO337" s="54"/>
      <c r="OXP337" s="54"/>
      <c r="OXQ337" s="54"/>
      <c r="OXR337" s="54"/>
      <c r="OXS337" s="54"/>
      <c r="OXT337" s="54"/>
      <c r="OXU337" s="54"/>
      <c r="OXV337" s="54"/>
      <c r="OXW337" s="54"/>
      <c r="OXX337" s="54"/>
      <c r="OXY337" s="54"/>
      <c r="OXZ337" s="54"/>
      <c r="OYA337" s="54"/>
      <c r="OYB337" s="54"/>
      <c r="OYC337" s="54"/>
      <c r="OYD337" s="54"/>
      <c r="OYE337" s="54"/>
      <c r="OYF337" s="54"/>
      <c r="OYG337" s="54"/>
      <c r="OYH337" s="54"/>
      <c r="OYI337" s="54"/>
      <c r="OYJ337" s="54"/>
      <c r="OYK337" s="54"/>
      <c r="OYL337" s="54"/>
      <c r="OYM337" s="54"/>
      <c r="OYN337" s="54"/>
      <c r="OYO337" s="54"/>
      <c r="OYP337" s="54"/>
      <c r="OYQ337" s="54"/>
      <c r="OYR337" s="54"/>
      <c r="OYS337" s="54"/>
      <c r="OYT337" s="54"/>
      <c r="OYU337" s="54"/>
      <c r="OYV337" s="54"/>
      <c r="OYW337" s="54"/>
      <c r="OYX337" s="54"/>
      <c r="OYY337" s="54"/>
      <c r="OYZ337" s="54"/>
      <c r="OZA337" s="54"/>
      <c r="OZB337" s="54"/>
      <c r="OZC337" s="54"/>
      <c r="OZD337" s="54"/>
      <c r="OZE337" s="54"/>
      <c r="OZF337" s="54"/>
      <c r="OZG337" s="54"/>
      <c r="OZH337" s="54"/>
      <c r="OZI337" s="54"/>
      <c r="OZJ337" s="54"/>
      <c r="OZK337" s="54"/>
      <c r="OZL337" s="54"/>
      <c r="OZM337" s="54"/>
      <c r="OZN337" s="54"/>
      <c r="OZO337" s="54"/>
      <c r="OZP337" s="54"/>
      <c r="OZQ337" s="54"/>
      <c r="OZR337" s="54"/>
      <c r="OZS337" s="54"/>
      <c r="OZT337" s="54"/>
      <c r="OZU337" s="54"/>
      <c r="OZV337" s="54"/>
      <c r="OZW337" s="54"/>
      <c r="OZX337" s="54"/>
      <c r="OZY337" s="54"/>
      <c r="OZZ337" s="54"/>
      <c r="PAA337" s="54"/>
      <c r="PAB337" s="54"/>
      <c r="PAC337" s="54"/>
      <c r="PAD337" s="54"/>
      <c r="PAE337" s="54"/>
      <c r="PAF337" s="54"/>
      <c r="PAG337" s="54"/>
      <c r="PAH337" s="54"/>
      <c r="PAI337" s="54"/>
      <c r="PAJ337" s="54"/>
      <c r="PAK337" s="54"/>
      <c r="PAL337" s="54"/>
      <c r="PAM337" s="54"/>
      <c r="PAN337" s="54"/>
      <c r="PAO337" s="54"/>
      <c r="PAP337" s="54"/>
      <c r="PAQ337" s="54"/>
      <c r="PAR337" s="54"/>
      <c r="PAS337" s="54"/>
      <c r="PAT337" s="54"/>
      <c r="PAU337" s="54"/>
      <c r="PAV337" s="54"/>
      <c r="PAW337" s="54"/>
      <c r="PAX337" s="54"/>
      <c r="PAY337" s="54"/>
      <c r="PAZ337" s="54"/>
      <c r="PBA337" s="54"/>
      <c r="PBB337" s="54"/>
      <c r="PBC337" s="54"/>
      <c r="PBD337" s="54"/>
      <c r="PBE337" s="54"/>
      <c r="PBF337" s="54"/>
      <c r="PBG337" s="54"/>
      <c r="PBH337" s="54"/>
      <c r="PBI337" s="54"/>
      <c r="PBJ337" s="54"/>
      <c r="PBK337" s="54"/>
      <c r="PBL337" s="54"/>
      <c r="PBM337" s="54"/>
      <c r="PBN337" s="54"/>
      <c r="PBO337" s="54"/>
      <c r="PBP337" s="54"/>
      <c r="PBQ337" s="54"/>
      <c r="PBR337" s="54"/>
      <c r="PBS337" s="54"/>
      <c r="PBT337" s="54"/>
      <c r="PBU337" s="54"/>
      <c r="PBV337" s="54"/>
      <c r="PBW337" s="54"/>
      <c r="PBX337" s="54"/>
      <c r="PBY337" s="54"/>
      <c r="PBZ337" s="54"/>
      <c r="PCA337" s="54"/>
      <c r="PCB337" s="54"/>
      <c r="PCC337" s="54"/>
      <c r="PCD337" s="54"/>
      <c r="PCE337" s="54"/>
      <c r="PCF337" s="54"/>
      <c r="PCG337" s="54"/>
      <c r="PCH337" s="54"/>
      <c r="PCI337" s="54"/>
      <c r="PCJ337" s="54"/>
      <c r="PCK337" s="54"/>
      <c r="PCL337" s="54"/>
      <c r="PCM337" s="54"/>
      <c r="PCN337" s="54"/>
      <c r="PCO337" s="54"/>
      <c r="PCP337" s="54"/>
      <c r="PCQ337" s="54"/>
      <c r="PCR337" s="54"/>
      <c r="PCS337" s="54"/>
      <c r="PCT337" s="54"/>
      <c r="PCU337" s="54"/>
      <c r="PCV337" s="54"/>
      <c r="PCW337" s="54"/>
      <c r="PCX337" s="54"/>
      <c r="PCY337" s="54"/>
      <c r="PCZ337" s="54"/>
      <c r="PDA337" s="54"/>
      <c r="PDB337" s="54"/>
      <c r="PDC337" s="54"/>
      <c r="PDD337" s="54"/>
      <c r="PDE337" s="54"/>
      <c r="PDF337" s="54"/>
      <c r="PDG337" s="54"/>
      <c r="PDH337" s="54"/>
      <c r="PDI337" s="54"/>
      <c r="PDJ337" s="54"/>
      <c r="PDK337" s="54"/>
      <c r="PDL337" s="54"/>
      <c r="PDM337" s="54"/>
      <c r="PDN337" s="54"/>
      <c r="PDO337" s="54"/>
      <c r="PDP337" s="54"/>
      <c r="PDQ337" s="54"/>
      <c r="PDR337" s="54"/>
      <c r="PDS337" s="54"/>
      <c r="PDT337" s="54"/>
      <c r="PDU337" s="54"/>
      <c r="PDV337" s="54"/>
      <c r="PDW337" s="54"/>
      <c r="PDX337" s="54"/>
      <c r="PDY337" s="54"/>
      <c r="PDZ337" s="54"/>
      <c r="PEA337" s="54"/>
      <c r="PEB337" s="54"/>
      <c r="PEC337" s="54"/>
      <c r="PED337" s="54"/>
      <c r="PEE337" s="54"/>
      <c r="PEF337" s="54"/>
      <c r="PEG337" s="54"/>
      <c r="PEH337" s="54"/>
      <c r="PEI337" s="54"/>
      <c r="PEJ337" s="54"/>
      <c r="PEK337" s="54"/>
      <c r="PEL337" s="54"/>
      <c r="PEM337" s="54"/>
      <c r="PEN337" s="54"/>
      <c r="PEO337" s="54"/>
      <c r="PEP337" s="54"/>
      <c r="PEQ337" s="54"/>
      <c r="PER337" s="54"/>
      <c r="PES337" s="54"/>
      <c r="PET337" s="54"/>
      <c r="PEU337" s="54"/>
      <c r="PEV337" s="54"/>
      <c r="PEW337" s="54"/>
      <c r="PEX337" s="54"/>
      <c r="PEY337" s="54"/>
      <c r="PEZ337" s="54"/>
      <c r="PFA337" s="54"/>
      <c r="PFB337" s="54"/>
      <c r="PFC337" s="54"/>
      <c r="PFD337" s="54"/>
      <c r="PFE337" s="54"/>
      <c r="PFF337" s="54"/>
      <c r="PFG337" s="54"/>
      <c r="PFH337" s="54"/>
      <c r="PFI337" s="54"/>
      <c r="PFJ337" s="54"/>
      <c r="PFK337" s="54"/>
      <c r="PFL337" s="54"/>
      <c r="PFM337" s="54"/>
      <c r="PFN337" s="54"/>
      <c r="PFO337" s="54"/>
      <c r="PFP337" s="54"/>
      <c r="PFQ337" s="54"/>
      <c r="PFR337" s="54"/>
      <c r="PFS337" s="54"/>
      <c r="PFT337" s="54"/>
      <c r="PFU337" s="54"/>
      <c r="PFV337" s="54"/>
      <c r="PFW337" s="54"/>
      <c r="PFX337" s="54"/>
      <c r="PFY337" s="54"/>
      <c r="PFZ337" s="54"/>
      <c r="PGA337" s="54"/>
      <c r="PGB337" s="54"/>
      <c r="PGC337" s="54"/>
      <c r="PGD337" s="54"/>
      <c r="PGE337" s="54"/>
      <c r="PGF337" s="54"/>
      <c r="PGG337" s="54"/>
      <c r="PGH337" s="54"/>
      <c r="PGI337" s="54"/>
      <c r="PGJ337" s="54"/>
      <c r="PGK337" s="54"/>
      <c r="PGL337" s="54"/>
      <c r="PGM337" s="54"/>
      <c r="PGN337" s="54"/>
      <c r="PGO337" s="54"/>
      <c r="PGP337" s="54"/>
      <c r="PGQ337" s="54"/>
      <c r="PGR337" s="54"/>
      <c r="PGS337" s="54"/>
      <c r="PGT337" s="54"/>
      <c r="PGU337" s="54"/>
      <c r="PGV337" s="54"/>
      <c r="PGW337" s="54"/>
      <c r="PGX337" s="54"/>
      <c r="PGY337" s="54"/>
      <c r="PGZ337" s="54"/>
      <c r="PHA337" s="54"/>
      <c r="PHB337" s="54"/>
      <c r="PHC337" s="54"/>
      <c r="PHD337" s="54"/>
      <c r="PHE337" s="54"/>
      <c r="PHF337" s="54"/>
      <c r="PHG337" s="54"/>
      <c r="PHH337" s="54"/>
      <c r="PHI337" s="54"/>
      <c r="PHJ337" s="54"/>
      <c r="PHK337" s="54"/>
      <c r="PHL337" s="54"/>
      <c r="PHM337" s="54"/>
      <c r="PHN337" s="54"/>
      <c r="PHO337" s="54"/>
      <c r="PHP337" s="54"/>
      <c r="PHQ337" s="54"/>
      <c r="PHR337" s="54"/>
      <c r="PHS337" s="54"/>
      <c r="PHT337" s="54"/>
      <c r="PHU337" s="54"/>
      <c r="PHV337" s="54"/>
      <c r="PHW337" s="54"/>
      <c r="PHX337" s="54"/>
      <c r="PHY337" s="54"/>
      <c r="PHZ337" s="54"/>
      <c r="PIA337" s="54"/>
      <c r="PIB337" s="54"/>
      <c r="PIC337" s="54"/>
      <c r="PID337" s="54"/>
      <c r="PIE337" s="54"/>
      <c r="PIF337" s="54"/>
      <c r="PIG337" s="54"/>
      <c r="PIH337" s="54"/>
      <c r="PII337" s="54"/>
      <c r="PIJ337" s="54"/>
      <c r="PIK337" s="54"/>
      <c r="PIL337" s="54"/>
      <c r="PIM337" s="54"/>
      <c r="PIN337" s="54"/>
      <c r="PIO337" s="54"/>
      <c r="PIP337" s="54"/>
      <c r="PIQ337" s="54"/>
      <c r="PIR337" s="54"/>
      <c r="PIS337" s="54"/>
      <c r="PIT337" s="54"/>
      <c r="PIU337" s="54"/>
      <c r="PIV337" s="54"/>
      <c r="PIW337" s="54"/>
      <c r="PIX337" s="54"/>
      <c r="PIY337" s="54"/>
      <c r="PIZ337" s="54"/>
      <c r="PJA337" s="54"/>
      <c r="PJB337" s="54"/>
      <c r="PJC337" s="54"/>
      <c r="PJD337" s="54"/>
      <c r="PJE337" s="54"/>
      <c r="PJF337" s="54"/>
      <c r="PJG337" s="54"/>
      <c r="PJH337" s="54"/>
      <c r="PJI337" s="54"/>
      <c r="PJJ337" s="54"/>
      <c r="PJK337" s="54"/>
      <c r="PJL337" s="54"/>
      <c r="PJM337" s="54"/>
      <c r="PJN337" s="54"/>
      <c r="PJO337" s="54"/>
      <c r="PJP337" s="54"/>
      <c r="PJQ337" s="54"/>
      <c r="PJR337" s="54"/>
      <c r="PJS337" s="54"/>
      <c r="PJT337" s="54"/>
      <c r="PJU337" s="54"/>
      <c r="PJV337" s="54"/>
      <c r="PJW337" s="54"/>
      <c r="PJX337" s="54"/>
      <c r="PJY337" s="54"/>
      <c r="PJZ337" s="54"/>
      <c r="PKA337" s="54"/>
      <c r="PKB337" s="54"/>
      <c r="PKC337" s="54"/>
      <c r="PKD337" s="54"/>
      <c r="PKE337" s="54"/>
      <c r="PKF337" s="54"/>
      <c r="PKG337" s="54"/>
      <c r="PKH337" s="54"/>
      <c r="PKI337" s="54"/>
      <c r="PKJ337" s="54"/>
      <c r="PKK337" s="54"/>
      <c r="PKL337" s="54"/>
      <c r="PKM337" s="54"/>
      <c r="PKN337" s="54"/>
      <c r="PKO337" s="54"/>
      <c r="PKP337" s="54"/>
      <c r="PKQ337" s="54"/>
      <c r="PKR337" s="54"/>
      <c r="PKS337" s="54"/>
      <c r="PKT337" s="54"/>
      <c r="PKU337" s="54"/>
      <c r="PKV337" s="54"/>
      <c r="PKW337" s="54"/>
      <c r="PKX337" s="54"/>
      <c r="PKY337" s="54"/>
      <c r="PKZ337" s="54"/>
      <c r="PLA337" s="54"/>
      <c r="PLB337" s="54"/>
      <c r="PLC337" s="54"/>
      <c r="PLD337" s="54"/>
      <c r="PLE337" s="54"/>
      <c r="PLF337" s="54"/>
      <c r="PLG337" s="54"/>
      <c r="PLH337" s="54"/>
      <c r="PLI337" s="54"/>
      <c r="PLJ337" s="54"/>
      <c r="PLK337" s="54"/>
      <c r="PLL337" s="54"/>
      <c r="PLM337" s="54"/>
      <c r="PLN337" s="54"/>
      <c r="PLO337" s="54"/>
      <c r="PLP337" s="54"/>
      <c r="PLQ337" s="54"/>
      <c r="PLR337" s="54"/>
      <c r="PLS337" s="54"/>
      <c r="PLT337" s="54"/>
      <c r="PLU337" s="54"/>
      <c r="PLV337" s="54"/>
      <c r="PLW337" s="54"/>
      <c r="PLX337" s="54"/>
      <c r="PLY337" s="54"/>
      <c r="PLZ337" s="54"/>
      <c r="PMA337" s="54"/>
      <c r="PMB337" s="54"/>
      <c r="PMC337" s="54"/>
      <c r="PMD337" s="54"/>
      <c r="PME337" s="54"/>
      <c r="PMF337" s="54"/>
      <c r="PMG337" s="54"/>
      <c r="PMH337" s="54"/>
      <c r="PMI337" s="54"/>
      <c r="PMJ337" s="54"/>
      <c r="PMK337" s="54"/>
      <c r="PML337" s="54"/>
      <c r="PMM337" s="54"/>
      <c r="PMN337" s="54"/>
      <c r="PMO337" s="54"/>
      <c r="PMP337" s="54"/>
      <c r="PMQ337" s="54"/>
      <c r="PMR337" s="54"/>
      <c r="PMS337" s="54"/>
      <c r="PMT337" s="54"/>
      <c r="PMU337" s="54"/>
      <c r="PMV337" s="54"/>
      <c r="PMW337" s="54"/>
      <c r="PMX337" s="54"/>
      <c r="PMY337" s="54"/>
      <c r="PMZ337" s="54"/>
      <c r="PNA337" s="54"/>
      <c r="PNB337" s="54"/>
      <c r="PNC337" s="54"/>
      <c r="PND337" s="54"/>
      <c r="PNE337" s="54"/>
      <c r="PNF337" s="54"/>
      <c r="PNG337" s="54"/>
      <c r="PNH337" s="54"/>
      <c r="PNI337" s="54"/>
      <c r="PNJ337" s="54"/>
      <c r="PNK337" s="54"/>
      <c r="PNL337" s="54"/>
      <c r="PNM337" s="54"/>
      <c r="PNN337" s="54"/>
      <c r="PNO337" s="54"/>
      <c r="PNP337" s="54"/>
      <c r="PNQ337" s="54"/>
      <c r="PNR337" s="54"/>
      <c r="PNS337" s="54"/>
      <c r="PNT337" s="54"/>
      <c r="PNU337" s="54"/>
      <c r="PNV337" s="54"/>
      <c r="PNW337" s="54"/>
      <c r="PNX337" s="54"/>
      <c r="PNY337" s="54"/>
      <c r="PNZ337" s="54"/>
      <c r="POA337" s="54"/>
      <c r="POB337" s="54"/>
      <c r="POC337" s="54"/>
      <c r="POD337" s="54"/>
      <c r="POE337" s="54"/>
      <c r="POF337" s="54"/>
      <c r="POG337" s="54"/>
      <c r="POH337" s="54"/>
      <c r="POI337" s="54"/>
      <c r="POJ337" s="54"/>
      <c r="POK337" s="54"/>
      <c r="POL337" s="54"/>
      <c r="POM337" s="54"/>
      <c r="PON337" s="54"/>
      <c r="POO337" s="54"/>
      <c r="POP337" s="54"/>
      <c r="POQ337" s="54"/>
      <c r="POR337" s="54"/>
      <c r="POS337" s="54"/>
      <c r="POT337" s="54"/>
      <c r="POU337" s="54"/>
      <c r="POV337" s="54"/>
      <c r="POW337" s="54"/>
      <c r="POX337" s="54"/>
      <c r="POY337" s="54"/>
      <c r="POZ337" s="54"/>
      <c r="PPA337" s="54"/>
      <c r="PPB337" s="54"/>
      <c r="PPC337" s="54"/>
      <c r="PPD337" s="54"/>
      <c r="PPE337" s="54"/>
      <c r="PPF337" s="54"/>
      <c r="PPG337" s="54"/>
      <c r="PPH337" s="54"/>
      <c r="PPI337" s="54"/>
      <c r="PPJ337" s="54"/>
      <c r="PPK337" s="54"/>
      <c r="PPL337" s="54"/>
      <c r="PPM337" s="54"/>
      <c r="PPN337" s="54"/>
      <c r="PPO337" s="54"/>
      <c r="PPP337" s="54"/>
      <c r="PPQ337" s="54"/>
      <c r="PPR337" s="54"/>
      <c r="PPS337" s="54"/>
      <c r="PPT337" s="54"/>
      <c r="PPU337" s="54"/>
      <c r="PPV337" s="54"/>
      <c r="PPW337" s="54"/>
      <c r="PPX337" s="54"/>
      <c r="PPY337" s="54"/>
      <c r="PPZ337" s="54"/>
      <c r="PQA337" s="54"/>
      <c r="PQB337" s="54"/>
      <c r="PQC337" s="54"/>
      <c r="PQD337" s="54"/>
      <c r="PQE337" s="54"/>
      <c r="PQF337" s="54"/>
      <c r="PQG337" s="54"/>
      <c r="PQH337" s="54"/>
      <c r="PQI337" s="54"/>
      <c r="PQJ337" s="54"/>
      <c r="PQK337" s="54"/>
      <c r="PQL337" s="54"/>
      <c r="PQM337" s="54"/>
      <c r="PQN337" s="54"/>
      <c r="PQO337" s="54"/>
      <c r="PQP337" s="54"/>
      <c r="PQQ337" s="54"/>
      <c r="PQR337" s="54"/>
      <c r="PQS337" s="54"/>
      <c r="PQT337" s="54"/>
      <c r="PQU337" s="54"/>
      <c r="PQV337" s="54"/>
      <c r="PQW337" s="54"/>
      <c r="PQX337" s="54"/>
      <c r="PQY337" s="54"/>
      <c r="PQZ337" s="54"/>
      <c r="PRA337" s="54"/>
      <c r="PRB337" s="54"/>
      <c r="PRC337" s="54"/>
      <c r="PRD337" s="54"/>
      <c r="PRE337" s="54"/>
      <c r="PRF337" s="54"/>
      <c r="PRG337" s="54"/>
      <c r="PRH337" s="54"/>
      <c r="PRI337" s="54"/>
      <c r="PRJ337" s="54"/>
      <c r="PRK337" s="54"/>
      <c r="PRL337" s="54"/>
      <c r="PRM337" s="54"/>
      <c r="PRN337" s="54"/>
      <c r="PRO337" s="54"/>
      <c r="PRP337" s="54"/>
      <c r="PRQ337" s="54"/>
      <c r="PRR337" s="54"/>
      <c r="PRS337" s="54"/>
      <c r="PRT337" s="54"/>
      <c r="PRU337" s="54"/>
      <c r="PRV337" s="54"/>
      <c r="PRW337" s="54"/>
      <c r="PRX337" s="54"/>
      <c r="PRY337" s="54"/>
      <c r="PRZ337" s="54"/>
      <c r="PSA337" s="54"/>
      <c r="PSB337" s="54"/>
      <c r="PSC337" s="54"/>
      <c r="PSD337" s="54"/>
      <c r="PSE337" s="54"/>
      <c r="PSF337" s="54"/>
      <c r="PSG337" s="54"/>
      <c r="PSH337" s="54"/>
      <c r="PSI337" s="54"/>
      <c r="PSJ337" s="54"/>
      <c r="PSK337" s="54"/>
      <c r="PSL337" s="54"/>
      <c r="PSM337" s="54"/>
      <c r="PSN337" s="54"/>
      <c r="PSO337" s="54"/>
      <c r="PSP337" s="54"/>
      <c r="PSQ337" s="54"/>
      <c r="PSR337" s="54"/>
      <c r="PSS337" s="54"/>
      <c r="PST337" s="54"/>
      <c r="PSU337" s="54"/>
      <c r="PSV337" s="54"/>
      <c r="PSW337" s="54"/>
      <c r="PSX337" s="54"/>
      <c r="PSY337" s="54"/>
      <c r="PSZ337" s="54"/>
      <c r="PTA337" s="54"/>
      <c r="PTB337" s="54"/>
      <c r="PTC337" s="54"/>
      <c r="PTD337" s="54"/>
      <c r="PTE337" s="54"/>
      <c r="PTF337" s="54"/>
      <c r="PTG337" s="54"/>
      <c r="PTH337" s="54"/>
      <c r="PTI337" s="54"/>
      <c r="PTJ337" s="54"/>
      <c r="PTK337" s="54"/>
      <c r="PTL337" s="54"/>
      <c r="PTM337" s="54"/>
      <c r="PTN337" s="54"/>
      <c r="PTO337" s="54"/>
      <c r="PTP337" s="54"/>
      <c r="PTQ337" s="54"/>
      <c r="PTR337" s="54"/>
      <c r="PTS337" s="54"/>
      <c r="PTT337" s="54"/>
      <c r="PTU337" s="54"/>
      <c r="PTV337" s="54"/>
      <c r="PTW337" s="54"/>
      <c r="PTX337" s="54"/>
      <c r="PTY337" s="54"/>
      <c r="PTZ337" s="54"/>
      <c r="PUA337" s="54"/>
      <c r="PUB337" s="54"/>
      <c r="PUC337" s="54"/>
      <c r="PUD337" s="54"/>
      <c r="PUE337" s="54"/>
      <c r="PUF337" s="54"/>
      <c r="PUG337" s="54"/>
      <c r="PUH337" s="54"/>
      <c r="PUI337" s="54"/>
      <c r="PUJ337" s="54"/>
      <c r="PUK337" s="54"/>
      <c r="PUL337" s="54"/>
      <c r="PUM337" s="54"/>
      <c r="PUN337" s="54"/>
      <c r="PUO337" s="54"/>
      <c r="PUP337" s="54"/>
      <c r="PUQ337" s="54"/>
      <c r="PUR337" s="54"/>
      <c r="PUS337" s="54"/>
      <c r="PUT337" s="54"/>
      <c r="PUU337" s="54"/>
      <c r="PUV337" s="54"/>
      <c r="PUW337" s="54"/>
      <c r="PUX337" s="54"/>
      <c r="PUY337" s="54"/>
      <c r="PUZ337" s="54"/>
      <c r="PVA337" s="54"/>
      <c r="PVB337" s="54"/>
      <c r="PVC337" s="54"/>
      <c r="PVD337" s="54"/>
      <c r="PVE337" s="54"/>
      <c r="PVF337" s="54"/>
      <c r="PVG337" s="54"/>
      <c r="PVH337" s="54"/>
      <c r="PVI337" s="54"/>
      <c r="PVJ337" s="54"/>
      <c r="PVK337" s="54"/>
      <c r="PVL337" s="54"/>
      <c r="PVM337" s="54"/>
      <c r="PVN337" s="54"/>
      <c r="PVO337" s="54"/>
      <c r="PVP337" s="54"/>
      <c r="PVQ337" s="54"/>
      <c r="PVR337" s="54"/>
      <c r="PVS337" s="54"/>
      <c r="PVT337" s="54"/>
      <c r="PVU337" s="54"/>
      <c r="PVV337" s="54"/>
      <c r="PVW337" s="54"/>
      <c r="PVX337" s="54"/>
      <c r="PVY337" s="54"/>
      <c r="PVZ337" s="54"/>
      <c r="PWA337" s="54"/>
      <c r="PWB337" s="54"/>
      <c r="PWC337" s="54"/>
      <c r="PWD337" s="54"/>
      <c r="PWE337" s="54"/>
      <c r="PWF337" s="54"/>
      <c r="PWG337" s="54"/>
      <c r="PWH337" s="54"/>
      <c r="PWI337" s="54"/>
      <c r="PWJ337" s="54"/>
      <c r="PWK337" s="54"/>
      <c r="PWL337" s="54"/>
      <c r="PWM337" s="54"/>
      <c r="PWN337" s="54"/>
      <c r="PWO337" s="54"/>
      <c r="PWP337" s="54"/>
      <c r="PWQ337" s="54"/>
      <c r="PWR337" s="54"/>
      <c r="PWS337" s="54"/>
      <c r="PWT337" s="54"/>
      <c r="PWU337" s="54"/>
      <c r="PWV337" s="54"/>
      <c r="PWW337" s="54"/>
      <c r="PWX337" s="54"/>
      <c r="PWY337" s="54"/>
      <c r="PWZ337" s="54"/>
      <c r="PXA337" s="54"/>
      <c r="PXB337" s="54"/>
      <c r="PXC337" s="54"/>
      <c r="PXD337" s="54"/>
      <c r="PXE337" s="54"/>
      <c r="PXF337" s="54"/>
      <c r="PXG337" s="54"/>
      <c r="PXH337" s="54"/>
      <c r="PXI337" s="54"/>
      <c r="PXJ337" s="54"/>
      <c r="PXK337" s="54"/>
      <c r="PXL337" s="54"/>
      <c r="PXM337" s="54"/>
      <c r="PXN337" s="54"/>
      <c r="PXO337" s="54"/>
      <c r="PXP337" s="54"/>
      <c r="PXQ337" s="54"/>
      <c r="PXR337" s="54"/>
      <c r="PXS337" s="54"/>
      <c r="PXT337" s="54"/>
      <c r="PXU337" s="54"/>
      <c r="PXV337" s="54"/>
      <c r="PXW337" s="54"/>
      <c r="PXX337" s="54"/>
      <c r="PXY337" s="54"/>
      <c r="PXZ337" s="54"/>
      <c r="PYA337" s="54"/>
      <c r="PYB337" s="54"/>
      <c r="PYC337" s="54"/>
      <c r="PYD337" s="54"/>
      <c r="PYE337" s="54"/>
      <c r="PYF337" s="54"/>
      <c r="PYG337" s="54"/>
      <c r="PYH337" s="54"/>
      <c r="PYI337" s="54"/>
      <c r="PYJ337" s="54"/>
      <c r="PYK337" s="54"/>
      <c r="PYL337" s="54"/>
      <c r="PYM337" s="54"/>
      <c r="PYN337" s="54"/>
      <c r="PYO337" s="54"/>
      <c r="PYP337" s="54"/>
      <c r="PYQ337" s="54"/>
      <c r="PYR337" s="54"/>
      <c r="PYS337" s="54"/>
      <c r="PYT337" s="54"/>
      <c r="PYU337" s="54"/>
      <c r="PYV337" s="54"/>
      <c r="PYW337" s="54"/>
      <c r="PYX337" s="54"/>
      <c r="PYY337" s="54"/>
      <c r="PYZ337" s="54"/>
      <c r="PZA337" s="54"/>
      <c r="PZB337" s="54"/>
      <c r="PZC337" s="54"/>
      <c r="PZD337" s="54"/>
      <c r="PZE337" s="54"/>
      <c r="PZF337" s="54"/>
      <c r="PZG337" s="54"/>
      <c r="PZH337" s="54"/>
      <c r="PZI337" s="54"/>
      <c r="PZJ337" s="54"/>
      <c r="PZK337" s="54"/>
      <c r="PZL337" s="54"/>
      <c r="PZM337" s="54"/>
      <c r="PZN337" s="54"/>
      <c r="PZO337" s="54"/>
      <c r="PZP337" s="54"/>
      <c r="PZQ337" s="54"/>
      <c r="PZR337" s="54"/>
      <c r="PZS337" s="54"/>
      <c r="PZT337" s="54"/>
      <c r="PZU337" s="54"/>
      <c r="PZV337" s="54"/>
      <c r="PZW337" s="54"/>
      <c r="PZX337" s="54"/>
      <c r="PZY337" s="54"/>
      <c r="PZZ337" s="54"/>
      <c r="QAA337" s="54"/>
      <c r="QAB337" s="54"/>
      <c r="QAC337" s="54"/>
      <c r="QAD337" s="54"/>
      <c r="QAE337" s="54"/>
      <c r="QAF337" s="54"/>
      <c r="QAG337" s="54"/>
      <c r="QAH337" s="54"/>
      <c r="QAI337" s="54"/>
      <c r="QAJ337" s="54"/>
      <c r="QAK337" s="54"/>
      <c r="QAL337" s="54"/>
      <c r="QAM337" s="54"/>
      <c r="QAN337" s="54"/>
      <c r="QAO337" s="54"/>
      <c r="QAP337" s="54"/>
      <c r="QAQ337" s="54"/>
      <c r="QAR337" s="54"/>
      <c r="QAS337" s="54"/>
      <c r="QAT337" s="54"/>
      <c r="QAU337" s="54"/>
      <c r="QAV337" s="54"/>
      <c r="QAW337" s="54"/>
      <c r="QAX337" s="54"/>
      <c r="QAY337" s="54"/>
      <c r="QAZ337" s="54"/>
      <c r="QBA337" s="54"/>
      <c r="QBB337" s="54"/>
      <c r="QBC337" s="54"/>
      <c r="QBD337" s="54"/>
      <c r="QBE337" s="54"/>
      <c r="QBF337" s="54"/>
      <c r="QBG337" s="54"/>
      <c r="QBH337" s="54"/>
      <c r="QBI337" s="54"/>
      <c r="QBJ337" s="54"/>
      <c r="QBK337" s="54"/>
      <c r="QBL337" s="54"/>
      <c r="QBM337" s="54"/>
      <c r="QBN337" s="54"/>
      <c r="QBO337" s="54"/>
      <c r="QBP337" s="54"/>
      <c r="QBQ337" s="54"/>
      <c r="QBR337" s="54"/>
      <c r="QBS337" s="54"/>
      <c r="QBT337" s="54"/>
      <c r="QBU337" s="54"/>
      <c r="QBV337" s="54"/>
      <c r="QBW337" s="54"/>
      <c r="QBX337" s="54"/>
      <c r="QBY337" s="54"/>
      <c r="QBZ337" s="54"/>
      <c r="QCA337" s="54"/>
      <c r="QCB337" s="54"/>
      <c r="QCC337" s="54"/>
      <c r="QCD337" s="54"/>
      <c r="QCE337" s="54"/>
      <c r="QCF337" s="54"/>
      <c r="QCG337" s="54"/>
      <c r="QCH337" s="54"/>
      <c r="QCI337" s="54"/>
      <c r="QCJ337" s="54"/>
      <c r="QCK337" s="54"/>
      <c r="QCL337" s="54"/>
      <c r="QCM337" s="54"/>
      <c r="QCN337" s="54"/>
      <c r="QCO337" s="54"/>
      <c r="QCP337" s="54"/>
      <c r="QCQ337" s="54"/>
      <c r="QCR337" s="54"/>
      <c r="QCS337" s="54"/>
      <c r="QCT337" s="54"/>
      <c r="QCU337" s="54"/>
      <c r="QCV337" s="54"/>
      <c r="QCW337" s="54"/>
      <c r="QCX337" s="54"/>
      <c r="QCY337" s="54"/>
      <c r="QCZ337" s="54"/>
      <c r="QDA337" s="54"/>
      <c r="QDB337" s="54"/>
      <c r="QDC337" s="54"/>
      <c r="QDD337" s="54"/>
      <c r="QDE337" s="54"/>
      <c r="QDF337" s="54"/>
      <c r="QDG337" s="54"/>
      <c r="QDH337" s="54"/>
      <c r="QDI337" s="54"/>
      <c r="QDJ337" s="54"/>
      <c r="QDK337" s="54"/>
      <c r="QDL337" s="54"/>
      <c r="QDM337" s="54"/>
      <c r="QDN337" s="54"/>
      <c r="QDO337" s="54"/>
      <c r="QDP337" s="54"/>
      <c r="QDQ337" s="54"/>
      <c r="QDR337" s="54"/>
      <c r="QDS337" s="54"/>
      <c r="QDT337" s="54"/>
      <c r="QDU337" s="54"/>
      <c r="QDV337" s="54"/>
      <c r="QDW337" s="54"/>
      <c r="QDX337" s="54"/>
      <c r="QDY337" s="54"/>
      <c r="QDZ337" s="54"/>
      <c r="QEA337" s="54"/>
      <c r="QEB337" s="54"/>
      <c r="QEC337" s="54"/>
      <c r="QED337" s="54"/>
      <c r="QEE337" s="54"/>
      <c r="QEF337" s="54"/>
      <c r="QEG337" s="54"/>
      <c r="QEH337" s="54"/>
      <c r="QEI337" s="54"/>
      <c r="QEJ337" s="54"/>
      <c r="QEK337" s="54"/>
      <c r="QEL337" s="54"/>
      <c r="QEM337" s="54"/>
      <c r="QEN337" s="54"/>
      <c r="QEO337" s="54"/>
      <c r="QEP337" s="54"/>
      <c r="QEQ337" s="54"/>
      <c r="QER337" s="54"/>
      <c r="QES337" s="54"/>
      <c r="QET337" s="54"/>
      <c r="QEU337" s="54"/>
      <c r="QEV337" s="54"/>
      <c r="QEW337" s="54"/>
      <c r="QEX337" s="54"/>
      <c r="QEY337" s="54"/>
      <c r="QEZ337" s="54"/>
      <c r="QFA337" s="54"/>
      <c r="QFB337" s="54"/>
      <c r="QFC337" s="54"/>
      <c r="QFD337" s="54"/>
      <c r="QFE337" s="54"/>
      <c r="QFF337" s="54"/>
      <c r="QFG337" s="54"/>
      <c r="QFH337" s="54"/>
      <c r="QFI337" s="54"/>
      <c r="QFJ337" s="54"/>
      <c r="QFK337" s="54"/>
      <c r="QFL337" s="54"/>
      <c r="QFM337" s="54"/>
      <c r="QFN337" s="54"/>
      <c r="QFO337" s="54"/>
      <c r="QFP337" s="54"/>
      <c r="QFQ337" s="54"/>
      <c r="QFR337" s="54"/>
      <c r="QFS337" s="54"/>
      <c r="QFT337" s="54"/>
      <c r="QFU337" s="54"/>
      <c r="QFV337" s="54"/>
      <c r="QFW337" s="54"/>
      <c r="QFX337" s="54"/>
      <c r="QFY337" s="54"/>
      <c r="QFZ337" s="54"/>
      <c r="QGA337" s="54"/>
      <c r="QGB337" s="54"/>
      <c r="QGC337" s="54"/>
      <c r="QGD337" s="54"/>
      <c r="QGE337" s="54"/>
      <c r="QGF337" s="54"/>
      <c r="QGG337" s="54"/>
      <c r="QGH337" s="54"/>
      <c r="QGI337" s="54"/>
      <c r="QGJ337" s="54"/>
      <c r="QGK337" s="54"/>
      <c r="QGL337" s="54"/>
      <c r="QGM337" s="54"/>
      <c r="QGN337" s="54"/>
      <c r="QGO337" s="54"/>
      <c r="QGP337" s="54"/>
      <c r="QGQ337" s="54"/>
      <c r="QGR337" s="54"/>
      <c r="QGS337" s="54"/>
      <c r="QGT337" s="54"/>
      <c r="QGU337" s="54"/>
      <c r="QGV337" s="54"/>
      <c r="QGW337" s="54"/>
      <c r="QGX337" s="54"/>
      <c r="QGY337" s="54"/>
      <c r="QGZ337" s="54"/>
      <c r="QHA337" s="54"/>
      <c r="QHB337" s="54"/>
      <c r="QHC337" s="54"/>
      <c r="QHD337" s="54"/>
      <c r="QHE337" s="54"/>
      <c r="QHF337" s="54"/>
      <c r="QHG337" s="54"/>
      <c r="QHH337" s="54"/>
      <c r="QHI337" s="54"/>
      <c r="QHJ337" s="54"/>
      <c r="QHK337" s="54"/>
      <c r="QHL337" s="54"/>
      <c r="QHM337" s="54"/>
      <c r="QHN337" s="54"/>
      <c r="QHO337" s="54"/>
      <c r="QHP337" s="54"/>
      <c r="QHQ337" s="54"/>
      <c r="QHR337" s="54"/>
      <c r="QHS337" s="54"/>
      <c r="QHT337" s="54"/>
      <c r="QHU337" s="54"/>
      <c r="QHV337" s="54"/>
      <c r="QHW337" s="54"/>
      <c r="QHX337" s="54"/>
      <c r="QHY337" s="54"/>
      <c r="QHZ337" s="54"/>
      <c r="QIA337" s="54"/>
      <c r="QIB337" s="54"/>
      <c r="QIC337" s="54"/>
      <c r="QID337" s="54"/>
      <c r="QIE337" s="54"/>
      <c r="QIF337" s="54"/>
      <c r="QIG337" s="54"/>
      <c r="QIH337" s="54"/>
      <c r="QII337" s="54"/>
      <c r="QIJ337" s="54"/>
      <c r="QIK337" s="54"/>
      <c r="QIL337" s="54"/>
      <c r="QIM337" s="54"/>
      <c r="QIN337" s="54"/>
      <c r="QIO337" s="54"/>
      <c r="QIP337" s="54"/>
      <c r="QIQ337" s="54"/>
      <c r="QIR337" s="54"/>
      <c r="QIS337" s="54"/>
      <c r="QIT337" s="54"/>
      <c r="QIU337" s="54"/>
      <c r="QIV337" s="54"/>
      <c r="QIW337" s="54"/>
      <c r="QIX337" s="54"/>
      <c r="QIY337" s="54"/>
      <c r="QIZ337" s="54"/>
      <c r="QJA337" s="54"/>
      <c r="QJB337" s="54"/>
      <c r="QJC337" s="54"/>
      <c r="QJD337" s="54"/>
      <c r="QJE337" s="54"/>
      <c r="QJF337" s="54"/>
      <c r="QJG337" s="54"/>
      <c r="QJH337" s="54"/>
      <c r="QJI337" s="54"/>
      <c r="QJJ337" s="54"/>
      <c r="QJK337" s="54"/>
      <c r="QJL337" s="54"/>
      <c r="QJM337" s="54"/>
      <c r="QJN337" s="54"/>
      <c r="QJO337" s="54"/>
      <c r="QJP337" s="54"/>
      <c r="QJQ337" s="54"/>
      <c r="QJR337" s="54"/>
      <c r="QJS337" s="54"/>
      <c r="QJT337" s="54"/>
      <c r="QJU337" s="54"/>
      <c r="QJV337" s="54"/>
      <c r="QJW337" s="54"/>
      <c r="QJX337" s="54"/>
      <c r="QJY337" s="54"/>
      <c r="QJZ337" s="54"/>
      <c r="QKA337" s="54"/>
      <c r="QKB337" s="54"/>
      <c r="QKC337" s="54"/>
      <c r="QKD337" s="54"/>
      <c r="QKE337" s="54"/>
      <c r="QKF337" s="54"/>
      <c r="QKG337" s="54"/>
      <c r="QKH337" s="54"/>
      <c r="QKI337" s="54"/>
      <c r="QKJ337" s="54"/>
      <c r="QKK337" s="54"/>
      <c r="QKL337" s="54"/>
      <c r="QKM337" s="54"/>
      <c r="QKN337" s="54"/>
      <c r="QKO337" s="54"/>
      <c r="QKP337" s="54"/>
      <c r="QKQ337" s="54"/>
      <c r="QKR337" s="54"/>
      <c r="QKS337" s="54"/>
      <c r="QKT337" s="54"/>
      <c r="QKU337" s="54"/>
      <c r="QKV337" s="54"/>
      <c r="QKW337" s="54"/>
      <c r="QKX337" s="54"/>
      <c r="QKY337" s="54"/>
      <c r="QKZ337" s="54"/>
      <c r="QLA337" s="54"/>
      <c r="QLB337" s="54"/>
      <c r="QLC337" s="54"/>
      <c r="QLD337" s="54"/>
      <c r="QLE337" s="54"/>
      <c r="QLF337" s="54"/>
      <c r="QLG337" s="54"/>
      <c r="QLH337" s="54"/>
      <c r="QLI337" s="54"/>
      <c r="QLJ337" s="54"/>
      <c r="QLK337" s="54"/>
      <c r="QLL337" s="54"/>
      <c r="QLM337" s="54"/>
      <c r="QLN337" s="54"/>
      <c r="QLO337" s="54"/>
      <c r="QLP337" s="54"/>
      <c r="QLQ337" s="54"/>
      <c r="QLR337" s="54"/>
      <c r="QLS337" s="54"/>
      <c r="QLT337" s="54"/>
      <c r="QLU337" s="54"/>
      <c r="QLV337" s="54"/>
      <c r="QLW337" s="54"/>
      <c r="QLX337" s="54"/>
      <c r="QLY337" s="54"/>
      <c r="QLZ337" s="54"/>
      <c r="QMA337" s="54"/>
      <c r="QMB337" s="54"/>
      <c r="QMC337" s="54"/>
      <c r="QMD337" s="54"/>
      <c r="QME337" s="54"/>
      <c r="QMF337" s="54"/>
      <c r="QMG337" s="54"/>
      <c r="QMH337" s="54"/>
      <c r="QMI337" s="54"/>
      <c r="QMJ337" s="54"/>
      <c r="QMK337" s="54"/>
      <c r="QML337" s="54"/>
      <c r="QMM337" s="54"/>
      <c r="QMN337" s="54"/>
      <c r="QMO337" s="54"/>
      <c r="QMP337" s="54"/>
      <c r="QMQ337" s="54"/>
      <c r="QMR337" s="54"/>
      <c r="QMS337" s="54"/>
      <c r="QMT337" s="54"/>
      <c r="QMU337" s="54"/>
      <c r="QMV337" s="54"/>
      <c r="QMW337" s="54"/>
      <c r="QMX337" s="54"/>
      <c r="QMY337" s="54"/>
      <c r="QMZ337" s="54"/>
      <c r="QNA337" s="54"/>
      <c r="QNB337" s="54"/>
      <c r="QNC337" s="54"/>
      <c r="QND337" s="54"/>
      <c r="QNE337" s="54"/>
      <c r="QNF337" s="54"/>
      <c r="QNG337" s="54"/>
      <c r="QNH337" s="54"/>
      <c r="QNI337" s="54"/>
      <c r="QNJ337" s="54"/>
      <c r="QNK337" s="54"/>
      <c r="QNL337" s="54"/>
      <c r="QNM337" s="54"/>
      <c r="QNN337" s="54"/>
      <c r="QNO337" s="54"/>
      <c r="QNP337" s="54"/>
      <c r="QNQ337" s="54"/>
      <c r="QNR337" s="54"/>
      <c r="QNS337" s="54"/>
      <c r="QNT337" s="54"/>
      <c r="QNU337" s="54"/>
      <c r="QNV337" s="54"/>
      <c r="QNW337" s="54"/>
      <c r="QNX337" s="54"/>
      <c r="QNY337" s="54"/>
      <c r="QNZ337" s="54"/>
      <c r="QOA337" s="54"/>
      <c r="QOB337" s="54"/>
      <c r="QOC337" s="54"/>
      <c r="QOD337" s="54"/>
      <c r="QOE337" s="54"/>
      <c r="QOF337" s="54"/>
      <c r="QOG337" s="54"/>
      <c r="QOH337" s="54"/>
      <c r="QOI337" s="54"/>
      <c r="QOJ337" s="54"/>
      <c r="QOK337" s="54"/>
      <c r="QOL337" s="54"/>
      <c r="QOM337" s="54"/>
      <c r="QON337" s="54"/>
      <c r="QOO337" s="54"/>
      <c r="QOP337" s="54"/>
      <c r="QOQ337" s="54"/>
      <c r="QOR337" s="54"/>
      <c r="QOS337" s="54"/>
      <c r="QOT337" s="54"/>
      <c r="QOU337" s="54"/>
      <c r="QOV337" s="54"/>
      <c r="QOW337" s="54"/>
      <c r="QOX337" s="54"/>
      <c r="QOY337" s="54"/>
      <c r="QOZ337" s="54"/>
      <c r="QPA337" s="54"/>
      <c r="QPB337" s="54"/>
      <c r="QPC337" s="54"/>
      <c r="QPD337" s="54"/>
      <c r="QPE337" s="54"/>
      <c r="QPF337" s="54"/>
      <c r="QPG337" s="54"/>
      <c r="QPH337" s="54"/>
      <c r="QPI337" s="54"/>
      <c r="QPJ337" s="54"/>
      <c r="QPK337" s="54"/>
      <c r="QPL337" s="54"/>
      <c r="QPM337" s="54"/>
      <c r="QPN337" s="54"/>
      <c r="QPO337" s="54"/>
      <c r="QPP337" s="54"/>
      <c r="QPQ337" s="54"/>
      <c r="QPR337" s="54"/>
      <c r="QPS337" s="54"/>
      <c r="QPT337" s="54"/>
      <c r="QPU337" s="54"/>
      <c r="QPV337" s="54"/>
      <c r="QPW337" s="54"/>
      <c r="QPX337" s="54"/>
      <c r="QPY337" s="54"/>
      <c r="QPZ337" s="54"/>
      <c r="QQA337" s="54"/>
      <c r="QQB337" s="54"/>
      <c r="QQC337" s="54"/>
      <c r="QQD337" s="54"/>
      <c r="QQE337" s="54"/>
      <c r="QQF337" s="54"/>
      <c r="QQG337" s="54"/>
      <c r="QQH337" s="54"/>
      <c r="QQI337" s="54"/>
      <c r="QQJ337" s="54"/>
      <c r="QQK337" s="54"/>
      <c r="QQL337" s="54"/>
      <c r="QQM337" s="54"/>
      <c r="QQN337" s="54"/>
      <c r="QQO337" s="54"/>
      <c r="QQP337" s="54"/>
      <c r="QQQ337" s="54"/>
      <c r="QQR337" s="54"/>
      <c r="QQS337" s="54"/>
      <c r="QQT337" s="54"/>
      <c r="QQU337" s="54"/>
      <c r="QQV337" s="54"/>
      <c r="QQW337" s="54"/>
      <c r="QQX337" s="54"/>
      <c r="QQY337" s="54"/>
      <c r="QQZ337" s="54"/>
      <c r="QRA337" s="54"/>
      <c r="QRB337" s="54"/>
      <c r="QRC337" s="54"/>
      <c r="QRD337" s="54"/>
      <c r="QRE337" s="54"/>
      <c r="QRF337" s="54"/>
      <c r="QRG337" s="54"/>
      <c r="QRH337" s="54"/>
      <c r="QRI337" s="54"/>
      <c r="QRJ337" s="54"/>
      <c r="QRK337" s="54"/>
      <c r="QRL337" s="54"/>
      <c r="QRM337" s="54"/>
      <c r="QRN337" s="54"/>
      <c r="QRO337" s="54"/>
      <c r="QRP337" s="54"/>
      <c r="QRQ337" s="54"/>
      <c r="QRR337" s="54"/>
      <c r="QRS337" s="54"/>
      <c r="QRT337" s="54"/>
      <c r="QRU337" s="54"/>
      <c r="QRV337" s="54"/>
      <c r="QRW337" s="54"/>
      <c r="QRX337" s="54"/>
      <c r="QRY337" s="54"/>
      <c r="QRZ337" s="54"/>
      <c r="QSA337" s="54"/>
      <c r="QSB337" s="54"/>
      <c r="QSC337" s="54"/>
      <c r="QSD337" s="54"/>
      <c r="QSE337" s="54"/>
      <c r="QSF337" s="54"/>
      <c r="QSG337" s="54"/>
      <c r="QSH337" s="54"/>
      <c r="QSI337" s="54"/>
      <c r="QSJ337" s="54"/>
      <c r="QSK337" s="54"/>
      <c r="QSL337" s="54"/>
      <c r="QSM337" s="54"/>
      <c r="QSN337" s="54"/>
      <c r="QSO337" s="54"/>
      <c r="QSP337" s="54"/>
      <c r="QSQ337" s="54"/>
      <c r="QSR337" s="54"/>
      <c r="QSS337" s="54"/>
      <c r="QST337" s="54"/>
      <c r="QSU337" s="54"/>
      <c r="QSV337" s="54"/>
      <c r="QSW337" s="54"/>
      <c r="QSX337" s="54"/>
      <c r="QSY337" s="54"/>
      <c r="QSZ337" s="54"/>
      <c r="QTA337" s="54"/>
      <c r="QTB337" s="54"/>
      <c r="QTC337" s="54"/>
      <c r="QTD337" s="54"/>
      <c r="QTE337" s="54"/>
      <c r="QTF337" s="54"/>
      <c r="QTG337" s="54"/>
      <c r="QTH337" s="54"/>
      <c r="QTI337" s="54"/>
      <c r="QTJ337" s="54"/>
      <c r="QTK337" s="54"/>
      <c r="QTL337" s="54"/>
      <c r="QTM337" s="54"/>
      <c r="QTN337" s="54"/>
      <c r="QTO337" s="54"/>
      <c r="QTP337" s="54"/>
      <c r="QTQ337" s="54"/>
      <c r="QTR337" s="54"/>
      <c r="QTS337" s="54"/>
      <c r="QTT337" s="54"/>
      <c r="QTU337" s="54"/>
      <c r="QTV337" s="54"/>
      <c r="QTW337" s="54"/>
      <c r="QTX337" s="54"/>
      <c r="QTY337" s="54"/>
      <c r="QTZ337" s="54"/>
      <c r="QUA337" s="54"/>
      <c r="QUB337" s="54"/>
      <c r="QUC337" s="54"/>
      <c r="QUD337" s="54"/>
      <c r="QUE337" s="54"/>
      <c r="QUF337" s="54"/>
      <c r="QUG337" s="54"/>
      <c r="QUH337" s="54"/>
      <c r="QUI337" s="54"/>
      <c r="QUJ337" s="54"/>
      <c r="QUK337" s="54"/>
      <c r="QUL337" s="54"/>
      <c r="QUM337" s="54"/>
      <c r="QUN337" s="54"/>
      <c r="QUO337" s="54"/>
      <c r="QUP337" s="54"/>
      <c r="QUQ337" s="54"/>
      <c r="QUR337" s="54"/>
      <c r="QUS337" s="54"/>
      <c r="QUT337" s="54"/>
      <c r="QUU337" s="54"/>
      <c r="QUV337" s="54"/>
      <c r="QUW337" s="54"/>
      <c r="QUX337" s="54"/>
      <c r="QUY337" s="54"/>
      <c r="QUZ337" s="54"/>
      <c r="QVA337" s="54"/>
      <c r="QVB337" s="54"/>
      <c r="QVC337" s="54"/>
      <c r="QVD337" s="54"/>
      <c r="QVE337" s="54"/>
      <c r="QVF337" s="54"/>
      <c r="QVG337" s="54"/>
      <c r="QVH337" s="54"/>
      <c r="QVI337" s="54"/>
      <c r="QVJ337" s="54"/>
      <c r="QVK337" s="54"/>
      <c r="QVL337" s="54"/>
      <c r="QVM337" s="54"/>
      <c r="QVN337" s="54"/>
      <c r="QVO337" s="54"/>
      <c r="QVP337" s="54"/>
      <c r="QVQ337" s="54"/>
      <c r="QVR337" s="54"/>
      <c r="QVS337" s="54"/>
      <c r="QVT337" s="54"/>
      <c r="QVU337" s="54"/>
      <c r="QVV337" s="54"/>
      <c r="QVW337" s="54"/>
      <c r="QVX337" s="54"/>
      <c r="QVY337" s="54"/>
      <c r="QVZ337" s="54"/>
      <c r="QWA337" s="54"/>
      <c r="QWB337" s="54"/>
      <c r="QWC337" s="54"/>
      <c r="QWD337" s="54"/>
      <c r="QWE337" s="54"/>
      <c r="QWF337" s="54"/>
      <c r="QWG337" s="54"/>
      <c r="QWH337" s="54"/>
      <c r="QWI337" s="54"/>
      <c r="QWJ337" s="54"/>
      <c r="QWK337" s="54"/>
      <c r="QWL337" s="54"/>
      <c r="QWM337" s="54"/>
      <c r="QWN337" s="54"/>
      <c r="QWO337" s="54"/>
      <c r="QWP337" s="54"/>
      <c r="QWQ337" s="54"/>
      <c r="QWR337" s="54"/>
      <c r="QWS337" s="54"/>
      <c r="QWT337" s="54"/>
      <c r="QWU337" s="54"/>
      <c r="QWV337" s="54"/>
      <c r="QWW337" s="54"/>
      <c r="QWX337" s="54"/>
      <c r="QWY337" s="54"/>
      <c r="QWZ337" s="54"/>
      <c r="QXA337" s="54"/>
      <c r="QXB337" s="54"/>
      <c r="QXC337" s="54"/>
      <c r="QXD337" s="54"/>
      <c r="QXE337" s="54"/>
      <c r="QXF337" s="54"/>
      <c r="QXG337" s="54"/>
      <c r="QXH337" s="54"/>
      <c r="QXI337" s="54"/>
      <c r="QXJ337" s="54"/>
      <c r="QXK337" s="54"/>
      <c r="QXL337" s="54"/>
      <c r="QXM337" s="54"/>
      <c r="QXN337" s="54"/>
      <c r="QXO337" s="54"/>
      <c r="QXP337" s="54"/>
      <c r="QXQ337" s="54"/>
      <c r="QXR337" s="54"/>
      <c r="QXS337" s="54"/>
      <c r="QXT337" s="54"/>
      <c r="QXU337" s="54"/>
      <c r="QXV337" s="54"/>
      <c r="QXW337" s="54"/>
      <c r="QXX337" s="54"/>
      <c r="QXY337" s="54"/>
      <c r="QXZ337" s="54"/>
      <c r="QYA337" s="54"/>
      <c r="QYB337" s="54"/>
      <c r="QYC337" s="54"/>
      <c r="QYD337" s="54"/>
      <c r="QYE337" s="54"/>
      <c r="QYF337" s="54"/>
      <c r="QYG337" s="54"/>
      <c r="QYH337" s="54"/>
      <c r="QYI337" s="54"/>
      <c r="QYJ337" s="54"/>
      <c r="QYK337" s="54"/>
      <c r="QYL337" s="54"/>
      <c r="QYM337" s="54"/>
      <c r="QYN337" s="54"/>
      <c r="QYO337" s="54"/>
      <c r="QYP337" s="54"/>
      <c r="QYQ337" s="54"/>
      <c r="QYR337" s="54"/>
      <c r="QYS337" s="54"/>
      <c r="QYT337" s="54"/>
      <c r="QYU337" s="54"/>
      <c r="QYV337" s="54"/>
      <c r="QYW337" s="54"/>
      <c r="QYX337" s="54"/>
      <c r="QYY337" s="54"/>
      <c r="QYZ337" s="54"/>
      <c r="QZA337" s="54"/>
      <c r="QZB337" s="54"/>
      <c r="QZC337" s="54"/>
      <c r="QZD337" s="54"/>
      <c r="QZE337" s="54"/>
      <c r="QZF337" s="54"/>
      <c r="QZG337" s="54"/>
      <c r="QZH337" s="54"/>
      <c r="QZI337" s="54"/>
      <c r="QZJ337" s="54"/>
      <c r="QZK337" s="54"/>
      <c r="QZL337" s="54"/>
      <c r="QZM337" s="54"/>
      <c r="QZN337" s="54"/>
      <c r="QZO337" s="54"/>
      <c r="QZP337" s="54"/>
      <c r="QZQ337" s="54"/>
      <c r="QZR337" s="54"/>
      <c r="QZS337" s="54"/>
      <c r="QZT337" s="54"/>
      <c r="QZU337" s="54"/>
      <c r="QZV337" s="54"/>
      <c r="QZW337" s="54"/>
      <c r="QZX337" s="54"/>
      <c r="QZY337" s="54"/>
      <c r="QZZ337" s="54"/>
      <c r="RAA337" s="54"/>
      <c r="RAB337" s="54"/>
      <c r="RAC337" s="54"/>
      <c r="RAD337" s="54"/>
      <c r="RAE337" s="54"/>
      <c r="RAF337" s="54"/>
      <c r="RAG337" s="54"/>
      <c r="RAH337" s="54"/>
      <c r="RAI337" s="54"/>
      <c r="RAJ337" s="54"/>
      <c r="RAK337" s="54"/>
      <c r="RAL337" s="54"/>
      <c r="RAM337" s="54"/>
      <c r="RAN337" s="54"/>
      <c r="RAO337" s="54"/>
      <c r="RAP337" s="54"/>
      <c r="RAQ337" s="54"/>
      <c r="RAR337" s="54"/>
      <c r="RAS337" s="54"/>
      <c r="RAT337" s="54"/>
      <c r="RAU337" s="54"/>
      <c r="RAV337" s="54"/>
      <c r="RAW337" s="54"/>
      <c r="RAX337" s="54"/>
      <c r="RAY337" s="54"/>
      <c r="RAZ337" s="54"/>
      <c r="RBA337" s="54"/>
      <c r="RBB337" s="54"/>
      <c r="RBC337" s="54"/>
      <c r="RBD337" s="54"/>
      <c r="RBE337" s="54"/>
      <c r="RBF337" s="54"/>
      <c r="RBG337" s="54"/>
      <c r="RBH337" s="54"/>
      <c r="RBI337" s="54"/>
      <c r="RBJ337" s="54"/>
      <c r="RBK337" s="54"/>
      <c r="RBL337" s="54"/>
      <c r="RBM337" s="54"/>
      <c r="RBN337" s="54"/>
      <c r="RBO337" s="54"/>
      <c r="RBP337" s="54"/>
      <c r="RBQ337" s="54"/>
      <c r="RBR337" s="54"/>
      <c r="RBS337" s="54"/>
      <c r="RBT337" s="54"/>
      <c r="RBU337" s="54"/>
      <c r="RBV337" s="54"/>
      <c r="RBW337" s="54"/>
      <c r="RBX337" s="54"/>
      <c r="RBY337" s="54"/>
      <c r="RBZ337" s="54"/>
      <c r="RCA337" s="54"/>
      <c r="RCB337" s="54"/>
      <c r="RCC337" s="54"/>
      <c r="RCD337" s="54"/>
      <c r="RCE337" s="54"/>
      <c r="RCF337" s="54"/>
      <c r="RCG337" s="54"/>
      <c r="RCH337" s="54"/>
      <c r="RCI337" s="54"/>
      <c r="RCJ337" s="54"/>
      <c r="RCK337" s="54"/>
      <c r="RCL337" s="54"/>
      <c r="RCM337" s="54"/>
      <c r="RCN337" s="54"/>
      <c r="RCO337" s="54"/>
      <c r="RCP337" s="54"/>
      <c r="RCQ337" s="54"/>
      <c r="RCR337" s="54"/>
      <c r="RCS337" s="54"/>
      <c r="RCT337" s="54"/>
      <c r="RCU337" s="54"/>
      <c r="RCV337" s="54"/>
      <c r="RCW337" s="54"/>
      <c r="RCX337" s="54"/>
      <c r="RCY337" s="54"/>
      <c r="RCZ337" s="54"/>
      <c r="RDA337" s="54"/>
      <c r="RDB337" s="54"/>
      <c r="RDC337" s="54"/>
      <c r="RDD337" s="54"/>
      <c r="RDE337" s="54"/>
      <c r="RDF337" s="54"/>
      <c r="RDG337" s="54"/>
      <c r="RDH337" s="54"/>
      <c r="RDI337" s="54"/>
      <c r="RDJ337" s="54"/>
      <c r="RDK337" s="54"/>
      <c r="RDL337" s="54"/>
      <c r="RDM337" s="54"/>
      <c r="RDN337" s="54"/>
      <c r="RDO337" s="54"/>
      <c r="RDP337" s="54"/>
      <c r="RDQ337" s="54"/>
      <c r="RDR337" s="54"/>
      <c r="RDS337" s="54"/>
      <c r="RDT337" s="54"/>
      <c r="RDU337" s="54"/>
      <c r="RDV337" s="54"/>
      <c r="RDW337" s="54"/>
      <c r="RDX337" s="54"/>
      <c r="RDY337" s="54"/>
      <c r="RDZ337" s="54"/>
      <c r="REA337" s="54"/>
      <c r="REB337" s="54"/>
      <c r="REC337" s="54"/>
      <c r="RED337" s="54"/>
      <c r="REE337" s="54"/>
      <c r="REF337" s="54"/>
      <c r="REG337" s="54"/>
      <c r="REH337" s="54"/>
      <c r="REI337" s="54"/>
      <c r="REJ337" s="54"/>
      <c r="REK337" s="54"/>
      <c r="REL337" s="54"/>
      <c r="REM337" s="54"/>
      <c r="REN337" s="54"/>
      <c r="REO337" s="54"/>
      <c r="REP337" s="54"/>
      <c r="REQ337" s="54"/>
      <c r="RER337" s="54"/>
      <c r="RES337" s="54"/>
      <c r="RET337" s="54"/>
      <c r="REU337" s="54"/>
      <c r="REV337" s="54"/>
      <c r="REW337" s="54"/>
      <c r="REX337" s="54"/>
      <c r="REY337" s="54"/>
      <c r="REZ337" s="54"/>
      <c r="RFA337" s="54"/>
      <c r="RFB337" s="54"/>
      <c r="RFC337" s="54"/>
      <c r="RFD337" s="54"/>
      <c r="RFE337" s="54"/>
      <c r="RFF337" s="54"/>
      <c r="RFG337" s="54"/>
      <c r="RFH337" s="54"/>
      <c r="RFI337" s="54"/>
      <c r="RFJ337" s="54"/>
      <c r="RFK337" s="54"/>
      <c r="RFL337" s="54"/>
      <c r="RFM337" s="54"/>
      <c r="RFN337" s="54"/>
      <c r="RFO337" s="54"/>
      <c r="RFP337" s="54"/>
      <c r="RFQ337" s="54"/>
      <c r="RFR337" s="54"/>
      <c r="RFS337" s="54"/>
      <c r="RFT337" s="54"/>
      <c r="RFU337" s="54"/>
      <c r="RFV337" s="54"/>
      <c r="RFW337" s="54"/>
      <c r="RFX337" s="54"/>
      <c r="RFY337" s="54"/>
      <c r="RFZ337" s="54"/>
      <c r="RGA337" s="54"/>
      <c r="RGB337" s="54"/>
      <c r="RGC337" s="54"/>
      <c r="RGD337" s="54"/>
      <c r="RGE337" s="54"/>
      <c r="RGF337" s="54"/>
      <c r="RGG337" s="54"/>
      <c r="RGH337" s="54"/>
      <c r="RGI337" s="54"/>
      <c r="RGJ337" s="54"/>
      <c r="RGK337" s="54"/>
      <c r="RGL337" s="54"/>
      <c r="RGM337" s="54"/>
      <c r="RGN337" s="54"/>
      <c r="RGO337" s="54"/>
      <c r="RGP337" s="54"/>
      <c r="RGQ337" s="54"/>
      <c r="RGR337" s="54"/>
      <c r="RGS337" s="54"/>
      <c r="RGT337" s="54"/>
      <c r="RGU337" s="54"/>
      <c r="RGV337" s="54"/>
      <c r="RGW337" s="54"/>
      <c r="RGX337" s="54"/>
      <c r="RGY337" s="54"/>
      <c r="RGZ337" s="54"/>
      <c r="RHA337" s="54"/>
      <c r="RHB337" s="54"/>
      <c r="RHC337" s="54"/>
      <c r="RHD337" s="54"/>
      <c r="RHE337" s="54"/>
      <c r="RHF337" s="54"/>
      <c r="RHG337" s="54"/>
      <c r="RHH337" s="54"/>
      <c r="RHI337" s="54"/>
      <c r="RHJ337" s="54"/>
      <c r="RHK337" s="54"/>
      <c r="RHL337" s="54"/>
      <c r="RHM337" s="54"/>
      <c r="RHN337" s="54"/>
      <c r="RHO337" s="54"/>
      <c r="RHP337" s="54"/>
      <c r="RHQ337" s="54"/>
      <c r="RHR337" s="54"/>
      <c r="RHS337" s="54"/>
      <c r="RHT337" s="54"/>
      <c r="RHU337" s="54"/>
      <c r="RHV337" s="54"/>
      <c r="RHW337" s="54"/>
      <c r="RHX337" s="54"/>
      <c r="RHY337" s="54"/>
      <c r="RHZ337" s="54"/>
      <c r="RIA337" s="54"/>
      <c r="RIB337" s="54"/>
      <c r="RIC337" s="54"/>
      <c r="RID337" s="54"/>
      <c r="RIE337" s="54"/>
      <c r="RIF337" s="54"/>
      <c r="RIG337" s="54"/>
      <c r="RIH337" s="54"/>
      <c r="RII337" s="54"/>
      <c r="RIJ337" s="54"/>
      <c r="RIK337" s="54"/>
      <c r="RIL337" s="54"/>
      <c r="RIM337" s="54"/>
      <c r="RIN337" s="54"/>
      <c r="RIO337" s="54"/>
      <c r="RIP337" s="54"/>
      <c r="RIQ337" s="54"/>
      <c r="RIR337" s="54"/>
      <c r="RIS337" s="54"/>
      <c r="RIT337" s="54"/>
      <c r="RIU337" s="54"/>
      <c r="RIV337" s="54"/>
      <c r="RIW337" s="54"/>
      <c r="RIX337" s="54"/>
      <c r="RIY337" s="54"/>
      <c r="RIZ337" s="54"/>
      <c r="RJA337" s="54"/>
      <c r="RJB337" s="54"/>
      <c r="RJC337" s="54"/>
      <c r="RJD337" s="54"/>
      <c r="RJE337" s="54"/>
      <c r="RJF337" s="54"/>
      <c r="RJG337" s="54"/>
      <c r="RJH337" s="54"/>
      <c r="RJI337" s="54"/>
      <c r="RJJ337" s="54"/>
      <c r="RJK337" s="54"/>
      <c r="RJL337" s="54"/>
      <c r="RJM337" s="54"/>
      <c r="RJN337" s="54"/>
      <c r="RJO337" s="54"/>
      <c r="RJP337" s="54"/>
      <c r="RJQ337" s="54"/>
      <c r="RJR337" s="54"/>
      <c r="RJS337" s="54"/>
      <c r="RJT337" s="54"/>
      <c r="RJU337" s="54"/>
      <c r="RJV337" s="54"/>
      <c r="RJW337" s="54"/>
      <c r="RJX337" s="54"/>
      <c r="RJY337" s="54"/>
      <c r="RJZ337" s="54"/>
      <c r="RKA337" s="54"/>
      <c r="RKB337" s="54"/>
      <c r="RKC337" s="54"/>
      <c r="RKD337" s="54"/>
      <c r="RKE337" s="54"/>
      <c r="RKF337" s="54"/>
      <c r="RKG337" s="54"/>
      <c r="RKH337" s="54"/>
      <c r="RKI337" s="54"/>
      <c r="RKJ337" s="54"/>
      <c r="RKK337" s="54"/>
      <c r="RKL337" s="54"/>
      <c r="RKM337" s="54"/>
      <c r="RKN337" s="54"/>
      <c r="RKO337" s="54"/>
      <c r="RKP337" s="54"/>
      <c r="RKQ337" s="54"/>
      <c r="RKR337" s="54"/>
      <c r="RKS337" s="54"/>
      <c r="RKT337" s="54"/>
      <c r="RKU337" s="54"/>
      <c r="RKV337" s="54"/>
      <c r="RKW337" s="54"/>
      <c r="RKX337" s="54"/>
      <c r="RKY337" s="54"/>
      <c r="RKZ337" s="54"/>
      <c r="RLA337" s="54"/>
      <c r="RLB337" s="54"/>
      <c r="RLC337" s="54"/>
      <c r="RLD337" s="54"/>
      <c r="RLE337" s="54"/>
      <c r="RLF337" s="54"/>
      <c r="RLG337" s="54"/>
      <c r="RLH337" s="54"/>
      <c r="RLI337" s="54"/>
      <c r="RLJ337" s="54"/>
      <c r="RLK337" s="54"/>
      <c r="RLL337" s="54"/>
      <c r="RLM337" s="54"/>
      <c r="RLN337" s="54"/>
      <c r="RLO337" s="54"/>
      <c r="RLP337" s="54"/>
      <c r="RLQ337" s="54"/>
      <c r="RLR337" s="54"/>
      <c r="RLS337" s="54"/>
      <c r="RLT337" s="54"/>
      <c r="RLU337" s="54"/>
      <c r="RLV337" s="54"/>
      <c r="RLW337" s="54"/>
      <c r="RLX337" s="54"/>
      <c r="RLY337" s="54"/>
      <c r="RLZ337" s="54"/>
      <c r="RMA337" s="54"/>
      <c r="RMB337" s="54"/>
      <c r="RMC337" s="54"/>
      <c r="RMD337" s="54"/>
      <c r="RME337" s="54"/>
      <c r="RMF337" s="54"/>
      <c r="RMG337" s="54"/>
      <c r="RMH337" s="54"/>
      <c r="RMI337" s="54"/>
      <c r="RMJ337" s="54"/>
      <c r="RMK337" s="54"/>
      <c r="RML337" s="54"/>
      <c r="RMM337" s="54"/>
      <c r="RMN337" s="54"/>
      <c r="RMO337" s="54"/>
      <c r="RMP337" s="54"/>
      <c r="RMQ337" s="54"/>
      <c r="RMR337" s="54"/>
      <c r="RMS337" s="54"/>
      <c r="RMT337" s="54"/>
      <c r="RMU337" s="54"/>
      <c r="RMV337" s="54"/>
      <c r="RMW337" s="54"/>
      <c r="RMX337" s="54"/>
      <c r="RMY337" s="54"/>
      <c r="RMZ337" s="54"/>
      <c r="RNA337" s="54"/>
      <c r="RNB337" s="54"/>
      <c r="RNC337" s="54"/>
      <c r="RND337" s="54"/>
      <c r="RNE337" s="54"/>
      <c r="RNF337" s="54"/>
      <c r="RNG337" s="54"/>
      <c r="RNH337" s="54"/>
      <c r="RNI337" s="54"/>
      <c r="RNJ337" s="54"/>
      <c r="RNK337" s="54"/>
      <c r="RNL337" s="54"/>
      <c r="RNM337" s="54"/>
      <c r="RNN337" s="54"/>
      <c r="RNO337" s="54"/>
      <c r="RNP337" s="54"/>
      <c r="RNQ337" s="54"/>
      <c r="RNR337" s="54"/>
      <c r="RNS337" s="54"/>
      <c r="RNT337" s="54"/>
      <c r="RNU337" s="54"/>
      <c r="RNV337" s="54"/>
      <c r="RNW337" s="54"/>
      <c r="RNX337" s="54"/>
      <c r="RNY337" s="54"/>
      <c r="RNZ337" s="54"/>
      <c r="ROA337" s="54"/>
      <c r="ROB337" s="54"/>
      <c r="ROC337" s="54"/>
      <c r="ROD337" s="54"/>
      <c r="ROE337" s="54"/>
      <c r="ROF337" s="54"/>
      <c r="ROG337" s="54"/>
      <c r="ROH337" s="54"/>
      <c r="ROI337" s="54"/>
      <c r="ROJ337" s="54"/>
      <c r="ROK337" s="54"/>
      <c r="ROL337" s="54"/>
      <c r="ROM337" s="54"/>
      <c r="RON337" s="54"/>
      <c r="ROO337" s="54"/>
      <c r="ROP337" s="54"/>
      <c r="ROQ337" s="54"/>
      <c r="ROR337" s="54"/>
      <c r="ROS337" s="54"/>
      <c r="ROT337" s="54"/>
      <c r="ROU337" s="54"/>
      <c r="ROV337" s="54"/>
      <c r="ROW337" s="54"/>
      <c r="ROX337" s="54"/>
      <c r="ROY337" s="54"/>
      <c r="ROZ337" s="54"/>
      <c r="RPA337" s="54"/>
      <c r="RPB337" s="54"/>
      <c r="RPC337" s="54"/>
      <c r="RPD337" s="54"/>
      <c r="RPE337" s="54"/>
      <c r="RPF337" s="54"/>
      <c r="RPG337" s="54"/>
      <c r="RPH337" s="54"/>
      <c r="RPI337" s="54"/>
      <c r="RPJ337" s="54"/>
      <c r="RPK337" s="54"/>
      <c r="RPL337" s="54"/>
      <c r="RPM337" s="54"/>
      <c r="RPN337" s="54"/>
      <c r="RPO337" s="54"/>
      <c r="RPP337" s="54"/>
      <c r="RPQ337" s="54"/>
      <c r="RPR337" s="54"/>
      <c r="RPS337" s="54"/>
      <c r="RPT337" s="54"/>
      <c r="RPU337" s="54"/>
      <c r="RPV337" s="54"/>
      <c r="RPW337" s="54"/>
      <c r="RPX337" s="54"/>
      <c r="RPY337" s="54"/>
      <c r="RPZ337" s="54"/>
      <c r="RQA337" s="54"/>
      <c r="RQB337" s="54"/>
      <c r="RQC337" s="54"/>
      <c r="RQD337" s="54"/>
      <c r="RQE337" s="54"/>
      <c r="RQF337" s="54"/>
      <c r="RQG337" s="54"/>
      <c r="RQH337" s="54"/>
      <c r="RQI337" s="54"/>
      <c r="RQJ337" s="54"/>
      <c r="RQK337" s="54"/>
      <c r="RQL337" s="54"/>
      <c r="RQM337" s="54"/>
      <c r="RQN337" s="54"/>
      <c r="RQO337" s="54"/>
      <c r="RQP337" s="54"/>
      <c r="RQQ337" s="54"/>
      <c r="RQR337" s="54"/>
      <c r="RQS337" s="54"/>
      <c r="RQT337" s="54"/>
      <c r="RQU337" s="54"/>
      <c r="RQV337" s="54"/>
      <c r="RQW337" s="54"/>
      <c r="RQX337" s="54"/>
      <c r="RQY337" s="54"/>
      <c r="RQZ337" s="54"/>
      <c r="RRA337" s="54"/>
      <c r="RRB337" s="54"/>
      <c r="RRC337" s="54"/>
      <c r="RRD337" s="54"/>
      <c r="RRE337" s="54"/>
      <c r="RRF337" s="54"/>
      <c r="RRG337" s="54"/>
      <c r="RRH337" s="54"/>
      <c r="RRI337" s="54"/>
      <c r="RRJ337" s="54"/>
      <c r="RRK337" s="54"/>
      <c r="RRL337" s="54"/>
      <c r="RRM337" s="54"/>
      <c r="RRN337" s="54"/>
      <c r="RRO337" s="54"/>
      <c r="RRP337" s="54"/>
      <c r="RRQ337" s="54"/>
      <c r="RRR337" s="54"/>
      <c r="RRS337" s="54"/>
      <c r="RRT337" s="54"/>
      <c r="RRU337" s="54"/>
      <c r="RRV337" s="54"/>
      <c r="RRW337" s="54"/>
      <c r="RRX337" s="54"/>
      <c r="RRY337" s="54"/>
      <c r="RRZ337" s="54"/>
      <c r="RSA337" s="54"/>
      <c r="RSB337" s="54"/>
      <c r="RSC337" s="54"/>
      <c r="RSD337" s="54"/>
      <c r="RSE337" s="54"/>
      <c r="RSF337" s="54"/>
      <c r="RSG337" s="54"/>
      <c r="RSH337" s="54"/>
      <c r="RSI337" s="54"/>
      <c r="RSJ337" s="54"/>
      <c r="RSK337" s="54"/>
      <c r="RSL337" s="54"/>
      <c r="RSM337" s="54"/>
      <c r="RSN337" s="54"/>
      <c r="RSO337" s="54"/>
      <c r="RSP337" s="54"/>
      <c r="RSQ337" s="54"/>
      <c r="RSR337" s="54"/>
      <c r="RSS337" s="54"/>
      <c r="RST337" s="54"/>
      <c r="RSU337" s="54"/>
      <c r="RSV337" s="54"/>
      <c r="RSW337" s="54"/>
      <c r="RSX337" s="54"/>
      <c r="RSY337" s="54"/>
      <c r="RSZ337" s="54"/>
      <c r="RTA337" s="54"/>
      <c r="RTB337" s="54"/>
      <c r="RTC337" s="54"/>
      <c r="RTD337" s="54"/>
      <c r="RTE337" s="54"/>
      <c r="RTF337" s="54"/>
      <c r="RTG337" s="54"/>
      <c r="RTH337" s="54"/>
      <c r="RTI337" s="54"/>
      <c r="RTJ337" s="54"/>
      <c r="RTK337" s="54"/>
      <c r="RTL337" s="54"/>
      <c r="RTM337" s="54"/>
      <c r="RTN337" s="54"/>
      <c r="RTO337" s="54"/>
      <c r="RTP337" s="54"/>
      <c r="RTQ337" s="54"/>
      <c r="RTR337" s="54"/>
      <c r="RTS337" s="54"/>
      <c r="RTT337" s="54"/>
      <c r="RTU337" s="54"/>
      <c r="RTV337" s="54"/>
      <c r="RTW337" s="54"/>
      <c r="RTX337" s="54"/>
      <c r="RTY337" s="54"/>
      <c r="RTZ337" s="54"/>
      <c r="RUA337" s="54"/>
      <c r="RUB337" s="54"/>
      <c r="RUC337" s="54"/>
      <c r="RUD337" s="54"/>
      <c r="RUE337" s="54"/>
      <c r="RUF337" s="54"/>
      <c r="RUG337" s="54"/>
      <c r="RUH337" s="54"/>
      <c r="RUI337" s="54"/>
      <c r="RUJ337" s="54"/>
      <c r="RUK337" s="54"/>
      <c r="RUL337" s="54"/>
      <c r="RUM337" s="54"/>
      <c r="RUN337" s="54"/>
      <c r="RUO337" s="54"/>
      <c r="RUP337" s="54"/>
      <c r="RUQ337" s="54"/>
      <c r="RUR337" s="54"/>
      <c r="RUS337" s="54"/>
      <c r="RUT337" s="54"/>
      <c r="RUU337" s="54"/>
      <c r="RUV337" s="54"/>
      <c r="RUW337" s="54"/>
      <c r="RUX337" s="54"/>
      <c r="RUY337" s="54"/>
      <c r="RUZ337" s="54"/>
      <c r="RVA337" s="54"/>
      <c r="RVB337" s="54"/>
      <c r="RVC337" s="54"/>
      <c r="RVD337" s="54"/>
      <c r="RVE337" s="54"/>
      <c r="RVF337" s="54"/>
      <c r="RVG337" s="54"/>
      <c r="RVH337" s="54"/>
      <c r="RVI337" s="54"/>
      <c r="RVJ337" s="54"/>
      <c r="RVK337" s="54"/>
      <c r="RVL337" s="54"/>
      <c r="RVM337" s="54"/>
      <c r="RVN337" s="54"/>
      <c r="RVO337" s="54"/>
      <c r="RVP337" s="54"/>
      <c r="RVQ337" s="54"/>
      <c r="RVR337" s="54"/>
      <c r="RVS337" s="54"/>
      <c r="RVT337" s="54"/>
      <c r="RVU337" s="54"/>
      <c r="RVV337" s="54"/>
      <c r="RVW337" s="54"/>
      <c r="RVX337" s="54"/>
      <c r="RVY337" s="54"/>
      <c r="RVZ337" s="54"/>
      <c r="RWA337" s="54"/>
      <c r="RWB337" s="54"/>
      <c r="RWC337" s="54"/>
      <c r="RWD337" s="54"/>
      <c r="RWE337" s="54"/>
      <c r="RWF337" s="54"/>
      <c r="RWG337" s="54"/>
      <c r="RWH337" s="54"/>
      <c r="RWI337" s="54"/>
      <c r="RWJ337" s="54"/>
      <c r="RWK337" s="54"/>
      <c r="RWL337" s="54"/>
      <c r="RWM337" s="54"/>
      <c r="RWN337" s="54"/>
      <c r="RWO337" s="54"/>
      <c r="RWP337" s="54"/>
      <c r="RWQ337" s="54"/>
      <c r="RWR337" s="54"/>
      <c r="RWS337" s="54"/>
      <c r="RWT337" s="54"/>
      <c r="RWU337" s="54"/>
      <c r="RWV337" s="54"/>
      <c r="RWW337" s="54"/>
      <c r="RWX337" s="54"/>
      <c r="RWY337" s="54"/>
      <c r="RWZ337" s="54"/>
      <c r="RXA337" s="54"/>
      <c r="RXB337" s="54"/>
      <c r="RXC337" s="54"/>
      <c r="RXD337" s="54"/>
      <c r="RXE337" s="54"/>
      <c r="RXF337" s="54"/>
      <c r="RXG337" s="54"/>
      <c r="RXH337" s="54"/>
      <c r="RXI337" s="54"/>
      <c r="RXJ337" s="54"/>
      <c r="RXK337" s="54"/>
      <c r="RXL337" s="54"/>
      <c r="RXM337" s="54"/>
      <c r="RXN337" s="54"/>
      <c r="RXO337" s="54"/>
      <c r="RXP337" s="54"/>
      <c r="RXQ337" s="54"/>
      <c r="RXR337" s="54"/>
      <c r="RXS337" s="54"/>
      <c r="RXT337" s="54"/>
      <c r="RXU337" s="54"/>
      <c r="RXV337" s="54"/>
      <c r="RXW337" s="54"/>
      <c r="RXX337" s="54"/>
      <c r="RXY337" s="54"/>
      <c r="RXZ337" s="54"/>
      <c r="RYA337" s="54"/>
      <c r="RYB337" s="54"/>
      <c r="RYC337" s="54"/>
      <c r="RYD337" s="54"/>
      <c r="RYE337" s="54"/>
      <c r="RYF337" s="54"/>
      <c r="RYG337" s="54"/>
      <c r="RYH337" s="54"/>
      <c r="RYI337" s="54"/>
      <c r="RYJ337" s="54"/>
      <c r="RYK337" s="54"/>
      <c r="RYL337" s="54"/>
      <c r="RYM337" s="54"/>
      <c r="RYN337" s="54"/>
      <c r="RYO337" s="54"/>
      <c r="RYP337" s="54"/>
      <c r="RYQ337" s="54"/>
      <c r="RYR337" s="54"/>
      <c r="RYS337" s="54"/>
      <c r="RYT337" s="54"/>
      <c r="RYU337" s="54"/>
      <c r="RYV337" s="54"/>
      <c r="RYW337" s="54"/>
      <c r="RYX337" s="54"/>
      <c r="RYY337" s="54"/>
      <c r="RYZ337" s="54"/>
      <c r="RZA337" s="54"/>
      <c r="RZB337" s="54"/>
      <c r="RZC337" s="54"/>
      <c r="RZD337" s="54"/>
      <c r="RZE337" s="54"/>
      <c r="RZF337" s="54"/>
      <c r="RZG337" s="54"/>
      <c r="RZH337" s="54"/>
      <c r="RZI337" s="54"/>
      <c r="RZJ337" s="54"/>
      <c r="RZK337" s="54"/>
      <c r="RZL337" s="54"/>
      <c r="RZM337" s="54"/>
      <c r="RZN337" s="54"/>
      <c r="RZO337" s="54"/>
      <c r="RZP337" s="54"/>
      <c r="RZQ337" s="54"/>
      <c r="RZR337" s="54"/>
      <c r="RZS337" s="54"/>
      <c r="RZT337" s="54"/>
      <c r="RZU337" s="54"/>
      <c r="RZV337" s="54"/>
      <c r="RZW337" s="54"/>
      <c r="RZX337" s="54"/>
      <c r="RZY337" s="54"/>
      <c r="RZZ337" s="54"/>
      <c r="SAA337" s="54"/>
      <c r="SAB337" s="54"/>
      <c r="SAC337" s="54"/>
      <c r="SAD337" s="54"/>
      <c r="SAE337" s="54"/>
      <c r="SAF337" s="54"/>
      <c r="SAG337" s="54"/>
      <c r="SAH337" s="54"/>
      <c r="SAI337" s="54"/>
      <c r="SAJ337" s="54"/>
      <c r="SAK337" s="54"/>
      <c r="SAL337" s="54"/>
      <c r="SAM337" s="54"/>
      <c r="SAN337" s="54"/>
      <c r="SAO337" s="54"/>
      <c r="SAP337" s="54"/>
      <c r="SAQ337" s="54"/>
      <c r="SAR337" s="54"/>
      <c r="SAS337" s="54"/>
      <c r="SAT337" s="54"/>
      <c r="SAU337" s="54"/>
      <c r="SAV337" s="54"/>
      <c r="SAW337" s="54"/>
      <c r="SAX337" s="54"/>
      <c r="SAY337" s="54"/>
      <c r="SAZ337" s="54"/>
      <c r="SBA337" s="54"/>
      <c r="SBB337" s="54"/>
      <c r="SBC337" s="54"/>
      <c r="SBD337" s="54"/>
      <c r="SBE337" s="54"/>
      <c r="SBF337" s="54"/>
      <c r="SBG337" s="54"/>
      <c r="SBH337" s="54"/>
      <c r="SBI337" s="54"/>
      <c r="SBJ337" s="54"/>
      <c r="SBK337" s="54"/>
      <c r="SBL337" s="54"/>
      <c r="SBM337" s="54"/>
      <c r="SBN337" s="54"/>
      <c r="SBO337" s="54"/>
      <c r="SBP337" s="54"/>
      <c r="SBQ337" s="54"/>
      <c r="SBR337" s="54"/>
      <c r="SBS337" s="54"/>
      <c r="SBT337" s="54"/>
      <c r="SBU337" s="54"/>
      <c r="SBV337" s="54"/>
      <c r="SBW337" s="54"/>
      <c r="SBX337" s="54"/>
      <c r="SBY337" s="54"/>
      <c r="SBZ337" s="54"/>
      <c r="SCA337" s="54"/>
      <c r="SCB337" s="54"/>
      <c r="SCC337" s="54"/>
      <c r="SCD337" s="54"/>
      <c r="SCE337" s="54"/>
      <c r="SCF337" s="54"/>
      <c r="SCG337" s="54"/>
      <c r="SCH337" s="54"/>
      <c r="SCI337" s="54"/>
      <c r="SCJ337" s="54"/>
      <c r="SCK337" s="54"/>
      <c r="SCL337" s="54"/>
      <c r="SCM337" s="54"/>
      <c r="SCN337" s="54"/>
      <c r="SCO337" s="54"/>
      <c r="SCP337" s="54"/>
      <c r="SCQ337" s="54"/>
      <c r="SCR337" s="54"/>
      <c r="SCS337" s="54"/>
      <c r="SCT337" s="54"/>
      <c r="SCU337" s="54"/>
      <c r="SCV337" s="54"/>
      <c r="SCW337" s="54"/>
      <c r="SCX337" s="54"/>
      <c r="SCY337" s="54"/>
      <c r="SCZ337" s="54"/>
      <c r="SDA337" s="54"/>
      <c r="SDB337" s="54"/>
      <c r="SDC337" s="54"/>
      <c r="SDD337" s="54"/>
      <c r="SDE337" s="54"/>
      <c r="SDF337" s="54"/>
      <c r="SDG337" s="54"/>
      <c r="SDH337" s="54"/>
      <c r="SDI337" s="54"/>
      <c r="SDJ337" s="54"/>
      <c r="SDK337" s="54"/>
      <c r="SDL337" s="54"/>
      <c r="SDM337" s="54"/>
      <c r="SDN337" s="54"/>
      <c r="SDO337" s="54"/>
      <c r="SDP337" s="54"/>
      <c r="SDQ337" s="54"/>
      <c r="SDR337" s="54"/>
      <c r="SDS337" s="54"/>
      <c r="SDT337" s="54"/>
      <c r="SDU337" s="54"/>
      <c r="SDV337" s="54"/>
      <c r="SDW337" s="54"/>
      <c r="SDX337" s="54"/>
      <c r="SDY337" s="54"/>
      <c r="SDZ337" s="54"/>
      <c r="SEA337" s="54"/>
      <c r="SEB337" s="54"/>
      <c r="SEC337" s="54"/>
      <c r="SED337" s="54"/>
      <c r="SEE337" s="54"/>
      <c r="SEF337" s="54"/>
      <c r="SEG337" s="54"/>
      <c r="SEH337" s="54"/>
      <c r="SEI337" s="54"/>
      <c r="SEJ337" s="54"/>
      <c r="SEK337" s="54"/>
      <c r="SEL337" s="54"/>
      <c r="SEM337" s="54"/>
      <c r="SEN337" s="54"/>
      <c r="SEO337" s="54"/>
      <c r="SEP337" s="54"/>
      <c r="SEQ337" s="54"/>
      <c r="SER337" s="54"/>
      <c r="SES337" s="54"/>
      <c r="SET337" s="54"/>
      <c r="SEU337" s="54"/>
      <c r="SEV337" s="54"/>
      <c r="SEW337" s="54"/>
      <c r="SEX337" s="54"/>
      <c r="SEY337" s="54"/>
      <c r="SEZ337" s="54"/>
      <c r="SFA337" s="54"/>
      <c r="SFB337" s="54"/>
      <c r="SFC337" s="54"/>
      <c r="SFD337" s="54"/>
      <c r="SFE337" s="54"/>
      <c r="SFF337" s="54"/>
      <c r="SFG337" s="54"/>
      <c r="SFH337" s="54"/>
      <c r="SFI337" s="54"/>
      <c r="SFJ337" s="54"/>
      <c r="SFK337" s="54"/>
      <c r="SFL337" s="54"/>
      <c r="SFM337" s="54"/>
      <c r="SFN337" s="54"/>
      <c r="SFO337" s="54"/>
      <c r="SFP337" s="54"/>
      <c r="SFQ337" s="54"/>
      <c r="SFR337" s="54"/>
      <c r="SFS337" s="54"/>
      <c r="SFT337" s="54"/>
      <c r="SFU337" s="54"/>
      <c r="SFV337" s="54"/>
      <c r="SFW337" s="54"/>
      <c r="SFX337" s="54"/>
      <c r="SFY337" s="54"/>
      <c r="SFZ337" s="54"/>
      <c r="SGA337" s="54"/>
      <c r="SGB337" s="54"/>
      <c r="SGC337" s="54"/>
      <c r="SGD337" s="54"/>
      <c r="SGE337" s="54"/>
      <c r="SGF337" s="54"/>
      <c r="SGG337" s="54"/>
      <c r="SGH337" s="54"/>
      <c r="SGI337" s="54"/>
      <c r="SGJ337" s="54"/>
      <c r="SGK337" s="54"/>
      <c r="SGL337" s="54"/>
      <c r="SGM337" s="54"/>
      <c r="SGN337" s="54"/>
      <c r="SGO337" s="54"/>
      <c r="SGP337" s="54"/>
      <c r="SGQ337" s="54"/>
      <c r="SGR337" s="54"/>
      <c r="SGS337" s="54"/>
      <c r="SGT337" s="54"/>
      <c r="SGU337" s="54"/>
      <c r="SGV337" s="54"/>
      <c r="SGW337" s="54"/>
      <c r="SGX337" s="54"/>
      <c r="SGY337" s="54"/>
      <c r="SGZ337" s="54"/>
      <c r="SHA337" s="54"/>
      <c r="SHB337" s="54"/>
      <c r="SHC337" s="54"/>
      <c r="SHD337" s="54"/>
      <c r="SHE337" s="54"/>
      <c r="SHF337" s="54"/>
      <c r="SHG337" s="54"/>
      <c r="SHH337" s="54"/>
      <c r="SHI337" s="54"/>
      <c r="SHJ337" s="54"/>
      <c r="SHK337" s="54"/>
      <c r="SHL337" s="54"/>
      <c r="SHM337" s="54"/>
      <c r="SHN337" s="54"/>
      <c r="SHO337" s="54"/>
      <c r="SHP337" s="54"/>
      <c r="SHQ337" s="54"/>
      <c r="SHR337" s="54"/>
      <c r="SHS337" s="54"/>
      <c r="SHT337" s="54"/>
      <c r="SHU337" s="54"/>
      <c r="SHV337" s="54"/>
      <c r="SHW337" s="54"/>
      <c r="SHX337" s="54"/>
      <c r="SHY337" s="54"/>
      <c r="SHZ337" s="54"/>
      <c r="SIA337" s="54"/>
      <c r="SIB337" s="54"/>
      <c r="SIC337" s="54"/>
      <c r="SID337" s="54"/>
      <c r="SIE337" s="54"/>
      <c r="SIF337" s="54"/>
      <c r="SIG337" s="54"/>
      <c r="SIH337" s="54"/>
      <c r="SII337" s="54"/>
      <c r="SIJ337" s="54"/>
      <c r="SIK337" s="54"/>
      <c r="SIL337" s="54"/>
      <c r="SIM337" s="54"/>
      <c r="SIN337" s="54"/>
      <c r="SIO337" s="54"/>
      <c r="SIP337" s="54"/>
      <c r="SIQ337" s="54"/>
      <c r="SIR337" s="54"/>
      <c r="SIS337" s="54"/>
      <c r="SIT337" s="54"/>
      <c r="SIU337" s="54"/>
      <c r="SIV337" s="54"/>
      <c r="SIW337" s="54"/>
      <c r="SIX337" s="54"/>
      <c r="SIY337" s="54"/>
      <c r="SIZ337" s="54"/>
      <c r="SJA337" s="54"/>
      <c r="SJB337" s="54"/>
      <c r="SJC337" s="54"/>
      <c r="SJD337" s="54"/>
      <c r="SJE337" s="54"/>
      <c r="SJF337" s="54"/>
      <c r="SJG337" s="54"/>
      <c r="SJH337" s="54"/>
      <c r="SJI337" s="54"/>
      <c r="SJJ337" s="54"/>
      <c r="SJK337" s="54"/>
      <c r="SJL337" s="54"/>
      <c r="SJM337" s="54"/>
      <c r="SJN337" s="54"/>
      <c r="SJO337" s="54"/>
      <c r="SJP337" s="54"/>
      <c r="SJQ337" s="54"/>
      <c r="SJR337" s="54"/>
      <c r="SJS337" s="54"/>
      <c r="SJT337" s="54"/>
      <c r="SJU337" s="54"/>
      <c r="SJV337" s="54"/>
      <c r="SJW337" s="54"/>
      <c r="SJX337" s="54"/>
      <c r="SJY337" s="54"/>
      <c r="SJZ337" s="54"/>
      <c r="SKA337" s="54"/>
      <c r="SKB337" s="54"/>
      <c r="SKC337" s="54"/>
      <c r="SKD337" s="54"/>
      <c r="SKE337" s="54"/>
      <c r="SKF337" s="54"/>
      <c r="SKG337" s="54"/>
      <c r="SKH337" s="54"/>
      <c r="SKI337" s="54"/>
      <c r="SKJ337" s="54"/>
      <c r="SKK337" s="54"/>
      <c r="SKL337" s="54"/>
      <c r="SKM337" s="54"/>
      <c r="SKN337" s="54"/>
      <c r="SKO337" s="54"/>
      <c r="SKP337" s="54"/>
      <c r="SKQ337" s="54"/>
      <c r="SKR337" s="54"/>
      <c r="SKS337" s="54"/>
      <c r="SKT337" s="54"/>
      <c r="SKU337" s="54"/>
      <c r="SKV337" s="54"/>
      <c r="SKW337" s="54"/>
      <c r="SKX337" s="54"/>
      <c r="SKY337" s="54"/>
      <c r="SKZ337" s="54"/>
      <c r="SLA337" s="54"/>
      <c r="SLB337" s="54"/>
      <c r="SLC337" s="54"/>
      <c r="SLD337" s="54"/>
      <c r="SLE337" s="54"/>
      <c r="SLF337" s="54"/>
      <c r="SLG337" s="54"/>
      <c r="SLH337" s="54"/>
      <c r="SLI337" s="54"/>
      <c r="SLJ337" s="54"/>
      <c r="SLK337" s="54"/>
      <c r="SLL337" s="54"/>
      <c r="SLM337" s="54"/>
      <c r="SLN337" s="54"/>
      <c r="SLO337" s="54"/>
      <c r="SLP337" s="54"/>
      <c r="SLQ337" s="54"/>
      <c r="SLR337" s="54"/>
      <c r="SLS337" s="54"/>
      <c r="SLT337" s="54"/>
      <c r="SLU337" s="54"/>
      <c r="SLV337" s="54"/>
      <c r="SLW337" s="54"/>
      <c r="SLX337" s="54"/>
      <c r="SLY337" s="54"/>
      <c r="SLZ337" s="54"/>
      <c r="SMA337" s="54"/>
      <c r="SMB337" s="54"/>
      <c r="SMC337" s="54"/>
      <c r="SMD337" s="54"/>
      <c r="SME337" s="54"/>
      <c r="SMF337" s="54"/>
      <c r="SMG337" s="54"/>
      <c r="SMH337" s="54"/>
      <c r="SMI337" s="54"/>
      <c r="SMJ337" s="54"/>
      <c r="SMK337" s="54"/>
      <c r="SML337" s="54"/>
      <c r="SMM337" s="54"/>
      <c r="SMN337" s="54"/>
      <c r="SMO337" s="54"/>
      <c r="SMP337" s="54"/>
      <c r="SMQ337" s="54"/>
      <c r="SMR337" s="54"/>
      <c r="SMS337" s="54"/>
      <c r="SMT337" s="54"/>
      <c r="SMU337" s="54"/>
      <c r="SMV337" s="54"/>
      <c r="SMW337" s="54"/>
      <c r="SMX337" s="54"/>
      <c r="SMY337" s="54"/>
      <c r="SMZ337" s="54"/>
      <c r="SNA337" s="54"/>
      <c r="SNB337" s="54"/>
      <c r="SNC337" s="54"/>
      <c r="SND337" s="54"/>
      <c r="SNE337" s="54"/>
      <c r="SNF337" s="54"/>
      <c r="SNG337" s="54"/>
      <c r="SNH337" s="54"/>
      <c r="SNI337" s="54"/>
      <c r="SNJ337" s="54"/>
      <c r="SNK337" s="54"/>
      <c r="SNL337" s="54"/>
      <c r="SNM337" s="54"/>
      <c r="SNN337" s="54"/>
      <c r="SNO337" s="54"/>
      <c r="SNP337" s="54"/>
      <c r="SNQ337" s="54"/>
      <c r="SNR337" s="54"/>
      <c r="SNS337" s="54"/>
      <c r="SNT337" s="54"/>
      <c r="SNU337" s="54"/>
      <c r="SNV337" s="54"/>
      <c r="SNW337" s="54"/>
      <c r="SNX337" s="54"/>
      <c r="SNY337" s="54"/>
      <c r="SNZ337" s="54"/>
      <c r="SOA337" s="54"/>
      <c r="SOB337" s="54"/>
      <c r="SOC337" s="54"/>
      <c r="SOD337" s="54"/>
      <c r="SOE337" s="54"/>
      <c r="SOF337" s="54"/>
      <c r="SOG337" s="54"/>
      <c r="SOH337" s="54"/>
      <c r="SOI337" s="54"/>
      <c r="SOJ337" s="54"/>
      <c r="SOK337" s="54"/>
      <c r="SOL337" s="54"/>
      <c r="SOM337" s="54"/>
      <c r="SON337" s="54"/>
      <c r="SOO337" s="54"/>
      <c r="SOP337" s="54"/>
      <c r="SOQ337" s="54"/>
      <c r="SOR337" s="54"/>
      <c r="SOS337" s="54"/>
      <c r="SOT337" s="54"/>
      <c r="SOU337" s="54"/>
      <c r="SOV337" s="54"/>
      <c r="SOW337" s="54"/>
      <c r="SOX337" s="54"/>
      <c r="SOY337" s="54"/>
      <c r="SOZ337" s="54"/>
      <c r="SPA337" s="54"/>
      <c r="SPB337" s="54"/>
      <c r="SPC337" s="54"/>
      <c r="SPD337" s="54"/>
      <c r="SPE337" s="54"/>
      <c r="SPF337" s="54"/>
      <c r="SPG337" s="54"/>
      <c r="SPH337" s="54"/>
      <c r="SPI337" s="54"/>
      <c r="SPJ337" s="54"/>
      <c r="SPK337" s="54"/>
      <c r="SPL337" s="54"/>
      <c r="SPM337" s="54"/>
      <c r="SPN337" s="54"/>
      <c r="SPO337" s="54"/>
      <c r="SPP337" s="54"/>
      <c r="SPQ337" s="54"/>
      <c r="SPR337" s="54"/>
      <c r="SPS337" s="54"/>
      <c r="SPT337" s="54"/>
      <c r="SPU337" s="54"/>
      <c r="SPV337" s="54"/>
      <c r="SPW337" s="54"/>
      <c r="SPX337" s="54"/>
      <c r="SPY337" s="54"/>
      <c r="SPZ337" s="54"/>
      <c r="SQA337" s="54"/>
      <c r="SQB337" s="54"/>
      <c r="SQC337" s="54"/>
      <c r="SQD337" s="54"/>
      <c r="SQE337" s="54"/>
      <c r="SQF337" s="54"/>
      <c r="SQG337" s="54"/>
      <c r="SQH337" s="54"/>
      <c r="SQI337" s="54"/>
      <c r="SQJ337" s="54"/>
      <c r="SQK337" s="54"/>
      <c r="SQL337" s="54"/>
      <c r="SQM337" s="54"/>
      <c r="SQN337" s="54"/>
      <c r="SQO337" s="54"/>
      <c r="SQP337" s="54"/>
      <c r="SQQ337" s="54"/>
      <c r="SQR337" s="54"/>
      <c r="SQS337" s="54"/>
      <c r="SQT337" s="54"/>
      <c r="SQU337" s="54"/>
      <c r="SQV337" s="54"/>
      <c r="SQW337" s="54"/>
      <c r="SQX337" s="54"/>
      <c r="SQY337" s="54"/>
      <c r="SQZ337" s="54"/>
      <c r="SRA337" s="54"/>
      <c r="SRB337" s="54"/>
      <c r="SRC337" s="54"/>
      <c r="SRD337" s="54"/>
      <c r="SRE337" s="54"/>
      <c r="SRF337" s="54"/>
      <c r="SRG337" s="54"/>
      <c r="SRH337" s="54"/>
      <c r="SRI337" s="54"/>
      <c r="SRJ337" s="54"/>
      <c r="SRK337" s="54"/>
      <c r="SRL337" s="54"/>
      <c r="SRM337" s="54"/>
      <c r="SRN337" s="54"/>
      <c r="SRO337" s="54"/>
      <c r="SRP337" s="54"/>
      <c r="SRQ337" s="54"/>
      <c r="SRR337" s="54"/>
      <c r="SRS337" s="54"/>
      <c r="SRT337" s="54"/>
      <c r="SRU337" s="54"/>
      <c r="SRV337" s="54"/>
      <c r="SRW337" s="54"/>
      <c r="SRX337" s="54"/>
      <c r="SRY337" s="54"/>
      <c r="SRZ337" s="54"/>
      <c r="SSA337" s="54"/>
      <c r="SSB337" s="54"/>
      <c r="SSC337" s="54"/>
      <c r="SSD337" s="54"/>
      <c r="SSE337" s="54"/>
      <c r="SSF337" s="54"/>
      <c r="SSG337" s="54"/>
      <c r="SSH337" s="54"/>
      <c r="SSI337" s="54"/>
      <c r="SSJ337" s="54"/>
      <c r="SSK337" s="54"/>
      <c r="SSL337" s="54"/>
      <c r="SSM337" s="54"/>
      <c r="SSN337" s="54"/>
      <c r="SSO337" s="54"/>
      <c r="SSP337" s="54"/>
      <c r="SSQ337" s="54"/>
      <c r="SSR337" s="54"/>
      <c r="SSS337" s="54"/>
      <c r="SST337" s="54"/>
      <c r="SSU337" s="54"/>
      <c r="SSV337" s="54"/>
      <c r="SSW337" s="54"/>
      <c r="SSX337" s="54"/>
      <c r="SSY337" s="54"/>
      <c r="SSZ337" s="54"/>
      <c r="STA337" s="54"/>
      <c r="STB337" s="54"/>
      <c r="STC337" s="54"/>
      <c r="STD337" s="54"/>
      <c r="STE337" s="54"/>
      <c r="STF337" s="54"/>
      <c r="STG337" s="54"/>
      <c r="STH337" s="54"/>
      <c r="STI337" s="54"/>
      <c r="STJ337" s="54"/>
      <c r="STK337" s="54"/>
      <c r="STL337" s="54"/>
      <c r="STM337" s="54"/>
      <c r="STN337" s="54"/>
      <c r="STO337" s="54"/>
      <c r="STP337" s="54"/>
      <c r="STQ337" s="54"/>
      <c r="STR337" s="54"/>
      <c r="STS337" s="54"/>
      <c r="STT337" s="54"/>
      <c r="STU337" s="54"/>
      <c r="STV337" s="54"/>
      <c r="STW337" s="54"/>
      <c r="STX337" s="54"/>
      <c r="STY337" s="54"/>
      <c r="STZ337" s="54"/>
      <c r="SUA337" s="54"/>
      <c r="SUB337" s="54"/>
      <c r="SUC337" s="54"/>
      <c r="SUD337" s="54"/>
      <c r="SUE337" s="54"/>
      <c r="SUF337" s="54"/>
      <c r="SUG337" s="54"/>
      <c r="SUH337" s="54"/>
      <c r="SUI337" s="54"/>
      <c r="SUJ337" s="54"/>
      <c r="SUK337" s="54"/>
      <c r="SUL337" s="54"/>
      <c r="SUM337" s="54"/>
      <c r="SUN337" s="54"/>
      <c r="SUO337" s="54"/>
      <c r="SUP337" s="54"/>
      <c r="SUQ337" s="54"/>
      <c r="SUR337" s="54"/>
      <c r="SUS337" s="54"/>
      <c r="SUT337" s="54"/>
      <c r="SUU337" s="54"/>
      <c r="SUV337" s="54"/>
      <c r="SUW337" s="54"/>
      <c r="SUX337" s="54"/>
      <c r="SUY337" s="54"/>
      <c r="SUZ337" s="54"/>
      <c r="SVA337" s="54"/>
      <c r="SVB337" s="54"/>
      <c r="SVC337" s="54"/>
      <c r="SVD337" s="54"/>
      <c r="SVE337" s="54"/>
      <c r="SVF337" s="54"/>
      <c r="SVG337" s="54"/>
      <c r="SVH337" s="54"/>
      <c r="SVI337" s="54"/>
      <c r="SVJ337" s="54"/>
      <c r="SVK337" s="54"/>
      <c r="SVL337" s="54"/>
      <c r="SVM337" s="54"/>
      <c r="SVN337" s="54"/>
      <c r="SVO337" s="54"/>
      <c r="SVP337" s="54"/>
      <c r="SVQ337" s="54"/>
      <c r="SVR337" s="54"/>
      <c r="SVS337" s="54"/>
      <c r="SVT337" s="54"/>
      <c r="SVU337" s="54"/>
      <c r="SVV337" s="54"/>
      <c r="SVW337" s="54"/>
      <c r="SVX337" s="54"/>
      <c r="SVY337" s="54"/>
      <c r="SVZ337" s="54"/>
      <c r="SWA337" s="54"/>
      <c r="SWB337" s="54"/>
      <c r="SWC337" s="54"/>
      <c r="SWD337" s="54"/>
      <c r="SWE337" s="54"/>
      <c r="SWF337" s="54"/>
      <c r="SWG337" s="54"/>
      <c r="SWH337" s="54"/>
      <c r="SWI337" s="54"/>
      <c r="SWJ337" s="54"/>
      <c r="SWK337" s="54"/>
      <c r="SWL337" s="54"/>
      <c r="SWM337" s="54"/>
      <c r="SWN337" s="54"/>
      <c r="SWO337" s="54"/>
      <c r="SWP337" s="54"/>
      <c r="SWQ337" s="54"/>
      <c r="SWR337" s="54"/>
      <c r="SWS337" s="54"/>
      <c r="SWT337" s="54"/>
      <c r="SWU337" s="54"/>
      <c r="SWV337" s="54"/>
      <c r="SWW337" s="54"/>
      <c r="SWX337" s="54"/>
      <c r="SWY337" s="54"/>
      <c r="SWZ337" s="54"/>
      <c r="SXA337" s="54"/>
      <c r="SXB337" s="54"/>
      <c r="SXC337" s="54"/>
      <c r="SXD337" s="54"/>
      <c r="SXE337" s="54"/>
      <c r="SXF337" s="54"/>
      <c r="SXG337" s="54"/>
      <c r="SXH337" s="54"/>
      <c r="SXI337" s="54"/>
      <c r="SXJ337" s="54"/>
      <c r="SXK337" s="54"/>
      <c r="SXL337" s="54"/>
      <c r="SXM337" s="54"/>
      <c r="SXN337" s="54"/>
      <c r="SXO337" s="54"/>
      <c r="SXP337" s="54"/>
      <c r="SXQ337" s="54"/>
      <c r="SXR337" s="54"/>
      <c r="SXS337" s="54"/>
      <c r="SXT337" s="54"/>
      <c r="SXU337" s="54"/>
      <c r="SXV337" s="54"/>
      <c r="SXW337" s="54"/>
      <c r="SXX337" s="54"/>
      <c r="SXY337" s="54"/>
      <c r="SXZ337" s="54"/>
      <c r="SYA337" s="54"/>
      <c r="SYB337" s="54"/>
      <c r="SYC337" s="54"/>
      <c r="SYD337" s="54"/>
      <c r="SYE337" s="54"/>
      <c r="SYF337" s="54"/>
      <c r="SYG337" s="54"/>
      <c r="SYH337" s="54"/>
      <c r="SYI337" s="54"/>
      <c r="SYJ337" s="54"/>
      <c r="SYK337" s="54"/>
      <c r="SYL337" s="54"/>
      <c r="SYM337" s="54"/>
      <c r="SYN337" s="54"/>
      <c r="SYO337" s="54"/>
      <c r="SYP337" s="54"/>
      <c r="SYQ337" s="54"/>
      <c r="SYR337" s="54"/>
      <c r="SYS337" s="54"/>
      <c r="SYT337" s="54"/>
      <c r="SYU337" s="54"/>
      <c r="SYV337" s="54"/>
      <c r="SYW337" s="54"/>
      <c r="SYX337" s="54"/>
      <c r="SYY337" s="54"/>
      <c r="SYZ337" s="54"/>
      <c r="SZA337" s="54"/>
      <c r="SZB337" s="54"/>
      <c r="SZC337" s="54"/>
      <c r="SZD337" s="54"/>
      <c r="SZE337" s="54"/>
      <c r="SZF337" s="54"/>
      <c r="SZG337" s="54"/>
      <c r="SZH337" s="54"/>
      <c r="SZI337" s="54"/>
      <c r="SZJ337" s="54"/>
      <c r="SZK337" s="54"/>
      <c r="SZL337" s="54"/>
      <c r="SZM337" s="54"/>
      <c r="SZN337" s="54"/>
      <c r="SZO337" s="54"/>
      <c r="SZP337" s="54"/>
      <c r="SZQ337" s="54"/>
      <c r="SZR337" s="54"/>
      <c r="SZS337" s="54"/>
      <c r="SZT337" s="54"/>
      <c r="SZU337" s="54"/>
      <c r="SZV337" s="54"/>
      <c r="SZW337" s="54"/>
      <c r="SZX337" s="54"/>
      <c r="SZY337" s="54"/>
      <c r="SZZ337" s="54"/>
      <c r="TAA337" s="54"/>
      <c r="TAB337" s="54"/>
      <c r="TAC337" s="54"/>
      <c r="TAD337" s="54"/>
      <c r="TAE337" s="54"/>
      <c r="TAF337" s="54"/>
      <c r="TAG337" s="54"/>
      <c r="TAH337" s="54"/>
      <c r="TAI337" s="54"/>
      <c r="TAJ337" s="54"/>
      <c r="TAK337" s="54"/>
      <c r="TAL337" s="54"/>
      <c r="TAM337" s="54"/>
      <c r="TAN337" s="54"/>
      <c r="TAO337" s="54"/>
      <c r="TAP337" s="54"/>
      <c r="TAQ337" s="54"/>
      <c r="TAR337" s="54"/>
      <c r="TAS337" s="54"/>
      <c r="TAT337" s="54"/>
      <c r="TAU337" s="54"/>
      <c r="TAV337" s="54"/>
      <c r="TAW337" s="54"/>
      <c r="TAX337" s="54"/>
      <c r="TAY337" s="54"/>
      <c r="TAZ337" s="54"/>
      <c r="TBA337" s="54"/>
      <c r="TBB337" s="54"/>
      <c r="TBC337" s="54"/>
      <c r="TBD337" s="54"/>
      <c r="TBE337" s="54"/>
      <c r="TBF337" s="54"/>
      <c r="TBG337" s="54"/>
      <c r="TBH337" s="54"/>
      <c r="TBI337" s="54"/>
      <c r="TBJ337" s="54"/>
      <c r="TBK337" s="54"/>
      <c r="TBL337" s="54"/>
      <c r="TBM337" s="54"/>
      <c r="TBN337" s="54"/>
      <c r="TBO337" s="54"/>
      <c r="TBP337" s="54"/>
      <c r="TBQ337" s="54"/>
      <c r="TBR337" s="54"/>
      <c r="TBS337" s="54"/>
      <c r="TBT337" s="54"/>
      <c r="TBU337" s="54"/>
      <c r="TBV337" s="54"/>
      <c r="TBW337" s="54"/>
      <c r="TBX337" s="54"/>
      <c r="TBY337" s="54"/>
      <c r="TBZ337" s="54"/>
      <c r="TCA337" s="54"/>
      <c r="TCB337" s="54"/>
      <c r="TCC337" s="54"/>
      <c r="TCD337" s="54"/>
      <c r="TCE337" s="54"/>
      <c r="TCF337" s="54"/>
      <c r="TCG337" s="54"/>
      <c r="TCH337" s="54"/>
      <c r="TCI337" s="54"/>
      <c r="TCJ337" s="54"/>
      <c r="TCK337" s="54"/>
      <c r="TCL337" s="54"/>
      <c r="TCM337" s="54"/>
      <c r="TCN337" s="54"/>
      <c r="TCO337" s="54"/>
      <c r="TCP337" s="54"/>
      <c r="TCQ337" s="54"/>
      <c r="TCR337" s="54"/>
      <c r="TCS337" s="54"/>
      <c r="TCT337" s="54"/>
      <c r="TCU337" s="54"/>
      <c r="TCV337" s="54"/>
      <c r="TCW337" s="54"/>
      <c r="TCX337" s="54"/>
      <c r="TCY337" s="54"/>
      <c r="TCZ337" s="54"/>
      <c r="TDA337" s="54"/>
      <c r="TDB337" s="54"/>
      <c r="TDC337" s="54"/>
      <c r="TDD337" s="54"/>
      <c r="TDE337" s="54"/>
      <c r="TDF337" s="54"/>
      <c r="TDG337" s="54"/>
      <c r="TDH337" s="54"/>
      <c r="TDI337" s="54"/>
      <c r="TDJ337" s="54"/>
      <c r="TDK337" s="54"/>
      <c r="TDL337" s="54"/>
      <c r="TDM337" s="54"/>
      <c r="TDN337" s="54"/>
      <c r="TDO337" s="54"/>
      <c r="TDP337" s="54"/>
      <c r="TDQ337" s="54"/>
      <c r="TDR337" s="54"/>
      <c r="TDS337" s="54"/>
      <c r="TDT337" s="54"/>
      <c r="TDU337" s="54"/>
      <c r="TDV337" s="54"/>
      <c r="TDW337" s="54"/>
      <c r="TDX337" s="54"/>
      <c r="TDY337" s="54"/>
      <c r="TDZ337" s="54"/>
      <c r="TEA337" s="54"/>
      <c r="TEB337" s="54"/>
      <c r="TEC337" s="54"/>
      <c r="TED337" s="54"/>
      <c r="TEE337" s="54"/>
      <c r="TEF337" s="54"/>
      <c r="TEG337" s="54"/>
      <c r="TEH337" s="54"/>
      <c r="TEI337" s="54"/>
      <c r="TEJ337" s="54"/>
      <c r="TEK337" s="54"/>
      <c r="TEL337" s="54"/>
      <c r="TEM337" s="54"/>
      <c r="TEN337" s="54"/>
      <c r="TEO337" s="54"/>
      <c r="TEP337" s="54"/>
      <c r="TEQ337" s="54"/>
      <c r="TER337" s="54"/>
      <c r="TES337" s="54"/>
      <c r="TET337" s="54"/>
      <c r="TEU337" s="54"/>
      <c r="TEV337" s="54"/>
      <c r="TEW337" s="54"/>
      <c r="TEX337" s="54"/>
      <c r="TEY337" s="54"/>
      <c r="TEZ337" s="54"/>
      <c r="TFA337" s="54"/>
      <c r="TFB337" s="54"/>
      <c r="TFC337" s="54"/>
      <c r="TFD337" s="54"/>
      <c r="TFE337" s="54"/>
      <c r="TFF337" s="54"/>
      <c r="TFG337" s="54"/>
      <c r="TFH337" s="54"/>
      <c r="TFI337" s="54"/>
      <c r="TFJ337" s="54"/>
      <c r="TFK337" s="54"/>
      <c r="TFL337" s="54"/>
      <c r="TFM337" s="54"/>
      <c r="TFN337" s="54"/>
      <c r="TFO337" s="54"/>
      <c r="TFP337" s="54"/>
      <c r="TFQ337" s="54"/>
      <c r="TFR337" s="54"/>
      <c r="TFS337" s="54"/>
      <c r="TFT337" s="54"/>
      <c r="TFU337" s="54"/>
      <c r="TFV337" s="54"/>
      <c r="TFW337" s="54"/>
      <c r="TFX337" s="54"/>
      <c r="TFY337" s="54"/>
      <c r="TFZ337" s="54"/>
      <c r="TGA337" s="54"/>
      <c r="TGB337" s="54"/>
      <c r="TGC337" s="54"/>
      <c r="TGD337" s="54"/>
      <c r="TGE337" s="54"/>
      <c r="TGF337" s="54"/>
      <c r="TGG337" s="54"/>
      <c r="TGH337" s="54"/>
      <c r="TGI337" s="54"/>
      <c r="TGJ337" s="54"/>
      <c r="TGK337" s="54"/>
      <c r="TGL337" s="54"/>
      <c r="TGM337" s="54"/>
      <c r="TGN337" s="54"/>
      <c r="TGO337" s="54"/>
      <c r="TGP337" s="54"/>
      <c r="TGQ337" s="54"/>
      <c r="TGR337" s="54"/>
      <c r="TGS337" s="54"/>
      <c r="TGT337" s="54"/>
      <c r="TGU337" s="54"/>
      <c r="TGV337" s="54"/>
      <c r="TGW337" s="54"/>
      <c r="TGX337" s="54"/>
      <c r="TGY337" s="54"/>
      <c r="TGZ337" s="54"/>
      <c r="THA337" s="54"/>
      <c r="THB337" s="54"/>
      <c r="THC337" s="54"/>
      <c r="THD337" s="54"/>
      <c r="THE337" s="54"/>
      <c r="THF337" s="54"/>
      <c r="THG337" s="54"/>
      <c r="THH337" s="54"/>
      <c r="THI337" s="54"/>
      <c r="THJ337" s="54"/>
      <c r="THK337" s="54"/>
      <c r="THL337" s="54"/>
      <c r="THM337" s="54"/>
      <c r="THN337" s="54"/>
      <c r="THO337" s="54"/>
      <c r="THP337" s="54"/>
      <c r="THQ337" s="54"/>
      <c r="THR337" s="54"/>
      <c r="THS337" s="54"/>
      <c r="THT337" s="54"/>
      <c r="THU337" s="54"/>
      <c r="THV337" s="54"/>
      <c r="THW337" s="54"/>
      <c r="THX337" s="54"/>
      <c r="THY337" s="54"/>
      <c r="THZ337" s="54"/>
      <c r="TIA337" s="54"/>
      <c r="TIB337" s="54"/>
      <c r="TIC337" s="54"/>
      <c r="TID337" s="54"/>
      <c r="TIE337" s="54"/>
      <c r="TIF337" s="54"/>
      <c r="TIG337" s="54"/>
      <c r="TIH337" s="54"/>
      <c r="TII337" s="54"/>
      <c r="TIJ337" s="54"/>
      <c r="TIK337" s="54"/>
      <c r="TIL337" s="54"/>
      <c r="TIM337" s="54"/>
      <c r="TIN337" s="54"/>
      <c r="TIO337" s="54"/>
      <c r="TIP337" s="54"/>
      <c r="TIQ337" s="54"/>
      <c r="TIR337" s="54"/>
      <c r="TIS337" s="54"/>
      <c r="TIT337" s="54"/>
      <c r="TIU337" s="54"/>
      <c r="TIV337" s="54"/>
      <c r="TIW337" s="54"/>
      <c r="TIX337" s="54"/>
      <c r="TIY337" s="54"/>
      <c r="TIZ337" s="54"/>
      <c r="TJA337" s="54"/>
      <c r="TJB337" s="54"/>
      <c r="TJC337" s="54"/>
      <c r="TJD337" s="54"/>
      <c r="TJE337" s="54"/>
      <c r="TJF337" s="54"/>
      <c r="TJG337" s="54"/>
      <c r="TJH337" s="54"/>
      <c r="TJI337" s="54"/>
      <c r="TJJ337" s="54"/>
      <c r="TJK337" s="54"/>
      <c r="TJL337" s="54"/>
      <c r="TJM337" s="54"/>
      <c r="TJN337" s="54"/>
      <c r="TJO337" s="54"/>
      <c r="TJP337" s="54"/>
      <c r="TJQ337" s="54"/>
      <c r="TJR337" s="54"/>
      <c r="TJS337" s="54"/>
      <c r="TJT337" s="54"/>
      <c r="TJU337" s="54"/>
      <c r="TJV337" s="54"/>
      <c r="TJW337" s="54"/>
      <c r="TJX337" s="54"/>
      <c r="TJY337" s="54"/>
      <c r="TJZ337" s="54"/>
      <c r="TKA337" s="54"/>
      <c r="TKB337" s="54"/>
      <c r="TKC337" s="54"/>
      <c r="TKD337" s="54"/>
      <c r="TKE337" s="54"/>
      <c r="TKF337" s="54"/>
      <c r="TKG337" s="54"/>
      <c r="TKH337" s="54"/>
      <c r="TKI337" s="54"/>
      <c r="TKJ337" s="54"/>
      <c r="TKK337" s="54"/>
      <c r="TKL337" s="54"/>
      <c r="TKM337" s="54"/>
      <c r="TKN337" s="54"/>
      <c r="TKO337" s="54"/>
      <c r="TKP337" s="54"/>
      <c r="TKQ337" s="54"/>
      <c r="TKR337" s="54"/>
      <c r="TKS337" s="54"/>
      <c r="TKT337" s="54"/>
      <c r="TKU337" s="54"/>
      <c r="TKV337" s="54"/>
      <c r="TKW337" s="54"/>
      <c r="TKX337" s="54"/>
      <c r="TKY337" s="54"/>
      <c r="TKZ337" s="54"/>
      <c r="TLA337" s="54"/>
      <c r="TLB337" s="54"/>
      <c r="TLC337" s="54"/>
      <c r="TLD337" s="54"/>
      <c r="TLE337" s="54"/>
      <c r="TLF337" s="54"/>
      <c r="TLG337" s="54"/>
      <c r="TLH337" s="54"/>
      <c r="TLI337" s="54"/>
      <c r="TLJ337" s="54"/>
      <c r="TLK337" s="54"/>
      <c r="TLL337" s="54"/>
      <c r="TLM337" s="54"/>
      <c r="TLN337" s="54"/>
      <c r="TLO337" s="54"/>
      <c r="TLP337" s="54"/>
      <c r="TLQ337" s="54"/>
      <c r="TLR337" s="54"/>
      <c r="TLS337" s="54"/>
      <c r="TLT337" s="54"/>
      <c r="TLU337" s="54"/>
      <c r="TLV337" s="54"/>
      <c r="TLW337" s="54"/>
      <c r="TLX337" s="54"/>
      <c r="TLY337" s="54"/>
      <c r="TLZ337" s="54"/>
      <c r="TMA337" s="54"/>
      <c r="TMB337" s="54"/>
      <c r="TMC337" s="54"/>
      <c r="TMD337" s="54"/>
      <c r="TME337" s="54"/>
      <c r="TMF337" s="54"/>
      <c r="TMG337" s="54"/>
      <c r="TMH337" s="54"/>
      <c r="TMI337" s="54"/>
      <c r="TMJ337" s="54"/>
      <c r="TMK337" s="54"/>
      <c r="TML337" s="54"/>
      <c r="TMM337" s="54"/>
      <c r="TMN337" s="54"/>
      <c r="TMO337" s="54"/>
      <c r="TMP337" s="54"/>
      <c r="TMQ337" s="54"/>
      <c r="TMR337" s="54"/>
      <c r="TMS337" s="54"/>
      <c r="TMT337" s="54"/>
      <c r="TMU337" s="54"/>
      <c r="TMV337" s="54"/>
      <c r="TMW337" s="54"/>
      <c r="TMX337" s="54"/>
      <c r="TMY337" s="54"/>
      <c r="TMZ337" s="54"/>
      <c r="TNA337" s="54"/>
      <c r="TNB337" s="54"/>
      <c r="TNC337" s="54"/>
      <c r="TND337" s="54"/>
      <c r="TNE337" s="54"/>
      <c r="TNF337" s="54"/>
      <c r="TNG337" s="54"/>
      <c r="TNH337" s="54"/>
      <c r="TNI337" s="54"/>
      <c r="TNJ337" s="54"/>
      <c r="TNK337" s="54"/>
      <c r="TNL337" s="54"/>
      <c r="TNM337" s="54"/>
      <c r="TNN337" s="54"/>
      <c r="TNO337" s="54"/>
      <c r="TNP337" s="54"/>
      <c r="TNQ337" s="54"/>
      <c r="TNR337" s="54"/>
      <c r="TNS337" s="54"/>
      <c r="TNT337" s="54"/>
      <c r="TNU337" s="54"/>
      <c r="TNV337" s="54"/>
      <c r="TNW337" s="54"/>
      <c r="TNX337" s="54"/>
      <c r="TNY337" s="54"/>
      <c r="TNZ337" s="54"/>
      <c r="TOA337" s="54"/>
      <c r="TOB337" s="54"/>
      <c r="TOC337" s="54"/>
      <c r="TOD337" s="54"/>
      <c r="TOE337" s="54"/>
      <c r="TOF337" s="54"/>
      <c r="TOG337" s="54"/>
      <c r="TOH337" s="54"/>
      <c r="TOI337" s="54"/>
      <c r="TOJ337" s="54"/>
      <c r="TOK337" s="54"/>
      <c r="TOL337" s="54"/>
      <c r="TOM337" s="54"/>
      <c r="TON337" s="54"/>
      <c r="TOO337" s="54"/>
      <c r="TOP337" s="54"/>
      <c r="TOQ337" s="54"/>
      <c r="TOR337" s="54"/>
      <c r="TOS337" s="54"/>
      <c r="TOT337" s="54"/>
      <c r="TOU337" s="54"/>
      <c r="TOV337" s="54"/>
      <c r="TOW337" s="54"/>
      <c r="TOX337" s="54"/>
      <c r="TOY337" s="54"/>
      <c r="TOZ337" s="54"/>
      <c r="TPA337" s="54"/>
      <c r="TPB337" s="54"/>
      <c r="TPC337" s="54"/>
      <c r="TPD337" s="54"/>
      <c r="TPE337" s="54"/>
      <c r="TPF337" s="54"/>
      <c r="TPG337" s="54"/>
      <c r="TPH337" s="54"/>
      <c r="TPI337" s="54"/>
      <c r="TPJ337" s="54"/>
      <c r="TPK337" s="54"/>
      <c r="TPL337" s="54"/>
      <c r="TPM337" s="54"/>
      <c r="TPN337" s="54"/>
      <c r="TPO337" s="54"/>
      <c r="TPP337" s="54"/>
      <c r="TPQ337" s="54"/>
      <c r="TPR337" s="54"/>
      <c r="TPS337" s="54"/>
      <c r="TPT337" s="54"/>
      <c r="TPU337" s="54"/>
      <c r="TPV337" s="54"/>
      <c r="TPW337" s="54"/>
      <c r="TPX337" s="54"/>
      <c r="TPY337" s="54"/>
      <c r="TPZ337" s="54"/>
      <c r="TQA337" s="54"/>
      <c r="TQB337" s="54"/>
      <c r="TQC337" s="54"/>
      <c r="TQD337" s="54"/>
      <c r="TQE337" s="54"/>
      <c r="TQF337" s="54"/>
      <c r="TQG337" s="54"/>
      <c r="TQH337" s="54"/>
      <c r="TQI337" s="54"/>
      <c r="TQJ337" s="54"/>
      <c r="TQK337" s="54"/>
      <c r="TQL337" s="54"/>
      <c r="TQM337" s="54"/>
      <c r="TQN337" s="54"/>
      <c r="TQO337" s="54"/>
      <c r="TQP337" s="54"/>
      <c r="TQQ337" s="54"/>
      <c r="TQR337" s="54"/>
      <c r="TQS337" s="54"/>
      <c r="TQT337" s="54"/>
      <c r="TQU337" s="54"/>
      <c r="TQV337" s="54"/>
      <c r="TQW337" s="54"/>
      <c r="TQX337" s="54"/>
      <c r="TQY337" s="54"/>
      <c r="TQZ337" s="54"/>
      <c r="TRA337" s="54"/>
      <c r="TRB337" s="54"/>
      <c r="TRC337" s="54"/>
      <c r="TRD337" s="54"/>
      <c r="TRE337" s="54"/>
      <c r="TRF337" s="54"/>
      <c r="TRG337" s="54"/>
      <c r="TRH337" s="54"/>
      <c r="TRI337" s="54"/>
      <c r="TRJ337" s="54"/>
      <c r="TRK337" s="54"/>
      <c r="TRL337" s="54"/>
      <c r="TRM337" s="54"/>
      <c r="TRN337" s="54"/>
      <c r="TRO337" s="54"/>
      <c r="TRP337" s="54"/>
      <c r="TRQ337" s="54"/>
      <c r="TRR337" s="54"/>
      <c r="TRS337" s="54"/>
      <c r="TRT337" s="54"/>
      <c r="TRU337" s="54"/>
      <c r="TRV337" s="54"/>
      <c r="TRW337" s="54"/>
      <c r="TRX337" s="54"/>
      <c r="TRY337" s="54"/>
      <c r="TRZ337" s="54"/>
      <c r="TSA337" s="54"/>
      <c r="TSB337" s="54"/>
      <c r="TSC337" s="54"/>
      <c r="TSD337" s="54"/>
      <c r="TSE337" s="54"/>
      <c r="TSF337" s="54"/>
      <c r="TSG337" s="54"/>
      <c r="TSH337" s="54"/>
      <c r="TSI337" s="54"/>
      <c r="TSJ337" s="54"/>
      <c r="TSK337" s="54"/>
      <c r="TSL337" s="54"/>
      <c r="TSM337" s="54"/>
      <c r="TSN337" s="54"/>
      <c r="TSO337" s="54"/>
      <c r="TSP337" s="54"/>
      <c r="TSQ337" s="54"/>
      <c r="TSR337" s="54"/>
      <c r="TSS337" s="54"/>
      <c r="TST337" s="54"/>
      <c r="TSU337" s="54"/>
      <c r="TSV337" s="54"/>
      <c r="TSW337" s="54"/>
      <c r="TSX337" s="54"/>
      <c r="TSY337" s="54"/>
      <c r="TSZ337" s="54"/>
      <c r="TTA337" s="54"/>
      <c r="TTB337" s="54"/>
      <c r="TTC337" s="54"/>
      <c r="TTD337" s="54"/>
      <c r="TTE337" s="54"/>
      <c r="TTF337" s="54"/>
      <c r="TTG337" s="54"/>
      <c r="TTH337" s="54"/>
      <c r="TTI337" s="54"/>
      <c r="TTJ337" s="54"/>
      <c r="TTK337" s="54"/>
      <c r="TTL337" s="54"/>
      <c r="TTM337" s="54"/>
      <c r="TTN337" s="54"/>
      <c r="TTO337" s="54"/>
      <c r="TTP337" s="54"/>
      <c r="TTQ337" s="54"/>
      <c r="TTR337" s="54"/>
      <c r="TTS337" s="54"/>
      <c r="TTT337" s="54"/>
      <c r="TTU337" s="54"/>
      <c r="TTV337" s="54"/>
      <c r="TTW337" s="54"/>
      <c r="TTX337" s="54"/>
      <c r="TTY337" s="54"/>
      <c r="TTZ337" s="54"/>
      <c r="TUA337" s="54"/>
      <c r="TUB337" s="54"/>
      <c r="TUC337" s="54"/>
      <c r="TUD337" s="54"/>
      <c r="TUE337" s="54"/>
      <c r="TUF337" s="54"/>
      <c r="TUG337" s="54"/>
      <c r="TUH337" s="54"/>
      <c r="TUI337" s="54"/>
      <c r="TUJ337" s="54"/>
      <c r="TUK337" s="54"/>
      <c r="TUL337" s="54"/>
      <c r="TUM337" s="54"/>
      <c r="TUN337" s="54"/>
      <c r="TUO337" s="54"/>
      <c r="TUP337" s="54"/>
      <c r="TUQ337" s="54"/>
      <c r="TUR337" s="54"/>
      <c r="TUS337" s="54"/>
      <c r="TUT337" s="54"/>
      <c r="TUU337" s="54"/>
      <c r="TUV337" s="54"/>
      <c r="TUW337" s="54"/>
      <c r="TUX337" s="54"/>
      <c r="TUY337" s="54"/>
      <c r="TUZ337" s="54"/>
      <c r="TVA337" s="54"/>
      <c r="TVB337" s="54"/>
      <c r="TVC337" s="54"/>
      <c r="TVD337" s="54"/>
      <c r="TVE337" s="54"/>
      <c r="TVF337" s="54"/>
      <c r="TVG337" s="54"/>
      <c r="TVH337" s="54"/>
      <c r="TVI337" s="54"/>
      <c r="TVJ337" s="54"/>
      <c r="TVK337" s="54"/>
      <c r="TVL337" s="54"/>
      <c r="TVM337" s="54"/>
      <c r="TVN337" s="54"/>
      <c r="TVO337" s="54"/>
      <c r="TVP337" s="54"/>
      <c r="TVQ337" s="54"/>
      <c r="TVR337" s="54"/>
      <c r="TVS337" s="54"/>
      <c r="TVT337" s="54"/>
      <c r="TVU337" s="54"/>
      <c r="TVV337" s="54"/>
      <c r="TVW337" s="54"/>
      <c r="TVX337" s="54"/>
      <c r="TVY337" s="54"/>
      <c r="TVZ337" s="54"/>
      <c r="TWA337" s="54"/>
      <c r="TWB337" s="54"/>
      <c r="TWC337" s="54"/>
      <c r="TWD337" s="54"/>
      <c r="TWE337" s="54"/>
      <c r="TWF337" s="54"/>
      <c r="TWG337" s="54"/>
      <c r="TWH337" s="54"/>
      <c r="TWI337" s="54"/>
      <c r="TWJ337" s="54"/>
      <c r="TWK337" s="54"/>
      <c r="TWL337" s="54"/>
      <c r="TWM337" s="54"/>
      <c r="TWN337" s="54"/>
      <c r="TWO337" s="54"/>
      <c r="TWP337" s="54"/>
      <c r="TWQ337" s="54"/>
      <c r="TWR337" s="54"/>
      <c r="TWS337" s="54"/>
      <c r="TWT337" s="54"/>
      <c r="TWU337" s="54"/>
      <c r="TWV337" s="54"/>
      <c r="TWW337" s="54"/>
      <c r="TWX337" s="54"/>
      <c r="TWY337" s="54"/>
      <c r="TWZ337" s="54"/>
      <c r="TXA337" s="54"/>
      <c r="TXB337" s="54"/>
      <c r="TXC337" s="54"/>
      <c r="TXD337" s="54"/>
      <c r="TXE337" s="54"/>
      <c r="TXF337" s="54"/>
      <c r="TXG337" s="54"/>
      <c r="TXH337" s="54"/>
      <c r="TXI337" s="54"/>
      <c r="TXJ337" s="54"/>
      <c r="TXK337" s="54"/>
      <c r="TXL337" s="54"/>
      <c r="TXM337" s="54"/>
      <c r="TXN337" s="54"/>
      <c r="TXO337" s="54"/>
      <c r="TXP337" s="54"/>
      <c r="TXQ337" s="54"/>
      <c r="TXR337" s="54"/>
      <c r="TXS337" s="54"/>
      <c r="TXT337" s="54"/>
      <c r="TXU337" s="54"/>
      <c r="TXV337" s="54"/>
      <c r="TXW337" s="54"/>
      <c r="TXX337" s="54"/>
      <c r="TXY337" s="54"/>
      <c r="TXZ337" s="54"/>
      <c r="TYA337" s="54"/>
      <c r="TYB337" s="54"/>
      <c r="TYC337" s="54"/>
      <c r="TYD337" s="54"/>
      <c r="TYE337" s="54"/>
      <c r="TYF337" s="54"/>
      <c r="TYG337" s="54"/>
      <c r="TYH337" s="54"/>
      <c r="TYI337" s="54"/>
      <c r="TYJ337" s="54"/>
      <c r="TYK337" s="54"/>
      <c r="TYL337" s="54"/>
      <c r="TYM337" s="54"/>
      <c r="TYN337" s="54"/>
      <c r="TYO337" s="54"/>
      <c r="TYP337" s="54"/>
      <c r="TYQ337" s="54"/>
      <c r="TYR337" s="54"/>
      <c r="TYS337" s="54"/>
      <c r="TYT337" s="54"/>
      <c r="TYU337" s="54"/>
      <c r="TYV337" s="54"/>
      <c r="TYW337" s="54"/>
      <c r="TYX337" s="54"/>
      <c r="TYY337" s="54"/>
      <c r="TYZ337" s="54"/>
      <c r="TZA337" s="54"/>
      <c r="TZB337" s="54"/>
      <c r="TZC337" s="54"/>
      <c r="TZD337" s="54"/>
      <c r="TZE337" s="54"/>
      <c r="TZF337" s="54"/>
      <c r="TZG337" s="54"/>
      <c r="TZH337" s="54"/>
      <c r="TZI337" s="54"/>
      <c r="TZJ337" s="54"/>
      <c r="TZK337" s="54"/>
      <c r="TZL337" s="54"/>
      <c r="TZM337" s="54"/>
      <c r="TZN337" s="54"/>
      <c r="TZO337" s="54"/>
      <c r="TZP337" s="54"/>
      <c r="TZQ337" s="54"/>
      <c r="TZR337" s="54"/>
      <c r="TZS337" s="54"/>
      <c r="TZT337" s="54"/>
      <c r="TZU337" s="54"/>
      <c r="TZV337" s="54"/>
      <c r="TZW337" s="54"/>
      <c r="TZX337" s="54"/>
      <c r="TZY337" s="54"/>
      <c r="TZZ337" s="54"/>
      <c r="UAA337" s="54"/>
      <c r="UAB337" s="54"/>
      <c r="UAC337" s="54"/>
      <c r="UAD337" s="54"/>
      <c r="UAE337" s="54"/>
      <c r="UAF337" s="54"/>
      <c r="UAG337" s="54"/>
      <c r="UAH337" s="54"/>
      <c r="UAI337" s="54"/>
      <c r="UAJ337" s="54"/>
      <c r="UAK337" s="54"/>
      <c r="UAL337" s="54"/>
      <c r="UAM337" s="54"/>
      <c r="UAN337" s="54"/>
      <c r="UAO337" s="54"/>
      <c r="UAP337" s="54"/>
      <c r="UAQ337" s="54"/>
      <c r="UAR337" s="54"/>
      <c r="UAS337" s="54"/>
      <c r="UAT337" s="54"/>
      <c r="UAU337" s="54"/>
      <c r="UAV337" s="54"/>
      <c r="UAW337" s="54"/>
      <c r="UAX337" s="54"/>
      <c r="UAY337" s="54"/>
      <c r="UAZ337" s="54"/>
      <c r="UBA337" s="54"/>
      <c r="UBB337" s="54"/>
      <c r="UBC337" s="54"/>
      <c r="UBD337" s="54"/>
      <c r="UBE337" s="54"/>
      <c r="UBF337" s="54"/>
      <c r="UBG337" s="54"/>
      <c r="UBH337" s="54"/>
      <c r="UBI337" s="54"/>
      <c r="UBJ337" s="54"/>
      <c r="UBK337" s="54"/>
      <c r="UBL337" s="54"/>
      <c r="UBM337" s="54"/>
      <c r="UBN337" s="54"/>
      <c r="UBO337" s="54"/>
      <c r="UBP337" s="54"/>
      <c r="UBQ337" s="54"/>
      <c r="UBR337" s="54"/>
      <c r="UBS337" s="54"/>
      <c r="UBT337" s="54"/>
      <c r="UBU337" s="54"/>
      <c r="UBV337" s="54"/>
      <c r="UBW337" s="54"/>
      <c r="UBX337" s="54"/>
      <c r="UBY337" s="54"/>
      <c r="UBZ337" s="54"/>
      <c r="UCA337" s="54"/>
      <c r="UCB337" s="54"/>
      <c r="UCC337" s="54"/>
      <c r="UCD337" s="54"/>
      <c r="UCE337" s="54"/>
      <c r="UCF337" s="54"/>
      <c r="UCG337" s="54"/>
      <c r="UCH337" s="54"/>
      <c r="UCI337" s="54"/>
      <c r="UCJ337" s="54"/>
      <c r="UCK337" s="54"/>
      <c r="UCL337" s="54"/>
      <c r="UCM337" s="54"/>
      <c r="UCN337" s="54"/>
      <c r="UCO337" s="54"/>
      <c r="UCP337" s="54"/>
      <c r="UCQ337" s="54"/>
      <c r="UCR337" s="54"/>
      <c r="UCS337" s="54"/>
      <c r="UCT337" s="54"/>
      <c r="UCU337" s="54"/>
      <c r="UCV337" s="54"/>
      <c r="UCW337" s="54"/>
      <c r="UCX337" s="54"/>
      <c r="UCY337" s="54"/>
      <c r="UCZ337" s="54"/>
      <c r="UDA337" s="54"/>
      <c r="UDB337" s="54"/>
      <c r="UDC337" s="54"/>
      <c r="UDD337" s="54"/>
      <c r="UDE337" s="54"/>
      <c r="UDF337" s="54"/>
      <c r="UDG337" s="54"/>
      <c r="UDH337" s="54"/>
      <c r="UDI337" s="54"/>
      <c r="UDJ337" s="54"/>
      <c r="UDK337" s="54"/>
      <c r="UDL337" s="54"/>
      <c r="UDM337" s="54"/>
      <c r="UDN337" s="54"/>
      <c r="UDO337" s="54"/>
      <c r="UDP337" s="54"/>
      <c r="UDQ337" s="54"/>
      <c r="UDR337" s="54"/>
      <c r="UDS337" s="54"/>
      <c r="UDT337" s="54"/>
      <c r="UDU337" s="54"/>
      <c r="UDV337" s="54"/>
      <c r="UDW337" s="54"/>
      <c r="UDX337" s="54"/>
      <c r="UDY337" s="54"/>
      <c r="UDZ337" s="54"/>
      <c r="UEA337" s="54"/>
      <c r="UEB337" s="54"/>
      <c r="UEC337" s="54"/>
      <c r="UED337" s="54"/>
      <c r="UEE337" s="54"/>
      <c r="UEF337" s="54"/>
      <c r="UEG337" s="54"/>
      <c r="UEH337" s="54"/>
      <c r="UEI337" s="54"/>
      <c r="UEJ337" s="54"/>
      <c r="UEK337" s="54"/>
      <c r="UEL337" s="54"/>
      <c r="UEM337" s="54"/>
      <c r="UEN337" s="54"/>
      <c r="UEO337" s="54"/>
      <c r="UEP337" s="54"/>
      <c r="UEQ337" s="54"/>
      <c r="UER337" s="54"/>
      <c r="UES337" s="54"/>
      <c r="UET337" s="54"/>
      <c r="UEU337" s="54"/>
      <c r="UEV337" s="54"/>
      <c r="UEW337" s="54"/>
      <c r="UEX337" s="54"/>
      <c r="UEY337" s="54"/>
      <c r="UEZ337" s="54"/>
      <c r="UFA337" s="54"/>
      <c r="UFB337" s="54"/>
      <c r="UFC337" s="54"/>
      <c r="UFD337" s="54"/>
      <c r="UFE337" s="54"/>
      <c r="UFF337" s="54"/>
      <c r="UFG337" s="54"/>
      <c r="UFH337" s="54"/>
      <c r="UFI337" s="54"/>
      <c r="UFJ337" s="54"/>
      <c r="UFK337" s="54"/>
      <c r="UFL337" s="54"/>
      <c r="UFM337" s="54"/>
      <c r="UFN337" s="54"/>
      <c r="UFO337" s="54"/>
      <c r="UFP337" s="54"/>
      <c r="UFQ337" s="54"/>
      <c r="UFR337" s="54"/>
      <c r="UFS337" s="54"/>
      <c r="UFT337" s="54"/>
      <c r="UFU337" s="54"/>
      <c r="UFV337" s="54"/>
      <c r="UFW337" s="54"/>
      <c r="UFX337" s="54"/>
      <c r="UFY337" s="54"/>
      <c r="UFZ337" s="54"/>
      <c r="UGA337" s="54"/>
      <c r="UGB337" s="54"/>
      <c r="UGC337" s="54"/>
      <c r="UGD337" s="54"/>
      <c r="UGE337" s="54"/>
      <c r="UGF337" s="54"/>
      <c r="UGG337" s="54"/>
      <c r="UGH337" s="54"/>
      <c r="UGI337" s="54"/>
      <c r="UGJ337" s="54"/>
      <c r="UGK337" s="54"/>
      <c r="UGL337" s="54"/>
      <c r="UGM337" s="54"/>
      <c r="UGN337" s="54"/>
      <c r="UGO337" s="54"/>
      <c r="UGP337" s="54"/>
      <c r="UGQ337" s="54"/>
      <c r="UGR337" s="54"/>
      <c r="UGS337" s="54"/>
      <c r="UGT337" s="54"/>
      <c r="UGU337" s="54"/>
      <c r="UGV337" s="54"/>
      <c r="UGW337" s="54"/>
      <c r="UGX337" s="54"/>
      <c r="UGY337" s="54"/>
      <c r="UGZ337" s="54"/>
      <c r="UHA337" s="54"/>
      <c r="UHB337" s="54"/>
      <c r="UHC337" s="54"/>
      <c r="UHD337" s="54"/>
      <c r="UHE337" s="54"/>
      <c r="UHF337" s="54"/>
      <c r="UHG337" s="54"/>
      <c r="UHH337" s="54"/>
      <c r="UHI337" s="54"/>
      <c r="UHJ337" s="54"/>
      <c r="UHK337" s="54"/>
      <c r="UHL337" s="54"/>
      <c r="UHM337" s="54"/>
      <c r="UHN337" s="54"/>
      <c r="UHO337" s="54"/>
      <c r="UHP337" s="54"/>
      <c r="UHQ337" s="54"/>
      <c r="UHR337" s="54"/>
      <c r="UHS337" s="54"/>
      <c r="UHT337" s="54"/>
      <c r="UHU337" s="54"/>
      <c r="UHV337" s="54"/>
      <c r="UHW337" s="54"/>
      <c r="UHX337" s="54"/>
      <c r="UHY337" s="54"/>
      <c r="UHZ337" s="54"/>
      <c r="UIA337" s="54"/>
      <c r="UIB337" s="54"/>
      <c r="UIC337" s="54"/>
      <c r="UID337" s="54"/>
      <c r="UIE337" s="54"/>
      <c r="UIF337" s="54"/>
      <c r="UIG337" s="54"/>
      <c r="UIH337" s="54"/>
      <c r="UII337" s="54"/>
      <c r="UIJ337" s="54"/>
      <c r="UIK337" s="54"/>
      <c r="UIL337" s="54"/>
      <c r="UIM337" s="54"/>
      <c r="UIN337" s="54"/>
      <c r="UIO337" s="54"/>
      <c r="UIP337" s="54"/>
      <c r="UIQ337" s="54"/>
      <c r="UIR337" s="54"/>
      <c r="UIS337" s="54"/>
      <c r="UIT337" s="54"/>
      <c r="UIU337" s="54"/>
      <c r="UIV337" s="54"/>
      <c r="UIW337" s="54"/>
      <c r="UIX337" s="54"/>
      <c r="UIY337" s="54"/>
      <c r="UIZ337" s="54"/>
      <c r="UJA337" s="54"/>
      <c r="UJB337" s="54"/>
      <c r="UJC337" s="54"/>
      <c r="UJD337" s="54"/>
      <c r="UJE337" s="54"/>
      <c r="UJF337" s="54"/>
      <c r="UJG337" s="54"/>
      <c r="UJH337" s="54"/>
      <c r="UJI337" s="54"/>
      <c r="UJJ337" s="54"/>
      <c r="UJK337" s="54"/>
      <c r="UJL337" s="54"/>
      <c r="UJM337" s="54"/>
      <c r="UJN337" s="54"/>
      <c r="UJO337" s="54"/>
      <c r="UJP337" s="54"/>
      <c r="UJQ337" s="54"/>
      <c r="UJR337" s="54"/>
      <c r="UJS337" s="54"/>
      <c r="UJT337" s="54"/>
      <c r="UJU337" s="54"/>
      <c r="UJV337" s="54"/>
      <c r="UJW337" s="54"/>
      <c r="UJX337" s="54"/>
      <c r="UJY337" s="54"/>
      <c r="UJZ337" s="54"/>
      <c r="UKA337" s="54"/>
      <c r="UKB337" s="54"/>
      <c r="UKC337" s="54"/>
      <c r="UKD337" s="54"/>
      <c r="UKE337" s="54"/>
      <c r="UKF337" s="54"/>
      <c r="UKG337" s="54"/>
      <c r="UKH337" s="54"/>
      <c r="UKI337" s="54"/>
      <c r="UKJ337" s="54"/>
      <c r="UKK337" s="54"/>
      <c r="UKL337" s="54"/>
      <c r="UKM337" s="54"/>
      <c r="UKN337" s="54"/>
      <c r="UKO337" s="54"/>
      <c r="UKP337" s="54"/>
      <c r="UKQ337" s="54"/>
      <c r="UKR337" s="54"/>
      <c r="UKS337" s="54"/>
      <c r="UKT337" s="54"/>
      <c r="UKU337" s="54"/>
      <c r="UKV337" s="54"/>
      <c r="UKW337" s="54"/>
      <c r="UKX337" s="54"/>
      <c r="UKY337" s="54"/>
      <c r="UKZ337" s="54"/>
      <c r="ULA337" s="54"/>
      <c r="ULB337" s="54"/>
      <c r="ULC337" s="54"/>
      <c r="ULD337" s="54"/>
      <c r="ULE337" s="54"/>
      <c r="ULF337" s="54"/>
      <c r="ULG337" s="54"/>
      <c r="ULH337" s="54"/>
      <c r="ULI337" s="54"/>
      <c r="ULJ337" s="54"/>
      <c r="ULK337" s="54"/>
      <c r="ULL337" s="54"/>
      <c r="ULM337" s="54"/>
      <c r="ULN337" s="54"/>
      <c r="ULO337" s="54"/>
      <c r="ULP337" s="54"/>
      <c r="ULQ337" s="54"/>
      <c r="ULR337" s="54"/>
      <c r="ULS337" s="54"/>
      <c r="ULT337" s="54"/>
      <c r="ULU337" s="54"/>
      <c r="ULV337" s="54"/>
      <c r="ULW337" s="54"/>
      <c r="ULX337" s="54"/>
      <c r="ULY337" s="54"/>
      <c r="ULZ337" s="54"/>
      <c r="UMA337" s="54"/>
      <c r="UMB337" s="54"/>
      <c r="UMC337" s="54"/>
      <c r="UMD337" s="54"/>
      <c r="UME337" s="54"/>
      <c r="UMF337" s="54"/>
      <c r="UMG337" s="54"/>
      <c r="UMH337" s="54"/>
      <c r="UMI337" s="54"/>
      <c r="UMJ337" s="54"/>
      <c r="UMK337" s="54"/>
      <c r="UML337" s="54"/>
      <c r="UMM337" s="54"/>
      <c r="UMN337" s="54"/>
      <c r="UMO337" s="54"/>
      <c r="UMP337" s="54"/>
      <c r="UMQ337" s="54"/>
      <c r="UMR337" s="54"/>
      <c r="UMS337" s="54"/>
      <c r="UMT337" s="54"/>
      <c r="UMU337" s="54"/>
      <c r="UMV337" s="54"/>
      <c r="UMW337" s="54"/>
      <c r="UMX337" s="54"/>
      <c r="UMY337" s="54"/>
      <c r="UMZ337" s="54"/>
      <c r="UNA337" s="54"/>
      <c r="UNB337" s="54"/>
      <c r="UNC337" s="54"/>
      <c r="UND337" s="54"/>
      <c r="UNE337" s="54"/>
      <c r="UNF337" s="54"/>
      <c r="UNG337" s="54"/>
      <c r="UNH337" s="54"/>
      <c r="UNI337" s="54"/>
      <c r="UNJ337" s="54"/>
      <c r="UNK337" s="54"/>
      <c r="UNL337" s="54"/>
      <c r="UNM337" s="54"/>
      <c r="UNN337" s="54"/>
      <c r="UNO337" s="54"/>
      <c r="UNP337" s="54"/>
      <c r="UNQ337" s="54"/>
      <c r="UNR337" s="54"/>
      <c r="UNS337" s="54"/>
      <c r="UNT337" s="54"/>
      <c r="UNU337" s="54"/>
      <c r="UNV337" s="54"/>
      <c r="UNW337" s="54"/>
      <c r="UNX337" s="54"/>
      <c r="UNY337" s="54"/>
      <c r="UNZ337" s="54"/>
      <c r="UOA337" s="54"/>
      <c r="UOB337" s="54"/>
      <c r="UOC337" s="54"/>
      <c r="UOD337" s="54"/>
      <c r="UOE337" s="54"/>
      <c r="UOF337" s="54"/>
      <c r="UOG337" s="54"/>
      <c r="UOH337" s="54"/>
      <c r="UOI337" s="54"/>
      <c r="UOJ337" s="54"/>
      <c r="UOK337" s="54"/>
      <c r="UOL337" s="54"/>
      <c r="UOM337" s="54"/>
      <c r="UON337" s="54"/>
      <c r="UOO337" s="54"/>
      <c r="UOP337" s="54"/>
      <c r="UOQ337" s="54"/>
      <c r="UOR337" s="54"/>
      <c r="UOS337" s="54"/>
      <c r="UOT337" s="54"/>
      <c r="UOU337" s="54"/>
      <c r="UOV337" s="54"/>
      <c r="UOW337" s="54"/>
      <c r="UOX337" s="54"/>
      <c r="UOY337" s="54"/>
      <c r="UOZ337" s="54"/>
      <c r="UPA337" s="54"/>
      <c r="UPB337" s="54"/>
      <c r="UPC337" s="54"/>
      <c r="UPD337" s="54"/>
      <c r="UPE337" s="54"/>
      <c r="UPF337" s="54"/>
      <c r="UPG337" s="54"/>
      <c r="UPH337" s="54"/>
      <c r="UPI337" s="54"/>
      <c r="UPJ337" s="54"/>
      <c r="UPK337" s="54"/>
      <c r="UPL337" s="54"/>
      <c r="UPM337" s="54"/>
      <c r="UPN337" s="54"/>
      <c r="UPO337" s="54"/>
      <c r="UPP337" s="54"/>
      <c r="UPQ337" s="54"/>
      <c r="UPR337" s="54"/>
      <c r="UPS337" s="54"/>
      <c r="UPT337" s="54"/>
      <c r="UPU337" s="54"/>
      <c r="UPV337" s="54"/>
      <c r="UPW337" s="54"/>
      <c r="UPX337" s="54"/>
      <c r="UPY337" s="54"/>
      <c r="UPZ337" s="54"/>
      <c r="UQA337" s="54"/>
      <c r="UQB337" s="54"/>
      <c r="UQC337" s="54"/>
      <c r="UQD337" s="54"/>
      <c r="UQE337" s="54"/>
      <c r="UQF337" s="54"/>
      <c r="UQG337" s="54"/>
      <c r="UQH337" s="54"/>
      <c r="UQI337" s="54"/>
      <c r="UQJ337" s="54"/>
      <c r="UQK337" s="54"/>
      <c r="UQL337" s="54"/>
      <c r="UQM337" s="54"/>
      <c r="UQN337" s="54"/>
      <c r="UQO337" s="54"/>
      <c r="UQP337" s="54"/>
      <c r="UQQ337" s="54"/>
      <c r="UQR337" s="54"/>
      <c r="UQS337" s="54"/>
      <c r="UQT337" s="54"/>
      <c r="UQU337" s="54"/>
      <c r="UQV337" s="54"/>
      <c r="UQW337" s="54"/>
      <c r="UQX337" s="54"/>
      <c r="UQY337" s="54"/>
      <c r="UQZ337" s="54"/>
      <c r="URA337" s="54"/>
      <c r="URB337" s="54"/>
      <c r="URC337" s="54"/>
      <c r="URD337" s="54"/>
      <c r="URE337" s="54"/>
      <c r="URF337" s="54"/>
      <c r="URG337" s="54"/>
      <c r="URH337" s="54"/>
      <c r="URI337" s="54"/>
      <c r="URJ337" s="54"/>
      <c r="URK337" s="54"/>
      <c r="URL337" s="54"/>
      <c r="URM337" s="54"/>
      <c r="URN337" s="54"/>
      <c r="URO337" s="54"/>
      <c r="URP337" s="54"/>
      <c r="URQ337" s="54"/>
      <c r="URR337" s="54"/>
      <c r="URS337" s="54"/>
      <c r="URT337" s="54"/>
      <c r="URU337" s="54"/>
      <c r="URV337" s="54"/>
      <c r="URW337" s="54"/>
      <c r="URX337" s="54"/>
      <c r="URY337" s="54"/>
      <c r="URZ337" s="54"/>
      <c r="USA337" s="54"/>
      <c r="USB337" s="54"/>
      <c r="USC337" s="54"/>
      <c r="USD337" s="54"/>
      <c r="USE337" s="54"/>
      <c r="USF337" s="54"/>
      <c r="USG337" s="54"/>
      <c r="USH337" s="54"/>
      <c r="USI337" s="54"/>
      <c r="USJ337" s="54"/>
      <c r="USK337" s="54"/>
      <c r="USL337" s="54"/>
      <c r="USM337" s="54"/>
      <c r="USN337" s="54"/>
      <c r="USO337" s="54"/>
      <c r="USP337" s="54"/>
      <c r="USQ337" s="54"/>
      <c r="USR337" s="54"/>
      <c r="USS337" s="54"/>
      <c r="UST337" s="54"/>
      <c r="USU337" s="54"/>
      <c r="USV337" s="54"/>
      <c r="USW337" s="54"/>
      <c r="USX337" s="54"/>
      <c r="USY337" s="54"/>
      <c r="USZ337" s="54"/>
      <c r="UTA337" s="54"/>
      <c r="UTB337" s="54"/>
      <c r="UTC337" s="54"/>
      <c r="UTD337" s="54"/>
      <c r="UTE337" s="54"/>
      <c r="UTF337" s="54"/>
      <c r="UTG337" s="54"/>
      <c r="UTH337" s="54"/>
      <c r="UTI337" s="54"/>
      <c r="UTJ337" s="54"/>
      <c r="UTK337" s="54"/>
      <c r="UTL337" s="54"/>
      <c r="UTM337" s="54"/>
      <c r="UTN337" s="54"/>
      <c r="UTO337" s="54"/>
      <c r="UTP337" s="54"/>
      <c r="UTQ337" s="54"/>
      <c r="UTR337" s="54"/>
      <c r="UTS337" s="54"/>
      <c r="UTT337" s="54"/>
      <c r="UTU337" s="54"/>
      <c r="UTV337" s="54"/>
      <c r="UTW337" s="54"/>
      <c r="UTX337" s="54"/>
      <c r="UTY337" s="54"/>
      <c r="UTZ337" s="54"/>
      <c r="UUA337" s="54"/>
      <c r="UUB337" s="54"/>
      <c r="UUC337" s="54"/>
      <c r="UUD337" s="54"/>
      <c r="UUE337" s="54"/>
      <c r="UUF337" s="54"/>
      <c r="UUG337" s="54"/>
      <c r="UUH337" s="54"/>
      <c r="UUI337" s="54"/>
      <c r="UUJ337" s="54"/>
      <c r="UUK337" s="54"/>
      <c r="UUL337" s="54"/>
      <c r="UUM337" s="54"/>
      <c r="UUN337" s="54"/>
      <c r="UUO337" s="54"/>
      <c r="UUP337" s="54"/>
      <c r="UUQ337" s="54"/>
      <c r="UUR337" s="54"/>
      <c r="UUS337" s="54"/>
      <c r="UUT337" s="54"/>
      <c r="UUU337" s="54"/>
      <c r="UUV337" s="54"/>
      <c r="UUW337" s="54"/>
      <c r="UUX337" s="54"/>
      <c r="UUY337" s="54"/>
      <c r="UUZ337" s="54"/>
      <c r="UVA337" s="54"/>
      <c r="UVB337" s="54"/>
      <c r="UVC337" s="54"/>
      <c r="UVD337" s="54"/>
      <c r="UVE337" s="54"/>
      <c r="UVF337" s="54"/>
      <c r="UVG337" s="54"/>
      <c r="UVH337" s="54"/>
      <c r="UVI337" s="54"/>
      <c r="UVJ337" s="54"/>
      <c r="UVK337" s="54"/>
      <c r="UVL337" s="54"/>
      <c r="UVM337" s="54"/>
      <c r="UVN337" s="54"/>
      <c r="UVO337" s="54"/>
      <c r="UVP337" s="54"/>
      <c r="UVQ337" s="54"/>
      <c r="UVR337" s="54"/>
      <c r="UVS337" s="54"/>
      <c r="UVT337" s="54"/>
      <c r="UVU337" s="54"/>
      <c r="UVV337" s="54"/>
      <c r="UVW337" s="54"/>
      <c r="UVX337" s="54"/>
      <c r="UVY337" s="54"/>
      <c r="UVZ337" s="54"/>
      <c r="UWA337" s="54"/>
      <c r="UWB337" s="54"/>
      <c r="UWC337" s="54"/>
      <c r="UWD337" s="54"/>
      <c r="UWE337" s="54"/>
      <c r="UWF337" s="54"/>
      <c r="UWG337" s="54"/>
      <c r="UWH337" s="54"/>
      <c r="UWI337" s="54"/>
      <c r="UWJ337" s="54"/>
      <c r="UWK337" s="54"/>
      <c r="UWL337" s="54"/>
      <c r="UWM337" s="54"/>
      <c r="UWN337" s="54"/>
      <c r="UWO337" s="54"/>
      <c r="UWP337" s="54"/>
      <c r="UWQ337" s="54"/>
      <c r="UWR337" s="54"/>
      <c r="UWS337" s="54"/>
      <c r="UWT337" s="54"/>
      <c r="UWU337" s="54"/>
      <c r="UWV337" s="54"/>
      <c r="UWW337" s="54"/>
      <c r="UWX337" s="54"/>
      <c r="UWY337" s="54"/>
      <c r="UWZ337" s="54"/>
      <c r="UXA337" s="54"/>
      <c r="UXB337" s="54"/>
      <c r="UXC337" s="54"/>
      <c r="UXD337" s="54"/>
      <c r="UXE337" s="54"/>
      <c r="UXF337" s="54"/>
      <c r="UXG337" s="54"/>
      <c r="UXH337" s="54"/>
      <c r="UXI337" s="54"/>
      <c r="UXJ337" s="54"/>
      <c r="UXK337" s="54"/>
      <c r="UXL337" s="54"/>
      <c r="UXM337" s="54"/>
      <c r="UXN337" s="54"/>
      <c r="UXO337" s="54"/>
      <c r="UXP337" s="54"/>
      <c r="UXQ337" s="54"/>
      <c r="UXR337" s="54"/>
      <c r="UXS337" s="54"/>
      <c r="UXT337" s="54"/>
      <c r="UXU337" s="54"/>
      <c r="UXV337" s="54"/>
      <c r="UXW337" s="54"/>
      <c r="UXX337" s="54"/>
      <c r="UXY337" s="54"/>
      <c r="UXZ337" s="54"/>
      <c r="UYA337" s="54"/>
      <c r="UYB337" s="54"/>
      <c r="UYC337" s="54"/>
      <c r="UYD337" s="54"/>
      <c r="UYE337" s="54"/>
      <c r="UYF337" s="54"/>
      <c r="UYG337" s="54"/>
      <c r="UYH337" s="54"/>
      <c r="UYI337" s="54"/>
      <c r="UYJ337" s="54"/>
      <c r="UYK337" s="54"/>
      <c r="UYL337" s="54"/>
      <c r="UYM337" s="54"/>
      <c r="UYN337" s="54"/>
      <c r="UYO337" s="54"/>
      <c r="UYP337" s="54"/>
      <c r="UYQ337" s="54"/>
      <c r="UYR337" s="54"/>
      <c r="UYS337" s="54"/>
      <c r="UYT337" s="54"/>
      <c r="UYU337" s="54"/>
      <c r="UYV337" s="54"/>
      <c r="UYW337" s="54"/>
      <c r="UYX337" s="54"/>
      <c r="UYY337" s="54"/>
      <c r="UYZ337" s="54"/>
      <c r="UZA337" s="54"/>
      <c r="UZB337" s="54"/>
      <c r="UZC337" s="54"/>
      <c r="UZD337" s="54"/>
      <c r="UZE337" s="54"/>
      <c r="UZF337" s="54"/>
      <c r="UZG337" s="54"/>
      <c r="UZH337" s="54"/>
      <c r="UZI337" s="54"/>
      <c r="UZJ337" s="54"/>
      <c r="UZK337" s="54"/>
      <c r="UZL337" s="54"/>
      <c r="UZM337" s="54"/>
      <c r="UZN337" s="54"/>
      <c r="UZO337" s="54"/>
      <c r="UZP337" s="54"/>
      <c r="UZQ337" s="54"/>
      <c r="UZR337" s="54"/>
      <c r="UZS337" s="54"/>
      <c r="UZT337" s="54"/>
      <c r="UZU337" s="54"/>
      <c r="UZV337" s="54"/>
      <c r="UZW337" s="54"/>
      <c r="UZX337" s="54"/>
      <c r="UZY337" s="54"/>
      <c r="UZZ337" s="54"/>
      <c r="VAA337" s="54"/>
      <c r="VAB337" s="54"/>
      <c r="VAC337" s="54"/>
      <c r="VAD337" s="54"/>
      <c r="VAE337" s="54"/>
      <c r="VAF337" s="54"/>
      <c r="VAG337" s="54"/>
      <c r="VAH337" s="54"/>
      <c r="VAI337" s="54"/>
      <c r="VAJ337" s="54"/>
      <c r="VAK337" s="54"/>
      <c r="VAL337" s="54"/>
      <c r="VAM337" s="54"/>
      <c r="VAN337" s="54"/>
      <c r="VAO337" s="54"/>
      <c r="VAP337" s="54"/>
      <c r="VAQ337" s="54"/>
      <c r="VAR337" s="54"/>
      <c r="VAS337" s="54"/>
      <c r="VAT337" s="54"/>
      <c r="VAU337" s="54"/>
      <c r="VAV337" s="54"/>
      <c r="VAW337" s="54"/>
      <c r="VAX337" s="54"/>
      <c r="VAY337" s="54"/>
      <c r="VAZ337" s="54"/>
      <c r="VBA337" s="54"/>
      <c r="VBB337" s="54"/>
      <c r="VBC337" s="54"/>
      <c r="VBD337" s="54"/>
      <c r="VBE337" s="54"/>
      <c r="VBF337" s="54"/>
      <c r="VBG337" s="54"/>
      <c r="VBH337" s="54"/>
      <c r="VBI337" s="54"/>
      <c r="VBJ337" s="54"/>
      <c r="VBK337" s="54"/>
      <c r="VBL337" s="54"/>
      <c r="VBM337" s="54"/>
      <c r="VBN337" s="54"/>
      <c r="VBO337" s="54"/>
      <c r="VBP337" s="54"/>
      <c r="VBQ337" s="54"/>
      <c r="VBR337" s="54"/>
      <c r="VBS337" s="54"/>
      <c r="VBT337" s="54"/>
      <c r="VBU337" s="54"/>
      <c r="VBV337" s="54"/>
      <c r="VBW337" s="54"/>
      <c r="VBX337" s="54"/>
      <c r="VBY337" s="54"/>
      <c r="VBZ337" s="54"/>
      <c r="VCA337" s="54"/>
      <c r="VCB337" s="54"/>
      <c r="VCC337" s="54"/>
      <c r="VCD337" s="54"/>
      <c r="VCE337" s="54"/>
      <c r="VCF337" s="54"/>
      <c r="VCG337" s="54"/>
      <c r="VCH337" s="54"/>
      <c r="VCI337" s="54"/>
      <c r="VCJ337" s="54"/>
      <c r="VCK337" s="54"/>
      <c r="VCL337" s="54"/>
      <c r="VCM337" s="54"/>
      <c r="VCN337" s="54"/>
      <c r="VCO337" s="54"/>
      <c r="VCP337" s="54"/>
      <c r="VCQ337" s="54"/>
      <c r="VCR337" s="54"/>
      <c r="VCS337" s="54"/>
      <c r="VCT337" s="54"/>
      <c r="VCU337" s="54"/>
      <c r="VCV337" s="54"/>
      <c r="VCW337" s="54"/>
      <c r="VCX337" s="54"/>
      <c r="VCY337" s="54"/>
      <c r="VCZ337" s="54"/>
      <c r="VDA337" s="54"/>
      <c r="VDB337" s="54"/>
      <c r="VDC337" s="54"/>
      <c r="VDD337" s="54"/>
      <c r="VDE337" s="54"/>
      <c r="VDF337" s="54"/>
      <c r="VDG337" s="54"/>
      <c r="VDH337" s="54"/>
      <c r="VDI337" s="54"/>
      <c r="VDJ337" s="54"/>
      <c r="VDK337" s="54"/>
      <c r="VDL337" s="54"/>
      <c r="VDM337" s="54"/>
      <c r="VDN337" s="54"/>
      <c r="VDO337" s="54"/>
      <c r="VDP337" s="54"/>
      <c r="VDQ337" s="54"/>
      <c r="VDR337" s="54"/>
      <c r="VDS337" s="54"/>
      <c r="VDT337" s="54"/>
      <c r="VDU337" s="54"/>
      <c r="VDV337" s="54"/>
      <c r="VDW337" s="54"/>
      <c r="VDX337" s="54"/>
      <c r="VDY337" s="54"/>
      <c r="VDZ337" s="54"/>
      <c r="VEA337" s="54"/>
      <c r="VEB337" s="54"/>
      <c r="VEC337" s="54"/>
      <c r="VED337" s="54"/>
      <c r="VEE337" s="54"/>
      <c r="VEF337" s="54"/>
      <c r="VEG337" s="54"/>
      <c r="VEH337" s="54"/>
      <c r="VEI337" s="54"/>
      <c r="VEJ337" s="54"/>
      <c r="VEK337" s="54"/>
      <c r="VEL337" s="54"/>
      <c r="VEM337" s="54"/>
      <c r="VEN337" s="54"/>
      <c r="VEO337" s="54"/>
      <c r="VEP337" s="54"/>
      <c r="VEQ337" s="54"/>
      <c r="VER337" s="54"/>
      <c r="VES337" s="54"/>
      <c r="VET337" s="54"/>
      <c r="VEU337" s="54"/>
      <c r="VEV337" s="54"/>
      <c r="VEW337" s="54"/>
      <c r="VEX337" s="54"/>
      <c r="VEY337" s="54"/>
      <c r="VEZ337" s="54"/>
      <c r="VFA337" s="54"/>
      <c r="VFB337" s="54"/>
      <c r="VFC337" s="54"/>
      <c r="VFD337" s="54"/>
      <c r="VFE337" s="54"/>
      <c r="VFF337" s="54"/>
      <c r="VFG337" s="54"/>
      <c r="VFH337" s="54"/>
      <c r="VFI337" s="54"/>
      <c r="VFJ337" s="54"/>
      <c r="VFK337" s="54"/>
      <c r="VFL337" s="54"/>
      <c r="VFM337" s="54"/>
      <c r="VFN337" s="54"/>
      <c r="VFO337" s="54"/>
      <c r="VFP337" s="54"/>
      <c r="VFQ337" s="54"/>
      <c r="VFR337" s="54"/>
      <c r="VFS337" s="54"/>
      <c r="VFT337" s="54"/>
      <c r="VFU337" s="54"/>
      <c r="VFV337" s="54"/>
      <c r="VFW337" s="54"/>
      <c r="VFX337" s="54"/>
      <c r="VFY337" s="54"/>
      <c r="VFZ337" s="54"/>
      <c r="VGA337" s="54"/>
      <c r="VGB337" s="54"/>
      <c r="VGC337" s="54"/>
      <c r="VGD337" s="54"/>
      <c r="VGE337" s="54"/>
      <c r="VGF337" s="54"/>
      <c r="VGG337" s="54"/>
      <c r="VGH337" s="54"/>
      <c r="VGI337" s="54"/>
      <c r="VGJ337" s="54"/>
      <c r="VGK337" s="54"/>
      <c r="VGL337" s="54"/>
      <c r="VGM337" s="54"/>
      <c r="VGN337" s="54"/>
      <c r="VGO337" s="54"/>
      <c r="VGP337" s="54"/>
      <c r="VGQ337" s="54"/>
      <c r="VGR337" s="54"/>
      <c r="VGS337" s="54"/>
      <c r="VGT337" s="54"/>
      <c r="VGU337" s="54"/>
      <c r="VGV337" s="54"/>
      <c r="VGW337" s="54"/>
      <c r="VGX337" s="54"/>
      <c r="VGY337" s="54"/>
      <c r="VGZ337" s="54"/>
      <c r="VHA337" s="54"/>
      <c r="VHB337" s="54"/>
      <c r="VHC337" s="54"/>
      <c r="VHD337" s="54"/>
      <c r="VHE337" s="54"/>
      <c r="VHF337" s="54"/>
      <c r="VHG337" s="54"/>
      <c r="VHH337" s="54"/>
      <c r="VHI337" s="54"/>
      <c r="VHJ337" s="54"/>
      <c r="VHK337" s="54"/>
      <c r="VHL337" s="54"/>
      <c r="VHM337" s="54"/>
      <c r="VHN337" s="54"/>
      <c r="VHO337" s="54"/>
      <c r="VHP337" s="54"/>
      <c r="VHQ337" s="54"/>
      <c r="VHR337" s="54"/>
      <c r="VHS337" s="54"/>
      <c r="VHT337" s="54"/>
      <c r="VHU337" s="54"/>
      <c r="VHV337" s="54"/>
      <c r="VHW337" s="54"/>
      <c r="VHX337" s="54"/>
      <c r="VHY337" s="54"/>
      <c r="VHZ337" s="54"/>
      <c r="VIA337" s="54"/>
      <c r="VIB337" s="54"/>
      <c r="VIC337" s="54"/>
      <c r="VID337" s="54"/>
      <c r="VIE337" s="54"/>
      <c r="VIF337" s="54"/>
      <c r="VIG337" s="54"/>
      <c r="VIH337" s="54"/>
      <c r="VII337" s="54"/>
      <c r="VIJ337" s="54"/>
      <c r="VIK337" s="54"/>
      <c r="VIL337" s="54"/>
      <c r="VIM337" s="54"/>
      <c r="VIN337" s="54"/>
      <c r="VIO337" s="54"/>
      <c r="VIP337" s="54"/>
      <c r="VIQ337" s="54"/>
      <c r="VIR337" s="54"/>
      <c r="VIS337" s="54"/>
      <c r="VIT337" s="54"/>
      <c r="VIU337" s="54"/>
      <c r="VIV337" s="54"/>
      <c r="VIW337" s="54"/>
      <c r="VIX337" s="54"/>
      <c r="VIY337" s="54"/>
      <c r="VIZ337" s="54"/>
      <c r="VJA337" s="54"/>
      <c r="VJB337" s="54"/>
      <c r="VJC337" s="54"/>
      <c r="VJD337" s="54"/>
      <c r="VJE337" s="54"/>
      <c r="VJF337" s="54"/>
      <c r="VJG337" s="54"/>
      <c r="VJH337" s="54"/>
      <c r="VJI337" s="54"/>
      <c r="VJJ337" s="54"/>
      <c r="VJK337" s="54"/>
      <c r="VJL337" s="54"/>
      <c r="VJM337" s="54"/>
      <c r="VJN337" s="54"/>
      <c r="VJO337" s="54"/>
      <c r="VJP337" s="54"/>
      <c r="VJQ337" s="54"/>
      <c r="VJR337" s="54"/>
      <c r="VJS337" s="54"/>
      <c r="VJT337" s="54"/>
      <c r="VJU337" s="54"/>
      <c r="VJV337" s="54"/>
      <c r="VJW337" s="54"/>
      <c r="VJX337" s="54"/>
      <c r="VJY337" s="54"/>
      <c r="VJZ337" s="54"/>
      <c r="VKA337" s="54"/>
      <c r="VKB337" s="54"/>
      <c r="VKC337" s="54"/>
      <c r="VKD337" s="54"/>
      <c r="VKE337" s="54"/>
      <c r="VKF337" s="54"/>
      <c r="VKG337" s="54"/>
      <c r="VKH337" s="54"/>
      <c r="VKI337" s="54"/>
      <c r="VKJ337" s="54"/>
      <c r="VKK337" s="54"/>
      <c r="VKL337" s="54"/>
      <c r="VKM337" s="54"/>
      <c r="VKN337" s="54"/>
      <c r="VKO337" s="54"/>
      <c r="VKP337" s="54"/>
      <c r="VKQ337" s="54"/>
      <c r="VKR337" s="54"/>
      <c r="VKS337" s="54"/>
      <c r="VKT337" s="54"/>
      <c r="VKU337" s="54"/>
      <c r="VKV337" s="54"/>
      <c r="VKW337" s="54"/>
      <c r="VKX337" s="54"/>
      <c r="VKY337" s="54"/>
      <c r="VKZ337" s="54"/>
      <c r="VLA337" s="54"/>
      <c r="VLB337" s="54"/>
      <c r="VLC337" s="54"/>
      <c r="VLD337" s="54"/>
      <c r="VLE337" s="54"/>
      <c r="VLF337" s="54"/>
      <c r="VLG337" s="54"/>
      <c r="VLH337" s="54"/>
      <c r="VLI337" s="54"/>
      <c r="VLJ337" s="54"/>
      <c r="VLK337" s="54"/>
      <c r="VLL337" s="54"/>
      <c r="VLM337" s="54"/>
      <c r="VLN337" s="54"/>
      <c r="VLO337" s="54"/>
      <c r="VLP337" s="54"/>
      <c r="VLQ337" s="54"/>
      <c r="VLR337" s="54"/>
      <c r="VLS337" s="54"/>
      <c r="VLT337" s="54"/>
      <c r="VLU337" s="54"/>
      <c r="VLV337" s="54"/>
      <c r="VLW337" s="54"/>
      <c r="VLX337" s="54"/>
      <c r="VLY337" s="54"/>
      <c r="VLZ337" s="54"/>
      <c r="VMA337" s="54"/>
      <c r="VMB337" s="54"/>
      <c r="VMC337" s="54"/>
      <c r="VMD337" s="54"/>
      <c r="VME337" s="54"/>
      <c r="VMF337" s="54"/>
      <c r="VMG337" s="54"/>
      <c r="VMH337" s="54"/>
      <c r="VMI337" s="54"/>
      <c r="VMJ337" s="54"/>
      <c r="VMK337" s="54"/>
      <c r="VML337" s="54"/>
      <c r="VMM337" s="54"/>
      <c r="VMN337" s="54"/>
      <c r="VMO337" s="54"/>
      <c r="VMP337" s="54"/>
      <c r="VMQ337" s="54"/>
      <c r="VMR337" s="54"/>
      <c r="VMS337" s="54"/>
      <c r="VMT337" s="54"/>
      <c r="VMU337" s="54"/>
      <c r="VMV337" s="54"/>
      <c r="VMW337" s="54"/>
      <c r="VMX337" s="54"/>
      <c r="VMY337" s="54"/>
      <c r="VMZ337" s="54"/>
      <c r="VNA337" s="54"/>
      <c r="VNB337" s="54"/>
      <c r="VNC337" s="54"/>
      <c r="VND337" s="54"/>
      <c r="VNE337" s="54"/>
      <c r="VNF337" s="54"/>
      <c r="VNG337" s="54"/>
      <c r="VNH337" s="54"/>
      <c r="VNI337" s="54"/>
      <c r="VNJ337" s="54"/>
      <c r="VNK337" s="54"/>
      <c r="VNL337" s="54"/>
      <c r="VNM337" s="54"/>
      <c r="VNN337" s="54"/>
      <c r="VNO337" s="54"/>
      <c r="VNP337" s="54"/>
      <c r="VNQ337" s="54"/>
      <c r="VNR337" s="54"/>
      <c r="VNS337" s="54"/>
      <c r="VNT337" s="54"/>
      <c r="VNU337" s="54"/>
      <c r="VNV337" s="54"/>
      <c r="VNW337" s="54"/>
      <c r="VNX337" s="54"/>
      <c r="VNY337" s="54"/>
      <c r="VNZ337" s="54"/>
      <c r="VOA337" s="54"/>
      <c r="VOB337" s="54"/>
      <c r="VOC337" s="54"/>
      <c r="VOD337" s="54"/>
      <c r="VOE337" s="54"/>
      <c r="VOF337" s="54"/>
      <c r="VOG337" s="54"/>
      <c r="VOH337" s="54"/>
      <c r="VOI337" s="54"/>
      <c r="VOJ337" s="54"/>
      <c r="VOK337" s="54"/>
      <c r="VOL337" s="54"/>
      <c r="VOM337" s="54"/>
      <c r="VON337" s="54"/>
      <c r="VOO337" s="54"/>
      <c r="VOP337" s="54"/>
      <c r="VOQ337" s="54"/>
      <c r="VOR337" s="54"/>
      <c r="VOS337" s="54"/>
      <c r="VOT337" s="54"/>
      <c r="VOU337" s="54"/>
      <c r="VOV337" s="54"/>
      <c r="VOW337" s="54"/>
      <c r="VOX337" s="54"/>
      <c r="VOY337" s="54"/>
      <c r="VOZ337" s="54"/>
      <c r="VPA337" s="54"/>
      <c r="VPB337" s="54"/>
      <c r="VPC337" s="54"/>
      <c r="VPD337" s="54"/>
      <c r="VPE337" s="54"/>
      <c r="VPF337" s="54"/>
      <c r="VPG337" s="54"/>
      <c r="VPH337" s="54"/>
      <c r="VPI337" s="54"/>
      <c r="VPJ337" s="54"/>
      <c r="VPK337" s="54"/>
      <c r="VPL337" s="54"/>
      <c r="VPM337" s="54"/>
      <c r="VPN337" s="54"/>
      <c r="VPO337" s="54"/>
      <c r="VPP337" s="54"/>
      <c r="VPQ337" s="54"/>
      <c r="VPR337" s="54"/>
      <c r="VPS337" s="54"/>
      <c r="VPT337" s="54"/>
      <c r="VPU337" s="54"/>
      <c r="VPV337" s="54"/>
      <c r="VPW337" s="54"/>
      <c r="VPX337" s="54"/>
      <c r="VPY337" s="54"/>
      <c r="VPZ337" s="54"/>
      <c r="VQA337" s="54"/>
      <c r="VQB337" s="54"/>
      <c r="VQC337" s="54"/>
      <c r="VQD337" s="54"/>
      <c r="VQE337" s="54"/>
      <c r="VQF337" s="54"/>
      <c r="VQG337" s="54"/>
      <c r="VQH337" s="54"/>
      <c r="VQI337" s="54"/>
      <c r="VQJ337" s="54"/>
      <c r="VQK337" s="54"/>
      <c r="VQL337" s="54"/>
      <c r="VQM337" s="54"/>
      <c r="VQN337" s="54"/>
      <c r="VQO337" s="54"/>
      <c r="VQP337" s="54"/>
      <c r="VQQ337" s="54"/>
      <c r="VQR337" s="54"/>
      <c r="VQS337" s="54"/>
      <c r="VQT337" s="54"/>
      <c r="VQU337" s="54"/>
      <c r="VQV337" s="54"/>
      <c r="VQW337" s="54"/>
      <c r="VQX337" s="54"/>
      <c r="VQY337" s="54"/>
      <c r="VQZ337" s="54"/>
      <c r="VRA337" s="54"/>
      <c r="VRB337" s="54"/>
      <c r="VRC337" s="54"/>
      <c r="VRD337" s="54"/>
      <c r="VRE337" s="54"/>
      <c r="VRF337" s="54"/>
      <c r="VRG337" s="54"/>
      <c r="VRH337" s="54"/>
      <c r="VRI337" s="54"/>
      <c r="VRJ337" s="54"/>
      <c r="VRK337" s="54"/>
      <c r="VRL337" s="54"/>
      <c r="VRM337" s="54"/>
      <c r="VRN337" s="54"/>
      <c r="VRO337" s="54"/>
      <c r="VRP337" s="54"/>
      <c r="VRQ337" s="54"/>
      <c r="VRR337" s="54"/>
      <c r="VRS337" s="54"/>
      <c r="VRT337" s="54"/>
      <c r="VRU337" s="54"/>
      <c r="VRV337" s="54"/>
      <c r="VRW337" s="54"/>
      <c r="VRX337" s="54"/>
      <c r="VRY337" s="54"/>
      <c r="VRZ337" s="54"/>
      <c r="VSA337" s="54"/>
      <c r="VSB337" s="54"/>
      <c r="VSC337" s="54"/>
      <c r="VSD337" s="54"/>
      <c r="VSE337" s="54"/>
      <c r="VSF337" s="54"/>
      <c r="VSG337" s="54"/>
      <c r="VSH337" s="54"/>
      <c r="VSI337" s="54"/>
      <c r="VSJ337" s="54"/>
      <c r="VSK337" s="54"/>
      <c r="VSL337" s="54"/>
      <c r="VSM337" s="54"/>
      <c r="VSN337" s="54"/>
      <c r="VSO337" s="54"/>
      <c r="VSP337" s="54"/>
      <c r="VSQ337" s="54"/>
      <c r="VSR337" s="54"/>
      <c r="VSS337" s="54"/>
      <c r="VST337" s="54"/>
      <c r="VSU337" s="54"/>
      <c r="VSV337" s="54"/>
      <c r="VSW337" s="54"/>
      <c r="VSX337" s="54"/>
      <c r="VSY337" s="54"/>
      <c r="VSZ337" s="54"/>
      <c r="VTA337" s="54"/>
      <c r="VTB337" s="54"/>
      <c r="VTC337" s="54"/>
      <c r="VTD337" s="54"/>
      <c r="VTE337" s="54"/>
      <c r="VTF337" s="54"/>
      <c r="VTG337" s="54"/>
      <c r="VTH337" s="54"/>
      <c r="VTI337" s="54"/>
      <c r="VTJ337" s="54"/>
      <c r="VTK337" s="54"/>
      <c r="VTL337" s="54"/>
      <c r="VTM337" s="54"/>
      <c r="VTN337" s="54"/>
      <c r="VTO337" s="54"/>
      <c r="VTP337" s="54"/>
      <c r="VTQ337" s="54"/>
      <c r="VTR337" s="54"/>
      <c r="VTS337" s="54"/>
      <c r="VTT337" s="54"/>
      <c r="VTU337" s="54"/>
      <c r="VTV337" s="54"/>
      <c r="VTW337" s="54"/>
      <c r="VTX337" s="54"/>
      <c r="VTY337" s="54"/>
      <c r="VTZ337" s="54"/>
      <c r="VUA337" s="54"/>
      <c r="VUB337" s="54"/>
      <c r="VUC337" s="54"/>
      <c r="VUD337" s="54"/>
      <c r="VUE337" s="54"/>
      <c r="VUF337" s="54"/>
      <c r="VUG337" s="54"/>
      <c r="VUH337" s="54"/>
      <c r="VUI337" s="54"/>
      <c r="VUJ337" s="54"/>
      <c r="VUK337" s="54"/>
      <c r="VUL337" s="54"/>
      <c r="VUM337" s="54"/>
      <c r="VUN337" s="54"/>
      <c r="VUO337" s="54"/>
      <c r="VUP337" s="54"/>
      <c r="VUQ337" s="54"/>
      <c r="VUR337" s="54"/>
      <c r="VUS337" s="54"/>
      <c r="VUT337" s="54"/>
      <c r="VUU337" s="54"/>
      <c r="VUV337" s="54"/>
      <c r="VUW337" s="54"/>
      <c r="VUX337" s="54"/>
      <c r="VUY337" s="54"/>
      <c r="VUZ337" s="54"/>
      <c r="VVA337" s="54"/>
      <c r="VVB337" s="54"/>
      <c r="VVC337" s="54"/>
      <c r="VVD337" s="54"/>
      <c r="VVE337" s="54"/>
      <c r="VVF337" s="54"/>
      <c r="VVG337" s="54"/>
      <c r="VVH337" s="54"/>
      <c r="VVI337" s="54"/>
      <c r="VVJ337" s="54"/>
      <c r="VVK337" s="54"/>
      <c r="VVL337" s="54"/>
      <c r="VVM337" s="54"/>
      <c r="VVN337" s="54"/>
      <c r="VVO337" s="54"/>
      <c r="VVP337" s="54"/>
      <c r="VVQ337" s="54"/>
      <c r="VVR337" s="54"/>
      <c r="VVS337" s="54"/>
      <c r="VVT337" s="54"/>
      <c r="VVU337" s="54"/>
      <c r="VVV337" s="54"/>
      <c r="VVW337" s="54"/>
      <c r="VVX337" s="54"/>
      <c r="VVY337" s="54"/>
      <c r="VVZ337" s="54"/>
      <c r="VWA337" s="54"/>
      <c r="VWB337" s="54"/>
      <c r="VWC337" s="54"/>
      <c r="VWD337" s="54"/>
      <c r="VWE337" s="54"/>
      <c r="VWF337" s="54"/>
      <c r="VWG337" s="54"/>
      <c r="VWH337" s="54"/>
      <c r="VWI337" s="54"/>
      <c r="VWJ337" s="54"/>
      <c r="VWK337" s="54"/>
      <c r="VWL337" s="54"/>
      <c r="VWM337" s="54"/>
      <c r="VWN337" s="54"/>
      <c r="VWO337" s="54"/>
      <c r="VWP337" s="54"/>
      <c r="VWQ337" s="54"/>
      <c r="VWR337" s="54"/>
      <c r="VWS337" s="54"/>
      <c r="VWT337" s="54"/>
      <c r="VWU337" s="54"/>
      <c r="VWV337" s="54"/>
      <c r="VWW337" s="54"/>
      <c r="VWX337" s="54"/>
      <c r="VWY337" s="54"/>
      <c r="VWZ337" s="54"/>
      <c r="VXA337" s="54"/>
      <c r="VXB337" s="54"/>
      <c r="VXC337" s="54"/>
      <c r="VXD337" s="54"/>
      <c r="VXE337" s="54"/>
      <c r="VXF337" s="54"/>
      <c r="VXG337" s="54"/>
      <c r="VXH337" s="54"/>
      <c r="VXI337" s="54"/>
      <c r="VXJ337" s="54"/>
      <c r="VXK337" s="54"/>
      <c r="VXL337" s="54"/>
      <c r="VXM337" s="54"/>
      <c r="VXN337" s="54"/>
      <c r="VXO337" s="54"/>
      <c r="VXP337" s="54"/>
      <c r="VXQ337" s="54"/>
      <c r="VXR337" s="54"/>
      <c r="VXS337" s="54"/>
      <c r="VXT337" s="54"/>
      <c r="VXU337" s="54"/>
      <c r="VXV337" s="54"/>
      <c r="VXW337" s="54"/>
      <c r="VXX337" s="54"/>
      <c r="VXY337" s="54"/>
      <c r="VXZ337" s="54"/>
      <c r="VYA337" s="54"/>
      <c r="VYB337" s="54"/>
      <c r="VYC337" s="54"/>
      <c r="VYD337" s="54"/>
      <c r="VYE337" s="54"/>
      <c r="VYF337" s="54"/>
      <c r="VYG337" s="54"/>
      <c r="VYH337" s="54"/>
      <c r="VYI337" s="54"/>
      <c r="VYJ337" s="54"/>
      <c r="VYK337" s="54"/>
      <c r="VYL337" s="54"/>
      <c r="VYM337" s="54"/>
      <c r="VYN337" s="54"/>
      <c r="VYO337" s="54"/>
      <c r="VYP337" s="54"/>
      <c r="VYQ337" s="54"/>
      <c r="VYR337" s="54"/>
      <c r="VYS337" s="54"/>
      <c r="VYT337" s="54"/>
      <c r="VYU337" s="54"/>
      <c r="VYV337" s="54"/>
      <c r="VYW337" s="54"/>
      <c r="VYX337" s="54"/>
      <c r="VYY337" s="54"/>
      <c r="VYZ337" s="54"/>
      <c r="VZA337" s="54"/>
      <c r="VZB337" s="54"/>
      <c r="VZC337" s="54"/>
      <c r="VZD337" s="54"/>
      <c r="VZE337" s="54"/>
      <c r="VZF337" s="54"/>
      <c r="VZG337" s="54"/>
      <c r="VZH337" s="54"/>
      <c r="VZI337" s="54"/>
      <c r="VZJ337" s="54"/>
      <c r="VZK337" s="54"/>
      <c r="VZL337" s="54"/>
      <c r="VZM337" s="54"/>
      <c r="VZN337" s="54"/>
      <c r="VZO337" s="54"/>
      <c r="VZP337" s="54"/>
      <c r="VZQ337" s="54"/>
      <c r="VZR337" s="54"/>
      <c r="VZS337" s="54"/>
      <c r="VZT337" s="54"/>
      <c r="VZU337" s="54"/>
      <c r="VZV337" s="54"/>
      <c r="VZW337" s="54"/>
      <c r="VZX337" s="54"/>
      <c r="VZY337" s="54"/>
      <c r="VZZ337" s="54"/>
      <c r="WAA337" s="54"/>
      <c r="WAB337" s="54"/>
      <c r="WAC337" s="54"/>
      <c r="WAD337" s="54"/>
      <c r="WAE337" s="54"/>
      <c r="WAF337" s="54"/>
      <c r="WAG337" s="54"/>
      <c r="WAH337" s="54"/>
      <c r="WAI337" s="54"/>
      <c r="WAJ337" s="54"/>
      <c r="WAK337" s="54"/>
      <c r="WAL337" s="54"/>
      <c r="WAM337" s="54"/>
      <c r="WAN337" s="54"/>
      <c r="WAO337" s="54"/>
      <c r="WAP337" s="54"/>
      <c r="WAQ337" s="54"/>
      <c r="WAR337" s="54"/>
      <c r="WAS337" s="54"/>
      <c r="WAT337" s="54"/>
      <c r="WAU337" s="54"/>
      <c r="WAV337" s="54"/>
      <c r="WAW337" s="54"/>
      <c r="WAX337" s="54"/>
      <c r="WAY337" s="54"/>
      <c r="WAZ337" s="54"/>
      <c r="WBA337" s="54"/>
      <c r="WBB337" s="54"/>
      <c r="WBC337" s="54"/>
      <c r="WBD337" s="54"/>
      <c r="WBE337" s="54"/>
      <c r="WBF337" s="54"/>
      <c r="WBG337" s="54"/>
      <c r="WBH337" s="54"/>
      <c r="WBI337" s="54"/>
      <c r="WBJ337" s="54"/>
      <c r="WBK337" s="54"/>
      <c r="WBL337" s="54"/>
      <c r="WBM337" s="54"/>
      <c r="WBN337" s="54"/>
      <c r="WBO337" s="54"/>
      <c r="WBP337" s="54"/>
      <c r="WBQ337" s="54"/>
      <c r="WBR337" s="54"/>
      <c r="WBS337" s="54"/>
      <c r="WBT337" s="54"/>
      <c r="WBU337" s="54"/>
      <c r="WBV337" s="54"/>
      <c r="WBW337" s="54"/>
      <c r="WBX337" s="54"/>
      <c r="WBY337" s="54"/>
      <c r="WBZ337" s="54"/>
      <c r="WCA337" s="54"/>
      <c r="WCB337" s="54"/>
      <c r="WCC337" s="54"/>
      <c r="WCD337" s="54"/>
      <c r="WCE337" s="54"/>
      <c r="WCF337" s="54"/>
      <c r="WCG337" s="54"/>
      <c r="WCH337" s="54"/>
      <c r="WCI337" s="54"/>
      <c r="WCJ337" s="54"/>
      <c r="WCK337" s="54"/>
      <c r="WCL337" s="54"/>
      <c r="WCM337" s="54"/>
      <c r="WCN337" s="54"/>
      <c r="WCO337" s="54"/>
      <c r="WCP337" s="54"/>
      <c r="WCQ337" s="54"/>
      <c r="WCR337" s="54"/>
      <c r="WCS337" s="54"/>
      <c r="WCT337" s="54"/>
      <c r="WCU337" s="54"/>
      <c r="WCV337" s="54"/>
      <c r="WCW337" s="54"/>
      <c r="WCX337" s="54"/>
      <c r="WCY337" s="54"/>
      <c r="WCZ337" s="54"/>
      <c r="WDA337" s="54"/>
      <c r="WDB337" s="54"/>
      <c r="WDC337" s="54"/>
      <c r="WDD337" s="54"/>
      <c r="WDE337" s="54"/>
      <c r="WDF337" s="54"/>
      <c r="WDG337" s="54"/>
      <c r="WDH337" s="54"/>
      <c r="WDI337" s="54"/>
      <c r="WDJ337" s="54"/>
      <c r="WDK337" s="54"/>
      <c r="WDL337" s="54"/>
      <c r="WDM337" s="54"/>
      <c r="WDN337" s="54"/>
      <c r="WDO337" s="54"/>
      <c r="WDP337" s="54"/>
      <c r="WDQ337" s="54"/>
      <c r="WDR337" s="54"/>
      <c r="WDS337" s="54"/>
      <c r="WDT337" s="54"/>
      <c r="WDU337" s="54"/>
      <c r="WDV337" s="54"/>
      <c r="WDW337" s="54"/>
      <c r="WDX337" s="54"/>
      <c r="WDY337" s="54"/>
      <c r="WDZ337" s="54"/>
      <c r="WEA337" s="54"/>
      <c r="WEB337" s="54"/>
      <c r="WEC337" s="54"/>
      <c r="WED337" s="54"/>
      <c r="WEE337" s="54"/>
      <c r="WEF337" s="54"/>
      <c r="WEG337" s="54"/>
      <c r="WEH337" s="54"/>
      <c r="WEI337" s="54"/>
      <c r="WEJ337" s="54"/>
      <c r="WEK337" s="54"/>
      <c r="WEL337" s="54"/>
      <c r="WEM337" s="54"/>
      <c r="WEN337" s="54"/>
      <c r="WEO337" s="54"/>
      <c r="WEP337" s="54"/>
      <c r="WEQ337" s="54"/>
      <c r="WER337" s="54"/>
      <c r="WES337" s="54"/>
      <c r="WET337" s="54"/>
      <c r="WEU337" s="54"/>
      <c r="WEV337" s="54"/>
      <c r="WEW337" s="54"/>
      <c r="WEX337" s="54"/>
      <c r="WEY337" s="54"/>
      <c r="WEZ337" s="54"/>
      <c r="WFA337" s="54"/>
      <c r="WFB337" s="54"/>
      <c r="WFC337" s="54"/>
      <c r="WFD337" s="54"/>
      <c r="WFE337" s="54"/>
      <c r="WFF337" s="54"/>
      <c r="WFG337" s="54"/>
      <c r="WFH337" s="54"/>
      <c r="WFI337" s="54"/>
      <c r="WFJ337" s="54"/>
      <c r="WFK337" s="54"/>
      <c r="WFL337" s="54"/>
      <c r="WFM337" s="54"/>
      <c r="WFN337" s="54"/>
      <c r="WFO337" s="54"/>
      <c r="WFP337" s="54"/>
      <c r="WFQ337" s="54"/>
      <c r="WFR337" s="54"/>
      <c r="WFS337" s="54"/>
      <c r="WFT337" s="54"/>
      <c r="WFU337" s="54"/>
      <c r="WFV337" s="54"/>
      <c r="WFW337" s="54"/>
      <c r="WFX337" s="54"/>
      <c r="WFY337" s="54"/>
      <c r="WFZ337" s="54"/>
      <c r="WGA337" s="54"/>
      <c r="WGB337" s="54"/>
      <c r="WGC337" s="54"/>
      <c r="WGD337" s="54"/>
      <c r="WGE337" s="54"/>
      <c r="WGF337" s="54"/>
      <c r="WGG337" s="54"/>
      <c r="WGH337" s="54"/>
      <c r="WGI337" s="54"/>
      <c r="WGJ337" s="54"/>
      <c r="WGK337" s="54"/>
      <c r="WGL337" s="54"/>
      <c r="WGM337" s="54"/>
      <c r="WGN337" s="54"/>
      <c r="WGO337" s="54"/>
      <c r="WGP337" s="54"/>
      <c r="WGQ337" s="54"/>
      <c r="WGR337" s="54"/>
      <c r="WGS337" s="54"/>
      <c r="WGT337" s="54"/>
      <c r="WGU337" s="54"/>
      <c r="WGV337" s="54"/>
      <c r="WGW337" s="54"/>
      <c r="WGX337" s="54"/>
      <c r="WGY337" s="54"/>
      <c r="WGZ337" s="54"/>
      <c r="WHA337" s="54"/>
      <c r="WHB337" s="54"/>
      <c r="WHC337" s="54"/>
      <c r="WHD337" s="54"/>
      <c r="WHE337" s="54"/>
      <c r="WHF337" s="54"/>
      <c r="WHG337" s="54"/>
      <c r="WHH337" s="54"/>
      <c r="WHI337" s="54"/>
      <c r="WHJ337" s="54"/>
      <c r="WHK337" s="54"/>
      <c r="WHL337" s="54"/>
      <c r="WHM337" s="54"/>
      <c r="WHN337" s="54"/>
      <c r="WHO337" s="54"/>
      <c r="WHP337" s="54"/>
      <c r="WHQ337" s="54"/>
      <c r="WHR337" s="54"/>
      <c r="WHS337" s="54"/>
      <c r="WHT337" s="54"/>
      <c r="WHU337" s="54"/>
      <c r="WHV337" s="54"/>
      <c r="WHW337" s="54"/>
      <c r="WHX337" s="54"/>
      <c r="WHY337" s="54"/>
      <c r="WHZ337" s="54"/>
      <c r="WIA337" s="54"/>
      <c r="WIB337" s="54"/>
      <c r="WIC337" s="54"/>
      <c r="WID337" s="54"/>
      <c r="WIE337" s="54"/>
      <c r="WIF337" s="54"/>
      <c r="WIG337" s="54"/>
      <c r="WIH337" s="54"/>
      <c r="WII337" s="54"/>
      <c r="WIJ337" s="54"/>
      <c r="WIK337" s="54"/>
      <c r="WIL337" s="54"/>
      <c r="WIM337" s="54"/>
      <c r="WIN337" s="54"/>
      <c r="WIO337" s="54"/>
      <c r="WIP337" s="54"/>
      <c r="WIQ337" s="54"/>
      <c r="WIR337" s="54"/>
      <c r="WIS337" s="54"/>
      <c r="WIT337" s="54"/>
      <c r="WIU337" s="54"/>
      <c r="WIV337" s="54"/>
      <c r="WIW337" s="54"/>
      <c r="WIX337" s="54"/>
      <c r="WIY337" s="54"/>
      <c r="WIZ337" s="54"/>
      <c r="WJA337" s="54"/>
      <c r="WJB337" s="54"/>
      <c r="WJC337" s="54"/>
      <c r="WJD337" s="54"/>
      <c r="WJE337" s="54"/>
      <c r="WJF337" s="54"/>
      <c r="WJG337" s="54"/>
      <c r="WJH337" s="54"/>
      <c r="WJI337" s="54"/>
      <c r="WJJ337" s="54"/>
      <c r="WJK337" s="54"/>
      <c r="WJL337" s="54"/>
      <c r="WJM337" s="54"/>
      <c r="WJN337" s="54"/>
      <c r="WJO337" s="54"/>
      <c r="WJP337" s="54"/>
      <c r="WJQ337" s="54"/>
      <c r="WJR337" s="54"/>
      <c r="WJS337" s="54"/>
      <c r="WJT337" s="54"/>
      <c r="WJU337" s="54"/>
      <c r="WJV337" s="54"/>
      <c r="WJW337" s="54"/>
      <c r="WJX337" s="54"/>
      <c r="WJY337" s="54"/>
      <c r="WJZ337" s="54"/>
      <c r="WKA337" s="54"/>
      <c r="WKB337" s="54"/>
      <c r="WKC337" s="54"/>
      <c r="WKD337" s="54"/>
      <c r="WKE337" s="54"/>
      <c r="WKF337" s="54"/>
      <c r="WKG337" s="54"/>
      <c r="WKH337" s="54"/>
      <c r="WKI337" s="54"/>
      <c r="WKJ337" s="54"/>
      <c r="WKK337" s="54"/>
      <c r="WKL337" s="54"/>
      <c r="WKM337" s="54"/>
      <c r="WKN337" s="54"/>
      <c r="WKO337" s="54"/>
      <c r="WKP337" s="54"/>
      <c r="WKQ337" s="54"/>
      <c r="WKR337" s="54"/>
      <c r="WKS337" s="54"/>
      <c r="WKT337" s="54"/>
      <c r="WKU337" s="54"/>
      <c r="WKV337" s="54"/>
      <c r="WKW337" s="54"/>
      <c r="WKX337" s="54"/>
      <c r="WKY337" s="54"/>
      <c r="WKZ337" s="54"/>
      <c r="WLA337" s="54"/>
      <c r="WLB337" s="54"/>
      <c r="WLC337" s="54"/>
      <c r="WLD337" s="54"/>
      <c r="WLE337" s="54"/>
      <c r="WLF337" s="54"/>
      <c r="WLG337" s="54"/>
      <c r="WLH337" s="54"/>
      <c r="WLI337" s="54"/>
      <c r="WLJ337" s="54"/>
      <c r="WLK337" s="54"/>
      <c r="WLL337" s="54"/>
      <c r="WLM337" s="54"/>
      <c r="WLN337" s="54"/>
      <c r="WLO337" s="54"/>
      <c r="WLP337" s="54"/>
      <c r="WLQ337" s="54"/>
      <c r="WLR337" s="54"/>
      <c r="WLS337" s="54"/>
      <c r="WLT337" s="54"/>
      <c r="WLU337" s="54"/>
      <c r="WLV337" s="54"/>
      <c r="WLW337" s="54"/>
      <c r="WLX337" s="54"/>
      <c r="WLY337" s="54"/>
      <c r="WLZ337" s="54"/>
      <c r="WMA337" s="54"/>
      <c r="WMB337" s="54"/>
      <c r="WMC337" s="54"/>
      <c r="WMD337" s="54"/>
      <c r="WME337" s="54"/>
      <c r="WMF337" s="54"/>
      <c r="WMG337" s="54"/>
      <c r="WMH337" s="54"/>
      <c r="WMI337" s="54"/>
      <c r="WMJ337" s="54"/>
      <c r="WMK337" s="54"/>
      <c r="WML337" s="54"/>
      <c r="WMM337" s="54"/>
      <c r="WMN337" s="54"/>
      <c r="WMO337" s="54"/>
      <c r="WMP337" s="54"/>
      <c r="WMQ337" s="54"/>
      <c r="WMR337" s="54"/>
      <c r="WMS337" s="54"/>
      <c r="WMT337" s="54"/>
      <c r="WMU337" s="54"/>
      <c r="WMV337" s="54"/>
      <c r="WMW337" s="54"/>
      <c r="WMX337" s="54"/>
      <c r="WMY337" s="54"/>
      <c r="WMZ337" s="54"/>
      <c r="WNA337" s="54"/>
      <c r="WNB337" s="54"/>
      <c r="WNC337" s="54"/>
      <c r="WND337" s="54"/>
      <c r="WNE337" s="54"/>
      <c r="WNF337" s="54"/>
      <c r="WNG337" s="54"/>
      <c r="WNH337" s="54"/>
      <c r="WNI337" s="54"/>
      <c r="WNJ337" s="54"/>
      <c r="WNK337" s="54"/>
      <c r="WNL337" s="54"/>
      <c r="WNM337" s="54"/>
      <c r="WNN337" s="54"/>
      <c r="WNO337" s="54"/>
      <c r="WNP337" s="54"/>
      <c r="WNQ337" s="54"/>
      <c r="WNR337" s="54"/>
      <c r="WNS337" s="54"/>
      <c r="WNT337" s="54"/>
      <c r="WNU337" s="54"/>
      <c r="WNV337" s="54"/>
      <c r="WNW337" s="54"/>
      <c r="WNX337" s="54"/>
      <c r="WNY337" s="54"/>
      <c r="WNZ337" s="54"/>
      <c r="WOA337" s="54"/>
      <c r="WOB337" s="54"/>
      <c r="WOC337" s="54"/>
      <c r="WOD337" s="54"/>
      <c r="WOE337" s="54"/>
      <c r="WOF337" s="54"/>
      <c r="WOG337" s="54"/>
      <c r="WOH337" s="54"/>
      <c r="WOI337" s="54"/>
      <c r="WOJ337" s="54"/>
      <c r="WOK337" s="54"/>
      <c r="WOL337" s="54"/>
      <c r="WOM337" s="54"/>
      <c r="WON337" s="54"/>
      <c r="WOO337" s="54"/>
      <c r="WOP337" s="54"/>
      <c r="WOQ337" s="54"/>
      <c r="WOR337" s="54"/>
      <c r="WOS337" s="54"/>
      <c r="WOT337" s="54"/>
      <c r="WOU337" s="54"/>
      <c r="WOV337" s="54"/>
      <c r="WOW337" s="54"/>
      <c r="WOX337" s="54"/>
      <c r="WOY337" s="54"/>
      <c r="WOZ337" s="54"/>
      <c r="WPA337" s="54"/>
      <c r="WPB337" s="54"/>
      <c r="WPC337" s="54"/>
      <c r="WPD337" s="54"/>
      <c r="WPE337" s="54"/>
      <c r="WPF337" s="54"/>
      <c r="WPG337" s="54"/>
      <c r="WPH337" s="54"/>
      <c r="WPI337" s="54"/>
      <c r="WPJ337" s="54"/>
      <c r="WPK337" s="54"/>
      <c r="WPL337" s="54"/>
      <c r="WPM337" s="54"/>
      <c r="WPN337" s="54"/>
      <c r="WPO337" s="54"/>
      <c r="WPP337" s="54"/>
      <c r="WPQ337" s="54"/>
      <c r="WPR337" s="54"/>
      <c r="WPS337" s="54"/>
      <c r="WPT337" s="54"/>
      <c r="WPU337" s="54"/>
      <c r="WPV337" s="54"/>
      <c r="WPW337" s="54"/>
      <c r="WPX337" s="54"/>
      <c r="WPY337" s="54"/>
      <c r="WPZ337" s="54"/>
      <c r="WQA337" s="54"/>
      <c r="WQB337" s="54"/>
      <c r="WQC337" s="54"/>
      <c r="WQD337" s="54"/>
      <c r="WQE337" s="54"/>
      <c r="WQF337" s="54"/>
      <c r="WQG337" s="54"/>
      <c r="WQH337" s="54"/>
      <c r="WQI337" s="54"/>
      <c r="WQJ337" s="54"/>
      <c r="WQK337" s="54"/>
      <c r="WQL337" s="54"/>
      <c r="WQM337" s="54"/>
      <c r="WQN337" s="54"/>
      <c r="WQO337" s="54"/>
      <c r="WQP337" s="54"/>
      <c r="WQQ337" s="54"/>
      <c r="WQR337" s="54"/>
      <c r="WQS337" s="54"/>
      <c r="WQT337" s="54"/>
      <c r="WQU337" s="54"/>
      <c r="WQV337" s="54"/>
      <c r="WQW337" s="54"/>
      <c r="WQX337" s="54"/>
      <c r="WQY337" s="54"/>
      <c r="WQZ337" s="54"/>
      <c r="WRA337" s="54"/>
      <c r="WRB337" s="54"/>
      <c r="WRC337" s="54"/>
      <c r="WRD337" s="54"/>
      <c r="WRE337" s="54"/>
      <c r="WRF337" s="54"/>
      <c r="WRG337" s="54"/>
      <c r="WRH337" s="54"/>
      <c r="WRI337" s="54"/>
      <c r="WRJ337" s="54"/>
      <c r="WRK337" s="54"/>
      <c r="WRL337" s="54"/>
      <c r="WRM337" s="54"/>
      <c r="WRN337" s="54"/>
      <c r="WRO337" s="54"/>
      <c r="WRP337" s="54"/>
      <c r="WRQ337" s="54"/>
      <c r="WRR337" s="54"/>
      <c r="WRS337" s="54"/>
      <c r="WRT337" s="54"/>
      <c r="WRU337" s="54"/>
      <c r="WRV337" s="54"/>
      <c r="WRW337" s="54"/>
      <c r="WRX337" s="54"/>
      <c r="WRY337" s="54"/>
      <c r="WRZ337" s="54"/>
      <c r="WSA337" s="54"/>
      <c r="WSB337" s="54"/>
      <c r="WSC337" s="54"/>
      <c r="WSD337" s="54"/>
      <c r="WSE337" s="54"/>
      <c r="WSF337" s="54"/>
      <c r="WSG337" s="54"/>
      <c r="WSH337" s="54"/>
      <c r="WSI337" s="54"/>
      <c r="WSJ337" s="54"/>
      <c r="WSK337" s="54"/>
      <c r="WSL337" s="54"/>
      <c r="WSM337" s="54"/>
      <c r="WSN337" s="54"/>
      <c r="WSO337" s="54"/>
      <c r="WSP337" s="54"/>
      <c r="WSQ337" s="54"/>
      <c r="WSR337" s="54"/>
      <c r="WSS337" s="54"/>
      <c r="WST337" s="54"/>
      <c r="WSU337" s="54"/>
      <c r="WSV337" s="54"/>
      <c r="WSW337" s="54"/>
      <c r="WSX337" s="54"/>
      <c r="WSY337" s="54"/>
      <c r="WSZ337" s="54"/>
      <c r="WTA337" s="54"/>
      <c r="WTB337" s="54"/>
      <c r="WTC337" s="54"/>
      <c r="WTD337" s="54"/>
      <c r="WTE337" s="54"/>
      <c r="WTF337" s="54"/>
      <c r="WTG337" s="54"/>
      <c r="WTH337" s="54"/>
      <c r="WTI337" s="54"/>
      <c r="WTJ337" s="54"/>
      <c r="WTK337" s="54"/>
      <c r="WTL337" s="54"/>
      <c r="WTM337" s="54"/>
      <c r="WTN337" s="54"/>
      <c r="WTO337" s="54"/>
      <c r="WTP337" s="54"/>
      <c r="WTQ337" s="54"/>
      <c r="WTR337" s="54"/>
      <c r="WTS337" s="54"/>
      <c r="WTT337" s="54"/>
      <c r="WTU337" s="54"/>
      <c r="WTV337" s="54"/>
      <c r="WTW337" s="54"/>
      <c r="WTX337" s="54"/>
      <c r="WTY337" s="54"/>
      <c r="WTZ337" s="54"/>
      <c r="WUA337" s="54"/>
      <c r="WUB337" s="54"/>
      <c r="WUC337" s="54"/>
      <c r="WUD337" s="54"/>
      <c r="WUE337" s="54"/>
      <c r="WUF337" s="54"/>
      <c r="WUG337" s="54"/>
      <c r="WUH337" s="54"/>
      <c r="WUI337" s="54"/>
      <c r="WUJ337" s="54"/>
      <c r="WUK337" s="54"/>
      <c r="WUL337" s="54"/>
      <c r="WUM337" s="54"/>
      <c r="WUN337" s="54"/>
      <c r="WUO337" s="54"/>
      <c r="WUP337" s="54"/>
      <c r="WUQ337" s="54"/>
      <c r="WUR337" s="54"/>
      <c r="WUS337" s="54"/>
      <c r="WUT337" s="54"/>
      <c r="WUU337" s="54"/>
      <c r="WUV337" s="54"/>
      <c r="WUW337" s="54"/>
      <c r="WUX337" s="54"/>
      <c r="WUY337" s="54"/>
      <c r="WUZ337" s="54"/>
      <c r="WVA337" s="54"/>
      <c r="WVB337" s="54"/>
      <c r="WVC337" s="54"/>
      <c r="WVD337" s="54"/>
      <c r="WVE337" s="54"/>
      <c r="WVF337" s="54"/>
      <c r="WVG337" s="54"/>
      <c r="WVH337" s="54"/>
      <c r="WVI337" s="54"/>
      <c r="WVJ337" s="54"/>
      <c r="WVK337" s="54"/>
      <c r="WVL337" s="54"/>
      <c r="WVM337" s="54"/>
      <c r="WVN337" s="54"/>
      <c r="WVO337" s="54"/>
      <c r="WVP337" s="54"/>
      <c r="WVQ337" s="54"/>
      <c r="WVR337" s="54"/>
      <c r="WVS337" s="54"/>
      <c r="WVT337" s="54"/>
      <c r="WVU337" s="54"/>
      <c r="WVV337" s="54"/>
      <c r="WVW337" s="54"/>
      <c r="WVX337" s="54"/>
      <c r="WVY337" s="54"/>
      <c r="WVZ337" s="54"/>
      <c r="WWA337" s="54"/>
      <c r="WWB337" s="54"/>
      <c r="WWC337" s="54"/>
      <c r="WWD337" s="54"/>
      <c r="WWE337" s="54"/>
      <c r="WWF337" s="54"/>
      <c r="WWG337" s="54"/>
      <c r="WWH337" s="54"/>
      <c r="WWI337" s="54"/>
      <c r="WWJ337" s="54"/>
      <c r="WWK337" s="54"/>
      <c r="WWL337" s="54"/>
      <c r="WWM337" s="54"/>
      <c r="WWN337" s="54"/>
      <c r="WWO337" s="54"/>
      <c r="WWP337" s="54"/>
      <c r="WWQ337" s="54"/>
      <c r="WWR337" s="54"/>
      <c r="WWS337" s="54"/>
      <c r="WWT337" s="54"/>
      <c r="WWU337" s="54"/>
      <c r="WWV337" s="54"/>
      <c r="WWW337" s="54"/>
      <c r="WWX337" s="54"/>
      <c r="WWY337" s="54"/>
      <c r="WWZ337" s="54"/>
      <c r="WXA337" s="54"/>
      <c r="WXB337" s="54"/>
      <c r="WXC337" s="54"/>
      <c r="WXD337" s="54"/>
      <c r="WXE337" s="54"/>
      <c r="WXF337" s="54"/>
      <c r="WXG337" s="54"/>
      <c r="WXH337" s="54"/>
      <c r="WXI337" s="54"/>
      <c r="WXJ337" s="54"/>
      <c r="WXK337" s="54"/>
      <c r="WXL337" s="54"/>
      <c r="WXM337" s="54"/>
      <c r="WXN337" s="54"/>
      <c r="WXO337" s="54"/>
      <c r="WXP337" s="54"/>
      <c r="WXQ337" s="54"/>
      <c r="WXR337" s="54"/>
      <c r="WXS337" s="54"/>
      <c r="WXT337" s="54"/>
      <c r="WXU337" s="54"/>
      <c r="WXV337" s="54"/>
      <c r="WXW337" s="54"/>
      <c r="WXX337" s="54"/>
      <c r="WXY337" s="54"/>
      <c r="WXZ337" s="54"/>
      <c r="WYA337" s="54"/>
      <c r="WYB337" s="54"/>
      <c r="WYC337" s="54"/>
      <c r="WYD337" s="54"/>
      <c r="WYE337" s="54"/>
      <c r="WYF337" s="54"/>
      <c r="WYG337" s="54"/>
      <c r="WYH337" s="54"/>
      <c r="WYI337" s="54"/>
      <c r="WYJ337" s="54"/>
      <c r="WYK337" s="54"/>
      <c r="WYL337" s="54"/>
      <c r="WYM337" s="54"/>
      <c r="WYN337" s="54"/>
      <c r="WYO337" s="54"/>
      <c r="WYP337" s="54"/>
      <c r="WYQ337" s="54"/>
      <c r="WYR337" s="54"/>
      <c r="WYS337" s="54"/>
      <c r="WYT337" s="54"/>
      <c r="WYU337" s="54"/>
      <c r="WYV337" s="54"/>
      <c r="WYW337" s="54"/>
      <c r="WYX337" s="54"/>
      <c r="WYY337" s="54"/>
      <c r="WYZ337" s="54"/>
      <c r="WZA337" s="54"/>
      <c r="WZB337" s="54"/>
      <c r="WZC337" s="54"/>
      <c r="WZD337" s="54"/>
      <c r="WZE337" s="54"/>
      <c r="WZF337" s="54"/>
      <c r="WZG337" s="54"/>
      <c r="WZH337" s="54"/>
      <c r="WZI337" s="54"/>
      <c r="WZJ337" s="54"/>
      <c r="WZK337" s="54"/>
      <c r="WZL337" s="54"/>
      <c r="WZM337" s="54"/>
      <c r="WZN337" s="54"/>
      <c r="WZO337" s="54"/>
      <c r="WZP337" s="54"/>
      <c r="WZQ337" s="54"/>
      <c r="WZR337" s="54"/>
      <c r="WZS337" s="54"/>
      <c r="WZT337" s="54"/>
      <c r="WZU337" s="54"/>
      <c r="WZV337" s="54"/>
      <c r="WZW337" s="54"/>
      <c r="WZX337" s="54"/>
      <c r="WZY337" s="54"/>
      <c r="WZZ337" s="54"/>
      <c r="XAA337" s="54"/>
      <c r="XAB337" s="54"/>
      <c r="XAC337" s="54"/>
      <c r="XAD337" s="54"/>
      <c r="XAE337" s="54"/>
      <c r="XAF337" s="54"/>
      <c r="XAG337" s="54"/>
      <c r="XAH337" s="54"/>
      <c r="XAI337" s="54"/>
      <c r="XAJ337" s="54"/>
      <c r="XAK337" s="54"/>
      <c r="XAL337" s="54"/>
      <c r="XAM337" s="54"/>
      <c r="XAN337" s="54"/>
      <c r="XAO337" s="54"/>
      <c r="XAP337" s="54"/>
      <c r="XAQ337" s="54"/>
      <c r="XAR337" s="54"/>
      <c r="XAS337" s="54"/>
      <c r="XAT337" s="54"/>
      <c r="XAU337" s="54"/>
      <c r="XAV337" s="54"/>
      <c r="XAW337" s="54"/>
      <c r="XAX337" s="54"/>
      <c r="XAY337" s="54"/>
      <c r="XAZ337" s="54"/>
      <c r="XBA337" s="54"/>
      <c r="XBB337" s="54"/>
      <c r="XBC337" s="54"/>
      <c r="XBD337" s="54"/>
      <c r="XBE337" s="54"/>
      <c r="XBF337" s="54"/>
      <c r="XBG337" s="54"/>
      <c r="XBH337" s="54"/>
      <c r="XBI337" s="54"/>
      <c r="XBJ337" s="54"/>
      <c r="XBK337" s="54"/>
      <c r="XBL337" s="54"/>
      <c r="XBM337" s="54"/>
      <c r="XBN337" s="54"/>
      <c r="XBO337" s="54"/>
      <c r="XBP337" s="54"/>
      <c r="XBQ337" s="54"/>
      <c r="XBR337" s="54"/>
      <c r="XBS337" s="54"/>
      <c r="XBT337" s="54"/>
      <c r="XBU337" s="54"/>
      <c r="XBV337" s="54"/>
      <c r="XBW337" s="54"/>
      <c r="XBX337" s="54"/>
      <c r="XBY337" s="54"/>
      <c r="XBZ337" s="54"/>
      <c r="XCA337" s="54"/>
      <c r="XCB337" s="54"/>
      <c r="XCC337" s="54"/>
      <c r="XCD337" s="54"/>
      <c r="XCE337" s="54"/>
      <c r="XCF337" s="54"/>
      <c r="XCG337" s="54"/>
      <c r="XCH337" s="54"/>
      <c r="XCI337" s="54"/>
      <c r="XCJ337" s="54"/>
      <c r="XCK337" s="54"/>
      <c r="XCL337" s="54"/>
      <c r="XCM337" s="54"/>
      <c r="XCN337" s="54"/>
      <c r="XCO337" s="54"/>
      <c r="XCP337" s="54"/>
      <c r="XCQ337" s="54"/>
      <c r="XCR337" s="54"/>
      <c r="XCS337" s="54"/>
      <c r="XCT337" s="54"/>
      <c r="XCU337" s="54"/>
      <c r="XCV337" s="54"/>
      <c r="XCW337" s="54"/>
      <c r="XCX337" s="54"/>
      <c r="XCY337" s="54"/>
      <c r="XCZ337" s="54"/>
      <c r="XDA337" s="54"/>
      <c r="XDB337" s="54"/>
      <c r="XDC337" s="54"/>
      <c r="XDD337" s="54"/>
      <c r="XDE337" s="54"/>
      <c r="XDF337" s="54"/>
      <c r="XDG337" s="54"/>
      <c r="XDH337" s="54"/>
      <c r="XDI337" s="54"/>
      <c r="XDJ337" s="54"/>
      <c r="XDK337" s="54"/>
      <c r="XDL337" s="54"/>
      <c r="XDM337" s="54"/>
      <c r="XDN337" s="54"/>
      <c r="XDO337" s="54"/>
      <c r="XDP337" s="54"/>
      <c r="XDQ337" s="54"/>
      <c r="XDR337" s="54"/>
      <c r="XDS337" s="54"/>
      <c r="XDT337" s="54"/>
      <c r="XDU337" s="54"/>
      <c r="XDV337" s="54"/>
      <c r="XDW337" s="54"/>
      <c r="XDX337" s="54"/>
      <c r="XDY337" s="54"/>
      <c r="XDZ337" s="54"/>
      <c r="XEA337" s="54"/>
      <c r="XEB337" s="54"/>
      <c r="XEC337" s="54"/>
      <c r="XED337" s="54"/>
      <c r="XEE337" s="54"/>
      <c r="XEF337" s="54"/>
      <c r="XEG337" s="54"/>
      <c r="XEH337" s="54"/>
      <c r="XEI337" s="54"/>
      <c r="XEJ337" s="54"/>
      <c r="XEK337" s="54"/>
      <c r="XEL337" s="54"/>
      <c r="XEM337" s="54"/>
      <c r="XEN337" s="54"/>
      <c r="XEO337" s="54"/>
      <c r="XEP337" s="54"/>
      <c r="XEQ337" s="54"/>
      <c r="XER337" s="54"/>
      <c r="XES337" s="54"/>
      <c r="XET337" s="54"/>
      <c r="XEU337" s="54"/>
      <c r="XEV337" s="54"/>
      <c r="XEW337" s="54"/>
      <c r="XEX337" s="54"/>
      <c r="XEY337" s="54"/>
    </row>
    <row r="338" s="29" customFormat="1" ht="24.95" customHeight="1" spans="1:16379">
      <c r="A338" s="46" t="s">
        <v>344</v>
      </c>
      <c r="B338" s="43"/>
      <c r="C338" s="43"/>
      <c r="D338" s="45"/>
      <c r="IR338" s="54"/>
      <c r="IS338" s="54"/>
      <c r="IT338" s="54"/>
      <c r="IU338" s="54"/>
      <c r="IV338" s="54"/>
      <c r="IW338" s="54"/>
      <c r="IX338" s="54"/>
      <c r="IY338" s="54"/>
      <c r="IZ338" s="54"/>
      <c r="JA338" s="54"/>
      <c r="JB338" s="54"/>
      <c r="JC338" s="54"/>
      <c r="JD338" s="54"/>
      <c r="JE338" s="54"/>
      <c r="JF338" s="54"/>
      <c r="JG338" s="54"/>
      <c r="JH338" s="54"/>
      <c r="JI338" s="54"/>
      <c r="JJ338" s="54"/>
      <c r="JK338" s="54"/>
      <c r="JL338" s="54"/>
      <c r="JM338" s="54"/>
      <c r="JN338" s="54"/>
      <c r="JO338" s="54"/>
      <c r="JP338" s="54"/>
      <c r="JQ338" s="54"/>
      <c r="JR338" s="54"/>
      <c r="JS338" s="54"/>
      <c r="JT338" s="54"/>
      <c r="JU338" s="54"/>
      <c r="JV338" s="54"/>
      <c r="JW338" s="54"/>
      <c r="JX338" s="54"/>
      <c r="JY338" s="54"/>
      <c r="JZ338" s="54"/>
      <c r="KA338" s="54"/>
      <c r="KB338" s="54"/>
      <c r="KC338" s="54"/>
      <c r="KD338" s="54"/>
      <c r="KE338" s="54"/>
      <c r="KF338" s="54"/>
      <c r="KG338" s="54"/>
      <c r="KH338" s="54"/>
      <c r="KI338" s="54"/>
      <c r="KJ338" s="54"/>
      <c r="KK338" s="54"/>
      <c r="KL338" s="54"/>
      <c r="KM338" s="54"/>
      <c r="KN338" s="54"/>
      <c r="KO338" s="54"/>
      <c r="KP338" s="54"/>
      <c r="KQ338" s="54"/>
      <c r="KR338" s="54"/>
      <c r="KS338" s="54"/>
      <c r="KT338" s="54"/>
      <c r="KU338" s="54"/>
      <c r="KV338" s="54"/>
      <c r="KW338" s="54"/>
      <c r="KX338" s="54"/>
      <c r="KY338" s="54"/>
      <c r="KZ338" s="54"/>
      <c r="LA338" s="54"/>
      <c r="LB338" s="54"/>
      <c r="LC338" s="54"/>
      <c r="LD338" s="54"/>
      <c r="LE338" s="54"/>
      <c r="LF338" s="54"/>
      <c r="LG338" s="54"/>
      <c r="LH338" s="54"/>
      <c r="LI338" s="54"/>
      <c r="LJ338" s="54"/>
      <c r="LK338" s="54"/>
      <c r="LL338" s="54"/>
      <c r="LM338" s="54"/>
      <c r="LN338" s="54"/>
      <c r="LO338" s="54"/>
      <c r="LP338" s="54"/>
      <c r="LQ338" s="54"/>
      <c r="LR338" s="54"/>
      <c r="LS338" s="54"/>
      <c r="LT338" s="54"/>
      <c r="LU338" s="54"/>
      <c r="LV338" s="54"/>
      <c r="LW338" s="54"/>
      <c r="LX338" s="54"/>
      <c r="LY338" s="54"/>
      <c r="LZ338" s="54"/>
      <c r="MA338" s="54"/>
      <c r="MB338" s="54"/>
      <c r="MC338" s="54"/>
      <c r="MD338" s="54"/>
      <c r="ME338" s="54"/>
      <c r="MF338" s="54"/>
      <c r="MG338" s="54"/>
      <c r="MH338" s="54"/>
      <c r="MI338" s="54"/>
      <c r="MJ338" s="54"/>
      <c r="MK338" s="54"/>
      <c r="ML338" s="54"/>
      <c r="MM338" s="54"/>
      <c r="MN338" s="54"/>
      <c r="MO338" s="54"/>
      <c r="MP338" s="54"/>
      <c r="MQ338" s="54"/>
      <c r="MR338" s="54"/>
      <c r="MS338" s="54"/>
      <c r="MT338" s="54"/>
      <c r="MU338" s="54"/>
      <c r="MV338" s="54"/>
      <c r="MW338" s="54"/>
      <c r="MX338" s="54"/>
      <c r="MY338" s="54"/>
      <c r="MZ338" s="54"/>
      <c r="NA338" s="54"/>
      <c r="NB338" s="54"/>
      <c r="NC338" s="54"/>
      <c r="ND338" s="54"/>
      <c r="NE338" s="54"/>
      <c r="NF338" s="54"/>
      <c r="NG338" s="54"/>
      <c r="NH338" s="54"/>
      <c r="NI338" s="54"/>
      <c r="NJ338" s="54"/>
      <c r="NK338" s="54"/>
      <c r="NL338" s="54"/>
      <c r="NM338" s="54"/>
      <c r="NN338" s="54"/>
      <c r="NO338" s="54"/>
      <c r="NP338" s="54"/>
      <c r="NQ338" s="54"/>
      <c r="NR338" s="54"/>
      <c r="NS338" s="54"/>
      <c r="NT338" s="54"/>
      <c r="NU338" s="54"/>
      <c r="NV338" s="54"/>
      <c r="NW338" s="54"/>
      <c r="NX338" s="54"/>
      <c r="NY338" s="54"/>
      <c r="NZ338" s="54"/>
      <c r="OA338" s="54"/>
      <c r="OB338" s="54"/>
      <c r="OC338" s="54"/>
      <c r="OD338" s="54"/>
      <c r="OE338" s="54"/>
      <c r="OF338" s="54"/>
      <c r="OG338" s="54"/>
      <c r="OH338" s="54"/>
      <c r="OI338" s="54"/>
      <c r="OJ338" s="54"/>
      <c r="OK338" s="54"/>
      <c r="OL338" s="54"/>
      <c r="OM338" s="54"/>
      <c r="ON338" s="54"/>
      <c r="OO338" s="54"/>
      <c r="OP338" s="54"/>
      <c r="OQ338" s="54"/>
      <c r="OR338" s="54"/>
      <c r="OS338" s="54"/>
      <c r="OT338" s="54"/>
      <c r="OU338" s="54"/>
      <c r="OV338" s="54"/>
      <c r="OW338" s="54"/>
      <c r="OX338" s="54"/>
      <c r="OY338" s="54"/>
      <c r="OZ338" s="54"/>
      <c r="PA338" s="54"/>
      <c r="PB338" s="54"/>
      <c r="PC338" s="54"/>
      <c r="PD338" s="54"/>
      <c r="PE338" s="54"/>
      <c r="PF338" s="54"/>
      <c r="PG338" s="54"/>
      <c r="PH338" s="54"/>
      <c r="PI338" s="54"/>
      <c r="PJ338" s="54"/>
      <c r="PK338" s="54"/>
      <c r="PL338" s="54"/>
      <c r="PM338" s="54"/>
      <c r="PN338" s="54"/>
      <c r="PO338" s="54"/>
      <c r="PP338" s="54"/>
      <c r="PQ338" s="54"/>
      <c r="PR338" s="54"/>
      <c r="PS338" s="54"/>
      <c r="PT338" s="54"/>
      <c r="PU338" s="54"/>
      <c r="PV338" s="54"/>
      <c r="PW338" s="54"/>
      <c r="PX338" s="54"/>
      <c r="PY338" s="54"/>
      <c r="PZ338" s="54"/>
      <c r="QA338" s="54"/>
      <c r="QB338" s="54"/>
      <c r="QC338" s="54"/>
      <c r="QD338" s="54"/>
      <c r="QE338" s="54"/>
      <c r="QF338" s="54"/>
      <c r="QG338" s="54"/>
      <c r="QH338" s="54"/>
      <c r="QI338" s="54"/>
      <c r="QJ338" s="54"/>
      <c r="QK338" s="54"/>
      <c r="QL338" s="54"/>
      <c r="QM338" s="54"/>
      <c r="QN338" s="54"/>
      <c r="QO338" s="54"/>
      <c r="QP338" s="54"/>
      <c r="QQ338" s="54"/>
      <c r="QR338" s="54"/>
      <c r="QS338" s="54"/>
      <c r="QT338" s="54"/>
      <c r="QU338" s="54"/>
      <c r="QV338" s="54"/>
      <c r="QW338" s="54"/>
      <c r="QX338" s="54"/>
      <c r="QY338" s="54"/>
      <c r="QZ338" s="54"/>
      <c r="RA338" s="54"/>
      <c r="RB338" s="54"/>
      <c r="RC338" s="54"/>
      <c r="RD338" s="54"/>
      <c r="RE338" s="54"/>
      <c r="RF338" s="54"/>
      <c r="RG338" s="54"/>
      <c r="RH338" s="54"/>
      <c r="RI338" s="54"/>
      <c r="RJ338" s="54"/>
      <c r="RK338" s="54"/>
      <c r="RL338" s="54"/>
      <c r="RM338" s="54"/>
      <c r="RN338" s="54"/>
      <c r="RO338" s="54"/>
      <c r="RP338" s="54"/>
      <c r="RQ338" s="54"/>
      <c r="RR338" s="54"/>
      <c r="RS338" s="54"/>
      <c r="RT338" s="54"/>
      <c r="RU338" s="54"/>
      <c r="RV338" s="54"/>
      <c r="RW338" s="54"/>
      <c r="RX338" s="54"/>
      <c r="RY338" s="54"/>
      <c r="RZ338" s="54"/>
      <c r="SA338" s="54"/>
      <c r="SB338" s="54"/>
      <c r="SC338" s="54"/>
      <c r="SD338" s="54"/>
      <c r="SE338" s="54"/>
      <c r="SF338" s="54"/>
      <c r="SG338" s="54"/>
      <c r="SH338" s="54"/>
      <c r="SI338" s="54"/>
      <c r="SJ338" s="54"/>
      <c r="SK338" s="54"/>
      <c r="SL338" s="54"/>
      <c r="SM338" s="54"/>
      <c r="SN338" s="54"/>
      <c r="SO338" s="54"/>
      <c r="SP338" s="54"/>
      <c r="SQ338" s="54"/>
      <c r="SR338" s="54"/>
      <c r="SS338" s="54"/>
      <c r="ST338" s="54"/>
      <c r="SU338" s="54"/>
      <c r="SV338" s="54"/>
      <c r="SW338" s="54"/>
      <c r="SX338" s="54"/>
      <c r="SY338" s="54"/>
      <c r="SZ338" s="54"/>
      <c r="TA338" s="54"/>
      <c r="TB338" s="54"/>
      <c r="TC338" s="54"/>
      <c r="TD338" s="54"/>
      <c r="TE338" s="54"/>
      <c r="TF338" s="54"/>
      <c r="TG338" s="54"/>
      <c r="TH338" s="54"/>
      <c r="TI338" s="54"/>
      <c r="TJ338" s="54"/>
      <c r="TK338" s="54"/>
      <c r="TL338" s="54"/>
      <c r="TM338" s="54"/>
      <c r="TN338" s="54"/>
      <c r="TO338" s="54"/>
      <c r="TP338" s="54"/>
      <c r="TQ338" s="54"/>
      <c r="TR338" s="54"/>
      <c r="TS338" s="54"/>
      <c r="TT338" s="54"/>
      <c r="TU338" s="54"/>
      <c r="TV338" s="54"/>
      <c r="TW338" s="54"/>
      <c r="TX338" s="54"/>
      <c r="TY338" s="54"/>
      <c r="TZ338" s="54"/>
      <c r="UA338" s="54"/>
      <c r="UB338" s="54"/>
      <c r="UC338" s="54"/>
      <c r="UD338" s="54"/>
      <c r="UE338" s="54"/>
      <c r="UF338" s="54"/>
      <c r="UG338" s="54"/>
      <c r="UH338" s="54"/>
      <c r="UI338" s="54"/>
      <c r="UJ338" s="54"/>
      <c r="UK338" s="54"/>
      <c r="UL338" s="54"/>
      <c r="UM338" s="54"/>
      <c r="UN338" s="54"/>
      <c r="UO338" s="54"/>
      <c r="UP338" s="54"/>
      <c r="UQ338" s="54"/>
      <c r="UR338" s="54"/>
      <c r="US338" s="54"/>
      <c r="UT338" s="54"/>
      <c r="UU338" s="54"/>
      <c r="UV338" s="54"/>
      <c r="UW338" s="54"/>
      <c r="UX338" s="54"/>
      <c r="UY338" s="54"/>
      <c r="UZ338" s="54"/>
      <c r="VA338" s="54"/>
      <c r="VB338" s="54"/>
      <c r="VC338" s="54"/>
      <c r="VD338" s="54"/>
      <c r="VE338" s="54"/>
      <c r="VF338" s="54"/>
      <c r="VG338" s="54"/>
      <c r="VH338" s="54"/>
      <c r="VI338" s="54"/>
      <c r="VJ338" s="54"/>
      <c r="VK338" s="54"/>
      <c r="VL338" s="54"/>
      <c r="VM338" s="54"/>
      <c r="VN338" s="54"/>
      <c r="VO338" s="54"/>
      <c r="VP338" s="54"/>
      <c r="VQ338" s="54"/>
      <c r="VR338" s="54"/>
      <c r="VS338" s="54"/>
      <c r="VT338" s="54"/>
      <c r="VU338" s="54"/>
      <c r="VV338" s="54"/>
      <c r="VW338" s="54"/>
      <c r="VX338" s="54"/>
      <c r="VY338" s="54"/>
      <c r="VZ338" s="54"/>
      <c r="WA338" s="54"/>
      <c r="WB338" s="54"/>
      <c r="WC338" s="54"/>
      <c r="WD338" s="54"/>
      <c r="WE338" s="54"/>
      <c r="WF338" s="54"/>
      <c r="WG338" s="54"/>
      <c r="WH338" s="54"/>
      <c r="WI338" s="54"/>
      <c r="WJ338" s="54"/>
      <c r="WK338" s="54"/>
      <c r="WL338" s="54"/>
      <c r="WM338" s="54"/>
      <c r="WN338" s="54"/>
      <c r="WO338" s="54"/>
      <c r="WP338" s="54"/>
      <c r="WQ338" s="54"/>
      <c r="WR338" s="54"/>
      <c r="WS338" s="54"/>
      <c r="WT338" s="54"/>
      <c r="WU338" s="54"/>
      <c r="WV338" s="54"/>
      <c r="WW338" s="54"/>
      <c r="WX338" s="54"/>
      <c r="WY338" s="54"/>
      <c r="WZ338" s="54"/>
      <c r="XA338" s="54"/>
      <c r="XB338" s="54"/>
      <c r="XC338" s="54"/>
      <c r="XD338" s="54"/>
      <c r="XE338" s="54"/>
      <c r="XF338" s="54"/>
      <c r="XG338" s="54"/>
      <c r="XH338" s="54"/>
      <c r="XI338" s="54"/>
      <c r="XJ338" s="54"/>
      <c r="XK338" s="54"/>
      <c r="XL338" s="54"/>
      <c r="XM338" s="54"/>
      <c r="XN338" s="54"/>
      <c r="XO338" s="54"/>
      <c r="XP338" s="54"/>
      <c r="XQ338" s="54"/>
      <c r="XR338" s="54"/>
      <c r="XS338" s="54"/>
      <c r="XT338" s="54"/>
      <c r="XU338" s="54"/>
      <c r="XV338" s="54"/>
      <c r="XW338" s="54"/>
      <c r="XX338" s="54"/>
      <c r="XY338" s="54"/>
      <c r="XZ338" s="54"/>
      <c r="YA338" s="54"/>
      <c r="YB338" s="54"/>
      <c r="YC338" s="54"/>
      <c r="YD338" s="54"/>
      <c r="YE338" s="54"/>
      <c r="YF338" s="54"/>
      <c r="YG338" s="54"/>
      <c r="YH338" s="54"/>
      <c r="YI338" s="54"/>
      <c r="YJ338" s="54"/>
      <c r="YK338" s="54"/>
      <c r="YL338" s="54"/>
      <c r="YM338" s="54"/>
      <c r="YN338" s="54"/>
      <c r="YO338" s="54"/>
      <c r="YP338" s="54"/>
      <c r="YQ338" s="54"/>
      <c r="YR338" s="54"/>
      <c r="YS338" s="54"/>
      <c r="YT338" s="54"/>
      <c r="YU338" s="54"/>
      <c r="YV338" s="54"/>
      <c r="YW338" s="54"/>
      <c r="YX338" s="54"/>
      <c r="YY338" s="54"/>
      <c r="YZ338" s="54"/>
      <c r="ZA338" s="54"/>
      <c r="ZB338" s="54"/>
      <c r="ZC338" s="54"/>
      <c r="ZD338" s="54"/>
      <c r="ZE338" s="54"/>
      <c r="ZF338" s="54"/>
      <c r="ZG338" s="54"/>
      <c r="ZH338" s="54"/>
      <c r="ZI338" s="54"/>
      <c r="ZJ338" s="54"/>
      <c r="ZK338" s="54"/>
      <c r="ZL338" s="54"/>
      <c r="ZM338" s="54"/>
      <c r="ZN338" s="54"/>
      <c r="ZO338" s="54"/>
      <c r="ZP338" s="54"/>
      <c r="ZQ338" s="54"/>
      <c r="ZR338" s="54"/>
      <c r="ZS338" s="54"/>
      <c r="ZT338" s="54"/>
      <c r="ZU338" s="54"/>
      <c r="ZV338" s="54"/>
      <c r="ZW338" s="54"/>
      <c r="ZX338" s="54"/>
      <c r="ZY338" s="54"/>
      <c r="ZZ338" s="54"/>
      <c r="AAA338" s="54"/>
      <c r="AAB338" s="54"/>
      <c r="AAC338" s="54"/>
      <c r="AAD338" s="54"/>
      <c r="AAE338" s="54"/>
      <c r="AAF338" s="54"/>
      <c r="AAG338" s="54"/>
      <c r="AAH338" s="54"/>
      <c r="AAI338" s="54"/>
      <c r="AAJ338" s="54"/>
      <c r="AAK338" s="54"/>
      <c r="AAL338" s="54"/>
      <c r="AAM338" s="54"/>
      <c r="AAN338" s="54"/>
      <c r="AAO338" s="54"/>
      <c r="AAP338" s="54"/>
      <c r="AAQ338" s="54"/>
      <c r="AAR338" s="54"/>
      <c r="AAS338" s="54"/>
      <c r="AAT338" s="54"/>
      <c r="AAU338" s="54"/>
      <c r="AAV338" s="54"/>
      <c r="AAW338" s="54"/>
      <c r="AAX338" s="54"/>
      <c r="AAY338" s="54"/>
      <c r="AAZ338" s="54"/>
      <c r="ABA338" s="54"/>
      <c r="ABB338" s="54"/>
      <c r="ABC338" s="54"/>
      <c r="ABD338" s="54"/>
      <c r="ABE338" s="54"/>
      <c r="ABF338" s="54"/>
      <c r="ABG338" s="54"/>
      <c r="ABH338" s="54"/>
      <c r="ABI338" s="54"/>
      <c r="ABJ338" s="54"/>
      <c r="ABK338" s="54"/>
      <c r="ABL338" s="54"/>
      <c r="ABM338" s="54"/>
      <c r="ABN338" s="54"/>
      <c r="ABO338" s="54"/>
      <c r="ABP338" s="54"/>
      <c r="ABQ338" s="54"/>
      <c r="ABR338" s="54"/>
      <c r="ABS338" s="54"/>
      <c r="ABT338" s="54"/>
      <c r="ABU338" s="54"/>
      <c r="ABV338" s="54"/>
      <c r="ABW338" s="54"/>
      <c r="ABX338" s="54"/>
      <c r="ABY338" s="54"/>
      <c r="ABZ338" s="54"/>
      <c r="ACA338" s="54"/>
      <c r="ACB338" s="54"/>
      <c r="ACC338" s="54"/>
      <c r="ACD338" s="54"/>
      <c r="ACE338" s="54"/>
      <c r="ACF338" s="54"/>
      <c r="ACG338" s="54"/>
      <c r="ACH338" s="54"/>
      <c r="ACI338" s="54"/>
      <c r="ACJ338" s="54"/>
      <c r="ACK338" s="54"/>
      <c r="ACL338" s="54"/>
      <c r="ACM338" s="54"/>
      <c r="ACN338" s="54"/>
      <c r="ACO338" s="54"/>
      <c r="ACP338" s="54"/>
      <c r="ACQ338" s="54"/>
      <c r="ACR338" s="54"/>
      <c r="ACS338" s="54"/>
      <c r="ACT338" s="54"/>
      <c r="ACU338" s="54"/>
      <c r="ACV338" s="54"/>
      <c r="ACW338" s="54"/>
      <c r="ACX338" s="54"/>
      <c r="ACY338" s="54"/>
      <c r="ACZ338" s="54"/>
      <c r="ADA338" s="54"/>
      <c r="ADB338" s="54"/>
      <c r="ADC338" s="54"/>
      <c r="ADD338" s="54"/>
      <c r="ADE338" s="54"/>
      <c r="ADF338" s="54"/>
      <c r="ADG338" s="54"/>
      <c r="ADH338" s="54"/>
      <c r="ADI338" s="54"/>
      <c r="ADJ338" s="54"/>
      <c r="ADK338" s="54"/>
      <c r="ADL338" s="54"/>
      <c r="ADM338" s="54"/>
      <c r="ADN338" s="54"/>
      <c r="ADO338" s="54"/>
      <c r="ADP338" s="54"/>
      <c r="ADQ338" s="54"/>
      <c r="ADR338" s="54"/>
      <c r="ADS338" s="54"/>
      <c r="ADT338" s="54"/>
      <c r="ADU338" s="54"/>
      <c r="ADV338" s="54"/>
      <c r="ADW338" s="54"/>
      <c r="ADX338" s="54"/>
      <c r="ADY338" s="54"/>
      <c r="ADZ338" s="54"/>
      <c r="AEA338" s="54"/>
      <c r="AEB338" s="54"/>
      <c r="AEC338" s="54"/>
      <c r="AED338" s="54"/>
      <c r="AEE338" s="54"/>
      <c r="AEF338" s="54"/>
      <c r="AEG338" s="54"/>
      <c r="AEH338" s="54"/>
      <c r="AEI338" s="54"/>
      <c r="AEJ338" s="54"/>
      <c r="AEK338" s="54"/>
      <c r="AEL338" s="54"/>
      <c r="AEM338" s="54"/>
      <c r="AEN338" s="54"/>
      <c r="AEO338" s="54"/>
      <c r="AEP338" s="54"/>
      <c r="AEQ338" s="54"/>
      <c r="AER338" s="54"/>
      <c r="AES338" s="54"/>
      <c r="AET338" s="54"/>
      <c r="AEU338" s="54"/>
      <c r="AEV338" s="54"/>
      <c r="AEW338" s="54"/>
      <c r="AEX338" s="54"/>
      <c r="AEY338" s="54"/>
      <c r="AEZ338" s="54"/>
      <c r="AFA338" s="54"/>
      <c r="AFB338" s="54"/>
      <c r="AFC338" s="54"/>
      <c r="AFD338" s="54"/>
      <c r="AFE338" s="54"/>
      <c r="AFF338" s="54"/>
      <c r="AFG338" s="54"/>
      <c r="AFH338" s="54"/>
      <c r="AFI338" s="54"/>
      <c r="AFJ338" s="54"/>
      <c r="AFK338" s="54"/>
      <c r="AFL338" s="54"/>
      <c r="AFM338" s="54"/>
      <c r="AFN338" s="54"/>
      <c r="AFO338" s="54"/>
      <c r="AFP338" s="54"/>
      <c r="AFQ338" s="54"/>
      <c r="AFR338" s="54"/>
      <c r="AFS338" s="54"/>
      <c r="AFT338" s="54"/>
      <c r="AFU338" s="54"/>
      <c r="AFV338" s="54"/>
      <c r="AFW338" s="54"/>
      <c r="AFX338" s="54"/>
      <c r="AFY338" s="54"/>
      <c r="AFZ338" s="54"/>
      <c r="AGA338" s="54"/>
      <c r="AGB338" s="54"/>
      <c r="AGC338" s="54"/>
      <c r="AGD338" s="54"/>
      <c r="AGE338" s="54"/>
      <c r="AGF338" s="54"/>
      <c r="AGG338" s="54"/>
      <c r="AGH338" s="54"/>
      <c r="AGI338" s="54"/>
      <c r="AGJ338" s="54"/>
      <c r="AGK338" s="54"/>
      <c r="AGL338" s="54"/>
      <c r="AGM338" s="54"/>
      <c r="AGN338" s="54"/>
      <c r="AGO338" s="54"/>
      <c r="AGP338" s="54"/>
      <c r="AGQ338" s="54"/>
      <c r="AGR338" s="54"/>
      <c r="AGS338" s="54"/>
      <c r="AGT338" s="54"/>
      <c r="AGU338" s="54"/>
      <c r="AGV338" s="54"/>
      <c r="AGW338" s="54"/>
      <c r="AGX338" s="54"/>
      <c r="AGY338" s="54"/>
      <c r="AGZ338" s="54"/>
      <c r="AHA338" s="54"/>
      <c r="AHB338" s="54"/>
      <c r="AHC338" s="54"/>
      <c r="AHD338" s="54"/>
      <c r="AHE338" s="54"/>
      <c r="AHF338" s="54"/>
      <c r="AHG338" s="54"/>
      <c r="AHH338" s="54"/>
      <c r="AHI338" s="54"/>
      <c r="AHJ338" s="54"/>
      <c r="AHK338" s="54"/>
      <c r="AHL338" s="54"/>
      <c r="AHM338" s="54"/>
      <c r="AHN338" s="54"/>
      <c r="AHO338" s="54"/>
      <c r="AHP338" s="54"/>
      <c r="AHQ338" s="54"/>
      <c r="AHR338" s="54"/>
      <c r="AHS338" s="54"/>
      <c r="AHT338" s="54"/>
      <c r="AHU338" s="54"/>
      <c r="AHV338" s="54"/>
      <c r="AHW338" s="54"/>
      <c r="AHX338" s="54"/>
      <c r="AHY338" s="54"/>
      <c r="AHZ338" s="54"/>
      <c r="AIA338" s="54"/>
      <c r="AIB338" s="54"/>
      <c r="AIC338" s="54"/>
      <c r="AID338" s="54"/>
      <c r="AIE338" s="54"/>
      <c r="AIF338" s="54"/>
      <c r="AIG338" s="54"/>
      <c r="AIH338" s="54"/>
      <c r="AII338" s="54"/>
      <c r="AIJ338" s="54"/>
      <c r="AIK338" s="54"/>
      <c r="AIL338" s="54"/>
      <c r="AIM338" s="54"/>
      <c r="AIN338" s="54"/>
      <c r="AIO338" s="54"/>
      <c r="AIP338" s="54"/>
      <c r="AIQ338" s="54"/>
      <c r="AIR338" s="54"/>
      <c r="AIS338" s="54"/>
      <c r="AIT338" s="54"/>
      <c r="AIU338" s="54"/>
      <c r="AIV338" s="54"/>
      <c r="AIW338" s="54"/>
      <c r="AIX338" s="54"/>
      <c r="AIY338" s="54"/>
      <c r="AIZ338" s="54"/>
      <c r="AJA338" s="54"/>
      <c r="AJB338" s="54"/>
      <c r="AJC338" s="54"/>
      <c r="AJD338" s="54"/>
      <c r="AJE338" s="54"/>
      <c r="AJF338" s="54"/>
      <c r="AJG338" s="54"/>
      <c r="AJH338" s="54"/>
      <c r="AJI338" s="54"/>
      <c r="AJJ338" s="54"/>
      <c r="AJK338" s="54"/>
      <c r="AJL338" s="54"/>
      <c r="AJM338" s="54"/>
      <c r="AJN338" s="54"/>
      <c r="AJO338" s="54"/>
      <c r="AJP338" s="54"/>
      <c r="AJQ338" s="54"/>
      <c r="AJR338" s="54"/>
      <c r="AJS338" s="54"/>
      <c r="AJT338" s="54"/>
      <c r="AJU338" s="54"/>
      <c r="AJV338" s="54"/>
      <c r="AJW338" s="54"/>
      <c r="AJX338" s="54"/>
      <c r="AJY338" s="54"/>
      <c r="AJZ338" s="54"/>
      <c r="AKA338" s="54"/>
      <c r="AKB338" s="54"/>
      <c r="AKC338" s="54"/>
      <c r="AKD338" s="54"/>
      <c r="AKE338" s="54"/>
      <c r="AKF338" s="54"/>
      <c r="AKG338" s="54"/>
      <c r="AKH338" s="54"/>
      <c r="AKI338" s="54"/>
      <c r="AKJ338" s="54"/>
      <c r="AKK338" s="54"/>
      <c r="AKL338" s="54"/>
      <c r="AKM338" s="54"/>
      <c r="AKN338" s="54"/>
      <c r="AKO338" s="54"/>
      <c r="AKP338" s="54"/>
      <c r="AKQ338" s="54"/>
      <c r="AKR338" s="54"/>
      <c r="AKS338" s="54"/>
      <c r="AKT338" s="54"/>
      <c r="AKU338" s="54"/>
      <c r="AKV338" s="54"/>
      <c r="AKW338" s="54"/>
      <c r="AKX338" s="54"/>
      <c r="AKY338" s="54"/>
      <c r="AKZ338" s="54"/>
      <c r="ALA338" s="54"/>
      <c r="ALB338" s="54"/>
      <c r="ALC338" s="54"/>
      <c r="ALD338" s="54"/>
      <c r="ALE338" s="54"/>
      <c r="ALF338" s="54"/>
      <c r="ALG338" s="54"/>
      <c r="ALH338" s="54"/>
      <c r="ALI338" s="54"/>
      <c r="ALJ338" s="54"/>
      <c r="ALK338" s="54"/>
      <c r="ALL338" s="54"/>
      <c r="ALM338" s="54"/>
      <c r="ALN338" s="54"/>
      <c r="ALO338" s="54"/>
      <c r="ALP338" s="54"/>
      <c r="ALQ338" s="54"/>
      <c r="ALR338" s="54"/>
      <c r="ALS338" s="54"/>
      <c r="ALT338" s="54"/>
      <c r="ALU338" s="54"/>
      <c r="ALV338" s="54"/>
      <c r="ALW338" s="54"/>
      <c r="ALX338" s="54"/>
      <c r="ALY338" s="54"/>
      <c r="ALZ338" s="54"/>
      <c r="AMA338" s="54"/>
      <c r="AMB338" s="54"/>
      <c r="AMC338" s="54"/>
      <c r="AMD338" s="54"/>
      <c r="AME338" s="54"/>
      <c r="AMF338" s="54"/>
      <c r="AMG338" s="54"/>
      <c r="AMH338" s="54"/>
      <c r="AMI338" s="54"/>
      <c r="AMJ338" s="54"/>
      <c r="AMK338" s="54"/>
      <c r="AML338" s="54"/>
      <c r="AMM338" s="54"/>
      <c r="AMN338" s="54"/>
      <c r="AMO338" s="54"/>
      <c r="AMP338" s="54"/>
      <c r="AMQ338" s="54"/>
      <c r="AMR338" s="54"/>
      <c r="AMS338" s="54"/>
      <c r="AMT338" s="54"/>
      <c r="AMU338" s="54"/>
      <c r="AMV338" s="54"/>
      <c r="AMW338" s="54"/>
      <c r="AMX338" s="54"/>
      <c r="AMY338" s="54"/>
      <c r="AMZ338" s="54"/>
      <c r="ANA338" s="54"/>
      <c r="ANB338" s="54"/>
      <c r="ANC338" s="54"/>
      <c r="AND338" s="54"/>
      <c r="ANE338" s="54"/>
      <c r="ANF338" s="54"/>
      <c r="ANG338" s="54"/>
      <c r="ANH338" s="54"/>
      <c r="ANI338" s="54"/>
      <c r="ANJ338" s="54"/>
      <c r="ANK338" s="54"/>
      <c r="ANL338" s="54"/>
      <c r="ANM338" s="54"/>
      <c r="ANN338" s="54"/>
      <c r="ANO338" s="54"/>
      <c r="ANP338" s="54"/>
      <c r="ANQ338" s="54"/>
      <c r="ANR338" s="54"/>
      <c r="ANS338" s="54"/>
      <c r="ANT338" s="54"/>
      <c r="ANU338" s="54"/>
      <c r="ANV338" s="54"/>
      <c r="ANW338" s="54"/>
      <c r="ANX338" s="54"/>
      <c r="ANY338" s="54"/>
      <c r="ANZ338" s="54"/>
      <c r="AOA338" s="54"/>
      <c r="AOB338" s="54"/>
      <c r="AOC338" s="54"/>
      <c r="AOD338" s="54"/>
      <c r="AOE338" s="54"/>
      <c r="AOF338" s="54"/>
      <c r="AOG338" s="54"/>
      <c r="AOH338" s="54"/>
      <c r="AOI338" s="54"/>
      <c r="AOJ338" s="54"/>
      <c r="AOK338" s="54"/>
      <c r="AOL338" s="54"/>
      <c r="AOM338" s="54"/>
      <c r="AON338" s="54"/>
      <c r="AOO338" s="54"/>
      <c r="AOP338" s="54"/>
      <c r="AOQ338" s="54"/>
      <c r="AOR338" s="54"/>
      <c r="AOS338" s="54"/>
      <c r="AOT338" s="54"/>
      <c r="AOU338" s="54"/>
      <c r="AOV338" s="54"/>
      <c r="AOW338" s="54"/>
      <c r="AOX338" s="54"/>
      <c r="AOY338" s="54"/>
      <c r="AOZ338" s="54"/>
      <c r="APA338" s="54"/>
      <c r="APB338" s="54"/>
      <c r="APC338" s="54"/>
      <c r="APD338" s="54"/>
      <c r="APE338" s="54"/>
      <c r="APF338" s="54"/>
      <c r="APG338" s="54"/>
      <c r="APH338" s="54"/>
      <c r="API338" s="54"/>
      <c r="APJ338" s="54"/>
      <c r="APK338" s="54"/>
      <c r="APL338" s="54"/>
      <c r="APM338" s="54"/>
      <c r="APN338" s="54"/>
      <c r="APO338" s="54"/>
      <c r="APP338" s="54"/>
      <c r="APQ338" s="54"/>
      <c r="APR338" s="54"/>
      <c r="APS338" s="54"/>
      <c r="APT338" s="54"/>
      <c r="APU338" s="54"/>
      <c r="APV338" s="54"/>
      <c r="APW338" s="54"/>
      <c r="APX338" s="54"/>
      <c r="APY338" s="54"/>
      <c r="APZ338" s="54"/>
      <c r="AQA338" s="54"/>
      <c r="AQB338" s="54"/>
      <c r="AQC338" s="54"/>
      <c r="AQD338" s="54"/>
      <c r="AQE338" s="54"/>
      <c r="AQF338" s="54"/>
      <c r="AQG338" s="54"/>
      <c r="AQH338" s="54"/>
      <c r="AQI338" s="54"/>
      <c r="AQJ338" s="54"/>
      <c r="AQK338" s="54"/>
      <c r="AQL338" s="54"/>
      <c r="AQM338" s="54"/>
      <c r="AQN338" s="54"/>
      <c r="AQO338" s="54"/>
      <c r="AQP338" s="54"/>
      <c r="AQQ338" s="54"/>
      <c r="AQR338" s="54"/>
      <c r="AQS338" s="54"/>
      <c r="AQT338" s="54"/>
      <c r="AQU338" s="54"/>
      <c r="AQV338" s="54"/>
      <c r="AQW338" s="54"/>
      <c r="AQX338" s="54"/>
      <c r="AQY338" s="54"/>
      <c r="AQZ338" s="54"/>
      <c r="ARA338" s="54"/>
      <c r="ARB338" s="54"/>
      <c r="ARC338" s="54"/>
      <c r="ARD338" s="54"/>
      <c r="ARE338" s="54"/>
      <c r="ARF338" s="54"/>
      <c r="ARG338" s="54"/>
      <c r="ARH338" s="54"/>
      <c r="ARI338" s="54"/>
      <c r="ARJ338" s="54"/>
      <c r="ARK338" s="54"/>
      <c r="ARL338" s="54"/>
      <c r="ARM338" s="54"/>
      <c r="ARN338" s="54"/>
      <c r="ARO338" s="54"/>
      <c r="ARP338" s="54"/>
      <c r="ARQ338" s="54"/>
      <c r="ARR338" s="54"/>
      <c r="ARS338" s="54"/>
      <c r="ART338" s="54"/>
      <c r="ARU338" s="54"/>
      <c r="ARV338" s="54"/>
      <c r="ARW338" s="54"/>
      <c r="ARX338" s="54"/>
      <c r="ARY338" s="54"/>
      <c r="ARZ338" s="54"/>
      <c r="ASA338" s="54"/>
      <c r="ASB338" s="54"/>
      <c r="ASC338" s="54"/>
      <c r="ASD338" s="54"/>
      <c r="ASE338" s="54"/>
      <c r="ASF338" s="54"/>
      <c r="ASG338" s="54"/>
      <c r="ASH338" s="54"/>
      <c r="ASI338" s="54"/>
      <c r="ASJ338" s="54"/>
      <c r="ASK338" s="54"/>
      <c r="ASL338" s="54"/>
      <c r="ASM338" s="54"/>
      <c r="ASN338" s="54"/>
      <c r="ASO338" s="54"/>
      <c r="ASP338" s="54"/>
      <c r="ASQ338" s="54"/>
      <c r="ASR338" s="54"/>
      <c r="ASS338" s="54"/>
      <c r="AST338" s="54"/>
      <c r="ASU338" s="54"/>
      <c r="ASV338" s="54"/>
      <c r="ASW338" s="54"/>
      <c r="ASX338" s="54"/>
      <c r="ASY338" s="54"/>
      <c r="ASZ338" s="54"/>
      <c r="ATA338" s="54"/>
      <c r="ATB338" s="54"/>
      <c r="ATC338" s="54"/>
      <c r="ATD338" s="54"/>
      <c r="ATE338" s="54"/>
      <c r="ATF338" s="54"/>
      <c r="ATG338" s="54"/>
      <c r="ATH338" s="54"/>
      <c r="ATI338" s="54"/>
      <c r="ATJ338" s="54"/>
      <c r="ATK338" s="54"/>
      <c r="ATL338" s="54"/>
      <c r="ATM338" s="54"/>
      <c r="ATN338" s="54"/>
      <c r="ATO338" s="54"/>
      <c r="ATP338" s="54"/>
      <c r="ATQ338" s="54"/>
      <c r="ATR338" s="54"/>
      <c r="ATS338" s="54"/>
      <c r="ATT338" s="54"/>
      <c r="ATU338" s="54"/>
      <c r="ATV338" s="54"/>
      <c r="ATW338" s="54"/>
      <c r="ATX338" s="54"/>
      <c r="ATY338" s="54"/>
      <c r="ATZ338" s="54"/>
      <c r="AUA338" s="54"/>
      <c r="AUB338" s="54"/>
      <c r="AUC338" s="54"/>
      <c r="AUD338" s="54"/>
      <c r="AUE338" s="54"/>
      <c r="AUF338" s="54"/>
      <c r="AUG338" s="54"/>
      <c r="AUH338" s="54"/>
      <c r="AUI338" s="54"/>
      <c r="AUJ338" s="54"/>
      <c r="AUK338" s="54"/>
      <c r="AUL338" s="54"/>
      <c r="AUM338" s="54"/>
      <c r="AUN338" s="54"/>
      <c r="AUO338" s="54"/>
      <c r="AUP338" s="54"/>
      <c r="AUQ338" s="54"/>
      <c r="AUR338" s="54"/>
      <c r="AUS338" s="54"/>
      <c r="AUT338" s="54"/>
      <c r="AUU338" s="54"/>
      <c r="AUV338" s="54"/>
      <c r="AUW338" s="54"/>
      <c r="AUX338" s="54"/>
      <c r="AUY338" s="54"/>
      <c r="AUZ338" s="54"/>
      <c r="AVA338" s="54"/>
      <c r="AVB338" s="54"/>
      <c r="AVC338" s="54"/>
      <c r="AVD338" s="54"/>
      <c r="AVE338" s="54"/>
      <c r="AVF338" s="54"/>
      <c r="AVG338" s="54"/>
      <c r="AVH338" s="54"/>
      <c r="AVI338" s="54"/>
      <c r="AVJ338" s="54"/>
      <c r="AVK338" s="54"/>
      <c r="AVL338" s="54"/>
      <c r="AVM338" s="54"/>
      <c r="AVN338" s="54"/>
      <c r="AVO338" s="54"/>
      <c r="AVP338" s="54"/>
      <c r="AVQ338" s="54"/>
      <c r="AVR338" s="54"/>
      <c r="AVS338" s="54"/>
      <c r="AVT338" s="54"/>
      <c r="AVU338" s="54"/>
      <c r="AVV338" s="54"/>
      <c r="AVW338" s="54"/>
      <c r="AVX338" s="54"/>
      <c r="AVY338" s="54"/>
      <c r="AVZ338" s="54"/>
      <c r="AWA338" s="54"/>
      <c r="AWB338" s="54"/>
      <c r="AWC338" s="54"/>
      <c r="AWD338" s="54"/>
      <c r="AWE338" s="54"/>
      <c r="AWF338" s="54"/>
      <c r="AWG338" s="54"/>
      <c r="AWH338" s="54"/>
      <c r="AWI338" s="54"/>
      <c r="AWJ338" s="54"/>
      <c r="AWK338" s="54"/>
      <c r="AWL338" s="54"/>
      <c r="AWM338" s="54"/>
      <c r="AWN338" s="54"/>
      <c r="AWO338" s="54"/>
      <c r="AWP338" s="54"/>
      <c r="AWQ338" s="54"/>
      <c r="AWR338" s="54"/>
      <c r="AWS338" s="54"/>
      <c r="AWT338" s="54"/>
      <c r="AWU338" s="54"/>
      <c r="AWV338" s="54"/>
      <c r="AWW338" s="54"/>
      <c r="AWX338" s="54"/>
      <c r="AWY338" s="54"/>
      <c r="AWZ338" s="54"/>
      <c r="AXA338" s="54"/>
      <c r="AXB338" s="54"/>
      <c r="AXC338" s="54"/>
      <c r="AXD338" s="54"/>
      <c r="AXE338" s="54"/>
      <c r="AXF338" s="54"/>
      <c r="AXG338" s="54"/>
      <c r="AXH338" s="54"/>
      <c r="AXI338" s="54"/>
      <c r="AXJ338" s="54"/>
      <c r="AXK338" s="54"/>
      <c r="AXL338" s="54"/>
      <c r="AXM338" s="54"/>
      <c r="AXN338" s="54"/>
      <c r="AXO338" s="54"/>
      <c r="AXP338" s="54"/>
      <c r="AXQ338" s="54"/>
      <c r="AXR338" s="54"/>
      <c r="AXS338" s="54"/>
      <c r="AXT338" s="54"/>
      <c r="AXU338" s="54"/>
      <c r="AXV338" s="54"/>
      <c r="AXW338" s="54"/>
      <c r="AXX338" s="54"/>
      <c r="AXY338" s="54"/>
      <c r="AXZ338" s="54"/>
      <c r="AYA338" s="54"/>
      <c r="AYB338" s="54"/>
      <c r="AYC338" s="54"/>
      <c r="AYD338" s="54"/>
      <c r="AYE338" s="54"/>
      <c r="AYF338" s="54"/>
      <c r="AYG338" s="54"/>
      <c r="AYH338" s="54"/>
      <c r="AYI338" s="54"/>
      <c r="AYJ338" s="54"/>
      <c r="AYK338" s="54"/>
      <c r="AYL338" s="54"/>
      <c r="AYM338" s="54"/>
      <c r="AYN338" s="54"/>
      <c r="AYO338" s="54"/>
      <c r="AYP338" s="54"/>
      <c r="AYQ338" s="54"/>
      <c r="AYR338" s="54"/>
      <c r="AYS338" s="54"/>
      <c r="AYT338" s="54"/>
      <c r="AYU338" s="54"/>
      <c r="AYV338" s="54"/>
      <c r="AYW338" s="54"/>
      <c r="AYX338" s="54"/>
      <c r="AYY338" s="54"/>
      <c r="AYZ338" s="54"/>
      <c r="AZA338" s="54"/>
      <c r="AZB338" s="54"/>
      <c r="AZC338" s="54"/>
      <c r="AZD338" s="54"/>
      <c r="AZE338" s="54"/>
      <c r="AZF338" s="54"/>
      <c r="AZG338" s="54"/>
      <c r="AZH338" s="54"/>
      <c r="AZI338" s="54"/>
      <c r="AZJ338" s="54"/>
      <c r="AZK338" s="54"/>
      <c r="AZL338" s="54"/>
      <c r="AZM338" s="54"/>
      <c r="AZN338" s="54"/>
      <c r="AZO338" s="54"/>
      <c r="AZP338" s="54"/>
      <c r="AZQ338" s="54"/>
      <c r="AZR338" s="54"/>
      <c r="AZS338" s="54"/>
      <c r="AZT338" s="54"/>
      <c r="AZU338" s="54"/>
      <c r="AZV338" s="54"/>
      <c r="AZW338" s="54"/>
      <c r="AZX338" s="54"/>
      <c r="AZY338" s="54"/>
      <c r="AZZ338" s="54"/>
      <c r="BAA338" s="54"/>
      <c r="BAB338" s="54"/>
      <c r="BAC338" s="54"/>
      <c r="BAD338" s="54"/>
      <c r="BAE338" s="54"/>
      <c r="BAF338" s="54"/>
      <c r="BAG338" s="54"/>
      <c r="BAH338" s="54"/>
      <c r="BAI338" s="54"/>
      <c r="BAJ338" s="54"/>
      <c r="BAK338" s="54"/>
      <c r="BAL338" s="54"/>
      <c r="BAM338" s="54"/>
      <c r="BAN338" s="54"/>
      <c r="BAO338" s="54"/>
      <c r="BAP338" s="54"/>
      <c r="BAQ338" s="54"/>
      <c r="BAR338" s="54"/>
      <c r="BAS338" s="54"/>
      <c r="BAT338" s="54"/>
      <c r="BAU338" s="54"/>
      <c r="BAV338" s="54"/>
      <c r="BAW338" s="54"/>
      <c r="BAX338" s="54"/>
      <c r="BAY338" s="54"/>
      <c r="BAZ338" s="54"/>
      <c r="BBA338" s="54"/>
      <c r="BBB338" s="54"/>
      <c r="BBC338" s="54"/>
      <c r="BBD338" s="54"/>
      <c r="BBE338" s="54"/>
      <c r="BBF338" s="54"/>
      <c r="BBG338" s="54"/>
      <c r="BBH338" s="54"/>
      <c r="BBI338" s="54"/>
      <c r="BBJ338" s="54"/>
      <c r="BBK338" s="54"/>
      <c r="BBL338" s="54"/>
      <c r="BBM338" s="54"/>
      <c r="BBN338" s="54"/>
      <c r="BBO338" s="54"/>
      <c r="BBP338" s="54"/>
      <c r="BBQ338" s="54"/>
      <c r="BBR338" s="54"/>
      <c r="BBS338" s="54"/>
      <c r="BBT338" s="54"/>
      <c r="BBU338" s="54"/>
      <c r="BBV338" s="54"/>
      <c r="BBW338" s="54"/>
      <c r="BBX338" s="54"/>
      <c r="BBY338" s="54"/>
      <c r="BBZ338" s="54"/>
      <c r="BCA338" s="54"/>
      <c r="BCB338" s="54"/>
      <c r="BCC338" s="54"/>
      <c r="BCD338" s="54"/>
      <c r="BCE338" s="54"/>
      <c r="BCF338" s="54"/>
      <c r="BCG338" s="54"/>
      <c r="BCH338" s="54"/>
      <c r="BCI338" s="54"/>
      <c r="BCJ338" s="54"/>
      <c r="BCK338" s="54"/>
      <c r="BCL338" s="54"/>
      <c r="BCM338" s="54"/>
      <c r="BCN338" s="54"/>
      <c r="BCO338" s="54"/>
      <c r="BCP338" s="54"/>
      <c r="BCQ338" s="54"/>
      <c r="BCR338" s="54"/>
      <c r="BCS338" s="54"/>
      <c r="BCT338" s="54"/>
      <c r="BCU338" s="54"/>
      <c r="BCV338" s="54"/>
      <c r="BCW338" s="54"/>
      <c r="BCX338" s="54"/>
      <c r="BCY338" s="54"/>
      <c r="BCZ338" s="54"/>
      <c r="BDA338" s="54"/>
      <c r="BDB338" s="54"/>
      <c r="BDC338" s="54"/>
      <c r="BDD338" s="54"/>
      <c r="BDE338" s="54"/>
      <c r="BDF338" s="54"/>
      <c r="BDG338" s="54"/>
      <c r="BDH338" s="54"/>
      <c r="BDI338" s="54"/>
      <c r="BDJ338" s="54"/>
      <c r="BDK338" s="54"/>
      <c r="BDL338" s="54"/>
      <c r="BDM338" s="54"/>
      <c r="BDN338" s="54"/>
      <c r="BDO338" s="54"/>
      <c r="BDP338" s="54"/>
      <c r="BDQ338" s="54"/>
      <c r="BDR338" s="54"/>
      <c r="BDS338" s="54"/>
      <c r="BDT338" s="54"/>
      <c r="BDU338" s="54"/>
      <c r="BDV338" s="54"/>
      <c r="BDW338" s="54"/>
      <c r="BDX338" s="54"/>
      <c r="BDY338" s="54"/>
      <c r="BDZ338" s="54"/>
      <c r="BEA338" s="54"/>
      <c r="BEB338" s="54"/>
      <c r="BEC338" s="54"/>
      <c r="BED338" s="54"/>
      <c r="BEE338" s="54"/>
      <c r="BEF338" s="54"/>
      <c r="BEG338" s="54"/>
      <c r="BEH338" s="54"/>
      <c r="BEI338" s="54"/>
      <c r="BEJ338" s="54"/>
      <c r="BEK338" s="54"/>
      <c r="BEL338" s="54"/>
      <c r="BEM338" s="54"/>
      <c r="BEN338" s="54"/>
      <c r="BEO338" s="54"/>
      <c r="BEP338" s="54"/>
      <c r="BEQ338" s="54"/>
      <c r="BER338" s="54"/>
      <c r="BES338" s="54"/>
      <c r="BET338" s="54"/>
      <c r="BEU338" s="54"/>
      <c r="BEV338" s="54"/>
      <c r="BEW338" s="54"/>
      <c r="BEX338" s="54"/>
      <c r="BEY338" s="54"/>
      <c r="BEZ338" s="54"/>
      <c r="BFA338" s="54"/>
      <c r="BFB338" s="54"/>
      <c r="BFC338" s="54"/>
      <c r="BFD338" s="54"/>
      <c r="BFE338" s="54"/>
      <c r="BFF338" s="54"/>
      <c r="BFG338" s="54"/>
      <c r="BFH338" s="54"/>
      <c r="BFI338" s="54"/>
      <c r="BFJ338" s="54"/>
      <c r="BFK338" s="54"/>
      <c r="BFL338" s="54"/>
      <c r="BFM338" s="54"/>
      <c r="BFN338" s="54"/>
      <c r="BFO338" s="54"/>
      <c r="BFP338" s="54"/>
      <c r="BFQ338" s="54"/>
      <c r="BFR338" s="54"/>
      <c r="BFS338" s="54"/>
      <c r="BFT338" s="54"/>
      <c r="BFU338" s="54"/>
      <c r="BFV338" s="54"/>
      <c r="BFW338" s="54"/>
      <c r="BFX338" s="54"/>
      <c r="BFY338" s="54"/>
      <c r="BFZ338" s="54"/>
      <c r="BGA338" s="54"/>
      <c r="BGB338" s="54"/>
      <c r="BGC338" s="54"/>
      <c r="BGD338" s="54"/>
      <c r="BGE338" s="54"/>
      <c r="BGF338" s="54"/>
      <c r="BGG338" s="54"/>
      <c r="BGH338" s="54"/>
      <c r="BGI338" s="54"/>
      <c r="BGJ338" s="54"/>
      <c r="BGK338" s="54"/>
      <c r="BGL338" s="54"/>
      <c r="BGM338" s="54"/>
      <c r="BGN338" s="54"/>
      <c r="BGO338" s="54"/>
      <c r="BGP338" s="54"/>
      <c r="BGQ338" s="54"/>
      <c r="BGR338" s="54"/>
      <c r="BGS338" s="54"/>
      <c r="BGT338" s="54"/>
      <c r="BGU338" s="54"/>
      <c r="BGV338" s="54"/>
      <c r="BGW338" s="54"/>
      <c r="BGX338" s="54"/>
      <c r="BGY338" s="54"/>
      <c r="BGZ338" s="54"/>
      <c r="BHA338" s="54"/>
      <c r="BHB338" s="54"/>
      <c r="BHC338" s="54"/>
      <c r="BHD338" s="54"/>
      <c r="BHE338" s="54"/>
      <c r="BHF338" s="54"/>
      <c r="BHG338" s="54"/>
      <c r="BHH338" s="54"/>
      <c r="BHI338" s="54"/>
      <c r="BHJ338" s="54"/>
      <c r="BHK338" s="54"/>
      <c r="BHL338" s="54"/>
      <c r="BHM338" s="54"/>
      <c r="BHN338" s="54"/>
      <c r="BHO338" s="54"/>
      <c r="BHP338" s="54"/>
      <c r="BHQ338" s="54"/>
      <c r="BHR338" s="54"/>
      <c r="BHS338" s="54"/>
      <c r="BHT338" s="54"/>
      <c r="BHU338" s="54"/>
      <c r="BHV338" s="54"/>
      <c r="BHW338" s="54"/>
      <c r="BHX338" s="54"/>
      <c r="BHY338" s="54"/>
      <c r="BHZ338" s="54"/>
      <c r="BIA338" s="54"/>
      <c r="BIB338" s="54"/>
      <c r="BIC338" s="54"/>
      <c r="BID338" s="54"/>
      <c r="BIE338" s="54"/>
      <c r="BIF338" s="54"/>
      <c r="BIG338" s="54"/>
      <c r="BIH338" s="54"/>
      <c r="BII338" s="54"/>
      <c r="BIJ338" s="54"/>
      <c r="BIK338" s="54"/>
      <c r="BIL338" s="54"/>
      <c r="BIM338" s="54"/>
      <c r="BIN338" s="54"/>
      <c r="BIO338" s="54"/>
      <c r="BIP338" s="54"/>
      <c r="BIQ338" s="54"/>
      <c r="BIR338" s="54"/>
      <c r="BIS338" s="54"/>
      <c r="BIT338" s="54"/>
      <c r="BIU338" s="54"/>
      <c r="BIV338" s="54"/>
      <c r="BIW338" s="54"/>
      <c r="BIX338" s="54"/>
      <c r="BIY338" s="54"/>
      <c r="BIZ338" s="54"/>
      <c r="BJA338" s="54"/>
      <c r="BJB338" s="54"/>
      <c r="BJC338" s="54"/>
      <c r="BJD338" s="54"/>
      <c r="BJE338" s="54"/>
      <c r="BJF338" s="54"/>
      <c r="BJG338" s="54"/>
      <c r="BJH338" s="54"/>
      <c r="BJI338" s="54"/>
      <c r="BJJ338" s="54"/>
      <c r="BJK338" s="54"/>
      <c r="BJL338" s="54"/>
      <c r="BJM338" s="54"/>
      <c r="BJN338" s="54"/>
      <c r="BJO338" s="54"/>
      <c r="BJP338" s="54"/>
      <c r="BJQ338" s="54"/>
      <c r="BJR338" s="54"/>
      <c r="BJS338" s="54"/>
      <c r="BJT338" s="54"/>
      <c r="BJU338" s="54"/>
      <c r="BJV338" s="54"/>
      <c r="BJW338" s="54"/>
      <c r="BJX338" s="54"/>
      <c r="BJY338" s="54"/>
      <c r="BJZ338" s="54"/>
      <c r="BKA338" s="54"/>
      <c r="BKB338" s="54"/>
      <c r="BKC338" s="54"/>
      <c r="BKD338" s="54"/>
      <c r="BKE338" s="54"/>
      <c r="BKF338" s="54"/>
      <c r="BKG338" s="54"/>
      <c r="BKH338" s="54"/>
      <c r="BKI338" s="54"/>
      <c r="BKJ338" s="54"/>
      <c r="BKK338" s="54"/>
      <c r="BKL338" s="54"/>
      <c r="BKM338" s="54"/>
      <c r="BKN338" s="54"/>
      <c r="BKO338" s="54"/>
      <c r="BKP338" s="54"/>
      <c r="BKQ338" s="54"/>
      <c r="BKR338" s="54"/>
      <c r="BKS338" s="54"/>
      <c r="BKT338" s="54"/>
      <c r="BKU338" s="54"/>
      <c r="BKV338" s="54"/>
      <c r="BKW338" s="54"/>
      <c r="BKX338" s="54"/>
      <c r="BKY338" s="54"/>
      <c r="BKZ338" s="54"/>
      <c r="BLA338" s="54"/>
      <c r="BLB338" s="54"/>
      <c r="BLC338" s="54"/>
      <c r="BLD338" s="54"/>
      <c r="BLE338" s="54"/>
      <c r="BLF338" s="54"/>
      <c r="BLG338" s="54"/>
      <c r="BLH338" s="54"/>
      <c r="BLI338" s="54"/>
      <c r="BLJ338" s="54"/>
      <c r="BLK338" s="54"/>
      <c r="BLL338" s="54"/>
      <c r="BLM338" s="54"/>
      <c r="BLN338" s="54"/>
      <c r="BLO338" s="54"/>
      <c r="BLP338" s="54"/>
      <c r="BLQ338" s="54"/>
      <c r="BLR338" s="54"/>
      <c r="BLS338" s="54"/>
      <c r="BLT338" s="54"/>
      <c r="BLU338" s="54"/>
      <c r="BLV338" s="54"/>
      <c r="BLW338" s="54"/>
      <c r="BLX338" s="54"/>
      <c r="BLY338" s="54"/>
      <c r="BLZ338" s="54"/>
      <c r="BMA338" s="54"/>
      <c r="BMB338" s="54"/>
      <c r="BMC338" s="54"/>
      <c r="BMD338" s="54"/>
      <c r="BME338" s="54"/>
      <c r="BMF338" s="54"/>
      <c r="BMG338" s="54"/>
      <c r="BMH338" s="54"/>
      <c r="BMI338" s="54"/>
      <c r="BMJ338" s="54"/>
      <c r="BMK338" s="54"/>
      <c r="BML338" s="54"/>
      <c r="BMM338" s="54"/>
      <c r="BMN338" s="54"/>
      <c r="BMO338" s="54"/>
      <c r="BMP338" s="54"/>
      <c r="BMQ338" s="54"/>
      <c r="BMR338" s="54"/>
      <c r="BMS338" s="54"/>
      <c r="BMT338" s="54"/>
      <c r="BMU338" s="54"/>
      <c r="BMV338" s="54"/>
      <c r="BMW338" s="54"/>
      <c r="BMX338" s="54"/>
      <c r="BMY338" s="54"/>
      <c r="BMZ338" s="54"/>
      <c r="BNA338" s="54"/>
      <c r="BNB338" s="54"/>
      <c r="BNC338" s="54"/>
      <c r="BND338" s="54"/>
      <c r="BNE338" s="54"/>
      <c r="BNF338" s="54"/>
      <c r="BNG338" s="54"/>
      <c r="BNH338" s="54"/>
      <c r="BNI338" s="54"/>
      <c r="BNJ338" s="54"/>
      <c r="BNK338" s="54"/>
      <c r="BNL338" s="54"/>
      <c r="BNM338" s="54"/>
      <c r="BNN338" s="54"/>
      <c r="BNO338" s="54"/>
      <c r="BNP338" s="54"/>
      <c r="BNQ338" s="54"/>
      <c r="BNR338" s="54"/>
      <c r="BNS338" s="54"/>
      <c r="BNT338" s="54"/>
      <c r="BNU338" s="54"/>
      <c r="BNV338" s="54"/>
      <c r="BNW338" s="54"/>
      <c r="BNX338" s="54"/>
      <c r="BNY338" s="54"/>
      <c r="BNZ338" s="54"/>
      <c r="BOA338" s="54"/>
      <c r="BOB338" s="54"/>
      <c r="BOC338" s="54"/>
      <c r="BOD338" s="54"/>
      <c r="BOE338" s="54"/>
      <c r="BOF338" s="54"/>
      <c r="BOG338" s="54"/>
      <c r="BOH338" s="54"/>
      <c r="BOI338" s="54"/>
      <c r="BOJ338" s="54"/>
      <c r="BOK338" s="54"/>
      <c r="BOL338" s="54"/>
      <c r="BOM338" s="54"/>
      <c r="BON338" s="54"/>
      <c r="BOO338" s="54"/>
      <c r="BOP338" s="54"/>
      <c r="BOQ338" s="54"/>
      <c r="BOR338" s="54"/>
      <c r="BOS338" s="54"/>
      <c r="BOT338" s="54"/>
      <c r="BOU338" s="54"/>
      <c r="BOV338" s="54"/>
      <c r="BOW338" s="54"/>
      <c r="BOX338" s="54"/>
      <c r="BOY338" s="54"/>
      <c r="BOZ338" s="54"/>
      <c r="BPA338" s="54"/>
      <c r="BPB338" s="54"/>
      <c r="BPC338" s="54"/>
      <c r="BPD338" s="54"/>
      <c r="BPE338" s="54"/>
      <c r="BPF338" s="54"/>
      <c r="BPG338" s="54"/>
      <c r="BPH338" s="54"/>
      <c r="BPI338" s="54"/>
      <c r="BPJ338" s="54"/>
      <c r="BPK338" s="54"/>
      <c r="BPL338" s="54"/>
      <c r="BPM338" s="54"/>
      <c r="BPN338" s="54"/>
      <c r="BPO338" s="54"/>
      <c r="BPP338" s="54"/>
      <c r="BPQ338" s="54"/>
      <c r="BPR338" s="54"/>
      <c r="BPS338" s="54"/>
      <c r="BPT338" s="54"/>
      <c r="BPU338" s="54"/>
      <c r="BPV338" s="54"/>
      <c r="BPW338" s="54"/>
      <c r="BPX338" s="54"/>
      <c r="BPY338" s="54"/>
      <c r="BPZ338" s="54"/>
      <c r="BQA338" s="54"/>
      <c r="BQB338" s="54"/>
      <c r="BQC338" s="54"/>
      <c r="BQD338" s="54"/>
      <c r="BQE338" s="54"/>
      <c r="BQF338" s="54"/>
      <c r="BQG338" s="54"/>
      <c r="BQH338" s="54"/>
      <c r="BQI338" s="54"/>
      <c r="BQJ338" s="54"/>
      <c r="BQK338" s="54"/>
      <c r="BQL338" s="54"/>
      <c r="BQM338" s="54"/>
      <c r="BQN338" s="54"/>
      <c r="BQO338" s="54"/>
      <c r="BQP338" s="54"/>
      <c r="BQQ338" s="54"/>
      <c r="BQR338" s="54"/>
      <c r="BQS338" s="54"/>
      <c r="BQT338" s="54"/>
      <c r="BQU338" s="54"/>
      <c r="BQV338" s="54"/>
      <c r="BQW338" s="54"/>
      <c r="BQX338" s="54"/>
      <c r="BQY338" s="54"/>
      <c r="BQZ338" s="54"/>
      <c r="BRA338" s="54"/>
      <c r="BRB338" s="54"/>
      <c r="BRC338" s="54"/>
      <c r="BRD338" s="54"/>
      <c r="BRE338" s="54"/>
      <c r="BRF338" s="54"/>
      <c r="BRG338" s="54"/>
      <c r="BRH338" s="54"/>
      <c r="BRI338" s="54"/>
      <c r="BRJ338" s="54"/>
      <c r="BRK338" s="54"/>
      <c r="BRL338" s="54"/>
      <c r="BRM338" s="54"/>
      <c r="BRN338" s="54"/>
      <c r="BRO338" s="54"/>
      <c r="BRP338" s="54"/>
      <c r="BRQ338" s="54"/>
      <c r="BRR338" s="54"/>
      <c r="BRS338" s="54"/>
      <c r="BRT338" s="54"/>
      <c r="BRU338" s="54"/>
      <c r="BRV338" s="54"/>
      <c r="BRW338" s="54"/>
      <c r="BRX338" s="54"/>
      <c r="BRY338" s="54"/>
      <c r="BRZ338" s="54"/>
      <c r="BSA338" s="54"/>
      <c r="BSB338" s="54"/>
      <c r="BSC338" s="54"/>
      <c r="BSD338" s="54"/>
      <c r="BSE338" s="54"/>
      <c r="BSF338" s="54"/>
      <c r="BSG338" s="54"/>
      <c r="BSH338" s="54"/>
      <c r="BSI338" s="54"/>
      <c r="BSJ338" s="54"/>
      <c r="BSK338" s="54"/>
      <c r="BSL338" s="54"/>
      <c r="BSM338" s="54"/>
      <c r="BSN338" s="54"/>
      <c r="BSO338" s="54"/>
      <c r="BSP338" s="54"/>
      <c r="BSQ338" s="54"/>
      <c r="BSR338" s="54"/>
      <c r="BSS338" s="54"/>
      <c r="BST338" s="54"/>
      <c r="BSU338" s="54"/>
      <c r="BSV338" s="54"/>
      <c r="BSW338" s="54"/>
      <c r="BSX338" s="54"/>
      <c r="BSY338" s="54"/>
      <c r="BSZ338" s="54"/>
      <c r="BTA338" s="54"/>
      <c r="BTB338" s="54"/>
      <c r="BTC338" s="54"/>
      <c r="BTD338" s="54"/>
      <c r="BTE338" s="54"/>
      <c r="BTF338" s="54"/>
      <c r="BTG338" s="54"/>
      <c r="BTH338" s="54"/>
      <c r="BTI338" s="54"/>
      <c r="BTJ338" s="54"/>
      <c r="BTK338" s="54"/>
      <c r="BTL338" s="54"/>
      <c r="BTM338" s="54"/>
      <c r="BTN338" s="54"/>
      <c r="BTO338" s="54"/>
      <c r="BTP338" s="54"/>
      <c r="BTQ338" s="54"/>
      <c r="BTR338" s="54"/>
      <c r="BTS338" s="54"/>
      <c r="BTT338" s="54"/>
      <c r="BTU338" s="54"/>
      <c r="BTV338" s="54"/>
      <c r="BTW338" s="54"/>
      <c r="BTX338" s="54"/>
      <c r="BTY338" s="54"/>
      <c r="BTZ338" s="54"/>
      <c r="BUA338" s="54"/>
      <c r="BUB338" s="54"/>
      <c r="BUC338" s="54"/>
      <c r="BUD338" s="54"/>
      <c r="BUE338" s="54"/>
      <c r="BUF338" s="54"/>
      <c r="BUG338" s="54"/>
      <c r="BUH338" s="54"/>
      <c r="BUI338" s="54"/>
      <c r="BUJ338" s="54"/>
      <c r="BUK338" s="54"/>
      <c r="BUL338" s="54"/>
      <c r="BUM338" s="54"/>
      <c r="BUN338" s="54"/>
      <c r="BUO338" s="54"/>
      <c r="BUP338" s="54"/>
      <c r="BUQ338" s="54"/>
      <c r="BUR338" s="54"/>
      <c r="BUS338" s="54"/>
      <c r="BUT338" s="54"/>
      <c r="BUU338" s="54"/>
      <c r="BUV338" s="54"/>
      <c r="BUW338" s="54"/>
      <c r="BUX338" s="54"/>
      <c r="BUY338" s="54"/>
      <c r="BUZ338" s="54"/>
      <c r="BVA338" s="54"/>
      <c r="BVB338" s="54"/>
      <c r="BVC338" s="54"/>
      <c r="BVD338" s="54"/>
      <c r="BVE338" s="54"/>
      <c r="BVF338" s="54"/>
      <c r="BVG338" s="54"/>
      <c r="BVH338" s="54"/>
      <c r="BVI338" s="54"/>
      <c r="BVJ338" s="54"/>
      <c r="BVK338" s="54"/>
      <c r="BVL338" s="54"/>
      <c r="BVM338" s="54"/>
      <c r="BVN338" s="54"/>
      <c r="BVO338" s="54"/>
      <c r="BVP338" s="54"/>
      <c r="BVQ338" s="54"/>
      <c r="BVR338" s="54"/>
      <c r="BVS338" s="54"/>
      <c r="BVT338" s="54"/>
      <c r="BVU338" s="54"/>
      <c r="BVV338" s="54"/>
      <c r="BVW338" s="54"/>
      <c r="BVX338" s="54"/>
      <c r="BVY338" s="54"/>
      <c r="BVZ338" s="54"/>
      <c r="BWA338" s="54"/>
      <c r="BWB338" s="54"/>
      <c r="BWC338" s="54"/>
      <c r="BWD338" s="54"/>
      <c r="BWE338" s="54"/>
      <c r="BWF338" s="54"/>
      <c r="BWG338" s="54"/>
      <c r="BWH338" s="54"/>
      <c r="BWI338" s="54"/>
      <c r="BWJ338" s="54"/>
      <c r="BWK338" s="54"/>
      <c r="BWL338" s="54"/>
      <c r="BWM338" s="54"/>
      <c r="BWN338" s="54"/>
      <c r="BWO338" s="54"/>
      <c r="BWP338" s="54"/>
      <c r="BWQ338" s="54"/>
      <c r="BWR338" s="54"/>
      <c r="BWS338" s="54"/>
      <c r="BWT338" s="54"/>
      <c r="BWU338" s="54"/>
      <c r="BWV338" s="54"/>
      <c r="BWW338" s="54"/>
      <c r="BWX338" s="54"/>
      <c r="BWY338" s="54"/>
      <c r="BWZ338" s="54"/>
      <c r="BXA338" s="54"/>
      <c r="BXB338" s="54"/>
      <c r="BXC338" s="54"/>
      <c r="BXD338" s="54"/>
      <c r="BXE338" s="54"/>
      <c r="BXF338" s="54"/>
      <c r="BXG338" s="54"/>
      <c r="BXH338" s="54"/>
      <c r="BXI338" s="54"/>
      <c r="BXJ338" s="54"/>
      <c r="BXK338" s="54"/>
      <c r="BXL338" s="54"/>
      <c r="BXM338" s="54"/>
      <c r="BXN338" s="54"/>
      <c r="BXO338" s="54"/>
      <c r="BXP338" s="54"/>
      <c r="BXQ338" s="54"/>
      <c r="BXR338" s="54"/>
      <c r="BXS338" s="54"/>
      <c r="BXT338" s="54"/>
      <c r="BXU338" s="54"/>
      <c r="BXV338" s="54"/>
      <c r="BXW338" s="54"/>
      <c r="BXX338" s="54"/>
      <c r="BXY338" s="54"/>
      <c r="BXZ338" s="54"/>
      <c r="BYA338" s="54"/>
      <c r="BYB338" s="54"/>
      <c r="BYC338" s="54"/>
      <c r="BYD338" s="54"/>
      <c r="BYE338" s="54"/>
      <c r="BYF338" s="54"/>
      <c r="BYG338" s="54"/>
      <c r="BYH338" s="54"/>
      <c r="BYI338" s="54"/>
      <c r="BYJ338" s="54"/>
      <c r="BYK338" s="54"/>
      <c r="BYL338" s="54"/>
      <c r="BYM338" s="54"/>
      <c r="BYN338" s="54"/>
      <c r="BYO338" s="54"/>
      <c r="BYP338" s="54"/>
      <c r="BYQ338" s="54"/>
      <c r="BYR338" s="54"/>
      <c r="BYS338" s="54"/>
      <c r="BYT338" s="54"/>
      <c r="BYU338" s="54"/>
      <c r="BYV338" s="54"/>
      <c r="BYW338" s="54"/>
      <c r="BYX338" s="54"/>
      <c r="BYY338" s="54"/>
      <c r="BYZ338" s="54"/>
      <c r="BZA338" s="54"/>
      <c r="BZB338" s="54"/>
      <c r="BZC338" s="54"/>
      <c r="BZD338" s="54"/>
      <c r="BZE338" s="54"/>
      <c r="BZF338" s="54"/>
      <c r="BZG338" s="54"/>
      <c r="BZH338" s="54"/>
      <c r="BZI338" s="54"/>
      <c r="BZJ338" s="54"/>
      <c r="BZK338" s="54"/>
      <c r="BZL338" s="54"/>
      <c r="BZM338" s="54"/>
      <c r="BZN338" s="54"/>
      <c r="BZO338" s="54"/>
      <c r="BZP338" s="54"/>
      <c r="BZQ338" s="54"/>
      <c r="BZR338" s="54"/>
      <c r="BZS338" s="54"/>
      <c r="BZT338" s="54"/>
      <c r="BZU338" s="54"/>
      <c r="BZV338" s="54"/>
      <c r="BZW338" s="54"/>
      <c r="BZX338" s="54"/>
      <c r="BZY338" s="54"/>
      <c r="BZZ338" s="54"/>
      <c r="CAA338" s="54"/>
      <c r="CAB338" s="54"/>
      <c r="CAC338" s="54"/>
      <c r="CAD338" s="54"/>
      <c r="CAE338" s="54"/>
      <c r="CAF338" s="54"/>
      <c r="CAG338" s="54"/>
      <c r="CAH338" s="54"/>
      <c r="CAI338" s="54"/>
      <c r="CAJ338" s="54"/>
      <c r="CAK338" s="54"/>
      <c r="CAL338" s="54"/>
      <c r="CAM338" s="54"/>
      <c r="CAN338" s="54"/>
      <c r="CAO338" s="54"/>
      <c r="CAP338" s="54"/>
      <c r="CAQ338" s="54"/>
      <c r="CAR338" s="54"/>
      <c r="CAS338" s="54"/>
      <c r="CAT338" s="54"/>
      <c r="CAU338" s="54"/>
      <c r="CAV338" s="54"/>
      <c r="CAW338" s="54"/>
      <c r="CAX338" s="54"/>
      <c r="CAY338" s="54"/>
      <c r="CAZ338" s="54"/>
      <c r="CBA338" s="54"/>
      <c r="CBB338" s="54"/>
      <c r="CBC338" s="54"/>
      <c r="CBD338" s="54"/>
      <c r="CBE338" s="54"/>
      <c r="CBF338" s="54"/>
      <c r="CBG338" s="54"/>
      <c r="CBH338" s="54"/>
      <c r="CBI338" s="54"/>
      <c r="CBJ338" s="54"/>
      <c r="CBK338" s="54"/>
      <c r="CBL338" s="54"/>
      <c r="CBM338" s="54"/>
      <c r="CBN338" s="54"/>
      <c r="CBO338" s="54"/>
      <c r="CBP338" s="54"/>
      <c r="CBQ338" s="54"/>
      <c r="CBR338" s="54"/>
      <c r="CBS338" s="54"/>
      <c r="CBT338" s="54"/>
      <c r="CBU338" s="54"/>
      <c r="CBV338" s="54"/>
      <c r="CBW338" s="54"/>
      <c r="CBX338" s="54"/>
      <c r="CBY338" s="54"/>
      <c r="CBZ338" s="54"/>
      <c r="CCA338" s="54"/>
      <c r="CCB338" s="54"/>
      <c r="CCC338" s="54"/>
      <c r="CCD338" s="54"/>
      <c r="CCE338" s="54"/>
      <c r="CCF338" s="54"/>
      <c r="CCG338" s="54"/>
      <c r="CCH338" s="54"/>
      <c r="CCI338" s="54"/>
      <c r="CCJ338" s="54"/>
      <c r="CCK338" s="54"/>
      <c r="CCL338" s="54"/>
      <c r="CCM338" s="54"/>
      <c r="CCN338" s="54"/>
      <c r="CCO338" s="54"/>
      <c r="CCP338" s="54"/>
      <c r="CCQ338" s="54"/>
      <c r="CCR338" s="54"/>
      <c r="CCS338" s="54"/>
      <c r="CCT338" s="54"/>
      <c r="CCU338" s="54"/>
      <c r="CCV338" s="54"/>
      <c r="CCW338" s="54"/>
      <c r="CCX338" s="54"/>
      <c r="CCY338" s="54"/>
      <c r="CCZ338" s="54"/>
      <c r="CDA338" s="54"/>
      <c r="CDB338" s="54"/>
      <c r="CDC338" s="54"/>
      <c r="CDD338" s="54"/>
      <c r="CDE338" s="54"/>
      <c r="CDF338" s="54"/>
      <c r="CDG338" s="54"/>
      <c r="CDH338" s="54"/>
      <c r="CDI338" s="54"/>
      <c r="CDJ338" s="54"/>
      <c r="CDK338" s="54"/>
      <c r="CDL338" s="54"/>
      <c r="CDM338" s="54"/>
      <c r="CDN338" s="54"/>
      <c r="CDO338" s="54"/>
      <c r="CDP338" s="54"/>
      <c r="CDQ338" s="54"/>
      <c r="CDR338" s="54"/>
      <c r="CDS338" s="54"/>
      <c r="CDT338" s="54"/>
      <c r="CDU338" s="54"/>
      <c r="CDV338" s="54"/>
      <c r="CDW338" s="54"/>
      <c r="CDX338" s="54"/>
      <c r="CDY338" s="54"/>
      <c r="CDZ338" s="54"/>
      <c r="CEA338" s="54"/>
      <c r="CEB338" s="54"/>
      <c r="CEC338" s="54"/>
      <c r="CED338" s="54"/>
      <c r="CEE338" s="54"/>
      <c r="CEF338" s="54"/>
      <c r="CEG338" s="54"/>
      <c r="CEH338" s="54"/>
      <c r="CEI338" s="54"/>
      <c r="CEJ338" s="54"/>
      <c r="CEK338" s="54"/>
      <c r="CEL338" s="54"/>
      <c r="CEM338" s="54"/>
      <c r="CEN338" s="54"/>
      <c r="CEO338" s="54"/>
      <c r="CEP338" s="54"/>
      <c r="CEQ338" s="54"/>
      <c r="CER338" s="54"/>
      <c r="CES338" s="54"/>
      <c r="CET338" s="54"/>
      <c r="CEU338" s="54"/>
      <c r="CEV338" s="54"/>
      <c r="CEW338" s="54"/>
      <c r="CEX338" s="54"/>
      <c r="CEY338" s="54"/>
      <c r="CEZ338" s="54"/>
      <c r="CFA338" s="54"/>
      <c r="CFB338" s="54"/>
      <c r="CFC338" s="54"/>
      <c r="CFD338" s="54"/>
      <c r="CFE338" s="54"/>
      <c r="CFF338" s="54"/>
      <c r="CFG338" s="54"/>
      <c r="CFH338" s="54"/>
      <c r="CFI338" s="54"/>
      <c r="CFJ338" s="54"/>
      <c r="CFK338" s="54"/>
      <c r="CFL338" s="54"/>
      <c r="CFM338" s="54"/>
      <c r="CFN338" s="54"/>
      <c r="CFO338" s="54"/>
      <c r="CFP338" s="54"/>
      <c r="CFQ338" s="54"/>
      <c r="CFR338" s="54"/>
      <c r="CFS338" s="54"/>
      <c r="CFT338" s="54"/>
      <c r="CFU338" s="54"/>
      <c r="CFV338" s="54"/>
      <c r="CFW338" s="54"/>
      <c r="CFX338" s="54"/>
      <c r="CFY338" s="54"/>
      <c r="CFZ338" s="54"/>
      <c r="CGA338" s="54"/>
      <c r="CGB338" s="54"/>
      <c r="CGC338" s="54"/>
      <c r="CGD338" s="54"/>
      <c r="CGE338" s="54"/>
      <c r="CGF338" s="54"/>
      <c r="CGG338" s="54"/>
      <c r="CGH338" s="54"/>
      <c r="CGI338" s="54"/>
      <c r="CGJ338" s="54"/>
      <c r="CGK338" s="54"/>
      <c r="CGL338" s="54"/>
      <c r="CGM338" s="54"/>
      <c r="CGN338" s="54"/>
      <c r="CGO338" s="54"/>
      <c r="CGP338" s="54"/>
      <c r="CGQ338" s="54"/>
      <c r="CGR338" s="54"/>
      <c r="CGS338" s="54"/>
      <c r="CGT338" s="54"/>
      <c r="CGU338" s="54"/>
      <c r="CGV338" s="54"/>
      <c r="CGW338" s="54"/>
      <c r="CGX338" s="54"/>
      <c r="CGY338" s="54"/>
      <c r="CGZ338" s="54"/>
      <c r="CHA338" s="54"/>
      <c r="CHB338" s="54"/>
      <c r="CHC338" s="54"/>
      <c r="CHD338" s="54"/>
      <c r="CHE338" s="54"/>
      <c r="CHF338" s="54"/>
      <c r="CHG338" s="54"/>
      <c r="CHH338" s="54"/>
      <c r="CHI338" s="54"/>
      <c r="CHJ338" s="54"/>
      <c r="CHK338" s="54"/>
      <c r="CHL338" s="54"/>
      <c r="CHM338" s="54"/>
      <c r="CHN338" s="54"/>
      <c r="CHO338" s="54"/>
      <c r="CHP338" s="54"/>
      <c r="CHQ338" s="54"/>
      <c r="CHR338" s="54"/>
      <c r="CHS338" s="54"/>
      <c r="CHT338" s="54"/>
      <c r="CHU338" s="54"/>
      <c r="CHV338" s="54"/>
      <c r="CHW338" s="54"/>
      <c r="CHX338" s="54"/>
      <c r="CHY338" s="54"/>
      <c r="CHZ338" s="54"/>
      <c r="CIA338" s="54"/>
      <c r="CIB338" s="54"/>
      <c r="CIC338" s="54"/>
      <c r="CID338" s="54"/>
      <c r="CIE338" s="54"/>
      <c r="CIF338" s="54"/>
      <c r="CIG338" s="54"/>
      <c r="CIH338" s="54"/>
      <c r="CII338" s="54"/>
      <c r="CIJ338" s="54"/>
      <c r="CIK338" s="54"/>
      <c r="CIL338" s="54"/>
      <c r="CIM338" s="54"/>
      <c r="CIN338" s="54"/>
      <c r="CIO338" s="54"/>
      <c r="CIP338" s="54"/>
      <c r="CIQ338" s="54"/>
      <c r="CIR338" s="54"/>
      <c r="CIS338" s="54"/>
      <c r="CIT338" s="54"/>
      <c r="CIU338" s="54"/>
      <c r="CIV338" s="54"/>
      <c r="CIW338" s="54"/>
      <c r="CIX338" s="54"/>
      <c r="CIY338" s="54"/>
      <c r="CIZ338" s="54"/>
      <c r="CJA338" s="54"/>
      <c r="CJB338" s="54"/>
      <c r="CJC338" s="54"/>
      <c r="CJD338" s="54"/>
      <c r="CJE338" s="54"/>
      <c r="CJF338" s="54"/>
      <c r="CJG338" s="54"/>
      <c r="CJH338" s="54"/>
      <c r="CJI338" s="54"/>
      <c r="CJJ338" s="54"/>
      <c r="CJK338" s="54"/>
      <c r="CJL338" s="54"/>
      <c r="CJM338" s="54"/>
      <c r="CJN338" s="54"/>
      <c r="CJO338" s="54"/>
      <c r="CJP338" s="54"/>
      <c r="CJQ338" s="54"/>
      <c r="CJR338" s="54"/>
      <c r="CJS338" s="54"/>
      <c r="CJT338" s="54"/>
      <c r="CJU338" s="54"/>
      <c r="CJV338" s="54"/>
      <c r="CJW338" s="54"/>
      <c r="CJX338" s="54"/>
      <c r="CJY338" s="54"/>
      <c r="CJZ338" s="54"/>
      <c r="CKA338" s="54"/>
      <c r="CKB338" s="54"/>
      <c r="CKC338" s="54"/>
      <c r="CKD338" s="54"/>
      <c r="CKE338" s="54"/>
      <c r="CKF338" s="54"/>
      <c r="CKG338" s="54"/>
      <c r="CKH338" s="54"/>
      <c r="CKI338" s="54"/>
      <c r="CKJ338" s="54"/>
      <c r="CKK338" s="54"/>
      <c r="CKL338" s="54"/>
      <c r="CKM338" s="54"/>
      <c r="CKN338" s="54"/>
      <c r="CKO338" s="54"/>
      <c r="CKP338" s="54"/>
      <c r="CKQ338" s="54"/>
      <c r="CKR338" s="54"/>
      <c r="CKS338" s="54"/>
      <c r="CKT338" s="54"/>
      <c r="CKU338" s="54"/>
      <c r="CKV338" s="54"/>
      <c r="CKW338" s="54"/>
      <c r="CKX338" s="54"/>
      <c r="CKY338" s="54"/>
      <c r="CKZ338" s="54"/>
      <c r="CLA338" s="54"/>
      <c r="CLB338" s="54"/>
      <c r="CLC338" s="54"/>
      <c r="CLD338" s="54"/>
      <c r="CLE338" s="54"/>
      <c r="CLF338" s="54"/>
      <c r="CLG338" s="54"/>
      <c r="CLH338" s="54"/>
      <c r="CLI338" s="54"/>
      <c r="CLJ338" s="54"/>
      <c r="CLK338" s="54"/>
      <c r="CLL338" s="54"/>
      <c r="CLM338" s="54"/>
      <c r="CLN338" s="54"/>
      <c r="CLO338" s="54"/>
      <c r="CLP338" s="54"/>
      <c r="CLQ338" s="54"/>
      <c r="CLR338" s="54"/>
      <c r="CLS338" s="54"/>
      <c r="CLT338" s="54"/>
      <c r="CLU338" s="54"/>
      <c r="CLV338" s="54"/>
      <c r="CLW338" s="54"/>
      <c r="CLX338" s="54"/>
      <c r="CLY338" s="54"/>
      <c r="CLZ338" s="54"/>
      <c r="CMA338" s="54"/>
      <c r="CMB338" s="54"/>
      <c r="CMC338" s="54"/>
      <c r="CMD338" s="54"/>
      <c r="CME338" s="54"/>
      <c r="CMF338" s="54"/>
      <c r="CMG338" s="54"/>
      <c r="CMH338" s="54"/>
      <c r="CMI338" s="54"/>
      <c r="CMJ338" s="54"/>
      <c r="CMK338" s="54"/>
      <c r="CML338" s="54"/>
      <c r="CMM338" s="54"/>
      <c r="CMN338" s="54"/>
      <c r="CMO338" s="54"/>
      <c r="CMP338" s="54"/>
      <c r="CMQ338" s="54"/>
      <c r="CMR338" s="54"/>
      <c r="CMS338" s="54"/>
      <c r="CMT338" s="54"/>
      <c r="CMU338" s="54"/>
      <c r="CMV338" s="54"/>
      <c r="CMW338" s="54"/>
      <c r="CMX338" s="54"/>
      <c r="CMY338" s="54"/>
      <c r="CMZ338" s="54"/>
      <c r="CNA338" s="54"/>
      <c r="CNB338" s="54"/>
      <c r="CNC338" s="54"/>
      <c r="CND338" s="54"/>
      <c r="CNE338" s="54"/>
      <c r="CNF338" s="54"/>
      <c r="CNG338" s="54"/>
      <c r="CNH338" s="54"/>
      <c r="CNI338" s="54"/>
      <c r="CNJ338" s="54"/>
      <c r="CNK338" s="54"/>
      <c r="CNL338" s="54"/>
      <c r="CNM338" s="54"/>
      <c r="CNN338" s="54"/>
      <c r="CNO338" s="54"/>
      <c r="CNP338" s="54"/>
      <c r="CNQ338" s="54"/>
      <c r="CNR338" s="54"/>
      <c r="CNS338" s="54"/>
      <c r="CNT338" s="54"/>
      <c r="CNU338" s="54"/>
      <c r="CNV338" s="54"/>
      <c r="CNW338" s="54"/>
      <c r="CNX338" s="54"/>
      <c r="CNY338" s="54"/>
      <c r="CNZ338" s="54"/>
      <c r="COA338" s="54"/>
      <c r="COB338" s="54"/>
      <c r="COC338" s="54"/>
      <c r="COD338" s="54"/>
      <c r="COE338" s="54"/>
      <c r="COF338" s="54"/>
      <c r="COG338" s="54"/>
      <c r="COH338" s="54"/>
      <c r="COI338" s="54"/>
      <c r="COJ338" s="54"/>
      <c r="COK338" s="54"/>
      <c r="COL338" s="54"/>
      <c r="COM338" s="54"/>
      <c r="CON338" s="54"/>
      <c r="COO338" s="54"/>
      <c r="COP338" s="54"/>
      <c r="COQ338" s="54"/>
      <c r="COR338" s="54"/>
      <c r="COS338" s="54"/>
      <c r="COT338" s="54"/>
      <c r="COU338" s="54"/>
      <c r="COV338" s="54"/>
      <c r="COW338" s="54"/>
      <c r="COX338" s="54"/>
      <c r="COY338" s="54"/>
      <c r="COZ338" s="54"/>
      <c r="CPA338" s="54"/>
      <c r="CPB338" s="54"/>
      <c r="CPC338" s="54"/>
      <c r="CPD338" s="54"/>
      <c r="CPE338" s="54"/>
      <c r="CPF338" s="54"/>
      <c r="CPG338" s="54"/>
      <c r="CPH338" s="54"/>
      <c r="CPI338" s="54"/>
      <c r="CPJ338" s="54"/>
      <c r="CPK338" s="54"/>
      <c r="CPL338" s="54"/>
      <c r="CPM338" s="54"/>
      <c r="CPN338" s="54"/>
      <c r="CPO338" s="54"/>
      <c r="CPP338" s="54"/>
      <c r="CPQ338" s="54"/>
      <c r="CPR338" s="54"/>
      <c r="CPS338" s="54"/>
      <c r="CPT338" s="54"/>
      <c r="CPU338" s="54"/>
      <c r="CPV338" s="54"/>
      <c r="CPW338" s="54"/>
      <c r="CPX338" s="54"/>
      <c r="CPY338" s="54"/>
      <c r="CPZ338" s="54"/>
      <c r="CQA338" s="54"/>
      <c r="CQB338" s="54"/>
      <c r="CQC338" s="54"/>
      <c r="CQD338" s="54"/>
      <c r="CQE338" s="54"/>
      <c r="CQF338" s="54"/>
      <c r="CQG338" s="54"/>
      <c r="CQH338" s="54"/>
      <c r="CQI338" s="54"/>
      <c r="CQJ338" s="54"/>
      <c r="CQK338" s="54"/>
      <c r="CQL338" s="54"/>
      <c r="CQM338" s="54"/>
      <c r="CQN338" s="54"/>
      <c r="CQO338" s="54"/>
      <c r="CQP338" s="54"/>
      <c r="CQQ338" s="54"/>
      <c r="CQR338" s="54"/>
      <c r="CQS338" s="54"/>
      <c r="CQT338" s="54"/>
      <c r="CQU338" s="54"/>
      <c r="CQV338" s="54"/>
      <c r="CQW338" s="54"/>
      <c r="CQX338" s="54"/>
      <c r="CQY338" s="54"/>
      <c r="CQZ338" s="54"/>
      <c r="CRA338" s="54"/>
      <c r="CRB338" s="54"/>
      <c r="CRC338" s="54"/>
      <c r="CRD338" s="54"/>
      <c r="CRE338" s="54"/>
      <c r="CRF338" s="54"/>
      <c r="CRG338" s="54"/>
      <c r="CRH338" s="54"/>
      <c r="CRI338" s="54"/>
      <c r="CRJ338" s="54"/>
      <c r="CRK338" s="54"/>
      <c r="CRL338" s="54"/>
      <c r="CRM338" s="54"/>
      <c r="CRN338" s="54"/>
      <c r="CRO338" s="54"/>
      <c r="CRP338" s="54"/>
      <c r="CRQ338" s="54"/>
      <c r="CRR338" s="54"/>
      <c r="CRS338" s="54"/>
      <c r="CRT338" s="54"/>
      <c r="CRU338" s="54"/>
      <c r="CRV338" s="54"/>
      <c r="CRW338" s="54"/>
      <c r="CRX338" s="54"/>
      <c r="CRY338" s="54"/>
      <c r="CRZ338" s="54"/>
      <c r="CSA338" s="54"/>
      <c r="CSB338" s="54"/>
      <c r="CSC338" s="54"/>
      <c r="CSD338" s="54"/>
      <c r="CSE338" s="54"/>
      <c r="CSF338" s="54"/>
      <c r="CSG338" s="54"/>
      <c r="CSH338" s="54"/>
      <c r="CSI338" s="54"/>
      <c r="CSJ338" s="54"/>
      <c r="CSK338" s="54"/>
      <c r="CSL338" s="54"/>
      <c r="CSM338" s="54"/>
      <c r="CSN338" s="54"/>
      <c r="CSO338" s="54"/>
      <c r="CSP338" s="54"/>
      <c r="CSQ338" s="54"/>
      <c r="CSR338" s="54"/>
      <c r="CSS338" s="54"/>
      <c r="CST338" s="54"/>
      <c r="CSU338" s="54"/>
      <c r="CSV338" s="54"/>
      <c r="CSW338" s="54"/>
      <c r="CSX338" s="54"/>
      <c r="CSY338" s="54"/>
      <c r="CSZ338" s="54"/>
      <c r="CTA338" s="54"/>
      <c r="CTB338" s="54"/>
      <c r="CTC338" s="54"/>
      <c r="CTD338" s="54"/>
      <c r="CTE338" s="54"/>
      <c r="CTF338" s="54"/>
      <c r="CTG338" s="54"/>
      <c r="CTH338" s="54"/>
      <c r="CTI338" s="54"/>
      <c r="CTJ338" s="54"/>
      <c r="CTK338" s="54"/>
      <c r="CTL338" s="54"/>
      <c r="CTM338" s="54"/>
      <c r="CTN338" s="54"/>
      <c r="CTO338" s="54"/>
      <c r="CTP338" s="54"/>
      <c r="CTQ338" s="54"/>
      <c r="CTR338" s="54"/>
      <c r="CTS338" s="54"/>
      <c r="CTT338" s="54"/>
      <c r="CTU338" s="54"/>
      <c r="CTV338" s="54"/>
      <c r="CTW338" s="54"/>
      <c r="CTX338" s="54"/>
      <c r="CTY338" s="54"/>
      <c r="CTZ338" s="54"/>
      <c r="CUA338" s="54"/>
      <c r="CUB338" s="54"/>
      <c r="CUC338" s="54"/>
      <c r="CUD338" s="54"/>
      <c r="CUE338" s="54"/>
      <c r="CUF338" s="54"/>
      <c r="CUG338" s="54"/>
      <c r="CUH338" s="54"/>
      <c r="CUI338" s="54"/>
      <c r="CUJ338" s="54"/>
      <c r="CUK338" s="54"/>
      <c r="CUL338" s="54"/>
      <c r="CUM338" s="54"/>
      <c r="CUN338" s="54"/>
      <c r="CUO338" s="54"/>
      <c r="CUP338" s="54"/>
      <c r="CUQ338" s="54"/>
      <c r="CUR338" s="54"/>
      <c r="CUS338" s="54"/>
      <c r="CUT338" s="54"/>
      <c r="CUU338" s="54"/>
      <c r="CUV338" s="54"/>
      <c r="CUW338" s="54"/>
      <c r="CUX338" s="54"/>
      <c r="CUY338" s="54"/>
      <c r="CUZ338" s="54"/>
      <c r="CVA338" s="54"/>
      <c r="CVB338" s="54"/>
      <c r="CVC338" s="54"/>
      <c r="CVD338" s="54"/>
      <c r="CVE338" s="54"/>
      <c r="CVF338" s="54"/>
      <c r="CVG338" s="54"/>
      <c r="CVH338" s="54"/>
      <c r="CVI338" s="54"/>
      <c r="CVJ338" s="54"/>
      <c r="CVK338" s="54"/>
      <c r="CVL338" s="54"/>
      <c r="CVM338" s="54"/>
      <c r="CVN338" s="54"/>
      <c r="CVO338" s="54"/>
      <c r="CVP338" s="54"/>
      <c r="CVQ338" s="54"/>
      <c r="CVR338" s="54"/>
      <c r="CVS338" s="54"/>
      <c r="CVT338" s="54"/>
      <c r="CVU338" s="54"/>
      <c r="CVV338" s="54"/>
      <c r="CVW338" s="54"/>
      <c r="CVX338" s="54"/>
      <c r="CVY338" s="54"/>
      <c r="CVZ338" s="54"/>
      <c r="CWA338" s="54"/>
      <c r="CWB338" s="54"/>
      <c r="CWC338" s="54"/>
      <c r="CWD338" s="54"/>
      <c r="CWE338" s="54"/>
      <c r="CWF338" s="54"/>
      <c r="CWG338" s="54"/>
      <c r="CWH338" s="54"/>
      <c r="CWI338" s="54"/>
      <c r="CWJ338" s="54"/>
      <c r="CWK338" s="54"/>
      <c r="CWL338" s="54"/>
      <c r="CWM338" s="54"/>
      <c r="CWN338" s="54"/>
      <c r="CWO338" s="54"/>
      <c r="CWP338" s="54"/>
      <c r="CWQ338" s="54"/>
      <c r="CWR338" s="54"/>
      <c r="CWS338" s="54"/>
      <c r="CWT338" s="54"/>
      <c r="CWU338" s="54"/>
      <c r="CWV338" s="54"/>
      <c r="CWW338" s="54"/>
      <c r="CWX338" s="54"/>
      <c r="CWY338" s="54"/>
      <c r="CWZ338" s="54"/>
      <c r="CXA338" s="54"/>
      <c r="CXB338" s="54"/>
      <c r="CXC338" s="54"/>
      <c r="CXD338" s="54"/>
      <c r="CXE338" s="54"/>
      <c r="CXF338" s="54"/>
      <c r="CXG338" s="54"/>
      <c r="CXH338" s="54"/>
      <c r="CXI338" s="54"/>
      <c r="CXJ338" s="54"/>
      <c r="CXK338" s="54"/>
      <c r="CXL338" s="54"/>
      <c r="CXM338" s="54"/>
      <c r="CXN338" s="54"/>
      <c r="CXO338" s="54"/>
      <c r="CXP338" s="54"/>
      <c r="CXQ338" s="54"/>
      <c r="CXR338" s="54"/>
      <c r="CXS338" s="54"/>
      <c r="CXT338" s="54"/>
      <c r="CXU338" s="54"/>
      <c r="CXV338" s="54"/>
      <c r="CXW338" s="54"/>
      <c r="CXX338" s="54"/>
      <c r="CXY338" s="54"/>
      <c r="CXZ338" s="54"/>
      <c r="CYA338" s="54"/>
      <c r="CYB338" s="54"/>
      <c r="CYC338" s="54"/>
      <c r="CYD338" s="54"/>
      <c r="CYE338" s="54"/>
      <c r="CYF338" s="54"/>
      <c r="CYG338" s="54"/>
      <c r="CYH338" s="54"/>
      <c r="CYI338" s="54"/>
      <c r="CYJ338" s="54"/>
      <c r="CYK338" s="54"/>
      <c r="CYL338" s="54"/>
      <c r="CYM338" s="54"/>
      <c r="CYN338" s="54"/>
      <c r="CYO338" s="54"/>
      <c r="CYP338" s="54"/>
      <c r="CYQ338" s="54"/>
      <c r="CYR338" s="54"/>
      <c r="CYS338" s="54"/>
      <c r="CYT338" s="54"/>
      <c r="CYU338" s="54"/>
      <c r="CYV338" s="54"/>
      <c r="CYW338" s="54"/>
      <c r="CYX338" s="54"/>
      <c r="CYY338" s="54"/>
      <c r="CYZ338" s="54"/>
      <c r="CZA338" s="54"/>
      <c r="CZB338" s="54"/>
      <c r="CZC338" s="54"/>
      <c r="CZD338" s="54"/>
      <c r="CZE338" s="54"/>
      <c r="CZF338" s="54"/>
      <c r="CZG338" s="54"/>
      <c r="CZH338" s="54"/>
      <c r="CZI338" s="54"/>
      <c r="CZJ338" s="54"/>
      <c r="CZK338" s="54"/>
      <c r="CZL338" s="54"/>
      <c r="CZM338" s="54"/>
      <c r="CZN338" s="54"/>
      <c r="CZO338" s="54"/>
      <c r="CZP338" s="54"/>
      <c r="CZQ338" s="54"/>
      <c r="CZR338" s="54"/>
      <c r="CZS338" s="54"/>
      <c r="CZT338" s="54"/>
      <c r="CZU338" s="54"/>
      <c r="CZV338" s="54"/>
      <c r="CZW338" s="54"/>
      <c r="CZX338" s="54"/>
      <c r="CZY338" s="54"/>
      <c r="CZZ338" s="54"/>
      <c r="DAA338" s="54"/>
      <c r="DAB338" s="54"/>
      <c r="DAC338" s="54"/>
      <c r="DAD338" s="54"/>
      <c r="DAE338" s="54"/>
      <c r="DAF338" s="54"/>
      <c r="DAG338" s="54"/>
      <c r="DAH338" s="54"/>
      <c r="DAI338" s="54"/>
      <c r="DAJ338" s="54"/>
      <c r="DAK338" s="54"/>
      <c r="DAL338" s="54"/>
      <c r="DAM338" s="54"/>
      <c r="DAN338" s="54"/>
      <c r="DAO338" s="54"/>
      <c r="DAP338" s="54"/>
      <c r="DAQ338" s="54"/>
      <c r="DAR338" s="54"/>
      <c r="DAS338" s="54"/>
      <c r="DAT338" s="54"/>
      <c r="DAU338" s="54"/>
      <c r="DAV338" s="54"/>
      <c r="DAW338" s="54"/>
      <c r="DAX338" s="54"/>
      <c r="DAY338" s="54"/>
      <c r="DAZ338" s="54"/>
      <c r="DBA338" s="54"/>
      <c r="DBB338" s="54"/>
      <c r="DBC338" s="54"/>
      <c r="DBD338" s="54"/>
      <c r="DBE338" s="54"/>
      <c r="DBF338" s="54"/>
      <c r="DBG338" s="54"/>
      <c r="DBH338" s="54"/>
      <c r="DBI338" s="54"/>
      <c r="DBJ338" s="54"/>
      <c r="DBK338" s="54"/>
      <c r="DBL338" s="54"/>
      <c r="DBM338" s="54"/>
      <c r="DBN338" s="54"/>
      <c r="DBO338" s="54"/>
      <c r="DBP338" s="54"/>
      <c r="DBQ338" s="54"/>
      <c r="DBR338" s="54"/>
      <c r="DBS338" s="54"/>
      <c r="DBT338" s="54"/>
      <c r="DBU338" s="54"/>
      <c r="DBV338" s="54"/>
      <c r="DBW338" s="54"/>
      <c r="DBX338" s="54"/>
      <c r="DBY338" s="54"/>
      <c r="DBZ338" s="54"/>
      <c r="DCA338" s="54"/>
      <c r="DCB338" s="54"/>
      <c r="DCC338" s="54"/>
      <c r="DCD338" s="54"/>
      <c r="DCE338" s="54"/>
      <c r="DCF338" s="54"/>
      <c r="DCG338" s="54"/>
      <c r="DCH338" s="54"/>
      <c r="DCI338" s="54"/>
      <c r="DCJ338" s="54"/>
      <c r="DCK338" s="54"/>
      <c r="DCL338" s="54"/>
      <c r="DCM338" s="54"/>
      <c r="DCN338" s="54"/>
      <c r="DCO338" s="54"/>
      <c r="DCP338" s="54"/>
      <c r="DCQ338" s="54"/>
      <c r="DCR338" s="54"/>
      <c r="DCS338" s="54"/>
      <c r="DCT338" s="54"/>
      <c r="DCU338" s="54"/>
      <c r="DCV338" s="54"/>
      <c r="DCW338" s="54"/>
      <c r="DCX338" s="54"/>
      <c r="DCY338" s="54"/>
      <c r="DCZ338" s="54"/>
      <c r="DDA338" s="54"/>
      <c r="DDB338" s="54"/>
      <c r="DDC338" s="54"/>
      <c r="DDD338" s="54"/>
      <c r="DDE338" s="54"/>
      <c r="DDF338" s="54"/>
      <c r="DDG338" s="54"/>
      <c r="DDH338" s="54"/>
      <c r="DDI338" s="54"/>
      <c r="DDJ338" s="54"/>
      <c r="DDK338" s="54"/>
      <c r="DDL338" s="54"/>
      <c r="DDM338" s="54"/>
      <c r="DDN338" s="54"/>
      <c r="DDO338" s="54"/>
      <c r="DDP338" s="54"/>
      <c r="DDQ338" s="54"/>
      <c r="DDR338" s="54"/>
      <c r="DDS338" s="54"/>
      <c r="DDT338" s="54"/>
      <c r="DDU338" s="54"/>
      <c r="DDV338" s="54"/>
      <c r="DDW338" s="54"/>
      <c r="DDX338" s="54"/>
      <c r="DDY338" s="54"/>
      <c r="DDZ338" s="54"/>
      <c r="DEA338" s="54"/>
      <c r="DEB338" s="54"/>
      <c r="DEC338" s="54"/>
      <c r="DED338" s="54"/>
      <c r="DEE338" s="54"/>
      <c r="DEF338" s="54"/>
      <c r="DEG338" s="54"/>
      <c r="DEH338" s="54"/>
      <c r="DEI338" s="54"/>
      <c r="DEJ338" s="54"/>
      <c r="DEK338" s="54"/>
      <c r="DEL338" s="54"/>
      <c r="DEM338" s="54"/>
      <c r="DEN338" s="54"/>
      <c r="DEO338" s="54"/>
      <c r="DEP338" s="54"/>
      <c r="DEQ338" s="54"/>
      <c r="DER338" s="54"/>
      <c r="DES338" s="54"/>
      <c r="DET338" s="54"/>
      <c r="DEU338" s="54"/>
      <c r="DEV338" s="54"/>
      <c r="DEW338" s="54"/>
      <c r="DEX338" s="54"/>
      <c r="DEY338" s="54"/>
      <c r="DEZ338" s="54"/>
      <c r="DFA338" s="54"/>
      <c r="DFB338" s="54"/>
      <c r="DFC338" s="54"/>
      <c r="DFD338" s="54"/>
      <c r="DFE338" s="54"/>
      <c r="DFF338" s="54"/>
      <c r="DFG338" s="54"/>
      <c r="DFH338" s="54"/>
      <c r="DFI338" s="54"/>
      <c r="DFJ338" s="54"/>
      <c r="DFK338" s="54"/>
      <c r="DFL338" s="54"/>
      <c r="DFM338" s="54"/>
      <c r="DFN338" s="54"/>
      <c r="DFO338" s="54"/>
      <c r="DFP338" s="54"/>
      <c r="DFQ338" s="54"/>
      <c r="DFR338" s="54"/>
      <c r="DFS338" s="54"/>
      <c r="DFT338" s="54"/>
      <c r="DFU338" s="54"/>
      <c r="DFV338" s="54"/>
      <c r="DFW338" s="54"/>
      <c r="DFX338" s="54"/>
      <c r="DFY338" s="54"/>
      <c r="DFZ338" s="54"/>
      <c r="DGA338" s="54"/>
      <c r="DGB338" s="54"/>
      <c r="DGC338" s="54"/>
      <c r="DGD338" s="54"/>
      <c r="DGE338" s="54"/>
      <c r="DGF338" s="54"/>
      <c r="DGG338" s="54"/>
      <c r="DGH338" s="54"/>
      <c r="DGI338" s="54"/>
      <c r="DGJ338" s="54"/>
      <c r="DGK338" s="54"/>
      <c r="DGL338" s="54"/>
      <c r="DGM338" s="54"/>
      <c r="DGN338" s="54"/>
      <c r="DGO338" s="54"/>
      <c r="DGP338" s="54"/>
      <c r="DGQ338" s="54"/>
      <c r="DGR338" s="54"/>
      <c r="DGS338" s="54"/>
      <c r="DGT338" s="54"/>
      <c r="DGU338" s="54"/>
      <c r="DGV338" s="54"/>
      <c r="DGW338" s="54"/>
      <c r="DGX338" s="54"/>
      <c r="DGY338" s="54"/>
      <c r="DGZ338" s="54"/>
      <c r="DHA338" s="54"/>
      <c r="DHB338" s="54"/>
      <c r="DHC338" s="54"/>
      <c r="DHD338" s="54"/>
      <c r="DHE338" s="54"/>
      <c r="DHF338" s="54"/>
      <c r="DHG338" s="54"/>
      <c r="DHH338" s="54"/>
      <c r="DHI338" s="54"/>
      <c r="DHJ338" s="54"/>
      <c r="DHK338" s="54"/>
      <c r="DHL338" s="54"/>
      <c r="DHM338" s="54"/>
      <c r="DHN338" s="54"/>
      <c r="DHO338" s="54"/>
      <c r="DHP338" s="54"/>
      <c r="DHQ338" s="54"/>
      <c r="DHR338" s="54"/>
      <c r="DHS338" s="54"/>
      <c r="DHT338" s="54"/>
      <c r="DHU338" s="54"/>
      <c r="DHV338" s="54"/>
      <c r="DHW338" s="54"/>
      <c r="DHX338" s="54"/>
      <c r="DHY338" s="54"/>
      <c r="DHZ338" s="54"/>
      <c r="DIA338" s="54"/>
      <c r="DIB338" s="54"/>
      <c r="DIC338" s="54"/>
      <c r="DID338" s="54"/>
      <c r="DIE338" s="54"/>
      <c r="DIF338" s="54"/>
      <c r="DIG338" s="54"/>
      <c r="DIH338" s="54"/>
      <c r="DII338" s="54"/>
      <c r="DIJ338" s="54"/>
      <c r="DIK338" s="54"/>
      <c r="DIL338" s="54"/>
      <c r="DIM338" s="54"/>
      <c r="DIN338" s="54"/>
      <c r="DIO338" s="54"/>
      <c r="DIP338" s="54"/>
      <c r="DIQ338" s="54"/>
      <c r="DIR338" s="54"/>
      <c r="DIS338" s="54"/>
      <c r="DIT338" s="54"/>
      <c r="DIU338" s="54"/>
      <c r="DIV338" s="54"/>
      <c r="DIW338" s="54"/>
      <c r="DIX338" s="54"/>
      <c r="DIY338" s="54"/>
      <c r="DIZ338" s="54"/>
      <c r="DJA338" s="54"/>
      <c r="DJB338" s="54"/>
      <c r="DJC338" s="54"/>
      <c r="DJD338" s="54"/>
      <c r="DJE338" s="54"/>
      <c r="DJF338" s="54"/>
      <c r="DJG338" s="54"/>
      <c r="DJH338" s="54"/>
      <c r="DJI338" s="54"/>
      <c r="DJJ338" s="54"/>
      <c r="DJK338" s="54"/>
      <c r="DJL338" s="54"/>
      <c r="DJM338" s="54"/>
      <c r="DJN338" s="54"/>
      <c r="DJO338" s="54"/>
      <c r="DJP338" s="54"/>
      <c r="DJQ338" s="54"/>
      <c r="DJR338" s="54"/>
      <c r="DJS338" s="54"/>
      <c r="DJT338" s="54"/>
      <c r="DJU338" s="54"/>
      <c r="DJV338" s="54"/>
      <c r="DJW338" s="54"/>
      <c r="DJX338" s="54"/>
      <c r="DJY338" s="54"/>
      <c r="DJZ338" s="54"/>
      <c r="DKA338" s="54"/>
      <c r="DKB338" s="54"/>
      <c r="DKC338" s="54"/>
      <c r="DKD338" s="54"/>
      <c r="DKE338" s="54"/>
      <c r="DKF338" s="54"/>
      <c r="DKG338" s="54"/>
      <c r="DKH338" s="54"/>
      <c r="DKI338" s="54"/>
      <c r="DKJ338" s="54"/>
      <c r="DKK338" s="54"/>
      <c r="DKL338" s="54"/>
      <c r="DKM338" s="54"/>
      <c r="DKN338" s="54"/>
      <c r="DKO338" s="54"/>
      <c r="DKP338" s="54"/>
      <c r="DKQ338" s="54"/>
      <c r="DKR338" s="54"/>
      <c r="DKS338" s="54"/>
      <c r="DKT338" s="54"/>
      <c r="DKU338" s="54"/>
      <c r="DKV338" s="54"/>
      <c r="DKW338" s="54"/>
      <c r="DKX338" s="54"/>
      <c r="DKY338" s="54"/>
      <c r="DKZ338" s="54"/>
      <c r="DLA338" s="54"/>
      <c r="DLB338" s="54"/>
      <c r="DLC338" s="54"/>
      <c r="DLD338" s="54"/>
      <c r="DLE338" s="54"/>
      <c r="DLF338" s="54"/>
      <c r="DLG338" s="54"/>
      <c r="DLH338" s="54"/>
      <c r="DLI338" s="54"/>
      <c r="DLJ338" s="54"/>
      <c r="DLK338" s="54"/>
      <c r="DLL338" s="54"/>
      <c r="DLM338" s="54"/>
      <c r="DLN338" s="54"/>
      <c r="DLO338" s="54"/>
      <c r="DLP338" s="54"/>
      <c r="DLQ338" s="54"/>
      <c r="DLR338" s="54"/>
      <c r="DLS338" s="54"/>
      <c r="DLT338" s="54"/>
      <c r="DLU338" s="54"/>
      <c r="DLV338" s="54"/>
      <c r="DLW338" s="54"/>
      <c r="DLX338" s="54"/>
      <c r="DLY338" s="54"/>
      <c r="DLZ338" s="54"/>
      <c r="DMA338" s="54"/>
      <c r="DMB338" s="54"/>
      <c r="DMC338" s="54"/>
      <c r="DMD338" s="54"/>
      <c r="DME338" s="54"/>
      <c r="DMF338" s="54"/>
      <c r="DMG338" s="54"/>
      <c r="DMH338" s="54"/>
      <c r="DMI338" s="54"/>
      <c r="DMJ338" s="54"/>
      <c r="DMK338" s="54"/>
      <c r="DML338" s="54"/>
      <c r="DMM338" s="54"/>
      <c r="DMN338" s="54"/>
      <c r="DMO338" s="54"/>
      <c r="DMP338" s="54"/>
      <c r="DMQ338" s="54"/>
      <c r="DMR338" s="54"/>
      <c r="DMS338" s="54"/>
      <c r="DMT338" s="54"/>
      <c r="DMU338" s="54"/>
      <c r="DMV338" s="54"/>
      <c r="DMW338" s="54"/>
      <c r="DMX338" s="54"/>
      <c r="DMY338" s="54"/>
      <c r="DMZ338" s="54"/>
      <c r="DNA338" s="54"/>
      <c r="DNB338" s="54"/>
      <c r="DNC338" s="54"/>
      <c r="DND338" s="54"/>
      <c r="DNE338" s="54"/>
      <c r="DNF338" s="54"/>
      <c r="DNG338" s="54"/>
      <c r="DNH338" s="54"/>
      <c r="DNI338" s="54"/>
      <c r="DNJ338" s="54"/>
      <c r="DNK338" s="54"/>
      <c r="DNL338" s="54"/>
      <c r="DNM338" s="54"/>
      <c r="DNN338" s="54"/>
      <c r="DNO338" s="54"/>
      <c r="DNP338" s="54"/>
      <c r="DNQ338" s="54"/>
      <c r="DNR338" s="54"/>
      <c r="DNS338" s="54"/>
      <c r="DNT338" s="54"/>
      <c r="DNU338" s="54"/>
      <c r="DNV338" s="54"/>
      <c r="DNW338" s="54"/>
      <c r="DNX338" s="54"/>
      <c r="DNY338" s="54"/>
      <c r="DNZ338" s="54"/>
      <c r="DOA338" s="54"/>
      <c r="DOB338" s="54"/>
      <c r="DOC338" s="54"/>
      <c r="DOD338" s="54"/>
      <c r="DOE338" s="54"/>
      <c r="DOF338" s="54"/>
      <c r="DOG338" s="54"/>
      <c r="DOH338" s="54"/>
      <c r="DOI338" s="54"/>
      <c r="DOJ338" s="54"/>
      <c r="DOK338" s="54"/>
      <c r="DOL338" s="54"/>
      <c r="DOM338" s="54"/>
      <c r="DON338" s="54"/>
      <c r="DOO338" s="54"/>
      <c r="DOP338" s="54"/>
      <c r="DOQ338" s="54"/>
      <c r="DOR338" s="54"/>
      <c r="DOS338" s="54"/>
      <c r="DOT338" s="54"/>
      <c r="DOU338" s="54"/>
      <c r="DOV338" s="54"/>
      <c r="DOW338" s="54"/>
      <c r="DOX338" s="54"/>
      <c r="DOY338" s="54"/>
      <c r="DOZ338" s="54"/>
      <c r="DPA338" s="54"/>
      <c r="DPB338" s="54"/>
      <c r="DPC338" s="54"/>
      <c r="DPD338" s="54"/>
      <c r="DPE338" s="54"/>
      <c r="DPF338" s="54"/>
      <c r="DPG338" s="54"/>
      <c r="DPH338" s="54"/>
      <c r="DPI338" s="54"/>
      <c r="DPJ338" s="54"/>
      <c r="DPK338" s="54"/>
      <c r="DPL338" s="54"/>
      <c r="DPM338" s="54"/>
      <c r="DPN338" s="54"/>
      <c r="DPO338" s="54"/>
      <c r="DPP338" s="54"/>
      <c r="DPQ338" s="54"/>
      <c r="DPR338" s="54"/>
      <c r="DPS338" s="54"/>
      <c r="DPT338" s="54"/>
      <c r="DPU338" s="54"/>
      <c r="DPV338" s="54"/>
      <c r="DPW338" s="54"/>
      <c r="DPX338" s="54"/>
      <c r="DPY338" s="54"/>
      <c r="DPZ338" s="54"/>
      <c r="DQA338" s="54"/>
      <c r="DQB338" s="54"/>
      <c r="DQC338" s="54"/>
      <c r="DQD338" s="54"/>
      <c r="DQE338" s="54"/>
      <c r="DQF338" s="54"/>
      <c r="DQG338" s="54"/>
      <c r="DQH338" s="54"/>
      <c r="DQI338" s="54"/>
      <c r="DQJ338" s="54"/>
      <c r="DQK338" s="54"/>
      <c r="DQL338" s="54"/>
      <c r="DQM338" s="54"/>
      <c r="DQN338" s="54"/>
      <c r="DQO338" s="54"/>
      <c r="DQP338" s="54"/>
      <c r="DQQ338" s="54"/>
      <c r="DQR338" s="54"/>
      <c r="DQS338" s="54"/>
      <c r="DQT338" s="54"/>
      <c r="DQU338" s="54"/>
      <c r="DQV338" s="54"/>
      <c r="DQW338" s="54"/>
      <c r="DQX338" s="54"/>
      <c r="DQY338" s="54"/>
      <c r="DQZ338" s="54"/>
      <c r="DRA338" s="54"/>
      <c r="DRB338" s="54"/>
      <c r="DRC338" s="54"/>
      <c r="DRD338" s="54"/>
      <c r="DRE338" s="54"/>
      <c r="DRF338" s="54"/>
      <c r="DRG338" s="54"/>
      <c r="DRH338" s="54"/>
      <c r="DRI338" s="54"/>
      <c r="DRJ338" s="54"/>
      <c r="DRK338" s="54"/>
      <c r="DRL338" s="54"/>
      <c r="DRM338" s="54"/>
      <c r="DRN338" s="54"/>
      <c r="DRO338" s="54"/>
      <c r="DRP338" s="54"/>
      <c r="DRQ338" s="54"/>
      <c r="DRR338" s="54"/>
      <c r="DRS338" s="54"/>
      <c r="DRT338" s="54"/>
      <c r="DRU338" s="54"/>
      <c r="DRV338" s="54"/>
      <c r="DRW338" s="54"/>
      <c r="DRX338" s="54"/>
      <c r="DRY338" s="54"/>
      <c r="DRZ338" s="54"/>
      <c r="DSA338" s="54"/>
      <c r="DSB338" s="54"/>
      <c r="DSC338" s="54"/>
      <c r="DSD338" s="54"/>
      <c r="DSE338" s="54"/>
      <c r="DSF338" s="54"/>
      <c r="DSG338" s="54"/>
      <c r="DSH338" s="54"/>
      <c r="DSI338" s="54"/>
      <c r="DSJ338" s="54"/>
      <c r="DSK338" s="54"/>
      <c r="DSL338" s="54"/>
      <c r="DSM338" s="54"/>
      <c r="DSN338" s="54"/>
      <c r="DSO338" s="54"/>
      <c r="DSP338" s="54"/>
      <c r="DSQ338" s="54"/>
      <c r="DSR338" s="54"/>
      <c r="DSS338" s="54"/>
      <c r="DST338" s="54"/>
      <c r="DSU338" s="54"/>
      <c r="DSV338" s="54"/>
      <c r="DSW338" s="54"/>
      <c r="DSX338" s="54"/>
      <c r="DSY338" s="54"/>
      <c r="DSZ338" s="54"/>
      <c r="DTA338" s="54"/>
      <c r="DTB338" s="54"/>
      <c r="DTC338" s="54"/>
      <c r="DTD338" s="54"/>
      <c r="DTE338" s="54"/>
      <c r="DTF338" s="54"/>
      <c r="DTG338" s="54"/>
      <c r="DTH338" s="54"/>
      <c r="DTI338" s="54"/>
      <c r="DTJ338" s="54"/>
      <c r="DTK338" s="54"/>
      <c r="DTL338" s="54"/>
      <c r="DTM338" s="54"/>
      <c r="DTN338" s="54"/>
      <c r="DTO338" s="54"/>
      <c r="DTP338" s="54"/>
      <c r="DTQ338" s="54"/>
      <c r="DTR338" s="54"/>
      <c r="DTS338" s="54"/>
      <c r="DTT338" s="54"/>
      <c r="DTU338" s="54"/>
      <c r="DTV338" s="54"/>
      <c r="DTW338" s="54"/>
      <c r="DTX338" s="54"/>
      <c r="DTY338" s="54"/>
      <c r="DTZ338" s="54"/>
      <c r="DUA338" s="54"/>
      <c r="DUB338" s="54"/>
      <c r="DUC338" s="54"/>
      <c r="DUD338" s="54"/>
      <c r="DUE338" s="54"/>
      <c r="DUF338" s="54"/>
      <c r="DUG338" s="54"/>
      <c r="DUH338" s="54"/>
      <c r="DUI338" s="54"/>
      <c r="DUJ338" s="54"/>
      <c r="DUK338" s="54"/>
      <c r="DUL338" s="54"/>
      <c r="DUM338" s="54"/>
      <c r="DUN338" s="54"/>
      <c r="DUO338" s="54"/>
      <c r="DUP338" s="54"/>
      <c r="DUQ338" s="54"/>
      <c r="DUR338" s="54"/>
      <c r="DUS338" s="54"/>
      <c r="DUT338" s="54"/>
      <c r="DUU338" s="54"/>
      <c r="DUV338" s="54"/>
      <c r="DUW338" s="54"/>
      <c r="DUX338" s="54"/>
      <c r="DUY338" s="54"/>
      <c r="DUZ338" s="54"/>
      <c r="DVA338" s="54"/>
      <c r="DVB338" s="54"/>
      <c r="DVC338" s="54"/>
      <c r="DVD338" s="54"/>
      <c r="DVE338" s="54"/>
      <c r="DVF338" s="54"/>
      <c r="DVG338" s="54"/>
      <c r="DVH338" s="54"/>
      <c r="DVI338" s="54"/>
      <c r="DVJ338" s="54"/>
      <c r="DVK338" s="54"/>
      <c r="DVL338" s="54"/>
      <c r="DVM338" s="54"/>
      <c r="DVN338" s="54"/>
      <c r="DVO338" s="54"/>
      <c r="DVP338" s="54"/>
      <c r="DVQ338" s="54"/>
      <c r="DVR338" s="54"/>
      <c r="DVS338" s="54"/>
      <c r="DVT338" s="54"/>
      <c r="DVU338" s="54"/>
      <c r="DVV338" s="54"/>
      <c r="DVW338" s="54"/>
      <c r="DVX338" s="54"/>
      <c r="DVY338" s="54"/>
      <c r="DVZ338" s="54"/>
      <c r="DWA338" s="54"/>
      <c r="DWB338" s="54"/>
      <c r="DWC338" s="54"/>
      <c r="DWD338" s="54"/>
      <c r="DWE338" s="54"/>
      <c r="DWF338" s="54"/>
      <c r="DWG338" s="54"/>
      <c r="DWH338" s="54"/>
      <c r="DWI338" s="54"/>
      <c r="DWJ338" s="54"/>
      <c r="DWK338" s="54"/>
      <c r="DWL338" s="54"/>
      <c r="DWM338" s="54"/>
      <c r="DWN338" s="54"/>
      <c r="DWO338" s="54"/>
      <c r="DWP338" s="54"/>
      <c r="DWQ338" s="54"/>
      <c r="DWR338" s="54"/>
      <c r="DWS338" s="54"/>
      <c r="DWT338" s="54"/>
      <c r="DWU338" s="54"/>
      <c r="DWV338" s="54"/>
      <c r="DWW338" s="54"/>
      <c r="DWX338" s="54"/>
      <c r="DWY338" s="54"/>
      <c r="DWZ338" s="54"/>
      <c r="DXA338" s="54"/>
      <c r="DXB338" s="54"/>
      <c r="DXC338" s="54"/>
      <c r="DXD338" s="54"/>
      <c r="DXE338" s="54"/>
      <c r="DXF338" s="54"/>
      <c r="DXG338" s="54"/>
      <c r="DXH338" s="54"/>
      <c r="DXI338" s="54"/>
      <c r="DXJ338" s="54"/>
      <c r="DXK338" s="54"/>
      <c r="DXL338" s="54"/>
      <c r="DXM338" s="54"/>
      <c r="DXN338" s="54"/>
      <c r="DXO338" s="54"/>
      <c r="DXP338" s="54"/>
      <c r="DXQ338" s="54"/>
      <c r="DXR338" s="54"/>
      <c r="DXS338" s="54"/>
      <c r="DXT338" s="54"/>
      <c r="DXU338" s="54"/>
      <c r="DXV338" s="54"/>
      <c r="DXW338" s="54"/>
      <c r="DXX338" s="54"/>
      <c r="DXY338" s="54"/>
      <c r="DXZ338" s="54"/>
      <c r="DYA338" s="54"/>
      <c r="DYB338" s="54"/>
      <c r="DYC338" s="54"/>
      <c r="DYD338" s="54"/>
      <c r="DYE338" s="54"/>
      <c r="DYF338" s="54"/>
      <c r="DYG338" s="54"/>
      <c r="DYH338" s="54"/>
      <c r="DYI338" s="54"/>
      <c r="DYJ338" s="54"/>
      <c r="DYK338" s="54"/>
      <c r="DYL338" s="54"/>
      <c r="DYM338" s="54"/>
      <c r="DYN338" s="54"/>
      <c r="DYO338" s="54"/>
      <c r="DYP338" s="54"/>
      <c r="DYQ338" s="54"/>
      <c r="DYR338" s="54"/>
      <c r="DYS338" s="54"/>
      <c r="DYT338" s="54"/>
      <c r="DYU338" s="54"/>
      <c r="DYV338" s="54"/>
      <c r="DYW338" s="54"/>
      <c r="DYX338" s="54"/>
      <c r="DYY338" s="54"/>
      <c r="DYZ338" s="54"/>
      <c r="DZA338" s="54"/>
      <c r="DZB338" s="54"/>
      <c r="DZC338" s="54"/>
      <c r="DZD338" s="54"/>
      <c r="DZE338" s="54"/>
      <c r="DZF338" s="54"/>
      <c r="DZG338" s="54"/>
      <c r="DZH338" s="54"/>
      <c r="DZI338" s="54"/>
      <c r="DZJ338" s="54"/>
      <c r="DZK338" s="54"/>
      <c r="DZL338" s="54"/>
      <c r="DZM338" s="54"/>
      <c r="DZN338" s="54"/>
      <c r="DZO338" s="54"/>
      <c r="DZP338" s="54"/>
      <c r="DZQ338" s="54"/>
      <c r="DZR338" s="54"/>
      <c r="DZS338" s="54"/>
      <c r="DZT338" s="54"/>
      <c r="DZU338" s="54"/>
      <c r="DZV338" s="54"/>
      <c r="DZW338" s="54"/>
      <c r="DZX338" s="54"/>
      <c r="DZY338" s="54"/>
      <c r="DZZ338" s="54"/>
      <c r="EAA338" s="54"/>
      <c r="EAB338" s="54"/>
      <c r="EAC338" s="54"/>
      <c r="EAD338" s="54"/>
      <c r="EAE338" s="54"/>
      <c r="EAF338" s="54"/>
      <c r="EAG338" s="54"/>
      <c r="EAH338" s="54"/>
      <c r="EAI338" s="54"/>
      <c r="EAJ338" s="54"/>
      <c r="EAK338" s="54"/>
      <c r="EAL338" s="54"/>
      <c r="EAM338" s="54"/>
      <c r="EAN338" s="54"/>
      <c r="EAO338" s="54"/>
      <c r="EAP338" s="54"/>
      <c r="EAQ338" s="54"/>
      <c r="EAR338" s="54"/>
      <c r="EAS338" s="54"/>
      <c r="EAT338" s="54"/>
      <c r="EAU338" s="54"/>
      <c r="EAV338" s="54"/>
      <c r="EAW338" s="54"/>
      <c r="EAX338" s="54"/>
      <c r="EAY338" s="54"/>
      <c r="EAZ338" s="54"/>
      <c r="EBA338" s="54"/>
      <c r="EBB338" s="54"/>
      <c r="EBC338" s="54"/>
      <c r="EBD338" s="54"/>
      <c r="EBE338" s="54"/>
      <c r="EBF338" s="54"/>
      <c r="EBG338" s="54"/>
      <c r="EBH338" s="54"/>
      <c r="EBI338" s="54"/>
      <c r="EBJ338" s="54"/>
      <c r="EBK338" s="54"/>
      <c r="EBL338" s="54"/>
      <c r="EBM338" s="54"/>
      <c r="EBN338" s="54"/>
      <c r="EBO338" s="54"/>
      <c r="EBP338" s="54"/>
      <c r="EBQ338" s="54"/>
      <c r="EBR338" s="54"/>
      <c r="EBS338" s="54"/>
      <c r="EBT338" s="54"/>
      <c r="EBU338" s="54"/>
      <c r="EBV338" s="54"/>
      <c r="EBW338" s="54"/>
      <c r="EBX338" s="54"/>
      <c r="EBY338" s="54"/>
      <c r="EBZ338" s="54"/>
      <c r="ECA338" s="54"/>
      <c r="ECB338" s="54"/>
      <c r="ECC338" s="54"/>
      <c r="ECD338" s="54"/>
      <c r="ECE338" s="54"/>
      <c r="ECF338" s="54"/>
      <c r="ECG338" s="54"/>
      <c r="ECH338" s="54"/>
      <c r="ECI338" s="54"/>
      <c r="ECJ338" s="54"/>
      <c r="ECK338" s="54"/>
      <c r="ECL338" s="54"/>
      <c r="ECM338" s="54"/>
      <c r="ECN338" s="54"/>
      <c r="ECO338" s="54"/>
      <c r="ECP338" s="54"/>
      <c r="ECQ338" s="54"/>
      <c r="ECR338" s="54"/>
      <c r="ECS338" s="54"/>
      <c r="ECT338" s="54"/>
      <c r="ECU338" s="54"/>
      <c r="ECV338" s="54"/>
      <c r="ECW338" s="54"/>
      <c r="ECX338" s="54"/>
      <c r="ECY338" s="54"/>
      <c r="ECZ338" s="54"/>
      <c r="EDA338" s="54"/>
      <c r="EDB338" s="54"/>
      <c r="EDC338" s="54"/>
      <c r="EDD338" s="54"/>
      <c r="EDE338" s="54"/>
      <c r="EDF338" s="54"/>
      <c r="EDG338" s="54"/>
      <c r="EDH338" s="54"/>
      <c r="EDI338" s="54"/>
      <c r="EDJ338" s="54"/>
      <c r="EDK338" s="54"/>
      <c r="EDL338" s="54"/>
      <c r="EDM338" s="54"/>
      <c r="EDN338" s="54"/>
      <c r="EDO338" s="54"/>
      <c r="EDP338" s="54"/>
      <c r="EDQ338" s="54"/>
      <c r="EDR338" s="54"/>
      <c r="EDS338" s="54"/>
      <c r="EDT338" s="54"/>
      <c r="EDU338" s="54"/>
      <c r="EDV338" s="54"/>
      <c r="EDW338" s="54"/>
      <c r="EDX338" s="54"/>
      <c r="EDY338" s="54"/>
      <c r="EDZ338" s="54"/>
      <c r="EEA338" s="54"/>
      <c r="EEB338" s="54"/>
      <c r="EEC338" s="54"/>
      <c r="EED338" s="54"/>
      <c r="EEE338" s="54"/>
      <c r="EEF338" s="54"/>
      <c r="EEG338" s="54"/>
      <c r="EEH338" s="54"/>
      <c r="EEI338" s="54"/>
      <c r="EEJ338" s="54"/>
      <c r="EEK338" s="54"/>
      <c r="EEL338" s="54"/>
      <c r="EEM338" s="54"/>
      <c r="EEN338" s="54"/>
      <c r="EEO338" s="54"/>
      <c r="EEP338" s="54"/>
      <c r="EEQ338" s="54"/>
      <c r="EER338" s="54"/>
      <c r="EES338" s="54"/>
      <c r="EET338" s="54"/>
      <c r="EEU338" s="54"/>
      <c r="EEV338" s="54"/>
      <c r="EEW338" s="54"/>
      <c r="EEX338" s="54"/>
      <c r="EEY338" s="54"/>
      <c r="EEZ338" s="54"/>
      <c r="EFA338" s="54"/>
      <c r="EFB338" s="54"/>
      <c r="EFC338" s="54"/>
      <c r="EFD338" s="54"/>
      <c r="EFE338" s="54"/>
      <c r="EFF338" s="54"/>
      <c r="EFG338" s="54"/>
      <c r="EFH338" s="54"/>
      <c r="EFI338" s="54"/>
      <c r="EFJ338" s="54"/>
      <c r="EFK338" s="54"/>
      <c r="EFL338" s="54"/>
      <c r="EFM338" s="54"/>
      <c r="EFN338" s="54"/>
      <c r="EFO338" s="54"/>
      <c r="EFP338" s="54"/>
      <c r="EFQ338" s="54"/>
      <c r="EFR338" s="54"/>
      <c r="EFS338" s="54"/>
      <c r="EFT338" s="54"/>
      <c r="EFU338" s="54"/>
      <c r="EFV338" s="54"/>
      <c r="EFW338" s="54"/>
      <c r="EFX338" s="54"/>
      <c r="EFY338" s="54"/>
      <c r="EFZ338" s="54"/>
      <c r="EGA338" s="54"/>
      <c r="EGB338" s="54"/>
      <c r="EGC338" s="54"/>
      <c r="EGD338" s="54"/>
      <c r="EGE338" s="54"/>
      <c r="EGF338" s="54"/>
      <c r="EGG338" s="54"/>
      <c r="EGH338" s="54"/>
      <c r="EGI338" s="54"/>
      <c r="EGJ338" s="54"/>
      <c r="EGK338" s="54"/>
      <c r="EGL338" s="54"/>
      <c r="EGM338" s="54"/>
      <c r="EGN338" s="54"/>
      <c r="EGO338" s="54"/>
      <c r="EGP338" s="54"/>
      <c r="EGQ338" s="54"/>
      <c r="EGR338" s="54"/>
      <c r="EGS338" s="54"/>
      <c r="EGT338" s="54"/>
      <c r="EGU338" s="54"/>
      <c r="EGV338" s="54"/>
      <c r="EGW338" s="54"/>
      <c r="EGX338" s="54"/>
      <c r="EGY338" s="54"/>
      <c r="EGZ338" s="54"/>
      <c r="EHA338" s="54"/>
      <c r="EHB338" s="54"/>
      <c r="EHC338" s="54"/>
      <c r="EHD338" s="54"/>
      <c r="EHE338" s="54"/>
      <c r="EHF338" s="54"/>
      <c r="EHG338" s="54"/>
      <c r="EHH338" s="54"/>
      <c r="EHI338" s="54"/>
      <c r="EHJ338" s="54"/>
      <c r="EHK338" s="54"/>
      <c r="EHL338" s="54"/>
      <c r="EHM338" s="54"/>
      <c r="EHN338" s="54"/>
      <c r="EHO338" s="54"/>
      <c r="EHP338" s="54"/>
      <c r="EHQ338" s="54"/>
      <c r="EHR338" s="54"/>
      <c r="EHS338" s="54"/>
      <c r="EHT338" s="54"/>
      <c r="EHU338" s="54"/>
      <c r="EHV338" s="54"/>
      <c r="EHW338" s="54"/>
      <c r="EHX338" s="54"/>
      <c r="EHY338" s="54"/>
      <c r="EHZ338" s="54"/>
      <c r="EIA338" s="54"/>
      <c r="EIB338" s="54"/>
      <c r="EIC338" s="54"/>
      <c r="EID338" s="54"/>
      <c r="EIE338" s="54"/>
      <c r="EIF338" s="54"/>
      <c r="EIG338" s="54"/>
      <c r="EIH338" s="54"/>
      <c r="EII338" s="54"/>
      <c r="EIJ338" s="54"/>
      <c r="EIK338" s="54"/>
      <c r="EIL338" s="54"/>
      <c r="EIM338" s="54"/>
      <c r="EIN338" s="54"/>
      <c r="EIO338" s="54"/>
      <c r="EIP338" s="54"/>
      <c r="EIQ338" s="54"/>
      <c r="EIR338" s="54"/>
      <c r="EIS338" s="54"/>
      <c r="EIT338" s="54"/>
      <c r="EIU338" s="54"/>
      <c r="EIV338" s="54"/>
      <c r="EIW338" s="54"/>
      <c r="EIX338" s="54"/>
      <c r="EIY338" s="54"/>
      <c r="EIZ338" s="54"/>
      <c r="EJA338" s="54"/>
      <c r="EJB338" s="54"/>
      <c r="EJC338" s="54"/>
      <c r="EJD338" s="54"/>
      <c r="EJE338" s="54"/>
      <c r="EJF338" s="54"/>
      <c r="EJG338" s="54"/>
      <c r="EJH338" s="54"/>
      <c r="EJI338" s="54"/>
      <c r="EJJ338" s="54"/>
      <c r="EJK338" s="54"/>
      <c r="EJL338" s="54"/>
      <c r="EJM338" s="54"/>
      <c r="EJN338" s="54"/>
      <c r="EJO338" s="54"/>
      <c r="EJP338" s="54"/>
      <c r="EJQ338" s="54"/>
      <c r="EJR338" s="54"/>
      <c r="EJS338" s="54"/>
      <c r="EJT338" s="54"/>
      <c r="EJU338" s="54"/>
      <c r="EJV338" s="54"/>
      <c r="EJW338" s="54"/>
      <c r="EJX338" s="54"/>
      <c r="EJY338" s="54"/>
      <c r="EJZ338" s="54"/>
      <c r="EKA338" s="54"/>
      <c r="EKB338" s="54"/>
      <c r="EKC338" s="54"/>
      <c r="EKD338" s="54"/>
      <c r="EKE338" s="54"/>
      <c r="EKF338" s="54"/>
      <c r="EKG338" s="54"/>
      <c r="EKH338" s="54"/>
      <c r="EKI338" s="54"/>
      <c r="EKJ338" s="54"/>
      <c r="EKK338" s="54"/>
      <c r="EKL338" s="54"/>
      <c r="EKM338" s="54"/>
      <c r="EKN338" s="54"/>
      <c r="EKO338" s="54"/>
      <c r="EKP338" s="54"/>
      <c r="EKQ338" s="54"/>
      <c r="EKR338" s="54"/>
      <c r="EKS338" s="54"/>
      <c r="EKT338" s="54"/>
      <c r="EKU338" s="54"/>
      <c r="EKV338" s="54"/>
      <c r="EKW338" s="54"/>
      <c r="EKX338" s="54"/>
      <c r="EKY338" s="54"/>
      <c r="EKZ338" s="54"/>
      <c r="ELA338" s="54"/>
      <c r="ELB338" s="54"/>
      <c r="ELC338" s="54"/>
      <c r="ELD338" s="54"/>
      <c r="ELE338" s="54"/>
      <c r="ELF338" s="54"/>
      <c r="ELG338" s="54"/>
      <c r="ELH338" s="54"/>
      <c r="ELI338" s="54"/>
      <c r="ELJ338" s="54"/>
      <c r="ELK338" s="54"/>
      <c r="ELL338" s="54"/>
      <c r="ELM338" s="54"/>
      <c r="ELN338" s="54"/>
      <c r="ELO338" s="54"/>
      <c r="ELP338" s="54"/>
      <c r="ELQ338" s="54"/>
      <c r="ELR338" s="54"/>
      <c r="ELS338" s="54"/>
      <c r="ELT338" s="54"/>
      <c r="ELU338" s="54"/>
      <c r="ELV338" s="54"/>
      <c r="ELW338" s="54"/>
      <c r="ELX338" s="54"/>
      <c r="ELY338" s="54"/>
      <c r="ELZ338" s="54"/>
      <c r="EMA338" s="54"/>
      <c r="EMB338" s="54"/>
      <c r="EMC338" s="54"/>
      <c r="EMD338" s="54"/>
      <c r="EME338" s="54"/>
      <c r="EMF338" s="54"/>
      <c r="EMG338" s="54"/>
      <c r="EMH338" s="54"/>
      <c r="EMI338" s="54"/>
      <c r="EMJ338" s="54"/>
      <c r="EMK338" s="54"/>
      <c r="EML338" s="54"/>
      <c r="EMM338" s="54"/>
      <c r="EMN338" s="54"/>
      <c r="EMO338" s="54"/>
      <c r="EMP338" s="54"/>
      <c r="EMQ338" s="54"/>
      <c r="EMR338" s="54"/>
      <c r="EMS338" s="54"/>
      <c r="EMT338" s="54"/>
      <c r="EMU338" s="54"/>
      <c r="EMV338" s="54"/>
      <c r="EMW338" s="54"/>
      <c r="EMX338" s="54"/>
      <c r="EMY338" s="54"/>
      <c r="EMZ338" s="54"/>
      <c r="ENA338" s="54"/>
      <c r="ENB338" s="54"/>
      <c r="ENC338" s="54"/>
      <c r="END338" s="54"/>
      <c r="ENE338" s="54"/>
      <c r="ENF338" s="54"/>
      <c r="ENG338" s="54"/>
      <c r="ENH338" s="54"/>
      <c r="ENI338" s="54"/>
      <c r="ENJ338" s="54"/>
      <c r="ENK338" s="54"/>
      <c r="ENL338" s="54"/>
      <c r="ENM338" s="54"/>
      <c r="ENN338" s="54"/>
      <c r="ENO338" s="54"/>
      <c r="ENP338" s="54"/>
      <c r="ENQ338" s="54"/>
      <c r="ENR338" s="54"/>
      <c r="ENS338" s="54"/>
      <c r="ENT338" s="54"/>
      <c r="ENU338" s="54"/>
      <c r="ENV338" s="54"/>
      <c r="ENW338" s="54"/>
      <c r="ENX338" s="54"/>
      <c r="ENY338" s="54"/>
      <c r="ENZ338" s="54"/>
      <c r="EOA338" s="54"/>
      <c r="EOB338" s="54"/>
      <c r="EOC338" s="54"/>
      <c r="EOD338" s="54"/>
      <c r="EOE338" s="54"/>
      <c r="EOF338" s="54"/>
      <c r="EOG338" s="54"/>
      <c r="EOH338" s="54"/>
      <c r="EOI338" s="54"/>
      <c r="EOJ338" s="54"/>
      <c r="EOK338" s="54"/>
      <c r="EOL338" s="54"/>
      <c r="EOM338" s="54"/>
      <c r="EON338" s="54"/>
      <c r="EOO338" s="54"/>
      <c r="EOP338" s="54"/>
      <c r="EOQ338" s="54"/>
      <c r="EOR338" s="54"/>
      <c r="EOS338" s="54"/>
      <c r="EOT338" s="54"/>
      <c r="EOU338" s="54"/>
      <c r="EOV338" s="54"/>
      <c r="EOW338" s="54"/>
      <c r="EOX338" s="54"/>
      <c r="EOY338" s="54"/>
      <c r="EOZ338" s="54"/>
      <c r="EPA338" s="54"/>
      <c r="EPB338" s="54"/>
      <c r="EPC338" s="54"/>
      <c r="EPD338" s="54"/>
      <c r="EPE338" s="54"/>
      <c r="EPF338" s="54"/>
      <c r="EPG338" s="54"/>
      <c r="EPH338" s="54"/>
      <c r="EPI338" s="54"/>
      <c r="EPJ338" s="54"/>
      <c r="EPK338" s="54"/>
      <c r="EPL338" s="54"/>
      <c r="EPM338" s="54"/>
      <c r="EPN338" s="54"/>
      <c r="EPO338" s="54"/>
      <c r="EPP338" s="54"/>
      <c r="EPQ338" s="54"/>
      <c r="EPR338" s="54"/>
      <c r="EPS338" s="54"/>
      <c r="EPT338" s="54"/>
      <c r="EPU338" s="54"/>
      <c r="EPV338" s="54"/>
      <c r="EPW338" s="54"/>
      <c r="EPX338" s="54"/>
      <c r="EPY338" s="54"/>
      <c r="EPZ338" s="54"/>
      <c r="EQA338" s="54"/>
      <c r="EQB338" s="54"/>
      <c r="EQC338" s="54"/>
      <c r="EQD338" s="54"/>
      <c r="EQE338" s="54"/>
      <c r="EQF338" s="54"/>
      <c r="EQG338" s="54"/>
      <c r="EQH338" s="54"/>
      <c r="EQI338" s="54"/>
      <c r="EQJ338" s="54"/>
      <c r="EQK338" s="54"/>
      <c r="EQL338" s="54"/>
      <c r="EQM338" s="54"/>
      <c r="EQN338" s="54"/>
      <c r="EQO338" s="54"/>
      <c r="EQP338" s="54"/>
      <c r="EQQ338" s="54"/>
      <c r="EQR338" s="54"/>
      <c r="EQS338" s="54"/>
      <c r="EQT338" s="54"/>
      <c r="EQU338" s="54"/>
      <c r="EQV338" s="54"/>
      <c r="EQW338" s="54"/>
      <c r="EQX338" s="54"/>
      <c r="EQY338" s="54"/>
      <c r="EQZ338" s="54"/>
      <c r="ERA338" s="54"/>
      <c r="ERB338" s="54"/>
      <c r="ERC338" s="54"/>
      <c r="ERD338" s="54"/>
      <c r="ERE338" s="54"/>
      <c r="ERF338" s="54"/>
      <c r="ERG338" s="54"/>
      <c r="ERH338" s="54"/>
      <c r="ERI338" s="54"/>
      <c r="ERJ338" s="54"/>
      <c r="ERK338" s="54"/>
      <c r="ERL338" s="54"/>
      <c r="ERM338" s="54"/>
      <c r="ERN338" s="54"/>
      <c r="ERO338" s="54"/>
      <c r="ERP338" s="54"/>
      <c r="ERQ338" s="54"/>
      <c r="ERR338" s="54"/>
      <c r="ERS338" s="54"/>
      <c r="ERT338" s="54"/>
      <c r="ERU338" s="54"/>
      <c r="ERV338" s="54"/>
      <c r="ERW338" s="54"/>
      <c r="ERX338" s="54"/>
      <c r="ERY338" s="54"/>
      <c r="ERZ338" s="54"/>
      <c r="ESA338" s="54"/>
      <c r="ESB338" s="54"/>
      <c r="ESC338" s="54"/>
      <c r="ESD338" s="54"/>
      <c r="ESE338" s="54"/>
      <c r="ESF338" s="54"/>
      <c r="ESG338" s="54"/>
      <c r="ESH338" s="54"/>
      <c r="ESI338" s="54"/>
      <c r="ESJ338" s="54"/>
      <c r="ESK338" s="54"/>
      <c r="ESL338" s="54"/>
      <c r="ESM338" s="54"/>
      <c r="ESN338" s="54"/>
      <c r="ESO338" s="54"/>
      <c r="ESP338" s="54"/>
      <c r="ESQ338" s="54"/>
      <c r="ESR338" s="54"/>
      <c r="ESS338" s="54"/>
      <c r="EST338" s="54"/>
      <c r="ESU338" s="54"/>
      <c r="ESV338" s="54"/>
      <c r="ESW338" s="54"/>
      <c r="ESX338" s="54"/>
      <c r="ESY338" s="54"/>
      <c r="ESZ338" s="54"/>
      <c r="ETA338" s="54"/>
      <c r="ETB338" s="54"/>
      <c r="ETC338" s="54"/>
      <c r="ETD338" s="54"/>
      <c r="ETE338" s="54"/>
      <c r="ETF338" s="54"/>
      <c r="ETG338" s="54"/>
      <c r="ETH338" s="54"/>
      <c r="ETI338" s="54"/>
      <c r="ETJ338" s="54"/>
      <c r="ETK338" s="54"/>
      <c r="ETL338" s="54"/>
      <c r="ETM338" s="54"/>
      <c r="ETN338" s="54"/>
      <c r="ETO338" s="54"/>
      <c r="ETP338" s="54"/>
      <c r="ETQ338" s="54"/>
      <c r="ETR338" s="54"/>
      <c r="ETS338" s="54"/>
      <c r="ETT338" s="54"/>
      <c r="ETU338" s="54"/>
      <c r="ETV338" s="54"/>
      <c r="ETW338" s="54"/>
      <c r="ETX338" s="54"/>
      <c r="ETY338" s="54"/>
      <c r="ETZ338" s="54"/>
      <c r="EUA338" s="54"/>
      <c r="EUB338" s="54"/>
      <c r="EUC338" s="54"/>
      <c r="EUD338" s="54"/>
      <c r="EUE338" s="54"/>
      <c r="EUF338" s="54"/>
      <c r="EUG338" s="54"/>
      <c r="EUH338" s="54"/>
      <c r="EUI338" s="54"/>
      <c r="EUJ338" s="54"/>
      <c r="EUK338" s="54"/>
      <c r="EUL338" s="54"/>
      <c r="EUM338" s="54"/>
      <c r="EUN338" s="54"/>
      <c r="EUO338" s="54"/>
      <c r="EUP338" s="54"/>
      <c r="EUQ338" s="54"/>
      <c r="EUR338" s="54"/>
      <c r="EUS338" s="54"/>
      <c r="EUT338" s="54"/>
      <c r="EUU338" s="54"/>
      <c r="EUV338" s="54"/>
      <c r="EUW338" s="54"/>
      <c r="EUX338" s="54"/>
      <c r="EUY338" s="54"/>
      <c r="EUZ338" s="54"/>
      <c r="EVA338" s="54"/>
      <c r="EVB338" s="54"/>
      <c r="EVC338" s="54"/>
      <c r="EVD338" s="54"/>
      <c r="EVE338" s="54"/>
      <c r="EVF338" s="54"/>
      <c r="EVG338" s="54"/>
      <c r="EVH338" s="54"/>
      <c r="EVI338" s="54"/>
      <c r="EVJ338" s="54"/>
      <c r="EVK338" s="54"/>
      <c r="EVL338" s="54"/>
      <c r="EVM338" s="54"/>
      <c r="EVN338" s="54"/>
      <c r="EVO338" s="54"/>
      <c r="EVP338" s="54"/>
      <c r="EVQ338" s="54"/>
      <c r="EVR338" s="54"/>
      <c r="EVS338" s="54"/>
      <c r="EVT338" s="54"/>
      <c r="EVU338" s="54"/>
      <c r="EVV338" s="54"/>
      <c r="EVW338" s="54"/>
      <c r="EVX338" s="54"/>
      <c r="EVY338" s="54"/>
      <c r="EVZ338" s="54"/>
      <c r="EWA338" s="54"/>
      <c r="EWB338" s="54"/>
      <c r="EWC338" s="54"/>
      <c r="EWD338" s="54"/>
      <c r="EWE338" s="54"/>
      <c r="EWF338" s="54"/>
      <c r="EWG338" s="54"/>
      <c r="EWH338" s="54"/>
      <c r="EWI338" s="54"/>
      <c r="EWJ338" s="54"/>
      <c r="EWK338" s="54"/>
      <c r="EWL338" s="54"/>
      <c r="EWM338" s="54"/>
      <c r="EWN338" s="54"/>
      <c r="EWO338" s="54"/>
      <c r="EWP338" s="54"/>
      <c r="EWQ338" s="54"/>
      <c r="EWR338" s="54"/>
      <c r="EWS338" s="54"/>
      <c r="EWT338" s="54"/>
      <c r="EWU338" s="54"/>
      <c r="EWV338" s="54"/>
      <c r="EWW338" s="54"/>
      <c r="EWX338" s="54"/>
      <c r="EWY338" s="54"/>
      <c r="EWZ338" s="54"/>
      <c r="EXA338" s="54"/>
      <c r="EXB338" s="54"/>
      <c r="EXC338" s="54"/>
      <c r="EXD338" s="54"/>
      <c r="EXE338" s="54"/>
      <c r="EXF338" s="54"/>
      <c r="EXG338" s="54"/>
      <c r="EXH338" s="54"/>
      <c r="EXI338" s="54"/>
      <c r="EXJ338" s="54"/>
      <c r="EXK338" s="54"/>
      <c r="EXL338" s="54"/>
      <c r="EXM338" s="54"/>
      <c r="EXN338" s="54"/>
      <c r="EXO338" s="54"/>
      <c r="EXP338" s="54"/>
      <c r="EXQ338" s="54"/>
      <c r="EXR338" s="54"/>
      <c r="EXS338" s="54"/>
      <c r="EXT338" s="54"/>
      <c r="EXU338" s="54"/>
      <c r="EXV338" s="54"/>
      <c r="EXW338" s="54"/>
      <c r="EXX338" s="54"/>
      <c r="EXY338" s="54"/>
      <c r="EXZ338" s="54"/>
      <c r="EYA338" s="54"/>
      <c r="EYB338" s="54"/>
      <c r="EYC338" s="54"/>
      <c r="EYD338" s="54"/>
      <c r="EYE338" s="54"/>
      <c r="EYF338" s="54"/>
      <c r="EYG338" s="54"/>
      <c r="EYH338" s="54"/>
      <c r="EYI338" s="54"/>
      <c r="EYJ338" s="54"/>
      <c r="EYK338" s="54"/>
      <c r="EYL338" s="54"/>
      <c r="EYM338" s="54"/>
      <c r="EYN338" s="54"/>
      <c r="EYO338" s="54"/>
      <c r="EYP338" s="54"/>
      <c r="EYQ338" s="54"/>
      <c r="EYR338" s="54"/>
      <c r="EYS338" s="54"/>
      <c r="EYT338" s="54"/>
      <c r="EYU338" s="54"/>
      <c r="EYV338" s="54"/>
      <c r="EYW338" s="54"/>
      <c r="EYX338" s="54"/>
      <c r="EYY338" s="54"/>
      <c r="EYZ338" s="54"/>
      <c r="EZA338" s="54"/>
      <c r="EZB338" s="54"/>
      <c r="EZC338" s="54"/>
      <c r="EZD338" s="54"/>
      <c r="EZE338" s="54"/>
      <c r="EZF338" s="54"/>
      <c r="EZG338" s="54"/>
      <c r="EZH338" s="54"/>
      <c r="EZI338" s="54"/>
      <c r="EZJ338" s="54"/>
      <c r="EZK338" s="54"/>
      <c r="EZL338" s="54"/>
      <c r="EZM338" s="54"/>
      <c r="EZN338" s="54"/>
      <c r="EZO338" s="54"/>
      <c r="EZP338" s="54"/>
      <c r="EZQ338" s="54"/>
      <c r="EZR338" s="54"/>
      <c r="EZS338" s="54"/>
      <c r="EZT338" s="54"/>
      <c r="EZU338" s="54"/>
      <c r="EZV338" s="54"/>
      <c r="EZW338" s="54"/>
      <c r="EZX338" s="54"/>
      <c r="EZY338" s="54"/>
      <c r="EZZ338" s="54"/>
      <c r="FAA338" s="54"/>
      <c r="FAB338" s="54"/>
      <c r="FAC338" s="54"/>
      <c r="FAD338" s="54"/>
      <c r="FAE338" s="54"/>
      <c r="FAF338" s="54"/>
      <c r="FAG338" s="54"/>
      <c r="FAH338" s="54"/>
      <c r="FAI338" s="54"/>
      <c r="FAJ338" s="54"/>
      <c r="FAK338" s="54"/>
      <c r="FAL338" s="54"/>
      <c r="FAM338" s="54"/>
      <c r="FAN338" s="54"/>
      <c r="FAO338" s="54"/>
      <c r="FAP338" s="54"/>
      <c r="FAQ338" s="54"/>
      <c r="FAR338" s="54"/>
      <c r="FAS338" s="54"/>
      <c r="FAT338" s="54"/>
      <c r="FAU338" s="54"/>
      <c r="FAV338" s="54"/>
      <c r="FAW338" s="54"/>
      <c r="FAX338" s="54"/>
      <c r="FAY338" s="54"/>
      <c r="FAZ338" s="54"/>
      <c r="FBA338" s="54"/>
      <c r="FBB338" s="54"/>
      <c r="FBC338" s="54"/>
      <c r="FBD338" s="54"/>
      <c r="FBE338" s="54"/>
      <c r="FBF338" s="54"/>
      <c r="FBG338" s="54"/>
      <c r="FBH338" s="54"/>
      <c r="FBI338" s="54"/>
      <c r="FBJ338" s="54"/>
      <c r="FBK338" s="54"/>
      <c r="FBL338" s="54"/>
      <c r="FBM338" s="54"/>
      <c r="FBN338" s="54"/>
      <c r="FBO338" s="54"/>
      <c r="FBP338" s="54"/>
      <c r="FBQ338" s="54"/>
      <c r="FBR338" s="54"/>
      <c r="FBS338" s="54"/>
      <c r="FBT338" s="54"/>
      <c r="FBU338" s="54"/>
      <c r="FBV338" s="54"/>
      <c r="FBW338" s="54"/>
      <c r="FBX338" s="54"/>
      <c r="FBY338" s="54"/>
      <c r="FBZ338" s="54"/>
      <c r="FCA338" s="54"/>
      <c r="FCB338" s="54"/>
      <c r="FCC338" s="54"/>
      <c r="FCD338" s="54"/>
      <c r="FCE338" s="54"/>
      <c r="FCF338" s="54"/>
      <c r="FCG338" s="54"/>
      <c r="FCH338" s="54"/>
      <c r="FCI338" s="54"/>
      <c r="FCJ338" s="54"/>
      <c r="FCK338" s="54"/>
      <c r="FCL338" s="54"/>
      <c r="FCM338" s="54"/>
      <c r="FCN338" s="54"/>
      <c r="FCO338" s="54"/>
      <c r="FCP338" s="54"/>
      <c r="FCQ338" s="54"/>
      <c r="FCR338" s="54"/>
      <c r="FCS338" s="54"/>
      <c r="FCT338" s="54"/>
      <c r="FCU338" s="54"/>
      <c r="FCV338" s="54"/>
      <c r="FCW338" s="54"/>
      <c r="FCX338" s="54"/>
      <c r="FCY338" s="54"/>
      <c r="FCZ338" s="54"/>
      <c r="FDA338" s="54"/>
      <c r="FDB338" s="54"/>
      <c r="FDC338" s="54"/>
      <c r="FDD338" s="54"/>
      <c r="FDE338" s="54"/>
      <c r="FDF338" s="54"/>
      <c r="FDG338" s="54"/>
      <c r="FDH338" s="54"/>
      <c r="FDI338" s="54"/>
      <c r="FDJ338" s="54"/>
      <c r="FDK338" s="54"/>
      <c r="FDL338" s="54"/>
      <c r="FDM338" s="54"/>
      <c r="FDN338" s="54"/>
      <c r="FDO338" s="54"/>
      <c r="FDP338" s="54"/>
      <c r="FDQ338" s="54"/>
      <c r="FDR338" s="54"/>
      <c r="FDS338" s="54"/>
      <c r="FDT338" s="54"/>
      <c r="FDU338" s="54"/>
      <c r="FDV338" s="54"/>
      <c r="FDW338" s="54"/>
      <c r="FDX338" s="54"/>
      <c r="FDY338" s="54"/>
      <c r="FDZ338" s="54"/>
      <c r="FEA338" s="54"/>
      <c r="FEB338" s="54"/>
      <c r="FEC338" s="54"/>
      <c r="FED338" s="54"/>
      <c r="FEE338" s="54"/>
      <c r="FEF338" s="54"/>
      <c r="FEG338" s="54"/>
      <c r="FEH338" s="54"/>
      <c r="FEI338" s="54"/>
      <c r="FEJ338" s="54"/>
      <c r="FEK338" s="54"/>
      <c r="FEL338" s="54"/>
      <c r="FEM338" s="54"/>
      <c r="FEN338" s="54"/>
      <c r="FEO338" s="54"/>
      <c r="FEP338" s="54"/>
      <c r="FEQ338" s="54"/>
      <c r="FER338" s="54"/>
      <c r="FES338" s="54"/>
      <c r="FET338" s="54"/>
      <c r="FEU338" s="54"/>
      <c r="FEV338" s="54"/>
      <c r="FEW338" s="54"/>
      <c r="FEX338" s="54"/>
      <c r="FEY338" s="54"/>
      <c r="FEZ338" s="54"/>
      <c r="FFA338" s="54"/>
      <c r="FFB338" s="54"/>
      <c r="FFC338" s="54"/>
      <c r="FFD338" s="54"/>
      <c r="FFE338" s="54"/>
      <c r="FFF338" s="54"/>
      <c r="FFG338" s="54"/>
      <c r="FFH338" s="54"/>
      <c r="FFI338" s="54"/>
      <c r="FFJ338" s="54"/>
      <c r="FFK338" s="54"/>
      <c r="FFL338" s="54"/>
      <c r="FFM338" s="54"/>
      <c r="FFN338" s="54"/>
      <c r="FFO338" s="54"/>
      <c r="FFP338" s="54"/>
      <c r="FFQ338" s="54"/>
      <c r="FFR338" s="54"/>
      <c r="FFS338" s="54"/>
      <c r="FFT338" s="54"/>
      <c r="FFU338" s="54"/>
      <c r="FFV338" s="54"/>
      <c r="FFW338" s="54"/>
      <c r="FFX338" s="54"/>
      <c r="FFY338" s="54"/>
      <c r="FFZ338" s="54"/>
      <c r="FGA338" s="54"/>
      <c r="FGB338" s="54"/>
      <c r="FGC338" s="54"/>
      <c r="FGD338" s="54"/>
      <c r="FGE338" s="54"/>
      <c r="FGF338" s="54"/>
      <c r="FGG338" s="54"/>
      <c r="FGH338" s="54"/>
      <c r="FGI338" s="54"/>
      <c r="FGJ338" s="54"/>
      <c r="FGK338" s="54"/>
      <c r="FGL338" s="54"/>
      <c r="FGM338" s="54"/>
      <c r="FGN338" s="54"/>
      <c r="FGO338" s="54"/>
      <c r="FGP338" s="54"/>
      <c r="FGQ338" s="54"/>
      <c r="FGR338" s="54"/>
      <c r="FGS338" s="54"/>
      <c r="FGT338" s="54"/>
      <c r="FGU338" s="54"/>
      <c r="FGV338" s="54"/>
      <c r="FGW338" s="54"/>
      <c r="FGX338" s="54"/>
      <c r="FGY338" s="54"/>
      <c r="FGZ338" s="54"/>
      <c r="FHA338" s="54"/>
      <c r="FHB338" s="54"/>
      <c r="FHC338" s="54"/>
      <c r="FHD338" s="54"/>
      <c r="FHE338" s="54"/>
      <c r="FHF338" s="54"/>
      <c r="FHG338" s="54"/>
      <c r="FHH338" s="54"/>
      <c r="FHI338" s="54"/>
      <c r="FHJ338" s="54"/>
      <c r="FHK338" s="54"/>
      <c r="FHL338" s="54"/>
      <c r="FHM338" s="54"/>
      <c r="FHN338" s="54"/>
      <c r="FHO338" s="54"/>
      <c r="FHP338" s="54"/>
      <c r="FHQ338" s="54"/>
      <c r="FHR338" s="54"/>
      <c r="FHS338" s="54"/>
      <c r="FHT338" s="54"/>
      <c r="FHU338" s="54"/>
      <c r="FHV338" s="54"/>
      <c r="FHW338" s="54"/>
      <c r="FHX338" s="54"/>
      <c r="FHY338" s="54"/>
      <c r="FHZ338" s="54"/>
      <c r="FIA338" s="54"/>
      <c r="FIB338" s="54"/>
      <c r="FIC338" s="54"/>
      <c r="FID338" s="54"/>
      <c r="FIE338" s="54"/>
      <c r="FIF338" s="54"/>
      <c r="FIG338" s="54"/>
      <c r="FIH338" s="54"/>
      <c r="FII338" s="54"/>
      <c r="FIJ338" s="54"/>
      <c r="FIK338" s="54"/>
      <c r="FIL338" s="54"/>
      <c r="FIM338" s="54"/>
      <c r="FIN338" s="54"/>
      <c r="FIO338" s="54"/>
      <c r="FIP338" s="54"/>
      <c r="FIQ338" s="54"/>
      <c r="FIR338" s="54"/>
      <c r="FIS338" s="54"/>
      <c r="FIT338" s="54"/>
      <c r="FIU338" s="54"/>
      <c r="FIV338" s="54"/>
      <c r="FIW338" s="54"/>
      <c r="FIX338" s="54"/>
      <c r="FIY338" s="54"/>
      <c r="FIZ338" s="54"/>
      <c r="FJA338" s="54"/>
      <c r="FJB338" s="54"/>
      <c r="FJC338" s="54"/>
      <c r="FJD338" s="54"/>
      <c r="FJE338" s="54"/>
      <c r="FJF338" s="54"/>
      <c r="FJG338" s="54"/>
      <c r="FJH338" s="54"/>
      <c r="FJI338" s="54"/>
      <c r="FJJ338" s="54"/>
      <c r="FJK338" s="54"/>
      <c r="FJL338" s="54"/>
      <c r="FJM338" s="54"/>
      <c r="FJN338" s="54"/>
      <c r="FJO338" s="54"/>
      <c r="FJP338" s="54"/>
      <c r="FJQ338" s="54"/>
      <c r="FJR338" s="54"/>
      <c r="FJS338" s="54"/>
      <c r="FJT338" s="54"/>
      <c r="FJU338" s="54"/>
      <c r="FJV338" s="54"/>
      <c r="FJW338" s="54"/>
      <c r="FJX338" s="54"/>
      <c r="FJY338" s="54"/>
      <c r="FJZ338" s="54"/>
      <c r="FKA338" s="54"/>
      <c r="FKB338" s="54"/>
      <c r="FKC338" s="54"/>
      <c r="FKD338" s="54"/>
      <c r="FKE338" s="54"/>
      <c r="FKF338" s="54"/>
      <c r="FKG338" s="54"/>
      <c r="FKH338" s="54"/>
      <c r="FKI338" s="54"/>
      <c r="FKJ338" s="54"/>
      <c r="FKK338" s="54"/>
      <c r="FKL338" s="54"/>
      <c r="FKM338" s="54"/>
      <c r="FKN338" s="54"/>
      <c r="FKO338" s="54"/>
      <c r="FKP338" s="54"/>
      <c r="FKQ338" s="54"/>
      <c r="FKR338" s="54"/>
      <c r="FKS338" s="54"/>
      <c r="FKT338" s="54"/>
      <c r="FKU338" s="54"/>
      <c r="FKV338" s="54"/>
      <c r="FKW338" s="54"/>
      <c r="FKX338" s="54"/>
      <c r="FKY338" s="54"/>
      <c r="FKZ338" s="54"/>
      <c r="FLA338" s="54"/>
      <c r="FLB338" s="54"/>
      <c r="FLC338" s="54"/>
      <c r="FLD338" s="54"/>
      <c r="FLE338" s="54"/>
      <c r="FLF338" s="54"/>
      <c r="FLG338" s="54"/>
      <c r="FLH338" s="54"/>
      <c r="FLI338" s="54"/>
      <c r="FLJ338" s="54"/>
      <c r="FLK338" s="54"/>
      <c r="FLL338" s="54"/>
      <c r="FLM338" s="54"/>
      <c r="FLN338" s="54"/>
      <c r="FLO338" s="54"/>
      <c r="FLP338" s="54"/>
      <c r="FLQ338" s="54"/>
      <c r="FLR338" s="54"/>
      <c r="FLS338" s="54"/>
      <c r="FLT338" s="54"/>
      <c r="FLU338" s="54"/>
      <c r="FLV338" s="54"/>
      <c r="FLW338" s="54"/>
      <c r="FLX338" s="54"/>
      <c r="FLY338" s="54"/>
      <c r="FLZ338" s="54"/>
      <c r="FMA338" s="54"/>
      <c r="FMB338" s="54"/>
      <c r="FMC338" s="54"/>
      <c r="FMD338" s="54"/>
      <c r="FME338" s="54"/>
      <c r="FMF338" s="54"/>
      <c r="FMG338" s="54"/>
      <c r="FMH338" s="54"/>
      <c r="FMI338" s="54"/>
      <c r="FMJ338" s="54"/>
      <c r="FMK338" s="54"/>
      <c r="FML338" s="54"/>
      <c r="FMM338" s="54"/>
      <c r="FMN338" s="54"/>
      <c r="FMO338" s="54"/>
      <c r="FMP338" s="54"/>
      <c r="FMQ338" s="54"/>
      <c r="FMR338" s="54"/>
      <c r="FMS338" s="54"/>
      <c r="FMT338" s="54"/>
      <c r="FMU338" s="54"/>
      <c r="FMV338" s="54"/>
      <c r="FMW338" s="54"/>
      <c r="FMX338" s="54"/>
      <c r="FMY338" s="54"/>
      <c r="FMZ338" s="54"/>
      <c r="FNA338" s="54"/>
      <c r="FNB338" s="54"/>
      <c r="FNC338" s="54"/>
      <c r="FND338" s="54"/>
      <c r="FNE338" s="54"/>
      <c r="FNF338" s="54"/>
      <c r="FNG338" s="54"/>
      <c r="FNH338" s="54"/>
      <c r="FNI338" s="54"/>
      <c r="FNJ338" s="54"/>
      <c r="FNK338" s="54"/>
      <c r="FNL338" s="54"/>
      <c r="FNM338" s="54"/>
      <c r="FNN338" s="54"/>
      <c r="FNO338" s="54"/>
      <c r="FNP338" s="54"/>
      <c r="FNQ338" s="54"/>
      <c r="FNR338" s="54"/>
      <c r="FNS338" s="54"/>
      <c r="FNT338" s="54"/>
      <c r="FNU338" s="54"/>
      <c r="FNV338" s="54"/>
      <c r="FNW338" s="54"/>
      <c r="FNX338" s="54"/>
      <c r="FNY338" s="54"/>
      <c r="FNZ338" s="54"/>
      <c r="FOA338" s="54"/>
      <c r="FOB338" s="54"/>
      <c r="FOC338" s="54"/>
      <c r="FOD338" s="54"/>
      <c r="FOE338" s="54"/>
      <c r="FOF338" s="54"/>
      <c r="FOG338" s="54"/>
      <c r="FOH338" s="54"/>
      <c r="FOI338" s="54"/>
      <c r="FOJ338" s="54"/>
      <c r="FOK338" s="54"/>
      <c r="FOL338" s="54"/>
      <c r="FOM338" s="54"/>
      <c r="FON338" s="54"/>
      <c r="FOO338" s="54"/>
      <c r="FOP338" s="54"/>
      <c r="FOQ338" s="54"/>
      <c r="FOR338" s="54"/>
      <c r="FOS338" s="54"/>
      <c r="FOT338" s="54"/>
      <c r="FOU338" s="54"/>
      <c r="FOV338" s="54"/>
      <c r="FOW338" s="54"/>
      <c r="FOX338" s="54"/>
      <c r="FOY338" s="54"/>
      <c r="FOZ338" s="54"/>
      <c r="FPA338" s="54"/>
      <c r="FPB338" s="54"/>
      <c r="FPC338" s="54"/>
      <c r="FPD338" s="54"/>
      <c r="FPE338" s="54"/>
      <c r="FPF338" s="54"/>
      <c r="FPG338" s="54"/>
      <c r="FPH338" s="54"/>
      <c r="FPI338" s="54"/>
      <c r="FPJ338" s="54"/>
      <c r="FPK338" s="54"/>
      <c r="FPL338" s="54"/>
      <c r="FPM338" s="54"/>
      <c r="FPN338" s="54"/>
      <c r="FPO338" s="54"/>
      <c r="FPP338" s="54"/>
      <c r="FPQ338" s="54"/>
      <c r="FPR338" s="54"/>
      <c r="FPS338" s="54"/>
      <c r="FPT338" s="54"/>
      <c r="FPU338" s="54"/>
      <c r="FPV338" s="54"/>
      <c r="FPW338" s="54"/>
      <c r="FPX338" s="54"/>
      <c r="FPY338" s="54"/>
      <c r="FPZ338" s="54"/>
      <c r="FQA338" s="54"/>
      <c r="FQB338" s="54"/>
      <c r="FQC338" s="54"/>
      <c r="FQD338" s="54"/>
      <c r="FQE338" s="54"/>
      <c r="FQF338" s="54"/>
      <c r="FQG338" s="54"/>
      <c r="FQH338" s="54"/>
      <c r="FQI338" s="54"/>
      <c r="FQJ338" s="54"/>
      <c r="FQK338" s="54"/>
      <c r="FQL338" s="54"/>
      <c r="FQM338" s="54"/>
      <c r="FQN338" s="54"/>
      <c r="FQO338" s="54"/>
      <c r="FQP338" s="54"/>
      <c r="FQQ338" s="54"/>
      <c r="FQR338" s="54"/>
      <c r="FQS338" s="54"/>
      <c r="FQT338" s="54"/>
      <c r="FQU338" s="54"/>
      <c r="FQV338" s="54"/>
      <c r="FQW338" s="54"/>
      <c r="FQX338" s="54"/>
      <c r="FQY338" s="54"/>
      <c r="FQZ338" s="54"/>
      <c r="FRA338" s="54"/>
      <c r="FRB338" s="54"/>
      <c r="FRC338" s="54"/>
      <c r="FRD338" s="54"/>
      <c r="FRE338" s="54"/>
      <c r="FRF338" s="54"/>
      <c r="FRG338" s="54"/>
      <c r="FRH338" s="54"/>
      <c r="FRI338" s="54"/>
      <c r="FRJ338" s="54"/>
      <c r="FRK338" s="54"/>
      <c r="FRL338" s="54"/>
      <c r="FRM338" s="54"/>
      <c r="FRN338" s="54"/>
      <c r="FRO338" s="54"/>
      <c r="FRP338" s="54"/>
      <c r="FRQ338" s="54"/>
      <c r="FRR338" s="54"/>
      <c r="FRS338" s="54"/>
      <c r="FRT338" s="54"/>
      <c r="FRU338" s="54"/>
      <c r="FRV338" s="54"/>
      <c r="FRW338" s="54"/>
      <c r="FRX338" s="54"/>
      <c r="FRY338" s="54"/>
      <c r="FRZ338" s="54"/>
      <c r="FSA338" s="54"/>
      <c r="FSB338" s="54"/>
      <c r="FSC338" s="54"/>
      <c r="FSD338" s="54"/>
      <c r="FSE338" s="54"/>
      <c r="FSF338" s="54"/>
      <c r="FSG338" s="54"/>
      <c r="FSH338" s="54"/>
      <c r="FSI338" s="54"/>
      <c r="FSJ338" s="54"/>
      <c r="FSK338" s="54"/>
      <c r="FSL338" s="54"/>
      <c r="FSM338" s="54"/>
      <c r="FSN338" s="54"/>
      <c r="FSO338" s="54"/>
      <c r="FSP338" s="54"/>
      <c r="FSQ338" s="54"/>
      <c r="FSR338" s="54"/>
      <c r="FSS338" s="54"/>
      <c r="FST338" s="54"/>
      <c r="FSU338" s="54"/>
      <c r="FSV338" s="54"/>
      <c r="FSW338" s="54"/>
      <c r="FSX338" s="54"/>
      <c r="FSY338" s="54"/>
      <c r="FSZ338" s="54"/>
      <c r="FTA338" s="54"/>
      <c r="FTB338" s="54"/>
      <c r="FTC338" s="54"/>
      <c r="FTD338" s="54"/>
      <c r="FTE338" s="54"/>
      <c r="FTF338" s="54"/>
      <c r="FTG338" s="54"/>
      <c r="FTH338" s="54"/>
      <c r="FTI338" s="54"/>
      <c r="FTJ338" s="54"/>
      <c r="FTK338" s="54"/>
      <c r="FTL338" s="54"/>
      <c r="FTM338" s="54"/>
      <c r="FTN338" s="54"/>
      <c r="FTO338" s="54"/>
      <c r="FTP338" s="54"/>
      <c r="FTQ338" s="54"/>
      <c r="FTR338" s="54"/>
      <c r="FTS338" s="54"/>
      <c r="FTT338" s="54"/>
      <c r="FTU338" s="54"/>
      <c r="FTV338" s="54"/>
      <c r="FTW338" s="54"/>
      <c r="FTX338" s="54"/>
      <c r="FTY338" s="54"/>
      <c r="FTZ338" s="54"/>
      <c r="FUA338" s="54"/>
      <c r="FUB338" s="54"/>
      <c r="FUC338" s="54"/>
      <c r="FUD338" s="54"/>
      <c r="FUE338" s="54"/>
      <c r="FUF338" s="54"/>
      <c r="FUG338" s="54"/>
      <c r="FUH338" s="54"/>
      <c r="FUI338" s="54"/>
      <c r="FUJ338" s="54"/>
      <c r="FUK338" s="54"/>
      <c r="FUL338" s="54"/>
      <c r="FUM338" s="54"/>
      <c r="FUN338" s="54"/>
      <c r="FUO338" s="54"/>
      <c r="FUP338" s="54"/>
      <c r="FUQ338" s="54"/>
      <c r="FUR338" s="54"/>
      <c r="FUS338" s="54"/>
      <c r="FUT338" s="54"/>
      <c r="FUU338" s="54"/>
      <c r="FUV338" s="54"/>
      <c r="FUW338" s="54"/>
      <c r="FUX338" s="54"/>
      <c r="FUY338" s="54"/>
      <c r="FUZ338" s="54"/>
      <c r="FVA338" s="54"/>
      <c r="FVB338" s="54"/>
      <c r="FVC338" s="54"/>
      <c r="FVD338" s="54"/>
      <c r="FVE338" s="54"/>
      <c r="FVF338" s="54"/>
      <c r="FVG338" s="54"/>
      <c r="FVH338" s="54"/>
      <c r="FVI338" s="54"/>
      <c r="FVJ338" s="54"/>
      <c r="FVK338" s="54"/>
      <c r="FVL338" s="54"/>
      <c r="FVM338" s="54"/>
      <c r="FVN338" s="54"/>
      <c r="FVO338" s="54"/>
      <c r="FVP338" s="54"/>
      <c r="FVQ338" s="54"/>
      <c r="FVR338" s="54"/>
      <c r="FVS338" s="54"/>
      <c r="FVT338" s="54"/>
      <c r="FVU338" s="54"/>
      <c r="FVV338" s="54"/>
      <c r="FVW338" s="54"/>
      <c r="FVX338" s="54"/>
      <c r="FVY338" s="54"/>
      <c r="FVZ338" s="54"/>
      <c r="FWA338" s="54"/>
      <c r="FWB338" s="54"/>
      <c r="FWC338" s="54"/>
      <c r="FWD338" s="54"/>
      <c r="FWE338" s="54"/>
      <c r="FWF338" s="54"/>
      <c r="FWG338" s="54"/>
      <c r="FWH338" s="54"/>
      <c r="FWI338" s="54"/>
      <c r="FWJ338" s="54"/>
      <c r="FWK338" s="54"/>
      <c r="FWL338" s="54"/>
      <c r="FWM338" s="54"/>
      <c r="FWN338" s="54"/>
      <c r="FWO338" s="54"/>
      <c r="FWP338" s="54"/>
      <c r="FWQ338" s="54"/>
      <c r="FWR338" s="54"/>
      <c r="FWS338" s="54"/>
      <c r="FWT338" s="54"/>
      <c r="FWU338" s="54"/>
      <c r="FWV338" s="54"/>
      <c r="FWW338" s="54"/>
      <c r="FWX338" s="54"/>
      <c r="FWY338" s="54"/>
      <c r="FWZ338" s="54"/>
      <c r="FXA338" s="54"/>
      <c r="FXB338" s="54"/>
      <c r="FXC338" s="54"/>
      <c r="FXD338" s="54"/>
      <c r="FXE338" s="54"/>
      <c r="FXF338" s="54"/>
      <c r="FXG338" s="54"/>
      <c r="FXH338" s="54"/>
      <c r="FXI338" s="54"/>
      <c r="FXJ338" s="54"/>
      <c r="FXK338" s="54"/>
      <c r="FXL338" s="54"/>
      <c r="FXM338" s="54"/>
      <c r="FXN338" s="54"/>
      <c r="FXO338" s="54"/>
      <c r="FXP338" s="54"/>
      <c r="FXQ338" s="54"/>
      <c r="FXR338" s="54"/>
      <c r="FXS338" s="54"/>
      <c r="FXT338" s="54"/>
      <c r="FXU338" s="54"/>
      <c r="FXV338" s="54"/>
      <c r="FXW338" s="54"/>
      <c r="FXX338" s="54"/>
      <c r="FXY338" s="54"/>
      <c r="FXZ338" s="54"/>
      <c r="FYA338" s="54"/>
      <c r="FYB338" s="54"/>
      <c r="FYC338" s="54"/>
      <c r="FYD338" s="54"/>
      <c r="FYE338" s="54"/>
      <c r="FYF338" s="54"/>
      <c r="FYG338" s="54"/>
      <c r="FYH338" s="54"/>
      <c r="FYI338" s="54"/>
      <c r="FYJ338" s="54"/>
      <c r="FYK338" s="54"/>
      <c r="FYL338" s="54"/>
      <c r="FYM338" s="54"/>
      <c r="FYN338" s="54"/>
      <c r="FYO338" s="54"/>
      <c r="FYP338" s="54"/>
      <c r="FYQ338" s="54"/>
      <c r="FYR338" s="54"/>
      <c r="FYS338" s="54"/>
      <c r="FYT338" s="54"/>
      <c r="FYU338" s="54"/>
      <c r="FYV338" s="54"/>
      <c r="FYW338" s="54"/>
      <c r="FYX338" s="54"/>
      <c r="FYY338" s="54"/>
      <c r="FYZ338" s="54"/>
      <c r="FZA338" s="54"/>
      <c r="FZB338" s="54"/>
      <c r="FZC338" s="54"/>
      <c r="FZD338" s="54"/>
      <c r="FZE338" s="54"/>
      <c r="FZF338" s="54"/>
      <c r="FZG338" s="54"/>
      <c r="FZH338" s="54"/>
      <c r="FZI338" s="54"/>
      <c r="FZJ338" s="54"/>
      <c r="FZK338" s="54"/>
      <c r="FZL338" s="54"/>
      <c r="FZM338" s="54"/>
      <c r="FZN338" s="54"/>
      <c r="FZO338" s="54"/>
      <c r="FZP338" s="54"/>
      <c r="FZQ338" s="54"/>
      <c r="FZR338" s="54"/>
      <c r="FZS338" s="54"/>
      <c r="FZT338" s="54"/>
      <c r="FZU338" s="54"/>
      <c r="FZV338" s="54"/>
      <c r="FZW338" s="54"/>
      <c r="FZX338" s="54"/>
      <c r="FZY338" s="54"/>
      <c r="FZZ338" s="54"/>
      <c r="GAA338" s="54"/>
      <c r="GAB338" s="54"/>
      <c r="GAC338" s="54"/>
      <c r="GAD338" s="54"/>
      <c r="GAE338" s="54"/>
      <c r="GAF338" s="54"/>
      <c r="GAG338" s="54"/>
      <c r="GAH338" s="54"/>
      <c r="GAI338" s="54"/>
      <c r="GAJ338" s="54"/>
      <c r="GAK338" s="54"/>
      <c r="GAL338" s="54"/>
      <c r="GAM338" s="54"/>
      <c r="GAN338" s="54"/>
      <c r="GAO338" s="54"/>
      <c r="GAP338" s="54"/>
      <c r="GAQ338" s="54"/>
      <c r="GAR338" s="54"/>
      <c r="GAS338" s="54"/>
      <c r="GAT338" s="54"/>
      <c r="GAU338" s="54"/>
      <c r="GAV338" s="54"/>
      <c r="GAW338" s="54"/>
      <c r="GAX338" s="54"/>
      <c r="GAY338" s="54"/>
      <c r="GAZ338" s="54"/>
      <c r="GBA338" s="54"/>
      <c r="GBB338" s="54"/>
      <c r="GBC338" s="54"/>
      <c r="GBD338" s="54"/>
      <c r="GBE338" s="54"/>
      <c r="GBF338" s="54"/>
      <c r="GBG338" s="54"/>
      <c r="GBH338" s="54"/>
      <c r="GBI338" s="54"/>
      <c r="GBJ338" s="54"/>
      <c r="GBK338" s="54"/>
      <c r="GBL338" s="54"/>
      <c r="GBM338" s="54"/>
      <c r="GBN338" s="54"/>
      <c r="GBO338" s="54"/>
      <c r="GBP338" s="54"/>
      <c r="GBQ338" s="54"/>
      <c r="GBR338" s="54"/>
      <c r="GBS338" s="54"/>
      <c r="GBT338" s="54"/>
      <c r="GBU338" s="54"/>
      <c r="GBV338" s="54"/>
      <c r="GBW338" s="54"/>
      <c r="GBX338" s="54"/>
      <c r="GBY338" s="54"/>
      <c r="GBZ338" s="54"/>
      <c r="GCA338" s="54"/>
      <c r="GCB338" s="54"/>
      <c r="GCC338" s="54"/>
      <c r="GCD338" s="54"/>
      <c r="GCE338" s="54"/>
      <c r="GCF338" s="54"/>
      <c r="GCG338" s="54"/>
      <c r="GCH338" s="54"/>
      <c r="GCI338" s="54"/>
      <c r="GCJ338" s="54"/>
      <c r="GCK338" s="54"/>
      <c r="GCL338" s="54"/>
      <c r="GCM338" s="54"/>
      <c r="GCN338" s="54"/>
      <c r="GCO338" s="54"/>
      <c r="GCP338" s="54"/>
      <c r="GCQ338" s="54"/>
      <c r="GCR338" s="54"/>
      <c r="GCS338" s="54"/>
      <c r="GCT338" s="54"/>
      <c r="GCU338" s="54"/>
      <c r="GCV338" s="54"/>
      <c r="GCW338" s="54"/>
      <c r="GCX338" s="54"/>
      <c r="GCY338" s="54"/>
      <c r="GCZ338" s="54"/>
      <c r="GDA338" s="54"/>
      <c r="GDB338" s="54"/>
      <c r="GDC338" s="54"/>
      <c r="GDD338" s="54"/>
      <c r="GDE338" s="54"/>
      <c r="GDF338" s="54"/>
      <c r="GDG338" s="54"/>
      <c r="GDH338" s="54"/>
      <c r="GDI338" s="54"/>
      <c r="GDJ338" s="54"/>
      <c r="GDK338" s="54"/>
      <c r="GDL338" s="54"/>
      <c r="GDM338" s="54"/>
      <c r="GDN338" s="54"/>
      <c r="GDO338" s="54"/>
      <c r="GDP338" s="54"/>
      <c r="GDQ338" s="54"/>
      <c r="GDR338" s="54"/>
      <c r="GDS338" s="54"/>
      <c r="GDT338" s="54"/>
      <c r="GDU338" s="54"/>
      <c r="GDV338" s="54"/>
      <c r="GDW338" s="54"/>
      <c r="GDX338" s="54"/>
      <c r="GDY338" s="54"/>
      <c r="GDZ338" s="54"/>
      <c r="GEA338" s="54"/>
      <c r="GEB338" s="54"/>
      <c r="GEC338" s="54"/>
      <c r="GED338" s="54"/>
      <c r="GEE338" s="54"/>
      <c r="GEF338" s="54"/>
      <c r="GEG338" s="54"/>
      <c r="GEH338" s="54"/>
      <c r="GEI338" s="54"/>
      <c r="GEJ338" s="54"/>
      <c r="GEK338" s="54"/>
      <c r="GEL338" s="54"/>
      <c r="GEM338" s="54"/>
      <c r="GEN338" s="54"/>
      <c r="GEO338" s="54"/>
      <c r="GEP338" s="54"/>
      <c r="GEQ338" s="54"/>
      <c r="GER338" s="54"/>
      <c r="GES338" s="54"/>
      <c r="GET338" s="54"/>
      <c r="GEU338" s="54"/>
      <c r="GEV338" s="54"/>
      <c r="GEW338" s="54"/>
      <c r="GEX338" s="54"/>
      <c r="GEY338" s="54"/>
      <c r="GEZ338" s="54"/>
      <c r="GFA338" s="54"/>
      <c r="GFB338" s="54"/>
      <c r="GFC338" s="54"/>
      <c r="GFD338" s="54"/>
      <c r="GFE338" s="54"/>
      <c r="GFF338" s="54"/>
      <c r="GFG338" s="54"/>
      <c r="GFH338" s="54"/>
      <c r="GFI338" s="54"/>
      <c r="GFJ338" s="54"/>
      <c r="GFK338" s="54"/>
      <c r="GFL338" s="54"/>
      <c r="GFM338" s="54"/>
      <c r="GFN338" s="54"/>
      <c r="GFO338" s="54"/>
      <c r="GFP338" s="54"/>
      <c r="GFQ338" s="54"/>
      <c r="GFR338" s="54"/>
      <c r="GFS338" s="54"/>
      <c r="GFT338" s="54"/>
      <c r="GFU338" s="54"/>
      <c r="GFV338" s="54"/>
      <c r="GFW338" s="54"/>
      <c r="GFX338" s="54"/>
      <c r="GFY338" s="54"/>
      <c r="GFZ338" s="54"/>
      <c r="GGA338" s="54"/>
      <c r="GGB338" s="54"/>
      <c r="GGC338" s="54"/>
      <c r="GGD338" s="54"/>
      <c r="GGE338" s="54"/>
      <c r="GGF338" s="54"/>
      <c r="GGG338" s="54"/>
      <c r="GGH338" s="54"/>
      <c r="GGI338" s="54"/>
      <c r="GGJ338" s="54"/>
      <c r="GGK338" s="54"/>
      <c r="GGL338" s="54"/>
      <c r="GGM338" s="54"/>
      <c r="GGN338" s="54"/>
      <c r="GGO338" s="54"/>
      <c r="GGP338" s="54"/>
      <c r="GGQ338" s="54"/>
      <c r="GGR338" s="54"/>
      <c r="GGS338" s="54"/>
      <c r="GGT338" s="54"/>
      <c r="GGU338" s="54"/>
      <c r="GGV338" s="54"/>
      <c r="GGW338" s="54"/>
      <c r="GGX338" s="54"/>
      <c r="GGY338" s="54"/>
      <c r="GGZ338" s="54"/>
      <c r="GHA338" s="54"/>
      <c r="GHB338" s="54"/>
      <c r="GHC338" s="54"/>
      <c r="GHD338" s="54"/>
      <c r="GHE338" s="54"/>
      <c r="GHF338" s="54"/>
      <c r="GHG338" s="54"/>
      <c r="GHH338" s="54"/>
      <c r="GHI338" s="54"/>
      <c r="GHJ338" s="54"/>
      <c r="GHK338" s="54"/>
      <c r="GHL338" s="54"/>
      <c r="GHM338" s="54"/>
      <c r="GHN338" s="54"/>
      <c r="GHO338" s="54"/>
      <c r="GHP338" s="54"/>
      <c r="GHQ338" s="54"/>
      <c r="GHR338" s="54"/>
      <c r="GHS338" s="54"/>
      <c r="GHT338" s="54"/>
      <c r="GHU338" s="54"/>
      <c r="GHV338" s="54"/>
      <c r="GHW338" s="54"/>
      <c r="GHX338" s="54"/>
      <c r="GHY338" s="54"/>
      <c r="GHZ338" s="54"/>
      <c r="GIA338" s="54"/>
      <c r="GIB338" s="54"/>
      <c r="GIC338" s="54"/>
      <c r="GID338" s="54"/>
      <c r="GIE338" s="54"/>
      <c r="GIF338" s="54"/>
      <c r="GIG338" s="54"/>
      <c r="GIH338" s="54"/>
      <c r="GII338" s="54"/>
      <c r="GIJ338" s="54"/>
      <c r="GIK338" s="54"/>
      <c r="GIL338" s="54"/>
      <c r="GIM338" s="54"/>
      <c r="GIN338" s="54"/>
      <c r="GIO338" s="54"/>
      <c r="GIP338" s="54"/>
      <c r="GIQ338" s="54"/>
      <c r="GIR338" s="54"/>
      <c r="GIS338" s="54"/>
      <c r="GIT338" s="54"/>
      <c r="GIU338" s="54"/>
      <c r="GIV338" s="54"/>
      <c r="GIW338" s="54"/>
      <c r="GIX338" s="54"/>
      <c r="GIY338" s="54"/>
      <c r="GIZ338" s="54"/>
      <c r="GJA338" s="54"/>
      <c r="GJB338" s="54"/>
      <c r="GJC338" s="54"/>
      <c r="GJD338" s="54"/>
      <c r="GJE338" s="54"/>
      <c r="GJF338" s="54"/>
      <c r="GJG338" s="54"/>
      <c r="GJH338" s="54"/>
      <c r="GJI338" s="54"/>
      <c r="GJJ338" s="54"/>
      <c r="GJK338" s="54"/>
      <c r="GJL338" s="54"/>
      <c r="GJM338" s="54"/>
      <c r="GJN338" s="54"/>
      <c r="GJO338" s="54"/>
      <c r="GJP338" s="54"/>
      <c r="GJQ338" s="54"/>
      <c r="GJR338" s="54"/>
      <c r="GJS338" s="54"/>
      <c r="GJT338" s="54"/>
      <c r="GJU338" s="54"/>
      <c r="GJV338" s="54"/>
      <c r="GJW338" s="54"/>
      <c r="GJX338" s="54"/>
      <c r="GJY338" s="54"/>
      <c r="GJZ338" s="54"/>
      <c r="GKA338" s="54"/>
      <c r="GKB338" s="54"/>
      <c r="GKC338" s="54"/>
      <c r="GKD338" s="54"/>
      <c r="GKE338" s="54"/>
      <c r="GKF338" s="54"/>
      <c r="GKG338" s="54"/>
      <c r="GKH338" s="54"/>
      <c r="GKI338" s="54"/>
      <c r="GKJ338" s="54"/>
      <c r="GKK338" s="54"/>
      <c r="GKL338" s="54"/>
      <c r="GKM338" s="54"/>
      <c r="GKN338" s="54"/>
      <c r="GKO338" s="54"/>
      <c r="GKP338" s="54"/>
      <c r="GKQ338" s="54"/>
      <c r="GKR338" s="54"/>
      <c r="GKS338" s="54"/>
      <c r="GKT338" s="54"/>
      <c r="GKU338" s="54"/>
      <c r="GKV338" s="54"/>
      <c r="GKW338" s="54"/>
      <c r="GKX338" s="54"/>
      <c r="GKY338" s="54"/>
      <c r="GKZ338" s="54"/>
      <c r="GLA338" s="54"/>
      <c r="GLB338" s="54"/>
      <c r="GLC338" s="54"/>
      <c r="GLD338" s="54"/>
      <c r="GLE338" s="54"/>
      <c r="GLF338" s="54"/>
      <c r="GLG338" s="54"/>
      <c r="GLH338" s="54"/>
      <c r="GLI338" s="54"/>
      <c r="GLJ338" s="54"/>
      <c r="GLK338" s="54"/>
      <c r="GLL338" s="54"/>
      <c r="GLM338" s="54"/>
      <c r="GLN338" s="54"/>
      <c r="GLO338" s="54"/>
      <c r="GLP338" s="54"/>
      <c r="GLQ338" s="54"/>
      <c r="GLR338" s="54"/>
      <c r="GLS338" s="54"/>
      <c r="GLT338" s="54"/>
      <c r="GLU338" s="54"/>
      <c r="GLV338" s="54"/>
      <c r="GLW338" s="54"/>
      <c r="GLX338" s="54"/>
      <c r="GLY338" s="54"/>
      <c r="GLZ338" s="54"/>
      <c r="GMA338" s="54"/>
      <c r="GMB338" s="54"/>
      <c r="GMC338" s="54"/>
      <c r="GMD338" s="54"/>
      <c r="GME338" s="54"/>
      <c r="GMF338" s="54"/>
      <c r="GMG338" s="54"/>
      <c r="GMH338" s="54"/>
      <c r="GMI338" s="54"/>
      <c r="GMJ338" s="54"/>
      <c r="GMK338" s="54"/>
      <c r="GML338" s="54"/>
      <c r="GMM338" s="54"/>
      <c r="GMN338" s="54"/>
      <c r="GMO338" s="54"/>
      <c r="GMP338" s="54"/>
      <c r="GMQ338" s="54"/>
      <c r="GMR338" s="54"/>
      <c r="GMS338" s="54"/>
      <c r="GMT338" s="54"/>
      <c r="GMU338" s="54"/>
      <c r="GMV338" s="54"/>
      <c r="GMW338" s="54"/>
      <c r="GMX338" s="54"/>
      <c r="GMY338" s="54"/>
      <c r="GMZ338" s="54"/>
      <c r="GNA338" s="54"/>
      <c r="GNB338" s="54"/>
      <c r="GNC338" s="54"/>
      <c r="GND338" s="54"/>
      <c r="GNE338" s="54"/>
      <c r="GNF338" s="54"/>
      <c r="GNG338" s="54"/>
      <c r="GNH338" s="54"/>
      <c r="GNI338" s="54"/>
      <c r="GNJ338" s="54"/>
      <c r="GNK338" s="54"/>
      <c r="GNL338" s="54"/>
      <c r="GNM338" s="54"/>
      <c r="GNN338" s="54"/>
      <c r="GNO338" s="54"/>
      <c r="GNP338" s="54"/>
      <c r="GNQ338" s="54"/>
      <c r="GNR338" s="54"/>
      <c r="GNS338" s="54"/>
      <c r="GNT338" s="54"/>
      <c r="GNU338" s="54"/>
      <c r="GNV338" s="54"/>
      <c r="GNW338" s="54"/>
      <c r="GNX338" s="54"/>
      <c r="GNY338" s="54"/>
      <c r="GNZ338" s="54"/>
      <c r="GOA338" s="54"/>
      <c r="GOB338" s="54"/>
      <c r="GOC338" s="54"/>
      <c r="GOD338" s="54"/>
      <c r="GOE338" s="54"/>
      <c r="GOF338" s="54"/>
      <c r="GOG338" s="54"/>
      <c r="GOH338" s="54"/>
      <c r="GOI338" s="54"/>
      <c r="GOJ338" s="54"/>
      <c r="GOK338" s="54"/>
      <c r="GOL338" s="54"/>
      <c r="GOM338" s="54"/>
      <c r="GON338" s="54"/>
      <c r="GOO338" s="54"/>
      <c r="GOP338" s="54"/>
      <c r="GOQ338" s="54"/>
      <c r="GOR338" s="54"/>
      <c r="GOS338" s="54"/>
      <c r="GOT338" s="54"/>
      <c r="GOU338" s="54"/>
      <c r="GOV338" s="54"/>
      <c r="GOW338" s="54"/>
      <c r="GOX338" s="54"/>
      <c r="GOY338" s="54"/>
      <c r="GOZ338" s="54"/>
      <c r="GPA338" s="54"/>
      <c r="GPB338" s="54"/>
      <c r="GPC338" s="54"/>
      <c r="GPD338" s="54"/>
      <c r="GPE338" s="54"/>
      <c r="GPF338" s="54"/>
      <c r="GPG338" s="54"/>
      <c r="GPH338" s="54"/>
      <c r="GPI338" s="54"/>
      <c r="GPJ338" s="54"/>
      <c r="GPK338" s="54"/>
      <c r="GPL338" s="54"/>
      <c r="GPM338" s="54"/>
      <c r="GPN338" s="54"/>
      <c r="GPO338" s="54"/>
      <c r="GPP338" s="54"/>
      <c r="GPQ338" s="54"/>
      <c r="GPR338" s="54"/>
      <c r="GPS338" s="54"/>
      <c r="GPT338" s="54"/>
      <c r="GPU338" s="54"/>
      <c r="GPV338" s="54"/>
      <c r="GPW338" s="54"/>
      <c r="GPX338" s="54"/>
      <c r="GPY338" s="54"/>
      <c r="GPZ338" s="54"/>
      <c r="GQA338" s="54"/>
      <c r="GQB338" s="54"/>
      <c r="GQC338" s="54"/>
      <c r="GQD338" s="54"/>
      <c r="GQE338" s="54"/>
      <c r="GQF338" s="54"/>
      <c r="GQG338" s="54"/>
      <c r="GQH338" s="54"/>
      <c r="GQI338" s="54"/>
      <c r="GQJ338" s="54"/>
      <c r="GQK338" s="54"/>
      <c r="GQL338" s="54"/>
      <c r="GQM338" s="54"/>
      <c r="GQN338" s="54"/>
      <c r="GQO338" s="54"/>
      <c r="GQP338" s="54"/>
      <c r="GQQ338" s="54"/>
      <c r="GQR338" s="54"/>
      <c r="GQS338" s="54"/>
      <c r="GQT338" s="54"/>
      <c r="GQU338" s="54"/>
      <c r="GQV338" s="54"/>
      <c r="GQW338" s="54"/>
      <c r="GQX338" s="54"/>
      <c r="GQY338" s="54"/>
      <c r="GQZ338" s="54"/>
      <c r="GRA338" s="54"/>
      <c r="GRB338" s="54"/>
      <c r="GRC338" s="54"/>
      <c r="GRD338" s="54"/>
      <c r="GRE338" s="54"/>
      <c r="GRF338" s="54"/>
      <c r="GRG338" s="54"/>
      <c r="GRH338" s="54"/>
      <c r="GRI338" s="54"/>
      <c r="GRJ338" s="54"/>
      <c r="GRK338" s="54"/>
      <c r="GRL338" s="54"/>
      <c r="GRM338" s="54"/>
      <c r="GRN338" s="54"/>
      <c r="GRO338" s="54"/>
      <c r="GRP338" s="54"/>
      <c r="GRQ338" s="54"/>
      <c r="GRR338" s="54"/>
      <c r="GRS338" s="54"/>
      <c r="GRT338" s="54"/>
      <c r="GRU338" s="54"/>
      <c r="GRV338" s="54"/>
      <c r="GRW338" s="54"/>
      <c r="GRX338" s="54"/>
      <c r="GRY338" s="54"/>
      <c r="GRZ338" s="54"/>
      <c r="GSA338" s="54"/>
      <c r="GSB338" s="54"/>
      <c r="GSC338" s="54"/>
      <c r="GSD338" s="54"/>
      <c r="GSE338" s="54"/>
      <c r="GSF338" s="54"/>
      <c r="GSG338" s="54"/>
      <c r="GSH338" s="54"/>
      <c r="GSI338" s="54"/>
      <c r="GSJ338" s="54"/>
      <c r="GSK338" s="54"/>
      <c r="GSL338" s="54"/>
      <c r="GSM338" s="54"/>
      <c r="GSN338" s="54"/>
      <c r="GSO338" s="54"/>
      <c r="GSP338" s="54"/>
      <c r="GSQ338" s="54"/>
      <c r="GSR338" s="54"/>
      <c r="GSS338" s="54"/>
      <c r="GST338" s="54"/>
      <c r="GSU338" s="54"/>
      <c r="GSV338" s="54"/>
      <c r="GSW338" s="54"/>
      <c r="GSX338" s="54"/>
      <c r="GSY338" s="54"/>
      <c r="GSZ338" s="54"/>
      <c r="GTA338" s="54"/>
      <c r="GTB338" s="54"/>
      <c r="GTC338" s="54"/>
      <c r="GTD338" s="54"/>
      <c r="GTE338" s="54"/>
      <c r="GTF338" s="54"/>
      <c r="GTG338" s="54"/>
      <c r="GTH338" s="54"/>
      <c r="GTI338" s="54"/>
      <c r="GTJ338" s="54"/>
      <c r="GTK338" s="54"/>
      <c r="GTL338" s="54"/>
      <c r="GTM338" s="54"/>
      <c r="GTN338" s="54"/>
      <c r="GTO338" s="54"/>
      <c r="GTP338" s="54"/>
      <c r="GTQ338" s="54"/>
      <c r="GTR338" s="54"/>
      <c r="GTS338" s="54"/>
      <c r="GTT338" s="54"/>
      <c r="GTU338" s="54"/>
      <c r="GTV338" s="54"/>
      <c r="GTW338" s="54"/>
      <c r="GTX338" s="54"/>
      <c r="GTY338" s="54"/>
      <c r="GTZ338" s="54"/>
      <c r="GUA338" s="54"/>
      <c r="GUB338" s="54"/>
      <c r="GUC338" s="54"/>
      <c r="GUD338" s="54"/>
      <c r="GUE338" s="54"/>
      <c r="GUF338" s="54"/>
      <c r="GUG338" s="54"/>
      <c r="GUH338" s="54"/>
      <c r="GUI338" s="54"/>
      <c r="GUJ338" s="54"/>
      <c r="GUK338" s="54"/>
      <c r="GUL338" s="54"/>
      <c r="GUM338" s="54"/>
      <c r="GUN338" s="54"/>
      <c r="GUO338" s="54"/>
      <c r="GUP338" s="54"/>
      <c r="GUQ338" s="54"/>
      <c r="GUR338" s="54"/>
      <c r="GUS338" s="54"/>
      <c r="GUT338" s="54"/>
      <c r="GUU338" s="54"/>
      <c r="GUV338" s="54"/>
      <c r="GUW338" s="54"/>
      <c r="GUX338" s="54"/>
      <c r="GUY338" s="54"/>
      <c r="GUZ338" s="54"/>
      <c r="GVA338" s="54"/>
      <c r="GVB338" s="54"/>
      <c r="GVC338" s="54"/>
      <c r="GVD338" s="54"/>
      <c r="GVE338" s="54"/>
      <c r="GVF338" s="54"/>
      <c r="GVG338" s="54"/>
      <c r="GVH338" s="54"/>
      <c r="GVI338" s="54"/>
      <c r="GVJ338" s="54"/>
      <c r="GVK338" s="54"/>
      <c r="GVL338" s="54"/>
      <c r="GVM338" s="54"/>
      <c r="GVN338" s="54"/>
      <c r="GVO338" s="54"/>
      <c r="GVP338" s="54"/>
      <c r="GVQ338" s="54"/>
      <c r="GVR338" s="54"/>
      <c r="GVS338" s="54"/>
      <c r="GVT338" s="54"/>
      <c r="GVU338" s="54"/>
      <c r="GVV338" s="54"/>
      <c r="GVW338" s="54"/>
      <c r="GVX338" s="54"/>
      <c r="GVY338" s="54"/>
      <c r="GVZ338" s="54"/>
      <c r="GWA338" s="54"/>
      <c r="GWB338" s="54"/>
      <c r="GWC338" s="54"/>
      <c r="GWD338" s="54"/>
      <c r="GWE338" s="54"/>
      <c r="GWF338" s="54"/>
      <c r="GWG338" s="54"/>
      <c r="GWH338" s="54"/>
      <c r="GWI338" s="54"/>
      <c r="GWJ338" s="54"/>
      <c r="GWK338" s="54"/>
      <c r="GWL338" s="54"/>
      <c r="GWM338" s="54"/>
      <c r="GWN338" s="54"/>
      <c r="GWO338" s="54"/>
      <c r="GWP338" s="54"/>
      <c r="GWQ338" s="54"/>
      <c r="GWR338" s="54"/>
      <c r="GWS338" s="54"/>
      <c r="GWT338" s="54"/>
      <c r="GWU338" s="54"/>
      <c r="GWV338" s="54"/>
      <c r="GWW338" s="54"/>
      <c r="GWX338" s="54"/>
      <c r="GWY338" s="54"/>
      <c r="GWZ338" s="54"/>
      <c r="GXA338" s="54"/>
      <c r="GXB338" s="54"/>
      <c r="GXC338" s="54"/>
      <c r="GXD338" s="54"/>
      <c r="GXE338" s="54"/>
      <c r="GXF338" s="54"/>
      <c r="GXG338" s="54"/>
      <c r="GXH338" s="54"/>
      <c r="GXI338" s="54"/>
      <c r="GXJ338" s="54"/>
      <c r="GXK338" s="54"/>
      <c r="GXL338" s="54"/>
      <c r="GXM338" s="54"/>
      <c r="GXN338" s="54"/>
      <c r="GXO338" s="54"/>
      <c r="GXP338" s="54"/>
      <c r="GXQ338" s="54"/>
      <c r="GXR338" s="54"/>
      <c r="GXS338" s="54"/>
      <c r="GXT338" s="54"/>
      <c r="GXU338" s="54"/>
      <c r="GXV338" s="54"/>
      <c r="GXW338" s="54"/>
      <c r="GXX338" s="54"/>
      <c r="GXY338" s="54"/>
      <c r="GXZ338" s="54"/>
      <c r="GYA338" s="54"/>
      <c r="GYB338" s="54"/>
      <c r="GYC338" s="54"/>
      <c r="GYD338" s="54"/>
      <c r="GYE338" s="54"/>
      <c r="GYF338" s="54"/>
      <c r="GYG338" s="54"/>
      <c r="GYH338" s="54"/>
      <c r="GYI338" s="54"/>
      <c r="GYJ338" s="54"/>
      <c r="GYK338" s="54"/>
      <c r="GYL338" s="54"/>
      <c r="GYM338" s="54"/>
      <c r="GYN338" s="54"/>
      <c r="GYO338" s="54"/>
      <c r="GYP338" s="54"/>
      <c r="GYQ338" s="54"/>
      <c r="GYR338" s="54"/>
      <c r="GYS338" s="54"/>
      <c r="GYT338" s="54"/>
      <c r="GYU338" s="54"/>
      <c r="GYV338" s="54"/>
      <c r="GYW338" s="54"/>
      <c r="GYX338" s="54"/>
      <c r="GYY338" s="54"/>
      <c r="GYZ338" s="54"/>
      <c r="GZA338" s="54"/>
      <c r="GZB338" s="54"/>
      <c r="GZC338" s="54"/>
      <c r="GZD338" s="54"/>
      <c r="GZE338" s="54"/>
      <c r="GZF338" s="54"/>
      <c r="GZG338" s="54"/>
      <c r="GZH338" s="54"/>
      <c r="GZI338" s="54"/>
      <c r="GZJ338" s="54"/>
      <c r="GZK338" s="54"/>
      <c r="GZL338" s="54"/>
      <c r="GZM338" s="54"/>
      <c r="GZN338" s="54"/>
      <c r="GZO338" s="54"/>
      <c r="GZP338" s="54"/>
      <c r="GZQ338" s="54"/>
      <c r="GZR338" s="54"/>
      <c r="GZS338" s="54"/>
      <c r="GZT338" s="54"/>
      <c r="GZU338" s="54"/>
      <c r="GZV338" s="54"/>
      <c r="GZW338" s="54"/>
      <c r="GZX338" s="54"/>
      <c r="GZY338" s="54"/>
      <c r="GZZ338" s="54"/>
      <c r="HAA338" s="54"/>
      <c r="HAB338" s="54"/>
      <c r="HAC338" s="54"/>
      <c r="HAD338" s="54"/>
      <c r="HAE338" s="54"/>
      <c r="HAF338" s="54"/>
      <c r="HAG338" s="54"/>
      <c r="HAH338" s="54"/>
      <c r="HAI338" s="54"/>
      <c r="HAJ338" s="54"/>
      <c r="HAK338" s="54"/>
      <c r="HAL338" s="54"/>
      <c r="HAM338" s="54"/>
      <c r="HAN338" s="54"/>
      <c r="HAO338" s="54"/>
      <c r="HAP338" s="54"/>
      <c r="HAQ338" s="54"/>
      <c r="HAR338" s="54"/>
      <c r="HAS338" s="54"/>
      <c r="HAT338" s="54"/>
      <c r="HAU338" s="54"/>
      <c r="HAV338" s="54"/>
      <c r="HAW338" s="54"/>
      <c r="HAX338" s="54"/>
      <c r="HAY338" s="54"/>
      <c r="HAZ338" s="54"/>
      <c r="HBA338" s="54"/>
      <c r="HBB338" s="54"/>
      <c r="HBC338" s="54"/>
      <c r="HBD338" s="54"/>
      <c r="HBE338" s="54"/>
      <c r="HBF338" s="54"/>
      <c r="HBG338" s="54"/>
      <c r="HBH338" s="54"/>
      <c r="HBI338" s="54"/>
      <c r="HBJ338" s="54"/>
      <c r="HBK338" s="54"/>
      <c r="HBL338" s="54"/>
      <c r="HBM338" s="54"/>
      <c r="HBN338" s="54"/>
      <c r="HBO338" s="54"/>
      <c r="HBP338" s="54"/>
      <c r="HBQ338" s="54"/>
      <c r="HBR338" s="54"/>
      <c r="HBS338" s="54"/>
      <c r="HBT338" s="54"/>
      <c r="HBU338" s="54"/>
      <c r="HBV338" s="54"/>
      <c r="HBW338" s="54"/>
      <c r="HBX338" s="54"/>
      <c r="HBY338" s="54"/>
      <c r="HBZ338" s="54"/>
      <c r="HCA338" s="54"/>
      <c r="HCB338" s="54"/>
      <c r="HCC338" s="54"/>
      <c r="HCD338" s="54"/>
      <c r="HCE338" s="54"/>
      <c r="HCF338" s="54"/>
      <c r="HCG338" s="54"/>
      <c r="HCH338" s="54"/>
      <c r="HCI338" s="54"/>
      <c r="HCJ338" s="54"/>
      <c r="HCK338" s="54"/>
      <c r="HCL338" s="54"/>
      <c r="HCM338" s="54"/>
      <c r="HCN338" s="54"/>
      <c r="HCO338" s="54"/>
      <c r="HCP338" s="54"/>
      <c r="HCQ338" s="54"/>
      <c r="HCR338" s="54"/>
      <c r="HCS338" s="54"/>
      <c r="HCT338" s="54"/>
      <c r="HCU338" s="54"/>
      <c r="HCV338" s="54"/>
      <c r="HCW338" s="54"/>
      <c r="HCX338" s="54"/>
      <c r="HCY338" s="54"/>
      <c r="HCZ338" s="54"/>
      <c r="HDA338" s="54"/>
      <c r="HDB338" s="54"/>
      <c r="HDC338" s="54"/>
      <c r="HDD338" s="54"/>
      <c r="HDE338" s="54"/>
      <c r="HDF338" s="54"/>
      <c r="HDG338" s="54"/>
      <c r="HDH338" s="54"/>
      <c r="HDI338" s="54"/>
      <c r="HDJ338" s="54"/>
      <c r="HDK338" s="54"/>
      <c r="HDL338" s="54"/>
      <c r="HDM338" s="54"/>
      <c r="HDN338" s="54"/>
      <c r="HDO338" s="54"/>
      <c r="HDP338" s="54"/>
      <c r="HDQ338" s="54"/>
      <c r="HDR338" s="54"/>
      <c r="HDS338" s="54"/>
      <c r="HDT338" s="54"/>
      <c r="HDU338" s="54"/>
      <c r="HDV338" s="54"/>
      <c r="HDW338" s="54"/>
      <c r="HDX338" s="54"/>
      <c r="HDY338" s="54"/>
      <c r="HDZ338" s="54"/>
      <c r="HEA338" s="54"/>
      <c r="HEB338" s="54"/>
      <c r="HEC338" s="54"/>
      <c r="HED338" s="54"/>
      <c r="HEE338" s="54"/>
      <c r="HEF338" s="54"/>
      <c r="HEG338" s="54"/>
      <c r="HEH338" s="54"/>
      <c r="HEI338" s="54"/>
      <c r="HEJ338" s="54"/>
      <c r="HEK338" s="54"/>
      <c r="HEL338" s="54"/>
      <c r="HEM338" s="54"/>
      <c r="HEN338" s="54"/>
      <c r="HEO338" s="54"/>
      <c r="HEP338" s="54"/>
      <c r="HEQ338" s="54"/>
      <c r="HER338" s="54"/>
      <c r="HES338" s="54"/>
      <c r="HET338" s="54"/>
      <c r="HEU338" s="54"/>
      <c r="HEV338" s="54"/>
      <c r="HEW338" s="54"/>
      <c r="HEX338" s="54"/>
      <c r="HEY338" s="54"/>
      <c r="HEZ338" s="54"/>
      <c r="HFA338" s="54"/>
      <c r="HFB338" s="54"/>
      <c r="HFC338" s="54"/>
      <c r="HFD338" s="54"/>
      <c r="HFE338" s="54"/>
      <c r="HFF338" s="54"/>
      <c r="HFG338" s="54"/>
      <c r="HFH338" s="54"/>
      <c r="HFI338" s="54"/>
      <c r="HFJ338" s="54"/>
      <c r="HFK338" s="54"/>
      <c r="HFL338" s="54"/>
      <c r="HFM338" s="54"/>
      <c r="HFN338" s="54"/>
      <c r="HFO338" s="54"/>
      <c r="HFP338" s="54"/>
      <c r="HFQ338" s="54"/>
      <c r="HFR338" s="54"/>
      <c r="HFS338" s="54"/>
      <c r="HFT338" s="54"/>
      <c r="HFU338" s="54"/>
      <c r="HFV338" s="54"/>
      <c r="HFW338" s="54"/>
      <c r="HFX338" s="54"/>
      <c r="HFY338" s="54"/>
      <c r="HFZ338" s="54"/>
      <c r="HGA338" s="54"/>
      <c r="HGB338" s="54"/>
      <c r="HGC338" s="54"/>
      <c r="HGD338" s="54"/>
      <c r="HGE338" s="54"/>
      <c r="HGF338" s="54"/>
      <c r="HGG338" s="54"/>
      <c r="HGH338" s="54"/>
      <c r="HGI338" s="54"/>
      <c r="HGJ338" s="54"/>
      <c r="HGK338" s="54"/>
      <c r="HGL338" s="54"/>
      <c r="HGM338" s="54"/>
      <c r="HGN338" s="54"/>
      <c r="HGO338" s="54"/>
      <c r="HGP338" s="54"/>
      <c r="HGQ338" s="54"/>
      <c r="HGR338" s="54"/>
      <c r="HGS338" s="54"/>
      <c r="HGT338" s="54"/>
      <c r="HGU338" s="54"/>
      <c r="HGV338" s="54"/>
      <c r="HGW338" s="54"/>
      <c r="HGX338" s="54"/>
      <c r="HGY338" s="54"/>
      <c r="HGZ338" s="54"/>
      <c r="HHA338" s="54"/>
      <c r="HHB338" s="54"/>
      <c r="HHC338" s="54"/>
      <c r="HHD338" s="54"/>
      <c r="HHE338" s="54"/>
      <c r="HHF338" s="54"/>
      <c r="HHG338" s="54"/>
      <c r="HHH338" s="54"/>
      <c r="HHI338" s="54"/>
      <c r="HHJ338" s="54"/>
      <c r="HHK338" s="54"/>
      <c r="HHL338" s="54"/>
      <c r="HHM338" s="54"/>
      <c r="HHN338" s="54"/>
      <c r="HHO338" s="54"/>
      <c r="HHP338" s="54"/>
      <c r="HHQ338" s="54"/>
      <c r="HHR338" s="54"/>
      <c r="HHS338" s="54"/>
      <c r="HHT338" s="54"/>
      <c r="HHU338" s="54"/>
      <c r="HHV338" s="54"/>
      <c r="HHW338" s="54"/>
      <c r="HHX338" s="54"/>
      <c r="HHY338" s="54"/>
      <c r="HHZ338" s="54"/>
      <c r="HIA338" s="54"/>
      <c r="HIB338" s="54"/>
      <c r="HIC338" s="54"/>
      <c r="HID338" s="54"/>
      <c r="HIE338" s="54"/>
      <c r="HIF338" s="54"/>
      <c r="HIG338" s="54"/>
      <c r="HIH338" s="54"/>
      <c r="HII338" s="54"/>
      <c r="HIJ338" s="54"/>
      <c r="HIK338" s="54"/>
      <c r="HIL338" s="54"/>
      <c r="HIM338" s="54"/>
      <c r="HIN338" s="54"/>
      <c r="HIO338" s="54"/>
      <c r="HIP338" s="54"/>
      <c r="HIQ338" s="54"/>
      <c r="HIR338" s="54"/>
      <c r="HIS338" s="54"/>
      <c r="HIT338" s="54"/>
      <c r="HIU338" s="54"/>
      <c r="HIV338" s="54"/>
      <c r="HIW338" s="54"/>
      <c r="HIX338" s="54"/>
      <c r="HIY338" s="54"/>
      <c r="HIZ338" s="54"/>
      <c r="HJA338" s="54"/>
      <c r="HJB338" s="54"/>
      <c r="HJC338" s="54"/>
      <c r="HJD338" s="54"/>
      <c r="HJE338" s="54"/>
      <c r="HJF338" s="54"/>
      <c r="HJG338" s="54"/>
      <c r="HJH338" s="54"/>
      <c r="HJI338" s="54"/>
      <c r="HJJ338" s="54"/>
      <c r="HJK338" s="54"/>
      <c r="HJL338" s="54"/>
      <c r="HJM338" s="54"/>
      <c r="HJN338" s="54"/>
      <c r="HJO338" s="54"/>
      <c r="HJP338" s="54"/>
      <c r="HJQ338" s="54"/>
      <c r="HJR338" s="54"/>
      <c r="HJS338" s="54"/>
      <c r="HJT338" s="54"/>
      <c r="HJU338" s="54"/>
      <c r="HJV338" s="54"/>
      <c r="HJW338" s="54"/>
      <c r="HJX338" s="54"/>
      <c r="HJY338" s="54"/>
      <c r="HJZ338" s="54"/>
      <c r="HKA338" s="54"/>
      <c r="HKB338" s="54"/>
      <c r="HKC338" s="54"/>
      <c r="HKD338" s="54"/>
      <c r="HKE338" s="54"/>
      <c r="HKF338" s="54"/>
      <c r="HKG338" s="54"/>
      <c r="HKH338" s="54"/>
      <c r="HKI338" s="54"/>
      <c r="HKJ338" s="54"/>
      <c r="HKK338" s="54"/>
      <c r="HKL338" s="54"/>
      <c r="HKM338" s="54"/>
      <c r="HKN338" s="54"/>
      <c r="HKO338" s="54"/>
      <c r="HKP338" s="54"/>
      <c r="HKQ338" s="54"/>
      <c r="HKR338" s="54"/>
      <c r="HKS338" s="54"/>
      <c r="HKT338" s="54"/>
      <c r="HKU338" s="54"/>
      <c r="HKV338" s="54"/>
      <c r="HKW338" s="54"/>
      <c r="HKX338" s="54"/>
      <c r="HKY338" s="54"/>
      <c r="HKZ338" s="54"/>
      <c r="HLA338" s="54"/>
      <c r="HLB338" s="54"/>
      <c r="HLC338" s="54"/>
      <c r="HLD338" s="54"/>
      <c r="HLE338" s="54"/>
      <c r="HLF338" s="54"/>
      <c r="HLG338" s="54"/>
      <c r="HLH338" s="54"/>
      <c r="HLI338" s="54"/>
      <c r="HLJ338" s="54"/>
      <c r="HLK338" s="54"/>
      <c r="HLL338" s="54"/>
      <c r="HLM338" s="54"/>
      <c r="HLN338" s="54"/>
      <c r="HLO338" s="54"/>
      <c r="HLP338" s="54"/>
      <c r="HLQ338" s="54"/>
      <c r="HLR338" s="54"/>
      <c r="HLS338" s="54"/>
      <c r="HLT338" s="54"/>
      <c r="HLU338" s="54"/>
      <c r="HLV338" s="54"/>
      <c r="HLW338" s="54"/>
      <c r="HLX338" s="54"/>
      <c r="HLY338" s="54"/>
      <c r="HLZ338" s="54"/>
      <c r="HMA338" s="54"/>
      <c r="HMB338" s="54"/>
      <c r="HMC338" s="54"/>
      <c r="HMD338" s="54"/>
      <c r="HME338" s="54"/>
      <c r="HMF338" s="54"/>
      <c r="HMG338" s="54"/>
      <c r="HMH338" s="54"/>
      <c r="HMI338" s="54"/>
      <c r="HMJ338" s="54"/>
      <c r="HMK338" s="54"/>
      <c r="HML338" s="54"/>
      <c r="HMM338" s="54"/>
      <c r="HMN338" s="54"/>
      <c r="HMO338" s="54"/>
      <c r="HMP338" s="54"/>
      <c r="HMQ338" s="54"/>
      <c r="HMR338" s="54"/>
      <c r="HMS338" s="54"/>
      <c r="HMT338" s="54"/>
      <c r="HMU338" s="54"/>
      <c r="HMV338" s="54"/>
      <c r="HMW338" s="54"/>
      <c r="HMX338" s="54"/>
      <c r="HMY338" s="54"/>
      <c r="HMZ338" s="54"/>
      <c r="HNA338" s="54"/>
      <c r="HNB338" s="54"/>
      <c r="HNC338" s="54"/>
      <c r="HND338" s="54"/>
      <c r="HNE338" s="54"/>
      <c r="HNF338" s="54"/>
      <c r="HNG338" s="54"/>
      <c r="HNH338" s="54"/>
      <c r="HNI338" s="54"/>
      <c r="HNJ338" s="54"/>
      <c r="HNK338" s="54"/>
      <c r="HNL338" s="54"/>
      <c r="HNM338" s="54"/>
      <c r="HNN338" s="54"/>
      <c r="HNO338" s="54"/>
      <c r="HNP338" s="54"/>
      <c r="HNQ338" s="54"/>
      <c r="HNR338" s="54"/>
      <c r="HNS338" s="54"/>
      <c r="HNT338" s="54"/>
      <c r="HNU338" s="54"/>
      <c r="HNV338" s="54"/>
      <c r="HNW338" s="54"/>
      <c r="HNX338" s="54"/>
      <c r="HNY338" s="54"/>
      <c r="HNZ338" s="54"/>
      <c r="HOA338" s="54"/>
      <c r="HOB338" s="54"/>
      <c r="HOC338" s="54"/>
      <c r="HOD338" s="54"/>
      <c r="HOE338" s="54"/>
      <c r="HOF338" s="54"/>
      <c r="HOG338" s="54"/>
      <c r="HOH338" s="54"/>
      <c r="HOI338" s="54"/>
      <c r="HOJ338" s="54"/>
      <c r="HOK338" s="54"/>
      <c r="HOL338" s="54"/>
      <c r="HOM338" s="54"/>
      <c r="HON338" s="54"/>
      <c r="HOO338" s="54"/>
      <c r="HOP338" s="54"/>
      <c r="HOQ338" s="54"/>
      <c r="HOR338" s="54"/>
      <c r="HOS338" s="54"/>
      <c r="HOT338" s="54"/>
      <c r="HOU338" s="54"/>
      <c r="HOV338" s="54"/>
      <c r="HOW338" s="54"/>
      <c r="HOX338" s="54"/>
      <c r="HOY338" s="54"/>
      <c r="HOZ338" s="54"/>
      <c r="HPA338" s="54"/>
      <c r="HPB338" s="54"/>
      <c r="HPC338" s="54"/>
      <c r="HPD338" s="54"/>
      <c r="HPE338" s="54"/>
      <c r="HPF338" s="54"/>
      <c r="HPG338" s="54"/>
      <c r="HPH338" s="54"/>
      <c r="HPI338" s="54"/>
      <c r="HPJ338" s="54"/>
      <c r="HPK338" s="54"/>
      <c r="HPL338" s="54"/>
      <c r="HPM338" s="54"/>
      <c r="HPN338" s="54"/>
      <c r="HPO338" s="54"/>
      <c r="HPP338" s="54"/>
      <c r="HPQ338" s="54"/>
      <c r="HPR338" s="54"/>
      <c r="HPS338" s="54"/>
      <c r="HPT338" s="54"/>
      <c r="HPU338" s="54"/>
      <c r="HPV338" s="54"/>
      <c r="HPW338" s="54"/>
      <c r="HPX338" s="54"/>
      <c r="HPY338" s="54"/>
      <c r="HPZ338" s="54"/>
      <c r="HQA338" s="54"/>
      <c r="HQB338" s="54"/>
      <c r="HQC338" s="54"/>
      <c r="HQD338" s="54"/>
      <c r="HQE338" s="54"/>
      <c r="HQF338" s="54"/>
      <c r="HQG338" s="54"/>
      <c r="HQH338" s="54"/>
      <c r="HQI338" s="54"/>
      <c r="HQJ338" s="54"/>
      <c r="HQK338" s="54"/>
      <c r="HQL338" s="54"/>
      <c r="HQM338" s="54"/>
      <c r="HQN338" s="54"/>
      <c r="HQO338" s="54"/>
      <c r="HQP338" s="54"/>
      <c r="HQQ338" s="54"/>
      <c r="HQR338" s="54"/>
      <c r="HQS338" s="54"/>
      <c r="HQT338" s="54"/>
      <c r="HQU338" s="54"/>
      <c r="HQV338" s="54"/>
      <c r="HQW338" s="54"/>
      <c r="HQX338" s="54"/>
      <c r="HQY338" s="54"/>
      <c r="HQZ338" s="54"/>
      <c r="HRA338" s="54"/>
      <c r="HRB338" s="54"/>
      <c r="HRC338" s="54"/>
      <c r="HRD338" s="54"/>
      <c r="HRE338" s="54"/>
      <c r="HRF338" s="54"/>
      <c r="HRG338" s="54"/>
      <c r="HRH338" s="54"/>
      <c r="HRI338" s="54"/>
      <c r="HRJ338" s="54"/>
      <c r="HRK338" s="54"/>
      <c r="HRL338" s="54"/>
      <c r="HRM338" s="54"/>
      <c r="HRN338" s="54"/>
      <c r="HRO338" s="54"/>
      <c r="HRP338" s="54"/>
      <c r="HRQ338" s="54"/>
      <c r="HRR338" s="54"/>
      <c r="HRS338" s="54"/>
      <c r="HRT338" s="54"/>
      <c r="HRU338" s="54"/>
      <c r="HRV338" s="54"/>
      <c r="HRW338" s="54"/>
      <c r="HRX338" s="54"/>
      <c r="HRY338" s="54"/>
      <c r="HRZ338" s="54"/>
      <c r="HSA338" s="54"/>
      <c r="HSB338" s="54"/>
      <c r="HSC338" s="54"/>
      <c r="HSD338" s="54"/>
      <c r="HSE338" s="54"/>
      <c r="HSF338" s="54"/>
      <c r="HSG338" s="54"/>
      <c r="HSH338" s="54"/>
      <c r="HSI338" s="54"/>
      <c r="HSJ338" s="54"/>
      <c r="HSK338" s="54"/>
      <c r="HSL338" s="54"/>
      <c r="HSM338" s="54"/>
      <c r="HSN338" s="54"/>
      <c r="HSO338" s="54"/>
      <c r="HSP338" s="54"/>
      <c r="HSQ338" s="54"/>
      <c r="HSR338" s="54"/>
      <c r="HSS338" s="54"/>
      <c r="HST338" s="54"/>
      <c r="HSU338" s="54"/>
      <c r="HSV338" s="54"/>
      <c r="HSW338" s="54"/>
      <c r="HSX338" s="54"/>
      <c r="HSY338" s="54"/>
      <c r="HSZ338" s="54"/>
      <c r="HTA338" s="54"/>
      <c r="HTB338" s="54"/>
      <c r="HTC338" s="54"/>
      <c r="HTD338" s="54"/>
      <c r="HTE338" s="54"/>
      <c r="HTF338" s="54"/>
      <c r="HTG338" s="54"/>
      <c r="HTH338" s="54"/>
      <c r="HTI338" s="54"/>
      <c r="HTJ338" s="54"/>
      <c r="HTK338" s="54"/>
      <c r="HTL338" s="54"/>
      <c r="HTM338" s="54"/>
      <c r="HTN338" s="54"/>
      <c r="HTO338" s="54"/>
      <c r="HTP338" s="54"/>
      <c r="HTQ338" s="54"/>
      <c r="HTR338" s="54"/>
      <c r="HTS338" s="54"/>
      <c r="HTT338" s="54"/>
      <c r="HTU338" s="54"/>
      <c r="HTV338" s="54"/>
      <c r="HTW338" s="54"/>
      <c r="HTX338" s="54"/>
      <c r="HTY338" s="54"/>
      <c r="HTZ338" s="54"/>
      <c r="HUA338" s="54"/>
      <c r="HUB338" s="54"/>
      <c r="HUC338" s="54"/>
      <c r="HUD338" s="54"/>
      <c r="HUE338" s="54"/>
      <c r="HUF338" s="54"/>
      <c r="HUG338" s="54"/>
      <c r="HUH338" s="54"/>
      <c r="HUI338" s="54"/>
      <c r="HUJ338" s="54"/>
      <c r="HUK338" s="54"/>
      <c r="HUL338" s="54"/>
      <c r="HUM338" s="54"/>
      <c r="HUN338" s="54"/>
      <c r="HUO338" s="54"/>
      <c r="HUP338" s="54"/>
      <c r="HUQ338" s="54"/>
      <c r="HUR338" s="54"/>
      <c r="HUS338" s="54"/>
      <c r="HUT338" s="54"/>
      <c r="HUU338" s="54"/>
      <c r="HUV338" s="54"/>
      <c r="HUW338" s="54"/>
      <c r="HUX338" s="54"/>
      <c r="HUY338" s="54"/>
      <c r="HUZ338" s="54"/>
      <c r="HVA338" s="54"/>
      <c r="HVB338" s="54"/>
      <c r="HVC338" s="54"/>
      <c r="HVD338" s="54"/>
      <c r="HVE338" s="54"/>
      <c r="HVF338" s="54"/>
      <c r="HVG338" s="54"/>
      <c r="HVH338" s="54"/>
      <c r="HVI338" s="54"/>
      <c r="HVJ338" s="54"/>
      <c r="HVK338" s="54"/>
      <c r="HVL338" s="54"/>
      <c r="HVM338" s="54"/>
      <c r="HVN338" s="54"/>
      <c r="HVO338" s="54"/>
      <c r="HVP338" s="54"/>
      <c r="HVQ338" s="54"/>
      <c r="HVR338" s="54"/>
      <c r="HVS338" s="54"/>
      <c r="HVT338" s="54"/>
      <c r="HVU338" s="54"/>
      <c r="HVV338" s="54"/>
      <c r="HVW338" s="54"/>
      <c r="HVX338" s="54"/>
      <c r="HVY338" s="54"/>
      <c r="HVZ338" s="54"/>
      <c r="HWA338" s="54"/>
      <c r="HWB338" s="54"/>
      <c r="HWC338" s="54"/>
      <c r="HWD338" s="54"/>
      <c r="HWE338" s="54"/>
      <c r="HWF338" s="54"/>
      <c r="HWG338" s="54"/>
      <c r="HWH338" s="54"/>
      <c r="HWI338" s="54"/>
      <c r="HWJ338" s="54"/>
      <c r="HWK338" s="54"/>
      <c r="HWL338" s="54"/>
      <c r="HWM338" s="54"/>
      <c r="HWN338" s="54"/>
      <c r="HWO338" s="54"/>
      <c r="HWP338" s="54"/>
      <c r="HWQ338" s="54"/>
      <c r="HWR338" s="54"/>
      <c r="HWS338" s="54"/>
      <c r="HWT338" s="54"/>
      <c r="HWU338" s="54"/>
      <c r="HWV338" s="54"/>
      <c r="HWW338" s="54"/>
      <c r="HWX338" s="54"/>
      <c r="HWY338" s="54"/>
      <c r="HWZ338" s="54"/>
      <c r="HXA338" s="54"/>
      <c r="HXB338" s="54"/>
      <c r="HXC338" s="54"/>
      <c r="HXD338" s="54"/>
      <c r="HXE338" s="54"/>
      <c r="HXF338" s="54"/>
      <c r="HXG338" s="54"/>
      <c r="HXH338" s="54"/>
      <c r="HXI338" s="54"/>
      <c r="HXJ338" s="54"/>
      <c r="HXK338" s="54"/>
      <c r="HXL338" s="54"/>
      <c r="HXM338" s="54"/>
      <c r="HXN338" s="54"/>
      <c r="HXO338" s="54"/>
      <c r="HXP338" s="54"/>
      <c r="HXQ338" s="54"/>
      <c r="HXR338" s="54"/>
      <c r="HXS338" s="54"/>
      <c r="HXT338" s="54"/>
      <c r="HXU338" s="54"/>
      <c r="HXV338" s="54"/>
      <c r="HXW338" s="54"/>
      <c r="HXX338" s="54"/>
      <c r="HXY338" s="54"/>
      <c r="HXZ338" s="54"/>
      <c r="HYA338" s="54"/>
      <c r="HYB338" s="54"/>
      <c r="HYC338" s="54"/>
      <c r="HYD338" s="54"/>
      <c r="HYE338" s="54"/>
      <c r="HYF338" s="54"/>
      <c r="HYG338" s="54"/>
      <c r="HYH338" s="54"/>
      <c r="HYI338" s="54"/>
      <c r="HYJ338" s="54"/>
      <c r="HYK338" s="54"/>
      <c r="HYL338" s="54"/>
      <c r="HYM338" s="54"/>
      <c r="HYN338" s="54"/>
      <c r="HYO338" s="54"/>
      <c r="HYP338" s="54"/>
      <c r="HYQ338" s="54"/>
      <c r="HYR338" s="54"/>
      <c r="HYS338" s="54"/>
      <c r="HYT338" s="54"/>
      <c r="HYU338" s="54"/>
      <c r="HYV338" s="54"/>
      <c r="HYW338" s="54"/>
      <c r="HYX338" s="54"/>
      <c r="HYY338" s="54"/>
      <c r="HYZ338" s="54"/>
      <c r="HZA338" s="54"/>
      <c r="HZB338" s="54"/>
      <c r="HZC338" s="54"/>
      <c r="HZD338" s="54"/>
      <c r="HZE338" s="54"/>
      <c r="HZF338" s="54"/>
      <c r="HZG338" s="54"/>
      <c r="HZH338" s="54"/>
      <c r="HZI338" s="54"/>
      <c r="HZJ338" s="54"/>
      <c r="HZK338" s="54"/>
      <c r="HZL338" s="54"/>
      <c r="HZM338" s="54"/>
      <c r="HZN338" s="54"/>
      <c r="HZO338" s="54"/>
      <c r="HZP338" s="54"/>
      <c r="HZQ338" s="54"/>
      <c r="HZR338" s="54"/>
      <c r="HZS338" s="54"/>
      <c r="HZT338" s="54"/>
      <c r="HZU338" s="54"/>
      <c r="HZV338" s="54"/>
      <c r="HZW338" s="54"/>
      <c r="HZX338" s="54"/>
      <c r="HZY338" s="54"/>
      <c r="HZZ338" s="54"/>
      <c r="IAA338" s="54"/>
      <c r="IAB338" s="54"/>
      <c r="IAC338" s="54"/>
      <c r="IAD338" s="54"/>
      <c r="IAE338" s="54"/>
      <c r="IAF338" s="54"/>
      <c r="IAG338" s="54"/>
      <c r="IAH338" s="54"/>
      <c r="IAI338" s="54"/>
      <c r="IAJ338" s="54"/>
      <c r="IAK338" s="54"/>
      <c r="IAL338" s="54"/>
      <c r="IAM338" s="54"/>
      <c r="IAN338" s="54"/>
      <c r="IAO338" s="54"/>
      <c r="IAP338" s="54"/>
      <c r="IAQ338" s="54"/>
      <c r="IAR338" s="54"/>
      <c r="IAS338" s="54"/>
      <c r="IAT338" s="54"/>
      <c r="IAU338" s="54"/>
      <c r="IAV338" s="54"/>
      <c r="IAW338" s="54"/>
      <c r="IAX338" s="54"/>
      <c r="IAY338" s="54"/>
      <c r="IAZ338" s="54"/>
      <c r="IBA338" s="54"/>
      <c r="IBB338" s="54"/>
      <c r="IBC338" s="54"/>
      <c r="IBD338" s="54"/>
      <c r="IBE338" s="54"/>
      <c r="IBF338" s="54"/>
      <c r="IBG338" s="54"/>
      <c r="IBH338" s="54"/>
      <c r="IBI338" s="54"/>
      <c r="IBJ338" s="54"/>
      <c r="IBK338" s="54"/>
      <c r="IBL338" s="54"/>
      <c r="IBM338" s="54"/>
      <c r="IBN338" s="54"/>
      <c r="IBO338" s="54"/>
      <c r="IBP338" s="54"/>
      <c r="IBQ338" s="54"/>
      <c r="IBR338" s="54"/>
      <c r="IBS338" s="54"/>
      <c r="IBT338" s="54"/>
      <c r="IBU338" s="54"/>
      <c r="IBV338" s="54"/>
      <c r="IBW338" s="54"/>
      <c r="IBX338" s="54"/>
      <c r="IBY338" s="54"/>
      <c r="IBZ338" s="54"/>
      <c r="ICA338" s="54"/>
      <c r="ICB338" s="54"/>
      <c r="ICC338" s="54"/>
      <c r="ICD338" s="54"/>
      <c r="ICE338" s="54"/>
      <c r="ICF338" s="54"/>
      <c r="ICG338" s="54"/>
      <c r="ICH338" s="54"/>
      <c r="ICI338" s="54"/>
      <c r="ICJ338" s="54"/>
      <c r="ICK338" s="54"/>
      <c r="ICL338" s="54"/>
      <c r="ICM338" s="54"/>
      <c r="ICN338" s="54"/>
      <c r="ICO338" s="54"/>
      <c r="ICP338" s="54"/>
      <c r="ICQ338" s="54"/>
      <c r="ICR338" s="54"/>
      <c r="ICS338" s="54"/>
      <c r="ICT338" s="54"/>
      <c r="ICU338" s="54"/>
      <c r="ICV338" s="54"/>
      <c r="ICW338" s="54"/>
      <c r="ICX338" s="54"/>
      <c r="ICY338" s="54"/>
      <c r="ICZ338" s="54"/>
      <c r="IDA338" s="54"/>
      <c r="IDB338" s="54"/>
      <c r="IDC338" s="54"/>
      <c r="IDD338" s="54"/>
      <c r="IDE338" s="54"/>
      <c r="IDF338" s="54"/>
      <c r="IDG338" s="54"/>
      <c r="IDH338" s="54"/>
      <c r="IDI338" s="54"/>
      <c r="IDJ338" s="54"/>
      <c r="IDK338" s="54"/>
      <c r="IDL338" s="54"/>
      <c r="IDM338" s="54"/>
      <c r="IDN338" s="54"/>
      <c r="IDO338" s="54"/>
      <c r="IDP338" s="54"/>
      <c r="IDQ338" s="54"/>
      <c r="IDR338" s="54"/>
      <c r="IDS338" s="54"/>
      <c r="IDT338" s="54"/>
      <c r="IDU338" s="54"/>
      <c r="IDV338" s="54"/>
      <c r="IDW338" s="54"/>
      <c r="IDX338" s="54"/>
      <c r="IDY338" s="54"/>
      <c r="IDZ338" s="54"/>
      <c r="IEA338" s="54"/>
      <c r="IEB338" s="54"/>
      <c r="IEC338" s="54"/>
      <c r="IED338" s="54"/>
      <c r="IEE338" s="54"/>
      <c r="IEF338" s="54"/>
      <c r="IEG338" s="54"/>
      <c r="IEH338" s="54"/>
      <c r="IEI338" s="54"/>
      <c r="IEJ338" s="54"/>
      <c r="IEK338" s="54"/>
      <c r="IEL338" s="54"/>
      <c r="IEM338" s="54"/>
      <c r="IEN338" s="54"/>
      <c r="IEO338" s="54"/>
      <c r="IEP338" s="54"/>
      <c r="IEQ338" s="54"/>
      <c r="IER338" s="54"/>
      <c r="IES338" s="54"/>
      <c r="IET338" s="54"/>
      <c r="IEU338" s="54"/>
      <c r="IEV338" s="54"/>
      <c r="IEW338" s="54"/>
      <c r="IEX338" s="54"/>
      <c r="IEY338" s="54"/>
      <c r="IEZ338" s="54"/>
      <c r="IFA338" s="54"/>
      <c r="IFB338" s="54"/>
      <c r="IFC338" s="54"/>
      <c r="IFD338" s="54"/>
      <c r="IFE338" s="54"/>
      <c r="IFF338" s="54"/>
      <c r="IFG338" s="54"/>
      <c r="IFH338" s="54"/>
      <c r="IFI338" s="54"/>
      <c r="IFJ338" s="54"/>
      <c r="IFK338" s="54"/>
      <c r="IFL338" s="54"/>
      <c r="IFM338" s="54"/>
      <c r="IFN338" s="54"/>
      <c r="IFO338" s="54"/>
      <c r="IFP338" s="54"/>
      <c r="IFQ338" s="54"/>
      <c r="IFR338" s="54"/>
      <c r="IFS338" s="54"/>
      <c r="IFT338" s="54"/>
      <c r="IFU338" s="54"/>
      <c r="IFV338" s="54"/>
      <c r="IFW338" s="54"/>
      <c r="IFX338" s="54"/>
      <c r="IFY338" s="54"/>
      <c r="IFZ338" s="54"/>
      <c r="IGA338" s="54"/>
      <c r="IGB338" s="54"/>
      <c r="IGC338" s="54"/>
      <c r="IGD338" s="54"/>
      <c r="IGE338" s="54"/>
      <c r="IGF338" s="54"/>
      <c r="IGG338" s="54"/>
      <c r="IGH338" s="54"/>
      <c r="IGI338" s="54"/>
      <c r="IGJ338" s="54"/>
      <c r="IGK338" s="54"/>
      <c r="IGL338" s="54"/>
      <c r="IGM338" s="54"/>
      <c r="IGN338" s="54"/>
      <c r="IGO338" s="54"/>
      <c r="IGP338" s="54"/>
      <c r="IGQ338" s="54"/>
      <c r="IGR338" s="54"/>
      <c r="IGS338" s="54"/>
      <c r="IGT338" s="54"/>
      <c r="IGU338" s="54"/>
      <c r="IGV338" s="54"/>
      <c r="IGW338" s="54"/>
      <c r="IGX338" s="54"/>
      <c r="IGY338" s="54"/>
      <c r="IGZ338" s="54"/>
      <c r="IHA338" s="54"/>
      <c r="IHB338" s="54"/>
      <c r="IHC338" s="54"/>
      <c r="IHD338" s="54"/>
      <c r="IHE338" s="54"/>
      <c r="IHF338" s="54"/>
      <c r="IHG338" s="54"/>
      <c r="IHH338" s="54"/>
      <c r="IHI338" s="54"/>
      <c r="IHJ338" s="54"/>
      <c r="IHK338" s="54"/>
      <c r="IHL338" s="54"/>
      <c r="IHM338" s="54"/>
      <c r="IHN338" s="54"/>
      <c r="IHO338" s="54"/>
      <c r="IHP338" s="54"/>
      <c r="IHQ338" s="54"/>
      <c r="IHR338" s="54"/>
      <c r="IHS338" s="54"/>
      <c r="IHT338" s="54"/>
      <c r="IHU338" s="54"/>
      <c r="IHV338" s="54"/>
      <c r="IHW338" s="54"/>
      <c r="IHX338" s="54"/>
      <c r="IHY338" s="54"/>
      <c r="IHZ338" s="54"/>
      <c r="IIA338" s="54"/>
      <c r="IIB338" s="54"/>
      <c r="IIC338" s="54"/>
      <c r="IID338" s="54"/>
      <c r="IIE338" s="54"/>
      <c r="IIF338" s="54"/>
      <c r="IIG338" s="54"/>
      <c r="IIH338" s="54"/>
      <c r="III338" s="54"/>
      <c r="IIJ338" s="54"/>
      <c r="IIK338" s="54"/>
      <c r="IIL338" s="54"/>
      <c r="IIM338" s="54"/>
      <c r="IIN338" s="54"/>
      <c r="IIO338" s="54"/>
      <c r="IIP338" s="54"/>
      <c r="IIQ338" s="54"/>
      <c r="IIR338" s="54"/>
      <c r="IIS338" s="54"/>
      <c r="IIT338" s="54"/>
      <c r="IIU338" s="54"/>
      <c r="IIV338" s="54"/>
      <c r="IIW338" s="54"/>
      <c r="IIX338" s="54"/>
      <c r="IIY338" s="54"/>
      <c r="IIZ338" s="54"/>
      <c r="IJA338" s="54"/>
      <c r="IJB338" s="54"/>
      <c r="IJC338" s="54"/>
      <c r="IJD338" s="54"/>
      <c r="IJE338" s="54"/>
      <c r="IJF338" s="54"/>
      <c r="IJG338" s="54"/>
      <c r="IJH338" s="54"/>
      <c r="IJI338" s="54"/>
      <c r="IJJ338" s="54"/>
      <c r="IJK338" s="54"/>
      <c r="IJL338" s="54"/>
      <c r="IJM338" s="54"/>
      <c r="IJN338" s="54"/>
      <c r="IJO338" s="54"/>
      <c r="IJP338" s="54"/>
      <c r="IJQ338" s="54"/>
      <c r="IJR338" s="54"/>
      <c r="IJS338" s="54"/>
      <c r="IJT338" s="54"/>
      <c r="IJU338" s="54"/>
      <c r="IJV338" s="54"/>
      <c r="IJW338" s="54"/>
      <c r="IJX338" s="54"/>
      <c r="IJY338" s="54"/>
      <c r="IJZ338" s="54"/>
      <c r="IKA338" s="54"/>
      <c r="IKB338" s="54"/>
      <c r="IKC338" s="54"/>
      <c r="IKD338" s="54"/>
      <c r="IKE338" s="54"/>
      <c r="IKF338" s="54"/>
      <c r="IKG338" s="54"/>
      <c r="IKH338" s="54"/>
      <c r="IKI338" s="54"/>
      <c r="IKJ338" s="54"/>
      <c r="IKK338" s="54"/>
      <c r="IKL338" s="54"/>
      <c r="IKM338" s="54"/>
      <c r="IKN338" s="54"/>
      <c r="IKO338" s="54"/>
      <c r="IKP338" s="54"/>
      <c r="IKQ338" s="54"/>
      <c r="IKR338" s="54"/>
      <c r="IKS338" s="54"/>
      <c r="IKT338" s="54"/>
      <c r="IKU338" s="54"/>
      <c r="IKV338" s="54"/>
      <c r="IKW338" s="54"/>
      <c r="IKX338" s="54"/>
      <c r="IKY338" s="54"/>
      <c r="IKZ338" s="54"/>
      <c r="ILA338" s="54"/>
      <c r="ILB338" s="54"/>
      <c r="ILC338" s="54"/>
      <c r="ILD338" s="54"/>
      <c r="ILE338" s="54"/>
      <c r="ILF338" s="54"/>
      <c r="ILG338" s="54"/>
      <c r="ILH338" s="54"/>
      <c r="ILI338" s="54"/>
      <c r="ILJ338" s="54"/>
      <c r="ILK338" s="54"/>
      <c r="ILL338" s="54"/>
      <c r="ILM338" s="54"/>
      <c r="ILN338" s="54"/>
      <c r="ILO338" s="54"/>
      <c r="ILP338" s="54"/>
      <c r="ILQ338" s="54"/>
      <c r="ILR338" s="54"/>
      <c r="ILS338" s="54"/>
      <c r="ILT338" s="54"/>
      <c r="ILU338" s="54"/>
      <c r="ILV338" s="54"/>
      <c r="ILW338" s="54"/>
      <c r="ILX338" s="54"/>
      <c r="ILY338" s="54"/>
      <c r="ILZ338" s="54"/>
      <c r="IMA338" s="54"/>
      <c r="IMB338" s="54"/>
      <c r="IMC338" s="54"/>
      <c r="IMD338" s="54"/>
      <c r="IME338" s="54"/>
      <c r="IMF338" s="54"/>
      <c r="IMG338" s="54"/>
      <c r="IMH338" s="54"/>
      <c r="IMI338" s="54"/>
      <c r="IMJ338" s="54"/>
      <c r="IMK338" s="54"/>
      <c r="IML338" s="54"/>
      <c r="IMM338" s="54"/>
      <c r="IMN338" s="54"/>
      <c r="IMO338" s="54"/>
      <c r="IMP338" s="54"/>
      <c r="IMQ338" s="54"/>
      <c r="IMR338" s="54"/>
      <c r="IMS338" s="54"/>
      <c r="IMT338" s="54"/>
      <c r="IMU338" s="54"/>
      <c r="IMV338" s="54"/>
      <c r="IMW338" s="54"/>
      <c r="IMX338" s="54"/>
      <c r="IMY338" s="54"/>
      <c r="IMZ338" s="54"/>
      <c r="INA338" s="54"/>
      <c r="INB338" s="54"/>
      <c r="INC338" s="54"/>
      <c r="IND338" s="54"/>
      <c r="INE338" s="54"/>
      <c r="INF338" s="54"/>
      <c r="ING338" s="54"/>
      <c r="INH338" s="54"/>
      <c r="INI338" s="54"/>
      <c r="INJ338" s="54"/>
      <c r="INK338" s="54"/>
      <c r="INL338" s="54"/>
      <c r="INM338" s="54"/>
      <c r="INN338" s="54"/>
      <c r="INO338" s="54"/>
      <c r="INP338" s="54"/>
      <c r="INQ338" s="54"/>
      <c r="INR338" s="54"/>
      <c r="INS338" s="54"/>
      <c r="INT338" s="54"/>
      <c r="INU338" s="54"/>
      <c r="INV338" s="54"/>
      <c r="INW338" s="54"/>
      <c r="INX338" s="54"/>
      <c r="INY338" s="54"/>
      <c r="INZ338" s="54"/>
      <c r="IOA338" s="54"/>
      <c r="IOB338" s="54"/>
      <c r="IOC338" s="54"/>
      <c r="IOD338" s="54"/>
      <c r="IOE338" s="54"/>
      <c r="IOF338" s="54"/>
      <c r="IOG338" s="54"/>
      <c r="IOH338" s="54"/>
      <c r="IOI338" s="54"/>
      <c r="IOJ338" s="54"/>
      <c r="IOK338" s="54"/>
      <c r="IOL338" s="54"/>
      <c r="IOM338" s="54"/>
      <c r="ION338" s="54"/>
      <c r="IOO338" s="54"/>
      <c r="IOP338" s="54"/>
      <c r="IOQ338" s="54"/>
      <c r="IOR338" s="54"/>
      <c r="IOS338" s="54"/>
      <c r="IOT338" s="54"/>
      <c r="IOU338" s="54"/>
      <c r="IOV338" s="54"/>
      <c r="IOW338" s="54"/>
      <c r="IOX338" s="54"/>
      <c r="IOY338" s="54"/>
      <c r="IOZ338" s="54"/>
      <c r="IPA338" s="54"/>
      <c r="IPB338" s="54"/>
      <c r="IPC338" s="54"/>
      <c r="IPD338" s="54"/>
      <c r="IPE338" s="54"/>
      <c r="IPF338" s="54"/>
      <c r="IPG338" s="54"/>
      <c r="IPH338" s="54"/>
      <c r="IPI338" s="54"/>
      <c r="IPJ338" s="54"/>
      <c r="IPK338" s="54"/>
      <c r="IPL338" s="54"/>
      <c r="IPM338" s="54"/>
      <c r="IPN338" s="54"/>
      <c r="IPO338" s="54"/>
      <c r="IPP338" s="54"/>
      <c r="IPQ338" s="54"/>
      <c r="IPR338" s="54"/>
      <c r="IPS338" s="54"/>
      <c r="IPT338" s="54"/>
      <c r="IPU338" s="54"/>
      <c r="IPV338" s="54"/>
      <c r="IPW338" s="54"/>
      <c r="IPX338" s="54"/>
      <c r="IPY338" s="54"/>
      <c r="IPZ338" s="54"/>
      <c r="IQA338" s="54"/>
      <c r="IQB338" s="54"/>
      <c r="IQC338" s="54"/>
      <c r="IQD338" s="54"/>
      <c r="IQE338" s="54"/>
      <c r="IQF338" s="54"/>
      <c r="IQG338" s="54"/>
      <c r="IQH338" s="54"/>
      <c r="IQI338" s="54"/>
      <c r="IQJ338" s="54"/>
      <c r="IQK338" s="54"/>
      <c r="IQL338" s="54"/>
      <c r="IQM338" s="54"/>
      <c r="IQN338" s="54"/>
      <c r="IQO338" s="54"/>
      <c r="IQP338" s="54"/>
      <c r="IQQ338" s="54"/>
      <c r="IQR338" s="54"/>
      <c r="IQS338" s="54"/>
      <c r="IQT338" s="54"/>
      <c r="IQU338" s="54"/>
      <c r="IQV338" s="54"/>
      <c r="IQW338" s="54"/>
      <c r="IQX338" s="54"/>
      <c r="IQY338" s="54"/>
      <c r="IQZ338" s="54"/>
      <c r="IRA338" s="54"/>
      <c r="IRB338" s="54"/>
      <c r="IRC338" s="54"/>
      <c r="IRD338" s="54"/>
      <c r="IRE338" s="54"/>
      <c r="IRF338" s="54"/>
      <c r="IRG338" s="54"/>
      <c r="IRH338" s="54"/>
      <c r="IRI338" s="54"/>
      <c r="IRJ338" s="54"/>
      <c r="IRK338" s="54"/>
      <c r="IRL338" s="54"/>
      <c r="IRM338" s="54"/>
      <c r="IRN338" s="54"/>
      <c r="IRO338" s="54"/>
      <c r="IRP338" s="54"/>
      <c r="IRQ338" s="54"/>
      <c r="IRR338" s="54"/>
      <c r="IRS338" s="54"/>
      <c r="IRT338" s="54"/>
      <c r="IRU338" s="54"/>
      <c r="IRV338" s="54"/>
      <c r="IRW338" s="54"/>
      <c r="IRX338" s="54"/>
      <c r="IRY338" s="54"/>
      <c r="IRZ338" s="54"/>
      <c r="ISA338" s="54"/>
      <c r="ISB338" s="54"/>
      <c r="ISC338" s="54"/>
      <c r="ISD338" s="54"/>
      <c r="ISE338" s="54"/>
      <c r="ISF338" s="54"/>
      <c r="ISG338" s="54"/>
      <c r="ISH338" s="54"/>
      <c r="ISI338" s="54"/>
      <c r="ISJ338" s="54"/>
      <c r="ISK338" s="54"/>
      <c r="ISL338" s="54"/>
      <c r="ISM338" s="54"/>
      <c r="ISN338" s="54"/>
      <c r="ISO338" s="54"/>
      <c r="ISP338" s="54"/>
      <c r="ISQ338" s="54"/>
      <c r="ISR338" s="54"/>
      <c r="ISS338" s="54"/>
      <c r="IST338" s="54"/>
      <c r="ISU338" s="54"/>
      <c r="ISV338" s="54"/>
      <c r="ISW338" s="54"/>
      <c r="ISX338" s="54"/>
      <c r="ISY338" s="54"/>
      <c r="ISZ338" s="54"/>
      <c r="ITA338" s="54"/>
      <c r="ITB338" s="54"/>
      <c r="ITC338" s="54"/>
      <c r="ITD338" s="54"/>
      <c r="ITE338" s="54"/>
      <c r="ITF338" s="54"/>
      <c r="ITG338" s="54"/>
      <c r="ITH338" s="54"/>
      <c r="ITI338" s="54"/>
      <c r="ITJ338" s="54"/>
      <c r="ITK338" s="54"/>
      <c r="ITL338" s="54"/>
      <c r="ITM338" s="54"/>
      <c r="ITN338" s="54"/>
      <c r="ITO338" s="54"/>
      <c r="ITP338" s="54"/>
      <c r="ITQ338" s="54"/>
      <c r="ITR338" s="54"/>
      <c r="ITS338" s="54"/>
      <c r="ITT338" s="54"/>
      <c r="ITU338" s="54"/>
      <c r="ITV338" s="54"/>
      <c r="ITW338" s="54"/>
      <c r="ITX338" s="54"/>
      <c r="ITY338" s="54"/>
      <c r="ITZ338" s="54"/>
      <c r="IUA338" s="54"/>
      <c r="IUB338" s="54"/>
      <c r="IUC338" s="54"/>
      <c r="IUD338" s="54"/>
      <c r="IUE338" s="54"/>
      <c r="IUF338" s="54"/>
      <c r="IUG338" s="54"/>
      <c r="IUH338" s="54"/>
      <c r="IUI338" s="54"/>
      <c r="IUJ338" s="54"/>
      <c r="IUK338" s="54"/>
      <c r="IUL338" s="54"/>
      <c r="IUM338" s="54"/>
      <c r="IUN338" s="54"/>
      <c r="IUO338" s="54"/>
      <c r="IUP338" s="54"/>
      <c r="IUQ338" s="54"/>
      <c r="IUR338" s="54"/>
      <c r="IUS338" s="54"/>
      <c r="IUT338" s="54"/>
      <c r="IUU338" s="54"/>
      <c r="IUV338" s="54"/>
      <c r="IUW338" s="54"/>
      <c r="IUX338" s="54"/>
      <c r="IUY338" s="54"/>
      <c r="IUZ338" s="54"/>
      <c r="IVA338" s="54"/>
      <c r="IVB338" s="54"/>
      <c r="IVC338" s="54"/>
      <c r="IVD338" s="54"/>
      <c r="IVE338" s="54"/>
      <c r="IVF338" s="54"/>
      <c r="IVG338" s="54"/>
      <c r="IVH338" s="54"/>
      <c r="IVI338" s="54"/>
      <c r="IVJ338" s="54"/>
      <c r="IVK338" s="54"/>
      <c r="IVL338" s="54"/>
      <c r="IVM338" s="54"/>
      <c r="IVN338" s="54"/>
      <c r="IVO338" s="54"/>
      <c r="IVP338" s="54"/>
      <c r="IVQ338" s="54"/>
      <c r="IVR338" s="54"/>
      <c r="IVS338" s="54"/>
      <c r="IVT338" s="54"/>
      <c r="IVU338" s="54"/>
      <c r="IVV338" s="54"/>
      <c r="IVW338" s="54"/>
      <c r="IVX338" s="54"/>
      <c r="IVY338" s="54"/>
      <c r="IVZ338" s="54"/>
      <c r="IWA338" s="54"/>
      <c r="IWB338" s="54"/>
      <c r="IWC338" s="54"/>
      <c r="IWD338" s="54"/>
      <c r="IWE338" s="54"/>
      <c r="IWF338" s="54"/>
      <c r="IWG338" s="54"/>
      <c r="IWH338" s="54"/>
      <c r="IWI338" s="54"/>
      <c r="IWJ338" s="54"/>
      <c r="IWK338" s="54"/>
      <c r="IWL338" s="54"/>
      <c r="IWM338" s="54"/>
      <c r="IWN338" s="54"/>
      <c r="IWO338" s="54"/>
      <c r="IWP338" s="54"/>
      <c r="IWQ338" s="54"/>
      <c r="IWR338" s="54"/>
      <c r="IWS338" s="54"/>
      <c r="IWT338" s="54"/>
      <c r="IWU338" s="54"/>
      <c r="IWV338" s="54"/>
      <c r="IWW338" s="54"/>
      <c r="IWX338" s="54"/>
      <c r="IWY338" s="54"/>
      <c r="IWZ338" s="54"/>
      <c r="IXA338" s="54"/>
      <c r="IXB338" s="54"/>
      <c r="IXC338" s="54"/>
      <c r="IXD338" s="54"/>
      <c r="IXE338" s="54"/>
      <c r="IXF338" s="54"/>
      <c r="IXG338" s="54"/>
      <c r="IXH338" s="54"/>
      <c r="IXI338" s="54"/>
      <c r="IXJ338" s="54"/>
      <c r="IXK338" s="54"/>
      <c r="IXL338" s="54"/>
      <c r="IXM338" s="54"/>
      <c r="IXN338" s="54"/>
      <c r="IXO338" s="54"/>
      <c r="IXP338" s="54"/>
      <c r="IXQ338" s="54"/>
      <c r="IXR338" s="54"/>
      <c r="IXS338" s="54"/>
      <c r="IXT338" s="54"/>
      <c r="IXU338" s="54"/>
      <c r="IXV338" s="54"/>
      <c r="IXW338" s="54"/>
      <c r="IXX338" s="54"/>
      <c r="IXY338" s="54"/>
      <c r="IXZ338" s="54"/>
      <c r="IYA338" s="54"/>
      <c r="IYB338" s="54"/>
      <c r="IYC338" s="54"/>
      <c r="IYD338" s="54"/>
      <c r="IYE338" s="54"/>
      <c r="IYF338" s="54"/>
      <c r="IYG338" s="54"/>
      <c r="IYH338" s="54"/>
      <c r="IYI338" s="54"/>
      <c r="IYJ338" s="54"/>
      <c r="IYK338" s="54"/>
      <c r="IYL338" s="54"/>
      <c r="IYM338" s="54"/>
      <c r="IYN338" s="54"/>
      <c r="IYO338" s="54"/>
      <c r="IYP338" s="54"/>
      <c r="IYQ338" s="54"/>
      <c r="IYR338" s="54"/>
      <c r="IYS338" s="54"/>
      <c r="IYT338" s="54"/>
      <c r="IYU338" s="54"/>
      <c r="IYV338" s="54"/>
      <c r="IYW338" s="54"/>
      <c r="IYX338" s="54"/>
      <c r="IYY338" s="54"/>
      <c r="IYZ338" s="54"/>
      <c r="IZA338" s="54"/>
      <c r="IZB338" s="54"/>
      <c r="IZC338" s="54"/>
      <c r="IZD338" s="54"/>
      <c r="IZE338" s="54"/>
      <c r="IZF338" s="54"/>
      <c r="IZG338" s="54"/>
      <c r="IZH338" s="54"/>
      <c r="IZI338" s="54"/>
      <c r="IZJ338" s="54"/>
      <c r="IZK338" s="54"/>
      <c r="IZL338" s="54"/>
      <c r="IZM338" s="54"/>
      <c r="IZN338" s="54"/>
      <c r="IZO338" s="54"/>
      <c r="IZP338" s="54"/>
      <c r="IZQ338" s="54"/>
      <c r="IZR338" s="54"/>
      <c r="IZS338" s="54"/>
      <c r="IZT338" s="54"/>
      <c r="IZU338" s="54"/>
      <c r="IZV338" s="54"/>
      <c r="IZW338" s="54"/>
      <c r="IZX338" s="54"/>
      <c r="IZY338" s="54"/>
      <c r="IZZ338" s="54"/>
      <c r="JAA338" s="54"/>
      <c r="JAB338" s="54"/>
      <c r="JAC338" s="54"/>
      <c r="JAD338" s="54"/>
      <c r="JAE338" s="54"/>
      <c r="JAF338" s="54"/>
      <c r="JAG338" s="54"/>
      <c r="JAH338" s="54"/>
      <c r="JAI338" s="54"/>
      <c r="JAJ338" s="54"/>
      <c r="JAK338" s="54"/>
      <c r="JAL338" s="54"/>
      <c r="JAM338" s="54"/>
      <c r="JAN338" s="54"/>
      <c r="JAO338" s="54"/>
      <c r="JAP338" s="54"/>
      <c r="JAQ338" s="54"/>
      <c r="JAR338" s="54"/>
      <c r="JAS338" s="54"/>
      <c r="JAT338" s="54"/>
      <c r="JAU338" s="54"/>
      <c r="JAV338" s="54"/>
      <c r="JAW338" s="54"/>
      <c r="JAX338" s="54"/>
      <c r="JAY338" s="54"/>
      <c r="JAZ338" s="54"/>
      <c r="JBA338" s="54"/>
      <c r="JBB338" s="54"/>
      <c r="JBC338" s="54"/>
      <c r="JBD338" s="54"/>
      <c r="JBE338" s="54"/>
      <c r="JBF338" s="54"/>
      <c r="JBG338" s="54"/>
      <c r="JBH338" s="54"/>
      <c r="JBI338" s="54"/>
      <c r="JBJ338" s="54"/>
      <c r="JBK338" s="54"/>
      <c r="JBL338" s="54"/>
      <c r="JBM338" s="54"/>
      <c r="JBN338" s="54"/>
      <c r="JBO338" s="54"/>
      <c r="JBP338" s="54"/>
      <c r="JBQ338" s="54"/>
      <c r="JBR338" s="54"/>
      <c r="JBS338" s="54"/>
      <c r="JBT338" s="54"/>
      <c r="JBU338" s="54"/>
      <c r="JBV338" s="54"/>
      <c r="JBW338" s="54"/>
      <c r="JBX338" s="54"/>
      <c r="JBY338" s="54"/>
      <c r="JBZ338" s="54"/>
      <c r="JCA338" s="54"/>
      <c r="JCB338" s="54"/>
      <c r="JCC338" s="54"/>
      <c r="JCD338" s="54"/>
      <c r="JCE338" s="54"/>
      <c r="JCF338" s="54"/>
      <c r="JCG338" s="54"/>
      <c r="JCH338" s="54"/>
      <c r="JCI338" s="54"/>
      <c r="JCJ338" s="54"/>
      <c r="JCK338" s="54"/>
      <c r="JCL338" s="54"/>
      <c r="JCM338" s="54"/>
      <c r="JCN338" s="54"/>
      <c r="JCO338" s="54"/>
      <c r="JCP338" s="54"/>
      <c r="JCQ338" s="54"/>
      <c r="JCR338" s="54"/>
      <c r="JCS338" s="54"/>
      <c r="JCT338" s="54"/>
      <c r="JCU338" s="54"/>
      <c r="JCV338" s="54"/>
      <c r="JCW338" s="54"/>
      <c r="JCX338" s="54"/>
      <c r="JCY338" s="54"/>
      <c r="JCZ338" s="54"/>
      <c r="JDA338" s="54"/>
      <c r="JDB338" s="54"/>
      <c r="JDC338" s="54"/>
      <c r="JDD338" s="54"/>
      <c r="JDE338" s="54"/>
      <c r="JDF338" s="54"/>
      <c r="JDG338" s="54"/>
      <c r="JDH338" s="54"/>
      <c r="JDI338" s="54"/>
      <c r="JDJ338" s="54"/>
      <c r="JDK338" s="54"/>
      <c r="JDL338" s="54"/>
      <c r="JDM338" s="54"/>
      <c r="JDN338" s="54"/>
      <c r="JDO338" s="54"/>
      <c r="JDP338" s="54"/>
      <c r="JDQ338" s="54"/>
      <c r="JDR338" s="54"/>
      <c r="JDS338" s="54"/>
      <c r="JDT338" s="54"/>
      <c r="JDU338" s="54"/>
      <c r="JDV338" s="54"/>
      <c r="JDW338" s="54"/>
      <c r="JDX338" s="54"/>
      <c r="JDY338" s="54"/>
      <c r="JDZ338" s="54"/>
      <c r="JEA338" s="54"/>
      <c r="JEB338" s="54"/>
      <c r="JEC338" s="54"/>
      <c r="JED338" s="54"/>
      <c r="JEE338" s="54"/>
      <c r="JEF338" s="54"/>
      <c r="JEG338" s="54"/>
      <c r="JEH338" s="54"/>
      <c r="JEI338" s="54"/>
      <c r="JEJ338" s="54"/>
      <c r="JEK338" s="54"/>
      <c r="JEL338" s="54"/>
      <c r="JEM338" s="54"/>
      <c r="JEN338" s="54"/>
      <c r="JEO338" s="54"/>
      <c r="JEP338" s="54"/>
      <c r="JEQ338" s="54"/>
      <c r="JER338" s="54"/>
      <c r="JES338" s="54"/>
      <c r="JET338" s="54"/>
      <c r="JEU338" s="54"/>
      <c r="JEV338" s="54"/>
      <c r="JEW338" s="54"/>
      <c r="JEX338" s="54"/>
      <c r="JEY338" s="54"/>
      <c r="JEZ338" s="54"/>
      <c r="JFA338" s="54"/>
      <c r="JFB338" s="54"/>
      <c r="JFC338" s="54"/>
      <c r="JFD338" s="54"/>
      <c r="JFE338" s="54"/>
      <c r="JFF338" s="54"/>
      <c r="JFG338" s="54"/>
      <c r="JFH338" s="54"/>
      <c r="JFI338" s="54"/>
      <c r="JFJ338" s="54"/>
      <c r="JFK338" s="54"/>
      <c r="JFL338" s="54"/>
      <c r="JFM338" s="54"/>
      <c r="JFN338" s="54"/>
      <c r="JFO338" s="54"/>
      <c r="JFP338" s="54"/>
      <c r="JFQ338" s="54"/>
      <c r="JFR338" s="54"/>
      <c r="JFS338" s="54"/>
      <c r="JFT338" s="54"/>
      <c r="JFU338" s="54"/>
      <c r="JFV338" s="54"/>
      <c r="JFW338" s="54"/>
      <c r="JFX338" s="54"/>
      <c r="JFY338" s="54"/>
      <c r="JFZ338" s="54"/>
      <c r="JGA338" s="54"/>
      <c r="JGB338" s="54"/>
      <c r="JGC338" s="54"/>
      <c r="JGD338" s="54"/>
      <c r="JGE338" s="54"/>
      <c r="JGF338" s="54"/>
      <c r="JGG338" s="54"/>
      <c r="JGH338" s="54"/>
      <c r="JGI338" s="54"/>
      <c r="JGJ338" s="54"/>
      <c r="JGK338" s="54"/>
      <c r="JGL338" s="54"/>
      <c r="JGM338" s="54"/>
      <c r="JGN338" s="54"/>
      <c r="JGO338" s="54"/>
      <c r="JGP338" s="54"/>
      <c r="JGQ338" s="54"/>
      <c r="JGR338" s="54"/>
      <c r="JGS338" s="54"/>
      <c r="JGT338" s="54"/>
      <c r="JGU338" s="54"/>
      <c r="JGV338" s="54"/>
      <c r="JGW338" s="54"/>
      <c r="JGX338" s="54"/>
      <c r="JGY338" s="54"/>
      <c r="JGZ338" s="54"/>
      <c r="JHA338" s="54"/>
      <c r="JHB338" s="54"/>
      <c r="JHC338" s="54"/>
      <c r="JHD338" s="54"/>
      <c r="JHE338" s="54"/>
      <c r="JHF338" s="54"/>
      <c r="JHG338" s="54"/>
      <c r="JHH338" s="54"/>
      <c r="JHI338" s="54"/>
      <c r="JHJ338" s="54"/>
      <c r="JHK338" s="54"/>
      <c r="JHL338" s="54"/>
      <c r="JHM338" s="54"/>
      <c r="JHN338" s="54"/>
      <c r="JHO338" s="54"/>
      <c r="JHP338" s="54"/>
      <c r="JHQ338" s="54"/>
      <c r="JHR338" s="54"/>
      <c r="JHS338" s="54"/>
      <c r="JHT338" s="54"/>
      <c r="JHU338" s="54"/>
      <c r="JHV338" s="54"/>
      <c r="JHW338" s="54"/>
      <c r="JHX338" s="54"/>
      <c r="JHY338" s="54"/>
      <c r="JHZ338" s="54"/>
      <c r="JIA338" s="54"/>
      <c r="JIB338" s="54"/>
      <c r="JIC338" s="54"/>
      <c r="JID338" s="54"/>
      <c r="JIE338" s="54"/>
      <c r="JIF338" s="54"/>
      <c r="JIG338" s="54"/>
      <c r="JIH338" s="54"/>
      <c r="JII338" s="54"/>
      <c r="JIJ338" s="54"/>
      <c r="JIK338" s="54"/>
      <c r="JIL338" s="54"/>
      <c r="JIM338" s="54"/>
      <c r="JIN338" s="54"/>
      <c r="JIO338" s="54"/>
      <c r="JIP338" s="54"/>
      <c r="JIQ338" s="54"/>
      <c r="JIR338" s="54"/>
      <c r="JIS338" s="54"/>
      <c r="JIT338" s="54"/>
      <c r="JIU338" s="54"/>
      <c r="JIV338" s="54"/>
      <c r="JIW338" s="54"/>
      <c r="JIX338" s="54"/>
      <c r="JIY338" s="54"/>
      <c r="JIZ338" s="54"/>
      <c r="JJA338" s="54"/>
      <c r="JJB338" s="54"/>
      <c r="JJC338" s="54"/>
      <c r="JJD338" s="54"/>
      <c r="JJE338" s="54"/>
      <c r="JJF338" s="54"/>
      <c r="JJG338" s="54"/>
      <c r="JJH338" s="54"/>
      <c r="JJI338" s="54"/>
      <c r="JJJ338" s="54"/>
      <c r="JJK338" s="54"/>
      <c r="JJL338" s="54"/>
      <c r="JJM338" s="54"/>
      <c r="JJN338" s="54"/>
      <c r="JJO338" s="54"/>
      <c r="JJP338" s="54"/>
      <c r="JJQ338" s="54"/>
      <c r="JJR338" s="54"/>
      <c r="JJS338" s="54"/>
      <c r="JJT338" s="54"/>
      <c r="JJU338" s="54"/>
      <c r="JJV338" s="54"/>
      <c r="JJW338" s="54"/>
      <c r="JJX338" s="54"/>
      <c r="JJY338" s="54"/>
      <c r="JJZ338" s="54"/>
      <c r="JKA338" s="54"/>
      <c r="JKB338" s="54"/>
      <c r="JKC338" s="54"/>
      <c r="JKD338" s="54"/>
      <c r="JKE338" s="54"/>
      <c r="JKF338" s="54"/>
      <c r="JKG338" s="54"/>
      <c r="JKH338" s="54"/>
      <c r="JKI338" s="54"/>
      <c r="JKJ338" s="54"/>
      <c r="JKK338" s="54"/>
      <c r="JKL338" s="54"/>
      <c r="JKM338" s="54"/>
      <c r="JKN338" s="54"/>
      <c r="JKO338" s="54"/>
      <c r="JKP338" s="54"/>
      <c r="JKQ338" s="54"/>
      <c r="JKR338" s="54"/>
      <c r="JKS338" s="54"/>
      <c r="JKT338" s="54"/>
      <c r="JKU338" s="54"/>
      <c r="JKV338" s="54"/>
      <c r="JKW338" s="54"/>
      <c r="JKX338" s="54"/>
      <c r="JKY338" s="54"/>
      <c r="JKZ338" s="54"/>
      <c r="JLA338" s="54"/>
      <c r="JLB338" s="54"/>
      <c r="JLC338" s="54"/>
      <c r="JLD338" s="54"/>
      <c r="JLE338" s="54"/>
      <c r="JLF338" s="54"/>
      <c r="JLG338" s="54"/>
      <c r="JLH338" s="54"/>
      <c r="JLI338" s="54"/>
      <c r="JLJ338" s="54"/>
      <c r="JLK338" s="54"/>
      <c r="JLL338" s="54"/>
      <c r="JLM338" s="54"/>
      <c r="JLN338" s="54"/>
      <c r="JLO338" s="54"/>
      <c r="JLP338" s="54"/>
      <c r="JLQ338" s="54"/>
      <c r="JLR338" s="54"/>
      <c r="JLS338" s="54"/>
      <c r="JLT338" s="54"/>
      <c r="JLU338" s="54"/>
      <c r="JLV338" s="54"/>
      <c r="JLW338" s="54"/>
      <c r="JLX338" s="54"/>
      <c r="JLY338" s="54"/>
      <c r="JLZ338" s="54"/>
      <c r="JMA338" s="54"/>
      <c r="JMB338" s="54"/>
      <c r="JMC338" s="54"/>
      <c r="JMD338" s="54"/>
      <c r="JME338" s="54"/>
      <c r="JMF338" s="54"/>
      <c r="JMG338" s="54"/>
      <c r="JMH338" s="54"/>
      <c r="JMI338" s="54"/>
      <c r="JMJ338" s="54"/>
      <c r="JMK338" s="54"/>
      <c r="JML338" s="54"/>
      <c r="JMM338" s="54"/>
      <c r="JMN338" s="54"/>
      <c r="JMO338" s="54"/>
      <c r="JMP338" s="54"/>
      <c r="JMQ338" s="54"/>
      <c r="JMR338" s="54"/>
      <c r="JMS338" s="54"/>
      <c r="JMT338" s="54"/>
      <c r="JMU338" s="54"/>
      <c r="JMV338" s="54"/>
      <c r="JMW338" s="54"/>
      <c r="JMX338" s="54"/>
      <c r="JMY338" s="54"/>
      <c r="JMZ338" s="54"/>
      <c r="JNA338" s="54"/>
      <c r="JNB338" s="54"/>
      <c r="JNC338" s="54"/>
      <c r="JND338" s="54"/>
      <c r="JNE338" s="54"/>
      <c r="JNF338" s="54"/>
      <c r="JNG338" s="54"/>
      <c r="JNH338" s="54"/>
      <c r="JNI338" s="54"/>
      <c r="JNJ338" s="54"/>
      <c r="JNK338" s="54"/>
      <c r="JNL338" s="54"/>
      <c r="JNM338" s="54"/>
      <c r="JNN338" s="54"/>
      <c r="JNO338" s="54"/>
      <c r="JNP338" s="54"/>
      <c r="JNQ338" s="54"/>
      <c r="JNR338" s="54"/>
      <c r="JNS338" s="54"/>
      <c r="JNT338" s="54"/>
      <c r="JNU338" s="54"/>
      <c r="JNV338" s="54"/>
      <c r="JNW338" s="54"/>
      <c r="JNX338" s="54"/>
      <c r="JNY338" s="54"/>
      <c r="JNZ338" s="54"/>
      <c r="JOA338" s="54"/>
      <c r="JOB338" s="54"/>
      <c r="JOC338" s="54"/>
      <c r="JOD338" s="54"/>
      <c r="JOE338" s="54"/>
      <c r="JOF338" s="54"/>
      <c r="JOG338" s="54"/>
      <c r="JOH338" s="54"/>
      <c r="JOI338" s="54"/>
      <c r="JOJ338" s="54"/>
      <c r="JOK338" s="54"/>
      <c r="JOL338" s="54"/>
      <c r="JOM338" s="54"/>
      <c r="JON338" s="54"/>
      <c r="JOO338" s="54"/>
      <c r="JOP338" s="54"/>
      <c r="JOQ338" s="54"/>
      <c r="JOR338" s="54"/>
      <c r="JOS338" s="54"/>
      <c r="JOT338" s="54"/>
      <c r="JOU338" s="54"/>
      <c r="JOV338" s="54"/>
      <c r="JOW338" s="54"/>
      <c r="JOX338" s="54"/>
      <c r="JOY338" s="54"/>
      <c r="JOZ338" s="54"/>
      <c r="JPA338" s="54"/>
      <c r="JPB338" s="54"/>
      <c r="JPC338" s="54"/>
      <c r="JPD338" s="54"/>
      <c r="JPE338" s="54"/>
      <c r="JPF338" s="54"/>
      <c r="JPG338" s="54"/>
      <c r="JPH338" s="54"/>
      <c r="JPI338" s="54"/>
      <c r="JPJ338" s="54"/>
      <c r="JPK338" s="54"/>
      <c r="JPL338" s="54"/>
      <c r="JPM338" s="54"/>
      <c r="JPN338" s="54"/>
      <c r="JPO338" s="54"/>
      <c r="JPP338" s="54"/>
      <c r="JPQ338" s="54"/>
      <c r="JPR338" s="54"/>
      <c r="JPS338" s="54"/>
      <c r="JPT338" s="54"/>
      <c r="JPU338" s="54"/>
      <c r="JPV338" s="54"/>
      <c r="JPW338" s="54"/>
      <c r="JPX338" s="54"/>
      <c r="JPY338" s="54"/>
      <c r="JPZ338" s="54"/>
      <c r="JQA338" s="54"/>
      <c r="JQB338" s="54"/>
      <c r="JQC338" s="54"/>
      <c r="JQD338" s="54"/>
      <c r="JQE338" s="54"/>
      <c r="JQF338" s="54"/>
      <c r="JQG338" s="54"/>
      <c r="JQH338" s="54"/>
      <c r="JQI338" s="54"/>
      <c r="JQJ338" s="54"/>
      <c r="JQK338" s="54"/>
      <c r="JQL338" s="54"/>
      <c r="JQM338" s="54"/>
      <c r="JQN338" s="54"/>
      <c r="JQO338" s="54"/>
      <c r="JQP338" s="54"/>
      <c r="JQQ338" s="54"/>
      <c r="JQR338" s="54"/>
      <c r="JQS338" s="54"/>
      <c r="JQT338" s="54"/>
      <c r="JQU338" s="54"/>
      <c r="JQV338" s="54"/>
      <c r="JQW338" s="54"/>
      <c r="JQX338" s="54"/>
      <c r="JQY338" s="54"/>
      <c r="JQZ338" s="54"/>
      <c r="JRA338" s="54"/>
      <c r="JRB338" s="54"/>
      <c r="JRC338" s="54"/>
      <c r="JRD338" s="54"/>
      <c r="JRE338" s="54"/>
      <c r="JRF338" s="54"/>
      <c r="JRG338" s="54"/>
      <c r="JRH338" s="54"/>
      <c r="JRI338" s="54"/>
      <c r="JRJ338" s="54"/>
      <c r="JRK338" s="54"/>
      <c r="JRL338" s="54"/>
      <c r="JRM338" s="54"/>
      <c r="JRN338" s="54"/>
      <c r="JRO338" s="54"/>
      <c r="JRP338" s="54"/>
      <c r="JRQ338" s="54"/>
      <c r="JRR338" s="54"/>
      <c r="JRS338" s="54"/>
      <c r="JRT338" s="54"/>
      <c r="JRU338" s="54"/>
      <c r="JRV338" s="54"/>
      <c r="JRW338" s="54"/>
      <c r="JRX338" s="54"/>
      <c r="JRY338" s="54"/>
      <c r="JRZ338" s="54"/>
      <c r="JSA338" s="54"/>
      <c r="JSB338" s="54"/>
      <c r="JSC338" s="54"/>
      <c r="JSD338" s="54"/>
      <c r="JSE338" s="54"/>
      <c r="JSF338" s="54"/>
      <c r="JSG338" s="54"/>
      <c r="JSH338" s="54"/>
      <c r="JSI338" s="54"/>
      <c r="JSJ338" s="54"/>
      <c r="JSK338" s="54"/>
      <c r="JSL338" s="54"/>
      <c r="JSM338" s="54"/>
      <c r="JSN338" s="54"/>
      <c r="JSO338" s="54"/>
      <c r="JSP338" s="54"/>
      <c r="JSQ338" s="54"/>
      <c r="JSR338" s="54"/>
      <c r="JSS338" s="54"/>
      <c r="JST338" s="54"/>
      <c r="JSU338" s="54"/>
      <c r="JSV338" s="54"/>
      <c r="JSW338" s="54"/>
      <c r="JSX338" s="54"/>
      <c r="JSY338" s="54"/>
      <c r="JSZ338" s="54"/>
      <c r="JTA338" s="54"/>
      <c r="JTB338" s="54"/>
      <c r="JTC338" s="54"/>
      <c r="JTD338" s="54"/>
      <c r="JTE338" s="54"/>
      <c r="JTF338" s="54"/>
      <c r="JTG338" s="54"/>
      <c r="JTH338" s="54"/>
      <c r="JTI338" s="54"/>
      <c r="JTJ338" s="54"/>
      <c r="JTK338" s="54"/>
      <c r="JTL338" s="54"/>
      <c r="JTM338" s="54"/>
      <c r="JTN338" s="54"/>
      <c r="JTO338" s="54"/>
      <c r="JTP338" s="54"/>
      <c r="JTQ338" s="54"/>
      <c r="JTR338" s="54"/>
      <c r="JTS338" s="54"/>
      <c r="JTT338" s="54"/>
      <c r="JTU338" s="54"/>
      <c r="JTV338" s="54"/>
      <c r="JTW338" s="54"/>
      <c r="JTX338" s="54"/>
      <c r="JTY338" s="54"/>
      <c r="JTZ338" s="54"/>
      <c r="JUA338" s="54"/>
      <c r="JUB338" s="54"/>
      <c r="JUC338" s="54"/>
      <c r="JUD338" s="54"/>
      <c r="JUE338" s="54"/>
      <c r="JUF338" s="54"/>
      <c r="JUG338" s="54"/>
      <c r="JUH338" s="54"/>
      <c r="JUI338" s="54"/>
      <c r="JUJ338" s="54"/>
      <c r="JUK338" s="54"/>
      <c r="JUL338" s="54"/>
      <c r="JUM338" s="54"/>
      <c r="JUN338" s="54"/>
      <c r="JUO338" s="54"/>
      <c r="JUP338" s="54"/>
      <c r="JUQ338" s="54"/>
      <c r="JUR338" s="54"/>
      <c r="JUS338" s="54"/>
      <c r="JUT338" s="54"/>
      <c r="JUU338" s="54"/>
      <c r="JUV338" s="54"/>
      <c r="JUW338" s="54"/>
      <c r="JUX338" s="54"/>
      <c r="JUY338" s="54"/>
      <c r="JUZ338" s="54"/>
      <c r="JVA338" s="54"/>
      <c r="JVB338" s="54"/>
      <c r="JVC338" s="54"/>
      <c r="JVD338" s="54"/>
      <c r="JVE338" s="54"/>
      <c r="JVF338" s="54"/>
      <c r="JVG338" s="54"/>
      <c r="JVH338" s="54"/>
      <c r="JVI338" s="54"/>
      <c r="JVJ338" s="54"/>
      <c r="JVK338" s="54"/>
      <c r="JVL338" s="54"/>
      <c r="JVM338" s="54"/>
      <c r="JVN338" s="54"/>
      <c r="JVO338" s="54"/>
      <c r="JVP338" s="54"/>
      <c r="JVQ338" s="54"/>
      <c r="JVR338" s="54"/>
      <c r="JVS338" s="54"/>
      <c r="JVT338" s="54"/>
      <c r="JVU338" s="54"/>
      <c r="JVV338" s="54"/>
      <c r="JVW338" s="54"/>
      <c r="JVX338" s="54"/>
      <c r="JVY338" s="54"/>
      <c r="JVZ338" s="54"/>
      <c r="JWA338" s="54"/>
      <c r="JWB338" s="54"/>
      <c r="JWC338" s="54"/>
      <c r="JWD338" s="54"/>
      <c r="JWE338" s="54"/>
      <c r="JWF338" s="54"/>
      <c r="JWG338" s="54"/>
      <c r="JWH338" s="54"/>
      <c r="JWI338" s="54"/>
      <c r="JWJ338" s="54"/>
      <c r="JWK338" s="54"/>
      <c r="JWL338" s="54"/>
      <c r="JWM338" s="54"/>
      <c r="JWN338" s="54"/>
      <c r="JWO338" s="54"/>
      <c r="JWP338" s="54"/>
      <c r="JWQ338" s="54"/>
      <c r="JWR338" s="54"/>
      <c r="JWS338" s="54"/>
      <c r="JWT338" s="54"/>
      <c r="JWU338" s="54"/>
      <c r="JWV338" s="54"/>
      <c r="JWW338" s="54"/>
      <c r="JWX338" s="54"/>
      <c r="JWY338" s="54"/>
      <c r="JWZ338" s="54"/>
      <c r="JXA338" s="54"/>
      <c r="JXB338" s="54"/>
      <c r="JXC338" s="54"/>
      <c r="JXD338" s="54"/>
      <c r="JXE338" s="54"/>
      <c r="JXF338" s="54"/>
      <c r="JXG338" s="54"/>
      <c r="JXH338" s="54"/>
      <c r="JXI338" s="54"/>
      <c r="JXJ338" s="54"/>
      <c r="JXK338" s="54"/>
      <c r="JXL338" s="54"/>
      <c r="JXM338" s="54"/>
      <c r="JXN338" s="54"/>
      <c r="JXO338" s="54"/>
      <c r="JXP338" s="54"/>
      <c r="JXQ338" s="54"/>
      <c r="JXR338" s="54"/>
      <c r="JXS338" s="54"/>
      <c r="JXT338" s="54"/>
      <c r="JXU338" s="54"/>
      <c r="JXV338" s="54"/>
      <c r="JXW338" s="54"/>
      <c r="JXX338" s="54"/>
      <c r="JXY338" s="54"/>
      <c r="JXZ338" s="54"/>
      <c r="JYA338" s="54"/>
      <c r="JYB338" s="54"/>
      <c r="JYC338" s="54"/>
      <c r="JYD338" s="54"/>
      <c r="JYE338" s="54"/>
      <c r="JYF338" s="54"/>
      <c r="JYG338" s="54"/>
      <c r="JYH338" s="54"/>
      <c r="JYI338" s="54"/>
      <c r="JYJ338" s="54"/>
      <c r="JYK338" s="54"/>
      <c r="JYL338" s="54"/>
      <c r="JYM338" s="54"/>
      <c r="JYN338" s="54"/>
      <c r="JYO338" s="54"/>
      <c r="JYP338" s="54"/>
      <c r="JYQ338" s="54"/>
      <c r="JYR338" s="54"/>
      <c r="JYS338" s="54"/>
      <c r="JYT338" s="54"/>
      <c r="JYU338" s="54"/>
      <c r="JYV338" s="54"/>
      <c r="JYW338" s="54"/>
      <c r="JYX338" s="54"/>
      <c r="JYY338" s="54"/>
      <c r="JYZ338" s="54"/>
      <c r="JZA338" s="54"/>
      <c r="JZB338" s="54"/>
      <c r="JZC338" s="54"/>
      <c r="JZD338" s="54"/>
      <c r="JZE338" s="54"/>
      <c r="JZF338" s="54"/>
      <c r="JZG338" s="54"/>
      <c r="JZH338" s="54"/>
      <c r="JZI338" s="54"/>
      <c r="JZJ338" s="54"/>
      <c r="JZK338" s="54"/>
      <c r="JZL338" s="54"/>
      <c r="JZM338" s="54"/>
      <c r="JZN338" s="54"/>
      <c r="JZO338" s="54"/>
      <c r="JZP338" s="54"/>
      <c r="JZQ338" s="54"/>
      <c r="JZR338" s="54"/>
      <c r="JZS338" s="54"/>
      <c r="JZT338" s="54"/>
      <c r="JZU338" s="54"/>
      <c r="JZV338" s="54"/>
      <c r="JZW338" s="54"/>
      <c r="JZX338" s="54"/>
      <c r="JZY338" s="54"/>
      <c r="JZZ338" s="54"/>
      <c r="KAA338" s="54"/>
      <c r="KAB338" s="54"/>
      <c r="KAC338" s="54"/>
      <c r="KAD338" s="54"/>
      <c r="KAE338" s="54"/>
      <c r="KAF338" s="54"/>
      <c r="KAG338" s="54"/>
      <c r="KAH338" s="54"/>
      <c r="KAI338" s="54"/>
      <c r="KAJ338" s="54"/>
      <c r="KAK338" s="54"/>
      <c r="KAL338" s="54"/>
      <c r="KAM338" s="54"/>
      <c r="KAN338" s="54"/>
      <c r="KAO338" s="54"/>
      <c r="KAP338" s="54"/>
      <c r="KAQ338" s="54"/>
      <c r="KAR338" s="54"/>
      <c r="KAS338" s="54"/>
      <c r="KAT338" s="54"/>
      <c r="KAU338" s="54"/>
      <c r="KAV338" s="54"/>
      <c r="KAW338" s="54"/>
      <c r="KAX338" s="54"/>
      <c r="KAY338" s="54"/>
      <c r="KAZ338" s="54"/>
      <c r="KBA338" s="54"/>
      <c r="KBB338" s="54"/>
      <c r="KBC338" s="54"/>
      <c r="KBD338" s="54"/>
      <c r="KBE338" s="54"/>
      <c r="KBF338" s="54"/>
      <c r="KBG338" s="54"/>
      <c r="KBH338" s="54"/>
      <c r="KBI338" s="54"/>
      <c r="KBJ338" s="54"/>
      <c r="KBK338" s="54"/>
      <c r="KBL338" s="54"/>
      <c r="KBM338" s="54"/>
      <c r="KBN338" s="54"/>
      <c r="KBO338" s="54"/>
      <c r="KBP338" s="54"/>
      <c r="KBQ338" s="54"/>
      <c r="KBR338" s="54"/>
      <c r="KBS338" s="54"/>
      <c r="KBT338" s="54"/>
      <c r="KBU338" s="54"/>
      <c r="KBV338" s="54"/>
      <c r="KBW338" s="54"/>
      <c r="KBX338" s="54"/>
      <c r="KBY338" s="54"/>
      <c r="KBZ338" s="54"/>
      <c r="KCA338" s="54"/>
      <c r="KCB338" s="54"/>
      <c r="KCC338" s="54"/>
      <c r="KCD338" s="54"/>
      <c r="KCE338" s="54"/>
      <c r="KCF338" s="54"/>
      <c r="KCG338" s="54"/>
      <c r="KCH338" s="54"/>
      <c r="KCI338" s="54"/>
      <c r="KCJ338" s="54"/>
      <c r="KCK338" s="54"/>
      <c r="KCL338" s="54"/>
      <c r="KCM338" s="54"/>
      <c r="KCN338" s="54"/>
      <c r="KCO338" s="54"/>
      <c r="KCP338" s="54"/>
      <c r="KCQ338" s="54"/>
      <c r="KCR338" s="54"/>
      <c r="KCS338" s="54"/>
      <c r="KCT338" s="54"/>
      <c r="KCU338" s="54"/>
      <c r="KCV338" s="54"/>
      <c r="KCW338" s="54"/>
      <c r="KCX338" s="54"/>
      <c r="KCY338" s="54"/>
      <c r="KCZ338" s="54"/>
      <c r="KDA338" s="54"/>
      <c r="KDB338" s="54"/>
      <c r="KDC338" s="54"/>
      <c r="KDD338" s="54"/>
      <c r="KDE338" s="54"/>
      <c r="KDF338" s="54"/>
      <c r="KDG338" s="54"/>
      <c r="KDH338" s="54"/>
      <c r="KDI338" s="54"/>
      <c r="KDJ338" s="54"/>
      <c r="KDK338" s="54"/>
      <c r="KDL338" s="54"/>
      <c r="KDM338" s="54"/>
      <c r="KDN338" s="54"/>
      <c r="KDO338" s="54"/>
      <c r="KDP338" s="54"/>
      <c r="KDQ338" s="54"/>
      <c r="KDR338" s="54"/>
      <c r="KDS338" s="54"/>
      <c r="KDT338" s="54"/>
      <c r="KDU338" s="54"/>
      <c r="KDV338" s="54"/>
      <c r="KDW338" s="54"/>
      <c r="KDX338" s="54"/>
      <c r="KDY338" s="54"/>
      <c r="KDZ338" s="54"/>
      <c r="KEA338" s="54"/>
      <c r="KEB338" s="54"/>
      <c r="KEC338" s="54"/>
      <c r="KED338" s="54"/>
      <c r="KEE338" s="54"/>
      <c r="KEF338" s="54"/>
      <c r="KEG338" s="54"/>
      <c r="KEH338" s="54"/>
      <c r="KEI338" s="54"/>
      <c r="KEJ338" s="54"/>
      <c r="KEK338" s="54"/>
      <c r="KEL338" s="54"/>
      <c r="KEM338" s="54"/>
      <c r="KEN338" s="54"/>
      <c r="KEO338" s="54"/>
      <c r="KEP338" s="54"/>
      <c r="KEQ338" s="54"/>
      <c r="KER338" s="54"/>
      <c r="KES338" s="54"/>
      <c r="KET338" s="54"/>
      <c r="KEU338" s="54"/>
      <c r="KEV338" s="54"/>
      <c r="KEW338" s="54"/>
      <c r="KEX338" s="54"/>
      <c r="KEY338" s="54"/>
      <c r="KEZ338" s="54"/>
      <c r="KFA338" s="54"/>
      <c r="KFB338" s="54"/>
      <c r="KFC338" s="54"/>
      <c r="KFD338" s="54"/>
      <c r="KFE338" s="54"/>
      <c r="KFF338" s="54"/>
      <c r="KFG338" s="54"/>
      <c r="KFH338" s="54"/>
      <c r="KFI338" s="54"/>
      <c r="KFJ338" s="54"/>
      <c r="KFK338" s="54"/>
      <c r="KFL338" s="54"/>
      <c r="KFM338" s="54"/>
      <c r="KFN338" s="54"/>
      <c r="KFO338" s="54"/>
      <c r="KFP338" s="54"/>
      <c r="KFQ338" s="54"/>
      <c r="KFR338" s="54"/>
      <c r="KFS338" s="54"/>
      <c r="KFT338" s="54"/>
      <c r="KFU338" s="54"/>
      <c r="KFV338" s="54"/>
      <c r="KFW338" s="54"/>
      <c r="KFX338" s="54"/>
      <c r="KFY338" s="54"/>
      <c r="KFZ338" s="54"/>
      <c r="KGA338" s="54"/>
      <c r="KGB338" s="54"/>
      <c r="KGC338" s="54"/>
      <c r="KGD338" s="54"/>
      <c r="KGE338" s="54"/>
      <c r="KGF338" s="54"/>
      <c r="KGG338" s="54"/>
      <c r="KGH338" s="54"/>
      <c r="KGI338" s="54"/>
      <c r="KGJ338" s="54"/>
      <c r="KGK338" s="54"/>
      <c r="KGL338" s="54"/>
      <c r="KGM338" s="54"/>
      <c r="KGN338" s="54"/>
      <c r="KGO338" s="54"/>
      <c r="KGP338" s="54"/>
      <c r="KGQ338" s="54"/>
      <c r="KGR338" s="54"/>
      <c r="KGS338" s="54"/>
      <c r="KGT338" s="54"/>
      <c r="KGU338" s="54"/>
      <c r="KGV338" s="54"/>
      <c r="KGW338" s="54"/>
      <c r="KGX338" s="54"/>
      <c r="KGY338" s="54"/>
      <c r="KGZ338" s="54"/>
      <c r="KHA338" s="54"/>
      <c r="KHB338" s="54"/>
      <c r="KHC338" s="54"/>
      <c r="KHD338" s="54"/>
      <c r="KHE338" s="54"/>
      <c r="KHF338" s="54"/>
      <c r="KHG338" s="54"/>
      <c r="KHH338" s="54"/>
      <c r="KHI338" s="54"/>
      <c r="KHJ338" s="54"/>
      <c r="KHK338" s="54"/>
      <c r="KHL338" s="54"/>
      <c r="KHM338" s="54"/>
      <c r="KHN338" s="54"/>
      <c r="KHO338" s="54"/>
      <c r="KHP338" s="54"/>
      <c r="KHQ338" s="54"/>
      <c r="KHR338" s="54"/>
      <c r="KHS338" s="54"/>
      <c r="KHT338" s="54"/>
      <c r="KHU338" s="54"/>
      <c r="KHV338" s="54"/>
      <c r="KHW338" s="54"/>
      <c r="KHX338" s="54"/>
      <c r="KHY338" s="54"/>
      <c r="KHZ338" s="54"/>
      <c r="KIA338" s="54"/>
      <c r="KIB338" s="54"/>
      <c r="KIC338" s="54"/>
      <c r="KID338" s="54"/>
      <c r="KIE338" s="54"/>
      <c r="KIF338" s="54"/>
      <c r="KIG338" s="54"/>
      <c r="KIH338" s="54"/>
      <c r="KII338" s="54"/>
      <c r="KIJ338" s="54"/>
      <c r="KIK338" s="54"/>
      <c r="KIL338" s="54"/>
      <c r="KIM338" s="54"/>
      <c r="KIN338" s="54"/>
      <c r="KIO338" s="54"/>
      <c r="KIP338" s="54"/>
      <c r="KIQ338" s="54"/>
      <c r="KIR338" s="54"/>
      <c r="KIS338" s="54"/>
      <c r="KIT338" s="54"/>
      <c r="KIU338" s="54"/>
      <c r="KIV338" s="54"/>
      <c r="KIW338" s="54"/>
      <c r="KIX338" s="54"/>
      <c r="KIY338" s="54"/>
      <c r="KIZ338" s="54"/>
      <c r="KJA338" s="54"/>
      <c r="KJB338" s="54"/>
      <c r="KJC338" s="54"/>
      <c r="KJD338" s="54"/>
      <c r="KJE338" s="54"/>
      <c r="KJF338" s="54"/>
      <c r="KJG338" s="54"/>
      <c r="KJH338" s="54"/>
      <c r="KJI338" s="54"/>
      <c r="KJJ338" s="54"/>
      <c r="KJK338" s="54"/>
      <c r="KJL338" s="54"/>
      <c r="KJM338" s="54"/>
      <c r="KJN338" s="54"/>
      <c r="KJO338" s="54"/>
      <c r="KJP338" s="54"/>
      <c r="KJQ338" s="54"/>
      <c r="KJR338" s="54"/>
      <c r="KJS338" s="54"/>
      <c r="KJT338" s="54"/>
      <c r="KJU338" s="54"/>
      <c r="KJV338" s="54"/>
      <c r="KJW338" s="54"/>
      <c r="KJX338" s="54"/>
      <c r="KJY338" s="54"/>
      <c r="KJZ338" s="54"/>
      <c r="KKA338" s="54"/>
      <c r="KKB338" s="54"/>
      <c r="KKC338" s="54"/>
      <c r="KKD338" s="54"/>
      <c r="KKE338" s="54"/>
      <c r="KKF338" s="54"/>
      <c r="KKG338" s="54"/>
      <c r="KKH338" s="54"/>
      <c r="KKI338" s="54"/>
      <c r="KKJ338" s="54"/>
      <c r="KKK338" s="54"/>
      <c r="KKL338" s="54"/>
      <c r="KKM338" s="54"/>
      <c r="KKN338" s="54"/>
      <c r="KKO338" s="54"/>
      <c r="KKP338" s="54"/>
      <c r="KKQ338" s="54"/>
      <c r="KKR338" s="54"/>
      <c r="KKS338" s="54"/>
      <c r="KKT338" s="54"/>
      <c r="KKU338" s="54"/>
      <c r="KKV338" s="54"/>
      <c r="KKW338" s="54"/>
      <c r="KKX338" s="54"/>
      <c r="KKY338" s="54"/>
      <c r="KKZ338" s="54"/>
      <c r="KLA338" s="54"/>
      <c r="KLB338" s="54"/>
      <c r="KLC338" s="54"/>
      <c r="KLD338" s="54"/>
      <c r="KLE338" s="54"/>
      <c r="KLF338" s="54"/>
      <c r="KLG338" s="54"/>
      <c r="KLH338" s="54"/>
      <c r="KLI338" s="54"/>
      <c r="KLJ338" s="54"/>
      <c r="KLK338" s="54"/>
      <c r="KLL338" s="54"/>
      <c r="KLM338" s="54"/>
      <c r="KLN338" s="54"/>
      <c r="KLO338" s="54"/>
      <c r="KLP338" s="54"/>
      <c r="KLQ338" s="54"/>
      <c r="KLR338" s="54"/>
      <c r="KLS338" s="54"/>
      <c r="KLT338" s="54"/>
      <c r="KLU338" s="54"/>
      <c r="KLV338" s="54"/>
      <c r="KLW338" s="54"/>
      <c r="KLX338" s="54"/>
      <c r="KLY338" s="54"/>
      <c r="KLZ338" s="54"/>
      <c r="KMA338" s="54"/>
      <c r="KMB338" s="54"/>
      <c r="KMC338" s="54"/>
      <c r="KMD338" s="54"/>
      <c r="KME338" s="54"/>
      <c r="KMF338" s="54"/>
      <c r="KMG338" s="54"/>
      <c r="KMH338" s="54"/>
      <c r="KMI338" s="54"/>
      <c r="KMJ338" s="54"/>
      <c r="KMK338" s="54"/>
      <c r="KML338" s="54"/>
      <c r="KMM338" s="54"/>
      <c r="KMN338" s="54"/>
      <c r="KMO338" s="54"/>
      <c r="KMP338" s="54"/>
      <c r="KMQ338" s="54"/>
      <c r="KMR338" s="54"/>
      <c r="KMS338" s="54"/>
      <c r="KMT338" s="54"/>
      <c r="KMU338" s="54"/>
      <c r="KMV338" s="54"/>
      <c r="KMW338" s="54"/>
      <c r="KMX338" s="54"/>
      <c r="KMY338" s="54"/>
      <c r="KMZ338" s="54"/>
      <c r="KNA338" s="54"/>
      <c r="KNB338" s="54"/>
      <c r="KNC338" s="54"/>
      <c r="KND338" s="54"/>
      <c r="KNE338" s="54"/>
      <c r="KNF338" s="54"/>
      <c r="KNG338" s="54"/>
      <c r="KNH338" s="54"/>
      <c r="KNI338" s="54"/>
      <c r="KNJ338" s="54"/>
      <c r="KNK338" s="54"/>
      <c r="KNL338" s="54"/>
      <c r="KNM338" s="54"/>
      <c r="KNN338" s="54"/>
      <c r="KNO338" s="54"/>
      <c r="KNP338" s="54"/>
      <c r="KNQ338" s="54"/>
      <c r="KNR338" s="54"/>
      <c r="KNS338" s="54"/>
      <c r="KNT338" s="54"/>
      <c r="KNU338" s="54"/>
      <c r="KNV338" s="54"/>
      <c r="KNW338" s="54"/>
      <c r="KNX338" s="54"/>
      <c r="KNY338" s="54"/>
      <c r="KNZ338" s="54"/>
      <c r="KOA338" s="54"/>
      <c r="KOB338" s="54"/>
      <c r="KOC338" s="54"/>
      <c r="KOD338" s="54"/>
      <c r="KOE338" s="54"/>
      <c r="KOF338" s="54"/>
      <c r="KOG338" s="54"/>
      <c r="KOH338" s="54"/>
      <c r="KOI338" s="54"/>
      <c r="KOJ338" s="54"/>
      <c r="KOK338" s="54"/>
      <c r="KOL338" s="54"/>
      <c r="KOM338" s="54"/>
      <c r="KON338" s="54"/>
      <c r="KOO338" s="54"/>
      <c r="KOP338" s="54"/>
      <c r="KOQ338" s="54"/>
      <c r="KOR338" s="54"/>
      <c r="KOS338" s="54"/>
      <c r="KOT338" s="54"/>
      <c r="KOU338" s="54"/>
      <c r="KOV338" s="54"/>
      <c r="KOW338" s="54"/>
      <c r="KOX338" s="54"/>
      <c r="KOY338" s="54"/>
      <c r="KOZ338" s="54"/>
      <c r="KPA338" s="54"/>
      <c r="KPB338" s="54"/>
      <c r="KPC338" s="54"/>
      <c r="KPD338" s="54"/>
      <c r="KPE338" s="54"/>
      <c r="KPF338" s="54"/>
      <c r="KPG338" s="54"/>
      <c r="KPH338" s="54"/>
      <c r="KPI338" s="54"/>
      <c r="KPJ338" s="54"/>
      <c r="KPK338" s="54"/>
      <c r="KPL338" s="54"/>
      <c r="KPM338" s="54"/>
      <c r="KPN338" s="54"/>
      <c r="KPO338" s="54"/>
      <c r="KPP338" s="54"/>
      <c r="KPQ338" s="54"/>
      <c r="KPR338" s="54"/>
      <c r="KPS338" s="54"/>
      <c r="KPT338" s="54"/>
      <c r="KPU338" s="54"/>
      <c r="KPV338" s="54"/>
      <c r="KPW338" s="54"/>
      <c r="KPX338" s="54"/>
      <c r="KPY338" s="54"/>
      <c r="KPZ338" s="54"/>
      <c r="KQA338" s="54"/>
      <c r="KQB338" s="54"/>
      <c r="KQC338" s="54"/>
      <c r="KQD338" s="54"/>
      <c r="KQE338" s="54"/>
      <c r="KQF338" s="54"/>
      <c r="KQG338" s="54"/>
      <c r="KQH338" s="54"/>
      <c r="KQI338" s="54"/>
      <c r="KQJ338" s="54"/>
      <c r="KQK338" s="54"/>
      <c r="KQL338" s="54"/>
      <c r="KQM338" s="54"/>
      <c r="KQN338" s="54"/>
      <c r="KQO338" s="54"/>
      <c r="KQP338" s="54"/>
      <c r="KQQ338" s="54"/>
      <c r="KQR338" s="54"/>
      <c r="KQS338" s="54"/>
      <c r="KQT338" s="54"/>
      <c r="KQU338" s="54"/>
      <c r="KQV338" s="54"/>
      <c r="KQW338" s="54"/>
      <c r="KQX338" s="54"/>
      <c r="KQY338" s="54"/>
      <c r="KQZ338" s="54"/>
      <c r="KRA338" s="54"/>
      <c r="KRB338" s="54"/>
      <c r="KRC338" s="54"/>
      <c r="KRD338" s="54"/>
      <c r="KRE338" s="54"/>
      <c r="KRF338" s="54"/>
      <c r="KRG338" s="54"/>
      <c r="KRH338" s="54"/>
      <c r="KRI338" s="54"/>
      <c r="KRJ338" s="54"/>
      <c r="KRK338" s="54"/>
      <c r="KRL338" s="54"/>
      <c r="KRM338" s="54"/>
      <c r="KRN338" s="54"/>
      <c r="KRO338" s="54"/>
      <c r="KRP338" s="54"/>
      <c r="KRQ338" s="54"/>
      <c r="KRR338" s="54"/>
      <c r="KRS338" s="54"/>
      <c r="KRT338" s="54"/>
      <c r="KRU338" s="54"/>
      <c r="KRV338" s="54"/>
      <c r="KRW338" s="54"/>
      <c r="KRX338" s="54"/>
      <c r="KRY338" s="54"/>
      <c r="KRZ338" s="54"/>
      <c r="KSA338" s="54"/>
      <c r="KSB338" s="54"/>
      <c r="KSC338" s="54"/>
      <c r="KSD338" s="54"/>
      <c r="KSE338" s="54"/>
      <c r="KSF338" s="54"/>
      <c r="KSG338" s="54"/>
      <c r="KSH338" s="54"/>
      <c r="KSI338" s="54"/>
      <c r="KSJ338" s="54"/>
      <c r="KSK338" s="54"/>
      <c r="KSL338" s="54"/>
      <c r="KSM338" s="54"/>
      <c r="KSN338" s="54"/>
      <c r="KSO338" s="54"/>
      <c r="KSP338" s="54"/>
      <c r="KSQ338" s="54"/>
      <c r="KSR338" s="54"/>
      <c r="KSS338" s="54"/>
      <c r="KST338" s="54"/>
      <c r="KSU338" s="54"/>
      <c r="KSV338" s="54"/>
      <c r="KSW338" s="54"/>
      <c r="KSX338" s="54"/>
      <c r="KSY338" s="54"/>
      <c r="KSZ338" s="54"/>
      <c r="KTA338" s="54"/>
      <c r="KTB338" s="54"/>
      <c r="KTC338" s="54"/>
      <c r="KTD338" s="54"/>
      <c r="KTE338" s="54"/>
      <c r="KTF338" s="54"/>
      <c r="KTG338" s="54"/>
      <c r="KTH338" s="54"/>
      <c r="KTI338" s="54"/>
      <c r="KTJ338" s="54"/>
      <c r="KTK338" s="54"/>
      <c r="KTL338" s="54"/>
      <c r="KTM338" s="54"/>
      <c r="KTN338" s="54"/>
      <c r="KTO338" s="54"/>
      <c r="KTP338" s="54"/>
      <c r="KTQ338" s="54"/>
      <c r="KTR338" s="54"/>
      <c r="KTS338" s="54"/>
      <c r="KTT338" s="54"/>
      <c r="KTU338" s="54"/>
      <c r="KTV338" s="54"/>
      <c r="KTW338" s="54"/>
      <c r="KTX338" s="54"/>
      <c r="KTY338" s="54"/>
      <c r="KTZ338" s="54"/>
      <c r="KUA338" s="54"/>
      <c r="KUB338" s="54"/>
      <c r="KUC338" s="54"/>
      <c r="KUD338" s="54"/>
      <c r="KUE338" s="54"/>
      <c r="KUF338" s="54"/>
      <c r="KUG338" s="54"/>
      <c r="KUH338" s="54"/>
      <c r="KUI338" s="54"/>
      <c r="KUJ338" s="54"/>
      <c r="KUK338" s="54"/>
      <c r="KUL338" s="54"/>
      <c r="KUM338" s="54"/>
      <c r="KUN338" s="54"/>
      <c r="KUO338" s="54"/>
      <c r="KUP338" s="54"/>
      <c r="KUQ338" s="54"/>
      <c r="KUR338" s="54"/>
      <c r="KUS338" s="54"/>
      <c r="KUT338" s="54"/>
      <c r="KUU338" s="54"/>
      <c r="KUV338" s="54"/>
      <c r="KUW338" s="54"/>
      <c r="KUX338" s="54"/>
      <c r="KUY338" s="54"/>
      <c r="KUZ338" s="54"/>
      <c r="KVA338" s="54"/>
      <c r="KVB338" s="54"/>
      <c r="KVC338" s="54"/>
      <c r="KVD338" s="54"/>
      <c r="KVE338" s="54"/>
      <c r="KVF338" s="54"/>
      <c r="KVG338" s="54"/>
      <c r="KVH338" s="54"/>
      <c r="KVI338" s="54"/>
      <c r="KVJ338" s="54"/>
      <c r="KVK338" s="54"/>
      <c r="KVL338" s="54"/>
      <c r="KVM338" s="54"/>
      <c r="KVN338" s="54"/>
      <c r="KVO338" s="54"/>
      <c r="KVP338" s="54"/>
      <c r="KVQ338" s="54"/>
      <c r="KVR338" s="54"/>
      <c r="KVS338" s="54"/>
      <c r="KVT338" s="54"/>
      <c r="KVU338" s="54"/>
      <c r="KVV338" s="54"/>
      <c r="KVW338" s="54"/>
      <c r="KVX338" s="54"/>
      <c r="KVY338" s="54"/>
      <c r="KVZ338" s="54"/>
      <c r="KWA338" s="54"/>
      <c r="KWB338" s="54"/>
      <c r="KWC338" s="54"/>
      <c r="KWD338" s="54"/>
      <c r="KWE338" s="54"/>
      <c r="KWF338" s="54"/>
      <c r="KWG338" s="54"/>
      <c r="KWH338" s="54"/>
      <c r="KWI338" s="54"/>
      <c r="KWJ338" s="54"/>
      <c r="KWK338" s="54"/>
      <c r="KWL338" s="54"/>
      <c r="KWM338" s="54"/>
      <c r="KWN338" s="54"/>
      <c r="KWO338" s="54"/>
      <c r="KWP338" s="54"/>
      <c r="KWQ338" s="54"/>
      <c r="KWR338" s="54"/>
      <c r="KWS338" s="54"/>
      <c r="KWT338" s="54"/>
      <c r="KWU338" s="54"/>
      <c r="KWV338" s="54"/>
      <c r="KWW338" s="54"/>
      <c r="KWX338" s="54"/>
      <c r="KWY338" s="54"/>
      <c r="KWZ338" s="54"/>
      <c r="KXA338" s="54"/>
      <c r="KXB338" s="54"/>
      <c r="KXC338" s="54"/>
      <c r="KXD338" s="54"/>
      <c r="KXE338" s="54"/>
      <c r="KXF338" s="54"/>
      <c r="KXG338" s="54"/>
      <c r="KXH338" s="54"/>
      <c r="KXI338" s="54"/>
      <c r="KXJ338" s="54"/>
      <c r="KXK338" s="54"/>
      <c r="KXL338" s="54"/>
      <c r="KXM338" s="54"/>
      <c r="KXN338" s="54"/>
      <c r="KXO338" s="54"/>
      <c r="KXP338" s="54"/>
      <c r="KXQ338" s="54"/>
      <c r="KXR338" s="54"/>
      <c r="KXS338" s="54"/>
      <c r="KXT338" s="54"/>
      <c r="KXU338" s="54"/>
      <c r="KXV338" s="54"/>
      <c r="KXW338" s="54"/>
      <c r="KXX338" s="54"/>
      <c r="KXY338" s="54"/>
      <c r="KXZ338" s="54"/>
      <c r="KYA338" s="54"/>
      <c r="KYB338" s="54"/>
      <c r="KYC338" s="54"/>
      <c r="KYD338" s="54"/>
      <c r="KYE338" s="54"/>
      <c r="KYF338" s="54"/>
      <c r="KYG338" s="54"/>
      <c r="KYH338" s="54"/>
      <c r="KYI338" s="54"/>
      <c r="KYJ338" s="54"/>
      <c r="KYK338" s="54"/>
      <c r="KYL338" s="54"/>
      <c r="KYM338" s="54"/>
      <c r="KYN338" s="54"/>
      <c r="KYO338" s="54"/>
      <c r="KYP338" s="54"/>
      <c r="KYQ338" s="54"/>
      <c r="KYR338" s="54"/>
      <c r="KYS338" s="54"/>
      <c r="KYT338" s="54"/>
      <c r="KYU338" s="54"/>
      <c r="KYV338" s="54"/>
      <c r="KYW338" s="54"/>
      <c r="KYX338" s="54"/>
      <c r="KYY338" s="54"/>
      <c r="KYZ338" s="54"/>
      <c r="KZA338" s="54"/>
      <c r="KZB338" s="54"/>
      <c r="KZC338" s="54"/>
      <c r="KZD338" s="54"/>
      <c r="KZE338" s="54"/>
      <c r="KZF338" s="54"/>
      <c r="KZG338" s="54"/>
      <c r="KZH338" s="54"/>
      <c r="KZI338" s="54"/>
      <c r="KZJ338" s="54"/>
      <c r="KZK338" s="54"/>
      <c r="KZL338" s="54"/>
      <c r="KZM338" s="54"/>
      <c r="KZN338" s="54"/>
      <c r="KZO338" s="54"/>
      <c r="KZP338" s="54"/>
      <c r="KZQ338" s="54"/>
      <c r="KZR338" s="54"/>
      <c r="KZS338" s="54"/>
      <c r="KZT338" s="54"/>
      <c r="KZU338" s="54"/>
      <c r="KZV338" s="54"/>
      <c r="KZW338" s="54"/>
      <c r="KZX338" s="54"/>
      <c r="KZY338" s="54"/>
      <c r="KZZ338" s="54"/>
      <c r="LAA338" s="54"/>
      <c r="LAB338" s="54"/>
      <c r="LAC338" s="54"/>
      <c r="LAD338" s="54"/>
      <c r="LAE338" s="54"/>
      <c r="LAF338" s="54"/>
      <c r="LAG338" s="54"/>
      <c r="LAH338" s="54"/>
      <c r="LAI338" s="54"/>
      <c r="LAJ338" s="54"/>
      <c r="LAK338" s="54"/>
      <c r="LAL338" s="54"/>
      <c r="LAM338" s="54"/>
      <c r="LAN338" s="54"/>
      <c r="LAO338" s="54"/>
      <c r="LAP338" s="54"/>
      <c r="LAQ338" s="54"/>
      <c r="LAR338" s="54"/>
      <c r="LAS338" s="54"/>
      <c r="LAT338" s="54"/>
      <c r="LAU338" s="54"/>
      <c r="LAV338" s="54"/>
      <c r="LAW338" s="54"/>
      <c r="LAX338" s="54"/>
      <c r="LAY338" s="54"/>
      <c r="LAZ338" s="54"/>
      <c r="LBA338" s="54"/>
      <c r="LBB338" s="54"/>
      <c r="LBC338" s="54"/>
      <c r="LBD338" s="54"/>
      <c r="LBE338" s="54"/>
      <c r="LBF338" s="54"/>
      <c r="LBG338" s="54"/>
      <c r="LBH338" s="54"/>
      <c r="LBI338" s="54"/>
      <c r="LBJ338" s="54"/>
      <c r="LBK338" s="54"/>
      <c r="LBL338" s="54"/>
      <c r="LBM338" s="54"/>
      <c r="LBN338" s="54"/>
      <c r="LBO338" s="54"/>
      <c r="LBP338" s="54"/>
      <c r="LBQ338" s="54"/>
      <c r="LBR338" s="54"/>
      <c r="LBS338" s="54"/>
      <c r="LBT338" s="54"/>
      <c r="LBU338" s="54"/>
      <c r="LBV338" s="54"/>
      <c r="LBW338" s="54"/>
      <c r="LBX338" s="54"/>
      <c r="LBY338" s="54"/>
      <c r="LBZ338" s="54"/>
      <c r="LCA338" s="54"/>
      <c r="LCB338" s="54"/>
      <c r="LCC338" s="54"/>
      <c r="LCD338" s="54"/>
      <c r="LCE338" s="54"/>
      <c r="LCF338" s="54"/>
      <c r="LCG338" s="54"/>
      <c r="LCH338" s="54"/>
      <c r="LCI338" s="54"/>
      <c r="LCJ338" s="54"/>
      <c r="LCK338" s="54"/>
      <c r="LCL338" s="54"/>
      <c r="LCM338" s="54"/>
      <c r="LCN338" s="54"/>
      <c r="LCO338" s="54"/>
      <c r="LCP338" s="54"/>
      <c r="LCQ338" s="54"/>
      <c r="LCR338" s="54"/>
      <c r="LCS338" s="54"/>
      <c r="LCT338" s="54"/>
      <c r="LCU338" s="54"/>
      <c r="LCV338" s="54"/>
      <c r="LCW338" s="54"/>
      <c r="LCX338" s="54"/>
      <c r="LCY338" s="54"/>
      <c r="LCZ338" s="54"/>
      <c r="LDA338" s="54"/>
      <c r="LDB338" s="54"/>
      <c r="LDC338" s="54"/>
      <c r="LDD338" s="54"/>
      <c r="LDE338" s="54"/>
      <c r="LDF338" s="54"/>
      <c r="LDG338" s="54"/>
      <c r="LDH338" s="54"/>
      <c r="LDI338" s="54"/>
      <c r="LDJ338" s="54"/>
      <c r="LDK338" s="54"/>
      <c r="LDL338" s="54"/>
      <c r="LDM338" s="54"/>
      <c r="LDN338" s="54"/>
      <c r="LDO338" s="54"/>
      <c r="LDP338" s="54"/>
      <c r="LDQ338" s="54"/>
      <c r="LDR338" s="54"/>
      <c r="LDS338" s="54"/>
      <c r="LDT338" s="54"/>
      <c r="LDU338" s="54"/>
      <c r="LDV338" s="54"/>
      <c r="LDW338" s="54"/>
      <c r="LDX338" s="54"/>
      <c r="LDY338" s="54"/>
      <c r="LDZ338" s="54"/>
      <c r="LEA338" s="54"/>
      <c r="LEB338" s="54"/>
      <c r="LEC338" s="54"/>
      <c r="LED338" s="54"/>
      <c r="LEE338" s="54"/>
      <c r="LEF338" s="54"/>
      <c r="LEG338" s="54"/>
      <c r="LEH338" s="54"/>
      <c r="LEI338" s="54"/>
      <c r="LEJ338" s="54"/>
      <c r="LEK338" s="54"/>
      <c r="LEL338" s="54"/>
      <c r="LEM338" s="54"/>
      <c r="LEN338" s="54"/>
      <c r="LEO338" s="54"/>
      <c r="LEP338" s="54"/>
      <c r="LEQ338" s="54"/>
      <c r="LER338" s="54"/>
      <c r="LES338" s="54"/>
      <c r="LET338" s="54"/>
      <c r="LEU338" s="54"/>
      <c r="LEV338" s="54"/>
      <c r="LEW338" s="54"/>
      <c r="LEX338" s="54"/>
      <c r="LEY338" s="54"/>
      <c r="LEZ338" s="54"/>
      <c r="LFA338" s="54"/>
      <c r="LFB338" s="54"/>
      <c r="LFC338" s="54"/>
      <c r="LFD338" s="54"/>
      <c r="LFE338" s="54"/>
      <c r="LFF338" s="54"/>
      <c r="LFG338" s="54"/>
      <c r="LFH338" s="54"/>
      <c r="LFI338" s="54"/>
      <c r="LFJ338" s="54"/>
      <c r="LFK338" s="54"/>
      <c r="LFL338" s="54"/>
      <c r="LFM338" s="54"/>
      <c r="LFN338" s="54"/>
      <c r="LFO338" s="54"/>
      <c r="LFP338" s="54"/>
      <c r="LFQ338" s="54"/>
      <c r="LFR338" s="54"/>
      <c r="LFS338" s="54"/>
      <c r="LFT338" s="54"/>
      <c r="LFU338" s="54"/>
      <c r="LFV338" s="54"/>
      <c r="LFW338" s="54"/>
      <c r="LFX338" s="54"/>
      <c r="LFY338" s="54"/>
      <c r="LFZ338" s="54"/>
      <c r="LGA338" s="54"/>
      <c r="LGB338" s="54"/>
      <c r="LGC338" s="54"/>
      <c r="LGD338" s="54"/>
      <c r="LGE338" s="54"/>
      <c r="LGF338" s="54"/>
      <c r="LGG338" s="54"/>
      <c r="LGH338" s="54"/>
      <c r="LGI338" s="54"/>
      <c r="LGJ338" s="54"/>
      <c r="LGK338" s="54"/>
      <c r="LGL338" s="54"/>
      <c r="LGM338" s="54"/>
      <c r="LGN338" s="54"/>
      <c r="LGO338" s="54"/>
      <c r="LGP338" s="54"/>
      <c r="LGQ338" s="54"/>
      <c r="LGR338" s="54"/>
      <c r="LGS338" s="54"/>
      <c r="LGT338" s="54"/>
      <c r="LGU338" s="54"/>
      <c r="LGV338" s="54"/>
      <c r="LGW338" s="54"/>
      <c r="LGX338" s="54"/>
      <c r="LGY338" s="54"/>
      <c r="LGZ338" s="54"/>
      <c r="LHA338" s="54"/>
      <c r="LHB338" s="54"/>
      <c r="LHC338" s="54"/>
      <c r="LHD338" s="54"/>
      <c r="LHE338" s="54"/>
      <c r="LHF338" s="54"/>
      <c r="LHG338" s="54"/>
      <c r="LHH338" s="54"/>
      <c r="LHI338" s="54"/>
      <c r="LHJ338" s="54"/>
      <c r="LHK338" s="54"/>
      <c r="LHL338" s="54"/>
      <c r="LHM338" s="54"/>
      <c r="LHN338" s="54"/>
      <c r="LHO338" s="54"/>
      <c r="LHP338" s="54"/>
      <c r="LHQ338" s="54"/>
      <c r="LHR338" s="54"/>
      <c r="LHS338" s="54"/>
      <c r="LHT338" s="54"/>
      <c r="LHU338" s="54"/>
      <c r="LHV338" s="54"/>
      <c r="LHW338" s="54"/>
      <c r="LHX338" s="54"/>
      <c r="LHY338" s="54"/>
      <c r="LHZ338" s="54"/>
      <c r="LIA338" s="54"/>
      <c r="LIB338" s="54"/>
      <c r="LIC338" s="54"/>
      <c r="LID338" s="54"/>
      <c r="LIE338" s="54"/>
      <c r="LIF338" s="54"/>
      <c r="LIG338" s="54"/>
      <c r="LIH338" s="54"/>
      <c r="LII338" s="54"/>
      <c r="LIJ338" s="54"/>
      <c r="LIK338" s="54"/>
      <c r="LIL338" s="54"/>
      <c r="LIM338" s="54"/>
      <c r="LIN338" s="54"/>
      <c r="LIO338" s="54"/>
      <c r="LIP338" s="54"/>
      <c r="LIQ338" s="54"/>
      <c r="LIR338" s="54"/>
      <c r="LIS338" s="54"/>
      <c r="LIT338" s="54"/>
      <c r="LIU338" s="54"/>
      <c r="LIV338" s="54"/>
      <c r="LIW338" s="54"/>
      <c r="LIX338" s="54"/>
      <c r="LIY338" s="54"/>
      <c r="LIZ338" s="54"/>
      <c r="LJA338" s="54"/>
      <c r="LJB338" s="54"/>
      <c r="LJC338" s="54"/>
      <c r="LJD338" s="54"/>
      <c r="LJE338" s="54"/>
      <c r="LJF338" s="54"/>
      <c r="LJG338" s="54"/>
      <c r="LJH338" s="54"/>
      <c r="LJI338" s="54"/>
      <c r="LJJ338" s="54"/>
      <c r="LJK338" s="54"/>
      <c r="LJL338" s="54"/>
      <c r="LJM338" s="54"/>
      <c r="LJN338" s="54"/>
      <c r="LJO338" s="54"/>
      <c r="LJP338" s="54"/>
      <c r="LJQ338" s="54"/>
      <c r="LJR338" s="54"/>
      <c r="LJS338" s="54"/>
      <c r="LJT338" s="54"/>
      <c r="LJU338" s="54"/>
      <c r="LJV338" s="54"/>
      <c r="LJW338" s="54"/>
      <c r="LJX338" s="54"/>
      <c r="LJY338" s="54"/>
      <c r="LJZ338" s="54"/>
      <c r="LKA338" s="54"/>
      <c r="LKB338" s="54"/>
      <c r="LKC338" s="54"/>
      <c r="LKD338" s="54"/>
      <c r="LKE338" s="54"/>
      <c r="LKF338" s="54"/>
      <c r="LKG338" s="54"/>
      <c r="LKH338" s="54"/>
      <c r="LKI338" s="54"/>
      <c r="LKJ338" s="54"/>
      <c r="LKK338" s="54"/>
      <c r="LKL338" s="54"/>
      <c r="LKM338" s="54"/>
      <c r="LKN338" s="54"/>
      <c r="LKO338" s="54"/>
      <c r="LKP338" s="54"/>
      <c r="LKQ338" s="54"/>
      <c r="LKR338" s="54"/>
      <c r="LKS338" s="54"/>
      <c r="LKT338" s="54"/>
      <c r="LKU338" s="54"/>
      <c r="LKV338" s="54"/>
      <c r="LKW338" s="54"/>
      <c r="LKX338" s="54"/>
      <c r="LKY338" s="54"/>
      <c r="LKZ338" s="54"/>
      <c r="LLA338" s="54"/>
      <c r="LLB338" s="54"/>
      <c r="LLC338" s="54"/>
      <c r="LLD338" s="54"/>
      <c r="LLE338" s="54"/>
      <c r="LLF338" s="54"/>
      <c r="LLG338" s="54"/>
      <c r="LLH338" s="54"/>
      <c r="LLI338" s="54"/>
      <c r="LLJ338" s="54"/>
      <c r="LLK338" s="54"/>
      <c r="LLL338" s="54"/>
      <c r="LLM338" s="54"/>
      <c r="LLN338" s="54"/>
      <c r="LLO338" s="54"/>
      <c r="LLP338" s="54"/>
      <c r="LLQ338" s="54"/>
      <c r="LLR338" s="54"/>
      <c r="LLS338" s="54"/>
      <c r="LLT338" s="54"/>
      <c r="LLU338" s="54"/>
      <c r="LLV338" s="54"/>
      <c r="LLW338" s="54"/>
      <c r="LLX338" s="54"/>
      <c r="LLY338" s="54"/>
      <c r="LLZ338" s="54"/>
      <c r="LMA338" s="54"/>
      <c r="LMB338" s="54"/>
      <c r="LMC338" s="54"/>
      <c r="LMD338" s="54"/>
      <c r="LME338" s="54"/>
      <c r="LMF338" s="54"/>
      <c r="LMG338" s="54"/>
      <c r="LMH338" s="54"/>
      <c r="LMI338" s="54"/>
      <c r="LMJ338" s="54"/>
      <c r="LMK338" s="54"/>
      <c r="LML338" s="54"/>
      <c r="LMM338" s="54"/>
      <c r="LMN338" s="54"/>
      <c r="LMO338" s="54"/>
      <c r="LMP338" s="54"/>
      <c r="LMQ338" s="54"/>
      <c r="LMR338" s="54"/>
      <c r="LMS338" s="54"/>
      <c r="LMT338" s="54"/>
      <c r="LMU338" s="54"/>
      <c r="LMV338" s="54"/>
      <c r="LMW338" s="54"/>
      <c r="LMX338" s="54"/>
      <c r="LMY338" s="54"/>
      <c r="LMZ338" s="54"/>
      <c r="LNA338" s="54"/>
      <c r="LNB338" s="54"/>
      <c r="LNC338" s="54"/>
      <c r="LND338" s="54"/>
      <c r="LNE338" s="54"/>
      <c r="LNF338" s="54"/>
      <c r="LNG338" s="54"/>
      <c r="LNH338" s="54"/>
      <c r="LNI338" s="54"/>
      <c r="LNJ338" s="54"/>
      <c r="LNK338" s="54"/>
      <c r="LNL338" s="54"/>
      <c r="LNM338" s="54"/>
      <c r="LNN338" s="54"/>
      <c r="LNO338" s="54"/>
      <c r="LNP338" s="54"/>
      <c r="LNQ338" s="54"/>
      <c r="LNR338" s="54"/>
      <c r="LNS338" s="54"/>
      <c r="LNT338" s="54"/>
      <c r="LNU338" s="54"/>
      <c r="LNV338" s="54"/>
      <c r="LNW338" s="54"/>
      <c r="LNX338" s="54"/>
      <c r="LNY338" s="54"/>
      <c r="LNZ338" s="54"/>
      <c r="LOA338" s="54"/>
      <c r="LOB338" s="54"/>
      <c r="LOC338" s="54"/>
      <c r="LOD338" s="54"/>
      <c r="LOE338" s="54"/>
      <c r="LOF338" s="54"/>
      <c r="LOG338" s="54"/>
      <c r="LOH338" s="54"/>
      <c r="LOI338" s="54"/>
      <c r="LOJ338" s="54"/>
      <c r="LOK338" s="54"/>
      <c r="LOL338" s="54"/>
      <c r="LOM338" s="54"/>
      <c r="LON338" s="54"/>
      <c r="LOO338" s="54"/>
      <c r="LOP338" s="54"/>
      <c r="LOQ338" s="54"/>
      <c r="LOR338" s="54"/>
      <c r="LOS338" s="54"/>
      <c r="LOT338" s="54"/>
      <c r="LOU338" s="54"/>
      <c r="LOV338" s="54"/>
      <c r="LOW338" s="54"/>
      <c r="LOX338" s="54"/>
      <c r="LOY338" s="54"/>
      <c r="LOZ338" s="54"/>
      <c r="LPA338" s="54"/>
      <c r="LPB338" s="54"/>
      <c r="LPC338" s="54"/>
      <c r="LPD338" s="54"/>
      <c r="LPE338" s="54"/>
      <c r="LPF338" s="54"/>
      <c r="LPG338" s="54"/>
      <c r="LPH338" s="54"/>
      <c r="LPI338" s="54"/>
      <c r="LPJ338" s="54"/>
      <c r="LPK338" s="54"/>
      <c r="LPL338" s="54"/>
      <c r="LPM338" s="54"/>
      <c r="LPN338" s="54"/>
      <c r="LPO338" s="54"/>
      <c r="LPP338" s="54"/>
      <c r="LPQ338" s="54"/>
      <c r="LPR338" s="54"/>
      <c r="LPS338" s="54"/>
      <c r="LPT338" s="54"/>
      <c r="LPU338" s="54"/>
      <c r="LPV338" s="54"/>
      <c r="LPW338" s="54"/>
      <c r="LPX338" s="54"/>
      <c r="LPY338" s="54"/>
      <c r="LPZ338" s="54"/>
      <c r="LQA338" s="54"/>
      <c r="LQB338" s="54"/>
      <c r="LQC338" s="54"/>
      <c r="LQD338" s="54"/>
      <c r="LQE338" s="54"/>
      <c r="LQF338" s="54"/>
      <c r="LQG338" s="54"/>
      <c r="LQH338" s="54"/>
      <c r="LQI338" s="54"/>
      <c r="LQJ338" s="54"/>
      <c r="LQK338" s="54"/>
      <c r="LQL338" s="54"/>
      <c r="LQM338" s="54"/>
      <c r="LQN338" s="54"/>
      <c r="LQO338" s="54"/>
      <c r="LQP338" s="54"/>
      <c r="LQQ338" s="54"/>
      <c r="LQR338" s="54"/>
      <c r="LQS338" s="54"/>
      <c r="LQT338" s="54"/>
      <c r="LQU338" s="54"/>
      <c r="LQV338" s="54"/>
      <c r="LQW338" s="54"/>
      <c r="LQX338" s="54"/>
      <c r="LQY338" s="54"/>
      <c r="LQZ338" s="54"/>
      <c r="LRA338" s="54"/>
      <c r="LRB338" s="54"/>
      <c r="LRC338" s="54"/>
      <c r="LRD338" s="54"/>
      <c r="LRE338" s="54"/>
      <c r="LRF338" s="54"/>
      <c r="LRG338" s="54"/>
      <c r="LRH338" s="54"/>
      <c r="LRI338" s="54"/>
      <c r="LRJ338" s="54"/>
      <c r="LRK338" s="54"/>
      <c r="LRL338" s="54"/>
      <c r="LRM338" s="54"/>
      <c r="LRN338" s="54"/>
      <c r="LRO338" s="54"/>
      <c r="LRP338" s="54"/>
      <c r="LRQ338" s="54"/>
      <c r="LRR338" s="54"/>
      <c r="LRS338" s="54"/>
      <c r="LRT338" s="54"/>
      <c r="LRU338" s="54"/>
      <c r="LRV338" s="54"/>
      <c r="LRW338" s="54"/>
      <c r="LRX338" s="54"/>
      <c r="LRY338" s="54"/>
      <c r="LRZ338" s="54"/>
      <c r="LSA338" s="54"/>
      <c r="LSB338" s="54"/>
      <c r="LSC338" s="54"/>
      <c r="LSD338" s="54"/>
      <c r="LSE338" s="54"/>
      <c r="LSF338" s="54"/>
      <c r="LSG338" s="54"/>
      <c r="LSH338" s="54"/>
      <c r="LSI338" s="54"/>
      <c r="LSJ338" s="54"/>
      <c r="LSK338" s="54"/>
      <c r="LSL338" s="54"/>
      <c r="LSM338" s="54"/>
      <c r="LSN338" s="54"/>
      <c r="LSO338" s="54"/>
      <c r="LSP338" s="54"/>
      <c r="LSQ338" s="54"/>
      <c r="LSR338" s="54"/>
      <c r="LSS338" s="54"/>
      <c r="LST338" s="54"/>
      <c r="LSU338" s="54"/>
      <c r="LSV338" s="54"/>
      <c r="LSW338" s="54"/>
      <c r="LSX338" s="54"/>
      <c r="LSY338" s="54"/>
      <c r="LSZ338" s="54"/>
      <c r="LTA338" s="54"/>
      <c r="LTB338" s="54"/>
      <c r="LTC338" s="54"/>
      <c r="LTD338" s="54"/>
      <c r="LTE338" s="54"/>
      <c r="LTF338" s="54"/>
      <c r="LTG338" s="54"/>
      <c r="LTH338" s="54"/>
      <c r="LTI338" s="54"/>
      <c r="LTJ338" s="54"/>
      <c r="LTK338" s="54"/>
      <c r="LTL338" s="54"/>
      <c r="LTM338" s="54"/>
      <c r="LTN338" s="54"/>
      <c r="LTO338" s="54"/>
      <c r="LTP338" s="54"/>
      <c r="LTQ338" s="54"/>
      <c r="LTR338" s="54"/>
      <c r="LTS338" s="54"/>
      <c r="LTT338" s="54"/>
      <c r="LTU338" s="54"/>
      <c r="LTV338" s="54"/>
      <c r="LTW338" s="54"/>
      <c r="LTX338" s="54"/>
      <c r="LTY338" s="54"/>
      <c r="LTZ338" s="54"/>
      <c r="LUA338" s="54"/>
      <c r="LUB338" s="54"/>
      <c r="LUC338" s="54"/>
      <c r="LUD338" s="54"/>
      <c r="LUE338" s="54"/>
      <c r="LUF338" s="54"/>
      <c r="LUG338" s="54"/>
      <c r="LUH338" s="54"/>
      <c r="LUI338" s="54"/>
      <c r="LUJ338" s="54"/>
      <c r="LUK338" s="54"/>
      <c r="LUL338" s="54"/>
      <c r="LUM338" s="54"/>
      <c r="LUN338" s="54"/>
      <c r="LUO338" s="54"/>
      <c r="LUP338" s="54"/>
      <c r="LUQ338" s="54"/>
      <c r="LUR338" s="54"/>
      <c r="LUS338" s="54"/>
      <c r="LUT338" s="54"/>
      <c r="LUU338" s="54"/>
      <c r="LUV338" s="54"/>
      <c r="LUW338" s="54"/>
      <c r="LUX338" s="54"/>
      <c r="LUY338" s="54"/>
      <c r="LUZ338" s="54"/>
      <c r="LVA338" s="54"/>
      <c r="LVB338" s="54"/>
      <c r="LVC338" s="54"/>
      <c r="LVD338" s="54"/>
      <c r="LVE338" s="54"/>
      <c r="LVF338" s="54"/>
      <c r="LVG338" s="54"/>
      <c r="LVH338" s="54"/>
      <c r="LVI338" s="54"/>
      <c r="LVJ338" s="54"/>
      <c r="LVK338" s="54"/>
      <c r="LVL338" s="54"/>
      <c r="LVM338" s="54"/>
      <c r="LVN338" s="54"/>
      <c r="LVO338" s="54"/>
      <c r="LVP338" s="54"/>
      <c r="LVQ338" s="54"/>
      <c r="LVR338" s="54"/>
      <c r="LVS338" s="54"/>
      <c r="LVT338" s="54"/>
      <c r="LVU338" s="54"/>
      <c r="LVV338" s="54"/>
      <c r="LVW338" s="54"/>
      <c r="LVX338" s="54"/>
      <c r="LVY338" s="54"/>
      <c r="LVZ338" s="54"/>
      <c r="LWA338" s="54"/>
      <c r="LWB338" s="54"/>
      <c r="LWC338" s="54"/>
      <c r="LWD338" s="54"/>
      <c r="LWE338" s="54"/>
      <c r="LWF338" s="54"/>
      <c r="LWG338" s="54"/>
      <c r="LWH338" s="54"/>
      <c r="LWI338" s="54"/>
      <c r="LWJ338" s="54"/>
      <c r="LWK338" s="54"/>
      <c r="LWL338" s="54"/>
      <c r="LWM338" s="54"/>
      <c r="LWN338" s="54"/>
      <c r="LWO338" s="54"/>
      <c r="LWP338" s="54"/>
      <c r="LWQ338" s="54"/>
      <c r="LWR338" s="54"/>
      <c r="LWS338" s="54"/>
      <c r="LWT338" s="54"/>
      <c r="LWU338" s="54"/>
      <c r="LWV338" s="54"/>
      <c r="LWW338" s="54"/>
      <c r="LWX338" s="54"/>
      <c r="LWY338" s="54"/>
      <c r="LWZ338" s="54"/>
      <c r="LXA338" s="54"/>
      <c r="LXB338" s="54"/>
      <c r="LXC338" s="54"/>
      <c r="LXD338" s="54"/>
      <c r="LXE338" s="54"/>
      <c r="LXF338" s="54"/>
      <c r="LXG338" s="54"/>
      <c r="LXH338" s="54"/>
      <c r="LXI338" s="54"/>
      <c r="LXJ338" s="54"/>
      <c r="LXK338" s="54"/>
      <c r="LXL338" s="54"/>
      <c r="LXM338" s="54"/>
      <c r="LXN338" s="54"/>
      <c r="LXO338" s="54"/>
      <c r="LXP338" s="54"/>
      <c r="LXQ338" s="54"/>
      <c r="LXR338" s="54"/>
      <c r="LXS338" s="54"/>
      <c r="LXT338" s="54"/>
      <c r="LXU338" s="54"/>
      <c r="LXV338" s="54"/>
      <c r="LXW338" s="54"/>
      <c r="LXX338" s="54"/>
      <c r="LXY338" s="54"/>
      <c r="LXZ338" s="54"/>
      <c r="LYA338" s="54"/>
      <c r="LYB338" s="54"/>
      <c r="LYC338" s="54"/>
      <c r="LYD338" s="54"/>
      <c r="LYE338" s="54"/>
      <c r="LYF338" s="54"/>
      <c r="LYG338" s="54"/>
      <c r="LYH338" s="54"/>
      <c r="LYI338" s="54"/>
      <c r="LYJ338" s="54"/>
      <c r="LYK338" s="54"/>
      <c r="LYL338" s="54"/>
      <c r="LYM338" s="54"/>
      <c r="LYN338" s="54"/>
      <c r="LYO338" s="54"/>
      <c r="LYP338" s="54"/>
      <c r="LYQ338" s="54"/>
      <c r="LYR338" s="54"/>
      <c r="LYS338" s="54"/>
      <c r="LYT338" s="54"/>
      <c r="LYU338" s="54"/>
      <c r="LYV338" s="54"/>
      <c r="LYW338" s="54"/>
      <c r="LYX338" s="54"/>
      <c r="LYY338" s="54"/>
      <c r="LYZ338" s="54"/>
      <c r="LZA338" s="54"/>
      <c r="LZB338" s="54"/>
      <c r="LZC338" s="54"/>
      <c r="LZD338" s="54"/>
      <c r="LZE338" s="54"/>
      <c r="LZF338" s="54"/>
      <c r="LZG338" s="54"/>
      <c r="LZH338" s="54"/>
      <c r="LZI338" s="54"/>
      <c r="LZJ338" s="54"/>
      <c r="LZK338" s="54"/>
      <c r="LZL338" s="54"/>
      <c r="LZM338" s="54"/>
      <c r="LZN338" s="54"/>
      <c r="LZO338" s="54"/>
      <c r="LZP338" s="54"/>
      <c r="LZQ338" s="54"/>
      <c r="LZR338" s="54"/>
      <c r="LZS338" s="54"/>
      <c r="LZT338" s="54"/>
      <c r="LZU338" s="54"/>
      <c r="LZV338" s="54"/>
      <c r="LZW338" s="54"/>
      <c r="LZX338" s="54"/>
      <c r="LZY338" s="54"/>
      <c r="LZZ338" s="54"/>
      <c r="MAA338" s="54"/>
      <c r="MAB338" s="54"/>
      <c r="MAC338" s="54"/>
      <c r="MAD338" s="54"/>
      <c r="MAE338" s="54"/>
      <c r="MAF338" s="54"/>
      <c r="MAG338" s="54"/>
      <c r="MAH338" s="54"/>
      <c r="MAI338" s="54"/>
      <c r="MAJ338" s="54"/>
      <c r="MAK338" s="54"/>
      <c r="MAL338" s="54"/>
      <c r="MAM338" s="54"/>
      <c r="MAN338" s="54"/>
      <c r="MAO338" s="54"/>
      <c r="MAP338" s="54"/>
      <c r="MAQ338" s="54"/>
      <c r="MAR338" s="54"/>
      <c r="MAS338" s="54"/>
      <c r="MAT338" s="54"/>
      <c r="MAU338" s="54"/>
      <c r="MAV338" s="54"/>
      <c r="MAW338" s="54"/>
      <c r="MAX338" s="54"/>
      <c r="MAY338" s="54"/>
      <c r="MAZ338" s="54"/>
      <c r="MBA338" s="54"/>
      <c r="MBB338" s="54"/>
      <c r="MBC338" s="54"/>
      <c r="MBD338" s="54"/>
      <c r="MBE338" s="54"/>
      <c r="MBF338" s="54"/>
      <c r="MBG338" s="54"/>
      <c r="MBH338" s="54"/>
      <c r="MBI338" s="54"/>
      <c r="MBJ338" s="54"/>
      <c r="MBK338" s="54"/>
      <c r="MBL338" s="54"/>
      <c r="MBM338" s="54"/>
      <c r="MBN338" s="54"/>
      <c r="MBO338" s="54"/>
      <c r="MBP338" s="54"/>
      <c r="MBQ338" s="54"/>
      <c r="MBR338" s="54"/>
      <c r="MBS338" s="54"/>
      <c r="MBT338" s="54"/>
      <c r="MBU338" s="54"/>
      <c r="MBV338" s="54"/>
      <c r="MBW338" s="54"/>
      <c r="MBX338" s="54"/>
      <c r="MBY338" s="54"/>
      <c r="MBZ338" s="54"/>
      <c r="MCA338" s="54"/>
      <c r="MCB338" s="54"/>
      <c r="MCC338" s="54"/>
      <c r="MCD338" s="54"/>
      <c r="MCE338" s="54"/>
      <c r="MCF338" s="54"/>
      <c r="MCG338" s="54"/>
      <c r="MCH338" s="54"/>
      <c r="MCI338" s="54"/>
      <c r="MCJ338" s="54"/>
      <c r="MCK338" s="54"/>
      <c r="MCL338" s="54"/>
      <c r="MCM338" s="54"/>
      <c r="MCN338" s="54"/>
      <c r="MCO338" s="54"/>
      <c r="MCP338" s="54"/>
      <c r="MCQ338" s="54"/>
      <c r="MCR338" s="54"/>
      <c r="MCS338" s="54"/>
      <c r="MCT338" s="54"/>
      <c r="MCU338" s="54"/>
      <c r="MCV338" s="54"/>
      <c r="MCW338" s="54"/>
      <c r="MCX338" s="54"/>
      <c r="MCY338" s="54"/>
      <c r="MCZ338" s="54"/>
      <c r="MDA338" s="54"/>
      <c r="MDB338" s="54"/>
      <c r="MDC338" s="54"/>
      <c r="MDD338" s="54"/>
      <c r="MDE338" s="54"/>
      <c r="MDF338" s="54"/>
      <c r="MDG338" s="54"/>
      <c r="MDH338" s="54"/>
      <c r="MDI338" s="54"/>
      <c r="MDJ338" s="54"/>
      <c r="MDK338" s="54"/>
      <c r="MDL338" s="54"/>
      <c r="MDM338" s="54"/>
      <c r="MDN338" s="54"/>
      <c r="MDO338" s="54"/>
      <c r="MDP338" s="54"/>
      <c r="MDQ338" s="54"/>
      <c r="MDR338" s="54"/>
      <c r="MDS338" s="54"/>
      <c r="MDT338" s="54"/>
      <c r="MDU338" s="54"/>
      <c r="MDV338" s="54"/>
      <c r="MDW338" s="54"/>
      <c r="MDX338" s="54"/>
      <c r="MDY338" s="54"/>
      <c r="MDZ338" s="54"/>
      <c r="MEA338" s="54"/>
      <c r="MEB338" s="54"/>
      <c r="MEC338" s="54"/>
      <c r="MED338" s="54"/>
      <c r="MEE338" s="54"/>
      <c r="MEF338" s="54"/>
      <c r="MEG338" s="54"/>
      <c r="MEH338" s="54"/>
      <c r="MEI338" s="54"/>
      <c r="MEJ338" s="54"/>
      <c r="MEK338" s="54"/>
      <c r="MEL338" s="54"/>
      <c r="MEM338" s="54"/>
      <c r="MEN338" s="54"/>
      <c r="MEO338" s="54"/>
      <c r="MEP338" s="54"/>
      <c r="MEQ338" s="54"/>
      <c r="MER338" s="54"/>
      <c r="MES338" s="54"/>
      <c r="MET338" s="54"/>
      <c r="MEU338" s="54"/>
      <c r="MEV338" s="54"/>
      <c r="MEW338" s="54"/>
      <c r="MEX338" s="54"/>
      <c r="MEY338" s="54"/>
      <c r="MEZ338" s="54"/>
      <c r="MFA338" s="54"/>
      <c r="MFB338" s="54"/>
      <c r="MFC338" s="54"/>
      <c r="MFD338" s="54"/>
      <c r="MFE338" s="54"/>
      <c r="MFF338" s="54"/>
      <c r="MFG338" s="54"/>
      <c r="MFH338" s="54"/>
      <c r="MFI338" s="54"/>
      <c r="MFJ338" s="54"/>
      <c r="MFK338" s="54"/>
      <c r="MFL338" s="54"/>
      <c r="MFM338" s="54"/>
      <c r="MFN338" s="54"/>
      <c r="MFO338" s="54"/>
      <c r="MFP338" s="54"/>
      <c r="MFQ338" s="54"/>
      <c r="MFR338" s="54"/>
      <c r="MFS338" s="54"/>
      <c r="MFT338" s="54"/>
      <c r="MFU338" s="54"/>
      <c r="MFV338" s="54"/>
      <c r="MFW338" s="54"/>
      <c r="MFX338" s="54"/>
      <c r="MFY338" s="54"/>
      <c r="MFZ338" s="54"/>
      <c r="MGA338" s="54"/>
      <c r="MGB338" s="54"/>
      <c r="MGC338" s="54"/>
      <c r="MGD338" s="54"/>
      <c r="MGE338" s="54"/>
      <c r="MGF338" s="54"/>
      <c r="MGG338" s="54"/>
      <c r="MGH338" s="54"/>
      <c r="MGI338" s="54"/>
      <c r="MGJ338" s="54"/>
      <c r="MGK338" s="54"/>
      <c r="MGL338" s="54"/>
      <c r="MGM338" s="54"/>
      <c r="MGN338" s="54"/>
      <c r="MGO338" s="54"/>
      <c r="MGP338" s="54"/>
      <c r="MGQ338" s="54"/>
      <c r="MGR338" s="54"/>
      <c r="MGS338" s="54"/>
      <c r="MGT338" s="54"/>
      <c r="MGU338" s="54"/>
      <c r="MGV338" s="54"/>
      <c r="MGW338" s="54"/>
      <c r="MGX338" s="54"/>
      <c r="MGY338" s="54"/>
      <c r="MGZ338" s="54"/>
      <c r="MHA338" s="54"/>
      <c r="MHB338" s="54"/>
      <c r="MHC338" s="54"/>
      <c r="MHD338" s="54"/>
      <c r="MHE338" s="54"/>
      <c r="MHF338" s="54"/>
      <c r="MHG338" s="54"/>
      <c r="MHH338" s="54"/>
      <c r="MHI338" s="54"/>
      <c r="MHJ338" s="54"/>
      <c r="MHK338" s="54"/>
      <c r="MHL338" s="54"/>
      <c r="MHM338" s="54"/>
      <c r="MHN338" s="54"/>
      <c r="MHO338" s="54"/>
      <c r="MHP338" s="54"/>
      <c r="MHQ338" s="54"/>
      <c r="MHR338" s="54"/>
      <c r="MHS338" s="54"/>
      <c r="MHT338" s="54"/>
      <c r="MHU338" s="54"/>
      <c r="MHV338" s="54"/>
      <c r="MHW338" s="54"/>
      <c r="MHX338" s="54"/>
      <c r="MHY338" s="54"/>
      <c r="MHZ338" s="54"/>
      <c r="MIA338" s="54"/>
      <c r="MIB338" s="54"/>
      <c r="MIC338" s="54"/>
      <c r="MID338" s="54"/>
      <c r="MIE338" s="54"/>
      <c r="MIF338" s="54"/>
      <c r="MIG338" s="54"/>
      <c r="MIH338" s="54"/>
      <c r="MII338" s="54"/>
      <c r="MIJ338" s="54"/>
      <c r="MIK338" s="54"/>
      <c r="MIL338" s="54"/>
      <c r="MIM338" s="54"/>
      <c r="MIN338" s="54"/>
      <c r="MIO338" s="54"/>
      <c r="MIP338" s="54"/>
      <c r="MIQ338" s="54"/>
      <c r="MIR338" s="54"/>
      <c r="MIS338" s="54"/>
      <c r="MIT338" s="54"/>
      <c r="MIU338" s="54"/>
      <c r="MIV338" s="54"/>
      <c r="MIW338" s="54"/>
      <c r="MIX338" s="54"/>
      <c r="MIY338" s="54"/>
      <c r="MIZ338" s="54"/>
      <c r="MJA338" s="54"/>
      <c r="MJB338" s="54"/>
      <c r="MJC338" s="54"/>
      <c r="MJD338" s="54"/>
      <c r="MJE338" s="54"/>
      <c r="MJF338" s="54"/>
      <c r="MJG338" s="54"/>
      <c r="MJH338" s="54"/>
      <c r="MJI338" s="54"/>
      <c r="MJJ338" s="54"/>
      <c r="MJK338" s="54"/>
      <c r="MJL338" s="54"/>
      <c r="MJM338" s="54"/>
      <c r="MJN338" s="54"/>
      <c r="MJO338" s="54"/>
      <c r="MJP338" s="54"/>
      <c r="MJQ338" s="54"/>
      <c r="MJR338" s="54"/>
      <c r="MJS338" s="54"/>
      <c r="MJT338" s="54"/>
      <c r="MJU338" s="54"/>
      <c r="MJV338" s="54"/>
      <c r="MJW338" s="54"/>
      <c r="MJX338" s="54"/>
      <c r="MJY338" s="54"/>
      <c r="MJZ338" s="54"/>
      <c r="MKA338" s="54"/>
      <c r="MKB338" s="54"/>
      <c r="MKC338" s="54"/>
      <c r="MKD338" s="54"/>
      <c r="MKE338" s="54"/>
      <c r="MKF338" s="54"/>
      <c r="MKG338" s="54"/>
      <c r="MKH338" s="54"/>
      <c r="MKI338" s="54"/>
      <c r="MKJ338" s="54"/>
      <c r="MKK338" s="54"/>
      <c r="MKL338" s="54"/>
      <c r="MKM338" s="54"/>
      <c r="MKN338" s="54"/>
      <c r="MKO338" s="54"/>
      <c r="MKP338" s="54"/>
      <c r="MKQ338" s="54"/>
      <c r="MKR338" s="54"/>
      <c r="MKS338" s="54"/>
      <c r="MKT338" s="54"/>
      <c r="MKU338" s="54"/>
      <c r="MKV338" s="54"/>
      <c r="MKW338" s="54"/>
      <c r="MKX338" s="54"/>
      <c r="MKY338" s="54"/>
      <c r="MKZ338" s="54"/>
      <c r="MLA338" s="54"/>
      <c r="MLB338" s="54"/>
      <c r="MLC338" s="54"/>
      <c r="MLD338" s="54"/>
      <c r="MLE338" s="54"/>
      <c r="MLF338" s="54"/>
      <c r="MLG338" s="54"/>
      <c r="MLH338" s="54"/>
      <c r="MLI338" s="54"/>
      <c r="MLJ338" s="54"/>
      <c r="MLK338" s="54"/>
      <c r="MLL338" s="54"/>
      <c r="MLM338" s="54"/>
      <c r="MLN338" s="54"/>
      <c r="MLO338" s="54"/>
      <c r="MLP338" s="54"/>
      <c r="MLQ338" s="54"/>
      <c r="MLR338" s="54"/>
      <c r="MLS338" s="54"/>
      <c r="MLT338" s="54"/>
      <c r="MLU338" s="54"/>
      <c r="MLV338" s="54"/>
      <c r="MLW338" s="54"/>
      <c r="MLX338" s="54"/>
      <c r="MLY338" s="54"/>
      <c r="MLZ338" s="54"/>
      <c r="MMA338" s="54"/>
      <c r="MMB338" s="54"/>
      <c r="MMC338" s="54"/>
      <c r="MMD338" s="54"/>
      <c r="MME338" s="54"/>
      <c r="MMF338" s="54"/>
      <c r="MMG338" s="54"/>
      <c r="MMH338" s="54"/>
      <c r="MMI338" s="54"/>
      <c r="MMJ338" s="54"/>
      <c r="MMK338" s="54"/>
      <c r="MML338" s="54"/>
      <c r="MMM338" s="54"/>
      <c r="MMN338" s="54"/>
      <c r="MMO338" s="54"/>
      <c r="MMP338" s="54"/>
      <c r="MMQ338" s="54"/>
      <c r="MMR338" s="54"/>
      <c r="MMS338" s="54"/>
      <c r="MMT338" s="54"/>
      <c r="MMU338" s="54"/>
      <c r="MMV338" s="54"/>
      <c r="MMW338" s="54"/>
      <c r="MMX338" s="54"/>
      <c r="MMY338" s="54"/>
      <c r="MMZ338" s="54"/>
      <c r="MNA338" s="54"/>
      <c r="MNB338" s="54"/>
      <c r="MNC338" s="54"/>
      <c r="MND338" s="54"/>
      <c r="MNE338" s="54"/>
      <c r="MNF338" s="54"/>
      <c r="MNG338" s="54"/>
      <c r="MNH338" s="54"/>
      <c r="MNI338" s="54"/>
      <c r="MNJ338" s="54"/>
      <c r="MNK338" s="54"/>
      <c r="MNL338" s="54"/>
      <c r="MNM338" s="54"/>
      <c r="MNN338" s="54"/>
      <c r="MNO338" s="54"/>
      <c r="MNP338" s="54"/>
      <c r="MNQ338" s="54"/>
      <c r="MNR338" s="54"/>
      <c r="MNS338" s="54"/>
      <c r="MNT338" s="54"/>
      <c r="MNU338" s="54"/>
      <c r="MNV338" s="54"/>
      <c r="MNW338" s="54"/>
      <c r="MNX338" s="54"/>
      <c r="MNY338" s="54"/>
      <c r="MNZ338" s="54"/>
      <c r="MOA338" s="54"/>
      <c r="MOB338" s="54"/>
      <c r="MOC338" s="54"/>
      <c r="MOD338" s="54"/>
      <c r="MOE338" s="54"/>
      <c r="MOF338" s="54"/>
      <c r="MOG338" s="54"/>
      <c r="MOH338" s="54"/>
      <c r="MOI338" s="54"/>
      <c r="MOJ338" s="54"/>
      <c r="MOK338" s="54"/>
      <c r="MOL338" s="54"/>
      <c r="MOM338" s="54"/>
      <c r="MON338" s="54"/>
      <c r="MOO338" s="54"/>
      <c r="MOP338" s="54"/>
      <c r="MOQ338" s="54"/>
      <c r="MOR338" s="54"/>
      <c r="MOS338" s="54"/>
      <c r="MOT338" s="54"/>
      <c r="MOU338" s="54"/>
      <c r="MOV338" s="54"/>
      <c r="MOW338" s="54"/>
      <c r="MOX338" s="54"/>
      <c r="MOY338" s="54"/>
      <c r="MOZ338" s="54"/>
      <c r="MPA338" s="54"/>
      <c r="MPB338" s="54"/>
      <c r="MPC338" s="54"/>
      <c r="MPD338" s="54"/>
      <c r="MPE338" s="54"/>
      <c r="MPF338" s="54"/>
      <c r="MPG338" s="54"/>
      <c r="MPH338" s="54"/>
      <c r="MPI338" s="54"/>
      <c r="MPJ338" s="54"/>
      <c r="MPK338" s="54"/>
      <c r="MPL338" s="54"/>
      <c r="MPM338" s="54"/>
      <c r="MPN338" s="54"/>
      <c r="MPO338" s="54"/>
      <c r="MPP338" s="54"/>
      <c r="MPQ338" s="54"/>
      <c r="MPR338" s="54"/>
      <c r="MPS338" s="54"/>
      <c r="MPT338" s="54"/>
      <c r="MPU338" s="54"/>
      <c r="MPV338" s="54"/>
      <c r="MPW338" s="54"/>
      <c r="MPX338" s="54"/>
      <c r="MPY338" s="54"/>
      <c r="MPZ338" s="54"/>
      <c r="MQA338" s="54"/>
      <c r="MQB338" s="54"/>
      <c r="MQC338" s="54"/>
      <c r="MQD338" s="54"/>
      <c r="MQE338" s="54"/>
      <c r="MQF338" s="54"/>
      <c r="MQG338" s="54"/>
      <c r="MQH338" s="54"/>
      <c r="MQI338" s="54"/>
      <c r="MQJ338" s="54"/>
      <c r="MQK338" s="54"/>
      <c r="MQL338" s="54"/>
      <c r="MQM338" s="54"/>
      <c r="MQN338" s="54"/>
      <c r="MQO338" s="54"/>
      <c r="MQP338" s="54"/>
      <c r="MQQ338" s="54"/>
      <c r="MQR338" s="54"/>
      <c r="MQS338" s="54"/>
      <c r="MQT338" s="54"/>
      <c r="MQU338" s="54"/>
      <c r="MQV338" s="54"/>
      <c r="MQW338" s="54"/>
      <c r="MQX338" s="54"/>
      <c r="MQY338" s="54"/>
      <c r="MQZ338" s="54"/>
      <c r="MRA338" s="54"/>
      <c r="MRB338" s="54"/>
      <c r="MRC338" s="54"/>
      <c r="MRD338" s="54"/>
      <c r="MRE338" s="54"/>
      <c r="MRF338" s="54"/>
      <c r="MRG338" s="54"/>
      <c r="MRH338" s="54"/>
      <c r="MRI338" s="54"/>
      <c r="MRJ338" s="54"/>
      <c r="MRK338" s="54"/>
      <c r="MRL338" s="54"/>
      <c r="MRM338" s="54"/>
      <c r="MRN338" s="54"/>
      <c r="MRO338" s="54"/>
      <c r="MRP338" s="54"/>
      <c r="MRQ338" s="54"/>
      <c r="MRR338" s="54"/>
      <c r="MRS338" s="54"/>
      <c r="MRT338" s="54"/>
      <c r="MRU338" s="54"/>
      <c r="MRV338" s="54"/>
      <c r="MRW338" s="54"/>
      <c r="MRX338" s="54"/>
      <c r="MRY338" s="54"/>
      <c r="MRZ338" s="54"/>
      <c r="MSA338" s="54"/>
      <c r="MSB338" s="54"/>
      <c r="MSC338" s="54"/>
      <c r="MSD338" s="54"/>
      <c r="MSE338" s="54"/>
      <c r="MSF338" s="54"/>
      <c r="MSG338" s="54"/>
      <c r="MSH338" s="54"/>
      <c r="MSI338" s="54"/>
      <c r="MSJ338" s="54"/>
      <c r="MSK338" s="54"/>
      <c r="MSL338" s="54"/>
      <c r="MSM338" s="54"/>
      <c r="MSN338" s="54"/>
      <c r="MSO338" s="54"/>
      <c r="MSP338" s="54"/>
      <c r="MSQ338" s="54"/>
      <c r="MSR338" s="54"/>
      <c r="MSS338" s="54"/>
      <c r="MST338" s="54"/>
      <c r="MSU338" s="54"/>
      <c r="MSV338" s="54"/>
      <c r="MSW338" s="54"/>
      <c r="MSX338" s="54"/>
      <c r="MSY338" s="54"/>
      <c r="MSZ338" s="54"/>
      <c r="MTA338" s="54"/>
      <c r="MTB338" s="54"/>
      <c r="MTC338" s="54"/>
      <c r="MTD338" s="54"/>
      <c r="MTE338" s="54"/>
      <c r="MTF338" s="54"/>
      <c r="MTG338" s="54"/>
      <c r="MTH338" s="54"/>
      <c r="MTI338" s="54"/>
      <c r="MTJ338" s="54"/>
      <c r="MTK338" s="54"/>
      <c r="MTL338" s="54"/>
      <c r="MTM338" s="54"/>
      <c r="MTN338" s="54"/>
      <c r="MTO338" s="54"/>
      <c r="MTP338" s="54"/>
      <c r="MTQ338" s="54"/>
      <c r="MTR338" s="54"/>
      <c r="MTS338" s="54"/>
      <c r="MTT338" s="54"/>
      <c r="MTU338" s="54"/>
      <c r="MTV338" s="54"/>
      <c r="MTW338" s="54"/>
      <c r="MTX338" s="54"/>
      <c r="MTY338" s="54"/>
      <c r="MTZ338" s="54"/>
      <c r="MUA338" s="54"/>
      <c r="MUB338" s="54"/>
      <c r="MUC338" s="54"/>
      <c r="MUD338" s="54"/>
      <c r="MUE338" s="54"/>
      <c r="MUF338" s="54"/>
      <c r="MUG338" s="54"/>
      <c r="MUH338" s="54"/>
      <c r="MUI338" s="54"/>
      <c r="MUJ338" s="54"/>
      <c r="MUK338" s="54"/>
      <c r="MUL338" s="54"/>
      <c r="MUM338" s="54"/>
      <c r="MUN338" s="54"/>
      <c r="MUO338" s="54"/>
      <c r="MUP338" s="54"/>
      <c r="MUQ338" s="54"/>
      <c r="MUR338" s="54"/>
      <c r="MUS338" s="54"/>
      <c r="MUT338" s="54"/>
      <c r="MUU338" s="54"/>
      <c r="MUV338" s="54"/>
      <c r="MUW338" s="54"/>
      <c r="MUX338" s="54"/>
      <c r="MUY338" s="54"/>
      <c r="MUZ338" s="54"/>
      <c r="MVA338" s="54"/>
      <c r="MVB338" s="54"/>
      <c r="MVC338" s="54"/>
      <c r="MVD338" s="54"/>
      <c r="MVE338" s="54"/>
      <c r="MVF338" s="54"/>
      <c r="MVG338" s="54"/>
      <c r="MVH338" s="54"/>
      <c r="MVI338" s="54"/>
      <c r="MVJ338" s="54"/>
      <c r="MVK338" s="54"/>
      <c r="MVL338" s="54"/>
      <c r="MVM338" s="54"/>
      <c r="MVN338" s="54"/>
      <c r="MVO338" s="54"/>
      <c r="MVP338" s="54"/>
      <c r="MVQ338" s="54"/>
      <c r="MVR338" s="54"/>
      <c r="MVS338" s="54"/>
      <c r="MVT338" s="54"/>
      <c r="MVU338" s="54"/>
      <c r="MVV338" s="54"/>
      <c r="MVW338" s="54"/>
      <c r="MVX338" s="54"/>
      <c r="MVY338" s="54"/>
      <c r="MVZ338" s="54"/>
      <c r="MWA338" s="54"/>
      <c r="MWB338" s="54"/>
      <c r="MWC338" s="54"/>
      <c r="MWD338" s="54"/>
      <c r="MWE338" s="54"/>
      <c r="MWF338" s="54"/>
      <c r="MWG338" s="54"/>
      <c r="MWH338" s="54"/>
      <c r="MWI338" s="54"/>
      <c r="MWJ338" s="54"/>
      <c r="MWK338" s="54"/>
      <c r="MWL338" s="54"/>
      <c r="MWM338" s="54"/>
      <c r="MWN338" s="54"/>
      <c r="MWO338" s="54"/>
      <c r="MWP338" s="54"/>
      <c r="MWQ338" s="54"/>
      <c r="MWR338" s="54"/>
      <c r="MWS338" s="54"/>
      <c r="MWT338" s="54"/>
      <c r="MWU338" s="54"/>
      <c r="MWV338" s="54"/>
      <c r="MWW338" s="54"/>
      <c r="MWX338" s="54"/>
      <c r="MWY338" s="54"/>
      <c r="MWZ338" s="54"/>
      <c r="MXA338" s="54"/>
      <c r="MXB338" s="54"/>
      <c r="MXC338" s="54"/>
      <c r="MXD338" s="54"/>
      <c r="MXE338" s="54"/>
      <c r="MXF338" s="54"/>
      <c r="MXG338" s="54"/>
      <c r="MXH338" s="54"/>
      <c r="MXI338" s="54"/>
      <c r="MXJ338" s="54"/>
      <c r="MXK338" s="54"/>
      <c r="MXL338" s="54"/>
      <c r="MXM338" s="54"/>
      <c r="MXN338" s="54"/>
      <c r="MXO338" s="54"/>
      <c r="MXP338" s="54"/>
      <c r="MXQ338" s="54"/>
      <c r="MXR338" s="54"/>
      <c r="MXS338" s="54"/>
      <c r="MXT338" s="54"/>
      <c r="MXU338" s="54"/>
      <c r="MXV338" s="54"/>
      <c r="MXW338" s="54"/>
      <c r="MXX338" s="54"/>
      <c r="MXY338" s="54"/>
      <c r="MXZ338" s="54"/>
      <c r="MYA338" s="54"/>
      <c r="MYB338" s="54"/>
      <c r="MYC338" s="54"/>
      <c r="MYD338" s="54"/>
      <c r="MYE338" s="54"/>
      <c r="MYF338" s="54"/>
      <c r="MYG338" s="54"/>
      <c r="MYH338" s="54"/>
      <c r="MYI338" s="54"/>
      <c r="MYJ338" s="54"/>
      <c r="MYK338" s="54"/>
      <c r="MYL338" s="54"/>
      <c r="MYM338" s="54"/>
      <c r="MYN338" s="54"/>
      <c r="MYO338" s="54"/>
      <c r="MYP338" s="54"/>
      <c r="MYQ338" s="54"/>
      <c r="MYR338" s="54"/>
      <c r="MYS338" s="54"/>
      <c r="MYT338" s="54"/>
      <c r="MYU338" s="54"/>
      <c r="MYV338" s="54"/>
      <c r="MYW338" s="54"/>
      <c r="MYX338" s="54"/>
      <c r="MYY338" s="54"/>
      <c r="MYZ338" s="54"/>
      <c r="MZA338" s="54"/>
      <c r="MZB338" s="54"/>
      <c r="MZC338" s="54"/>
      <c r="MZD338" s="54"/>
      <c r="MZE338" s="54"/>
      <c r="MZF338" s="54"/>
      <c r="MZG338" s="54"/>
      <c r="MZH338" s="54"/>
      <c r="MZI338" s="54"/>
      <c r="MZJ338" s="54"/>
      <c r="MZK338" s="54"/>
      <c r="MZL338" s="54"/>
      <c r="MZM338" s="54"/>
      <c r="MZN338" s="54"/>
      <c r="MZO338" s="54"/>
      <c r="MZP338" s="54"/>
      <c r="MZQ338" s="54"/>
      <c r="MZR338" s="54"/>
      <c r="MZS338" s="54"/>
      <c r="MZT338" s="54"/>
      <c r="MZU338" s="54"/>
      <c r="MZV338" s="54"/>
      <c r="MZW338" s="54"/>
      <c r="MZX338" s="54"/>
      <c r="MZY338" s="54"/>
      <c r="MZZ338" s="54"/>
      <c r="NAA338" s="54"/>
      <c r="NAB338" s="54"/>
      <c r="NAC338" s="54"/>
      <c r="NAD338" s="54"/>
      <c r="NAE338" s="54"/>
      <c r="NAF338" s="54"/>
      <c r="NAG338" s="54"/>
      <c r="NAH338" s="54"/>
      <c r="NAI338" s="54"/>
      <c r="NAJ338" s="54"/>
      <c r="NAK338" s="54"/>
      <c r="NAL338" s="54"/>
      <c r="NAM338" s="54"/>
      <c r="NAN338" s="54"/>
      <c r="NAO338" s="54"/>
      <c r="NAP338" s="54"/>
      <c r="NAQ338" s="54"/>
      <c r="NAR338" s="54"/>
      <c r="NAS338" s="54"/>
      <c r="NAT338" s="54"/>
      <c r="NAU338" s="54"/>
      <c r="NAV338" s="54"/>
      <c r="NAW338" s="54"/>
      <c r="NAX338" s="54"/>
      <c r="NAY338" s="54"/>
      <c r="NAZ338" s="54"/>
      <c r="NBA338" s="54"/>
      <c r="NBB338" s="54"/>
      <c r="NBC338" s="54"/>
      <c r="NBD338" s="54"/>
      <c r="NBE338" s="54"/>
      <c r="NBF338" s="54"/>
      <c r="NBG338" s="54"/>
      <c r="NBH338" s="54"/>
      <c r="NBI338" s="54"/>
      <c r="NBJ338" s="54"/>
      <c r="NBK338" s="54"/>
      <c r="NBL338" s="54"/>
      <c r="NBM338" s="54"/>
      <c r="NBN338" s="54"/>
      <c r="NBO338" s="54"/>
      <c r="NBP338" s="54"/>
      <c r="NBQ338" s="54"/>
      <c r="NBR338" s="54"/>
      <c r="NBS338" s="54"/>
      <c r="NBT338" s="54"/>
      <c r="NBU338" s="54"/>
      <c r="NBV338" s="54"/>
      <c r="NBW338" s="54"/>
      <c r="NBX338" s="54"/>
      <c r="NBY338" s="54"/>
      <c r="NBZ338" s="54"/>
      <c r="NCA338" s="54"/>
      <c r="NCB338" s="54"/>
      <c r="NCC338" s="54"/>
      <c r="NCD338" s="54"/>
      <c r="NCE338" s="54"/>
      <c r="NCF338" s="54"/>
      <c r="NCG338" s="54"/>
      <c r="NCH338" s="54"/>
      <c r="NCI338" s="54"/>
      <c r="NCJ338" s="54"/>
      <c r="NCK338" s="54"/>
      <c r="NCL338" s="54"/>
      <c r="NCM338" s="54"/>
      <c r="NCN338" s="54"/>
      <c r="NCO338" s="54"/>
      <c r="NCP338" s="54"/>
      <c r="NCQ338" s="54"/>
      <c r="NCR338" s="54"/>
      <c r="NCS338" s="54"/>
      <c r="NCT338" s="54"/>
      <c r="NCU338" s="54"/>
      <c r="NCV338" s="54"/>
      <c r="NCW338" s="54"/>
      <c r="NCX338" s="54"/>
      <c r="NCY338" s="54"/>
      <c r="NCZ338" s="54"/>
      <c r="NDA338" s="54"/>
      <c r="NDB338" s="54"/>
      <c r="NDC338" s="54"/>
      <c r="NDD338" s="54"/>
      <c r="NDE338" s="54"/>
      <c r="NDF338" s="54"/>
      <c r="NDG338" s="54"/>
      <c r="NDH338" s="54"/>
      <c r="NDI338" s="54"/>
      <c r="NDJ338" s="54"/>
      <c r="NDK338" s="54"/>
      <c r="NDL338" s="54"/>
      <c r="NDM338" s="54"/>
      <c r="NDN338" s="54"/>
      <c r="NDO338" s="54"/>
      <c r="NDP338" s="54"/>
      <c r="NDQ338" s="54"/>
      <c r="NDR338" s="54"/>
      <c r="NDS338" s="54"/>
      <c r="NDT338" s="54"/>
      <c r="NDU338" s="54"/>
      <c r="NDV338" s="54"/>
      <c r="NDW338" s="54"/>
      <c r="NDX338" s="54"/>
      <c r="NDY338" s="54"/>
      <c r="NDZ338" s="54"/>
      <c r="NEA338" s="54"/>
      <c r="NEB338" s="54"/>
      <c r="NEC338" s="54"/>
      <c r="NED338" s="54"/>
      <c r="NEE338" s="54"/>
      <c r="NEF338" s="54"/>
      <c r="NEG338" s="54"/>
      <c r="NEH338" s="54"/>
      <c r="NEI338" s="54"/>
      <c r="NEJ338" s="54"/>
      <c r="NEK338" s="54"/>
      <c r="NEL338" s="54"/>
      <c r="NEM338" s="54"/>
      <c r="NEN338" s="54"/>
      <c r="NEO338" s="54"/>
      <c r="NEP338" s="54"/>
      <c r="NEQ338" s="54"/>
      <c r="NER338" s="54"/>
      <c r="NES338" s="54"/>
      <c r="NET338" s="54"/>
      <c r="NEU338" s="54"/>
      <c r="NEV338" s="54"/>
      <c r="NEW338" s="54"/>
      <c r="NEX338" s="54"/>
      <c r="NEY338" s="54"/>
      <c r="NEZ338" s="54"/>
      <c r="NFA338" s="54"/>
      <c r="NFB338" s="54"/>
      <c r="NFC338" s="54"/>
      <c r="NFD338" s="54"/>
      <c r="NFE338" s="54"/>
      <c r="NFF338" s="54"/>
      <c r="NFG338" s="54"/>
      <c r="NFH338" s="54"/>
      <c r="NFI338" s="54"/>
      <c r="NFJ338" s="54"/>
      <c r="NFK338" s="54"/>
      <c r="NFL338" s="54"/>
      <c r="NFM338" s="54"/>
      <c r="NFN338" s="54"/>
      <c r="NFO338" s="54"/>
      <c r="NFP338" s="54"/>
      <c r="NFQ338" s="54"/>
      <c r="NFR338" s="54"/>
      <c r="NFS338" s="54"/>
      <c r="NFT338" s="54"/>
      <c r="NFU338" s="54"/>
      <c r="NFV338" s="54"/>
      <c r="NFW338" s="54"/>
      <c r="NFX338" s="54"/>
      <c r="NFY338" s="54"/>
      <c r="NFZ338" s="54"/>
      <c r="NGA338" s="54"/>
      <c r="NGB338" s="54"/>
      <c r="NGC338" s="54"/>
      <c r="NGD338" s="54"/>
      <c r="NGE338" s="54"/>
      <c r="NGF338" s="54"/>
      <c r="NGG338" s="54"/>
      <c r="NGH338" s="54"/>
      <c r="NGI338" s="54"/>
      <c r="NGJ338" s="54"/>
      <c r="NGK338" s="54"/>
      <c r="NGL338" s="54"/>
      <c r="NGM338" s="54"/>
      <c r="NGN338" s="54"/>
      <c r="NGO338" s="54"/>
      <c r="NGP338" s="54"/>
      <c r="NGQ338" s="54"/>
      <c r="NGR338" s="54"/>
      <c r="NGS338" s="54"/>
      <c r="NGT338" s="54"/>
      <c r="NGU338" s="54"/>
      <c r="NGV338" s="54"/>
      <c r="NGW338" s="54"/>
      <c r="NGX338" s="54"/>
      <c r="NGY338" s="54"/>
      <c r="NGZ338" s="54"/>
      <c r="NHA338" s="54"/>
      <c r="NHB338" s="54"/>
      <c r="NHC338" s="54"/>
      <c r="NHD338" s="54"/>
      <c r="NHE338" s="54"/>
      <c r="NHF338" s="54"/>
      <c r="NHG338" s="54"/>
      <c r="NHH338" s="54"/>
      <c r="NHI338" s="54"/>
      <c r="NHJ338" s="54"/>
      <c r="NHK338" s="54"/>
      <c r="NHL338" s="54"/>
      <c r="NHM338" s="54"/>
      <c r="NHN338" s="54"/>
      <c r="NHO338" s="54"/>
      <c r="NHP338" s="54"/>
      <c r="NHQ338" s="54"/>
      <c r="NHR338" s="54"/>
      <c r="NHS338" s="54"/>
      <c r="NHT338" s="54"/>
      <c r="NHU338" s="54"/>
      <c r="NHV338" s="54"/>
      <c r="NHW338" s="54"/>
      <c r="NHX338" s="54"/>
      <c r="NHY338" s="54"/>
      <c r="NHZ338" s="54"/>
      <c r="NIA338" s="54"/>
      <c r="NIB338" s="54"/>
      <c r="NIC338" s="54"/>
      <c r="NID338" s="54"/>
      <c r="NIE338" s="54"/>
      <c r="NIF338" s="54"/>
      <c r="NIG338" s="54"/>
      <c r="NIH338" s="54"/>
      <c r="NII338" s="54"/>
      <c r="NIJ338" s="54"/>
      <c r="NIK338" s="54"/>
      <c r="NIL338" s="54"/>
      <c r="NIM338" s="54"/>
      <c r="NIN338" s="54"/>
      <c r="NIO338" s="54"/>
      <c r="NIP338" s="54"/>
      <c r="NIQ338" s="54"/>
      <c r="NIR338" s="54"/>
      <c r="NIS338" s="54"/>
      <c r="NIT338" s="54"/>
      <c r="NIU338" s="54"/>
      <c r="NIV338" s="54"/>
      <c r="NIW338" s="54"/>
      <c r="NIX338" s="54"/>
      <c r="NIY338" s="54"/>
      <c r="NIZ338" s="54"/>
      <c r="NJA338" s="54"/>
      <c r="NJB338" s="54"/>
      <c r="NJC338" s="54"/>
      <c r="NJD338" s="54"/>
      <c r="NJE338" s="54"/>
      <c r="NJF338" s="54"/>
      <c r="NJG338" s="54"/>
      <c r="NJH338" s="54"/>
      <c r="NJI338" s="54"/>
      <c r="NJJ338" s="54"/>
      <c r="NJK338" s="54"/>
      <c r="NJL338" s="54"/>
      <c r="NJM338" s="54"/>
      <c r="NJN338" s="54"/>
      <c r="NJO338" s="54"/>
      <c r="NJP338" s="54"/>
      <c r="NJQ338" s="54"/>
      <c r="NJR338" s="54"/>
      <c r="NJS338" s="54"/>
      <c r="NJT338" s="54"/>
      <c r="NJU338" s="54"/>
      <c r="NJV338" s="54"/>
      <c r="NJW338" s="54"/>
      <c r="NJX338" s="54"/>
      <c r="NJY338" s="54"/>
      <c r="NJZ338" s="54"/>
      <c r="NKA338" s="54"/>
      <c r="NKB338" s="54"/>
      <c r="NKC338" s="54"/>
      <c r="NKD338" s="54"/>
      <c r="NKE338" s="54"/>
      <c r="NKF338" s="54"/>
      <c r="NKG338" s="54"/>
      <c r="NKH338" s="54"/>
      <c r="NKI338" s="54"/>
      <c r="NKJ338" s="54"/>
      <c r="NKK338" s="54"/>
      <c r="NKL338" s="54"/>
      <c r="NKM338" s="54"/>
      <c r="NKN338" s="54"/>
      <c r="NKO338" s="54"/>
      <c r="NKP338" s="54"/>
      <c r="NKQ338" s="54"/>
      <c r="NKR338" s="54"/>
      <c r="NKS338" s="54"/>
      <c r="NKT338" s="54"/>
      <c r="NKU338" s="54"/>
      <c r="NKV338" s="54"/>
      <c r="NKW338" s="54"/>
      <c r="NKX338" s="54"/>
      <c r="NKY338" s="54"/>
      <c r="NKZ338" s="54"/>
      <c r="NLA338" s="54"/>
      <c r="NLB338" s="54"/>
      <c r="NLC338" s="54"/>
      <c r="NLD338" s="54"/>
      <c r="NLE338" s="54"/>
      <c r="NLF338" s="54"/>
      <c r="NLG338" s="54"/>
      <c r="NLH338" s="54"/>
      <c r="NLI338" s="54"/>
      <c r="NLJ338" s="54"/>
      <c r="NLK338" s="54"/>
      <c r="NLL338" s="54"/>
      <c r="NLM338" s="54"/>
      <c r="NLN338" s="54"/>
      <c r="NLO338" s="54"/>
      <c r="NLP338" s="54"/>
      <c r="NLQ338" s="54"/>
      <c r="NLR338" s="54"/>
      <c r="NLS338" s="54"/>
      <c r="NLT338" s="54"/>
      <c r="NLU338" s="54"/>
      <c r="NLV338" s="54"/>
      <c r="NLW338" s="54"/>
      <c r="NLX338" s="54"/>
      <c r="NLY338" s="54"/>
      <c r="NLZ338" s="54"/>
      <c r="NMA338" s="54"/>
      <c r="NMB338" s="54"/>
      <c r="NMC338" s="54"/>
      <c r="NMD338" s="54"/>
      <c r="NME338" s="54"/>
      <c r="NMF338" s="54"/>
      <c r="NMG338" s="54"/>
      <c r="NMH338" s="54"/>
      <c r="NMI338" s="54"/>
      <c r="NMJ338" s="54"/>
      <c r="NMK338" s="54"/>
      <c r="NML338" s="54"/>
      <c r="NMM338" s="54"/>
      <c r="NMN338" s="54"/>
      <c r="NMO338" s="54"/>
      <c r="NMP338" s="54"/>
      <c r="NMQ338" s="54"/>
      <c r="NMR338" s="54"/>
      <c r="NMS338" s="54"/>
      <c r="NMT338" s="54"/>
      <c r="NMU338" s="54"/>
      <c r="NMV338" s="54"/>
      <c r="NMW338" s="54"/>
      <c r="NMX338" s="54"/>
      <c r="NMY338" s="54"/>
      <c r="NMZ338" s="54"/>
      <c r="NNA338" s="54"/>
      <c r="NNB338" s="54"/>
      <c r="NNC338" s="54"/>
      <c r="NND338" s="54"/>
      <c r="NNE338" s="54"/>
      <c r="NNF338" s="54"/>
      <c r="NNG338" s="54"/>
      <c r="NNH338" s="54"/>
      <c r="NNI338" s="54"/>
      <c r="NNJ338" s="54"/>
      <c r="NNK338" s="54"/>
      <c r="NNL338" s="54"/>
      <c r="NNM338" s="54"/>
      <c r="NNN338" s="54"/>
      <c r="NNO338" s="54"/>
      <c r="NNP338" s="54"/>
      <c r="NNQ338" s="54"/>
      <c r="NNR338" s="54"/>
      <c r="NNS338" s="54"/>
      <c r="NNT338" s="54"/>
      <c r="NNU338" s="54"/>
      <c r="NNV338" s="54"/>
      <c r="NNW338" s="54"/>
      <c r="NNX338" s="54"/>
      <c r="NNY338" s="54"/>
      <c r="NNZ338" s="54"/>
      <c r="NOA338" s="54"/>
      <c r="NOB338" s="54"/>
      <c r="NOC338" s="54"/>
      <c r="NOD338" s="54"/>
      <c r="NOE338" s="54"/>
      <c r="NOF338" s="54"/>
      <c r="NOG338" s="54"/>
      <c r="NOH338" s="54"/>
      <c r="NOI338" s="54"/>
      <c r="NOJ338" s="54"/>
      <c r="NOK338" s="54"/>
      <c r="NOL338" s="54"/>
      <c r="NOM338" s="54"/>
      <c r="NON338" s="54"/>
      <c r="NOO338" s="54"/>
      <c r="NOP338" s="54"/>
      <c r="NOQ338" s="54"/>
      <c r="NOR338" s="54"/>
      <c r="NOS338" s="54"/>
      <c r="NOT338" s="54"/>
      <c r="NOU338" s="54"/>
      <c r="NOV338" s="54"/>
      <c r="NOW338" s="54"/>
      <c r="NOX338" s="54"/>
      <c r="NOY338" s="54"/>
      <c r="NOZ338" s="54"/>
      <c r="NPA338" s="54"/>
      <c r="NPB338" s="54"/>
      <c r="NPC338" s="54"/>
      <c r="NPD338" s="54"/>
      <c r="NPE338" s="54"/>
      <c r="NPF338" s="54"/>
      <c r="NPG338" s="54"/>
      <c r="NPH338" s="54"/>
      <c r="NPI338" s="54"/>
      <c r="NPJ338" s="54"/>
      <c r="NPK338" s="54"/>
      <c r="NPL338" s="54"/>
      <c r="NPM338" s="54"/>
      <c r="NPN338" s="54"/>
      <c r="NPO338" s="54"/>
      <c r="NPP338" s="54"/>
      <c r="NPQ338" s="54"/>
      <c r="NPR338" s="54"/>
      <c r="NPS338" s="54"/>
      <c r="NPT338" s="54"/>
      <c r="NPU338" s="54"/>
      <c r="NPV338" s="54"/>
      <c r="NPW338" s="54"/>
      <c r="NPX338" s="54"/>
      <c r="NPY338" s="54"/>
      <c r="NPZ338" s="54"/>
      <c r="NQA338" s="54"/>
      <c r="NQB338" s="54"/>
      <c r="NQC338" s="54"/>
      <c r="NQD338" s="54"/>
      <c r="NQE338" s="54"/>
      <c r="NQF338" s="54"/>
      <c r="NQG338" s="54"/>
      <c r="NQH338" s="54"/>
      <c r="NQI338" s="54"/>
      <c r="NQJ338" s="54"/>
      <c r="NQK338" s="54"/>
      <c r="NQL338" s="54"/>
      <c r="NQM338" s="54"/>
      <c r="NQN338" s="54"/>
      <c r="NQO338" s="54"/>
      <c r="NQP338" s="54"/>
      <c r="NQQ338" s="54"/>
      <c r="NQR338" s="54"/>
      <c r="NQS338" s="54"/>
      <c r="NQT338" s="54"/>
      <c r="NQU338" s="54"/>
      <c r="NQV338" s="54"/>
      <c r="NQW338" s="54"/>
      <c r="NQX338" s="54"/>
      <c r="NQY338" s="54"/>
      <c r="NQZ338" s="54"/>
      <c r="NRA338" s="54"/>
      <c r="NRB338" s="54"/>
      <c r="NRC338" s="54"/>
      <c r="NRD338" s="54"/>
      <c r="NRE338" s="54"/>
      <c r="NRF338" s="54"/>
      <c r="NRG338" s="54"/>
      <c r="NRH338" s="54"/>
      <c r="NRI338" s="54"/>
      <c r="NRJ338" s="54"/>
      <c r="NRK338" s="54"/>
      <c r="NRL338" s="54"/>
      <c r="NRM338" s="54"/>
      <c r="NRN338" s="54"/>
      <c r="NRO338" s="54"/>
      <c r="NRP338" s="54"/>
      <c r="NRQ338" s="54"/>
      <c r="NRR338" s="54"/>
      <c r="NRS338" s="54"/>
      <c r="NRT338" s="54"/>
      <c r="NRU338" s="54"/>
      <c r="NRV338" s="54"/>
      <c r="NRW338" s="54"/>
      <c r="NRX338" s="54"/>
      <c r="NRY338" s="54"/>
      <c r="NRZ338" s="54"/>
      <c r="NSA338" s="54"/>
      <c r="NSB338" s="54"/>
      <c r="NSC338" s="54"/>
      <c r="NSD338" s="54"/>
      <c r="NSE338" s="54"/>
      <c r="NSF338" s="54"/>
      <c r="NSG338" s="54"/>
      <c r="NSH338" s="54"/>
      <c r="NSI338" s="54"/>
      <c r="NSJ338" s="54"/>
      <c r="NSK338" s="54"/>
      <c r="NSL338" s="54"/>
      <c r="NSM338" s="54"/>
      <c r="NSN338" s="54"/>
      <c r="NSO338" s="54"/>
      <c r="NSP338" s="54"/>
      <c r="NSQ338" s="54"/>
      <c r="NSR338" s="54"/>
      <c r="NSS338" s="54"/>
      <c r="NST338" s="54"/>
      <c r="NSU338" s="54"/>
      <c r="NSV338" s="54"/>
      <c r="NSW338" s="54"/>
      <c r="NSX338" s="54"/>
      <c r="NSY338" s="54"/>
      <c r="NSZ338" s="54"/>
      <c r="NTA338" s="54"/>
      <c r="NTB338" s="54"/>
      <c r="NTC338" s="54"/>
      <c r="NTD338" s="54"/>
      <c r="NTE338" s="54"/>
      <c r="NTF338" s="54"/>
      <c r="NTG338" s="54"/>
      <c r="NTH338" s="54"/>
      <c r="NTI338" s="54"/>
      <c r="NTJ338" s="54"/>
      <c r="NTK338" s="54"/>
      <c r="NTL338" s="54"/>
      <c r="NTM338" s="54"/>
      <c r="NTN338" s="54"/>
      <c r="NTO338" s="54"/>
      <c r="NTP338" s="54"/>
      <c r="NTQ338" s="54"/>
      <c r="NTR338" s="54"/>
      <c r="NTS338" s="54"/>
      <c r="NTT338" s="54"/>
      <c r="NTU338" s="54"/>
      <c r="NTV338" s="54"/>
      <c r="NTW338" s="54"/>
      <c r="NTX338" s="54"/>
      <c r="NTY338" s="54"/>
      <c r="NTZ338" s="54"/>
      <c r="NUA338" s="54"/>
      <c r="NUB338" s="54"/>
      <c r="NUC338" s="54"/>
      <c r="NUD338" s="54"/>
      <c r="NUE338" s="54"/>
      <c r="NUF338" s="54"/>
      <c r="NUG338" s="54"/>
      <c r="NUH338" s="54"/>
      <c r="NUI338" s="54"/>
      <c r="NUJ338" s="54"/>
      <c r="NUK338" s="54"/>
      <c r="NUL338" s="54"/>
      <c r="NUM338" s="54"/>
      <c r="NUN338" s="54"/>
      <c r="NUO338" s="54"/>
      <c r="NUP338" s="54"/>
      <c r="NUQ338" s="54"/>
      <c r="NUR338" s="54"/>
      <c r="NUS338" s="54"/>
      <c r="NUT338" s="54"/>
      <c r="NUU338" s="54"/>
      <c r="NUV338" s="54"/>
      <c r="NUW338" s="54"/>
      <c r="NUX338" s="54"/>
      <c r="NUY338" s="54"/>
      <c r="NUZ338" s="54"/>
      <c r="NVA338" s="54"/>
      <c r="NVB338" s="54"/>
      <c r="NVC338" s="54"/>
      <c r="NVD338" s="54"/>
      <c r="NVE338" s="54"/>
      <c r="NVF338" s="54"/>
      <c r="NVG338" s="54"/>
      <c r="NVH338" s="54"/>
      <c r="NVI338" s="54"/>
      <c r="NVJ338" s="54"/>
      <c r="NVK338" s="54"/>
      <c r="NVL338" s="54"/>
      <c r="NVM338" s="54"/>
      <c r="NVN338" s="54"/>
      <c r="NVO338" s="54"/>
      <c r="NVP338" s="54"/>
      <c r="NVQ338" s="54"/>
      <c r="NVR338" s="54"/>
      <c r="NVS338" s="54"/>
      <c r="NVT338" s="54"/>
      <c r="NVU338" s="54"/>
      <c r="NVV338" s="54"/>
      <c r="NVW338" s="54"/>
      <c r="NVX338" s="54"/>
      <c r="NVY338" s="54"/>
      <c r="NVZ338" s="54"/>
      <c r="NWA338" s="54"/>
      <c r="NWB338" s="54"/>
      <c r="NWC338" s="54"/>
      <c r="NWD338" s="54"/>
      <c r="NWE338" s="54"/>
      <c r="NWF338" s="54"/>
      <c r="NWG338" s="54"/>
      <c r="NWH338" s="54"/>
      <c r="NWI338" s="54"/>
      <c r="NWJ338" s="54"/>
      <c r="NWK338" s="54"/>
      <c r="NWL338" s="54"/>
      <c r="NWM338" s="54"/>
      <c r="NWN338" s="54"/>
      <c r="NWO338" s="54"/>
      <c r="NWP338" s="54"/>
      <c r="NWQ338" s="54"/>
      <c r="NWR338" s="54"/>
      <c r="NWS338" s="54"/>
      <c r="NWT338" s="54"/>
      <c r="NWU338" s="54"/>
      <c r="NWV338" s="54"/>
      <c r="NWW338" s="54"/>
      <c r="NWX338" s="54"/>
      <c r="NWY338" s="54"/>
      <c r="NWZ338" s="54"/>
      <c r="NXA338" s="54"/>
      <c r="NXB338" s="54"/>
      <c r="NXC338" s="54"/>
      <c r="NXD338" s="54"/>
      <c r="NXE338" s="54"/>
      <c r="NXF338" s="54"/>
      <c r="NXG338" s="54"/>
      <c r="NXH338" s="54"/>
      <c r="NXI338" s="54"/>
      <c r="NXJ338" s="54"/>
      <c r="NXK338" s="54"/>
      <c r="NXL338" s="54"/>
      <c r="NXM338" s="54"/>
      <c r="NXN338" s="54"/>
      <c r="NXO338" s="54"/>
      <c r="NXP338" s="54"/>
      <c r="NXQ338" s="54"/>
      <c r="NXR338" s="54"/>
      <c r="NXS338" s="54"/>
      <c r="NXT338" s="54"/>
      <c r="NXU338" s="54"/>
      <c r="NXV338" s="54"/>
      <c r="NXW338" s="54"/>
      <c r="NXX338" s="54"/>
      <c r="NXY338" s="54"/>
      <c r="NXZ338" s="54"/>
      <c r="NYA338" s="54"/>
      <c r="NYB338" s="54"/>
      <c r="NYC338" s="54"/>
      <c r="NYD338" s="54"/>
      <c r="NYE338" s="54"/>
      <c r="NYF338" s="54"/>
      <c r="NYG338" s="54"/>
      <c r="NYH338" s="54"/>
      <c r="NYI338" s="54"/>
      <c r="NYJ338" s="54"/>
      <c r="NYK338" s="54"/>
      <c r="NYL338" s="54"/>
      <c r="NYM338" s="54"/>
      <c r="NYN338" s="54"/>
      <c r="NYO338" s="54"/>
      <c r="NYP338" s="54"/>
      <c r="NYQ338" s="54"/>
      <c r="NYR338" s="54"/>
      <c r="NYS338" s="54"/>
      <c r="NYT338" s="54"/>
      <c r="NYU338" s="54"/>
      <c r="NYV338" s="54"/>
      <c r="NYW338" s="54"/>
      <c r="NYX338" s="54"/>
      <c r="NYY338" s="54"/>
      <c r="NYZ338" s="54"/>
      <c r="NZA338" s="54"/>
      <c r="NZB338" s="54"/>
      <c r="NZC338" s="54"/>
      <c r="NZD338" s="54"/>
      <c r="NZE338" s="54"/>
      <c r="NZF338" s="54"/>
      <c r="NZG338" s="54"/>
      <c r="NZH338" s="54"/>
      <c r="NZI338" s="54"/>
      <c r="NZJ338" s="54"/>
      <c r="NZK338" s="54"/>
      <c r="NZL338" s="54"/>
      <c r="NZM338" s="54"/>
      <c r="NZN338" s="54"/>
      <c r="NZO338" s="54"/>
      <c r="NZP338" s="54"/>
      <c r="NZQ338" s="54"/>
      <c r="NZR338" s="54"/>
      <c r="NZS338" s="54"/>
      <c r="NZT338" s="54"/>
      <c r="NZU338" s="54"/>
      <c r="NZV338" s="54"/>
      <c r="NZW338" s="54"/>
      <c r="NZX338" s="54"/>
      <c r="NZY338" s="54"/>
      <c r="NZZ338" s="54"/>
      <c r="OAA338" s="54"/>
      <c r="OAB338" s="54"/>
      <c r="OAC338" s="54"/>
      <c r="OAD338" s="54"/>
      <c r="OAE338" s="54"/>
      <c r="OAF338" s="54"/>
      <c r="OAG338" s="54"/>
      <c r="OAH338" s="54"/>
      <c r="OAI338" s="54"/>
      <c r="OAJ338" s="54"/>
      <c r="OAK338" s="54"/>
      <c r="OAL338" s="54"/>
      <c r="OAM338" s="54"/>
      <c r="OAN338" s="54"/>
      <c r="OAO338" s="54"/>
      <c r="OAP338" s="54"/>
      <c r="OAQ338" s="54"/>
      <c r="OAR338" s="54"/>
      <c r="OAS338" s="54"/>
      <c r="OAT338" s="54"/>
      <c r="OAU338" s="54"/>
      <c r="OAV338" s="54"/>
      <c r="OAW338" s="54"/>
      <c r="OAX338" s="54"/>
      <c r="OAY338" s="54"/>
      <c r="OAZ338" s="54"/>
      <c r="OBA338" s="54"/>
      <c r="OBB338" s="54"/>
      <c r="OBC338" s="54"/>
      <c r="OBD338" s="54"/>
      <c r="OBE338" s="54"/>
      <c r="OBF338" s="54"/>
      <c r="OBG338" s="54"/>
      <c r="OBH338" s="54"/>
      <c r="OBI338" s="54"/>
      <c r="OBJ338" s="54"/>
      <c r="OBK338" s="54"/>
      <c r="OBL338" s="54"/>
      <c r="OBM338" s="54"/>
      <c r="OBN338" s="54"/>
      <c r="OBO338" s="54"/>
      <c r="OBP338" s="54"/>
      <c r="OBQ338" s="54"/>
      <c r="OBR338" s="54"/>
      <c r="OBS338" s="54"/>
      <c r="OBT338" s="54"/>
      <c r="OBU338" s="54"/>
      <c r="OBV338" s="54"/>
      <c r="OBW338" s="54"/>
      <c r="OBX338" s="54"/>
      <c r="OBY338" s="54"/>
      <c r="OBZ338" s="54"/>
      <c r="OCA338" s="54"/>
      <c r="OCB338" s="54"/>
      <c r="OCC338" s="54"/>
      <c r="OCD338" s="54"/>
      <c r="OCE338" s="54"/>
      <c r="OCF338" s="54"/>
      <c r="OCG338" s="54"/>
      <c r="OCH338" s="54"/>
      <c r="OCI338" s="54"/>
      <c r="OCJ338" s="54"/>
      <c r="OCK338" s="54"/>
      <c r="OCL338" s="54"/>
      <c r="OCM338" s="54"/>
      <c r="OCN338" s="54"/>
      <c r="OCO338" s="54"/>
      <c r="OCP338" s="54"/>
      <c r="OCQ338" s="54"/>
      <c r="OCR338" s="54"/>
      <c r="OCS338" s="54"/>
      <c r="OCT338" s="54"/>
      <c r="OCU338" s="54"/>
      <c r="OCV338" s="54"/>
      <c r="OCW338" s="54"/>
      <c r="OCX338" s="54"/>
      <c r="OCY338" s="54"/>
      <c r="OCZ338" s="54"/>
      <c r="ODA338" s="54"/>
      <c r="ODB338" s="54"/>
      <c r="ODC338" s="54"/>
      <c r="ODD338" s="54"/>
      <c r="ODE338" s="54"/>
      <c r="ODF338" s="54"/>
      <c r="ODG338" s="54"/>
      <c r="ODH338" s="54"/>
      <c r="ODI338" s="54"/>
      <c r="ODJ338" s="54"/>
      <c r="ODK338" s="54"/>
      <c r="ODL338" s="54"/>
      <c r="ODM338" s="54"/>
      <c r="ODN338" s="54"/>
      <c r="ODO338" s="54"/>
      <c r="ODP338" s="54"/>
      <c r="ODQ338" s="54"/>
      <c r="ODR338" s="54"/>
      <c r="ODS338" s="54"/>
      <c r="ODT338" s="54"/>
      <c r="ODU338" s="54"/>
      <c r="ODV338" s="54"/>
      <c r="ODW338" s="54"/>
      <c r="ODX338" s="54"/>
      <c r="ODY338" s="54"/>
      <c r="ODZ338" s="54"/>
      <c r="OEA338" s="54"/>
      <c r="OEB338" s="54"/>
      <c r="OEC338" s="54"/>
      <c r="OED338" s="54"/>
      <c r="OEE338" s="54"/>
      <c r="OEF338" s="54"/>
      <c r="OEG338" s="54"/>
      <c r="OEH338" s="54"/>
      <c r="OEI338" s="54"/>
      <c r="OEJ338" s="54"/>
      <c r="OEK338" s="54"/>
      <c r="OEL338" s="54"/>
      <c r="OEM338" s="54"/>
      <c r="OEN338" s="54"/>
      <c r="OEO338" s="54"/>
      <c r="OEP338" s="54"/>
      <c r="OEQ338" s="54"/>
      <c r="OER338" s="54"/>
      <c r="OES338" s="54"/>
      <c r="OET338" s="54"/>
      <c r="OEU338" s="54"/>
      <c r="OEV338" s="54"/>
      <c r="OEW338" s="54"/>
      <c r="OEX338" s="54"/>
      <c r="OEY338" s="54"/>
      <c r="OEZ338" s="54"/>
      <c r="OFA338" s="54"/>
      <c r="OFB338" s="54"/>
      <c r="OFC338" s="54"/>
      <c r="OFD338" s="54"/>
      <c r="OFE338" s="54"/>
      <c r="OFF338" s="54"/>
      <c r="OFG338" s="54"/>
      <c r="OFH338" s="54"/>
      <c r="OFI338" s="54"/>
      <c r="OFJ338" s="54"/>
      <c r="OFK338" s="54"/>
      <c r="OFL338" s="54"/>
      <c r="OFM338" s="54"/>
      <c r="OFN338" s="54"/>
      <c r="OFO338" s="54"/>
      <c r="OFP338" s="54"/>
      <c r="OFQ338" s="54"/>
      <c r="OFR338" s="54"/>
      <c r="OFS338" s="54"/>
      <c r="OFT338" s="54"/>
      <c r="OFU338" s="54"/>
      <c r="OFV338" s="54"/>
      <c r="OFW338" s="54"/>
      <c r="OFX338" s="54"/>
      <c r="OFY338" s="54"/>
      <c r="OFZ338" s="54"/>
      <c r="OGA338" s="54"/>
      <c r="OGB338" s="54"/>
      <c r="OGC338" s="54"/>
      <c r="OGD338" s="54"/>
      <c r="OGE338" s="54"/>
      <c r="OGF338" s="54"/>
      <c r="OGG338" s="54"/>
      <c r="OGH338" s="54"/>
      <c r="OGI338" s="54"/>
      <c r="OGJ338" s="54"/>
      <c r="OGK338" s="54"/>
      <c r="OGL338" s="54"/>
      <c r="OGM338" s="54"/>
      <c r="OGN338" s="54"/>
      <c r="OGO338" s="54"/>
      <c r="OGP338" s="54"/>
      <c r="OGQ338" s="54"/>
      <c r="OGR338" s="54"/>
      <c r="OGS338" s="54"/>
      <c r="OGT338" s="54"/>
      <c r="OGU338" s="54"/>
      <c r="OGV338" s="54"/>
      <c r="OGW338" s="54"/>
      <c r="OGX338" s="54"/>
      <c r="OGY338" s="54"/>
      <c r="OGZ338" s="54"/>
      <c r="OHA338" s="54"/>
      <c r="OHB338" s="54"/>
      <c r="OHC338" s="54"/>
      <c r="OHD338" s="54"/>
      <c r="OHE338" s="54"/>
      <c r="OHF338" s="54"/>
      <c r="OHG338" s="54"/>
      <c r="OHH338" s="54"/>
      <c r="OHI338" s="54"/>
      <c r="OHJ338" s="54"/>
      <c r="OHK338" s="54"/>
      <c r="OHL338" s="54"/>
      <c r="OHM338" s="54"/>
      <c r="OHN338" s="54"/>
      <c r="OHO338" s="54"/>
      <c r="OHP338" s="54"/>
      <c r="OHQ338" s="54"/>
      <c r="OHR338" s="54"/>
      <c r="OHS338" s="54"/>
      <c r="OHT338" s="54"/>
      <c r="OHU338" s="54"/>
      <c r="OHV338" s="54"/>
      <c r="OHW338" s="54"/>
      <c r="OHX338" s="54"/>
      <c r="OHY338" s="54"/>
      <c r="OHZ338" s="54"/>
      <c r="OIA338" s="54"/>
      <c r="OIB338" s="54"/>
      <c r="OIC338" s="54"/>
      <c r="OID338" s="54"/>
      <c r="OIE338" s="54"/>
      <c r="OIF338" s="54"/>
      <c r="OIG338" s="54"/>
      <c r="OIH338" s="54"/>
      <c r="OII338" s="54"/>
      <c r="OIJ338" s="54"/>
      <c r="OIK338" s="54"/>
      <c r="OIL338" s="54"/>
      <c r="OIM338" s="54"/>
      <c r="OIN338" s="54"/>
      <c r="OIO338" s="54"/>
      <c r="OIP338" s="54"/>
      <c r="OIQ338" s="54"/>
      <c r="OIR338" s="54"/>
      <c r="OIS338" s="54"/>
      <c r="OIT338" s="54"/>
      <c r="OIU338" s="54"/>
      <c r="OIV338" s="54"/>
      <c r="OIW338" s="54"/>
      <c r="OIX338" s="54"/>
      <c r="OIY338" s="54"/>
      <c r="OIZ338" s="54"/>
      <c r="OJA338" s="54"/>
      <c r="OJB338" s="54"/>
      <c r="OJC338" s="54"/>
      <c r="OJD338" s="54"/>
      <c r="OJE338" s="54"/>
      <c r="OJF338" s="54"/>
      <c r="OJG338" s="54"/>
      <c r="OJH338" s="54"/>
      <c r="OJI338" s="54"/>
      <c r="OJJ338" s="54"/>
      <c r="OJK338" s="54"/>
      <c r="OJL338" s="54"/>
      <c r="OJM338" s="54"/>
      <c r="OJN338" s="54"/>
      <c r="OJO338" s="54"/>
      <c r="OJP338" s="54"/>
      <c r="OJQ338" s="54"/>
      <c r="OJR338" s="54"/>
      <c r="OJS338" s="54"/>
      <c r="OJT338" s="54"/>
      <c r="OJU338" s="54"/>
      <c r="OJV338" s="54"/>
      <c r="OJW338" s="54"/>
      <c r="OJX338" s="54"/>
      <c r="OJY338" s="54"/>
      <c r="OJZ338" s="54"/>
      <c r="OKA338" s="54"/>
      <c r="OKB338" s="54"/>
      <c r="OKC338" s="54"/>
      <c r="OKD338" s="54"/>
      <c r="OKE338" s="54"/>
      <c r="OKF338" s="54"/>
      <c r="OKG338" s="54"/>
      <c r="OKH338" s="54"/>
      <c r="OKI338" s="54"/>
      <c r="OKJ338" s="54"/>
      <c r="OKK338" s="54"/>
      <c r="OKL338" s="54"/>
      <c r="OKM338" s="54"/>
      <c r="OKN338" s="54"/>
      <c r="OKO338" s="54"/>
      <c r="OKP338" s="54"/>
      <c r="OKQ338" s="54"/>
      <c r="OKR338" s="54"/>
      <c r="OKS338" s="54"/>
      <c r="OKT338" s="54"/>
      <c r="OKU338" s="54"/>
      <c r="OKV338" s="54"/>
      <c r="OKW338" s="54"/>
      <c r="OKX338" s="54"/>
      <c r="OKY338" s="54"/>
      <c r="OKZ338" s="54"/>
      <c r="OLA338" s="54"/>
      <c r="OLB338" s="54"/>
      <c r="OLC338" s="54"/>
      <c r="OLD338" s="54"/>
      <c r="OLE338" s="54"/>
      <c r="OLF338" s="54"/>
      <c r="OLG338" s="54"/>
      <c r="OLH338" s="54"/>
      <c r="OLI338" s="54"/>
      <c r="OLJ338" s="54"/>
      <c r="OLK338" s="54"/>
      <c r="OLL338" s="54"/>
      <c r="OLM338" s="54"/>
      <c r="OLN338" s="54"/>
      <c r="OLO338" s="54"/>
      <c r="OLP338" s="54"/>
      <c r="OLQ338" s="54"/>
      <c r="OLR338" s="54"/>
      <c r="OLS338" s="54"/>
      <c r="OLT338" s="54"/>
      <c r="OLU338" s="54"/>
      <c r="OLV338" s="54"/>
      <c r="OLW338" s="54"/>
      <c r="OLX338" s="54"/>
      <c r="OLY338" s="54"/>
      <c r="OLZ338" s="54"/>
      <c r="OMA338" s="54"/>
      <c r="OMB338" s="54"/>
      <c r="OMC338" s="54"/>
      <c r="OMD338" s="54"/>
      <c r="OME338" s="54"/>
      <c r="OMF338" s="54"/>
      <c r="OMG338" s="54"/>
      <c r="OMH338" s="54"/>
      <c r="OMI338" s="54"/>
      <c r="OMJ338" s="54"/>
      <c r="OMK338" s="54"/>
      <c r="OML338" s="54"/>
      <c r="OMM338" s="54"/>
      <c r="OMN338" s="54"/>
      <c r="OMO338" s="54"/>
      <c r="OMP338" s="54"/>
      <c r="OMQ338" s="54"/>
      <c r="OMR338" s="54"/>
      <c r="OMS338" s="54"/>
      <c r="OMT338" s="54"/>
      <c r="OMU338" s="54"/>
      <c r="OMV338" s="54"/>
      <c r="OMW338" s="54"/>
      <c r="OMX338" s="54"/>
      <c r="OMY338" s="54"/>
      <c r="OMZ338" s="54"/>
      <c r="ONA338" s="54"/>
      <c r="ONB338" s="54"/>
      <c r="ONC338" s="54"/>
      <c r="OND338" s="54"/>
      <c r="ONE338" s="54"/>
      <c r="ONF338" s="54"/>
      <c r="ONG338" s="54"/>
      <c r="ONH338" s="54"/>
      <c r="ONI338" s="54"/>
      <c r="ONJ338" s="54"/>
      <c r="ONK338" s="54"/>
      <c r="ONL338" s="54"/>
      <c r="ONM338" s="54"/>
      <c r="ONN338" s="54"/>
      <c r="ONO338" s="54"/>
      <c r="ONP338" s="54"/>
      <c r="ONQ338" s="54"/>
      <c r="ONR338" s="54"/>
      <c r="ONS338" s="54"/>
      <c r="ONT338" s="54"/>
      <c r="ONU338" s="54"/>
      <c r="ONV338" s="54"/>
      <c r="ONW338" s="54"/>
      <c r="ONX338" s="54"/>
      <c r="ONY338" s="54"/>
      <c r="ONZ338" s="54"/>
      <c r="OOA338" s="54"/>
      <c r="OOB338" s="54"/>
      <c r="OOC338" s="54"/>
      <c r="OOD338" s="54"/>
      <c r="OOE338" s="54"/>
      <c r="OOF338" s="54"/>
      <c r="OOG338" s="54"/>
      <c r="OOH338" s="54"/>
      <c r="OOI338" s="54"/>
      <c r="OOJ338" s="54"/>
      <c r="OOK338" s="54"/>
      <c r="OOL338" s="54"/>
      <c r="OOM338" s="54"/>
      <c r="OON338" s="54"/>
      <c r="OOO338" s="54"/>
      <c r="OOP338" s="54"/>
      <c r="OOQ338" s="54"/>
      <c r="OOR338" s="54"/>
      <c r="OOS338" s="54"/>
      <c r="OOT338" s="54"/>
      <c r="OOU338" s="54"/>
      <c r="OOV338" s="54"/>
      <c r="OOW338" s="54"/>
      <c r="OOX338" s="54"/>
      <c r="OOY338" s="54"/>
      <c r="OOZ338" s="54"/>
      <c r="OPA338" s="54"/>
      <c r="OPB338" s="54"/>
      <c r="OPC338" s="54"/>
      <c r="OPD338" s="54"/>
      <c r="OPE338" s="54"/>
      <c r="OPF338" s="54"/>
      <c r="OPG338" s="54"/>
      <c r="OPH338" s="54"/>
      <c r="OPI338" s="54"/>
      <c r="OPJ338" s="54"/>
      <c r="OPK338" s="54"/>
      <c r="OPL338" s="54"/>
      <c r="OPM338" s="54"/>
      <c r="OPN338" s="54"/>
      <c r="OPO338" s="54"/>
      <c r="OPP338" s="54"/>
      <c r="OPQ338" s="54"/>
      <c r="OPR338" s="54"/>
      <c r="OPS338" s="54"/>
      <c r="OPT338" s="54"/>
      <c r="OPU338" s="54"/>
      <c r="OPV338" s="54"/>
      <c r="OPW338" s="54"/>
      <c r="OPX338" s="54"/>
      <c r="OPY338" s="54"/>
      <c r="OPZ338" s="54"/>
      <c r="OQA338" s="54"/>
      <c r="OQB338" s="54"/>
      <c r="OQC338" s="54"/>
      <c r="OQD338" s="54"/>
      <c r="OQE338" s="54"/>
      <c r="OQF338" s="54"/>
      <c r="OQG338" s="54"/>
      <c r="OQH338" s="54"/>
      <c r="OQI338" s="54"/>
      <c r="OQJ338" s="54"/>
      <c r="OQK338" s="54"/>
      <c r="OQL338" s="54"/>
      <c r="OQM338" s="54"/>
      <c r="OQN338" s="54"/>
      <c r="OQO338" s="54"/>
      <c r="OQP338" s="54"/>
      <c r="OQQ338" s="54"/>
      <c r="OQR338" s="54"/>
      <c r="OQS338" s="54"/>
      <c r="OQT338" s="54"/>
      <c r="OQU338" s="54"/>
      <c r="OQV338" s="54"/>
      <c r="OQW338" s="54"/>
      <c r="OQX338" s="54"/>
      <c r="OQY338" s="54"/>
      <c r="OQZ338" s="54"/>
      <c r="ORA338" s="54"/>
      <c r="ORB338" s="54"/>
      <c r="ORC338" s="54"/>
      <c r="ORD338" s="54"/>
      <c r="ORE338" s="54"/>
      <c r="ORF338" s="54"/>
      <c r="ORG338" s="54"/>
      <c r="ORH338" s="54"/>
      <c r="ORI338" s="54"/>
      <c r="ORJ338" s="54"/>
      <c r="ORK338" s="54"/>
      <c r="ORL338" s="54"/>
      <c r="ORM338" s="54"/>
      <c r="ORN338" s="54"/>
      <c r="ORO338" s="54"/>
      <c r="ORP338" s="54"/>
      <c r="ORQ338" s="54"/>
      <c r="ORR338" s="54"/>
      <c r="ORS338" s="54"/>
      <c r="ORT338" s="54"/>
      <c r="ORU338" s="54"/>
      <c r="ORV338" s="54"/>
      <c r="ORW338" s="54"/>
      <c r="ORX338" s="54"/>
      <c r="ORY338" s="54"/>
      <c r="ORZ338" s="54"/>
      <c r="OSA338" s="54"/>
      <c r="OSB338" s="54"/>
      <c r="OSC338" s="54"/>
      <c r="OSD338" s="54"/>
      <c r="OSE338" s="54"/>
      <c r="OSF338" s="54"/>
      <c r="OSG338" s="54"/>
      <c r="OSH338" s="54"/>
      <c r="OSI338" s="54"/>
      <c r="OSJ338" s="54"/>
      <c r="OSK338" s="54"/>
      <c r="OSL338" s="54"/>
      <c r="OSM338" s="54"/>
      <c r="OSN338" s="54"/>
      <c r="OSO338" s="54"/>
      <c r="OSP338" s="54"/>
      <c r="OSQ338" s="54"/>
      <c r="OSR338" s="54"/>
      <c r="OSS338" s="54"/>
      <c r="OST338" s="54"/>
      <c r="OSU338" s="54"/>
      <c r="OSV338" s="54"/>
      <c r="OSW338" s="54"/>
      <c r="OSX338" s="54"/>
      <c r="OSY338" s="54"/>
      <c r="OSZ338" s="54"/>
      <c r="OTA338" s="54"/>
      <c r="OTB338" s="54"/>
      <c r="OTC338" s="54"/>
      <c r="OTD338" s="54"/>
      <c r="OTE338" s="54"/>
      <c r="OTF338" s="54"/>
      <c r="OTG338" s="54"/>
      <c r="OTH338" s="54"/>
      <c r="OTI338" s="54"/>
      <c r="OTJ338" s="54"/>
      <c r="OTK338" s="54"/>
      <c r="OTL338" s="54"/>
      <c r="OTM338" s="54"/>
      <c r="OTN338" s="54"/>
      <c r="OTO338" s="54"/>
      <c r="OTP338" s="54"/>
      <c r="OTQ338" s="54"/>
      <c r="OTR338" s="54"/>
      <c r="OTS338" s="54"/>
      <c r="OTT338" s="54"/>
      <c r="OTU338" s="54"/>
      <c r="OTV338" s="54"/>
      <c r="OTW338" s="54"/>
      <c r="OTX338" s="54"/>
      <c r="OTY338" s="54"/>
      <c r="OTZ338" s="54"/>
      <c r="OUA338" s="54"/>
      <c r="OUB338" s="54"/>
      <c r="OUC338" s="54"/>
      <c r="OUD338" s="54"/>
      <c r="OUE338" s="54"/>
      <c r="OUF338" s="54"/>
      <c r="OUG338" s="54"/>
      <c r="OUH338" s="54"/>
      <c r="OUI338" s="54"/>
      <c r="OUJ338" s="54"/>
      <c r="OUK338" s="54"/>
      <c r="OUL338" s="54"/>
      <c r="OUM338" s="54"/>
      <c r="OUN338" s="54"/>
      <c r="OUO338" s="54"/>
      <c r="OUP338" s="54"/>
      <c r="OUQ338" s="54"/>
      <c r="OUR338" s="54"/>
      <c r="OUS338" s="54"/>
      <c r="OUT338" s="54"/>
      <c r="OUU338" s="54"/>
      <c r="OUV338" s="54"/>
      <c r="OUW338" s="54"/>
      <c r="OUX338" s="54"/>
      <c r="OUY338" s="54"/>
      <c r="OUZ338" s="54"/>
      <c r="OVA338" s="54"/>
      <c r="OVB338" s="54"/>
      <c r="OVC338" s="54"/>
      <c r="OVD338" s="54"/>
      <c r="OVE338" s="54"/>
      <c r="OVF338" s="54"/>
      <c r="OVG338" s="54"/>
      <c r="OVH338" s="54"/>
      <c r="OVI338" s="54"/>
      <c r="OVJ338" s="54"/>
      <c r="OVK338" s="54"/>
      <c r="OVL338" s="54"/>
      <c r="OVM338" s="54"/>
      <c r="OVN338" s="54"/>
      <c r="OVO338" s="54"/>
      <c r="OVP338" s="54"/>
      <c r="OVQ338" s="54"/>
      <c r="OVR338" s="54"/>
      <c r="OVS338" s="54"/>
      <c r="OVT338" s="54"/>
      <c r="OVU338" s="54"/>
      <c r="OVV338" s="54"/>
      <c r="OVW338" s="54"/>
      <c r="OVX338" s="54"/>
      <c r="OVY338" s="54"/>
      <c r="OVZ338" s="54"/>
      <c r="OWA338" s="54"/>
      <c r="OWB338" s="54"/>
      <c r="OWC338" s="54"/>
      <c r="OWD338" s="54"/>
      <c r="OWE338" s="54"/>
      <c r="OWF338" s="54"/>
      <c r="OWG338" s="54"/>
      <c r="OWH338" s="54"/>
      <c r="OWI338" s="54"/>
      <c r="OWJ338" s="54"/>
      <c r="OWK338" s="54"/>
      <c r="OWL338" s="54"/>
      <c r="OWM338" s="54"/>
      <c r="OWN338" s="54"/>
      <c r="OWO338" s="54"/>
      <c r="OWP338" s="54"/>
      <c r="OWQ338" s="54"/>
      <c r="OWR338" s="54"/>
      <c r="OWS338" s="54"/>
      <c r="OWT338" s="54"/>
      <c r="OWU338" s="54"/>
      <c r="OWV338" s="54"/>
      <c r="OWW338" s="54"/>
      <c r="OWX338" s="54"/>
      <c r="OWY338" s="54"/>
      <c r="OWZ338" s="54"/>
      <c r="OXA338" s="54"/>
      <c r="OXB338" s="54"/>
      <c r="OXC338" s="54"/>
      <c r="OXD338" s="54"/>
      <c r="OXE338" s="54"/>
      <c r="OXF338" s="54"/>
      <c r="OXG338" s="54"/>
      <c r="OXH338" s="54"/>
      <c r="OXI338" s="54"/>
      <c r="OXJ338" s="54"/>
      <c r="OXK338" s="54"/>
      <c r="OXL338" s="54"/>
      <c r="OXM338" s="54"/>
      <c r="OXN338" s="54"/>
      <c r="OXO338" s="54"/>
      <c r="OXP338" s="54"/>
      <c r="OXQ338" s="54"/>
      <c r="OXR338" s="54"/>
      <c r="OXS338" s="54"/>
      <c r="OXT338" s="54"/>
      <c r="OXU338" s="54"/>
      <c r="OXV338" s="54"/>
      <c r="OXW338" s="54"/>
      <c r="OXX338" s="54"/>
      <c r="OXY338" s="54"/>
      <c r="OXZ338" s="54"/>
      <c r="OYA338" s="54"/>
      <c r="OYB338" s="54"/>
      <c r="OYC338" s="54"/>
      <c r="OYD338" s="54"/>
      <c r="OYE338" s="54"/>
      <c r="OYF338" s="54"/>
      <c r="OYG338" s="54"/>
      <c r="OYH338" s="54"/>
      <c r="OYI338" s="54"/>
      <c r="OYJ338" s="54"/>
      <c r="OYK338" s="54"/>
      <c r="OYL338" s="54"/>
      <c r="OYM338" s="54"/>
      <c r="OYN338" s="54"/>
      <c r="OYO338" s="54"/>
      <c r="OYP338" s="54"/>
      <c r="OYQ338" s="54"/>
      <c r="OYR338" s="54"/>
      <c r="OYS338" s="54"/>
      <c r="OYT338" s="54"/>
      <c r="OYU338" s="54"/>
      <c r="OYV338" s="54"/>
      <c r="OYW338" s="54"/>
      <c r="OYX338" s="54"/>
      <c r="OYY338" s="54"/>
      <c r="OYZ338" s="54"/>
      <c r="OZA338" s="54"/>
      <c r="OZB338" s="54"/>
      <c r="OZC338" s="54"/>
      <c r="OZD338" s="54"/>
      <c r="OZE338" s="54"/>
      <c r="OZF338" s="54"/>
      <c r="OZG338" s="54"/>
      <c r="OZH338" s="54"/>
      <c r="OZI338" s="54"/>
      <c r="OZJ338" s="54"/>
      <c r="OZK338" s="54"/>
      <c r="OZL338" s="54"/>
      <c r="OZM338" s="54"/>
      <c r="OZN338" s="54"/>
      <c r="OZO338" s="54"/>
      <c r="OZP338" s="54"/>
      <c r="OZQ338" s="54"/>
      <c r="OZR338" s="54"/>
      <c r="OZS338" s="54"/>
      <c r="OZT338" s="54"/>
      <c r="OZU338" s="54"/>
      <c r="OZV338" s="54"/>
      <c r="OZW338" s="54"/>
      <c r="OZX338" s="54"/>
      <c r="OZY338" s="54"/>
      <c r="OZZ338" s="54"/>
      <c r="PAA338" s="54"/>
      <c r="PAB338" s="54"/>
      <c r="PAC338" s="54"/>
      <c r="PAD338" s="54"/>
      <c r="PAE338" s="54"/>
      <c r="PAF338" s="54"/>
      <c r="PAG338" s="54"/>
      <c r="PAH338" s="54"/>
      <c r="PAI338" s="54"/>
      <c r="PAJ338" s="54"/>
      <c r="PAK338" s="54"/>
      <c r="PAL338" s="54"/>
      <c r="PAM338" s="54"/>
      <c r="PAN338" s="54"/>
      <c r="PAO338" s="54"/>
      <c r="PAP338" s="54"/>
      <c r="PAQ338" s="54"/>
      <c r="PAR338" s="54"/>
      <c r="PAS338" s="54"/>
      <c r="PAT338" s="54"/>
      <c r="PAU338" s="54"/>
      <c r="PAV338" s="54"/>
      <c r="PAW338" s="54"/>
      <c r="PAX338" s="54"/>
      <c r="PAY338" s="54"/>
      <c r="PAZ338" s="54"/>
      <c r="PBA338" s="54"/>
      <c r="PBB338" s="54"/>
      <c r="PBC338" s="54"/>
      <c r="PBD338" s="54"/>
      <c r="PBE338" s="54"/>
      <c r="PBF338" s="54"/>
      <c r="PBG338" s="54"/>
      <c r="PBH338" s="54"/>
      <c r="PBI338" s="54"/>
      <c r="PBJ338" s="54"/>
      <c r="PBK338" s="54"/>
      <c r="PBL338" s="54"/>
      <c r="PBM338" s="54"/>
      <c r="PBN338" s="54"/>
      <c r="PBO338" s="54"/>
      <c r="PBP338" s="54"/>
      <c r="PBQ338" s="54"/>
      <c r="PBR338" s="54"/>
      <c r="PBS338" s="54"/>
      <c r="PBT338" s="54"/>
      <c r="PBU338" s="54"/>
      <c r="PBV338" s="54"/>
      <c r="PBW338" s="54"/>
      <c r="PBX338" s="54"/>
      <c r="PBY338" s="54"/>
      <c r="PBZ338" s="54"/>
      <c r="PCA338" s="54"/>
      <c r="PCB338" s="54"/>
      <c r="PCC338" s="54"/>
      <c r="PCD338" s="54"/>
      <c r="PCE338" s="54"/>
      <c r="PCF338" s="54"/>
      <c r="PCG338" s="54"/>
      <c r="PCH338" s="54"/>
      <c r="PCI338" s="54"/>
      <c r="PCJ338" s="54"/>
      <c r="PCK338" s="54"/>
      <c r="PCL338" s="54"/>
      <c r="PCM338" s="54"/>
      <c r="PCN338" s="54"/>
      <c r="PCO338" s="54"/>
      <c r="PCP338" s="54"/>
      <c r="PCQ338" s="54"/>
      <c r="PCR338" s="54"/>
      <c r="PCS338" s="54"/>
      <c r="PCT338" s="54"/>
      <c r="PCU338" s="54"/>
      <c r="PCV338" s="54"/>
      <c r="PCW338" s="54"/>
      <c r="PCX338" s="54"/>
      <c r="PCY338" s="54"/>
      <c r="PCZ338" s="54"/>
      <c r="PDA338" s="54"/>
      <c r="PDB338" s="54"/>
      <c r="PDC338" s="54"/>
      <c r="PDD338" s="54"/>
      <c r="PDE338" s="54"/>
      <c r="PDF338" s="54"/>
      <c r="PDG338" s="54"/>
      <c r="PDH338" s="54"/>
      <c r="PDI338" s="54"/>
      <c r="PDJ338" s="54"/>
      <c r="PDK338" s="54"/>
      <c r="PDL338" s="54"/>
      <c r="PDM338" s="54"/>
      <c r="PDN338" s="54"/>
      <c r="PDO338" s="54"/>
      <c r="PDP338" s="54"/>
      <c r="PDQ338" s="54"/>
      <c r="PDR338" s="54"/>
      <c r="PDS338" s="54"/>
      <c r="PDT338" s="54"/>
      <c r="PDU338" s="54"/>
      <c r="PDV338" s="54"/>
      <c r="PDW338" s="54"/>
      <c r="PDX338" s="54"/>
      <c r="PDY338" s="54"/>
      <c r="PDZ338" s="54"/>
      <c r="PEA338" s="54"/>
      <c r="PEB338" s="54"/>
      <c r="PEC338" s="54"/>
      <c r="PED338" s="54"/>
      <c r="PEE338" s="54"/>
      <c r="PEF338" s="54"/>
      <c r="PEG338" s="54"/>
      <c r="PEH338" s="54"/>
      <c r="PEI338" s="54"/>
      <c r="PEJ338" s="54"/>
      <c r="PEK338" s="54"/>
      <c r="PEL338" s="54"/>
      <c r="PEM338" s="54"/>
      <c r="PEN338" s="54"/>
      <c r="PEO338" s="54"/>
      <c r="PEP338" s="54"/>
      <c r="PEQ338" s="54"/>
      <c r="PER338" s="54"/>
      <c r="PES338" s="54"/>
      <c r="PET338" s="54"/>
      <c r="PEU338" s="54"/>
      <c r="PEV338" s="54"/>
      <c r="PEW338" s="54"/>
      <c r="PEX338" s="54"/>
      <c r="PEY338" s="54"/>
      <c r="PEZ338" s="54"/>
      <c r="PFA338" s="54"/>
      <c r="PFB338" s="54"/>
      <c r="PFC338" s="54"/>
      <c r="PFD338" s="54"/>
      <c r="PFE338" s="54"/>
      <c r="PFF338" s="54"/>
      <c r="PFG338" s="54"/>
      <c r="PFH338" s="54"/>
      <c r="PFI338" s="54"/>
      <c r="PFJ338" s="54"/>
      <c r="PFK338" s="54"/>
      <c r="PFL338" s="54"/>
      <c r="PFM338" s="54"/>
      <c r="PFN338" s="54"/>
      <c r="PFO338" s="54"/>
      <c r="PFP338" s="54"/>
      <c r="PFQ338" s="54"/>
      <c r="PFR338" s="54"/>
      <c r="PFS338" s="54"/>
      <c r="PFT338" s="54"/>
      <c r="PFU338" s="54"/>
      <c r="PFV338" s="54"/>
      <c r="PFW338" s="54"/>
      <c r="PFX338" s="54"/>
      <c r="PFY338" s="54"/>
      <c r="PFZ338" s="54"/>
      <c r="PGA338" s="54"/>
      <c r="PGB338" s="54"/>
      <c r="PGC338" s="54"/>
      <c r="PGD338" s="54"/>
      <c r="PGE338" s="54"/>
      <c r="PGF338" s="54"/>
      <c r="PGG338" s="54"/>
      <c r="PGH338" s="54"/>
      <c r="PGI338" s="54"/>
      <c r="PGJ338" s="54"/>
      <c r="PGK338" s="54"/>
      <c r="PGL338" s="54"/>
      <c r="PGM338" s="54"/>
      <c r="PGN338" s="54"/>
      <c r="PGO338" s="54"/>
      <c r="PGP338" s="54"/>
      <c r="PGQ338" s="54"/>
      <c r="PGR338" s="54"/>
      <c r="PGS338" s="54"/>
      <c r="PGT338" s="54"/>
      <c r="PGU338" s="54"/>
      <c r="PGV338" s="54"/>
      <c r="PGW338" s="54"/>
      <c r="PGX338" s="54"/>
      <c r="PGY338" s="54"/>
      <c r="PGZ338" s="54"/>
      <c r="PHA338" s="54"/>
      <c r="PHB338" s="54"/>
      <c r="PHC338" s="54"/>
      <c r="PHD338" s="54"/>
      <c r="PHE338" s="54"/>
      <c r="PHF338" s="54"/>
      <c r="PHG338" s="54"/>
      <c r="PHH338" s="54"/>
      <c r="PHI338" s="54"/>
      <c r="PHJ338" s="54"/>
      <c r="PHK338" s="54"/>
      <c r="PHL338" s="54"/>
      <c r="PHM338" s="54"/>
      <c r="PHN338" s="54"/>
      <c r="PHO338" s="54"/>
      <c r="PHP338" s="54"/>
      <c r="PHQ338" s="54"/>
      <c r="PHR338" s="54"/>
      <c r="PHS338" s="54"/>
      <c r="PHT338" s="54"/>
      <c r="PHU338" s="54"/>
      <c r="PHV338" s="54"/>
      <c r="PHW338" s="54"/>
      <c r="PHX338" s="54"/>
      <c r="PHY338" s="54"/>
      <c r="PHZ338" s="54"/>
      <c r="PIA338" s="54"/>
      <c r="PIB338" s="54"/>
      <c r="PIC338" s="54"/>
      <c r="PID338" s="54"/>
      <c r="PIE338" s="54"/>
      <c r="PIF338" s="54"/>
      <c r="PIG338" s="54"/>
      <c r="PIH338" s="54"/>
      <c r="PII338" s="54"/>
      <c r="PIJ338" s="54"/>
      <c r="PIK338" s="54"/>
      <c r="PIL338" s="54"/>
      <c r="PIM338" s="54"/>
      <c r="PIN338" s="54"/>
      <c r="PIO338" s="54"/>
      <c r="PIP338" s="54"/>
      <c r="PIQ338" s="54"/>
      <c r="PIR338" s="54"/>
      <c r="PIS338" s="54"/>
      <c r="PIT338" s="54"/>
      <c r="PIU338" s="54"/>
      <c r="PIV338" s="54"/>
      <c r="PIW338" s="54"/>
      <c r="PIX338" s="54"/>
      <c r="PIY338" s="54"/>
      <c r="PIZ338" s="54"/>
      <c r="PJA338" s="54"/>
      <c r="PJB338" s="54"/>
      <c r="PJC338" s="54"/>
      <c r="PJD338" s="54"/>
      <c r="PJE338" s="54"/>
      <c r="PJF338" s="54"/>
      <c r="PJG338" s="54"/>
      <c r="PJH338" s="54"/>
      <c r="PJI338" s="54"/>
      <c r="PJJ338" s="54"/>
      <c r="PJK338" s="54"/>
      <c r="PJL338" s="54"/>
      <c r="PJM338" s="54"/>
      <c r="PJN338" s="54"/>
      <c r="PJO338" s="54"/>
      <c r="PJP338" s="54"/>
      <c r="PJQ338" s="54"/>
      <c r="PJR338" s="54"/>
      <c r="PJS338" s="54"/>
      <c r="PJT338" s="54"/>
      <c r="PJU338" s="54"/>
      <c r="PJV338" s="54"/>
      <c r="PJW338" s="54"/>
      <c r="PJX338" s="54"/>
      <c r="PJY338" s="54"/>
      <c r="PJZ338" s="54"/>
      <c r="PKA338" s="54"/>
      <c r="PKB338" s="54"/>
      <c r="PKC338" s="54"/>
      <c r="PKD338" s="54"/>
      <c r="PKE338" s="54"/>
      <c r="PKF338" s="54"/>
      <c r="PKG338" s="54"/>
      <c r="PKH338" s="54"/>
      <c r="PKI338" s="54"/>
      <c r="PKJ338" s="54"/>
      <c r="PKK338" s="54"/>
      <c r="PKL338" s="54"/>
      <c r="PKM338" s="54"/>
      <c r="PKN338" s="54"/>
      <c r="PKO338" s="54"/>
      <c r="PKP338" s="54"/>
      <c r="PKQ338" s="54"/>
      <c r="PKR338" s="54"/>
      <c r="PKS338" s="54"/>
      <c r="PKT338" s="54"/>
      <c r="PKU338" s="54"/>
      <c r="PKV338" s="54"/>
      <c r="PKW338" s="54"/>
      <c r="PKX338" s="54"/>
      <c r="PKY338" s="54"/>
      <c r="PKZ338" s="54"/>
      <c r="PLA338" s="54"/>
      <c r="PLB338" s="54"/>
      <c r="PLC338" s="54"/>
      <c r="PLD338" s="54"/>
      <c r="PLE338" s="54"/>
      <c r="PLF338" s="54"/>
      <c r="PLG338" s="54"/>
      <c r="PLH338" s="54"/>
      <c r="PLI338" s="54"/>
      <c r="PLJ338" s="54"/>
      <c r="PLK338" s="54"/>
      <c r="PLL338" s="54"/>
      <c r="PLM338" s="54"/>
      <c r="PLN338" s="54"/>
      <c r="PLO338" s="54"/>
      <c r="PLP338" s="54"/>
      <c r="PLQ338" s="54"/>
      <c r="PLR338" s="54"/>
      <c r="PLS338" s="54"/>
      <c r="PLT338" s="54"/>
      <c r="PLU338" s="54"/>
      <c r="PLV338" s="54"/>
      <c r="PLW338" s="54"/>
      <c r="PLX338" s="54"/>
      <c r="PLY338" s="54"/>
      <c r="PLZ338" s="54"/>
      <c r="PMA338" s="54"/>
      <c r="PMB338" s="54"/>
      <c r="PMC338" s="54"/>
      <c r="PMD338" s="54"/>
      <c r="PME338" s="54"/>
      <c r="PMF338" s="54"/>
      <c r="PMG338" s="54"/>
      <c r="PMH338" s="54"/>
      <c r="PMI338" s="54"/>
      <c r="PMJ338" s="54"/>
      <c r="PMK338" s="54"/>
      <c r="PML338" s="54"/>
      <c r="PMM338" s="54"/>
      <c r="PMN338" s="54"/>
      <c r="PMO338" s="54"/>
      <c r="PMP338" s="54"/>
      <c r="PMQ338" s="54"/>
      <c r="PMR338" s="54"/>
      <c r="PMS338" s="54"/>
      <c r="PMT338" s="54"/>
      <c r="PMU338" s="54"/>
      <c r="PMV338" s="54"/>
      <c r="PMW338" s="54"/>
      <c r="PMX338" s="54"/>
      <c r="PMY338" s="54"/>
      <c r="PMZ338" s="54"/>
      <c r="PNA338" s="54"/>
      <c r="PNB338" s="54"/>
      <c r="PNC338" s="54"/>
      <c r="PND338" s="54"/>
      <c r="PNE338" s="54"/>
      <c r="PNF338" s="54"/>
      <c r="PNG338" s="54"/>
      <c r="PNH338" s="54"/>
      <c r="PNI338" s="54"/>
      <c r="PNJ338" s="54"/>
      <c r="PNK338" s="54"/>
      <c r="PNL338" s="54"/>
      <c r="PNM338" s="54"/>
      <c r="PNN338" s="54"/>
      <c r="PNO338" s="54"/>
      <c r="PNP338" s="54"/>
      <c r="PNQ338" s="54"/>
      <c r="PNR338" s="54"/>
      <c r="PNS338" s="54"/>
      <c r="PNT338" s="54"/>
      <c r="PNU338" s="54"/>
      <c r="PNV338" s="54"/>
      <c r="PNW338" s="54"/>
      <c r="PNX338" s="54"/>
      <c r="PNY338" s="54"/>
      <c r="PNZ338" s="54"/>
      <c r="POA338" s="54"/>
      <c r="POB338" s="54"/>
      <c r="POC338" s="54"/>
      <c r="POD338" s="54"/>
      <c r="POE338" s="54"/>
      <c r="POF338" s="54"/>
      <c r="POG338" s="54"/>
      <c r="POH338" s="54"/>
      <c r="POI338" s="54"/>
      <c r="POJ338" s="54"/>
      <c r="POK338" s="54"/>
      <c r="POL338" s="54"/>
      <c r="POM338" s="54"/>
      <c r="PON338" s="54"/>
      <c r="POO338" s="54"/>
      <c r="POP338" s="54"/>
      <c r="POQ338" s="54"/>
      <c r="POR338" s="54"/>
      <c r="POS338" s="54"/>
      <c r="POT338" s="54"/>
      <c r="POU338" s="54"/>
      <c r="POV338" s="54"/>
      <c r="POW338" s="54"/>
      <c r="POX338" s="54"/>
      <c r="POY338" s="54"/>
      <c r="POZ338" s="54"/>
      <c r="PPA338" s="54"/>
      <c r="PPB338" s="54"/>
      <c r="PPC338" s="54"/>
      <c r="PPD338" s="54"/>
      <c r="PPE338" s="54"/>
      <c r="PPF338" s="54"/>
      <c r="PPG338" s="54"/>
      <c r="PPH338" s="54"/>
      <c r="PPI338" s="54"/>
      <c r="PPJ338" s="54"/>
      <c r="PPK338" s="54"/>
      <c r="PPL338" s="54"/>
      <c r="PPM338" s="54"/>
      <c r="PPN338" s="54"/>
      <c r="PPO338" s="54"/>
      <c r="PPP338" s="54"/>
      <c r="PPQ338" s="54"/>
      <c r="PPR338" s="54"/>
      <c r="PPS338" s="54"/>
      <c r="PPT338" s="54"/>
      <c r="PPU338" s="54"/>
      <c r="PPV338" s="54"/>
      <c r="PPW338" s="54"/>
      <c r="PPX338" s="54"/>
      <c r="PPY338" s="54"/>
      <c r="PPZ338" s="54"/>
      <c r="PQA338" s="54"/>
      <c r="PQB338" s="54"/>
      <c r="PQC338" s="54"/>
      <c r="PQD338" s="54"/>
      <c r="PQE338" s="54"/>
      <c r="PQF338" s="54"/>
      <c r="PQG338" s="54"/>
      <c r="PQH338" s="54"/>
      <c r="PQI338" s="54"/>
      <c r="PQJ338" s="54"/>
      <c r="PQK338" s="54"/>
      <c r="PQL338" s="54"/>
      <c r="PQM338" s="54"/>
      <c r="PQN338" s="54"/>
      <c r="PQO338" s="54"/>
      <c r="PQP338" s="54"/>
      <c r="PQQ338" s="54"/>
      <c r="PQR338" s="54"/>
      <c r="PQS338" s="54"/>
      <c r="PQT338" s="54"/>
      <c r="PQU338" s="54"/>
      <c r="PQV338" s="54"/>
      <c r="PQW338" s="54"/>
      <c r="PQX338" s="54"/>
      <c r="PQY338" s="54"/>
      <c r="PQZ338" s="54"/>
      <c r="PRA338" s="54"/>
      <c r="PRB338" s="54"/>
      <c r="PRC338" s="54"/>
      <c r="PRD338" s="54"/>
      <c r="PRE338" s="54"/>
      <c r="PRF338" s="54"/>
      <c r="PRG338" s="54"/>
      <c r="PRH338" s="54"/>
      <c r="PRI338" s="54"/>
      <c r="PRJ338" s="54"/>
      <c r="PRK338" s="54"/>
      <c r="PRL338" s="54"/>
      <c r="PRM338" s="54"/>
      <c r="PRN338" s="54"/>
      <c r="PRO338" s="54"/>
      <c r="PRP338" s="54"/>
      <c r="PRQ338" s="54"/>
      <c r="PRR338" s="54"/>
      <c r="PRS338" s="54"/>
      <c r="PRT338" s="54"/>
      <c r="PRU338" s="54"/>
      <c r="PRV338" s="54"/>
      <c r="PRW338" s="54"/>
      <c r="PRX338" s="54"/>
      <c r="PRY338" s="54"/>
      <c r="PRZ338" s="54"/>
      <c r="PSA338" s="54"/>
      <c r="PSB338" s="54"/>
      <c r="PSC338" s="54"/>
      <c r="PSD338" s="54"/>
      <c r="PSE338" s="54"/>
      <c r="PSF338" s="54"/>
      <c r="PSG338" s="54"/>
      <c r="PSH338" s="54"/>
      <c r="PSI338" s="54"/>
      <c r="PSJ338" s="54"/>
      <c r="PSK338" s="54"/>
      <c r="PSL338" s="54"/>
      <c r="PSM338" s="54"/>
      <c r="PSN338" s="54"/>
      <c r="PSO338" s="54"/>
      <c r="PSP338" s="54"/>
      <c r="PSQ338" s="54"/>
      <c r="PSR338" s="54"/>
      <c r="PSS338" s="54"/>
      <c r="PST338" s="54"/>
      <c r="PSU338" s="54"/>
      <c r="PSV338" s="54"/>
      <c r="PSW338" s="54"/>
      <c r="PSX338" s="54"/>
      <c r="PSY338" s="54"/>
      <c r="PSZ338" s="54"/>
      <c r="PTA338" s="54"/>
      <c r="PTB338" s="54"/>
      <c r="PTC338" s="54"/>
      <c r="PTD338" s="54"/>
      <c r="PTE338" s="54"/>
      <c r="PTF338" s="54"/>
      <c r="PTG338" s="54"/>
      <c r="PTH338" s="54"/>
      <c r="PTI338" s="54"/>
      <c r="PTJ338" s="54"/>
      <c r="PTK338" s="54"/>
      <c r="PTL338" s="54"/>
      <c r="PTM338" s="54"/>
      <c r="PTN338" s="54"/>
      <c r="PTO338" s="54"/>
      <c r="PTP338" s="54"/>
      <c r="PTQ338" s="54"/>
      <c r="PTR338" s="54"/>
      <c r="PTS338" s="54"/>
      <c r="PTT338" s="54"/>
      <c r="PTU338" s="54"/>
      <c r="PTV338" s="54"/>
      <c r="PTW338" s="54"/>
      <c r="PTX338" s="54"/>
      <c r="PTY338" s="54"/>
      <c r="PTZ338" s="54"/>
      <c r="PUA338" s="54"/>
      <c r="PUB338" s="54"/>
      <c r="PUC338" s="54"/>
      <c r="PUD338" s="54"/>
      <c r="PUE338" s="54"/>
      <c r="PUF338" s="54"/>
      <c r="PUG338" s="54"/>
      <c r="PUH338" s="54"/>
      <c r="PUI338" s="54"/>
      <c r="PUJ338" s="54"/>
      <c r="PUK338" s="54"/>
      <c r="PUL338" s="54"/>
      <c r="PUM338" s="54"/>
      <c r="PUN338" s="54"/>
      <c r="PUO338" s="54"/>
      <c r="PUP338" s="54"/>
      <c r="PUQ338" s="54"/>
      <c r="PUR338" s="54"/>
      <c r="PUS338" s="54"/>
      <c r="PUT338" s="54"/>
      <c r="PUU338" s="54"/>
      <c r="PUV338" s="54"/>
      <c r="PUW338" s="54"/>
      <c r="PUX338" s="54"/>
      <c r="PUY338" s="54"/>
      <c r="PUZ338" s="54"/>
      <c r="PVA338" s="54"/>
      <c r="PVB338" s="54"/>
      <c r="PVC338" s="54"/>
      <c r="PVD338" s="54"/>
      <c r="PVE338" s="54"/>
      <c r="PVF338" s="54"/>
      <c r="PVG338" s="54"/>
      <c r="PVH338" s="54"/>
      <c r="PVI338" s="54"/>
      <c r="PVJ338" s="54"/>
      <c r="PVK338" s="54"/>
      <c r="PVL338" s="54"/>
      <c r="PVM338" s="54"/>
      <c r="PVN338" s="54"/>
      <c r="PVO338" s="54"/>
      <c r="PVP338" s="54"/>
      <c r="PVQ338" s="54"/>
      <c r="PVR338" s="54"/>
      <c r="PVS338" s="54"/>
      <c r="PVT338" s="54"/>
      <c r="PVU338" s="54"/>
      <c r="PVV338" s="54"/>
      <c r="PVW338" s="54"/>
      <c r="PVX338" s="54"/>
      <c r="PVY338" s="54"/>
      <c r="PVZ338" s="54"/>
      <c r="PWA338" s="54"/>
      <c r="PWB338" s="54"/>
      <c r="PWC338" s="54"/>
      <c r="PWD338" s="54"/>
      <c r="PWE338" s="54"/>
      <c r="PWF338" s="54"/>
      <c r="PWG338" s="54"/>
      <c r="PWH338" s="54"/>
      <c r="PWI338" s="54"/>
      <c r="PWJ338" s="54"/>
      <c r="PWK338" s="54"/>
      <c r="PWL338" s="54"/>
      <c r="PWM338" s="54"/>
      <c r="PWN338" s="54"/>
      <c r="PWO338" s="54"/>
      <c r="PWP338" s="54"/>
      <c r="PWQ338" s="54"/>
      <c r="PWR338" s="54"/>
      <c r="PWS338" s="54"/>
      <c r="PWT338" s="54"/>
      <c r="PWU338" s="54"/>
      <c r="PWV338" s="54"/>
      <c r="PWW338" s="54"/>
      <c r="PWX338" s="54"/>
      <c r="PWY338" s="54"/>
      <c r="PWZ338" s="54"/>
      <c r="PXA338" s="54"/>
      <c r="PXB338" s="54"/>
      <c r="PXC338" s="54"/>
      <c r="PXD338" s="54"/>
      <c r="PXE338" s="54"/>
      <c r="PXF338" s="54"/>
      <c r="PXG338" s="54"/>
      <c r="PXH338" s="54"/>
      <c r="PXI338" s="54"/>
      <c r="PXJ338" s="54"/>
      <c r="PXK338" s="54"/>
      <c r="PXL338" s="54"/>
      <c r="PXM338" s="54"/>
      <c r="PXN338" s="54"/>
      <c r="PXO338" s="54"/>
      <c r="PXP338" s="54"/>
      <c r="PXQ338" s="54"/>
      <c r="PXR338" s="54"/>
      <c r="PXS338" s="54"/>
      <c r="PXT338" s="54"/>
      <c r="PXU338" s="54"/>
      <c r="PXV338" s="54"/>
      <c r="PXW338" s="54"/>
      <c r="PXX338" s="54"/>
      <c r="PXY338" s="54"/>
      <c r="PXZ338" s="54"/>
      <c r="PYA338" s="54"/>
      <c r="PYB338" s="54"/>
      <c r="PYC338" s="54"/>
      <c r="PYD338" s="54"/>
      <c r="PYE338" s="54"/>
      <c r="PYF338" s="54"/>
      <c r="PYG338" s="54"/>
      <c r="PYH338" s="54"/>
      <c r="PYI338" s="54"/>
      <c r="PYJ338" s="54"/>
      <c r="PYK338" s="54"/>
      <c r="PYL338" s="54"/>
      <c r="PYM338" s="54"/>
      <c r="PYN338" s="54"/>
      <c r="PYO338" s="54"/>
      <c r="PYP338" s="54"/>
      <c r="PYQ338" s="54"/>
      <c r="PYR338" s="54"/>
      <c r="PYS338" s="54"/>
      <c r="PYT338" s="54"/>
      <c r="PYU338" s="54"/>
      <c r="PYV338" s="54"/>
      <c r="PYW338" s="54"/>
      <c r="PYX338" s="54"/>
      <c r="PYY338" s="54"/>
      <c r="PYZ338" s="54"/>
      <c r="PZA338" s="54"/>
      <c r="PZB338" s="54"/>
      <c r="PZC338" s="54"/>
      <c r="PZD338" s="54"/>
      <c r="PZE338" s="54"/>
      <c r="PZF338" s="54"/>
      <c r="PZG338" s="54"/>
      <c r="PZH338" s="54"/>
      <c r="PZI338" s="54"/>
      <c r="PZJ338" s="54"/>
      <c r="PZK338" s="54"/>
      <c r="PZL338" s="54"/>
      <c r="PZM338" s="54"/>
      <c r="PZN338" s="54"/>
      <c r="PZO338" s="54"/>
      <c r="PZP338" s="54"/>
      <c r="PZQ338" s="54"/>
      <c r="PZR338" s="54"/>
      <c r="PZS338" s="54"/>
      <c r="PZT338" s="54"/>
      <c r="PZU338" s="54"/>
      <c r="PZV338" s="54"/>
      <c r="PZW338" s="54"/>
      <c r="PZX338" s="54"/>
      <c r="PZY338" s="54"/>
      <c r="PZZ338" s="54"/>
      <c r="QAA338" s="54"/>
      <c r="QAB338" s="54"/>
      <c r="QAC338" s="54"/>
      <c r="QAD338" s="54"/>
      <c r="QAE338" s="54"/>
      <c r="QAF338" s="54"/>
      <c r="QAG338" s="54"/>
      <c r="QAH338" s="54"/>
      <c r="QAI338" s="54"/>
      <c r="QAJ338" s="54"/>
      <c r="QAK338" s="54"/>
      <c r="QAL338" s="54"/>
      <c r="QAM338" s="54"/>
      <c r="QAN338" s="54"/>
      <c r="QAO338" s="54"/>
      <c r="QAP338" s="54"/>
      <c r="QAQ338" s="54"/>
      <c r="QAR338" s="54"/>
      <c r="QAS338" s="54"/>
      <c r="QAT338" s="54"/>
      <c r="QAU338" s="54"/>
      <c r="QAV338" s="54"/>
      <c r="QAW338" s="54"/>
      <c r="QAX338" s="54"/>
      <c r="QAY338" s="54"/>
      <c r="QAZ338" s="54"/>
      <c r="QBA338" s="54"/>
      <c r="QBB338" s="54"/>
      <c r="QBC338" s="54"/>
      <c r="QBD338" s="54"/>
      <c r="QBE338" s="54"/>
      <c r="QBF338" s="54"/>
      <c r="QBG338" s="54"/>
      <c r="QBH338" s="54"/>
      <c r="QBI338" s="54"/>
      <c r="QBJ338" s="54"/>
      <c r="QBK338" s="54"/>
      <c r="QBL338" s="54"/>
      <c r="QBM338" s="54"/>
      <c r="QBN338" s="54"/>
      <c r="QBO338" s="54"/>
      <c r="QBP338" s="54"/>
      <c r="QBQ338" s="54"/>
      <c r="QBR338" s="54"/>
      <c r="QBS338" s="54"/>
      <c r="QBT338" s="54"/>
      <c r="QBU338" s="54"/>
      <c r="QBV338" s="54"/>
      <c r="QBW338" s="54"/>
      <c r="QBX338" s="54"/>
      <c r="QBY338" s="54"/>
      <c r="QBZ338" s="54"/>
      <c r="QCA338" s="54"/>
      <c r="QCB338" s="54"/>
      <c r="QCC338" s="54"/>
      <c r="QCD338" s="54"/>
      <c r="QCE338" s="54"/>
      <c r="QCF338" s="54"/>
      <c r="QCG338" s="54"/>
      <c r="QCH338" s="54"/>
      <c r="QCI338" s="54"/>
      <c r="QCJ338" s="54"/>
      <c r="QCK338" s="54"/>
      <c r="QCL338" s="54"/>
      <c r="QCM338" s="54"/>
      <c r="QCN338" s="54"/>
      <c r="QCO338" s="54"/>
      <c r="QCP338" s="54"/>
      <c r="QCQ338" s="54"/>
      <c r="QCR338" s="54"/>
      <c r="QCS338" s="54"/>
      <c r="QCT338" s="54"/>
      <c r="QCU338" s="54"/>
      <c r="QCV338" s="54"/>
      <c r="QCW338" s="54"/>
      <c r="QCX338" s="54"/>
      <c r="QCY338" s="54"/>
      <c r="QCZ338" s="54"/>
      <c r="QDA338" s="54"/>
      <c r="QDB338" s="54"/>
      <c r="QDC338" s="54"/>
      <c r="QDD338" s="54"/>
      <c r="QDE338" s="54"/>
      <c r="QDF338" s="54"/>
      <c r="QDG338" s="54"/>
      <c r="QDH338" s="54"/>
      <c r="QDI338" s="54"/>
      <c r="QDJ338" s="54"/>
      <c r="QDK338" s="54"/>
      <c r="QDL338" s="54"/>
      <c r="QDM338" s="54"/>
      <c r="QDN338" s="54"/>
      <c r="QDO338" s="54"/>
      <c r="QDP338" s="54"/>
      <c r="QDQ338" s="54"/>
      <c r="QDR338" s="54"/>
      <c r="QDS338" s="54"/>
      <c r="QDT338" s="54"/>
      <c r="QDU338" s="54"/>
      <c r="QDV338" s="54"/>
      <c r="QDW338" s="54"/>
      <c r="QDX338" s="54"/>
      <c r="QDY338" s="54"/>
      <c r="QDZ338" s="54"/>
      <c r="QEA338" s="54"/>
      <c r="QEB338" s="54"/>
      <c r="QEC338" s="54"/>
      <c r="QED338" s="54"/>
      <c r="QEE338" s="54"/>
      <c r="QEF338" s="54"/>
      <c r="QEG338" s="54"/>
      <c r="QEH338" s="54"/>
      <c r="QEI338" s="54"/>
      <c r="QEJ338" s="54"/>
      <c r="QEK338" s="54"/>
      <c r="QEL338" s="54"/>
      <c r="QEM338" s="54"/>
      <c r="QEN338" s="54"/>
      <c r="QEO338" s="54"/>
      <c r="QEP338" s="54"/>
      <c r="QEQ338" s="54"/>
      <c r="QER338" s="54"/>
      <c r="QES338" s="54"/>
      <c r="QET338" s="54"/>
      <c r="QEU338" s="54"/>
      <c r="QEV338" s="54"/>
      <c r="QEW338" s="54"/>
      <c r="QEX338" s="54"/>
      <c r="QEY338" s="54"/>
      <c r="QEZ338" s="54"/>
      <c r="QFA338" s="54"/>
      <c r="QFB338" s="54"/>
      <c r="QFC338" s="54"/>
      <c r="QFD338" s="54"/>
      <c r="QFE338" s="54"/>
      <c r="QFF338" s="54"/>
      <c r="QFG338" s="54"/>
      <c r="QFH338" s="54"/>
      <c r="QFI338" s="54"/>
      <c r="QFJ338" s="54"/>
      <c r="QFK338" s="54"/>
      <c r="QFL338" s="54"/>
      <c r="QFM338" s="54"/>
      <c r="QFN338" s="54"/>
      <c r="QFO338" s="54"/>
      <c r="QFP338" s="54"/>
      <c r="QFQ338" s="54"/>
      <c r="QFR338" s="54"/>
      <c r="QFS338" s="54"/>
      <c r="QFT338" s="54"/>
      <c r="QFU338" s="54"/>
      <c r="QFV338" s="54"/>
      <c r="QFW338" s="54"/>
      <c r="QFX338" s="54"/>
      <c r="QFY338" s="54"/>
      <c r="QFZ338" s="54"/>
      <c r="QGA338" s="54"/>
      <c r="QGB338" s="54"/>
      <c r="QGC338" s="54"/>
      <c r="QGD338" s="54"/>
      <c r="QGE338" s="54"/>
      <c r="QGF338" s="54"/>
      <c r="QGG338" s="54"/>
      <c r="QGH338" s="54"/>
      <c r="QGI338" s="54"/>
      <c r="QGJ338" s="54"/>
      <c r="QGK338" s="54"/>
      <c r="QGL338" s="54"/>
      <c r="QGM338" s="54"/>
      <c r="QGN338" s="54"/>
      <c r="QGO338" s="54"/>
      <c r="QGP338" s="54"/>
      <c r="QGQ338" s="54"/>
      <c r="QGR338" s="54"/>
      <c r="QGS338" s="54"/>
      <c r="QGT338" s="54"/>
      <c r="QGU338" s="54"/>
      <c r="QGV338" s="54"/>
      <c r="QGW338" s="54"/>
      <c r="QGX338" s="54"/>
      <c r="QGY338" s="54"/>
      <c r="QGZ338" s="54"/>
      <c r="QHA338" s="54"/>
      <c r="QHB338" s="54"/>
      <c r="QHC338" s="54"/>
      <c r="QHD338" s="54"/>
      <c r="QHE338" s="54"/>
      <c r="QHF338" s="54"/>
      <c r="QHG338" s="54"/>
      <c r="QHH338" s="54"/>
      <c r="QHI338" s="54"/>
      <c r="QHJ338" s="54"/>
      <c r="QHK338" s="54"/>
      <c r="QHL338" s="54"/>
      <c r="QHM338" s="54"/>
      <c r="QHN338" s="54"/>
      <c r="QHO338" s="54"/>
      <c r="QHP338" s="54"/>
      <c r="QHQ338" s="54"/>
      <c r="QHR338" s="54"/>
      <c r="QHS338" s="54"/>
      <c r="QHT338" s="54"/>
      <c r="QHU338" s="54"/>
      <c r="QHV338" s="54"/>
      <c r="QHW338" s="54"/>
      <c r="QHX338" s="54"/>
      <c r="QHY338" s="54"/>
      <c r="QHZ338" s="54"/>
      <c r="QIA338" s="54"/>
      <c r="QIB338" s="54"/>
      <c r="QIC338" s="54"/>
      <c r="QID338" s="54"/>
      <c r="QIE338" s="54"/>
      <c r="QIF338" s="54"/>
      <c r="QIG338" s="54"/>
      <c r="QIH338" s="54"/>
      <c r="QII338" s="54"/>
      <c r="QIJ338" s="54"/>
      <c r="QIK338" s="54"/>
      <c r="QIL338" s="54"/>
      <c r="QIM338" s="54"/>
      <c r="QIN338" s="54"/>
      <c r="QIO338" s="54"/>
      <c r="QIP338" s="54"/>
      <c r="QIQ338" s="54"/>
      <c r="QIR338" s="54"/>
      <c r="QIS338" s="54"/>
      <c r="QIT338" s="54"/>
      <c r="QIU338" s="54"/>
      <c r="QIV338" s="54"/>
      <c r="QIW338" s="54"/>
      <c r="QIX338" s="54"/>
      <c r="QIY338" s="54"/>
      <c r="QIZ338" s="54"/>
      <c r="QJA338" s="54"/>
      <c r="QJB338" s="54"/>
      <c r="QJC338" s="54"/>
      <c r="QJD338" s="54"/>
      <c r="QJE338" s="54"/>
      <c r="QJF338" s="54"/>
      <c r="QJG338" s="54"/>
      <c r="QJH338" s="54"/>
      <c r="QJI338" s="54"/>
      <c r="QJJ338" s="54"/>
      <c r="QJK338" s="54"/>
      <c r="QJL338" s="54"/>
      <c r="QJM338" s="54"/>
      <c r="QJN338" s="54"/>
      <c r="QJO338" s="54"/>
      <c r="QJP338" s="54"/>
      <c r="QJQ338" s="54"/>
      <c r="QJR338" s="54"/>
      <c r="QJS338" s="54"/>
      <c r="QJT338" s="54"/>
      <c r="QJU338" s="54"/>
      <c r="QJV338" s="54"/>
      <c r="QJW338" s="54"/>
      <c r="QJX338" s="54"/>
      <c r="QJY338" s="54"/>
      <c r="QJZ338" s="54"/>
      <c r="QKA338" s="54"/>
      <c r="QKB338" s="54"/>
      <c r="QKC338" s="54"/>
      <c r="QKD338" s="54"/>
      <c r="QKE338" s="54"/>
      <c r="QKF338" s="54"/>
      <c r="QKG338" s="54"/>
      <c r="QKH338" s="54"/>
      <c r="QKI338" s="54"/>
      <c r="QKJ338" s="54"/>
      <c r="QKK338" s="54"/>
      <c r="QKL338" s="54"/>
      <c r="QKM338" s="54"/>
      <c r="QKN338" s="54"/>
      <c r="QKO338" s="54"/>
      <c r="QKP338" s="54"/>
      <c r="QKQ338" s="54"/>
      <c r="QKR338" s="54"/>
      <c r="QKS338" s="54"/>
      <c r="QKT338" s="54"/>
      <c r="QKU338" s="54"/>
      <c r="QKV338" s="54"/>
      <c r="QKW338" s="54"/>
      <c r="QKX338" s="54"/>
      <c r="QKY338" s="54"/>
      <c r="QKZ338" s="54"/>
      <c r="QLA338" s="54"/>
      <c r="QLB338" s="54"/>
      <c r="QLC338" s="54"/>
      <c r="QLD338" s="54"/>
      <c r="QLE338" s="54"/>
      <c r="QLF338" s="54"/>
      <c r="QLG338" s="54"/>
      <c r="QLH338" s="54"/>
      <c r="QLI338" s="54"/>
      <c r="QLJ338" s="54"/>
      <c r="QLK338" s="54"/>
      <c r="QLL338" s="54"/>
      <c r="QLM338" s="54"/>
      <c r="QLN338" s="54"/>
      <c r="QLO338" s="54"/>
      <c r="QLP338" s="54"/>
      <c r="QLQ338" s="54"/>
      <c r="QLR338" s="54"/>
      <c r="QLS338" s="54"/>
      <c r="QLT338" s="54"/>
      <c r="QLU338" s="54"/>
      <c r="QLV338" s="54"/>
      <c r="QLW338" s="54"/>
      <c r="QLX338" s="54"/>
      <c r="QLY338" s="54"/>
      <c r="QLZ338" s="54"/>
      <c r="QMA338" s="54"/>
      <c r="QMB338" s="54"/>
      <c r="QMC338" s="54"/>
      <c r="QMD338" s="54"/>
      <c r="QME338" s="54"/>
      <c r="QMF338" s="54"/>
      <c r="QMG338" s="54"/>
      <c r="QMH338" s="54"/>
      <c r="QMI338" s="54"/>
      <c r="QMJ338" s="54"/>
      <c r="QMK338" s="54"/>
      <c r="QML338" s="54"/>
      <c r="QMM338" s="54"/>
      <c r="QMN338" s="54"/>
      <c r="QMO338" s="54"/>
      <c r="QMP338" s="54"/>
      <c r="QMQ338" s="54"/>
      <c r="QMR338" s="54"/>
      <c r="QMS338" s="54"/>
      <c r="QMT338" s="54"/>
      <c r="QMU338" s="54"/>
      <c r="QMV338" s="54"/>
      <c r="QMW338" s="54"/>
      <c r="QMX338" s="54"/>
      <c r="QMY338" s="54"/>
      <c r="QMZ338" s="54"/>
      <c r="QNA338" s="54"/>
      <c r="QNB338" s="54"/>
      <c r="QNC338" s="54"/>
      <c r="QND338" s="54"/>
      <c r="QNE338" s="54"/>
      <c r="QNF338" s="54"/>
      <c r="QNG338" s="54"/>
      <c r="QNH338" s="54"/>
      <c r="QNI338" s="54"/>
      <c r="QNJ338" s="54"/>
      <c r="QNK338" s="54"/>
      <c r="QNL338" s="54"/>
      <c r="QNM338" s="54"/>
      <c r="QNN338" s="54"/>
      <c r="QNO338" s="54"/>
      <c r="QNP338" s="54"/>
      <c r="QNQ338" s="54"/>
      <c r="QNR338" s="54"/>
      <c r="QNS338" s="54"/>
      <c r="QNT338" s="54"/>
      <c r="QNU338" s="54"/>
      <c r="QNV338" s="54"/>
      <c r="QNW338" s="54"/>
      <c r="QNX338" s="54"/>
      <c r="QNY338" s="54"/>
      <c r="QNZ338" s="54"/>
      <c r="QOA338" s="54"/>
      <c r="QOB338" s="54"/>
      <c r="QOC338" s="54"/>
      <c r="QOD338" s="54"/>
      <c r="QOE338" s="54"/>
      <c r="QOF338" s="54"/>
      <c r="QOG338" s="54"/>
      <c r="QOH338" s="54"/>
      <c r="QOI338" s="54"/>
      <c r="QOJ338" s="54"/>
      <c r="QOK338" s="54"/>
      <c r="QOL338" s="54"/>
      <c r="QOM338" s="54"/>
      <c r="QON338" s="54"/>
      <c r="QOO338" s="54"/>
      <c r="QOP338" s="54"/>
      <c r="QOQ338" s="54"/>
      <c r="QOR338" s="54"/>
      <c r="QOS338" s="54"/>
      <c r="QOT338" s="54"/>
      <c r="QOU338" s="54"/>
      <c r="QOV338" s="54"/>
      <c r="QOW338" s="54"/>
      <c r="QOX338" s="54"/>
      <c r="QOY338" s="54"/>
      <c r="QOZ338" s="54"/>
      <c r="QPA338" s="54"/>
      <c r="QPB338" s="54"/>
      <c r="QPC338" s="54"/>
      <c r="QPD338" s="54"/>
      <c r="QPE338" s="54"/>
      <c r="QPF338" s="54"/>
      <c r="QPG338" s="54"/>
      <c r="QPH338" s="54"/>
      <c r="QPI338" s="54"/>
      <c r="QPJ338" s="54"/>
      <c r="QPK338" s="54"/>
      <c r="QPL338" s="54"/>
      <c r="QPM338" s="54"/>
      <c r="QPN338" s="54"/>
      <c r="QPO338" s="54"/>
      <c r="QPP338" s="54"/>
      <c r="QPQ338" s="54"/>
      <c r="QPR338" s="54"/>
      <c r="QPS338" s="54"/>
      <c r="QPT338" s="54"/>
      <c r="QPU338" s="54"/>
      <c r="QPV338" s="54"/>
      <c r="QPW338" s="54"/>
      <c r="QPX338" s="54"/>
      <c r="QPY338" s="54"/>
      <c r="QPZ338" s="54"/>
      <c r="QQA338" s="54"/>
      <c r="QQB338" s="54"/>
      <c r="QQC338" s="54"/>
      <c r="QQD338" s="54"/>
      <c r="QQE338" s="54"/>
      <c r="QQF338" s="54"/>
      <c r="QQG338" s="54"/>
      <c r="QQH338" s="54"/>
      <c r="QQI338" s="54"/>
      <c r="QQJ338" s="54"/>
      <c r="QQK338" s="54"/>
      <c r="QQL338" s="54"/>
      <c r="QQM338" s="54"/>
      <c r="QQN338" s="54"/>
      <c r="QQO338" s="54"/>
      <c r="QQP338" s="54"/>
      <c r="QQQ338" s="54"/>
      <c r="QQR338" s="54"/>
      <c r="QQS338" s="54"/>
      <c r="QQT338" s="54"/>
      <c r="QQU338" s="54"/>
      <c r="QQV338" s="54"/>
      <c r="QQW338" s="54"/>
      <c r="QQX338" s="54"/>
      <c r="QQY338" s="54"/>
      <c r="QQZ338" s="54"/>
      <c r="QRA338" s="54"/>
      <c r="QRB338" s="54"/>
      <c r="QRC338" s="54"/>
      <c r="QRD338" s="54"/>
      <c r="QRE338" s="54"/>
      <c r="QRF338" s="54"/>
      <c r="QRG338" s="54"/>
      <c r="QRH338" s="54"/>
      <c r="QRI338" s="54"/>
      <c r="QRJ338" s="54"/>
      <c r="QRK338" s="54"/>
      <c r="QRL338" s="54"/>
      <c r="QRM338" s="54"/>
      <c r="QRN338" s="54"/>
      <c r="QRO338" s="54"/>
      <c r="QRP338" s="54"/>
      <c r="QRQ338" s="54"/>
      <c r="QRR338" s="54"/>
      <c r="QRS338" s="54"/>
      <c r="QRT338" s="54"/>
      <c r="QRU338" s="54"/>
      <c r="QRV338" s="54"/>
      <c r="QRW338" s="54"/>
      <c r="QRX338" s="54"/>
      <c r="QRY338" s="54"/>
      <c r="QRZ338" s="54"/>
      <c r="QSA338" s="54"/>
      <c r="QSB338" s="54"/>
      <c r="QSC338" s="54"/>
      <c r="QSD338" s="54"/>
      <c r="QSE338" s="54"/>
      <c r="QSF338" s="54"/>
      <c r="QSG338" s="54"/>
      <c r="QSH338" s="54"/>
      <c r="QSI338" s="54"/>
      <c r="QSJ338" s="54"/>
      <c r="QSK338" s="54"/>
      <c r="QSL338" s="54"/>
      <c r="QSM338" s="54"/>
      <c r="QSN338" s="54"/>
      <c r="QSO338" s="54"/>
      <c r="QSP338" s="54"/>
      <c r="QSQ338" s="54"/>
      <c r="QSR338" s="54"/>
      <c r="QSS338" s="54"/>
      <c r="QST338" s="54"/>
      <c r="QSU338" s="54"/>
      <c r="QSV338" s="54"/>
      <c r="QSW338" s="54"/>
      <c r="QSX338" s="54"/>
      <c r="QSY338" s="54"/>
      <c r="QSZ338" s="54"/>
      <c r="QTA338" s="54"/>
      <c r="QTB338" s="54"/>
      <c r="QTC338" s="54"/>
      <c r="QTD338" s="54"/>
      <c r="QTE338" s="54"/>
      <c r="QTF338" s="54"/>
      <c r="QTG338" s="54"/>
      <c r="QTH338" s="54"/>
      <c r="QTI338" s="54"/>
      <c r="QTJ338" s="54"/>
      <c r="QTK338" s="54"/>
      <c r="QTL338" s="54"/>
      <c r="QTM338" s="54"/>
      <c r="QTN338" s="54"/>
      <c r="QTO338" s="54"/>
      <c r="QTP338" s="54"/>
      <c r="QTQ338" s="54"/>
      <c r="QTR338" s="54"/>
      <c r="QTS338" s="54"/>
      <c r="QTT338" s="54"/>
      <c r="QTU338" s="54"/>
      <c r="QTV338" s="54"/>
      <c r="QTW338" s="54"/>
      <c r="QTX338" s="54"/>
      <c r="QTY338" s="54"/>
      <c r="QTZ338" s="54"/>
      <c r="QUA338" s="54"/>
      <c r="QUB338" s="54"/>
      <c r="QUC338" s="54"/>
      <c r="QUD338" s="54"/>
      <c r="QUE338" s="54"/>
      <c r="QUF338" s="54"/>
      <c r="QUG338" s="54"/>
      <c r="QUH338" s="54"/>
      <c r="QUI338" s="54"/>
      <c r="QUJ338" s="54"/>
      <c r="QUK338" s="54"/>
      <c r="QUL338" s="54"/>
      <c r="QUM338" s="54"/>
      <c r="QUN338" s="54"/>
      <c r="QUO338" s="54"/>
      <c r="QUP338" s="54"/>
      <c r="QUQ338" s="54"/>
      <c r="QUR338" s="54"/>
      <c r="QUS338" s="54"/>
      <c r="QUT338" s="54"/>
      <c r="QUU338" s="54"/>
      <c r="QUV338" s="54"/>
      <c r="QUW338" s="54"/>
      <c r="QUX338" s="54"/>
      <c r="QUY338" s="54"/>
      <c r="QUZ338" s="54"/>
      <c r="QVA338" s="54"/>
      <c r="QVB338" s="54"/>
      <c r="QVC338" s="54"/>
      <c r="QVD338" s="54"/>
      <c r="QVE338" s="54"/>
      <c r="QVF338" s="54"/>
      <c r="QVG338" s="54"/>
      <c r="QVH338" s="54"/>
      <c r="QVI338" s="54"/>
      <c r="QVJ338" s="54"/>
      <c r="QVK338" s="54"/>
      <c r="QVL338" s="54"/>
      <c r="QVM338" s="54"/>
      <c r="QVN338" s="54"/>
      <c r="QVO338" s="54"/>
      <c r="QVP338" s="54"/>
      <c r="QVQ338" s="54"/>
      <c r="QVR338" s="54"/>
      <c r="QVS338" s="54"/>
      <c r="QVT338" s="54"/>
      <c r="QVU338" s="54"/>
      <c r="QVV338" s="54"/>
      <c r="QVW338" s="54"/>
      <c r="QVX338" s="54"/>
      <c r="QVY338" s="54"/>
      <c r="QVZ338" s="54"/>
      <c r="QWA338" s="54"/>
      <c r="QWB338" s="54"/>
      <c r="QWC338" s="54"/>
      <c r="QWD338" s="54"/>
      <c r="QWE338" s="54"/>
      <c r="QWF338" s="54"/>
      <c r="QWG338" s="54"/>
      <c r="QWH338" s="54"/>
      <c r="QWI338" s="54"/>
      <c r="QWJ338" s="54"/>
      <c r="QWK338" s="54"/>
      <c r="QWL338" s="54"/>
      <c r="QWM338" s="54"/>
      <c r="QWN338" s="54"/>
      <c r="QWO338" s="54"/>
      <c r="QWP338" s="54"/>
      <c r="QWQ338" s="54"/>
      <c r="QWR338" s="54"/>
      <c r="QWS338" s="54"/>
      <c r="QWT338" s="54"/>
      <c r="QWU338" s="54"/>
      <c r="QWV338" s="54"/>
      <c r="QWW338" s="54"/>
      <c r="QWX338" s="54"/>
      <c r="QWY338" s="54"/>
      <c r="QWZ338" s="54"/>
      <c r="QXA338" s="54"/>
      <c r="QXB338" s="54"/>
      <c r="QXC338" s="54"/>
      <c r="QXD338" s="54"/>
      <c r="QXE338" s="54"/>
      <c r="QXF338" s="54"/>
      <c r="QXG338" s="54"/>
      <c r="QXH338" s="54"/>
      <c r="QXI338" s="54"/>
      <c r="QXJ338" s="54"/>
      <c r="QXK338" s="54"/>
      <c r="QXL338" s="54"/>
      <c r="QXM338" s="54"/>
      <c r="QXN338" s="54"/>
      <c r="QXO338" s="54"/>
      <c r="QXP338" s="54"/>
      <c r="QXQ338" s="54"/>
      <c r="QXR338" s="54"/>
      <c r="QXS338" s="54"/>
      <c r="QXT338" s="54"/>
      <c r="QXU338" s="54"/>
      <c r="QXV338" s="54"/>
      <c r="QXW338" s="54"/>
      <c r="QXX338" s="54"/>
      <c r="QXY338" s="54"/>
      <c r="QXZ338" s="54"/>
      <c r="QYA338" s="54"/>
      <c r="QYB338" s="54"/>
      <c r="QYC338" s="54"/>
      <c r="QYD338" s="54"/>
      <c r="QYE338" s="54"/>
      <c r="QYF338" s="54"/>
      <c r="QYG338" s="54"/>
      <c r="QYH338" s="54"/>
      <c r="QYI338" s="54"/>
      <c r="QYJ338" s="54"/>
      <c r="QYK338" s="54"/>
      <c r="QYL338" s="54"/>
      <c r="QYM338" s="54"/>
      <c r="QYN338" s="54"/>
      <c r="QYO338" s="54"/>
      <c r="QYP338" s="54"/>
      <c r="QYQ338" s="54"/>
      <c r="QYR338" s="54"/>
      <c r="QYS338" s="54"/>
      <c r="QYT338" s="54"/>
      <c r="QYU338" s="54"/>
      <c r="QYV338" s="54"/>
      <c r="QYW338" s="54"/>
      <c r="QYX338" s="54"/>
      <c r="QYY338" s="54"/>
      <c r="QYZ338" s="54"/>
      <c r="QZA338" s="54"/>
      <c r="QZB338" s="54"/>
      <c r="QZC338" s="54"/>
      <c r="QZD338" s="54"/>
      <c r="QZE338" s="54"/>
      <c r="QZF338" s="54"/>
      <c r="QZG338" s="54"/>
      <c r="QZH338" s="54"/>
      <c r="QZI338" s="54"/>
      <c r="QZJ338" s="54"/>
      <c r="QZK338" s="54"/>
      <c r="QZL338" s="54"/>
      <c r="QZM338" s="54"/>
      <c r="QZN338" s="54"/>
      <c r="QZO338" s="54"/>
      <c r="QZP338" s="54"/>
      <c r="QZQ338" s="54"/>
      <c r="QZR338" s="54"/>
      <c r="QZS338" s="54"/>
      <c r="QZT338" s="54"/>
      <c r="QZU338" s="54"/>
      <c r="QZV338" s="54"/>
      <c r="QZW338" s="54"/>
      <c r="QZX338" s="54"/>
      <c r="QZY338" s="54"/>
      <c r="QZZ338" s="54"/>
      <c r="RAA338" s="54"/>
      <c r="RAB338" s="54"/>
      <c r="RAC338" s="54"/>
      <c r="RAD338" s="54"/>
      <c r="RAE338" s="54"/>
      <c r="RAF338" s="54"/>
      <c r="RAG338" s="54"/>
      <c r="RAH338" s="54"/>
      <c r="RAI338" s="54"/>
      <c r="RAJ338" s="54"/>
      <c r="RAK338" s="54"/>
      <c r="RAL338" s="54"/>
      <c r="RAM338" s="54"/>
      <c r="RAN338" s="54"/>
      <c r="RAO338" s="54"/>
      <c r="RAP338" s="54"/>
      <c r="RAQ338" s="54"/>
      <c r="RAR338" s="54"/>
      <c r="RAS338" s="54"/>
      <c r="RAT338" s="54"/>
      <c r="RAU338" s="54"/>
      <c r="RAV338" s="54"/>
      <c r="RAW338" s="54"/>
      <c r="RAX338" s="54"/>
      <c r="RAY338" s="54"/>
      <c r="RAZ338" s="54"/>
      <c r="RBA338" s="54"/>
      <c r="RBB338" s="54"/>
      <c r="RBC338" s="54"/>
      <c r="RBD338" s="54"/>
      <c r="RBE338" s="54"/>
      <c r="RBF338" s="54"/>
      <c r="RBG338" s="54"/>
      <c r="RBH338" s="54"/>
      <c r="RBI338" s="54"/>
      <c r="RBJ338" s="54"/>
      <c r="RBK338" s="54"/>
      <c r="RBL338" s="54"/>
      <c r="RBM338" s="54"/>
      <c r="RBN338" s="54"/>
      <c r="RBO338" s="54"/>
      <c r="RBP338" s="54"/>
      <c r="RBQ338" s="54"/>
      <c r="RBR338" s="54"/>
      <c r="RBS338" s="54"/>
      <c r="RBT338" s="54"/>
      <c r="RBU338" s="54"/>
      <c r="RBV338" s="54"/>
      <c r="RBW338" s="54"/>
      <c r="RBX338" s="54"/>
      <c r="RBY338" s="54"/>
      <c r="RBZ338" s="54"/>
      <c r="RCA338" s="54"/>
      <c r="RCB338" s="54"/>
      <c r="RCC338" s="54"/>
      <c r="RCD338" s="54"/>
      <c r="RCE338" s="54"/>
      <c r="RCF338" s="54"/>
      <c r="RCG338" s="54"/>
      <c r="RCH338" s="54"/>
      <c r="RCI338" s="54"/>
      <c r="RCJ338" s="54"/>
      <c r="RCK338" s="54"/>
      <c r="RCL338" s="54"/>
      <c r="RCM338" s="54"/>
      <c r="RCN338" s="54"/>
      <c r="RCO338" s="54"/>
      <c r="RCP338" s="54"/>
      <c r="RCQ338" s="54"/>
      <c r="RCR338" s="54"/>
      <c r="RCS338" s="54"/>
      <c r="RCT338" s="54"/>
      <c r="RCU338" s="54"/>
      <c r="RCV338" s="54"/>
      <c r="RCW338" s="54"/>
      <c r="RCX338" s="54"/>
      <c r="RCY338" s="54"/>
      <c r="RCZ338" s="54"/>
      <c r="RDA338" s="54"/>
      <c r="RDB338" s="54"/>
      <c r="RDC338" s="54"/>
      <c r="RDD338" s="54"/>
      <c r="RDE338" s="54"/>
      <c r="RDF338" s="54"/>
      <c r="RDG338" s="54"/>
      <c r="RDH338" s="54"/>
      <c r="RDI338" s="54"/>
      <c r="RDJ338" s="54"/>
      <c r="RDK338" s="54"/>
      <c r="RDL338" s="54"/>
      <c r="RDM338" s="54"/>
      <c r="RDN338" s="54"/>
      <c r="RDO338" s="54"/>
      <c r="RDP338" s="54"/>
      <c r="RDQ338" s="54"/>
      <c r="RDR338" s="54"/>
      <c r="RDS338" s="54"/>
      <c r="RDT338" s="54"/>
      <c r="RDU338" s="54"/>
      <c r="RDV338" s="54"/>
      <c r="RDW338" s="54"/>
      <c r="RDX338" s="54"/>
      <c r="RDY338" s="54"/>
      <c r="RDZ338" s="54"/>
      <c r="REA338" s="54"/>
      <c r="REB338" s="54"/>
      <c r="REC338" s="54"/>
      <c r="RED338" s="54"/>
      <c r="REE338" s="54"/>
      <c r="REF338" s="54"/>
      <c r="REG338" s="54"/>
      <c r="REH338" s="54"/>
      <c r="REI338" s="54"/>
      <c r="REJ338" s="54"/>
      <c r="REK338" s="54"/>
      <c r="REL338" s="54"/>
      <c r="REM338" s="54"/>
      <c r="REN338" s="54"/>
      <c r="REO338" s="54"/>
      <c r="REP338" s="54"/>
      <c r="REQ338" s="54"/>
      <c r="RER338" s="54"/>
      <c r="RES338" s="54"/>
      <c r="RET338" s="54"/>
      <c r="REU338" s="54"/>
      <c r="REV338" s="54"/>
      <c r="REW338" s="54"/>
      <c r="REX338" s="54"/>
      <c r="REY338" s="54"/>
      <c r="REZ338" s="54"/>
      <c r="RFA338" s="54"/>
      <c r="RFB338" s="54"/>
      <c r="RFC338" s="54"/>
      <c r="RFD338" s="54"/>
      <c r="RFE338" s="54"/>
      <c r="RFF338" s="54"/>
      <c r="RFG338" s="54"/>
      <c r="RFH338" s="54"/>
      <c r="RFI338" s="54"/>
      <c r="RFJ338" s="54"/>
      <c r="RFK338" s="54"/>
      <c r="RFL338" s="54"/>
      <c r="RFM338" s="54"/>
      <c r="RFN338" s="54"/>
      <c r="RFO338" s="54"/>
      <c r="RFP338" s="54"/>
      <c r="RFQ338" s="54"/>
      <c r="RFR338" s="54"/>
      <c r="RFS338" s="54"/>
      <c r="RFT338" s="54"/>
      <c r="RFU338" s="54"/>
      <c r="RFV338" s="54"/>
      <c r="RFW338" s="54"/>
      <c r="RFX338" s="54"/>
      <c r="RFY338" s="54"/>
      <c r="RFZ338" s="54"/>
      <c r="RGA338" s="54"/>
      <c r="RGB338" s="54"/>
      <c r="RGC338" s="54"/>
      <c r="RGD338" s="54"/>
      <c r="RGE338" s="54"/>
      <c r="RGF338" s="54"/>
      <c r="RGG338" s="54"/>
      <c r="RGH338" s="54"/>
      <c r="RGI338" s="54"/>
      <c r="RGJ338" s="54"/>
      <c r="RGK338" s="54"/>
      <c r="RGL338" s="54"/>
      <c r="RGM338" s="54"/>
      <c r="RGN338" s="54"/>
      <c r="RGO338" s="54"/>
      <c r="RGP338" s="54"/>
      <c r="RGQ338" s="54"/>
      <c r="RGR338" s="54"/>
      <c r="RGS338" s="54"/>
      <c r="RGT338" s="54"/>
      <c r="RGU338" s="54"/>
      <c r="RGV338" s="54"/>
      <c r="RGW338" s="54"/>
      <c r="RGX338" s="54"/>
      <c r="RGY338" s="54"/>
      <c r="RGZ338" s="54"/>
      <c r="RHA338" s="54"/>
      <c r="RHB338" s="54"/>
      <c r="RHC338" s="54"/>
      <c r="RHD338" s="54"/>
      <c r="RHE338" s="54"/>
      <c r="RHF338" s="54"/>
      <c r="RHG338" s="54"/>
      <c r="RHH338" s="54"/>
      <c r="RHI338" s="54"/>
      <c r="RHJ338" s="54"/>
      <c r="RHK338" s="54"/>
      <c r="RHL338" s="54"/>
      <c r="RHM338" s="54"/>
      <c r="RHN338" s="54"/>
      <c r="RHO338" s="54"/>
      <c r="RHP338" s="54"/>
      <c r="RHQ338" s="54"/>
      <c r="RHR338" s="54"/>
      <c r="RHS338" s="54"/>
      <c r="RHT338" s="54"/>
      <c r="RHU338" s="54"/>
      <c r="RHV338" s="54"/>
      <c r="RHW338" s="54"/>
      <c r="RHX338" s="54"/>
      <c r="RHY338" s="54"/>
      <c r="RHZ338" s="54"/>
      <c r="RIA338" s="54"/>
      <c r="RIB338" s="54"/>
      <c r="RIC338" s="54"/>
      <c r="RID338" s="54"/>
      <c r="RIE338" s="54"/>
      <c r="RIF338" s="54"/>
      <c r="RIG338" s="54"/>
      <c r="RIH338" s="54"/>
      <c r="RII338" s="54"/>
      <c r="RIJ338" s="54"/>
      <c r="RIK338" s="54"/>
      <c r="RIL338" s="54"/>
      <c r="RIM338" s="54"/>
      <c r="RIN338" s="54"/>
      <c r="RIO338" s="54"/>
      <c r="RIP338" s="54"/>
      <c r="RIQ338" s="54"/>
      <c r="RIR338" s="54"/>
      <c r="RIS338" s="54"/>
      <c r="RIT338" s="54"/>
      <c r="RIU338" s="54"/>
      <c r="RIV338" s="54"/>
      <c r="RIW338" s="54"/>
      <c r="RIX338" s="54"/>
      <c r="RIY338" s="54"/>
      <c r="RIZ338" s="54"/>
      <c r="RJA338" s="54"/>
      <c r="RJB338" s="54"/>
      <c r="RJC338" s="54"/>
      <c r="RJD338" s="54"/>
      <c r="RJE338" s="54"/>
      <c r="RJF338" s="54"/>
      <c r="RJG338" s="54"/>
      <c r="RJH338" s="54"/>
      <c r="RJI338" s="54"/>
      <c r="RJJ338" s="54"/>
      <c r="RJK338" s="54"/>
      <c r="RJL338" s="54"/>
      <c r="RJM338" s="54"/>
      <c r="RJN338" s="54"/>
      <c r="RJO338" s="54"/>
      <c r="RJP338" s="54"/>
      <c r="RJQ338" s="54"/>
      <c r="RJR338" s="54"/>
      <c r="RJS338" s="54"/>
      <c r="RJT338" s="54"/>
      <c r="RJU338" s="54"/>
      <c r="RJV338" s="54"/>
      <c r="RJW338" s="54"/>
      <c r="RJX338" s="54"/>
      <c r="RJY338" s="54"/>
      <c r="RJZ338" s="54"/>
      <c r="RKA338" s="54"/>
      <c r="RKB338" s="54"/>
      <c r="RKC338" s="54"/>
      <c r="RKD338" s="54"/>
      <c r="RKE338" s="54"/>
      <c r="RKF338" s="54"/>
      <c r="RKG338" s="54"/>
      <c r="RKH338" s="54"/>
      <c r="RKI338" s="54"/>
      <c r="RKJ338" s="54"/>
      <c r="RKK338" s="54"/>
      <c r="RKL338" s="54"/>
      <c r="RKM338" s="54"/>
      <c r="RKN338" s="54"/>
      <c r="RKO338" s="54"/>
      <c r="RKP338" s="54"/>
      <c r="RKQ338" s="54"/>
      <c r="RKR338" s="54"/>
      <c r="RKS338" s="54"/>
      <c r="RKT338" s="54"/>
      <c r="RKU338" s="54"/>
      <c r="RKV338" s="54"/>
      <c r="RKW338" s="54"/>
      <c r="RKX338" s="54"/>
      <c r="RKY338" s="54"/>
      <c r="RKZ338" s="54"/>
      <c r="RLA338" s="54"/>
      <c r="RLB338" s="54"/>
      <c r="RLC338" s="54"/>
      <c r="RLD338" s="54"/>
      <c r="RLE338" s="54"/>
      <c r="RLF338" s="54"/>
      <c r="RLG338" s="54"/>
      <c r="RLH338" s="54"/>
      <c r="RLI338" s="54"/>
      <c r="RLJ338" s="54"/>
      <c r="RLK338" s="54"/>
      <c r="RLL338" s="54"/>
      <c r="RLM338" s="54"/>
      <c r="RLN338" s="54"/>
      <c r="RLO338" s="54"/>
      <c r="RLP338" s="54"/>
      <c r="RLQ338" s="54"/>
      <c r="RLR338" s="54"/>
      <c r="RLS338" s="54"/>
      <c r="RLT338" s="54"/>
      <c r="RLU338" s="54"/>
      <c r="RLV338" s="54"/>
      <c r="RLW338" s="54"/>
      <c r="RLX338" s="54"/>
      <c r="RLY338" s="54"/>
      <c r="RLZ338" s="54"/>
      <c r="RMA338" s="54"/>
      <c r="RMB338" s="54"/>
      <c r="RMC338" s="54"/>
      <c r="RMD338" s="54"/>
      <c r="RME338" s="54"/>
      <c r="RMF338" s="54"/>
      <c r="RMG338" s="54"/>
      <c r="RMH338" s="54"/>
      <c r="RMI338" s="54"/>
      <c r="RMJ338" s="54"/>
      <c r="RMK338" s="54"/>
      <c r="RML338" s="54"/>
      <c r="RMM338" s="54"/>
      <c r="RMN338" s="54"/>
      <c r="RMO338" s="54"/>
      <c r="RMP338" s="54"/>
      <c r="RMQ338" s="54"/>
      <c r="RMR338" s="54"/>
      <c r="RMS338" s="54"/>
      <c r="RMT338" s="54"/>
      <c r="RMU338" s="54"/>
      <c r="RMV338" s="54"/>
      <c r="RMW338" s="54"/>
      <c r="RMX338" s="54"/>
      <c r="RMY338" s="54"/>
      <c r="RMZ338" s="54"/>
      <c r="RNA338" s="54"/>
      <c r="RNB338" s="54"/>
      <c r="RNC338" s="54"/>
      <c r="RND338" s="54"/>
      <c r="RNE338" s="54"/>
      <c r="RNF338" s="54"/>
      <c r="RNG338" s="54"/>
      <c r="RNH338" s="54"/>
      <c r="RNI338" s="54"/>
      <c r="RNJ338" s="54"/>
      <c r="RNK338" s="54"/>
      <c r="RNL338" s="54"/>
      <c r="RNM338" s="54"/>
      <c r="RNN338" s="54"/>
      <c r="RNO338" s="54"/>
      <c r="RNP338" s="54"/>
      <c r="RNQ338" s="54"/>
      <c r="RNR338" s="54"/>
      <c r="RNS338" s="54"/>
      <c r="RNT338" s="54"/>
      <c r="RNU338" s="54"/>
      <c r="RNV338" s="54"/>
      <c r="RNW338" s="54"/>
      <c r="RNX338" s="54"/>
      <c r="RNY338" s="54"/>
      <c r="RNZ338" s="54"/>
      <c r="ROA338" s="54"/>
      <c r="ROB338" s="54"/>
      <c r="ROC338" s="54"/>
      <c r="ROD338" s="54"/>
      <c r="ROE338" s="54"/>
      <c r="ROF338" s="54"/>
      <c r="ROG338" s="54"/>
      <c r="ROH338" s="54"/>
      <c r="ROI338" s="54"/>
      <c r="ROJ338" s="54"/>
      <c r="ROK338" s="54"/>
      <c r="ROL338" s="54"/>
      <c r="ROM338" s="54"/>
      <c r="RON338" s="54"/>
      <c r="ROO338" s="54"/>
      <c r="ROP338" s="54"/>
      <c r="ROQ338" s="54"/>
      <c r="ROR338" s="54"/>
      <c r="ROS338" s="54"/>
      <c r="ROT338" s="54"/>
      <c r="ROU338" s="54"/>
      <c r="ROV338" s="54"/>
      <c r="ROW338" s="54"/>
      <c r="ROX338" s="54"/>
      <c r="ROY338" s="54"/>
      <c r="ROZ338" s="54"/>
      <c r="RPA338" s="54"/>
      <c r="RPB338" s="54"/>
      <c r="RPC338" s="54"/>
      <c r="RPD338" s="54"/>
      <c r="RPE338" s="54"/>
      <c r="RPF338" s="54"/>
      <c r="RPG338" s="54"/>
      <c r="RPH338" s="54"/>
      <c r="RPI338" s="54"/>
      <c r="RPJ338" s="54"/>
      <c r="RPK338" s="54"/>
      <c r="RPL338" s="54"/>
      <c r="RPM338" s="54"/>
      <c r="RPN338" s="54"/>
      <c r="RPO338" s="54"/>
      <c r="RPP338" s="54"/>
      <c r="RPQ338" s="54"/>
      <c r="RPR338" s="54"/>
      <c r="RPS338" s="54"/>
      <c r="RPT338" s="54"/>
      <c r="RPU338" s="54"/>
      <c r="RPV338" s="54"/>
      <c r="RPW338" s="54"/>
      <c r="RPX338" s="54"/>
      <c r="RPY338" s="54"/>
      <c r="RPZ338" s="54"/>
      <c r="RQA338" s="54"/>
      <c r="RQB338" s="54"/>
      <c r="RQC338" s="54"/>
      <c r="RQD338" s="54"/>
      <c r="RQE338" s="54"/>
      <c r="RQF338" s="54"/>
      <c r="RQG338" s="54"/>
      <c r="RQH338" s="54"/>
      <c r="RQI338" s="54"/>
      <c r="RQJ338" s="54"/>
      <c r="RQK338" s="54"/>
      <c r="RQL338" s="54"/>
      <c r="RQM338" s="54"/>
      <c r="RQN338" s="54"/>
      <c r="RQO338" s="54"/>
      <c r="RQP338" s="54"/>
      <c r="RQQ338" s="54"/>
      <c r="RQR338" s="54"/>
      <c r="RQS338" s="54"/>
      <c r="RQT338" s="54"/>
      <c r="RQU338" s="54"/>
      <c r="RQV338" s="54"/>
      <c r="RQW338" s="54"/>
      <c r="RQX338" s="54"/>
      <c r="RQY338" s="54"/>
      <c r="RQZ338" s="54"/>
      <c r="RRA338" s="54"/>
      <c r="RRB338" s="54"/>
      <c r="RRC338" s="54"/>
      <c r="RRD338" s="54"/>
      <c r="RRE338" s="54"/>
      <c r="RRF338" s="54"/>
      <c r="RRG338" s="54"/>
      <c r="RRH338" s="54"/>
      <c r="RRI338" s="54"/>
      <c r="RRJ338" s="54"/>
      <c r="RRK338" s="54"/>
      <c r="RRL338" s="54"/>
      <c r="RRM338" s="54"/>
      <c r="RRN338" s="54"/>
      <c r="RRO338" s="54"/>
      <c r="RRP338" s="54"/>
      <c r="RRQ338" s="54"/>
      <c r="RRR338" s="54"/>
      <c r="RRS338" s="54"/>
      <c r="RRT338" s="54"/>
      <c r="RRU338" s="54"/>
      <c r="RRV338" s="54"/>
      <c r="RRW338" s="54"/>
      <c r="RRX338" s="54"/>
      <c r="RRY338" s="54"/>
      <c r="RRZ338" s="54"/>
      <c r="RSA338" s="54"/>
      <c r="RSB338" s="54"/>
      <c r="RSC338" s="54"/>
      <c r="RSD338" s="54"/>
      <c r="RSE338" s="54"/>
      <c r="RSF338" s="54"/>
      <c r="RSG338" s="54"/>
      <c r="RSH338" s="54"/>
      <c r="RSI338" s="54"/>
      <c r="RSJ338" s="54"/>
      <c r="RSK338" s="54"/>
      <c r="RSL338" s="54"/>
      <c r="RSM338" s="54"/>
      <c r="RSN338" s="54"/>
      <c r="RSO338" s="54"/>
      <c r="RSP338" s="54"/>
      <c r="RSQ338" s="54"/>
      <c r="RSR338" s="54"/>
      <c r="RSS338" s="54"/>
      <c r="RST338" s="54"/>
      <c r="RSU338" s="54"/>
      <c r="RSV338" s="54"/>
      <c r="RSW338" s="54"/>
      <c r="RSX338" s="54"/>
      <c r="RSY338" s="54"/>
      <c r="RSZ338" s="54"/>
      <c r="RTA338" s="54"/>
      <c r="RTB338" s="54"/>
      <c r="RTC338" s="54"/>
      <c r="RTD338" s="54"/>
      <c r="RTE338" s="54"/>
      <c r="RTF338" s="54"/>
      <c r="RTG338" s="54"/>
      <c r="RTH338" s="54"/>
      <c r="RTI338" s="54"/>
      <c r="RTJ338" s="54"/>
      <c r="RTK338" s="54"/>
      <c r="RTL338" s="54"/>
      <c r="RTM338" s="54"/>
      <c r="RTN338" s="54"/>
      <c r="RTO338" s="54"/>
      <c r="RTP338" s="54"/>
      <c r="RTQ338" s="54"/>
      <c r="RTR338" s="54"/>
      <c r="RTS338" s="54"/>
      <c r="RTT338" s="54"/>
      <c r="RTU338" s="54"/>
      <c r="RTV338" s="54"/>
      <c r="RTW338" s="54"/>
      <c r="RTX338" s="54"/>
      <c r="RTY338" s="54"/>
      <c r="RTZ338" s="54"/>
      <c r="RUA338" s="54"/>
      <c r="RUB338" s="54"/>
      <c r="RUC338" s="54"/>
      <c r="RUD338" s="54"/>
      <c r="RUE338" s="54"/>
      <c r="RUF338" s="54"/>
      <c r="RUG338" s="54"/>
      <c r="RUH338" s="54"/>
      <c r="RUI338" s="54"/>
      <c r="RUJ338" s="54"/>
      <c r="RUK338" s="54"/>
      <c r="RUL338" s="54"/>
      <c r="RUM338" s="54"/>
      <c r="RUN338" s="54"/>
      <c r="RUO338" s="54"/>
      <c r="RUP338" s="54"/>
      <c r="RUQ338" s="54"/>
      <c r="RUR338" s="54"/>
      <c r="RUS338" s="54"/>
      <c r="RUT338" s="54"/>
      <c r="RUU338" s="54"/>
      <c r="RUV338" s="54"/>
      <c r="RUW338" s="54"/>
      <c r="RUX338" s="54"/>
      <c r="RUY338" s="54"/>
      <c r="RUZ338" s="54"/>
      <c r="RVA338" s="54"/>
      <c r="RVB338" s="54"/>
      <c r="RVC338" s="54"/>
      <c r="RVD338" s="54"/>
      <c r="RVE338" s="54"/>
      <c r="RVF338" s="54"/>
      <c r="RVG338" s="54"/>
      <c r="RVH338" s="54"/>
      <c r="RVI338" s="54"/>
      <c r="RVJ338" s="54"/>
      <c r="RVK338" s="54"/>
      <c r="RVL338" s="54"/>
      <c r="RVM338" s="54"/>
      <c r="RVN338" s="54"/>
      <c r="RVO338" s="54"/>
      <c r="RVP338" s="54"/>
      <c r="RVQ338" s="54"/>
      <c r="RVR338" s="54"/>
      <c r="RVS338" s="54"/>
      <c r="RVT338" s="54"/>
      <c r="RVU338" s="54"/>
      <c r="RVV338" s="54"/>
      <c r="RVW338" s="54"/>
      <c r="RVX338" s="54"/>
      <c r="RVY338" s="54"/>
      <c r="RVZ338" s="54"/>
      <c r="RWA338" s="54"/>
      <c r="RWB338" s="54"/>
      <c r="RWC338" s="54"/>
      <c r="RWD338" s="54"/>
      <c r="RWE338" s="54"/>
      <c r="RWF338" s="54"/>
      <c r="RWG338" s="54"/>
      <c r="RWH338" s="54"/>
      <c r="RWI338" s="54"/>
      <c r="RWJ338" s="54"/>
      <c r="RWK338" s="54"/>
      <c r="RWL338" s="54"/>
      <c r="RWM338" s="54"/>
      <c r="RWN338" s="54"/>
      <c r="RWO338" s="54"/>
      <c r="RWP338" s="54"/>
      <c r="RWQ338" s="54"/>
      <c r="RWR338" s="54"/>
      <c r="RWS338" s="54"/>
      <c r="RWT338" s="54"/>
      <c r="RWU338" s="54"/>
      <c r="RWV338" s="54"/>
      <c r="RWW338" s="54"/>
      <c r="RWX338" s="54"/>
      <c r="RWY338" s="54"/>
      <c r="RWZ338" s="54"/>
      <c r="RXA338" s="54"/>
      <c r="RXB338" s="54"/>
      <c r="RXC338" s="54"/>
      <c r="RXD338" s="54"/>
      <c r="RXE338" s="54"/>
      <c r="RXF338" s="54"/>
      <c r="RXG338" s="54"/>
      <c r="RXH338" s="54"/>
      <c r="RXI338" s="54"/>
      <c r="RXJ338" s="54"/>
      <c r="RXK338" s="54"/>
      <c r="RXL338" s="54"/>
      <c r="RXM338" s="54"/>
      <c r="RXN338" s="54"/>
      <c r="RXO338" s="54"/>
      <c r="RXP338" s="54"/>
      <c r="RXQ338" s="54"/>
      <c r="RXR338" s="54"/>
      <c r="RXS338" s="54"/>
      <c r="RXT338" s="54"/>
      <c r="RXU338" s="54"/>
      <c r="RXV338" s="54"/>
      <c r="RXW338" s="54"/>
      <c r="RXX338" s="54"/>
      <c r="RXY338" s="54"/>
      <c r="RXZ338" s="54"/>
      <c r="RYA338" s="54"/>
      <c r="RYB338" s="54"/>
      <c r="RYC338" s="54"/>
      <c r="RYD338" s="54"/>
      <c r="RYE338" s="54"/>
      <c r="RYF338" s="54"/>
      <c r="RYG338" s="54"/>
      <c r="RYH338" s="54"/>
      <c r="RYI338" s="54"/>
      <c r="RYJ338" s="54"/>
      <c r="RYK338" s="54"/>
      <c r="RYL338" s="54"/>
      <c r="RYM338" s="54"/>
      <c r="RYN338" s="54"/>
      <c r="RYO338" s="54"/>
      <c r="RYP338" s="54"/>
      <c r="RYQ338" s="54"/>
      <c r="RYR338" s="54"/>
      <c r="RYS338" s="54"/>
      <c r="RYT338" s="54"/>
      <c r="RYU338" s="54"/>
      <c r="RYV338" s="54"/>
      <c r="RYW338" s="54"/>
      <c r="RYX338" s="54"/>
      <c r="RYY338" s="54"/>
      <c r="RYZ338" s="54"/>
      <c r="RZA338" s="54"/>
      <c r="RZB338" s="54"/>
      <c r="RZC338" s="54"/>
      <c r="RZD338" s="54"/>
      <c r="RZE338" s="54"/>
      <c r="RZF338" s="54"/>
      <c r="RZG338" s="54"/>
      <c r="RZH338" s="54"/>
      <c r="RZI338" s="54"/>
      <c r="RZJ338" s="54"/>
      <c r="RZK338" s="54"/>
      <c r="RZL338" s="54"/>
      <c r="RZM338" s="54"/>
      <c r="RZN338" s="54"/>
      <c r="RZO338" s="54"/>
      <c r="RZP338" s="54"/>
      <c r="RZQ338" s="54"/>
      <c r="RZR338" s="54"/>
      <c r="RZS338" s="54"/>
      <c r="RZT338" s="54"/>
      <c r="RZU338" s="54"/>
      <c r="RZV338" s="54"/>
      <c r="RZW338" s="54"/>
      <c r="RZX338" s="54"/>
      <c r="RZY338" s="54"/>
      <c r="RZZ338" s="54"/>
      <c r="SAA338" s="54"/>
      <c r="SAB338" s="54"/>
      <c r="SAC338" s="54"/>
      <c r="SAD338" s="54"/>
      <c r="SAE338" s="54"/>
      <c r="SAF338" s="54"/>
      <c r="SAG338" s="54"/>
      <c r="SAH338" s="54"/>
      <c r="SAI338" s="54"/>
      <c r="SAJ338" s="54"/>
      <c r="SAK338" s="54"/>
      <c r="SAL338" s="54"/>
      <c r="SAM338" s="54"/>
      <c r="SAN338" s="54"/>
      <c r="SAO338" s="54"/>
      <c r="SAP338" s="54"/>
      <c r="SAQ338" s="54"/>
      <c r="SAR338" s="54"/>
      <c r="SAS338" s="54"/>
      <c r="SAT338" s="54"/>
      <c r="SAU338" s="54"/>
      <c r="SAV338" s="54"/>
      <c r="SAW338" s="54"/>
      <c r="SAX338" s="54"/>
      <c r="SAY338" s="54"/>
      <c r="SAZ338" s="54"/>
      <c r="SBA338" s="54"/>
      <c r="SBB338" s="54"/>
      <c r="SBC338" s="54"/>
      <c r="SBD338" s="54"/>
      <c r="SBE338" s="54"/>
      <c r="SBF338" s="54"/>
      <c r="SBG338" s="54"/>
      <c r="SBH338" s="54"/>
      <c r="SBI338" s="54"/>
      <c r="SBJ338" s="54"/>
      <c r="SBK338" s="54"/>
      <c r="SBL338" s="54"/>
      <c r="SBM338" s="54"/>
      <c r="SBN338" s="54"/>
      <c r="SBO338" s="54"/>
      <c r="SBP338" s="54"/>
      <c r="SBQ338" s="54"/>
      <c r="SBR338" s="54"/>
      <c r="SBS338" s="54"/>
      <c r="SBT338" s="54"/>
      <c r="SBU338" s="54"/>
      <c r="SBV338" s="54"/>
      <c r="SBW338" s="54"/>
      <c r="SBX338" s="54"/>
      <c r="SBY338" s="54"/>
      <c r="SBZ338" s="54"/>
      <c r="SCA338" s="54"/>
      <c r="SCB338" s="54"/>
      <c r="SCC338" s="54"/>
      <c r="SCD338" s="54"/>
      <c r="SCE338" s="54"/>
      <c r="SCF338" s="54"/>
      <c r="SCG338" s="54"/>
      <c r="SCH338" s="54"/>
      <c r="SCI338" s="54"/>
      <c r="SCJ338" s="54"/>
      <c r="SCK338" s="54"/>
      <c r="SCL338" s="54"/>
      <c r="SCM338" s="54"/>
      <c r="SCN338" s="54"/>
      <c r="SCO338" s="54"/>
      <c r="SCP338" s="54"/>
      <c r="SCQ338" s="54"/>
      <c r="SCR338" s="54"/>
      <c r="SCS338" s="54"/>
      <c r="SCT338" s="54"/>
      <c r="SCU338" s="54"/>
      <c r="SCV338" s="54"/>
      <c r="SCW338" s="54"/>
      <c r="SCX338" s="54"/>
      <c r="SCY338" s="54"/>
      <c r="SCZ338" s="54"/>
      <c r="SDA338" s="54"/>
      <c r="SDB338" s="54"/>
      <c r="SDC338" s="54"/>
      <c r="SDD338" s="54"/>
      <c r="SDE338" s="54"/>
      <c r="SDF338" s="54"/>
      <c r="SDG338" s="54"/>
      <c r="SDH338" s="54"/>
      <c r="SDI338" s="54"/>
      <c r="SDJ338" s="54"/>
      <c r="SDK338" s="54"/>
      <c r="SDL338" s="54"/>
      <c r="SDM338" s="54"/>
      <c r="SDN338" s="54"/>
      <c r="SDO338" s="54"/>
      <c r="SDP338" s="54"/>
      <c r="SDQ338" s="54"/>
      <c r="SDR338" s="54"/>
      <c r="SDS338" s="54"/>
      <c r="SDT338" s="54"/>
      <c r="SDU338" s="54"/>
      <c r="SDV338" s="54"/>
      <c r="SDW338" s="54"/>
      <c r="SDX338" s="54"/>
      <c r="SDY338" s="54"/>
      <c r="SDZ338" s="54"/>
      <c r="SEA338" s="54"/>
      <c r="SEB338" s="54"/>
      <c r="SEC338" s="54"/>
      <c r="SED338" s="54"/>
      <c r="SEE338" s="54"/>
      <c r="SEF338" s="54"/>
      <c r="SEG338" s="54"/>
      <c r="SEH338" s="54"/>
      <c r="SEI338" s="54"/>
      <c r="SEJ338" s="54"/>
      <c r="SEK338" s="54"/>
      <c r="SEL338" s="54"/>
      <c r="SEM338" s="54"/>
      <c r="SEN338" s="54"/>
      <c r="SEO338" s="54"/>
      <c r="SEP338" s="54"/>
      <c r="SEQ338" s="54"/>
      <c r="SER338" s="54"/>
      <c r="SES338" s="54"/>
      <c r="SET338" s="54"/>
      <c r="SEU338" s="54"/>
      <c r="SEV338" s="54"/>
      <c r="SEW338" s="54"/>
      <c r="SEX338" s="54"/>
      <c r="SEY338" s="54"/>
      <c r="SEZ338" s="54"/>
      <c r="SFA338" s="54"/>
      <c r="SFB338" s="54"/>
      <c r="SFC338" s="54"/>
      <c r="SFD338" s="54"/>
      <c r="SFE338" s="54"/>
      <c r="SFF338" s="54"/>
      <c r="SFG338" s="54"/>
      <c r="SFH338" s="54"/>
      <c r="SFI338" s="54"/>
      <c r="SFJ338" s="54"/>
      <c r="SFK338" s="54"/>
      <c r="SFL338" s="54"/>
      <c r="SFM338" s="54"/>
      <c r="SFN338" s="54"/>
      <c r="SFO338" s="54"/>
      <c r="SFP338" s="54"/>
      <c r="SFQ338" s="54"/>
      <c r="SFR338" s="54"/>
      <c r="SFS338" s="54"/>
      <c r="SFT338" s="54"/>
      <c r="SFU338" s="54"/>
      <c r="SFV338" s="54"/>
      <c r="SFW338" s="54"/>
      <c r="SFX338" s="54"/>
      <c r="SFY338" s="54"/>
      <c r="SFZ338" s="54"/>
      <c r="SGA338" s="54"/>
      <c r="SGB338" s="54"/>
      <c r="SGC338" s="54"/>
      <c r="SGD338" s="54"/>
      <c r="SGE338" s="54"/>
      <c r="SGF338" s="54"/>
      <c r="SGG338" s="54"/>
      <c r="SGH338" s="54"/>
      <c r="SGI338" s="54"/>
      <c r="SGJ338" s="54"/>
      <c r="SGK338" s="54"/>
      <c r="SGL338" s="54"/>
      <c r="SGM338" s="54"/>
      <c r="SGN338" s="54"/>
      <c r="SGO338" s="54"/>
      <c r="SGP338" s="54"/>
      <c r="SGQ338" s="54"/>
      <c r="SGR338" s="54"/>
      <c r="SGS338" s="54"/>
      <c r="SGT338" s="54"/>
      <c r="SGU338" s="54"/>
      <c r="SGV338" s="54"/>
      <c r="SGW338" s="54"/>
      <c r="SGX338" s="54"/>
      <c r="SGY338" s="54"/>
      <c r="SGZ338" s="54"/>
      <c r="SHA338" s="54"/>
      <c r="SHB338" s="54"/>
      <c r="SHC338" s="54"/>
      <c r="SHD338" s="54"/>
      <c r="SHE338" s="54"/>
      <c r="SHF338" s="54"/>
      <c r="SHG338" s="54"/>
      <c r="SHH338" s="54"/>
      <c r="SHI338" s="54"/>
      <c r="SHJ338" s="54"/>
      <c r="SHK338" s="54"/>
      <c r="SHL338" s="54"/>
      <c r="SHM338" s="54"/>
      <c r="SHN338" s="54"/>
      <c r="SHO338" s="54"/>
      <c r="SHP338" s="54"/>
      <c r="SHQ338" s="54"/>
      <c r="SHR338" s="54"/>
      <c r="SHS338" s="54"/>
      <c r="SHT338" s="54"/>
      <c r="SHU338" s="54"/>
      <c r="SHV338" s="54"/>
      <c r="SHW338" s="54"/>
      <c r="SHX338" s="54"/>
      <c r="SHY338" s="54"/>
      <c r="SHZ338" s="54"/>
      <c r="SIA338" s="54"/>
      <c r="SIB338" s="54"/>
      <c r="SIC338" s="54"/>
      <c r="SID338" s="54"/>
      <c r="SIE338" s="54"/>
      <c r="SIF338" s="54"/>
      <c r="SIG338" s="54"/>
      <c r="SIH338" s="54"/>
      <c r="SII338" s="54"/>
      <c r="SIJ338" s="54"/>
      <c r="SIK338" s="54"/>
      <c r="SIL338" s="54"/>
      <c r="SIM338" s="54"/>
      <c r="SIN338" s="54"/>
      <c r="SIO338" s="54"/>
      <c r="SIP338" s="54"/>
      <c r="SIQ338" s="54"/>
      <c r="SIR338" s="54"/>
      <c r="SIS338" s="54"/>
      <c r="SIT338" s="54"/>
      <c r="SIU338" s="54"/>
      <c r="SIV338" s="54"/>
      <c r="SIW338" s="54"/>
      <c r="SIX338" s="54"/>
      <c r="SIY338" s="54"/>
      <c r="SIZ338" s="54"/>
      <c r="SJA338" s="54"/>
      <c r="SJB338" s="54"/>
      <c r="SJC338" s="54"/>
      <c r="SJD338" s="54"/>
      <c r="SJE338" s="54"/>
      <c r="SJF338" s="54"/>
      <c r="SJG338" s="54"/>
      <c r="SJH338" s="54"/>
      <c r="SJI338" s="54"/>
      <c r="SJJ338" s="54"/>
      <c r="SJK338" s="54"/>
      <c r="SJL338" s="54"/>
      <c r="SJM338" s="54"/>
      <c r="SJN338" s="54"/>
      <c r="SJO338" s="54"/>
      <c r="SJP338" s="54"/>
      <c r="SJQ338" s="54"/>
      <c r="SJR338" s="54"/>
      <c r="SJS338" s="54"/>
      <c r="SJT338" s="54"/>
      <c r="SJU338" s="54"/>
      <c r="SJV338" s="54"/>
      <c r="SJW338" s="54"/>
      <c r="SJX338" s="54"/>
      <c r="SJY338" s="54"/>
      <c r="SJZ338" s="54"/>
      <c r="SKA338" s="54"/>
      <c r="SKB338" s="54"/>
      <c r="SKC338" s="54"/>
      <c r="SKD338" s="54"/>
      <c r="SKE338" s="54"/>
      <c r="SKF338" s="54"/>
      <c r="SKG338" s="54"/>
      <c r="SKH338" s="54"/>
      <c r="SKI338" s="54"/>
      <c r="SKJ338" s="54"/>
      <c r="SKK338" s="54"/>
      <c r="SKL338" s="54"/>
      <c r="SKM338" s="54"/>
      <c r="SKN338" s="54"/>
      <c r="SKO338" s="54"/>
      <c r="SKP338" s="54"/>
      <c r="SKQ338" s="54"/>
      <c r="SKR338" s="54"/>
      <c r="SKS338" s="54"/>
      <c r="SKT338" s="54"/>
      <c r="SKU338" s="54"/>
      <c r="SKV338" s="54"/>
      <c r="SKW338" s="54"/>
      <c r="SKX338" s="54"/>
      <c r="SKY338" s="54"/>
      <c r="SKZ338" s="54"/>
      <c r="SLA338" s="54"/>
      <c r="SLB338" s="54"/>
      <c r="SLC338" s="54"/>
      <c r="SLD338" s="54"/>
      <c r="SLE338" s="54"/>
      <c r="SLF338" s="54"/>
      <c r="SLG338" s="54"/>
      <c r="SLH338" s="54"/>
      <c r="SLI338" s="54"/>
      <c r="SLJ338" s="54"/>
      <c r="SLK338" s="54"/>
      <c r="SLL338" s="54"/>
      <c r="SLM338" s="54"/>
      <c r="SLN338" s="54"/>
      <c r="SLO338" s="54"/>
      <c r="SLP338" s="54"/>
      <c r="SLQ338" s="54"/>
      <c r="SLR338" s="54"/>
      <c r="SLS338" s="54"/>
      <c r="SLT338" s="54"/>
      <c r="SLU338" s="54"/>
      <c r="SLV338" s="54"/>
      <c r="SLW338" s="54"/>
      <c r="SLX338" s="54"/>
      <c r="SLY338" s="54"/>
      <c r="SLZ338" s="54"/>
      <c r="SMA338" s="54"/>
      <c r="SMB338" s="54"/>
      <c r="SMC338" s="54"/>
      <c r="SMD338" s="54"/>
      <c r="SME338" s="54"/>
      <c r="SMF338" s="54"/>
      <c r="SMG338" s="54"/>
      <c r="SMH338" s="54"/>
      <c r="SMI338" s="54"/>
      <c r="SMJ338" s="54"/>
      <c r="SMK338" s="54"/>
      <c r="SML338" s="54"/>
      <c r="SMM338" s="54"/>
      <c r="SMN338" s="54"/>
      <c r="SMO338" s="54"/>
      <c r="SMP338" s="54"/>
      <c r="SMQ338" s="54"/>
      <c r="SMR338" s="54"/>
      <c r="SMS338" s="54"/>
      <c r="SMT338" s="54"/>
      <c r="SMU338" s="54"/>
      <c r="SMV338" s="54"/>
      <c r="SMW338" s="54"/>
      <c r="SMX338" s="54"/>
      <c r="SMY338" s="54"/>
      <c r="SMZ338" s="54"/>
      <c r="SNA338" s="54"/>
      <c r="SNB338" s="54"/>
      <c r="SNC338" s="54"/>
      <c r="SND338" s="54"/>
      <c r="SNE338" s="54"/>
      <c r="SNF338" s="54"/>
      <c r="SNG338" s="54"/>
      <c r="SNH338" s="54"/>
      <c r="SNI338" s="54"/>
      <c r="SNJ338" s="54"/>
      <c r="SNK338" s="54"/>
      <c r="SNL338" s="54"/>
      <c r="SNM338" s="54"/>
      <c r="SNN338" s="54"/>
      <c r="SNO338" s="54"/>
      <c r="SNP338" s="54"/>
      <c r="SNQ338" s="54"/>
      <c r="SNR338" s="54"/>
      <c r="SNS338" s="54"/>
      <c r="SNT338" s="54"/>
      <c r="SNU338" s="54"/>
      <c r="SNV338" s="54"/>
      <c r="SNW338" s="54"/>
      <c r="SNX338" s="54"/>
      <c r="SNY338" s="54"/>
      <c r="SNZ338" s="54"/>
      <c r="SOA338" s="54"/>
      <c r="SOB338" s="54"/>
      <c r="SOC338" s="54"/>
      <c r="SOD338" s="54"/>
      <c r="SOE338" s="54"/>
      <c r="SOF338" s="54"/>
      <c r="SOG338" s="54"/>
      <c r="SOH338" s="54"/>
      <c r="SOI338" s="54"/>
      <c r="SOJ338" s="54"/>
      <c r="SOK338" s="54"/>
      <c r="SOL338" s="54"/>
      <c r="SOM338" s="54"/>
      <c r="SON338" s="54"/>
      <c r="SOO338" s="54"/>
      <c r="SOP338" s="54"/>
      <c r="SOQ338" s="54"/>
      <c r="SOR338" s="54"/>
      <c r="SOS338" s="54"/>
      <c r="SOT338" s="54"/>
      <c r="SOU338" s="54"/>
      <c r="SOV338" s="54"/>
      <c r="SOW338" s="54"/>
      <c r="SOX338" s="54"/>
      <c r="SOY338" s="54"/>
      <c r="SOZ338" s="54"/>
      <c r="SPA338" s="54"/>
      <c r="SPB338" s="54"/>
      <c r="SPC338" s="54"/>
      <c r="SPD338" s="54"/>
      <c r="SPE338" s="54"/>
      <c r="SPF338" s="54"/>
      <c r="SPG338" s="54"/>
      <c r="SPH338" s="54"/>
      <c r="SPI338" s="54"/>
      <c r="SPJ338" s="54"/>
      <c r="SPK338" s="54"/>
      <c r="SPL338" s="54"/>
      <c r="SPM338" s="54"/>
      <c r="SPN338" s="54"/>
      <c r="SPO338" s="54"/>
      <c r="SPP338" s="54"/>
      <c r="SPQ338" s="54"/>
      <c r="SPR338" s="54"/>
      <c r="SPS338" s="54"/>
      <c r="SPT338" s="54"/>
      <c r="SPU338" s="54"/>
      <c r="SPV338" s="54"/>
      <c r="SPW338" s="54"/>
      <c r="SPX338" s="54"/>
      <c r="SPY338" s="54"/>
      <c r="SPZ338" s="54"/>
      <c r="SQA338" s="54"/>
      <c r="SQB338" s="54"/>
      <c r="SQC338" s="54"/>
      <c r="SQD338" s="54"/>
      <c r="SQE338" s="54"/>
      <c r="SQF338" s="54"/>
      <c r="SQG338" s="54"/>
      <c r="SQH338" s="54"/>
      <c r="SQI338" s="54"/>
      <c r="SQJ338" s="54"/>
      <c r="SQK338" s="54"/>
      <c r="SQL338" s="54"/>
      <c r="SQM338" s="54"/>
      <c r="SQN338" s="54"/>
      <c r="SQO338" s="54"/>
      <c r="SQP338" s="54"/>
      <c r="SQQ338" s="54"/>
      <c r="SQR338" s="54"/>
      <c r="SQS338" s="54"/>
      <c r="SQT338" s="54"/>
      <c r="SQU338" s="54"/>
      <c r="SQV338" s="54"/>
      <c r="SQW338" s="54"/>
      <c r="SQX338" s="54"/>
      <c r="SQY338" s="54"/>
      <c r="SQZ338" s="54"/>
      <c r="SRA338" s="54"/>
      <c r="SRB338" s="54"/>
      <c r="SRC338" s="54"/>
      <c r="SRD338" s="54"/>
      <c r="SRE338" s="54"/>
      <c r="SRF338" s="54"/>
      <c r="SRG338" s="54"/>
      <c r="SRH338" s="54"/>
      <c r="SRI338" s="54"/>
      <c r="SRJ338" s="54"/>
      <c r="SRK338" s="54"/>
      <c r="SRL338" s="54"/>
      <c r="SRM338" s="54"/>
      <c r="SRN338" s="54"/>
      <c r="SRO338" s="54"/>
      <c r="SRP338" s="54"/>
      <c r="SRQ338" s="54"/>
      <c r="SRR338" s="54"/>
      <c r="SRS338" s="54"/>
      <c r="SRT338" s="54"/>
      <c r="SRU338" s="54"/>
      <c r="SRV338" s="54"/>
      <c r="SRW338" s="54"/>
      <c r="SRX338" s="54"/>
      <c r="SRY338" s="54"/>
      <c r="SRZ338" s="54"/>
      <c r="SSA338" s="54"/>
      <c r="SSB338" s="54"/>
      <c r="SSC338" s="54"/>
      <c r="SSD338" s="54"/>
      <c r="SSE338" s="54"/>
      <c r="SSF338" s="54"/>
      <c r="SSG338" s="54"/>
      <c r="SSH338" s="54"/>
      <c r="SSI338" s="54"/>
      <c r="SSJ338" s="54"/>
      <c r="SSK338" s="54"/>
      <c r="SSL338" s="54"/>
      <c r="SSM338" s="54"/>
      <c r="SSN338" s="54"/>
      <c r="SSO338" s="54"/>
      <c r="SSP338" s="54"/>
      <c r="SSQ338" s="54"/>
      <c r="SSR338" s="54"/>
      <c r="SSS338" s="54"/>
      <c r="SST338" s="54"/>
      <c r="SSU338" s="54"/>
      <c r="SSV338" s="54"/>
      <c r="SSW338" s="54"/>
      <c r="SSX338" s="54"/>
      <c r="SSY338" s="54"/>
      <c r="SSZ338" s="54"/>
      <c r="STA338" s="54"/>
      <c r="STB338" s="54"/>
      <c r="STC338" s="54"/>
      <c r="STD338" s="54"/>
      <c r="STE338" s="54"/>
      <c r="STF338" s="54"/>
      <c r="STG338" s="54"/>
      <c r="STH338" s="54"/>
      <c r="STI338" s="54"/>
      <c r="STJ338" s="54"/>
      <c r="STK338" s="54"/>
      <c r="STL338" s="54"/>
      <c r="STM338" s="54"/>
      <c r="STN338" s="54"/>
      <c r="STO338" s="54"/>
      <c r="STP338" s="54"/>
      <c r="STQ338" s="54"/>
      <c r="STR338" s="54"/>
      <c r="STS338" s="54"/>
      <c r="STT338" s="54"/>
      <c r="STU338" s="54"/>
      <c r="STV338" s="54"/>
      <c r="STW338" s="54"/>
      <c r="STX338" s="54"/>
      <c r="STY338" s="54"/>
      <c r="STZ338" s="54"/>
      <c r="SUA338" s="54"/>
      <c r="SUB338" s="54"/>
      <c r="SUC338" s="54"/>
      <c r="SUD338" s="54"/>
      <c r="SUE338" s="54"/>
      <c r="SUF338" s="54"/>
      <c r="SUG338" s="54"/>
      <c r="SUH338" s="54"/>
      <c r="SUI338" s="54"/>
      <c r="SUJ338" s="54"/>
      <c r="SUK338" s="54"/>
      <c r="SUL338" s="54"/>
      <c r="SUM338" s="54"/>
      <c r="SUN338" s="54"/>
      <c r="SUO338" s="54"/>
      <c r="SUP338" s="54"/>
      <c r="SUQ338" s="54"/>
      <c r="SUR338" s="54"/>
      <c r="SUS338" s="54"/>
      <c r="SUT338" s="54"/>
      <c r="SUU338" s="54"/>
      <c r="SUV338" s="54"/>
      <c r="SUW338" s="54"/>
      <c r="SUX338" s="54"/>
      <c r="SUY338" s="54"/>
      <c r="SUZ338" s="54"/>
      <c r="SVA338" s="54"/>
      <c r="SVB338" s="54"/>
      <c r="SVC338" s="54"/>
      <c r="SVD338" s="54"/>
      <c r="SVE338" s="54"/>
      <c r="SVF338" s="54"/>
      <c r="SVG338" s="54"/>
      <c r="SVH338" s="54"/>
      <c r="SVI338" s="54"/>
      <c r="SVJ338" s="54"/>
      <c r="SVK338" s="54"/>
      <c r="SVL338" s="54"/>
      <c r="SVM338" s="54"/>
      <c r="SVN338" s="54"/>
      <c r="SVO338" s="54"/>
      <c r="SVP338" s="54"/>
      <c r="SVQ338" s="54"/>
      <c r="SVR338" s="54"/>
      <c r="SVS338" s="54"/>
      <c r="SVT338" s="54"/>
      <c r="SVU338" s="54"/>
      <c r="SVV338" s="54"/>
      <c r="SVW338" s="54"/>
      <c r="SVX338" s="54"/>
      <c r="SVY338" s="54"/>
      <c r="SVZ338" s="54"/>
      <c r="SWA338" s="54"/>
      <c r="SWB338" s="54"/>
      <c r="SWC338" s="54"/>
      <c r="SWD338" s="54"/>
      <c r="SWE338" s="54"/>
      <c r="SWF338" s="54"/>
      <c r="SWG338" s="54"/>
      <c r="SWH338" s="54"/>
      <c r="SWI338" s="54"/>
      <c r="SWJ338" s="54"/>
      <c r="SWK338" s="54"/>
      <c r="SWL338" s="54"/>
      <c r="SWM338" s="54"/>
      <c r="SWN338" s="54"/>
      <c r="SWO338" s="54"/>
      <c r="SWP338" s="54"/>
      <c r="SWQ338" s="54"/>
      <c r="SWR338" s="54"/>
      <c r="SWS338" s="54"/>
      <c r="SWT338" s="54"/>
      <c r="SWU338" s="54"/>
      <c r="SWV338" s="54"/>
      <c r="SWW338" s="54"/>
      <c r="SWX338" s="54"/>
      <c r="SWY338" s="54"/>
      <c r="SWZ338" s="54"/>
      <c r="SXA338" s="54"/>
      <c r="SXB338" s="54"/>
      <c r="SXC338" s="54"/>
      <c r="SXD338" s="54"/>
      <c r="SXE338" s="54"/>
      <c r="SXF338" s="54"/>
      <c r="SXG338" s="54"/>
      <c r="SXH338" s="54"/>
      <c r="SXI338" s="54"/>
      <c r="SXJ338" s="54"/>
      <c r="SXK338" s="54"/>
      <c r="SXL338" s="54"/>
      <c r="SXM338" s="54"/>
      <c r="SXN338" s="54"/>
      <c r="SXO338" s="54"/>
      <c r="SXP338" s="54"/>
      <c r="SXQ338" s="54"/>
      <c r="SXR338" s="54"/>
      <c r="SXS338" s="54"/>
      <c r="SXT338" s="54"/>
      <c r="SXU338" s="54"/>
      <c r="SXV338" s="54"/>
      <c r="SXW338" s="54"/>
      <c r="SXX338" s="54"/>
      <c r="SXY338" s="54"/>
      <c r="SXZ338" s="54"/>
      <c r="SYA338" s="54"/>
      <c r="SYB338" s="54"/>
      <c r="SYC338" s="54"/>
      <c r="SYD338" s="54"/>
      <c r="SYE338" s="54"/>
      <c r="SYF338" s="54"/>
      <c r="SYG338" s="54"/>
      <c r="SYH338" s="54"/>
      <c r="SYI338" s="54"/>
      <c r="SYJ338" s="54"/>
      <c r="SYK338" s="54"/>
      <c r="SYL338" s="54"/>
      <c r="SYM338" s="54"/>
      <c r="SYN338" s="54"/>
      <c r="SYO338" s="54"/>
      <c r="SYP338" s="54"/>
      <c r="SYQ338" s="54"/>
      <c r="SYR338" s="54"/>
      <c r="SYS338" s="54"/>
      <c r="SYT338" s="54"/>
      <c r="SYU338" s="54"/>
      <c r="SYV338" s="54"/>
      <c r="SYW338" s="54"/>
      <c r="SYX338" s="54"/>
      <c r="SYY338" s="54"/>
      <c r="SYZ338" s="54"/>
      <c r="SZA338" s="54"/>
      <c r="SZB338" s="54"/>
      <c r="SZC338" s="54"/>
      <c r="SZD338" s="54"/>
      <c r="SZE338" s="54"/>
      <c r="SZF338" s="54"/>
      <c r="SZG338" s="54"/>
      <c r="SZH338" s="54"/>
      <c r="SZI338" s="54"/>
      <c r="SZJ338" s="54"/>
      <c r="SZK338" s="54"/>
      <c r="SZL338" s="54"/>
      <c r="SZM338" s="54"/>
      <c r="SZN338" s="54"/>
      <c r="SZO338" s="54"/>
      <c r="SZP338" s="54"/>
      <c r="SZQ338" s="54"/>
      <c r="SZR338" s="54"/>
      <c r="SZS338" s="54"/>
      <c r="SZT338" s="54"/>
      <c r="SZU338" s="54"/>
      <c r="SZV338" s="54"/>
      <c r="SZW338" s="54"/>
      <c r="SZX338" s="54"/>
      <c r="SZY338" s="54"/>
      <c r="SZZ338" s="54"/>
      <c r="TAA338" s="54"/>
      <c r="TAB338" s="54"/>
      <c r="TAC338" s="54"/>
      <c r="TAD338" s="54"/>
      <c r="TAE338" s="54"/>
      <c r="TAF338" s="54"/>
      <c r="TAG338" s="54"/>
      <c r="TAH338" s="54"/>
      <c r="TAI338" s="54"/>
      <c r="TAJ338" s="54"/>
      <c r="TAK338" s="54"/>
      <c r="TAL338" s="54"/>
      <c r="TAM338" s="54"/>
      <c r="TAN338" s="54"/>
      <c r="TAO338" s="54"/>
      <c r="TAP338" s="54"/>
      <c r="TAQ338" s="54"/>
      <c r="TAR338" s="54"/>
      <c r="TAS338" s="54"/>
      <c r="TAT338" s="54"/>
      <c r="TAU338" s="54"/>
      <c r="TAV338" s="54"/>
      <c r="TAW338" s="54"/>
      <c r="TAX338" s="54"/>
      <c r="TAY338" s="54"/>
      <c r="TAZ338" s="54"/>
      <c r="TBA338" s="54"/>
      <c r="TBB338" s="54"/>
      <c r="TBC338" s="54"/>
      <c r="TBD338" s="54"/>
      <c r="TBE338" s="54"/>
      <c r="TBF338" s="54"/>
      <c r="TBG338" s="54"/>
      <c r="TBH338" s="54"/>
      <c r="TBI338" s="54"/>
      <c r="TBJ338" s="54"/>
      <c r="TBK338" s="54"/>
      <c r="TBL338" s="54"/>
      <c r="TBM338" s="54"/>
      <c r="TBN338" s="54"/>
      <c r="TBO338" s="54"/>
      <c r="TBP338" s="54"/>
      <c r="TBQ338" s="54"/>
      <c r="TBR338" s="54"/>
      <c r="TBS338" s="54"/>
      <c r="TBT338" s="54"/>
      <c r="TBU338" s="54"/>
      <c r="TBV338" s="54"/>
      <c r="TBW338" s="54"/>
      <c r="TBX338" s="54"/>
      <c r="TBY338" s="54"/>
      <c r="TBZ338" s="54"/>
      <c r="TCA338" s="54"/>
      <c r="TCB338" s="54"/>
      <c r="TCC338" s="54"/>
      <c r="TCD338" s="54"/>
      <c r="TCE338" s="54"/>
      <c r="TCF338" s="54"/>
      <c r="TCG338" s="54"/>
      <c r="TCH338" s="54"/>
      <c r="TCI338" s="54"/>
      <c r="TCJ338" s="54"/>
      <c r="TCK338" s="54"/>
      <c r="TCL338" s="54"/>
      <c r="TCM338" s="54"/>
      <c r="TCN338" s="54"/>
      <c r="TCO338" s="54"/>
      <c r="TCP338" s="54"/>
      <c r="TCQ338" s="54"/>
      <c r="TCR338" s="54"/>
      <c r="TCS338" s="54"/>
      <c r="TCT338" s="54"/>
      <c r="TCU338" s="54"/>
      <c r="TCV338" s="54"/>
      <c r="TCW338" s="54"/>
      <c r="TCX338" s="54"/>
      <c r="TCY338" s="54"/>
      <c r="TCZ338" s="54"/>
      <c r="TDA338" s="54"/>
      <c r="TDB338" s="54"/>
      <c r="TDC338" s="54"/>
      <c r="TDD338" s="54"/>
      <c r="TDE338" s="54"/>
      <c r="TDF338" s="54"/>
      <c r="TDG338" s="54"/>
      <c r="TDH338" s="54"/>
      <c r="TDI338" s="54"/>
      <c r="TDJ338" s="54"/>
      <c r="TDK338" s="54"/>
      <c r="TDL338" s="54"/>
      <c r="TDM338" s="54"/>
      <c r="TDN338" s="54"/>
      <c r="TDO338" s="54"/>
      <c r="TDP338" s="54"/>
      <c r="TDQ338" s="54"/>
      <c r="TDR338" s="54"/>
      <c r="TDS338" s="54"/>
      <c r="TDT338" s="54"/>
      <c r="TDU338" s="54"/>
      <c r="TDV338" s="54"/>
      <c r="TDW338" s="54"/>
      <c r="TDX338" s="54"/>
      <c r="TDY338" s="54"/>
      <c r="TDZ338" s="54"/>
      <c r="TEA338" s="54"/>
      <c r="TEB338" s="54"/>
      <c r="TEC338" s="54"/>
      <c r="TED338" s="54"/>
      <c r="TEE338" s="54"/>
      <c r="TEF338" s="54"/>
      <c r="TEG338" s="54"/>
      <c r="TEH338" s="54"/>
      <c r="TEI338" s="54"/>
      <c r="TEJ338" s="54"/>
      <c r="TEK338" s="54"/>
      <c r="TEL338" s="54"/>
      <c r="TEM338" s="54"/>
      <c r="TEN338" s="54"/>
      <c r="TEO338" s="54"/>
      <c r="TEP338" s="54"/>
      <c r="TEQ338" s="54"/>
      <c r="TER338" s="54"/>
      <c r="TES338" s="54"/>
      <c r="TET338" s="54"/>
      <c r="TEU338" s="54"/>
      <c r="TEV338" s="54"/>
      <c r="TEW338" s="54"/>
      <c r="TEX338" s="54"/>
      <c r="TEY338" s="54"/>
      <c r="TEZ338" s="54"/>
      <c r="TFA338" s="54"/>
      <c r="TFB338" s="54"/>
      <c r="TFC338" s="54"/>
      <c r="TFD338" s="54"/>
      <c r="TFE338" s="54"/>
      <c r="TFF338" s="54"/>
      <c r="TFG338" s="54"/>
      <c r="TFH338" s="54"/>
      <c r="TFI338" s="54"/>
      <c r="TFJ338" s="54"/>
      <c r="TFK338" s="54"/>
      <c r="TFL338" s="54"/>
      <c r="TFM338" s="54"/>
      <c r="TFN338" s="54"/>
      <c r="TFO338" s="54"/>
      <c r="TFP338" s="54"/>
      <c r="TFQ338" s="54"/>
      <c r="TFR338" s="54"/>
      <c r="TFS338" s="54"/>
      <c r="TFT338" s="54"/>
      <c r="TFU338" s="54"/>
      <c r="TFV338" s="54"/>
      <c r="TFW338" s="54"/>
      <c r="TFX338" s="54"/>
      <c r="TFY338" s="54"/>
      <c r="TFZ338" s="54"/>
      <c r="TGA338" s="54"/>
      <c r="TGB338" s="54"/>
      <c r="TGC338" s="54"/>
      <c r="TGD338" s="54"/>
      <c r="TGE338" s="54"/>
      <c r="TGF338" s="54"/>
      <c r="TGG338" s="54"/>
      <c r="TGH338" s="54"/>
      <c r="TGI338" s="54"/>
      <c r="TGJ338" s="54"/>
      <c r="TGK338" s="54"/>
      <c r="TGL338" s="54"/>
      <c r="TGM338" s="54"/>
      <c r="TGN338" s="54"/>
      <c r="TGO338" s="54"/>
      <c r="TGP338" s="54"/>
      <c r="TGQ338" s="54"/>
      <c r="TGR338" s="54"/>
      <c r="TGS338" s="54"/>
      <c r="TGT338" s="54"/>
      <c r="TGU338" s="54"/>
      <c r="TGV338" s="54"/>
      <c r="TGW338" s="54"/>
      <c r="TGX338" s="54"/>
      <c r="TGY338" s="54"/>
      <c r="TGZ338" s="54"/>
      <c r="THA338" s="54"/>
      <c r="THB338" s="54"/>
      <c r="THC338" s="54"/>
      <c r="THD338" s="54"/>
      <c r="THE338" s="54"/>
      <c r="THF338" s="54"/>
      <c r="THG338" s="54"/>
      <c r="THH338" s="54"/>
      <c r="THI338" s="54"/>
      <c r="THJ338" s="54"/>
      <c r="THK338" s="54"/>
      <c r="THL338" s="54"/>
      <c r="THM338" s="54"/>
      <c r="THN338" s="54"/>
      <c r="THO338" s="54"/>
      <c r="THP338" s="54"/>
      <c r="THQ338" s="54"/>
      <c r="THR338" s="54"/>
      <c r="THS338" s="54"/>
      <c r="THT338" s="54"/>
      <c r="THU338" s="54"/>
      <c r="THV338" s="54"/>
      <c r="THW338" s="54"/>
      <c r="THX338" s="54"/>
      <c r="THY338" s="54"/>
      <c r="THZ338" s="54"/>
      <c r="TIA338" s="54"/>
      <c r="TIB338" s="54"/>
      <c r="TIC338" s="54"/>
      <c r="TID338" s="54"/>
      <c r="TIE338" s="54"/>
      <c r="TIF338" s="54"/>
      <c r="TIG338" s="54"/>
      <c r="TIH338" s="54"/>
      <c r="TII338" s="54"/>
      <c r="TIJ338" s="54"/>
      <c r="TIK338" s="54"/>
      <c r="TIL338" s="54"/>
      <c r="TIM338" s="54"/>
      <c r="TIN338" s="54"/>
      <c r="TIO338" s="54"/>
      <c r="TIP338" s="54"/>
      <c r="TIQ338" s="54"/>
      <c r="TIR338" s="54"/>
      <c r="TIS338" s="54"/>
      <c r="TIT338" s="54"/>
      <c r="TIU338" s="54"/>
      <c r="TIV338" s="54"/>
      <c r="TIW338" s="54"/>
      <c r="TIX338" s="54"/>
      <c r="TIY338" s="54"/>
      <c r="TIZ338" s="54"/>
      <c r="TJA338" s="54"/>
      <c r="TJB338" s="54"/>
      <c r="TJC338" s="54"/>
      <c r="TJD338" s="54"/>
      <c r="TJE338" s="54"/>
      <c r="TJF338" s="54"/>
      <c r="TJG338" s="54"/>
      <c r="TJH338" s="54"/>
      <c r="TJI338" s="54"/>
      <c r="TJJ338" s="54"/>
      <c r="TJK338" s="54"/>
      <c r="TJL338" s="54"/>
      <c r="TJM338" s="54"/>
      <c r="TJN338" s="54"/>
      <c r="TJO338" s="54"/>
      <c r="TJP338" s="54"/>
      <c r="TJQ338" s="54"/>
      <c r="TJR338" s="54"/>
      <c r="TJS338" s="54"/>
      <c r="TJT338" s="54"/>
      <c r="TJU338" s="54"/>
      <c r="TJV338" s="54"/>
      <c r="TJW338" s="54"/>
      <c r="TJX338" s="54"/>
      <c r="TJY338" s="54"/>
      <c r="TJZ338" s="54"/>
      <c r="TKA338" s="54"/>
      <c r="TKB338" s="54"/>
      <c r="TKC338" s="54"/>
      <c r="TKD338" s="54"/>
      <c r="TKE338" s="54"/>
      <c r="TKF338" s="54"/>
      <c r="TKG338" s="54"/>
      <c r="TKH338" s="54"/>
      <c r="TKI338" s="54"/>
      <c r="TKJ338" s="54"/>
      <c r="TKK338" s="54"/>
      <c r="TKL338" s="54"/>
      <c r="TKM338" s="54"/>
      <c r="TKN338" s="54"/>
      <c r="TKO338" s="54"/>
      <c r="TKP338" s="54"/>
      <c r="TKQ338" s="54"/>
      <c r="TKR338" s="54"/>
      <c r="TKS338" s="54"/>
      <c r="TKT338" s="54"/>
      <c r="TKU338" s="54"/>
      <c r="TKV338" s="54"/>
      <c r="TKW338" s="54"/>
      <c r="TKX338" s="54"/>
      <c r="TKY338" s="54"/>
      <c r="TKZ338" s="54"/>
      <c r="TLA338" s="54"/>
      <c r="TLB338" s="54"/>
      <c r="TLC338" s="54"/>
      <c r="TLD338" s="54"/>
      <c r="TLE338" s="54"/>
      <c r="TLF338" s="54"/>
      <c r="TLG338" s="54"/>
      <c r="TLH338" s="54"/>
      <c r="TLI338" s="54"/>
      <c r="TLJ338" s="54"/>
      <c r="TLK338" s="54"/>
      <c r="TLL338" s="54"/>
      <c r="TLM338" s="54"/>
      <c r="TLN338" s="54"/>
      <c r="TLO338" s="54"/>
      <c r="TLP338" s="54"/>
      <c r="TLQ338" s="54"/>
      <c r="TLR338" s="54"/>
      <c r="TLS338" s="54"/>
      <c r="TLT338" s="54"/>
      <c r="TLU338" s="54"/>
      <c r="TLV338" s="54"/>
      <c r="TLW338" s="54"/>
      <c r="TLX338" s="54"/>
      <c r="TLY338" s="54"/>
      <c r="TLZ338" s="54"/>
      <c r="TMA338" s="54"/>
      <c r="TMB338" s="54"/>
      <c r="TMC338" s="54"/>
      <c r="TMD338" s="54"/>
      <c r="TME338" s="54"/>
      <c r="TMF338" s="54"/>
      <c r="TMG338" s="54"/>
      <c r="TMH338" s="54"/>
      <c r="TMI338" s="54"/>
      <c r="TMJ338" s="54"/>
      <c r="TMK338" s="54"/>
      <c r="TML338" s="54"/>
      <c r="TMM338" s="54"/>
      <c r="TMN338" s="54"/>
      <c r="TMO338" s="54"/>
      <c r="TMP338" s="54"/>
      <c r="TMQ338" s="54"/>
      <c r="TMR338" s="54"/>
      <c r="TMS338" s="54"/>
      <c r="TMT338" s="54"/>
      <c r="TMU338" s="54"/>
      <c r="TMV338" s="54"/>
      <c r="TMW338" s="54"/>
      <c r="TMX338" s="54"/>
      <c r="TMY338" s="54"/>
      <c r="TMZ338" s="54"/>
      <c r="TNA338" s="54"/>
      <c r="TNB338" s="54"/>
      <c r="TNC338" s="54"/>
      <c r="TND338" s="54"/>
      <c r="TNE338" s="54"/>
      <c r="TNF338" s="54"/>
      <c r="TNG338" s="54"/>
      <c r="TNH338" s="54"/>
      <c r="TNI338" s="54"/>
      <c r="TNJ338" s="54"/>
      <c r="TNK338" s="54"/>
      <c r="TNL338" s="54"/>
      <c r="TNM338" s="54"/>
      <c r="TNN338" s="54"/>
      <c r="TNO338" s="54"/>
      <c r="TNP338" s="54"/>
      <c r="TNQ338" s="54"/>
      <c r="TNR338" s="54"/>
      <c r="TNS338" s="54"/>
      <c r="TNT338" s="54"/>
      <c r="TNU338" s="54"/>
      <c r="TNV338" s="54"/>
      <c r="TNW338" s="54"/>
      <c r="TNX338" s="54"/>
      <c r="TNY338" s="54"/>
      <c r="TNZ338" s="54"/>
      <c r="TOA338" s="54"/>
      <c r="TOB338" s="54"/>
      <c r="TOC338" s="54"/>
      <c r="TOD338" s="54"/>
      <c r="TOE338" s="54"/>
      <c r="TOF338" s="54"/>
      <c r="TOG338" s="54"/>
      <c r="TOH338" s="54"/>
      <c r="TOI338" s="54"/>
      <c r="TOJ338" s="54"/>
      <c r="TOK338" s="54"/>
      <c r="TOL338" s="54"/>
      <c r="TOM338" s="54"/>
      <c r="TON338" s="54"/>
      <c r="TOO338" s="54"/>
      <c r="TOP338" s="54"/>
      <c r="TOQ338" s="54"/>
      <c r="TOR338" s="54"/>
      <c r="TOS338" s="54"/>
      <c r="TOT338" s="54"/>
      <c r="TOU338" s="54"/>
      <c r="TOV338" s="54"/>
      <c r="TOW338" s="54"/>
      <c r="TOX338" s="54"/>
      <c r="TOY338" s="54"/>
      <c r="TOZ338" s="54"/>
      <c r="TPA338" s="54"/>
      <c r="TPB338" s="54"/>
      <c r="TPC338" s="54"/>
      <c r="TPD338" s="54"/>
      <c r="TPE338" s="54"/>
      <c r="TPF338" s="54"/>
      <c r="TPG338" s="54"/>
      <c r="TPH338" s="54"/>
      <c r="TPI338" s="54"/>
      <c r="TPJ338" s="54"/>
      <c r="TPK338" s="54"/>
      <c r="TPL338" s="54"/>
      <c r="TPM338" s="54"/>
      <c r="TPN338" s="54"/>
      <c r="TPO338" s="54"/>
      <c r="TPP338" s="54"/>
      <c r="TPQ338" s="54"/>
      <c r="TPR338" s="54"/>
      <c r="TPS338" s="54"/>
      <c r="TPT338" s="54"/>
      <c r="TPU338" s="54"/>
      <c r="TPV338" s="54"/>
      <c r="TPW338" s="54"/>
      <c r="TPX338" s="54"/>
      <c r="TPY338" s="54"/>
      <c r="TPZ338" s="54"/>
      <c r="TQA338" s="54"/>
      <c r="TQB338" s="54"/>
      <c r="TQC338" s="54"/>
      <c r="TQD338" s="54"/>
      <c r="TQE338" s="54"/>
      <c r="TQF338" s="54"/>
      <c r="TQG338" s="54"/>
      <c r="TQH338" s="54"/>
      <c r="TQI338" s="54"/>
      <c r="TQJ338" s="54"/>
      <c r="TQK338" s="54"/>
      <c r="TQL338" s="54"/>
      <c r="TQM338" s="54"/>
      <c r="TQN338" s="54"/>
      <c r="TQO338" s="54"/>
      <c r="TQP338" s="54"/>
      <c r="TQQ338" s="54"/>
      <c r="TQR338" s="54"/>
      <c r="TQS338" s="54"/>
      <c r="TQT338" s="54"/>
      <c r="TQU338" s="54"/>
      <c r="TQV338" s="54"/>
      <c r="TQW338" s="54"/>
      <c r="TQX338" s="54"/>
      <c r="TQY338" s="54"/>
      <c r="TQZ338" s="54"/>
      <c r="TRA338" s="54"/>
      <c r="TRB338" s="54"/>
      <c r="TRC338" s="54"/>
      <c r="TRD338" s="54"/>
      <c r="TRE338" s="54"/>
      <c r="TRF338" s="54"/>
      <c r="TRG338" s="54"/>
      <c r="TRH338" s="54"/>
      <c r="TRI338" s="54"/>
      <c r="TRJ338" s="54"/>
      <c r="TRK338" s="54"/>
      <c r="TRL338" s="54"/>
      <c r="TRM338" s="54"/>
      <c r="TRN338" s="54"/>
      <c r="TRO338" s="54"/>
      <c r="TRP338" s="54"/>
      <c r="TRQ338" s="54"/>
      <c r="TRR338" s="54"/>
      <c r="TRS338" s="54"/>
      <c r="TRT338" s="54"/>
      <c r="TRU338" s="54"/>
      <c r="TRV338" s="54"/>
      <c r="TRW338" s="54"/>
      <c r="TRX338" s="54"/>
      <c r="TRY338" s="54"/>
      <c r="TRZ338" s="54"/>
      <c r="TSA338" s="54"/>
      <c r="TSB338" s="54"/>
      <c r="TSC338" s="54"/>
      <c r="TSD338" s="54"/>
      <c r="TSE338" s="54"/>
      <c r="TSF338" s="54"/>
      <c r="TSG338" s="54"/>
      <c r="TSH338" s="54"/>
      <c r="TSI338" s="54"/>
      <c r="TSJ338" s="54"/>
      <c r="TSK338" s="54"/>
      <c r="TSL338" s="54"/>
      <c r="TSM338" s="54"/>
      <c r="TSN338" s="54"/>
      <c r="TSO338" s="54"/>
      <c r="TSP338" s="54"/>
      <c r="TSQ338" s="54"/>
      <c r="TSR338" s="54"/>
      <c r="TSS338" s="54"/>
      <c r="TST338" s="54"/>
      <c r="TSU338" s="54"/>
      <c r="TSV338" s="54"/>
      <c r="TSW338" s="54"/>
      <c r="TSX338" s="54"/>
      <c r="TSY338" s="54"/>
      <c r="TSZ338" s="54"/>
      <c r="TTA338" s="54"/>
      <c r="TTB338" s="54"/>
      <c r="TTC338" s="54"/>
      <c r="TTD338" s="54"/>
      <c r="TTE338" s="54"/>
      <c r="TTF338" s="54"/>
      <c r="TTG338" s="54"/>
      <c r="TTH338" s="54"/>
      <c r="TTI338" s="54"/>
      <c r="TTJ338" s="54"/>
      <c r="TTK338" s="54"/>
      <c r="TTL338" s="54"/>
      <c r="TTM338" s="54"/>
      <c r="TTN338" s="54"/>
      <c r="TTO338" s="54"/>
      <c r="TTP338" s="54"/>
      <c r="TTQ338" s="54"/>
      <c r="TTR338" s="54"/>
      <c r="TTS338" s="54"/>
      <c r="TTT338" s="54"/>
      <c r="TTU338" s="54"/>
      <c r="TTV338" s="54"/>
      <c r="TTW338" s="54"/>
      <c r="TTX338" s="54"/>
      <c r="TTY338" s="54"/>
      <c r="TTZ338" s="54"/>
      <c r="TUA338" s="54"/>
      <c r="TUB338" s="54"/>
      <c r="TUC338" s="54"/>
      <c r="TUD338" s="54"/>
      <c r="TUE338" s="54"/>
      <c r="TUF338" s="54"/>
      <c r="TUG338" s="54"/>
      <c r="TUH338" s="54"/>
      <c r="TUI338" s="54"/>
      <c r="TUJ338" s="54"/>
      <c r="TUK338" s="54"/>
      <c r="TUL338" s="54"/>
      <c r="TUM338" s="54"/>
      <c r="TUN338" s="54"/>
      <c r="TUO338" s="54"/>
      <c r="TUP338" s="54"/>
      <c r="TUQ338" s="54"/>
      <c r="TUR338" s="54"/>
      <c r="TUS338" s="54"/>
      <c r="TUT338" s="54"/>
      <c r="TUU338" s="54"/>
      <c r="TUV338" s="54"/>
      <c r="TUW338" s="54"/>
      <c r="TUX338" s="54"/>
      <c r="TUY338" s="54"/>
      <c r="TUZ338" s="54"/>
      <c r="TVA338" s="54"/>
      <c r="TVB338" s="54"/>
      <c r="TVC338" s="54"/>
      <c r="TVD338" s="54"/>
      <c r="TVE338" s="54"/>
      <c r="TVF338" s="54"/>
      <c r="TVG338" s="54"/>
      <c r="TVH338" s="54"/>
      <c r="TVI338" s="54"/>
      <c r="TVJ338" s="54"/>
      <c r="TVK338" s="54"/>
      <c r="TVL338" s="54"/>
      <c r="TVM338" s="54"/>
      <c r="TVN338" s="54"/>
      <c r="TVO338" s="54"/>
      <c r="TVP338" s="54"/>
      <c r="TVQ338" s="54"/>
      <c r="TVR338" s="54"/>
      <c r="TVS338" s="54"/>
      <c r="TVT338" s="54"/>
      <c r="TVU338" s="54"/>
      <c r="TVV338" s="54"/>
      <c r="TVW338" s="54"/>
      <c r="TVX338" s="54"/>
      <c r="TVY338" s="54"/>
      <c r="TVZ338" s="54"/>
      <c r="TWA338" s="54"/>
      <c r="TWB338" s="54"/>
      <c r="TWC338" s="54"/>
      <c r="TWD338" s="54"/>
      <c r="TWE338" s="54"/>
      <c r="TWF338" s="54"/>
      <c r="TWG338" s="54"/>
      <c r="TWH338" s="54"/>
      <c r="TWI338" s="54"/>
      <c r="TWJ338" s="54"/>
      <c r="TWK338" s="54"/>
      <c r="TWL338" s="54"/>
      <c r="TWM338" s="54"/>
      <c r="TWN338" s="54"/>
      <c r="TWO338" s="54"/>
      <c r="TWP338" s="54"/>
      <c r="TWQ338" s="54"/>
      <c r="TWR338" s="54"/>
      <c r="TWS338" s="54"/>
      <c r="TWT338" s="54"/>
      <c r="TWU338" s="54"/>
      <c r="TWV338" s="54"/>
      <c r="TWW338" s="54"/>
      <c r="TWX338" s="54"/>
      <c r="TWY338" s="54"/>
      <c r="TWZ338" s="54"/>
      <c r="TXA338" s="54"/>
      <c r="TXB338" s="54"/>
      <c r="TXC338" s="54"/>
      <c r="TXD338" s="54"/>
      <c r="TXE338" s="54"/>
      <c r="TXF338" s="54"/>
      <c r="TXG338" s="54"/>
      <c r="TXH338" s="54"/>
      <c r="TXI338" s="54"/>
      <c r="TXJ338" s="54"/>
      <c r="TXK338" s="54"/>
      <c r="TXL338" s="54"/>
      <c r="TXM338" s="54"/>
      <c r="TXN338" s="54"/>
      <c r="TXO338" s="54"/>
      <c r="TXP338" s="54"/>
      <c r="TXQ338" s="54"/>
      <c r="TXR338" s="54"/>
      <c r="TXS338" s="54"/>
      <c r="TXT338" s="54"/>
      <c r="TXU338" s="54"/>
      <c r="TXV338" s="54"/>
      <c r="TXW338" s="54"/>
      <c r="TXX338" s="54"/>
      <c r="TXY338" s="54"/>
      <c r="TXZ338" s="54"/>
      <c r="TYA338" s="54"/>
      <c r="TYB338" s="54"/>
      <c r="TYC338" s="54"/>
      <c r="TYD338" s="54"/>
      <c r="TYE338" s="54"/>
      <c r="TYF338" s="54"/>
      <c r="TYG338" s="54"/>
      <c r="TYH338" s="54"/>
      <c r="TYI338" s="54"/>
      <c r="TYJ338" s="54"/>
      <c r="TYK338" s="54"/>
      <c r="TYL338" s="54"/>
      <c r="TYM338" s="54"/>
      <c r="TYN338" s="54"/>
      <c r="TYO338" s="54"/>
      <c r="TYP338" s="54"/>
      <c r="TYQ338" s="54"/>
      <c r="TYR338" s="54"/>
      <c r="TYS338" s="54"/>
      <c r="TYT338" s="54"/>
      <c r="TYU338" s="54"/>
      <c r="TYV338" s="54"/>
      <c r="TYW338" s="54"/>
      <c r="TYX338" s="54"/>
      <c r="TYY338" s="54"/>
      <c r="TYZ338" s="54"/>
      <c r="TZA338" s="54"/>
      <c r="TZB338" s="54"/>
      <c r="TZC338" s="54"/>
      <c r="TZD338" s="54"/>
      <c r="TZE338" s="54"/>
      <c r="TZF338" s="54"/>
      <c r="TZG338" s="54"/>
      <c r="TZH338" s="54"/>
      <c r="TZI338" s="54"/>
      <c r="TZJ338" s="54"/>
      <c r="TZK338" s="54"/>
      <c r="TZL338" s="54"/>
      <c r="TZM338" s="54"/>
      <c r="TZN338" s="54"/>
      <c r="TZO338" s="54"/>
      <c r="TZP338" s="54"/>
      <c r="TZQ338" s="54"/>
      <c r="TZR338" s="54"/>
      <c r="TZS338" s="54"/>
      <c r="TZT338" s="54"/>
      <c r="TZU338" s="54"/>
      <c r="TZV338" s="54"/>
      <c r="TZW338" s="54"/>
      <c r="TZX338" s="54"/>
      <c r="TZY338" s="54"/>
      <c r="TZZ338" s="54"/>
      <c r="UAA338" s="54"/>
      <c r="UAB338" s="54"/>
      <c r="UAC338" s="54"/>
      <c r="UAD338" s="54"/>
      <c r="UAE338" s="54"/>
      <c r="UAF338" s="54"/>
      <c r="UAG338" s="54"/>
      <c r="UAH338" s="54"/>
      <c r="UAI338" s="54"/>
      <c r="UAJ338" s="54"/>
      <c r="UAK338" s="54"/>
      <c r="UAL338" s="54"/>
      <c r="UAM338" s="54"/>
      <c r="UAN338" s="54"/>
      <c r="UAO338" s="54"/>
      <c r="UAP338" s="54"/>
      <c r="UAQ338" s="54"/>
      <c r="UAR338" s="54"/>
      <c r="UAS338" s="54"/>
      <c r="UAT338" s="54"/>
      <c r="UAU338" s="54"/>
      <c r="UAV338" s="54"/>
      <c r="UAW338" s="54"/>
      <c r="UAX338" s="54"/>
      <c r="UAY338" s="54"/>
      <c r="UAZ338" s="54"/>
      <c r="UBA338" s="54"/>
      <c r="UBB338" s="54"/>
      <c r="UBC338" s="54"/>
      <c r="UBD338" s="54"/>
      <c r="UBE338" s="54"/>
      <c r="UBF338" s="54"/>
      <c r="UBG338" s="54"/>
      <c r="UBH338" s="54"/>
      <c r="UBI338" s="54"/>
      <c r="UBJ338" s="54"/>
      <c r="UBK338" s="54"/>
      <c r="UBL338" s="54"/>
      <c r="UBM338" s="54"/>
      <c r="UBN338" s="54"/>
      <c r="UBO338" s="54"/>
      <c r="UBP338" s="54"/>
      <c r="UBQ338" s="54"/>
      <c r="UBR338" s="54"/>
      <c r="UBS338" s="54"/>
      <c r="UBT338" s="54"/>
      <c r="UBU338" s="54"/>
      <c r="UBV338" s="54"/>
      <c r="UBW338" s="54"/>
      <c r="UBX338" s="54"/>
      <c r="UBY338" s="54"/>
      <c r="UBZ338" s="54"/>
      <c r="UCA338" s="54"/>
      <c r="UCB338" s="54"/>
      <c r="UCC338" s="54"/>
      <c r="UCD338" s="54"/>
      <c r="UCE338" s="54"/>
      <c r="UCF338" s="54"/>
      <c r="UCG338" s="54"/>
      <c r="UCH338" s="54"/>
      <c r="UCI338" s="54"/>
      <c r="UCJ338" s="54"/>
      <c r="UCK338" s="54"/>
      <c r="UCL338" s="54"/>
      <c r="UCM338" s="54"/>
      <c r="UCN338" s="54"/>
      <c r="UCO338" s="54"/>
      <c r="UCP338" s="54"/>
      <c r="UCQ338" s="54"/>
      <c r="UCR338" s="54"/>
      <c r="UCS338" s="54"/>
      <c r="UCT338" s="54"/>
      <c r="UCU338" s="54"/>
      <c r="UCV338" s="54"/>
      <c r="UCW338" s="54"/>
      <c r="UCX338" s="54"/>
      <c r="UCY338" s="54"/>
      <c r="UCZ338" s="54"/>
      <c r="UDA338" s="54"/>
      <c r="UDB338" s="54"/>
      <c r="UDC338" s="54"/>
      <c r="UDD338" s="54"/>
      <c r="UDE338" s="54"/>
      <c r="UDF338" s="54"/>
      <c r="UDG338" s="54"/>
      <c r="UDH338" s="54"/>
      <c r="UDI338" s="54"/>
      <c r="UDJ338" s="54"/>
      <c r="UDK338" s="54"/>
      <c r="UDL338" s="54"/>
      <c r="UDM338" s="54"/>
      <c r="UDN338" s="54"/>
      <c r="UDO338" s="54"/>
      <c r="UDP338" s="54"/>
      <c r="UDQ338" s="54"/>
      <c r="UDR338" s="54"/>
      <c r="UDS338" s="54"/>
      <c r="UDT338" s="54"/>
      <c r="UDU338" s="54"/>
      <c r="UDV338" s="54"/>
      <c r="UDW338" s="54"/>
      <c r="UDX338" s="54"/>
      <c r="UDY338" s="54"/>
      <c r="UDZ338" s="54"/>
      <c r="UEA338" s="54"/>
      <c r="UEB338" s="54"/>
      <c r="UEC338" s="54"/>
      <c r="UED338" s="54"/>
      <c r="UEE338" s="54"/>
      <c r="UEF338" s="54"/>
      <c r="UEG338" s="54"/>
      <c r="UEH338" s="54"/>
      <c r="UEI338" s="54"/>
      <c r="UEJ338" s="54"/>
      <c r="UEK338" s="54"/>
      <c r="UEL338" s="54"/>
      <c r="UEM338" s="54"/>
      <c r="UEN338" s="54"/>
      <c r="UEO338" s="54"/>
      <c r="UEP338" s="54"/>
      <c r="UEQ338" s="54"/>
      <c r="UER338" s="54"/>
      <c r="UES338" s="54"/>
      <c r="UET338" s="54"/>
      <c r="UEU338" s="54"/>
      <c r="UEV338" s="54"/>
      <c r="UEW338" s="54"/>
      <c r="UEX338" s="54"/>
      <c r="UEY338" s="54"/>
      <c r="UEZ338" s="54"/>
      <c r="UFA338" s="54"/>
      <c r="UFB338" s="54"/>
      <c r="UFC338" s="54"/>
      <c r="UFD338" s="54"/>
      <c r="UFE338" s="54"/>
      <c r="UFF338" s="54"/>
      <c r="UFG338" s="54"/>
      <c r="UFH338" s="54"/>
      <c r="UFI338" s="54"/>
      <c r="UFJ338" s="54"/>
      <c r="UFK338" s="54"/>
      <c r="UFL338" s="54"/>
      <c r="UFM338" s="54"/>
      <c r="UFN338" s="54"/>
      <c r="UFO338" s="54"/>
      <c r="UFP338" s="54"/>
      <c r="UFQ338" s="54"/>
      <c r="UFR338" s="54"/>
      <c r="UFS338" s="54"/>
      <c r="UFT338" s="54"/>
      <c r="UFU338" s="54"/>
      <c r="UFV338" s="54"/>
      <c r="UFW338" s="54"/>
      <c r="UFX338" s="54"/>
      <c r="UFY338" s="54"/>
      <c r="UFZ338" s="54"/>
      <c r="UGA338" s="54"/>
      <c r="UGB338" s="54"/>
      <c r="UGC338" s="54"/>
      <c r="UGD338" s="54"/>
      <c r="UGE338" s="54"/>
      <c r="UGF338" s="54"/>
      <c r="UGG338" s="54"/>
      <c r="UGH338" s="54"/>
      <c r="UGI338" s="54"/>
      <c r="UGJ338" s="54"/>
      <c r="UGK338" s="54"/>
      <c r="UGL338" s="54"/>
      <c r="UGM338" s="54"/>
      <c r="UGN338" s="54"/>
      <c r="UGO338" s="54"/>
      <c r="UGP338" s="54"/>
      <c r="UGQ338" s="54"/>
      <c r="UGR338" s="54"/>
      <c r="UGS338" s="54"/>
      <c r="UGT338" s="54"/>
      <c r="UGU338" s="54"/>
      <c r="UGV338" s="54"/>
      <c r="UGW338" s="54"/>
      <c r="UGX338" s="54"/>
      <c r="UGY338" s="54"/>
      <c r="UGZ338" s="54"/>
      <c r="UHA338" s="54"/>
      <c r="UHB338" s="54"/>
      <c r="UHC338" s="54"/>
      <c r="UHD338" s="54"/>
      <c r="UHE338" s="54"/>
      <c r="UHF338" s="54"/>
      <c r="UHG338" s="54"/>
      <c r="UHH338" s="54"/>
      <c r="UHI338" s="54"/>
      <c r="UHJ338" s="54"/>
      <c r="UHK338" s="54"/>
      <c r="UHL338" s="54"/>
      <c r="UHM338" s="54"/>
      <c r="UHN338" s="54"/>
      <c r="UHO338" s="54"/>
      <c r="UHP338" s="54"/>
      <c r="UHQ338" s="54"/>
      <c r="UHR338" s="54"/>
      <c r="UHS338" s="54"/>
      <c r="UHT338" s="54"/>
      <c r="UHU338" s="54"/>
      <c r="UHV338" s="54"/>
      <c r="UHW338" s="54"/>
      <c r="UHX338" s="54"/>
      <c r="UHY338" s="54"/>
      <c r="UHZ338" s="54"/>
      <c r="UIA338" s="54"/>
      <c r="UIB338" s="54"/>
      <c r="UIC338" s="54"/>
      <c r="UID338" s="54"/>
      <c r="UIE338" s="54"/>
      <c r="UIF338" s="54"/>
      <c r="UIG338" s="54"/>
      <c r="UIH338" s="54"/>
      <c r="UII338" s="54"/>
      <c r="UIJ338" s="54"/>
      <c r="UIK338" s="54"/>
      <c r="UIL338" s="54"/>
      <c r="UIM338" s="54"/>
      <c r="UIN338" s="54"/>
      <c r="UIO338" s="54"/>
      <c r="UIP338" s="54"/>
      <c r="UIQ338" s="54"/>
      <c r="UIR338" s="54"/>
      <c r="UIS338" s="54"/>
      <c r="UIT338" s="54"/>
      <c r="UIU338" s="54"/>
      <c r="UIV338" s="54"/>
      <c r="UIW338" s="54"/>
      <c r="UIX338" s="54"/>
      <c r="UIY338" s="54"/>
      <c r="UIZ338" s="54"/>
      <c r="UJA338" s="54"/>
      <c r="UJB338" s="54"/>
      <c r="UJC338" s="54"/>
      <c r="UJD338" s="54"/>
      <c r="UJE338" s="54"/>
      <c r="UJF338" s="54"/>
      <c r="UJG338" s="54"/>
      <c r="UJH338" s="54"/>
      <c r="UJI338" s="54"/>
      <c r="UJJ338" s="54"/>
      <c r="UJK338" s="54"/>
      <c r="UJL338" s="54"/>
      <c r="UJM338" s="54"/>
      <c r="UJN338" s="54"/>
      <c r="UJO338" s="54"/>
      <c r="UJP338" s="54"/>
      <c r="UJQ338" s="54"/>
      <c r="UJR338" s="54"/>
      <c r="UJS338" s="54"/>
      <c r="UJT338" s="54"/>
      <c r="UJU338" s="54"/>
      <c r="UJV338" s="54"/>
      <c r="UJW338" s="54"/>
      <c r="UJX338" s="54"/>
      <c r="UJY338" s="54"/>
      <c r="UJZ338" s="54"/>
      <c r="UKA338" s="54"/>
      <c r="UKB338" s="54"/>
      <c r="UKC338" s="54"/>
      <c r="UKD338" s="54"/>
      <c r="UKE338" s="54"/>
      <c r="UKF338" s="54"/>
      <c r="UKG338" s="54"/>
      <c r="UKH338" s="54"/>
      <c r="UKI338" s="54"/>
      <c r="UKJ338" s="54"/>
      <c r="UKK338" s="54"/>
      <c r="UKL338" s="54"/>
      <c r="UKM338" s="54"/>
      <c r="UKN338" s="54"/>
      <c r="UKO338" s="54"/>
      <c r="UKP338" s="54"/>
      <c r="UKQ338" s="54"/>
      <c r="UKR338" s="54"/>
      <c r="UKS338" s="54"/>
      <c r="UKT338" s="54"/>
      <c r="UKU338" s="54"/>
      <c r="UKV338" s="54"/>
      <c r="UKW338" s="54"/>
      <c r="UKX338" s="54"/>
      <c r="UKY338" s="54"/>
      <c r="UKZ338" s="54"/>
      <c r="ULA338" s="54"/>
      <c r="ULB338" s="54"/>
      <c r="ULC338" s="54"/>
      <c r="ULD338" s="54"/>
      <c r="ULE338" s="54"/>
      <c r="ULF338" s="54"/>
      <c r="ULG338" s="54"/>
      <c r="ULH338" s="54"/>
      <c r="ULI338" s="54"/>
      <c r="ULJ338" s="54"/>
      <c r="ULK338" s="54"/>
      <c r="ULL338" s="54"/>
      <c r="ULM338" s="54"/>
      <c r="ULN338" s="54"/>
      <c r="ULO338" s="54"/>
      <c r="ULP338" s="54"/>
      <c r="ULQ338" s="54"/>
      <c r="ULR338" s="54"/>
      <c r="ULS338" s="54"/>
      <c r="ULT338" s="54"/>
      <c r="ULU338" s="54"/>
      <c r="ULV338" s="54"/>
      <c r="ULW338" s="54"/>
      <c r="ULX338" s="54"/>
      <c r="ULY338" s="54"/>
      <c r="ULZ338" s="54"/>
      <c r="UMA338" s="54"/>
      <c r="UMB338" s="54"/>
      <c r="UMC338" s="54"/>
      <c r="UMD338" s="54"/>
      <c r="UME338" s="54"/>
      <c r="UMF338" s="54"/>
      <c r="UMG338" s="54"/>
      <c r="UMH338" s="54"/>
      <c r="UMI338" s="54"/>
      <c r="UMJ338" s="54"/>
      <c r="UMK338" s="54"/>
      <c r="UML338" s="54"/>
      <c r="UMM338" s="54"/>
      <c r="UMN338" s="54"/>
      <c r="UMO338" s="54"/>
      <c r="UMP338" s="54"/>
      <c r="UMQ338" s="54"/>
      <c r="UMR338" s="54"/>
      <c r="UMS338" s="54"/>
      <c r="UMT338" s="54"/>
      <c r="UMU338" s="54"/>
      <c r="UMV338" s="54"/>
      <c r="UMW338" s="54"/>
      <c r="UMX338" s="54"/>
      <c r="UMY338" s="54"/>
      <c r="UMZ338" s="54"/>
      <c r="UNA338" s="54"/>
      <c r="UNB338" s="54"/>
      <c r="UNC338" s="54"/>
      <c r="UND338" s="54"/>
      <c r="UNE338" s="54"/>
      <c r="UNF338" s="54"/>
      <c r="UNG338" s="54"/>
      <c r="UNH338" s="54"/>
      <c r="UNI338" s="54"/>
      <c r="UNJ338" s="54"/>
      <c r="UNK338" s="54"/>
      <c r="UNL338" s="54"/>
      <c r="UNM338" s="54"/>
      <c r="UNN338" s="54"/>
      <c r="UNO338" s="54"/>
      <c r="UNP338" s="54"/>
      <c r="UNQ338" s="54"/>
      <c r="UNR338" s="54"/>
      <c r="UNS338" s="54"/>
      <c r="UNT338" s="54"/>
      <c r="UNU338" s="54"/>
      <c r="UNV338" s="54"/>
      <c r="UNW338" s="54"/>
      <c r="UNX338" s="54"/>
      <c r="UNY338" s="54"/>
      <c r="UNZ338" s="54"/>
      <c r="UOA338" s="54"/>
      <c r="UOB338" s="54"/>
      <c r="UOC338" s="54"/>
      <c r="UOD338" s="54"/>
      <c r="UOE338" s="54"/>
      <c r="UOF338" s="54"/>
      <c r="UOG338" s="54"/>
      <c r="UOH338" s="54"/>
      <c r="UOI338" s="54"/>
      <c r="UOJ338" s="54"/>
      <c r="UOK338" s="54"/>
      <c r="UOL338" s="54"/>
      <c r="UOM338" s="54"/>
      <c r="UON338" s="54"/>
      <c r="UOO338" s="54"/>
      <c r="UOP338" s="54"/>
      <c r="UOQ338" s="54"/>
      <c r="UOR338" s="54"/>
      <c r="UOS338" s="54"/>
      <c r="UOT338" s="54"/>
      <c r="UOU338" s="54"/>
      <c r="UOV338" s="54"/>
      <c r="UOW338" s="54"/>
      <c r="UOX338" s="54"/>
      <c r="UOY338" s="54"/>
      <c r="UOZ338" s="54"/>
      <c r="UPA338" s="54"/>
      <c r="UPB338" s="54"/>
      <c r="UPC338" s="54"/>
      <c r="UPD338" s="54"/>
      <c r="UPE338" s="54"/>
      <c r="UPF338" s="54"/>
      <c r="UPG338" s="54"/>
      <c r="UPH338" s="54"/>
      <c r="UPI338" s="54"/>
      <c r="UPJ338" s="54"/>
      <c r="UPK338" s="54"/>
      <c r="UPL338" s="54"/>
      <c r="UPM338" s="54"/>
      <c r="UPN338" s="54"/>
      <c r="UPO338" s="54"/>
      <c r="UPP338" s="54"/>
      <c r="UPQ338" s="54"/>
      <c r="UPR338" s="54"/>
      <c r="UPS338" s="54"/>
      <c r="UPT338" s="54"/>
      <c r="UPU338" s="54"/>
      <c r="UPV338" s="54"/>
      <c r="UPW338" s="54"/>
      <c r="UPX338" s="54"/>
      <c r="UPY338" s="54"/>
      <c r="UPZ338" s="54"/>
      <c r="UQA338" s="54"/>
      <c r="UQB338" s="54"/>
      <c r="UQC338" s="54"/>
      <c r="UQD338" s="54"/>
      <c r="UQE338" s="54"/>
      <c r="UQF338" s="54"/>
      <c r="UQG338" s="54"/>
      <c r="UQH338" s="54"/>
      <c r="UQI338" s="54"/>
      <c r="UQJ338" s="54"/>
      <c r="UQK338" s="54"/>
      <c r="UQL338" s="54"/>
      <c r="UQM338" s="54"/>
      <c r="UQN338" s="54"/>
      <c r="UQO338" s="54"/>
      <c r="UQP338" s="54"/>
      <c r="UQQ338" s="54"/>
      <c r="UQR338" s="54"/>
      <c r="UQS338" s="54"/>
      <c r="UQT338" s="54"/>
      <c r="UQU338" s="54"/>
      <c r="UQV338" s="54"/>
      <c r="UQW338" s="54"/>
      <c r="UQX338" s="54"/>
      <c r="UQY338" s="54"/>
      <c r="UQZ338" s="54"/>
      <c r="URA338" s="54"/>
      <c r="URB338" s="54"/>
      <c r="URC338" s="54"/>
      <c r="URD338" s="54"/>
      <c r="URE338" s="54"/>
      <c r="URF338" s="54"/>
      <c r="URG338" s="54"/>
      <c r="URH338" s="54"/>
      <c r="URI338" s="54"/>
      <c r="URJ338" s="54"/>
      <c r="URK338" s="54"/>
      <c r="URL338" s="54"/>
      <c r="URM338" s="54"/>
      <c r="URN338" s="54"/>
      <c r="URO338" s="54"/>
      <c r="URP338" s="54"/>
      <c r="URQ338" s="54"/>
      <c r="URR338" s="54"/>
      <c r="URS338" s="54"/>
      <c r="URT338" s="54"/>
      <c r="URU338" s="54"/>
      <c r="URV338" s="54"/>
      <c r="URW338" s="54"/>
      <c r="URX338" s="54"/>
      <c r="URY338" s="54"/>
      <c r="URZ338" s="54"/>
      <c r="USA338" s="54"/>
      <c r="USB338" s="54"/>
      <c r="USC338" s="54"/>
      <c r="USD338" s="54"/>
      <c r="USE338" s="54"/>
      <c r="USF338" s="54"/>
      <c r="USG338" s="54"/>
      <c r="USH338" s="54"/>
      <c r="USI338" s="54"/>
      <c r="USJ338" s="54"/>
      <c r="USK338" s="54"/>
      <c r="USL338" s="54"/>
      <c r="USM338" s="54"/>
      <c r="USN338" s="54"/>
      <c r="USO338" s="54"/>
      <c r="USP338" s="54"/>
      <c r="USQ338" s="54"/>
      <c r="USR338" s="54"/>
      <c r="USS338" s="54"/>
      <c r="UST338" s="54"/>
      <c r="USU338" s="54"/>
      <c r="USV338" s="54"/>
      <c r="USW338" s="54"/>
      <c r="USX338" s="54"/>
      <c r="USY338" s="54"/>
      <c r="USZ338" s="54"/>
      <c r="UTA338" s="54"/>
      <c r="UTB338" s="54"/>
      <c r="UTC338" s="54"/>
      <c r="UTD338" s="54"/>
      <c r="UTE338" s="54"/>
      <c r="UTF338" s="54"/>
      <c r="UTG338" s="54"/>
      <c r="UTH338" s="54"/>
      <c r="UTI338" s="54"/>
      <c r="UTJ338" s="54"/>
      <c r="UTK338" s="54"/>
      <c r="UTL338" s="54"/>
      <c r="UTM338" s="54"/>
      <c r="UTN338" s="54"/>
      <c r="UTO338" s="54"/>
      <c r="UTP338" s="54"/>
      <c r="UTQ338" s="54"/>
      <c r="UTR338" s="54"/>
      <c r="UTS338" s="54"/>
      <c r="UTT338" s="54"/>
      <c r="UTU338" s="54"/>
      <c r="UTV338" s="54"/>
      <c r="UTW338" s="54"/>
      <c r="UTX338" s="54"/>
      <c r="UTY338" s="54"/>
      <c r="UTZ338" s="54"/>
      <c r="UUA338" s="54"/>
      <c r="UUB338" s="54"/>
      <c r="UUC338" s="54"/>
      <c r="UUD338" s="54"/>
      <c r="UUE338" s="54"/>
      <c r="UUF338" s="54"/>
      <c r="UUG338" s="54"/>
      <c r="UUH338" s="54"/>
      <c r="UUI338" s="54"/>
      <c r="UUJ338" s="54"/>
      <c r="UUK338" s="54"/>
      <c r="UUL338" s="54"/>
      <c r="UUM338" s="54"/>
      <c r="UUN338" s="54"/>
      <c r="UUO338" s="54"/>
      <c r="UUP338" s="54"/>
      <c r="UUQ338" s="54"/>
      <c r="UUR338" s="54"/>
      <c r="UUS338" s="54"/>
      <c r="UUT338" s="54"/>
      <c r="UUU338" s="54"/>
      <c r="UUV338" s="54"/>
      <c r="UUW338" s="54"/>
      <c r="UUX338" s="54"/>
      <c r="UUY338" s="54"/>
      <c r="UUZ338" s="54"/>
      <c r="UVA338" s="54"/>
      <c r="UVB338" s="54"/>
      <c r="UVC338" s="54"/>
      <c r="UVD338" s="54"/>
      <c r="UVE338" s="54"/>
      <c r="UVF338" s="54"/>
      <c r="UVG338" s="54"/>
      <c r="UVH338" s="54"/>
      <c r="UVI338" s="54"/>
      <c r="UVJ338" s="54"/>
      <c r="UVK338" s="54"/>
      <c r="UVL338" s="54"/>
      <c r="UVM338" s="54"/>
      <c r="UVN338" s="54"/>
      <c r="UVO338" s="54"/>
      <c r="UVP338" s="54"/>
      <c r="UVQ338" s="54"/>
      <c r="UVR338" s="54"/>
      <c r="UVS338" s="54"/>
      <c r="UVT338" s="54"/>
      <c r="UVU338" s="54"/>
      <c r="UVV338" s="54"/>
      <c r="UVW338" s="54"/>
      <c r="UVX338" s="54"/>
      <c r="UVY338" s="54"/>
      <c r="UVZ338" s="54"/>
      <c r="UWA338" s="54"/>
      <c r="UWB338" s="54"/>
      <c r="UWC338" s="54"/>
      <c r="UWD338" s="54"/>
      <c r="UWE338" s="54"/>
      <c r="UWF338" s="54"/>
      <c r="UWG338" s="54"/>
      <c r="UWH338" s="54"/>
      <c r="UWI338" s="54"/>
      <c r="UWJ338" s="54"/>
      <c r="UWK338" s="54"/>
      <c r="UWL338" s="54"/>
      <c r="UWM338" s="54"/>
      <c r="UWN338" s="54"/>
      <c r="UWO338" s="54"/>
      <c r="UWP338" s="54"/>
      <c r="UWQ338" s="54"/>
      <c r="UWR338" s="54"/>
      <c r="UWS338" s="54"/>
      <c r="UWT338" s="54"/>
      <c r="UWU338" s="54"/>
      <c r="UWV338" s="54"/>
      <c r="UWW338" s="54"/>
      <c r="UWX338" s="54"/>
      <c r="UWY338" s="54"/>
      <c r="UWZ338" s="54"/>
      <c r="UXA338" s="54"/>
      <c r="UXB338" s="54"/>
      <c r="UXC338" s="54"/>
      <c r="UXD338" s="54"/>
      <c r="UXE338" s="54"/>
      <c r="UXF338" s="54"/>
      <c r="UXG338" s="54"/>
      <c r="UXH338" s="54"/>
      <c r="UXI338" s="54"/>
      <c r="UXJ338" s="54"/>
      <c r="UXK338" s="54"/>
      <c r="UXL338" s="54"/>
      <c r="UXM338" s="54"/>
      <c r="UXN338" s="54"/>
      <c r="UXO338" s="54"/>
      <c r="UXP338" s="54"/>
      <c r="UXQ338" s="54"/>
      <c r="UXR338" s="54"/>
      <c r="UXS338" s="54"/>
      <c r="UXT338" s="54"/>
      <c r="UXU338" s="54"/>
      <c r="UXV338" s="54"/>
      <c r="UXW338" s="54"/>
      <c r="UXX338" s="54"/>
      <c r="UXY338" s="54"/>
      <c r="UXZ338" s="54"/>
      <c r="UYA338" s="54"/>
      <c r="UYB338" s="54"/>
      <c r="UYC338" s="54"/>
      <c r="UYD338" s="54"/>
      <c r="UYE338" s="54"/>
      <c r="UYF338" s="54"/>
      <c r="UYG338" s="54"/>
      <c r="UYH338" s="54"/>
      <c r="UYI338" s="54"/>
      <c r="UYJ338" s="54"/>
      <c r="UYK338" s="54"/>
      <c r="UYL338" s="54"/>
      <c r="UYM338" s="54"/>
      <c r="UYN338" s="54"/>
      <c r="UYO338" s="54"/>
      <c r="UYP338" s="54"/>
      <c r="UYQ338" s="54"/>
      <c r="UYR338" s="54"/>
      <c r="UYS338" s="54"/>
      <c r="UYT338" s="54"/>
      <c r="UYU338" s="54"/>
      <c r="UYV338" s="54"/>
      <c r="UYW338" s="54"/>
      <c r="UYX338" s="54"/>
      <c r="UYY338" s="54"/>
      <c r="UYZ338" s="54"/>
      <c r="UZA338" s="54"/>
      <c r="UZB338" s="54"/>
      <c r="UZC338" s="54"/>
      <c r="UZD338" s="54"/>
      <c r="UZE338" s="54"/>
      <c r="UZF338" s="54"/>
      <c r="UZG338" s="54"/>
      <c r="UZH338" s="54"/>
      <c r="UZI338" s="54"/>
      <c r="UZJ338" s="54"/>
      <c r="UZK338" s="54"/>
      <c r="UZL338" s="54"/>
      <c r="UZM338" s="54"/>
      <c r="UZN338" s="54"/>
      <c r="UZO338" s="54"/>
      <c r="UZP338" s="54"/>
      <c r="UZQ338" s="54"/>
      <c r="UZR338" s="54"/>
      <c r="UZS338" s="54"/>
      <c r="UZT338" s="54"/>
      <c r="UZU338" s="54"/>
      <c r="UZV338" s="54"/>
      <c r="UZW338" s="54"/>
      <c r="UZX338" s="54"/>
      <c r="UZY338" s="54"/>
      <c r="UZZ338" s="54"/>
      <c r="VAA338" s="54"/>
      <c r="VAB338" s="54"/>
      <c r="VAC338" s="54"/>
      <c r="VAD338" s="54"/>
      <c r="VAE338" s="54"/>
      <c r="VAF338" s="54"/>
      <c r="VAG338" s="54"/>
      <c r="VAH338" s="54"/>
      <c r="VAI338" s="54"/>
      <c r="VAJ338" s="54"/>
      <c r="VAK338" s="54"/>
      <c r="VAL338" s="54"/>
      <c r="VAM338" s="54"/>
      <c r="VAN338" s="54"/>
      <c r="VAO338" s="54"/>
      <c r="VAP338" s="54"/>
      <c r="VAQ338" s="54"/>
      <c r="VAR338" s="54"/>
      <c r="VAS338" s="54"/>
      <c r="VAT338" s="54"/>
      <c r="VAU338" s="54"/>
      <c r="VAV338" s="54"/>
      <c r="VAW338" s="54"/>
      <c r="VAX338" s="54"/>
      <c r="VAY338" s="54"/>
      <c r="VAZ338" s="54"/>
      <c r="VBA338" s="54"/>
      <c r="VBB338" s="54"/>
      <c r="VBC338" s="54"/>
      <c r="VBD338" s="54"/>
      <c r="VBE338" s="54"/>
      <c r="VBF338" s="54"/>
      <c r="VBG338" s="54"/>
      <c r="VBH338" s="54"/>
      <c r="VBI338" s="54"/>
      <c r="VBJ338" s="54"/>
      <c r="VBK338" s="54"/>
      <c r="VBL338" s="54"/>
      <c r="VBM338" s="54"/>
      <c r="VBN338" s="54"/>
      <c r="VBO338" s="54"/>
      <c r="VBP338" s="54"/>
      <c r="VBQ338" s="54"/>
      <c r="VBR338" s="54"/>
      <c r="VBS338" s="54"/>
      <c r="VBT338" s="54"/>
      <c r="VBU338" s="54"/>
      <c r="VBV338" s="54"/>
      <c r="VBW338" s="54"/>
      <c r="VBX338" s="54"/>
      <c r="VBY338" s="54"/>
      <c r="VBZ338" s="54"/>
      <c r="VCA338" s="54"/>
      <c r="VCB338" s="54"/>
      <c r="VCC338" s="54"/>
      <c r="VCD338" s="54"/>
      <c r="VCE338" s="54"/>
      <c r="VCF338" s="54"/>
      <c r="VCG338" s="54"/>
      <c r="VCH338" s="54"/>
      <c r="VCI338" s="54"/>
      <c r="VCJ338" s="54"/>
      <c r="VCK338" s="54"/>
      <c r="VCL338" s="54"/>
      <c r="VCM338" s="54"/>
      <c r="VCN338" s="54"/>
      <c r="VCO338" s="54"/>
      <c r="VCP338" s="54"/>
      <c r="VCQ338" s="54"/>
      <c r="VCR338" s="54"/>
      <c r="VCS338" s="54"/>
      <c r="VCT338" s="54"/>
      <c r="VCU338" s="54"/>
      <c r="VCV338" s="54"/>
      <c r="VCW338" s="54"/>
      <c r="VCX338" s="54"/>
      <c r="VCY338" s="54"/>
      <c r="VCZ338" s="54"/>
      <c r="VDA338" s="54"/>
      <c r="VDB338" s="54"/>
      <c r="VDC338" s="54"/>
      <c r="VDD338" s="54"/>
      <c r="VDE338" s="54"/>
      <c r="VDF338" s="54"/>
      <c r="VDG338" s="54"/>
      <c r="VDH338" s="54"/>
      <c r="VDI338" s="54"/>
      <c r="VDJ338" s="54"/>
      <c r="VDK338" s="54"/>
      <c r="VDL338" s="54"/>
      <c r="VDM338" s="54"/>
      <c r="VDN338" s="54"/>
      <c r="VDO338" s="54"/>
      <c r="VDP338" s="54"/>
      <c r="VDQ338" s="54"/>
      <c r="VDR338" s="54"/>
      <c r="VDS338" s="54"/>
      <c r="VDT338" s="54"/>
      <c r="VDU338" s="54"/>
      <c r="VDV338" s="54"/>
      <c r="VDW338" s="54"/>
      <c r="VDX338" s="54"/>
      <c r="VDY338" s="54"/>
      <c r="VDZ338" s="54"/>
      <c r="VEA338" s="54"/>
      <c r="VEB338" s="54"/>
      <c r="VEC338" s="54"/>
      <c r="VED338" s="54"/>
      <c r="VEE338" s="54"/>
      <c r="VEF338" s="54"/>
      <c r="VEG338" s="54"/>
      <c r="VEH338" s="54"/>
      <c r="VEI338" s="54"/>
      <c r="VEJ338" s="54"/>
      <c r="VEK338" s="54"/>
      <c r="VEL338" s="54"/>
      <c r="VEM338" s="54"/>
      <c r="VEN338" s="54"/>
      <c r="VEO338" s="54"/>
      <c r="VEP338" s="54"/>
      <c r="VEQ338" s="54"/>
      <c r="VER338" s="54"/>
      <c r="VES338" s="54"/>
      <c r="VET338" s="54"/>
      <c r="VEU338" s="54"/>
      <c r="VEV338" s="54"/>
      <c r="VEW338" s="54"/>
      <c r="VEX338" s="54"/>
      <c r="VEY338" s="54"/>
      <c r="VEZ338" s="54"/>
      <c r="VFA338" s="54"/>
      <c r="VFB338" s="54"/>
      <c r="VFC338" s="54"/>
      <c r="VFD338" s="54"/>
      <c r="VFE338" s="54"/>
      <c r="VFF338" s="54"/>
      <c r="VFG338" s="54"/>
      <c r="VFH338" s="54"/>
      <c r="VFI338" s="54"/>
      <c r="VFJ338" s="54"/>
      <c r="VFK338" s="54"/>
      <c r="VFL338" s="54"/>
      <c r="VFM338" s="54"/>
      <c r="VFN338" s="54"/>
      <c r="VFO338" s="54"/>
      <c r="VFP338" s="54"/>
      <c r="VFQ338" s="54"/>
      <c r="VFR338" s="54"/>
      <c r="VFS338" s="54"/>
      <c r="VFT338" s="54"/>
      <c r="VFU338" s="54"/>
      <c r="VFV338" s="54"/>
      <c r="VFW338" s="54"/>
      <c r="VFX338" s="54"/>
      <c r="VFY338" s="54"/>
      <c r="VFZ338" s="54"/>
      <c r="VGA338" s="54"/>
      <c r="VGB338" s="54"/>
      <c r="VGC338" s="54"/>
      <c r="VGD338" s="54"/>
      <c r="VGE338" s="54"/>
      <c r="VGF338" s="54"/>
      <c r="VGG338" s="54"/>
      <c r="VGH338" s="54"/>
      <c r="VGI338" s="54"/>
      <c r="VGJ338" s="54"/>
      <c r="VGK338" s="54"/>
      <c r="VGL338" s="54"/>
      <c r="VGM338" s="54"/>
      <c r="VGN338" s="54"/>
      <c r="VGO338" s="54"/>
      <c r="VGP338" s="54"/>
      <c r="VGQ338" s="54"/>
      <c r="VGR338" s="54"/>
      <c r="VGS338" s="54"/>
      <c r="VGT338" s="54"/>
      <c r="VGU338" s="54"/>
      <c r="VGV338" s="54"/>
      <c r="VGW338" s="54"/>
      <c r="VGX338" s="54"/>
      <c r="VGY338" s="54"/>
      <c r="VGZ338" s="54"/>
      <c r="VHA338" s="54"/>
      <c r="VHB338" s="54"/>
      <c r="VHC338" s="54"/>
      <c r="VHD338" s="54"/>
      <c r="VHE338" s="54"/>
      <c r="VHF338" s="54"/>
      <c r="VHG338" s="54"/>
      <c r="VHH338" s="54"/>
      <c r="VHI338" s="54"/>
      <c r="VHJ338" s="54"/>
      <c r="VHK338" s="54"/>
      <c r="VHL338" s="54"/>
      <c r="VHM338" s="54"/>
      <c r="VHN338" s="54"/>
      <c r="VHO338" s="54"/>
      <c r="VHP338" s="54"/>
      <c r="VHQ338" s="54"/>
      <c r="VHR338" s="54"/>
      <c r="VHS338" s="54"/>
      <c r="VHT338" s="54"/>
      <c r="VHU338" s="54"/>
      <c r="VHV338" s="54"/>
      <c r="VHW338" s="54"/>
      <c r="VHX338" s="54"/>
      <c r="VHY338" s="54"/>
      <c r="VHZ338" s="54"/>
      <c r="VIA338" s="54"/>
      <c r="VIB338" s="54"/>
      <c r="VIC338" s="54"/>
      <c r="VID338" s="54"/>
      <c r="VIE338" s="54"/>
      <c r="VIF338" s="54"/>
      <c r="VIG338" s="54"/>
      <c r="VIH338" s="54"/>
      <c r="VII338" s="54"/>
      <c r="VIJ338" s="54"/>
      <c r="VIK338" s="54"/>
      <c r="VIL338" s="54"/>
      <c r="VIM338" s="54"/>
      <c r="VIN338" s="54"/>
      <c r="VIO338" s="54"/>
      <c r="VIP338" s="54"/>
      <c r="VIQ338" s="54"/>
      <c r="VIR338" s="54"/>
      <c r="VIS338" s="54"/>
      <c r="VIT338" s="54"/>
      <c r="VIU338" s="54"/>
      <c r="VIV338" s="54"/>
      <c r="VIW338" s="54"/>
      <c r="VIX338" s="54"/>
      <c r="VIY338" s="54"/>
      <c r="VIZ338" s="54"/>
      <c r="VJA338" s="54"/>
      <c r="VJB338" s="54"/>
      <c r="VJC338" s="54"/>
      <c r="VJD338" s="54"/>
      <c r="VJE338" s="54"/>
      <c r="VJF338" s="54"/>
      <c r="VJG338" s="54"/>
      <c r="VJH338" s="54"/>
      <c r="VJI338" s="54"/>
      <c r="VJJ338" s="54"/>
      <c r="VJK338" s="54"/>
      <c r="VJL338" s="54"/>
      <c r="VJM338" s="54"/>
      <c r="VJN338" s="54"/>
      <c r="VJO338" s="54"/>
      <c r="VJP338" s="54"/>
      <c r="VJQ338" s="54"/>
      <c r="VJR338" s="54"/>
      <c r="VJS338" s="54"/>
      <c r="VJT338" s="54"/>
      <c r="VJU338" s="54"/>
      <c r="VJV338" s="54"/>
      <c r="VJW338" s="54"/>
      <c r="VJX338" s="54"/>
      <c r="VJY338" s="54"/>
      <c r="VJZ338" s="54"/>
      <c r="VKA338" s="54"/>
      <c r="VKB338" s="54"/>
      <c r="VKC338" s="54"/>
      <c r="VKD338" s="54"/>
      <c r="VKE338" s="54"/>
      <c r="VKF338" s="54"/>
      <c r="VKG338" s="54"/>
      <c r="VKH338" s="54"/>
      <c r="VKI338" s="54"/>
      <c r="VKJ338" s="54"/>
      <c r="VKK338" s="54"/>
      <c r="VKL338" s="54"/>
      <c r="VKM338" s="54"/>
      <c r="VKN338" s="54"/>
      <c r="VKO338" s="54"/>
      <c r="VKP338" s="54"/>
      <c r="VKQ338" s="54"/>
      <c r="VKR338" s="54"/>
      <c r="VKS338" s="54"/>
      <c r="VKT338" s="54"/>
      <c r="VKU338" s="54"/>
      <c r="VKV338" s="54"/>
      <c r="VKW338" s="54"/>
      <c r="VKX338" s="54"/>
      <c r="VKY338" s="54"/>
      <c r="VKZ338" s="54"/>
      <c r="VLA338" s="54"/>
      <c r="VLB338" s="54"/>
      <c r="VLC338" s="54"/>
      <c r="VLD338" s="54"/>
      <c r="VLE338" s="54"/>
      <c r="VLF338" s="54"/>
      <c r="VLG338" s="54"/>
      <c r="VLH338" s="54"/>
      <c r="VLI338" s="54"/>
      <c r="VLJ338" s="54"/>
      <c r="VLK338" s="54"/>
      <c r="VLL338" s="54"/>
      <c r="VLM338" s="54"/>
      <c r="VLN338" s="54"/>
      <c r="VLO338" s="54"/>
      <c r="VLP338" s="54"/>
      <c r="VLQ338" s="54"/>
      <c r="VLR338" s="54"/>
      <c r="VLS338" s="54"/>
      <c r="VLT338" s="54"/>
      <c r="VLU338" s="54"/>
      <c r="VLV338" s="54"/>
      <c r="VLW338" s="54"/>
      <c r="VLX338" s="54"/>
      <c r="VLY338" s="54"/>
      <c r="VLZ338" s="54"/>
      <c r="VMA338" s="54"/>
      <c r="VMB338" s="54"/>
      <c r="VMC338" s="54"/>
      <c r="VMD338" s="54"/>
      <c r="VME338" s="54"/>
      <c r="VMF338" s="54"/>
      <c r="VMG338" s="54"/>
      <c r="VMH338" s="54"/>
      <c r="VMI338" s="54"/>
      <c r="VMJ338" s="54"/>
      <c r="VMK338" s="54"/>
      <c r="VML338" s="54"/>
      <c r="VMM338" s="54"/>
      <c r="VMN338" s="54"/>
      <c r="VMO338" s="54"/>
      <c r="VMP338" s="54"/>
      <c r="VMQ338" s="54"/>
      <c r="VMR338" s="54"/>
      <c r="VMS338" s="54"/>
      <c r="VMT338" s="54"/>
      <c r="VMU338" s="54"/>
      <c r="VMV338" s="54"/>
      <c r="VMW338" s="54"/>
      <c r="VMX338" s="54"/>
      <c r="VMY338" s="54"/>
      <c r="VMZ338" s="54"/>
      <c r="VNA338" s="54"/>
      <c r="VNB338" s="54"/>
      <c r="VNC338" s="54"/>
      <c r="VND338" s="54"/>
      <c r="VNE338" s="54"/>
      <c r="VNF338" s="54"/>
      <c r="VNG338" s="54"/>
      <c r="VNH338" s="54"/>
      <c r="VNI338" s="54"/>
      <c r="VNJ338" s="54"/>
      <c r="VNK338" s="54"/>
      <c r="VNL338" s="54"/>
      <c r="VNM338" s="54"/>
      <c r="VNN338" s="54"/>
      <c r="VNO338" s="54"/>
      <c r="VNP338" s="54"/>
      <c r="VNQ338" s="54"/>
      <c r="VNR338" s="54"/>
      <c r="VNS338" s="54"/>
      <c r="VNT338" s="54"/>
      <c r="VNU338" s="54"/>
      <c r="VNV338" s="54"/>
      <c r="VNW338" s="54"/>
      <c r="VNX338" s="54"/>
      <c r="VNY338" s="54"/>
      <c r="VNZ338" s="54"/>
      <c r="VOA338" s="54"/>
      <c r="VOB338" s="54"/>
      <c r="VOC338" s="54"/>
      <c r="VOD338" s="54"/>
      <c r="VOE338" s="54"/>
      <c r="VOF338" s="54"/>
      <c r="VOG338" s="54"/>
      <c r="VOH338" s="54"/>
      <c r="VOI338" s="54"/>
      <c r="VOJ338" s="54"/>
      <c r="VOK338" s="54"/>
      <c r="VOL338" s="54"/>
      <c r="VOM338" s="54"/>
      <c r="VON338" s="54"/>
      <c r="VOO338" s="54"/>
      <c r="VOP338" s="54"/>
      <c r="VOQ338" s="54"/>
      <c r="VOR338" s="54"/>
      <c r="VOS338" s="54"/>
      <c r="VOT338" s="54"/>
      <c r="VOU338" s="54"/>
      <c r="VOV338" s="54"/>
      <c r="VOW338" s="54"/>
      <c r="VOX338" s="54"/>
      <c r="VOY338" s="54"/>
      <c r="VOZ338" s="54"/>
      <c r="VPA338" s="54"/>
      <c r="VPB338" s="54"/>
      <c r="VPC338" s="54"/>
      <c r="VPD338" s="54"/>
      <c r="VPE338" s="54"/>
      <c r="VPF338" s="54"/>
      <c r="VPG338" s="54"/>
      <c r="VPH338" s="54"/>
      <c r="VPI338" s="54"/>
      <c r="VPJ338" s="54"/>
      <c r="VPK338" s="54"/>
      <c r="VPL338" s="54"/>
      <c r="VPM338" s="54"/>
      <c r="VPN338" s="54"/>
      <c r="VPO338" s="54"/>
      <c r="VPP338" s="54"/>
      <c r="VPQ338" s="54"/>
      <c r="VPR338" s="54"/>
      <c r="VPS338" s="54"/>
      <c r="VPT338" s="54"/>
      <c r="VPU338" s="54"/>
      <c r="VPV338" s="54"/>
      <c r="VPW338" s="54"/>
      <c r="VPX338" s="54"/>
      <c r="VPY338" s="54"/>
      <c r="VPZ338" s="54"/>
      <c r="VQA338" s="54"/>
      <c r="VQB338" s="54"/>
      <c r="VQC338" s="54"/>
      <c r="VQD338" s="54"/>
      <c r="VQE338" s="54"/>
      <c r="VQF338" s="54"/>
      <c r="VQG338" s="54"/>
      <c r="VQH338" s="54"/>
      <c r="VQI338" s="54"/>
      <c r="VQJ338" s="54"/>
      <c r="VQK338" s="54"/>
      <c r="VQL338" s="54"/>
      <c r="VQM338" s="54"/>
      <c r="VQN338" s="54"/>
      <c r="VQO338" s="54"/>
      <c r="VQP338" s="54"/>
      <c r="VQQ338" s="54"/>
      <c r="VQR338" s="54"/>
      <c r="VQS338" s="54"/>
      <c r="VQT338" s="54"/>
      <c r="VQU338" s="54"/>
      <c r="VQV338" s="54"/>
      <c r="VQW338" s="54"/>
      <c r="VQX338" s="54"/>
      <c r="VQY338" s="54"/>
      <c r="VQZ338" s="54"/>
      <c r="VRA338" s="54"/>
      <c r="VRB338" s="54"/>
      <c r="VRC338" s="54"/>
      <c r="VRD338" s="54"/>
      <c r="VRE338" s="54"/>
      <c r="VRF338" s="54"/>
      <c r="VRG338" s="54"/>
      <c r="VRH338" s="54"/>
      <c r="VRI338" s="54"/>
      <c r="VRJ338" s="54"/>
      <c r="VRK338" s="54"/>
      <c r="VRL338" s="54"/>
      <c r="VRM338" s="54"/>
      <c r="VRN338" s="54"/>
      <c r="VRO338" s="54"/>
      <c r="VRP338" s="54"/>
      <c r="VRQ338" s="54"/>
      <c r="VRR338" s="54"/>
      <c r="VRS338" s="54"/>
      <c r="VRT338" s="54"/>
      <c r="VRU338" s="54"/>
      <c r="VRV338" s="54"/>
      <c r="VRW338" s="54"/>
      <c r="VRX338" s="54"/>
      <c r="VRY338" s="54"/>
      <c r="VRZ338" s="54"/>
      <c r="VSA338" s="54"/>
      <c r="VSB338" s="54"/>
      <c r="VSC338" s="54"/>
      <c r="VSD338" s="54"/>
      <c r="VSE338" s="54"/>
      <c r="VSF338" s="54"/>
      <c r="VSG338" s="54"/>
      <c r="VSH338" s="54"/>
      <c r="VSI338" s="54"/>
      <c r="VSJ338" s="54"/>
      <c r="VSK338" s="54"/>
      <c r="VSL338" s="54"/>
      <c r="VSM338" s="54"/>
      <c r="VSN338" s="54"/>
      <c r="VSO338" s="54"/>
      <c r="VSP338" s="54"/>
      <c r="VSQ338" s="54"/>
      <c r="VSR338" s="54"/>
      <c r="VSS338" s="54"/>
      <c r="VST338" s="54"/>
      <c r="VSU338" s="54"/>
      <c r="VSV338" s="54"/>
      <c r="VSW338" s="54"/>
      <c r="VSX338" s="54"/>
      <c r="VSY338" s="54"/>
      <c r="VSZ338" s="54"/>
      <c r="VTA338" s="54"/>
      <c r="VTB338" s="54"/>
      <c r="VTC338" s="54"/>
      <c r="VTD338" s="54"/>
      <c r="VTE338" s="54"/>
      <c r="VTF338" s="54"/>
      <c r="VTG338" s="54"/>
      <c r="VTH338" s="54"/>
      <c r="VTI338" s="54"/>
      <c r="VTJ338" s="54"/>
      <c r="VTK338" s="54"/>
      <c r="VTL338" s="54"/>
      <c r="VTM338" s="54"/>
      <c r="VTN338" s="54"/>
      <c r="VTO338" s="54"/>
      <c r="VTP338" s="54"/>
      <c r="VTQ338" s="54"/>
      <c r="VTR338" s="54"/>
      <c r="VTS338" s="54"/>
      <c r="VTT338" s="54"/>
      <c r="VTU338" s="54"/>
      <c r="VTV338" s="54"/>
      <c r="VTW338" s="54"/>
      <c r="VTX338" s="54"/>
      <c r="VTY338" s="54"/>
      <c r="VTZ338" s="54"/>
      <c r="VUA338" s="54"/>
      <c r="VUB338" s="54"/>
      <c r="VUC338" s="54"/>
      <c r="VUD338" s="54"/>
      <c r="VUE338" s="54"/>
      <c r="VUF338" s="54"/>
      <c r="VUG338" s="54"/>
      <c r="VUH338" s="54"/>
      <c r="VUI338" s="54"/>
      <c r="VUJ338" s="54"/>
      <c r="VUK338" s="54"/>
      <c r="VUL338" s="54"/>
      <c r="VUM338" s="54"/>
      <c r="VUN338" s="54"/>
      <c r="VUO338" s="54"/>
      <c r="VUP338" s="54"/>
      <c r="VUQ338" s="54"/>
      <c r="VUR338" s="54"/>
      <c r="VUS338" s="54"/>
      <c r="VUT338" s="54"/>
      <c r="VUU338" s="54"/>
      <c r="VUV338" s="54"/>
      <c r="VUW338" s="54"/>
      <c r="VUX338" s="54"/>
      <c r="VUY338" s="54"/>
      <c r="VUZ338" s="54"/>
      <c r="VVA338" s="54"/>
      <c r="VVB338" s="54"/>
      <c r="VVC338" s="54"/>
      <c r="VVD338" s="54"/>
      <c r="VVE338" s="54"/>
      <c r="VVF338" s="54"/>
      <c r="VVG338" s="54"/>
      <c r="VVH338" s="54"/>
      <c r="VVI338" s="54"/>
      <c r="VVJ338" s="54"/>
      <c r="VVK338" s="54"/>
      <c r="VVL338" s="54"/>
      <c r="VVM338" s="54"/>
      <c r="VVN338" s="54"/>
      <c r="VVO338" s="54"/>
      <c r="VVP338" s="54"/>
      <c r="VVQ338" s="54"/>
      <c r="VVR338" s="54"/>
      <c r="VVS338" s="54"/>
      <c r="VVT338" s="54"/>
      <c r="VVU338" s="54"/>
      <c r="VVV338" s="54"/>
      <c r="VVW338" s="54"/>
      <c r="VVX338" s="54"/>
      <c r="VVY338" s="54"/>
      <c r="VVZ338" s="54"/>
      <c r="VWA338" s="54"/>
      <c r="VWB338" s="54"/>
      <c r="VWC338" s="54"/>
      <c r="VWD338" s="54"/>
      <c r="VWE338" s="54"/>
      <c r="VWF338" s="54"/>
      <c r="VWG338" s="54"/>
      <c r="VWH338" s="54"/>
      <c r="VWI338" s="54"/>
      <c r="VWJ338" s="54"/>
      <c r="VWK338" s="54"/>
      <c r="VWL338" s="54"/>
      <c r="VWM338" s="54"/>
      <c r="VWN338" s="54"/>
      <c r="VWO338" s="54"/>
      <c r="VWP338" s="54"/>
      <c r="VWQ338" s="54"/>
      <c r="VWR338" s="54"/>
      <c r="VWS338" s="54"/>
      <c r="VWT338" s="54"/>
      <c r="VWU338" s="54"/>
      <c r="VWV338" s="54"/>
      <c r="VWW338" s="54"/>
      <c r="VWX338" s="54"/>
      <c r="VWY338" s="54"/>
      <c r="VWZ338" s="54"/>
      <c r="VXA338" s="54"/>
      <c r="VXB338" s="54"/>
      <c r="VXC338" s="54"/>
      <c r="VXD338" s="54"/>
      <c r="VXE338" s="54"/>
      <c r="VXF338" s="54"/>
      <c r="VXG338" s="54"/>
      <c r="VXH338" s="54"/>
      <c r="VXI338" s="54"/>
      <c r="VXJ338" s="54"/>
      <c r="VXK338" s="54"/>
      <c r="VXL338" s="54"/>
      <c r="VXM338" s="54"/>
      <c r="VXN338" s="54"/>
      <c r="VXO338" s="54"/>
      <c r="VXP338" s="54"/>
      <c r="VXQ338" s="54"/>
      <c r="VXR338" s="54"/>
      <c r="VXS338" s="54"/>
      <c r="VXT338" s="54"/>
      <c r="VXU338" s="54"/>
      <c r="VXV338" s="54"/>
      <c r="VXW338" s="54"/>
      <c r="VXX338" s="54"/>
      <c r="VXY338" s="54"/>
      <c r="VXZ338" s="54"/>
      <c r="VYA338" s="54"/>
      <c r="VYB338" s="54"/>
      <c r="VYC338" s="54"/>
      <c r="VYD338" s="54"/>
      <c r="VYE338" s="54"/>
      <c r="VYF338" s="54"/>
      <c r="VYG338" s="54"/>
      <c r="VYH338" s="54"/>
      <c r="VYI338" s="54"/>
      <c r="VYJ338" s="54"/>
      <c r="VYK338" s="54"/>
      <c r="VYL338" s="54"/>
      <c r="VYM338" s="54"/>
      <c r="VYN338" s="54"/>
      <c r="VYO338" s="54"/>
      <c r="VYP338" s="54"/>
      <c r="VYQ338" s="54"/>
      <c r="VYR338" s="54"/>
      <c r="VYS338" s="54"/>
      <c r="VYT338" s="54"/>
      <c r="VYU338" s="54"/>
      <c r="VYV338" s="54"/>
      <c r="VYW338" s="54"/>
      <c r="VYX338" s="54"/>
      <c r="VYY338" s="54"/>
      <c r="VYZ338" s="54"/>
      <c r="VZA338" s="54"/>
      <c r="VZB338" s="54"/>
      <c r="VZC338" s="54"/>
      <c r="VZD338" s="54"/>
      <c r="VZE338" s="54"/>
      <c r="VZF338" s="54"/>
      <c r="VZG338" s="54"/>
      <c r="VZH338" s="54"/>
      <c r="VZI338" s="54"/>
      <c r="VZJ338" s="54"/>
      <c r="VZK338" s="54"/>
      <c r="VZL338" s="54"/>
      <c r="VZM338" s="54"/>
      <c r="VZN338" s="54"/>
      <c r="VZO338" s="54"/>
      <c r="VZP338" s="54"/>
      <c r="VZQ338" s="54"/>
      <c r="VZR338" s="54"/>
      <c r="VZS338" s="54"/>
      <c r="VZT338" s="54"/>
      <c r="VZU338" s="54"/>
      <c r="VZV338" s="54"/>
      <c r="VZW338" s="54"/>
      <c r="VZX338" s="54"/>
      <c r="VZY338" s="54"/>
      <c r="VZZ338" s="54"/>
      <c r="WAA338" s="54"/>
      <c r="WAB338" s="54"/>
      <c r="WAC338" s="54"/>
      <c r="WAD338" s="54"/>
      <c r="WAE338" s="54"/>
      <c r="WAF338" s="54"/>
      <c r="WAG338" s="54"/>
      <c r="WAH338" s="54"/>
      <c r="WAI338" s="54"/>
      <c r="WAJ338" s="54"/>
      <c r="WAK338" s="54"/>
      <c r="WAL338" s="54"/>
      <c r="WAM338" s="54"/>
      <c r="WAN338" s="54"/>
      <c r="WAO338" s="54"/>
      <c r="WAP338" s="54"/>
      <c r="WAQ338" s="54"/>
      <c r="WAR338" s="54"/>
      <c r="WAS338" s="54"/>
      <c r="WAT338" s="54"/>
      <c r="WAU338" s="54"/>
      <c r="WAV338" s="54"/>
      <c r="WAW338" s="54"/>
      <c r="WAX338" s="54"/>
      <c r="WAY338" s="54"/>
      <c r="WAZ338" s="54"/>
      <c r="WBA338" s="54"/>
      <c r="WBB338" s="54"/>
      <c r="WBC338" s="54"/>
      <c r="WBD338" s="54"/>
      <c r="WBE338" s="54"/>
      <c r="WBF338" s="54"/>
      <c r="WBG338" s="54"/>
      <c r="WBH338" s="54"/>
      <c r="WBI338" s="54"/>
      <c r="WBJ338" s="54"/>
      <c r="WBK338" s="54"/>
      <c r="WBL338" s="54"/>
      <c r="WBM338" s="54"/>
      <c r="WBN338" s="54"/>
      <c r="WBO338" s="54"/>
      <c r="WBP338" s="54"/>
      <c r="WBQ338" s="54"/>
      <c r="WBR338" s="54"/>
      <c r="WBS338" s="54"/>
      <c r="WBT338" s="54"/>
      <c r="WBU338" s="54"/>
      <c r="WBV338" s="54"/>
      <c r="WBW338" s="54"/>
      <c r="WBX338" s="54"/>
      <c r="WBY338" s="54"/>
      <c r="WBZ338" s="54"/>
      <c r="WCA338" s="54"/>
      <c r="WCB338" s="54"/>
      <c r="WCC338" s="54"/>
      <c r="WCD338" s="54"/>
      <c r="WCE338" s="54"/>
      <c r="WCF338" s="54"/>
      <c r="WCG338" s="54"/>
      <c r="WCH338" s="54"/>
      <c r="WCI338" s="54"/>
      <c r="WCJ338" s="54"/>
      <c r="WCK338" s="54"/>
      <c r="WCL338" s="54"/>
      <c r="WCM338" s="54"/>
      <c r="WCN338" s="54"/>
      <c r="WCO338" s="54"/>
      <c r="WCP338" s="54"/>
      <c r="WCQ338" s="54"/>
      <c r="WCR338" s="54"/>
      <c r="WCS338" s="54"/>
      <c r="WCT338" s="54"/>
      <c r="WCU338" s="54"/>
      <c r="WCV338" s="54"/>
      <c r="WCW338" s="54"/>
      <c r="WCX338" s="54"/>
      <c r="WCY338" s="54"/>
      <c r="WCZ338" s="54"/>
      <c r="WDA338" s="54"/>
      <c r="WDB338" s="54"/>
      <c r="WDC338" s="54"/>
      <c r="WDD338" s="54"/>
      <c r="WDE338" s="54"/>
      <c r="WDF338" s="54"/>
      <c r="WDG338" s="54"/>
      <c r="WDH338" s="54"/>
      <c r="WDI338" s="54"/>
      <c r="WDJ338" s="54"/>
      <c r="WDK338" s="54"/>
      <c r="WDL338" s="54"/>
      <c r="WDM338" s="54"/>
      <c r="WDN338" s="54"/>
      <c r="WDO338" s="54"/>
      <c r="WDP338" s="54"/>
      <c r="WDQ338" s="54"/>
      <c r="WDR338" s="54"/>
      <c r="WDS338" s="54"/>
      <c r="WDT338" s="54"/>
      <c r="WDU338" s="54"/>
      <c r="WDV338" s="54"/>
      <c r="WDW338" s="54"/>
      <c r="WDX338" s="54"/>
      <c r="WDY338" s="54"/>
      <c r="WDZ338" s="54"/>
      <c r="WEA338" s="54"/>
      <c r="WEB338" s="54"/>
      <c r="WEC338" s="54"/>
      <c r="WED338" s="54"/>
      <c r="WEE338" s="54"/>
      <c r="WEF338" s="54"/>
      <c r="WEG338" s="54"/>
      <c r="WEH338" s="54"/>
      <c r="WEI338" s="54"/>
      <c r="WEJ338" s="54"/>
      <c r="WEK338" s="54"/>
      <c r="WEL338" s="54"/>
      <c r="WEM338" s="54"/>
      <c r="WEN338" s="54"/>
      <c r="WEO338" s="54"/>
      <c r="WEP338" s="54"/>
      <c r="WEQ338" s="54"/>
      <c r="WER338" s="54"/>
      <c r="WES338" s="54"/>
      <c r="WET338" s="54"/>
      <c r="WEU338" s="54"/>
      <c r="WEV338" s="54"/>
      <c r="WEW338" s="54"/>
      <c r="WEX338" s="54"/>
      <c r="WEY338" s="54"/>
      <c r="WEZ338" s="54"/>
      <c r="WFA338" s="54"/>
      <c r="WFB338" s="54"/>
      <c r="WFC338" s="54"/>
      <c r="WFD338" s="54"/>
      <c r="WFE338" s="54"/>
      <c r="WFF338" s="54"/>
      <c r="WFG338" s="54"/>
      <c r="WFH338" s="54"/>
      <c r="WFI338" s="54"/>
      <c r="WFJ338" s="54"/>
      <c r="WFK338" s="54"/>
      <c r="WFL338" s="54"/>
      <c r="WFM338" s="54"/>
      <c r="WFN338" s="54"/>
      <c r="WFO338" s="54"/>
      <c r="WFP338" s="54"/>
      <c r="WFQ338" s="54"/>
      <c r="WFR338" s="54"/>
      <c r="WFS338" s="54"/>
      <c r="WFT338" s="54"/>
      <c r="WFU338" s="54"/>
      <c r="WFV338" s="54"/>
      <c r="WFW338" s="54"/>
      <c r="WFX338" s="54"/>
      <c r="WFY338" s="54"/>
      <c r="WFZ338" s="54"/>
      <c r="WGA338" s="54"/>
      <c r="WGB338" s="54"/>
      <c r="WGC338" s="54"/>
      <c r="WGD338" s="54"/>
      <c r="WGE338" s="54"/>
      <c r="WGF338" s="54"/>
      <c r="WGG338" s="54"/>
      <c r="WGH338" s="54"/>
      <c r="WGI338" s="54"/>
      <c r="WGJ338" s="54"/>
      <c r="WGK338" s="54"/>
      <c r="WGL338" s="54"/>
      <c r="WGM338" s="54"/>
      <c r="WGN338" s="54"/>
      <c r="WGO338" s="54"/>
      <c r="WGP338" s="54"/>
      <c r="WGQ338" s="54"/>
      <c r="WGR338" s="54"/>
      <c r="WGS338" s="54"/>
      <c r="WGT338" s="54"/>
      <c r="WGU338" s="54"/>
      <c r="WGV338" s="54"/>
      <c r="WGW338" s="54"/>
      <c r="WGX338" s="54"/>
      <c r="WGY338" s="54"/>
      <c r="WGZ338" s="54"/>
      <c r="WHA338" s="54"/>
      <c r="WHB338" s="54"/>
      <c r="WHC338" s="54"/>
      <c r="WHD338" s="54"/>
      <c r="WHE338" s="54"/>
      <c r="WHF338" s="54"/>
      <c r="WHG338" s="54"/>
      <c r="WHH338" s="54"/>
      <c r="WHI338" s="54"/>
      <c r="WHJ338" s="54"/>
      <c r="WHK338" s="54"/>
      <c r="WHL338" s="54"/>
      <c r="WHM338" s="54"/>
      <c r="WHN338" s="54"/>
      <c r="WHO338" s="54"/>
      <c r="WHP338" s="54"/>
      <c r="WHQ338" s="54"/>
      <c r="WHR338" s="54"/>
      <c r="WHS338" s="54"/>
      <c r="WHT338" s="54"/>
      <c r="WHU338" s="54"/>
      <c r="WHV338" s="54"/>
      <c r="WHW338" s="54"/>
      <c r="WHX338" s="54"/>
      <c r="WHY338" s="54"/>
      <c r="WHZ338" s="54"/>
      <c r="WIA338" s="54"/>
      <c r="WIB338" s="54"/>
      <c r="WIC338" s="54"/>
      <c r="WID338" s="54"/>
      <c r="WIE338" s="54"/>
      <c r="WIF338" s="54"/>
      <c r="WIG338" s="54"/>
      <c r="WIH338" s="54"/>
      <c r="WII338" s="54"/>
      <c r="WIJ338" s="54"/>
      <c r="WIK338" s="54"/>
      <c r="WIL338" s="54"/>
      <c r="WIM338" s="54"/>
      <c r="WIN338" s="54"/>
      <c r="WIO338" s="54"/>
      <c r="WIP338" s="54"/>
      <c r="WIQ338" s="54"/>
      <c r="WIR338" s="54"/>
      <c r="WIS338" s="54"/>
      <c r="WIT338" s="54"/>
      <c r="WIU338" s="54"/>
      <c r="WIV338" s="54"/>
      <c r="WIW338" s="54"/>
      <c r="WIX338" s="54"/>
      <c r="WIY338" s="54"/>
      <c r="WIZ338" s="54"/>
      <c r="WJA338" s="54"/>
      <c r="WJB338" s="54"/>
      <c r="WJC338" s="54"/>
      <c r="WJD338" s="54"/>
      <c r="WJE338" s="54"/>
      <c r="WJF338" s="54"/>
      <c r="WJG338" s="54"/>
      <c r="WJH338" s="54"/>
      <c r="WJI338" s="54"/>
      <c r="WJJ338" s="54"/>
      <c r="WJK338" s="54"/>
      <c r="WJL338" s="54"/>
      <c r="WJM338" s="54"/>
      <c r="WJN338" s="54"/>
      <c r="WJO338" s="54"/>
      <c r="WJP338" s="54"/>
      <c r="WJQ338" s="54"/>
      <c r="WJR338" s="54"/>
      <c r="WJS338" s="54"/>
      <c r="WJT338" s="54"/>
      <c r="WJU338" s="54"/>
      <c r="WJV338" s="54"/>
      <c r="WJW338" s="54"/>
      <c r="WJX338" s="54"/>
      <c r="WJY338" s="54"/>
      <c r="WJZ338" s="54"/>
      <c r="WKA338" s="54"/>
      <c r="WKB338" s="54"/>
      <c r="WKC338" s="54"/>
      <c r="WKD338" s="54"/>
      <c r="WKE338" s="54"/>
      <c r="WKF338" s="54"/>
      <c r="WKG338" s="54"/>
      <c r="WKH338" s="54"/>
      <c r="WKI338" s="54"/>
      <c r="WKJ338" s="54"/>
      <c r="WKK338" s="54"/>
      <c r="WKL338" s="54"/>
      <c r="WKM338" s="54"/>
      <c r="WKN338" s="54"/>
      <c r="WKO338" s="54"/>
      <c r="WKP338" s="54"/>
      <c r="WKQ338" s="54"/>
      <c r="WKR338" s="54"/>
      <c r="WKS338" s="54"/>
      <c r="WKT338" s="54"/>
      <c r="WKU338" s="54"/>
      <c r="WKV338" s="54"/>
      <c r="WKW338" s="54"/>
      <c r="WKX338" s="54"/>
      <c r="WKY338" s="54"/>
      <c r="WKZ338" s="54"/>
      <c r="WLA338" s="54"/>
      <c r="WLB338" s="54"/>
      <c r="WLC338" s="54"/>
      <c r="WLD338" s="54"/>
      <c r="WLE338" s="54"/>
      <c r="WLF338" s="54"/>
      <c r="WLG338" s="54"/>
      <c r="WLH338" s="54"/>
      <c r="WLI338" s="54"/>
      <c r="WLJ338" s="54"/>
      <c r="WLK338" s="54"/>
      <c r="WLL338" s="54"/>
      <c r="WLM338" s="54"/>
      <c r="WLN338" s="54"/>
      <c r="WLO338" s="54"/>
      <c r="WLP338" s="54"/>
      <c r="WLQ338" s="54"/>
      <c r="WLR338" s="54"/>
      <c r="WLS338" s="54"/>
      <c r="WLT338" s="54"/>
      <c r="WLU338" s="54"/>
      <c r="WLV338" s="54"/>
      <c r="WLW338" s="54"/>
      <c r="WLX338" s="54"/>
      <c r="WLY338" s="54"/>
      <c r="WLZ338" s="54"/>
      <c r="WMA338" s="54"/>
      <c r="WMB338" s="54"/>
      <c r="WMC338" s="54"/>
      <c r="WMD338" s="54"/>
      <c r="WME338" s="54"/>
      <c r="WMF338" s="54"/>
      <c r="WMG338" s="54"/>
      <c r="WMH338" s="54"/>
      <c r="WMI338" s="54"/>
      <c r="WMJ338" s="54"/>
      <c r="WMK338" s="54"/>
      <c r="WML338" s="54"/>
      <c r="WMM338" s="54"/>
      <c r="WMN338" s="54"/>
      <c r="WMO338" s="54"/>
      <c r="WMP338" s="54"/>
      <c r="WMQ338" s="54"/>
      <c r="WMR338" s="54"/>
      <c r="WMS338" s="54"/>
      <c r="WMT338" s="54"/>
      <c r="WMU338" s="54"/>
      <c r="WMV338" s="54"/>
      <c r="WMW338" s="54"/>
      <c r="WMX338" s="54"/>
      <c r="WMY338" s="54"/>
      <c r="WMZ338" s="54"/>
      <c r="WNA338" s="54"/>
      <c r="WNB338" s="54"/>
      <c r="WNC338" s="54"/>
      <c r="WND338" s="54"/>
      <c r="WNE338" s="54"/>
      <c r="WNF338" s="54"/>
      <c r="WNG338" s="54"/>
      <c r="WNH338" s="54"/>
      <c r="WNI338" s="54"/>
      <c r="WNJ338" s="54"/>
      <c r="WNK338" s="54"/>
      <c r="WNL338" s="54"/>
      <c r="WNM338" s="54"/>
      <c r="WNN338" s="54"/>
      <c r="WNO338" s="54"/>
      <c r="WNP338" s="54"/>
      <c r="WNQ338" s="54"/>
      <c r="WNR338" s="54"/>
      <c r="WNS338" s="54"/>
      <c r="WNT338" s="54"/>
      <c r="WNU338" s="54"/>
      <c r="WNV338" s="54"/>
      <c r="WNW338" s="54"/>
      <c r="WNX338" s="54"/>
      <c r="WNY338" s="54"/>
      <c r="WNZ338" s="54"/>
      <c r="WOA338" s="54"/>
      <c r="WOB338" s="54"/>
      <c r="WOC338" s="54"/>
      <c r="WOD338" s="54"/>
      <c r="WOE338" s="54"/>
      <c r="WOF338" s="54"/>
      <c r="WOG338" s="54"/>
      <c r="WOH338" s="54"/>
      <c r="WOI338" s="54"/>
      <c r="WOJ338" s="54"/>
      <c r="WOK338" s="54"/>
      <c r="WOL338" s="54"/>
      <c r="WOM338" s="54"/>
      <c r="WON338" s="54"/>
      <c r="WOO338" s="54"/>
      <c r="WOP338" s="54"/>
      <c r="WOQ338" s="54"/>
      <c r="WOR338" s="54"/>
      <c r="WOS338" s="54"/>
      <c r="WOT338" s="54"/>
      <c r="WOU338" s="54"/>
      <c r="WOV338" s="54"/>
      <c r="WOW338" s="54"/>
      <c r="WOX338" s="54"/>
      <c r="WOY338" s="54"/>
      <c r="WOZ338" s="54"/>
      <c r="WPA338" s="54"/>
      <c r="WPB338" s="54"/>
      <c r="WPC338" s="54"/>
      <c r="WPD338" s="54"/>
      <c r="WPE338" s="54"/>
      <c r="WPF338" s="54"/>
      <c r="WPG338" s="54"/>
      <c r="WPH338" s="54"/>
      <c r="WPI338" s="54"/>
      <c r="WPJ338" s="54"/>
      <c r="WPK338" s="54"/>
      <c r="WPL338" s="54"/>
      <c r="WPM338" s="54"/>
      <c r="WPN338" s="54"/>
      <c r="WPO338" s="54"/>
      <c r="WPP338" s="54"/>
      <c r="WPQ338" s="54"/>
      <c r="WPR338" s="54"/>
      <c r="WPS338" s="54"/>
      <c r="WPT338" s="54"/>
      <c r="WPU338" s="54"/>
      <c r="WPV338" s="54"/>
      <c r="WPW338" s="54"/>
      <c r="WPX338" s="54"/>
      <c r="WPY338" s="54"/>
      <c r="WPZ338" s="54"/>
      <c r="WQA338" s="54"/>
      <c r="WQB338" s="54"/>
      <c r="WQC338" s="54"/>
      <c r="WQD338" s="54"/>
      <c r="WQE338" s="54"/>
      <c r="WQF338" s="54"/>
      <c r="WQG338" s="54"/>
      <c r="WQH338" s="54"/>
      <c r="WQI338" s="54"/>
      <c r="WQJ338" s="54"/>
      <c r="WQK338" s="54"/>
      <c r="WQL338" s="54"/>
      <c r="WQM338" s="54"/>
      <c r="WQN338" s="54"/>
      <c r="WQO338" s="54"/>
      <c r="WQP338" s="54"/>
      <c r="WQQ338" s="54"/>
      <c r="WQR338" s="54"/>
      <c r="WQS338" s="54"/>
      <c r="WQT338" s="54"/>
      <c r="WQU338" s="54"/>
      <c r="WQV338" s="54"/>
      <c r="WQW338" s="54"/>
      <c r="WQX338" s="54"/>
      <c r="WQY338" s="54"/>
      <c r="WQZ338" s="54"/>
      <c r="WRA338" s="54"/>
      <c r="WRB338" s="54"/>
      <c r="WRC338" s="54"/>
      <c r="WRD338" s="54"/>
      <c r="WRE338" s="54"/>
      <c r="WRF338" s="54"/>
      <c r="WRG338" s="54"/>
      <c r="WRH338" s="54"/>
      <c r="WRI338" s="54"/>
      <c r="WRJ338" s="54"/>
      <c r="WRK338" s="54"/>
      <c r="WRL338" s="54"/>
      <c r="WRM338" s="54"/>
      <c r="WRN338" s="54"/>
      <c r="WRO338" s="54"/>
      <c r="WRP338" s="54"/>
      <c r="WRQ338" s="54"/>
      <c r="WRR338" s="54"/>
      <c r="WRS338" s="54"/>
      <c r="WRT338" s="54"/>
      <c r="WRU338" s="54"/>
      <c r="WRV338" s="54"/>
      <c r="WRW338" s="54"/>
      <c r="WRX338" s="54"/>
      <c r="WRY338" s="54"/>
      <c r="WRZ338" s="54"/>
      <c r="WSA338" s="54"/>
      <c r="WSB338" s="54"/>
      <c r="WSC338" s="54"/>
      <c r="WSD338" s="54"/>
      <c r="WSE338" s="54"/>
      <c r="WSF338" s="54"/>
      <c r="WSG338" s="54"/>
      <c r="WSH338" s="54"/>
      <c r="WSI338" s="54"/>
      <c r="WSJ338" s="54"/>
      <c r="WSK338" s="54"/>
      <c r="WSL338" s="54"/>
      <c r="WSM338" s="54"/>
      <c r="WSN338" s="54"/>
      <c r="WSO338" s="54"/>
      <c r="WSP338" s="54"/>
      <c r="WSQ338" s="54"/>
      <c r="WSR338" s="54"/>
      <c r="WSS338" s="54"/>
      <c r="WST338" s="54"/>
      <c r="WSU338" s="54"/>
      <c r="WSV338" s="54"/>
      <c r="WSW338" s="54"/>
      <c r="WSX338" s="54"/>
      <c r="WSY338" s="54"/>
      <c r="WSZ338" s="54"/>
      <c r="WTA338" s="54"/>
      <c r="WTB338" s="54"/>
      <c r="WTC338" s="54"/>
      <c r="WTD338" s="54"/>
      <c r="WTE338" s="54"/>
      <c r="WTF338" s="54"/>
      <c r="WTG338" s="54"/>
      <c r="WTH338" s="54"/>
      <c r="WTI338" s="54"/>
      <c r="WTJ338" s="54"/>
      <c r="WTK338" s="54"/>
      <c r="WTL338" s="54"/>
      <c r="WTM338" s="54"/>
      <c r="WTN338" s="54"/>
      <c r="WTO338" s="54"/>
      <c r="WTP338" s="54"/>
      <c r="WTQ338" s="54"/>
      <c r="WTR338" s="54"/>
      <c r="WTS338" s="54"/>
      <c r="WTT338" s="54"/>
      <c r="WTU338" s="54"/>
      <c r="WTV338" s="54"/>
      <c r="WTW338" s="54"/>
      <c r="WTX338" s="54"/>
      <c r="WTY338" s="54"/>
      <c r="WTZ338" s="54"/>
      <c r="WUA338" s="54"/>
      <c r="WUB338" s="54"/>
      <c r="WUC338" s="54"/>
      <c r="WUD338" s="54"/>
      <c r="WUE338" s="54"/>
      <c r="WUF338" s="54"/>
      <c r="WUG338" s="54"/>
      <c r="WUH338" s="54"/>
      <c r="WUI338" s="54"/>
      <c r="WUJ338" s="54"/>
      <c r="WUK338" s="54"/>
      <c r="WUL338" s="54"/>
      <c r="WUM338" s="54"/>
      <c r="WUN338" s="54"/>
      <c r="WUO338" s="54"/>
      <c r="WUP338" s="54"/>
      <c r="WUQ338" s="54"/>
      <c r="WUR338" s="54"/>
      <c r="WUS338" s="54"/>
      <c r="WUT338" s="54"/>
      <c r="WUU338" s="54"/>
      <c r="WUV338" s="54"/>
      <c r="WUW338" s="54"/>
      <c r="WUX338" s="54"/>
      <c r="WUY338" s="54"/>
      <c r="WUZ338" s="54"/>
      <c r="WVA338" s="54"/>
      <c r="WVB338" s="54"/>
      <c r="WVC338" s="54"/>
      <c r="WVD338" s="54"/>
      <c r="WVE338" s="54"/>
      <c r="WVF338" s="54"/>
      <c r="WVG338" s="54"/>
      <c r="WVH338" s="54"/>
      <c r="WVI338" s="54"/>
      <c r="WVJ338" s="54"/>
      <c r="WVK338" s="54"/>
      <c r="WVL338" s="54"/>
      <c r="WVM338" s="54"/>
      <c r="WVN338" s="54"/>
      <c r="WVO338" s="54"/>
      <c r="WVP338" s="54"/>
      <c r="WVQ338" s="54"/>
      <c r="WVR338" s="54"/>
      <c r="WVS338" s="54"/>
      <c r="WVT338" s="54"/>
      <c r="WVU338" s="54"/>
      <c r="WVV338" s="54"/>
      <c r="WVW338" s="54"/>
      <c r="WVX338" s="54"/>
      <c r="WVY338" s="54"/>
      <c r="WVZ338" s="54"/>
      <c r="WWA338" s="54"/>
      <c r="WWB338" s="54"/>
      <c r="WWC338" s="54"/>
      <c r="WWD338" s="54"/>
      <c r="WWE338" s="54"/>
      <c r="WWF338" s="54"/>
      <c r="WWG338" s="54"/>
      <c r="WWH338" s="54"/>
      <c r="WWI338" s="54"/>
      <c r="WWJ338" s="54"/>
      <c r="WWK338" s="54"/>
      <c r="WWL338" s="54"/>
      <c r="WWM338" s="54"/>
      <c r="WWN338" s="54"/>
      <c r="WWO338" s="54"/>
      <c r="WWP338" s="54"/>
      <c r="WWQ338" s="54"/>
      <c r="WWR338" s="54"/>
      <c r="WWS338" s="54"/>
      <c r="WWT338" s="54"/>
      <c r="WWU338" s="54"/>
      <c r="WWV338" s="54"/>
      <c r="WWW338" s="54"/>
      <c r="WWX338" s="54"/>
      <c r="WWY338" s="54"/>
      <c r="WWZ338" s="54"/>
      <c r="WXA338" s="54"/>
      <c r="WXB338" s="54"/>
      <c r="WXC338" s="54"/>
      <c r="WXD338" s="54"/>
      <c r="WXE338" s="54"/>
      <c r="WXF338" s="54"/>
      <c r="WXG338" s="54"/>
      <c r="WXH338" s="54"/>
      <c r="WXI338" s="54"/>
      <c r="WXJ338" s="54"/>
      <c r="WXK338" s="54"/>
      <c r="WXL338" s="54"/>
      <c r="WXM338" s="54"/>
      <c r="WXN338" s="54"/>
      <c r="WXO338" s="54"/>
      <c r="WXP338" s="54"/>
      <c r="WXQ338" s="54"/>
      <c r="WXR338" s="54"/>
      <c r="WXS338" s="54"/>
      <c r="WXT338" s="54"/>
      <c r="WXU338" s="54"/>
      <c r="WXV338" s="54"/>
      <c r="WXW338" s="54"/>
      <c r="WXX338" s="54"/>
      <c r="WXY338" s="54"/>
      <c r="WXZ338" s="54"/>
      <c r="WYA338" s="54"/>
      <c r="WYB338" s="54"/>
      <c r="WYC338" s="54"/>
      <c r="WYD338" s="54"/>
      <c r="WYE338" s="54"/>
      <c r="WYF338" s="54"/>
      <c r="WYG338" s="54"/>
      <c r="WYH338" s="54"/>
      <c r="WYI338" s="54"/>
      <c r="WYJ338" s="54"/>
      <c r="WYK338" s="54"/>
      <c r="WYL338" s="54"/>
      <c r="WYM338" s="54"/>
      <c r="WYN338" s="54"/>
      <c r="WYO338" s="54"/>
      <c r="WYP338" s="54"/>
      <c r="WYQ338" s="54"/>
      <c r="WYR338" s="54"/>
      <c r="WYS338" s="54"/>
      <c r="WYT338" s="54"/>
      <c r="WYU338" s="54"/>
      <c r="WYV338" s="54"/>
      <c r="WYW338" s="54"/>
      <c r="WYX338" s="54"/>
      <c r="WYY338" s="54"/>
      <c r="WYZ338" s="54"/>
      <c r="WZA338" s="54"/>
      <c r="WZB338" s="54"/>
      <c r="WZC338" s="54"/>
      <c r="WZD338" s="54"/>
      <c r="WZE338" s="54"/>
      <c r="WZF338" s="54"/>
      <c r="WZG338" s="54"/>
      <c r="WZH338" s="54"/>
      <c r="WZI338" s="54"/>
      <c r="WZJ338" s="54"/>
      <c r="WZK338" s="54"/>
      <c r="WZL338" s="54"/>
      <c r="WZM338" s="54"/>
      <c r="WZN338" s="54"/>
      <c r="WZO338" s="54"/>
      <c r="WZP338" s="54"/>
      <c r="WZQ338" s="54"/>
      <c r="WZR338" s="54"/>
      <c r="WZS338" s="54"/>
      <c r="WZT338" s="54"/>
      <c r="WZU338" s="54"/>
      <c r="WZV338" s="54"/>
      <c r="WZW338" s="54"/>
      <c r="WZX338" s="54"/>
      <c r="WZY338" s="54"/>
      <c r="WZZ338" s="54"/>
      <c r="XAA338" s="54"/>
      <c r="XAB338" s="54"/>
      <c r="XAC338" s="54"/>
      <c r="XAD338" s="54"/>
      <c r="XAE338" s="54"/>
      <c r="XAF338" s="54"/>
      <c r="XAG338" s="54"/>
      <c r="XAH338" s="54"/>
      <c r="XAI338" s="54"/>
      <c r="XAJ338" s="54"/>
      <c r="XAK338" s="54"/>
      <c r="XAL338" s="54"/>
      <c r="XAM338" s="54"/>
      <c r="XAN338" s="54"/>
      <c r="XAO338" s="54"/>
      <c r="XAP338" s="54"/>
      <c r="XAQ338" s="54"/>
      <c r="XAR338" s="54"/>
      <c r="XAS338" s="54"/>
      <c r="XAT338" s="54"/>
      <c r="XAU338" s="54"/>
      <c r="XAV338" s="54"/>
      <c r="XAW338" s="54"/>
      <c r="XAX338" s="54"/>
      <c r="XAY338" s="54"/>
      <c r="XAZ338" s="54"/>
      <c r="XBA338" s="54"/>
      <c r="XBB338" s="54"/>
      <c r="XBC338" s="54"/>
      <c r="XBD338" s="54"/>
      <c r="XBE338" s="54"/>
      <c r="XBF338" s="54"/>
      <c r="XBG338" s="54"/>
      <c r="XBH338" s="54"/>
      <c r="XBI338" s="54"/>
      <c r="XBJ338" s="54"/>
      <c r="XBK338" s="54"/>
      <c r="XBL338" s="54"/>
      <c r="XBM338" s="54"/>
      <c r="XBN338" s="54"/>
      <c r="XBO338" s="54"/>
      <c r="XBP338" s="54"/>
      <c r="XBQ338" s="54"/>
      <c r="XBR338" s="54"/>
      <c r="XBS338" s="54"/>
      <c r="XBT338" s="54"/>
      <c r="XBU338" s="54"/>
      <c r="XBV338" s="54"/>
      <c r="XBW338" s="54"/>
      <c r="XBX338" s="54"/>
      <c r="XBY338" s="54"/>
      <c r="XBZ338" s="54"/>
      <c r="XCA338" s="54"/>
      <c r="XCB338" s="54"/>
      <c r="XCC338" s="54"/>
      <c r="XCD338" s="54"/>
      <c r="XCE338" s="54"/>
      <c r="XCF338" s="54"/>
      <c r="XCG338" s="54"/>
      <c r="XCH338" s="54"/>
      <c r="XCI338" s="54"/>
      <c r="XCJ338" s="54"/>
      <c r="XCK338" s="54"/>
      <c r="XCL338" s="54"/>
      <c r="XCM338" s="54"/>
      <c r="XCN338" s="54"/>
      <c r="XCO338" s="54"/>
      <c r="XCP338" s="54"/>
      <c r="XCQ338" s="54"/>
      <c r="XCR338" s="54"/>
      <c r="XCS338" s="54"/>
      <c r="XCT338" s="54"/>
      <c r="XCU338" s="54"/>
      <c r="XCV338" s="54"/>
      <c r="XCW338" s="54"/>
      <c r="XCX338" s="54"/>
      <c r="XCY338" s="54"/>
      <c r="XCZ338" s="54"/>
      <c r="XDA338" s="54"/>
      <c r="XDB338" s="54"/>
      <c r="XDC338" s="54"/>
      <c r="XDD338" s="54"/>
      <c r="XDE338" s="54"/>
      <c r="XDF338" s="54"/>
      <c r="XDG338" s="54"/>
      <c r="XDH338" s="54"/>
      <c r="XDI338" s="54"/>
      <c r="XDJ338" s="54"/>
      <c r="XDK338" s="54"/>
      <c r="XDL338" s="54"/>
      <c r="XDM338" s="54"/>
      <c r="XDN338" s="54"/>
      <c r="XDO338" s="54"/>
      <c r="XDP338" s="54"/>
      <c r="XDQ338" s="54"/>
      <c r="XDR338" s="54"/>
      <c r="XDS338" s="54"/>
      <c r="XDT338" s="54"/>
      <c r="XDU338" s="54"/>
      <c r="XDV338" s="54"/>
      <c r="XDW338" s="54"/>
      <c r="XDX338" s="54"/>
      <c r="XDY338" s="54"/>
      <c r="XDZ338" s="54"/>
      <c r="XEA338" s="54"/>
      <c r="XEB338" s="54"/>
      <c r="XEC338" s="54"/>
      <c r="XED338" s="54"/>
      <c r="XEE338" s="54"/>
      <c r="XEF338" s="54"/>
      <c r="XEG338" s="54"/>
      <c r="XEH338" s="54"/>
      <c r="XEI338" s="54"/>
      <c r="XEJ338" s="54"/>
      <c r="XEK338" s="54"/>
      <c r="XEL338" s="54"/>
      <c r="XEM338" s="54"/>
      <c r="XEN338" s="54"/>
      <c r="XEO338" s="54"/>
      <c r="XEP338" s="54"/>
      <c r="XEQ338" s="54"/>
      <c r="XER338" s="54"/>
      <c r="XES338" s="54"/>
      <c r="XET338" s="54"/>
      <c r="XEU338" s="54"/>
      <c r="XEV338" s="54"/>
      <c r="XEW338" s="54"/>
      <c r="XEX338" s="54"/>
      <c r="XEY338" s="54"/>
    </row>
    <row r="339" s="29" customFormat="1" ht="24.95" customHeight="1" spans="1:16379">
      <c r="A339" s="42" t="s">
        <v>345</v>
      </c>
      <c r="B339" s="43">
        <f>SUM(B340:B346)</f>
        <v>0</v>
      </c>
      <c r="C339" s="43"/>
      <c r="D339" s="45"/>
      <c r="IR339" s="54"/>
      <c r="IS339" s="54"/>
      <c r="IT339" s="54"/>
      <c r="IU339" s="54"/>
      <c r="IV339" s="54"/>
      <c r="IW339" s="54"/>
      <c r="IX339" s="54"/>
      <c r="IY339" s="54"/>
      <c r="IZ339" s="54"/>
      <c r="JA339" s="54"/>
      <c r="JB339" s="54"/>
      <c r="JC339" s="54"/>
      <c r="JD339" s="54"/>
      <c r="JE339" s="54"/>
      <c r="JF339" s="54"/>
      <c r="JG339" s="54"/>
      <c r="JH339" s="54"/>
      <c r="JI339" s="54"/>
      <c r="JJ339" s="54"/>
      <c r="JK339" s="54"/>
      <c r="JL339" s="54"/>
      <c r="JM339" s="54"/>
      <c r="JN339" s="54"/>
      <c r="JO339" s="54"/>
      <c r="JP339" s="54"/>
      <c r="JQ339" s="54"/>
      <c r="JR339" s="54"/>
      <c r="JS339" s="54"/>
      <c r="JT339" s="54"/>
      <c r="JU339" s="54"/>
      <c r="JV339" s="54"/>
      <c r="JW339" s="54"/>
      <c r="JX339" s="54"/>
      <c r="JY339" s="54"/>
      <c r="JZ339" s="54"/>
      <c r="KA339" s="54"/>
      <c r="KB339" s="54"/>
      <c r="KC339" s="54"/>
      <c r="KD339" s="54"/>
      <c r="KE339" s="54"/>
      <c r="KF339" s="54"/>
      <c r="KG339" s="54"/>
      <c r="KH339" s="54"/>
      <c r="KI339" s="54"/>
      <c r="KJ339" s="54"/>
      <c r="KK339" s="54"/>
      <c r="KL339" s="54"/>
      <c r="KM339" s="54"/>
      <c r="KN339" s="54"/>
      <c r="KO339" s="54"/>
      <c r="KP339" s="54"/>
      <c r="KQ339" s="54"/>
      <c r="KR339" s="54"/>
      <c r="KS339" s="54"/>
      <c r="KT339" s="54"/>
      <c r="KU339" s="54"/>
      <c r="KV339" s="54"/>
      <c r="KW339" s="54"/>
      <c r="KX339" s="54"/>
      <c r="KY339" s="54"/>
      <c r="KZ339" s="54"/>
      <c r="LA339" s="54"/>
      <c r="LB339" s="54"/>
      <c r="LC339" s="54"/>
      <c r="LD339" s="54"/>
      <c r="LE339" s="54"/>
      <c r="LF339" s="54"/>
      <c r="LG339" s="54"/>
      <c r="LH339" s="54"/>
      <c r="LI339" s="54"/>
      <c r="LJ339" s="54"/>
      <c r="LK339" s="54"/>
      <c r="LL339" s="54"/>
      <c r="LM339" s="54"/>
      <c r="LN339" s="54"/>
      <c r="LO339" s="54"/>
      <c r="LP339" s="54"/>
      <c r="LQ339" s="54"/>
      <c r="LR339" s="54"/>
      <c r="LS339" s="54"/>
      <c r="LT339" s="54"/>
      <c r="LU339" s="54"/>
      <c r="LV339" s="54"/>
      <c r="LW339" s="54"/>
      <c r="LX339" s="54"/>
      <c r="LY339" s="54"/>
      <c r="LZ339" s="54"/>
      <c r="MA339" s="54"/>
      <c r="MB339" s="54"/>
      <c r="MC339" s="54"/>
      <c r="MD339" s="54"/>
      <c r="ME339" s="54"/>
      <c r="MF339" s="54"/>
      <c r="MG339" s="54"/>
      <c r="MH339" s="54"/>
      <c r="MI339" s="54"/>
      <c r="MJ339" s="54"/>
      <c r="MK339" s="54"/>
      <c r="ML339" s="54"/>
      <c r="MM339" s="54"/>
      <c r="MN339" s="54"/>
      <c r="MO339" s="54"/>
      <c r="MP339" s="54"/>
      <c r="MQ339" s="54"/>
      <c r="MR339" s="54"/>
      <c r="MS339" s="54"/>
      <c r="MT339" s="54"/>
      <c r="MU339" s="54"/>
      <c r="MV339" s="54"/>
      <c r="MW339" s="54"/>
      <c r="MX339" s="54"/>
      <c r="MY339" s="54"/>
      <c r="MZ339" s="54"/>
      <c r="NA339" s="54"/>
      <c r="NB339" s="54"/>
      <c r="NC339" s="54"/>
      <c r="ND339" s="54"/>
      <c r="NE339" s="54"/>
      <c r="NF339" s="54"/>
      <c r="NG339" s="54"/>
      <c r="NH339" s="54"/>
      <c r="NI339" s="54"/>
      <c r="NJ339" s="54"/>
      <c r="NK339" s="54"/>
      <c r="NL339" s="54"/>
      <c r="NM339" s="54"/>
      <c r="NN339" s="54"/>
      <c r="NO339" s="54"/>
      <c r="NP339" s="54"/>
      <c r="NQ339" s="54"/>
      <c r="NR339" s="54"/>
      <c r="NS339" s="54"/>
      <c r="NT339" s="54"/>
      <c r="NU339" s="54"/>
      <c r="NV339" s="54"/>
      <c r="NW339" s="54"/>
      <c r="NX339" s="54"/>
      <c r="NY339" s="54"/>
      <c r="NZ339" s="54"/>
      <c r="OA339" s="54"/>
      <c r="OB339" s="54"/>
      <c r="OC339" s="54"/>
      <c r="OD339" s="54"/>
      <c r="OE339" s="54"/>
      <c r="OF339" s="54"/>
      <c r="OG339" s="54"/>
      <c r="OH339" s="54"/>
      <c r="OI339" s="54"/>
      <c r="OJ339" s="54"/>
      <c r="OK339" s="54"/>
      <c r="OL339" s="54"/>
      <c r="OM339" s="54"/>
      <c r="ON339" s="54"/>
      <c r="OO339" s="54"/>
      <c r="OP339" s="54"/>
      <c r="OQ339" s="54"/>
      <c r="OR339" s="54"/>
      <c r="OS339" s="54"/>
      <c r="OT339" s="54"/>
      <c r="OU339" s="54"/>
      <c r="OV339" s="54"/>
      <c r="OW339" s="54"/>
      <c r="OX339" s="54"/>
      <c r="OY339" s="54"/>
      <c r="OZ339" s="54"/>
      <c r="PA339" s="54"/>
      <c r="PB339" s="54"/>
      <c r="PC339" s="54"/>
      <c r="PD339" s="54"/>
      <c r="PE339" s="54"/>
      <c r="PF339" s="54"/>
      <c r="PG339" s="54"/>
      <c r="PH339" s="54"/>
      <c r="PI339" s="54"/>
      <c r="PJ339" s="54"/>
      <c r="PK339" s="54"/>
      <c r="PL339" s="54"/>
      <c r="PM339" s="54"/>
      <c r="PN339" s="54"/>
      <c r="PO339" s="54"/>
      <c r="PP339" s="54"/>
      <c r="PQ339" s="54"/>
      <c r="PR339" s="54"/>
      <c r="PS339" s="54"/>
      <c r="PT339" s="54"/>
      <c r="PU339" s="54"/>
      <c r="PV339" s="54"/>
      <c r="PW339" s="54"/>
      <c r="PX339" s="54"/>
      <c r="PY339" s="54"/>
      <c r="PZ339" s="54"/>
      <c r="QA339" s="54"/>
      <c r="QB339" s="54"/>
      <c r="QC339" s="54"/>
      <c r="QD339" s="54"/>
      <c r="QE339" s="54"/>
      <c r="QF339" s="54"/>
      <c r="QG339" s="54"/>
      <c r="QH339" s="54"/>
      <c r="QI339" s="54"/>
      <c r="QJ339" s="54"/>
      <c r="QK339" s="54"/>
      <c r="QL339" s="54"/>
      <c r="QM339" s="54"/>
      <c r="QN339" s="54"/>
      <c r="QO339" s="54"/>
      <c r="QP339" s="54"/>
      <c r="QQ339" s="54"/>
      <c r="QR339" s="54"/>
      <c r="QS339" s="54"/>
      <c r="QT339" s="54"/>
      <c r="QU339" s="54"/>
      <c r="QV339" s="54"/>
      <c r="QW339" s="54"/>
      <c r="QX339" s="54"/>
      <c r="QY339" s="54"/>
      <c r="QZ339" s="54"/>
      <c r="RA339" s="54"/>
      <c r="RB339" s="54"/>
      <c r="RC339" s="54"/>
      <c r="RD339" s="54"/>
      <c r="RE339" s="54"/>
      <c r="RF339" s="54"/>
      <c r="RG339" s="54"/>
      <c r="RH339" s="54"/>
      <c r="RI339" s="54"/>
      <c r="RJ339" s="54"/>
      <c r="RK339" s="54"/>
      <c r="RL339" s="54"/>
      <c r="RM339" s="54"/>
      <c r="RN339" s="54"/>
      <c r="RO339" s="54"/>
      <c r="RP339" s="54"/>
      <c r="RQ339" s="54"/>
      <c r="RR339" s="54"/>
      <c r="RS339" s="54"/>
      <c r="RT339" s="54"/>
      <c r="RU339" s="54"/>
      <c r="RV339" s="54"/>
      <c r="RW339" s="54"/>
      <c r="RX339" s="54"/>
      <c r="RY339" s="54"/>
      <c r="RZ339" s="54"/>
      <c r="SA339" s="54"/>
      <c r="SB339" s="54"/>
      <c r="SC339" s="54"/>
      <c r="SD339" s="54"/>
      <c r="SE339" s="54"/>
      <c r="SF339" s="54"/>
      <c r="SG339" s="54"/>
      <c r="SH339" s="54"/>
      <c r="SI339" s="54"/>
      <c r="SJ339" s="54"/>
      <c r="SK339" s="54"/>
      <c r="SL339" s="54"/>
      <c r="SM339" s="54"/>
      <c r="SN339" s="54"/>
      <c r="SO339" s="54"/>
      <c r="SP339" s="54"/>
      <c r="SQ339" s="54"/>
      <c r="SR339" s="54"/>
      <c r="SS339" s="54"/>
      <c r="ST339" s="54"/>
      <c r="SU339" s="54"/>
      <c r="SV339" s="54"/>
      <c r="SW339" s="54"/>
      <c r="SX339" s="54"/>
      <c r="SY339" s="54"/>
      <c r="SZ339" s="54"/>
      <c r="TA339" s="54"/>
      <c r="TB339" s="54"/>
      <c r="TC339" s="54"/>
      <c r="TD339" s="54"/>
      <c r="TE339" s="54"/>
      <c r="TF339" s="54"/>
      <c r="TG339" s="54"/>
      <c r="TH339" s="54"/>
      <c r="TI339" s="54"/>
      <c r="TJ339" s="54"/>
      <c r="TK339" s="54"/>
      <c r="TL339" s="54"/>
      <c r="TM339" s="54"/>
      <c r="TN339" s="54"/>
      <c r="TO339" s="54"/>
      <c r="TP339" s="54"/>
      <c r="TQ339" s="54"/>
      <c r="TR339" s="54"/>
      <c r="TS339" s="54"/>
      <c r="TT339" s="54"/>
      <c r="TU339" s="54"/>
      <c r="TV339" s="54"/>
      <c r="TW339" s="54"/>
      <c r="TX339" s="54"/>
      <c r="TY339" s="54"/>
      <c r="TZ339" s="54"/>
      <c r="UA339" s="54"/>
      <c r="UB339" s="54"/>
      <c r="UC339" s="54"/>
      <c r="UD339" s="54"/>
      <c r="UE339" s="54"/>
      <c r="UF339" s="54"/>
      <c r="UG339" s="54"/>
      <c r="UH339" s="54"/>
      <c r="UI339" s="54"/>
      <c r="UJ339" s="54"/>
      <c r="UK339" s="54"/>
      <c r="UL339" s="54"/>
      <c r="UM339" s="54"/>
      <c r="UN339" s="54"/>
      <c r="UO339" s="54"/>
      <c r="UP339" s="54"/>
      <c r="UQ339" s="54"/>
      <c r="UR339" s="54"/>
      <c r="US339" s="54"/>
      <c r="UT339" s="54"/>
      <c r="UU339" s="54"/>
      <c r="UV339" s="54"/>
      <c r="UW339" s="54"/>
      <c r="UX339" s="54"/>
      <c r="UY339" s="54"/>
      <c r="UZ339" s="54"/>
      <c r="VA339" s="54"/>
      <c r="VB339" s="54"/>
      <c r="VC339" s="54"/>
      <c r="VD339" s="54"/>
      <c r="VE339" s="54"/>
      <c r="VF339" s="54"/>
      <c r="VG339" s="54"/>
      <c r="VH339" s="54"/>
      <c r="VI339" s="54"/>
      <c r="VJ339" s="54"/>
      <c r="VK339" s="54"/>
      <c r="VL339" s="54"/>
      <c r="VM339" s="54"/>
      <c r="VN339" s="54"/>
      <c r="VO339" s="54"/>
      <c r="VP339" s="54"/>
      <c r="VQ339" s="54"/>
      <c r="VR339" s="54"/>
      <c r="VS339" s="54"/>
      <c r="VT339" s="54"/>
      <c r="VU339" s="54"/>
      <c r="VV339" s="54"/>
      <c r="VW339" s="54"/>
      <c r="VX339" s="54"/>
      <c r="VY339" s="54"/>
      <c r="VZ339" s="54"/>
      <c r="WA339" s="54"/>
      <c r="WB339" s="54"/>
      <c r="WC339" s="54"/>
      <c r="WD339" s="54"/>
      <c r="WE339" s="54"/>
      <c r="WF339" s="54"/>
      <c r="WG339" s="54"/>
      <c r="WH339" s="54"/>
      <c r="WI339" s="54"/>
      <c r="WJ339" s="54"/>
      <c r="WK339" s="54"/>
      <c r="WL339" s="54"/>
      <c r="WM339" s="54"/>
      <c r="WN339" s="54"/>
      <c r="WO339" s="54"/>
      <c r="WP339" s="54"/>
      <c r="WQ339" s="54"/>
      <c r="WR339" s="54"/>
      <c r="WS339" s="54"/>
      <c r="WT339" s="54"/>
      <c r="WU339" s="54"/>
      <c r="WV339" s="54"/>
      <c r="WW339" s="54"/>
      <c r="WX339" s="54"/>
      <c r="WY339" s="54"/>
      <c r="WZ339" s="54"/>
      <c r="XA339" s="54"/>
      <c r="XB339" s="54"/>
      <c r="XC339" s="54"/>
      <c r="XD339" s="54"/>
      <c r="XE339" s="54"/>
      <c r="XF339" s="54"/>
      <c r="XG339" s="54"/>
      <c r="XH339" s="54"/>
      <c r="XI339" s="54"/>
      <c r="XJ339" s="54"/>
      <c r="XK339" s="54"/>
      <c r="XL339" s="54"/>
      <c r="XM339" s="54"/>
      <c r="XN339" s="54"/>
      <c r="XO339" s="54"/>
      <c r="XP339" s="54"/>
      <c r="XQ339" s="54"/>
      <c r="XR339" s="54"/>
      <c r="XS339" s="54"/>
      <c r="XT339" s="54"/>
      <c r="XU339" s="54"/>
      <c r="XV339" s="54"/>
      <c r="XW339" s="54"/>
      <c r="XX339" s="54"/>
      <c r="XY339" s="54"/>
      <c r="XZ339" s="54"/>
      <c r="YA339" s="54"/>
      <c r="YB339" s="54"/>
      <c r="YC339" s="54"/>
      <c r="YD339" s="54"/>
      <c r="YE339" s="54"/>
      <c r="YF339" s="54"/>
      <c r="YG339" s="54"/>
      <c r="YH339" s="54"/>
      <c r="YI339" s="54"/>
      <c r="YJ339" s="54"/>
      <c r="YK339" s="54"/>
      <c r="YL339" s="54"/>
      <c r="YM339" s="54"/>
      <c r="YN339" s="54"/>
      <c r="YO339" s="54"/>
      <c r="YP339" s="54"/>
      <c r="YQ339" s="54"/>
      <c r="YR339" s="54"/>
      <c r="YS339" s="54"/>
      <c r="YT339" s="54"/>
      <c r="YU339" s="54"/>
      <c r="YV339" s="54"/>
      <c r="YW339" s="54"/>
      <c r="YX339" s="54"/>
      <c r="YY339" s="54"/>
      <c r="YZ339" s="54"/>
      <c r="ZA339" s="54"/>
      <c r="ZB339" s="54"/>
      <c r="ZC339" s="54"/>
      <c r="ZD339" s="54"/>
      <c r="ZE339" s="54"/>
      <c r="ZF339" s="54"/>
      <c r="ZG339" s="54"/>
      <c r="ZH339" s="54"/>
      <c r="ZI339" s="54"/>
      <c r="ZJ339" s="54"/>
      <c r="ZK339" s="54"/>
      <c r="ZL339" s="54"/>
      <c r="ZM339" s="54"/>
      <c r="ZN339" s="54"/>
      <c r="ZO339" s="54"/>
      <c r="ZP339" s="54"/>
      <c r="ZQ339" s="54"/>
      <c r="ZR339" s="54"/>
      <c r="ZS339" s="54"/>
      <c r="ZT339" s="54"/>
      <c r="ZU339" s="54"/>
      <c r="ZV339" s="54"/>
      <c r="ZW339" s="54"/>
      <c r="ZX339" s="54"/>
      <c r="ZY339" s="54"/>
      <c r="ZZ339" s="54"/>
      <c r="AAA339" s="54"/>
      <c r="AAB339" s="54"/>
      <c r="AAC339" s="54"/>
      <c r="AAD339" s="54"/>
      <c r="AAE339" s="54"/>
      <c r="AAF339" s="54"/>
      <c r="AAG339" s="54"/>
      <c r="AAH339" s="54"/>
      <c r="AAI339" s="54"/>
      <c r="AAJ339" s="54"/>
      <c r="AAK339" s="54"/>
      <c r="AAL339" s="54"/>
      <c r="AAM339" s="54"/>
      <c r="AAN339" s="54"/>
      <c r="AAO339" s="54"/>
      <c r="AAP339" s="54"/>
      <c r="AAQ339" s="54"/>
      <c r="AAR339" s="54"/>
      <c r="AAS339" s="54"/>
      <c r="AAT339" s="54"/>
      <c r="AAU339" s="54"/>
      <c r="AAV339" s="54"/>
      <c r="AAW339" s="54"/>
      <c r="AAX339" s="54"/>
      <c r="AAY339" s="54"/>
      <c r="AAZ339" s="54"/>
      <c r="ABA339" s="54"/>
      <c r="ABB339" s="54"/>
      <c r="ABC339" s="54"/>
      <c r="ABD339" s="54"/>
      <c r="ABE339" s="54"/>
      <c r="ABF339" s="54"/>
      <c r="ABG339" s="54"/>
      <c r="ABH339" s="54"/>
      <c r="ABI339" s="54"/>
      <c r="ABJ339" s="54"/>
      <c r="ABK339" s="54"/>
      <c r="ABL339" s="54"/>
      <c r="ABM339" s="54"/>
      <c r="ABN339" s="54"/>
      <c r="ABO339" s="54"/>
      <c r="ABP339" s="54"/>
      <c r="ABQ339" s="54"/>
      <c r="ABR339" s="54"/>
      <c r="ABS339" s="54"/>
      <c r="ABT339" s="54"/>
      <c r="ABU339" s="54"/>
      <c r="ABV339" s="54"/>
      <c r="ABW339" s="54"/>
      <c r="ABX339" s="54"/>
      <c r="ABY339" s="54"/>
      <c r="ABZ339" s="54"/>
      <c r="ACA339" s="54"/>
      <c r="ACB339" s="54"/>
      <c r="ACC339" s="54"/>
      <c r="ACD339" s="54"/>
      <c r="ACE339" s="54"/>
      <c r="ACF339" s="54"/>
      <c r="ACG339" s="54"/>
      <c r="ACH339" s="54"/>
      <c r="ACI339" s="54"/>
      <c r="ACJ339" s="54"/>
      <c r="ACK339" s="54"/>
      <c r="ACL339" s="54"/>
      <c r="ACM339" s="54"/>
      <c r="ACN339" s="54"/>
      <c r="ACO339" s="54"/>
      <c r="ACP339" s="54"/>
      <c r="ACQ339" s="54"/>
      <c r="ACR339" s="54"/>
      <c r="ACS339" s="54"/>
      <c r="ACT339" s="54"/>
      <c r="ACU339" s="54"/>
      <c r="ACV339" s="54"/>
      <c r="ACW339" s="54"/>
      <c r="ACX339" s="54"/>
      <c r="ACY339" s="54"/>
      <c r="ACZ339" s="54"/>
      <c r="ADA339" s="54"/>
      <c r="ADB339" s="54"/>
      <c r="ADC339" s="54"/>
      <c r="ADD339" s="54"/>
      <c r="ADE339" s="54"/>
      <c r="ADF339" s="54"/>
      <c r="ADG339" s="54"/>
      <c r="ADH339" s="54"/>
      <c r="ADI339" s="54"/>
      <c r="ADJ339" s="54"/>
      <c r="ADK339" s="54"/>
      <c r="ADL339" s="54"/>
      <c r="ADM339" s="54"/>
      <c r="ADN339" s="54"/>
      <c r="ADO339" s="54"/>
      <c r="ADP339" s="54"/>
      <c r="ADQ339" s="54"/>
      <c r="ADR339" s="54"/>
      <c r="ADS339" s="54"/>
      <c r="ADT339" s="54"/>
      <c r="ADU339" s="54"/>
      <c r="ADV339" s="54"/>
      <c r="ADW339" s="54"/>
      <c r="ADX339" s="54"/>
      <c r="ADY339" s="54"/>
      <c r="ADZ339" s="54"/>
      <c r="AEA339" s="54"/>
      <c r="AEB339" s="54"/>
      <c r="AEC339" s="54"/>
      <c r="AED339" s="54"/>
      <c r="AEE339" s="54"/>
      <c r="AEF339" s="54"/>
      <c r="AEG339" s="54"/>
      <c r="AEH339" s="54"/>
      <c r="AEI339" s="54"/>
      <c r="AEJ339" s="54"/>
      <c r="AEK339" s="54"/>
      <c r="AEL339" s="54"/>
      <c r="AEM339" s="54"/>
      <c r="AEN339" s="54"/>
      <c r="AEO339" s="54"/>
      <c r="AEP339" s="54"/>
      <c r="AEQ339" s="54"/>
      <c r="AER339" s="54"/>
      <c r="AES339" s="54"/>
      <c r="AET339" s="54"/>
      <c r="AEU339" s="54"/>
      <c r="AEV339" s="54"/>
      <c r="AEW339" s="54"/>
      <c r="AEX339" s="54"/>
      <c r="AEY339" s="54"/>
      <c r="AEZ339" s="54"/>
      <c r="AFA339" s="54"/>
      <c r="AFB339" s="54"/>
      <c r="AFC339" s="54"/>
      <c r="AFD339" s="54"/>
      <c r="AFE339" s="54"/>
      <c r="AFF339" s="54"/>
      <c r="AFG339" s="54"/>
      <c r="AFH339" s="54"/>
      <c r="AFI339" s="54"/>
      <c r="AFJ339" s="54"/>
      <c r="AFK339" s="54"/>
      <c r="AFL339" s="54"/>
      <c r="AFM339" s="54"/>
      <c r="AFN339" s="54"/>
      <c r="AFO339" s="54"/>
      <c r="AFP339" s="54"/>
      <c r="AFQ339" s="54"/>
      <c r="AFR339" s="54"/>
      <c r="AFS339" s="54"/>
      <c r="AFT339" s="54"/>
      <c r="AFU339" s="54"/>
      <c r="AFV339" s="54"/>
      <c r="AFW339" s="54"/>
      <c r="AFX339" s="54"/>
      <c r="AFY339" s="54"/>
      <c r="AFZ339" s="54"/>
      <c r="AGA339" s="54"/>
      <c r="AGB339" s="54"/>
      <c r="AGC339" s="54"/>
      <c r="AGD339" s="54"/>
      <c r="AGE339" s="54"/>
      <c r="AGF339" s="54"/>
      <c r="AGG339" s="54"/>
      <c r="AGH339" s="54"/>
      <c r="AGI339" s="54"/>
      <c r="AGJ339" s="54"/>
      <c r="AGK339" s="54"/>
      <c r="AGL339" s="54"/>
      <c r="AGM339" s="54"/>
      <c r="AGN339" s="54"/>
      <c r="AGO339" s="54"/>
      <c r="AGP339" s="54"/>
      <c r="AGQ339" s="54"/>
      <c r="AGR339" s="54"/>
      <c r="AGS339" s="54"/>
      <c r="AGT339" s="54"/>
      <c r="AGU339" s="54"/>
      <c r="AGV339" s="54"/>
      <c r="AGW339" s="54"/>
      <c r="AGX339" s="54"/>
      <c r="AGY339" s="54"/>
      <c r="AGZ339" s="54"/>
      <c r="AHA339" s="54"/>
      <c r="AHB339" s="54"/>
      <c r="AHC339" s="54"/>
      <c r="AHD339" s="54"/>
      <c r="AHE339" s="54"/>
      <c r="AHF339" s="54"/>
      <c r="AHG339" s="54"/>
      <c r="AHH339" s="54"/>
      <c r="AHI339" s="54"/>
      <c r="AHJ339" s="54"/>
      <c r="AHK339" s="54"/>
      <c r="AHL339" s="54"/>
      <c r="AHM339" s="54"/>
      <c r="AHN339" s="54"/>
      <c r="AHO339" s="54"/>
      <c r="AHP339" s="54"/>
      <c r="AHQ339" s="54"/>
      <c r="AHR339" s="54"/>
      <c r="AHS339" s="54"/>
      <c r="AHT339" s="54"/>
      <c r="AHU339" s="54"/>
      <c r="AHV339" s="54"/>
      <c r="AHW339" s="54"/>
      <c r="AHX339" s="54"/>
      <c r="AHY339" s="54"/>
      <c r="AHZ339" s="54"/>
      <c r="AIA339" s="54"/>
      <c r="AIB339" s="54"/>
      <c r="AIC339" s="54"/>
      <c r="AID339" s="54"/>
      <c r="AIE339" s="54"/>
      <c r="AIF339" s="54"/>
      <c r="AIG339" s="54"/>
      <c r="AIH339" s="54"/>
      <c r="AII339" s="54"/>
      <c r="AIJ339" s="54"/>
      <c r="AIK339" s="54"/>
      <c r="AIL339" s="54"/>
      <c r="AIM339" s="54"/>
      <c r="AIN339" s="54"/>
      <c r="AIO339" s="54"/>
      <c r="AIP339" s="54"/>
      <c r="AIQ339" s="54"/>
      <c r="AIR339" s="54"/>
      <c r="AIS339" s="54"/>
      <c r="AIT339" s="54"/>
      <c r="AIU339" s="54"/>
      <c r="AIV339" s="54"/>
      <c r="AIW339" s="54"/>
      <c r="AIX339" s="54"/>
      <c r="AIY339" s="54"/>
      <c r="AIZ339" s="54"/>
      <c r="AJA339" s="54"/>
      <c r="AJB339" s="54"/>
      <c r="AJC339" s="54"/>
      <c r="AJD339" s="54"/>
      <c r="AJE339" s="54"/>
      <c r="AJF339" s="54"/>
      <c r="AJG339" s="54"/>
      <c r="AJH339" s="54"/>
      <c r="AJI339" s="54"/>
      <c r="AJJ339" s="54"/>
      <c r="AJK339" s="54"/>
      <c r="AJL339" s="54"/>
      <c r="AJM339" s="54"/>
      <c r="AJN339" s="54"/>
      <c r="AJO339" s="54"/>
      <c r="AJP339" s="54"/>
      <c r="AJQ339" s="54"/>
      <c r="AJR339" s="54"/>
      <c r="AJS339" s="54"/>
      <c r="AJT339" s="54"/>
      <c r="AJU339" s="54"/>
      <c r="AJV339" s="54"/>
      <c r="AJW339" s="54"/>
      <c r="AJX339" s="54"/>
      <c r="AJY339" s="54"/>
      <c r="AJZ339" s="54"/>
      <c r="AKA339" s="54"/>
      <c r="AKB339" s="54"/>
      <c r="AKC339" s="54"/>
      <c r="AKD339" s="54"/>
      <c r="AKE339" s="54"/>
      <c r="AKF339" s="54"/>
      <c r="AKG339" s="54"/>
      <c r="AKH339" s="54"/>
      <c r="AKI339" s="54"/>
      <c r="AKJ339" s="54"/>
      <c r="AKK339" s="54"/>
      <c r="AKL339" s="54"/>
      <c r="AKM339" s="54"/>
      <c r="AKN339" s="54"/>
      <c r="AKO339" s="54"/>
      <c r="AKP339" s="54"/>
      <c r="AKQ339" s="54"/>
      <c r="AKR339" s="54"/>
      <c r="AKS339" s="54"/>
      <c r="AKT339" s="54"/>
      <c r="AKU339" s="54"/>
      <c r="AKV339" s="54"/>
      <c r="AKW339" s="54"/>
      <c r="AKX339" s="54"/>
      <c r="AKY339" s="54"/>
      <c r="AKZ339" s="54"/>
      <c r="ALA339" s="54"/>
      <c r="ALB339" s="54"/>
      <c r="ALC339" s="54"/>
      <c r="ALD339" s="54"/>
      <c r="ALE339" s="54"/>
      <c r="ALF339" s="54"/>
      <c r="ALG339" s="54"/>
      <c r="ALH339" s="54"/>
      <c r="ALI339" s="54"/>
      <c r="ALJ339" s="54"/>
      <c r="ALK339" s="54"/>
      <c r="ALL339" s="54"/>
      <c r="ALM339" s="54"/>
      <c r="ALN339" s="54"/>
      <c r="ALO339" s="54"/>
      <c r="ALP339" s="54"/>
      <c r="ALQ339" s="54"/>
      <c r="ALR339" s="54"/>
      <c r="ALS339" s="54"/>
      <c r="ALT339" s="54"/>
      <c r="ALU339" s="54"/>
      <c r="ALV339" s="54"/>
      <c r="ALW339" s="54"/>
      <c r="ALX339" s="54"/>
      <c r="ALY339" s="54"/>
      <c r="ALZ339" s="54"/>
      <c r="AMA339" s="54"/>
      <c r="AMB339" s="54"/>
      <c r="AMC339" s="54"/>
      <c r="AMD339" s="54"/>
      <c r="AME339" s="54"/>
      <c r="AMF339" s="54"/>
      <c r="AMG339" s="54"/>
      <c r="AMH339" s="54"/>
      <c r="AMI339" s="54"/>
      <c r="AMJ339" s="54"/>
      <c r="AMK339" s="54"/>
      <c r="AML339" s="54"/>
      <c r="AMM339" s="54"/>
      <c r="AMN339" s="54"/>
      <c r="AMO339" s="54"/>
      <c r="AMP339" s="54"/>
      <c r="AMQ339" s="54"/>
      <c r="AMR339" s="54"/>
      <c r="AMS339" s="54"/>
      <c r="AMT339" s="54"/>
      <c r="AMU339" s="54"/>
      <c r="AMV339" s="54"/>
      <c r="AMW339" s="54"/>
      <c r="AMX339" s="54"/>
      <c r="AMY339" s="54"/>
      <c r="AMZ339" s="54"/>
      <c r="ANA339" s="54"/>
      <c r="ANB339" s="54"/>
      <c r="ANC339" s="54"/>
      <c r="AND339" s="54"/>
      <c r="ANE339" s="54"/>
      <c r="ANF339" s="54"/>
      <c r="ANG339" s="54"/>
      <c r="ANH339" s="54"/>
      <c r="ANI339" s="54"/>
      <c r="ANJ339" s="54"/>
      <c r="ANK339" s="54"/>
      <c r="ANL339" s="54"/>
      <c r="ANM339" s="54"/>
      <c r="ANN339" s="54"/>
      <c r="ANO339" s="54"/>
      <c r="ANP339" s="54"/>
      <c r="ANQ339" s="54"/>
      <c r="ANR339" s="54"/>
      <c r="ANS339" s="54"/>
      <c r="ANT339" s="54"/>
      <c r="ANU339" s="54"/>
      <c r="ANV339" s="54"/>
      <c r="ANW339" s="54"/>
      <c r="ANX339" s="54"/>
      <c r="ANY339" s="54"/>
      <c r="ANZ339" s="54"/>
      <c r="AOA339" s="54"/>
      <c r="AOB339" s="54"/>
      <c r="AOC339" s="54"/>
      <c r="AOD339" s="54"/>
      <c r="AOE339" s="54"/>
      <c r="AOF339" s="54"/>
      <c r="AOG339" s="54"/>
      <c r="AOH339" s="54"/>
      <c r="AOI339" s="54"/>
      <c r="AOJ339" s="54"/>
      <c r="AOK339" s="54"/>
      <c r="AOL339" s="54"/>
      <c r="AOM339" s="54"/>
      <c r="AON339" s="54"/>
      <c r="AOO339" s="54"/>
      <c r="AOP339" s="54"/>
      <c r="AOQ339" s="54"/>
      <c r="AOR339" s="54"/>
      <c r="AOS339" s="54"/>
      <c r="AOT339" s="54"/>
      <c r="AOU339" s="54"/>
      <c r="AOV339" s="54"/>
      <c r="AOW339" s="54"/>
      <c r="AOX339" s="54"/>
      <c r="AOY339" s="54"/>
      <c r="AOZ339" s="54"/>
      <c r="APA339" s="54"/>
      <c r="APB339" s="54"/>
      <c r="APC339" s="54"/>
      <c r="APD339" s="54"/>
      <c r="APE339" s="54"/>
      <c r="APF339" s="54"/>
      <c r="APG339" s="54"/>
      <c r="APH339" s="54"/>
      <c r="API339" s="54"/>
      <c r="APJ339" s="54"/>
      <c r="APK339" s="54"/>
      <c r="APL339" s="54"/>
      <c r="APM339" s="54"/>
      <c r="APN339" s="54"/>
      <c r="APO339" s="54"/>
      <c r="APP339" s="54"/>
      <c r="APQ339" s="54"/>
      <c r="APR339" s="54"/>
      <c r="APS339" s="54"/>
      <c r="APT339" s="54"/>
      <c r="APU339" s="54"/>
      <c r="APV339" s="54"/>
      <c r="APW339" s="54"/>
      <c r="APX339" s="54"/>
      <c r="APY339" s="54"/>
      <c r="APZ339" s="54"/>
      <c r="AQA339" s="54"/>
      <c r="AQB339" s="54"/>
      <c r="AQC339" s="54"/>
      <c r="AQD339" s="54"/>
      <c r="AQE339" s="54"/>
      <c r="AQF339" s="54"/>
      <c r="AQG339" s="54"/>
      <c r="AQH339" s="54"/>
      <c r="AQI339" s="54"/>
      <c r="AQJ339" s="54"/>
      <c r="AQK339" s="54"/>
      <c r="AQL339" s="54"/>
      <c r="AQM339" s="54"/>
      <c r="AQN339" s="54"/>
      <c r="AQO339" s="54"/>
      <c r="AQP339" s="54"/>
      <c r="AQQ339" s="54"/>
      <c r="AQR339" s="54"/>
      <c r="AQS339" s="54"/>
      <c r="AQT339" s="54"/>
      <c r="AQU339" s="54"/>
      <c r="AQV339" s="54"/>
      <c r="AQW339" s="54"/>
      <c r="AQX339" s="54"/>
      <c r="AQY339" s="54"/>
      <c r="AQZ339" s="54"/>
      <c r="ARA339" s="54"/>
      <c r="ARB339" s="54"/>
      <c r="ARC339" s="54"/>
      <c r="ARD339" s="54"/>
      <c r="ARE339" s="54"/>
      <c r="ARF339" s="54"/>
      <c r="ARG339" s="54"/>
      <c r="ARH339" s="54"/>
      <c r="ARI339" s="54"/>
      <c r="ARJ339" s="54"/>
      <c r="ARK339" s="54"/>
      <c r="ARL339" s="54"/>
      <c r="ARM339" s="54"/>
      <c r="ARN339" s="54"/>
      <c r="ARO339" s="54"/>
      <c r="ARP339" s="54"/>
      <c r="ARQ339" s="54"/>
      <c r="ARR339" s="54"/>
      <c r="ARS339" s="54"/>
      <c r="ART339" s="54"/>
      <c r="ARU339" s="54"/>
      <c r="ARV339" s="54"/>
      <c r="ARW339" s="54"/>
      <c r="ARX339" s="54"/>
      <c r="ARY339" s="54"/>
      <c r="ARZ339" s="54"/>
      <c r="ASA339" s="54"/>
      <c r="ASB339" s="54"/>
      <c r="ASC339" s="54"/>
      <c r="ASD339" s="54"/>
      <c r="ASE339" s="54"/>
      <c r="ASF339" s="54"/>
      <c r="ASG339" s="54"/>
      <c r="ASH339" s="54"/>
      <c r="ASI339" s="54"/>
      <c r="ASJ339" s="54"/>
      <c r="ASK339" s="54"/>
      <c r="ASL339" s="54"/>
      <c r="ASM339" s="54"/>
      <c r="ASN339" s="54"/>
      <c r="ASO339" s="54"/>
      <c r="ASP339" s="54"/>
      <c r="ASQ339" s="54"/>
      <c r="ASR339" s="54"/>
      <c r="ASS339" s="54"/>
      <c r="AST339" s="54"/>
      <c r="ASU339" s="54"/>
      <c r="ASV339" s="54"/>
      <c r="ASW339" s="54"/>
      <c r="ASX339" s="54"/>
      <c r="ASY339" s="54"/>
      <c r="ASZ339" s="54"/>
      <c r="ATA339" s="54"/>
      <c r="ATB339" s="54"/>
      <c r="ATC339" s="54"/>
      <c r="ATD339" s="54"/>
      <c r="ATE339" s="54"/>
      <c r="ATF339" s="54"/>
      <c r="ATG339" s="54"/>
      <c r="ATH339" s="54"/>
      <c r="ATI339" s="54"/>
      <c r="ATJ339" s="54"/>
      <c r="ATK339" s="54"/>
      <c r="ATL339" s="54"/>
      <c r="ATM339" s="54"/>
      <c r="ATN339" s="54"/>
      <c r="ATO339" s="54"/>
      <c r="ATP339" s="54"/>
      <c r="ATQ339" s="54"/>
      <c r="ATR339" s="54"/>
      <c r="ATS339" s="54"/>
      <c r="ATT339" s="54"/>
      <c r="ATU339" s="54"/>
      <c r="ATV339" s="54"/>
      <c r="ATW339" s="54"/>
      <c r="ATX339" s="54"/>
      <c r="ATY339" s="54"/>
      <c r="ATZ339" s="54"/>
      <c r="AUA339" s="54"/>
      <c r="AUB339" s="54"/>
      <c r="AUC339" s="54"/>
      <c r="AUD339" s="54"/>
      <c r="AUE339" s="54"/>
      <c r="AUF339" s="54"/>
      <c r="AUG339" s="54"/>
      <c r="AUH339" s="54"/>
      <c r="AUI339" s="54"/>
      <c r="AUJ339" s="54"/>
      <c r="AUK339" s="54"/>
      <c r="AUL339" s="54"/>
      <c r="AUM339" s="54"/>
      <c r="AUN339" s="54"/>
      <c r="AUO339" s="54"/>
      <c r="AUP339" s="54"/>
      <c r="AUQ339" s="54"/>
      <c r="AUR339" s="54"/>
      <c r="AUS339" s="54"/>
      <c r="AUT339" s="54"/>
      <c r="AUU339" s="54"/>
      <c r="AUV339" s="54"/>
      <c r="AUW339" s="54"/>
      <c r="AUX339" s="54"/>
      <c r="AUY339" s="54"/>
      <c r="AUZ339" s="54"/>
      <c r="AVA339" s="54"/>
      <c r="AVB339" s="54"/>
      <c r="AVC339" s="54"/>
      <c r="AVD339" s="54"/>
      <c r="AVE339" s="54"/>
      <c r="AVF339" s="54"/>
      <c r="AVG339" s="54"/>
      <c r="AVH339" s="54"/>
      <c r="AVI339" s="54"/>
      <c r="AVJ339" s="54"/>
      <c r="AVK339" s="54"/>
      <c r="AVL339" s="54"/>
      <c r="AVM339" s="54"/>
      <c r="AVN339" s="54"/>
      <c r="AVO339" s="54"/>
      <c r="AVP339" s="54"/>
      <c r="AVQ339" s="54"/>
      <c r="AVR339" s="54"/>
      <c r="AVS339" s="54"/>
      <c r="AVT339" s="54"/>
      <c r="AVU339" s="54"/>
      <c r="AVV339" s="54"/>
      <c r="AVW339" s="54"/>
      <c r="AVX339" s="54"/>
      <c r="AVY339" s="54"/>
      <c r="AVZ339" s="54"/>
      <c r="AWA339" s="54"/>
      <c r="AWB339" s="54"/>
      <c r="AWC339" s="54"/>
      <c r="AWD339" s="54"/>
      <c r="AWE339" s="54"/>
      <c r="AWF339" s="54"/>
      <c r="AWG339" s="54"/>
      <c r="AWH339" s="54"/>
      <c r="AWI339" s="54"/>
      <c r="AWJ339" s="54"/>
      <c r="AWK339" s="54"/>
      <c r="AWL339" s="54"/>
      <c r="AWM339" s="54"/>
      <c r="AWN339" s="54"/>
      <c r="AWO339" s="54"/>
      <c r="AWP339" s="54"/>
      <c r="AWQ339" s="54"/>
      <c r="AWR339" s="54"/>
      <c r="AWS339" s="54"/>
      <c r="AWT339" s="54"/>
      <c r="AWU339" s="54"/>
      <c r="AWV339" s="54"/>
      <c r="AWW339" s="54"/>
      <c r="AWX339" s="54"/>
      <c r="AWY339" s="54"/>
      <c r="AWZ339" s="54"/>
      <c r="AXA339" s="54"/>
      <c r="AXB339" s="54"/>
      <c r="AXC339" s="54"/>
      <c r="AXD339" s="54"/>
      <c r="AXE339" s="54"/>
      <c r="AXF339" s="54"/>
      <c r="AXG339" s="54"/>
      <c r="AXH339" s="54"/>
      <c r="AXI339" s="54"/>
      <c r="AXJ339" s="54"/>
      <c r="AXK339" s="54"/>
      <c r="AXL339" s="54"/>
      <c r="AXM339" s="54"/>
      <c r="AXN339" s="54"/>
      <c r="AXO339" s="54"/>
      <c r="AXP339" s="54"/>
      <c r="AXQ339" s="54"/>
      <c r="AXR339" s="54"/>
      <c r="AXS339" s="54"/>
      <c r="AXT339" s="54"/>
      <c r="AXU339" s="54"/>
      <c r="AXV339" s="54"/>
      <c r="AXW339" s="54"/>
      <c r="AXX339" s="54"/>
      <c r="AXY339" s="54"/>
      <c r="AXZ339" s="54"/>
      <c r="AYA339" s="54"/>
      <c r="AYB339" s="54"/>
      <c r="AYC339" s="54"/>
      <c r="AYD339" s="54"/>
      <c r="AYE339" s="54"/>
      <c r="AYF339" s="54"/>
      <c r="AYG339" s="54"/>
      <c r="AYH339" s="54"/>
      <c r="AYI339" s="54"/>
      <c r="AYJ339" s="54"/>
      <c r="AYK339" s="54"/>
      <c r="AYL339" s="54"/>
      <c r="AYM339" s="54"/>
      <c r="AYN339" s="54"/>
      <c r="AYO339" s="54"/>
      <c r="AYP339" s="54"/>
      <c r="AYQ339" s="54"/>
      <c r="AYR339" s="54"/>
      <c r="AYS339" s="54"/>
      <c r="AYT339" s="54"/>
      <c r="AYU339" s="54"/>
      <c r="AYV339" s="54"/>
      <c r="AYW339" s="54"/>
      <c r="AYX339" s="54"/>
      <c r="AYY339" s="54"/>
      <c r="AYZ339" s="54"/>
      <c r="AZA339" s="54"/>
      <c r="AZB339" s="54"/>
      <c r="AZC339" s="54"/>
      <c r="AZD339" s="54"/>
      <c r="AZE339" s="54"/>
      <c r="AZF339" s="54"/>
      <c r="AZG339" s="54"/>
      <c r="AZH339" s="54"/>
      <c r="AZI339" s="54"/>
      <c r="AZJ339" s="54"/>
      <c r="AZK339" s="54"/>
      <c r="AZL339" s="54"/>
      <c r="AZM339" s="54"/>
      <c r="AZN339" s="54"/>
      <c r="AZO339" s="54"/>
      <c r="AZP339" s="54"/>
      <c r="AZQ339" s="54"/>
      <c r="AZR339" s="54"/>
      <c r="AZS339" s="54"/>
      <c r="AZT339" s="54"/>
      <c r="AZU339" s="54"/>
      <c r="AZV339" s="54"/>
      <c r="AZW339" s="54"/>
      <c r="AZX339" s="54"/>
      <c r="AZY339" s="54"/>
      <c r="AZZ339" s="54"/>
      <c r="BAA339" s="54"/>
      <c r="BAB339" s="54"/>
      <c r="BAC339" s="54"/>
      <c r="BAD339" s="54"/>
      <c r="BAE339" s="54"/>
      <c r="BAF339" s="54"/>
      <c r="BAG339" s="54"/>
      <c r="BAH339" s="54"/>
      <c r="BAI339" s="54"/>
      <c r="BAJ339" s="54"/>
      <c r="BAK339" s="54"/>
      <c r="BAL339" s="54"/>
      <c r="BAM339" s="54"/>
      <c r="BAN339" s="54"/>
      <c r="BAO339" s="54"/>
      <c r="BAP339" s="54"/>
      <c r="BAQ339" s="54"/>
      <c r="BAR339" s="54"/>
      <c r="BAS339" s="54"/>
      <c r="BAT339" s="54"/>
      <c r="BAU339" s="54"/>
      <c r="BAV339" s="54"/>
      <c r="BAW339" s="54"/>
      <c r="BAX339" s="54"/>
      <c r="BAY339" s="54"/>
      <c r="BAZ339" s="54"/>
      <c r="BBA339" s="54"/>
      <c r="BBB339" s="54"/>
      <c r="BBC339" s="54"/>
      <c r="BBD339" s="54"/>
      <c r="BBE339" s="54"/>
      <c r="BBF339" s="54"/>
      <c r="BBG339" s="54"/>
      <c r="BBH339" s="54"/>
      <c r="BBI339" s="54"/>
      <c r="BBJ339" s="54"/>
      <c r="BBK339" s="54"/>
      <c r="BBL339" s="54"/>
      <c r="BBM339" s="54"/>
      <c r="BBN339" s="54"/>
      <c r="BBO339" s="54"/>
      <c r="BBP339" s="54"/>
      <c r="BBQ339" s="54"/>
      <c r="BBR339" s="54"/>
      <c r="BBS339" s="54"/>
      <c r="BBT339" s="54"/>
      <c r="BBU339" s="54"/>
      <c r="BBV339" s="54"/>
      <c r="BBW339" s="54"/>
      <c r="BBX339" s="54"/>
      <c r="BBY339" s="54"/>
      <c r="BBZ339" s="54"/>
      <c r="BCA339" s="54"/>
      <c r="BCB339" s="54"/>
      <c r="BCC339" s="54"/>
      <c r="BCD339" s="54"/>
      <c r="BCE339" s="54"/>
      <c r="BCF339" s="54"/>
      <c r="BCG339" s="54"/>
      <c r="BCH339" s="54"/>
      <c r="BCI339" s="54"/>
      <c r="BCJ339" s="54"/>
      <c r="BCK339" s="54"/>
      <c r="BCL339" s="54"/>
      <c r="BCM339" s="54"/>
      <c r="BCN339" s="54"/>
      <c r="BCO339" s="54"/>
      <c r="BCP339" s="54"/>
      <c r="BCQ339" s="54"/>
      <c r="BCR339" s="54"/>
      <c r="BCS339" s="54"/>
      <c r="BCT339" s="54"/>
      <c r="BCU339" s="54"/>
      <c r="BCV339" s="54"/>
      <c r="BCW339" s="54"/>
      <c r="BCX339" s="54"/>
      <c r="BCY339" s="54"/>
      <c r="BCZ339" s="54"/>
      <c r="BDA339" s="54"/>
      <c r="BDB339" s="54"/>
      <c r="BDC339" s="54"/>
      <c r="BDD339" s="54"/>
      <c r="BDE339" s="54"/>
      <c r="BDF339" s="54"/>
      <c r="BDG339" s="54"/>
      <c r="BDH339" s="54"/>
      <c r="BDI339" s="54"/>
      <c r="BDJ339" s="54"/>
      <c r="BDK339" s="54"/>
      <c r="BDL339" s="54"/>
      <c r="BDM339" s="54"/>
      <c r="BDN339" s="54"/>
      <c r="BDO339" s="54"/>
      <c r="BDP339" s="54"/>
      <c r="BDQ339" s="54"/>
      <c r="BDR339" s="54"/>
      <c r="BDS339" s="54"/>
      <c r="BDT339" s="54"/>
      <c r="BDU339" s="54"/>
      <c r="BDV339" s="54"/>
      <c r="BDW339" s="54"/>
      <c r="BDX339" s="54"/>
      <c r="BDY339" s="54"/>
      <c r="BDZ339" s="54"/>
      <c r="BEA339" s="54"/>
      <c r="BEB339" s="54"/>
      <c r="BEC339" s="54"/>
      <c r="BED339" s="54"/>
      <c r="BEE339" s="54"/>
      <c r="BEF339" s="54"/>
      <c r="BEG339" s="54"/>
      <c r="BEH339" s="54"/>
      <c r="BEI339" s="54"/>
      <c r="BEJ339" s="54"/>
      <c r="BEK339" s="54"/>
      <c r="BEL339" s="54"/>
      <c r="BEM339" s="54"/>
      <c r="BEN339" s="54"/>
      <c r="BEO339" s="54"/>
      <c r="BEP339" s="54"/>
      <c r="BEQ339" s="54"/>
      <c r="BER339" s="54"/>
      <c r="BES339" s="54"/>
      <c r="BET339" s="54"/>
      <c r="BEU339" s="54"/>
      <c r="BEV339" s="54"/>
      <c r="BEW339" s="54"/>
      <c r="BEX339" s="54"/>
      <c r="BEY339" s="54"/>
      <c r="BEZ339" s="54"/>
      <c r="BFA339" s="54"/>
      <c r="BFB339" s="54"/>
      <c r="BFC339" s="54"/>
      <c r="BFD339" s="54"/>
      <c r="BFE339" s="54"/>
      <c r="BFF339" s="54"/>
      <c r="BFG339" s="54"/>
      <c r="BFH339" s="54"/>
      <c r="BFI339" s="54"/>
      <c r="BFJ339" s="54"/>
      <c r="BFK339" s="54"/>
      <c r="BFL339" s="54"/>
      <c r="BFM339" s="54"/>
      <c r="BFN339" s="54"/>
      <c r="BFO339" s="54"/>
      <c r="BFP339" s="54"/>
      <c r="BFQ339" s="54"/>
      <c r="BFR339" s="54"/>
      <c r="BFS339" s="54"/>
      <c r="BFT339" s="54"/>
      <c r="BFU339" s="54"/>
      <c r="BFV339" s="54"/>
      <c r="BFW339" s="54"/>
      <c r="BFX339" s="54"/>
      <c r="BFY339" s="54"/>
      <c r="BFZ339" s="54"/>
      <c r="BGA339" s="54"/>
      <c r="BGB339" s="54"/>
      <c r="BGC339" s="54"/>
      <c r="BGD339" s="54"/>
      <c r="BGE339" s="54"/>
      <c r="BGF339" s="54"/>
      <c r="BGG339" s="54"/>
      <c r="BGH339" s="54"/>
      <c r="BGI339" s="54"/>
      <c r="BGJ339" s="54"/>
      <c r="BGK339" s="54"/>
      <c r="BGL339" s="54"/>
      <c r="BGM339" s="54"/>
      <c r="BGN339" s="54"/>
      <c r="BGO339" s="54"/>
      <c r="BGP339" s="54"/>
      <c r="BGQ339" s="54"/>
      <c r="BGR339" s="54"/>
      <c r="BGS339" s="54"/>
      <c r="BGT339" s="54"/>
      <c r="BGU339" s="54"/>
      <c r="BGV339" s="54"/>
      <c r="BGW339" s="54"/>
      <c r="BGX339" s="54"/>
      <c r="BGY339" s="54"/>
      <c r="BGZ339" s="54"/>
      <c r="BHA339" s="54"/>
      <c r="BHB339" s="54"/>
      <c r="BHC339" s="54"/>
      <c r="BHD339" s="54"/>
      <c r="BHE339" s="54"/>
      <c r="BHF339" s="54"/>
      <c r="BHG339" s="54"/>
      <c r="BHH339" s="54"/>
      <c r="BHI339" s="54"/>
      <c r="BHJ339" s="54"/>
      <c r="BHK339" s="54"/>
      <c r="BHL339" s="54"/>
      <c r="BHM339" s="54"/>
      <c r="BHN339" s="54"/>
      <c r="BHO339" s="54"/>
      <c r="BHP339" s="54"/>
      <c r="BHQ339" s="54"/>
      <c r="BHR339" s="54"/>
      <c r="BHS339" s="54"/>
      <c r="BHT339" s="54"/>
      <c r="BHU339" s="54"/>
      <c r="BHV339" s="54"/>
      <c r="BHW339" s="54"/>
      <c r="BHX339" s="54"/>
      <c r="BHY339" s="54"/>
      <c r="BHZ339" s="54"/>
      <c r="BIA339" s="54"/>
      <c r="BIB339" s="54"/>
      <c r="BIC339" s="54"/>
      <c r="BID339" s="54"/>
      <c r="BIE339" s="54"/>
      <c r="BIF339" s="54"/>
      <c r="BIG339" s="54"/>
      <c r="BIH339" s="54"/>
      <c r="BII339" s="54"/>
      <c r="BIJ339" s="54"/>
      <c r="BIK339" s="54"/>
      <c r="BIL339" s="54"/>
      <c r="BIM339" s="54"/>
      <c r="BIN339" s="54"/>
      <c r="BIO339" s="54"/>
      <c r="BIP339" s="54"/>
      <c r="BIQ339" s="54"/>
      <c r="BIR339" s="54"/>
      <c r="BIS339" s="54"/>
      <c r="BIT339" s="54"/>
      <c r="BIU339" s="54"/>
      <c r="BIV339" s="54"/>
      <c r="BIW339" s="54"/>
      <c r="BIX339" s="54"/>
      <c r="BIY339" s="54"/>
      <c r="BIZ339" s="54"/>
      <c r="BJA339" s="54"/>
      <c r="BJB339" s="54"/>
      <c r="BJC339" s="54"/>
      <c r="BJD339" s="54"/>
      <c r="BJE339" s="54"/>
      <c r="BJF339" s="54"/>
      <c r="BJG339" s="54"/>
      <c r="BJH339" s="54"/>
      <c r="BJI339" s="54"/>
      <c r="BJJ339" s="54"/>
      <c r="BJK339" s="54"/>
      <c r="BJL339" s="54"/>
      <c r="BJM339" s="54"/>
      <c r="BJN339" s="54"/>
      <c r="BJO339" s="54"/>
      <c r="BJP339" s="54"/>
      <c r="BJQ339" s="54"/>
      <c r="BJR339" s="54"/>
      <c r="BJS339" s="54"/>
      <c r="BJT339" s="54"/>
      <c r="BJU339" s="54"/>
      <c r="BJV339" s="54"/>
      <c r="BJW339" s="54"/>
      <c r="BJX339" s="54"/>
      <c r="BJY339" s="54"/>
      <c r="BJZ339" s="54"/>
      <c r="BKA339" s="54"/>
      <c r="BKB339" s="54"/>
      <c r="BKC339" s="54"/>
      <c r="BKD339" s="54"/>
      <c r="BKE339" s="54"/>
      <c r="BKF339" s="54"/>
      <c r="BKG339" s="54"/>
      <c r="BKH339" s="54"/>
      <c r="BKI339" s="54"/>
      <c r="BKJ339" s="54"/>
      <c r="BKK339" s="54"/>
      <c r="BKL339" s="54"/>
      <c r="BKM339" s="54"/>
      <c r="BKN339" s="54"/>
      <c r="BKO339" s="54"/>
      <c r="BKP339" s="54"/>
      <c r="BKQ339" s="54"/>
      <c r="BKR339" s="54"/>
      <c r="BKS339" s="54"/>
      <c r="BKT339" s="54"/>
      <c r="BKU339" s="54"/>
      <c r="BKV339" s="54"/>
      <c r="BKW339" s="54"/>
      <c r="BKX339" s="54"/>
      <c r="BKY339" s="54"/>
      <c r="BKZ339" s="54"/>
      <c r="BLA339" s="54"/>
      <c r="BLB339" s="54"/>
      <c r="BLC339" s="54"/>
      <c r="BLD339" s="54"/>
      <c r="BLE339" s="54"/>
      <c r="BLF339" s="54"/>
      <c r="BLG339" s="54"/>
      <c r="BLH339" s="54"/>
      <c r="BLI339" s="54"/>
      <c r="BLJ339" s="54"/>
      <c r="BLK339" s="54"/>
      <c r="BLL339" s="54"/>
      <c r="BLM339" s="54"/>
      <c r="BLN339" s="54"/>
      <c r="BLO339" s="54"/>
      <c r="BLP339" s="54"/>
      <c r="BLQ339" s="54"/>
      <c r="BLR339" s="54"/>
      <c r="BLS339" s="54"/>
      <c r="BLT339" s="54"/>
      <c r="BLU339" s="54"/>
      <c r="BLV339" s="54"/>
      <c r="BLW339" s="54"/>
      <c r="BLX339" s="54"/>
      <c r="BLY339" s="54"/>
      <c r="BLZ339" s="54"/>
      <c r="BMA339" s="54"/>
      <c r="BMB339" s="54"/>
      <c r="BMC339" s="54"/>
      <c r="BMD339" s="54"/>
      <c r="BME339" s="54"/>
      <c r="BMF339" s="54"/>
      <c r="BMG339" s="54"/>
      <c r="BMH339" s="54"/>
      <c r="BMI339" s="54"/>
      <c r="BMJ339" s="54"/>
      <c r="BMK339" s="54"/>
      <c r="BML339" s="54"/>
      <c r="BMM339" s="54"/>
      <c r="BMN339" s="54"/>
      <c r="BMO339" s="54"/>
      <c r="BMP339" s="54"/>
      <c r="BMQ339" s="54"/>
      <c r="BMR339" s="54"/>
      <c r="BMS339" s="54"/>
      <c r="BMT339" s="54"/>
      <c r="BMU339" s="54"/>
      <c r="BMV339" s="54"/>
      <c r="BMW339" s="54"/>
      <c r="BMX339" s="54"/>
      <c r="BMY339" s="54"/>
      <c r="BMZ339" s="54"/>
      <c r="BNA339" s="54"/>
      <c r="BNB339" s="54"/>
      <c r="BNC339" s="54"/>
      <c r="BND339" s="54"/>
      <c r="BNE339" s="54"/>
      <c r="BNF339" s="54"/>
      <c r="BNG339" s="54"/>
      <c r="BNH339" s="54"/>
      <c r="BNI339" s="54"/>
      <c r="BNJ339" s="54"/>
      <c r="BNK339" s="54"/>
      <c r="BNL339" s="54"/>
      <c r="BNM339" s="54"/>
      <c r="BNN339" s="54"/>
      <c r="BNO339" s="54"/>
      <c r="BNP339" s="54"/>
      <c r="BNQ339" s="54"/>
      <c r="BNR339" s="54"/>
      <c r="BNS339" s="54"/>
      <c r="BNT339" s="54"/>
      <c r="BNU339" s="54"/>
      <c r="BNV339" s="54"/>
      <c r="BNW339" s="54"/>
      <c r="BNX339" s="54"/>
      <c r="BNY339" s="54"/>
      <c r="BNZ339" s="54"/>
      <c r="BOA339" s="54"/>
      <c r="BOB339" s="54"/>
      <c r="BOC339" s="54"/>
      <c r="BOD339" s="54"/>
      <c r="BOE339" s="54"/>
      <c r="BOF339" s="54"/>
      <c r="BOG339" s="54"/>
      <c r="BOH339" s="54"/>
      <c r="BOI339" s="54"/>
      <c r="BOJ339" s="54"/>
      <c r="BOK339" s="54"/>
      <c r="BOL339" s="54"/>
      <c r="BOM339" s="54"/>
      <c r="BON339" s="54"/>
      <c r="BOO339" s="54"/>
      <c r="BOP339" s="54"/>
      <c r="BOQ339" s="54"/>
      <c r="BOR339" s="54"/>
      <c r="BOS339" s="54"/>
      <c r="BOT339" s="54"/>
      <c r="BOU339" s="54"/>
      <c r="BOV339" s="54"/>
      <c r="BOW339" s="54"/>
      <c r="BOX339" s="54"/>
      <c r="BOY339" s="54"/>
      <c r="BOZ339" s="54"/>
      <c r="BPA339" s="54"/>
      <c r="BPB339" s="54"/>
      <c r="BPC339" s="54"/>
      <c r="BPD339" s="54"/>
      <c r="BPE339" s="54"/>
      <c r="BPF339" s="54"/>
      <c r="BPG339" s="54"/>
      <c r="BPH339" s="54"/>
      <c r="BPI339" s="54"/>
      <c r="BPJ339" s="54"/>
      <c r="BPK339" s="54"/>
      <c r="BPL339" s="54"/>
      <c r="BPM339" s="54"/>
      <c r="BPN339" s="54"/>
      <c r="BPO339" s="54"/>
      <c r="BPP339" s="54"/>
      <c r="BPQ339" s="54"/>
      <c r="BPR339" s="54"/>
      <c r="BPS339" s="54"/>
      <c r="BPT339" s="54"/>
      <c r="BPU339" s="54"/>
      <c r="BPV339" s="54"/>
      <c r="BPW339" s="54"/>
      <c r="BPX339" s="54"/>
      <c r="BPY339" s="54"/>
      <c r="BPZ339" s="54"/>
      <c r="BQA339" s="54"/>
      <c r="BQB339" s="54"/>
      <c r="BQC339" s="54"/>
      <c r="BQD339" s="54"/>
      <c r="BQE339" s="54"/>
      <c r="BQF339" s="54"/>
      <c r="BQG339" s="54"/>
      <c r="BQH339" s="54"/>
      <c r="BQI339" s="54"/>
      <c r="BQJ339" s="54"/>
      <c r="BQK339" s="54"/>
      <c r="BQL339" s="54"/>
      <c r="BQM339" s="54"/>
      <c r="BQN339" s="54"/>
      <c r="BQO339" s="54"/>
      <c r="BQP339" s="54"/>
      <c r="BQQ339" s="54"/>
      <c r="BQR339" s="54"/>
      <c r="BQS339" s="54"/>
      <c r="BQT339" s="54"/>
      <c r="BQU339" s="54"/>
      <c r="BQV339" s="54"/>
      <c r="BQW339" s="54"/>
      <c r="BQX339" s="54"/>
      <c r="BQY339" s="54"/>
      <c r="BQZ339" s="54"/>
      <c r="BRA339" s="54"/>
      <c r="BRB339" s="54"/>
      <c r="BRC339" s="54"/>
      <c r="BRD339" s="54"/>
      <c r="BRE339" s="54"/>
      <c r="BRF339" s="54"/>
      <c r="BRG339" s="54"/>
      <c r="BRH339" s="54"/>
      <c r="BRI339" s="54"/>
      <c r="BRJ339" s="54"/>
      <c r="BRK339" s="54"/>
      <c r="BRL339" s="54"/>
      <c r="BRM339" s="54"/>
      <c r="BRN339" s="54"/>
      <c r="BRO339" s="54"/>
      <c r="BRP339" s="54"/>
      <c r="BRQ339" s="54"/>
      <c r="BRR339" s="54"/>
      <c r="BRS339" s="54"/>
      <c r="BRT339" s="54"/>
      <c r="BRU339" s="54"/>
      <c r="BRV339" s="54"/>
      <c r="BRW339" s="54"/>
      <c r="BRX339" s="54"/>
      <c r="BRY339" s="54"/>
      <c r="BRZ339" s="54"/>
      <c r="BSA339" s="54"/>
      <c r="BSB339" s="54"/>
      <c r="BSC339" s="54"/>
      <c r="BSD339" s="54"/>
      <c r="BSE339" s="54"/>
      <c r="BSF339" s="54"/>
      <c r="BSG339" s="54"/>
      <c r="BSH339" s="54"/>
      <c r="BSI339" s="54"/>
      <c r="BSJ339" s="54"/>
      <c r="BSK339" s="54"/>
      <c r="BSL339" s="54"/>
      <c r="BSM339" s="54"/>
      <c r="BSN339" s="54"/>
      <c r="BSO339" s="54"/>
      <c r="BSP339" s="54"/>
      <c r="BSQ339" s="54"/>
      <c r="BSR339" s="54"/>
      <c r="BSS339" s="54"/>
      <c r="BST339" s="54"/>
      <c r="BSU339" s="54"/>
      <c r="BSV339" s="54"/>
      <c r="BSW339" s="54"/>
      <c r="BSX339" s="54"/>
      <c r="BSY339" s="54"/>
      <c r="BSZ339" s="54"/>
      <c r="BTA339" s="54"/>
      <c r="BTB339" s="54"/>
      <c r="BTC339" s="54"/>
      <c r="BTD339" s="54"/>
      <c r="BTE339" s="54"/>
      <c r="BTF339" s="54"/>
      <c r="BTG339" s="54"/>
      <c r="BTH339" s="54"/>
      <c r="BTI339" s="54"/>
      <c r="BTJ339" s="54"/>
      <c r="BTK339" s="54"/>
      <c r="BTL339" s="54"/>
      <c r="BTM339" s="54"/>
      <c r="BTN339" s="54"/>
      <c r="BTO339" s="54"/>
      <c r="BTP339" s="54"/>
      <c r="BTQ339" s="54"/>
      <c r="BTR339" s="54"/>
      <c r="BTS339" s="54"/>
      <c r="BTT339" s="54"/>
      <c r="BTU339" s="54"/>
      <c r="BTV339" s="54"/>
      <c r="BTW339" s="54"/>
      <c r="BTX339" s="54"/>
      <c r="BTY339" s="54"/>
      <c r="BTZ339" s="54"/>
      <c r="BUA339" s="54"/>
      <c r="BUB339" s="54"/>
      <c r="BUC339" s="54"/>
      <c r="BUD339" s="54"/>
      <c r="BUE339" s="54"/>
      <c r="BUF339" s="54"/>
      <c r="BUG339" s="54"/>
      <c r="BUH339" s="54"/>
      <c r="BUI339" s="54"/>
      <c r="BUJ339" s="54"/>
      <c r="BUK339" s="54"/>
      <c r="BUL339" s="54"/>
      <c r="BUM339" s="54"/>
      <c r="BUN339" s="54"/>
      <c r="BUO339" s="54"/>
      <c r="BUP339" s="54"/>
      <c r="BUQ339" s="54"/>
      <c r="BUR339" s="54"/>
      <c r="BUS339" s="54"/>
      <c r="BUT339" s="54"/>
      <c r="BUU339" s="54"/>
      <c r="BUV339" s="54"/>
      <c r="BUW339" s="54"/>
      <c r="BUX339" s="54"/>
      <c r="BUY339" s="54"/>
      <c r="BUZ339" s="54"/>
      <c r="BVA339" s="54"/>
      <c r="BVB339" s="54"/>
      <c r="BVC339" s="54"/>
      <c r="BVD339" s="54"/>
      <c r="BVE339" s="54"/>
      <c r="BVF339" s="54"/>
      <c r="BVG339" s="54"/>
      <c r="BVH339" s="54"/>
      <c r="BVI339" s="54"/>
      <c r="BVJ339" s="54"/>
      <c r="BVK339" s="54"/>
      <c r="BVL339" s="54"/>
      <c r="BVM339" s="54"/>
      <c r="BVN339" s="54"/>
      <c r="BVO339" s="54"/>
      <c r="BVP339" s="54"/>
      <c r="BVQ339" s="54"/>
      <c r="BVR339" s="54"/>
      <c r="BVS339" s="54"/>
      <c r="BVT339" s="54"/>
      <c r="BVU339" s="54"/>
      <c r="BVV339" s="54"/>
      <c r="BVW339" s="54"/>
      <c r="BVX339" s="54"/>
      <c r="BVY339" s="54"/>
      <c r="BVZ339" s="54"/>
      <c r="BWA339" s="54"/>
      <c r="BWB339" s="54"/>
      <c r="BWC339" s="54"/>
      <c r="BWD339" s="54"/>
      <c r="BWE339" s="54"/>
      <c r="BWF339" s="54"/>
      <c r="BWG339" s="54"/>
      <c r="BWH339" s="54"/>
      <c r="BWI339" s="54"/>
      <c r="BWJ339" s="54"/>
      <c r="BWK339" s="54"/>
      <c r="BWL339" s="54"/>
      <c r="BWM339" s="54"/>
      <c r="BWN339" s="54"/>
      <c r="BWO339" s="54"/>
      <c r="BWP339" s="54"/>
      <c r="BWQ339" s="54"/>
      <c r="BWR339" s="54"/>
      <c r="BWS339" s="54"/>
      <c r="BWT339" s="54"/>
      <c r="BWU339" s="54"/>
      <c r="BWV339" s="54"/>
      <c r="BWW339" s="54"/>
      <c r="BWX339" s="54"/>
      <c r="BWY339" s="54"/>
      <c r="BWZ339" s="54"/>
      <c r="BXA339" s="54"/>
      <c r="BXB339" s="54"/>
      <c r="BXC339" s="54"/>
      <c r="BXD339" s="54"/>
      <c r="BXE339" s="54"/>
      <c r="BXF339" s="54"/>
      <c r="BXG339" s="54"/>
      <c r="BXH339" s="54"/>
      <c r="BXI339" s="54"/>
      <c r="BXJ339" s="54"/>
      <c r="BXK339" s="54"/>
      <c r="BXL339" s="54"/>
      <c r="BXM339" s="54"/>
      <c r="BXN339" s="54"/>
      <c r="BXO339" s="54"/>
      <c r="BXP339" s="54"/>
      <c r="BXQ339" s="54"/>
      <c r="BXR339" s="54"/>
      <c r="BXS339" s="54"/>
      <c r="BXT339" s="54"/>
      <c r="BXU339" s="54"/>
      <c r="BXV339" s="54"/>
      <c r="BXW339" s="54"/>
      <c r="BXX339" s="54"/>
      <c r="BXY339" s="54"/>
      <c r="BXZ339" s="54"/>
      <c r="BYA339" s="54"/>
      <c r="BYB339" s="54"/>
      <c r="BYC339" s="54"/>
      <c r="BYD339" s="54"/>
      <c r="BYE339" s="54"/>
      <c r="BYF339" s="54"/>
      <c r="BYG339" s="54"/>
      <c r="BYH339" s="54"/>
      <c r="BYI339" s="54"/>
      <c r="BYJ339" s="54"/>
      <c r="BYK339" s="54"/>
      <c r="BYL339" s="54"/>
      <c r="BYM339" s="54"/>
      <c r="BYN339" s="54"/>
      <c r="BYO339" s="54"/>
      <c r="BYP339" s="54"/>
      <c r="BYQ339" s="54"/>
      <c r="BYR339" s="54"/>
      <c r="BYS339" s="54"/>
      <c r="BYT339" s="54"/>
      <c r="BYU339" s="54"/>
      <c r="BYV339" s="54"/>
      <c r="BYW339" s="54"/>
      <c r="BYX339" s="54"/>
      <c r="BYY339" s="54"/>
      <c r="BYZ339" s="54"/>
      <c r="BZA339" s="54"/>
      <c r="BZB339" s="54"/>
      <c r="BZC339" s="54"/>
      <c r="BZD339" s="54"/>
      <c r="BZE339" s="54"/>
      <c r="BZF339" s="54"/>
      <c r="BZG339" s="54"/>
      <c r="BZH339" s="54"/>
      <c r="BZI339" s="54"/>
      <c r="BZJ339" s="54"/>
      <c r="BZK339" s="54"/>
      <c r="BZL339" s="54"/>
      <c r="BZM339" s="54"/>
      <c r="BZN339" s="54"/>
      <c r="BZO339" s="54"/>
      <c r="BZP339" s="54"/>
      <c r="BZQ339" s="54"/>
      <c r="BZR339" s="54"/>
      <c r="BZS339" s="54"/>
      <c r="BZT339" s="54"/>
      <c r="BZU339" s="54"/>
      <c r="BZV339" s="54"/>
      <c r="BZW339" s="54"/>
      <c r="BZX339" s="54"/>
      <c r="BZY339" s="54"/>
      <c r="BZZ339" s="54"/>
      <c r="CAA339" s="54"/>
      <c r="CAB339" s="54"/>
      <c r="CAC339" s="54"/>
      <c r="CAD339" s="54"/>
      <c r="CAE339" s="54"/>
      <c r="CAF339" s="54"/>
      <c r="CAG339" s="54"/>
      <c r="CAH339" s="54"/>
      <c r="CAI339" s="54"/>
      <c r="CAJ339" s="54"/>
      <c r="CAK339" s="54"/>
      <c r="CAL339" s="54"/>
      <c r="CAM339" s="54"/>
      <c r="CAN339" s="54"/>
      <c r="CAO339" s="54"/>
      <c r="CAP339" s="54"/>
      <c r="CAQ339" s="54"/>
      <c r="CAR339" s="54"/>
      <c r="CAS339" s="54"/>
      <c r="CAT339" s="54"/>
      <c r="CAU339" s="54"/>
      <c r="CAV339" s="54"/>
      <c r="CAW339" s="54"/>
      <c r="CAX339" s="54"/>
      <c r="CAY339" s="54"/>
      <c r="CAZ339" s="54"/>
      <c r="CBA339" s="54"/>
      <c r="CBB339" s="54"/>
      <c r="CBC339" s="54"/>
      <c r="CBD339" s="54"/>
      <c r="CBE339" s="54"/>
      <c r="CBF339" s="54"/>
      <c r="CBG339" s="54"/>
      <c r="CBH339" s="54"/>
      <c r="CBI339" s="54"/>
      <c r="CBJ339" s="54"/>
      <c r="CBK339" s="54"/>
      <c r="CBL339" s="54"/>
      <c r="CBM339" s="54"/>
      <c r="CBN339" s="54"/>
      <c r="CBO339" s="54"/>
      <c r="CBP339" s="54"/>
      <c r="CBQ339" s="54"/>
      <c r="CBR339" s="54"/>
      <c r="CBS339" s="54"/>
      <c r="CBT339" s="54"/>
      <c r="CBU339" s="54"/>
      <c r="CBV339" s="54"/>
      <c r="CBW339" s="54"/>
      <c r="CBX339" s="54"/>
      <c r="CBY339" s="54"/>
      <c r="CBZ339" s="54"/>
      <c r="CCA339" s="54"/>
      <c r="CCB339" s="54"/>
      <c r="CCC339" s="54"/>
      <c r="CCD339" s="54"/>
      <c r="CCE339" s="54"/>
      <c r="CCF339" s="54"/>
      <c r="CCG339" s="54"/>
      <c r="CCH339" s="54"/>
      <c r="CCI339" s="54"/>
      <c r="CCJ339" s="54"/>
      <c r="CCK339" s="54"/>
      <c r="CCL339" s="54"/>
      <c r="CCM339" s="54"/>
      <c r="CCN339" s="54"/>
      <c r="CCO339" s="54"/>
      <c r="CCP339" s="54"/>
      <c r="CCQ339" s="54"/>
      <c r="CCR339" s="54"/>
      <c r="CCS339" s="54"/>
      <c r="CCT339" s="54"/>
      <c r="CCU339" s="54"/>
      <c r="CCV339" s="54"/>
      <c r="CCW339" s="54"/>
      <c r="CCX339" s="54"/>
      <c r="CCY339" s="54"/>
      <c r="CCZ339" s="54"/>
      <c r="CDA339" s="54"/>
      <c r="CDB339" s="54"/>
      <c r="CDC339" s="54"/>
      <c r="CDD339" s="54"/>
      <c r="CDE339" s="54"/>
      <c r="CDF339" s="54"/>
      <c r="CDG339" s="54"/>
      <c r="CDH339" s="54"/>
      <c r="CDI339" s="54"/>
      <c r="CDJ339" s="54"/>
      <c r="CDK339" s="54"/>
      <c r="CDL339" s="54"/>
      <c r="CDM339" s="54"/>
      <c r="CDN339" s="54"/>
      <c r="CDO339" s="54"/>
      <c r="CDP339" s="54"/>
      <c r="CDQ339" s="54"/>
      <c r="CDR339" s="54"/>
      <c r="CDS339" s="54"/>
      <c r="CDT339" s="54"/>
      <c r="CDU339" s="54"/>
      <c r="CDV339" s="54"/>
      <c r="CDW339" s="54"/>
      <c r="CDX339" s="54"/>
      <c r="CDY339" s="54"/>
      <c r="CDZ339" s="54"/>
      <c r="CEA339" s="54"/>
      <c r="CEB339" s="54"/>
      <c r="CEC339" s="54"/>
      <c r="CED339" s="54"/>
      <c r="CEE339" s="54"/>
      <c r="CEF339" s="54"/>
      <c r="CEG339" s="54"/>
      <c r="CEH339" s="54"/>
      <c r="CEI339" s="54"/>
      <c r="CEJ339" s="54"/>
      <c r="CEK339" s="54"/>
      <c r="CEL339" s="54"/>
      <c r="CEM339" s="54"/>
      <c r="CEN339" s="54"/>
      <c r="CEO339" s="54"/>
      <c r="CEP339" s="54"/>
      <c r="CEQ339" s="54"/>
      <c r="CER339" s="54"/>
      <c r="CES339" s="54"/>
      <c r="CET339" s="54"/>
      <c r="CEU339" s="54"/>
      <c r="CEV339" s="54"/>
      <c r="CEW339" s="54"/>
      <c r="CEX339" s="54"/>
      <c r="CEY339" s="54"/>
      <c r="CEZ339" s="54"/>
      <c r="CFA339" s="54"/>
      <c r="CFB339" s="54"/>
      <c r="CFC339" s="54"/>
      <c r="CFD339" s="54"/>
      <c r="CFE339" s="54"/>
      <c r="CFF339" s="54"/>
      <c r="CFG339" s="54"/>
      <c r="CFH339" s="54"/>
      <c r="CFI339" s="54"/>
      <c r="CFJ339" s="54"/>
      <c r="CFK339" s="54"/>
      <c r="CFL339" s="54"/>
      <c r="CFM339" s="54"/>
      <c r="CFN339" s="54"/>
      <c r="CFO339" s="54"/>
      <c r="CFP339" s="54"/>
      <c r="CFQ339" s="54"/>
      <c r="CFR339" s="54"/>
      <c r="CFS339" s="54"/>
      <c r="CFT339" s="54"/>
      <c r="CFU339" s="54"/>
      <c r="CFV339" s="54"/>
      <c r="CFW339" s="54"/>
      <c r="CFX339" s="54"/>
      <c r="CFY339" s="54"/>
      <c r="CFZ339" s="54"/>
      <c r="CGA339" s="54"/>
      <c r="CGB339" s="54"/>
      <c r="CGC339" s="54"/>
      <c r="CGD339" s="54"/>
      <c r="CGE339" s="54"/>
      <c r="CGF339" s="54"/>
      <c r="CGG339" s="54"/>
      <c r="CGH339" s="54"/>
      <c r="CGI339" s="54"/>
      <c r="CGJ339" s="54"/>
      <c r="CGK339" s="54"/>
      <c r="CGL339" s="54"/>
      <c r="CGM339" s="54"/>
      <c r="CGN339" s="54"/>
      <c r="CGO339" s="54"/>
      <c r="CGP339" s="54"/>
      <c r="CGQ339" s="54"/>
      <c r="CGR339" s="54"/>
      <c r="CGS339" s="54"/>
      <c r="CGT339" s="54"/>
      <c r="CGU339" s="54"/>
      <c r="CGV339" s="54"/>
      <c r="CGW339" s="54"/>
      <c r="CGX339" s="54"/>
      <c r="CGY339" s="54"/>
      <c r="CGZ339" s="54"/>
      <c r="CHA339" s="54"/>
      <c r="CHB339" s="54"/>
      <c r="CHC339" s="54"/>
      <c r="CHD339" s="54"/>
      <c r="CHE339" s="54"/>
      <c r="CHF339" s="54"/>
      <c r="CHG339" s="54"/>
      <c r="CHH339" s="54"/>
      <c r="CHI339" s="54"/>
      <c r="CHJ339" s="54"/>
      <c r="CHK339" s="54"/>
      <c r="CHL339" s="54"/>
      <c r="CHM339" s="54"/>
      <c r="CHN339" s="54"/>
      <c r="CHO339" s="54"/>
      <c r="CHP339" s="54"/>
      <c r="CHQ339" s="54"/>
      <c r="CHR339" s="54"/>
      <c r="CHS339" s="54"/>
      <c r="CHT339" s="54"/>
      <c r="CHU339" s="54"/>
      <c r="CHV339" s="54"/>
      <c r="CHW339" s="54"/>
      <c r="CHX339" s="54"/>
      <c r="CHY339" s="54"/>
      <c r="CHZ339" s="54"/>
      <c r="CIA339" s="54"/>
      <c r="CIB339" s="54"/>
      <c r="CIC339" s="54"/>
      <c r="CID339" s="54"/>
      <c r="CIE339" s="54"/>
      <c r="CIF339" s="54"/>
      <c r="CIG339" s="54"/>
      <c r="CIH339" s="54"/>
      <c r="CII339" s="54"/>
      <c r="CIJ339" s="54"/>
      <c r="CIK339" s="54"/>
      <c r="CIL339" s="54"/>
      <c r="CIM339" s="54"/>
      <c r="CIN339" s="54"/>
      <c r="CIO339" s="54"/>
      <c r="CIP339" s="54"/>
      <c r="CIQ339" s="54"/>
      <c r="CIR339" s="54"/>
      <c r="CIS339" s="54"/>
      <c r="CIT339" s="54"/>
      <c r="CIU339" s="54"/>
      <c r="CIV339" s="54"/>
      <c r="CIW339" s="54"/>
      <c r="CIX339" s="54"/>
      <c r="CIY339" s="54"/>
      <c r="CIZ339" s="54"/>
      <c r="CJA339" s="54"/>
      <c r="CJB339" s="54"/>
      <c r="CJC339" s="54"/>
      <c r="CJD339" s="54"/>
      <c r="CJE339" s="54"/>
      <c r="CJF339" s="54"/>
      <c r="CJG339" s="54"/>
      <c r="CJH339" s="54"/>
      <c r="CJI339" s="54"/>
      <c r="CJJ339" s="54"/>
      <c r="CJK339" s="54"/>
      <c r="CJL339" s="54"/>
      <c r="CJM339" s="54"/>
      <c r="CJN339" s="54"/>
      <c r="CJO339" s="54"/>
      <c r="CJP339" s="54"/>
      <c r="CJQ339" s="54"/>
      <c r="CJR339" s="54"/>
      <c r="CJS339" s="54"/>
      <c r="CJT339" s="54"/>
      <c r="CJU339" s="54"/>
      <c r="CJV339" s="54"/>
      <c r="CJW339" s="54"/>
      <c r="CJX339" s="54"/>
      <c r="CJY339" s="54"/>
      <c r="CJZ339" s="54"/>
      <c r="CKA339" s="54"/>
      <c r="CKB339" s="54"/>
      <c r="CKC339" s="54"/>
      <c r="CKD339" s="54"/>
      <c r="CKE339" s="54"/>
      <c r="CKF339" s="54"/>
      <c r="CKG339" s="54"/>
      <c r="CKH339" s="54"/>
      <c r="CKI339" s="54"/>
      <c r="CKJ339" s="54"/>
      <c r="CKK339" s="54"/>
      <c r="CKL339" s="54"/>
      <c r="CKM339" s="54"/>
      <c r="CKN339" s="54"/>
      <c r="CKO339" s="54"/>
      <c r="CKP339" s="54"/>
      <c r="CKQ339" s="54"/>
      <c r="CKR339" s="54"/>
      <c r="CKS339" s="54"/>
      <c r="CKT339" s="54"/>
      <c r="CKU339" s="54"/>
      <c r="CKV339" s="54"/>
      <c r="CKW339" s="54"/>
      <c r="CKX339" s="54"/>
      <c r="CKY339" s="54"/>
      <c r="CKZ339" s="54"/>
      <c r="CLA339" s="54"/>
      <c r="CLB339" s="54"/>
      <c r="CLC339" s="54"/>
      <c r="CLD339" s="54"/>
      <c r="CLE339" s="54"/>
      <c r="CLF339" s="54"/>
      <c r="CLG339" s="54"/>
      <c r="CLH339" s="54"/>
      <c r="CLI339" s="54"/>
      <c r="CLJ339" s="54"/>
      <c r="CLK339" s="54"/>
      <c r="CLL339" s="54"/>
      <c r="CLM339" s="54"/>
      <c r="CLN339" s="54"/>
      <c r="CLO339" s="54"/>
      <c r="CLP339" s="54"/>
      <c r="CLQ339" s="54"/>
      <c r="CLR339" s="54"/>
      <c r="CLS339" s="54"/>
      <c r="CLT339" s="54"/>
      <c r="CLU339" s="54"/>
      <c r="CLV339" s="54"/>
      <c r="CLW339" s="54"/>
      <c r="CLX339" s="54"/>
      <c r="CLY339" s="54"/>
      <c r="CLZ339" s="54"/>
      <c r="CMA339" s="54"/>
      <c r="CMB339" s="54"/>
      <c r="CMC339" s="54"/>
      <c r="CMD339" s="54"/>
      <c r="CME339" s="54"/>
      <c r="CMF339" s="54"/>
      <c r="CMG339" s="54"/>
      <c r="CMH339" s="54"/>
      <c r="CMI339" s="54"/>
      <c r="CMJ339" s="54"/>
      <c r="CMK339" s="54"/>
      <c r="CML339" s="54"/>
      <c r="CMM339" s="54"/>
      <c r="CMN339" s="54"/>
      <c r="CMO339" s="54"/>
      <c r="CMP339" s="54"/>
      <c r="CMQ339" s="54"/>
      <c r="CMR339" s="54"/>
      <c r="CMS339" s="54"/>
      <c r="CMT339" s="54"/>
      <c r="CMU339" s="54"/>
      <c r="CMV339" s="54"/>
      <c r="CMW339" s="54"/>
      <c r="CMX339" s="54"/>
      <c r="CMY339" s="54"/>
      <c r="CMZ339" s="54"/>
      <c r="CNA339" s="54"/>
      <c r="CNB339" s="54"/>
      <c r="CNC339" s="54"/>
      <c r="CND339" s="54"/>
      <c r="CNE339" s="54"/>
      <c r="CNF339" s="54"/>
      <c r="CNG339" s="54"/>
      <c r="CNH339" s="54"/>
      <c r="CNI339" s="54"/>
      <c r="CNJ339" s="54"/>
      <c r="CNK339" s="54"/>
      <c r="CNL339" s="54"/>
      <c r="CNM339" s="54"/>
      <c r="CNN339" s="54"/>
      <c r="CNO339" s="54"/>
      <c r="CNP339" s="54"/>
      <c r="CNQ339" s="54"/>
      <c r="CNR339" s="54"/>
      <c r="CNS339" s="54"/>
      <c r="CNT339" s="54"/>
      <c r="CNU339" s="54"/>
      <c r="CNV339" s="54"/>
      <c r="CNW339" s="54"/>
      <c r="CNX339" s="54"/>
      <c r="CNY339" s="54"/>
      <c r="CNZ339" s="54"/>
      <c r="COA339" s="54"/>
      <c r="COB339" s="54"/>
      <c r="COC339" s="54"/>
      <c r="COD339" s="54"/>
      <c r="COE339" s="54"/>
      <c r="COF339" s="54"/>
      <c r="COG339" s="54"/>
      <c r="COH339" s="54"/>
      <c r="COI339" s="54"/>
      <c r="COJ339" s="54"/>
      <c r="COK339" s="54"/>
      <c r="COL339" s="54"/>
      <c r="COM339" s="54"/>
      <c r="CON339" s="54"/>
      <c r="COO339" s="54"/>
      <c r="COP339" s="54"/>
      <c r="COQ339" s="54"/>
      <c r="COR339" s="54"/>
      <c r="COS339" s="54"/>
      <c r="COT339" s="54"/>
      <c r="COU339" s="54"/>
      <c r="COV339" s="54"/>
      <c r="COW339" s="54"/>
      <c r="COX339" s="54"/>
      <c r="COY339" s="54"/>
      <c r="COZ339" s="54"/>
      <c r="CPA339" s="54"/>
      <c r="CPB339" s="54"/>
      <c r="CPC339" s="54"/>
      <c r="CPD339" s="54"/>
      <c r="CPE339" s="54"/>
      <c r="CPF339" s="54"/>
      <c r="CPG339" s="54"/>
      <c r="CPH339" s="54"/>
      <c r="CPI339" s="54"/>
      <c r="CPJ339" s="54"/>
      <c r="CPK339" s="54"/>
      <c r="CPL339" s="54"/>
      <c r="CPM339" s="54"/>
      <c r="CPN339" s="54"/>
      <c r="CPO339" s="54"/>
      <c r="CPP339" s="54"/>
      <c r="CPQ339" s="54"/>
      <c r="CPR339" s="54"/>
      <c r="CPS339" s="54"/>
      <c r="CPT339" s="54"/>
      <c r="CPU339" s="54"/>
      <c r="CPV339" s="54"/>
      <c r="CPW339" s="54"/>
      <c r="CPX339" s="54"/>
      <c r="CPY339" s="54"/>
      <c r="CPZ339" s="54"/>
      <c r="CQA339" s="54"/>
      <c r="CQB339" s="54"/>
      <c r="CQC339" s="54"/>
      <c r="CQD339" s="54"/>
      <c r="CQE339" s="54"/>
      <c r="CQF339" s="54"/>
      <c r="CQG339" s="54"/>
      <c r="CQH339" s="54"/>
      <c r="CQI339" s="54"/>
      <c r="CQJ339" s="54"/>
      <c r="CQK339" s="54"/>
      <c r="CQL339" s="54"/>
      <c r="CQM339" s="54"/>
      <c r="CQN339" s="54"/>
      <c r="CQO339" s="54"/>
      <c r="CQP339" s="54"/>
      <c r="CQQ339" s="54"/>
      <c r="CQR339" s="54"/>
      <c r="CQS339" s="54"/>
      <c r="CQT339" s="54"/>
      <c r="CQU339" s="54"/>
      <c r="CQV339" s="54"/>
      <c r="CQW339" s="54"/>
      <c r="CQX339" s="54"/>
      <c r="CQY339" s="54"/>
      <c r="CQZ339" s="54"/>
      <c r="CRA339" s="54"/>
      <c r="CRB339" s="54"/>
      <c r="CRC339" s="54"/>
      <c r="CRD339" s="54"/>
      <c r="CRE339" s="54"/>
      <c r="CRF339" s="54"/>
      <c r="CRG339" s="54"/>
      <c r="CRH339" s="54"/>
      <c r="CRI339" s="54"/>
      <c r="CRJ339" s="54"/>
      <c r="CRK339" s="54"/>
      <c r="CRL339" s="54"/>
      <c r="CRM339" s="54"/>
      <c r="CRN339" s="54"/>
      <c r="CRO339" s="54"/>
      <c r="CRP339" s="54"/>
      <c r="CRQ339" s="54"/>
      <c r="CRR339" s="54"/>
      <c r="CRS339" s="54"/>
      <c r="CRT339" s="54"/>
      <c r="CRU339" s="54"/>
      <c r="CRV339" s="54"/>
      <c r="CRW339" s="54"/>
      <c r="CRX339" s="54"/>
      <c r="CRY339" s="54"/>
      <c r="CRZ339" s="54"/>
      <c r="CSA339" s="54"/>
      <c r="CSB339" s="54"/>
      <c r="CSC339" s="54"/>
      <c r="CSD339" s="54"/>
      <c r="CSE339" s="54"/>
      <c r="CSF339" s="54"/>
      <c r="CSG339" s="54"/>
      <c r="CSH339" s="54"/>
      <c r="CSI339" s="54"/>
      <c r="CSJ339" s="54"/>
      <c r="CSK339" s="54"/>
      <c r="CSL339" s="54"/>
      <c r="CSM339" s="54"/>
      <c r="CSN339" s="54"/>
      <c r="CSO339" s="54"/>
      <c r="CSP339" s="54"/>
      <c r="CSQ339" s="54"/>
      <c r="CSR339" s="54"/>
      <c r="CSS339" s="54"/>
      <c r="CST339" s="54"/>
      <c r="CSU339" s="54"/>
      <c r="CSV339" s="54"/>
      <c r="CSW339" s="54"/>
      <c r="CSX339" s="54"/>
      <c r="CSY339" s="54"/>
      <c r="CSZ339" s="54"/>
      <c r="CTA339" s="54"/>
      <c r="CTB339" s="54"/>
      <c r="CTC339" s="54"/>
      <c r="CTD339" s="54"/>
      <c r="CTE339" s="54"/>
      <c r="CTF339" s="54"/>
      <c r="CTG339" s="54"/>
      <c r="CTH339" s="54"/>
      <c r="CTI339" s="54"/>
      <c r="CTJ339" s="54"/>
      <c r="CTK339" s="54"/>
      <c r="CTL339" s="54"/>
      <c r="CTM339" s="54"/>
      <c r="CTN339" s="54"/>
      <c r="CTO339" s="54"/>
      <c r="CTP339" s="54"/>
      <c r="CTQ339" s="54"/>
      <c r="CTR339" s="54"/>
      <c r="CTS339" s="54"/>
      <c r="CTT339" s="54"/>
      <c r="CTU339" s="54"/>
      <c r="CTV339" s="54"/>
      <c r="CTW339" s="54"/>
      <c r="CTX339" s="54"/>
      <c r="CTY339" s="54"/>
      <c r="CTZ339" s="54"/>
      <c r="CUA339" s="54"/>
      <c r="CUB339" s="54"/>
      <c r="CUC339" s="54"/>
      <c r="CUD339" s="54"/>
      <c r="CUE339" s="54"/>
      <c r="CUF339" s="54"/>
      <c r="CUG339" s="54"/>
      <c r="CUH339" s="54"/>
      <c r="CUI339" s="54"/>
      <c r="CUJ339" s="54"/>
      <c r="CUK339" s="54"/>
      <c r="CUL339" s="54"/>
      <c r="CUM339" s="54"/>
      <c r="CUN339" s="54"/>
      <c r="CUO339" s="54"/>
      <c r="CUP339" s="54"/>
      <c r="CUQ339" s="54"/>
      <c r="CUR339" s="54"/>
      <c r="CUS339" s="54"/>
      <c r="CUT339" s="54"/>
      <c r="CUU339" s="54"/>
      <c r="CUV339" s="54"/>
      <c r="CUW339" s="54"/>
      <c r="CUX339" s="54"/>
      <c r="CUY339" s="54"/>
      <c r="CUZ339" s="54"/>
      <c r="CVA339" s="54"/>
      <c r="CVB339" s="54"/>
      <c r="CVC339" s="54"/>
      <c r="CVD339" s="54"/>
      <c r="CVE339" s="54"/>
      <c r="CVF339" s="54"/>
      <c r="CVG339" s="54"/>
      <c r="CVH339" s="54"/>
      <c r="CVI339" s="54"/>
      <c r="CVJ339" s="54"/>
      <c r="CVK339" s="54"/>
      <c r="CVL339" s="54"/>
      <c r="CVM339" s="54"/>
      <c r="CVN339" s="54"/>
      <c r="CVO339" s="54"/>
      <c r="CVP339" s="54"/>
      <c r="CVQ339" s="54"/>
      <c r="CVR339" s="54"/>
      <c r="CVS339" s="54"/>
      <c r="CVT339" s="54"/>
      <c r="CVU339" s="54"/>
      <c r="CVV339" s="54"/>
      <c r="CVW339" s="54"/>
      <c r="CVX339" s="54"/>
      <c r="CVY339" s="54"/>
      <c r="CVZ339" s="54"/>
      <c r="CWA339" s="54"/>
      <c r="CWB339" s="54"/>
      <c r="CWC339" s="54"/>
      <c r="CWD339" s="54"/>
      <c r="CWE339" s="54"/>
      <c r="CWF339" s="54"/>
      <c r="CWG339" s="54"/>
      <c r="CWH339" s="54"/>
      <c r="CWI339" s="54"/>
      <c r="CWJ339" s="54"/>
      <c r="CWK339" s="54"/>
      <c r="CWL339" s="54"/>
      <c r="CWM339" s="54"/>
      <c r="CWN339" s="54"/>
      <c r="CWO339" s="54"/>
      <c r="CWP339" s="54"/>
      <c r="CWQ339" s="54"/>
      <c r="CWR339" s="54"/>
      <c r="CWS339" s="54"/>
      <c r="CWT339" s="54"/>
      <c r="CWU339" s="54"/>
      <c r="CWV339" s="54"/>
      <c r="CWW339" s="54"/>
      <c r="CWX339" s="54"/>
      <c r="CWY339" s="54"/>
      <c r="CWZ339" s="54"/>
      <c r="CXA339" s="54"/>
      <c r="CXB339" s="54"/>
      <c r="CXC339" s="54"/>
      <c r="CXD339" s="54"/>
      <c r="CXE339" s="54"/>
      <c r="CXF339" s="54"/>
      <c r="CXG339" s="54"/>
      <c r="CXH339" s="54"/>
      <c r="CXI339" s="54"/>
      <c r="CXJ339" s="54"/>
      <c r="CXK339" s="54"/>
      <c r="CXL339" s="54"/>
      <c r="CXM339" s="54"/>
      <c r="CXN339" s="54"/>
      <c r="CXO339" s="54"/>
      <c r="CXP339" s="54"/>
      <c r="CXQ339" s="54"/>
      <c r="CXR339" s="54"/>
      <c r="CXS339" s="54"/>
      <c r="CXT339" s="54"/>
      <c r="CXU339" s="54"/>
      <c r="CXV339" s="54"/>
      <c r="CXW339" s="54"/>
      <c r="CXX339" s="54"/>
      <c r="CXY339" s="54"/>
      <c r="CXZ339" s="54"/>
      <c r="CYA339" s="54"/>
      <c r="CYB339" s="54"/>
      <c r="CYC339" s="54"/>
      <c r="CYD339" s="54"/>
      <c r="CYE339" s="54"/>
      <c r="CYF339" s="54"/>
      <c r="CYG339" s="54"/>
      <c r="CYH339" s="54"/>
      <c r="CYI339" s="54"/>
      <c r="CYJ339" s="54"/>
      <c r="CYK339" s="54"/>
      <c r="CYL339" s="54"/>
      <c r="CYM339" s="54"/>
      <c r="CYN339" s="54"/>
      <c r="CYO339" s="54"/>
      <c r="CYP339" s="54"/>
      <c r="CYQ339" s="54"/>
      <c r="CYR339" s="54"/>
      <c r="CYS339" s="54"/>
      <c r="CYT339" s="54"/>
      <c r="CYU339" s="54"/>
      <c r="CYV339" s="54"/>
      <c r="CYW339" s="54"/>
      <c r="CYX339" s="54"/>
      <c r="CYY339" s="54"/>
      <c r="CYZ339" s="54"/>
      <c r="CZA339" s="54"/>
      <c r="CZB339" s="54"/>
      <c r="CZC339" s="54"/>
      <c r="CZD339" s="54"/>
      <c r="CZE339" s="54"/>
      <c r="CZF339" s="54"/>
      <c r="CZG339" s="54"/>
      <c r="CZH339" s="54"/>
      <c r="CZI339" s="54"/>
      <c r="CZJ339" s="54"/>
      <c r="CZK339" s="54"/>
      <c r="CZL339" s="54"/>
      <c r="CZM339" s="54"/>
      <c r="CZN339" s="54"/>
      <c r="CZO339" s="54"/>
      <c r="CZP339" s="54"/>
      <c r="CZQ339" s="54"/>
      <c r="CZR339" s="54"/>
      <c r="CZS339" s="54"/>
      <c r="CZT339" s="54"/>
      <c r="CZU339" s="54"/>
      <c r="CZV339" s="54"/>
      <c r="CZW339" s="54"/>
      <c r="CZX339" s="54"/>
      <c r="CZY339" s="54"/>
      <c r="CZZ339" s="54"/>
      <c r="DAA339" s="54"/>
      <c r="DAB339" s="54"/>
      <c r="DAC339" s="54"/>
      <c r="DAD339" s="54"/>
      <c r="DAE339" s="54"/>
      <c r="DAF339" s="54"/>
      <c r="DAG339" s="54"/>
      <c r="DAH339" s="54"/>
      <c r="DAI339" s="54"/>
      <c r="DAJ339" s="54"/>
      <c r="DAK339" s="54"/>
      <c r="DAL339" s="54"/>
      <c r="DAM339" s="54"/>
      <c r="DAN339" s="54"/>
      <c r="DAO339" s="54"/>
      <c r="DAP339" s="54"/>
      <c r="DAQ339" s="54"/>
      <c r="DAR339" s="54"/>
      <c r="DAS339" s="54"/>
      <c r="DAT339" s="54"/>
      <c r="DAU339" s="54"/>
      <c r="DAV339" s="54"/>
      <c r="DAW339" s="54"/>
      <c r="DAX339" s="54"/>
      <c r="DAY339" s="54"/>
      <c r="DAZ339" s="54"/>
      <c r="DBA339" s="54"/>
      <c r="DBB339" s="54"/>
      <c r="DBC339" s="54"/>
      <c r="DBD339" s="54"/>
      <c r="DBE339" s="54"/>
      <c r="DBF339" s="54"/>
      <c r="DBG339" s="54"/>
      <c r="DBH339" s="54"/>
      <c r="DBI339" s="54"/>
      <c r="DBJ339" s="54"/>
      <c r="DBK339" s="54"/>
      <c r="DBL339" s="54"/>
      <c r="DBM339" s="54"/>
      <c r="DBN339" s="54"/>
      <c r="DBO339" s="54"/>
      <c r="DBP339" s="54"/>
      <c r="DBQ339" s="54"/>
      <c r="DBR339" s="54"/>
      <c r="DBS339" s="54"/>
      <c r="DBT339" s="54"/>
      <c r="DBU339" s="54"/>
      <c r="DBV339" s="54"/>
      <c r="DBW339" s="54"/>
      <c r="DBX339" s="54"/>
      <c r="DBY339" s="54"/>
      <c r="DBZ339" s="54"/>
      <c r="DCA339" s="54"/>
      <c r="DCB339" s="54"/>
      <c r="DCC339" s="54"/>
      <c r="DCD339" s="54"/>
      <c r="DCE339" s="54"/>
      <c r="DCF339" s="54"/>
      <c r="DCG339" s="54"/>
      <c r="DCH339" s="54"/>
      <c r="DCI339" s="54"/>
      <c r="DCJ339" s="54"/>
      <c r="DCK339" s="54"/>
      <c r="DCL339" s="54"/>
      <c r="DCM339" s="54"/>
      <c r="DCN339" s="54"/>
      <c r="DCO339" s="54"/>
      <c r="DCP339" s="54"/>
      <c r="DCQ339" s="54"/>
      <c r="DCR339" s="54"/>
      <c r="DCS339" s="54"/>
      <c r="DCT339" s="54"/>
      <c r="DCU339" s="54"/>
      <c r="DCV339" s="54"/>
      <c r="DCW339" s="54"/>
      <c r="DCX339" s="54"/>
      <c r="DCY339" s="54"/>
      <c r="DCZ339" s="54"/>
      <c r="DDA339" s="54"/>
      <c r="DDB339" s="54"/>
      <c r="DDC339" s="54"/>
      <c r="DDD339" s="54"/>
      <c r="DDE339" s="54"/>
      <c r="DDF339" s="54"/>
      <c r="DDG339" s="54"/>
      <c r="DDH339" s="54"/>
      <c r="DDI339" s="54"/>
      <c r="DDJ339" s="54"/>
      <c r="DDK339" s="54"/>
      <c r="DDL339" s="54"/>
      <c r="DDM339" s="54"/>
      <c r="DDN339" s="54"/>
      <c r="DDO339" s="54"/>
      <c r="DDP339" s="54"/>
      <c r="DDQ339" s="54"/>
      <c r="DDR339" s="54"/>
      <c r="DDS339" s="54"/>
      <c r="DDT339" s="54"/>
      <c r="DDU339" s="54"/>
      <c r="DDV339" s="54"/>
      <c r="DDW339" s="54"/>
      <c r="DDX339" s="54"/>
      <c r="DDY339" s="54"/>
      <c r="DDZ339" s="54"/>
      <c r="DEA339" s="54"/>
      <c r="DEB339" s="54"/>
      <c r="DEC339" s="54"/>
      <c r="DED339" s="54"/>
      <c r="DEE339" s="54"/>
      <c r="DEF339" s="54"/>
      <c r="DEG339" s="54"/>
      <c r="DEH339" s="54"/>
      <c r="DEI339" s="54"/>
      <c r="DEJ339" s="54"/>
      <c r="DEK339" s="54"/>
      <c r="DEL339" s="54"/>
      <c r="DEM339" s="54"/>
      <c r="DEN339" s="54"/>
      <c r="DEO339" s="54"/>
      <c r="DEP339" s="54"/>
      <c r="DEQ339" s="54"/>
      <c r="DER339" s="54"/>
      <c r="DES339" s="54"/>
      <c r="DET339" s="54"/>
      <c r="DEU339" s="54"/>
      <c r="DEV339" s="54"/>
      <c r="DEW339" s="54"/>
      <c r="DEX339" s="54"/>
      <c r="DEY339" s="54"/>
      <c r="DEZ339" s="54"/>
      <c r="DFA339" s="54"/>
      <c r="DFB339" s="54"/>
      <c r="DFC339" s="54"/>
      <c r="DFD339" s="54"/>
      <c r="DFE339" s="54"/>
      <c r="DFF339" s="54"/>
      <c r="DFG339" s="54"/>
      <c r="DFH339" s="54"/>
      <c r="DFI339" s="54"/>
      <c r="DFJ339" s="54"/>
      <c r="DFK339" s="54"/>
      <c r="DFL339" s="54"/>
      <c r="DFM339" s="54"/>
      <c r="DFN339" s="54"/>
      <c r="DFO339" s="54"/>
      <c r="DFP339" s="54"/>
      <c r="DFQ339" s="54"/>
      <c r="DFR339" s="54"/>
      <c r="DFS339" s="54"/>
      <c r="DFT339" s="54"/>
      <c r="DFU339" s="54"/>
      <c r="DFV339" s="54"/>
      <c r="DFW339" s="54"/>
      <c r="DFX339" s="54"/>
      <c r="DFY339" s="54"/>
      <c r="DFZ339" s="54"/>
      <c r="DGA339" s="54"/>
      <c r="DGB339" s="54"/>
      <c r="DGC339" s="54"/>
      <c r="DGD339" s="54"/>
      <c r="DGE339" s="54"/>
      <c r="DGF339" s="54"/>
      <c r="DGG339" s="54"/>
      <c r="DGH339" s="54"/>
      <c r="DGI339" s="54"/>
      <c r="DGJ339" s="54"/>
      <c r="DGK339" s="54"/>
      <c r="DGL339" s="54"/>
      <c r="DGM339" s="54"/>
      <c r="DGN339" s="54"/>
      <c r="DGO339" s="54"/>
      <c r="DGP339" s="54"/>
      <c r="DGQ339" s="54"/>
      <c r="DGR339" s="54"/>
      <c r="DGS339" s="54"/>
      <c r="DGT339" s="54"/>
      <c r="DGU339" s="54"/>
      <c r="DGV339" s="54"/>
      <c r="DGW339" s="54"/>
      <c r="DGX339" s="54"/>
      <c r="DGY339" s="54"/>
      <c r="DGZ339" s="54"/>
      <c r="DHA339" s="54"/>
      <c r="DHB339" s="54"/>
      <c r="DHC339" s="54"/>
      <c r="DHD339" s="54"/>
      <c r="DHE339" s="54"/>
      <c r="DHF339" s="54"/>
      <c r="DHG339" s="54"/>
      <c r="DHH339" s="54"/>
      <c r="DHI339" s="54"/>
      <c r="DHJ339" s="54"/>
      <c r="DHK339" s="54"/>
      <c r="DHL339" s="54"/>
      <c r="DHM339" s="54"/>
      <c r="DHN339" s="54"/>
      <c r="DHO339" s="54"/>
      <c r="DHP339" s="54"/>
      <c r="DHQ339" s="54"/>
      <c r="DHR339" s="54"/>
      <c r="DHS339" s="54"/>
      <c r="DHT339" s="54"/>
      <c r="DHU339" s="54"/>
      <c r="DHV339" s="54"/>
      <c r="DHW339" s="54"/>
      <c r="DHX339" s="54"/>
      <c r="DHY339" s="54"/>
      <c r="DHZ339" s="54"/>
      <c r="DIA339" s="54"/>
      <c r="DIB339" s="54"/>
      <c r="DIC339" s="54"/>
      <c r="DID339" s="54"/>
      <c r="DIE339" s="54"/>
      <c r="DIF339" s="54"/>
      <c r="DIG339" s="54"/>
      <c r="DIH339" s="54"/>
      <c r="DII339" s="54"/>
      <c r="DIJ339" s="54"/>
      <c r="DIK339" s="54"/>
      <c r="DIL339" s="54"/>
      <c r="DIM339" s="54"/>
      <c r="DIN339" s="54"/>
      <c r="DIO339" s="54"/>
      <c r="DIP339" s="54"/>
      <c r="DIQ339" s="54"/>
      <c r="DIR339" s="54"/>
      <c r="DIS339" s="54"/>
      <c r="DIT339" s="54"/>
      <c r="DIU339" s="54"/>
      <c r="DIV339" s="54"/>
      <c r="DIW339" s="54"/>
      <c r="DIX339" s="54"/>
      <c r="DIY339" s="54"/>
      <c r="DIZ339" s="54"/>
      <c r="DJA339" s="54"/>
      <c r="DJB339" s="54"/>
      <c r="DJC339" s="54"/>
      <c r="DJD339" s="54"/>
      <c r="DJE339" s="54"/>
      <c r="DJF339" s="54"/>
      <c r="DJG339" s="54"/>
      <c r="DJH339" s="54"/>
      <c r="DJI339" s="54"/>
      <c r="DJJ339" s="54"/>
      <c r="DJK339" s="54"/>
      <c r="DJL339" s="54"/>
      <c r="DJM339" s="54"/>
      <c r="DJN339" s="54"/>
      <c r="DJO339" s="54"/>
      <c r="DJP339" s="54"/>
      <c r="DJQ339" s="54"/>
      <c r="DJR339" s="54"/>
      <c r="DJS339" s="54"/>
      <c r="DJT339" s="54"/>
      <c r="DJU339" s="54"/>
      <c r="DJV339" s="54"/>
      <c r="DJW339" s="54"/>
      <c r="DJX339" s="54"/>
      <c r="DJY339" s="54"/>
      <c r="DJZ339" s="54"/>
      <c r="DKA339" s="54"/>
      <c r="DKB339" s="54"/>
      <c r="DKC339" s="54"/>
      <c r="DKD339" s="54"/>
      <c r="DKE339" s="54"/>
      <c r="DKF339" s="54"/>
      <c r="DKG339" s="54"/>
      <c r="DKH339" s="54"/>
      <c r="DKI339" s="54"/>
      <c r="DKJ339" s="54"/>
      <c r="DKK339" s="54"/>
      <c r="DKL339" s="54"/>
      <c r="DKM339" s="54"/>
      <c r="DKN339" s="54"/>
      <c r="DKO339" s="54"/>
      <c r="DKP339" s="54"/>
      <c r="DKQ339" s="54"/>
      <c r="DKR339" s="54"/>
      <c r="DKS339" s="54"/>
      <c r="DKT339" s="54"/>
      <c r="DKU339" s="54"/>
      <c r="DKV339" s="54"/>
      <c r="DKW339" s="54"/>
      <c r="DKX339" s="54"/>
      <c r="DKY339" s="54"/>
      <c r="DKZ339" s="54"/>
      <c r="DLA339" s="54"/>
      <c r="DLB339" s="54"/>
      <c r="DLC339" s="54"/>
      <c r="DLD339" s="54"/>
      <c r="DLE339" s="54"/>
      <c r="DLF339" s="54"/>
      <c r="DLG339" s="54"/>
      <c r="DLH339" s="54"/>
      <c r="DLI339" s="54"/>
      <c r="DLJ339" s="54"/>
      <c r="DLK339" s="54"/>
      <c r="DLL339" s="54"/>
      <c r="DLM339" s="54"/>
      <c r="DLN339" s="54"/>
      <c r="DLO339" s="54"/>
      <c r="DLP339" s="54"/>
      <c r="DLQ339" s="54"/>
      <c r="DLR339" s="54"/>
      <c r="DLS339" s="54"/>
      <c r="DLT339" s="54"/>
      <c r="DLU339" s="54"/>
      <c r="DLV339" s="54"/>
      <c r="DLW339" s="54"/>
      <c r="DLX339" s="54"/>
      <c r="DLY339" s="54"/>
      <c r="DLZ339" s="54"/>
      <c r="DMA339" s="54"/>
      <c r="DMB339" s="54"/>
      <c r="DMC339" s="54"/>
      <c r="DMD339" s="54"/>
      <c r="DME339" s="54"/>
      <c r="DMF339" s="54"/>
      <c r="DMG339" s="54"/>
      <c r="DMH339" s="54"/>
      <c r="DMI339" s="54"/>
      <c r="DMJ339" s="54"/>
      <c r="DMK339" s="54"/>
      <c r="DML339" s="54"/>
      <c r="DMM339" s="54"/>
      <c r="DMN339" s="54"/>
      <c r="DMO339" s="54"/>
      <c r="DMP339" s="54"/>
      <c r="DMQ339" s="54"/>
      <c r="DMR339" s="54"/>
      <c r="DMS339" s="54"/>
      <c r="DMT339" s="54"/>
      <c r="DMU339" s="54"/>
      <c r="DMV339" s="54"/>
      <c r="DMW339" s="54"/>
      <c r="DMX339" s="54"/>
      <c r="DMY339" s="54"/>
      <c r="DMZ339" s="54"/>
      <c r="DNA339" s="54"/>
      <c r="DNB339" s="54"/>
      <c r="DNC339" s="54"/>
      <c r="DND339" s="54"/>
      <c r="DNE339" s="54"/>
      <c r="DNF339" s="54"/>
      <c r="DNG339" s="54"/>
      <c r="DNH339" s="54"/>
      <c r="DNI339" s="54"/>
      <c r="DNJ339" s="54"/>
      <c r="DNK339" s="54"/>
      <c r="DNL339" s="54"/>
      <c r="DNM339" s="54"/>
      <c r="DNN339" s="54"/>
      <c r="DNO339" s="54"/>
      <c r="DNP339" s="54"/>
      <c r="DNQ339" s="54"/>
      <c r="DNR339" s="54"/>
      <c r="DNS339" s="54"/>
      <c r="DNT339" s="54"/>
      <c r="DNU339" s="54"/>
      <c r="DNV339" s="54"/>
      <c r="DNW339" s="54"/>
      <c r="DNX339" s="54"/>
      <c r="DNY339" s="54"/>
      <c r="DNZ339" s="54"/>
      <c r="DOA339" s="54"/>
      <c r="DOB339" s="54"/>
      <c r="DOC339" s="54"/>
      <c r="DOD339" s="54"/>
      <c r="DOE339" s="54"/>
      <c r="DOF339" s="54"/>
      <c r="DOG339" s="54"/>
      <c r="DOH339" s="54"/>
      <c r="DOI339" s="54"/>
      <c r="DOJ339" s="54"/>
      <c r="DOK339" s="54"/>
      <c r="DOL339" s="54"/>
      <c r="DOM339" s="54"/>
      <c r="DON339" s="54"/>
      <c r="DOO339" s="54"/>
      <c r="DOP339" s="54"/>
      <c r="DOQ339" s="54"/>
      <c r="DOR339" s="54"/>
      <c r="DOS339" s="54"/>
      <c r="DOT339" s="54"/>
      <c r="DOU339" s="54"/>
      <c r="DOV339" s="54"/>
      <c r="DOW339" s="54"/>
      <c r="DOX339" s="54"/>
      <c r="DOY339" s="54"/>
      <c r="DOZ339" s="54"/>
      <c r="DPA339" s="54"/>
      <c r="DPB339" s="54"/>
      <c r="DPC339" s="54"/>
      <c r="DPD339" s="54"/>
      <c r="DPE339" s="54"/>
      <c r="DPF339" s="54"/>
      <c r="DPG339" s="54"/>
      <c r="DPH339" s="54"/>
      <c r="DPI339" s="54"/>
      <c r="DPJ339" s="54"/>
      <c r="DPK339" s="54"/>
      <c r="DPL339" s="54"/>
      <c r="DPM339" s="54"/>
      <c r="DPN339" s="54"/>
      <c r="DPO339" s="54"/>
      <c r="DPP339" s="54"/>
      <c r="DPQ339" s="54"/>
      <c r="DPR339" s="54"/>
      <c r="DPS339" s="54"/>
      <c r="DPT339" s="54"/>
      <c r="DPU339" s="54"/>
      <c r="DPV339" s="54"/>
      <c r="DPW339" s="54"/>
      <c r="DPX339" s="54"/>
      <c r="DPY339" s="54"/>
      <c r="DPZ339" s="54"/>
      <c r="DQA339" s="54"/>
      <c r="DQB339" s="54"/>
      <c r="DQC339" s="54"/>
      <c r="DQD339" s="54"/>
      <c r="DQE339" s="54"/>
      <c r="DQF339" s="54"/>
      <c r="DQG339" s="54"/>
      <c r="DQH339" s="54"/>
      <c r="DQI339" s="54"/>
      <c r="DQJ339" s="54"/>
      <c r="DQK339" s="54"/>
      <c r="DQL339" s="54"/>
      <c r="DQM339" s="54"/>
      <c r="DQN339" s="54"/>
      <c r="DQO339" s="54"/>
      <c r="DQP339" s="54"/>
      <c r="DQQ339" s="54"/>
      <c r="DQR339" s="54"/>
      <c r="DQS339" s="54"/>
      <c r="DQT339" s="54"/>
      <c r="DQU339" s="54"/>
      <c r="DQV339" s="54"/>
      <c r="DQW339" s="54"/>
      <c r="DQX339" s="54"/>
      <c r="DQY339" s="54"/>
      <c r="DQZ339" s="54"/>
      <c r="DRA339" s="54"/>
      <c r="DRB339" s="54"/>
      <c r="DRC339" s="54"/>
      <c r="DRD339" s="54"/>
      <c r="DRE339" s="54"/>
      <c r="DRF339" s="54"/>
      <c r="DRG339" s="54"/>
      <c r="DRH339" s="54"/>
      <c r="DRI339" s="54"/>
      <c r="DRJ339" s="54"/>
      <c r="DRK339" s="54"/>
      <c r="DRL339" s="54"/>
      <c r="DRM339" s="54"/>
      <c r="DRN339" s="54"/>
      <c r="DRO339" s="54"/>
      <c r="DRP339" s="54"/>
      <c r="DRQ339" s="54"/>
      <c r="DRR339" s="54"/>
      <c r="DRS339" s="54"/>
      <c r="DRT339" s="54"/>
      <c r="DRU339" s="54"/>
      <c r="DRV339" s="54"/>
      <c r="DRW339" s="54"/>
      <c r="DRX339" s="54"/>
      <c r="DRY339" s="54"/>
      <c r="DRZ339" s="54"/>
      <c r="DSA339" s="54"/>
      <c r="DSB339" s="54"/>
      <c r="DSC339" s="54"/>
      <c r="DSD339" s="54"/>
      <c r="DSE339" s="54"/>
      <c r="DSF339" s="54"/>
      <c r="DSG339" s="54"/>
      <c r="DSH339" s="54"/>
      <c r="DSI339" s="54"/>
      <c r="DSJ339" s="54"/>
      <c r="DSK339" s="54"/>
      <c r="DSL339" s="54"/>
      <c r="DSM339" s="54"/>
      <c r="DSN339" s="54"/>
      <c r="DSO339" s="54"/>
      <c r="DSP339" s="54"/>
      <c r="DSQ339" s="54"/>
      <c r="DSR339" s="54"/>
      <c r="DSS339" s="54"/>
      <c r="DST339" s="54"/>
      <c r="DSU339" s="54"/>
      <c r="DSV339" s="54"/>
      <c r="DSW339" s="54"/>
      <c r="DSX339" s="54"/>
      <c r="DSY339" s="54"/>
      <c r="DSZ339" s="54"/>
      <c r="DTA339" s="54"/>
      <c r="DTB339" s="54"/>
      <c r="DTC339" s="54"/>
      <c r="DTD339" s="54"/>
      <c r="DTE339" s="54"/>
      <c r="DTF339" s="54"/>
      <c r="DTG339" s="54"/>
      <c r="DTH339" s="54"/>
      <c r="DTI339" s="54"/>
      <c r="DTJ339" s="54"/>
      <c r="DTK339" s="54"/>
      <c r="DTL339" s="54"/>
      <c r="DTM339" s="54"/>
      <c r="DTN339" s="54"/>
      <c r="DTO339" s="54"/>
      <c r="DTP339" s="54"/>
      <c r="DTQ339" s="54"/>
      <c r="DTR339" s="54"/>
      <c r="DTS339" s="54"/>
      <c r="DTT339" s="54"/>
      <c r="DTU339" s="54"/>
      <c r="DTV339" s="54"/>
      <c r="DTW339" s="54"/>
      <c r="DTX339" s="54"/>
      <c r="DTY339" s="54"/>
      <c r="DTZ339" s="54"/>
      <c r="DUA339" s="54"/>
      <c r="DUB339" s="54"/>
      <c r="DUC339" s="54"/>
      <c r="DUD339" s="54"/>
      <c r="DUE339" s="54"/>
      <c r="DUF339" s="54"/>
      <c r="DUG339" s="54"/>
      <c r="DUH339" s="54"/>
      <c r="DUI339" s="54"/>
      <c r="DUJ339" s="54"/>
      <c r="DUK339" s="54"/>
      <c r="DUL339" s="54"/>
      <c r="DUM339" s="54"/>
      <c r="DUN339" s="54"/>
      <c r="DUO339" s="54"/>
      <c r="DUP339" s="54"/>
      <c r="DUQ339" s="54"/>
      <c r="DUR339" s="54"/>
      <c r="DUS339" s="54"/>
      <c r="DUT339" s="54"/>
      <c r="DUU339" s="54"/>
      <c r="DUV339" s="54"/>
      <c r="DUW339" s="54"/>
      <c r="DUX339" s="54"/>
      <c r="DUY339" s="54"/>
      <c r="DUZ339" s="54"/>
      <c r="DVA339" s="54"/>
      <c r="DVB339" s="54"/>
      <c r="DVC339" s="54"/>
      <c r="DVD339" s="54"/>
      <c r="DVE339" s="54"/>
      <c r="DVF339" s="54"/>
      <c r="DVG339" s="54"/>
      <c r="DVH339" s="54"/>
      <c r="DVI339" s="54"/>
      <c r="DVJ339" s="54"/>
      <c r="DVK339" s="54"/>
      <c r="DVL339" s="54"/>
      <c r="DVM339" s="54"/>
      <c r="DVN339" s="54"/>
      <c r="DVO339" s="54"/>
      <c r="DVP339" s="54"/>
      <c r="DVQ339" s="54"/>
      <c r="DVR339" s="54"/>
      <c r="DVS339" s="54"/>
      <c r="DVT339" s="54"/>
      <c r="DVU339" s="54"/>
      <c r="DVV339" s="54"/>
      <c r="DVW339" s="54"/>
      <c r="DVX339" s="54"/>
      <c r="DVY339" s="54"/>
      <c r="DVZ339" s="54"/>
      <c r="DWA339" s="54"/>
      <c r="DWB339" s="54"/>
      <c r="DWC339" s="54"/>
      <c r="DWD339" s="54"/>
      <c r="DWE339" s="54"/>
      <c r="DWF339" s="54"/>
      <c r="DWG339" s="54"/>
      <c r="DWH339" s="54"/>
      <c r="DWI339" s="54"/>
      <c r="DWJ339" s="54"/>
      <c r="DWK339" s="54"/>
      <c r="DWL339" s="54"/>
      <c r="DWM339" s="54"/>
      <c r="DWN339" s="54"/>
      <c r="DWO339" s="54"/>
      <c r="DWP339" s="54"/>
      <c r="DWQ339" s="54"/>
      <c r="DWR339" s="54"/>
      <c r="DWS339" s="54"/>
      <c r="DWT339" s="54"/>
      <c r="DWU339" s="54"/>
      <c r="DWV339" s="54"/>
      <c r="DWW339" s="54"/>
      <c r="DWX339" s="54"/>
      <c r="DWY339" s="54"/>
      <c r="DWZ339" s="54"/>
      <c r="DXA339" s="54"/>
      <c r="DXB339" s="54"/>
      <c r="DXC339" s="54"/>
      <c r="DXD339" s="54"/>
      <c r="DXE339" s="54"/>
      <c r="DXF339" s="54"/>
      <c r="DXG339" s="54"/>
      <c r="DXH339" s="54"/>
      <c r="DXI339" s="54"/>
      <c r="DXJ339" s="54"/>
      <c r="DXK339" s="54"/>
      <c r="DXL339" s="54"/>
      <c r="DXM339" s="54"/>
      <c r="DXN339" s="54"/>
      <c r="DXO339" s="54"/>
      <c r="DXP339" s="54"/>
      <c r="DXQ339" s="54"/>
      <c r="DXR339" s="54"/>
      <c r="DXS339" s="54"/>
      <c r="DXT339" s="54"/>
      <c r="DXU339" s="54"/>
      <c r="DXV339" s="54"/>
      <c r="DXW339" s="54"/>
      <c r="DXX339" s="54"/>
      <c r="DXY339" s="54"/>
      <c r="DXZ339" s="54"/>
      <c r="DYA339" s="54"/>
      <c r="DYB339" s="54"/>
      <c r="DYC339" s="54"/>
      <c r="DYD339" s="54"/>
      <c r="DYE339" s="54"/>
      <c r="DYF339" s="54"/>
      <c r="DYG339" s="54"/>
      <c r="DYH339" s="54"/>
      <c r="DYI339" s="54"/>
      <c r="DYJ339" s="54"/>
      <c r="DYK339" s="54"/>
      <c r="DYL339" s="54"/>
      <c r="DYM339" s="54"/>
      <c r="DYN339" s="54"/>
      <c r="DYO339" s="54"/>
      <c r="DYP339" s="54"/>
      <c r="DYQ339" s="54"/>
      <c r="DYR339" s="54"/>
      <c r="DYS339" s="54"/>
      <c r="DYT339" s="54"/>
      <c r="DYU339" s="54"/>
      <c r="DYV339" s="54"/>
      <c r="DYW339" s="54"/>
      <c r="DYX339" s="54"/>
      <c r="DYY339" s="54"/>
      <c r="DYZ339" s="54"/>
      <c r="DZA339" s="54"/>
      <c r="DZB339" s="54"/>
      <c r="DZC339" s="54"/>
      <c r="DZD339" s="54"/>
      <c r="DZE339" s="54"/>
      <c r="DZF339" s="54"/>
      <c r="DZG339" s="54"/>
      <c r="DZH339" s="54"/>
      <c r="DZI339" s="54"/>
      <c r="DZJ339" s="54"/>
      <c r="DZK339" s="54"/>
      <c r="DZL339" s="54"/>
      <c r="DZM339" s="54"/>
      <c r="DZN339" s="54"/>
      <c r="DZO339" s="54"/>
      <c r="DZP339" s="54"/>
      <c r="DZQ339" s="54"/>
      <c r="DZR339" s="54"/>
      <c r="DZS339" s="54"/>
      <c r="DZT339" s="54"/>
      <c r="DZU339" s="54"/>
      <c r="DZV339" s="54"/>
      <c r="DZW339" s="54"/>
      <c r="DZX339" s="54"/>
      <c r="DZY339" s="54"/>
      <c r="DZZ339" s="54"/>
      <c r="EAA339" s="54"/>
      <c r="EAB339" s="54"/>
      <c r="EAC339" s="54"/>
      <c r="EAD339" s="54"/>
      <c r="EAE339" s="54"/>
      <c r="EAF339" s="54"/>
      <c r="EAG339" s="54"/>
      <c r="EAH339" s="54"/>
      <c r="EAI339" s="54"/>
      <c r="EAJ339" s="54"/>
      <c r="EAK339" s="54"/>
      <c r="EAL339" s="54"/>
      <c r="EAM339" s="54"/>
      <c r="EAN339" s="54"/>
      <c r="EAO339" s="54"/>
      <c r="EAP339" s="54"/>
      <c r="EAQ339" s="54"/>
      <c r="EAR339" s="54"/>
      <c r="EAS339" s="54"/>
      <c r="EAT339" s="54"/>
      <c r="EAU339" s="54"/>
      <c r="EAV339" s="54"/>
      <c r="EAW339" s="54"/>
      <c r="EAX339" s="54"/>
      <c r="EAY339" s="54"/>
      <c r="EAZ339" s="54"/>
      <c r="EBA339" s="54"/>
      <c r="EBB339" s="54"/>
      <c r="EBC339" s="54"/>
      <c r="EBD339" s="54"/>
      <c r="EBE339" s="54"/>
      <c r="EBF339" s="54"/>
      <c r="EBG339" s="54"/>
      <c r="EBH339" s="54"/>
      <c r="EBI339" s="54"/>
      <c r="EBJ339" s="54"/>
      <c r="EBK339" s="54"/>
      <c r="EBL339" s="54"/>
      <c r="EBM339" s="54"/>
      <c r="EBN339" s="54"/>
      <c r="EBO339" s="54"/>
      <c r="EBP339" s="54"/>
      <c r="EBQ339" s="54"/>
      <c r="EBR339" s="54"/>
      <c r="EBS339" s="54"/>
      <c r="EBT339" s="54"/>
      <c r="EBU339" s="54"/>
      <c r="EBV339" s="54"/>
      <c r="EBW339" s="54"/>
      <c r="EBX339" s="54"/>
      <c r="EBY339" s="54"/>
      <c r="EBZ339" s="54"/>
      <c r="ECA339" s="54"/>
      <c r="ECB339" s="54"/>
      <c r="ECC339" s="54"/>
      <c r="ECD339" s="54"/>
      <c r="ECE339" s="54"/>
      <c r="ECF339" s="54"/>
      <c r="ECG339" s="54"/>
      <c r="ECH339" s="54"/>
      <c r="ECI339" s="54"/>
      <c r="ECJ339" s="54"/>
      <c r="ECK339" s="54"/>
      <c r="ECL339" s="54"/>
      <c r="ECM339" s="54"/>
      <c r="ECN339" s="54"/>
      <c r="ECO339" s="54"/>
      <c r="ECP339" s="54"/>
      <c r="ECQ339" s="54"/>
      <c r="ECR339" s="54"/>
      <c r="ECS339" s="54"/>
      <c r="ECT339" s="54"/>
      <c r="ECU339" s="54"/>
      <c r="ECV339" s="54"/>
      <c r="ECW339" s="54"/>
      <c r="ECX339" s="54"/>
      <c r="ECY339" s="54"/>
      <c r="ECZ339" s="54"/>
      <c r="EDA339" s="54"/>
      <c r="EDB339" s="54"/>
      <c r="EDC339" s="54"/>
      <c r="EDD339" s="54"/>
      <c r="EDE339" s="54"/>
      <c r="EDF339" s="54"/>
      <c r="EDG339" s="54"/>
      <c r="EDH339" s="54"/>
      <c r="EDI339" s="54"/>
      <c r="EDJ339" s="54"/>
      <c r="EDK339" s="54"/>
      <c r="EDL339" s="54"/>
      <c r="EDM339" s="54"/>
      <c r="EDN339" s="54"/>
      <c r="EDO339" s="54"/>
      <c r="EDP339" s="54"/>
      <c r="EDQ339" s="54"/>
      <c r="EDR339" s="54"/>
      <c r="EDS339" s="54"/>
      <c r="EDT339" s="54"/>
      <c r="EDU339" s="54"/>
      <c r="EDV339" s="54"/>
      <c r="EDW339" s="54"/>
      <c r="EDX339" s="54"/>
      <c r="EDY339" s="54"/>
      <c r="EDZ339" s="54"/>
      <c r="EEA339" s="54"/>
      <c r="EEB339" s="54"/>
      <c r="EEC339" s="54"/>
      <c r="EED339" s="54"/>
      <c r="EEE339" s="54"/>
      <c r="EEF339" s="54"/>
      <c r="EEG339" s="54"/>
      <c r="EEH339" s="54"/>
      <c r="EEI339" s="54"/>
      <c r="EEJ339" s="54"/>
      <c r="EEK339" s="54"/>
      <c r="EEL339" s="54"/>
      <c r="EEM339" s="54"/>
      <c r="EEN339" s="54"/>
      <c r="EEO339" s="54"/>
      <c r="EEP339" s="54"/>
      <c r="EEQ339" s="54"/>
      <c r="EER339" s="54"/>
      <c r="EES339" s="54"/>
      <c r="EET339" s="54"/>
      <c r="EEU339" s="54"/>
      <c r="EEV339" s="54"/>
      <c r="EEW339" s="54"/>
      <c r="EEX339" s="54"/>
      <c r="EEY339" s="54"/>
      <c r="EEZ339" s="54"/>
      <c r="EFA339" s="54"/>
      <c r="EFB339" s="54"/>
      <c r="EFC339" s="54"/>
      <c r="EFD339" s="54"/>
      <c r="EFE339" s="54"/>
      <c r="EFF339" s="54"/>
      <c r="EFG339" s="54"/>
      <c r="EFH339" s="54"/>
      <c r="EFI339" s="54"/>
      <c r="EFJ339" s="54"/>
      <c r="EFK339" s="54"/>
      <c r="EFL339" s="54"/>
      <c r="EFM339" s="54"/>
      <c r="EFN339" s="54"/>
      <c r="EFO339" s="54"/>
      <c r="EFP339" s="54"/>
      <c r="EFQ339" s="54"/>
      <c r="EFR339" s="54"/>
      <c r="EFS339" s="54"/>
      <c r="EFT339" s="54"/>
      <c r="EFU339" s="54"/>
      <c r="EFV339" s="54"/>
      <c r="EFW339" s="54"/>
      <c r="EFX339" s="54"/>
      <c r="EFY339" s="54"/>
      <c r="EFZ339" s="54"/>
      <c r="EGA339" s="54"/>
      <c r="EGB339" s="54"/>
      <c r="EGC339" s="54"/>
      <c r="EGD339" s="54"/>
      <c r="EGE339" s="54"/>
      <c r="EGF339" s="54"/>
      <c r="EGG339" s="54"/>
      <c r="EGH339" s="54"/>
      <c r="EGI339" s="54"/>
      <c r="EGJ339" s="54"/>
      <c r="EGK339" s="54"/>
      <c r="EGL339" s="54"/>
      <c r="EGM339" s="54"/>
      <c r="EGN339" s="54"/>
      <c r="EGO339" s="54"/>
      <c r="EGP339" s="54"/>
      <c r="EGQ339" s="54"/>
      <c r="EGR339" s="54"/>
      <c r="EGS339" s="54"/>
      <c r="EGT339" s="54"/>
      <c r="EGU339" s="54"/>
      <c r="EGV339" s="54"/>
      <c r="EGW339" s="54"/>
      <c r="EGX339" s="54"/>
      <c r="EGY339" s="54"/>
      <c r="EGZ339" s="54"/>
      <c r="EHA339" s="54"/>
      <c r="EHB339" s="54"/>
      <c r="EHC339" s="54"/>
      <c r="EHD339" s="54"/>
      <c r="EHE339" s="54"/>
      <c r="EHF339" s="54"/>
      <c r="EHG339" s="54"/>
      <c r="EHH339" s="54"/>
      <c r="EHI339" s="54"/>
      <c r="EHJ339" s="54"/>
      <c r="EHK339" s="54"/>
      <c r="EHL339" s="54"/>
      <c r="EHM339" s="54"/>
      <c r="EHN339" s="54"/>
      <c r="EHO339" s="54"/>
      <c r="EHP339" s="54"/>
      <c r="EHQ339" s="54"/>
      <c r="EHR339" s="54"/>
      <c r="EHS339" s="54"/>
      <c r="EHT339" s="54"/>
      <c r="EHU339" s="54"/>
      <c r="EHV339" s="54"/>
      <c r="EHW339" s="54"/>
      <c r="EHX339" s="54"/>
      <c r="EHY339" s="54"/>
      <c r="EHZ339" s="54"/>
      <c r="EIA339" s="54"/>
      <c r="EIB339" s="54"/>
      <c r="EIC339" s="54"/>
      <c r="EID339" s="54"/>
      <c r="EIE339" s="54"/>
      <c r="EIF339" s="54"/>
      <c r="EIG339" s="54"/>
      <c r="EIH339" s="54"/>
      <c r="EII339" s="54"/>
      <c r="EIJ339" s="54"/>
      <c r="EIK339" s="54"/>
      <c r="EIL339" s="54"/>
      <c r="EIM339" s="54"/>
      <c r="EIN339" s="54"/>
      <c r="EIO339" s="54"/>
      <c r="EIP339" s="54"/>
      <c r="EIQ339" s="54"/>
      <c r="EIR339" s="54"/>
      <c r="EIS339" s="54"/>
      <c r="EIT339" s="54"/>
      <c r="EIU339" s="54"/>
      <c r="EIV339" s="54"/>
      <c r="EIW339" s="54"/>
      <c r="EIX339" s="54"/>
      <c r="EIY339" s="54"/>
      <c r="EIZ339" s="54"/>
      <c r="EJA339" s="54"/>
      <c r="EJB339" s="54"/>
      <c r="EJC339" s="54"/>
      <c r="EJD339" s="54"/>
      <c r="EJE339" s="54"/>
      <c r="EJF339" s="54"/>
      <c r="EJG339" s="54"/>
      <c r="EJH339" s="54"/>
      <c r="EJI339" s="54"/>
      <c r="EJJ339" s="54"/>
      <c r="EJK339" s="54"/>
      <c r="EJL339" s="54"/>
      <c r="EJM339" s="54"/>
      <c r="EJN339" s="54"/>
      <c r="EJO339" s="54"/>
      <c r="EJP339" s="54"/>
      <c r="EJQ339" s="54"/>
      <c r="EJR339" s="54"/>
      <c r="EJS339" s="54"/>
      <c r="EJT339" s="54"/>
      <c r="EJU339" s="54"/>
      <c r="EJV339" s="54"/>
      <c r="EJW339" s="54"/>
      <c r="EJX339" s="54"/>
      <c r="EJY339" s="54"/>
      <c r="EJZ339" s="54"/>
      <c r="EKA339" s="54"/>
      <c r="EKB339" s="54"/>
      <c r="EKC339" s="54"/>
      <c r="EKD339" s="54"/>
      <c r="EKE339" s="54"/>
      <c r="EKF339" s="54"/>
      <c r="EKG339" s="54"/>
      <c r="EKH339" s="54"/>
      <c r="EKI339" s="54"/>
      <c r="EKJ339" s="54"/>
      <c r="EKK339" s="54"/>
      <c r="EKL339" s="54"/>
      <c r="EKM339" s="54"/>
      <c r="EKN339" s="54"/>
      <c r="EKO339" s="54"/>
      <c r="EKP339" s="54"/>
      <c r="EKQ339" s="54"/>
      <c r="EKR339" s="54"/>
      <c r="EKS339" s="54"/>
      <c r="EKT339" s="54"/>
      <c r="EKU339" s="54"/>
      <c r="EKV339" s="54"/>
      <c r="EKW339" s="54"/>
      <c r="EKX339" s="54"/>
      <c r="EKY339" s="54"/>
      <c r="EKZ339" s="54"/>
      <c r="ELA339" s="54"/>
      <c r="ELB339" s="54"/>
      <c r="ELC339" s="54"/>
      <c r="ELD339" s="54"/>
      <c r="ELE339" s="54"/>
      <c r="ELF339" s="54"/>
      <c r="ELG339" s="54"/>
      <c r="ELH339" s="54"/>
      <c r="ELI339" s="54"/>
      <c r="ELJ339" s="54"/>
      <c r="ELK339" s="54"/>
      <c r="ELL339" s="54"/>
      <c r="ELM339" s="54"/>
      <c r="ELN339" s="54"/>
      <c r="ELO339" s="54"/>
      <c r="ELP339" s="54"/>
      <c r="ELQ339" s="54"/>
      <c r="ELR339" s="54"/>
      <c r="ELS339" s="54"/>
      <c r="ELT339" s="54"/>
      <c r="ELU339" s="54"/>
      <c r="ELV339" s="54"/>
      <c r="ELW339" s="54"/>
      <c r="ELX339" s="54"/>
      <c r="ELY339" s="54"/>
      <c r="ELZ339" s="54"/>
      <c r="EMA339" s="54"/>
      <c r="EMB339" s="54"/>
      <c r="EMC339" s="54"/>
      <c r="EMD339" s="54"/>
      <c r="EME339" s="54"/>
      <c r="EMF339" s="54"/>
      <c r="EMG339" s="54"/>
      <c r="EMH339" s="54"/>
      <c r="EMI339" s="54"/>
      <c r="EMJ339" s="54"/>
      <c r="EMK339" s="54"/>
      <c r="EML339" s="54"/>
      <c r="EMM339" s="54"/>
      <c r="EMN339" s="54"/>
      <c r="EMO339" s="54"/>
      <c r="EMP339" s="54"/>
      <c r="EMQ339" s="54"/>
      <c r="EMR339" s="54"/>
      <c r="EMS339" s="54"/>
      <c r="EMT339" s="54"/>
      <c r="EMU339" s="54"/>
      <c r="EMV339" s="54"/>
      <c r="EMW339" s="54"/>
      <c r="EMX339" s="54"/>
      <c r="EMY339" s="54"/>
      <c r="EMZ339" s="54"/>
      <c r="ENA339" s="54"/>
      <c r="ENB339" s="54"/>
      <c r="ENC339" s="54"/>
      <c r="END339" s="54"/>
      <c r="ENE339" s="54"/>
      <c r="ENF339" s="54"/>
      <c r="ENG339" s="54"/>
      <c r="ENH339" s="54"/>
      <c r="ENI339" s="54"/>
      <c r="ENJ339" s="54"/>
      <c r="ENK339" s="54"/>
      <c r="ENL339" s="54"/>
      <c r="ENM339" s="54"/>
      <c r="ENN339" s="54"/>
      <c r="ENO339" s="54"/>
      <c r="ENP339" s="54"/>
      <c r="ENQ339" s="54"/>
      <c r="ENR339" s="54"/>
      <c r="ENS339" s="54"/>
      <c r="ENT339" s="54"/>
      <c r="ENU339" s="54"/>
      <c r="ENV339" s="54"/>
      <c r="ENW339" s="54"/>
      <c r="ENX339" s="54"/>
      <c r="ENY339" s="54"/>
      <c r="ENZ339" s="54"/>
      <c r="EOA339" s="54"/>
      <c r="EOB339" s="54"/>
      <c r="EOC339" s="54"/>
      <c r="EOD339" s="54"/>
      <c r="EOE339" s="54"/>
      <c r="EOF339" s="54"/>
      <c r="EOG339" s="54"/>
      <c r="EOH339" s="54"/>
      <c r="EOI339" s="54"/>
      <c r="EOJ339" s="54"/>
      <c r="EOK339" s="54"/>
      <c r="EOL339" s="54"/>
      <c r="EOM339" s="54"/>
      <c r="EON339" s="54"/>
      <c r="EOO339" s="54"/>
      <c r="EOP339" s="54"/>
      <c r="EOQ339" s="54"/>
      <c r="EOR339" s="54"/>
      <c r="EOS339" s="54"/>
      <c r="EOT339" s="54"/>
      <c r="EOU339" s="54"/>
      <c r="EOV339" s="54"/>
      <c r="EOW339" s="54"/>
      <c r="EOX339" s="54"/>
      <c r="EOY339" s="54"/>
      <c r="EOZ339" s="54"/>
      <c r="EPA339" s="54"/>
      <c r="EPB339" s="54"/>
      <c r="EPC339" s="54"/>
      <c r="EPD339" s="54"/>
      <c r="EPE339" s="54"/>
      <c r="EPF339" s="54"/>
      <c r="EPG339" s="54"/>
      <c r="EPH339" s="54"/>
      <c r="EPI339" s="54"/>
      <c r="EPJ339" s="54"/>
      <c r="EPK339" s="54"/>
      <c r="EPL339" s="54"/>
      <c r="EPM339" s="54"/>
      <c r="EPN339" s="54"/>
      <c r="EPO339" s="54"/>
      <c r="EPP339" s="54"/>
      <c r="EPQ339" s="54"/>
      <c r="EPR339" s="54"/>
      <c r="EPS339" s="54"/>
      <c r="EPT339" s="54"/>
      <c r="EPU339" s="54"/>
      <c r="EPV339" s="54"/>
      <c r="EPW339" s="54"/>
      <c r="EPX339" s="54"/>
      <c r="EPY339" s="54"/>
      <c r="EPZ339" s="54"/>
      <c r="EQA339" s="54"/>
      <c r="EQB339" s="54"/>
      <c r="EQC339" s="54"/>
      <c r="EQD339" s="54"/>
      <c r="EQE339" s="54"/>
      <c r="EQF339" s="54"/>
      <c r="EQG339" s="54"/>
      <c r="EQH339" s="54"/>
      <c r="EQI339" s="54"/>
      <c r="EQJ339" s="54"/>
      <c r="EQK339" s="54"/>
      <c r="EQL339" s="54"/>
      <c r="EQM339" s="54"/>
      <c r="EQN339" s="54"/>
      <c r="EQO339" s="54"/>
      <c r="EQP339" s="54"/>
      <c r="EQQ339" s="54"/>
      <c r="EQR339" s="54"/>
      <c r="EQS339" s="54"/>
      <c r="EQT339" s="54"/>
      <c r="EQU339" s="54"/>
      <c r="EQV339" s="54"/>
      <c r="EQW339" s="54"/>
      <c r="EQX339" s="54"/>
      <c r="EQY339" s="54"/>
      <c r="EQZ339" s="54"/>
      <c r="ERA339" s="54"/>
      <c r="ERB339" s="54"/>
      <c r="ERC339" s="54"/>
      <c r="ERD339" s="54"/>
      <c r="ERE339" s="54"/>
      <c r="ERF339" s="54"/>
      <c r="ERG339" s="54"/>
      <c r="ERH339" s="54"/>
      <c r="ERI339" s="54"/>
      <c r="ERJ339" s="54"/>
      <c r="ERK339" s="54"/>
      <c r="ERL339" s="54"/>
      <c r="ERM339" s="54"/>
      <c r="ERN339" s="54"/>
      <c r="ERO339" s="54"/>
      <c r="ERP339" s="54"/>
      <c r="ERQ339" s="54"/>
      <c r="ERR339" s="54"/>
      <c r="ERS339" s="54"/>
      <c r="ERT339" s="54"/>
      <c r="ERU339" s="54"/>
      <c r="ERV339" s="54"/>
      <c r="ERW339" s="54"/>
      <c r="ERX339" s="54"/>
      <c r="ERY339" s="54"/>
      <c r="ERZ339" s="54"/>
      <c r="ESA339" s="54"/>
      <c r="ESB339" s="54"/>
      <c r="ESC339" s="54"/>
      <c r="ESD339" s="54"/>
      <c r="ESE339" s="54"/>
      <c r="ESF339" s="54"/>
      <c r="ESG339" s="54"/>
      <c r="ESH339" s="54"/>
      <c r="ESI339" s="54"/>
      <c r="ESJ339" s="54"/>
      <c r="ESK339" s="54"/>
      <c r="ESL339" s="54"/>
      <c r="ESM339" s="54"/>
      <c r="ESN339" s="54"/>
      <c r="ESO339" s="54"/>
      <c r="ESP339" s="54"/>
      <c r="ESQ339" s="54"/>
      <c r="ESR339" s="54"/>
      <c r="ESS339" s="54"/>
      <c r="EST339" s="54"/>
      <c r="ESU339" s="54"/>
      <c r="ESV339" s="54"/>
      <c r="ESW339" s="54"/>
      <c r="ESX339" s="54"/>
      <c r="ESY339" s="54"/>
      <c r="ESZ339" s="54"/>
      <c r="ETA339" s="54"/>
      <c r="ETB339" s="54"/>
      <c r="ETC339" s="54"/>
      <c r="ETD339" s="54"/>
      <c r="ETE339" s="54"/>
      <c r="ETF339" s="54"/>
      <c r="ETG339" s="54"/>
      <c r="ETH339" s="54"/>
      <c r="ETI339" s="54"/>
      <c r="ETJ339" s="54"/>
      <c r="ETK339" s="54"/>
      <c r="ETL339" s="54"/>
      <c r="ETM339" s="54"/>
      <c r="ETN339" s="54"/>
      <c r="ETO339" s="54"/>
      <c r="ETP339" s="54"/>
      <c r="ETQ339" s="54"/>
      <c r="ETR339" s="54"/>
      <c r="ETS339" s="54"/>
      <c r="ETT339" s="54"/>
      <c r="ETU339" s="54"/>
      <c r="ETV339" s="54"/>
      <c r="ETW339" s="54"/>
      <c r="ETX339" s="54"/>
      <c r="ETY339" s="54"/>
      <c r="ETZ339" s="54"/>
      <c r="EUA339" s="54"/>
      <c r="EUB339" s="54"/>
      <c r="EUC339" s="54"/>
      <c r="EUD339" s="54"/>
      <c r="EUE339" s="54"/>
      <c r="EUF339" s="54"/>
      <c r="EUG339" s="54"/>
      <c r="EUH339" s="54"/>
      <c r="EUI339" s="54"/>
      <c r="EUJ339" s="54"/>
      <c r="EUK339" s="54"/>
      <c r="EUL339" s="54"/>
      <c r="EUM339" s="54"/>
      <c r="EUN339" s="54"/>
      <c r="EUO339" s="54"/>
      <c r="EUP339" s="54"/>
      <c r="EUQ339" s="54"/>
      <c r="EUR339" s="54"/>
      <c r="EUS339" s="54"/>
      <c r="EUT339" s="54"/>
      <c r="EUU339" s="54"/>
      <c r="EUV339" s="54"/>
      <c r="EUW339" s="54"/>
      <c r="EUX339" s="54"/>
      <c r="EUY339" s="54"/>
      <c r="EUZ339" s="54"/>
      <c r="EVA339" s="54"/>
      <c r="EVB339" s="54"/>
      <c r="EVC339" s="54"/>
      <c r="EVD339" s="54"/>
      <c r="EVE339" s="54"/>
      <c r="EVF339" s="54"/>
      <c r="EVG339" s="54"/>
      <c r="EVH339" s="54"/>
      <c r="EVI339" s="54"/>
      <c r="EVJ339" s="54"/>
      <c r="EVK339" s="54"/>
      <c r="EVL339" s="54"/>
      <c r="EVM339" s="54"/>
      <c r="EVN339" s="54"/>
      <c r="EVO339" s="54"/>
      <c r="EVP339" s="54"/>
      <c r="EVQ339" s="54"/>
      <c r="EVR339" s="54"/>
      <c r="EVS339" s="54"/>
      <c r="EVT339" s="54"/>
      <c r="EVU339" s="54"/>
      <c r="EVV339" s="54"/>
      <c r="EVW339" s="54"/>
      <c r="EVX339" s="54"/>
      <c r="EVY339" s="54"/>
      <c r="EVZ339" s="54"/>
      <c r="EWA339" s="54"/>
      <c r="EWB339" s="54"/>
      <c r="EWC339" s="54"/>
      <c r="EWD339" s="54"/>
      <c r="EWE339" s="54"/>
      <c r="EWF339" s="54"/>
      <c r="EWG339" s="54"/>
      <c r="EWH339" s="54"/>
      <c r="EWI339" s="54"/>
      <c r="EWJ339" s="54"/>
      <c r="EWK339" s="54"/>
      <c r="EWL339" s="54"/>
      <c r="EWM339" s="54"/>
      <c r="EWN339" s="54"/>
      <c r="EWO339" s="54"/>
      <c r="EWP339" s="54"/>
      <c r="EWQ339" s="54"/>
      <c r="EWR339" s="54"/>
      <c r="EWS339" s="54"/>
      <c r="EWT339" s="54"/>
      <c r="EWU339" s="54"/>
      <c r="EWV339" s="54"/>
      <c r="EWW339" s="54"/>
      <c r="EWX339" s="54"/>
      <c r="EWY339" s="54"/>
      <c r="EWZ339" s="54"/>
      <c r="EXA339" s="54"/>
      <c r="EXB339" s="54"/>
      <c r="EXC339" s="54"/>
      <c r="EXD339" s="54"/>
      <c r="EXE339" s="54"/>
      <c r="EXF339" s="54"/>
      <c r="EXG339" s="54"/>
      <c r="EXH339" s="54"/>
      <c r="EXI339" s="54"/>
      <c r="EXJ339" s="54"/>
      <c r="EXK339" s="54"/>
      <c r="EXL339" s="54"/>
      <c r="EXM339" s="54"/>
      <c r="EXN339" s="54"/>
      <c r="EXO339" s="54"/>
      <c r="EXP339" s="54"/>
      <c r="EXQ339" s="54"/>
      <c r="EXR339" s="54"/>
      <c r="EXS339" s="54"/>
      <c r="EXT339" s="54"/>
      <c r="EXU339" s="54"/>
      <c r="EXV339" s="54"/>
      <c r="EXW339" s="54"/>
      <c r="EXX339" s="54"/>
      <c r="EXY339" s="54"/>
      <c r="EXZ339" s="54"/>
      <c r="EYA339" s="54"/>
      <c r="EYB339" s="54"/>
      <c r="EYC339" s="54"/>
      <c r="EYD339" s="54"/>
      <c r="EYE339" s="54"/>
      <c r="EYF339" s="54"/>
      <c r="EYG339" s="54"/>
      <c r="EYH339" s="54"/>
      <c r="EYI339" s="54"/>
      <c r="EYJ339" s="54"/>
      <c r="EYK339" s="54"/>
      <c r="EYL339" s="54"/>
      <c r="EYM339" s="54"/>
      <c r="EYN339" s="54"/>
      <c r="EYO339" s="54"/>
      <c r="EYP339" s="54"/>
      <c r="EYQ339" s="54"/>
      <c r="EYR339" s="54"/>
      <c r="EYS339" s="54"/>
      <c r="EYT339" s="54"/>
      <c r="EYU339" s="54"/>
      <c r="EYV339" s="54"/>
      <c r="EYW339" s="54"/>
      <c r="EYX339" s="54"/>
      <c r="EYY339" s="54"/>
      <c r="EYZ339" s="54"/>
      <c r="EZA339" s="54"/>
      <c r="EZB339" s="54"/>
      <c r="EZC339" s="54"/>
      <c r="EZD339" s="54"/>
      <c r="EZE339" s="54"/>
      <c r="EZF339" s="54"/>
      <c r="EZG339" s="54"/>
      <c r="EZH339" s="54"/>
      <c r="EZI339" s="54"/>
      <c r="EZJ339" s="54"/>
      <c r="EZK339" s="54"/>
      <c r="EZL339" s="54"/>
      <c r="EZM339" s="54"/>
      <c r="EZN339" s="54"/>
      <c r="EZO339" s="54"/>
      <c r="EZP339" s="54"/>
      <c r="EZQ339" s="54"/>
      <c r="EZR339" s="54"/>
      <c r="EZS339" s="54"/>
      <c r="EZT339" s="54"/>
      <c r="EZU339" s="54"/>
      <c r="EZV339" s="54"/>
      <c r="EZW339" s="54"/>
      <c r="EZX339" s="54"/>
      <c r="EZY339" s="54"/>
      <c r="EZZ339" s="54"/>
      <c r="FAA339" s="54"/>
      <c r="FAB339" s="54"/>
      <c r="FAC339" s="54"/>
      <c r="FAD339" s="54"/>
      <c r="FAE339" s="54"/>
      <c r="FAF339" s="54"/>
      <c r="FAG339" s="54"/>
      <c r="FAH339" s="54"/>
      <c r="FAI339" s="54"/>
      <c r="FAJ339" s="54"/>
      <c r="FAK339" s="54"/>
      <c r="FAL339" s="54"/>
      <c r="FAM339" s="54"/>
      <c r="FAN339" s="54"/>
      <c r="FAO339" s="54"/>
      <c r="FAP339" s="54"/>
      <c r="FAQ339" s="54"/>
      <c r="FAR339" s="54"/>
      <c r="FAS339" s="54"/>
      <c r="FAT339" s="54"/>
      <c r="FAU339" s="54"/>
      <c r="FAV339" s="54"/>
      <c r="FAW339" s="54"/>
      <c r="FAX339" s="54"/>
      <c r="FAY339" s="54"/>
      <c r="FAZ339" s="54"/>
      <c r="FBA339" s="54"/>
      <c r="FBB339" s="54"/>
      <c r="FBC339" s="54"/>
      <c r="FBD339" s="54"/>
      <c r="FBE339" s="54"/>
      <c r="FBF339" s="54"/>
      <c r="FBG339" s="54"/>
      <c r="FBH339" s="54"/>
      <c r="FBI339" s="54"/>
      <c r="FBJ339" s="54"/>
      <c r="FBK339" s="54"/>
      <c r="FBL339" s="54"/>
      <c r="FBM339" s="54"/>
      <c r="FBN339" s="54"/>
      <c r="FBO339" s="54"/>
      <c r="FBP339" s="54"/>
      <c r="FBQ339" s="54"/>
      <c r="FBR339" s="54"/>
      <c r="FBS339" s="54"/>
      <c r="FBT339" s="54"/>
      <c r="FBU339" s="54"/>
      <c r="FBV339" s="54"/>
      <c r="FBW339" s="54"/>
      <c r="FBX339" s="54"/>
      <c r="FBY339" s="54"/>
      <c r="FBZ339" s="54"/>
      <c r="FCA339" s="54"/>
      <c r="FCB339" s="54"/>
      <c r="FCC339" s="54"/>
      <c r="FCD339" s="54"/>
      <c r="FCE339" s="54"/>
      <c r="FCF339" s="54"/>
      <c r="FCG339" s="54"/>
      <c r="FCH339" s="54"/>
      <c r="FCI339" s="54"/>
      <c r="FCJ339" s="54"/>
      <c r="FCK339" s="54"/>
      <c r="FCL339" s="54"/>
      <c r="FCM339" s="54"/>
      <c r="FCN339" s="54"/>
      <c r="FCO339" s="54"/>
      <c r="FCP339" s="54"/>
      <c r="FCQ339" s="54"/>
      <c r="FCR339" s="54"/>
      <c r="FCS339" s="54"/>
      <c r="FCT339" s="54"/>
      <c r="FCU339" s="54"/>
      <c r="FCV339" s="54"/>
      <c r="FCW339" s="54"/>
      <c r="FCX339" s="54"/>
      <c r="FCY339" s="54"/>
      <c r="FCZ339" s="54"/>
      <c r="FDA339" s="54"/>
      <c r="FDB339" s="54"/>
      <c r="FDC339" s="54"/>
      <c r="FDD339" s="54"/>
      <c r="FDE339" s="54"/>
      <c r="FDF339" s="54"/>
      <c r="FDG339" s="54"/>
      <c r="FDH339" s="54"/>
      <c r="FDI339" s="54"/>
      <c r="FDJ339" s="54"/>
      <c r="FDK339" s="54"/>
      <c r="FDL339" s="54"/>
      <c r="FDM339" s="54"/>
      <c r="FDN339" s="54"/>
      <c r="FDO339" s="54"/>
      <c r="FDP339" s="54"/>
      <c r="FDQ339" s="54"/>
      <c r="FDR339" s="54"/>
      <c r="FDS339" s="54"/>
      <c r="FDT339" s="54"/>
      <c r="FDU339" s="54"/>
      <c r="FDV339" s="54"/>
      <c r="FDW339" s="54"/>
      <c r="FDX339" s="54"/>
      <c r="FDY339" s="54"/>
      <c r="FDZ339" s="54"/>
      <c r="FEA339" s="54"/>
      <c r="FEB339" s="54"/>
      <c r="FEC339" s="54"/>
      <c r="FED339" s="54"/>
      <c r="FEE339" s="54"/>
      <c r="FEF339" s="54"/>
      <c r="FEG339" s="54"/>
      <c r="FEH339" s="54"/>
      <c r="FEI339" s="54"/>
      <c r="FEJ339" s="54"/>
      <c r="FEK339" s="54"/>
      <c r="FEL339" s="54"/>
      <c r="FEM339" s="54"/>
      <c r="FEN339" s="54"/>
      <c r="FEO339" s="54"/>
      <c r="FEP339" s="54"/>
      <c r="FEQ339" s="54"/>
      <c r="FER339" s="54"/>
      <c r="FES339" s="54"/>
      <c r="FET339" s="54"/>
      <c r="FEU339" s="54"/>
      <c r="FEV339" s="54"/>
      <c r="FEW339" s="54"/>
      <c r="FEX339" s="54"/>
      <c r="FEY339" s="54"/>
      <c r="FEZ339" s="54"/>
      <c r="FFA339" s="54"/>
      <c r="FFB339" s="54"/>
      <c r="FFC339" s="54"/>
      <c r="FFD339" s="54"/>
      <c r="FFE339" s="54"/>
      <c r="FFF339" s="54"/>
      <c r="FFG339" s="54"/>
      <c r="FFH339" s="54"/>
      <c r="FFI339" s="54"/>
      <c r="FFJ339" s="54"/>
      <c r="FFK339" s="54"/>
      <c r="FFL339" s="54"/>
      <c r="FFM339" s="54"/>
      <c r="FFN339" s="54"/>
      <c r="FFO339" s="54"/>
      <c r="FFP339" s="54"/>
      <c r="FFQ339" s="54"/>
      <c r="FFR339" s="54"/>
      <c r="FFS339" s="54"/>
      <c r="FFT339" s="54"/>
      <c r="FFU339" s="54"/>
      <c r="FFV339" s="54"/>
      <c r="FFW339" s="54"/>
      <c r="FFX339" s="54"/>
      <c r="FFY339" s="54"/>
      <c r="FFZ339" s="54"/>
      <c r="FGA339" s="54"/>
      <c r="FGB339" s="54"/>
      <c r="FGC339" s="54"/>
      <c r="FGD339" s="54"/>
      <c r="FGE339" s="54"/>
      <c r="FGF339" s="54"/>
      <c r="FGG339" s="54"/>
      <c r="FGH339" s="54"/>
      <c r="FGI339" s="54"/>
      <c r="FGJ339" s="54"/>
      <c r="FGK339" s="54"/>
      <c r="FGL339" s="54"/>
      <c r="FGM339" s="54"/>
      <c r="FGN339" s="54"/>
      <c r="FGO339" s="54"/>
      <c r="FGP339" s="54"/>
      <c r="FGQ339" s="54"/>
      <c r="FGR339" s="54"/>
      <c r="FGS339" s="54"/>
      <c r="FGT339" s="54"/>
      <c r="FGU339" s="54"/>
      <c r="FGV339" s="54"/>
      <c r="FGW339" s="54"/>
      <c r="FGX339" s="54"/>
      <c r="FGY339" s="54"/>
      <c r="FGZ339" s="54"/>
      <c r="FHA339" s="54"/>
      <c r="FHB339" s="54"/>
      <c r="FHC339" s="54"/>
      <c r="FHD339" s="54"/>
      <c r="FHE339" s="54"/>
      <c r="FHF339" s="54"/>
      <c r="FHG339" s="54"/>
      <c r="FHH339" s="54"/>
      <c r="FHI339" s="54"/>
      <c r="FHJ339" s="54"/>
      <c r="FHK339" s="54"/>
      <c r="FHL339" s="54"/>
      <c r="FHM339" s="54"/>
      <c r="FHN339" s="54"/>
      <c r="FHO339" s="54"/>
      <c r="FHP339" s="54"/>
      <c r="FHQ339" s="54"/>
      <c r="FHR339" s="54"/>
      <c r="FHS339" s="54"/>
      <c r="FHT339" s="54"/>
      <c r="FHU339" s="54"/>
      <c r="FHV339" s="54"/>
      <c r="FHW339" s="54"/>
      <c r="FHX339" s="54"/>
      <c r="FHY339" s="54"/>
      <c r="FHZ339" s="54"/>
      <c r="FIA339" s="54"/>
      <c r="FIB339" s="54"/>
      <c r="FIC339" s="54"/>
      <c r="FID339" s="54"/>
      <c r="FIE339" s="54"/>
      <c r="FIF339" s="54"/>
      <c r="FIG339" s="54"/>
      <c r="FIH339" s="54"/>
      <c r="FII339" s="54"/>
      <c r="FIJ339" s="54"/>
      <c r="FIK339" s="54"/>
      <c r="FIL339" s="54"/>
      <c r="FIM339" s="54"/>
      <c r="FIN339" s="54"/>
      <c r="FIO339" s="54"/>
      <c r="FIP339" s="54"/>
      <c r="FIQ339" s="54"/>
      <c r="FIR339" s="54"/>
      <c r="FIS339" s="54"/>
      <c r="FIT339" s="54"/>
      <c r="FIU339" s="54"/>
      <c r="FIV339" s="54"/>
      <c r="FIW339" s="54"/>
      <c r="FIX339" s="54"/>
      <c r="FIY339" s="54"/>
      <c r="FIZ339" s="54"/>
      <c r="FJA339" s="54"/>
      <c r="FJB339" s="54"/>
      <c r="FJC339" s="54"/>
      <c r="FJD339" s="54"/>
      <c r="FJE339" s="54"/>
      <c r="FJF339" s="54"/>
      <c r="FJG339" s="54"/>
      <c r="FJH339" s="54"/>
      <c r="FJI339" s="54"/>
      <c r="FJJ339" s="54"/>
      <c r="FJK339" s="54"/>
      <c r="FJL339" s="54"/>
      <c r="FJM339" s="54"/>
      <c r="FJN339" s="54"/>
      <c r="FJO339" s="54"/>
      <c r="FJP339" s="54"/>
      <c r="FJQ339" s="54"/>
      <c r="FJR339" s="54"/>
      <c r="FJS339" s="54"/>
      <c r="FJT339" s="54"/>
      <c r="FJU339" s="54"/>
      <c r="FJV339" s="54"/>
      <c r="FJW339" s="54"/>
      <c r="FJX339" s="54"/>
      <c r="FJY339" s="54"/>
      <c r="FJZ339" s="54"/>
      <c r="FKA339" s="54"/>
      <c r="FKB339" s="54"/>
      <c r="FKC339" s="54"/>
      <c r="FKD339" s="54"/>
      <c r="FKE339" s="54"/>
      <c r="FKF339" s="54"/>
      <c r="FKG339" s="54"/>
      <c r="FKH339" s="54"/>
      <c r="FKI339" s="54"/>
      <c r="FKJ339" s="54"/>
      <c r="FKK339" s="54"/>
      <c r="FKL339" s="54"/>
      <c r="FKM339" s="54"/>
      <c r="FKN339" s="54"/>
      <c r="FKO339" s="54"/>
      <c r="FKP339" s="54"/>
      <c r="FKQ339" s="54"/>
      <c r="FKR339" s="54"/>
      <c r="FKS339" s="54"/>
      <c r="FKT339" s="54"/>
      <c r="FKU339" s="54"/>
      <c r="FKV339" s="54"/>
      <c r="FKW339" s="54"/>
      <c r="FKX339" s="54"/>
      <c r="FKY339" s="54"/>
      <c r="FKZ339" s="54"/>
      <c r="FLA339" s="54"/>
      <c r="FLB339" s="54"/>
      <c r="FLC339" s="54"/>
      <c r="FLD339" s="54"/>
      <c r="FLE339" s="54"/>
      <c r="FLF339" s="54"/>
      <c r="FLG339" s="54"/>
      <c r="FLH339" s="54"/>
      <c r="FLI339" s="54"/>
      <c r="FLJ339" s="54"/>
      <c r="FLK339" s="54"/>
      <c r="FLL339" s="54"/>
      <c r="FLM339" s="54"/>
      <c r="FLN339" s="54"/>
      <c r="FLO339" s="54"/>
      <c r="FLP339" s="54"/>
      <c r="FLQ339" s="54"/>
      <c r="FLR339" s="54"/>
      <c r="FLS339" s="54"/>
      <c r="FLT339" s="54"/>
      <c r="FLU339" s="54"/>
      <c r="FLV339" s="54"/>
      <c r="FLW339" s="54"/>
      <c r="FLX339" s="54"/>
      <c r="FLY339" s="54"/>
      <c r="FLZ339" s="54"/>
      <c r="FMA339" s="54"/>
      <c r="FMB339" s="54"/>
      <c r="FMC339" s="54"/>
      <c r="FMD339" s="54"/>
      <c r="FME339" s="54"/>
      <c r="FMF339" s="54"/>
      <c r="FMG339" s="54"/>
      <c r="FMH339" s="54"/>
      <c r="FMI339" s="54"/>
      <c r="FMJ339" s="54"/>
      <c r="FMK339" s="54"/>
      <c r="FML339" s="54"/>
      <c r="FMM339" s="54"/>
      <c r="FMN339" s="54"/>
      <c r="FMO339" s="54"/>
      <c r="FMP339" s="54"/>
      <c r="FMQ339" s="54"/>
      <c r="FMR339" s="54"/>
      <c r="FMS339" s="54"/>
      <c r="FMT339" s="54"/>
      <c r="FMU339" s="54"/>
      <c r="FMV339" s="54"/>
      <c r="FMW339" s="54"/>
      <c r="FMX339" s="54"/>
      <c r="FMY339" s="54"/>
      <c r="FMZ339" s="54"/>
      <c r="FNA339" s="54"/>
      <c r="FNB339" s="54"/>
      <c r="FNC339" s="54"/>
      <c r="FND339" s="54"/>
      <c r="FNE339" s="54"/>
      <c r="FNF339" s="54"/>
      <c r="FNG339" s="54"/>
      <c r="FNH339" s="54"/>
      <c r="FNI339" s="54"/>
      <c r="FNJ339" s="54"/>
      <c r="FNK339" s="54"/>
      <c r="FNL339" s="54"/>
      <c r="FNM339" s="54"/>
      <c r="FNN339" s="54"/>
      <c r="FNO339" s="54"/>
      <c r="FNP339" s="54"/>
      <c r="FNQ339" s="54"/>
      <c r="FNR339" s="54"/>
      <c r="FNS339" s="54"/>
      <c r="FNT339" s="54"/>
      <c r="FNU339" s="54"/>
      <c r="FNV339" s="54"/>
      <c r="FNW339" s="54"/>
      <c r="FNX339" s="54"/>
      <c r="FNY339" s="54"/>
      <c r="FNZ339" s="54"/>
      <c r="FOA339" s="54"/>
      <c r="FOB339" s="54"/>
      <c r="FOC339" s="54"/>
      <c r="FOD339" s="54"/>
      <c r="FOE339" s="54"/>
      <c r="FOF339" s="54"/>
      <c r="FOG339" s="54"/>
      <c r="FOH339" s="54"/>
      <c r="FOI339" s="54"/>
      <c r="FOJ339" s="54"/>
      <c r="FOK339" s="54"/>
      <c r="FOL339" s="54"/>
      <c r="FOM339" s="54"/>
      <c r="FON339" s="54"/>
      <c r="FOO339" s="54"/>
      <c r="FOP339" s="54"/>
      <c r="FOQ339" s="54"/>
      <c r="FOR339" s="54"/>
      <c r="FOS339" s="54"/>
      <c r="FOT339" s="54"/>
      <c r="FOU339" s="54"/>
      <c r="FOV339" s="54"/>
      <c r="FOW339" s="54"/>
      <c r="FOX339" s="54"/>
      <c r="FOY339" s="54"/>
      <c r="FOZ339" s="54"/>
      <c r="FPA339" s="54"/>
      <c r="FPB339" s="54"/>
      <c r="FPC339" s="54"/>
      <c r="FPD339" s="54"/>
      <c r="FPE339" s="54"/>
      <c r="FPF339" s="54"/>
      <c r="FPG339" s="54"/>
      <c r="FPH339" s="54"/>
      <c r="FPI339" s="54"/>
      <c r="FPJ339" s="54"/>
      <c r="FPK339" s="54"/>
      <c r="FPL339" s="54"/>
      <c r="FPM339" s="54"/>
      <c r="FPN339" s="54"/>
      <c r="FPO339" s="54"/>
      <c r="FPP339" s="54"/>
      <c r="FPQ339" s="54"/>
      <c r="FPR339" s="54"/>
      <c r="FPS339" s="54"/>
      <c r="FPT339" s="54"/>
      <c r="FPU339" s="54"/>
      <c r="FPV339" s="54"/>
      <c r="FPW339" s="54"/>
      <c r="FPX339" s="54"/>
      <c r="FPY339" s="54"/>
      <c r="FPZ339" s="54"/>
      <c r="FQA339" s="54"/>
      <c r="FQB339" s="54"/>
      <c r="FQC339" s="54"/>
      <c r="FQD339" s="54"/>
      <c r="FQE339" s="54"/>
      <c r="FQF339" s="54"/>
      <c r="FQG339" s="54"/>
      <c r="FQH339" s="54"/>
      <c r="FQI339" s="54"/>
      <c r="FQJ339" s="54"/>
      <c r="FQK339" s="54"/>
      <c r="FQL339" s="54"/>
      <c r="FQM339" s="54"/>
      <c r="FQN339" s="54"/>
      <c r="FQO339" s="54"/>
      <c r="FQP339" s="54"/>
      <c r="FQQ339" s="54"/>
      <c r="FQR339" s="54"/>
      <c r="FQS339" s="54"/>
      <c r="FQT339" s="54"/>
      <c r="FQU339" s="54"/>
      <c r="FQV339" s="54"/>
      <c r="FQW339" s="54"/>
      <c r="FQX339" s="54"/>
      <c r="FQY339" s="54"/>
      <c r="FQZ339" s="54"/>
      <c r="FRA339" s="54"/>
      <c r="FRB339" s="54"/>
      <c r="FRC339" s="54"/>
      <c r="FRD339" s="54"/>
      <c r="FRE339" s="54"/>
      <c r="FRF339" s="54"/>
      <c r="FRG339" s="54"/>
      <c r="FRH339" s="54"/>
      <c r="FRI339" s="54"/>
      <c r="FRJ339" s="54"/>
      <c r="FRK339" s="54"/>
      <c r="FRL339" s="54"/>
      <c r="FRM339" s="54"/>
      <c r="FRN339" s="54"/>
      <c r="FRO339" s="54"/>
      <c r="FRP339" s="54"/>
      <c r="FRQ339" s="54"/>
      <c r="FRR339" s="54"/>
      <c r="FRS339" s="54"/>
      <c r="FRT339" s="54"/>
      <c r="FRU339" s="54"/>
      <c r="FRV339" s="54"/>
      <c r="FRW339" s="54"/>
      <c r="FRX339" s="54"/>
      <c r="FRY339" s="54"/>
      <c r="FRZ339" s="54"/>
      <c r="FSA339" s="54"/>
      <c r="FSB339" s="54"/>
      <c r="FSC339" s="54"/>
      <c r="FSD339" s="54"/>
      <c r="FSE339" s="54"/>
      <c r="FSF339" s="54"/>
      <c r="FSG339" s="54"/>
      <c r="FSH339" s="54"/>
      <c r="FSI339" s="54"/>
      <c r="FSJ339" s="54"/>
      <c r="FSK339" s="54"/>
      <c r="FSL339" s="54"/>
      <c r="FSM339" s="54"/>
      <c r="FSN339" s="54"/>
      <c r="FSO339" s="54"/>
      <c r="FSP339" s="54"/>
      <c r="FSQ339" s="54"/>
      <c r="FSR339" s="54"/>
      <c r="FSS339" s="54"/>
      <c r="FST339" s="54"/>
      <c r="FSU339" s="54"/>
      <c r="FSV339" s="54"/>
      <c r="FSW339" s="54"/>
      <c r="FSX339" s="54"/>
      <c r="FSY339" s="54"/>
      <c r="FSZ339" s="54"/>
      <c r="FTA339" s="54"/>
      <c r="FTB339" s="54"/>
      <c r="FTC339" s="54"/>
      <c r="FTD339" s="54"/>
      <c r="FTE339" s="54"/>
      <c r="FTF339" s="54"/>
      <c r="FTG339" s="54"/>
      <c r="FTH339" s="54"/>
      <c r="FTI339" s="54"/>
      <c r="FTJ339" s="54"/>
      <c r="FTK339" s="54"/>
      <c r="FTL339" s="54"/>
      <c r="FTM339" s="54"/>
      <c r="FTN339" s="54"/>
      <c r="FTO339" s="54"/>
      <c r="FTP339" s="54"/>
      <c r="FTQ339" s="54"/>
      <c r="FTR339" s="54"/>
      <c r="FTS339" s="54"/>
      <c r="FTT339" s="54"/>
      <c r="FTU339" s="54"/>
      <c r="FTV339" s="54"/>
      <c r="FTW339" s="54"/>
      <c r="FTX339" s="54"/>
      <c r="FTY339" s="54"/>
      <c r="FTZ339" s="54"/>
      <c r="FUA339" s="54"/>
      <c r="FUB339" s="54"/>
      <c r="FUC339" s="54"/>
      <c r="FUD339" s="54"/>
      <c r="FUE339" s="54"/>
      <c r="FUF339" s="54"/>
      <c r="FUG339" s="54"/>
      <c r="FUH339" s="54"/>
      <c r="FUI339" s="54"/>
      <c r="FUJ339" s="54"/>
      <c r="FUK339" s="54"/>
      <c r="FUL339" s="54"/>
      <c r="FUM339" s="54"/>
      <c r="FUN339" s="54"/>
      <c r="FUO339" s="54"/>
      <c r="FUP339" s="54"/>
      <c r="FUQ339" s="54"/>
      <c r="FUR339" s="54"/>
      <c r="FUS339" s="54"/>
      <c r="FUT339" s="54"/>
      <c r="FUU339" s="54"/>
      <c r="FUV339" s="54"/>
      <c r="FUW339" s="54"/>
      <c r="FUX339" s="54"/>
      <c r="FUY339" s="54"/>
      <c r="FUZ339" s="54"/>
      <c r="FVA339" s="54"/>
      <c r="FVB339" s="54"/>
      <c r="FVC339" s="54"/>
      <c r="FVD339" s="54"/>
      <c r="FVE339" s="54"/>
      <c r="FVF339" s="54"/>
      <c r="FVG339" s="54"/>
      <c r="FVH339" s="54"/>
      <c r="FVI339" s="54"/>
      <c r="FVJ339" s="54"/>
      <c r="FVK339" s="54"/>
      <c r="FVL339" s="54"/>
      <c r="FVM339" s="54"/>
      <c r="FVN339" s="54"/>
      <c r="FVO339" s="54"/>
      <c r="FVP339" s="54"/>
      <c r="FVQ339" s="54"/>
      <c r="FVR339" s="54"/>
      <c r="FVS339" s="54"/>
      <c r="FVT339" s="54"/>
      <c r="FVU339" s="54"/>
      <c r="FVV339" s="54"/>
      <c r="FVW339" s="54"/>
      <c r="FVX339" s="54"/>
      <c r="FVY339" s="54"/>
      <c r="FVZ339" s="54"/>
      <c r="FWA339" s="54"/>
      <c r="FWB339" s="54"/>
      <c r="FWC339" s="54"/>
      <c r="FWD339" s="54"/>
      <c r="FWE339" s="54"/>
      <c r="FWF339" s="54"/>
      <c r="FWG339" s="54"/>
      <c r="FWH339" s="54"/>
      <c r="FWI339" s="54"/>
      <c r="FWJ339" s="54"/>
      <c r="FWK339" s="54"/>
      <c r="FWL339" s="54"/>
      <c r="FWM339" s="54"/>
      <c r="FWN339" s="54"/>
      <c r="FWO339" s="54"/>
      <c r="FWP339" s="54"/>
      <c r="FWQ339" s="54"/>
      <c r="FWR339" s="54"/>
      <c r="FWS339" s="54"/>
      <c r="FWT339" s="54"/>
      <c r="FWU339" s="54"/>
      <c r="FWV339" s="54"/>
      <c r="FWW339" s="54"/>
      <c r="FWX339" s="54"/>
      <c r="FWY339" s="54"/>
      <c r="FWZ339" s="54"/>
      <c r="FXA339" s="54"/>
      <c r="FXB339" s="54"/>
      <c r="FXC339" s="54"/>
      <c r="FXD339" s="54"/>
      <c r="FXE339" s="54"/>
      <c r="FXF339" s="54"/>
      <c r="FXG339" s="54"/>
      <c r="FXH339" s="54"/>
      <c r="FXI339" s="54"/>
      <c r="FXJ339" s="54"/>
      <c r="FXK339" s="54"/>
      <c r="FXL339" s="54"/>
      <c r="FXM339" s="54"/>
      <c r="FXN339" s="54"/>
      <c r="FXO339" s="54"/>
      <c r="FXP339" s="54"/>
      <c r="FXQ339" s="54"/>
      <c r="FXR339" s="54"/>
      <c r="FXS339" s="54"/>
      <c r="FXT339" s="54"/>
      <c r="FXU339" s="54"/>
      <c r="FXV339" s="54"/>
      <c r="FXW339" s="54"/>
      <c r="FXX339" s="54"/>
      <c r="FXY339" s="54"/>
      <c r="FXZ339" s="54"/>
      <c r="FYA339" s="54"/>
      <c r="FYB339" s="54"/>
      <c r="FYC339" s="54"/>
      <c r="FYD339" s="54"/>
      <c r="FYE339" s="54"/>
      <c r="FYF339" s="54"/>
      <c r="FYG339" s="54"/>
      <c r="FYH339" s="54"/>
      <c r="FYI339" s="54"/>
      <c r="FYJ339" s="54"/>
      <c r="FYK339" s="54"/>
      <c r="FYL339" s="54"/>
      <c r="FYM339" s="54"/>
      <c r="FYN339" s="54"/>
      <c r="FYO339" s="54"/>
      <c r="FYP339" s="54"/>
      <c r="FYQ339" s="54"/>
      <c r="FYR339" s="54"/>
      <c r="FYS339" s="54"/>
      <c r="FYT339" s="54"/>
      <c r="FYU339" s="54"/>
      <c r="FYV339" s="54"/>
      <c r="FYW339" s="54"/>
      <c r="FYX339" s="54"/>
      <c r="FYY339" s="54"/>
      <c r="FYZ339" s="54"/>
      <c r="FZA339" s="54"/>
      <c r="FZB339" s="54"/>
      <c r="FZC339" s="54"/>
      <c r="FZD339" s="54"/>
      <c r="FZE339" s="54"/>
      <c r="FZF339" s="54"/>
      <c r="FZG339" s="54"/>
      <c r="FZH339" s="54"/>
      <c r="FZI339" s="54"/>
      <c r="FZJ339" s="54"/>
      <c r="FZK339" s="54"/>
      <c r="FZL339" s="54"/>
      <c r="FZM339" s="54"/>
      <c r="FZN339" s="54"/>
      <c r="FZO339" s="54"/>
      <c r="FZP339" s="54"/>
      <c r="FZQ339" s="54"/>
      <c r="FZR339" s="54"/>
      <c r="FZS339" s="54"/>
      <c r="FZT339" s="54"/>
      <c r="FZU339" s="54"/>
      <c r="FZV339" s="54"/>
      <c r="FZW339" s="54"/>
      <c r="FZX339" s="54"/>
      <c r="FZY339" s="54"/>
      <c r="FZZ339" s="54"/>
      <c r="GAA339" s="54"/>
      <c r="GAB339" s="54"/>
      <c r="GAC339" s="54"/>
      <c r="GAD339" s="54"/>
      <c r="GAE339" s="54"/>
      <c r="GAF339" s="54"/>
      <c r="GAG339" s="54"/>
      <c r="GAH339" s="54"/>
      <c r="GAI339" s="54"/>
      <c r="GAJ339" s="54"/>
      <c r="GAK339" s="54"/>
      <c r="GAL339" s="54"/>
      <c r="GAM339" s="54"/>
      <c r="GAN339" s="54"/>
      <c r="GAO339" s="54"/>
      <c r="GAP339" s="54"/>
      <c r="GAQ339" s="54"/>
      <c r="GAR339" s="54"/>
      <c r="GAS339" s="54"/>
      <c r="GAT339" s="54"/>
      <c r="GAU339" s="54"/>
      <c r="GAV339" s="54"/>
      <c r="GAW339" s="54"/>
      <c r="GAX339" s="54"/>
      <c r="GAY339" s="54"/>
      <c r="GAZ339" s="54"/>
      <c r="GBA339" s="54"/>
      <c r="GBB339" s="54"/>
      <c r="GBC339" s="54"/>
      <c r="GBD339" s="54"/>
      <c r="GBE339" s="54"/>
      <c r="GBF339" s="54"/>
      <c r="GBG339" s="54"/>
      <c r="GBH339" s="54"/>
      <c r="GBI339" s="54"/>
      <c r="GBJ339" s="54"/>
      <c r="GBK339" s="54"/>
      <c r="GBL339" s="54"/>
      <c r="GBM339" s="54"/>
      <c r="GBN339" s="54"/>
      <c r="GBO339" s="54"/>
      <c r="GBP339" s="54"/>
      <c r="GBQ339" s="54"/>
      <c r="GBR339" s="54"/>
      <c r="GBS339" s="54"/>
      <c r="GBT339" s="54"/>
      <c r="GBU339" s="54"/>
      <c r="GBV339" s="54"/>
      <c r="GBW339" s="54"/>
      <c r="GBX339" s="54"/>
      <c r="GBY339" s="54"/>
      <c r="GBZ339" s="54"/>
      <c r="GCA339" s="54"/>
      <c r="GCB339" s="54"/>
      <c r="GCC339" s="54"/>
      <c r="GCD339" s="54"/>
      <c r="GCE339" s="54"/>
      <c r="GCF339" s="54"/>
      <c r="GCG339" s="54"/>
      <c r="GCH339" s="54"/>
      <c r="GCI339" s="54"/>
      <c r="GCJ339" s="54"/>
      <c r="GCK339" s="54"/>
      <c r="GCL339" s="54"/>
      <c r="GCM339" s="54"/>
      <c r="GCN339" s="54"/>
      <c r="GCO339" s="54"/>
      <c r="GCP339" s="54"/>
      <c r="GCQ339" s="54"/>
      <c r="GCR339" s="54"/>
      <c r="GCS339" s="54"/>
      <c r="GCT339" s="54"/>
      <c r="GCU339" s="54"/>
      <c r="GCV339" s="54"/>
      <c r="GCW339" s="54"/>
      <c r="GCX339" s="54"/>
      <c r="GCY339" s="54"/>
      <c r="GCZ339" s="54"/>
      <c r="GDA339" s="54"/>
      <c r="GDB339" s="54"/>
      <c r="GDC339" s="54"/>
      <c r="GDD339" s="54"/>
      <c r="GDE339" s="54"/>
      <c r="GDF339" s="54"/>
      <c r="GDG339" s="54"/>
      <c r="GDH339" s="54"/>
      <c r="GDI339" s="54"/>
      <c r="GDJ339" s="54"/>
      <c r="GDK339" s="54"/>
      <c r="GDL339" s="54"/>
      <c r="GDM339" s="54"/>
      <c r="GDN339" s="54"/>
      <c r="GDO339" s="54"/>
      <c r="GDP339" s="54"/>
      <c r="GDQ339" s="54"/>
      <c r="GDR339" s="54"/>
      <c r="GDS339" s="54"/>
      <c r="GDT339" s="54"/>
      <c r="GDU339" s="54"/>
      <c r="GDV339" s="54"/>
      <c r="GDW339" s="54"/>
      <c r="GDX339" s="54"/>
      <c r="GDY339" s="54"/>
      <c r="GDZ339" s="54"/>
      <c r="GEA339" s="54"/>
      <c r="GEB339" s="54"/>
      <c r="GEC339" s="54"/>
      <c r="GED339" s="54"/>
      <c r="GEE339" s="54"/>
      <c r="GEF339" s="54"/>
      <c r="GEG339" s="54"/>
      <c r="GEH339" s="54"/>
      <c r="GEI339" s="54"/>
      <c r="GEJ339" s="54"/>
      <c r="GEK339" s="54"/>
      <c r="GEL339" s="54"/>
      <c r="GEM339" s="54"/>
      <c r="GEN339" s="54"/>
      <c r="GEO339" s="54"/>
      <c r="GEP339" s="54"/>
      <c r="GEQ339" s="54"/>
      <c r="GER339" s="54"/>
      <c r="GES339" s="54"/>
      <c r="GET339" s="54"/>
      <c r="GEU339" s="54"/>
      <c r="GEV339" s="54"/>
      <c r="GEW339" s="54"/>
      <c r="GEX339" s="54"/>
      <c r="GEY339" s="54"/>
      <c r="GEZ339" s="54"/>
      <c r="GFA339" s="54"/>
      <c r="GFB339" s="54"/>
      <c r="GFC339" s="54"/>
      <c r="GFD339" s="54"/>
      <c r="GFE339" s="54"/>
      <c r="GFF339" s="54"/>
      <c r="GFG339" s="54"/>
      <c r="GFH339" s="54"/>
      <c r="GFI339" s="54"/>
      <c r="GFJ339" s="54"/>
      <c r="GFK339" s="54"/>
      <c r="GFL339" s="54"/>
      <c r="GFM339" s="54"/>
      <c r="GFN339" s="54"/>
      <c r="GFO339" s="54"/>
      <c r="GFP339" s="54"/>
      <c r="GFQ339" s="54"/>
      <c r="GFR339" s="54"/>
      <c r="GFS339" s="54"/>
      <c r="GFT339" s="54"/>
      <c r="GFU339" s="54"/>
      <c r="GFV339" s="54"/>
      <c r="GFW339" s="54"/>
      <c r="GFX339" s="54"/>
      <c r="GFY339" s="54"/>
      <c r="GFZ339" s="54"/>
      <c r="GGA339" s="54"/>
      <c r="GGB339" s="54"/>
      <c r="GGC339" s="54"/>
      <c r="GGD339" s="54"/>
      <c r="GGE339" s="54"/>
      <c r="GGF339" s="54"/>
      <c r="GGG339" s="54"/>
      <c r="GGH339" s="54"/>
      <c r="GGI339" s="54"/>
      <c r="GGJ339" s="54"/>
      <c r="GGK339" s="54"/>
      <c r="GGL339" s="54"/>
      <c r="GGM339" s="54"/>
      <c r="GGN339" s="54"/>
      <c r="GGO339" s="54"/>
      <c r="GGP339" s="54"/>
      <c r="GGQ339" s="54"/>
      <c r="GGR339" s="54"/>
      <c r="GGS339" s="54"/>
      <c r="GGT339" s="54"/>
      <c r="GGU339" s="54"/>
      <c r="GGV339" s="54"/>
      <c r="GGW339" s="54"/>
      <c r="GGX339" s="54"/>
      <c r="GGY339" s="54"/>
      <c r="GGZ339" s="54"/>
      <c r="GHA339" s="54"/>
      <c r="GHB339" s="54"/>
      <c r="GHC339" s="54"/>
      <c r="GHD339" s="54"/>
      <c r="GHE339" s="54"/>
      <c r="GHF339" s="54"/>
      <c r="GHG339" s="54"/>
      <c r="GHH339" s="54"/>
      <c r="GHI339" s="54"/>
      <c r="GHJ339" s="54"/>
      <c r="GHK339" s="54"/>
      <c r="GHL339" s="54"/>
      <c r="GHM339" s="54"/>
      <c r="GHN339" s="54"/>
      <c r="GHO339" s="54"/>
      <c r="GHP339" s="54"/>
      <c r="GHQ339" s="54"/>
      <c r="GHR339" s="54"/>
      <c r="GHS339" s="54"/>
      <c r="GHT339" s="54"/>
      <c r="GHU339" s="54"/>
      <c r="GHV339" s="54"/>
      <c r="GHW339" s="54"/>
      <c r="GHX339" s="54"/>
      <c r="GHY339" s="54"/>
      <c r="GHZ339" s="54"/>
      <c r="GIA339" s="54"/>
      <c r="GIB339" s="54"/>
      <c r="GIC339" s="54"/>
      <c r="GID339" s="54"/>
      <c r="GIE339" s="54"/>
      <c r="GIF339" s="54"/>
      <c r="GIG339" s="54"/>
      <c r="GIH339" s="54"/>
      <c r="GII339" s="54"/>
      <c r="GIJ339" s="54"/>
      <c r="GIK339" s="54"/>
      <c r="GIL339" s="54"/>
      <c r="GIM339" s="54"/>
      <c r="GIN339" s="54"/>
      <c r="GIO339" s="54"/>
      <c r="GIP339" s="54"/>
      <c r="GIQ339" s="54"/>
      <c r="GIR339" s="54"/>
      <c r="GIS339" s="54"/>
      <c r="GIT339" s="54"/>
      <c r="GIU339" s="54"/>
      <c r="GIV339" s="54"/>
      <c r="GIW339" s="54"/>
      <c r="GIX339" s="54"/>
      <c r="GIY339" s="54"/>
      <c r="GIZ339" s="54"/>
      <c r="GJA339" s="54"/>
      <c r="GJB339" s="54"/>
      <c r="GJC339" s="54"/>
      <c r="GJD339" s="54"/>
      <c r="GJE339" s="54"/>
      <c r="GJF339" s="54"/>
      <c r="GJG339" s="54"/>
      <c r="GJH339" s="54"/>
      <c r="GJI339" s="54"/>
      <c r="GJJ339" s="54"/>
      <c r="GJK339" s="54"/>
      <c r="GJL339" s="54"/>
      <c r="GJM339" s="54"/>
      <c r="GJN339" s="54"/>
      <c r="GJO339" s="54"/>
      <c r="GJP339" s="54"/>
      <c r="GJQ339" s="54"/>
      <c r="GJR339" s="54"/>
      <c r="GJS339" s="54"/>
      <c r="GJT339" s="54"/>
      <c r="GJU339" s="54"/>
      <c r="GJV339" s="54"/>
      <c r="GJW339" s="54"/>
      <c r="GJX339" s="54"/>
      <c r="GJY339" s="54"/>
      <c r="GJZ339" s="54"/>
      <c r="GKA339" s="54"/>
      <c r="GKB339" s="54"/>
      <c r="GKC339" s="54"/>
      <c r="GKD339" s="54"/>
      <c r="GKE339" s="54"/>
      <c r="GKF339" s="54"/>
      <c r="GKG339" s="54"/>
      <c r="GKH339" s="54"/>
      <c r="GKI339" s="54"/>
      <c r="GKJ339" s="54"/>
      <c r="GKK339" s="54"/>
      <c r="GKL339" s="54"/>
      <c r="GKM339" s="54"/>
      <c r="GKN339" s="54"/>
      <c r="GKO339" s="54"/>
      <c r="GKP339" s="54"/>
      <c r="GKQ339" s="54"/>
      <c r="GKR339" s="54"/>
      <c r="GKS339" s="54"/>
      <c r="GKT339" s="54"/>
      <c r="GKU339" s="54"/>
      <c r="GKV339" s="54"/>
      <c r="GKW339" s="54"/>
      <c r="GKX339" s="54"/>
      <c r="GKY339" s="54"/>
      <c r="GKZ339" s="54"/>
      <c r="GLA339" s="54"/>
      <c r="GLB339" s="54"/>
      <c r="GLC339" s="54"/>
      <c r="GLD339" s="54"/>
      <c r="GLE339" s="54"/>
      <c r="GLF339" s="54"/>
      <c r="GLG339" s="54"/>
      <c r="GLH339" s="54"/>
      <c r="GLI339" s="54"/>
      <c r="GLJ339" s="54"/>
      <c r="GLK339" s="54"/>
      <c r="GLL339" s="54"/>
      <c r="GLM339" s="54"/>
      <c r="GLN339" s="54"/>
      <c r="GLO339" s="54"/>
      <c r="GLP339" s="54"/>
      <c r="GLQ339" s="54"/>
      <c r="GLR339" s="54"/>
      <c r="GLS339" s="54"/>
      <c r="GLT339" s="54"/>
      <c r="GLU339" s="54"/>
      <c r="GLV339" s="54"/>
      <c r="GLW339" s="54"/>
      <c r="GLX339" s="54"/>
      <c r="GLY339" s="54"/>
      <c r="GLZ339" s="54"/>
      <c r="GMA339" s="54"/>
      <c r="GMB339" s="54"/>
      <c r="GMC339" s="54"/>
      <c r="GMD339" s="54"/>
      <c r="GME339" s="54"/>
      <c r="GMF339" s="54"/>
      <c r="GMG339" s="54"/>
      <c r="GMH339" s="54"/>
      <c r="GMI339" s="54"/>
      <c r="GMJ339" s="54"/>
      <c r="GMK339" s="54"/>
      <c r="GML339" s="54"/>
      <c r="GMM339" s="54"/>
      <c r="GMN339" s="54"/>
      <c r="GMO339" s="54"/>
      <c r="GMP339" s="54"/>
      <c r="GMQ339" s="54"/>
      <c r="GMR339" s="54"/>
      <c r="GMS339" s="54"/>
      <c r="GMT339" s="54"/>
      <c r="GMU339" s="54"/>
      <c r="GMV339" s="54"/>
      <c r="GMW339" s="54"/>
      <c r="GMX339" s="54"/>
      <c r="GMY339" s="54"/>
      <c r="GMZ339" s="54"/>
      <c r="GNA339" s="54"/>
      <c r="GNB339" s="54"/>
      <c r="GNC339" s="54"/>
      <c r="GND339" s="54"/>
      <c r="GNE339" s="54"/>
      <c r="GNF339" s="54"/>
      <c r="GNG339" s="54"/>
      <c r="GNH339" s="54"/>
      <c r="GNI339" s="54"/>
      <c r="GNJ339" s="54"/>
      <c r="GNK339" s="54"/>
      <c r="GNL339" s="54"/>
      <c r="GNM339" s="54"/>
      <c r="GNN339" s="54"/>
      <c r="GNO339" s="54"/>
      <c r="GNP339" s="54"/>
      <c r="GNQ339" s="54"/>
      <c r="GNR339" s="54"/>
      <c r="GNS339" s="54"/>
      <c r="GNT339" s="54"/>
      <c r="GNU339" s="54"/>
      <c r="GNV339" s="54"/>
      <c r="GNW339" s="54"/>
      <c r="GNX339" s="54"/>
      <c r="GNY339" s="54"/>
      <c r="GNZ339" s="54"/>
      <c r="GOA339" s="54"/>
      <c r="GOB339" s="54"/>
      <c r="GOC339" s="54"/>
      <c r="GOD339" s="54"/>
      <c r="GOE339" s="54"/>
      <c r="GOF339" s="54"/>
      <c r="GOG339" s="54"/>
      <c r="GOH339" s="54"/>
      <c r="GOI339" s="54"/>
      <c r="GOJ339" s="54"/>
      <c r="GOK339" s="54"/>
      <c r="GOL339" s="54"/>
      <c r="GOM339" s="54"/>
      <c r="GON339" s="54"/>
      <c r="GOO339" s="54"/>
      <c r="GOP339" s="54"/>
      <c r="GOQ339" s="54"/>
      <c r="GOR339" s="54"/>
      <c r="GOS339" s="54"/>
      <c r="GOT339" s="54"/>
      <c r="GOU339" s="54"/>
      <c r="GOV339" s="54"/>
      <c r="GOW339" s="54"/>
      <c r="GOX339" s="54"/>
      <c r="GOY339" s="54"/>
      <c r="GOZ339" s="54"/>
      <c r="GPA339" s="54"/>
      <c r="GPB339" s="54"/>
      <c r="GPC339" s="54"/>
      <c r="GPD339" s="54"/>
      <c r="GPE339" s="54"/>
      <c r="GPF339" s="54"/>
      <c r="GPG339" s="54"/>
      <c r="GPH339" s="54"/>
      <c r="GPI339" s="54"/>
      <c r="GPJ339" s="54"/>
      <c r="GPK339" s="54"/>
      <c r="GPL339" s="54"/>
      <c r="GPM339" s="54"/>
      <c r="GPN339" s="54"/>
      <c r="GPO339" s="54"/>
      <c r="GPP339" s="54"/>
      <c r="GPQ339" s="54"/>
      <c r="GPR339" s="54"/>
      <c r="GPS339" s="54"/>
      <c r="GPT339" s="54"/>
      <c r="GPU339" s="54"/>
      <c r="GPV339" s="54"/>
      <c r="GPW339" s="54"/>
      <c r="GPX339" s="54"/>
      <c r="GPY339" s="54"/>
      <c r="GPZ339" s="54"/>
      <c r="GQA339" s="54"/>
      <c r="GQB339" s="54"/>
      <c r="GQC339" s="54"/>
      <c r="GQD339" s="54"/>
      <c r="GQE339" s="54"/>
      <c r="GQF339" s="54"/>
      <c r="GQG339" s="54"/>
      <c r="GQH339" s="54"/>
      <c r="GQI339" s="54"/>
      <c r="GQJ339" s="54"/>
      <c r="GQK339" s="54"/>
      <c r="GQL339" s="54"/>
      <c r="GQM339" s="54"/>
      <c r="GQN339" s="54"/>
      <c r="GQO339" s="54"/>
      <c r="GQP339" s="54"/>
      <c r="GQQ339" s="54"/>
      <c r="GQR339" s="54"/>
      <c r="GQS339" s="54"/>
      <c r="GQT339" s="54"/>
      <c r="GQU339" s="54"/>
      <c r="GQV339" s="54"/>
      <c r="GQW339" s="54"/>
      <c r="GQX339" s="54"/>
      <c r="GQY339" s="54"/>
      <c r="GQZ339" s="54"/>
      <c r="GRA339" s="54"/>
      <c r="GRB339" s="54"/>
      <c r="GRC339" s="54"/>
      <c r="GRD339" s="54"/>
      <c r="GRE339" s="54"/>
      <c r="GRF339" s="54"/>
      <c r="GRG339" s="54"/>
      <c r="GRH339" s="54"/>
      <c r="GRI339" s="54"/>
      <c r="GRJ339" s="54"/>
      <c r="GRK339" s="54"/>
      <c r="GRL339" s="54"/>
      <c r="GRM339" s="54"/>
      <c r="GRN339" s="54"/>
      <c r="GRO339" s="54"/>
      <c r="GRP339" s="54"/>
      <c r="GRQ339" s="54"/>
      <c r="GRR339" s="54"/>
      <c r="GRS339" s="54"/>
      <c r="GRT339" s="54"/>
      <c r="GRU339" s="54"/>
      <c r="GRV339" s="54"/>
      <c r="GRW339" s="54"/>
      <c r="GRX339" s="54"/>
      <c r="GRY339" s="54"/>
      <c r="GRZ339" s="54"/>
      <c r="GSA339" s="54"/>
      <c r="GSB339" s="54"/>
      <c r="GSC339" s="54"/>
      <c r="GSD339" s="54"/>
      <c r="GSE339" s="54"/>
      <c r="GSF339" s="54"/>
      <c r="GSG339" s="54"/>
      <c r="GSH339" s="54"/>
      <c r="GSI339" s="54"/>
      <c r="GSJ339" s="54"/>
      <c r="GSK339" s="54"/>
      <c r="GSL339" s="54"/>
      <c r="GSM339" s="54"/>
      <c r="GSN339" s="54"/>
      <c r="GSO339" s="54"/>
      <c r="GSP339" s="54"/>
      <c r="GSQ339" s="54"/>
      <c r="GSR339" s="54"/>
      <c r="GSS339" s="54"/>
      <c r="GST339" s="54"/>
      <c r="GSU339" s="54"/>
      <c r="GSV339" s="54"/>
      <c r="GSW339" s="54"/>
      <c r="GSX339" s="54"/>
      <c r="GSY339" s="54"/>
      <c r="GSZ339" s="54"/>
      <c r="GTA339" s="54"/>
      <c r="GTB339" s="54"/>
      <c r="GTC339" s="54"/>
      <c r="GTD339" s="54"/>
      <c r="GTE339" s="54"/>
      <c r="GTF339" s="54"/>
      <c r="GTG339" s="54"/>
      <c r="GTH339" s="54"/>
      <c r="GTI339" s="54"/>
      <c r="GTJ339" s="54"/>
      <c r="GTK339" s="54"/>
      <c r="GTL339" s="54"/>
      <c r="GTM339" s="54"/>
      <c r="GTN339" s="54"/>
      <c r="GTO339" s="54"/>
      <c r="GTP339" s="54"/>
      <c r="GTQ339" s="54"/>
      <c r="GTR339" s="54"/>
      <c r="GTS339" s="54"/>
      <c r="GTT339" s="54"/>
      <c r="GTU339" s="54"/>
      <c r="GTV339" s="54"/>
      <c r="GTW339" s="54"/>
      <c r="GTX339" s="54"/>
      <c r="GTY339" s="54"/>
      <c r="GTZ339" s="54"/>
      <c r="GUA339" s="54"/>
      <c r="GUB339" s="54"/>
      <c r="GUC339" s="54"/>
      <c r="GUD339" s="54"/>
      <c r="GUE339" s="54"/>
      <c r="GUF339" s="54"/>
      <c r="GUG339" s="54"/>
      <c r="GUH339" s="54"/>
      <c r="GUI339" s="54"/>
      <c r="GUJ339" s="54"/>
      <c r="GUK339" s="54"/>
      <c r="GUL339" s="54"/>
      <c r="GUM339" s="54"/>
      <c r="GUN339" s="54"/>
      <c r="GUO339" s="54"/>
      <c r="GUP339" s="54"/>
      <c r="GUQ339" s="54"/>
      <c r="GUR339" s="54"/>
      <c r="GUS339" s="54"/>
      <c r="GUT339" s="54"/>
      <c r="GUU339" s="54"/>
      <c r="GUV339" s="54"/>
      <c r="GUW339" s="54"/>
      <c r="GUX339" s="54"/>
      <c r="GUY339" s="54"/>
      <c r="GUZ339" s="54"/>
      <c r="GVA339" s="54"/>
      <c r="GVB339" s="54"/>
      <c r="GVC339" s="54"/>
      <c r="GVD339" s="54"/>
      <c r="GVE339" s="54"/>
      <c r="GVF339" s="54"/>
      <c r="GVG339" s="54"/>
      <c r="GVH339" s="54"/>
      <c r="GVI339" s="54"/>
      <c r="GVJ339" s="54"/>
      <c r="GVK339" s="54"/>
      <c r="GVL339" s="54"/>
      <c r="GVM339" s="54"/>
      <c r="GVN339" s="54"/>
      <c r="GVO339" s="54"/>
      <c r="GVP339" s="54"/>
      <c r="GVQ339" s="54"/>
      <c r="GVR339" s="54"/>
      <c r="GVS339" s="54"/>
      <c r="GVT339" s="54"/>
      <c r="GVU339" s="54"/>
      <c r="GVV339" s="54"/>
      <c r="GVW339" s="54"/>
      <c r="GVX339" s="54"/>
      <c r="GVY339" s="54"/>
      <c r="GVZ339" s="54"/>
      <c r="GWA339" s="54"/>
      <c r="GWB339" s="54"/>
      <c r="GWC339" s="54"/>
      <c r="GWD339" s="54"/>
      <c r="GWE339" s="54"/>
      <c r="GWF339" s="54"/>
      <c r="GWG339" s="54"/>
      <c r="GWH339" s="54"/>
      <c r="GWI339" s="54"/>
      <c r="GWJ339" s="54"/>
      <c r="GWK339" s="54"/>
      <c r="GWL339" s="54"/>
      <c r="GWM339" s="54"/>
      <c r="GWN339" s="54"/>
      <c r="GWO339" s="54"/>
      <c r="GWP339" s="54"/>
      <c r="GWQ339" s="54"/>
      <c r="GWR339" s="54"/>
      <c r="GWS339" s="54"/>
      <c r="GWT339" s="54"/>
      <c r="GWU339" s="54"/>
      <c r="GWV339" s="54"/>
      <c r="GWW339" s="54"/>
      <c r="GWX339" s="54"/>
      <c r="GWY339" s="54"/>
      <c r="GWZ339" s="54"/>
      <c r="GXA339" s="54"/>
      <c r="GXB339" s="54"/>
      <c r="GXC339" s="54"/>
      <c r="GXD339" s="54"/>
      <c r="GXE339" s="54"/>
      <c r="GXF339" s="54"/>
      <c r="GXG339" s="54"/>
      <c r="GXH339" s="54"/>
      <c r="GXI339" s="54"/>
      <c r="GXJ339" s="54"/>
      <c r="GXK339" s="54"/>
      <c r="GXL339" s="54"/>
      <c r="GXM339" s="54"/>
      <c r="GXN339" s="54"/>
      <c r="GXO339" s="54"/>
      <c r="GXP339" s="54"/>
      <c r="GXQ339" s="54"/>
      <c r="GXR339" s="54"/>
      <c r="GXS339" s="54"/>
      <c r="GXT339" s="54"/>
      <c r="GXU339" s="54"/>
      <c r="GXV339" s="54"/>
      <c r="GXW339" s="54"/>
      <c r="GXX339" s="54"/>
      <c r="GXY339" s="54"/>
      <c r="GXZ339" s="54"/>
      <c r="GYA339" s="54"/>
      <c r="GYB339" s="54"/>
      <c r="GYC339" s="54"/>
      <c r="GYD339" s="54"/>
      <c r="GYE339" s="54"/>
      <c r="GYF339" s="54"/>
      <c r="GYG339" s="54"/>
      <c r="GYH339" s="54"/>
      <c r="GYI339" s="54"/>
      <c r="GYJ339" s="54"/>
      <c r="GYK339" s="54"/>
      <c r="GYL339" s="54"/>
      <c r="GYM339" s="54"/>
      <c r="GYN339" s="54"/>
      <c r="GYO339" s="54"/>
      <c r="GYP339" s="54"/>
      <c r="GYQ339" s="54"/>
      <c r="GYR339" s="54"/>
      <c r="GYS339" s="54"/>
      <c r="GYT339" s="54"/>
      <c r="GYU339" s="54"/>
      <c r="GYV339" s="54"/>
      <c r="GYW339" s="54"/>
      <c r="GYX339" s="54"/>
      <c r="GYY339" s="54"/>
      <c r="GYZ339" s="54"/>
      <c r="GZA339" s="54"/>
      <c r="GZB339" s="54"/>
      <c r="GZC339" s="54"/>
      <c r="GZD339" s="54"/>
      <c r="GZE339" s="54"/>
      <c r="GZF339" s="54"/>
      <c r="GZG339" s="54"/>
      <c r="GZH339" s="54"/>
      <c r="GZI339" s="54"/>
      <c r="GZJ339" s="54"/>
      <c r="GZK339" s="54"/>
      <c r="GZL339" s="54"/>
      <c r="GZM339" s="54"/>
      <c r="GZN339" s="54"/>
      <c r="GZO339" s="54"/>
      <c r="GZP339" s="54"/>
      <c r="GZQ339" s="54"/>
      <c r="GZR339" s="54"/>
      <c r="GZS339" s="54"/>
      <c r="GZT339" s="54"/>
      <c r="GZU339" s="54"/>
      <c r="GZV339" s="54"/>
      <c r="GZW339" s="54"/>
      <c r="GZX339" s="54"/>
      <c r="GZY339" s="54"/>
      <c r="GZZ339" s="54"/>
      <c r="HAA339" s="54"/>
      <c r="HAB339" s="54"/>
      <c r="HAC339" s="54"/>
      <c r="HAD339" s="54"/>
      <c r="HAE339" s="54"/>
      <c r="HAF339" s="54"/>
      <c r="HAG339" s="54"/>
      <c r="HAH339" s="54"/>
      <c r="HAI339" s="54"/>
      <c r="HAJ339" s="54"/>
      <c r="HAK339" s="54"/>
      <c r="HAL339" s="54"/>
      <c r="HAM339" s="54"/>
      <c r="HAN339" s="54"/>
      <c r="HAO339" s="54"/>
      <c r="HAP339" s="54"/>
      <c r="HAQ339" s="54"/>
      <c r="HAR339" s="54"/>
      <c r="HAS339" s="54"/>
      <c r="HAT339" s="54"/>
      <c r="HAU339" s="54"/>
      <c r="HAV339" s="54"/>
      <c r="HAW339" s="54"/>
      <c r="HAX339" s="54"/>
      <c r="HAY339" s="54"/>
      <c r="HAZ339" s="54"/>
      <c r="HBA339" s="54"/>
      <c r="HBB339" s="54"/>
      <c r="HBC339" s="54"/>
      <c r="HBD339" s="54"/>
      <c r="HBE339" s="54"/>
      <c r="HBF339" s="54"/>
      <c r="HBG339" s="54"/>
      <c r="HBH339" s="54"/>
      <c r="HBI339" s="54"/>
      <c r="HBJ339" s="54"/>
      <c r="HBK339" s="54"/>
      <c r="HBL339" s="54"/>
      <c r="HBM339" s="54"/>
      <c r="HBN339" s="54"/>
      <c r="HBO339" s="54"/>
      <c r="HBP339" s="54"/>
      <c r="HBQ339" s="54"/>
      <c r="HBR339" s="54"/>
      <c r="HBS339" s="54"/>
      <c r="HBT339" s="54"/>
      <c r="HBU339" s="54"/>
      <c r="HBV339" s="54"/>
      <c r="HBW339" s="54"/>
      <c r="HBX339" s="54"/>
      <c r="HBY339" s="54"/>
      <c r="HBZ339" s="54"/>
      <c r="HCA339" s="54"/>
      <c r="HCB339" s="54"/>
      <c r="HCC339" s="54"/>
      <c r="HCD339" s="54"/>
      <c r="HCE339" s="54"/>
      <c r="HCF339" s="54"/>
      <c r="HCG339" s="54"/>
      <c r="HCH339" s="54"/>
      <c r="HCI339" s="54"/>
      <c r="HCJ339" s="54"/>
      <c r="HCK339" s="54"/>
      <c r="HCL339" s="54"/>
      <c r="HCM339" s="54"/>
      <c r="HCN339" s="54"/>
      <c r="HCO339" s="54"/>
      <c r="HCP339" s="54"/>
      <c r="HCQ339" s="54"/>
      <c r="HCR339" s="54"/>
      <c r="HCS339" s="54"/>
      <c r="HCT339" s="54"/>
      <c r="HCU339" s="54"/>
      <c r="HCV339" s="54"/>
      <c r="HCW339" s="54"/>
      <c r="HCX339" s="54"/>
      <c r="HCY339" s="54"/>
      <c r="HCZ339" s="54"/>
      <c r="HDA339" s="54"/>
      <c r="HDB339" s="54"/>
      <c r="HDC339" s="54"/>
      <c r="HDD339" s="54"/>
      <c r="HDE339" s="54"/>
      <c r="HDF339" s="54"/>
      <c r="HDG339" s="54"/>
      <c r="HDH339" s="54"/>
      <c r="HDI339" s="54"/>
      <c r="HDJ339" s="54"/>
      <c r="HDK339" s="54"/>
      <c r="HDL339" s="54"/>
      <c r="HDM339" s="54"/>
      <c r="HDN339" s="54"/>
      <c r="HDO339" s="54"/>
      <c r="HDP339" s="54"/>
      <c r="HDQ339" s="54"/>
      <c r="HDR339" s="54"/>
      <c r="HDS339" s="54"/>
      <c r="HDT339" s="54"/>
      <c r="HDU339" s="54"/>
      <c r="HDV339" s="54"/>
      <c r="HDW339" s="54"/>
      <c r="HDX339" s="54"/>
      <c r="HDY339" s="54"/>
      <c r="HDZ339" s="54"/>
      <c r="HEA339" s="54"/>
      <c r="HEB339" s="54"/>
      <c r="HEC339" s="54"/>
      <c r="HED339" s="54"/>
      <c r="HEE339" s="54"/>
      <c r="HEF339" s="54"/>
      <c r="HEG339" s="54"/>
      <c r="HEH339" s="54"/>
      <c r="HEI339" s="54"/>
      <c r="HEJ339" s="54"/>
      <c r="HEK339" s="54"/>
      <c r="HEL339" s="54"/>
      <c r="HEM339" s="54"/>
      <c r="HEN339" s="54"/>
      <c r="HEO339" s="54"/>
      <c r="HEP339" s="54"/>
      <c r="HEQ339" s="54"/>
      <c r="HER339" s="54"/>
      <c r="HES339" s="54"/>
      <c r="HET339" s="54"/>
      <c r="HEU339" s="54"/>
      <c r="HEV339" s="54"/>
      <c r="HEW339" s="54"/>
      <c r="HEX339" s="54"/>
      <c r="HEY339" s="54"/>
      <c r="HEZ339" s="54"/>
      <c r="HFA339" s="54"/>
      <c r="HFB339" s="54"/>
      <c r="HFC339" s="54"/>
      <c r="HFD339" s="54"/>
      <c r="HFE339" s="54"/>
      <c r="HFF339" s="54"/>
      <c r="HFG339" s="54"/>
      <c r="HFH339" s="54"/>
      <c r="HFI339" s="54"/>
      <c r="HFJ339" s="54"/>
      <c r="HFK339" s="54"/>
      <c r="HFL339" s="54"/>
      <c r="HFM339" s="54"/>
      <c r="HFN339" s="54"/>
      <c r="HFO339" s="54"/>
      <c r="HFP339" s="54"/>
      <c r="HFQ339" s="54"/>
      <c r="HFR339" s="54"/>
      <c r="HFS339" s="54"/>
      <c r="HFT339" s="54"/>
      <c r="HFU339" s="54"/>
      <c r="HFV339" s="54"/>
      <c r="HFW339" s="54"/>
      <c r="HFX339" s="54"/>
      <c r="HFY339" s="54"/>
      <c r="HFZ339" s="54"/>
      <c r="HGA339" s="54"/>
      <c r="HGB339" s="54"/>
      <c r="HGC339" s="54"/>
      <c r="HGD339" s="54"/>
      <c r="HGE339" s="54"/>
      <c r="HGF339" s="54"/>
      <c r="HGG339" s="54"/>
      <c r="HGH339" s="54"/>
      <c r="HGI339" s="54"/>
      <c r="HGJ339" s="54"/>
      <c r="HGK339" s="54"/>
      <c r="HGL339" s="54"/>
      <c r="HGM339" s="54"/>
      <c r="HGN339" s="54"/>
      <c r="HGO339" s="54"/>
      <c r="HGP339" s="54"/>
      <c r="HGQ339" s="54"/>
      <c r="HGR339" s="54"/>
      <c r="HGS339" s="54"/>
      <c r="HGT339" s="54"/>
      <c r="HGU339" s="54"/>
      <c r="HGV339" s="54"/>
      <c r="HGW339" s="54"/>
      <c r="HGX339" s="54"/>
      <c r="HGY339" s="54"/>
      <c r="HGZ339" s="54"/>
      <c r="HHA339" s="54"/>
      <c r="HHB339" s="54"/>
      <c r="HHC339" s="54"/>
      <c r="HHD339" s="54"/>
      <c r="HHE339" s="54"/>
      <c r="HHF339" s="54"/>
      <c r="HHG339" s="54"/>
      <c r="HHH339" s="54"/>
      <c r="HHI339" s="54"/>
      <c r="HHJ339" s="54"/>
      <c r="HHK339" s="54"/>
      <c r="HHL339" s="54"/>
      <c r="HHM339" s="54"/>
      <c r="HHN339" s="54"/>
      <c r="HHO339" s="54"/>
      <c r="HHP339" s="54"/>
      <c r="HHQ339" s="54"/>
      <c r="HHR339" s="54"/>
      <c r="HHS339" s="54"/>
      <c r="HHT339" s="54"/>
      <c r="HHU339" s="54"/>
      <c r="HHV339" s="54"/>
      <c r="HHW339" s="54"/>
      <c r="HHX339" s="54"/>
      <c r="HHY339" s="54"/>
      <c r="HHZ339" s="54"/>
      <c r="HIA339" s="54"/>
      <c r="HIB339" s="54"/>
      <c r="HIC339" s="54"/>
      <c r="HID339" s="54"/>
      <c r="HIE339" s="54"/>
      <c r="HIF339" s="54"/>
      <c r="HIG339" s="54"/>
      <c r="HIH339" s="54"/>
      <c r="HII339" s="54"/>
      <c r="HIJ339" s="54"/>
      <c r="HIK339" s="54"/>
      <c r="HIL339" s="54"/>
      <c r="HIM339" s="54"/>
      <c r="HIN339" s="54"/>
      <c r="HIO339" s="54"/>
      <c r="HIP339" s="54"/>
      <c r="HIQ339" s="54"/>
      <c r="HIR339" s="54"/>
      <c r="HIS339" s="54"/>
      <c r="HIT339" s="54"/>
      <c r="HIU339" s="54"/>
      <c r="HIV339" s="54"/>
      <c r="HIW339" s="54"/>
      <c r="HIX339" s="54"/>
      <c r="HIY339" s="54"/>
      <c r="HIZ339" s="54"/>
      <c r="HJA339" s="54"/>
      <c r="HJB339" s="54"/>
      <c r="HJC339" s="54"/>
      <c r="HJD339" s="54"/>
      <c r="HJE339" s="54"/>
      <c r="HJF339" s="54"/>
      <c r="HJG339" s="54"/>
      <c r="HJH339" s="54"/>
      <c r="HJI339" s="54"/>
      <c r="HJJ339" s="54"/>
      <c r="HJK339" s="54"/>
      <c r="HJL339" s="54"/>
      <c r="HJM339" s="54"/>
      <c r="HJN339" s="54"/>
      <c r="HJO339" s="54"/>
      <c r="HJP339" s="54"/>
      <c r="HJQ339" s="54"/>
      <c r="HJR339" s="54"/>
      <c r="HJS339" s="54"/>
      <c r="HJT339" s="54"/>
      <c r="HJU339" s="54"/>
      <c r="HJV339" s="54"/>
      <c r="HJW339" s="54"/>
      <c r="HJX339" s="54"/>
      <c r="HJY339" s="54"/>
      <c r="HJZ339" s="54"/>
      <c r="HKA339" s="54"/>
      <c r="HKB339" s="54"/>
      <c r="HKC339" s="54"/>
      <c r="HKD339" s="54"/>
      <c r="HKE339" s="54"/>
      <c r="HKF339" s="54"/>
      <c r="HKG339" s="54"/>
      <c r="HKH339" s="54"/>
      <c r="HKI339" s="54"/>
      <c r="HKJ339" s="54"/>
      <c r="HKK339" s="54"/>
      <c r="HKL339" s="54"/>
      <c r="HKM339" s="54"/>
      <c r="HKN339" s="54"/>
      <c r="HKO339" s="54"/>
      <c r="HKP339" s="54"/>
      <c r="HKQ339" s="54"/>
      <c r="HKR339" s="54"/>
      <c r="HKS339" s="54"/>
      <c r="HKT339" s="54"/>
      <c r="HKU339" s="54"/>
      <c r="HKV339" s="54"/>
      <c r="HKW339" s="54"/>
      <c r="HKX339" s="54"/>
      <c r="HKY339" s="54"/>
      <c r="HKZ339" s="54"/>
      <c r="HLA339" s="54"/>
      <c r="HLB339" s="54"/>
      <c r="HLC339" s="54"/>
      <c r="HLD339" s="54"/>
      <c r="HLE339" s="54"/>
      <c r="HLF339" s="54"/>
      <c r="HLG339" s="54"/>
      <c r="HLH339" s="54"/>
      <c r="HLI339" s="54"/>
      <c r="HLJ339" s="54"/>
      <c r="HLK339" s="54"/>
      <c r="HLL339" s="54"/>
      <c r="HLM339" s="54"/>
      <c r="HLN339" s="54"/>
      <c r="HLO339" s="54"/>
      <c r="HLP339" s="54"/>
      <c r="HLQ339" s="54"/>
      <c r="HLR339" s="54"/>
      <c r="HLS339" s="54"/>
      <c r="HLT339" s="54"/>
      <c r="HLU339" s="54"/>
      <c r="HLV339" s="54"/>
      <c r="HLW339" s="54"/>
      <c r="HLX339" s="54"/>
      <c r="HLY339" s="54"/>
      <c r="HLZ339" s="54"/>
      <c r="HMA339" s="54"/>
      <c r="HMB339" s="54"/>
      <c r="HMC339" s="54"/>
      <c r="HMD339" s="54"/>
      <c r="HME339" s="54"/>
      <c r="HMF339" s="54"/>
      <c r="HMG339" s="54"/>
      <c r="HMH339" s="54"/>
      <c r="HMI339" s="54"/>
      <c r="HMJ339" s="54"/>
      <c r="HMK339" s="54"/>
      <c r="HML339" s="54"/>
      <c r="HMM339" s="54"/>
      <c r="HMN339" s="54"/>
      <c r="HMO339" s="54"/>
      <c r="HMP339" s="54"/>
      <c r="HMQ339" s="54"/>
      <c r="HMR339" s="54"/>
      <c r="HMS339" s="54"/>
      <c r="HMT339" s="54"/>
      <c r="HMU339" s="54"/>
      <c r="HMV339" s="54"/>
      <c r="HMW339" s="54"/>
      <c r="HMX339" s="54"/>
      <c r="HMY339" s="54"/>
      <c r="HMZ339" s="54"/>
      <c r="HNA339" s="54"/>
      <c r="HNB339" s="54"/>
      <c r="HNC339" s="54"/>
      <c r="HND339" s="54"/>
      <c r="HNE339" s="54"/>
      <c r="HNF339" s="54"/>
      <c r="HNG339" s="54"/>
      <c r="HNH339" s="54"/>
      <c r="HNI339" s="54"/>
      <c r="HNJ339" s="54"/>
      <c r="HNK339" s="54"/>
      <c r="HNL339" s="54"/>
      <c r="HNM339" s="54"/>
      <c r="HNN339" s="54"/>
      <c r="HNO339" s="54"/>
      <c r="HNP339" s="54"/>
      <c r="HNQ339" s="54"/>
      <c r="HNR339" s="54"/>
      <c r="HNS339" s="54"/>
      <c r="HNT339" s="54"/>
      <c r="HNU339" s="54"/>
      <c r="HNV339" s="54"/>
      <c r="HNW339" s="54"/>
      <c r="HNX339" s="54"/>
      <c r="HNY339" s="54"/>
      <c r="HNZ339" s="54"/>
      <c r="HOA339" s="54"/>
      <c r="HOB339" s="54"/>
      <c r="HOC339" s="54"/>
      <c r="HOD339" s="54"/>
      <c r="HOE339" s="54"/>
      <c r="HOF339" s="54"/>
      <c r="HOG339" s="54"/>
      <c r="HOH339" s="54"/>
      <c r="HOI339" s="54"/>
      <c r="HOJ339" s="54"/>
      <c r="HOK339" s="54"/>
      <c r="HOL339" s="54"/>
      <c r="HOM339" s="54"/>
      <c r="HON339" s="54"/>
      <c r="HOO339" s="54"/>
      <c r="HOP339" s="54"/>
      <c r="HOQ339" s="54"/>
      <c r="HOR339" s="54"/>
      <c r="HOS339" s="54"/>
      <c r="HOT339" s="54"/>
      <c r="HOU339" s="54"/>
      <c r="HOV339" s="54"/>
      <c r="HOW339" s="54"/>
      <c r="HOX339" s="54"/>
      <c r="HOY339" s="54"/>
      <c r="HOZ339" s="54"/>
      <c r="HPA339" s="54"/>
      <c r="HPB339" s="54"/>
      <c r="HPC339" s="54"/>
      <c r="HPD339" s="54"/>
      <c r="HPE339" s="54"/>
      <c r="HPF339" s="54"/>
      <c r="HPG339" s="54"/>
      <c r="HPH339" s="54"/>
      <c r="HPI339" s="54"/>
      <c r="HPJ339" s="54"/>
      <c r="HPK339" s="54"/>
      <c r="HPL339" s="54"/>
      <c r="HPM339" s="54"/>
      <c r="HPN339" s="54"/>
      <c r="HPO339" s="54"/>
      <c r="HPP339" s="54"/>
      <c r="HPQ339" s="54"/>
      <c r="HPR339" s="54"/>
      <c r="HPS339" s="54"/>
      <c r="HPT339" s="54"/>
      <c r="HPU339" s="54"/>
      <c r="HPV339" s="54"/>
      <c r="HPW339" s="54"/>
      <c r="HPX339" s="54"/>
      <c r="HPY339" s="54"/>
      <c r="HPZ339" s="54"/>
      <c r="HQA339" s="54"/>
      <c r="HQB339" s="54"/>
      <c r="HQC339" s="54"/>
      <c r="HQD339" s="54"/>
      <c r="HQE339" s="54"/>
      <c r="HQF339" s="54"/>
      <c r="HQG339" s="54"/>
      <c r="HQH339" s="54"/>
      <c r="HQI339" s="54"/>
      <c r="HQJ339" s="54"/>
      <c r="HQK339" s="54"/>
      <c r="HQL339" s="54"/>
      <c r="HQM339" s="54"/>
      <c r="HQN339" s="54"/>
      <c r="HQO339" s="54"/>
      <c r="HQP339" s="54"/>
      <c r="HQQ339" s="54"/>
      <c r="HQR339" s="54"/>
      <c r="HQS339" s="54"/>
      <c r="HQT339" s="54"/>
      <c r="HQU339" s="54"/>
      <c r="HQV339" s="54"/>
      <c r="HQW339" s="54"/>
      <c r="HQX339" s="54"/>
      <c r="HQY339" s="54"/>
      <c r="HQZ339" s="54"/>
      <c r="HRA339" s="54"/>
      <c r="HRB339" s="54"/>
      <c r="HRC339" s="54"/>
      <c r="HRD339" s="54"/>
      <c r="HRE339" s="54"/>
      <c r="HRF339" s="54"/>
      <c r="HRG339" s="54"/>
      <c r="HRH339" s="54"/>
      <c r="HRI339" s="54"/>
      <c r="HRJ339" s="54"/>
      <c r="HRK339" s="54"/>
      <c r="HRL339" s="54"/>
      <c r="HRM339" s="54"/>
      <c r="HRN339" s="54"/>
      <c r="HRO339" s="54"/>
      <c r="HRP339" s="54"/>
      <c r="HRQ339" s="54"/>
      <c r="HRR339" s="54"/>
      <c r="HRS339" s="54"/>
      <c r="HRT339" s="54"/>
      <c r="HRU339" s="54"/>
      <c r="HRV339" s="54"/>
      <c r="HRW339" s="54"/>
      <c r="HRX339" s="54"/>
      <c r="HRY339" s="54"/>
      <c r="HRZ339" s="54"/>
      <c r="HSA339" s="54"/>
      <c r="HSB339" s="54"/>
      <c r="HSC339" s="54"/>
      <c r="HSD339" s="54"/>
      <c r="HSE339" s="54"/>
      <c r="HSF339" s="54"/>
      <c r="HSG339" s="54"/>
      <c r="HSH339" s="54"/>
      <c r="HSI339" s="54"/>
      <c r="HSJ339" s="54"/>
      <c r="HSK339" s="54"/>
      <c r="HSL339" s="54"/>
      <c r="HSM339" s="54"/>
      <c r="HSN339" s="54"/>
      <c r="HSO339" s="54"/>
      <c r="HSP339" s="54"/>
      <c r="HSQ339" s="54"/>
      <c r="HSR339" s="54"/>
      <c r="HSS339" s="54"/>
      <c r="HST339" s="54"/>
      <c r="HSU339" s="54"/>
      <c r="HSV339" s="54"/>
      <c r="HSW339" s="54"/>
      <c r="HSX339" s="54"/>
      <c r="HSY339" s="54"/>
      <c r="HSZ339" s="54"/>
      <c r="HTA339" s="54"/>
      <c r="HTB339" s="54"/>
      <c r="HTC339" s="54"/>
      <c r="HTD339" s="54"/>
      <c r="HTE339" s="54"/>
      <c r="HTF339" s="54"/>
      <c r="HTG339" s="54"/>
      <c r="HTH339" s="54"/>
      <c r="HTI339" s="54"/>
      <c r="HTJ339" s="54"/>
      <c r="HTK339" s="54"/>
      <c r="HTL339" s="54"/>
      <c r="HTM339" s="54"/>
      <c r="HTN339" s="54"/>
      <c r="HTO339" s="54"/>
      <c r="HTP339" s="54"/>
      <c r="HTQ339" s="54"/>
      <c r="HTR339" s="54"/>
      <c r="HTS339" s="54"/>
      <c r="HTT339" s="54"/>
      <c r="HTU339" s="54"/>
      <c r="HTV339" s="54"/>
      <c r="HTW339" s="54"/>
      <c r="HTX339" s="54"/>
      <c r="HTY339" s="54"/>
      <c r="HTZ339" s="54"/>
      <c r="HUA339" s="54"/>
      <c r="HUB339" s="54"/>
      <c r="HUC339" s="54"/>
      <c r="HUD339" s="54"/>
      <c r="HUE339" s="54"/>
      <c r="HUF339" s="54"/>
      <c r="HUG339" s="54"/>
      <c r="HUH339" s="54"/>
      <c r="HUI339" s="54"/>
      <c r="HUJ339" s="54"/>
      <c r="HUK339" s="54"/>
      <c r="HUL339" s="54"/>
      <c r="HUM339" s="54"/>
      <c r="HUN339" s="54"/>
      <c r="HUO339" s="54"/>
      <c r="HUP339" s="54"/>
      <c r="HUQ339" s="54"/>
      <c r="HUR339" s="54"/>
      <c r="HUS339" s="54"/>
      <c r="HUT339" s="54"/>
      <c r="HUU339" s="54"/>
      <c r="HUV339" s="54"/>
      <c r="HUW339" s="54"/>
      <c r="HUX339" s="54"/>
      <c r="HUY339" s="54"/>
      <c r="HUZ339" s="54"/>
      <c r="HVA339" s="54"/>
      <c r="HVB339" s="54"/>
      <c r="HVC339" s="54"/>
      <c r="HVD339" s="54"/>
      <c r="HVE339" s="54"/>
      <c r="HVF339" s="54"/>
      <c r="HVG339" s="54"/>
      <c r="HVH339" s="54"/>
      <c r="HVI339" s="54"/>
      <c r="HVJ339" s="54"/>
      <c r="HVK339" s="54"/>
      <c r="HVL339" s="54"/>
      <c r="HVM339" s="54"/>
      <c r="HVN339" s="54"/>
      <c r="HVO339" s="54"/>
      <c r="HVP339" s="54"/>
      <c r="HVQ339" s="54"/>
      <c r="HVR339" s="54"/>
      <c r="HVS339" s="54"/>
      <c r="HVT339" s="54"/>
      <c r="HVU339" s="54"/>
      <c r="HVV339" s="54"/>
      <c r="HVW339" s="54"/>
      <c r="HVX339" s="54"/>
      <c r="HVY339" s="54"/>
      <c r="HVZ339" s="54"/>
      <c r="HWA339" s="54"/>
      <c r="HWB339" s="54"/>
      <c r="HWC339" s="54"/>
      <c r="HWD339" s="54"/>
      <c r="HWE339" s="54"/>
      <c r="HWF339" s="54"/>
      <c r="HWG339" s="54"/>
      <c r="HWH339" s="54"/>
      <c r="HWI339" s="54"/>
      <c r="HWJ339" s="54"/>
      <c r="HWK339" s="54"/>
      <c r="HWL339" s="54"/>
      <c r="HWM339" s="54"/>
      <c r="HWN339" s="54"/>
      <c r="HWO339" s="54"/>
      <c r="HWP339" s="54"/>
      <c r="HWQ339" s="54"/>
      <c r="HWR339" s="54"/>
      <c r="HWS339" s="54"/>
      <c r="HWT339" s="54"/>
      <c r="HWU339" s="54"/>
      <c r="HWV339" s="54"/>
      <c r="HWW339" s="54"/>
      <c r="HWX339" s="54"/>
      <c r="HWY339" s="54"/>
      <c r="HWZ339" s="54"/>
      <c r="HXA339" s="54"/>
      <c r="HXB339" s="54"/>
      <c r="HXC339" s="54"/>
      <c r="HXD339" s="54"/>
      <c r="HXE339" s="54"/>
      <c r="HXF339" s="54"/>
      <c r="HXG339" s="54"/>
      <c r="HXH339" s="54"/>
      <c r="HXI339" s="54"/>
      <c r="HXJ339" s="54"/>
      <c r="HXK339" s="54"/>
      <c r="HXL339" s="54"/>
      <c r="HXM339" s="54"/>
      <c r="HXN339" s="54"/>
      <c r="HXO339" s="54"/>
      <c r="HXP339" s="54"/>
      <c r="HXQ339" s="54"/>
      <c r="HXR339" s="54"/>
      <c r="HXS339" s="54"/>
      <c r="HXT339" s="54"/>
      <c r="HXU339" s="54"/>
      <c r="HXV339" s="54"/>
      <c r="HXW339" s="54"/>
      <c r="HXX339" s="54"/>
      <c r="HXY339" s="54"/>
      <c r="HXZ339" s="54"/>
      <c r="HYA339" s="54"/>
      <c r="HYB339" s="54"/>
      <c r="HYC339" s="54"/>
      <c r="HYD339" s="54"/>
      <c r="HYE339" s="54"/>
      <c r="HYF339" s="54"/>
      <c r="HYG339" s="54"/>
      <c r="HYH339" s="54"/>
      <c r="HYI339" s="54"/>
      <c r="HYJ339" s="54"/>
      <c r="HYK339" s="54"/>
      <c r="HYL339" s="54"/>
      <c r="HYM339" s="54"/>
      <c r="HYN339" s="54"/>
      <c r="HYO339" s="54"/>
      <c r="HYP339" s="54"/>
      <c r="HYQ339" s="54"/>
      <c r="HYR339" s="54"/>
      <c r="HYS339" s="54"/>
      <c r="HYT339" s="54"/>
      <c r="HYU339" s="54"/>
      <c r="HYV339" s="54"/>
      <c r="HYW339" s="54"/>
      <c r="HYX339" s="54"/>
      <c r="HYY339" s="54"/>
      <c r="HYZ339" s="54"/>
      <c r="HZA339" s="54"/>
      <c r="HZB339" s="54"/>
      <c r="HZC339" s="54"/>
      <c r="HZD339" s="54"/>
      <c r="HZE339" s="54"/>
      <c r="HZF339" s="54"/>
      <c r="HZG339" s="54"/>
      <c r="HZH339" s="54"/>
      <c r="HZI339" s="54"/>
      <c r="HZJ339" s="54"/>
      <c r="HZK339" s="54"/>
      <c r="HZL339" s="54"/>
      <c r="HZM339" s="54"/>
      <c r="HZN339" s="54"/>
      <c r="HZO339" s="54"/>
      <c r="HZP339" s="54"/>
      <c r="HZQ339" s="54"/>
      <c r="HZR339" s="54"/>
      <c r="HZS339" s="54"/>
      <c r="HZT339" s="54"/>
      <c r="HZU339" s="54"/>
      <c r="HZV339" s="54"/>
      <c r="HZW339" s="54"/>
      <c r="HZX339" s="54"/>
      <c r="HZY339" s="54"/>
      <c r="HZZ339" s="54"/>
      <c r="IAA339" s="54"/>
      <c r="IAB339" s="54"/>
      <c r="IAC339" s="54"/>
      <c r="IAD339" s="54"/>
      <c r="IAE339" s="54"/>
      <c r="IAF339" s="54"/>
      <c r="IAG339" s="54"/>
      <c r="IAH339" s="54"/>
      <c r="IAI339" s="54"/>
      <c r="IAJ339" s="54"/>
      <c r="IAK339" s="54"/>
      <c r="IAL339" s="54"/>
      <c r="IAM339" s="54"/>
      <c r="IAN339" s="54"/>
      <c r="IAO339" s="54"/>
      <c r="IAP339" s="54"/>
      <c r="IAQ339" s="54"/>
      <c r="IAR339" s="54"/>
      <c r="IAS339" s="54"/>
      <c r="IAT339" s="54"/>
      <c r="IAU339" s="54"/>
      <c r="IAV339" s="54"/>
      <c r="IAW339" s="54"/>
      <c r="IAX339" s="54"/>
      <c r="IAY339" s="54"/>
      <c r="IAZ339" s="54"/>
      <c r="IBA339" s="54"/>
      <c r="IBB339" s="54"/>
      <c r="IBC339" s="54"/>
      <c r="IBD339" s="54"/>
      <c r="IBE339" s="54"/>
      <c r="IBF339" s="54"/>
      <c r="IBG339" s="54"/>
      <c r="IBH339" s="54"/>
      <c r="IBI339" s="54"/>
      <c r="IBJ339" s="54"/>
      <c r="IBK339" s="54"/>
      <c r="IBL339" s="54"/>
      <c r="IBM339" s="54"/>
      <c r="IBN339" s="54"/>
      <c r="IBO339" s="54"/>
      <c r="IBP339" s="54"/>
      <c r="IBQ339" s="54"/>
      <c r="IBR339" s="54"/>
      <c r="IBS339" s="54"/>
      <c r="IBT339" s="54"/>
      <c r="IBU339" s="54"/>
      <c r="IBV339" s="54"/>
      <c r="IBW339" s="54"/>
      <c r="IBX339" s="54"/>
      <c r="IBY339" s="54"/>
      <c r="IBZ339" s="54"/>
      <c r="ICA339" s="54"/>
      <c r="ICB339" s="54"/>
      <c r="ICC339" s="54"/>
      <c r="ICD339" s="54"/>
      <c r="ICE339" s="54"/>
      <c r="ICF339" s="54"/>
      <c r="ICG339" s="54"/>
      <c r="ICH339" s="54"/>
      <c r="ICI339" s="54"/>
      <c r="ICJ339" s="54"/>
      <c r="ICK339" s="54"/>
      <c r="ICL339" s="54"/>
      <c r="ICM339" s="54"/>
      <c r="ICN339" s="54"/>
      <c r="ICO339" s="54"/>
      <c r="ICP339" s="54"/>
      <c r="ICQ339" s="54"/>
      <c r="ICR339" s="54"/>
      <c r="ICS339" s="54"/>
      <c r="ICT339" s="54"/>
      <c r="ICU339" s="54"/>
      <c r="ICV339" s="54"/>
      <c r="ICW339" s="54"/>
      <c r="ICX339" s="54"/>
      <c r="ICY339" s="54"/>
      <c r="ICZ339" s="54"/>
      <c r="IDA339" s="54"/>
      <c r="IDB339" s="54"/>
      <c r="IDC339" s="54"/>
      <c r="IDD339" s="54"/>
      <c r="IDE339" s="54"/>
      <c r="IDF339" s="54"/>
      <c r="IDG339" s="54"/>
      <c r="IDH339" s="54"/>
      <c r="IDI339" s="54"/>
      <c r="IDJ339" s="54"/>
      <c r="IDK339" s="54"/>
      <c r="IDL339" s="54"/>
      <c r="IDM339" s="54"/>
      <c r="IDN339" s="54"/>
      <c r="IDO339" s="54"/>
      <c r="IDP339" s="54"/>
      <c r="IDQ339" s="54"/>
      <c r="IDR339" s="54"/>
      <c r="IDS339" s="54"/>
      <c r="IDT339" s="54"/>
      <c r="IDU339" s="54"/>
      <c r="IDV339" s="54"/>
      <c r="IDW339" s="54"/>
      <c r="IDX339" s="54"/>
      <c r="IDY339" s="54"/>
      <c r="IDZ339" s="54"/>
      <c r="IEA339" s="54"/>
      <c r="IEB339" s="54"/>
      <c r="IEC339" s="54"/>
      <c r="IED339" s="54"/>
      <c r="IEE339" s="54"/>
      <c r="IEF339" s="54"/>
      <c r="IEG339" s="54"/>
      <c r="IEH339" s="54"/>
      <c r="IEI339" s="54"/>
      <c r="IEJ339" s="54"/>
      <c r="IEK339" s="54"/>
      <c r="IEL339" s="54"/>
      <c r="IEM339" s="54"/>
      <c r="IEN339" s="54"/>
      <c r="IEO339" s="54"/>
      <c r="IEP339" s="54"/>
      <c r="IEQ339" s="54"/>
      <c r="IER339" s="54"/>
      <c r="IES339" s="54"/>
      <c r="IET339" s="54"/>
      <c r="IEU339" s="54"/>
      <c r="IEV339" s="54"/>
      <c r="IEW339" s="54"/>
      <c r="IEX339" s="54"/>
      <c r="IEY339" s="54"/>
      <c r="IEZ339" s="54"/>
      <c r="IFA339" s="54"/>
      <c r="IFB339" s="54"/>
      <c r="IFC339" s="54"/>
      <c r="IFD339" s="54"/>
      <c r="IFE339" s="54"/>
      <c r="IFF339" s="54"/>
      <c r="IFG339" s="54"/>
      <c r="IFH339" s="54"/>
      <c r="IFI339" s="54"/>
      <c r="IFJ339" s="54"/>
      <c r="IFK339" s="54"/>
      <c r="IFL339" s="54"/>
      <c r="IFM339" s="54"/>
      <c r="IFN339" s="54"/>
      <c r="IFO339" s="54"/>
      <c r="IFP339" s="54"/>
      <c r="IFQ339" s="54"/>
      <c r="IFR339" s="54"/>
      <c r="IFS339" s="54"/>
      <c r="IFT339" s="54"/>
      <c r="IFU339" s="54"/>
      <c r="IFV339" s="54"/>
      <c r="IFW339" s="54"/>
      <c r="IFX339" s="54"/>
      <c r="IFY339" s="54"/>
      <c r="IFZ339" s="54"/>
      <c r="IGA339" s="54"/>
      <c r="IGB339" s="54"/>
      <c r="IGC339" s="54"/>
      <c r="IGD339" s="54"/>
      <c r="IGE339" s="54"/>
      <c r="IGF339" s="54"/>
      <c r="IGG339" s="54"/>
      <c r="IGH339" s="54"/>
      <c r="IGI339" s="54"/>
      <c r="IGJ339" s="54"/>
      <c r="IGK339" s="54"/>
      <c r="IGL339" s="54"/>
      <c r="IGM339" s="54"/>
      <c r="IGN339" s="54"/>
      <c r="IGO339" s="54"/>
      <c r="IGP339" s="54"/>
      <c r="IGQ339" s="54"/>
      <c r="IGR339" s="54"/>
      <c r="IGS339" s="54"/>
      <c r="IGT339" s="54"/>
      <c r="IGU339" s="54"/>
      <c r="IGV339" s="54"/>
      <c r="IGW339" s="54"/>
      <c r="IGX339" s="54"/>
      <c r="IGY339" s="54"/>
      <c r="IGZ339" s="54"/>
      <c r="IHA339" s="54"/>
      <c r="IHB339" s="54"/>
      <c r="IHC339" s="54"/>
      <c r="IHD339" s="54"/>
      <c r="IHE339" s="54"/>
      <c r="IHF339" s="54"/>
      <c r="IHG339" s="54"/>
      <c r="IHH339" s="54"/>
      <c r="IHI339" s="54"/>
      <c r="IHJ339" s="54"/>
      <c r="IHK339" s="54"/>
      <c r="IHL339" s="54"/>
      <c r="IHM339" s="54"/>
      <c r="IHN339" s="54"/>
      <c r="IHO339" s="54"/>
      <c r="IHP339" s="54"/>
      <c r="IHQ339" s="54"/>
      <c r="IHR339" s="54"/>
      <c r="IHS339" s="54"/>
      <c r="IHT339" s="54"/>
      <c r="IHU339" s="54"/>
      <c r="IHV339" s="54"/>
      <c r="IHW339" s="54"/>
      <c r="IHX339" s="54"/>
      <c r="IHY339" s="54"/>
      <c r="IHZ339" s="54"/>
      <c r="IIA339" s="54"/>
      <c r="IIB339" s="54"/>
      <c r="IIC339" s="54"/>
      <c r="IID339" s="54"/>
      <c r="IIE339" s="54"/>
      <c r="IIF339" s="54"/>
      <c r="IIG339" s="54"/>
      <c r="IIH339" s="54"/>
      <c r="III339" s="54"/>
      <c r="IIJ339" s="54"/>
      <c r="IIK339" s="54"/>
      <c r="IIL339" s="54"/>
      <c r="IIM339" s="54"/>
      <c r="IIN339" s="54"/>
      <c r="IIO339" s="54"/>
      <c r="IIP339" s="54"/>
      <c r="IIQ339" s="54"/>
      <c r="IIR339" s="54"/>
      <c r="IIS339" s="54"/>
      <c r="IIT339" s="54"/>
      <c r="IIU339" s="54"/>
      <c r="IIV339" s="54"/>
      <c r="IIW339" s="54"/>
      <c r="IIX339" s="54"/>
      <c r="IIY339" s="54"/>
      <c r="IIZ339" s="54"/>
      <c r="IJA339" s="54"/>
      <c r="IJB339" s="54"/>
      <c r="IJC339" s="54"/>
      <c r="IJD339" s="54"/>
      <c r="IJE339" s="54"/>
      <c r="IJF339" s="54"/>
      <c r="IJG339" s="54"/>
      <c r="IJH339" s="54"/>
      <c r="IJI339" s="54"/>
      <c r="IJJ339" s="54"/>
      <c r="IJK339" s="54"/>
      <c r="IJL339" s="54"/>
      <c r="IJM339" s="54"/>
      <c r="IJN339" s="54"/>
      <c r="IJO339" s="54"/>
      <c r="IJP339" s="54"/>
      <c r="IJQ339" s="54"/>
      <c r="IJR339" s="54"/>
      <c r="IJS339" s="54"/>
      <c r="IJT339" s="54"/>
      <c r="IJU339" s="54"/>
      <c r="IJV339" s="54"/>
      <c r="IJW339" s="54"/>
      <c r="IJX339" s="54"/>
      <c r="IJY339" s="54"/>
      <c r="IJZ339" s="54"/>
      <c r="IKA339" s="54"/>
      <c r="IKB339" s="54"/>
      <c r="IKC339" s="54"/>
      <c r="IKD339" s="54"/>
      <c r="IKE339" s="54"/>
      <c r="IKF339" s="54"/>
      <c r="IKG339" s="54"/>
      <c r="IKH339" s="54"/>
      <c r="IKI339" s="54"/>
      <c r="IKJ339" s="54"/>
      <c r="IKK339" s="54"/>
      <c r="IKL339" s="54"/>
      <c r="IKM339" s="54"/>
      <c r="IKN339" s="54"/>
      <c r="IKO339" s="54"/>
      <c r="IKP339" s="54"/>
      <c r="IKQ339" s="54"/>
      <c r="IKR339" s="54"/>
      <c r="IKS339" s="54"/>
      <c r="IKT339" s="54"/>
      <c r="IKU339" s="54"/>
      <c r="IKV339" s="54"/>
      <c r="IKW339" s="54"/>
      <c r="IKX339" s="54"/>
      <c r="IKY339" s="54"/>
      <c r="IKZ339" s="54"/>
      <c r="ILA339" s="54"/>
      <c r="ILB339" s="54"/>
      <c r="ILC339" s="54"/>
      <c r="ILD339" s="54"/>
      <c r="ILE339" s="54"/>
      <c r="ILF339" s="54"/>
      <c r="ILG339" s="54"/>
      <c r="ILH339" s="54"/>
      <c r="ILI339" s="54"/>
      <c r="ILJ339" s="54"/>
      <c r="ILK339" s="54"/>
      <c r="ILL339" s="54"/>
      <c r="ILM339" s="54"/>
      <c r="ILN339" s="54"/>
      <c r="ILO339" s="54"/>
      <c r="ILP339" s="54"/>
      <c r="ILQ339" s="54"/>
      <c r="ILR339" s="54"/>
      <c r="ILS339" s="54"/>
      <c r="ILT339" s="54"/>
      <c r="ILU339" s="54"/>
      <c r="ILV339" s="54"/>
      <c r="ILW339" s="54"/>
      <c r="ILX339" s="54"/>
      <c r="ILY339" s="54"/>
      <c r="ILZ339" s="54"/>
      <c r="IMA339" s="54"/>
      <c r="IMB339" s="54"/>
      <c r="IMC339" s="54"/>
      <c r="IMD339" s="54"/>
      <c r="IME339" s="54"/>
      <c r="IMF339" s="54"/>
      <c r="IMG339" s="54"/>
      <c r="IMH339" s="54"/>
      <c r="IMI339" s="54"/>
      <c r="IMJ339" s="54"/>
      <c r="IMK339" s="54"/>
      <c r="IML339" s="54"/>
      <c r="IMM339" s="54"/>
      <c r="IMN339" s="54"/>
      <c r="IMO339" s="54"/>
      <c r="IMP339" s="54"/>
      <c r="IMQ339" s="54"/>
      <c r="IMR339" s="54"/>
      <c r="IMS339" s="54"/>
      <c r="IMT339" s="54"/>
      <c r="IMU339" s="54"/>
      <c r="IMV339" s="54"/>
      <c r="IMW339" s="54"/>
      <c r="IMX339" s="54"/>
      <c r="IMY339" s="54"/>
      <c r="IMZ339" s="54"/>
      <c r="INA339" s="54"/>
      <c r="INB339" s="54"/>
      <c r="INC339" s="54"/>
      <c r="IND339" s="54"/>
      <c r="INE339" s="54"/>
      <c r="INF339" s="54"/>
      <c r="ING339" s="54"/>
      <c r="INH339" s="54"/>
      <c r="INI339" s="54"/>
      <c r="INJ339" s="54"/>
      <c r="INK339" s="54"/>
      <c r="INL339" s="54"/>
      <c r="INM339" s="54"/>
      <c r="INN339" s="54"/>
      <c r="INO339" s="54"/>
      <c r="INP339" s="54"/>
      <c r="INQ339" s="54"/>
      <c r="INR339" s="54"/>
      <c r="INS339" s="54"/>
      <c r="INT339" s="54"/>
      <c r="INU339" s="54"/>
      <c r="INV339" s="54"/>
      <c r="INW339" s="54"/>
      <c r="INX339" s="54"/>
      <c r="INY339" s="54"/>
      <c r="INZ339" s="54"/>
      <c r="IOA339" s="54"/>
      <c r="IOB339" s="54"/>
      <c r="IOC339" s="54"/>
      <c r="IOD339" s="54"/>
      <c r="IOE339" s="54"/>
      <c r="IOF339" s="54"/>
      <c r="IOG339" s="54"/>
      <c r="IOH339" s="54"/>
      <c r="IOI339" s="54"/>
      <c r="IOJ339" s="54"/>
      <c r="IOK339" s="54"/>
      <c r="IOL339" s="54"/>
      <c r="IOM339" s="54"/>
      <c r="ION339" s="54"/>
      <c r="IOO339" s="54"/>
      <c r="IOP339" s="54"/>
      <c r="IOQ339" s="54"/>
      <c r="IOR339" s="54"/>
      <c r="IOS339" s="54"/>
      <c r="IOT339" s="54"/>
      <c r="IOU339" s="54"/>
      <c r="IOV339" s="54"/>
      <c r="IOW339" s="54"/>
      <c r="IOX339" s="54"/>
      <c r="IOY339" s="54"/>
      <c r="IOZ339" s="54"/>
      <c r="IPA339" s="54"/>
      <c r="IPB339" s="54"/>
      <c r="IPC339" s="54"/>
      <c r="IPD339" s="54"/>
      <c r="IPE339" s="54"/>
      <c r="IPF339" s="54"/>
      <c r="IPG339" s="54"/>
      <c r="IPH339" s="54"/>
      <c r="IPI339" s="54"/>
      <c r="IPJ339" s="54"/>
      <c r="IPK339" s="54"/>
      <c r="IPL339" s="54"/>
      <c r="IPM339" s="54"/>
      <c r="IPN339" s="54"/>
      <c r="IPO339" s="54"/>
      <c r="IPP339" s="54"/>
      <c r="IPQ339" s="54"/>
      <c r="IPR339" s="54"/>
      <c r="IPS339" s="54"/>
      <c r="IPT339" s="54"/>
      <c r="IPU339" s="54"/>
      <c r="IPV339" s="54"/>
      <c r="IPW339" s="54"/>
      <c r="IPX339" s="54"/>
      <c r="IPY339" s="54"/>
      <c r="IPZ339" s="54"/>
      <c r="IQA339" s="54"/>
      <c r="IQB339" s="54"/>
      <c r="IQC339" s="54"/>
      <c r="IQD339" s="54"/>
      <c r="IQE339" s="54"/>
      <c r="IQF339" s="54"/>
      <c r="IQG339" s="54"/>
      <c r="IQH339" s="54"/>
      <c r="IQI339" s="54"/>
      <c r="IQJ339" s="54"/>
      <c r="IQK339" s="54"/>
      <c r="IQL339" s="54"/>
      <c r="IQM339" s="54"/>
      <c r="IQN339" s="54"/>
      <c r="IQO339" s="54"/>
      <c r="IQP339" s="54"/>
      <c r="IQQ339" s="54"/>
      <c r="IQR339" s="54"/>
      <c r="IQS339" s="54"/>
      <c r="IQT339" s="54"/>
      <c r="IQU339" s="54"/>
      <c r="IQV339" s="54"/>
      <c r="IQW339" s="54"/>
      <c r="IQX339" s="54"/>
      <c r="IQY339" s="54"/>
      <c r="IQZ339" s="54"/>
      <c r="IRA339" s="54"/>
      <c r="IRB339" s="54"/>
      <c r="IRC339" s="54"/>
      <c r="IRD339" s="54"/>
      <c r="IRE339" s="54"/>
      <c r="IRF339" s="54"/>
      <c r="IRG339" s="54"/>
      <c r="IRH339" s="54"/>
      <c r="IRI339" s="54"/>
      <c r="IRJ339" s="54"/>
      <c r="IRK339" s="54"/>
      <c r="IRL339" s="54"/>
      <c r="IRM339" s="54"/>
      <c r="IRN339" s="54"/>
      <c r="IRO339" s="54"/>
      <c r="IRP339" s="54"/>
      <c r="IRQ339" s="54"/>
      <c r="IRR339" s="54"/>
      <c r="IRS339" s="54"/>
      <c r="IRT339" s="54"/>
      <c r="IRU339" s="54"/>
      <c r="IRV339" s="54"/>
      <c r="IRW339" s="54"/>
      <c r="IRX339" s="54"/>
      <c r="IRY339" s="54"/>
      <c r="IRZ339" s="54"/>
      <c r="ISA339" s="54"/>
      <c r="ISB339" s="54"/>
      <c r="ISC339" s="54"/>
      <c r="ISD339" s="54"/>
      <c r="ISE339" s="54"/>
      <c r="ISF339" s="54"/>
      <c r="ISG339" s="54"/>
      <c r="ISH339" s="54"/>
      <c r="ISI339" s="54"/>
      <c r="ISJ339" s="54"/>
      <c r="ISK339" s="54"/>
      <c r="ISL339" s="54"/>
      <c r="ISM339" s="54"/>
      <c r="ISN339" s="54"/>
      <c r="ISO339" s="54"/>
      <c r="ISP339" s="54"/>
      <c r="ISQ339" s="54"/>
      <c r="ISR339" s="54"/>
      <c r="ISS339" s="54"/>
      <c r="IST339" s="54"/>
      <c r="ISU339" s="54"/>
      <c r="ISV339" s="54"/>
      <c r="ISW339" s="54"/>
      <c r="ISX339" s="54"/>
      <c r="ISY339" s="54"/>
      <c r="ISZ339" s="54"/>
      <c r="ITA339" s="54"/>
      <c r="ITB339" s="54"/>
      <c r="ITC339" s="54"/>
      <c r="ITD339" s="54"/>
      <c r="ITE339" s="54"/>
      <c r="ITF339" s="54"/>
      <c r="ITG339" s="54"/>
      <c r="ITH339" s="54"/>
      <c r="ITI339" s="54"/>
      <c r="ITJ339" s="54"/>
      <c r="ITK339" s="54"/>
      <c r="ITL339" s="54"/>
      <c r="ITM339" s="54"/>
      <c r="ITN339" s="54"/>
      <c r="ITO339" s="54"/>
      <c r="ITP339" s="54"/>
      <c r="ITQ339" s="54"/>
      <c r="ITR339" s="54"/>
      <c r="ITS339" s="54"/>
      <c r="ITT339" s="54"/>
      <c r="ITU339" s="54"/>
      <c r="ITV339" s="54"/>
      <c r="ITW339" s="54"/>
      <c r="ITX339" s="54"/>
      <c r="ITY339" s="54"/>
      <c r="ITZ339" s="54"/>
      <c r="IUA339" s="54"/>
      <c r="IUB339" s="54"/>
      <c r="IUC339" s="54"/>
      <c r="IUD339" s="54"/>
      <c r="IUE339" s="54"/>
      <c r="IUF339" s="54"/>
      <c r="IUG339" s="54"/>
      <c r="IUH339" s="54"/>
      <c r="IUI339" s="54"/>
      <c r="IUJ339" s="54"/>
      <c r="IUK339" s="54"/>
      <c r="IUL339" s="54"/>
      <c r="IUM339" s="54"/>
      <c r="IUN339" s="54"/>
      <c r="IUO339" s="54"/>
      <c r="IUP339" s="54"/>
      <c r="IUQ339" s="54"/>
      <c r="IUR339" s="54"/>
      <c r="IUS339" s="54"/>
      <c r="IUT339" s="54"/>
      <c r="IUU339" s="54"/>
      <c r="IUV339" s="54"/>
      <c r="IUW339" s="54"/>
      <c r="IUX339" s="54"/>
      <c r="IUY339" s="54"/>
      <c r="IUZ339" s="54"/>
      <c r="IVA339" s="54"/>
      <c r="IVB339" s="54"/>
      <c r="IVC339" s="54"/>
      <c r="IVD339" s="54"/>
      <c r="IVE339" s="54"/>
      <c r="IVF339" s="54"/>
      <c r="IVG339" s="54"/>
      <c r="IVH339" s="54"/>
      <c r="IVI339" s="54"/>
      <c r="IVJ339" s="54"/>
      <c r="IVK339" s="54"/>
      <c r="IVL339" s="54"/>
      <c r="IVM339" s="54"/>
      <c r="IVN339" s="54"/>
      <c r="IVO339" s="54"/>
      <c r="IVP339" s="54"/>
      <c r="IVQ339" s="54"/>
      <c r="IVR339" s="54"/>
      <c r="IVS339" s="54"/>
      <c r="IVT339" s="54"/>
      <c r="IVU339" s="54"/>
      <c r="IVV339" s="54"/>
      <c r="IVW339" s="54"/>
      <c r="IVX339" s="54"/>
      <c r="IVY339" s="54"/>
      <c r="IVZ339" s="54"/>
      <c r="IWA339" s="54"/>
      <c r="IWB339" s="54"/>
      <c r="IWC339" s="54"/>
      <c r="IWD339" s="54"/>
      <c r="IWE339" s="54"/>
      <c r="IWF339" s="54"/>
      <c r="IWG339" s="54"/>
      <c r="IWH339" s="54"/>
      <c r="IWI339" s="54"/>
      <c r="IWJ339" s="54"/>
      <c r="IWK339" s="54"/>
      <c r="IWL339" s="54"/>
      <c r="IWM339" s="54"/>
      <c r="IWN339" s="54"/>
      <c r="IWO339" s="54"/>
      <c r="IWP339" s="54"/>
      <c r="IWQ339" s="54"/>
      <c r="IWR339" s="54"/>
      <c r="IWS339" s="54"/>
      <c r="IWT339" s="54"/>
      <c r="IWU339" s="54"/>
      <c r="IWV339" s="54"/>
      <c r="IWW339" s="54"/>
      <c r="IWX339" s="54"/>
      <c r="IWY339" s="54"/>
      <c r="IWZ339" s="54"/>
      <c r="IXA339" s="54"/>
      <c r="IXB339" s="54"/>
      <c r="IXC339" s="54"/>
      <c r="IXD339" s="54"/>
      <c r="IXE339" s="54"/>
      <c r="IXF339" s="54"/>
      <c r="IXG339" s="54"/>
      <c r="IXH339" s="54"/>
      <c r="IXI339" s="54"/>
      <c r="IXJ339" s="54"/>
      <c r="IXK339" s="54"/>
      <c r="IXL339" s="54"/>
      <c r="IXM339" s="54"/>
      <c r="IXN339" s="54"/>
      <c r="IXO339" s="54"/>
      <c r="IXP339" s="54"/>
      <c r="IXQ339" s="54"/>
      <c r="IXR339" s="54"/>
      <c r="IXS339" s="54"/>
      <c r="IXT339" s="54"/>
      <c r="IXU339" s="54"/>
      <c r="IXV339" s="54"/>
      <c r="IXW339" s="54"/>
      <c r="IXX339" s="54"/>
      <c r="IXY339" s="54"/>
      <c r="IXZ339" s="54"/>
      <c r="IYA339" s="54"/>
      <c r="IYB339" s="54"/>
      <c r="IYC339" s="54"/>
      <c r="IYD339" s="54"/>
      <c r="IYE339" s="54"/>
      <c r="IYF339" s="54"/>
      <c r="IYG339" s="54"/>
      <c r="IYH339" s="54"/>
      <c r="IYI339" s="54"/>
      <c r="IYJ339" s="54"/>
      <c r="IYK339" s="54"/>
      <c r="IYL339" s="54"/>
      <c r="IYM339" s="54"/>
      <c r="IYN339" s="54"/>
      <c r="IYO339" s="54"/>
      <c r="IYP339" s="54"/>
      <c r="IYQ339" s="54"/>
      <c r="IYR339" s="54"/>
      <c r="IYS339" s="54"/>
      <c r="IYT339" s="54"/>
      <c r="IYU339" s="54"/>
      <c r="IYV339" s="54"/>
      <c r="IYW339" s="54"/>
      <c r="IYX339" s="54"/>
      <c r="IYY339" s="54"/>
      <c r="IYZ339" s="54"/>
      <c r="IZA339" s="54"/>
      <c r="IZB339" s="54"/>
      <c r="IZC339" s="54"/>
      <c r="IZD339" s="54"/>
      <c r="IZE339" s="54"/>
      <c r="IZF339" s="54"/>
      <c r="IZG339" s="54"/>
      <c r="IZH339" s="54"/>
      <c r="IZI339" s="54"/>
      <c r="IZJ339" s="54"/>
      <c r="IZK339" s="54"/>
      <c r="IZL339" s="54"/>
      <c r="IZM339" s="54"/>
      <c r="IZN339" s="54"/>
      <c r="IZO339" s="54"/>
      <c r="IZP339" s="54"/>
      <c r="IZQ339" s="54"/>
      <c r="IZR339" s="54"/>
      <c r="IZS339" s="54"/>
      <c r="IZT339" s="54"/>
      <c r="IZU339" s="54"/>
      <c r="IZV339" s="54"/>
      <c r="IZW339" s="54"/>
      <c r="IZX339" s="54"/>
      <c r="IZY339" s="54"/>
      <c r="IZZ339" s="54"/>
      <c r="JAA339" s="54"/>
      <c r="JAB339" s="54"/>
      <c r="JAC339" s="54"/>
      <c r="JAD339" s="54"/>
      <c r="JAE339" s="54"/>
      <c r="JAF339" s="54"/>
      <c r="JAG339" s="54"/>
      <c r="JAH339" s="54"/>
      <c r="JAI339" s="54"/>
      <c r="JAJ339" s="54"/>
      <c r="JAK339" s="54"/>
      <c r="JAL339" s="54"/>
      <c r="JAM339" s="54"/>
      <c r="JAN339" s="54"/>
      <c r="JAO339" s="54"/>
      <c r="JAP339" s="54"/>
      <c r="JAQ339" s="54"/>
      <c r="JAR339" s="54"/>
      <c r="JAS339" s="54"/>
      <c r="JAT339" s="54"/>
      <c r="JAU339" s="54"/>
      <c r="JAV339" s="54"/>
      <c r="JAW339" s="54"/>
      <c r="JAX339" s="54"/>
      <c r="JAY339" s="54"/>
      <c r="JAZ339" s="54"/>
      <c r="JBA339" s="54"/>
      <c r="JBB339" s="54"/>
      <c r="JBC339" s="54"/>
      <c r="JBD339" s="54"/>
      <c r="JBE339" s="54"/>
      <c r="JBF339" s="54"/>
      <c r="JBG339" s="54"/>
      <c r="JBH339" s="54"/>
      <c r="JBI339" s="54"/>
      <c r="JBJ339" s="54"/>
      <c r="JBK339" s="54"/>
      <c r="JBL339" s="54"/>
      <c r="JBM339" s="54"/>
      <c r="JBN339" s="54"/>
      <c r="JBO339" s="54"/>
      <c r="JBP339" s="54"/>
      <c r="JBQ339" s="54"/>
      <c r="JBR339" s="54"/>
      <c r="JBS339" s="54"/>
      <c r="JBT339" s="54"/>
      <c r="JBU339" s="54"/>
      <c r="JBV339" s="54"/>
      <c r="JBW339" s="54"/>
      <c r="JBX339" s="54"/>
      <c r="JBY339" s="54"/>
      <c r="JBZ339" s="54"/>
      <c r="JCA339" s="54"/>
      <c r="JCB339" s="54"/>
      <c r="JCC339" s="54"/>
      <c r="JCD339" s="54"/>
      <c r="JCE339" s="54"/>
      <c r="JCF339" s="54"/>
      <c r="JCG339" s="54"/>
      <c r="JCH339" s="54"/>
      <c r="JCI339" s="54"/>
      <c r="JCJ339" s="54"/>
      <c r="JCK339" s="54"/>
      <c r="JCL339" s="54"/>
      <c r="JCM339" s="54"/>
      <c r="JCN339" s="54"/>
      <c r="JCO339" s="54"/>
      <c r="JCP339" s="54"/>
      <c r="JCQ339" s="54"/>
      <c r="JCR339" s="54"/>
      <c r="JCS339" s="54"/>
      <c r="JCT339" s="54"/>
      <c r="JCU339" s="54"/>
      <c r="JCV339" s="54"/>
      <c r="JCW339" s="54"/>
      <c r="JCX339" s="54"/>
      <c r="JCY339" s="54"/>
      <c r="JCZ339" s="54"/>
      <c r="JDA339" s="54"/>
      <c r="JDB339" s="54"/>
      <c r="JDC339" s="54"/>
      <c r="JDD339" s="54"/>
      <c r="JDE339" s="54"/>
      <c r="JDF339" s="54"/>
      <c r="JDG339" s="54"/>
      <c r="JDH339" s="54"/>
      <c r="JDI339" s="54"/>
      <c r="JDJ339" s="54"/>
      <c r="JDK339" s="54"/>
      <c r="JDL339" s="54"/>
      <c r="JDM339" s="54"/>
      <c r="JDN339" s="54"/>
      <c r="JDO339" s="54"/>
      <c r="JDP339" s="54"/>
      <c r="JDQ339" s="54"/>
      <c r="JDR339" s="54"/>
      <c r="JDS339" s="54"/>
      <c r="JDT339" s="54"/>
      <c r="JDU339" s="54"/>
      <c r="JDV339" s="54"/>
      <c r="JDW339" s="54"/>
      <c r="JDX339" s="54"/>
      <c r="JDY339" s="54"/>
      <c r="JDZ339" s="54"/>
      <c r="JEA339" s="54"/>
      <c r="JEB339" s="54"/>
      <c r="JEC339" s="54"/>
      <c r="JED339" s="54"/>
      <c r="JEE339" s="54"/>
      <c r="JEF339" s="54"/>
      <c r="JEG339" s="54"/>
      <c r="JEH339" s="54"/>
      <c r="JEI339" s="54"/>
      <c r="JEJ339" s="54"/>
      <c r="JEK339" s="54"/>
      <c r="JEL339" s="54"/>
      <c r="JEM339" s="54"/>
      <c r="JEN339" s="54"/>
      <c r="JEO339" s="54"/>
      <c r="JEP339" s="54"/>
      <c r="JEQ339" s="54"/>
      <c r="JER339" s="54"/>
      <c r="JES339" s="54"/>
      <c r="JET339" s="54"/>
      <c r="JEU339" s="54"/>
      <c r="JEV339" s="54"/>
      <c r="JEW339" s="54"/>
      <c r="JEX339" s="54"/>
      <c r="JEY339" s="54"/>
      <c r="JEZ339" s="54"/>
      <c r="JFA339" s="54"/>
      <c r="JFB339" s="54"/>
      <c r="JFC339" s="54"/>
      <c r="JFD339" s="54"/>
      <c r="JFE339" s="54"/>
      <c r="JFF339" s="54"/>
      <c r="JFG339" s="54"/>
      <c r="JFH339" s="54"/>
      <c r="JFI339" s="54"/>
      <c r="JFJ339" s="54"/>
      <c r="JFK339" s="54"/>
      <c r="JFL339" s="54"/>
      <c r="JFM339" s="54"/>
      <c r="JFN339" s="54"/>
      <c r="JFO339" s="54"/>
      <c r="JFP339" s="54"/>
      <c r="JFQ339" s="54"/>
      <c r="JFR339" s="54"/>
      <c r="JFS339" s="54"/>
      <c r="JFT339" s="54"/>
      <c r="JFU339" s="54"/>
      <c r="JFV339" s="54"/>
      <c r="JFW339" s="54"/>
      <c r="JFX339" s="54"/>
      <c r="JFY339" s="54"/>
      <c r="JFZ339" s="54"/>
      <c r="JGA339" s="54"/>
      <c r="JGB339" s="54"/>
      <c r="JGC339" s="54"/>
      <c r="JGD339" s="54"/>
      <c r="JGE339" s="54"/>
      <c r="JGF339" s="54"/>
      <c r="JGG339" s="54"/>
      <c r="JGH339" s="54"/>
      <c r="JGI339" s="54"/>
      <c r="JGJ339" s="54"/>
      <c r="JGK339" s="54"/>
      <c r="JGL339" s="54"/>
      <c r="JGM339" s="54"/>
      <c r="JGN339" s="54"/>
      <c r="JGO339" s="54"/>
      <c r="JGP339" s="54"/>
      <c r="JGQ339" s="54"/>
      <c r="JGR339" s="54"/>
      <c r="JGS339" s="54"/>
      <c r="JGT339" s="54"/>
      <c r="JGU339" s="54"/>
      <c r="JGV339" s="54"/>
      <c r="JGW339" s="54"/>
      <c r="JGX339" s="54"/>
      <c r="JGY339" s="54"/>
      <c r="JGZ339" s="54"/>
      <c r="JHA339" s="54"/>
      <c r="JHB339" s="54"/>
      <c r="JHC339" s="54"/>
      <c r="JHD339" s="54"/>
      <c r="JHE339" s="54"/>
      <c r="JHF339" s="54"/>
      <c r="JHG339" s="54"/>
      <c r="JHH339" s="54"/>
      <c r="JHI339" s="54"/>
      <c r="JHJ339" s="54"/>
      <c r="JHK339" s="54"/>
      <c r="JHL339" s="54"/>
      <c r="JHM339" s="54"/>
      <c r="JHN339" s="54"/>
      <c r="JHO339" s="54"/>
      <c r="JHP339" s="54"/>
      <c r="JHQ339" s="54"/>
      <c r="JHR339" s="54"/>
      <c r="JHS339" s="54"/>
      <c r="JHT339" s="54"/>
      <c r="JHU339" s="54"/>
      <c r="JHV339" s="54"/>
      <c r="JHW339" s="54"/>
      <c r="JHX339" s="54"/>
      <c r="JHY339" s="54"/>
      <c r="JHZ339" s="54"/>
      <c r="JIA339" s="54"/>
      <c r="JIB339" s="54"/>
      <c r="JIC339" s="54"/>
      <c r="JID339" s="54"/>
      <c r="JIE339" s="54"/>
      <c r="JIF339" s="54"/>
      <c r="JIG339" s="54"/>
      <c r="JIH339" s="54"/>
      <c r="JII339" s="54"/>
      <c r="JIJ339" s="54"/>
      <c r="JIK339" s="54"/>
      <c r="JIL339" s="54"/>
      <c r="JIM339" s="54"/>
      <c r="JIN339" s="54"/>
      <c r="JIO339" s="54"/>
      <c r="JIP339" s="54"/>
      <c r="JIQ339" s="54"/>
      <c r="JIR339" s="54"/>
      <c r="JIS339" s="54"/>
      <c r="JIT339" s="54"/>
      <c r="JIU339" s="54"/>
      <c r="JIV339" s="54"/>
      <c r="JIW339" s="54"/>
      <c r="JIX339" s="54"/>
      <c r="JIY339" s="54"/>
      <c r="JIZ339" s="54"/>
      <c r="JJA339" s="54"/>
      <c r="JJB339" s="54"/>
      <c r="JJC339" s="54"/>
      <c r="JJD339" s="54"/>
      <c r="JJE339" s="54"/>
      <c r="JJF339" s="54"/>
      <c r="JJG339" s="54"/>
      <c r="JJH339" s="54"/>
      <c r="JJI339" s="54"/>
      <c r="JJJ339" s="54"/>
      <c r="JJK339" s="54"/>
      <c r="JJL339" s="54"/>
      <c r="JJM339" s="54"/>
      <c r="JJN339" s="54"/>
      <c r="JJO339" s="54"/>
      <c r="JJP339" s="54"/>
      <c r="JJQ339" s="54"/>
      <c r="JJR339" s="54"/>
      <c r="JJS339" s="54"/>
      <c r="JJT339" s="54"/>
      <c r="JJU339" s="54"/>
      <c r="JJV339" s="54"/>
      <c r="JJW339" s="54"/>
      <c r="JJX339" s="54"/>
      <c r="JJY339" s="54"/>
      <c r="JJZ339" s="54"/>
      <c r="JKA339" s="54"/>
      <c r="JKB339" s="54"/>
      <c r="JKC339" s="54"/>
      <c r="JKD339" s="54"/>
      <c r="JKE339" s="54"/>
      <c r="JKF339" s="54"/>
      <c r="JKG339" s="54"/>
      <c r="JKH339" s="54"/>
      <c r="JKI339" s="54"/>
      <c r="JKJ339" s="54"/>
      <c r="JKK339" s="54"/>
      <c r="JKL339" s="54"/>
      <c r="JKM339" s="54"/>
      <c r="JKN339" s="54"/>
      <c r="JKO339" s="54"/>
      <c r="JKP339" s="54"/>
      <c r="JKQ339" s="54"/>
      <c r="JKR339" s="54"/>
      <c r="JKS339" s="54"/>
      <c r="JKT339" s="54"/>
      <c r="JKU339" s="54"/>
      <c r="JKV339" s="54"/>
      <c r="JKW339" s="54"/>
      <c r="JKX339" s="54"/>
      <c r="JKY339" s="54"/>
      <c r="JKZ339" s="54"/>
      <c r="JLA339" s="54"/>
      <c r="JLB339" s="54"/>
      <c r="JLC339" s="54"/>
      <c r="JLD339" s="54"/>
      <c r="JLE339" s="54"/>
      <c r="JLF339" s="54"/>
      <c r="JLG339" s="54"/>
      <c r="JLH339" s="54"/>
      <c r="JLI339" s="54"/>
      <c r="JLJ339" s="54"/>
      <c r="JLK339" s="54"/>
      <c r="JLL339" s="54"/>
      <c r="JLM339" s="54"/>
      <c r="JLN339" s="54"/>
      <c r="JLO339" s="54"/>
      <c r="JLP339" s="54"/>
      <c r="JLQ339" s="54"/>
      <c r="JLR339" s="54"/>
      <c r="JLS339" s="54"/>
      <c r="JLT339" s="54"/>
      <c r="JLU339" s="54"/>
      <c r="JLV339" s="54"/>
      <c r="JLW339" s="54"/>
      <c r="JLX339" s="54"/>
      <c r="JLY339" s="54"/>
      <c r="JLZ339" s="54"/>
      <c r="JMA339" s="54"/>
      <c r="JMB339" s="54"/>
      <c r="JMC339" s="54"/>
      <c r="JMD339" s="54"/>
      <c r="JME339" s="54"/>
      <c r="JMF339" s="54"/>
      <c r="JMG339" s="54"/>
      <c r="JMH339" s="54"/>
      <c r="JMI339" s="54"/>
      <c r="JMJ339" s="54"/>
      <c r="JMK339" s="54"/>
      <c r="JML339" s="54"/>
      <c r="JMM339" s="54"/>
      <c r="JMN339" s="54"/>
      <c r="JMO339" s="54"/>
      <c r="JMP339" s="54"/>
      <c r="JMQ339" s="54"/>
      <c r="JMR339" s="54"/>
      <c r="JMS339" s="54"/>
      <c r="JMT339" s="54"/>
      <c r="JMU339" s="54"/>
      <c r="JMV339" s="54"/>
      <c r="JMW339" s="54"/>
      <c r="JMX339" s="54"/>
      <c r="JMY339" s="54"/>
      <c r="JMZ339" s="54"/>
      <c r="JNA339" s="54"/>
      <c r="JNB339" s="54"/>
      <c r="JNC339" s="54"/>
      <c r="JND339" s="54"/>
      <c r="JNE339" s="54"/>
      <c r="JNF339" s="54"/>
      <c r="JNG339" s="54"/>
      <c r="JNH339" s="54"/>
      <c r="JNI339" s="54"/>
      <c r="JNJ339" s="54"/>
      <c r="JNK339" s="54"/>
      <c r="JNL339" s="54"/>
      <c r="JNM339" s="54"/>
      <c r="JNN339" s="54"/>
      <c r="JNO339" s="54"/>
      <c r="JNP339" s="54"/>
      <c r="JNQ339" s="54"/>
      <c r="JNR339" s="54"/>
      <c r="JNS339" s="54"/>
      <c r="JNT339" s="54"/>
      <c r="JNU339" s="54"/>
      <c r="JNV339" s="54"/>
      <c r="JNW339" s="54"/>
      <c r="JNX339" s="54"/>
      <c r="JNY339" s="54"/>
      <c r="JNZ339" s="54"/>
      <c r="JOA339" s="54"/>
      <c r="JOB339" s="54"/>
      <c r="JOC339" s="54"/>
      <c r="JOD339" s="54"/>
      <c r="JOE339" s="54"/>
      <c r="JOF339" s="54"/>
      <c r="JOG339" s="54"/>
      <c r="JOH339" s="54"/>
      <c r="JOI339" s="54"/>
      <c r="JOJ339" s="54"/>
      <c r="JOK339" s="54"/>
      <c r="JOL339" s="54"/>
      <c r="JOM339" s="54"/>
      <c r="JON339" s="54"/>
      <c r="JOO339" s="54"/>
      <c r="JOP339" s="54"/>
      <c r="JOQ339" s="54"/>
      <c r="JOR339" s="54"/>
      <c r="JOS339" s="54"/>
      <c r="JOT339" s="54"/>
      <c r="JOU339" s="54"/>
      <c r="JOV339" s="54"/>
      <c r="JOW339" s="54"/>
      <c r="JOX339" s="54"/>
      <c r="JOY339" s="54"/>
      <c r="JOZ339" s="54"/>
      <c r="JPA339" s="54"/>
      <c r="JPB339" s="54"/>
      <c r="JPC339" s="54"/>
      <c r="JPD339" s="54"/>
      <c r="JPE339" s="54"/>
      <c r="JPF339" s="54"/>
      <c r="JPG339" s="54"/>
      <c r="JPH339" s="54"/>
      <c r="JPI339" s="54"/>
      <c r="JPJ339" s="54"/>
      <c r="JPK339" s="54"/>
      <c r="JPL339" s="54"/>
      <c r="JPM339" s="54"/>
      <c r="JPN339" s="54"/>
      <c r="JPO339" s="54"/>
      <c r="JPP339" s="54"/>
      <c r="JPQ339" s="54"/>
      <c r="JPR339" s="54"/>
      <c r="JPS339" s="54"/>
      <c r="JPT339" s="54"/>
      <c r="JPU339" s="54"/>
      <c r="JPV339" s="54"/>
      <c r="JPW339" s="54"/>
      <c r="JPX339" s="54"/>
      <c r="JPY339" s="54"/>
      <c r="JPZ339" s="54"/>
      <c r="JQA339" s="54"/>
      <c r="JQB339" s="54"/>
      <c r="JQC339" s="54"/>
      <c r="JQD339" s="54"/>
      <c r="JQE339" s="54"/>
      <c r="JQF339" s="54"/>
      <c r="JQG339" s="54"/>
      <c r="JQH339" s="54"/>
      <c r="JQI339" s="54"/>
      <c r="JQJ339" s="54"/>
      <c r="JQK339" s="54"/>
      <c r="JQL339" s="54"/>
      <c r="JQM339" s="54"/>
      <c r="JQN339" s="54"/>
      <c r="JQO339" s="54"/>
      <c r="JQP339" s="54"/>
      <c r="JQQ339" s="54"/>
      <c r="JQR339" s="54"/>
      <c r="JQS339" s="54"/>
      <c r="JQT339" s="54"/>
      <c r="JQU339" s="54"/>
      <c r="JQV339" s="54"/>
      <c r="JQW339" s="54"/>
      <c r="JQX339" s="54"/>
      <c r="JQY339" s="54"/>
      <c r="JQZ339" s="54"/>
      <c r="JRA339" s="54"/>
      <c r="JRB339" s="54"/>
      <c r="JRC339" s="54"/>
      <c r="JRD339" s="54"/>
      <c r="JRE339" s="54"/>
      <c r="JRF339" s="54"/>
      <c r="JRG339" s="54"/>
      <c r="JRH339" s="54"/>
      <c r="JRI339" s="54"/>
      <c r="JRJ339" s="54"/>
      <c r="JRK339" s="54"/>
      <c r="JRL339" s="54"/>
      <c r="JRM339" s="54"/>
      <c r="JRN339" s="54"/>
      <c r="JRO339" s="54"/>
      <c r="JRP339" s="54"/>
      <c r="JRQ339" s="54"/>
      <c r="JRR339" s="54"/>
      <c r="JRS339" s="54"/>
      <c r="JRT339" s="54"/>
      <c r="JRU339" s="54"/>
      <c r="JRV339" s="54"/>
      <c r="JRW339" s="54"/>
      <c r="JRX339" s="54"/>
      <c r="JRY339" s="54"/>
      <c r="JRZ339" s="54"/>
      <c r="JSA339" s="54"/>
      <c r="JSB339" s="54"/>
      <c r="JSC339" s="54"/>
      <c r="JSD339" s="54"/>
      <c r="JSE339" s="54"/>
      <c r="JSF339" s="54"/>
      <c r="JSG339" s="54"/>
      <c r="JSH339" s="54"/>
      <c r="JSI339" s="54"/>
      <c r="JSJ339" s="54"/>
      <c r="JSK339" s="54"/>
      <c r="JSL339" s="54"/>
      <c r="JSM339" s="54"/>
      <c r="JSN339" s="54"/>
      <c r="JSO339" s="54"/>
      <c r="JSP339" s="54"/>
      <c r="JSQ339" s="54"/>
      <c r="JSR339" s="54"/>
      <c r="JSS339" s="54"/>
      <c r="JST339" s="54"/>
      <c r="JSU339" s="54"/>
      <c r="JSV339" s="54"/>
      <c r="JSW339" s="54"/>
      <c r="JSX339" s="54"/>
      <c r="JSY339" s="54"/>
      <c r="JSZ339" s="54"/>
      <c r="JTA339" s="54"/>
      <c r="JTB339" s="54"/>
      <c r="JTC339" s="54"/>
      <c r="JTD339" s="54"/>
      <c r="JTE339" s="54"/>
      <c r="JTF339" s="54"/>
      <c r="JTG339" s="54"/>
      <c r="JTH339" s="54"/>
      <c r="JTI339" s="54"/>
      <c r="JTJ339" s="54"/>
      <c r="JTK339" s="54"/>
      <c r="JTL339" s="54"/>
      <c r="JTM339" s="54"/>
      <c r="JTN339" s="54"/>
      <c r="JTO339" s="54"/>
      <c r="JTP339" s="54"/>
      <c r="JTQ339" s="54"/>
      <c r="JTR339" s="54"/>
      <c r="JTS339" s="54"/>
      <c r="JTT339" s="54"/>
      <c r="JTU339" s="54"/>
      <c r="JTV339" s="54"/>
      <c r="JTW339" s="54"/>
      <c r="JTX339" s="54"/>
      <c r="JTY339" s="54"/>
      <c r="JTZ339" s="54"/>
      <c r="JUA339" s="54"/>
      <c r="JUB339" s="54"/>
      <c r="JUC339" s="54"/>
      <c r="JUD339" s="54"/>
      <c r="JUE339" s="54"/>
      <c r="JUF339" s="54"/>
      <c r="JUG339" s="54"/>
      <c r="JUH339" s="54"/>
      <c r="JUI339" s="54"/>
      <c r="JUJ339" s="54"/>
      <c r="JUK339" s="54"/>
      <c r="JUL339" s="54"/>
      <c r="JUM339" s="54"/>
      <c r="JUN339" s="54"/>
      <c r="JUO339" s="54"/>
      <c r="JUP339" s="54"/>
      <c r="JUQ339" s="54"/>
      <c r="JUR339" s="54"/>
      <c r="JUS339" s="54"/>
      <c r="JUT339" s="54"/>
      <c r="JUU339" s="54"/>
      <c r="JUV339" s="54"/>
      <c r="JUW339" s="54"/>
      <c r="JUX339" s="54"/>
      <c r="JUY339" s="54"/>
      <c r="JUZ339" s="54"/>
      <c r="JVA339" s="54"/>
      <c r="JVB339" s="54"/>
      <c r="JVC339" s="54"/>
      <c r="JVD339" s="54"/>
      <c r="JVE339" s="54"/>
      <c r="JVF339" s="54"/>
      <c r="JVG339" s="54"/>
      <c r="JVH339" s="54"/>
      <c r="JVI339" s="54"/>
      <c r="JVJ339" s="54"/>
      <c r="JVK339" s="54"/>
      <c r="JVL339" s="54"/>
      <c r="JVM339" s="54"/>
      <c r="JVN339" s="54"/>
      <c r="JVO339" s="54"/>
      <c r="JVP339" s="54"/>
      <c r="JVQ339" s="54"/>
      <c r="JVR339" s="54"/>
      <c r="JVS339" s="54"/>
      <c r="JVT339" s="54"/>
      <c r="JVU339" s="54"/>
      <c r="JVV339" s="54"/>
      <c r="JVW339" s="54"/>
      <c r="JVX339" s="54"/>
      <c r="JVY339" s="54"/>
      <c r="JVZ339" s="54"/>
      <c r="JWA339" s="54"/>
      <c r="JWB339" s="54"/>
      <c r="JWC339" s="54"/>
      <c r="JWD339" s="54"/>
      <c r="JWE339" s="54"/>
      <c r="JWF339" s="54"/>
      <c r="JWG339" s="54"/>
      <c r="JWH339" s="54"/>
      <c r="JWI339" s="54"/>
      <c r="JWJ339" s="54"/>
      <c r="JWK339" s="54"/>
      <c r="JWL339" s="54"/>
      <c r="JWM339" s="54"/>
      <c r="JWN339" s="54"/>
      <c r="JWO339" s="54"/>
      <c r="JWP339" s="54"/>
      <c r="JWQ339" s="54"/>
      <c r="JWR339" s="54"/>
      <c r="JWS339" s="54"/>
      <c r="JWT339" s="54"/>
      <c r="JWU339" s="54"/>
      <c r="JWV339" s="54"/>
      <c r="JWW339" s="54"/>
      <c r="JWX339" s="54"/>
      <c r="JWY339" s="54"/>
      <c r="JWZ339" s="54"/>
      <c r="JXA339" s="54"/>
      <c r="JXB339" s="54"/>
      <c r="JXC339" s="54"/>
      <c r="JXD339" s="54"/>
      <c r="JXE339" s="54"/>
      <c r="JXF339" s="54"/>
      <c r="JXG339" s="54"/>
      <c r="JXH339" s="54"/>
      <c r="JXI339" s="54"/>
      <c r="JXJ339" s="54"/>
      <c r="JXK339" s="54"/>
      <c r="JXL339" s="54"/>
      <c r="JXM339" s="54"/>
      <c r="JXN339" s="54"/>
      <c r="JXO339" s="54"/>
      <c r="JXP339" s="54"/>
      <c r="JXQ339" s="54"/>
      <c r="JXR339" s="54"/>
      <c r="JXS339" s="54"/>
      <c r="JXT339" s="54"/>
      <c r="JXU339" s="54"/>
      <c r="JXV339" s="54"/>
      <c r="JXW339" s="54"/>
      <c r="JXX339" s="54"/>
      <c r="JXY339" s="54"/>
      <c r="JXZ339" s="54"/>
      <c r="JYA339" s="54"/>
      <c r="JYB339" s="54"/>
      <c r="JYC339" s="54"/>
      <c r="JYD339" s="54"/>
      <c r="JYE339" s="54"/>
      <c r="JYF339" s="54"/>
      <c r="JYG339" s="54"/>
      <c r="JYH339" s="54"/>
      <c r="JYI339" s="54"/>
      <c r="JYJ339" s="54"/>
      <c r="JYK339" s="54"/>
      <c r="JYL339" s="54"/>
      <c r="JYM339" s="54"/>
      <c r="JYN339" s="54"/>
      <c r="JYO339" s="54"/>
      <c r="JYP339" s="54"/>
      <c r="JYQ339" s="54"/>
      <c r="JYR339" s="54"/>
      <c r="JYS339" s="54"/>
      <c r="JYT339" s="54"/>
      <c r="JYU339" s="54"/>
      <c r="JYV339" s="54"/>
      <c r="JYW339" s="54"/>
      <c r="JYX339" s="54"/>
      <c r="JYY339" s="54"/>
      <c r="JYZ339" s="54"/>
      <c r="JZA339" s="54"/>
      <c r="JZB339" s="54"/>
      <c r="JZC339" s="54"/>
      <c r="JZD339" s="54"/>
      <c r="JZE339" s="54"/>
      <c r="JZF339" s="54"/>
      <c r="JZG339" s="54"/>
      <c r="JZH339" s="54"/>
      <c r="JZI339" s="54"/>
      <c r="JZJ339" s="54"/>
      <c r="JZK339" s="54"/>
      <c r="JZL339" s="54"/>
      <c r="JZM339" s="54"/>
      <c r="JZN339" s="54"/>
      <c r="JZO339" s="54"/>
      <c r="JZP339" s="54"/>
      <c r="JZQ339" s="54"/>
      <c r="JZR339" s="54"/>
      <c r="JZS339" s="54"/>
      <c r="JZT339" s="54"/>
      <c r="JZU339" s="54"/>
      <c r="JZV339" s="54"/>
      <c r="JZW339" s="54"/>
      <c r="JZX339" s="54"/>
      <c r="JZY339" s="54"/>
      <c r="JZZ339" s="54"/>
      <c r="KAA339" s="54"/>
      <c r="KAB339" s="54"/>
      <c r="KAC339" s="54"/>
      <c r="KAD339" s="54"/>
      <c r="KAE339" s="54"/>
      <c r="KAF339" s="54"/>
      <c r="KAG339" s="54"/>
      <c r="KAH339" s="54"/>
      <c r="KAI339" s="54"/>
      <c r="KAJ339" s="54"/>
      <c r="KAK339" s="54"/>
      <c r="KAL339" s="54"/>
      <c r="KAM339" s="54"/>
      <c r="KAN339" s="54"/>
      <c r="KAO339" s="54"/>
      <c r="KAP339" s="54"/>
      <c r="KAQ339" s="54"/>
      <c r="KAR339" s="54"/>
      <c r="KAS339" s="54"/>
      <c r="KAT339" s="54"/>
      <c r="KAU339" s="54"/>
      <c r="KAV339" s="54"/>
      <c r="KAW339" s="54"/>
      <c r="KAX339" s="54"/>
      <c r="KAY339" s="54"/>
      <c r="KAZ339" s="54"/>
      <c r="KBA339" s="54"/>
      <c r="KBB339" s="54"/>
      <c r="KBC339" s="54"/>
      <c r="KBD339" s="54"/>
      <c r="KBE339" s="54"/>
      <c r="KBF339" s="54"/>
      <c r="KBG339" s="54"/>
      <c r="KBH339" s="54"/>
      <c r="KBI339" s="54"/>
      <c r="KBJ339" s="54"/>
      <c r="KBK339" s="54"/>
      <c r="KBL339" s="54"/>
      <c r="KBM339" s="54"/>
      <c r="KBN339" s="54"/>
      <c r="KBO339" s="54"/>
      <c r="KBP339" s="54"/>
      <c r="KBQ339" s="54"/>
      <c r="KBR339" s="54"/>
      <c r="KBS339" s="54"/>
      <c r="KBT339" s="54"/>
      <c r="KBU339" s="54"/>
      <c r="KBV339" s="54"/>
      <c r="KBW339" s="54"/>
      <c r="KBX339" s="54"/>
      <c r="KBY339" s="54"/>
      <c r="KBZ339" s="54"/>
      <c r="KCA339" s="54"/>
      <c r="KCB339" s="54"/>
      <c r="KCC339" s="54"/>
      <c r="KCD339" s="54"/>
      <c r="KCE339" s="54"/>
      <c r="KCF339" s="54"/>
      <c r="KCG339" s="54"/>
      <c r="KCH339" s="54"/>
      <c r="KCI339" s="54"/>
      <c r="KCJ339" s="54"/>
      <c r="KCK339" s="54"/>
      <c r="KCL339" s="54"/>
      <c r="KCM339" s="54"/>
      <c r="KCN339" s="54"/>
      <c r="KCO339" s="54"/>
      <c r="KCP339" s="54"/>
      <c r="KCQ339" s="54"/>
      <c r="KCR339" s="54"/>
      <c r="KCS339" s="54"/>
      <c r="KCT339" s="54"/>
      <c r="KCU339" s="54"/>
      <c r="KCV339" s="54"/>
      <c r="KCW339" s="54"/>
      <c r="KCX339" s="54"/>
      <c r="KCY339" s="54"/>
      <c r="KCZ339" s="54"/>
      <c r="KDA339" s="54"/>
      <c r="KDB339" s="54"/>
      <c r="KDC339" s="54"/>
      <c r="KDD339" s="54"/>
      <c r="KDE339" s="54"/>
      <c r="KDF339" s="54"/>
      <c r="KDG339" s="54"/>
      <c r="KDH339" s="54"/>
      <c r="KDI339" s="54"/>
      <c r="KDJ339" s="54"/>
      <c r="KDK339" s="54"/>
      <c r="KDL339" s="54"/>
      <c r="KDM339" s="54"/>
      <c r="KDN339" s="54"/>
      <c r="KDO339" s="54"/>
      <c r="KDP339" s="54"/>
      <c r="KDQ339" s="54"/>
      <c r="KDR339" s="54"/>
      <c r="KDS339" s="54"/>
      <c r="KDT339" s="54"/>
      <c r="KDU339" s="54"/>
      <c r="KDV339" s="54"/>
      <c r="KDW339" s="54"/>
      <c r="KDX339" s="54"/>
      <c r="KDY339" s="54"/>
      <c r="KDZ339" s="54"/>
      <c r="KEA339" s="54"/>
      <c r="KEB339" s="54"/>
      <c r="KEC339" s="54"/>
      <c r="KED339" s="54"/>
      <c r="KEE339" s="54"/>
      <c r="KEF339" s="54"/>
      <c r="KEG339" s="54"/>
      <c r="KEH339" s="54"/>
      <c r="KEI339" s="54"/>
      <c r="KEJ339" s="54"/>
      <c r="KEK339" s="54"/>
      <c r="KEL339" s="54"/>
      <c r="KEM339" s="54"/>
      <c r="KEN339" s="54"/>
      <c r="KEO339" s="54"/>
      <c r="KEP339" s="54"/>
      <c r="KEQ339" s="54"/>
      <c r="KER339" s="54"/>
      <c r="KES339" s="54"/>
      <c r="KET339" s="54"/>
      <c r="KEU339" s="54"/>
      <c r="KEV339" s="54"/>
      <c r="KEW339" s="54"/>
      <c r="KEX339" s="54"/>
      <c r="KEY339" s="54"/>
      <c r="KEZ339" s="54"/>
      <c r="KFA339" s="54"/>
      <c r="KFB339" s="54"/>
      <c r="KFC339" s="54"/>
      <c r="KFD339" s="54"/>
      <c r="KFE339" s="54"/>
      <c r="KFF339" s="54"/>
      <c r="KFG339" s="54"/>
      <c r="KFH339" s="54"/>
      <c r="KFI339" s="54"/>
      <c r="KFJ339" s="54"/>
      <c r="KFK339" s="54"/>
      <c r="KFL339" s="54"/>
      <c r="KFM339" s="54"/>
      <c r="KFN339" s="54"/>
      <c r="KFO339" s="54"/>
      <c r="KFP339" s="54"/>
      <c r="KFQ339" s="54"/>
      <c r="KFR339" s="54"/>
      <c r="KFS339" s="54"/>
      <c r="KFT339" s="54"/>
      <c r="KFU339" s="54"/>
      <c r="KFV339" s="54"/>
      <c r="KFW339" s="54"/>
      <c r="KFX339" s="54"/>
      <c r="KFY339" s="54"/>
      <c r="KFZ339" s="54"/>
      <c r="KGA339" s="54"/>
      <c r="KGB339" s="54"/>
      <c r="KGC339" s="54"/>
      <c r="KGD339" s="54"/>
      <c r="KGE339" s="54"/>
      <c r="KGF339" s="54"/>
      <c r="KGG339" s="54"/>
      <c r="KGH339" s="54"/>
      <c r="KGI339" s="54"/>
      <c r="KGJ339" s="54"/>
      <c r="KGK339" s="54"/>
      <c r="KGL339" s="54"/>
      <c r="KGM339" s="54"/>
      <c r="KGN339" s="54"/>
      <c r="KGO339" s="54"/>
      <c r="KGP339" s="54"/>
      <c r="KGQ339" s="54"/>
      <c r="KGR339" s="54"/>
      <c r="KGS339" s="54"/>
      <c r="KGT339" s="54"/>
      <c r="KGU339" s="54"/>
      <c r="KGV339" s="54"/>
      <c r="KGW339" s="54"/>
      <c r="KGX339" s="54"/>
      <c r="KGY339" s="54"/>
      <c r="KGZ339" s="54"/>
      <c r="KHA339" s="54"/>
      <c r="KHB339" s="54"/>
      <c r="KHC339" s="54"/>
      <c r="KHD339" s="54"/>
      <c r="KHE339" s="54"/>
      <c r="KHF339" s="54"/>
      <c r="KHG339" s="54"/>
      <c r="KHH339" s="54"/>
      <c r="KHI339" s="54"/>
      <c r="KHJ339" s="54"/>
      <c r="KHK339" s="54"/>
      <c r="KHL339" s="54"/>
      <c r="KHM339" s="54"/>
      <c r="KHN339" s="54"/>
      <c r="KHO339" s="54"/>
      <c r="KHP339" s="54"/>
      <c r="KHQ339" s="54"/>
      <c r="KHR339" s="54"/>
      <c r="KHS339" s="54"/>
      <c r="KHT339" s="54"/>
      <c r="KHU339" s="54"/>
      <c r="KHV339" s="54"/>
      <c r="KHW339" s="54"/>
      <c r="KHX339" s="54"/>
      <c r="KHY339" s="54"/>
      <c r="KHZ339" s="54"/>
      <c r="KIA339" s="54"/>
      <c r="KIB339" s="54"/>
      <c r="KIC339" s="54"/>
      <c r="KID339" s="54"/>
      <c r="KIE339" s="54"/>
      <c r="KIF339" s="54"/>
      <c r="KIG339" s="54"/>
      <c r="KIH339" s="54"/>
      <c r="KII339" s="54"/>
      <c r="KIJ339" s="54"/>
      <c r="KIK339" s="54"/>
      <c r="KIL339" s="54"/>
      <c r="KIM339" s="54"/>
      <c r="KIN339" s="54"/>
      <c r="KIO339" s="54"/>
      <c r="KIP339" s="54"/>
      <c r="KIQ339" s="54"/>
      <c r="KIR339" s="54"/>
      <c r="KIS339" s="54"/>
      <c r="KIT339" s="54"/>
      <c r="KIU339" s="54"/>
      <c r="KIV339" s="54"/>
      <c r="KIW339" s="54"/>
      <c r="KIX339" s="54"/>
      <c r="KIY339" s="54"/>
      <c r="KIZ339" s="54"/>
      <c r="KJA339" s="54"/>
      <c r="KJB339" s="54"/>
      <c r="KJC339" s="54"/>
      <c r="KJD339" s="54"/>
      <c r="KJE339" s="54"/>
      <c r="KJF339" s="54"/>
      <c r="KJG339" s="54"/>
      <c r="KJH339" s="54"/>
      <c r="KJI339" s="54"/>
      <c r="KJJ339" s="54"/>
      <c r="KJK339" s="54"/>
      <c r="KJL339" s="54"/>
      <c r="KJM339" s="54"/>
      <c r="KJN339" s="54"/>
      <c r="KJO339" s="54"/>
      <c r="KJP339" s="54"/>
      <c r="KJQ339" s="54"/>
      <c r="KJR339" s="54"/>
      <c r="KJS339" s="54"/>
      <c r="KJT339" s="54"/>
      <c r="KJU339" s="54"/>
      <c r="KJV339" s="54"/>
      <c r="KJW339" s="54"/>
      <c r="KJX339" s="54"/>
      <c r="KJY339" s="54"/>
      <c r="KJZ339" s="54"/>
      <c r="KKA339" s="54"/>
      <c r="KKB339" s="54"/>
      <c r="KKC339" s="54"/>
      <c r="KKD339" s="54"/>
      <c r="KKE339" s="54"/>
      <c r="KKF339" s="54"/>
      <c r="KKG339" s="54"/>
      <c r="KKH339" s="54"/>
      <c r="KKI339" s="54"/>
      <c r="KKJ339" s="54"/>
      <c r="KKK339" s="54"/>
      <c r="KKL339" s="54"/>
      <c r="KKM339" s="54"/>
      <c r="KKN339" s="54"/>
      <c r="KKO339" s="54"/>
      <c r="KKP339" s="54"/>
      <c r="KKQ339" s="54"/>
      <c r="KKR339" s="54"/>
      <c r="KKS339" s="54"/>
      <c r="KKT339" s="54"/>
      <c r="KKU339" s="54"/>
      <c r="KKV339" s="54"/>
      <c r="KKW339" s="54"/>
      <c r="KKX339" s="54"/>
      <c r="KKY339" s="54"/>
      <c r="KKZ339" s="54"/>
      <c r="KLA339" s="54"/>
      <c r="KLB339" s="54"/>
      <c r="KLC339" s="54"/>
      <c r="KLD339" s="54"/>
      <c r="KLE339" s="54"/>
      <c r="KLF339" s="54"/>
      <c r="KLG339" s="54"/>
      <c r="KLH339" s="54"/>
      <c r="KLI339" s="54"/>
      <c r="KLJ339" s="54"/>
      <c r="KLK339" s="54"/>
      <c r="KLL339" s="54"/>
      <c r="KLM339" s="54"/>
      <c r="KLN339" s="54"/>
      <c r="KLO339" s="54"/>
      <c r="KLP339" s="54"/>
      <c r="KLQ339" s="54"/>
      <c r="KLR339" s="54"/>
      <c r="KLS339" s="54"/>
      <c r="KLT339" s="54"/>
      <c r="KLU339" s="54"/>
      <c r="KLV339" s="54"/>
      <c r="KLW339" s="54"/>
      <c r="KLX339" s="54"/>
      <c r="KLY339" s="54"/>
      <c r="KLZ339" s="54"/>
      <c r="KMA339" s="54"/>
      <c r="KMB339" s="54"/>
      <c r="KMC339" s="54"/>
      <c r="KMD339" s="54"/>
      <c r="KME339" s="54"/>
      <c r="KMF339" s="54"/>
      <c r="KMG339" s="54"/>
      <c r="KMH339" s="54"/>
      <c r="KMI339" s="54"/>
      <c r="KMJ339" s="54"/>
      <c r="KMK339" s="54"/>
      <c r="KML339" s="54"/>
      <c r="KMM339" s="54"/>
      <c r="KMN339" s="54"/>
      <c r="KMO339" s="54"/>
      <c r="KMP339" s="54"/>
      <c r="KMQ339" s="54"/>
      <c r="KMR339" s="54"/>
      <c r="KMS339" s="54"/>
      <c r="KMT339" s="54"/>
      <c r="KMU339" s="54"/>
      <c r="KMV339" s="54"/>
      <c r="KMW339" s="54"/>
      <c r="KMX339" s="54"/>
      <c r="KMY339" s="54"/>
      <c r="KMZ339" s="54"/>
      <c r="KNA339" s="54"/>
      <c r="KNB339" s="54"/>
      <c r="KNC339" s="54"/>
      <c r="KND339" s="54"/>
      <c r="KNE339" s="54"/>
      <c r="KNF339" s="54"/>
      <c r="KNG339" s="54"/>
      <c r="KNH339" s="54"/>
      <c r="KNI339" s="54"/>
      <c r="KNJ339" s="54"/>
      <c r="KNK339" s="54"/>
      <c r="KNL339" s="54"/>
      <c r="KNM339" s="54"/>
      <c r="KNN339" s="54"/>
      <c r="KNO339" s="54"/>
      <c r="KNP339" s="54"/>
      <c r="KNQ339" s="54"/>
      <c r="KNR339" s="54"/>
      <c r="KNS339" s="54"/>
      <c r="KNT339" s="54"/>
      <c r="KNU339" s="54"/>
      <c r="KNV339" s="54"/>
      <c r="KNW339" s="54"/>
      <c r="KNX339" s="54"/>
      <c r="KNY339" s="54"/>
      <c r="KNZ339" s="54"/>
      <c r="KOA339" s="54"/>
      <c r="KOB339" s="54"/>
      <c r="KOC339" s="54"/>
      <c r="KOD339" s="54"/>
      <c r="KOE339" s="54"/>
      <c r="KOF339" s="54"/>
      <c r="KOG339" s="54"/>
      <c r="KOH339" s="54"/>
      <c r="KOI339" s="54"/>
      <c r="KOJ339" s="54"/>
      <c r="KOK339" s="54"/>
      <c r="KOL339" s="54"/>
      <c r="KOM339" s="54"/>
      <c r="KON339" s="54"/>
      <c r="KOO339" s="54"/>
      <c r="KOP339" s="54"/>
      <c r="KOQ339" s="54"/>
      <c r="KOR339" s="54"/>
      <c r="KOS339" s="54"/>
      <c r="KOT339" s="54"/>
      <c r="KOU339" s="54"/>
      <c r="KOV339" s="54"/>
      <c r="KOW339" s="54"/>
      <c r="KOX339" s="54"/>
      <c r="KOY339" s="54"/>
      <c r="KOZ339" s="54"/>
      <c r="KPA339" s="54"/>
      <c r="KPB339" s="54"/>
      <c r="KPC339" s="54"/>
      <c r="KPD339" s="54"/>
      <c r="KPE339" s="54"/>
      <c r="KPF339" s="54"/>
      <c r="KPG339" s="54"/>
      <c r="KPH339" s="54"/>
      <c r="KPI339" s="54"/>
      <c r="KPJ339" s="54"/>
      <c r="KPK339" s="54"/>
      <c r="KPL339" s="54"/>
      <c r="KPM339" s="54"/>
      <c r="KPN339" s="54"/>
      <c r="KPO339" s="54"/>
      <c r="KPP339" s="54"/>
      <c r="KPQ339" s="54"/>
      <c r="KPR339" s="54"/>
      <c r="KPS339" s="54"/>
      <c r="KPT339" s="54"/>
      <c r="KPU339" s="54"/>
      <c r="KPV339" s="54"/>
      <c r="KPW339" s="54"/>
      <c r="KPX339" s="54"/>
      <c r="KPY339" s="54"/>
      <c r="KPZ339" s="54"/>
      <c r="KQA339" s="54"/>
      <c r="KQB339" s="54"/>
      <c r="KQC339" s="54"/>
      <c r="KQD339" s="54"/>
      <c r="KQE339" s="54"/>
      <c r="KQF339" s="54"/>
      <c r="KQG339" s="54"/>
      <c r="KQH339" s="54"/>
      <c r="KQI339" s="54"/>
      <c r="KQJ339" s="54"/>
      <c r="KQK339" s="54"/>
      <c r="KQL339" s="54"/>
      <c r="KQM339" s="54"/>
      <c r="KQN339" s="54"/>
      <c r="KQO339" s="54"/>
      <c r="KQP339" s="54"/>
      <c r="KQQ339" s="54"/>
      <c r="KQR339" s="54"/>
      <c r="KQS339" s="54"/>
      <c r="KQT339" s="54"/>
      <c r="KQU339" s="54"/>
      <c r="KQV339" s="54"/>
      <c r="KQW339" s="54"/>
      <c r="KQX339" s="54"/>
      <c r="KQY339" s="54"/>
      <c r="KQZ339" s="54"/>
      <c r="KRA339" s="54"/>
      <c r="KRB339" s="54"/>
      <c r="KRC339" s="54"/>
      <c r="KRD339" s="54"/>
      <c r="KRE339" s="54"/>
      <c r="KRF339" s="54"/>
      <c r="KRG339" s="54"/>
      <c r="KRH339" s="54"/>
      <c r="KRI339" s="54"/>
      <c r="KRJ339" s="54"/>
      <c r="KRK339" s="54"/>
      <c r="KRL339" s="54"/>
      <c r="KRM339" s="54"/>
      <c r="KRN339" s="54"/>
      <c r="KRO339" s="54"/>
      <c r="KRP339" s="54"/>
      <c r="KRQ339" s="54"/>
      <c r="KRR339" s="54"/>
      <c r="KRS339" s="54"/>
      <c r="KRT339" s="54"/>
      <c r="KRU339" s="54"/>
      <c r="KRV339" s="54"/>
      <c r="KRW339" s="54"/>
      <c r="KRX339" s="54"/>
      <c r="KRY339" s="54"/>
      <c r="KRZ339" s="54"/>
      <c r="KSA339" s="54"/>
      <c r="KSB339" s="54"/>
      <c r="KSC339" s="54"/>
      <c r="KSD339" s="54"/>
      <c r="KSE339" s="54"/>
      <c r="KSF339" s="54"/>
      <c r="KSG339" s="54"/>
      <c r="KSH339" s="54"/>
      <c r="KSI339" s="54"/>
      <c r="KSJ339" s="54"/>
      <c r="KSK339" s="54"/>
      <c r="KSL339" s="54"/>
      <c r="KSM339" s="54"/>
      <c r="KSN339" s="54"/>
      <c r="KSO339" s="54"/>
      <c r="KSP339" s="54"/>
      <c r="KSQ339" s="54"/>
      <c r="KSR339" s="54"/>
      <c r="KSS339" s="54"/>
      <c r="KST339" s="54"/>
      <c r="KSU339" s="54"/>
      <c r="KSV339" s="54"/>
      <c r="KSW339" s="54"/>
      <c r="KSX339" s="54"/>
      <c r="KSY339" s="54"/>
      <c r="KSZ339" s="54"/>
      <c r="KTA339" s="54"/>
      <c r="KTB339" s="54"/>
      <c r="KTC339" s="54"/>
      <c r="KTD339" s="54"/>
      <c r="KTE339" s="54"/>
      <c r="KTF339" s="54"/>
      <c r="KTG339" s="54"/>
      <c r="KTH339" s="54"/>
      <c r="KTI339" s="54"/>
      <c r="KTJ339" s="54"/>
      <c r="KTK339" s="54"/>
      <c r="KTL339" s="54"/>
      <c r="KTM339" s="54"/>
      <c r="KTN339" s="54"/>
      <c r="KTO339" s="54"/>
      <c r="KTP339" s="54"/>
      <c r="KTQ339" s="54"/>
      <c r="KTR339" s="54"/>
      <c r="KTS339" s="54"/>
      <c r="KTT339" s="54"/>
      <c r="KTU339" s="54"/>
      <c r="KTV339" s="54"/>
      <c r="KTW339" s="54"/>
      <c r="KTX339" s="54"/>
      <c r="KTY339" s="54"/>
      <c r="KTZ339" s="54"/>
      <c r="KUA339" s="54"/>
      <c r="KUB339" s="54"/>
      <c r="KUC339" s="54"/>
      <c r="KUD339" s="54"/>
      <c r="KUE339" s="54"/>
      <c r="KUF339" s="54"/>
      <c r="KUG339" s="54"/>
      <c r="KUH339" s="54"/>
      <c r="KUI339" s="54"/>
      <c r="KUJ339" s="54"/>
      <c r="KUK339" s="54"/>
      <c r="KUL339" s="54"/>
      <c r="KUM339" s="54"/>
      <c r="KUN339" s="54"/>
      <c r="KUO339" s="54"/>
      <c r="KUP339" s="54"/>
      <c r="KUQ339" s="54"/>
      <c r="KUR339" s="54"/>
      <c r="KUS339" s="54"/>
      <c r="KUT339" s="54"/>
      <c r="KUU339" s="54"/>
      <c r="KUV339" s="54"/>
      <c r="KUW339" s="54"/>
      <c r="KUX339" s="54"/>
      <c r="KUY339" s="54"/>
      <c r="KUZ339" s="54"/>
      <c r="KVA339" s="54"/>
      <c r="KVB339" s="54"/>
      <c r="KVC339" s="54"/>
      <c r="KVD339" s="54"/>
      <c r="KVE339" s="54"/>
      <c r="KVF339" s="54"/>
      <c r="KVG339" s="54"/>
      <c r="KVH339" s="54"/>
      <c r="KVI339" s="54"/>
      <c r="KVJ339" s="54"/>
      <c r="KVK339" s="54"/>
      <c r="KVL339" s="54"/>
      <c r="KVM339" s="54"/>
      <c r="KVN339" s="54"/>
      <c r="KVO339" s="54"/>
      <c r="KVP339" s="54"/>
      <c r="KVQ339" s="54"/>
      <c r="KVR339" s="54"/>
      <c r="KVS339" s="54"/>
      <c r="KVT339" s="54"/>
      <c r="KVU339" s="54"/>
      <c r="KVV339" s="54"/>
      <c r="KVW339" s="54"/>
      <c r="KVX339" s="54"/>
      <c r="KVY339" s="54"/>
      <c r="KVZ339" s="54"/>
      <c r="KWA339" s="54"/>
      <c r="KWB339" s="54"/>
      <c r="KWC339" s="54"/>
      <c r="KWD339" s="54"/>
      <c r="KWE339" s="54"/>
      <c r="KWF339" s="54"/>
      <c r="KWG339" s="54"/>
      <c r="KWH339" s="54"/>
      <c r="KWI339" s="54"/>
      <c r="KWJ339" s="54"/>
      <c r="KWK339" s="54"/>
      <c r="KWL339" s="54"/>
      <c r="KWM339" s="54"/>
      <c r="KWN339" s="54"/>
      <c r="KWO339" s="54"/>
      <c r="KWP339" s="54"/>
      <c r="KWQ339" s="54"/>
      <c r="KWR339" s="54"/>
      <c r="KWS339" s="54"/>
      <c r="KWT339" s="54"/>
      <c r="KWU339" s="54"/>
      <c r="KWV339" s="54"/>
      <c r="KWW339" s="54"/>
      <c r="KWX339" s="54"/>
      <c r="KWY339" s="54"/>
      <c r="KWZ339" s="54"/>
      <c r="KXA339" s="54"/>
      <c r="KXB339" s="54"/>
      <c r="KXC339" s="54"/>
      <c r="KXD339" s="54"/>
      <c r="KXE339" s="54"/>
      <c r="KXF339" s="54"/>
      <c r="KXG339" s="54"/>
      <c r="KXH339" s="54"/>
      <c r="KXI339" s="54"/>
      <c r="KXJ339" s="54"/>
      <c r="KXK339" s="54"/>
      <c r="KXL339" s="54"/>
      <c r="KXM339" s="54"/>
      <c r="KXN339" s="54"/>
      <c r="KXO339" s="54"/>
      <c r="KXP339" s="54"/>
      <c r="KXQ339" s="54"/>
      <c r="KXR339" s="54"/>
      <c r="KXS339" s="54"/>
      <c r="KXT339" s="54"/>
      <c r="KXU339" s="54"/>
      <c r="KXV339" s="54"/>
      <c r="KXW339" s="54"/>
      <c r="KXX339" s="54"/>
      <c r="KXY339" s="54"/>
      <c r="KXZ339" s="54"/>
      <c r="KYA339" s="54"/>
      <c r="KYB339" s="54"/>
      <c r="KYC339" s="54"/>
      <c r="KYD339" s="54"/>
      <c r="KYE339" s="54"/>
      <c r="KYF339" s="54"/>
      <c r="KYG339" s="54"/>
      <c r="KYH339" s="54"/>
      <c r="KYI339" s="54"/>
      <c r="KYJ339" s="54"/>
      <c r="KYK339" s="54"/>
      <c r="KYL339" s="54"/>
      <c r="KYM339" s="54"/>
      <c r="KYN339" s="54"/>
      <c r="KYO339" s="54"/>
      <c r="KYP339" s="54"/>
      <c r="KYQ339" s="54"/>
      <c r="KYR339" s="54"/>
      <c r="KYS339" s="54"/>
      <c r="KYT339" s="54"/>
      <c r="KYU339" s="54"/>
      <c r="KYV339" s="54"/>
      <c r="KYW339" s="54"/>
      <c r="KYX339" s="54"/>
      <c r="KYY339" s="54"/>
      <c r="KYZ339" s="54"/>
      <c r="KZA339" s="54"/>
      <c r="KZB339" s="54"/>
      <c r="KZC339" s="54"/>
      <c r="KZD339" s="54"/>
      <c r="KZE339" s="54"/>
      <c r="KZF339" s="54"/>
      <c r="KZG339" s="54"/>
      <c r="KZH339" s="54"/>
      <c r="KZI339" s="54"/>
      <c r="KZJ339" s="54"/>
      <c r="KZK339" s="54"/>
      <c r="KZL339" s="54"/>
      <c r="KZM339" s="54"/>
      <c r="KZN339" s="54"/>
      <c r="KZO339" s="54"/>
      <c r="KZP339" s="54"/>
      <c r="KZQ339" s="54"/>
      <c r="KZR339" s="54"/>
      <c r="KZS339" s="54"/>
      <c r="KZT339" s="54"/>
      <c r="KZU339" s="54"/>
      <c r="KZV339" s="54"/>
      <c r="KZW339" s="54"/>
      <c r="KZX339" s="54"/>
      <c r="KZY339" s="54"/>
      <c r="KZZ339" s="54"/>
      <c r="LAA339" s="54"/>
      <c r="LAB339" s="54"/>
      <c r="LAC339" s="54"/>
      <c r="LAD339" s="54"/>
      <c r="LAE339" s="54"/>
      <c r="LAF339" s="54"/>
      <c r="LAG339" s="54"/>
      <c r="LAH339" s="54"/>
      <c r="LAI339" s="54"/>
      <c r="LAJ339" s="54"/>
      <c r="LAK339" s="54"/>
      <c r="LAL339" s="54"/>
      <c r="LAM339" s="54"/>
      <c r="LAN339" s="54"/>
      <c r="LAO339" s="54"/>
      <c r="LAP339" s="54"/>
      <c r="LAQ339" s="54"/>
      <c r="LAR339" s="54"/>
      <c r="LAS339" s="54"/>
      <c r="LAT339" s="54"/>
      <c r="LAU339" s="54"/>
      <c r="LAV339" s="54"/>
      <c r="LAW339" s="54"/>
      <c r="LAX339" s="54"/>
      <c r="LAY339" s="54"/>
      <c r="LAZ339" s="54"/>
      <c r="LBA339" s="54"/>
      <c r="LBB339" s="54"/>
      <c r="LBC339" s="54"/>
      <c r="LBD339" s="54"/>
      <c r="LBE339" s="54"/>
      <c r="LBF339" s="54"/>
      <c r="LBG339" s="54"/>
      <c r="LBH339" s="54"/>
      <c r="LBI339" s="54"/>
      <c r="LBJ339" s="54"/>
      <c r="LBK339" s="54"/>
      <c r="LBL339" s="54"/>
      <c r="LBM339" s="54"/>
      <c r="LBN339" s="54"/>
      <c r="LBO339" s="54"/>
      <c r="LBP339" s="54"/>
      <c r="LBQ339" s="54"/>
      <c r="LBR339" s="54"/>
      <c r="LBS339" s="54"/>
      <c r="LBT339" s="54"/>
      <c r="LBU339" s="54"/>
      <c r="LBV339" s="54"/>
      <c r="LBW339" s="54"/>
      <c r="LBX339" s="54"/>
      <c r="LBY339" s="54"/>
      <c r="LBZ339" s="54"/>
      <c r="LCA339" s="54"/>
      <c r="LCB339" s="54"/>
      <c r="LCC339" s="54"/>
      <c r="LCD339" s="54"/>
      <c r="LCE339" s="54"/>
      <c r="LCF339" s="54"/>
      <c r="LCG339" s="54"/>
      <c r="LCH339" s="54"/>
      <c r="LCI339" s="54"/>
      <c r="LCJ339" s="54"/>
      <c r="LCK339" s="54"/>
      <c r="LCL339" s="54"/>
      <c r="LCM339" s="54"/>
      <c r="LCN339" s="54"/>
      <c r="LCO339" s="54"/>
      <c r="LCP339" s="54"/>
      <c r="LCQ339" s="54"/>
      <c r="LCR339" s="54"/>
      <c r="LCS339" s="54"/>
      <c r="LCT339" s="54"/>
      <c r="LCU339" s="54"/>
      <c r="LCV339" s="54"/>
      <c r="LCW339" s="54"/>
      <c r="LCX339" s="54"/>
      <c r="LCY339" s="54"/>
      <c r="LCZ339" s="54"/>
      <c r="LDA339" s="54"/>
      <c r="LDB339" s="54"/>
      <c r="LDC339" s="54"/>
      <c r="LDD339" s="54"/>
      <c r="LDE339" s="54"/>
      <c r="LDF339" s="54"/>
      <c r="LDG339" s="54"/>
      <c r="LDH339" s="54"/>
      <c r="LDI339" s="54"/>
      <c r="LDJ339" s="54"/>
      <c r="LDK339" s="54"/>
      <c r="LDL339" s="54"/>
      <c r="LDM339" s="54"/>
      <c r="LDN339" s="54"/>
      <c r="LDO339" s="54"/>
      <c r="LDP339" s="54"/>
      <c r="LDQ339" s="54"/>
      <c r="LDR339" s="54"/>
      <c r="LDS339" s="54"/>
      <c r="LDT339" s="54"/>
      <c r="LDU339" s="54"/>
      <c r="LDV339" s="54"/>
      <c r="LDW339" s="54"/>
      <c r="LDX339" s="54"/>
      <c r="LDY339" s="54"/>
      <c r="LDZ339" s="54"/>
      <c r="LEA339" s="54"/>
      <c r="LEB339" s="54"/>
      <c r="LEC339" s="54"/>
      <c r="LED339" s="54"/>
      <c r="LEE339" s="54"/>
      <c r="LEF339" s="54"/>
      <c r="LEG339" s="54"/>
      <c r="LEH339" s="54"/>
      <c r="LEI339" s="54"/>
      <c r="LEJ339" s="54"/>
      <c r="LEK339" s="54"/>
      <c r="LEL339" s="54"/>
      <c r="LEM339" s="54"/>
      <c r="LEN339" s="54"/>
      <c r="LEO339" s="54"/>
      <c r="LEP339" s="54"/>
      <c r="LEQ339" s="54"/>
      <c r="LER339" s="54"/>
      <c r="LES339" s="54"/>
      <c r="LET339" s="54"/>
      <c r="LEU339" s="54"/>
      <c r="LEV339" s="54"/>
      <c r="LEW339" s="54"/>
      <c r="LEX339" s="54"/>
      <c r="LEY339" s="54"/>
      <c r="LEZ339" s="54"/>
      <c r="LFA339" s="54"/>
      <c r="LFB339" s="54"/>
      <c r="LFC339" s="54"/>
      <c r="LFD339" s="54"/>
      <c r="LFE339" s="54"/>
      <c r="LFF339" s="54"/>
      <c r="LFG339" s="54"/>
      <c r="LFH339" s="54"/>
      <c r="LFI339" s="54"/>
      <c r="LFJ339" s="54"/>
      <c r="LFK339" s="54"/>
      <c r="LFL339" s="54"/>
      <c r="LFM339" s="54"/>
      <c r="LFN339" s="54"/>
      <c r="LFO339" s="54"/>
      <c r="LFP339" s="54"/>
      <c r="LFQ339" s="54"/>
      <c r="LFR339" s="54"/>
      <c r="LFS339" s="54"/>
      <c r="LFT339" s="54"/>
      <c r="LFU339" s="54"/>
      <c r="LFV339" s="54"/>
      <c r="LFW339" s="54"/>
      <c r="LFX339" s="54"/>
      <c r="LFY339" s="54"/>
      <c r="LFZ339" s="54"/>
      <c r="LGA339" s="54"/>
      <c r="LGB339" s="54"/>
      <c r="LGC339" s="54"/>
      <c r="LGD339" s="54"/>
      <c r="LGE339" s="54"/>
      <c r="LGF339" s="54"/>
      <c r="LGG339" s="54"/>
      <c r="LGH339" s="54"/>
      <c r="LGI339" s="54"/>
      <c r="LGJ339" s="54"/>
      <c r="LGK339" s="54"/>
      <c r="LGL339" s="54"/>
      <c r="LGM339" s="54"/>
      <c r="LGN339" s="54"/>
      <c r="LGO339" s="54"/>
      <c r="LGP339" s="54"/>
      <c r="LGQ339" s="54"/>
      <c r="LGR339" s="54"/>
      <c r="LGS339" s="54"/>
      <c r="LGT339" s="54"/>
      <c r="LGU339" s="54"/>
      <c r="LGV339" s="54"/>
      <c r="LGW339" s="54"/>
      <c r="LGX339" s="54"/>
      <c r="LGY339" s="54"/>
      <c r="LGZ339" s="54"/>
      <c r="LHA339" s="54"/>
      <c r="LHB339" s="54"/>
      <c r="LHC339" s="54"/>
      <c r="LHD339" s="54"/>
      <c r="LHE339" s="54"/>
      <c r="LHF339" s="54"/>
      <c r="LHG339" s="54"/>
      <c r="LHH339" s="54"/>
      <c r="LHI339" s="54"/>
      <c r="LHJ339" s="54"/>
      <c r="LHK339" s="54"/>
      <c r="LHL339" s="54"/>
      <c r="LHM339" s="54"/>
      <c r="LHN339" s="54"/>
      <c r="LHO339" s="54"/>
      <c r="LHP339" s="54"/>
      <c r="LHQ339" s="54"/>
      <c r="LHR339" s="54"/>
      <c r="LHS339" s="54"/>
      <c r="LHT339" s="54"/>
      <c r="LHU339" s="54"/>
      <c r="LHV339" s="54"/>
      <c r="LHW339" s="54"/>
      <c r="LHX339" s="54"/>
      <c r="LHY339" s="54"/>
      <c r="LHZ339" s="54"/>
      <c r="LIA339" s="54"/>
      <c r="LIB339" s="54"/>
      <c r="LIC339" s="54"/>
      <c r="LID339" s="54"/>
      <c r="LIE339" s="54"/>
      <c r="LIF339" s="54"/>
      <c r="LIG339" s="54"/>
      <c r="LIH339" s="54"/>
      <c r="LII339" s="54"/>
      <c r="LIJ339" s="54"/>
      <c r="LIK339" s="54"/>
      <c r="LIL339" s="54"/>
      <c r="LIM339" s="54"/>
      <c r="LIN339" s="54"/>
      <c r="LIO339" s="54"/>
      <c r="LIP339" s="54"/>
      <c r="LIQ339" s="54"/>
      <c r="LIR339" s="54"/>
      <c r="LIS339" s="54"/>
      <c r="LIT339" s="54"/>
      <c r="LIU339" s="54"/>
      <c r="LIV339" s="54"/>
      <c r="LIW339" s="54"/>
      <c r="LIX339" s="54"/>
      <c r="LIY339" s="54"/>
      <c r="LIZ339" s="54"/>
      <c r="LJA339" s="54"/>
      <c r="LJB339" s="54"/>
      <c r="LJC339" s="54"/>
      <c r="LJD339" s="54"/>
      <c r="LJE339" s="54"/>
      <c r="LJF339" s="54"/>
      <c r="LJG339" s="54"/>
      <c r="LJH339" s="54"/>
      <c r="LJI339" s="54"/>
      <c r="LJJ339" s="54"/>
      <c r="LJK339" s="54"/>
      <c r="LJL339" s="54"/>
      <c r="LJM339" s="54"/>
      <c r="LJN339" s="54"/>
      <c r="LJO339" s="54"/>
      <c r="LJP339" s="54"/>
      <c r="LJQ339" s="54"/>
      <c r="LJR339" s="54"/>
      <c r="LJS339" s="54"/>
      <c r="LJT339" s="54"/>
      <c r="LJU339" s="54"/>
      <c r="LJV339" s="54"/>
      <c r="LJW339" s="54"/>
      <c r="LJX339" s="54"/>
      <c r="LJY339" s="54"/>
      <c r="LJZ339" s="54"/>
      <c r="LKA339" s="54"/>
      <c r="LKB339" s="54"/>
      <c r="LKC339" s="54"/>
      <c r="LKD339" s="54"/>
      <c r="LKE339" s="54"/>
      <c r="LKF339" s="54"/>
      <c r="LKG339" s="54"/>
      <c r="LKH339" s="54"/>
      <c r="LKI339" s="54"/>
      <c r="LKJ339" s="54"/>
      <c r="LKK339" s="54"/>
      <c r="LKL339" s="54"/>
      <c r="LKM339" s="54"/>
      <c r="LKN339" s="54"/>
      <c r="LKO339" s="54"/>
      <c r="LKP339" s="54"/>
      <c r="LKQ339" s="54"/>
      <c r="LKR339" s="54"/>
      <c r="LKS339" s="54"/>
      <c r="LKT339" s="54"/>
      <c r="LKU339" s="54"/>
      <c r="LKV339" s="54"/>
      <c r="LKW339" s="54"/>
      <c r="LKX339" s="54"/>
      <c r="LKY339" s="54"/>
      <c r="LKZ339" s="54"/>
      <c r="LLA339" s="54"/>
      <c r="LLB339" s="54"/>
      <c r="LLC339" s="54"/>
      <c r="LLD339" s="54"/>
      <c r="LLE339" s="54"/>
      <c r="LLF339" s="54"/>
      <c r="LLG339" s="54"/>
      <c r="LLH339" s="54"/>
      <c r="LLI339" s="54"/>
      <c r="LLJ339" s="54"/>
      <c r="LLK339" s="54"/>
      <c r="LLL339" s="54"/>
      <c r="LLM339" s="54"/>
      <c r="LLN339" s="54"/>
      <c r="LLO339" s="54"/>
      <c r="LLP339" s="54"/>
      <c r="LLQ339" s="54"/>
      <c r="LLR339" s="54"/>
      <c r="LLS339" s="54"/>
      <c r="LLT339" s="54"/>
      <c r="LLU339" s="54"/>
      <c r="LLV339" s="54"/>
      <c r="LLW339" s="54"/>
      <c r="LLX339" s="54"/>
      <c r="LLY339" s="54"/>
      <c r="LLZ339" s="54"/>
      <c r="LMA339" s="54"/>
      <c r="LMB339" s="54"/>
      <c r="LMC339" s="54"/>
      <c r="LMD339" s="54"/>
      <c r="LME339" s="54"/>
      <c r="LMF339" s="54"/>
      <c r="LMG339" s="54"/>
      <c r="LMH339" s="54"/>
      <c r="LMI339" s="54"/>
      <c r="LMJ339" s="54"/>
      <c r="LMK339" s="54"/>
      <c r="LML339" s="54"/>
      <c r="LMM339" s="54"/>
      <c r="LMN339" s="54"/>
      <c r="LMO339" s="54"/>
      <c r="LMP339" s="54"/>
      <c r="LMQ339" s="54"/>
      <c r="LMR339" s="54"/>
      <c r="LMS339" s="54"/>
      <c r="LMT339" s="54"/>
      <c r="LMU339" s="54"/>
      <c r="LMV339" s="54"/>
      <c r="LMW339" s="54"/>
      <c r="LMX339" s="54"/>
      <c r="LMY339" s="54"/>
      <c r="LMZ339" s="54"/>
      <c r="LNA339" s="54"/>
      <c r="LNB339" s="54"/>
      <c r="LNC339" s="54"/>
      <c r="LND339" s="54"/>
      <c r="LNE339" s="54"/>
      <c r="LNF339" s="54"/>
      <c r="LNG339" s="54"/>
      <c r="LNH339" s="54"/>
      <c r="LNI339" s="54"/>
      <c r="LNJ339" s="54"/>
      <c r="LNK339" s="54"/>
      <c r="LNL339" s="54"/>
      <c r="LNM339" s="54"/>
      <c r="LNN339" s="54"/>
      <c r="LNO339" s="54"/>
      <c r="LNP339" s="54"/>
      <c r="LNQ339" s="54"/>
      <c r="LNR339" s="54"/>
      <c r="LNS339" s="54"/>
      <c r="LNT339" s="54"/>
      <c r="LNU339" s="54"/>
      <c r="LNV339" s="54"/>
      <c r="LNW339" s="54"/>
      <c r="LNX339" s="54"/>
      <c r="LNY339" s="54"/>
      <c r="LNZ339" s="54"/>
      <c r="LOA339" s="54"/>
      <c r="LOB339" s="54"/>
      <c r="LOC339" s="54"/>
      <c r="LOD339" s="54"/>
      <c r="LOE339" s="54"/>
      <c r="LOF339" s="54"/>
      <c r="LOG339" s="54"/>
      <c r="LOH339" s="54"/>
      <c r="LOI339" s="54"/>
      <c r="LOJ339" s="54"/>
      <c r="LOK339" s="54"/>
      <c r="LOL339" s="54"/>
      <c r="LOM339" s="54"/>
      <c r="LON339" s="54"/>
      <c r="LOO339" s="54"/>
      <c r="LOP339" s="54"/>
      <c r="LOQ339" s="54"/>
      <c r="LOR339" s="54"/>
      <c r="LOS339" s="54"/>
      <c r="LOT339" s="54"/>
      <c r="LOU339" s="54"/>
      <c r="LOV339" s="54"/>
      <c r="LOW339" s="54"/>
      <c r="LOX339" s="54"/>
      <c r="LOY339" s="54"/>
      <c r="LOZ339" s="54"/>
      <c r="LPA339" s="54"/>
      <c r="LPB339" s="54"/>
      <c r="LPC339" s="54"/>
      <c r="LPD339" s="54"/>
      <c r="LPE339" s="54"/>
      <c r="LPF339" s="54"/>
      <c r="LPG339" s="54"/>
      <c r="LPH339" s="54"/>
      <c r="LPI339" s="54"/>
      <c r="LPJ339" s="54"/>
      <c r="LPK339" s="54"/>
      <c r="LPL339" s="54"/>
      <c r="LPM339" s="54"/>
      <c r="LPN339" s="54"/>
      <c r="LPO339" s="54"/>
      <c r="LPP339" s="54"/>
      <c r="LPQ339" s="54"/>
      <c r="LPR339" s="54"/>
      <c r="LPS339" s="54"/>
      <c r="LPT339" s="54"/>
      <c r="LPU339" s="54"/>
      <c r="LPV339" s="54"/>
      <c r="LPW339" s="54"/>
      <c r="LPX339" s="54"/>
      <c r="LPY339" s="54"/>
      <c r="LPZ339" s="54"/>
      <c r="LQA339" s="54"/>
      <c r="LQB339" s="54"/>
      <c r="LQC339" s="54"/>
      <c r="LQD339" s="54"/>
      <c r="LQE339" s="54"/>
      <c r="LQF339" s="54"/>
      <c r="LQG339" s="54"/>
      <c r="LQH339" s="54"/>
      <c r="LQI339" s="54"/>
      <c r="LQJ339" s="54"/>
      <c r="LQK339" s="54"/>
      <c r="LQL339" s="54"/>
      <c r="LQM339" s="54"/>
      <c r="LQN339" s="54"/>
      <c r="LQO339" s="54"/>
      <c r="LQP339" s="54"/>
      <c r="LQQ339" s="54"/>
      <c r="LQR339" s="54"/>
      <c r="LQS339" s="54"/>
      <c r="LQT339" s="54"/>
      <c r="LQU339" s="54"/>
      <c r="LQV339" s="54"/>
      <c r="LQW339" s="54"/>
      <c r="LQX339" s="54"/>
      <c r="LQY339" s="54"/>
      <c r="LQZ339" s="54"/>
      <c r="LRA339" s="54"/>
      <c r="LRB339" s="54"/>
      <c r="LRC339" s="54"/>
      <c r="LRD339" s="54"/>
      <c r="LRE339" s="54"/>
      <c r="LRF339" s="54"/>
      <c r="LRG339" s="54"/>
      <c r="LRH339" s="54"/>
      <c r="LRI339" s="54"/>
      <c r="LRJ339" s="54"/>
      <c r="LRK339" s="54"/>
      <c r="LRL339" s="54"/>
      <c r="LRM339" s="54"/>
      <c r="LRN339" s="54"/>
      <c r="LRO339" s="54"/>
      <c r="LRP339" s="54"/>
      <c r="LRQ339" s="54"/>
      <c r="LRR339" s="54"/>
      <c r="LRS339" s="54"/>
      <c r="LRT339" s="54"/>
      <c r="LRU339" s="54"/>
      <c r="LRV339" s="54"/>
      <c r="LRW339" s="54"/>
      <c r="LRX339" s="54"/>
      <c r="LRY339" s="54"/>
      <c r="LRZ339" s="54"/>
      <c r="LSA339" s="54"/>
      <c r="LSB339" s="54"/>
      <c r="LSC339" s="54"/>
      <c r="LSD339" s="54"/>
      <c r="LSE339" s="54"/>
      <c r="LSF339" s="54"/>
      <c r="LSG339" s="54"/>
      <c r="LSH339" s="54"/>
      <c r="LSI339" s="54"/>
      <c r="LSJ339" s="54"/>
      <c r="LSK339" s="54"/>
      <c r="LSL339" s="54"/>
      <c r="LSM339" s="54"/>
      <c r="LSN339" s="54"/>
      <c r="LSO339" s="54"/>
      <c r="LSP339" s="54"/>
      <c r="LSQ339" s="54"/>
      <c r="LSR339" s="54"/>
      <c r="LSS339" s="54"/>
      <c r="LST339" s="54"/>
      <c r="LSU339" s="54"/>
      <c r="LSV339" s="54"/>
      <c r="LSW339" s="54"/>
      <c r="LSX339" s="54"/>
      <c r="LSY339" s="54"/>
      <c r="LSZ339" s="54"/>
      <c r="LTA339" s="54"/>
      <c r="LTB339" s="54"/>
      <c r="LTC339" s="54"/>
      <c r="LTD339" s="54"/>
      <c r="LTE339" s="54"/>
      <c r="LTF339" s="54"/>
      <c r="LTG339" s="54"/>
      <c r="LTH339" s="54"/>
      <c r="LTI339" s="54"/>
      <c r="LTJ339" s="54"/>
      <c r="LTK339" s="54"/>
      <c r="LTL339" s="54"/>
      <c r="LTM339" s="54"/>
      <c r="LTN339" s="54"/>
      <c r="LTO339" s="54"/>
      <c r="LTP339" s="54"/>
      <c r="LTQ339" s="54"/>
      <c r="LTR339" s="54"/>
      <c r="LTS339" s="54"/>
      <c r="LTT339" s="54"/>
      <c r="LTU339" s="54"/>
      <c r="LTV339" s="54"/>
      <c r="LTW339" s="54"/>
      <c r="LTX339" s="54"/>
      <c r="LTY339" s="54"/>
      <c r="LTZ339" s="54"/>
      <c r="LUA339" s="54"/>
      <c r="LUB339" s="54"/>
      <c r="LUC339" s="54"/>
      <c r="LUD339" s="54"/>
      <c r="LUE339" s="54"/>
      <c r="LUF339" s="54"/>
      <c r="LUG339" s="54"/>
      <c r="LUH339" s="54"/>
      <c r="LUI339" s="54"/>
      <c r="LUJ339" s="54"/>
      <c r="LUK339" s="54"/>
      <c r="LUL339" s="54"/>
      <c r="LUM339" s="54"/>
      <c r="LUN339" s="54"/>
      <c r="LUO339" s="54"/>
      <c r="LUP339" s="54"/>
      <c r="LUQ339" s="54"/>
      <c r="LUR339" s="54"/>
      <c r="LUS339" s="54"/>
      <c r="LUT339" s="54"/>
      <c r="LUU339" s="54"/>
      <c r="LUV339" s="54"/>
      <c r="LUW339" s="54"/>
      <c r="LUX339" s="54"/>
      <c r="LUY339" s="54"/>
      <c r="LUZ339" s="54"/>
      <c r="LVA339" s="54"/>
      <c r="LVB339" s="54"/>
      <c r="LVC339" s="54"/>
      <c r="LVD339" s="54"/>
      <c r="LVE339" s="54"/>
      <c r="LVF339" s="54"/>
      <c r="LVG339" s="54"/>
      <c r="LVH339" s="54"/>
      <c r="LVI339" s="54"/>
      <c r="LVJ339" s="54"/>
      <c r="LVK339" s="54"/>
      <c r="LVL339" s="54"/>
      <c r="LVM339" s="54"/>
      <c r="LVN339" s="54"/>
      <c r="LVO339" s="54"/>
      <c r="LVP339" s="54"/>
      <c r="LVQ339" s="54"/>
      <c r="LVR339" s="54"/>
      <c r="LVS339" s="54"/>
      <c r="LVT339" s="54"/>
      <c r="LVU339" s="54"/>
      <c r="LVV339" s="54"/>
      <c r="LVW339" s="54"/>
      <c r="LVX339" s="54"/>
      <c r="LVY339" s="54"/>
      <c r="LVZ339" s="54"/>
      <c r="LWA339" s="54"/>
      <c r="LWB339" s="54"/>
      <c r="LWC339" s="54"/>
      <c r="LWD339" s="54"/>
      <c r="LWE339" s="54"/>
      <c r="LWF339" s="54"/>
      <c r="LWG339" s="54"/>
      <c r="LWH339" s="54"/>
      <c r="LWI339" s="54"/>
      <c r="LWJ339" s="54"/>
      <c r="LWK339" s="54"/>
      <c r="LWL339" s="54"/>
      <c r="LWM339" s="54"/>
      <c r="LWN339" s="54"/>
      <c r="LWO339" s="54"/>
      <c r="LWP339" s="54"/>
      <c r="LWQ339" s="54"/>
      <c r="LWR339" s="54"/>
      <c r="LWS339" s="54"/>
      <c r="LWT339" s="54"/>
      <c r="LWU339" s="54"/>
      <c r="LWV339" s="54"/>
      <c r="LWW339" s="54"/>
      <c r="LWX339" s="54"/>
      <c r="LWY339" s="54"/>
      <c r="LWZ339" s="54"/>
      <c r="LXA339" s="54"/>
      <c r="LXB339" s="54"/>
      <c r="LXC339" s="54"/>
      <c r="LXD339" s="54"/>
      <c r="LXE339" s="54"/>
      <c r="LXF339" s="54"/>
      <c r="LXG339" s="54"/>
      <c r="LXH339" s="54"/>
      <c r="LXI339" s="54"/>
      <c r="LXJ339" s="54"/>
      <c r="LXK339" s="54"/>
      <c r="LXL339" s="54"/>
      <c r="LXM339" s="54"/>
      <c r="LXN339" s="54"/>
      <c r="LXO339" s="54"/>
      <c r="LXP339" s="54"/>
      <c r="LXQ339" s="54"/>
      <c r="LXR339" s="54"/>
      <c r="LXS339" s="54"/>
      <c r="LXT339" s="54"/>
      <c r="LXU339" s="54"/>
      <c r="LXV339" s="54"/>
      <c r="LXW339" s="54"/>
      <c r="LXX339" s="54"/>
      <c r="LXY339" s="54"/>
      <c r="LXZ339" s="54"/>
      <c r="LYA339" s="54"/>
      <c r="LYB339" s="54"/>
      <c r="LYC339" s="54"/>
      <c r="LYD339" s="54"/>
      <c r="LYE339" s="54"/>
      <c r="LYF339" s="54"/>
      <c r="LYG339" s="54"/>
      <c r="LYH339" s="54"/>
      <c r="LYI339" s="54"/>
      <c r="LYJ339" s="54"/>
      <c r="LYK339" s="54"/>
      <c r="LYL339" s="54"/>
      <c r="LYM339" s="54"/>
      <c r="LYN339" s="54"/>
      <c r="LYO339" s="54"/>
      <c r="LYP339" s="54"/>
      <c r="LYQ339" s="54"/>
      <c r="LYR339" s="54"/>
      <c r="LYS339" s="54"/>
      <c r="LYT339" s="54"/>
      <c r="LYU339" s="54"/>
      <c r="LYV339" s="54"/>
      <c r="LYW339" s="54"/>
      <c r="LYX339" s="54"/>
      <c r="LYY339" s="54"/>
      <c r="LYZ339" s="54"/>
      <c r="LZA339" s="54"/>
      <c r="LZB339" s="54"/>
      <c r="LZC339" s="54"/>
      <c r="LZD339" s="54"/>
      <c r="LZE339" s="54"/>
      <c r="LZF339" s="54"/>
      <c r="LZG339" s="54"/>
      <c r="LZH339" s="54"/>
      <c r="LZI339" s="54"/>
      <c r="LZJ339" s="54"/>
      <c r="LZK339" s="54"/>
      <c r="LZL339" s="54"/>
      <c r="LZM339" s="54"/>
      <c r="LZN339" s="54"/>
      <c r="LZO339" s="54"/>
      <c r="LZP339" s="54"/>
      <c r="LZQ339" s="54"/>
      <c r="LZR339" s="54"/>
      <c r="LZS339" s="54"/>
      <c r="LZT339" s="54"/>
      <c r="LZU339" s="54"/>
      <c r="LZV339" s="54"/>
      <c r="LZW339" s="54"/>
      <c r="LZX339" s="54"/>
      <c r="LZY339" s="54"/>
      <c r="LZZ339" s="54"/>
      <c r="MAA339" s="54"/>
      <c r="MAB339" s="54"/>
      <c r="MAC339" s="54"/>
      <c r="MAD339" s="54"/>
      <c r="MAE339" s="54"/>
      <c r="MAF339" s="54"/>
      <c r="MAG339" s="54"/>
      <c r="MAH339" s="54"/>
      <c r="MAI339" s="54"/>
      <c r="MAJ339" s="54"/>
      <c r="MAK339" s="54"/>
      <c r="MAL339" s="54"/>
      <c r="MAM339" s="54"/>
      <c r="MAN339" s="54"/>
      <c r="MAO339" s="54"/>
      <c r="MAP339" s="54"/>
      <c r="MAQ339" s="54"/>
      <c r="MAR339" s="54"/>
      <c r="MAS339" s="54"/>
      <c r="MAT339" s="54"/>
      <c r="MAU339" s="54"/>
      <c r="MAV339" s="54"/>
      <c r="MAW339" s="54"/>
      <c r="MAX339" s="54"/>
      <c r="MAY339" s="54"/>
      <c r="MAZ339" s="54"/>
      <c r="MBA339" s="54"/>
      <c r="MBB339" s="54"/>
      <c r="MBC339" s="54"/>
      <c r="MBD339" s="54"/>
      <c r="MBE339" s="54"/>
      <c r="MBF339" s="54"/>
      <c r="MBG339" s="54"/>
      <c r="MBH339" s="54"/>
      <c r="MBI339" s="54"/>
      <c r="MBJ339" s="54"/>
      <c r="MBK339" s="54"/>
      <c r="MBL339" s="54"/>
      <c r="MBM339" s="54"/>
      <c r="MBN339" s="54"/>
      <c r="MBO339" s="54"/>
      <c r="MBP339" s="54"/>
      <c r="MBQ339" s="54"/>
      <c r="MBR339" s="54"/>
      <c r="MBS339" s="54"/>
      <c r="MBT339" s="54"/>
      <c r="MBU339" s="54"/>
      <c r="MBV339" s="54"/>
      <c r="MBW339" s="54"/>
      <c r="MBX339" s="54"/>
      <c r="MBY339" s="54"/>
      <c r="MBZ339" s="54"/>
      <c r="MCA339" s="54"/>
      <c r="MCB339" s="54"/>
      <c r="MCC339" s="54"/>
      <c r="MCD339" s="54"/>
      <c r="MCE339" s="54"/>
      <c r="MCF339" s="54"/>
      <c r="MCG339" s="54"/>
      <c r="MCH339" s="54"/>
      <c r="MCI339" s="54"/>
      <c r="MCJ339" s="54"/>
      <c r="MCK339" s="54"/>
      <c r="MCL339" s="54"/>
      <c r="MCM339" s="54"/>
      <c r="MCN339" s="54"/>
      <c r="MCO339" s="54"/>
      <c r="MCP339" s="54"/>
      <c r="MCQ339" s="54"/>
      <c r="MCR339" s="54"/>
      <c r="MCS339" s="54"/>
      <c r="MCT339" s="54"/>
      <c r="MCU339" s="54"/>
      <c r="MCV339" s="54"/>
      <c r="MCW339" s="54"/>
      <c r="MCX339" s="54"/>
      <c r="MCY339" s="54"/>
      <c r="MCZ339" s="54"/>
      <c r="MDA339" s="54"/>
      <c r="MDB339" s="54"/>
      <c r="MDC339" s="54"/>
      <c r="MDD339" s="54"/>
      <c r="MDE339" s="54"/>
      <c r="MDF339" s="54"/>
      <c r="MDG339" s="54"/>
      <c r="MDH339" s="54"/>
      <c r="MDI339" s="54"/>
      <c r="MDJ339" s="54"/>
      <c r="MDK339" s="54"/>
      <c r="MDL339" s="54"/>
      <c r="MDM339" s="54"/>
      <c r="MDN339" s="54"/>
      <c r="MDO339" s="54"/>
      <c r="MDP339" s="54"/>
      <c r="MDQ339" s="54"/>
      <c r="MDR339" s="54"/>
      <c r="MDS339" s="54"/>
      <c r="MDT339" s="54"/>
      <c r="MDU339" s="54"/>
      <c r="MDV339" s="54"/>
      <c r="MDW339" s="54"/>
      <c r="MDX339" s="54"/>
      <c r="MDY339" s="54"/>
      <c r="MDZ339" s="54"/>
      <c r="MEA339" s="54"/>
      <c r="MEB339" s="54"/>
      <c r="MEC339" s="54"/>
      <c r="MED339" s="54"/>
      <c r="MEE339" s="54"/>
      <c r="MEF339" s="54"/>
      <c r="MEG339" s="54"/>
      <c r="MEH339" s="54"/>
      <c r="MEI339" s="54"/>
      <c r="MEJ339" s="54"/>
      <c r="MEK339" s="54"/>
      <c r="MEL339" s="54"/>
      <c r="MEM339" s="54"/>
      <c r="MEN339" s="54"/>
      <c r="MEO339" s="54"/>
      <c r="MEP339" s="54"/>
      <c r="MEQ339" s="54"/>
      <c r="MER339" s="54"/>
      <c r="MES339" s="54"/>
      <c r="MET339" s="54"/>
      <c r="MEU339" s="54"/>
      <c r="MEV339" s="54"/>
      <c r="MEW339" s="54"/>
      <c r="MEX339" s="54"/>
      <c r="MEY339" s="54"/>
      <c r="MEZ339" s="54"/>
      <c r="MFA339" s="54"/>
      <c r="MFB339" s="54"/>
      <c r="MFC339" s="54"/>
      <c r="MFD339" s="54"/>
      <c r="MFE339" s="54"/>
      <c r="MFF339" s="54"/>
      <c r="MFG339" s="54"/>
      <c r="MFH339" s="54"/>
      <c r="MFI339" s="54"/>
      <c r="MFJ339" s="54"/>
      <c r="MFK339" s="54"/>
      <c r="MFL339" s="54"/>
      <c r="MFM339" s="54"/>
      <c r="MFN339" s="54"/>
      <c r="MFO339" s="54"/>
      <c r="MFP339" s="54"/>
      <c r="MFQ339" s="54"/>
      <c r="MFR339" s="54"/>
      <c r="MFS339" s="54"/>
      <c r="MFT339" s="54"/>
      <c r="MFU339" s="54"/>
      <c r="MFV339" s="54"/>
      <c r="MFW339" s="54"/>
      <c r="MFX339" s="54"/>
      <c r="MFY339" s="54"/>
      <c r="MFZ339" s="54"/>
      <c r="MGA339" s="54"/>
      <c r="MGB339" s="54"/>
      <c r="MGC339" s="54"/>
      <c r="MGD339" s="54"/>
      <c r="MGE339" s="54"/>
      <c r="MGF339" s="54"/>
      <c r="MGG339" s="54"/>
      <c r="MGH339" s="54"/>
      <c r="MGI339" s="54"/>
      <c r="MGJ339" s="54"/>
      <c r="MGK339" s="54"/>
      <c r="MGL339" s="54"/>
      <c r="MGM339" s="54"/>
      <c r="MGN339" s="54"/>
      <c r="MGO339" s="54"/>
      <c r="MGP339" s="54"/>
      <c r="MGQ339" s="54"/>
      <c r="MGR339" s="54"/>
      <c r="MGS339" s="54"/>
      <c r="MGT339" s="54"/>
      <c r="MGU339" s="54"/>
      <c r="MGV339" s="54"/>
      <c r="MGW339" s="54"/>
      <c r="MGX339" s="54"/>
      <c r="MGY339" s="54"/>
      <c r="MGZ339" s="54"/>
      <c r="MHA339" s="54"/>
      <c r="MHB339" s="54"/>
      <c r="MHC339" s="54"/>
      <c r="MHD339" s="54"/>
      <c r="MHE339" s="54"/>
      <c r="MHF339" s="54"/>
      <c r="MHG339" s="54"/>
      <c r="MHH339" s="54"/>
      <c r="MHI339" s="54"/>
      <c r="MHJ339" s="54"/>
      <c r="MHK339" s="54"/>
      <c r="MHL339" s="54"/>
      <c r="MHM339" s="54"/>
      <c r="MHN339" s="54"/>
      <c r="MHO339" s="54"/>
      <c r="MHP339" s="54"/>
      <c r="MHQ339" s="54"/>
      <c r="MHR339" s="54"/>
      <c r="MHS339" s="54"/>
      <c r="MHT339" s="54"/>
      <c r="MHU339" s="54"/>
      <c r="MHV339" s="54"/>
      <c r="MHW339" s="54"/>
      <c r="MHX339" s="54"/>
      <c r="MHY339" s="54"/>
      <c r="MHZ339" s="54"/>
      <c r="MIA339" s="54"/>
      <c r="MIB339" s="54"/>
      <c r="MIC339" s="54"/>
      <c r="MID339" s="54"/>
      <c r="MIE339" s="54"/>
      <c r="MIF339" s="54"/>
      <c r="MIG339" s="54"/>
      <c r="MIH339" s="54"/>
      <c r="MII339" s="54"/>
      <c r="MIJ339" s="54"/>
      <c r="MIK339" s="54"/>
      <c r="MIL339" s="54"/>
      <c r="MIM339" s="54"/>
      <c r="MIN339" s="54"/>
      <c r="MIO339" s="54"/>
      <c r="MIP339" s="54"/>
      <c r="MIQ339" s="54"/>
      <c r="MIR339" s="54"/>
      <c r="MIS339" s="54"/>
      <c r="MIT339" s="54"/>
      <c r="MIU339" s="54"/>
      <c r="MIV339" s="54"/>
      <c r="MIW339" s="54"/>
      <c r="MIX339" s="54"/>
      <c r="MIY339" s="54"/>
      <c r="MIZ339" s="54"/>
      <c r="MJA339" s="54"/>
      <c r="MJB339" s="54"/>
      <c r="MJC339" s="54"/>
      <c r="MJD339" s="54"/>
      <c r="MJE339" s="54"/>
      <c r="MJF339" s="54"/>
      <c r="MJG339" s="54"/>
      <c r="MJH339" s="54"/>
      <c r="MJI339" s="54"/>
      <c r="MJJ339" s="54"/>
      <c r="MJK339" s="54"/>
      <c r="MJL339" s="54"/>
      <c r="MJM339" s="54"/>
      <c r="MJN339" s="54"/>
      <c r="MJO339" s="54"/>
      <c r="MJP339" s="54"/>
      <c r="MJQ339" s="54"/>
      <c r="MJR339" s="54"/>
      <c r="MJS339" s="54"/>
      <c r="MJT339" s="54"/>
      <c r="MJU339" s="54"/>
      <c r="MJV339" s="54"/>
      <c r="MJW339" s="54"/>
      <c r="MJX339" s="54"/>
      <c r="MJY339" s="54"/>
      <c r="MJZ339" s="54"/>
      <c r="MKA339" s="54"/>
      <c r="MKB339" s="54"/>
      <c r="MKC339" s="54"/>
      <c r="MKD339" s="54"/>
      <c r="MKE339" s="54"/>
      <c r="MKF339" s="54"/>
      <c r="MKG339" s="54"/>
      <c r="MKH339" s="54"/>
      <c r="MKI339" s="54"/>
      <c r="MKJ339" s="54"/>
      <c r="MKK339" s="54"/>
      <c r="MKL339" s="54"/>
      <c r="MKM339" s="54"/>
      <c r="MKN339" s="54"/>
      <c r="MKO339" s="54"/>
      <c r="MKP339" s="54"/>
      <c r="MKQ339" s="54"/>
      <c r="MKR339" s="54"/>
      <c r="MKS339" s="54"/>
      <c r="MKT339" s="54"/>
      <c r="MKU339" s="54"/>
      <c r="MKV339" s="54"/>
      <c r="MKW339" s="54"/>
      <c r="MKX339" s="54"/>
      <c r="MKY339" s="54"/>
      <c r="MKZ339" s="54"/>
      <c r="MLA339" s="54"/>
      <c r="MLB339" s="54"/>
      <c r="MLC339" s="54"/>
      <c r="MLD339" s="54"/>
      <c r="MLE339" s="54"/>
      <c r="MLF339" s="54"/>
      <c r="MLG339" s="54"/>
      <c r="MLH339" s="54"/>
      <c r="MLI339" s="54"/>
      <c r="MLJ339" s="54"/>
      <c r="MLK339" s="54"/>
      <c r="MLL339" s="54"/>
      <c r="MLM339" s="54"/>
      <c r="MLN339" s="54"/>
      <c r="MLO339" s="54"/>
      <c r="MLP339" s="54"/>
      <c r="MLQ339" s="54"/>
      <c r="MLR339" s="54"/>
      <c r="MLS339" s="54"/>
      <c r="MLT339" s="54"/>
      <c r="MLU339" s="54"/>
      <c r="MLV339" s="54"/>
      <c r="MLW339" s="54"/>
      <c r="MLX339" s="54"/>
      <c r="MLY339" s="54"/>
      <c r="MLZ339" s="54"/>
      <c r="MMA339" s="54"/>
      <c r="MMB339" s="54"/>
      <c r="MMC339" s="54"/>
      <c r="MMD339" s="54"/>
      <c r="MME339" s="54"/>
      <c r="MMF339" s="54"/>
      <c r="MMG339" s="54"/>
      <c r="MMH339" s="54"/>
      <c r="MMI339" s="54"/>
      <c r="MMJ339" s="54"/>
      <c r="MMK339" s="54"/>
      <c r="MML339" s="54"/>
      <c r="MMM339" s="54"/>
      <c r="MMN339" s="54"/>
      <c r="MMO339" s="54"/>
      <c r="MMP339" s="54"/>
      <c r="MMQ339" s="54"/>
      <c r="MMR339" s="54"/>
      <c r="MMS339" s="54"/>
      <c r="MMT339" s="54"/>
      <c r="MMU339" s="54"/>
      <c r="MMV339" s="54"/>
      <c r="MMW339" s="54"/>
      <c r="MMX339" s="54"/>
      <c r="MMY339" s="54"/>
      <c r="MMZ339" s="54"/>
      <c r="MNA339" s="54"/>
      <c r="MNB339" s="54"/>
      <c r="MNC339" s="54"/>
      <c r="MND339" s="54"/>
      <c r="MNE339" s="54"/>
      <c r="MNF339" s="54"/>
      <c r="MNG339" s="54"/>
      <c r="MNH339" s="54"/>
      <c r="MNI339" s="54"/>
      <c r="MNJ339" s="54"/>
      <c r="MNK339" s="54"/>
      <c r="MNL339" s="54"/>
      <c r="MNM339" s="54"/>
      <c r="MNN339" s="54"/>
      <c r="MNO339" s="54"/>
      <c r="MNP339" s="54"/>
      <c r="MNQ339" s="54"/>
      <c r="MNR339" s="54"/>
      <c r="MNS339" s="54"/>
      <c r="MNT339" s="54"/>
      <c r="MNU339" s="54"/>
      <c r="MNV339" s="54"/>
      <c r="MNW339" s="54"/>
      <c r="MNX339" s="54"/>
      <c r="MNY339" s="54"/>
      <c r="MNZ339" s="54"/>
      <c r="MOA339" s="54"/>
      <c r="MOB339" s="54"/>
      <c r="MOC339" s="54"/>
      <c r="MOD339" s="54"/>
      <c r="MOE339" s="54"/>
      <c r="MOF339" s="54"/>
      <c r="MOG339" s="54"/>
      <c r="MOH339" s="54"/>
      <c r="MOI339" s="54"/>
      <c r="MOJ339" s="54"/>
      <c r="MOK339" s="54"/>
      <c r="MOL339" s="54"/>
      <c r="MOM339" s="54"/>
      <c r="MON339" s="54"/>
      <c r="MOO339" s="54"/>
      <c r="MOP339" s="54"/>
      <c r="MOQ339" s="54"/>
      <c r="MOR339" s="54"/>
      <c r="MOS339" s="54"/>
      <c r="MOT339" s="54"/>
      <c r="MOU339" s="54"/>
      <c r="MOV339" s="54"/>
      <c r="MOW339" s="54"/>
      <c r="MOX339" s="54"/>
      <c r="MOY339" s="54"/>
      <c r="MOZ339" s="54"/>
      <c r="MPA339" s="54"/>
      <c r="MPB339" s="54"/>
      <c r="MPC339" s="54"/>
      <c r="MPD339" s="54"/>
      <c r="MPE339" s="54"/>
      <c r="MPF339" s="54"/>
      <c r="MPG339" s="54"/>
      <c r="MPH339" s="54"/>
      <c r="MPI339" s="54"/>
      <c r="MPJ339" s="54"/>
      <c r="MPK339" s="54"/>
      <c r="MPL339" s="54"/>
      <c r="MPM339" s="54"/>
      <c r="MPN339" s="54"/>
      <c r="MPO339" s="54"/>
      <c r="MPP339" s="54"/>
      <c r="MPQ339" s="54"/>
      <c r="MPR339" s="54"/>
      <c r="MPS339" s="54"/>
      <c r="MPT339" s="54"/>
      <c r="MPU339" s="54"/>
      <c r="MPV339" s="54"/>
      <c r="MPW339" s="54"/>
      <c r="MPX339" s="54"/>
      <c r="MPY339" s="54"/>
      <c r="MPZ339" s="54"/>
      <c r="MQA339" s="54"/>
      <c r="MQB339" s="54"/>
      <c r="MQC339" s="54"/>
      <c r="MQD339" s="54"/>
      <c r="MQE339" s="54"/>
      <c r="MQF339" s="54"/>
      <c r="MQG339" s="54"/>
      <c r="MQH339" s="54"/>
      <c r="MQI339" s="54"/>
      <c r="MQJ339" s="54"/>
      <c r="MQK339" s="54"/>
      <c r="MQL339" s="54"/>
      <c r="MQM339" s="54"/>
      <c r="MQN339" s="54"/>
      <c r="MQO339" s="54"/>
      <c r="MQP339" s="54"/>
      <c r="MQQ339" s="54"/>
      <c r="MQR339" s="54"/>
      <c r="MQS339" s="54"/>
      <c r="MQT339" s="54"/>
      <c r="MQU339" s="54"/>
      <c r="MQV339" s="54"/>
      <c r="MQW339" s="54"/>
      <c r="MQX339" s="54"/>
      <c r="MQY339" s="54"/>
      <c r="MQZ339" s="54"/>
      <c r="MRA339" s="54"/>
      <c r="MRB339" s="54"/>
      <c r="MRC339" s="54"/>
      <c r="MRD339" s="54"/>
      <c r="MRE339" s="54"/>
      <c r="MRF339" s="54"/>
      <c r="MRG339" s="54"/>
      <c r="MRH339" s="54"/>
      <c r="MRI339" s="54"/>
      <c r="MRJ339" s="54"/>
      <c r="MRK339" s="54"/>
      <c r="MRL339" s="54"/>
      <c r="MRM339" s="54"/>
      <c r="MRN339" s="54"/>
      <c r="MRO339" s="54"/>
      <c r="MRP339" s="54"/>
      <c r="MRQ339" s="54"/>
      <c r="MRR339" s="54"/>
      <c r="MRS339" s="54"/>
      <c r="MRT339" s="54"/>
      <c r="MRU339" s="54"/>
      <c r="MRV339" s="54"/>
      <c r="MRW339" s="54"/>
      <c r="MRX339" s="54"/>
      <c r="MRY339" s="54"/>
      <c r="MRZ339" s="54"/>
      <c r="MSA339" s="54"/>
      <c r="MSB339" s="54"/>
      <c r="MSC339" s="54"/>
      <c r="MSD339" s="54"/>
      <c r="MSE339" s="54"/>
      <c r="MSF339" s="54"/>
      <c r="MSG339" s="54"/>
      <c r="MSH339" s="54"/>
      <c r="MSI339" s="54"/>
      <c r="MSJ339" s="54"/>
      <c r="MSK339" s="54"/>
      <c r="MSL339" s="54"/>
      <c r="MSM339" s="54"/>
      <c r="MSN339" s="54"/>
      <c r="MSO339" s="54"/>
      <c r="MSP339" s="54"/>
      <c r="MSQ339" s="54"/>
      <c r="MSR339" s="54"/>
      <c r="MSS339" s="54"/>
      <c r="MST339" s="54"/>
      <c r="MSU339" s="54"/>
      <c r="MSV339" s="54"/>
      <c r="MSW339" s="54"/>
      <c r="MSX339" s="54"/>
      <c r="MSY339" s="54"/>
      <c r="MSZ339" s="54"/>
      <c r="MTA339" s="54"/>
      <c r="MTB339" s="54"/>
      <c r="MTC339" s="54"/>
      <c r="MTD339" s="54"/>
      <c r="MTE339" s="54"/>
      <c r="MTF339" s="54"/>
      <c r="MTG339" s="54"/>
      <c r="MTH339" s="54"/>
      <c r="MTI339" s="54"/>
      <c r="MTJ339" s="54"/>
      <c r="MTK339" s="54"/>
      <c r="MTL339" s="54"/>
      <c r="MTM339" s="54"/>
      <c r="MTN339" s="54"/>
      <c r="MTO339" s="54"/>
      <c r="MTP339" s="54"/>
      <c r="MTQ339" s="54"/>
      <c r="MTR339" s="54"/>
      <c r="MTS339" s="54"/>
      <c r="MTT339" s="54"/>
      <c r="MTU339" s="54"/>
      <c r="MTV339" s="54"/>
      <c r="MTW339" s="54"/>
      <c r="MTX339" s="54"/>
      <c r="MTY339" s="54"/>
      <c r="MTZ339" s="54"/>
      <c r="MUA339" s="54"/>
      <c r="MUB339" s="54"/>
      <c r="MUC339" s="54"/>
      <c r="MUD339" s="54"/>
      <c r="MUE339" s="54"/>
      <c r="MUF339" s="54"/>
      <c r="MUG339" s="54"/>
      <c r="MUH339" s="54"/>
      <c r="MUI339" s="54"/>
      <c r="MUJ339" s="54"/>
      <c r="MUK339" s="54"/>
      <c r="MUL339" s="54"/>
      <c r="MUM339" s="54"/>
      <c r="MUN339" s="54"/>
      <c r="MUO339" s="54"/>
      <c r="MUP339" s="54"/>
      <c r="MUQ339" s="54"/>
      <c r="MUR339" s="54"/>
      <c r="MUS339" s="54"/>
      <c r="MUT339" s="54"/>
      <c r="MUU339" s="54"/>
      <c r="MUV339" s="54"/>
      <c r="MUW339" s="54"/>
      <c r="MUX339" s="54"/>
      <c r="MUY339" s="54"/>
      <c r="MUZ339" s="54"/>
      <c r="MVA339" s="54"/>
      <c r="MVB339" s="54"/>
      <c r="MVC339" s="54"/>
      <c r="MVD339" s="54"/>
      <c r="MVE339" s="54"/>
      <c r="MVF339" s="54"/>
      <c r="MVG339" s="54"/>
      <c r="MVH339" s="54"/>
      <c r="MVI339" s="54"/>
      <c r="MVJ339" s="54"/>
      <c r="MVK339" s="54"/>
      <c r="MVL339" s="54"/>
      <c r="MVM339" s="54"/>
      <c r="MVN339" s="54"/>
      <c r="MVO339" s="54"/>
      <c r="MVP339" s="54"/>
      <c r="MVQ339" s="54"/>
      <c r="MVR339" s="54"/>
      <c r="MVS339" s="54"/>
      <c r="MVT339" s="54"/>
      <c r="MVU339" s="54"/>
      <c r="MVV339" s="54"/>
      <c r="MVW339" s="54"/>
      <c r="MVX339" s="54"/>
      <c r="MVY339" s="54"/>
      <c r="MVZ339" s="54"/>
      <c r="MWA339" s="54"/>
      <c r="MWB339" s="54"/>
      <c r="MWC339" s="54"/>
      <c r="MWD339" s="54"/>
      <c r="MWE339" s="54"/>
      <c r="MWF339" s="54"/>
      <c r="MWG339" s="54"/>
      <c r="MWH339" s="54"/>
      <c r="MWI339" s="54"/>
      <c r="MWJ339" s="54"/>
      <c r="MWK339" s="54"/>
      <c r="MWL339" s="54"/>
      <c r="MWM339" s="54"/>
      <c r="MWN339" s="54"/>
      <c r="MWO339" s="54"/>
      <c r="MWP339" s="54"/>
      <c r="MWQ339" s="54"/>
      <c r="MWR339" s="54"/>
      <c r="MWS339" s="54"/>
      <c r="MWT339" s="54"/>
      <c r="MWU339" s="54"/>
      <c r="MWV339" s="54"/>
      <c r="MWW339" s="54"/>
      <c r="MWX339" s="54"/>
      <c r="MWY339" s="54"/>
      <c r="MWZ339" s="54"/>
      <c r="MXA339" s="54"/>
      <c r="MXB339" s="54"/>
      <c r="MXC339" s="54"/>
      <c r="MXD339" s="54"/>
      <c r="MXE339" s="54"/>
      <c r="MXF339" s="54"/>
      <c r="MXG339" s="54"/>
      <c r="MXH339" s="54"/>
      <c r="MXI339" s="54"/>
      <c r="MXJ339" s="54"/>
      <c r="MXK339" s="54"/>
      <c r="MXL339" s="54"/>
      <c r="MXM339" s="54"/>
      <c r="MXN339" s="54"/>
      <c r="MXO339" s="54"/>
      <c r="MXP339" s="54"/>
      <c r="MXQ339" s="54"/>
      <c r="MXR339" s="54"/>
      <c r="MXS339" s="54"/>
      <c r="MXT339" s="54"/>
      <c r="MXU339" s="54"/>
      <c r="MXV339" s="54"/>
      <c r="MXW339" s="54"/>
      <c r="MXX339" s="54"/>
      <c r="MXY339" s="54"/>
      <c r="MXZ339" s="54"/>
      <c r="MYA339" s="54"/>
      <c r="MYB339" s="54"/>
      <c r="MYC339" s="54"/>
      <c r="MYD339" s="54"/>
      <c r="MYE339" s="54"/>
      <c r="MYF339" s="54"/>
      <c r="MYG339" s="54"/>
      <c r="MYH339" s="54"/>
      <c r="MYI339" s="54"/>
      <c r="MYJ339" s="54"/>
      <c r="MYK339" s="54"/>
      <c r="MYL339" s="54"/>
      <c r="MYM339" s="54"/>
      <c r="MYN339" s="54"/>
      <c r="MYO339" s="54"/>
      <c r="MYP339" s="54"/>
      <c r="MYQ339" s="54"/>
      <c r="MYR339" s="54"/>
      <c r="MYS339" s="54"/>
      <c r="MYT339" s="54"/>
      <c r="MYU339" s="54"/>
      <c r="MYV339" s="54"/>
      <c r="MYW339" s="54"/>
      <c r="MYX339" s="54"/>
      <c r="MYY339" s="54"/>
      <c r="MYZ339" s="54"/>
      <c r="MZA339" s="54"/>
      <c r="MZB339" s="54"/>
      <c r="MZC339" s="54"/>
      <c r="MZD339" s="54"/>
      <c r="MZE339" s="54"/>
      <c r="MZF339" s="54"/>
      <c r="MZG339" s="54"/>
      <c r="MZH339" s="54"/>
      <c r="MZI339" s="54"/>
      <c r="MZJ339" s="54"/>
      <c r="MZK339" s="54"/>
      <c r="MZL339" s="54"/>
      <c r="MZM339" s="54"/>
      <c r="MZN339" s="54"/>
      <c r="MZO339" s="54"/>
      <c r="MZP339" s="54"/>
      <c r="MZQ339" s="54"/>
      <c r="MZR339" s="54"/>
      <c r="MZS339" s="54"/>
      <c r="MZT339" s="54"/>
      <c r="MZU339" s="54"/>
      <c r="MZV339" s="54"/>
      <c r="MZW339" s="54"/>
      <c r="MZX339" s="54"/>
      <c r="MZY339" s="54"/>
      <c r="MZZ339" s="54"/>
      <c r="NAA339" s="54"/>
      <c r="NAB339" s="54"/>
      <c r="NAC339" s="54"/>
      <c r="NAD339" s="54"/>
      <c r="NAE339" s="54"/>
      <c r="NAF339" s="54"/>
      <c r="NAG339" s="54"/>
      <c r="NAH339" s="54"/>
      <c r="NAI339" s="54"/>
      <c r="NAJ339" s="54"/>
      <c r="NAK339" s="54"/>
      <c r="NAL339" s="54"/>
      <c r="NAM339" s="54"/>
      <c r="NAN339" s="54"/>
      <c r="NAO339" s="54"/>
      <c r="NAP339" s="54"/>
      <c r="NAQ339" s="54"/>
      <c r="NAR339" s="54"/>
      <c r="NAS339" s="54"/>
      <c r="NAT339" s="54"/>
      <c r="NAU339" s="54"/>
      <c r="NAV339" s="54"/>
      <c r="NAW339" s="54"/>
      <c r="NAX339" s="54"/>
      <c r="NAY339" s="54"/>
      <c r="NAZ339" s="54"/>
      <c r="NBA339" s="54"/>
      <c r="NBB339" s="54"/>
      <c r="NBC339" s="54"/>
      <c r="NBD339" s="54"/>
      <c r="NBE339" s="54"/>
      <c r="NBF339" s="54"/>
      <c r="NBG339" s="54"/>
      <c r="NBH339" s="54"/>
      <c r="NBI339" s="54"/>
      <c r="NBJ339" s="54"/>
      <c r="NBK339" s="54"/>
      <c r="NBL339" s="54"/>
      <c r="NBM339" s="54"/>
      <c r="NBN339" s="54"/>
      <c r="NBO339" s="54"/>
      <c r="NBP339" s="54"/>
      <c r="NBQ339" s="54"/>
      <c r="NBR339" s="54"/>
      <c r="NBS339" s="54"/>
      <c r="NBT339" s="54"/>
      <c r="NBU339" s="54"/>
      <c r="NBV339" s="54"/>
      <c r="NBW339" s="54"/>
      <c r="NBX339" s="54"/>
      <c r="NBY339" s="54"/>
      <c r="NBZ339" s="54"/>
      <c r="NCA339" s="54"/>
      <c r="NCB339" s="54"/>
      <c r="NCC339" s="54"/>
      <c r="NCD339" s="54"/>
      <c r="NCE339" s="54"/>
      <c r="NCF339" s="54"/>
      <c r="NCG339" s="54"/>
      <c r="NCH339" s="54"/>
      <c r="NCI339" s="54"/>
      <c r="NCJ339" s="54"/>
      <c r="NCK339" s="54"/>
      <c r="NCL339" s="54"/>
      <c r="NCM339" s="54"/>
      <c r="NCN339" s="54"/>
      <c r="NCO339" s="54"/>
      <c r="NCP339" s="54"/>
      <c r="NCQ339" s="54"/>
      <c r="NCR339" s="54"/>
      <c r="NCS339" s="54"/>
      <c r="NCT339" s="54"/>
      <c r="NCU339" s="54"/>
      <c r="NCV339" s="54"/>
      <c r="NCW339" s="54"/>
      <c r="NCX339" s="54"/>
      <c r="NCY339" s="54"/>
      <c r="NCZ339" s="54"/>
      <c r="NDA339" s="54"/>
      <c r="NDB339" s="54"/>
      <c r="NDC339" s="54"/>
      <c r="NDD339" s="54"/>
      <c r="NDE339" s="54"/>
      <c r="NDF339" s="54"/>
      <c r="NDG339" s="54"/>
      <c r="NDH339" s="54"/>
      <c r="NDI339" s="54"/>
      <c r="NDJ339" s="54"/>
      <c r="NDK339" s="54"/>
      <c r="NDL339" s="54"/>
      <c r="NDM339" s="54"/>
      <c r="NDN339" s="54"/>
      <c r="NDO339" s="54"/>
      <c r="NDP339" s="54"/>
      <c r="NDQ339" s="54"/>
      <c r="NDR339" s="54"/>
      <c r="NDS339" s="54"/>
      <c r="NDT339" s="54"/>
      <c r="NDU339" s="54"/>
      <c r="NDV339" s="54"/>
      <c r="NDW339" s="54"/>
      <c r="NDX339" s="54"/>
      <c r="NDY339" s="54"/>
      <c r="NDZ339" s="54"/>
      <c r="NEA339" s="54"/>
      <c r="NEB339" s="54"/>
      <c r="NEC339" s="54"/>
      <c r="NED339" s="54"/>
      <c r="NEE339" s="54"/>
      <c r="NEF339" s="54"/>
      <c r="NEG339" s="54"/>
      <c r="NEH339" s="54"/>
      <c r="NEI339" s="54"/>
      <c r="NEJ339" s="54"/>
      <c r="NEK339" s="54"/>
      <c r="NEL339" s="54"/>
      <c r="NEM339" s="54"/>
      <c r="NEN339" s="54"/>
      <c r="NEO339" s="54"/>
      <c r="NEP339" s="54"/>
      <c r="NEQ339" s="54"/>
      <c r="NER339" s="54"/>
      <c r="NES339" s="54"/>
      <c r="NET339" s="54"/>
      <c r="NEU339" s="54"/>
      <c r="NEV339" s="54"/>
      <c r="NEW339" s="54"/>
      <c r="NEX339" s="54"/>
      <c r="NEY339" s="54"/>
      <c r="NEZ339" s="54"/>
      <c r="NFA339" s="54"/>
      <c r="NFB339" s="54"/>
      <c r="NFC339" s="54"/>
      <c r="NFD339" s="54"/>
      <c r="NFE339" s="54"/>
      <c r="NFF339" s="54"/>
      <c r="NFG339" s="54"/>
      <c r="NFH339" s="54"/>
      <c r="NFI339" s="54"/>
      <c r="NFJ339" s="54"/>
      <c r="NFK339" s="54"/>
      <c r="NFL339" s="54"/>
      <c r="NFM339" s="54"/>
      <c r="NFN339" s="54"/>
      <c r="NFO339" s="54"/>
      <c r="NFP339" s="54"/>
      <c r="NFQ339" s="54"/>
      <c r="NFR339" s="54"/>
      <c r="NFS339" s="54"/>
      <c r="NFT339" s="54"/>
      <c r="NFU339" s="54"/>
      <c r="NFV339" s="54"/>
      <c r="NFW339" s="54"/>
      <c r="NFX339" s="54"/>
      <c r="NFY339" s="54"/>
      <c r="NFZ339" s="54"/>
      <c r="NGA339" s="54"/>
      <c r="NGB339" s="54"/>
      <c r="NGC339" s="54"/>
      <c r="NGD339" s="54"/>
      <c r="NGE339" s="54"/>
      <c r="NGF339" s="54"/>
      <c r="NGG339" s="54"/>
      <c r="NGH339" s="54"/>
      <c r="NGI339" s="54"/>
      <c r="NGJ339" s="54"/>
      <c r="NGK339" s="54"/>
      <c r="NGL339" s="54"/>
      <c r="NGM339" s="54"/>
      <c r="NGN339" s="54"/>
      <c r="NGO339" s="54"/>
      <c r="NGP339" s="54"/>
      <c r="NGQ339" s="54"/>
      <c r="NGR339" s="54"/>
      <c r="NGS339" s="54"/>
      <c r="NGT339" s="54"/>
      <c r="NGU339" s="54"/>
      <c r="NGV339" s="54"/>
      <c r="NGW339" s="54"/>
      <c r="NGX339" s="54"/>
      <c r="NGY339" s="54"/>
      <c r="NGZ339" s="54"/>
      <c r="NHA339" s="54"/>
      <c r="NHB339" s="54"/>
      <c r="NHC339" s="54"/>
      <c r="NHD339" s="54"/>
      <c r="NHE339" s="54"/>
      <c r="NHF339" s="54"/>
      <c r="NHG339" s="54"/>
      <c r="NHH339" s="54"/>
      <c r="NHI339" s="54"/>
      <c r="NHJ339" s="54"/>
      <c r="NHK339" s="54"/>
      <c r="NHL339" s="54"/>
      <c r="NHM339" s="54"/>
      <c r="NHN339" s="54"/>
      <c r="NHO339" s="54"/>
      <c r="NHP339" s="54"/>
      <c r="NHQ339" s="54"/>
      <c r="NHR339" s="54"/>
      <c r="NHS339" s="54"/>
      <c r="NHT339" s="54"/>
      <c r="NHU339" s="54"/>
      <c r="NHV339" s="54"/>
      <c r="NHW339" s="54"/>
      <c r="NHX339" s="54"/>
      <c r="NHY339" s="54"/>
      <c r="NHZ339" s="54"/>
      <c r="NIA339" s="54"/>
      <c r="NIB339" s="54"/>
      <c r="NIC339" s="54"/>
      <c r="NID339" s="54"/>
      <c r="NIE339" s="54"/>
      <c r="NIF339" s="54"/>
      <c r="NIG339" s="54"/>
      <c r="NIH339" s="54"/>
      <c r="NII339" s="54"/>
      <c r="NIJ339" s="54"/>
      <c r="NIK339" s="54"/>
      <c r="NIL339" s="54"/>
      <c r="NIM339" s="54"/>
      <c r="NIN339" s="54"/>
      <c r="NIO339" s="54"/>
      <c r="NIP339" s="54"/>
      <c r="NIQ339" s="54"/>
      <c r="NIR339" s="54"/>
      <c r="NIS339" s="54"/>
      <c r="NIT339" s="54"/>
      <c r="NIU339" s="54"/>
      <c r="NIV339" s="54"/>
      <c r="NIW339" s="54"/>
      <c r="NIX339" s="54"/>
      <c r="NIY339" s="54"/>
      <c r="NIZ339" s="54"/>
      <c r="NJA339" s="54"/>
      <c r="NJB339" s="54"/>
      <c r="NJC339" s="54"/>
      <c r="NJD339" s="54"/>
      <c r="NJE339" s="54"/>
      <c r="NJF339" s="54"/>
      <c r="NJG339" s="54"/>
      <c r="NJH339" s="54"/>
      <c r="NJI339" s="54"/>
      <c r="NJJ339" s="54"/>
      <c r="NJK339" s="54"/>
      <c r="NJL339" s="54"/>
      <c r="NJM339" s="54"/>
      <c r="NJN339" s="54"/>
      <c r="NJO339" s="54"/>
      <c r="NJP339" s="54"/>
      <c r="NJQ339" s="54"/>
      <c r="NJR339" s="54"/>
      <c r="NJS339" s="54"/>
      <c r="NJT339" s="54"/>
      <c r="NJU339" s="54"/>
      <c r="NJV339" s="54"/>
      <c r="NJW339" s="54"/>
      <c r="NJX339" s="54"/>
      <c r="NJY339" s="54"/>
      <c r="NJZ339" s="54"/>
      <c r="NKA339" s="54"/>
      <c r="NKB339" s="54"/>
      <c r="NKC339" s="54"/>
      <c r="NKD339" s="54"/>
      <c r="NKE339" s="54"/>
      <c r="NKF339" s="54"/>
      <c r="NKG339" s="54"/>
      <c r="NKH339" s="54"/>
      <c r="NKI339" s="54"/>
      <c r="NKJ339" s="54"/>
      <c r="NKK339" s="54"/>
      <c r="NKL339" s="54"/>
      <c r="NKM339" s="54"/>
      <c r="NKN339" s="54"/>
      <c r="NKO339" s="54"/>
      <c r="NKP339" s="54"/>
      <c r="NKQ339" s="54"/>
      <c r="NKR339" s="54"/>
      <c r="NKS339" s="54"/>
      <c r="NKT339" s="54"/>
      <c r="NKU339" s="54"/>
      <c r="NKV339" s="54"/>
      <c r="NKW339" s="54"/>
      <c r="NKX339" s="54"/>
      <c r="NKY339" s="54"/>
      <c r="NKZ339" s="54"/>
      <c r="NLA339" s="54"/>
      <c r="NLB339" s="54"/>
      <c r="NLC339" s="54"/>
      <c r="NLD339" s="54"/>
      <c r="NLE339" s="54"/>
      <c r="NLF339" s="54"/>
      <c r="NLG339" s="54"/>
      <c r="NLH339" s="54"/>
      <c r="NLI339" s="54"/>
      <c r="NLJ339" s="54"/>
      <c r="NLK339" s="54"/>
      <c r="NLL339" s="54"/>
      <c r="NLM339" s="54"/>
      <c r="NLN339" s="54"/>
      <c r="NLO339" s="54"/>
      <c r="NLP339" s="54"/>
      <c r="NLQ339" s="54"/>
      <c r="NLR339" s="54"/>
      <c r="NLS339" s="54"/>
      <c r="NLT339" s="54"/>
      <c r="NLU339" s="54"/>
      <c r="NLV339" s="54"/>
      <c r="NLW339" s="54"/>
      <c r="NLX339" s="54"/>
      <c r="NLY339" s="54"/>
      <c r="NLZ339" s="54"/>
      <c r="NMA339" s="54"/>
      <c r="NMB339" s="54"/>
      <c r="NMC339" s="54"/>
      <c r="NMD339" s="54"/>
      <c r="NME339" s="54"/>
      <c r="NMF339" s="54"/>
      <c r="NMG339" s="54"/>
      <c r="NMH339" s="54"/>
      <c r="NMI339" s="54"/>
      <c r="NMJ339" s="54"/>
      <c r="NMK339" s="54"/>
      <c r="NML339" s="54"/>
      <c r="NMM339" s="54"/>
      <c r="NMN339" s="54"/>
      <c r="NMO339" s="54"/>
      <c r="NMP339" s="54"/>
      <c r="NMQ339" s="54"/>
      <c r="NMR339" s="54"/>
      <c r="NMS339" s="54"/>
      <c r="NMT339" s="54"/>
      <c r="NMU339" s="54"/>
      <c r="NMV339" s="54"/>
      <c r="NMW339" s="54"/>
      <c r="NMX339" s="54"/>
      <c r="NMY339" s="54"/>
      <c r="NMZ339" s="54"/>
      <c r="NNA339" s="54"/>
      <c r="NNB339" s="54"/>
      <c r="NNC339" s="54"/>
      <c r="NND339" s="54"/>
      <c r="NNE339" s="54"/>
      <c r="NNF339" s="54"/>
      <c r="NNG339" s="54"/>
      <c r="NNH339" s="54"/>
      <c r="NNI339" s="54"/>
      <c r="NNJ339" s="54"/>
      <c r="NNK339" s="54"/>
      <c r="NNL339" s="54"/>
      <c r="NNM339" s="54"/>
      <c r="NNN339" s="54"/>
      <c r="NNO339" s="54"/>
      <c r="NNP339" s="54"/>
      <c r="NNQ339" s="54"/>
      <c r="NNR339" s="54"/>
      <c r="NNS339" s="54"/>
      <c r="NNT339" s="54"/>
      <c r="NNU339" s="54"/>
      <c r="NNV339" s="54"/>
      <c r="NNW339" s="54"/>
      <c r="NNX339" s="54"/>
      <c r="NNY339" s="54"/>
      <c r="NNZ339" s="54"/>
      <c r="NOA339" s="54"/>
      <c r="NOB339" s="54"/>
      <c r="NOC339" s="54"/>
      <c r="NOD339" s="54"/>
      <c r="NOE339" s="54"/>
      <c r="NOF339" s="54"/>
      <c r="NOG339" s="54"/>
      <c r="NOH339" s="54"/>
      <c r="NOI339" s="54"/>
      <c r="NOJ339" s="54"/>
      <c r="NOK339" s="54"/>
      <c r="NOL339" s="54"/>
      <c r="NOM339" s="54"/>
      <c r="NON339" s="54"/>
      <c r="NOO339" s="54"/>
      <c r="NOP339" s="54"/>
      <c r="NOQ339" s="54"/>
      <c r="NOR339" s="54"/>
      <c r="NOS339" s="54"/>
      <c r="NOT339" s="54"/>
      <c r="NOU339" s="54"/>
      <c r="NOV339" s="54"/>
      <c r="NOW339" s="54"/>
      <c r="NOX339" s="54"/>
      <c r="NOY339" s="54"/>
      <c r="NOZ339" s="54"/>
      <c r="NPA339" s="54"/>
      <c r="NPB339" s="54"/>
      <c r="NPC339" s="54"/>
      <c r="NPD339" s="54"/>
      <c r="NPE339" s="54"/>
      <c r="NPF339" s="54"/>
      <c r="NPG339" s="54"/>
      <c r="NPH339" s="54"/>
      <c r="NPI339" s="54"/>
      <c r="NPJ339" s="54"/>
      <c r="NPK339" s="54"/>
      <c r="NPL339" s="54"/>
      <c r="NPM339" s="54"/>
      <c r="NPN339" s="54"/>
      <c r="NPO339" s="54"/>
      <c r="NPP339" s="54"/>
      <c r="NPQ339" s="54"/>
      <c r="NPR339" s="54"/>
      <c r="NPS339" s="54"/>
      <c r="NPT339" s="54"/>
      <c r="NPU339" s="54"/>
      <c r="NPV339" s="54"/>
      <c r="NPW339" s="54"/>
      <c r="NPX339" s="54"/>
      <c r="NPY339" s="54"/>
      <c r="NPZ339" s="54"/>
      <c r="NQA339" s="54"/>
      <c r="NQB339" s="54"/>
      <c r="NQC339" s="54"/>
      <c r="NQD339" s="54"/>
      <c r="NQE339" s="54"/>
      <c r="NQF339" s="54"/>
      <c r="NQG339" s="54"/>
      <c r="NQH339" s="54"/>
      <c r="NQI339" s="54"/>
      <c r="NQJ339" s="54"/>
      <c r="NQK339" s="54"/>
      <c r="NQL339" s="54"/>
      <c r="NQM339" s="54"/>
      <c r="NQN339" s="54"/>
      <c r="NQO339" s="54"/>
      <c r="NQP339" s="54"/>
      <c r="NQQ339" s="54"/>
      <c r="NQR339" s="54"/>
      <c r="NQS339" s="54"/>
      <c r="NQT339" s="54"/>
      <c r="NQU339" s="54"/>
      <c r="NQV339" s="54"/>
      <c r="NQW339" s="54"/>
      <c r="NQX339" s="54"/>
      <c r="NQY339" s="54"/>
      <c r="NQZ339" s="54"/>
      <c r="NRA339" s="54"/>
      <c r="NRB339" s="54"/>
      <c r="NRC339" s="54"/>
      <c r="NRD339" s="54"/>
      <c r="NRE339" s="54"/>
      <c r="NRF339" s="54"/>
      <c r="NRG339" s="54"/>
      <c r="NRH339" s="54"/>
      <c r="NRI339" s="54"/>
      <c r="NRJ339" s="54"/>
      <c r="NRK339" s="54"/>
      <c r="NRL339" s="54"/>
      <c r="NRM339" s="54"/>
      <c r="NRN339" s="54"/>
      <c r="NRO339" s="54"/>
      <c r="NRP339" s="54"/>
      <c r="NRQ339" s="54"/>
      <c r="NRR339" s="54"/>
      <c r="NRS339" s="54"/>
      <c r="NRT339" s="54"/>
      <c r="NRU339" s="54"/>
      <c r="NRV339" s="54"/>
      <c r="NRW339" s="54"/>
      <c r="NRX339" s="54"/>
      <c r="NRY339" s="54"/>
      <c r="NRZ339" s="54"/>
      <c r="NSA339" s="54"/>
      <c r="NSB339" s="54"/>
      <c r="NSC339" s="54"/>
      <c r="NSD339" s="54"/>
      <c r="NSE339" s="54"/>
      <c r="NSF339" s="54"/>
      <c r="NSG339" s="54"/>
      <c r="NSH339" s="54"/>
      <c r="NSI339" s="54"/>
      <c r="NSJ339" s="54"/>
      <c r="NSK339" s="54"/>
      <c r="NSL339" s="54"/>
      <c r="NSM339" s="54"/>
      <c r="NSN339" s="54"/>
      <c r="NSO339" s="54"/>
      <c r="NSP339" s="54"/>
      <c r="NSQ339" s="54"/>
      <c r="NSR339" s="54"/>
      <c r="NSS339" s="54"/>
      <c r="NST339" s="54"/>
      <c r="NSU339" s="54"/>
      <c r="NSV339" s="54"/>
      <c r="NSW339" s="54"/>
      <c r="NSX339" s="54"/>
      <c r="NSY339" s="54"/>
      <c r="NSZ339" s="54"/>
      <c r="NTA339" s="54"/>
      <c r="NTB339" s="54"/>
      <c r="NTC339" s="54"/>
      <c r="NTD339" s="54"/>
      <c r="NTE339" s="54"/>
      <c r="NTF339" s="54"/>
      <c r="NTG339" s="54"/>
      <c r="NTH339" s="54"/>
      <c r="NTI339" s="54"/>
      <c r="NTJ339" s="54"/>
      <c r="NTK339" s="54"/>
      <c r="NTL339" s="54"/>
      <c r="NTM339" s="54"/>
      <c r="NTN339" s="54"/>
      <c r="NTO339" s="54"/>
      <c r="NTP339" s="54"/>
      <c r="NTQ339" s="54"/>
      <c r="NTR339" s="54"/>
      <c r="NTS339" s="54"/>
      <c r="NTT339" s="54"/>
      <c r="NTU339" s="54"/>
      <c r="NTV339" s="54"/>
      <c r="NTW339" s="54"/>
      <c r="NTX339" s="54"/>
      <c r="NTY339" s="54"/>
      <c r="NTZ339" s="54"/>
      <c r="NUA339" s="54"/>
      <c r="NUB339" s="54"/>
      <c r="NUC339" s="54"/>
      <c r="NUD339" s="54"/>
      <c r="NUE339" s="54"/>
      <c r="NUF339" s="54"/>
      <c r="NUG339" s="54"/>
      <c r="NUH339" s="54"/>
      <c r="NUI339" s="54"/>
      <c r="NUJ339" s="54"/>
      <c r="NUK339" s="54"/>
      <c r="NUL339" s="54"/>
      <c r="NUM339" s="54"/>
      <c r="NUN339" s="54"/>
      <c r="NUO339" s="54"/>
      <c r="NUP339" s="54"/>
      <c r="NUQ339" s="54"/>
      <c r="NUR339" s="54"/>
      <c r="NUS339" s="54"/>
      <c r="NUT339" s="54"/>
      <c r="NUU339" s="54"/>
      <c r="NUV339" s="54"/>
      <c r="NUW339" s="54"/>
      <c r="NUX339" s="54"/>
      <c r="NUY339" s="54"/>
      <c r="NUZ339" s="54"/>
      <c r="NVA339" s="54"/>
      <c r="NVB339" s="54"/>
      <c r="NVC339" s="54"/>
      <c r="NVD339" s="54"/>
      <c r="NVE339" s="54"/>
      <c r="NVF339" s="54"/>
      <c r="NVG339" s="54"/>
      <c r="NVH339" s="54"/>
      <c r="NVI339" s="54"/>
      <c r="NVJ339" s="54"/>
      <c r="NVK339" s="54"/>
      <c r="NVL339" s="54"/>
      <c r="NVM339" s="54"/>
      <c r="NVN339" s="54"/>
      <c r="NVO339" s="54"/>
      <c r="NVP339" s="54"/>
      <c r="NVQ339" s="54"/>
      <c r="NVR339" s="54"/>
      <c r="NVS339" s="54"/>
      <c r="NVT339" s="54"/>
      <c r="NVU339" s="54"/>
      <c r="NVV339" s="54"/>
      <c r="NVW339" s="54"/>
      <c r="NVX339" s="54"/>
      <c r="NVY339" s="54"/>
      <c r="NVZ339" s="54"/>
      <c r="NWA339" s="54"/>
      <c r="NWB339" s="54"/>
      <c r="NWC339" s="54"/>
      <c r="NWD339" s="54"/>
      <c r="NWE339" s="54"/>
      <c r="NWF339" s="54"/>
      <c r="NWG339" s="54"/>
      <c r="NWH339" s="54"/>
      <c r="NWI339" s="54"/>
      <c r="NWJ339" s="54"/>
      <c r="NWK339" s="54"/>
      <c r="NWL339" s="54"/>
      <c r="NWM339" s="54"/>
      <c r="NWN339" s="54"/>
      <c r="NWO339" s="54"/>
      <c r="NWP339" s="54"/>
      <c r="NWQ339" s="54"/>
      <c r="NWR339" s="54"/>
      <c r="NWS339" s="54"/>
      <c r="NWT339" s="54"/>
      <c r="NWU339" s="54"/>
      <c r="NWV339" s="54"/>
      <c r="NWW339" s="54"/>
      <c r="NWX339" s="54"/>
      <c r="NWY339" s="54"/>
      <c r="NWZ339" s="54"/>
      <c r="NXA339" s="54"/>
      <c r="NXB339" s="54"/>
      <c r="NXC339" s="54"/>
      <c r="NXD339" s="54"/>
      <c r="NXE339" s="54"/>
      <c r="NXF339" s="54"/>
      <c r="NXG339" s="54"/>
      <c r="NXH339" s="54"/>
      <c r="NXI339" s="54"/>
      <c r="NXJ339" s="54"/>
      <c r="NXK339" s="54"/>
      <c r="NXL339" s="54"/>
      <c r="NXM339" s="54"/>
      <c r="NXN339" s="54"/>
      <c r="NXO339" s="54"/>
      <c r="NXP339" s="54"/>
      <c r="NXQ339" s="54"/>
      <c r="NXR339" s="54"/>
      <c r="NXS339" s="54"/>
      <c r="NXT339" s="54"/>
      <c r="NXU339" s="54"/>
      <c r="NXV339" s="54"/>
      <c r="NXW339" s="54"/>
      <c r="NXX339" s="54"/>
      <c r="NXY339" s="54"/>
      <c r="NXZ339" s="54"/>
      <c r="NYA339" s="54"/>
      <c r="NYB339" s="54"/>
      <c r="NYC339" s="54"/>
      <c r="NYD339" s="54"/>
      <c r="NYE339" s="54"/>
      <c r="NYF339" s="54"/>
      <c r="NYG339" s="54"/>
      <c r="NYH339" s="54"/>
      <c r="NYI339" s="54"/>
      <c r="NYJ339" s="54"/>
      <c r="NYK339" s="54"/>
      <c r="NYL339" s="54"/>
      <c r="NYM339" s="54"/>
      <c r="NYN339" s="54"/>
      <c r="NYO339" s="54"/>
      <c r="NYP339" s="54"/>
      <c r="NYQ339" s="54"/>
      <c r="NYR339" s="54"/>
      <c r="NYS339" s="54"/>
      <c r="NYT339" s="54"/>
      <c r="NYU339" s="54"/>
      <c r="NYV339" s="54"/>
      <c r="NYW339" s="54"/>
      <c r="NYX339" s="54"/>
      <c r="NYY339" s="54"/>
      <c r="NYZ339" s="54"/>
      <c r="NZA339" s="54"/>
      <c r="NZB339" s="54"/>
      <c r="NZC339" s="54"/>
      <c r="NZD339" s="54"/>
      <c r="NZE339" s="54"/>
      <c r="NZF339" s="54"/>
      <c r="NZG339" s="54"/>
      <c r="NZH339" s="54"/>
      <c r="NZI339" s="54"/>
      <c r="NZJ339" s="54"/>
      <c r="NZK339" s="54"/>
      <c r="NZL339" s="54"/>
      <c r="NZM339" s="54"/>
      <c r="NZN339" s="54"/>
      <c r="NZO339" s="54"/>
      <c r="NZP339" s="54"/>
      <c r="NZQ339" s="54"/>
      <c r="NZR339" s="54"/>
      <c r="NZS339" s="54"/>
      <c r="NZT339" s="54"/>
      <c r="NZU339" s="54"/>
      <c r="NZV339" s="54"/>
      <c r="NZW339" s="54"/>
      <c r="NZX339" s="54"/>
      <c r="NZY339" s="54"/>
      <c r="NZZ339" s="54"/>
      <c r="OAA339" s="54"/>
      <c r="OAB339" s="54"/>
      <c r="OAC339" s="54"/>
      <c r="OAD339" s="54"/>
      <c r="OAE339" s="54"/>
      <c r="OAF339" s="54"/>
      <c r="OAG339" s="54"/>
      <c r="OAH339" s="54"/>
      <c r="OAI339" s="54"/>
      <c r="OAJ339" s="54"/>
      <c r="OAK339" s="54"/>
      <c r="OAL339" s="54"/>
      <c r="OAM339" s="54"/>
      <c r="OAN339" s="54"/>
      <c r="OAO339" s="54"/>
      <c r="OAP339" s="54"/>
      <c r="OAQ339" s="54"/>
      <c r="OAR339" s="54"/>
      <c r="OAS339" s="54"/>
      <c r="OAT339" s="54"/>
      <c r="OAU339" s="54"/>
      <c r="OAV339" s="54"/>
      <c r="OAW339" s="54"/>
      <c r="OAX339" s="54"/>
      <c r="OAY339" s="54"/>
      <c r="OAZ339" s="54"/>
      <c r="OBA339" s="54"/>
      <c r="OBB339" s="54"/>
      <c r="OBC339" s="54"/>
      <c r="OBD339" s="54"/>
      <c r="OBE339" s="54"/>
      <c r="OBF339" s="54"/>
      <c r="OBG339" s="54"/>
      <c r="OBH339" s="54"/>
      <c r="OBI339" s="54"/>
      <c r="OBJ339" s="54"/>
      <c r="OBK339" s="54"/>
      <c r="OBL339" s="54"/>
      <c r="OBM339" s="54"/>
      <c r="OBN339" s="54"/>
      <c r="OBO339" s="54"/>
      <c r="OBP339" s="54"/>
      <c r="OBQ339" s="54"/>
      <c r="OBR339" s="54"/>
      <c r="OBS339" s="54"/>
      <c r="OBT339" s="54"/>
      <c r="OBU339" s="54"/>
      <c r="OBV339" s="54"/>
      <c r="OBW339" s="54"/>
      <c r="OBX339" s="54"/>
      <c r="OBY339" s="54"/>
      <c r="OBZ339" s="54"/>
      <c r="OCA339" s="54"/>
      <c r="OCB339" s="54"/>
      <c r="OCC339" s="54"/>
      <c r="OCD339" s="54"/>
      <c r="OCE339" s="54"/>
      <c r="OCF339" s="54"/>
      <c r="OCG339" s="54"/>
      <c r="OCH339" s="54"/>
      <c r="OCI339" s="54"/>
      <c r="OCJ339" s="54"/>
      <c r="OCK339" s="54"/>
      <c r="OCL339" s="54"/>
      <c r="OCM339" s="54"/>
      <c r="OCN339" s="54"/>
      <c r="OCO339" s="54"/>
      <c r="OCP339" s="54"/>
      <c r="OCQ339" s="54"/>
      <c r="OCR339" s="54"/>
      <c r="OCS339" s="54"/>
      <c r="OCT339" s="54"/>
      <c r="OCU339" s="54"/>
      <c r="OCV339" s="54"/>
      <c r="OCW339" s="54"/>
      <c r="OCX339" s="54"/>
      <c r="OCY339" s="54"/>
      <c r="OCZ339" s="54"/>
      <c r="ODA339" s="54"/>
      <c r="ODB339" s="54"/>
      <c r="ODC339" s="54"/>
      <c r="ODD339" s="54"/>
      <c r="ODE339" s="54"/>
      <c r="ODF339" s="54"/>
      <c r="ODG339" s="54"/>
      <c r="ODH339" s="54"/>
      <c r="ODI339" s="54"/>
      <c r="ODJ339" s="54"/>
      <c r="ODK339" s="54"/>
      <c r="ODL339" s="54"/>
      <c r="ODM339" s="54"/>
      <c r="ODN339" s="54"/>
      <c r="ODO339" s="54"/>
      <c r="ODP339" s="54"/>
      <c r="ODQ339" s="54"/>
      <c r="ODR339" s="54"/>
      <c r="ODS339" s="54"/>
      <c r="ODT339" s="54"/>
      <c r="ODU339" s="54"/>
      <c r="ODV339" s="54"/>
      <c r="ODW339" s="54"/>
      <c r="ODX339" s="54"/>
      <c r="ODY339" s="54"/>
      <c r="ODZ339" s="54"/>
      <c r="OEA339" s="54"/>
      <c r="OEB339" s="54"/>
      <c r="OEC339" s="54"/>
      <c r="OED339" s="54"/>
      <c r="OEE339" s="54"/>
      <c r="OEF339" s="54"/>
      <c r="OEG339" s="54"/>
      <c r="OEH339" s="54"/>
      <c r="OEI339" s="54"/>
      <c r="OEJ339" s="54"/>
      <c r="OEK339" s="54"/>
      <c r="OEL339" s="54"/>
      <c r="OEM339" s="54"/>
      <c r="OEN339" s="54"/>
      <c r="OEO339" s="54"/>
      <c r="OEP339" s="54"/>
      <c r="OEQ339" s="54"/>
      <c r="OER339" s="54"/>
      <c r="OES339" s="54"/>
      <c r="OET339" s="54"/>
      <c r="OEU339" s="54"/>
      <c r="OEV339" s="54"/>
      <c r="OEW339" s="54"/>
      <c r="OEX339" s="54"/>
      <c r="OEY339" s="54"/>
      <c r="OEZ339" s="54"/>
      <c r="OFA339" s="54"/>
      <c r="OFB339" s="54"/>
      <c r="OFC339" s="54"/>
      <c r="OFD339" s="54"/>
      <c r="OFE339" s="54"/>
      <c r="OFF339" s="54"/>
      <c r="OFG339" s="54"/>
      <c r="OFH339" s="54"/>
      <c r="OFI339" s="54"/>
      <c r="OFJ339" s="54"/>
      <c r="OFK339" s="54"/>
      <c r="OFL339" s="54"/>
      <c r="OFM339" s="54"/>
      <c r="OFN339" s="54"/>
      <c r="OFO339" s="54"/>
      <c r="OFP339" s="54"/>
      <c r="OFQ339" s="54"/>
      <c r="OFR339" s="54"/>
      <c r="OFS339" s="54"/>
      <c r="OFT339" s="54"/>
      <c r="OFU339" s="54"/>
      <c r="OFV339" s="54"/>
      <c r="OFW339" s="54"/>
      <c r="OFX339" s="54"/>
      <c r="OFY339" s="54"/>
      <c r="OFZ339" s="54"/>
      <c r="OGA339" s="54"/>
      <c r="OGB339" s="54"/>
      <c r="OGC339" s="54"/>
      <c r="OGD339" s="54"/>
      <c r="OGE339" s="54"/>
      <c r="OGF339" s="54"/>
      <c r="OGG339" s="54"/>
      <c r="OGH339" s="54"/>
      <c r="OGI339" s="54"/>
      <c r="OGJ339" s="54"/>
      <c r="OGK339" s="54"/>
      <c r="OGL339" s="54"/>
      <c r="OGM339" s="54"/>
      <c r="OGN339" s="54"/>
      <c r="OGO339" s="54"/>
      <c r="OGP339" s="54"/>
      <c r="OGQ339" s="54"/>
      <c r="OGR339" s="54"/>
      <c r="OGS339" s="54"/>
      <c r="OGT339" s="54"/>
      <c r="OGU339" s="54"/>
      <c r="OGV339" s="54"/>
      <c r="OGW339" s="54"/>
      <c r="OGX339" s="54"/>
      <c r="OGY339" s="54"/>
      <c r="OGZ339" s="54"/>
      <c r="OHA339" s="54"/>
      <c r="OHB339" s="54"/>
      <c r="OHC339" s="54"/>
      <c r="OHD339" s="54"/>
      <c r="OHE339" s="54"/>
      <c r="OHF339" s="54"/>
      <c r="OHG339" s="54"/>
      <c r="OHH339" s="54"/>
      <c r="OHI339" s="54"/>
      <c r="OHJ339" s="54"/>
      <c r="OHK339" s="54"/>
      <c r="OHL339" s="54"/>
      <c r="OHM339" s="54"/>
      <c r="OHN339" s="54"/>
      <c r="OHO339" s="54"/>
      <c r="OHP339" s="54"/>
      <c r="OHQ339" s="54"/>
      <c r="OHR339" s="54"/>
      <c r="OHS339" s="54"/>
      <c r="OHT339" s="54"/>
      <c r="OHU339" s="54"/>
      <c r="OHV339" s="54"/>
      <c r="OHW339" s="54"/>
      <c r="OHX339" s="54"/>
      <c r="OHY339" s="54"/>
      <c r="OHZ339" s="54"/>
      <c r="OIA339" s="54"/>
      <c r="OIB339" s="54"/>
      <c r="OIC339" s="54"/>
      <c r="OID339" s="54"/>
      <c r="OIE339" s="54"/>
      <c r="OIF339" s="54"/>
      <c r="OIG339" s="54"/>
      <c r="OIH339" s="54"/>
      <c r="OII339" s="54"/>
      <c r="OIJ339" s="54"/>
      <c r="OIK339" s="54"/>
      <c r="OIL339" s="54"/>
      <c r="OIM339" s="54"/>
      <c r="OIN339" s="54"/>
      <c r="OIO339" s="54"/>
      <c r="OIP339" s="54"/>
      <c r="OIQ339" s="54"/>
      <c r="OIR339" s="54"/>
      <c r="OIS339" s="54"/>
      <c r="OIT339" s="54"/>
      <c r="OIU339" s="54"/>
      <c r="OIV339" s="54"/>
      <c r="OIW339" s="54"/>
      <c r="OIX339" s="54"/>
      <c r="OIY339" s="54"/>
      <c r="OIZ339" s="54"/>
      <c r="OJA339" s="54"/>
      <c r="OJB339" s="54"/>
      <c r="OJC339" s="54"/>
      <c r="OJD339" s="54"/>
      <c r="OJE339" s="54"/>
      <c r="OJF339" s="54"/>
      <c r="OJG339" s="54"/>
      <c r="OJH339" s="54"/>
      <c r="OJI339" s="54"/>
      <c r="OJJ339" s="54"/>
      <c r="OJK339" s="54"/>
      <c r="OJL339" s="54"/>
      <c r="OJM339" s="54"/>
      <c r="OJN339" s="54"/>
      <c r="OJO339" s="54"/>
      <c r="OJP339" s="54"/>
      <c r="OJQ339" s="54"/>
      <c r="OJR339" s="54"/>
      <c r="OJS339" s="54"/>
      <c r="OJT339" s="54"/>
      <c r="OJU339" s="54"/>
      <c r="OJV339" s="54"/>
      <c r="OJW339" s="54"/>
      <c r="OJX339" s="54"/>
      <c r="OJY339" s="54"/>
      <c r="OJZ339" s="54"/>
      <c r="OKA339" s="54"/>
      <c r="OKB339" s="54"/>
      <c r="OKC339" s="54"/>
      <c r="OKD339" s="54"/>
      <c r="OKE339" s="54"/>
      <c r="OKF339" s="54"/>
      <c r="OKG339" s="54"/>
      <c r="OKH339" s="54"/>
      <c r="OKI339" s="54"/>
      <c r="OKJ339" s="54"/>
      <c r="OKK339" s="54"/>
      <c r="OKL339" s="54"/>
      <c r="OKM339" s="54"/>
      <c r="OKN339" s="54"/>
      <c r="OKO339" s="54"/>
      <c r="OKP339" s="54"/>
      <c r="OKQ339" s="54"/>
      <c r="OKR339" s="54"/>
      <c r="OKS339" s="54"/>
      <c r="OKT339" s="54"/>
      <c r="OKU339" s="54"/>
      <c r="OKV339" s="54"/>
      <c r="OKW339" s="54"/>
      <c r="OKX339" s="54"/>
      <c r="OKY339" s="54"/>
      <c r="OKZ339" s="54"/>
      <c r="OLA339" s="54"/>
      <c r="OLB339" s="54"/>
      <c r="OLC339" s="54"/>
      <c r="OLD339" s="54"/>
      <c r="OLE339" s="54"/>
      <c r="OLF339" s="54"/>
      <c r="OLG339" s="54"/>
      <c r="OLH339" s="54"/>
      <c r="OLI339" s="54"/>
      <c r="OLJ339" s="54"/>
      <c r="OLK339" s="54"/>
      <c r="OLL339" s="54"/>
      <c r="OLM339" s="54"/>
      <c r="OLN339" s="54"/>
      <c r="OLO339" s="54"/>
      <c r="OLP339" s="54"/>
      <c r="OLQ339" s="54"/>
      <c r="OLR339" s="54"/>
      <c r="OLS339" s="54"/>
      <c r="OLT339" s="54"/>
      <c r="OLU339" s="54"/>
      <c r="OLV339" s="54"/>
      <c r="OLW339" s="54"/>
      <c r="OLX339" s="54"/>
      <c r="OLY339" s="54"/>
      <c r="OLZ339" s="54"/>
      <c r="OMA339" s="54"/>
      <c r="OMB339" s="54"/>
      <c r="OMC339" s="54"/>
      <c r="OMD339" s="54"/>
      <c r="OME339" s="54"/>
      <c r="OMF339" s="54"/>
      <c r="OMG339" s="54"/>
      <c r="OMH339" s="54"/>
      <c r="OMI339" s="54"/>
      <c r="OMJ339" s="54"/>
      <c r="OMK339" s="54"/>
      <c r="OML339" s="54"/>
      <c r="OMM339" s="54"/>
      <c r="OMN339" s="54"/>
      <c r="OMO339" s="54"/>
      <c r="OMP339" s="54"/>
      <c r="OMQ339" s="54"/>
      <c r="OMR339" s="54"/>
      <c r="OMS339" s="54"/>
      <c r="OMT339" s="54"/>
      <c r="OMU339" s="54"/>
      <c r="OMV339" s="54"/>
      <c r="OMW339" s="54"/>
      <c r="OMX339" s="54"/>
      <c r="OMY339" s="54"/>
      <c r="OMZ339" s="54"/>
      <c r="ONA339" s="54"/>
      <c r="ONB339" s="54"/>
      <c r="ONC339" s="54"/>
      <c r="OND339" s="54"/>
      <c r="ONE339" s="54"/>
      <c r="ONF339" s="54"/>
      <c r="ONG339" s="54"/>
      <c r="ONH339" s="54"/>
      <c r="ONI339" s="54"/>
      <c r="ONJ339" s="54"/>
      <c r="ONK339" s="54"/>
      <c r="ONL339" s="54"/>
      <c r="ONM339" s="54"/>
      <c r="ONN339" s="54"/>
      <c r="ONO339" s="54"/>
      <c r="ONP339" s="54"/>
      <c r="ONQ339" s="54"/>
      <c r="ONR339" s="54"/>
      <c r="ONS339" s="54"/>
      <c r="ONT339" s="54"/>
      <c r="ONU339" s="54"/>
      <c r="ONV339" s="54"/>
      <c r="ONW339" s="54"/>
      <c r="ONX339" s="54"/>
      <c r="ONY339" s="54"/>
      <c r="ONZ339" s="54"/>
      <c r="OOA339" s="54"/>
      <c r="OOB339" s="54"/>
      <c r="OOC339" s="54"/>
      <c r="OOD339" s="54"/>
      <c r="OOE339" s="54"/>
      <c r="OOF339" s="54"/>
      <c r="OOG339" s="54"/>
      <c r="OOH339" s="54"/>
      <c r="OOI339" s="54"/>
      <c r="OOJ339" s="54"/>
      <c r="OOK339" s="54"/>
      <c r="OOL339" s="54"/>
      <c r="OOM339" s="54"/>
      <c r="OON339" s="54"/>
      <c r="OOO339" s="54"/>
      <c r="OOP339" s="54"/>
      <c r="OOQ339" s="54"/>
      <c r="OOR339" s="54"/>
      <c r="OOS339" s="54"/>
      <c r="OOT339" s="54"/>
      <c r="OOU339" s="54"/>
      <c r="OOV339" s="54"/>
      <c r="OOW339" s="54"/>
      <c r="OOX339" s="54"/>
      <c r="OOY339" s="54"/>
      <c r="OOZ339" s="54"/>
      <c r="OPA339" s="54"/>
      <c r="OPB339" s="54"/>
      <c r="OPC339" s="54"/>
      <c r="OPD339" s="54"/>
      <c r="OPE339" s="54"/>
      <c r="OPF339" s="54"/>
      <c r="OPG339" s="54"/>
      <c r="OPH339" s="54"/>
      <c r="OPI339" s="54"/>
      <c r="OPJ339" s="54"/>
      <c r="OPK339" s="54"/>
      <c r="OPL339" s="54"/>
      <c r="OPM339" s="54"/>
      <c r="OPN339" s="54"/>
      <c r="OPO339" s="54"/>
      <c r="OPP339" s="54"/>
      <c r="OPQ339" s="54"/>
      <c r="OPR339" s="54"/>
      <c r="OPS339" s="54"/>
      <c r="OPT339" s="54"/>
      <c r="OPU339" s="54"/>
      <c r="OPV339" s="54"/>
      <c r="OPW339" s="54"/>
      <c r="OPX339" s="54"/>
      <c r="OPY339" s="54"/>
      <c r="OPZ339" s="54"/>
      <c r="OQA339" s="54"/>
      <c r="OQB339" s="54"/>
      <c r="OQC339" s="54"/>
      <c r="OQD339" s="54"/>
      <c r="OQE339" s="54"/>
      <c r="OQF339" s="54"/>
      <c r="OQG339" s="54"/>
      <c r="OQH339" s="54"/>
      <c r="OQI339" s="54"/>
      <c r="OQJ339" s="54"/>
      <c r="OQK339" s="54"/>
      <c r="OQL339" s="54"/>
      <c r="OQM339" s="54"/>
      <c r="OQN339" s="54"/>
      <c r="OQO339" s="54"/>
      <c r="OQP339" s="54"/>
      <c r="OQQ339" s="54"/>
      <c r="OQR339" s="54"/>
      <c r="OQS339" s="54"/>
      <c r="OQT339" s="54"/>
      <c r="OQU339" s="54"/>
      <c r="OQV339" s="54"/>
      <c r="OQW339" s="54"/>
      <c r="OQX339" s="54"/>
      <c r="OQY339" s="54"/>
      <c r="OQZ339" s="54"/>
      <c r="ORA339" s="54"/>
      <c r="ORB339" s="54"/>
      <c r="ORC339" s="54"/>
      <c r="ORD339" s="54"/>
      <c r="ORE339" s="54"/>
      <c r="ORF339" s="54"/>
      <c r="ORG339" s="54"/>
      <c r="ORH339" s="54"/>
      <c r="ORI339" s="54"/>
      <c r="ORJ339" s="54"/>
      <c r="ORK339" s="54"/>
      <c r="ORL339" s="54"/>
      <c r="ORM339" s="54"/>
      <c r="ORN339" s="54"/>
      <c r="ORO339" s="54"/>
      <c r="ORP339" s="54"/>
      <c r="ORQ339" s="54"/>
      <c r="ORR339" s="54"/>
      <c r="ORS339" s="54"/>
      <c r="ORT339" s="54"/>
      <c r="ORU339" s="54"/>
      <c r="ORV339" s="54"/>
      <c r="ORW339" s="54"/>
      <c r="ORX339" s="54"/>
      <c r="ORY339" s="54"/>
      <c r="ORZ339" s="54"/>
      <c r="OSA339" s="54"/>
      <c r="OSB339" s="54"/>
      <c r="OSC339" s="54"/>
      <c r="OSD339" s="54"/>
      <c r="OSE339" s="54"/>
      <c r="OSF339" s="54"/>
      <c r="OSG339" s="54"/>
      <c r="OSH339" s="54"/>
      <c r="OSI339" s="54"/>
      <c r="OSJ339" s="54"/>
      <c r="OSK339" s="54"/>
      <c r="OSL339" s="54"/>
      <c r="OSM339" s="54"/>
      <c r="OSN339" s="54"/>
      <c r="OSO339" s="54"/>
      <c r="OSP339" s="54"/>
      <c r="OSQ339" s="54"/>
      <c r="OSR339" s="54"/>
      <c r="OSS339" s="54"/>
      <c r="OST339" s="54"/>
      <c r="OSU339" s="54"/>
      <c r="OSV339" s="54"/>
      <c r="OSW339" s="54"/>
      <c r="OSX339" s="54"/>
      <c r="OSY339" s="54"/>
      <c r="OSZ339" s="54"/>
      <c r="OTA339" s="54"/>
      <c r="OTB339" s="54"/>
      <c r="OTC339" s="54"/>
      <c r="OTD339" s="54"/>
      <c r="OTE339" s="54"/>
      <c r="OTF339" s="54"/>
      <c r="OTG339" s="54"/>
      <c r="OTH339" s="54"/>
      <c r="OTI339" s="54"/>
      <c r="OTJ339" s="54"/>
      <c r="OTK339" s="54"/>
      <c r="OTL339" s="54"/>
      <c r="OTM339" s="54"/>
      <c r="OTN339" s="54"/>
      <c r="OTO339" s="54"/>
      <c r="OTP339" s="54"/>
      <c r="OTQ339" s="54"/>
      <c r="OTR339" s="54"/>
      <c r="OTS339" s="54"/>
      <c r="OTT339" s="54"/>
      <c r="OTU339" s="54"/>
      <c r="OTV339" s="54"/>
      <c r="OTW339" s="54"/>
      <c r="OTX339" s="54"/>
      <c r="OTY339" s="54"/>
      <c r="OTZ339" s="54"/>
      <c r="OUA339" s="54"/>
      <c r="OUB339" s="54"/>
      <c r="OUC339" s="54"/>
      <c r="OUD339" s="54"/>
      <c r="OUE339" s="54"/>
      <c r="OUF339" s="54"/>
      <c r="OUG339" s="54"/>
      <c r="OUH339" s="54"/>
      <c r="OUI339" s="54"/>
      <c r="OUJ339" s="54"/>
      <c r="OUK339" s="54"/>
      <c r="OUL339" s="54"/>
      <c r="OUM339" s="54"/>
      <c r="OUN339" s="54"/>
      <c r="OUO339" s="54"/>
      <c r="OUP339" s="54"/>
      <c r="OUQ339" s="54"/>
      <c r="OUR339" s="54"/>
      <c r="OUS339" s="54"/>
      <c r="OUT339" s="54"/>
      <c r="OUU339" s="54"/>
      <c r="OUV339" s="54"/>
      <c r="OUW339" s="54"/>
      <c r="OUX339" s="54"/>
      <c r="OUY339" s="54"/>
      <c r="OUZ339" s="54"/>
      <c r="OVA339" s="54"/>
      <c r="OVB339" s="54"/>
      <c r="OVC339" s="54"/>
      <c r="OVD339" s="54"/>
      <c r="OVE339" s="54"/>
      <c r="OVF339" s="54"/>
      <c r="OVG339" s="54"/>
      <c r="OVH339" s="54"/>
      <c r="OVI339" s="54"/>
      <c r="OVJ339" s="54"/>
      <c r="OVK339" s="54"/>
      <c r="OVL339" s="54"/>
      <c r="OVM339" s="54"/>
      <c r="OVN339" s="54"/>
      <c r="OVO339" s="54"/>
      <c r="OVP339" s="54"/>
      <c r="OVQ339" s="54"/>
      <c r="OVR339" s="54"/>
      <c r="OVS339" s="54"/>
      <c r="OVT339" s="54"/>
      <c r="OVU339" s="54"/>
      <c r="OVV339" s="54"/>
      <c r="OVW339" s="54"/>
      <c r="OVX339" s="54"/>
      <c r="OVY339" s="54"/>
      <c r="OVZ339" s="54"/>
      <c r="OWA339" s="54"/>
      <c r="OWB339" s="54"/>
      <c r="OWC339" s="54"/>
      <c r="OWD339" s="54"/>
      <c r="OWE339" s="54"/>
      <c r="OWF339" s="54"/>
      <c r="OWG339" s="54"/>
      <c r="OWH339" s="54"/>
      <c r="OWI339" s="54"/>
      <c r="OWJ339" s="54"/>
      <c r="OWK339" s="54"/>
      <c r="OWL339" s="54"/>
      <c r="OWM339" s="54"/>
      <c r="OWN339" s="54"/>
      <c r="OWO339" s="54"/>
      <c r="OWP339" s="54"/>
      <c r="OWQ339" s="54"/>
      <c r="OWR339" s="54"/>
      <c r="OWS339" s="54"/>
      <c r="OWT339" s="54"/>
      <c r="OWU339" s="54"/>
      <c r="OWV339" s="54"/>
      <c r="OWW339" s="54"/>
      <c r="OWX339" s="54"/>
      <c r="OWY339" s="54"/>
      <c r="OWZ339" s="54"/>
      <c r="OXA339" s="54"/>
      <c r="OXB339" s="54"/>
      <c r="OXC339" s="54"/>
      <c r="OXD339" s="54"/>
      <c r="OXE339" s="54"/>
      <c r="OXF339" s="54"/>
      <c r="OXG339" s="54"/>
      <c r="OXH339" s="54"/>
      <c r="OXI339" s="54"/>
      <c r="OXJ339" s="54"/>
      <c r="OXK339" s="54"/>
      <c r="OXL339" s="54"/>
      <c r="OXM339" s="54"/>
      <c r="OXN339" s="54"/>
      <c r="OXO339" s="54"/>
      <c r="OXP339" s="54"/>
      <c r="OXQ339" s="54"/>
      <c r="OXR339" s="54"/>
      <c r="OXS339" s="54"/>
      <c r="OXT339" s="54"/>
      <c r="OXU339" s="54"/>
      <c r="OXV339" s="54"/>
      <c r="OXW339" s="54"/>
      <c r="OXX339" s="54"/>
      <c r="OXY339" s="54"/>
      <c r="OXZ339" s="54"/>
      <c r="OYA339" s="54"/>
      <c r="OYB339" s="54"/>
      <c r="OYC339" s="54"/>
      <c r="OYD339" s="54"/>
      <c r="OYE339" s="54"/>
      <c r="OYF339" s="54"/>
      <c r="OYG339" s="54"/>
      <c r="OYH339" s="54"/>
      <c r="OYI339" s="54"/>
      <c r="OYJ339" s="54"/>
      <c r="OYK339" s="54"/>
      <c r="OYL339" s="54"/>
      <c r="OYM339" s="54"/>
      <c r="OYN339" s="54"/>
      <c r="OYO339" s="54"/>
      <c r="OYP339" s="54"/>
      <c r="OYQ339" s="54"/>
      <c r="OYR339" s="54"/>
      <c r="OYS339" s="54"/>
      <c r="OYT339" s="54"/>
      <c r="OYU339" s="54"/>
      <c r="OYV339" s="54"/>
      <c r="OYW339" s="54"/>
      <c r="OYX339" s="54"/>
      <c r="OYY339" s="54"/>
      <c r="OYZ339" s="54"/>
      <c r="OZA339" s="54"/>
      <c r="OZB339" s="54"/>
      <c r="OZC339" s="54"/>
      <c r="OZD339" s="54"/>
      <c r="OZE339" s="54"/>
      <c r="OZF339" s="54"/>
      <c r="OZG339" s="54"/>
      <c r="OZH339" s="54"/>
      <c r="OZI339" s="54"/>
      <c r="OZJ339" s="54"/>
      <c r="OZK339" s="54"/>
      <c r="OZL339" s="54"/>
      <c r="OZM339" s="54"/>
      <c r="OZN339" s="54"/>
      <c r="OZO339" s="54"/>
      <c r="OZP339" s="54"/>
      <c r="OZQ339" s="54"/>
      <c r="OZR339" s="54"/>
      <c r="OZS339" s="54"/>
      <c r="OZT339" s="54"/>
      <c r="OZU339" s="54"/>
      <c r="OZV339" s="54"/>
      <c r="OZW339" s="54"/>
      <c r="OZX339" s="54"/>
      <c r="OZY339" s="54"/>
      <c r="OZZ339" s="54"/>
      <c r="PAA339" s="54"/>
      <c r="PAB339" s="54"/>
      <c r="PAC339" s="54"/>
      <c r="PAD339" s="54"/>
      <c r="PAE339" s="54"/>
      <c r="PAF339" s="54"/>
      <c r="PAG339" s="54"/>
      <c r="PAH339" s="54"/>
      <c r="PAI339" s="54"/>
      <c r="PAJ339" s="54"/>
      <c r="PAK339" s="54"/>
      <c r="PAL339" s="54"/>
      <c r="PAM339" s="54"/>
      <c r="PAN339" s="54"/>
      <c r="PAO339" s="54"/>
      <c r="PAP339" s="54"/>
      <c r="PAQ339" s="54"/>
      <c r="PAR339" s="54"/>
      <c r="PAS339" s="54"/>
      <c r="PAT339" s="54"/>
      <c r="PAU339" s="54"/>
      <c r="PAV339" s="54"/>
      <c r="PAW339" s="54"/>
      <c r="PAX339" s="54"/>
      <c r="PAY339" s="54"/>
      <c r="PAZ339" s="54"/>
      <c r="PBA339" s="54"/>
      <c r="PBB339" s="54"/>
      <c r="PBC339" s="54"/>
      <c r="PBD339" s="54"/>
      <c r="PBE339" s="54"/>
      <c r="PBF339" s="54"/>
      <c r="PBG339" s="54"/>
      <c r="PBH339" s="54"/>
      <c r="PBI339" s="54"/>
      <c r="PBJ339" s="54"/>
      <c r="PBK339" s="54"/>
      <c r="PBL339" s="54"/>
      <c r="PBM339" s="54"/>
      <c r="PBN339" s="54"/>
      <c r="PBO339" s="54"/>
      <c r="PBP339" s="54"/>
      <c r="PBQ339" s="54"/>
      <c r="PBR339" s="54"/>
      <c r="PBS339" s="54"/>
      <c r="PBT339" s="54"/>
      <c r="PBU339" s="54"/>
      <c r="PBV339" s="54"/>
      <c r="PBW339" s="54"/>
      <c r="PBX339" s="54"/>
      <c r="PBY339" s="54"/>
      <c r="PBZ339" s="54"/>
      <c r="PCA339" s="54"/>
      <c r="PCB339" s="54"/>
      <c r="PCC339" s="54"/>
      <c r="PCD339" s="54"/>
      <c r="PCE339" s="54"/>
      <c r="PCF339" s="54"/>
      <c r="PCG339" s="54"/>
      <c r="PCH339" s="54"/>
      <c r="PCI339" s="54"/>
      <c r="PCJ339" s="54"/>
      <c r="PCK339" s="54"/>
      <c r="PCL339" s="54"/>
      <c r="PCM339" s="54"/>
      <c r="PCN339" s="54"/>
      <c r="PCO339" s="54"/>
      <c r="PCP339" s="54"/>
      <c r="PCQ339" s="54"/>
      <c r="PCR339" s="54"/>
      <c r="PCS339" s="54"/>
      <c r="PCT339" s="54"/>
      <c r="PCU339" s="54"/>
      <c r="PCV339" s="54"/>
      <c r="PCW339" s="54"/>
      <c r="PCX339" s="54"/>
      <c r="PCY339" s="54"/>
      <c r="PCZ339" s="54"/>
      <c r="PDA339" s="54"/>
      <c r="PDB339" s="54"/>
      <c r="PDC339" s="54"/>
      <c r="PDD339" s="54"/>
      <c r="PDE339" s="54"/>
      <c r="PDF339" s="54"/>
      <c r="PDG339" s="54"/>
      <c r="PDH339" s="54"/>
      <c r="PDI339" s="54"/>
      <c r="PDJ339" s="54"/>
      <c r="PDK339" s="54"/>
      <c r="PDL339" s="54"/>
      <c r="PDM339" s="54"/>
      <c r="PDN339" s="54"/>
      <c r="PDO339" s="54"/>
      <c r="PDP339" s="54"/>
      <c r="PDQ339" s="54"/>
      <c r="PDR339" s="54"/>
      <c r="PDS339" s="54"/>
      <c r="PDT339" s="54"/>
      <c r="PDU339" s="54"/>
      <c r="PDV339" s="54"/>
      <c r="PDW339" s="54"/>
      <c r="PDX339" s="54"/>
      <c r="PDY339" s="54"/>
      <c r="PDZ339" s="54"/>
      <c r="PEA339" s="54"/>
      <c r="PEB339" s="54"/>
      <c r="PEC339" s="54"/>
      <c r="PED339" s="54"/>
      <c r="PEE339" s="54"/>
      <c r="PEF339" s="54"/>
      <c r="PEG339" s="54"/>
      <c r="PEH339" s="54"/>
      <c r="PEI339" s="54"/>
      <c r="PEJ339" s="54"/>
      <c r="PEK339" s="54"/>
      <c r="PEL339" s="54"/>
      <c r="PEM339" s="54"/>
      <c r="PEN339" s="54"/>
      <c r="PEO339" s="54"/>
      <c r="PEP339" s="54"/>
      <c r="PEQ339" s="54"/>
      <c r="PER339" s="54"/>
      <c r="PES339" s="54"/>
      <c r="PET339" s="54"/>
      <c r="PEU339" s="54"/>
      <c r="PEV339" s="54"/>
      <c r="PEW339" s="54"/>
      <c r="PEX339" s="54"/>
      <c r="PEY339" s="54"/>
      <c r="PEZ339" s="54"/>
      <c r="PFA339" s="54"/>
      <c r="PFB339" s="54"/>
      <c r="PFC339" s="54"/>
      <c r="PFD339" s="54"/>
      <c r="PFE339" s="54"/>
      <c r="PFF339" s="54"/>
      <c r="PFG339" s="54"/>
      <c r="PFH339" s="54"/>
      <c r="PFI339" s="54"/>
      <c r="PFJ339" s="54"/>
      <c r="PFK339" s="54"/>
      <c r="PFL339" s="54"/>
      <c r="PFM339" s="54"/>
      <c r="PFN339" s="54"/>
      <c r="PFO339" s="54"/>
      <c r="PFP339" s="54"/>
      <c r="PFQ339" s="54"/>
      <c r="PFR339" s="54"/>
      <c r="PFS339" s="54"/>
      <c r="PFT339" s="54"/>
      <c r="PFU339" s="54"/>
      <c r="PFV339" s="54"/>
      <c r="PFW339" s="54"/>
      <c r="PFX339" s="54"/>
      <c r="PFY339" s="54"/>
      <c r="PFZ339" s="54"/>
      <c r="PGA339" s="54"/>
      <c r="PGB339" s="54"/>
      <c r="PGC339" s="54"/>
      <c r="PGD339" s="54"/>
      <c r="PGE339" s="54"/>
      <c r="PGF339" s="54"/>
      <c r="PGG339" s="54"/>
      <c r="PGH339" s="54"/>
      <c r="PGI339" s="54"/>
      <c r="PGJ339" s="54"/>
      <c r="PGK339" s="54"/>
      <c r="PGL339" s="54"/>
      <c r="PGM339" s="54"/>
      <c r="PGN339" s="54"/>
      <c r="PGO339" s="54"/>
      <c r="PGP339" s="54"/>
      <c r="PGQ339" s="54"/>
      <c r="PGR339" s="54"/>
      <c r="PGS339" s="54"/>
      <c r="PGT339" s="54"/>
      <c r="PGU339" s="54"/>
      <c r="PGV339" s="54"/>
      <c r="PGW339" s="54"/>
      <c r="PGX339" s="54"/>
      <c r="PGY339" s="54"/>
      <c r="PGZ339" s="54"/>
      <c r="PHA339" s="54"/>
      <c r="PHB339" s="54"/>
      <c r="PHC339" s="54"/>
      <c r="PHD339" s="54"/>
      <c r="PHE339" s="54"/>
      <c r="PHF339" s="54"/>
      <c r="PHG339" s="54"/>
      <c r="PHH339" s="54"/>
      <c r="PHI339" s="54"/>
      <c r="PHJ339" s="54"/>
      <c r="PHK339" s="54"/>
      <c r="PHL339" s="54"/>
      <c r="PHM339" s="54"/>
      <c r="PHN339" s="54"/>
      <c r="PHO339" s="54"/>
      <c r="PHP339" s="54"/>
      <c r="PHQ339" s="54"/>
      <c r="PHR339" s="54"/>
      <c r="PHS339" s="54"/>
      <c r="PHT339" s="54"/>
      <c r="PHU339" s="54"/>
      <c r="PHV339" s="54"/>
      <c r="PHW339" s="54"/>
      <c r="PHX339" s="54"/>
      <c r="PHY339" s="54"/>
      <c r="PHZ339" s="54"/>
      <c r="PIA339" s="54"/>
      <c r="PIB339" s="54"/>
      <c r="PIC339" s="54"/>
      <c r="PID339" s="54"/>
      <c r="PIE339" s="54"/>
      <c r="PIF339" s="54"/>
      <c r="PIG339" s="54"/>
      <c r="PIH339" s="54"/>
      <c r="PII339" s="54"/>
      <c r="PIJ339" s="54"/>
      <c r="PIK339" s="54"/>
      <c r="PIL339" s="54"/>
      <c r="PIM339" s="54"/>
      <c r="PIN339" s="54"/>
      <c r="PIO339" s="54"/>
      <c r="PIP339" s="54"/>
      <c r="PIQ339" s="54"/>
      <c r="PIR339" s="54"/>
      <c r="PIS339" s="54"/>
      <c r="PIT339" s="54"/>
      <c r="PIU339" s="54"/>
      <c r="PIV339" s="54"/>
      <c r="PIW339" s="54"/>
      <c r="PIX339" s="54"/>
      <c r="PIY339" s="54"/>
      <c r="PIZ339" s="54"/>
      <c r="PJA339" s="54"/>
      <c r="PJB339" s="54"/>
      <c r="PJC339" s="54"/>
      <c r="PJD339" s="54"/>
      <c r="PJE339" s="54"/>
      <c r="PJF339" s="54"/>
      <c r="PJG339" s="54"/>
      <c r="PJH339" s="54"/>
      <c r="PJI339" s="54"/>
      <c r="PJJ339" s="54"/>
      <c r="PJK339" s="54"/>
      <c r="PJL339" s="54"/>
      <c r="PJM339" s="54"/>
      <c r="PJN339" s="54"/>
      <c r="PJO339" s="54"/>
      <c r="PJP339" s="54"/>
      <c r="PJQ339" s="54"/>
      <c r="PJR339" s="54"/>
      <c r="PJS339" s="54"/>
      <c r="PJT339" s="54"/>
      <c r="PJU339" s="54"/>
      <c r="PJV339" s="54"/>
      <c r="PJW339" s="54"/>
      <c r="PJX339" s="54"/>
      <c r="PJY339" s="54"/>
      <c r="PJZ339" s="54"/>
      <c r="PKA339" s="54"/>
      <c r="PKB339" s="54"/>
      <c r="PKC339" s="54"/>
      <c r="PKD339" s="54"/>
      <c r="PKE339" s="54"/>
      <c r="PKF339" s="54"/>
      <c r="PKG339" s="54"/>
      <c r="PKH339" s="54"/>
      <c r="PKI339" s="54"/>
      <c r="PKJ339" s="54"/>
      <c r="PKK339" s="54"/>
      <c r="PKL339" s="54"/>
      <c r="PKM339" s="54"/>
      <c r="PKN339" s="54"/>
      <c r="PKO339" s="54"/>
      <c r="PKP339" s="54"/>
      <c r="PKQ339" s="54"/>
      <c r="PKR339" s="54"/>
      <c r="PKS339" s="54"/>
      <c r="PKT339" s="54"/>
      <c r="PKU339" s="54"/>
      <c r="PKV339" s="54"/>
      <c r="PKW339" s="54"/>
      <c r="PKX339" s="54"/>
      <c r="PKY339" s="54"/>
      <c r="PKZ339" s="54"/>
      <c r="PLA339" s="54"/>
      <c r="PLB339" s="54"/>
      <c r="PLC339" s="54"/>
      <c r="PLD339" s="54"/>
      <c r="PLE339" s="54"/>
      <c r="PLF339" s="54"/>
      <c r="PLG339" s="54"/>
      <c r="PLH339" s="54"/>
      <c r="PLI339" s="54"/>
      <c r="PLJ339" s="54"/>
      <c r="PLK339" s="54"/>
      <c r="PLL339" s="54"/>
      <c r="PLM339" s="54"/>
      <c r="PLN339" s="54"/>
      <c r="PLO339" s="54"/>
      <c r="PLP339" s="54"/>
      <c r="PLQ339" s="54"/>
      <c r="PLR339" s="54"/>
      <c r="PLS339" s="54"/>
      <c r="PLT339" s="54"/>
      <c r="PLU339" s="54"/>
      <c r="PLV339" s="54"/>
      <c r="PLW339" s="54"/>
      <c r="PLX339" s="54"/>
      <c r="PLY339" s="54"/>
      <c r="PLZ339" s="54"/>
      <c r="PMA339" s="54"/>
      <c r="PMB339" s="54"/>
      <c r="PMC339" s="54"/>
      <c r="PMD339" s="54"/>
      <c r="PME339" s="54"/>
      <c r="PMF339" s="54"/>
      <c r="PMG339" s="54"/>
      <c r="PMH339" s="54"/>
      <c r="PMI339" s="54"/>
      <c r="PMJ339" s="54"/>
      <c r="PMK339" s="54"/>
      <c r="PML339" s="54"/>
      <c r="PMM339" s="54"/>
      <c r="PMN339" s="54"/>
      <c r="PMO339" s="54"/>
      <c r="PMP339" s="54"/>
      <c r="PMQ339" s="54"/>
      <c r="PMR339" s="54"/>
      <c r="PMS339" s="54"/>
      <c r="PMT339" s="54"/>
      <c r="PMU339" s="54"/>
      <c r="PMV339" s="54"/>
      <c r="PMW339" s="54"/>
      <c r="PMX339" s="54"/>
      <c r="PMY339" s="54"/>
      <c r="PMZ339" s="54"/>
      <c r="PNA339" s="54"/>
      <c r="PNB339" s="54"/>
      <c r="PNC339" s="54"/>
      <c r="PND339" s="54"/>
      <c r="PNE339" s="54"/>
      <c r="PNF339" s="54"/>
      <c r="PNG339" s="54"/>
      <c r="PNH339" s="54"/>
      <c r="PNI339" s="54"/>
      <c r="PNJ339" s="54"/>
      <c r="PNK339" s="54"/>
      <c r="PNL339" s="54"/>
      <c r="PNM339" s="54"/>
      <c r="PNN339" s="54"/>
      <c r="PNO339" s="54"/>
      <c r="PNP339" s="54"/>
      <c r="PNQ339" s="54"/>
      <c r="PNR339" s="54"/>
      <c r="PNS339" s="54"/>
      <c r="PNT339" s="54"/>
      <c r="PNU339" s="54"/>
      <c r="PNV339" s="54"/>
      <c r="PNW339" s="54"/>
      <c r="PNX339" s="54"/>
      <c r="PNY339" s="54"/>
      <c r="PNZ339" s="54"/>
      <c r="POA339" s="54"/>
      <c r="POB339" s="54"/>
      <c r="POC339" s="54"/>
      <c r="POD339" s="54"/>
      <c r="POE339" s="54"/>
      <c r="POF339" s="54"/>
      <c r="POG339" s="54"/>
      <c r="POH339" s="54"/>
      <c r="POI339" s="54"/>
      <c r="POJ339" s="54"/>
      <c r="POK339" s="54"/>
      <c r="POL339" s="54"/>
      <c r="POM339" s="54"/>
      <c r="PON339" s="54"/>
      <c r="POO339" s="54"/>
      <c r="POP339" s="54"/>
      <c r="POQ339" s="54"/>
      <c r="POR339" s="54"/>
      <c r="POS339" s="54"/>
      <c r="POT339" s="54"/>
      <c r="POU339" s="54"/>
      <c r="POV339" s="54"/>
      <c r="POW339" s="54"/>
      <c r="POX339" s="54"/>
      <c r="POY339" s="54"/>
      <c r="POZ339" s="54"/>
      <c r="PPA339" s="54"/>
      <c r="PPB339" s="54"/>
      <c r="PPC339" s="54"/>
      <c r="PPD339" s="54"/>
      <c r="PPE339" s="54"/>
      <c r="PPF339" s="54"/>
      <c r="PPG339" s="54"/>
      <c r="PPH339" s="54"/>
      <c r="PPI339" s="54"/>
      <c r="PPJ339" s="54"/>
      <c r="PPK339" s="54"/>
      <c r="PPL339" s="54"/>
      <c r="PPM339" s="54"/>
      <c r="PPN339" s="54"/>
      <c r="PPO339" s="54"/>
      <c r="PPP339" s="54"/>
      <c r="PPQ339" s="54"/>
      <c r="PPR339" s="54"/>
      <c r="PPS339" s="54"/>
      <c r="PPT339" s="54"/>
      <c r="PPU339" s="54"/>
      <c r="PPV339" s="54"/>
      <c r="PPW339" s="54"/>
      <c r="PPX339" s="54"/>
      <c r="PPY339" s="54"/>
      <c r="PPZ339" s="54"/>
      <c r="PQA339" s="54"/>
      <c r="PQB339" s="54"/>
      <c r="PQC339" s="54"/>
      <c r="PQD339" s="54"/>
      <c r="PQE339" s="54"/>
      <c r="PQF339" s="54"/>
      <c r="PQG339" s="54"/>
      <c r="PQH339" s="54"/>
      <c r="PQI339" s="54"/>
      <c r="PQJ339" s="54"/>
      <c r="PQK339" s="54"/>
      <c r="PQL339" s="54"/>
      <c r="PQM339" s="54"/>
      <c r="PQN339" s="54"/>
      <c r="PQO339" s="54"/>
      <c r="PQP339" s="54"/>
      <c r="PQQ339" s="54"/>
      <c r="PQR339" s="54"/>
      <c r="PQS339" s="54"/>
      <c r="PQT339" s="54"/>
      <c r="PQU339" s="54"/>
      <c r="PQV339" s="54"/>
      <c r="PQW339" s="54"/>
      <c r="PQX339" s="54"/>
      <c r="PQY339" s="54"/>
      <c r="PQZ339" s="54"/>
      <c r="PRA339" s="54"/>
      <c r="PRB339" s="54"/>
      <c r="PRC339" s="54"/>
      <c r="PRD339" s="54"/>
      <c r="PRE339" s="54"/>
      <c r="PRF339" s="54"/>
      <c r="PRG339" s="54"/>
      <c r="PRH339" s="54"/>
      <c r="PRI339" s="54"/>
      <c r="PRJ339" s="54"/>
      <c r="PRK339" s="54"/>
      <c r="PRL339" s="54"/>
      <c r="PRM339" s="54"/>
      <c r="PRN339" s="54"/>
      <c r="PRO339" s="54"/>
      <c r="PRP339" s="54"/>
      <c r="PRQ339" s="54"/>
      <c r="PRR339" s="54"/>
      <c r="PRS339" s="54"/>
      <c r="PRT339" s="54"/>
      <c r="PRU339" s="54"/>
      <c r="PRV339" s="54"/>
      <c r="PRW339" s="54"/>
      <c r="PRX339" s="54"/>
      <c r="PRY339" s="54"/>
      <c r="PRZ339" s="54"/>
      <c r="PSA339" s="54"/>
      <c r="PSB339" s="54"/>
      <c r="PSC339" s="54"/>
      <c r="PSD339" s="54"/>
      <c r="PSE339" s="54"/>
      <c r="PSF339" s="54"/>
      <c r="PSG339" s="54"/>
      <c r="PSH339" s="54"/>
      <c r="PSI339" s="54"/>
      <c r="PSJ339" s="54"/>
      <c r="PSK339" s="54"/>
      <c r="PSL339" s="54"/>
      <c r="PSM339" s="54"/>
      <c r="PSN339" s="54"/>
      <c r="PSO339" s="54"/>
      <c r="PSP339" s="54"/>
      <c r="PSQ339" s="54"/>
      <c r="PSR339" s="54"/>
      <c r="PSS339" s="54"/>
      <c r="PST339" s="54"/>
      <c r="PSU339" s="54"/>
      <c r="PSV339" s="54"/>
      <c r="PSW339" s="54"/>
      <c r="PSX339" s="54"/>
      <c r="PSY339" s="54"/>
      <c r="PSZ339" s="54"/>
      <c r="PTA339" s="54"/>
      <c r="PTB339" s="54"/>
      <c r="PTC339" s="54"/>
      <c r="PTD339" s="54"/>
      <c r="PTE339" s="54"/>
      <c r="PTF339" s="54"/>
      <c r="PTG339" s="54"/>
      <c r="PTH339" s="54"/>
      <c r="PTI339" s="54"/>
      <c r="PTJ339" s="54"/>
      <c r="PTK339" s="54"/>
      <c r="PTL339" s="54"/>
      <c r="PTM339" s="54"/>
      <c r="PTN339" s="54"/>
      <c r="PTO339" s="54"/>
      <c r="PTP339" s="54"/>
      <c r="PTQ339" s="54"/>
      <c r="PTR339" s="54"/>
      <c r="PTS339" s="54"/>
      <c r="PTT339" s="54"/>
      <c r="PTU339" s="54"/>
      <c r="PTV339" s="54"/>
      <c r="PTW339" s="54"/>
      <c r="PTX339" s="54"/>
      <c r="PTY339" s="54"/>
      <c r="PTZ339" s="54"/>
      <c r="PUA339" s="54"/>
      <c r="PUB339" s="54"/>
      <c r="PUC339" s="54"/>
      <c r="PUD339" s="54"/>
      <c r="PUE339" s="54"/>
      <c r="PUF339" s="54"/>
      <c r="PUG339" s="54"/>
      <c r="PUH339" s="54"/>
      <c r="PUI339" s="54"/>
      <c r="PUJ339" s="54"/>
      <c r="PUK339" s="54"/>
      <c r="PUL339" s="54"/>
      <c r="PUM339" s="54"/>
      <c r="PUN339" s="54"/>
      <c r="PUO339" s="54"/>
      <c r="PUP339" s="54"/>
      <c r="PUQ339" s="54"/>
      <c r="PUR339" s="54"/>
      <c r="PUS339" s="54"/>
      <c r="PUT339" s="54"/>
      <c r="PUU339" s="54"/>
      <c r="PUV339" s="54"/>
      <c r="PUW339" s="54"/>
      <c r="PUX339" s="54"/>
      <c r="PUY339" s="54"/>
      <c r="PUZ339" s="54"/>
      <c r="PVA339" s="54"/>
      <c r="PVB339" s="54"/>
      <c r="PVC339" s="54"/>
      <c r="PVD339" s="54"/>
      <c r="PVE339" s="54"/>
      <c r="PVF339" s="54"/>
      <c r="PVG339" s="54"/>
      <c r="PVH339" s="54"/>
      <c r="PVI339" s="54"/>
      <c r="PVJ339" s="54"/>
      <c r="PVK339" s="54"/>
      <c r="PVL339" s="54"/>
      <c r="PVM339" s="54"/>
      <c r="PVN339" s="54"/>
      <c r="PVO339" s="54"/>
      <c r="PVP339" s="54"/>
      <c r="PVQ339" s="54"/>
      <c r="PVR339" s="54"/>
      <c r="PVS339" s="54"/>
      <c r="PVT339" s="54"/>
      <c r="PVU339" s="54"/>
      <c r="PVV339" s="54"/>
      <c r="PVW339" s="54"/>
      <c r="PVX339" s="54"/>
      <c r="PVY339" s="54"/>
      <c r="PVZ339" s="54"/>
      <c r="PWA339" s="54"/>
      <c r="PWB339" s="54"/>
      <c r="PWC339" s="54"/>
      <c r="PWD339" s="54"/>
      <c r="PWE339" s="54"/>
      <c r="PWF339" s="54"/>
      <c r="PWG339" s="54"/>
      <c r="PWH339" s="54"/>
      <c r="PWI339" s="54"/>
      <c r="PWJ339" s="54"/>
      <c r="PWK339" s="54"/>
      <c r="PWL339" s="54"/>
      <c r="PWM339" s="54"/>
      <c r="PWN339" s="54"/>
      <c r="PWO339" s="54"/>
      <c r="PWP339" s="54"/>
      <c r="PWQ339" s="54"/>
      <c r="PWR339" s="54"/>
      <c r="PWS339" s="54"/>
      <c r="PWT339" s="54"/>
      <c r="PWU339" s="54"/>
      <c r="PWV339" s="54"/>
      <c r="PWW339" s="54"/>
      <c r="PWX339" s="54"/>
      <c r="PWY339" s="54"/>
      <c r="PWZ339" s="54"/>
      <c r="PXA339" s="54"/>
      <c r="PXB339" s="54"/>
      <c r="PXC339" s="54"/>
      <c r="PXD339" s="54"/>
      <c r="PXE339" s="54"/>
      <c r="PXF339" s="54"/>
      <c r="PXG339" s="54"/>
      <c r="PXH339" s="54"/>
      <c r="PXI339" s="54"/>
      <c r="PXJ339" s="54"/>
      <c r="PXK339" s="54"/>
      <c r="PXL339" s="54"/>
      <c r="PXM339" s="54"/>
      <c r="PXN339" s="54"/>
      <c r="PXO339" s="54"/>
      <c r="PXP339" s="54"/>
      <c r="PXQ339" s="54"/>
      <c r="PXR339" s="54"/>
      <c r="PXS339" s="54"/>
      <c r="PXT339" s="54"/>
      <c r="PXU339" s="54"/>
      <c r="PXV339" s="54"/>
      <c r="PXW339" s="54"/>
      <c r="PXX339" s="54"/>
      <c r="PXY339" s="54"/>
      <c r="PXZ339" s="54"/>
      <c r="PYA339" s="54"/>
      <c r="PYB339" s="54"/>
      <c r="PYC339" s="54"/>
      <c r="PYD339" s="54"/>
      <c r="PYE339" s="54"/>
      <c r="PYF339" s="54"/>
      <c r="PYG339" s="54"/>
      <c r="PYH339" s="54"/>
      <c r="PYI339" s="54"/>
      <c r="PYJ339" s="54"/>
      <c r="PYK339" s="54"/>
      <c r="PYL339" s="54"/>
      <c r="PYM339" s="54"/>
      <c r="PYN339" s="54"/>
      <c r="PYO339" s="54"/>
      <c r="PYP339" s="54"/>
      <c r="PYQ339" s="54"/>
      <c r="PYR339" s="54"/>
      <c r="PYS339" s="54"/>
      <c r="PYT339" s="54"/>
      <c r="PYU339" s="54"/>
      <c r="PYV339" s="54"/>
      <c r="PYW339" s="54"/>
      <c r="PYX339" s="54"/>
      <c r="PYY339" s="54"/>
      <c r="PYZ339" s="54"/>
      <c r="PZA339" s="54"/>
      <c r="PZB339" s="54"/>
      <c r="PZC339" s="54"/>
      <c r="PZD339" s="54"/>
      <c r="PZE339" s="54"/>
      <c r="PZF339" s="54"/>
      <c r="PZG339" s="54"/>
      <c r="PZH339" s="54"/>
      <c r="PZI339" s="54"/>
      <c r="PZJ339" s="54"/>
      <c r="PZK339" s="54"/>
      <c r="PZL339" s="54"/>
      <c r="PZM339" s="54"/>
      <c r="PZN339" s="54"/>
      <c r="PZO339" s="54"/>
      <c r="PZP339" s="54"/>
      <c r="PZQ339" s="54"/>
      <c r="PZR339" s="54"/>
      <c r="PZS339" s="54"/>
      <c r="PZT339" s="54"/>
      <c r="PZU339" s="54"/>
      <c r="PZV339" s="54"/>
      <c r="PZW339" s="54"/>
      <c r="PZX339" s="54"/>
      <c r="PZY339" s="54"/>
      <c r="PZZ339" s="54"/>
      <c r="QAA339" s="54"/>
      <c r="QAB339" s="54"/>
      <c r="QAC339" s="54"/>
      <c r="QAD339" s="54"/>
      <c r="QAE339" s="54"/>
      <c r="QAF339" s="54"/>
      <c r="QAG339" s="54"/>
      <c r="QAH339" s="54"/>
      <c r="QAI339" s="54"/>
      <c r="QAJ339" s="54"/>
      <c r="QAK339" s="54"/>
      <c r="QAL339" s="54"/>
      <c r="QAM339" s="54"/>
      <c r="QAN339" s="54"/>
      <c r="QAO339" s="54"/>
      <c r="QAP339" s="54"/>
      <c r="QAQ339" s="54"/>
      <c r="QAR339" s="54"/>
      <c r="QAS339" s="54"/>
      <c r="QAT339" s="54"/>
      <c r="QAU339" s="54"/>
      <c r="QAV339" s="54"/>
      <c r="QAW339" s="54"/>
      <c r="QAX339" s="54"/>
      <c r="QAY339" s="54"/>
      <c r="QAZ339" s="54"/>
      <c r="QBA339" s="54"/>
      <c r="QBB339" s="54"/>
      <c r="QBC339" s="54"/>
      <c r="QBD339" s="54"/>
      <c r="QBE339" s="54"/>
      <c r="QBF339" s="54"/>
      <c r="QBG339" s="54"/>
      <c r="QBH339" s="54"/>
      <c r="QBI339" s="54"/>
      <c r="QBJ339" s="54"/>
      <c r="QBK339" s="54"/>
      <c r="QBL339" s="54"/>
      <c r="QBM339" s="54"/>
      <c r="QBN339" s="54"/>
      <c r="QBO339" s="54"/>
      <c r="QBP339" s="54"/>
      <c r="QBQ339" s="54"/>
      <c r="QBR339" s="54"/>
      <c r="QBS339" s="54"/>
      <c r="QBT339" s="54"/>
      <c r="QBU339" s="54"/>
      <c r="QBV339" s="54"/>
      <c r="QBW339" s="54"/>
      <c r="QBX339" s="54"/>
      <c r="QBY339" s="54"/>
      <c r="QBZ339" s="54"/>
      <c r="QCA339" s="54"/>
      <c r="QCB339" s="54"/>
      <c r="QCC339" s="54"/>
      <c r="QCD339" s="54"/>
      <c r="QCE339" s="54"/>
      <c r="QCF339" s="54"/>
      <c r="QCG339" s="54"/>
      <c r="QCH339" s="54"/>
      <c r="QCI339" s="54"/>
      <c r="QCJ339" s="54"/>
      <c r="QCK339" s="54"/>
      <c r="QCL339" s="54"/>
      <c r="QCM339" s="54"/>
      <c r="QCN339" s="54"/>
      <c r="QCO339" s="54"/>
      <c r="QCP339" s="54"/>
      <c r="QCQ339" s="54"/>
      <c r="QCR339" s="54"/>
      <c r="QCS339" s="54"/>
      <c r="QCT339" s="54"/>
      <c r="QCU339" s="54"/>
      <c r="QCV339" s="54"/>
      <c r="QCW339" s="54"/>
      <c r="QCX339" s="54"/>
      <c r="QCY339" s="54"/>
      <c r="QCZ339" s="54"/>
      <c r="QDA339" s="54"/>
      <c r="QDB339" s="54"/>
      <c r="QDC339" s="54"/>
      <c r="QDD339" s="54"/>
      <c r="QDE339" s="54"/>
      <c r="QDF339" s="54"/>
      <c r="QDG339" s="54"/>
      <c r="QDH339" s="54"/>
      <c r="QDI339" s="54"/>
      <c r="QDJ339" s="54"/>
      <c r="QDK339" s="54"/>
      <c r="QDL339" s="54"/>
      <c r="QDM339" s="54"/>
      <c r="QDN339" s="54"/>
      <c r="QDO339" s="54"/>
      <c r="QDP339" s="54"/>
      <c r="QDQ339" s="54"/>
      <c r="QDR339" s="54"/>
      <c r="QDS339" s="54"/>
      <c r="QDT339" s="54"/>
      <c r="QDU339" s="54"/>
      <c r="QDV339" s="54"/>
      <c r="QDW339" s="54"/>
      <c r="QDX339" s="54"/>
      <c r="QDY339" s="54"/>
      <c r="QDZ339" s="54"/>
      <c r="QEA339" s="54"/>
      <c r="QEB339" s="54"/>
      <c r="QEC339" s="54"/>
      <c r="QED339" s="54"/>
      <c r="QEE339" s="54"/>
      <c r="QEF339" s="54"/>
      <c r="QEG339" s="54"/>
      <c r="QEH339" s="54"/>
      <c r="QEI339" s="54"/>
      <c r="QEJ339" s="54"/>
      <c r="QEK339" s="54"/>
      <c r="QEL339" s="54"/>
      <c r="QEM339" s="54"/>
      <c r="QEN339" s="54"/>
      <c r="QEO339" s="54"/>
      <c r="QEP339" s="54"/>
      <c r="QEQ339" s="54"/>
      <c r="QER339" s="54"/>
      <c r="QES339" s="54"/>
      <c r="QET339" s="54"/>
      <c r="QEU339" s="54"/>
      <c r="QEV339" s="54"/>
      <c r="QEW339" s="54"/>
      <c r="QEX339" s="54"/>
      <c r="QEY339" s="54"/>
      <c r="QEZ339" s="54"/>
      <c r="QFA339" s="54"/>
      <c r="QFB339" s="54"/>
      <c r="QFC339" s="54"/>
      <c r="QFD339" s="54"/>
      <c r="QFE339" s="54"/>
      <c r="QFF339" s="54"/>
      <c r="QFG339" s="54"/>
      <c r="QFH339" s="54"/>
      <c r="QFI339" s="54"/>
      <c r="QFJ339" s="54"/>
      <c r="QFK339" s="54"/>
      <c r="QFL339" s="54"/>
      <c r="QFM339" s="54"/>
      <c r="QFN339" s="54"/>
      <c r="QFO339" s="54"/>
      <c r="QFP339" s="54"/>
      <c r="QFQ339" s="54"/>
      <c r="QFR339" s="54"/>
      <c r="QFS339" s="54"/>
      <c r="QFT339" s="54"/>
      <c r="QFU339" s="54"/>
      <c r="QFV339" s="54"/>
      <c r="QFW339" s="54"/>
      <c r="QFX339" s="54"/>
      <c r="QFY339" s="54"/>
      <c r="QFZ339" s="54"/>
      <c r="QGA339" s="54"/>
      <c r="QGB339" s="54"/>
      <c r="QGC339" s="54"/>
      <c r="QGD339" s="54"/>
      <c r="QGE339" s="54"/>
      <c r="QGF339" s="54"/>
      <c r="QGG339" s="54"/>
      <c r="QGH339" s="54"/>
      <c r="QGI339" s="54"/>
      <c r="QGJ339" s="54"/>
      <c r="QGK339" s="54"/>
      <c r="QGL339" s="54"/>
      <c r="QGM339" s="54"/>
      <c r="QGN339" s="54"/>
      <c r="QGO339" s="54"/>
      <c r="QGP339" s="54"/>
      <c r="QGQ339" s="54"/>
      <c r="QGR339" s="54"/>
      <c r="QGS339" s="54"/>
      <c r="QGT339" s="54"/>
      <c r="QGU339" s="54"/>
      <c r="QGV339" s="54"/>
      <c r="QGW339" s="54"/>
      <c r="QGX339" s="54"/>
      <c r="QGY339" s="54"/>
      <c r="QGZ339" s="54"/>
      <c r="QHA339" s="54"/>
      <c r="QHB339" s="54"/>
      <c r="QHC339" s="54"/>
      <c r="QHD339" s="54"/>
      <c r="QHE339" s="54"/>
      <c r="QHF339" s="54"/>
      <c r="QHG339" s="54"/>
      <c r="QHH339" s="54"/>
      <c r="QHI339" s="54"/>
      <c r="QHJ339" s="54"/>
      <c r="QHK339" s="54"/>
      <c r="QHL339" s="54"/>
      <c r="QHM339" s="54"/>
      <c r="QHN339" s="54"/>
      <c r="QHO339" s="54"/>
      <c r="QHP339" s="54"/>
      <c r="QHQ339" s="54"/>
      <c r="QHR339" s="54"/>
      <c r="QHS339" s="54"/>
      <c r="QHT339" s="54"/>
      <c r="QHU339" s="54"/>
      <c r="QHV339" s="54"/>
      <c r="QHW339" s="54"/>
      <c r="QHX339" s="54"/>
      <c r="QHY339" s="54"/>
      <c r="QHZ339" s="54"/>
      <c r="QIA339" s="54"/>
      <c r="QIB339" s="54"/>
      <c r="QIC339" s="54"/>
      <c r="QID339" s="54"/>
      <c r="QIE339" s="54"/>
      <c r="QIF339" s="54"/>
      <c r="QIG339" s="54"/>
      <c r="QIH339" s="54"/>
      <c r="QII339" s="54"/>
      <c r="QIJ339" s="54"/>
      <c r="QIK339" s="54"/>
      <c r="QIL339" s="54"/>
      <c r="QIM339" s="54"/>
      <c r="QIN339" s="54"/>
      <c r="QIO339" s="54"/>
      <c r="QIP339" s="54"/>
      <c r="QIQ339" s="54"/>
      <c r="QIR339" s="54"/>
      <c r="QIS339" s="54"/>
      <c r="QIT339" s="54"/>
      <c r="QIU339" s="54"/>
      <c r="QIV339" s="54"/>
      <c r="QIW339" s="54"/>
      <c r="QIX339" s="54"/>
      <c r="QIY339" s="54"/>
      <c r="QIZ339" s="54"/>
      <c r="QJA339" s="54"/>
      <c r="QJB339" s="54"/>
      <c r="QJC339" s="54"/>
      <c r="QJD339" s="54"/>
      <c r="QJE339" s="54"/>
      <c r="QJF339" s="54"/>
      <c r="QJG339" s="54"/>
      <c r="QJH339" s="54"/>
      <c r="QJI339" s="54"/>
      <c r="QJJ339" s="54"/>
      <c r="QJK339" s="54"/>
      <c r="QJL339" s="54"/>
      <c r="QJM339" s="54"/>
      <c r="QJN339" s="54"/>
      <c r="QJO339" s="54"/>
      <c r="QJP339" s="54"/>
      <c r="QJQ339" s="54"/>
      <c r="QJR339" s="54"/>
      <c r="QJS339" s="54"/>
      <c r="QJT339" s="54"/>
      <c r="QJU339" s="54"/>
      <c r="QJV339" s="54"/>
      <c r="QJW339" s="54"/>
      <c r="QJX339" s="54"/>
      <c r="QJY339" s="54"/>
      <c r="QJZ339" s="54"/>
      <c r="QKA339" s="54"/>
      <c r="QKB339" s="54"/>
      <c r="QKC339" s="54"/>
      <c r="QKD339" s="54"/>
      <c r="QKE339" s="54"/>
      <c r="QKF339" s="54"/>
      <c r="QKG339" s="54"/>
      <c r="QKH339" s="54"/>
      <c r="QKI339" s="54"/>
      <c r="QKJ339" s="54"/>
      <c r="QKK339" s="54"/>
      <c r="QKL339" s="54"/>
      <c r="QKM339" s="54"/>
      <c r="QKN339" s="54"/>
      <c r="QKO339" s="54"/>
      <c r="QKP339" s="54"/>
      <c r="QKQ339" s="54"/>
      <c r="QKR339" s="54"/>
      <c r="QKS339" s="54"/>
      <c r="QKT339" s="54"/>
      <c r="QKU339" s="54"/>
      <c r="QKV339" s="54"/>
      <c r="QKW339" s="54"/>
      <c r="QKX339" s="54"/>
      <c r="QKY339" s="54"/>
      <c r="QKZ339" s="54"/>
      <c r="QLA339" s="54"/>
      <c r="QLB339" s="54"/>
      <c r="QLC339" s="54"/>
      <c r="QLD339" s="54"/>
      <c r="QLE339" s="54"/>
      <c r="QLF339" s="54"/>
      <c r="QLG339" s="54"/>
      <c r="QLH339" s="54"/>
      <c r="QLI339" s="54"/>
      <c r="QLJ339" s="54"/>
      <c r="QLK339" s="54"/>
      <c r="QLL339" s="54"/>
      <c r="QLM339" s="54"/>
      <c r="QLN339" s="54"/>
      <c r="QLO339" s="54"/>
      <c r="QLP339" s="54"/>
      <c r="QLQ339" s="54"/>
      <c r="QLR339" s="54"/>
      <c r="QLS339" s="54"/>
      <c r="QLT339" s="54"/>
      <c r="QLU339" s="54"/>
      <c r="QLV339" s="54"/>
      <c r="QLW339" s="54"/>
      <c r="QLX339" s="54"/>
      <c r="QLY339" s="54"/>
      <c r="QLZ339" s="54"/>
      <c r="QMA339" s="54"/>
      <c r="QMB339" s="54"/>
      <c r="QMC339" s="54"/>
      <c r="QMD339" s="54"/>
      <c r="QME339" s="54"/>
      <c r="QMF339" s="54"/>
      <c r="QMG339" s="54"/>
      <c r="QMH339" s="54"/>
      <c r="QMI339" s="54"/>
      <c r="QMJ339" s="54"/>
      <c r="QMK339" s="54"/>
      <c r="QML339" s="54"/>
      <c r="QMM339" s="54"/>
      <c r="QMN339" s="54"/>
      <c r="QMO339" s="54"/>
      <c r="QMP339" s="54"/>
      <c r="QMQ339" s="54"/>
      <c r="QMR339" s="54"/>
      <c r="QMS339" s="54"/>
      <c r="QMT339" s="54"/>
      <c r="QMU339" s="54"/>
      <c r="QMV339" s="54"/>
      <c r="QMW339" s="54"/>
      <c r="QMX339" s="54"/>
      <c r="QMY339" s="54"/>
      <c r="QMZ339" s="54"/>
      <c r="QNA339" s="54"/>
      <c r="QNB339" s="54"/>
      <c r="QNC339" s="54"/>
      <c r="QND339" s="54"/>
      <c r="QNE339" s="54"/>
      <c r="QNF339" s="54"/>
      <c r="QNG339" s="54"/>
      <c r="QNH339" s="54"/>
      <c r="QNI339" s="54"/>
      <c r="QNJ339" s="54"/>
      <c r="QNK339" s="54"/>
      <c r="QNL339" s="54"/>
      <c r="QNM339" s="54"/>
      <c r="QNN339" s="54"/>
      <c r="QNO339" s="54"/>
      <c r="QNP339" s="54"/>
      <c r="QNQ339" s="54"/>
      <c r="QNR339" s="54"/>
      <c r="QNS339" s="54"/>
      <c r="QNT339" s="54"/>
      <c r="QNU339" s="54"/>
      <c r="QNV339" s="54"/>
      <c r="QNW339" s="54"/>
      <c r="QNX339" s="54"/>
      <c r="QNY339" s="54"/>
      <c r="QNZ339" s="54"/>
      <c r="QOA339" s="54"/>
      <c r="QOB339" s="54"/>
      <c r="QOC339" s="54"/>
      <c r="QOD339" s="54"/>
      <c r="QOE339" s="54"/>
      <c r="QOF339" s="54"/>
      <c r="QOG339" s="54"/>
      <c r="QOH339" s="54"/>
      <c r="QOI339" s="54"/>
      <c r="QOJ339" s="54"/>
      <c r="QOK339" s="54"/>
      <c r="QOL339" s="54"/>
      <c r="QOM339" s="54"/>
      <c r="QON339" s="54"/>
      <c r="QOO339" s="54"/>
      <c r="QOP339" s="54"/>
      <c r="QOQ339" s="54"/>
      <c r="QOR339" s="54"/>
      <c r="QOS339" s="54"/>
      <c r="QOT339" s="54"/>
      <c r="QOU339" s="54"/>
      <c r="QOV339" s="54"/>
      <c r="QOW339" s="54"/>
      <c r="QOX339" s="54"/>
      <c r="QOY339" s="54"/>
      <c r="QOZ339" s="54"/>
      <c r="QPA339" s="54"/>
      <c r="QPB339" s="54"/>
      <c r="QPC339" s="54"/>
      <c r="QPD339" s="54"/>
      <c r="QPE339" s="54"/>
      <c r="QPF339" s="54"/>
      <c r="QPG339" s="54"/>
      <c r="QPH339" s="54"/>
      <c r="QPI339" s="54"/>
      <c r="QPJ339" s="54"/>
      <c r="QPK339" s="54"/>
      <c r="QPL339" s="54"/>
      <c r="QPM339" s="54"/>
      <c r="QPN339" s="54"/>
      <c r="QPO339" s="54"/>
      <c r="QPP339" s="54"/>
      <c r="QPQ339" s="54"/>
      <c r="QPR339" s="54"/>
      <c r="QPS339" s="54"/>
      <c r="QPT339" s="54"/>
      <c r="QPU339" s="54"/>
      <c r="QPV339" s="54"/>
      <c r="QPW339" s="54"/>
      <c r="QPX339" s="54"/>
      <c r="QPY339" s="54"/>
      <c r="QPZ339" s="54"/>
      <c r="QQA339" s="54"/>
      <c r="QQB339" s="54"/>
      <c r="QQC339" s="54"/>
      <c r="QQD339" s="54"/>
      <c r="QQE339" s="54"/>
      <c r="QQF339" s="54"/>
      <c r="QQG339" s="54"/>
      <c r="QQH339" s="54"/>
      <c r="QQI339" s="54"/>
      <c r="QQJ339" s="54"/>
      <c r="QQK339" s="54"/>
      <c r="QQL339" s="54"/>
      <c r="QQM339" s="54"/>
      <c r="QQN339" s="54"/>
      <c r="QQO339" s="54"/>
      <c r="QQP339" s="54"/>
      <c r="QQQ339" s="54"/>
      <c r="QQR339" s="54"/>
      <c r="QQS339" s="54"/>
      <c r="QQT339" s="54"/>
      <c r="QQU339" s="54"/>
      <c r="QQV339" s="54"/>
      <c r="QQW339" s="54"/>
      <c r="QQX339" s="54"/>
      <c r="QQY339" s="54"/>
      <c r="QQZ339" s="54"/>
      <c r="QRA339" s="54"/>
      <c r="QRB339" s="54"/>
      <c r="QRC339" s="54"/>
      <c r="QRD339" s="54"/>
      <c r="QRE339" s="54"/>
      <c r="QRF339" s="54"/>
      <c r="QRG339" s="54"/>
      <c r="QRH339" s="54"/>
      <c r="QRI339" s="54"/>
      <c r="QRJ339" s="54"/>
      <c r="QRK339" s="54"/>
      <c r="QRL339" s="54"/>
      <c r="QRM339" s="54"/>
      <c r="QRN339" s="54"/>
      <c r="QRO339" s="54"/>
      <c r="QRP339" s="54"/>
      <c r="QRQ339" s="54"/>
      <c r="QRR339" s="54"/>
      <c r="QRS339" s="54"/>
      <c r="QRT339" s="54"/>
      <c r="QRU339" s="54"/>
      <c r="QRV339" s="54"/>
      <c r="QRW339" s="54"/>
      <c r="QRX339" s="54"/>
      <c r="QRY339" s="54"/>
      <c r="QRZ339" s="54"/>
      <c r="QSA339" s="54"/>
      <c r="QSB339" s="54"/>
      <c r="QSC339" s="54"/>
      <c r="QSD339" s="54"/>
      <c r="QSE339" s="54"/>
      <c r="QSF339" s="54"/>
      <c r="QSG339" s="54"/>
      <c r="QSH339" s="54"/>
      <c r="QSI339" s="54"/>
      <c r="QSJ339" s="54"/>
      <c r="QSK339" s="54"/>
      <c r="QSL339" s="54"/>
      <c r="QSM339" s="54"/>
      <c r="QSN339" s="54"/>
      <c r="QSO339" s="54"/>
      <c r="QSP339" s="54"/>
      <c r="QSQ339" s="54"/>
      <c r="QSR339" s="54"/>
      <c r="QSS339" s="54"/>
      <c r="QST339" s="54"/>
      <c r="QSU339" s="54"/>
      <c r="QSV339" s="54"/>
      <c r="QSW339" s="54"/>
      <c r="QSX339" s="54"/>
      <c r="QSY339" s="54"/>
      <c r="QSZ339" s="54"/>
      <c r="QTA339" s="54"/>
      <c r="QTB339" s="54"/>
      <c r="QTC339" s="54"/>
      <c r="QTD339" s="54"/>
      <c r="QTE339" s="54"/>
      <c r="QTF339" s="54"/>
      <c r="QTG339" s="54"/>
      <c r="QTH339" s="54"/>
      <c r="QTI339" s="54"/>
      <c r="QTJ339" s="54"/>
      <c r="QTK339" s="54"/>
      <c r="QTL339" s="54"/>
      <c r="QTM339" s="54"/>
      <c r="QTN339" s="54"/>
      <c r="QTO339" s="54"/>
      <c r="QTP339" s="54"/>
      <c r="QTQ339" s="54"/>
      <c r="QTR339" s="54"/>
      <c r="QTS339" s="54"/>
      <c r="QTT339" s="54"/>
      <c r="QTU339" s="54"/>
      <c r="QTV339" s="54"/>
      <c r="QTW339" s="54"/>
      <c r="QTX339" s="54"/>
      <c r="QTY339" s="54"/>
      <c r="QTZ339" s="54"/>
      <c r="QUA339" s="54"/>
      <c r="QUB339" s="54"/>
      <c r="QUC339" s="54"/>
      <c r="QUD339" s="54"/>
      <c r="QUE339" s="54"/>
      <c r="QUF339" s="54"/>
      <c r="QUG339" s="54"/>
      <c r="QUH339" s="54"/>
      <c r="QUI339" s="54"/>
      <c r="QUJ339" s="54"/>
      <c r="QUK339" s="54"/>
      <c r="QUL339" s="54"/>
      <c r="QUM339" s="54"/>
      <c r="QUN339" s="54"/>
      <c r="QUO339" s="54"/>
      <c r="QUP339" s="54"/>
      <c r="QUQ339" s="54"/>
      <c r="QUR339" s="54"/>
      <c r="QUS339" s="54"/>
      <c r="QUT339" s="54"/>
      <c r="QUU339" s="54"/>
      <c r="QUV339" s="54"/>
      <c r="QUW339" s="54"/>
      <c r="QUX339" s="54"/>
      <c r="QUY339" s="54"/>
      <c r="QUZ339" s="54"/>
      <c r="QVA339" s="54"/>
      <c r="QVB339" s="54"/>
      <c r="QVC339" s="54"/>
      <c r="QVD339" s="54"/>
      <c r="QVE339" s="54"/>
      <c r="QVF339" s="54"/>
      <c r="QVG339" s="54"/>
      <c r="QVH339" s="54"/>
      <c r="QVI339" s="54"/>
      <c r="QVJ339" s="54"/>
      <c r="QVK339" s="54"/>
      <c r="QVL339" s="54"/>
      <c r="QVM339" s="54"/>
      <c r="QVN339" s="54"/>
      <c r="QVO339" s="54"/>
      <c r="QVP339" s="54"/>
      <c r="QVQ339" s="54"/>
      <c r="QVR339" s="54"/>
      <c r="QVS339" s="54"/>
      <c r="QVT339" s="54"/>
      <c r="QVU339" s="54"/>
      <c r="QVV339" s="54"/>
      <c r="QVW339" s="54"/>
      <c r="QVX339" s="54"/>
      <c r="QVY339" s="54"/>
      <c r="QVZ339" s="54"/>
      <c r="QWA339" s="54"/>
      <c r="QWB339" s="54"/>
      <c r="QWC339" s="54"/>
      <c r="QWD339" s="54"/>
      <c r="QWE339" s="54"/>
      <c r="QWF339" s="54"/>
      <c r="QWG339" s="54"/>
      <c r="QWH339" s="54"/>
      <c r="QWI339" s="54"/>
      <c r="QWJ339" s="54"/>
      <c r="QWK339" s="54"/>
      <c r="QWL339" s="54"/>
      <c r="QWM339" s="54"/>
      <c r="QWN339" s="54"/>
      <c r="QWO339" s="54"/>
      <c r="QWP339" s="54"/>
      <c r="QWQ339" s="54"/>
      <c r="QWR339" s="54"/>
      <c r="QWS339" s="54"/>
      <c r="QWT339" s="54"/>
      <c r="QWU339" s="54"/>
      <c r="QWV339" s="54"/>
      <c r="QWW339" s="54"/>
      <c r="QWX339" s="54"/>
      <c r="QWY339" s="54"/>
      <c r="QWZ339" s="54"/>
      <c r="QXA339" s="54"/>
      <c r="QXB339" s="54"/>
      <c r="QXC339" s="54"/>
      <c r="QXD339" s="54"/>
      <c r="QXE339" s="54"/>
      <c r="QXF339" s="54"/>
      <c r="QXG339" s="54"/>
      <c r="QXH339" s="54"/>
      <c r="QXI339" s="54"/>
      <c r="QXJ339" s="54"/>
      <c r="QXK339" s="54"/>
      <c r="QXL339" s="54"/>
      <c r="QXM339" s="54"/>
      <c r="QXN339" s="54"/>
      <c r="QXO339" s="54"/>
      <c r="QXP339" s="54"/>
      <c r="QXQ339" s="54"/>
      <c r="QXR339" s="54"/>
      <c r="QXS339" s="54"/>
      <c r="QXT339" s="54"/>
      <c r="QXU339" s="54"/>
      <c r="QXV339" s="54"/>
      <c r="QXW339" s="54"/>
      <c r="QXX339" s="54"/>
      <c r="QXY339" s="54"/>
      <c r="QXZ339" s="54"/>
      <c r="QYA339" s="54"/>
      <c r="QYB339" s="54"/>
      <c r="QYC339" s="54"/>
      <c r="QYD339" s="54"/>
      <c r="QYE339" s="54"/>
      <c r="QYF339" s="54"/>
      <c r="QYG339" s="54"/>
      <c r="QYH339" s="54"/>
      <c r="QYI339" s="54"/>
      <c r="QYJ339" s="54"/>
      <c r="QYK339" s="54"/>
      <c r="QYL339" s="54"/>
      <c r="QYM339" s="54"/>
      <c r="QYN339" s="54"/>
      <c r="QYO339" s="54"/>
      <c r="QYP339" s="54"/>
      <c r="QYQ339" s="54"/>
      <c r="QYR339" s="54"/>
      <c r="QYS339" s="54"/>
      <c r="QYT339" s="54"/>
      <c r="QYU339" s="54"/>
      <c r="QYV339" s="54"/>
      <c r="QYW339" s="54"/>
      <c r="QYX339" s="54"/>
      <c r="QYY339" s="54"/>
      <c r="QYZ339" s="54"/>
      <c r="QZA339" s="54"/>
      <c r="QZB339" s="54"/>
      <c r="QZC339" s="54"/>
      <c r="QZD339" s="54"/>
      <c r="QZE339" s="54"/>
      <c r="QZF339" s="54"/>
      <c r="QZG339" s="54"/>
      <c r="QZH339" s="54"/>
      <c r="QZI339" s="54"/>
      <c r="QZJ339" s="54"/>
      <c r="QZK339" s="54"/>
      <c r="QZL339" s="54"/>
      <c r="QZM339" s="54"/>
      <c r="QZN339" s="54"/>
      <c r="QZO339" s="54"/>
      <c r="QZP339" s="54"/>
      <c r="QZQ339" s="54"/>
      <c r="QZR339" s="54"/>
      <c r="QZS339" s="54"/>
      <c r="QZT339" s="54"/>
      <c r="QZU339" s="54"/>
      <c r="QZV339" s="54"/>
      <c r="QZW339" s="54"/>
      <c r="QZX339" s="54"/>
      <c r="QZY339" s="54"/>
      <c r="QZZ339" s="54"/>
      <c r="RAA339" s="54"/>
      <c r="RAB339" s="54"/>
      <c r="RAC339" s="54"/>
      <c r="RAD339" s="54"/>
      <c r="RAE339" s="54"/>
      <c r="RAF339" s="54"/>
      <c r="RAG339" s="54"/>
      <c r="RAH339" s="54"/>
      <c r="RAI339" s="54"/>
      <c r="RAJ339" s="54"/>
      <c r="RAK339" s="54"/>
      <c r="RAL339" s="54"/>
      <c r="RAM339" s="54"/>
      <c r="RAN339" s="54"/>
      <c r="RAO339" s="54"/>
      <c r="RAP339" s="54"/>
      <c r="RAQ339" s="54"/>
      <c r="RAR339" s="54"/>
      <c r="RAS339" s="54"/>
      <c r="RAT339" s="54"/>
      <c r="RAU339" s="54"/>
      <c r="RAV339" s="54"/>
      <c r="RAW339" s="54"/>
      <c r="RAX339" s="54"/>
      <c r="RAY339" s="54"/>
      <c r="RAZ339" s="54"/>
      <c r="RBA339" s="54"/>
      <c r="RBB339" s="54"/>
      <c r="RBC339" s="54"/>
      <c r="RBD339" s="54"/>
      <c r="RBE339" s="54"/>
      <c r="RBF339" s="54"/>
      <c r="RBG339" s="54"/>
      <c r="RBH339" s="54"/>
      <c r="RBI339" s="54"/>
      <c r="RBJ339" s="54"/>
      <c r="RBK339" s="54"/>
      <c r="RBL339" s="54"/>
      <c r="RBM339" s="54"/>
      <c r="RBN339" s="54"/>
      <c r="RBO339" s="54"/>
      <c r="RBP339" s="54"/>
      <c r="RBQ339" s="54"/>
      <c r="RBR339" s="54"/>
      <c r="RBS339" s="54"/>
      <c r="RBT339" s="54"/>
      <c r="RBU339" s="54"/>
      <c r="RBV339" s="54"/>
      <c r="RBW339" s="54"/>
      <c r="RBX339" s="54"/>
      <c r="RBY339" s="54"/>
      <c r="RBZ339" s="54"/>
      <c r="RCA339" s="54"/>
      <c r="RCB339" s="54"/>
      <c r="RCC339" s="54"/>
      <c r="RCD339" s="54"/>
      <c r="RCE339" s="54"/>
      <c r="RCF339" s="54"/>
      <c r="RCG339" s="54"/>
      <c r="RCH339" s="54"/>
      <c r="RCI339" s="54"/>
      <c r="RCJ339" s="54"/>
      <c r="RCK339" s="54"/>
      <c r="RCL339" s="54"/>
      <c r="RCM339" s="54"/>
      <c r="RCN339" s="54"/>
      <c r="RCO339" s="54"/>
      <c r="RCP339" s="54"/>
      <c r="RCQ339" s="54"/>
      <c r="RCR339" s="54"/>
      <c r="RCS339" s="54"/>
      <c r="RCT339" s="54"/>
      <c r="RCU339" s="54"/>
      <c r="RCV339" s="54"/>
      <c r="RCW339" s="54"/>
      <c r="RCX339" s="54"/>
      <c r="RCY339" s="54"/>
      <c r="RCZ339" s="54"/>
      <c r="RDA339" s="54"/>
      <c r="RDB339" s="54"/>
      <c r="RDC339" s="54"/>
      <c r="RDD339" s="54"/>
      <c r="RDE339" s="54"/>
      <c r="RDF339" s="54"/>
      <c r="RDG339" s="54"/>
      <c r="RDH339" s="54"/>
      <c r="RDI339" s="54"/>
      <c r="RDJ339" s="54"/>
      <c r="RDK339" s="54"/>
      <c r="RDL339" s="54"/>
      <c r="RDM339" s="54"/>
      <c r="RDN339" s="54"/>
      <c r="RDO339" s="54"/>
      <c r="RDP339" s="54"/>
      <c r="RDQ339" s="54"/>
      <c r="RDR339" s="54"/>
      <c r="RDS339" s="54"/>
      <c r="RDT339" s="54"/>
      <c r="RDU339" s="54"/>
      <c r="RDV339" s="54"/>
      <c r="RDW339" s="54"/>
      <c r="RDX339" s="54"/>
      <c r="RDY339" s="54"/>
      <c r="RDZ339" s="54"/>
      <c r="REA339" s="54"/>
      <c r="REB339" s="54"/>
      <c r="REC339" s="54"/>
      <c r="RED339" s="54"/>
      <c r="REE339" s="54"/>
      <c r="REF339" s="54"/>
      <c r="REG339" s="54"/>
      <c r="REH339" s="54"/>
      <c r="REI339" s="54"/>
      <c r="REJ339" s="54"/>
      <c r="REK339" s="54"/>
      <c r="REL339" s="54"/>
      <c r="REM339" s="54"/>
      <c r="REN339" s="54"/>
      <c r="REO339" s="54"/>
      <c r="REP339" s="54"/>
      <c r="REQ339" s="54"/>
      <c r="RER339" s="54"/>
      <c r="RES339" s="54"/>
      <c r="RET339" s="54"/>
      <c r="REU339" s="54"/>
      <c r="REV339" s="54"/>
      <c r="REW339" s="54"/>
      <c r="REX339" s="54"/>
      <c r="REY339" s="54"/>
      <c r="REZ339" s="54"/>
      <c r="RFA339" s="54"/>
      <c r="RFB339" s="54"/>
      <c r="RFC339" s="54"/>
      <c r="RFD339" s="54"/>
      <c r="RFE339" s="54"/>
      <c r="RFF339" s="54"/>
      <c r="RFG339" s="54"/>
      <c r="RFH339" s="54"/>
      <c r="RFI339" s="54"/>
      <c r="RFJ339" s="54"/>
      <c r="RFK339" s="54"/>
      <c r="RFL339" s="54"/>
      <c r="RFM339" s="54"/>
      <c r="RFN339" s="54"/>
      <c r="RFO339" s="54"/>
      <c r="RFP339" s="54"/>
      <c r="RFQ339" s="54"/>
      <c r="RFR339" s="54"/>
      <c r="RFS339" s="54"/>
      <c r="RFT339" s="54"/>
      <c r="RFU339" s="54"/>
      <c r="RFV339" s="54"/>
      <c r="RFW339" s="54"/>
      <c r="RFX339" s="54"/>
      <c r="RFY339" s="54"/>
      <c r="RFZ339" s="54"/>
      <c r="RGA339" s="54"/>
      <c r="RGB339" s="54"/>
      <c r="RGC339" s="54"/>
      <c r="RGD339" s="54"/>
      <c r="RGE339" s="54"/>
      <c r="RGF339" s="54"/>
      <c r="RGG339" s="54"/>
      <c r="RGH339" s="54"/>
      <c r="RGI339" s="54"/>
      <c r="RGJ339" s="54"/>
      <c r="RGK339" s="54"/>
      <c r="RGL339" s="54"/>
      <c r="RGM339" s="54"/>
      <c r="RGN339" s="54"/>
      <c r="RGO339" s="54"/>
      <c r="RGP339" s="54"/>
      <c r="RGQ339" s="54"/>
      <c r="RGR339" s="54"/>
      <c r="RGS339" s="54"/>
      <c r="RGT339" s="54"/>
      <c r="RGU339" s="54"/>
      <c r="RGV339" s="54"/>
      <c r="RGW339" s="54"/>
      <c r="RGX339" s="54"/>
      <c r="RGY339" s="54"/>
      <c r="RGZ339" s="54"/>
      <c r="RHA339" s="54"/>
      <c r="RHB339" s="54"/>
      <c r="RHC339" s="54"/>
      <c r="RHD339" s="54"/>
      <c r="RHE339" s="54"/>
      <c r="RHF339" s="54"/>
      <c r="RHG339" s="54"/>
      <c r="RHH339" s="54"/>
      <c r="RHI339" s="54"/>
      <c r="RHJ339" s="54"/>
      <c r="RHK339" s="54"/>
      <c r="RHL339" s="54"/>
      <c r="RHM339" s="54"/>
      <c r="RHN339" s="54"/>
      <c r="RHO339" s="54"/>
      <c r="RHP339" s="54"/>
      <c r="RHQ339" s="54"/>
      <c r="RHR339" s="54"/>
      <c r="RHS339" s="54"/>
      <c r="RHT339" s="54"/>
      <c r="RHU339" s="54"/>
      <c r="RHV339" s="54"/>
      <c r="RHW339" s="54"/>
      <c r="RHX339" s="54"/>
      <c r="RHY339" s="54"/>
      <c r="RHZ339" s="54"/>
      <c r="RIA339" s="54"/>
      <c r="RIB339" s="54"/>
      <c r="RIC339" s="54"/>
      <c r="RID339" s="54"/>
      <c r="RIE339" s="54"/>
      <c r="RIF339" s="54"/>
      <c r="RIG339" s="54"/>
      <c r="RIH339" s="54"/>
      <c r="RII339" s="54"/>
      <c r="RIJ339" s="54"/>
      <c r="RIK339" s="54"/>
      <c r="RIL339" s="54"/>
      <c r="RIM339" s="54"/>
      <c r="RIN339" s="54"/>
      <c r="RIO339" s="54"/>
      <c r="RIP339" s="54"/>
      <c r="RIQ339" s="54"/>
      <c r="RIR339" s="54"/>
      <c r="RIS339" s="54"/>
      <c r="RIT339" s="54"/>
      <c r="RIU339" s="54"/>
      <c r="RIV339" s="54"/>
      <c r="RIW339" s="54"/>
      <c r="RIX339" s="54"/>
      <c r="RIY339" s="54"/>
      <c r="RIZ339" s="54"/>
      <c r="RJA339" s="54"/>
      <c r="RJB339" s="54"/>
      <c r="RJC339" s="54"/>
      <c r="RJD339" s="54"/>
      <c r="RJE339" s="54"/>
      <c r="RJF339" s="54"/>
      <c r="RJG339" s="54"/>
      <c r="RJH339" s="54"/>
      <c r="RJI339" s="54"/>
      <c r="RJJ339" s="54"/>
      <c r="RJK339" s="54"/>
      <c r="RJL339" s="54"/>
      <c r="RJM339" s="54"/>
      <c r="RJN339" s="54"/>
      <c r="RJO339" s="54"/>
      <c r="RJP339" s="54"/>
      <c r="RJQ339" s="54"/>
      <c r="RJR339" s="54"/>
      <c r="RJS339" s="54"/>
      <c r="RJT339" s="54"/>
      <c r="RJU339" s="54"/>
      <c r="RJV339" s="54"/>
      <c r="RJW339" s="54"/>
      <c r="RJX339" s="54"/>
      <c r="RJY339" s="54"/>
      <c r="RJZ339" s="54"/>
      <c r="RKA339" s="54"/>
      <c r="RKB339" s="54"/>
      <c r="RKC339" s="54"/>
      <c r="RKD339" s="54"/>
      <c r="RKE339" s="54"/>
      <c r="RKF339" s="54"/>
      <c r="RKG339" s="54"/>
      <c r="RKH339" s="54"/>
      <c r="RKI339" s="54"/>
      <c r="RKJ339" s="54"/>
      <c r="RKK339" s="54"/>
      <c r="RKL339" s="54"/>
      <c r="RKM339" s="54"/>
      <c r="RKN339" s="54"/>
      <c r="RKO339" s="54"/>
      <c r="RKP339" s="54"/>
      <c r="RKQ339" s="54"/>
      <c r="RKR339" s="54"/>
      <c r="RKS339" s="54"/>
      <c r="RKT339" s="54"/>
      <c r="RKU339" s="54"/>
      <c r="RKV339" s="54"/>
      <c r="RKW339" s="54"/>
      <c r="RKX339" s="54"/>
      <c r="RKY339" s="54"/>
      <c r="RKZ339" s="54"/>
      <c r="RLA339" s="54"/>
      <c r="RLB339" s="54"/>
      <c r="RLC339" s="54"/>
      <c r="RLD339" s="54"/>
      <c r="RLE339" s="54"/>
      <c r="RLF339" s="54"/>
      <c r="RLG339" s="54"/>
      <c r="RLH339" s="54"/>
      <c r="RLI339" s="54"/>
      <c r="RLJ339" s="54"/>
      <c r="RLK339" s="54"/>
      <c r="RLL339" s="54"/>
      <c r="RLM339" s="54"/>
      <c r="RLN339" s="54"/>
      <c r="RLO339" s="54"/>
      <c r="RLP339" s="54"/>
      <c r="RLQ339" s="54"/>
      <c r="RLR339" s="54"/>
      <c r="RLS339" s="54"/>
      <c r="RLT339" s="54"/>
      <c r="RLU339" s="54"/>
      <c r="RLV339" s="54"/>
      <c r="RLW339" s="54"/>
      <c r="RLX339" s="54"/>
      <c r="RLY339" s="54"/>
      <c r="RLZ339" s="54"/>
      <c r="RMA339" s="54"/>
      <c r="RMB339" s="54"/>
      <c r="RMC339" s="54"/>
      <c r="RMD339" s="54"/>
      <c r="RME339" s="54"/>
      <c r="RMF339" s="54"/>
      <c r="RMG339" s="54"/>
      <c r="RMH339" s="54"/>
      <c r="RMI339" s="54"/>
      <c r="RMJ339" s="54"/>
      <c r="RMK339" s="54"/>
      <c r="RML339" s="54"/>
      <c r="RMM339" s="54"/>
      <c r="RMN339" s="54"/>
      <c r="RMO339" s="54"/>
      <c r="RMP339" s="54"/>
      <c r="RMQ339" s="54"/>
      <c r="RMR339" s="54"/>
      <c r="RMS339" s="54"/>
      <c r="RMT339" s="54"/>
      <c r="RMU339" s="54"/>
      <c r="RMV339" s="54"/>
      <c r="RMW339" s="54"/>
      <c r="RMX339" s="54"/>
      <c r="RMY339" s="54"/>
      <c r="RMZ339" s="54"/>
      <c r="RNA339" s="54"/>
      <c r="RNB339" s="54"/>
      <c r="RNC339" s="54"/>
      <c r="RND339" s="54"/>
      <c r="RNE339" s="54"/>
      <c r="RNF339" s="54"/>
      <c r="RNG339" s="54"/>
      <c r="RNH339" s="54"/>
      <c r="RNI339" s="54"/>
      <c r="RNJ339" s="54"/>
      <c r="RNK339" s="54"/>
      <c r="RNL339" s="54"/>
      <c r="RNM339" s="54"/>
      <c r="RNN339" s="54"/>
      <c r="RNO339" s="54"/>
      <c r="RNP339" s="54"/>
      <c r="RNQ339" s="54"/>
      <c r="RNR339" s="54"/>
      <c r="RNS339" s="54"/>
      <c r="RNT339" s="54"/>
      <c r="RNU339" s="54"/>
      <c r="RNV339" s="54"/>
      <c r="RNW339" s="54"/>
      <c r="RNX339" s="54"/>
      <c r="RNY339" s="54"/>
      <c r="RNZ339" s="54"/>
      <c r="ROA339" s="54"/>
      <c r="ROB339" s="54"/>
      <c r="ROC339" s="54"/>
      <c r="ROD339" s="54"/>
      <c r="ROE339" s="54"/>
      <c r="ROF339" s="54"/>
      <c r="ROG339" s="54"/>
      <c r="ROH339" s="54"/>
      <c r="ROI339" s="54"/>
      <c r="ROJ339" s="54"/>
      <c r="ROK339" s="54"/>
      <c r="ROL339" s="54"/>
      <c r="ROM339" s="54"/>
      <c r="RON339" s="54"/>
      <c r="ROO339" s="54"/>
      <c r="ROP339" s="54"/>
      <c r="ROQ339" s="54"/>
      <c r="ROR339" s="54"/>
      <c r="ROS339" s="54"/>
      <c r="ROT339" s="54"/>
      <c r="ROU339" s="54"/>
      <c r="ROV339" s="54"/>
      <c r="ROW339" s="54"/>
      <c r="ROX339" s="54"/>
      <c r="ROY339" s="54"/>
      <c r="ROZ339" s="54"/>
      <c r="RPA339" s="54"/>
      <c r="RPB339" s="54"/>
      <c r="RPC339" s="54"/>
      <c r="RPD339" s="54"/>
      <c r="RPE339" s="54"/>
      <c r="RPF339" s="54"/>
      <c r="RPG339" s="54"/>
      <c r="RPH339" s="54"/>
      <c r="RPI339" s="54"/>
      <c r="RPJ339" s="54"/>
      <c r="RPK339" s="54"/>
      <c r="RPL339" s="54"/>
      <c r="RPM339" s="54"/>
      <c r="RPN339" s="54"/>
      <c r="RPO339" s="54"/>
      <c r="RPP339" s="54"/>
      <c r="RPQ339" s="54"/>
      <c r="RPR339" s="54"/>
      <c r="RPS339" s="54"/>
      <c r="RPT339" s="54"/>
      <c r="RPU339" s="54"/>
      <c r="RPV339" s="54"/>
      <c r="RPW339" s="54"/>
      <c r="RPX339" s="54"/>
      <c r="RPY339" s="54"/>
      <c r="RPZ339" s="54"/>
      <c r="RQA339" s="54"/>
      <c r="RQB339" s="54"/>
      <c r="RQC339" s="54"/>
      <c r="RQD339" s="54"/>
      <c r="RQE339" s="54"/>
      <c r="RQF339" s="54"/>
      <c r="RQG339" s="54"/>
      <c r="RQH339" s="54"/>
      <c r="RQI339" s="54"/>
      <c r="RQJ339" s="54"/>
      <c r="RQK339" s="54"/>
      <c r="RQL339" s="54"/>
      <c r="RQM339" s="54"/>
      <c r="RQN339" s="54"/>
      <c r="RQO339" s="54"/>
      <c r="RQP339" s="54"/>
      <c r="RQQ339" s="54"/>
      <c r="RQR339" s="54"/>
      <c r="RQS339" s="54"/>
      <c r="RQT339" s="54"/>
      <c r="RQU339" s="54"/>
      <c r="RQV339" s="54"/>
      <c r="RQW339" s="54"/>
      <c r="RQX339" s="54"/>
      <c r="RQY339" s="54"/>
      <c r="RQZ339" s="54"/>
      <c r="RRA339" s="54"/>
      <c r="RRB339" s="54"/>
      <c r="RRC339" s="54"/>
      <c r="RRD339" s="54"/>
      <c r="RRE339" s="54"/>
      <c r="RRF339" s="54"/>
      <c r="RRG339" s="54"/>
      <c r="RRH339" s="54"/>
      <c r="RRI339" s="54"/>
      <c r="RRJ339" s="54"/>
      <c r="RRK339" s="54"/>
      <c r="RRL339" s="54"/>
      <c r="RRM339" s="54"/>
      <c r="RRN339" s="54"/>
      <c r="RRO339" s="54"/>
      <c r="RRP339" s="54"/>
      <c r="RRQ339" s="54"/>
      <c r="RRR339" s="54"/>
      <c r="RRS339" s="54"/>
      <c r="RRT339" s="54"/>
      <c r="RRU339" s="54"/>
      <c r="RRV339" s="54"/>
      <c r="RRW339" s="54"/>
      <c r="RRX339" s="54"/>
      <c r="RRY339" s="54"/>
      <c r="RRZ339" s="54"/>
      <c r="RSA339" s="54"/>
      <c r="RSB339" s="54"/>
      <c r="RSC339" s="54"/>
      <c r="RSD339" s="54"/>
      <c r="RSE339" s="54"/>
      <c r="RSF339" s="54"/>
      <c r="RSG339" s="54"/>
      <c r="RSH339" s="54"/>
      <c r="RSI339" s="54"/>
      <c r="RSJ339" s="54"/>
      <c r="RSK339" s="54"/>
      <c r="RSL339" s="54"/>
      <c r="RSM339" s="54"/>
      <c r="RSN339" s="54"/>
      <c r="RSO339" s="54"/>
      <c r="RSP339" s="54"/>
      <c r="RSQ339" s="54"/>
      <c r="RSR339" s="54"/>
      <c r="RSS339" s="54"/>
      <c r="RST339" s="54"/>
      <c r="RSU339" s="54"/>
      <c r="RSV339" s="54"/>
      <c r="RSW339" s="54"/>
      <c r="RSX339" s="54"/>
      <c r="RSY339" s="54"/>
      <c r="RSZ339" s="54"/>
      <c r="RTA339" s="54"/>
      <c r="RTB339" s="54"/>
      <c r="RTC339" s="54"/>
      <c r="RTD339" s="54"/>
      <c r="RTE339" s="54"/>
      <c r="RTF339" s="54"/>
      <c r="RTG339" s="54"/>
      <c r="RTH339" s="54"/>
      <c r="RTI339" s="54"/>
      <c r="RTJ339" s="54"/>
      <c r="RTK339" s="54"/>
      <c r="RTL339" s="54"/>
      <c r="RTM339" s="54"/>
      <c r="RTN339" s="54"/>
      <c r="RTO339" s="54"/>
      <c r="RTP339" s="54"/>
      <c r="RTQ339" s="54"/>
      <c r="RTR339" s="54"/>
      <c r="RTS339" s="54"/>
      <c r="RTT339" s="54"/>
      <c r="RTU339" s="54"/>
      <c r="RTV339" s="54"/>
      <c r="RTW339" s="54"/>
      <c r="RTX339" s="54"/>
      <c r="RTY339" s="54"/>
      <c r="RTZ339" s="54"/>
      <c r="RUA339" s="54"/>
      <c r="RUB339" s="54"/>
      <c r="RUC339" s="54"/>
      <c r="RUD339" s="54"/>
      <c r="RUE339" s="54"/>
      <c r="RUF339" s="54"/>
      <c r="RUG339" s="54"/>
      <c r="RUH339" s="54"/>
      <c r="RUI339" s="54"/>
      <c r="RUJ339" s="54"/>
      <c r="RUK339" s="54"/>
      <c r="RUL339" s="54"/>
      <c r="RUM339" s="54"/>
      <c r="RUN339" s="54"/>
      <c r="RUO339" s="54"/>
      <c r="RUP339" s="54"/>
      <c r="RUQ339" s="54"/>
      <c r="RUR339" s="54"/>
      <c r="RUS339" s="54"/>
      <c r="RUT339" s="54"/>
      <c r="RUU339" s="54"/>
      <c r="RUV339" s="54"/>
      <c r="RUW339" s="54"/>
      <c r="RUX339" s="54"/>
      <c r="RUY339" s="54"/>
      <c r="RUZ339" s="54"/>
      <c r="RVA339" s="54"/>
      <c r="RVB339" s="54"/>
      <c r="RVC339" s="54"/>
      <c r="RVD339" s="54"/>
      <c r="RVE339" s="54"/>
      <c r="RVF339" s="54"/>
      <c r="RVG339" s="54"/>
      <c r="RVH339" s="54"/>
      <c r="RVI339" s="54"/>
      <c r="RVJ339" s="54"/>
      <c r="RVK339" s="54"/>
      <c r="RVL339" s="54"/>
      <c r="RVM339" s="54"/>
      <c r="RVN339" s="54"/>
      <c r="RVO339" s="54"/>
      <c r="RVP339" s="54"/>
      <c r="RVQ339" s="54"/>
      <c r="RVR339" s="54"/>
      <c r="RVS339" s="54"/>
      <c r="RVT339" s="54"/>
      <c r="RVU339" s="54"/>
      <c r="RVV339" s="54"/>
      <c r="RVW339" s="54"/>
      <c r="RVX339" s="54"/>
      <c r="RVY339" s="54"/>
      <c r="RVZ339" s="54"/>
      <c r="RWA339" s="54"/>
      <c r="RWB339" s="54"/>
      <c r="RWC339" s="54"/>
      <c r="RWD339" s="54"/>
      <c r="RWE339" s="54"/>
      <c r="RWF339" s="54"/>
      <c r="RWG339" s="54"/>
      <c r="RWH339" s="54"/>
      <c r="RWI339" s="54"/>
      <c r="RWJ339" s="54"/>
      <c r="RWK339" s="54"/>
      <c r="RWL339" s="54"/>
      <c r="RWM339" s="54"/>
      <c r="RWN339" s="54"/>
      <c r="RWO339" s="54"/>
      <c r="RWP339" s="54"/>
      <c r="RWQ339" s="54"/>
      <c r="RWR339" s="54"/>
      <c r="RWS339" s="54"/>
      <c r="RWT339" s="54"/>
      <c r="RWU339" s="54"/>
      <c r="RWV339" s="54"/>
      <c r="RWW339" s="54"/>
      <c r="RWX339" s="54"/>
      <c r="RWY339" s="54"/>
      <c r="RWZ339" s="54"/>
      <c r="RXA339" s="54"/>
      <c r="RXB339" s="54"/>
      <c r="RXC339" s="54"/>
      <c r="RXD339" s="54"/>
      <c r="RXE339" s="54"/>
      <c r="RXF339" s="54"/>
      <c r="RXG339" s="54"/>
      <c r="RXH339" s="54"/>
      <c r="RXI339" s="54"/>
      <c r="RXJ339" s="54"/>
      <c r="RXK339" s="54"/>
      <c r="RXL339" s="54"/>
      <c r="RXM339" s="54"/>
      <c r="RXN339" s="54"/>
      <c r="RXO339" s="54"/>
      <c r="RXP339" s="54"/>
      <c r="RXQ339" s="54"/>
      <c r="RXR339" s="54"/>
      <c r="RXS339" s="54"/>
      <c r="RXT339" s="54"/>
      <c r="RXU339" s="54"/>
      <c r="RXV339" s="54"/>
      <c r="RXW339" s="54"/>
      <c r="RXX339" s="54"/>
      <c r="RXY339" s="54"/>
      <c r="RXZ339" s="54"/>
      <c r="RYA339" s="54"/>
      <c r="RYB339" s="54"/>
      <c r="RYC339" s="54"/>
      <c r="RYD339" s="54"/>
      <c r="RYE339" s="54"/>
      <c r="RYF339" s="54"/>
      <c r="RYG339" s="54"/>
      <c r="RYH339" s="54"/>
      <c r="RYI339" s="54"/>
      <c r="RYJ339" s="54"/>
      <c r="RYK339" s="54"/>
      <c r="RYL339" s="54"/>
      <c r="RYM339" s="54"/>
      <c r="RYN339" s="54"/>
      <c r="RYO339" s="54"/>
      <c r="RYP339" s="54"/>
      <c r="RYQ339" s="54"/>
      <c r="RYR339" s="54"/>
      <c r="RYS339" s="54"/>
      <c r="RYT339" s="54"/>
      <c r="RYU339" s="54"/>
      <c r="RYV339" s="54"/>
      <c r="RYW339" s="54"/>
      <c r="RYX339" s="54"/>
      <c r="RYY339" s="54"/>
      <c r="RYZ339" s="54"/>
      <c r="RZA339" s="54"/>
      <c r="RZB339" s="54"/>
      <c r="RZC339" s="54"/>
      <c r="RZD339" s="54"/>
      <c r="RZE339" s="54"/>
      <c r="RZF339" s="54"/>
      <c r="RZG339" s="54"/>
      <c r="RZH339" s="54"/>
      <c r="RZI339" s="54"/>
      <c r="RZJ339" s="54"/>
      <c r="RZK339" s="54"/>
      <c r="RZL339" s="54"/>
      <c r="RZM339" s="54"/>
      <c r="RZN339" s="54"/>
      <c r="RZO339" s="54"/>
      <c r="RZP339" s="54"/>
      <c r="RZQ339" s="54"/>
      <c r="RZR339" s="54"/>
      <c r="RZS339" s="54"/>
      <c r="RZT339" s="54"/>
      <c r="RZU339" s="54"/>
      <c r="RZV339" s="54"/>
      <c r="RZW339" s="54"/>
      <c r="RZX339" s="54"/>
      <c r="RZY339" s="54"/>
      <c r="RZZ339" s="54"/>
      <c r="SAA339" s="54"/>
      <c r="SAB339" s="54"/>
      <c r="SAC339" s="54"/>
      <c r="SAD339" s="54"/>
      <c r="SAE339" s="54"/>
      <c r="SAF339" s="54"/>
      <c r="SAG339" s="54"/>
      <c r="SAH339" s="54"/>
      <c r="SAI339" s="54"/>
      <c r="SAJ339" s="54"/>
      <c r="SAK339" s="54"/>
      <c r="SAL339" s="54"/>
      <c r="SAM339" s="54"/>
      <c r="SAN339" s="54"/>
      <c r="SAO339" s="54"/>
      <c r="SAP339" s="54"/>
      <c r="SAQ339" s="54"/>
      <c r="SAR339" s="54"/>
      <c r="SAS339" s="54"/>
      <c r="SAT339" s="54"/>
      <c r="SAU339" s="54"/>
      <c r="SAV339" s="54"/>
      <c r="SAW339" s="54"/>
      <c r="SAX339" s="54"/>
      <c r="SAY339" s="54"/>
      <c r="SAZ339" s="54"/>
      <c r="SBA339" s="54"/>
      <c r="SBB339" s="54"/>
      <c r="SBC339" s="54"/>
      <c r="SBD339" s="54"/>
      <c r="SBE339" s="54"/>
      <c r="SBF339" s="54"/>
      <c r="SBG339" s="54"/>
      <c r="SBH339" s="54"/>
      <c r="SBI339" s="54"/>
      <c r="SBJ339" s="54"/>
      <c r="SBK339" s="54"/>
      <c r="SBL339" s="54"/>
      <c r="SBM339" s="54"/>
      <c r="SBN339" s="54"/>
      <c r="SBO339" s="54"/>
      <c r="SBP339" s="54"/>
      <c r="SBQ339" s="54"/>
      <c r="SBR339" s="54"/>
      <c r="SBS339" s="54"/>
      <c r="SBT339" s="54"/>
      <c r="SBU339" s="54"/>
      <c r="SBV339" s="54"/>
      <c r="SBW339" s="54"/>
      <c r="SBX339" s="54"/>
      <c r="SBY339" s="54"/>
      <c r="SBZ339" s="54"/>
      <c r="SCA339" s="54"/>
      <c r="SCB339" s="54"/>
      <c r="SCC339" s="54"/>
      <c r="SCD339" s="54"/>
      <c r="SCE339" s="54"/>
      <c r="SCF339" s="54"/>
      <c r="SCG339" s="54"/>
      <c r="SCH339" s="54"/>
      <c r="SCI339" s="54"/>
      <c r="SCJ339" s="54"/>
      <c r="SCK339" s="54"/>
      <c r="SCL339" s="54"/>
      <c r="SCM339" s="54"/>
      <c r="SCN339" s="54"/>
      <c r="SCO339" s="54"/>
      <c r="SCP339" s="54"/>
      <c r="SCQ339" s="54"/>
      <c r="SCR339" s="54"/>
      <c r="SCS339" s="54"/>
      <c r="SCT339" s="54"/>
      <c r="SCU339" s="54"/>
      <c r="SCV339" s="54"/>
      <c r="SCW339" s="54"/>
      <c r="SCX339" s="54"/>
      <c r="SCY339" s="54"/>
      <c r="SCZ339" s="54"/>
      <c r="SDA339" s="54"/>
      <c r="SDB339" s="54"/>
      <c r="SDC339" s="54"/>
      <c r="SDD339" s="54"/>
      <c r="SDE339" s="54"/>
      <c r="SDF339" s="54"/>
      <c r="SDG339" s="54"/>
      <c r="SDH339" s="54"/>
      <c r="SDI339" s="54"/>
      <c r="SDJ339" s="54"/>
      <c r="SDK339" s="54"/>
      <c r="SDL339" s="54"/>
      <c r="SDM339" s="54"/>
      <c r="SDN339" s="54"/>
      <c r="SDO339" s="54"/>
      <c r="SDP339" s="54"/>
      <c r="SDQ339" s="54"/>
      <c r="SDR339" s="54"/>
      <c r="SDS339" s="54"/>
      <c r="SDT339" s="54"/>
      <c r="SDU339" s="54"/>
      <c r="SDV339" s="54"/>
      <c r="SDW339" s="54"/>
      <c r="SDX339" s="54"/>
      <c r="SDY339" s="54"/>
      <c r="SDZ339" s="54"/>
      <c r="SEA339" s="54"/>
      <c r="SEB339" s="54"/>
      <c r="SEC339" s="54"/>
      <c r="SED339" s="54"/>
      <c r="SEE339" s="54"/>
      <c r="SEF339" s="54"/>
      <c r="SEG339" s="54"/>
      <c r="SEH339" s="54"/>
      <c r="SEI339" s="54"/>
      <c r="SEJ339" s="54"/>
      <c r="SEK339" s="54"/>
      <c r="SEL339" s="54"/>
      <c r="SEM339" s="54"/>
      <c r="SEN339" s="54"/>
      <c r="SEO339" s="54"/>
      <c r="SEP339" s="54"/>
      <c r="SEQ339" s="54"/>
      <c r="SER339" s="54"/>
      <c r="SES339" s="54"/>
      <c r="SET339" s="54"/>
      <c r="SEU339" s="54"/>
      <c r="SEV339" s="54"/>
      <c r="SEW339" s="54"/>
      <c r="SEX339" s="54"/>
      <c r="SEY339" s="54"/>
      <c r="SEZ339" s="54"/>
      <c r="SFA339" s="54"/>
      <c r="SFB339" s="54"/>
      <c r="SFC339" s="54"/>
      <c r="SFD339" s="54"/>
      <c r="SFE339" s="54"/>
      <c r="SFF339" s="54"/>
      <c r="SFG339" s="54"/>
      <c r="SFH339" s="54"/>
      <c r="SFI339" s="54"/>
      <c r="SFJ339" s="54"/>
      <c r="SFK339" s="54"/>
      <c r="SFL339" s="54"/>
      <c r="SFM339" s="54"/>
      <c r="SFN339" s="54"/>
      <c r="SFO339" s="54"/>
      <c r="SFP339" s="54"/>
      <c r="SFQ339" s="54"/>
      <c r="SFR339" s="54"/>
      <c r="SFS339" s="54"/>
      <c r="SFT339" s="54"/>
      <c r="SFU339" s="54"/>
      <c r="SFV339" s="54"/>
      <c r="SFW339" s="54"/>
      <c r="SFX339" s="54"/>
      <c r="SFY339" s="54"/>
      <c r="SFZ339" s="54"/>
      <c r="SGA339" s="54"/>
      <c r="SGB339" s="54"/>
      <c r="SGC339" s="54"/>
      <c r="SGD339" s="54"/>
      <c r="SGE339" s="54"/>
      <c r="SGF339" s="54"/>
      <c r="SGG339" s="54"/>
      <c r="SGH339" s="54"/>
      <c r="SGI339" s="54"/>
      <c r="SGJ339" s="54"/>
      <c r="SGK339" s="54"/>
      <c r="SGL339" s="54"/>
      <c r="SGM339" s="54"/>
      <c r="SGN339" s="54"/>
      <c r="SGO339" s="54"/>
      <c r="SGP339" s="54"/>
      <c r="SGQ339" s="54"/>
      <c r="SGR339" s="54"/>
      <c r="SGS339" s="54"/>
      <c r="SGT339" s="54"/>
      <c r="SGU339" s="54"/>
      <c r="SGV339" s="54"/>
      <c r="SGW339" s="54"/>
      <c r="SGX339" s="54"/>
      <c r="SGY339" s="54"/>
      <c r="SGZ339" s="54"/>
      <c r="SHA339" s="54"/>
      <c r="SHB339" s="54"/>
      <c r="SHC339" s="54"/>
      <c r="SHD339" s="54"/>
      <c r="SHE339" s="54"/>
      <c r="SHF339" s="54"/>
      <c r="SHG339" s="54"/>
      <c r="SHH339" s="54"/>
      <c r="SHI339" s="54"/>
      <c r="SHJ339" s="54"/>
      <c r="SHK339" s="54"/>
      <c r="SHL339" s="54"/>
      <c r="SHM339" s="54"/>
      <c r="SHN339" s="54"/>
      <c r="SHO339" s="54"/>
      <c r="SHP339" s="54"/>
      <c r="SHQ339" s="54"/>
      <c r="SHR339" s="54"/>
      <c r="SHS339" s="54"/>
      <c r="SHT339" s="54"/>
      <c r="SHU339" s="54"/>
      <c r="SHV339" s="54"/>
      <c r="SHW339" s="54"/>
      <c r="SHX339" s="54"/>
      <c r="SHY339" s="54"/>
      <c r="SHZ339" s="54"/>
      <c r="SIA339" s="54"/>
      <c r="SIB339" s="54"/>
      <c r="SIC339" s="54"/>
      <c r="SID339" s="54"/>
      <c r="SIE339" s="54"/>
      <c r="SIF339" s="54"/>
      <c r="SIG339" s="54"/>
      <c r="SIH339" s="54"/>
      <c r="SII339" s="54"/>
      <c r="SIJ339" s="54"/>
      <c r="SIK339" s="54"/>
      <c r="SIL339" s="54"/>
      <c r="SIM339" s="54"/>
      <c r="SIN339" s="54"/>
      <c r="SIO339" s="54"/>
      <c r="SIP339" s="54"/>
      <c r="SIQ339" s="54"/>
      <c r="SIR339" s="54"/>
      <c r="SIS339" s="54"/>
      <c r="SIT339" s="54"/>
      <c r="SIU339" s="54"/>
      <c r="SIV339" s="54"/>
      <c r="SIW339" s="54"/>
      <c r="SIX339" s="54"/>
      <c r="SIY339" s="54"/>
      <c r="SIZ339" s="54"/>
      <c r="SJA339" s="54"/>
      <c r="SJB339" s="54"/>
      <c r="SJC339" s="54"/>
      <c r="SJD339" s="54"/>
      <c r="SJE339" s="54"/>
      <c r="SJF339" s="54"/>
      <c r="SJG339" s="54"/>
      <c r="SJH339" s="54"/>
      <c r="SJI339" s="54"/>
      <c r="SJJ339" s="54"/>
      <c r="SJK339" s="54"/>
      <c r="SJL339" s="54"/>
      <c r="SJM339" s="54"/>
      <c r="SJN339" s="54"/>
      <c r="SJO339" s="54"/>
      <c r="SJP339" s="54"/>
      <c r="SJQ339" s="54"/>
      <c r="SJR339" s="54"/>
      <c r="SJS339" s="54"/>
      <c r="SJT339" s="54"/>
      <c r="SJU339" s="54"/>
      <c r="SJV339" s="54"/>
      <c r="SJW339" s="54"/>
      <c r="SJX339" s="54"/>
      <c r="SJY339" s="54"/>
      <c r="SJZ339" s="54"/>
      <c r="SKA339" s="54"/>
      <c r="SKB339" s="54"/>
      <c r="SKC339" s="54"/>
      <c r="SKD339" s="54"/>
      <c r="SKE339" s="54"/>
      <c r="SKF339" s="54"/>
      <c r="SKG339" s="54"/>
      <c r="SKH339" s="54"/>
      <c r="SKI339" s="54"/>
      <c r="SKJ339" s="54"/>
      <c r="SKK339" s="54"/>
      <c r="SKL339" s="54"/>
      <c r="SKM339" s="54"/>
      <c r="SKN339" s="54"/>
      <c r="SKO339" s="54"/>
      <c r="SKP339" s="54"/>
      <c r="SKQ339" s="54"/>
      <c r="SKR339" s="54"/>
      <c r="SKS339" s="54"/>
      <c r="SKT339" s="54"/>
      <c r="SKU339" s="54"/>
      <c r="SKV339" s="54"/>
      <c r="SKW339" s="54"/>
      <c r="SKX339" s="54"/>
      <c r="SKY339" s="54"/>
      <c r="SKZ339" s="54"/>
      <c r="SLA339" s="54"/>
      <c r="SLB339" s="54"/>
      <c r="SLC339" s="54"/>
      <c r="SLD339" s="54"/>
      <c r="SLE339" s="54"/>
      <c r="SLF339" s="54"/>
      <c r="SLG339" s="54"/>
      <c r="SLH339" s="54"/>
      <c r="SLI339" s="54"/>
      <c r="SLJ339" s="54"/>
      <c r="SLK339" s="54"/>
      <c r="SLL339" s="54"/>
      <c r="SLM339" s="54"/>
      <c r="SLN339" s="54"/>
      <c r="SLO339" s="54"/>
      <c r="SLP339" s="54"/>
      <c r="SLQ339" s="54"/>
      <c r="SLR339" s="54"/>
      <c r="SLS339" s="54"/>
      <c r="SLT339" s="54"/>
      <c r="SLU339" s="54"/>
      <c r="SLV339" s="54"/>
      <c r="SLW339" s="54"/>
      <c r="SLX339" s="54"/>
      <c r="SLY339" s="54"/>
      <c r="SLZ339" s="54"/>
      <c r="SMA339" s="54"/>
      <c r="SMB339" s="54"/>
      <c r="SMC339" s="54"/>
      <c r="SMD339" s="54"/>
      <c r="SME339" s="54"/>
      <c r="SMF339" s="54"/>
      <c r="SMG339" s="54"/>
      <c r="SMH339" s="54"/>
      <c r="SMI339" s="54"/>
      <c r="SMJ339" s="54"/>
      <c r="SMK339" s="54"/>
      <c r="SML339" s="54"/>
      <c r="SMM339" s="54"/>
      <c r="SMN339" s="54"/>
      <c r="SMO339" s="54"/>
      <c r="SMP339" s="54"/>
      <c r="SMQ339" s="54"/>
      <c r="SMR339" s="54"/>
      <c r="SMS339" s="54"/>
      <c r="SMT339" s="54"/>
      <c r="SMU339" s="54"/>
      <c r="SMV339" s="54"/>
      <c r="SMW339" s="54"/>
      <c r="SMX339" s="54"/>
      <c r="SMY339" s="54"/>
      <c r="SMZ339" s="54"/>
      <c r="SNA339" s="54"/>
      <c r="SNB339" s="54"/>
      <c r="SNC339" s="54"/>
      <c r="SND339" s="54"/>
      <c r="SNE339" s="54"/>
      <c r="SNF339" s="54"/>
      <c r="SNG339" s="54"/>
      <c r="SNH339" s="54"/>
      <c r="SNI339" s="54"/>
      <c r="SNJ339" s="54"/>
      <c r="SNK339" s="54"/>
      <c r="SNL339" s="54"/>
      <c r="SNM339" s="54"/>
      <c r="SNN339" s="54"/>
      <c r="SNO339" s="54"/>
      <c r="SNP339" s="54"/>
      <c r="SNQ339" s="54"/>
      <c r="SNR339" s="54"/>
      <c r="SNS339" s="54"/>
      <c r="SNT339" s="54"/>
      <c r="SNU339" s="54"/>
      <c r="SNV339" s="54"/>
      <c r="SNW339" s="54"/>
      <c r="SNX339" s="54"/>
      <c r="SNY339" s="54"/>
      <c r="SNZ339" s="54"/>
      <c r="SOA339" s="54"/>
      <c r="SOB339" s="54"/>
      <c r="SOC339" s="54"/>
      <c r="SOD339" s="54"/>
      <c r="SOE339" s="54"/>
      <c r="SOF339" s="54"/>
      <c r="SOG339" s="54"/>
      <c r="SOH339" s="54"/>
      <c r="SOI339" s="54"/>
      <c r="SOJ339" s="54"/>
      <c r="SOK339" s="54"/>
      <c r="SOL339" s="54"/>
      <c r="SOM339" s="54"/>
      <c r="SON339" s="54"/>
      <c r="SOO339" s="54"/>
      <c r="SOP339" s="54"/>
      <c r="SOQ339" s="54"/>
      <c r="SOR339" s="54"/>
      <c r="SOS339" s="54"/>
      <c r="SOT339" s="54"/>
      <c r="SOU339" s="54"/>
      <c r="SOV339" s="54"/>
      <c r="SOW339" s="54"/>
      <c r="SOX339" s="54"/>
      <c r="SOY339" s="54"/>
      <c r="SOZ339" s="54"/>
      <c r="SPA339" s="54"/>
      <c r="SPB339" s="54"/>
      <c r="SPC339" s="54"/>
      <c r="SPD339" s="54"/>
      <c r="SPE339" s="54"/>
      <c r="SPF339" s="54"/>
      <c r="SPG339" s="54"/>
      <c r="SPH339" s="54"/>
      <c r="SPI339" s="54"/>
      <c r="SPJ339" s="54"/>
      <c r="SPK339" s="54"/>
      <c r="SPL339" s="54"/>
      <c r="SPM339" s="54"/>
      <c r="SPN339" s="54"/>
      <c r="SPO339" s="54"/>
      <c r="SPP339" s="54"/>
      <c r="SPQ339" s="54"/>
      <c r="SPR339" s="54"/>
      <c r="SPS339" s="54"/>
      <c r="SPT339" s="54"/>
      <c r="SPU339" s="54"/>
      <c r="SPV339" s="54"/>
      <c r="SPW339" s="54"/>
      <c r="SPX339" s="54"/>
      <c r="SPY339" s="54"/>
      <c r="SPZ339" s="54"/>
      <c r="SQA339" s="54"/>
      <c r="SQB339" s="54"/>
      <c r="SQC339" s="54"/>
      <c r="SQD339" s="54"/>
      <c r="SQE339" s="54"/>
      <c r="SQF339" s="54"/>
      <c r="SQG339" s="54"/>
      <c r="SQH339" s="54"/>
      <c r="SQI339" s="54"/>
      <c r="SQJ339" s="54"/>
      <c r="SQK339" s="54"/>
      <c r="SQL339" s="54"/>
      <c r="SQM339" s="54"/>
      <c r="SQN339" s="54"/>
      <c r="SQO339" s="54"/>
      <c r="SQP339" s="54"/>
      <c r="SQQ339" s="54"/>
      <c r="SQR339" s="54"/>
      <c r="SQS339" s="54"/>
      <c r="SQT339" s="54"/>
      <c r="SQU339" s="54"/>
      <c r="SQV339" s="54"/>
      <c r="SQW339" s="54"/>
      <c r="SQX339" s="54"/>
      <c r="SQY339" s="54"/>
      <c r="SQZ339" s="54"/>
      <c r="SRA339" s="54"/>
      <c r="SRB339" s="54"/>
      <c r="SRC339" s="54"/>
      <c r="SRD339" s="54"/>
      <c r="SRE339" s="54"/>
      <c r="SRF339" s="54"/>
      <c r="SRG339" s="54"/>
      <c r="SRH339" s="54"/>
      <c r="SRI339" s="54"/>
      <c r="SRJ339" s="54"/>
      <c r="SRK339" s="54"/>
      <c r="SRL339" s="54"/>
      <c r="SRM339" s="54"/>
      <c r="SRN339" s="54"/>
      <c r="SRO339" s="54"/>
      <c r="SRP339" s="54"/>
      <c r="SRQ339" s="54"/>
      <c r="SRR339" s="54"/>
      <c r="SRS339" s="54"/>
      <c r="SRT339" s="54"/>
      <c r="SRU339" s="54"/>
      <c r="SRV339" s="54"/>
      <c r="SRW339" s="54"/>
      <c r="SRX339" s="54"/>
      <c r="SRY339" s="54"/>
      <c r="SRZ339" s="54"/>
      <c r="SSA339" s="54"/>
      <c r="SSB339" s="54"/>
      <c r="SSC339" s="54"/>
      <c r="SSD339" s="54"/>
      <c r="SSE339" s="54"/>
      <c r="SSF339" s="54"/>
      <c r="SSG339" s="54"/>
      <c r="SSH339" s="54"/>
      <c r="SSI339" s="54"/>
      <c r="SSJ339" s="54"/>
      <c r="SSK339" s="54"/>
      <c r="SSL339" s="54"/>
      <c r="SSM339" s="54"/>
      <c r="SSN339" s="54"/>
      <c r="SSO339" s="54"/>
      <c r="SSP339" s="54"/>
      <c r="SSQ339" s="54"/>
      <c r="SSR339" s="54"/>
      <c r="SSS339" s="54"/>
      <c r="SST339" s="54"/>
      <c r="SSU339" s="54"/>
      <c r="SSV339" s="54"/>
      <c r="SSW339" s="54"/>
      <c r="SSX339" s="54"/>
      <c r="SSY339" s="54"/>
      <c r="SSZ339" s="54"/>
      <c r="STA339" s="54"/>
      <c r="STB339" s="54"/>
      <c r="STC339" s="54"/>
      <c r="STD339" s="54"/>
      <c r="STE339" s="54"/>
      <c r="STF339" s="54"/>
      <c r="STG339" s="54"/>
      <c r="STH339" s="54"/>
      <c r="STI339" s="54"/>
      <c r="STJ339" s="54"/>
      <c r="STK339" s="54"/>
      <c r="STL339" s="54"/>
      <c r="STM339" s="54"/>
      <c r="STN339" s="54"/>
      <c r="STO339" s="54"/>
      <c r="STP339" s="54"/>
      <c r="STQ339" s="54"/>
      <c r="STR339" s="54"/>
      <c r="STS339" s="54"/>
      <c r="STT339" s="54"/>
      <c r="STU339" s="54"/>
      <c r="STV339" s="54"/>
      <c r="STW339" s="54"/>
      <c r="STX339" s="54"/>
      <c r="STY339" s="54"/>
      <c r="STZ339" s="54"/>
      <c r="SUA339" s="54"/>
      <c r="SUB339" s="54"/>
      <c r="SUC339" s="54"/>
      <c r="SUD339" s="54"/>
      <c r="SUE339" s="54"/>
      <c r="SUF339" s="54"/>
      <c r="SUG339" s="54"/>
      <c r="SUH339" s="54"/>
      <c r="SUI339" s="54"/>
      <c r="SUJ339" s="54"/>
      <c r="SUK339" s="54"/>
      <c r="SUL339" s="54"/>
      <c r="SUM339" s="54"/>
      <c r="SUN339" s="54"/>
      <c r="SUO339" s="54"/>
      <c r="SUP339" s="54"/>
      <c r="SUQ339" s="54"/>
      <c r="SUR339" s="54"/>
      <c r="SUS339" s="54"/>
      <c r="SUT339" s="54"/>
      <c r="SUU339" s="54"/>
      <c r="SUV339" s="54"/>
      <c r="SUW339" s="54"/>
      <c r="SUX339" s="54"/>
      <c r="SUY339" s="54"/>
      <c r="SUZ339" s="54"/>
      <c r="SVA339" s="54"/>
      <c r="SVB339" s="54"/>
      <c r="SVC339" s="54"/>
      <c r="SVD339" s="54"/>
      <c r="SVE339" s="54"/>
      <c r="SVF339" s="54"/>
      <c r="SVG339" s="54"/>
      <c r="SVH339" s="54"/>
      <c r="SVI339" s="54"/>
      <c r="SVJ339" s="54"/>
      <c r="SVK339" s="54"/>
      <c r="SVL339" s="54"/>
      <c r="SVM339" s="54"/>
      <c r="SVN339" s="54"/>
      <c r="SVO339" s="54"/>
      <c r="SVP339" s="54"/>
      <c r="SVQ339" s="54"/>
      <c r="SVR339" s="54"/>
      <c r="SVS339" s="54"/>
      <c r="SVT339" s="54"/>
      <c r="SVU339" s="54"/>
      <c r="SVV339" s="54"/>
      <c r="SVW339" s="54"/>
      <c r="SVX339" s="54"/>
      <c r="SVY339" s="54"/>
      <c r="SVZ339" s="54"/>
      <c r="SWA339" s="54"/>
      <c r="SWB339" s="54"/>
      <c r="SWC339" s="54"/>
      <c r="SWD339" s="54"/>
      <c r="SWE339" s="54"/>
      <c r="SWF339" s="54"/>
      <c r="SWG339" s="54"/>
      <c r="SWH339" s="54"/>
      <c r="SWI339" s="54"/>
      <c r="SWJ339" s="54"/>
      <c r="SWK339" s="54"/>
      <c r="SWL339" s="54"/>
      <c r="SWM339" s="54"/>
      <c r="SWN339" s="54"/>
      <c r="SWO339" s="54"/>
      <c r="SWP339" s="54"/>
      <c r="SWQ339" s="54"/>
      <c r="SWR339" s="54"/>
      <c r="SWS339" s="54"/>
      <c r="SWT339" s="54"/>
      <c r="SWU339" s="54"/>
      <c r="SWV339" s="54"/>
      <c r="SWW339" s="54"/>
      <c r="SWX339" s="54"/>
      <c r="SWY339" s="54"/>
      <c r="SWZ339" s="54"/>
      <c r="SXA339" s="54"/>
      <c r="SXB339" s="54"/>
      <c r="SXC339" s="54"/>
      <c r="SXD339" s="54"/>
      <c r="SXE339" s="54"/>
      <c r="SXF339" s="54"/>
      <c r="SXG339" s="54"/>
      <c r="SXH339" s="54"/>
      <c r="SXI339" s="54"/>
      <c r="SXJ339" s="54"/>
      <c r="SXK339" s="54"/>
      <c r="SXL339" s="54"/>
      <c r="SXM339" s="54"/>
      <c r="SXN339" s="54"/>
      <c r="SXO339" s="54"/>
      <c r="SXP339" s="54"/>
      <c r="SXQ339" s="54"/>
      <c r="SXR339" s="54"/>
      <c r="SXS339" s="54"/>
      <c r="SXT339" s="54"/>
      <c r="SXU339" s="54"/>
      <c r="SXV339" s="54"/>
      <c r="SXW339" s="54"/>
      <c r="SXX339" s="54"/>
      <c r="SXY339" s="54"/>
      <c r="SXZ339" s="54"/>
      <c r="SYA339" s="54"/>
      <c r="SYB339" s="54"/>
      <c r="SYC339" s="54"/>
      <c r="SYD339" s="54"/>
      <c r="SYE339" s="54"/>
      <c r="SYF339" s="54"/>
      <c r="SYG339" s="54"/>
      <c r="SYH339" s="54"/>
      <c r="SYI339" s="54"/>
      <c r="SYJ339" s="54"/>
      <c r="SYK339" s="54"/>
      <c r="SYL339" s="54"/>
      <c r="SYM339" s="54"/>
      <c r="SYN339" s="54"/>
      <c r="SYO339" s="54"/>
      <c r="SYP339" s="54"/>
      <c r="SYQ339" s="54"/>
      <c r="SYR339" s="54"/>
      <c r="SYS339" s="54"/>
      <c r="SYT339" s="54"/>
      <c r="SYU339" s="54"/>
      <c r="SYV339" s="54"/>
      <c r="SYW339" s="54"/>
      <c r="SYX339" s="54"/>
      <c r="SYY339" s="54"/>
      <c r="SYZ339" s="54"/>
      <c r="SZA339" s="54"/>
      <c r="SZB339" s="54"/>
      <c r="SZC339" s="54"/>
      <c r="SZD339" s="54"/>
      <c r="SZE339" s="54"/>
      <c r="SZF339" s="54"/>
      <c r="SZG339" s="54"/>
      <c r="SZH339" s="54"/>
      <c r="SZI339" s="54"/>
      <c r="SZJ339" s="54"/>
      <c r="SZK339" s="54"/>
      <c r="SZL339" s="54"/>
      <c r="SZM339" s="54"/>
      <c r="SZN339" s="54"/>
      <c r="SZO339" s="54"/>
      <c r="SZP339" s="54"/>
      <c r="SZQ339" s="54"/>
      <c r="SZR339" s="54"/>
      <c r="SZS339" s="54"/>
      <c r="SZT339" s="54"/>
      <c r="SZU339" s="54"/>
      <c r="SZV339" s="54"/>
      <c r="SZW339" s="54"/>
      <c r="SZX339" s="54"/>
      <c r="SZY339" s="54"/>
      <c r="SZZ339" s="54"/>
      <c r="TAA339" s="54"/>
      <c r="TAB339" s="54"/>
      <c r="TAC339" s="54"/>
      <c r="TAD339" s="54"/>
      <c r="TAE339" s="54"/>
      <c r="TAF339" s="54"/>
      <c r="TAG339" s="54"/>
      <c r="TAH339" s="54"/>
      <c r="TAI339" s="54"/>
      <c r="TAJ339" s="54"/>
      <c r="TAK339" s="54"/>
      <c r="TAL339" s="54"/>
      <c r="TAM339" s="54"/>
      <c r="TAN339" s="54"/>
      <c r="TAO339" s="54"/>
      <c r="TAP339" s="54"/>
      <c r="TAQ339" s="54"/>
      <c r="TAR339" s="54"/>
      <c r="TAS339" s="54"/>
      <c r="TAT339" s="54"/>
      <c r="TAU339" s="54"/>
      <c r="TAV339" s="54"/>
      <c r="TAW339" s="54"/>
      <c r="TAX339" s="54"/>
      <c r="TAY339" s="54"/>
      <c r="TAZ339" s="54"/>
      <c r="TBA339" s="54"/>
      <c r="TBB339" s="54"/>
      <c r="TBC339" s="54"/>
      <c r="TBD339" s="54"/>
      <c r="TBE339" s="54"/>
      <c r="TBF339" s="54"/>
      <c r="TBG339" s="54"/>
      <c r="TBH339" s="54"/>
      <c r="TBI339" s="54"/>
      <c r="TBJ339" s="54"/>
      <c r="TBK339" s="54"/>
      <c r="TBL339" s="54"/>
      <c r="TBM339" s="54"/>
      <c r="TBN339" s="54"/>
      <c r="TBO339" s="54"/>
      <c r="TBP339" s="54"/>
      <c r="TBQ339" s="54"/>
      <c r="TBR339" s="54"/>
      <c r="TBS339" s="54"/>
      <c r="TBT339" s="54"/>
      <c r="TBU339" s="54"/>
      <c r="TBV339" s="54"/>
      <c r="TBW339" s="54"/>
      <c r="TBX339" s="54"/>
      <c r="TBY339" s="54"/>
      <c r="TBZ339" s="54"/>
      <c r="TCA339" s="54"/>
      <c r="TCB339" s="54"/>
      <c r="TCC339" s="54"/>
      <c r="TCD339" s="54"/>
      <c r="TCE339" s="54"/>
      <c r="TCF339" s="54"/>
      <c r="TCG339" s="54"/>
      <c r="TCH339" s="54"/>
      <c r="TCI339" s="54"/>
      <c r="TCJ339" s="54"/>
      <c r="TCK339" s="54"/>
      <c r="TCL339" s="54"/>
      <c r="TCM339" s="54"/>
      <c r="TCN339" s="54"/>
      <c r="TCO339" s="54"/>
      <c r="TCP339" s="54"/>
      <c r="TCQ339" s="54"/>
      <c r="TCR339" s="54"/>
      <c r="TCS339" s="54"/>
      <c r="TCT339" s="54"/>
      <c r="TCU339" s="54"/>
      <c r="TCV339" s="54"/>
      <c r="TCW339" s="54"/>
      <c r="TCX339" s="54"/>
      <c r="TCY339" s="54"/>
      <c r="TCZ339" s="54"/>
      <c r="TDA339" s="54"/>
      <c r="TDB339" s="54"/>
      <c r="TDC339" s="54"/>
      <c r="TDD339" s="54"/>
      <c r="TDE339" s="54"/>
      <c r="TDF339" s="54"/>
      <c r="TDG339" s="54"/>
      <c r="TDH339" s="54"/>
      <c r="TDI339" s="54"/>
      <c r="TDJ339" s="54"/>
      <c r="TDK339" s="54"/>
      <c r="TDL339" s="54"/>
      <c r="TDM339" s="54"/>
      <c r="TDN339" s="54"/>
      <c r="TDO339" s="54"/>
      <c r="TDP339" s="54"/>
      <c r="TDQ339" s="54"/>
      <c r="TDR339" s="54"/>
      <c r="TDS339" s="54"/>
      <c r="TDT339" s="54"/>
      <c r="TDU339" s="54"/>
      <c r="TDV339" s="54"/>
      <c r="TDW339" s="54"/>
      <c r="TDX339" s="54"/>
      <c r="TDY339" s="54"/>
      <c r="TDZ339" s="54"/>
      <c r="TEA339" s="54"/>
      <c r="TEB339" s="54"/>
      <c r="TEC339" s="54"/>
      <c r="TED339" s="54"/>
      <c r="TEE339" s="54"/>
      <c r="TEF339" s="54"/>
      <c r="TEG339" s="54"/>
      <c r="TEH339" s="54"/>
      <c r="TEI339" s="54"/>
      <c r="TEJ339" s="54"/>
      <c r="TEK339" s="54"/>
      <c r="TEL339" s="54"/>
      <c r="TEM339" s="54"/>
      <c r="TEN339" s="54"/>
      <c r="TEO339" s="54"/>
      <c r="TEP339" s="54"/>
      <c r="TEQ339" s="54"/>
      <c r="TER339" s="54"/>
      <c r="TES339" s="54"/>
      <c r="TET339" s="54"/>
      <c r="TEU339" s="54"/>
      <c r="TEV339" s="54"/>
      <c r="TEW339" s="54"/>
      <c r="TEX339" s="54"/>
      <c r="TEY339" s="54"/>
      <c r="TEZ339" s="54"/>
      <c r="TFA339" s="54"/>
      <c r="TFB339" s="54"/>
      <c r="TFC339" s="54"/>
      <c r="TFD339" s="54"/>
      <c r="TFE339" s="54"/>
      <c r="TFF339" s="54"/>
      <c r="TFG339" s="54"/>
      <c r="TFH339" s="54"/>
      <c r="TFI339" s="54"/>
      <c r="TFJ339" s="54"/>
      <c r="TFK339" s="54"/>
      <c r="TFL339" s="54"/>
      <c r="TFM339" s="54"/>
      <c r="TFN339" s="54"/>
      <c r="TFO339" s="54"/>
      <c r="TFP339" s="54"/>
      <c r="TFQ339" s="54"/>
      <c r="TFR339" s="54"/>
      <c r="TFS339" s="54"/>
      <c r="TFT339" s="54"/>
      <c r="TFU339" s="54"/>
      <c r="TFV339" s="54"/>
      <c r="TFW339" s="54"/>
      <c r="TFX339" s="54"/>
      <c r="TFY339" s="54"/>
      <c r="TFZ339" s="54"/>
      <c r="TGA339" s="54"/>
      <c r="TGB339" s="54"/>
      <c r="TGC339" s="54"/>
      <c r="TGD339" s="54"/>
      <c r="TGE339" s="54"/>
      <c r="TGF339" s="54"/>
      <c r="TGG339" s="54"/>
      <c r="TGH339" s="54"/>
      <c r="TGI339" s="54"/>
      <c r="TGJ339" s="54"/>
      <c r="TGK339" s="54"/>
      <c r="TGL339" s="54"/>
      <c r="TGM339" s="54"/>
      <c r="TGN339" s="54"/>
      <c r="TGO339" s="54"/>
      <c r="TGP339" s="54"/>
      <c r="TGQ339" s="54"/>
      <c r="TGR339" s="54"/>
      <c r="TGS339" s="54"/>
      <c r="TGT339" s="54"/>
      <c r="TGU339" s="54"/>
      <c r="TGV339" s="54"/>
      <c r="TGW339" s="54"/>
      <c r="TGX339" s="54"/>
      <c r="TGY339" s="54"/>
      <c r="TGZ339" s="54"/>
      <c r="THA339" s="54"/>
      <c r="THB339" s="54"/>
      <c r="THC339" s="54"/>
      <c r="THD339" s="54"/>
      <c r="THE339" s="54"/>
      <c r="THF339" s="54"/>
      <c r="THG339" s="54"/>
      <c r="THH339" s="54"/>
      <c r="THI339" s="54"/>
      <c r="THJ339" s="54"/>
      <c r="THK339" s="54"/>
      <c r="THL339" s="54"/>
      <c r="THM339" s="54"/>
      <c r="THN339" s="54"/>
      <c r="THO339" s="54"/>
      <c r="THP339" s="54"/>
      <c r="THQ339" s="54"/>
      <c r="THR339" s="54"/>
      <c r="THS339" s="54"/>
      <c r="THT339" s="54"/>
      <c r="THU339" s="54"/>
      <c r="THV339" s="54"/>
      <c r="THW339" s="54"/>
      <c r="THX339" s="54"/>
      <c r="THY339" s="54"/>
      <c r="THZ339" s="54"/>
      <c r="TIA339" s="54"/>
      <c r="TIB339" s="54"/>
      <c r="TIC339" s="54"/>
      <c r="TID339" s="54"/>
      <c r="TIE339" s="54"/>
      <c r="TIF339" s="54"/>
      <c r="TIG339" s="54"/>
      <c r="TIH339" s="54"/>
      <c r="TII339" s="54"/>
      <c r="TIJ339" s="54"/>
      <c r="TIK339" s="54"/>
      <c r="TIL339" s="54"/>
      <c r="TIM339" s="54"/>
      <c r="TIN339" s="54"/>
      <c r="TIO339" s="54"/>
      <c r="TIP339" s="54"/>
      <c r="TIQ339" s="54"/>
      <c r="TIR339" s="54"/>
      <c r="TIS339" s="54"/>
      <c r="TIT339" s="54"/>
      <c r="TIU339" s="54"/>
      <c r="TIV339" s="54"/>
      <c r="TIW339" s="54"/>
      <c r="TIX339" s="54"/>
      <c r="TIY339" s="54"/>
      <c r="TIZ339" s="54"/>
      <c r="TJA339" s="54"/>
      <c r="TJB339" s="54"/>
      <c r="TJC339" s="54"/>
      <c r="TJD339" s="54"/>
      <c r="TJE339" s="54"/>
      <c r="TJF339" s="54"/>
      <c r="TJG339" s="54"/>
      <c r="TJH339" s="54"/>
      <c r="TJI339" s="54"/>
      <c r="TJJ339" s="54"/>
      <c r="TJK339" s="54"/>
      <c r="TJL339" s="54"/>
      <c r="TJM339" s="54"/>
      <c r="TJN339" s="54"/>
      <c r="TJO339" s="54"/>
      <c r="TJP339" s="54"/>
      <c r="TJQ339" s="54"/>
      <c r="TJR339" s="54"/>
      <c r="TJS339" s="54"/>
      <c r="TJT339" s="54"/>
      <c r="TJU339" s="54"/>
      <c r="TJV339" s="54"/>
      <c r="TJW339" s="54"/>
      <c r="TJX339" s="54"/>
      <c r="TJY339" s="54"/>
      <c r="TJZ339" s="54"/>
      <c r="TKA339" s="54"/>
      <c r="TKB339" s="54"/>
      <c r="TKC339" s="54"/>
      <c r="TKD339" s="54"/>
      <c r="TKE339" s="54"/>
      <c r="TKF339" s="54"/>
      <c r="TKG339" s="54"/>
      <c r="TKH339" s="54"/>
      <c r="TKI339" s="54"/>
      <c r="TKJ339" s="54"/>
      <c r="TKK339" s="54"/>
      <c r="TKL339" s="54"/>
      <c r="TKM339" s="54"/>
      <c r="TKN339" s="54"/>
      <c r="TKO339" s="54"/>
      <c r="TKP339" s="54"/>
      <c r="TKQ339" s="54"/>
      <c r="TKR339" s="54"/>
      <c r="TKS339" s="54"/>
      <c r="TKT339" s="54"/>
      <c r="TKU339" s="54"/>
      <c r="TKV339" s="54"/>
      <c r="TKW339" s="54"/>
      <c r="TKX339" s="54"/>
      <c r="TKY339" s="54"/>
      <c r="TKZ339" s="54"/>
      <c r="TLA339" s="54"/>
      <c r="TLB339" s="54"/>
      <c r="TLC339" s="54"/>
      <c r="TLD339" s="54"/>
      <c r="TLE339" s="54"/>
      <c r="TLF339" s="54"/>
      <c r="TLG339" s="54"/>
      <c r="TLH339" s="54"/>
      <c r="TLI339" s="54"/>
      <c r="TLJ339" s="54"/>
      <c r="TLK339" s="54"/>
      <c r="TLL339" s="54"/>
      <c r="TLM339" s="54"/>
      <c r="TLN339" s="54"/>
      <c r="TLO339" s="54"/>
      <c r="TLP339" s="54"/>
      <c r="TLQ339" s="54"/>
      <c r="TLR339" s="54"/>
      <c r="TLS339" s="54"/>
      <c r="TLT339" s="54"/>
      <c r="TLU339" s="54"/>
      <c r="TLV339" s="54"/>
      <c r="TLW339" s="54"/>
      <c r="TLX339" s="54"/>
      <c r="TLY339" s="54"/>
      <c r="TLZ339" s="54"/>
      <c r="TMA339" s="54"/>
      <c r="TMB339" s="54"/>
      <c r="TMC339" s="54"/>
      <c r="TMD339" s="54"/>
      <c r="TME339" s="54"/>
      <c r="TMF339" s="54"/>
      <c r="TMG339" s="54"/>
      <c r="TMH339" s="54"/>
      <c r="TMI339" s="54"/>
      <c r="TMJ339" s="54"/>
      <c r="TMK339" s="54"/>
      <c r="TML339" s="54"/>
      <c r="TMM339" s="54"/>
      <c r="TMN339" s="54"/>
      <c r="TMO339" s="54"/>
      <c r="TMP339" s="54"/>
      <c r="TMQ339" s="54"/>
      <c r="TMR339" s="54"/>
      <c r="TMS339" s="54"/>
      <c r="TMT339" s="54"/>
      <c r="TMU339" s="54"/>
      <c r="TMV339" s="54"/>
      <c r="TMW339" s="54"/>
      <c r="TMX339" s="54"/>
      <c r="TMY339" s="54"/>
      <c r="TMZ339" s="54"/>
      <c r="TNA339" s="54"/>
      <c r="TNB339" s="54"/>
      <c r="TNC339" s="54"/>
      <c r="TND339" s="54"/>
      <c r="TNE339" s="54"/>
      <c r="TNF339" s="54"/>
      <c r="TNG339" s="54"/>
      <c r="TNH339" s="54"/>
      <c r="TNI339" s="54"/>
      <c r="TNJ339" s="54"/>
      <c r="TNK339" s="54"/>
      <c r="TNL339" s="54"/>
      <c r="TNM339" s="54"/>
      <c r="TNN339" s="54"/>
      <c r="TNO339" s="54"/>
      <c r="TNP339" s="54"/>
      <c r="TNQ339" s="54"/>
      <c r="TNR339" s="54"/>
      <c r="TNS339" s="54"/>
      <c r="TNT339" s="54"/>
      <c r="TNU339" s="54"/>
      <c r="TNV339" s="54"/>
      <c r="TNW339" s="54"/>
      <c r="TNX339" s="54"/>
      <c r="TNY339" s="54"/>
      <c r="TNZ339" s="54"/>
      <c r="TOA339" s="54"/>
      <c r="TOB339" s="54"/>
      <c r="TOC339" s="54"/>
      <c r="TOD339" s="54"/>
      <c r="TOE339" s="54"/>
      <c r="TOF339" s="54"/>
      <c r="TOG339" s="54"/>
      <c r="TOH339" s="54"/>
      <c r="TOI339" s="54"/>
      <c r="TOJ339" s="54"/>
      <c r="TOK339" s="54"/>
      <c r="TOL339" s="54"/>
      <c r="TOM339" s="54"/>
      <c r="TON339" s="54"/>
      <c r="TOO339" s="54"/>
      <c r="TOP339" s="54"/>
      <c r="TOQ339" s="54"/>
      <c r="TOR339" s="54"/>
      <c r="TOS339" s="54"/>
      <c r="TOT339" s="54"/>
      <c r="TOU339" s="54"/>
      <c r="TOV339" s="54"/>
      <c r="TOW339" s="54"/>
      <c r="TOX339" s="54"/>
      <c r="TOY339" s="54"/>
      <c r="TOZ339" s="54"/>
      <c r="TPA339" s="54"/>
      <c r="TPB339" s="54"/>
      <c r="TPC339" s="54"/>
      <c r="TPD339" s="54"/>
      <c r="TPE339" s="54"/>
      <c r="TPF339" s="54"/>
      <c r="TPG339" s="54"/>
      <c r="TPH339" s="54"/>
      <c r="TPI339" s="54"/>
      <c r="TPJ339" s="54"/>
      <c r="TPK339" s="54"/>
      <c r="TPL339" s="54"/>
      <c r="TPM339" s="54"/>
      <c r="TPN339" s="54"/>
      <c r="TPO339" s="54"/>
      <c r="TPP339" s="54"/>
      <c r="TPQ339" s="54"/>
      <c r="TPR339" s="54"/>
      <c r="TPS339" s="54"/>
      <c r="TPT339" s="54"/>
      <c r="TPU339" s="54"/>
      <c r="TPV339" s="54"/>
      <c r="TPW339" s="54"/>
      <c r="TPX339" s="54"/>
      <c r="TPY339" s="54"/>
      <c r="TPZ339" s="54"/>
      <c r="TQA339" s="54"/>
      <c r="TQB339" s="54"/>
      <c r="TQC339" s="54"/>
      <c r="TQD339" s="54"/>
      <c r="TQE339" s="54"/>
      <c r="TQF339" s="54"/>
      <c r="TQG339" s="54"/>
      <c r="TQH339" s="54"/>
      <c r="TQI339" s="54"/>
      <c r="TQJ339" s="54"/>
      <c r="TQK339" s="54"/>
      <c r="TQL339" s="54"/>
      <c r="TQM339" s="54"/>
      <c r="TQN339" s="54"/>
      <c r="TQO339" s="54"/>
      <c r="TQP339" s="54"/>
      <c r="TQQ339" s="54"/>
      <c r="TQR339" s="54"/>
      <c r="TQS339" s="54"/>
      <c r="TQT339" s="54"/>
      <c r="TQU339" s="54"/>
      <c r="TQV339" s="54"/>
      <c r="TQW339" s="54"/>
      <c r="TQX339" s="54"/>
      <c r="TQY339" s="54"/>
      <c r="TQZ339" s="54"/>
      <c r="TRA339" s="54"/>
      <c r="TRB339" s="54"/>
      <c r="TRC339" s="54"/>
      <c r="TRD339" s="54"/>
      <c r="TRE339" s="54"/>
      <c r="TRF339" s="54"/>
      <c r="TRG339" s="54"/>
      <c r="TRH339" s="54"/>
      <c r="TRI339" s="54"/>
      <c r="TRJ339" s="54"/>
      <c r="TRK339" s="54"/>
      <c r="TRL339" s="54"/>
      <c r="TRM339" s="54"/>
      <c r="TRN339" s="54"/>
      <c r="TRO339" s="54"/>
      <c r="TRP339" s="54"/>
      <c r="TRQ339" s="54"/>
      <c r="TRR339" s="54"/>
      <c r="TRS339" s="54"/>
      <c r="TRT339" s="54"/>
      <c r="TRU339" s="54"/>
      <c r="TRV339" s="54"/>
      <c r="TRW339" s="54"/>
      <c r="TRX339" s="54"/>
      <c r="TRY339" s="54"/>
      <c r="TRZ339" s="54"/>
      <c r="TSA339" s="54"/>
      <c r="TSB339" s="54"/>
      <c r="TSC339" s="54"/>
      <c r="TSD339" s="54"/>
      <c r="TSE339" s="54"/>
      <c r="TSF339" s="54"/>
      <c r="TSG339" s="54"/>
      <c r="TSH339" s="54"/>
      <c r="TSI339" s="54"/>
      <c r="TSJ339" s="54"/>
      <c r="TSK339" s="54"/>
      <c r="TSL339" s="54"/>
      <c r="TSM339" s="54"/>
      <c r="TSN339" s="54"/>
      <c r="TSO339" s="54"/>
      <c r="TSP339" s="54"/>
      <c r="TSQ339" s="54"/>
      <c r="TSR339" s="54"/>
      <c r="TSS339" s="54"/>
      <c r="TST339" s="54"/>
      <c r="TSU339" s="54"/>
      <c r="TSV339" s="54"/>
      <c r="TSW339" s="54"/>
      <c r="TSX339" s="54"/>
      <c r="TSY339" s="54"/>
      <c r="TSZ339" s="54"/>
      <c r="TTA339" s="54"/>
      <c r="TTB339" s="54"/>
      <c r="TTC339" s="54"/>
      <c r="TTD339" s="54"/>
      <c r="TTE339" s="54"/>
      <c r="TTF339" s="54"/>
      <c r="TTG339" s="54"/>
      <c r="TTH339" s="54"/>
      <c r="TTI339" s="54"/>
      <c r="TTJ339" s="54"/>
      <c r="TTK339" s="54"/>
      <c r="TTL339" s="54"/>
      <c r="TTM339" s="54"/>
      <c r="TTN339" s="54"/>
      <c r="TTO339" s="54"/>
      <c r="TTP339" s="54"/>
      <c r="TTQ339" s="54"/>
      <c r="TTR339" s="54"/>
      <c r="TTS339" s="54"/>
      <c r="TTT339" s="54"/>
      <c r="TTU339" s="54"/>
      <c r="TTV339" s="54"/>
      <c r="TTW339" s="54"/>
      <c r="TTX339" s="54"/>
      <c r="TTY339" s="54"/>
      <c r="TTZ339" s="54"/>
      <c r="TUA339" s="54"/>
      <c r="TUB339" s="54"/>
      <c r="TUC339" s="54"/>
      <c r="TUD339" s="54"/>
      <c r="TUE339" s="54"/>
      <c r="TUF339" s="54"/>
      <c r="TUG339" s="54"/>
      <c r="TUH339" s="54"/>
      <c r="TUI339" s="54"/>
      <c r="TUJ339" s="54"/>
      <c r="TUK339" s="54"/>
      <c r="TUL339" s="54"/>
      <c r="TUM339" s="54"/>
      <c r="TUN339" s="54"/>
      <c r="TUO339" s="54"/>
      <c r="TUP339" s="54"/>
      <c r="TUQ339" s="54"/>
      <c r="TUR339" s="54"/>
      <c r="TUS339" s="54"/>
      <c r="TUT339" s="54"/>
      <c r="TUU339" s="54"/>
      <c r="TUV339" s="54"/>
      <c r="TUW339" s="54"/>
      <c r="TUX339" s="54"/>
      <c r="TUY339" s="54"/>
      <c r="TUZ339" s="54"/>
      <c r="TVA339" s="54"/>
      <c r="TVB339" s="54"/>
      <c r="TVC339" s="54"/>
      <c r="TVD339" s="54"/>
      <c r="TVE339" s="54"/>
      <c r="TVF339" s="54"/>
      <c r="TVG339" s="54"/>
      <c r="TVH339" s="54"/>
      <c r="TVI339" s="54"/>
      <c r="TVJ339" s="54"/>
      <c r="TVK339" s="54"/>
      <c r="TVL339" s="54"/>
      <c r="TVM339" s="54"/>
      <c r="TVN339" s="54"/>
      <c r="TVO339" s="54"/>
      <c r="TVP339" s="54"/>
      <c r="TVQ339" s="54"/>
      <c r="TVR339" s="54"/>
      <c r="TVS339" s="54"/>
      <c r="TVT339" s="54"/>
      <c r="TVU339" s="54"/>
      <c r="TVV339" s="54"/>
      <c r="TVW339" s="54"/>
      <c r="TVX339" s="54"/>
      <c r="TVY339" s="54"/>
      <c r="TVZ339" s="54"/>
      <c r="TWA339" s="54"/>
      <c r="TWB339" s="54"/>
      <c r="TWC339" s="54"/>
      <c r="TWD339" s="54"/>
      <c r="TWE339" s="54"/>
      <c r="TWF339" s="54"/>
      <c r="TWG339" s="54"/>
      <c r="TWH339" s="54"/>
      <c r="TWI339" s="54"/>
      <c r="TWJ339" s="54"/>
      <c r="TWK339" s="54"/>
      <c r="TWL339" s="54"/>
      <c r="TWM339" s="54"/>
      <c r="TWN339" s="54"/>
      <c r="TWO339" s="54"/>
      <c r="TWP339" s="54"/>
      <c r="TWQ339" s="54"/>
      <c r="TWR339" s="54"/>
      <c r="TWS339" s="54"/>
      <c r="TWT339" s="54"/>
      <c r="TWU339" s="54"/>
      <c r="TWV339" s="54"/>
      <c r="TWW339" s="54"/>
      <c r="TWX339" s="54"/>
      <c r="TWY339" s="54"/>
      <c r="TWZ339" s="54"/>
      <c r="TXA339" s="54"/>
      <c r="TXB339" s="54"/>
      <c r="TXC339" s="54"/>
      <c r="TXD339" s="54"/>
      <c r="TXE339" s="54"/>
      <c r="TXF339" s="54"/>
      <c r="TXG339" s="54"/>
      <c r="TXH339" s="54"/>
      <c r="TXI339" s="54"/>
      <c r="TXJ339" s="54"/>
      <c r="TXK339" s="54"/>
      <c r="TXL339" s="54"/>
      <c r="TXM339" s="54"/>
      <c r="TXN339" s="54"/>
      <c r="TXO339" s="54"/>
      <c r="TXP339" s="54"/>
      <c r="TXQ339" s="54"/>
      <c r="TXR339" s="54"/>
      <c r="TXS339" s="54"/>
      <c r="TXT339" s="54"/>
      <c r="TXU339" s="54"/>
      <c r="TXV339" s="54"/>
      <c r="TXW339" s="54"/>
      <c r="TXX339" s="54"/>
      <c r="TXY339" s="54"/>
      <c r="TXZ339" s="54"/>
      <c r="TYA339" s="54"/>
      <c r="TYB339" s="54"/>
      <c r="TYC339" s="54"/>
      <c r="TYD339" s="54"/>
      <c r="TYE339" s="54"/>
      <c r="TYF339" s="54"/>
      <c r="TYG339" s="54"/>
      <c r="TYH339" s="54"/>
      <c r="TYI339" s="54"/>
      <c r="TYJ339" s="54"/>
      <c r="TYK339" s="54"/>
      <c r="TYL339" s="54"/>
      <c r="TYM339" s="54"/>
      <c r="TYN339" s="54"/>
      <c r="TYO339" s="54"/>
      <c r="TYP339" s="54"/>
      <c r="TYQ339" s="54"/>
      <c r="TYR339" s="54"/>
      <c r="TYS339" s="54"/>
      <c r="TYT339" s="54"/>
      <c r="TYU339" s="54"/>
      <c r="TYV339" s="54"/>
      <c r="TYW339" s="54"/>
      <c r="TYX339" s="54"/>
      <c r="TYY339" s="54"/>
      <c r="TYZ339" s="54"/>
      <c r="TZA339" s="54"/>
      <c r="TZB339" s="54"/>
      <c r="TZC339" s="54"/>
      <c r="TZD339" s="54"/>
      <c r="TZE339" s="54"/>
      <c r="TZF339" s="54"/>
      <c r="TZG339" s="54"/>
      <c r="TZH339" s="54"/>
      <c r="TZI339" s="54"/>
      <c r="TZJ339" s="54"/>
      <c r="TZK339" s="54"/>
      <c r="TZL339" s="54"/>
      <c r="TZM339" s="54"/>
      <c r="TZN339" s="54"/>
      <c r="TZO339" s="54"/>
      <c r="TZP339" s="54"/>
      <c r="TZQ339" s="54"/>
      <c r="TZR339" s="54"/>
      <c r="TZS339" s="54"/>
      <c r="TZT339" s="54"/>
      <c r="TZU339" s="54"/>
      <c r="TZV339" s="54"/>
      <c r="TZW339" s="54"/>
      <c r="TZX339" s="54"/>
      <c r="TZY339" s="54"/>
      <c r="TZZ339" s="54"/>
      <c r="UAA339" s="54"/>
      <c r="UAB339" s="54"/>
      <c r="UAC339" s="54"/>
      <c r="UAD339" s="54"/>
      <c r="UAE339" s="54"/>
      <c r="UAF339" s="54"/>
      <c r="UAG339" s="54"/>
      <c r="UAH339" s="54"/>
      <c r="UAI339" s="54"/>
      <c r="UAJ339" s="54"/>
      <c r="UAK339" s="54"/>
      <c r="UAL339" s="54"/>
      <c r="UAM339" s="54"/>
      <c r="UAN339" s="54"/>
      <c r="UAO339" s="54"/>
      <c r="UAP339" s="54"/>
      <c r="UAQ339" s="54"/>
      <c r="UAR339" s="54"/>
      <c r="UAS339" s="54"/>
      <c r="UAT339" s="54"/>
      <c r="UAU339" s="54"/>
      <c r="UAV339" s="54"/>
      <c r="UAW339" s="54"/>
      <c r="UAX339" s="54"/>
      <c r="UAY339" s="54"/>
      <c r="UAZ339" s="54"/>
      <c r="UBA339" s="54"/>
      <c r="UBB339" s="54"/>
      <c r="UBC339" s="54"/>
      <c r="UBD339" s="54"/>
      <c r="UBE339" s="54"/>
      <c r="UBF339" s="54"/>
      <c r="UBG339" s="54"/>
      <c r="UBH339" s="54"/>
      <c r="UBI339" s="54"/>
      <c r="UBJ339" s="54"/>
      <c r="UBK339" s="54"/>
      <c r="UBL339" s="54"/>
      <c r="UBM339" s="54"/>
      <c r="UBN339" s="54"/>
      <c r="UBO339" s="54"/>
      <c r="UBP339" s="54"/>
      <c r="UBQ339" s="54"/>
      <c r="UBR339" s="54"/>
      <c r="UBS339" s="54"/>
      <c r="UBT339" s="54"/>
      <c r="UBU339" s="54"/>
      <c r="UBV339" s="54"/>
      <c r="UBW339" s="54"/>
      <c r="UBX339" s="54"/>
      <c r="UBY339" s="54"/>
      <c r="UBZ339" s="54"/>
      <c r="UCA339" s="54"/>
      <c r="UCB339" s="54"/>
      <c r="UCC339" s="54"/>
      <c r="UCD339" s="54"/>
      <c r="UCE339" s="54"/>
      <c r="UCF339" s="54"/>
      <c r="UCG339" s="54"/>
      <c r="UCH339" s="54"/>
      <c r="UCI339" s="54"/>
      <c r="UCJ339" s="54"/>
      <c r="UCK339" s="54"/>
      <c r="UCL339" s="54"/>
      <c r="UCM339" s="54"/>
      <c r="UCN339" s="54"/>
      <c r="UCO339" s="54"/>
      <c r="UCP339" s="54"/>
      <c r="UCQ339" s="54"/>
      <c r="UCR339" s="54"/>
      <c r="UCS339" s="54"/>
      <c r="UCT339" s="54"/>
      <c r="UCU339" s="54"/>
      <c r="UCV339" s="54"/>
      <c r="UCW339" s="54"/>
      <c r="UCX339" s="54"/>
      <c r="UCY339" s="54"/>
      <c r="UCZ339" s="54"/>
      <c r="UDA339" s="54"/>
      <c r="UDB339" s="54"/>
      <c r="UDC339" s="54"/>
      <c r="UDD339" s="54"/>
      <c r="UDE339" s="54"/>
      <c r="UDF339" s="54"/>
      <c r="UDG339" s="54"/>
      <c r="UDH339" s="54"/>
      <c r="UDI339" s="54"/>
      <c r="UDJ339" s="54"/>
      <c r="UDK339" s="54"/>
      <c r="UDL339" s="54"/>
      <c r="UDM339" s="54"/>
      <c r="UDN339" s="54"/>
      <c r="UDO339" s="54"/>
      <c r="UDP339" s="54"/>
      <c r="UDQ339" s="54"/>
      <c r="UDR339" s="54"/>
      <c r="UDS339" s="54"/>
      <c r="UDT339" s="54"/>
      <c r="UDU339" s="54"/>
      <c r="UDV339" s="54"/>
      <c r="UDW339" s="54"/>
      <c r="UDX339" s="54"/>
      <c r="UDY339" s="54"/>
      <c r="UDZ339" s="54"/>
      <c r="UEA339" s="54"/>
      <c r="UEB339" s="54"/>
      <c r="UEC339" s="54"/>
      <c r="UED339" s="54"/>
      <c r="UEE339" s="54"/>
      <c r="UEF339" s="54"/>
      <c r="UEG339" s="54"/>
      <c r="UEH339" s="54"/>
      <c r="UEI339" s="54"/>
      <c r="UEJ339" s="54"/>
      <c r="UEK339" s="54"/>
      <c r="UEL339" s="54"/>
      <c r="UEM339" s="54"/>
      <c r="UEN339" s="54"/>
      <c r="UEO339" s="54"/>
      <c r="UEP339" s="54"/>
      <c r="UEQ339" s="54"/>
      <c r="UER339" s="54"/>
      <c r="UES339" s="54"/>
      <c r="UET339" s="54"/>
      <c r="UEU339" s="54"/>
      <c r="UEV339" s="54"/>
      <c r="UEW339" s="54"/>
      <c r="UEX339" s="54"/>
      <c r="UEY339" s="54"/>
      <c r="UEZ339" s="54"/>
      <c r="UFA339" s="54"/>
      <c r="UFB339" s="54"/>
      <c r="UFC339" s="54"/>
      <c r="UFD339" s="54"/>
      <c r="UFE339" s="54"/>
      <c r="UFF339" s="54"/>
      <c r="UFG339" s="54"/>
      <c r="UFH339" s="54"/>
      <c r="UFI339" s="54"/>
      <c r="UFJ339" s="54"/>
      <c r="UFK339" s="54"/>
      <c r="UFL339" s="54"/>
      <c r="UFM339" s="54"/>
      <c r="UFN339" s="54"/>
      <c r="UFO339" s="54"/>
      <c r="UFP339" s="54"/>
      <c r="UFQ339" s="54"/>
      <c r="UFR339" s="54"/>
      <c r="UFS339" s="54"/>
      <c r="UFT339" s="54"/>
      <c r="UFU339" s="54"/>
      <c r="UFV339" s="54"/>
      <c r="UFW339" s="54"/>
      <c r="UFX339" s="54"/>
      <c r="UFY339" s="54"/>
      <c r="UFZ339" s="54"/>
      <c r="UGA339" s="54"/>
      <c r="UGB339" s="54"/>
      <c r="UGC339" s="54"/>
      <c r="UGD339" s="54"/>
      <c r="UGE339" s="54"/>
      <c r="UGF339" s="54"/>
      <c r="UGG339" s="54"/>
      <c r="UGH339" s="54"/>
      <c r="UGI339" s="54"/>
      <c r="UGJ339" s="54"/>
      <c r="UGK339" s="54"/>
      <c r="UGL339" s="54"/>
      <c r="UGM339" s="54"/>
      <c r="UGN339" s="54"/>
      <c r="UGO339" s="54"/>
      <c r="UGP339" s="54"/>
      <c r="UGQ339" s="54"/>
      <c r="UGR339" s="54"/>
      <c r="UGS339" s="54"/>
      <c r="UGT339" s="54"/>
      <c r="UGU339" s="54"/>
      <c r="UGV339" s="54"/>
      <c r="UGW339" s="54"/>
      <c r="UGX339" s="54"/>
      <c r="UGY339" s="54"/>
      <c r="UGZ339" s="54"/>
      <c r="UHA339" s="54"/>
      <c r="UHB339" s="54"/>
      <c r="UHC339" s="54"/>
      <c r="UHD339" s="54"/>
      <c r="UHE339" s="54"/>
      <c r="UHF339" s="54"/>
      <c r="UHG339" s="54"/>
      <c r="UHH339" s="54"/>
      <c r="UHI339" s="54"/>
      <c r="UHJ339" s="54"/>
      <c r="UHK339" s="54"/>
      <c r="UHL339" s="54"/>
      <c r="UHM339" s="54"/>
      <c r="UHN339" s="54"/>
      <c r="UHO339" s="54"/>
      <c r="UHP339" s="54"/>
      <c r="UHQ339" s="54"/>
      <c r="UHR339" s="54"/>
      <c r="UHS339" s="54"/>
      <c r="UHT339" s="54"/>
      <c r="UHU339" s="54"/>
      <c r="UHV339" s="54"/>
      <c r="UHW339" s="54"/>
      <c r="UHX339" s="54"/>
      <c r="UHY339" s="54"/>
      <c r="UHZ339" s="54"/>
      <c r="UIA339" s="54"/>
      <c r="UIB339" s="54"/>
      <c r="UIC339" s="54"/>
      <c r="UID339" s="54"/>
      <c r="UIE339" s="54"/>
      <c r="UIF339" s="54"/>
      <c r="UIG339" s="54"/>
      <c r="UIH339" s="54"/>
      <c r="UII339" s="54"/>
      <c r="UIJ339" s="54"/>
      <c r="UIK339" s="54"/>
      <c r="UIL339" s="54"/>
      <c r="UIM339" s="54"/>
      <c r="UIN339" s="54"/>
      <c r="UIO339" s="54"/>
      <c r="UIP339" s="54"/>
      <c r="UIQ339" s="54"/>
      <c r="UIR339" s="54"/>
      <c r="UIS339" s="54"/>
      <c r="UIT339" s="54"/>
      <c r="UIU339" s="54"/>
      <c r="UIV339" s="54"/>
      <c r="UIW339" s="54"/>
      <c r="UIX339" s="54"/>
      <c r="UIY339" s="54"/>
      <c r="UIZ339" s="54"/>
      <c r="UJA339" s="54"/>
      <c r="UJB339" s="54"/>
      <c r="UJC339" s="54"/>
      <c r="UJD339" s="54"/>
      <c r="UJE339" s="54"/>
      <c r="UJF339" s="54"/>
      <c r="UJG339" s="54"/>
      <c r="UJH339" s="54"/>
      <c r="UJI339" s="54"/>
      <c r="UJJ339" s="54"/>
      <c r="UJK339" s="54"/>
      <c r="UJL339" s="54"/>
      <c r="UJM339" s="54"/>
      <c r="UJN339" s="54"/>
      <c r="UJO339" s="54"/>
      <c r="UJP339" s="54"/>
      <c r="UJQ339" s="54"/>
      <c r="UJR339" s="54"/>
      <c r="UJS339" s="54"/>
      <c r="UJT339" s="54"/>
      <c r="UJU339" s="54"/>
      <c r="UJV339" s="54"/>
      <c r="UJW339" s="54"/>
      <c r="UJX339" s="54"/>
      <c r="UJY339" s="54"/>
      <c r="UJZ339" s="54"/>
      <c r="UKA339" s="54"/>
      <c r="UKB339" s="54"/>
      <c r="UKC339" s="54"/>
      <c r="UKD339" s="54"/>
      <c r="UKE339" s="54"/>
      <c r="UKF339" s="54"/>
      <c r="UKG339" s="54"/>
      <c r="UKH339" s="54"/>
      <c r="UKI339" s="54"/>
      <c r="UKJ339" s="54"/>
      <c r="UKK339" s="54"/>
      <c r="UKL339" s="54"/>
      <c r="UKM339" s="54"/>
      <c r="UKN339" s="54"/>
      <c r="UKO339" s="54"/>
      <c r="UKP339" s="54"/>
      <c r="UKQ339" s="54"/>
      <c r="UKR339" s="54"/>
      <c r="UKS339" s="54"/>
      <c r="UKT339" s="54"/>
      <c r="UKU339" s="54"/>
      <c r="UKV339" s="54"/>
      <c r="UKW339" s="54"/>
      <c r="UKX339" s="54"/>
      <c r="UKY339" s="54"/>
      <c r="UKZ339" s="54"/>
      <c r="ULA339" s="54"/>
      <c r="ULB339" s="54"/>
      <c r="ULC339" s="54"/>
      <c r="ULD339" s="54"/>
      <c r="ULE339" s="54"/>
      <c r="ULF339" s="54"/>
      <c r="ULG339" s="54"/>
      <c r="ULH339" s="54"/>
      <c r="ULI339" s="54"/>
      <c r="ULJ339" s="54"/>
      <c r="ULK339" s="54"/>
      <c r="ULL339" s="54"/>
      <c r="ULM339" s="54"/>
      <c r="ULN339" s="54"/>
      <c r="ULO339" s="54"/>
      <c r="ULP339" s="54"/>
      <c r="ULQ339" s="54"/>
      <c r="ULR339" s="54"/>
      <c r="ULS339" s="54"/>
      <c r="ULT339" s="54"/>
      <c r="ULU339" s="54"/>
      <c r="ULV339" s="54"/>
      <c r="ULW339" s="54"/>
      <c r="ULX339" s="54"/>
      <c r="ULY339" s="54"/>
      <c r="ULZ339" s="54"/>
      <c r="UMA339" s="54"/>
      <c r="UMB339" s="54"/>
      <c r="UMC339" s="54"/>
      <c r="UMD339" s="54"/>
      <c r="UME339" s="54"/>
      <c r="UMF339" s="54"/>
      <c r="UMG339" s="54"/>
      <c r="UMH339" s="54"/>
      <c r="UMI339" s="54"/>
      <c r="UMJ339" s="54"/>
      <c r="UMK339" s="54"/>
      <c r="UML339" s="54"/>
      <c r="UMM339" s="54"/>
      <c r="UMN339" s="54"/>
      <c r="UMO339" s="54"/>
      <c r="UMP339" s="54"/>
      <c r="UMQ339" s="54"/>
      <c r="UMR339" s="54"/>
      <c r="UMS339" s="54"/>
      <c r="UMT339" s="54"/>
      <c r="UMU339" s="54"/>
      <c r="UMV339" s="54"/>
      <c r="UMW339" s="54"/>
      <c r="UMX339" s="54"/>
      <c r="UMY339" s="54"/>
      <c r="UMZ339" s="54"/>
      <c r="UNA339" s="54"/>
      <c r="UNB339" s="54"/>
      <c r="UNC339" s="54"/>
      <c r="UND339" s="54"/>
      <c r="UNE339" s="54"/>
      <c r="UNF339" s="54"/>
      <c r="UNG339" s="54"/>
      <c r="UNH339" s="54"/>
      <c r="UNI339" s="54"/>
      <c r="UNJ339" s="54"/>
      <c r="UNK339" s="54"/>
      <c r="UNL339" s="54"/>
      <c r="UNM339" s="54"/>
      <c r="UNN339" s="54"/>
      <c r="UNO339" s="54"/>
      <c r="UNP339" s="54"/>
      <c r="UNQ339" s="54"/>
      <c r="UNR339" s="54"/>
      <c r="UNS339" s="54"/>
      <c r="UNT339" s="54"/>
      <c r="UNU339" s="54"/>
      <c r="UNV339" s="54"/>
      <c r="UNW339" s="54"/>
      <c r="UNX339" s="54"/>
      <c r="UNY339" s="54"/>
      <c r="UNZ339" s="54"/>
      <c r="UOA339" s="54"/>
      <c r="UOB339" s="54"/>
      <c r="UOC339" s="54"/>
      <c r="UOD339" s="54"/>
      <c r="UOE339" s="54"/>
      <c r="UOF339" s="54"/>
      <c r="UOG339" s="54"/>
      <c r="UOH339" s="54"/>
      <c r="UOI339" s="54"/>
      <c r="UOJ339" s="54"/>
      <c r="UOK339" s="54"/>
      <c r="UOL339" s="54"/>
      <c r="UOM339" s="54"/>
      <c r="UON339" s="54"/>
      <c r="UOO339" s="54"/>
      <c r="UOP339" s="54"/>
      <c r="UOQ339" s="54"/>
      <c r="UOR339" s="54"/>
      <c r="UOS339" s="54"/>
      <c r="UOT339" s="54"/>
      <c r="UOU339" s="54"/>
      <c r="UOV339" s="54"/>
      <c r="UOW339" s="54"/>
      <c r="UOX339" s="54"/>
      <c r="UOY339" s="54"/>
      <c r="UOZ339" s="54"/>
      <c r="UPA339" s="54"/>
      <c r="UPB339" s="54"/>
      <c r="UPC339" s="54"/>
      <c r="UPD339" s="54"/>
      <c r="UPE339" s="54"/>
      <c r="UPF339" s="54"/>
      <c r="UPG339" s="54"/>
      <c r="UPH339" s="54"/>
      <c r="UPI339" s="54"/>
      <c r="UPJ339" s="54"/>
      <c r="UPK339" s="54"/>
      <c r="UPL339" s="54"/>
      <c r="UPM339" s="54"/>
      <c r="UPN339" s="54"/>
      <c r="UPO339" s="54"/>
      <c r="UPP339" s="54"/>
      <c r="UPQ339" s="54"/>
      <c r="UPR339" s="54"/>
      <c r="UPS339" s="54"/>
      <c r="UPT339" s="54"/>
      <c r="UPU339" s="54"/>
      <c r="UPV339" s="54"/>
      <c r="UPW339" s="54"/>
      <c r="UPX339" s="54"/>
      <c r="UPY339" s="54"/>
      <c r="UPZ339" s="54"/>
      <c r="UQA339" s="54"/>
      <c r="UQB339" s="54"/>
      <c r="UQC339" s="54"/>
      <c r="UQD339" s="54"/>
      <c r="UQE339" s="54"/>
      <c r="UQF339" s="54"/>
      <c r="UQG339" s="54"/>
      <c r="UQH339" s="54"/>
      <c r="UQI339" s="54"/>
      <c r="UQJ339" s="54"/>
      <c r="UQK339" s="54"/>
      <c r="UQL339" s="54"/>
      <c r="UQM339" s="54"/>
      <c r="UQN339" s="54"/>
      <c r="UQO339" s="54"/>
      <c r="UQP339" s="54"/>
      <c r="UQQ339" s="54"/>
      <c r="UQR339" s="54"/>
      <c r="UQS339" s="54"/>
      <c r="UQT339" s="54"/>
      <c r="UQU339" s="54"/>
      <c r="UQV339" s="54"/>
      <c r="UQW339" s="54"/>
      <c r="UQX339" s="54"/>
      <c r="UQY339" s="54"/>
      <c r="UQZ339" s="54"/>
      <c r="URA339" s="54"/>
      <c r="URB339" s="54"/>
      <c r="URC339" s="54"/>
      <c r="URD339" s="54"/>
      <c r="URE339" s="54"/>
      <c r="URF339" s="54"/>
      <c r="URG339" s="54"/>
      <c r="URH339" s="54"/>
      <c r="URI339" s="54"/>
      <c r="URJ339" s="54"/>
      <c r="URK339" s="54"/>
      <c r="URL339" s="54"/>
      <c r="URM339" s="54"/>
      <c r="URN339" s="54"/>
      <c r="URO339" s="54"/>
      <c r="URP339" s="54"/>
      <c r="URQ339" s="54"/>
      <c r="URR339" s="54"/>
      <c r="URS339" s="54"/>
      <c r="URT339" s="54"/>
      <c r="URU339" s="54"/>
      <c r="URV339" s="54"/>
      <c r="URW339" s="54"/>
      <c r="URX339" s="54"/>
      <c r="URY339" s="54"/>
      <c r="URZ339" s="54"/>
      <c r="USA339" s="54"/>
      <c r="USB339" s="54"/>
      <c r="USC339" s="54"/>
      <c r="USD339" s="54"/>
      <c r="USE339" s="54"/>
      <c r="USF339" s="54"/>
      <c r="USG339" s="54"/>
      <c r="USH339" s="54"/>
      <c r="USI339" s="54"/>
      <c r="USJ339" s="54"/>
      <c r="USK339" s="54"/>
      <c r="USL339" s="54"/>
      <c r="USM339" s="54"/>
      <c r="USN339" s="54"/>
      <c r="USO339" s="54"/>
      <c r="USP339" s="54"/>
      <c r="USQ339" s="54"/>
      <c r="USR339" s="54"/>
      <c r="USS339" s="54"/>
      <c r="UST339" s="54"/>
      <c r="USU339" s="54"/>
      <c r="USV339" s="54"/>
      <c r="USW339" s="54"/>
      <c r="USX339" s="54"/>
      <c r="USY339" s="54"/>
      <c r="USZ339" s="54"/>
      <c r="UTA339" s="54"/>
      <c r="UTB339" s="54"/>
      <c r="UTC339" s="54"/>
      <c r="UTD339" s="54"/>
      <c r="UTE339" s="54"/>
      <c r="UTF339" s="54"/>
      <c r="UTG339" s="54"/>
      <c r="UTH339" s="54"/>
      <c r="UTI339" s="54"/>
      <c r="UTJ339" s="54"/>
      <c r="UTK339" s="54"/>
      <c r="UTL339" s="54"/>
      <c r="UTM339" s="54"/>
      <c r="UTN339" s="54"/>
      <c r="UTO339" s="54"/>
      <c r="UTP339" s="54"/>
      <c r="UTQ339" s="54"/>
      <c r="UTR339" s="54"/>
      <c r="UTS339" s="54"/>
      <c r="UTT339" s="54"/>
      <c r="UTU339" s="54"/>
      <c r="UTV339" s="54"/>
      <c r="UTW339" s="54"/>
      <c r="UTX339" s="54"/>
      <c r="UTY339" s="54"/>
      <c r="UTZ339" s="54"/>
      <c r="UUA339" s="54"/>
      <c r="UUB339" s="54"/>
      <c r="UUC339" s="54"/>
      <c r="UUD339" s="54"/>
      <c r="UUE339" s="54"/>
      <c r="UUF339" s="54"/>
      <c r="UUG339" s="54"/>
      <c r="UUH339" s="54"/>
      <c r="UUI339" s="54"/>
      <c r="UUJ339" s="54"/>
      <c r="UUK339" s="54"/>
      <c r="UUL339" s="54"/>
      <c r="UUM339" s="54"/>
      <c r="UUN339" s="54"/>
      <c r="UUO339" s="54"/>
      <c r="UUP339" s="54"/>
      <c r="UUQ339" s="54"/>
      <c r="UUR339" s="54"/>
      <c r="UUS339" s="54"/>
      <c r="UUT339" s="54"/>
      <c r="UUU339" s="54"/>
      <c r="UUV339" s="54"/>
      <c r="UUW339" s="54"/>
      <c r="UUX339" s="54"/>
      <c r="UUY339" s="54"/>
      <c r="UUZ339" s="54"/>
      <c r="UVA339" s="54"/>
      <c r="UVB339" s="54"/>
      <c r="UVC339" s="54"/>
      <c r="UVD339" s="54"/>
      <c r="UVE339" s="54"/>
      <c r="UVF339" s="54"/>
      <c r="UVG339" s="54"/>
      <c r="UVH339" s="54"/>
      <c r="UVI339" s="54"/>
      <c r="UVJ339" s="54"/>
      <c r="UVK339" s="54"/>
      <c r="UVL339" s="54"/>
      <c r="UVM339" s="54"/>
      <c r="UVN339" s="54"/>
      <c r="UVO339" s="54"/>
      <c r="UVP339" s="54"/>
      <c r="UVQ339" s="54"/>
      <c r="UVR339" s="54"/>
      <c r="UVS339" s="54"/>
      <c r="UVT339" s="54"/>
      <c r="UVU339" s="54"/>
      <c r="UVV339" s="54"/>
      <c r="UVW339" s="54"/>
      <c r="UVX339" s="54"/>
      <c r="UVY339" s="54"/>
      <c r="UVZ339" s="54"/>
      <c r="UWA339" s="54"/>
      <c r="UWB339" s="54"/>
      <c r="UWC339" s="54"/>
      <c r="UWD339" s="54"/>
      <c r="UWE339" s="54"/>
      <c r="UWF339" s="54"/>
      <c r="UWG339" s="54"/>
      <c r="UWH339" s="54"/>
      <c r="UWI339" s="54"/>
      <c r="UWJ339" s="54"/>
      <c r="UWK339" s="54"/>
      <c r="UWL339" s="54"/>
      <c r="UWM339" s="54"/>
      <c r="UWN339" s="54"/>
      <c r="UWO339" s="54"/>
      <c r="UWP339" s="54"/>
      <c r="UWQ339" s="54"/>
      <c r="UWR339" s="54"/>
      <c r="UWS339" s="54"/>
      <c r="UWT339" s="54"/>
      <c r="UWU339" s="54"/>
      <c r="UWV339" s="54"/>
      <c r="UWW339" s="54"/>
      <c r="UWX339" s="54"/>
      <c r="UWY339" s="54"/>
      <c r="UWZ339" s="54"/>
      <c r="UXA339" s="54"/>
      <c r="UXB339" s="54"/>
      <c r="UXC339" s="54"/>
      <c r="UXD339" s="54"/>
      <c r="UXE339" s="54"/>
      <c r="UXF339" s="54"/>
      <c r="UXG339" s="54"/>
      <c r="UXH339" s="54"/>
      <c r="UXI339" s="54"/>
      <c r="UXJ339" s="54"/>
      <c r="UXK339" s="54"/>
      <c r="UXL339" s="54"/>
      <c r="UXM339" s="54"/>
      <c r="UXN339" s="54"/>
      <c r="UXO339" s="54"/>
      <c r="UXP339" s="54"/>
      <c r="UXQ339" s="54"/>
      <c r="UXR339" s="54"/>
      <c r="UXS339" s="54"/>
      <c r="UXT339" s="54"/>
      <c r="UXU339" s="54"/>
      <c r="UXV339" s="54"/>
      <c r="UXW339" s="54"/>
      <c r="UXX339" s="54"/>
      <c r="UXY339" s="54"/>
      <c r="UXZ339" s="54"/>
      <c r="UYA339" s="54"/>
      <c r="UYB339" s="54"/>
      <c r="UYC339" s="54"/>
      <c r="UYD339" s="54"/>
      <c r="UYE339" s="54"/>
      <c r="UYF339" s="54"/>
      <c r="UYG339" s="54"/>
      <c r="UYH339" s="54"/>
      <c r="UYI339" s="54"/>
      <c r="UYJ339" s="54"/>
      <c r="UYK339" s="54"/>
      <c r="UYL339" s="54"/>
      <c r="UYM339" s="54"/>
      <c r="UYN339" s="54"/>
      <c r="UYO339" s="54"/>
      <c r="UYP339" s="54"/>
      <c r="UYQ339" s="54"/>
      <c r="UYR339" s="54"/>
      <c r="UYS339" s="54"/>
      <c r="UYT339" s="54"/>
      <c r="UYU339" s="54"/>
      <c r="UYV339" s="54"/>
      <c r="UYW339" s="54"/>
      <c r="UYX339" s="54"/>
      <c r="UYY339" s="54"/>
      <c r="UYZ339" s="54"/>
      <c r="UZA339" s="54"/>
      <c r="UZB339" s="54"/>
      <c r="UZC339" s="54"/>
      <c r="UZD339" s="54"/>
      <c r="UZE339" s="54"/>
      <c r="UZF339" s="54"/>
      <c r="UZG339" s="54"/>
      <c r="UZH339" s="54"/>
      <c r="UZI339" s="54"/>
      <c r="UZJ339" s="54"/>
      <c r="UZK339" s="54"/>
      <c r="UZL339" s="54"/>
      <c r="UZM339" s="54"/>
      <c r="UZN339" s="54"/>
      <c r="UZO339" s="54"/>
      <c r="UZP339" s="54"/>
      <c r="UZQ339" s="54"/>
      <c r="UZR339" s="54"/>
      <c r="UZS339" s="54"/>
      <c r="UZT339" s="54"/>
      <c r="UZU339" s="54"/>
      <c r="UZV339" s="54"/>
      <c r="UZW339" s="54"/>
      <c r="UZX339" s="54"/>
      <c r="UZY339" s="54"/>
      <c r="UZZ339" s="54"/>
      <c r="VAA339" s="54"/>
      <c r="VAB339" s="54"/>
      <c r="VAC339" s="54"/>
      <c r="VAD339" s="54"/>
      <c r="VAE339" s="54"/>
      <c r="VAF339" s="54"/>
      <c r="VAG339" s="54"/>
      <c r="VAH339" s="54"/>
      <c r="VAI339" s="54"/>
      <c r="VAJ339" s="54"/>
      <c r="VAK339" s="54"/>
      <c r="VAL339" s="54"/>
      <c r="VAM339" s="54"/>
      <c r="VAN339" s="54"/>
      <c r="VAO339" s="54"/>
      <c r="VAP339" s="54"/>
      <c r="VAQ339" s="54"/>
      <c r="VAR339" s="54"/>
      <c r="VAS339" s="54"/>
      <c r="VAT339" s="54"/>
      <c r="VAU339" s="54"/>
      <c r="VAV339" s="54"/>
      <c r="VAW339" s="54"/>
      <c r="VAX339" s="54"/>
      <c r="VAY339" s="54"/>
      <c r="VAZ339" s="54"/>
      <c r="VBA339" s="54"/>
      <c r="VBB339" s="54"/>
      <c r="VBC339" s="54"/>
      <c r="VBD339" s="54"/>
      <c r="VBE339" s="54"/>
      <c r="VBF339" s="54"/>
      <c r="VBG339" s="54"/>
      <c r="VBH339" s="54"/>
      <c r="VBI339" s="54"/>
      <c r="VBJ339" s="54"/>
      <c r="VBK339" s="54"/>
      <c r="VBL339" s="54"/>
      <c r="VBM339" s="54"/>
      <c r="VBN339" s="54"/>
      <c r="VBO339" s="54"/>
      <c r="VBP339" s="54"/>
      <c r="VBQ339" s="54"/>
      <c r="VBR339" s="54"/>
      <c r="VBS339" s="54"/>
      <c r="VBT339" s="54"/>
      <c r="VBU339" s="54"/>
      <c r="VBV339" s="54"/>
      <c r="VBW339" s="54"/>
      <c r="VBX339" s="54"/>
      <c r="VBY339" s="54"/>
      <c r="VBZ339" s="54"/>
      <c r="VCA339" s="54"/>
      <c r="VCB339" s="54"/>
      <c r="VCC339" s="54"/>
      <c r="VCD339" s="54"/>
      <c r="VCE339" s="54"/>
      <c r="VCF339" s="54"/>
      <c r="VCG339" s="54"/>
      <c r="VCH339" s="54"/>
      <c r="VCI339" s="54"/>
      <c r="VCJ339" s="54"/>
      <c r="VCK339" s="54"/>
      <c r="VCL339" s="54"/>
      <c r="VCM339" s="54"/>
      <c r="VCN339" s="54"/>
      <c r="VCO339" s="54"/>
      <c r="VCP339" s="54"/>
      <c r="VCQ339" s="54"/>
      <c r="VCR339" s="54"/>
      <c r="VCS339" s="54"/>
      <c r="VCT339" s="54"/>
      <c r="VCU339" s="54"/>
      <c r="VCV339" s="54"/>
      <c r="VCW339" s="54"/>
      <c r="VCX339" s="54"/>
      <c r="VCY339" s="54"/>
      <c r="VCZ339" s="54"/>
      <c r="VDA339" s="54"/>
      <c r="VDB339" s="54"/>
      <c r="VDC339" s="54"/>
      <c r="VDD339" s="54"/>
      <c r="VDE339" s="54"/>
      <c r="VDF339" s="54"/>
      <c r="VDG339" s="54"/>
      <c r="VDH339" s="54"/>
      <c r="VDI339" s="54"/>
      <c r="VDJ339" s="54"/>
      <c r="VDK339" s="54"/>
      <c r="VDL339" s="54"/>
      <c r="VDM339" s="54"/>
      <c r="VDN339" s="54"/>
      <c r="VDO339" s="54"/>
      <c r="VDP339" s="54"/>
      <c r="VDQ339" s="54"/>
      <c r="VDR339" s="54"/>
      <c r="VDS339" s="54"/>
      <c r="VDT339" s="54"/>
      <c r="VDU339" s="54"/>
      <c r="VDV339" s="54"/>
      <c r="VDW339" s="54"/>
      <c r="VDX339" s="54"/>
      <c r="VDY339" s="54"/>
      <c r="VDZ339" s="54"/>
      <c r="VEA339" s="54"/>
      <c r="VEB339" s="54"/>
      <c r="VEC339" s="54"/>
      <c r="VED339" s="54"/>
      <c r="VEE339" s="54"/>
      <c r="VEF339" s="54"/>
      <c r="VEG339" s="54"/>
      <c r="VEH339" s="54"/>
      <c r="VEI339" s="54"/>
      <c r="VEJ339" s="54"/>
      <c r="VEK339" s="54"/>
      <c r="VEL339" s="54"/>
      <c r="VEM339" s="54"/>
      <c r="VEN339" s="54"/>
      <c r="VEO339" s="54"/>
      <c r="VEP339" s="54"/>
      <c r="VEQ339" s="54"/>
      <c r="VER339" s="54"/>
      <c r="VES339" s="54"/>
      <c r="VET339" s="54"/>
      <c r="VEU339" s="54"/>
      <c r="VEV339" s="54"/>
      <c r="VEW339" s="54"/>
      <c r="VEX339" s="54"/>
      <c r="VEY339" s="54"/>
      <c r="VEZ339" s="54"/>
      <c r="VFA339" s="54"/>
      <c r="VFB339" s="54"/>
      <c r="VFC339" s="54"/>
      <c r="VFD339" s="54"/>
      <c r="VFE339" s="54"/>
      <c r="VFF339" s="54"/>
      <c r="VFG339" s="54"/>
      <c r="VFH339" s="54"/>
      <c r="VFI339" s="54"/>
      <c r="VFJ339" s="54"/>
      <c r="VFK339" s="54"/>
      <c r="VFL339" s="54"/>
      <c r="VFM339" s="54"/>
      <c r="VFN339" s="54"/>
      <c r="VFO339" s="54"/>
      <c r="VFP339" s="54"/>
      <c r="VFQ339" s="54"/>
      <c r="VFR339" s="54"/>
      <c r="VFS339" s="54"/>
      <c r="VFT339" s="54"/>
      <c r="VFU339" s="54"/>
      <c r="VFV339" s="54"/>
      <c r="VFW339" s="54"/>
      <c r="VFX339" s="54"/>
      <c r="VFY339" s="54"/>
      <c r="VFZ339" s="54"/>
      <c r="VGA339" s="54"/>
      <c r="VGB339" s="54"/>
      <c r="VGC339" s="54"/>
      <c r="VGD339" s="54"/>
      <c r="VGE339" s="54"/>
      <c r="VGF339" s="54"/>
      <c r="VGG339" s="54"/>
      <c r="VGH339" s="54"/>
      <c r="VGI339" s="54"/>
      <c r="VGJ339" s="54"/>
      <c r="VGK339" s="54"/>
      <c r="VGL339" s="54"/>
      <c r="VGM339" s="54"/>
      <c r="VGN339" s="54"/>
      <c r="VGO339" s="54"/>
      <c r="VGP339" s="54"/>
      <c r="VGQ339" s="54"/>
      <c r="VGR339" s="54"/>
      <c r="VGS339" s="54"/>
      <c r="VGT339" s="54"/>
      <c r="VGU339" s="54"/>
      <c r="VGV339" s="54"/>
      <c r="VGW339" s="54"/>
      <c r="VGX339" s="54"/>
      <c r="VGY339" s="54"/>
      <c r="VGZ339" s="54"/>
      <c r="VHA339" s="54"/>
      <c r="VHB339" s="54"/>
      <c r="VHC339" s="54"/>
      <c r="VHD339" s="54"/>
      <c r="VHE339" s="54"/>
      <c r="VHF339" s="54"/>
      <c r="VHG339" s="54"/>
      <c r="VHH339" s="54"/>
      <c r="VHI339" s="54"/>
      <c r="VHJ339" s="54"/>
      <c r="VHK339" s="54"/>
      <c r="VHL339" s="54"/>
      <c r="VHM339" s="54"/>
      <c r="VHN339" s="54"/>
      <c r="VHO339" s="54"/>
      <c r="VHP339" s="54"/>
      <c r="VHQ339" s="54"/>
      <c r="VHR339" s="54"/>
      <c r="VHS339" s="54"/>
      <c r="VHT339" s="54"/>
      <c r="VHU339" s="54"/>
      <c r="VHV339" s="54"/>
      <c r="VHW339" s="54"/>
      <c r="VHX339" s="54"/>
      <c r="VHY339" s="54"/>
      <c r="VHZ339" s="54"/>
      <c r="VIA339" s="54"/>
      <c r="VIB339" s="54"/>
      <c r="VIC339" s="54"/>
      <c r="VID339" s="54"/>
      <c r="VIE339" s="54"/>
      <c r="VIF339" s="54"/>
      <c r="VIG339" s="54"/>
      <c r="VIH339" s="54"/>
      <c r="VII339" s="54"/>
      <c r="VIJ339" s="54"/>
      <c r="VIK339" s="54"/>
      <c r="VIL339" s="54"/>
      <c r="VIM339" s="54"/>
      <c r="VIN339" s="54"/>
      <c r="VIO339" s="54"/>
      <c r="VIP339" s="54"/>
      <c r="VIQ339" s="54"/>
      <c r="VIR339" s="54"/>
      <c r="VIS339" s="54"/>
      <c r="VIT339" s="54"/>
      <c r="VIU339" s="54"/>
      <c r="VIV339" s="54"/>
      <c r="VIW339" s="54"/>
      <c r="VIX339" s="54"/>
      <c r="VIY339" s="54"/>
      <c r="VIZ339" s="54"/>
      <c r="VJA339" s="54"/>
      <c r="VJB339" s="54"/>
      <c r="VJC339" s="54"/>
      <c r="VJD339" s="54"/>
      <c r="VJE339" s="54"/>
      <c r="VJF339" s="54"/>
      <c r="VJG339" s="54"/>
      <c r="VJH339" s="54"/>
      <c r="VJI339" s="54"/>
      <c r="VJJ339" s="54"/>
      <c r="VJK339" s="54"/>
      <c r="VJL339" s="54"/>
      <c r="VJM339" s="54"/>
      <c r="VJN339" s="54"/>
      <c r="VJO339" s="54"/>
      <c r="VJP339" s="54"/>
      <c r="VJQ339" s="54"/>
      <c r="VJR339" s="54"/>
      <c r="VJS339" s="54"/>
      <c r="VJT339" s="54"/>
      <c r="VJU339" s="54"/>
      <c r="VJV339" s="54"/>
      <c r="VJW339" s="54"/>
      <c r="VJX339" s="54"/>
      <c r="VJY339" s="54"/>
      <c r="VJZ339" s="54"/>
      <c r="VKA339" s="54"/>
      <c r="VKB339" s="54"/>
      <c r="VKC339" s="54"/>
      <c r="VKD339" s="54"/>
      <c r="VKE339" s="54"/>
      <c r="VKF339" s="54"/>
      <c r="VKG339" s="54"/>
      <c r="VKH339" s="54"/>
      <c r="VKI339" s="54"/>
      <c r="VKJ339" s="54"/>
      <c r="VKK339" s="54"/>
      <c r="VKL339" s="54"/>
      <c r="VKM339" s="54"/>
      <c r="VKN339" s="54"/>
      <c r="VKO339" s="54"/>
      <c r="VKP339" s="54"/>
      <c r="VKQ339" s="54"/>
      <c r="VKR339" s="54"/>
      <c r="VKS339" s="54"/>
      <c r="VKT339" s="54"/>
      <c r="VKU339" s="54"/>
      <c r="VKV339" s="54"/>
      <c r="VKW339" s="54"/>
      <c r="VKX339" s="54"/>
      <c r="VKY339" s="54"/>
      <c r="VKZ339" s="54"/>
      <c r="VLA339" s="54"/>
      <c r="VLB339" s="54"/>
      <c r="VLC339" s="54"/>
      <c r="VLD339" s="54"/>
      <c r="VLE339" s="54"/>
      <c r="VLF339" s="54"/>
      <c r="VLG339" s="54"/>
      <c r="VLH339" s="54"/>
      <c r="VLI339" s="54"/>
      <c r="VLJ339" s="54"/>
      <c r="VLK339" s="54"/>
      <c r="VLL339" s="54"/>
      <c r="VLM339" s="54"/>
      <c r="VLN339" s="54"/>
      <c r="VLO339" s="54"/>
      <c r="VLP339" s="54"/>
      <c r="VLQ339" s="54"/>
      <c r="VLR339" s="54"/>
      <c r="VLS339" s="54"/>
      <c r="VLT339" s="54"/>
      <c r="VLU339" s="54"/>
      <c r="VLV339" s="54"/>
      <c r="VLW339" s="54"/>
      <c r="VLX339" s="54"/>
      <c r="VLY339" s="54"/>
      <c r="VLZ339" s="54"/>
      <c r="VMA339" s="54"/>
      <c r="VMB339" s="54"/>
      <c r="VMC339" s="54"/>
      <c r="VMD339" s="54"/>
      <c r="VME339" s="54"/>
      <c r="VMF339" s="54"/>
      <c r="VMG339" s="54"/>
      <c r="VMH339" s="54"/>
      <c r="VMI339" s="54"/>
      <c r="VMJ339" s="54"/>
      <c r="VMK339" s="54"/>
      <c r="VML339" s="54"/>
      <c r="VMM339" s="54"/>
      <c r="VMN339" s="54"/>
      <c r="VMO339" s="54"/>
      <c r="VMP339" s="54"/>
      <c r="VMQ339" s="54"/>
      <c r="VMR339" s="54"/>
      <c r="VMS339" s="54"/>
      <c r="VMT339" s="54"/>
      <c r="VMU339" s="54"/>
      <c r="VMV339" s="54"/>
      <c r="VMW339" s="54"/>
      <c r="VMX339" s="54"/>
      <c r="VMY339" s="54"/>
      <c r="VMZ339" s="54"/>
      <c r="VNA339" s="54"/>
      <c r="VNB339" s="54"/>
      <c r="VNC339" s="54"/>
      <c r="VND339" s="54"/>
      <c r="VNE339" s="54"/>
      <c r="VNF339" s="54"/>
      <c r="VNG339" s="54"/>
      <c r="VNH339" s="54"/>
      <c r="VNI339" s="54"/>
      <c r="VNJ339" s="54"/>
      <c r="VNK339" s="54"/>
      <c r="VNL339" s="54"/>
      <c r="VNM339" s="54"/>
      <c r="VNN339" s="54"/>
      <c r="VNO339" s="54"/>
      <c r="VNP339" s="54"/>
      <c r="VNQ339" s="54"/>
      <c r="VNR339" s="54"/>
      <c r="VNS339" s="54"/>
      <c r="VNT339" s="54"/>
      <c r="VNU339" s="54"/>
      <c r="VNV339" s="54"/>
      <c r="VNW339" s="54"/>
      <c r="VNX339" s="54"/>
      <c r="VNY339" s="54"/>
      <c r="VNZ339" s="54"/>
      <c r="VOA339" s="54"/>
      <c r="VOB339" s="54"/>
      <c r="VOC339" s="54"/>
      <c r="VOD339" s="54"/>
      <c r="VOE339" s="54"/>
      <c r="VOF339" s="54"/>
      <c r="VOG339" s="54"/>
      <c r="VOH339" s="54"/>
      <c r="VOI339" s="54"/>
      <c r="VOJ339" s="54"/>
      <c r="VOK339" s="54"/>
      <c r="VOL339" s="54"/>
      <c r="VOM339" s="54"/>
      <c r="VON339" s="54"/>
      <c r="VOO339" s="54"/>
      <c r="VOP339" s="54"/>
      <c r="VOQ339" s="54"/>
      <c r="VOR339" s="54"/>
      <c r="VOS339" s="54"/>
      <c r="VOT339" s="54"/>
      <c r="VOU339" s="54"/>
      <c r="VOV339" s="54"/>
      <c r="VOW339" s="54"/>
      <c r="VOX339" s="54"/>
      <c r="VOY339" s="54"/>
      <c r="VOZ339" s="54"/>
      <c r="VPA339" s="54"/>
      <c r="VPB339" s="54"/>
      <c r="VPC339" s="54"/>
      <c r="VPD339" s="54"/>
      <c r="VPE339" s="54"/>
      <c r="VPF339" s="54"/>
      <c r="VPG339" s="54"/>
      <c r="VPH339" s="54"/>
      <c r="VPI339" s="54"/>
      <c r="VPJ339" s="54"/>
      <c r="VPK339" s="54"/>
      <c r="VPL339" s="54"/>
      <c r="VPM339" s="54"/>
      <c r="VPN339" s="54"/>
      <c r="VPO339" s="54"/>
      <c r="VPP339" s="54"/>
      <c r="VPQ339" s="54"/>
      <c r="VPR339" s="54"/>
      <c r="VPS339" s="54"/>
      <c r="VPT339" s="54"/>
      <c r="VPU339" s="54"/>
      <c r="VPV339" s="54"/>
      <c r="VPW339" s="54"/>
      <c r="VPX339" s="54"/>
      <c r="VPY339" s="54"/>
      <c r="VPZ339" s="54"/>
      <c r="VQA339" s="54"/>
      <c r="VQB339" s="54"/>
      <c r="VQC339" s="54"/>
      <c r="VQD339" s="54"/>
      <c r="VQE339" s="54"/>
      <c r="VQF339" s="54"/>
      <c r="VQG339" s="54"/>
      <c r="VQH339" s="54"/>
      <c r="VQI339" s="54"/>
      <c r="VQJ339" s="54"/>
      <c r="VQK339" s="54"/>
      <c r="VQL339" s="54"/>
      <c r="VQM339" s="54"/>
      <c r="VQN339" s="54"/>
      <c r="VQO339" s="54"/>
      <c r="VQP339" s="54"/>
      <c r="VQQ339" s="54"/>
      <c r="VQR339" s="54"/>
      <c r="VQS339" s="54"/>
      <c r="VQT339" s="54"/>
      <c r="VQU339" s="54"/>
      <c r="VQV339" s="54"/>
      <c r="VQW339" s="54"/>
      <c r="VQX339" s="54"/>
      <c r="VQY339" s="54"/>
      <c r="VQZ339" s="54"/>
      <c r="VRA339" s="54"/>
      <c r="VRB339" s="54"/>
      <c r="VRC339" s="54"/>
      <c r="VRD339" s="54"/>
      <c r="VRE339" s="54"/>
      <c r="VRF339" s="54"/>
      <c r="VRG339" s="54"/>
      <c r="VRH339" s="54"/>
      <c r="VRI339" s="54"/>
      <c r="VRJ339" s="54"/>
      <c r="VRK339" s="54"/>
      <c r="VRL339" s="54"/>
      <c r="VRM339" s="54"/>
      <c r="VRN339" s="54"/>
      <c r="VRO339" s="54"/>
      <c r="VRP339" s="54"/>
      <c r="VRQ339" s="54"/>
      <c r="VRR339" s="54"/>
      <c r="VRS339" s="54"/>
      <c r="VRT339" s="54"/>
      <c r="VRU339" s="54"/>
      <c r="VRV339" s="54"/>
      <c r="VRW339" s="54"/>
      <c r="VRX339" s="54"/>
      <c r="VRY339" s="54"/>
      <c r="VRZ339" s="54"/>
      <c r="VSA339" s="54"/>
      <c r="VSB339" s="54"/>
      <c r="VSC339" s="54"/>
      <c r="VSD339" s="54"/>
      <c r="VSE339" s="54"/>
      <c r="VSF339" s="54"/>
      <c r="VSG339" s="54"/>
      <c r="VSH339" s="54"/>
      <c r="VSI339" s="54"/>
      <c r="VSJ339" s="54"/>
      <c r="VSK339" s="54"/>
      <c r="VSL339" s="54"/>
      <c r="VSM339" s="54"/>
      <c r="VSN339" s="54"/>
      <c r="VSO339" s="54"/>
      <c r="VSP339" s="54"/>
      <c r="VSQ339" s="54"/>
      <c r="VSR339" s="54"/>
      <c r="VSS339" s="54"/>
      <c r="VST339" s="54"/>
      <c r="VSU339" s="54"/>
      <c r="VSV339" s="54"/>
      <c r="VSW339" s="54"/>
      <c r="VSX339" s="54"/>
      <c r="VSY339" s="54"/>
      <c r="VSZ339" s="54"/>
      <c r="VTA339" s="54"/>
      <c r="VTB339" s="54"/>
      <c r="VTC339" s="54"/>
      <c r="VTD339" s="54"/>
      <c r="VTE339" s="54"/>
      <c r="VTF339" s="54"/>
      <c r="VTG339" s="54"/>
      <c r="VTH339" s="54"/>
      <c r="VTI339" s="54"/>
      <c r="VTJ339" s="54"/>
      <c r="VTK339" s="54"/>
      <c r="VTL339" s="54"/>
      <c r="VTM339" s="54"/>
      <c r="VTN339" s="54"/>
      <c r="VTO339" s="54"/>
      <c r="VTP339" s="54"/>
      <c r="VTQ339" s="54"/>
      <c r="VTR339" s="54"/>
      <c r="VTS339" s="54"/>
      <c r="VTT339" s="54"/>
      <c r="VTU339" s="54"/>
      <c r="VTV339" s="54"/>
      <c r="VTW339" s="54"/>
      <c r="VTX339" s="54"/>
      <c r="VTY339" s="54"/>
      <c r="VTZ339" s="54"/>
      <c r="VUA339" s="54"/>
      <c r="VUB339" s="54"/>
      <c r="VUC339" s="54"/>
      <c r="VUD339" s="54"/>
      <c r="VUE339" s="54"/>
      <c r="VUF339" s="54"/>
      <c r="VUG339" s="54"/>
      <c r="VUH339" s="54"/>
      <c r="VUI339" s="54"/>
      <c r="VUJ339" s="54"/>
      <c r="VUK339" s="54"/>
      <c r="VUL339" s="54"/>
      <c r="VUM339" s="54"/>
      <c r="VUN339" s="54"/>
      <c r="VUO339" s="54"/>
      <c r="VUP339" s="54"/>
      <c r="VUQ339" s="54"/>
      <c r="VUR339" s="54"/>
      <c r="VUS339" s="54"/>
      <c r="VUT339" s="54"/>
      <c r="VUU339" s="54"/>
      <c r="VUV339" s="54"/>
      <c r="VUW339" s="54"/>
      <c r="VUX339" s="54"/>
      <c r="VUY339" s="54"/>
      <c r="VUZ339" s="54"/>
      <c r="VVA339" s="54"/>
      <c r="VVB339" s="54"/>
      <c r="VVC339" s="54"/>
      <c r="VVD339" s="54"/>
      <c r="VVE339" s="54"/>
      <c r="VVF339" s="54"/>
      <c r="VVG339" s="54"/>
      <c r="VVH339" s="54"/>
      <c r="VVI339" s="54"/>
      <c r="VVJ339" s="54"/>
      <c r="VVK339" s="54"/>
      <c r="VVL339" s="54"/>
      <c r="VVM339" s="54"/>
      <c r="VVN339" s="54"/>
      <c r="VVO339" s="54"/>
      <c r="VVP339" s="54"/>
      <c r="VVQ339" s="54"/>
      <c r="VVR339" s="54"/>
      <c r="VVS339" s="54"/>
      <c r="VVT339" s="54"/>
      <c r="VVU339" s="54"/>
      <c r="VVV339" s="54"/>
      <c r="VVW339" s="54"/>
      <c r="VVX339" s="54"/>
      <c r="VVY339" s="54"/>
      <c r="VVZ339" s="54"/>
      <c r="VWA339" s="54"/>
      <c r="VWB339" s="54"/>
      <c r="VWC339" s="54"/>
      <c r="VWD339" s="54"/>
      <c r="VWE339" s="54"/>
      <c r="VWF339" s="54"/>
      <c r="VWG339" s="54"/>
      <c r="VWH339" s="54"/>
      <c r="VWI339" s="54"/>
      <c r="VWJ339" s="54"/>
      <c r="VWK339" s="54"/>
      <c r="VWL339" s="54"/>
      <c r="VWM339" s="54"/>
      <c r="VWN339" s="54"/>
      <c r="VWO339" s="54"/>
      <c r="VWP339" s="54"/>
      <c r="VWQ339" s="54"/>
      <c r="VWR339" s="54"/>
      <c r="VWS339" s="54"/>
      <c r="VWT339" s="54"/>
      <c r="VWU339" s="54"/>
      <c r="VWV339" s="54"/>
      <c r="VWW339" s="54"/>
      <c r="VWX339" s="54"/>
      <c r="VWY339" s="54"/>
      <c r="VWZ339" s="54"/>
      <c r="VXA339" s="54"/>
      <c r="VXB339" s="54"/>
      <c r="VXC339" s="54"/>
      <c r="VXD339" s="54"/>
      <c r="VXE339" s="54"/>
      <c r="VXF339" s="54"/>
      <c r="VXG339" s="54"/>
      <c r="VXH339" s="54"/>
      <c r="VXI339" s="54"/>
      <c r="VXJ339" s="54"/>
      <c r="VXK339" s="54"/>
      <c r="VXL339" s="54"/>
      <c r="VXM339" s="54"/>
      <c r="VXN339" s="54"/>
      <c r="VXO339" s="54"/>
      <c r="VXP339" s="54"/>
      <c r="VXQ339" s="54"/>
      <c r="VXR339" s="54"/>
      <c r="VXS339" s="54"/>
      <c r="VXT339" s="54"/>
      <c r="VXU339" s="54"/>
      <c r="VXV339" s="54"/>
      <c r="VXW339" s="54"/>
      <c r="VXX339" s="54"/>
      <c r="VXY339" s="54"/>
      <c r="VXZ339" s="54"/>
      <c r="VYA339" s="54"/>
      <c r="VYB339" s="54"/>
      <c r="VYC339" s="54"/>
      <c r="VYD339" s="54"/>
      <c r="VYE339" s="54"/>
      <c r="VYF339" s="54"/>
      <c r="VYG339" s="54"/>
      <c r="VYH339" s="54"/>
      <c r="VYI339" s="54"/>
      <c r="VYJ339" s="54"/>
      <c r="VYK339" s="54"/>
      <c r="VYL339" s="54"/>
      <c r="VYM339" s="54"/>
      <c r="VYN339" s="54"/>
      <c r="VYO339" s="54"/>
      <c r="VYP339" s="54"/>
      <c r="VYQ339" s="54"/>
      <c r="VYR339" s="54"/>
      <c r="VYS339" s="54"/>
      <c r="VYT339" s="54"/>
      <c r="VYU339" s="54"/>
      <c r="VYV339" s="54"/>
      <c r="VYW339" s="54"/>
      <c r="VYX339" s="54"/>
      <c r="VYY339" s="54"/>
      <c r="VYZ339" s="54"/>
      <c r="VZA339" s="54"/>
      <c r="VZB339" s="54"/>
      <c r="VZC339" s="54"/>
      <c r="VZD339" s="54"/>
      <c r="VZE339" s="54"/>
      <c r="VZF339" s="54"/>
      <c r="VZG339" s="54"/>
      <c r="VZH339" s="54"/>
      <c r="VZI339" s="54"/>
      <c r="VZJ339" s="54"/>
      <c r="VZK339" s="54"/>
      <c r="VZL339" s="54"/>
      <c r="VZM339" s="54"/>
      <c r="VZN339" s="54"/>
      <c r="VZO339" s="54"/>
      <c r="VZP339" s="54"/>
      <c r="VZQ339" s="54"/>
      <c r="VZR339" s="54"/>
      <c r="VZS339" s="54"/>
      <c r="VZT339" s="54"/>
      <c r="VZU339" s="54"/>
      <c r="VZV339" s="54"/>
      <c r="VZW339" s="54"/>
      <c r="VZX339" s="54"/>
      <c r="VZY339" s="54"/>
      <c r="VZZ339" s="54"/>
      <c r="WAA339" s="54"/>
      <c r="WAB339" s="54"/>
      <c r="WAC339" s="54"/>
      <c r="WAD339" s="54"/>
      <c r="WAE339" s="54"/>
      <c r="WAF339" s="54"/>
      <c r="WAG339" s="54"/>
      <c r="WAH339" s="54"/>
      <c r="WAI339" s="54"/>
      <c r="WAJ339" s="54"/>
      <c r="WAK339" s="54"/>
      <c r="WAL339" s="54"/>
      <c r="WAM339" s="54"/>
      <c r="WAN339" s="54"/>
      <c r="WAO339" s="54"/>
      <c r="WAP339" s="54"/>
      <c r="WAQ339" s="54"/>
      <c r="WAR339" s="54"/>
      <c r="WAS339" s="54"/>
      <c r="WAT339" s="54"/>
      <c r="WAU339" s="54"/>
      <c r="WAV339" s="54"/>
      <c r="WAW339" s="54"/>
      <c r="WAX339" s="54"/>
      <c r="WAY339" s="54"/>
      <c r="WAZ339" s="54"/>
      <c r="WBA339" s="54"/>
      <c r="WBB339" s="54"/>
      <c r="WBC339" s="54"/>
      <c r="WBD339" s="54"/>
      <c r="WBE339" s="54"/>
      <c r="WBF339" s="54"/>
      <c r="WBG339" s="54"/>
      <c r="WBH339" s="54"/>
      <c r="WBI339" s="54"/>
      <c r="WBJ339" s="54"/>
      <c r="WBK339" s="54"/>
      <c r="WBL339" s="54"/>
      <c r="WBM339" s="54"/>
      <c r="WBN339" s="54"/>
      <c r="WBO339" s="54"/>
      <c r="WBP339" s="54"/>
      <c r="WBQ339" s="54"/>
      <c r="WBR339" s="54"/>
      <c r="WBS339" s="54"/>
      <c r="WBT339" s="54"/>
      <c r="WBU339" s="54"/>
      <c r="WBV339" s="54"/>
      <c r="WBW339" s="54"/>
      <c r="WBX339" s="54"/>
      <c r="WBY339" s="54"/>
      <c r="WBZ339" s="54"/>
      <c r="WCA339" s="54"/>
      <c r="WCB339" s="54"/>
      <c r="WCC339" s="54"/>
      <c r="WCD339" s="54"/>
      <c r="WCE339" s="54"/>
      <c r="WCF339" s="54"/>
      <c r="WCG339" s="54"/>
      <c r="WCH339" s="54"/>
      <c r="WCI339" s="54"/>
      <c r="WCJ339" s="54"/>
      <c r="WCK339" s="54"/>
      <c r="WCL339" s="54"/>
      <c r="WCM339" s="54"/>
      <c r="WCN339" s="54"/>
      <c r="WCO339" s="54"/>
      <c r="WCP339" s="54"/>
      <c r="WCQ339" s="54"/>
      <c r="WCR339" s="54"/>
      <c r="WCS339" s="54"/>
      <c r="WCT339" s="54"/>
      <c r="WCU339" s="54"/>
      <c r="WCV339" s="54"/>
      <c r="WCW339" s="54"/>
      <c r="WCX339" s="54"/>
      <c r="WCY339" s="54"/>
      <c r="WCZ339" s="54"/>
      <c r="WDA339" s="54"/>
      <c r="WDB339" s="54"/>
      <c r="WDC339" s="54"/>
      <c r="WDD339" s="54"/>
      <c r="WDE339" s="54"/>
      <c r="WDF339" s="54"/>
      <c r="WDG339" s="54"/>
      <c r="WDH339" s="54"/>
      <c r="WDI339" s="54"/>
      <c r="WDJ339" s="54"/>
      <c r="WDK339" s="54"/>
      <c r="WDL339" s="54"/>
      <c r="WDM339" s="54"/>
      <c r="WDN339" s="54"/>
      <c r="WDO339" s="54"/>
      <c r="WDP339" s="54"/>
      <c r="WDQ339" s="54"/>
      <c r="WDR339" s="54"/>
      <c r="WDS339" s="54"/>
      <c r="WDT339" s="54"/>
      <c r="WDU339" s="54"/>
      <c r="WDV339" s="54"/>
      <c r="WDW339" s="54"/>
      <c r="WDX339" s="54"/>
      <c r="WDY339" s="54"/>
      <c r="WDZ339" s="54"/>
      <c r="WEA339" s="54"/>
      <c r="WEB339" s="54"/>
      <c r="WEC339" s="54"/>
      <c r="WED339" s="54"/>
      <c r="WEE339" s="54"/>
      <c r="WEF339" s="54"/>
      <c r="WEG339" s="54"/>
      <c r="WEH339" s="54"/>
      <c r="WEI339" s="54"/>
      <c r="WEJ339" s="54"/>
      <c r="WEK339" s="54"/>
      <c r="WEL339" s="54"/>
      <c r="WEM339" s="54"/>
      <c r="WEN339" s="54"/>
      <c r="WEO339" s="54"/>
      <c r="WEP339" s="54"/>
      <c r="WEQ339" s="54"/>
      <c r="WER339" s="54"/>
      <c r="WES339" s="54"/>
      <c r="WET339" s="54"/>
      <c r="WEU339" s="54"/>
      <c r="WEV339" s="54"/>
      <c r="WEW339" s="54"/>
      <c r="WEX339" s="54"/>
      <c r="WEY339" s="54"/>
      <c r="WEZ339" s="54"/>
      <c r="WFA339" s="54"/>
      <c r="WFB339" s="54"/>
      <c r="WFC339" s="54"/>
      <c r="WFD339" s="54"/>
      <c r="WFE339" s="54"/>
      <c r="WFF339" s="54"/>
      <c r="WFG339" s="54"/>
      <c r="WFH339" s="54"/>
      <c r="WFI339" s="54"/>
      <c r="WFJ339" s="54"/>
      <c r="WFK339" s="54"/>
      <c r="WFL339" s="54"/>
      <c r="WFM339" s="54"/>
      <c r="WFN339" s="54"/>
      <c r="WFO339" s="54"/>
      <c r="WFP339" s="54"/>
      <c r="WFQ339" s="54"/>
      <c r="WFR339" s="54"/>
      <c r="WFS339" s="54"/>
      <c r="WFT339" s="54"/>
      <c r="WFU339" s="54"/>
      <c r="WFV339" s="54"/>
      <c r="WFW339" s="54"/>
      <c r="WFX339" s="54"/>
      <c r="WFY339" s="54"/>
      <c r="WFZ339" s="54"/>
      <c r="WGA339" s="54"/>
      <c r="WGB339" s="54"/>
      <c r="WGC339" s="54"/>
      <c r="WGD339" s="54"/>
      <c r="WGE339" s="54"/>
      <c r="WGF339" s="54"/>
      <c r="WGG339" s="54"/>
      <c r="WGH339" s="54"/>
      <c r="WGI339" s="54"/>
      <c r="WGJ339" s="54"/>
      <c r="WGK339" s="54"/>
      <c r="WGL339" s="54"/>
      <c r="WGM339" s="54"/>
      <c r="WGN339" s="54"/>
      <c r="WGO339" s="54"/>
      <c r="WGP339" s="54"/>
      <c r="WGQ339" s="54"/>
      <c r="WGR339" s="54"/>
      <c r="WGS339" s="54"/>
      <c r="WGT339" s="54"/>
      <c r="WGU339" s="54"/>
      <c r="WGV339" s="54"/>
      <c r="WGW339" s="54"/>
      <c r="WGX339" s="54"/>
      <c r="WGY339" s="54"/>
      <c r="WGZ339" s="54"/>
      <c r="WHA339" s="54"/>
      <c r="WHB339" s="54"/>
      <c r="WHC339" s="54"/>
      <c r="WHD339" s="54"/>
      <c r="WHE339" s="54"/>
      <c r="WHF339" s="54"/>
      <c r="WHG339" s="54"/>
      <c r="WHH339" s="54"/>
      <c r="WHI339" s="54"/>
      <c r="WHJ339" s="54"/>
      <c r="WHK339" s="54"/>
      <c r="WHL339" s="54"/>
      <c r="WHM339" s="54"/>
      <c r="WHN339" s="54"/>
      <c r="WHO339" s="54"/>
      <c r="WHP339" s="54"/>
      <c r="WHQ339" s="54"/>
      <c r="WHR339" s="54"/>
      <c r="WHS339" s="54"/>
      <c r="WHT339" s="54"/>
      <c r="WHU339" s="54"/>
      <c r="WHV339" s="54"/>
      <c r="WHW339" s="54"/>
      <c r="WHX339" s="54"/>
      <c r="WHY339" s="54"/>
      <c r="WHZ339" s="54"/>
      <c r="WIA339" s="54"/>
      <c r="WIB339" s="54"/>
      <c r="WIC339" s="54"/>
      <c r="WID339" s="54"/>
      <c r="WIE339" s="54"/>
      <c r="WIF339" s="54"/>
      <c r="WIG339" s="54"/>
      <c r="WIH339" s="54"/>
      <c r="WII339" s="54"/>
      <c r="WIJ339" s="54"/>
      <c r="WIK339" s="54"/>
      <c r="WIL339" s="54"/>
      <c r="WIM339" s="54"/>
      <c r="WIN339" s="54"/>
      <c r="WIO339" s="54"/>
      <c r="WIP339" s="54"/>
      <c r="WIQ339" s="54"/>
      <c r="WIR339" s="54"/>
      <c r="WIS339" s="54"/>
      <c r="WIT339" s="54"/>
      <c r="WIU339" s="54"/>
      <c r="WIV339" s="54"/>
      <c r="WIW339" s="54"/>
      <c r="WIX339" s="54"/>
      <c r="WIY339" s="54"/>
      <c r="WIZ339" s="54"/>
      <c r="WJA339" s="54"/>
      <c r="WJB339" s="54"/>
      <c r="WJC339" s="54"/>
      <c r="WJD339" s="54"/>
      <c r="WJE339" s="54"/>
      <c r="WJF339" s="54"/>
      <c r="WJG339" s="54"/>
      <c r="WJH339" s="54"/>
      <c r="WJI339" s="54"/>
      <c r="WJJ339" s="54"/>
      <c r="WJK339" s="54"/>
      <c r="WJL339" s="54"/>
      <c r="WJM339" s="54"/>
      <c r="WJN339" s="54"/>
      <c r="WJO339" s="54"/>
      <c r="WJP339" s="54"/>
      <c r="WJQ339" s="54"/>
      <c r="WJR339" s="54"/>
      <c r="WJS339" s="54"/>
      <c r="WJT339" s="54"/>
      <c r="WJU339" s="54"/>
      <c r="WJV339" s="54"/>
      <c r="WJW339" s="54"/>
      <c r="WJX339" s="54"/>
      <c r="WJY339" s="54"/>
      <c r="WJZ339" s="54"/>
      <c r="WKA339" s="54"/>
      <c r="WKB339" s="54"/>
      <c r="WKC339" s="54"/>
      <c r="WKD339" s="54"/>
      <c r="WKE339" s="54"/>
      <c r="WKF339" s="54"/>
      <c r="WKG339" s="54"/>
      <c r="WKH339" s="54"/>
      <c r="WKI339" s="54"/>
      <c r="WKJ339" s="54"/>
      <c r="WKK339" s="54"/>
      <c r="WKL339" s="54"/>
      <c r="WKM339" s="54"/>
      <c r="WKN339" s="54"/>
      <c r="WKO339" s="54"/>
      <c r="WKP339" s="54"/>
      <c r="WKQ339" s="54"/>
      <c r="WKR339" s="54"/>
      <c r="WKS339" s="54"/>
      <c r="WKT339" s="54"/>
      <c r="WKU339" s="54"/>
      <c r="WKV339" s="54"/>
      <c r="WKW339" s="54"/>
      <c r="WKX339" s="54"/>
      <c r="WKY339" s="54"/>
      <c r="WKZ339" s="54"/>
      <c r="WLA339" s="54"/>
      <c r="WLB339" s="54"/>
      <c r="WLC339" s="54"/>
      <c r="WLD339" s="54"/>
      <c r="WLE339" s="54"/>
      <c r="WLF339" s="54"/>
      <c r="WLG339" s="54"/>
      <c r="WLH339" s="54"/>
      <c r="WLI339" s="54"/>
      <c r="WLJ339" s="54"/>
      <c r="WLK339" s="54"/>
      <c r="WLL339" s="54"/>
      <c r="WLM339" s="54"/>
      <c r="WLN339" s="54"/>
      <c r="WLO339" s="54"/>
      <c r="WLP339" s="54"/>
      <c r="WLQ339" s="54"/>
      <c r="WLR339" s="54"/>
      <c r="WLS339" s="54"/>
      <c r="WLT339" s="54"/>
      <c r="WLU339" s="54"/>
      <c r="WLV339" s="54"/>
      <c r="WLW339" s="54"/>
      <c r="WLX339" s="54"/>
      <c r="WLY339" s="54"/>
      <c r="WLZ339" s="54"/>
      <c r="WMA339" s="54"/>
      <c r="WMB339" s="54"/>
      <c r="WMC339" s="54"/>
      <c r="WMD339" s="54"/>
      <c r="WME339" s="54"/>
      <c r="WMF339" s="54"/>
      <c r="WMG339" s="54"/>
      <c r="WMH339" s="54"/>
      <c r="WMI339" s="54"/>
      <c r="WMJ339" s="54"/>
      <c r="WMK339" s="54"/>
      <c r="WML339" s="54"/>
      <c r="WMM339" s="54"/>
      <c r="WMN339" s="54"/>
      <c r="WMO339" s="54"/>
      <c r="WMP339" s="54"/>
      <c r="WMQ339" s="54"/>
      <c r="WMR339" s="54"/>
      <c r="WMS339" s="54"/>
      <c r="WMT339" s="54"/>
      <c r="WMU339" s="54"/>
      <c r="WMV339" s="54"/>
      <c r="WMW339" s="54"/>
      <c r="WMX339" s="54"/>
      <c r="WMY339" s="54"/>
      <c r="WMZ339" s="54"/>
      <c r="WNA339" s="54"/>
      <c r="WNB339" s="54"/>
      <c r="WNC339" s="54"/>
      <c r="WND339" s="54"/>
      <c r="WNE339" s="54"/>
      <c r="WNF339" s="54"/>
      <c r="WNG339" s="54"/>
      <c r="WNH339" s="54"/>
      <c r="WNI339" s="54"/>
      <c r="WNJ339" s="54"/>
      <c r="WNK339" s="54"/>
      <c r="WNL339" s="54"/>
      <c r="WNM339" s="54"/>
      <c r="WNN339" s="54"/>
      <c r="WNO339" s="54"/>
      <c r="WNP339" s="54"/>
      <c r="WNQ339" s="54"/>
      <c r="WNR339" s="54"/>
      <c r="WNS339" s="54"/>
      <c r="WNT339" s="54"/>
      <c r="WNU339" s="54"/>
      <c r="WNV339" s="54"/>
      <c r="WNW339" s="54"/>
      <c r="WNX339" s="54"/>
      <c r="WNY339" s="54"/>
      <c r="WNZ339" s="54"/>
      <c r="WOA339" s="54"/>
      <c r="WOB339" s="54"/>
      <c r="WOC339" s="54"/>
      <c r="WOD339" s="54"/>
      <c r="WOE339" s="54"/>
      <c r="WOF339" s="54"/>
      <c r="WOG339" s="54"/>
      <c r="WOH339" s="54"/>
      <c r="WOI339" s="54"/>
      <c r="WOJ339" s="54"/>
      <c r="WOK339" s="54"/>
      <c r="WOL339" s="54"/>
      <c r="WOM339" s="54"/>
      <c r="WON339" s="54"/>
      <c r="WOO339" s="54"/>
      <c r="WOP339" s="54"/>
      <c r="WOQ339" s="54"/>
      <c r="WOR339" s="54"/>
      <c r="WOS339" s="54"/>
      <c r="WOT339" s="54"/>
      <c r="WOU339" s="54"/>
      <c r="WOV339" s="54"/>
      <c r="WOW339" s="54"/>
      <c r="WOX339" s="54"/>
      <c r="WOY339" s="54"/>
      <c r="WOZ339" s="54"/>
      <c r="WPA339" s="54"/>
      <c r="WPB339" s="54"/>
      <c r="WPC339" s="54"/>
      <c r="WPD339" s="54"/>
      <c r="WPE339" s="54"/>
      <c r="WPF339" s="54"/>
      <c r="WPG339" s="54"/>
      <c r="WPH339" s="54"/>
      <c r="WPI339" s="54"/>
      <c r="WPJ339" s="54"/>
      <c r="WPK339" s="54"/>
      <c r="WPL339" s="54"/>
      <c r="WPM339" s="54"/>
      <c r="WPN339" s="54"/>
      <c r="WPO339" s="54"/>
      <c r="WPP339" s="54"/>
      <c r="WPQ339" s="54"/>
      <c r="WPR339" s="54"/>
      <c r="WPS339" s="54"/>
      <c r="WPT339" s="54"/>
      <c r="WPU339" s="54"/>
      <c r="WPV339" s="54"/>
      <c r="WPW339" s="54"/>
      <c r="WPX339" s="54"/>
      <c r="WPY339" s="54"/>
      <c r="WPZ339" s="54"/>
      <c r="WQA339" s="54"/>
      <c r="WQB339" s="54"/>
      <c r="WQC339" s="54"/>
      <c r="WQD339" s="54"/>
      <c r="WQE339" s="54"/>
      <c r="WQF339" s="54"/>
      <c r="WQG339" s="54"/>
      <c r="WQH339" s="54"/>
      <c r="WQI339" s="54"/>
      <c r="WQJ339" s="54"/>
      <c r="WQK339" s="54"/>
      <c r="WQL339" s="54"/>
      <c r="WQM339" s="54"/>
      <c r="WQN339" s="54"/>
      <c r="WQO339" s="54"/>
      <c r="WQP339" s="54"/>
      <c r="WQQ339" s="54"/>
      <c r="WQR339" s="54"/>
      <c r="WQS339" s="54"/>
      <c r="WQT339" s="54"/>
      <c r="WQU339" s="54"/>
      <c r="WQV339" s="54"/>
      <c r="WQW339" s="54"/>
      <c r="WQX339" s="54"/>
      <c r="WQY339" s="54"/>
      <c r="WQZ339" s="54"/>
      <c r="WRA339" s="54"/>
      <c r="WRB339" s="54"/>
      <c r="WRC339" s="54"/>
      <c r="WRD339" s="54"/>
      <c r="WRE339" s="54"/>
      <c r="WRF339" s="54"/>
      <c r="WRG339" s="54"/>
      <c r="WRH339" s="54"/>
      <c r="WRI339" s="54"/>
      <c r="WRJ339" s="54"/>
      <c r="WRK339" s="54"/>
      <c r="WRL339" s="54"/>
      <c r="WRM339" s="54"/>
      <c r="WRN339" s="54"/>
      <c r="WRO339" s="54"/>
      <c r="WRP339" s="54"/>
      <c r="WRQ339" s="54"/>
      <c r="WRR339" s="54"/>
      <c r="WRS339" s="54"/>
      <c r="WRT339" s="54"/>
      <c r="WRU339" s="54"/>
      <c r="WRV339" s="54"/>
      <c r="WRW339" s="54"/>
      <c r="WRX339" s="54"/>
      <c r="WRY339" s="54"/>
      <c r="WRZ339" s="54"/>
      <c r="WSA339" s="54"/>
      <c r="WSB339" s="54"/>
      <c r="WSC339" s="54"/>
      <c r="WSD339" s="54"/>
      <c r="WSE339" s="54"/>
      <c r="WSF339" s="54"/>
      <c r="WSG339" s="54"/>
      <c r="WSH339" s="54"/>
      <c r="WSI339" s="54"/>
      <c r="WSJ339" s="54"/>
      <c r="WSK339" s="54"/>
      <c r="WSL339" s="54"/>
      <c r="WSM339" s="54"/>
      <c r="WSN339" s="54"/>
      <c r="WSO339" s="54"/>
      <c r="WSP339" s="54"/>
      <c r="WSQ339" s="54"/>
      <c r="WSR339" s="54"/>
      <c r="WSS339" s="54"/>
      <c r="WST339" s="54"/>
      <c r="WSU339" s="54"/>
      <c r="WSV339" s="54"/>
      <c r="WSW339" s="54"/>
      <c r="WSX339" s="54"/>
      <c r="WSY339" s="54"/>
      <c r="WSZ339" s="54"/>
      <c r="WTA339" s="54"/>
      <c r="WTB339" s="54"/>
      <c r="WTC339" s="54"/>
      <c r="WTD339" s="54"/>
      <c r="WTE339" s="54"/>
      <c r="WTF339" s="54"/>
      <c r="WTG339" s="54"/>
      <c r="WTH339" s="54"/>
      <c r="WTI339" s="54"/>
      <c r="WTJ339" s="54"/>
      <c r="WTK339" s="54"/>
      <c r="WTL339" s="54"/>
      <c r="WTM339" s="54"/>
      <c r="WTN339" s="54"/>
      <c r="WTO339" s="54"/>
      <c r="WTP339" s="54"/>
      <c r="WTQ339" s="54"/>
      <c r="WTR339" s="54"/>
      <c r="WTS339" s="54"/>
      <c r="WTT339" s="54"/>
      <c r="WTU339" s="54"/>
      <c r="WTV339" s="54"/>
      <c r="WTW339" s="54"/>
      <c r="WTX339" s="54"/>
      <c r="WTY339" s="54"/>
      <c r="WTZ339" s="54"/>
      <c r="WUA339" s="54"/>
      <c r="WUB339" s="54"/>
      <c r="WUC339" s="54"/>
      <c r="WUD339" s="54"/>
      <c r="WUE339" s="54"/>
      <c r="WUF339" s="54"/>
      <c r="WUG339" s="54"/>
      <c r="WUH339" s="54"/>
      <c r="WUI339" s="54"/>
      <c r="WUJ339" s="54"/>
      <c r="WUK339" s="54"/>
      <c r="WUL339" s="54"/>
      <c r="WUM339" s="54"/>
      <c r="WUN339" s="54"/>
      <c r="WUO339" s="54"/>
      <c r="WUP339" s="54"/>
      <c r="WUQ339" s="54"/>
      <c r="WUR339" s="54"/>
      <c r="WUS339" s="54"/>
      <c r="WUT339" s="54"/>
      <c r="WUU339" s="54"/>
      <c r="WUV339" s="54"/>
      <c r="WUW339" s="54"/>
      <c r="WUX339" s="54"/>
      <c r="WUY339" s="54"/>
      <c r="WUZ339" s="54"/>
      <c r="WVA339" s="54"/>
      <c r="WVB339" s="54"/>
      <c r="WVC339" s="54"/>
      <c r="WVD339" s="54"/>
      <c r="WVE339" s="54"/>
      <c r="WVF339" s="54"/>
      <c r="WVG339" s="54"/>
      <c r="WVH339" s="54"/>
      <c r="WVI339" s="54"/>
      <c r="WVJ339" s="54"/>
      <c r="WVK339" s="54"/>
      <c r="WVL339" s="54"/>
      <c r="WVM339" s="54"/>
      <c r="WVN339" s="54"/>
      <c r="WVO339" s="54"/>
      <c r="WVP339" s="54"/>
      <c r="WVQ339" s="54"/>
      <c r="WVR339" s="54"/>
      <c r="WVS339" s="54"/>
      <c r="WVT339" s="54"/>
      <c r="WVU339" s="54"/>
      <c r="WVV339" s="54"/>
      <c r="WVW339" s="54"/>
      <c r="WVX339" s="54"/>
      <c r="WVY339" s="54"/>
      <c r="WVZ339" s="54"/>
      <c r="WWA339" s="54"/>
      <c r="WWB339" s="54"/>
      <c r="WWC339" s="54"/>
      <c r="WWD339" s="54"/>
      <c r="WWE339" s="54"/>
      <c r="WWF339" s="54"/>
      <c r="WWG339" s="54"/>
      <c r="WWH339" s="54"/>
      <c r="WWI339" s="54"/>
      <c r="WWJ339" s="54"/>
      <c r="WWK339" s="54"/>
      <c r="WWL339" s="54"/>
      <c r="WWM339" s="54"/>
      <c r="WWN339" s="54"/>
      <c r="WWO339" s="54"/>
      <c r="WWP339" s="54"/>
      <c r="WWQ339" s="54"/>
      <c r="WWR339" s="54"/>
      <c r="WWS339" s="54"/>
      <c r="WWT339" s="54"/>
      <c r="WWU339" s="54"/>
      <c r="WWV339" s="54"/>
      <c r="WWW339" s="54"/>
      <c r="WWX339" s="54"/>
      <c r="WWY339" s="54"/>
      <c r="WWZ339" s="54"/>
      <c r="WXA339" s="54"/>
      <c r="WXB339" s="54"/>
      <c r="WXC339" s="54"/>
      <c r="WXD339" s="54"/>
      <c r="WXE339" s="54"/>
      <c r="WXF339" s="54"/>
      <c r="WXG339" s="54"/>
      <c r="WXH339" s="54"/>
      <c r="WXI339" s="54"/>
      <c r="WXJ339" s="54"/>
      <c r="WXK339" s="54"/>
      <c r="WXL339" s="54"/>
      <c r="WXM339" s="54"/>
      <c r="WXN339" s="54"/>
      <c r="WXO339" s="54"/>
      <c r="WXP339" s="54"/>
      <c r="WXQ339" s="54"/>
      <c r="WXR339" s="54"/>
      <c r="WXS339" s="54"/>
      <c r="WXT339" s="54"/>
      <c r="WXU339" s="54"/>
      <c r="WXV339" s="54"/>
      <c r="WXW339" s="54"/>
      <c r="WXX339" s="54"/>
      <c r="WXY339" s="54"/>
      <c r="WXZ339" s="54"/>
      <c r="WYA339" s="54"/>
      <c r="WYB339" s="54"/>
      <c r="WYC339" s="54"/>
      <c r="WYD339" s="54"/>
      <c r="WYE339" s="54"/>
      <c r="WYF339" s="54"/>
      <c r="WYG339" s="54"/>
      <c r="WYH339" s="54"/>
      <c r="WYI339" s="54"/>
      <c r="WYJ339" s="54"/>
      <c r="WYK339" s="54"/>
      <c r="WYL339" s="54"/>
      <c r="WYM339" s="54"/>
      <c r="WYN339" s="54"/>
      <c r="WYO339" s="54"/>
      <c r="WYP339" s="54"/>
      <c r="WYQ339" s="54"/>
      <c r="WYR339" s="54"/>
      <c r="WYS339" s="54"/>
      <c r="WYT339" s="54"/>
      <c r="WYU339" s="54"/>
      <c r="WYV339" s="54"/>
      <c r="WYW339" s="54"/>
      <c r="WYX339" s="54"/>
      <c r="WYY339" s="54"/>
      <c r="WYZ339" s="54"/>
      <c r="WZA339" s="54"/>
      <c r="WZB339" s="54"/>
      <c r="WZC339" s="54"/>
      <c r="WZD339" s="54"/>
      <c r="WZE339" s="54"/>
      <c r="WZF339" s="54"/>
      <c r="WZG339" s="54"/>
      <c r="WZH339" s="54"/>
      <c r="WZI339" s="54"/>
      <c r="WZJ339" s="54"/>
      <c r="WZK339" s="54"/>
      <c r="WZL339" s="54"/>
      <c r="WZM339" s="54"/>
      <c r="WZN339" s="54"/>
      <c r="WZO339" s="54"/>
      <c r="WZP339" s="54"/>
      <c r="WZQ339" s="54"/>
      <c r="WZR339" s="54"/>
      <c r="WZS339" s="54"/>
      <c r="WZT339" s="54"/>
      <c r="WZU339" s="54"/>
      <c r="WZV339" s="54"/>
      <c r="WZW339" s="54"/>
      <c r="WZX339" s="54"/>
      <c r="WZY339" s="54"/>
      <c r="WZZ339" s="54"/>
      <c r="XAA339" s="54"/>
      <c r="XAB339" s="54"/>
      <c r="XAC339" s="54"/>
      <c r="XAD339" s="54"/>
      <c r="XAE339" s="54"/>
      <c r="XAF339" s="54"/>
      <c r="XAG339" s="54"/>
      <c r="XAH339" s="54"/>
      <c r="XAI339" s="54"/>
      <c r="XAJ339" s="54"/>
      <c r="XAK339" s="54"/>
      <c r="XAL339" s="54"/>
      <c r="XAM339" s="54"/>
      <c r="XAN339" s="54"/>
      <c r="XAO339" s="54"/>
      <c r="XAP339" s="54"/>
      <c r="XAQ339" s="54"/>
      <c r="XAR339" s="54"/>
      <c r="XAS339" s="54"/>
      <c r="XAT339" s="54"/>
      <c r="XAU339" s="54"/>
      <c r="XAV339" s="54"/>
      <c r="XAW339" s="54"/>
      <c r="XAX339" s="54"/>
      <c r="XAY339" s="54"/>
      <c r="XAZ339" s="54"/>
      <c r="XBA339" s="54"/>
      <c r="XBB339" s="54"/>
      <c r="XBC339" s="54"/>
      <c r="XBD339" s="54"/>
      <c r="XBE339" s="54"/>
      <c r="XBF339" s="54"/>
      <c r="XBG339" s="54"/>
      <c r="XBH339" s="54"/>
      <c r="XBI339" s="54"/>
      <c r="XBJ339" s="54"/>
      <c r="XBK339" s="54"/>
      <c r="XBL339" s="54"/>
      <c r="XBM339" s="54"/>
      <c r="XBN339" s="54"/>
      <c r="XBO339" s="54"/>
      <c r="XBP339" s="54"/>
      <c r="XBQ339" s="54"/>
      <c r="XBR339" s="54"/>
      <c r="XBS339" s="54"/>
      <c r="XBT339" s="54"/>
      <c r="XBU339" s="54"/>
      <c r="XBV339" s="54"/>
      <c r="XBW339" s="54"/>
      <c r="XBX339" s="54"/>
      <c r="XBY339" s="54"/>
      <c r="XBZ339" s="54"/>
      <c r="XCA339" s="54"/>
      <c r="XCB339" s="54"/>
      <c r="XCC339" s="54"/>
      <c r="XCD339" s="54"/>
      <c r="XCE339" s="54"/>
      <c r="XCF339" s="54"/>
      <c r="XCG339" s="54"/>
      <c r="XCH339" s="54"/>
      <c r="XCI339" s="54"/>
      <c r="XCJ339" s="54"/>
      <c r="XCK339" s="54"/>
      <c r="XCL339" s="54"/>
      <c r="XCM339" s="54"/>
      <c r="XCN339" s="54"/>
      <c r="XCO339" s="54"/>
      <c r="XCP339" s="54"/>
      <c r="XCQ339" s="54"/>
      <c r="XCR339" s="54"/>
      <c r="XCS339" s="54"/>
      <c r="XCT339" s="54"/>
      <c r="XCU339" s="54"/>
      <c r="XCV339" s="54"/>
      <c r="XCW339" s="54"/>
      <c r="XCX339" s="54"/>
      <c r="XCY339" s="54"/>
      <c r="XCZ339" s="54"/>
      <c r="XDA339" s="54"/>
      <c r="XDB339" s="54"/>
      <c r="XDC339" s="54"/>
      <c r="XDD339" s="54"/>
      <c r="XDE339" s="54"/>
      <c r="XDF339" s="54"/>
      <c r="XDG339" s="54"/>
      <c r="XDH339" s="54"/>
      <c r="XDI339" s="54"/>
      <c r="XDJ339" s="54"/>
      <c r="XDK339" s="54"/>
      <c r="XDL339" s="54"/>
      <c r="XDM339" s="54"/>
      <c r="XDN339" s="54"/>
      <c r="XDO339" s="54"/>
      <c r="XDP339" s="54"/>
      <c r="XDQ339" s="54"/>
      <c r="XDR339" s="54"/>
      <c r="XDS339" s="54"/>
      <c r="XDT339" s="54"/>
      <c r="XDU339" s="54"/>
      <c r="XDV339" s="54"/>
      <c r="XDW339" s="54"/>
      <c r="XDX339" s="54"/>
      <c r="XDY339" s="54"/>
      <c r="XDZ339" s="54"/>
      <c r="XEA339" s="54"/>
      <c r="XEB339" s="54"/>
      <c r="XEC339" s="54"/>
      <c r="XED339" s="54"/>
      <c r="XEE339" s="54"/>
      <c r="XEF339" s="54"/>
      <c r="XEG339" s="54"/>
      <c r="XEH339" s="54"/>
      <c r="XEI339" s="54"/>
      <c r="XEJ339" s="54"/>
      <c r="XEK339" s="54"/>
      <c r="XEL339" s="54"/>
      <c r="XEM339" s="54"/>
      <c r="XEN339" s="54"/>
      <c r="XEO339" s="54"/>
      <c r="XEP339" s="54"/>
      <c r="XEQ339" s="54"/>
      <c r="XER339" s="54"/>
      <c r="XES339" s="54"/>
      <c r="XET339" s="54"/>
      <c r="XEU339" s="54"/>
      <c r="XEV339" s="54"/>
      <c r="XEW339" s="54"/>
      <c r="XEX339" s="54"/>
      <c r="XEY339" s="54"/>
    </row>
    <row r="340" s="29" customFormat="1" ht="24.95" customHeight="1" spans="1:16379">
      <c r="A340" s="44" t="s">
        <v>148</v>
      </c>
      <c r="B340" s="43"/>
      <c r="C340" s="43"/>
      <c r="D340" s="45"/>
      <c r="IR340" s="54"/>
      <c r="IS340" s="54"/>
      <c r="IT340" s="54"/>
      <c r="IU340" s="54"/>
      <c r="IV340" s="54"/>
      <c r="IW340" s="54"/>
      <c r="IX340" s="54"/>
      <c r="IY340" s="54"/>
      <c r="IZ340" s="54"/>
      <c r="JA340" s="54"/>
      <c r="JB340" s="54"/>
      <c r="JC340" s="54"/>
      <c r="JD340" s="54"/>
      <c r="JE340" s="54"/>
      <c r="JF340" s="54"/>
      <c r="JG340" s="54"/>
      <c r="JH340" s="54"/>
      <c r="JI340" s="54"/>
      <c r="JJ340" s="54"/>
      <c r="JK340" s="54"/>
      <c r="JL340" s="54"/>
      <c r="JM340" s="54"/>
      <c r="JN340" s="54"/>
      <c r="JO340" s="54"/>
      <c r="JP340" s="54"/>
      <c r="JQ340" s="54"/>
      <c r="JR340" s="54"/>
      <c r="JS340" s="54"/>
      <c r="JT340" s="54"/>
      <c r="JU340" s="54"/>
      <c r="JV340" s="54"/>
      <c r="JW340" s="54"/>
      <c r="JX340" s="54"/>
      <c r="JY340" s="54"/>
      <c r="JZ340" s="54"/>
      <c r="KA340" s="54"/>
      <c r="KB340" s="54"/>
      <c r="KC340" s="54"/>
      <c r="KD340" s="54"/>
      <c r="KE340" s="54"/>
      <c r="KF340" s="54"/>
      <c r="KG340" s="54"/>
      <c r="KH340" s="54"/>
      <c r="KI340" s="54"/>
      <c r="KJ340" s="54"/>
      <c r="KK340" s="54"/>
      <c r="KL340" s="54"/>
      <c r="KM340" s="54"/>
      <c r="KN340" s="54"/>
      <c r="KO340" s="54"/>
      <c r="KP340" s="54"/>
      <c r="KQ340" s="54"/>
      <c r="KR340" s="54"/>
      <c r="KS340" s="54"/>
      <c r="KT340" s="54"/>
      <c r="KU340" s="54"/>
      <c r="KV340" s="54"/>
      <c r="KW340" s="54"/>
      <c r="KX340" s="54"/>
      <c r="KY340" s="54"/>
      <c r="KZ340" s="54"/>
      <c r="LA340" s="54"/>
      <c r="LB340" s="54"/>
      <c r="LC340" s="54"/>
      <c r="LD340" s="54"/>
      <c r="LE340" s="54"/>
      <c r="LF340" s="54"/>
      <c r="LG340" s="54"/>
      <c r="LH340" s="54"/>
      <c r="LI340" s="54"/>
      <c r="LJ340" s="54"/>
      <c r="LK340" s="54"/>
      <c r="LL340" s="54"/>
      <c r="LM340" s="54"/>
      <c r="LN340" s="54"/>
      <c r="LO340" s="54"/>
      <c r="LP340" s="54"/>
      <c r="LQ340" s="54"/>
      <c r="LR340" s="54"/>
      <c r="LS340" s="54"/>
      <c r="LT340" s="54"/>
      <c r="LU340" s="54"/>
      <c r="LV340" s="54"/>
      <c r="LW340" s="54"/>
      <c r="LX340" s="54"/>
      <c r="LY340" s="54"/>
      <c r="LZ340" s="54"/>
      <c r="MA340" s="54"/>
      <c r="MB340" s="54"/>
      <c r="MC340" s="54"/>
      <c r="MD340" s="54"/>
      <c r="ME340" s="54"/>
      <c r="MF340" s="54"/>
      <c r="MG340" s="54"/>
      <c r="MH340" s="54"/>
      <c r="MI340" s="54"/>
      <c r="MJ340" s="54"/>
      <c r="MK340" s="54"/>
      <c r="ML340" s="54"/>
      <c r="MM340" s="54"/>
      <c r="MN340" s="54"/>
      <c r="MO340" s="54"/>
      <c r="MP340" s="54"/>
      <c r="MQ340" s="54"/>
      <c r="MR340" s="54"/>
      <c r="MS340" s="54"/>
      <c r="MT340" s="54"/>
      <c r="MU340" s="54"/>
      <c r="MV340" s="54"/>
      <c r="MW340" s="54"/>
      <c r="MX340" s="54"/>
      <c r="MY340" s="54"/>
      <c r="MZ340" s="54"/>
      <c r="NA340" s="54"/>
      <c r="NB340" s="54"/>
      <c r="NC340" s="54"/>
      <c r="ND340" s="54"/>
      <c r="NE340" s="54"/>
      <c r="NF340" s="54"/>
      <c r="NG340" s="54"/>
      <c r="NH340" s="54"/>
      <c r="NI340" s="54"/>
      <c r="NJ340" s="54"/>
      <c r="NK340" s="54"/>
      <c r="NL340" s="54"/>
      <c r="NM340" s="54"/>
      <c r="NN340" s="54"/>
      <c r="NO340" s="54"/>
      <c r="NP340" s="54"/>
      <c r="NQ340" s="54"/>
      <c r="NR340" s="54"/>
      <c r="NS340" s="54"/>
      <c r="NT340" s="54"/>
      <c r="NU340" s="54"/>
      <c r="NV340" s="54"/>
      <c r="NW340" s="54"/>
      <c r="NX340" s="54"/>
      <c r="NY340" s="54"/>
      <c r="NZ340" s="54"/>
      <c r="OA340" s="54"/>
      <c r="OB340" s="54"/>
      <c r="OC340" s="54"/>
      <c r="OD340" s="54"/>
      <c r="OE340" s="54"/>
      <c r="OF340" s="54"/>
      <c r="OG340" s="54"/>
      <c r="OH340" s="54"/>
      <c r="OI340" s="54"/>
      <c r="OJ340" s="54"/>
      <c r="OK340" s="54"/>
      <c r="OL340" s="54"/>
      <c r="OM340" s="54"/>
      <c r="ON340" s="54"/>
      <c r="OO340" s="54"/>
      <c r="OP340" s="54"/>
      <c r="OQ340" s="54"/>
      <c r="OR340" s="54"/>
      <c r="OS340" s="54"/>
      <c r="OT340" s="54"/>
      <c r="OU340" s="54"/>
      <c r="OV340" s="54"/>
      <c r="OW340" s="54"/>
      <c r="OX340" s="54"/>
      <c r="OY340" s="54"/>
      <c r="OZ340" s="54"/>
      <c r="PA340" s="54"/>
      <c r="PB340" s="54"/>
      <c r="PC340" s="54"/>
      <c r="PD340" s="54"/>
      <c r="PE340" s="54"/>
      <c r="PF340" s="54"/>
      <c r="PG340" s="54"/>
      <c r="PH340" s="54"/>
      <c r="PI340" s="54"/>
      <c r="PJ340" s="54"/>
      <c r="PK340" s="54"/>
      <c r="PL340" s="54"/>
      <c r="PM340" s="54"/>
      <c r="PN340" s="54"/>
      <c r="PO340" s="54"/>
      <c r="PP340" s="54"/>
      <c r="PQ340" s="54"/>
      <c r="PR340" s="54"/>
      <c r="PS340" s="54"/>
      <c r="PT340" s="54"/>
      <c r="PU340" s="54"/>
      <c r="PV340" s="54"/>
      <c r="PW340" s="54"/>
      <c r="PX340" s="54"/>
      <c r="PY340" s="54"/>
      <c r="PZ340" s="54"/>
      <c r="QA340" s="54"/>
      <c r="QB340" s="54"/>
      <c r="QC340" s="54"/>
      <c r="QD340" s="54"/>
      <c r="QE340" s="54"/>
      <c r="QF340" s="54"/>
      <c r="QG340" s="54"/>
      <c r="QH340" s="54"/>
      <c r="QI340" s="54"/>
      <c r="QJ340" s="54"/>
      <c r="QK340" s="54"/>
      <c r="QL340" s="54"/>
      <c r="QM340" s="54"/>
      <c r="QN340" s="54"/>
      <c r="QO340" s="54"/>
      <c r="QP340" s="54"/>
      <c r="QQ340" s="54"/>
      <c r="QR340" s="54"/>
      <c r="QS340" s="54"/>
      <c r="QT340" s="54"/>
      <c r="QU340" s="54"/>
      <c r="QV340" s="54"/>
      <c r="QW340" s="54"/>
      <c r="QX340" s="54"/>
      <c r="QY340" s="54"/>
      <c r="QZ340" s="54"/>
      <c r="RA340" s="54"/>
      <c r="RB340" s="54"/>
      <c r="RC340" s="54"/>
      <c r="RD340" s="54"/>
      <c r="RE340" s="54"/>
      <c r="RF340" s="54"/>
      <c r="RG340" s="54"/>
      <c r="RH340" s="54"/>
      <c r="RI340" s="54"/>
      <c r="RJ340" s="54"/>
      <c r="RK340" s="54"/>
      <c r="RL340" s="54"/>
      <c r="RM340" s="54"/>
      <c r="RN340" s="54"/>
      <c r="RO340" s="54"/>
      <c r="RP340" s="54"/>
      <c r="RQ340" s="54"/>
      <c r="RR340" s="54"/>
      <c r="RS340" s="54"/>
      <c r="RT340" s="54"/>
      <c r="RU340" s="54"/>
      <c r="RV340" s="54"/>
      <c r="RW340" s="54"/>
      <c r="RX340" s="54"/>
      <c r="RY340" s="54"/>
      <c r="RZ340" s="54"/>
      <c r="SA340" s="54"/>
      <c r="SB340" s="54"/>
      <c r="SC340" s="54"/>
      <c r="SD340" s="54"/>
      <c r="SE340" s="54"/>
      <c r="SF340" s="54"/>
      <c r="SG340" s="54"/>
      <c r="SH340" s="54"/>
      <c r="SI340" s="54"/>
      <c r="SJ340" s="54"/>
      <c r="SK340" s="54"/>
      <c r="SL340" s="54"/>
      <c r="SM340" s="54"/>
      <c r="SN340" s="54"/>
      <c r="SO340" s="54"/>
      <c r="SP340" s="54"/>
      <c r="SQ340" s="54"/>
      <c r="SR340" s="54"/>
      <c r="SS340" s="54"/>
      <c r="ST340" s="54"/>
      <c r="SU340" s="54"/>
      <c r="SV340" s="54"/>
      <c r="SW340" s="54"/>
      <c r="SX340" s="54"/>
      <c r="SY340" s="54"/>
      <c r="SZ340" s="54"/>
      <c r="TA340" s="54"/>
      <c r="TB340" s="54"/>
      <c r="TC340" s="54"/>
      <c r="TD340" s="54"/>
      <c r="TE340" s="54"/>
      <c r="TF340" s="54"/>
      <c r="TG340" s="54"/>
      <c r="TH340" s="54"/>
      <c r="TI340" s="54"/>
      <c r="TJ340" s="54"/>
      <c r="TK340" s="54"/>
      <c r="TL340" s="54"/>
      <c r="TM340" s="54"/>
      <c r="TN340" s="54"/>
      <c r="TO340" s="54"/>
      <c r="TP340" s="54"/>
      <c r="TQ340" s="54"/>
      <c r="TR340" s="54"/>
      <c r="TS340" s="54"/>
      <c r="TT340" s="54"/>
      <c r="TU340" s="54"/>
      <c r="TV340" s="54"/>
      <c r="TW340" s="54"/>
      <c r="TX340" s="54"/>
      <c r="TY340" s="54"/>
      <c r="TZ340" s="54"/>
      <c r="UA340" s="54"/>
      <c r="UB340" s="54"/>
      <c r="UC340" s="54"/>
      <c r="UD340" s="54"/>
      <c r="UE340" s="54"/>
      <c r="UF340" s="54"/>
      <c r="UG340" s="54"/>
      <c r="UH340" s="54"/>
      <c r="UI340" s="54"/>
      <c r="UJ340" s="54"/>
      <c r="UK340" s="54"/>
      <c r="UL340" s="54"/>
      <c r="UM340" s="54"/>
      <c r="UN340" s="54"/>
      <c r="UO340" s="54"/>
      <c r="UP340" s="54"/>
      <c r="UQ340" s="54"/>
      <c r="UR340" s="54"/>
      <c r="US340" s="54"/>
      <c r="UT340" s="54"/>
      <c r="UU340" s="54"/>
      <c r="UV340" s="54"/>
      <c r="UW340" s="54"/>
      <c r="UX340" s="54"/>
      <c r="UY340" s="54"/>
      <c r="UZ340" s="54"/>
      <c r="VA340" s="54"/>
      <c r="VB340" s="54"/>
      <c r="VC340" s="54"/>
      <c r="VD340" s="54"/>
      <c r="VE340" s="54"/>
      <c r="VF340" s="54"/>
      <c r="VG340" s="54"/>
      <c r="VH340" s="54"/>
      <c r="VI340" s="54"/>
      <c r="VJ340" s="54"/>
      <c r="VK340" s="54"/>
      <c r="VL340" s="54"/>
      <c r="VM340" s="54"/>
      <c r="VN340" s="54"/>
      <c r="VO340" s="54"/>
      <c r="VP340" s="54"/>
      <c r="VQ340" s="54"/>
      <c r="VR340" s="54"/>
      <c r="VS340" s="54"/>
      <c r="VT340" s="54"/>
      <c r="VU340" s="54"/>
      <c r="VV340" s="54"/>
      <c r="VW340" s="54"/>
      <c r="VX340" s="54"/>
      <c r="VY340" s="54"/>
      <c r="VZ340" s="54"/>
      <c r="WA340" s="54"/>
      <c r="WB340" s="54"/>
      <c r="WC340" s="54"/>
      <c r="WD340" s="54"/>
      <c r="WE340" s="54"/>
      <c r="WF340" s="54"/>
      <c r="WG340" s="54"/>
      <c r="WH340" s="54"/>
      <c r="WI340" s="54"/>
      <c r="WJ340" s="54"/>
      <c r="WK340" s="54"/>
      <c r="WL340" s="54"/>
      <c r="WM340" s="54"/>
      <c r="WN340" s="54"/>
      <c r="WO340" s="54"/>
      <c r="WP340" s="54"/>
      <c r="WQ340" s="54"/>
      <c r="WR340" s="54"/>
      <c r="WS340" s="54"/>
      <c r="WT340" s="54"/>
      <c r="WU340" s="54"/>
      <c r="WV340" s="54"/>
      <c r="WW340" s="54"/>
      <c r="WX340" s="54"/>
      <c r="WY340" s="54"/>
      <c r="WZ340" s="54"/>
      <c r="XA340" s="54"/>
      <c r="XB340" s="54"/>
      <c r="XC340" s="54"/>
      <c r="XD340" s="54"/>
      <c r="XE340" s="54"/>
      <c r="XF340" s="54"/>
      <c r="XG340" s="54"/>
      <c r="XH340" s="54"/>
      <c r="XI340" s="54"/>
      <c r="XJ340" s="54"/>
      <c r="XK340" s="54"/>
      <c r="XL340" s="54"/>
      <c r="XM340" s="54"/>
      <c r="XN340" s="54"/>
      <c r="XO340" s="54"/>
      <c r="XP340" s="54"/>
      <c r="XQ340" s="54"/>
      <c r="XR340" s="54"/>
      <c r="XS340" s="54"/>
      <c r="XT340" s="54"/>
      <c r="XU340" s="54"/>
      <c r="XV340" s="54"/>
      <c r="XW340" s="54"/>
      <c r="XX340" s="54"/>
      <c r="XY340" s="54"/>
      <c r="XZ340" s="54"/>
      <c r="YA340" s="54"/>
      <c r="YB340" s="54"/>
      <c r="YC340" s="54"/>
      <c r="YD340" s="54"/>
      <c r="YE340" s="54"/>
      <c r="YF340" s="54"/>
      <c r="YG340" s="54"/>
      <c r="YH340" s="54"/>
      <c r="YI340" s="54"/>
      <c r="YJ340" s="54"/>
      <c r="YK340" s="54"/>
      <c r="YL340" s="54"/>
      <c r="YM340" s="54"/>
      <c r="YN340" s="54"/>
      <c r="YO340" s="54"/>
      <c r="YP340" s="54"/>
      <c r="YQ340" s="54"/>
      <c r="YR340" s="54"/>
      <c r="YS340" s="54"/>
      <c r="YT340" s="54"/>
      <c r="YU340" s="54"/>
      <c r="YV340" s="54"/>
      <c r="YW340" s="54"/>
      <c r="YX340" s="54"/>
      <c r="YY340" s="54"/>
      <c r="YZ340" s="54"/>
      <c r="ZA340" s="54"/>
      <c r="ZB340" s="54"/>
      <c r="ZC340" s="54"/>
      <c r="ZD340" s="54"/>
      <c r="ZE340" s="54"/>
      <c r="ZF340" s="54"/>
      <c r="ZG340" s="54"/>
      <c r="ZH340" s="54"/>
      <c r="ZI340" s="54"/>
      <c r="ZJ340" s="54"/>
      <c r="ZK340" s="54"/>
      <c r="ZL340" s="54"/>
      <c r="ZM340" s="54"/>
      <c r="ZN340" s="54"/>
      <c r="ZO340" s="54"/>
      <c r="ZP340" s="54"/>
      <c r="ZQ340" s="54"/>
      <c r="ZR340" s="54"/>
      <c r="ZS340" s="54"/>
      <c r="ZT340" s="54"/>
      <c r="ZU340" s="54"/>
      <c r="ZV340" s="54"/>
      <c r="ZW340" s="54"/>
      <c r="ZX340" s="54"/>
      <c r="ZY340" s="54"/>
      <c r="ZZ340" s="54"/>
      <c r="AAA340" s="54"/>
      <c r="AAB340" s="54"/>
      <c r="AAC340" s="54"/>
      <c r="AAD340" s="54"/>
      <c r="AAE340" s="54"/>
      <c r="AAF340" s="54"/>
      <c r="AAG340" s="54"/>
      <c r="AAH340" s="54"/>
      <c r="AAI340" s="54"/>
      <c r="AAJ340" s="54"/>
      <c r="AAK340" s="54"/>
      <c r="AAL340" s="54"/>
      <c r="AAM340" s="54"/>
      <c r="AAN340" s="54"/>
      <c r="AAO340" s="54"/>
      <c r="AAP340" s="54"/>
      <c r="AAQ340" s="54"/>
      <c r="AAR340" s="54"/>
      <c r="AAS340" s="54"/>
      <c r="AAT340" s="54"/>
      <c r="AAU340" s="54"/>
      <c r="AAV340" s="54"/>
      <c r="AAW340" s="54"/>
      <c r="AAX340" s="54"/>
      <c r="AAY340" s="54"/>
      <c r="AAZ340" s="54"/>
      <c r="ABA340" s="54"/>
      <c r="ABB340" s="54"/>
      <c r="ABC340" s="54"/>
      <c r="ABD340" s="54"/>
      <c r="ABE340" s="54"/>
      <c r="ABF340" s="54"/>
      <c r="ABG340" s="54"/>
      <c r="ABH340" s="54"/>
      <c r="ABI340" s="54"/>
      <c r="ABJ340" s="54"/>
      <c r="ABK340" s="54"/>
      <c r="ABL340" s="54"/>
      <c r="ABM340" s="54"/>
      <c r="ABN340" s="54"/>
      <c r="ABO340" s="54"/>
      <c r="ABP340" s="54"/>
      <c r="ABQ340" s="54"/>
      <c r="ABR340" s="54"/>
      <c r="ABS340" s="54"/>
      <c r="ABT340" s="54"/>
      <c r="ABU340" s="54"/>
      <c r="ABV340" s="54"/>
      <c r="ABW340" s="54"/>
      <c r="ABX340" s="54"/>
      <c r="ABY340" s="54"/>
      <c r="ABZ340" s="54"/>
      <c r="ACA340" s="54"/>
      <c r="ACB340" s="54"/>
      <c r="ACC340" s="54"/>
      <c r="ACD340" s="54"/>
      <c r="ACE340" s="54"/>
      <c r="ACF340" s="54"/>
      <c r="ACG340" s="54"/>
      <c r="ACH340" s="54"/>
      <c r="ACI340" s="54"/>
      <c r="ACJ340" s="54"/>
      <c r="ACK340" s="54"/>
      <c r="ACL340" s="54"/>
      <c r="ACM340" s="54"/>
      <c r="ACN340" s="54"/>
      <c r="ACO340" s="54"/>
      <c r="ACP340" s="54"/>
      <c r="ACQ340" s="54"/>
      <c r="ACR340" s="54"/>
      <c r="ACS340" s="54"/>
      <c r="ACT340" s="54"/>
      <c r="ACU340" s="54"/>
      <c r="ACV340" s="54"/>
      <c r="ACW340" s="54"/>
      <c r="ACX340" s="54"/>
      <c r="ACY340" s="54"/>
      <c r="ACZ340" s="54"/>
      <c r="ADA340" s="54"/>
      <c r="ADB340" s="54"/>
      <c r="ADC340" s="54"/>
      <c r="ADD340" s="54"/>
      <c r="ADE340" s="54"/>
      <c r="ADF340" s="54"/>
      <c r="ADG340" s="54"/>
      <c r="ADH340" s="54"/>
      <c r="ADI340" s="54"/>
      <c r="ADJ340" s="54"/>
      <c r="ADK340" s="54"/>
      <c r="ADL340" s="54"/>
      <c r="ADM340" s="54"/>
      <c r="ADN340" s="54"/>
      <c r="ADO340" s="54"/>
      <c r="ADP340" s="54"/>
      <c r="ADQ340" s="54"/>
      <c r="ADR340" s="54"/>
      <c r="ADS340" s="54"/>
      <c r="ADT340" s="54"/>
      <c r="ADU340" s="54"/>
      <c r="ADV340" s="54"/>
      <c r="ADW340" s="54"/>
      <c r="ADX340" s="54"/>
      <c r="ADY340" s="54"/>
      <c r="ADZ340" s="54"/>
      <c r="AEA340" s="54"/>
      <c r="AEB340" s="54"/>
      <c r="AEC340" s="54"/>
      <c r="AED340" s="54"/>
      <c r="AEE340" s="54"/>
      <c r="AEF340" s="54"/>
      <c r="AEG340" s="54"/>
      <c r="AEH340" s="54"/>
      <c r="AEI340" s="54"/>
      <c r="AEJ340" s="54"/>
      <c r="AEK340" s="54"/>
      <c r="AEL340" s="54"/>
      <c r="AEM340" s="54"/>
      <c r="AEN340" s="54"/>
      <c r="AEO340" s="54"/>
      <c r="AEP340" s="54"/>
      <c r="AEQ340" s="54"/>
      <c r="AER340" s="54"/>
      <c r="AES340" s="54"/>
      <c r="AET340" s="54"/>
      <c r="AEU340" s="54"/>
      <c r="AEV340" s="54"/>
      <c r="AEW340" s="54"/>
      <c r="AEX340" s="54"/>
      <c r="AEY340" s="54"/>
      <c r="AEZ340" s="54"/>
      <c r="AFA340" s="54"/>
      <c r="AFB340" s="54"/>
      <c r="AFC340" s="54"/>
      <c r="AFD340" s="54"/>
      <c r="AFE340" s="54"/>
      <c r="AFF340" s="54"/>
      <c r="AFG340" s="54"/>
      <c r="AFH340" s="54"/>
      <c r="AFI340" s="54"/>
      <c r="AFJ340" s="54"/>
      <c r="AFK340" s="54"/>
      <c r="AFL340" s="54"/>
      <c r="AFM340" s="54"/>
      <c r="AFN340" s="54"/>
      <c r="AFO340" s="54"/>
      <c r="AFP340" s="54"/>
      <c r="AFQ340" s="54"/>
      <c r="AFR340" s="54"/>
      <c r="AFS340" s="54"/>
      <c r="AFT340" s="54"/>
      <c r="AFU340" s="54"/>
      <c r="AFV340" s="54"/>
      <c r="AFW340" s="54"/>
      <c r="AFX340" s="54"/>
      <c r="AFY340" s="54"/>
      <c r="AFZ340" s="54"/>
      <c r="AGA340" s="54"/>
      <c r="AGB340" s="54"/>
      <c r="AGC340" s="54"/>
      <c r="AGD340" s="54"/>
      <c r="AGE340" s="54"/>
      <c r="AGF340" s="54"/>
      <c r="AGG340" s="54"/>
      <c r="AGH340" s="54"/>
      <c r="AGI340" s="54"/>
      <c r="AGJ340" s="54"/>
      <c r="AGK340" s="54"/>
      <c r="AGL340" s="54"/>
      <c r="AGM340" s="54"/>
      <c r="AGN340" s="54"/>
      <c r="AGO340" s="54"/>
      <c r="AGP340" s="54"/>
      <c r="AGQ340" s="54"/>
      <c r="AGR340" s="54"/>
      <c r="AGS340" s="54"/>
      <c r="AGT340" s="54"/>
      <c r="AGU340" s="54"/>
      <c r="AGV340" s="54"/>
      <c r="AGW340" s="54"/>
      <c r="AGX340" s="54"/>
      <c r="AGY340" s="54"/>
      <c r="AGZ340" s="54"/>
      <c r="AHA340" s="54"/>
      <c r="AHB340" s="54"/>
      <c r="AHC340" s="54"/>
      <c r="AHD340" s="54"/>
      <c r="AHE340" s="54"/>
      <c r="AHF340" s="54"/>
      <c r="AHG340" s="54"/>
      <c r="AHH340" s="54"/>
      <c r="AHI340" s="54"/>
      <c r="AHJ340" s="54"/>
      <c r="AHK340" s="54"/>
      <c r="AHL340" s="54"/>
      <c r="AHM340" s="54"/>
      <c r="AHN340" s="54"/>
      <c r="AHO340" s="54"/>
      <c r="AHP340" s="54"/>
      <c r="AHQ340" s="54"/>
      <c r="AHR340" s="54"/>
      <c r="AHS340" s="54"/>
      <c r="AHT340" s="54"/>
      <c r="AHU340" s="54"/>
      <c r="AHV340" s="54"/>
      <c r="AHW340" s="54"/>
      <c r="AHX340" s="54"/>
      <c r="AHY340" s="54"/>
      <c r="AHZ340" s="54"/>
      <c r="AIA340" s="54"/>
      <c r="AIB340" s="54"/>
      <c r="AIC340" s="54"/>
      <c r="AID340" s="54"/>
      <c r="AIE340" s="54"/>
      <c r="AIF340" s="54"/>
      <c r="AIG340" s="54"/>
      <c r="AIH340" s="54"/>
      <c r="AII340" s="54"/>
      <c r="AIJ340" s="54"/>
      <c r="AIK340" s="54"/>
      <c r="AIL340" s="54"/>
      <c r="AIM340" s="54"/>
      <c r="AIN340" s="54"/>
      <c r="AIO340" s="54"/>
      <c r="AIP340" s="54"/>
      <c r="AIQ340" s="54"/>
      <c r="AIR340" s="54"/>
      <c r="AIS340" s="54"/>
      <c r="AIT340" s="54"/>
      <c r="AIU340" s="54"/>
      <c r="AIV340" s="54"/>
      <c r="AIW340" s="54"/>
      <c r="AIX340" s="54"/>
      <c r="AIY340" s="54"/>
      <c r="AIZ340" s="54"/>
      <c r="AJA340" s="54"/>
      <c r="AJB340" s="54"/>
      <c r="AJC340" s="54"/>
      <c r="AJD340" s="54"/>
      <c r="AJE340" s="54"/>
      <c r="AJF340" s="54"/>
      <c r="AJG340" s="54"/>
      <c r="AJH340" s="54"/>
      <c r="AJI340" s="54"/>
      <c r="AJJ340" s="54"/>
      <c r="AJK340" s="54"/>
      <c r="AJL340" s="54"/>
      <c r="AJM340" s="54"/>
      <c r="AJN340" s="54"/>
      <c r="AJO340" s="54"/>
      <c r="AJP340" s="54"/>
      <c r="AJQ340" s="54"/>
      <c r="AJR340" s="54"/>
      <c r="AJS340" s="54"/>
      <c r="AJT340" s="54"/>
      <c r="AJU340" s="54"/>
      <c r="AJV340" s="54"/>
      <c r="AJW340" s="54"/>
      <c r="AJX340" s="54"/>
      <c r="AJY340" s="54"/>
      <c r="AJZ340" s="54"/>
      <c r="AKA340" s="54"/>
      <c r="AKB340" s="54"/>
      <c r="AKC340" s="54"/>
      <c r="AKD340" s="54"/>
      <c r="AKE340" s="54"/>
      <c r="AKF340" s="54"/>
      <c r="AKG340" s="54"/>
      <c r="AKH340" s="54"/>
      <c r="AKI340" s="54"/>
      <c r="AKJ340" s="54"/>
      <c r="AKK340" s="54"/>
      <c r="AKL340" s="54"/>
      <c r="AKM340" s="54"/>
      <c r="AKN340" s="54"/>
      <c r="AKO340" s="54"/>
      <c r="AKP340" s="54"/>
      <c r="AKQ340" s="54"/>
      <c r="AKR340" s="54"/>
      <c r="AKS340" s="54"/>
      <c r="AKT340" s="54"/>
      <c r="AKU340" s="54"/>
      <c r="AKV340" s="54"/>
      <c r="AKW340" s="54"/>
      <c r="AKX340" s="54"/>
      <c r="AKY340" s="54"/>
      <c r="AKZ340" s="54"/>
      <c r="ALA340" s="54"/>
      <c r="ALB340" s="54"/>
      <c r="ALC340" s="54"/>
      <c r="ALD340" s="54"/>
      <c r="ALE340" s="54"/>
      <c r="ALF340" s="54"/>
      <c r="ALG340" s="54"/>
      <c r="ALH340" s="54"/>
      <c r="ALI340" s="54"/>
      <c r="ALJ340" s="54"/>
      <c r="ALK340" s="54"/>
      <c r="ALL340" s="54"/>
      <c r="ALM340" s="54"/>
      <c r="ALN340" s="54"/>
      <c r="ALO340" s="54"/>
      <c r="ALP340" s="54"/>
      <c r="ALQ340" s="54"/>
      <c r="ALR340" s="54"/>
      <c r="ALS340" s="54"/>
      <c r="ALT340" s="54"/>
      <c r="ALU340" s="54"/>
      <c r="ALV340" s="54"/>
      <c r="ALW340" s="54"/>
      <c r="ALX340" s="54"/>
      <c r="ALY340" s="54"/>
      <c r="ALZ340" s="54"/>
      <c r="AMA340" s="54"/>
      <c r="AMB340" s="54"/>
      <c r="AMC340" s="54"/>
      <c r="AMD340" s="54"/>
      <c r="AME340" s="54"/>
      <c r="AMF340" s="54"/>
      <c r="AMG340" s="54"/>
      <c r="AMH340" s="54"/>
      <c r="AMI340" s="54"/>
      <c r="AMJ340" s="54"/>
      <c r="AMK340" s="54"/>
      <c r="AML340" s="54"/>
      <c r="AMM340" s="54"/>
      <c r="AMN340" s="54"/>
      <c r="AMO340" s="54"/>
      <c r="AMP340" s="54"/>
      <c r="AMQ340" s="54"/>
      <c r="AMR340" s="54"/>
      <c r="AMS340" s="54"/>
      <c r="AMT340" s="54"/>
      <c r="AMU340" s="54"/>
      <c r="AMV340" s="54"/>
      <c r="AMW340" s="54"/>
      <c r="AMX340" s="54"/>
      <c r="AMY340" s="54"/>
      <c r="AMZ340" s="54"/>
      <c r="ANA340" s="54"/>
      <c r="ANB340" s="54"/>
      <c r="ANC340" s="54"/>
      <c r="AND340" s="54"/>
      <c r="ANE340" s="54"/>
      <c r="ANF340" s="54"/>
      <c r="ANG340" s="54"/>
      <c r="ANH340" s="54"/>
      <c r="ANI340" s="54"/>
      <c r="ANJ340" s="54"/>
      <c r="ANK340" s="54"/>
      <c r="ANL340" s="54"/>
      <c r="ANM340" s="54"/>
      <c r="ANN340" s="54"/>
      <c r="ANO340" s="54"/>
      <c r="ANP340" s="54"/>
      <c r="ANQ340" s="54"/>
      <c r="ANR340" s="54"/>
      <c r="ANS340" s="54"/>
      <c r="ANT340" s="54"/>
      <c r="ANU340" s="54"/>
      <c r="ANV340" s="54"/>
      <c r="ANW340" s="54"/>
      <c r="ANX340" s="54"/>
      <c r="ANY340" s="54"/>
      <c r="ANZ340" s="54"/>
      <c r="AOA340" s="54"/>
      <c r="AOB340" s="54"/>
      <c r="AOC340" s="54"/>
      <c r="AOD340" s="54"/>
      <c r="AOE340" s="54"/>
      <c r="AOF340" s="54"/>
      <c r="AOG340" s="54"/>
      <c r="AOH340" s="54"/>
      <c r="AOI340" s="54"/>
      <c r="AOJ340" s="54"/>
      <c r="AOK340" s="54"/>
      <c r="AOL340" s="54"/>
      <c r="AOM340" s="54"/>
      <c r="AON340" s="54"/>
      <c r="AOO340" s="54"/>
      <c r="AOP340" s="54"/>
      <c r="AOQ340" s="54"/>
      <c r="AOR340" s="54"/>
      <c r="AOS340" s="54"/>
      <c r="AOT340" s="54"/>
      <c r="AOU340" s="54"/>
      <c r="AOV340" s="54"/>
      <c r="AOW340" s="54"/>
      <c r="AOX340" s="54"/>
      <c r="AOY340" s="54"/>
      <c r="AOZ340" s="54"/>
      <c r="APA340" s="54"/>
      <c r="APB340" s="54"/>
      <c r="APC340" s="54"/>
      <c r="APD340" s="54"/>
      <c r="APE340" s="54"/>
      <c r="APF340" s="54"/>
      <c r="APG340" s="54"/>
      <c r="APH340" s="54"/>
      <c r="API340" s="54"/>
      <c r="APJ340" s="54"/>
      <c r="APK340" s="54"/>
      <c r="APL340" s="54"/>
      <c r="APM340" s="54"/>
      <c r="APN340" s="54"/>
      <c r="APO340" s="54"/>
      <c r="APP340" s="54"/>
      <c r="APQ340" s="54"/>
      <c r="APR340" s="54"/>
      <c r="APS340" s="54"/>
      <c r="APT340" s="54"/>
      <c r="APU340" s="54"/>
      <c r="APV340" s="54"/>
      <c r="APW340" s="54"/>
      <c r="APX340" s="54"/>
      <c r="APY340" s="54"/>
      <c r="APZ340" s="54"/>
      <c r="AQA340" s="54"/>
      <c r="AQB340" s="54"/>
      <c r="AQC340" s="54"/>
      <c r="AQD340" s="54"/>
      <c r="AQE340" s="54"/>
      <c r="AQF340" s="54"/>
      <c r="AQG340" s="54"/>
      <c r="AQH340" s="54"/>
      <c r="AQI340" s="54"/>
      <c r="AQJ340" s="54"/>
      <c r="AQK340" s="54"/>
      <c r="AQL340" s="54"/>
      <c r="AQM340" s="54"/>
      <c r="AQN340" s="54"/>
      <c r="AQO340" s="54"/>
      <c r="AQP340" s="54"/>
      <c r="AQQ340" s="54"/>
      <c r="AQR340" s="54"/>
      <c r="AQS340" s="54"/>
      <c r="AQT340" s="54"/>
      <c r="AQU340" s="54"/>
      <c r="AQV340" s="54"/>
      <c r="AQW340" s="54"/>
      <c r="AQX340" s="54"/>
      <c r="AQY340" s="54"/>
      <c r="AQZ340" s="54"/>
      <c r="ARA340" s="54"/>
      <c r="ARB340" s="54"/>
      <c r="ARC340" s="54"/>
      <c r="ARD340" s="54"/>
      <c r="ARE340" s="54"/>
      <c r="ARF340" s="54"/>
      <c r="ARG340" s="54"/>
      <c r="ARH340" s="54"/>
      <c r="ARI340" s="54"/>
      <c r="ARJ340" s="54"/>
      <c r="ARK340" s="54"/>
      <c r="ARL340" s="54"/>
      <c r="ARM340" s="54"/>
      <c r="ARN340" s="54"/>
      <c r="ARO340" s="54"/>
      <c r="ARP340" s="54"/>
      <c r="ARQ340" s="54"/>
      <c r="ARR340" s="54"/>
      <c r="ARS340" s="54"/>
      <c r="ART340" s="54"/>
      <c r="ARU340" s="54"/>
      <c r="ARV340" s="54"/>
      <c r="ARW340" s="54"/>
      <c r="ARX340" s="54"/>
      <c r="ARY340" s="54"/>
      <c r="ARZ340" s="54"/>
      <c r="ASA340" s="54"/>
      <c r="ASB340" s="54"/>
      <c r="ASC340" s="54"/>
      <c r="ASD340" s="54"/>
      <c r="ASE340" s="54"/>
      <c r="ASF340" s="54"/>
      <c r="ASG340" s="54"/>
      <c r="ASH340" s="54"/>
      <c r="ASI340" s="54"/>
      <c r="ASJ340" s="54"/>
      <c r="ASK340" s="54"/>
      <c r="ASL340" s="54"/>
      <c r="ASM340" s="54"/>
      <c r="ASN340" s="54"/>
      <c r="ASO340" s="54"/>
      <c r="ASP340" s="54"/>
      <c r="ASQ340" s="54"/>
      <c r="ASR340" s="54"/>
      <c r="ASS340" s="54"/>
      <c r="AST340" s="54"/>
      <c r="ASU340" s="54"/>
      <c r="ASV340" s="54"/>
      <c r="ASW340" s="54"/>
      <c r="ASX340" s="54"/>
      <c r="ASY340" s="54"/>
      <c r="ASZ340" s="54"/>
      <c r="ATA340" s="54"/>
      <c r="ATB340" s="54"/>
      <c r="ATC340" s="54"/>
      <c r="ATD340" s="54"/>
      <c r="ATE340" s="54"/>
      <c r="ATF340" s="54"/>
      <c r="ATG340" s="54"/>
      <c r="ATH340" s="54"/>
      <c r="ATI340" s="54"/>
      <c r="ATJ340" s="54"/>
      <c r="ATK340" s="54"/>
      <c r="ATL340" s="54"/>
      <c r="ATM340" s="54"/>
      <c r="ATN340" s="54"/>
      <c r="ATO340" s="54"/>
      <c r="ATP340" s="54"/>
      <c r="ATQ340" s="54"/>
      <c r="ATR340" s="54"/>
      <c r="ATS340" s="54"/>
      <c r="ATT340" s="54"/>
      <c r="ATU340" s="54"/>
      <c r="ATV340" s="54"/>
      <c r="ATW340" s="54"/>
      <c r="ATX340" s="54"/>
      <c r="ATY340" s="54"/>
      <c r="ATZ340" s="54"/>
      <c r="AUA340" s="54"/>
      <c r="AUB340" s="54"/>
      <c r="AUC340" s="54"/>
      <c r="AUD340" s="54"/>
      <c r="AUE340" s="54"/>
      <c r="AUF340" s="54"/>
      <c r="AUG340" s="54"/>
      <c r="AUH340" s="54"/>
      <c r="AUI340" s="54"/>
      <c r="AUJ340" s="54"/>
      <c r="AUK340" s="54"/>
      <c r="AUL340" s="54"/>
      <c r="AUM340" s="54"/>
      <c r="AUN340" s="54"/>
      <c r="AUO340" s="54"/>
      <c r="AUP340" s="54"/>
      <c r="AUQ340" s="54"/>
      <c r="AUR340" s="54"/>
      <c r="AUS340" s="54"/>
      <c r="AUT340" s="54"/>
      <c r="AUU340" s="54"/>
      <c r="AUV340" s="54"/>
      <c r="AUW340" s="54"/>
      <c r="AUX340" s="54"/>
      <c r="AUY340" s="54"/>
      <c r="AUZ340" s="54"/>
      <c r="AVA340" s="54"/>
      <c r="AVB340" s="54"/>
      <c r="AVC340" s="54"/>
      <c r="AVD340" s="54"/>
      <c r="AVE340" s="54"/>
      <c r="AVF340" s="54"/>
      <c r="AVG340" s="54"/>
      <c r="AVH340" s="54"/>
      <c r="AVI340" s="54"/>
      <c r="AVJ340" s="54"/>
      <c r="AVK340" s="54"/>
      <c r="AVL340" s="54"/>
      <c r="AVM340" s="54"/>
      <c r="AVN340" s="54"/>
      <c r="AVO340" s="54"/>
      <c r="AVP340" s="54"/>
      <c r="AVQ340" s="54"/>
      <c r="AVR340" s="54"/>
      <c r="AVS340" s="54"/>
      <c r="AVT340" s="54"/>
      <c r="AVU340" s="54"/>
      <c r="AVV340" s="54"/>
      <c r="AVW340" s="54"/>
      <c r="AVX340" s="54"/>
      <c r="AVY340" s="54"/>
      <c r="AVZ340" s="54"/>
      <c r="AWA340" s="54"/>
      <c r="AWB340" s="54"/>
      <c r="AWC340" s="54"/>
      <c r="AWD340" s="54"/>
      <c r="AWE340" s="54"/>
      <c r="AWF340" s="54"/>
      <c r="AWG340" s="54"/>
      <c r="AWH340" s="54"/>
      <c r="AWI340" s="54"/>
      <c r="AWJ340" s="54"/>
      <c r="AWK340" s="54"/>
      <c r="AWL340" s="54"/>
      <c r="AWM340" s="54"/>
      <c r="AWN340" s="54"/>
      <c r="AWO340" s="54"/>
      <c r="AWP340" s="54"/>
      <c r="AWQ340" s="54"/>
      <c r="AWR340" s="54"/>
      <c r="AWS340" s="54"/>
      <c r="AWT340" s="54"/>
      <c r="AWU340" s="54"/>
      <c r="AWV340" s="54"/>
      <c r="AWW340" s="54"/>
      <c r="AWX340" s="54"/>
      <c r="AWY340" s="54"/>
      <c r="AWZ340" s="54"/>
      <c r="AXA340" s="54"/>
      <c r="AXB340" s="54"/>
      <c r="AXC340" s="54"/>
      <c r="AXD340" s="54"/>
      <c r="AXE340" s="54"/>
      <c r="AXF340" s="54"/>
      <c r="AXG340" s="54"/>
      <c r="AXH340" s="54"/>
      <c r="AXI340" s="54"/>
      <c r="AXJ340" s="54"/>
      <c r="AXK340" s="54"/>
      <c r="AXL340" s="54"/>
      <c r="AXM340" s="54"/>
      <c r="AXN340" s="54"/>
      <c r="AXO340" s="54"/>
      <c r="AXP340" s="54"/>
      <c r="AXQ340" s="54"/>
      <c r="AXR340" s="54"/>
      <c r="AXS340" s="54"/>
      <c r="AXT340" s="54"/>
      <c r="AXU340" s="54"/>
      <c r="AXV340" s="54"/>
      <c r="AXW340" s="54"/>
      <c r="AXX340" s="54"/>
      <c r="AXY340" s="54"/>
      <c r="AXZ340" s="54"/>
      <c r="AYA340" s="54"/>
      <c r="AYB340" s="54"/>
      <c r="AYC340" s="54"/>
      <c r="AYD340" s="54"/>
      <c r="AYE340" s="54"/>
      <c r="AYF340" s="54"/>
      <c r="AYG340" s="54"/>
      <c r="AYH340" s="54"/>
      <c r="AYI340" s="54"/>
      <c r="AYJ340" s="54"/>
      <c r="AYK340" s="54"/>
      <c r="AYL340" s="54"/>
      <c r="AYM340" s="54"/>
      <c r="AYN340" s="54"/>
      <c r="AYO340" s="54"/>
      <c r="AYP340" s="54"/>
      <c r="AYQ340" s="54"/>
      <c r="AYR340" s="54"/>
      <c r="AYS340" s="54"/>
      <c r="AYT340" s="54"/>
      <c r="AYU340" s="54"/>
      <c r="AYV340" s="54"/>
      <c r="AYW340" s="54"/>
      <c r="AYX340" s="54"/>
      <c r="AYY340" s="54"/>
      <c r="AYZ340" s="54"/>
      <c r="AZA340" s="54"/>
      <c r="AZB340" s="54"/>
      <c r="AZC340" s="54"/>
      <c r="AZD340" s="54"/>
      <c r="AZE340" s="54"/>
      <c r="AZF340" s="54"/>
      <c r="AZG340" s="54"/>
      <c r="AZH340" s="54"/>
      <c r="AZI340" s="54"/>
      <c r="AZJ340" s="54"/>
      <c r="AZK340" s="54"/>
      <c r="AZL340" s="54"/>
      <c r="AZM340" s="54"/>
      <c r="AZN340" s="54"/>
      <c r="AZO340" s="54"/>
      <c r="AZP340" s="54"/>
      <c r="AZQ340" s="54"/>
      <c r="AZR340" s="54"/>
      <c r="AZS340" s="54"/>
      <c r="AZT340" s="54"/>
      <c r="AZU340" s="54"/>
      <c r="AZV340" s="54"/>
      <c r="AZW340" s="54"/>
      <c r="AZX340" s="54"/>
      <c r="AZY340" s="54"/>
      <c r="AZZ340" s="54"/>
      <c r="BAA340" s="54"/>
      <c r="BAB340" s="54"/>
      <c r="BAC340" s="54"/>
      <c r="BAD340" s="54"/>
      <c r="BAE340" s="54"/>
      <c r="BAF340" s="54"/>
      <c r="BAG340" s="54"/>
      <c r="BAH340" s="54"/>
      <c r="BAI340" s="54"/>
      <c r="BAJ340" s="54"/>
      <c r="BAK340" s="54"/>
      <c r="BAL340" s="54"/>
      <c r="BAM340" s="54"/>
      <c r="BAN340" s="54"/>
      <c r="BAO340" s="54"/>
      <c r="BAP340" s="54"/>
      <c r="BAQ340" s="54"/>
      <c r="BAR340" s="54"/>
      <c r="BAS340" s="54"/>
      <c r="BAT340" s="54"/>
      <c r="BAU340" s="54"/>
      <c r="BAV340" s="54"/>
      <c r="BAW340" s="54"/>
      <c r="BAX340" s="54"/>
      <c r="BAY340" s="54"/>
      <c r="BAZ340" s="54"/>
      <c r="BBA340" s="54"/>
      <c r="BBB340" s="54"/>
      <c r="BBC340" s="54"/>
      <c r="BBD340" s="54"/>
      <c r="BBE340" s="54"/>
      <c r="BBF340" s="54"/>
      <c r="BBG340" s="54"/>
      <c r="BBH340" s="54"/>
      <c r="BBI340" s="54"/>
      <c r="BBJ340" s="54"/>
      <c r="BBK340" s="54"/>
      <c r="BBL340" s="54"/>
      <c r="BBM340" s="54"/>
      <c r="BBN340" s="54"/>
      <c r="BBO340" s="54"/>
      <c r="BBP340" s="54"/>
      <c r="BBQ340" s="54"/>
      <c r="BBR340" s="54"/>
      <c r="BBS340" s="54"/>
      <c r="BBT340" s="54"/>
      <c r="BBU340" s="54"/>
      <c r="BBV340" s="54"/>
      <c r="BBW340" s="54"/>
      <c r="BBX340" s="54"/>
      <c r="BBY340" s="54"/>
      <c r="BBZ340" s="54"/>
      <c r="BCA340" s="54"/>
      <c r="BCB340" s="54"/>
      <c r="BCC340" s="54"/>
      <c r="BCD340" s="54"/>
      <c r="BCE340" s="54"/>
      <c r="BCF340" s="54"/>
      <c r="BCG340" s="54"/>
      <c r="BCH340" s="54"/>
      <c r="BCI340" s="54"/>
      <c r="BCJ340" s="54"/>
      <c r="BCK340" s="54"/>
      <c r="BCL340" s="54"/>
      <c r="BCM340" s="54"/>
      <c r="BCN340" s="54"/>
      <c r="BCO340" s="54"/>
      <c r="BCP340" s="54"/>
      <c r="BCQ340" s="54"/>
      <c r="BCR340" s="54"/>
      <c r="BCS340" s="54"/>
      <c r="BCT340" s="54"/>
      <c r="BCU340" s="54"/>
      <c r="BCV340" s="54"/>
      <c r="BCW340" s="54"/>
      <c r="BCX340" s="54"/>
      <c r="BCY340" s="54"/>
      <c r="BCZ340" s="54"/>
      <c r="BDA340" s="54"/>
      <c r="BDB340" s="54"/>
      <c r="BDC340" s="54"/>
      <c r="BDD340" s="54"/>
      <c r="BDE340" s="54"/>
      <c r="BDF340" s="54"/>
      <c r="BDG340" s="54"/>
      <c r="BDH340" s="54"/>
      <c r="BDI340" s="54"/>
      <c r="BDJ340" s="54"/>
      <c r="BDK340" s="54"/>
      <c r="BDL340" s="54"/>
      <c r="BDM340" s="54"/>
      <c r="BDN340" s="54"/>
      <c r="BDO340" s="54"/>
      <c r="BDP340" s="54"/>
      <c r="BDQ340" s="54"/>
      <c r="BDR340" s="54"/>
      <c r="BDS340" s="54"/>
      <c r="BDT340" s="54"/>
      <c r="BDU340" s="54"/>
      <c r="BDV340" s="54"/>
      <c r="BDW340" s="54"/>
      <c r="BDX340" s="54"/>
      <c r="BDY340" s="54"/>
      <c r="BDZ340" s="54"/>
      <c r="BEA340" s="54"/>
      <c r="BEB340" s="54"/>
      <c r="BEC340" s="54"/>
      <c r="BED340" s="54"/>
      <c r="BEE340" s="54"/>
      <c r="BEF340" s="54"/>
      <c r="BEG340" s="54"/>
      <c r="BEH340" s="54"/>
      <c r="BEI340" s="54"/>
      <c r="BEJ340" s="54"/>
      <c r="BEK340" s="54"/>
      <c r="BEL340" s="54"/>
      <c r="BEM340" s="54"/>
      <c r="BEN340" s="54"/>
      <c r="BEO340" s="54"/>
      <c r="BEP340" s="54"/>
      <c r="BEQ340" s="54"/>
      <c r="BER340" s="54"/>
      <c r="BES340" s="54"/>
      <c r="BET340" s="54"/>
      <c r="BEU340" s="54"/>
      <c r="BEV340" s="54"/>
      <c r="BEW340" s="54"/>
      <c r="BEX340" s="54"/>
      <c r="BEY340" s="54"/>
      <c r="BEZ340" s="54"/>
      <c r="BFA340" s="54"/>
      <c r="BFB340" s="54"/>
      <c r="BFC340" s="54"/>
      <c r="BFD340" s="54"/>
      <c r="BFE340" s="54"/>
      <c r="BFF340" s="54"/>
      <c r="BFG340" s="54"/>
      <c r="BFH340" s="54"/>
      <c r="BFI340" s="54"/>
      <c r="BFJ340" s="54"/>
      <c r="BFK340" s="54"/>
      <c r="BFL340" s="54"/>
      <c r="BFM340" s="54"/>
      <c r="BFN340" s="54"/>
      <c r="BFO340" s="54"/>
      <c r="BFP340" s="54"/>
      <c r="BFQ340" s="54"/>
      <c r="BFR340" s="54"/>
      <c r="BFS340" s="54"/>
      <c r="BFT340" s="54"/>
      <c r="BFU340" s="54"/>
      <c r="BFV340" s="54"/>
      <c r="BFW340" s="54"/>
      <c r="BFX340" s="54"/>
      <c r="BFY340" s="54"/>
      <c r="BFZ340" s="54"/>
      <c r="BGA340" s="54"/>
      <c r="BGB340" s="54"/>
      <c r="BGC340" s="54"/>
      <c r="BGD340" s="54"/>
      <c r="BGE340" s="54"/>
      <c r="BGF340" s="54"/>
      <c r="BGG340" s="54"/>
      <c r="BGH340" s="54"/>
      <c r="BGI340" s="54"/>
      <c r="BGJ340" s="54"/>
      <c r="BGK340" s="54"/>
      <c r="BGL340" s="54"/>
      <c r="BGM340" s="54"/>
      <c r="BGN340" s="54"/>
      <c r="BGO340" s="54"/>
      <c r="BGP340" s="54"/>
      <c r="BGQ340" s="54"/>
      <c r="BGR340" s="54"/>
      <c r="BGS340" s="54"/>
      <c r="BGT340" s="54"/>
      <c r="BGU340" s="54"/>
      <c r="BGV340" s="54"/>
      <c r="BGW340" s="54"/>
      <c r="BGX340" s="54"/>
      <c r="BGY340" s="54"/>
      <c r="BGZ340" s="54"/>
      <c r="BHA340" s="54"/>
      <c r="BHB340" s="54"/>
      <c r="BHC340" s="54"/>
      <c r="BHD340" s="54"/>
      <c r="BHE340" s="54"/>
      <c r="BHF340" s="54"/>
      <c r="BHG340" s="54"/>
      <c r="BHH340" s="54"/>
      <c r="BHI340" s="54"/>
      <c r="BHJ340" s="54"/>
      <c r="BHK340" s="54"/>
      <c r="BHL340" s="54"/>
      <c r="BHM340" s="54"/>
      <c r="BHN340" s="54"/>
      <c r="BHO340" s="54"/>
      <c r="BHP340" s="54"/>
      <c r="BHQ340" s="54"/>
      <c r="BHR340" s="54"/>
      <c r="BHS340" s="54"/>
      <c r="BHT340" s="54"/>
      <c r="BHU340" s="54"/>
      <c r="BHV340" s="54"/>
      <c r="BHW340" s="54"/>
      <c r="BHX340" s="54"/>
      <c r="BHY340" s="54"/>
      <c r="BHZ340" s="54"/>
      <c r="BIA340" s="54"/>
      <c r="BIB340" s="54"/>
      <c r="BIC340" s="54"/>
      <c r="BID340" s="54"/>
      <c r="BIE340" s="54"/>
      <c r="BIF340" s="54"/>
      <c r="BIG340" s="54"/>
      <c r="BIH340" s="54"/>
      <c r="BII340" s="54"/>
      <c r="BIJ340" s="54"/>
      <c r="BIK340" s="54"/>
      <c r="BIL340" s="54"/>
      <c r="BIM340" s="54"/>
      <c r="BIN340" s="54"/>
      <c r="BIO340" s="54"/>
      <c r="BIP340" s="54"/>
      <c r="BIQ340" s="54"/>
      <c r="BIR340" s="54"/>
      <c r="BIS340" s="54"/>
      <c r="BIT340" s="54"/>
      <c r="BIU340" s="54"/>
      <c r="BIV340" s="54"/>
      <c r="BIW340" s="54"/>
      <c r="BIX340" s="54"/>
      <c r="BIY340" s="54"/>
      <c r="BIZ340" s="54"/>
      <c r="BJA340" s="54"/>
      <c r="BJB340" s="54"/>
      <c r="BJC340" s="54"/>
      <c r="BJD340" s="54"/>
      <c r="BJE340" s="54"/>
      <c r="BJF340" s="54"/>
      <c r="BJG340" s="54"/>
      <c r="BJH340" s="54"/>
      <c r="BJI340" s="54"/>
      <c r="BJJ340" s="54"/>
      <c r="BJK340" s="54"/>
      <c r="BJL340" s="54"/>
      <c r="BJM340" s="54"/>
      <c r="BJN340" s="54"/>
      <c r="BJO340" s="54"/>
      <c r="BJP340" s="54"/>
      <c r="BJQ340" s="54"/>
      <c r="BJR340" s="54"/>
      <c r="BJS340" s="54"/>
      <c r="BJT340" s="54"/>
      <c r="BJU340" s="54"/>
      <c r="BJV340" s="54"/>
      <c r="BJW340" s="54"/>
      <c r="BJX340" s="54"/>
      <c r="BJY340" s="54"/>
      <c r="BJZ340" s="54"/>
      <c r="BKA340" s="54"/>
      <c r="BKB340" s="54"/>
      <c r="BKC340" s="54"/>
      <c r="BKD340" s="54"/>
      <c r="BKE340" s="54"/>
      <c r="BKF340" s="54"/>
      <c r="BKG340" s="54"/>
      <c r="BKH340" s="54"/>
      <c r="BKI340" s="54"/>
      <c r="BKJ340" s="54"/>
      <c r="BKK340" s="54"/>
      <c r="BKL340" s="54"/>
      <c r="BKM340" s="54"/>
      <c r="BKN340" s="54"/>
      <c r="BKO340" s="54"/>
      <c r="BKP340" s="54"/>
      <c r="BKQ340" s="54"/>
      <c r="BKR340" s="54"/>
      <c r="BKS340" s="54"/>
      <c r="BKT340" s="54"/>
      <c r="BKU340" s="54"/>
      <c r="BKV340" s="54"/>
      <c r="BKW340" s="54"/>
      <c r="BKX340" s="54"/>
      <c r="BKY340" s="54"/>
      <c r="BKZ340" s="54"/>
      <c r="BLA340" s="54"/>
      <c r="BLB340" s="54"/>
      <c r="BLC340" s="54"/>
      <c r="BLD340" s="54"/>
      <c r="BLE340" s="54"/>
      <c r="BLF340" s="54"/>
      <c r="BLG340" s="54"/>
      <c r="BLH340" s="54"/>
      <c r="BLI340" s="54"/>
      <c r="BLJ340" s="54"/>
      <c r="BLK340" s="54"/>
      <c r="BLL340" s="54"/>
      <c r="BLM340" s="54"/>
      <c r="BLN340" s="54"/>
      <c r="BLO340" s="54"/>
      <c r="BLP340" s="54"/>
      <c r="BLQ340" s="54"/>
      <c r="BLR340" s="54"/>
      <c r="BLS340" s="54"/>
      <c r="BLT340" s="54"/>
      <c r="BLU340" s="54"/>
      <c r="BLV340" s="54"/>
      <c r="BLW340" s="54"/>
      <c r="BLX340" s="54"/>
      <c r="BLY340" s="54"/>
      <c r="BLZ340" s="54"/>
      <c r="BMA340" s="54"/>
      <c r="BMB340" s="54"/>
      <c r="BMC340" s="54"/>
      <c r="BMD340" s="54"/>
      <c r="BME340" s="54"/>
      <c r="BMF340" s="54"/>
      <c r="BMG340" s="54"/>
      <c r="BMH340" s="54"/>
      <c r="BMI340" s="54"/>
      <c r="BMJ340" s="54"/>
      <c r="BMK340" s="54"/>
      <c r="BML340" s="54"/>
      <c r="BMM340" s="54"/>
      <c r="BMN340" s="54"/>
      <c r="BMO340" s="54"/>
      <c r="BMP340" s="54"/>
      <c r="BMQ340" s="54"/>
      <c r="BMR340" s="54"/>
      <c r="BMS340" s="54"/>
      <c r="BMT340" s="54"/>
      <c r="BMU340" s="54"/>
      <c r="BMV340" s="54"/>
      <c r="BMW340" s="54"/>
      <c r="BMX340" s="54"/>
      <c r="BMY340" s="54"/>
      <c r="BMZ340" s="54"/>
      <c r="BNA340" s="54"/>
      <c r="BNB340" s="54"/>
      <c r="BNC340" s="54"/>
      <c r="BND340" s="54"/>
      <c r="BNE340" s="54"/>
      <c r="BNF340" s="54"/>
      <c r="BNG340" s="54"/>
      <c r="BNH340" s="54"/>
      <c r="BNI340" s="54"/>
      <c r="BNJ340" s="54"/>
      <c r="BNK340" s="54"/>
      <c r="BNL340" s="54"/>
      <c r="BNM340" s="54"/>
      <c r="BNN340" s="54"/>
      <c r="BNO340" s="54"/>
      <c r="BNP340" s="54"/>
      <c r="BNQ340" s="54"/>
      <c r="BNR340" s="54"/>
      <c r="BNS340" s="54"/>
      <c r="BNT340" s="54"/>
      <c r="BNU340" s="54"/>
      <c r="BNV340" s="54"/>
      <c r="BNW340" s="54"/>
      <c r="BNX340" s="54"/>
      <c r="BNY340" s="54"/>
      <c r="BNZ340" s="54"/>
      <c r="BOA340" s="54"/>
      <c r="BOB340" s="54"/>
      <c r="BOC340" s="54"/>
      <c r="BOD340" s="54"/>
      <c r="BOE340" s="54"/>
      <c r="BOF340" s="54"/>
      <c r="BOG340" s="54"/>
      <c r="BOH340" s="54"/>
      <c r="BOI340" s="54"/>
      <c r="BOJ340" s="54"/>
      <c r="BOK340" s="54"/>
      <c r="BOL340" s="54"/>
      <c r="BOM340" s="54"/>
      <c r="BON340" s="54"/>
      <c r="BOO340" s="54"/>
      <c r="BOP340" s="54"/>
      <c r="BOQ340" s="54"/>
      <c r="BOR340" s="54"/>
      <c r="BOS340" s="54"/>
      <c r="BOT340" s="54"/>
      <c r="BOU340" s="54"/>
      <c r="BOV340" s="54"/>
      <c r="BOW340" s="54"/>
      <c r="BOX340" s="54"/>
      <c r="BOY340" s="54"/>
      <c r="BOZ340" s="54"/>
      <c r="BPA340" s="54"/>
      <c r="BPB340" s="54"/>
      <c r="BPC340" s="54"/>
      <c r="BPD340" s="54"/>
      <c r="BPE340" s="54"/>
      <c r="BPF340" s="54"/>
      <c r="BPG340" s="54"/>
      <c r="BPH340" s="54"/>
      <c r="BPI340" s="54"/>
      <c r="BPJ340" s="54"/>
      <c r="BPK340" s="54"/>
      <c r="BPL340" s="54"/>
      <c r="BPM340" s="54"/>
      <c r="BPN340" s="54"/>
      <c r="BPO340" s="54"/>
      <c r="BPP340" s="54"/>
      <c r="BPQ340" s="54"/>
      <c r="BPR340" s="54"/>
      <c r="BPS340" s="54"/>
      <c r="BPT340" s="54"/>
      <c r="BPU340" s="54"/>
      <c r="BPV340" s="54"/>
      <c r="BPW340" s="54"/>
      <c r="BPX340" s="54"/>
      <c r="BPY340" s="54"/>
      <c r="BPZ340" s="54"/>
      <c r="BQA340" s="54"/>
      <c r="BQB340" s="54"/>
      <c r="BQC340" s="54"/>
      <c r="BQD340" s="54"/>
      <c r="BQE340" s="54"/>
      <c r="BQF340" s="54"/>
      <c r="BQG340" s="54"/>
      <c r="BQH340" s="54"/>
      <c r="BQI340" s="54"/>
      <c r="BQJ340" s="54"/>
      <c r="BQK340" s="54"/>
      <c r="BQL340" s="54"/>
      <c r="BQM340" s="54"/>
      <c r="BQN340" s="54"/>
      <c r="BQO340" s="54"/>
      <c r="BQP340" s="54"/>
      <c r="BQQ340" s="54"/>
      <c r="BQR340" s="54"/>
      <c r="BQS340" s="54"/>
      <c r="BQT340" s="54"/>
      <c r="BQU340" s="54"/>
      <c r="BQV340" s="54"/>
      <c r="BQW340" s="54"/>
      <c r="BQX340" s="54"/>
      <c r="BQY340" s="54"/>
      <c r="BQZ340" s="54"/>
      <c r="BRA340" s="54"/>
      <c r="BRB340" s="54"/>
      <c r="BRC340" s="54"/>
      <c r="BRD340" s="54"/>
      <c r="BRE340" s="54"/>
      <c r="BRF340" s="54"/>
      <c r="BRG340" s="54"/>
      <c r="BRH340" s="54"/>
      <c r="BRI340" s="54"/>
      <c r="BRJ340" s="54"/>
      <c r="BRK340" s="54"/>
      <c r="BRL340" s="54"/>
      <c r="BRM340" s="54"/>
      <c r="BRN340" s="54"/>
      <c r="BRO340" s="54"/>
      <c r="BRP340" s="54"/>
      <c r="BRQ340" s="54"/>
      <c r="BRR340" s="54"/>
      <c r="BRS340" s="54"/>
      <c r="BRT340" s="54"/>
      <c r="BRU340" s="54"/>
      <c r="BRV340" s="54"/>
      <c r="BRW340" s="54"/>
      <c r="BRX340" s="54"/>
      <c r="BRY340" s="54"/>
      <c r="BRZ340" s="54"/>
      <c r="BSA340" s="54"/>
      <c r="BSB340" s="54"/>
      <c r="BSC340" s="54"/>
      <c r="BSD340" s="54"/>
      <c r="BSE340" s="54"/>
      <c r="BSF340" s="54"/>
      <c r="BSG340" s="54"/>
      <c r="BSH340" s="54"/>
      <c r="BSI340" s="54"/>
      <c r="BSJ340" s="54"/>
      <c r="BSK340" s="54"/>
      <c r="BSL340" s="54"/>
      <c r="BSM340" s="54"/>
      <c r="BSN340" s="54"/>
      <c r="BSO340" s="54"/>
      <c r="BSP340" s="54"/>
      <c r="BSQ340" s="54"/>
      <c r="BSR340" s="54"/>
      <c r="BSS340" s="54"/>
      <c r="BST340" s="54"/>
      <c r="BSU340" s="54"/>
      <c r="BSV340" s="54"/>
      <c r="BSW340" s="54"/>
      <c r="BSX340" s="54"/>
      <c r="BSY340" s="54"/>
      <c r="BSZ340" s="54"/>
      <c r="BTA340" s="54"/>
      <c r="BTB340" s="54"/>
      <c r="BTC340" s="54"/>
      <c r="BTD340" s="54"/>
      <c r="BTE340" s="54"/>
      <c r="BTF340" s="54"/>
      <c r="BTG340" s="54"/>
      <c r="BTH340" s="54"/>
      <c r="BTI340" s="54"/>
      <c r="BTJ340" s="54"/>
      <c r="BTK340" s="54"/>
      <c r="BTL340" s="54"/>
      <c r="BTM340" s="54"/>
      <c r="BTN340" s="54"/>
      <c r="BTO340" s="54"/>
      <c r="BTP340" s="54"/>
      <c r="BTQ340" s="54"/>
      <c r="BTR340" s="54"/>
      <c r="BTS340" s="54"/>
      <c r="BTT340" s="54"/>
      <c r="BTU340" s="54"/>
      <c r="BTV340" s="54"/>
      <c r="BTW340" s="54"/>
      <c r="BTX340" s="54"/>
      <c r="BTY340" s="54"/>
      <c r="BTZ340" s="54"/>
      <c r="BUA340" s="54"/>
      <c r="BUB340" s="54"/>
      <c r="BUC340" s="54"/>
      <c r="BUD340" s="54"/>
      <c r="BUE340" s="54"/>
      <c r="BUF340" s="54"/>
      <c r="BUG340" s="54"/>
      <c r="BUH340" s="54"/>
      <c r="BUI340" s="54"/>
      <c r="BUJ340" s="54"/>
      <c r="BUK340" s="54"/>
      <c r="BUL340" s="54"/>
      <c r="BUM340" s="54"/>
      <c r="BUN340" s="54"/>
      <c r="BUO340" s="54"/>
      <c r="BUP340" s="54"/>
      <c r="BUQ340" s="54"/>
      <c r="BUR340" s="54"/>
      <c r="BUS340" s="54"/>
      <c r="BUT340" s="54"/>
      <c r="BUU340" s="54"/>
      <c r="BUV340" s="54"/>
      <c r="BUW340" s="54"/>
      <c r="BUX340" s="54"/>
      <c r="BUY340" s="54"/>
      <c r="BUZ340" s="54"/>
      <c r="BVA340" s="54"/>
      <c r="BVB340" s="54"/>
      <c r="BVC340" s="54"/>
      <c r="BVD340" s="54"/>
      <c r="BVE340" s="54"/>
      <c r="BVF340" s="54"/>
      <c r="BVG340" s="54"/>
      <c r="BVH340" s="54"/>
      <c r="BVI340" s="54"/>
      <c r="BVJ340" s="54"/>
      <c r="BVK340" s="54"/>
      <c r="BVL340" s="54"/>
      <c r="BVM340" s="54"/>
      <c r="BVN340" s="54"/>
      <c r="BVO340" s="54"/>
      <c r="BVP340" s="54"/>
      <c r="BVQ340" s="54"/>
      <c r="BVR340" s="54"/>
      <c r="BVS340" s="54"/>
      <c r="BVT340" s="54"/>
      <c r="BVU340" s="54"/>
      <c r="BVV340" s="54"/>
      <c r="BVW340" s="54"/>
      <c r="BVX340" s="54"/>
      <c r="BVY340" s="54"/>
      <c r="BVZ340" s="54"/>
      <c r="BWA340" s="54"/>
      <c r="BWB340" s="54"/>
      <c r="BWC340" s="54"/>
      <c r="BWD340" s="54"/>
      <c r="BWE340" s="54"/>
      <c r="BWF340" s="54"/>
      <c r="BWG340" s="54"/>
      <c r="BWH340" s="54"/>
      <c r="BWI340" s="54"/>
      <c r="BWJ340" s="54"/>
      <c r="BWK340" s="54"/>
      <c r="BWL340" s="54"/>
      <c r="BWM340" s="54"/>
      <c r="BWN340" s="54"/>
      <c r="BWO340" s="54"/>
      <c r="BWP340" s="54"/>
      <c r="BWQ340" s="54"/>
      <c r="BWR340" s="54"/>
      <c r="BWS340" s="54"/>
      <c r="BWT340" s="54"/>
      <c r="BWU340" s="54"/>
      <c r="BWV340" s="54"/>
      <c r="BWW340" s="54"/>
      <c r="BWX340" s="54"/>
      <c r="BWY340" s="54"/>
      <c r="BWZ340" s="54"/>
      <c r="BXA340" s="54"/>
      <c r="BXB340" s="54"/>
      <c r="BXC340" s="54"/>
      <c r="BXD340" s="54"/>
      <c r="BXE340" s="54"/>
      <c r="BXF340" s="54"/>
      <c r="BXG340" s="54"/>
      <c r="BXH340" s="54"/>
      <c r="BXI340" s="54"/>
      <c r="BXJ340" s="54"/>
      <c r="BXK340" s="54"/>
      <c r="BXL340" s="54"/>
      <c r="BXM340" s="54"/>
      <c r="BXN340" s="54"/>
      <c r="BXO340" s="54"/>
      <c r="BXP340" s="54"/>
      <c r="BXQ340" s="54"/>
      <c r="BXR340" s="54"/>
      <c r="BXS340" s="54"/>
      <c r="BXT340" s="54"/>
      <c r="BXU340" s="54"/>
      <c r="BXV340" s="54"/>
      <c r="BXW340" s="54"/>
      <c r="BXX340" s="54"/>
      <c r="BXY340" s="54"/>
      <c r="BXZ340" s="54"/>
      <c r="BYA340" s="54"/>
      <c r="BYB340" s="54"/>
      <c r="BYC340" s="54"/>
      <c r="BYD340" s="54"/>
      <c r="BYE340" s="54"/>
      <c r="BYF340" s="54"/>
      <c r="BYG340" s="54"/>
      <c r="BYH340" s="54"/>
      <c r="BYI340" s="54"/>
      <c r="BYJ340" s="54"/>
      <c r="BYK340" s="54"/>
      <c r="BYL340" s="54"/>
      <c r="BYM340" s="54"/>
      <c r="BYN340" s="54"/>
      <c r="BYO340" s="54"/>
      <c r="BYP340" s="54"/>
      <c r="BYQ340" s="54"/>
      <c r="BYR340" s="54"/>
      <c r="BYS340" s="54"/>
      <c r="BYT340" s="54"/>
      <c r="BYU340" s="54"/>
      <c r="BYV340" s="54"/>
      <c r="BYW340" s="54"/>
      <c r="BYX340" s="54"/>
      <c r="BYY340" s="54"/>
      <c r="BYZ340" s="54"/>
      <c r="BZA340" s="54"/>
      <c r="BZB340" s="54"/>
      <c r="BZC340" s="54"/>
      <c r="BZD340" s="54"/>
      <c r="BZE340" s="54"/>
      <c r="BZF340" s="54"/>
      <c r="BZG340" s="54"/>
      <c r="BZH340" s="54"/>
      <c r="BZI340" s="54"/>
      <c r="BZJ340" s="54"/>
      <c r="BZK340" s="54"/>
      <c r="BZL340" s="54"/>
      <c r="BZM340" s="54"/>
      <c r="BZN340" s="54"/>
      <c r="BZO340" s="54"/>
      <c r="BZP340" s="54"/>
      <c r="BZQ340" s="54"/>
      <c r="BZR340" s="54"/>
      <c r="BZS340" s="54"/>
      <c r="BZT340" s="54"/>
      <c r="BZU340" s="54"/>
      <c r="BZV340" s="54"/>
      <c r="BZW340" s="54"/>
      <c r="BZX340" s="54"/>
      <c r="BZY340" s="54"/>
      <c r="BZZ340" s="54"/>
      <c r="CAA340" s="54"/>
      <c r="CAB340" s="54"/>
      <c r="CAC340" s="54"/>
      <c r="CAD340" s="54"/>
      <c r="CAE340" s="54"/>
      <c r="CAF340" s="54"/>
      <c r="CAG340" s="54"/>
      <c r="CAH340" s="54"/>
      <c r="CAI340" s="54"/>
      <c r="CAJ340" s="54"/>
      <c r="CAK340" s="54"/>
      <c r="CAL340" s="54"/>
      <c r="CAM340" s="54"/>
      <c r="CAN340" s="54"/>
      <c r="CAO340" s="54"/>
      <c r="CAP340" s="54"/>
      <c r="CAQ340" s="54"/>
      <c r="CAR340" s="54"/>
      <c r="CAS340" s="54"/>
      <c r="CAT340" s="54"/>
      <c r="CAU340" s="54"/>
      <c r="CAV340" s="54"/>
      <c r="CAW340" s="54"/>
      <c r="CAX340" s="54"/>
      <c r="CAY340" s="54"/>
      <c r="CAZ340" s="54"/>
      <c r="CBA340" s="54"/>
      <c r="CBB340" s="54"/>
      <c r="CBC340" s="54"/>
      <c r="CBD340" s="54"/>
      <c r="CBE340" s="54"/>
      <c r="CBF340" s="54"/>
      <c r="CBG340" s="54"/>
      <c r="CBH340" s="54"/>
      <c r="CBI340" s="54"/>
      <c r="CBJ340" s="54"/>
      <c r="CBK340" s="54"/>
      <c r="CBL340" s="54"/>
      <c r="CBM340" s="54"/>
      <c r="CBN340" s="54"/>
      <c r="CBO340" s="54"/>
      <c r="CBP340" s="54"/>
      <c r="CBQ340" s="54"/>
      <c r="CBR340" s="54"/>
      <c r="CBS340" s="54"/>
      <c r="CBT340" s="54"/>
      <c r="CBU340" s="54"/>
      <c r="CBV340" s="54"/>
      <c r="CBW340" s="54"/>
      <c r="CBX340" s="54"/>
      <c r="CBY340" s="54"/>
      <c r="CBZ340" s="54"/>
      <c r="CCA340" s="54"/>
      <c r="CCB340" s="54"/>
      <c r="CCC340" s="54"/>
      <c r="CCD340" s="54"/>
      <c r="CCE340" s="54"/>
      <c r="CCF340" s="54"/>
      <c r="CCG340" s="54"/>
      <c r="CCH340" s="54"/>
      <c r="CCI340" s="54"/>
      <c r="CCJ340" s="54"/>
      <c r="CCK340" s="54"/>
      <c r="CCL340" s="54"/>
      <c r="CCM340" s="54"/>
      <c r="CCN340" s="54"/>
      <c r="CCO340" s="54"/>
      <c r="CCP340" s="54"/>
      <c r="CCQ340" s="54"/>
      <c r="CCR340" s="54"/>
      <c r="CCS340" s="54"/>
      <c r="CCT340" s="54"/>
      <c r="CCU340" s="54"/>
      <c r="CCV340" s="54"/>
      <c r="CCW340" s="54"/>
      <c r="CCX340" s="54"/>
      <c r="CCY340" s="54"/>
      <c r="CCZ340" s="54"/>
      <c r="CDA340" s="54"/>
      <c r="CDB340" s="54"/>
      <c r="CDC340" s="54"/>
      <c r="CDD340" s="54"/>
      <c r="CDE340" s="54"/>
      <c r="CDF340" s="54"/>
      <c r="CDG340" s="54"/>
      <c r="CDH340" s="54"/>
      <c r="CDI340" s="54"/>
      <c r="CDJ340" s="54"/>
      <c r="CDK340" s="54"/>
      <c r="CDL340" s="54"/>
      <c r="CDM340" s="54"/>
      <c r="CDN340" s="54"/>
      <c r="CDO340" s="54"/>
      <c r="CDP340" s="54"/>
      <c r="CDQ340" s="54"/>
      <c r="CDR340" s="54"/>
      <c r="CDS340" s="54"/>
      <c r="CDT340" s="54"/>
      <c r="CDU340" s="54"/>
      <c r="CDV340" s="54"/>
      <c r="CDW340" s="54"/>
      <c r="CDX340" s="54"/>
      <c r="CDY340" s="54"/>
      <c r="CDZ340" s="54"/>
      <c r="CEA340" s="54"/>
      <c r="CEB340" s="54"/>
      <c r="CEC340" s="54"/>
      <c r="CED340" s="54"/>
      <c r="CEE340" s="54"/>
      <c r="CEF340" s="54"/>
      <c r="CEG340" s="54"/>
      <c r="CEH340" s="54"/>
      <c r="CEI340" s="54"/>
      <c r="CEJ340" s="54"/>
      <c r="CEK340" s="54"/>
      <c r="CEL340" s="54"/>
      <c r="CEM340" s="54"/>
      <c r="CEN340" s="54"/>
      <c r="CEO340" s="54"/>
      <c r="CEP340" s="54"/>
      <c r="CEQ340" s="54"/>
      <c r="CER340" s="54"/>
      <c r="CES340" s="54"/>
      <c r="CET340" s="54"/>
      <c r="CEU340" s="54"/>
      <c r="CEV340" s="54"/>
      <c r="CEW340" s="54"/>
      <c r="CEX340" s="54"/>
      <c r="CEY340" s="54"/>
      <c r="CEZ340" s="54"/>
      <c r="CFA340" s="54"/>
      <c r="CFB340" s="54"/>
      <c r="CFC340" s="54"/>
      <c r="CFD340" s="54"/>
      <c r="CFE340" s="54"/>
      <c r="CFF340" s="54"/>
      <c r="CFG340" s="54"/>
      <c r="CFH340" s="54"/>
      <c r="CFI340" s="54"/>
      <c r="CFJ340" s="54"/>
      <c r="CFK340" s="54"/>
      <c r="CFL340" s="54"/>
      <c r="CFM340" s="54"/>
      <c r="CFN340" s="54"/>
      <c r="CFO340" s="54"/>
      <c r="CFP340" s="54"/>
      <c r="CFQ340" s="54"/>
      <c r="CFR340" s="54"/>
      <c r="CFS340" s="54"/>
      <c r="CFT340" s="54"/>
      <c r="CFU340" s="54"/>
      <c r="CFV340" s="54"/>
      <c r="CFW340" s="54"/>
      <c r="CFX340" s="54"/>
      <c r="CFY340" s="54"/>
      <c r="CFZ340" s="54"/>
      <c r="CGA340" s="54"/>
      <c r="CGB340" s="54"/>
      <c r="CGC340" s="54"/>
      <c r="CGD340" s="54"/>
      <c r="CGE340" s="54"/>
      <c r="CGF340" s="54"/>
      <c r="CGG340" s="54"/>
      <c r="CGH340" s="54"/>
      <c r="CGI340" s="54"/>
      <c r="CGJ340" s="54"/>
      <c r="CGK340" s="54"/>
      <c r="CGL340" s="54"/>
      <c r="CGM340" s="54"/>
      <c r="CGN340" s="54"/>
      <c r="CGO340" s="54"/>
      <c r="CGP340" s="54"/>
      <c r="CGQ340" s="54"/>
      <c r="CGR340" s="54"/>
      <c r="CGS340" s="54"/>
      <c r="CGT340" s="54"/>
      <c r="CGU340" s="54"/>
      <c r="CGV340" s="54"/>
      <c r="CGW340" s="54"/>
      <c r="CGX340" s="54"/>
      <c r="CGY340" s="54"/>
      <c r="CGZ340" s="54"/>
      <c r="CHA340" s="54"/>
      <c r="CHB340" s="54"/>
      <c r="CHC340" s="54"/>
      <c r="CHD340" s="54"/>
      <c r="CHE340" s="54"/>
      <c r="CHF340" s="54"/>
      <c r="CHG340" s="54"/>
      <c r="CHH340" s="54"/>
      <c r="CHI340" s="54"/>
      <c r="CHJ340" s="54"/>
      <c r="CHK340" s="54"/>
      <c r="CHL340" s="54"/>
      <c r="CHM340" s="54"/>
      <c r="CHN340" s="54"/>
      <c r="CHO340" s="54"/>
      <c r="CHP340" s="54"/>
      <c r="CHQ340" s="54"/>
      <c r="CHR340" s="54"/>
      <c r="CHS340" s="54"/>
      <c r="CHT340" s="54"/>
      <c r="CHU340" s="54"/>
      <c r="CHV340" s="54"/>
      <c r="CHW340" s="54"/>
      <c r="CHX340" s="54"/>
      <c r="CHY340" s="54"/>
      <c r="CHZ340" s="54"/>
      <c r="CIA340" s="54"/>
      <c r="CIB340" s="54"/>
      <c r="CIC340" s="54"/>
      <c r="CID340" s="54"/>
      <c r="CIE340" s="54"/>
      <c r="CIF340" s="54"/>
      <c r="CIG340" s="54"/>
      <c r="CIH340" s="54"/>
      <c r="CII340" s="54"/>
      <c r="CIJ340" s="54"/>
      <c r="CIK340" s="54"/>
      <c r="CIL340" s="54"/>
      <c r="CIM340" s="54"/>
      <c r="CIN340" s="54"/>
      <c r="CIO340" s="54"/>
      <c r="CIP340" s="54"/>
      <c r="CIQ340" s="54"/>
      <c r="CIR340" s="54"/>
      <c r="CIS340" s="54"/>
      <c r="CIT340" s="54"/>
      <c r="CIU340" s="54"/>
      <c r="CIV340" s="54"/>
      <c r="CIW340" s="54"/>
      <c r="CIX340" s="54"/>
      <c r="CIY340" s="54"/>
      <c r="CIZ340" s="54"/>
      <c r="CJA340" s="54"/>
      <c r="CJB340" s="54"/>
      <c r="CJC340" s="54"/>
      <c r="CJD340" s="54"/>
      <c r="CJE340" s="54"/>
      <c r="CJF340" s="54"/>
      <c r="CJG340" s="54"/>
      <c r="CJH340" s="54"/>
      <c r="CJI340" s="54"/>
      <c r="CJJ340" s="54"/>
      <c r="CJK340" s="54"/>
      <c r="CJL340" s="54"/>
      <c r="CJM340" s="54"/>
      <c r="CJN340" s="54"/>
      <c r="CJO340" s="54"/>
      <c r="CJP340" s="54"/>
      <c r="CJQ340" s="54"/>
      <c r="CJR340" s="54"/>
      <c r="CJS340" s="54"/>
      <c r="CJT340" s="54"/>
      <c r="CJU340" s="54"/>
      <c r="CJV340" s="54"/>
      <c r="CJW340" s="54"/>
      <c r="CJX340" s="54"/>
      <c r="CJY340" s="54"/>
      <c r="CJZ340" s="54"/>
      <c r="CKA340" s="54"/>
      <c r="CKB340" s="54"/>
      <c r="CKC340" s="54"/>
      <c r="CKD340" s="54"/>
      <c r="CKE340" s="54"/>
      <c r="CKF340" s="54"/>
      <c r="CKG340" s="54"/>
      <c r="CKH340" s="54"/>
      <c r="CKI340" s="54"/>
      <c r="CKJ340" s="54"/>
      <c r="CKK340" s="54"/>
      <c r="CKL340" s="54"/>
      <c r="CKM340" s="54"/>
      <c r="CKN340" s="54"/>
      <c r="CKO340" s="54"/>
      <c r="CKP340" s="54"/>
      <c r="CKQ340" s="54"/>
      <c r="CKR340" s="54"/>
      <c r="CKS340" s="54"/>
      <c r="CKT340" s="54"/>
      <c r="CKU340" s="54"/>
      <c r="CKV340" s="54"/>
      <c r="CKW340" s="54"/>
      <c r="CKX340" s="54"/>
      <c r="CKY340" s="54"/>
      <c r="CKZ340" s="54"/>
      <c r="CLA340" s="54"/>
      <c r="CLB340" s="54"/>
      <c r="CLC340" s="54"/>
      <c r="CLD340" s="54"/>
      <c r="CLE340" s="54"/>
      <c r="CLF340" s="54"/>
      <c r="CLG340" s="54"/>
      <c r="CLH340" s="54"/>
      <c r="CLI340" s="54"/>
      <c r="CLJ340" s="54"/>
      <c r="CLK340" s="54"/>
      <c r="CLL340" s="54"/>
      <c r="CLM340" s="54"/>
      <c r="CLN340" s="54"/>
      <c r="CLO340" s="54"/>
      <c r="CLP340" s="54"/>
      <c r="CLQ340" s="54"/>
      <c r="CLR340" s="54"/>
      <c r="CLS340" s="54"/>
      <c r="CLT340" s="54"/>
      <c r="CLU340" s="54"/>
      <c r="CLV340" s="54"/>
      <c r="CLW340" s="54"/>
      <c r="CLX340" s="54"/>
      <c r="CLY340" s="54"/>
      <c r="CLZ340" s="54"/>
      <c r="CMA340" s="54"/>
      <c r="CMB340" s="54"/>
      <c r="CMC340" s="54"/>
      <c r="CMD340" s="54"/>
      <c r="CME340" s="54"/>
      <c r="CMF340" s="54"/>
      <c r="CMG340" s="54"/>
      <c r="CMH340" s="54"/>
      <c r="CMI340" s="54"/>
      <c r="CMJ340" s="54"/>
      <c r="CMK340" s="54"/>
      <c r="CML340" s="54"/>
      <c r="CMM340" s="54"/>
      <c r="CMN340" s="54"/>
      <c r="CMO340" s="54"/>
      <c r="CMP340" s="54"/>
      <c r="CMQ340" s="54"/>
      <c r="CMR340" s="54"/>
      <c r="CMS340" s="54"/>
      <c r="CMT340" s="54"/>
      <c r="CMU340" s="54"/>
      <c r="CMV340" s="54"/>
      <c r="CMW340" s="54"/>
      <c r="CMX340" s="54"/>
      <c r="CMY340" s="54"/>
      <c r="CMZ340" s="54"/>
      <c r="CNA340" s="54"/>
      <c r="CNB340" s="54"/>
      <c r="CNC340" s="54"/>
      <c r="CND340" s="54"/>
      <c r="CNE340" s="54"/>
      <c r="CNF340" s="54"/>
      <c r="CNG340" s="54"/>
      <c r="CNH340" s="54"/>
      <c r="CNI340" s="54"/>
      <c r="CNJ340" s="54"/>
      <c r="CNK340" s="54"/>
      <c r="CNL340" s="54"/>
      <c r="CNM340" s="54"/>
      <c r="CNN340" s="54"/>
      <c r="CNO340" s="54"/>
      <c r="CNP340" s="54"/>
      <c r="CNQ340" s="54"/>
      <c r="CNR340" s="54"/>
      <c r="CNS340" s="54"/>
      <c r="CNT340" s="54"/>
      <c r="CNU340" s="54"/>
      <c r="CNV340" s="54"/>
      <c r="CNW340" s="54"/>
      <c r="CNX340" s="54"/>
      <c r="CNY340" s="54"/>
      <c r="CNZ340" s="54"/>
      <c r="COA340" s="54"/>
      <c r="COB340" s="54"/>
      <c r="COC340" s="54"/>
      <c r="COD340" s="54"/>
      <c r="COE340" s="54"/>
      <c r="COF340" s="54"/>
      <c r="COG340" s="54"/>
      <c r="COH340" s="54"/>
      <c r="COI340" s="54"/>
      <c r="COJ340" s="54"/>
      <c r="COK340" s="54"/>
      <c r="COL340" s="54"/>
      <c r="COM340" s="54"/>
      <c r="CON340" s="54"/>
      <c r="COO340" s="54"/>
      <c r="COP340" s="54"/>
      <c r="COQ340" s="54"/>
      <c r="COR340" s="54"/>
      <c r="COS340" s="54"/>
      <c r="COT340" s="54"/>
      <c r="COU340" s="54"/>
      <c r="COV340" s="54"/>
      <c r="COW340" s="54"/>
      <c r="COX340" s="54"/>
      <c r="COY340" s="54"/>
      <c r="COZ340" s="54"/>
      <c r="CPA340" s="54"/>
      <c r="CPB340" s="54"/>
      <c r="CPC340" s="54"/>
      <c r="CPD340" s="54"/>
      <c r="CPE340" s="54"/>
      <c r="CPF340" s="54"/>
      <c r="CPG340" s="54"/>
      <c r="CPH340" s="54"/>
      <c r="CPI340" s="54"/>
      <c r="CPJ340" s="54"/>
      <c r="CPK340" s="54"/>
      <c r="CPL340" s="54"/>
      <c r="CPM340" s="54"/>
      <c r="CPN340" s="54"/>
      <c r="CPO340" s="54"/>
      <c r="CPP340" s="54"/>
      <c r="CPQ340" s="54"/>
      <c r="CPR340" s="54"/>
      <c r="CPS340" s="54"/>
      <c r="CPT340" s="54"/>
      <c r="CPU340" s="54"/>
      <c r="CPV340" s="54"/>
      <c r="CPW340" s="54"/>
      <c r="CPX340" s="54"/>
      <c r="CPY340" s="54"/>
      <c r="CPZ340" s="54"/>
      <c r="CQA340" s="54"/>
      <c r="CQB340" s="54"/>
      <c r="CQC340" s="54"/>
      <c r="CQD340" s="54"/>
      <c r="CQE340" s="54"/>
      <c r="CQF340" s="54"/>
      <c r="CQG340" s="54"/>
      <c r="CQH340" s="54"/>
      <c r="CQI340" s="54"/>
      <c r="CQJ340" s="54"/>
      <c r="CQK340" s="54"/>
      <c r="CQL340" s="54"/>
      <c r="CQM340" s="54"/>
      <c r="CQN340" s="54"/>
      <c r="CQO340" s="54"/>
      <c r="CQP340" s="54"/>
      <c r="CQQ340" s="54"/>
      <c r="CQR340" s="54"/>
      <c r="CQS340" s="54"/>
      <c r="CQT340" s="54"/>
      <c r="CQU340" s="54"/>
      <c r="CQV340" s="54"/>
      <c r="CQW340" s="54"/>
      <c r="CQX340" s="54"/>
      <c r="CQY340" s="54"/>
      <c r="CQZ340" s="54"/>
      <c r="CRA340" s="54"/>
      <c r="CRB340" s="54"/>
      <c r="CRC340" s="54"/>
      <c r="CRD340" s="54"/>
      <c r="CRE340" s="54"/>
      <c r="CRF340" s="54"/>
      <c r="CRG340" s="54"/>
      <c r="CRH340" s="54"/>
      <c r="CRI340" s="54"/>
      <c r="CRJ340" s="54"/>
      <c r="CRK340" s="54"/>
      <c r="CRL340" s="54"/>
      <c r="CRM340" s="54"/>
      <c r="CRN340" s="54"/>
      <c r="CRO340" s="54"/>
      <c r="CRP340" s="54"/>
      <c r="CRQ340" s="54"/>
      <c r="CRR340" s="54"/>
      <c r="CRS340" s="54"/>
      <c r="CRT340" s="54"/>
      <c r="CRU340" s="54"/>
      <c r="CRV340" s="54"/>
      <c r="CRW340" s="54"/>
      <c r="CRX340" s="54"/>
      <c r="CRY340" s="54"/>
      <c r="CRZ340" s="54"/>
      <c r="CSA340" s="54"/>
      <c r="CSB340" s="54"/>
      <c r="CSC340" s="54"/>
      <c r="CSD340" s="54"/>
      <c r="CSE340" s="54"/>
      <c r="CSF340" s="54"/>
      <c r="CSG340" s="54"/>
      <c r="CSH340" s="54"/>
      <c r="CSI340" s="54"/>
      <c r="CSJ340" s="54"/>
      <c r="CSK340" s="54"/>
      <c r="CSL340" s="54"/>
      <c r="CSM340" s="54"/>
      <c r="CSN340" s="54"/>
      <c r="CSO340" s="54"/>
      <c r="CSP340" s="54"/>
      <c r="CSQ340" s="54"/>
      <c r="CSR340" s="54"/>
      <c r="CSS340" s="54"/>
      <c r="CST340" s="54"/>
      <c r="CSU340" s="54"/>
      <c r="CSV340" s="54"/>
      <c r="CSW340" s="54"/>
      <c r="CSX340" s="54"/>
      <c r="CSY340" s="54"/>
      <c r="CSZ340" s="54"/>
      <c r="CTA340" s="54"/>
      <c r="CTB340" s="54"/>
      <c r="CTC340" s="54"/>
      <c r="CTD340" s="54"/>
      <c r="CTE340" s="54"/>
      <c r="CTF340" s="54"/>
      <c r="CTG340" s="54"/>
      <c r="CTH340" s="54"/>
      <c r="CTI340" s="54"/>
      <c r="CTJ340" s="54"/>
      <c r="CTK340" s="54"/>
      <c r="CTL340" s="54"/>
      <c r="CTM340" s="54"/>
      <c r="CTN340" s="54"/>
      <c r="CTO340" s="54"/>
      <c r="CTP340" s="54"/>
      <c r="CTQ340" s="54"/>
      <c r="CTR340" s="54"/>
      <c r="CTS340" s="54"/>
      <c r="CTT340" s="54"/>
      <c r="CTU340" s="54"/>
      <c r="CTV340" s="54"/>
      <c r="CTW340" s="54"/>
      <c r="CTX340" s="54"/>
      <c r="CTY340" s="54"/>
      <c r="CTZ340" s="54"/>
      <c r="CUA340" s="54"/>
      <c r="CUB340" s="54"/>
      <c r="CUC340" s="54"/>
      <c r="CUD340" s="54"/>
      <c r="CUE340" s="54"/>
      <c r="CUF340" s="54"/>
      <c r="CUG340" s="54"/>
      <c r="CUH340" s="54"/>
      <c r="CUI340" s="54"/>
      <c r="CUJ340" s="54"/>
      <c r="CUK340" s="54"/>
      <c r="CUL340" s="54"/>
      <c r="CUM340" s="54"/>
      <c r="CUN340" s="54"/>
      <c r="CUO340" s="54"/>
      <c r="CUP340" s="54"/>
      <c r="CUQ340" s="54"/>
      <c r="CUR340" s="54"/>
      <c r="CUS340" s="54"/>
      <c r="CUT340" s="54"/>
      <c r="CUU340" s="54"/>
      <c r="CUV340" s="54"/>
      <c r="CUW340" s="54"/>
      <c r="CUX340" s="54"/>
      <c r="CUY340" s="54"/>
      <c r="CUZ340" s="54"/>
      <c r="CVA340" s="54"/>
      <c r="CVB340" s="54"/>
      <c r="CVC340" s="54"/>
      <c r="CVD340" s="54"/>
      <c r="CVE340" s="54"/>
      <c r="CVF340" s="54"/>
      <c r="CVG340" s="54"/>
      <c r="CVH340" s="54"/>
      <c r="CVI340" s="54"/>
      <c r="CVJ340" s="54"/>
      <c r="CVK340" s="54"/>
      <c r="CVL340" s="54"/>
      <c r="CVM340" s="54"/>
      <c r="CVN340" s="54"/>
      <c r="CVO340" s="54"/>
      <c r="CVP340" s="54"/>
      <c r="CVQ340" s="54"/>
      <c r="CVR340" s="54"/>
      <c r="CVS340" s="54"/>
      <c r="CVT340" s="54"/>
      <c r="CVU340" s="54"/>
      <c r="CVV340" s="54"/>
      <c r="CVW340" s="54"/>
      <c r="CVX340" s="54"/>
      <c r="CVY340" s="54"/>
      <c r="CVZ340" s="54"/>
      <c r="CWA340" s="54"/>
      <c r="CWB340" s="54"/>
      <c r="CWC340" s="54"/>
      <c r="CWD340" s="54"/>
      <c r="CWE340" s="54"/>
      <c r="CWF340" s="54"/>
      <c r="CWG340" s="54"/>
      <c r="CWH340" s="54"/>
      <c r="CWI340" s="54"/>
      <c r="CWJ340" s="54"/>
      <c r="CWK340" s="54"/>
      <c r="CWL340" s="54"/>
      <c r="CWM340" s="54"/>
      <c r="CWN340" s="54"/>
      <c r="CWO340" s="54"/>
      <c r="CWP340" s="54"/>
      <c r="CWQ340" s="54"/>
      <c r="CWR340" s="54"/>
      <c r="CWS340" s="54"/>
      <c r="CWT340" s="54"/>
      <c r="CWU340" s="54"/>
      <c r="CWV340" s="54"/>
      <c r="CWW340" s="54"/>
      <c r="CWX340" s="54"/>
      <c r="CWY340" s="54"/>
      <c r="CWZ340" s="54"/>
      <c r="CXA340" s="54"/>
      <c r="CXB340" s="54"/>
      <c r="CXC340" s="54"/>
      <c r="CXD340" s="54"/>
      <c r="CXE340" s="54"/>
      <c r="CXF340" s="54"/>
      <c r="CXG340" s="54"/>
      <c r="CXH340" s="54"/>
      <c r="CXI340" s="54"/>
      <c r="CXJ340" s="54"/>
      <c r="CXK340" s="54"/>
      <c r="CXL340" s="54"/>
      <c r="CXM340" s="54"/>
      <c r="CXN340" s="54"/>
      <c r="CXO340" s="54"/>
      <c r="CXP340" s="54"/>
      <c r="CXQ340" s="54"/>
      <c r="CXR340" s="54"/>
      <c r="CXS340" s="54"/>
      <c r="CXT340" s="54"/>
      <c r="CXU340" s="54"/>
      <c r="CXV340" s="54"/>
      <c r="CXW340" s="54"/>
      <c r="CXX340" s="54"/>
      <c r="CXY340" s="54"/>
      <c r="CXZ340" s="54"/>
      <c r="CYA340" s="54"/>
      <c r="CYB340" s="54"/>
      <c r="CYC340" s="54"/>
      <c r="CYD340" s="54"/>
      <c r="CYE340" s="54"/>
      <c r="CYF340" s="54"/>
      <c r="CYG340" s="54"/>
      <c r="CYH340" s="54"/>
      <c r="CYI340" s="54"/>
      <c r="CYJ340" s="54"/>
      <c r="CYK340" s="54"/>
      <c r="CYL340" s="54"/>
      <c r="CYM340" s="54"/>
      <c r="CYN340" s="54"/>
      <c r="CYO340" s="54"/>
      <c r="CYP340" s="54"/>
      <c r="CYQ340" s="54"/>
      <c r="CYR340" s="54"/>
      <c r="CYS340" s="54"/>
      <c r="CYT340" s="54"/>
      <c r="CYU340" s="54"/>
      <c r="CYV340" s="54"/>
      <c r="CYW340" s="54"/>
      <c r="CYX340" s="54"/>
      <c r="CYY340" s="54"/>
      <c r="CYZ340" s="54"/>
      <c r="CZA340" s="54"/>
      <c r="CZB340" s="54"/>
      <c r="CZC340" s="54"/>
      <c r="CZD340" s="54"/>
      <c r="CZE340" s="54"/>
      <c r="CZF340" s="54"/>
      <c r="CZG340" s="54"/>
      <c r="CZH340" s="54"/>
      <c r="CZI340" s="54"/>
      <c r="CZJ340" s="54"/>
      <c r="CZK340" s="54"/>
      <c r="CZL340" s="54"/>
      <c r="CZM340" s="54"/>
      <c r="CZN340" s="54"/>
      <c r="CZO340" s="54"/>
      <c r="CZP340" s="54"/>
      <c r="CZQ340" s="54"/>
      <c r="CZR340" s="54"/>
      <c r="CZS340" s="54"/>
      <c r="CZT340" s="54"/>
      <c r="CZU340" s="54"/>
      <c r="CZV340" s="54"/>
      <c r="CZW340" s="54"/>
      <c r="CZX340" s="54"/>
      <c r="CZY340" s="54"/>
      <c r="CZZ340" s="54"/>
      <c r="DAA340" s="54"/>
      <c r="DAB340" s="54"/>
      <c r="DAC340" s="54"/>
      <c r="DAD340" s="54"/>
      <c r="DAE340" s="54"/>
      <c r="DAF340" s="54"/>
      <c r="DAG340" s="54"/>
      <c r="DAH340" s="54"/>
      <c r="DAI340" s="54"/>
      <c r="DAJ340" s="54"/>
      <c r="DAK340" s="54"/>
      <c r="DAL340" s="54"/>
      <c r="DAM340" s="54"/>
      <c r="DAN340" s="54"/>
      <c r="DAO340" s="54"/>
      <c r="DAP340" s="54"/>
      <c r="DAQ340" s="54"/>
      <c r="DAR340" s="54"/>
      <c r="DAS340" s="54"/>
      <c r="DAT340" s="54"/>
      <c r="DAU340" s="54"/>
      <c r="DAV340" s="54"/>
      <c r="DAW340" s="54"/>
      <c r="DAX340" s="54"/>
      <c r="DAY340" s="54"/>
      <c r="DAZ340" s="54"/>
      <c r="DBA340" s="54"/>
      <c r="DBB340" s="54"/>
      <c r="DBC340" s="54"/>
      <c r="DBD340" s="54"/>
      <c r="DBE340" s="54"/>
      <c r="DBF340" s="54"/>
      <c r="DBG340" s="54"/>
      <c r="DBH340" s="54"/>
      <c r="DBI340" s="54"/>
      <c r="DBJ340" s="54"/>
      <c r="DBK340" s="54"/>
      <c r="DBL340" s="54"/>
      <c r="DBM340" s="54"/>
      <c r="DBN340" s="54"/>
      <c r="DBO340" s="54"/>
      <c r="DBP340" s="54"/>
      <c r="DBQ340" s="54"/>
      <c r="DBR340" s="54"/>
      <c r="DBS340" s="54"/>
      <c r="DBT340" s="54"/>
      <c r="DBU340" s="54"/>
      <c r="DBV340" s="54"/>
      <c r="DBW340" s="54"/>
      <c r="DBX340" s="54"/>
      <c r="DBY340" s="54"/>
      <c r="DBZ340" s="54"/>
      <c r="DCA340" s="54"/>
      <c r="DCB340" s="54"/>
      <c r="DCC340" s="54"/>
      <c r="DCD340" s="54"/>
      <c r="DCE340" s="54"/>
      <c r="DCF340" s="54"/>
      <c r="DCG340" s="54"/>
      <c r="DCH340" s="54"/>
      <c r="DCI340" s="54"/>
      <c r="DCJ340" s="54"/>
      <c r="DCK340" s="54"/>
      <c r="DCL340" s="54"/>
      <c r="DCM340" s="54"/>
      <c r="DCN340" s="54"/>
      <c r="DCO340" s="54"/>
      <c r="DCP340" s="54"/>
      <c r="DCQ340" s="54"/>
      <c r="DCR340" s="54"/>
      <c r="DCS340" s="54"/>
      <c r="DCT340" s="54"/>
      <c r="DCU340" s="54"/>
      <c r="DCV340" s="54"/>
      <c r="DCW340" s="54"/>
      <c r="DCX340" s="54"/>
      <c r="DCY340" s="54"/>
      <c r="DCZ340" s="54"/>
      <c r="DDA340" s="54"/>
      <c r="DDB340" s="54"/>
      <c r="DDC340" s="54"/>
      <c r="DDD340" s="54"/>
      <c r="DDE340" s="54"/>
      <c r="DDF340" s="54"/>
      <c r="DDG340" s="54"/>
      <c r="DDH340" s="54"/>
      <c r="DDI340" s="54"/>
      <c r="DDJ340" s="54"/>
      <c r="DDK340" s="54"/>
      <c r="DDL340" s="54"/>
      <c r="DDM340" s="54"/>
      <c r="DDN340" s="54"/>
      <c r="DDO340" s="54"/>
      <c r="DDP340" s="54"/>
      <c r="DDQ340" s="54"/>
      <c r="DDR340" s="54"/>
      <c r="DDS340" s="54"/>
      <c r="DDT340" s="54"/>
      <c r="DDU340" s="54"/>
      <c r="DDV340" s="54"/>
      <c r="DDW340" s="54"/>
      <c r="DDX340" s="54"/>
      <c r="DDY340" s="54"/>
      <c r="DDZ340" s="54"/>
      <c r="DEA340" s="54"/>
      <c r="DEB340" s="54"/>
      <c r="DEC340" s="54"/>
      <c r="DED340" s="54"/>
      <c r="DEE340" s="54"/>
      <c r="DEF340" s="54"/>
      <c r="DEG340" s="54"/>
      <c r="DEH340" s="54"/>
      <c r="DEI340" s="54"/>
      <c r="DEJ340" s="54"/>
      <c r="DEK340" s="54"/>
      <c r="DEL340" s="54"/>
      <c r="DEM340" s="54"/>
      <c r="DEN340" s="54"/>
      <c r="DEO340" s="54"/>
      <c r="DEP340" s="54"/>
      <c r="DEQ340" s="54"/>
      <c r="DER340" s="54"/>
      <c r="DES340" s="54"/>
      <c r="DET340" s="54"/>
      <c r="DEU340" s="54"/>
      <c r="DEV340" s="54"/>
      <c r="DEW340" s="54"/>
      <c r="DEX340" s="54"/>
      <c r="DEY340" s="54"/>
      <c r="DEZ340" s="54"/>
      <c r="DFA340" s="54"/>
      <c r="DFB340" s="54"/>
      <c r="DFC340" s="54"/>
      <c r="DFD340" s="54"/>
      <c r="DFE340" s="54"/>
      <c r="DFF340" s="54"/>
      <c r="DFG340" s="54"/>
      <c r="DFH340" s="54"/>
      <c r="DFI340" s="54"/>
      <c r="DFJ340" s="54"/>
      <c r="DFK340" s="54"/>
      <c r="DFL340" s="54"/>
      <c r="DFM340" s="54"/>
      <c r="DFN340" s="54"/>
      <c r="DFO340" s="54"/>
      <c r="DFP340" s="54"/>
      <c r="DFQ340" s="54"/>
      <c r="DFR340" s="54"/>
      <c r="DFS340" s="54"/>
      <c r="DFT340" s="54"/>
      <c r="DFU340" s="54"/>
      <c r="DFV340" s="54"/>
      <c r="DFW340" s="54"/>
      <c r="DFX340" s="54"/>
      <c r="DFY340" s="54"/>
      <c r="DFZ340" s="54"/>
      <c r="DGA340" s="54"/>
      <c r="DGB340" s="54"/>
      <c r="DGC340" s="54"/>
      <c r="DGD340" s="54"/>
      <c r="DGE340" s="54"/>
      <c r="DGF340" s="54"/>
      <c r="DGG340" s="54"/>
      <c r="DGH340" s="54"/>
      <c r="DGI340" s="54"/>
      <c r="DGJ340" s="54"/>
      <c r="DGK340" s="54"/>
      <c r="DGL340" s="54"/>
      <c r="DGM340" s="54"/>
      <c r="DGN340" s="54"/>
      <c r="DGO340" s="54"/>
      <c r="DGP340" s="54"/>
      <c r="DGQ340" s="54"/>
      <c r="DGR340" s="54"/>
      <c r="DGS340" s="54"/>
      <c r="DGT340" s="54"/>
      <c r="DGU340" s="54"/>
      <c r="DGV340" s="54"/>
      <c r="DGW340" s="54"/>
      <c r="DGX340" s="54"/>
      <c r="DGY340" s="54"/>
      <c r="DGZ340" s="54"/>
      <c r="DHA340" s="54"/>
      <c r="DHB340" s="54"/>
      <c r="DHC340" s="54"/>
      <c r="DHD340" s="54"/>
      <c r="DHE340" s="54"/>
      <c r="DHF340" s="54"/>
      <c r="DHG340" s="54"/>
      <c r="DHH340" s="54"/>
      <c r="DHI340" s="54"/>
      <c r="DHJ340" s="54"/>
      <c r="DHK340" s="54"/>
      <c r="DHL340" s="54"/>
      <c r="DHM340" s="54"/>
      <c r="DHN340" s="54"/>
      <c r="DHO340" s="54"/>
      <c r="DHP340" s="54"/>
      <c r="DHQ340" s="54"/>
      <c r="DHR340" s="54"/>
      <c r="DHS340" s="54"/>
      <c r="DHT340" s="54"/>
      <c r="DHU340" s="54"/>
      <c r="DHV340" s="54"/>
      <c r="DHW340" s="54"/>
      <c r="DHX340" s="54"/>
      <c r="DHY340" s="54"/>
      <c r="DHZ340" s="54"/>
      <c r="DIA340" s="54"/>
      <c r="DIB340" s="54"/>
      <c r="DIC340" s="54"/>
      <c r="DID340" s="54"/>
      <c r="DIE340" s="54"/>
      <c r="DIF340" s="54"/>
      <c r="DIG340" s="54"/>
      <c r="DIH340" s="54"/>
      <c r="DII340" s="54"/>
      <c r="DIJ340" s="54"/>
      <c r="DIK340" s="54"/>
      <c r="DIL340" s="54"/>
      <c r="DIM340" s="54"/>
      <c r="DIN340" s="54"/>
      <c r="DIO340" s="54"/>
      <c r="DIP340" s="54"/>
      <c r="DIQ340" s="54"/>
      <c r="DIR340" s="54"/>
      <c r="DIS340" s="54"/>
      <c r="DIT340" s="54"/>
      <c r="DIU340" s="54"/>
      <c r="DIV340" s="54"/>
      <c r="DIW340" s="54"/>
      <c r="DIX340" s="54"/>
      <c r="DIY340" s="54"/>
      <c r="DIZ340" s="54"/>
      <c r="DJA340" s="54"/>
      <c r="DJB340" s="54"/>
      <c r="DJC340" s="54"/>
      <c r="DJD340" s="54"/>
      <c r="DJE340" s="54"/>
      <c r="DJF340" s="54"/>
      <c r="DJG340" s="54"/>
      <c r="DJH340" s="54"/>
      <c r="DJI340" s="54"/>
      <c r="DJJ340" s="54"/>
      <c r="DJK340" s="54"/>
      <c r="DJL340" s="54"/>
      <c r="DJM340" s="54"/>
      <c r="DJN340" s="54"/>
      <c r="DJO340" s="54"/>
      <c r="DJP340" s="54"/>
      <c r="DJQ340" s="54"/>
      <c r="DJR340" s="54"/>
      <c r="DJS340" s="54"/>
      <c r="DJT340" s="54"/>
      <c r="DJU340" s="54"/>
      <c r="DJV340" s="54"/>
      <c r="DJW340" s="54"/>
      <c r="DJX340" s="54"/>
      <c r="DJY340" s="54"/>
      <c r="DJZ340" s="54"/>
      <c r="DKA340" s="54"/>
      <c r="DKB340" s="54"/>
      <c r="DKC340" s="54"/>
      <c r="DKD340" s="54"/>
      <c r="DKE340" s="54"/>
      <c r="DKF340" s="54"/>
      <c r="DKG340" s="54"/>
      <c r="DKH340" s="54"/>
      <c r="DKI340" s="54"/>
      <c r="DKJ340" s="54"/>
      <c r="DKK340" s="54"/>
      <c r="DKL340" s="54"/>
      <c r="DKM340" s="54"/>
      <c r="DKN340" s="54"/>
      <c r="DKO340" s="54"/>
      <c r="DKP340" s="54"/>
      <c r="DKQ340" s="54"/>
      <c r="DKR340" s="54"/>
      <c r="DKS340" s="54"/>
      <c r="DKT340" s="54"/>
      <c r="DKU340" s="54"/>
      <c r="DKV340" s="54"/>
      <c r="DKW340" s="54"/>
      <c r="DKX340" s="54"/>
      <c r="DKY340" s="54"/>
      <c r="DKZ340" s="54"/>
      <c r="DLA340" s="54"/>
      <c r="DLB340" s="54"/>
      <c r="DLC340" s="54"/>
      <c r="DLD340" s="54"/>
      <c r="DLE340" s="54"/>
      <c r="DLF340" s="54"/>
      <c r="DLG340" s="54"/>
      <c r="DLH340" s="54"/>
      <c r="DLI340" s="54"/>
      <c r="DLJ340" s="54"/>
      <c r="DLK340" s="54"/>
      <c r="DLL340" s="54"/>
      <c r="DLM340" s="54"/>
      <c r="DLN340" s="54"/>
      <c r="DLO340" s="54"/>
      <c r="DLP340" s="54"/>
      <c r="DLQ340" s="54"/>
      <c r="DLR340" s="54"/>
      <c r="DLS340" s="54"/>
      <c r="DLT340" s="54"/>
      <c r="DLU340" s="54"/>
      <c r="DLV340" s="54"/>
      <c r="DLW340" s="54"/>
      <c r="DLX340" s="54"/>
      <c r="DLY340" s="54"/>
      <c r="DLZ340" s="54"/>
      <c r="DMA340" s="54"/>
      <c r="DMB340" s="54"/>
      <c r="DMC340" s="54"/>
      <c r="DMD340" s="54"/>
      <c r="DME340" s="54"/>
      <c r="DMF340" s="54"/>
      <c r="DMG340" s="54"/>
      <c r="DMH340" s="54"/>
      <c r="DMI340" s="54"/>
      <c r="DMJ340" s="54"/>
      <c r="DMK340" s="54"/>
      <c r="DML340" s="54"/>
      <c r="DMM340" s="54"/>
      <c r="DMN340" s="54"/>
      <c r="DMO340" s="54"/>
      <c r="DMP340" s="54"/>
      <c r="DMQ340" s="54"/>
      <c r="DMR340" s="54"/>
      <c r="DMS340" s="54"/>
      <c r="DMT340" s="54"/>
      <c r="DMU340" s="54"/>
      <c r="DMV340" s="54"/>
      <c r="DMW340" s="54"/>
      <c r="DMX340" s="54"/>
      <c r="DMY340" s="54"/>
      <c r="DMZ340" s="54"/>
      <c r="DNA340" s="54"/>
      <c r="DNB340" s="54"/>
      <c r="DNC340" s="54"/>
      <c r="DND340" s="54"/>
      <c r="DNE340" s="54"/>
      <c r="DNF340" s="54"/>
      <c r="DNG340" s="54"/>
      <c r="DNH340" s="54"/>
      <c r="DNI340" s="54"/>
      <c r="DNJ340" s="54"/>
      <c r="DNK340" s="54"/>
      <c r="DNL340" s="54"/>
      <c r="DNM340" s="54"/>
      <c r="DNN340" s="54"/>
      <c r="DNO340" s="54"/>
      <c r="DNP340" s="54"/>
      <c r="DNQ340" s="54"/>
      <c r="DNR340" s="54"/>
      <c r="DNS340" s="54"/>
      <c r="DNT340" s="54"/>
      <c r="DNU340" s="54"/>
      <c r="DNV340" s="54"/>
      <c r="DNW340" s="54"/>
      <c r="DNX340" s="54"/>
      <c r="DNY340" s="54"/>
      <c r="DNZ340" s="54"/>
      <c r="DOA340" s="54"/>
      <c r="DOB340" s="54"/>
      <c r="DOC340" s="54"/>
      <c r="DOD340" s="54"/>
      <c r="DOE340" s="54"/>
      <c r="DOF340" s="54"/>
      <c r="DOG340" s="54"/>
      <c r="DOH340" s="54"/>
      <c r="DOI340" s="54"/>
      <c r="DOJ340" s="54"/>
      <c r="DOK340" s="54"/>
      <c r="DOL340" s="54"/>
      <c r="DOM340" s="54"/>
      <c r="DON340" s="54"/>
      <c r="DOO340" s="54"/>
      <c r="DOP340" s="54"/>
      <c r="DOQ340" s="54"/>
      <c r="DOR340" s="54"/>
      <c r="DOS340" s="54"/>
      <c r="DOT340" s="54"/>
      <c r="DOU340" s="54"/>
      <c r="DOV340" s="54"/>
      <c r="DOW340" s="54"/>
      <c r="DOX340" s="54"/>
      <c r="DOY340" s="54"/>
      <c r="DOZ340" s="54"/>
      <c r="DPA340" s="54"/>
      <c r="DPB340" s="54"/>
      <c r="DPC340" s="54"/>
      <c r="DPD340" s="54"/>
      <c r="DPE340" s="54"/>
      <c r="DPF340" s="54"/>
      <c r="DPG340" s="54"/>
      <c r="DPH340" s="54"/>
      <c r="DPI340" s="54"/>
      <c r="DPJ340" s="54"/>
      <c r="DPK340" s="54"/>
      <c r="DPL340" s="54"/>
      <c r="DPM340" s="54"/>
      <c r="DPN340" s="54"/>
      <c r="DPO340" s="54"/>
      <c r="DPP340" s="54"/>
      <c r="DPQ340" s="54"/>
      <c r="DPR340" s="54"/>
      <c r="DPS340" s="54"/>
      <c r="DPT340" s="54"/>
      <c r="DPU340" s="54"/>
      <c r="DPV340" s="54"/>
      <c r="DPW340" s="54"/>
      <c r="DPX340" s="54"/>
      <c r="DPY340" s="54"/>
      <c r="DPZ340" s="54"/>
      <c r="DQA340" s="54"/>
      <c r="DQB340" s="54"/>
      <c r="DQC340" s="54"/>
      <c r="DQD340" s="54"/>
      <c r="DQE340" s="54"/>
      <c r="DQF340" s="54"/>
      <c r="DQG340" s="54"/>
      <c r="DQH340" s="54"/>
      <c r="DQI340" s="54"/>
      <c r="DQJ340" s="54"/>
      <c r="DQK340" s="54"/>
      <c r="DQL340" s="54"/>
      <c r="DQM340" s="54"/>
      <c r="DQN340" s="54"/>
      <c r="DQO340" s="54"/>
      <c r="DQP340" s="54"/>
      <c r="DQQ340" s="54"/>
      <c r="DQR340" s="54"/>
      <c r="DQS340" s="54"/>
      <c r="DQT340" s="54"/>
      <c r="DQU340" s="54"/>
      <c r="DQV340" s="54"/>
      <c r="DQW340" s="54"/>
      <c r="DQX340" s="54"/>
      <c r="DQY340" s="54"/>
      <c r="DQZ340" s="54"/>
      <c r="DRA340" s="54"/>
      <c r="DRB340" s="54"/>
      <c r="DRC340" s="54"/>
      <c r="DRD340" s="54"/>
      <c r="DRE340" s="54"/>
      <c r="DRF340" s="54"/>
      <c r="DRG340" s="54"/>
      <c r="DRH340" s="54"/>
      <c r="DRI340" s="54"/>
      <c r="DRJ340" s="54"/>
      <c r="DRK340" s="54"/>
      <c r="DRL340" s="54"/>
      <c r="DRM340" s="54"/>
      <c r="DRN340" s="54"/>
      <c r="DRO340" s="54"/>
      <c r="DRP340" s="54"/>
      <c r="DRQ340" s="54"/>
      <c r="DRR340" s="54"/>
      <c r="DRS340" s="54"/>
      <c r="DRT340" s="54"/>
      <c r="DRU340" s="54"/>
      <c r="DRV340" s="54"/>
      <c r="DRW340" s="54"/>
      <c r="DRX340" s="54"/>
      <c r="DRY340" s="54"/>
      <c r="DRZ340" s="54"/>
      <c r="DSA340" s="54"/>
      <c r="DSB340" s="54"/>
      <c r="DSC340" s="54"/>
      <c r="DSD340" s="54"/>
      <c r="DSE340" s="54"/>
      <c r="DSF340" s="54"/>
      <c r="DSG340" s="54"/>
      <c r="DSH340" s="54"/>
      <c r="DSI340" s="54"/>
      <c r="DSJ340" s="54"/>
      <c r="DSK340" s="54"/>
      <c r="DSL340" s="54"/>
      <c r="DSM340" s="54"/>
      <c r="DSN340" s="54"/>
      <c r="DSO340" s="54"/>
      <c r="DSP340" s="54"/>
      <c r="DSQ340" s="54"/>
      <c r="DSR340" s="54"/>
      <c r="DSS340" s="54"/>
      <c r="DST340" s="54"/>
      <c r="DSU340" s="54"/>
      <c r="DSV340" s="54"/>
      <c r="DSW340" s="54"/>
      <c r="DSX340" s="54"/>
      <c r="DSY340" s="54"/>
      <c r="DSZ340" s="54"/>
      <c r="DTA340" s="54"/>
      <c r="DTB340" s="54"/>
      <c r="DTC340" s="54"/>
      <c r="DTD340" s="54"/>
      <c r="DTE340" s="54"/>
      <c r="DTF340" s="54"/>
      <c r="DTG340" s="54"/>
      <c r="DTH340" s="54"/>
      <c r="DTI340" s="54"/>
      <c r="DTJ340" s="54"/>
      <c r="DTK340" s="54"/>
      <c r="DTL340" s="54"/>
      <c r="DTM340" s="54"/>
      <c r="DTN340" s="54"/>
      <c r="DTO340" s="54"/>
      <c r="DTP340" s="54"/>
      <c r="DTQ340" s="54"/>
      <c r="DTR340" s="54"/>
      <c r="DTS340" s="54"/>
      <c r="DTT340" s="54"/>
      <c r="DTU340" s="54"/>
      <c r="DTV340" s="54"/>
      <c r="DTW340" s="54"/>
      <c r="DTX340" s="54"/>
      <c r="DTY340" s="54"/>
      <c r="DTZ340" s="54"/>
      <c r="DUA340" s="54"/>
      <c r="DUB340" s="54"/>
      <c r="DUC340" s="54"/>
      <c r="DUD340" s="54"/>
      <c r="DUE340" s="54"/>
      <c r="DUF340" s="54"/>
      <c r="DUG340" s="54"/>
      <c r="DUH340" s="54"/>
      <c r="DUI340" s="54"/>
      <c r="DUJ340" s="54"/>
      <c r="DUK340" s="54"/>
      <c r="DUL340" s="54"/>
      <c r="DUM340" s="54"/>
      <c r="DUN340" s="54"/>
      <c r="DUO340" s="54"/>
      <c r="DUP340" s="54"/>
      <c r="DUQ340" s="54"/>
      <c r="DUR340" s="54"/>
      <c r="DUS340" s="54"/>
      <c r="DUT340" s="54"/>
      <c r="DUU340" s="54"/>
      <c r="DUV340" s="54"/>
      <c r="DUW340" s="54"/>
      <c r="DUX340" s="54"/>
      <c r="DUY340" s="54"/>
      <c r="DUZ340" s="54"/>
      <c r="DVA340" s="54"/>
      <c r="DVB340" s="54"/>
      <c r="DVC340" s="54"/>
      <c r="DVD340" s="54"/>
      <c r="DVE340" s="54"/>
      <c r="DVF340" s="54"/>
      <c r="DVG340" s="54"/>
      <c r="DVH340" s="54"/>
      <c r="DVI340" s="54"/>
      <c r="DVJ340" s="54"/>
      <c r="DVK340" s="54"/>
      <c r="DVL340" s="54"/>
      <c r="DVM340" s="54"/>
      <c r="DVN340" s="54"/>
      <c r="DVO340" s="54"/>
      <c r="DVP340" s="54"/>
      <c r="DVQ340" s="54"/>
      <c r="DVR340" s="54"/>
      <c r="DVS340" s="54"/>
      <c r="DVT340" s="54"/>
      <c r="DVU340" s="54"/>
      <c r="DVV340" s="54"/>
      <c r="DVW340" s="54"/>
      <c r="DVX340" s="54"/>
      <c r="DVY340" s="54"/>
      <c r="DVZ340" s="54"/>
      <c r="DWA340" s="54"/>
      <c r="DWB340" s="54"/>
      <c r="DWC340" s="54"/>
      <c r="DWD340" s="54"/>
      <c r="DWE340" s="54"/>
      <c r="DWF340" s="54"/>
      <c r="DWG340" s="54"/>
      <c r="DWH340" s="54"/>
      <c r="DWI340" s="54"/>
      <c r="DWJ340" s="54"/>
      <c r="DWK340" s="54"/>
      <c r="DWL340" s="54"/>
      <c r="DWM340" s="54"/>
      <c r="DWN340" s="54"/>
      <c r="DWO340" s="54"/>
      <c r="DWP340" s="54"/>
      <c r="DWQ340" s="54"/>
      <c r="DWR340" s="54"/>
      <c r="DWS340" s="54"/>
      <c r="DWT340" s="54"/>
      <c r="DWU340" s="54"/>
      <c r="DWV340" s="54"/>
      <c r="DWW340" s="54"/>
      <c r="DWX340" s="54"/>
      <c r="DWY340" s="54"/>
      <c r="DWZ340" s="54"/>
      <c r="DXA340" s="54"/>
      <c r="DXB340" s="54"/>
      <c r="DXC340" s="54"/>
      <c r="DXD340" s="54"/>
      <c r="DXE340" s="54"/>
      <c r="DXF340" s="54"/>
      <c r="DXG340" s="54"/>
      <c r="DXH340" s="54"/>
      <c r="DXI340" s="54"/>
      <c r="DXJ340" s="54"/>
      <c r="DXK340" s="54"/>
      <c r="DXL340" s="54"/>
      <c r="DXM340" s="54"/>
      <c r="DXN340" s="54"/>
      <c r="DXO340" s="54"/>
      <c r="DXP340" s="54"/>
      <c r="DXQ340" s="54"/>
      <c r="DXR340" s="54"/>
      <c r="DXS340" s="54"/>
      <c r="DXT340" s="54"/>
      <c r="DXU340" s="54"/>
      <c r="DXV340" s="54"/>
      <c r="DXW340" s="54"/>
      <c r="DXX340" s="54"/>
      <c r="DXY340" s="54"/>
      <c r="DXZ340" s="54"/>
      <c r="DYA340" s="54"/>
      <c r="DYB340" s="54"/>
      <c r="DYC340" s="54"/>
      <c r="DYD340" s="54"/>
      <c r="DYE340" s="54"/>
      <c r="DYF340" s="54"/>
      <c r="DYG340" s="54"/>
      <c r="DYH340" s="54"/>
      <c r="DYI340" s="54"/>
      <c r="DYJ340" s="54"/>
      <c r="DYK340" s="54"/>
      <c r="DYL340" s="54"/>
      <c r="DYM340" s="54"/>
      <c r="DYN340" s="54"/>
      <c r="DYO340" s="54"/>
      <c r="DYP340" s="54"/>
      <c r="DYQ340" s="54"/>
      <c r="DYR340" s="54"/>
      <c r="DYS340" s="54"/>
      <c r="DYT340" s="54"/>
      <c r="DYU340" s="54"/>
      <c r="DYV340" s="54"/>
      <c r="DYW340" s="54"/>
      <c r="DYX340" s="54"/>
      <c r="DYY340" s="54"/>
      <c r="DYZ340" s="54"/>
      <c r="DZA340" s="54"/>
      <c r="DZB340" s="54"/>
      <c r="DZC340" s="54"/>
      <c r="DZD340" s="54"/>
      <c r="DZE340" s="54"/>
      <c r="DZF340" s="54"/>
      <c r="DZG340" s="54"/>
      <c r="DZH340" s="54"/>
      <c r="DZI340" s="54"/>
      <c r="DZJ340" s="54"/>
      <c r="DZK340" s="54"/>
      <c r="DZL340" s="54"/>
      <c r="DZM340" s="54"/>
      <c r="DZN340" s="54"/>
      <c r="DZO340" s="54"/>
      <c r="DZP340" s="54"/>
      <c r="DZQ340" s="54"/>
      <c r="DZR340" s="54"/>
      <c r="DZS340" s="54"/>
      <c r="DZT340" s="54"/>
      <c r="DZU340" s="54"/>
      <c r="DZV340" s="54"/>
      <c r="DZW340" s="54"/>
      <c r="DZX340" s="54"/>
      <c r="DZY340" s="54"/>
      <c r="DZZ340" s="54"/>
      <c r="EAA340" s="54"/>
      <c r="EAB340" s="54"/>
      <c r="EAC340" s="54"/>
      <c r="EAD340" s="54"/>
      <c r="EAE340" s="54"/>
      <c r="EAF340" s="54"/>
      <c r="EAG340" s="54"/>
      <c r="EAH340" s="54"/>
      <c r="EAI340" s="54"/>
      <c r="EAJ340" s="54"/>
      <c r="EAK340" s="54"/>
      <c r="EAL340" s="54"/>
      <c r="EAM340" s="54"/>
      <c r="EAN340" s="54"/>
      <c r="EAO340" s="54"/>
      <c r="EAP340" s="54"/>
      <c r="EAQ340" s="54"/>
      <c r="EAR340" s="54"/>
      <c r="EAS340" s="54"/>
      <c r="EAT340" s="54"/>
      <c r="EAU340" s="54"/>
      <c r="EAV340" s="54"/>
      <c r="EAW340" s="54"/>
      <c r="EAX340" s="54"/>
      <c r="EAY340" s="54"/>
      <c r="EAZ340" s="54"/>
      <c r="EBA340" s="54"/>
      <c r="EBB340" s="54"/>
      <c r="EBC340" s="54"/>
      <c r="EBD340" s="54"/>
      <c r="EBE340" s="54"/>
      <c r="EBF340" s="54"/>
      <c r="EBG340" s="54"/>
      <c r="EBH340" s="54"/>
      <c r="EBI340" s="54"/>
      <c r="EBJ340" s="54"/>
      <c r="EBK340" s="54"/>
      <c r="EBL340" s="54"/>
      <c r="EBM340" s="54"/>
      <c r="EBN340" s="54"/>
      <c r="EBO340" s="54"/>
      <c r="EBP340" s="54"/>
      <c r="EBQ340" s="54"/>
      <c r="EBR340" s="54"/>
      <c r="EBS340" s="54"/>
      <c r="EBT340" s="54"/>
      <c r="EBU340" s="54"/>
      <c r="EBV340" s="54"/>
      <c r="EBW340" s="54"/>
      <c r="EBX340" s="54"/>
      <c r="EBY340" s="54"/>
      <c r="EBZ340" s="54"/>
      <c r="ECA340" s="54"/>
      <c r="ECB340" s="54"/>
      <c r="ECC340" s="54"/>
      <c r="ECD340" s="54"/>
      <c r="ECE340" s="54"/>
      <c r="ECF340" s="54"/>
      <c r="ECG340" s="54"/>
      <c r="ECH340" s="54"/>
      <c r="ECI340" s="54"/>
      <c r="ECJ340" s="54"/>
      <c r="ECK340" s="54"/>
      <c r="ECL340" s="54"/>
      <c r="ECM340" s="54"/>
      <c r="ECN340" s="54"/>
      <c r="ECO340" s="54"/>
      <c r="ECP340" s="54"/>
      <c r="ECQ340" s="54"/>
      <c r="ECR340" s="54"/>
      <c r="ECS340" s="54"/>
      <c r="ECT340" s="54"/>
      <c r="ECU340" s="54"/>
      <c r="ECV340" s="54"/>
      <c r="ECW340" s="54"/>
      <c r="ECX340" s="54"/>
      <c r="ECY340" s="54"/>
      <c r="ECZ340" s="54"/>
      <c r="EDA340" s="54"/>
      <c r="EDB340" s="54"/>
      <c r="EDC340" s="54"/>
      <c r="EDD340" s="54"/>
      <c r="EDE340" s="54"/>
      <c r="EDF340" s="54"/>
      <c r="EDG340" s="54"/>
      <c r="EDH340" s="54"/>
      <c r="EDI340" s="54"/>
      <c r="EDJ340" s="54"/>
      <c r="EDK340" s="54"/>
      <c r="EDL340" s="54"/>
      <c r="EDM340" s="54"/>
      <c r="EDN340" s="54"/>
      <c r="EDO340" s="54"/>
      <c r="EDP340" s="54"/>
      <c r="EDQ340" s="54"/>
      <c r="EDR340" s="54"/>
      <c r="EDS340" s="54"/>
      <c r="EDT340" s="54"/>
      <c r="EDU340" s="54"/>
      <c r="EDV340" s="54"/>
      <c r="EDW340" s="54"/>
      <c r="EDX340" s="54"/>
      <c r="EDY340" s="54"/>
      <c r="EDZ340" s="54"/>
      <c r="EEA340" s="54"/>
      <c r="EEB340" s="54"/>
      <c r="EEC340" s="54"/>
      <c r="EED340" s="54"/>
      <c r="EEE340" s="54"/>
      <c r="EEF340" s="54"/>
      <c r="EEG340" s="54"/>
      <c r="EEH340" s="54"/>
      <c r="EEI340" s="54"/>
      <c r="EEJ340" s="54"/>
      <c r="EEK340" s="54"/>
      <c r="EEL340" s="54"/>
      <c r="EEM340" s="54"/>
      <c r="EEN340" s="54"/>
      <c r="EEO340" s="54"/>
      <c r="EEP340" s="54"/>
      <c r="EEQ340" s="54"/>
      <c r="EER340" s="54"/>
      <c r="EES340" s="54"/>
      <c r="EET340" s="54"/>
      <c r="EEU340" s="54"/>
      <c r="EEV340" s="54"/>
      <c r="EEW340" s="54"/>
      <c r="EEX340" s="54"/>
      <c r="EEY340" s="54"/>
      <c r="EEZ340" s="54"/>
      <c r="EFA340" s="54"/>
      <c r="EFB340" s="54"/>
      <c r="EFC340" s="54"/>
      <c r="EFD340" s="54"/>
      <c r="EFE340" s="54"/>
      <c r="EFF340" s="54"/>
      <c r="EFG340" s="54"/>
      <c r="EFH340" s="54"/>
      <c r="EFI340" s="54"/>
      <c r="EFJ340" s="54"/>
      <c r="EFK340" s="54"/>
      <c r="EFL340" s="54"/>
      <c r="EFM340" s="54"/>
      <c r="EFN340" s="54"/>
      <c r="EFO340" s="54"/>
      <c r="EFP340" s="54"/>
      <c r="EFQ340" s="54"/>
      <c r="EFR340" s="54"/>
      <c r="EFS340" s="54"/>
      <c r="EFT340" s="54"/>
      <c r="EFU340" s="54"/>
      <c r="EFV340" s="54"/>
      <c r="EFW340" s="54"/>
      <c r="EFX340" s="54"/>
      <c r="EFY340" s="54"/>
      <c r="EFZ340" s="54"/>
      <c r="EGA340" s="54"/>
      <c r="EGB340" s="54"/>
      <c r="EGC340" s="54"/>
      <c r="EGD340" s="54"/>
      <c r="EGE340" s="54"/>
      <c r="EGF340" s="54"/>
      <c r="EGG340" s="54"/>
      <c r="EGH340" s="54"/>
      <c r="EGI340" s="54"/>
      <c r="EGJ340" s="54"/>
      <c r="EGK340" s="54"/>
      <c r="EGL340" s="54"/>
      <c r="EGM340" s="54"/>
      <c r="EGN340" s="54"/>
      <c r="EGO340" s="54"/>
      <c r="EGP340" s="54"/>
      <c r="EGQ340" s="54"/>
      <c r="EGR340" s="54"/>
      <c r="EGS340" s="54"/>
      <c r="EGT340" s="54"/>
      <c r="EGU340" s="54"/>
      <c r="EGV340" s="54"/>
      <c r="EGW340" s="54"/>
      <c r="EGX340" s="54"/>
      <c r="EGY340" s="54"/>
      <c r="EGZ340" s="54"/>
      <c r="EHA340" s="54"/>
      <c r="EHB340" s="54"/>
      <c r="EHC340" s="54"/>
      <c r="EHD340" s="54"/>
      <c r="EHE340" s="54"/>
      <c r="EHF340" s="54"/>
      <c r="EHG340" s="54"/>
      <c r="EHH340" s="54"/>
      <c r="EHI340" s="54"/>
      <c r="EHJ340" s="54"/>
      <c r="EHK340" s="54"/>
      <c r="EHL340" s="54"/>
      <c r="EHM340" s="54"/>
      <c r="EHN340" s="54"/>
      <c r="EHO340" s="54"/>
      <c r="EHP340" s="54"/>
      <c r="EHQ340" s="54"/>
      <c r="EHR340" s="54"/>
      <c r="EHS340" s="54"/>
      <c r="EHT340" s="54"/>
      <c r="EHU340" s="54"/>
      <c r="EHV340" s="54"/>
      <c r="EHW340" s="54"/>
      <c r="EHX340" s="54"/>
      <c r="EHY340" s="54"/>
      <c r="EHZ340" s="54"/>
      <c r="EIA340" s="54"/>
      <c r="EIB340" s="54"/>
      <c r="EIC340" s="54"/>
      <c r="EID340" s="54"/>
      <c r="EIE340" s="54"/>
      <c r="EIF340" s="54"/>
      <c r="EIG340" s="54"/>
      <c r="EIH340" s="54"/>
      <c r="EII340" s="54"/>
      <c r="EIJ340" s="54"/>
      <c r="EIK340" s="54"/>
      <c r="EIL340" s="54"/>
      <c r="EIM340" s="54"/>
      <c r="EIN340" s="54"/>
      <c r="EIO340" s="54"/>
      <c r="EIP340" s="54"/>
      <c r="EIQ340" s="54"/>
      <c r="EIR340" s="54"/>
      <c r="EIS340" s="54"/>
      <c r="EIT340" s="54"/>
      <c r="EIU340" s="54"/>
      <c r="EIV340" s="54"/>
      <c r="EIW340" s="54"/>
      <c r="EIX340" s="54"/>
      <c r="EIY340" s="54"/>
      <c r="EIZ340" s="54"/>
      <c r="EJA340" s="54"/>
      <c r="EJB340" s="54"/>
      <c r="EJC340" s="54"/>
      <c r="EJD340" s="54"/>
      <c r="EJE340" s="54"/>
      <c r="EJF340" s="54"/>
      <c r="EJG340" s="54"/>
      <c r="EJH340" s="54"/>
      <c r="EJI340" s="54"/>
      <c r="EJJ340" s="54"/>
      <c r="EJK340" s="54"/>
      <c r="EJL340" s="54"/>
      <c r="EJM340" s="54"/>
      <c r="EJN340" s="54"/>
      <c r="EJO340" s="54"/>
      <c r="EJP340" s="54"/>
      <c r="EJQ340" s="54"/>
      <c r="EJR340" s="54"/>
      <c r="EJS340" s="54"/>
      <c r="EJT340" s="54"/>
      <c r="EJU340" s="54"/>
      <c r="EJV340" s="54"/>
      <c r="EJW340" s="54"/>
      <c r="EJX340" s="54"/>
      <c r="EJY340" s="54"/>
      <c r="EJZ340" s="54"/>
      <c r="EKA340" s="54"/>
      <c r="EKB340" s="54"/>
      <c r="EKC340" s="54"/>
      <c r="EKD340" s="54"/>
      <c r="EKE340" s="54"/>
      <c r="EKF340" s="54"/>
      <c r="EKG340" s="54"/>
      <c r="EKH340" s="54"/>
      <c r="EKI340" s="54"/>
      <c r="EKJ340" s="54"/>
      <c r="EKK340" s="54"/>
      <c r="EKL340" s="54"/>
      <c r="EKM340" s="54"/>
      <c r="EKN340" s="54"/>
      <c r="EKO340" s="54"/>
      <c r="EKP340" s="54"/>
      <c r="EKQ340" s="54"/>
      <c r="EKR340" s="54"/>
      <c r="EKS340" s="54"/>
      <c r="EKT340" s="54"/>
      <c r="EKU340" s="54"/>
      <c r="EKV340" s="54"/>
      <c r="EKW340" s="54"/>
      <c r="EKX340" s="54"/>
      <c r="EKY340" s="54"/>
      <c r="EKZ340" s="54"/>
      <c r="ELA340" s="54"/>
      <c r="ELB340" s="54"/>
      <c r="ELC340" s="54"/>
      <c r="ELD340" s="54"/>
      <c r="ELE340" s="54"/>
      <c r="ELF340" s="54"/>
      <c r="ELG340" s="54"/>
      <c r="ELH340" s="54"/>
      <c r="ELI340" s="54"/>
      <c r="ELJ340" s="54"/>
      <c r="ELK340" s="54"/>
      <c r="ELL340" s="54"/>
      <c r="ELM340" s="54"/>
      <c r="ELN340" s="54"/>
      <c r="ELO340" s="54"/>
      <c r="ELP340" s="54"/>
      <c r="ELQ340" s="54"/>
      <c r="ELR340" s="54"/>
      <c r="ELS340" s="54"/>
      <c r="ELT340" s="54"/>
      <c r="ELU340" s="54"/>
      <c r="ELV340" s="54"/>
      <c r="ELW340" s="54"/>
      <c r="ELX340" s="54"/>
      <c r="ELY340" s="54"/>
      <c r="ELZ340" s="54"/>
      <c r="EMA340" s="54"/>
      <c r="EMB340" s="54"/>
      <c r="EMC340" s="54"/>
      <c r="EMD340" s="54"/>
      <c r="EME340" s="54"/>
      <c r="EMF340" s="54"/>
      <c r="EMG340" s="54"/>
      <c r="EMH340" s="54"/>
      <c r="EMI340" s="54"/>
      <c r="EMJ340" s="54"/>
      <c r="EMK340" s="54"/>
      <c r="EML340" s="54"/>
      <c r="EMM340" s="54"/>
      <c r="EMN340" s="54"/>
      <c r="EMO340" s="54"/>
      <c r="EMP340" s="54"/>
      <c r="EMQ340" s="54"/>
      <c r="EMR340" s="54"/>
      <c r="EMS340" s="54"/>
      <c r="EMT340" s="54"/>
      <c r="EMU340" s="54"/>
      <c r="EMV340" s="54"/>
      <c r="EMW340" s="54"/>
      <c r="EMX340" s="54"/>
      <c r="EMY340" s="54"/>
      <c r="EMZ340" s="54"/>
      <c r="ENA340" s="54"/>
      <c r="ENB340" s="54"/>
      <c r="ENC340" s="54"/>
      <c r="END340" s="54"/>
      <c r="ENE340" s="54"/>
      <c r="ENF340" s="54"/>
      <c r="ENG340" s="54"/>
      <c r="ENH340" s="54"/>
      <c r="ENI340" s="54"/>
      <c r="ENJ340" s="54"/>
      <c r="ENK340" s="54"/>
      <c r="ENL340" s="54"/>
      <c r="ENM340" s="54"/>
      <c r="ENN340" s="54"/>
      <c r="ENO340" s="54"/>
      <c r="ENP340" s="54"/>
      <c r="ENQ340" s="54"/>
      <c r="ENR340" s="54"/>
      <c r="ENS340" s="54"/>
      <c r="ENT340" s="54"/>
      <c r="ENU340" s="54"/>
      <c r="ENV340" s="54"/>
      <c r="ENW340" s="54"/>
      <c r="ENX340" s="54"/>
      <c r="ENY340" s="54"/>
      <c r="ENZ340" s="54"/>
      <c r="EOA340" s="54"/>
      <c r="EOB340" s="54"/>
      <c r="EOC340" s="54"/>
      <c r="EOD340" s="54"/>
      <c r="EOE340" s="54"/>
      <c r="EOF340" s="54"/>
      <c r="EOG340" s="54"/>
      <c r="EOH340" s="54"/>
      <c r="EOI340" s="54"/>
      <c r="EOJ340" s="54"/>
      <c r="EOK340" s="54"/>
      <c r="EOL340" s="54"/>
      <c r="EOM340" s="54"/>
      <c r="EON340" s="54"/>
      <c r="EOO340" s="54"/>
      <c r="EOP340" s="54"/>
      <c r="EOQ340" s="54"/>
      <c r="EOR340" s="54"/>
      <c r="EOS340" s="54"/>
      <c r="EOT340" s="54"/>
      <c r="EOU340" s="54"/>
      <c r="EOV340" s="54"/>
      <c r="EOW340" s="54"/>
      <c r="EOX340" s="54"/>
      <c r="EOY340" s="54"/>
      <c r="EOZ340" s="54"/>
      <c r="EPA340" s="54"/>
      <c r="EPB340" s="54"/>
      <c r="EPC340" s="54"/>
      <c r="EPD340" s="54"/>
      <c r="EPE340" s="54"/>
      <c r="EPF340" s="54"/>
      <c r="EPG340" s="54"/>
      <c r="EPH340" s="54"/>
      <c r="EPI340" s="54"/>
      <c r="EPJ340" s="54"/>
      <c r="EPK340" s="54"/>
      <c r="EPL340" s="54"/>
      <c r="EPM340" s="54"/>
      <c r="EPN340" s="54"/>
      <c r="EPO340" s="54"/>
      <c r="EPP340" s="54"/>
      <c r="EPQ340" s="54"/>
      <c r="EPR340" s="54"/>
      <c r="EPS340" s="54"/>
      <c r="EPT340" s="54"/>
      <c r="EPU340" s="54"/>
      <c r="EPV340" s="54"/>
      <c r="EPW340" s="54"/>
      <c r="EPX340" s="54"/>
      <c r="EPY340" s="54"/>
      <c r="EPZ340" s="54"/>
      <c r="EQA340" s="54"/>
      <c r="EQB340" s="54"/>
      <c r="EQC340" s="54"/>
      <c r="EQD340" s="54"/>
      <c r="EQE340" s="54"/>
      <c r="EQF340" s="54"/>
      <c r="EQG340" s="54"/>
      <c r="EQH340" s="54"/>
      <c r="EQI340" s="54"/>
      <c r="EQJ340" s="54"/>
      <c r="EQK340" s="54"/>
      <c r="EQL340" s="54"/>
      <c r="EQM340" s="54"/>
      <c r="EQN340" s="54"/>
      <c r="EQO340" s="54"/>
      <c r="EQP340" s="54"/>
      <c r="EQQ340" s="54"/>
      <c r="EQR340" s="54"/>
      <c r="EQS340" s="54"/>
      <c r="EQT340" s="54"/>
      <c r="EQU340" s="54"/>
      <c r="EQV340" s="54"/>
      <c r="EQW340" s="54"/>
      <c r="EQX340" s="54"/>
      <c r="EQY340" s="54"/>
      <c r="EQZ340" s="54"/>
      <c r="ERA340" s="54"/>
      <c r="ERB340" s="54"/>
      <c r="ERC340" s="54"/>
      <c r="ERD340" s="54"/>
      <c r="ERE340" s="54"/>
      <c r="ERF340" s="54"/>
      <c r="ERG340" s="54"/>
      <c r="ERH340" s="54"/>
      <c r="ERI340" s="54"/>
      <c r="ERJ340" s="54"/>
      <c r="ERK340" s="54"/>
      <c r="ERL340" s="54"/>
      <c r="ERM340" s="54"/>
      <c r="ERN340" s="54"/>
      <c r="ERO340" s="54"/>
      <c r="ERP340" s="54"/>
      <c r="ERQ340" s="54"/>
      <c r="ERR340" s="54"/>
      <c r="ERS340" s="54"/>
      <c r="ERT340" s="54"/>
      <c r="ERU340" s="54"/>
      <c r="ERV340" s="54"/>
      <c r="ERW340" s="54"/>
      <c r="ERX340" s="54"/>
      <c r="ERY340" s="54"/>
      <c r="ERZ340" s="54"/>
      <c r="ESA340" s="54"/>
      <c r="ESB340" s="54"/>
      <c r="ESC340" s="54"/>
      <c r="ESD340" s="54"/>
      <c r="ESE340" s="54"/>
      <c r="ESF340" s="54"/>
      <c r="ESG340" s="54"/>
      <c r="ESH340" s="54"/>
      <c r="ESI340" s="54"/>
      <c r="ESJ340" s="54"/>
      <c r="ESK340" s="54"/>
      <c r="ESL340" s="54"/>
      <c r="ESM340" s="54"/>
      <c r="ESN340" s="54"/>
      <c r="ESO340" s="54"/>
      <c r="ESP340" s="54"/>
      <c r="ESQ340" s="54"/>
      <c r="ESR340" s="54"/>
      <c r="ESS340" s="54"/>
      <c r="EST340" s="54"/>
      <c r="ESU340" s="54"/>
      <c r="ESV340" s="54"/>
      <c r="ESW340" s="54"/>
      <c r="ESX340" s="54"/>
      <c r="ESY340" s="54"/>
      <c r="ESZ340" s="54"/>
      <c r="ETA340" s="54"/>
      <c r="ETB340" s="54"/>
      <c r="ETC340" s="54"/>
      <c r="ETD340" s="54"/>
      <c r="ETE340" s="54"/>
      <c r="ETF340" s="54"/>
      <c r="ETG340" s="54"/>
      <c r="ETH340" s="54"/>
      <c r="ETI340" s="54"/>
      <c r="ETJ340" s="54"/>
      <c r="ETK340" s="54"/>
      <c r="ETL340" s="54"/>
      <c r="ETM340" s="54"/>
      <c r="ETN340" s="54"/>
      <c r="ETO340" s="54"/>
      <c r="ETP340" s="54"/>
      <c r="ETQ340" s="54"/>
      <c r="ETR340" s="54"/>
      <c r="ETS340" s="54"/>
      <c r="ETT340" s="54"/>
      <c r="ETU340" s="54"/>
      <c r="ETV340" s="54"/>
      <c r="ETW340" s="54"/>
      <c r="ETX340" s="54"/>
      <c r="ETY340" s="54"/>
      <c r="ETZ340" s="54"/>
      <c r="EUA340" s="54"/>
      <c r="EUB340" s="54"/>
      <c r="EUC340" s="54"/>
      <c r="EUD340" s="54"/>
      <c r="EUE340" s="54"/>
      <c r="EUF340" s="54"/>
      <c r="EUG340" s="54"/>
      <c r="EUH340" s="54"/>
      <c r="EUI340" s="54"/>
      <c r="EUJ340" s="54"/>
      <c r="EUK340" s="54"/>
      <c r="EUL340" s="54"/>
      <c r="EUM340" s="54"/>
      <c r="EUN340" s="54"/>
      <c r="EUO340" s="54"/>
      <c r="EUP340" s="54"/>
      <c r="EUQ340" s="54"/>
      <c r="EUR340" s="54"/>
      <c r="EUS340" s="54"/>
      <c r="EUT340" s="54"/>
      <c r="EUU340" s="54"/>
      <c r="EUV340" s="54"/>
      <c r="EUW340" s="54"/>
      <c r="EUX340" s="54"/>
      <c r="EUY340" s="54"/>
      <c r="EUZ340" s="54"/>
      <c r="EVA340" s="54"/>
      <c r="EVB340" s="54"/>
      <c r="EVC340" s="54"/>
      <c r="EVD340" s="54"/>
      <c r="EVE340" s="54"/>
      <c r="EVF340" s="54"/>
      <c r="EVG340" s="54"/>
      <c r="EVH340" s="54"/>
      <c r="EVI340" s="54"/>
      <c r="EVJ340" s="54"/>
      <c r="EVK340" s="54"/>
      <c r="EVL340" s="54"/>
      <c r="EVM340" s="54"/>
      <c r="EVN340" s="54"/>
      <c r="EVO340" s="54"/>
      <c r="EVP340" s="54"/>
      <c r="EVQ340" s="54"/>
      <c r="EVR340" s="54"/>
      <c r="EVS340" s="54"/>
      <c r="EVT340" s="54"/>
      <c r="EVU340" s="54"/>
      <c r="EVV340" s="54"/>
      <c r="EVW340" s="54"/>
      <c r="EVX340" s="54"/>
      <c r="EVY340" s="54"/>
      <c r="EVZ340" s="54"/>
      <c r="EWA340" s="54"/>
      <c r="EWB340" s="54"/>
      <c r="EWC340" s="54"/>
      <c r="EWD340" s="54"/>
      <c r="EWE340" s="54"/>
      <c r="EWF340" s="54"/>
      <c r="EWG340" s="54"/>
      <c r="EWH340" s="54"/>
      <c r="EWI340" s="54"/>
      <c r="EWJ340" s="54"/>
      <c r="EWK340" s="54"/>
      <c r="EWL340" s="54"/>
      <c r="EWM340" s="54"/>
      <c r="EWN340" s="54"/>
      <c r="EWO340" s="54"/>
      <c r="EWP340" s="54"/>
      <c r="EWQ340" s="54"/>
      <c r="EWR340" s="54"/>
      <c r="EWS340" s="54"/>
      <c r="EWT340" s="54"/>
      <c r="EWU340" s="54"/>
      <c r="EWV340" s="54"/>
      <c r="EWW340" s="54"/>
      <c r="EWX340" s="54"/>
      <c r="EWY340" s="54"/>
      <c r="EWZ340" s="54"/>
      <c r="EXA340" s="54"/>
      <c r="EXB340" s="54"/>
      <c r="EXC340" s="54"/>
      <c r="EXD340" s="54"/>
      <c r="EXE340" s="54"/>
      <c r="EXF340" s="54"/>
      <c r="EXG340" s="54"/>
      <c r="EXH340" s="54"/>
      <c r="EXI340" s="54"/>
      <c r="EXJ340" s="54"/>
      <c r="EXK340" s="54"/>
      <c r="EXL340" s="54"/>
      <c r="EXM340" s="54"/>
      <c r="EXN340" s="54"/>
      <c r="EXO340" s="54"/>
      <c r="EXP340" s="54"/>
      <c r="EXQ340" s="54"/>
      <c r="EXR340" s="54"/>
      <c r="EXS340" s="54"/>
      <c r="EXT340" s="54"/>
      <c r="EXU340" s="54"/>
      <c r="EXV340" s="54"/>
      <c r="EXW340" s="54"/>
      <c r="EXX340" s="54"/>
      <c r="EXY340" s="54"/>
      <c r="EXZ340" s="54"/>
      <c r="EYA340" s="54"/>
      <c r="EYB340" s="54"/>
      <c r="EYC340" s="54"/>
      <c r="EYD340" s="54"/>
      <c r="EYE340" s="54"/>
      <c r="EYF340" s="54"/>
      <c r="EYG340" s="54"/>
      <c r="EYH340" s="54"/>
      <c r="EYI340" s="54"/>
      <c r="EYJ340" s="54"/>
      <c r="EYK340" s="54"/>
      <c r="EYL340" s="54"/>
      <c r="EYM340" s="54"/>
      <c r="EYN340" s="54"/>
      <c r="EYO340" s="54"/>
      <c r="EYP340" s="54"/>
      <c r="EYQ340" s="54"/>
      <c r="EYR340" s="54"/>
      <c r="EYS340" s="54"/>
      <c r="EYT340" s="54"/>
      <c r="EYU340" s="54"/>
      <c r="EYV340" s="54"/>
      <c r="EYW340" s="54"/>
      <c r="EYX340" s="54"/>
      <c r="EYY340" s="54"/>
      <c r="EYZ340" s="54"/>
      <c r="EZA340" s="54"/>
      <c r="EZB340" s="54"/>
      <c r="EZC340" s="54"/>
      <c r="EZD340" s="54"/>
      <c r="EZE340" s="54"/>
      <c r="EZF340" s="54"/>
      <c r="EZG340" s="54"/>
      <c r="EZH340" s="54"/>
      <c r="EZI340" s="54"/>
      <c r="EZJ340" s="54"/>
      <c r="EZK340" s="54"/>
      <c r="EZL340" s="54"/>
      <c r="EZM340" s="54"/>
      <c r="EZN340" s="54"/>
      <c r="EZO340" s="54"/>
      <c r="EZP340" s="54"/>
      <c r="EZQ340" s="54"/>
      <c r="EZR340" s="54"/>
      <c r="EZS340" s="54"/>
      <c r="EZT340" s="54"/>
      <c r="EZU340" s="54"/>
      <c r="EZV340" s="54"/>
      <c r="EZW340" s="54"/>
      <c r="EZX340" s="54"/>
      <c r="EZY340" s="54"/>
      <c r="EZZ340" s="54"/>
      <c r="FAA340" s="54"/>
      <c r="FAB340" s="54"/>
      <c r="FAC340" s="54"/>
      <c r="FAD340" s="54"/>
      <c r="FAE340" s="54"/>
      <c r="FAF340" s="54"/>
      <c r="FAG340" s="54"/>
      <c r="FAH340" s="54"/>
      <c r="FAI340" s="54"/>
      <c r="FAJ340" s="54"/>
      <c r="FAK340" s="54"/>
      <c r="FAL340" s="54"/>
      <c r="FAM340" s="54"/>
      <c r="FAN340" s="54"/>
      <c r="FAO340" s="54"/>
      <c r="FAP340" s="54"/>
      <c r="FAQ340" s="54"/>
      <c r="FAR340" s="54"/>
      <c r="FAS340" s="54"/>
      <c r="FAT340" s="54"/>
      <c r="FAU340" s="54"/>
      <c r="FAV340" s="54"/>
      <c r="FAW340" s="54"/>
      <c r="FAX340" s="54"/>
      <c r="FAY340" s="54"/>
      <c r="FAZ340" s="54"/>
      <c r="FBA340" s="54"/>
      <c r="FBB340" s="54"/>
      <c r="FBC340" s="54"/>
      <c r="FBD340" s="54"/>
      <c r="FBE340" s="54"/>
      <c r="FBF340" s="54"/>
      <c r="FBG340" s="54"/>
      <c r="FBH340" s="54"/>
      <c r="FBI340" s="54"/>
      <c r="FBJ340" s="54"/>
      <c r="FBK340" s="54"/>
      <c r="FBL340" s="54"/>
      <c r="FBM340" s="54"/>
      <c r="FBN340" s="54"/>
      <c r="FBO340" s="54"/>
      <c r="FBP340" s="54"/>
      <c r="FBQ340" s="54"/>
      <c r="FBR340" s="54"/>
      <c r="FBS340" s="54"/>
      <c r="FBT340" s="54"/>
      <c r="FBU340" s="54"/>
      <c r="FBV340" s="54"/>
      <c r="FBW340" s="54"/>
      <c r="FBX340" s="54"/>
      <c r="FBY340" s="54"/>
      <c r="FBZ340" s="54"/>
      <c r="FCA340" s="54"/>
      <c r="FCB340" s="54"/>
      <c r="FCC340" s="54"/>
      <c r="FCD340" s="54"/>
      <c r="FCE340" s="54"/>
      <c r="FCF340" s="54"/>
      <c r="FCG340" s="54"/>
      <c r="FCH340" s="54"/>
      <c r="FCI340" s="54"/>
      <c r="FCJ340" s="54"/>
      <c r="FCK340" s="54"/>
      <c r="FCL340" s="54"/>
      <c r="FCM340" s="54"/>
      <c r="FCN340" s="54"/>
      <c r="FCO340" s="54"/>
      <c r="FCP340" s="54"/>
      <c r="FCQ340" s="54"/>
      <c r="FCR340" s="54"/>
      <c r="FCS340" s="54"/>
      <c r="FCT340" s="54"/>
      <c r="FCU340" s="54"/>
      <c r="FCV340" s="54"/>
      <c r="FCW340" s="54"/>
      <c r="FCX340" s="54"/>
      <c r="FCY340" s="54"/>
      <c r="FCZ340" s="54"/>
      <c r="FDA340" s="54"/>
      <c r="FDB340" s="54"/>
      <c r="FDC340" s="54"/>
      <c r="FDD340" s="54"/>
      <c r="FDE340" s="54"/>
      <c r="FDF340" s="54"/>
      <c r="FDG340" s="54"/>
      <c r="FDH340" s="54"/>
      <c r="FDI340" s="54"/>
      <c r="FDJ340" s="54"/>
      <c r="FDK340" s="54"/>
      <c r="FDL340" s="54"/>
      <c r="FDM340" s="54"/>
      <c r="FDN340" s="54"/>
      <c r="FDO340" s="54"/>
      <c r="FDP340" s="54"/>
      <c r="FDQ340" s="54"/>
      <c r="FDR340" s="54"/>
      <c r="FDS340" s="54"/>
      <c r="FDT340" s="54"/>
      <c r="FDU340" s="54"/>
      <c r="FDV340" s="54"/>
      <c r="FDW340" s="54"/>
      <c r="FDX340" s="54"/>
      <c r="FDY340" s="54"/>
      <c r="FDZ340" s="54"/>
      <c r="FEA340" s="54"/>
      <c r="FEB340" s="54"/>
      <c r="FEC340" s="54"/>
      <c r="FED340" s="54"/>
      <c r="FEE340" s="54"/>
      <c r="FEF340" s="54"/>
      <c r="FEG340" s="54"/>
      <c r="FEH340" s="54"/>
      <c r="FEI340" s="54"/>
      <c r="FEJ340" s="54"/>
      <c r="FEK340" s="54"/>
      <c r="FEL340" s="54"/>
      <c r="FEM340" s="54"/>
      <c r="FEN340" s="54"/>
      <c r="FEO340" s="54"/>
      <c r="FEP340" s="54"/>
      <c r="FEQ340" s="54"/>
      <c r="FER340" s="54"/>
      <c r="FES340" s="54"/>
      <c r="FET340" s="54"/>
      <c r="FEU340" s="54"/>
      <c r="FEV340" s="54"/>
      <c r="FEW340" s="54"/>
      <c r="FEX340" s="54"/>
      <c r="FEY340" s="54"/>
      <c r="FEZ340" s="54"/>
      <c r="FFA340" s="54"/>
      <c r="FFB340" s="54"/>
      <c r="FFC340" s="54"/>
      <c r="FFD340" s="54"/>
      <c r="FFE340" s="54"/>
      <c r="FFF340" s="54"/>
      <c r="FFG340" s="54"/>
      <c r="FFH340" s="54"/>
      <c r="FFI340" s="54"/>
      <c r="FFJ340" s="54"/>
      <c r="FFK340" s="54"/>
      <c r="FFL340" s="54"/>
      <c r="FFM340" s="54"/>
      <c r="FFN340" s="54"/>
      <c r="FFO340" s="54"/>
      <c r="FFP340" s="54"/>
      <c r="FFQ340" s="54"/>
      <c r="FFR340" s="54"/>
      <c r="FFS340" s="54"/>
      <c r="FFT340" s="54"/>
      <c r="FFU340" s="54"/>
      <c r="FFV340" s="54"/>
      <c r="FFW340" s="54"/>
      <c r="FFX340" s="54"/>
      <c r="FFY340" s="54"/>
      <c r="FFZ340" s="54"/>
      <c r="FGA340" s="54"/>
      <c r="FGB340" s="54"/>
      <c r="FGC340" s="54"/>
      <c r="FGD340" s="54"/>
      <c r="FGE340" s="54"/>
      <c r="FGF340" s="54"/>
      <c r="FGG340" s="54"/>
      <c r="FGH340" s="54"/>
      <c r="FGI340" s="54"/>
      <c r="FGJ340" s="54"/>
      <c r="FGK340" s="54"/>
      <c r="FGL340" s="54"/>
      <c r="FGM340" s="54"/>
      <c r="FGN340" s="54"/>
      <c r="FGO340" s="54"/>
      <c r="FGP340" s="54"/>
      <c r="FGQ340" s="54"/>
      <c r="FGR340" s="54"/>
      <c r="FGS340" s="54"/>
      <c r="FGT340" s="54"/>
      <c r="FGU340" s="54"/>
      <c r="FGV340" s="54"/>
      <c r="FGW340" s="54"/>
      <c r="FGX340" s="54"/>
      <c r="FGY340" s="54"/>
      <c r="FGZ340" s="54"/>
      <c r="FHA340" s="54"/>
      <c r="FHB340" s="54"/>
      <c r="FHC340" s="54"/>
      <c r="FHD340" s="54"/>
      <c r="FHE340" s="54"/>
      <c r="FHF340" s="54"/>
      <c r="FHG340" s="54"/>
      <c r="FHH340" s="54"/>
      <c r="FHI340" s="54"/>
      <c r="FHJ340" s="54"/>
      <c r="FHK340" s="54"/>
      <c r="FHL340" s="54"/>
      <c r="FHM340" s="54"/>
      <c r="FHN340" s="54"/>
      <c r="FHO340" s="54"/>
      <c r="FHP340" s="54"/>
      <c r="FHQ340" s="54"/>
      <c r="FHR340" s="54"/>
      <c r="FHS340" s="54"/>
      <c r="FHT340" s="54"/>
      <c r="FHU340" s="54"/>
      <c r="FHV340" s="54"/>
      <c r="FHW340" s="54"/>
      <c r="FHX340" s="54"/>
      <c r="FHY340" s="54"/>
      <c r="FHZ340" s="54"/>
      <c r="FIA340" s="54"/>
      <c r="FIB340" s="54"/>
      <c r="FIC340" s="54"/>
      <c r="FID340" s="54"/>
      <c r="FIE340" s="54"/>
      <c r="FIF340" s="54"/>
      <c r="FIG340" s="54"/>
      <c r="FIH340" s="54"/>
      <c r="FII340" s="54"/>
      <c r="FIJ340" s="54"/>
      <c r="FIK340" s="54"/>
      <c r="FIL340" s="54"/>
      <c r="FIM340" s="54"/>
      <c r="FIN340" s="54"/>
      <c r="FIO340" s="54"/>
      <c r="FIP340" s="54"/>
      <c r="FIQ340" s="54"/>
      <c r="FIR340" s="54"/>
      <c r="FIS340" s="54"/>
      <c r="FIT340" s="54"/>
      <c r="FIU340" s="54"/>
      <c r="FIV340" s="54"/>
      <c r="FIW340" s="54"/>
      <c r="FIX340" s="54"/>
      <c r="FIY340" s="54"/>
      <c r="FIZ340" s="54"/>
      <c r="FJA340" s="54"/>
      <c r="FJB340" s="54"/>
      <c r="FJC340" s="54"/>
      <c r="FJD340" s="54"/>
      <c r="FJE340" s="54"/>
      <c r="FJF340" s="54"/>
      <c r="FJG340" s="54"/>
      <c r="FJH340" s="54"/>
      <c r="FJI340" s="54"/>
      <c r="FJJ340" s="54"/>
      <c r="FJK340" s="54"/>
      <c r="FJL340" s="54"/>
      <c r="FJM340" s="54"/>
      <c r="FJN340" s="54"/>
      <c r="FJO340" s="54"/>
      <c r="FJP340" s="54"/>
      <c r="FJQ340" s="54"/>
      <c r="FJR340" s="54"/>
      <c r="FJS340" s="54"/>
      <c r="FJT340" s="54"/>
      <c r="FJU340" s="54"/>
      <c r="FJV340" s="54"/>
      <c r="FJW340" s="54"/>
      <c r="FJX340" s="54"/>
      <c r="FJY340" s="54"/>
      <c r="FJZ340" s="54"/>
      <c r="FKA340" s="54"/>
      <c r="FKB340" s="54"/>
      <c r="FKC340" s="54"/>
      <c r="FKD340" s="54"/>
      <c r="FKE340" s="54"/>
      <c r="FKF340" s="54"/>
      <c r="FKG340" s="54"/>
      <c r="FKH340" s="54"/>
      <c r="FKI340" s="54"/>
      <c r="FKJ340" s="54"/>
      <c r="FKK340" s="54"/>
      <c r="FKL340" s="54"/>
      <c r="FKM340" s="54"/>
      <c r="FKN340" s="54"/>
      <c r="FKO340" s="54"/>
      <c r="FKP340" s="54"/>
      <c r="FKQ340" s="54"/>
      <c r="FKR340" s="54"/>
      <c r="FKS340" s="54"/>
      <c r="FKT340" s="54"/>
      <c r="FKU340" s="54"/>
      <c r="FKV340" s="54"/>
      <c r="FKW340" s="54"/>
      <c r="FKX340" s="54"/>
      <c r="FKY340" s="54"/>
      <c r="FKZ340" s="54"/>
      <c r="FLA340" s="54"/>
      <c r="FLB340" s="54"/>
      <c r="FLC340" s="54"/>
      <c r="FLD340" s="54"/>
      <c r="FLE340" s="54"/>
      <c r="FLF340" s="54"/>
      <c r="FLG340" s="54"/>
      <c r="FLH340" s="54"/>
      <c r="FLI340" s="54"/>
      <c r="FLJ340" s="54"/>
      <c r="FLK340" s="54"/>
      <c r="FLL340" s="54"/>
      <c r="FLM340" s="54"/>
      <c r="FLN340" s="54"/>
      <c r="FLO340" s="54"/>
      <c r="FLP340" s="54"/>
      <c r="FLQ340" s="54"/>
      <c r="FLR340" s="54"/>
      <c r="FLS340" s="54"/>
      <c r="FLT340" s="54"/>
      <c r="FLU340" s="54"/>
      <c r="FLV340" s="54"/>
      <c r="FLW340" s="54"/>
      <c r="FLX340" s="54"/>
      <c r="FLY340" s="54"/>
      <c r="FLZ340" s="54"/>
      <c r="FMA340" s="54"/>
      <c r="FMB340" s="54"/>
      <c r="FMC340" s="54"/>
      <c r="FMD340" s="54"/>
      <c r="FME340" s="54"/>
      <c r="FMF340" s="54"/>
      <c r="FMG340" s="54"/>
      <c r="FMH340" s="54"/>
      <c r="FMI340" s="54"/>
      <c r="FMJ340" s="54"/>
      <c r="FMK340" s="54"/>
      <c r="FML340" s="54"/>
      <c r="FMM340" s="54"/>
      <c r="FMN340" s="54"/>
      <c r="FMO340" s="54"/>
      <c r="FMP340" s="54"/>
      <c r="FMQ340" s="54"/>
      <c r="FMR340" s="54"/>
      <c r="FMS340" s="54"/>
      <c r="FMT340" s="54"/>
      <c r="FMU340" s="54"/>
      <c r="FMV340" s="54"/>
      <c r="FMW340" s="54"/>
      <c r="FMX340" s="54"/>
      <c r="FMY340" s="54"/>
      <c r="FMZ340" s="54"/>
      <c r="FNA340" s="54"/>
      <c r="FNB340" s="54"/>
      <c r="FNC340" s="54"/>
      <c r="FND340" s="54"/>
      <c r="FNE340" s="54"/>
      <c r="FNF340" s="54"/>
      <c r="FNG340" s="54"/>
      <c r="FNH340" s="54"/>
      <c r="FNI340" s="54"/>
      <c r="FNJ340" s="54"/>
      <c r="FNK340" s="54"/>
      <c r="FNL340" s="54"/>
      <c r="FNM340" s="54"/>
      <c r="FNN340" s="54"/>
      <c r="FNO340" s="54"/>
      <c r="FNP340" s="54"/>
      <c r="FNQ340" s="54"/>
      <c r="FNR340" s="54"/>
      <c r="FNS340" s="54"/>
      <c r="FNT340" s="54"/>
      <c r="FNU340" s="54"/>
      <c r="FNV340" s="54"/>
      <c r="FNW340" s="54"/>
      <c r="FNX340" s="54"/>
      <c r="FNY340" s="54"/>
      <c r="FNZ340" s="54"/>
      <c r="FOA340" s="54"/>
      <c r="FOB340" s="54"/>
      <c r="FOC340" s="54"/>
      <c r="FOD340" s="54"/>
      <c r="FOE340" s="54"/>
      <c r="FOF340" s="54"/>
      <c r="FOG340" s="54"/>
      <c r="FOH340" s="54"/>
      <c r="FOI340" s="54"/>
      <c r="FOJ340" s="54"/>
      <c r="FOK340" s="54"/>
      <c r="FOL340" s="54"/>
      <c r="FOM340" s="54"/>
      <c r="FON340" s="54"/>
      <c r="FOO340" s="54"/>
      <c r="FOP340" s="54"/>
      <c r="FOQ340" s="54"/>
      <c r="FOR340" s="54"/>
      <c r="FOS340" s="54"/>
      <c r="FOT340" s="54"/>
      <c r="FOU340" s="54"/>
      <c r="FOV340" s="54"/>
      <c r="FOW340" s="54"/>
      <c r="FOX340" s="54"/>
      <c r="FOY340" s="54"/>
      <c r="FOZ340" s="54"/>
      <c r="FPA340" s="54"/>
      <c r="FPB340" s="54"/>
      <c r="FPC340" s="54"/>
      <c r="FPD340" s="54"/>
      <c r="FPE340" s="54"/>
      <c r="FPF340" s="54"/>
      <c r="FPG340" s="54"/>
      <c r="FPH340" s="54"/>
      <c r="FPI340" s="54"/>
      <c r="FPJ340" s="54"/>
      <c r="FPK340" s="54"/>
      <c r="FPL340" s="54"/>
      <c r="FPM340" s="54"/>
      <c r="FPN340" s="54"/>
      <c r="FPO340" s="54"/>
      <c r="FPP340" s="54"/>
      <c r="FPQ340" s="54"/>
      <c r="FPR340" s="54"/>
      <c r="FPS340" s="54"/>
      <c r="FPT340" s="54"/>
      <c r="FPU340" s="54"/>
      <c r="FPV340" s="54"/>
      <c r="FPW340" s="54"/>
      <c r="FPX340" s="54"/>
      <c r="FPY340" s="54"/>
      <c r="FPZ340" s="54"/>
      <c r="FQA340" s="54"/>
      <c r="FQB340" s="54"/>
      <c r="FQC340" s="54"/>
      <c r="FQD340" s="54"/>
      <c r="FQE340" s="54"/>
      <c r="FQF340" s="54"/>
      <c r="FQG340" s="54"/>
      <c r="FQH340" s="54"/>
      <c r="FQI340" s="54"/>
      <c r="FQJ340" s="54"/>
      <c r="FQK340" s="54"/>
      <c r="FQL340" s="54"/>
      <c r="FQM340" s="54"/>
      <c r="FQN340" s="54"/>
      <c r="FQO340" s="54"/>
      <c r="FQP340" s="54"/>
      <c r="FQQ340" s="54"/>
      <c r="FQR340" s="54"/>
      <c r="FQS340" s="54"/>
      <c r="FQT340" s="54"/>
      <c r="FQU340" s="54"/>
      <c r="FQV340" s="54"/>
      <c r="FQW340" s="54"/>
      <c r="FQX340" s="54"/>
      <c r="FQY340" s="54"/>
      <c r="FQZ340" s="54"/>
      <c r="FRA340" s="54"/>
      <c r="FRB340" s="54"/>
      <c r="FRC340" s="54"/>
      <c r="FRD340" s="54"/>
      <c r="FRE340" s="54"/>
      <c r="FRF340" s="54"/>
      <c r="FRG340" s="54"/>
      <c r="FRH340" s="54"/>
      <c r="FRI340" s="54"/>
      <c r="FRJ340" s="54"/>
      <c r="FRK340" s="54"/>
      <c r="FRL340" s="54"/>
      <c r="FRM340" s="54"/>
      <c r="FRN340" s="54"/>
      <c r="FRO340" s="54"/>
      <c r="FRP340" s="54"/>
      <c r="FRQ340" s="54"/>
      <c r="FRR340" s="54"/>
      <c r="FRS340" s="54"/>
      <c r="FRT340" s="54"/>
      <c r="FRU340" s="54"/>
      <c r="FRV340" s="54"/>
      <c r="FRW340" s="54"/>
      <c r="FRX340" s="54"/>
      <c r="FRY340" s="54"/>
      <c r="FRZ340" s="54"/>
      <c r="FSA340" s="54"/>
      <c r="FSB340" s="54"/>
      <c r="FSC340" s="54"/>
      <c r="FSD340" s="54"/>
      <c r="FSE340" s="54"/>
      <c r="FSF340" s="54"/>
      <c r="FSG340" s="54"/>
      <c r="FSH340" s="54"/>
      <c r="FSI340" s="54"/>
      <c r="FSJ340" s="54"/>
      <c r="FSK340" s="54"/>
      <c r="FSL340" s="54"/>
      <c r="FSM340" s="54"/>
      <c r="FSN340" s="54"/>
      <c r="FSO340" s="54"/>
      <c r="FSP340" s="54"/>
      <c r="FSQ340" s="54"/>
      <c r="FSR340" s="54"/>
      <c r="FSS340" s="54"/>
      <c r="FST340" s="54"/>
      <c r="FSU340" s="54"/>
      <c r="FSV340" s="54"/>
      <c r="FSW340" s="54"/>
      <c r="FSX340" s="54"/>
      <c r="FSY340" s="54"/>
      <c r="FSZ340" s="54"/>
      <c r="FTA340" s="54"/>
      <c r="FTB340" s="54"/>
      <c r="FTC340" s="54"/>
      <c r="FTD340" s="54"/>
      <c r="FTE340" s="54"/>
      <c r="FTF340" s="54"/>
      <c r="FTG340" s="54"/>
      <c r="FTH340" s="54"/>
      <c r="FTI340" s="54"/>
      <c r="FTJ340" s="54"/>
      <c r="FTK340" s="54"/>
      <c r="FTL340" s="54"/>
      <c r="FTM340" s="54"/>
      <c r="FTN340" s="54"/>
      <c r="FTO340" s="54"/>
      <c r="FTP340" s="54"/>
      <c r="FTQ340" s="54"/>
      <c r="FTR340" s="54"/>
      <c r="FTS340" s="54"/>
      <c r="FTT340" s="54"/>
      <c r="FTU340" s="54"/>
      <c r="FTV340" s="54"/>
      <c r="FTW340" s="54"/>
      <c r="FTX340" s="54"/>
      <c r="FTY340" s="54"/>
      <c r="FTZ340" s="54"/>
      <c r="FUA340" s="54"/>
      <c r="FUB340" s="54"/>
      <c r="FUC340" s="54"/>
      <c r="FUD340" s="54"/>
      <c r="FUE340" s="54"/>
      <c r="FUF340" s="54"/>
      <c r="FUG340" s="54"/>
      <c r="FUH340" s="54"/>
      <c r="FUI340" s="54"/>
      <c r="FUJ340" s="54"/>
      <c r="FUK340" s="54"/>
      <c r="FUL340" s="54"/>
      <c r="FUM340" s="54"/>
      <c r="FUN340" s="54"/>
      <c r="FUO340" s="54"/>
      <c r="FUP340" s="54"/>
      <c r="FUQ340" s="54"/>
      <c r="FUR340" s="54"/>
      <c r="FUS340" s="54"/>
      <c r="FUT340" s="54"/>
      <c r="FUU340" s="54"/>
      <c r="FUV340" s="54"/>
      <c r="FUW340" s="54"/>
      <c r="FUX340" s="54"/>
      <c r="FUY340" s="54"/>
      <c r="FUZ340" s="54"/>
      <c r="FVA340" s="54"/>
      <c r="FVB340" s="54"/>
      <c r="FVC340" s="54"/>
      <c r="FVD340" s="54"/>
      <c r="FVE340" s="54"/>
      <c r="FVF340" s="54"/>
      <c r="FVG340" s="54"/>
      <c r="FVH340" s="54"/>
      <c r="FVI340" s="54"/>
      <c r="FVJ340" s="54"/>
      <c r="FVK340" s="54"/>
      <c r="FVL340" s="54"/>
      <c r="FVM340" s="54"/>
      <c r="FVN340" s="54"/>
      <c r="FVO340" s="54"/>
      <c r="FVP340" s="54"/>
      <c r="FVQ340" s="54"/>
      <c r="FVR340" s="54"/>
      <c r="FVS340" s="54"/>
      <c r="FVT340" s="54"/>
      <c r="FVU340" s="54"/>
      <c r="FVV340" s="54"/>
      <c r="FVW340" s="54"/>
      <c r="FVX340" s="54"/>
      <c r="FVY340" s="54"/>
      <c r="FVZ340" s="54"/>
      <c r="FWA340" s="54"/>
      <c r="FWB340" s="54"/>
      <c r="FWC340" s="54"/>
      <c r="FWD340" s="54"/>
      <c r="FWE340" s="54"/>
      <c r="FWF340" s="54"/>
      <c r="FWG340" s="54"/>
      <c r="FWH340" s="54"/>
      <c r="FWI340" s="54"/>
      <c r="FWJ340" s="54"/>
      <c r="FWK340" s="54"/>
      <c r="FWL340" s="54"/>
      <c r="FWM340" s="54"/>
      <c r="FWN340" s="54"/>
      <c r="FWO340" s="54"/>
      <c r="FWP340" s="54"/>
      <c r="FWQ340" s="54"/>
      <c r="FWR340" s="54"/>
      <c r="FWS340" s="54"/>
      <c r="FWT340" s="54"/>
      <c r="FWU340" s="54"/>
      <c r="FWV340" s="54"/>
      <c r="FWW340" s="54"/>
      <c r="FWX340" s="54"/>
      <c r="FWY340" s="54"/>
      <c r="FWZ340" s="54"/>
      <c r="FXA340" s="54"/>
      <c r="FXB340" s="54"/>
      <c r="FXC340" s="54"/>
      <c r="FXD340" s="54"/>
      <c r="FXE340" s="54"/>
      <c r="FXF340" s="54"/>
      <c r="FXG340" s="54"/>
      <c r="FXH340" s="54"/>
      <c r="FXI340" s="54"/>
      <c r="FXJ340" s="54"/>
      <c r="FXK340" s="54"/>
      <c r="FXL340" s="54"/>
      <c r="FXM340" s="54"/>
      <c r="FXN340" s="54"/>
      <c r="FXO340" s="54"/>
      <c r="FXP340" s="54"/>
      <c r="FXQ340" s="54"/>
      <c r="FXR340" s="54"/>
      <c r="FXS340" s="54"/>
      <c r="FXT340" s="54"/>
      <c r="FXU340" s="54"/>
      <c r="FXV340" s="54"/>
      <c r="FXW340" s="54"/>
      <c r="FXX340" s="54"/>
      <c r="FXY340" s="54"/>
      <c r="FXZ340" s="54"/>
      <c r="FYA340" s="54"/>
      <c r="FYB340" s="54"/>
      <c r="FYC340" s="54"/>
      <c r="FYD340" s="54"/>
      <c r="FYE340" s="54"/>
      <c r="FYF340" s="54"/>
      <c r="FYG340" s="54"/>
      <c r="FYH340" s="54"/>
      <c r="FYI340" s="54"/>
      <c r="FYJ340" s="54"/>
      <c r="FYK340" s="54"/>
      <c r="FYL340" s="54"/>
      <c r="FYM340" s="54"/>
      <c r="FYN340" s="54"/>
      <c r="FYO340" s="54"/>
      <c r="FYP340" s="54"/>
      <c r="FYQ340" s="54"/>
      <c r="FYR340" s="54"/>
      <c r="FYS340" s="54"/>
      <c r="FYT340" s="54"/>
      <c r="FYU340" s="54"/>
      <c r="FYV340" s="54"/>
      <c r="FYW340" s="54"/>
      <c r="FYX340" s="54"/>
      <c r="FYY340" s="54"/>
      <c r="FYZ340" s="54"/>
      <c r="FZA340" s="54"/>
      <c r="FZB340" s="54"/>
      <c r="FZC340" s="54"/>
      <c r="FZD340" s="54"/>
      <c r="FZE340" s="54"/>
      <c r="FZF340" s="54"/>
      <c r="FZG340" s="54"/>
      <c r="FZH340" s="54"/>
      <c r="FZI340" s="54"/>
      <c r="FZJ340" s="54"/>
      <c r="FZK340" s="54"/>
      <c r="FZL340" s="54"/>
      <c r="FZM340" s="54"/>
      <c r="FZN340" s="54"/>
      <c r="FZO340" s="54"/>
      <c r="FZP340" s="54"/>
      <c r="FZQ340" s="54"/>
      <c r="FZR340" s="54"/>
      <c r="FZS340" s="54"/>
      <c r="FZT340" s="54"/>
      <c r="FZU340" s="54"/>
      <c r="FZV340" s="54"/>
      <c r="FZW340" s="54"/>
      <c r="FZX340" s="54"/>
      <c r="FZY340" s="54"/>
      <c r="FZZ340" s="54"/>
      <c r="GAA340" s="54"/>
      <c r="GAB340" s="54"/>
      <c r="GAC340" s="54"/>
      <c r="GAD340" s="54"/>
      <c r="GAE340" s="54"/>
      <c r="GAF340" s="54"/>
      <c r="GAG340" s="54"/>
      <c r="GAH340" s="54"/>
      <c r="GAI340" s="54"/>
      <c r="GAJ340" s="54"/>
      <c r="GAK340" s="54"/>
      <c r="GAL340" s="54"/>
      <c r="GAM340" s="54"/>
      <c r="GAN340" s="54"/>
      <c r="GAO340" s="54"/>
      <c r="GAP340" s="54"/>
      <c r="GAQ340" s="54"/>
      <c r="GAR340" s="54"/>
      <c r="GAS340" s="54"/>
      <c r="GAT340" s="54"/>
      <c r="GAU340" s="54"/>
      <c r="GAV340" s="54"/>
      <c r="GAW340" s="54"/>
      <c r="GAX340" s="54"/>
      <c r="GAY340" s="54"/>
      <c r="GAZ340" s="54"/>
      <c r="GBA340" s="54"/>
      <c r="GBB340" s="54"/>
      <c r="GBC340" s="54"/>
      <c r="GBD340" s="54"/>
      <c r="GBE340" s="54"/>
      <c r="GBF340" s="54"/>
      <c r="GBG340" s="54"/>
      <c r="GBH340" s="54"/>
      <c r="GBI340" s="54"/>
      <c r="GBJ340" s="54"/>
      <c r="GBK340" s="54"/>
      <c r="GBL340" s="54"/>
      <c r="GBM340" s="54"/>
      <c r="GBN340" s="54"/>
      <c r="GBO340" s="54"/>
      <c r="GBP340" s="54"/>
      <c r="GBQ340" s="54"/>
      <c r="GBR340" s="54"/>
      <c r="GBS340" s="54"/>
      <c r="GBT340" s="54"/>
      <c r="GBU340" s="54"/>
      <c r="GBV340" s="54"/>
      <c r="GBW340" s="54"/>
      <c r="GBX340" s="54"/>
      <c r="GBY340" s="54"/>
      <c r="GBZ340" s="54"/>
      <c r="GCA340" s="54"/>
      <c r="GCB340" s="54"/>
      <c r="GCC340" s="54"/>
      <c r="GCD340" s="54"/>
      <c r="GCE340" s="54"/>
      <c r="GCF340" s="54"/>
      <c r="GCG340" s="54"/>
      <c r="GCH340" s="54"/>
      <c r="GCI340" s="54"/>
      <c r="GCJ340" s="54"/>
      <c r="GCK340" s="54"/>
      <c r="GCL340" s="54"/>
      <c r="GCM340" s="54"/>
      <c r="GCN340" s="54"/>
      <c r="GCO340" s="54"/>
      <c r="GCP340" s="54"/>
      <c r="GCQ340" s="54"/>
      <c r="GCR340" s="54"/>
      <c r="GCS340" s="54"/>
      <c r="GCT340" s="54"/>
      <c r="GCU340" s="54"/>
      <c r="GCV340" s="54"/>
      <c r="GCW340" s="54"/>
      <c r="GCX340" s="54"/>
      <c r="GCY340" s="54"/>
      <c r="GCZ340" s="54"/>
      <c r="GDA340" s="54"/>
      <c r="GDB340" s="54"/>
      <c r="GDC340" s="54"/>
      <c r="GDD340" s="54"/>
      <c r="GDE340" s="54"/>
      <c r="GDF340" s="54"/>
      <c r="GDG340" s="54"/>
      <c r="GDH340" s="54"/>
      <c r="GDI340" s="54"/>
      <c r="GDJ340" s="54"/>
      <c r="GDK340" s="54"/>
      <c r="GDL340" s="54"/>
      <c r="GDM340" s="54"/>
      <c r="GDN340" s="54"/>
      <c r="GDO340" s="54"/>
      <c r="GDP340" s="54"/>
      <c r="GDQ340" s="54"/>
      <c r="GDR340" s="54"/>
      <c r="GDS340" s="54"/>
      <c r="GDT340" s="54"/>
      <c r="GDU340" s="54"/>
      <c r="GDV340" s="54"/>
      <c r="GDW340" s="54"/>
      <c r="GDX340" s="54"/>
      <c r="GDY340" s="54"/>
      <c r="GDZ340" s="54"/>
      <c r="GEA340" s="54"/>
      <c r="GEB340" s="54"/>
      <c r="GEC340" s="54"/>
      <c r="GED340" s="54"/>
      <c r="GEE340" s="54"/>
      <c r="GEF340" s="54"/>
      <c r="GEG340" s="54"/>
      <c r="GEH340" s="54"/>
      <c r="GEI340" s="54"/>
      <c r="GEJ340" s="54"/>
      <c r="GEK340" s="54"/>
      <c r="GEL340" s="54"/>
      <c r="GEM340" s="54"/>
      <c r="GEN340" s="54"/>
      <c r="GEO340" s="54"/>
      <c r="GEP340" s="54"/>
      <c r="GEQ340" s="54"/>
      <c r="GER340" s="54"/>
      <c r="GES340" s="54"/>
      <c r="GET340" s="54"/>
      <c r="GEU340" s="54"/>
      <c r="GEV340" s="54"/>
      <c r="GEW340" s="54"/>
      <c r="GEX340" s="54"/>
      <c r="GEY340" s="54"/>
      <c r="GEZ340" s="54"/>
      <c r="GFA340" s="54"/>
      <c r="GFB340" s="54"/>
      <c r="GFC340" s="54"/>
      <c r="GFD340" s="54"/>
      <c r="GFE340" s="54"/>
      <c r="GFF340" s="54"/>
      <c r="GFG340" s="54"/>
      <c r="GFH340" s="54"/>
      <c r="GFI340" s="54"/>
      <c r="GFJ340" s="54"/>
      <c r="GFK340" s="54"/>
      <c r="GFL340" s="54"/>
      <c r="GFM340" s="54"/>
      <c r="GFN340" s="54"/>
      <c r="GFO340" s="54"/>
      <c r="GFP340" s="54"/>
      <c r="GFQ340" s="54"/>
      <c r="GFR340" s="54"/>
      <c r="GFS340" s="54"/>
      <c r="GFT340" s="54"/>
      <c r="GFU340" s="54"/>
      <c r="GFV340" s="54"/>
      <c r="GFW340" s="54"/>
      <c r="GFX340" s="54"/>
      <c r="GFY340" s="54"/>
      <c r="GFZ340" s="54"/>
      <c r="GGA340" s="54"/>
      <c r="GGB340" s="54"/>
      <c r="GGC340" s="54"/>
      <c r="GGD340" s="54"/>
      <c r="GGE340" s="54"/>
      <c r="GGF340" s="54"/>
      <c r="GGG340" s="54"/>
      <c r="GGH340" s="54"/>
      <c r="GGI340" s="54"/>
      <c r="GGJ340" s="54"/>
      <c r="GGK340" s="54"/>
      <c r="GGL340" s="54"/>
      <c r="GGM340" s="54"/>
      <c r="GGN340" s="54"/>
      <c r="GGO340" s="54"/>
      <c r="GGP340" s="54"/>
      <c r="GGQ340" s="54"/>
      <c r="GGR340" s="54"/>
      <c r="GGS340" s="54"/>
      <c r="GGT340" s="54"/>
      <c r="GGU340" s="54"/>
      <c r="GGV340" s="54"/>
      <c r="GGW340" s="54"/>
      <c r="GGX340" s="54"/>
      <c r="GGY340" s="54"/>
      <c r="GGZ340" s="54"/>
      <c r="GHA340" s="54"/>
      <c r="GHB340" s="54"/>
      <c r="GHC340" s="54"/>
      <c r="GHD340" s="54"/>
      <c r="GHE340" s="54"/>
      <c r="GHF340" s="54"/>
      <c r="GHG340" s="54"/>
      <c r="GHH340" s="54"/>
      <c r="GHI340" s="54"/>
      <c r="GHJ340" s="54"/>
      <c r="GHK340" s="54"/>
      <c r="GHL340" s="54"/>
      <c r="GHM340" s="54"/>
      <c r="GHN340" s="54"/>
      <c r="GHO340" s="54"/>
      <c r="GHP340" s="54"/>
      <c r="GHQ340" s="54"/>
      <c r="GHR340" s="54"/>
      <c r="GHS340" s="54"/>
      <c r="GHT340" s="54"/>
      <c r="GHU340" s="54"/>
      <c r="GHV340" s="54"/>
      <c r="GHW340" s="54"/>
      <c r="GHX340" s="54"/>
      <c r="GHY340" s="54"/>
      <c r="GHZ340" s="54"/>
      <c r="GIA340" s="54"/>
      <c r="GIB340" s="54"/>
      <c r="GIC340" s="54"/>
      <c r="GID340" s="54"/>
      <c r="GIE340" s="54"/>
      <c r="GIF340" s="54"/>
      <c r="GIG340" s="54"/>
      <c r="GIH340" s="54"/>
      <c r="GII340" s="54"/>
      <c r="GIJ340" s="54"/>
      <c r="GIK340" s="54"/>
      <c r="GIL340" s="54"/>
      <c r="GIM340" s="54"/>
      <c r="GIN340" s="54"/>
      <c r="GIO340" s="54"/>
      <c r="GIP340" s="54"/>
      <c r="GIQ340" s="54"/>
      <c r="GIR340" s="54"/>
      <c r="GIS340" s="54"/>
      <c r="GIT340" s="54"/>
      <c r="GIU340" s="54"/>
      <c r="GIV340" s="54"/>
      <c r="GIW340" s="54"/>
      <c r="GIX340" s="54"/>
      <c r="GIY340" s="54"/>
      <c r="GIZ340" s="54"/>
      <c r="GJA340" s="54"/>
      <c r="GJB340" s="54"/>
      <c r="GJC340" s="54"/>
      <c r="GJD340" s="54"/>
      <c r="GJE340" s="54"/>
      <c r="GJF340" s="54"/>
      <c r="GJG340" s="54"/>
      <c r="GJH340" s="54"/>
      <c r="GJI340" s="54"/>
      <c r="GJJ340" s="54"/>
      <c r="GJK340" s="54"/>
      <c r="GJL340" s="54"/>
      <c r="GJM340" s="54"/>
      <c r="GJN340" s="54"/>
      <c r="GJO340" s="54"/>
      <c r="GJP340" s="54"/>
      <c r="GJQ340" s="54"/>
      <c r="GJR340" s="54"/>
      <c r="GJS340" s="54"/>
      <c r="GJT340" s="54"/>
      <c r="GJU340" s="54"/>
      <c r="GJV340" s="54"/>
      <c r="GJW340" s="54"/>
      <c r="GJX340" s="54"/>
      <c r="GJY340" s="54"/>
      <c r="GJZ340" s="54"/>
      <c r="GKA340" s="54"/>
      <c r="GKB340" s="54"/>
      <c r="GKC340" s="54"/>
      <c r="GKD340" s="54"/>
      <c r="GKE340" s="54"/>
      <c r="GKF340" s="54"/>
      <c r="GKG340" s="54"/>
      <c r="GKH340" s="54"/>
      <c r="GKI340" s="54"/>
      <c r="GKJ340" s="54"/>
      <c r="GKK340" s="54"/>
      <c r="GKL340" s="54"/>
      <c r="GKM340" s="54"/>
      <c r="GKN340" s="54"/>
      <c r="GKO340" s="54"/>
      <c r="GKP340" s="54"/>
      <c r="GKQ340" s="54"/>
      <c r="GKR340" s="54"/>
      <c r="GKS340" s="54"/>
      <c r="GKT340" s="54"/>
      <c r="GKU340" s="54"/>
      <c r="GKV340" s="54"/>
      <c r="GKW340" s="54"/>
      <c r="GKX340" s="54"/>
      <c r="GKY340" s="54"/>
      <c r="GKZ340" s="54"/>
      <c r="GLA340" s="54"/>
      <c r="GLB340" s="54"/>
      <c r="GLC340" s="54"/>
      <c r="GLD340" s="54"/>
      <c r="GLE340" s="54"/>
      <c r="GLF340" s="54"/>
      <c r="GLG340" s="54"/>
      <c r="GLH340" s="54"/>
      <c r="GLI340" s="54"/>
      <c r="GLJ340" s="54"/>
      <c r="GLK340" s="54"/>
      <c r="GLL340" s="54"/>
      <c r="GLM340" s="54"/>
      <c r="GLN340" s="54"/>
      <c r="GLO340" s="54"/>
      <c r="GLP340" s="54"/>
      <c r="GLQ340" s="54"/>
      <c r="GLR340" s="54"/>
      <c r="GLS340" s="54"/>
      <c r="GLT340" s="54"/>
      <c r="GLU340" s="54"/>
      <c r="GLV340" s="54"/>
      <c r="GLW340" s="54"/>
      <c r="GLX340" s="54"/>
      <c r="GLY340" s="54"/>
      <c r="GLZ340" s="54"/>
      <c r="GMA340" s="54"/>
      <c r="GMB340" s="54"/>
      <c r="GMC340" s="54"/>
      <c r="GMD340" s="54"/>
      <c r="GME340" s="54"/>
      <c r="GMF340" s="54"/>
      <c r="GMG340" s="54"/>
      <c r="GMH340" s="54"/>
      <c r="GMI340" s="54"/>
      <c r="GMJ340" s="54"/>
      <c r="GMK340" s="54"/>
      <c r="GML340" s="54"/>
      <c r="GMM340" s="54"/>
      <c r="GMN340" s="54"/>
      <c r="GMO340" s="54"/>
      <c r="GMP340" s="54"/>
      <c r="GMQ340" s="54"/>
      <c r="GMR340" s="54"/>
      <c r="GMS340" s="54"/>
      <c r="GMT340" s="54"/>
      <c r="GMU340" s="54"/>
      <c r="GMV340" s="54"/>
      <c r="GMW340" s="54"/>
      <c r="GMX340" s="54"/>
      <c r="GMY340" s="54"/>
      <c r="GMZ340" s="54"/>
      <c r="GNA340" s="54"/>
      <c r="GNB340" s="54"/>
      <c r="GNC340" s="54"/>
      <c r="GND340" s="54"/>
      <c r="GNE340" s="54"/>
      <c r="GNF340" s="54"/>
      <c r="GNG340" s="54"/>
      <c r="GNH340" s="54"/>
      <c r="GNI340" s="54"/>
      <c r="GNJ340" s="54"/>
      <c r="GNK340" s="54"/>
      <c r="GNL340" s="54"/>
      <c r="GNM340" s="54"/>
      <c r="GNN340" s="54"/>
      <c r="GNO340" s="54"/>
      <c r="GNP340" s="54"/>
      <c r="GNQ340" s="54"/>
      <c r="GNR340" s="54"/>
      <c r="GNS340" s="54"/>
      <c r="GNT340" s="54"/>
      <c r="GNU340" s="54"/>
      <c r="GNV340" s="54"/>
      <c r="GNW340" s="54"/>
      <c r="GNX340" s="54"/>
      <c r="GNY340" s="54"/>
      <c r="GNZ340" s="54"/>
      <c r="GOA340" s="54"/>
      <c r="GOB340" s="54"/>
      <c r="GOC340" s="54"/>
      <c r="GOD340" s="54"/>
      <c r="GOE340" s="54"/>
      <c r="GOF340" s="54"/>
      <c r="GOG340" s="54"/>
      <c r="GOH340" s="54"/>
      <c r="GOI340" s="54"/>
      <c r="GOJ340" s="54"/>
      <c r="GOK340" s="54"/>
      <c r="GOL340" s="54"/>
      <c r="GOM340" s="54"/>
      <c r="GON340" s="54"/>
      <c r="GOO340" s="54"/>
      <c r="GOP340" s="54"/>
      <c r="GOQ340" s="54"/>
      <c r="GOR340" s="54"/>
      <c r="GOS340" s="54"/>
      <c r="GOT340" s="54"/>
      <c r="GOU340" s="54"/>
      <c r="GOV340" s="54"/>
      <c r="GOW340" s="54"/>
      <c r="GOX340" s="54"/>
      <c r="GOY340" s="54"/>
      <c r="GOZ340" s="54"/>
      <c r="GPA340" s="54"/>
      <c r="GPB340" s="54"/>
      <c r="GPC340" s="54"/>
      <c r="GPD340" s="54"/>
      <c r="GPE340" s="54"/>
      <c r="GPF340" s="54"/>
      <c r="GPG340" s="54"/>
      <c r="GPH340" s="54"/>
      <c r="GPI340" s="54"/>
      <c r="GPJ340" s="54"/>
      <c r="GPK340" s="54"/>
      <c r="GPL340" s="54"/>
      <c r="GPM340" s="54"/>
      <c r="GPN340" s="54"/>
      <c r="GPO340" s="54"/>
      <c r="GPP340" s="54"/>
      <c r="GPQ340" s="54"/>
      <c r="GPR340" s="54"/>
      <c r="GPS340" s="54"/>
      <c r="GPT340" s="54"/>
      <c r="GPU340" s="54"/>
      <c r="GPV340" s="54"/>
      <c r="GPW340" s="54"/>
      <c r="GPX340" s="54"/>
      <c r="GPY340" s="54"/>
      <c r="GPZ340" s="54"/>
      <c r="GQA340" s="54"/>
      <c r="GQB340" s="54"/>
      <c r="GQC340" s="54"/>
      <c r="GQD340" s="54"/>
      <c r="GQE340" s="54"/>
      <c r="GQF340" s="54"/>
      <c r="GQG340" s="54"/>
      <c r="GQH340" s="54"/>
      <c r="GQI340" s="54"/>
      <c r="GQJ340" s="54"/>
      <c r="GQK340" s="54"/>
      <c r="GQL340" s="54"/>
      <c r="GQM340" s="54"/>
      <c r="GQN340" s="54"/>
      <c r="GQO340" s="54"/>
      <c r="GQP340" s="54"/>
      <c r="GQQ340" s="54"/>
      <c r="GQR340" s="54"/>
      <c r="GQS340" s="54"/>
      <c r="GQT340" s="54"/>
      <c r="GQU340" s="54"/>
      <c r="GQV340" s="54"/>
      <c r="GQW340" s="54"/>
      <c r="GQX340" s="54"/>
      <c r="GQY340" s="54"/>
      <c r="GQZ340" s="54"/>
      <c r="GRA340" s="54"/>
      <c r="GRB340" s="54"/>
      <c r="GRC340" s="54"/>
      <c r="GRD340" s="54"/>
      <c r="GRE340" s="54"/>
      <c r="GRF340" s="54"/>
      <c r="GRG340" s="54"/>
      <c r="GRH340" s="54"/>
      <c r="GRI340" s="54"/>
      <c r="GRJ340" s="54"/>
      <c r="GRK340" s="54"/>
      <c r="GRL340" s="54"/>
      <c r="GRM340" s="54"/>
      <c r="GRN340" s="54"/>
      <c r="GRO340" s="54"/>
      <c r="GRP340" s="54"/>
      <c r="GRQ340" s="54"/>
      <c r="GRR340" s="54"/>
      <c r="GRS340" s="54"/>
      <c r="GRT340" s="54"/>
      <c r="GRU340" s="54"/>
      <c r="GRV340" s="54"/>
      <c r="GRW340" s="54"/>
      <c r="GRX340" s="54"/>
      <c r="GRY340" s="54"/>
      <c r="GRZ340" s="54"/>
      <c r="GSA340" s="54"/>
      <c r="GSB340" s="54"/>
      <c r="GSC340" s="54"/>
      <c r="GSD340" s="54"/>
      <c r="GSE340" s="54"/>
      <c r="GSF340" s="54"/>
      <c r="GSG340" s="54"/>
      <c r="GSH340" s="54"/>
      <c r="GSI340" s="54"/>
      <c r="GSJ340" s="54"/>
      <c r="GSK340" s="54"/>
      <c r="GSL340" s="54"/>
      <c r="GSM340" s="54"/>
      <c r="GSN340" s="54"/>
      <c r="GSO340" s="54"/>
      <c r="GSP340" s="54"/>
      <c r="GSQ340" s="54"/>
      <c r="GSR340" s="54"/>
      <c r="GSS340" s="54"/>
      <c r="GST340" s="54"/>
      <c r="GSU340" s="54"/>
      <c r="GSV340" s="54"/>
      <c r="GSW340" s="54"/>
      <c r="GSX340" s="54"/>
      <c r="GSY340" s="54"/>
      <c r="GSZ340" s="54"/>
      <c r="GTA340" s="54"/>
      <c r="GTB340" s="54"/>
      <c r="GTC340" s="54"/>
      <c r="GTD340" s="54"/>
      <c r="GTE340" s="54"/>
      <c r="GTF340" s="54"/>
      <c r="GTG340" s="54"/>
      <c r="GTH340" s="54"/>
      <c r="GTI340" s="54"/>
      <c r="GTJ340" s="54"/>
      <c r="GTK340" s="54"/>
      <c r="GTL340" s="54"/>
      <c r="GTM340" s="54"/>
      <c r="GTN340" s="54"/>
      <c r="GTO340" s="54"/>
      <c r="GTP340" s="54"/>
      <c r="GTQ340" s="54"/>
      <c r="GTR340" s="54"/>
      <c r="GTS340" s="54"/>
      <c r="GTT340" s="54"/>
      <c r="GTU340" s="54"/>
      <c r="GTV340" s="54"/>
      <c r="GTW340" s="54"/>
      <c r="GTX340" s="54"/>
      <c r="GTY340" s="54"/>
      <c r="GTZ340" s="54"/>
      <c r="GUA340" s="54"/>
      <c r="GUB340" s="54"/>
      <c r="GUC340" s="54"/>
      <c r="GUD340" s="54"/>
      <c r="GUE340" s="54"/>
      <c r="GUF340" s="54"/>
      <c r="GUG340" s="54"/>
      <c r="GUH340" s="54"/>
      <c r="GUI340" s="54"/>
      <c r="GUJ340" s="54"/>
      <c r="GUK340" s="54"/>
      <c r="GUL340" s="54"/>
      <c r="GUM340" s="54"/>
      <c r="GUN340" s="54"/>
      <c r="GUO340" s="54"/>
      <c r="GUP340" s="54"/>
      <c r="GUQ340" s="54"/>
      <c r="GUR340" s="54"/>
      <c r="GUS340" s="54"/>
      <c r="GUT340" s="54"/>
      <c r="GUU340" s="54"/>
      <c r="GUV340" s="54"/>
      <c r="GUW340" s="54"/>
      <c r="GUX340" s="54"/>
      <c r="GUY340" s="54"/>
      <c r="GUZ340" s="54"/>
      <c r="GVA340" s="54"/>
      <c r="GVB340" s="54"/>
      <c r="GVC340" s="54"/>
      <c r="GVD340" s="54"/>
      <c r="GVE340" s="54"/>
      <c r="GVF340" s="54"/>
      <c r="GVG340" s="54"/>
      <c r="GVH340" s="54"/>
      <c r="GVI340" s="54"/>
      <c r="GVJ340" s="54"/>
      <c r="GVK340" s="54"/>
      <c r="GVL340" s="54"/>
      <c r="GVM340" s="54"/>
      <c r="GVN340" s="54"/>
      <c r="GVO340" s="54"/>
      <c r="GVP340" s="54"/>
      <c r="GVQ340" s="54"/>
      <c r="GVR340" s="54"/>
      <c r="GVS340" s="54"/>
      <c r="GVT340" s="54"/>
      <c r="GVU340" s="54"/>
      <c r="GVV340" s="54"/>
      <c r="GVW340" s="54"/>
      <c r="GVX340" s="54"/>
      <c r="GVY340" s="54"/>
      <c r="GVZ340" s="54"/>
      <c r="GWA340" s="54"/>
      <c r="GWB340" s="54"/>
      <c r="GWC340" s="54"/>
      <c r="GWD340" s="54"/>
      <c r="GWE340" s="54"/>
      <c r="GWF340" s="54"/>
      <c r="GWG340" s="54"/>
      <c r="GWH340" s="54"/>
      <c r="GWI340" s="54"/>
      <c r="GWJ340" s="54"/>
      <c r="GWK340" s="54"/>
      <c r="GWL340" s="54"/>
      <c r="GWM340" s="54"/>
      <c r="GWN340" s="54"/>
      <c r="GWO340" s="54"/>
      <c r="GWP340" s="54"/>
      <c r="GWQ340" s="54"/>
      <c r="GWR340" s="54"/>
      <c r="GWS340" s="54"/>
      <c r="GWT340" s="54"/>
      <c r="GWU340" s="54"/>
      <c r="GWV340" s="54"/>
      <c r="GWW340" s="54"/>
      <c r="GWX340" s="54"/>
      <c r="GWY340" s="54"/>
      <c r="GWZ340" s="54"/>
      <c r="GXA340" s="54"/>
      <c r="GXB340" s="54"/>
      <c r="GXC340" s="54"/>
      <c r="GXD340" s="54"/>
      <c r="GXE340" s="54"/>
      <c r="GXF340" s="54"/>
      <c r="GXG340" s="54"/>
      <c r="GXH340" s="54"/>
      <c r="GXI340" s="54"/>
      <c r="GXJ340" s="54"/>
      <c r="GXK340" s="54"/>
      <c r="GXL340" s="54"/>
      <c r="GXM340" s="54"/>
      <c r="GXN340" s="54"/>
      <c r="GXO340" s="54"/>
      <c r="GXP340" s="54"/>
      <c r="GXQ340" s="54"/>
      <c r="GXR340" s="54"/>
      <c r="GXS340" s="54"/>
      <c r="GXT340" s="54"/>
      <c r="GXU340" s="54"/>
      <c r="GXV340" s="54"/>
      <c r="GXW340" s="54"/>
      <c r="GXX340" s="54"/>
      <c r="GXY340" s="54"/>
      <c r="GXZ340" s="54"/>
      <c r="GYA340" s="54"/>
      <c r="GYB340" s="54"/>
      <c r="GYC340" s="54"/>
      <c r="GYD340" s="54"/>
      <c r="GYE340" s="54"/>
      <c r="GYF340" s="54"/>
      <c r="GYG340" s="54"/>
      <c r="GYH340" s="54"/>
      <c r="GYI340" s="54"/>
      <c r="GYJ340" s="54"/>
      <c r="GYK340" s="54"/>
      <c r="GYL340" s="54"/>
      <c r="GYM340" s="54"/>
      <c r="GYN340" s="54"/>
      <c r="GYO340" s="54"/>
      <c r="GYP340" s="54"/>
      <c r="GYQ340" s="54"/>
      <c r="GYR340" s="54"/>
      <c r="GYS340" s="54"/>
      <c r="GYT340" s="54"/>
      <c r="GYU340" s="54"/>
      <c r="GYV340" s="54"/>
      <c r="GYW340" s="54"/>
      <c r="GYX340" s="54"/>
      <c r="GYY340" s="54"/>
      <c r="GYZ340" s="54"/>
      <c r="GZA340" s="54"/>
      <c r="GZB340" s="54"/>
      <c r="GZC340" s="54"/>
      <c r="GZD340" s="54"/>
      <c r="GZE340" s="54"/>
      <c r="GZF340" s="54"/>
      <c r="GZG340" s="54"/>
      <c r="GZH340" s="54"/>
      <c r="GZI340" s="54"/>
      <c r="GZJ340" s="54"/>
      <c r="GZK340" s="54"/>
      <c r="GZL340" s="54"/>
      <c r="GZM340" s="54"/>
      <c r="GZN340" s="54"/>
      <c r="GZO340" s="54"/>
      <c r="GZP340" s="54"/>
      <c r="GZQ340" s="54"/>
      <c r="GZR340" s="54"/>
      <c r="GZS340" s="54"/>
      <c r="GZT340" s="54"/>
      <c r="GZU340" s="54"/>
      <c r="GZV340" s="54"/>
      <c r="GZW340" s="54"/>
      <c r="GZX340" s="54"/>
      <c r="GZY340" s="54"/>
      <c r="GZZ340" s="54"/>
      <c r="HAA340" s="54"/>
      <c r="HAB340" s="54"/>
      <c r="HAC340" s="54"/>
      <c r="HAD340" s="54"/>
      <c r="HAE340" s="54"/>
      <c r="HAF340" s="54"/>
      <c r="HAG340" s="54"/>
      <c r="HAH340" s="54"/>
      <c r="HAI340" s="54"/>
      <c r="HAJ340" s="54"/>
      <c r="HAK340" s="54"/>
      <c r="HAL340" s="54"/>
      <c r="HAM340" s="54"/>
      <c r="HAN340" s="54"/>
      <c r="HAO340" s="54"/>
      <c r="HAP340" s="54"/>
      <c r="HAQ340" s="54"/>
      <c r="HAR340" s="54"/>
      <c r="HAS340" s="54"/>
      <c r="HAT340" s="54"/>
      <c r="HAU340" s="54"/>
      <c r="HAV340" s="54"/>
      <c r="HAW340" s="54"/>
      <c r="HAX340" s="54"/>
      <c r="HAY340" s="54"/>
      <c r="HAZ340" s="54"/>
      <c r="HBA340" s="54"/>
      <c r="HBB340" s="54"/>
      <c r="HBC340" s="54"/>
      <c r="HBD340" s="54"/>
      <c r="HBE340" s="54"/>
      <c r="HBF340" s="54"/>
      <c r="HBG340" s="54"/>
      <c r="HBH340" s="54"/>
      <c r="HBI340" s="54"/>
      <c r="HBJ340" s="54"/>
      <c r="HBK340" s="54"/>
      <c r="HBL340" s="54"/>
      <c r="HBM340" s="54"/>
      <c r="HBN340" s="54"/>
      <c r="HBO340" s="54"/>
      <c r="HBP340" s="54"/>
      <c r="HBQ340" s="54"/>
      <c r="HBR340" s="54"/>
      <c r="HBS340" s="54"/>
      <c r="HBT340" s="54"/>
      <c r="HBU340" s="54"/>
      <c r="HBV340" s="54"/>
      <c r="HBW340" s="54"/>
      <c r="HBX340" s="54"/>
      <c r="HBY340" s="54"/>
      <c r="HBZ340" s="54"/>
      <c r="HCA340" s="54"/>
      <c r="HCB340" s="54"/>
      <c r="HCC340" s="54"/>
      <c r="HCD340" s="54"/>
      <c r="HCE340" s="54"/>
      <c r="HCF340" s="54"/>
      <c r="HCG340" s="54"/>
      <c r="HCH340" s="54"/>
      <c r="HCI340" s="54"/>
      <c r="HCJ340" s="54"/>
      <c r="HCK340" s="54"/>
      <c r="HCL340" s="54"/>
      <c r="HCM340" s="54"/>
      <c r="HCN340" s="54"/>
      <c r="HCO340" s="54"/>
      <c r="HCP340" s="54"/>
      <c r="HCQ340" s="54"/>
      <c r="HCR340" s="54"/>
      <c r="HCS340" s="54"/>
      <c r="HCT340" s="54"/>
      <c r="HCU340" s="54"/>
      <c r="HCV340" s="54"/>
      <c r="HCW340" s="54"/>
      <c r="HCX340" s="54"/>
      <c r="HCY340" s="54"/>
      <c r="HCZ340" s="54"/>
      <c r="HDA340" s="54"/>
      <c r="HDB340" s="54"/>
      <c r="HDC340" s="54"/>
      <c r="HDD340" s="54"/>
      <c r="HDE340" s="54"/>
      <c r="HDF340" s="54"/>
      <c r="HDG340" s="54"/>
      <c r="HDH340" s="54"/>
      <c r="HDI340" s="54"/>
      <c r="HDJ340" s="54"/>
      <c r="HDK340" s="54"/>
      <c r="HDL340" s="54"/>
      <c r="HDM340" s="54"/>
      <c r="HDN340" s="54"/>
      <c r="HDO340" s="54"/>
      <c r="HDP340" s="54"/>
      <c r="HDQ340" s="54"/>
      <c r="HDR340" s="54"/>
      <c r="HDS340" s="54"/>
      <c r="HDT340" s="54"/>
      <c r="HDU340" s="54"/>
      <c r="HDV340" s="54"/>
      <c r="HDW340" s="54"/>
      <c r="HDX340" s="54"/>
      <c r="HDY340" s="54"/>
      <c r="HDZ340" s="54"/>
      <c r="HEA340" s="54"/>
      <c r="HEB340" s="54"/>
      <c r="HEC340" s="54"/>
      <c r="HED340" s="54"/>
      <c r="HEE340" s="54"/>
      <c r="HEF340" s="54"/>
      <c r="HEG340" s="54"/>
      <c r="HEH340" s="54"/>
      <c r="HEI340" s="54"/>
      <c r="HEJ340" s="54"/>
      <c r="HEK340" s="54"/>
      <c r="HEL340" s="54"/>
      <c r="HEM340" s="54"/>
      <c r="HEN340" s="54"/>
      <c r="HEO340" s="54"/>
      <c r="HEP340" s="54"/>
      <c r="HEQ340" s="54"/>
      <c r="HER340" s="54"/>
      <c r="HES340" s="54"/>
      <c r="HET340" s="54"/>
      <c r="HEU340" s="54"/>
      <c r="HEV340" s="54"/>
      <c r="HEW340" s="54"/>
      <c r="HEX340" s="54"/>
      <c r="HEY340" s="54"/>
      <c r="HEZ340" s="54"/>
      <c r="HFA340" s="54"/>
      <c r="HFB340" s="54"/>
      <c r="HFC340" s="54"/>
      <c r="HFD340" s="54"/>
      <c r="HFE340" s="54"/>
      <c r="HFF340" s="54"/>
      <c r="HFG340" s="54"/>
      <c r="HFH340" s="54"/>
      <c r="HFI340" s="54"/>
      <c r="HFJ340" s="54"/>
      <c r="HFK340" s="54"/>
      <c r="HFL340" s="54"/>
      <c r="HFM340" s="54"/>
      <c r="HFN340" s="54"/>
      <c r="HFO340" s="54"/>
      <c r="HFP340" s="54"/>
      <c r="HFQ340" s="54"/>
      <c r="HFR340" s="54"/>
      <c r="HFS340" s="54"/>
      <c r="HFT340" s="54"/>
      <c r="HFU340" s="54"/>
      <c r="HFV340" s="54"/>
      <c r="HFW340" s="54"/>
      <c r="HFX340" s="54"/>
      <c r="HFY340" s="54"/>
      <c r="HFZ340" s="54"/>
      <c r="HGA340" s="54"/>
      <c r="HGB340" s="54"/>
      <c r="HGC340" s="54"/>
      <c r="HGD340" s="54"/>
      <c r="HGE340" s="54"/>
      <c r="HGF340" s="54"/>
      <c r="HGG340" s="54"/>
      <c r="HGH340" s="54"/>
      <c r="HGI340" s="54"/>
      <c r="HGJ340" s="54"/>
      <c r="HGK340" s="54"/>
      <c r="HGL340" s="54"/>
      <c r="HGM340" s="54"/>
      <c r="HGN340" s="54"/>
      <c r="HGO340" s="54"/>
      <c r="HGP340" s="54"/>
      <c r="HGQ340" s="54"/>
      <c r="HGR340" s="54"/>
      <c r="HGS340" s="54"/>
      <c r="HGT340" s="54"/>
      <c r="HGU340" s="54"/>
      <c r="HGV340" s="54"/>
      <c r="HGW340" s="54"/>
      <c r="HGX340" s="54"/>
      <c r="HGY340" s="54"/>
      <c r="HGZ340" s="54"/>
      <c r="HHA340" s="54"/>
      <c r="HHB340" s="54"/>
      <c r="HHC340" s="54"/>
      <c r="HHD340" s="54"/>
      <c r="HHE340" s="54"/>
      <c r="HHF340" s="54"/>
      <c r="HHG340" s="54"/>
      <c r="HHH340" s="54"/>
      <c r="HHI340" s="54"/>
      <c r="HHJ340" s="54"/>
      <c r="HHK340" s="54"/>
      <c r="HHL340" s="54"/>
      <c r="HHM340" s="54"/>
      <c r="HHN340" s="54"/>
      <c r="HHO340" s="54"/>
      <c r="HHP340" s="54"/>
      <c r="HHQ340" s="54"/>
      <c r="HHR340" s="54"/>
      <c r="HHS340" s="54"/>
      <c r="HHT340" s="54"/>
      <c r="HHU340" s="54"/>
      <c r="HHV340" s="54"/>
      <c r="HHW340" s="54"/>
      <c r="HHX340" s="54"/>
      <c r="HHY340" s="54"/>
      <c r="HHZ340" s="54"/>
      <c r="HIA340" s="54"/>
      <c r="HIB340" s="54"/>
      <c r="HIC340" s="54"/>
      <c r="HID340" s="54"/>
      <c r="HIE340" s="54"/>
      <c r="HIF340" s="54"/>
      <c r="HIG340" s="54"/>
      <c r="HIH340" s="54"/>
      <c r="HII340" s="54"/>
      <c r="HIJ340" s="54"/>
      <c r="HIK340" s="54"/>
      <c r="HIL340" s="54"/>
      <c r="HIM340" s="54"/>
      <c r="HIN340" s="54"/>
      <c r="HIO340" s="54"/>
      <c r="HIP340" s="54"/>
      <c r="HIQ340" s="54"/>
      <c r="HIR340" s="54"/>
      <c r="HIS340" s="54"/>
      <c r="HIT340" s="54"/>
      <c r="HIU340" s="54"/>
      <c r="HIV340" s="54"/>
      <c r="HIW340" s="54"/>
      <c r="HIX340" s="54"/>
      <c r="HIY340" s="54"/>
      <c r="HIZ340" s="54"/>
      <c r="HJA340" s="54"/>
      <c r="HJB340" s="54"/>
      <c r="HJC340" s="54"/>
      <c r="HJD340" s="54"/>
      <c r="HJE340" s="54"/>
      <c r="HJF340" s="54"/>
      <c r="HJG340" s="54"/>
      <c r="HJH340" s="54"/>
      <c r="HJI340" s="54"/>
      <c r="HJJ340" s="54"/>
      <c r="HJK340" s="54"/>
      <c r="HJL340" s="54"/>
      <c r="HJM340" s="54"/>
      <c r="HJN340" s="54"/>
      <c r="HJO340" s="54"/>
      <c r="HJP340" s="54"/>
      <c r="HJQ340" s="54"/>
      <c r="HJR340" s="54"/>
      <c r="HJS340" s="54"/>
      <c r="HJT340" s="54"/>
      <c r="HJU340" s="54"/>
      <c r="HJV340" s="54"/>
      <c r="HJW340" s="54"/>
      <c r="HJX340" s="54"/>
      <c r="HJY340" s="54"/>
      <c r="HJZ340" s="54"/>
      <c r="HKA340" s="54"/>
      <c r="HKB340" s="54"/>
      <c r="HKC340" s="54"/>
      <c r="HKD340" s="54"/>
      <c r="HKE340" s="54"/>
      <c r="HKF340" s="54"/>
      <c r="HKG340" s="54"/>
      <c r="HKH340" s="54"/>
      <c r="HKI340" s="54"/>
      <c r="HKJ340" s="54"/>
      <c r="HKK340" s="54"/>
      <c r="HKL340" s="54"/>
      <c r="HKM340" s="54"/>
      <c r="HKN340" s="54"/>
      <c r="HKO340" s="54"/>
      <c r="HKP340" s="54"/>
      <c r="HKQ340" s="54"/>
      <c r="HKR340" s="54"/>
      <c r="HKS340" s="54"/>
      <c r="HKT340" s="54"/>
      <c r="HKU340" s="54"/>
      <c r="HKV340" s="54"/>
      <c r="HKW340" s="54"/>
      <c r="HKX340" s="54"/>
      <c r="HKY340" s="54"/>
      <c r="HKZ340" s="54"/>
      <c r="HLA340" s="54"/>
      <c r="HLB340" s="54"/>
      <c r="HLC340" s="54"/>
      <c r="HLD340" s="54"/>
      <c r="HLE340" s="54"/>
      <c r="HLF340" s="54"/>
      <c r="HLG340" s="54"/>
      <c r="HLH340" s="54"/>
      <c r="HLI340" s="54"/>
      <c r="HLJ340" s="54"/>
      <c r="HLK340" s="54"/>
      <c r="HLL340" s="54"/>
      <c r="HLM340" s="54"/>
      <c r="HLN340" s="54"/>
      <c r="HLO340" s="54"/>
      <c r="HLP340" s="54"/>
      <c r="HLQ340" s="54"/>
      <c r="HLR340" s="54"/>
      <c r="HLS340" s="54"/>
      <c r="HLT340" s="54"/>
      <c r="HLU340" s="54"/>
      <c r="HLV340" s="54"/>
      <c r="HLW340" s="54"/>
      <c r="HLX340" s="54"/>
      <c r="HLY340" s="54"/>
      <c r="HLZ340" s="54"/>
      <c r="HMA340" s="54"/>
      <c r="HMB340" s="54"/>
      <c r="HMC340" s="54"/>
      <c r="HMD340" s="54"/>
      <c r="HME340" s="54"/>
      <c r="HMF340" s="54"/>
      <c r="HMG340" s="54"/>
      <c r="HMH340" s="54"/>
      <c r="HMI340" s="54"/>
      <c r="HMJ340" s="54"/>
      <c r="HMK340" s="54"/>
      <c r="HML340" s="54"/>
      <c r="HMM340" s="54"/>
      <c r="HMN340" s="54"/>
      <c r="HMO340" s="54"/>
      <c r="HMP340" s="54"/>
      <c r="HMQ340" s="54"/>
      <c r="HMR340" s="54"/>
      <c r="HMS340" s="54"/>
      <c r="HMT340" s="54"/>
      <c r="HMU340" s="54"/>
      <c r="HMV340" s="54"/>
      <c r="HMW340" s="54"/>
      <c r="HMX340" s="54"/>
      <c r="HMY340" s="54"/>
      <c r="HMZ340" s="54"/>
      <c r="HNA340" s="54"/>
      <c r="HNB340" s="54"/>
      <c r="HNC340" s="54"/>
      <c r="HND340" s="54"/>
      <c r="HNE340" s="54"/>
      <c r="HNF340" s="54"/>
      <c r="HNG340" s="54"/>
      <c r="HNH340" s="54"/>
      <c r="HNI340" s="54"/>
      <c r="HNJ340" s="54"/>
      <c r="HNK340" s="54"/>
      <c r="HNL340" s="54"/>
      <c r="HNM340" s="54"/>
      <c r="HNN340" s="54"/>
      <c r="HNO340" s="54"/>
      <c r="HNP340" s="54"/>
      <c r="HNQ340" s="54"/>
      <c r="HNR340" s="54"/>
      <c r="HNS340" s="54"/>
      <c r="HNT340" s="54"/>
      <c r="HNU340" s="54"/>
      <c r="HNV340" s="54"/>
      <c r="HNW340" s="54"/>
      <c r="HNX340" s="54"/>
      <c r="HNY340" s="54"/>
      <c r="HNZ340" s="54"/>
      <c r="HOA340" s="54"/>
      <c r="HOB340" s="54"/>
      <c r="HOC340" s="54"/>
      <c r="HOD340" s="54"/>
      <c r="HOE340" s="54"/>
      <c r="HOF340" s="54"/>
      <c r="HOG340" s="54"/>
      <c r="HOH340" s="54"/>
      <c r="HOI340" s="54"/>
      <c r="HOJ340" s="54"/>
      <c r="HOK340" s="54"/>
      <c r="HOL340" s="54"/>
      <c r="HOM340" s="54"/>
      <c r="HON340" s="54"/>
      <c r="HOO340" s="54"/>
      <c r="HOP340" s="54"/>
      <c r="HOQ340" s="54"/>
      <c r="HOR340" s="54"/>
      <c r="HOS340" s="54"/>
      <c r="HOT340" s="54"/>
      <c r="HOU340" s="54"/>
      <c r="HOV340" s="54"/>
      <c r="HOW340" s="54"/>
      <c r="HOX340" s="54"/>
      <c r="HOY340" s="54"/>
      <c r="HOZ340" s="54"/>
      <c r="HPA340" s="54"/>
      <c r="HPB340" s="54"/>
      <c r="HPC340" s="54"/>
      <c r="HPD340" s="54"/>
      <c r="HPE340" s="54"/>
      <c r="HPF340" s="54"/>
      <c r="HPG340" s="54"/>
      <c r="HPH340" s="54"/>
      <c r="HPI340" s="54"/>
      <c r="HPJ340" s="54"/>
      <c r="HPK340" s="54"/>
      <c r="HPL340" s="54"/>
      <c r="HPM340" s="54"/>
      <c r="HPN340" s="54"/>
      <c r="HPO340" s="54"/>
      <c r="HPP340" s="54"/>
      <c r="HPQ340" s="54"/>
      <c r="HPR340" s="54"/>
      <c r="HPS340" s="54"/>
      <c r="HPT340" s="54"/>
      <c r="HPU340" s="54"/>
      <c r="HPV340" s="54"/>
      <c r="HPW340" s="54"/>
      <c r="HPX340" s="54"/>
      <c r="HPY340" s="54"/>
      <c r="HPZ340" s="54"/>
      <c r="HQA340" s="54"/>
      <c r="HQB340" s="54"/>
      <c r="HQC340" s="54"/>
      <c r="HQD340" s="54"/>
      <c r="HQE340" s="54"/>
      <c r="HQF340" s="54"/>
      <c r="HQG340" s="54"/>
      <c r="HQH340" s="54"/>
      <c r="HQI340" s="54"/>
      <c r="HQJ340" s="54"/>
      <c r="HQK340" s="54"/>
      <c r="HQL340" s="54"/>
      <c r="HQM340" s="54"/>
      <c r="HQN340" s="54"/>
      <c r="HQO340" s="54"/>
      <c r="HQP340" s="54"/>
      <c r="HQQ340" s="54"/>
      <c r="HQR340" s="54"/>
      <c r="HQS340" s="54"/>
      <c r="HQT340" s="54"/>
      <c r="HQU340" s="54"/>
      <c r="HQV340" s="54"/>
      <c r="HQW340" s="54"/>
      <c r="HQX340" s="54"/>
      <c r="HQY340" s="54"/>
      <c r="HQZ340" s="54"/>
      <c r="HRA340" s="54"/>
      <c r="HRB340" s="54"/>
      <c r="HRC340" s="54"/>
      <c r="HRD340" s="54"/>
      <c r="HRE340" s="54"/>
      <c r="HRF340" s="54"/>
      <c r="HRG340" s="54"/>
      <c r="HRH340" s="54"/>
      <c r="HRI340" s="54"/>
      <c r="HRJ340" s="54"/>
      <c r="HRK340" s="54"/>
      <c r="HRL340" s="54"/>
      <c r="HRM340" s="54"/>
      <c r="HRN340" s="54"/>
      <c r="HRO340" s="54"/>
      <c r="HRP340" s="54"/>
      <c r="HRQ340" s="54"/>
      <c r="HRR340" s="54"/>
      <c r="HRS340" s="54"/>
      <c r="HRT340" s="54"/>
      <c r="HRU340" s="54"/>
      <c r="HRV340" s="54"/>
      <c r="HRW340" s="54"/>
      <c r="HRX340" s="54"/>
      <c r="HRY340" s="54"/>
      <c r="HRZ340" s="54"/>
      <c r="HSA340" s="54"/>
      <c r="HSB340" s="54"/>
      <c r="HSC340" s="54"/>
      <c r="HSD340" s="54"/>
      <c r="HSE340" s="54"/>
      <c r="HSF340" s="54"/>
      <c r="HSG340" s="54"/>
      <c r="HSH340" s="54"/>
      <c r="HSI340" s="54"/>
      <c r="HSJ340" s="54"/>
      <c r="HSK340" s="54"/>
      <c r="HSL340" s="54"/>
      <c r="HSM340" s="54"/>
      <c r="HSN340" s="54"/>
      <c r="HSO340" s="54"/>
      <c r="HSP340" s="54"/>
      <c r="HSQ340" s="54"/>
      <c r="HSR340" s="54"/>
      <c r="HSS340" s="54"/>
      <c r="HST340" s="54"/>
      <c r="HSU340" s="54"/>
      <c r="HSV340" s="54"/>
      <c r="HSW340" s="54"/>
      <c r="HSX340" s="54"/>
      <c r="HSY340" s="54"/>
      <c r="HSZ340" s="54"/>
      <c r="HTA340" s="54"/>
      <c r="HTB340" s="54"/>
      <c r="HTC340" s="54"/>
      <c r="HTD340" s="54"/>
      <c r="HTE340" s="54"/>
      <c r="HTF340" s="54"/>
      <c r="HTG340" s="54"/>
      <c r="HTH340" s="54"/>
      <c r="HTI340" s="54"/>
      <c r="HTJ340" s="54"/>
      <c r="HTK340" s="54"/>
      <c r="HTL340" s="54"/>
      <c r="HTM340" s="54"/>
      <c r="HTN340" s="54"/>
      <c r="HTO340" s="54"/>
      <c r="HTP340" s="54"/>
      <c r="HTQ340" s="54"/>
      <c r="HTR340" s="54"/>
      <c r="HTS340" s="54"/>
      <c r="HTT340" s="54"/>
      <c r="HTU340" s="54"/>
      <c r="HTV340" s="54"/>
      <c r="HTW340" s="54"/>
      <c r="HTX340" s="54"/>
      <c r="HTY340" s="54"/>
      <c r="HTZ340" s="54"/>
      <c r="HUA340" s="54"/>
      <c r="HUB340" s="54"/>
      <c r="HUC340" s="54"/>
      <c r="HUD340" s="54"/>
      <c r="HUE340" s="54"/>
      <c r="HUF340" s="54"/>
      <c r="HUG340" s="54"/>
      <c r="HUH340" s="54"/>
      <c r="HUI340" s="54"/>
      <c r="HUJ340" s="54"/>
      <c r="HUK340" s="54"/>
      <c r="HUL340" s="54"/>
      <c r="HUM340" s="54"/>
      <c r="HUN340" s="54"/>
      <c r="HUO340" s="54"/>
      <c r="HUP340" s="54"/>
      <c r="HUQ340" s="54"/>
      <c r="HUR340" s="54"/>
      <c r="HUS340" s="54"/>
      <c r="HUT340" s="54"/>
      <c r="HUU340" s="54"/>
      <c r="HUV340" s="54"/>
      <c r="HUW340" s="54"/>
      <c r="HUX340" s="54"/>
      <c r="HUY340" s="54"/>
      <c r="HUZ340" s="54"/>
      <c r="HVA340" s="54"/>
      <c r="HVB340" s="54"/>
      <c r="HVC340" s="54"/>
      <c r="HVD340" s="54"/>
      <c r="HVE340" s="54"/>
      <c r="HVF340" s="54"/>
      <c r="HVG340" s="54"/>
      <c r="HVH340" s="54"/>
      <c r="HVI340" s="54"/>
      <c r="HVJ340" s="54"/>
      <c r="HVK340" s="54"/>
      <c r="HVL340" s="54"/>
      <c r="HVM340" s="54"/>
      <c r="HVN340" s="54"/>
      <c r="HVO340" s="54"/>
      <c r="HVP340" s="54"/>
      <c r="HVQ340" s="54"/>
      <c r="HVR340" s="54"/>
      <c r="HVS340" s="54"/>
      <c r="HVT340" s="54"/>
      <c r="HVU340" s="54"/>
      <c r="HVV340" s="54"/>
      <c r="HVW340" s="54"/>
      <c r="HVX340" s="54"/>
      <c r="HVY340" s="54"/>
      <c r="HVZ340" s="54"/>
      <c r="HWA340" s="54"/>
      <c r="HWB340" s="54"/>
      <c r="HWC340" s="54"/>
      <c r="HWD340" s="54"/>
      <c r="HWE340" s="54"/>
      <c r="HWF340" s="54"/>
      <c r="HWG340" s="54"/>
      <c r="HWH340" s="54"/>
      <c r="HWI340" s="54"/>
      <c r="HWJ340" s="54"/>
      <c r="HWK340" s="54"/>
      <c r="HWL340" s="54"/>
      <c r="HWM340" s="54"/>
      <c r="HWN340" s="54"/>
      <c r="HWO340" s="54"/>
      <c r="HWP340" s="54"/>
      <c r="HWQ340" s="54"/>
      <c r="HWR340" s="54"/>
      <c r="HWS340" s="54"/>
      <c r="HWT340" s="54"/>
      <c r="HWU340" s="54"/>
      <c r="HWV340" s="54"/>
      <c r="HWW340" s="54"/>
      <c r="HWX340" s="54"/>
      <c r="HWY340" s="54"/>
      <c r="HWZ340" s="54"/>
      <c r="HXA340" s="54"/>
      <c r="HXB340" s="54"/>
      <c r="HXC340" s="54"/>
      <c r="HXD340" s="54"/>
      <c r="HXE340" s="54"/>
      <c r="HXF340" s="54"/>
      <c r="HXG340" s="54"/>
      <c r="HXH340" s="54"/>
      <c r="HXI340" s="54"/>
      <c r="HXJ340" s="54"/>
      <c r="HXK340" s="54"/>
      <c r="HXL340" s="54"/>
      <c r="HXM340" s="54"/>
      <c r="HXN340" s="54"/>
      <c r="HXO340" s="54"/>
      <c r="HXP340" s="54"/>
      <c r="HXQ340" s="54"/>
      <c r="HXR340" s="54"/>
      <c r="HXS340" s="54"/>
      <c r="HXT340" s="54"/>
      <c r="HXU340" s="54"/>
      <c r="HXV340" s="54"/>
      <c r="HXW340" s="54"/>
      <c r="HXX340" s="54"/>
      <c r="HXY340" s="54"/>
      <c r="HXZ340" s="54"/>
      <c r="HYA340" s="54"/>
      <c r="HYB340" s="54"/>
      <c r="HYC340" s="54"/>
      <c r="HYD340" s="54"/>
      <c r="HYE340" s="54"/>
      <c r="HYF340" s="54"/>
      <c r="HYG340" s="54"/>
      <c r="HYH340" s="54"/>
      <c r="HYI340" s="54"/>
      <c r="HYJ340" s="54"/>
      <c r="HYK340" s="54"/>
      <c r="HYL340" s="54"/>
      <c r="HYM340" s="54"/>
      <c r="HYN340" s="54"/>
      <c r="HYO340" s="54"/>
      <c r="HYP340" s="54"/>
      <c r="HYQ340" s="54"/>
      <c r="HYR340" s="54"/>
      <c r="HYS340" s="54"/>
      <c r="HYT340" s="54"/>
      <c r="HYU340" s="54"/>
      <c r="HYV340" s="54"/>
      <c r="HYW340" s="54"/>
      <c r="HYX340" s="54"/>
      <c r="HYY340" s="54"/>
      <c r="HYZ340" s="54"/>
      <c r="HZA340" s="54"/>
      <c r="HZB340" s="54"/>
      <c r="HZC340" s="54"/>
      <c r="HZD340" s="54"/>
      <c r="HZE340" s="54"/>
      <c r="HZF340" s="54"/>
      <c r="HZG340" s="54"/>
      <c r="HZH340" s="54"/>
      <c r="HZI340" s="54"/>
      <c r="HZJ340" s="54"/>
      <c r="HZK340" s="54"/>
      <c r="HZL340" s="54"/>
      <c r="HZM340" s="54"/>
      <c r="HZN340" s="54"/>
      <c r="HZO340" s="54"/>
      <c r="HZP340" s="54"/>
      <c r="HZQ340" s="54"/>
      <c r="HZR340" s="54"/>
      <c r="HZS340" s="54"/>
      <c r="HZT340" s="54"/>
      <c r="HZU340" s="54"/>
      <c r="HZV340" s="54"/>
      <c r="HZW340" s="54"/>
      <c r="HZX340" s="54"/>
      <c r="HZY340" s="54"/>
      <c r="HZZ340" s="54"/>
      <c r="IAA340" s="54"/>
      <c r="IAB340" s="54"/>
      <c r="IAC340" s="54"/>
      <c r="IAD340" s="54"/>
      <c r="IAE340" s="54"/>
      <c r="IAF340" s="54"/>
      <c r="IAG340" s="54"/>
      <c r="IAH340" s="54"/>
      <c r="IAI340" s="54"/>
      <c r="IAJ340" s="54"/>
      <c r="IAK340" s="54"/>
      <c r="IAL340" s="54"/>
      <c r="IAM340" s="54"/>
      <c r="IAN340" s="54"/>
      <c r="IAO340" s="54"/>
      <c r="IAP340" s="54"/>
      <c r="IAQ340" s="54"/>
      <c r="IAR340" s="54"/>
      <c r="IAS340" s="54"/>
      <c r="IAT340" s="54"/>
      <c r="IAU340" s="54"/>
      <c r="IAV340" s="54"/>
      <c r="IAW340" s="54"/>
      <c r="IAX340" s="54"/>
      <c r="IAY340" s="54"/>
      <c r="IAZ340" s="54"/>
      <c r="IBA340" s="54"/>
      <c r="IBB340" s="54"/>
      <c r="IBC340" s="54"/>
      <c r="IBD340" s="54"/>
      <c r="IBE340" s="54"/>
      <c r="IBF340" s="54"/>
      <c r="IBG340" s="54"/>
      <c r="IBH340" s="54"/>
      <c r="IBI340" s="54"/>
      <c r="IBJ340" s="54"/>
      <c r="IBK340" s="54"/>
      <c r="IBL340" s="54"/>
      <c r="IBM340" s="54"/>
      <c r="IBN340" s="54"/>
      <c r="IBO340" s="54"/>
      <c r="IBP340" s="54"/>
      <c r="IBQ340" s="54"/>
      <c r="IBR340" s="54"/>
      <c r="IBS340" s="54"/>
      <c r="IBT340" s="54"/>
      <c r="IBU340" s="54"/>
      <c r="IBV340" s="54"/>
      <c r="IBW340" s="54"/>
      <c r="IBX340" s="54"/>
      <c r="IBY340" s="54"/>
      <c r="IBZ340" s="54"/>
      <c r="ICA340" s="54"/>
      <c r="ICB340" s="54"/>
      <c r="ICC340" s="54"/>
      <c r="ICD340" s="54"/>
      <c r="ICE340" s="54"/>
      <c r="ICF340" s="54"/>
      <c r="ICG340" s="54"/>
      <c r="ICH340" s="54"/>
      <c r="ICI340" s="54"/>
      <c r="ICJ340" s="54"/>
      <c r="ICK340" s="54"/>
      <c r="ICL340" s="54"/>
      <c r="ICM340" s="54"/>
      <c r="ICN340" s="54"/>
      <c r="ICO340" s="54"/>
      <c r="ICP340" s="54"/>
      <c r="ICQ340" s="54"/>
      <c r="ICR340" s="54"/>
      <c r="ICS340" s="54"/>
      <c r="ICT340" s="54"/>
      <c r="ICU340" s="54"/>
      <c r="ICV340" s="54"/>
      <c r="ICW340" s="54"/>
      <c r="ICX340" s="54"/>
      <c r="ICY340" s="54"/>
      <c r="ICZ340" s="54"/>
      <c r="IDA340" s="54"/>
      <c r="IDB340" s="54"/>
      <c r="IDC340" s="54"/>
      <c r="IDD340" s="54"/>
      <c r="IDE340" s="54"/>
      <c r="IDF340" s="54"/>
      <c r="IDG340" s="54"/>
      <c r="IDH340" s="54"/>
      <c r="IDI340" s="54"/>
      <c r="IDJ340" s="54"/>
      <c r="IDK340" s="54"/>
      <c r="IDL340" s="54"/>
      <c r="IDM340" s="54"/>
      <c r="IDN340" s="54"/>
      <c r="IDO340" s="54"/>
      <c r="IDP340" s="54"/>
      <c r="IDQ340" s="54"/>
      <c r="IDR340" s="54"/>
      <c r="IDS340" s="54"/>
      <c r="IDT340" s="54"/>
      <c r="IDU340" s="54"/>
      <c r="IDV340" s="54"/>
      <c r="IDW340" s="54"/>
      <c r="IDX340" s="54"/>
      <c r="IDY340" s="54"/>
      <c r="IDZ340" s="54"/>
      <c r="IEA340" s="54"/>
      <c r="IEB340" s="54"/>
      <c r="IEC340" s="54"/>
      <c r="IED340" s="54"/>
      <c r="IEE340" s="54"/>
      <c r="IEF340" s="54"/>
      <c r="IEG340" s="54"/>
      <c r="IEH340" s="54"/>
      <c r="IEI340" s="54"/>
      <c r="IEJ340" s="54"/>
      <c r="IEK340" s="54"/>
      <c r="IEL340" s="54"/>
      <c r="IEM340" s="54"/>
      <c r="IEN340" s="54"/>
      <c r="IEO340" s="54"/>
      <c r="IEP340" s="54"/>
      <c r="IEQ340" s="54"/>
      <c r="IER340" s="54"/>
      <c r="IES340" s="54"/>
      <c r="IET340" s="54"/>
      <c r="IEU340" s="54"/>
      <c r="IEV340" s="54"/>
      <c r="IEW340" s="54"/>
      <c r="IEX340" s="54"/>
      <c r="IEY340" s="54"/>
      <c r="IEZ340" s="54"/>
      <c r="IFA340" s="54"/>
      <c r="IFB340" s="54"/>
      <c r="IFC340" s="54"/>
      <c r="IFD340" s="54"/>
      <c r="IFE340" s="54"/>
      <c r="IFF340" s="54"/>
      <c r="IFG340" s="54"/>
      <c r="IFH340" s="54"/>
      <c r="IFI340" s="54"/>
      <c r="IFJ340" s="54"/>
      <c r="IFK340" s="54"/>
      <c r="IFL340" s="54"/>
      <c r="IFM340" s="54"/>
      <c r="IFN340" s="54"/>
      <c r="IFO340" s="54"/>
      <c r="IFP340" s="54"/>
      <c r="IFQ340" s="54"/>
      <c r="IFR340" s="54"/>
      <c r="IFS340" s="54"/>
      <c r="IFT340" s="54"/>
      <c r="IFU340" s="54"/>
      <c r="IFV340" s="54"/>
      <c r="IFW340" s="54"/>
      <c r="IFX340" s="54"/>
      <c r="IFY340" s="54"/>
      <c r="IFZ340" s="54"/>
      <c r="IGA340" s="54"/>
      <c r="IGB340" s="54"/>
      <c r="IGC340" s="54"/>
      <c r="IGD340" s="54"/>
      <c r="IGE340" s="54"/>
      <c r="IGF340" s="54"/>
      <c r="IGG340" s="54"/>
      <c r="IGH340" s="54"/>
      <c r="IGI340" s="54"/>
      <c r="IGJ340" s="54"/>
      <c r="IGK340" s="54"/>
      <c r="IGL340" s="54"/>
      <c r="IGM340" s="54"/>
      <c r="IGN340" s="54"/>
      <c r="IGO340" s="54"/>
      <c r="IGP340" s="54"/>
      <c r="IGQ340" s="54"/>
      <c r="IGR340" s="54"/>
      <c r="IGS340" s="54"/>
      <c r="IGT340" s="54"/>
      <c r="IGU340" s="54"/>
      <c r="IGV340" s="54"/>
      <c r="IGW340" s="54"/>
      <c r="IGX340" s="54"/>
      <c r="IGY340" s="54"/>
      <c r="IGZ340" s="54"/>
      <c r="IHA340" s="54"/>
      <c r="IHB340" s="54"/>
      <c r="IHC340" s="54"/>
      <c r="IHD340" s="54"/>
      <c r="IHE340" s="54"/>
      <c r="IHF340" s="54"/>
      <c r="IHG340" s="54"/>
      <c r="IHH340" s="54"/>
      <c r="IHI340" s="54"/>
      <c r="IHJ340" s="54"/>
      <c r="IHK340" s="54"/>
      <c r="IHL340" s="54"/>
      <c r="IHM340" s="54"/>
      <c r="IHN340" s="54"/>
      <c r="IHO340" s="54"/>
      <c r="IHP340" s="54"/>
      <c r="IHQ340" s="54"/>
      <c r="IHR340" s="54"/>
      <c r="IHS340" s="54"/>
      <c r="IHT340" s="54"/>
      <c r="IHU340" s="54"/>
      <c r="IHV340" s="54"/>
      <c r="IHW340" s="54"/>
      <c r="IHX340" s="54"/>
      <c r="IHY340" s="54"/>
      <c r="IHZ340" s="54"/>
      <c r="IIA340" s="54"/>
      <c r="IIB340" s="54"/>
      <c r="IIC340" s="54"/>
      <c r="IID340" s="54"/>
      <c r="IIE340" s="54"/>
      <c r="IIF340" s="54"/>
      <c r="IIG340" s="54"/>
      <c r="IIH340" s="54"/>
      <c r="III340" s="54"/>
      <c r="IIJ340" s="54"/>
      <c r="IIK340" s="54"/>
      <c r="IIL340" s="54"/>
      <c r="IIM340" s="54"/>
      <c r="IIN340" s="54"/>
      <c r="IIO340" s="54"/>
      <c r="IIP340" s="54"/>
      <c r="IIQ340" s="54"/>
      <c r="IIR340" s="54"/>
      <c r="IIS340" s="54"/>
      <c r="IIT340" s="54"/>
      <c r="IIU340" s="54"/>
      <c r="IIV340" s="54"/>
      <c r="IIW340" s="54"/>
      <c r="IIX340" s="54"/>
      <c r="IIY340" s="54"/>
      <c r="IIZ340" s="54"/>
      <c r="IJA340" s="54"/>
      <c r="IJB340" s="54"/>
      <c r="IJC340" s="54"/>
      <c r="IJD340" s="54"/>
      <c r="IJE340" s="54"/>
      <c r="IJF340" s="54"/>
      <c r="IJG340" s="54"/>
      <c r="IJH340" s="54"/>
      <c r="IJI340" s="54"/>
      <c r="IJJ340" s="54"/>
      <c r="IJK340" s="54"/>
      <c r="IJL340" s="54"/>
      <c r="IJM340" s="54"/>
      <c r="IJN340" s="54"/>
      <c r="IJO340" s="54"/>
      <c r="IJP340" s="54"/>
      <c r="IJQ340" s="54"/>
      <c r="IJR340" s="54"/>
      <c r="IJS340" s="54"/>
      <c r="IJT340" s="54"/>
      <c r="IJU340" s="54"/>
      <c r="IJV340" s="54"/>
      <c r="IJW340" s="54"/>
      <c r="IJX340" s="54"/>
      <c r="IJY340" s="54"/>
      <c r="IJZ340" s="54"/>
      <c r="IKA340" s="54"/>
      <c r="IKB340" s="54"/>
      <c r="IKC340" s="54"/>
      <c r="IKD340" s="54"/>
      <c r="IKE340" s="54"/>
      <c r="IKF340" s="54"/>
      <c r="IKG340" s="54"/>
      <c r="IKH340" s="54"/>
      <c r="IKI340" s="54"/>
      <c r="IKJ340" s="54"/>
      <c r="IKK340" s="54"/>
      <c r="IKL340" s="54"/>
      <c r="IKM340" s="54"/>
      <c r="IKN340" s="54"/>
      <c r="IKO340" s="54"/>
      <c r="IKP340" s="54"/>
      <c r="IKQ340" s="54"/>
      <c r="IKR340" s="54"/>
      <c r="IKS340" s="54"/>
      <c r="IKT340" s="54"/>
      <c r="IKU340" s="54"/>
      <c r="IKV340" s="54"/>
      <c r="IKW340" s="54"/>
      <c r="IKX340" s="54"/>
      <c r="IKY340" s="54"/>
      <c r="IKZ340" s="54"/>
      <c r="ILA340" s="54"/>
      <c r="ILB340" s="54"/>
      <c r="ILC340" s="54"/>
      <c r="ILD340" s="54"/>
      <c r="ILE340" s="54"/>
      <c r="ILF340" s="54"/>
      <c r="ILG340" s="54"/>
      <c r="ILH340" s="54"/>
      <c r="ILI340" s="54"/>
      <c r="ILJ340" s="54"/>
      <c r="ILK340" s="54"/>
      <c r="ILL340" s="54"/>
      <c r="ILM340" s="54"/>
      <c r="ILN340" s="54"/>
      <c r="ILO340" s="54"/>
      <c r="ILP340" s="54"/>
      <c r="ILQ340" s="54"/>
      <c r="ILR340" s="54"/>
      <c r="ILS340" s="54"/>
      <c r="ILT340" s="54"/>
      <c r="ILU340" s="54"/>
      <c r="ILV340" s="54"/>
      <c r="ILW340" s="54"/>
      <c r="ILX340" s="54"/>
      <c r="ILY340" s="54"/>
      <c r="ILZ340" s="54"/>
      <c r="IMA340" s="54"/>
      <c r="IMB340" s="54"/>
      <c r="IMC340" s="54"/>
      <c r="IMD340" s="54"/>
      <c r="IME340" s="54"/>
      <c r="IMF340" s="54"/>
      <c r="IMG340" s="54"/>
      <c r="IMH340" s="54"/>
      <c r="IMI340" s="54"/>
      <c r="IMJ340" s="54"/>
      <c r="IMK340" s="54"/>
      <c r="IML340" s="54"/>
      <c r="IMM340" s="54"/>
      <c r="IMN340" s="54"/>
      <c r="IMO340" s="54"/>
      <c r="IMP340" s="54"/>
      <c r="IMQ340" s="54"/>
      <c r="IMR340" s="54"/>
      <c r="IMS340" s="54"/>
      <c r="IMT340" s="54"/>
      <c r="IMU340" s="54"/>
      <c r="IMV340" s="54"/>
      <c r="IMW340" s="54"/>
      <c r="IMX340" s="54"/>
      <c r="IMY340" s="54"/>
      <c r="IMZ340" s="54"/>
      <c r="INA340" s="54"/>
      <c r="INB340" s="54"/>
      <c r="INC340" s="54"/>
      <c r="IND340" s="54"/>
      <c r="INE340" s="54"/>
      <c r="INF340" s="54"/>
      <c r="ING340" s="54"/>
      <c r="INH340" s="54"/>
      <c r="INI340" s="54"/>
      <c r="INJ340" s="54"/>
      <c r="INK340" s="54"/>
      <c r="INL340" s="54"/>
      <c r="INM340" s="54"/>
      <c r="INN340" s="54"/>
      <c r="INO340" s="54"/>
      <c r="INP340" s="54"/>
      <c r="INQ340" s="54"/>
      <c r="INR340" s="54"/>
      <c r="INS340" s="54"/>
      <c r="INT340" s="54"/>
      <c r="INU340" s="54"/>
      <c r="INV340" s="54"/>
      <c r="INW340" s="54"/>
      <c r="INX340" s="54"/>
      <c r="INY340" s="54"/>
      <c r="INZ340" s="54"/>
      <c r="IOA340" s="54"/>
      <c r="IOB340" s="54"/>
      <c r="IOC340" s="54"/>
      <c r="IOD340" s="54"/>
      <c r="IOE340" s="54"/>
      <c r="IOF340" s="54"/>
      <c r="IOG340" s="54"/>
      <c r="IOH340" s="54"/>
      <c r="IOI340" s="54"/>
      <c r="IOJ340" s="54"/>
      <c r="IOK340" s="54"/>
      <c r="IOL340" s="54"/>
      <c r="IOM340" s="54"/>
      <c r="ION340" s="54"/>
      <c r="IOO340" s="54"/>
      <c r="IOP340" s="54"/>
      <c r="IOQ340" s="54"/>
      <c r="IOR340" s="54"/>
      <c r="IOS340" s="54"/>
      <c r="IOT340" s="54"/>
      <c r="IOU340" s="54"/>
      <c r="IOV340" s="54"/>
      <c r="IOW340" s="54"/>
      <c r="IOX340" s="54"/>
      <c r="IOY340" s="54"/>
      <c r="IOZ340" s="54"/>
      <c r="IPA340" s="54"/>
      <c r="IPB340" s="54"/>
      <c r="IPC340" s="54"/>
      <c r="IPD340" s="54"/>
      <c r="IPE340" s="54"/>
      <c r="IPF340" s="54"/>
      <c r="IPG340" s="54"/>
      <c r="IPH340" s="54"/>
      <c r="IPI340" s="54"/>
      <c r="IPJ340" s="54"/>
      <c r="IPK340" s="54"/>
      <c r="IPL340" s="54"/>
      <c r="IPM340" s="54"/>
      <c r="IPN340" s="54"/>
      <c r="IPO340" s="54"/>
      <c r="IPP340" s="54"/>
      <c r="IPQ340" s="54"/>
      <c r="IPR340" s="54"/>
      <c r="IPS340" s="54"/>
      <c r="IPT340" s="54"/>
      <c r="IPU340" s="54"/>
      <c r="IPV340" s="54"/>
      <c r="IPW340" s="54"/>
      <c r="IPX340" s="54"/>
      <c r="IPY340" s="54"/>
      <c r="IPZ340" s="54"/>
      <c r="IQA340" s="54"/>
      <c r="IQB340" s="54"/>
      <c r="IQC340" s="54"/>
      <c r="IQD340" s="54"/>
      <c r="IQE340" s="54"/>
      <c r="IQF340" s="54"/>
      <c r="IQG340" s="54"/>
      <c r="IQH340" s="54"/>
      <c r="IQI340" s="54"/>
      <c r="IQJ340" s="54"/>
      <c r="IQK340" s="54"/>
      <c r="IQL340" s="54"/>
      <c r="IQM340" s="54"/>
      <c r="IQN340" s="54"/>
      <c r="IQO340" s="54"/>
      <c r="IQP340" s="54"/>
      <c r="IQQ340" s="54"/>
      <c r="IQR340" s="54"/>
      <c r="IQS340" s="54"/>
      <c r="IQT340" s="54"/>
      <c r="IQU340" s="54"/>
      <c r="IQV340" s="54"/>
      <c r="IQW340" s="54"/>
      <c r="IQX340" s="54"/>
      <c r="IQY340" s="54"/>
      <c r="IQZ340" s="54"/>
      <c r="IRA340" s="54"/>
      <c r="IRB340" s="54"/>
      <c r="IRC340" s="54"/>
      <c r="IRD340" s="54"/>
      <c r="IRE340" s="54"/>
      <c r="IRF340" s="54"/>
      <c r="IRG340" s="54"/>
      <c r="IRH340" s="54"/>
      <c r="IRI340" s="54"/>
      <c r="IRJ340" s="54"/>
      <c r="IRK340" s="54"/>
      <c r="IRL340" s="54"/>
      <c r="IRM340" s="54"/>
      <c r="IRN340" s="54"/>
      <c r="IRO340" s="54"/>
      <c r="IRP340" s="54"/>
      <c r="IRQ340" s="54"/>
      <c r="IRR340" s="54"/>
      <c r="IRS340" s="54"/>
      <c r="IRT340" s="54"/>
      <c r="IRU340" s="54"/>
      <c r="IRV340" s="54"/>
      <c r="IRW340" s="54"/>
      <c r="IRX340" s="54"/>
      <c r="IRY340" s="54"/>
      <c r="IRZ340" s="54"/>
      <c r="ISA340" s="54"/>
      <c r="ISB340" s="54"/>
      <c r="ISC340" s="54"/>
      <c r="ISD340" s="54"/>
      <c r="ISE340" s="54"/>
      <c r="ISF340" s="54"/>
      <c r="ISG340" s="54"/>
      <c r="ISH340" s="54"/>
      <c r="ISI340" s="54"/>
      <c r="ISJ340" s="54"/>
      <c r="ISK340" s="54"/>
      <c r="ISL340" s="54"/>
      <c r="ISM340" s="54"/>
      <c r="ISN340" s="54"/>
      <c r="ISO340" s="54"/>
      <c r="ISP340" s="54"/>
      <c r="ISQ340" s="54"/>
      <c r="ISR340" s="54"/>
      <c r="ISS340" s="54"/>
      <c r="IST340" s="54"/>
      <c r="ISU340" s="54"/>
      <c r="ISV340" s="54"/>
      <c r="ISW340" s="54"/>
      <c r="ISX340" s="54"/>
      <c r="ISY340" s="54"/>
      <c r="ISZ340" s="54"/>
      <c r="ITA340" s="54"/>
      <c r="ITB340" s="54"/>
      <c r="ITC340" s="54"/>
      <c r="ITD340" s="54"/>
      <c r="ITE340" s="54"/>
      <c r="ITF340" s="54"/>
      <c r="ITG340" s="54"/>
      <c r="ITH340" s="54"/>
      <c r="ITI340" s="54"/>
      <c r="ITJ340" s="54"/>
      <c r="ITK340" s="54"/>
      <c r="ITL340" s="54"/>
      <c r="ITM340" s="54"/>
      <c r="ITN340" s="54"/>
      <c r="ITO340" s="54"/>
      <c r="ITP340" s="54"/>
      <c r="ITQ340" s="54"/>
      <c r="ITR340" s="54"/>
      <c r="ITS340" s="54"/>
      <c r="ITT340" s="54"/>
      <c r="ITU340" s="54"/>
      <c r="ITV340" s="54"/>
      <c r="ITW340" s="54"/>
      <c r="ITX340" s="54"/>
      <c r="ITY340" s="54"/>
      <c r="ITZ340" s="54"/>
      <c r="IUA340" s="54"/>
      <c r="IUB340" s="54"/>
      <c r="IUC340" s="54"/>
      <c r="IUD340" s="54"/>
      <c r="IUE340" s="54"/>
      <c r="IUF340" s="54"/>
      <c r="IUG340" s="54"/>
      <c r="IUH340" s="54"/>
      <c r="IUI340" s="54"/>
      <c r="IUJ340" s="54"/>
      <c r="IUK340" s="54"/>
      <c r="IUL340" s="54"/>
      <c r="IUM340" s="54"/>
      <c r="IUN340" s="54"/>
      <c r="IUO340" s="54"/>
      <c r="IUP340" s="54"/>
      <c r="IUQ340" s="54"/>
      <c r="IUR340" s="54"/>
      <c r="IUS340" s="54"/>
      <c r="IUT340" s="54"/>
      <c r="IUU340" s="54"/>
      <c r="IUV340" s="54"/>
      <c r="IUW340" s="54"/>
      <c r="IUX340" s="54"/>
      <c r="IUY340" s="54"/>
      <c r="IUZ340" s="54"/>
      <c r="IVA340" s="54"/>
      <c r="IVB340" s="54"/>
      <c r="IVC340" s="54"/>
      <c r="IVD340" s="54"/>
      <c r="IVE340" s="54"/>
      <c r="IVF340" s="54"/>
      <c r="IVG340" s="54"/>
      <c r="IVH340" s="54"/>
      <c r="IVI340" s="54"/>
      <c r="IVJ340" s="54"/>
      <c r="IVK340" s="54"/>
      <c r="IVL340" s="54"/>
      <c r="IVM340" s="54"/>
      <c r="IVN340" s="54"/>
      <c r="IVO340" s="54"/>
      <c r="IVP340" s="54"/>
      <c r="IVQ340" s="54"/>
      <c r="IVR340" s="54"/>
      <c r="IVS340" s="54"/>
      <c r="IVT340" s="54"/>
      <c r="IVU340" s="54"/>
      <c r="IVV340" s="54"/>
      <c r="IVW340" s="54"/>
      <c r="IVX340" s="54"/>
      <c r="IVY340" s="54"/>
      <c r="IVZ340" s="54"/>
      <c r="IWA340" s="54"/>
      <c r="IWB340" s="54"/>
      <c r="IWC340" s="54"/>
      <c r="IWD340" s="54"/>
      <c r="IWE340" s="54"/>
      <c r="IWF340" s="54"/>
      <c r="IWG340" s="54"/>
      <c r="IWH340" s="54"/>
      <c r="IWI340" s="54"/>
      <c r="IWJ340" s="54"/>
      <c r="IWK340" s="54"/>
      <c r="IWL340" s="54"/>
      <c r="IWM340" s="54"/>
      <c r="IWN340" s="54"/>
      <c r="IWO340" s="54"/>
      <c r="IWP340" s="54"/>
      <c r="IWQ340" s="54"/>
      <c r="IWR340" s="54"/>
      <c r="IWS340" s="54"/>
      <c r="IWT340" s="54"/>
      <c r="IWU340" s="54"/>
      <c r="IWV340" s="54"/>
      <c r="IWW340" s="54"/>
      <c r="IWX340" s="54"/>
      <c r="IWY340" s="54"/>
      <c r="IWZ340" s="54"/>
      <c r="IXA340" s="54"/>
      <c r="IXB340" s="54"/>
      <c r="IXC340" s="54"/>
      <c r="IXD340" s="54"/>
      <c r="IXE340" s="54"/>
      <c r="IXF340" s="54"/>
      <c r="IXG340" s="54"/>
      <c r="IXH340" s="54"/>
      <c r="IXI340" s="54"/>
      <c r="IXJ340" s="54"/>
      <c r="IXK340" s="54"/>
      <c r="IXL340" s="54"/>
      <c r="IXM340" s="54"/>
      <c r="IXN340" s="54"/>
      <c r="IXO340" s="54"/>
      <c r="IXP340" s="54"/>
      <c r="IXQ340" s="54"/>
      <c r="IXR340" s="54"/>
      <c r="IXS340" s="54"/>
      <c r="IXT340" s="54"/>
      <c r="IXU340" s="54"/>
      <c r="IXV340" s="54"/>
      <c r="IXW340" s="54"/>
      <c r="IXX340" s="54"/>
      <c r="IXY340" s="54"/>
      <c r="IXZ340" s="54"/>
      <c r="IYA340" s="54"/>
      <c r="IYB340" s="54"/>
      <c r="IYC340" s="54"/>
      <c r="IYD340" s="54"/>
      <c r="IYE340" s="54"/>
      <c r="IYF340" s="54"/>
      <c r="IYG340" s="54"/>
      <c r="IYH340" s="54"/>
      <c r="IYI340" s="54"/>
      <c r="IYJ340" s="54"/>
      <c r="IYK340" s="54"/>
      <c r="IYL340" s="54"/>
      <c r="IYM340" s="54"/>
      <c r="IYN340" s="54"/>
      <c r="IYO340" s="54"/>
      <c r="IYP340" s="54"/>
      <c r="IYQ340" s="54"/>
      <c r="IYR340" s="54"/>
      <c r="IYS340" s="54"/>
      <c r="IYT340" s="54"/>
      <c r="IYU340" s="54"/>
      <c r="IYV340" s="54"/>
      <c r="IYW340" s="54"/>
      <c r="IYX340" s="54"/>
      <c r="IYY340" s="54"/>
      <c r="IYZ340" s="54"/>
      <c r="IZA340" s="54"/>
      <c r="IZB340" s="54"/>
      <c r="IZC340" s="54"/>
      <c r="IZD340" s="54"/>
      <c r="IZE340" s="54"/>
      <c r="IZF340" s="54"/>
      <c r="IZG340" s="54"/>
      <c r="IZH340" s="54"/>
      <c r="IZI340" s="54"/>
      <c r="IZJ340" s="54"/>
      <c r="IZK340" s="54"/>
      <c r="IZL340" s="54"/>
      <c r="IZM340" s="54"/>
      <c r="IZN340" s="54"/>
      <c r="IZO340" s="54"/>
      <c r="IZP340" s="54"/>
      <c r="IZQ340" s="54"/>
      <c r="IZR340" s="54"/>
      <c r="IZS340" s="54"/>
      <c r="IZT340" s="54"/>
      <c r="IZU340" s="54"/>
      <c r="IZV340" s="54"/>
      <c r="IZW340" s="54"/>
      <c r="IZX340" s="54"/>
      <c r="IZY340" s="54"/>
      <c r="IZZ340" s="54"/>
      <c r="JAA340" s="54"/>
      <c r="JAB340" s="54"/>
      <c r="JAC340" s="54"/>
      <c r="JAD340" s="54"/>
      <c r="JAE340" s="54"/>
      <c r="JAF340" s="54"/>
      <c r="JAG340" s="54"/>
      <c r="JAH340" s="54"/>
      <c r="JAI340" s="54"/>
      <c r="JAJ340" s="54"/>
      <c r="JAK340" s="54"/>
      <c r="JAL340" s="54"/>
      <c r="JAM340" s="54"/>
      <c r="JAN340" s="54"/>
      <c r="JAO340" s="54"/>
      <c r="JAP340" s="54"/>
      <c r="JAQ340" s="54"/>
      <c r="JAR340" s="54"/>
      <c r="JAS340" s="54"/>
      <c r="JAT340" s="54"/>
      <c r="JAU340" s="54"/>
      <c r="JAV340" s="54"/>
      <c r="JAW340" s="54"/>
      <c r="JAX340" s="54"/>
      <c r="JAY340" s="54"/>
      <c r="JAZ340" s="54"/>
      <c r="JBA340" s="54"/>
      <c r="JBB340" s="54"/>
      <c r="JBC340" s="54"/>
      <c r="JBD340" s="54"/>
      <c r="JBE340" s="54"/>
      <c r="JBF340" s="54"/>
      <c r="JBG340" s="54"/>
      <c r="JBH340" s="54"/>
      <c r="JBI340" s="54"/>
      <c r="JBJ340" s="54"/>
      <c r="JBK340" s="54"/>
      <c r="JBL340" s="54"/>
      <c r="JBM340" s="54"/>
      <c r="JBN340" s="54"/>
      <c r="JBO340" s="54"/>
      <c r="JBP340" s="54"/>
      <c r="JBQ340" s="54"/>
      <c r="JBR340" s="54"/>
      <c r="JBS340" s="54"/>
      <c r="JBT340" s="54"/>
      <c r="JBU340" s="54"/>
      <c r="JBV340" s="54"/>
      <c r="JBW340" s="54"/>
      <c r="JBX340" s="54"/>
      <c r="JBY340" s="54"/>
      <c r="JBZ340" s="54"/>
      <c r="JCA340" s="54"/>
      <c r="JCB340" s="54"/>
      <c r="JCC340" s="54"/>
      <c r="JCD340" s="54"/>
      <c r="JCE340" s="54"/>
      <c r="JCF340" s="54"/>
      <c r="JCG340" s="54"/>
      <c r="JCH340" s="54"/>
      <c r="JCI340" s="54"/>
      <c r="JCJ340" s="54"/>
      <c r="JCK340" s="54"/>
      <c r="JCL340" s="54"/>
      <c r="JCM340" s="54"/>
      <c r="JCN340" s="54"/>
      <c r="JCO340" s="54"/>
      <c r="JCP340" s="54"/>
      <c r="JCQ340" s="54"/>
      <c r="JCR340" s="54"/>
      <c r="JCS340" s="54"/>
      <c r="JCT340" s="54"/>
      <c r="JCU340" s="54"/>
      <c r="JCV340" s="54"/>
      <c r="JCW340" s="54"/>
      <c r="JCX340" s="54"/>
      <c r="JCY340" s="54"/>
      <c r="JCZ340" s="54"/>
      <c r="JDA340" s="54"/>
      <c r="JDB340" s="54"/>
      <c r="JDC340" s="54"/>
      <c r="JDD340" s="54"/>
      <c r="JDE340" s="54"/>
      <c r="JDF340" s="54"/>
      <c r="JDG340" s="54"/>
      <c r="JDH340" s="54"/>
      <c r="JDI340" s="54"/>
      <c r="JDJ340" s="54"/>
      <c r="JDK340" s="54"/>
      <c r="JDL340" s="54"/>
      <c r="JDM340" s="54"/>
      <c r="JDN340" s="54"/>
      <c r="JDO340" s="54"/>
      <c r="JDP340" s="54"/>
      <c r="JDQ340" s="54"/>
      <c r="JDR340" s="54"/>
      <c r="JDS340" s="54"/>
      <c r="JDT340" s="54"/>
      <c r="JDU340" s="54"/>
      <c r="JDV340" s="54"/>
      <c r="JDW340" s="54"/>
      <c r="JDX340" s="54"/>
      <c r="JDY340" s="54"/>
      <c r="JDZ340" s="54"/>
      <c r="JEA340" s="54"/>
      <c r="JEB340" s="54"/>
      <c r="JEC340" s="54"/>
      <c r="JED340" s="54"/>
      <c r="JEE340" s="54"/>
      <c r="JEF340" s="54"/>
      <c r="JEG340" s="54"/>
      <c r="JEH340" s="54"/>
      <c r="JEI340" s="54"/>
      <c r="JEJ340" s="54"/>
      <c r="JEK340" s="54"/>
      <c r="JEL340" s="54"/>
      <c r="JEM340" s="54"/>
      <c r="JEN340" s="54"/>
      <c r="JEO340" s="54"/>
      <c r="JEP340" s="54"/>
      <c r="JEQ340" s="54"/>
      <c r="JER340" s="54"/>
      <c r="JES340" s="54"/>
      <c r="JET340" s="54"/>
      <c r="JEU340" s="54"/>
      <c r="JEV340" s="54"/>
      <c r="JEW340" s="54"/>
      <c r="JEX340" s="54"/>
      <c r="JEY340" s="54"/>
      <c r="JEZ340" s="54"/>
      <c r="JFA340" s="54"/>
      <c r="JFB340" s="54"/>
      <c r="JFC340" s="54"/>
      <c r="JFD340" s="54"/>
      <c r="JFE340" s="54"/>
      <c r="JFF340" s="54"/>
      <c r="JFG340" s="54"/>
      <c r="JFH340" s="54"/>
      <c r="JFI340" s="54"/>
      <c r="JFJ340" s="54"/>
      <c r="JFK340" s="54"/>
      <c r="JFL340" s="54"/>
      <c r="JFM340" s="54"/>
      <c r="JFN340" s="54"/>
      <c r="JFO340" s="54"/>
      <c r="JFP340" s="54"/>
      <c r="JFQ340" s="54"/>
      <c r="JFR340" s="54"/>
      <c r="JFS340" s="54"/>
      <c r="JFT340" s="54"/>
      <c r="JFU340" s="54"/>
      <c r="JFV340" s="54"/>
      <c r="JFW340" s="54"/>
      <c r="JFX340" s="54"/>
      <c r="JFY340" s="54"/>
      <c r="JFZ340" s="54"/>
      <c r="JGA340" s="54"/>
      <c r="JGB340" s="54"/>
      <c r="JGC340" s="54"/>
      <c r="JGD340" s="54"/>
      <c r="JGE340" s="54"/>
      <c r="JGF340" s="54"/>
      <c r="JGG340" s="54"/>
      <c r="JGH340" s="54"/>
      <c r="JGI340" s="54"/>
      <c r="JGJ340" s="54"/>
      <c r="JGK340" s="54"/>
      <c r="JGL340" s="54"/>
      <c r="JGM340" s="54"/>
      <c r="JGN340" s="54"/>
      <c r="JGO340" s="54"/>
      <c r="JGP340" s="54"/>
      <c r="JGQ340" s="54"/>
      <c r="JGR340" s="54"/>
      <c r="JGS340" s="54"/>
      <c r="JGT340" s="54"/>
      <c r="JGU340" s="54"/>
      <c r="JGV340" s="54"/>
      <c r="JGW340" s="54"/>
      <c r="JGX340" s="54"/>
      <c r="JGY340" s="54"/>
      <c r="JGZ340" s="54"/>
      <c r="JHA340" s="54"/>
      <c r="JHB340" s="54"/>
      <c r="JHC340" s="54"/>
      <c r="JHD340" s="54"/>
      <c r="JHE340" s="54"/>
      <c r="JHF340" s="54"/>
      <c r="JHG340" s="54"/>
      <c r="JHH340" s="54"/>
      <c r="JHI340" s="54"/>
      <c r="JHJ340" s="54"/>
      <c r="JHK340" s="54"/>
      <c r="JHL340" s="54"/>
      <c r="JHM340" s="54"/>
      <c r="JHN340" s="54"/>
      <c r="JHO340" s="54"/>
      <c r="JHP340" s="54"/>
      <c r="JHQ340" s="54"/>
      <c r="JHR340" s="54"/>
      <c r="JHS340" s="54"/>
      <c r="JHT340" s="54"/>
      <c r="JHU340" s="54"/>
      <c r="JHV340" s="54"/>
      <c r="JHW340" s="54"/>
      <c r="JHX340" s="54"/>
      <c r="JHY340" s="54"/>
      <c r="JHZ340" s="54"/>
      <c r="JIA340" s="54"/>
      <c r="JIB340" s="54"/>
      <c r="JIC340" s="54"/>
      <c r="JID340" s="54"/>
      <c r="JIE340" s="54"/>
      <c r="JIF340" s="54"/>
      <c r="JIG340" s="54"/>
      <c r="JIH340" s="54"/>
      <c r="JII340" s="54"/>
      <c r="JIJ340" s="54"/>
      <c r="JIK340" s="54"/>
      <c r="JIL340" s="54"/>
      <c r="JIM340" s="54"/>
      <c r="JIN340" s="54"/>
      <c r="JIO340" s="54"/>
      <c r="JIP340" s="54"/>
      <c r="JIQ340" s="54"/>
      <c r="JIR340" s="54"/>
      <c r="JIS340" s="54"/>
      <c r="JIT340" s="54"/>
      <c r="JIU340" s="54"/>
      <c r="JIV340" s="54"/>
      <c r="JIW340" s="54"/>
      <c r="JIX340" s="54"/>
      <c r="JIY340" s="54"/>
      <c r="JIZ340" s="54"/>
      <c r="JJA340" s="54"/>
      <c r="JJB340" s="54"/>
      <c r="JJC340" s="54"/>
      <c r="JJD340" s="54"/>
      <c r="JJE340" s="54"/>
      <c r="JJF340" s="54"/>
      <c r="JJG340" s="54"/>
      <c r="JJH340" s="54"/>
      <c r="JJI340" s="54"/>
      <c r="JJJ340" s="54"/>
      <c r="JJK340" s="54"/>
      <c r="JJL340" s="54"/>
      <c r="JJM340" s="54"/>
      <c r="JJN340" s="54"/>
      <c r="JJO340" s="54"/>
      <c r="JJP340" s="54"/>
      <c r="JJQ340" s="54"/>
      <c r="JJR340" s="54"/>
      <c r="JJS340" s="54"/>
      <c r="JJT340" s="54"/>
      <c r="JJU340" s="54"/>
      <c r="JJV340" s="54"/>
      <c r="JJW340" s="54"/>
      <c r="JJX340" s="54"/>
      <c r="JJY340" s="54"/>
      <c r="JJZ340" s="54"/>
      <c r="JKA340" s="54"/>
      <c r="JKB340" s="54"/>
      <c r="JKC340" s="54"/>
      <c r="JKD340" s="54"/>
      <c r="JKE340" s="54"/>
      <c r="JKF340" s="54"/>
      <c r="JKG340" s="54"/>
      <c r="JKH340" s="54"/>
      <c r="JKI340" s="54"/>
      <c r="JKJ340" s="54"/>
      <c r="JKK340" s="54"/>
      <c r="JKL340" s="54"/>
      <c r="JKM340" s="54"/>
      <c r="JKN340" s="54"/>
      <c r="JKO340" s="54"/>
      <c r="JKP340" s="54"/>
      <c r="JKQ340" s="54"/>
      <c r="JKR340" s="54"/>
      <c r="JKS340" s="54"/>
      <c r="JKT340" s="54"/>
      <c r="JKU340" s="54"/>
      <c r="JKV340" s="54"/>
      <c r="JKW340" s="54"/>
      <c r="JKX340" s="54"/>
      <c r="JKY340" s="54"/>
      <c r="JKZ340" s="54"/>
      <c r="JLA340" s="54"/>
      <c r="JLB340" s="54"/>
      <c r="JLC340" s="54"/>
      <c r="JLD340" s="54"/>
      <c r="JLE340" s="54"/>
      <c r="JLF340" s="54"/>
      <c r="JLG340" s="54"/>
      <c r="JLH340" s="54"/>
      <c r="JLI340" s="54"/>
      <c r="JLJ340" s="54"/>
      <c r="JLK340" s="54"/>
      <c r="JLL340" s="54"/>
      <c r="JLM340" s="54"/>
      <c r="JLN340" s="54"/>
      <c r="JLO340" s="54"/>
      <c r="JLP340" s="54"/>
      <c r="JLQ340" s="54"/>
      <c r="JLR340" s="54"/>
      <c r="JLS340" s="54"/>
      <c r="JLT340" s="54"/>
      <c r="JLU340" s="54"/>
      <c r="JLV340" s="54"/>
      <c r="JLW340" s="54"/>
      <c r="JLX340" s="54"/>
      <c r="JLY340" s="54"/>
      <c r="JLZ340" s="54"/>
      <c r="JMA340" s="54"/>
      <c r="JMB340" s="54"/>
      <c r="JMC340" s="54"/>
      <c r="JMD340" s="54"/>
      <c r="JME340" s="54"/>
      <c r="JMF340" s="54"/>
      <c r="JMG340" s="54"/>
      <c r="JMH340" s="54"/>
      <c r="JMI340" s="54"/>
      <c r="JMJ340" s="54"/>
      <c r="JMK340" s="54"/>
      <c r="JML340" s="54"/>
      <c r="JMM340" s="54"/>
      <c r="JMN340" s="54"/>
      <c r="JMO340" s="54"/>
      <c r="JMP340" s="54"/>
      <c r="JMQ340" s="54"/>
      <c r="JMR340" s="54"/>
      <c r="JMS340" s="54"/>
      <c r="JMT340" s="54"/>
      <c r="JMU340" s="54"/>
      <c r="JMV340" s="54"/>
      <c r="JMW340" s="54"/>
      <c r="JMX340" s="54"/>
      <c r="JMY340" s="54"/>
      <c r="JMZ340" s="54"/>
      <c r="JNA340" s="54"/>
      <c r="JNB340" s="54"/>
      <c r="JNC340" s="54"/>
      <c r="JND340" s="54"/>
      <c r="JNE340" s="54"/>
      <c r="JNF340" s="54"/>
      <c r="JNG340" s="54"/>
      <c r="JNH340" s="54"/>
      <c r="JNI340" s="54"/>
      <c r="JNJ340" s="54"/>
      <c r="JNK340" s="54"/>
      <c r="JNL340" s="54"/>
      <c r="JNM340" s="54"/>
      <c r="JNN340" s="54"/>
      <c r="JNO340" s="54"/>
      <c r="JNP340" s="54"/>
      <c r="JNQ340" s="54"/>
      <c r="JNR340" s="54"/>
      <c r="JNS340" s="54"/>
      <c r="JNT340" s="54"/>
      <c r="JNU340" s="54"/>
      <c r="JNV340" s="54"/>
      <c r="JNW340" s="54"/>
      <c r="JNX340" s="54"/>
      <c r="JNY340" s="54"/>
      <c r="JNZ340" s="54"/>
      <c r="JOA340" s="54"/>
      <c r="JOB340" s="54"/>
      <c r="JOC340" s="54"/>
      <c r="JOD340" s="54"/>
      <c r="JOE340" s="54"/>
      <c r="JOF340" s="54"/>
      <c r="JOG340" s="54"/>
      <c r="JOH340" s="54"/>
      <c r="JOI340" s="54"/>
      <c r="JOJ340" s="54"/>
      <c r="JOK340" s="54"/>
      <c r="JOL340" s="54"/>
      <c r="JOM340" s="54"/>
      <c r="JON340" s="54"/>
      <c r="JOO340" s="54"/>
      <c r="JOP340" s="54"/>
      <c r="JOQ340" s="54"/>
      <c r="JOR340" s="54"/>
      <c r="JOS340" s="54"/>
      <c r="JOT340" s="54"/>
      <c r="JOU340" s="54"/>
      <c r="JOV340" s="54"/>
      <c r="JOW340" s="54"/>
      <c r="JOX340" s="54"/>
      <c r="JOY340" s="54"/>
      <c r="JOZ340" s="54"/>
      <c r="JPA340" s="54"/>
      <c r="JPB340" s="54"/>
      <c r="JPC340" s="54"/>
      <c r="JPD340" s="54"/>
      <c r="JPE340" s="54"/>
      <c r="JPF340" s="54"/>
      <c r="JPG340" s="54"/>
      <c r="JPH340" s="54"/>
      <c r="JPI340" s="54"/>
      <c r="JPJ340" s="54"/>
      <c r="JPK340" s="54"/>
      <c r="JPL340" s="54"/>
      <c r="JPM340" s="54"/>
      <c r="JPN340" s="54"/>
      <c r="JPO340" s="54"/>
      <c r="JPP340" s="54"/>
      <c r="JPQ340" s="54"/>
      <c r="JPR340" s="54"/>
      <c r="JPS340" s="54"/>
      <c r="JPT340" s="54"/>
      <c r="JPU340" s="54"/>
      <c r="JPV340" s="54"/>
      <c r="JPW340" s="54"/>
      <c r="JPX340" s="54"/>
      <c r="JPY340" s="54"/>
      <c r="JPZ340" s="54"/>
      <c r="JQA340" s="54"/>
      <c r="JQB340" s="54"/>
      <c r="JQC340" s="54"/>
      <c r="JQD340" s="54"/>
      <c r="JQE340" s="54"/>
      <c r="JQF340" s="54"/>
      <c r="JQG340" s="54"/>
      <c r="JQH340" s="54"/>
      <c r="JQI340" s="54"/>
      <c r="JQJ340" s="54"/>
      <c r="JQK340" s="54"/>
      <c r="JQL340" s="54"/>
      <c r="JQM340" s="54"/>
      <c r="JQN340" s="54"/>
      <c r="JQO340" s="54"/>
      <c r="JQP340" s="54"/>
      <c r="JQQ340" s="54"/>
      <c r="JQR340" s="54"/>
      <c r="JQS340" s="54"/>
      <c r="JQT340" s="54"/>
      <c r="JQU340" s="54"/>
      <c r="JQV340" s="54"/>
      <c r="JQW340" s="54"/>
      <c r="JQX340" s="54"/>
      <c r="JQY340" s="54"/>
      <c r="JQZ340" s="54"/>
      <c r="JRA340" s="54"/>
      <c r="JRB340" s="54"/>
      <c r="JRC340" s="54"/>
      <c r="JRD340" s="54"/>
      <c r="JRE340" s="54"/>
      <c r="JRF340" s="54"/>
      <c r="JRG340" s="54"/>
      <c r="JRH340" s="54"/>
      <c r="JRI340" s="54"/>
      <c r="JRJ340" s="54"/>
      <c r="JRK340" s="54"/>
      <c r="JRL340" s="54"/>
      <c r="JRM340" s="54"/>
      <c r="JRN340" s="54"/>
      <c r="JRO340" s="54"/>
      <c r="JRP340" s="54"/>
      <c r="JRQ340" s="54"/>
      <c r="JRR340" s="54"/>
      <c r="JRS340" s="54"/>
      <c r="JRT340" s="54"/>
      <c r="JRU340" s="54"/>
      <c r="JRV340" s="54"/>
      <c r="JRW340" s="54"/>
      <c r="JRX340" s="54"/>
      <c r="JRY340" s="54"/>
      <c r="JRZ340" s="54"/>
      <c r="JSA340" s="54"/>
      <c r="JSB340" s="54"/>
      <c r="JSC340" s="54"/>
      <c r="JSD340" s="54"/>
      <c r="JSE340" s="54"/>
      <c r="JSF340" s="54"/>
      <c r="JSG340" s="54"/>
      <c r="JSH340" s="54"/>
      <c r="JSI340" s="54"/>
      <c r="JSJ340" s="54"/>
      <c r="JSK340" s="54"/>
      <c r="JSL340" s="54"/>
      <c r="JSM340" s="54"/>
      <c r="JSN340" s="54"/>
      <c r="JSO340" s="54"/>
      <c r="JSP340" s="54"/>
      <c r="JSQ340" s="54"/>
      <c r="JSR340" s="54"/>
      <c r="JSS340" s="54"/>
      <c r="JST340" s="54"/>
      <c r="JSU340" s="54"/>
      <c r="JSV340" s="54"/>
      <c r="JSW340" s="54"/>
      <c r="JSX340" s="54"/>
      <c r="JSY340" s="54"/>
      <c r="JSZ340" s="54"/>
      <c r="JTA340" s="54"/>
      <c r="JTB340" s="54"/>
      <c r="JTC340" s="54"/>
      <c r="JTD340" s="54"/>
      <c r="JTE340" s="54"/>
      <c r="JTF340" s="54"/>
      <c r="JTG340" s="54"/>
      <c r="JTH340" s="54"/>
      <c r="JTI340" s="54"/>
      <c r="JTJ340" s="54"/>
      <c r="JTK340" s="54"/>
      <c r="JTL340" s="54"/>
      <c r="JTM340" s="54"/>
      <c r="JTN340" s="54"/>
      <c r="JTO340" s="54"/>
      <c r="JTP340" s="54"/>
      <c r="JTQ340" s="54"/>
      <c r="JTR340" s="54"/>
      <c r="JTS340" s="54"/>
      <c r="JTT340" s="54"/>
      <c r="JTU340" s="54"/>
      <c r="JTV340" s="54"/>
      <c r="JTW340" s="54"/>
      <c r="JTX340" s="54"/>
      <c r="JTY340" s="54"/>
      <c r="JTZ340" s="54"/>
      <c r="JUA340" s="54"/>
      <c r="JUB340" s="54"/>
      <c r="JUC340" s="54"/>
      <c r="JUD340" s="54"/>
      <c r="JUE340" s="54"/>
      <c r="JUF340" s="54"/>
      <c r="JUG340" s="54"/>
      <c r="JUH340" s="54"/>
      <c r="JUI340" s="54"/>
      <c r="JUJ340" s="54"/>
      <c r="JUK340" s="54"/>
      <c r="JUL340" s="54"/>
      <c r="JUM340" s="54"/>
      <c r="JUN340" s="54"/>
      <c r="JUO340" s="54"/>
      <c r="JUP340" s="54"/>
      <c r="JUQ340" s="54"/>
      <c r="JUR340" s="54"/>
      <c r="JUS340" s="54"/>
      <c r="JUT340" s="54"/>
      <c r="JUU340" s="54"/>
      <c r="JUV340" s="54"/>
      <c r="JUW340" s="54"/>
      <c r="JUX340" s="54"/>
      <c r="JUY340" s="54"/>
      <c r="JUZ340" s="54"/>
      <c r="JVA340" s="54"/>
      <c r="JVB340" s="54"/>
      <c r="JVC340" s="54"/>
      <c r="JVD340" s="54"/>
      <c r="JVE340" s="54"/>
      <c r="JVF340" s="54"/>
      <c r="JVG340" s="54"/>
      <c r="JVH340" s="54"/>
      <c r="JVI340" s="54"/>
      <c r="JVJ340" s="54"/>
      <c r="JVK340" s="54"/>
      <c r="JVL340" s="54"/>
      <c r="JVM340" s="54"/>
      <c r="JVN340" s="54"/>
      <c r="JVO340" s="54"/>
      <c r="JVP340" s="54"/>
      <c r="JVQ340" s="54"/>
      <c r="JVR340" s="54"/>
      <c r="JVS340" s="54"/>
      <c r="JVT340" s="54"/>
      <c r="JVU340" s="54"/>
      <c r="JVV340" s="54"/>
      <c r="JVW340" s="54"/>
      <c r="JVX340" s="54"/>
      <c r="JVY340" s="54"/>
      <c r="JVZ340" s="54"/>
      <c r="JWA340" s="54"/>
      <c r="JWB340" s="54"/>
      <c r="JWC340" s="54"/>
      <c r="JWD340" s="54"/>
      <c r="JWE340" s="54"/>
      <c r="JWF340" s="54"/>
      <c r="JWG340" s="54"/>
      <c r="JWH340" s="54"/>
      <c r="JWI340" s="54"/>
      <c r="JWJ340" s="54"/>
      <c r="JWK340" s="54"/>
      <c r="JWL340" s="54"/>
      <c r="JWM340" s="54"/>
      <c r="JWN340" s="54"/>
      <c r="JWO340" s="54"/>
      <c r="JWP340" s="54"/>
      <c r="JWQ340" s="54"/>
      <c r="JWR340" s="54"/>
      <c r="JWS340" s="54"/>
      <c r="JWT340" s="54"/>
      <c r="JWU340" s="54"/>
      <c r="JWV340" s="54"/>
      <c r="JWW340" s="54"/>
      <c r="JWX340" s="54"/>
      <c r="JWY340" s="54"/>
      <c r="JWZ340" s="54"/>
      <c r="JXA340" s="54"/>
      <c r="JXB340" s="54"/>
      <c r="JXC340" s="54"/>
      <c r="JXD340" s="54"/>
      <c r="JXE340" s="54"/>
      <c r="JXF340" s="54"/>
      <c r="JXG340" s="54"/>
      <c r="JXH340" s="54"/>
      <c r="JXI340" s="54"/>
      <c r="JXJ340" s="54"/>
      <c r="JXK340" s="54"/>
      <c r="JXL340" s="54"/>
      <c r="JXM340" s="54"/>
      <c r="JXN340" s="54"/>
      <c r="JXO340" s="54"/>
      <c r="JXP340" s="54"/>
      <c r="JXQ340" s="54"/>
      <c r="JXR340" s="54"/>
      <c r="JXS340" s="54"/>
      <c r="JXT340" s="54"/>
      <c r="JXU340" s="54"/>
      <c r="JXV340" s="54"/>
      <c r="JXW340" s="54"/>
      <c r="JXX340" s="54"/>
      <c r="JXY340" s="54"/>
      <c r="JXZ340" s="54"/>
      <c r="JYA340" s="54"/>
      <c r="JYB340" s="54"/>
      <c r="JYC340" s="54"/>
      <c r="JYD340" s="54"/>
      <c r="JYE340" s="54"/>
      <c r="JYF340" s="54"/>
      <c r="JYG340" s="54"/>
      <c r="JYH340" s="54"/>
      <c r="JYI340" s="54"/>
      <c r="JYJ340" s="54"/>
      <c r="JYK340" s="54"/>
      <c r="JYL340" s="54"/>
      <c r="JYM340" s="54"/>
      <c r="JYN340" s="54"/>
      <c r="JYO340" s="54"/>
      <c r="JYP340" s="54"/>
      <c r="JYQ340" s="54"/>
      <c r="JYR340" s="54"/>
      <c r="JYS340" s="54"/>
      <c r="JYT340" s="54"/>
      <c r="JYU340" s="54"/>
      <c r="JYV340" s="54"/>
      <c r="JYW340" s="54"/>
      <c r="JYX340" s="54"/>
      <c r="JYY340" s="54"/>
      <c r="JYZ340" s="54"/>
      <c r="JZA340" s="54"/>
      <c r="JZB340" s="54"/>
      <c r="JZC340" s="54"/>
      <c r="JZD340" s="54"/>
      <c r="JZE340" s="54"/>
      <c r="JZF340" s="54"/>
      <c r="JZG340" s="54"/>
      <c r="JZH340" s="54"/>
      <c r="JZI340" s="54"/>
      <c r="JZJ340" s="54"/>
      <c r="JZK340" s="54"/>
      <c r="JZL340" s="54"/>
      <c r="JZM340" s="54"/>
      <c r="JZN340" s="54"/>
      <c r="JZO340" s="54"/>
      <c r="JZP340" s="54"/>
      <c r="JZQ340" s="54"/>
      <c r="JZR340" s="54"/>
      <c r="JZS340" s="54"/>
      <c r="JZT340" s="54"/>
      <c r="JZU340" s="54"/>
      <c r="JZV340" s="54"/>
      <c r="JZW340" s="54"/>
      <c r="JZX340" s="54"/>
      <c r="JZY340" s="54"/>
      <c r="JZZ340" s="54"/>
      <c r="KAA340" s="54"/>
      <c r="KAB340" s="54"/>
      <c r="KAC340" s="54"/>
      <c r="KAD340" s="54"/>
      <c r="KAE340" s="54"/>
      <c r="KAF340" s="54"/>
      <c r="KAG340" s="54"/>
      <c r="KAH340" s="54"/>
      <c r="KAI340" s="54"/>
      <c r="KAJ340" s="54"/>
      <c r="KAK340" s="54"/>
      <c r="KAL340" s="54"/>
      <c r="KAM340" s="54"/>
      <c r="KAN340" s="54"/>
      <c r="KAO340" s="54"/>
      <c r="KAP340" s="54"/>
      <c r="KAQ340" s="54"/>
      <c r="KAR340" s="54"/>
      <c r="KAS340" s="54"/>
      <c r="KAT340" s="54"/>
      <c r="KAU340" s="54"/>
      <c r="KAV340" s="54"/>
      <c r="KAW340" s="54"/>
      <c r="KAX340" s="54"/>
      <c r="KAY340" s="54"/>
      <c r="KAZ340" s="54"/>
      <c r="KBA340" s="54"/>
      <c r="KBB340" s="54"/>
      <c r="KBC340" s="54"/>
      <c r="KBD340" s="54"/>
      <c r="KBE340" s="54"/>
      <c r="KBF340" s="54"/>
      <c r="KBG340" s="54"/>
      <c r="KBH340" s="54"/>
      <c r="KBI340" s="54"/>
      <c r="KBJ340" s="54"/>
      <c r="KBK340" s="54"/>
      <c r="KBL340" s="54"/>
      <c r="KBM340" s="54"/>
      <c r="KBN340" s="54"/>
      <c r="KBO340" s="54"/>
      <c r="KBP340" s="54"/>
      <c r="KBQ340" s="54"/>
      <c r="KBR340" s="54"/>
      <c r="KBS340" s="54"/>
      <c r="KBT340" s="54"/>
      <c r="KBU340" s="54"/>
      <c r="KBV340" s="54"/>
      <c r="KBW340" s="54"/>
      <c r="KBX340" s="54"/>
      <c r="KBY340" s="54"/>
      <c r="KBZ340" s="54"/>
      <c r="KCA340" s="54"/>
      <c r="KCB340" s="54"/>
      <c r="KCC340" s="54"/>
      <c r="KCD340" s="54"/>
      <c r="KCE340" s="54"/>
      <c r="KCF340" s="54"/>
      <c r="KCG340" s="54"/>
      <c r="KCH340" s="54"/>
      <c r="KCI340" s="54"/>
      <c r="KCJ340" s="54"/>
      <c r="KCK340" s="54"/>
      <c r="KCL340" s="54"/>
      <c r="KCM340" s="54"/>
      <c r="KCN340" s="54"/>
      <c r="KCO340" s="54"/>
      <c r="KCP340" s="54"/>
      <c r="KCQ340" s="54"/>
      <c r="KCR340" s="54"/>
      <c r="KCS340" s="54"/>
      <c r="KCT340" s="54"/>
      <c r="KCU340" s="54"/>
      <c r="KCV340" s="54"/>
      <c r="KCW340" s="54"/>
      <c r="KCX340" s="54"/>
      <c r="KCY340" s="54"/>
      <c r="KCZ340" s="54"/>
      <c r="KDA340" s="54"/>
      <c r="KDB340" s="54"/>
      <c r="KDC340" s="54"/>
      <c r="KDD340" s="54"/>
      <c r="KDE340" s="54"/>
      <c r="KDF340" s="54"/>
      <c r="KDG340" s="54"/>
      <c r="KDH340" s="54"/>
      <c r="KDI340" s="54"/>
      <c r="KDJ340" s="54"/>
      <c r="KDK340" s="54"/>
      <c r="KDL340" s="54"/>
      <c r="KDM340" s="54"/>
      <c r="KDN340" s="54"/>
      <c r="KDO340" s="54"/>
      <c r="KDP340" s="54"/>
      <c r="KDQ340" s="54"/>
      <c r="KDR340" s="54"/>
      <c r="KDS340" s="54"/>
      <c r="KDT340" s="54"/>
      <c r="KDU340" s="54"/>
      <c r="KDV340" s="54"/>
      <c r="KDW340" s="54"/>
      <c r="KDX340" s="54"/>
      <c r="KDY340" s="54"/>
      <c r="KDZ340" s="54"/>
      <c r="KEA340" s="54"/>
      <c r="KEB340" s="54"/>
      <c r="KEC340" s="54"/>
      <c r="KED340" s="54"/>
      <c r="KEE340" s="54"/>
      <c r="KEF340" s="54"/>
      <c r="KEG340" s="54"/>
      <c r="KEH340" s="54"/>
      <c r="KEI340" s="54"/>
      <c r="KEJ340" s="54"/>
      <c r="KEK340" s="54"/>
      <c r="KEL340" s="54"/>
      <c r="KEM340" s="54"/>
      <c r="KEN340" s="54"/>
      <c r="KEO340" s="54"/>
      <c r="KEP340" s="54"/>
      <c r="KEQ340" s="54"/>
      <c r="KER340" s="54"/>
      <c r="KES340" s="54"/>
      <c r="KET340" s="54"/>
      <c r="KEU340" s="54"/>
      <c r="KEV340" s="54"/>
      <c r="KEW340" s="54"/>
      <c r="KEX340" s="54"/>
      <c r="KEY340" s="54"/>
      <c r="KEZ340" s="54"/>
      <c r="KFA340" s="54"/>
      <c r="KFB340" s="54"/>
      <c r="KFC340" s="54"/>
      <c r="KFD340" s="54"/>
      <c r="KFE340" s="54"/>
      <c r="KFF340" s="54"/>
      <c r="KFG340" s="54"/>
      <c r="KFH340" s="54"/>
      <c r="KFI340" s="54"/>
      <c r="KFJ340" s="54"/>
      <c r="KFK340" s="54"/>
      <c r="KFL340" s="54"/>
      <c r="KFM340" s="54"/>
      <c r="KFN340" s="54"/>
      <c r="KFO340" s="54"/>
      <c r="KFP340" s="54"/>
      <c r="KFQ340" s="54"/>
      <c r="KFR340" s="54"/>
      <c r="KFS340" s="54"/>
      <c r="KFT340" s="54"/>
      <c r="KFU340" s="54"/>
      <c r="KFV340" s="54"/>
      <c r="KFW340" s="54"/>
      <c r="KFX340" s="54"/>
      <c r="KFY340" s="54"/>
      <c r="KFZ340" s="54"/>
      <c r="KGA340" s="54"/>
      <c r="KGB340" s="54"/>
      <c r="KGC340" s="54"/>
      <c r="KGD340" s="54"/>
      <c r="KGE340" s="54"/>
      <c r="KGF340" s="54"/>
      <c r="KGG340" s="54"/>
      <c r="KGH340" s="54"/>
      <c r="KGI340" s="54"/>
      <c r="KGJ340" s="54"/>
      <c r="KGK340" s="54"/>
      <c r="KGL340" s="54"/>
      <c r="KGM340" s="54"/>
      <c r="KGN340" s="54"/>
      <c r="KGO340" s="54"/>
      <c r="KGP340" s="54"/>
      <c r="KGQ340" s="54"/>
      <c r="KGR340" s="54"/>
      <c r="KGS340" s="54"/>
      <c r="KGT340" s="54"/>
      <c r="KGU340" s="54"/>
      <c r="KGV340" s="54"/>
      <c r="KGW340" s="54"/>
      <c r="KGX340" s="54"/>
      <c r="KGY340" s="54"/>
      <c r="KGZ340" s="54"/>
      <c r="KHA340" s="54"/>
      <c r="KHB340" s="54"/>
      <c r="KHC340" s="54"/>
      <c r="KHD340" s="54"/>
      <c r="KHE340" s="54"/>
      <c r="KHF340" s="54"/>
      <c r="KHG340" s="54"/>
      <c r="KHH340" s="54"/>
      <c r="KHI340" s="54"/>
      <c r="KHJ340" s="54"/>
      <c r="KHK340" s="54"/>
      <c r="KHL340" s="54"/>
      <c r="KHM340" s="54"/>
      <c r="KHN340" s="54"/>
      <c r="KHO340" s="54"/>
      <c r="KHP340" s="54"/>
      <c r="KHQ340" s="54"/>
      <c r="KHR340" s="54"/>
      <c r="KHS340" s="54"/>
      <c r="KHT340" s="54"/>
      <c r="KHU340" s="54"/>
      <c r="KHV340" s="54"/>
      <c r="KHW340" s="54"/>
      <c r="KHX340" s="54"/>
      <c r="KHY340" s="54"/>
      <c r="KHZ340" s="54"/>
      <c r="KIA340" s="54"/>
      <c r="KIB340" s="54"/>
      <c r="KIC340" s="54"/>
      <c r="KID340" s="54"/>
      <c r="KIE340" s="54"/>
      <c r="KIF340" s="54"/>
      <c r="KIG340" s="54"/>
      <c r="KIH340" s="54"/>
      <c r="KII340" s="54"/>
      <c r="KIJ340" s="54"/>
      <c r="KIK340" s="54"/>
      <c r="KIL340" s="54"/>
      <c r="KIM340" s="54"/>
      <c r="KIN340" s="54"/>
      <c r="KIO340" s="54"/>
      <c r="KIP340" s="54"/>
      <c r="KIQ340" s="54"/>
      <c r="KIR340" s="54"/>
      <c r="KIS340" s="54"/>
      <c r="KIT340" s="54"/>
      <c r="KIU340" s="54"/>
      <c r="KIV340" s="54"/>
      <c r="KIW340" s="54"/>
      <c r="KIX340" s="54"/>
      <c r="KIY340" s="54"/>
      <c r="KIZ340" s="54"/>
      <c r="KJA340" s="54"/>
      <c r="KJB340" s="54"/>
      <c r="KJC340" s="54"/>
      <c r="KJD340" s="54"/>
      <c r="KJE340" s="54"/>
      <c r="KJF340" s="54"/>
      <c r="KJG340" s="54"/>
      <c r="KJH340" s="54"/>
      <c r="KJI340" s="54"/>
      <c r="KJJ340" s="54"/>
      <c r="KJK340" s="54"/>
      <c r="KJL340" s="54"/>
      <c r="KJM340" s="54"/>
      <c r="KJN340" s="54"/>
      <c r="KJO340" s="54"/>
      <c r="KJP340" s="54"/>
      <c r="KJQ340" s="54"/>
      <c r="KJR340" s="54"/>
      <c r="KJS340" s="54"/>
      <c r="KJT340" s="54"/>
      <c r="KJU340" s="54"/>
      <c r="KJV340" s="54"/>
      <c r="KJW340" s="54"/>
      <c r="KJX340" s="54"/>
      <c r="KJY340" s="54"/>
      <c r="KJZ340" s="54"/>
      <c r="KKA340" s="54"/>
      <c r="KKB340" s="54"/>
      <c r="KKC340" s="54"/>
      <c r="KKD340" s="54"/>
      <c r="KKE340" s="54"/>
      <c r="KKF340" s="54"/>
      <c r="KKG340" s="54"/>
      <c r="KKH340" s="54"/>
      <c r="KKI340" s="54"/>
      <c r="KKJ340" s="54"/>
      <c r="KKK340" s="54"/>
      <c r="KKL340" s="54"/>
      <c r="KKM340" s="54"/>
      <c r="KKN340" s="54"/>
      <c r="KKO340" s="54"/>
      <c r="KKP340" s="54"/>
      <c r="KKQ340" s="54"/>
      <c r="KKR340" s="54"/>
      <c r="KKS340" s="54"/>
      <c r="KKT340" s="54"/>
      <c r="KKU340" s="54"/>
      <c r="KKV340" s="54"/>
      <c r="KKW340" s="54"/>
      <c r="KKX340" s="54"/>
      <c r="KKY340" s="54"/>
      <c r="KKZ340" s="54"/>
      <c r="KLA340" s="54"/>
      <c r="KLB340" s="54"/>
      <c r="KLC340" s="54"/>
      <c r="KLD340" s="54"/>
      <c r="KLE340" s="54"/>
      <c r="KLF340" s="54"/>
      <c r="KLG340" s="54"/>
      <c r="KLH340" s="54"/>
      <c r="KLI340" s="54"/>
      <c r="KLJ340" s="54"/>
      <c r="KLK340" s="54"/>
      <c r="KLL340" s="54"/>
      <c r="KLM340" s="54"/>
      <c r="KLN340" s="54"/>
      <c r="KLO340" s="54"/>
      <c r="KLP340" s="54"/>
      <c r="KLQ340" s="54"/>
      <c r="KLR340" s="54"/>
      <c r="KLS340" s="54"/>
      <c r="KLT340" s="54"/>
      <c r="KLU340" s="54"/>
      <c r="KLV340" s="54"/>
      <c r="KLW340" s="54"/>
      <c r="KLX340" s="54"/>
      <c r="KLY340" s="54"/>
      <c r="KLZ340" s="54"/>
      <c r="KMA340" s="54"/>
      <c r="KMB340" s="54"/>
      <c r="KMC340" s="54"/>
      <c r="KMD340" s="54"/>
      <c r="KME340" s="54"/>
      <c r="KMF340" s="54"/>
      <c r="KMG340" s="54"/>
      <c r="KMH340" s="54"/>
      <c r="KMI340" s="54"/>
      <c r="KMJ340" s="54"/>
      <c r="KMK340" s="54"/>
      <c r="KML340" s="54"/>
      <c r="KMM340" s="54"/>
      <c r="KMN340" s="54"/>
      <c r="KMO340" s="54"/>
      <c r="KMP340" s="54"/>
      <c r="KMQ340" s="54"/>
      <c r="KMR340" s="54"/>
      <c r="KMS340" s="54"/>
      <c r="KMT340" s="54"/>
      <c r="KMU340" s="54"/>
      <c r="KMV340" s="54"/>
      <c r="KMW340" s="54"/>
      <c r="KMX340" s="54"/>
      <c r="KMY340" s="54"/>
      <c r="KMZ340" s="54"/>
      <c r="KNA340" s="54"/>
      <c r="KNB340" s="54"/>
      <c r="KNC340" s="54"/>
      <c r="KND340" s="54"/>
      <c r="KNE340" s="54"/>
      <c r="KNF340" s="54"/>
      <c r="KNG340" s="54"/>
      <c r="KNH340" s="54"/>
      <c r="KNI340" s="54"/>
      <c r="KNJ340" s="54"/>
      <c r="KNK340" s="54"/>
      <c r="KNL340" s="54"/>
      <c r="KNM340" s="54"/>
      <c r="KNN340" s="54"/>
      <c r="KNO340" s="54"/>
      <c r="KNP340" s="54"/>
      <c r="KNQ340" s="54"/>
      <c r="KNR340" s="54"/>
      <c r="KNS340" s="54"/>
      <c r="KNT340" s="54"/>
      <c r="KNU340" s="54"/>
      <c r="KNV340" s="54"/>
      <c r="KNW340" s="54"/>
      <c r="KNX340" s="54"/>
      <c r="KNY340" s="54"/>
      <c r="KNZ340" s="54"/>
      <c r="KOA340" s="54"/>
      <c r="KOB340" s="54"/>
      <c r="KOC340" s="54"/>
      <c r="KOD340" s="54"/>
      <c r="KOE340" s="54"/>
      <c r="KOF340" s="54"/>
      <c r="KOG340" s="54"/>
      <c r="KOH340" s="54"/>
      <c r="KOI340" s="54"/>
      <c r="KOJ340" s="54"/>
      <c r="KOK340" s="54"/>
      <c r="KOL340" s="54"/>
      <c r="KOM340" s="54"/>
      <c r="KON340" s="54"/>
      <c r="KOO340" s="54"/>
      <c r="KOP340" s="54"/>
      <c r="KOQ340" s="54"/>
      <c r="KOR340" s="54"/>
      <c r="KOS340" s="54"/>
      <c r="KOT340" s="54"/>
      <c r="KOU340" s="54"/>
      <c r="KOV340" s="54"/>
      <c r="KOW340" s="54"/>
      <c r="KOX340" s="54"/>
      <c r="KOY340" s="54"/>
      <c r="KOZ340" s="54"/>
      <c r="KPA340" s="54"/>
      <c r="KPB340" s="54"/>
      <c r="KPC340" s="54"/>
      <c r="KPD340" s="54"/>
      <c r="KPE340" s="54"/>
      <c r="KPF340" s="54"/>
      <c r="KPG340" s="54"/>
      <c r="KPH340" s="54"/>
      <c r="KPI340" s="54"/>
      <c r="KPJ340" s="54"/>
      <c r="KPK340" s="54"/>
      <c r="KPL340" s="54"/>
      <c r="KPM340" s="54"/>
      <c r="KPN340" s="54"/>
      <c r="KPO340" s="54"/>
      <c r="KPP340" s="54"/>
      <c r="KPQ340" s="54"/>
      <c r="KPR340" s="54"/>
      <c r="KPS340" s="54"/>
      <c r="KPT340" s="54"/>
      <c r="KPU340" s="54"/>
      <c r="KPV340" s="54"/>
      <c r="KPW340" s="54"/>
      <c r="KPX340" s="54"/>
      <c r="KPY340" s="54"/>
      <c r="KPZ340" s="54"/>
      <c r="KQA340" s="54"/>
      <c r="KQB340" s="54"/>
      <c r="KQC340" s="54"/>
      <c r="KQD340" s="54"/>
      <c r="KQE340" s="54"/>
      <c r="KQF340" s="54"/>
      <c r="KQG340" s="54"/>
      <c r="KQH340" s="54"/>
      <c r="KQI340" s="54"/>
      <c r="KQJ340" s="54"/>
      <c r="KQK340" s="54"/>
      <c r="KQL340" s="54"/>
      <c r="KQM340" s="54"/>
      <c r="KQN340" s="54"/>
      <c r="KQO340" s="54"/>
      <c r="KQP340" s="54"/>
      <c r="KQQ340" s="54"/>
      <c r="KQR340" s="54"/>
      <c r="KQS340" s="54"/>
      <c r="KQT340" s="54"/>
      <c r="KQU340" s="54"/>
      <c r="KQV340" s="54"/>
      <c r="KQW340" s="54"/>
      <c r="KQX340" s="54"/>
      <c r="KQY340" s="54"/>
      <c r="KQZ340" s="54"/>
      <c r="KRA340" s="54"/>
      <c r="KRB340" s="54"/>
      <c r="KRC340" s="54"/>
      <c r="KRD340" s="54"/>
      <c r="KRE340" s="54"/>
      <c r="KRF340" s="54"/>
      <c r="KRG340" s="54"/>
      <c r="KRH340" s="54"/>
      <c r="KRI340" s="54"/>
      <c r="KRJ340" s="54"/>
      <c r="KRK340" s="54"/>
      <c r="KRL340" s="54"/>
      <c r="KRM340" s="54"/>
      <c r="KRN340" s="54"/>
      <c r="KRO340" s="54"/>
      <c r="KRP340" s="54"/>
      <c r="KRQ340" s="54"/>
      <c r="KRR340" s="54"/>
      <c r="KRS340" s="54"/>
      <c r="KRT340" s="54"/>
      <c r="KRU340" s="54"/>
      <c r="KRV340" s="54"/>
      <c r="KRW340" s="54"/>
      <c r="KRX340" s="54"/>
      <c r="KRY340" s="54"/>
      <c r="KRZ340" s="54"/>
      <c r="KSA340" s="54"/>
      <c r="KSB340" s="54"/>
      <c r="KSC340" s="54"/>
      <c r="KSD340" s="54"/>
      <c r="KSE340" s="54"/>
      <c r="KSF340" s="54"/>
      <c r="KSG340" s="54"/>
      <c r="KSH340" s="54"/>
      <c r="KSI340" s="54"/>
      <c r="KSJ340" s="54"/>
      <c r="KSK340" s="54"/>
      <c r="KSL340" s="54"/>
      <c r="KSM340" s="54"/>
      <c r="KSN340" s="54"/>
      <c r="KSO340" s="54"/>
      <c r="KSP340" s="54"/>
      <c r="KSQ340" s="54"/>
      <c r="KSR340" s="54"/>
      <c r="KSS340" s="54"/>
      <c r="KST340" s="54"/>
      <c r="KSU340" s="54"/>
      <c r="KSV340" s="54"/>
      <c r="KSW340" s="54"/>
      <c r="KSX340" s="54"/>
      <c r="KSY340" s="54"/>
      <c r="KSZ340" s="54"/>
      <c r="KTA340" s="54"/>
      <c r="KTB340" s="54"/>
      <c r="KTC340" s="54"/>
      <c r="KTD340" s="54"/>
      <c r="KTE340" s="54"/>
      <c r="KTF340" s="54"/>
      <c r="KTG340" s="54"/>
      <c r="KTH340" s="54"/>
      <c r="KTI340" s="54"/>
      <c r="KTJ340" s="54"/>
      <c r="KTK340" s="54"/>
      <c r="KTL340" s="54"/>
      <c r="KTM340" s="54"/>
      <c r="KTN340" s="54"/>
      <c r="KTO340" s="54"/>
      <c r="KTP340" s="54"/>
      <c r="KTQ340" s="54"/>
      <c r="KTR340" s="54"/>
      <c r="KTS340" s="54"/>
      <c r="KTT340" s="54"/>
      <c r="KTU340" s="54"/>
      <c r="KTV340" s="54"/>
      <c r="KTW340" s="54"/>
      <c r="KTX340" s="54"/>
      <c r="KTY340" s="54"/>
      <c r="KTZ340" s="54"/>
      <c r="KUA340" s="54"/>
      <c r="KUB340" s="54"/>
      <c r="KUC340" s="54"/>
      <c r="KUD340" s="54"/>
      <c r="KUE340" s="54"/>
      <c r="KUF340" s="54"/>
      <c r="KUG340" s="54"/>
      <c r="KUH340" s="54"/>
      <c r="KUI340" s="54"/>
      <c r="KUJ340" s="54"/>
      <c r="KUK340" s="54"/>
      <c r="KUL340" s="54"/>
      <c r="KUM340" s="54"/>
      <c r="KUN340" s="54"/>
      <c r="KUO340" s="54"/>
      <c r="KUP340" s="54"/>
      <c r="KUQ340" s="54"/>
      <c r="KUR340" s="54"/>
      <c r="KUS340" s="54"/>
      <c r="KUT340" s="54"/>
      <c r="KUU340" s="54"/>
      <c r="KUV340" s="54"/>
      <c r="KUW340" s="54"/>
      <c r="KUX340" s="54"/>
      <c r="KUY340" s="54"/>
      <c r="KUZ340" s="54"/>
      <c r="KVA340" s="54"/>
      <c r="KVB340" s="54"/>
      <c r="KVC340" s="54"/>
      <c r="KVD340" s="54"/>
      <c r="KVE340" s="54"/>
      <c r="KVF340" s="54"/>
      <c r="KVG340" s="54"/>
      <c r="KVH340" s="54"/>
      <c r="KVI340" s="54"/>
      <c r="KVJ340" s="54"/>
      <c r="KVK340" s="54"/>
      <c r="KVL340" s="54"/>
      <c r="KVM340" s="54"/>
      <c r="KVN340" s="54"/>
      <c r="KVO340" s="54"/>
      <c r="KVP340" s="54"/>
      <c r="KVQ340" s="54"/>
      <c r="KVR340" s="54"/>
      <c r="KVS340" s="54"/>
      <c r="KVT340" s="54"/>
      <c r="KVU340" s="54"/>
      <c r="KVV340" s="54"/>
      <c r="KVW340" s="54"/>
      <c r="KVX340" s="54"/>
      <c r="KVY340" s="54"/>
      <c r="KVZ340" s="54"/>
      <c r="KWA340" s="54"/>
      <c r="KWB340" s="54"/>
      <c r="KWC340" s="54"/>
      <c r="KWD340" s="54"/>
      <c r="KWE340" s="54"/>
      <c r="KWF340" s="54"/>
      <c r="KWG340" s="54"/>
      <c r="KWH340" s="54"/>
      <c r="KWI340" s="54"/>
      <c r="KWJ340" s="54"/>
      <c r="KWK340" s="54"/>
      <c r="KWL340" s="54"/>
      <c r="KWM340" s="54"/>
      <c r="KWN340" s="54"/>
      <c r="KWO340" s="54"/>
      <c r="KWP340" s="54"/>
      <c r="KWQ340" s="54"/>
      <c r="KWR340" s="54"/>
      <c r="KWS340" s="54"/>
      <c r="KWT340" s="54"/>
      <c r="KWU340" s="54"/>
      <c r="KWV340" s="54"/>
      <c r="KWW340" s="54"/>
      <c r="KWX340" s="54"/>
      <c r="KWY340" s="54"/>
      <c r="KWZ340" s="54"/>
      <c r="KXA340" s="54"/>
      <c r="KXB340" s="54"/>
      <c r="KXC340" s="54"/>
      <c r="KXD340" s="54"/>
      <c r="KXE340" s="54"/>
      <c r="KXF340" s="54"/>
      <c r="KXG340" s="54"/>
      <c r="KXH340" s="54"/>
      <c r="KXI340" s="54"/>
      <c r="KXJ340" s="54"/>
      <c r="KXK340" s="54"/>
      <c r="KXL340" s="54"/>
      <c r="KXM340" s="54"/>
      <c r="KXN340" s="54"/>
      <c r="KXO340" s="54"/>
      <c r="KXP340" s="54"/>
      <c r="KXQ340" s="54"/>
      <c r="KXR340" s="54"/>
      <c r="KXS340" s="54"/>
      <c r="KXT340" s="54"/>
      <c r="KXU340" s="54"/>
      <c r="KXV340" s="54"/>
      <c r="KXW340" s="54"/>
      <c r="KXX340" s="54"/>
      <c r="KXY340" s="54"/>
      <c r="KXZ340" s="54"/>
      <c r="KYA340" s="54"/>
      <c r="KYB340" s="54"/>
      <c r="KYC340" s="54"/>
      <c r="KYD340" s="54"/>
      <c r="KYE340" s="54"/>
      <c r="KYF340" s="54"/>
      <c r="KYG340" s="54"/>
      <c r="KYH340" s="54"/>
      <c r="KYI340" s="54"/>
      <c r="KYJ340" s="54"/>
      <c r="KYK340" s="54"/>
      <c r="KYL340" s="54"/>
      <c r="KYM340" s="54"/>
      <c r="KYN340" s="54"/>
      <c r="KYO340" s="54"/>
      <c r="KYP340" s="54"/>
      <c r="KYQ340" s="54"/>
      <c r="KYR340" s="54"/>
      <c r="KYS340" s="54"/>
      <c r="KYT340" s="54"/>
      <c r="KYU340" s="54"/>
      <c r="KYV340" s="54"/>
      <c r="KYW340" s="54"/>
      <c r="KYX340" s="54"/>
      <c r="KYY340" s="54"/>
      <c r="KYZ340" s="54"/>
      <c r="KZA340" s="54"/>
      <c r="KZB340" s="54"/>
      <c r="KZC340" s="54"/>
      <c r="KZD340" s="54"/>
      <c r="KZE340" s="54"/>
      <c r="KZF340" s="54"/>
      <c r="KZG340" s="54"/>
      <c r="KZH340" s="54"/>
      <c r="KZI340" s="54"/>
      <c r="KZJ340" s="54"/>
      <c r="KZK340" s="54"/>
      <c r="KZL340" s="54"/>
      <c r="KZM340" s="54"/>
      <c r="KZN340" s="54"/>
      <c r="KZO340" s="54"/>
      <c r="KZP340" s="54"/>
      <c r="KZQ340" s="54"/>
      <c r="KZR340" s="54"/>
      <c r="KZS340" s="54"/>
      <c r="KZT340" s="54"/>
      <c r="KZU340" s="54"/>
      <c r="KZV340" s="54"/>
      <c r="KZW340" s="54"/>
      <c r="KZX340" s="54"/>
      <c r="KZY340" s="54"/>
      <c r="KZZ340" s="54"/>
      <c r="LAA340" s="54"/>
      <c r="LAB340" s="54"/>
      <c r="LAC340" s="54"/>
      <c r="LAD340" s="54"/>
      <c r="LAE340" s="54"/>
      <c r="LAF340" s="54"/>
      <c r="LAG340" s="54"/>
      <c r="LAH340" s="54"/>
      <c r="LAI340" s="54"/>
      <c r="LAJ340" s="54"/>
      <c r="LAK340" s="54"/>
      <c r="LAL340" s="54"/>
      <c r="LAM340" s="54"/>
      <c r="LAN340" s="54"/>
      <c r="LAO340" s="54"/>
      <c r="LAP340" s="54"/>
      <c r="LAQ340" s="54"/>
      <c r="LAR340" s="54"/>
      <c r="LAS340" s="54"/>
      <c r="LAT340" s="54"/>
      <c r="LAU340" s="54"/>
      <c r="LAV340" s="54"/>
      <c r="LAW340" s="54"/>
      <c r="LAX340" s="54"/>
      <c r="LAY340" s="54"/>
      <c r="LAZ340" s="54"/>
      <c r="LBA340" s="54"/>
      <c r="LBB340" s="54"/>
      <c r="LBC340" s="54"/>
      <c r="LBD340" s="54"/>
      <c r="LBE340" s="54"/>
      <c r="LBF340" s="54"/>
      <c r="LBG340" s="54"/>
      <c r="LBH340" s="54"/>
      <c r="LBI340" s="54"/>
      <c r="LBJ340" s="54"/>
      <c r="LBK340" s="54"/>
      <c r="LBL340" s="54"/>
      <c r="LBM340" s="54"/>
      <c r="LBN340" s="54"/>
      <c r="LBO340" s="54"/>
      <c r="LBP340" s="54"/>
      <c r="LBQ340" s="54"/>
      <c r="LBR340" s="54"/>
      <c r="LBS340" s="54"/>
      <c r="LBT340" s="54"/>
      <c r="LBU340" s="54"/>
      <c r="LBV340" s="54"/>
      <c r="LBW340" s="54"/>
      <c r="LBX340" s="54"/>
      <c r="LBY340" s="54"/>
      <c r="LBZ340" s="54"/>
      <c r="LCA340" s="54"/>
      <c r="LCB340" s="54"/>
      <c r="LCC340" s="54"/>
      <c r="LCD340" s="54"/>
      <c r="LCE340" s="54"/>
      <c r="LCF340" s="54"/>
      <c r="LCG340" s="54"/>
      <c r="LCH340" s="54"/>
      <c r="LCI340" s="54"/>
      <c r="LCJ340" s="54"/>
      <c r="LCK340" s="54"/>
      <c r="LCL340" s="54"/>
      <c r="LCM340" s="54"/>
      <c r="LCN340" s="54"/>
      <c r="LCO340" s="54"/>
      <c r="LCP340" s="54"/>
      <c r="LCQ340" s="54"/>
      <c r="LCR340" s="54"/>
      <c r="LCS340" s="54"/>
      <c r="LCT340" s="54"/>
      <c r="LCU340" s="54"/>
      <c r="LCV340" s="54"/>
      <c r="LCW340" s="54"/>
      <c r="LCX340" s="54"/>
      <c r="LCY340" s="54"/>
      <c r="LCZ340" s="54"/>
      <c r="LDA340" s="54"/>
      <c r="LDB340" s="54"/>
      <c r="LDC340" s="54"/>
      <c r="LDD340" s="54"/>
      <c r="LDE340" s="54"/>
      <c r="LDF340" s="54"/>
      <c r="LDG340" s="54"/>
      <c r="LDH340" s="54"/>
      <c r="LDI340" s="54"/>
      <c r="LDJ340" s="54"/>
      <c r="LDK340" s="54"/>
      <c r="LDL340" s="54"/>
      <c r="LDM340" s="54"/>
      <c r="LDN340" s="54"/>
      <c r="LDO340" s="54"/>
      <c r="LDP340" s="54"/>
      <c r="LDQ340" s="54"/>
      <c r="LDR340" s="54"/>
      <c r="LDS340" s="54"/>
      <c r="LDT340" s="54"/>
      <c r="LDU340" s="54"/>
      <c r="LDV340" s="54"/>
      <c r="LDW340" s="54"/>
      <c r="LDX340" s="54"/>
      <c r="LDY340" s="54"/>
      <c r="LDZ340" s="54"/>
      <c r="LEA340" s="54"/>
      <c r="LEB340" s="54"/>
      <c r="LEC340" s="54"/>
      <c r="LED340" s="54"/>
      <c r="LEE340" s="54"/>
      <c r="LEF340" s="54"/>
      <c r="LEG340" s="54"/>
      <c r="LEH340" s="54"/>
      <c r="LEI340" s="54"/>
      <c r="LEJ340" s="54"/>
      <c r="LEK340" s="54"/>
      <c r="LEL340" s="54"/>
      <c r="LEM340" s="54"/>
      <c r="LEN340" s="54"/>
      <c r="LEO340" s="54"/>
      <c r="LEP340" s="54"/>
      <c r="LEQ340" s="54"/>
      <c r="LER340" s="54"/>
      <c r="LES340" s="54"/>
      <c r="LET340" s="54"/>
      <c r="LEU340" s="54"/>
      <c r="LEV340" s="54"/>
      <c r="LEW340" s="54"/>
      <c r="LEX340" s="54"/>
      <c r="LEY340" s="54"/>
      <c r="LEZ340" s="54"/>
      <c r="LFA340" s="54"/>
      <c r="LFB340" s="54"/>
      <c r="LFC340" s="54"/>
      <c r="LFD340" s="54"/>
      <c r="LFE340" s="54"/>
      <c r="LFF340" s="54"/>
      <c r="LFG340" s="54"/>
      <c r="LFH340" s="54"/>
      <c r="LFI340" s="54"/>
      <c r="LFJ340" s="54"/>
      <c r="LFK340" s="54"/>
      <c r="LFL340" s="54"/>
      <c r="LFM340" s="54"/>
      <c r="LFN340" s="54"/>
      <c r="LFO340" s="54"/>
      <c r="LFP340" s="54"/>
      <c r="LFQ340" s="54"/>
      <c r="LFR340" s="54"/>
      <c r="LFS340" s="54"/>
      <c r="LFT340" s="54"/>
      <c r="LFU340" s="54"/>
      <c r="LFV340" s="54"/>
      <c r="LFW340" s="54"/>
      <c r="LFX340" s="54"/>
      <c r="LFY340" s="54"/>
      <c r="LFZ340" s="54"/>
      <c r="LGA340" s="54"/>
      <c r="LGB340" s="54"/>
      <c r="LGC340" s="54"/>
      <c r="LGD340" s="54"/>
      <c r="LGE340" s="54"/>
      <c r="LGF340" s="54"/>
      <c r="LGG340" s="54"/>
      <c r="LGH340" s="54"/>
      <c r="LGI340" s="54"/>
      <c r="LGJ340" s="54"/>
      <c r="LGK340" s="54"/>
      <c r="LGL340" s="54"/>
      <c r="LGM340" s="54"/>
      <c r="LGN340" s="54"/>
      <c r="LGO340" s="54"/>
      <c r="LGP340" s="54"/>
      <c r="LGQ340" s="54"/>
      <c r="LGR340" s="54"/>
      <c r="LGS340" s="54"/>
      <c r="LGT340" s="54"/>
      <c r="LGU340" s="54"/>
      <c r="LGV340" s="54"/>
      <c r="LGW340" s="54"/>
      <c r="LGX340" s="54"/>
      <c r="LGY340" s="54"/>
      <c r="LGZ340" s="54"/>
      <c r="LHA340" s="54"/>
      <c r="LHB340" s="54"/>
      <c r="LHC340" s="54"/>
      <c r="LHD340" s="54"/>
      <c r="LHE340" s="54"/>
      <c r="LHF340" s="54"/>
      <c r="LHG340" s="54"/>
      <c r="LHH340" s="54"/>
      <c r="LHI340" s="54"/>
      <c r="LHJ340" s="54"/>
      <c r="LHK340" s="54"/>
      <c r="LHL340" s="54"/>
      <c r="LHM340" s="54"/>
      <c r="LHN340" s="54"/>
      <c r="LHO340" s="54"/>
      <c r="LHP340" s="54"/>
      <c r="LHQ340" s="54"/>
      <c r="LHR340" s="54"/>
      <c r="LHS340" s="54"/>
      <c r="LHT340" s="54"/>
      <c r="LHU340" s="54"/>
      <c r="LHV340" s="54"/>
      <c r="LHW340" s="54"/>
      <c r="LHX340" s="54"/>
      <c r="LHY340" s="54"/>
      <c r="LHZ340" s="54"/>
      <c r="LIA340" s="54"/>
      <c r="LIB340" s="54"/>
      <c r="LIC340" s="54"/>
      <c r="LID340" s="54"/>
      <c r="LIE340" s="54"/>
      <c r="LIF340" s="54"/>
      <c r="LIG340" s="54"/>
      <c r="LIH340" s="54"/>
      <c r="LII340" s="54"/>
      <c r="LIJ340" s="54"/>
      <c r="LIK340" s="54"/>
      <c r="LIL340" s="54"/>
      <c r="LIM340" s="54"/>
      <c r="LIN340" s="54"/>
      <c r="LIO340" s="54"/>
      <c r="LIP340" s="54"/>
      <c r="LIQ340" s="54"/>
      <c r="LIR340" s="54"/>
      <c r="LIS340" s="54"/>
      <c r="LIT340" s="54"/>
      <c r="LIU340" s="54"/>
      <c r="LIV340" s="54"/>
      <c r="LIW340" s="54"/>
      <c r="LIX340" s="54"/>
      <c r="LIY340" s="54"/>
      <c r="LIZ340" s="54"/>
      <c r="LJA340" s="54"/>
      <c r="LJB340" s="54"/>
      <c r="LJC340" s="54"/>
      <c r="LJD340" s="54"/>
      <c r="LJE340" s="54"/>
      <c r="LJF340" s="54"/>
      <c r="LJG340" s="54"/>
      <c r="LJH340" s="54"/>
      <c r="LJI340" s="54"/>
      <c r="LJJ340" s="54"/>
      <c r="LJK340" s="54"/>
      <c r="LJL340" s="54"/>
      <c r="LJM340" s="54"/>
      <c r="LJN340" s="54"/>
      <c r="LJO340" s="54"/>
      <c r="LJP340" s="54"/>
      <c r="LJQ340" s="54"/>
      <c r="LJR340" s="54"/>
      <c r="LJS340" s="54"/>
      <c r="LJT340" s="54"/>
      <c r="LJU340" s="54"/>
      <c r="LJV340" s="54"/>
      <c r="LJW340" s="54"/>
      <c r="LJX340" s="54"/>
      <c r="LJY340" s="54"/>
      <c r="LJZ340" s="54"/>
      <c r="LKA340" s="54"/>
      <c r="LKB340" s="54"/>
      <c r="LKC340" s="54"/>
      <c r="LKD340" s="54"/>
      <c r="LKE340" s="54"/>
      <c r="LKF340" s="54"/>
      <c r="LKG340" s="54"/>
      <c r="LKH340" s="54"/>
      <c r="LKI340" s="54"/>
      <c r="LKJ340" s="54"/>
      <c r="LKK340" s="54"/>
      <c r="LKL340" s="54"/>
      <c r="LKM340" s="54"/>
      <c r="LKN340" s="54"/>
      <c r="LKO340" s="54"/>
      <c r="LKP340" s="54"/>
      <c r="LKQ340" s="54"/>
      <c r="LKR340" s="54"/>
      <c r="LKS340" s="54"/>
      <c r="LKT340" s="54"/>
      <c r="LKU340" s="54"/>
      <c r="LKV340" s="54"/>
      <c r="LKW340" s="54"/>
      <c r="LKX340" s="54"/>
      <c r="LKY340" s="54"/>
      <c r="LKZ340" s="54"/>
      <c r="LLA340" s="54"/>
      <c r="LLB340" s="54"/>
      <c r="LLC340" s="54"/>
      <c r="LLD340" s="54"/>
      <c r="LLE340" s="54"/>
      <c r="LLF340" s="54"/>
      <c r="LLG340" s="54"/>
      <c r="LLH340" s="54"/>
      <c r="LLI340" s="54"/>
      <c r="LLJ340" s="54"/>
      <c r="LLK340" s="54"/>
      <c r="LLL340" s="54"/>
      <c r="LLM340" s="54"/>
      <c r="LLN340" s="54"/>
      <c r="LLO340" s="54"/>
      <c r="LLP340" s="54"/>
      <c r="LLQ340" s="54"/>
      <c r="LLR340" s="54"/>
      <c r="LLS340" s="54"/>
      <c r="LLT340" s="54"/>
      <c r="LLU340" s="54"/>
      <c r="LLV340" s="54"/>
      <c r="LLW340" s="54"/>
      <c r="LLX340" s="54"/>
      <c r="LLY340" s="54"/>
      <c r="LLZ340" s="54"/>
      <c r="LMA340" s="54"/>
      <c r="LMB340" s="54"/>
      <c r="LMC340" s="54"/>
      <c r="LMD340" s="54"/>
      <c r="LME340" s="54"/>
      <c r="LMF340" s="54"/>
      <c r="LMG340" s="54"/>
      <c r="LMH340" s="54"/>
      <c r="LMI340" s="54"/>
      <c r="LMJ340" s="54"/>
      <c r="LMK340" s="54"/>
      <c r="LML340" s="54"/>
      <c r="LMM340" s="54"/>
      <c r="LMN340" s="54"/>
      <c r="LMO340" s="54"/>
      <c r="LMP340" s="54"/>
      <c r="LMQ340" s="54"/>
      <c r="LMR340" s="54"/>
      <c r="LMS340" s="54"/>
      <c r="LMT340" s="54"/>
      <c r="LMU340" s="54"/>
      <c r="LMV340" s="54"/>
      <c r="LMW340" s="54"/>
      <c r="LMX340" s="54"/>
      <c r="LMY340" s="54"/>
      <c r="LMZ340" s="54"/>
      <c r="LNA340" s="54"/>
      <c r="LNB340" s="54"/>
      <c r="LNC340" s="54"/>
      <c r="LND340" s="54"/>
      <c r="LNE340" s="54"/>
      <c r="LNF340" s="54"/>
      <c r="LNG340" s="54"/>
      <c r="LNH340" s="54"/>
      <c r="LNI340" s="54"/>
      <c r="LNJ340" s="54"/>
      <c r="LNK340" s="54"/>
      <c r="LNL340" s="54"/>
      <c r="LNM340" s="54"/>
      <c r="LNN340" s="54"/>
      <c r="LNO340" s="54"/>
      <c r="LNP340" s="54"/>
      <c r="LNQ340" s="54"/>
      <c r="LNR340" s="54"/>
      <c r="LNS340" s="54"/>
      <c r="LNT340" s="54"/>
      <c r="LNU340" s="54"/>
      <c r="LNV340" s="54"/>
      <c r="LNW340" s="54"/>
      <c r="LNX340" s="54"/>
      <c r="LNY340" s="54"/>
      <c r="LNZ340" s="54"/>
      <c r="LOA340" s="54"/>
      <c r="LOB340" s="54"/>
      <c r="LOC340" s="54"/>
      <c r="LOD340" s="54"/>
      <c r="LOE340" s="54"/>
      <c r="LOF340" s="54"/>
      <c r="LOG340" s="54"/>
      <c r="LOH340" s="54"/>
      <c r="LOI340" s="54"/>
      <c r="LOJ340" s="54"/>
      <c r="LOK340" s="54"/>
      <c r="LOL340" s="54"/>
      <c r="LOM340" s="54"/>
      <c r="LON340" s="54"/>
      <c r="LOO340" s="54"/>
      <c r="LOP340" s="54"/>
      <c r="LOQ340" s="54"/>
      <c r="LOR340" s="54"/>
      <c r="LOS340" s="54"/>
      <c r="LOT340" s="54"/>
      <c r="LOU340" s="54"/>
      <c r="LOV340" s="54"/>
      <c r="LOW340" s="54"/>
      <c r="LOX340" s="54"/>
      <c r="LOY340" s="54"/>
      <c r="LOZ340" s="54"/>
      <c r="LPA340" s="54"/>
      <c r="LPB340" s="54"/>
      <c r="LPC340" s="54"/>
      <c r="LPD340" s="54"/>
      <c r="LPE340" s="54"/>
      <c r="LPF340" s="54"/>
      <c r="LPG340" s="54"/>
      <c r="LPH340" s="54"/>
      <c r="LPI340" s="54"/>
      <c r="LPJ340" s="54"/>
      <c r="LPK340" s="54"/>
      <c r="LPL340" s="54"/>
      <c r="LPM340" s="54"/>
      <c r="LPN340" s="54"/>
      <c r="LPO340" s="54"/>
      <c r="LPP340" s="54"/>
      <c r="LPQ340" s="54"/>
      <c r="LPR340" s="54"/>
      <c r="LPS340" s="54"/>
      <c r="LPT340" s="54"/>
      <c r="LPU340" s="54"/>
      <c r="LPV340" s="54"/>
      <c r="LPW340" s="54"/>
      <c r="LPX340" s="54"/>
      <c r="LPY340" s="54"/>
      <c r="LPZ340" s="54"/>
      <c r="LQA340" s="54"/>
      <c r="LQB340" s="54"/>
      <c r="LQC340" s="54"/>
      <c r="LQD340" s="54"/>
      <c r="LQE340" s="54"/>
      <c r="LQF340" s="54"/>
      <c r="LQG340" s="54"/>
      <c r="LQH340" s="54"/>
      <c r="LQI340" s="54"/>
      <c r="LQJ340" s="54"/>
      <c r="LQK340" s="54"/>
      <c r="LQL340" s="54"/>
      <c r="LQM340" s="54"/>
      <c r="LQN340" s="54"/>
      <c r="LQO340" s="54"/>
      <c r="LQP340" s="54"/>
      <c r="LQQ340" s="54"/>
      <c r="LQR340" s="54"/>
      <c r="LQS340" s="54"/>
      <c r="LQT340" s="54"/>
      <c r="LQU340" s="54"/>
      <c r="LQV340" s="54"/>
      <c r="LQW340" s="54"/>
      <c r="LQX340" s="54"/>
      <c r="LQY340" s="54"/>
      <c r="LQZ340" s="54"/>
      <c r="LRA340" s="54"/>
      <c r="LRB340" s="54"/>
      <c r="LRC340" s="54"/>
      <c r="LRD340" s="54"/>
      <c r="LRE340" s="54"/>
      <c r="LRF340" s="54"/>
      <c r="LRG340" s="54"/>
      <c r="LRH340" s="54"/>
      <c r="LRI340" s="54"/>
      <c r="LRJ340" s="54"/>
      <c r="LRK340" s="54"/>
      <c r="LRL340" s="54"/>
      <c r="LRM340" s="54"/>
      <c r="LRN340" s="54"/>
      <c r="LRO340" s="54"/>
      <c r="LRP340" s="54"/>
      <c r="LRQ340" s="54"/>
      <c r="LRR340" s="54"/>
      <c r="LRS340" s="54"/>
      <c r="LRT340" s="54"/>
      <c r="LRU340" s="54"/>
      <c r="LRV340" s="54"/>
      <c r="LRW340" s="54"/>
      <c r="LRX340" s="54"/>
      <c r="LRY340" s="54"/>
      <c r="LRZ340" s="54"/>
      <c r="LSA340" s="54"/>
      <c r="LSB340" s="54"/>
      <c r="LSC340" s="54"/>
      <c r="LSD340" s="54"/>
      <c r="LSE340" s="54"/>
      <c r="LSF340" s="54"/>
      <c r="LSG340" s="54"/>
      <c r="LSH340" s="54"/>
      <c r="LSI340" s="54"/>
      <c r="LSJ340" s="54"/>
      <c r="LSK340" s="54"/>
      <c r="LSL340" s="54"/>
      <c r="LSM340" s="54"/>
      <c r="LSN340" s="54"/>
      <c r="LSO340" s="54"/>
      <c r="LSP340" s="54"/>
      <c r="LSQ340" s="54"/>
      <c r="LSR340" s="54"/>
      <c r="LSS340" s="54"/>
      <c r="LST340" s="54"/>
      <c r="LSU340" s="54"/>
      <c r="LSV340" s="54"/>
      <c r="LSW340" s="54"/>
      <c r="LSX340" s="54"/>
      <c r="LSY340" s="54"/>
      <c r="LSZ340" s="54"/>
      <c r="LTA340" s="54"/>
      <c r="LTB340" s="54"/>
      <c r="LTC340" s="54"/>
      <c r="LTD340" s="54"/>
      <c r="LTE340" s="54"/>
      <c r="LTF340" s="54"/>
      <c r="LTG340" s="54"/>
      <c r="LTH340" s="54"/>
      <c r="LTI340" s="54"/>
      <c r="LTJ340" s="54"/>
      <c r="LTK340" s="54"/>
      <c r="LTL340" s="54"/>
      <c r="LTM340" s="54"/>
      <c r="LTN340" s="54"/>
      <c r="LTO340" s="54"/>
      <c r="LTP340" s="54"/>
      <c r="LTQ340" s="54"/>
      <c r="LTR340" s="54"/>
      <c r="LTS340" s="54"/>
      <c r="LTT340" s="54"/>
      <c r="LTU340" s="54"/>
      <c r="LTV340" s="54"/>
      <c r="LTW340" s="54"/>
      <c r="LTX340" s="54"/>
      <c r="LTY340" s="54"/>
      <c r="LTZ340" s="54"/>
      <c r="LUA340" s="54"/>
      <c r="LUB340" s="54"/>
      <c r="LUC340" s="54"/>
      <c r="LUD340" s="54"/>
      <c r="LUE340" s="54"/>
      <c r="LUF340" s="54"/>
      <c r="LUG340" s="54"/>
      <c r="LUH340" s="54"/>
      <c r="LUI340" s="54"/>
      <c r="LUJ340" s="54"/>
      <c r="LUK340" s="54"/>
      <c r="LUL340" s="54"/>
      <c r="LUM340" s="54"/>
      <c r="LUN340" s="54"/>
      <c r="LUO340" s="54"/>
      <c r="LUP340" s="54"/>
      <c r="LUQ340" s="54"/>
      <c r="LUR340" s="54"/>
      <c r="LUS340" s="54"/>
      <c r="LUT340" s="54"/>
      <c r="LUU340" s="54"/>
      <c r="LUV340" s="54"/>
      <c r="LUW340" s="54"/>
      <c r="LUX340" s="54"/>
      <c r="LUY340" s="54"/>
      <c r="LUZ340" s="54"/>
      <c r="LVA340" s="54"/>
      <c r="LVB340" s="54"/>
      <c r="LVC340" s="54"/>
      <c r="LVD340" s="54"/>
      <c r="LVE340" s="54"/>
      <c r="LVF340" s="54"/>
      <c r="LVG340" s="54"/>
      <c r="LVH340" s="54"/>
      <c r="LVI340" s="54"/>
      <c r="LVJ340" s="54"/>
      <c r="LVK340" s="54"/>
      <c r="LVL340" s="54"/>
      <c r="LVM340" s="54"/>
      <c r="LVN340" s="54"/>
      <c r="LVO340" s="54"/>
      <c r="LVP340" s="54"/>
      <c r="LVQ340" s="54"/>
      <c r="LVR340" s="54"/>
      <c r="LVS340" s="54"/>
      <c r="LVT340" s="54"/>
      <c r="LVU340" s="54"/>
      <c r="LVV340" s="54"/>
      <c r="LVW340" s="54"/>
      <c r="LVX340" s="54"/>
      <c r="LVY340" s="54"/>
      <c r="LVZ340" s="54"/>
      <c r="LWA340" s="54"/>
      <c r="LWB340" s="54"/>
      <c r="LWC340" s="54"/>
      <c r="LWD340" s="54"/>
      <c r="LWE340" s="54"/>
      <c r="LWF340" s="54"/>
      <c r="LWG340" s="54"/>
      <c r="LWH340" s="54"/>
      <c r="LWI340" s="54"/>
      <c r="LWJ340" s="54"/>
      <c r="LWK340" s="54"/>
      <c r="LWL340" s="54"/>
      <c r="LWM340" s="54"/>
      <c r="LWN340" s="54"/>
      <c r="LWO340" s="54"/>
      <c r="LWP340" s="54"/>
      <c r="LWQ340" s="54"/>
      <c r="LWR340" s="54"/>
      <c r="LWS340" s="54"/>
      <c r="LWT340" s="54"/>
      <c r="LWU340" s="54"/>
      <c r="LWV340" s="54"/>
      <c r="LWW340" s="54"/>
      <c r="LWX340" s="54"/>
      <c r="LWY340" s="54"/>
      <c r="LWZ340" s="54"/>
      <c r="LXA340" s="54"/>
      <c r="LXB340" s="54"/>
      <c r="LXC340" s="54"/>
      <c r="LXD340" s="54"/>
      <c r="LXE340" s="54"/>
      <c r="LXF340" s="54"/>
      <c r="LXG340" s="54"/>
      <c r="LXH340" s="54"/>
      <c r="LXI340" s="54"/>
      <c r="LXJ340" s="54"/>
      <c r="LXK340" s="54"/>
      <c r="LXL340" s="54"/>
      <c r="LXM340" s="54"/>
      <c r="LXN340" s="54"/>
      <c r="LXO340" s="54"/>
      <c r="LXP340" s="54"/>
      <c r="LXQ340" s="54"/>
      <c r="LXR340" s="54"/>
      <c r="LXS340" s="54"/>
      <c r="LXT340" s="54"/>
      <c r="LXU340" s="54"/>
      <c r="LXV340" s="54"/>
      <c r="LXW340" s="54"/>
      <c r="LXX340" s="54"/>
      <c r="LXY340" s="54"/>
      <c r="LXZ340" s="54"/>
      <c r="LYA340" s="54"/>
      <c r="LYB340" s="54"/>
      <c r="LYC340" s="54"/>
      <c r="LYD340" s="54"/>
      <c r="LYE340" s="54"/>
      <c r="LYF340" s="54"/>
      <c r="LYG340" s="54"/>
      <c r="LYH340" s="54"/>
      <c r="LYI340" s="54"/>
      <c r="LYJ340" s="54"/>
      <c r="LYK340" s="54"/>
      <c r="LYL340" s="54"/>
      <c r="LYM340" s="54"/>
      <c r="LYN340" s="54"/>
      <c r="LYO340" s="54"/>
      <c r="LYP340" s="54"/>
      <c r="LYQ340" s="54"/>
      <c r="LYR340" s="54"/>
      <c r="LYS340" s="54"/>
      <c r="LYT340" s="54"/>
      <c r="LYU340" s="54"/>
      <c r="LYV340" s="54"/>
      <c r="LYW340" s="54"/>
      <c r="LYX340" s="54"/>
      <c r="LYY340" s="54"/>
      <c r="LYZ340" s="54"/>
      <c r="LZA340" s="54"/>
      <c r="LZB340" s="54"/>
      <c r="LZC340" s="54"/>
      <c r="LZD340" s="54"/>
      <c r="LZE340" s="54"/>
      <c r="LZF340" s="54"/>
      <c r="LZG340" s="54"/>
      <c r="LZH340" s="54"/>
      <c r="LZI340" s="54"/>
      <c r="LZJ340" s="54"/>
      <c r="LZK340" s="54"/>
      <c r="LZL340" s="54"/>
      <c r="LZM340" s="54"/>
      <c r="LZN340" s="54"/>
      <c r="LZO340" s="54"/>
      <c r="LZP340" s="54"/>
      <c r="LZQ340" s="54"/>
      <c r="LZR340" s="54"/>
      <c r="LZS340" s="54"/>
      <c r="LZT340" s="54"/>
      <c r="LZU340" s="54"/>
      <c r="LZV340" s="54"/>
      <c r="LZW340" s="54"/>
      <c r="LZX340" s="54"/>
      <c r="LZY340" s="54"/>
      <c r="LZZ340" s="54"/>
      <c r="MAA340" s="54"/>
      <c r="MAB340" s="54"/>
      <c r="MAC340" s="54"/>
      <c r="MAD340" s="54"/>
      <c r="MAE340" s="54"/>
      <c r="MAF340" s="54"/>
      <c r="MAG340" s="54"/>
      <c r="MAH340" s="54"/>
      <c r="MAI340" s="54"/>
      <c r="MAJ340" s="54"/>
      <c r="MAK340" s="54"/>
      <c r="MAL340" s="54"/>
      <c r="MAM340" s="54"/>
      <c r="MAN340" s="54"/>
      <c r="MAO340" s="54"/>
      <c r="MAP340" s="54"/>
      <c r="MAQ340" s="54"/>
      <c r="MAR340" s="54"/>
      <c r="MAS340" s="54"/>
      <c r="MAT340" s="54"/>
      <c r="MAU340" s="54"/>
      <c r="MAV340" s="54"/>
      <c r="MAW340" s="54"/>
      <c r="MAX340" s="54"/>
      <c r="MAY340" s="54"/>
      <c r="MAZ340" s="54"/>
      <c r="MBA340" s="54"/>
      <c r="MBB340" s="54"/>
      <c r="MBC340" s="54"/>
      <c r="MBD340" s="54"/>
      <c r="MBE340" s="54"/>
      <c r="MBF340" s="54"/>
      <c r="MBG340" s="54"/>
      <c r="MBH340" s="54"/>
      <c r="MBI340" s="54"/>
      <c r="MBJ340" s="54"/>
      <c r="MBK340" s="54"/>
      <c r="MBL340" s="54"/>
      <c r="MBM340" s="54"/>
      <c r="MBN340" s="54"/>
      <c r="MBO340" s="54"/>
      <c r="MBP340" s="54"/>
      <c r="MBQ340" s="54"/>
      <c r="MBR340" s="54"/>
      <c r="MBS340" s="54"/>
      <c r="MBT340" s="54"/>
      <c r="MBU340" s="54"/>
      <c r="MBV340" s="54"/>
      <c r="MBW340" s="54"/>
      <c r="MBX340" s="54"/>
      <c r="MBY340" s="54"/>
      <c r="MBZ340" s="54"/>
      <c r="MCA340" s="54"/>
      <c r="MCB340" s="54"/>
      <c r="MCC340" s="54"/>
      <c r="MCD340" s="54"/>
      <c r="MCE340" s="54"/>
      <c r="MCF340" s="54"/>
      <c r="MCG340" s="54"/>
      <c r="MCH340" s="54"/>
      <c r="MCI340" s="54"/>
      <c r="MCJ340" s="54"/>
      <c r="MCK340" s="54"/>
      <c r="MCL340" s="54"/>
      <c r="MCM340" s="54"/>
      <c r="MCN340" s="54"/>
      <c r="MCO340" s="54"/>
      <c r="MCP340" s="54"/>
      <c r="MCQ340" s="54"/>
      <c r="MCR340" s="54"/>
      <c r="MCS340" s="54"/>
      <c r="MCT340" s="54"/>
      <c r="MCU340" s="54"/>
      <c r="MCV340" s="54"/>
      <c r="MCW340" s="54"/>
      <c r="MCX340" s="54"/>
      <c r="MCY340" s="54"/>
      <c r="MCZ340" s="54"/>
      <c r="MDA340" s="54"/>
      <c r="MDB340" s="54"/>
      <c r="MDC340" s="54"/>
      <c r="MDD340" s="54"/>
      <c r="MDE340" s="54"/>
      <c r="MDF340" s="54"/>
      <c r="MDG340" s="54"/>
      <c r="MDH340" s="54"/>
      <c r="MDI340" s="54"/>
      <c r="MDJ340" s="54"/>
      <c r="MDK340" s="54"/>
      <c r="MDL340" s="54"/>
      <c r="MDM340" s="54"/>
      <c r="MDN340" s="54"/>
      <c r="MDO340" s="54"/>
      <c r="MDP340" s="54"/>
      <c r="MDQ340" s="54"/>
      <c r="MDR340" s="54"/>
      <c r="MDS340" s="54"/>
      <c r="MDT340" s="54"/>
      <c r="MDU340" s="54"/>
      <c r="MDV340" s="54"/>
      <c r="MDW340" s="54"/>
      <c r="MDX340" s="54"/>
      <c r="MDY340" s="54"/>
      <c r="MDZ340" s="54"/>
      <c r="MEA340" s="54"/>
      <c r="MEB340" s="54"/>
      <c r="MEC340" s="54"/>
      <c r="MED340" s="54"/>
      <c r="MEE340" s="54"/>
      <c r="MEF340" s="54"/>
      <c r="MEG340" s="54"/>
      <c r="MEH340" s="54"/>
      <c r="MEI340" s="54"/>
      <c r="MEJ340" s="54"/>
      <c r="MEK340" s="54"/>
      <c r="MEL340" s="54"/>
      <c r="MEM340" s="54"/>
      <c r="MEN340" s="54"/>
      <c r="MEO340" s="54"/>
      <c r="MEP340" s="54"/>
      <c r="MEQ340" s="54"/>
      <c r="MER340" s="54"/>
      <c r="MES340" s="54"/>
      <c r="MET340" s="54"/>
      <c r="MEU340" s="54"/>
      <c r="MEV340" s="54"/>
      <c r="MEW340" s="54"/>
      <c r="MEX340" s="54"/>
      <c r="MEY340" s="54"/>
      <c r="MEZ340" s="54"/>
      <c r="MFA340" s="54"/>
      <c r="MFB340" s="54"/>
      <c r="MFC340" s="54"/>
      <c r="MFD340" s="54"/>
      <c r="MFE340" s="54"/>
      <c r="MFF340" s="54"/>
      <c r="MFG340" s="54"/>
      <c r="MFH340" s="54"/>
      <c r="MFI340" s="54"/>
      <c r="MFJ340" s="54"/>
      <c r="MFK340" s="54"/>
      <c r="MFL340" s="54"/>
      <c r="MFM340" s="54"/>
      <c r="MFN340" s="54"/>
      <c r="MFO340" s="54"/>
      <c r="MFP340" s="54"/>
      <c r="MFQ340" s="54"/>
      <c r="MFR340" s="54"/>
      <c r="MFS340" s="54"/>
      <c r="MFT340" s="54"/>
      <c r="MFU340" s="54"/>
      <c r="MFV340" s="54"/>
      <c r="MFW340" s="54"/>
      <c r="MFX340" s="54"/>
      <c r="MFY340" s="54"/>
      <c r="MFZ340" s="54"/>
      <c r="MGA340" s="54"/>
      <c r="MGB340" s="54"/>
      <c r="MGC340" s="54"/>
      <c r="MGD340" s="54"/>
      <c r="MGE340" s="54"/>
      <c r="MGF340" s="54"/>
      <c r="MGG340" s="54"/>
      <c r="MGH340" s="54"/>
      <c r="MGI340" s="54"/>
      <c r="MGJ340" s="54"/>
      <c r="MGK340" s="54"/>
      <c r="MGL340" s="54"/>
      <c r="MGM340" s="54"/>
      <c r="MGN340" s="54"/>
      <c r="MGO340" s="54"/>
      <c r="MGP340" s="54"/>
      <c r="MGQ340" s="54"/>
      <c r="MGR340" s="54"/>
      <c r="MGS340" s="54"/>
      <c r="MGT340" s="54"/>
      <c r="MGU340" s="54"/>
      <c r="MGV340" s="54"/>
      <c r="MGW340" s="54"/>
      <c r="MGX340" s="54"/>
      <c r="MGY340" s="54"/>
      <c r="MGZ340" s="54"/>
      <c r="MHA340" s="54"/>
      <c r="MHB340" s="54"/>
      <c r="MHC340" s="54"/>
      <c r="MHD340" s="54"/>
      <c r="MHE340" s="54"/>
      <c r="MHF340" s="54"/>
      <c r="MHG340" s="54"/>
      <c r="MHH340" s="54"/>
      <c r="MHI340" s="54"/>
      <c r="MHJ340" s="54"/>
      <c r="MHK340" s="54"/>
      <c r="MHL340" s="54"/>
      <c r="MHM340" s="54"/>
      <c r="MHN340" s="54"/>
      <c r="MHO340" s="54"/>
      <c r="MHP340" s="54"/>
      <c r="MHQ340" s="54"/>
      <c r="MHR340" s="54"/>
      <c r="MHS340" s="54"/>
      <c r="MHT340" s="54"/>
      <c r="MHU340" s="54"/>
      <c r="MHV340" s="54"/>
      <c r="MHW340" s="54"/>
      <c r="MHX340" s="54"/>
      <c r="MHY340" s="54"/>
      <c r="MHZ340" s="54"/>
      <c r="MIA340" s="54"/>
      <c r="MIB340" s="54"/>
      <c r="MIC340" s="54"/>
      <c r="MID340" s="54"/>
      <c r="MIE340" s="54"/>
      <c r="MIF340" s="54"/>
      <c r="MIG340" s="54"/>
      <c r="MIH340" s="54"/>
      <c r="MII340" s="54"/>
      <c r="MIJ340" s="54"/>
      <c r="MIK340" s="54"/>
      <c r="MIL340" s="54"/>
      <c r="MIM340" s="54"/>
      <c r="MIN340" s="54"/>
      <c r="MIO340" s="54"/>
      <c r="MIP340" s="54"/>
      <c r="MIQ340" s="54"/>
      <c r="MIR340" s="54"/>
      <c r="MIS340" s="54"/>
      <c r="MIT340" s="54"/>
      <c r="MIU340" s="54"/>
      <c r="MIV340" s="54"/>
      <c r="MIW340" s="54"/>
      <c r="MIX340" s="54"/>
      <c r="MIY340" s="54"/>
      <c r="MIZ340" s="54"/>
      <c r="MJA340" s="54"/>
      <c r="MJB340" s="54"/>
      <c r="MJC340" s="54"/>
      <c r="MJD340" s="54"/>
      <c r="MJE340" s="54"/>
      <c r="MJF340" s="54"/>
      <c r="MJG340" s="54"/>
      <c r="MJH340" s="54"/>
      <c r="MJI340" s="54"/>
      <c r="MJJ340" s="54"/>
      <c r="MJK340" s="54"/>
      <c r="MJL340" s="54"/>
      <c r="MJM340" s="54"/>
      <c r="MJN340" s="54"/>
      <c r="MJO340" s="54"/>
      <c r="MJP340" s="54"/>
      <c r="MJQ340" s="54"/>
      <c r="MJR340" s="54"/>
      <c r="MJS340" s="54"/>
      <c r="MJT340" s="54"/>
      <c r="MJU340" s="54"/>
      <c r="MJV340" s="54"/>
      <c r="MJW340" s="54"/>
      <c r="MJX340" s="54"/>
      <c r="MJY340" s="54"/>
      <c r="MJZ340" s="54"/>
      <c r="MKA340" s="54"/>
      <c r="MKB340" s="54"/>
      <c r="MKC340" s="54"/>
      <c r="MKD340" s="54"/>
      <c r="MKE340" s="54"/>
      <c r="MKF340" s="54"/>
      <c r="MKG340" s="54"/>
      <c r="MKH340" s="54"/>
      <c r="MKI340" s="54"/>
      <c r="MKJ340" s="54"/>
      <c r="MKK340" s="54"/>
      <c r="MKL340" s="54"/>
      <c r="MKM340" s="54"/>
      <c r="MKN340" s="54"/>
      <c r="MKO340" s="54"/>
      <c r="MKP340" s="54"/>
      <c r="MKQ340" s="54"/>
      <c r="MKR340" s="54"/>
      <c r="MKS340" s="54"/>
      <c r="MKT340" s="54"/>
      <c r="MKU340" s="54"/>
      <c r="MKV340" s="54"/>
      <c r="MKW340" s="54"/>
      <c r="MKX340" s="54"/>
      <c r="MKY340" s="54"/>
      <c r="MKZ340" s="54"/>
      <c r="MLA340" s="54"/>
      <c r="MLB340" s="54"/>
      <c r="MLC340" s="54"/>
      <c r="MLD340" s="54"/>
      <c r="MLE340" s="54"/>
      <c r="MLF340" s="54"/>
      <c r="MLG340" s="54"/>
      <c r="MLH340" s="54"/>
      <c r="MLI340" s="54"/>
      <c r="MLJ340" s="54"/>
      <c r="MLK340" s="54"/>
      <c r="MLL340" s="54"/>
      <c r="MLM340" s="54"/>
      <c r="MLN340" s="54"/>
      <c r="MLO340" s="54"/>
      <c r="MLP340" s="54"/>
      <c r="MLQ340" s="54"/>
      <c r="MLR340" s="54"/>
      <c r="MLS340" s="54"/>
      <c r="MLT340" s="54"/>
      <c r="MLU340" s="54"/>
      <c r="MLV340" s="54"/>
      <c r="MLW340" s="54"/>
      <c r="MLX340" s="54"/>
      <c r="MLY340" s="54"/>
      <c r="MLZ340" s="54"/>
      <c r="MMA340" s="54"/>
      <c r="MMB340" s="54"/>
      <c r="MMC340" s="54"/>
      <c r="MMD340" s="54"/>
      <c r="MME340" s="54"/>
      <c r="MMF340" s="54"/>
      <c r="MMG340" s="54"/>
      <c r="MMH340" s="54"/>
      <c r="MMI340" s="54"/>
      <c r="MMJ340" s="54"/>
      <c r="MMK340" s="54"/>
      <c r="MML340" s="54"/>
      <c r="MMM340" s="54"/>
      <c r="MMN340" s="54"/>
      <c r="MMO340" s="54"/>
      <c r="MMP340" s="54"/>
      <c r="MMQ340" s="54"/>
      <c r="MMR340" s="54"/>
      <c r="MMS340" s="54"/>
      <c r="MMT340" s="54"/>
      <c r="MMU340" s="54"/>
      <c r="MMV340" s="54"/>
      <c r="MMW340" s="54"/>
      <c r="MMX340" s="54"/>
      <c r="MMY340" s="54"/>
      <c r="MMZ340" s="54"/>
      <c r="MNA340" s="54"/>
      <c r="MNB340" s="54"/>
      <c r="MNC340" s="54"/>
      <c r="MND340" s="54"/>
      <c r="MNE340" s="54"/>
      <c r="MNF340" s="54"/>
      <c r="MNG340" s="54"/>
      <c r="MNH340" s="54"/>
      <c r="MNI340" s="54"/>
      <c r="MNJ340" s="54"/>
      <c r="MNK340" s="54"/>
      <c r="MNL340" s="54"/>
      <c r="MNM340" s="54"/>
      <c r="MNN340" s="54"/>
      <c r="MNO340" s="54"/>
      <c r="MNP340" s="54"/>
      <c r="MNQ340" s="54"/>
      <c r="MNR340" s="54"/>
      <c r="MNS340" s="54"/>
      <c r="MNT340" s="54"/>
      <c r="MNU340" s="54"/>
      <c r="MNV340" s="54"/>
      <c r="MNW340" s="54"/>
      <c r="MNX340" s="54"/>
      <c r="MNY340" s="54"/>
      <c r="MNZ340" s="54"/>
      <c r="MOA340" s="54"/>
      <c r="MOB340" s="54"/>
      <c r="MOC340" s="54"/>
      <c r="MOD340" s="54"/>
      <c r="MOE340" s="54"/>
      <c r="MOF340" s="54"/>
      <c r="MOG340" s="54"/>
      <c r="MOH340" s="54"/>
      <c r="MOI340" s="54"/>
      <c r="MOJ340" s="54"/>
      <c r="MOK340" s="54"/>
      <c r="MOL340" s="54"/>
      <c r="MOM340" s="54"/>
      <c r="MON340" s="54"/>
      <c r="MOO340" s="54"/>
      <c r="MOP340" s="54"/>
      <c r="MOQ340" s="54"/>
      <c r="MOR340" s="54"/>
      <c r="MOS340" s="54"/>
      <c r="MOT340" s="54"/>
      <c r="MOU340" s="54"/>
      <c r="MOV340" s="54"/>
      <c r="MOW340" s="54"/>
      <c r="MOX340" s="54"/>
      <c r="MOY340" s="54"/>
      <c r="MOZ340" s="54"/>
      <c r="MPA340" s="54"/>
      <c r="MPB340" s="54"/>
      <c r="MPC340" s="54"/>
      <c r="MPD340" s="54"/>
      <c r="MPE340" s="54"/>
      <c r="MPF340" s="54"/>
      <c r="MPG340" s="54"/>
      <c r="MPH340" s="54"/>
      <c r="MPI340" s="54"/>
      <c r="MPJ340" s="54"/>
      <c r="MPK340" s="54"/>
      <c r="MPL340" s="54"/>
      <c r="MPM340" s="54"/>
      <c r="MPN340" s="54"/>
      <c r="MPO340" s="54"/>
      <c r="MPP340" s="54"/>
      <c r="MPQ340" s="54"/>
      <c r="MPR340" s="54"/>
      <c r="MPS340" s="54"/>
      <c r="MPT340" s="54"/>
      <c r="MPU340" s="54"/>
      <c r="MPV340" s="54"/>
      <c r="MPW340" s="54"/>
      <c r="MPX340" s="54"/>
      <c r="MPY340" s="54"/>
      <c r="MPZ340" s="54"/>
      <c r="MQA340" s="54"/>
      <c r="MQB340" s="54"/>
      <c r="MQC340" s="54"/>
      <c r="MQD340" s="54"/>
      <c r="MQE340" s="54"/>
      <c r="MQF340" s="54"/>
      <c r="MQG340" s="54"/>
      <c r="MQH340" s="54"/>
      <c r="MQI340" s="54"/>
      <c r="MQJ340" s="54"/>
      <c r="MQK340" s="54"/>
      <c r="MQL340" s="54"/>
      <c r="MQM340" s="54"/>
      <c r="MQN340" s="54"/>
      <c r="MQO340" s="54"/>
      <c r="MQP340" s="54"/>
      <c r="MQQ340" s="54"/>
      <c r="MQR340" s="54"/>
      <c r="MQS340" s="54"/>
      <c r="MQT340" s="54"/>
      <c r="MQU340" s="54"/>
      <c r="MQV340" s="54"/>
      <c r="MQW340" s="54"/>
      <c r="MQX340" s="54"/>
      <c r="MQY340" s="54"/>
      <c r="MQZ340" s="54"/>
      <c r="MRA340" s="54"/>
      <c r="MRB340" s="54"/>
      <c r="MRC340" s="54"/>
      <c r="MRD340" s="54"/>
      <c r="MRE340" s="54"/>
      <c r="MRF340" s="54"/>
      <c r="MRG340" s="54"/>
      <c r="MRH340" s="54"/>
      <c r="MRI340" s="54"/>
      <c r="MRJ340" s="54"/>
      <c r="MRK340" s="54"/>
      <c r="MRL340" s="54"/>
      <c r="MRM340" s="54"/>
      <c r="MRN340" s="54"/>
      <c r="MRO340" s="54"/>
      <c r="MRP340" s="54"/>
      <c r="MRQ340" s="54"/>
      <c r="MRR340" s="54"/>
      <c r="MRS340" s="54"/>
      <c r="MRT340" s="54"/>
      <c r="MRU340" s="54"/>
      <c r="MRV340" s="54"/>
      <c r="MRW340" s="54"/>
      <c r="MRX340" s="54"/>
      <c r="MRY340" s="54"/>
      <c r="MRZ340" s="54"/>
      <c r="MSA340" s="54"/>
      <c r="MSB340" s="54"/>
      <c r="MSC340" s="54"/>
      <c r="MSD340" s="54"/>
      <c r="MSE340" s="54"/>
      <c r="MSF340" s="54"/>
      <c r="MSG340" s="54"/>
      <c r="MSH340" s="54"/>
      <c r="MSI340" s="54"/>
      <c r="MSJ340" s="54"/>
      <c r="MSK340" s="54"/>
      <c r="MSL340" s="54"/>
      <c r="MSM340" s="54"/>
      <c r="MSN340" s="54"/>
      <c r="MSO340" s="54"/>
      <c r="MSP340" s="54"/>
      <c r="MSQ340" s="54"/>
      <c r="MSR340" s="54"/>
      <c r="MSS340" s="54"/>
      <c r="MST340" s="54"/>
      <c r="MSU340" s="54"/>
      <c r="MSV340" s="54"/>
      <c r="MSW340" s="54"/>
      <c r="MSX340" s="54"/>
      <c r="MSY340" s="54"/>
      <c r="MSZ340" s="54"/>
      <c r="MTA340" s="54"/>
      <c r="MTB340" s="54"/>
      <c r="MTC340" s="54"/>
      <c r="MTD340" s="54"/>
      <c r="MTE340" s="54"/>
      <c r="MTF340" s="54"/>
      <c r="MTG340" s="54"/>
      <c r="MTH340" s="54"/>
      <c r="MTI340" s="54"/>
      <c r="MTJ340" s="54"/>
      <c r="MTK340" s="54"/>
      <c r="MTL340" s="54"/>
      <c r="MTM340" s="54"/>
      <c r="MTN340" s="54"/>
      <c r="MTO340" s="54"/>
      <c r="MTP340" s="54"/>
      <c r="MTQ340" s="54"/>
      <c r="MTR340" s="54"/>
      <c r="MTS340" s="54"/>
      <c r="MTT340" s="54"/>
      <c r="MTU340" s="54"/>
      <c r="MTV340" s="54"/>
      <c r="MTW340" s="54"/>
      <c r="MTX340" s="54"/>
      <c r="MTY340" s="54"/>
      <c r="MTZ340" s="54"/>
      <c r="MUA340" s="54"/>
      <c r="MUB340" s="54"/>
      <c r="MUC340" s="54"/>
      <c r="MUD340" s="54"/>
      <c r="MUE340" s="54"/>
      <c r="MUF340" s="54"/>
      <c r="MUG340" s="54"/>
      <c r="MUH340" s="54"/>
      <c r="MUI340" s="54"/>
      <c r="MUJ340" s="54"/>
      <c r="MUK340" s="54"/>
      <c r="MUL340" s="54"/>
      <c r="MUM340" s="54"/>
      <c r="MUN340" s="54"/>
      <c r="MUO340" s="54"/>
      <c r="MUP340" s="54"/>
      <c r="MUQ340" s="54"/>
      <c r="MUR340" s="54"/>
      <c r="MUS340" s="54"/>
      <c r="MUT340" s="54"/>
      <c r="MUU340" s="54"/>
      <c r="MUV340" s="54"/>
      <c r="MUW340" s="54"/>
      <c r="MUX340" s="54"/>
      <c r="MUY340" s="54"/>
      <c r="MUZ340" s="54"/>
      <c r="MVA340" s="54"/>
      <c r="MVB340" s="54"/>
      <c r="MVC340" s="54"/>
      <c r="MVD340" s="54"/>
      <c r="MVE340" s="54"/>
      <c r="MVF340" s="54"/>
      <c r="MVG340" s="54"/>
      <c r="MVH340" s="54"/>
      <c r="MVI340" s="54"/>
      <c r="MVJ340" s="54"/>
      <c r="MVK340" s="54"/>
      <c r="MVL340" s="54"/>
      <c r="MVM340" s="54"/>
      <c r="MVN340" s="54"/>
      <c r="MVO340" s="54"/>
      <c r="MVP340" s="54"/>
      <c r="MVQ340" s="54"/>
      <c r="MVR340" s="54"/>
      <c r="MVS340" s="54"/>
      <c r="MVT340" s="54"/>
      <c r="MVU340" s="54"/>
      <c r="MVV340" s="54"/>
      <c r="MVW340" s="54"/>
      <c r="MVX340" s="54"/>
      <c r="MVY340" s="54"/>
      <c r="MVZ340" s="54"/>
      <c r="MWA340" s="54"/>
      <c r="MWB340" s="54"/>
      <c r="MWC340" s="54"/>
      <c r="MWD340" s="54"/>
      <c r="MWE340" s="54"/>
      <c r="MWF340" s="54"/>
      <c r="MWG340" s="54"/>
      <c r="MWH340" s="54"/>
      <c r="MWI340" s="54"/>
      <c r="MWJ340" s="54"/>
      <c r="MWK340" s="54"/>
      <c r="MWL340" s="54"/>
      <c r="MWM340" s="54"/>
      <c r="MWN340" s="54"/>
      <c r="MWO340" s="54"/>
      <c r="MWP340" s="54"/>
      <c r="MWQ340" s="54"/>
      <c r="MWR340" s="54"/>
      <c r="MWS340" s="54"/>
      <c r="MWT340" s="54"/>
      <c r="MWU340" s="54"/>
      <c r="MWV340" s="54"/>
      <c r="MWW340" s="54"/>
      <c r="MWX340" s="54"/>
      <c r="MWY340" s="54"/>
      <c r="MWZ340" s="54"/>
      <c r="MXA340" s="54"/>
      <c r="MXB340" s="54"/>
      <c r="MXC340" s="54"/>
      <c r="MXD340" s="54"/>
      <c r="MXE340" s="54"/>
      <c r="MXF340" s="54"/>
      <c r="MXG340" s="54"/>
      <c r="MXH340" s="54"/>
      <c r="MXI340" s="54"/>
      <c r="MXJ340" s="54"/>
      <c r="MXK340" s="54"/>
      <c r="MXL340" s="54"/>
      <c r="MXM340" s="54"/>
      <c r="MXN340" s="54"/>
      <c r="MXO340" s="54"/>
      <c r="MXP340" s="54"/>
      <c r="MXQ340" s="54"/>
      <c r="MXR340" s="54"/>
      <c r="MXS340" s="54"/>
      <c r="MXT340" s="54"/>
      <c r="MXU340" s="54"/>
      <c r="MXV340" s="54"/>
      <c r="MXW340" s="54"/>
      <c r="MXX340" s="54"/>
      <c r="MXY340" s="54"/>
      <c r="MXZ340" s="54"/>
      <c r="MYA340" s="54"/>
      <c r="MYB340" s="54"/>
      <c r="MYC340" s="54"/>
      <c r="MYD340" s="54"/>
      <c r="MYE340" s="54"/>
      <c r="MYF340" s="54"/>
      <c r="MYG340" s="54"/>
      <c r="MYH340" s="54"/>
      <c r="MYI340" s="54"/>
      <c r="MYJ340" s="54"/>
      <c r="MYK340" s="54"/>
      <c r="MYL340" s="54"/>
      <c r="MYM340" s="54"/>
      <c r="MYN340" s="54"/>
      <c r="MYO340" s="54"/>
      <c r="MYP340" s="54"/>
      <c r="MYQ340" s="54"/>
      <c r="MYR340" s="54"/>
      <c r="MYS340" s="54"/>
      <c r="MYT340" s="54"/>
      <c r="MYU340" s="54"/>
      <c r="MYV340" s="54"/>
      <c r="MYW340" s="54"/>
      <c r="MYX340" s="54"/>
      <c r="MYY340" s="54"/>
      <c r="MYZ340" s="54"/>
      <c r="MZA340" s="54"/>
      <c r="MZB340" s="54"/>
      <c r="MZC340" s="54"/>
      <c r="MZD340" s="54"/>
      <c r="MZE340" s="54"/>
      <c r="MZF340" s="54"/>
      <c r="MZG340" s="54"/>
      <c r="MZH340" s="54"/>
      <c r="MZI340" s="54"/>
      <c r="MZJ340" s="54"/>
      <c r="MZK340" s="54"/>
      <c r="MZL340" s="54"/>
      <c r="MZM340" s="54"/>
      <c r="MZN340" s="54"/>
      <c r="MZO340" s="54"/>
      <c r="MZP340" s="54"/>
      <c r="MZQ340" s="54"/>
      <c r="MZR340" s="54"/>
      <c r="MZS340" s="54"/>
      <c r="MZT340" s="54"/>
      <c r="MZU340" s="54"/>
      <c r="MZV340" s="54"/>
      <c r="MZW340" s="54"/>
      <c r="MZX340" s="54"/>
      <c r="MZY340" s="54"/>
      <c r="MZZ340" s="54"/>
      <c r="NAA340" s="54"/>
      <c r="NAB340" s="54"/>
      <c r="NAC340" s="54"/>
      <c r="NAD340" s="54"/>
      <c r="NAE340" s="54"/>
      <c r="NAF340" s="54"/>
      <c r="NAG340" s="54"/>
      <c r="NAH340" s="54"/>
      <c r="NAI340" s="54"/>
      <c r="NAJ340" s="54"/>
      <c r="NAK340" s="54"/>
      <c r="NAL340" s="54"/>
      <c r="NAM340" s="54"/>
      <c r="NAN340" s="54"/>
      <c r="NAO340" s="54"/>
      <c r="NAP340" s="54"/>
      <c r="NAQ340" s="54"/>
      <c r="NAR340" s="54"/>
      <c r="NAS340" s="54"/>
      <c r="NAT340" s="54"/>
      <c r="NAU340" s="54"/>
      <c r="NAV340" s="54"/>
      <c r="NAW340" s="54"/>
      <c r="NAX340" s="54"/>
      <c r="NAY340" s="54"/>
      <c r="NAZ340" s="54"/>
      <c r="NBA340" s="54"/>
      <c r="NBB340" s="54"/>
      <c r="NBC340" s="54"/>
      <c r="NBD340" s="54"/>
      <c r="NBE340" s="54"/>
      <c r="NBF340" s="54"/>
      <c r="NBG340" s="54"/>
      <c r="NBH340" s="54"/>
      <c r="NBI340" s="54"/>
      <c r="NBJ340" s="54"/>
      <c r="NBK340" s="54"/>
      <c r="NBL340" s="54"/>
      <c r="NBM340" s="54"/>
      <c r="NBN340" s="54"/>
      <c r="NBO340" s="54"/>
      <c r="NBP340" s="54"/>
      <c r="NBQ340" s="54"/>
      <c r="NBR340" s="54"/>
      <c r="NBS340" s="54"/>
      <c r="NBT340" s="54"/>
      <c r="NBU340" s="54"/>
      <c r="NBV340" s="54"/>
      <c r="NBW340" s="54"/>
      <c r="NBX340" s="54"/>
      <c r="NBY340" s="54"/>
      <c r="NBZ340" s="54"/>
      <c r="NCA340" s="54"/>
      <c r="NCB340" s="54"/>
      <c r="NCC340" s="54"/>
      <c r="NCD340" s="54"/>
      <c r="NCE340" s="54"/>
      <c r="NCF340" s="54"/>
      <c r="NCG340" s="54"/>
      <c r="NCH340" s="54"/>
      <c r="NCI340" s="54"/>
      <c r="NCJ340" s="54"/>
      <c r="NCK340" s="54"/>
      <c r="NCL340" s="54"/>
      <c r="NCM340" s="54"/>
      <c r="NCN340" s="54"/>
      <c r="NCO340" s="54"/>
      <c r="NCP340" s="54"/>
      <c r="NCQ340" s="54"/>
      <c r="NCR340" s="54"/>
      <c r="NCS340" s="54"/>
      <c r="NCT340" s="54"/>
      <c r="NCU340" s="54"/>
      <c r="NCV340" s="54"/>
      <c r="NCW340" s="54"/>
      <c r="NCX340" s="54"/>
      <c r="NCY340" s="54"/>
      <c r="NCZ340" s="54"/>
      <c r="NDA340" s="54"/>
      <c r="NDB340" s="54"/>
      <c r="NDC340" s="54"/>
      <c r="NDD340" s="54"/>
      <c r="NDE340" s="54"/>
      <c r="NDF340" s="54"/>
      <c r="NDG340" s="54"/>
      <c r="NDH340" s="54"/>
      <c r="NDI340" s="54"/>
      <c r="NDJ340" s="54"/>
      <c r="NDK340" s="54"/>
      <c r="NDL340" s="54"/>
      <c r="NDM340" s="54"/>
      <c r="NDN340" s="54"/>
      <c r="NDO340" s="54"/>
      <c r="NDP340" s="54"/>
      <c r="NDQ340" s="54"/>
      <c r="NDR340" s="54"/>
      <c r="NDS340" s="54"/>
      <c r="NDT340" s="54"/>
      <c r="NDU340" s="54"/>
      <c r="NDV340" s="54"/>
      <c r="NDW340" s="54"/>
      <c r="NDX340" s="54"/>
      <c r="NDY340" s="54"/>
      <c r="NDZ340" s="54"/>
      <c r="NEA340" s="54"/>
      <c r="NEB340" s="54"/>
      <c r="NEC340" s="54"/>
      <c r="NED340" s="54"/>
      <c r="NEE340" s="54"/>
      <c r="NEF340" s="54"/>
      <c r="NEG340" s="54"/>
      <c r="NEH340" s="54"/>
      <c r="NEI340" s="54"/>
      <c r="NEJ340" s="54"/>
      <c r="NEK340" s="54"/>
      <c r="NEL340" s="54"/>
      <c r="NEM340" s="54"/>
      <c r="NEN340" s="54"/>
      <c r="NEO340" s="54"/>
      <c r="NEP340" s="54"/>
      <c r="NEQ340" s="54"/>
      <c r="NER340" s="54"/>
      <c r="NES340" s="54"/>
      <c r="NET340" s="54"/>
      <c r="NEU340" s="54"/>
      <c r="NEV340" s="54"/>
      <c r="NEW340" s="54"/>
      <c r="NEX340" s="54"/>
      <c r="NEY340" s="54"/>
      <c r="NEZ340" s="54"/>
      <c r="NFA340" s="54"/>
      <c r="NFB340" s="54"/>
      <c r="NFC340" s="54"/>
      <c r="NFD340" s="54"/>
      <c r="NFE340" s="54"/>
      <c r="NFF340" s="54"/>
      <c r="NFG340" s="54"/>
      <c r="NFH340" s="54"/>
      <c r="NFI340" s="54"/>
      <c r="NFJ340" s="54"/>
      <c r="NFK340" s="54"/>
      <c r="NFL340" s="54"/>
      <c r="NFM340" s="54"/>
      <c r="NFN340" s="54"/>
      <c r="NFO340" s="54"/>
      <c r="NFP340" s="54"/>
      <c r="NFQ340" s="54"/>
      <c r="NFR340" s="54"/>
      <c r="NFS340" s="54"/>
      <c r="NFT340" s="54"/>
      <c r="NFU340" s="54"/>
      <c r="NFV340" s="54"/>
      <c r="NFW340" s="54"/>
      <c r="NFX340" s="54"/>
      <c r="NFY340" s="54"/>
      <c r="NFZ340" s="54"/>
      <c r="NGA340" s="54"/>
      <c r="NGB340" s="54"/>
      <c r="NGC340" s="54"/>
      <c r="NGD340" s="54"/>
      <c r="NGE340" s="54"/>
      <c r="NGF340" s="54"/>
      <c r="NGG340" s="54"/>
      <c r="NGH340" s="54"/>
      <c r="NGI340" s="54"/>
      <c r="NGJ340" s="54"/>
      <c r="NGK340" s="54"/>
      <c r="NGL340" s="54"/>
      <c r="NGM340" s="54"/>
      <c r="NGN340" s="54"/>
      <c r="NGO340" s="54"/>
      <c r="NGP340" s="54"/>
      <c r="NGQ340" s="54"/>
      <c r="NGR340" s="54"/>
      <c r="NGS340" s="54"/>
      <c r="NGT340" s="54"/>
      <c r="NGU340" s="54"/>
      <c r="NGV340" s="54"/>
      <c r="NGW340" s="54"/>
      <c r="NGX340" s="54"/>
      <c r="NGY340" s="54"/>
      <c r="NGZ340" s="54"/>
      <c r="NHA340" s="54"/>
      <c r="NHB340" s="54"/>
      <c r="NHC340" s="54"/>
      <c r="NHD340" s="54"/>
      <c r="NHE340" s="54"/>
      <c r="NHF340" s="54"/>
      <c r="NHG340" s="54"/>
      <c r="NHH340" s="54"/>
      <c r="NHI340" s="54"/>
      <c r="NHJ340" s="54"/>
      <c r="NHK340" s="54"/>
      <c r="NHL340" s="54"/>
      <c r="NHM340" s="54"/>
      <c r="NHN340" s="54"/>
      <c r="NHO340" s="54"/>
      <c r="NHP340" s="54"/>
      <c r="NHQ340" s="54"/>
      <c r="NHR340" s="54"/>
      <c r="NHS340" s="54"/>
      <c r="NHT340" s="54"/>
      <c r="NHU340" s="54"/>
      <c r="NHV340" s="54"/>
      <c r="NHW340" s="54"/>
      <c r="NHX340" s="54"/>
      <c r="NHY340" s="54"/>
      <c r="NHZ340" s="54"/>
      <c r="NIA340" s="54"/>
      <c r="NIB340" s="54"/>
      <c r="NIC340" s="54"/>
      <c r="NID340" s="54"/>
      <c r="NIE340" s="54"/>
      <c r="NIF340" s="54"/>
      <c r="NIG340" s="54"/>
      <c r="NIH340" s="54"/>
      <c r="NII340" s="54"/>
      <c r="NIJ340" s="54"/>
      <c r="NIK340" s="54"/>
      <c r="NIL340" s="54"/>
      <c r="NIM340" s="54"/>
      <c r="NIN340" s="54"/>
      <c r="NIO340" s="54"/>
      <c r="NIP340" s="54"/>
      <c r="NIQ340" s="54"/>
      <c r="NIR340" s="54"/>
      <c r="NIS340" s="54"/>
      <c r="NIT340" s="54"/>
      <c r="NIU340" s="54"/>
      <c r="NIV340" s="54"/>
      <c r="NIW340" s="54"/>
      <c r="NIX340" s="54"/>
      <c r="NIY340" s="54"/>
      <c r="NIZ340" s="54"/>
      <c r="NJA340" s="54"/>
      <c r="NJB340" s="54"/>
      <c r="NJC340" s="54"/>
      <c r="NJD340" s="54"/>
      <c r="NJE340" s="54"/>
      <c r="NJF340" s="54"/>
      <c r="NJG340" s="54"/>
      <c r="NJH340" s="54"/>
      <c r="NJI340" s="54"/>
      <c r="NJJ340" s="54"/>
      <c r="NJK340" s="54"/>
      <c r="NJL340" s="54"/>
      <c r="NJM340" s="54"/>
      <c r="NJN340" s="54"/>
      <c r="NJO340" s="54"/>
      <c r="NJP340" s="54"/>
      <c r="NJQ340" s="54"/>
      <c r="NJR340" s="54"/>
      <c r="NJS340" s="54"/>
      <c r="NJT340" s="54"/>
      <c r="NJU340" s="54"/>
      <c r="NJV340" s="54"/>
      <c r="NJW340" s="54"/>
      <c r="NJX340" s="54"/>
      <c r="NJY340" s="54"/>
      <c r="NJZ340" s="54"/>
      <c r="NKA340" s="54"/>
      <c r="NKB340" s="54"/>
      <c r="NKC340" s="54"/>
      <c r="NKD340" s="54"/>
      <c r="NKE340" s="54"/>
      <c r="NKF340" s="54"/>
      <c r="NKG340" s="54"/>
      <c r="NKH340" s="54"/>
      <c r="NKI340" s="54"/>
      <c r="NKJ340" s="54"/>
      <c r="NKK340" s="54"/>
      <c r="NKL340" s="54"/>
      <c r="NKM340" s="54"/>
      <c r="NKN340" s="54"/>
      <c r="NKO340" s="54"/>
      <c r="NKP340" s="54"/>
      <c r="NKQ340" s="54"/>
      <c r="NKR340" s="54"/>
      <c r="NKS340" s="54"/>
      <c r="NKT340" s="54"/>
      <c r="NKU340" s="54"/>
      <c r="NKV340" s="54"/>
      <c r="NKW340" s="54"/>
      <c r="NKX340" s="54"/>
      <c r="NKY340" s="54"/>
      <c r="NKZ340" s="54"/>
      <c r="NLA340" s="54"/>
      <c r="NLB340" s="54"/>
      <c r="NLC340" s="54"/>
      <c r="NLD340" s="54"/>
      <c r="NLE340" s="54"/>
      <c r="NLF340" s="54"/>
      <c r="NLG340" s="54"/>
      <c r="NLH340" s="54"/>
      <c r="NLI340" s="54"/>
      <c r="NLJ340" s="54"/>
      <c r="NLK340" s="54"/>
      <c r="NLL340" s="54"/>
      <c r="NLM340" s="54"/>
      <c r="NLN340" s="54"/>
      <c r="NLO340" s="54"/>
      <c r="NLP340" s="54"/>
      <c r="NLQ340" s="54"/>
      <c r="NLR340" s="54"/>
      <c r="NLS340" s="54"/>
      <c r="NLT340" s="54"/>
      <c r="NLU340" s="54"/>
      <c r="NLV340" s="54"/>
      <c r="NLW340" s="54"/>
      <c r="NLX340" s="54"/>
      <c r="NLY340" s="54"/>
      <c r="NLZ340" s="54"/>
      <c r="NMA340" s="54"/>
      <c r="NMB340" s="54"/>
      <c r="NMC340" s="54"/>
      <c r="NMD340" s="54"/>
      <c r="NME340" s="54"/>
      <c r="NMF340" s="54"/>
      <c r="NMG340" s="54"/>
      <c r="NMH340" s="54"/>
      <c r="NMI340" s="54"/>
      <c r="NMJ340" s="54"/>
      <c r="NMK340" s="54"/>
      <c r="NML340" s="54"/>
      <c r="NMM340" s="54"/>
      <c r="NMN340" s="54"/>
      <c r="NMO340" s="54"/>
      <c r="NMP340" s="54"/>
      <c r="NMQ340" s="54"/>
      <c r="NMR340" s="54"/>
      <c r="NMS340" s="54"/>
      <c r="NMT340" s="54"/>
      <c r="NMU340" s="54"/>
      <c r="NMV340" s="54"/>
      <c r="NMW340" s="54"/>
      <c r="NMX340" s="54"/>
      <c r="NMY340" s="54"/>
      <c r="NMZ340" s="54"/>
      <c r="NNA340" s="54"/>
      <c r="NNB340" s="54"/>
      <c r="NNC340" s="54"/>
      <c r="NND340" s="54"/>
      <c r="NNE340" s="54"/>
      <c r="NNF340" s="54"/>
      <c r="NNG340" s="54"/>
      <c r="NNH340" s="54"/>
      <c r="NNI340" s="54"/>
      <c r="NNJ340" s="54"/>
      <c r="NNK340" s="54"/>
      <c r="NNL340" s="54"/>
      <c r="NNM340" s="54"/>
      <c r="NNN340" s="54"/>
      <c r="NNO340" s="54"/>
      <c r="NNP340" s="54"/>
      <c r="NNQ340" s="54"/>
      <c r="NNR340" s="54"/>
      <c r="NNS340" s="54"/>
      <c r="NNT340" s="54"/>
      <c r="NNU340" s="54"/>
      <c r="NNV340" s="54"/>
      <c r="NNW340" s="54"/>
      <c r="NNX340" s="54"/>
      <c r="NNY340" s="54"/>
      <c r="NNZ340" s="54"/>
      <c r="NOA340" s="54"/>
      <c r="NOB340" s="54"/>
      <c r="NOC340" s="54"/>
      <c r="NOD340" s="54"/>
      <c r="NOE340" s="54"/>
      <c r="NOF340" s="54"/>
      <c r="NOG340" s="54"/>
      <c r="NOH340" s="54"/>
      <c r="NOI340" s="54"/>
      <c r="NOJ340" s="54"/>
      <c r="NOK340" s="54"/>
      <c r="NOL340" s="54"/>
      <c r="NOM340" s="54"/>
      <c r="NON340" s="54"/>
      <c r="NOO340" s="54"/>
      <c r="NOP340" s="54"/>
      <c r="NOQ340" s="54"/>
      <c r="NOR340" s="54"/>
      <c r="NOS340" s="54"/>
      <c r="NOT340" s="54"/>
      <c r="NOU340" s="54"/>
      <c r="NOV340" s="54"/>
      <c r="NOW340" s="54"/>
      <c r="NOX340" s="54"/>
      <c r="NOY340" s="54"/>
      <c r="NOZ340" s="54"/>
      <c r="NPA340" s="54"/>
      <c r="NPB340" s="54"/>
      <c r="NPC340" s="54"/>
      <c r="NPD340" s="54"/>
      <c r="NPE340" s="54"/>
      <c r="NPF340" s="54"/>
      <c r="NPG340" s="54"/>
      <c r="NPH340" s="54"/>
      <c r="NPI340" s="54"/>
      <c r="NPJ340" s="54"/>
      <c r="NPK340" s="54"/>
      <c r="NPL340" s="54"/>
      <c r="NPM340" s="54"/>
      <c r="NPN340" s="54"/>
      <c r="NPO340" s="54"/>
      <c r="NPP340" s="54"/>
      <c r="NPQ340" s="54"/>
      <c r="NPR340" s="54"/>
      <c r="NPS340" s="54"/>
      <c r="NPT340" s="54"/>
      <c r="NPU340" s="54"/>
      <c r="NPV340" s="54"/>
      <c r="NPW340" s="54"/>
      <c r="NPX340" s="54"/>
      <c r="NPY340" s="54"/>
      <c r="NPZ340" s="54"/>
      <c r="NQA340" s="54"/>
      <c r="NQB340" s="54"/>
      <c r="NQC340" s="54"/>
      <c r="NQD340" s="54"/>
      <c r="NQE340" s="54"/>
      <c r="NQF340" s="54"/>
      <c r="NQG340" s="54"/>
      <c r="NQH340" s="54"/>
      <c r="NQI340" s="54"/>
      <c r="NQJ340" s="54"/>
      <c r="NQK340" s="54"/>
      <c r="NQL340" s="54"/>
      <c r="NQM340" s="54"/>
      <c r="NQN340" s="54"/>
      <c r="NQO340" s="54"/>
      <c r="NQP340" s="54"/>
      <c r="NQQ340" s="54"/>
      <c r="NQR340" s="54"/>
      <c r="NQS340" s="54"/>
      <c r="NQT340" s="54"/>
      <c r="NQU340" s="54"/>
      <c r="NQV340" s="54"/>
      <c r="NQW340" s="54"/>
      <c r="NQX340" s="54"/>
      <c r="NQY340" s="54"/>
      <c r="NQZ340" s="54"/>
      <c r="NRA340" s="54"/>
      <c r="NRB340" s="54"/>
      <c r="NRC340" s="54"/>
      <c r="NRD340" s="54"/>
      <c r="NRE340" s="54"/>
      <c r="NRF340" s="54"/>
      <c r="NRG340" s="54"/>
      <c r="NRH340" s="54"/>
      <c r="NRI340" s="54"/>
      <c r="NRJ340" s="54"/>
      <c r="NRK340" s="54"/>
      <c r="NRL340" s="54"/>
      <c r="NRM340" s="54"/>
      <c r="NRN340" s="54"/>
      <c r="NRO340" s="54"/>
      <c r="NRP340" s="54"/>
      <c r="NRQ340" s="54"/>
      <c r="NRR340" s="54"/>
      <c r="NRS340" s="54"/>
      <c r="NRT340" s="54"/>
      <c r="NRU340" s="54"/>
      <c r="NRV340" s="54"/>
      <c r="NRW340" s="54"/>
      <c r="NRX340" s="54"/>
      <c r="NRY340" s="54"/>
      <c r="NRZ340" s="54"/>
      <c r="NSA340" s="54"/>
      <c r="NSB340" s="54"/>
      <c r="NSC340" s="54"/>
      <c r="NSD340" s="54"/>
      <c r="NSE340" s="54"/>
      <c r="NSF340" s="54"/>
      <c r="NSG340" s="54"/>
      <c r="NSH340" s="54"/>
      <c r="NSI340" s="54"/>
      <c r="NSJ340" s="54"/>
      <c r="NSK340" s="54"/>
      <c r="NSL340" s="54"/>
      <c r="NSM340" s="54"/>
      <c r="NSN340" s="54"/>
      <c r="NSO340" s="54"/>
      <c r="NSP340" s="54"/>
      <c r="NSQ340" s="54"/>
      <c r="NSR340" s="54"/>
      <c r="NSS340" s="54"/>
      <c r="NST340" s="54"/>
      <c r="NSU340" s="54"/>
      <c r="NSV340" s="54"/>
      <c r="NSW340" s="54"/>
      <c r="NSX340" s="54"/>
      <c r="NSY340" s="54"/>
      <c r="NSZ340" s="54"/>
      <c r="NTA340" s="54"/>
      <c r="NTB340" s="54"/>
      <c r="NTC340" s="54"/>
      <c r="NTD340" s="54"/>
      <c r="NTE340" s="54"/>
      <c r="NTF340" s="54"/>
      <c r="NTG340" s="54"/>
      <c r="NTH340" s="54"/>
      <c r="NTI340" s="54"/>
      <c r="NTJ340" s="54"/>
      <c r="NTK340" s="54"/>
      <c r="NTL340" s="54"/>
      <c r="NTM340" s="54"/>
      <c r="NTN340" s="54"/>
      <c r="NTO340" s="54"/>
      <c r="NTP340" s="54"/>
      <c r="NTQ340" s="54"/>
      <c r="NTR340" s="54"/>
      <c r="NTS340" s="54"/>
      <c r="NTT340" s="54"/>
      <c r="NTU340" s="54"/>
      <c r="NTV340" s="54"/>
      <c r="NTW340" s="54"/>
      <c r="NTX340" s="54"/>
      <c r="NTY340" s="54"/>
      <c r="NTZ340" s="54"/>
      <c r="NUA340" s="54"/>
      <c r="NUB340" s="54"/>
      <c r="NUC340" s="54"/>
      <c r="NUD340" s="54"/>
      <c r="NUE340" s="54"/>
      <c r="NUF340" s="54"/>
      <c r="NUG340" s="54"/>
      <c r="NUH340" s="54"/>
      <c r="NUI340" s="54"/>
      <c r="NUJ340" s="54"/>
      <c r="NUK340" s="54"/>
      <c r="NUL340" s="54"/>
      <c r="NUM340" s="54"/>
      <c r="NUN340" s="54"/>
      <c r="NUO340" s="54"/>
      <c r="NUP340" s="54"/>
      <c r="NUQ340" s="54"/>
      <c r="NUR340" s="54"/>
      <c r="NUS340" s="54"/>
      <c r="NUT340" s="54"/>
      <c r="NUU340" s="54"/>
      <c r="NUV340" s="54"/>
      <c r="NUW340" s="54"/>
      <c r="NUX340" s="54"/>
      <c r="NUY340" s="54"/>
      <c r="NUZ340" s="54"/>
      <c r="NVA340" s="54"/>
      <c r="NVB340" s="54"/>
      <c r="NVC340" s="54"/>
      <c r="NVD340" s="54"/>
      <c r="NVE340" s="54"/>
      <c r="NVF340" s="54"/>
      <c r="NVG340" s="54"/>
      <c r="NVH340" s="54"/>
      <c r="NVI340" s="54"/>
      <c r="NVJ340" s="54"/>
      <c r="NVK340" s="54"/>
      <c r="NVL340" s="54"/>
      <c r="NVM340" s="54"/>
      <c r="NVN340" s="54"/>
      <c r="NVO340" s="54"/>
      <c r="NVP340" s="54"/>
      <c r="NVQ340" s="54"/>
      <c r="NVR340" s="54"/>
      <c r="NVS340" s="54"/>
      <c r="NVT340" s="54"/>
      <c r="NVU340" s="54"/>
      <c r="NVV340" s="54"/>
      <c r="NVW340" s="54"/>
      <c r="NVX340" s="54"/>
      <c r="NVY340" s="54"/>
      <c r="NVZ340" s="54"/>
      <c r="NWA340" s="54"/>
      <c r="NWB340" s="54"/>
      <c r="NWC340" s="54"/>
      <c r="NWD340" s="54"/>
      <c r="NWE340" s="54"/>
      <c r="NWF340" s="54"/>
      <c r="NWG340" s="54"/>
      <c r="NWH340" s="54"/>
      <c r="NWI340" s="54"/>
      <c r="NWJ340" s="54"/>
      <c r="NWK340" s="54"/>
      <c r="NWL340" s="54"/>
      <c r="NWM340" s="54"/>
      <c r="NWN340" s="54"/>
      <c r="NWO340" s="54"/>
      <c r="NWP340" s="54"/>
      <c r="NWQ340" s="54"/>
      <c r="NWR340" s="54"/>
      <c r="NWS340" s="54"/>
      <c r="NWT340" s="54"/>
      <c r="NWU340" s="54"/>
      <c r="NWV340" s="54"/>
      <c r="NWW340" s="54"/>
      <c r="NWX340" s="54"/>
      <c r="NWY340" s="54"/>
      <c r="NWZ340" s="54"/>
      <c r="NXA340" s="54"/>
      <c r="NXB340" s="54"/>
      <c r="NXC340" s="54"/>
      <c r="NXD340" s="54"/>
      <c r="NXE340" s="54"/>
      <c r="NXF340" s="54"/>
      <c r="NXG340" s="54"/>
      <c r="NXH340" s="54"/>
      <c r="NXI340" s="54"/>
      <c r="NXJ340" s="54"/>
      <c r="NXK340" s="54"/>
      <c r="NXL340" s="54"/>
      <c r="NXM340" s="54"/>
      <c r="NXN340" s="54"/>
      <c r="NXO340" s="54"/>
      <c r="NXP340" s="54"/>
      <c r="NXQ340" s="54"/>
      <c r="NXR340" s="54"/>
      <c r="NXS340" s="54"/>
      <c r="NXT340" s="54"/>
      <c r="NXU340" s="54"/>
      <c r="NXV340" s="54"/>
      <c r="NXW340" s="54"/>
      <c r="NXX340" s="54"/>
      <c r="NXY340" s="54"/>
      <c r="NXZ340" s="54"/>
      <c r="NYA340" s="54"/>
      <c r="NYB340" s="54"/>
      <c r="NYC340" s="54"/>
      <c r="NYD340" s="54"/>
      <c r="NYE340" s="54"/>
      <c r="NYF340" s="54"/>
      <c r="NYG340" s="54"/>
      <c r="NYH340" s="54"/>
      <c r="NYI340" s="54"/>
      <c r="NYJ340" s="54"/>
      <c r="NYK340" s="54"/>
      <c r="NYL340" s="54"/>
      <c r="NYM340" s="54"/>
      <c r="NYN340" s="54"/>
      <c r="NYO340" s="54"/>
      <c r="NYP340" s="54"/>
      <c r="NYQ340" s="54"/>
      <c r="NYR340" s="54"/>
      <c r="NYS340" s="54"/>
      <c r="NYT340" s="54"/>
      <c r="NYU340" s="54"/>
      <c r="NYV340" s="54"/>
      <c r="NYW340" s="54"/>
      <c r="NYX340" s="54"/>
      <c r="NYY340" s="54"/>
      <c r="NYZ340" s="54"/>
      <c r="NZA340" s="54"/>
      <c r="NZB340" s="54"/>
      <c r="NZC340" s="54"/>
      <c r="NZD340" s="54"/>
      <c r="NZE340" s="54"/>
      <c r="NZF340" s="54"/>
      <c r="NZG340" s="54"/>
      <c r="NZH340" s="54"/>
      <c r="NZI340" s="54"/>
      <c r="NZJ340" s="54"/>
      <c r="NZK340" s="54"/>
      <c r="NZL340" s="54"/>
      <c r="NZM340" s="54"/>
      <c r="NZN340" s="54"/>
      <c r="NZO340" s="54"/>
      <c r="NZP340" s="54"/>
      <c r="NZQ340" s="54"/>
      <c r="NZR340" s="54"/>
      <c r="NZS340" s="54"/>
      <c r="NZT340" s="54"/>
      <c r="NZU340" s="54"/>
      <c r="NZV340" s="54"/>
      <c r="NZW340" s="54"/>
      <c r="NZX340" s="54"/>
      <c r="NZY340" s="54"/>
      <c r="NZZ340" s="54"/>
      <c r="OAA340" s="54"/>
      <c r="OAB340" s="54"/>
      <c r="OAC340" s="54"/>
      <c r="OAD340" s="54"/>
      <c r="OAE340" s="54"/>
      <c r="OAF340" s="54"/>
      <c r="OAG340" s="54"/>
      <c r="OAH340" s="54"/>
      <c r="OAI340" s="54"/>
      <c r="OAJ340" s="54"/>
      <c r="OAK340" s="54"/>
      <c r="OAL340" s="54"/>
      <c r="OAM340" s="54"/>
      <c r="OAN340" s="54"/>
      <c r="OAO340" s="54"/>
      <c r="OAP340" s="54"/>
      <c r="OAQ340" s="54"/>
      <c r="OAR340" s="54"/>
      <c r="OAS340" s="54"/>
      <c r="OAT340" s="54"/>
      <c r="OAU340" s="54"/>
      <c r="OAV340" s="54"/>
      <c r="OAW340" s="54"/>
      <c r="OAX340" s="54"/>
      <c r="OAY340" s="54"/>
      <c r="OAZ340" s="54"/>
      <c r="OBA340" s="54"/>
      <c r="OBB340" s="54"/>
      <c r="OBC340" s="54"/>
      <c r="OBD340" s="54"/>
      <c r="OBE340" s="54"/>
      <c r="OBF340" s="54"/>
      <c r="OBG340" s="54"/>
      <c r="OBH340" s="54"/>
      <c r="OBI340" s="54"/>
      <c r="OBJ340" s="54"/>
      <c r="OBK340" s="54"/>
      <c r="OBL340" s="54"/>
      <c r="OBM340" s="54"/>
      <c r="OBN340" s="54"/>
      <c r="OBO340" s="54"/>
      <c r="OBP340" s="54"/>
      <c r="OBQ340" s="54"/>
      <c r="OBR340" s="54"/>
      <c r="OBS340" s="54"/>
      <c r="OBT340" s="54"/>
      <c r="OBU340" s="54"/>
      <c r="OBV340" s="54"/>
      <c r="OBW340" s="54"/>
      <c r="OBX340" s="54"/>
      <c r="OBY340" s="54"/>
      <c r="OBZ340" s="54"/>
      <c r="OCA340" s="54"/>
      <c r="OCB340" s="54"/>
      <c r="OCC340" s="54"/>
      <c r="OCD340" s="54"/>
      <c r="OCE340" s="54"/>
      <c r="OCF340" s="54"/>
      <c r="OCG340" s="54"/>
      <c r="OCH340" s="54"/>
      <c r="OCI340" s="54"/>
      <c r="OCJ340" s="54"/>
      <c r="OCK340" s="54"/>
      <c r="OCL340" s="54"/>
      <c r="OCM340" s="54"/>
      <c r="OCN340" s="54"/>
      <c r="OCO340" s="54"/>
      <c r="OCP340" s="54"/>
      <c r="OCQ340" s="54"/>
      <c r="OCR340" s="54"/>
      <c r="OCS340" s="54"/>
      <c r="OCT340" s="54"/>
      <c r="OCU340" s="54"/>
      <c r="OCV340" s="54"/>
      <c r="OCW340" s="54"/>
      <c r="OCX340" s="54"/>
      <c r="OCY340" s="54"/>
      <c r="OCZ340" s="54"/>
      <c r="ODA340" s="54"/>
      <c r="ODB340" s="54"/>
      <c r="ODC340" s="54"/>
      <c r="ODD340" s="54"/>
      <c r="ODE340" s="54"/>
      <c r="ODF340" s="54"/>
      <c r="ODG340" s="54"/>
      <c r="ODH340" s="54"/>
      <c r="ODI340" s="54"/>
      <c r="ODJ340" s="54"/>
      <c r="ODK340" s="54"/>
      <c r="ODL340" s="54"/>
      <c r="ODM340" s="54"/>
      <c r="ODN340" s="54"/>
      <c r="ODO340" s="54"/>
      <c r="ODP340" s="54"/>
      <c r="ODQ340" s="54"/>
      <c r="ODR340" s="54"/>
      <c r="ODS340" s="54"/>
      <c r="ODT340" s="54"/>
      <c r="ODU340" s="54"/>
      <c r="ODV340" s="54"/>
      <c r="ODW340" s="54"/>
      <c r="ODX340" s="54"/>
      <c r="ODY340" s="54"/>
      <c r="ODZ340" s="54"/>
      <c r="OEA340" s="54"/>
      <c r="OEB340" s="54"/>
      <c r="OEC340" s="54"/>
      <c r="OED340" s="54"/>
      <c r="OEE340" s="54"/>
      <c r="OEF340" s="54"/>
      <c r="OEG340" s="54"/>
      <c r="OEH340" s="54"/>
      <c r="OEI340" s="54"/>
      <c r="OEJ340" s="54"/>
      <c r="OEK340" s="54"/>
      <c r="OEL340" s="54"/>
      <c r="OEM340" s="54"/>
      <c r="OEN340" s="54"/>
      <c r="OEO340" s="54"/>
      <c r="OEP340" s="54"/>
      <c r="OEQ340" s="54"/>
      <c r="OER340" s="54"/>
      <c r="OES340" s="54"/>
      <c r="OET340" s="54"/>
      <c r="OEU340" s="54"/>
      <c r="OEV340" s="54"/>
      <c r="OEW340" s="54"/>
      <c r="OEX340" s="54"/>
      <c r="OEY340" s="54"/>
      <c r="OEZ340" s="54"/>
      <c r="OFA340" s="54"/>
      <c r="OFB340" s="54"/>
      <c r="OFC340" s="54"/>
      <c r="OFD340" s="54"/>
      <c r="OFE340" s="54"/>
      <c r="OFF340" s="54"/>
      <c r="OFG340" s="54"/>
      <c r="OFH340" s="54"/>
      <c r="OFI340" s="54"/>
      <c r="OFJ340" s="54"/>
      <c r="OFK340" s="54"/>
      <c r="OFL340" s="54"/>
      <c r="OFM340" s="54"/>
      <c r="OFN340" s="54"/>
      <c r="OFO340" s="54"/>
      <c r="OFP340" s="54"/>
      <c r="OFQ340" s="54"/>
      <c r="OFR340" s="54"/>
      <c r="OFS340" s="54"/>
      <c r="OFT340" s="54"/>
      <c r="OFU340" s="54"/>
      <c r="OFV340" s="54"/>
      <c r="OFW340" s="54"/>
      <c r="OFX340" s="54"/>
      <c r="OFY340" s="54"/>
      <c r="OFZ340" s="54"/>
      <c r="OGA340" s="54"/>
      <c r="OGB340" s="54"/>
      <c r="OGC340" s="54"/>
      <c r="OGD340" s="54"/>
      <c r="OGE340" s="54"/>
      <c r="OGF340" s="54"/>
      <c r="OGG340" s="54"/>
      <c r="OGH340" s="54"/>
      <c r="OGI340" s="54"/>
      <c r="OGJ340" s="54"/>
      <c r="OGK340" s="54"/>
      <c r="OGL340" s="54"/>
      <c r="OGM340" s="54"/>
      <c r="OGN340" s="54"/>
      <c r="OGO340" s="54"/>
      <c r="OGP340" s="54"/>
      <c r="OGQ340" s="54"/>
      <c r="OGR340" s="54"/>
      <c r="OGS340" s="54"/>
      <c r="OGT340" s="54"/>
      <c r="OGU340" s="54"/>
      <c r="OGV340" s="54"/>
      <c r="OGW340" s="54"/>
      <c r="OGX340" s="54"/>
      <c r="OGY340" s="54"/>
      <c r="OGZ340" s="54"/>
      <c r="OHA340" s="54"/>
      <c r="OHB340" s="54"/>
      <c r="OHC340" s="54"/>
      <c r="OHD340" s="54"/>
      <c r="OHE340" s="54"/>
      <c r="OHF340" s="54"/>
      <c r="OHG340" s="54"/>
      <c r="OHH340" s="54"/>
      <c r="OHI340" s="54"/>
      <c r="OHJ340" s="54"/>
      <c r="OHK340" s="54"/>
      <c r="OHL340" s="54"/>
      <c r="OHM340" s="54"/>
      <c r="OHN340" s="54"/>
      <c r="OHO340" s="54"/>
      <c r="OHP340" s="54"/>
      <c r="OHQ340" s="54"/>
      <c r="OHR340" s="54"/>
      <c r="OHS340" s="54"/>
      <c r="OHT340" s="54"/>
      <c r="OHU340" s="54"/>
      <c r="OHV340" s="54"/>
      <c r="OHW340" s="54"/>
      <c r="OHX340" s="54"/>
      <c r="OHY340" s="54"/>
      <c r="OHZ340" s="54"/>
      <c r="OIA340" s="54"/>
      <c r="OIB340" s="54"/>
      <c r="OIC340" s="54"/>
      <c r="OID340" s="54"/>
      <c r="OIE340" s="54"/>
      <c r="OIF340" s="54"/>
      <c r="OIG340" s="54"/>
      <c r="OIH340" s="54"/>
      <c r="OII340" s="54"/>
      <c r="OIJ340" s="54"/>
      <c r="OIK340" s="54"/>
      <c r="OIL340" s="54"/>
      <c r="OIM340" s="54"/>
      <c r="OIN340" s="54"/>
      <c r="OIO340" s="54"/>
      <c r="OIP340" s="54"/>
      <c r="OIQ340" s="54"/>
      <c r="OIR340" s="54"/>
      <c r="OIS340" s="54"/>
      <c r="OIT340" s="54"/>
      <c r="OIU340" s="54"/>
      <c r="OIV340" s="54"/>
      <c r="OIW340" s="54"/>
      <c r="OIX340" s="54"/>
      <c r="OIY340" s="54"/>
      <c r="OIZ340" s="54"/>
      <c r="OJA340" s="54"/>
      <c r="OJB340" s="54"/>
      <c r="OJC340" s="54"/>
      <c r="OJD340" s="54"/>
      <c r="OJE340" s="54"/>
      <c r="OJF340" s="54"/>
      <c r="OJG340" s="54"/>
      <c r="OJH340" s="54"/>
      <c r="OJI340" s="54"/>
      <c r="OJJ340" s="54"/>
      <c r="OJK340" s="54"/>
      <c r="OJL340" s="54"/>
      <c r="OJM340" s="54"/>
      <c r="OJN340" s="54"/>
      <c r="OJO340" s="54"/>
      <c r="OJP340" s="54"/>
      <c r="OJQ340" s="54"/>
      <c r="OJR340" s="54"/>
      <c r="OJS340" s="54"/>
      <c r="OJT340" s="54"/>
      <c r="OJU340" s="54"/>
      <c r="OJV340" s="54"/>
      <c r="OJW340" s="54"/>
      <c r="OJX340" s="54"/>
      <c r="OJY340" s="54"/>
      <c r="OJZ340" s="54"/>
      <c r="OKA340" s="54"/>
      <c r="OKB340" s="54"/>
      <c r="OKC340" s="54"/>
      <c r="OKD340" s="54"/>
      <c r="OKE340" s="54"/>
      <c r="OKF340" s="54"/>
      <c r="OKG340" s="54"/>
      <c r="OKH340" s="54"/>
      <c r="OKI340" s="54"/>
      <c r="OKJ340" s="54"/>
      <c r="OKK340" s="54"/>
      <c r="OKL340" s="54"/>
      <c r="OKM340" s="54"/>
      <c r="OKN340" s="54"/>
      <c r="OKO340" s="54"/>
      <c r="OKP340" s="54"/>
      <c r="OKQ340" s="54"/>
      <c r="OKR340" s="54"/>
      <c r="OKS340" s="54"/>
      <c r="OKT340" s="54"/>
      <c r="OKU340" s="54"/>
      <c r="OKV340" s="54"/>
      <c r="OKW340" s="54"/>
      <c r="OKX340" s="54"/>
      <c r="OKY340" s="54"/>
      <c r="OKZ340" s="54"/>
      <c r="OLA340" s="54"/>
      <c r="OLB340" s="54"/>
      <c r="OLC340" s="54"/>
      <c r="OLD340" s="54"/>
      <c r="OLE340" s="54"/>
      <c r="OLF340" s="54"/>
      <c r="OLG340" s="54"/>
      <c r="OLH340" s="54"/>
      <c r="OLI340" s="54"/>
      <c r="OLJ340" s="54"/>
      <c r="OLK340" s="54"/>
      <c r="OLL340" s="54"/>
      <c r="OLM340" s="54"/>
      <c r="OLN340" s="54"/>
      <c r="OLO340" s="54"/>
      <c r="OLP340" s="54"/>
      <c r="OLQ340" s="54"/>
      <c r="OLR340" s="54"/>
      <c r="OLS340" s="54"/>
      <c r="OLT340" s="54"/>
      <c r="OLU340" s="54"/>
      <c r="OLV340" s="54"/>
      <c r="OLW340" s="54"/>
      <c r="OLX340" s="54"/>
      <c r="OLY340" s="54"/>
      <c r="OLZ340" s="54"/>
      <c r="OMA340" s="54"/>
      <c r="OMB340" s="54"/>
      <c r="OMC340" s="54"/>
      <c r="OMD340" s="54"/>
      <c r="OME340" s="54"/>
      <c r="OMF340" s="54"/>
      <c r="OMG340" s="54"/>
      <c r="OMH340" s="54"/>
      <c r="OMI340" s="54"/>
      <c r="OMJ340" s="54"/>
      <c r="OMK340" s="54"/>
      <c r="OML340" s="54"/>
      <c r="OMM340" s="54"/>
      <c r="OMN340" s="54"/>
      <c r="OMO340" s="54"/>
      <c r="OMP340" s="54"/>
      <c r="OMQ340" s="54"/>
      <c r="OMR340" s="54"/>
      <c r="OMS340" s="54"/>
      <c r="OMT340" s="54"/>
      <c r="OMU340" s="54"/>
      <c r="OMV340" s="54"/>
      <c r="OMW340" s="54"/>
      <c r="OMX340" s="54"/>
      <c r="OMY340" s="54"/>
      <c r="OMZ340" s="54"/>
      <c r="ONA340" s="54"/>
      <c r="ONB340" s="54"/>
      <c r="ONC340" s="54"/>
      <c r="OND340" s="54"/>
      <c r="ONE340" s="54"/>
      <c r="ONF340" s="54"/>
      <c r="ONG340" s="54"/>
      <c r="ONH340" s="54"/>
      <c r="ONI340" s="54"/>
      <c r="ONJ340" s="54"/>
      <c r="ONK340" s="54"/>
      <c r="ONL340" s="54"/>
      <c r="ONM340" s="54"/>
      <c r="ONN340" s="54"/>
      <c r="ONO340" s="54"/>
      <c r="ONP340" s="54"/>
      <c r="ONQ340" s="54"/>
      <c r="ONR340" s="54"/>
      <c r="ONS340" s="54"/>
      <c r="ONT340" s="54"/>
      <c r="ONU340" s="54"/>
      <c r="ONV340" s="54"/>
      <c r="ONW340" s="54"/>
      <c r="ONX340" s="54"/>
      <c r="ONY340" s="54"/>
      <c r="ONZ340" s="54"/>
      <c r="OOA340" s="54"/>
      <c r="OOB340" s="54"/>
      <c r="OOC340" s="54"/>
      <c r="OOD340" s="54"/>
      <c r="OOE340" s="54"/>
      <c r="OOF340" s="54"/>
      <c r="OOG340" s="54"/>
      <c r="OOH340" s="54"/>
      <c r="OOI340" s="54"/>
      <c r="OOJ340" s="54"/>
      <c r="OOK340" s="54"/>
      <c r="OOL340" s="54"/>
      <c r="OOM340" s="54"/>
      <c r="OON340" s="54"/>
      <c r="OOO340" s="54"/>
      <c r="OOP340" s="54"/>
      <c r="OOQ340" s="54"/>
      <c r="OOR340" s="54"/>
      <c r="OOS340" s="54"/>
      <c r="OOT340" s="54"/>
      <c r="OOU340" s="54"/>
      <c r="OOV340" s="54"/>
      <c r="OOW340" s="54"/>
      <c r="OOX340" s="54"/>
      <c r="OOY340" s="54"/>
      <c r="OOZ340" s="54"/>
      <c r="OPA340" s="54"/>
      <c r="OPB340" s="54"/>
      <c r="OPC340" s="54"/>
      <c r="OPD340" s="54"/>
      <c r="OPE340" s="54"/>
      <c r="OPF340" s="54"/>
      <c r="OPG340" s="54"/>
      <c r="OPH340" s="54"/>
      <c r="OPI340" s="54"/>
      <c r="OPJ340" s="54"/>
      <c r="OPK340" s="54"/>
      <c r="OPL340" s="54"/>
      <c r="OPM340" s="54"/>
      <c r="OPN340" s="54"/>
      <c r="OPO340" s="54"/>
      <c r="OPP340" s="54"/>
      <c r="OPQ340" s="54"/>
      <c r="OPR340" s="54"/>
      <c r="OPS340" s="54"/>
      <c r="OPT340" s="54"/>
      <c r="OPU340" s="54"/>
      <c r="OPV340" s="54"/>
      <c r="OPW340" s="54"/>
      <c r="OPX340" s="54"/>
      <c r="OPY340" s="54"/>
      <c r="OPZ340" s="54"/>
      <c r="OQA340" s="54"/>
      <c r="OQB340" s="54"/>
      <c r="OQC340" s="54"/>
      <c r="OQD340" s="54"/>
      <c r="OQE340" s="54"/>
      <c r="OQF340" s="54"/>
      <c r="OQG340" s="54"/>
      <c r="OQH340" s="54"/>
      <c r="OQI340" s="54"/>
      <c r="OQJ340" s="54"/>
      <c r="OQK340" s="54"/>
      <c r="OQL340" s="54"/>
      <c r="OQM340" s="54"/>
      <c r="OQN340" s="54"/>
      <c r="OQO340" s="54"/>
      <c r="OQP340" s="54"/>
      <c r="OQQ340" s="54"/>
      <c r="OQR340" s="54"/>
      <c r="OQS340" s="54"/>
      <c r="OQT340" s="54"/>
      <c r="OQU340" s="54"/>
      <c r="OQV340" s="54"/>
      <c r="OQW340" s="54"/>
      <c r="OQX340" s="54"/>
      <c r="OQY340" s="54"/>
      <c r="OQZ340" s="54"/>
      <c r="ORA340" s="54"/>
      <c r="ORB340" s="54"/>
      <c r="ORC340" s="54"/>
      <c r="ORD340" s="54"/>
      <c r="ORE340" s="54"/>
      <c r="ORF340" s="54"/>
      <c r="ORG340" s="54"/>
      <c r="ORH340" s="54"/>
      <c r="ORI340" s="54"/>
      <c r="ORJ340" s="54"/>
      <c r="ORK340" s="54"/>
      <c r="ORL340" s="54"/>
      <c r="ORM340" s="54"/>
      <c r="ORN340" s="54"/>
      <c r="ORO340" s="54"/>
      <c r="ORP340" s="54"/>
      <c r="ORQ340" s="54"/>
      <c r="ORR340" s="54"/>
      <c r="ORS340" s="54"/>
      <c r="ORT340" s="54"/>
      <c r="ORU340" s="54"/>
      <c r="ORV340" s="54"/>
      <c r="ORW340" s="54"/>
      <c r="ORX340" s="54"/>
      <c r="ORY340" s="54"/>
      <c r="ORZ340" s="54"/>
      <c r="OSA340" s="54"/>
      <c r="OSB340" s="54"/>
      <c r="OSC340" s="54"/>
      <c r="OSD340" s="54"/>
      <c r="OSE340" s="54"/>
      <c r="OSF340" s="54"/>
      <c r="OSG340" s="54"/>
      <c r="OSH340" s="54"/>
      <c r="OSI340" s="54"/>
      <c r="OSJ340" s="54"/>
      <c r="OSK340" s="54"/>
      <c r="OSL340" s="54"/>
      <c r="OSM340" s="54"/>
      <c r="OSN340" s="54"/>
      <c r="OSO340" s="54"/>
      <c r="OSP340" s="54"/>
      <c r="OSQ340" s="54"/>
      <c r="OSR340" s="54"/>
      <c r="OSS340" s="54"/>
      <c r="OST340" s="54"/>
      <c r="OSU340" s="54"/>
      <c r="OSV340" s="54"/>
      <c r="OSW340" s="54"/>
      <c r="OSX340" s="54"/>
      <c r="OSY340" s="54"/>
      <c r="OSZ340" s="54"/>
      <c r="OTA340" s="54"/>
      <c r="OTB340" s="54"/>
      <c r="OTC340" s="54"/>
      <c r="OTD340" s="54"/>
      <c r="OTE340" s="54"/>
      <c r="OTF340" s="54"/>
      <c r="OTG340" s="54"/>
      <c r="OTH340" s="54"/>
      <c r="OTI340" s="54"/>
      <c r="OTJ340" s="54"/>
      <c r="OTK340" s="54"/>
      <c r="OTL340" s="54"/>
      <c r="OTM340" s="54"/>
      <c r="OTN340" s="54"/>
      <c r="OTO340" s="54"/>
      <c r="OTP340" s="54"/>
      <c r="OTQ340" s="54"/>
      <c r="OTR340" s="54"/>
      <c r="OTS340" s="54"/>
      <c r="OTT340" s="54"/>
      <c r="OTU340" s="54"/>
      <c r="OTV340" s="54"/>
      <c r="OTW340" s="54"/>
      <c r="OTX340" s="54"/>
      <c r="OTY340" s="54"/>
      <c r="OTZ340" s="54"/>
      <c r="OUA340" s="54"/>
      <c r="OUB340" s="54"/>
      <c r="OUC340" s="54"/>
      <c r="OUD340" s="54"/>
      <c r="OUE340" s="54"/>
      <c r="OUF340" s="54"/>
      <c r="OUG340" s="54"/>
      <c r="OUH340" s="54"/>
      <c r="OUI340" s="54"/>
      <c r="OUJ340" s="54"/>
      <c r="OUK340" s="54"/>
      <c r="OUL340" s="54"/>
      <c r="OUM340" s="54"/>
      <c r="OUN340" s="54"/>
      <c r="OUO340" s="54"/>
      <c r="OUP340" s="54"/>
      <c r="OUQ340" s="54"/>
      <c r="OUR340" s="54"/>
      <c r="OUS340" s="54"/>
      <c r="OUT340" s="54"/>
      <c r="OUU340" s="54"/>
      <c r="OUV340" s="54"/>
      <c r="OUW340" s="54"/>
      <c r="OUX340" s="54"/>
      <c r="OUY340" s="54"/>
      <c r="OUZ340" s="54"/>
      <c r="OVA340" s="54"/>
      <c r="OVB340" s="54"/>
      <c r="OVC340" s="54"/>
      <c r="OVD340" s="54"/>
      <c r="OVE340" s="54"/>
      <c r="OVF340" s="54"/>
      <c r="OVG340" s="54"/>
      <c r="OVH340" s="54"/>
      <c r="OVI340" s="54"/>
      <c r="OVJ340" s="54"/>
      <c r="OVK340" s="54"/>
      <c r="OVL340" s="54"/>
      <c r="OVM340" s="54"/>
      <c r="OVN340" s="54"/>
      <c r="OVO340" s="54"/>
      <c r="OVP340" s="54"/>
      <c r="OVQ340" s="54"/>
      <c r="OVR340" s="54"/>
      <c r="OVS340" s="54"/>
      <c r="OVT340" s="54"/>
      <c r="OVU340" s="54"/>
      <c r="OVV340" s="54"/>
      <c r="OVW340" s="54"/>
      <c r="OVX340" s="54"/>
      <c r="OVY340" s="54"/>
      <c r="OVZ340" s="54"/>
      <c r="OWA340" s="54"/>
      <c r="OWB340" s="54"/>
      <c r="OWC340" s="54"/>
      <c r="OWD340" s="54"/>
      <c r="OWE340" s="54"/>
      <c r="OWF340" s="54"/>
      <c r="OWG340" s="54"/>
      <c r="OWH340" s="54"/>
      <c r="OWI340" s="54"/>
      <c r="OWJ340" s="54"/>
      <c r="OWK340" s="54"/>
      <c r="OWL340" s="54"/>
      <c r="OWM340" s="54"/>
      <c r="OWN340" s="54"/>
      <c r="OWO340" s="54"/>
      <c r="OWP340" s="54"/>
      <c r="OWQ340" s="54"/>
      <c r="OWR340" s="54"/>
      <c r="OWS340" s="54"/>
      <c r="OWT340" s="54"/>
      <c r="OWU340" s="54"/>
      <c r="OWV340" s="54"/>
      <c r="OWW340" s="54"/>
      <c r="OWX340" s="54"/>
      <c r="OWY340" s="54"/>
      <c r="OWZ340" s="54"/>
      <c r="OXA340" s="54"/>
      <c r="OXB340" s="54"/>
      <c r="OXC340" s="54"/>
      <c r="OXD340" s="54"/>
      <c r="OXE340" s="54"/>
      <c r="OXF340" s="54"/>
      <c r="OXG340" s="54"/>
      <c r="OXH340" s="54"/>
      <c r="OXI340" s="54"/>
      <c r="OXJ340" s="54"/>
      <c r="OXK340" s="54"/>
      <c r="OXL340" s="54"/>
      <c r="OXM340" s="54"/>
      <c r="OXN340" s="54"/>
      <c r="OXO340" s="54"/>
      <c r="OXP340" s="54"/>
      <c r="OXQ340" s="54"/>
      <c r="OXR340" s="54"/>
      <c r="OXS340" s="54"/>
      <c r="OXT340" s="54"/>
      <c r="OXU340" s="54"/>
      <c r="OXV340" s="54"/>
      <c r="OXW340" s="54"/>
      <c r="OXX340" s="54"/>
      <c r="OXY340" s="54"/>
      <c r="OXZ340" s="54"/>
      <c r="OYA340" s="54"/>
      <c r="OYB340" s="54"/>
      <c r="OYC340" s="54"/>
      <c r="OYD340" s="54"/>
      <c r="OYE340" s="54"/>
      <c r="OYF340" s="54"/>
      <c r="OYG340" s="54"/>
      <c r="OYH340" s="54"/>
      <c r="OYI340" s="54"/>
      <c r="OYJ340" s="54"/>
      <c r="OYK340" s="54"/>
      <c r="OYL340" s="54"/>
      <c r="OYM340" s="54"/>
      <c r="OYN340" s="54"/>
      <c r="OYO340" s="54"/>
      <c r="OYP340" s="54"/>
      <c r="OYQ340" s="54"/>
      <c r="OYR340" s="54"/>
      <c r="OYS340" s="54"/>
      <c r="OYT340" s="54"/>
      <c r="OYU340" s="54"/>
      <c r="OYV340" s="54"/>
      <c r="OYW340" s="54"/>
      <c r="OYX340" s="54"/>
      <c r="OYY340" s="54"/>
      <c r="OYZ340" s="54"/>
      <c r="OZA340" s="54"/>
      <c r="OZB340" s="54"/>
      <c r="OZC340" s="54"/>
      <c r="OZD340" s="54"/>
      <c r="OZE340" s="54"/>
      <c r="OZF340" s="54"/>
      <c r="OZG340" s="54"/>
      <c r="OZH340" s="54"/>
      <c r="OZI340" s="54"/>
      <c r="OZJ340" s="54"/>
      <c r="OZK340" s="54"/>
      <c r="OZL340" s="54"/>
      <c r="OZM340" s="54"/>
      <c r="OZN340" s="54"/>
      <c r="OZO340" s="54"/>
      <c r="OZP340" s="54"/>
      <c r="OZQ340" s="54"/>
      <c r="OZR340" s="54"/>
      <c r="OZS340" s="54"/>
      <c r="OZT340" s="54"/>
      <c r="OZU340" s="54"/>
      <c r="OZV340" s="54"/>
      <c r="OZW340" s="54"/>
      <c r="OZX340" s="54"/>
      <c r="OZY340" s="54"/>
      <c r="OZZ340" s="54"/>
      <c r="PAA340" s="54"/>
      <c r="PAB340" s="54"/>
      <c r="PAC340" s="54"/>
      <c r="PAD340" s="54"/>
      <c r="PAE340" s="54"/>
      <c r="PAF340" s="54"/>
      <c r="PAG340" s="54"/>
      <c r="PAH340" s="54"/>
      <c r="PAI340" s="54"/>
      <c r="PAJ340" s="54"/>
      <c r="PAK340" s="54"/>
      <c r="PAL340" s="54"/>
      <c r="PAM340" s="54"/>
      <c r="PAN340" s="54"/>
      <c r="PAO340" s="54"/>
      <c r="PAP340" s="54"/>
      <c r="PAQ340" s="54"/>
      <c r="PAR340" s="54"/>
      <c r="PAS340" s="54"/>
      <c r="PAT340" s="54"/>
      <c r="PAU340" s="54"/>
      <c r="PAV340" s="54"/>
      <c r="PAW340" s="54"/>
      <c r="PAX340" s="54"/>
      <c r="PAY340" s="54"/>
      <c r="PAZ340" s="54"/>
      <c r="PBA340" s="54"/>
      <c r="PBB340" s="54"/>
      <c r="PBC340" s="54"/>
      <c r="PBD340" s="54"/>
      <c r="PBE340" s="54"/>
      <c r="PBF340" s="54"/>
      <c r="PBG340" s="54"/>
      <c r="PBH340" s="54"/>
      <c r="PBI340" s="54"/>
      <c r="PBJ340" s="54"/>
      <c r="PBK340" s="54"/>
      <c r="PBL340" s="54"/>
      <c r="PBM340" s="54"/>
      <c r="PBN340" s="54"/>
      <c r="PBO340" s="54"/>
      <c r="PBP340" s="54"/>
      <c r="PBQ340" s="54"/>
      <c r="PBR340" s="54"/>
      <c r="PBS340" s="54"/>
      <c r="PBT340" s="54"/>
      <c r="PBU340" s="54"/>
      <c r="PBV340" s="54"/>
      <c r="PBW340" s="54"/>
      <c r="PBX340" s="54"/>
      <c r="PBY340" s="54"/>
      <c r="PBZ340" s="54"/>
      <c r="PCA340" s="54"/>
      <c r="PCB340" s="54"/>
      <c r="PCC340" s="54"/>
      <c r="PCD340" s="54"/>
      <c r="PCE340" s="54"/>
      <c r="PCF340" s="54"/>
      <c r="PCG340" s="54"/>
      <c r="PCH340" s="54"/>
      <c r="PCI340" s="54"/>
      <c r="PCJ340" s="54"/>
      <c r="PCK340" s="54"/>
      <c r="PCL340" s="54"/>
      <c r="PCM340" s="54"/>
      <c r="PCN340" s="54"/>
      <c r="PCO340" s="54"/>
      <c r="PCP340" s="54"/>
      <c r="PCQ340" s="54"/>
      <c r="PCR340" s="54"/>
      <c r="PCS340" s="54"/>
      <c r="PCT340" s="54"/>
      <c r="PCU340" s="54"/>
      <c r="PCV340" s="54"/>
      <c r="PCW340" s="54"/>
      <c r="PCX340" s="54"/>
      <c r="PCY340" s="54"/>
      <c r="PCZ340" s="54"/>
      <c r="PDA340" s="54"/>
      <c r="PDB340" s="54"/>
      <c r="PDC340" s="54"/>
      <c r="PDD340" s="54"/>
      <c r="PDE340" s="54"/>
      <c r="PDF340" s="54"/>
      <c r="PDG340" s="54"/>
      <c r="PDH340" s="54"/>
      <c r="PDI340" s="54"/>
      <c r="PDJ340" s="54"/>
      <c r="PDK340" s="54"/>
      <c r="PDL340" s="54"/>
      <c r="PDM340" s="54"/>
      <c r="PDN340" s="54"/>
      <c r="PDO340" s="54"/>
      <c r="PDP340" s="54"/>
      <c r="PDQ340" s="54"/>
      <c r="PDR340" s="54"/>
      <c r="PDS340" s="54"/>
      <c r="PDT340" s="54"/>
      <c r="PDU340" s="54"/>
      <c r="PDV340" s="54"/>
      <c r="PDW340" s="54"/>
      <c r="PDX340" s="54"/>
      <c r="PDY340" s="54"/>
      <c r="PDZ340" s="54"/>
      <c r="PEA340" s="54"/>
      <c r="PEB340" s="54"/>
      <c r="PEC340" s="54"/>
      <c r="PED340" s="54"/>
      <c r="PEE340" s="54"/>
      <c r="PEF340" s="54"/>
      <c r="PEG340" s="54"/>
      <c r="PEH340" s="54"/>
      <c r="PEI340" s="54"/>
      <c r="PEJ340" s="54"/>
      <c r="PEK340" s="54"/>
      <c r="PEL340" s="54"/>
      <c r="PEM340" s="54"/>
      <c r="PEN340" s="54"/>
      <c r="PEO340" s="54"/>
      <c r="PEP340" s="54"/>
      <c r="PEQ340" s="54"/>
      <c r="PER340" s="54"/>
      <c r="PES340" s="54"/>
      <c r="PET340" s="54"/>
      <c r="PEU340" s="54"/>
      <c r="PEV340" s="54"/>
      <c r="PEW340" s="54"/>
      <c r="PEX340" s="54"/>
      <c r="PEY340" s="54"/>
      <c r="PEZ340" s="54"/>
      <c r="PFA340" s="54"/>
      <c r="PFB340" s="54"/>
      <c r="PFC340" s="54"/>
      <c r="PFD340" s="54"/>
      <c r="PFE340" s="54"/>
      <c r="PFF340" s="54"/>
      <c r="PFG340" s="54"/>
      <c r="PFH340" s="54"/>
      <c r="PFI340" s="54"/>
      <c r="PFJ340" s="54"/>
      <c r="PFK340" s="54"/>
      <c r="PFL340" s="54"/>
      <c r="PFM340" s="54"/>
      <c r="PFN340" s="54"/>
      <c r="PFO340" s="54"/>
      <c r="PFP340" s="54"/>
      <c r="PFQ340" s="54"/>
      <c r="PFR340" s="54"/>
      <c r="PFS340" s="54"/>
      <c r="PFT340" s="54"/>
      <c r="PFU340" s="54"/>
      <c r="PFV340" s="54"/>
      <c r="PFW340" s="54"/>
      <c r="PFX340" s="54"/>
      <c r="PFY340" s="54"/>
      <c r="PFZ340" s="54"/>
      <c r="PGA340" s="54"/>
      <c r="PGB340" s="54"/>
      <c r="PGC340" s="54"/>
      <c r="PGD340" s="54"/>
      <c r="PGE340" s="54"/>
      <c r="PGF340" s="54"/>
      <c r="PGG340" s="54"/>
      <c r="PGH340" s="54"/>
      <c r="PGI340" s="54"/>
      <c r="PGJ340" s="54"/>
      <c r="PGK340" s="54"/>
      <c r="PGL340" s="54"/>
      <c r="PGM340" s="54"/>
      <c r="PGN340" s="54"/>
      <c r="PGO340" s="54"/>
      <c r="PGP340" s="54"/>
      <c r="PGQ340" s="54"/>
      <c r="PGR340" s="54"/>
      <c r="PGS340" s="54"/>
      <c r="PGT340" s="54"/>
      <c r="PGU340" s="54"/>
      <c r="PGV340" s="54"/>
      <c r="PGW340" s="54"/>
      <c r="PGX340" s="54"/>
      <c r="PGY340" s="54"/>
      <c r="PGZ340" s="54"/>
      <c r="PHA340" s="54"/>
      <c r="PHB340" s="54"/>
      <c r="PHC340" s="54"/>
      <c r="PHD340" s="54"/>
      <c r="PHE340" s="54"/>
      <c r="PHF340" s="54"/>
      <c r="PHG340" s="54"/>
      <c r="PHH340" s="54"/>
      <c r="PHI340" s="54"/>
      <c r="PHJ340" s="54"/>
      <c r="PHK340" s="54"/>
      <c r="PHL340" s="54"/>
      <c r="PHM340" s="54"/>
      <c r="PHN340" s="54"/>
      <c r="PHO340" s="54"/>
      <c r="PHP340" s="54"/>
      <c r="PHQ340" s="54"/>
      <c r="PHR340" s="54"/>
      <c r="PHS340" s="54"/>
      <c r="PHT340" s="54"/>
      <c r="PHU340" s="54"/>
      <c r="PHV340" s="54"/>
      <c r="PHW340" s="54"/>
      <c r="PHX340" s="54"/>
      <c r="PHY340" s="54"/>
      <c r="PHZ340" s="54"/>
      <c r="PIA340" s="54"/>
      <c r="PIB340" s="54"/>
      <c r="PIC340" s="54"/>
      <c r="PID340" s="54"/>
      <c r="PIE340" s="54"/>
      <c r="PIF340" s="54"/>
      <c r="PIG340" s="54"/>
      <c r="PIH340" s="54"/>
      <c r="PII340" s="54"/>
      <c r="PIJ340" s="54"/>
      <c r="PIK340" s="54"/>
      <c r="PIL340" s="54"/>
      <c r="PIM340" s="54"/>
      <c r="PIN340" s="54"/>
      <c r="PIO340" s="54"/>
      <c r="PIP340" s="54"/>
      <c r="PIQ340" s="54"/>
      <c r="PIR340" s="54"/>
      <c r="PIS340" s="54"/>
      <c r="PIT340" s="54"/>
      <c r="PIU340" s="54"/>
      <c r="PIV340" s="54"/>
      <c r="PIW340" s="54"/>
      <c r="PIX340" s="54"/>
      <c r="PIY340" s="54"/>
      <c r="PIZ340" s="54"/>
      <c r="PJA340" s="54"/>
      <c r="PJB340" s="54"/>
      <c r="PJC340" s="54"/>
      <c r="PJD340" s="54"/>
      <c r="PJE340" s="54"/>
      <c r="PJF340" s="54"/>
      <c r="PJG340" s="54"/>
      <c r="PJH340" s="54"/>
      <c r="PJI340" s="54"/>
      <c r="PJJ340" s="54"/>
      <c r="PJK340" s="54"/>
      <c r="PJL340" s="54"/>
      <c r="PJM340" s="54"/>
      <c r="PJN340" s="54"/>
      <c r="PJO340" s="54"/>
      <c r="PJP340" s="54"/>
      <c r="PJQ340" s="54"/>
      <c r="PJR340" s="54"/>
      <c r="PJS340" s="54"/>
      <c r="PJT340" s="54"/>
      <c r="PJU340" s="54"/>
      <c r="PJV340" s="54"/>
      <c r="PJW340" s="54"/>
      <c r="PJX340" s="54"/>
      <c r="PJY340" s="54"/>
      <c r="PJZ340" s="54"/>
      <c r="PKA340" s="54"/>
      <c r="PKB340" s="54"/>
      <c r="PKC340" s="54"/>
      <c r="PKD340" s="54"/>
      <c r="PKE340" s="54"/>
      <c r="PKF340" s="54"/>
      <c r="PKG340" s="54"/>
      <c r="PKH340" s="54"/>
      <c r="PKI340" s="54"/>
      <c r="PKJ340" s="54"/>
      <c r="PKK340" s="54"/>
      <c r="PKL340" s="54"/>
      <c r="PKM340" s="54"/>
      <c r="PKN340" s="54"/>
      <c r="PKO340" s="54"/>
      <c r="PKP340" s="54"/>
      <c r="PKQ340" s="54"/>
      <c r="PKR340" s="54"/>
      <c r="PKS340" s="54"/>
      <c r="PKT340" s="54"/>
      <c r="PKU340" s="54"/>
      <c r="PKV340" s="54"/>
      <c r="PKW340" s="54"/>
      <c r="PKX340" s="54"/>
      <c r="PKY340" s="54"/>
      <c r="PKZ340" s="54"/>
      <c r="PLA340" s="54"/>
      <c r="PLB340" s="54"/>
      <c r="PLC340" s="54"/>
      <c r="PLD340" s="54"/>
      <c r="PLE340" s="54"/>
      <c r="PLF340" s="54"/>
      <c r="PLG340" s="54"/>
      <c r="PLH340" s="54"/>
      <c r="PLI340" s="54"/>
      <c r="PLJ340" s="54"/>
      <c r="PLK340" s="54"/>
      <c r="PLL340" s="54"/>
      <c r="PLM340" s="54"/>
      <c r="PLN340" s="54"/>
      <c r="PLO340" s="54"/>
      <c r="PLP340" s="54"/>
      <c r="PLQ340" s="54"/>
      <c r="PLR340" s="54"/>
      <c r="PLS340" s="54"/>
      <c r="PLT340" s="54"/>
      <c r="PLU340" s="54"/>
      <c r="PLV340" s="54"/>
      <c r="PLW340" s="54"/>
      <c r="PLX340" s="54"/>
      <c r="PLY340" s="54"/>
      <c r="PLZ340" s="54"/>
      <c r="PMA340" s="54"/>
      <c r="PMB340" s="54"/>
      <c r="PMC340" s="54"/>
      <c r="PMD340" s="54"/>
      <c r="PME340" s="54"/>
      <c r="PMF340" s="54"/>
      <c r="PMG340" s="54"/>
      <c r="PMH340" s="54"/>
      <c r="PMI340" s="54"/>
      <c r="PMJ340" s="54"/>
      <c r="PMK340" s="54"/>
      <c r="PML340" s="54"/>
      <c r="PMM340" s="54"/>
      <c r="PMN340" s="54"/>
      <c r="PMO340" s="54"/>
      <c r="PMP340" s="54"/>
      <c r="PMQ340" s="54"/>
      <c r="PMR340" s="54"/>
      <c r="PMS340" s="54"/>
      <c r="PMT340" s="54"/>
      <c r="PMU340" s="54"/>
      <c r="PMV340" s="54"/>
      <c r="PMW340" s="54"/>
      <c r="PMX340" s="54"/>
      <c r="PMY340" s="54"/>
      <c r="PMZ340" s="54"/>
      <c r="PNA340" s="54"/>
      <c r="PNB340" s="54"/>
      <c r="PNC340" s="54"/>
      <c r="PND340" s="54"/>
      <c r="PNE340" s="54"/>
      <c r="PNF340" s="54"/>
      <c r="PNG340" s="54"/>
      <c r="PNH340" s="54"/>
      <c r="PNI340" s="54"/>
      <c r="PNJ340" s="54"/>
      <c r="PNK340" s="54"/>
      <c r="PNL340" s="54"/>
      <c r="PNM340" s="54"/>
      <c r="PNN340" s="54"/>
      <c r="PNO340" s="54"/>
      <c r="PNP340" s="54"/>
      <c r="PNQ340" s="54"/>
      <c r="PNR340" s="54"/>
      <c r="PNS340" s="54"/>
      <c r="PNT340" s="54"/>
      <c r="PNU340" s="54"/>
      <c r="PNV340" s="54"/>
      <c r="PNW340" s="54"/>
      <c r="PNX340" s="54"/>
      <c r="PNY340" s="54"/>
      <c r="PNZ340" s="54"/>
      <c r="POA340" s="54"/>
      <c r="POB340" s="54"/>
      <c r="POC340" s="54"/>
      <c r="POD340" s="54"/>
      <c r="POE340" s="54"/>
      <c r="POF340" s="54"/>
      <c r="POG340" s="54"/>
      <c r="POH340" s="54"/>
      <c r="POI340" s="54"/>
      <c r="POJ340" s="54"/>
      <c r="POK340" s="54"/>
      <c r="POL340" s="54"/>
      <c r="POM340" s="54"/>
      <c r="PON340" s="54"/>
      <c r="POO340" s="54"/>
      <c r="POP340" s="54"/>
      <c r="POQ340" s="54"/>
      <c r="POR340" s="54"/>
      <c r="POS340" s="54"/>
      <c r="POT340" s="54"/>
      <c r="POU340" s="54"/>
      <c r="POV340" s="54"/>
      <c r="POW340" s="54"/>
      <c r="POX340" s="54"/>
      <c r="POY340" s="54"/>
      <c r="POZ340" s="54"/>
      <c r="PPA340" s="54"/>
      <c r="PPB340" s="54"/>
      <c r="PPC340" s="54"/>
      <c r="PPD340" s="54"/>
      <c r="PPE340" s="54"/>
      <c r="PPF340" s="54"/>
      <c r="PPG340" s="54"/>
      <c r="PPH340" s="54"/>
      <c r="PPI340" s="54"/>
      <c r="PPJ340" s="54"/>
      <c r="PPK340" s="54"/>
      <c r="PPL340" s="54"/>
      <c r="PPM340" s="54"/>
      <c r="PPN340" s="54"/>
      <c r="PPO340" s="54"/>
      <c r="PPP340" s="54"/>
      <c r="PPQ340" s="54"/>
      <c r="PPR340" s="54"/>
      <c r="PPS340" s="54"/>
      <c r="PPT340" s="54"/>
      <c r="PPU340" s="54"/>
      <c r="PPV340" s="54"/>
      <c r="PPW340" s="54"/>
      <c r="PPX340" s="54"/>
      <c r="PPY340" s="54"/>
      <c r="PPZ340" s="54"/>
      <c r="PQA340" s="54"/>
      <c r="PQB340" s="54"/>
      <c r="PQC340" s="54"/>
      <c r="PQD340" s="54"/>
      <c r="PQE340" s="54"/>
      <c r="PQF340" s="54"/>
      <c r="PQG340" s="54"/>
      <c r="PQH340" s="54"/>
      <c r="PQI340" s="54"/>
      <c r="PQJ340" s="54"/>
      <c r="PQK340" s="54"/>
      <c r="PQL340" s="54"/>
      <c r="PQM340" s="54"/>
      <c r="PQN340" s="54"/>
      <c r="PQO340" s="54"/>
      <c r="PQP340" s="54"/>
      <c r="PQQ340" s="54"/>
      <c r="PQR340" s="54"/>
      <c r="PQS340" s="54"/>
      <c r="PQT340" s="54"/>
      <c r="PQU340" s="54"/>
      <c r="PQV340" s="54"/>
      <c r="PQW340" s="54"/>
      <c r="PQX340" s="54"/>
      <c r="PQY340" s="54"/>
      <c r="PQZ340" s="54"/>
      <c r="PRA340" s="54"/>
      <c r="PRB340" s="54"/>
      <c r="PRC340" s="54"/>
      <c r="PRD340" s="54"/>
      <c r="PRE340" s="54"/>
      <c r="PRF340" s="54"/>
      <c r="PRG340" s="54"/>
      <c r="PRH340" s="54"/>
      <c r="PRI340" s="54"/>
      <c r="PRJ340" s="54"/>
      <c r="PRK340" s="54"/>
      <c r="PRL340" s="54"/>
      <c r="PRM340" s="54"/>
      <c r="PRN340" s="54"/>
      <c r="PRO340" s="54"/>
      <c r="PRP340" s="54"/>
      <c r="PRQ340" s="54"/>
      <c r="PRR340" s="54"/>
      <c r="PRS340" s="54"/>
      <c r="PRT340" s="54"/>
      <c r="PRU340" s="54"/>
      <c r="PRV340" s="54"/>
      <c r="PRW340" s="54"/>
      <c r="PRX340" s="54"/>
      <c r="PRY340" s="54"/>
      <c r="PRZ340" s="54"/>
      <c r="PSA340" s="54"/>
      <c r="PSB340" s="54"/>
      <c r="PSC340" s="54"/>
      <c r="PSD340" s="54"/>
      <c r="PSE340" s="54"/>
      <c r="PSF340" s="54"/>
      <c r="PSG340" s="54"/>
      <c r="PSH340" s="54"/>
      <c r="PSI340" s="54"/>
      <c r="PSJ340" s="54"/>
      <c r="PSK340" s="54"/>
      <c r="PSL340" s="54"/>
      <c r="PSM340" s="54"/>
      <c r="PSN340" s="54"/>
      <c r="PSO340" s="54"/>
      <c r="PSP340" s="54"/>
      <c r="PSQ340" s="54"/>
      <c r="PSR340" s="54"/>
      <c r="PSS340" s="54"/>
      <c r="PST340" s="54"/>
      <c r="PSU340" s="54"/>
      <c r="PSV340" s="54"/>
      <c r="PSW340" s="54"/>
      <c r="PSX340" s="54"/>
      <c r="PSY340" s="54"/>
      <c r="PSZ340" s="54"/>
      <c r="PTA340" s="54"/>
      <c r="PTB340" s="54"/>
      <c r="PTC340" s="54"/>
      <c r="PTD340" s="54"/>
      <c r="PTE340" s="54"/>
      <c r="PTF340" s="54"/>
      <c r="PTG340" s="54"/>
      <c r="PTH340" s="54"/>
      <c r="PTI340" s="54"/>
      <c r="PTJ340" s="54"/>
      <c r="PTK340" s="54"/>
      <c r="PTL340" s="54"/>
      <c r="PTM340" s="54"/>
      <c r="PTN340" s="54"/>
      <c r="PTO340" s="54"/>
      <c r="PTP340" s="54"/>
      <c r="PTQ340" s="54"/>
      <c r="PTR340" s="54"/>
      <c r="PTS340" s="54"/>
      <c r="PTT340" s="54"/>
      <c r="PTU340" s="54"/>
      <c r="PTV340" s="54"/>
      <c r="PTW340" s="54"/>
      <c r="PTX340" s="54"/>
      <c r="PTY340" s="54"/>
      <c r="PTZ340" s="54"/>
      <c r="PUA340" s="54"/>
      <c r="PUB340" s="54"/>
      <c r="PUC340" s="54"/>
      <c r="PUD340" s="54"/>
      <c r="PUE340" s="54"/>
      <c r="PUF340" s="54"/>
      <c r="PUG340" s="54"/>
      <c r="PUH340" s="54"/>
      <c r="PUI340" s="54"/>
      <c r="PUJ340" s="54"/>
      <c r="PUK340" s="54"/>
      <c r="PUL340" s="54"/>
      <c r="PUM340" s="54"/>
      <c r="PUN340" s="54"/>
      <c r="PUO340" s="54"/>
      <c r="PUP340" s="54"/>
      <c r="PUQ340" s="54"/>
      <c r="PUR340" s="54"/>
      <c r="PUS340" s="54"/>
      <c r="PUT340" s="54"/>
      <c r="PUU340" s="54"/>
      <c r="PUV340" s="54"/>
      <c r="PUW340" s="54"/>
      <c r="PUX340" s="54"/>
      <c r="PUY340" s="54"/>
      <c r="PUZ340" s="54"/>
      <c r="PVA340" s="54"/>
      <c r="PVB340" s="54"/>
      <c r="PVC340" s="54"/>
      <c r="PVD340" s="54"/>
      <c r="PVE340" s="54"/>
      <c r="PVF340" s="54"/>
      <c r="PVG340" s="54"/>
      <c r="PVH340" s="54"/>
      <c r="PVI340" s="54"/>
      <c r="PVJ340" s="54"/>
      <c r="PVK340" s="54"/>
      <c r="PVL340" s="54"/>
      <c r="PVM340" s="54"/>
      <c r="PVN340" s="54"/>
      <c r="PVO340" s="54"/>
      <c r="PVP340" s="54"/>
      <c r="PVQ340" s="54"/>
      <c r="PVR340" s="54"/>
      <c r="PVS340" s="54"/>
      <c r="PVT340" s="54"/>
      <c r="PVU340" s="54"/>
      <c r="PVV340" s="54"/>
      <c r="PVW340" s="54"/>
      <c r="PVX340" s="54"/>
      <c r="PVY340" s="54"/>
      <c r="PVZ340" s="54"/>
      <c r="PWA340" s="54"/>
      <c r="PWB340" s="54"/>
      <c r="PWC340" s="54"/>
      <c r="PWD340" s="54"/>
      <c r="PWE340" s="54"/>
      <c r="PWF340" s="54"/>
      <c r="PWG340" s="54"/>
      <c r="PWH340" s="54"/>
      <c r="PWI340" s="54"/>
      <c r="PWJ340" s="54"/>
      <c r="PWK340" s="54"/>
      <c r="PWL340" s="54"/>
      <c r="PWM340" s="54"/>
      <c r="PWN340" s="54"/>
      <c r="PWO340" s="54"/>
      <c r="PWP340" s="54"/>
      <c r="PWQ340" s="54"/>
      <c r="PWR340" s="54"/>
      <c r="PWS340" s="54"/>
      <c r="PWT340" s="54"/>
      <c r="PWU340" s="54"/>
      <c r="PWV340" s="54"/>
      <c r="PWW340" s="54"/>
      <c r="PWX340" s="54"/>
      <c r="PWY340" s="54"/>
      <c r="PWZ340" s="54"/>
      <c r="PXA340" s="54"/>
      <c r="PXB340" s="54"/>
      <c r="PXC340" s="54"/>
      <c r="PXD340" s="54"/>
      <c r="PXE340" s="54"/>
      <c r="PXF340" s="54"/>
      <c r="PXG340" s="54"/>
      <c r="PXH340" s="54"/>
      <c r="PXI340" s="54"/>
      <c r="PXJ340" s="54"/>
      <c r="PXK340" s="54"/>
      <c r="PXL340" s="54"/>
      <c r="PXM340" s="54"/>
      <c r="PXN340" s="54"/>
      <c r="PXO340" s="54"/>
      <c r="PXP340" s="54"/>
      <c r="PXQ340" s="54"/>
      <c r="PXR340" s="54"/>
      <c r="PXS340" s="54"/>
      <c r="PXT340" s="54"/>
      <c r="PXU340" s="54"/>
      <c r="PXV340" s="54"/>
      <c r="PXW340" s="54"/>
      <c r="PXX340" s="54"/>
      <c r="PXY340" s="54"/>
      <c r="PXZ340" s="54"/>
      <c r="PYA340" s="54"/>
      <c r="PYB340" s="54"/>
      <c r="PYC340" s="54"/>
      <c r="PYD340" s="54"/>
      <c r="PYE340" s="54"/>
      <c r="PYF340" s="54"/>
      <c r="PYG340" s="54"/>
      <c r="PYH340" s="54"/>
      <c r="PYI340" s="54"/>
      <c r="PYJ340" s="54"/>
      <c r="PYK340" s="54"/>
      <c r="PYL340" s="54"/>
      <c r="PYM340" s="54"/>
      <c r="PYN340" s="54"/>
      <c r="PYO340" s="54"/>
      <c r="PYP340" s="54"/>
      <c r="PYQ340" s="54"/>
      <c r="PYR340" s="54"/>
      <c r="PYS340" s="54"/>
      <c r="PYT340" s="54"/>
      <c r="PYU340" s="54"/>
      <c r="PYV340" s="54"/>
      <c r="PYW340" s="54"/>
      <c r="PYX340" s="54"/>
      <c r="PYY340" s="54"/>
      <c r="PYZ340" s="54"/>
      <c r="PZA340" s="54"/>
      <c r="PZB340" s="54"/>
      <c r="PZC340" s="54"/>
      <c r="PZD340" s="54"/>
      <c r="PZE340" s="54"/>
      <c r="PZF340" s="54"/>
      <c r="PZG340" s="54"/>
      <c r="PZH340" s="54"/>
      <c r="PZI340" s="54"/>
      <c r="PZJ340" s="54"/>
      <c r="PZK340" s="54"/>
      <c r="PZL340" s="54"/>
      <c r="PZM340" s="54"/>
      <c r="PZN340" s="54"/>
      <c r="PZO340" s="54"/>
      <c r="PZP340" s="54"/>
      <c r="PZQ340" s="54"/>
      <c r="PZR340" s="54"/>
      <c r="PZS340" s="54"/>
      <c r="PZT340" s="54"/>
      <c r="PZU340" s="54"/>
      <c r="PZV340" s="54"/>
      <c r="PZW340" s="54"/>
      <c r="PZX340" s="54"/>
      <c r="PZY340" s="54"/>
      <c r="PZZ340" s="54"/>
      <c r="QAA340" s="54"/>
      <c r="QAB340" s="54"/>
      <c r="QAC340" s="54"/>
      <c r="QAD340" s="54"/>
      <c r="QAE340" s="54"/>
      <c r="QAF340" s="54"/>
      <c r="QAG340" s="54"/>
      <c r="QAH340" s="54"/>
      <c r="QAI340" s="54"/>
      <c r="QAJ340" s="54"/>
      <c r="QAK340" s="54"/>
      <c r="QAL340" s="54"/>
      <c r="QAM340" s="54"/>
      <c r="QAN340" s="54"/>
      <c r="QAO340" s="54"/>
      <c r="QAP340" s="54"/>
      <c r="QAQ340" s="54"/>
      <c r="QAR340" s="54"/>
      <c r="QAS340" s="54"/>
      <c r="QAT340" s="54"/>
      <c r="QAU340" s="54"/>
      <c r="QAV340" s="54"/>
      <c r="QAW340" s="54"/>
      <c r="QAX340" s="54"/>
      <c r="QAY340" s="54"/>
      <c r="QAZ340" s="54"/>
      <c r="QBA340" s="54"/>
      <c r="QBB340" s="54"/>
      <c r="QBC340" s="54"/>
      <c r="QBD340" s="54"/>
      <c r="QBE340" s="54"/>
      <c r="QBF340" s="54"/>
      <c r="QBG340" s="54"/>
      <c r="QBH340" s="54"/>
      <c r="QBI340" s="54"/>
      <c r="QBJ340" s="54"/>
      <c r="QBK340" s="54"/>
      <c r="QBL340" s="54"/>
      <c r="QBM340" s="54"/>
      <c r="QBN340" s="54"/>
      <c r="QBO340" s="54"/>
      <c r="QBP340" s="54"/>
      <c r="QBQ340" s="54"/>
      <c r="QBR340" s="54"/>
      <c r="QBS340" s="54"/>
      <c r="QBT340" s="54"/>
      <c r="QBU340" s="54"/>
      <c r="QBV340" s="54"/>
      <c r="QBW340" s="54"/>
      <c r="QBX340" s="54"/>
      <c r="QBY340" s="54"/>
      <c r="QBZ340" s="54"/>
      <c r="QCA340" s="54"/>
      <c r="QCB340" s="54"/>
      <c r="QCC340" s="54"/>
      <c r="QCD340" s="54"/>
      <c r="QCE340" s="54"/>
      <c r="QCF340" s="54"/>
      <c r="QCG340" s="54"/>
      <c r="QCH340" s="54"/>
      <c r="QCI340" s="54"/>
      <c r="QCJ340" s="54"/>
      <c r="QCK340" s="54"/>
      <c r="QCL340" s="54"/>
      <c r="QCM340" s="54"/>
      <c r="QCN340" s="54"/>
      <c r="QCO340" s="54"/>
      <c r="QCP340" s="54"/>
      <c r="QCQ340" s="54"/>
      <c r="QCR340" s="54"/>
      <c r="QCS340" s="54"/>
      <c r="QCT340" s="54"/>
      <c r="QCU340" s="54"/>
      <c r="QCV340" s="54"/>
      <c r="QCW340" s="54"/>
      <c r="QCX340" s="54"/>
      <c r="QCY340" s="54"/>
      <c r="QCZ340" s="54"/>
      <c r="QDA340" s="54"/>
      <c r="QDB340" s="54"/>
      <c r="QDC340" s="54"/>
      <c r="QDD340" s="54"/>
      <c r="QDE340" s="54"/>
      <c r="QDF340" s="54"/>
      <c r="QDG340" s="54"/>
      <c r="QDH340" s="54"/>
      <c r="QDI340" s="54"/>
      <c r="QDJ340" s="54"/>
      <c r="QDK340" s="54"/>
      <c r="QDL340" s="54"/>
      <c r="QDM340" s="54"/>
      <c r="QDN340" s="54"/>
      <c r="QDO340" s="54"/>
      <c r="QDP340" s="54"/>
      <c r="QDQ340" s="54"/>
      <c r="QDR340" s="54"/>
      <c r="QDS340" s="54"/>
      <c r="QDT340" s="54"/>
      <c r="QDU340" s="54"/>
      <c r="QDV340" s="54"/>
      <c r="QDW340" s="54"/>
      <c r="QDX340" s="54"/>
      <c r="QDY340" s="54"/>
      <c r="QDZ340" s="54"/>
      <c r="QEA340" s="54"/>
      <c r="QEB340" s="54"/>
      <c r="QEC340" s="54"/>
      <c r="QED340" s="54"/>
      <c r="QEE340" s="54"/>
      <c r="QEF340" s="54"/>
      <c r="QEG340" s="54"/>
      <c r="QEH340" s="54"/>
      <c r="QEI340" s="54"/>
      <c r="QEJ340" s="54"/>
      <c r="QEK340" s="54"/>
      <c r="QEL340" s="54"/>
      <c r="QEM340" s="54"/>
      <c r="QEN340" s="54"/>
      <c r="QEO340" s="54"/>
      <c r="QEP340" s="54"/>
      <c r="QEQ340" s="54"/>
      <c r="QER340" s="54"/>
      <c r="QES340" s="54"/>
      <c r="QET340" s="54"/>
      <c r="QEU340" s="54"/>
      <c r="QEV340" s="54"/>
      <c r="QEW340" s="54"/>
      <c r="QEX340" s="54"/>
      <c r="QEY340" s="54"/>
      <c r="QEZ340" s="54"/>
      <c r="QFA340" s="54"/>
      <c r="QFB340" s="54"/>
      <c r="QFC340" s="54"/>
      <c r="QFD340" s="54"/>
      <c r="QFE340" s="54"/>
      <c r="QFF340" s="54"/>
      <c r="QFG340" s="54"/>
      <c r="QFH340" s="54"/>
      <c r="QFI340" s="54"/>
      <c r="QFJ340" s="54"/>
      <c r="QFK340" s="54"/>
      <c r="QFL340" s="54"/>
      <c r="QFM340" s="54"/>
      <c r="QFN340" s="54"/>
      <c r="QFO340" s="54"/>
      <c r="QFP340" s="54"/>
      <c r="QFQ340" s="54"/>
      <c r="QFR340" s="54"/>
      <c r="QFS340" s="54"/>
      <c r="QFT340" s="54"/>
      <c r="QFU340" s="54"/>
      <c r="QFV340" s="54"/>
      <c r="QFW340" s="54"/>
      <c r="QFX340" s="54"/>
      <c r="QFY340" s="54"/>
      <c r="QFZ340" s="54"/>
      <c r="QGA340" s="54"/>
      <c r="QGB340" s="54"/>
      <c r="QGC340" s="54"/>
      <c r="QGD340" s="54"/>
      <c r="QGE340" s="54"/>
      <c r="QGF340" s="54"/>
      <c r="QGG340" s="54"/>
      <c r="QGH340" s="54"/>
      <c r="QGI340" s="54"/>
      <c r="QGJ340" s="54"/>
      <c r="QGK340" s="54"/>
      <c r="QGL340" s="54"/>
      <c r="QGM340" s="54"/>
      <c r="QGN340" s="54"/>
      <c r="QGO340" s="54"/>
      <c r="QGP340" s="54"/>
      <c r="QGQ340" s="54"/>
      <c r="QGR340" s="54"/>
      <c r="QGS340" s="54"/>
      <c r="QGT340" s="54"/>
      <c r="QGU340" s="54"/>
      <c r="QGV340" s="54"/>
      <c r="QGW340" s="54"/>
      <c r="QGX340" s="54"/>
      <c r="QGY340" s="54"/>
      <c r="QGZ340" s="54"/>
      <c r="QHA340" s="54"/>
      <c r="QHB340" s="54"/>
      <c r="QHC340" s="54"/>
      <c r="QHD340" s="54"/>
      <c r="QHE340" s="54"/>
      <c r="QHF340" s="54"/>
      <c r="QHG340" s="54"/>
      <c r="QHH340" s="54"/>
      <c r="QHI340" s="54"/>
      <c r="QHJ340" s="54"/>
      <c r="QHK340" s="54"/>
      <c r="QHL340" s="54"/>
      <c r="QHM340" s="54"/>
      <c r="QHN340" s="54"/>
      <c r="QHO340" s="54"/>
      <c r="QHP340" s="54"/>
      <c r="QHQ340" s="54"/>
      <c r="QHR340" s="54"/>
      <c r="QHS340" s="54"/>
      <c r="QHT340" s="54"/>
      <c r="QHU340" s="54"/>
      <c r="QHV340" s="54"/>
      <c r="QHW340" s="54"/>
      <c r="QHX340" s="54"/>
      <c r="QHY340" s="54"/>
      <c r="QHZ340" s="54"/>
      <c r="QIA340" s="54"/>
      <c r="QIB340" s="54"/>
      <c r="QIC340" s="54"/>
      <c r="QID340" s="54"/>
      <c r="QIE340" s="54"/>
      <c r="QIF340" s="54"/>
      <c r="QIG340" s="54"/>
      <c r="QIH340" s="54"/>
      <c r="QII340" s="54"/>
      <c r="QIJ340" s="54"/>
      <c r="QIK340" s="54"/>
      <c r="QIL340" s="54"/>
      <c r="QIM340" s="54"/>
      <c r="QIN340" s="54"/>
      <c r="QIO340" s="54"/>
      <c r="QIP340" s="54"/>
      <c r="QIQ340" s="54"/>
      <c r="QIR340" s="54"/>
      <c r="QIS340" s="54"/>
      <c r="QIT340" s="54"/>
      <c r="QIU340" s="54"/>
      <c r="QIV340" s="54"/>
      <c r="QIW340" s="54"/>
      <c r="QIX340" s="54"/>
      <c r="QIY340" s="54"/>
      <c r="QIZ340" s="54"/>
      <c r="QJA340" s="54"/>
      <c r="QJB340" s="54"/>
      <c r="QJC340" s="54"/>
      <c r="QJD340" s="54"/>
      <c r="QJE340" s="54"/>
      <c r="QJF340" s="54"/>
      <c r="QJG340" s="54"/>
      <c r="QJH340" s="54"/>
      <c r="QJI340" s="54"/>
      <c r="QJJ340" s="54"/>
      <c r="QJK340" s="54"/>
      <c r="QJL340" s="54"/>
      <c r="QJM340" s="54"/>
      <c r="QJN340" s="54"/>
      <c r="QJO340" s="54"/>
      <c r="QJP340" s="54"/>
      <c r="QJQ340" s="54"/>
      <c r="QJR340" s="54"/>
      <c r="QJS340" s="54"/>
      <c r="QJT340" s="54"/>
      <c r="QJU340" s="54"/>
      <c r="QJV340" s="54"/>
      <c r="QJW340" s="54"/>
      <c r="QJX340" s="54"/>
      <c r="QJY340" s="54"/>
      <c r="QJZ340" s="54"/>
      <c r="QKA340" s="54"/>
      <c r="QKB340" s="54"/>
      <c r="QKC340" s="54"/>
      <c r="QKD340" s="54"/>
      <c r="QKE340" s="54"/>
      <c r="QKF340" s="54"/>
      <c r="QKG340" s="54"/>
      <c r="QKH340" s="54"/>
      <c r="QKI340" s="54"/>
      <c r="QKJ340" s="54"/>
      <c r="QKK340" s="54"/>
      <c r="QKL340" s="54"/>
      <c r="QKM340" s="54"/>
      <c r="QKN340" s="54"/>
      <c r="QKO340" s="54"/>
      <c r="QKP340" s="54"/>
      <c r="QKQ340" s="54"/>
      <c r="QKR340" s="54"/>
      <c r="QKS340" s="54"/>
      <c r="QKT340" s="54"/>
      <c r="QKU340" s="54"/>
      <c r="QKV340" s="54"/>
      <c r="QKW340" s="54"/>
      <c r="QKX340" s="54"/>
      <c r="QKY340" s="54"/>
      <c r="QKZ340" s="54"/>
      <c r="QLA340" s="54"/>
      <c r="QLB340" s="54"/>
      <c r="QLC340" s="54"/>
      <c r="QLD340" s="54"/>
      <c r="QLE340" s="54"/>
      <c r="QLF340" s="54"/>
      <c r="QLG340" s="54"/>
      <c r="QLH340" s="54"/>
      <c r="QLI340" s="54"/>
      <c r="QLJ340" s="54"/>
      <c r="QLK340" s="54"/>
      <c r="QLL340" s="54"/>
      <c r="QLM340" s="54"/>
      <c r="QLN340" s="54"/>
      <c r="QLO340" s="54"/>
      <c r="QLP340" s="54"/>
      <c r="QLQ340" s="54"/>
      <c r="QLR340" s="54"/>
      <c r="QLS340" s="54"/>
      <c r="QLT340" s="54"/>
      <c r="QLU340" s="54"/>
      <c r="QLV340" s="54"/>
      <c r="QLW340" s="54"/>
      <c r="QLX340" s="54"/>
      <c r="QLY340" s="54"/>
      <c r="QLZ340" s="54"/>
      <c r="QMA340" s="54"/>
      <c r="QMB340" s="54"/>
      <c r="QMC340" s="54"/>
      <c r="QMD340" s="54"/>
      <c r="QME340" s="54"/>
      <c r="QMF340" s="54"/>
      <c r="QMG340" s="54"/>
      <c r="QMH340" s="54"/>
      <c r="QMI340" s="54"/>
      <c r="QMJ340" s="54"/>
      <c r="QMK340" s="54"/>
      <c r="QML340" s="54"/>
      <c r="QMM340" s="54"/>
      <c r="QMN340" s="54"/>
      <c r="QMO340" s="54"/>
      <c r="QMP340" s="54"/>
      <c r="QMQ340" s="54"/>
      <c r="QMR340" s="54"/>
      <c r="QMS340" s="54"/>
      <c r="QMT340" s="54"/>
      <c r="QMU340" s="54"/>
      <c r="QMV340" s="54"/>
      <c r="QMW340" s="54"/>
      <c r="QMX340" s="54"/>
      <c r="QMY340" s="54"/>
      <c r="QMZ340" s="54"/>
      <c r="QNA340" s="54"/>
      <c r="QNB340" s="54"/>
      <c r="QNC340" s="54"/>
      <c r="QND340" s="54"/>
      <c r="QNE340" s="54"/>
      <c r="QNF340" s="54"/>
      <c r="QNG340" s="54"/>
      <c r="QNH340" s="54"/>
      <c r="QNI340" s="54"/>
      <c r="QNJ340" s="54"/>
      <c r="QNK340" s="54"/>
      <c r="QNL340" s="54"/>
      <c r="QNM340" s="54"/>
      <c r="QNN340" s="54"/>
      <c r="QNO340" s="54"/>
      <c r="QNP340" s="54"/>
      <c r="QNQ340" s="54"/>
      <c r="QNR340" s="54"/>
      <c r="QNS340" s="54"/>
      <c r="QNT340" s="54"/>
      <c r="QNU340" s="54"/>
      <c r="QNV340" s="54"/>
      <c r="QNW340" s="54"/>
      <c r="QNX340" s="54"/>
      <c r="QNY340" s="54"/>
      <c r="QNZ340" s="54"/>
      <c r="QOA340" s="54"/>
      <c r="QOB340" s="54"/>
      <c r="QOC340" s="54"/>
      <c r="QOD340" s="54"/>
      <c r="QOE340" s="54"/>
      <c r="QOF340" s="54"/>
      <c r="QOG340" s="54"/>
      <c r="QOH340" s="54"/>
      <c r="QOI340" s="54"/>
      <c r="QOJ340" s="54"/>
      <c r="QOK340" s="54"/>
      <c r="QOL340" s="54"/>
      <c r="QOM340" s="54"/>
      <c r="QON340" s="54"/>
      <c r="QOO340" s="54"/>
      <c r="QOP340" s="54"/>
      <c r="QOQ340" s="54"/>
      <c r="QOR340" s="54"/>
      <c r="QOS340" s="54"/>
      <c r="QOT340" s="54"/>
      <c r="QOU340" s="54"/>
      <c r="QOV340" s="54"/>
      <c r="QOW340" s="54"/>
      <c r="QOX340" s="54"/>
      <c r="QOY340" s="54"/>
      <c r="QOZ340" s="54"/>
      <c r="QPA340" s="54"/>
      <c r="QPB340" s="54"/>
      <c r="QPC340" s="54"/>
      <c r="QPD340" s="54"/>
      <c r="QPE340" s="54"/>
      <c r="QPF340" s="54"/>
      <c r="QPG340" s="54"/>
      <c r="QPH340" s="54"/>
      <c r="QPI340" s="54"/>
      <c r="QPJ340" s="54"/>
      <c r="QPK340" s="54"/>
      <c r="QPL340" s="54"/>
      <c r="QPM340" s="54"/>
      <c r="QPN340" s="54"/>
      <c r="QPO340" s="54"/>
      <c r="QPP340" s="54"/>
      <c r="QPQ340" s="54"/>
      <c r="QPR340" s="54"/>
      <c r="QPS340" s="54"/>
      <c r="QPT340" s="54"/>
      <c r="QPU340" s="54"/>
      <c r="QPV340" s="54"/>
      <c r="QPW340" s="54"/>
      <c r="QPX340" s="54"/>
      <c r="QPY340" s="54"/>
      <c r="QPZ340" s="54"/>
      <c r="QQA340" s="54"/>
      <c r="QQB340" s="54"/>
      <c r="QQC340" s="54"/>
      <c r="QQD340" s="54"/>
      <c r="QQE340" s="54"/>
      <c r="QQF340" s="54"/>
      <c r="QQG340" s="54"/>
      <c r="QQH340" s="54"/>
      <c r="QQI340" s="54"/>
      <c r="QQJ340" s="54"/>
      <c r="QQK340" s="54"/>
      <c r="QQL340" s="54"/>
      <c r="QQM340" s="54"/>
      <c r="QQN340" s="54"/>
      <c r="QQO340" s="54"/>
      <c r="QQP340" s="54"/>
      <c r="QQQ340" s="54"/>
      <c r="QQR340" s="54"/>
      <c r="QQS340" s="54"/>
      <c r="QQT340" s="54"/>
      <c r="QQU340" s="54"/>
      <c r="QQV340" s="54"/>
      <c r="QQW340" s="54"/>
      <c r="QQX340" s="54"/>
      <c r="QQY340" s="54"/>
      <c r="QQZ340" s="54"/>
      <c r="QRA340" s="54"/>
      <c r="QRB340" s="54"/>
      <c r="QRC340" s="54"/>
      <c r="QRD340" s="54"/>
      <c r="QRE340" s="54"/>
      <c r="QRF340" s="54"/>
      <c r="QRG340" s="54"/>
      <c r="QRH340" s="54"/>
      <c r="QRI340" s="54"/>
      <c r="QRJ340" s="54"/>
      <c r="QRK340" s="54"/>
      <c r="QRL340" s="54"/>
      <c r="QRM340" s="54"/>
      <c r="QRN340" s="54"/>
      <c r="QRO340" s="54"/>
      <c r="QRP340" s="54"/>
      <c r="QRQ340" s="54"/>
      <c r="QRR340" s="54"/>
      <c r="QRS340" s="54"/>
      <c r="QRT340" s="54"/>
      <c r="QRU340" s="54"/>
      <c r="QRV340" s="54"/>
      <c r="QRW340" s="54"/>
      <c r="QRX340" s="54"/>
      <c r="QRY340" s="54"/>
      <c r="QRZ340" s="54"/>
      <c r="QSA340" s="54"/>
      <c r="QSB340" s="54"/>
      <c r="QSC340" s="54"/>
      <c r="QSD340" s="54"/>
      <c r="QSE340" s="54"/>
      <c r="QSF340" s="54"/>
      <c r="QSG340" s="54"/>
      <c r="QSH340" s="54"/>
      <c r="QSI340" s="54"/>
      <c r="QSJ340" s="54"/>
      <c r="QSK340" s="54"/>
      <c r="QSL340" s="54"/>
      <c r="QSM340" s="54"/>
      <c r="QSN340" s="54"/>
      <c r="QSO340" s="54"/>
      <c r="QSP340" s="54"/>
      <c r="QSQ340" s="54"/>
      <c r="QSR340" s="54"/>
      <c r="QSS340" s="54"/>
      <c r="QST340" s="54"/>
      <c r="QSU340" s="54"/>
      <c r="QSV340" s="54"/>
      <c r="QSW340" s="54"/>
      <c r="QSX340" s="54"/>
      <c r="QSY340" s="54"/>
      <c r="QSZ340" s="54"/>
      <c r="QTA340" s="54"/>
      <c r="QTB340" s="54"/>
      <c r="QTC340" s="54"/>
      <c r="QTD340" s="54"/>
      <c r="QTE340" s="54"/>
      <c r="QTF340" s="54"/>
      <c r="QTG340" s="54"/>
      <c r="QTH340" s="54"/>
      <c r="QTI340" s="54"/>
      <c r="QTJ340" s="54"/>
      <c r="QTK340" s="54"/>
      <c r="QTL340" s="54"/>
      <c r="QTM340" s="54"/>
      <c r="QTN340" s="54"/>
      <c r="QTO340" s="54"/>
      <c r="QTP340" s="54"/>
      <c r="QTQ340" s="54"/>
      <c r="QTR340" s="54"/>
      <c r="QTS340" s="54"/>
      <c r="QTT340" s="54"/>
      <c r="QTU340" s="54"/>
      <c r="QTV340" s="54"/>
      <c r="QTW340" s="54"/>
      <c r="QTX340" s="54"/>
      <c r="QTY340" s="54"/>
      <c r="QTZ340" s="54"/>
      <c r="QUA340" s="54"/>
      <c r="QUB340" s="54"/>
      <c r="QUC340" s="54"/>
      <c r="QUD340" s="54"/>
      <c r="QUE340" s="54"/>
      <c r="QUF340" s="54"/>
      <c r="QUG340" s="54"/>
      <c r="QUH340" s="54"/>
      <c r="QUI340" s="54"/>
      <c r="QUJ340" s="54"/>
      <c r="QUK340" s="54"/>
      <c r="QUL340" s="54"/>
      <c r="QUM340" s="54"/>
      <c r="QUN340" s="54"/>
      <c r="QUO340" s="54"/>
      <c r="QUP340" s="54"/>
      <c r="QUQ340" s="54"/>
      <c r="QUR340" s="54"/>
      <c r="QUS340" s="54"/>
      <c r="QUT340" s="54"/>
      <c r="QUU340" s="54"/>
      <c r="QUV340" s="54"/>
      <c r="QUW340" s="54"/>
      <c r="QUX340" s="54"/>
      <c r="QUY340" s="54"/>
      <c r="QUZ340" s="54"/>
      <c r="QVA340" s="54"/>
      <c r="QVB340" s="54"/>
      <c r="QVC340" s="54"/>
      <c r="QVD340" s="54"/>
      <c r="QVE340" s="54"/>
      <c r="QVF340" s="54"/>
      <c r="QVG340" s="54"/>
      <c r="QVH340" s="54"/>
      <c r="QVI340" s="54"/>
      <c r="QVJ340" s="54"/>
      <c r="QVK340" s="54"/>
      <c r="QVL340" s="54"/>
      <c r="QVM340" s="54"/>
      <c r="QVN340" s="54"/>
      <c r="QVO340" s="54"/>
      <c r="QVP340" s="54"/>
      <c r="QVQ340" s="54"/>
      <c r="QVR340" s="54"/>
      <c r="QVS340" s="54"/>
      <c r="QVT340" s="54"/>
      <c r="QVU340" s="54"/>
      <c r="QVV340" s="54"/>
      <c r="QVW340" s="54"/>
      <c r="QVX340" s="54"/>
      <c r="QVY340" s="54"/>
      <c r="QVZ340" s="54"/>
      <c r="QWA340" s="54"/>
      <c r="QWB340" s="54"/>
      <c r="QWC340" s="54"/>
      <c r="QWD340" s="54"/>
      <c r="QWE340" s="54"/>
      <c r="QWF340" s="54"/>
      <c r="QWG340" s="54"/>
      <c r="QWH340" s="54"/>
      <c r="QWI340" s="54"/>
      <c r="QWJ340" s="54"/>
      <c r="QWK340" s="54"/>
      <c r="QWL340" s="54"/>
      <c r="QWM340" s="54"/>
      <c r="QWN340" s="54"/>
      <c r="QWO340" s="54"/>
      <c r="QWP340" s="54"/>
      <c r="QWQ340" s="54"/>
      <c r="QWR340" s="54"/>
      <c r="QWS340" s="54"/>
      <c r="QWT340" s="54"/>
      <c r="QWU340" s="54"/>
      <c r="QWV340" s="54"/>
      <c r="QWW340" s="54"/>
      <c r="QWX340" s="54"/>
      <c r="QWY340" s="54"/>
      <c r="QWZ340" s="54"/>
      <c r="QXA340" s="54"/>
      <c r="QXB340" s="54"/>
      <c r="QXC340" s="54"/>
      <c r="QXD340" s="54"/>
      <c r="QXE340" s="54"/>
      <c r="QXF340" s="54"/>
      <c r="QXG340" s="54"/>
      <c r="QXH340" s="54"/>
      <c r="QXI340" s="54"/>
      <c r="QXJ340" s="54"/>
      <c r="QXK340" s="54"/>
      <c r="QXL340" s="54"/>
      <c r="QXM340" s="54"/>
      <c r="QXN340" s="54"/>
      <c r="QXO340" s="54"/>
      <c r="QXP340" s="54"/>
      <c r="QXQ340" s="54"/>
      <c r="QXR340" s="54"/>
      <c r="QXS340" s="54"/>
      <c r="QXT340" s="54"/>
      <c r="QXU340" s="54"/>
      <c r="QXV340" s="54"/>
      <c r="QXW340" s="54"/>
      <c r="QXX340" s="54"/>
      <c r="QXY340" s="54"/>
      <c r="QXZ340" s="54"/>
      <c r="QYA340" s="54"/>
      <c r="QYB340" s="54"/>
      <c r="QYC340" s="54"/>
      <c r="QYD340" s="54"/>
      <c r="QYE340" s="54"/>
      <c r="QYF340" s="54"/>
      <c r="QYG340" s="54"/>
      <c r="QYH340" s="54"/>
      <c r="QYI340" s="54"/>
      <c r="QYJ340" s="54"/>
      <c r="QYK340" s="54"/>
      <c r="QYL340" s="54"/>
      <c r="QYM340" s="54"/>
      <c r="QYN340" s="54"/>
      <c r="QYO340" s="54"/>
      <c r="QYP340" s="54"/>
      <c r="QYQ340" s="54"/>
      <c r="QYR340" s="54"/>
      <c r="QYS340" s="54"/>
      <c r="QYT340" s="54"/>
      <c r="QYU340" s="54"/>
      <c r="QYV340" s="54"/>
      <c r="QYW340" s="54"/>
      <c r="QYX340" s="54"/>
      <c r="QYY340" s="54"/>
      <c r="QYZ340" s="54"/>
      <c r="QZA340" s="54"/>
      <c r="QZB340" s="54"/>
      <c r="QZC340" s="54"/>
      <c r="QZD340" s="54"/>
      <c r="QZE340" s="54"/>
      <c r="QZF340" s="54"/>
      <c r="QZG340" s="54"/>
      <c r="QZH340" s="54"/>
      <c r="QZI340" s="54"/>
      <c r="QZJ340" s="54"/>
      <c r="QZK340" s="54"/>
      <c r="QZL340" s="54"/>
      <c r="QZM340" s="54"/>
      <c r="QZN340" s="54"/>
      <c r="QZO340" s="54"/>
      <c r="QZP340" s="54"/>
      <c r="QZQ340" s="54"/>
      <c r="QZR340" s="54"/>
      <c r="QZS340" s="54"/>
      <c r="QZT340" s="54"/>
      <c r="QZU340" s="54"/>
      <c r="QZV340" s="54"/>
      <c r="QZW340" s="54"/>
      <c r="QZX340" s="54"/>
      <c r="QZY340" s="54"/>
      <c r="QZZ340" s="54"/>
      <c r="RAA340" s="54"/>
      <c r="RAB340" s="54"/>
      <c r="RAC340" s="54"/>
      <c r="RAD340" s="54"/>
      <c r="RAE340" s="54"/>
      <c r="RAF340" s="54"/>
      <c r="RAG340" s="54"/>
      <c r="RAH340" s="54"/>
      <c r="RAI340" s="54"/>
      <c r="RAJ340" s="54"/>
      <c r="RAK340" s="54"/>
      <c r="RAL340" s="54"/>
      <c r="RAM340" s="54"/>
      <c r="RAN340" s="54"/>
      <c r="RAO340" s="54"/>
      <c r="RAP340" s="54"/>
      <c r="RAQ340" s="54"/>
      <c r="RAR340" s="54"/>
      <c r="RAS340" s="54"/>
      <c r="RAT340" s="54"/>
      <c r="RAU340" s="54"/>
      <c r="RAV340" s="54"/>
      <c r="RAW340" s="54"/>
      <c r="RAX340" s="54"/>
      <c r="RAY340" s="54"/>
      <c r="RAZ340" s="54"/>
      <c r="RBA340" s="54"/>
      <c r="RBB340" s="54"/>
      <c r="RBC340" s="54"/>
      <c r="RBD340" s="54"/>
      <c r="RBE340" s="54"/>
      <c r="RBF340" s="54"/>
      <c r="RBG340" s="54"/>
      <c r="RBH340" s="54"/>
      <c r="RBI340" s="54"/>
      <c r="RBJ340" s="54"/>
      <c r="RBK340" s="54"/>
      <c r="RBL340" s="54"/>
      <c r="RBM340" s="54"/>
      <c r="RBN340" s="54"/>
      <c r="RBO340" s="54"/>
      <c r="RBP340" s="54"/>
      <c r="RBQ340" s="54"/>
      <c r="RBR340" s="54"/>
      <c r="RBS340" s="54"/>
      <c r="RBT340" s="54"/>
      <c r="RBU340" s="54"/>
      <c r="RBV340" s="54"/>
      <c r="RBW340" s="54"/>
      <c r="RBX340" s="54"/>
      <c r="RBY340" s="54"/>
      <c r="RBZ340" s="54"/>
      <c r="RCA340" s="54"/>
      <c r="RCB340" s="54"/>
      <c r="RCC340" s="54"/>
      <c r="RCD340" s="54"/>
      <c r="RCE340" s="54"/>
      <c r="RCF340" s="54"/>
      <c r="RCG340" s="54"/>
      <c r="RCH340" s="54"/>
      <c r="RCI340" s="54"/>
      <c r="RCJ340" s="54"/>
      <c r="RCK340" s="54"/>
      <c r="RCL340" s="54"/>
      <c r="RCM340" s="54"/>
      <c r="RCN340" s="54"/>
      <c r="RCO340" s="54"/>
      <c r="RCP340" s="54"/>
      <c r="RCQ340" s="54"/>
      <c r="RCR340" s="54"/>
      <c r="RCS340" s="54"/>
      <c r="RCT340" s="54"/>
      <c r="RCU340" s="54"/>
      <c r="RCV340" s="54"/>
      <c r="RCW340" s="54"/>
      <c r="RCX340" s="54"/>
      <c r="RCY340" s="54"/>
      <c r="RCZ340" s="54"/>
      <c r="RDA340" s="54"/>
      <c r="RDB340" s="54"/>
      <c r="RDC340" s="54"/>
      <c r="RDD340" s="54"/>
      <c r="RDE340" s="54"/>
      <c r="RDF340" s="54"/>
      <c r="RDG340" s="54"/>
      <c r="RDH340" s="54"/>
      <c r="RDI340" s="54"/>
      <c r="RDJ340" s="54"/>
      <c r="RDK340" s="54"/>
      <c r="RDL340" s="54"/>
      <c r="RDM340" s="54"/>
      <c r="RDN340" s="54"/>
      <c r="RDO340" s="54"/>
      <c r="RDP340" s="54"/>
      <c r="RDQ340" s="54"/>
      <c r="RDR340" s="54"/>
      <c r="RDS340" s="54"/>
      <c r="RDT340" s="54"/>
      <c r="RDU340" s="54"/>
      <c r="RDV340" s="54"/>
      <c r="RDW340" s="54"/>
      <c r="RDX340" s="54"/>
      <c r="RDY340" s="54"/>
      <c r="RDZ340" s="54"/>
      <c r="REA340" s="54"/>
      <c r="REB340" s="54"/>
      <c r="REC340" s="54"/>
      <c r="RED340" s="54"/>
      <c r="REE340" s="54"/>
      <c r="REF340" s="54"/>
      <c r="REG340" s="54"/>
      <c r="REH340" s="54"/>
      <c r="REI340" s="54"/>
      <c r="REJ340" s="54"/>
      <c r="REK340" s="54"/>
      <c r="REL340" s="54"/>
      <c r="REM340" s="54"/>
      <c r="REN340" s="54"/>
      <c r="REO340" s="54"/>
      <c r="REP340" s="54"/>
      <c r="REQ340" s="54"/>
      <c r="RER340" s="54"/>
      <c r="RES340" s="54"/>
      <c r="RET340" s="54"/>
      <c r="REU340" s="54"/>
      <c r="REV340" s="54"/>
      <c r="REW340" s="54"/>
      <c r="REX340" s="54"/>
      <c r="REY340" s="54"/>
      <c r="REZ340" s="54"/>
      <c r="RFA340" s="54"/>
      <c r="RFB340" s="54"/>
      <c r="RFC340" s="54"/>
      <c r="RFD340" s="54"/>
      <c r="RFE340" s="54"/>
      <c r="RFF340" s="54"/>
      <c r="RFG340" s="54"/>
      <c r="RFH340" s="54"/>
      <c r="RFI340" s="54"/>
      <c r="RFJ340" s="54"/>
      <c r="RFK340" s="54"/>
      <c r="RFL340" s="54"/>
      <c r="RFM340" s="54"/>
      <c r="RFN340" s="54"/>
      <c r="RFO340" s="54"/>
      <c r="RFP340" s="54"/>
      <c r="RFQ340" s="54"/>
      <c r="RFR340" s="54"/>
      <c r="RFS340" s="54"/>
      <c r="RFT340" s="54"/>
      <c r="RFU340" s="54"/>
      <c r="RFV340" s="54"/>
      <c r="RFW340" s="54"/>
      <c r="RFX340" s="54"/>
      <c r="RFY340" s="54"/>
      <c r="RFZ340" s="54"/>
      <c r="RGA340" s="54"/>
      <c r="RGB340" s="54"/>
      <c r="RGC340" s="54"/>
      <c r="RGD340" s="54"/>
      <c r="RGE340" s="54"/>
      <c r="RGF340" s="54"/>
      <c r="RGG340" s="54"/>
      <c r="RGH340" s="54"/>
      <c r="RGI340" s="54"/>
      <c r="RGJ340" s="54"/>
      <c r="RGK340" s="54"/>
      <c r="RGL340" s="54"/>
      <c r="RGM340" s="54"/>
      <c r="RGN340" s="54"/>
      <c r="RGO340" s="54"/>
      <c r="RGP340" s="54"/>
      <c r="RGQ340" s="54"/>
      <c r="RGR340" s="54"/>
      <c r="RGS340" s="54"/>
      <c r="RGT340" s="54"/>
      <c r="RGU340" s="54"/>
      <c r="RGV340" s="54"/>
      <c r="RGW340" s="54"/>
      <c r="RGX340" s="54"/>
      <c r="RGY340" s="54"/>
      <c r="RGZ340" s="54"/>
      <c r="RHA340" s="54"/>
      <c r="RHB340" s="54"/>
      <c r="RHC340" s="54"/>
      <c r="RHD340" s="54"/>
      <c r="RHE340" s="54"/>
      <c r="RHF340" s="54"/>
      <c r="RHG340" s="54"/>
      <c r="RHH340" s="54"/>
      <c r="RHI340" s="54"/>
      <c r="RHJ340" s="54"/>
      <c r="RHK340" s="54"/>
      <c r="RHL340" s="54"/>
      <c r="RHM340" s="54"/>
      <c r="RHN340" s="54"/>
      <c r="RHO340" s="54"/>
      <c r="RHP340" s="54"/>
      <c r="RHQ340" s="54"/>
      <c r="RHR340" s="54"/>
      <c r="RHS340" s="54"/>
      <c r="RHT340" s="54"/>
      <c r="RHU340" s="54"/>
      <c r="RHV340" s="54"/>
      <c r="RHW340" s="54"/>
      <c r="RHX340" s="54"/>
      <c r="RHY340" s="54"/>
      <c r="RHZ340" s="54"/>
      <c r="RIA340" s="54"/>
      <c r="RIB340" s="54"/>
      <c r="RIC340" s="54"/>
      <c r="RID340" s="54"/>
      <c r="RIE340" s="54"/>
      <c r="RIF340" s="54"/>
      <c r="RIG340" s="54"/>
      <c r="RIH340" s="54"/>
      <c r="RII340" s="54"/>
      <c r="RIJ340" s="54"/>
      <c r="RIK340" s="54"/>
      <c r="RIL340" s="54"/>
      <c r="RIM340" s="54"/>
      <c r="RIN340" s="54"/>
      <c r="RIO340" s="54"/>
      <c r="RIP340" s="54"/>
      <c r="RIQ340" s="54"/>
      <c r="RIR340" s="54"/>
      <c r="RIS340" s="54"/>
      <c r="RIT340" s="54"/>
      <c r="RIU340" s="54"/>
      <c r="RIV340" s="54"/>
      <c r="RIW340" s="54"/>
      <c r="RIX340" s="54"/>
      <c r="RIY340" s="54"/>
      <c r="RIZ340" s="54"/>
      <c r="RJA340" s="54"/>
      <c r="RJB340" s="54"/>
      <c r="RJC340" s="54"/>
      <c r="RJD340" s="54"/>
      <c r="RJE340" s="54"/>
      <c r="RJF340" s="54"/>
      <c r="RJG340" s="54"/>
      <c r="RJH340" s="54"/>
      <c r="RJI340" s="54"/>
      <c r="RJJ340" s="54"/>
      <c r="RJK340" s="54"/>
      <c r="RJL340" s="54"/>
      <c r="RJM340" s="54"/>
      <c r="RJN340" s="54"/>
      <c r="RJO340" s="54"/>
      <c r="RJP340" s="54"/>
      <c r="RJQ340" s="54"/>
      <c r="RJR340" s="54"/>
      <c r="RJS340" s="54"/>
      <c r="RJT340" s="54"/>
      <c r="RJU340" s="54"/>
      <c r="RJV340" s="54"/>
      <c r="RJW340" s="54"/>
      <c r="RJX340" s="54"/>
      <c r="RJY340" s="54"/>
      <c r="RJZ340" s="54"/>
      <c r="RKA340" s="54"/>
      <c r="RKB340" s="54"/>
      <c r="RKC340" s="54"/>
      <c r="RKD340" s="54"/>
      <c r="RKE340" s="54"/>
      <c r="RKF340" s="54"/>
      <c r="RKG340" s="54"/>
      <c r="RKH340" s="54"/>
      <c r="RKI340" s="54"/>
      <c r="RKJ340" s="54"/>
      <c r="RKK340" s="54"/>
      <c r="RKL340" s="54"/>
      <c r="RKM340" s="54"/>
      <c r="RKN340" s="54"/>
      <c r="RKO340" s="54"/>
      <c r="RKP340" s="54"/>
      <c r="RKQ340" s="54"/>
      <c r="RKR340" s="54"/>
      <c r="RKS340" s="54"/>
      <c r="RKT340" s="54"/>
      <c r="RKU340" s="54"/>
      <c r="RKV340" s="54"/>
      <c r="RKW340" s="54"/>
      <c r="RKX340" s="54"/>
      <c r="RKY340" s="54"/>
      <c r="RKZ340" s="54"/>
      <c r="RLA340" s="54"/>
      <c r="RLB340" s="54"/>
      <c r="RLC340" s="54"/>
      <c r="RLD340" s="54"/>
      <c r="RLE340" s="54"/>
      <c r="RLF340" s="54"/>
      <c r="RLG340" s="54"/>
      <c r="RLH340" s="54"/>
      <c r="RLI340" s="54"/>
      <c r="RLJ340" s="54"/>
      <c r="RLK340" s="54"/>
      <c r="RLL340" s="54"/>
      <c r="RLM340" s="54"/>
      <c r="RLN340" s="54"/>
      <c r="RLO340" s="54"/>
      <c r="RLP340" s="54"/>
      <c r="RLQ340" s="54"/>
      <c r="RLR340" s="54"/>
      <c r="RLS340" s="54"/>
      <c r="RLT340" s="54"/>
      <c r="RLU340" s="54"/>
      <c r="RLV340" s="54"/>
      <c r="RLW340" s="54"/>
      <c r="RLX340" s="54"/>
      <c r="RLY340" s="54"/>
      <c r="RLZ340" s="54"/>
      <c r="RMA340" s="54"/>
      <c r="RMB340" s="54"/>
      <c r="RMC340" s="54"/>
      <c r="RMD340" s="54"/>
      <c r="RME340" s="54"/>
      <c r="RMF340" s="54"/>
      <c r="RMG340" s="54"/>
      <c r="RMH340" s="54"/>
      <c r="RMI340" s="54"/>
      <c r="RMJ340" s="54"/>
      <c r="RMK340" s="54"/>
      <c r="RML340" s="54"/>
      <c r="RMM340" s="54"/>
      <c r="RMN340" s="54"/>
      <c r="RMO340" s="54"/>
      <c r="RMP340" s="54"/>
      <c r="RMQ340" s="54"/>
      <c r="RMR340" s="54"/>
      <c r="RMS340" s="54"/>
      <c r="RMT340" s="54"/>
      <c r="RMU340" s="54"/>
      <c r="RMV340" s="54"/>
      <c r="RMW340" s="54"/>
      <c r="RMX340" s="54"/>
      <c r="RMY340" s="54"/>
      <c r="RMZ340" s="54"/>
      <c r="RNA340" s="54"/>
      <c r="RNB340" s="54"/>
      <c r="RNC340" s="54"/>
      <c r="RND340" s="54"/>
      <c r="RNE340" s="54"/>
      <c r="RNF340" s="54"/>
      <c r="RNG340" s="54"/>
      <c r="RNH340" s="54"/>
      <c r="RNI340" s="54"/>
      <c r="RNJ340" s="54"/>
      <c r="RNK340" s="54"/>
      <c r="RNL340" s="54"/>
      <c r="RNM340" s="54"/>
      <c r="RNN340" s="54"/>
      <c r="RNO340" s="54"/>
      <c r="RNP340" s="54"/>
      <c r="RNQ340" s="54"/>
      <c r="RNR340" s="54"/>
      <c r="RNS340" s="54"/>
      <c r="RNT340" s="54"/>
      <c r="RNU340" s="54"/>
      <c r="RNV340" s="54"/>
      <c r="RNW340" s="54"/>
      <c r="RNX340" s="54"/>
      <c r="RNY340" s="54"/>
      <c r="RNZ340" s="54"/>
      <c r="ROA340" s="54"/>
      <c r="ROB340" s="54"/>
      <c r="ROC340" s="54"/>
      <c r="ROD340" s="54"/>
      <c r="ROE340" s="54"/>
      <c r="ROF340" s="54"/>
      <c r="ROG340" s="54"/>
      <c r="ROH340" s="54"/>
      <c r="ROI340" s="54"/>
      <c r="ROJ340" s="54"/>
      <c r="ROK340" s="54"/>
      <c r="ROL340" s="54"/>
      <c r="ROM340" s="54"/>
      <c r="RON340" s="54"/>
      <c r="ROO340" s="54"/>
      <c r="ROP340" s="54"/>
      <c r="ROQ340" s="54"/>
      <c r="ROR340" s="54"/>
      <c r="ROS340" s="54"/>
      <c r="ROT340" s="54"/>
      <c r="ROU340" s="54"/>
      <c r="ROV340" s="54"/>
      <c r="ROW340" s="54"/>
      <c r="ROX340" s="54"/>
      <c r="ROY340" s="54"/>
      <c r="ROZ340" s="54"/>
      <c r="RPA340" s="54"/>
      <c r="RPB340" s="54"/>
      <c r="RPC340" s="54"/>
      <c r="RPD340" s="54"/>
      <c r="RPE340" s="54"/>
      <c r="RPF340" s="54"/>
      <c r="RPG340" s="54"/>
      <c r="RPH340" s="54"/>
      <c r="RPI340" s="54"/>
      <c r="RPJ340" s="54"/>
      <c r="RPK340" s="54"/>
      <c r="RPL340" s="54"/>
      <c r="RPM340" s="54"/>
      <c r="RPN340" s="54"/>
      <c r="RPO340" s="54"/>
      <c r="RPP340" s="54"/>
      <c r="RPQ340" s="54"/>
      <c r="RPR340" s="54"/>
      <c r="RPS340" s="54"/>
      <c r="RPT340" s="54"/>
      <c r="RPU340" s="54"/>
      <c r="RPV340" s="54"/>
      <c r="RPW340" s="54"/>
      <c r="RPX340" s="54"/>
      <c r="RPY340" s="54"/>
      <c r="RPZ340" s="54"/>
      <c r="RQA340" s="54"/>
      <c r="RQB340" s="54"/>
      <c r="RQC340" s="54"/>
      <c r="RQD340" s="54"/>
      <c r="RQE340" s="54"/>
      <c r="RQF340" s="54"/>
      <c r="RQG340" s="54"/>
      <c r="RQH340" s="54"/>
      <c r="RQI340" s="54"/>
      <c r="RQJ340" s="54"/>
      <c r="RQK340" s="54"/>
      <c r="RQL340" s="54"/>
      <c r="RQM340" s="54"/>
      <c r="RQN340" s="54"/>
      <c r="RQO340" s="54"/>
      <c r="RQP340" s="54"/>
      <c r="RQQ340" s="54"/>
      <c r="RQR340" s="54"/>
      <c r="RQS340" s="54"/>
      <c r="RQT340" s="54"/>
      <c r="RQU340" s="54"/>
      <c r="RQV340" s="54"/>
      <c r="RQW340" s="54"/>
      <c r="RQX340" s="54"/>
      <c r="RQY340" s="54"/>
      <c r="RQZ340" s="54"/>
      <c r="RRA340" s="54"/>
      <c r="RRB340" s="54"/>
      <c r="RRC340" s="54"/>
      <c r="RRD340" s="54"/>
      <c r="RRE340" s="54"/>
      <c r="RRF340" s="54"/>
      <c r="RRG340" s="54"/>
      <c r="RRH340" s="54"/>
      <c r="RRI340" s="54"/>
      <c r="RRJ340" s="54"/>
      <c r="RRK340" s="54"/>
      <c r="RRL340" s="54"/>
      <c r="RRM340" s="54"/>
      <c r="RRN340" s="54"/>
      <c r="RRO340" s="54"/>
      <c r="RRP340" s="54"/>
      <c r="RRQ340" s="54"/>
      <c r="RRR340" s="54"/>
      <c r="RRS340" s="54"/>
      <c r="RRT340" s="54"/>
      <c r="RRU340" s="54"/>
      <c r="RRV340" s="54"/>
      <c r="RRW340" s="54"/>
      <c r="RRX340" s="54"/>
      <c r="RRY340" s="54"/>
      <c r="RRZ340" s="54"/>
      <c r="RSA340" s="54"/>
      <c r="RSB340" s="54"/>
      <c r="RSC340" s="54"/>
      <c r="RSD340" s="54"/>
      <c r="RSE340" s="54"/>
      <c r="RSF340" s="54"/>
      <c r="RSG340" s="54"/>
      <c r="RSH340" s="54"/>
      <c r="RSI340" s="54"/>
      <c r="RSJ340" s="54"/>
      <c r="RSK340" s="54"/>
      <c r="RSL340" s="54"/>
      <c r="RSM340" s="54"/>
      <c r="RSN340" s="54"/>
      <c r="RSO340" s="54"/>
      <c r="RSP340" s="54"/>
      <c r="RSQ340" s="54"/>
      <c r="RSR340" s="54"/>
      <c r="RSS340" s="54"/>
      <c r="RST340" s="54"/>
      <c r="RSU340" s="54"/>
      <c r="RSV340" s="54"/>
      <c r="RSW340" s="54"/>
      <c r="RSX340" s="54"/>
      <c r="RSY340" s="54"/>
      <c r="RSZ340" s="54"/>
      <c r="RTA340" s="54"/>
      <c r="RTB340" s="54"/>
      <c r="RTC340" s="54"/>
      <c r="RTD340" s="54"/>
      <c r="RTE340" s="54"/>
      <c r="RTF340" s="54"/>
      <c r="RTG340" s="54"/>
      <c r="RTH340" s="54"/>
      <c r="RTI340" s="54"/>
      <c r="RTJ340" s="54"/>
      <c r="RTK340" s="54"/>
      <c r="RTL340" s="54"/>
      <c r="RTM340" s="54"/>
      <c r="RTN340" s="54"/>
      <c r="RTO340" s="54"/>
      <c r="RTP340" s="54"/>
      <c r="RTQ340" s="54"/>
      <c r="RTR340" s="54"/>
      <c r="RTS340" s="54"/>
      <c r="RTT340" s="54"/>
      <c r="RTU340" s="54"/>
      <c r="RTV340" s="54"/>
      <c r="RTW340" s="54"/>
      <c r="RTX340" s="54"/>
      <c r="RTY340" s="54"/>
      <c r="RTZ340" s="54"/>
      <c r="RUA340" s="54"/>
      <c r="RUB340" s="54"/>
      <c r="RUC340" s="54"/>
      <c r="RUD340" s="54"/>
      <c r="RUE340" s="54"/>
      <c r="RUF340" s="54"/>
      <c r="RUG340" s="54"/>
      <c r="RUH340" s="54"/>
      <c r="RUI340" s="54"/>
      <c r="RUJ340" s="54"/>
      <c r="RUK340" s="54"/>
      <c r="RUL340" s="54"/>
      <c r="RUM340" s="54"/>
      <c r="RUN340" s="54"/>
      <c r="RUO340" s="54"/>
      <c r="RUP340" s="54"/>
      <c r="RUQ340" s="54"/>
      <c r="RUR340" s="54"/>
      <c r="RUS340" s="54"/>
      <c r="RUT340" s="54"/>
      <c r="RUU340" s="54"/>
      <c r="RUV340" s="54"/>
      <c r="RUW340" s="54"/>
      <c r="RUX340" s="54"/>
      <c r="RUY340" s="54"/>
      <c r="RUZ340" s="54"/>
      <c r="RVA340" s="54"/>
      <c r="RVB340" s="54"/>
      <c r="RVC340" s="54"/>
      <c r="RVD340" s="54"/>
      <c r="RVE340" s="54"/>
      <c r="RVF340" s="54"/>
      <c r="RVG340" s="54"/>
      <c r="RVH340" s="54"/>
      <c r="RVI340" s="54"/>
      <c r="RVJ340" s="54"/>
      <c r="RVK340" s="54"/>
      <c r="RVL340" s="54"/>
      <c r="RVM340" s="54"/>
      <c r="RVN340" s="54"/>
      <c r="RVO340" s="54"/>
      <c r="RVP340" s="54"/>
      <c r="RVQ340" s="54"/>
      <c r="RVR340" s="54"/>
      <c r="RVS340" s="54"/>
      <c r="RVT340" s="54"/>
      <c r="RVU340" s="54"/>
      <c r="RVV340" s="54"/>
      <c r="RVW340" s="54"/>
      <c r="RVX340" s="54"/>
      <c r="RVY340" s="54"/>
      <c r="RVZ340" s="54"/>
      <c r="RWA340" s="54"/>
      <c r="RWB340" s="54"/>
      <c r="RWC340" s="54"/>
      <c r="RWD340" s="54"/>
      <c r="RWE340" s="54"/>
      <c r="RWF340" s="54"/>
      <c r="RWG340" s="54"/>
      <c r="RWH340" s="54"/>
      <c r="RWI340" s="54"/>
      <c r="RWJ340" s="54"/>
      <c r="RWK340" s="54"/>
      <c r="RWL340" s="54"/>
      <c r="RWM340" s="54"/>
      <c r="RWN340" s="54"/>
      <c r="RWO340" s="54"/>
      <c r="RWP340" s="54"/>
      <c r="RWQ340" s="54"/>
      <c r="RWR340" s="54"/>
      <c r="RWS340" s="54"/>
      <c r="RWT340" s="54"/>
      <c r="RWU340" s="54"/>
      <c r="RWV340" s="54"/>
      <c r="RWW340" s="54"/>
      <c r="RWX340" s="54"/>
      <c r="RWY340" s="54"/>
      <c r="RWZ340" s="54"/>
      <c r="RXA340" s="54"/>
      <c r="RXB340" s="54"/>
      <c r="RXC340" s="54"/>
      <c r="RXD340" s="54"/>
      <c r="RXE340" s="54"/>
      <c r="RXF340" s="54"/>
      <c r="RXG340" s="54"/>
      <c r="RXH340" s="54"/>
      <c r="RXI340" s="54"/>
      <c r="RXJ340" s="54"/>
      <c r="RXK340" s="54"/>
      <c r="RXL340" s="54"/>
      <c r="RXM340" s="54"/>
      <c r="RXN340" s="54"/>
      <c r="RXO340" s="54"/>
      <c r="RXP340" s="54"/>
      <c r="RXQ340" s="54"/>
      <c r="RXR340" s="54"/>
      <c r="RXS340" s="54"/>
      <c r="RXT340" s="54"/>
      <c r="RXU340" s="54"/>
      <c r="RXV340" s="54"/>
      <c r="RXW340" s="54"/>
      <c r="RXX340" s="54"/>
      <c r="RXY340" s="54"/>
      <c r="RXZ340" s="54"/>
      <c r="RYA340" s="54"/>
      <c r="RYB340" s="54"/>
      <c r="RYC340" s="54"/>
      <c r="RYD340" s="54"/>
      <c r="RYE340" s="54"/>
      <c r="RYF340" s="54"/>
      <c r="RYG340" s="54"/>
      <c r="RYH340" s="54"/>
      <c r="RYI340" s="54"/>
      <c r="RYJ340" s="54"/>
      <c r="RYK340" s="54"/>
      <c r="RYL340" s="54"/>
      <c r="RYM340" s="54"/>
      <c r="RYN340" s="54"/>
      <c r="RYO340" s="54"/>
      <c r="RYP340" s="54"/>
      <c r="RYQ340" s="54"/>
      <c r="RYR340" s="54"/>
      <c r="RYS340" s="54"/>
      <c r="RYT340" s="54"/>
      <c r="RYU340" s="54"/>
      <c r="RYV340" s="54"/>
      <c r="RYW340" s="54"/>
      <c r="RYX340" s="54"/>
      <c r="RYY340" s="54"/>
      <c r="RYZ340" s="54"/>
      <c r="RZA340" s="54"/>
      <c r="RZB340" s="54"/>
      <c r="RZC340" s="54"/>
      <c r="RZD340" s="54"/>
      <c r="RZE340" s="54"/>
      <c r="RZF340" s="54"/>
      <c r="RZG340" s="54"/>
      <c r="RZH340" s="54"/>
      <c r="RZI340" s="54"/>
      <c r="RZJ340" s="54"/>
      <c r="RZK340" s="54"/>
      <c r="RZL340" s="54"/>
      <c r="RZM340" s="54"/>
      <c r="RZN340" s="54"/>
      <c r="RZO340" s="54"/>
      <c r="RZP340" s="54"/>
      <c r="RZQ340" s="54"/>
      <c r="RZR340" s="54"/>
      <c r="RZS340" s="54"/>
      <c r="RZT340" s="54"/>
      <c r="RZU340" s="54"/>
      <c r="RZV340" s="54"/>
      <c r="RZW340" s="54"/>
      <c r="RZX340" s="54"/>
      <c r="RZY340" s="54"/>
      <c r="RZZ340" s="54"/>
      <c r="SAA340" s="54"/>
      <c r="SAB340" s="54"/>
      <c r="SAC340" s="54"/>
      <c r="SAD340" s="54"/>
      <c r="SAE340" s="54"/>
      <c r="SAF340" s="54"/>
      <c r="SAG340" s="54"/>
      <c r="SAH340" s="54"/>
      <c r="SAI340" s="54"/>
      <c r="SAJ340" s="54"/>
      <c r="SAK340" s="54"/>
      <c r="SAL340" s="54"/>
      <c r="SAM340" s="54"/>
      <c r="SAN340" s="54"/>
      <c r="SAO340" s="54"/>
      <c r="SAP340" s="54"/>
      <c r="SAQ340" s="54"/>
      <c r="SAR340" s="54"/>
      <c r="SAS340" s="54"/>
      <c r="SAT340" s="54"/>
      <c r="SAU340" s="54"/>
      <c r="SAV340" s="54"/>
      <c r="SAW340" s="54"/>
      <c r="SAX340" s="54"/>
      <c r="SAY340" s="54"/>
      <c r="SAZ340" s="54"/>
      <c r="SBA340" s="54"/>
      <c r="SBB340" s="54"/>
      <c r="SBC340" s="54"/>
      <c r="SBD340" s="54"/>
      <c r="SBE340" s="54"/>
      <c r="SBF340" s="54"/>
      <c r="SBG340" s="54"/>
      <c r="SBH340" s="54"/>
      <c r="SBI340" s="54"/>
      <c r="SBJ340" s="54"/>
      <c r="SBK340" s="54"/>
      <c r="SBL340" s="54"/>
      <c r="SBM340" s="54"/>
      <c r="SBN340" s="54"/>
      <c r="SBO340" s="54"/>
      <c r="SBP340" s="54"/>
      <c r="SBQ340" s="54"/>
      <c r="SBR340" s="54"/>
      <c r="SBS340" s="54"/>
      <c r="SBT340" s="54"/>
      <c r="SBU340" s="54"/>
      <c r="SBV340" s="54"/>
      <c r="SBW340" s="54"/>
      <c r="SBX340" s="54"/>
      <c r="SBY340" s="54"/>
      <c r="SBZ340" s="54"/>
      <c r="SCA340" s="54"/>
      <c r="SCB340" s="54"/>
      <c r="SCC340" s="54"/>
      <c r="SCD340" s="54"/>
      <c r="SCE340" s="54"/>
      <c r="SCF340" s="54"/>
      <c r="SCG340" s="54"/>
      <c r="SCH340" s="54"/>
      <c r="SCI340" s="54"/>
      <c r="SCJ340" s="54"/>
      <c r="SCK340" s="54"/>
      <c r="SCL340" s="54"/>
      <c r="SCM340" s="54"/>
      <c r="SCN340" s="54"/>
      <c r="SCO340" s="54"/>
      <c r="SCP340" s="54"/>
      <c r="SCQ340" s="54"/>
      <c r="SCR340" s="54"/>
      <c r="SCS340" s="54"/>
      <c r="SCT340" s="54"/>
      <c r="SCU340" s="54"/>
      <c r="SCV340" s="54"/>
      <c r="SCW340" s="54"/>
      <c r="SCX340" s="54"/>
      <c r="SCY340" s="54"/>
      <c r="SCZ340" s="54"/>
      <c r="SDA340" s="54"/>
      <c r="SDB340" s="54"/>
      <c r="SDC340" s="54"/>
      <c r="SDD340" s="54"/>
      <c r="SDE340" s="54"/>
      <c r="SDF340" s="54"/>
      <c r="SDG340" s="54"/>
      <c r="SDH340" s="54"/>
      <c r="SDI340" s="54"/>
      <c r="SDJ340" s="54"/>
      <c r="SDK340" s="54"/>
      <c r="SDL340" s="54"/>
      <c r="SDM340" s="54"/>
      <c r="SDN340" s="54"/>
      <c r="SDO340" s="54"/>
      <c r="SDP340" s="54"/>
      <c r="SDQ340" s="54"/>
      <c r="SDR340" s="54"/>
      <c r="SDS340" s="54"/>
      <c r="SDT340" s="54"/>
      <c r="SDU340" s="54"/>
      <c r="SDV340" s="54"/>
      <c r="SDW340" s="54"/>
      <c r="SDX340" s="54"/>
      <c r="SDY340" s="54"/>
      <c r="SDZ340" s="54"/>
      <c r="SEA340" s="54"/>
      <c r="SEB340" s="54"/>
      <c r="SEC340" s="54"/>
      <c r="SED340" s="54"/>
      <c r="SEE340" s="54"/>
      <c r="SEF340" s="54"/>
      <c r="SEG340" s="54"/>
      <c r="SEH340" s="54"/>
      <c r="SEI340" s="54"/>
      <c r="SEJ340" s="54"/>
      <c r="SEK340" s="54"/>
      <c r="SEL340" s="54"/>
      <c r="SEM340" s="54"/>
      <c r="SEN340" s="54"/>
      <c r="SEO340" s="54"/>
      <c r="SEP340" s="54"/>
      <c r="SEQ340" s="54"/>
      <c r="SER340" s="54"/>
      <c r="SES340" s="54"/>
      <c r="SET340" s="54"/>
      <c r="SEU340" s="54"/>
      <c r="SEV340" s="54"/>
      <c r="SEW340" s="54"/>
      <c r="SEX340" s="54"/>
      <c r="SEY340" s="54"/>
      <c r="SEZ340" s="54"/>
      <c r="SFA340" s="54"/>
      <c r="SFB340" s="54"/>
      <c r="SFC340" s="54"/>
      <c r="SFD340" s="54"/>
      <c r="SFE340" s="54"/>
      <c r="SFF340" s="54"/>
      <c r="SFG340" s="54"/>
      <c r="SFH340" s="54"/>
      <c r="SFI340" s="54"/>
      <c r="SFJ340" s="54"/>
      <c r="SFK340" s="54"/>
      <c r="SFL340" s="54"/>
      <c r="SFM340" s="54"/>
      <c r="SFN340" s="54"/>
      <c r="SFO340" s="54"/>
      <c r="SFP340" s="54"/>
      <c r="SFQ340" s="54"/>
      <c r="SFR340" s="54"/>
      <c r="SFS340" s="54"/>
      <c r="SFT340" s="54"/>
      <c r="SFU340" s="54"/>
      <c r="SFV340" s="54"/>
      <c r="SFW340" s="54"/>
      <c r="SFX340" s="54"/>
      <c r="SFY340" s="54"/>
      <c r="SFZ340" s="54"/>
      <c r="SGA340" s="54"/>
      <c r="SGB340" s="54"/>
      <c r="SGC340" s="54"/>
      <c r="SGD340" s="54"/>
      <c r="SGE340" s="54"/>
      <c r="SGF340" s="54"/>
      <c r="SGG340" s="54"/>
      <c r="SGH340" s="54"/>
      <c r="SGI340" s="54"/>
      <c r="SGJ340" s="54"/>
      <c r="SGK340" s="54"/>
      <c r="SGL340" s="54"/>
      <c r="SGM340" s="54"/>
      <c r="SGN340" s="54"/>
      <c r="SGO340" s="54"/>
      <c r="SGP340" s="54"/>
      <c r="SGQ340" s="54"/>
      <c r="SGR340" s="54"/>
      <c r="SGS340" s="54"/>
      <c r="SGT340" s="54"/>
      <c r="SGU340" s="54"/>
      <c r="SGV340" s="54"/>
      <c r="SGW340" s="54"/>
      <c r="SGX340" s="54"/>
      <c r="SGY340" s="54"/>
      <c r="SGZ340" s="54"/>
      <c r="SHA340" s="54"/>
      <c r="SHB340" s="54"/>
      <c r="SHC340" s="54"/>
      <c r="SHD340" s="54"/>
      <c r="SHE340" s="54"/>
      <c r="SHF340" s="54"/>
      <c r="SHG340" s="54"/>
      <c r="SHH340" s="54"/>
      <c r="SHI340" s="54"/>
      <c r="SHJ340" s="54"/>
      <c r="SHK340" s="54"/>
      <c r="SHL340" s="54"/>
      <c r="SHM340" s="54"/>
      <c r="SHN340" s="54"/>
      <c r="SHO340" s="54"/>
      <c r="SHP340" s="54"/>
      <c r="SHQ340" s="54"/>
      <c r="SHR340" s="54"/>
      <c r="SHS340" s="54"/>
      <c r="SHT340" s="54"/>
      <c r="SHU340" s="54"/>
      <c r="SHV340" s="54"/>
      <c r="SHW340" s="54"/>
      <c r="SHX340" s="54"/>
      <c r="SHY340" s="54"/>
      <c r="SHZ340" s="54"/>
      <c r="SIA340" s="54"/>
      <c r="SIB340" s="54"/>
      <c r="SIC340" s="54"/>
      <c r="SID340" s="54"/>
      <c r="SIE340" s="54"/>
      <c r="SIF340" s="54"/>
      <c r="SIG340" s="54"/>
      <c r="SIH340" s="54"/>
      <c r="SII340" s="54"/>
      <c r="SIJ340" s="54"/>
      <c r="SIK340" s="54"/>
      <c r="SIL340" s="54"/>
      <c r="SIM340" s="54"/>
      <c r="SIN340" s="54"/>
      <c r="SIO340" s="54"/>
      <c r="SIP340" s="54"/>
      <c r="SIQ340" s="54"/>
      <c r="SIR340" s="54"/>
      <c r="SIS340" s="54"/>
      <c r="SIT340" s="54"/>
      <c r="SIU340" s="54"/>
      <c r="SIV340" s="54"/>
      <c r="SIW340" s="54"/>
      <c r="SIX340" s="54"/>
      <c r="SIY340" s="54"/>
      <c r="SIZ340" s="54"/>
      <c r="SJA340" s="54"/>
      <c r="SJB340" s="54"/>
      <c r="SJC340" s="54"/>
      <c r="SJD340" s="54"/>
      <c r="SJE340" s="54"/>
      <c r="SJF340" s="54"/>
      <c r="SJG340" s="54"/>
      <c r="SJH340" s="54"/>
      <c r="SJI340" s="54"/>
      <c r="SJJ340" s="54"/>
      <c r="SJK340" s="54"/>
      <c r="SJL340" s="54"/>
      <c r="SJM340" s="54"/>
      <c r="SJN340" s="54"/>
      <c r="SJO340" s="54"/>
      <c r="SJP340" s="54"/>
      <c r="SJQ340" s="54"/>
      <c r="SJR340" s="54"/>
      <c r="SJS340" s="54"/>
      <c r="SJT340" s="54"/>
      <c r="SJU340" s="54"/>
      <c r="SJV340" s="54"/>
      <c r="SJW340" s="54"/>
      <c r="SJX340" s="54"/>
      <c r="SJY340" s="54"/>
      <c r="SJZ340" s="54"/>
      <c r="SKA340" s="54"/>
      <c r="SKB340" s="54"/>
      <c r="SKC340" s="54"/>
      <c r="SKD340" s="54"/>
      <c r="SKE340" s="54"/>
      <c r="SKF340" s="54"/>
      <c r="SKG340" s="54"/>
      <c r="SKH340" s="54"/>
      <c r="SKI340" s="54"/>
      <c r="SKJ340" s="54"/>
      <c r="SKK340" s="54"/>
      <c r="SKL340" s="54"/>
      <c r="SKM340" s="54"/>
      <c r="SKN340" s="54"/>
      <c r="SKO340" s="54"/>
      <c r="SKP340" s="54"/>
      <c r="SKQ340" s="54"/>
      <c r="SKR340" s="54"/>
      <c r="SKS340" s="54"/>
      <c r="SKT340" s="54"/>
      <c r="SKU340" s="54"/>
      <c r="SKV340" s="54"/>
      <c r="SKW340" s="54"/>
      <c r="SKX340" s="54"/>
      <c r="SKY340" s="54"/>
      <c r="SKZ340" s="54"/>
      <c r="SLA340" s="54"/>
      <c r="SLB340" s="54"/>
      <c r="SLC340" s="54"/>
      <c r="SLD340" s="54"/>
      <c r="SLE340" s="54"/>
      <c r="SLF340" s="54"/>
      <c r="SLG340" s="54"/>
      <c r="SLH340" s="54"/>
      <c r="SLI340" s="54"/>
      <c r="SLJ340" s="54"/>
      <c r="SLK340" s="54"/>
      <c r="SLL340" s="54"/>
      <c r="SLM340" s="54"/>
      <c r="SLN340" s="54"/>
      <c r="SLO340" s="54"/>
      <c r="SLP340" s="54"/>
      <c r="SLQ340" s="54"/>
      <c r="SLR340" s="54"/>
      <c r="SLS340" s="54"/>
      <c r="SLT340" s="54"/>
      <c r="SLU340" s="54"/>
      <c r="SLV340" s="54"/>
      <c r="SLW340" s="54"/>
      <c r="SLX340" s="54"/>
      <c r="SLY340" s="54"/>
      <c r="SLZ340" s="54"/>
      <c r="SMA340" s="54"/>
      <c r="SMB340" s="54"/>
      <c r="SMC340" s="54"/>
      <c r="SMD340" s="54"/>
      <c r="SME340" s="54"/>
      <c r="SMF340" s="54"/>
      <c r="SMG340" s="54"/>
      <c r="SMH340" s="54"/>
      <c r="SMI340" s="54"/>
      <c r="SMJ340" s="54"/>
      <c r="SMK340" s="54"/>
      <c r="SML340" s="54"/>
      <c r="SMM340" s="54"/>
      <c r="SMN340" s="54"/>
      <c r="SMO340" s="54"/>
      <c r="SMP340" s="54"/>
      <c r="SMQ340" s="54"/>
      <c r="SMR340" s="54"/>
      <c r="SMS340" s="54"/>
      <c r="SMT340" s="54"/>
      <c r="SMU340" s="54"/>
      <c r="SMV340" s="54"/>
      <c r="SMW340" s="54"/>
      <c r="SMX340" s="54"/>
      <c r="SMY340" s="54"/>
      <c r="SMZ340" s="54"/>
      <c r="SNA340" s="54"/>
      <c r="SNB340" s="54"/>
      <c r="SNC340" s="54"/>
      <c r="SND340" s="54"/>
      <c r="SNE340" s="54"/>
      <c r="SNF340" s="54"/>
      <c r="SNG340" s="54"/>
      <c r="SNH340" s="54"/>
      <c r="SNI340" s="54"/>
      <c r="SNJ340" s="54"/>
      <c r="SNK340" s="54"/>
      <c r="SNL340" s="54"/>
      <c r="SNM340" s="54"/>
      <c r="SNN340" s="54"/>
      <c r="SNO340" s="54"/>
      <c r="SNP340" s="54"/>
      <c r="SNQ340" s="54"/>
      <c r="SNR340" s="54"/>
      <c r="SNS340" s="54"/>
      <c r="SNT340" s="54"/>
      <c r="SNU340" s="54"/>
      <c r="SNV340" s="54"/>
      <c r="SNW340" s="54"/>
      <c r="SNX340" s="54"/>
      <c r="SNY340" s="54"/>
      <c r="SNZ340" s="54"/>
      <c r="SOA340" s="54"/>
      <c r="SOB340" s="54"/>
      <c r="SOC340" s="54"/>
      <c r="SOD340" s="54"/>
      <c r="SOE340" s="54"/>
      <c r="SOF340" s="54"/>
      <c r="SOG340" s="54"/>
      <c r="SOH340" s="54"/>
      <c r="SOI340" s="54"/>
      <c r="SOJ340" s="54"/>
      <c r="SOK340" s="54"/>
      <c r="SOL340" s="54"/>
      <c r="SOM340" s="54"/>
      <c r="SON340" s="54"/>
      <c r="SOO340" s="54"/>
      <c r="SOP340" s="54"/>
      <c r="SOQ340" s="54"/>
      <c r="SOR340" s="54"/>
      <c r="SOS340" s="54"/>
      <c r="SOT340" s="54"/>
      <c r="SOU340" s="54"/>
      <c r="SOV340" s="54"/>
      <c r="SOW340" s="54"/>
      <c r="SOX340" s="54"/>
      <c r="SOY340" s="54"/>
      <c r="SOZ340" s="54"/>
      <c r="SPA340" s="54"/>
      <c r="SPB340" s="54"/>
      <c r="SPC340" s="54"/>
      <c r="SPD340" s="54"/>
      <c r="SPE340" s="54"/>
      <c r="SPF340" s="54"/>
      <c r="SPG340" s="54"/>
      <c r="SPH340" s="54"/>
      <c r="SPI340" s="54"/>
      <c r="SPJ340" s="54"/>
      <c r="SPK340" s="54"/>
      <c r="SPL340" s="54"/>
      <c r="SPM340" s="54"/>
      <c r="SPN340" s="54"/>
      <c r="SPO340" s="54"/>
      <c r="SPP340" s="54"/>
      <c r="SPQ340" s="54"/>
      <c r="SPR340" s="54"/>
      <c r="SPS340" s="54"/>
      <c r="SPT340" s="54"/>
      <c r="SPU340" s="54"/>
      <c r="SPV340" s="54"/>
      <c r="SPW340" s="54"/>
      <c r="SPX340" s="54"/>
      <c r="SPY340" s="54"/>
      <c r="SPZ340" s="54"/>
      <c r="SQA340" s="54"/>
      <c r="SQB340" s="54"/>
      <c r="SQC340" s="54"/>
      <c r="SQD340" s="54"/>
      <c r="SQE340" s="54"/>
      <c r="SQF340" s="54"/>
      <c r="SQG340" s="54"/>
      <c r="SQH340" s="54"/>
      <c r="SQI340" s="54"/>
      <c r="SQJ340" s="54"/>
      <c r="SQK340" s="54"/>
      <c r="SQL340" s="54"/>
      <c r="SQM340" s="54"/>
      <c r="SQN340" s="54"/>
      <c r="SQO340" s="54"/>
      <c r="SQP340" s="54"/>
      <c r="SQQ340" s="54"/>
      <c r="SQR340" s="54"/>
      <c r="SQS340" s="54"/>
      <c r="SQT340" s="54"/>
      <c r="SQU340" s="54"/>
      <c r="SQV340" s="54"/>
      <c r="SQW340" s="54"/>
      <c r="SQX340" s="54"/>
      <c r="SQY340" s="54"/>
      <c r="SQZ340" s="54"/>
      <c r="SRA340" s="54"/>
      <c r="SRB340" s="54"/>
      <c r="SRC340" s="54"/>
      <c r="SRD340" s="54"/>
      <c r="SRE340" s="54"/>
      <c r="SRF340" s="54"/>
      <c r="SRG340" s="54"/>
      <c r="SRH340" s="54"/>
      <c r="SRI340" s="54"/>
      <c r="SRJ340" s="54"/>
      <c r="SRK340" s="54"/>
      <c r="SRL340" s="54"/>
      <c r="SRM340" s="54"/>
      <c r="SRN340" s="54"/>
      <c r="SRO340" s="54"/>
      <c r="SRP340" s="54"/>
      <c r="SRQ340" s="54"/>
      <c r="SRR340" s="54"/>
      <c r="SRS340" s="54"/>
      <c r="SRT340" s="54"/>
      <c r="SRU340" s="54"/>
      <c r="SRV340" s="54"/>
      <c r="SRW340" s="54"/>
      <c r="SRX340" s="54"/>
      <c r="SRY340" s="54"/>
      <c r="SRZ340" s="54"/>
      <c r="SSA340" s="54"/>
      <c r="SSB340" s="54"/>
      <c r="SSC340" s="54"/>
      <c r="SSD340" s="54"/>
      <c r="SSE340" s="54"/>
      <c r="SSF340" s="54"/>
      <c r="SSG340" s="54"/>
      <c r="SSH340" s="54"/>
      <c r="SSI340" s="54"/>
      <c r="SSJ340" s="54"/>
      <c r="SSK340" s="54"/>
      <c r="SSL340" s="54"/>
      <c r="SSM340" s="54"/>
      <c r="SSN340" s="54"/>
      <c r="SSO340" s="54"/>
      <c r="SSP340" s="54"/>
      <c r="SSQ340" s="54"/>
      <c r="SSR340" s="54"/>
      <c r="SSS340" s="54"/>
      <c r="SST340" s="54"/>
      <c r="SSU340" s="54"/>
      <c r="SSV340" s="54"/>
      <c r="SSW340" s="54"/>
      <c r="SSX340" s="54"/>
      <c r="SSY340" s="54"/>
      <c r="SSZ340" s="54"/>
      <c r="STA340" s="54"/>
      <c r="STB340" s="54"/>
      <c r="STC340" s="54"/>
      <c r="STD340" s="54"/>
      <c r="STE340" s="54"/>
      <c r="STF340" s="54"/>
      <c r="STG340" s="54"/>
      <c r="STH340" s="54"/>
      <c r="STI340" s="54"/>
      <c r="STJ340" s="54"/>
      <c r="STK340" s="54"/>
      <c r="STL340" s="54"/>
      <c r="STM340" s="54"/>
      <c r="STN340" s="54"/>
      <c r="STO340" s="54"/>
      <c r="STP340" s="54"/>
      <c r="STQ340" s="54"/>
      <c r="STR340" s="54"/>
      <c r="STS340" s="54"/>
      <c r="STT340" s="54"/>
      <c r="STU340" s="54"/>
      <c r="STV340" s="54"/>
      <c r="STW340" s="54"/>
      <c r="STX340" s="54"/>
      <c r="STY340" s="54"/>
      <c r="STZ340" s="54"/>
      <c r="SUA340" s="54"/>
      <c r="SUB340" s="54"/>
      <c r="SUC340" s="54"/>
      <c r="SUD340" s="54"/>
      <c r="SUE340" s="54"/>
      <c r="SUF340" s="54"/>
      <c r="SUG340" s="54"/>
      <c r="SUH340" s="54"/>
      <c r="SUI340" s="54"/>
      <c r="SUJ340" s="54"/>
      <c r="SUK340" s="54"/>
      <c r="SUL340" s="54"/>
      <c r="SUM340" s="54"/>
      <c r="SUN340" s="54"/>
      <c r="SUO340" s="54"/>
      <c r="SUP340" s="54"/>
      <c r="SUQ340" s="54"/>
      <c r="SUR340" s="54"/>
      <c r="SUS340" s="54"/>
      <c r="SUT340" s="54"/>
      <c r="SUU340" s="54"/>
      <c r="SUV340" s="54"/>
      <c r="SUW340" s="54"/>
      <c r="SUX340" s="54"/>
      <c r="SUY340" s="54"/>
      <c r="SUZ340" s="54"/>
      <c r="SVA340" s="54"/>
      <c r="SVB340" s="54"/>
      <c r="SVC340" s="54"/>
      <c r="SVD340" s="54"/>
      <c r="SVE340" s="54"/>
      <c r="SVF340" s="54"/>
      <c r="SVG340" s="54"/>
      <c r="SVH340" s="54"/>
      <c r="SVI340" s="54"/>
      <c r="SVJ340" s="54"/>
      <c r="SVK340" s="54"/>
      <c r="SVL340" s="54"/>
      <c r="SVM340" s="54"/>
      <c r="SVN340" s="54"/>
      <c r="SVO340" s="54"/>
      <c r="SVP340" s="54"/>
      <c r="SVQ340" s="54"/>
      <c r="SVR340" s="54"/>
      <c r="SVS340" s="54"/>
      <c r="SVT340" s="54"/>
      <c r="SVU340" s="54"/>
      <c r="SVV340" s="54"/>
      <c r="SVW340" s="54"/>
      <c r="SVX340" s="54"/>
      <c r="SVY340" s="54"/>
      <c r="SVZ340" s="54"/>
      <c r="SWA340" s="54"/>
      <c r="SWB340" s="54"/>
      <c r="SWC340" s="54"/>
      <c r="SWD340" s="54"/>
      <c r="SWE340" s="54"/>
      <c r="SWF340" s="54"/>
      <c r="SWG340" s="54"/>
      <c r="SWH340" s="54"/>
      <c r="SWI340" s="54"/>
      <c r="SWJ340" s="54"/>
      <c r="SWK340" s="54"/>
      <c r="SWL340" s="54"/>
      <c r="SWM340" s="54"/>
      <c r="SWN340" s="54"/>
      <c r="SWO340" s="54"/>
      <c r="SWP340" s="54"/>
      <c r="SWQ340" s="54"/>
      <c r="SWR340" s="54"/>
      <c r="SWS340" s="54"/>
      <c r="SWT340" s="54"/>
      <c r="SWU340" s="54"/>
      <c r="SWV340" s="54"/>
      <c r="SWW340" s="54"/>
      <c r="SWX340" s="54"/>
      <c r="SWY340" s="54"/>
      <c r="SWZ340" s="54"/>
      <c r="SXA340" s="54"/>
      <c r="SXB340" s="54"/>
      <c r="SXC340" s="54"/>
      <c r="SXD340" s="54"/>
      <c r="SXE340" s="54"/>
      <c r="SXF340" s="54"/>
      <c r="SXG340" s="54"/>
      <c r="SXH340" s="54"/>
      <c r="SXI340" s="54"/>
      <c r="SXJ340" s="54"/>
      <c r="SXK340" s="54"/>
      <c r="SXL340" s="54"/>
      <c r="SXM340" s="54"/>
      <c r="SXN340" s="54"/>
      <c r="SXO340" s="54"/>
      <c r="SXP340" s="54"/>
      <c r="SXQ340" s="54"/>
      <c r="SXR340" s="54"/>
      <c r="SXS340" s="54"/>
      <c r="SXT340" s="54"/>
      <c r="SXU340" s="54"/>
      <c r="SXV340" s="54"/>
      <c r="SXW340" s="54"/>
      <c r="SXX340" s="54"/>
      <c r="SXY340" s="54"/>
      <c r="SXZ340" s="54"/>
      <c r="SYA340" s="54"/>
      <c r="SYB340" s="54"/>
      <c r="SYC340" s="54"/>
      <c r="SYD340" s="54"/>
      <c r="SYE340" s="54"/>
      <c r="SYF340" s="54"/>
      <c r="SYG340" s="54"/>
      <c r="SYH340" s="54"/>
      <c r="SYI340" s="54"/>
      <c r="SYJ340" s="54"/>
      <c r="SYK340" s="54"/>
      <c r="SYL340" s="54"/>
      <c r="SYM340" s="54"/>
      <c r="SYN340" s="54"/>
      <c r="SYO340" s="54"/>
      <c r="SYP340" s="54"/>
      <c r="SYQ340" s="54"/>
      <c r="SYR340" s="54"/>
      <c r="SYS340" s="54"/>
      <c r="SYT340" s="54"/>
      <c r="SYU340" s="54"/>
      <c r="SYV340" s="54"/>
      <c r="SYW340" s="54"/>
      <c r="SYX340" s="54"/>
      <c r="SYY340" s="54"/>
      <c r="SYZ340" s="54"/>
      <c r="SZA340" s="54"/>
      <c r="SZB340" s="54"/>
      <c r="SZC340" s="54"/>
      <c r="SZD340" s="54"/>
      <c r="SZE340" s="54"/>
      <c r="SZF340" s="54"/>
      <c r="SZG340" s="54"/>
      <c r="SZH340" s="54"/>
      <c r="SZI340" s="54"/>
      <c r="SZJ340" s="54"/>
      <c r="SZK340" s="54"/>
      <c r="SZL340" s="54"/>
      <c r="SZM340" s="54"/>
      <c r="SZN340" s="54"/>
      <c r="SZO340" s="54"/>
      <c r="SZP340" s="54"/>
      <c r="SZQ340" s="54"/>
      <c r="SZR340" s="54"/>
      <c r="SZS340" s="54"/>
      <c r="SZT340" s="54"/>
      <c r="SZU340" s="54"/>
      <c r="SZV340" s="54"/>
      <c r="SZW340" s="54"/>
      <c r="SZX340" s="54"/>
      <c r="SZY340" s="54"/>
      <c r="SZZ340" s="54"/>
      <c r="TAA340" s="54"/>
      <c r="TAB340" s="54"/>
      <c r="TAC340" s="54"/>
      <c r="TAD340" s="54"/>
      <c r="TAE340" s="54"/>
      <c r="TAF340" s="54"/>
      <c r="TAG340" s="54"/>
      <c r="TAH340" s="54"/>
      <c r="TAI340" s="54"/>
      <c r="TAJ340" s="54"/>
      <c r="TAK340" s="54"/>
      <c r="TAL340" s="54"/>
      <c r="TAM340" s="54"/>
      <c r="TAN340" s="54"/>
      <c r="TAO340" s="54"/>
      <c r="TAP340" s="54"/>
      <c r="TAQ340" s="54"/>
      <c r="TAR340" s="54"/>
      <c r="TAS340" s="54"/>
      <c r="TAT340" s="54"/>
      <c r="TAU340" s="54"/>
      <c r="TAV340" s="54"/>
      <c r="TAW340" s="54"/>
      <c r="TAX340" s="54"/>
      <c r="TAY340" s="54"/>
      <c r="TAZ340" s="54"/>
      <c r="TBA340" s="54"/>
      <c r="TBB340" s="54"/>
      <c r="TBC340" s="54"/>
      <c r="TBD340" s="54"/>
      <c r="TBE340" s="54"/>
      <c r="TBF340" s="54"/>
      <c r="TBG340" s="54"/>
      <c r="TBH340" s="54"/>
      <c r="TBI340" s="54"/>
      <c r="TBJ340" s="54"/>
      <c r="TBK340" s="54"/>
      <c r="TBL340" s="54"/>
      <c r="TBM340" s="54"/>
      <c r="TBN340" s="54"/>
      <c r="TBO340" s="54"/>
      <c r="TBP340" s="54"/>
      <c r="TBQ340" s="54"/>
      <c r="TBR340" s="54"/>
      <c r="TBS340" s="54"/>
      <c r="TBT340" s="54"/>
      <c r="TBU340" s="54"/>
      <c r="TBV340" s="54"/>
      <c r="TBW340" s="54"/>
      <c r="TBX340" s="54"/>
      <c r="TBY340" s="54"/>
      <c r="TBZ340" s="54"/>
      <c r="TCA340" s="54"/>
      <c r="TCB340" s="54"/>
      <c r="TCC340" s="54"/>
      <c r="TCD340" s="54"/>
      <c r="TCE340" s="54"/>
      <c r="TCF340" s="54"/>
      <c r="TCG340" s="54"/>
      <c r="TCH340" s="54"/>
      <c r="TCI340" s="54"/>
      <c r="TCJ340" s="54"/>
      <c r="TCK340" s="54"/>
      <c r="TCL340" s="54"/>
      <c r="TCM340" s="54"/>
      <c r="TCN340" s="54"/>
      <c r="TCO340" s="54"/>
      <c r="TCP340" s="54"/>
      <c r="TCQ340" s="54"/>
      <c r="TCR340" s="54"/>
      <c r="TCS340" s="54"/>
      <c r="TCT340" s="54"/>
      <c r="TCU340" s="54"/>
      <c r="TCV340" s="54"/>
      <c r="TCW340" s="54"/>
      <c r="TCX340" s="54"/>
      <c r="TCY340" s="54"/>
      <c r="TCZ340" s="54"/>
      <c r="TDA340" s="54"/>
      <c r="TDB340" s="54"/>
      <c r="TDC340" s="54"/>
      <c r="TDD340" s="54"/>
      <c r="TDE340" s="54"/>
      <c r="TDF340" s="54"/>
      <c r="TDG340" s="54"/>
      <c r="TDH340" s="54"/>
      <c r="TDI340" s="54"/>
      <c r="TDJ340" s="54"/>
      <c r="TDK340" s="54"/>
      <c r="TDL340" s="54"/>
      <c r="TDM340" s="54"/>
      <c r="TDN340" s="54"/>
      <c r="TDO340" s="54"/>
      <c r="TDP340" s="54"/>
      <c r="TDQ340" s="54"/>
      <c r="TDR340" s="54"/>
      <c r="TDS340" s="54"/>
      <c r="TDT340" s="54"/>
      <c r="TDU340" s="54"/>
      <c r="TDV340" s="54"/>
      <c r="TDW340" s="54"/>
      <c r="TDX340" s="54"/>
      <c r="TDY340" s="54"/>
      <c r="TDZ340" s="54"/>
      <c r="TEA340" s="54"/>
      <c r="TEB340" s="54"/>
      <c r="TEC340" s="54"/>
      <c r="TED340" s="54"/>
      <c r="TEE340" s="54"/>
      <c r="TEF340" s="54"/>
      <c r="TEG340" s="54"/>
      <c r="TEH340" s="54"/>
      <c r="TEI340" s="54"/>
      <c r="TEJ340" s="54"/>
      <c r="TEK340" s="54"/>
      <c r="TEL340" s="54"/>
      <c r="TEM340" s="54"/>
      <c r="TEN340" s="54"/>
      <c r="TEO340" s="54"/>
      <c r="TEP340" s="54"/>
      <c r="TEQ340" s="54"/>
      <c r="TER340" s="54"/>
      <c r="TES340" s="54"/>
      <c r="TET340" s="54"/>
      <c r="TEU340" s="54"/>
      <c r="TEV340" s="54"/>
      <c r="TEW340" s="54"/>
      <c r="TEX340" s="54"/>
      <c r="TEY340" s="54"/>
      <c r="TEZ340" s="54"/>
      <c r="TFA340" s="54"/>
      <c r="TFB340" s="54"/>
      <c r="TFC340" s="54"/>
      <c r="TFD340" s="54"/>
      <c r="TFE340" s="54"/>
      <c r="TFF340" s="54"/>
      <c r="TFG340" s="54"/>
      <c r="TFH340" s="54"/>
      <c r="TFI340" s="54"/>
      <c r="TFJ340" s="54"/>
      <c r="TFK340" s="54"/>
      <c r="TFL340" s="54"/>
      <c r="TFM340" s="54"/>
      <c r="TFN340" s="54"/>
      <c r="TFO340" s="54"/>
      <c r="TFP340" s="54"/>
      <c r="TFQ340" s="54"/>
      <c r="TFR340" s="54"/>
      <c r="TFS340" s="54"/>
      <c r="TFT340" s="54"/>
      <c r="TFU340" s="54"/>
      <c r="TFV340" s="54"/>
      <c r="TFW340" s="54"/>
      <c r="TFX340" s="54"/>
      <c r="TFY340" s="54"/>
      <c r="TFZ340" s="54"/>
      <c r="TGA340" s="54"/>
      <c r="TGB340" s="54"/>
      <c r="TGC340" s="54"/>
      <c r="TGD340" s="54"/>
      <c r="TGE340" s="54"/>
      <c r="TGF340" s="54"/>
      <c r="TGG340" s="54"/>
      <c r="TGH340" s="54"/>
      <c r="TGI340" s="54"/>
      <c r="TGJ340" s="54"/>
      <c r="TGK340" s="54"/>
      <c r="TGL340" s="54"/>
      <c r="TGM340" s="54"/>
      <c r="TGN340" s="54"/>
      <c r="TGO340" s="54"/>
      <c r="TGP340" s="54"/>
      <c r="TGQ340" s="54"/>
      <c r="TGR340" s="54"/>
      <c r="TGS340" s="54"/>
      <c r="TGT340" s="54"/>
      <c r="TGU340" s="54"/>
      <c r="TGV340" s="54"/>
      <c r="TGW340" s="54"/>
      <c r="TGX340" s="54"/>
      <c r="TGY340" s="54"/>
      <c r="TGZ340" s="54"/>
      <c r="THA340" s="54"/>
      <c r="THB340" s="54"/>
      <c r="THC340" s="54"/>
      <c r="THD340" s="54"/>
      <c r="THE340" s="54"/>
      <c r="THF340" s="54"/>
      <c r="THG340" s="54"/>
      <c r="THH340" s="54"/>
      <c r="THI340" s="54"/>
      <c r="THJ340" s="54"/>
      <c r="THK340" s="54"/>
      <c r="THL340" s="54"/>
      <c r="THM340" s="54"/>
      <c r="THN340" s="54"/>
      <c r="THO340" s="54"/>
      <c r="THP340" s="54"/>
      <c r="THQ340" s="54"/>
      <c r="THR340" s="54"/>
      <c r="THS340" s="54"/>
      <c r="THT340" s="54"/>
      <c r="THU340" s="54"/>
      <c r="THV340" s="54"/>
      <c r="THW340" s="54"/>
      <c r="THX340" s="54"/>
      <c r="THY340" s="54"/>
      <c r="THZ340" s="54"/>
      <c r="TIA340" s="54"/>
      <c r="TIB340" s="54"/>
      <c r="TIC340" s="54"/>
      <c r="TID340" s="54"/>
      <c r="TIE340" s="54"/>
      <c r="TIF340" s="54"/>
      <c r="TIG340" s="54"/>
      <c r="TIH340" s="54"/>
      <c r="TII340" s="54"/>
      <c r="TIJ340" s="54"/>
      <c r="TIK340" s="54"/>
      <c r="TIL340" s="54"/>
      <c r="TIM340" s="54"/>
      <c r="TIN340" s="54"/>
      <c r="TIO340" s="54"/>
      <c r="TIP340" s="54"/>
      <c r="TIQ340" s="54"/>
      <c r="TIR340" s="54"/>
      <c r="TIS340" s="54"/>
      <c r="TIT340" s="54"/>
      <c r="TIU340" s="54"/>
      <c r="TIV340" s="54"/>
      <c r="TIW340" s="54"/>
      <c r="TIX340" s="54"/>
      <c r="TIY340" s="54"/>
      <c r="TIZ340" s="54"/>
      <c r="TJA340" s="54"/>
      <c r="TJB340" s="54"/>
      <c r="TJC340" s="54"/>
      <c r="TJD340" s="54"/>
      <c r="TJE340" s="54"/>
      <c r="TJF340" s="54"/>
      <c r="TJG340" s="54"/>
      <c r="TJH340" s="54"/>
      <c r="TJI340" s="54"/>
      <c r="TJJ340" s="54"/>
      <c r="TJK340" s="54"/>
      <c r="TJL340" s="54"/>
      <c r="TJM340" s="54"/>
      <c r="TJN340" s="54"/>
      <c r="TJO340" s="54"/>
      <c r="TJP340" s="54"/>
      <c r="TJQ340" s="54"/>
      <c r="TJR340" s="54"/>
      <c r="TJS340" s="54"/>
      <c r="TJT340" s="54"/>
      <c r="TJU340" s="54"/>
      <c r="TJV340" s="54"/>
      <c r="TJW340" s="54"/>
      <c r="TJX340" s="54"/>
      <c r="TJY340" s="54"/>
      <c r="TJZ340" s="54"/>
      <c r="TKA340" s="54"/>
      <c r="TKB340" s="54"/>
      <c r="TKC340" s="54"/>
      <c r="TKD340" s="54"/>
      <c r="TKE340" s="54"/>
      <c r="TKF340" s="54"/>
      <c r="TKG340" s="54"/>
      <c r="TKH340" s="54"/>
      <c r="TKI340" s="54"/>
      <c r="TKJ340" s="54"/>
      <c r="TKK340" s="54"/>
      <c r="TKL340" s="54"/>
      <c r="TKM340" s="54"/>
      <c r="TKN340" s="54"/>
      <c r="TKO340" s="54"/>
      <c r="TKP340" s="54"/>
      <c r="TKQ340" s="54"/>
      <c r="TKR340" s="54"/>
      <c r="TKS340" s="54"/>
      <c r="TKT340" s="54"/>
      <c r="TKU340" s="54"/>
      <c r="TKV340" s="54"/>
      <c r="TKW340" s="54"/>
      <c r="TKX340" s="54"/>
      <c r="TKY340" s="54"/>
      <c r="TKZ340" s="54"/>
      <c r="TLA340" s="54"/>
      <c r="TLB340" s="54"/>
      <c r="TLC340" s="54"/>
      <c r="TLD340" s="54"/>
      <c r="TLE340" s="54"/>
      <c r="TLF340" s="54"/>
      <c r="TLG340" s="54"/>
      <c r="TLH340" s="54"/>
      <c r="TLI340" s="54"/>
      <c r="TLJ340" s="54"/>
      <c r="TLK340" s="54"/>
      <c r="TLL340" s="54"/>
      <c r="TLM340" s="54"/>
      <c r="TLN340" s="54"/>
      <c r="TLO340" s="54"/>
      <c r="TLP340" s="54"/>
      <c r="TLQ340" s="54"/>
      <c r="TLR340" s="54"/>
      <c r="TLS340" s="54"/>
      <c r="TLT340" s="54"/>
      <c r="TLU340" s="54"/>
      <c r="TLV340" s="54"/>
      <c r="TLW340" s="54"/>
      <c r="TLX340" s="54"/>
      <c r="TLY340" s="54"/>
      <c r="TLZ340" s="54"/>
      <c r="TMA340" s="54"/>
      <c r="TMB340" s="54"/>
      <c r="TMC340" s="54"/>
      <c r="TMD340" s="54"/>
      <c r="TME340" s="54"/>
      <c r="TMF340" s="54"/>
      <c r="TMG340" s="54"/>
      <c r="TMH340" s="54"/>
      <c r="TMI340" s="54"/>
      <c r="TMJ340" s="54"/>
      <c r="TMK340" s="54"/>
      <c r="TML340" s="54"/>
      <c r="TMM340" s="54"/>
      <c r="TMN340" s="54"/>
      <c r="TMO340" s="54"/>
      <c r="TMP340" s="54"/>
      <c r="TMQ340" s="54"/>
      <c r="TMR340" s="54"/>
      <c r="TMS340" s="54"/>
      <c r="TMT340" s="54"/>
      <c r="TMU340" s="54"/>
      <c r="TMV340" s="54"/>
      <c r="TMW340" s="54"/>
      <c r="TMX340" s="54"/>
      <c r="TMY340" s="54"/>
      <c r="TMZ340" s="54"/>
      <c r="TNA340" s="54"/>
      <c r="TNB340" s="54"/>
      <c r="TNC340" s="54"/>
      <c r="TND340" s="54"/>
      <c r="TNE340" s="54"/>
      <c r="TNF340" s="54"/>
      <c r="TNG340" s="54"/>
      <c r="TNH340" s="54"/>
      <c r="TNI340" s="54"/>
      <c r="TNJ340" s="54"/>
      <c r="TNK340" s="54"/>
      <c r="TNL340" s="54"/>
      <c r="TNM340" s="54"/>
      <c r="TNN340" s="54"/>
      <c r="TNO340" s="54"/>
      <c r="TNP340" s="54"/>
      <c r="TNQ340" s="54"/>
      <c r="TNR340" s="54"/>
      <c r="TNS340" s="54"/>
      <c r="TNT340" s="54"/>
      <c r="TNU340" s="54"/>
      <c r="TNV340" s="54"/>
      <c r="TNW340" s="54"/>
      <c r="TNX340" s="54"/>
      <c r="TNY340" s="54"/>
      <c r="TNZ340" s="54"/>
      <c r="TOA340" s="54"/>
      <c r="TOB340" s="54"/>
      <c r="TOC340" s="54"/>
      <c r="TOD340" s="54"/>
      <c r="TOE340" s="54"/>
      <c r="TOF340" s="54"/>
      <c r="TOG340" s="54"/>
      <c r="TOH340" s="54"/>
      <c r="TOI340" s="54"/>
      <c r="TOJ340" s="54"/>
      <c r="TOK340" s="54"/>
      <c r="TOL340" s="54"/>
      <c r="TOM340" s="54"/>
      <c r="TON340" s="54"/>
      <c r="TOO340" s="54"/>
      <c r="TOP340" s="54"/>
      <c r="TOQ340" s="54"/>
      <c r="TOR340" s="54"/>
      <c r="TOS340" s="54"/>
      <c r="TOT340" s="54"/>
      <c r="TOU340" s="54"/>
      <c r="TOV340" s="54"/>
      <c r="TOW340" s="54"/>
      <c r="TOX340" s="54"/>
      <c r="TOY340" s="54"/>
      <c r="TOZ340" s="54"/>
      <c r="TPA340" s="54"/>
      <c r="TPB340" s="54"/>
      <c r="TPC340" s="54"/>
      <c r="TPD340" s="54"/>
      <c r="TPE340" s="54"/>
      <c r="TPF340" s="54"/>
      <c r="TPG340" s="54"/>
      <c r="TPH340" s="54"/>
      <c r="TPI340" s="54"/>
      <c r="TPJ340" s="54"/>
      <c r="TPK340" s="54"/>
      <c r="TPL340" s="54"/>
      <c r="TPM340" s="54"/>
      <c r="TPN340" s="54"/>
      <c r="TPO340" s="54"/>
      <c r="TPP340" s="54"/>
      <c r="TPQ340" s="54"/>
      <c r="TPR340" s="54"/>
      <c r="TPS340" s="54"/>
      <c r="TPT340" s="54"/>
      <c r="TPU340" s="54"/>
      <c r="TPV340" s="54"/>
      <c r="TPW340" s="54"/>
      <c r="TPX340" s="54"/>
      <c r="TPY340" s="54"/>
      <c r="TPZ340" s="54"/>
      <c r="TQA340" s="54"/>
      <c r="TQB340" s="54"/>
      <c r="TQC340" s="54"/>
      <c r="TQD340" s="54"/>
      <c r="TQE340" s="54"/>
      <c r="TQF340" s="54"/>
      <c r="TQG340" s="54"/>
      <c r="TQH340" s="54"/>
      <c r="TQI340" s="54"/>
      <c r="TQJ340" s="54"/>
      <c r="TQK340" s="54"/>
      <c r="TQL340" s="54"/>
      <c r="TQM340" s="54"/>
      <c r="TQN340" s="54"/>
      <c r="TQO340" s="54"/>
      <c r="TQP340" s="54"/>
      <c r="TQQ340" s="54"/>
      <c r="TQR340" s="54"/>
      <c r="TQS340" s="54"/>
      <c r="TQT340" s="54"/>
      <c r="TQU340" s="54"/>
      <c r="TQV340" s="54"/>
      <c r="TQW340" s="54"/>
      <c r="TQX340" s="54"/>
      <c r="TQY340" s="54"/>
      <c r="TQZ340" s="54"/>
      <c r="TRA340" s="54"/>
      <c r="TRB340" s="54"/>
      <c r="TRC340" s="54"/>
      <c r="TRD340" s="54"/>
      <c r="TRE340" s="54"/>
      <c r="TRF340" s="54"/>
      <c r="TRG340" s="54"/>
      <c r="TRH340" s="54"/>
      <c r="TRI340" s="54"/>
      <c r="TRJ340" s="54"/>
      <c r="TRK340" s="54"/>
      <c r="TRL340" s="54"/>
      <c r="TRM340" s="54"/>
      <c r="TRN340" s="54"/>
      <c r="TRO340" s="54"/>
      <c r="TRP340" s="54"/>
      <c r="TRQ340" s="54"/>
      <c r="TRR340" s="54"/>
      <c r="TRS340" s="54"/>
      <c r="TRT340" s="54"/>
      <c r="TRU340" s="54"/>
      <c r="TRV340" s="54"/>
      <c r="TRW340" s="54"/>
      <c r="TRX340" s="54"/>
      <c r="TRY340" s="54"/>
      <c r="TRZ340" s="54"/>
      <c r="TSA340" s="54"/>
      <c r="TSB340" s="54"/>
      <c r="TSC340" s="54"/>
      <c r="TSD340" s="54"/>
      <c r="TSE340" s="54"/>
      <c r="TSF340" s="54"/>
      <c r="TSG340" s="54"/>
      <c r="TSH340" s="54"/>
      <c r="TSI340" s="54"/>
      <c r="TSJ340" s="54"/>
      <c r="TSK340" s="54"/>
      <c r="TSL340" s="54"/>
      <c r="TSM340" s="54"/>
      <c r="TSN340" s="54"/>
      <c r="TSO340" s="54"/>
      <c r="TSP340" s="54"/>
      <c r="TSQ340" s="54"/>
      <c r="TSR340" s="54"/>
      <c r="TSS340" s="54"/>
      <c r="TST340" s="54"/>
      <c r="TSU340" s="54"/>
      <c r="TSV340" s="54"/>
      <c r="TSW340" s="54"/>
      <c r="TSX340" s="54"/>
      <c r="TSY340" s="54"/>
      <c r="TSZ340" s="54"/>
      <c r="TTA340" s="54"/>
      <c r="TTB340" s="54"/>
      <c r="TTC340" s="54"/>
      <c r="TTD340" s="54"/>
      <c r="TTE340" s="54"/>
      <c r="TTF340" s="54"/>
      <c r="TTG340" s="54"/>
      <c r="TTH340" s="54"/>
      <c r="TTI340" s="54"/>
      <c r="TTJ340" s="54"/>
      <c r="TTK340" s="54"/>
      <c r="TTL340" s="54"/>
      <c r="TTM340" s="54"/>
      <c r="TTN340" s="54"/>
      <c r="TTO340" s="54"/>
      <c r="TTP340" s="54"/>
      <c r="TTQ340" s="54"/>
      <c r="TTR340" s="54"/>
      <c r="TTS340" s="54"/>
      <c r="TTT340" s="54"/>
      <c r="TTU340" s="54"/>
      <c r="TTV340" s="54"/>
      <c r="TTW340" s="54"/>
      <c r="TTX340" s="54"/>
      <c r="TTY340" s="54"/>
      <c r="TTZ340" s="54"/>
      <c r="TUA340" s="54"/>
      <c r="TUB340" s="54"/>
      <c r="TUC340" s="54"/>
      <c r="TUD340" s="54"/>
      <c r="TUE340" s="54"/>
      <c r="TUF340" s="54"/>
      <c r="TUG340" s="54"/>
      <c r="TUH340" s="54"/>
      <c r="TUI340" s="54"/>
      <c r="TUJ340" s="54"/>
      <c r="TUK340" s="54"/>
      <c r="TUL340" s="54"/>
      <c r="TUM340" s="54"/>
      <c r="TUN340" s="54"/>
      <c r="TUO340" s="54"/>
      <c r="TUP340" s="54"/>
      <c r="TUQ340" s="54"/>
      <c r="TUR340" s="54"/>
      <c r="TUS340" s="54"/>
      <c r="TUT340" s="54"/>
      <c r="TUU340" s="54"/>
      <c r="TUV340" s="54"/>
      <c r="TUW340" s="54"/>
      <c r="TUX340" s="54"/>
      <c r="TUY340" s="54"/>
      <c r="TUZ340" s="54"/>
      <c r="TVA340" s="54"/>
      <c r="TVB340" s="54"/>
      <c r="TVC340" s="54"/>
      <c r="TVD340" s="54"/>
      <c r="TVE340" s="54"/>
      <c r="TVF340" s="54"/>
      <c r="TVG340" s="54"/>
      <c r="TVH340" s="54"/>
      <c r="TVI340" s="54"/>
      <c r="TVJ340" s="54"/>
      <c r="TVK340" s="54"/>
      <c r="TVL340" s="54"/>
      <c r="TVM340" s="54"/>
      <c r="TVN340" s="54"/>
      <c r="TVO340" s="54"/>
      <c r="TVP340" s="54"/>
      <c r="TVQ340" s="54"/>
      <c r="TVR340" s="54"/>
      <c r="TVS340" s="54"/>
      <c r="TVT340" s="54"/>
      <c r="TVU340" s="54"/>
      <c r="TVV340" s="54"/>
      <c r="TVW340" s="54"/>
      <c r="TVX340" s="54"/>
      <c r="TVY340" s="54"/>
      <c r="TVZ340" s="54"/>
      <c r="TWA340" s="54"/>
      <c r="TWB340" s="54"/>
      <c r="TWC340" s="54"/>
      <c r="TWD340" s="54"/>
      <c r="TWE340" s="54"/>
      <c r="TWF340" s="54"/>
      <c r="TWG340" s="54"/>
      <c r="TWH340" s="54"/>
      <c r="TWI340" s="54"/>
      <c r="TWJ340" s="54"/>
      <c r="TWK340" s="54"/>
      <c r="TWL340" s="54"/>
      <c r="TWM340" s="54"/>
      <c r="TWN340" s="54"/>
      <c r="TWO340" s="54"/>
      <c r="TWP340" s="54"/>
      <c r="TWQ340" s="54"/>
      <c r="TWR340" s="54"/>
      <c r="TWS340" s="54"/>
      <c r="TWT340" s="54"/>
      <c r="TWU340" s="54"/>
      <c r="TWV340" s="54"/>
      <c r="TWW340" s="54"/>
      <c r="TWX340" s="54"/>
      <c r="TWY340" s="54"/>
      <c r="TWZ340" s="54"/>
      <c r="TXA340" s="54"/>
      <c r="TXB340" s="54"/>
      <c r="TXC340" s="54"/>
      <c r="TXD340" s="54"/>
      <c r="TXE340" s="54"/>
      <c r="TXF340" s="54"/>
      <c r="TXG340" s="54"/>
      <c r="TXH340" s="54"/>
      <c r="TXI340" s="54"/>
      <c r="TXJ340" s="54"/>
      <c r="TXK340" s="54"/>
      <c r="TXL340" s="54"/>
      <c r="TXM340" s="54"/>
      <c r="TXN340" s="54"/>
      <c r="TXO340" s="54"/>
      <c r="TXP340" s="54"/>
      <c r="TXQ340" s="54"/>
      <c r="TXR340" s="54"/>
      <c r="TXS340" s="54"/>
      <c r="TXT340" s="54"/>
      <c r="TXU340" s="54"/>
      <c r="TXV340" s="54"/>
      <c r="TXW340" s="54"/>
      <c r="TXX340" s="54"/>
      <c r="TXY340" s="54"/>
      <c r="TXZ340" s="54"/>
      <c r="TYA340" s="54"/>
      <c r="TYB340" s="54"/>
      <c r="TYC340" s="54"/>
      <c r="TYD340" s="54"/>
      <c r="TYE340" s="54"/>
      <c r="TYF340" s="54"/>
      <c r="TYG340" s="54"/>
      <c r="TYH340" s="54"/>
      <c r="TYI340" s="54"/>
      <c r="TYJ340" s="54"/>
      <c r="TYK340" s="54"/>
      <c r="TYL340" s="54"/>
      <c r="TYM340" s="54"/>
      <c r="TYN340" s="54"/>
      <c r="TYO340" s="54"/>
      <c r="TYP340" s="54"/>
      <c r="TYQ340" s="54"/>
      <c r="TYR340" s="54"/>
      <c r="TYS340" s="54"/>
      <c r="TYT340" s="54"/>
      <c r="TYU340" s="54"/>
      <c r="TYV340" s="54"/>
      <c r="TYW340" s="54"/>
      <c r="TYX340" s="54"/>
      <c r="TYY340" s="54"/>
      <c r="TYZ340" s="54"/>
      <c r="TZA340" s="54"/>
      <c r="TZB340" s="54"/>
      <c r="TZC340" s="54"/>
      <c r="TZD340" s="54"/>
      <c r="TZE340" s="54"/>
      <c r="TZF340" s="54"/>
      <c r="TZG340" s="54"/>
      <c r="TZH340" s="54"/>
      <c r="TZI340" s="54"/>
      <c r="TZJ340" s="54"/>
      <c r="TZK340" s="54"/>
      <c r="TZL340" s="54"/>
      <c r="TZM340" s="54"/>
      <c r="TZN340" s="54"/>
      <c r="TZO340" s="54"/>
      <c r="TZP340" s="54"/>
      <c r="TZQ340" s="54"/>
      <c r="TZR340" s="54"/>
      <c r="TZS340" s="54"/>
      <c r="TZT340" s="54"/>
      <c r="TZU340" s="54"/>
      <c r="TZV340" s="54"/>
      <c r="TZW340" s="54"/>
      <c r="TZX340" s="54"/>
      <c r="TZY340" s="54"/>
      <c r="TZZ340" s="54"/>
      <c r="UAA340" s="54"/>
      <c r="UAB340" s="54"/>
      <c r="UAC340" s="54"/>
      <c r="UAD340" s="54"/>
      <c r="UAE340" s="54"/>
      <c r="UAF340" s="54"/>
      <c r="UAG340" s="54"/>
      <c r="UAH340" s="54"/>
      <c r="UAI340" s="54"/>
      <c r="UAJ340" s="54"/>
      <c r="UAK340" s="54"/>
      <c r="UAL340" s="54"/>
      <c r="UAM340" s="54"/>
      <c r="UAN340" s="54"/>
      <c r="UAO340" s="54"/>
      <c r="UAP340" s="54"/>
      <c r="UAQ340" s="54"/>
      <c r="UAR340" s="54"/>
      <c r="UAS340" s="54"/>
      <c r="UAT340" s="54"/>
      <c r="UAU340" s="54"/>
      <c r="UAV340" s="54"/>
      <c r="UAW340" s="54"/>
      <c r="UAX340" s="54"/>
      <c r="UAY340" s="54"/>
      <c r="UAZ340" s="54"/>
      <c r="UBA340" s="54"/>
      <c r="UBB340" s="54"/>
      <c r="UBC340" s="54"/>
      <c r="UBD340" s="54"/>
      <c r="UBE340" s="54"/>
      <c r="UBF340" s="54"/>
      <c r="UBG340" s="54"/>
      <c r="UBH340" s="54"/>
      <c r="UBI340" s="54"/>
      <c r="UBJ340" s="54"/>
      <c r="UBK340" s="54"/>
      <c r="UBL340" s="54"/>
      <c r="UBM340" s="54"/>
      <c r="UBN340" s="54"/>
      <c r="UBO340" s="54"/>
      <c r="UBP340" s="54"/>
      <c r="UBQ340" s="54"/>
      <c r="UBR340" s="54"/>
      <c r="UBS340" s="54"/>
      <c r="UBT340" s="54"/>
      <c r="UBU340" s="54"/>
      <c r="UBV340" s="54"/>
      <c r="UBW340" s="54"/>
      <c r="UBX340" s="54"/>
      <c r="UBY340" s="54"/>
      <c r="UBZ340" s="54"/>
      <c r="UCA340" s="54"/>
      <c r="UCB340" s="54"/>
      <c r="UCC340" s="54"/>
      <c r="UCD340" s="54"/>
      <c r="UCE340" s="54"/>
      <c r="UCF340" s="54"/>
      <c r="UCG340" s="54"/>
      <c r="UCH340" s="54"/>
      <c r="UCI340" s="54"/>
      <c r="UCJ340" s="54"/>
      <c r="UCK340" s="54"/>
      <c r="UCL340" s="54"/>
      <c r="UCM340" s="54"/>
      <c r="UCN340" s="54"/>
      <c r="UCO340" s="54"/>
      <c r="UCP340" s="54"/>
      <c r="UCQ340" s="54"/>
      <c r="UCR340" s="54"/>
      <c r="UCS340" s="54"/>
      <c r="UCT340" s="54"/>
      <c r="UCU340" s="54"/>
      <c r="UCV340" s="54"/>
      <c r="UCW340" s="54"/>
      <c r="UCX340" s="54"/>
      <c r="UCY340" s="54"/>
      <c r="UCZ340" s="54"/>
      <c r="UDA340" s="54"/>
      <c r="UDB340" s="54"/>
      <c r="UDC340" s="54"/>
      <c r="UDD340" s="54"/>
      <c r="UDE340" s="54"/>
      <c r="UDF340" s="54"/>
      <c r="UDG340" s="54"/>
      <c r="UDH340" s="54"/>
      <c r="UDI340" s="54"/>
      <c r="UDJ340" s="54"/>
      <c r="UDK340" s="54"/>
      <c r="UDL340" s="54"/>
      <c r="UDM340" s="54"/>
      <c r="UDN340" s="54"/>
      <c r="UDO340" s="54"/>
      <c r="UDP340" s="54"/>
      <c r="UDQ340" s="54"/>
      <c r="UDR340" s="54"/>
      <c r="UDS340" s="54"/>
      <c r="UDT340" s="54"/>
      <c r="UDU340" s="54"/>
      <c r="UDV340" s="54"/>
      <c r="UDW340" s="54"/>
      <c r="UDX340" s="54"/>
      <c r="UDY340" s="54"/>
      <c r="UDZ340" s="54"/>
      <c r="UEA340" s="54"/>
      <c r="UEB340" s="54"/>
      <c r="UEC340" s="54"/>
      <c r="UED340" s="54"/>
      <c r="UEE340" s="54"/>
      <c r="UEF340" s="54"/>
      <c r="UEG340" s="54"/>
      <c r="UEH340" s="54"/>
      <c r="UEI340" s="54"/>
      <c r="UEJ340" s="54"/>
      <c r="UEK340" s="54"/>
      <c r="UEL340" s="54"/>
      <c r="UEM340" s="54"/>
      <c r="UEN340" s="54"/>
      <c r="UEO340" s="54"/>
      <c r="UEP340" s="54"/>
      <c r="UEQ340" s="54"/>
      <c r="UER340" s="54"/>
      <c r="UES340" s="54"/>
      <c r="UET340" s="54"/>
      <c r="UEU340" s="54"/>
      <c r="UEV340" s="54"/>
      <c r="UEW340" s="54"/>
      <c r="UEX340" s="54"/>
      <c r="UEY340" s="54"/>
      <c r="UEZ340" s="54"/>
      <c r="UFA340" s="54"/>
      <c r="UFB340" s="54"/>
      <c r="UFC340" s="54"/>
      <c r="UFD340" s="54"/>
      <c r="UFE340" s="54"/>
      <c r="UFF340" s="54"/>
      <c r="UFG340" s="54"/>
      <c r="UFH340" s="54"/>
      <c r="UFI340" s="54"/>
      <c r="UFJ340" s="54"/>
      <c r="UFK340" s="54"/>
      <c r="UFL340" s="54"/>
      <c r="UFM340" s="54"/>
      <c r="UFN340" s="54"/>
      <c r="UFO340" s="54"/>
      <c r="UFP340" s="54"/>
      <c r="UFQ340" s="54"/>
      <c r="UFR340" s="54"/>
      <c r="UFS340" s="54"/>
      <c r="UFT340" s="54"/>
      <c r="UFU340" s="54"/>
      <c r="UFV340" s="54"/>
      <c r="UFW340" s="54"/>
      <c r="UFX340" s="54"/>
      <c r="UFY340" s="54"/>
      <c r="UFZ340" s="54"/>
      <c r="UGA340" s="54"/>
      <c r="UGB340" s="54"/>
      <c r="UGC340" s="54"/>
      <c r="UGD340" s="54"/>
      <c r="UGE340" s="54"/>
      <c r="UGF340" s="54"/>
      <c r="UGG340" s="54"/>
      <c r="UGH340" s="54"/>
      <c r="UGI340" s="54"/>
      <c r="UGJ340" s="54"/>
      <c r="UGK340" s="54"/>
      <c r="UGL340" s="54"/>
      <c r="UGM340" s="54"/>
      <c r="UGN340" s="54"/>
      <c r="UGO340" s="54"/>
      <c r="UGP340" s="54"/>
      <c r="UGQ340" s="54"/>
      <c r="UGR340" s="54"/>
      <c r="UGS340" s="54"/>
      <c r="UGT340" s="54"/>
      <c r="UGU340" s="54"/>
      <c r="UGV340" s="54"/>
      <c r="UGW340" s="54"/>
      <c r="UGX340" s="54"/>
      <c r="UGY340" s="54"/>
      <c r="UGZ340" s="54"/>
      <c r="UHA340" s="54"/>
      <c r="UHB340" s="54"/>
      <c r="UHC340" s="54"/>
      <c r="UHD340" s="54"/>
      <c r="UHE340" s="54"/>
      <c r="UHF340" s="54"/>
      <c r="UHG340" s="54"/>
      <c r="UHH340" s="54"/>
      <c r="UHI340" s="54"/>
      <c r="UHJ340" s="54"/>
      <c r="UHK340" s="54"/>
      <c r="UHL340" s="54"/>
      <c r="UHM340" s="54"/>
      <c r="UHN340" s="54"/>
      <c r="UHO340" s="54"/>
      <c r="UHP340" s="54"/>
      <c r="UHQ340" s="54"/>
      <c r="UHR340" s="54"/>
      <c r="UHS340" s="54"/>
      <c r="UHT340" s="54"/>
      <c r="UHU340" s="54"/>
      <c r="UHV340" s="54"/>
      <c r="UHW340" s="54"/>
      <c r="UHX340" s="54"/>
      <c r="UHY340" s="54"/>
      <c r="UHZ340" s="54"/>
      <c r="UIA340" s="54"/>
      <c r="UIB340" s="54"/>
      <c r="UIC340" s="54"/>
      <c r="UID340" s="54"/>
      <c r="UIE340" s="54"/>
      <c r="UIF340" s="54"/>
      <c r="UIG340" s="54"/>
      <c r="UIH340" s="54"/>
      <c r="UII340" s="54"/>
      <c r="UIJ340" s="54"/>
      <c r="UIK340" s="54"/>
      <c r="UIL340" s="54"/>
      <c r="UIM340" s="54"/>
      <c r="UIN340" s="54"/>
      <c r="UIO340" s="54"/>
      <c r="UIP340" s="54"/>
      <c r="UIQ340" s="54"/>
      <c r="UIR340" s="54"/>
      <c r="UIS340" s="54"/>
      <c r="UIT340" s="54"/>
      <c r="UIU340" s="54"/>
      <c r="UIV340" s="54"/>
      <c r="UIW340" s="54"/>
      <c r="UIX340" s="54"/>
      <c r="UIY340" s="54"/>
      <c r="UIZ340" s="54"/>
      <c r="UJA340" s="54"/>
      <c r="UJB340" s="54"/>
      <c r="UJC340" s="54"/>
      <c r="UJD340" s="54"/>
      <c r="UJE340" s="54"/>
      <c r="UJF340" s="54"/>
      <c r="UJG340" s="54"/>
      <c r="UJH340" s="54"/>
      <c r="UJI340" s="54"/>
      <c r="UJJ340" s="54"/>
      <c r="UJK340" s="54"/>
      <c r="UJL340" s="54"/>
      <c r="UJM340" s="54"/>
      <c r="UJN340" s="54"/>
      <c r="UJO340" s="54"/>
      <c r="UJP340" s="54"/>
      <c r="UJQ340" s="54"/>
      <c r="UJR340" s="54"/>
      <c r="UJS340" s="54"/>
      <c r="UJT340" s="54"/>
      <c r="UJU340" s="54"/>
      <c r="UJV340" s="54"/>
      <c r="UJW340" s="54"/>
      <c r="UJX340" s="54"/>
      <c r="UJY340" s="54"/>
      <c r="UJZ340" s="54"/>
      <c r="UKA340" s="54"/>
      <c r="UKB340" s="54"/>
      <c r="UKC340" s="54"/>
      <c r="UKD340" s="54"/>
      <c r="UKE340" s="54"/>
      <c r="UKF340" s="54"/>
      <c r="UKG340" s="54"/>
      <c r="UKH340" s="54"/>
      <c r="UKI340" s="54"/>
      <c r="UKJ340" s="54"/>
      <c r="UKK340" s="54"/>
      <c r="UKL340" s="54"/>
      <c r="UKM340" s="54"/>
      <c r="UKN340" s="54"/>
      <c r="UKO340" s="54"/>
      <c r="UKP340" s="54"/>
      <c r="UKQ340" s="54"/>
      <c r="UKR340" s="54"/>
      <c r="UKS340" s="54"/>
      <c r="UKT340" s="54"/>
      <c r="UKU340" s="54"/>
      <c r="UKV340" s="54"/>
      <c r="UKW340" s="54"/>
      <c r="UKX340" s="54"/>
      <c r="UKY340" s="54"/>
      <c r="UKZ340" s="54"/>
      <c r="ULA340" s="54"/>
      <c r="ULB340" s="54"/>
      <c r="ULC340" s="54"/>
      <c r="ULD340" s="54"/>
      <c r="ULE340" s="54"/>
      <c r="ULF340" s="54"/>
      <c r="ULG340" s="54"/>
      <c r="ULH340" s="54"/>
      <c r="ULI340" s="54"/>
      <c r="ULJ340" s="54"/>
      <c r="ULK340" s="54"/>
      <c r="ULL340" s="54"/>
      <c r="ULM340" s="54"/>
      <c r="ULN340" s="54"/>
      <c r="ULO340" s="54"/>
      <c r="ULP340" s="54"/>
      <c r="ULQ340" s="54"/>
      <c r="ULR340" s="54"/>
      <c r="ULS340" s="54"/>
      <c r="ULT340" s="54"/>
      <c r="ULU340" s="54"/>
      <c r="ULV340" s="54"/>
      <c r="ULW340" s="54"/>
      <c r="ULX340" s="54"/>
      <c r="ULY340" s="54"/>
      <c r="ULZ340" s="54"/>
      <c r="UMA340" s="54"/>
      <c r="UMB340" s="54"/>
      <c r="UMC340" s="54"/>
      <c r="UMD340" s="54"/>
      <c r="UME340" s="54"/>
      <c r="UMF340" s="54"/>
      <c r="UMG340" s="54"/>
      <c r="UMH340" s="54"/>
      <c r="UMI340" s="54"/>
      <c r="UMJ340" s="54"/>
      <c r="UMK340" s="54"/>
      <c r="UML340" s="54"/>
      <c r="UMM340" s="54"/>
      <c r="UMN340" s="54"/>
      <c r="UMO340" s="54"/>
      <c r="UMP340" s="54"/>
      <c r="UMQ340" s="54"/>
      <c r="UMR340" s="54"/>
      <c r="UMS340" s="54"/>
      <c r="UMT340" s="54"/>
      <c r="UMU340" s="54"/>
      <c r="UMV340" s="54"/>
      <c r="UMW340" s="54"/>
      <c r="UMX340" s="54"/>
      <c r="UMY340" s="54"/>
      <c r="UMZ340" s="54"/>
      <c r="UNA340" s="54"/>
      <c r="UNB340" s="54"/>
      <c r="UNC340" s="54"/>
      <c r="UND340" s="54"/>
      <c r="UNE340" s="54"/>
      <c r="UNF340" s="54"/>
      <c r="UNG340" s="54"/>
      <c r="UNH340" s="54"/>
      <c r="UNI340" s="54"/>
      <c r="UNJ340" s="54"/>
      <c r="UNK340" s="54"/>
      <c r="UNL340" s="54"/>
      <c r="UNM340" s="54"/>
      <c r="UNN340" s="54"/>
      <c r="UNO340" s="54"/>
      <c r="UNP340" s="54"/>
      <c r="UNQ340" s="54"/>
      <c r="UNR340" s="54"/>
      <c r="UNS340" s="54"/>
      <c r="UNT340" s="54"/>
      <c r="UNU340" s="54"/>
      <c r="UNV340" s="54"/>
      <c r="UNW340" s="54"/>
      <c r="UNX340" s="54"/>
      <c r="UNY340" s="54"/>
      <c r="UNZ340" s="54"/>
      <c r="UOA340" s="54"/>
      <c r="UOB340" s="54"/>
      <c r="UOC340" s="54"/>
      <c r="UOD340" s="54"/>
      <c r="UOE340" s="54"/>
      <c r="UOF340" s="54"/>
      <c r="UOG340" s="54"/>
      <c r="UOH340" s="54"/>
      <c r="UOI340" s="54"/>
      <c r="UOJ340" s="54"/>
      <c r="UOK340" s="54"/>
      <c r="UOL340" s="54"/>
      <c r="UOM340" s="54"/>
      <c r="UON340" s="54"/>
      <c r="UOO340" s="54"/>
      <c r="UOP340" s="54"/>
      <c r="UOQ340" s="54"/>
      <c r="UOR340" s="54"/>
      <c r="UOS340" s="54"/>
      <c r="UOT340" s="54"/>
      <c r="UOU340" s="54"/>
      <c r="UOV340" s="54"/>
      <c r="UOW340" s="54"/>
      <c r="UOX340" s="54"/>
      <c r="UOY340" s="54"/>
      <c r="UOZ340" s="54"/>
      <c r="UPA340" s="54"/>
      <c r="UPB340" s="54"/>
      <c r="UPC340" s="54"/>
      <c r="UPD340" s="54"/>
      <c r="UPE340" s="54"/>
      <c r="UPF340" s="54"/>
      <c r="UPG340" s="54"/>
      <c r="UPH340" s="54"/>
      <c r="UPI340" s="54"/>
      <c r="UPJ340" s="54"/>
      <c r="UPK340" s="54"/>
      <c r="UPL340" s="54"/>
      <c r="UPM340" s="54"/>
      <c r="UPN340" s="54"/>
      <c r="UPO340" s="54"/>
      <c r="UPP340" s="54"/>
      <c r="UPQ340" s="54"/>
      <c r="UPR340" s="54"/>
      <c r="UPS340" s="54"/>
      <c r="UPT340" s="54"/>
      <c r="UPU340" s="54"/>
      <c r="UPV340" s="54"/>
      <c r="UPW340" s="54"/>
      <c r="UPX340" s="54"/>
      <c r="UPY340" s="54"/>
      <c r="UPZ340" s="54"/>
      <c r="UQA340" s="54"/>
      <c r="UQB340" s="54"/>
      <c r="UQC340" s="54"/>
      <c r="UQD340" s="54"/>
      <c r="UQE340" s="54"/>
      <c r="UQF340" s="54"/>
      <c r="UQG340" s="54"/>
      <c r="UQH340" s="54"/>
      <c r="UQI340" s="54"/>
      <c r="UQJ340" s="54"/>
      <c r="UQK340" s="54"/>
      <c r="UQL340" s="54"/>
      <c r="UQM340" s="54"/>
      <c r="UQN340" s="54"/>
      <c r="UQO340" s="54"/>
      <c r="UQP340" s="54"/>
      <c r="UQQ340" s="54"/>
      <c r="UQR340" s="54"/>
      <c r="UQS340" s="54"/>
      <c r="UQT340" s="54"/>
      <c r="UQU340" s="54"/>
      <c r="UQV340" s="54"/>
      <c r="UQW340" s="54"/>
      <c r="UQX340" s="54"/>
      <c r="UQY340" s="54"/>
      <c r="UQZ340" s="54"/>
      <c r="URA340" s="54"/>
      <c r="URB340" s="54"/>
      <c r="URC340" s="54"/>
      <c r="URD340" s="54"/>
      <c r="URE340" s="54"/>
      <c r="URF340" s="54"/>
      <c r="URG340" s="54"/>
      <c r="URH340" s="54"/>
      <c r="URI340" s="54"/>
      <c r="URJ340" s="54"/>
      <c r="URK340" s="54"/>
      <c r="URL340" s="54"/>
      <c r="URM340" s="54"/>
      <c r="URN340" s="54"/>
      <c r="URO340" s="54"/>
      <c r="URP340" s="54"/>
      <c r="URQ340" s="54"/>
      <c r="URR340" s="54"/>
      <c r="URS340" s="54"/>
      <c r="URT340" s="54"/>
      <c r="URU340" s="54"/>
      <c r="URV340" s="54"/>
      <c r="URW340" s="54"/>
      <c r="URX340" s="54"/>
      <c r="URY340" s="54"/>
      <c r="URZ340" s="54"/>
      <c r="USA340" s="54"/>
      <c r="USB340" s="54"/>
      <c r="USC340" s="54"/>
      <c r="USD340" s="54"/>
      <c r="USE340" s="54"/>
      <c r="USF340" s="54"/>
      <c r="USG340" s="54"/>
      <c r="USH340" s="54"/>
      <c r="USI340" s="54"/>
      <c r="USJ340" s="54"/>
      <c r="USK340" s="54"/>
      <c r="USL340" s="54"/>
      <c r="USM340" s="54"/>
      <c r="USN340" s="54"/>
      <c r="USO340" s="54"/>
      <c r="USP340" s="54"/>
      <c r="USQ340" s="54"/>
      <c r="USR340" s="54"/>
      <c r="USS340" s="54"/>
      <c r="UST340" s="54"/>
      <c r="USU340" s="54"/>
      <c r="USV340" s="54"/>
      <c r="USW340" s="54"/>
      <c r="USX340" s="54"/>
      <c r="USY340" s="54"/>
      <c r="USZ340" s="54"/>
      <c r="UTA340" s="54"/>
      <c r="UTB340" s="54"/>
      <c r="UTC340" s="54"/>
      <c r="UTD340" s="54"/>
      <c r="UTE340" s="54"/>
      <c r="UTF340" s="54"/>
      <c r="UTG340" s="54"/>
      <c r="UTH340" s="54"/>
      <c r="UTI340" s="54"/>
      <c r="UTJ340" s="54"/>
      <c r="UTK340" s="54"/>
      <c r="UTL340" s="54"/>
      <c r="UTM340" s="54"/>
      <c r="UTN340" s="54"/>
      <c r="UTO340" s="54"/>
      <c r="UTP340" s="54"/>
      <c r="UTQ340" s="54"/>
      <c r="UTR340" s="54"/>
      <c r="UTS340" s="54"/>
      <c r="UTT340" s="54"/>
      <c r="UTU340" s="54"/>
      <c r="UTV340" s="54"/>
      <c r="UTW340" s="54"/>
      <c r="UTX340" s="54"/>
      <c r="UTY340" s="54"/>
      <c r="UTZ340" s="54"/>
      <c r="UUA340" s="54"/>
      <c r="UUB340" s="54"/>
      <c r="UUC340" s="54"/>
      <c r="UUD340" s="54"/>
      <c r="UUE340" s="54"/>
      <c r="UUF340" s="54"/>
      <c r="UUG340" s="54"/>
      <c r="UUH340" s="54"/>
      <c r="UUI340" s="54"/>
      <c r="UUJ340" s="54"/>
      <c r="UUK340" s="54"/>
      <c r="UUL340" s="54"/>
      <c r="UUM340" s="54"/>
      <c r="UUN340" s="54"/>
      <c r="UUO340" s="54"/>
      <c r="UUP340" s="54"/>
      <c r="UUQ340" s="54"/>
      <c r="UUR340" s="54"/>
      <c r="UUS340" s="54"/>
      <c r="UUT340" s="54"/>
      <c r="UUU340" s="54"/>
      <c r="UUV340" s="54"/>
      <c r="UUW340" s="54"/>
      <c r="UUX340" s="54"/>
      <c r="UUY340" s="54"/>
      <c r="UUZ340" s="54"/>
      <c r="UVA340" s="54"/>
      <c r="UVB340" s="54"/>
      <c r="UVC340" s="54"/>
      <c r="UVD340" s="54"/>
      <c r="UVE340" s="54"/>
      <c r="UVF340" s="54"/>
      <c r="UVG340" s="54"/>
      <c r="UVH340" s="54"/>
      <c r="UVI340" s="54"/>
      <c r="UVJ340" s="54"/>
      <c r="UVK340" s="54"/>
      <c r="UVL340" s="54"/>
      <c r="UVM340" s="54"/>
      <c r="UVN340" s="54"/>
      <c r="UVO340" s="54"/>
      <c r="UVP340" s="54"/>
      <c r="UVQ340" s="54"/>
      <c r="UVR340" s="54"/>
      <c r="UVS340" s="54"/>
      <c r="UVT340" s="54"/>
      <c r="UVU340" s="54"/>
      <c r="UVV340" s="54"/>
      <c r="UVW340" s="54"/>
      <c r="UVX340" s="54"/>
      <c r="UVY340" s="54"/>
      <c r="UVZ340" s="54"/>
      <c r="UWA340" s="54"/>
      <c r="UWB340" s="54"/>
      <c r="UWC340" s="54"/>
      <c r="UWD340" s="54"/>
      <c r="UWE340" s="54"/>
      <c r="UWF340" s="54"/>
      <c r="UWG340" s="54"/>
      <c r="UWH340" s="54"/>
      <c r="UWI340" s="54"/>
      <c r="UWJ340" s="54"/>
      <c r="UWK340" s="54"/>
      <c r="UWL340" s="54"/>
      <c r="UWM340" s="54"/>
      <c r="UWN340" s="54"/>
      <c r="UWO340" s="54"/>
      <c r="UWP340" s="54"/>
      <c r="UWQ340" s="54"/>
      <c r="UWR340" s="54"/>
      <c r="UWS340" s="54"/>
      <c r="UWT340" s="54"/>
      <c r="UWU340" s="54"/>
      <c r="UWV340" s="54"/>
      <c r="UWW340" s="54"/>
      <c r="UWX340" s="54"/>
      <c r="UWY340" s="54"/>
      <c r="UWZ340" s="54"/>
      <c r="UXA340" s="54"/>
      <c r="UXB340" s="54"/>
      <c r="UXC340" s="54"/>
      <c r="UXD340" s="54"/>
      <c r="UXE340" s="54"/>
      <c r="UXF340" s="54"/>
      <c r="UXG340" s="54"/>
      <c r="UXH340" s="54"/>
      <c r="UXI340" s="54"/>
      <c r="UXJ340" s="54"/>
      <c r="UXK340" s="54"/>
      <c r="UXL340" s="54"/>
      <c r="UXM340" s="54"/>
      <c r="UXN340" s="54"/>
      <c r="UXO340" s="54"/>
      <c r="UXP340" s="54"/>
      <c r="UXQ340" s="54"/>
      <c r="UXR340" s="54"/>
      <c r="UXS340" s="54"/>
      <c r="UXT340" s="54"/>
      <c r="UXU340" s="54"/>
      <c r="UXV340" s="54"/>
      <c r="UXW340" s="54"/>
      <c r="UXX340" s="54"/>
      <c r="UXY340" s="54"/>
      <c r="UXZ340" s="54"/>
      <c r="UYA340" s="54"/>
      <c r="UYB340" s="54"/>
      <c r="UYC340" s="54"/>
      <c r="UYD340" s="54"/>
      <c r="UYE340" s="54"/>
      <c r="UYF340" s="54"/>
      <c r="UYG340" s="54"/>
      <c r="UYH340" s="54"/>
      <c r="UYI340" s="54"/>
      <c r="UYJ340" s="54"/>
      <c r="UYK340" s="54"/>
      <c r="UYL340" s="54"/>
      <c r="UYM340" s="54"/>
      <c r="UYN340" s="54"/>
      <c r="UYO340" s="54"/>
      <c r="UYP340" s="54"/>
      <c r="UYQ340" s="54"/>
      <c r="UYR340" s="54"/>
      <c r="UYS340" s="54"/>
      <c r="UYT340" s="54"/>
      <c r="UYU340" s="54"/>
      <c r="UYV340" s="54"/>
      <c r="UYW340" s="54"/>
      <c r="UYX340" s="54"/>
      <c r="UYY340" s="54"/>
      <c r="UYZ340" s="54"/>
      <c r="UZA340" s="54"/>
      <c r="UZB340" s="54"/>
      <c r="UZC340" s="54"/>
      <c r="UZD340" s="54"/>
      <c r="UZE340" s="54"/>
      <c r="UZF340" s="54"/>
      <c r="UZG340" s="54"/>
      <c r="UZH340" s="54"/>
      <c r="UZI340" s="54"/>
      <c r="UZJ340" s="54"/>
      <c r="UZK340" s="54"/>
      <c r="UZL340" s="54"/>
      <c r="UZM340" s="54"/>
      <c r="UZN340" s="54"/>
      <c r="UZO340" s="54"/>
      <c r="UZP340" s="54"/>
      <c r="UZQ340" s="54"/>
      <c r="UZR340" s="54"/>
      <c r="UZS340" s="54"/>
      <c r="UZT340" s="54"/>
      <c r="UZU340" s="54"/>
      <c r="UZV340" s="54"/>
      <c r="UZW340" s="54"/>
      <c r="UZX340" s="54"/>
      <c r="UZY340" s="54"/>
      <c r="UZZ340" s="54"/>
      <c r="VAA340" s="54"/>
      <c r="VAB340" s="54"/>
      <c r="VAC340" s="54"/>
      <c r="VAD340" s="54"/>
      <c r="VAE340" s="54"/>
      <c r="VAF340" s="54"/>
      <c r="VAG340" s="54"/>
      <c r="VAH340" s="54"/>
      <c r="VAI340" s="54"/>
      <c r="VAJ340" s="54"/>
      <c r="VAK340" s="54"/>
      <c r="VAL340" s="54"/>
      <c r="VAM340" s="54"/>
      <c r="VAN340" s="54"/>
      <c r="VAO340" s="54"/>
      <c r="VAP340" s="54"/>
      <c r="VAQ340" s="54"/>
      <c r="VAR340" s="54"/>
      <c r="VAS340" s="54"/>
      <c r="VAT340" s="54"/>
      <c r="VAU340" s="54"/>
      <c r="VAV340" s="54"/>
      <c r="VAW340" s="54"/>
      <c r="VAX340" s="54"/>
      <c r="VAY340" s="54"/>
      <c r="VAZ340" s="54"/>
      <c r="VBA340" s="54"/>
      <c r="VBB340" s="54"/>
      <c r="VBC340" s="54"/>
      <c r="VBD340" s="54"/>
      <c r="VBE340" s="54"/>
      <c r="VBF340" s="54"/>
      <c r="VBG340" s="54"/>
      <c r="VBH340" s="54"/>
      <c r="VBI340" s="54"/>
      <c r="VBJ340" s="54"/>
      <c r="VBK340" s="54"/>
      <c r="VBL340" s="54"/>
      <c r="VBM340" s="54"/>
      <c r="VBN340" s="54"/>
      <c r="VBO340" s="54"/>
      <c r="VBP340" s="54"/>
      <c r="VBQ340" s="54"/>
      <c r="VBR340" s="54"/>
      <c r="VBS340" s="54"/>
      <c r="VBT340" s="54"/>
      <c r="VBU340" s="54"/>
      <c r="VBV340" s="54"/>
      <c r="VBW340" s="54"/>
      <c r="VBX340" s="54"/>
      <c r="VBY340" s="54"/>
      <c r="VBZ340" s="54"/>
      <c r="VCA340" s="54"/>
      <c r="VCB340" s="54"/>
      <c r="VCC340" s="54"/>
      <c r="VCD340" s="54"/>
      <c r="VCE340" s="54"/>
      <c r="VCF340" s="54"/>
      <c r="VCG340" s="54"/>
      <c r="VCH340" s="54"/>
      <c r="VCI340" s="54"/>
      <c r="VCJ340" s="54"/>
      <c r="VCK340" s="54"/>
      <c r="VCL340" s="54"/>
      <c r="VCM340" s="54"/>
      <c r="VCN340" s="54"/>
      <c r="VCO340" s="54"/>
      <c r="VCP340" s="54"/>
      <c r="VCQ340" s="54"/>
      <c r="VCR340" s="54"/>
      <c r="VCS340" s="54"/>
      <c r="VCT340" s="54"/>
      <c r="VCU340" s="54"/>
      <c r="VCV340" s="54"/>
      <c r="VCW340" s="54"/>
      <c r="VCX340" s="54"/>
      <c r="VCY340" s="54"/>
      <c r="VCZ340" s="54"/>
      <c r="VDA340" s="54"/>
      <c r="VDB340" s="54"/>
      <c r="VDC340" s="54"/>
      <c r="VDD340" s="54"/>
      <c r="VDE340" s="54"/>
      <c r="VDF340" s="54"/>
      <c r="VDG340" s="54"/>
      <c r="VDH340" s="54"/>
      <c r="VDI340" s="54"/>
      <c r="VDJ340" s="54"/>
      <c r="VDK340" s="54"/>
      <c r="VDL340" s="54"/>
      <c r="VDM340" s="54"/>
      <c r="VDN340" s="54"/>
      <c r="VDO340" s="54"/>
      <c r="VDP340" s="54"/>
      <c r="VDQ340" s="54"/>
      <c r="VDR340" s="54"/>
      <c r="VDS340" s="54"/>
      <c r="VDT340" s="54"/>
      <c r="VDU340" s="54"/>
      <c r="VDV340" s="54"/>
      <c r="VDW340" s="54"/>
      <c r="VDX340" s="54"/>
      <c r="VDY340" s="54"/>
      <c r="VDZ340" s="54"/>
      <c r="VEA340" s="54"/>
      <c r="VEB340" s="54"/>
      <c r="VEC340" s="54"/>
      <c r="VED340" s="54"/>
      <c r="VEE340" s="54"/>
      <c r="VEF340" s="54"/>
      <c r="VEG340" s="54"/>
      <c r="VEH340" s="54"/>
      <c r="VEI340" s="54"/>
      <c r="VEJ340" s="54"/>
      <c r="VEK340" s="54"/>
      <c r="VEL340" s="54"/>
      <c r="VEM340" s="54"/>
      <c r="VEN340" s="54"/>
      <c r="VEO340" s="54"/>
      <c r="VEP340" s="54"/>
      <c r="VEQ340" s="54"/>
      <c r="VER340" s="54"/>
      <c r="VES340" s="54"/>
      <c r="VET340" s="54"/>
      <c r="VEU340" s="54"/>
      <c r="VEV340" s="54"/>
      <c r="VEW340" s="54"/>
      <c r="VEX340" s="54"/>
      <c r="VEY340" s="54"/>
      <c r="VEZ340" s="54"/>
      <c r="VFA340" s="54"/>
      <c r="VFB340" s="54"/>
      <c r="VFC340" s="54"/>
      <c r="VFD340" s="54"/>
      <c r="VFE340" s="54"/>
      <c r="VFF340" s="54"/>
      <c r="VFG340" s="54"/>
      <c r="VFH340" s="54"/>
      <c r="VFI340" s="54"/>
      <c r="VFJ340" s="54"/>
      <c r="VFK340" s="54"/>
      <c r="VFL340" s="54"/>
      <c r="VFM340" s="54"/>
      <c r="VFN340" s="54"/>
      <c r="VFO340" s="54"/>
      <c r="VFP340" s="54"/>
      <c r="VFQ340" s="54"/>
      <c r="VFR340" s="54"/>
      <c r="VFS340" s="54"/>
      <c r="VFT340" s="54"/>
      <c r="VFU340" s="54"/>
      <c r="VFV340" s="54"/>
      <c r="VFW340" s="54"/>
      <c r="VFX340" s="54"/>
      <c r="VFY340" s="54"/>
      <c r="VFZ340" s="54"/>
      <c r="VGA340" s="54"/>
      <c r="VGB340" s="54"/>
      <c r="VGC340" s="54"/>
      <c r="VGD340" s="54"/>
      <c r="VGE340" s="54"/>
      <c r="VGF340" s="54"/>
      <c r="VGG340" s="54"/>
      <c r="VGH340" s="54"/>
      <c r="VGI340" s="54"/>
      <c r="VGJ340" s="54"/>
      <c r="VGK340" s="54"/>
      <c r="VGL340" s="54"/>
      <c r="VGM340" s="54"/>
      <c r="VGN340" s="54"/>
      <c r="VGO340" s="54"/>
      <c r="VGP340" s="54"/>
      <c r="VGQ340" s="54"/>
      <c r="VGR340" s="54"/>
      <c r="VGS340" s="54"/>
      <c r="VGT340" s="54"/>
      <c r="VGU340" s="54"/>
      <c r="VGV340" s="54"/>
      <c r="VGW340" s="54"/>
      <c r="VGX340" s="54"/>
      <c r="VGY340" s="54"/>
      <c r="VGZ340" s="54"/>
      <c r="VHA340" s="54"/>
      <c r="VHB340" s="54"/>
      <c r="VHC340" s="54"/>
      <c r="VHD340" s="54"/>
      <c r="VHE340" s="54"/>
      <c r="VHF340" s="54"/>
      <c r="VHG340" s="54"/>
      <c r="VHH340" s="54"/>
      <c r="VHI340" s="54"/>
      <c r="VHJ340" s="54"/>
      <c r="VHK340" s="54"/>
      <c r="VHL340" s="54"/>
      <c r="VHM340" s="54"/>
      <c r="VHN340" s="54"/>
      <c r="VHO340" s="54"/>
      <c r="VHP340" s="54"/>
      <c r="VHQ340" s="54"/>
      <c r="VHR340" s="54"/>
      <c r="VHS340" s="54"/>
      <c r="VHT340" s="54"/>
      <c r="VHU340" s="54"/>
      <c r="VHV340" s="54"/>
      <c r="VHW340" s="54"/>
      <c r="VHX340" s="54"/>
      <c r="VHY340" s="54"/>
      <c r="VHZ340" s="54"/>
      <c r="VIA340" s="54"/>
      <c r="VIB340" s="54"/>
      <c r="VIC340" s="54"/>
      <c r="VID340" s="54"/>
      <c r="VIE340" s="54"/>
      <c r="VIF340" s="54"/>
      <c r="VIG340" s="54"/>
      <c r="VIH340" s="54"/>
      <c r="VII340" s="54"/>
      <c r="VIJ340" s="54"/>
      <c r="VIK340" s="54"/>
      <c r="VIL340" s="54"/>
      <c r="VIM340" s="54"/>
      <c r="VIN340" s="54"/>
      <c r="VIO340" s="54"/>
      <c r="VIP340" s="54"/>
      <c r="VIQ340" s="54"/>
      <c r="VIR340" s="54"/>
      <c r="VIS340" s="54"/>
      <c r="VIT340" s="54"/>
      <c r="VIU340" s="54"/>
      <c r="VIV340" s="54"/>
      <c r="VIW340" s="54"/>
      <c r="VIX340" s="54"/>
      <c r="VIY340" s="54"/>
      <c r="VIZ340" s="54"/>
      <c r="VJA340" s="54"/>
      <c r="VJB340" s="54"/>
      <c r="VJC340" s="54"/>
      <c r="VJD340" s="54"/>
      <c r="VJE340" s="54"/>
      <c r="VJF340" s="54"/>
      <c r="VJG340" s="54"/>
      <c r="VJH340" s="54"/>
      <c r="VJI340" s="54"/>
      <c r="VJJ340" s="54"/>
      <c r="VJK340" s="54"/>
      <c r="VJL340" s="54"/>
      <c r="VJM340" s="54"/>
      <c r="VJN340" s="54"/>
      <c r="VJO340" s="54"/>
      <c r="VJP340" s="54"/>
      <c r="VJQ340" s="54"/>
      <c r="VJR340" s="54"/>
      <c r="VJS340" s="54"/>
      <c r="VJT340" s="54"/>
      <c r="VJU340" s="54"/>
      <c r="VJV340" s="54"/>
      <c r="VJW340" s="54"/>
      <c r="VJX340" s="54"/>
      <c r="VJY340" s="54"/>
      <c r="VJZ340" s="54"/>
      <c r="VKA340" s="54"/>
      <c r="VKB340" s="54"/>
      <c r="VKC340" s="54"/>
      <c r="VKD340" s="54"/>
      <c r="VKE340" s="54"/>
      <c r="VKF340" s="54"/>
      <c r="VKG340" s="54"/>
      <c r="VKH340" s="54"/>
      <c r="VKI340" s="54"/>
      <c r="VKJ340" s="54"/>
      <c r="VKK340" s="54"/>
      <c r="VKL340" s="54"/>
      <c r="VKM340" s="54"/>
      <c r="VKN340" s="54"/>
      <c r="VKO340" s="54"/>
      <c r="VKP340" s="54"/>
      <c r="VKQ340" s="54"/>
      <c r="VKR340" s="54"/>
      <c r="VKS340" s="54"/>
      <c r="VKT340" s="54"/>
      <c r="VKU340" s="54"/>
      <c r="VKV340" s="54"/>
      <c r="VKW340" s="54"/>
      <c r="VKX340" s="54"/>
      <c r="VKY340" s="54"/>
      <c r="VKZ340" s="54"/>
      <c r="VLA340" s="54"/>
      <c r="VLB340" s="54"/>
      <c r="VLC340" s="54"/>
      <c r="VLD340" s="54"/>
      <c r="VLE340" s="54"/>
      <c r="VLF340" s="54"/>
      <c r="VLG340" s="54"/>
      <c r="VLH340" s="54"/>
      <c r="VLI340" s="54"/>
      <c r="VLJ340" s="54"/>
      <c r="VLK340" s="54"/>
      <c r="VLL340" s="54"/>
      <c r="VLM340" s="54"/>
      <c r="VLN340" s="54"/>
      <c r="VLO340" s="54"/>
      <c r="VLP340" s="54"/>
      <c r="VLQ340" s="54"/>
      <c r="VLR340" s="54"/>
      <c r="VLS340" s="54"/>
      <c r="VLT340" s="54"/>
      <c r="VLU340" s="54"/>
      <c r="VLV340" s="54"/>
      <c r="VLW340" s="54"/>
      <c r="VLX340" s="54"/>
      <c r="VLY340" s="54"/>
      <c r="VLZ340" s="54"/>
      <c r="VMA340" s="54"/>
      <c r="VMB340" s="54"/>
      <c r="VMC340" s="54"/>
      <c r="VMD340" s="54"/>
      <c r="VME340" s="54"/>
      <c r="VMF340" s="54"/>
      <c r="VMG340" s="54"/>
      <c r="VMH340" s="54"/>
      <c r="VMI340" s="54"/>
      <c r="VMJ340" s="54"/>
      <c r="VMK340" s="54"/>
      <c r="VML340" s="54"/>
      <c r="VMM340" s="54"/>
      <c r="VMN340" s="54"/>
      <c r="VMO340" s="54"/>
      <c r="VMP340" s="54"/>
      <c r="VMQ340" s="54"/>
      <c r="VMR340" s="54"/>
      <c r="VMS340" s="54"/>
      <c r="VMT340" s="54"/>
      <c r="VMU340" s="54"/>
      <c r="VMV340" s="54"/>
      <c r="VMW340" s="54"/>
      <c r="VMX340" s="54"/>
      <c r="VMY340" s="54"/>
      <c r="VMZ340" s="54"/>
      <c r="VNA340" s="54"/>
      <c r="VNB340" s="54"/>
      <c r="VNC340" s="54"/>
      <c r="VND340" s="54"/>
      <c r="VNE340" s="54"/>
      <c r="VNF340" s="54"/>
      <c r="VNG340" s="54"/>
      <c r="VNH340" s="54"/>
      <c r="VNI340" s="54"/>
      <c r="VNJ340" s="54"/>
      <c r="VNK340" s="54"/>
      <c r="VNL340" s="54"/>
      <c r="VNM340" s="54"/>
      <c r="VNN340" s="54"/>
      <c r="VNO340" s="54"/>
      <c r="VNP340" s="54"/>
      <c r="VNQ340" s="54"/>
      <c r="VNR340" s="54"/>
      <c r="VNS340" s="54"/>
      <c r="VNT340" s="54"/>
      <c r="VNU340" s="54"/>
      <c r="VNV340" s="54"/>
      <c r="VNW340" s="54"/>
      <c r="VNX340" s="54"/>
      <c r="VNY340" s="54"/>
      <c r="VNZ340" s="54"/>
      <c r="VOA340" s="54"/>
      <c r="VOB340" s="54"/>
      <c r="VOC340" s="54"/>
      <c r="VOD340" s="54"/>
      <c r="VOE340" s="54"/>
      <c r="VOF340" s="54"/>
      <c r="VOG340" s="54"/>
      <c r="VOH340" s="54"/>
      <c r="VOI340" s="54"/>
      <c r="VOJ340" s="54"/>
      <c r="VOK340" s="54"/>
      <c r="VOL340" s="54"/>
      <c r="VOM340" s="54"/>
      <c r="VON340" s="54"/>
      <c r="VOO340" s="54"/>
      <c r="VOP340" s="54"/>
      <c r="VOQ340" s="54"/>
      <c r="VOR340" s="54"/>
      <c r="VOS340" s="54"/>
      <c r="VOT340" s="54"/>
      <c r="VOU340" s="54"/>
      <c r="VOV340" s="54"/>
      <c r="VOW340" s="54"/>
      <c r="VOX340" s="54"/>
      <c r="VOY340" s="54"/>
      <c r="VOZ340" s="54"/>
      <c r="VPA340" s="54"/>
      <c r="VPB340" s="54"/>
      <c r="VPC340" s="54"/>
      <c r="VPD340" s="54"/>
      <c r="VPE340" s="54"/>
      <c r="VPF340" s="54"/>
      <c r="VPG340" s="54"/>
      <c r="VPH340" s="54"/>
      <c r="VPI340" s="54"/>
      <c r="VPJ340" s="54"/>
      <c r="VPK340" s="54"/>
      <c r="VPL340" s="54"/>
      <c r="VPM340" s="54"/>
      <c r="VPN340" s="54"/>
      <c r="VPO340" s="54"/>
      <c r="VPP340" s="54"/>
      <c r="VPQ340" s="54"/>
      <c r="VPR340" s="54"/>
      <c r="VPS340" s="54"/>
      <c r="VPT340" s="54"/>
      <c r="VPU340" s="54"/>
      <c r="VPV340" s="54"/>
      <c r="VPW340" s="54"/>
      <c r="VPX340" s="54"/>
      <c r="VPY340" s="54"/>
      <c r="VPZ340" s="54"/>
      <c r="VQA340" s="54"/>
      <c r="VQB340" s="54"/>
      <c r="VQC340" s="54"/>
      <c r="VQD340" s="54"/>
      <c r="VQE340" s="54"/>
      <c r="VQF340" s="54"/>
      <c r="VQG340" s="54"/>
      <c r="VQH340" s="54"/>
      <c r="VQI340" s="54"/>
      <c r="VQJ340" s="54"/>
      <c r="VQK340" s="54"/>
      <c r="VQL340" s="54"/>
      <c r="VQM340" s="54"/>
      <c r="VQN340" s="54"/>
      <c r="VQO340" s="54"/>
      <c r="VQP340" s="54"/>
      <c r="VQQ340" s="54"/>
      <c r="VQR340" s="54"/>
      <c r="VQS340" s="54"/>
      <c r="VQT340" s="54"/>
      <c r="VQU340" s="54"/>
      <c r="VQV340" s="54"/>
      <c r="VQW340" s="54"/>
      <c r="VQX340" s="54"/>
      <c r="VQY340" s="54"/>
      <c r="VQZ340" s="54"/>
      <c r="VRA340" s="54"/>
      <c r="VRB340" s="54"/>
      <c r="VRC340" s="54"/>
      <c r="VRD340" s="54"/>
      <c r="VRE340" s="54"/>
      <c r="VRF340" s="54"/>
      <c r="VRG340" s="54"/>
      <c r="VRH340" s="54"/>
      <c r="VRI340" s="54"/>
      <c r="VRJ340" s="54"/>
      <c r="VRK340" s="54"/>
      <c r="VRL340" s="54"/>
      <c r="VRM340" s="54"/>
      <c r="VRN340" s="54"/>
      <c r="VRO340" s="54"/>
      <c r="VRP340" s="54"/>
      <c r="VRQ340" s="54"/>
      <c r="VRR340" s="54"/>
      <c r="VRS340" s="54"/>
      <c r="VRT340" s="54"/>
      <c r="VRU340" s="54"/>
      <c r="VRV340" s="54"/>
      <c r="VRW340" s="54"/>
      <c r="VRX340" s="54"/>
      <c r="VRY340" s="54"/>
      <c r="VRZ340" s="54"/>
      <c r="VSA340" s="54"/>
      <c r="VSB340" s="54"/>
      <c r="VSC340" s="54"/>
      <c r="VSD340" s="54"/>
      <c r="VSE340" s="54"/>
      <c r="VSF340" s="54"/>
      <c r="VSG340" s="54"/>
      <c r="VSH340" s="54"/>
      <c r="VSI340" s="54"/>
      <c r="VSJ340" s="54"/>
      <c r="VSK340" s="54"/>
      <c r="VSL340" s="54"/>
      <c r="VSM340" s="54"/>
      <c r="VSN340" s="54"/>
      <c r="VSO340" s="54"/>
      <c r="VSP340" s="54"/>
      <c r="VSQ340" s="54"/>
      <c r="VSR340" s="54"/>
      <c r="VSS340" s="54"/>
      <c r="VST340" s="54"/>
      <c r="VSU340" s="54"/>
      <c r="VSV340" s="54"/>
      <c r="VSW340" s="54"/>
      <c r="VSX340" s="54"/>
      <c r="VSY340" s="54"/>
      <c r="VSZ340" s="54"/>
      <c r="VTA340" s="54"/>
      <c r="VTB340" s="54"/>
      <c r="VTC340" s="54"/>
      <c r="VTD340" s="54"/>
      <c r="VTE340" s="54"/>
      <c r="VTF340" s="54"/>
      <c r="VTG340" s="54"/>
      <c r="VTH340" s="54"/>
      <c r="VTI340" s="54"/>
      <c r="VTJ340" s="54"/>
      <c r="VTK340" s="54"/>
      <c r="VTL340" s="54"/>
      <c r="VTM340" s="54"/>
      <c r="VTN340" s="54"/>
      <c r="VTO340" s="54"/>
      <c r="VTP340" s="54"/>
      <c r="VTQ340" s="54"/>
      <c r="VTR340" s="54"/>
      <c r="VTS340" s="54"/>
      <c r="VTT340" s="54"/>
      <c r="VTU340" s="54"/>
      <c r="VTV340" s="54"/>
      <c r="VTW340" s="54"/>
      <c r="VTX340" s="54"/>
      <c r="VTY340" s="54"/>
      <c r="VTZ340" s="54"/>
      <c r="VUA340" s="54"/>
      <c r="VUB340" s="54"/>
      <c r="VUC340" s="54"/>
      <c r="VUD340" s="54"/>
      <c r="VUE340" s="54"/>
      <c r="VUF340" s="54"/>
      <c r="VUG340" s="54"/>
      <c r="VUH340" s="54"/>
      <c r="VUI340" s="54"/>
      <c r="VUJ340" s="54"/>
      <c r="VUK340" s="54"/>
      <c r="VUL340" s="54"/>
      <c r="VUM340" s="54"/>
      <c r="VUN340" s="54"/>
      <c r="VUO340" s="54"/>
      <c r="VUP340" s="54"/>
      <c r="VUQ340" s="54"/>
      <c r="VUR340" s="54"/>
      <c r="VUS340" s="54"/>
      <c r="VUT340" s="54"/>
      <c r="VUU340" s="54"/>
      <c r="VUV340" s="54"/>
      <c r="VUW340" s="54"/>
      <c r="VUX340" s="54"/>
      <c r="VUY340" s="54"/>
      <c r="VUZ340" s="54"/>
      <c r="VVA340" s="54"/>
      <c r="VVB340" s="54"/>
      <c r="VVC340" s="54"/>
      <c r="VVD340" s="54"/>
      <c r="VVE340" s="54"/>
      <c r="VVF340" s="54"/>
      <c r="VVG340" s="54"/>
      <c r="VVH340" s="54"/>
      <c r="VVI340" s="54"/>
      <c r="VVJ340" s="54"/>
      <c r="VVK340" s="54"/>
      <c r="VVL340" s="54"/>
      <c r="VVM340" s="54"/>
      <c r="VVN340" s="54"/>
      <c r="VVO340" s="54"/>
      <c r="VVP340" s="54"/>
      <c r="VVQ340" s="54"/>
      <c r="VVR340" s="54"/>
      <c r="VVS340" s="54"/>
      <c r="VVT340" s="54"/>
      <c r="VVU340" s="54"/>
      <c r="VVV340" s="54"/>
      <c r="VVW340" s="54"/>
      <c r="VVX340" s="54"/>
      <c r="VVY340" s="54"/>
      <c r="VVZ340" s="54"/>
      <c r="VWA340" s="54"/>
      <c r="VWB340" s="54"/>
      <c r="VWC340" s="54"/>
      <c r="VWD340" s="54"/>
      <c r="VWE340" s="54"/>
      <c r="VWF340" s="54"/>
      <c r="VWG340" s="54"/>
      <c r="VWH340" s="54"/>
      <c r="VWI340" s="54"/>
      <c r="VWJ340" s="54"/>
      <c r="VWK340" s="54"/>
      <c r="VWL340" s="54"/>
      <c r="VWM340" s="54"/>
      <c r="VWN340" s="54"/>
      <c r="VWO340" s="54"/>
      <c r="VWP340" s="54"/>
      <c r="VWQ340" s="54"/>
      <c r="VWR340" s="54"/>
      <c r="VWS340" s="54"/>
      <c r="VWT340" s="54"/>
      <c r="VWU340" s="54"/>
      <c r="VWV340" s="54"/>
      <c r="VWW340" s="54"/>
      <c r="VWX340" s="54"/>
      <c r="VWY340" s="54"/>
      <c r="VWZ340" s="54"/>
      <c r="VXA340" s="54"/>
      <c r="VXB340" s="54"/>
      <c r="VXC340" s="54"/>
      <c r="VXD340" s="54"/>
      <c r="VXE340" s="54"/>
      <c r="VXF340" s="54"/>
      <c r="VXG340" s="54"/>
      <c r="VXH340" s="54"/>
      <c r="VXI340" s="54"/>
      <c r="VXJ340" s="54"/>
      <c r="VXK340" s="54"/>
      <c r="VXL340" s="54"/>
      <c r="VXM340" s="54"/>
      <c r="VXN340" s="54"/>
      <c r="VXO340" s="54"/>
      <c r="VXP340" s="54"/>
      <c r="VXQ340" s="54"/>
      <c r="VXR340" s="54"/>
      <c r="VXS340" s="54"/>
      <c r="VXT340" s="54"/>
      <c r="VXU340" s="54"/>
      <c r="VXV340" s="54"/>
      <c r="VXW340" s="54"/>
      <c r="VXX340" s="54"/>
      <c r="VXY340" s="54"/>
      <c r="VXZ340" s="54"/>
      <c r="VYA340" s="54"/>
      <c r="VYB340" s="54"/>
      <c r="VYC340" s="54"/>
      <c r="VYD340" s="54"/>
      <c r="VYE340" s="54"/>
      <c r="VYF340" s="54"/>
      <c r="VYG340" s="54"/>
      <c r="VYH340" s="54"/>
      <c r="VYI340" s="54"/>
      <c r="VYJ340" s="54"/>
      <c r="VYK340" s="54"/>
      <c r="VYL340" s="54"/>
      <c r="VYM340" s="54"/>
      <c r="VYN340" s="54"/>
      <c r="VYO340" s="54"/>
      <c r="VYP340" s="54"/>
      <c r="VYQ340" s="54"/>
      <c r="VYR340" s="54"/>
      <c r="VYS340" s="54"/>
      <c r="VYT340" s="54"/>
      <c r="VYU340" s="54"/>
      <c r="VYV340" s="54"/>
      <c r="VYW340" s="54"/>
      <c r="VYX340" s="54"/>
      <c r="VYY340" s="54"/>
      <c r="VYZ340" s="54"/>
      <c r="VZA340" s="54"/>
      <c r="VZB340" s="54"/>
      <c r="VZC340" s="54"/>
      <c r="VZD340" s="54"/>
      <c r="VZE340" s="54"/>
      <c r="VZF340" s="54"/>
      <c r="VZG340" s="54"/>
      <c r="VZH340" s="54"/>
      <c r="VZI340" s="54"/>
      <c r="VZJ340" s="54"/>
      <c r="VZK340" s="54"/>
      <c r="VZL340" s="54"/>
      <c r="VZM340" s="54"/>
      <c r="VZN340" s="54"/>
      <c r="VZO340" s="54"/>
      <c r="VZP340" s="54"/>
      <c r="VZQ340" s="54"/>
      <c r="VZR340" s="54"/>
      <c r="VZS340" s="54"/>
      <c r="VZT340" s="54"/>
      <c r="VZU340" s="54"/>
      <c r="VZV340" s="54"/>
      <c r="VZW340" s="54"/>
      <c r="VZX340" s="54"/>
      <c r="VZY340" s="54"/>
      <c r="VZZ340" s="54"/>
      <c r="WAA340" s="54"/>
      <c r="WAB340" s="54"/>
      <c r="WAC340" s="54"/>
      <c r="WAD340" s="54"/>
      <c r="WAE340" s="54"/>
      <c r="WAF340" s="54"/>
      <c r="WAG340" s="54"/>
      <c r="WAH340" s="54"/>
      <c r="WAI340" s="54"/>
      <c r="WAJ340" s="54"/>
      <c r="WAK340" s="54"/>
      <c r="WAL340" s="54"/>
      <c r="WAM340" s="54"/>
      <c r="WAN340" s="54"/>
      <c r="WAO340" s="54"/>
      <c r="WAP340" s="54"/>
      <c r="WAQ340" s="54"/>
      <c r="WAR340" s="54"/>
      <c r="WAS340" s="54"/>
      <c r="WAT340" s="54"/>
      <c r="WAU340" s="54"/>
      <c r="WAV340" s="54"/>
      <c r="WAW340" s="54"/>
      <c r="WAX340" s="54"/>
      <c r="WAY340" s="54"/>
      <c r="WAZ340" s="54"/>
      <c r="WBA340" s="54"/>
      <c r="WBB340" s="54"/>
      <c r="WBC340" s="54"/>
      <c r="WBD340" s="54"/>
      <c r="WBE340" s="54"/>
      <c r="WBF340" s="54"/>
      <c r="WBG340" s="54"/>
      <c r="WBH340" s="54"/>
      <c r="WBI340" s="54"/>
      <c r="WBJ340" s="54"/>
      <c r="WBK340" s="54"/>
      <c r="WBL340" s="54"/>
      <c r="WBM340" s="54"/>
      <c r="WBN340" s="54"/>
      <c r="WBO340" s="54"/>
      <c r="WBP340" s="54"/>
      <c r="WBQ340" s="54"/>
      <c r="WBR340" s="54"/>
      <c r="WBS340" s="54"/>
      <c r="WBT340" s="54"/>
      <c r="WBU340" s="54"/>
      <c r="WBV340" s="54"/>
      <c r="WBW340" s="54"/>
      <c r="WBX340" s="54"/>
      <c r="WBY340" s="54"/>
      <c r="WBZ340" s="54"/>
      <c r="WCA340" s="54"/>
      <c r="WCB340" s="54"/>
      <c r="WCC340" s="54"/>
      <c r="WCD340" s="54"/>
      <c r="WCE340" s="54"/>
      <c r="WCF340" s="54"/>
      <c r="WCG340" s="54"/>
      <c r="WCH340" s="54"/>
      <c r="WCI340" s="54"/>
      <c r="WCJ340" s="54"/>
      <c r="WCK340" s="54"/>
      <c r="WCL340" s="54"/>
      <c r="WCM340" s="54"/>
      <c r="WCN340" s="54"/>
      <c r="WCO340" s="54"/>
      <c r="WCP340" s="54"/>
      <c r="WCQ340" s="54"/>
      <c r="WCR340" s="54"/>
      <c r="WCS340" s="54"/>
      <c r="WCT340" s="54"/>
      <c r="WCU340" s="54"/>
      <c r="WCV340" s="54"/>
      <c r="WCW340" s="54"/>
      <c r="WCX340" s="54"/>
      <c r="WCY340" s="54"/>
      <c r="WCZ340" s="54"/>
      <c r="WDA340" s="54"/>
      <c r="WDB340" s="54"/>
      <c r="WDC340" s="54"/>
      <c r="WDD340" s="54"/>
      <c r="WDE340" s="54"/>
      <c r="WDF340" s="54"/>
      <c r="WDG340" s="54"/>
      <c r="WDH340" s="54"/>
      <c r="WDI340" s="54"/>
      <c r="WDJ340" s="54"/>
      <c r="WDK340" s="54"/>
      <c r="WDL340" s="54"/>
      <c r="WDM340" s="54"/>
      <c r="WDN340" s="54"/>
      <c r="WDO340" s="54"/>
      <c r="WDP340" s="54"/>
      <c r="WDQ340" s="54"/>
      <c r="WDR340" s="54"/>
      <c r="WDS340" s="54"/>
      <c r="WDT340" s="54"/>
      <c r="WDU340" s="54"/>
      <c r="WDV340" s="54"/>
      <c r="WDW340" s="54"/>
      <c r="WDX340" s="54"/>
      <c r="WDY340" s="54"/>
      <c r="WDZ340" s="54"/>
      <c r="WEA340" s="54"/>
      <c r="WEB340" s="54"/>
      <c r="WEC340" s="54"/>
      <c r="WED340" s="54"/>
      <c r="WEE340" s="54"/>
      <c r="WEF340" s="54"/>
      <c r="WEG340" s="54"/>
      <c r="WEH340" s="54"/>
      <c r="WEI340" s="54"/>
      <c r="WEJ340" s="54"/>
      <c r="WEK340" s="54"/>
      <c r="WEL340" s="54"/>
      <c r="WEM340" s="54"/>
      <c r="WEN340" s="54"/>
      <c r="WEO340" s="54"/>
      <c r="WEP340" s="54"/>
      <c r="WEQ340" s="54"/>
      <c r="WER340" s="54"/>
      <c r="WES340" s="54"/>
      <c r="WET340" s="54"/>
      <c r="WEU340" s="54"/>
      <c r="WEV340" s="54"/>
      <c r="WEW340" s="54"/>
      <c r="WEX340" s="54"/>
      <c r="WEY340" s="54"/>
      <c r="WEZ340" s="54"/>
      <c r="WFA340" s="54"/>
      <c r="WFB340" s="54"/>
      <c r="WFC340" s="54"/>
      <c r="WFD340" s="54"/>
      <c r="WFE340" s="54"/>
      <c r="WFF340" s="54"/>
      <c r="WFG340" s="54"/>
      <c r="WFH340" s="54"/>
      <c r="WFI340" s="54"/>
      <c r="WFJ340" s="54"/>
      <c r="WFK340" s="54"/>
      <c r="WFL340" s="54"/>
      <c r="WFM340" s="54"/>
      <c r="WFN340" s="54"/>
      <c r="WFO340" s="54"/>
      <c r="WFP340" s="54"/>
      <c r="WFQ340" s="54"/>
      <c r="WFR340" s="54"/>
      <c r="WFS340" s="54"/>
      <c r="WFT340" s="54"/>
      <c r="WFU340" s="54"/>
      <c r="WFV340" s="54"/>
      <c r="WFW340" s="54"/>
      <c r="WFX340" s="54"/>
      <c r="WFY340" s="54"/>
      <c r="WFZ340" s="54"/>
      <c r="WGA340" s="54"/>
      <c r="WGB340" s="54"/>
      <c r="WGC340" s="54"/>
      <c r="WGD340" s="54"/>
      <c r="WGE340" s="54"/>
      <c r="WGF340" s="54"/>
      <c r="WGG340" s="54"/>
      <c r="WGH340" s="54"/>
      <c r="WGI340" s="54"/>
      <c r="WGJ340" s="54"/>
      <c r="WGK340" s="54"/>
      <c r="WGL340" s="54"/>
      <c r="WGM340" s="54"/>
      <c r="WGN340" s="54"/>
      <c r="WGO340" s="54"/>
      <c r="WGP340" s="54"/>
      <c r="WGQ340" s="54"/>
      <c r="WGR340" s="54"/>
      <c r="WGS340" s="54"/>
      <c r="WGT340" s="54"/>
      <c r="WGU340" s="54"/>
      <c r="WGV340" s="54"/>
      <c r="WGW340" s="54"/>
      <c r="WGX340" s="54"/>
      <c r="WGY340" s="54"/>
      <c r="WGZ340" s="54"/>
      <c r="WHA340" s="54"/>
      <c r="WHB340" s="54"/>
      <c r="WHC340" s="54"/>
      <c r="WHD340" s="54"/>
      <c r="WHE340" s="54"/>
      <c r="WHF340" s="54"/>
      <c r="WHG340" s="54"/>
      <c r="WHH340" s="54"/>
      <c r="WHI340" s="54"/>
      <c r="WHJ340" s="54"/>
      <c r="WHK340" s="54"/>
      <c r="WHL340" s="54"/>
      <c r="WHM340" s="54"/>
      <c r="WHN340" s="54"/>
      <c r="WHO340" s="54"/>
      <c r="WHP340" s="54"/>
      <c r="WHQ340" s="54"/>
      <c r="WHR340" s="54"/>
      <c r="WHS340" s="54"/>
      <c r="WHT340" s="54"/>
      <c r="WHU340" s="54"/>
      <c r="WHV340" s="54"/>
      <c r="WHW340" s="54"/>
      <c r="WHX340" s="54"/>
      <c r="WHY340" s="54"/>
      <c r="WHZ340" s="54"/>
      <c r="WIA340" s="54"/>
      <c r="WIB340" s="54"/>
      <c r="WIC340" s="54"/>
      <c r="WID340" s="54"/>
      <c r="WIE340" s="54"/>
      <c r="WIF340" s="54"/>
      <c r="WIG340" s="54"/>
      <c r="WIH340" s="54"/>
      <c r="WII340" s="54"/>
      <c r="WIJ340" s="54"/>
      <c r="WIK340" s="54"/>
      <c r="WIL340" s="54"/>
      <c r="WIM340" s="54"/>
      <c r="WIN340" s="54"/>
      <c r="WIO340" s="54"/>
      <c r="WIP340" s="54"/>
      <c r="WIQ340" s="54"/>
      <c r="WIR340" s="54"/>
      <c r="WIS340" s="54"/>
      <c r="WIT340" s="54"/>
      <c r="WIU340" s="54"/>
      <c r="WIV340" s="54"/>
      <c r="WIW340" s="54"/>
      <c r="WIX340" s="54"/>
      <c r="WIY340" s="54"/>
      <c r="WIZ340" s="54"/>
      <c r="WJA340" s="54"/>
      <c r="WJB340" s="54"/>
      <c r="WJC340" s="54"/>
      <c r="WJD340" s="54"/>
      <c r="WJE340" s="54"/>
      <c r="WJF340" s="54"/>
      <c r="WJG340" s="54"/>
      <c r="WJH340" s="54"/>
      <c r="WJI340" s="54"/>
      <c r="WJJ340" s="54"/>
      <c r="WJK340" s="54"/>
      <c r="WJL340" s="54"/>
      <c r="WJM340" s="54"/>
      <c r="WJN340" s="54"/>
      <c r="WJO340" s="54"/>
      <c r="WJP340" s="54"/>
      <c r="WJQ340" s="54"/>
      <c r="WJR340" s="54"/>
      <c r="WJS340" s="54"/>
      <c r="WJT340" s="54"/>
      <c r="WJU340" s="54"/>
      <c r="WJV340" s="54"/>
      <c r="WJW340" s="54"/>
      <c r="WJX340" s="54"/>
      <c r="WJY340" s="54"/>
      <c r="WJZ340" s="54"/>
      <c r="WKA340" s="54"/>
      <c r="WKB340" s="54"/>
      <c r="WKC340" s="54"/>
      <c r="WKD340" s="54"/>
      <c r="WKE340" s="54"/>
      <c r="WKF340" s="54"/>
      <c r="WKG340" s="54"/>
      <c r="WKH340" s="54"/>
      <c r="WKI340" s="54"/>
      <c r="WKJ340" s="54"/>
      <c r="WKK340" s="54"/>
      <c r="WKL340" s="54"/>
      <c r="WKM340" s="54"/>
      <c r="WKN340" s="54"/>
      <c r="WKO340" s="54"/>
      <c r="WKP340" s="54"/>
      <c r="WKQ340" s="54"/>
      <c r="WKR340" s="54"/>
      <c r="WKS340" s="54"/>
      <c r="WKT340" s="54"/>
      <c r="WKU340" s="54"/>
      <c r="WKV340" s="54"/>
      <c r="WKW340" s="54"/>
      <c r="WKX340" s="54"/>
      <c r="WKY340" s="54"/>
      <c r="WKZ340" s="54"/>
      <c r="WLA340" s="54"/>
      <c r="WLB340" s="54"/>
      <c r="WLC340" s="54"/>
      <c r="WLD340" s="54"/>
      <c r="WLE340" s="54"/>
      <c r="WLF340" s="54"/>
      <c r="WLG340" s="54"/>
      <c r="WLH340" s="54"/>
      <c r="WLI340" s="54"/>
      <c r="WLJ340" s="54"/>
      <c r="WLK340" s="54"/>
      <c r="WLL340" s="54"/>
      <c r="WLM340" s="54"/>
      <c r="WLN340" s="54"/>
      <c r="WLO340" s="54"/>
      <c r="WLP340" s="54"/>
      <c r="WLQ340" s="54"/>
      <c r="WLR340" s="54"/>
      <c r="WLS340" s="54"/>
      <c r="WLT340" s="54"/>
      <c r="WLU340" s="54"/>
      <c r="WLV340" s="54"/>
      <c r="WLW340" s="54"/>
      <c r="WLX340" s="54"/>
      <c r="WLY340" s="54"/>
      <c r="WLZ340" s="54"/>
      <c r="WMA340" s="54"/>
      <c r="WMB340" s="54"/>
      <c r="WMC340" s="54"/>
      <c r="WMD340" s="54"/>
      <c r="WME340" s="54"/>
      <c r="WMF340" s="54"/>
      <c r="WMG340" s="54"/>
      <c r="WMH340" s="54"/>
      <c r="WMI340" s="54"/>
      <c r="WMJ340" s="54"/>
      <c r="WMK340" s="54"/>
      <c r="WML340" s="54"/>
      <c r="WMM340" s="54"/>
      <c r="WMN340" s="54"/>
      <c r="WMO340" s="54"/>
      <c r="WMP340" s="54"/>
      <c r="WMQ340" s="54"/>
      <c r="WMR340" s="54"/>
      <c r="WMS340" s="54"/>
      <c r="WMT340" s="54"/>
      <c r="WMU340" s="54"/>
      <c r="WMV340" s="54"/>
      <c r="WMW340" s="54"/>
      <c r="WMX340" s="54"/>
      <c r="WMY340" s="54"/>
      <c r="WMZ340" s="54"/>
      <c r="WNA340" s="54"/>
      <c r="WNB340" s="54"/>
      <c r="WNC340" s="54"/>
      <c r="WND340" s="54"/>
      <c r="WNE340" s="54"/>
      <c r="WNF340" s="54"/>
      <c r="WNG340" s="54"/>
      <c r="WNH340" s="54"/>
      <c r="WNI340" s="54"/>
      <c r="WNJ340" s="54"/>
      <c r="WNK340" s="54"/>
      <c r="WNL340" s="54"/>
      <c r="WNM340" s="54"/>
      <c r="WNN340" s="54"/>
      <c r="WNO340" s="54"/>
      <c r="WNP340" s="54"/>
      <c r="WNQ340" s="54"/>
      <c r="WNR340" s="54"/>
      <c r="WNS340" s="54"/>
      <c r="WNT340" s="54"/>
      <c r="WNU340" s="54"/>
      <c r="WNV340" s="54"/>
      <c r="WNW340" s="54"/>
      <c r="WNX340" s="54"/>
      <c r="WNY340" s="54"/>
      <c r="WNZ340" s="54"/>
      <c r="WOA340" s="54"/>
      <c r="WOB340" s="54"/>
      <c r="WOC340" s="54"/>
      <c r="WOD340" s="54"/>
      <c r="WOE340" s="54"/>
      <c r="WOF340" s="54"/>
      <c r="WOG340" s="54"/>
      <c r="WOH340" s="54"/>
      <c r="WOI340" s="54"/>
      <c r="WOJ340" s="54"/>
      <c r="WOK340" s="54"/>
      <c r="WOL340" s="54"/>
      <c r="WOM340" s="54"/>
      <c r="WON340" s="54"/>
      <c r="WOO340" s="54"/>
      <c r="WOP340" s="54"/>
      <c r="WOQ340" s="54"/>
      <c r="WOR340" s="54"/>
      <c r="WOS340" s="54"/>
      <c r="WOT340" s="54"/>
      <c r="WOU340" s="54"/>
      <c r="WOV340" s="54"/>
      <c r="WOW340" s="54"/>
      <c r="WOX340" s="54"/>
      <c r="WOY340" s="54"/>
      <c r="WOZ340" s="54"/>
      <c r="WPA340" s="54"/>
      <c r="WPB340" s="54"/>
      <c r="WPC340" s="54"/>
      <c r="WPD340" s="54"/>
      <c r="WPE340" s="54"/>
      <c r="WPF340" s="54"/>
      <c r="WPG340" s="54"/>
      <c r="WPH340" s="54"/>
      <c r="WPI340" s="54"/>
      <c r="WPJ340" s="54"/>
      <c r="WPK340" s="54"/>
      <c r="WPL340" s="54"/>
      <c r="WPM340" s="54"/>
      <c r="WPN340" s="54"/>
      <c r="WPO340" s="54"/>
      <c r="WPP340" s="54"/>
      <c r="WPQ340" s="54"/>
      <c r="WPR340" s="54"/>
      <c r="WPS340" s="54"/>
      <c r="WPT340" s="54"/>
      <c r="WPU340" s="54"/>
      <c r="WPV340" s="54"/>
      <c r="WPW340" s="54"/>
      <c r="WPX340" s="54"/>
      <c r="WPY340" s="54"/>
      <c r="WPZ340" s="54"/>
      <c r="WQA340" s="54"/>
      <c r="WQB340" s="54"/>
      <c r="WQC340" s="54"/>
      <c r="WQD340" s="54"/>
      <c r="WQE340" s="54"/>
      <c r="WQF340" s="54"/>
      <c r="WQG340" s="54"/>
      <c r="WQH340" s="54"/>
      <c r="WQI340" s="54"/>
      <c r="WQJ340" s="54"/>
      <c r="WQK340" s="54"/>
      <c r="WQL340" s="54"/>
      <c r="WQM340" s="54"/>
      <c r="WQN340" s="54"/>
      <c r="WQO340" s="54"/>
      <c r="WQP340" s="54"/>
      <c r="WQQ340" s="54"/>
      <c r="WQR340" s="54"/>
      <c r="WQS340" s="54"/>
      <c r="WQT340" s="54"/>
      <c r="WQU340" s="54"/>
      <c r="WQV340" s="54"/>
      <c r="WQW340" s="54"/>
      <c r="WQX340" s="54"/>
      <c r="WQY340" s="54"/>
      <c r="WQZ340" s="54"/>
      <c r="WRA340" s="54"/>
      <c r="WRB340" s="54"/>
      <c r="WRC340" s="54"/>
      <c r="WRD340" s="54"/>
      <c r="WRE340" s="54"/>
      <c r="WRF340" s="54"/>
      <c r="WRG340" s="54"/>
      <c r="WRH340" s="54"/>
      <c r="WRI340" s="54"/>
      <c r="WRJ340" s="54"/>
      <c r="WRK340" s="54"/>
      <c r="WRL340" s="54"/>
      <c r="WRM340" s="54"/>
      <c r="WRN340" s="54"/>
      <c r="WRO340" s="54"/>
      <c r="WRP340" s="54"/>
      <c r="WRQ340" s="54"/>
      <c r="WRR340" s="54"/>
      <c r="WRS340" s="54"/>
      <c r="WRT340" s="54"/>
      <c r="WRU340" s="54"/>
      <c r="WRV340" s="54"/>
      <c r="WRW340" s="54"/>
      <c r="WRX340" s="54"/>
      <c r="WRY340" s="54"/>
      <c r="WRZ340" s="54"/>
      <c r="WSA340" s="54"/>
      <c r="WSB340" s="54"/>
      <c r="WSC340" s="54"/>
      <c r="WSD340" s="54"/>
      <c r="WSE340" s="54"/>
      <c r="WSF340" s="54"/>
      <c r="WSG340" s="54"/>
      <c r="WSH340" s="54"/>
      <c r="WSI340" s="54"/>
      <c r="WSJ340" s="54"/>
      <c r="WSK340" s="54"/>
      <c r="WSL340" s="54"/>
      <c r="WSM340" s="54"/>
      <c r="WSN340" s="54"/>
      <c r="WSO340" s="54"/>
      <c r="WSP340" s="54"/>
      <c r="WSQ340" s="54"/>
      <c r="WSR340" s="54"/>
      <c r="WSS340" s="54"/>
      <c r="WST340" s="54"/>
      <c r="WSU340" s="54"/>
      <c r="WSV340" s="54"/>
      <c r="WSW340" s="54"/>
      <c r="WSX340" s="54"/>
      <c r="WSY340" s="54"/>
      <c r="WSZ340" s="54"/>
      <c r="WTA340" s="54"/>
      <c r="WTB340" s="54"/>
      <c r="WTC340" s="54"/>
      <c r="WTD340" s="54"/>
      <c r="WTE340" s="54"/>
      <c r="WTF340" s="54"/>
      <c r="WTG340" s="54"/>
      <c r="WTH340" s="54"/>
      <c r="WTI340" s="54"/>
      <c r="WTJ340" s="54"/>
      <c r="WTK340" s="54"/>
      <c r="WTL340" s="54"/>
      <c r="WTM340" s="54"/>
      <c r="WTN340" s="54"/>
      <c r="WTO340" s="54"/>
      <c r="WTP340" s="54"/>
      <c r="WTQ340" s="54"/>
      <c r="WTR340" s="54"/>
      <c r="WTS340" s="54"/>
      <c r="WTT340" s="54"/>
      <c r="WTU340" s="54"/>
      <c r="WTV340" s="54"/>
      <c r="WTW340" s="54"/>
      <c r="WTX340" s="54"/>
      <c r="WTY340" s="54"/>
      <c r="WTZ340" s="54"/>
      <c r="WUA340" s="54"/>
      <c r="WUB340" s="54"/>
      <c r="WUC340" s="54"/>
      <c r="WUD340" s="54"/>
      <c r="WUE340" s="54"/>
      <c r="WUF340" s="54"/>
      <c r="WUG340" s="54"/>
      <c r="WUH340" s="54"/>
      <c r="WUI340" s="54"/>
      <c r="WUJ340" s="54"/>
      <c r="WUK340" s="54"/>
      <c r="WUL340" s="54"/>
      <c r="WUM340" s="54"/>
      <c r="WUN340" s="54"/>
      <c r="WUO340" s="54"/>
      <c r="WUP340" s="54"/>
      <c r="WUQ340" s="54"/>
      <c r="WUR340" s="54"/>
      <c r="WUS340" s="54"/>
      <c r="WUT340" s="54"/>
      <c r="WUU340" s="54"/>
      <c r="WUV340" s="54"/>
      <c r="WUW340" s="54"/>
      <c r="WUX340" s="54"/>
      <c r="WUY340" s="54"/>
      <c r="WUZ340" s="54"/>
      <c r="WVA340" s="54"/>
      <c r="WVB340" s="54"/>
      <c r="WVC340" s="54"/>
      <c r="WVD340" s="54"/>
      <c r="WVE340" s="54"/>
      <c r="WVF340" s="54"/>
      <c r="WVG340" s="54"/>
      <c r="WVH340" s="54"/>
      <c r="WVI340" s="54"/>
      <c r="WVJ340" s="54"/>
      <c r="WVK340" s="54"/>
      <c r="WVL340" s="54"/>
      <c r="WVM340" s="54"/>
      <c r="WVN340" s="54"/>
      <c r="WVO340" s="54"/>
      <c r="WVP340" s="54"/>
      <c r="WVQ340" s="54"/>
      <c r="WVR340" s="54"/>
      <c r="WVS340" s="54"/>
      <c r="WVT340" s="54"/>
      <c r="WVU340" s="54"/>
      <c r="WVV340" s="54"/>
      <c r="WVW340" s="54"/>
      <c r="WVX340" s="54"/>
      <c r="WVY340" s="54"/>
      <c r="WVZ340" s="54"/>
      <c r="WWA340" s="54"/>
      <c r="WWB340" s="54"/>
      <c r="WWC340" s="54"/>
      <c r="WWD340" s="54"/>
      <c r="WWE340" s="54"/>
      <c r="WWF340" s="54"/>
      <c r="WWG340" s="54"/>
      <c r="WWH340" s="54"/>
      <c r="WWI340" s="54"/>
      <c r="WWJ340" s="54"/>
      <c r="WWK340" s="54"/>
      <c r="WWL340" s="54"/>
      <c r="WWM340" s="54"/>
      <c r="WWN340" s="54"/>
      <c r="WWO340" s="54"/>
      <c r="WWP340" s="54"/>
      <c r="WWQ340" s="54"/>
      <c r="WWR340" s="54"/>
      <c r="WWS340" s="54"/>
      <c r="WWT340" s="54"/>
      <c r="WWU340" s="54"/>
      <c r="WWV340" s="54"/>
      <c r="WWW340" s="54"/>
      <c r="WWX340" s="54"/>
      <c r="WWY340" s="54"/>
      <c r="WWZ340" s="54"/>
      <c r="WXA340" s="54"/>
      <c r="WXB340" s="54"/>
      <c r="WXC340" s="54"/>
      <c r="WXD340" s="54"/>
      <c r="WXE340" s="54"/>
      <c r="WXF340" s="54"/>
      <c r="WXG340" s="54"/>
      <c r="WXH340" s="54"/>
      <c r="WXI340" s="54"/>
      <c r="WXJ340" s="54"/>
      <c r="WXK340" s="54"/>
      <c r="WXL340" s="54"/>
      <c r="WXM340" s="54"/>
      <c r="WXN340" s="54"/>
      <c r="WXO340" s="54"/>
      <c r="WXP340" s="54"/>
      <c r="WXQ340" s="54"/>
      <c r="WXR340" s="54"/>
      <c r="WXS340" s="54"/>
      <c r="WXT340" s="54"/>
      <c r="WXU340" s="54"/>
      <c r="WXV340" s="54"/>
      <c r="WXW340" s="54"/>
      <c r="WXX340" s="54"/>
      <c r="WXY340" s="54"/>
      <c r="WXZ340" s="54"/>
      <c r="WYA340" s="54"/>
      <c r="WYB340" s="54"/>
      <c r="WYC340" s="54"/>
      <c r="WYD340" s="54"/>
      <c r="WYE340" s="54"/>
      <c r="WYF340" s="54"/>
      <c r="WYG340" s="54"/>
      <c r="WYH340" s="54"/>
      <c r="WYI340" s="54"/>
      <c r="WYJ340" s="54"/>
      <c r="WYK340" s="54"/>
      <c r="WYL340" s="54"/>
      <c r="WYM340" s="54"/>
      <c r="WYN340" s="54"/>
      <c r="WYO340" s="54"/>
      <c r="WYP340" s="54"/>
      <c r="WYQ340" s="54"/>
      <c r="WYR340" s="54"/>
      <c r="WYS340" s="54"/>
      <c r="WYT340" s="54"/>
      <c r="WYU340" s="54"/>
      <c r="WYV340" s="54"/>
      <c r="WYW340" s="54"/>
      <c r="WYX340" s="54"/>
      <c r="WYY340" s="54"/>
      <c r="WYZ340" s="54"/>
      <c r="WZA340" s="54"/>
      <c r="WZB340" s="54"/>
      <c r="WZC340" s="54"/>
      <c r="WZD340" s="54"/>
      <c r="WZE340" s="54"/>
      <c r="WZF340" s="54"/>
      <c r="WZG340" s="54"/>
      <c r="WZH340" s="54"/>
      <c r="WZI340" s="54"/>
      <c r="WZJ340" s="54"/>
      <c r="WZK340" s="54"/>
      <c r="WZL340" s="54"/>
      <c r="WZM340" s="54"/>
      <c r="WZN340" s="54"/>
      <c r="WZO340" s="54"/>
      <c r="WZP340" s="54"/>
      <c r="WZQ340" s="54"/>
      <c r="WZR340" s="54"/>
      <c r="WZS340" s="54"/>
      <c r="WZT340" s="54"/>
      <c r="WZU340" s="54"/>
      <c r="WZV340" s="54"/>
      <c r="WZW340" s="54"/>
      <c r="WZX340" s="54"/>
      <c r="WZY340" s="54"/>
      <c r="WZZ340" s="54"/>
      <c r="XAA340" s="54"/>
      <c r="XAB340" s="54"/>
      <c r="XAC340" s="54"/>
      <c r="XAD340" s="54"/>
      <c r="XAE340" s="54"/>
      <c r="XAF340" s="54"/>
      <c r="XAG340" s="54"/>
      <c r="XAH340" s="54"/>
      <c r="XAI340" s="54"/>
      <c r="XAJ340" s="54"/>
      <c r="XAK340" s="54"/>
      <c r="XAL340" s="54"/>
      <c r="XAM340" s="54"/>
      <c r="XAN340" s="54"/>
      <c r="XAO340" s="54"/>
      <c r="XAP340" s="54"/>
      <c r="XAQ340" s="54"/>
      <c r="XAR340" s="54"/>
      <c r="XAS340" s="54"/>
      <c r="XAT340" s="54"/>
      <c r="XAU340" s="54"/>
      <c r="XAV340" s="54"/>
      <c r="XAW340" s="54"/>
      <c r="XAX340" s="54"/>
      <c r="XAY340" s="54"/>
      <c r="XAZ340" s="54"/>
      <c r="XBA340" s="54"/>
      <c r="XBB340" s="54"/>
      <c r="XBC340" s="54"/>
      <c r="XBD340" s="54"/>
      <c r="XBE340" s="54"/>
      <c r="XBF340" s="54"/>
      <c r="XBG340" s="54"/>
      <c r="XBH340" s="54"/>
      <c r="XBI340" s="54"/>
      <c r="XBJ340" s="54"/>
      <c r="XBK340" s="54"/>
      <c r="XBL340" s="54"/>
      <c r="XBM340" s="54"/>
      <c r="XBN340" s="54"/>
      <c r="XBO340" s="54"/>
      <c r="XBP340" s="54"/>
      <c r="XBQ340" s="54"/>
      <c r="XBR340" s="54"/>
      <c r="XBS340" s="54"/>
      <c r="XBT340" s="54"/>
      <c r="XBU340" s="54"/>
      <c r="XBV340" s="54"/>
      <c r="XBW340" s="54"/>
      <c r="XBX340" s="54"/>
      <c r="XBY340" s="54"/>
      <c r="XBZ340" s="54"/>
      <c r="XCA340" s="54"/>
      <c r="XCB340" s="54"/>
      <c r="XCC340" s="54"/>
      <c r="XCD340" s="54"/>
      <c r="XCE340" s="54"/>
      <c r="XCF340" s="54"/>
      <c r="XCG340" s="54"/>
      <c r="XCH340" s="54"/>
      <c r="XCI340" s="54"/>
      <c r="XCJ340" s="54"/>
      <c r="XCK340" s="54"/>
      <c r="XCL340" s="54"/>
      <c r="XCM340" s="54"/>
      <c r="XCN340" s="54"/>
      <c r="XCO340" s="54"/>
      <c r="XCP340" s="54"/>
      <c r="XCQ340" s="54"/>
      <c r="XCR340" s="54"/>
      <c r="XCS340" s="54"/>
      <c r="XCT340" s="54"/>
      <c r="XCU340" s="54"/>
      <c r="XCV340" s="54"/>
      <c r="XCW340" s="54"/>
      <c r="XCX340" s="54"/>
      <c r="XCY340" s="54"/>
      <c r="XCZ340" s="54"/>
      <c r="XDA340" s="54"/>
      <c r="XDB340" s="54"/>
      <c r="XDC340" s="54"/>
      <c r="XDD340" s="54"/>
      <c r="XDE340" s="54"/>
      <c r="XDF340" s="54"/>
      <c r="XDG340" s="54"/>
      <c r="XDH340" s="54"/>
      <c r="XDI340" s="54"/>
      <c r="XDJ340" s="54"/>
      <c r="XDK340" s="54"/>
      <c r="XDL340" s="54"/>
      <c r="XDM340" s="54"/>
      <c r="XDN340" s="54"/>
      <c r="XDO340" s="54"/>
      <c r="XDP340" s="54"/>
      <c r="XDQ340" s="54"/>
      <c r="XDR340" s="54"/>
      <c r="XDS340" s="54"/>
      <c r="XDT340" s="54"/>
      <c r="XDU340" s="54"/>
      <c r="XDV340" s="54"/>
      <c r="XDW340" s="54"/>
      <c r="XDX340" s="54"/>
      <c r="XDY340" s="54"/>
      <c r="XDZ340" s="54"/>
      <c r="XEA340" s="54"/>
      <c r="XEB340" s="54"/>
      <c r="XEC340" s="54"/>
      <c r="XED340" s="54"/>
      <c r="XEE340" s="54"/>
      <c r="XEF340" s="54"/>
      <c r="XEG340" s="54"/>
      <c r="XEH340" s="54"/>
      <c r="XEI340" s="54"/>
      <c r="XEJ340" s="54"/>
      <c r="XEK340" s="54"/>
      <c r="XEL340" s="54"/>
      <c r="XEM340" s="54"/>
      <c r="XEN340" s="54"/>
      <c r="XEO340" s="54"/>
      <c r="XEP340" s="54"/>
      <c r="XEQ340" s="54"/>
      <c r="XER340" s="54"/>
      <c r="XES340" s="54"/>
      <c r="XET340" s="54"/>
      <c r="XEU340" s="54"/>
      <c r="XEV340" s="54"/>
      <c r="XEW340" s="54"/>
      <c r="XEX340" s="54"/>
      <c r="XEY340" s="54"/>
    </row>
    <row r="341" s="29" customFormat="1" ht="24.95" customHeight="1" spans="1:16379">
      <c r="A341" s="44" t="s">
        <v>149</v>
      </c>
      <c r="B341" s="43"/>
      <c r="C341" s="43"/>
      <c r="D341" s="45"/>
      <c r="IR341" s="54"/>
      <c r="IS341" s="54"/>
      <c r="IT341" s="54"/>
      <c r="IU341" s="54"/>
      <c r="IV341" s="54"/>
      <c r="IW341" s="54"/>
      <c r="IX341" s="54"/>
      <c r="IY341" s="54"/>
      <c r="IZ341" s="54"/>
      <c r="JA341" s="54"/>
      <c r="JB341" s="54"/>
      <c r="JC341" s="54"/>
      <c r="JD341" s="54"/>
      <c r="JE341" s="54"/>
      <c r="JF341" s="54"/>
      <c r="JG341" s="54"/>
      <c r="JH341" s="54"/>
      <c r="JI341" s="54"/>
      <c r="JJ341" s="54"/>
      <c r="JK341" s="54"/>
      <c r="JL341" s="54"/>
      <c r="JM341" s="54"/>
      <c r="JN341" s="54"/>
      <c r="JO341" s="54"/>
      <c r="JP341" s="54"/>
      <c r="JQ341" s="54"/>
      <c r="JR341" s="54"/>
      <c r="JS341" s="54"/>
      <c r="JT341" s="54"/>
      <c r="JU341" s="54"/>
      <c r="JV341" s="54"/>
      <c r="JW341" s="54"/>
      <c r="JX341" s="54"/>
      <c r="JY341" s="54"/>
      <c r="JZ341" s="54"/>
      <c r="KA341" s="54"/>
      <c r="KB341" s="54"/>
      <c r="KC341" s="54"/>
      <c r="KD341" s="54"/>
      <c r="KE341" s="54"/>
      <c r="KF341" s="54"/>
      <c r="KG341" s="54"/>
      <c r="KH341" s="54"/>
      <c r="KI341" s="54"/>
      <c r="KJ341" s="54"/>
      <c r="KK341" s="54"/>
      <c r="KL341" s="54"/>
      <c r="KM341" s="54"/>
      <c r="KN341" s="54"/>
      <c r="KO341" s="54"/>
      <c r="KP341" s="54"/>
      <c r="KQ341" s="54"/>
      <c r="KR341" s="54"/>
      <c r="KS341" s="54"/>
      <c r="KT341" s="54"/>
      <c r="KU341" s="54"/>
      <c r="KV341" s="54"/>
      <c r="KW341" s="54"/>
      <c r="KX341" s="54"/>
      <c r="KY341" s="54"/>
      <c r="KZ341" s="54"/>
      <c r="LA341" s="54"/>
      <c r="LB341" s="54"/>
      <c r="LC341" s="54"/>
      <c r="LD341" s="54"/>
      <c r="LE341" s="54"/>
      <c r="LF341" s="54"/>
      <c r="LG341" s="54"/>
      <c r="LH341" s="54"/>
      <c r="LI341" s="54"/>
      <c r="LJ341" s="54"/>
      <c r="LK341" s="54"/>
      <c r="LL341" s="54"/>
      <c r="LM341" s="54"/>
      <c r="LN341" s="54"/>
      <c r="LO341" s="54"/>
      <c r="LP341" s="54"/>
      <c r="LQ341" s="54"/>
      <c r="LR341" s="54"/>
      <c r="LS341" s="54"/>
      <c r="LT341" s="54"/>
      <c r="LU341" s="54"/>
      <c r="LV341" s="54"/>
      <c r="LW341" s="54"/>
      <c r="LX341" s="54"/>
      <c r="LY341" s="54"/>
      <c r="LZ341" s="54"/>
      <c r="MA341" s="54"/>
      <c r="MB341" s="54"/>
      <c r="MC341" s="54"/>
      <c r="MD341" s="54"/>
      <c r="ME341" s="54"/>
      <c r="MF341" s="54"/>
      <c r="MG341" s="54"/>
      <c r="MH341" s="54"/>
      <c r="MI341" s="54"/>
      <c r="MJ341" s="54"/>
      <c r="MK341" s="54"/>
      <c r="ML341" s="54"/>
      <c r="MM341" s="54"/>
      <c r="MN341" s="54"/>
      <c r="MO341" s="54"/>
      <c r="MP341" s="54"/>
      <c r="MQ341" s="54"/>
      <c r="MR341" s="54"/>
      <c r="MS341" s="54"/>
      <c r="MT341" s="54"/>
      <c r="MU341" s="54"/>
      <c r="MV341" s="54"/>
      <c r="MW341" s="54"/>
      <c r="MX341" s="54"/>
      <c r="MY341" s="54"/>
      <c r="MZ341" s="54"/>
      <c r="NA341" s="54"/>
      <c r="NB341" s="54"/>
      <c r="NC341" s="54"/>
      <c r="ND341" s="54"/>
      <c r="NE341" s="54"/>
      <c r="NF341" s="54"/>
      <c r="NG341" s="54"/>
      <c r="NH341" s="54"/>
      <c r="NI341" s="54"/>
      <c r="NJ341" s="54"/>
      <c r="NK341" s="54"/>
      <c r="NL341" s="54"/>
      <c r="NM341" s="54"/>
      <c r="NN341" s="54"/>
      <c r="NO341" s="54"/>
      <c r="NP341" s="54"/>
      <c r="NQ341" s="54"/>
      <c r="NR341" s="54"/>
      <c r="NS341" s="54"/>
      <c r="NT341" s="54"/>
      <c r="NU341" s="54"/>
      <c r="NV341" s="54"/>
      <c r="NW341" s="54"/>
      <c r="NX341" s="54"/>
      <c r="NY341" s="54"/>
      <c r="NZ341" s="54"/>
      <c r="OA341" s="54"/>
      <c r="OB341" s="54"/>
      <c r="OC341" s="54"/>
      <c r="OD341" s="54"/>
      <c r="OE341" s="54"/>
      <c r="OF341" s="54"/>
      <c r="OG341" s="54"/>
      <c r="OH341" s="54"/>
      <c r="OI341" s="54"/>
      <c r="OJ341" s="54"/>
      <c r="OK341" s="54"/>
      <c r="OL341" s="54"/>
      <c r="OM341" s="54"/>
      <c r="ON341" s="54"/>
      <c r="OO341" s="54"/>
      <c r="OP341" s="54"/>
      <c r="OQ341" s="54"/>
      <c r="OR341" s="54"/>
      <c r="OS341" s="54"/>
      <c r="OT341" s="54"/>
      <c r="OU341" s="54"/>
      <c r="OV341" s="54"/>
      <c r="OW341" s="54"/>
      <c r="OX341" s="54"/>
      <c r="OY341" s="54"/>
      <c r="OZ341" s="54"/>
      <c r="PA341" s="54"/>
      <c r="PB341" s="54"/>
      <c r="PC341" s="54"/>
      <c r="PD341" s="54"/>
      <c r="PE341" s="54"/>
      <c r="PF341" s="54"/>
      <c r="PG341" s="54"/>
      <c r="PH341" s="54"/>
      <c r="PI341" s="54"/>
      <c r="PJ341" s="54"/>
      <c r="PK341" s="54"/>
      <c r="PL341" s="54"/>
      <c r="PM341" s="54"/>
      <c r="PN341" s="54"/>
      <c r="PO341" s="54"/>
      <c r="PP341" s="54"/>
      <c r="PQ341" s="54"/>
      <c r="PR341" s="54"/>
      <c r="PS341" s="54"/>
      <c r="PT341" s="54"/>
      <c r="PU341" s="54"/>
      <c r="PV341" s="54"/>
      <c r="PW341" s="54"/>
      <c r="PX341" s="54"/>
      <c r="PY341" s="54"/>
      <c r="PZ341" s="54"/>
      <c r="QA341" s="54"/>
      <c r="QB341" s="54"/>
      <c r="QC341" s="54"/>
      <c r="QD341" s="54"/>
      <c r="QE341" s="54"/>
      <c r="QF341" s="54"/>
      <c r="QG341" s="54"/>
      <c r="QH341" s="54"/>
      <c r="QI341" s="54"/>
      <c r="QJ341" s="54"/>
      <c r="QK341" s="54"/>
      <c r="QL341" s="54"/>
      <c r="QM341" s="54"/>
      <c r="QN341" s="54"/>
      <c r="QO341" s="54"/>
      <c r="QP341" s="54"/>
      <c r="QQ341" s="54"/>
      <c r="QR341" s="54"/>
      <c r="QS341" s="54"/>
      <c r="QT341" s="54"/>
      <c r="QU341" s="54"/>
      <c r="QV341" s="54"/>
      <c r="QW341" s="54"/>
      <c r="QX341" s="54"/>
      <c r="QY341" s="54"/>
      <c r="QZ341" s="54"/>
      <c r="RA341" s="54"/>
      <c r="RB341" s="54"/>
      <c r="RC341" s="54"/>
      <c r="RD341" s="54"/>
      <c r="RE341" s="54"/>
      <c r="RF341" s="54"/>
      <c r="RG341" s="54"/>
      <c r="RH341" s="54"/>
      <c r="RI341" s="54"/>
      <c r="RJ341" s="54"/>
      <c r="RK341" s="54"/>
      <c r="RL341" s="54"/>
      <c r="RM341" s="54"/>
      <c r="RN341" s="54"/>
      <c r="RO341" s="54"/>
      <c r="RP341" s="54"/>
      <c r="RQ341" s="54"/>
      <c r="RR341" s="54"/>
      <c r="RS341" s="54"/>
      <c r="RT341" s="54"/>
      <c r="RU341" s="54"/>
      <c r="RV341" s="54"/>
      <c r="RW341" s="54"/>
      <c r="RX341" s="54"/>
      <c r="RY341" s="54"/>
      <c r="RZ341" s="54"/>
      <c r="SA341" s="54"/>
      <c r="SB341" s="54"/>
      <c r="SC341" s="54"/>
      <c r="SD341" s="54"/>
      <c r="SE341" s="54"/>
      <c r="SF341" s="54"/>
      <c r="SG341" s="54"/>
      <c r="SH341" s="54"/>
      <c r="SI341" s="54"/>
      <c r="SJ341" s="54"/>
      <c r="SK341" s="54"/>
      <c r="SL341" s="54"/>
      <c r="SM341" s="54"/>
      <c r="SN341" s="54"/>
      <c r="SO341" s="54"/>
      <c r="SP341" s="54"/>
      <c r="SQ341" s="54"/>
      <c r="SR341" s="54"/>
      <c r="SS341" s="54"/>
      <c r="ST341" s="54"/>
      <c r="SU341" s="54"/>
      <c r="SV341" s="54"/>
      <c r="SW341" s="54"/>
      <c r="SX341" s="54"/>
      <c r="SY341" s="54"/>
      <c r="SZ341" s="54"/>
      <c r="TA341" s="54"/>
      <c r="TB341" s="54"/>
      <c r="TC341" s="54"/>
      <c r="TD341" s="54"/>
      <c r="TE341" s="54"/>
      <c r="TF341" s="54"/>
      <c r="TG341" s="54"/>
      <c r="TH341" s="54"/>
      <c r="TI341" s="54"/>
      <c r="TJ341" s="54"/>
      <c r="TK341" s="54"/>
      <c r="TL341" s="54"/>
      <c r="TM341" s="54"/>
      <c r="TN341" s="54"/>
      <c r="TO341" s="54"/>
      <c r="TP341" s="54"/>
      <c r="TQ341" s="54"/>
      <c r="TR341" s="54"/>
      <c r="TS341" s="54"/>
      <c r="TT341" s="54"/>
      <c r="TU341" s="54"/>
      <c r="TV341" s="54"/>
      <c r="TW341" s="54"/>
      <c r="TX341" s="54"/>
      <c r="TY341" s="54"/>
      <c r="TZ341" s="54"/>
      <c r="UA341" s="54"/>
      <c r="UB341" s="54"/>
      <c r="UC341" s="54"/>
      <c r="UD341" s="54"/>
      <c r="UE341" s="54"/>
      <c r="UF341" s="54"/>
      <c r="UG341" s="54"/>
      <c r="UH341" s="54"/>
      <c r="UI341" s="54"/>
      <c r="UJ341" s="54"/>
      <c r="UK341" s="54"/>
      <c r="UL341" s="54"/>
      <c r="UM341" s="54"/>
      <c r="UN341" s="54"/>
      <c r="UO341" s="54"/>
      <c r="UP341" s="54"/>
      <c r="UQ341" s="54"/>
      <c r="UR341" s="54"/>
      <c r="US341" s="54"/>
      <c r="UT341" s="54"/>
      <c r="UU341" s="54"/>
      <c r="UV341" s="54"/>
      <c r="UW341" s="54"/>
      <c r="UX341" s="54"/>
      <c r="UY341" s="54"/>
      <c r="UZ341" s="54"/>
      <c r="VA341" s="54"/>
      <c r="VB341" s="54"/>
      <c r="VC341" s="54"/>
      <c r="VD341" s="54"/>
      <c r="VE341" s="54"/>
      <c r="VF341" s="54"/>
      <c r="VG341" s="54"/>
      <c r="VH341" s="54"/>
      <c r="VI341" s="54"/>
      <c r="VJ341" s="54"/>
      <c r="VK341" s="54"/>
      <c r="VL341" s="54"/>
      <c r="VM341" s="54"/>
      <c r="VN341" s="54"/>
      <c r="VO341" s="54"/>
      <c r="VP341" s="54"/>
      <c r="VQ341" s="54"/>
      <c r="VR341" s="54"/>
      <c r="VS341" s="54"/>
      <c r="VT341" s="54"/>
      <c r="VU341" s="54"/>
      <c r="VV341" s="54"/>
      <c r="VW341" s="54"/>
      <c r="VX341" s="54"/>
      <c r="VY341" s="54"/>
      <c r="VZ341" s="54"/>
      <c r="WA341" s="54"/>
      <c r="WB341" s="54"/>
      <c r="WC341" s="54"/>
      <c r="WD341" s="54"/>
      <c r="WE341" s="54"/>
      <c r="WF341" s="54"/>
      <c r="WG341" s="54"/>
      <c r="WH341" s="54"/>
      <c r="WI341" s="54"/>
      <c r="WJ341" s="54"/>
      <c r="WK341" s="54"/>
      <c r="WL341" s="54"/>
      <c r="WM341" s="54"/>
      <c r="WN341" s="54"/>
      <c r="WO341" s="54"/>
      <c r="WP341" s="54"/>
      <c r="WQ341" s="54"/>
      <c r="WR341" s="54"/>
      <c r="WS341" s="54"/>
      <c r="WT341" s="54"/>
      <c r="WU341" s="54"/>
      <c r="WV341" s="54"/>
      <c r="WW341" s="54"/>
      <c r="WX341" s="54"/>
      <c r="WY341" s="54"/>
      <c r="WZ341" s="54"/>
      <c r="XA341" s="54"/>
      <c r="XB341" s="54"/>
      <c r="XC341" s="54"/>
      <c r="XD341" s="54"/>
      <c r="XE341" s="54"/>
      <c r="XF341" s="54"/>
      <c r="XG341" s="54"/>
      <c r="XH341" s="54"/>
      <c r="XI341" s="54"/>
      <c r="XJ341" s="54"/>
      <c r="XK341" s="54"/>
      <c r="XL341" s="54"/>
      <c r="XM341" s="54"/>
      <c r="XN341" s="54"/>
      <c r="XO341" s="54"/>
      <c r="XP341" s="54"/>
      <c r="XQ341" s="54"/>
      <c r="XR341" s="54"/>
      <c r="XS341" s="54"/>
      <c r="XT341" s="54"/>
      <c r="XU341" s="54"/>
      <c r="XV341" s="54"/>
      <c r="XW341" s="54"/>
      <c r="XX341" s="54"/>
      <c r="XY341" s="54"/>
      <c r="XZ341" s="54"/>
      <c r="YA341" s="54"/>
      <c r="YB341" s="54"/>
      <c r="YC341" s="54"/>
      <c r="YD341" s="54"/>
      <c r="YE341" s="54"/>
      <c r="YF341" s="54"/>
      <c r="YG341" s="54"/>
      <c r="YH341" s="54"/>
      <c r="YI341" s="54"/>
      <c r="YJ341" s="54"/>
      <c r="YK341" s="54"/>
      <c r="YL341" s="54"/>
      <c r="YM341" s="54"/>
      <c r="YN341" s="54"/>
      <c r="YO341" s="54"/>
      <c r="YP341" s="54"/>
      <c r="YQ341" s="54"/>
      <c r="YR341" s="54"/>
      <c r="YS341" s="54"/>
      <c r="YT341" s="54"/>
      <c r="YU341" s="54"/>
      <c r="YV341" s="54"/>
      <c r="YW341" s="54"/>
      <c r="YX341" s="54"/>
      <c r="YY341" s="54"/>
      <c r="YZ341" s="54"/>
      <c r="ZA341" s="54"/>
      <c r="ZB341" s="54"/>
      <c r="ZC341" s="54"/>
      <c r="ZD341" s="54"/>
      <c r="ZE341" s="54"/>
      <c r="ZF341" s="54"/>
      <c r="ZG341" s="54"/>
      <c r="ZH341" s="54"/>
      <c r="ZI341" s="54"/>
      <c r="ZJ341" s="54"/>
      <c r="ZK341" s="54"/>
      <c r="ZL341" s="54"/>
      <c r="ZM341" s="54"/>
      <c r="ZN341" s="54"/>
      <c r="ZO341" s="54"/>
      <c r="ZP341" s="54"/>
      <c r="ZQ341" s="54"/>
      <c r="ZR341" s="54"/>
      <c r="ZS341" s="54"/>
      <c r="ZT341" s="54"/>
      <c r="ZU341" s="54"/>
      <c r="ZV341" s="54"/>
      <c r="ZW341" s="54"/>
      <c r="ZX341" s="54"/>
      <c r="ZY341" s="54"/>
      <c r="ZZ341" s="54"/>
      <c r="AAA341" s="54"/>
      <c r="AAB341" s="54"/>
      <c r="AAC341" s="54"/>
      <c r="AAD341" s="54"/>
      <c r="AAE341" s="54"/>
      <c r="AAF341" s="54"/>
      <c r="AAG341" s="54"/>
      <c r="AAH341" s="54"/>
      <c r="AAI341" s="54"/>
      <c r="AAJ341" s="54"/>
      <c r="AAK341" s="54"/>
      <c r="AAL341" s="54"/>
      <c r="AAM341" s="54"/>
      <c r="AAN341" s="54"/>
      <c r="AAO341" s="54"/>
      <c r="AAP341" s="54"/>
      <c r="AAQ341" s="54"/>
      <c r="AAR341" s="54"/>
      <c r="AAS341" s="54"/>
      <c r="AAT341" s="54"/>
      <c r="AAU341" s="54"/>
      <c r="AAV341" s="54"/>
      <c r="AAW341" s="54"/>
      <c r="AAX341" s="54"/>
      <c r="AAY341" s="54"/>
      <c r="AAZ341" s="54"/>
      <c r="ABA341" s="54"/>
      <c r="ABB341" s="54"/>
      <c r="ABC341" s="54"/>
      <c r="ABD341" s="54"/>
      <c r="ABE341" s="54"/>
      <c r="ABF341" s="54"/>
      <c r="ABG341" s="54"/>
      <c r="ABH341" s="54"/>
      <c r="ABI341" s="54"/>
      <c r="ABJ341" s="54"/>
      <c r="ABK341" s="54"/>
      <c r="ABL341" s="54"/>
      <c r="ABM341" s="54"/>
      <c r="ABN341" s="54"/>
      <c r="ABO341" s="54"/>
      <c r="ABP341" s="54"/>
      <c r="ABQ341" s="54"/>
      <c r="ABR341" s="54"/>
      <c r="ABS341" s="54"/>
      <c r="ABT341" s="54"/>
      <c r="ABU341" s="54"/>
      <c r="ABV341" s="54"/>
      <c r="ABW341" s="54"/>
      <c r="ABX341" s="54"/>
      <c r="ABY341" s="54"/>
      <c r="ABZ341" s="54"/>
      <c r="ACA341" s="54"/>
      <c r="ACB341" s="54"/>
      <c r="ACC341" s="54"/>
      <c r="ACD341" s="54"/>
      <c r="ACE341" s="54"/>
      <c r="ACF341" s="54"/>
      <c r="ACG341" s="54"/>
      <c r="ACH341" s="54"/>
      <c r="ACI341" s="54"/>
      <c r="ACJ341" s="54"/>
      <c r="ACK341" s="54"/>
      <c r="ACL341" s="54"/>
      <c r="ACM341" s="54"/>
      <c r="ACN341" s="54"/>
      <c r="ACO341" s="54"/>
      <c r="ACP341" s="54"/>
      <c r="ACQ341" s="54"/>
      <c r="ACR341" s="54"/>
      <c r="ACS341" s="54"/>
      <c r="ACT341" s="54"/>
      <c r="ACU341" s="54"/>
      <c r="ACV341" s="54"/>
      <c r="ACW341" s="54"/>
      <c r="ACX341" s="54"/>
      <c r="ACY341" s="54"/>
      <c r="ACZ341" s="54"/>
      <c r="ADA341" s="54"/>
      <c r="ADB341" s="54"/>
      <c r="ADC341" s="54"/>
      <c r="ADD341" s="54"/>
      <c r="ADE341" s="54"/>
      <c r="ADF341" s="54"/>
      <c r="ADG341" s="54"/>
      <c r="ADH341" s="54"/>
      <c r="ADI341" s="54"/>
      <c r="ADJ341" s="54"/>
      <c r="ADK341" s="54"/>
      <c r="ADL341" s="54"/>
      <c r="ADM341" s="54"/>
      <c r="ADN341" s="54"/>
      <c r="ADO341" s="54"/>
      <c r="ADP341" s="54"/>
      <c r="ADQ341" s="54"/>
      <c r="ADR341" s="54"/>
      <c r="ADS341" s="54"/>
      <c r="ADT341" s="54"/>
      <c r="ADU341" s="54"/>
      <c r="ADV341" s="54"/>
      <c r="ADW341" s="54"/>
      <c r="ADX341" s="54"/>
      <c r="ADY341" s="54"/>
      <c r="ADZ341" s="54"/>
      <c r="AEA341" s="54"/>
      <c r="AEB341" s="54"/>
      <c r="AEC341" s="54"/>
      <c r="AED341" s="54"/>
      <c r="AEE341" s="54"/>
      <c r="AEF341" s="54"/>
      <c r="AEG341" s="54"/>
      <c r="AEH341" s="54"/>
      <c r="AEI341" s="54"/>
      <c r="AEJ341" s="54"/>
      <c r="AEK341" s="54"/>
      <c r="AEL341" s="54"/>
      <c r="AEM341" s="54"/>
      <c r="AEN341" s="54"/>
      <c r="AEO341" s="54"/>
      <c r="AEP341" s="54"/>
      <c r="AEQ341" s="54"/>
      <c r="AER341" s="54"/>
      <c r="AES341" s="54"/>
      <c r="AET341" s="54"/>
      <c r="AEU341" s="54"/>
      <c r="AEV341" s="54"/>
      <c r="AEW341" s="54"/>
      <c r="AEX341" s="54"/>
      <c r="AEY341" s="54"/>
      <c r="AEZ341" s="54"/>
      <c r="AFA341" s="54"/>
      <c r="AFB341" s="54"/>
      <c r="AFC341" s="54"/>
      <c r="AFD341" s="54"/>
      <c r="AFE341" s="54"/>
      <c r="AFF341" s="54"/>
      <c r="AFG341" s="54"/>
      <c r="AFH341" s="54"/>
      <c r="AFI341" s="54"/>
      <c r="AFJ341" s="54"/>
      <c r="AFK341" s="54"/>
      <c r="AFL341" s="54"/>
      <c r="AFM341" s="54"/>
      <c r="AFN341" s="54"/>
      <c r="AFO341" s="54"/>
      <c r="AFP341" s="54"/>
      <c r="AFQ341" s="54"/>
      <c r="AFR341" s="54"/>
      <c r="AFS341" s="54"/>
      <c r="AFT341" s="54"/>
      <c r="AFU341" s="54"/>
      <c r="AFV341" s="54"/>
      <c r="AFW341" s="54"/>
      <c r="AFX341" s="54"/>
      <c r="AFY341" s="54"/>
      <c r="AFZ341" s="54"/>
      <c r="AGA341" s="54"/>
      <c r="AGB341" s="54"/>
      <c r="AGC341" s="54"/>
      <c r="AGD341" s="54"/>
      <c r="AGE341" s="54"/>
      <c r="AGF341" s="54"/>
      <c r="AGG341" s="54"/>
      <c r="AGH341" s="54"/>
      <c r="AGI341" s="54"/>
      <c r="AGJ341" s="54"/>
      <c r="AGK341" s="54"/>
      <c r="AGL341" s="54"/>
      <c r="AGM341" s="54"/>
      <c r="AGN341" s="54"/>
      <c r="AGO341" s="54"/>
      <c r="AGP341" s="54"/>
      <c r="AGQ341" s="54"/>
      <c r="AGR341" s="54"/>
      <c r="AGS341" s="54"/>
      <c r="AGT341" s="54"/>
      <c r="AGU341" s="54"/>
      <c r="AGV341" s="54"/>
      <c r="AGW341" s="54"/>
      <c r="AGX341" s="54"/>
      <c r="AGY341" s="54"/>
      <c r="AGZ341" s="54"/>
      <c r="AHA341" s="54"/>
      <c r="AHB341" s="54"/>
      <c r="AHC341" s="54"/>
      <c r="AHD341" s="54"/>
      <c r="AHE341" s="54"/>
      <c r="AHF341" s="54"/>
      <c r="AHG341" s="54"/>
      <c r="AHH341" s="54"/>
      <c r="AHI341" s="54"/>
      <c r="AHJ341" s="54"/>
      <c r="AHK341" s="54"/>
      <c r="AHL341" s="54"/>
      <c r="AHM341" s="54"/>
      <c r="AHN341" s="54"/>
      <c r="AHO341" s="54"/>
      <c r="AHP341" s="54"/>
      <c r="AHQ341" s="54"/>
      <c r="AHR341" s="54"/>
      <c r="AHS341" s="54"/>
      <c r="AHT341" s="54"/>
      <c r="AHU341" s="54"/>
      <c r="AHV341" s="54"/>
      <c r="AHW341" s="54"/>
      <c r="AHX341" s="54"/>
      <c r="AHY341" s="54"/>
      <c r="AHZ341" s="54"/>
      <c r="AIA341" s="54"/>
      <c r="AIB341" s="54"/>
      <c r="AIC341" s="54"/>
      <c r="AID341" s="54"/>
      <c r="AIE341" s="54"/>
      <c r="AIF341" s="54"/>
      <c r="AIG341" s="54"/>
      <c r="AIH341" s="54"/>
      <c r="AII341" s="54"/>
      <c r="AIJ341" s="54"/>
      <c r="AIK341" s="54"/>
      <c r="AIL341" s="54"/>
      <c r="AIM341" s="54"/>
      <c r="AIN341" s="54"/>
      <c r="AIO341" s="54"/>
      <c r="AIP341" s="54"/>
      <c r="AIQ341" s="54"/>
      <c r="AIR341" s="54"/>
      <c r="AIS341" s="54"/>
      <c r="AIT341" s="54"/>
      <c r="AIU341" s="54"/>
      <c r="AIV341" s="54"/>
      <c r="AIW341" s="54"/>
      <c r="AIX341" s="54"/>
      <c r="AIY341" s="54"/>
      <c r="AIZ341" s="54"/>
      <c r="AJA341" s="54"/>
      <c r="AJB341" s="54"/>
      <c r="AJC341" s="54"/>
      <c r="AJD341" s="54"/>
      <c r="AJE341" s="54"/>
      <c r="AJF341" s="54"/>
      <c r="AJG341" s="54"/>
      <c r="AJH341" s="54"/>
      <c r="AJI341" s="54"/>
      <c r="AJJ341" s="54"/>
      <c r="AJK341" s="54"/>
      <c r="AJL341" s="54"/>
      <c r="AJM341" s="54"/>
      <c r="AJN341" s="54"/>
      <c r="AJO341" s="54"/>
      <c r="AJP341" s="54"/>
      <c r="AJQ341" s="54"/>
      <c r="AJR341" s="54"/>
      <c r="AJS341" s="54"/>
      <c r="AJT341" s="54"/>
      <c r="AJU341" s="54"/>
      <c r="AJV341" s="54"/>
      <c r="AJW341" s="54"/>
      <c r="AJX341" s="54"/>
      <c r="AJY341" s="54"/>
      <c r="AJZ341" s="54"/>
      <c r="AKA341" s="54"/>
      <c r="AKB341" s="54"/>
      <c r="AKC341" s="54"/>
      <c r="AKD341" s="54"/>
      <c r="AKE341" s="54"/>
      <c r="AKF341" s="54"/>
      <c r="AKG341" s="54"/>
      <c r="AKH341" s="54"/>
      <c r="AKI341" s="54"/>
      <c r="AKJ341" s="54"/>
      <c r="AKK341" s="54"/>
      <c r="AKL341" s="54"/>
      <c r="AKM341" s="54"/>
      <c r="AKN341" s="54"/>
      <c r="AKO341" s="54"/>
      <c r="AKP341" s="54"/>
      <c r="AKQ341" s="54"/>
      <c r="AKR341" s="54"/>
      <c r="AKS341" s="54"/>
      <c r="AKT341" s="54"/>
      <c r="AKU341" s="54"/>
      <c r="AKV341" s="54"/>
      <c r="AKW341" s="54"/>
      <c r="AKX341" s="54"/>
      <c r="AKY341" s="54"/>
      <c r="AKZ341" s="54"/>
      <c r="ALA341" s="54"/>
      <c r="ALB341" s="54"/>
      <c r="ALC341" s="54"/>
      <c r="ALD341" s="54"/>
      <c r="ALE341" s="54"/>
      <c r="ALF341" s="54"/>
      <c r="ALG341" s="54"/>
      <c r="ALH341" s="54"/>
      <c r="ALI341" s="54"/>
      <c r="ALJ341" s="54"/>
      <c r="ALK341" s="54"/>
      <c r="ALL341" s="54"/>
      <c r="ALM341" s="54"/>
      <c r="ALN341" s="54"/>
      <c r="ALO341" s="54"/>
      <c r="ALP341" s="54"/>
      <c r="ALQ341" s="54"/>
      <c r="ALR341" s="54"/>
      <c r="ALS341" s="54"/>
      <c r="ALT341" s="54"/>
      <c r="ALU341" s="54"/>
      <c r="ALV341" s="54"/>
      <c r="ALW341" s="54"/>
      <c r="ALX341" s="54"/>
      <c r="ALY341" s="54"/>
      <c r="ALZ341" s="54"/>
      <c r="AMA341" s="54"/>
      <c r="AMB341" s="54"/>
      <c r="AMC341" s="54"/>
      <c r="AMD341" s="54"/>
      <c r="AME341" s="54"/>
      <c r="AMF341" s="54"/>
      <c r="AMG341" s="54"/>
      <c r="AMH341" s="54"/>
      <c r="AMI341" s="54"/>
      <c r="AMJ341" s="54"/>
      <c r="AMK341" s="54"/>
      <c r="AML341" s="54"/>
      <c r="AMM341" s="54"/>
      <c r="AMN341" s="54"/>
      <c r="AMO341" s="54"/>
      <c r="AMP341" s="54"/>
      <c r="AMQ341" s="54"/>
      <c r="AMR341" s="54"/>
      <c r="AMS341" s="54"/>
      <c r="AMT341" s="54"/>
      <c r="AMU341" s="54"/>
      <c r="AMV341" s="54"/>
      <c r="AMW341" s="54"/>
      <c r="AMX341" s="54"/>
      <c r="AMY341" s="54"/>
      <c r="AMZ341" s="54"/>
      <c r="ANA341" s="54"/>
      <c r="ANB341" s="54"/>
      <c r="ANC341" s="54"/>
      <c r="AND341" s="54"/>
      <c r="ANE341" s="54"/>
      <c r="ANF341" s="54"/>
      <c r="ANG341" s="54"/>
      <c r="ANH341" s="54"/>
      <c r="ANI341" s="54"/>
      <c r="ANJ341" s="54"/>
      <c r="ANK341" s="54"/>
      <c r="ANL341" s="54"/>
      <c r="ANM341" s="54"/>
      <c r="ANN341" s="54"/>
      <c r="ANO341" s="54"/>
      <c r="ANP341" s="54"/>
      <c r="ANQ341" s="54"/>
      <c r="ANR341" s="54"/>
      <c r="ANS341" s="54"/>
      <c r="ANT341" s="54"/>
      <c r="ANU341" s="54"/>
      <c r="ANV341" s="54"/>
      <c r="ANW341" s="54"/>
      <c r="ANX341" s="54"/>
      <c r="ANY341" s="54"/>
      <c r="ANZ341" s="54"/>
      <c r="AOA341" s="54"/>
      <c r="AOB341" s="54"/>
      <c r="AOC341" s="54"/>
      <c r="AOD341" s="54"/>
      <c r="AOE341" s="54"/>
      <c r="AOF341" s="54"/>
      <c r="AOG341" s="54"/>
      <c r="AOH341" s="54"/>
      <c r="AOI341" s="54"/>
      <c r="AOJ341" s="54"/>
      <c r="AOK341" s="54"/>
      <c r="AOL341" s="54"/>
      <c r="AOM341" s="54"/>
      <c r="AON341" s="54"/>
      <c r="AOO341" s="54"/>
      <c r="AOP341" s="54"/>
      <c r="AOQ341" s="54"/>
      <c r="AOR341" s="54"/>
      <c r="AOS341" s="54"/>
      <c r="AOT341" s="54"/>
      <c r="AOU341" s="54"/>
      <c r="AOV341" s="54"/>
      <c r="AOW341" s="54"/>
      <c r="AOX341" s="54"/>
      <c r="AOY341" s="54"/>
      <c r="AOZ341" s="54"/>
      <c r="APA341" s="54"/>
      <c r="APB341" s="54"/>
      <c r="APC341" s="54"/>
      <c r="APD341" s="54"/>
      <c r="APE341" s="54"/>
      <c r="APF341" s="54"/>
      <c r="APG341" s="54"/>
      <c r="APH341" s="54"/>
      <c r="API341" s="54"/>
      <c r="APJ341" s="54"/>
      <c r="APK341" s="54"/>
      <c r="APL341" s="54"/>
      <c r="APM341" s="54"/>
      <c r="APN341" s="54"/>
      <c r="APO341" s="54"/>
      <c r="APP341" s="54"/>
      <c r="APQ341" s="54"/>
      <c r="APR341" s="54"/>
      <c r="APS341" s="54"/>
      <c r="APT341" s="54"/>
      <c r="APU341" s="54"/>
      <c r="APV341" s="54"/>
      <c r="APW341" s="54"/>
      <c r="APX341" s="54"/>
      <c r="APY341" s="54"/>
      <c r="APZ341" s="54"/>
      <c r="AQA341" s="54"/>
      <c r="AQB341" s="54"/>
      <c r="AQC341" s="54"/>
      <c r="AQD341" s="54"/>
      <c r="AQE341" s="54"/>
      <c r="AQF341" s="54"/>
      <c r="AQG341" s="54"/>
      <c r="AQH341" s="54"/>
      <c r="AQI341" s="54"/>
      <c r="AQJ341" s="54"/>
      <c r="AQK341" s="54"/>
      <c r="AQL341" s="54"/>
      <c r="AQM341" s="54"/>
      <c r="AQN341" s="54"/>
      <c r="AQO341" s="54"/>
      <c r="AQP341" s="54"/>
      <c r="AQQ341" s="54"/>
      <c r="AQR341" s="54"/>
      <c r="AQS341" s="54"/>
      <c r="AQT341" s="54"/>
      <c r="AQU341" s="54"/>
      <c r="AQV341" s="54"/>
      <c r="AQW341" s="54"/>
      <c r="AQX341" s="54"/>
      <c r="AQY341" s="54"/>
      <c r="AQZ341" s="54"/>
      <c r="ARA341" s="54"/>
      <c r="ARB341" s="54"/>
      <c r="ARC341" s="54"/>
      <c r="ARD341" s="54"/>
      <c r="ARE341" s="54"/>
      <c r="ARF341" s="54"/>
      <c r="ARG341" s="54"/>
      <c r="ARH341" s="54"/>
      <c r="ARI341" s="54"/>
      <c r="ARJ341" s="54"/>
      <c r="ARK341" s="54"/>
      <c r="ARL341" s="54"/>
      <c r="ARM341" s="54"/>
      <c r="ARN341" s="54"/>
      <c r="ARO341" s="54"/>
      <c r="ARP341" s="54"/>
      <c r="ARQ341" s="54"/>
      <c r="ARR341" s="54"/>
      <c r="ARS341" s="54"/>
      <c r="ART341" s="54"/>
      <c r="ARU341" s="54"/>
      <c r="ARV341" s="54"/>
      <c r="ARW341" s="54"/>
      <c r="ARX341" s="54"/>
      <c r="ARY341" s="54"/>
      <c r="ARZ341" s="54"/>
      <c r="ASA341" s="54"/>
      <c r="ASB341" s="54"/>
      <c r="ASC341" s="54"/>
      <c r="ASD341" s="54"/>
      <c r="ASE341" s="54"/>
      <c r="ASF341" s="54"/>
      <c r="ASG341" s="54"/>
      <c r="ASH341" s="54"/>
      <c r="ASI341" s="54"/>
      <c r="ASJ341" s="54"/>
      <c r="ASK341" s="54"/>
      <c r="ASL341" s="54"/>
      <c r="ASM341" s="54"/>
      <c r="ASN341" s="54"/>
      <c r="ASO341" s="54"/>
      <c r="ASP341" s="54"/>
      <c r="ASQ341" s="54"/>
      <c r="ASR341" s="54"/>
      <c r="ASS341" s="54"/>
      <c r="AST341" s="54"/>
      <c r="ASU341" s="54"/>
      <c r="ASV341" s="54"/>
      <c r="ASW341" s="54"/>
      <c r="ASX341" s="54"/>
      <c r="ASY341" s="54"/>
      <c r="ASZ341" s="54"/>
      <c r="ATA341" s="54"/>
      <c r="ATB341" s="54"/>
      <c r="ATC341" s="54"/>
      <c r="ATD341" s="54"/>
      <c r="ATE341" s="54"/>
      <c r="ATF341" s="54"/>
      <c r="ATG341" s="54"/>
      <c r="ATH341" s="54"/>
      <c r="ATI341" s="54"/>
      <c r="ATJ341" s="54"/>
      <c r="ATK341" s="54"/>
      <c r="ATL341" s="54"/>
      <c r="ATM341" s="54"/>
      <c r="ATN341" s="54"/>
      <c r="ATO341" s="54"/>
      <c r="ATP341" s="54"/>
      <c r="ATQ341" s="54"/>
      <c r="ATR341" s="54"/>
      <c r="ATS341" s="54"/>
      <c r="ATT341" s="54"/>
      <c r="ATU341" s="54"/>
      <c r="ATV341" s="54"/>
      <c r="ATW341" s="54"/>
      <c r="ATX341" s="54"/>
      <c r="ATY341" s="54"/>
      <c r="ATZ341" s="54"/>
      <c r="AUA341" s="54"/>
      <c r="AUB341" s="54"/>
      <c r="AUC341" s="54"/>
      <c r="AUD341" s="54"/>
      <c r="AUE341" s="54"/>
      <c r="AUF341" s="54"/>
      <c r="AUG341" s="54"/>
      <c r="AUH341" s="54"/>
      <c r="AUI341" s="54"/>
      <c r="AUJ341" s="54"/>
      <c r="AUK341" s="54"/>
      <c r="AUL341" s="54"/>
      <c r="AUM341" s="54"/>
      <c r="AUN341" s="54"/>
      <c r="AUO341" s="54"/>
      <c r="AUP341" s="54"/>
      <c r="AUQ341" s="54"/>
      <c r="AUR341" s="54"/>
      <c r="AUS341" s="54"/>
      <c r="AUT341" s="54"/>
      <c r="AUU341" s="54"/>
      <c r="AUV341" s="54"/>
      <c r="AUW341" s="54"/>
      <c r="AUX341" s="54"/>
      <c r="AUY341" s="54"/>
      <c r="AUZ341" s="54"/>
      <c r="AVA341" s="54"/>
      <c r="AVB341" s="54"/>
      <c r="AVC341" s="54"/>
      <c r="AVD341" s="54"/>
      <c r="AVE341" s="54"/>
      <c r="AVF341" s="54"/>
      <c r="AVG341" s="54"/>
      <c r="AVH341" s="54"/>
      <c r="AVI341" s="54"/>
      <c r="AVJ341" s="54"/>
      <c r="AVK341" s="54"/>
      <c r="AVL341" s="54"/>
      <c r="AVM341" s="54"/>
      <c r="AVN341" s="54"/>
      <c r="AVO341" s="54"/>
      <c r="AVP341" s="54"/>
      <c r="AVQ341" s="54"/>
      <c r="AVR341" s="54"/>
      <c r="AVS341" s="54"/>
      <c r="AVT341" s="54"/>
      <c r="AVU341" s="54"/>
      <c r="AVV341" s="54"/>
      <c r="AVW341" s="54"/>
      <c r="AVX341" s="54"/>
      <c r="AVY341" s="54"/>
      <c r="AVZ341" s="54"/>
      <c r="AWA341" s="54"/>
      <c r="AWB341" s="54"/>
      <c r="AWC341" s="54"/>
      <c r="AWD341" s="54"/>
      <c r="AWE341" s="54"/>
      <c r="AWF341" s="54"/>
      <c r="AWG341" s="54"/>
      <c r="AWH341" s="54"/>
      <c r="AWI341" s="54"/>
      <c r="AWJ341" s="54"/>
      <c r="AWK341" s="54"/>
      <c r="AWL341" s="54"/>
      <c r="AWM341" s="54"/>
      <c r="AWN341" s="54"/>
      <c r="AWO341" s="54"/>
      <c r="AWP341" s="54"/>
      <c r="AWQ341" s="54"/>
      <c r="AWR341" s="54"/>
      <c r="AWS341" s="54"/>
      <c r="AWT341" s="54"/>
      <c r="AWU341" s="54"/>
      <c r="AWV341" s="54"/>
      <c r="AWW341" s="54"/>
      <c r="AWX341" s="54"/>
      <c r="AWY341" s="54"/>
      <c r="AWZ341" s="54"/>
      <c r="AXA341" s="54"/>
      <c r="AXB341" s="54"/>
      <c r="AXC341" s="54"/>
      <c r="AXD341" s="54"/>
      <c r="AXE341" s="54"/>
      <c r="AXF341" s="54"/>
      <c r="AXG341" s="54"/>
      <c r="AXH341" s="54"/>
      <c r="AXI341" s="54"/>
      <c r="AXJ341" s="54"/>
      <c r="AXK341" s="54"/>
      <c r="AXL341" s="54"/>
      <c r="AXM341" s="54"/>
      <c r="AXN341" s="54"/>
      <c r="AXO341" s="54"/>
      <c r="AXP341" s="54"/>
      <c r="AXQ341" s="54"/>
      <c r="AXR341" s="54"/>
      <c r="AXS341" s="54"/>
      <c r="AXT341" s="54"/>
      <c r="AXU341" s="54"/>
      <c r="AXV341" s="54"/>
      <c r="AXW341" s="54"/>
      <c r="AXX341" s="54"/>
      <c r="AXY341" s="54"/>
      <c r="AXZ341" s="54"/>
      <c r="AYA341" s="54"/>
      <c r="AYB341" s="54"/>
      <c r="AYC341" s="54"/>
      <c r="AYD341" s="54"/>
      <c r="AYE341" s="54"/>
      <c r="AYF341" s="54"/>
      <c r="AYG341" s="54"/>
      <c r="AYH341" s="54"/>
      <c r="AYI341" s="54"/>
      <c r="AYJ341" s="54"/>
      <c r="AYK341" s="54"/>
      <c r="AYL341" s="54"/>
      <c r="AYM341" s="54"/>
      <c r="AYN341" s="54"/>
      <c r="AYO341" s="54"/>
      <c r="AYP341" s="54"/>
      <c r="AYQ341" s="54"/>
      <c r="AYR341" s="54"/>
      <c r="AYS341" s="54"/>
      <c r="AYT341" s="54"/>
      <c r="AYU341" s="54"/>
      <c r="AYV341" s="54"/>
      <c r="AYW341" s="54"/>
      <c r="AYX341" s="54"/>
      <c r="AYY341" s="54"/>
      <c r="AYZ341" s="54"/>
      <c r="AZA341" s="54"/>
      <c r="AZB341" s="54"/>
      <c r="AZC341" s="54"/>
      <c r="AZD341" s="54"/>
      <c r="AZE341" s="54"/>
      <c r="AZF341" s="54"/>
      <c r="AZG341" s="54"/>
      <c r="AZH341" s="54"/>
      <c r="AZI341" s="54"/>
      <c r="AZJ341" s="54"/>
      <c r="AZK341" s="54"/>
      <c r="AZL341" s="54"/>
      <c r="AZM341" s="54"/>
      <c r="AZN341" s="54"/>
      <c r="AZO341" s="54"/>
      <c r="AZP341" s="54"/>
      <c r="AZQ341" s="54"/>
      <c r="AZR341" s="54"/>
      <c r="AZS341" s="54"/>
      <c r="AZT341" s="54"/>
      <c r="AZU341" s="54"/>
      <c r="AZV341" s="54"/>
      <c r="AZW341" s="54"/>
      <c r="AZX341" s="54"/>
      <c r="AZY341" s="54"/>
      <c r="AZZ341" s="54"/>
      <c r="BAA341" s="54"/>
      <c r="BAB341" s="54"/>
      <c r="BAC341" s="54"/>
      <c r="BAD341" s="54"/>
      <c r="BAE341" s="54"/>
      <c r="BAF341" s="54"/>
      <c r="BAG341" s="54"/>
      <c r="BAH341" s="54"/>
      <c r="BAI341" s="54"/>
      <c r="BAJ341" s="54"/>
      <c r="BAK341" s="54"/>
      <c r="BAL341" s="54"/>
      <c r="BAM341" s="54"/>
      <c r="BAN341" s="54"/>
      <c r="BAO341" s="54"/>
      <c r="BAP341" s="54"/>
      <c r="BAQ341" s="54"/>
      <c r="BAR341" s="54"/>
      <c r="BAS341" s="54"/>
      <c r="BAT341" s="54"/>
      <c r="BAU341" s="54"/>
      <c r="BAV341" s="54"/>
      <c r="BAW341" s="54"/>
      <c r="BAX341" s="54"/>
      <c r="BAY341" s="54"/>
      <c r="BAZ341" s="54"/>
      <c r="BBA341" s="54"/>
      <c r="BBB341" s="54"/>
      <c r="BBC341" s="54"/>
      <c r="BBD341" s="54"/>
      <c r="BBE341" s="54"/>
      <c r="BBF341" s="54"/>
      <c r="BBG341" s="54"/>
      <c r="BBH341" s="54"/>
      <c r="BBI341" s="54"/>
      <c r="BBJ341" s="54"/>
      <c r="BBK341" s="54"/>
      <c r="BBL341" s="54"/>
      <c r="BBM341" s="54"/>
      <c r="BBN341" s="54"/>
      <c r="BBO341" s="54"/>
      <c r="BBP341" s="54"/>
      <c r="BBQ341" s="54"/>
      <c r="BBR341" s="54"/>
      <c r="BBS341" s="54"/>
      <c r="BBT341" s="54"/>
      <c r="BBU341" s="54"/>
      <c r="BBV341" s="54"/>
      <c r="BBW341" s="54"/>
      <c r="BBX341" s="54"/>
      <c r="BBY341" s="54"/>
      <c r="BBZ341" s="54"/>
      <c r="BCA341" s="54"/>
      <c r="BCB341" s="54"/>
      <c r="BCC341" s="54"/>
      <c r="BCD341" s="54"/>
      <c r="BCE341" s="54"/>
      <c r="BCF341" s="54"/>
      <c r="BCG341" s="54"/>
      <c r="BCH341" s="54"/>
      <c r="BCI341" s="54"/>
      <c r="BCJ341" s="54"/>
      <c r="BCK341" s="54"/>
      <c r="BCL341" s="54"/>
      <c r="BCM341" s="54"/>
      <c r="BCN341" s="54"/>
      <c r="BCO341" s="54"/>
      <c r="BCP341" s="54"/>
      <c r="BCQ341" s="54"/>
      <c r="BCR341" s="54"/>
      <c r="BCS341" s="54"/>
      <c r="BCT341" s="54"/>
      <c r="BCU341" s="54"/>
      <c r="BCV341" s="54"/>
      <c r="BCW341" s="54"/>
      <c r="BCX341" s="54"/>
      <c r="BCY341" s="54"/>
      <c r="BCZ341" s="54"/>
      <c r="BDA341" s="54"/>
      <c r="BDB341" s="54"/>
      <c r="BDC341" s="54"/>
      <c r="BDD341" s="54"/>
      <c r="BDE341" s="54"/>
      <c r="BDF341" s="54"/>
      <c r="BDG341" s="54"/>
      <c r="BDH341" s="54"/>
      <c r="BDI341" s="54"/>
      <c r="BDJ341" s="54"/>
      <c r="BDK341" s="54"/>
      <c r="BDL341" s="54"/>
      <c r="BDM341" s="54"/>
      <c r="BDN341" s="54"/>
      <c r="BDO341" s="54"/>
      <c r="BDP341" s="54"/>
      <c r="BDQ341" s="54"/>
      <c r="BDR341" s="54"/>
      <c r="BDS341" s="54"/>
      <c r="BDT341" s="54"/>
      <c r="BDU341" s="54"/>
      <c r="BDV341" s="54"/>
      <c r="BDW341" s="54"/>
      <c r="BDX341" s="54"/>
      <c r="BDY341" s="54"/>
      <c r="BDZ341" s="54"/>
      <c r="BEA341" s="54"/>
      <c r="BEB341" s="54"/>
      <c r="BEC341" s="54"/>
      <c r="BED341" s="54"/>
      <c r="BEE341" s="54"/>
      <c r="BEF341" s="54"/>
      <c r="BEG341" s="54"/>
      <c r="BEH341" s="54"/>
      <c r="BEI341" s="54"/>
      <c r="BEJ341" s="54"/>
      <c r="BEK341" s="54"/>
      <c r="BEL341" s="54"/>
      <c r="BEM341" s="54"/>
      <c r="BEN341" s="54"/>
      <c r="BEO341" s="54"/>
      <c r="BEP341" s="54"/>
      <c r="BEQ341" s="54"/>
      <c r="BER341" s="54"/>
      <c r="BES341" s="54"/>
      <c r="BET341" s="54"/>
      <c r="BEU341" s="54"/>
      <c r="BEV341" s="54"/>
      <c r="BEW341" s="54"/>
      <c r="BEX341" s="54"/>
      <c r="BEY341" s="54"/>
      <c r="BEZ341" s="54"/>
      <c r="BFA341" s="54"/>
      <c r="BFB341" s="54"/>
      <c r="BFC341" s="54"/>
      <c r="BFD341" s="54"/>
      <c r="BFE341" s="54"/>
      <c r="BFF341" s="54"/>
      <c r="BFG341" s="54"/>
      <c r="BFH341" s="54"/>
      <c r="BFI341" s="54"/>
      <c r="BFJ341" s="54"/>
      <c r="BFK341" s="54"/>
      <c r="BFL341" s="54"/>
      <c r="BFM341" s="54"/>
      <c r="BFN341" s="54"/>
      <c r="BFO341" s="54"/>
      <c r="BFP341" s="54"/>
      <c r="BFQ341" s="54"/>
      <c r="BFR341" s="54"/>
      <c r="BFS341" s="54"/>
      <c r="BFT341" s="54"/>
      <c r="BFU341" s="54"/>
      <c r="BFV341" s="54"/>
      <c r="BFW341" s="54"/>
      <c r="BFX341" s="54"/>
      <c r="BFY341" s="54"/>
      <c r="BFZ341" s="54"/>
      <c r="BGA341" s="54"/>
      <c r="BGB341" s="54"/>
      <c r="BGC341" s="54"/>
      <c r="BGD341" s="54"/>
      <c r="BGE341" s="54"/>
      <c r="BGF341" s="54"/>
      <c r="BGG341" s="54"/>
      <c r="BGH341" s="54"/>
      <c r="BGI341" s="54"/>
      <c r="BGJ341" s="54"/>
      <c r="BGK341" s="54"/>
      <c r="BGL341" s="54"/>
      <c r="BGM341" s="54"/>
      <c r="BGN341" s="54"/>
      <c r="BGO341" s="54"/>
      <c r="BGP341" s="54"/>
      <c r="BGQ341" s="54"/>
      <c r="BGR341" s="54"/>
      <c r="BGS341" s="54"/>
      <c r="BGT341" s="54"/>
      <c r="BGU341" s="54"/>
      <c r="BGV341" s="54"/>
      <c r="BGW341" s="54"/>
      <c r="BGX341" s="54"/>
      <c r="BGY341" s="54"/>
      <c r="BGZ341" s="54"/>
      <c r="BHA341" s="54"/>
      <c r="BHB341" s="54"/>
      <c r="BHC341" s="54"/>
      <c r="BHD341" s="54"/>
      <c r="BHE341" s="54"/>
      <c r="BHF341" s="54"/>
      <c r="BHG341" s="54"/>
      <c r="BHH341" s="54"/>
      <c r="BHI341" s="54"/>
      <c r="BHJ341" s="54"/>
      <c r="BHK341" s="54"/>
      <c r="BHL341" s="54"/>
      <c r="BHM341" s="54"/>
      <c r="BHN341" s="54"/>
      <c r="BHO341" s="54"/>
      <c r="BHP341" s="54"/>
      <c r="BHQ341" s="54"/>
      <c r="BHR341" s="54"/>
      <c r="BHS341" s="54"/>
      <c r="BHT341" s="54"/>
      <c r="BHU341" s="54"/>
      <c r="BHV341" s="54"/>
      <c r="BHW341" s="54"/>
      <c r="BHX341" s="54"/>
      <c r="BHY341" s="54"/>
      <c r="BHZ341" s="54"/>
      <c r="BIA341" s="54"/>
      <c r="BIB341" s="54"/>
      <c r="BIC341" s="54"/>
      <c r="BID341" s="54"/>
      <c r="BIE341" s="54"/>
      <c r="BIF341" s="54"/>
      <c r="BIG341" s="54"/>
      <c r="BIH341" s="54"/>
      <c r="BII341" s="54"/>
      <c r="BIJ341" s="54"/>
      <c r="BIK341" s="54"/>
      <c r="BIL341" s="54"/>
      <c r="BIM341" s="54"/>
      <c r="BIN341" s="54"/>
      <c r="BIO341" s="54"/>
      <c r="BIP341" s="54"/>
      <c r="BIQ341" s="54"/>
      <c r="BIR341" s="54"/>
      <c r="BIS341" s="54"/>
      <c r="BIT341" s="54"/>
      <c r="BIU341" s="54"/>
      <c r="BIV341" s="54"/>
      <c r="BIW341" s="54"/>
      <c r="BIX341" s="54"/>
      <c r="BIY341" s="54"/>
      <c r="BIZ341" s="54"/>
      <c r="BJA341" s="54"/>
      <c r="BJB341" s="54"/>
      <c r="BJC341" s="54"/>
      <c r="BJD341" s="54"/>
      <c r="BJE341" s="54"/>
      <c r="BJF341" s="54"/>
      <c r="BJG341" s="54"/>
      <c r="BJH341" s="54"/>
      <c r="BJI341" s="54"/>
      <c r="BJJ341" s="54"/>
      <c r="BJK341" s="54"/>
      <c r="BJL341" s="54"/>
      <c r="BJM341" s="54"/>
      <c r="BJN341" s="54"/>
      <c r="BJO341" s="54"/>
      <c r="BJP341" s="54"/>
      <c r="BJQ341" s="54"/>
      <c r="BJR341" s="54"/>
      <c r="BJS341" s="54"/>
      <c r="BJT341" s="54"/>
      <c r="BJU341" s="54"/>
      <c r="BJV341" s="54"/>
      <c r="BJW341" s="54"/>
      <c r="BJX341" s="54"/>
      <c r="BJY341" s="54"/>
      <c r="BJZ341" s="54"/>
      <c r="BKA341" s="54"/>
      <c r="BKB341" s="54"/>
      <c r="BKC341" s="54"/>
      <c r="BKD341" s="54"/>
      <c r="BKE341" s="54"/>
      <c r="BKF341" s="54"/>
      <c r="BKG341" s="54"/>
      <c r="BKH341" s="54"/>
      <c r="BKI341" s="54"/>
      <c r="BKJ341" s="54"/>
      <c r="BKK341" s="54"/>
      <c r="BKL341" s="54"/>
      <c r="BKM341" s="54"/>
      <c r="BKN341" s="54"/>
      <c r="BKO341" s="54"/>
      <c r="BKP341" s="54"/>
      <c r="BKQ341" s="54"/>
      <c r="BKR341" s="54"/>
      <c r="BKS341" s="54"/>
      <c r="BKT341" s="54"/>
      <c r="BKU341" s="54"/>
      <c r="BKV341" s="54"/>
      <c r="BKW341" s="54"/>
      <c r="BKX341" s="54"/>
      <c r="BKY341" s="54"/>
      <c r="BKZ341" s="54"/>
      <c r="BLA341" s="54"/>
      <c r="BLB341" s="54"/>
      <c r="BLC341" s="54"/>
      <c r="BLD341" s="54"/>
      <c r="BLE341" s="54"/>
      <c r="BLF341" s="54"/>
      <c r="BLG341" s="54"/>
      <c r="BLH341" s="54"/>
      <c r="BLI341" s="54"/>
      <c r="BLJ341" s="54"/>
      <c r="BLK341" s="54"/>
      <c r="BLL341" s="54"/>
      <c r="BLM341" s="54"/>
      <c r="BLN341" s="54"/>
      <c r="BLO341" s="54"/>
      <c r="BLP341" s="54"/>
      <c r="BLQ341" s="54"/>
      <c r="BLR341" s="54"/>
      <c r="BLS341" s="54"/>
      <c r="BLT341" s="54"/>
      <c r="BLU341" s="54"/>
      <c r="BLV341" s="54"/>
      <c r="BLW341" s="54"/>
      <c r="BLX341" s="54"/>
      <c r="BLY341" s="54"/>
      <c r="BLZ341" s="54"/>
      <c r="BMA341" s="54"/>
      <c r="BMB341" s="54"/>
      <c r="BMC341" s="54"/>
      <c r="BMD341" s="54"/>
      <c r="BME341" s="54"/>
      <c r="BMF341" s="54"/>
      <c r="BMG341" s="54"/>
      <c r="BMH341" s="54"/>
      <c r="BMI341" s="54"/>
      <c r="BMJ341" s="54"/>
      <c r="BMK341" s="54"/>
      <c r="BML341" s="54"/>
      <c r="BMM341" s="54"/>
      <c r="BMN341" s="54"/>
      <c r="BMO341" s="54"/>
      <c r="BMP341" s="54"/>
      <c r="BMQ341" s="54"/>
      <c r="BMR341" s="54"/>
      <c r="BMS341" s="54"/>
      <c r="BMT341" s="54"/>
      <c r="BMU341" s="54"/>
      <c r="BMV341" s="54"/>
      <c r="BMW341" s="54"/>
      <c r="BMX341" s="54"/>
      <c r="BMY341" s="54"/>
      <c r="BMZ341" s="54"/>
      <c r="BNA341" s="54"/>
      <c r="BNB341" s="54"/>
      <c r="BNC341" s="54"/>
      <c r="BND341" s="54"/>
      <c r="BNE341" s="54"/>
      <c r="BNF341" s="54"/>
      <c r="BNG341" s="54"/>
      <c r="BNH341" s="54"/>
      <c r="BNI341" s="54"/>
      <c r="BNJ341" s="54"/>
      <c r="BNK341" s="54"/>
      <c r="BNL341" s="54"/>
      <c r="BNM341" s="54"/>
      <c r="BNN341" s="54"/>
      <c r="BNO341" s="54"/>
      <c r="BNP341" s="54"/>
      <c r="BNQ341" s="54"/>
      <c r="BNR341" s="54"/>
      <c r="BNS341" s="54"/>
      <c r="BNT341" s="54"/>
      <c r="BNU341" s="54"/>
      <c r="BNV341" s="54"/>
      <c r="BNW341" s="54"/>
      <c r="BNX341" s="54"/>
      <c r="BNY341" s="54"/>
      <c r="BNZ341" s="54"/>
      <c r="BOA341" s="54"/>
      <c r="BOB341" s="54"/>
      <c r="BOC341" s="54"/>
      <c r="BOD341" s="54"/>
      <c r="BOE341" s="54"/>
      <c r="BOF341" s="54"/>
      <c r="BOG341" s="54"/>
      <c r="BOH341" s="54"/>
      <c r="BOI341" s="54"/>
      <c r="BOJ341" s="54"/>
      <c r="BOK341" s="54"/>
      <c r="BOL341" s="54"/>
      <c r="BOM341" s="54"/>
      <c r="BON341" s="54"/>
      <c r="BOO341" s="54"/>
      <c r="BOP341" s="54"/>
      <c r="BOQ341" s="54"/>
      <c r="BOR341" s="54"/>
      <c r="BOS341" s="54"/>
      <c r="BOT341" s="54"/>
      <c r="BOU341" s="54"/>
      <c r="BOV341" s="54"/>
      <c r="BOW341" s="54"/>
      <c r="BOX341" s="54"/>
      <c r="BOY341" s="54"/>
      <c r="BOZ341" s="54"/>
      <c r="BPA341" s="54"/>
      <c r="BPB341" s="54"/>
      <c r="BPC341" s="54"/>
      <c r="BPD341" s="54"/>
      <c r="BPE341" s="54"/>
      <c r="BPF341" s="54"/>
      <c r="BPG341" s="54"/>
      <c r="BPH341" s="54"/>
      <c r="BPI341" s="54"/>
      <c r="BPJ341" s="54"/>
      <c r="BPK341" s="54"/>
      <c r="BPL341" s="54"/>
      <c r="BPM341" s="54"/>
      <c r="BPN341" s="54"/>
      <c r="BPO341" s="54"/>
      <c r="BPP341" s="54"/>
      <c r="BPQ341" s="54"/>
      <c r="BPR341" s="54"/>
      <c r="BPS341" s="54"/>
      <c r="BPT341" s="54"/>
      <c r="BPU341" s="54"/>
      <c r="BPV341" s="54"/>
      <c r="BPW341" s="54"/>
      <c r="BPX341" s="54"/>
      <c r="BPY341" s="54"/>
      <c r="BPZ341" s="54"/>
      <c r="BQA341" s="54"/>
      <c r="BQB341" s="54"/>
      <c r="BQC341" s="54"/>
      <c r="BQD341" s="54"/>
      <c r="BQE341" s="54"/>
      <c r="BQF341" s="54"/>
      <c r="BQG341" s="54"/>
      <c r="BQH341" s="54"/>
      <c r="BQI341" s="54"/>
      <c r="BQJ341" s="54"/>
      <c r="BQK341" s="54"/>
      <c r="BQL341" s="54"/>
      <c r="BQM341" s="54"/>
      <c r="BQN341" s="54"/>
      <c r="BQO341" s="54"/>
      <c r="BQP341" s="54"/>
      <c r="BQQ341" s="54"/>
      <c r="BQR341" s="54"/>
      <c r="BQS341" s="54"/>
      <c r="BQT341" s="54"/>
      <c r="BQU341" s="54"/>
      <c r="BQV341" s="54"/>
      <c r="BQW341" s="54"/>
      <c r="BQX341" s="54"/>
      <c r="BQY341" s="54"/>
      <c r="BQZ341" s="54"/>
      <c r="BRA341" s="54"/>
      <c r="BRB341" s="54"/>
      <c r="BRC341" s="54"/>
      <c r="BRD341" s="54"/>
      <c r="BRE341" s="54"/>
      <c r="BRF341" s="54"/>
      <c r="BRG341" s="54"/>
      <c r="BRH341" s="54"/>
      <c r="BRI341" s="54"/>
      <c r="BRJ341" s="54"/>
      <c r="BRK341" s="54"/>
      <c r="BRL341" s="54"/>
      <c r="BRM341" s="54"/>
      <c r="BRN341" s="54"/>
      <c r="BRO341" s="54"/>
      <c r="BRP341" s="54"/>
      <c r="BRQ341" s="54"/>
      <c r="BRR341" s="54"/>
      <c r="BRS341" s="54"/>
      <c r="BRT341" s="54"/>
      <c r="BRU341" s="54"/>
      <c r="BRV341" s="54"/>
      <c r="BRW341" s="54"/>
      <c r="BRX341" s="54"/>
      <c r="BRY341" s="54"/>
      <c r="BRZ341" s="54"/>
      <c r="BSA341" s="54"/>
      <c r="BSB341" s="54"/>
      <c r="BSC341" s="54"/>
      <c r="BSD341" s="54"/>
      <c r="BSE341" s="54"/>
      <c r="BSF341" s="54"/>
      <c r="BSG341" s="54"/>
      <c r="BSH341" s="54"/>
      <c r="BSI341" s="54"/>
      <c r="BSJ341" s="54"/>
      <c r="BSK341" s="54"/>
      <c r="BSL341" s="54"/>
      <c r="BSM341" s="54"/>
      <c r="BSN341" s="54"/>
      <c r="BSO341" s="54"/>
      <c r="BSP341" s="54"/>
      <c r="BSQ341" s="54"/>
      <c r="BSR341" s="54"/>
      <c r="BSS341" s="54"/>
      <c r="BST341" s="54"/>
      <c r="BSU341" s="54"/>
      <c r="BSV341" s="54"/>
      <c r="BSW341" s="54"/>
      <c r="BSX341" s="54"/>
      <c r="BSY341" s="54"/>
      <c r="BSZ341" s="54"/>
      <c r="BTA341" s="54"/>
      <c r="BTB341" s="54"/>
      <c r="BTC341" s="54"/>
      <c r="BTD341" s="54"/>
      <c r="BTE341" s="54"/>
      <c r="BTF341" s="54"/>
      <c r="BTG341" s="54"/>
      <c r="BTH341" s="54"/>
      <c r="BTI341" s="54"/>
      <c r="BTJ341" s="54"/>
      <c r="BTK341" s="54"/>
      <c r="BTL341" s="54"/>
      <c r="BTM341" s="54"/>
      <c r="BTN341" s="54"/>
      <c r="BTO341" s="54"/>
      <c r="BTP341" s="54"/>
      <c r="BTQ341" s="54"/>
      <c r="BTR341" s="54"/>
      <c r="BTS341" s="54"/>
      <c r="BTT341" s="54"/>
      <c r="BTU341" s="54"/>
      <c r="BTV341" s="54"/>
      <c r="BTW341" s="54"/>
      <c r="BTX341" s="54"/>
      <c r="BTY341" s="54"/>
      <c r="BTZ341" s="54"/>
      <c r="BUA341" s="54"/>
      <c r="BUB341" s="54"/>
      <c r="BUC341" s="54"/>
      <c r="BUD341" s="54"/>
      <c r="BUE341" s="54"/>
      <c r="BUF341" s="54"/>
      <c r="BUG341" s="54"/>
      <c r="BUH341" s="54"/>
      <c r="BUI341" s="54"/>
      <c r="BUJ341" s="54"/>
      <c r="BUK341" s="54"/>
      <c r="BUL341" s="54"/>
      <c r="BUM341" s="54"/>
      <c r="BUN341" s="54"/>
      <c r="BUO341" s="54"/>
      <c r="BUP341" s="54"/>
      <c r="BUQ341" s="54"/>
      <c r="BUR341" s="54"/>
      <c r="BUS341" s="54"/>
      <c r="BUT341" s="54"/>
      <c r="BUU341" s="54"/>
      <c r="BUV341" s="54"/>
      <c r="BUW341" s="54"/>
      <c r="BUX341" s="54"/>
      <c r="BUY341" s="54"/>
      <c r="BUZ341" s="54"/>
      <c r="BVA341" s="54"/>
      <c r="BVB341" s="54"/>
      <c r="BVC341" s="54"/>
      <c r="BVD341" s="54"/>
      <c r="BVE341" s="54"/>
      <c r="BVF341" s="54"/>
      <c r="BVG341" s="54"/>
      <c r="BVH341" s="54"/>
      <c r="BVI341" s="54"/>
      <c r="BVJ341" s="54"/>
      <c r="BVK341" s="54"/>
      <c r="BVL341" s="54"/>
      <c r="BVM341" s="54"/>
      <c r="BVN341" s="54"/>
      <c r="BVO341" s="54"/>
      <c r="BVP341" s="54"/>
      <c r="BVQ341" s="54"/>
      <c r="BVR341" s="54"/>
      <c r="BVS341" s="54"/>
      <c r="BVT341" s="54"/>
      <c r="BVU341" s="54"/>
      <c r="BVV341" s="54"/>
      <c r="BVW341" s="54"/>
      <c r="BVX341" s="54"/>
      <c r="BVY341" s="54"/>
      <c r="BVZ341" s="54"/>
      <c r="BWA341" s="54"/>
      <c r="BWB341" s="54"/>
      <c r="BWC341" s="54"/>
      <c r="BWD341" s="54"/>
      <c r="BWE341" s="54"/>
      <c r="BWF341" s="54"/>
      <c r="BWG341" s="54"/>
      <c r="BWH341" s="54"/>
      <c r="BWI341" s="54"/>
      <c r="BWJ341" s="54"/>
      <c r="BWK341" s="54"/>
      <c r="BWL341" s="54"/>
      <c r="BWM341" s="54"/>
      <c r="BWN341" s="54"/>
      <c r="BWO341" s="54"/>
      <c r="BWP341" s="54"/>
      <c r="BWQ341" s="54"/>
      <c r="BWR341" s="54"/>
      <c r="BWS341" s="54"/>
      <c r="BWT341" s="54"/>
      <c r="BWU341" s="54"/>
      <c r="BWV341" s="54"/>
      <c r="BWW341" s="54"/>
      <c r="BWX341" s="54"/>
      <c r="BWY341" s="54"/>
      <c r="BWZ341" s="54"/>
      <c r="BXA341" s="54"/>
      <c r="BXB341" s="54"/>
      <c r="BXC341" s="54"/>
      <c r="BXD341" s="54"/>
      <c r="BXE341" s="54"/>
      <c r="BXF341" s="54"/>
      <c r="BXG341" s="54"/>
      <c r="BXH341" s="54"/>
      <c r="BXI341" s="54"/>
      <c r="BXJ341" s="54"/>
      <c r="BXK341" s="54"/>
      <c r="BXL341" s="54"/>
      <c r="BXM341" s="54"/>
      <c r="BXN341" s="54"/>
      <c r="BXO341" s="54"/>
      <c r="BXP341" s="54"/>
      <c r="BXQ341" s="54"/>
      <c r="BXR341" s="54"/>
      <c r="BXS341" s="54"/>
      <c r="BXT341" s="54"/>
      <c r="BXU341" s="54"/>
      <c r="BXV341" s="54"/>
      <c r="BXW341" s="54"/>
      <c r="BXX341" s="54"/>
      <c r="BXY341" s="54"/>
      <c r="BXZ341" s="54"/>
      <c r="BYA341" s="54"/>
      <c r="BYB341" s="54"/>
      <c r="BYC341" s="54"/>
      <c r="BYD341" s="54"/>
      <c r="BYE341" s="54"/>
      <c r="BYF341" s="54"/>
      <c r="BYG341" s="54"/>
      <c r="BYH341" s="54"/>
      <c r="BYI341" s="54"/>
      <c r="BYJ341" s="54"/>
      <c r="BYK341" s="54"/>
      <c r="BYL341" s="54"/>
      <c r="BYM341" s="54"/>
      <c r="BYN341" s="54"/>
      <c r="BYO341" s="54"/>
      <c r="BYP341" s="54"/>
      <c r="BYQ341" s="54"/>
      <c r="BYR341" s="54"/>
      <c r="BYS341" s="54"/>
      <c r="BYT341" s="54"/>
      <c r="BYU341" s="54"/>
      <c r="BYV341" s="54"/>
      <c r="BYW341" s="54"/>
      <c r="BYX341" s="54"/>
      <c r="BYY341" s="54"/>
      <c r="BYZ341" s="54"/>
      <c r="BZA341" s="54"/>
      <c r="BZB341" s="54"/>
      <c r="BZC341" s="54"/>
      <c r="BZD341" s="54"/>
      <c r="BZE341" s="54"/>
      <c r="BZF341" s="54"/>
      <c r="BZG341" s="54"/>
      <c r="BZH341" s="54"/>
      <c r="BZI341" s="54"/>
      <c r="BZJ341" s="54"/>
      <c r="BZK341" s="54"/>
      <c r="BZL341" s="54"/>
      <c r="BZM341" s="54"/>
      <c r="BZN341" s="54"/>
      <c r="BZO341" s="54"/>
      <c r="BZP341" s="54"/>
      <c r="BZQ341" s="54"/>
      <c r="BZR341" s="54"/>
      <c r="BZS341" s="54"/>
      <c r="BZT341" s="54"/>
      <c r="BZU341" s="54"/>
      <c r="BZV341" s="54"/>
      <c r="BZW341" s="54"/>
      <c r="BZX341" s="54"/>
      <c r="BZY341" s="54"/>
      <c r="BZZ341" s="54"/>
      <c r="CAA341" s="54"/>
      <c r="CAB341" s="54"/>
      <c r="CAC341" s="54"/>
      <c r="CAD341" s="54"/>
      <c r="CAE341" s="54"/>
      <c r="CAF341" s="54"/>
      <c r="CAG341" s="54"/>
      <c r="CAH341" s="54"/>
      <c r="CAI341" s="54"/>
      <c r="CAJ341" s="54"/>
      <c r="CAK341" s="54"/>
      <c r="CAL341" s="54"/>
      <c r="CAM341" s="54"/>
      <c r="CAN341" s="54"/>
      <c r="CAO341" s="54"/>
      <c r="CAP341" s="54"/>
      <c r="CAQ341" s="54"/>
      <c r="CAR341" s="54"/>
      <c r="CAS341" s="54"/>
      <c r="CAT341" s="54"/>
      <c r="CAU341" s="54"/>
      <c r="CAV341" s="54"/>
      <c r="CAW341" s="54"/>
      <c r="CAX341" s="54"/>
      <c r="CAY341" s="54"/>
      <c r="CAZ341" s="54"/>
      <c r="CBA341" s="54"/>
      <c r="CBB341" s="54"/>
      <c r="CBC341" s="54"/>
      <c r="CBD341" s="54"/>
      <c r="CBE341" s="54"/>
      <c r="CBF341" s="54"/>
      <c r="CBG341" s="54"/>
      <c r="CBH341" s="54"/>
      <c r="CBI341" s="54"/>
      <c r="CBJ341" s="54"/>
      <c r="CBK341" s="54"/>
      <c r="CBL341" s="54"/>
      <c r="CBM341" s="54"/>
      <c r="CBN341" s="54"/>
      <c r="CBO341" s="54"/>
      <c r="CBP341" s="54"/>
      <c r="CBQ341" s="54"/>
      <c r="CBR341" s="54"/>
      <c r="CBS341" s="54"/>
      <c r="CBT341" s="54"/>
      <c r="CBU341" s="54"/>
      <c r="CBV341" s="54"/>
      <c r="CBW341" s="54"/>
      <c r="CBX341" s="54"/>
      <c r="CBY341" s="54"/>
      <c r="CBZ341" s="54"/>
      <c r="CCA341" s="54"/>
      <c r="CCB341" s="54"/>
      <c r="CCC341" s="54"/>
      <c r="CCD341" s="54"/>
      <c r="CCE341" s="54"/>
      <c r="CCF341" s="54"/>
      <c r="CCG341" s="54"/>
      <c r="CCH341" s="54"/>
      <c r="CCI341" s="54"/>
      <c r="CCJ341" s="54"/>
      <c r="CCK341" s="54"/>
      <c r="CCL341" s="54"/>
      <c r="CCM341" s="54"/>
      <c r="CCN341" s="54"/>
      <c r="CCO341" s="54"/>
      <c r="CCP341" s="54"/>
      <c r="CCQ341" s="54"/>
      <c r="CCR341" s="54"/>
      <c r="CCS341" s="54"/>
      <c r="CCT341" s="54"/>
      <c r="CCU341" s="54"/>
      <c r="CCV341" s="54"/>
      <c r="CCW341" s="54"/>
      <c r="CCX341" s="54"/>
      <c r="CCY341" s="54"/>
      <c r="CCZ341" s="54"/>
      <c r="CDA341" s="54"/>
      <c r="CDB341" s="54"/>
      <c r="CDC341" s="54"/>
      <c r="CDD341" s="54"/>
      <c r="CDE341" s="54"/>
      <c r="CDF341" s="54"/>
      <c r="CDG341" s="54"/>
      <c r="CDH341" s="54"/>
      <c r="CDI341" s="54"/>
      <c r="CDJ341" s="54"/>
      <c r="CDK341" s="54"/>
      <c r="CDL341" s="54"/>
      <c r="CDM341" s="54"/>
      <c r="CDN341" s="54"/>
      <c r="CDO341" s="54"/>
      <c r="CDP341" s="54"/>
      <c r="CDQ341" s="54"/>
      <c r="CDR341" s="54"/>
      <c r="CDS341" s="54"/>
      <c r="CDT341" s="54"/>
      <c r="CDU341" s="54"/>
      <c r="CDV341" s="54"/>
      <c r="CDW341" s="54"/>
      <c r="CDX341" s="54"/>
      <c r="CDY341" s="54"/>
      <c r="CDZ341" s="54"/>
      <c r="CEA341" s="54"/>
      <c r="CEB341" s="54"/>
      <c r="CEC341" s="54"/>
      <c r="CED341" s="54"/>
      <c r="CEE341" s="54"/>
      <c r="CEF341" s="54"/>
      <c r="CEG341" s="54"/>
      <c r="CEH341" s="54"/>
      <c r="CEI341" s="54"/>
      <c r="CEJ341" s="54"/>
      <c r="CEK341" s="54"/>
      <c r="CEL341" s="54"/>
      <c r="CEM341" s="54"/>
      <c r="CEN341" s="54"/>
      <c r="CEO341" s="54"/>
      <c r="CEP341" s="54"/>
      <c r="CEQ341" s="54"/>
      <c r="CER341" s="54"/>
      <c r="CES341" s="54"/>
      <c r="CET341" s="54"/>
      <c r="CEU341" s="54"/>
      <c r="CEV341" s="54"/>
      <c r="CEW341" s="54"/>
      <c r="CEX341" s="54"/>
      <c r="CEY341" s="54"/>
      <c r="CEZ341" s="54"/>
      <c r="CFA341" s="54"/>
      <c r="CFB341" s="54"/>
      <c r="CFC341" s="54"/>
      <c r="CFD341" s="54"/>
      <c r="CFE341" s="54"/>
      <c r="CFF341" s="54"/>
      <c r="CFG341" s="54"/>
      <c r="CFH341" s="54"/>
      <c r="CFI341" s="54"/>
      <c r="CFJ341" s="54"/>
      <c r="CFK341" s="54"/>
      <c r="CFL341" s="54"/>
      <c r="CFM341" s="54"/>
      <c r="CFN341" s="54"/>
      <c r="CFO341" s="54"/>
      <c r="CFP341" s="54"/>
      <c r="CFQ341" s="54"/>
      <c r="CFR341" s="54"/>
      <c r="CFS341" s="54"/>
      <c r="CFT341" s="54"/>
      <c r="CFU341" s="54"/>
      <c r="CFV341" s="54"/>
      <c r="CFW341" s="54"/>
      <c r="CFX341" s="54"/>
      <c r="CFY341" s="54"/>
      <c r="CFZ341" s="54"/>
      <c r="CGA341" s="54"/>
      <c r="CGB341" s="54"/>
      <c r="CGC341" s="54"/>
      <c r="CGD341" s="54"/>
      <c r="CGE341" s="54"/>
      <c r="CGF341" s="54"/>
      <c r="CGG341" s="54"/>
      <c r="CGH341" s="54"/>
      <c r="CGI341" s="54"/>
      <c r="CGJ341" s="54"/>
      <c r="CGK341" s="54"/>
      <c r="CGL341" s="54"/>
      <c r="CGM341" s="54"/>
      <c r="CGN341" s="54"/>
      <c r="CGO341" s="54"/>
      <c r="CGP341" s="54"/>
      <c r="CGQ341" s="54"/>
      <c r="CGR341" s="54"/>
      <c r="CGS341" s="54"/>
      <c r="CGT341" s="54"/>
      <c r="CGU341" s="54"/>
      <c r="CGV341" s="54"/>
      <c r="CGW341" s="54"/>
      <c r="CGX341" s="54"/>
      <c r="CGY341" s="54"/>
      <c r="CGZ341" s="54"/>
      <c r="CHA341" s="54"/>
      <c r="CHB341" s="54"/>
      <c r="CHC341" s="54"/>
      <c r="CHD341" s="54"/>
      <c r="CHE341" s="54"/>
      <c r="CHF341" s="54"/>
      <c r="CHG341" s="54"/>
      <c r="CHH341" s="54"/>
      <c r="CHI341" s="54"/>
      <c r="CHJ341" s="54"/>
      <c r="CHK341" s="54"/>
      <c r="CHL341" s="54"/>
      <c r="CHM341" s="54"/>
      <c r="CHN341" s="54"/>
      <c r="CHO341" s="54"/>
      <c r="CHP341" s="54"/>
      <c r="CHQ341" s="54"/>
      <c r="CHR341" s="54"/>
      <c r="CHS341" s="54"/>
      <c r="CHT341" s="54"/>
      <c r="CHU341" s="54"/>
      <c r="CHV341" s="54"/>
      <c r="CHW341" s="54"/>
      <c r="CHX341" s="54"/>
      <c r="CHY341" s="54"/>
      <c r="CHZ341" s="54"/>
      <c r="CIA341" s="54"/>
      <c r="CIB341" s="54"/>
      <c r="CIC341" s="54"/>
      <c r="CID341" s="54"/>
      <c r="CIE341" s="54"/>
      <c r="CIF341" s="54"/>
      <c r="CIG341" s="54"/>
      <c r="CIH341" s="54"/>
      <c r="CII341" s="54"/>
      <c r="CIJ341" s="54"/>
      <c r="CIK341" s="54"/>
      <c r="CIL341" s="54"/>
      <c r="CIM341" s="54"/>
      <c r="CIN341" s="54"/>
      <c r="CIO341" s="54"/>
      <c r="CIP341" s="54"/>
      <c r="CIQ341" s="54"/>
      <c r="CIR341" s="54"/>
      <c r="CIS341" s="54"/>
      <c r="CIT341" s="54"/>
      <c r="CIU341" s="54"/>
      <c r="CIV341" s="54"/>
      <c r="CIW341" s="54"/>
      <c r="CIX341" s="54"/>
      <c r="CIY341" s="54"/>
      <c r="CIZ341" s="54"/>
      <c r="CJA341" s="54"/>
      <c r="CJB341" s="54"/>
      <c r="CJC341" s="54"/>
      <c r="CJD341" s="54"/>
      <c r="CJE341" s="54"/>
      <c r="CJF341" s="54"/>
      <c r="CJG341" s="54"/>
      <c r="CJH341" s="54"/>
      <c r="CJI341" s="54"/>
      <c r="CJJ341" s="54"/>
      <c r="CJK341" s="54"/>
      <c r="CJL341" s="54"/>
      <c r="CJM341" s="54"/>
      <c r="CJN341" s="54"/>
      <c r="CJO341" s="54"/>
      <c r="CJP341" s="54"/>
      <c r="CJQ341" s="54"/>
      <c r="CJR341" s="54"/>
      <c r="CJS341" s="54"/>
      <c r="CJT341" s="54"/>
      <c r="CJU341" s="54"/>
      <c r="CJV341" s="54"/>
      <c r="CJW341" s="54"/>
      <c r="CJX341" s="54"/>
      <c r="CJY341" s="54"/>
      <c r="CJZ341" s="54"/>
      <c r="CKA341" s="54"/>
      <c r="CKB341" s="54"/>
      <c r="CKC341" s="54"/>
      <c r="CKD341" s="54"/>
      <c r="CKE341" s="54"/>
      <c r="CKF341" s="54"/>
      <c r="CKG341" s="54"/>
      <c r="CKH341" s="54"/>
      <c r="CKI341" s="54"/>
      <c r="CKJ341" s="54"/>
      <c r="CKK341" s="54"/>
      <c r="CKL341" s="54"/>
      <c r="CKM341" s="54"/>
      <c r="CKN341" s="54"/>
      <c r="CKO341" s="54"/>
      <c r="CKP341" s="54"/>
      <c r="CKQ341" s="54"/>
      <c r="CKR341" s="54"/>
      <c r="CKS341" s="54"/>
      <c r="CKT341" s="54"/>
      <c r="CKU341" s="54"/>
      <c r="CKV341" s="54"/>
      <c r="CKW341" s="54"/>
      <c r="CKX341" s="54"/>
      <c r="CKY341" s="54"/>
      <c r="CKZ341" s="54"/>
      <c r="CLA341" s="54"/>
      <c r="CLB341" s="54"/>
      <c r="CLC341" s="54"/>
      <c r="CLD341" s="54"/>
      <c r="CLE341" s="54"/>
      <c r="CLF341" s="54"/>
      <c r="CLG341" s="54"/>
      <c r="CLH341" s="54"/>
      <c r="CLI341" s="54"/>
      <c r="CLJ341" s="54"/>
      <c r="CLK341" s="54"/>
      <c r="CLL341" s="54"/>
      <c r="CLM341" s="54"/>
      <c r="CLN341" s="54"/>
      <c r="CLO341" s="54"/>
      <c r="CLP341" s="54"/>
      <c r="CLQ341" s="54"/>
      <c r="CLR341" s="54"/>
      <c r="CLS341" s="54"/>
      <c r="CLT341" s="54"/>
      <c r="CLU341" s="54"/>
      <c r="CLV341" s="54"/>
      <c r="CLW341" s="54"/>
      <c r="CLX341" s="54"/>
      <c r="CLY341" s="54"/>
      <c r="CLZ341" s="54"/>
      <c r="CMA341" s="54"/>
      <c r="CMB341" s="54"/>
      <c r="CMC341" s="54"/>
      <c r="CMD341" s="54"/>
      <c r="CME341" s="54"/>
      <c r="CMF341" s="54"/>
      <c r="CMG341" s="54"/>
      <c r="CMH341" s="54"/>
      <c r="CMI341" s="54"/>
      <c r="CMJ341" s="54"/>
      <c r="CMK341" s="54"/>
      <c r="CML341" s="54"/>
      <c r="CMM341" s="54"/>
      <c r="CMN341" s="54"/>
      <c r="CMO341" s="54"/>
      <c r="CMP341" s="54"/>
      <c r="CMQ341" s="54"/>
      <c r="CMR341" s="54"/>
      <c r="CMS341" s="54"/>
      <c r="CMT341" s="54"/>
      <c r="CMU341" s="54"/>
      <c r="CMV341" s="54"/>
      <c r="CMW341" s="54"/>
      <c r="CMX341" s="54"/>
      <c r="CMY341" s="54"/>
      <c r="CMZ341" s="54"/>
      <c r="CNA341" s="54"/>
      <c r="CNB341" s="54"/>
      <c r="CNC341" s="54"/>
      <c r="CND341" s="54"/>
      <c r="CNE341" s="54"/>
      <c r="CNF341" s="54"/>
      <c r="CNG341" s="54"/>
      <c r="CNH341" s="54"/>
      <c r="CNI341" s="54"/>
      <c r="CNJ341" s="54"/>
      <c r="CNK341" s="54"/>
      <c r="CNL341" s="54"/>
      <c r="CNM341" s="54"/>
      <c r="CNN341" s="54"/>
      <c r="CNO341" s="54"/>
      <c r="CNP341" s="54"/>
      <c r="CNQ341" s="54"/>
      <c r="CNR341" s="54"/>
      <c r="CNS341" s="54"/>
      <c r="CNT341" s="54"/>
      <c r="CNU341" s="54"/>
      <c r="CNV341" s="54"/>
      <c r="CNW341" s="54"/>
      <c r="CNX341" s="54"/>
      <c r="CNY341" s="54"/>
      <c r="CNZ341" s="54"/>
      <c r="COA341" s="54"/>
      <c r="COB341" s="54"/>
      <c r="COC341" s="54"/>
      <c r="COD341" s="54"/>
      <c r="COE341" s="54"/>
      <c r="COF341" s="54"/>
      <c r="COG341" s="54"/>
      <c r="COH341" s="54"/>
      <c r="COI341" s="54"/>
      <c r="COJ341" s="54"/>
      <c r="COK341" s="54"/>
      <c r="COL341" s="54"/>
      <c r="COM341" s="54"/>
      <c r="CON341" s="54"/>
      <c r="COO341" s="54"/>
      <c r="COP341" s="54"/>
      <c r="COQ341" s="54"/>
      <c r="COR341" s="54"/>
      <c r="COS341" s="54"/>
      <c r="COT341" s="54"/>
      <c r="COU341" s="54"/>
      <c r="COV341" s="54"/>
      <c r="COW341" s="54"/>
      <c r="COX341" s="54"/>
      <c r="COY341" s="54"/>
      <c r="COZ341" s="54"/>
      <c r="CPA341" s="54"/>
      <c r="CPB341" s="54"/>
      <c r="CPC341" s="54"/>
      <c r="CPD341" s="54"/>
      <c r="CPE341" s="54"/>
      <c r="CPF341" s="54"/>
      <c r="CPG341" s="54"/>
      <c r="CPH341" s="54"/>
      <c r="CPI341" s="54"/>
      <c r="CPJ341" s="54"/>
      <c r="CPK341" s="54"/>
      <c r="CPL341" s="54"/>
      <c r="CPM341" s="54"/>
      <c r="CPN341" s="54"/>
      <c r="CPO341" s="54"/>
      <c r="CPP341" s="54"/>
      <c r="CPQ341" s="54"/>
      <c r="CPR341" s="54"/>
      <c r="CPS341" s="54"/>
      <c r="CPT341" s="54"/>
      <c r="CPU341" s="54"/>
      <c r="CPV341" s="54"/>
      <c r="CPW341" s="54"/>
      <c r="CPX341" s="54"/>
      <c r="CPY341" s="54"/>
      <c r="CPZ341" s="54"/>
      <c r="CQA341" s="54"/>
      <c r="CQB341" s="54"/>
      <c r="CQC341" s="54"/>
      <c r="CQD341" s="54"/>
      <c r="CQE341" s="54"/>
      <c r="CQF341" s="54"/>
      <c r="CQG341" s="54"/>
      <c r="CQH341" s="54"/>
      <c r="CQI341" s="54"/>
      <c r="CQJ341" s="54"/>
      <c r="CQK341" s="54"/>
      <c r="CQL341" s="54"/>
      <c r="CQM341" s="54"/>
      <c r="CQN341" s="54"/>
      <c r="CQO341" s="54"/>
      <c r="CQP341" s="54"/>
      <c r="CQQ341" s="54"/>
      <c r="CQR341" s="54"/>
      <c r="CQS341" s="54"/>
      <c r="CQT341" s="54"/>
      <c r="CQU341" s="54"/>
      <c r="CQV341" s="54"/>
      <c r="CQW341" s="54"/>
      <c r="CQX341" s="54"/>
      <c r="CQY341" s="54"/>
      <c r="CQZ341" s="54"/>
      <c r="CRA341" s="54"/>
      <c r="CRB341" s="54"/>
      <c r="CRC341" s="54"/>
      <c r="CRD341" s="54"/>
      <c r="CRE341" s="54"/>
      <c r="CRF341" s="54"/>
      <c r="CRG341" s="54"/>
      <c r="CRH341" s="54"/>
      <c r="CRI341" s="54"/>
      <c r="CRJ341" s="54"/>
      <c r="CRK341" s="54"/>
      <c r="CRL341" s="54"/>
      <c r="CRM341" s="54"/>
      <c r="CRN341" s="54"/>
      <c r="CRO341" s="54"/>
      <c r="CRP341" s="54"/>
      <c r="CRQ341" s="54"/>
      <c r="CRR341" s="54"/>
      <c r="CRS341" s="54"/>
      <c r="CRT341" s="54"/>
      <c r="CRU341" s="54"/>
      <c r="CRV341" s="54"/>
      <c r="CRW341" s="54"/>
      <c r="CRX341" s="54"/>
      <c r="CRY341" s="54"/>
      <c r="CRZ341" s="54"/>
      <c r="CSA341" s="54"/>
      <c r="CSB341" s="54"/>
      <c r="CSC341" s="54"/>
      <c r="CSD341" s="54"/>
      <c r="CSE341" s="54"/>
      <c r="CSF341" s="54"/>
      <c r="CSG341" s="54"/>
      <c r="CSH341" s="54"/>
      <c r="CSI341" s="54"/>
      <c r="CSJ341" s="54"/>
      <c r="CSK341" s="54"/>
      <c r="CSL341" s="54"/>
      <c r="CSM341" s="54"/>
      <c r="CSN341" s="54"/>
      <c r="CSO341" s="54"/>
      <c r="CSP341" s="54"/>
      <c r="CSQ341" s="54"/>
      <c r="CSR341" s="54"/>
      <c r="CSS341" s="54"/>
      <c r="CST341" s="54"/>
      <c r="CSU341" s="54"/>
      <c r="CSV341" s="54"/>
      <c r="CSW341" s="54"/>
      <c r="CSX341" s="54"/>
      <c r="CSY341" s="54"/>
      <c r="CSZ341" s="54"/>
      <c r="CTA341" s="54"/>
      <c r="CTB341" s="54"/>
      <c r="CTC341" s="54"/>
      <c r="CTD341" s="54"/>
      <c r="CTE341" s="54"/>
      <c r="CTF341" s="54"/>
      <c r="CTG341" s="54"/>
      <c r="CTH341" s="54"/>
      <c r="CTI341" s="54"/>
      <c r="CTJ341" s="54"/>
      <c r="CTK341" s="54"/>
      <c r="CTL341" s="54"/>
      <c r="CTM341" s="54"/>
      <c r="CTN341" s="54"/>
      <c r="CTO341" s="54"/>
      <c r="CTP341" s="54"/>
      <c r="CTQ341" s="54"/>
      <c r="CTR341" s="54"/>
      <c r="CTS341" s="54"/>
      <c r="CTT341" s="54"/>
      <c r="CTU341" s="54"/>
      <c r="CTV341" s="54"/>
      <c r="CTW341" s="54"/>
      <c r="CTX341" s="54"/>
      <c r="CTY341" s="54"/>
      <c r="CTZ341" s="54"/>
      <c r="CUA341" s="54"/>
      <c r="CUB341" s="54"/>
      <c r="CUC341" s="54"/>
      <c r="CUD341" s="54"/>
      <c r="CUE341" s="54"/>
      <c r="CUF341" s="54"/>
      <c r="CUG341" s="54"/>
      <c r="CUH341" s="54"/>
      <c r="CUI341" s="54"/>
      <c r="CUJ341" s="54"/>
      <c r="CUK341" s="54"/>
      <c r="CUL341" s="54"/>
      <c r="CUM341" s="54"/>
      <c r="CUN341" s="54"/>
      <c r="CUO341" s="54"/>
      <c r="CUP341" s="54"/>
      <c r="CUQ341" s="54"/>
      <c r="CUR341" s="54"/>
      <c r="CUS341" s="54"/>
      <c r="CUT341" s="54"/>
      <c r="CUU341" s="54"/>
      <c r="CUV341" s="54"/>
      <c r="CUW341" s="54"/>
      <c r="CUX341" s="54"/>
      <c r="CUY341" s="54"/>
      <c r="CUZ341" s="54"/>
      <c r="CVA341" s="54"/>
      <c r="CVB341" s="54"/>
      <c r="CVC341" s="54"/>
      <c r="CVD341" s="54"/>
      <c r="CVE341" s="54"/>
      <c r="CVF341" s="54"/>
      <c r="CVG341" s="54"/>
      <c r="CVH341" s="54"/>
      <c r="CVI341" s="54"/>
      <c r="CVJ341" s="54"/>
      <c r="CVK341" s="54"/>
      <c r="CVL341" s="54"/>
      <c r="CVM341" s="54"/>
      <c r="CVN341" s="54"/>
      <c r="CVO341" s="54"/>
      <c r="CVP341" s="54"/>
      <c r="CVQ341" s="54"/>
      <c r="CVR341" s="54"/>
      <c r="CVS341" s="54"/>
      <c r="CVT341" s="54"/>
      <c r="CVU341" s="54"/>
      <c r="CVV341" s="54"/>
      <c r="CVW341" s="54"/>
      <c r="CVX341" s="54"/>
      <c r="CVY341" s="54"/>
      <c r="CVZ341" s="54"/>
      <c r="CWA341" s="54"/>
      <c r="CWB341" s="54"/>
      <c r="CWC341" s="54"/>
      <c r="CWD341" s="54"/>
      <c r="CWE341" s="54"/>
      <c r="CWF341" s="54"/>
      <c r="CWG341" s="54"/>
      <c r="CWH341" s="54"/>
      <c r="CWI341" s="54"/>
      <c r="CWJ341" s="54"/>
      <c r="CWK341" s="54"/>
      <c r="CWL341" s="54"/>
      <c r="CWM341" s="54"/>
      <c r="CWN341" s="54"/>
      <c r="CWO341" s="54"/>
      <c r="CWP341" s="54"/>
      <c r="CWQ341" s="54"/>
      <c r="CWR341" s="54"/>
      <c r="CWS341" s="54"/>
      <c r="CWT341" s="54"/>
      <c r="CWU341" s="54"/>
      <c r="CWV341" s="54"/>
      <c r="CWW341" s="54"/>
      <c r="CWX341" s="54"/>
      <c r="CWY341" s="54"/>
      <c r="CWZ341" s="54"/>
      <c r="CXA341" s="54"/>
      <c r="CXB341" s="54"/>
      <c r="CXC341" s="54"/>
      <c r="CXD341" s="54"/>
      <c r="CXE341" s="54"/>
      <c r="CXF341" s="54"/>
      <c r="CXG341" s="54"/>
      <c r="CXH341" s="54"/>
      <c r="CXI341" s="54"/>
      <c r="CXJ341" s="54"/>
      <c r="CXK341" s="54"/>
      <c r="CXL341" s="54"/>
      <c r="CXM341" s="54"/>
      <c r="CXN341" s="54"/>
      <c r="CXO341" s="54"/>
      <c r="CXP341" s="54"/>
      <c r="CXQ341" s="54"/>
      <c r="CXR341" s="54"/>
      <c r="CXS341" s="54"/>
      <c r="CXT341" s="54"/>
      <c r="CXU341" s="54"/>
      <c r="CXV341" s="54"/>
      <c r="CXW341" s="54"/>
      <c r="CXX341" s="54"/>
      <c r="CXY341" s="54"/>
      <c r="CXZ341" s="54"/>
      <c r="CYA341" s="54"/>
      <c r="CYB341" s="54"/>
      <c r="CYC341" s="54"/>
      <c r="CYD341" s="54"/>
      <c r="CYE341" s="54"/>
      <c r="CYF341" s="54"/>
      <c r="CYG341" s="54"/>
      <c r="CYH341" s="54"/>
      <c r="CYI341" s="54"/>
      <c r="CYJ341" s="54"/>
      <c r="CYK341" s="54"/>
      <c r="CYL341" s="54"/>
      <c r="CYM341" s="54"/>
      <c r="CYN341" s="54"/>
      <c r="CYO341" s="54"/>
      <c r="CYP341" s="54"/>
      <c r="CYQ341" s="54"/>
      <c r="CYR341" s="54"/>
      <c r="CYS341" s="54"/>
      <c r="CYT341" s="54"/>
      <c r="CYU341" s="54"/>
      <c r="CYV341" s="54"/>
      <c r="CYW341" s="54"/>
      <c r="CYX341" s="54"/>
      <c r="CYY341" s="54"/>
      <c r="CYZ341" s="54"/>
      <c r="CZA341" s="54"/>
      <c r="CZB341" s="54"/>
      <c r="CZC341" s="54"/>
      <c r="CZD341" s="54"/>
      <c r="CZE341" s="54"/>
      <c r="CZF341" s="54"/>
      <c r="CZG341" s="54"/>
      <c r="CZH341" s="54"/>
      <c r="CZI341" s="54"/>
      <c r="CZJ341" s="54"/>
      <c r="CZK341" s="54"/>
      <c r="CZL341" s="54"/>
      <c r="CZM341" s="54"/>
      <c r="CZN341" s="54"/>
      <c r="CZO341" s="54"/>
      <c r="CZP341" s="54"/>
      <c r="CZQ341" s="54"/>
      <c r="CZR341" s="54"/>
      <c r="CZS341" s="54"/>
      <c r="CZT341" s="54"/>
      <c r="CZU341" s="54"/>
      <c r="CZV341" s="54"/>
      <c r="CZW341" s="54"/>
      <c r="CZX341" s="54"/>
      <c r="CZY341" s="54"/>
      <c r="CZZ341" s="54"/>
      <c r="DAA341" s="54"/>
      <c r="DAB341" s="54"/>
      <c r="DAC341" s="54"/>
      <c r="DAD341" s="54"/>
      <c r="DAE341" s="54"/>
      <c r="DAF341" s="54"/>
      <c r="DAG341" s="54"/>
      <c r="DAH341" s="54"/>
      <c r="DAI341" s="54"/>
      <c r="DAJ341" s="54"/>
      <c r="DAK341" s="54"/>
      <c r="DAL341" s="54"/>
      <c r="DAM341" s="54"/>
      <c r="DAN341" s="54"/>
      <c r="DAO341" s="54"/>
      <c r="DAP341" s="54"/>
      <c r="DAQ341" s="54"/>
      <c r="DAR341" s="54"/>
      <c r="DAS341" s="54"/>
      <c r="DAT341" s="54"/>
      <c r="DAU341" s="54"/>
      <c r="DAV341" s="54"/>
      <c r="DAW341" s="54"/>
      <c r="DAX341" s="54"/>
      <c r="DAY341" s="54"/>
      <c r="DAZ341" s="54"/>
      <c r="DBA341" s="54"/>
      <c r="DBB341" s="54"/>
      <c r="DBC341" s="54"/>
      <c r="DBD341" s="54"/>
      <c r="DBE341" s="54"/>
      <c r="DBF341" s="54"/>
      <c r="DBG341" s="54"/>
      <c r="DBH341" s="54"/>
      <c r="DBI341" s="54"/>
      <c r="DBJ341" s="54"/>
      <c r="DBK341" s="54"/>
      <c r="DBL341" s="54"/>
      <c r="DBM341" s="54"/>
      <c r="DBN341" s="54"/>
      <c r="DBO341" s="54"/>
      <c r="DBP341" s="54"/>
      <c r="DBQ341" s="54"/>
      <c r="DBR341" s="54"/>
      <c r="DBS341" s="54"/>
      <c r="DBT341" s="54"/>
      <c r="DBU341" s="54"/>
      <c r="DBV341" s="54"/>
      <c r="DBW341" s="54"/>
      <c r="DBX341" s="54"/>
      <c r="DBY341" s="54"/>
      <c r="DBZ341" s="54"/>
      <c r="DCA341" s="54"/>
      <c r="DCB341" s="54"/>
      <c r="DCC341" s="54"/>
      <c r="DCD341" s="54"/>
      <c r="DCE341" s="54"/>
      <c r="DCF341" s="54"/>
      <c r="DCG341" s="54"/>
      <c r="DCH341" s="54"/>
      <c r="DCI341" s="54"/>
      <c r="DCJ341" s="54"/>
      <c r="DCK341" s="54"/>
      <c r="DCL341" s="54"/>
      <c r="DCM341" s="54"/>
      <c r="DCN341" s="54"/>
      <c r="DCO341" s="54"/>
      <c r="DCP341" s="54"/>
      <c r="DCQ341" s="54"/>
      <c r="DCR341" s="54"/>
      <c r="DCS341" s="54"/>
      <c r="DCT341" s="54"/>
      <c r="DCU341" s="54"/>
      <c r="DCV341" s="54"/>
      <c r="DCW341" s="54"/>
      <c r="DCX341" s="54"/>
      <c r="DCY341" s="54"/>
      <c r="DCZ341" s="54"/>
      <c r="DDA341" s="54"/>
      <c r="DDB341" s="54"/>
      <c r="DDC341" s="54"/>
      <c r="DDD341" s="54"/>
      <c r="DDE341" s="54"/>
      <c r="DDF341" s="54"/>
      <c r="DDG341" s="54"/>
      <c r="DDH341" s="54"/>
      <c r="DDI341" s="54"/>
      <c r="DDJ341" s="54"/>
      <c r="DDK341" s="54"/>
      <c r="DDL341" s="54"/>
      <c r="DDM341" s="54"/>
      <c r="DDN341" s="54"/>
      <c r="DDO341" s="54"/>
      <c r="DDP341" s="54"/>
      <c r="DDQ341" s="54"/>
      <c r="DDR341" s="54"/>
      <c r="DDS341" s="54"/>
      <c r="DDT341" s="54"/>
      <c r="DDU341" s="54"/>
      <c r="DDV341" s="54"/>
      <c r="DDW341" s="54"/>
      <c r="DDX341" s="54"/>
      <c r="DDY341" s="54"/>
      <c r="DDZ341" s="54"/>
      <c r="DEA341" s="54"/>
      <c r="DEB341" s="54"/>
      <c r="DEC341" s="54"/>
      <c r="DED341" s="54"/>
      <c r="DEE341" s="54"/>
      <c r="DEF341" s="54"/>
      <c r="DEG341" s="54"/>
      <c r="DEH341" s="54"/>
      <c r="DEI341" s="54"/>
      <c r="DEJ341" s="54"/>
      <c r="DEK341" s="54"/>
      <c r="DEL341" s="54"/>
      <c r="DEM341" s="54"/>
      <c r="DEN341" s="54"/>
      <c r="DEO341" s="54"/>
      <c r="DEP341" s="54"/>
      <c r="DEQ341" s="54"/>
      <c r="DER341" s="54"/>
      <c r="DES341" s="54"/>
      <c r="DET341" s="54"/>
      <c r="DEU341" s="54"/>
      <c r="DEV341" s="54"/>
      <c r="DEW341" s="54"/>
      <c r="DEX341" s="54"/>
      <c r="DEY341" s="54"/>
      <c r="DEZ341" s="54"/>
      <c r="DFA341" s="54"/>
      <c r="DFB341" s="54"/>
      <c r="DFC341" s="54"/>
      <c r="DFD341" s="54"/>
      <c r="DFE341" s="54"/>
      <c r="DFF341" s="54"/>
      <c r="DFG341" s="54"/>
      <c r="DFH341" s="54"/>
      <c r="DFI341" s="54"/>
      <c r="DFJ341" s="54"/>
      <c r="DFK341" s="54"/>
      <c r="DFL341" s="54"/>
      <c r="DFM341" s="54"/>
      <c r="DFN341" s="54"/>
      <c r="DFO341" s="54"/>
      <c r="DFP341" s="54"/>
      <c r="DFQ341" s="54"/>
      <c r="DFR341" s="54"/>
      <c r="DFS341" s="54"/>
      <c r="DFT341" s="54"/>
      <c r="DFU341" s="54"/>
      <c r="DFV341" s="54"/>
      <c r="DFW341" s="54"/>
      <c r="DFX341" s="54"/>
      <c r="DFY341" s="54"/>
      <c r="DFZ341" s="54"/>
      <c r="DGA341" s="54"/>
      <c r="DGB341" s="54"/>
      <c r="DGC341" s="54"/>
      <c r="DGD341" s="54"/>
      <c r="DGE341" s="54"/>
      <c r="DGF341" s="54"/>
      <c r="DGG341" s="54"/>
      <c r="DGH341" s="54"/>
      <c r="DGI341" s="54"/>
      <c r="DGJ341" s="54"/>
      <c r="DGK341" s="54"/>
      <c r="DGL341" s="54"/>
      <c r="DGM341" s="54"/>
      <c r="DGN341" s="54"/>
      <c r="DGO341" s="54"/>
      <c r="DGP341" s="54"/>
      <c r="DGQ341" s="54"/>
      <c r="DGR341" s="54"/>
      <c r="DGS341" s="54"/>
      <c r="DGT341" s="54"/>
      <c r="DGU341" s="54"/>
      <c r="DGV341" s="54"/>
      <c r="DGW341" s="54"/>
      <c r="DGX341" s="54"/>
      <c r="DGY341" s="54"/>
      <c r="DGZ341" s="54"/>
      <c r="DHA341" s="54"/>
      <c r="DHB341" s="54"/>
      <c r="DHC341" s="54"/>
      <c r="DHD341" s="54"/>
      <c r="DHE341" s="54"/>
      <c r="DHF341" s="54"/>
      <c r="DHG341" s="54"/>
      <c r="DHH341" s="54"/>
      <c r="DHI341" s="54"/>
      <c r="DHJ341" s="54"/>
      <c r="DHK341" s="54"/>
      <c r="DHL341" s="54"/>
      <c r="DHM341" s="54"/>
      <c r="DHN341" s="54"/>
      <c r="DHO341" s="54"/>
      <c r="DHP341" s="54"/>
      <c r="DHQ341" s="54"/>
      <c r="DHR341" s="54"/>
      <c r="DHS341" s="54"/>
      <c r="DHT341" s="54"/>
      <c r="DHU341" s="54"/>
      <c r="DHV341" s="54"/>
      <c r="DHW341" s="54"/>
      <c r="DHX341" s="54"/>
      <c r="DHY341" s="54"/>
      <c r="DHZ341" s="54"/>
      <c r="DIA341" s="54"/>
      <c r="DIB341" s="54"/>
      <c r="DIC341" s="54"/>
      <c r="DID341" s="54"/>
      <c r="DIE341" s="54"/>
      <c r="DIF341" s="54"/>
      <c r="DIG341" s="54"/>
      <c r="DIH341" s="54"/>
      <c r="DII341" s="54"/>
      <c r="DIJ341" s="54"/>
      <c r="DIK341" s="54"/>
      <c r="DIL341" s="54"/>
      <c r="DIM341" s="54"/>
      <c r="DIN341" s="54"/>
      <c r="DIO341" s="54"/>
      <c r="DIP341" s="54"/>
      <c r="DIQ341" s="54"/>
      <c r="DIR341" s="54"/>
      <c r="DIS341" s="54"/>
      <c r="DIT341" s="54"/>
      <c r="DIU341" s="54"/>
      <c r="DIV341" s="54"/>
      <c r="DIW341" s="54"/>
      <c r="DIX341" s="54"/>
      <c r="DIY341" s="54"/>
      <c r="DIZ341" s="54"/>
      <c r="DJA341" s="54"/>
      <c r="DJB341" s="54"/>
      <c r="DJC341" s="54"/>
      <c r="DJD341" s="54"/>
      <c r="DJE341" s="54"/>
      <c r="DJF341" s="54"/>
      <c r="DJG341" s="54"/>
      <c r="DJH341" s="54"/>
      <c r="DJI341" s="54"/>
      <c r="DJJ341" s="54"/>
      <c r="DJK341" s="54"/>
      <c r="DJL341" s="54"/>
      <c r="DJM341" s="54"/>
      <c r="DJN341" s="54"/>
      <c r="DJO341" s="54"/>
      <c r="DJP341" s="54"/>
      <c r="DJQ341" s="54"/>
      <c r="DJR341" s="54"/>
      <c r="DJS341" s="54"/>
      <c r="DJT341" s="54"/>
      <c r="DJU341" s="54"/>
      <c r="DJV341" s="54"/>
      <c r="DJW341" s="54"/>
      <c r="DJX341" s="54"/>
      <c r="DJY341" s="54"/>
      <c r="DJZ341" s="54"/>
      <c r="DKA341" s="54"/>
      <c r="DKB341" s="54"/>
      <c r="DKC341" s="54"/>
      <c r="DKD341" s="54"/>
      <c r="DKE341" s="54"/>
      <c r="DKF341" s="54"/>
      <c r="DKG341" s="54"/>
      <c r="DKH341" s="54"/>
      <c r="DKI341" s="54"/>
      <c r="DKJ341" s="54"/>
      <c r="DKK341" s="54"/>
      <c r="DKL341" s="54"/>
      <c r="DKM341" s="54"/>
      <c r="DKN341" s="54"/>
      <c r="DKO341" s="54"/>
      <c r="DKP341" s="54"/>
      <c r="DKQ341" s="54"/>
      <c r="DKR341" s="54"/>
      <c r="DKS341" s="54"/>
      <c r="DKT341" s="54"/>
      <c r="DKU341" s="54"/>
      <c r="DKV341" s="54"/>
      <c r="DKW341" s="54"/>
      <c r="DKX341" s="54"/>
      <c r="DKY341" s="54"/>
      <c r="DKZ341" s="54"/>
      <c r="DLA341" s="54"/>
      <c r="DLB341" s="54"/>
      <c r="DLC341" s="54"/>
      <c r="DLD341" s="54"/>
      <c r="DLE341" s="54"/>
      <c r="DLF341" s="54"/>
      <c r="DLG341" s="54"/>
      <c r="DLH341" s="54"/>
      <c r="DLI341" s="54"/>
      <c r="DLJ341" s="54"/>
      <c r="DLK341" s="54"/>
      <c r="DLL341" s="54"/>
      <c r="DLM341" s="54"/>
      <c r="DLN341" s="54"/>
      <c r="DLO341" s="54"/>
      <c r="DLP341" s="54"/>
      <c r="DLQ341" s="54"/>
      <c r="DLR341" s="54"/>
      <c r="DLS341" s="54"/>
      <c r="DLT341" s="54"/>
      <c r="DLU341" s="54"/>
      <c r="DLV341" s="54"/>
      <c r="DLW341" s="54"/>
      <c r="DLX341" s="54"/>
      <c r="DLY341" s="54"/>
      <c r="DLZ341" s="54"/>
      <c r="DMA341" s="54"/>
      <c r="DMB341" s="54"/>
      <c r="DMC341" s="54"/>
      <c r="DMD341" s="54"/>
      <c r="DME341" s="54"/>
      <c r="DMF341" s="54"/>
      <c r="DMG341" s="54"/>
      <c r="DMH341" s="54"/>
      <c r="DMI341" s="54"/>
      <c r="DMJ341" s="54"/>
      <c r="DMK341" s="54"/>
      <c r="DML341" s="54"/>
      <c r="DMM341" s="54"/>
      <c r="DMN341" s="54"/>
      <c r="DMO341" s="54"/>
      <c r="DMP341" s="54"/>
      <c r="DMQ341" s="54"/>
      <c r="DMR341" s="54"/>
      <c r="DMS341" s="54"/>
      <c r="DMT341" s="54"/>
      <c r="DMU341" s="54"/>
      <c r="DMV341" s="54"/>
      <c r="DMW341" s="54"/>
      <c r="DMX341" s="54"/>
      <c r="DMY341" s="54"/>
      <c r="DMZ341" s="54"/>
      <c r="DNA341" s="54"/>
      <c r="DNB341" s="54"/>
      <c r="DNC341" s="54"/>
      <c r="DND341" s="54"/>
      <c r="DNE341" s="54"/>
      <c r="DNF341" s="54"/>
      <c r="DNG341" s="54"/>
      <c r="DNH341" s="54"/>
      <c r="DNI341" s="54"/>
      <c r="DNJ341" s="54"/>
      <c r="DNK341" s="54"/>
      <c r="DNL341" s="54"/>
      <c r="DNM341" s="54"/>
      <c r="DNN341" s="54"/>
      <c r="DNO341" s="54"/>
      <c r="DNP341" s="54"/>
      <c r="DNQ341" s="54"/>
      <c r="DNR341" s="54"/>
      <c r="DNS341" s="54"/>
      <c r="DNT341" s="54"/>
      <c r="DNU341" s="54"/>
      <c r="DNV341" s="54"/>
      <c r="DNW341" s="54"/>
      <c r="DNX341" s="54"/>
      <c r="DNY341" s="54"/>
      <c r="DNZ341" s="54"/>
      <c r="DOA341" s="54"/>
      <c r="DOB341" s="54"/>
      <c r="DOC341" s="54"/>
      <c r="DOD341" s="54"/>
      <c r="DOE341" s="54"/>
      <c r="DOF341" s="54"/>
      <c r="DOG341" s="54"/>
      <c r="DOH341" s="54"/>
      <c r="DOI341" s="54"/>
      <c r="DOJ341" s="54"/>
      <c r="DOK341" s="54"/>
      <c r="DOL341" s="54"/>
      <c r="DOM341" s="54"/>
      <c r="DON341" s="54"/>
      <c r="DOO341" s="54"/>
      <c r="DOP341" s="54"/>
      <c r="DOQ341" s="54"/>
      <c r="DOR341" s="54"/>
      <c r="DOS341" s="54"/>
      <c r="DOT341" s="54"/>
      <c r="DOU341" s="54"/>
      <c r="DOV341" s="54"/>
      <c r="DOW341" s="54"/>
      <c r="DOX341" s="54"/>
      <c r="DOY341" s="54"/>
      <c r="DOZ341" s="54"/>
      <c r="DPA341" s="54"/>
      <c r="DPB341" s="54"/>
      <c r="DPC341" s="54"/>
      <c r="DPD341" s="54"/>
      <c r="DPE341" s="54"/>
      <c r="DPF341" s="54"/>
      <c r="DPG341" s="54"/>
      <c r="DPH341" s="54"/>
      <c r="DPI341" s="54"/>
      <c r="DPJ341" s="54"/>
      <c r="DPK341" s="54"/>
      <c r="DPL341" s="54"/>
      <c r="DPM341" s="54"/>
      <c r="DPN341" s="54"/>
      <c r="DPO341" s="54"/>
      <c r="DPP341" s="54"/>
      <c r="DPQ341" s="54"/>
      <c r="DPR341" s="54"/>
      <c r="DPS341" s="54"/>
      <c r="DPT341" s="54"/>
      <c r="DPU341" s="54"/>
      <c r="DPV341" s="54"/>
      <c r="DPW341" s="54"/>
      <c r="DPX341" s="54"/>
      <c r="DPY341" s="54"/>
      <c r="DPZ341" s="54"/>
      <c r="DQA341" s="54"/>
      <c r="DQB341" s="54"/>
      <c r="DQC341" s="54"/>
      <c r="DQD341" s="54"/>
      <c r="DQE341" s="54"/>
      <c r="DQF341" s="54"/>
      <c r="DQG341" s="54"/>
      <c r="DQH341" s="54"/>
      <c r="DQI341" s="54"/>
      <c r="DQJ341" s="54"/>
      <c r="DQK341" s="54"/>
      <c r="DQL341" s="54"/>
      <c r="DQM341" s="54"/>
      <c r="DQN341" s="54"/>
      <c r="DQO341" s="54"/>
      <c r="DQP341" s="54"/>
      <c r="DQQ341" s="54"/>
      <c r="DQR341" s="54"/>
      <c r="DQS341" s="54"/>
      <c r="DQT341" s="54"/>
      <c r="DQU341" s="54"/>
      <c r="DQV341" s="54"/>
      <c r="DQW341" s="54"/>
      <c r="DQX341" s="54"/>
      <c r="DQY341" s="54"/>
      <c r="DQZ341" s="54"/>
      <c r="DRA341" s="54"/>
      <c r="DRB341" s="54"/>
      <c r="DRC341" s="54"/>
      <c r="DRD341" s="54"/>
      <c r="DRE341" s="54"/>
      <c r="DRF341" s="54"/>
      <c r="DRG341" s="54"/>
      <c r="DRH341" s="54"/>
      <c r="DRI341" s="54"/>
      <c r="DRJ341" s="54"/>
      <c r="DRK341" s="54"/>
      <c r="DRL341" s="54"/>
      <c r="DRM341" s="54"/>
      <c r="DRN341" s="54"/>
      <c r="DRO341" s="54"/>
      <c r="DRP341" s="54"/>
      <c r="DRQ341" s="54"/>
      <c r="DRR341" s="54"/>
      <c r="DRS341" s="54"/>
      <c r="DRT341" s="54"/>
      <c r="DRU341" s="54"/>
      <c r="DRV341" s="54"/>
      <c r="DRW341" s="54"/>
      <c r="DRX341" s="54"/>
      <c r="DRY341" s="54"/>
      <c r="DRZ341" s="54"/>
      <c r="DSA341" s="54"/>
      <c r="DSB341" s="54"/>
      <c r="DSC341" s="54"/>
      <c r="DSD341" s="54"/>
      <c r="DSE341" s="54"/>
      <c r="DSF341" s="54"/>
      <c r="DSG341" s="54"/>
      <c r="DSH341" s="54"/>
      <c r="DSI341" s="54"/>
      <c r="DSJ341" s="54"/>
      <c r="DSK341" s="54"/>
      <c r="DSL341" s="54"/>
      <c r="DSM341" s="54"/>
      <c r="DSN341" s="54"/>
      <c r="DSO341" s="54"/>
      <c r="DSP341" s="54"/>
      <c r="DSQ341" s="54"/>
      <c r="DSR341" s="54"/>
      <c r="DSS341" s="54"/>
      <c r="DST341" s="54"/>
      <c r="DSU341" s="54"/>
      <c r="DSV341" s="54"/>
      <c r="DSW341" s="54"/>
      <c r="DSX341" s="54"/>
      <c r="DSY341" s="54"/>
      <c r="DSZ341" s="54"/>
      <c r="DTA341" s="54"/>
      <c r="DTB341" s="54"/>
      <c r="DTC341" s="54"/>
      <c r="DTD341" s="54"/>
      <c r="DTE341" s="54"/>
      <c r="DTF341" s="54"/>
      <c r="DTG341" s="54"/>
      <c r="DTH341" s="54"/>
      <c r="DTI341" s="54"/>
      <c r="DTJ341" s="54"/>
      <c r="DTK341" s="54"/>
      <c r="DTL341" s="54"/>
      <c r="DTM341" s="54"/>
      <c r="DTN341" s="54"/>
      <c r="DTO341" s="54"/>
      <c r="DTP341" s="54"/>
      <c r="DTQ341" s="54"/>
      <c r="DTR341" s="54"/>
      <c r="DTS341" s="54"/>
      <c r="DTT341" s="54"/>
      <c r="DTU341" s="54"/>
      <c r="DTV341" s="54"/>
      <c r="DTW341" s="54"/>
      <c r="DTX341" s="54"/>
      <c r="DTY341" s="54"/>
      <c r="DTZ341" s="54"/>
      <c r="DUA341" s="54"/>
      <c r="DUB341" s="54"/>
      <c r="DUC341" s="54"/>
      <c r="DUD341" s="54"/>
      <c r="DUE341" s="54"/>
      <c r="DUF341" s="54"/>
      <c r="DUG341" s="54"/>
      <c r="DUH341" s="54"/>
      <c r="DUI341" s="54"/>
      <c r="DUJ341" s="54"/>
      <c r="DUK341" s="54"/>
      <c r="DUL341" s="54"/>
      <c r="DUM341" s="54"/>
      <c r="DUN341" s="54"/>
      <c r="DUO341" s="54"/>
      <c r="DUP341" s="54"/>
      <c r="DUQ341" s="54"/>
      <c r="DUR341" s="54"/>
      <c r="DUS341" s="54"/>
      <c r="DUT341" s="54"/>
      <c r="DUU341" s="54"/>
      <c r="DUV341" s="54"/>
      <c r="DUW341" s="54"/>
      <c r="DUX341" s="54"/>
      <c r="DUY341" s="54"/>
      <c r="DUZ341" s="54"/>
      <c r="DVA341" s="54"/>
      <c r="DVB341" s="54"/>
      <c r="DVC341" s="54"/>
      <c r="DVD341" s="54"/>
      <c r="DVE341" s="54"/>
      <c r="DVF341" s="54"/>
      <c r="DVG341" s="54"/>
      <c r="DVH341" s="54"/>
      <c r="DVI341" s="54"/>
      <c r="DVJ341" s="54"/>
      <c r="DVK341" s="54"/>
      <c r="DVL341" s="54"/>
      <c r="DVM341" s="54"/>
      <c r="DVN341" s="54"/>
      <c r="DVO341" s="54"/>
      <c r="DVP341" s="54"/>
      <c r="DVQ341" s="54"/>
      <c r="DVR341" s="54"/>
      <c r="DVS341" s="54"/>
      <c r="DVT341" s="54"/>
      <c r="DVU341" s="54"/>
      <c r="DVV341" s="54"/>
      <c r="DVW341" s="54"/>
      <c r="DVX341" s="54"/>
      <c r="DVY341" s="54"/>
      <c r="DVZ341" s="54"/>
      <c r="DWA341" s="54"/>
      <c r="DWB341" s="54"/>
      <c r="DWC341" s="54"/>
      <c r="DWD341" s="54"/>
      <c r="DWE341" s="54"/>
      <c r="DWF341" s="54"/>
      <c r="DWG341" s="54"/>
      <c r="DWH341" s="54"/>
      <c r="DWI341" s="54"/>
      <c r="DWJ341" s="54"/>
      <c r="DWK341" s="54"/>
      <c r="DWL341" s="54"/>
      <c r="DWM341" s="54"/>
      <c r="DWN341" s="54"/>
      <c r="DWO341" s="54"/>
      <c r="DWP341" s="54"/>
      <c r="DWQ341" s="54"/>
      <c r="DWR341" s="54"/>
      <c r="DWS341" s="54"/>
      <c r="DWT341" s="54"/>
      <c r="DWU341" s="54"/>
      <c r="DWV341" s="54"/>
      <c r="DWW341" s="54"/>
      <c r="DWX341" s="54"/>
      <c r="DWY341" s="54"/>
      <c r="DWZ341" s="54"/>
      <c r="DXA341" s="54"/>
      <c r="DXB341" s="54"/>
      <c r="DXC341" s="54"/>
      <c r="DXD341" s="54"/>
      <c r="DXE341" s="54"/>
      <c r="DXF341" s="54"/>
      <c r="DXG341" s="54"/>
      <c r="DXH341" s="54"/>
      <c r="DXI341" s="54"/>
      <c r="DXJ341" s="54"/>
      <c r="DXK341" s="54"/>
      <c r="DXL341" s="54"/>
      <c r="DXM341" s="54"/>
      <c r="DXN341" s="54"/>
      <c r="DXO341" s="54"/>
      <c r="DXP341" s="54"/>
      <c r="DXQ341" s="54"/>
      <c r="DXR341" s="54"/>
      <c r="DXS341" s="54"/>
      <c r="DXT341" s="54"/>
      <c r="DXU341" s="54"/>
      <c r="DXV341" s="54"/>
      <c r="DXW341" s="54"/>
      <c r="DXX341" s="54"/>
      <c r="DXY341" s="54"/>
      <c r="DXZ341" s="54"/>
      <c r="DYA341" s="54"/>
      <c r="DYB341" s="54"/>
      <c r="DYC341" s="54"/>
      <c r="DYD341" s="54"/>
      <c r="DYE341" s="54"/>
      <c r="DYF341" s="54"/>
      <c r="DYG341" s="54"/>
      <c r="DYH341" s="54"/>
      <c r="DYI341" s="54"/>
      <c r="DYJ341" s="54"/>
      <c r="DYK341" s="54"/>
      <c r="DYL341" s="54"/>
      <c r="DYM341" s="54"/>
      <c r="DYN341" s="54"/>
      <c r="DYO341" s="54"/>
      <c r="DYP341" s="54"/>
      <c r="DYQ341" s="54"/>
      <c r="DYR341" s="54"/>
      <c r="DYS341" s="54"/>
      <c r="DYT341" s="54"/>
      <c r="DYU341" s="54"/>
      <c r="DYV341" s="54"/>
      <c r="DYW341" s="54"/>
      <c r="DYX341" s="54"/>
      <c r="DYY341" s="54"/>
      <c r="DYZ341" s="54"/>
      <c r="DZA341" s="54"/>
      <c r="DZB341" s="54"/>
      <c r="DZC341" s="54"/>
      <c r="DZD341" s="54"/>
      <c r="DZE341" s="54"/>
      <c r="DZF341" s="54"/>
      <c r="DZG341" s="54"/>
      <c r="DZH341" s="54"/>
      <c r="DZI341" s="54"/>
      <c r="DZJ341" s="54"/>
      <c r="DZK341" s="54"/>
      <c r="DZL341" s="54"/>
      <c r="DZM341" s="54"/>
      <c r="DZN341" s="54"/>
      <c r="DZO341" s="54"/>
      <c r="DZP341" s="54"/>
      <c r="DZQ341" s="54"/>
      <c r="DZR341" s="54"/>
      <c r="DZS341" s="54"/>
      <c r="DZT341" s="54"/>
      <c r="DZU341" s="54"/>
      <c r="DZV341" s="54"/>
      <c r="DZW341" s="54"/>
      <c r="DZX341" s="54"/>
      <c r="DZY341" s="54"/>
      <c r="DZZ341" s="54"/>
      <c r="EAA341" s="54"/>
      <c r="EAB341" s="54"/>
      <c r="EAC341" s="54"/>
      <c r="EAD341" s="54"/>
      <c r="EAE341" s="54"/>
      <c r="EAF341" s="54"/>
      <c r="EAG341" s="54"/>
      <c r="EAH341" s="54"/>
      <c r="EAI341" s="54"/>
      <c r="EAJ341" s="54"/>
      <c r="EAK341" s="54"/>
      <c r="EAL341" s="54"/>
      <c r="EAM341" s="54"/>
      <c r="EAN341" s="54"/>
      <c r="EAO341" s="54"/>
      <c r="EAP341" s="54"/>
      <c r="EAQ341" s="54"/>
      <c r="EAR341" s="54"/>
      <c r="EAS341" s="54"/>
      <c r="EAT341" s="54"/>
      <c r="EAU341" s="54"/>
      <c r="EAV341" s="54"/>
      <c r="EAW341" s="54"/>
      <c r="EAX341" s="54"/>
      <c r="EAY341" s="54"/>
      <c r="EAZ341" s="54"/>
      <c r="EBA341" s="54"/>
      <c r="EBB341" s="54"/>
      <c r="EBC341" s="54"/>
      <c r="EBD341" s="54"/>
      <c r="EBE341" s="54"/>
      <c r="EBF341" s="54"/>
      <c r="EBG341" s="54"/>
      <c r="EBH341" s="54"/>
      <c r="EBI341" s="54"/>
      <c r="EBJ341" s="54"/>
      <c r="EBK341" s="54"/>
      <c r="EBL341" s="54"/>
      <c r="EBM341" s="54"/>
      <c r="EBN341" s="54"/>
      <c r="EBO341" s="54"/>
      <c r="EBP341" s="54"/>
      <c r="EBQ341" s="54"/>
      <c r="EBR341" s="54"/>
      <c r="EBS341" s="54"/>
      <c r="EBT341" s="54"/>
      <c r="EBU341" s="54"/>
      <c r="EBV341" s="54"/>
      <c r="EBW341" s="54"/>
      <c r="EBX341" s="54"/>
      <c r="EBY341" s="54"/>
      <c r="EBZ341" s="54"/>
      <c r="ECA341" s="54"/>
      <c r="ECB341" s="54"/>
      <c r="ECC341" s="54"/>
      <c r="ECD341" s="54"/>
      <c r="ECE341" s="54"/>
      <c r="ECF341" s="54"/>
      <c r="ECG341" s="54"/>
      <c r="ECH341" s="54"/>
      <c r="ECI341" s="54"/>
      <c r="ECJ341" s="54"/>
      <c r="ECK341" s="54"/>
      <c r="ECL341" s="54"/>
      <c r="ECM341" s="54"/>
      <c r="ECN341" s="54"/>
      <c r="ECO341" s="54"/>
      <c r="ECP341" s="54"/>
      <c r="ECQ341" s="54"/>
      <c r="ECR341" s="54"/>
      <c r="ECS341" s="54"/>
      <c r="ECT341" s="54"/>
      <c r="ECU341" s="54"/>
      <c r="ECV341" s="54"/>
      <c r="ECW341" s="54"/>
      <c r="ECX341" s="54"/>
      <c r="ECY341" s="54"/>
      <c r="ECZ341" s="54"/>
      <c r="EDA341" s="54"/>
      <c r="EDB341" s="54"/>
      <c r="EDC341" s="54"/>
      <c r="EDD341" s="54"/>
      <c r="EDE341" s="54"/>
      <c r="EDF341" s="54"/>
      <c r="EDG341" s="54"/>
      <c r="EDH341" s="54"/>
      <c r="EDI341" s="54"/>
      <c r="EDJ341" s="54"/>
      <c r="EDK341" s="54"/>
      <c r="EDL341" s="54"/>
      <c r="EDM341" s="54"/>
      <c r="EDN341" s="54"/>
      <c r="EDO341" s="54"/>
      <c r="EDP341" s="54"/>
      <c r="EDQ341" s="54"/>
      <c r="EDR341" s="54"/>
      <c r="EDS341" s="54"/>
      <c r="EDT341" s="54"/>
      <c r="EDU341" s="54"/>
      <c r="EDV341" s="54"/>
      <c r="EDW341" s="54"/>
      <c r="EDX341" s="54"/>
      <c r="EDY341" s="54"/>
      <c r="EDZ341" s="54"/>
      <c r="EEA341" s="54"/>
      <c r="EEB341" s="54"/>
      <c r="EEC341" s="54"/>
      <c r="EED341" s="54"/>
      <c r="EEE341" s="54"/>
      <c r="EEF341" s="54"/>
      <c r="EEG341" s="54"/>
      <c r="EEH341" s="54"/>
      <c r="EEI341" s="54"/>
      <c r="EEJ341" s="54"/>
      <c r="EEK341" s="54"/>
      <c r="EEL341" s="54"/>
      <c r="EEM341" s="54"/>
      <c r="EEN341" s="54"/>
      <c r="EEO341" s="54"/>
      <c r="EEP341" s="54"/>
      <c r="EEQ341" s="54"/>
      <c r="EER341" s="54"/>
      <c r="EES341" s="54"/>
      <c r="EET341" s="54"/>
      <c r="EEU341" s="54"/>
      <c r="EEV341" s="54"/>
      <c r="EEW341" s="54"/>
      <c r="EEX341" s="54"/>
      <c r="EEY341" s="54"/>
      <c r="EEZ341" s="54"/>
      <c r="EFA341" s="54"/>
      <c r="EFB341" s="54"/>
      <c r="EFC341" s="54"/>
      <c r="EFD341" s="54"/>
      <c r="EFE341" s="54"/>
      <c r="EFF341" s="54"/>
      <c r="EFG341" s="54"/>
      <c r="EFH341" s="54"/>
      <c r="EFI341" s="54"/>
      <c r="EFJ341" s="54"/>
      <c r="EFK341" s="54"/>
      <c r="EFL341" s="54"/>
      <c r="EFM341" s="54"/>
      <c r="EFN341" s="54"/>
      <c r="EFO341" s="54"/>
      <c r="EFP341" s="54"/>
      <c r="EFQ341" s="54"/>
      <c r="EFR341" s="54"/>
      <c r="EFS341" s="54"/>
      <c r="EFT341" s="54"/>
      <c r="EFU341" s="54"/>
      <c r="EFV341" s="54"/>
      <c r="EFW341" s="54"/>
      <c r="EFX341" s="54"/>
      <c r="EFY341" s="54"/>
      <c r="EFZ341" s="54"/>
      <c r="EGA341" s="54"/>
      <c r="EGB341" s="54"/>
      <c r="EGC341" s="54"/>
      <c r="EGD341" s="54"/>
      <c r="EGE341" s="54"/>
      <c r="EGF341" s="54"/>
      <c r="EGG341" s="54"/>
      <c r="EGH341" s="54"/>
      <c r="EGI341" s="54"/>
      <c r="EGJ341" s="54"/>
      <c r="EGK341" s="54"/>
      <c r="EGL341" s="54"/>
      <c r="EGM341" s="54"/>
      <c r="EGN341" s="54"/>
      <c r="EGO341" s="54"/>
      <c r="EGP341" s="54"/>
      <c r="EGQ341" s="54"/>
      <c r="EGR341" s="54"/>
      <c r="EGS341" s="54"/>
      <c r="EGT341" s="54"/>
      <c r="EGU341" s="54"/>
      <c r="EGV341" s="54"/>
      <c r="EGW341" s="54"/>
      <c r="EGX341" s="54"/>
      <c r="EGY341" s="54"/>
      <c r="EGZ341" s="54"/>
      <c r="EHA341" s="54"/>
      <c r="EHB341" s="54"/>
      <c r="EHC341" s="54"/>
      <c r="EHD341" s="54"/>
      <c r="EHE341" s="54"/>
      <c r="EHF341" s="54"/>
      <c r="EHG341" s="54"/>
      <c r="EHH341" s="54"/>
      <c r="EHI341" s="54"/>
      <c r="EHJ341" s="54"/>
      <c r="EHK341" s="54"/>
      <c r="EHL341" s="54"/>
      <c r="EHM341" s="54"/>
      <c r="EHN341" s="54"/>
      <c r="EHO341" s="54"/>
      <c r="EHP341" s="54"/>
      <c r="EHQ341" s="54"/>
      <c r="EHR341" s="54"/>
      <c r="EHS341" s="54"/>
      <c r="EHT341" s="54"/>
      <c r="EHU341" s="54"/>
      <c r="EHV341" s="54"/>
      <c r="EHW341" s="54"/>
      <c r="EHX341" s="54"/>
      <c r="EHY341" s="54"/>
      <c r="EHZ341" s="54"/>
      <c r="EIA341" s="54"/>
      <c r="EIB341" s="54"/>
      <c r="EIC341" s="54"/>
      <c r="EID341" s="54"/>
      <c r="EIE341" s="54"/>
      <c r="EIF341" s="54"/>
      <c r="EIG341" s="54"/>
      <c r="EIH341" s="54"/>
      <c r="EII341" s="54"/>
      <c r="EIJ341" s="54"/>
      <c r="EIK341" s="54"/>
      <c r="EIL341" s="54"/>
      <c r="EIM341" s="54"/>
      <c r="EIN341" s="54"/>
      <c r="EIO341" s="54"/>
      <c r="EIP341" s="54"/>
      <c r="EIQ341" s="54"/>
      <c r="EIR341" s="54"/>
      <c r="EIS341" s="54"/>
      <c r="EIT341" s="54"/>
      <c r="EIU341" s="54"/>
      <c r="EIV341" s="54"/>
      <c r="EIW341" s="54"/>
      <c r="EIX341" s="54"/>
      <c r="EIY341" s="54"/>
      <c r="EIZ341" s="54"/>
      <c r="EJA341" s="54"/>
      <c r="EJB341" s="54"/>
      <c r="EJC341" s="54"/>
      <c r="EJD341" s="54"/>
      <c r="EJE341" s="54"/>
      <c r="EJF341" s="54"/>
      <c r="EJG341" s="54"/>
      <c r="EJH341" s="54"/>
      <c r="EJI341" s="54"/>
      <c r="EJJ341" s="54"/>
      <c r="EJK341" s="54"/>
      <c r="EJL341" s="54"/>
      <c r="EJM341" s="54"/>
      <c r="EJN341" s="54"/>
      <c r="EJO341" s="54"/>
      <c r="EJP341" s="54"/>
      <c r="EJQ341" s="54"/>
      <c r="EJR341" s="54"/>
      <c r="EJS341" s="54"/>
      <c r="EJT341" s="54"/>
      <c r="EJU341" s="54"/>
      <c r="EJV341" s="54"/>
      <c r="EJW341" s="54"/>
      <c r="EJX341" s="54"/>
      <c r="EJY341" s="54"/>
      <c r="EJZ341" s="54"/>
      <c r="EKA341" s="54"/>
      <c r="EKB341" s="54"/>
      <c r="EKC341" s="54"/>
      <c r="EKD341" s="54"/>
      <c r="EKE341" s="54"/>
      <c r="EKF341" s="54"/>
      <c r="EKG341" s="54"/>
      <c r="EKH341" s="54"/>
      <c r="EKI341" s="54"/>
      <c r="EKJ341" s="54"/>
      <c r="EKK341" s="54"/>
      <c r="EKL341" s="54"/>
      <c r="EKM341" s="54"/>
      <c r="EKN341" s="54"/>
      <c r="EKO341" s="54"/>
      <c r="EKP341" s="54"/>
      <c r="EKQ341" s="54"/>
      <c r="EKR341" s="54"/>
      <c r="EKS341" s="54"/>
      <c r="EKT341" s="54"/>
      <c r="EKU341" s="54"/>
      <c r="EKV341" s="54"/>
      <c r="EKW341" s="54"/>
      <c r="EKX341" s="54"/>
      <c r="EKY341" s="54"/>
      <c r="EKZ341" s="54"/>
      <c r="ELA341" s="54"/>
      <c r="ELB341" s="54"/>
      <c r="ELC341" s="54"/>
      <c r="ELD341" s="54"/>
      <c r="ELE341" s="54"/>
      <c r="ELF341" s="54"/>
      <c r="ELG341" s="54"/>
      <c r="ELH341" s="54"/>
      <c r="ELI341" s="54"/>
      <c r="ELJ341" s="54"/>
      <c r="ELK341" s="54"/>
      <c r="ELL341" s="54"/>
      <c r="ELM341" s="54"/>
      <c r="ELN341" s="54"/>
      <c r="ELO341" s="54"/>
      <c r="ELP341" s="54"/>
      <c r="ELQ341" s="54"/>
      <c r="ELR341" s="54"/>
      <c r="ELS341" s="54"/>
      <c r="ELT341" s="54"/>
      <c r="ELU341" s="54"/>
      <c r="ELV341" s="54"/>
      <c r="ELW341" s="54"/>
      <c r="ELX341" s="54"/>
      <c r="ELY341" s="54"/>
      <c r="ELZ341" s="54"/>
      <c r="EMA341" s="54"/>
      <c r="EMB341" s="54"/>
      <c r="EMC341" s="54"/>
      <c r="EMD341" s="54"/>
      <c r="EME341" s="54"/>
      <c r="EMF341" s="54"/>
      <c r="EMG341" s="54"/>
      <c r="EMH341" s="54"/>
      <c r="EMI341" s="54"/>
      <c r="EMJ341" s="54"/>
      <c r="EMK341" s="54"/>
      <c r="EML341" s="54"/>
      <c r="EMM341" s="54"/>
      <c r="EMN341" s="54"/>
      <c r="EMO341" s="54"/>
      <c r="EMP341" s="54"/>
      <c r="EMQ341" s="54"/>
      <c r="EMR341" s="54"/>
      <c r="EMS341" s="54"/>
      <c r="EMT341" s="54"/>
      <c r="EMU341" s="54"/>
      <c r="EMV341" s="54"/>
      <c r="EMW341" s="54"/>
      <c r="EMX341" s="54"/>
      <c r="EMY341" s="54"/>
      <c r="EMZ341" s="54"/>
      <c r="ENA341" s="54"/>
      <c r="ENB341" s="54"/>
      <c r="ENC341" s="54"/>
      <c r="END341" s="54"/>
      <c r="ENE341" s="54"/>
      <c r="ENF341" s="54"/>
      <c r="ENG341" s="54"/>
      <c r="ENH341" s="54"/>
      <c r="ENI341" s="54"/>
      <c r="ENJ341" s="54"/>
      <c r="ENK341" s="54"/>
      <c r="ENL341" s="54"/>
      <c r="ENM341" s="54"/>
      <c r="ENN341" s="54"/>
      <c r="ENO341" s="54"/>
      <c r="ENP341" s="54"/>
      <c r="ENQ341" s="54"/>
      <c r="ENR341" s="54"/>
      <c r="ENS341" s="54"/>
      <c r="ENT341" s="54"/>
      <c r="ENU341" s="54"/>
      <c r="ENV341" s="54"/>
      <c r="ENW341" s="54"/>
      <c r="ENX341" s="54"/>
      <c r="ENY341" s="54"/>
      <c r="ENZ341" s="54"/>
      <c r="EOA341" s="54"/>
      <c r="EOB341" s="54"/>
      <c r="EOC341" s="54"/>
      <c r="EOD341" s="54"/>
      <c r="EOE341" s="54"/>
      <c r="EOF341" s="54"/>
      <c r="EOG341" s="54"/>
      <c r="EOH341" s="54"/>
      <c r="EOI341" s="54"/>
      <c r="EOJ341" s="54"/>
      <c r="EOK341" s="54"/>
      <c r="EOL341" s="54"/>
      <c r="EOM341" s="54"/>
      <c r="EON341" s="54"/>
      <c r="EOO341" s="54"/>
      <c r="EOP341" s="54"/>
      <c r="EOQ341" s="54"/>
      <c r="EOR341" s="54"/>
      <c r="EOS341" s="54"/>
      <c r="EOT341" s="54"/>
      <c r="EOU341" s="54"/>
      <c r="EOV341" s="54"/>
      <c r="EOW341" s="54"/>
      <c r="EOX341" s="54"/>
      <c r="EOY341" s="54"/>
      <c r="EOZ341" s="54"/>
      <c r="EPA341" s="54"/>
      <c r="EPB341" s="54"/>
      <c r="EPC341" s="54"/>
      <c r="EPD341" s="54"/>
      <c r="EPE341" s="54"/>
      <c r="EPF341" s="54"/>
      <c r="EPG341" s="54"/>
      <c r="EPH341" s="54"/>
      <c r="EPI341" s="54"/>
      <c r="EPJ341" s="54"/>
      <c r="EPK341" s="54"/>
      <c r="EPL341" s="54"/>
      <c r="EPM341" s="54"/>
      <c r="EPN341" s="54"/>
      <c r="EPO341" s="54"/>
      <c r="EPP341" s="54"/>
      <c r="EPQ341" s="54"/>
      <c r="EPR341" s="54"/>
      <c r="EPS341" s="54"/>
      <c r="EPT341" s="54"/>
      <c r="EPU341" s="54"/>
      <c r="EPV341" s="54"/>
      <c r="EPW341" s="54"/>
      <c r="EPX341" s="54"/>
      <c r="EPY341" s="54"/>
      <c r="EPZ341" s="54"/>
      <c r="EQA341" s="54"/>
      <c r="EQB341" s="54"/>
      <c r="EQC341" s="54"/>
      <c r="EQD341" s="54"/>
      <c r="EQE341" s="54"/>
      <c r="EQF341" s="54"/>
      <c r="EQG341" s="54"/>
      <c r="EQH341" s="54"/>
      <c r="EQI341" s="54"/>
      <c r="EQJ341" s="54"/>
      <c r="EQK341" s="54"/>
      <c r="EQL341" s="54"/>
      <c r="EQM341" s="54"/>
      <c r="EQN341" s="54"/>
      <c r="EQO341" s="54"/>
      <c r="EQP341" s="54"/>
      <c r="EQQ341" s="54"/>
      <c r="EQR341" s="54"/>
      <c r="EQS341" s="54"/>
      <c r="EQT341" s="54"/>
      <c r="EQU341" s="54"/>
      <c r="EQV341" s="54"/>
      <c r="EQW341" s="54"/>
      <c r="EQX341" s="54"/>
      <c r="EQY341" s="54"/>
      <c r="EQZ341" s="54"/>
      <c r="ERA341" s="54"/>
      <c r="ERB341" s="54"/>
      <c r="ERC341" s="54"/>
      <c r="ERD341" s="54"/>
      <c r="ERE341" s="54"/>
      <c r="ERF341" s="54"/>
      <c r="ERG341" s="54"/>
      <c r="ERH341" s="54"/>
      <c r="ERI341" s="54"/>
      <c r="ERJ341" s="54"/>
      <c r="ERK341" s="54"/>
      <c r="ERL341" s="54"/>
      <c r="ERM341" s="54"/>
      <c r="ERN341" s="54"/>
      <c r="ERO341" s="54"/>
      <c r="ERP341" s="54"/>
      <c r="ERQ341" s="54"/>
      <c r="ERR341" s="54"/>
      <c r="ERS341" s="54"/>
      <c r="ERT341" s="54"/>
      <c r="ERU341" s="54"/>
      <c r="ERV341" s="54"/>
      <c r="ERW341" s="54"/>
      <c r="ERX341" s="54"/>
      <c r="ERY341" s="54"/>
      <c r="ERZ341" s="54"/>
      <c r="ESA341" s="54"/>
      <c r="ESB341" s="54"/>
      <c r="ESC341" s="54"/>
      <c r="ESD341" s="54"/>
      <c r="ESE341" s="54"/>
      <c r="ESF341" s="54"/>
      <c r="ESG341" s="54"/>
      <c r="ESH341" s="54"/>
      <c r="ESI341" s="54"/>
      <c r="ESJ341" s="54"/>
      <c r="ESK341" s="54"/>
      <c r="ESL341" s="54"/>
      <c r="ESM341" s="54"/>
      <c r="ESN341" s="54"/>
      <c r="ESO341" s="54"/>
      <c r="ESP341" s="54"/>
      <c r="ESQ341" s="54"/>
      <c r="ESR341" s="54"/>
      <c r="ESS341" s="54"/>
      <c r="EST341" s="54"/>
      <c r="ESU341" s="54"/>
      <c r="ESV341" s="54"/>
      <c r="ESW341" s="54"/>
      <c r="ESX341" s="54"/>
      <c r="ESY341" s="54"/>
      <c r="ESZ341" s="54"/>
      <c r="ETA341" s="54"/>
      <c r="ETB341" s="54"/>
      <c r="ETC341" s="54"/>
      <c r="ETD341" s="54"/>
      <c r="ETE341" s="54"/>
      <c r="ETF341" s="54"/>
      <c r="ETG341" s="54"/>
      <c r="ETH341" s="54"/>
      <c r="ETI341" s="54"/>
      <c r="ETJ341" s="54"/>
      <c r="ETK341" s="54"/>
      <c r="ETL341" s="54"/>
      <c r="ETM341" s="54"/>
      <c r="ETN341" s="54"/>
      <c r="ETO341" s="54"/>
      <c r="ETP341" s="54"/>
      <c r="ETQ341" s="54"/>
      <c r="ETR341" s="54"/>
      <c r="ETS341" s="54"/>
      <c r="ETT341" s="54"/>
      <c r="ETU341" s="54"/>
      <c r="ETV341" s="54"/>
      <c r="ETW341" s="54"/>
      <c r="ETX341" s="54"/>
      <c r="ETY341" s="54"/>
      <c r="ETZ341" s="54"/>
      <c r="EUA341" s="54"/>
      <c r="EUB341" s="54"/>
      <c r="EUC341" s="54"/>
      <c r="EUD341" s="54"/>
      <c r="EUE341" s="54"/>
      <c r="EUF341" s="54"/>
      <c r="EUG341" s="54"/>
      <c r="EUH341" s="54"/>
      <c r="EUI341" s="54"/>
      <c r="EUJ341" s="54"/>
      <c r="EUK341" s="54"/>
      <c r="EUL341" s="54"/>
      <c r="EUM341" s="54"/>
      <c r="EUN341" s="54"/>
      <c r="EUO341" s="54"/>
      <c r="EUP341" s="54"/>
      <c r="EUQ341" s="54"/>
      <c r="EUR341" s="54"/>
      <c r="EUS341" s="54"/>
      <c r="EUT341" s="54"/>
      <c r="EUU341" s="54"/>
      <c r="EUV341" s="54"/>
      <c r="EUW341" s="54"/>
      <c r="EUX341" s="54"/>
      <c r="EUY341" s="54"/>
      <c r="EUZ341" s="54"/>
      <c r="EVA341" s="54"/>
      <c r="EVB341" s="54"/>
      <c r="EVC341" s="54"/>
      <c r="EVD341" s="54"/>
      <c r="EVE341" s="54"/>
      <c r="EVF341" s="54"/>
      <c r="EVG341" s="54"/>
      <c r="EVH341" s="54"/>
      <c r="EVI341" s="54"/>
      <c r="EVJ341" s="54"/>
      <c r="EVK341" s="54"/>
      <c r="EVL341" s="54"/>
      <c r="EVM341" s="54"/>
      <c r="EVN341" s="54"/>
      <c r="EVO341" s="54"/>
      <c r="EVP341" s="54"/>
      <c r="EVQ341" s="54"/>
      <c r="EVR341" s="54"/>
      <c r="EVS341" s="54"/>
      <c r="EVT341" s="54"/>
      <c r="EVU341" s="54"/>
      <c r="EVV341" s="54"/>
      <c r="EVW341" s="54"/>
      <c r="EVX341" s="54"/>
      <c r="EVY341" s="54"/>
      <c r="EVZ341" s="54"/>
      <c r="EWA341" s="54"/>
      <c r="EWB341" s="54"/>
      <c r="EWC341" s="54"/>
      <c r="EWD341" s="54"/>
      <c r="EWE341" s="54"/>
      <c r="EWF341" s="54"/>
      <c r="EWG341" s="54"/>
      <c r="EWH341" s="54"/>
      <c r="EWI341" s="54"/>
      <c r="EWJ341" s="54"/>
      <c r="EWK341" s="54"/>
      <c r="EWL341" s="54"/>
      <c r="EWM341" s="54"/>
      <c r="EWN341" s="54"/>
      <c r="EWO341" s="54"/>
      <c r="EWP341" s="54"/>
      <c r="EWQ341" s="54"/>
      <c r="EWR341" s="54"/>
      <c r="EWS341" s="54"/>
      <c r="EWT341" s="54"/>
      <c r="EWU341" s="54"/>
      <c r="EWV341" s="54"/>
      <c r="EWW341" s="54"/>
      <c r="EWX341" s="54"/>
      <c r="EWY341" s="54"/>
      <c r="EWZ341" s="54"/>
      <c r="EXA341" s="54"/>
      <c r="EXB341" s="54"/>
      <c r="EXC341" s="54"/>
      <c r="EXD341" s="54"/>
      <c r="EXE341" s="54"/>
      <c r="EXF341" s="54"/>
      <c r="EXG341" s="54"/>
      <c r="EXH341" s="54"/>
      <c r="EXI341" s="54"/>
      <c r="EXJ341" s="54"/>
      <c r="EXK341" s="54"/>
      <c r="EXL341" s="54"/>
      <c r="EXM341" s="54"/>
      <c r="EXN341" s="54"/>
      <c r="EXO341" s="54"/>
      <c r="EXP341" s="54"/>
      <c r="EXQ341" s="54"/>
      <c r="EXR341" s="54"/>
      <c r="EXS341" s="54"/>
      <c r="EXT341" s="54"/>
      <c r="EXU341" s="54"/>
      <c r="EXV341" s="54"/>
      <c r="EXW341" s="54"/>
      <c r="EXX341" s="54"/>
      <c r="EXY341" s="54"/>
      <c r="EXZ341" s="54"/>
      <c r="EYA341" s="54"/>
      <c r="EYB341" s="54"/>
      <c r="EYC341" s="54"/>
      <c r="EYD341" s="54"/>
      <c r="EYE341" s="54"/>
      <c r="EYF341" s="54"/>
      <c r="EYG341" s="54"/>
      <c r="EYH341" s="54"/>
      <c r="EYI341" s="54"/>
      <c r="EYJ341" s="54"/>
      <c r="EYK341" s="54"/>
      <c r="EYL341" s="54"/>
      <c r="EYM341" s="54"/>
      <c r="EYN341" s="54"/>
      <c r="EYO341" s="54"/>
      <c r="EYP341" s="54"/>
      <c r="EYQ341" s="54"/>
      <c r="EYR341" s="54"/>
      <c r="EYS341" s="54"/>
      <c r="EYT341" s="54"/>
      <c r="EYU341" s="54"/>
      <c r="EYV341" s="54"/>
      <c r="EYW341" s="54"/>
      <c r="EYX341" s="54"/>
      <c r="EYY341" s="54"/>
      <c r="EYZ341" s="54"/>
      <c r="EZA341" s="54"/>
      <c r="EZB341" s="54"/>
      <c r="EZC341" s="54"/>
      <c r="EZD341" s="54"/>
      <c r="EZE341" s="54"/>
      <c r="EZF341" s="54"/>
      <c r="EZG341" s="54"/>
      <c r="EZH341" s="54"/>
      <c r="EZI341" s="54"/>
      <c r="EZJ341" s="54"/>
      <c r="EZK341" s="54"/>
      <c r="EZL341" s="54"/>
      <c r="EZM341" s="54"/>
      <c r="EZN341" s="54"/>
      <c r="EZO341" s="54"/>
      <c r="EZP341" s="54"/>
      <c r="EZQ341" s="54"/>
      <c r="EZR341" s="54"/>
      <c r="EZS341" s="54"/>
      <c r="EZT341" s="54"/>
      <c r="EZU341" s="54"/>
      <c r="EZV341" s="54"/>
      <c r="EZW341" s="54"/>
      <c r="EZX341" s="54"/>
      <c r="EZY341" s="54"/>
      <c r="EZZ341" s="54"/>
      <c r="FAA341" s="54"/>
      <c r="FAB341" s="54"/>
      <c r="FAC341" s="54"/>
      <c r="FAD341" s="54"/>
      <c r="FAE341" s="54"/>
      <c r="FAF341" s="54"/>
      <c r="FAG341" s="54"/>
      <c r="FAH341" s="54"/>
      <c r="FAI341" s="54"/>
      <c r="FAJ341" s="54"/>
      <c r="FAK341" s="54"/>
      <c r="FAL341" s="54"/>
      <c r="FAM341" s="54"/>
      <c r="FAN341" s="54"/>
      <c r="FAO341" s="54"/>
      <c r="FAP341" s="54"/>
      <c r="FAQ341" s="54"/>
      <c r="FAR341" s="54"/>
      <c r="FAS341" s="54"/>
      <c r="FAT341" s="54"/>
      <c r="FAU341" s="54"/>
      <c r="FAV341" s="54"/>
      <c r="FAW341" s="54"/>
      <c r="FAX341" s="54"/>
      <c r="FAY341" s="54"/>
      <c r="FAZ341" s="54"/>
      <c r="FBA341" s="54"/>
      <c r="FBB341" s="54"/>
      <c r="FBC341" s="54"/>
      <c r="FBD341" s="54"/>
      <c r="FBE341" s="54"/>
      <c r="FBF341" s="54"/>
      <c r="FBG341" s="54"/>
      <c r="FBH341" s="54"/>
      <c r="FBI341" s="54"/>
      <c r="FBJ341" s="54"/>
      <c r="FBK341" s="54"/>
      <c r="FBL341" s="54"/>
      <c r="FBM341" s="54"/>
      <c r="FBN341" s="54"/>
      <c r="FBO341" s="54"/>
      <c r="FBP341" s="54"/>
      <c r="FBQ341" s="54"/>
      <c r="FBR341" s="54"/>
      <c r="FBS341" s="54"/>
      <c r="FBT341" s="54"/>
      <c r="FBU341" s="54"/>
      <c r="FBV341" s="54"/>
      <c r="FBW341" s="54"/>
      <c r="FBX341" s="54"/>
      <c r="FBY341" s="54"/>
      <c r="FBZ341" s="54"/>
      <c r="FCA341" s="54"/>
      <c r="FCB341" s="54"/>
      <c r="FCC341" s="54"/>
      <c r="FCD341" s="54"/>
      <c r="FCE341" s="54"/>
      <c r="FCF341" s="54"/>
      <c r="FCG341" s="54"/>
      <c r="FCH341" s="54"/>
      <c r="FCI341" s="54"/>
      <c r="FCJ341" s="54"/>
      <c r="FCK341" s="54"/>
      <c r="FCL341" s="54"/>
      <c r="FCM341" s="54"/>
      <c r="FCN341" s="54"/>
      <c r="FCO341" s="54"/>
      <c r="FCP341" s="54"/>
      <c r="FCQ341" s="54"/>
      <c r="FCR341" s="54"/>
      <c r="FCS341" s="54"/>
      <c r="FCT341" s="54"/>
      <c r="FCU341" s="54"/>
      <c r="FCV341" s="54"/>
      <c r="FCW341" s="54"/>
      <c r="FCX341" s="54"/>
      <c r="FCY341" s="54"/>
      <c r="FCZ341" s="54"/>
      <c r="FDA341" s="54"/>
      <c r="FDB341" s="54"/>
      <c r="FDC341" s="54"/>
      <c r="FDD341" s="54"/>
      <c r="FDE341" s="54"/>
      <c r="FDF341" s="54"/>
      <c r="FDG341" s="54"/>
      <c r="FDH341" s="54"/>
      <c r="FDI341" s="54"/>
      <c r="FDJ341" s="54"/>
      <c r="FDK341" s="54"/>
      <c r="FDL341" s="54"/>
      <c r="FDM341" s="54"/>
      <c r="FDN341" s="54"/>
      <c r="FDO341" s="54"/>
      <c r="FDP341" s="54"/>
      <c r="FDQ341" s="54"/>
      <c r="FDR341" s="54"/>
      <c r="FDS341" s="54"/>
      <c r="FDT341" s="54"/>
      <c r="FDU341" s="54"/>
      <c r="FDV341" s="54"/>
      <c r="FDW341" s="54"/>
      <c r="FDX341" s="54"/>
      <c r="FDY341" s="54"/>
      <c r="FDZ341" s="54"/>
      <c r="FEA341" s="54"/>
      <c r="FEB341" s="54"/>
      <c r="FEC341" s="54"/>
      <c r="FED341" s="54"/>
      <c r="FEE341" s="54"/>
      <c r="FEF341" s="54"/>
      <c r="FEG341" s="54"/>
      <c r="FEH341" s="54"/>
      <c r="FEI341" s="54"/>
      <c r="FEJ341" s="54"/>
      <c r="FEK341" s="54"/>
      <c r="FEL341" s="54"/>
      <c r="FEM341" s="54"/>
      <c r="FEN341" s="54"/>
      <c r="FEO341" s="54"/>
      <c r="FEP341" s="54"/>
      <c r="FEQ341" s="54"/>
      <c r="FER341" s="54"/>
      <c r="FES341" s="54"/>
      <c r="FET341" s="54"/>
      <c r="FEU341" s="54"/>
      <c r="FEV341" s="54"/>
      <c r="FEW341" s="54"/>
      <c r="FEX341" s="54"/>
      <c r="FEY341" s="54"/>
      <c r="FEZ341" s="54"/>
      <c r="FFA341" s="54"/>
      <c r="FFB341" s="54"/>
      <c r="FFC341" s="54"/>
      <c r="FFD341" s="54"/>
      <c r="FFE341" s="54"/>
      <c r="FFF341" s="54"/>
      <c r="FFG341" s="54"/>
      <c r="FFH341" s="54"/>
      <c r="FFI341" s="54"/>
      <c r="FFJ341" s="54"/>
      <c r="FFK341" s="54"/>
      <c r="FFL341" s="54"/>
      <c r="FFM341" s="54"/>
      <c r="FFN341" s="54"/>
      <c r="FFO341" s="54"/>
      <c r="FFP341" s="54"/>
      <c r="FFQ341" s="54"/>
      <c r="FFR341" s="54"/>
      <c r="FFS341" s="54"/>
      <c r="FFT341" s="54"/>
      <c r="FFU341" s="54"/>
      <c r="FFV341" s="54"/>
      <c r="FFW341" s="54"/>
      <c r="FFX341" s="54"/>
      <c r="FFY341" s="54"/>
      <c r="FFZ341" s="54"/>
      <c r="FGA341" s="54"/>
      <c r="FGB341" s="54"/>
      <c r="FGC341" s="54"/>
      <c r="FGD341" s="54"/>
      <c r="FGE341" s="54"/>
      <c r="FGF341" s="54"/>
      <c r="FGG341" s="54"/>
      <c r="FGH341" s="54"/>
      <c r="FGI341" s="54"/>
      <c r="FGJ341" s="54"/>
      <c r="FGK341" s="54"/>
      <c r="FGL341" s="54"/>
      <c r="FGM341" s="54"/>
      <c r="FGN341" s="54"/>
      <c r="FGO341" s="54"/>
      <c r="FGP341" s="54"/>
      <c r="FGQ341" s="54"/>
      <c r="FGR341" s="54"/>
      <c r="FGS341" s="54"/>
      <c r="FGT341" s="54"/>
      <c r="FGU341" s="54"/>
      <c r="FGV341" s="54"/>
      <c r="FGW341" s="54"/>
      <c r="FGX341" s="54"/>
      <c r="FGY341" s="54"/>
      <c r="FGZ341" s="54"/>
      <c r="FHA341" s="54"/>
      <c r="FHB341" s="54"/>
      <c r="FHC341" s="54"/>
      <c r="FHD341" s="54"/>
      <c r="FHE341" s="54"/>
      <c r="FHF341" s="54"/>
      <c r="FHG341" s="54"/>
      <c r="FHH341" s="54"/>
      <c r="FHI341" s="54"/>
      <c r="FHJ341" s="54"/>
      <c r="FHK341" s="54"/>
      <c r="FHL341" s="54"/>
      <c r="FHM341" s="54"/>
      <c r="FHN341" s="54"/>
      <c r="FHO341" s="54"/>
      <c r="FHP341" s="54"/>
      <c r="FHQ341" s="54"/>
      <c r="FHR341" s="54"/>
      <c r="FHS341" s="54"/>
      <c r="FHT341" s="54"/>
      <c r="FHU341" s="54"/>
      <c r="FHV341" s="54"/>
      <c r="FHW341" s="54"/>
      <c r="FHX341" s="54"/>
      <c r="FHY341" s="54"/>
      <c r="FHZ341" s="54"/>
      <c r="FIA341" s="54"/>
      <c r="FIB341" s="54"/>
      <c r="FIC341" s="54"/>
      <c r="FID341" s="54"/>
      <c r="FIE341" s="54"/>
      <c r="FIF341" s="54"/>
      <c r="FIG341" s="54"/>
      <c r="FIH341" s="54"/>
      <c r="FII341" s="54"/>
      <c r="FIJ341" s="54"/>
      <c r="FIK341" s="54"/>
      <c r="FIL341" s="54"/>
      <c r="FIM341" s="54"/>
      <c r="FIN341" s="54"/>
      <c r="FIO341" s="54"/>
      <c r="FIP341" s="54"/>
      <c r="FIQ341" s="54"/>
      <c r="FIR341" s="54"/>
      <c r="FIS341" s="54"/>
      <c r="FIT341" s="54"/>
      <c r="FIU341" s="54"/>
      <c r="FIV341" s="54"/>
      <c r="FIW341" s="54"/>
      <c r="FIX341" s="54"/>
      <c r="FIY341" s="54"/>
      <c r="FIZ341" s="54"/>
      <c r="FJA341" s="54"/>
      <c r="FJB341" s="54"/>
      <c r="FJC341" s="54"/>
      <c r="FJD341" s="54"/>
      <c r="FJE341" s="54"/>
      <c r="FJF341" s="54"/>
      <c r="FJG341" s="54"/>
      <c r="FJH341" s="54"/>
      <c r="FJI341" s="54"/>
      <c r="FJJ341" s="54"/>
      <c r="FJK341" s="54"/>
      <c r="FJL341" s="54"/>
      <c r="FJM341" s="54"/>
      <c r="FJN341" s="54"/>
      <c r="FJO341" s="54"/>
      <c r="FJP341" s="54"/>
      <c r="FJQ341" s="54"/>
      <c r="FJR341" s="54"/>
      <c r="FJS341" s="54"/>
      <c r="FJT341" s="54"/>
      <c r="FJU341" s="54"/>
      <c r="FJV341" s="54"/>
      <c r="FJW341" s="54"/>
      <c r="FJX341" s="54"/>
      <c r="FJY341" s="54"/>
      <c r="FJZ341" s="54"/>
      <c r="FKA341" s="54"/>
      <c r="FKB341" s="54"/>
      <c r="FKC341" s="54"/>
      <c r="FKD341" s="54"/>
      <c r="FKE341" s="54"/>
      <c r="FKF341" s="54"/>
      <c r="FKG341" s="54"/>
      <c r="FKH341" s="54"/>
      <c r="FKI341" s="54"/>
      <c r="FKJ341" s="54"/>
      <c r="FKK341" s="54"/>
      <c r="FKL341" s="54"/>
      <c r="FKM341" s="54"/>
      <c r="FKN341" s="54"/>
      <c r="FKO341" s="54"/>
      <c r="FKP341" s="54"/>
      <c r="FKQ341" s="54"/>
      <c r="FKR341" s="54"/>
      <c r="FKS341" s="54"/>
      <c r="FKT341" s="54"/>
      <c r="FKU341" s="54"/>
      <c r="FKV341" s="54"/>
      <c r="FKW341" s="54"/>
      <c r="FKX341" s="54"/>
      <c r="FKY341" s="54"/>
      <c r="FKZ341" s="54"/>
      <c r="FLA341" s="54"/>
      <c r="FLB341" s="54"/>
      <c r="FLC341" s="54"/>
      <c r="FLD341" s="54"/>
      <c r="FLE341" s="54"/>
      <c r="FLF341" s="54"/>
      <c r="FLG341" s="54"/>
      <c r="FLH341" s="54"/>
      <c r="FLI341" s="54"/>
      <c r="FLJ341" s="54"/>
      <c r="FLK341" s="54"/>
      <c r="FLL341" s="54"/>
      <c r="FLM341" s="54"/>
      <c r="FLN341" s="54"/>
      <c r="FLO341" s="54"/>
      <c r="FLP341" s="54"/>
      <c r="FLQ341" s="54"/>
      <c r="FLR341" s="54"/>
      <c r="FLS341" s="54"/>
      <c r="FLT341" s="54"/>
      <c r="FLU341" s="54"/>
      <c r="FLV341" s="54"/>
      <c r="FLW341" s="54"/>
      <c r="FLX341" s="54"/>
      <c r="FLY341" s="54"/>
      <c r="FLZ341" s="54"/>
      <c r="FMA341" s="54"/>
      <c r="FMB341" s="54"/>
      <c r="FMC341" s="54"/>
      <c r="FMD341" s="54"/>
      <c r="FME341" s="54"/>
      <c r="FMF341" s="54"/>
      <c r="FMG341" s="54"/>
      <c r="FMH341" s="54"/>
      <c r="FMI341" s="54"/>
      <c r="FMJ341" s="54"/>
      <c r="FMK341" s="54"/>
      <c r="FML341" s="54"/>
      <c r="FMM341" s="54"/>
      <c r="FMN341" s="54"/>
      <c r="FMO341" s="54"/>
      <c r="FMP341" s="54"/>
      <c r="FMQ341" s="54"/>
      <c r="FMR341" s="54"/>
      <c r="FMS341" s="54"/>
      <c r="FMT341" s="54"/>
      <c r="FMU341" s="54"/>
      <c r="FMV341" s="54"/>
      <c r="FMW341" s="54"/>
      <c r="FMX341" s="54"/>
      <c r="FMY341" s="54"/>
      <c r="FMZ341" s="54"/>
      <c r="FNA341" s="54"/>
      <c r="FNB341" s="54"/>
      <c r="FNC341" s="54"/>
      <c r="FND341" s="54"/>
      <c r="FNE341" s="54"/>
      <c r="FNF341" s="54"/>
      <c r="FNG341" s="54"/>
      <c r="FNH341" s="54"/>
      <c r="FNI341" s="54"/>
      <c r="FNJ341" s="54"/>
      <c r="FNK341" s="54"/>
      <c r="FNL341" s="54"/>
      <c r="FNM341" s="54"/>
      <c r="FNN341" s="54"/>
      <c r="FNO341" s="54"/>
      <c r="FNP341" s="54"/>
      <c r="FNQ341" s="54"/>
      <c r="FNR341" s="54"/>
      <c r="FNS341" s="54"/>
      <c r="FNT341" s="54"/>
      <c r="FNU341" s="54"/>
      <c r="FNV341" s="54"/>
      <c r="FNW341" s="54"/>
      <c r="FNX341" s="54"/>
      <c r="FNY341" s="54"/>
      <c r="FNZ341" s="54"/>
      <c r="FOA341" s="54"/>
      <c r="FOB341" s="54"/>
      <c r="FOC341" s="54"/>
      <c r="FOD341" s="54"/>
      <c r="FOE341" s="54"/>
      <c r="FOF341" s="54"/>
      <c r="FOG341" s="54"/>
      <c r="FOH341" s="54"/>
      <c r="FOI341" s="54"/>
      <c r="FOJ341" s="54"/>
      <c r="FOK341" s="54"/>
      <c r="FOL341" s="54"/>
      <c r="FOM341" s="54"/>
      <c r="FON341" s="54"/>
      <c r="FOO341" s="54"/>
      <c r="FOP341" s="54"/>
      <c r="FOQ341" s="54"/>
      <c r="FOR341" s="54"/>
      <c r="FOS341" s="54"/>
      <c r="FOT341" s="54"/>
      <c r="FOU341" s="54"/>
      <c r="FOV341" s="54"/>
      <c r="FOW341" s="54"/>
      <c r="FOX341" s="54"/>
      <c r="FOY341" s="54"/>
      <c r="FOZ341" s="54"/>
      <c r="FPA341" s="54"/>
      <c r="FPB341" s="54"/>
      <c r="FPC341" s="54"/>
      <c r="FPD341" s="54"/>
      <c r="FPE341" s="54"/>
      <c r="FPF341" s="54"/>
      <c r="FPG341" s="54"/>
      <c r="FPH341" s="54"/>
      <c r="FPI341" s="54"/>
      <c r="FPJ341" s="54"/>
      <c r="FPK341" s="54"/>
      <c r="FPL341" s="54"/>
      <c r="FPM341" s="54"/>
      <c r="FPN341" s="54"/>
      <c r="FPO341" s="54"/>
      <c r="FPP341" s="54"/>
      <c r="FPQ341" s="54"/>
      <c r="FPR341" s="54"/>
      <c r="FPS341" s="54"/>
      <c r="FPT341" s="54"/>
      <c r="FPU341" s="54"/>
      <c r="FPV341" s="54"/>
      <c r="FPW341" s="54"/>
      <c r="FPX341" s="54"/>
      <c r="FPY341" s="54"/>
      <c r="FPZ341" s="54"/>
      <c r="FQA341" s="54"/>
      <c r="FQB341" s="54"/>
      <c r="FQC341" s="54"/>
      <c r="FQD341" s="54"/>
      <c r="FQE341" s="54"/>
      <c r="FQF341" s="54"/>
      <c r="FQG341" s="54"/>
      <c r="FQH341" s="54"/>
      <c r="FQI341" s="54"/>
      <c r="FQJ341" s="54"/>
      <c r="FQK341" s="54"/>
      <c r="FQL341" s="54"/>
      <c r="FQM341" s="54"/>
      <c r="FQN341" s="54"/>
      <c r="FQO341" s="54"/>
      <c r="FQP341" s="54"/>
      <c r="FQQ341" s="54"/>
      <c r="FQR341" s="54"/>
      <c r="FQS341" s="54"/>
      <c r="FQT341" s="54"/>
      <c r="FQU341" s="54"/>
      <c r="FQV341" s="54"/>
      <c r="FQW341" s="54"/>
      <c r="FQX341" s="54"/>
      <c r="FQY341" s="54"/>
      <c r="FQZ341" s="54"/>
      <c r="FRA341" s="54"/>
      <c r="FRB341" s="54"/>
      <c r="FRC341" s="54"/>
      <c r="FRD341" s="54"/>
      <c r="FRE341" s="54"/>
      <c r="FRF341" s="54"/>
      <c r="FRG341" s="54"/>
      <c r="FRH341" s="54"/>
      <c r="FRI341" s="54"/>
      <c r="FRJ341" s="54"/>
      <c r="FRK341" s="54"/>
      <c r="FRL341" s="54"/>
      <c r="FRM341" s="54"/>
      <c r="FRN341" s="54"/>
      <c r="FRO341" s="54"/>
      <c r="FRP341" s="54"/>
      <c r="FRQ341" s="54"/>
      <c r="FRR341" s="54"/>
      <c r="FRS341" s="54"/>
      <c r="FRT341" s="54"/>
      <c r="FRU341" s="54"/>
      <c r="FRV341" s="54"/>
      <c r="FRW341" s="54"/>
      <c r="FRX341" s="54"/>
      <c r="FRY341" s="54"/>
      <c r="FRZ341" s="54"/>
      <c r="FSA341" s="54"/>
      <c r="FSB341" s="54"/>
      <c r="FSC341" s="54"/>
      <c r="FSD341" s="54"/>
      <c r="FSE341" s="54"/>
      <c r="FSF341" s="54"/>
      <c r="FSG341" s="54"/>
      <c r="FSH341" s="54"/>
      <c r="FSI341" s="54"/>
      <c r="FSJ341" s="54"/>
      <c r="FSK341" s="54"/>
      <c r="FSL341" s="54"/>
      <c r="FSM341" s="54"/>
      <c r="FSN341" s="54"/>
      <c r="FSO341" s="54"/>
      <c r="FSP341" s="54"/>
      <c r="FSQ341" s="54"/>
      <c r="FSR341" s="54"/>
      <c r="FSS341" s="54"/>
      <c r="FST341" s="54"/>
      <c r="FSU341" s="54"/>
      <c r="FSV341" s="54"/>
      <c r="FSW341" s="54"/>
      <c r="FSX341" s="54"/>
      <c r="FSY341" s="54"/>
      <c r="FSZ341" s="54"/>
      <c r="FTA341" s="54"/>
      <c r="FTB341" s="54"/>
      <c r="FTC341" s="54"/>
      <c r="FTD341" s="54"/>
      <c r="FTE341" s="54"/>
      <c r="FTF341" s="54"/>
      <c r="FTG341" s="54"/>
      <c r="FTH341" s="54"/>
      <c r="FTI341" s="54"/>
      <c r="FTJ341" s="54"/>
      <c r="FTK341" s="54"/>
      <c r="FTL341" s="54"/>
      <c r="FTM341" s="54"/>
      <c r="FTN341" s="54"/>
      <c r="FTO341" s="54"/>
      <c r="FTP341" s="54"/>
      <c r="FTQ341" s="54"/>
      <c r="FTR341" s="54"/>
      <c r="FTS341" s="54"/>
      <c r="FTT341" s="54"/>
      <c r="FTU341" s="54"/>
      <c r="FTV341" s="54"/>
      <c r="FTW341" s="54"/>
      <c r="FTX341" s="54"/>
      <c r="FTY341" s="54"/>
      <c r="FTZ341" s="54"/>
      <c r="FUA341" s="54"/>
      <c r="FUB341" s="54"/>
      <c r="FUC341" s="54"/>
      <c r="FUD341" s="54"/>
      <c r="FUE341" s="54"/>
      <c r="FUF341" s="54"/>
      <c r="FUG341" s="54"/>
      <c r="FUH341" s="54"/>
      <c r="FUI341" s="54"/>
      <c r="FUJ341" s="54"/>
      <c r="FUK341" s="54"/>
      <c r="FUL341" s="54"/>
      <c r="FUM341" s="54"/>
      <c r="FUN341" s="54"/>
      <c r="FUO341" s="54"/>
      <c r="FUP341" s="54"/>
      <c r="FUQ341" s="54"/>
      <c r="FUR341" s="54"/>
      <c r="FUS341" s="54"/>
      <c r="FUT341" s="54"/>
      <c r="FUU341" s="54"/>
      <c r="FUV341" s="54"/>
      <c r="FUW341" s="54"/>
      <c r="FUX341" s="54"/>
      <c r="FUY341" s="54"/>
      <c r="FUZ341" s="54"/>
      <c r="FVA341" s="54"/>
      <c r="FVB341" s="54"/>
      <c r="FVC341" s="54"/>
      <c r="FVD341" s="54"/>
      <c r="FVE341" s="54"/>
      <c r="FVF341" s="54"/>
      <c r="FVG341" s="54"/>
      <c r="FVH341" s="54"/>
      <c r="FVI341" s="54"/>
      <c r="FVJ341" s="54"/>
      <c r="FVK341" s="54"/>
      <c r="FVL341" s="54"/>
      <c r="FVM341" s="54"/>
      <c r="FVN341" s="54"/>
      <c r="FVO341" s="54"/>
      <c r="FVP341" s="54"/>
      <c r="FVQ341" s="54"/>
      <c r="FVR341" s="54"/>
      <c r="FVS341" s="54"/>
      <c r="FVT341" s="54"/>
      <c r="FVU341" s="54"/>
      <c r="FVV341" s="54"/>
      <c r="FVW341" s="54"/>
      <c r="FVX341" s="54"/>
      <c r="FVY341" s="54"/>
      <c r="FVZ341" s="54"/>
      <c r="FWA341" s="54"/>
      <c r="FWB341" s="54"/>
      <c r="FWC341" s="54"/>
      <c r="FWD341" s="54"/>
      <c r="FWE341" s="54"/>
      <c r="FWF341" s="54"/>
      <c r="FWG341" s="54"/>
      <c r="FWH341" s="54"/>
      <c r="FWI341" s="54"/>
      <c r="FWJ341" s="54"/>
      <c r="FWK341" s="54"/>
      <c r="FWL341" s="54"/>
      <c r="FWM341" s="54"/>
      <c r="FWN341" s="54"/>
      <c r="FWO341" s="54"/>
      <c r="FWP341" s="54"/>
      <c r="FWQ341" s="54"/>
      <c r="FWR341" s="54"/>
      <c r="FWS341" s="54"/>
      <c r="FWT341" s="54"/>
      <c r="FWU341" s="54"/>
      <c r="FWV341" s="54"/>
      <c r="FWW341" s="54"/>
      <c r="FWX341" s="54"/>
      <c r="FWY341" s="54"/>
      <c r="FWZ341" s="54"/>
      <c r="FXA341" s="54"/>
      <c r="FXB341" s="54"/>
      <c r="FXC341" s="54"/>
      <c r="FXD341" s="54"/>
      <c r="FXE341" s="54"/>
      <c r="FXF341" s="54"/>
      <c r="FXG341" s="54"/>
      <c r="FXH341" s="54"/>
      <c r="FXI341" s="54"/>
      <c r="FXJ341" s="54"/>
      <c r="FXK341" s="54"/>
      <c r="FXL341" s="54"/>
      <c r="FXM341" s="54"/>
      <c r="FXN341" s="54"/>
      <c r="FXO341" s="54"/>
      <c r="FXP341" s="54"/>
      <c r="FXQ341" s="54"/>
      <c r="FXR341" s="54"/>
      <c r="FXS341" s="54"/>
      <c r="FXT341" s="54"/>
      <c r="FXU341" s="54"/>
      <c r="FXV341" s="54"/>
      <c r="FXW341" s="54"/>
      <c r="FXX341" s="54"/>
      <c r="FXY341" s="54"/>
      <c r="FXZ341" s="54"/>
      <c r="FYA341" s="54"/>
      <c r="FYB341" s="54"/>
      <c r="FYC341" s="54"/>
      <c r="FYD341" s="54"/>
      <c r="FYE341" s="54"/>
      <c r="FYF341" s="54"/>
      <c r="FYG341" s="54"/>
      <c r="FYH341" s="54"/>
      <c r="FYI341" s="54"/>
      <c r="FYJ341" s="54"/>
      <c r="FYK341" s="54"/>
      <c r="FYL341" s="54"/>
      <c r="FYM341" s="54"/>
      <c r="FYN341" s="54"/>
      <c r="FYO341" s="54"/>
      <c r="FYP341" s="54"/>
      <c r="FYQ341" s="54"/>
      <c r="FYR341" s="54"/>
      <c r="FYS341" s="54"/>
      <c r="FYT341" s="54"/>
      <c r="FYU341" s="54"/>
      <c r="FYV341" s="54"/>
      <c r="FYW341" s="54"/>
      <c r="FYX341" s="54"/>
      <c r="FYY341" s="54"/>
      <c r="FYZ341" s="54"/>
      <c r="FZA341" s="54"/>
      <c r="FZB341" s="54"/>
      <c r="FZC341" s="54"/>
      <c r="FZD341" s="54"/>
      <c r="FZE341" s="54"/>
      <c r="FZF341" s="54"/>
      <c r="FZG341" s="54"/>
      <c r="FZH341" s="54"/>
      <c r="FZI341" s="54"/>
      <c r="FZJ341" s="54"/>
      <c r="FZK341" s="54"/>
      <c r="FZL341" s="54"/>
      <c r="FZM341" s="54"/>
      <c r="FZN341" s="54"/>
      <c r="FZO341" s="54"/>
      <c r="FZP341" s="54"/>
      <c r="FZQ341" s="54"/>
      <c r="FZR341" s="54"/>
      <c r="FZS341" s="54"/>
      <c r="FZT341" s="54"/>
      <c r="FZU341" s="54"/>
      <c r="FZV341" s="54"/>
      <c r="FZW341" s="54"/>
      <c r="FZX341" s="54"/>
      <c r="FZY341" s="54"/>
      <c r="FZZ341" s="54"/>
      <c r="GAA341" s="54"/>
      <c r="GAB341" s="54"/>
      <c r="GAC341" s="54"/>
      <c r="GAD341" s="54"/>
      <c r="GAE341" s="54"/>
      <c r="GAF341" s="54"/>
      <c r="GAG341" s="54"/>
      <c r="GAH341" s="54"/>
      <c r="GAI341" s="54"/>
      <c r="GAJ341" s="54"/>
      <c r="GAK341" s="54"/>
      <c r="GAL341" s="54"/>
      <c r="GAM341" s="54"/>
      <c r="GAN341" s="54"/>
      <c r="GAO341" s="54"/>
      <c r="GAP341" s="54"/>
      <c r="GAQ341" s="54"/>
      <c r="GAR341" s="54"/>
      <c r="GAS341" s="54"/>
      <c r="GAT341" s="54"/>
      <c r="GAU341" s="54"/>
      <c r="GAV341" s="54"/>
      <c r="GAW341" s="54"/>
      <c r="GAX341" s="54"/>
      <c r="GAY341" s="54"/>
      <c r="GAZ341" s="54"/>
      <c r="GBA341" s="54"/>
      <c r="GBB341" s="54"/>
      <c r="GBC341" s="54"/>
      <c r="GBD341" s="54"/>
      <c r="GBE341" s="54"/>
      <c r="GBF341" s="54"/>
      <c r="GBG341" s="54"/>
      <c r="GBH341" s="54"/>
      <c r="GBI341" s="54"/>
      <c r="GBJ341" s="54"/>
      <c r="GBK341" s="54"/>
      <c r="GBL341" s="54"/>
      <c r="GBM341" s="54"/>
      <c r="GBN341" s="54"/>
      <c r="GBO341" s="54"/>
      <c r="GBP341" s="54"/>
      <c r="GBQ341" s="54"/>
      <c r="GBR341" s="54"/>
      <c r="GBS341" s="54"/>
      <c r="GBT341" s="54"/>
      <c r="GBU341" s="54"/>
      <c r="GBV341" s="54"/>
      <c r="GBW341" s="54"/>
      <c r="GBX341" s="54"/>
      <c r="GBY341" s="54"/>
      <c r="GBZ341" s="54"/>
      <c r="GCA341" s="54"/>
      <c r="GCB341" s="54"/>
      <c r="GCC341" s="54"/>
      <c r="GCD341" s="54"/>
      <c r="GCE341" s="54"/>
      <c r="GCF341" s="54"/>
      <c r="GCG341" s="54"/>
      <c r="GCH341" s="54"/>
      <c r="GCI341" s="54"/>
      <c r="GCJ341" s="54"/>
      <c r="GCK341" s="54"/>
      <c r="GCL341" s="54"/>
      <c r="GCM341" s="54"/>
      <c r="GCN341" s="54"/>
      <c r="GCO341" s="54"/>
      <c r="GCP341" s="54"/>
      <c r="GCQ341" s="54"/>
      <c r="GCR341" s="54"/>
      <c r="GCS341" s="54"/>
      <c r="GCT341" s="54"/>
      <c r="GCU341" s="54"/>
      <c r="GCV341" s="54"/>
      <c r="GCW341" s="54"/>
      <c r="GCX341" s="54"/>
      <c r="GCY341" s="54"/>
      <c r="GCZ341" s="54"/>
      <c r="GDA341" s="54"/>
      <c r="GDB341" s="54"/>
      <c r="GDC341" s="54"/>
      <c r="GDD341" s="54"/>
      <c r="GDE341" s="54"/>
      <c r="GDF341" s="54"/>
      <c r="GDG341" s="54"/>
      <c r="GDH341" s="54"/>
      <c r="GDI341" s="54"/>
      <c r="GDJ341" s="54"/>
      <c r="GDK341" s="54"/>
      <c r="GDL341" s="54"/>
      <c r="GDM341" s="54"/>
      <c r="GDN341" s="54"/>
      <c r="GDO341" s="54"/>
      <c r="GDP341" s="54"/>
      <c r="GDQ341" s="54"/>
      <c r="GDR341" s="54"/>
      <c r="GDS341" s="54"/>
      <c r="GDT341" s="54"/>
      <c r="GDU341" s="54"/>
      <c r="GDV341" s="54"/>
      <c r="GDW341" s="54"/>
      <c r="GDX341" s="54"/>
      <c r="GDY341" s="54"/>
      <c r="GDZ341" s="54"/>
      <c r="GEA341" s="54"/>
      <c r="GEB341" s="54"/>
      <c r="GEC341" s="54"/>
      <c r="GED341" s="54"/>
      <c r="GEE341" s="54"/>
      <c r="GEF341" s="54"/>
      <c r="GEG341" s="54"/>
      <c r="GEH341" s="54"/>
      <c r="GEI341" s="54"/>
      <c r="GEJ341" s="54"/>
      <c r="GEK341" s="54"/>
      <c r="GEL341" s="54"/>
      <c r="GEM341" s="54"/>
      <c r="GEN341" s="54"/>
      <c r="GEO341" s="54"/>
      <c r="GEP341" s="54"/>
      <c r="GEQ341" s="54"/>
      <c r="GER341" s="54"/>
      <c r="GES341" s="54"/>
      <c r="GET341" s="54"/>
      <c r="GEU341" s="54"/>
      <c r="GEV341" s="54"/>
      <c r="GEW341" s="54"/>
      <c r="GEX341" s="54"/>
      <c r="GEY341" s="54"/>
      <c r="GEZ341" s="54"/>
      <c r="GFA341" s="54"/>
      <c r="GFB341" s="54"/>
      <c r="GFC341" s="54"/>
      <c r="GFD341" s="54"/>
      <c r="GFE341" s="54"/>
      <c r="GFF341" s="54"/>
      <c r="GFG341" s="54"/>
      <c r="GFH341" s="54"/>
      <c r="GFI341" s="54"/>
      <c r="GFJ341" s="54"/>
      <c r="GFK341" s="54"/>
      <c r="GFL341" s="54"/>
      <c r="GFM341" s="54"/>
      <c r="GFN341" s="54"/>
      <c r="GFO341" s="54"/>
      <c r="GFP341" s="54"/>
      <c r="GFQ341" s="54"/>
      <c r="GFR341" s="54"/>
      <c r="GFS341" s="54"/>
      <c r="GFT341" s="54"/>
      <c r="GFU341" s="54"/>
      <c r="GFV341" s="54"/>
      <c r="GFW341" s="54"/>
      <c r="GFX341" s="54"/>
      <c r="GFY341" s="54"/>
      <c r="GFZ341" s="54"/>
      <c r="GGA341" s="54"/>
      <c r="GGB341" s="54"/>
      <c r="GGC341" s="54"/>
      <c r="GGD341" s="54"/>
      <c r="GGE341" s="54"/>
      <c r="GGF341" s="54"/>
      <c r="GGG341" s="54"/>
      <c r="GGH341" s="54"/>
      <c r="GGI341" s="54"/>
      <c r="GGJ341" s="54"/>
      <c r="GGK341" s="54"/>
      <c r="GGL341" s="54"/>
      <c r="GGM341" s="54"/>
      <c r="GGN341" s="54"/>
      <c r="GGO341" s="54"/>
      <c r="GGP341" s="54"/>
      <c r="GGQ341" s="54"/>
      <c r="GGR341" s="54"/>
      <c r="GGS341" s="54"/>
      <c r="GGT341" s="54"/>
      <c r="GGU341" s="54"/>
      <c r="GGV341" s="54"/>
      <c r="GGW341" s="54"/>
      <c r="GGX341" s="54"/>
      <c r="GGY341" s="54"/>
      <c r="GGZ341" s="54"/>
      <c r="GHA341" s="54"/>
      <c r="GHB341" s="54"/>
      <c r="GHC341" s="54"/>
      <c r="GHD341" s="54"/>
      <c r="GHE341" s="54"/>
      <c r="GHF341" s="54"/>
      <c r="GHG341" s="54"/>
      <c r="GHH341" s="54"/>
      <c r="GHI341" s="54"/>
      <c r="GHJ341" s="54"/>
      <c r="GHK341" s="54"/>
      <c r="GHL341" s="54"/>
      <c r="GHM341" s="54"/>
      <c r="GHN341" s="54"/>
      <c r="GHO341" s="54"/>
      <c r="GHP341" s="54"/>
      <c r="GHQ341" s="54"/>
      <c r="GHR341" s="54"/>
      <c r="GHS341" s="54"/>
      <c r="GHT341" s="54"/>
      <c r="GHU341" s="54"/>
      <c r="GHV341" s="54"/>
      <c r="GHW341" s="54"/>
      <c r="GHX341" s="54"/>
      <c r="GHY341" s="54"/>
      <c r="GHZ341" s="54"/>
      <c r="GIA341" s="54"/>
      <c r="GIB341" s="54"/>
      <c r="GIC341" s="54"/>
      <c r="GID341" s="54"/>
      <c r="GIE341" s="54"/>
      <c r="GIF341" s="54"/>
      <c r="GIG341" s="54"/>
      <c r="GIH341" s="54"/>
      <c r="GII341" s="54"/>
      <c r="GIJ341" s="54"/>
      <c r="GIK341" s="54"/>
      <c r="GIL341" s="54"/>
      <c r="GIM341" s="54"/>
      <c r="GIN341" s="54"/>
      <c r="GIO341" s="54"/>
      <c r="GIP341" s="54"/>
      <c r="GIQ341" s="54"/>
      <c r="GIR341" s="54"/>
      <c r="GIS341" s="54"/>
      <c r="GIT341" s="54"/>
      <c r="GIU341" s="54"/>
      <c r="GIV341" s="54"/>
      <c r="GIW341" s="54"/>
      <c r="GIX341" s="54"/>
      <c r="GIY341" s="54"/>
      <c r="GIZ341" s="54"/>
      <c r="GJA341" s="54"/>
      <c r="GJB341" s="54"/>
      <c r="GJC341" s="54"/>
      <c r="GJD341" s="54"/>
      <c r="GJE341" s="54"/>
      <c r="GJF341" s="54"/>
      <c r="GJG341" s="54"/>
      <c r="GJH341" s="54"/>
      <c r="GJI341" s="54"/>
      <c r="GJJ341" s="54"/>
      <c r="GJK341" s="54"/>
      <c r="GJL341" s="54"/>
      <c r="GJM341" s="54"/>
      <c r="GJN341" s="54"/>
      <c r="GJO341" s="54"/>
      <c r="GJP341" s="54"/>
      <c r="GJQ341" s="54"/>
      <c r="GJR341" s="54"/>
      <c r="GJS341" s="54"/>
      <c r="GJT341" s="54"/>
      <c r="GJU341" s="54"/>
      <c r="GJV341" s="54"/>
      <c r="GJW341" s="54"/>
      <c r="GJX341" s="54"/>
      <c r="GJY341" s="54"/>
      <c r="GJZ341" s="54"/>
      <c r="GKA341" s="54"/>
      <c r="GKB341" s="54"/>
      <c r="GKC341" s="54"/>
      <c r="GKD341" s="54"/>
      <c r="GKE341" s="54"/>
      <c r="GKF341" s="54"/>
      <c r="GKG341" s="54"/>
      <c r="GKH341" s="54"/>
      <c r="GKI341" s="54"/>
      <c r="GKJ341" s="54"/>
      <c r="GKK341" s="54"/>
      <c r="GKL341" s="54"/>
      <c r="GKM341" s="54"/>
      <c r="GKN341" s="54"/>
      <c r="GKO341" s="54"/>
      <c r="GKP341" s="54"/>
      <c r="GKQ341" s="54"/>
      <c r="GKR341" s="54"/>
      <c r="GKS341" s="54"/>
      <c r="GKT341" s="54"/>
      <c r="GKU341" s="54"/>
      <c r="GKV341" s="54"/>
      <c r="GKW341" s="54"/>
      <c r="GKX341" s="54"/>
      <c r="GKY341" s="54"/>
      <c r="GKZ341" s="54"/>
      <c r="GLA341" s="54"/>
      <c r="GLB341" s="54"/>
      <c r="GLC341" s="54"/>
      <c r="GLD341" s="54"/>
      <c r="GLE341" s="54"/>
      <c r="GLF341" s="54"/>
      <c r="GLG341" s="54"/>
      <c r="GLH341" s="54"/>
      <c r="GLI341" s="54"/>
      <c r="GLJ341" s="54"/>
      <c r="GLK341" s="54"/>
      <c r="GLL341" s="54"/>
      <c r="GLM341" s="54"/>
      <c r="GLN341" s="54"/>
      <c r="GLO341" s="54"/>
      <c r="GLP341" s="54"/>
      <c r="GLQ341" s="54"/>
      <c r="GLR341" s="54"/>
      <c r="GLS341" s="54"/>
      <c r="GLT341" s="54"/>
      <c r="GLU341" s="54"/>
      <c r="GLV341" s="54"/>
      <c r="GLW341" s="54"/>
      <c r="GLX341" s="54"/>
      <c r="GLY341" s="54"/>
      <c r="GLZ341" s="54"/>
      <c r="GMA341" s="54"/>
      <c r="GMB341" s="54"/>
      <c r="GMC341" s="54"/>
      <c r="GMD341" s="54"/>
      <c r="GME341" s="54"/>
      <c r="GMF341" s="54"/>
      <c r="GMG341" s="54"/>
      <c r="GMH341" s="54"/>
      <c r="GMI341" s="54"/>
      <c r="GMJ341" s="54"/>
      <c r="GMK341" s="54"/>
      <c r="GML341" s="54"/>
      <c r="GMM341" s="54"/>
      <c r="GMN341" s="54"/>
      <c r="GMO341" s="54"/>
      <c r="GMP341" s="54"/>
      <c r="GMQ341" s="54"/>
      <c r="GMR341" s="54"/>
      <c r="GMS341" s="54"/>
      <c r="GMT341" s="54"/>
      <c r="GMU341" s="54"/>
      <c r="GMV341" s="54"/>
      <c r="GMW341" s="54"/>
      <c r="GMX341" s="54"/>
      <c r="GMY341" s="54"/>
      <c r="GMZ341" s="54"/>
      <c r="GNA341" s="54"/>
      <c r="GNB341" s="54"/>
      <c r="GNC341" s="54"/>
      <c r="GND341" s="54"/>
      <c r="GNE341" s="54"/>
      <c r="GNF341" s="54"/>
      <c r="GNG341" s="54"/>
      <c r="GNH341" s="54"/>
      <c r="GNI341" s="54"/>
      <c r="GNJ341" s="54"/>
      <c r="GNK341" s="54"/>
      <c r="GNL341" s="54"/>
      <c r="GNM341" s="54"/>
      <c r="GNN341" s="54"/>
      <c r="GNO341" s="54"/>
      <c r="GNP341" s="54"/>
      <c r="GNQ341" s="54"/>
      <c r="GNR341" s="54"/>
      <c r="GNS341" s="54"/>
      <c r="GNT341" s="54"/>
      <c r="GNU341" s="54"/>
      <c r="GNV341" s="54"/>
      <c r="GNW341" s="54"/>
      <c r="GNX341" s="54"/>
      <c r="GNY341" s="54"/>
      <c r="GNZ341" s="54"/>
      <c r="GOA341" s="54"/>
      <c r="GOB341" s="54"/>
      <c r="GOC341" s="54"/>
      <c r="GOD341" s="54"/>
      <c r="GOE341" s="54"/>
      <c r="GOF341" s="54"/>
      <c r="GOG341" s="54"/>
      <c r="GOH341" s="54"/>
      <c r="GOI341" s="54"/>
      <c r="GOJ341" s="54"/>
      <c r="GOK341" s="54"/>
      <c r="GOL341" s="54"/>
      <c r="GOM341" s="54"/>
      <c r="GON341" s="54"/>
      <c r="GOO341" s="54"/>
      <c r="GOP341" s="54"/>
      <c r="GOQ341" s="54"/>
      <c r="GOR341" s="54"/>
      <c r="GOS341" s="54"/>
      <c r="GOT341" s="54"/>
      <c r="GOU341" s="54"/>
      <c r="GOV341" s="54"/>
      <c r="GOW341" s="54"/>
      <c r="GOX341" s="54"/>
      <c r="GOY341" s="54"/>
      <c r="GOZ341" s="54"/>
      <c r="GPA341" s="54"/>
      <c r="GPB341" s="54"/>
      <c r="GPC341" s="54"/>
      <c r="GPD341" s="54"/>
      <c r="GPE341" s="54"/>
      <c r="GPF341" s="54"/>
      <c r="GPG341" s="54"/>
      <c r="GPH341" s="54"/>
      <c r="GPI341" s="54"/>
      <c r="GPJ341" s="54"/>
      <c r="GPK341" s="54"/>
      <c r="GPL341" s="54"/>
      <c r="GPM341" s="54"/>
      <c r="GPN341" s="54"/>
      <c r="GPO341" s="54"/>
      <c r="GPP341" s="54"/>
      <c r="GPQ341" s="54"/>
      <c r="GPR341" s="54"/>
      <c r="GPS341" s="54"/>
      <c r="GPT341" s="54"/>
      <c r="GPU341" s="54"/>
      <c r="GPV341" s="54"/>
      <c r="GPW341" s="54"/>
      <c r="GPX341" s="54"/>
      <c r="GPY341" s="54"/>
      <c r="GPZ341" s="54"/>
      <c r="GQA341" s="54"/>
      <c r="GQB341" s="54"/>
      <c r="GQC341" s="54"/>
      <c r="GQD341" s="54"/>
      <c r="GQE341" s="54"/>
      <c r="GQF341" s="54"/>
      <c r="GQG341" s="54"/>
      <c r="GQH341" s="54"/>
      <c r="GQI341" s="54"/>
      <c r="GQJ341" s="54"/>
      <c r="GQK341" s="54"/>
      <c r="GQL341" s="54"/>
      <c r="GQM341" s="54"/>
      <c r="GQN341" s="54"/>
      <c r="GQO341" s="54"/>
      <c r="GQP341" s="54"/>
      <c r="GQQ341" s="54"/>
      <c r="GQR341" s="54"/>
      <c r="GQS341" s="54"/>
      <c r="GQT341" s="54"/>
      <c r="GQU341" s="54"/>
      <c r="GQV341" s="54"/>
      <c r="GQW341" s="54"/>
      <c r="GQX341" s="54"/>
      <c r="GQY341" s="54"/>
      <c r="GQZ341" s="54"/>
      <c r="GRA341" s="54"/>
      <c r="GRB341" s="54"/>
      <c r="GRC341" s="54"/>
      <c r="GRD341" s="54"/>
      <c r="GRE341" s="54"/>
      <c r="GRF341" s="54"/>
      <c r="GRG341" s="54"/>
      <c r="GRH341" s="54"/>
      <c r="GRI341" s="54"/>
      <c r="GRJ341" s="54"/>
      <c r="GRK341" s="54"/>
      <c r="GRL341" s="54"/>
      <c r="GRM341" s="54"/>
      <c r="GRN341" s="54"/>
      <c r="GRO341" s="54"/>
      <c r="GRP341" s="54"/>
      <c r="GRQ341" s="54"/>
      <c r="GRR341" s="54"/>
      <c r="GRS341" s="54"/>
      <c r="GRT341" s="54"/>
      <c r="GRU341" s="54"/>
      <c r="GRV341" s="54"/>
      <c r="GRW341" s="54"/>
      <c r="GRX341" s="54"/>
      <c r="GRY341" s="54"/>
      <c r="GRZ341" s="54"/>
      <c r="GSA341" s="54"/>
      <c r="GSB341" s="54"/>
      <c r="GSC341" s="54"/>
      <c r="GSD341" s="54"/>
      <c r="GSE341" s="54"/>
      <c r="GSF341" s="54"/>
      <c r="GSG341" s="54"/>
      <c r="GSH341" s="54"/>
      <c r="GSI341" s="54"/>
      <c r="GSJ341" s="54"/>
      <c r="GSK341" s="54"/>
      <c r="GSL341" s="54"/>
      <c r="GSM341" s="54"/>
      <c r="GSN341" s="54"/>
      <c r="GSO341" s="54"/>
      <c r="GSP341" s="54"/>
      <c r="GSQ341" s="54"/>
      <c r="GSR341" s="54"/>
      <c r="GSS341" s="54"/>
      <c r="GST341" s="54"/>
      <c r="GSU341" s="54"/>
      <c r="GSV341" s="54"/>
      <c r="GSW341" s="54"/>
      <c r="GSX341" s="54"/>
      <c r="GSY341" s="54"/>
      <c r="GSZ341" s="54"/>
      <c r="GTA341" s="54"/>
      <c r="GTB341" s="54"/>
      <c r="GTC341" s="54"/>
      <c r="GTD341" s="54"/>
      <c r="GTE341" s="54"/>
      <c r="GTF341" s="54"/>
      <c r="GTG341" s="54"/>
      <c r="GTH341" s="54"/>
      <c r="GTI341" s="54"/>
      <c r="GTJ341" s="54"/>
      <c r="GTK341" s="54"/>
      <c r="GTL341" s="54"/>
      <c r="GTM341" s="54"/>
      <c r="GTN341" s="54"/>
      <c r="GTO341" s="54"/>
      <c r="GTP341" s="54"/>
      <c r="GTQ341" s="54"/>
      <c r="GTR341" s="54"/>
      <c r="GTS341" s="54"/>
      <c r="GTT341" s="54"/>
      <c r="GTU341" s="54"/>
      <c r="GTV341" s="54"/>
      <c r="GTW341" s="54"/>
      <c r="GTX341" s="54"/>
      <c r="GTY341" s="54"/>
      <c r="GTZ341" s="54"/>
      <c r="GUA341" s="54"/>
      <c r="GUB341" s="54"/>
      <c r="GUC341" s="54"/>
      <c r="GUD341" s="54"/>
      <c r="GUE341" s="54"/>
      <c r="GUF341" s="54"/>
      <c r="GUG341" s="54"/>
      <c r="GUH341" s="54"/>
      <c r="GUI341" s="54"/>
      <c r="GUJ341" s="54"/>
      <c r="GUK341" s="54"/>
      <c r="GUL341" s="54"/>
      <c r="GUM341" s="54"/>
      <c r="GUN341" s="54"/>
      <c r="GUO341" s="54"/>
      <c r="GUP341" s="54"/>
      <c r="GUQ341" s="54"/>
      <c r="GUR341" s="54"/>
      <c r="GUS341" s="54"/>
      <c r="GUT341" s="54"/>
      <c r="GUU341" s="54"/>
      <c r="GUV341" s="54"/>
      <c r="GUW341" s="54"/>
      <c r="GUX341" s="54"/>
      <c r="GUY341" s="54"/>
      <c r="GUZ341" s="54"/>
      <c r="GVA341" s="54"/>
      <c r="GVB341" s="54"/>
      <c r="GVC341" s="54"/>
      <c r="GVD341" s="54"/>
      <c r="GVE341" s="54"/>
      <c r="GVF341" s="54"/>
      <c r="GVG341" s="54"/>
      <c r="GVH341" s="54"/>
      <c r="GVI341" s="54"/>
      <c r="GVJ341" s="54"/>
      <c r="GVK341" s="54"/>
      <c r="GVL341" s="54"/>
      <c r="GVM341" s="54"/>
      <c r="GVN341" s="54"/>
      <c r="GVO341" s="54"/>
      <c r="GVP341" s="54"/>
      <c r="GVQ341" s="54"/>
      <c r="GVR341" s="54"/>
      <c r="GVS341" s="54"/>
      <c r="GVT341" s="54"/>
      <c r="GVU341" s="54"/>
      <c r="GVV341" s="54"/>
      <c r="GVW341" s="54"/>
      <c r="GVX341" s="54"/>
      <c r="GVY341" s="54"/>
      <c r="GVZ341" s="54"/>
      <c r="GWA341" s="54"/>
      <c r="GWB341" s="54"/>
      <c r="GWC341" s="54"/>
      <c r="GWD341" s="54"/>
      <c r="GWE341" s="54"/>
      <c r="GWF341" s="54"/>
      <c r="GWG341" s="54"/>
      <c r="GWH341" s="54"/>
      <c r="GWI341" s="54"/>
      <c r="GWJ341" s="54"/>
      <c r="GWK341" s="54"/>
      <c r="GWL341" s="54"/>
      <c r="GWM341" s="54"/>
      <c r="GWN341" s="54"/>
      <c r="GWO341" s="54"/>
      <c r="GWP341" s="54"/>
      <c r="GWQ341" s="54"/>
      <c r="GWR341" s="54"/>
      <c r="GWS341" s="54"/>
      <c r="GWT341" s="54"/>
      <c r="GWU341" s="54"/>
      <c r="GWV341" s="54"/>
      <c r="GWW341" s="54"/>
      <c r="GWX341" s="54"/>
      <c r="GWY341" s="54"/>
      <c r="GWZ341" s="54"/>
      <c r="GXA341" s="54"/>
      <c r="GXB341" s="54"/>
      <c r="GXC341" s="54"/>
      <c r="GXD341" s="54"/>
      <c r="GXE341" s="54"/>
      <c r="GXF341" s="54"/>
      <c r="GXG341" s="54"/>
      <c r="GXH341" s="54"/>
      <c r="GXI341" s="54"/>
      <c r="GXJ341" s="54"/>
      <c r="GXK341" s="54"/>
      <c r="GXL341" s="54"/>
      <c r="GXM341" s="54"/>
      <c r="GXN341" s="54"/>
      <c r="GXO341" s="54"/>
      <c r="GXP341" s="54"/>
      <c r="GXQ341" s="54"/>
      <c r="GXR341" s="54"/>
      <c r="GXS341" s="54"/>
      <c r="GXT341" s="54"/>
      <c r="GXU341" s="54"/>
      <c r="GXV341" s="54"/>
      <c r="GXW341" s="54"/>
      <c r="GXX341" s="54"/>
      <c r="GXY341" s="54"/>
      <c r="GXZ341" s="54"/>
      <c r="GYA341" s="54"/>
      <c r="GYB341" s="54"/>
      <c r="GYC341" s="54"/>
      <c r="GYD341" s="54"/>
      <c r="GYE341" s="54"/>
      <c r="GYF341" s="54"/>
      <c r="GYG341" s="54"/>
      <c r="GYH341" s="54"/>
      <c r="GYI341" s="54"/>
      <c r="GYJ341" s="54"/>
      <c r="GYK341" s="54"/>
      <c r="GYL341" s="54"/>
      <c r="GYM341" s="54"/>
      <c r="GYN341" s="54"/>
      <c r="GYO341" s="54"/>
      <c r="GYP341" s="54"/>
      <c r="GYQ341" s="54"/>
      <c r="GYR341" s="54"/>
      <c r="GYS341" s="54"/>
      <c r="GYT341" s="54"/>
      <c r="GYU341" s="54"/>
      <c r="GYV341" s="54"/>
      <c r="GYW341" s="54"/>
      <c r="GYX341" s="54"/>
      <c r="GYY341" s="54"/>
      <c r="GYZ341" s="54"/>
      <c r="GZA341" s="54"/>
      <c r="GZB341" s="54"/>
      <c r="GZC341" s="54"/>
      <c r="GZD341" s="54"/>
      <c r="GZE341" s="54"/>
      <c r="GZF341" s="54"/>
      <c r="GZG341" s="54"/>
      <c r="GZH341" s="54"/>
      <c r="GZI341" s="54"/>
      <c r="GZJ341" s="54"/>
      <c r="GZK341" s="54"/>
      <c r="GZL341" s="54"/>
      <c r="GZM341" s="54"/>
      <c r="GZN341" s="54"/>
      <c r="GZO341" s="54"/>
      <c r="GZP341" s="54"/>
      <c r="GZQ341" s="54"/>
      <c r="GZR341" s="54"/>
      <c r="GZS341" s="54"/>
      <c r="GZT341" s="54"/>
      <c r="GZU341" s="54"/>
      <c r="GZV341" s="54"/>
      <c r="GZW341" s="54"/>
      <c r="GZX341" s="54"/>
      <c r="GZY341" s="54"/>
      <c r="GZZ341" s="54"/>
      <c r="HAA341" s="54"/>
      <c r="HAB341" s="54"/>
      <c r="HAC341" s="54"/>
      <c r="HAD341" s="54"/>
      <c r="HAE341" s="54"/>
      <c r="HAF341" s="54"/>
      <c r="HAG341" s="54"/>
      <c r="HAH341" s="54"/>
      <c r="HAI341" s="54"/>
      <c r="HAJ341" s="54"/>
      <c r="HAK341" s="54"/>
      <c r="HAL341" s="54"/>
      <c r="HAM341" s="54"/>
      <c r="HAN341" s="54"/>
      <c r="HAO341" s="54"/>
      <c r="HAP341" s="54"/>
      <c r="HAQ341" s="54"/>
      <c r="HAR341" s="54"/>
      <c r="HAS341" s="54"/>
      <c r="HAT341" s="54"/>
      <c r="HAU341" s="54"/>
      <c r="HAV341" s="54"/>
      <c r="HAW341" s="54"/>
      <c r="HAX341" s="54"/>
      <c r="HAY341" s="54"/>
      <c r="HAZ341" s="54"/>
      <c r="HBA341" s="54"/>
      <c r="HBB341" s="54"/>
      <c r="HBC341" s="54"/>
      <c r="HBD341" s="54"/>
      <c r="HBE341" s="54"/>
      <c r="HBF341" s="54"/>
      <c r="HBG341" s="54"/>
      <c r="HBH341" s="54"/>
      <c r="HBI341" s="54"/>
      <c r="HBJ341" s="54"/>
      <c r="HBK341" s="54"/>
      <c r="HBL341" s="54"/>
      <c r="HBM341" s="54"/>
      <c r="HBN341" s="54"/>
      <c r="HBO341" s="54"/>
      <c r="HBP341" s="54"/>
      <c r="HBQ341" s="54"/>
      <c r="HBR341" s="54"/>
      <c r="HBS341" s="54"/>
      <c r="HBT341" s="54"/>
      <c r="HBU341" s="54"/>
      <c r="HBV341" s="54"/>
      <c r="HBW341" s="54"/>
      <c r="HBX341" s="54"/>
      <c r="HBY341" s="54"/>
      <c r="HBZ341" s="54"/>
      <c r="HCA341" s="54"/>
      <c r="HCB341" s="54"/>
      <c r="HCC341" s="54"/>
      <c r="HCD341" s="54"/>
      <c r="HCE341" s="54"/>
      <c r="HCF341" s="54"/>
      <c r="HCG341" s="54"/>
      <c r="HCH341" s="54"/>
      <c r="HCI341" s="54"/>
      <c r="HCJ341" s="54"/>
      <c r="HCK341" s="54"/>
      <c r="HCL341" s="54"/>
      <c r="HCM341" s="54"/>
      <c r="HCN341" s="54"/>
      <c r="HCO341" s="54"/>
      <c r="HCP341" s="54"/>
      <c r="HCQ341" s="54"/>
      <c r="HCR341" s="54"/>
      <c r="HCS341" s="54"/>
      <c r="HCT341" s="54"/>
      <c r="HCU341" s="54"/>
      <c r="HCV341" s="54"/>
      <c r="HCW341" s="54"/>
      <c r="HCX341" s="54"/>
      <c r="HCY341" s="54"/>
      <c r="HCZ341" s="54"/>
      <c r="HDA341" s="54"/>
      <c r="HDB341" s="54"/>
      <c r="HDC341" s="54"/>
      <c r="HDD341" s="54"/>
      <c r="HDE341" s="54"/>
      <c r="HDF341" s="54"/>
      <c r="HDG341" s="54"/>
      <c r="HDH341" s="54"/>
      <c r="HDI341" s="54"/>
      <c r="HDJ341" s="54"/>
      <c r="HDK341" s="54"/>
      <c r="HDL341" s="54"/>
      <c r="HDM341" s="54"/>
      <c r="HDN341" s="54"/>
      <c r="HDO341" s="54"/>
      <c r="HDP341" s="54"/>
      <c r="HDQ341" s="54"/>
      <c r="HDR341" s="54"/>
      <c r="HDS341" s="54"/>
      <c r="HDT341" s="54"/>
      <c r="HDU341" s="54"/>
      <c r="HDV341" s="54"/>
      <c r="HDW341" s="54"/>
      <c r="HDX341" s="54"/>
      <c r="HDY341" s="54"/>
      <c r="HDZ341" s="54"/>
      <c r="HEA341" s="54"/>
      <c r="HEB341" s="54"/>
      <c r="HEC341" s="54"/>
      <c r="HED341" s="54"/>
      <c r="HEE341" s="54"/>
      <c r="HEF341" s="54"/>
      <c r="HEG341" s="54"/>
      <c r="HEH341" s="54"/>
      <c r="HEI341" s="54"/>
      <c r="HEJ341" s="54"/>
      <c r="HEK341" s="54"/>
      <c r="HEL341" s="54"/>
      <c r="HEM341" s="54"/>
      <c r="HEN341" s="54"/>
      <c r="HEO341" s="54"/>
      <c r="HEP341" s="54"/>
      <c r="HEQ341" s="54"/>
      <c r="HER341" s="54"/>
      <c r="HES341" s="54"/>
      <c r="HET341" s="54"/>
      <c r="HEU341" s="54"/>
      <c r="HEV341" s="54"/>
      <c r="HEW341" s="54"/>
      <c r="HEX341" s="54"/>
      <c r="HEY341" s="54"/>
      <c r="HEZ341" s="54"/>
      <c r="HFA341" s="54"/>
      <c r="HFB341" s="54"/>
      <c r="HFC341" s="54"/>
      <c r="HFD341" s="54"/>
      <c r="HFE341" s="54"/>
      <c r="HFF341" s="54"/>
      <c r="HFG341" s="54"/>
      <c r="HFH341" s="54"/>
      <c r="HFI341" s="54"/>
      <c r="HFJ341" s="54"/>
      <c r="HFK341" s="54"/>
      <c r="HFL341" s="54"/>
      <c r="HFM341" s="54"/>
      <c r="HFN341" s="54"/>
      <c r="HFO341" s="54"/>
      <c r="HFP341" s="54"/>
      <c r="HFQ341" s="54"/>
      <c r="HFR341" s="54"/>
      <c r="HFS341" s="54"/>
      <c r="HFT341" s="54"/>
      <c r="HFU341" s="54"/>
      <c r="HFV341" s="54"/>
      <c r="HFW341" s="54"/>
      <c r="HFX341" s="54"/>
      <c r="HFY341" s="54"/>
      <c r="HFZ341" s="54"/>
      <c r="HGA341" s="54"/>
      <c r="HGB341" s="54"/>
      <c r="HGC341" s="54"/>
      <c r="HGD341" s="54"/>
      <c r="HGE341" s="54"/>
      <c r="HGF341" s="54"/>
      <c r="HGG341" s="54"/>
      <c r="HGH341" s="54"/>
      <c r="HGI341" s="54"/>
      <c r="HGJ341" s="54"/>
      <c r="HGK341" s="54"/>
      <c r="HGL341" s="54"/>
      <c r="HGM341" s="54"/>
      <c r="HGN341" s="54"/>
      <c r="HGO341" s="54"/>
      <c r="HGP341" s="54"/>
      <c r="HGQ341" s="54"/>
      <c r="HGR341" s="54"/>
      <c r="HGS341" s="54"/>
      <c r="HGT341" s="54"/>
      <c r="HGU341" s="54"/>
      <c r="HGV341" s="54"/>
      <c r="HGW341" s="54"/>
      <c r="HGX341" s="54"/>
      <c r="HGY341" s="54"/>
      <c r="HGZ341" s="54"/>
      <c r="HHA341" s="54"/>
      <c r="HHB341" s="54"/>
      <c r="HHC341" s="54"/>
      <c r="HHD341" s="54"/>
      <c r="HHE341" s="54"/>
      <c r="HHF341" s="54"/>
      <c r="HHG341" s="54"/>
      <c r="HHH341" s="54"/>
      <c r="HHI341" s="54"/>
      <c r="HHJ341" s="54"/>
      <c r="HHK341" s="54"/>
      <c r="HHL341" s="54"/>
      <c r="HHM341" s="54"/>
      <c r="HHN341" s="54"/>
      <c r="HHO341" s="54"/>
      <c r="HHP341" s="54"/>
      <c r="HHQ341" s="54"/>
      <c r="HHR341" s="54"/>
      <c r="HHS341" s="54"/>
      <c r="HHT341" s="54"/>
      <c r="HHU341" s="54"/>
      <c r="HHV341" s="54"/>
      <c r="HHW341" s="54"/>
      <c r="HHX341" s="54"/>
      <c r="HHY341" s="54"/>
      <c r="HHZ341" s="54"/>
      <c r="HIA341" s="54"/>
      <c r="HIB341" s="54"/>
      <c r="HIC341" s="54"/>
      <c r="HID341" s="54"/>
      <c r="HIE341" s="54"/>
      <c r="HIF341" s="54"/>
      <c r="HIG341" s="54"/>
      <c r="HIH341" s="54"/>
      <c r="HII341" s="54"/>
      <c r="HIJ341" s="54"/>
      <c r="HIK341" s="54"/>
      <c r="HIL341" s="54"/>
      <c r="HIM341" s="54"/>
      <c r="HIN341" s="54"/>
      <c r="HIO341" s="54"/>
      <c r="HIP341" s="54"/>
      <c r="HIQ341" s="54"/>
      <c r="HIR341" s="54"/>
      <c r="HIS341" s="54"/>
      <c r="HIT341" s="54"/>
      <c r="HIU341" s="54"/>
      <c r="HIV341" s="54"/>
      <c r="HIW341" s="54"/>
      <c r="HIX341" s="54"/>
      <c r="HIY341" s="54"/>
      <c r="HIZ341" s="54"/>
      <c r="HJA341" s="54"/>
      <c r="HJB341" s="54"/>
      <c r="HJC341" s="54"/>
      <c r="HJD341" s="54"/>
      <c r="HJE341" s="54"/>
      <c r="HJF341" s="54"/>
      <c r="HJG341" s="54"/>
      <c r="HJH341" s="54"/>
      <c r="HJI341" s="54"/>
      <c r="HJJ341" s="54"/>
      <c r="HJK341" s="54"/>
      <c r="HJL341" s="54"/>
      <c r="HJM341" s="54"/>
      <c r="HJN341" s="54"/>
      <c r="HJO341" s="54"/>
      <c r="HJP341" s="54"/>
      <c r="HJQ341" s="54"/>
      <c r="HJR341" s="54"/>
      <c r="HJS341" s="54"/>
      <c r="HJT341" s="54"/>
      <c r="HJU341" s="54"/>
      <c r="HJV341" s="54"/>
      <c r="HJW341" s="54"/>
      <c r="HJX341" s="54"/>
      <c r="HJY341" s="54"/>
      <c r="HJZ341" s="54"/>
      <c r="HKA341" s="54"/>
      <c r="HKB341" s="54"/>
      <c r="HKC341" s="54"/>
      <c r="HKD341" s="54"/>
      <c r="HKE341" s="54"/>
      <c r="HKF341" s="54"/>
      <c r="HKG341" s="54"/>
      <c r="HKH341" s="54"/>
      <c r="HKI341" s="54"/>
      <c r="HKJ341" s="54"/>
      <c r="HKK341" s="54"/>
      <c r="HKL341" s="54"/>
      <c r="HKM341" s="54"/>
      <c r="HKN341" s="54"/>
      <c r="HKO341" s="54"/>
      <c r="HKP341" s="54"/>
      <c r="HKQ341" s="54"/>
      <c r="HKR341" s="54"/>
      <c r="HKS341" s="54"/>
      <c r="HKT341" s="54"/>
      <c r="HKU341" s="54"/>
      <c r="HKV341" s="54"/>
      <c r="HKW341" s="54"/>
      <c r="HKX341" s="54"/>
      <c r="HKY341" s="54"/>
      <c r="HKZ341" s="54"/>
      <c r="HLA341" s="54"/>
      <c r="HLB341" s="54"/>
      <c r="HLC341" s="54"/>
      <c r="HLD341" s="54"/>
      <c r="HLE341" s="54"/>
      <c r="HLF341" s="54"/>
      <c r="HLG341" s="54"/>
      <c r="HLH341" s="54"/>
      <c r="HLI341" s="54"/>
      <c r="HLJ341" s="54"/>
      <c r="HLK341" s="54"/>
      <c r="HLL341" s="54"/>
      <c r="HLM341" s="54"/>
      <c r="HLN341" s="54"/>
      <c r="HLO341" s="54"/>
      <c r="HLP341" s="54"/>
      <c r="HLQ341" s="54"/>
      <c r="HLR341" s="54"/>
      <c r="HLS341" s="54"/>
      <c r="HLT341" s="54"/>
      <c r="HLU341" s="54"/>
      <c r="HLV341" s="54"/>
      <c r="HLW341" s="54"/>
      <c r="HLX341" s="54"/>
      <c r="HLY341" s="54"/>
      <c r="HLZ341" s="54"/>
      <c r="HMA341" s="54"/>
      <c r="HMB341" s="54"/>
      <c r="HMC341" s="54"/>
      <c r="HMD341" s="54"/>
      <c r="HME341" s="54"/>
      <c r="HMF341" s="54"/>
      <c r="HMG341" s="54"/>
      <c r="HMH341" s="54"/>
      <c r="HMI341" s="54"/>
      <c r="HMJ341" s="54"/>
      <c r="HMK341" s="54"/>
      <c r="HML341" s="54"/>
      <c r="HMM341" s="54"/>
      <c r="HMN341" s="54"/>
      <c r="HMO341" s="54"/>
      <c r="HMP341" s="54"/>
      <c r="HMQ341" s="54"/>
      <c r="HMR341" s="54"/>
      <c r="HMS341" s="54"/>
      <c r="HMT341" s="54"/>
      <c r="HMU341" s="54"/>
      <c r="HMV341" s="54"/>
      <c r="HMW341" s="54"/>
      <c r="HMX341" s="54"/>
      <c r="HMY341" s="54"/>
      <c r="HMZ341" s="54"/>
      <c r="HNA341" s="54"/>
      <c r="HNB341" s="54"/>
      <c r="HNC341" s="54"/>
      <c r="HND341" s="54"/>
      <c r="HNE341" s="54"/>
      <c r="HNF341" s="54"/>
      <c r="HNG341" s="54"/>
      <c r="HNH341" s="54"/>
      <c r="HNI341" s="54"/>
      <c r="HNJ341" s="54"/>
      <c r="HNK341" s="54"/>
      <c r="HNL341" s="54"/>
      <c r="HNM341" s="54"/>
      <c r="HNN341" s="54"/>
      <c r="HNO341" s="54"/>
      <c r="HNP341" s="54"/>
      <c r="HNQ341" s="54"/>
      <c r="HNR341" s="54"/>
      <c r="HNS341" s="54"/>
      <c r="HNT341" s="54"/>
      <c r="HNU341" s="54"/>
      <c r="HNV341" s="54"/>
      <c r="HNW341" s="54"/>
      <c r="HNX341" s="54"/>
      <c r="HNY341" s="54"/>
      <c r="HNZ341" s="54"/>
      <c r="HOA341" s="54"/>
      <c r="HOB341" s="54"/>
      <c r="HOC341" s="54"/>
      <c r="HOD341" s="54"/>
      <c r="HOE341" s="54"/>
      <c r="HOF341" s="54"/>
      <c r="HOG341" s="54"/>
      <c r="HOH341" s="54"/>
      <c r="HOI341" s="54"/>
      <c r="HOJ341" s="54"/>
      <c r="HOK341" s="54"/>
      <c r="HOL341" s="54"/>
      <c r="HOM341" s="54"/>
      <c r="HON341" s="54"/>
      <c r="HOO341" s="54"/>
      <c r="HOP341" s="54"/>
      <c r="HOQ341" s="54"/>
      <c r="HOR341" s="54"/>
      <c r="HOS341" s="54"/>
      <c r="HOT341" s="54"/>
      <c r="HOU341" s="54"/>
      <c r="HOV341" s="54"/>
      <c r="HOW341" s="54"/>
      <c r="HOX341" s="54"/>
      <c r="HOY341" s="54"/>
      <c r="HOZ341" s="54"/>
      <c r="HPA341" s="54"/>
      <c r="HPB341" s="54"/>
      <c r="HPC341" s="54"/>
      <c r="HPD341" s="54"/>
      <c r="HPE341" s="54"/>
      <c r="HPF341" s="54"/>
      <c r="HPG341" s="54"/>
      <c r="HPH341" s="54"/>
      <c r="HPI341" s="54"/>
      <c r="HPJ341" s="54"/>
      <c r="HPK341" s="54"/>
      <c r="HPL341" s="54"/>
      <c r="HPM341" s="54"/>
      <c r="HPN341" s="54"/>
      <c r="HPO341" s="54"/>
      <c r="HPP341" s="54"/>
      <c r="HPQ341" s="54"/>
      <c r="HPR341" s="54"/>
      <c r="HPS341" s="54"/>
      <c r="HPT341" s="54"/>
      <c r="HPU341" s="54"/>
      <c r="HPV341" s="54"/>
      <c r="HPW341" s="54"/>
      <c r="HPX341" s="54"/>
      <c r="HPY341" s="54"/>
      <c r="HPZ341" s="54"/>
      <c r="HQA341" s="54"/>
      <c r="HQB341" s="54"/>
      <c r="HQC341" s="54"/>
      <c r="HQD341" s="54"/>
      <c r="HQE341" s="54"/>
      <c r="HQF341" s="54"/>
      <c r="HQG341" s="54"/>
      <c r="HQH341" s="54"/>
      <c r="HQI341" s="54"/>
      <c r="HQJ341" s="54"/>
      <c r="HQK341" s="54"/>
      <c r="HQL341" s="54"/>
      <c r="HQM341" s="54"/>
      <c r="HQN341" s="54"/>
      <c r="HQO341" s="54"/>
      <c r="HQP341" s="54"/>
      <c r="HQQ341" s="54"/>
      <c r="HQR341" s="54"/>
      <c r="HQS341" s="54"/>
      <c r="HQT341" s="54"/>
      <c r="HQU341" s="54"/>
      <c r="HQV341" s="54"/>
      <c r="HQW341" s="54"/>
      <c r="HQX341" s="54"/>
      <c r="HQY341" s="54"/>
      <c r="HQZ341" s="54"/>
      <c r="HRA341" s="54"/>
      <c r="HRB341" s="54"/>
      <c r="HRC341" s="54"/>
      <c r="HRD341" s="54"/>
      <c r="HRE341" s="54"/>
      <c r="HRF341" s="54"/>
      <c r="HRG341" s="54"/>
      <c r="HRH341" s="54"/>
      <c r="HRI341" s="54"/>
      <c r="HRJ341" s="54"/>
      <c r="HRK341" s="54"/>
      <c r="HRL341" s="54"/>
      <c r="HRM341" s="54"/>
      <c r="HRN341" s="54"/>
      <c r="HRO341" s="54"/>
      <c r="HRP341" s="54"/>
      <c r="HRQ341" s="54"/>
      <c r="HRR341" s="54"/>
      <c r="HRS341" s="54"/>
      <c r="HRT341" s="54"/>
      <c r="HRU341" s="54"/>
      <c r="HRV341" s="54"/>
      <c r="HRW341" s="54"/>
      <c r="HRX341" s="54"/>
      <c r="HRY341" s="54"/>
      <c r="HRZ341" s="54"/>
      <c r="HSA341" s="54"/>
      <c r="HSB341" s="54"/>
      <c r="HSC341" s="54"/>
      <c r="HSD341" s="54"/>
      <c r="HSE341" s="54"/>
      <c r="HSF341" s="54"/>
      <c r="HSG341" s="54"/>
      <c r="HSH341" s="54"/>
      <c r="HSI341" s="54"/>
      <c r="HSJ341" s="54"/>
      <c r="HSK341" s="54"/>
      <c r="HSL341" s="54"/>
      <c r="HSM341" s="54"/>
      <c r="HSN341" s="54"/>
      <c r="HSO341" s="54"/>
      <c r="HSP341" s="54"/>
      <c r="HSQ341" s="54"/>
      <c r="HSR341" s="54"/>
      <c r="HSS341" s="54"/>
      <c r="HST341" s="54"/>
      <c r="HSU341" s="54"/>
      <c r="HSV341" s="54"/>
      <c r="HSW341" s="54"/>
      <c r="HSX341" s="54"/>
      <c r="HSY341" s="54"/>
      <c r="HSZ341" s="54"/>
      <c r="HTA341" s="54"/>
      <c r="HTB341" s="54"/>
      <c r="HTC341" s="54"/>
      <c r="HTD341" s="54"/>
      <c r="HTE341" s="54"/>
      <c r="HTF341" s="54"/>
      <c r="HTG341" s="54"/>
      <c r="HTH341" s="54"/>
      <c r="HTI341" s="54"/>
      <c r="HTJ341" s="54"/>
      <c r="HTK341" s="54"/>
      <c r="HTL341" s="54"/>
      <c r="HTM341" s="54"/>
      <c r="HTN341" s="54"/>
      <c r="HTO341" s="54"/>
      <c r="HTP341" s="54"/>
      <c r="HTQ341" s="54"/>
      <c r="HTR341" s="54"/>
      <c r="HTS341" s="54"/>
      <c r="HTT341" s="54"/>
      <c r="HTU341" s="54"/>
      <c r="HTV341" s="54"/>
      <c r="HTW341" s="54"/>
      <c r="HTX341" s="54"/>
      <c r="HTY341" s="54"/>
      <c r="HTZ341" s="54"/>
      <c r="HUA341" s="54"/>
      <c r="HUB341" s="54"/>
      <c r="HUC341" s="54"/>
      <c r="HUD341" s="54"/>
      <c r="HUE341" s="54"/>
      <c r="HUF341" s="54"/>
      <c r="HUG341" s="54"/>
      <c r="HUH341" s="54"/>
      <c r="HUI341" s="54"/>
      <c r="HUJ341" s="54"/>
      <c r="HUK341" s="54"/>
      <c r="HUL341" s="54"/>
      <c r="HUM341" s="54"/>
      <c r="HUN341" s="54"/>
      <c r="HUO341" s="54"/>
      <c r="HUP341" s="54"/>
      <c r="HUQ341" s="54"/>
      <c r="HUR341" s="54"/>
      <c r="HUS341" s="54"/>
      <c r="HUT341" s="54"/>
      <c r="HUU341" s="54"/>
      <c r="HUV341" s="54"/>
      <c r="HUW341" s="54"/>
      <c r="HUX341" s="54"/>
      <c r="HUY341" s="54"/>
      <c r="HUZ341" s="54"/>
      <c r="HVA341" s="54"/>
      <c r="HVB341" s="54"/>
      <c r="HVC341" s="54"/>
      <c r="HVD341" s="54"/>
      <c r="HVE341" s="54"/>
      <c r="HVF341" s="54"/>
      <c r="HVG341" s="54"/>
      <c r="HVH341" s="54"/>
      <c r="HVI341" s="54"/>
      <c r="HVJ341" s="54"/>
      <c r="HVK341" s="54"/>
      <c r="HVL341" s="54"/>
      <c r="HVM341" s="54"/>
      <c r="HVN341" s="54"/>
      <c r="HVO341" s="54"/>
      <c r="HVP341" s="54"/>
      <c r="HVQ341" s="54"/>
      <c r="HVR341" s="54"/>
      <c r="HVS341" s="54"/>
      <c r="HVT341" s="54"/>
      <c r="HVU341" s="54"/>
      <c r="HVV341" s="54"/>
      <c r="HVW341" s="54"/>
      <c r="HVX341" s="54"/>
      <c r="HVY341" s="54"/>
      <c r="HVZ341" s="54"/>
      <c r="HWA341" s="54"/>
      <c r="HWB341" s="54"/>
      <c r="HWC341" s="54"/>
      <c r="HWD341" s="54"/>
      <c r="HWE341" s="54"/>
      <c r="HWF341" s="54"/>
      <c r="HWG341" s="54"/>
      <c r="HWH341" s="54"/>
      <c r="HWI341" s="54"/>
      <c r="HWJ341" s="54"/>
      <c r="HWK341" s="54"/>
      <c r="HWL341" s="54"/>
      <c r="HWM341" s="54"/>
      <c r="HWN341" s="54"/>
      <c r="HWO341" s="54"/>
      <c r="HWP341" s="54"/>
      <c r="HWQ341" s="54"/>
      <c r="HWR341" s="54"/>
      <c r="HWS341" s="54"/>
      <c r="HWT341" s="54"/>
      <c r="HWU341" s="54"/>
      <c r="HWV341" s="54"/>
      <c r="HWW341" s="54"/>
      <c r="HWX341" s="54"/>
      <c r="HWY341" s="54"/>
      <c r="HWZ341" s="54"/>
      <c r="HXA341" s="54"/>
      <c r="HXB341" s="54"/>
      <c r="HXC341" s="54"/>
      <c r="HXD341" s="54"/>
      <c r="HXE341" s="54"/>
      <c r="HXF341" s="54"/>
      <c r="HXG341" s="54"/>
      <c r="HXH341" s="54"/>
      <c r="HXI341" s="54"/>
      <c r="HXJ341" s="54"/>
      <c r="HXK341" s="54"/>
      <c r="HXL341" s="54"/>
      <c r="HXM341" s="54"/>
      <c r="HXN341" s="54"/>
      <c r="HXO341" s="54"/>
      <c r="HXP341" s="54"/>
      <c r="HXQ341" s="54"/>
      <c r="HXR341" s="54"/>
      <c r="HXS341" s="54"/>
      <c r="HXT341" s="54"/>
      <c r="HXU341" s="54"/>
      <c r="HXV341" s="54"/>
      <c r="HXW341" s="54"/>
      <c r="HXX341" s="54"/>
      <c r="HXY341" s="54"/>
      <c r="HXZ341" s="54"/>
      <c r="HYA341" s="54"/>
      <c r="HYB341" s="54"/>
      <c r="HYC341" s="54"/>
      <c r="HYD341" s="54"/>
      <c r="HYE341" s="54"/>
      <c r="HYF341" s="54"/>
      <c r="HYG341" s="54"/>
      <c r="HYH341" s="54"/>
      <c r="HYI341" s="54"/>
      <c r="HYJ341" s="54"/>
      <c r="HYK341" s="54"/>
      <c r="HYL341" s="54"/>
      <c r="HYM341" s="54"/>
      <c r="HYN341" s="54"/>
      <c r="HYO341" s="54"/>
      <c r="HYP341" s="54"/>
      <c r="HYQ341" s="54"/>
      <c r="HYR341" s="54"/>
      <c r="HYS341" s="54"/>
      <c r="HYT341" s="54"/>
      <c r="HYU341" s="54"/>
      <c r="HYV341" s="54"/>
      <c r="HYW341" s="54"/>
      <c r="HYX341" s="54"/>
      <c r="HYY341" s="54"/>
      <c r="HYZ341" s="54"/>
      <c r="HZA341" s="54"/>
      <c r="HZB341" s="54"/>
      <c r="HZC341" s="54"/>
      <c r="HZD341" s="54"/>
      <c r="HZE341" s="54"/>
      <c r="HZF341" s="54"/>
      <c r="HZG341" s="54"/>
      <c r="HZH341" s="54"/>
      <c r="HZI341" s="54"/>
      <c r="HZJ341" s="54"/>
      <c r="HZK341" s="54"/>
      <c r="HZL341" s="54"/>
      <c r="HZM341" s="54"/>
      <c r="HZN341" s="54"/>
      <c r="HZO341" s="54"/>
      <c r="HZP341" s="54"/>
      <c r="HZQ341" s="54"/>
      <c r="HZR341" s="54"/>
      <c r="HZS341" s="54"/>
      <c r="HZT341" s="54"/>
      <c r="HZU341" s="54"/>
      <c r="HZV341" s="54"/>
      <c r="HZW341" s="54"/>
      <c r="HZX341" s="54"/>
      <c r="HZY341" s="54"/>
      <c r="HZZ341" s="54"/>
      <c r="IAA341" s="54"/>
      <c r="IAB341" s="54"/>
      <c r="IAC341" s="54"/>
      <c r="IAD341" s="54"/>
      <c r="IAE341" s="54"/>
      <c r="IAF341" s="54"/>
      <c r="IAG341" s="54"/>
      <c r="IAH341" s="54"/>
      <c r="IAI341" s="54"/>
      <c r="IAJ341" s="54"/>
      <c r="IAK341" s="54"/>
      <c r="IAL341" s="54"/>
      <c r="IAM341" s="54"/>
      <c r="IAN341" s="54"/>
      <c r="IAO341" s="54"/>
      <c r="IAP341" s="54"/>
      <c r="IAQ341" s="54"/>
      <c r="IAR341" s="54"/>
      <c r="IAS341" s="54"/>
      <c r="IAT341" s="54"/>
      <c r="IAU341" s="54"/>
      <c r="IAV341" s="54"/>
      <c r="IAW341" s="54"/>
      <c r="IAX341" s="54"/>
      <c r="IAY341" s="54"/>
      <c r="IAZ341" s="54"/>
      <c r="IBA341" s="54"/>
      <c r="IBB341" s="54"/>
      <c r="IBC341" s="54"/>
      <c r="IBD341" s="54"/>
      <c r="IBE341" s="54"/>
      <c r="IBF341" s="54"/>
      <c r="IBG341" s="54"/>
      <c r="IBH341" s="54"/>
      <c r="IBI341" s="54"/>
      <c r="IBJ341" s="54"/>
      <c r="IBK341" s="54"/>
      <c r="IBL341" s="54"/>
      <c r="IBM341" s="54"/>
      <c r="IBN341" s="54"/>
      <c r="IBO341" s="54"/>
      <c r="IBP341" s="54"/>
      <c r="IBQ341" s="54"/>
      <c r="IBR341" s="54"/>
      <c r="IBS341" s="54"/>
      <c r="IBT341" s="54"/>
      <c r="IBU341" s="54"/>
      <c r="IBV341" s="54"/>
      <c r="IBW341" s="54"/>
      <c r="IBX341" s="54"/>
      <c r="IBY341" s="54"/>
      <c r="IBZ341" s="54"/>
      <c r="ICA341" s="54"/>
      <c r="ICB341" s="54"/>
      <c r="ICC341" s="54"/>
      <c r="ICD341" s="54"/>
      <c r="ICE341" s="54"/>
      <c r="ICF341" s="54"/>
      <c r="ICG341" s="54"/>
      <c r="ICH341" s="54"/>
      <c r="ICI341" s="54"/>
      <c r="ICJ341" s="54"/>
      <c r="ICK341" s="54"/>
      <c r="ICL341" s="54"/>
      <c r="ICM341" s="54"/>
      <c r="ICN341" s="54"/>
      <c r="ICO341" s="54"/>
      <c r="ICP341" s="54"/>
      <c r="ICQ341" s="54"/>
      <c r="ICR341" s="54"/>
      <c r="ICS341" s="54"/>
      <c r="ICT341" s="54"/>
      <c r="ICU341" s="54"/>
      <c r="ICV341" s="54"/>
      <c r="ICW341" s="54"/>
      <c r="ICX341" s="54"/>
      <c r="ICY341" s="54"/>
      <c r="ICZ341" s="54"/>
      <c r="IDA341" s="54"/>
      <c r="IDB341" s="54"/>
      <c r="IDC341" s="54"/>
      <c r="IDD341" s="54"/>
      <c r="IDE341" s="54"/>
      <c r="IDF341" s="54"/>
      <c r="IDG341" s="54"/>
      <c r="IDH341" s="54"/>
      <c r="IDI341" s="54"/>
      <c r="IDJ341" s="54"/>
      <c r="IDK341" s="54"/>
      <c r="IDL341" s="54"/>
      <c r="IDM341" s="54"/>
      <c r="IDN341" s="54"/>
      <c r="IDO341" s="54"/>
      <c r="IDP341" s="54"/>
      <c r="IDQ341" s="54"/>
      <c r="IDR341" s="54"/>
      <c r="IDS341" s="54"/>
      <c r="IDT341" s="54"/>
      <c r="IDU341" s="54"/>
      <c r="IDV341" s="54"/>
      <c r="IDW341" s="54"/>
      <c r="IDX341" s="54"/>
      <c r="IDY341" s="54"/>
      <c r="IDZ341" s="54"/>
      <c r="IEA341" s="54"/>
      <c r="IEB341" s="54"/>
      <c r="IEC341" s="54"/>
      <c r="IED341" s="54"/>
      <c r="IEE341" s="54"/>
      <c r="IEF341" s="54"/>
      <c r="IEG341" s="54"/>
      <c r="IEH341" s="54"/>
      <c r="IEI341" s="54"/>
      <c r="IEJ341" s="54"/>
      <c r="IEK341" s="54"/>
      <c r="IEL341" s="54"/>
      <c r="IEM341" s="54"/>
      <c r="IEN341" s="54"/>
      <c r="IEO341" s="54"/>
      <c r="IEP341" s="54"/>
      <c r="IEQ341" s="54"/>
      <c r="IER341" s="54"/>
      <c r="IES341" s="54"/>
      <c r="IET341" s="54"/>
      <c r="IEU341" s="54"/>
      <c r="IEV341" s="54"/>
      <c r="IEW341" s="54"/>
      <c r="IEX341" s="54"/>
      <c r="IEY341" s="54"/>
      <c r="IEZ341" s="54"/>
      <c r="IFA341" s="54"/>
      <c r="IFB341" s="54"/>
      <c r="IFC341" s="54"/>
      <c r="IFD341" s="54"/>
      <c r="IFE341" s="54"/>
      <c r="IFF341" s="54"/>
      <c r="IFG341" s="54"/>
      <c r="IFH341" s="54"/>
      <c r="IFI341" s="54"/>
      <c r="IFJ341" s="54"/>
      <c r="IFK341" s="54"/>
      <c r="IFL341" s="54"/>
      <c r="IFM341" s="54"/>
      <c r="IFN341" s="54"/>
      <c r="IFO341" s="54"/>
      <c r="IFP341" s="54"/>
      <c r="IFQ341" s="54"/>
      <c r="IFR341" s="54"/>
      <c r="IFS341" s="54"/>
      <c r="IFT341" s="54"/>
      <c r="IFU341" s="54"/>
      <c r="IFV341" s="54"/>
      <c r="IFW341" s="54"/>
      <c r="IFX341" s="54"/>
      <c r="IFY341" s="54"/>
      <c r="IFZ341" s="54"/>
      <c r="IGA341" s="54"/>
      <c r="IGB341" s="54"/>
      <c r="IGC341" s="54"/>
      <c r="IGD341" s="54"/>
      <c r="IGE341" s="54"/>
      <c r="IGF341" s="54"/>
      <c r="IGG341" s="54"/>
      <c r="IGH341" s="54"/>
      <c r="IGI341" s="54"/>
      <c r="IGJ341" s="54"/>
      <c r="IGK341" s="54"/>
      <c r="IGL341" s="54"/>
      <c r="IGM341" s="54"/>
      <c r="IGN341" s="54"/>
      <c r="IGO341" s="54"/>
      <c r="IGP341" s="54"/>
      <c r="IGQ341" s="54"/>
      <c r="IGR341" s="54"/>
      <c r="IGS341" s="54"/>
      <c r="IGT341" s="54"/>
      <c r="IGU341" s="54"/>
      <c r="IGV341" s="54"/>
      <c r="IGW341" s="54"/>
      <c r="IGX341" s="54"/>
      <c r="IGY341" s="54"/>
      <c r="IGZ341" s="54"/>
      <c r="IHA341" s="54"/>
      <c r="IHB341" s="54"/>
      <c r="IHC341" s="54"/>
      <c r="IHD341" s="54"/>
      <c r="IHE341" s="54"/>
      <c r="IHF341" s="54"/>
      <c r="IHG341" s="54"/>
      <c r="IHH341" s="54"/>
      <c r="IHI341" s="54"/>
      <c r="IHJ341" s="54"/>
      <c r="IHK341" s="54"/>
      <c r="IHL341" s="54"/>
      <c r="IHM341" s="54"/>
      <c r="IHN341" s="54"/>
      <c r="IHO341" s="54"/>
      <c r="IHP341" s="54"/>
      <c r="IHQ341" s="54"/>
      <c r="IHR341" s="54"/>
      <c r="IHS341" s="54"/>
      <c r="IHT341" s="54"/>
      <c r="IHU341" s="54"/>
      <c r="IHV341" s="54"/>
      <c r="IHW341" s="54"/>
      <c r="IHX341" s="54"/>
      <c r="IHY341" s="54"/>
      <c r="IHZ341" s="54"/>
      <c r="IIA341" s="54"/>
      <c r="IIB341" s="54"/>
      <c r="IIC341" s="54"/>
      <c r="IID341" s="54"/>
      <c r="IIE341" s="54"/>
      <c r="IIF341" s="54"/>
      <c r="IIG341" s="54"/>
      <c r="IIH341" s="54"/>
      <c r="III341" s="54"/>
      <c r="IIJ341" s="54"/>
      <c r="IIK341" s="54"/>
      <c r="IIL341" s="54"/>
      <c r="IIM341" s="54"/>
      <c r="IIN341" s="54"/>
      <c r="IIO341" s="54"/>
      <c r="IIP341" s="54"/>
      <c r="IIQ341" s="54"/>
      <c r="IIR341" s="54"/>
      <c r="IIS341" s="54"/>
      <c r="IIT341" s="54"/>
      <c r="IIU341" s="54"/>
      <c r="IIV341" s="54"/>
      <c r="IIW341" s="54"/>
      <c r="IIX341" s="54"/>
      <c r="IIY341" s="54"/>
      <c r="IIZ341" s="54"/>
      <c r="IJA341" s="54"/>
      <c r="IJB341" s="54"/>
      <c r="IJC341" s="54"/>
      <c r="IJD341" s="54"/>
      <c r="IJE341" s="54"/>
      <c r="IJF341" s="54"/>
      <c r="IJG341" s="54"/>
      <c r="IJH341" s="54"/>
      <c r="IJI341" s="54"/>
      <c r="IJJ341" s="54"/>
      <c r="IJK341" s="54"/>
      <c r="IJL341" s="54"/>
      <c r="IJM341" s="54"/>
      <c r="IJN341" s="54"/>
      <c r="IJO341" s="54"/>
      <c r="IJP341" s="54"/>
      <c r="IJQ341" s="54"/>
      <c r="IJR341" s="54"/>
      <c r="IJS341" s="54"/>
      <c r="IJT341" s="54"/>
      <c r="IJU341" s="54"/>
      <c r="IJV341" s="54"/>
      <c r="IJW341" s="54"/>
      <c r="IJX341" s="54"/>
      <c r="IJY341" s="54"/>
      <c r="IJZ341" s="54"/>
      <c r="IKA341" s="54"/>
      <c r="IKB341" s="54"/>
      <c r="IKC341" s="54"/>
      <c r="IKD341" s="54"/>
      <c r="IKE341" s="54"/>
      <c r="IKF341" s="54"/>
      <c r="IKG341" s="54"/>
      <c r="IKH341" s="54"/>
      <c r="IKI341" s="54"/>
      <c r="IKJ341" s="54"/>
      <c r="IKK341" s="54"/>
      <c r="IKL341" s="54"/>
      <c r="IKM341" s="54"/>
      <c r="IKN341" s="54"/>
      <c r="IKO341" s="54"/>
      <c r="IKP341" s="54"/>
      <c r="IKQ341" s="54"/>
      <c r="IKR341" s="54"/>
      <c r="IKS341" s="54"/>
      <c r="IKT341" s="54"/>
      <c r="IKU341" s="54"/>
      <c r="IKV341" s="54"/>
      <c r="IKW341" s="54"/>
      <c r="IKX341" s="54"/>
      <c r="IKY341" s="54"/>
      <c r="IKZ341" s="54"/>
      <c r="ILA341" s="54"/>
      <c r="ILB341" s="54"/>
      <c r="ILC341" s="54"/>
      <c r="ILD341" s="54"/>
      <c r="ILE341" s="54"/>
      <c r="ILF341" s="54"/>
      <c r="ILG341" s="54"/>
      <c r="ILH341" s="54"/>
      <c r="ILI341" s="54"/>
      <c r="ILJ341" s="54"/>
      <c r="ILK341" s="54"/>
      <c r="ILL341" s="54"/>
      <c r="ILM341" s="54"/>
      <c r="ILN341" s="54"/>
      <c r="ILO341" s="54"/>
      <c r="ILP341" s="54"/>
      <c r="ILQ341" s="54"/>
      <c r="ILR341" s="54"/>
      <c r="ILS341" s="54"/>
      <c r="ILT341" s="54"/>
      <c r="ILU341" s="54"/>
      <c r="ILV341" s="54"/>
      <c r="ILW341" s="54"/>
      <c r="ILX341" s="54"/>
      <c r="ILY341" s="54"/>
      <c r="ILZ341" s="54"/>
      <c r="IMA341" s="54"/>
      <c r="IMB341" s="54"/>
      <c r="IMC341" s="54"/>
      <c r="IMD341" s="54"/>
      <c r="IME341" s="54"/>
      <c r="IMF341" s="54"/>
      <c r="IMG341" s="54"/>
      <c r="IMH341" s="54"/>
      <c r="IMI341" s="54"/>
      <c r="IMJ341" s="54"/>
      <c r="IMK341" s="54"/>
      <c r="IML341" s="54"/>
      <c r="IMM341" s="54"/>
      <c r="IMN341" s="54"/>
      <c r="IMO341" s="54"/>
      <c r="IMP341" s="54"/>
      <c r="IMQ341" s="54"/>
      <c r="IMR341" s="54"/>
      <c r="IMS341" s="54"/>
      <c r="IMT341" s="54"/>
      <c r="IMU341" s="54"/>
      <c r="IMV341" s="54"/>
      <c r="IMW341" s="54"/>
      <c r="IMX341" s="54"/>
      <c r="IMY341" s="54"/>
      <c r="IMZ341" s="54"/>
      <c r="INA341" s="54"/>
      <c r="INB341" s="54"/>
      <c r="INC341" s="54"/>
      <c r="IND341" s="54"/>
      <c r="INE341" s="54"/>
      <c r="INF341" s="54"/>
      <c r="ING341" s="54"/>
      <c r="INH341" s="54"/>
      <c r="INI341" s="54"/>
      <c r="INJ341" s="54"/>
      <c r="INK341" s="54"/>
      <c r="INL341" s="54"/>
      <c r="INM341" s="54"/>
      <c r="INN341" s="54"/>
      <c r="INO341" s="54"/>
      <c r="INP341" s="54"/>
      <c r="INQ341" s="54"/>
      <c r="INR341" s="54"/>
      <c r="INS341" s="54"/>
      <c r="INT341" s="54"/>
      <c r="INU341" s="54"/>
      <c r="INV341" s="54"/>
      <c r="INW341" s="54"/>
      <c r="INX341" s="54"/>
      <c r="INY341" s="54"/>
      <c r="INZ341" s="54"/>
      <c r="IOA341" s="54"/>
      <c r="IOB341" s="54"/>
      <c r="IOC341" s="54"/>
      <c r="IOD341" s="54"/>
      <c r="IOE341" s="54"/>
      <c r="IOF341" s="54"/>
      <c r="IOG341" s="54"/>
      <c r="IOH341" s="54"/>
      <c r="IOI341" s="54"/>
      <c r="IOJ341" s="54"/>
      <c r="IOK341" s="54"/>
      <c r="IOL341" s="54"/>
      <c r="IOM341" s="54"/>
      <c r="ION341" s="54"/>
      <c r="IOO341" s="54"/>
      <c r="IOP341" s="54"/>
      <c r="IOQ341" s="54"/>
      <c r="IOR341" s="54"/>
      <c r="IOS341" s="54"/>
      <c r="IOT341" s="54"/>
      <c r="IOU341" s="54"/>
      <c r="IOV341" s="54"/>
      <c r="IOW341" s="54"/>
      <c r="IOX341" s="54"/>
      <c r="IOY341" s="54"/>
      <c r="IOZ341" s="54"/>
      <c r="IPA341" s="54"/>
      <c r="IPB341" s="54"/>
      <c r="IPC341" s="54"/>
      <c r="IPD341" s="54"/>
      <c r="IPE341" s="54"/>
      <c r="IPF341" s="54"/>
      <c r="IPG341" s="54"/>
      <c r="IPH341" s="54"/>
      <c r="IPI341" s="54"/>
      <c r="IPJ341" s="54"/>
      <c r="IPK341" s="54"/>
      <c r="IPL341" s="54"/>
      <c r="IPM341" s="54"/>
      <c r="IPN341" s="54"/>
      <c r="IPO341" s="54"/>
      <c r="IPP341" s="54"/>
      <c r="IPQ341" s="54"/>
      <c r="IPR341" s="54"/>
      <c r="IPS341" s="54"/>
      <c r="IPT341" s="54"/>
      <c r="IPU341" s="54"/>
      <c r="IPV341" s="54"/>
      <c r="IPW341" s="54"/>
      <c r="IPX341" s="54"/>
      <c r="IPY341" s="54"/>
      <c r="IPZ341" s="54"/>
      <c r="IQA341" s="54"/>
      <c r="IQB341" s="54"/>
      <c r="IQC341" s="54"/>
      <c r="IQD341" s="54"/>
      <c r="IQE341" s="54"/>
      <c r="IQF341" s="54"/>
      <c r="IQG341" s="54"/>
      <c r="IQH341" s="54"/>
      <c r="IQI341" s="54"/>
      <c r="IQJ341" s="54"/>
      <c r="IQK341" s="54"/>
      <c r="IQL341" s="54"/>
      <c r="IQM341" s="54"/>
      <c r="IQN341" s="54"/>
      <c r="IQO341" s="54"/>
      <c r="IQP341" s="54"/>
      <c r="IQQ341" s="54"/>
      <c r="IQR341" s="54"/>
      <c r="IQS341" s="54"/>
      <c r="IQT341" s="54"/>
      <c r="IQU341" s="54"/>
      <c r="IQV341" s="54"/>
      <c r="IQW341" s="54"/>
      <c r="IQX341" s="54"/>
      <c r="IQY341" s="54"/>
      <c r="IQZ341" s="54"/>
      <c r="IRA341" s="54"/>
      <c r="IRB341" s="54"/>
      <c r="IRC341" s="54"/>
      <c r="IRD341" s="54"/>
      <c r="IRE341" s="54"/>
      <c r="IRF341" s="54"/>
      <c r="IRG341" s="54"/>
      <c r="IRH341" s="54"/>
      <c r="IRI341" s="54"/>
      <c r="IRJ341" s="54"/>
      <c r="IRK341" s="54"/>
      <c r="IRL341" s="54"/>
      <c r="IRM341" s="54"/>
      <c r="IRN341" s="54"/>
      <c r="IRO341" s="54"/>
      <c r="IRP341" s="54"/>
      <c r="IRQ341" s="54"/>
      <c r="IRR341" s="54"/>
      <c r="IRS341" s="54"/>
      <c r="IRT341" s="54"/>
      <c r="IRU341" s="54"/>
      <c r="IRV341" s="54"/>
      <c r="IRW341" s="54"/>
      <c r="IRX341" s="54"/>
      <c r="IRY341" s="54"/>
      <c r="IRZ341" s="54"/>
      <c r="ISA341" s="54"/>
      <c r="ISB341" s="54"/>
      <c r="ISC341" s="54"/>
      <c r="ISD341" s="54"/>
      <c r="ISE341" s="54"/>
      <c r="ISF341" s="54"/>
      <c r="ISG341" s="54"/>
      <c r="ISH341" s="54"/>
      <c r="ISI341" s="54"/>
      <c r="ISJ341" s="54"/>
      <c r="ISK341" s="54"/>
      <c r="ISL341" s="54"/>
      <c r="ISM341" s="54"/>
      <c r="ISN341" s="54"/>
      <c r="ISO341" s="54"/>
      <c r="ISP341" s="54"/>
      <c r="ISQ341" s="54"/>
      <c r="ISR341" s="54"/>
      <c r="ISS341" s="54"/>
      <c r="IST341" s="54"/>
      <c r="ISU341" s="54"/>
      <c r="ISV341" s="54"/>
      <c r="ISW341" s="54"/>
      <c r="ISX341" s="54"/>
      <c r="ISY341" s="54"/>
      <c r="ISZ341" s="54"/>
      <c r="ITA341" s="54"/>
      <c r="ITB341" s="54"/>
      <c r="ITC341" s="54"/>
      <c r="ITD341" s="54"/>
      <c r="ITE341" s="54"/>
      <c r="ITF341" s="54"/>
      <c r="ITG341" s="54"/>
      <c r="ITH341" s="54"/>
      <c r="ITI341" s="54"/>
      <c r="ITJ341" s="54"/>
      <c r="ITK341" s="54"/>
      <c r="ITL341" s="54"/>
      <c r="ITM341" s="54"/>
      <c r="ITN341" s="54"/>
      <c r="ITO341" s="54"/>
      <c r="ITP341" s="54"/>
      <c r="ITQ341" s="54"/>
      <c r="ITR341" s="54"/>
      <c r="ITS341" s="54"/>
      <c r="ITT341" s="54"/>
      <c r="ITU341" s="54"/>
      <c r="ITV341" s="54"/>
      <c r="ITW341" s="54"/>
      <c r="ITX341" s="54"/>
      <c r="ITY341" s="54"/>
      <c r="ITZ341" s="54"/>
      <c r="IUA341" s="54"/>
      <c r="IUB341" s="54"/>
      <c r="IUC341" s="54"/>
      <c r="IUD341" s="54"/>
      <c r="IUE341" s="54"/>
      <c r="IUF341" s="54"/>
      <c r="IUG341" s="54"/>
      <c r="IUH341" s="54"/>
      <c r="IUI341" s="54"/>
      <c r="IUJ341" s="54"/>
      <c r="IUK341" s="54"/>
      <c r="IUL341" s="54"/>
      <c r="IUM341" s="54"/>
      <c r="IUN341" s="54"/>
      <c r="IUO341" s="54"/>
      <c r="IUP341" s="54"/>
      <c r="IUQ341" s="54"/>
      <c r="IUR341" s="54"/>
      <c r="IUS341" s="54"/>
      <c r="IUT341" s="54"/>
      <c r="IUU341" s="54"/>
      <c r="IUV341" s="54"/>
      <c r="IUW341" s="54"/>
      <c r="IUX341" s="54"/>
      <c r="IUY341" s="54"/>
      <c r="IUZ341" s="54"/>
      <c r="IVA341" s="54"/>
      <c r="IVB341" s="54"/>
      <c r="IVC341" s="54"/>
      <c r="IVD341" s="54"/>
      <c r="IVE341" s="54"/>
      <c r="IVF341" s="54"/>
      <c r="IVG341" s="54"/>
      <c r="IVH341" s="54"/>
      <c r="IVI341" s="54"/>
      <c r="IVJ341" s="54"/>
      <c r="IVK341" s="54"/>
      <c r="IVL341" s="54"/>
      <c r="IVM341" s="54"/>
      <c r="IVN341" s="54"/>
      <c r="IVO341" s="54"/>
      <c r="IVP341" s="54"/>
      <c r="IVQ341" s="54"/>
      <c r="IVR341" s="54"/>
      <c r="IVS341" s="54"/>
      <c r="IVT341" s="54"/>
      <c r="IVU341" s="54"/>
      <c r="IVV341" s="54"/>
      <c r="IVW341" s="54"/>
      <c r="IVX341" s="54"/>
      <c r="IVY341" s="54"/>
      <c r="IVZ341" s="54"/>
      <c r="IWA341" s="54"/>
      <c r="IWB341" s="54"/>
      <c r="IWC341" s="54"/>
      <c r="IWD341" s="54"/>
      <c r="IWE341" s="54"/>
      <c r="IWF341" s="54"/>
      <c r="IWG341" s="54"/>
      <c r="IWH341" s="54"/>
      <c r="IWI341" s="54"/>
      <c r="IWJ341" s="54"/>
      <c r="IWK341" s="54"/>
      <c r="IWL341" s="54"/>
      <c r="IWM341" s="54"/>
      <c r="IWN341" s="54"/>
      <c r="IWO341" s="54"/>
      <c r="IWP341" s="54"/>
      <c r="IWQ341" s="54"/>
      <c r="IWR341" s="54"/>
      <c r="IWS341" s="54"/>
      <c r="IWT341" s="54"/>
      <c r="IWU341" s="54"/>
      <c r="IWV341" s="54"/>
      <c r="IWW341" s="54"/>
      <c r="IWX341" s="54"/>
      <c r="IWY341" s="54"/>
      <c r="IWZ341" s="54"/>
      <c r="IXA341" s="54"/>
      <c r="IXB341" s="54"/>
      <c r="IXC341" s="54"/>
      <c r="IXD341" s="54"/>
      <c r="IXE341" s="54"/>
      <c r="IXF341" s="54"/>
      <c r="IXG341" s="54"/>
      <c r="IXH341" s="54"/>
      <c r="IXI341" s="54"/>
      <c r="IXJ341" s="54"/>
      <c r="IXK341" s="54"/>
      <c r="IXL341" s="54"/>
      <c r="IXM341" s="54"/>
      <c r="IXN341" s="54"/>
      <c r="IXO341" s="54"/>
      <c r="IXP341" s="54"/>
      <c r="IXQ341" s="54"/>
      <c r="IXR341" s="54"/>
      <c r="IXS341" s="54"/>
      <c r="IXT341" s="54"/>
      <c r="IXU341" s="54"/>
      <c r="IXV341" s="54"/>
      <c r="IXW341" s="54"/>
      <c r="IXX341" s="54"/>
      <c r="IXY341" s="54"/>
      <c r="IXZ341" s="54"/>
      <c r="IYA341" s="54"/>
      <c r="IYB341" s="54"/>
      <c r="IYC341" s="54"/>
      <c r="IYD341" s="54"/>
      <c r="IYE341" s="54"/>
      <c r="IYF341" s="54"/>
      <c r="IYG341" s="54"/>
      <c r="IYH341" s="54"/>
      <c r="IYI341" s="54"/>
      <c r="IYJ341" s="54"/>
      <c r="IYK341" s="54"/>
      <c r="IYL341" s="54"/>
      <c r="IYM341" s="54"/>
      <c r="IYN341" s="54"/>
      <c r="IYO341" s="54"/>
      <c r="IYP341" s="54"/>
      <c r="IYQ341" s="54"/>
      <c r="IYR341" s="54"/>
      <c r="IYS341" s="54"/>
      <c r="IYT341" s="54"/>
      <c r="IYU341" s="54"/>
      <c r="IYV341" s="54"/>
      <c r="IYW341" s="54"/>
      <c r="IYX341" s="54"/>
      <c r="IYY341" s="54"/>
      <c r="IYZ341" s="54"/>
      <c r="IZA341" s="54"/>
      <c r="IZB341" s="54"/>
      <c r="IZC341" s="54"/>
      <c r="IZD341" s="54"/>
      <c r="IZE341" s="54"/>
      <c r="IZF341" s="54"/>
      <c r="IZG341" s="54"/>
      <c r="IZH341" s="54"/>
      <c r="IZI341" s="54"/>
      <c r="IZJ341" s="54"/>
      <c r="IZK341" s="54"/>
      <c r="IZL341" s="54"/>
      <c r="IZM341" s="54"/>
      <c r="IZN341" s="54"/>
      <c r="IZO341" s="54"/>
      <c r="IZP341" s="54"/>
      <c r="IZQ341" s="54"/>
      <c r="IZR341" s="54"/>
      <c r="IZS341" s="54"/>
      <c r="IZT341" s="54"/>
      <c r="IZU341" s="54"/>
      <c r="IZV341" s="54"/>
      <c r="IZW341" s="54"/>
      <c r="IZX341" s="54"/>
      <c r="IZY341" s="54"/>
      <c r="IZZ341" s="54"/>
      <c r="JAA341" s="54"/>
      <c r="JAB341" s="54"/>
      <c r="JAC341" s="54"/>
      <c r="JAD341" s="54"/>
      <c r="JAE341" s="54"/>
      <c r="JAF341" s="54"/>
      <c r="JAG341" s="54"/>
      <c r="JAH341" s="54"/>
      <c r="JAI341" s="54"/>
      <c r="JAJ341" s="54"/>
      <c r="JAK341" s="54"/>
      <c r="JAL341" s="54"/>
      <c r="JAM341" s="54"/>
      <c r="JAN341" s="54"/>
      <c r="JAO341" s="54"/>
      <c r="JAP341" s="54"/>
      <c r="JAQ341" s="54"/>
      <c r="JAR341" s="54"/>
      <c r="JAS341" s="54"/>
      <c r="JAT341" s="54"/>
      <c r="JAU341" s="54"/>
      <c r="JAV341" s="54"/>
      <c r="JAW341" s="54"/>
      <c r="JAX341" s="54"/>
      <c r="JAY341" s="54"/>
      <c r="JAZ341" s="54"/>
      <c r="JBA341" s="54"/>
      <c r="JBB341" s="54"/>
      <c r="JBC341" s="54"/>
      <c r="JBD341" s="54"/>
      <c r="JBE341" s="54"/>
      <c r="JBF341" s="54"/>
      <c r="JBG341" s="54"/>
      <c r="JBH341" s="54"/>
      <c r="JBI341" s="54"/>
      <c r="JBJ341" s="54"/>
      <c r="JBK341" s="54"/>
      <c r="JBL341" s="54"/>
      <c r="JBM341" s="54"/>
      <c r="JBN341" s="54"/>
      <c r="JBO341" s="54"/>
      <c r="JBP341" s="54"/>
      <c r="JBQ341" s="54"/>
      <c r="JBR341" s="54"/>
      <c r="JBS341" s="54"/>
      <c r="JBT341" s="54"/>
      <c r="JBU341" s="54"/>
      <c r="JBV341" s="54"/>
      <c r="JBW341" s="54"/>
      <c r="JBX341" s="54"/>
      <c r="JBY341" s="54"/>
      <c r="JBZ341" s="54"/>
      <c r="JCA341" s="54"/>
      <c r="JCB341" s="54"/>
      <c r="JCC341" s="54"/>
      <c r="JCD341" s="54"/>
      <c r="JCE341" s="54"/>
      <c r="JCF341" s="54"/>
      <c r="JCG341" s="54"/>
      <c r="JCH341" s="54"/>
      <c r="JCI341" s="54"/>
      <c r="JCJ341" s="54"/>
      <c r="JCK341" s="54"/>
      <c r="JCL341" s="54"/>
      <c r="JCM341" s="54"/>
      <c r="JCN341" s="54"/>
      <c r="JCO341" s="54"/>
      <c r="JCP341" s="54"/>
      <c r="JCQ341" s="54"/>
      <c r="JCR341" s="54"/>
      <c r="JCS341" s="54"/>
      <c r="JCT341" s="54"/>
      <c r="JCU341" s="54"/>
      <c r="JCV341" s="54"/>
      <c r="JCW341" s="54"/>
      <c r="JCX341" s="54"/>
      <c r="JCY341" s="54"/>
      <c r="JCZ341" s="54"/>
      <c r="JDA341" s="54"/>
      <c r="JDB341" s="54"/>
      <c r="JDC341" s="54"/>
      <c r="JDD341" s="54"/>
      <c r="JDE341" s="54"/>
      <c r="JDF341" s="54"/>
      <c r="JDG341" s="54"/>
      <c r="JDH341" s="54"/>
      <c r="JDI341" s="54"/>
      <c r="JDJ341" s="54"/>
      <c r="JDK341" s="54"/>
      <c r="JDL341" s="54"/>
      <c r="JDM341" s="54"/>
      <c r="JDN341" s="54"/>
      <c r="JDO341" s="54"/>
      <c r="JDP341" s="54"/>
      <c r="JDQ341" s="54"/>
      <c r="JDR341" s="54"/>
      <c r="JDS341" s="54"/>
      <c r="JDT341" s="54"/>
      <c r="JDU341" s="54"/>
      <c r="JDV341" s="54"/>
      <c r="JDW341" s="54"/>
      <c r="JDX341" s="54"/>
      <c r="JDY341" s="54"/>
      <c r="JDZ341" s="54"/>
      <c r="JEA341" s="54"/>
      <c r="JEB341" s="54"/>
      <c r="JEC341" s="54"/>
      <c r="JED341" s="54"/>
      <c r="JEE341" s="54"/>
      <c r="JEF341" s="54"/>
      <c r="JEG341" s="54"/>
      <c r="JEH341" s="54"/>
      <c r="JEI341" s="54"/>
      <c r="JEJ341" s="54"/>
      <c r="JEK341" s="54"/>
      <c r="JEL341" s="54"/>
      <c r="JEM341" s="54"/>
      <c r="JEN341" s="54"/>
      <c r="JEO341" s="54"/>
      <c r="JEP341" s="54"/>
      <c r="JEQ341" s="54"/>
      <c r="JER341" s="54"/>
      <c r="JES341" s="54"/>
      <c r="JET341" s="54"/>
      <c r="JEU341" s="54"/>
      <c r="JEV341" s="54"/>
      <c r="JEW341" s="54"/>
      <c r="JEX341" s="54"/>
      <c r="JEY341" s="54"/>
      <c r="JEZ341" s="54"/>
      <c r="JFA341" s="54"/>
      <c r="JFB341" s="54"/>
      <c r="JFC341" s="54"/>
      <c r="JFD341" s="54"/>
      <c r="JFE341" s="54"/>
      <c r="JFF341" s="54"/>
      <c r="JFG341" s="54"/>
      <c r="JFH341" s="54"/>
      <c r="JFI341" s="54"/>
      <c r="JFJ341" s="54"/>
      <c r="JFK341" s="54"/>
      <c r="JFL341" s="54"/>
      <c r="JFM341" s="54"/>
      <c r="JFN341" s="54"/>
      <c r="JFO341" s="54"/>
      <c r="JFP341" s="54"/>
      <c r="JFQ341" s="54"/>
      <c r="JFR341" s="54"/>
      <c r="JFS341" s="54"/>
      <c r="JFT341" s="54"/>
      <c r="JFU341" s="54"/>
      <c r="JFV341" s="54"/>
      <c r="JFW341" s="54"/>
      <c r="JFX341" s="54"/>
      <c r="JFY341" s="54"/>
      <c r="JFZ341" s="54"/>
      <c r="JGA341" s="54"/>
      <c r="JGB341" s="54"/>
      <c r="JGC341" s="54"/>
      <c r="JGD341" s="54"/>
      <c r="JGE341" s="54"/>
      <c r="JGF341" s="54"/>
      <c r="JGG341" s="54"/>
      <c r="JGH341" s="54"/>
      <c r="JGI341" s="54"/>
      <c r="JGJ341" s="54"/>
      <c r="JGK341" s="54"/>
      <c r="JGL341" s="54"/>
      <c r="JGM341" s="54"/>
      <c r="JGN341" s="54"/>
      <c r="JGO341" s="54"/>
      <c r="JGP341" s="54"/>
      <c r="JGQ341" s="54"/>
      <c r="JGR341" s="54"/>
      <c r="JGS341" s="54"/>
      <c r="JGT341" s="54"/>
      <c r="JGU341" s="54"/>
      <c r="JGV341" s="54"/>
      <c r="JGW341" s="54"/>
      <c r="JGX341" s="54"/>
      <c r="JGY341" s="54"/>
      <c r="JGZ341" s="54"/>
      <c r="JHA341" s="54"/>
      <c r="JHB341" s="54"/>
      <c r="JHC341" s="54"/>
      <c r="JHD341" s="54"/>
      <c r="JHE341" s="54"/>
      <c r="JHF341" s="54"/>
      <c r="JHG341" s="54"/>
      <c r="JHH341" s="54"/>
      <c r="JHI341" s="54"/>
      <c r="JHJ341" s="54"/>
      <c r="JHK341" s="54"/>
      <c r="JHL341" s="54"/>
      <c r="JHM341" s="54"/>
      <c r="JHN341" s="54"/>
      <c r="JHO341" s="54"/>
      <c r="JHP341" s="54"/>
      <c r="JHQ341" s="54"/>
      <c r="JHR341" s="54"/>
      <c r="JHS341" s="54"/>
      <c r="JHT341" s="54"/>
      <c r="JHU341" s="54"/>
      <c r="JHV341" s="54"/>
      <c r="JHW341" s="54"/>
      <c r="JHX341" s="54"/>
      <c r="JHY341" s="54"/>
      <c r="JHZ341" s="54"/>
      <c r="JIA341" s="54"/>
      <c r="JIB341" s="54"/>
      <c r="JIC341" s="54"/>
      <c r="JID341" s="54"/>
      <c r="JIE341" s="54"/>
      <c r="JIF341" s="54"/>
      <c r="JIG341" s="54"/>
      <c r="JIH341" s="54"/>
      <c r="JII341" s="54"/>
      <c r="JIJ341" s="54"/>
      <c r="JIK341" s="54"/>
      <c r="JIL341" s="54"/>
      <c r="JIM341" s="54"/>
      <c r="JIN341" s="54"/>
      <c r="JIO341" s="54"/>
      <c r="JIP341" s="54"/>
      <c r="JIQ341" s="54"/>
      <c r="JIR341" s="54"/>
      <c r="JIS341" s="54"/>
      <c r="JIT341" s="54"/>
      <c r="JIU341" s="54"/>
      <c r="JIV341" s="54"/>
      <c r="JIW341" s="54"/>
      <c r="JIX341" s="54"/>
      <c r="JIY341" s="54"/>
      <c r="JIZ341" s="54"/>
      <c r="JJA341" s="54"/>
      <c r="JJB341" s="54"/>
      <c r="JJC341" s="54"/>
      <c r="JJD341" s="54"/>
      <c r="JJE341" s="54"/>
      <c r="JJF341" s="54"/>
      <c r="JJG341" s="54"/>
      <c r="JJH341" s="54"/>
      <c r="JJI341" s="54"/>
      <c r="JJJ341" s="54"/>
      <c r="JJK341" s="54"/>
      <c r="JJL341" s="54"/>
      <c r="JJM341" s="54"/>
      <c r="JJN341" s="54"/>
      <c r="JJO341" s="54"/>
      <c r="JJP341" s="54"/>
      <c r="JJQ341" s="54"/>
      <c r="JJR341" s="54"/>
      <c r="JJS341" s="54"/>
      <c r="JJT341" s="54"/>
      <c r="JJU341" s="54"/>
      <c r="JJV341" s="54"/>
      <c r="JJW341" s="54"/>
      <c r="JJX341" s="54"/>
      <c r="JJY341" s="54"/>
      <c r="JJZ341" s="54"/>
      <c r="JKA341" s="54"/>
      <c r="JKB341" s="54"/>
      <c r="JKC341" s="54"/>
      <c r="JKD341" s="54"/>
      <c r="JKE341" s="54"/>
      <c r="JKF341" s="54"/>
      <c r="JKG341" s="54"/>
      <c r="JKH341" s="54"/>
      <c r="JKI341" s="54"/>
      <c r="JKJ341" s="54"/>
      <c r="JKK341" s="54"/>
      <c r="JKL341" s="54"/>
      <c r="JKM341" s="54"/>
      <c r="JKN341" s="54"/>
      <c r="JKO341" s="54"/>
      <c r="JKP341" s="54"/>
      <c r="JKQ341" s="54"/>
      <c r="JKR341" s="54"/>
      <c r="JKS341" s="54"/>
      <c r="JKT341" s="54"/>
      <c r="JKU341" s="54"/>
      <c r="JKV341" s="54"/>
      <c r="JKW341" s="54"/>
      <c r="JKX341" s="54"/>
      <c r="JKY341" s="54"/>
      <c r="JKZ341" s="54"/>
      <c r="JLA341" s="54"/>
      <c r="JLB341" s="54"/>
      <c r="JLC341" s="54"/>
      <c r="JLD341" s="54"/>
      <c r="JLE341" s="54"/>
      <c r="JLF341" s="54"/>
      <c r="JLG341" s="54"/>
      <c r="JLH341" s="54"/>
      <c r="JLI341" s="54"/>
      <c r="JLJ341" s="54"/>
      <c r="JLK341" s="54"/>
      <c r="JLL341" s="54"/>
      <c r="JLM341" s="54"/>
      <c r="JLN341" s="54"/>
      <c r="JLO341" s="54"/>
      <c r="JLP341" s="54"/>
      <c r="JLQ341" s="54"/>
      <c r="JLR341" s="54"/>
      <c r="JLS341" s="54"/>
      <c r="JLT341" s="54"/>
      <c r="JLU341" s="54"/>
      <c r="JLV341" s="54"/>
      <c r="JLW341" s="54"/>
      <c r="JLX341" s="54"/>
      <c r="JLY341" s="54"/>
      <c r="JLZ341" s="54"/>
      <c r="JMA341" s="54"/>
      <c r="JMB341" s="54"/>
      <c r="JMC341" s="54"/>
      <c r="JMD341" s="54"/>
      <c r="JME341" s="54"/>
      <c r="JMF341" s="54"/>
      <c r="JMG341" s="54"/>
      <c r="JMH341" s="54"/>
      <c r="JMI341" s="54"/>
      <c r="JMJ341" s="54"/>
      <c r="JMK341" s="54"/>
      <c r="JML341" s="54"/>
      <c r="JMM341" s="54"/>
      <c r="JMN341" s="54"/>
      <c r="JMO341" s="54"/>
      <c r="JMP341" s="54"/>
      <c r="JMQ341" s="54"/>
      <c r="JMR341" s="54"/>
      <c r="JMS341" s="54"/>
      <c r="JMT341" s="54"/>
      <c r="JMU341" s="54"/>
      <c r="JMV341" s="54"/>
      <c r="JMW341" s="54"/>
      <c r="JMX341" s="54"/>
      <c r="JMY341" s="54"/>
      <c r="JMZ341" s="54"/>
      <c r="JNA341" s="54"/>
      <c r="JNB341" s="54"/>
      <c r="JNC341" s="54"/>
      <c r="JND341" s="54"/>
      <c r="JNE341" s="54"/>
      <c r="JNF341" s="54"/>
      <c r="JNG341" s="54"/>
      <c r="JNH341" s="54"/>
      <c r="JNI341" s="54"/>
      <c r="JNJ341" s="54"/>
      <c r="JNK341" s="54"/>
      <c r="JNL341" s="54"/>
      <c r="JNM341" s="54"/>
      <c r="JNN341" s="54"/>
      <c r="JNO341" s="54"/>
      <c r="JNP341" s="54"/>
      <c r="JNQ341" s="54"/>
      <c r="JNR341" s="54"/>
      <c r="JNS341" s="54"/>
      <c r="JNT341" s="54"/>
      <c r="JNU341" s="54"/>
      <c r="JNV341" s="54"/>
      <c r="JNW341" s="54"/>
      <c r="JNX341" s="54"/>
      <c r="JNY341" s="54"/>
      <c r="JNZ341" s="54"/>
      <c r="JOA341" s="54"/>
      <c r="JOB341" s="54"/>
      <c r="JOC341" s="54"/>
      <c r="JOD341" s="54"/>
      <c r="JOE341" s="54"/>
      <c r="JOF341" s="54"/>
      <c r="JOG341" s="54"/>
      <c r="JOH341" s="54"/>
      <c r="JOI341" s="54"/>
      <c r="JOJ341" s="54"/>
      <c r="JOK341" s="54"/>
      <c r="JOL341" s="54"/>
      <c r="JOM341" s="54"/>
      <c r="JON341" s="54"/>
      <c r="JOO341" s="54"/>
      <c r="JOP341" s="54"/>
      <c r="JOQ341" s="54"/>
      <c r="JOR341" s="54"/>
      <c r="JOS341" s="54"/>
      <c r="JOT341" s="54"/>
      <c r="JOU341" s="54"/>
      <c r="JOV341" s="54"/>
      <c r="JOW341" s="54"/>
      <c r="JOX341" s="54"/>
      <c r="JOY341" s="54"/>
      <c r="JOZ341" s="54"/>
      <c r="JPA341" s="54"/>
      <c r="JPB341" s="54"/>
      <c r="JPC341" s="54"/>
      <c r="JPD341" s="54"/>
      <c r="JPE341" s="54"/>
      <c r="JPF341" s="54"/>
      <c r="JPG341" s="54"/>
      <c r="JPH341" s="54"/>
      <c r="JPI341" s="54"/>
      <c r="JPJ341" s="54"/>
      <c r="JPK341" s="54"/>
      <c r="JPL341" s="54"/>
      <c r="JPM341" s="54"/>
      <c r="JPN341" s="54"/>
      <c r="JPO341" s="54"/>
      <c r="JPP341" s="54"/>
      <c r="JPQ341" s="54"/>
      <c r="JPR341" s="54"/>
      <c r="JPS341" s="54"/>
      <c r="JPT341" s="54"/>
      <c r="JPU341" s="54"/>
      <c r="JPV341" s="54"/>
      <c r="JPW341" s="54"/>
      <c r="JPX341" s="54"/>
      <c r="JPY341" s="54"/>
      <c r="JPZ341" s="54"/>
      <c r="JQA341" s="54"/>
      <c r="JQB341" s="54"/>
      <c r="JQC341" s="54"/>
      <c r="JQD341" s="54"/>
      <c r="JQE341" s="54"/>
      <c r="JQF341" s="54"/>
      <c r="JQG341" s="54"/>
      <c r="JQH341" s="54"/>
      <c r="JQI341" s="54"/>
      <c r="JQJ341" s="54"/>
      <c r="JQK341" s="54"/>
      <c r="JQL341" s="54"/>
      <c r="JQM341" s="54"/>
      <c r="JQN341" s="54"/>
      <c r="JQO341" s="54"/>
      <c r="JQP341" s="54"/>
      <c r="JQQ341" s="54"/>
      <c r="JQR341" s="54"/>
      <c r="JQS341" s="54"/>
      <c r="JQT341" s="54"/>
      <c r="JQU341" s="54"/>
      <c r="JQV341" s="54"/>
      <c r="JQW341" s="54"/>
      <c r="JQX341" s="54"/>
      <c r="JQY341" s="54"/>
      <c r="JQZ341" s="54"/>
      <c r="JRA341" s="54"/>
      <c r="JRB341" s="54"/>
      <c r="JRC341" s="54"/>
      <c r="JRD341" s="54"/>
      <c r="JRE341" s="54"/>
      <c r="JRF341" s="54"/>
      <c r="JRG341" s="54"/>
      <c r="JRH341" s="54"/>
      <c r="JRI341" s="54"/>
      <c r="JRJ341" s="54"/>
      <c r="JRK341" s="54"/>
      <c r="JRL341" s="54"/>
      <c r="JRM341" s="54"/>
      <c r="JRN341" s="54"/>
      <c r="JRO341" s="54"/>
      <c r="JRP341" s="54"/>
      <c r="JRQ341" s="54"/>
      <c r="JRR341" s="54"/>
      <c r="JRS341" s="54"/>
      <c r="JRT341" s="54"/>
      <c r="JRU341" s="54"/>
      <c r="JRV341" s="54"/>
      <c r="JRW341" s="54"/>
      <c r="JRX341" s="54"/>
      <c r="JRY341" s="54"/>
      <c r="JRZ341" s="54"/>
      <c r="JSA341" s="54"/>
      <c r="JSB341" s="54"/>
      <c r="JSC341" s="54"/>
      <c r="JSD341" s="54"/>
      <c r="JSE341" s="54"/>
      <c r="JSF341" s="54"/>
      <c r="JSG341" s="54"/>
      <c r="JSH341" s="54"/>
      <c r="JSI341" s="54"/>
      <c r="JSJ341" s="54"/>
      <c r="JSK341" s="54"/>
      <c r="JSL341" s="54"/>
      <c r="JSM341" s="54"/>
      <c r="JSN341" s="54"/>
      <c r="JSO341" s="54"/>
      <c r="JSP341" s="54"/>
      <c r="JSQ341" s="54"/>
      <c r="JSR341" s="54"/>
      <c r="JSS341" s="54"/>
      <c r="JST341" s="54"/>
      <c r="JSU341" s="54"/>
      <c r="JSV341" s="54"/>
      <c r="JSW341" s="54"/>
      <c r="JSX341" s="54"/>
      <c r="JSY341" s="54"/>
      <c r="JSZ341" s="54"/>
      <c r="JTA341" s="54"/>
      <c r="JTB341" s="54"/>
      <c r="JTC341" s="54"/>
      <c r="JTD341" s="54"/>
      <c r="JTE341" s="54"/>
      <c r="JTF341" s="54"/>
      <c r="JTG341" s="54"/>
      <c r="JTH341" s="54"/>
      <c r="JTI341" s="54"/>
      <c r="JTJ341" s="54"/>
      <c r="JTK341" s="54"/>
      <c r="JTL341" s="54"/>
      <c r="JTM341" s="54"/>
      <c r="JTN341" s="54"/>
      <c r="JTO341" s="54"/>
      <c r="JTP341" s="54"/>
      <c r="JTQ341" s="54"/>
      <c r="JTR341" s="54"/>
      <c r="JTS341" s="54"/>
      <c r="JTT341" s="54"/>
      <c r="JTU341" s="54"/>
      <c r="JTV341" s="54"/>
      <c r="JTW341" s="54"/>
      <c r="JTX341" s="54"/>
      <c r="JTY341" s="54"/>
      <c r="JTZ341" s="54"/>
      <c r="JUA341" s="54"/>
      <c r="JUB341" s="54"/>
      <c r="JUC341" s="54"/>
      <c r="JUD341" s="54"/>
      <c r="JUE341" s="54"/>
      <c r="JUF341" s="54"/>
      <c r="JUG341" s="54"/>
      <c r="JUH341" s="54"/>
      <c r="JUI341" s="54"/>
      <c r="JUJ341" s="54"/>
      <c r="JUK341" s="54"/>
      <c r="JUL341" s="54"/>
      <c r="JUM341" s="54"/>
      <c r="JUN341" s="54"/>
      <c r="JUO341" s="54"/>
      <c r="JUP341" s="54"/>
      <c r="JUQ341" s="54"/>
      <c r="JUR341" s="54"/>
      <c r="JUS341" s="54"/>
      <c r="JUT341" s="54"/>
      <c r="JUU341" s="54"/>
      <c r="JUV341" s="54"/>
      <c r="JUW341" s="54"/>
      <c r="JUX341" s="54"/>
      <c r="JUY341" s="54"/>
      <c r="JUZ341" s="54"/>
      <c r="JVA341" s="54"/>
      <c r="JVB341" s="54"/>
      <c r="JVC341" s="54"/>
      <c r="JVD341" s="54"/>
      <c r="JVE341" s="54"/>
      <c r="JVF341" s="54"/>
      <c r="JVG341" s="54"/>
      <c r="JVH341" s="54"/>
      <c r="JVI341" s="54"/>
      <c r="JVJ341" s="54"/>
      <c r="JVK341" s="54"/>
      <c r="JVL341" s="54"/>
      <c r="JVM341" s="54"/>
      <c r="JVN341" s="54"/>
      <c r="JVO341" s="54"/>
      <c r="JVP341" s="54"/>
      <c r="JVQ341" s="54"/>
      <c r="JVR341" s="54"/>
      <c r="JVS341" s="54"/>
      <c r="JVT341" s="54"/>
      <c r="JVU341" s="54"/>
      <c r="JVV341" s="54"/>
      <c r="JVW341" s="54"/>
      <c r="JVX341" s="54"/>
      <c r="JVY341" s="54"/>
      <c r="JVZ341" s="54"/>
      <c r="JWA341" s="54"/>
      <c r="JWB341" s="54"/>
      <c r="JWC341" s="54"/>
      <c r="JWD341" s="54"/>
      <c r="JWE341" s="54"/>
      <c r="JWF341" s="54"/>
      <c r="JWG341" s="54"/>
      <c r="JWH341" s="54"/>
      <c r="JWI341" s="54"/>
      <c r="JWJ341" s="54"/>
      <c r="JWK341" s="54"/>
      <c r="JWL341" s="54"/>
      <c r="JWM341" s="54"/>
      <c r="JWN341" s="54"/>
      <c r="JWO341" s="54"/>
      <c r="JWP341" s="54"/>
      <c r="JWQ341" s="54"/>
      <c r="JWR341" s="54"/>
      <c r="JWS341" s="54"/>
      <c r="JWT341" s="54"/>
      <c r="JWU341" s="54"/>
      <c r="JWV341" s="54"/>
      <c r="JWW341" s="54"/>
      <c r="JWX341" s="54"/>
      <c r="JWY341" s="54"/>
      <c r="JWZ341" s="54"/>
      <c r="JXA341" s="54"/>
      <c r="JXB341" s="54"/>
      <c r="JXC341" s="54"/>
      <c r="JXD341" s="54"/>
      <c r="JXE341" s="54"/>
      <c r="JXF341" s="54"/>
      <c r="JXG341" s="54"/>
      <c r="JXH341" s="54"/>
      <c r="JXI341" s="54"/>
      <c r="JXJ341" s="54"/>
      <c r="JXK341" s="54"/>
      <c r="JXL341" s="54"/>
      <c r="JXM341" s="54"/>
      <c r="JXN341" s="54"/>
      <c r="JXO341" s="54"/>
      <c r="JXP341" s="54"/>
      <c r="JXQ341" s="54"/>
      <c r="JXR341" s="54"/>
      <c r="JXS341" s="54"/>
      <c r="JXT341" s="54"/>
      <c r="JXU341" s="54"/>
      <c r="JXV341" s="54"/>
      <c r="JXW341" s="54"/>
      <c r="JXX341" s="54"/>
      <c r="JXY341" s="54"/>
      <c r="JXZ341" s="54"/>
      <c r="JYA341" s="54"/>
      <c r="JYB341" s="54"/>
      <c r="JYC341" s="54"/>
      <c r="JYD341" s="54"/>
      <c r="JYE341" s="54"/>
      <c r="JYF341" s="54"/>
      <c r="JYG341" s="54"/>
      <c r="JYH341" s="54"/>
      <c r="JYI341" s="54"/>
      <c r="JYJ341" s="54"/>
      <c r="JYK341" s="54"/>
      <c r="JYL341" s="54"/>
      <c r="JYM341" s="54"/>
      <c r="JYN341" s="54"/>
      <c r="JYO341" s="54"/>
      <c r="JYP341" s="54"/>
      <c r="JYQ341" s="54"/>
      <c r="JYR341" s="54"/>
      <c r="JYS341" s="54"/>
      <c r="JYT341" s="54"/>
      <c r="JYU341" s="54"/>
      <c r="JYV341" s="54"/>
      <c r="JYW341" s="54"/>
      <c r="JYX341" s="54"/>
      <c r="JYY341" s="54"/>
      <c r="JYZ341" s="54"/>
      <c r="JZA341" s="54"/>
      <c r="JZB341" s="54"/>
      <c r="JZC341" s="54"/>
      <c r="JZD341" s="54"/>
      <c r="JZE341" s="54"/>
      <c r="JZF341" s="54"/>
      <c r="JZG341" s="54"/>
      <c r="JZH341" s="54"/>
      <c r="JZI341" s="54"/>
      <c r="JZJ341" s="54"/>
      <c r="JZK341" s="54"/>
      <c r="JZL341" s="54"/>
      <c r="JZM341" s="54"/>
      <c r="JZN341" s="54"/>
      <c r="JZO341" s="54"/>
      <c r="JZP341" s="54"/>
      <c r="JZQ341" s="54"/>
      <c r="JZR341" s="54"/>
      <c r="JZS341" s="54"/>
      <c r="JZT341" s="54"/>
      <c r="JZU341" s="54"/>
      <c r="JZV341" s="54"/>
      <c r="JZW341" s="54"/>
      <c r="JZX341" s="54"/>
      <c r="JZY341" s="54"/>
      <c r="JZZ341" s="54"/>
      <c r="KAA341" s="54"/>
      <c r="KAB341" s="54"/>
      <c r="KAC341" s="54"/>
      <c r="KAD341" s="54"/>
      <c r="KAE341" s="54"/>
      <c r="KAF341" s="54"/>
      <c r="KAG341" s="54"/>
      <c r="KAH341" s="54"/>
      <c r="KAI341" s="54"/>
      <c r="KAJ341" s="54"/>
      <c r="KAK341" s="54"/>
      <c r="KAL341" s="54"/>
      <c r="KAM341" s="54"/>
      <c r="KAN341" s="54"/>
      <c r="KAO341" s="54"/>
      <c r="KAP341" s="54"/>
      <c r="KAQ341" s="54"/>
      <c r="KAR341" s="54"/>
      <c r="KAS341" s="54"/>
      <c r="KAT341" s="54"/>
      <c r="KAU341" s="54"/>
      <c r="KAV341" s="54"/>
      <c r="KAW341" s="54"/>
      <c r="KAX341" s="54"/>
      <c r="KAY341" s="54"/>
      <c r="KAZ341" s="54"/>
      <c r="KBA341" s="54"/>
      <c r="KBB341" s="54"/>
      <c r="KBC341" s="54"/>
      <c r="KBD341" s="54"/>
      <c r="KBE341" s="54"/>
      <c r="KBF341" s="54"/>
      <c r="KBG341" s="54"/>
      <c r="KBH341" s="54"/>
      <c r="KBI341" s="54"/>
      <c r="KBJ341" s="54"/>
      <c r="KBK341" s="54"/>
      <c r="KBL341" s="54"/>
      <c r="KBM341" s="54"/>
      <c r="KBN341" s="54"/>
      <c r="KBO341" s="54"/>
      <c r="KBP341" s="54"/>
      <c r="KBQ341" s="54"/>
      <c r="KBR341" s="54"/>
      <c r="KBS341" s="54"/>
      <c r="KBT341" s="54"/>
      <c r="KBU341" s="54"/>
      <c r="KBV341" s="54"/>
      <c r="KBW341" s="54"/>
      <c r="KBX341" s="54"/>
      <c r="KBY341" s="54"/>
      <c r="KBZ341" s="54"/>
      <c r="KCA341" s="54"/>
      <c r="KCB341" s="54"/>
      <c r="KCC341" s="54"/>
      <c r="KCD341" s="54"/>
      <c r="KCE341" s="54"/>
      <c r="KCF341" s="54"/>
      <c r="KCG341" s="54"/>
      <c r="KCH341" s="54"/>
      <c r="KCI341" s="54"/>
      <c r="KCJ341" s="54"/>
      <c r="KCK341" s="54"/>
      <c r="KCL341" s="54"/>
      <c r="KCM341" s="54"/>
      <c r="KCN341" s="54"/>
      <c r="KCO341" s="54"/>
      <c r="KCP341" s="54"/>
      <c r="KCQ341" s="54"/>
      <c r="KCR341" s="54"/>
      <c r="KCS341" s="54"/>
      <c r="KCT341" s="54"/>
      <c r="KCU341" s="54"/>
      <c r="KCV341" s="54"/>
      <c r="KCW341" s="54"/>
      <c r="KCX341" s="54"/>
      <c r="KCY341" s="54"/>
      <c r="KCZ341" s="54"/>
      <c r="KDA341" s="54"/>
      <c r="KDB341" s="54"/>
      <c r="KDC341" s="54"/>
      <c r="KDD341" s="54"/>
      <c r="KDE341" s="54"/>
      <c r="KDF341" s="54"/>
      <c r="KDG341" s="54"/>
      <c r="KDH341" s="54"/>
      <c r="KDI341" s="54"/>
      <c r="KDJ341" s="54"/>
      <c r="KDK341" s="54"/>
      <c r="KDL341" s="54"/>
      <c r="KDM341" s="54"/>
      <c r="KDN341" s="54"/>
      <c r="KDO341" s="54"/>
      <c r="KDP341" s="54"/>
      <c r="KDQ341" s="54"/>
      <c r="KDR341" s="54"/>
      <c r="KDS341" s="54"/>
      <c r="KDT341" s="54"/>
      <c r="KDU341" s="54"/>
      <c r="KDV341" s="54"/>
      <c r="KDW341" s="54"/>
      <c r="KDX341" s="54"/>
      <c r="KDY341" s="54"/>
      <c r="KDZ341" s="54"/>
      <c r="KEA341" s="54"/>
      <c r="KEB341" s="54"/>
      <c r="KEC341" s="54"/>
      <c r="KED341" s="54"/>
      <c r="KEE341" s="54"/>
      <c r="KEF341" s="54"/>
      <c r="KEG341" s="54"/>
      <c r="KEH341" s="54"/>
      <c r="KEI341" s="54"/>
      <c r="KEJ341" s="54"/>
      <c r="KEK341" s="54"/>
      <c r="KEL341" s="54"/>
      <c r="KEM341" s="54"/>
      <c r="KEN341" s="54"/>
      <c r="KEO341" s="54"/>
      <c r="KEP341" s="54"/>
      <c r="KEQ341" s="54"/>
      <c r="KER341" s="54"/>
      <c r="KES341" s="54"/>
      <c r="KET341" s="54"/>
      <c r="KEU341" s="54"/>
      <c r="KEV341" s="54"/>
      <c r="KEW341" s="54"/>
      <c r="KEX341" s="54"/>
      <c r="KEY341" s="54"/>
      <c r="KEZ341" s="54"/>
      <c r="KFA341" s="54"/>
      <c r="KFB341" s="54"/>
      <c r="KFC341" s="54"/>
      <c r="KFD341" s="54"/>
      <c r="KFE341" s="54"/>
      <c r="KFF341" s="54"/>
      <c r="KFG341" s="54"/>
      <c r="KFH341" s="54"/>
      <c r="KFI341" s="54"/>
      <c r="KFJ341" s="54"/>
      <c r="KFK341" s="54"/>
      <c r="KFL341" s="54"/>
      <c r="KFM341" s="54"/>
      <c r="KFN341" s="54"/>
      <c r="KFO341" s="54"/>
      <c r="KFP341" s="54"/>
      <c r="KFQ341" s="54"/>
      <c r="KFR341" s="54"/>
      <c r="KFS341" s="54"/>
      <c r="KFT341" s="54"/>
      <c r="KFU341" s="54"/>
      <c r="KFV341" s="54"/>
      <c r="KFW341" s="54"/>
      <c r="KFX341" s="54"/>
      <c r="KFY341" s="54"/>
      <c r="KFZ341" s="54"/>
      <c r="KGA341" s="54"/>
      <c r="KGB341" s="54"/>
      <c r="KGC341" s="54"/>
      <c r="KGD341" s="54"/>
      <c r="KGE341" s="54"/>
      <c r="KGF341" s="54"/>
      <c r="KGG341" s="54"/>
      <c r="KGH341" s="54"/>
      <c r="KGI341" s="54"/>
      <c r="KGJ341" s="54"/>
      <c r="KGK341" s="54"/>
      <c r="KGL341" s="54"/>
      <c r="KGM341" s="54"/>
      <c r="KGN341" s="54"/>
      <c r="KGO341" s="54"/>
      <c r="KGP341" s="54"/>
      <c r="KGQ341" s="54"/>
      <c r="KGR341" s="54"/>
      <c r="KGS341" s="54"/>
      <c r="KGT341" s="54"/>
      <c r="KGU341" s="54"/>
      <c r="KGV341" s="54"/>
      <c r="KGW341" s="54"/>
      <c r="KGX341" s="54"/>
      <c r="KGY341" s="54"/>
      <c r="KGZ341" s="54"/>
      <c r="KHA341" s="54"/>
      <c r="KHB341" s="54"/>
      <c r="KHC341" s="54"/>
      <c r="KHD341" s="54"/>
      <c r="KHE341" s="54"/>
      <c r="KHF341" s="54"/>
      <c r="KHG341" s="54"/>
      <c r="KHH341" s="54"/>
      <c r="KHI341" s="54"/>
      <c r="KHJ341" s="54"/>
      <c r="KHK341" s="54"/>
      <c r="KHL341" s="54"/>
      <c r="KHM341" s="54"/>
      <c r="KHN341" s="54"/>
      <c r="KHO341" s="54"/>
      <c r="KHP341" s="54"/>
      <c r="KHQ341" s="54"/>
      <c r="KHR341" s="54"/>
      <c r="KHS341" s="54"/>
      <c r="KHT341" s="54"/>
      <c r="KHU341" s="54"/>
      <c r="KHV341" s="54"/>
      <c r="KHW341" s="54"/>
      <c r="KHX341" s="54"/>
      <c r="KHY341" s="54"/>
      <c r="KHZ341" s="54"/>
      <c r="KIA341" s="54"/>
      <c r="KIB341" s="54"/>
      <c r="KIC341" s="54"/>
      <c r="KID341" s="54"/>
      <c r="KIE341" s="54"/>
      <c r="KIF341" s="54"/>
      <c r="KIG341" s="54"/>
      <c r="KIH341" s="54"/>
      <c r="KII341" s="54"/>
      <c r="KIJ341" s="54"/>
      <c r="KIK341" s="54"/>
      <c r="KIL341" s="54"/>
      <c r="KIM341" s="54"/>
      <c r="KIN341" s="54"/>
      <c r="KIO341" s="54"/>
      <c r="KIP341" s="54"/>
      <c r="KIQ341" s="54"/>
      <c r="KIR341" s="54"/>
      <c r="KIS341" s="54"/>
      <c r="KIT341" s="54"/>
      <c r="KIU341" s="54"/>
      <c r="KIV341" s="54"/>
      <c r="KIW341" s="54"/>
      <c r="KIX341" s="54"/>
      <c r="KIY341" s="54"/>
      <c r="KIZ341" s="54"/>
      <c r="KJA341" s="54"/>
      <c r="KJB341" s="54"/>
      <c r="KJC341" s="54"/>
      <c r="KJD341" s="54"/>
      <c r="KJE341" s="54"/>
      <c r="KJF341" s="54"/>
      <c r="KJG341" s="54"/>
      <c r="KJH341" s="54"/>
      <c r="KJI341" s="54"/>
      <c r="KJJ341" s="54"/>
      <c r="KJK341" s="54"/>
      <c r="KJL341" s="54"/>
      <c r="KJM341" s="54"/>
      <c r="KJN341" s="54"/>
      <c r="KJO341" s="54"/>
      <c r="KJP341" s="54"/>
      <c r="KJQ341" s="54"/>
      <c r="KJR341" s="54"/>
      <c r="KJS341" s="54"/>
      <c r="KJT341" s="54"/>
      <c r="KJU341" s="54"/>
      <c r="KJV341" s="54"/>
      <c r="KJW341" s="54"/>
      <c r="KJX341" s="54"/>
      <c r="KJY341" s="54"/>
      <c r="KJZ341" s="54"/>
      <c r="KKA341" s="54"/>
      <c r="KKB341" s="54"/>
      <c r="KKC341" s="54"/>
      <c r="KKD341" s="54"/>
      <c r="KKE341" s="54"/>
      <c r="KKF341" s="54"/>
      <c r="KKG341" s="54"/>
      <c r="KKH341" s="54"/>
      <c r="KKI341" s="54"/>
      <c r="KKJ341" s="54"/>
      <c r="KKK341" s="54"/>
      <c r="KKL341" s="54"/>
      <c r="KKM341" s="54"/>
      <c r="KKN341" s="54"/>
      <c r="KKO341" s="54"/>
      <c r="KKP341" s="54"/>
      <c r="KKQ341" s="54"/>
      <c r="KKR341" s="54"/>
      <c r="KKS341" s="54"/>
      <c r="KKT341" s="54"/>
      <c r="KKU341" s="54"/>
      <c r="KKV341" s="54"/>
      <c r="KKW341" s="54"/>
      <c r="KKX341" s="54"/>
      <c r="KKY341" s="54"/>
      <c r="KKZ341" s="54"/>
      <c r="KLA341" s="54"/>
      <c r="KLB341" s="54"/>
      <c r="KLC341" s="54"/>
      <c r="KLD341" s="54"/>
      <c r="KLE341" s="54"/>
      <c r="KLF341" s="54"/>
      <c r="KLG341" s="54"/>
      <c r="KLH341" s="54"/>
      <c r="KLI341" s="54"/>
      <c r="KLJ341" s="54"/>
      <c r="KLK341" s="54"/>
      <c r="KLL341" s="54"/>
      <c r="KLM341" s="54"/>
      <c r="KLN341" s="54"/>
      <c r="KLO341" s="54"/>
      <c r="KLP341" s="54"/>
      <c r="KLQ341" s="54"/>
      <c r="KLR341" s="54"/>
      <c r="KLS341" s="54"/>
      <c r="KLT341" s="54"/>
      <c r="KLU341" s="54"/>
      <c r="KLV341" s="54"/>
      <c r="KLW341" s="54"/>
      <c r="KLX341" s="54"/>
      <c r="KLY341" s="54"/>
      <c r="KLZ341" s="54"/>
      <c r="KMA341" s="54"/>
      <c r="KMB341" s="54"/>
      <c r="KMC341" s="54"/>
      <c r="KMD341" s="54"/>
      <c r="KME341" s="54"/>
      <c r="KMF341" s="54"/>
      <c r="KMG341" s="54"/>
      <c r="KMH341" s="54"/>
      <c r="KMI341" s="54"/>
      <c r="KMJ341" s="54"/>
      <c r="KMK341" s="54"/>
      <c r="KML341" s="54"/>
      <c r="KMM341" s="54"/>
      <c r="KMN341" s="54"/>
      <c r="KMO341" s="54"/>
      <c r="KMP341" s="54"/>
      <c r="KMQ341" s="54"/>
      <c r="KMR341" s="54"/>
      <c r="KMS341" s="54"/>
      <c r="KMT341" s="54"/>
      <c r="KMU341" s="54"/>
      <c r="KMV341" s="54"/>
      <c r="KMW341" s="54"/>
      <c r="KMX341" s="54"/>
      <c r="KMY341" s="54"/>
      <c r="KMZ341" s="54"/>
      <c r="KNA341" s="54"/>
      <c r="KNB341" s="54"/>
      <c r="KNC341" s="54"/>
      <c r="KND341" s="54"/>
      <c r="KNE341" s="54"/>
      <c r="KNF341" s="54"/>
      <c r="KNG341" s="54"/>
      <c r="KNH341" s="54"/>
      <c r="KNI341" s="54"/>
      <c r="KNJ341" s="54"/>
      <c r="KNK341" s="54"/>
      <c r="KNL341" s="54"/>
      <c r="KNM341" s="54"/>
      <c r="KNN341" s="54"/>
      <c r="KNO341" s="54"/>
      <c r="KNP341" s="54"/>
      <c r="KNQ341" s="54"/>
      <c r="KNR341" s="54"/>
      <c r="KNS341" s="54"/>
      <c r="KNT341" s="54"/>
      <c r="KNU341" s="54"/>
      <c r="KNV341" s="54"/>
      <c r="KNW341" s="54"/>
      <c r="KNX341" s="54"/>
      <c r="KNY341" s="54"/>
      <c r="KNZ341" s="54"/>
      <c r="KOA341" s="54"/>
      <c r="KOB341" s="54"/>
      <c r="KOC341" s="54"/>
      <c r="KOD341" s="54"/>
      <c r="KOE341" s="54"/>
      <c r="KOF341" s="54"/>
      <c r="KOG341" s="54"/>
      <c r="KOH341" s="54"/>
      <c r="KOI341" s="54"/>
      <c r="KOJ341" s="54"/>
      <c r="KOK341" s="54"/>
      <c r="KOL341" s="54"/>
      <c r="KOM341" s="54"/>
      <c r="KON341" s="54"/>
      <c r="KOO341" s="54"/>
      <c r="KOP341" s="54"/>
      <c r="KOQ341" s="54"/>
      <c r="KOR341" s="54"/>
      <c r="KOS341" s="54"/>
      <c r="KOT341" s="54"/>
      <c r="KOU341" s="54"/>
      <c r="KOV341" s="54"/>
      <c r="KOW341" s="54"/>
      <c r="KOX341" s="54"/>
      <c r="KOY341" s="54"/>
      <c r="KOZ341" s="54"/>
      <c r="KPA341" s="54"/>
      <c r="KPB341" s="54"/>
      <c r="KPC341" s="54"/>
      <c r="KPD341" s="54"/>
      <c r="KPE341" s="54"/>
      <c r="KPF341" s="54"/>
      <c r="KPG341" s="54"/>
      <c r="KPH341" s="54"/>
      <c r="KPI341" s="54"/>
      <c r="KPJ341" s="54"/>
      <c r="KPK341" s="54"/>
      <c r="KPL341" s="54"/>
      <c r="KPM341" s="54"/>
      <c r="KPN341" s="54"/>
      <c r="KPO341" s="54"/>
      <c r="KPP341" s="54"/>
      <c r="KPQ341" s="54"/>
      <c r="KPR341" s="54"/>
      <c r="KPS341" s="54"/>
      <c r="KPT341" s="54"/>
      <c r="KPU341" s="54"/>
      <c r="KPV341" s="54"/>
      <c r="KPW341" s="54"/>
      <c r="KPX341" s="54"/>
      <c r="KPY341" s="54"/>
      <c r="KPZ341" s="54"/>
      <c r="KQA341" s="54"/>
      <c r="KQB341" s="54"/>
      <c r="KQC341" s="54"/>
      <c r="KQD341" s="54"/>
      <c r="KQE341" s="54"/>
      <c r="KQF341" s="54"/>
      <c r="KQG341" s="54"/>
      <c r="KQH341" s="54"/>
      <c r="KQI341" s="54"/>
      <c r="KQJ341" s="54"/>
      <c r="KQK341" s="54"/>
      <c r="KQL341" s="54"/>
      <c r="KQM341" s="54"/>
      <c r="KQN341" s="54"/>
      <c r="KQO341" s="54"/>
      <c r="KQP341" s="54"/>
      <c r="KQQ341" s="54"/>
      <c r="KQR341" s="54"/>
      <c r="KQS341" s="54"/>
      <c r="KQT341" s="54"/>
      <c r="KQU341" s="54"/>
      <c r="KQV341" s="54"/>
      <c r="KQW341" s="54"/>
      <c r="KQX341" s="54"/>
      <c r="KQY341" s="54"/>
      <c r="KQZ341" s="54"/>
      <c r="KRA341" s="54"/>
      <c r="KRB341" s="54"/>
      <c r="KRC341" s="54"/>
      <c r="KRD341" s="54"/>
      <c r="KRE341" s="54"/>
      <c r="KRF341" s="54"/>
      <c r="KRG341" s="54"/>
      <c r="KRH341" s="54"/>
      <c r="KRI341" s="54"/>
      <c r="KRJ341" s="54"/>
      <c r="KRK341" s="54"/>
      <c r="KRL341" s="54"/>
      <c r="KRM341" s="54"/>
      <c r="KRN341" s="54"/>
      <c r="KRO341" s="54"/>
      <c r="KRP341" s="54"/>
      <c r="KRQ341" s="54"/>
      <c r="KRR341" s="54"/>
      <c r="KRS341" s="54"/>
      <c r="KRT341" s="54"/>
      <c r="KRU341" s="54"/>
      <c r="KRV341" s="54"/>
      <c r="KRW341" s="54"/>
      <c r="KRX341" s="54"/>
      <c r="KRY341" s="54"/>
      <c r="KRZ341" s="54"/>
      <c r="KSA341" s="54"/>
      <c r="KSB341" s="54"/>
      <c r="KSC341" s="54"/>
      <c r="KSD341" s="54"/>
      <c r="KSE341" s="54"/>
      <c r="KSF341" s="54"/>
      <c r="KSG341" s="54"/>
      <c r="KSH341" s="54"/>
      <c r="KSI341" s="54"/>
      <c r="KSJ341" s="54"/>
      <c r="KSK341" s="54"/>
      <c r="KSL341" s="54"/>
      <c r="KSM341" s="54"/>
      <c r="KSN341" s="54"/>
      <c r="KSO341" s="54"/>
      <c r="KSP341" s="54"/>
      <c r="KSQ341" s="54"/>
      <c r="KSR341" s="54"/>
      <c r="KSS341" s="54"/>
      <c r="KST341" s="54"/>
      <c r="KSU341" s="54"/>
      <c r="KSV341" s="54"/>
      <c r="KSW341" s="54"/>
      <c r="KSX341" s="54"/>
      <c r="KSY341" s="54"/>
      <c r="KSZ341" s="54"/>
      <c r="KTA341" s="54"/>
      <c r="KTB341" s="54"/>
      <c r="KTC341" s="54"/>
      <c r="KTD341" s="54"/>
      <c r="KTE341" s="54"/>
      <c r="KTF341" s="54"/>
      <c r="KTG341" s="54"/>
      <c r="KTH341" s="54"/>
      <c r="KTI341" s="54"/>
      <c r="KTJ341" s="54"/>
      <c r="KTK341" s="54"/>
      <c r="KTL341" s="54"/>
      <c r="KTM341" s="54"/>
      <c r="KTN341" s="54"/>
      <c r="KTO341" s="54"/>
      <c r="KTP341" s="54"/>
      <c r="KTQ341" s="54"/>
      <c r="KTR341" s="54"/>
      <c r="KTS341" s="54"/>
      <c r="KTT341" s="54"/>
      <c r="KTU341" s="54"/>
      <c r="KTV341" s="54"/>
      <c r="KTW341" s="54"/>
      <c r="KTX341" s="54"/>
      <c r="KTY341" s="54"/>
      <c r="KTZ341" s="54"/>
      <c r="KUA341" s="54"/>
      <c r="KUB341" s="54"/>
      <c r="KUC341" s="54"/>
      <c r="KUD341" s="54"/>
      <c r="KUE341" s="54"/>
      <c r="KUF341" s="54"/>
      <c r="KUG341" s="54"/>
      <c r="KUH341" s="54"/>
      <c r="KUI341" s="54"/>
      <c r="KUJ341" s="54"/>
      <c r="KUK341" s="54"/>
      <c r="KUL341" s="54"/>
      <c r="KUM341" s="54"/>
      <c r="KUN341" s="54"/>
      <c r="KUO341" s="54"/>
      <c r="KUP341" s="54"/>
      <c r="KUQ341" s="54"/>
      <c r="KUR341" s="54"/>
      <c r="KUS341" s="54"/>
      <c r="KUT341" s="54"/>
      <c r="KUU341" s="54"/>
      <c r="KUV341" s="54"/>
      <c r="KUW341" s="54"/>
      <c r="KUX341" s="54"/>
      <c r="KUY341" s="54"/>
      <c r="KUZ341" s="54"/>
      <c r="KVA341" s="54"/>
      <c r="KVB341" s="54"/>
      <c r="KVC341" s="54"/>
      <c r="KVD341" s="54"/>
      <c r="KVE341" s="54"/>
      <c r="KVF341" s="54"/>
      <c r="KVG341" s="54"/>
      <c r="KVH341" s="54"/>
      <c r="KVI341" s="54"/>
      <c r="KVJ341" s="54"/>
      <c r="KVK341" s="54"/>
      <c r="KVL341" s="54"/>
      <c r="KVM341" s="54"/>
      <c r="KVN341" s="54"/>
      <c r="KVO341" s="54"/>
      <c r="KVP341" s="54"/>
      <c r="KVQ341" s="54"/>
      <c r="KVR341" s="54"/>
      <c r="KVS341" s="54"/>
      <c r="KVT341" s="54"/>
      <c r="KVU341" s="54"/>
      <c r="KVV341" s="54"/>
      <c r="KVW341" s="54"/>
      <c r="KVX341" s="54"/>
      <c r="KVY341" s="54"/>
      <c r="KVZ341" s="54"/>
      <c r="KWA341" s="54"/>
      <c r="KWB341" s="54"/>
      <c r="KWC341" s="54"/>
      <c r="KWD341" s="54"/>
      <c r="KWE341" s="54"/>
      <c r="KWF341" s="54"/>
      <c r="KWG341" s="54"/>
      <c r="KWH341" s="54"/>
      <c r="KWI341" s="54"/>
      <c r="KWJ341" s="54"/>
      <c r="KWK341" s="54"/>
      <c r="KWL341" s="54"/>
      <c r="KWM341" s="54"/>
      <c r="KWN341" s="54"/>
      <c r="KWO341" s="54"/>
      <c r="KWP341" s="54"/>
      <c r="KWQ341" s="54"/>
      <c r="KWR341" s="54"/>
      <c r="KWS341" s="54"/>
      <c r="KWT341" s="54"/>
      <c r="KWU341" s="54"/>
      <c r="KWV341" s="54"/>
      <c r="KWW341" s="54"/>
      <c r="KWX341" s="54"/>
      <c r="KWY341" s="54"/>
      <c r="KWZ341" s="54"/>
      <c r="KXA341" s="54"/>
      <c r="KXB341" s="54"/>
      <c r="KXC341" s="54"/>
      <c r="KXD341" s="54"/>
      <c r="KXE341" s="54"/>
      <c r="KXF341" s="54"/>
      <c r="KXG341" s="54"/>
      <c r="KXH341" s="54"/>
      <c r="KXI341" s="54"/>
      <c r="KXJ341" s="54"/>
      <c r="KXK341" s="54"/>
      <c r="KXL341" s="54"/>
      <c r="KXM341" s="54"/>
      <c r="KXN341" s="54"/>
      <c r="KXO341" s="54"/>
      <c r="KXP341" s="54"/>
      <c r="KXQ341" s="54"/>
      <c r="KXR341" s="54"/>
      <c r="KXS341" s="54"/>
      <c r="KXT341" s="54"/>
      <c r="KXU341" s="54"/>
      <c r="KXV341" s="54"/>
      <c r="KXW341" s="54"/>
      <c r="KXX341" s="54"/>
      <c r="KXY341" s="54"/>
      <c r="KXZ341" s="54"/>
      <c r="KYA341" s="54"/>
      <c r="KYB341" s="54"/>
      <c r="KYC341" s="54"/>
      <c r="KYD341" s="54"/>
      <c r="KYE341" s="54"/>
      <c r="KYF341" s="54"/>
      <c r="KYG341" s="54"/>
      <c r="KYH341" s="54"/>
      <c r="KYI341" s="54"/>
      <c r="KYJ341" s="54"/>
      <c r="KYK341" s="54"/>
      <c r="KYL341" s="54"/>
      <c r="KYM341" s="54"/>
      <c r="KYN341" s="54"/>
      <c r="KYO341" s="54"/>
      <c r="KYP341" s="54"/>
      <c r="KYQ341" s="54"/>
      <c r="KYR341" s="54"/>
      <c r="KYS341" s="54"/>
      <c r="KYT341" s="54"/>
      <c r="KYU341" s="54"/>
      <c r="KYV341" s="54"/>
      <c r="KYW341" s="54"/>
      <c r="KYX341" s="54"/>
      <c r="KYY341" s="54"/>
      <c r="KYZ341" s="54"/>
      <c r="KZA341" s="54"/>
      <c r="KZB341" s="54"/>
      <c r="KZC341" s="54"/>
      <c r="KZD341" s="54"/>
      <c r="KZE341" s="54"/>
      <c r="KZF341" s="54"/>
      <c r="KZG341" s="54"/>
      <c r="KZH341" s="54"/>
      <c r="KZI341" s="54"/>
      <c r="KZJ341" s="54"/>
      <c r="KZK341" s="54"/>
      <c r="KZL341" s="54"/>
      <c r="KZM341" s="54"/>
      <c r="KZN341" s="54"/>
      <c r="KZO341" s="54"/>
      <c r="KZP341" s="54"/>
      <c r="KZQ341" s="54"/>
      <c r="KZR341" s="54"/>
      <c r="KZS341" s="54"/>
      <c r="KZT341" s="54"/>
      <c r="KZU341" s="54"/>
      <c r="KZV341" s="54"/>
      <c r="KZW341" s="54"/>
      <c r="KZX341" s="54"/>
      <c r="KZY341" s="54"/>
      <c r="KZZ341" s="54"/>
      <c r="LAA341" s="54"/>
      <c r="LAB341" s="54"/>
      <c r="LAC341" s="54"/>
      <c r="LAD341" s="54"/>
      <c r="LAE341" s="54"/>
      <c r="LAF341" s="54"/>
      <c r="LAG341" s="54"/>
      <c r="LAH341" s="54"/>
      <c r="LAI341" s="54"/>
      <c r="LAJ341" s="54"/>
      <c r="LAK341" s="54"/>
      <c r="LAL341" s="54"/>
      <c r="LAM341" s="54"/>
      <c r="LAN341" s="54"/>
      <c r="LAO341" s="54"/>
      <c r="LAP341" s="54"/>
      <c r="LAQ341" s="54"/>
      <c r="LAR341" s="54"/>
      <c r="LAS341" s="54"/>
      <c r="LAT341" s="54"/>
      <c r="LAU341" s="54"/>
      <c r="LAV341" s="54"/>
      <c r="LAW341" s="54"/>
      <c r="LAX341" s="54"/>
      <c r="LAY341" s="54"/>
      <c r="LAZ341" s="54"/>
      <c r="LBA341" s="54"/>
      <c r="LBB341" s="54"/>
      <c r="LBC341" s="54"/>
      <c r="LBD341" s="54"/>
      <c r="LBE341" s="54"/>
      <c r="LBF341" s="54"/>
      <c r="LBG341" s="54"/>
      <c r="LBH341" s="54"/>
      <c r="LBI341" s="54"/>
      <c r="LBJ341" s="54"/>
      <c r="LBK341" s="54"/>
      <c r="LBL341" s="54"/>
      <c r="LBM341" s="54"/>
      <c r="LBN341" s="54"/>
      <c r="LBO341" s="54"/>
      <c r="LBP341" s="54"/>
      <c r="LBQ341" s="54"/>
      <c r="LBR341" s="54"/>
      <c r="LBS341" s="54"/>
      <c r="LBT341" s="54"/>
      <c r="LBU341" s="54"/>
      <c r="LBV341" s="54"/>
      <c r="LBW341" s="54"/>
      <c r="LBX341" s="54"/>
      <c r="LBY341" s="54"/>
      <c r="LBZ341" s="54"/>
      <c r="LCA341" s="54"/>
      <c r="LCB341" s="54"/>
      <c r="LCC341" s="54"/>
      <c r="LCD341" s="54"/>
      <c r="LCE341" s="54"/>
      <c r="LCF341" s="54"/>
      <c r="LCG341" s="54"/>
      <c r="LCH341" s="54"/>
      <c r="LCI341" s="54"/>
      <c r="LCJ341" s="54"/>
      <c r="LCK341" s="54"/>
      <c r="LCL341" s="54"/>
      <c r="LCM341" s="54"/>
      <c r="LCN341" s="54"/>
      <c r="LCO341" s="54"/>
      <c r="LCP341" s="54"/>
      <c r="LCQ341" s="54"/>
      <c r="LCR341" s="54"/>
      <c r="LCS341" s="54"/>
      <c r="LCT341" s="54"/>
      <c r="LCU341" s="54"/>
      <c r="LCV341" s="54"/>
      <c r="LCW341" s="54"/>
      <c r="LCX341" s="54"/>
      <c r="LCY341" s="54"/>
      <c r="LCZ341" s="54"/>
      <c r="LDA341" s="54"/>
      <c r="LDB341" s="54"/>
      <c r="LDC341" s="54"/>
      <c r="LDD341" s="54"/>
      <c r="LDE341" s="54"/>
      <c r="LDF341" s="54"/>
      <c r="LDG341" s="54"/>
      <c r="LDH341" s="54"/>
      <c r="LDI341" s="54"/>
      <c r="LDJ341" s="54"/>
      <c r="LDK341" s="54"/>
      <c r="LDL341" s="54"/>
      <c r="LDM341" s="54"/>
      <c r="LDN341" s="54"/>
      <c r="LDO341" s="54"/>
      <c r="LDP341" s="54"/>
      <c r="LDQ341" s="54"/>
      <c r="LDR341" s="54"/>
      <c r="LDS341" s="54"/>
      <c r="LDT341" s="54"/>
      <c r="LDU341" s="54"/>
      <c r="LDV341" s="54"/>
      <c r="LDW341" s="54"/>
      <c r="LDX341" s="54"/>
      <c r="LDY341" s="54"/>
      <c r="LDZ341" s="54"/>
      <c r="LEA341" s="54"/>
      <c r="LEB341" s="54"/>
      <c r="LEC341" s="54"/>
      <c r="LED341" s="54"/>
      <c r="LEE341" s="54"/>
      <c r="LEF341" s="54"/>
      <c r="LEG341" s="54"/>
      <c r="LEH341" s="54"/>
      <c r="LEI341" s="54"/>
      <c r="LEJ341" s="54"/>
      <c r="LEK341" s="54"/>
      <c r="LEL341" s="54"/>
      <c r="LEM341" s="54"/>
      <c r="LEN341" s="54"/>
      <c r="LEO341" s="54"/>
      <c r="LEP341" s="54"/>
      <c r="LEQ341" s="54"/>
      <c r="LER341" s="54"/>
      <c r="LES341" s="54"/>
      <c r="LET341" s="54"/>
      <c r="LEU341" s="54"/>
      <c r="LEV341" s="54"/>
      <c r="LEW341" s="54"/>
      <c r="LEX341" s="54"/>
      <c r="LEY341" s="54"/>
      <c r="LEZ341" s="54"/>
      <c r="LFA341" s="54"/>
      <c r="LFB341" s="54"/>
      <c r="LFC341" s="54"/>
      <c r="LFD341" s="54"/>
      <c r="LFE341" s="54"/>
      <c r="LFF341" s="54"/>
      <c r="LFG341" s="54"/>
      <c r="LFH341" s="54"/>
      <c r="LFI341" s="54"/>
      <c r="LFJ341" s="54"/>
      <c r="LFK341" s="54"/>
      <c r="LFL341" s="54"/>
      <c r="LFM341" s="54"/>
      <c r="LFN341" s="54"/>
      <c r="LFO341" s="54"/>
      <c r="LFP341" s="54"/>
      <c r="LFQ341" s="54"/>
      <c r="LFR341" s="54"/>
      <c r="LFS341" s="54"/>
      <c r="LFT341" s="54"/>
      <c r="LFU341" s="54"/>
      <c r="LFV341" s="54"/>
      <c r="LFW341" s="54"/>
      <c r="LFX341" s="54"/>
      <c r="LFY341" s="54"/>
      <c r="LFZ341" s="54"/>
      <c r="LGA341" s="54"/>
      <c r="LGB341" s="54"/>
      <c r="LGC341" s="54"/>
      <c r="LGD341" s="54"/>
      <c r="LGE341" s="54"/>
      <c r="LGF341" s="54"/>
      <c r="LGG341" s="54"/>
      <c r="LGH341" s="54"/>
      <c r="LGI341" s="54"/>
      <c r="LGJ341" s="54"/>
      <c r="LGK341" s="54"/>
      <c r="LGL341" s="54"/>
      <c r="LGM341" s="54"/>
      <c r="LGN341" s="54"/>
      <c r="LGO341" s="54"/>
      <c r="LGP341" s="54"/>
      <c r="LGQ341" s="54"/>
      <c r="LGR341" s="54"/>
      <c r="LGS341" s="54"/>
      <c r="LGT341" s="54"/>
      <c r="LGU341" s="54"/>
      <c r="LGV341" s="54"/>
      <c r="LGW341" s="54"/>
      <c r="LGX341" s="54"/>
      <c r="LGY341" s="54"/>
      <c r="LGZ341" s="54"/>
      <c r="LHA341" s="54"/>
      <c r="LHB341" s="54"/>
      <c r="LHC341" s="54"/>
      <c r="LHD341" s="54"/>
      <c r="LHE341" s="54"/>
      <c r="LHF341" s="54"/>
      <c r="LHG341" s="54"/>
      <c r="LHH341" s="54"/>
      <c r="LHI341" s="54"/>
      <c r="LHJ341" s="54"/>
      <c r="LHK341" s="54"/>
      <c r="LHL341" s="54"/>
      <c r="LHM341" s="54"/>
      <c r="LHN341" s="54"/>
      <c r="LHO341" s="54"/>
      <c r="LHP341" s="54"/>
      <c r="LHQ341" s="54"/>
      <c r="LHR341" s="54"/>
      <c r="LHS341" s="54"/>
      <c r="LHT341" s="54"/>
      <c r="LHU341" s="54"/>
      <c r="LHV341" s="54"/>
      <c r="LHW341" s="54"/>
      <c r="LHX341" s="54"/>
      <c r="LHY341" s="54"/>
      <c r="LHZ341" s="54"/>
      <c r="LIA341" s="54"/>
      <c r="LIB341" s="54"/>
      <c r="LIC341" s="54"/>
      <c r="LID341" s="54"/>
      <c r="LIE341" s="54"/>
      <c r="LIF341" s="54"/>
      <c r="LIG341" s="54"/>
      <c r="LIH341" s="54"/>
      <c r="LII341" s="54"/>
      <c r="LIJ341" s="54"/>
      <c r="LIK341" s="54"/>
      <c r="LIL341" s="54"/>
      <c r="LIM341" s="54"/>
      <c r="LIN341" s="54"/>
      <c r="LIO341" s="54"/>
      <c r="LIP341" s="54"/>
      <c r="LIQ341" s="54"/>
      <c r="LIR341" s="54"/>
      <c r="LIS341" s="54"/>
      <c r="LIT341" s="54"/>
      <c r="LIU341" s="54"/>
      <c r="LIV341" s="54"/>
      <c r="LIW341" s="54"/>
      <c r="LIX341" s="54"/>
      <c r="LIY341" s="54"/>
      <c r="LIZ341" s="54"/>
      <c r="LJA341" s="54"/>
      <c r="LJB341" s="54"/>
      <c r="LJC341" s="54"/>
      <c r="LJD341" s="54"/>
      <c r="LJE341" s="54"/>
      <c r="LJF341" s="54"/>
      <c r="LJG341" s="54"/>
      <c r="LJH341" s="54"/>
      <c r="LJI341" s="54"/>
      <c r="LJJ341" s="54"/>
      <c r="LJK341" s="54"/>
      <c r="LJL341" s="54"/>
      <c r="LJM341" s="54"/>
      <c r="LJN341" s="54"/>
      <c r="LJO341" s="54"/>
      <c r="LJP341" s="54"/>
      <c r="LJQ341" s="54"/>
      <c r="LJR341" s="54"/>
      <c r="LJS341" s="54"/>
      <c r="LJT341" s="54"/>
      <c r="LJU341" s="54"/>
      <c r="LJV341" s="54"/>
      <c r="LJW341" s="54"/>
      <c r="LJX341" s="54"/>
      <c r="LJY341" s="54"/>
      <c r="LJZ341" s="54"/>
      <c r="LKA341" s="54"/>
      <c r="LKB341" s="54"/>
      <c r="LKC341" s="54"/>
      <c r="LKD341" s="54"/>
      <c r="LKE341" s="54"/>
      <c r="LKF341" s="54"/>
      <c r="LKG341" s="54"/>
      <c r="LKH341" s="54"/>
      <c r="LKI341" s="54"/>
      <c r="LKJ341" s="54"/>
      <c r="LKK341" s="54"/>
      <c r="LKL341" s="54"/>
      <c r="LKM341" s="54"/>
      <c r="LKN341" s="54"/>
      <c r="LKO341" s="54"/>
      <c r="LKP341" s="54"/>
      <c r="LKQ341" s="54"/>
      <c r="LKR341" s="54"/>
      <c r="LKS341" s="54"/>
      <c r="LKT341" s="54"/>
      <c r="LKU341" s="54"/>
      <c r="LKV341" s="54"/>
      <c r="LKW341" s="54"/>
      <c r="LKX341" s="54"/>
      <c r="LKY341" s="54"/>
      <c r="LKZ341" s="54"/>
      <c r="LLA341" s="54"/>
      <c r="LLB341" s="54"/>
      <c r="LLC341" s="54"/>
      <c r="LLD341" s="54"/>
      <c r="LLE341" s="54"/>
      <c r="LLF341" s="54"/>
      <c r="LLG341" s="54"/>
      <c r="LLH341" s="54"/>
      <c r="LLI341" s="54"/>
      <c r="LLJ341" s="54"/>
      <c r="LLK341" s="54"/>
      <c r="LLL341" s="54"/>
      <c r="LLM341" s="54"/>
      <c r="LLN341" s="54"/>
      <c r="LLO341" s="54"/>
      <c r="LLP341" s="54"/>
      <c r="LLQ341" s="54"/>
      <c r="LLR341" s="54"/>
      <c r="LLS341" s="54"/>
      <c r="LLT341" s="54"/>
      <c r="LLU341" s="54"/>
      <c r="LLV341" s="54"/>
      <c r="LLW341" s="54"/>
      <c r="LLX341" s="54"/>
      <c r="LLY341" s="54"/>
      <c r="LLZ341" s="54"/>
      <c r="LMA341" s="54"/>
      <c r="LMB341" s="54"/>
      <c r="LMC341" s="54"/>
      <c r="LMD341" s="54"/>
      <c r="LME341" s="54"/>
      <c r="LMF341" s="54"/>
      <c r="LMG341" s="54"/>
      <c r="LMH341" s="54"/>
      <c r="LMI341" s="54"/>
      <c r="LMJ341" s="54"/>
      <c r="LMK341" s="54"/>
      <c r="LML341" s="54"/>
      <c r="LMM341" s="54"/>
      <c r="LMN341" s="54"/>
      <c r="LMO341" s="54"/>
      <c r="LMP341" s="54"/>
      <c r="LMQ341" s="54"/>
      <c r="LMR341" s="54"/>
      <c r="LMS341" s="54"/>
      <c r="LMT341" s="54"/>
      <c r="LMU341" s="54"/>
      <c r="LMV341" s="54"/>
      <c r="LMW341" s="54"/>
      <c r="LMX341" s="54"/>
      <c r="LMY341" s="54"/>
      <c r="LMZ341" s="54"/>
      <c r="LNA341" s="54"/>
      <c r="LNB341" s="54"/>
      <c r="LNC341" s="54"/>
      <c r="LND341" s="54"/>
      <c r="LNE341" s="54"/>
      <c r="LNF341" s="54"/>
      <c r="LNG341" s="54"/>
      <c r="LNH341" s="54"/>
      <c r="LNI341" s="54"/>
      <c r="LNJ341" s="54"/>
      <c r="LNK341" s="54"/>
      <c r="LNL341" s="54"/>
      <c r="LNM341" s="54"/>
      <c r="LNN341" s="54"/>
      <c r="LNO341" s="54"/>
      <c r="LNP341" s="54"/>
      <c r="LNQ341" s="54"/>
      <c r="LNR341" s="54"/>
      <c r="LNS341" s="54"/>
      <c r="LNT341" s="54"/>
      <c r="LNU341" s="54"/>
      <c r="LNV341" s="54"/>
      <c r="LNW341" s="54"/>
      <c r="LNX341" s="54"/>
      <c r="LNY341" s="54"/>
      <c r="LNZ341" s="54"/>
      <c r="LOA341" s="54"/>
      <c r="LOB341" s="54"/>
      <c r="LOC341" s="54"/>
      <c r="LOD341" s="54"/>
      <c r="LOE341" s="54"/>
      <c r="LOF341" s="54"/>
      <c r="LOG341" s="54"/>
      <c r="LOH341" s="54"/>
      <c r="LOI341" s="54"/>
      <c r="LOJ341" s="54"/>
      <c r="LOK341" s="54"/>
      <c r="LOL341" s="54"/>
      <c r="LOM341" s="54"/>
      <c r="LON341" s="54"/>
      <c r="LOO341" s="54"/>
      <c r="LOP341" s="54"/>
      <c r="LOQ341" s="54"/>
      <c r="LOR341" s="54"/>
      <c r="LOS341" s="54"/>
      <c r="LOT341" s="54"/>
      <c r="LOU341" s="54"/>
      <c r="LOV341" s="54"/>
      <c r="LOW341" s="54"/>
      <c r="LOX341" s="54"/>
      <c r="LOY341" s="54"/>
      <c r="LOZ341" s="54"/>
      <c r="LPA341" s="54"/>
      <c r="LPB341" s="54"/>
      <c r="LPC341" s="54"/>
      <c r="LPD341" s="54"/>
      <c r="LPE341" s="54"/>
      <c r="LPF341" s="54"/>
      <c r="LPG341" s="54"/>
      <c r="LPH341" s="54"/>
      <c r="LPI341" s="54"/>
      <c r="LPJ341" s="54"/>
      <c r="LPK341" s="54"/>
      <c r="LPL341" s="54"/>
      <c r="LPM341" s="54"/>
      <c r="LPN341" s="54"/>
      <c r="LPO341" s="54"/>
      <c r="LPP341" s="54"/>
      <c r="LPQ341" s="54"/>
      <c r="LPR341" s="54"/>
      <c r="LPS341" s="54"/>
      <c r="LPT341" s="54"/>
      <c r="LPU341" s="54"/>
      <c r="LPV341" s="54"/>
      <c r="LPW341" s="54"/>
      <c r="LPX341" s="54"/>
      <c r="LPY341" s="54"/>
      <c r="LPZ341" s="54"/>
      <c r="LQA341" s="54"/>
      <c r="LQB341" s="54"/>
      <c r="LQC341" s="54"/>
      <c r="LQD341" s="54"/>
      <c r="LQE341" s="54"/>
      <c r="LQF341" s="54"/>
      <c r="LQG341" s="54"/>
      <c r="LQH341" s="54"/>
      <c r="LQI341" s="54"/>
      <c r="LQJ341" s="54"/>
      <c r="LQK341" s="54"/>
      <c r="LQL341" s="54"/>
      <c r="LQM341" s="54"/>
      <c r="LQN341" s="54"/>
      <c r="LQO341" s="54"/>
      <c r="LQP341" s="54"/>
      <c r="LQQ341" s="54"/>
      <c r="LQR341" s="54"/>
      <c r="LQS341" s="54"/>
      <c r="LQT341" s="54"/>
      <c r="LQU341" s="54"/>
      <c r="LQV341" s="54"/>
      <c r="LQW341" s="54"/>
      <c r="LQX341" s="54"/>
      <c r="LQY341" s="54"/>
      <c r="LQZ341" s="54"/>
      <c r="LRA341" s="54"/>
      <c r="LRB341" s="54"/>
      <c r="LRC341" s="54"/>
      <c r="LRD341" s="54"/>
      <c r="LRE341" s="54"/>
      <c r="LRF341" s="54"/>
      <c r="LRG341" s="54"/>
      <c r="LRH341" s="54"/>
      <c r="LRI341" s="54"/>
      <c r="LRJ341" s="54"/>
      <c r="LRK341" s="54"/>
      <c r="LRL341" s="54"/>
      <c r="LRM341" s="54"/>
      <c r="LRN341" s="54"/>
      <c r="LRO341" s="54"/>
      <c r="LRP341" s="54"/>
      <c r="LRQ341" s="54"/>
      <c r="LRR341" s="54"/>
      <c r="LRS341" s="54"/>
      <c r="LRT341" s="54"/>
      <c r="LRU341" s="54"/>
      <c r="LRV341" s="54"/>
      <c r="LRW341" s="54"/>
      <c r="LRX341" s="54"/>
      <c r="LRY341" s="54"/>
      <c r="LRZ341" s="54"/>
      <c r="LSA341" s="54"/>
      <c r="LSB341" s="54"/>
      <c r="LSC341" s="54"/>
      <c r="LSD341" s="54"/>
      <c r="LSE341" s="54"/>
      <c r="LSF341" s="54"/>
      <c r="LSG341" s="54"/>
      <c r="LSH341" s="54"/>
      <c r="LSI341" s="54"/>
      <c r="LSJ341" s="54"/>
      <c r="LSK341" s="54"/>
      <c r="LSL341" s="54"/>
      <c r="LSM341" s="54"/>
      <c r="LSN341" s="54"/>
      <c r="LSO341" s="54"/>
      <c r="LSP341" s="54"/>
      <c r="LSQ341" s="54"/>
      <c r="LSR341" s="54"/>
      <c r="LSS341" s="54"/>
      <c r="LST341" s="54"/>
      <c r="LSU341" s="54"/>
      <c r="LSV341" s="54"/>
      <c r="LSW341" s="54"/>
      <c r="LSX341" s="54"/>
      <c r="LSY341" s="54"/>
      <c r="LSZ341" s="54"/>
      <c r="LTA341" s="54"/>
      <c r="LTB341" s="54"/>
      <c r="LTC341" s="54"/>
      <c r="LTD341" s="54"/>
      <c r="LTE341" s="54"/>
      <c r="LTF341" s="54"/>
      <c r="LTG341" s="54"/>
      <c r="LTH341" s="54"/>
      <c r="LTI341" s="54"/>
      <c r="LTJ341" s="54"/>
      <c r="LTK341" s="54"/>
      <c r="LTL341" s="54"/>
      <c r="LTM341" s="54"/>
      <c r="LTN341" s="54"/>
      <c r="LTO341" s="54"/>
      <c r="LTP341" s="54"/>
      <c r="LTQ341" s="54"/>
      <c r="LTR341" s="54"/>
      <c r="LTS341" s="54"/>
      <c r="LTT341" s="54"/>
      <c r="LTU341" s="54"/>
      <c r="LTV341" s="54"/>
      <c r="LTW341" s="54"/>
      <c r="LTX341" s="54"/>
      <c r="LTY341" s="54"/>
      <c r="LTZ341" s="54"/>
      <c r="LUA341" s="54"/>
      <c r="LUB341" s="54"/>
      <c r="LUC341" s="54"/>
      <c r="LUD341" s="54"/>
      <c r="LUE341" s="54"/>
      <c r="LUF341" s="54"/>
      <c r="LUG341" s="54"/>
      <c r="LUH341" s="54"/>
      <c r="LUI341" s="54"/>
      <c r="LUJ341" s="54"/>
      <c r="LUK341" s="54"/>
      <c r="LUL341" s="54"/>
      <c r="LUM341" s="54"/>
      <c r="LUN341" s="54"/>
      <c r="LUO341" s="54"/>
      <c r="LUP341" s="54"/>
      <c r="LUQ341" s="54"/>
      <c r="LUR341" s="54"/>
      <c r="LUS341" s="54"/>
      <c r="LUT341" s="54"/>
      <c r="LUU341" s="54"/>
      <c r="LUV341" s="54"/>
      <c r="LUW341" s="54"/>
      <c r="LUX341" s="54"/>
      <c r="LUY341" s="54"/>
      <c r="LUZ341" s="54"/>
      <c r="LVA341" s="54"/>
      <c r="LVB341" s="54"/>
      <c r="LVC341" s="54"/>
      <c r="LVD341" s="54"/>
      <c r="LVE341" s="54"/>
      <c r="LVF341" s="54"/>
      <c r="LVG341" s="54"/>
      <c r="LVH341" s="54"/>
      <c r="LVI341" s="54"/>
      <c r="LVJ341" s="54"/>
      <c r="LVK341" s="54"/>
      <c r="LVL341" s="54"/>
      <c r="LVM341" s="54"/>
      <c r="LVN341" s="54"/>
      <c r="LVO341" s="54"/>
      <c r="LVP341" s="54"/>
      <c r="LVQ341" s="54"/>
      <c r="LVR341" s="54"/>
      <c r="LVS341" s="54"/>
      <c r="LVT341" s="54"/>
      <c r="LVU341" s="54"/>
      <c r="LVV341" s="54"/>
      <c r="LVW341" s="54"/>
      <c r="LVX341" s="54"/>
      <c r="LVY341" s="54"/>
      <c r="LVZ341" s="54"/>
      <c r="LWA341" s="54"/>
      <c r="LWB341" s="54"/>
      <c r="LWC341" s="54"/>
      <c r="LWD341" s="54"/>
      <c r="LWE341" s="54"/>
      <c r="LWF341" s="54"/>
      <c r="LWG341" s="54"/>
      <c r="LWH341" s="54"/>
      <c r="LWI341" s="54"/>
      <c r="LWJ341" s="54"/>
      <c r="LWK341" s="54"/>
      <c r="LWL341" s="54"/>
      <c r="LWM341" s="54"/>
      <c r="LWN341" s="54"/>
      <c r="LWO341" s="54"/>
      <c r="LWP341" s="54"/>
      <c r="LWQ341" s="54"/>
      <c r="LWR341" s="54"/>
      <c r="LWS341" s="54"/>
      <c r="LWT341" s="54"/>
      <c r="LWU341" s="54"/>
      <c r="LWV341" s="54"/>
      <c r="LWW341" s="54"/>
      <c r="LWX341" s="54"/>
      <c r="LWY341" s="54"/>
      <c r="LWZ341" s="54"/>
      <c r="LXA341" s="54"/>
      <c r="LXB341" s="54"/>
      <c r="LXC341" s="54"/>
      <c r="LXD341" s="54"/>
      <c r="LXE341" s="54"/>
      <c r="LXF341" s="54"/>
      <c r="LXG341" s="54"/>
      <c r="LXH341" s="54"/>
      <c r="LXI341" s="54"/>
      <c r="LXJ341" s="54"/>
      <c r="LXK341" s="54"/>
      <c r="LXL341" s="54"/>
      <c r="LXM341" s="54"/>
      <c r="LXN341" s="54"/>
      <c r="LXO341" s="54"/>
      <c r="LXP341" s="54"/>
      <c r="LXQ341" s="54"/>
      <c r="LXR341" s="54"/>
      <c r="LXS341" s="54"/>
      <c r="LXT341" s="54"/>
      <c r="LXU341" s="54"/>
      <c r="LXV341" s="54"/>
      <c r="LXW341" s="54"/>
      <c r="LXX341" s="54"/>
      <c r="LXY341" s="54"/>
      <c r="LXZ341" s="54"/>
      <c r="LYA341" s="54"/>
      <c r="LYB341" s="54"/>
      <c r="LYC341" s="54"/>
      <c r="LYD341" s="54"/>
      <c r="LYE341" s="54"/>
      <c r="LYF341" s="54"/>
      <c r="LYG341" s="54"/>
      <c r="LYH341" s="54"/>
      <c r="LYI341" s="54"/>
      <c r="LYJ341" s="54"/>
      <c r="LYK341" s="54"/>
      <c r="LYL341" s="54"/>
      <c r="LYM341" s="54"/>
      <c r="LYN341" s="54"/>
      <c r="LYO341" s="54"/>
      <c r="LYP341" s="54"/>
      <c r="LYQ341" s="54"/>
      <c r="LYR341" s="54"/>
      <c r="LYS341" s="54"/>
      <c r="LYT341" s="54"/>
      <c r="LYU341" s="54"/>
      <c r="LYV341" s="54"/>
      <c r="LYW341" s="54"/>
      <c r="LYX341" s="54"/>
      <c r="LYY341" s="54"/>
      <c r="LYZ341" s="54"/>
      <c r="LZA341" s="54"/>
      <c r="LZB341" s="54"/>
      <c r="LZC341" s="54"/>
      <c r="LZD341" s="54"/>
      <c r="LZE341" s="54"/>
      <c r="LZF341" s="54"/>
      <c r="LZG341" s="54"/>
      <c r="LZH341" s="54"/>
      <c r="LZI341" s="54"/>
      <c r="LZJ341" s="54"/>
      <c r="LZK341" s="54"/>
      <c r="LZL341" s="54"/>
      <c r="LZM341" s="54"/>
      <c r="LZN341" s="54"/>
      <c r="LZO341" s="54"/>
      <c r="LZP341" s="54"/>
      <c r="LZQ341" s="54"/>
      <c r="LZR341" s="54"/>
      <c r="LZS341" s="54"/>
      <c r="LZT341" s="54"/>
      <c r="LZU341" s="54"/>
      <c r="LZV341" s="54"/>
      <c r="LZW341" s="54"/>
      <c r="LZX341" s="54"/>
      <c r="LZY341" s="54"/>
      <c r="LZZ341" s="54"/>
      <c r="MAA341" s="54"/>
      <c r="MAB341" s="54"/>
      <c r="MAC341" s="54"/>
      <c r="MAD341" s="54"/>
      <c r="MAE341" s="54"/>
      <c r="MAF341" s="54"/>
      <c r="MAG341" s="54"/>
      <c r="MAH341" s="54"/>
      <c r="MAI341" s="54"/>
      <c r="MAJ341" s="54"/>
      <c r="MAK341" s="54"/>
      <c r="MAL341" s="54"/>
      <c r="MAM341" s="54"/>
      <c r="MAN341" s="54"/>
      <c r="MAO341" s="54"/>
      <c r="MAP341" s="54"/>
      <c r="MAQ341" s="54"/>
      <c r="MAR341" s="54"/>
      <c r="MAS341" s="54"/>
      <c r="MAT341" s="54"/>
      <c r="MAU341" s="54"/>
      <c r="MAV341" s="54"/>
      <c r="MAW341" s="54"/>
      <c r="MAX341" s="54"/>
      <c r="MAY341" s="54"/>
      <c r="MAZ341" s="54"/>
      <c r="MBA341" s="54"/>
      <c r="MBB341" s="54"/>
      <c r="MBC341" s="54"/>
      <c r="MBD341" s="54"/>
      <c r="MBE341" s="54"/>
      <c r="MBF341" s="54"/>
      <c r="MBG341" s="54"/>
      <c r="MBH341" s="54"/>
      <c r="MBI341" s="54"/>
      <c r="MBJ341" s="54"/>
      <c r="MBK341" s="54"/>
      <c r="MBL341" s="54"/>
      <c r="MBM341" s="54"/>
      <c r="MBN341" s="54"/>
      <c r="MBO341" s="54"/>
      <c r="MBP341" s="54"/>
      <c r="MBQ341" s="54"/>
      <c r="MBR341" s="54"/>
      <c r="MBS341" s="54"/>
      <c r="MBT341" s="54"/>
      <c r="MBU341" s="54"/>
      <c r="MBV341" s="54"/>
      <c r="MBW341" s="54"/>
      <c r="MBX341" s="54"/>
      <c r="MBY341" s="54"/>
      <c r="MBZ341" s="54"/>
      <c r="MCA341" s="54"/>
      <c r="MCB341" s="54"/>
      <c r="MCC341" s="54"/>
      <c r="MCD341" s="54"/>
      <c r="MCE341" s="54"/>
      <c r="MCF341" s="54"/>
      <c r="MCG341" s="54"/>
      <c r="MCH341" s="54"/>
      <c r="MCI341" s="54"/>
      <c r="MCJ341" s="54"/>
      <c r="MCK341" s="54"/>
      <c r="MCL341" s="54"/>
      <c r="MCM341" s="54"/>
      <c r="MCN341" s="54"/>
      <c r="MCO341" s="54"/>
      <c r="MCP341" s="54"/>
      <c r="MCQ341" s="54"/>
      <c r="MCR341" s="54"/>
      <c r="MCS341" s="54"/>
      <c r="MCT341" s="54"/>
      <c r="MCU341" s="54"/>
      <c r="MCV341" s="54"/>
      <c r="MCW341" s="54"/>
      <c r="MCX341" s="54"/>
      <c r="MCY341" s="54"/>
      <c r="MCZ341" s="54"/>
      <c r="MDA341" s="54"/>
      <c r="MDB341" s="54"/>
      <c r="MDC341" s="54"/>
      <c r="MDD341" s="54"/>
      <c r="MDE341" s="54"/>
      <c r="MDF341" s="54"/>
      <c r="MDG341" s="54"/>
      <c r="MDH341" s="54"/>
      <c r="MDI341" s="54"/>
      <c r="MDJ341" s="54"/>
      <c r="MDK341" s="54"/>
      <c r="MDL341" s="54"/>
      <c r="MDM341" s="54"/>
      <c r="MDN341" s="54"/>
      <c r="MDO341" s="54"/>
      <c r="MDP341" s="54"/>
      <c r="MDQ341" s="54"/>
      <c r="MDR341" s="54"/>
      <c r="MDS341" s="54"/>
      <c r="MDT341" s="54"/>
      <c r="MDU341" s="54"/>
      <c r="MDV341" s="54"/>
      <c r="MDW341" s="54"/>
      <c r="MDX341" s="54"/>
      <c r="MDY341" s="54"/>
      <c r="MDZ341" s="54"/>
      <c r="MEA341" s="54"/>
      <c r="MEB341" s="54"/>
      <c r="MEC341" s="54"/>
      <c r="MED341" s="54"/>
      <c r="MEE341" s="54"/>
      <c r="MEF341" s="54"/>
      <c r="MEG341" s="54"/>
      <c r="MEH341" s="54"/>
      <c r="MEI341" s="54"/>
      <c r="MEJ341" s="54"/>
      <c r="MEK341" s="54"/>
      <c r="MEL341" s="54"/>
      <c r="MEM341" s="54"/>
      <c r="MEN341" s="54"/>
      <c r="MEO341" s="54"/>
      <c r="MEP341" s="54"/>
      <c r="MEQ341" s="54"/>
      <c r="MER341" s="54"/>
      <c r="MES341" s="54"/>
      <c r="MET341" s="54"/>
      <c r="MEU341" s="54"/>
      <c r="MEV341" s="54"/>
      <c r="MEW341" s="54"/>
      <c r="MEX341" s="54"/>
      <c r="MEY341" s="54"/>
      <c r="MEZ341" s="54"/>
      <c r="MFA341" s="54"/>
      <c r="MFB341" s="54"/>
      <c r="MFC341" s="54"/>
      <c r="MFD341" s="54"/>
      <c r="MFE341" s="54"/>
      <c r="MFF341" s="54"/>
      <c r="MFG341" s="54"/>
      <c r="MFH341" s="54"/>
      <c r="MFI341" s="54"/>
      <c r="MFJ341" s="54"/>
      <c r="MFK341" s="54"/>
      <c r="MFL341" s="54"/>
      <c r="MFM341" s="54"/>
      <c r="MFN341" s="54"/>
      <c r="MFO341" s="54"/>
      <c r="MFP341" s="54"/>
      <c r="MFQ341" s="54"/>
      <c r="MFR341" s="54"/>
      <c r="MFS341" s="54"/>
      <c r="MFT341" s="54"/>
      <c r="MFU341" s="54"/>
      <c r="MFV341" s="54"/>
      <c r="MFW341" s="54"/>
      <c r="MFX341" s="54"/>
      <c r="MFY341" s="54"/>
      <c r="MFZ341" s="54"/>
      <c r="MGA341" s="54"/>
      <c r="MGB341" s="54"/>
      <c r="MGC341" s="54"/>
      <c r="MGD341" s="54"/>
      <c r="MGE341" s="54"/>
      <c r="MGF341" s="54"/>
      <c r="MGG341" s="54"/>
      <c r="MGH341" s="54"/>
      <c r="MGI341" s="54"/>
      <c r="MGJ341" s="54"/>
      <c r="MGK341" s="54"/>
      <c r="MGL341" s="54"/>
      <c r="MGM341" s="54"/>
      <c r="MGN341" s="54"/>
      <c r="MGO341" s="54"/>
      <c r="MGP341" s="54"/>
      <c r="MGQ341" s="54"/>
      <c r="MGR341" s="54"/>
      <c r="MGS341" s="54"/>
      <c r="MGT341" s="54"/>
      <c r="MGU341" s="54"/>
      <c r="MGV341" s="54"/>
      <c r="MGW341" s="54"/>
      <c r="MGX341" s="54"/>
      <c r="MGY341" s="54"/>
      <c r="MGZ341" s="54"/>
      <c r="MHA341" s="54"/>
      <c r="MHB341" s="54"/>
      <c r="MHC341" s="54"/>
      <c r="MHD341" s="54"/>
      <c r="MHE341" s="54"/>
      <c r="MHF341" s="54"/>
      <c r="MHG341" s="54"/>
      <c r="MHH341" s="54"/>
      <c r="MHI341" s="54"/>
      <c r="MHJ341" s="54"/>
      <c r="MHK341" s="54"/>
      <c r="MHL341" s="54"/>
      <c r="MHM341" s="54"/>
      <c r="MHN341" s="54"/>
      <c r="MHO341" s="54"/>
      <c r="MHP341" s="54"/>
      <c r="MHQ341" s="54"/>
      <c r="MHR341" s="54"/>
      <c r="MHS341" s="54"/>
      <c r="MHT341" s="54"/>
      <c r="MHU341" s="54"/>
      <c r="MHV341" s="54"/>
      <c r="MHW341" s="54"/>
      <c r="MHX341" s="54"/>
      <c r="MHY341" s="54"/>
      <c r="MHZ341" s="54"/>
      <c r="MIA341" s="54"/>
      <c r="MIB341" s="54"/>
      <c r="MIC341" s="54"/>
      <c r="MID341" s="54"/>
      <c r="MIE341" s="54"/>
      <c r="MIF341" s="54"/>
      <c r="MIG341" s="54"/>
      <c r="MIH341" s="54"/>
      <c r="MII341" s="54"/>
      <c r="MIJ341" s="54"/>
      <c r="MIK341" s="54"/>
      <c r="MIL341" s="54"/>
      <c r="MIM341" s="54"/>
      <c r="MIN341" s="54"/>
      <c r="MIO341" s="54"/>
      <c r="MIP341" s="54"/>
      <c r="MIQ341" s="54"/>
      <c r="MIR341" s="54"/>
      <c r="MIS341" s="54"/>
      <c r="MIT341" s="54"/>
      <c r="MIU341" s="54"/>
      <c r="MIV341" s="54"/>
      <c r="MIW341" s="54"/>
      <c r="MIX341" s="54"/>
      <c r="MIY341" s="54"/>
      <c r="MIZ341" s="54"/>
      <c r="MJA341" s="54"/>
      <c r="MJB341" s="54"/>
      <c r="MJC341" s="54"/>
      <c r="MJD341" s="54"/>
      <c r="MJE341" s="54"/>
      <c r="MJF341" s="54"/>
      <c r="MJG341" s="54"/>
      <c r="MJH341" s="54"/>
      <c r="MJI341" s="54"/>
      <c r="MJJ341" s="54"/>
      <c r="MJK341" s="54"/>
      <c r="MJL341" s="54"/>
      <c r="MJM341" s="54"/>
      <c r="MJN341" s="54"/>
      <c r="MJO341" s="54"/>
      <c r="MJP341" s="54"/>
      <c r="MJQ341" s="54"/>
      <c r="MJR341" s="54"/>
      <c r="MJS341" s="54"/>
      <c r="MJT341" s="54"/>
      <c r="MJU341" s="54"/>
      <c r="MJV341" s="54"/>
      <c r="MJW341" s="54"/>
      <c r="MJX341" s="54"/>
      <c r="MJY341" s="54"/>
      <c r="MJZ341" s="54"/>
      <c r="MKA341" s="54"/>
      <c r="MKB341" s="54"/>
      <c r="MKC341" s="54"/>
      <c r="MKD341" s="54"/>
      <c r="MKE341" s="54"/>
      <c r="MKF341" s="54"/>
      <c r="MKG341" s="54"/>
      <c r="MKH341" s="54"/>
      <c r="MKI341" s="54"/>
      <c r="MKJ341" s="54"/>
      <c r="MKK341" s="54"/>
      <c r="MKL341" s="54"/>
      <c r="MKM341" s="54"/>
      <c r="MKN341" s="54"/>
      <c r="MKO341" s="54"/>
      <c r="MKP341" s="54"/>
      <c r="MKQ341" s="54"/>
      <c r="MKR341" s="54"/>
      <c r="MKS341" s="54"/>
      <c r="MKT341" s="54"/>
      <c r="MKU341" s="54"/>
      <c r="MKV341" s="54"/>
      <c r="MKW341" s="54"/>
      <c r="MKX341" s="54"/>
      <c r="MKY341" s="54"/>
      <c r="MKZ341" s="54"/>
      <c r="MLA341" s="54"/>
      <c r="MLB341" s="54"/>
      <c r="MLC341" s="54"/>
      <c r="MLD341" s="54"/>
      <c r="MLE341" s="54"/>
      <c r="MLF341" s="54"/>
      <c r="MLG341" s="54"/>
      <c r="MLH341" s="54"/>
      <c r="MLI341" s="54"/>
      <c r="MLJ341" s="54"/>
      <c r="MLK341" s="54"/>
      <c r="MLL341" s="54"/>
      <c r="MLM341" s="54"/>
      <c r="MLN341" s="54"/>
      <c r="MLO341" s="54"/>
      <c r="MLP341" s="54"/>
      <c r="MLQ341" s="54"/>
      <c r="MLR341" s="54"/>
      <c r="MLS341" s="54"/>
      <c r="MLT341" s="54"/>
      <c r="MLU341" s="54"/>
      <c r="MLV341" s="54"/>
      <c r="MLW341" s="54"/>
      <c r="MLX341" s="54"/>
      <c r="MLY341" s="54"/>
      <c r="MLZ341" s="54"/>
      <c r="MMA341" s="54"/>
      <c r="MMB341" s="54"/>
      <c r="MMC341" s="54"/>
      <c r="MMD341" s="54"/>
      <c r="MME341" s="54"/>
      <c r="MMF341" s="54"/>
      <c r="MMG341" s="54"/>
      <c r="MMH341" s="54"/>
      <c r="MMI341" s="54"/>
      <c r="MMJ341" s="54"/>
      <c r="MMK341" s="54"/>
      <c r="MML341" s="54"/>
      <c r="MMM341" s="54"/>
      <c r="MMN341" s="54"/>
      <c r="MMO341" s="54"/>
      <c r="MMP341" s="54"/>
      <c r="MMQ341" s="54"/>
      <c r="MMR341" s="54"/>
      <c r="MMS341" s="54"/>
      <c r="MMT341" s="54"/>
      <c r="MMU341" s="54"/>
      <c r="MMV341" s="54"/>
      <c r="MMW341" s="54"/>
      <c r="MMX341" s="54"/>
      <c r="MMY341" s="54"/>
      <c r="MMZ341" s="54"/>
      <c r="MNA341" s="54"/>
      <c r="MNB341" s="54"/>
      <c r="MNC341" s="54"/>
      <c r="MND341" s="54"/>
      <c r="MNE341" s="54"/>
      <c r="MNF341" s="54"/>
      <c r="MNG341" s="54"/>
      <c r="MNH341" s="54"/>
      <c r="MNI341" s="54"/>
      <c r="MNJ341" s="54"/>
      <c r="MNK341" s="54"/>
      <c r="MNL341" s="54"/>
      <c r="MNM341" s="54"/>
      <c r="MNN341" s="54"/>
      <c r="MNO341" s="54"/>
      <c r="MNP341" s="54"/>
      <c r="MNQ341" s="54"/>
      <c r="MNR341" s="54"/>
      <c r="MNS341" s="54"/>
      <c r="MNT341" s="54"/>
      <c r="MNU341" s="54"/>
      <c r="MNV341" s="54"/>
      <c r="MNW341" s="54"/>
      <c r="MNX341" s="54"/>
      <c r="MNY341" s="54"/>
      <c r="MNZ341" s="54"/>
      <c r="MOA341" s="54"/>
      <c r="MOB341" s="54"/>
      <c r="MOC341" s="54"/>
      <c r="MOD341" s="54"/>
      <c r="MOE341" s="54"/>
      <c r="MOF341" s="54"/>
      <c r="MOG341" s="54"/>
      <c r="MOH341" s="54"/>
      <c r="MOI341" s="54"/>
      <c r="MOJ341" s="54"/>
      <c r="MOK341" s="54"/>
      <c r="MOL341" s="54"/>
      <c r="MOM341" s="54"/>
      <c r="MON341" s="54"/>
      <c r="MOO341" s="54"/>
      <c r="MOP341" s="54"/>
      <c r="MOQ341" s="54"/>
      <c r="MOR341" s="54"/>
      <c r="MOS341" s="54"/>
      <c r="MOT341" s="54"/>
      <c r="MOU341" s="54"/>
      <c r="MOV341" s="54"/>
      <c r="MOW341" s="54"/>
      <c r="MOX341" s="54"/>
      <c r="MOY341" s="54"/>
      <c r="MOZ341" s="54"/>
      <c r="MPA341" s="54"/>
      <c r="MPB341" s="54"/>
      <c r="MPC341" s="54"/>
      <c r="MPD341" s="54"/>
      <c r="MPE341" s="54"/>
      <c r="MPF341" s="54"/>
      <c r="MPG341" s="54"/>
      <c r="MPH341" s="54"/>
      <c r="MPI341" s="54"/>
      <c r="MPJ341" s="54"/>
      <c r="MPK341" s="54"/>
      <c r="MPL341" s="54"/>
      <c r="MPM341" s="54"/>
      <c r="MPN341" s="54"/>
      <c r="MPO341" s="54"/>
      <c r="MPP341" s="54"/>
      <c r="MPQ341" s="54"/>
      <c r="MPR341" s="54"/>
      <c r="MPS341" s="54"/>
      <c r="MPT341" s="54"/>
      <c r="MPU341" s="54"/>
      <c r="MPV341" s="54"/>
      <c r="MPW341" s="54"/>
      <c r="MPX341" s="54"/>
      <c r="MPY341" s="54"/>
      <c r="MPZ341" s="54"/>
      <c r="MQA341" s="54"/>
      <c r="MQB341" s="54"/>
      <c r="MQC341" s="54"/>
      <c r="MQD341" s="54"/>
      <c r="MQE341" s="54"/>
      <c r="MQF341" s="54"/>
      <c r="MQG341" s="54"/>
      <c r="MQH341" s="54"/>
      <c r="MQI341" s="54"/>
      <c r="MQJ341" s="54"/>
      <c r="MQK341" s="54"/>
      <c r="MQL341" s="54"/>
      <c r="MQM341" s="54"/>
      <c r="MQN341" s="54"/>
      <c r="MQO341" s="54"/>
      <c r="MQP341" s="54"/>
      <c r="MQQ341" s="54"/>
      <c r="MQR341" s="54"/>
      <c r="MQS341" s="54"/>
      <c r="MQT341" s="54"/>
      <c r="MQU341" s="54"/>
      <c r="MQV341" s="54"/>
      <c r="MQW341" s="54"/>
      <c r="MQX341" s="54"/>
      <c r="MQY341" s="54"/>
      <c r="MQZ341" s="54"/>
      <c r="MRA341" s="54"/>
      <c r="MRB341" s="54"/>
      <c r="MRC341" s="54"/>
      <c r="MRD341" s="54"/>
      <c r="MRE341" s="54"/>
      <c r="MRF341" s="54"/>
      <c r="MRG341" s="54"/>
      <c r="MRH341" s="54"/>
      <c r="MRI341" s="54"/>
      <c r="MRJ341" s="54"/>
      <c r="MRK341" s="54"/>
      <c r="MRL341" s="54"/>
      <c r="MRM341" s="54"/>
      <c r="MRN341" s="54"/>
      <c r="MRO341" s="54"/>
      <c r="MRP341" s="54"/>
      <c r="MRQ341" s="54"/>
      <c r="MRR341" s="54"/>
      <c r="MRS341" s="54"/>
      <c r="MRT341" s="54"/>
      <c r="MRU341" s="54"/>
      <c r="MRV341" s="54"/>
      <c r="MRW341" s="54"/>
      <c r="MRX341" s="54"/>
      <c r="MRY341" s="54"/>
      <c r="MRZ341" s="54"/>
      <c r="MSA341" s="54"/>
      <c r="MSB341" s="54"/>
      <c r="MSC341" s="54"/>
      <c r="MSD341" s="54"/>
      <c r="MSE341" s="54"/>
      <c r="MSF341" s="54"/>
      <c r="MSG341" s="54"/>
      <c r="MSH341" s="54"/>
      <c r="MSI341" s="54"/>
      <c r="MSJ341" s="54"/>
      <c r="MSK341" s="54"/>
      <c r="MSL341" s="54"/>
      <c r="MSM341" s="54"/>
      <c r="MSN341" s="54"/>
      <c r="MSO341" s="54"/>
      <c r="MSP341" s="54"/>
      <c r="MSQ341" s="54"/>
      <c r="MSR341" s="54"/>
      <c r="MSS341" s="54"/>
      <c r="MST341" s="54"/>
      <c r="MSU341" s="54"/>
      <c r="MSV341" s="54"/>
      <c r="MSW341" s="54"/>
      <c r="MSX341" s="54"/>
      <c r="MSY341" s="54"/>
      <c r="MSZ341" s="54"/>
      <c r="MTA341" s="54"/>
      <c r="MTB341" s="54"/>
      <c r="MTC341" s="54"/>
      <c r="MTD341" s="54"/>
      <c r="MTE341" s="54"/>
      <c r="MTF341" s="54"/>
      <c r="MTG341" s="54"/>
      <c r="MTH341" s="54"/>
      <c r="MTI341" s="54"/>
      <c r="MTJ341" s="54"/>
      <c r="MTK341" s="54"/>
      <c r="MTL341" s="54"/>
      <c r="MTM341" s="54"/>
      <c r="MTN341" s="54"/>
      <c r="MTO341" s="54"/>
      <c r="MTP341" s="54"/>
      <c r="MTQ341" s="54"/>
      <c r="MTR341" s="54"/>
      <c r="MTS341" s="54"/>
      <c r="MTT341" s="54"/>
      <c r="MTU341" s="54"/>
      <c r="MTV341" s="54"/>
      <c r="MTW341" s="54"/>
      <c r="MTX341" s="54"/>
      <c r="MTY341" s="54"/>
      <c r="MTZ341" s="54"/>
      <c r="MUA341" s="54"/>
      <c r="MUB341" s="54"/>
      <c r="MUC341" s="54"/>
      <c r="MUD341" s="54"/>
      <c r="MUE341" s="54"/>
      <c r="MUF341" s="54"/>
      <c r="MUG341" s="54"/>
      <c r="MUH341" s="54"/>
      <c r="MUI341" s="54"/>
      <c r="MUJ341" s="54"/>
      <c r="MUK341" s="54"/>
      <c r="MUL341" s="54"/>
      <c r="MUM341" s="54"/>
      <c r="MUN341" s="54"/>
      <c r="MUO341" s="54"/>
      <c r="MUP341" s="54"/>
      <c r="MUQ341" s="54"/>
      <c r="MUR341" s="54"/>
      <c r="MUS341" s="54"/>
      <c r="MUT341" s="54"/>
      <c r="MUU341" s="54"/>
      <c r="MUV341" s="54"/>
      <c r="MUW341" s="54"/>
      <c r="MUX341" s="54"/>
      <c r="MUY341" s="54"/>
      <c r="MUZ341" s="54"/>
      <c r="MVA341" s="54"/>
      <c r="MVB341" s="54"/>
      <c r="MVC341" s="54"/>
      <c r="MVD341" s="54"/>
      <c r="MVE341" s="54"/>
      <c r="MVF341" s="54"/>
      <c r="MVG341" s="54"/>
      <c r="MVH341" s="54"/>
      <c r="MVI341" s="54"/>
      <c r="MVJ341" s="54"/>
      <c r="MVK341" s="54"/>
      <c r="MVL341" s="54"/>
      <c r="MVM341" s="54"/>
      <c r="MVN341" s="54"/>
      <c r="MVO341" s="54"/>
      <c r="MVP341" s="54"/>
      <c r="MVQ341" s="54"/>
      <c r="MVR341" s="54"/>
      <c r="MVS341" s="54"/>
      <c r="MVT341" s="54"/>
      <c r="MVU341" s="54"/>
      <c r="MVV341" s="54"/>
      <c r="MVW341" s="54"/>
      <c r="MVX341" s="54"/>
      <c r="MVY341" s="54"/>
      <c r="MVZ341" s="54"/>
      <c r="MWA341" s="54"/>
      <c r="MWB341" s="54"/>
      <c r="MWC341" s="54"/>
      <c r="MWD341" s="54"/>
      <c r="MWE341" s="54"/>
      <c r="MWF341" s="54"/>
      <c r="MWG341" s="54"/>
      <c r="MWH341" s="54"/>
      <c r="MWI341" s="54"/>
      <c r="MWJ341" s="54"/>
      <c r="MWK341" s="54"/>
      <c r="MWL341" s="54"/>
      <c r="MWM341" s="54"/>
      <c r="MWN341" s="54"/>
      <c r="MWO341" s="54"/>
      <c r="MWP341" s="54"/>
      <c r="MWQ341" s="54"/>
      <c r="MWR341" s="54"/>
      <c r="MWS341" s="54"/>
      <c r="MWT341" s="54"/>
      <c r="MWU341" s="54"/>
      <c r="MWV341" s="54"/>
      <c r="MWW341" s="54"/>
      <c r="MWX341" s="54"/>
      <c r="MWY341" s="54"/>
      <c r="MWZ341" s="54"/>
      <c r="MXA341" s="54"/>
      <c r="MXB341" s="54"/>
      <c r="MXC341" s="54"/>
      <c r="MXD341" s="54"/>
      <c r="MXE341" s="54"/>
      <c r="MXF341" s="54"/>
      <c r="MXG341" s="54"/>
      <c r="MXH341" s="54"/>
      <c r="MXI341" s="54"/>
      <c r="MXJ341" s="54"/>
      <c r="MXK341" s="54"/>
      <c r="MXL341" s="54"/>
      <c r="MXM341" s="54"/>
      <c r="MXN341" s="54"/>
      <c r="MXO341" s="54"/>
      <c r="MXP341" s="54"/>
      <c r="MXQ341" s="54"/>
      <c r="MXR341" s="54"/>
      <c r="MXS341" s="54"/>
      <c r="MXT341" s="54"/>
      <c r="MXU341" s="54"/>
      <c r="MXV341" s="54"/>
      <c r="MXW341" s="54"/>
      <c r="MXX341" s="54"/>
      <c r="MXY341" s="54"/>
      <c r="MXZ341" s="54"/>
      <c r="MYA341" s="54"/>
      <c r="MYB341" s="54"/>
      <c r="MYC341" s="54"/>
      <c r="MYD341" s="54"/>
      <c r="MYE341" s="54"/>
      <c r="MYF341" s="54"/>
      <c r="MYG341" s="54"/>
      <c r="MYH341" s="54"/>
      <c r="MYI341" s="54"/>
      <c r="MYJ341" s="54"/>
      <c r="MYK341" s="54"/>
      <c r="MYL341" s="54"/>
      <c r="MYM341" s="54"/>
      <c r="MYN341" s="54"/>
      <c r="MYO341" s="54"/>
      <c r="MYP341" s="54"/>
      <c r="MYQ341" s="54"/>
      <c r="MYR341" s="54"/>
      <c r="MYS341" s="54"/>
      <c r="MYT341" s="54"/>
      <c r="MYU341" s="54"/>
      <c r="MYV341" s="54"/>
      <c r="MYW341" s="54"/>
      <c r="MYX341" s="54"/>
      <c r="MYY341" s="54"/>
      <c r="MYZ341" s="54"/>
      <c r="MZA341" s="54"/>
      <c r="MZB341" s="54"/>
      <c r="MZC341" s="54"/>
      <c r="MZD341" s="54"/>
      <c r="MZE341" s="54"/>
      <c r="MZF341" s="54"/>
      <c r="MZG341" s="54"/>
      <c r="MZH341" s="54"/>
      <c r="MZI341" s="54"/>
      <c r="MZJ341" s="54"/>
      <c r="MZK341" s="54"/>
      <c r="MZL341" s="54"/>
      <c r="MZM341" s="54"/>
      <c r="MZN341" s="54"/>
      <c r="MZO341" s="54"/>
      <c r="MZP341" s="54"/>
      <c r="MZQ341" s="54"/>
      <c r="MZR341" s="54"/>
      <c r="MZS341" s="54"/>
      <c r="MZT341" s="54"/>
      <c r="MZU341" s="54"/>
      <c r="MZV341" s="54"/>
      <c r="MZW341" s="54"/>
      <c r="MZX341" s="54"/>
      <c r="MZY341" s="54"/>
      <c r="MZZ341" s="54"/>
      <c r="NAA341" s="54"/>
      <c r="NAB341" s="54"/>
      <c r="NAC341" s="54"/>
      <c r="NAD341" s="54"/>
      <c r="NAE341" s="54"/>
      <c r="NAF341" s="54"/>
      <c r="NAG341" s="54"/>
      <c r="NAH341" s="54"/>
      <c r="NAI341" s="54"/>
      <c r="NAJ341" s="54"/>
      <c r="NAK341" s="54"/>
      <c r="NAL341" s="54"/>
      <c r="NAM341" s="54"/>
      <c r="NAN341" s="54"/>
      <c r="NAO341" s="54"/>
      <c r="NAP341" s="54"/>
      <c r="NAQ341" s="54"/>
      <c r="NAR341" s="54"/>
      <c r="NAS341" s="54"/>
      <c r="NAT341" s="54"/>
      <c r="NAU341" s="54"/>
      <c r="NAV341" s="54"/>
      <c r="NAW341" s="54"/>
      <c r="NAX341" s="54"/>
      <c r="NAY341" s="54"/>
      <c r="NAZ341" s="54"/>
      <c r="NBA341" s="54"/>
      <c r="NBB341" s="54"/>
      <c r="NBC341" s="54"/>
      <c r="NBD341" s="54"/>
      <c r="NBE341" s="54"/>
      <c r="NBF341" s="54"/>
      <c r="NBG341" s="54"/>
      <c r="NBH341" s="54"/>
      <c r="NBI341" s="54"/>
      <c r="NBJ341" s="54"/>
      <c r="NBK341" s="54"/>
      <c r="NBL341" s="54"/>
      <c r="NBM341" s="54"/>
      <c r="NBN341" s="54"/>
      <c r="NBO341" s="54"/>
      <c r="NBP341" s="54"/>
      <c r="NBQ341" s="54"/>
      <c r="NBR341" s="54"/>
      <c r="NBS341" s="54"/>
      <c r="NBT341" s="54"/>
      <c r="NBU341" s="54"/>
      <c r="NBV341" s="54"/>
      <c r="NBW341" s="54"/>
      <c r="NBX341" s="54"/>
      <c r="NBY341" s="54"/>
      <c r="NBZ341" s="54"/>
      <c r="NCA341" s="54"/>
      <c r="NCB341" s="54"/>
      <c r="NCC341" s="54"/>
      <c r="NCD341" s="54"/>
      <c r="NCE341" s="54"/>
      <c r="NCF341" s="54"/>
      <c r="NCG341" s="54"/>
      <c r="NCH341" s="54"/>
      <c r="NCI341" s="54"/>
      <c r="NCJ341" s="54"/>
      <c r="NCK341" s="54"/>
      <c r="NCL341" s="54"/>
      <c r="NCM341" s="54"/>
      <c r="NCN341" s="54"/>
      <c r="NCO341" s="54"/>
      <c r="NCP341" s="54"/>
      <c r="NCQ341" s="54"/>
      <c r="NCR341" s="54"/>
      <c r="NCS341" s="54"/>
      <c r="NCT341" s="54"/>
      <c r="NCU341" s="54"/>
      <c r="NCV341" s="54"/>
      <c r="NCW341" s="54"/>
      <c r="NCX341" s="54"/>
      <c r="NCY341" s="54"/>
      <c r="NCZ341" s="54"/>
      <c r="NDA341" s="54"/>
      <c r="NDB341" s="54"/>
      <c r="NDC341" s="54"/>
      <c r="NDD341" s="54"/>
      <c r="NDE341" s="54"/>
      <c r="NDF341" s="54"/>
      <c r="NDG341" s="54"/>
      <c r="NDH341" s="54"/>
      <c r="NDI341" s="54"/>
      <c r="NDJ341" s="54"/>
      <c r="NDK341" s="54"/>
      <c r="NDL341" s="54"/>
      <c r="NDM341" s="54"/>
      <c r="NDN341" s="54"/>
      <c r="NDO341" s="54"/>
      <c r="NDP341" s="54"/>
      <c r="NDQ341" s="54"/>
      <c r="NDR341" s="54"/>
      <c r="NDS341" s="54"/>
      <c r="NDT341" s="54"/>
      <c r="NDU341" s="54"/>
      <c r="NDV341" s="54"/>
      <c r="NDW341" s="54"/>
      <c r="NDX341" s="54"/>
      <c r="NDY341" s="54"/>
      <c r="NDZ341" s="54"/>
      <c r="NEA341" s="54"/>
      <c r="NEB341" s="54"/>
      <c r="NEC341" s="54"/>
      <c r="NED341" s="54"/>
      <c r="NEE341" s="54"/>
      <c r="NEF341" s="54"/>
      <c r="NEG341" s="54"/>
      <c r="NEH341" s="54"/>
      <c r="NEI341" s="54"/>
      <c r="NEJ341" s="54"/>
      <c r="NEK341" s="54"/>
      <c r="NEL341" s="54"/>
      <c r="NEM341" s="54"/>
      <c r="NEN341" s="54"/>
      <c r="NEO341" s="54"/>
      <c r="NEP341" s="54"/>
      <c r="NEQ341" s="54"/>
      <c r="NER341" s="54"/>
      <c r="NES341" s="54"/>
      <c r="NET341" s="54"/>
      <c r="NEU341" s="54"/>
      <c r="NEV341" s="54"/>
      <c r="NEW341" s="54"/>
      <c r="NEX341" s="54"/>
      <c r="NEY341" s="54"/>
      <c r="NEZ341" s="54"/>
      <c r="NFA341" s="54"/>
      <c r="NFB341" s="54"/>
      <c r="NFC341" s="54"/>
      <c r="NFD341" s="54"/>
      <c r="NFE341" s="54"/>
      <c r="NFF341" s="54"/>
      <c r="NFG341" s="54"/>
      <c r="NFH341" s="54"/>
      <c r="NFI341" s="54"/>
      <c r="NFJ341" s="54"/>
      <c r="NFK341" s="54"/>
      <c r="NFL341" s="54"/>
      <c r="NFM341" s="54"/>
      <c r="NFN341" s="54"/>
      <c r="NFO341" s="54"/>
      <c r="NFP341" s="54"/>
      <c r="NFQ341" s="54"/>
      <c r="NFR341" s="54"/>
      <c r="NFS341" s="54"/>
      <c r="NFT341" s="54"/>
      <c r="NFU341" s="54"/>
      <c r="NFV341" s="54"/>
      <c r="NFW341" s="54"/>
      <c r="NFX341" s="54"/>
      <c r="NFY341" s="54"/>
      <c r="NFZ341" s="54"/>
      <c r="NGA341" s="54"/>
      <c r="NGB341" s="54"/>
      <c r="NGC341" s="54"/>
      <c r="NGD341" s="54"/>
      <c r="NGE341" s="54"/>
      <c r="NGF341" s="54"/>
      <c r="NGG341" s="54"/>
      <c r="NGH341" s="54"/>
      <c r="NGI341" s="54"/>
      <c r="NGJ341" s="54"/>
      <c r="NGK341" s="54"/>
      <c r="NGL341" s="54"/>
      <c r="NGM341" s="54"/>
      <c r="NGN341" s="54"/>
      <c r="NGO341" s="54"/>
      <c r="NGP341" s="54"/>
      <c r="NGQ341" s="54"/>
      <c r="NGR341" s="54"/>
      <c r="NGS341" s="54"/>
      <c r="NGT341" s="54"/>
      <c r="NGU341" s="54"/>
      <c r="NGV341" s="54"/>
      <c r="NGW341" s="54"/>
      <c r="NGX341" s="54"/>
      <c r="NGY341" s="54"/>
      <c r="NGZ341" s="54"/>
      <c r="NHA341" s="54"/>
      <c r="NHB341" s="54"/>
      <c r="NHC341" s="54"/>
      <c r="NHD341" s="54"/>
      <c r="NHE341" s="54"/>
      <c r="NHF341" s="54"/>
      <c r="NHG341" s="54"/>
      <c r="NHH341" s="54"/>
      <c r="NHI341" s="54"/>
      <c r="NHJ341" s="54"/>
      <c r="NHK341" s="54"/>
      <c r="NHL341" s="54"/>
      <c r="NHM341" s="54"/>
      <c r="NHN341" s="54"/>
      <c r="NHO341" s="54"/>
      <c r="NHP341" s="54"/>
      <c r="NHQ341" s="54"/>
      <c r="NHR341" s="54"/>
      <c r="NHS341" s="54"/>
      <c r="NHT341" s="54"/>
      <c r="NHU341" s="54"/>
      <c r="NHV341" s="54"/>
      <c r="NHW341" s="54"/>
      <c r="NHX341" s="54"/>
      <c r="NHY341" s="54"/>
      <c r="NHZ341" s="54"/>
      <c r="NIA341" s="54"/>
      <c r="NIB341" s="54"/>
      <c r="NIC341" s="54"/>
      <c r="NID341" s="54"/>
      <c r="NIE341" s="54"/>
      <c r="NIF341" s="54"/>
      <c r="NIG341" s="54"/>
      <c r="NIH341" s="54"/>
      <c r="NII341" s="54"/>
      <c r="NIJ341" s="54"/>
      <c r="NIK341" s="54"/>
      <c r="NIL341" s="54"/>
      <c r="NIM341" s="54"/>
      <c r="NIN341" s="54"/>
      <c r="NIO341" s="54"/>
      <c r="NIP341" s="54"/>
      <c r="NIQ341" s="54"/>
      <c r="NIR341" s="54"/>
      <c r="NIS341" s="54"/>
      <c r="NIT341" s="54"/>
      <c r="NIU341" s="54"/>
      <c r="NIV341" s="54"/>
      <c r="NIW341" s="54"/>
      <c r="NIX341" s="54"/>
      <c r="NIY341" s="54"/>
      <c r="NIZ341" s="54"/>
      <c r="NJA341" s="54"/>
      <c r="NJB341" s="54"/>
      <c r="NJC341" s="54"/>
      <c r="NJD341" s="54"/>
      <c r="NJE341" s="54"/>
      <c r="NJF341" s="54"/>
      <c r="NJG341" s="54"/>
      <c r="NJH341" s="54"/>
      <c r="NJI341" s="54"/>
      <c r="NJJ341" s="54"/>
      <c r="NJK341" s="54"/>
      <c r="NJL341" s="54"/>
      <c r="NJM341" s="54"/>
      <c r="NJN341" s="54"/>
      <c r="NJO341" s="54"/>
      <c r="NJP341" s="54"/>
      <c r="NJQ341" s="54"/>
      <c r="NJR341" s="54"/>
      <c r="NJS341" s="54"/>
      <c r="NJT341" s="54"/>
      <c r="NJU341" s="54"/>
      <c r="NJV341" s="54"/>
      <c r="NJW341" s="54"/>
      <c r="NJX341" s="54"/>
      <c r="NJY341" s="54"/>
      <c r="NJZ341" s="54"/>
      <c r="NKA341" s="54"/>
      <c r="NKB341" s="54"/>
      <c r="NKC341" s="54"/>
      <c r="NKD341" s="54"/>
      <c r="NKE341" s="54"/>
      <c r="NKF341" s="54"/>
      <c r="NKG341" s="54"/>
      <c r="NKH341" s="54"/>
      <c r="NKI341" s="54"/>
      <c r="NKJ341" s="54"/>
      <c r="NKK341" s="54"/>
      <c r="NKL341" s="54"/>
      <c r="NKM341" s="54"/>
      <c r="NKN341" s="54"/>
      <c r="NKO341" s="54"/>
      <c r="NKP341" s="54"/>
      <c r="NKQ341" s="54"/>
      <c r="NKR341" s="54"/>
      <c r="NKS341" s="54"/>
      <c r="NKT341" s="54"/>
      <c r="NKU341" s="54"/>
      <c r="NKV341" s="54"/>
      <c r="NKW341" s="54"/>
      <c r="NKX341" s="54"/>
      <c r="NKY341" s="54"/>
      <c r="NKZ341" s="54"/>
      <c r="NLA341" s="54"/>
      <c r="NLB341" s="54"/>
      <c r="NLC341" s="54"/>
      <c r="NLD341" s="54"/>
      <c r="NLE341" s="54"/>
      <c r="NLF341" s="54"/>
      <c r="NLG341" s="54"/>
      <c r="NLH341" s="54"/>
      <c r="NLI341" s="54"/>
      <c r="NLJ341" s="54"/>
      <c r="NLK341" s="54"/>
      <c r="NLL341" s="54"/>
      <c r="NLM341" s="54"/>
      <c r="NLN341" s="54"/>
      <c r="NLO341" s="54"/>
      <c r="NLP341" s="54"/>
      <c r="NLQ341" s="54"/>
      <c r="NLR341" s="54"/>
      <c r="NLS341" s="54"/>
      <c r="NLT341" s="54"/>
      <c r="NLU341" s="54"/>
      <c r="NLV341" s="54"/>
      <c r="NLW341" s="54"/>
      <c r="NLX341" s="54"/>
      <c r="NLY341" s="54"/>
      <c r="NLZ341" s="54"/>
      <c r="NMA341" s="54"/>
      <c r="NMB341" s="54"/>
      <c r="NMC341" s="54"/>
      <c r="NMD341" s="54"/>
      <c r="NME341" s="54"/>
      <c r="NMF341" s="54"/>
      <c r="NMG341" s="54"/>
      <c r="NMH341" s="54"/>
      <c r="NMI341" s="54"/>
      <c r="NMJ341" s="54"/>
      <c r="NMK341" s="54"/>
      <c r="NML341" s="54"/>
      <c r="NMM341" s="54"/>
      <c r="NMN341" s="54"/>
      <c r="NMO341" s="54"/>
      <c r="NMP341" s="54"/>
      <c r="NMQ341" s="54"/>
      <c r="NMR341" s="54"/>
      <c r="NMS341" s="54"/>
      <c r="NMT341" s="54"/>
      <c r="NMU341" s="54"/>
      <c r="NMV341" s="54"/>
      <c r="NMW341" s="54"/>
      <c r="NMX341" s="54"/>
      <c r="NMY341" s="54"/>
      <c r="NMZ341" s="54"/>
      <c r="NNA341" s="54"/>
      <c r="NNB341" s="54"/>
      <c r="NNC341" s="54"/>
      <c r="NND341" s="54"/>
      <c r="NNE341" s="54"/>
      <c r="NNF341" s="54"/>
      <c r="NNG341" s="54"/>
      <c r="NNH341" s="54"/>
      <c r="NNI341" s="54"/>
      <c r="NNJ341" s="54"/>
      <c r="NNK341" s="54"/>
      <c r="NNL341" s="54"/>
      <c r="NNM341" s="54"/>
      <c r="NNN341" s="54"/>
      <c r="NNO341" s="54"/>
      <c r="NNP341" s="54"/>
      <c r="NNQ341" s="54"/>
      <c r="NNR341" s="54"/>
      <c r="NNS341" s="54"/>
      <c r="NNT341" s="54"/>
      <c r="NNU341" s="54"/>
      <c r="NNV341" s="54"/>
      <c r="NNW341" s="54"/>
      <c r="NNX341" s="54"/>
      <c r="NNY341" s="54"/>
      <c r="NNZ341" s="54"/>
      <c r="NOA341" s="54"/>
      <c r="NOB341" s="54"/>
      <c r="NOC341" s="54"/>
      <c r="NOD341" s="54"/>
      <c r="NOE341" s="54"/>
      <c r="NOF341" s="54"/>
      <c r="NOG341" s="54"/>
      <c r="NOH341" s="54"/>
      <c r="NOI341" s="54"/>
      <c r="NOJ341" s="54"/>
      <c r="NOK341" s="54"/>
      <c r="NOL341" s="54"/>
      <c r="NOM341" s="54"/>
      <c r="NON341" s="54"/>
      <c r="NOO341" s="54"/>
      <c r="NOP341" s="54"/>
      <c r="NOQ341" s="54"/>
      <c r="NOR341" s="54"/>
      <c r="NOS341" s="54"/>
      <c r="NOT341" s="54"/>
      <c r="NOU341" s="54"/>
      <c r="NOV341" s="54"/>
      <c r="NOW341" s="54"/>
      <c r="NOX341" s="54"/>
      <c r="NOY341" s="54"/>
      <c r="NOZ341" s="54"/>
      <c r="NPA341" s="54"/>
      <c r="NPB341" s="54"/>
      <c r="NPC341" s="54"/>
      <c r="NPD341" s="54"/>
      <c r="NPE341" s="54"/>
      <c r="NPF341" s="54"/>
      <c r="NPG341" s="54"/>
      <c r="NPH341" s="54"/>
      <c r="NPI341" s="54"/>
      <c r="NPJ341" s="54"/>
      <c r="NPK341" s="54"/>
      <c r="NPL341" s="54"/>
      <c r="NPM341" s="54"/>
      <c r="NPN341" s="54"/>
      <c r="NPO341" s="54"/>
      <c r="NPP341" s="54"/>
      <c r="NPQ341" s="54"/>
      <c r="NPR341" s="54"/>
      <c r="NPS341" s="54"/>
      <c r="NPT341" s="54"/>
      <c r="NPU341" s="54"/>
      <c r="NPV341" s="54"/>
      <c r="NPW341" s="54"/>
      <c r="NPX341" s="54"/>
      <c r="NPY341" s="54"/>
      <c r="NPZ341" s="54"/>
      <c r="NQA341" s="54"/>
      <c r="NQB341" s="54"/>
      <c r="NQC341" s="54"/>
      <c r="NQD341" s="54"/>
      <c r="NQE341" s="54"/>
      <c r="NQF341" s="54"/>
      <c r="NQG341" s="54"/>
      <c r="NQH341" s="54"/>
      <c r="NQI341" s="54"/>
      <c r="NQJ341" s="54"/>
      <c r="NQK341" s="54"/>
      <c r="NQL341" s="54"/>
      <c r="NQM341" s="54"/>
      <c r="NQN341" s="54"/>
      <c r="NQO341" s="54"/>
      <c r="NQP341" s="54"/>
      <c r="NQQ341" s="54"/>
      <c r="NQR341" s="54"/>
      <c r="NQS341" s="54"/>
      <c r="NQT341" s="54"/>
      <c r="NQU341" s="54"/>
      <c r="NQV341" s="54"/>
      <c r="NQW341" s="54"/>
      <c r="NQX341" s="54"/>
      <c r="NQY341" s="54"/>
      <c r="NQZ341" s="54"/>
      <c r="NRA341" s="54"/>
      <c r="NRB341" s="54"/>
      <c r="NRC341" s="54"/>
      <c r="NRD341" s="54"/>
      <c r="NRE341" s="54"/>
      <c r="NRF341" s="54"/>
      <c r="NRG341" s="54"/>
      <c r="NRH341" s="54"/>
      <c r="NRI341" s="54"/>
      <c r="NRJ341" s="54"/>
      <c r="NRK341" s="54"/>
      <c r="NRL341" s="54"/>
      <c r="NRM341" s="54"/>
      <c r="NRN341" s="54"/>
      <c r="NRO341" s="54"/>
      <c r="NRP341" s="54"/>
      <c r="NRQ341" s="54"/>
      <c r="NRR341" s="54"/>
      <c r="NRS341" s="54"/>
      <c r="NRT341" s="54"/>
      <c r="NRU341" s="54"/>
      <c r="NRV341" s="54"/>
      <c r="NRW341" s="54"/>
      <c r="NRX341" s="54"/>
      <c r="NRY341" s="54"/>
      <c r="NRZ341" s="54"/>
      <c r="NSA341" s="54"/>
      <c r="NSB341" s="54"/>
      <c r="NSC341" s="54"/>
      <c r="NSD341" s="54"/>
      <c r="NSE341" s="54"/>
      <c r="NSF341" s="54"/>
      <c r="NSG341" s="54"/>
      <c r="NSH341" s="54"/>
      <c r="NSI341" s="54"/>
      <c r="NSJ341" s="54"/>
      <c r="NSK341" s="54"/>
      <c r="NSL341" s="54"/>
      <c r="NSM341" s="54"/>
      <c r="NSN341" s="54"/>
      <c r="NSO341" s="54"/>
      <c r="NSP341" s="54"/>
      <c r="NSQ341" s="54"/>
      <c r="NSR341" s="54"/>
      <c r="NSS341" s="54"/>
      <c r="NST341" s="54"/>
      <c r="NSU341" s="54"/>
      <c r="NSV341" s="54"/>
      <c r="NSW341" s="54"/>
      <c r="NSX341" s="54"/>
      <c r="NSY341" s="54"/>
      <c r="NSZ341" s="54"/>
      <c r="NTA341" s="54"/>
      <c r="NTB341" s="54"/>
      <c r="NTC341" s="54"/>
      <c r="NTD341" s="54"/>
      <c r="NTE341" s="54"/>
      <c r="NTF341" s="54"/>
      <c r="NTG341" s="54"/>
      <c r="NTH341" s="54"/>
      <c r="NTI341" s="54"/>
      <c r="NTJ341" s="54"/>
      <c r="NTK341" s="54"/>
      <c r="NTL341" s="54"/>
      <c r="NTM341" s="54"/>
      <c r="NTN341" s="54"/>
      <c r="NTO341" s="54"/>
      <c r="NTP341" s="54"/>
      <c r="NTQ341" s="54"/>
      <c r="NTR341" s="54"/>
      <c r="NTS341" s="54"/>
      <c r="NTT341" s="54"/>
      <c r="NTU341" s="54"/>
      <c r="NTV341" s="54"/>
      <c r="NTW341" s="54"/>
      <c r="NTX341" s="54"/>
      <c r="NTY341" s="54"/>
      <c r="NTZ341" s="54"/>
      <c r="NUA341" s="54"/>
      <c r="NUB341" s="54"/>
      <c r="NUC341" s="54"/>
      <c r="NUD341" s="54"/>
      <c r="NUE341" s="54"/>
      <c r="NUF341" s="54"/>
      <c r="NUG341" s="54"/>
      <c r="NUH341" s="54"/>
      <c r="NUI341" s="54"/>
      <c r="NUJ341" s="54"/>
      <c r="NUK341" s="54"/>
      <c r="NUL341" s="54"/>
      <c r="NUM341" s="54"/>
      <c r="NUN341" s="54"/>
      <c r="NUO341" s="54"/>
      <c r="NUP341" s="54"/>
      <c r="NUQ341" s="54"/>
      <c r="NUR341" s="54"/>
      <c r="NUS341" s="54"/>
      <c r="NUT341" s="54"/>
      <c r="NUU341" s="54"/>
      <c r="NUV341" s="54"/>
      <c r="NUW341" s="54"/>
      <c r="NUX341" s="54"/>
      <c r="NUY341" s="54"/>
      <c r="NUZ341" s="54"/>
      <c r="NVA341" s="54"/>
      <c r="NVB341" s="54"/>
      <c r="NVC341" s="54"/>
      <c r="NVD341" s="54"/>
      <c r="NVE341" s="54"/>
      <c r="NVF341" s="54"/>
      <c r="NVG341" s="54"/>
      <c r="NVH341" s="54"/>
      <c r="NVI341" s="54"/>
      <c r="NVJ341" s="54"/>
      <c r="NVK341" s="54"/>
      <c r="NVL341" s="54"/>
      <c r="NVM341" s="54"/>
      <c r="NVN341" s="54"/>
      <c r="NVO341" s="54"/>
      <c r="NVP341" s="54"/>
      <c r="NVQ341" s="54"/>
      <c r="NVR341" s="54"/>
      <c r="NVS341" s="54"/>
      <c r="NVT341" s="54"/>
      <c r="NVU341" s="54"/>
      <c r="NVV341" s="54"/>
      <c r="NVW341" s="54"/>
      <c r="NVX341" s="54"/>
      <c r="NVY341" s="54"/>
      <c r="NVZ341" s="54"/>
      <c r="NWA341" s="54"/>
      <c r="NWB341" s="54"/>
      <c r="NWC341" s="54"/>
      <c r="NWD341" s="54"/>
      <c r="NWE341" s="54"/>
      <c r="NWF341" s="54"/>
      <c r="NWG341" s="54"/>
      <c r="NWH341" s="54"/>
      <c r="NWI341" s="54"/>
      <c r="NWJ341" s="54"/>
      <c r="NWK341" s="54"/>
      <c r="NWL341" s="54"/>
      <c r="NWM341" s="54"/>
      <c r="NWN341" s="54"/>
      <c r="NWO341" s="54"/>
      <c r="NWP341" s="54"/>
      <c r="NWQ341" s="54"/>
      <c r="NWR341" s="54"/>
      <c r="NWS341" s="54"/>
      <c r="NWT341" s="54"/>
      <c r="NWU341" s="54"/>
      <c r="NWV341" s="54"/>
      <c r="NWW341" s="54"/>
      <c r="NWX341" s="54"/>
      <c r="NWY341" s="54"/>
      <c r="NWZ341" s="54"/>
      <c r="NXA341" s="54"/>
      <c r="NXB341" s="54"/>
      <c r="NXC341" s="54"/>
      <c r="NXD341" s="54"/>
      <c r="NXE341" s="54"/>
      <c r="NXF341" s="54"/>
      <c r="NXG341" s="54"/>
      <c r="NXH341" s="54"/>
      <c r="NXI341" s="54"/>
      <c r="NXJ341" s="54"/>
      <c r="NXK341" s="54"/>
      <c r="NXL341" s="54"/>
      <c r="NXM341" s="54"/>
      <c r="NXN341" s="54"/>
      <c r="NXO341" s="54"/>
      <c r="NXP341" s="54"/>
      <c r="NXQ341" s="54"/>
      <c r="NXR341" s="54"/>
      <c r="NXS341" s="54"/>
      <c r="NXT341" s="54"/>
      <c r="NXU341" s="54"/>
      <c r="NXV341" s="54"/>
      <c r="NXW341" s="54"/>
      <c r="NXX341" s="54"/>
      <c r="NXY341" s="54"/>
      <c r="NXZ341" s="54"/>
      <c r="NYA341" s="54"/>
      <c r="NYB341" s="54"/>
      <c r="NYC341" s="54"/>
      <c r="NYD341" s="54"/>
      <c r="NYE341" s="54"/>
      <c r="NYF341" s="54"/>
      <c r="NYG341" s="54"/>
      <c r="NYH341" s="54"/>
      <c r="NYI341" s="54"/>
      <c r="NYJ341" s="54"/>
      <c r="NYK341" s="54"/>
      <c r="NYL341" s="54"/>
      <c r="NYM341" s="54"/>
      <c r="NYN341" s="54"/>
      <c r="NYO341" s="54"/>
      <c r="NYP341" s="54"/>
      <c r="NYQ341" s="54"/>
      <c r="NYR341" s="54"/>
      <c r="NYS341" s="54"/>
      <c r="NYT341" s="54"/>
      <c r="NYU341" s="54"/>
      <c r="NYV341" s="54"/>
      <c r="NYW341" s="54"/>
      <c r="NYX341" s="54"/>
      <c r="NYY341" s="54"/>
      <c r="NYZ341" s="54"/>
      <c r="NZA341" s="54"/>
      <c r="NZB341" s="54"/>
      <c r="NZC341" s="54"/>
      <c r="NZD341" s="54"/>
      <c r="NZE341" s="54"/>
      <c r="NZF341" s="54"/>
      <c r="NZG341" s="54"/>
      <c r="NZH341" s="54"/>
      <c r="NZI341" s="54"/>
      <c r="NZJ341" s="54"/>
      <c r="NZK341" s="54"/>
      <c r="NZL341" s="54"/>
      <c r="NZM341" s="54"/>
      <c r="NZN341" s="54"/>
      <c r="NZO341" s="54"/>
      <c r="NZP341" s="54"/>
      <c r="NZQ341" s="54"/>
      <c r="NZR341" s="54"/>
      <c r="NZS341" s="54"/>
      <c r="NZT341" s="54"/>
      <c r="NZU341" s="54"/>
      <c r="NZV341" s="54"/>
      <c r="NZW341" s="54"/>
      <c r="NZX341" s="54"/>
      <c r="NZY341" s="54"/>
      <c r="NZZ341" s="54"/>
      <c r="OAA341" s="54"/>
      <c r="OAB341" s="54"/>
      <c r="OAC341" s="54"/>
      <c r="OAD341" s="54"/>
      <c r="OAE341" s="54"/>
      <c r="OAF341" s="54"/>
      <c r="OAG341" s="54"/>
      <c r="OAH341" s="54"/>
      <c r="OAI341" s="54"/>
      <c r="OAJ341" s="54"/>
      <c r="OAK341" s="54"/>
      <c r="OAL341" s="54"/>
      <c r="OAM341" s="54"/>
      <c r="OAN341" s="54"/>
      <c r="OAO341" s="54"/>
      <c r="OAP341" s="54"/>
      <c r="OAQ341" s="54"/>
      <c r="OAR341" s="54"/>
      <c r="OAS341" s="54"/>
      <c r="OAT341" s="54"/>
      <c r="OAU341" s="54"/>
      <c r="OAV341" s="54"/>
      <c r="OAW341" s="54"/>
      <c r="OAX341" s="54"/>
      <c r="OAY341" s="54"/>
      <c r="OAZ341" s="54"/>
      <c r="OBA341" s="54"/>
      <c r="OBB341" s="54"/>
      <c r="OBC341" s="54"/>
      <c r="OBD341" s="54"/>
      <c r="OBE341" s="54"/>
      <c r="OBF341" s="54"/>
      <c r="OBG341" s="54"/>
      <c r="OBH341" s="54"/>
      <c r="OBI341" s="54"/>
      <c r="OBJ341" s="54"/>
      <c r="OBK341" s="54"/>
      <c r="OBL341" s="54"/>
      <c r="OBM341" s="54"/>
      <c r="OBN341" s="54"/>
      <c r="OBO341" s="54"/>
      <c r="OBP341" s="54"/>
      <c r="OBQ341" s="54"/>
      <c r="OBR341" s="54"/>
      <c r="OBS341" s="54"/>
      <c r="OBT341" s="54"/>
      <c r="OBU341" s="54"/>
      <c r="OBV341" s="54"/>
      <c r="OBW341" s="54"/>
      <c r="OBX341" s="54"/>
      <c r="OBY341" s="54"/>
      <c r="OBZ341" s="54"/>
      <c r="OCA341" s="54"/>
      <c r="OCB341" s="54"/>
      <c r="OCC341" s="54"/>
      <c r="OCD341" s="54"/>
      <c r="OCE341" s="54"/>
      <c r="OCF341" s="54"/>
      <c r="OCG341" s="54"/>
      <c r="OCH341" s="54"/>
      <c r="OCI341" s="54"/>
      <c r="OCJ341" s="54"/>
      <c r="OCK341" s="54"/>
      <c r="OCL341" s="54"/>
      <c r="OCM341" s="54"/>
      <c r="OCN341" s="54"/>
      <c r="OCO341" s="54"/>
      <c r="OCP341" s="54"/>
      <c r="OCQ341" s="54"/>
      <c r="OCR341" s="54"/>
      <c r="OCS341" s="54"/>
      <c r="OCT341" s="54"/>
      <c r="OCU341" s="54"/>
      <c r="OCV341" s="54"/>
      <c r="OCW341" s="54"/>
      <c r="OCX341" s="54"/>
      <c r="OCY341" s="54"/>
      <c r="OCZ341" s="54"/>
      <c r="ODA341" s="54"/>
      <c r="ODB341" s="54"/>
      <c r="ODC341" s="54"/>
      <c r="ODD341" s="54"/>
      <c r="ODE341" s="54"/>
      <c r="ODF341" s="54"/>
      <c r="ODG341" s="54"/>
      <c r="ODH341" s="54"/>
      <c r="ODI341" s="54"/>
      <c r="ODJ341" s="54"/>
      <c r="ODK341" s="54"/>
      <c r="ODL341" s="54"/>
      <c r="ODM341" s="54"/>
      <c r="ODN341" s="54"/>
      <c r="ODO341" s="54"/>
      <c r="ODP341" s="54"/>
      <c r="ODQ341" s="54"/>
      <c r="ODR341" s="54"/>
      <c r="ODS341" s="54"/>
      <c r="ODT341" s="54"/>
      <c r="ODU341" s="54"/>
      <c r="ODV341" s="54"/>
      <c r="ODW341" s="54"/>
      <c r="ODX341" s="54"/>
      <c r="ODY341" s="54"/>
      <c r="ODZ341" s="54"/>
      <c r="OEA341" s="54"/>
      <c r="OEB341" s="54"/>
      <c r="OEC341" s="54"/>
      <c r="OED341" s="54"/>
      <c r="OEE341" s="54"/>
      <c r="OEF341" s="54"/>
      <c r="OEG341" s="54"/>
      <c r="OEH341" s="54"/>
      <c r="OEI341" s="54"/>
      <c r="OEJ341" s="54"/>
      <c r="OEK341" s="54"/>
      <c r="OEL341" s="54"/>
      <c r="OEM341" s="54"/>
      <c r="OEN341" s="54"/>
      <c r="OEO341" s="54"/>
      <c r="OEP341" s="54"/>
      <c r="OEQ341" s="54"/>
      <c r="OER341" s="54"/>
      <c r="OES341" s="54"/>
      <c r="OET341" s="54"/>
      <c r="OEU341" s="54"/>
      <c r="OEV341" s="54"/>
      <c r="OEW341" s="54"/>
      <c r="OEX341" s="54"/>
      <c r="OEY341" s="54"/>
      <c r="OEZ341" s="54"/>
      <c r="OFA341" s="54"/>
      <c r="OFB341" s="54"/>
      <c r="OFC341" s="54"/>
      <c r="OFD341" s="54"/>
      <c r="OFE341" s="54"/>
      <c r="OFF341" s="54"/>
      <c r="OFG341" s="54"/>
      <c r="OFH341" s="54"/>
      <c r="OFI341" s="54"/>
      <c r="OFJ341" s="54"/>
      <c r="OFK341" s="54"/>
      <c r="OFL341" s="54"/>
      <c r="OFM341" s="54"/>
      <c r="OFN341" s="54"/>
      <c r="OFO341" s="54"/>
      <c r="OFP341" s="54"/>
      <c r="OFQ341" s="54"/>
      <c r="OFR341" s="54"/>
      <c r="OFS341" s="54"/>
      <c r="OFT341" s="54"/>
      <c r="OFU341" s="54"/>
      <c r="OFV341" s="54"/>
      <c r="OFW341" s="54"/>
      <c r="OFX341" s="54"/>
      <c r="OFY341" s="54"/>
      <c r="OFZ341" s="54"/>
      <c r="OGA341" s="54"/>
      <c r="OGB341" s="54"/>
      <c r="OGC341" s="54"/>
      <c r="OGD341" s="54"/>
      <c r="OGE341" s="54"/>
      <c r="OGF341" s="54"/>
      <c r="OGG341" s="54"/>
      <c r="OGH341" s="54"/>
      <c r="OGI341" s="54"/>
      <c r="OGJ341" s="54"/>
      <c r="OGK341" s="54"/>
      <c r="OGL341" s="54"/>
      <c r="OGM341" s="54"/>
      <c r="OGN341" s="54"/>
      <c r="OGO341" s="54"/>
      <c r="OGP341" s="54"/>
      <c r="OGQ341" s="54"/>
      <c r="OGR341" s="54"/>
      <c r="OGS341" s="54"/>
      <c r="OGT341" s="54"/>
      <c r="OGU341" s="54"/>
      <c r="OGV341" s="54"/>
      <c r="OGW341" s="54"/>
      <c r="OGX341" s="54"/>
      <c r="OGY341" s="54"/>
      <c r="OGZ341" s="54"/>
      <c r="OHA341" s="54"/>
      <c r="OHB341" s="54"/>
      <c r="OHC341" s="54"/>
      <c r="OHD341" s="54"/>
      <c r="OHE341" s="54"/>
      <c r="OHF341" s="54"/>
      <c r="OHG341" s="54"/>
      <c r="OHH341" s="54"/>
      <c r="OHI341" s="54"/>
      <c r="OHJ341" s="54"/>
      <c r="OHK341" s="54"/>
      <c r="OHL341" s="54"/>
      <c r="OHM341" s="54"/>
      <c r="OHN341" s="54"/>
      <c r="OHO341" s="54"/>
      <c r="OHP341" s="54"/>
      <c r="OHQ341" s="54"/>
      <c r="OHR341" s="54"/>
      <c r="OHS341" s="54"/>
      <c r="OHT341" s="54"/>
      <c r="OHU341" s="54"/>
      <c r="OHV341" s="54"/>
      <c r="OHW341" s="54"/>
      <c r="OHX341" s="54"/>
      <c r="OHY341" s="54"/>
      <c r="OHZ341" s="54"/>
      <c r="OIA341" s="54"/>
      <c r="OIB341" s="54"/>
      <c r="OIC341" s="54"/>
      <c r="OID341" s="54"/>
      <c r="OIE341" s="54"/>
      <c r="OIF341" s="54"/>
      <c r="OIG341" s="54"/>
      <c r="OIH341" s="54"/>
      <c r="OII341" s="54"/>
      <c r="OIJ341" s="54"/>
      <c r="OIK341" s="54"/>
      <c r="OIL341" s="54"/>
      <c r="OIM341" s="54"/>
      <c r="OIN341" s="54"/>
      <c r="OIO341" s="54"/>
      <c r="OIP341" s="54"/>
      <c r="OIQ341" s="54"/>
      <c r="OIR341" s="54"/>
      <c r="OIS341" s="54"/>
      <c r="OIT341" s="54"/>
      <c r="OIU341" s="54"/>
      <c r="OIV341" s="54"/>
      <c r="OIW341" s="54"/>
      <c r="OIX341" s="54"/>
      <c r="OIY341" s="54"/>
      <c r="OIZ341" s="54"/>
      <c r="OJA341" s="54"/>
      <c r="OJB341" s="54"/>
      <c r="OJC341" s="54"/>
      <c r="OJD341" s="54"/>
      <c r="OJE341" s="54"/>
      <c r="OJF341" s="54"/>
      <c r="OJG341" s="54"/>
      <c r="OJH341" s="54"/>
      <c r="OJI341" s="54"/>
      <c r="OJJ341" s="54"/>
      <c r="OJK341" s="54"/>
      <c r="OJL341" s="54"/>
      <c r="OJM341" s="54"/>
      <c r="OJN341" s="54"/>
      <c r="OJO341" s="54"/>
      <c r="OJP341" s="54"/>
      <c r="OJQ341" s="54"/>
      <c r="OJR341" s="54"/>
      <c r="OJS341" s="54"/>
      <c r="OJT341" s="54"/>
      <c r="OJU341" s="54"/>
      <c r="OJV341" s="54"/>
      <c r="OJW341" s="54"/>
      <c r="OJX341" s="54"/>
      <c r="OJY341" s="54"/>
      <c r="OJZ341" s="54"/>
      <c r="OKA341" s="54"/>
      <c r="OKB341" s="54"/>
      <c r="OKC341" s="54"/>
      <c r="OKD341" s="54"/>
      <c r="OKE341" s="54"/>
      <c r="OKF341" s="54"/>
      <c r="OKG341" s="54"/>
      <c r="OKH341" s="54"/>
      <c r="OKI341" s="54"/>
      <c r="OKJ341" s="54"/>
      <c r="OKK341" s="54"/>
      <c r="OKL341" s="54"/>
      <c r="OKM341" s="54"/>
      <c r="OKN341" s="54"/>
      <c r="OKO341" s="54"/>
      <c r="OKP341" s="54"/>
      <c r="OKQ341" s="54"/>
      <c r="OKR341" s="54"/>
      <c r="OKS341" s="54"/>
      <c r="OKT341" s="54"/>
      <c r="OKU341" s="54"/>
      <c r="OKV341" s="54"/>
      <c r="OKW341" s="54"/>
      <c r="OKX341" s="54"/>
      <c r="OKY341" s="54"/>
      <c r="OKZ341" s="54"/>
      <c r="OLA341" s="54"/>
      <c r="OLB341" s="54"/>
      <c r="OLC341" s="54"/>
      <c r="OLD341" s="54"/>
      <c r="OLE341" s="54"/>
      <c r="OLF341" s="54"/>
      <c r="OLG341" s="54"/>
      <c r="OLH341" s="54"/>
      <c r="OLI341" s="54"/>
      <c r="OLJ341" s="54"/>
      <c r="OLK341" s="54"/>
      <c r="OLL341" s="54"/>
      <c r="OLM341" s="54"/>
      <c r="OLN341" s="54"/>
      <c r="OLO341" s="54"/>
      <c r="OLP341" s="54"/>
      <c r="OLQ341" s="54"/>
      <c r="OLR341" s="54"/>
      <c r="OLS341" s="54"/>
      <c r="OLT341" s="54"/>
      <c r="OLU341" s="54"/>
      <c r="OLV341" s="54"/>
      <c r="OLW341" s="54"/>
      <c r="OLX341" s="54"/>
      <c r="OLY341" s="54"/>
      <c r="OLZ341" s="54"/>
      <c r="OMA341" s="54"/>
      <c r="OMB341" s="54"/>
      <c r="OMC341" s="54"/>
      <c r="OMD341" s="54"/>
      <c r="OME341" s="54"/>
      <c r="OMF341" s="54"/>
      <c r="OMG341" s="54"/>
      <c r="OMH341" s="54"/>
      <c r="OMI341" s="54"/>
      <c r="OMJ341" s="54"/>
      <c r="OMK341" s="54"/>
      <c r="OML341" s="54"/>
      <c r="OMM341" s="54"/>
      <c r="OMN341" s="54"/>
      <c r="OMO341" s="54"/>
      <c r="OMP341" s="54"/>
      <c r="OMQ341" s="54"/>
      <c r="OMR341" s="54"/>
      <c r="OMS341" s="54"/>
      <c r="OMT341" s="54"/>
      <c r="OMU341" s="54"/>
      <c r="OMV341" s="54"/>
      <c r="OMW341" s="54"/>
      <c r="OMX341" s="54"/>
      <c r="OMY341" s="54"/>
      <c r="OMZ341" s="54"/>
      <c r="ONA341" s="54"/>
      <c r="ONB341" s="54"/>
      <c r="ONC341" s="54"/>
      <c r="OND341" s="54"/>
      <c r="ONE341" s="54"/>
      <c r="ONF341" s="54"/>
      <c r="ONG341" s="54"/>
      <c r="ONH341" s="54"/>
      <c r="ONI341" s="54"/>
      <c r="ONJ341" s="54"/>
      <c r="ONK341" s="54"/>
      <c r="ONL341" s="54"/>
      <c r="ONM341" s="54"/>
      <c r="ONN341" s="54"/>
      <c r="ONO341" s="54"/>
      <c r="ONP341" s="54"/>
      <c r="ONQ341" s="54"/>
      <c r="ONR341" s="54"/>
      <c r="ONS341" s="54"/>
      <c r="ONT341" s="54"/>
      <c r="ONU341" s="54"/>
      <c r="ONV341" s="54"/>
      <c r="ONW341" s="54"/>
      <c r="ONX341" s="54"/>
      <c r="ONY341" s="54"/>
      <c r="ONZ341" s="54"/>
      <c r="OOA341" s="54"/>
      <c r="OOB341" s="54"/>
      <c r="OOC341" s="54"/>
      <c r="OOD341" s="54"/>
      <c r="OOE341" s="54"/>
      <c r="OOF341" s="54"/>
      <c r="OOG341" s="54"/>
      <c r="OOH341" s="54"/>
      <c r="OOI341" s="54"/>
      <c r="OOJ341" s="54"/>
      <c r="OOK341" s="54"/>
      <c r="OOL341" s="54"/>
      <c r="OOM341" s="54"/>
      <c r="OON341" s="54"/>
      <c r="OOO341" s="54"/>
      <c r="OOP341" s="54"/>
      <c r="OOQ341" s="54"/>
      <c r="OOR341" s="54"/>
      <c r="OOS341" s="54"/>
      <c r="OOT341" s="54"/>
      <c r="OOU341" s="54"/>
      <c r="OOV341" s="54"/>
      <c r="OOW341" s="54"/>
      <c r="OOX341" s="54"/>
      <c r="OOY341" s="54"/>
      <c r="OOZ341" s="54"/>
      <c r="OPA341" s="54"/>
      <c r="OPB341" s="54"/>
      <c r="OPC341" s="54"/>
      <c r="OPD341" s="54"/>
      <c r="OPE341" s="54"/>
      <c r="OPF341" s="54"/>
      <c r="OPG341" s="54"/>
      <c r="OPH341" s="54"/>
      <c r="OPI341" s="54"/>
      <c r="OPJ341" s="54"/>
      <c r="OPK341" s="54"/>
      <c r="OPL341" s="54"/>
      <c r="OPM341" s="54"/>
      <c r="OPN341" s="54"/>
      <c r="OPO341" s="54"/>
      <c r="OPP341" s="54"/>
      <c r="OPQ341" s="54"/>
      <c r="OPR341" s="54"/>
      <c r="OPS341" s="54"/>
      <c r="OPT341" s="54"/>
      <c r="OPU341" s="54"/>
      <c r="OPV341" s="54"/>
      <c r="OPW341" s="54"/>
      <c r="OPX341" s="54"/>
      <c r="OPY341" s="54"/>
      <c r="OPZ341" s="54"/>
      <c r="OQA341" s="54"/>
      <c r="OQB341" s="54"/>
      <c r="OQC341" s="54"/>
      <c r="OQD341" s="54"/>
      <c r="OQE341" s="54"/>
      <c r="OQF341" s="54"/>
      <c r="OQG341" s="54"/>
      <c r="OQH341" s="54"/>
      <c r="OQI341" s="54"/>
      <c r="OQJ341" s="54"/>
      <c r="OQK341" s="54"/>
      <c r="OQL341" s="54"/>
      <c r="OQM341" s="54"/>
      <c r="OQN341" s="54"/>
      <c r="OQO341" s="54"/>
      <c r="OQP341" s="54"/>
      <c r="OQQ341" s="54"/>
      <c r="OQR341" s="54"/>
      <c r="OQS341" s="54"/>
      <c r="OQT341" s="54"/>
      <c r="OQU341" s="54"/>
      <c r="OQV341" s="54"/>
      <c r="OQW341" s="54"/>
      <c r="OQX341" s="54"/>
      <c r="OQY341" s="54"/>
      <c r="OQZ341" s="54"/>
      <c r="ORA341" s="54"/>
      <c r="ORB341" s="54"/>
      <c r="ORC341" s="54"/>
      <c r="ORD341" s="54"/>
      <c r="ORE341" s="54"/>
      <c r="ORF341" s="54"/>
      <c r="ORG341" s="54"/>
      <c r="ORH341" s="54"/>
      <c r="ORI341" s="54"/>
      <c r="ORJ341" s="54"/>
      <c r="ORK341" s="54"/>
      <c r="ORL341" s="54"/>
      <c r="ORM341" s="54"/>
      <c r="ORN341" s="54"/>
      <c r="ORO341" s="54"/>
      <c r="ORP341" s="54"/>
      <c r="ORQ341" s="54"/>
      <c r="ORR341" s="54"/>
      <c r="ORS341" s="54"/>
      <c r="ORT341" s="54"/>
      <c r="ORU341" s="54"/>
      <c r="ORV341" s="54"/>
      <c r="ORW341" s="54"/>
      <c r="ORX341" s="54"/>
      <c r="ORY341" s="54"/>
      <c r="ORZ341" s="54"/>
      <c r="OSA341" s="54"/>
      <c r="OSB341" s="54"/>
      <c r="OSC341" s="54"/>
      <c r="OSD341" s="54"/>
      <c r="OSE341" s="54"/>
      <c r="OSF341" s="54"/>
      <c r="OSG341" s="54"/>
      <c r="OSH341" s="54"/>
      <c r="OSI341" s="54"/>
      <c r="OSJ341" s="54"/>
      <c r="OSK341" s="54"/>
      <c r="OSL341" s="54"/>
      <c r="OSM341" s="54"/>
      <c r="OSN341" s="54"/>
      <c r="OSO341" s="54"/>
      <c r="OSP341" s="54"/>
      <c r="OSQ341" s="54"/>
      <c r="OSR341" s="54"/>
      <c r="OSS341" s="54"/>
      <c r="OST341" s="54"/>
      <c r="OSU341" s="54"/>
      <c r="OSV341" s="54"/>
      <c r="OSW341" s="54"/>
      <c r="OSX341" s="54"/>
      <c r="OSY341" s="54"/>
      <c r="OSZ341" s="54"/>
      <c r="OTA341" s="54"/>
      <c r="OTB341" s="54"/>
      <c r="OTC341" s="54"/>
      <c r="OTD341" s="54"/>
      <c r="OTE341" s="54"/>
      <c r="OTF341" s="54"/>
      <c r="OTG341" s="54"/>
      <c r="OTH341" s="54"/>
      <c r="OTI341" s="54"/>
      <c r="OTJ341" s="54"/>
      <c r="OTK341" s="54"/>
      <c r="OTL341" s="54"/>
      <c r="OTM341" s="54"/>
      <c r="OTN341" s="54"/>
      <c r="OTO341" s="54"/>
      <c r="OTP341" s="54"/>
      <c r="OTQ341" s="54"/>
      <c r="OTR341" s="54"/>
      <c r="OTS341" s="54"/>
      <c r="OTT341" s="54"/>
      <c r="OTU341" s="54"/>
      <c r="OTV341" s="54"/>
      <c r="OTW341" s="54"/>
      <c r="OTX341" s="54"/>
      <c r="OTY341" s="54"/>
      <c r="OTZ341" s="54"/>
      <c r="OUA341" s="54"/>
      <c r="OUB341" s="54"/>
      <c r="OUC341" s="54"/>
      <c r="OUD341" s="54"/>
      <c r="OUE341" s="54"/>
      <c r="OUF341" s="54"/>
      <c r="OUG341" s="54"/>
      <c r="OUH341" s="54"/>
      <c r="OUI341" s="54"/>
      <c r="OUJ341" s="54"/>
      <c r="OUK341" s="54"/>
      <c r="OUL341" s="54"/>
      <c r="OUM341" s="54"/>
      <c r="OUN341" s="54"/>
      <c r="OUO341" s="54"/>
      <c r="OUP341" s="54"/>
      <c r="OUQ341" s="54"/>
      <c r="OUR341" s="54"/>
      <c r="OUS341" s="54"/>
      <c r="OUT341" s="54"/>
      <c r="OUU341" s="54"/>
      <c r="OUV341" s="54"/>
      <c r="OUW341" s="54"/>
      <c r="OUX341" s="54"/>
      <c r="OUY341" s="54"/>
      <c r="OUZ341" s="54"/>
      <c r="OVA341" s="54"/>
      <c r="OVB341" s="54"/>
      <c r="OVC341" s="54"/>
      <c r="OVD341" s="54"/>
      <c r="OVE341" s="54"/>
      <c r="OVF341" s="54"/>
      <c r="OVG341" s="54"/>
      <c r="OVH341" s="54"/>
      <c r="OVI341" s="54"/>
      <c r="OVJ341" s="54"/>
      <c r="OVK341" s="54"/>
      <c r="OVL341" s="54"/>
      <c r="OVM341" s="54"/>
      <c r="OVN341" s="54"/>
      <c r="OVO341" s="54"/>
      <c r="OVP341" s="54"/>
      <c r="OVQ341" s="54"/>
      <c r="OVR341" s="54"/>
      <c r="OVS341" s="54"/>
      <c r="OVT341" s="54"/>
      <c r="OVU341" s="54"/>
      <c r="OVV341" s="54"/>
      <c r="OVW341" s="54"/>
      <c r="OVX341" s="54"/>
      <c r="OVY341" s="54"/>
      <c r="OVZ341" s="54"/>
      <c r="OWA341" s="54"/>
      <c r="OWB341" s="54"/>
      <c r="OWC341" s="54"/>
      <c r="OWD341" s="54"/>
      <c r="OWE341" s="54"/>
      <c r="OWF341" s="54"/>
      <c r="OWG341" s="54"/>
      <c r="OWH341" s="54"/>
      <c r="OWI341" s="54"/>
      <c r="OWJ341" s="54"/>
      <c r="OWK341" s="54"/>
      <c r="OWL341" s="54"/>
      <c r="OWM341" s="54"/>
      <c r="OWN341" s="54"/>
      <c r="OWO341" s="54"/>
      <c r="OWP341" s="54"/>
      <c r="OWQ341" s="54"/>
      <c r="OWR341" s="54"/>
      <c r="OWS341" s="54"/>
      <c r="OWT341" s="54"/>
      <c r="OWU341" s="54"/>
      <c r="OWV341" s="54"/>
      <c r="OWW341" s="54"/>
      <c r="OWX341" s="54"/>
      <c r="OWY341" s="54"/>
      <c r="OWZ341" s="54"/>
      <c r="OXA341" s="54"/>
      <c r="OXB341" s="54"/>
      <c r="OXC341" s="54"/>
      <c r="OXD341" s="54"/>
      <c r="OXE341" s="54"/>
      <c r="OXF341" s="54"/>
      <c r="OXG341" s="54"/>
      <c r="OXH341" s="54"/>
      <c r="OXI341" s="54"/>
      <c r="OXJ341" s="54"/>
      <c r="OXK341" s="54"/>
      <c r="OXL341" s="54"/>
      <c r="OXM341" s="54"/>
      <c r="OXN341" s="54"/>
      <c r="OXO341" s="54"/>
      <c r="OXP341" s="54"/>
      <c r="OXQ341" s="54"/>
      <c r="OXR341" s="54"/>
      <c r="OXS341" s="54"/>
      <c r="OXT341" s="54"/>
      <c r="OXU341" s="54"/>
      <c r="OXV341" s="54"/>
      <c r="OXW341" s="54"/>
      <c r="OXX341" s="54"/>
      <c r="OXY341" s="54"/>
      <c r="OXZ341" s="54"/>
      <c r="OYA341" s="54"/>
      <c r="OYB341" s="54"/>
      <c r="OYC341" s="54"/>
      <c r="OYD341" s="54"/>
      <c r="OYE341" s="54"/>
      <c r="OYF341" s="54"/>
      <c r="OYG341" s="54"/>
      <c r="OYH341" s="54"/>
      <c r="OYI341" s="54"/>
      <c r="OYJ341" s="54"/>
      <c r="OYK341" s="54"/>
      <c r="OYL341" s="54"/>
      <c r="OYM341" s="54"/>
      <c r="OYN341" s="54"/>
      <c r="OYO341" s="54"/>
      <c r="OYP341" s="54"/>
      <c r="OYQ341" s="54"/>
      <c r="OYR341" s="54"/>
      <c r="OYS341" s="54"/>
      <c r="OYT341" s="54"/>
      <c r="OYU341" s="54"/>
      <c r="OYV341" s="54"/>
      <c r="OYW341" s="54"/>
      <c r="OYX341" s="54"/>
      <c r="OYY341" s="54"/>
      <c r="OYZ341" s="54"/>
      <c r="OZA341" s="54"/>
      <c r="OZB341" s="54"/>
      <c r="OZC341" s="54"/>
      <c r="OZD341" s="54"/>
      <c r="OZE341" s="54"/>
      <c r="OZF341" s="54"/>
      <c r="OZG341" s="54"/>
      <c r="OZH341" s="54"/>
      <c r="OZI341" s="54"/>
      <c r="OZJ341" s="54"/>
      <c r="OZK341" s="54"/>
      <c r="OZL341" s="54"/>
      <c r="OZM341" s="54"/>
      <c r="OZN341" s="54"/>
      <c r="OZO341" s="54"/>
      <c r="OZP341" s="54"/>
      <c r="OZQ341" s="54"/>
      <c r="OZR341" s="54"/>
      <c r="OZS341" s="54"/>
      <c r="OZT341" s="54"/>
      <c r="OZU341" s="54"/>
      <c r="OZV341" s="54"/>
      <c r="OZW341" s="54"/>
      <c r="OZX341" s="54"/>
      <c r="OZY341" s="54"/>
      <c r="OZZ341" s="54"/>
      <c r="PAA341" s="54"/>
      <c r="PAB341" s="54"/>
      <c r="PAC341" s="54"/>
      <c r="PAD341" s="54"/>
      <c r="PAE341" s="54"/>
      <c r="PAF341" s="54"/>
      <c r="PAG341" s="54"/>
      <c r="PAH341" s="54"/>
      <c r="PAI341" s="54"/>
      <c r="PAJ341" s="54"/>
      <c r="PAK341" s="54"/>
      <c r="PAL341" s="54"/>
      <c r="PAM341" s="54"/>
      <c r="PAN341" s="54"/>
      <c r="PAO341" s="54"/>
      <c r="PAP341" s="54"/>
      <c r="PAQ341" s="54"/>
      <c r="PAR341" s="54"/>
      <c r="PAS341" s="54"/>
      <c r="PAT341" s="54"/>
      <c r="PAU341" s="54"/>
      <c r="PAV341" s="54"/>
      <c r="PAW341" s="54"/>
      <c r="PAX341" s="54"/>
      <c r="PAY341" s="54"/>
      <c r="PAZ341" s="54"/>
      <c r="PBA341" s="54"/>
      <c r="PBB341" s="54"/>
      <c r="PBC341" s="54"/>
      <c r="PBD341" s="54"/>
      <c r="PBE341" s="54"/>
      <c r="PBF341" s="54"/>
      <c r="PBG341" s="54"/>
      <c r="PBH341" s="54"/>
      <c r="PBI341" s="54"/>
      <c r="PBJ341" s="54"/>
      <c r="PBK341" s="54"/>
      <c r="PBL341" s="54"/>
      <c r="PBM341" s="54"/>
      <c r="PBN341" s="54"/>
      <c r="PBO341" s="54"/>
      <c r="PBP341" s="54"/>
      <c r="PBQ341" s="54"/>
      <c r="PBR341" s="54"/>
      <c r="PBS341" s="54"/>
      <c r="PBT341" s="54"/>
      <c r="PBU341" s="54"/>
      <c r="PBV341" s="54"/>
      <c r="PBW341" s="54"/>
      <c r="PBX341" s="54"/>
      <c r="PBY341" s="54"/>
      <c r="PBZ341" s="54"/>
      <c r="PCA341" s="54"/>
      <c r="PCB341" s="54"/>
      <c r="PCC341" s="54"/>
      <c r="PCD341" s="54"/>
      <c r="PCE341" s="54"/>
      <c r="PCF341" s="54"/>
      <c r="PCG341" s="54"/>
      <c r="PCH341" s="54"/>
      <c r="PCI341" s="54"/>
      <c r="PCJ341" s="54"/>
      <c r="PCK341" s="54"/>
      <c r="PCL341" s="54"/>
      <c r="PCM341" s="54"/>
      <c r="PCN341" s="54"/>
      <c r="PCO341" s="54"/>
      <c r="PCP341" s="54"/>
      <c r="PCQ341" s="54"/>
      <c r="PCR341" s="54"/>
      <c r="PCS341" s="54"/>
      <c r="PCT341" s="54"/>
      <c r="PCU341" s="54"/>
      <c r="PCV341" s="54"/>
      <c r="PCW341" s="54"/>
      <c r="PCX341" s="54"/>
      <c r="PCY341" s="54"/>
      <c r="PCZ341" s="54"/>
      <c r="PDA341" s="54"/>
      <c r="PDB341" s="54"/>
      <c r="PDC341" s="54"/>
      <c r="PDD341" s="54"/>
      <c r="PDE341" s="54"/>
      <c r="PDF341" s="54"/>
      <c r="PDG341" s="54"/>
      <c r="PDH341" s="54"/>
      <c r="PDI341" s="54"/>
      <c r="PDJ341" s="54"/>
      <c r="PDK341" s="54"/>
      <c r="PDL341" s="54"/>
      <c r="PDM341" s="54"/>
      <c r="PDN341" s="54"/>
      <c r="PDO341" s="54"/>
      <c r="PDP341" s="54"/>
      <c r="PDQ341" s="54"/>
      <c r="PDR341" s="54"/>
      <c r="PDS341" s="54"/>
      <c r="PDT341" s="54"/>
      <c r="PDU341" s="54"/>
      <c r="PDV341" s="54"/>
      <c r="PDW341" s="54"/>
      <c r="PDX341" s="54"/>
      <c r="PDY341" s="54"/>
      <c r="PDZ341" s="54"/>
      <c r="PEA341" s="54"/>
      <c r="PEB341" s="54"/>
      <c r="PEC341" s="54"/>
      <c r="PED341" s="54"/>
      <c r="PEE341" s="54"/>
      <c r="PEF341" s="54"/>
      <c r="PEG341" s="54"/>
      <c r="PEH341" s="54"/>
      <c r="PEI341" s="54"/>
      <c r="PEJ341" s="54"/>
      <c r="PEK341" s="54"/>
      <c r="PEL341" s="54"/>
      <c r="PEM341" s="54"/>
      <c r="PEN341" s="54"/>
      <c r="PEO341" s="54"/>
      <c r="PEP341" s="54"/>
      <c r="PEQ341" s="54"/>
      <c r="PER341" s="54"/>
      <c r="PES341" s="54"/>
      <c r="PET341" s="54"/>
      <c r="PEU341" s="54"/>
      <c r="PEV341" s="54"/>
      <c r="PEW341" s="54"/>
      <c r="PEX341" s="54"/>
      <c r="PEY341" s="54"/>
      <c r="PEZ341" s="54"/>
      <c r="PFA341" s="54"/>
      <c r="PFB341" s="54"/>
      <c r="PFC341" s="54"/>
      <c r="PFD341" s="54"/>
      <c r="PFE341" s="54"/>
      <c r="PFF341" s="54"/>
      <c r="PFG341" s="54"/>
      <c r="PFH341" s="54"/>
      <c r="PFI341" s="54"/>
      <c r="PFJ341" s="54"/>
      <c r="PFK341" s="54"/>
      <c r="PFL341" s="54"/>
      <c r="PFM341" s="54"/>
      <c r="PFN341" s="54"/>
      <c r="PFO341" s="54"/>
      <c r="PFP341" s="54"/>
      <c r="PFQ341" s="54"/>
      <c r="PFR341" s="54"/>
      <c r="PFS341" s="54"/>
      <c r="PFT341" s="54"/>
      <c r="PFU341" s="54"/>
      <c r="PFV341" s="54"/>
      <c r="PFW341" s="54"/>
      <c r="PFX341" s="54"/>
      <c r="PFY341" s="54"/>
      <c r="PFZ341" s="54"/>
      <c r="PGA341" s="54"/>
      <c r="PGB341" s="54"/>
      <c r="PGC341" s="54"/>
      <c r="PGD341" s="54"/>
      <c r="PGE341" s="54"/>
      <c r="PGF341" s="54"/>
      <c r="PGG341" s="54"/>
      <c r="PGH341" s="54"/>
      <c r="PGI341" s="54"/>
      <c r="PGJ341" s="54"/>
      <c r="PGK341" s="54"/>
      <c r="PGL341" s="54"/>
      <c r="PGM341" s="54"/>
      <c r="PGN341" s="54"/>
      <c r="PGO341" s="54"/>
      <c r="PGP341" s="54"/>
      <c r="PGQ341" s="54"/>
      <c r="PGR341" s="54"/>
      <c r="PGS341" s="54"/>
      <c r="PGT341" s="54"/>
      <c r="PGU341" s="54"/>
      <c r="PGV341" s="54"/>
      <c r="PGW341" s="54"/>
      <c r="PGX341" s="54"/>
      <c r="PGY341" s="54"/>
      <c r="PGZ341" s="54"/>
      <c r="PHA341" s="54"/>
      <c r="PHB341" s="54"/>
      <c r="PHC341" s="54"/>
      <c r="PHD341" s="54"/>
      <c r="PHE341" s="54"/>
      <c r="PHF341" s="54"/>
      <c r="PHG341" s="54"/>
      <c r="PHH341" s="54"/>
      <c r="PHI341" s="54"/>
      <c r="PHJ341" s="54"/>
      <c r="PHK341" s="54"/>
      <c r="PHL341" s="54"/>
      <c r="PHM341" s="54"/>
      <c r="PHN341" s="54"/>
      <c r="PHO341" s="54"/>
      <c r="PHP341" s="54"/>
      <c r="PHQ341" s="54"/>
      <c r="PHR341" s="54"/>
      <c r="PHS341" s="54"/>
      <c r="PHT341" s="54"/>
      <c r="PHU341" s="54"/>
      <c r="PHV341" s="54"/>
      <c r="PHW341" s="54"/>
      <c r="PHX341" s="54"/>
      <c r="PHY341" s="54"/>
      <c r="PHZ341" s="54"/>
      <c r="PIA341" s="54"/>
      <c r="PIB341" s="54"/>
      <c r="PIC341" s="54"/>
      <c r="PID341" s="54"/>
      <c r="PIE341" s="54"/>
      <c r="PIF341" s="54"/>
      <c r="PIG341" s="54"/>
      <c r="PIH341" s="54"/>
      <c r="PII341" s="54"/>
      <c r="PIJ341" s="54"/>
      <c r="PIK341" s="54"/>
      <c r="PIL341" s="54"/>
      <c r="PIM341" s="54"/>
      <c r="PIN341" s="54"/>
      <c r="PIO341" s="54"/>
      <c r="PIP341" s="54"/>
      <c r="PIQ341" s="54"/>
      <c r="PIR341" s="54"/>
      <c r="PIS341" s="54"/>
      <c r="PIT341" s="54"/>
      <c r="PIU341" s="54"/>
      <c r="PIV341" s="54"/>
      <c r="PIW341" s="54"/>
      <c r="PIX341" s="54"/>
      <c r="PIY341" s="54"/>
      <c r="PIZ341" s="54"/>
      <c r="PJA341" s="54"/>
      <c r="PJB341" s="54"/>
      <c r="PJC341" s="54"/>
      <c r="PJD341" s="54"/>
      <c r="PJE341" s="54"/>
      <c r="PJF341" s="54"/>
      <c r="PJG341" s="54"/>
      <c r="PJH341" s="54"/>
      <c r="PJI341" s="54"/>
      <c r="PJJ341" s="54"/>
      <c r="PJK341" s="54"/>
      <c r="PJL341" s="54"/>
      <c r="PJM341" s="54"/>
      <c r="PJN341" s="54"/>
      <c r="PJO341" s="54"/>
      <c r="PJP341" s="54"/>
      <c r="PJQ341" s="54"/>
      <c r="PJR341" s="54"/>
      <c r="PJS341" s="54"/>
      <c r="PJT341" s="54"/>
      <c r="PJU341" s="54"/>
      <c r="PJV341" s="54"/>
      <c r="PJW341" s="54"/>
      <c r="PJX341" s="54"/>
      <c r="PJY341" s="54"/>
      <c r="PJZ341" s="54"/>
      <c r="PKA341" s="54"/>
      <c r="PKB341" s="54"/>
      <c r="PKC341" s="54"/>
      <c r="PKD341" s="54"/>
      <c r="PKE341" s="54"/>
      <c r="PKF341" s="54"/>
      <c r="PKG341" s="54"/>
      <c r="PKH341" s="54"/>
      <c r="PKI341" s="54"/>
      <c r="PKJ341" s="54"/>
      <c r="PKK341" s="54"/>
      <c r="PKL341" s="54"/>
      <c r="PKM341" s="54"/>
      <c r="PKN341" s="54"/>
      <c r="PKO341" s="54"/>
      <c r="PKP341" s="54"/>
      <c r="PKQ341" s="54"/>
      <c r="PKR341" s="54"/>
      <c r="PKS341" s="54"/>
      <c r="PKT341" s="54"/>
      <c r="PKU341" s="54"/>
      <c r="PKV341" s="54"/>
      <c r="PKW341" s="54"/>
      <c r="PKX341" s="54"/>
      <c r="PKY341" s="54"/>
      <c r="PKZ341" s="54"/>
      <c r="PLA341" s="54"/>
      <c r="PLB341" s="54"/>
      <c r="PLC341" s="54"/>
      <c r="PLD341" s="54"/>
      <c r="PLE341" s="54"/>
      <c r="PLF341" s="54"/>
      <c r="PLG341" s="54"/>
      <c r="PLH341" s="54"/>
      <c r="PLI341" s="54"/>
      <c r="PLJ341" s="54"/>
      <c r="PLK341" s="54"/>
      <c r="PLL341" s="54"/>
      <c r="PLM341" s="54"/>
      <c r="PLN341" s="54"/>
      <c r="PLO341" s="54"/>
      <c r="PLP341" s="54"/>
      <c r="PLQ341" s="54"/>
      <c r="PLR341" s="54"/>
      <c r="PLS341" s="54"/>
      <c r="PLT341" s="54"/>
      <c r="PLU341" s="54"/>
      <c r="PLV341" s="54"/>
      <c r="PLW341" s="54"/>
      <c r="PLX341" s="54"/>
      <c r="PLY341" s="54"/>
      <c r="PLZ341" s="54"/>
      <c r="PMA341" s="54"/>
      <c r="PMB341" s="54"/>
      <c r="PMC341" s="54"/>
      <c r="PMD341" s="54"/>
      <c r="PME341" s="54"/>
      <c r="PMF341" s="54"/>
      <c r="PMG341" s="54"/>
      <c r="PMH341" s="54"/>
      <c r="PMI341" s="54"/>
      <c r="PMJ341" s="54"/>
      <c r="PMK341" s="54"/>
      <c r="PML341" s="54"/>
      <c r="PMM341" s="54"/>
      <c r="PMN341" s="54"/>
      <c r="PMO341" s="54"/>
      <c r="PMP341" s="54"/>
      <c r="PMQ341" s="54"/>
      <c r="PMR341" s="54"/>
      <c r="PMS341" s="54"/>
      <c r="PMT341" s="54"/>
      <c r="PMU341" s="54"/>
      <c r="PMV341" s="54"/>
      <c r="PMW341" s="54"/>
      <c r="PMX341" s="54"/>
      <c r="PMY341" s="54"/>
      <c r="PMZ341" s="54"/>
      <c r="PNA341" s="54"/>
      <c r="PNB341" s="54"/>
      <c r="PNC341" s="54"/>
      <c r="PND341" s="54"/>
      <c r="PNE341" s="54"/>
      <c r="PNF341" s="54"/>
      <c r="PNG341" s="54"/>
      <c r="PNH341" s="54"/>
      <c r="PNI341" s="54"/>
      <c r="PNJ341" s="54"/>
      <c r="PNK341" s="54"/>
      <c r="PNL341" s="54"/>
      <c r="PNM341" s="54"/>
      <c r="PNN341" s="54"/>
      <c r="PNO341" s="54"/>
      <c r="PNP341" s="54"/>
      <c r="PNQ341" s="54"/>
      <c r="PNR341" s="54"/>
      <c r="PNS341" s="54"/>
      <c r="PNT341" s="54"/>
      <c r="PNU341" s="54"/>
      <c r="PNV341" s="54"/>
      <c r="PNW341" s="54"/>
      <c r="PNX341" s="54"/>
      <c r="PNY341" s="54"/>
      <c r="PNZ341" s="54"/>
      <c r="POA341" s="54"/>
      <c r="POB341" s="54"/>
      <c r="POC341" s="54"/>
      <c r="POD341" s="54"/>
      <c r="POE341" s="54"/>
      <c r="POF341" s="54"/>
      <c r="POG341" s="54"/>
      <c r="POH341" s="54"/>
      <c r="POI341" s="54"/>
      <c r="POJ341" s="54"/>
      <c r="POK341" s="54"/>
      <c r="POL341" s="54"/>
      <c r="POM341" s="54"/>
      <c r="PON341" s="54"/>
      <c r="POO341" s="54"/>
      <c r="POP341" s="54"/>
      <c r="POQ341" s="54"/>
      <c r="POR341" s="54"/>
      <c r="POS341" s="54"/>
      <c r="POT341" s="54"/>
      <c r="POU341" s="54"/>
      <c r="POV341" s="54"/>
      <c r="POW341" s="54"/>
      <c r="POX341" s="54"/>
      <c r="POY341" s="54"/>
      <c r="POZ341" s="54"/>
      <c r="PPA341" s="54"/>
      <c r="PPB341" s="54"/>
      <c r="PPC341" s="54"/>
      <c r="PPD341" s="54"/>
      <c r="PPE341" s="54"/>
      <c r="PPF341" s="54"/>
      <c r="PPG341" s="54"/>
      <c r="PPH341" s="54"/>
      <c r="PPI341" s="54"/>
      <c r="PPJ341" s="54"/>
      <c r="PPK341" s="54"/>
      <c r="PPL341" s="54"/>
      <c r="PPM341" s="54"/>
      <c r="PPN341" s="54"/>
      <c r="PPO341" s="54"/>
      <c r="PPP341" s="54"/>
      <c r="PPQ341" s="54"/>
      <c r="PPR341" s="54"/>
      <c r="PPS341" s="54"/>
      <c r="PPT341" s="54"/>
      <c r="PPU341" s="54"/>
      <c r="PPV341" s="54"/>
      <c r="PPW341" s="54"/>
      <c r="PPX341" s="54"/>
      <c r="PPY341" s="54"/>
      <c r="PPZ341" s="54"/>
      <c r="PQA341" s="54"/>
      <c r="PQB341" s="54"/>
      <c r="PQC341" s="54"/>
      <c r="PQD341" s="54"/>
      <c r="PQE341" s="54"/>
      <c r="PQF341" s="54"/>
      <c r="PQG341" s="54"/>
      <c r="PQH341" s="54"/>
      <c r="PQI341" s="54"/>
      <c r="PQJ341" s="54"/>
      <c r="PQK341" s="54"/>
      <c r="PQL341" s="54"/>
      <c r="PQM341" s="54"/>
      <c r="PQN341" s="54"/>
      <c r="PQO341" s="54"/>
      <c r="PQP341" s="54"/>
      <c r="PQQ341" s="54"/>
      <c r="PQR341" s="54"/>
      <c r="PQS341" s="54"/>
      <c r="PQT341" s="54"/>
      <c r="PQU341" s="54"/>
      <c r="PQV341" s="54"/>
      <c r="PQW341" s="54"/>
      <c r="PQX341" s="54"/>
      <c r="PQY341" s="54"/>
      <c r="PQZ341" s="54"/>
      <c r="PRA341" s="54"/>
      <c r="PRB341" s="54"/>
      <c r="PRC341" s="54"/>
      <c r="PRD341" s="54"/>
      <c r="PRE341" s="54"/>
      <c r="PRF341" s="54"/>
      <c r="PRG341" s="54"/>
      <c r="PRH341" s="54"/>
      <c r="PRI341" s="54"/>
      <c r="PRJ341" s="54"/>
      <c r="PRK341" s="54"/>
      <c r="PRL341" s="54"/>
      <c r="PRM341" s="54"/>
      <c r="PRN341" s="54"/>
      <c r="PRO341" s="54"/>
      <c r="PRP341" s="54"/>
      <c r="PRQ341" s="54"/>
      <c r="PRR341" s="54"/>
      <c r="PRS341" s="54"/>
      <c r="PRT341" s="54"/>
      <c r="PRU341" s="54"/>
      <c r="PRV341" s="54"/>
      <c r="PRW341" s="54"/>
      <c r="PRX341" s="54"/>
      <c r="PRY341" s="54"/>
      <c r="PRZ341" s="54"/>
      <c r="PSA341" s="54"/>
      <c r="PSB341" s="54"/>
      <c r="PSC341" s="54"/>
      <c r="PSD341" s="54"/>
      <c r="PSE341" s="54"/>
      <c r="PSF341" s="54"/>
      <c r="PSG341" s="54"/>
      <c r="PSH341" s="54"/>
      <c r="PSI341" s="54"/>
      <c r="PSJ341" s="54"/>
      <c r="PSK341" s="54"/>
      <c r="PSL341" s="54"/>
      <c r="PSM341" s="54"/>
      <c r="PSN341" s="54"/>
      <c r="PSO341" s="54"/>
      <c r="PSP341" s="54"/>
      <c r="PSQ341" s="54"/>
      <c r="PSR341" s="54"/>
      <c r="PSS341" s="54"/>
      <c r="PST341" s="54"/>
      <c r="PSU341" s="54"/>
      <c r="PSV341" s="54"/>
      <c r="PSW341" s="54"/>
      <c r="PSX341" s="54"/>
      <c r="PSY341" s="54"/>
      <c r="PSZ341" s="54"/>
      <c r="PTA341" s="54"/>
      <c r="PTB341" s="54"/>
      <c r="PTC341" s="54"/>
      <c r="PTD341" s="54"/>
      <c r="PTE341" s="54"/>
      <c r="PTF341" s="54"/>
      <c r="PTG341" s="54"/>
      <c r="PTH341" s="54"/>
      <c r="PTI341" s="54"/>
      <c r="PTJ341" s="54"/>
      <c r="PTK341" s="54"/>
      <c r="PTL341" s="54"/>
      <c r="PTM341" s="54"/>
      <c r="PTN341" s="54"/>
      <c r="PTO341" s="54"/>
      <c r="PTP341" s="54"/>
      <c r="PTQ341" s="54"/>
      <c r="PTR341" s="54"/>
      <c r="PTS341" s="54"/>
      <c r="PTT341" s="54"/>
      <c r="PTU341" s="54"/>
      <c r="PTV341" s="54"/>
      <c r="PTW341" s="54"/>
      <c r="PTX341" s="54"/>
      <c r="PTY341" s="54"/>
      <c r="PTZ341" s="54"/>
      <c r="PUA341" s="54"/>
      <c r="PUB341" s="54"/>
      <c r="PUC341" s="54"/>
      <c r="PUD341" s="54"/>
      <c r="PUE341" s="54"/>
      <c r="PUF341" s="54"/>
      <c r="PUG341" s="54"/>
      <c r="PUH341" s="54"/>
      <c r="PUI341" s="54"/>
      <c r="PUJ341" s="54"/>
      <c r="PUK341" s="54"/>
      <c r="PUL341" s="54"/>
      <c r="PUM341" s="54"/>
      <c r="PUN341" s="54"/>
      <c r="PUO341" s="54"/>
      <c r="PUP341" s="54"/>
      <c r="PUQ341" s="54"/>
      <c r="PUR341" s="54"/>
      <c r="PUS341" s="54"/>
      <c r="PUT341" s="54"/>
      <c r="PUU341" s="54"/>
      <c r="PUV341" s="54"/>
      <c r="PUW341" s="54"/>
      <c r="PUX341" s="54"/>
      <c r="PUY341" s="54"/>
      <c r="PUZ341" s="54"/>
      <c r="PVA341" s="54"/>
      <c r="PVB341" s="54"/>
      <c r="PVC341" s="54"/>
      <c r="PVD341" s="54"/>
      <c r="PVE341" s="54"/>
      <c r="PVF341" s="54"/>
      <c r="PVG341" s="54"/>
      <c r="PVH341" s="54"/>
      <c r="PVI341" s="54"/>
      <c r="PVJ341" s="54"/>
      <c r="PVK341" s="54"/>
      <c r="PVL341" s="54"/>
      <c r="PVM341" s="54"/>
      <c r="PVN341" s="54"/>
      <c r="PVO341" s="54"/>
      <c r="PVP341" s="54"/>
      <c r="PVQ341" s="54"/>
      <c r="PVR341" s="54"/>
      <c r="PVS341" s="54"/>
      <c r="PVT341" s="54"/>
      <c r="PVU341" s="54"/>
      <c r="PVV341" s="54"/>
      <c r="PVW341" s="54"/>
      <c r="PVX341" s="54"/>
      <c r="PVY341" s="54"/>
      <c r="PVZ341" s="54"/>
      <c r="PWA341" s="54"/>
      <c r="PWB341" s="54"/>
      <c r="PWC341" s="54"/>
      <c r="PWD341" s="54"/>
      <c r="PWE341" s="54"/>
      <c r="PWF341" s="54"/>
      <c r="PWG341" s="54"/>
      <c r="PWH341" s="54"/>
      <c r="PWI341" s="54"/>
      <c r="PWJ341" s="54"/>
      <c r="PWK341" s="54"/>
      <c r="PWL341" s="54"/>
      <c r="PWM341" s="54"/>
      <c r="PWN341" s="54"/>
      <c r="PWO341" s="54"/>
      <c r="PWP341" s="54"/>
      <c r="PWQ341" s="54"/>
      <c r="PWR341" s="54"/>
      <c r="PWS341" s="54"/>
      <c r="PWT341" s="54"/>
      <c r="PWU341" s="54"/>
      <c r="PWV341" s="54"/>
      <c r="PWW341" s="54"/>
      <c r="PWX341" s="54"/>
      <c r="PWY341" s="54"/>
      <c r="PWZ341" s="54"/>
      <c r="PXA341" s="54"/>
      <c r="PXB341" s="54"/>
      <c r="PXC341" s="54"/>
      <c r="PXD341" s="54"/>
      <c r="PXE341" s="54"/>
      <c r="PXF341" s="54"/>
      <c r="PXG341" s="54"/>
      <c r="PXH341" s="54"/>
      <c r="PXI341" s="54"/>
      <c r="PXJ341" s="54"/>
      <c r="PXK341" s="54"/>
      <c r="PXL341" s="54"/>
      <c r="PXM341" s="54"/>
      <c r="PXN341" s="54"/>
      <c r="PXO341" s="54"/>
      <c r="PXP341" s="54"/>
      <c r="PXQ341" s="54"/>
      <c r="PXR341" s="54"/>
      <c r="PXS341" s="54"/>
      <c r="PXT341" s="54"/>
      <c r="PXU341" s="54"/>
      <c r="PXV341" s="54"/>
      <c r="PXW341" s="54"/>
      <c r="PXX341" s="54"/>
      <c r="PXY341" s="54"/>
      <c r="PXZ341" s="54"/>
      <c r="PYA341" s="54"/>
      <c r="PYB341" s="54"/>
      <c r="PYC341" s="54"/>
      <c r="PYD341" s="54"/>
      <c r="PYE341" s="54"/>
      <c r="PYF341" s="54"/>
      <c r="PYG341" s="54"/>
      <c r="PYH341" s="54"/>
      <c r="PYI341" s="54"/>
      <c r="PYJ341" s="54"/>
      <c r="PYK341" s="54"/>
      <c r="PYL341" s="54"/>
      <c r="PYM341" s="54"/>
      <c r="PYN341" s="54"/>
      <c r="PYO341" s="54"/>
      <c r="PYP341" s="54"/>
      <c r="PYQ341" s="54"/>
      <c r="PYR341" s="54"/>
      <c r="PYS341" s="54"/>
      <c r="PYT341" s="54"/>
      <c r="PYU341" s="54"/>
      <c r="PYV341" s="54"/>
      <c r="PYW341" s="54"/>
      <c r="PYX341" s="54"/>
      <c r="PYY341" s="54"/>
      <c r="PYZ341" s="54"/>
      <c r="PZA341" s="54"/>
      <c r="PZB341" s="54"/>
      <c r="PZC341" s="54"/>
      <c r="PZD341" s="54"/>
      <c r="PZE341" s="54"/>
      <c r="PZF341" s="54"/>
      <c r="PZG341" s="54"/>
      <c r="PZH341" s="54"/>
      <c r="PZI341" s="54"/>
      <c r="PZJ341" s="54"/>
      <c r="PZK341" s="54"/>
      <c r="PZL341" s="54"/>
      <c r="PZM341" s="54"/>
      <c r="PZN341" s="54"/>
      <c r="PZO341" s="54"/>
      <c r="PZP341" s="54"/>
      <c r="PZQ341" s="54"/>
      <c r="PZR341" s="54"/>
      <c r="PZS341" s="54"/>
      <c r="PZT341" s="54"/>
      <c r="PZU341" s="54"/>
      <c r="PZV341" s="54"/>
      <c r="PZW341" s="54"/>
      <c r="PZX341" s="54"/>
      <c r="PZY341" s="54"/>
      <c r="PZZ341" s="54"/>
      <c r="QAA341" s="54"/>
      <c r="QAB341" s="54"/>
      <c r="QAC341" s="54"/>
      <c r="QAD341" s="54"/>
      <c r="QAE341" s="54"/>
      <c r="QAF341" s="54"/>
      <c r="QAG341" s="54"/>
      <c r="QAH341" s="54"/>
      <c r="QAI341" s="54"/>
      <c r="QAJ341" s="54"/>
      <c r="QAK341" s="54"/>
      <c r="QAL341" s="54"/>
      <c r="QAM341" s="54"/>
      <c r="QAN341" s="54"/>
      <c r="QAO341" s="54"/>
      <c r="QAP341" s="54"/>
      <c r="QAQ341" s="54"/>
      <c r="QAR341" s="54"/>
      <c r="QAS341" s="54"/>
      <c r="QAT341" s="54"/>
      <c r="QAU341" s="54"/>
      <c r="QAV341" s="54"/>
      <c r="QAW341" s="54"/>
      <c r="QAX341" s="54"/>
      <c r="QAY341" s="54"/>
      <c r="QAZ341" s="54"/>
      <c r="QBA341" s="54"/>
      <c r="QBB341" s="54"/>
      <c r="QBC341" s="54"/>
      <c r="QBD341" s="54"/>
      <c r="QBE341" s="54"/>
      <c r="QBF341" s="54"/>
      <c r="QBG341" s="54"/>
      <c r="QBH341" s="54"/>
      <c r="QBI341" s="54"/>
      <c r="QBJ341" s="54"/>
      <c r="QBK341" s="54"/>
      <c r="QBL341" s="54"/>
      <c r="QBM341" s="54"/>
      <c r="QBN341" s="54"/>
      <c r="QBO341" s="54"/>
      <c r="QBP341" s="54"/>
      <c r="QBQ341" s="54"/>
      <c r="QBR341" s="54"/>
      <c r="QBS341" s="54"/>
      <c r="QBT341" s="54"/>
      <c r="QBU341" s="54"/>
      <c r="QBV341" s="54"/>
      <c r="QBW341" s="54"/>
      <c r="QBX341" s="54"/>
      <c r="QBY341" s="54"/>
      <c r="QBZ341" s="54"/>
      <c r="QCA341" s="54"/>
      <c r="QCB341" s="54"/>
      <c r="QCC341" s="54"/>
      <c r="QCD341" s="54"/>
      <c r="QCE341" s="54"/>
      <c r="QCF341" s="54"/>
      <c r="QCG341" s="54"/>
      <c r="QCH341" s="54"/>
      <c r="QCI341" s="54"/>
      <c r="QCJ341" s="54"/>
      <c r="QCK341" s="54"/>
      <c r="QCL341" s="54"/>
      <c r="QCM341" s="54"/>
      <c r="QCN341" s="54"/>
      <c r="QCO341" s="54"/>
      <c r="QCP341" s="54"/>
      <c r="QCQ341" s="54"/>
      <c r="QCR341" s="54"/>
      <c r="QCS341" s="54"/>
      <c r="QCT341" s="54"/>
      <c r="QCU341" s="54"/>
      <c r="QCV341" s="54"/>
      <c r="QCW341" s="54"/>
      <c r="QCX341" s="54"/>
      <c r="QCY341" s="54"/>
      <c r="QCZ341" s="54"/>
      <c r="QDA341" s="54"/>
      <c r="QDB341" s="54"/>
      <c r="QDC341" s="54"/>
      <c r="QDD341" s="54"/>
      <c r="QDE341" s="54"/>
      <c r="QDF341" s="54"/>
      <c r="QDG341" s="54"/>
      <c r="QDH341" s="54"/>
      <c r="QDI341" s="54"/>
      <c r="QDJ341" s="54"/>
      <c r="QDK341" s="54"/>
      <c r="QDL341" s="54"/>
      <c r="QDM341" s="54"/>
      <c r="QDN341" s="54"/>
      <c r="QDO341" s="54"/>
      <c r="QDP341" s="54"/>
      <c r="QDQ341" s="54"/>
      <c r="QDR341" s="54"/>
      <c r="QDS341" s="54"/>
      <c r="QDT341" s="54"/>
      <c r="QDU341" s="54"/>
      <c r="QDV341" s="54"/>
      <c r="QDW341" s="54"/>
      <c r="QDX341" s="54"/>
      <c r="QDY341" s="54"/>
      <c r="QDZ341" s="54"/>
      <c r="QEA341" s="54"/>
      <c r="QEB341" s="54"/>
      <c r="QEC341" s="54"/>
      <c r="QED341" s="54"/>
      <c r="QEE341" s="54"/>
      <c r="QEF341" s="54"/>
      <c r="QEG341" s="54"/>
      <c r="QEH341" s="54"/>
      <c r="QEI341" s="54"/>
      <c r="QEJ341" s="54"/>
      <c r="QEK341" s="54"/>
      <c r="QEL341" s="54"/>
      <c r="QEM341" s="54"/>
      <c r="QEN341" s="54"/>
      <c r="QEO341" s="54"/>
      <c r="QEP341" s="54"/>
      <c r="QEQ341" s="54"/>
      <c r="QER341" s="54"/>
      <c r="QES341" s="54"/>
      <c r="QET341" s="54"/>
      <c r="QEU341" s="54"/>
      <c r="QEV341" s="54"/>
      <c r="QEW341" s="54"/>
      <c r="QEX341" s="54"/>
      <c r="QEY341" s="54"/>
      <c r="QEZ341" s="54"/>
      <c r="QFA341" s="54"/>
      <c r="QFB341" s="54"/>
      <c r="QFC341" s="54"/>
      <c r="QFD341" s="54"/>
      <c r="QFE341" s="54"/>
      <c r="QFF341" s="54"/>
      <c r="QFG341" s="54"/>
      <c r="QFH341" s="54"/>
      <c r="QFI341" s="54"/>
      <c r="QFJ341" s="54"/>
      <c r="QFK341" s="54"/>
      <c r="QFL341" s="54"/>
      <c r="QFM341" s="54"/>
      <c r="QFN341" s="54"/>
      <c r="QFO341" s="54"/>
      <c r="QFP341" s="54"/>
      <c r="QFQ341" s="54"/>
      <c r="QFR341" s="54"/>
      <c r="QFS341" s="54"/>
      <c r="QFT341" s="54"/>
      <c r="QFU341" s="54"/>
      <c r="QFV341" s="54"/>
      <c r="QFW341" s="54"/>
      <c r="QFX341" s="54"/>
      <c r="QFY341" s="54"/>
      <c r="QFZ341" s="54"/>
      <c r="QGA341" s="54"/>
      <c r="QGB341" s="54"/>
      <c r="QGC341" s="54"/>
      <c r="QGD341" s="54"/>
      <c r="QGE341" s="54"/>
      <c r="QGF341" s="54"/>
      <c r="QGG341" s="54"/>
      <c r="QGH341" s="54"/>
      <c r="QGI341" s="54"/>
      <c r="QGJ341" s="54"/>
      <c r="QGK341" s="54"/>
      <c r="QGL341" s="54"/>
      <c r="QGM341" s="54"/>
      <c r="QGN341" s="54"/>
      <c r="QGO341" s="54"/>
      <c r="QGP341" s="54"/>
      <c r="QGQ341" s="54"/>
      <c r="QGR341" s="54"/>
      <c r="QGS341" s="54"/>
      <c r="QGT341" s="54"/>
      <c r="QGU341" s="54"/>
      <c r="QGV341" s="54"/>
      <c r="QGW341" s="54"/>
      <c r="QGX341" s="54"/>
      <c r="QGY341" s="54"/>
      <c r="QGZ341" s="54"/>
      <c r="QHA341" s="54"/>
      <c r="QHB341" s="54"/>
      <c r="QHC341" s="54"/>
      <c r="QHD341" s="54"/>
      <c r="QHE341" s="54"/>
      <c r="QHF341" s="54"/>
      <c r="QHG341" s="54"/>
      <c r="QHH341" s="54"/>
      <c r="QHI341" s="54"/>
      <c r="QHJ341" s="54"/>
      <c r="QHK341" s="54"/>
      <c r="QHL341" s="54"/>
      <c r="QHM341" s="54"/>
      <c r="QHN341" s="54"/>
      <c r="QHO341" s="54"/>
      <c r="QHP341" s="54"/>
      <c r="QHQ341" s="54"/>
      <c r="QHR341" s="54"/>
      <c r="QHS341" s="54"/>
      <c r="QHT341" s="54"/>
      <c r="QHU341" s="54"/>
      <c r="QHV341" s="54"/>
      <c r="QHW341" s="54"/>
      <c r="QHX341" s="54"/>
      <c r="QHY341" s="54"/>
      <c r="QHZ341" s="54"/>
      <c r="QIA341" s="54"/>
      <c r="QIB341" s="54"/>
      <c r="QIC341" s="54"/>
      <c r="QID341" s="54"/>
      <c r="QIE341" s="54"/>
      <c r="QIF341" s="54"/>
      <c r="QIG341" s="54"/>
      <c r="QIH341" s="54"/>
      <c r="QII341" s="54"/>
      <c r="QIJ341" s="54"/>
      <c r="QIK341" s="54"/>
      <c r="QIL341" s="54"/>
      <c r="QIM341" s="54"/>
      <c r="QIN341" s="54"/>
      <c r="QIO341" s="54"/>
      <c r="QIP341" s="54"/>
      <c r="QIQ341" s="54"/>
      <c r="QIR341" s="54"/>
      <c r="QIS341" s="54"/>
      <c r="QIT341" s="54"/>
      <c r="QIU341" s="54"/>
      <c r="QIV341" s="54"/>
      <c r="QIW341" s="54"/>
      <c r="QIX341" s="54"/>
      <c r="QIY341" s="54"/>
      <c r="QIZ341" s="54"/>
      <c r="QJA341" s="54"/>
      <c r="QJB341" s="54"/>
      <c r="QJC341" s="54"/>
      <c r="QJD341" s="54"/>
      <c r="QJE341" s="54"/>
      <c r="QJF341" s="54"/>
      <c r="QJG341" s="54"/>
      <c r="QJH341" s="54"/>
      <c r="QJI341" s="54"/>
      <c r="QJJ341" s="54"/>
      <c r="QJK341" s="54"/>
      <c r="QJL341" s="54"/>
      <c r="QJM341" s="54"/>
      <c r="QJN341" s="54"/>
      <c r="QJO341" s="54"/>
      <c r="QJP341" s="54"/>
      <c r="QJQ341" s="54"/>
      <c r="QJR341" s="54"/>
      <c r="QJS341" s="54"/>
      <c r="QJT341" s="54"/>
      <c r="QJU341" s="54"/>
      <c r="QJV341" s="54"/>
      <c r="QJW341" s="54"/>
      <c r="QJX341" s="54"/>
      <c r="QJY341" s="54"/>
      <c r="QJZ341" s="54"/>
      <c r="QKA341" s="54"/>
      <c r="QKB341" s="54"/>
      <c r="QKC341" s="54"/>
      <c r="QKD341" s="54"/>
      <c r="QKE341" s="54"/>
      <c r="QKF341" s="54"/>
      <c r="QKG341" s="54"/>
      <c r="QKH341" s="54"/>
      <c r="QKI341" s="54"/>
      <c r="QKJ341" s="54"/>
      <c r="QKK341" s="54"/>
      <c r="QKL341" s="54"/>
      <c r="QKM341" s="54"/>
      <c r="QKN341" s="54"/>
      <c r="QKO341" s="54"/>
      <c r="QKP341" s="54"/>
      <c r="QKQ341" s="54"/>
      <c r="QKR341" s="54"/>
      <c r="QKS341" s="54"/>
      <c r="QKT341" s="54"/>
      <c r="QKU341" s="54"/>
      <c r="QKV341" s="54"/>
      <c r="QKW341" s="54"/>
      <c r="QKX341" s="54"/>
      <c r="QKY341" s="54"/>
      <c r="QKZ341" s="54"/>
      <c r="QLA341" s="54"/>
      <c r="QLB341" s="54"/>
      <c r="QLC341" s="54"/>
      <c r="QLD341" s="54"/>
      <c r="QLE341" s="54"/>
      <c r="QLF341" s="54"/>
      <c r="QLG341" s="54"/>
      <c r="QLH341" s="54"/>
      <c r="QLI341" s="54"/>
      <c r="QLJ341" s="54"/>
      <c r="QLK341" s="54"/>
      <c r="QLL341" s="54"/>
      <c r="QLM341" s="54"/>
      <c r="QLN341" s="54"/>
      <c r="QLO341" s="54"/>
      <c r="QLP341" s="54"/>
      <c r="QLQ341" s="54"/>
      <c r="QLR341" s="54"/>
      <c r="QLS341" s="54"/>
      <c r="QLT341" s="54"/>
      <c r="QLU341" s="54"/>
      <c r="QLV341" s="54"/>
      <c r="QLW341" s="54"/>
      <c r="QLX341" s="54"/>
      <c r="QLY341" s="54"/>
      <c r="QLZ341" s="54"/>
      <c r="QMA341" s="54"/>
      <c r="QMB341" s="54"/>
      <c r="QMC341" s="54"/>
      <c r="QMD341" s="54"/>
      <c r="QME341" s="54"/>
      <c r="QMF341" s="54"/>
      <c r="QMG341" s="54"/>
      <c r="QMH341" s="54"/>
      <c r="QMI341" s="54"/>
      <c r="QMJ341" s="54"/>
      <c r="QMK341" s="54"/>
      <c r="QML341" s="54"/>
      <c r="QMM341" s="54"/>
      <c r="QMN341" s="54"/>
      <c r="QMO341" s="54"/>
      <c r="QMP341" s="54"/>
      <c r="QMQ341" s="54"/>
      <c r="QMR341" s="54"/>
      <c r="QMS341" s="54"/>
      <c r="QMT341" s="54"/>
      <c r="QMU341" s="54"/>
      <c r="QMV341" s="54"/>
      <c r="QMW341" s="54"/>
      <c r="QMX341" s="54"/>
      <c r="QMY341" s="54"/>
      <c r="QMZ341" s="54"/>
      <c r="QNA341" s="54"/>
      <c r="QNB341" s="54"/>
      <c r="QNC341" s="54"/>
      <c r="QND341" s="54"/>
      <c r="QNE341" s="54"/>
      <c r="QNF341" s="54"/>
      <c r="QNG341" s="54"/>
      <c r="QNH341" s="54"/>
      <c r="QNI341" s="54"/>
      <c r="QNJ341" s="54"/>
      <c r="QNK341" s="54"/>
      <c r="QNL341" s="54"/>
      <c r="QNM341" s="54"/>
      <c r="QNN341" s="54"/>
      <c r="QNO341" s="54"/>
      <c r="QNP341" s="54"/>
      <c r="QNQ341" s="54"/>
      <c r="QNR341" s="54"/>
      <c r="QNS341" s="54"/>
      <c r="QNT341" s="54"/>
      <c r="QNU341" s="54"/>
      <c r="QNV341" s="54"/>
      <c r="QNW341" s="54"/>
      <c r="QNX341" s="54"/>
      <c r="QNY341" s="54"/>
      <c r="QNZ341" s="54"/>
      <c r="QOA341" s="54"/>
      <c r="QOB341" s="54"/>
      <c r="QOC341" s="54"/>
      <c r="QOD341" s="54"/>
      <c r="QOE341" s="54"/>
      <c r="QOF341" s="54"/>
      <c r="QOG341" s="54"/>
      <c r="QOH341" s="54"/>
      <c r="QOI341" s="54"/>
      <c r="QOJ341" s="54"/>
      <c r="QOK341" s="54"/>
      <c r="QOL341" s="54"/>
      <c r="QOM341" s="54"/>
      <c r="QON341" s="54"/>
      <c r="QOO341" s="54"/>
      <c r="QOP341" s="54"/>
      <c r="QOQ341" s="54"/>
      <c r="QOR341" s="54"/>
      <c r="QOS341" s="54"/>
      <c r="QOT341" s="54"/>
      <c r="QOU341" s="54"/>
      <c r="QOV341" s="54"/>
      <c r="QOW341" s="54"/>
      <c r="QOX341" s="54"/>
      <c r="QOY341" s="54"/>
      <c r="QOZ341" s="54"/>
      <c r="QPA341" s="54"/>
      <c r="QPB341" s="54"/>
      <c r="QPC341" s="54"/>
      <c r="QPD341" s="54"/>
      <c r="QPE341" s="54"/>
      <c r="QPF341" s="54"/>
      <c r="QPG341" s="54"/>
      <c r="QPH341" s="54"/>
      <c r="QPI341" s="54"/>
      <c r="QPJ341" s="54"/>
      <c r="QPK341" s="54"/>
      <c r="QPL341" s="54"/>
      <c r="QPM341" s="54"/>
      <c r="QPN341" s="54"/>
      <c r="QPO341" s="54"/>
      <c r="QPP341" s="54"/>
      <c r="QPQ341" s="54"/>
      <c r="QPR341" s="54"/>
      <c r="QPS341" s="54"/>
      <c r="QPT341" s="54"/>
      <c r="QPU341" s="54"/>
      <c r="QPV341" s="54"/>
      <c r="QPW341" s="54"/>
      <c r="QPX341" s="54"/>
      <c r="QPY341" s="54"/>
      <c r="QPZ341" s="54"/>
      <c r="QQA341" s="54"/>
      <c r="QQB341" s="54"/>
      <c r="QQC341" s="54"/>
      <c r="QQD341" s="54"/>
      <c r="QQE341" s="54"/>
      <c r="QQF341" s="54"/>
      <c r="QQG341" s="54"/>
      <c r="QQH341" s="54"/>
      <c r="QQI341" s="54"/>
      <c r="QQJ341" s="54"/>
      <c r="QQK341" s="54"/>
      <c r="QQL341" s="54"/>
      <c r="QQM341" s="54"/>
      <c r="QQN341" s="54"/>
      <c r="QQO341" s="54"/>
      <c r="QQP341" s="54"/>
      <c r="QQQ341" s="54"/>
      <c r="QQR341" s="54"/>
      <c r="QQS341" s="54"/>
      <c r="QQT341" s="54"/>
      <c r="QQU341" s="54"/>
      <c r="QQV341" s="54"/>
      <c r="QQW341" s="54"/>
      <c r="QQX341" s="54"/>
      <c r="QQY341" s="54"/>
      <c r="QQZ341" s="54"/>
      <c r="QRA341" s="54"/>
      <c r="QRB341" s="54"/>
      <c r="QRC341" s="54"/>
      <c r="QRD341" s="54"/>
      <c r="QRE341" s="54"/>
      <c r="QRF341" s="54"/>
      <c r="QRG341" s="54"/>
      <c r="QRH341" s="54"/>
      <c r="QRI341" s="54"/>
      <c r="QRJ341" s="54"/>
      <c r="QRK341" s="54"/>
      <c r="QRL341" s="54"/>
      <c r="QRM341" s="54"/>
      <c r="QRN341" s="54"/>
      <c r="QRO341" s="54"/>
      <c r="QRP341" s="54"/>
      <c r="QRQ341" s="54"/>
      <c r="QRR341" s="54"/>
      <c r="QRS341" s="54"/>
      <c r="QRT341" s="54"/>
      <c r="QRU341" s="54"/>
      <c r="QRV341" s="54"/>
      <c r="QRW341" s="54"/>
      <c r="QRX341" s="54"/>
      <c r="QRY341" s="54"/>
      <c r="QRZ341" s="54"/>
      <c r="QSA341" s="54"/>
      <c r="QSB341" s="54"/>
      <c r="QSC341" s="54"/>
      <c r="QSD341" s="54"/>
      <c r="QSE341" s="54"/>
      <c r="QSF341" s="54"/>
      <c r="QSG341" s="54"/>
      <c r="QSH341" s="54"/>
      <c r="QSI341" s="54"/>
      <c r="QSJ341" s="54"/>
      <c r="QSK341" s="54"/>
      <c r="QSL341" s="54"/>
      <c r="QSM341" s="54"/>
      <c r="QSN341" s="54"/>
      <c r="QSO341" s="54"/>
      <c r="QSP341" s="54"/>
      <c r="QSQ341" s="54"/>
      <c r="QSR341" s="54"/>
      <c r="QSS341" s="54"/>
      <c r="QST341" s="54"/>
      <c r="QSU341" s="54"/>
      <c r="QSV341" s="54"/>
      <c r="QSW341" s="54"/>
      <c r="QSX341" s="54"/>
      <c r="QSY341" s="54"/>
      <c r="QSZ341" s="54"/>
      <c r="QTA341" s="54"/>
      <c r="QTB341" s="54"/>
      <c r="QTC341" s="54"/>
      <c r="QTD341" s="54"/>
      <c r="QTE341" s="54"/>
      <c r="QTF341" s="54"/>
      <c r="QTG341" s="54"/>
      <c r="QTH341" s="54"/>
      <c r="QTI341" s="54"/>
      <c r="QTJ341" s="54"/>
      <c r="QTK341" s="54"/>
      <c r="QTL341" s="54"/>
      <c r="QTM341" s="54"/>
      <c r="QTN341" s="54"/>
      <c r="QTO341" s="54"/>
      <c r="QTP341" s="54"/>
      <c r="QTQ341" s="54"/>
      <c r="QTR341" s="54"/>
      <c r="QTS341" s="54"/>
      <c r="QTT341" s="54"/>
      <c r="QTU341" s="54"/>
      <c r="QTV341" s="54"/>
      <c r="QTW341" s="54"/>
      <c r="QTX341" s="54"/>
      <c r="QTY341" s="54"/>
      <c r="QTZ341" s="54"/>
      <c r="QUA341" s="54"/>
      <c r="QUB341" s="54"/>
      <c r="QUC341" s="54"/>
      <c r="QUD341" s="54"/>
      <c r="QUE341" s="54"/>
      <c r="QUF341" s="54"/>
      <c r="QUG341" s="54"/>
      <c r="QUH341" s="54"/>
      <c r="QUI341" s="54"/>
      <c r="QUJ341" s="54"/>
      <c r="QUK341" s="54"/>
      <c r="QUL341" s="54"/>
      <c r="QUM341" s="54"/>
      <c r="QUN341" s="54"/>
      <c r="QUO341" s="54"/>
      <c r="QUP341" s="54"/>
      <c r="QUQ341" s="54"/>
      <c r="QUR341" s="54"/>
      <c r="QUS341" s="54"/>
      <c r="QUT341" s="54"/>
      <c r="QUU341" s="54"/>
      <c r="QUV341" s="54"/>
      <c r="QUW341" s="54"/>
      <c r="QUX341" s="54"/>
      <c r="QUY341" s="54"/>
      <c r="QUZ341" s="54"/>
      <c r="QVA341" s="54"/>
      <c r="QVB341" s="54"/>
      <c r="QVC341" s="54"/>
      <c r="QVD341" s="54"/>
      <c r="QVE341" s="54"/>
      <c r="QVF341" s="54"/>
      <c r="QVG341" s="54"/>
      <c r="QVH341" s="54"/>
      <c r="QVI341" s="54"/>
      <c r="QVJ341" s="54"/>
      <c r="QVK341" s="54"/>
      <c r="QVL341" s="54"/>
      <c r="QVM341" s="54"/>
      <c r="QVN341" s="54"/>
      <c r="QVO341" s="54"/>
      <c r="QVP341" s="54"/>
      <c r="QVQ341" s="54"/>
      <c r="QVR341" s="54"/>
      <c r="QVS341" s="54"/>
      <c r="QVT341" s="54"/>
      <c r="QVU341" s="54"/>
      <c r="QVV341" s="54"/>
      <c r="QVW341" s="54"/>
      <c r="QVX341" s="54"/>
      <c r="QVY341" s="54"/>
      <c r="QVZ341" s="54"/>
      <c r="QWA341" s="54"/>
      <c r="QWB341" s="54"/>
      <c r="QWC341" s="54"/>
      <c r="QWD341" s="54"/>
      <c r="QWE341" s="54"/>
      <c r="QWF341" s="54"/>
      <c r="QWG341" s="54"/>
      <c r="QWH341" s="54"/>
      <c r="QWI341" s="54"/>
      <c r="QWJ341" s="54"/>
      <c r="QWK341" s="54"/>
      <c r="QWL341" s="54"/>
      <c r="QWM341" s="54"/>
      <c r="QWN341" s="54"/>
      <c r="QWO341" s="54"/>
      <c r="QWP341" s="54"/>
      <c r="QWQ341" s="54"/>
      <c r="QWR341" s="54"/>
      <c r="QWS341" s="54"/>
      <c r="QWT341" s="54"/>
      <c r="QWU341" s="54"/>
      <c r="QWV341" s="54"/>
      <c r="QWW341" s="54"/>
      <c r="QWX341" s="54"/>
      <c r="QWY341" s="54"/>
      <c r="QWZ341" s="54"/>
      <c r="QXA341" s="54"/>
      <c r="QXB341" s="54"/>
      <c r="QXC341" s="54"/>
      <c r="QXD341" s="54"/>
      <c r="QXE341" s="54"/>
      <c r="QXF341" s="54"/>
      <c r="QXG341" s="54"/>
      <c r="QXH341" s="54"/>
      <c r="QXI341" s="54"/>
      <c r="QXJ341" s="54"/>
      <c r="QXK341" s="54"/>
      <c r="QXL341" s="54"/>
      <c r="QXM341" s="54"/>
      <c r="QXN341" s="54"/>
      <c r="QXO341" s="54"/>
      <c r="QXP341" s="54"/>
      <c r="QXQ341" s="54"/>
      <c r="QXR341" s="54"/>
      <c r="QXS341" s="54"/>
      <c r="QXT341" s="54"/>
      <c r="QXU341" s="54"/>
      <c r="QXV341" s="54"/>
      <c r="QXW341" s="54"/>
      <c r="QXX341" s="54"/>
      <c r="QXY341" s="54"/>
      <c r="QXZ341" s="54"/>
      <c r="QYA341" s="54"/>
      <c r="QYB341" s="54"/>
      <c r="QYC341" s="54"/>
      <c r="QYD341" s="54"/>
      <c r="QYE341" s="54"/>
      <c r="QYF341" s="54"/>
      <c r="QYG341" s="54"/>
      <c r="QYH341" s="54"/>
      <c r="QYI341" s="54"/>
      <c r="QYJ341" s="54"/>
      <c r="QYK341" s="54"/>
      <c r="QYL341" s="54"/>
      <c r="QYM341" s="54"/>
      <c r="QYN341" s="54"/>
      <c r="QYO341" s="54"/>
      <c r="QYP341" s="54"/>
      <c r="QYQ341" s="54"/>
      <c r="QYR341" s="54"/>
      <c r="QYS341" s="54"/>
      <c r="QYT341" s="54"/>
      <c r="QYU341" s="54"/>
      <c r="QYV341" s="54"/>
      <c r="QYW341" s="54"/>
      <c r="QYX341" s="54"/>
      <c r="QYY341" s="54"/>
      <c r="QYZ341" s="54"/>
      <c r="QZA341" s="54"/>
      <c r="QZB341" s="54"/>
      <c r="QZC341" s="54"/>
      <c r="QZD341" s="54"/>
      <c r="QZE341" s="54"/>
      <c r="QZF341" s="54"/>
      <c r="QZG341" s="54"/>
      <c r="QZH341" s="54"/>
      <c r="QZI341" s="54"/>
      <c r="QZJ341" s="54"/>
      <c r="QZK341" s="54"/>
      <c r="QZL341" s="54"/>
      <c r="QZM341" s="54"/>
      <c r="QZN341" s="54"/>
      <c r="QZO341" s="54"/>
      <c r="QZP341" s="54"/>
      <c r="QZQ341" s="54"/>
      <c r="QZR341" s="54"/>
      <c r="QZS341" s="54"/>
      <c r="QZT341" s="54"/>
      <c r="QZU341" s="54"/>
      <c r="QZV341" s="54"/>
      <c r="QZW341" s="54"/>
      <c r="QZX341" s="54"/>
      <c r="QZY341" s="54"/>
      <c r="QZZ341" s="54"/>
      <c r="RAA341" s="54"/>
      <c r="RAB341" s="54"/>
      <c r="RAC341" s="54"/>
      <c r="RAD341" s="54"/>
      <c r="RAE341" s="54"/>
      <c r="RAF341" s="54"/>
      <c r="RAG341" s="54"/>
      <c r="RAH341" s="54"/>
      <c r="RAI341" s="54"/>
      <c r="RAJ341" s="54"/>
      <c r="RAK341" s="54"/>
      <c r="RAL341" s="54"/>
      <c r="RAM341" s="54"/>
      <c r="RAN341" s="54"/>
      <c r="RAO341" s="54"/>
      <c r="RAP341" s="54"/>
      <c r="RAQ341" s="54"/>
      <c r="RAR341" s="54"/>
      <c r="RAS341" s="54"/>
      <c r="RAT341" s="54"/>
      <c r="RAU341" s="54"/>
      <c r="RAV341" s="54"/>
      <c r="RAW341" s="54"/>
      <c r="RAX341" s="54"/>
      <c r="RAY341" s="54"/>
      <c r="RAZ341" s="54"/>
      <c r="RBA341" s="54"/>
      <c r="RBB341" s="54"/>
      <c r="RBC341" s="54"/>
      <c r="RBD341" s="54"/>
      <c r="RBE341" s="54"/>
      <c r="RBF341" s="54"/>
      <c r="RBG341" s="54"/>
      <c r="RBH341" s="54"/>
      <c r="RBI341" s="54"/>
      <c r="RBJ341" s="54"/>
      <c r="RBK341" s="54"/>
      <c r="RBL341" s="54"/>
      <c r="RBM341" s="54"/>
      <c r="RBN341" s="54"/>
      <c r="RBO341" s="54"/>
      <c r="RBP341" s="54"/>
      <c r="RBQ341" s="54"/>
      <c r="RBR341" s="54"/>
      <c r="RBS341" s="54"/>
      <c r="RBT341" s="54"/>
      <c r="RBU341" s="54"/>
      <c r="RBV341" s="54"/>
      <c r="RBW341" s="54"/>
      <c r="RBX341" s="54"/>
      <c r="RBY341" s="54"/>
      <c r="RBZ341" s="54"/>
      <c r="RCA341" s="54"/>
      <c r="RCB341" s="54"/>
      <c r="RCC341" s="54"/>
      <c r="RCD341" s="54"/>
      <c r="RCE341" s="54"/>
      <c r="RCF341" s="54"/>
      <c r="RCG341" s="54"/>
      <c r="RCH341" s="54"/>
      <c r="RCI341" s="54"/>
      <c r="RCJ341" s="54"/>
      <c r="RCK341" s="54"/>
      <c r="RCL341" s="54"/>
      <c r="RCM341" s="54"/>
      <c r="RCN341" s="54"/>
      <c r="RCO341" s="54"/>
      <c r="RCP341" s="54"/>
      <c r="RCQ341" s="54"/>
      <c r="RCR341" s="54"/>
      <c r="RCS341" s="54"/>
      <c r="RCT341" s="54"/>
      <c r="RCU341" s="54"/>
      <c r="RCV341" s="54"/>
      <c r="RCW341" s="54"/>
      <c r="RCX341" s="54"/>
      <c r="RCY341" s="54"/>
      <c r="RCZ341" s="54"/>
      <c r="RDA341" s="54"/>
      <c r="RDB341" s="54"/>
      <c r="RDC341" s="54"/>
      <c r="RDD341" s="54"/>
      <c r="RDE341" s="54"/>
      <c r="RDF341" s="54"/>
      <c r="RDG341" s="54"/>
      <c r="RDH341" s="54"/>
      <c r="RDI341" s="54"/>
      <c r="RDJ341" s="54"/>
      <c r="RDK341" s="54"/>
      <c r="RDL341" s="54"/>
      <c r="RDM341" s="54"/>
      <c r="RDN341" s="54"/>
      <c r="RDO341" s="54"/>
      <c r="RDP341" s="54"/>
      <c r="RDQ341" s="54"/>
      <c r="RDR341" s="54"/>
      <c r="RDS341" s="54"/>
      <c r="RDT341" s="54"/>
      <c r="RDU341" s="54"/>
      <c r="RDV341" s="54"/>
      <c r="RDW341" s="54"/>
      <c r="RDX341" s="54"/>
      <c r="RDY341" s="54"/>
      <c r="RDZ341" s="54"/>
      <c r="REA341" s="54"/>
      <c r="REB341" s="54"/>
      <c r="REC341" s="54"/>
      <c r="RED341" s="54"/>
      <c r="REE341" s="54"/>
      <c r="REF341" s="54"/>
      <c r="REG341" s="54"/>
      <c r="REH341" s="54"/>
      <c r="REI341" s="54"/>
      <c r="REJ341" s="54"/>
      <c r="REK341" s="54"/>
      <c r="REL341" s="54"/>
      <c r="REM341" s="54"/>
      <c r="REN341" s="54"/>
      <c r="REO341" s="54"/>
      <c r="REP341" s="54"/>
      <c r="REQ341" s="54"/>
      <c r="RER341" s="54"/>
      <c r="RES341" s="54"/>
      <c r="RET341" s="54"/>
      <c r="REU341" s="54"/>
      <c r="REV341" s="54"/>
      <c r="REW341" s="54"/>
      <c r="REX341" s="54"/>
      <c r="REY341" s="54"/>
      <c r="REZ341" s="54"/>
      <c r="RFA341" s="54"/>
      <c r="RFB341" s="54"/>
      <c r="RFC341" s="54"/>
      <c r="RFD341" s="54"/>
      <c r="RFE341" s="54"/>
      <c r="RFF341" s="54"/>
      <c r="RFG341" s="54"/>
      <c r="RFH341" s="54"/>
      <c r="RFI341" s="54"/>
      <c r="RFJ341" s="54"/>
      <c r="RFK341" s="54"/>
      <c r="RFL341" s="54"/>
      <c r="RFM341" s="54"/>
      <c r="RFN341" s="54"/>
      <c r="RFO341" s="54"/>
      <c r="RFP341" s="54"/>
      <c r="RFQ341" s="54"/>
      <c r="RFR341" s="54"/>
      <c r="RFS341" s="54"/>
      <c r="RFT341" s="54"/>
      <c r="RFU341" s="54"/>
      <c r="RFV341" s="54"/>
      <c r="RFW341" s="54"/>
      <c r="RFX341" s="54"/>
      <c r="RFY341" s="54"/>
      <c r="RFZ341" s="54"/>
      <c r="RGA341" s="54"/>
      <c r="RGB341" s="54"/>
      <c r="RGC341" s="54"/>
      <c r="RGD341" s="54"/>
      <c r="RGE341" s="54"/>
      <c r="RGF341" s="54"/>
      <c r="RGG341" s="54"/>
      <c r="RGH341" s="54"/>
      <c r="RGI341" s="54"/>
      <c r="RGJ341" s="54"/>
      <c r="RGK341" s="54"/>
      <c r="RGL341" s="54"/>
      <c r="RGM341" s="54"/>
      <c r="RGN341" s="54"/>
      <c r="RGO341" s="54"/>
      <c r="RGP341" s="54"/>
      <c r="RGQ341" s="54"/>
      <c r="RGR341" s="54"/>
      <c r="RGS341" s="54"/>
      <c r="RGT341" s="54"/>
      <c r="RGU341" s="54"/>
      <c r="RGV341" s="54"/>
      <c r="RGW341" s="54"/>
      <c r="RGX341" s="54"/>
      <c r="RGY341" s="54"/>
      <c r="RGZ341" s="54"/>
      <c r="RHA341" s="54"/>
      <c r="RHB341" s="54"/>
      <c r="RHC341" s="54"/>
      <c r="RHD341" s="54"/>
      <c r="RHE341" s="54"/>
      <c r="RHF341" s="54"/>
      <c r="RHG341" s="54"/>
      <c r="RHH341" s="54"/>
      <c r="RHI341" s="54"/>
      <c r="RHJ341" s="54"/>
      <c r="RHK341" s="54"/>
      <c r="RHL341" s="54"/>
      <c r="RHM341" s="54"/>
      <c r="RHN341" s="54"/>
      <c r="RHO341" s="54"/>
      <c r="RHP341" s="54"/>
      <c r="RHQ341" s="54"/>
      <c r="RHR341" s="54"/>
      <c r="RHS341" s="54"/>
      <c r="RHT341" s="54"/>
      <c r="RHU341" s="54"/>
      <c r="RHV341" s="54"/>
      <c r="RHW341" s="54"/>
      <c r="RHX341" s="54"/>
      <c r="RHY341" s="54"/>
      <c r="RHZ341" s="54"/>
      <c r="RIA341" s="54"/>
      <c r="RIB341" s="54"/>
      <c r="RIC341" s="54"/>
      <c r="RID341" s="54"/>
      <c r="RIE341" s="54"/>
      <c r="RIF341" s="54"/>
      <c r="RIG341" s="54"/>
      <c r="RIH341" s="54"/>
      <c r="RII341" s="54"/>
      <c r="RIJ341" s="54"/>
      <c r="RIK341" s="54"/>
      <c r="RIL341" s="54"/>
      <c r="RIM341" s="54"/>
      <c r="RIN341" s="54"/>
      <c r="RIO341" s="54"/>
      <c r="RIP341" s="54"/>
      <c r="RIQ341" s="54"/>
      <c r="RIR341" s="54"/>
      <c r="RIS341" s="54"/>
      <c r="RIT341" s="54"/>
      <c r="RIU341" s="54"/>
      <c r="RIV341" s="54"/>
      <c r="RIW341" s="54"/>
      <c r="RIX341" s="54"/>
      <c r="RIY341" s="54"/>
      <c r="RIZ341" s="54"/>
      <c r="RJA341" s="54"/>
      <c r="RJB341" s="54"/>
      <c r="RJC341" s="54"/>
      <c r="RJD341" s="54"/>
      <c r="RJE341" s="54"/>
      <c r="RJF341" s="54"/>
      <c r="RJG341" s="54"/>
      <c r="RJH341" s="54"/>
      <c r="RJI341" s="54"/>
      <c r="RJJ341" s="54"/>
      <c r="RJK341" s="54"/>
      <c r="RJL341" s="54"/>
      <c r="RJM341" s="54"/>
      <c r="RJN341" s="54"/>
      <c r="RJO341" s="54"/>
      <c r="RJP341" s="54"/>
      <c r="RJQ341" s="54"/>
      <c r="RJR341" s="54"/>
      <c r="RJS341" s="54"/>
      <c r="RJT341" s="54"/>
      <c r="RJU341" s="54"/>
      <c r="RJV341" s="54"/>
      <c r="RJW341" s="54"/>
      <c r="RJX341" s="54"/>
      <c r="RJY341" s="54"/>
      <c r="RJZ341" s="54"/>
      <c r="RKA341" s="54"/>
      <c r="RKB341" s="54"/>
      <c r="RKC341" s="54"/>
      <c r="RKD341" s="54"/>
      <c r="RKE341" s="54"/>
      <c r="RKF341" s="54"/>
      <c r="RKG341" s="54"/>
      <c r="RKH341" s="54"/>
      <c r="RKI341" s="54"/>
      <c r="RKJ341" s="54"/>
      <c r="RKK341" s="54"/>
      <c r="RKL341" s="54"/>
      <c r="RKM341" s="54"/>
      <c r="RKN341" s="54"/>
      <c r="RKO341" s="54"/>
      <c r="RKP341" s="54"/>
      <c r="RKQ341" s="54"/>
      <c r="RKR341" s="54"/>
      <c r="RKS341" s="54"/>
      <c r="RKT341" s="54"/>
      <c r="RKU341" s="54"/>
      <c r="RKV341" s="54"/>
      <c r="RKW341" s="54"/>
      <c r="RKX341" s="54"/>
      <c r="RKY341" s="54"/>
      <c r="RKZ341" s="54"/>
      <c r="RLA341" s="54"/>
      <c r="RLB341" s="54"/>
      <c r="RLC341" s="54"/>
      <c r="RLD341" s="54"/>
      <c r="RLE341" s="54"/>
      <c r="RLF341" s="54"/>
      <c r="RLG341" s="54"/>
      <c r="RLH341" s="54"/>
      <c r="RLI341" s="54"/>
      <c r="RLJ341" s="54"/>
      <c r="RLK341" s="54"/>
      <c r="RLL341" s="54"/>
      <c r="RLM341" s="54"/>
      <c r="RLN341" s="54"/>
      <c r="RLO341" s="54"/>
      <c r="RLP341" s="54"/>
      <c r="RLQ341" s="54"/>
      <c r="RLR341" s="54"/>
      <c r="RLS341" s="54"/>
      <c r="RLT341" s="54"/>
      <c r="RLU341" s="54"/>
      <c r="RLV341" s="54"/>
      <c r="RLW341" s="54"/>
      <c r="RLX341" s="54"/>
      <c r="RLY341" s="54"/>
      <c r="RLZ341" s="54"/>
      <c r="RMA341" s="54"/>
      <c r="RMB341" s="54"/>
      <c r="RMC341" s="54"/>
      <c r="RMD341" s="54"/>
      <c r="RME341" s="54"/>
      <c r="RMF341" s="54"/>
      <c r="RMG341" s="54"/>
      <c r="RMH341" s="54"/>
      <c r="RMI341" s="54"/>
      <c r="RMJ341" s="54"/>
      <c r="RMK341" s="54"/>
      <c r="RML341" s="54"/>
      <c r="RMM341" s="54"/>
      <c r="RMN341" s="54"/>
      <c r="RMO341" s="54"/>
      <c r="RMP341" s="54"/>
      <c r="RMQ341" s="54"/>
      <c r="RMR341" s="54"/>
      <c r="RMS341" s="54"/>
      <c r="RMT341" s="54"/>
      <c r="RMU341" s="54"/>
      <c r="RMV341" s="54"/>
      <c r="RMW341" s="54"/>
      <c r="RMX341" s="54"/>
      <c r="RMY341" s="54"/>
      <c r="RMZ341" s="54"/>
      <c r="RNA341" s="54"/>
      <c r="RNB341" s="54"/>
      <c r="RNC341" s="54"/>
      <c r="RND341" s="54"/>
      <c r="RNE341" s="54"/>
      <c r="RNF341" s="54"/>
      <c r="RNG341" s="54"/>
      <c r="RNH341" s="54"/>
      <c r="RNI341" s="54"/>
      <c r="RNJ341" s="54"/>
      <c r="RNK341" s="54"/>
      <c r="RNL341" s="54"/>
      <c r="RNM341" s="54"/>
      <c r="RNN341" s="54"/>
      <c r="RNO341" s="54"/>
      <c r="RNP341" s="54"/>
      <c r="RNQ341" s="54"/>
      <c r="RNR341" s="54"/>
      <c r="RNS341" s="54"/>
      <c r="RNT341" s="54"/>
      <c r="RNU341" s="54"/>
      <c r="RNV341" s="54"/>
      <c r="RNW341" s="54"/>
      <c r="RNX341" s="54"/>
      <c r="RNY341" s="54"/>
      <c r="RNZ341" s="54"/>
      <c r="ROA341" s="54"/>
      <c r="ROB341" s="54"/>
      <c r="ROC341" s="54"/>
      <c r="ROD341" s="54"/>
      <c r="ROE341" s="54"/>
      <c r="ROF341" s="54"/>
      <c r="ROG341" s="54"/>
      <c r="ROH341" s="54"/>
      <c r="ROI341" s="54"/>
      <c r="ROJ341" s="54"/>
      <c r="ROK341" s="54"/>
      <c r="ROL341" s="54"/>
      <c r="ROM341" s="54"/>
      <c r="RON341" s="54"/>
      <c r="ROO341" s="54"/>
      <c r="ROP341" s="54"/>
      <c r="ROQ341" s="54"/>
      <c r="ROR341" s="54"/>
      <c r="ROS341" s="54"/>
      <c r="ROT341" s="54"/>
      <c r="ROU341" s="54"/>
      <c r="ROV341" s="54"/>
      <c r="ROW341" s="54"/>
      <c r="ROX341" s="54"/>
      <c r="ROY341" s="54"/>
      <c r="ROZ341" s="54"/>
      <c r="RPA341" s="54"/>
      <c r="RPB341" s="54"/>
      <c r="RPC341" s="54"/>
      <c r="RPD341" s="54"/>
      <c r="RPE341" s="54"/>
      <c r="RPF341" s="54"/>
      <c r="RPG341" s="54"/>
      <c r="RPH341" s="54"/>
      <c r="RPI341" s="54"/>
      <c r="RPJ341" s="54"/>
      <c r="RPK341" s="54"/>
      <c r="RPL341" s="54"/>
      <c r="RPM341" s="54"/>
      <c r="RPN341" s="54"/>
      <c r="RPO341" s="54"/>
      <c r="RPP341" s="54"/>
      <c r="RPQ341" s="54"/>
      <c r="RPR341" s="54"/>
      <c r="RPS341" s="54"/>
      <c r="RPT341" s="54"/>
      <c r="RPU341" s="54"/>
      <c r="RPV341" s="54"/>
      <c r="RPW341" s="54"/>
      <c r="RPX341" s="54"/>
      <c r="RPY341" s="54"/>
      <c r="RPZ341" s="54"/>
      <c r="RQA341" s="54"/>
      <c r="RQB341" s="54"/>
      <c r="RQC341" s="54"/>
      <c r="RQD341" s="54"/>
      <c r="RQE341" s="54"/>
      <c r="RQF341" s="54"/>
      <c r="RQG341" s="54"/>
      <c r="RQH341" s="54"/>
      <c r="RQI341" s="54"/>
      <c r="RQJ341" s="54"/>
      <c r="RQK341" s="54"/>
      <c r="RQL341" s="54"/>
      <c r="RQM341" s="54"/>
      <c r="RQN341" s="54"/>
      <c r="RQO341" s="54"/>
      <c r="RQP341" s="54"/>
      <c r="RQQ341" s="54"/>
      <c r="RQR341" s="54"/>
      <c r="RQS341" s="54"/>
      <c r="RQT341" s="54"/>
      <c r="RQU341" s="54"/>
      <c r="RQV341" s="54"/>
      <c r="RQW341" s="54"/>
      <c r="RQX341" s="54"/>
      <c r="RQY341" s="54"/>
      <c r="RQZ341" s="54"/>
      <c r="RRA341" s="54"/>
      <c r="RRB341" s="54"/>
      <c r="RRC341" s="54"/>
      <c r="RRD341" s="54"/>
      <c r="RRE341" s="54"/>
      <c r="RRF341" s="54"/>
      <c r="RRG341" s="54"/>
      <c r="RRH341" s="54"/>
      <c r="RRI341" s="54"/>
      <c r="RRJ341" s="54"/>
      <c r="RRK341" s="54"/>
      <c r="RRL341" s="54"/>
      <c r="RRM341" s="54"/>
      <c r="RRN341" s="54"/>
      <c r="RRO341" s="54"/>
      <c r="RRP341" s="54"/>
      <c r="RRQ341" s="54"/>
      <c r="RRR341" s="54"/>
      <c r="RRS341" s="54"/>
      <c r="RRT341" s="54"/>
      <c r="RRU341" s="54"/>
      <c r="RRV341" s="54"/>
      <c r="RRW341" s="54"/>
      <c r="RRX341" s="54"/>
      <c r="RRY341" s="54"/>
      <c r="RRZ341" s="54"/>
      <c r="RSA341" s="54"/>
      <c r="RSB341" s="54"/>
      <c r="RSC341" s="54"/>
      <c r="RSD341" s="54"/>
      <c r="RSE341" s="54"/>
      <c r="RSF341" s="54"/>
      <c r="RSG341" s="54"/>
      <c r="RSH341" s="54"/>
      <c r="RSI341" s="54"/>
      <c r="RSJ341" s="54"/>
      <c r="RSK341" s="54"/>
      <c r="RSL341" s="54"/>
      <c r="RSM341" s="54"/>
      <c r="RSN341" s="54"/>
      <c r="RSO341" s="54"/>
      <c r="RSP341" s="54"/>
      <c r="RSQ341" s="54"/>
      <c r="RSR341" s="54"/>
      <c r="RSS341" s="54"/>
      <c r="RST341" s="54"/>
      <c r="RSU341" s="54"/>
      <c r="RSV341" s="54"/>
      <c r="RSW341" s="54"/>
      <c r="RSX341" s="54"/>
      <c r="RSY341" s="54"/>
      <c r="RSZ341" s="54"/>
      <c r="RTA341" s="54"/>
      <c r="RTB341" s="54"/>
      <c r="RTC341" s="54"/>
      <c r="RTD341" s="54"/>
      <c r="RTE341" s="54"/>
      <c r="RTF341" s="54"/>
      <c r="RTG341" s="54"/>
      <c r="RTH341" s="54"/>
      <c r="RTI341" s="54"/>
      <c r="RTJ341" s="54"/>
      <c r="RTK341" s="54"/>
      <c r="RTL341" s="54"/>
      <c r="RTM341" s="54"/>
      <c r="RTN341" s="54"/>
      <c r="RTO341" s="54"/>
      <c r="RTP341" s="54"/>
      <c r="RTQ341" s="54"/>
      <c r="RTR341" s="54"/>
      <c r="RTS341" s="54"/>
      <c r="RTT341" s="54"/>
      <c r="RTU341" s="54"/>
      <c r="RTV341" s="54"/>
      <c r="RTW341" s="54"/>
      <c r="RTX341" s="54"/>
      <c r="RTY341" s="54"/>
      <c r="RTZ341" s="54"/>
      <c r="RUA341" s="54"/>
      <c r="RUB341" s="54"/>
      <c r="RUC341" s="54"/>
      <c r="RUD341" s="54"/>
      <c r="RUE341" s="54"/>
      <c r="RUF341" s="54"/>
      <c r="RUG341" s="54"/>
      <c r="RUH341" s="54"/>
      <c r="RUI341" s="54"/>
      <c r="RUJ341" s="54"/>
      <c r="RUK341" s="54"/>
      <c r="RUL341" s="54"/>
      <c r="RUM341" s="54"/>
      <c r="RUN341" s="54"/>
      <c r="RUO341" s="54"/>
      <c r="RUP341" s="54"/>
      <c r="RUQ341" s="54"/>
      <c r="RUR341" s="54"/>
      <c r="RUS341" s="54"/>
      <c r="RUT341" s="54"/>
      <c r="RUU341" s="54"/>
      <c r="RUV341" s="54"/>
      <c r="RUW341" s="54"/>
      <c r="RUX341" s="54"/>
      <c r="RUY341" s="54"/>
      <c r="RUZ341" s="54"/>
      <c r="RVA341" s="54"/>
      <c r="RVB341" s="54"/>
      <c r="RVC341" s="54"/>
      <c r="RVD341" s="54"/>
      <c r="RVE341" s="54"/>
      <c r="RVF341" s="54"/>
      <c r="RVG341" s="54"/>
      <c r="RVH341" s="54"/>
      <c r="RVI341" s="54"/>
      <c r="RVJ341" s="54"/>
      <c r="RVK341" s="54"/>
      <c r="RVL341" s="54"/>
      <c r="RVM341" s="54"/>
      <c r="RVN341" s="54"/>
      <c r="RVO341" s="54"/>
      <c r="RVP341" s="54"/>
      <c r="RVQ341" s="54"/>
      <c r="RVR341" s="54"/>
      <c r="RVS341" s="54"/>
      <c r="RVT341" s="54"/>
      <c r="RVU341" s="54"/>
      <c r="RVV341" s="54"/>
      <c r="RVW341" s="54"/>
      <c r="RVX341" s="54"/>
      <c r="RVY341" s="54"/>
      <c r="RVZ341" s="54"/>
      <c r="RWA341" s="54"/>
      <c r="RWB341" s="54"/>
      <c r="RWC341" s="54"/>
      <c r="RWD341" s="54"/>
      <c r="RWE341" s="54"/>
      <c r="RWF341" s="54"/>
      <c r="RWG341" s="54"/>
      <c r="RWH341" s="54"/>
      <c r="RWI341" s="54"/>
      <c r="RWJ341" s="54"/>
      <c r="RWK341" s="54"/>
      <c r="RWL341" s="54"/>
      <c r="RWM341" s="54"/>
      <c r="RWN341" s="54"/>
      <c r="RWO341" s="54"/>
      <c r="RWP341" s="54"/>
      <c r="RWQ341" s="54"/>
      <c r="RWR341" s="54"/>
      <c r="RWS341" s="54"/>
      <c r="RWT341" s="54"/>
      <c r="RWU341" s="54"/>
      <c r="RWV341" s="54"/>
      <c r="RWW341" s="54"/>
      <c r="RWX341" s="54"/>
      <c r="RWY341" s="54"/>
      <c r="RWZ341" s="54"/>
      <c r="RXA341" s="54"/>
      <c r="RXB341" s="54"/>
      <c r="RXC341" s="54"/>
      <c r="RXD341" s="54"/>
      <c r="RXE341" s="54"/>
      <c r="RXF341" s="54"/>
      <c r="RXG341" s="54"/>
      <c r="RXH341" s="54"/>
      <c r="RXI341" s="54"/>
      <c r="RXJ341" s="54"/>
      <c r="RXK341" s="54"/>
      <c r="RXL341" s="54"/>
      <c r="RXM341" s="54"/>
      <c r="RXN341" s="54"/>
      <c r="RXO341" s="54"/>
      <c r="RXP341" s="54"/>
      <c r="RXQ341" s="54"/>
      <c r="RXR341" s="54"/>
      <c r="RXS341" s="54"/>
      <c r="RXT341" s="54"/>
      <c r="RXU341" s="54"/>
      <c r="RXV341" s="54"/>
      <c r="RXW341" s="54"/>
      <c r="RXX341" s="54"/>
      <c r="RXY341" s="54"/>
      <c r="RXZ341" s="54"/>
      <c r="RYA341" s="54"/>
      <c r="RYB341" s="54"/>
      <c r="RYC341" s="54"/>
      <c r="RYD341" s="54"/>
      <c r="RYE341" s="54"/>
      <c r="RYF341" s="54"/>
      <c r="RYG341" s="54"/>
      <c r="RYH341" s="54"/>
      <c r="RYI341" s="54"/>
      <c r="RYJ341" s="54"/>
      <c r="RYK341" s="54"/>
      <c r="RYL341" s="54"/>
      <c r="RYM341" s="54"/>
      <c r="RYN341" s="54"/>
      <c r="RYO341" s="54"/>
      <c r="RYP341" s="54"/>
      <c r="RYQ341" s="54"/>
      <c r="RYR341" s="54"/>
      <c r="RYS341" s="54"/>
      <c r="RYT341" s="54"/>
      <c r="RYU341" s="54"/>
      <c r="RYV341" s="54"/>
      <c r="RYW341" s="54"/>
      <c r="RYX341" s="54"/>
      <c r="RYY341" s="54"/>
      <c r="RYZ341" s="54"/>
      <c r="RZA341" s="54"/>
      <c r="RZB341" s="54"/>
      <c r="RZC341" s="54"/>
      <c r="RZD341" s="54"/>
      <c r="RZE341" s="54"/>
      <c r="RZF341" s="54"/>
      <c r="RZG341" s="54"/>
      <c r="RZH341" s="54"/>
      <c r="RZI341" s="54"/>
      <c r="RZJ341" s="54"/>
      <c r="RZK341" s="54"/>
      <c r="RZL341" s="54"/>
      <c r="RZM341" s="54"/>
      <c r="RZN341" s="54"/>
      <c r="RZO341" s="54"/>
      <c r="RZP341" s="54"/>
      <c r="RZQ341" s="54"/>
      <c r="RZR341" s="54"/>
      <c r="RZS341" s="54"/>
      <c r="RZT341" s="54"/>
      <c r="RZU341" s="54"/>
      <c r="RZV341" s="54"/>
      <c r="RZW341" s="54"/>
      <c r="RZX341" s="54"/>
      <c r="RZY341" s="54"/>
      <c r="RZZ341" s="54"/>
      <c r="SAA341" s="54"/>
      <c r="SAB341" s="54"/>
      <c r="SAC341" s="54"/>
      <c r="SAD341" s="54"/>
      <c r="SAE341" s="54"/>
      <c r="SAF341" s="54"/>
      <c r="SAG341" s="54"/>
      <c r="SAH341" s="54"/>
      <c r="SAI341" s="54"/>
      <c r="SAJ341" s="54"/>
      <c r="SAK341" s="54"/>
      <c r="SAL341" s="54"/>
      <c r="SAM341" s="54"/>
      <c r="SAN341" s="54"/>
      <c r="SAO341" s="54"/>
      <c r="SAP341" s="54"/>
      <c r="SAQ341" s="54"/>
      <c r="SAR341" s="54"/>
      <c r="SAS341" s="54"/>
      <c r="SAT341" s="54"/>
      <c r="SAU341" s="54"/>
      <c r="SAV341" s="54"/>
      <c r="SAW341" s="54"/>
      <c r="SAX341" s="54"/>
      <c r="SAY341" s="54"/>
      <c r="SAZ341" s="54"/>
      <c r="SBA341" s="54"/>
      <c r="SBB341" s="54"/>
      <c r="SBC341" s="54"/>
      <c r="SBD341" s="54"/>
      <c r="SBE341" s="54"/>
      <c r="SBF341" s="54"/>
      <c r="SBG341" s="54"/>
      <c r="SBH341" s="54"/>
      <c r="SBI341" s="54"/>
      <c r="SBJ341" s="54"/>
      <c r="SBK341" s="54"/>
      <c r="SBL341" s="54"/>
      <c r="SBM341" s="54"/>
      <c r="SBN341" s="54"/>
      <c r="SBO341" s="54"/>
      <c r="SBP341" s="54"/>
      <c r="SBQ341" s="54"/>
      <c r="SBR341" s="54"/>
      <c r="SBS341" s="54"/>
      <c r="SBT341" s="54"/>
      <c r="SBU341" s="54"/>
      <c r="SBV341" s="54"/>
      <c r="SBW341" s="54"/>
      <c r="SBX341" s="54"/>
      <c r="SBY341" s="54"/>
      <c r="SBZ341" s="54"/>
      <c r="SCA341" s="54"/>
      <c r="SCB341" s="54"/>
      <c r="SCC341" s="54"/>
      <c r="SCD341" s="54"/>
      <c r="SCE341" s="54"/>
      <c r="SCF341" s="54"/>
      <c r="SCG341" s="54"/>
      <c r="SCH341" s="54"/>
      <c r="SCI341" s="54"/>
      <c r="SCJ341" s="54"/>
      <c r="SCK341" s="54"/>
      <c r="SCL341" s="54"/>
      <c r="SCM341" s="54"/>
      <c r="SCN341" s="54"/>
      <c r="SCO341" s="54"/>
      <c r="SCP341" s="54"/>
      <c r="SCQ341" s="54"/>
      <c r="SCR341" s="54"/>
      <c r="SCS341" s="54"/>
      <c r="SCT341" s="54"/>
      <c r="SCU341" s="54"/>
      <c r="SCV341" s="54"/>
      <c r="SCW341" s="54"/>
      <c r="SCX341" s="54"/>
      <c r="SCY341" s="54"/>
      <c r="SCZ341" s="54"/>
      <c r="SDA341" s="54"/>
      <c r="SDB341" s="54"/>
      <c r="SDC341" s="54"/>
      <c r="SDD341" s="54"/>
      <c r="SDE341" s="54"/>
      <c r="SDF341" s="54"/>
      <c r="SDG341" s="54"/>
      <c r="SDH341" s="54"/>
      <c r="SDI341" s="54"/>
      <c r="SDJ341" s="54"/>
      <c r="SDK341" s="54"/>
      <c r="SDL341" s="54"/>
      <c r="SDM341" s="54"/>
      <c r="SDN341" s="54"/>
      <c r="SDO341" s="54"/>
      <c r="SDP341" s="54"/>
      <c r="SDQ341" s="54"/>
      <c r="SDR341" s="54"/>
      <c r="SDS341" s="54"/>
      <c r="SDT341" s="54"/>
      <c r="SDU341" s="54"/>
      <c r="SDV341" s="54"/>
      <c r="SDW341" s="54"/>
      <c r="SDX341" s="54"/>
      <c r="SDY341" s="54"/>
      <c r="SDZ341" s="54"/>
      <c r="SEA341" s="54"/>
      <c r="SEB341" s="54"/>
      <c r="SEC341" s="54"/>
      <c r="SED341" s="54"/>
      <c r="SEE341" s="54"/>
      <c r="SEF341" s="54"/>
      <c r="SEG341" s="54"/>
      <c r="SEH341" s="54"/>
      <c r="SEI341" s="54"/>
      <c r="SEJ341" s="54"/>
      <c r="SEK341" s="54"/>
      <c r="SEL341" s="54"/>
      <c r="SEM341" s="54"/>
      <c r="SEN341" s="54"/>
      <c r="SEO341" s="54"/>
      <c r="SEP341" s="54"/>
      <c r="SEQ341" s="54"/>
      <c r="SER341" s="54"/>
      <c r="SES341" s="54"/>
      <c r="SET341" s="54"/>
      <c r="SEU341" s="54"/>
      <c r="SEV341" s="54"/>
      <c r="SEW341" s="54"/>
      <c r="SEX341" s="54"/>
      <c r="SEY341" s="54"/>
      <c r="SEZ341" s="54"/>
      <c r="SFA341" s="54"/>
      <c r="SFB341" s="54"/>
      <c r="SFC341" s="54"/>
      <c r="SFD341" s="54"/>
      <c r="SFE341" s="54"/>
      <c r="SFF341" s="54"/>
      <c r="SFG341" s="54"/>
      <c r="SFH341" s="54"/>
      <c r="SFI341" s="54"/>
      <c r="SFJ341" s="54"/>
      <c r="SFK341" s="54"/>
      <c r="SFL341" s="54"/>
      <c r="SFM341" s="54"/>
      <c r="SFN341" s="54"/>
      <c r="SFO341" s="54"/>
      <c r="SFP341" s="54"/>
      <c r="SFQ341" s="54"/>
      <c r="SFR341" s="54"/>
      <c r="SFS341" s="54"/>
      <c r="SFT341" s="54"/>
      <c r="SFU341" s="54"/>
      <c r="SFV341" s="54"/>
      <c r="SFW341" s="54"/>
      <c r="SFX341" s="54"/>
      <c r="SFY341" s="54"/>
      <c r="SFZ341" s="54"/>
      <c r="SGA341" s="54"/>
      <c r="SGB341" s="54"/>
      <c r="SGC341" s="54"/>
      <c r="SGD341" s="54"/>
      <c r="SGE341" s="54"/>
      <c r="SGF341" s="54"/>
      <c r="SGG341" s="54"/>
      <c r="SGH341" s="54"/>
      <c r="SGI341" s="54"/>
      <c r="SGJ341" s="54"/>
      <c r="SGK341" s="54"/>
      <c r="SGL341" s="54"/>
      <c r="SGM341" s="54"/>
      <c r="SGN341" s="54"/>
      <c r="SGO341" s="54"/>
      <c r="SGP341" s="54"/>
      <c r="SGQ341" s="54"/>
      <c r="SGR341" s="54"/>
      <c r="SGS341" s="54"/>
      <c r="SGT341" s="54"/>
      <c r="SGU341" s="54"/>
      <c r="SGV341" s="54"/>
      <c r="SGW341" s="54"/>
      <c r="SGX341" s="54"/>
      <c r="SGY341" s="54"/>
      <c r="SGZ341" s="54"/>
      <c r="SHA341" s="54"/>
      <c r="SHB341" s="54"/>
      <c r="SHC341" s="54"/>
      <c r="SHD341" s="54"/>
      <c r="SHE341" s="54"/>
      <c r="SHF341" s="54"/>
      <c r="SHG341" s="54"/>
      <c r="SHH341" s="54"/>
      <c r="SHI341" s="54"/>
      <c r="SHJ341" s="54"/>
      <c r="SHK341" s="54"/>
      <c r="SHL341" s="54"/>
      <c r="SHM341" s="54"/>
      <c r="SHN341" s="54"/>
      <c r="SHO341" s="54"/>
      <c r="SHP341" s="54"/>
      <c r="SHQ341" s="54"/>
      <c r="SHR341" s="54"/>
      <c r="SHS341" s="54"/>
      <c r="SHT341" s="54"/>
      <c r="SHU341" s="54"/>
      <c r="SHV341" s="54"/>
      <c r="SHW341" s="54"/>
      <c r="SHX341" s="54"/>
      <c r="SHY341" s="54"/>
      <c r="SHZ341" s="54"/>
      <c r="SIA341" s="54"/>
      <c r="SIB341" s="54"/>
      <c r="SIC341" s="54"/>
      <c r="SID341" s="54"/>
      <c r="SIE341" s="54"/>
      <c r="SIF341" s="54"/>
      <c r="SIG341" s="54"/>
      <c r="SIH341" s="54"/>
      <c r="SII341" s="54"/>
      <c r="SIJ341" s="54"/>
      <c r="SIK341" s="54"/>
      <c r="SIL341" s="54"/>
      <c r="SIM341" s="54"/>
      <c r="SIN341" s="54"/>
      <c r="SIO341" s="54"/>
      <c r="SIP341" s="54"/>
      <c r="SIQ341" s="54"/>
      <c r="SIR341" s="54"/>
      <c r="SIS341" s="54"/>
      <c r="SIT341" s="54"/>
      <c r="SIU341" s="54"/>
      <c r="SIV341" s="54"/>
      <c r="SIW341" s="54"/>
      <c r="SIX341" s="54"/>
      <c r="SIY341" s="54"/>
      <c r="SIZ341" s="54"/>
      <c r="SJA341" s="54"/>
      <c r="SJB341" s="54"/>
      <c r="SJC341" s="54"/>
      <c r="SJD341" s="54"/>
      <c r="SJE341" s="54"/>
      <c r="SJF341" s="54"/>
      <c r="SJG341" s="54"/>
      <c r="SJH341" s="54"/>
      <c r="SJI341" s="54"/>
      <c r="SJJ341" s="54"/>
      <c r="SJK341" s="54"/>
      <c r="SJL341" s="54"/>
      <c r="SJM341" s="54"/>
      <c r="SJN341" s="54"/>
      <c r="SJO341" s="54"/>
      <c r="SJP341" s="54"/>
      <c r="SJQ341" s="54"/>
      <c r="SJR341" s="54"/>
      <c r="SJS341" s="54"/>
      <c r="SJT341" s="54"/>
      <c r="SJU341" s="54"/>
      <c r="SJV341" s="54"/>
      <c r="SJW341" s="54"/>
      <c r="SJX341" s="54"/>
      <c r="SJY341" s="54"/>
      <c r="SJZ341" s="54"/>
      <c r="SKA341" s="54"/>
      <c r="SKB341" s="54"/>
      <c r="SKC341" s="54"/>
      <c r="SKD341" s="54"/>
      <c r="SKE341" s="54"/>
      <c r="SKF341" s="54"/>
      <c r="SKG341" s="54"/>
      <c r="SKH341" s="54"/>
      <c r="SKI341" s="54"/>
      <c r="SKJ341" s="54"/>
      <c r="SKK341" s="54"/>
      <c r="SKL341" s="54"/>
      <c r="SKM341" s="54"/>
      <c r="SKN341" s="54"/>
      <c r="SKO341" s="54"/>
      <c r="SKP341" s="54"/>
      <c r="SKQ341" s="54"/>
      <c r="SKR341" s="54"/>
      <c r="SKS341" s="54"/>
      <c r="SKT341" s="54"/>
      <c r="SKU341" s="54"/>
      <c r="SKV341" s="54"/>
      <c r="SKW341" s="54"/>
      <c r="SKX341" s="54"/>
      <c r="SKY341" s="54"/>
      <c r="SKZ341" s="54"/>
      <c r="SLA341" s="54"/>
      <c r="SLB341" s="54"/>
      <c r="SLC341" s="54"/>
      <c r="SLD341" s="54"/>
      <c r="SLE341" s="54"/>
      <c r="SLF341" s="54"/>
      <c r="SLG341" s="54"/>
      <c r="SLH341" s="54"/>
      <c r="SLI341" s="54"/>
      <c r="SLJ341" s="54"/>
      <c r="SLK341" s="54"/>
      <c r="SLL341" s="54"/>
      <c r="SLM341" s="54"/>
      <c r="SLN341" s="54"/>
      <c r="SLO341" s="54"/>
      <c r="SLP341" s="54"/>
      <c r="SLQ341" s="54"/>
      <c r="SLR341" s="54"/>
      <c r="SLS341" s="54"/>
      <c r="SLT341" s="54"/>
      <c r="SLU341" s="54"/>
      <c r="SLV341" s="54"/>
      <c r="SLW341" s="54"/>
      <c r="SLX341" s="54"/>
      <c r="SLY341" s="54"/>
      <c r="SLZ341" s="54"/>
      <c r="SMA341" s="54"/>
      <c r="SMB341" s="54"/>
      <c r="SMC341" s="54"/>
      <c r="SMD341" s="54"/>
      <c r="SME341" s="54"/>
      <c r="SMF341" s="54"/>
      <c r="SMG341" s="54"/>
      <c r="SMH341" s="54"/>
      <c r="SMI341" s="54"/>
      <c r="SMJ341" s="54"/>
      <c r="SMK341" s="54"/>
      <c r="SML341" s="54"/>
      <c r="SMM341" s="54"/>
      <c r="SMN341" s="54"/>
      <c r="SMO341" s="54"/>
      <c r="SMP341" s="54"/>
      <c r="SMQ341" s="54"/>
      <c r="SMR341" s="54"/>
      <c r="SMS341" s="54"/>
      <c r="SMT341" s="54"/>
      <c r="SMU341" s="54"/>
      <c r="SMV341" s="54"/>
      <c r="SMW341" s="54"/>
      <c r="SMX341" s="54"/>
      <c r="SMY341" s="54"/>
      <c r="SMZ341" s="54"/>
      <c r="SNA341" s="54"/>
      <c r="SNB341" s="54"/>
      <c r="SNC341" s="54"/>
      <c r="SND341" s="54"/>
      <c r="SNE341" s="54"/>
      <c r="SNF341" s="54"/>
      <c r="SNG341" s="54"/>
      <c r="SNH341" s="54"/>
      <c r="SNI341" s="54"/>
      <c r="SNJ341" s="54"/>
      <c r="SNK341" s="54"/>
      <c r="SNL341" s="54"/>
      <c r="SNM341" s="54"/>
      <c r="SNN341" s="54"/>
      <c r="SNO341" s="54"/>
      <c r="SNP341" s="54"/>
      <c r="SNQ341" s="54"/>
      <c r="SNR341" s="54"/>
      <c r="SNS341" s="54"/>
      <c r="SNT341" s="54"/>
      <c r="SNU341" s="54"/>
      <c r="SNV341" s="54"/>
      <c r="SNW341" s="54"/>
      <c r="SNX341" s="54"/>
      <c r="SNY341" s="54"/>
      <c r="SNZ341" s="54"/>
      <c r="SOA341" s="54"/>
      <c r="SOB341" s="54"/>
      <c r="SOC341" s="54"/>
      <c r="SOD341" s="54"/>
      <c r="SOE341" s="54"/>
      <c r="SOF341" s="54"/>
      <c r="SOG341" s="54"/>
      <c r="SOH341" s="54"/>
      <c r="SOI341" s="54"/>
      <c r="SOJ341" s="54"/>
      <c r="SOK341" s="54"/>
      <c r="SOL341" s="54"/>
      <c r="SOM341" s="54"/>
      <c r="SON341" s="54"/>
      <c r="SOO341" s="54"/>
      <c r="SOP341" s="54"/>
      <c r="SOQ341" s="54"/>
      <c r="SOR341" s="54"/>
      <c r="SOS341" s="54"/>
      <c r="SOT341" s="54"/>
      <c r="SOU341" s="54"/>
      <c r="SOV341" s="54"/>
      <c r="SOW341" s="54"/>
      <c r="SOX341" s="54"/>
      <c r="SOY341" s="54"/>
      <c r="SOZ341" s="54"/>
      <c r="SPA341" s="54"/>
      <c r="SPB341" s="54"/>
      <c r="SPC341" s="54"/>
      <c r="SPD341" s="54"/>
      <c r="SPE341" s="54"/>
      <c r="SPF341" s="54"/>
      <c r="SPG341" s="54"/>
      <c r="SPH341" s="54"/>
      <c r="SPI341" s="54"/>
      <c r="SPJ341" s="54"/>
      <c r="SPK341" s="54"/>
      <c r="SPL341" s="54"/>
      <c r="SPM341" s="54"/>
      <c r="SPN341" s="54"/>
      <c r="SPO341" s="54"/>
      <c r="SPP341" s="54"/>
      <c r="SPQ341" s="54"/>
      <c r="SPR341" s="54"/>
      <c r="SPS341" s="54"/>
      <c r="SPT341" s="54"/>
      <c r="SPU341" s="54"/>
      <c r="SPV341" s="54"/>
      <c r="SPW341" s="54"/>
      <c r="SPX341" s="54"/>
      <c r="SPY341" s="54"/>
      <c r="SPZ341" s="54"/>
      <c r="SQA341" s="54"/>
      <c r="SQB341" s="54"/>
      <c r="SQC341" s="54"/>
      <c r="SQD341" s="54"/>
      <c r="SQE341" s="54"/>
      <c r="SQF341" s="54"/>
      <c r="SQG341" s="54"/>
      <c r="SQH341" s="54"/>
      <c r="SQI341" s="54"/>
      <c r="SQJ341" s="54"/>
      <c r="SQK341" s="54"/>
      <c r="SQL341" s="54"/>
      <c r="SQM341" s="54"/>
      <c r="SQN341" s="54"/>
      <c r="SQO341" s="54"/>
      <c r="SQP341" s="54"/>
      <c r="SQQ341" s="54"/>
      <c r="SQR341" s="54"/>
      <c r="SQS341" s="54"/>
      <c r="SQT341" s="54"/>
      <c r="SQU341" s="54"/>
      <c r="SQV341" s="54"/>
      <c r="SQW341" s="54"/>
      <c r="SQX341" s="54"/>
      <c r="SQY341" s="54"/>
      <c r="SQZ341" s="54"/>
      <c r="SRA341" s="54"/>
      <c r="SRB341" s="54"/>
      <c r="SRC341" s="54"/>
      <c r="SRD341" s="54"/>
      <c r="SRE341" s="54"/>
      <c r="SRF341" s="54"/>
      <c r="SRG341" s="54"/>
      <c r="SRH341" s="54"/>
      <c r="SRI341" s="54"/>
      <c r="SRJ341" s="54"/>
      <c r="SRK341" s="54"/>
      <c r="SRL341" s="54"/>
      <c r="SRM341" s="54"/>
      <c r="SRN341" s="54"/>
      <c r="SRO341" s="54"/>
      <c r="SRP341" s="54"/>
      <c r="SRQ341" s="54"/>
      <c r="SRR341" s="54"/>
      <c r="SRS341" s="54"/>
      <c r="SRT341" s="54"/>
      <c r="SRU341" s="54"/>
      <c r="SRV341" s="54"/>
      <c r="SRW341" s="54"/>
      <c r="SRX341" s="54"/>
      <c r="SRY341" s="54"/>
      <c r="SRZ341" s="54"/>
      <c r="SSA341" s="54"/>
      <c r="SSB341" s="54"/>
      <c r="SSC341" s="54"/>
      <c r="SSD341" s="54"/>
      <c r="SSE341" s="54"/>
      <c r="SSF341" s="54"/>
      <c r="SSG341" s="54"/>
      <c r="SSH341" s="54"/>
      <c r="SSI341" s="54"/>
      <c r="SSJ341" s="54"/>
      <c r="SSK341" s="54"/>
      <c r="SSL341" s="54"/>
      <c r="SSM341" s="54"/>
      <c r="SSN341" s="54"/>
      <c r="SSO341" s="54"/>
      <c r="SSP341" s="54"/>
      <c r="SSQ341" s="54"/>
      <c r="SSR341" s="54"/>
      <c r="SSS341" s="54"/>
      <c r="SST341" s="54"/>
      <c r="SSU341" s="54"/>
      <c r="SSV341" s="54"/>
      <c r="SSW341" s="54"/>
      <c r="SSX341" s="54"/>
      <c r="SSY341" s="54"/>
      <c r="SSZ341" s="54"/>
      <c r="STA341" s="54"/>
      <c r="STB341" s="54"/>
      <c r="STC341" s="54"/>
      <c r="STD341" s="54"/>
      <c r="STE341" s="54"/>
      <c r="STF341" s="54"/>
      <c r="STG341" s="54"/>
      <c r="STH341" s="54"/>
      <c r="STI341" s="54"/>
      <c r="STJ341" s="54"/>
      <c r="STK341" s="54"/>
      <c r="STL341" s="54"/>
      <c r="STM341" s="54"/>
      <c r="STN341" s="54"/>
      <c r="STO341" s="54"/>
      <c r="STP341" s="54"/>
      <c r="STQ341" s="54"/>
      <c r="STR341" s="54"/>
      <c r="STS341" s="54"/>
      <c r="STT341" s="54"/>
      <c r="STU341" s="54"/>
      <c r="STV341" s="54"/>
      <c r="STW341" s="54"/>
      <c r="STX341" s="54"/>
      <c r="STY341" s="54"/>
      <c r="STZ341" s="54"/>
      <c r="SUA341" s="54"/>
      <c r="SUB341" s="54"/>
      <c r="SUC341" s="54"/>
      <c r="SUD341" s="54"/>
      <c r="SUE341" s="54"/>
      <c r="SUF341" s="54"/>
      <c r="SUG341" s="54"/>
      <c r="SUH341" s="54"/>
      <c r="SUI341" s="54"/>
      <c r="SUJ341" s="54"/>
      <c r="SUK341" s="54"/>
      <c r="SUL341" s="54"/>
      <c r="SUM341" s="54"/>
      <c r="SUN341" s="54"/>
      <c r="SUO341" s="54"/>
      <c r="SUP341" s="54"/>
      <c r="SUQ341" s="54"/>
      <c r="SUR341" s="54"/>
      <c r="SUS341" s="54"/>
      <c r="SUT341" s="54"/>
      <c r="SUU341" s="54"/>
      <c r="SUV341" s="54"/>
      <c r="SUW341" s="54"/>
      <c r="SUX341" s="54"/>
      <c r="SUY341" s="54"/>
      <c r="SUZ341" s="54"/>
      <c r="SVA341" s="54"/>
      <c r="SVB341" s="54"/>
      <c r="SVC341" s="54"/>
      <c r="SVD341" s="54"/>
      <c r="SVE341" s="54"/>
      <c r="SVF341" s="54"/>
      <c r="SVG341" s="54"/>
      <c r="SVH341" s="54"/>
      <c r="SVI341" s="54"/>
      <c r="SVJ341" s="54"/>
      <c r="SVK341" s="54"/>
      <c r="SVL341" s="54"/>
      <c r="SVM341" s="54"/>
      <c r="SVN341" s="54"/>
      <c r="SVO341" s="54"/>
      <c r="SVP341" s="54"/>
      <c r="SVQ341" s="54"/>
      <c r="SVR341" s="54"/>
      <c r="SVS341" s="54"/>
      <c r="SVT341" s="54"/>
      <c r="SVU341" s="54"/>
      <c r="SVV341" s="54"/>
      <c r="SVW341" s="54"/>
      <c r="SVX341" s="54"/>
      <c r="SVY341" s="54"/>
      <c r="SVZ341" s="54"/>
      <c r="SWA341" s="54"/>
      <c r="SWB341" s="54"/>
      <c r="SWC341" s="54"/>
      <c r="SWD341" s="54"/>
      <c r="SWE341" s="54"/>
      <c r="SWF341" s="54"/>
      <c r="SWG341" s="54"/>
      <c r="SWH341" s="54"/>
      <c r="SWI341" s="54"/>
      <c r="SWJ341" s="54"/>
      <c r="SWK341" s="54"/>
      <c r="SWL341" s="54"/>
      <c r="SWM341" s="54"/>
      <c r="SWN341" s="54"/>
      <c r="SWO341" s="54"/>
      <c r="SWP341" s="54"/>
      <c r="SWQ341" s="54"/>
      <c r="SWR341" s="54"/>
      <c r="SWS341" s="54"/>
      <c r="SWT341" s="54"/>
      <c r="SWU341" s="54"/>
      <c r="SWV341" s="54"/>
      <c r="SWW341" s="54"/>
      <c r="SWX341" s="54"/>
      <c r="SWY341" s="54"/>
      <c r="SWZ341" s="54"/>
      <c r="SXA341" s="54"/>
      <c r="SXB341" s="54"/>
      <c r="SXC341" s="54"/>
      <c r="SXD341" s="54"/>
      <c r="SXE341" s="54"/>
      <c r="SXF341" s="54"/>
      <c r="SXG341" s="54"/>
      <c r="SXH341" s="54"/>
      <c r="SXI341" s="54"/>
      <c r="SXJ341" s="54"/>
      <c r="SXK341" s="54"/>
      <c r="SXL341" s="54"/>
      <c r="SXM341" s="54"/>
      <c r="SXN341" s="54"/>
      <c r="SXO341" s="54"/>
      <c r="SXP341" s="54"/>
      <c r="SXQ341" s="54"/>
      <c r="SXR341" s="54"/>
      <c r="SXS341" s="54"/>
      <c r="SXT341" s="54"/>
      <c r="SXU341" s="54"/>
      <c r="SXV341" s="54"/>
      <c r="SXW341" s="54"/>
      <c r="SXX341" s="54"/>
      <c r="SXY341" s="54"/>
      <c r="SXZ341" s="54"/>
      <c r="SYA341" s="54"/>
      <c r="SYB341" s="54"/>
      <c r="SYC341" s="54"/>
      <c r="SYD341" s="54"/>
      <c r="SYE341" s="54"/>
      <c r="SYF341" s="54"/>
      <c r="SYG341" s="54"/>
      <c r="SYH341" s="54"/>
      <c r="SYI341" s="54"/>
      <c r="SYJ341" s="54"/>
      <c r="SYK341" s="54"/>
      <c r="SYL341" s="54"/>
      <c r="SYM341" s="54"/>
      <c r="SYN341" s="54"/>
      <c r="SYO341" s="54"/>
      <c r="SYP341" s="54"/>
      <c r="SYQ341" s="54"/>
      <c r="SYR341" s="54"/>
      <c r="SYS341" s="54"/>
      <c r="SYT341" s="54"/>
      <c r="SYU341" s="54"/>
      <c r="SYV341" s="54"/>
      <c r="SYW341" s="54"/>
      <c r="SYX341" s="54"/>
      <c r="SYY341" s="54"/>
      <c r="SYZ341" s="54"/>
      <c r="SZA341" s="54"/>
      <c r="SZB341" s="54"/>
      <c r="SZC341" s="54"/>
      <c r="SZD341" s="54"/>
      <c r="SZE341" s="54"/>
      <c r="SZF341" s="54"/>
      <c r="SZG341" s="54"/>
      <c r="SZH341" s="54"/>
      <c r="SZI341" s="54"/>
      <c r="SZJ341" s="54"/>
      <c r="SZK341" s="54"/>
      <c r="SZL341" s="54"/>
      <c r="SZM341" s="54"/>
      <c r="SZN341" s="54"/>
      <c r="SZO341" s="54"/>
      <c r="SZP341" s="54"/>
      <c r="SZQ341" s="54"/>
      <c r="SZR341" s="54"/>
      <c r="SZS341" s="54"/>
      <c r="SZT341" s="54"/>
      <c r="SZU341" s="54"/>
      <c r="SZV341" s="54"/>
      <c r="SZW341" s="54"/>
      <c r="SZX341" s="54"/>
      <c r="SZY341" s="54"/>
      <c r="SZZ341" s="54"/>
      <c r="TAA341" s="54"/>
      <c r="TAB341" s="54"/>
      <c r="TAC341" s="54"/>
      <c r="TAD341" s="54"/>
      <c r="TAE341" s="54"/>
      <c r="TAF341" s="54"/>
      <c r="TAG341" s="54"/>
      <c r="TAH341" s="54"/>
      <c r="TAI341" s="54"/>
      <c r="TAJ341" s="54"/>
      <c r="TAK341" s="54"/>
      <c r="TAL341" s="54"/>
      <c r="TAM341" s="54"/>
      <c r="TAN341" s="54"/>
      <c r="TAO341" s="54"/>
      <c r="TAP341" s="54"/>
      <c r="TAQ341" s="54"/>
      <c r="TAR341" s="54"/>
      <c r="TAS341" s="54"/>
      <c r="TAT341" s="54"/>
      <c r="TAU341" s="54"/>
      <c r="TAV341" s="54"/>
      <c r="TAW341" s="54"/>
      <c r="TAX341" s="54"/>
      <c r="TAY341" s="54"/>
      <c r="TAZ341" s="54"/>
      <c r="TBA341" s="54"/>
      <c r="TBB341" s="54"/>
      <c r="TBC341" s="54"/>
      <c r="TBD341" s="54"/>
      <c r="TBE341" s="54"/>
      <c r="TBF341" s="54"/>
      <c r="TBG341" s="54"/>
      <c r="TBH341" s="54"/>
      <c r="TBI341" s="54"/>
      <c r="TBJ341" s="54"/>
      <c r="TBK341" s="54"/>
      <c r="TBL341" s="54"/>
      <c r="TBM341" s="54"/>
      <c r="TBN341" s="54"/>
      <c r="TBO341" s="54"/>
      <c r="TBP341" s="54"/>
      <c r="TBQ341" s="54"/>
      <c r="TBR341" s="54"/>
      <c r="TBS341" s="54"/>
      <c r="TBT341" s="54"/>
      <c r="TBU341" s="54"/>
      <c r="TBV341" s="54"/>
      <c r="TBW341" s="54"/>
      <c r="TBX341" s="54"/>
      <c r="TBY341" s="54"/>
      <c r="TBZ341" s="54"/>
      <c r="TCA341" s="54"/>
      <c r="TCB341" s="54"/>
      <c r="TCC341" s="54"/>
      <c r="TCD341" s="54"/>
      <c r="TCE341" s="54"/>
      <c r="TCF341" s="54"/>
      <c r="TCG341" s="54"/>
      <c r="TCH341" s="54"/>
      <c r="TCI341" s="54"/>
      <c r="TCJ341" s="54"/>
      <c r="TCK341" s="54"/>
      <c r="TCL341" s="54"/>
      <c r="TCM341" s="54"/>
      <c r="TCN341" s="54"/>
      <c r="TCO341" s="54"/>
      <c r="TCP341" s="54"/>
      <c r="TCQ341" s="54"/>
      <c r="TCR341" s="54"/>
      <c r="TCS341" s="54"/>
      <c r="TCT341" s="54"/>
      <c r="TCU341" s="54"/>
      <c r="TCV341" s="54"/>
      <c r="TCW341" s="54"/>
      <c r="TCX341" s="54"/>
      <c r="TCY341" s="54"/>
      <c r="TCZ341" s="54"/>
      <c r="TDA341" s="54"/>
      <c r="TDB341" s="54"/>
      <c r="TDC341" s="54"/>
      <c r="TDD341" s="54"/>
      <c r="TDE341" s="54"/>
      <c r="TDF341" s="54"/>
      <c r="TDG341" s="54"/>
      <c r="TDH341" s="54"/>
      <c r="TDI341" s="54"/>
      <c r="TDJ341" s="54"/>
      <c r="TDK341" s="54"/>
      <c r="TDL341" s="54"/>
      <c r="TDM341" s="54"/>
      <c r="TDN341" s="54"/>
      <c r="TDO341" s="54"/>
      <c r="TDP341" s="54"/>
      <c r="TDQ341" s="54"/>
      <c r="TDR341" s="54"/>
      <c r="TDS341" s="54"/>
      <c r="TDT341" s="54"/>
      <c r="TDU341" s="54"/>
      <c r="TDV341" s="54"/>
      <c r="TDW341" s="54"/>
      <c r="TDX341" s="54"/>
      <c r="TDY341" s="54"/>
      <c r="TDZ341" s="54"/>
      <c r="TEA341" s="54"/>
      <c r="TEB341" s="54"/>
      <c r="TEC341" s="54"/>
      <c r="TED341" s="54"/>
      <c r="TEE341" s="54"/>
      <c r="TEF341" s="54"/>
      <c r="TEG341" s="54"/>
      <c r="TEH341" s="54"/>
      <c r="TEI341" s="54"/>
      <c r="TEJ341" s="54"/>
      <c r="TEK341" s="54"/>
      <c r="TEL341" s="54"/>
      <c r="TEM341" s="54"/>
      <c r="TEN341" s="54"/>
      <c r="TEO341" s="54"/>
      <c r="TEP341" s="54"/>
      <c r="TEQ341" s="54"/>
      <c r="TER341" s="54"/>
      <c r="TES341" s="54"/>
      <c r="TET341" s="54"/>
      <c r="TEU341" s="54"/>
      <c r="TEV341" s="54"/>
      <c r="TEW341" s="54"/>
      <c r="TEX341" s="54"/>
      <c r="TEY341" s="54"/>
      <c r="TEZ341" s="54"/>
      <c r="TFA341" s="54"/>
      <c r="TFB341" s="54"/>
      <c r="TFC341" s="54"/>
      <c r="TFD341" s="54"/>
      <c r="TFE341" s="54"/>
      <c r="TFF341" s="54"/>
      <c r="TFG341" s="54"/>
      <c r="TFH341" s="54"/>
      <c r="TFI341" s="54"/>
      <c r="TFJ341" s="54"/>
      <c r="TFK341" s="54"/>
      <c r="TFL341" s="54"/>
      <c r="TFM341" s="54"/>
      <c r="TFN341" s="54"/>
      <c r="TFO341" s="54"/>
      <c r="TFP341" s="54"/>
      <c r="TFQ341" s="54"/>
      <c r="TFR341" s="54"/>
      <c r="TFS341" s="54"/>
      <c r="TFT341" s="54"/>
      <c r="TFU341" s="54"/>
      <c r="TFV341" s="54"/>
      <c r="TFW341" s="54"/>
      <c r="TFX341" s="54"/>
      <c r="TFY341" s="54"/>
      <c r="TFZ341" s="54"/>
      <c r="TGA341" s="54"/>
      <c r="TGB341" s="54"/>
      <c r="TGC341" s="54"/>
      <c r="TGD341" s="54"/>
      <c r="TGE341" s="54"/>
      <c r="TGF341" s="54"/>
      <c r="TGG341" s="54"/>
      <c r="TGH341" s="54"/>
      <c r="TGI341" s="54"/>
      <c r="TGJ341" s="54"/>
      <c r="TGK341" s="54"/>
      <c r="TGL341" s="54"/>
      <c r="TGM341" s="54"/>
      <c r="TGN341" s="54"/>
      <c r="TGO341" s="54"/>
      <c r="TGP341" s="54"/>
      <c r="TGQ341" s="54"/>
      <c r="TGR341" s="54"/>
      <c r="TGS341" s="54"/>
      <c r="TGT341" s="54"/>
      <c r="TGU341" s="54"/>
      <c r="TGV341" s="54"/>
      <c r="TGW341" s="54"/>
      <c r="TGX341" s="54"/>
      <c r="TGY341" s="54"/>
      <c r="TGZ341" s="54"/>
      <c r="THA341" s="54"/>
      <c r="THB341" s="54"/>
      <c r="THC341" s="54"/>
      <c r="THD341" s="54"/>
      <c r="THE341" s="54"/>
      <c r="THF341" s="54"/>
      <c r="THG341" s="54"/>
      <c r="THH341" s="54"/>
      <c r="THI341" s="54"/>
      <c r="THJ341" s="54"/>
      <c r="THK341" s="54"/>
      <c r="THL341" s="54"/>
      <c r="THM341" s="54"/>
      <c r="THN341" s="54"/>
      <c r="THO341" s="54"/>
      <c r="THP341" s="54"/>
      <c r="THQ341" s="54"/>
      <c r="THR341" s="54"/>
      <c r="THS341" s="54"/>
      <c r="THT341" s="54"/>
      <c r="THU341" s="54"/>
      <c r="THV341" s="54"/>
      <c r="THW341" s="54"/>
      <c r="THX341" s="54"/>
      <c r="THY341" s="54"/>
      <c r="THZ341" s="54"/>
      <c r="TIA341" s="54"/>
      <c r="TIB341" s="54"/>
      <c r="TIC341" s="54"/>
      <c r="TID341" s="54"/>
      <c r="TIE341" s="54"/>
      <c r="TIF341" s="54"/>
      <c r="TIG341" s="54"/>
      <c r="TIH341" s="54"/>
      <c r="TII341" s="54"/>
      <c r="TIJ341" s="54"/>
      <c r="TIK341" s="54"/>
      <c r="TIL341" s="54"/>
      <c r="TIM341" s="54"/>
      <c r="TIN341" s="54"/>
      <c r="TIO341" s="54"/>
      <c r="TIP341" s="54"/>
      <c r="TIQ341" s="54"/>
      <c r="TIR341" s="54"/>
      <c r="TIS341" s="54"/>
      <c r="TIT341" s="54"/>
      <c r="TIU341" s="54"/>
      <c r="TIV341" s="54"/>
      <c r="TIW341" s="54"/>
      <c r="TIX341" s="54"/>
      <c r="TIY341" s="54"/>
      <c r="TIZ341" s="54"/>
      <c r="TJA341" s="54"/>
      <c r="TJB341" s="54"/>
      <c r="TJC341" s="54"/>
      <c r="TJD341" s="54"/>
      <c r="TJE341" s="54"/>
      <c r="TJF341" s="54"/>
      <c r="TJG341" s="54"/>
      <c r="TJH341" s="54"/>
      <c r="TJI341" s="54"/>
      <c r="TJJ341" s="54"/>
      <c r="TJK341" s="54"/>
      <c r="TJL341" s="54"/>
      <c r="TJM341" s="54"/>
      <c r="TJN341" s="54"/>
      <c r="TJO341" s="54"/>
      <c r="TJP341" s="54"/>
      <c r="TJQ341" s="54"/>
      <c r="TJR341" s="54"/>
      <c r="TJS341" s="54"/>
      <c r="TJT341" s="54"/>
      <c r="TJU341" s="54"/>
      <c r="TJV341" s="54"/>
      <c r="TJW341" s="54"/>
      <c r="TJX341" s="54"/>
      <c r="TJY341" s="54"/>
      <c r="TJZ341" s="54"/>
      <c r="TKA341" s="54"/>
      <c r="TKB341" s="54"/>
      <c r="TKC341" s="54"/>
      <c r="TKD341" s="54"/>
      <c r="TKE341" s="54"/>
      <c r="TKF341" s="54"/>
      <c r="TKG341" s="54"/>
      <c r="TKH341" s="54"/>
      <c r="TKI341" s="54"/>
      <c r="TKJ341" s="54"/>
      <c r="TKK341" s="54"/>
      <c r="TKL341" s="54"/>
      <c r="TKM341" s="54"/>
      <c r="TKN341" s="54"/>
      <c r="TKO341" s="54"/>
      <c r="TKP341" s="54"/>
      <c r="TKQ341" s="54"/>
      <c r="TKR341" s="54"/>
      <c r="TKS341" s="54"/>
      <c r="TKT341" s="54"/>
      <c r="TKU341" s="54"/>
      <c r="TKV341" s="54"/>
      <c r="TKW341" s="54"/>
      <c r="TKX341" s="54"/>
      <c r="TKY341" s="54"/>
      <c r="TKZ341" s="54"/>
      <c r="TLA341" s="54"/>
      <c r="TLB341" s="54"/>
      <c r="TLC341" s="54"/>
      <c r="TLD341" s="54"/>
      <c r="TLE341" s="54"/>
      <c r="TLF341" s="54"/>
      <c r="TLG341" s="54"/>
      <c r="TLH341" s="54"/>
      <c r="TLI341" s="54"/>
      <c r="TLJ341" s="54"/>
      <c r="TLK341" s="54"/>
      <c r="TLL341" s="54"/>
      <c r="TLM341" s="54"/>
      <c r="TLN341" s="54"/>
      <c r="TLO341" s="54"/>
      <c r="TLP341" s="54"/>
      <c r="TLQ341" s="54"/>
      <c r="TLR341" s="54"/>
      <c r="TLS341" s="54"/>
      <c r="TLT341" s="54"/>
      <c r="TLU341" s="54"/>
      <c r="TLV341" s="54"/>
      <c r="TLW341" s="54"/>
      <c r="TLX341" s="54"/>
      <c r="TLY341" s="54"/>
      <c r="TLZ341" s="54"/>
      <c r="TMA341" s="54"/>
      <c r="TMB341" s="54"/>
      <c r="TMC341" s="54"/>
      <c r="TMD341" s="54"/>
      <c r="TME341" s="54"/>
      <c r="TMF341" s="54"/>
      <c r="TMG341" s="54"/>
      <c r="TMH341" s="54"/>
      <c r="TMI341" s="54"/>
      <c r="TMJ341" s="54"/>
      <c r="TMK341" s="54"/>
      <c r="TML341" s="54"/>
      <c r="TMM341" s="54"/>
      <c r="TMN341" s="54"/>
      <c r="TMO341" s="54"/>
      <c r="TMP341" s="54"/>
      <c r="TMQ341" s="54"/>
      <c r="TMR341" s="54"/>
      <c r="TMS341" s="54"/>
      <c r="TMT341" s="54"/>
      <c r="TMU341" s="54"/>
      <c r="TMV341" s="54"/>
      <c r="TMW341" s="54"/>
      <c r="TMX341" s="54"/>
      <c r="TMY341" s="54"/>
      <c r="TMZ341" s="54"/>
      <c r="TNA341" s="54"/>
      <c r="TNB341" s="54"/>
      <c r="TNC341" s="54"/>
      <c r="TND341" s="54"/>
      <c r="TNE341" s="54"/>
      <c r="TNF341" s="54"/>
      <c r="TNG341" s="54"/>
      <c r="TNH341" s="54"/>
      <c r="TNI341" s="54"/>
      <c r="TNJ341" s="54"/>
      <c r="TNK341" s="54"/>
      <c r="TNL341" s="54"/>
      <c r="TNM341" s="54"/>
      <c r="TNN341" s="54"/>
      <c r="TNO341" s="54"/>
      <c r="TNP341" s="54"/>
      <c r="TNQ341" s="54"/>
      <c r="TNR341" s="54"/>
      <c r="TNS341" s="54"/>
      <c r="TNT341" s="54"/>
      <c r="TNU341" s="54"/>
      <c r="TNV341" s="54"/>
      <c r="TNW341" s="54"/>
      <c r="TNX341" s="54"/>
      <c r="TNY341" s="54"/>
      <c r="TNZ341" s="54"/>
      <c r="TOA341" s="54"/>
      <c r="TOB341" s="54"/>
      <c r="TOC341" s="54"/>
      <c r="TOD341" s="54"/>
      <c r="TOE341" s="54"/>
      <c r="TOF341" s="54"/>
      <c r="TOG341" s="54"/>
      <c r="TOH341" s="54"/>
      <c r="TOI341" s="54"/>
      <c r="TOJ341" s="54"/>
      <c r="TOK341" s="54"/>
      <c r="TOL341" s="54"/>
      <c r="TOM341" s="54"/>
      <c r="TON341" s="54"/>
      <c r="TOO341" s="54"/>
      <c r="TOP341" s="54"/>
      <c r="TOQ341" s="54"/>
      <c r="TOR341" s="54"/>
      <c r="TOS341" s="54"/>
      <c r="TOT341" s="54"/>
      <c r="TOU341" s="54"/>
      <c r="TOV341" s="54"/>
      <c r="TOW341" s="54"/>
      <c r="TOX341" s="54"/>
      <c r="TOY341" s="54"/>
      <c r="TOZ341" s="54"/>
      <c r="TPA341" s="54"/>
      <c r="TPB341" s="54"/>
      <c r="TPC341" s="54"/>
      <c r="TPD341" s="54"/>
      <c r="TPE341" s="54"/>
      <c r="TPF341" s="54"/>
      <c r="TPG341" s="54"/>
      <c r="TPH341" s="54"/>
      <c r="TPI341" s="54"/>
      <c r="TPJ341" s="54"/>
      <c r="TPK341" s="54"/>
      <c r="TPL341" s="54"/>
      <c r="TPM341" s="54"/>
      <c r="TPN341" s="54"/>
      <c r="TPO341" s="54"/>
      <c r="TPP341" s="54"/>
      <c r="TPQ341" s="54"/>
      <c r="TPR341" s="54"/>
      <c r="TPS341" s="54"/>
      <c r="TPT341" s="54"/>
      <c r="TPU341" s="54"/>
      <c r="TPV341" s="54"/>
      <c r="TPW341" s="54"/>
      <c r="TPX341" s="54"/>
      <c r="TPY341" s="54"/>
      <c r="TPZ341" s="54"/>
      <c r="TQA341" s="54"/>
      <c r="TQB341" s="54"/>
      <c r="TQC341" s="54"/>
      <c r="TQD341" s="54"/>
      <c r="TQE341" s="54"/>
      <c r="TQF341" s="54"/>
      <c r="TQG341" s="54"/>
      <c r="TQH341" s="54"/>
      <c r="TQI341" s="54"/>
      <c r="TQJ341" s="54"/>
      <c r="TQK341" s="54"/>
      <c r="TQL341" s="54"/>
      <c r="TQM341" s="54"/>
      <c r="TQN341" s="54"/>
      <c r="TQO341" s="54"/>
      <c r="TQP341" s="54"/>
      <c r="TQQ341" s="54"/>
      <c r="TQR341" s="54"/>
      <c r="TQS341" s="54"/>
      <c r="TQT341" s="54"/>
      <c r="TQU341" s="54"/>
      <c r="TQV341" s="54"/>
      <c r="TQW341" s="54"/>
      <c r="TQX341" s="54"/>
      <c r="TQY341" s="54"/>
      <c r="TQZ341" s="54"/>
      <c r="TRA341" s="54"/>
      <c r="TRB341" s="54"/>
      <c r="TRC341" s="54"/>
      <c r="TRD341" s="54"/>
      <c r="TRE341" s="54"/>
      <c r="TRF341" s="54"/>
      <c r="TRG341" s="54"/>
      <c r="TRH341" s="54"/>
      <c r="TRI341" s="54"/>
      <c r="TRJ341" s="54"/>
      <c r="TRK341" s="54"/>
      <c r="TRL341" s="54"/>
      <c r="TRM341" s="54"/>
      <c r="TRN341" s="54"/>
      <c r="TRO341" s="54"/>
      <c r="TRP341" s="54"/>
      <c r="TRQ341" s="54"/>
      <c r="TRR341" s="54"/>
      <c r="TRS341" s="54"/>
      <c r="TRT341" s="54"/>
      <c r="TRU341" s="54"/>
      <c r="TRV341" s="54"/>
      <c r="TRW341" s="54"/>
      <c r="TRX341" s="54"/>
      <c r="TRY341" s="54"/>
      <c r="TRZ341" s="54"/>
      <c r="TSA341" s="54"/>
      <c r="TSB341" s="54"/>
      <c r="TSC341" s="54"/>
      <c r="TSD341" s="54"/>
      <c r="TSE341" s="54"/>
      <c r="TSF341" s="54"/>
      <c r="TSG341" s="54"/>
      <c r="TSH341" s="54"/>
      <c r="TSI341" s="54"/>
      <c r="TSJ341" s="54"/>
      <c r="TSK341" s="54"/>
      <c r="TSL341" s="54"/>
      <c r="TSM341" s="54"/>
      <c r="TSN341" s="54"/>
      <c r="TSO341" s="54"/>
      <c r="TSP341" s="54"/>
      <c r="TSQ341" s="54"/>
      <c r="TSR341" s="54"/>
      <c r="TSS341" s="54"/>
      <c r="TST341" s="54"/>
      <c r="TSU341" s="54"/>
      <c r="TSV341" s="54"/>
      <c r="TSW341" s="54"/>
      <c r="TSX341" s="54"/>
      <c r="TSY341" s="54"/>
      <c r="TSZ341" s="54"/>
      <c r="TTA341" s="54"/>
      <c r="TTB341" s="54"/>
      <c r="TTC341" s="54"/>
      <c r="TTD341" s="54"/>
      <c r="TTE341" s="54"/>
      <c r="TTF341" s="54"/>
      <c r="TTG341" s="54"/>
      <c r="TTH341" s="54"/>
      <c r="TTI341" s="54"/>
      <c r="TTJ341" s="54"/>
      <c r="TTK341" s="54"/>
      <c r="TTL341" s="54"/>
      <c r="TTM341" s="54"/>
      <c r="TTN341" s="54"/>
      <c r="TTO341" s="54"/>
      <c r="TTP341" s="54"/>
      <c r="TTQ341" s="54"/>
      <c r="TTR341" s="54"/>
      <c r="TTS341" s="54"/>
      <c r="TTT341" s="54"/>
      <c r="TTU341" s="54"/>
      <c r="TTV341" s="54"/>
      <c r="TTW341" s="54"/>
      <c r="TTX341" s="54"/>
      <c r="TTY341" s="54"/>
      <c r="TTZ341" s="54"/>
      <c r="TUA341" s="54"/>
      <c r="TUB341" s="54"/>
      <c r="TUC341" s="54"/>
      <c r="TUD341" s="54"/>
      <c r="TUE341" s="54"/>
      <c r="TUF341" s="54"/>
      <c r="TUG341" s="54"/>
      <c r="TUH341" s="54"/>
      <c r="TUI341" s="54"/>
      <c r="TUJ341" s="54"/>
      <c r="TUK341" s="54"/>
      <c r="TUL341" s="54"/>
      <c r="TUM341" s="54"/>
      <c r="TUN341" s="54"/>
      <c r="TUO341" s="54"/>
      <c r="TUP341" s="54"/>
      <c r="TUQ341" s="54"/>
      <c r="TUR341" s="54"/>
      <c r="TUS341" s="54"/>
      <c r="TUT341" s="54"/>
      <c r="TUU341" s="54"/>
      <c r="TUV341" s="54"/>
      <c r="TUW341" s="54"/>
      <c r="TUX341" s="54"/>
      <c r="TUY341" s="54"/>
      <c r="TUZ341" s="54"/>
      <c r="TVA341" s="54"/>
      <c r="TVB341" s="54"/>
      <c r="TVC341" s="54"/>
      <c r="TVD341" s="54"/>
      <c r="TVE341" s="54"/>
      <c r="TVF341" s="54"/>
      <c r="TVG341" s="54"/>
      <c r="TVH341" s="54"/>
      <c r="TVI341" s="54"/>
      <c r="TVJ341" s="54"/>
      <c r="TVK341" s="54"/>
      <c r="TVL341" s="54"/>
      <c r="TVM341" s="54"/>
      <c r="TVN341" s="54"/>
      <c r="TVO341" s="54"/>
      <c r="TVP341" s="54"/>
      <c r="TVQ341" s="54"/>
      <c r="TVR341" s="54"/>
      <c r="TVS341" s="54"/>
      <c r="TVT341" s="54"/>
      <c r="TVU341" s="54"/>
      <c r="TVV341" s="54"/>
      <c r="TVW341" s="54"/>
      <c r="TVX341" s="54"/>
      <c r="TVY341" s="54"/>
      <c r="TVZ341" s="54"/>
      <c r="TWA341" s="54"/>
      <c r="TWB341" s="54"/>
      <c r="TWC341" s="54"/>
      <c r="TWD341" s="54"/>
      <c r="TWE341" s="54"/>
      <c r="TWF341" s="54"/>
      <c r="TWG341" s="54"/>
      <c r="TWH341" s="54"/>
      <c r="TWI341" s="54"/>
      <c r="TWJ341" s="54"/>
      <c r="TWK341" s="54"/>
      <c r="TWL341" s="54"/>
      <c r="TWM341" s="54"/>
      <c r="TWN341" s="54"/>
      <c r="TWO341" s="54"/>
      <c r="TWP341" s="54"/>
      <c r="TWQ341" s="54"/>
      <c r="TWR341" s="54"/>
      <c r="TWS341" s="54"/>
      <c r="TWT341" s="54"/>
      <c r="TWU341" s="54"/>
      <c r="TWV341" s="54"/>
      <c r="TWW341" s="54"/>
      <c r="TWX341" s="54"/>
      <c r="TWY341" s="54"/>
      <c r="TWZ341" s="54"/>
      <c r="TXA341" s="54"/>
      <c r="TXB341" s="54"/>
      <c r="TXC341" s="54"/>
      <c r="TXD341" s="54"/>
      <c r="TXE341" s="54"/>
      <c r="TXF341" s="54"/>
      <c r="TXG341" s="54"/>
      <c r="TXH341" s="54"/>
      <c r="TXI341" s="54"/>
      <c r="TXJ341" s="54"/>
      <c r="TXK341" s="54"/>
      <c r="TXL341" s="54"/>
      <c r="TXM341" s="54"/>
      <c r="TXN341" s="54"/>
      <c r="TXO341" s="54"/>
      <c r="TXP341" s="54"/>
      <c r="TXQ341" s="54"/>
      <c r="TXR341" s="54"/>
      <c r="TXS341" s="54"/>
      <c r="TXT341" s="54"/>
      <c r="TXU341" s="54"/>
      <c r="TXV341" s="54"/>
      <c r="TXW341" s="54"/>
      <c r="TXX341" s="54"/>
      <c r="TXY341" s="54"/>
      <c r="TXZ341" s="54"/>
      <c r="TYA341" s="54"/>
      <c r="TYB341" s="54"/>
      <c r="TYC341" s="54"/>
      <c r="TYD341" s="54"/>
      <c r="TYE341" s="54"/>
      <c r="TYF341" s="54"/>
      <c r="TYG341" s="54"/>
      <c r="TYH341" s="54"/>
      <c r="TYI341" s="54"/>
      <c r="TYJ341" s="54"/>
      <c r="TYK341" s="54"/>
      <c r="TYL341" s="54"/>
      <c r="TYM341" s="54"/>
      <c r="TYN341" s="54"/>
      <c r="TYO341" s="54"/>
      <c r="TYP341" s="54"/>
      <c r="TYQ341" s="54"/>
      <c r="TYR341" s="54"/>
      <c r="TYS341" s="54"/>
      <c r="TYT341" s="54"/>
      <c r="TYU341" s="54"/>
      <c r="TYV341" s="54"/>
      <c r="TYW341" s="54"/>
      <c r="TYX341" s="54"/>
      <c r="TYY341" s="54"/>
      <c r="TYZ341" s="54"/>
      <c r="TZA341" s="54"/>
      <c r="TZB341" s="54"/>
      <c r="TZC341" s="54"/>
      <c r="TZD341" s="54"/>
      <c r="TZE341" s="54"/>
      <c r="TZF341" s="54"/>
      <c r="TZG341" s="54"/>
      <c r="TZH341" s="54"/>
      <c r="TZI341" s="54"/>
      <c r="TZJ341" s="54"/>
      <c r="TZK341" s="54"/>
      <c r="TZL341" s="54"/>
      <c r="TZM341" s="54"/>
      <c r="TZN341" s="54"/>
      <c r="TZO341" s="54"/>
      <c r="TZP341" s="54"/>
      <c r="TZQ341" s="54"/>
      <c r="TZR341" s="54"/>
      <c r="TZS341" s="54"/>
      <c r="TZT341" s="54"/>
      <c r="TZU341" s="54"/>
      <c r="TZV341" s="54"/>
      <c r="TZW341" s="54"/>
      <c r="TZX341" s="54"/>
      <c r="TZY341" s="54"/>
      <c r="TZZ341" s="54"/>
      <c r="UAA341" s="54"/>
      <c r="UAB341" s="54"/>
      <c r="UAC341" s="54"/>
      <c r="UAD341" s="54"/>
      <c r="UAE341" s="54"/>
      <c r="UAF341" s="54"/>
      <c r="UAG341" s="54"/>
      <c r="UAH341" s="54"/>
      <c r="UAI341" s="54"/>
      <c r="UAJ341" s="54"/>
      <c r="UAK341" s="54"/>
      <c r="UAL341" s="54"/>
      <c r="UAM341" s="54"/>
      <c r="UAN341" s="54"/>
      <c r="UAO341" s="54"/>
      <c r="UAP341" s="54"/>
      <c r="UAQ341" s="54"/>
      <c r="UAR341" s="54"/>
      <c r="UAS341" s="54"/>
      <c r="UAT341" s="54"/>
      <c r="UAU341" s="54"/>
      <c r="UAV341" s="54"/>
      <c r="UAW341" s="54"/>
      <c r="UAX341" s="54"/>
      <c r="UAY341" s="54"/>
      <c r="UAZ341" s="54"/>
      <c r="UBA341" s="54"/>
      <c r="UBB341" s="54"/>
      <c r="UBC341" s="54"/>
      <c r="UBD341" s="54"/>
      <c r="UBE341" s="54"/>
      <c r="UBF341" s="54"/>
      <c r="UBG341" s="54"/>
      <c r="UBH341" s="54"/>
      <c r="UBI341" s="54"/>
      <c r="UBJ341" s="54"/>
      <c r="UBK341" s="54"/>
      <c r="UBL341" s="54"/>
      <c r="UBM341" s="54"/>
      <c r="UBN341" s="54"/>
      <c r="UBO341" s="54"/>
      <c r="UBP341" s="54"/>
      <c r="UBQ341" s="54"/>
      <c r="UBR341" s="54"/>
      <c r="UBS341" s="54"/>
      <c r="UBT341" s="54"/>
      <c r="UBU341" s="54"/>
      <c r="UBV341" s="54"/>
      <c r="UBW341" s="54"/>
      <c r="UBX341" s="54"/>
      <c r="UBY341" s="54"/>
      <c r="UBZ341" s="54"/>
      <c r="UCA341" s="54"/>
      <c r="UCB341" s="54"/>
      <c r="UCC341" s="54"/>
      <c r="UCD341" s="54"/>
      <c r="UCE341" s="54"/>
      <c r="UCF341" s="54"/>
      <c r="UCG341" s="54"/>
      <c r="UCH341" s="54"/>
      <c r="UCI341" s="54"/>
      <c r="UCJ341" s="54"/>
      <c r="UCK341" s="54"/>
      <c r="UCL341" s="54"/>
      <c r="UCM341" s="54"/>
      <c r="UCN341" s="54"/>
      <c r="UCO341" s="54"/>
      <c r="UCP341" s="54"/>
      <c r="UCQ341" s="54"/>
      <c r="UCR341" s="54"/>
      <c r="UCS341" s="54"/>
      <c r="UCT341" s="54"/>
      <c r="UCU341" s="54"/>
      <c r="UCV341" s="54"/>
      <c r="UCW341" s="54"/>
      <c r="UCX341" s="54"/>
      <c r="UCY341" s="54"/>
      <c r="UCZ341" s="54"/>
      <c r="UDA341" s="54"/>
      <c r="UDB341" s="54"/>
      <c r="UDC341" s="54"/>
      <c r="UDD341" s="54"/>
      <c r="UDE341" s="54"/>
      <c r="UDF341" s="54"/>
      <c r="UDG341" s="54"/>
      <c r="UDH341" s="54"/>
      <c r="UDI341" s="54"/>
      <c r="UDJ341" s="54"/>
      <c r="UDK341" s="54"/>
      <c r="UDL341" s="54"/>
      <c r="UDM341" s="54"/>
      <c r="UDN341" s="54"/>
      <c r="UDO341" s="54"/>
      <c r="UDP341" s="54"/>
      <c r="UDQ341" s="54"/>
      <c r="UDR341" s="54"/>
      <c r="UDS341" s="54"/>
      <c r="UDT341" s="54"/>
      <c r="UDU341" s="54"/>
      <c r="UDV341" s="54"/>
      <c r="UDW341" s="54"/>
      <c r="UDX341" s="54"/>
      <c r="UDY341" s="54"/>
      <c r="UDZ341" s="54"/>
      <c r="UEA341" s="54"/>
      <c r="UEB341" s="54"/>
      <c r="UEC341" s="54"/>
      <c r="UED341" s="54"/>
      <c r="UEE341" s="54"/>
      <c r="UEF341" s="54"/>
      <c r="UEG341" s="54"/>
      <c r="UEH341" s="54"/>
      <c r="UEI341" s="54"/>
      <c r="UEJ341" s="54"/>
      <c r="UEK341" s="54"/>
      <c r="UEL341" s="54"/>
      <c r="UEM341" s="54"/>
      <c r="UEN341" s="54"/>
      <c r="UEO341" s="54"/>
      <c r="UEP341" s="54"/>
      <c r="UEQ341" s="54"/>
      <c r="UER341" s="54"/>
      <c r="UES341" s="54"/>
      <c r="UET341" s="54"/>
      <c r="UEU341" s="54"/>
      <c r="UEV341" s="54"/>
      <c r="UEW341" s="54"/>
      <c r="UEX341" s="54"/>
      <c r="UEY341" s="54"/>
      <c r="UEZ341" s="54"/>
      <c r="UFA341" s="54"/>
      <c r="UFB341" s="54"/>
      <c r="UFC341" s="54"/>
      <c r="UFD341" s="54"/>
      <c r="UFE341" s="54"/>
      <c r="UFF341" s="54"/>
      <c r="UFG341" s="54"/>
      <c r="UFH341" s="54"/>
      <c r="UFI341" s="54"/>
      <c r="UFJ341" s="54"/>
      <c r="UFK341" s="54"/>
      <c r="UFL341" s="54"/>
      <c r="UFM341" s="54"/>
      <c r="UFN341" s="54"/>
      <c r="UFO341" s="54"/>
      <c r="UFP341" s="54"/>
      <c r="UFQ341" s="54"/>
      <c r="UFR341" s="54"/>
      <c r="UFS341" s="54"/>
      <c r="UFT341" s="54"/>
      <c r="UFU341" s="54"/>
      <c r="UFV341" s="54"/>
      <c r="UFW341" s="54"/>
      <c r="UFX341" s="54"/>
      <c r="UFY341" s="54"/>
      <c r="UFZ341" s="54"/>
      <c r="UGA341" s="54"/>
      <c r="UGB341" s="54"/>
      <c r="UGC341" s="54"/>
      <c r="UGD341" s="54"/>
      <c r="UGE341" s="54"/>
      <c r="UGF341" s="54"/>
      <c r="UGG341" s="54"/>
      <c r="UGH341" s="54"/>
      <c r="UGI341" s="54"/>
      <c r="UGJ341" s="54"/>
      <c r="UGK341" s="54"/>
      <c r="UGL341" s="54"/>
      <c r="UGM341" s="54"/>
      <c r="UGN341" s="54"/>
      <c r="UGO341" s="54"/>
      <c r="UGP341" s="54"/>
      <c r="UGQ341" s="54"/>
      <c r="UGR341" s="54"/>
      <c r="UGS341" s="54"/>
      <c r="UGT341" s="54"/>
      <c r="UGU341" s="54"/>
      <c r="UGV341" s="54"/>
      <c r="UGW341" s="54"/>
      <c r="UGX341" s="54"/>
      <c r="UGY341" s="54"/>
      <c r="UGZ341" s="54"/>
      <c r="UHA341" s="54"/>
      <c r="UHB341" s="54"/>
      <c r="UHC341" s="54"/>
      <c r="UHD341" s="54"/>
      <c r="UHE341" s="54"/>
      <c r="UHF341" s="54"/>
      <c r="UHG341" s="54"/>
      <c r="UHH341" s="54"/>
      <c r="UHI341" s="54"/>
      <c r="UHJ341" s="54"/>
      <c r="UHK341" s="54"/>
      <c r="UHL341" s="54"/>
      <c r="UHM341" s="54"/>
      <c r="UHN341" s="54"/>
      <c r="UHO341" s="54"/>
      <c r="UHP341" s="54"/>
      <c r="UHQ341" s="54"/>
      <c r="UHR341" s="54"/>
      <c r="UHS341" s="54"/>
      <c r="UHT341" s="54"/>
      <c r="UHU341" s="54"/>
      <c r="UHV341" s="54"/>
      <c r="UHW341" s="54"/>
      <c r="UHX341" s="54"/>
      <c r="UHY341" s="54"/>
      <c r="UHZ341" s="54"/>
      <c r="UIA341" s="54"/>
      <c r="UIB341" s="54"/>
      <c r="UIC341" s="54"/>
      <c r="UID341" s="54"/>
      <c r="UIE341" s="54"/>
      <c r="UIF341" s="54"/>
      <c r="UIG341" s="54"/>
      <c r="UIH341" s="54"/>
      <c r="UII341" s="54"/>
      <c r="UIJ341" s="54"/>
      <c r="UIK341" s="54"/>
      <c r="UIL341" s="54"/>
      <c r="UIM341" s="54"/>
      <c r="UIN341" s="54"/>
      <c r="UIO341" s="54"/>
      <c r="UIP341" s="54"/>
      <c r="UIQ341" s="54"/>
      <c r="UIR341" s="54"/>
      <c r="UIS341" s="54"/>
      <c r="UIT341" s="54"/>
      <c r="UIU341" s="54"/>
      <c r="UIV341" s="54"/>
      <c r="UIW341" s="54"/>
      <c r="UIX341" s="54"/>
      <c r="UIY341" s="54"/>
      <c r="UIZ341" s="54"/>
      <c r="UJA341" s="54"/>
      <c r="UJB341" s="54"/>
      <c r="UJC341" s="54"/>
      <c r="UJD341" s="54"/>
      <c r="UJE341" s="54"/>
      <c r="UJF341" s="54"/>
      <c r="UJG341" s="54"/>
      <c r="UJH341" s="54"/>
      <c r="UJI341" s="54"/>
      <c r="UJJ341" s="54"/>
      <c r="UJK341" s="54"/>
      <c r="UJL341" s="54"/>
      <c r="UJM341" s="54"/>
      <c r="UJN341" s="54"/>
      <c r="UJO341" s="54"/>
      <c r="UJP341" s="54"/>
      <c r="UJQ341" s="54"/>
      <c r="UJR341" s="54"/>
      <c r="UJS341" s="54"/>
      <c r="UJT341" s="54"/>
      <c r="UJU341" s="54"/>
      <c r="UJV341" s="54"/>
      <c r="UJW341" s="54"/>
      <c r="UJX341" s="54"/>
      <c r="UJY341" s="54"/>
      <c r="UJZ341" s="54"/>
      <c r="UKA341" s="54"/>
      <c r="UKB341" s="54"/>
      <c r="UKC341" s="54"/>
      <c r="UKD341" s="54"/>
      <c r="UKE341" s="54"/>
      <c r="UKF341" s="54"/>
      <c r="UKG341" s="54"/>
      <c r="UKH341" s="54"/>
      <c r="UKI341" s="54"/>
      <c r="UKJ341" s="54"/>
      <c r="UKK341" s="54"/>
      <c r="UKL341" s="54"/>
      <c r="UKM341" s="54"/>
      <c r="UKN341" s="54"/>
      <c r="UKO341" s="54"/>
      <c r="UKP341" s="54"/>
      <c r="UKQ341" s="54"/>
      <c r="UKR341" s="54"/>
      <c r="UKS341" s="54"/>
      <c r="UKT341" s="54"/>
      <c r="UKU341" s="54"/>
      <c r="UKV341" s="54"/>
      <c r="UKW341" s="54"/>
      <c r="UKX341" s="54"/>
      <c r="UKY341" s="54"/>
      <c r="UKZ341" s="54"/>
      <c r="ULA341" s="54"/>
      <c r="ULB341" s="54"/>
      <c r="ULC341" s="54"/>
      <c r="ULD341" s="54"/>
      <c r="ULE341" s="54"/>
      <c r="ULF341" s="54"/>
      <c r="ULG341" s="54"/>
      <c r="ULH341" s="54"/>
      <c r="ULI341" s="54"/>
      <c r="ULJ341" s="54"/>
      <c r="ULK341" s="54"/>
      <c r="ULL341" s="54"/>
      <c r="ULM341" s="54"/>
      <c r="ULN341" s="54"/>
      <c r="ULO341" s="54"/>
      <c r="ULP341" s="54"/>
      <c r="ULQ341" s="54"/>
      <c r="ULR341" s="54"/>
      <c r="ULS341" s="54"/>
      <c r="ULT341" s="54"/>
      <c r="ULU341" s="54"/>
      <c r="ULV341" s="54"/>
      <c r="ULW341" s="54"/>
      <c r="ULX341" s="54"/>
      <c r="ULY341" s="54"/>
      <c r="ULZ341" s="54"/>
      <c r="UMA341" s="54"/>
      <c r="UMB341" s="54"/>
      <c r="UMC341" s="54"/>
      <c r="UMD341" s="54"/>
      <c r="UME341" s="54"/>
      <c r="UMF341" s="54"/>
      <c r="UMG341" s="54"/>
      <c r="UMH341" s="54"/>
      <c r="UMI341" s="54"/>
      <c r="UMJ341" s="54"/>
      <c r="UMK341" s="54"/>
      <c r="UML341" s="54"/>
      <c r="UMM341" s="54"/>
      <c r="UMN341" s="54"/>
      <c r="UMO341" s="54"/>
      <c r="UMP341" s="54"/>
      <c r="UMQ341" s="54"/>
      <c r="UMR341" s="54"/>
      <c r="UMS341" s="54"/>
      <c r="UMT341" s="54"/>
      <c r="UMU341" s="54"/>
      <c r="UMV341" s="54"/>
      <c r="UMW341" s="54"/>
      <c r="UMX341" s="54"/>
      <c r="UMY341" s="54"/>
      <c r="UMZ341" s="54"/>
      <c r="UNA341" s="54"/>
      <c r="UNB341" s="54"/>
      <c r="UNC341" s="54"/>
      <c r="UND341" s="54"/>
      <c r="UNE341" s="54"/>
      <c r="UNF341" s="54"/>
      <c r="UNG341" s="54"/>
      <c r="UNH341" s="54"/>
      <c r="UNI341" s="54"/>
      <c r="UNJ341" s="54"/>
      <c r="UNK341" s="54"/>
      <c r="UNL341" s="54"/>
      <c r="UNM341" s="54"/>
      <c r="UNN341" s="54"/>
      <c r="UNO341" s="54"/>
      <c r="UNP341" s="54"/>
      <c r="UNQ341" s="54"/>
      <c r="UNR341" s="54"/>
      <c r="UNS341" s="54"/>
      <c r="UNT341" s="54"/>
      <c r="UNU341" s="54"/>
      <c r="UNV341" s="54"/>
      <c r="UNW341" s="54"/>
      <c r="UNX341" s="54"/>
      <c r="UNY341" s="54"/>
      <c r="UNZ341" s="54"/>
      <c r="UOA341" s="54"/>
      <c r="UOB341" s="54"/>
      <c r="UOC341" s="54"/>
      <c r="UOD341" s="54"/>
      <c r="UOE341" s="54"/>
      <c r="UOF341" s="54"/>
      <c r="UOG341" s="54"/>
      <c r="UOH341" s="54"/>
      <c r="UOI341" s="54"/>
      <c r="UOJ341" s="54"/>
      <c r="UOK341" s="54"/>
      <c r="UOL341" s="54"/>
      <c r="UOM341" s="54"/>
      <c r="UON341" s="54"/>
      <c r="UOO341" s="54"/>
      <c r="UOP341" s="54"/>
      <c r="UOQ341" s="54"/>
      <c r="UOR341" s="54"/>
      <c r="UOS341" s="54"/>
      <c r="UOT341" s="54"/>
      <c r="UOU341" s="54"/>
      <c r="UOV341" s="54"/>
      <c r="UOW341" s="54"/>
      <c r="UOX341" s="54"/>
      <c r="UOY341" s="54"/>
      <c r="UOZ341" s="54"/>
      <c r="UPA341" s="54"/>
      <c r="UPB341" s="54"/>
      <c r="UPC341" s="54"/>
      <c r="UPD341" s="54"/>
      <c r="UPE341" s="54"/>
      <c r="UPF341" s="54"/>
      <c r="UPG341" s="54"/>
      <c r="UPH341" s="54"/>
      <c r="UPI341" s="54"/>
      <c r="UPJ341" s="54"/>
      <c r="UPK341" s="54"/>
      <c r="UPL341" s="54"/>
      <c r="UPM341" s="54"/>
      <c r="UPN341" s="54"/>
      <c r="UPO341" s="54"/>
      <c r="UPP341" s="54"/>
      <c r="UPQ341" s="54"/>
      <c r="UPR341" s="54"/>
      <c r="UPS341" s="54"/>
      <c r="UPT341" s="54"/>
      <c r="UPU341" s="54"/>
      <c r="UPV341" s="54"/>
      <c r="UPW341" s="54"/>
      <c r="UPX341" s="54"/>
      <c r="UPY341" s="54"/>
      <c r="UPZ341" s="54"/>
      <c r="UQA341" s="54"/>
      <c r="UQB341" s="54"/>
      <c r="UQC341" s="54"/>
      <c r="UQD341" s="54"/>
      <c r="UQE341" s="54"/>
      <c r="UQF341" s="54"/>
      <c r="UQG341" s="54"/>
      <c r="UQH341" s="54"/>
      <c r="UQI341" s="54"/>
      <c r="UQJ341" s="54"/>
      <c r="UQK341" s="54"/>
      <c r="UQL341" s="54"/>
      <c r="UQM341" s="54"/>
      <c r="UQN341" s="54"/>
      <c r="UQO341" s="54"/>
      <c r="UQP341" s="54"/>
      <c r="UQQ341" s="54"/>
      <c r="UQR341" s="54"/>
      <c r="UQS341" s="54"/>
      <c r="UQT341" s="54"/>
      <c r="UQU341" s="54"/>
      <c r="UQV341" s="54"/>
      <c r="UQW341" s="54"/>
      <c r="UQX341" s="54"/>
      <c r="UQY341" s="54"/>
      <c r="UQZ341" s="54"/>
      <c r="URA341" s="54"/>
      <c r="URB341" s="54"/>
      <c r="URC341" s="54"/>
      <c r="URD341" s="54"/>
      <c r="URE341" s="54"/>
      <c r="URF341" s="54"/>
      <c r="URG341" s="54"/>
      <c r="URH341" s="54"/>
      <c r="URI341" s="54"/>
      <c r="URJ341" s="54"/>
      <c r="URK341" s="54"/>
      <c r="URL341" s="54"/>
      <c r="URM341" s="54"/>
      <c r="URN341" s="54"/>
      <c r="URO341" s="54"/>
      <c r="URP341" s="54"/>
      <c r="URQ341" s="54"/>
      <c r="URR341" s="54"/>
      <c r="URS341" s="54"/>
      <c r="URT341" s="54"/>
      <c r="URU341" s="54"/>
      <c r="URV341" s="54"/>
      <c r="URW341" s="54"/>
      <c r="URX341" s="54"/>
      <c r="URY341" s="54"/>
      <c r="URZ341" s="54"/>
      <c r="USA341" s="54"/>
      <c r="USB341" s="54"/>
      <c r="USC341" s="54"/>
      <c r="USD341" s="54"/>
      <c r="USE341" s="54"/>
      <c r="USF341" s="54"/>
      <c r="USG341" s="54"/>
      <c r="USH341" s="54"/>
      <c r="USI341" s="54"/>
      <c r="USJ341" s="54"/>
      <c r="USK341" s="54"/>
      <c r="USL341" s="54"/>
      <c r="USM341" s="54"/>
      <c r="USN341" s="54"/>
      <c r="USO341" s="54"/>
      <c r="USP341" s="54"/>
      <c r="USQ341" s="54"/>
      <c r="USR341" s="54"/>
      <c r="USS341" s="54"/>
      <c r="UST341" s="54"/>
      <c r="USU341" s="54"/>
      <c r="USV341" s="54"/>
      <c r="USW341" s="54"/>
      <c r="USX341" s="54"/>
      <c r="USY341" s="54"/>
      <c r="USZ341" s="54"/>
      <c r="UTA341" s="54"/>
      <c r="UTB341" s="54"/>
      <c r="UTC341" s="54"/>
      <c r="UTD341" s="54"/>
      <c r="UTE341" s="54"/>
      <c r="UTF341" s="54"/>
      <c r="UTG341" s="54"/>
      <c r="UTH341" s="54"/>
      <c r="UTI341" s="54"/>
      <c r="UTJ341" s="54"/>
      <c r="UTK341" s="54"/>
      <c r="UTL341" s="54"/>
      <c r="UTM341" s="54"/>
      <c r="UTN341" s="54"/>
      <c r="UTO341" s="54"/>
      <c r="UTP341" s="54"/>
      <c r="UTQ341" s="54"/>
      <c r="UTR341" s="54"/>
      <c r="UTS341" s="54"/>
      <c r="UTT341" s="54"/>
      <c r="UTU341" s="54"/>
      <c r="UTV341" s="54"/>
      <c r="UTW341" s="54"/>
      <c r="UTX341" s="54"/>
      <c r="UTY341" s="54"/>
      <c r="UTZ341" s="54"/>
      <c r="UUA341" s="54"/>
      <c r="UUB341" s="54"/>
      <c r="UUC341" s="54"/>
      <c r="UUD341" s="54"/>
      <c r="UUE341" s="54"/>
      <c r="UUF341" s="54"/>
      <c r="UUG341" s="54"/>
      <c r="UUH341" s="54"/>
      <c r="UUI341" s="54"/>
      <c r="UUJ341" s="54"/>
      <c r="UUK341" s="54"/>
      <c r="UUL341" s="54"/>
      <c r="UUM341" s="54"/>
      <c r="UUN341" s="54"/>
      <c r="UUO341" s="54"/>
      <c r="UUP341" s="54"/>
      <c r="UUQ341" s="54"/>
      <c r="UUR341" s="54"/>
      <c r="UUS341" s="54"/>
      <c r="UUT341" s="54"/>
      <c r="UUU341" s="54"/>
      <c r="UUV341" s="54"/>
      <c r="UUW341" s="54"/>
      <c r="UUX341" s="54"/>
      <c r="UUY341" s="54"/>
      <c r="UUZ341" s="54"/>
      <c r="UVA341" s="54"/>
      <c r="UVB341" s="54"/>
      <c r="UVC341" s="54"/>
      <c r="UVD341" s="54"/>
      <c r="UVE341" s="54"/>
      <c r="UVF341" s="54"/>
      <c r="UVG341" s="54"/>
      <c r="UVH341" s="54"/>
      <c r="UVI341" s="54"/>
      <c r="UVJ341" s="54"/>
      <c r="UVK341" s="54"/>
      <c r="UVL341" s="54"/>
      <c r="UVM341" s="54"/>
      <c r="UVN341" s="54"/>
      <c r="UVO341" s="54"/>
      <c r="UVP341" s="54"/>
      <c r="UVQ341" s="54"/>
      <c r="UVR341" s="54"/>
      <c r="UVS341" s="54"/>
      <c r="UVT341" s="54"/>
      <c r="UVU341" s="54"/>
      <c r="UVV341" s="54"/>
      <c r="UVW341" s="54"/>
      <c r="UVX341" s="54"/>
      <c r="UVY341" s="54"/>
      <c r="UVZ341" s="54"/>
      <c r="UWA341" s="54"/>
      <c r="UWB341" s="54"/>
      <c r="UWC341" s="54"/>
      <c r="UWD341" s="54"/>
      <c r="UWE341" s="54"/>
      <c r="UWF341" s="54"/>
      <c r="UWG341" s="54"/>
      <c r="UWH341" s="54"/>
      <c r="UWI341" s="54"/>
      <c r="UWJ341" s="54"/>
      <c r="UWK341" s="54"/>
      <c r="UWL341" s="54"/>
      <c r="UWM341" s="54"/>
      <c r="UWN341" s="54"/>
      <c r="UWO341" s="54"/>
      <c r="UWP341" s="54"/>
      <c r="UWQ341" s="54"/>
      <c r="UWR341" s="54"/>
      <c r="UWS341" s="54"/>
      <c r="UWT341" s="54"/>
      <c r="UWU341" s="54"/>
      <c r="UWV341" s="54"/>
      <c r="UWW341" s="54"/>
      <c r="UWX341" s="54"/>
      <c r="UWY341" s="54"/>
      <c r="UWZ341" s="54"/>
      <c r="UXA341" s="54"/>
      <c r="UXB341" s="54"/>
      <c r="UXC341" s="54"/>
      <c r="UXD341" s="54"/>
      <c r="UXE341" s="54"/>
      <c r="UXF341" s="54"/>
      <c r="UXG341" s="54"/>
      <c r="UXH341" s="54"/>
      <c r="UXI341" s="54"/>
      <c r="UXJ341" s="54"/>
      <c r="UXK341" s="54"/>
      <c r="UXL341" s="54"/>
      <c r="UXM341" s="54"/>
      <c r="UXN341" s="54"/>
      <c r="UXO341" s="54"/>
      <c r="UXP341" s="54"/>
      <c r="UXQ341" s="54"/>
      <c r="UXR341" s="54"/>
      <c r="UXS341" s="54"/>
      <c r="UXT341" s="54"/>
      <c r="UXU341" s="54"/>
      <c r="UXV341" s="54"/>
      <c r="UXW341" s="54"/>
      <c r="UXX341" s="54"/>
      <c r="UXY341" s="54"/>
      <c r="UXZ341" s="54"/>
      <c r="UYA341" s="54"/>
      <c r="UYB341" s="54"/>
      <c r="UYC341" s="54"/>
      <c r="UYD341" s="54"/>
      <c r="UYE341" s="54"/>
      <c r="UYF341" s="54"/>
      <c r="UYG341" s="54"/>
      <c r="UYH341" s="54"/>
      <c r="UYI341" s="54"/>
      <c r="UYJ341" s="54"/>
      <c r="UYK341" s="54"/>
      <c r="UYL341" s="54"/>
      <c r="UYM341" s="54"/>
      <c r="UYN341" s="54"/>
      <c r="UYO341" s="54"/>
      <c r="UYP341" s="54"/>
      <c r="UYQ341" s="54"/>
      <c r="UYR341" s="54"/>
      <c r="UYS341" s="54"/>
      <c r="UYT341" s="54"/>
      <c r="UYU341" s="54"/>
      <c r="UYV341" s="54"/>
      <c r="UYW341" s="54"/>
      <c r="UYX341" s="54"/>
      <c r="UYY341" s="54"/>
      <c r="UYZ341" s="54"/>
      <c r="UZA341" s="54"/>
      <c r="UZB341" s="54"/>
      <c r="UZC341" s="54"/>
      <c r="UZD341" s="54"/>
      <c r="UZE341" s="54"/>
      <c r="UZF341" s="54"/>
      <c r="UZG341" s="54"/>
      <c r="UZH341" s="54"/>
      <c r="UZI341" s="54"/>
      <c r="UZJ341" s="54"/>
      <c r="UZK341" s="54"/>
      <c r="UZL341" s="54"/>
      <c r="UZM341" s="54"/>
      <c r="UZN341" s="54"/>
      <c r="UZO341" s="54"/>
      <c r="UZP341" s="54"/>
      <c r="UZQ341" s="54"/>
      <c r="UZR341" s="54"/>
      <c r="UZS341" s="54"/>
      <c r="UZT341" s="54"/>
      <c r="UZU341" s="54"/>
      <c r="UZV341" s="54"/>
      <c r="UZW341" s="54"/>
      <c r="UZX341" s="54"/>
      <c r="UZY341" s="54"/>
      <c r="UZZ341" s="54"/>
      <c r="VAA341" s="54"/>
      <c r="VAB341" s="54"/>
      <c r="VAC341" s="54"/>
      <c r="VAD341" s="54"/>
      <c r="VAE341" s="54"/>
      <c r="VAF341" s="54"/>
      <c r="VAG341" s="54"/>
      <c r="VAH341" s="54"/>
      <c r="VAI341" s="54"/>
      <c r="VAJ341" s="54"/>
      <c r="VAK341" s="54"/>
      <c r="VAL341" s="54"/>
      <c r="VAM341" s="54"/>
      <c r="VAN341" s="54"/>
      <c r="VAO341" s="54"/>
      <c r="VAP341" s="54"/>
      <c r="VAQ341" s="54"/>
      <c r="VAR341" s="54"/>
      <c r="VAS341" s="54"/>
      <c r="VAT341" s="54"/>
      <c r="VAU341" s="54"/>
      <c r="VAV341" s="54"/>
      <c r="VAW341" s="54"/>
      <c r="VAX341" s="54"/>
      <c r="VAY341" s="54"/>
      <c r="VAZ341" s="54"/>
      <c r="VBA341" s="54"/>
      <c r="VBB341" s="54"/>
      <c r="VBC341" s="54"/>
      <c r="VBD341" s="54"/>
      <c r="VBE341" s="54"/>
      <c r="VBF341" s="54"/>
      <c r="VBG341" s="54"/>
      <c r="VBH341" s="54"/>
      <c r="VBI341" s="54"/>
      <c r="VBJ341" s="54"/>
      <c r="VBK341" s="54"/>
      <c r="VBL341" s="54"/>
      <c r="VBM341" s="54"/>
      <c r="VBN341" s="54"/>
      <c r="VBO341" s="54"/>
      <c r="VBP341" s="54"/>
      <c r="VBQ341" s="54"/>
      <c r="VBR341" s="54"/>
      <c r="VBS341" s="54"/>
      <c r="VBT341" s="54"/>
      <c r="VBU341" s="54"/>
      <c r="VBV341" s="54"/>
      <c r="VBW341" s="54"/>
      <c r="VBX341" s="54"/>
      <c r="VBY341" s="54"/>
      <c r="VBZ341" s="54"/>
      <c r="VCA341" s="54"/>
      <c r="VCB341" s="54"/>
      <c r="VCC341" s="54"/>
      <c r="VCD341" s="54"/>
      <c r="VCE341" s="54"/>
      <c r="VCF341" s="54"/>
      <c r="VCG341" s="54"/>
      <c r="VCH341" s="54"/>
      <c r="VCI341" s="54"/>
      <c r="VCJ341" s="54"/>
      <c r="VCK341" s="54"/>
      <c r="VCL341" s="54"/>
      <c r="VCM341" s="54"/>
      <c r="VCN341" s="54"/>
      <c r="VCO341" s="54"/>
      <c r="VCP341" s="54"/>
      <c r="VCQ341" s="54"/>
      <c r="VCR341" s="54"/>
      <c r="VCS341" s="54"/>
      <c r="VCT341" s="54"/>
      <c r="VCU341" s="54"/>
      <c r="VCV341" s="54"/>
      <c r="VCW341" s="54"/>
      <c r="VCX341" s="54"/>
      <c r="VCY341" s="54"/>
      <c r="VCZ341" s="54"/>
      <c r="VDA341" s="54"/>
      <c r="VDB341" s="54"/>
      <c r="VDC341" s="54"/>
      <c r="VDD341" s="54"/>
      <c r="VDE341" s="54"/>
      <c r="VDF341" s="54"/>
      <c r="VDG341" s="54"/>
      <c r="VDH341" s="54"/>
      <c r="VDI341" s="54"/>
      <c r="VDJ341" s="54"/>
      <c r="VDK341" s="54"/>
      <c r="VDL341" s="54"/>
      <c r="VDM341" s="54"/>
      <c r="VDN341" s="54"/>
      <c r="VDO341" s="54"/>
      <c r="VDP341" s="54"/>
      <c r="VDQ341" s="54"/>
      <c r="VDR341" s="54"/>
      <c r="VDS341" s="54"/>
      <c r="VDT341" s="54"/>
      <c r="VDU341" s="54"/>
      <c r="VDV341" s="54"/>
      <c r="VDW341" s="54"/>
      <c r="VDX341" s="54"/>
      <c r="VDY341" s="54"/>
      <c r="VDZ341" s="54"/>
      <c r="VEA341" s="54"/>
      <c r="VEB341" s="54"/>
      <c r="VEC341" s="54"/>
      <c r="VED341" s="54"/>
      <c r="VEE341" s="54"/>
      <c r="VEF341" s="54"/>
      <c r="VEG341" s="54"/>
      <c r="VEH341" s="54"/>
      <c r="VEI341" s="54"/>
      <c r="VEJ341" s="54"/>
      <c r="VEK341" s="54"/>
      <c r="VEL341" s="54"/>
      <c r="VEM341" s="54"/>
      <c r="VEN341" s="54"/>
      <c r="VEO341" s="54"/>
      <c r="VEP341" s="54"/>
      <c r="VEQ341" s="54"/>
      <c r="VER341" s="54"/>
      <c r="VES341" s="54"/>
      <c r="VET341" s="54"/>
      <c r="VEU341" s="54"/>
      <c r="VEV341" s="54"/>
      <c r="VEW341" s="54"/>
      <c r="VEX341" s="54"/>
      <c r="VEY341" s="54"/>
      <c r="VEZ341" s="54"/>
      <c r="VFA341" s="54"/>
      <c r="VFB341" s="54"/>
      <c r="VFC341" s="54"/>
      <c r="VFD341" s="54"/>
      <c r="VFE341" s="54"/>
      <c r="VFF341" s="54"/>
      <c r="VFG341" s="54"/>
      <c r="VFH341" s="54"/>
      <c r="VFI341" s="54"/>
      <c r="VFJ341" s="54"/>
      <c r="VFK341" s="54"/>
      <c r="VFL341" s="54"/>
      <c r="VFM341" s="54"/>
      <c r="VFN341" s="54"/>
      <c r="VFO341" s="54"/>
      <c r="VFP341" s="54"/>
      <c r="VFQ341" s="54"/>
      <c r="VFR341" s="54"/>
      <c r="VFS341" s="54"/>
      <c r="VFT341" s="54"/>
      <c r="VFU341" s="54"/>
      <c r="VFV341" s="54"/>
      <c r="VFW341" s="54"/>
      <c r="VFX341" s="54"/>
      <c r="VFY341" s="54"/>
      <c r="VFZ341" s="54"/>
      <c r="VGA341" s="54"/>
      <c r="VGB341" s="54"/>
      <c r="VGC341" s="54"/>
      <c r="VGD341" s="54"/>
      <c r="VGE341" s="54"/>
      <c r="VGF341" s="54"/>
      <c r="VGG341" s="54"/>
      <c r="VGH341" s="54"/>
      <c r="VGI341" s="54"/>
      <c r="VGJ341" s="54"/>
      <c r="VGK341" s="54"/>
      <c r="VGL341" s="54"/>
      <c r="VGM341" s="54"/>
      <c r="VGN341" s="54"/>
      <c r="VGO341" s="54"/>
      <c r="VGP341" s="54"/>
      <c r="VGQ341" s="54"/>
      <c r="VGR341" s="54"/>
      <c r="VGS341" s="54"/>
      <c r="VGT341" s="54"/>
      <c r="VGU341" s="54"/>
      <c r="VGV341" s="54"/>
      <c r="VGW341" s="54"/>
      <c r="VGX341" s="54"/>
      <c r="VGY341" s="54"/>
      <c r="VGZ341" s="54"/>
      <c r="VHA341" s="54"/>
      <c r="VHB341" s="54"/>
      <c r="VHC341" s="54"/>
      <c r="VHD341" s="54"/>
      <c r="VHE341" s="54"/>
      <c r="VHF341" s="54"/>
      <c r="VHG341" s="54"/>
      <c r="VHH341" s="54"/>
      <c r="VHI341" s="54"/>
      <c r="VHJ341" s="54"/>
      <c r="VHK341" s="54"/>
      <c r="VHL341" s="54"/>
      <c r="VHM341" s="54"/>
      <c r="VHN341" s="54"/>
      <c r="VHO341" s="54"/>
      <c r="VHP341" s="54"/>
      <c r="VHQ341" s="54"/>
      <c r="VHR341" s="54"/>
      <c r="VHS341" s="54"/>
      <c r="VHT341" s="54"/>
      <c r="VHU341" s="54"/>
      <c r="VHV341" s="54"/>
      <c r="VHW341" s="54"/>
      <c r="VHX341" s="54"/>
      <c r="VHY341" s="54"/>
      <c r="VHZ341" s="54"/>
      <c r="VIA341" s="54"/>
      <c r="VIB341" s="54"/>
      <c r="VIC341" s="54"/>
      <c r="VID341" s="54"/>
      <c r="VIE341" s="54"/>
      <c r="VIF341" s="54"/>
      <c r="VIG341" s="54"/>
      <c r="VIH341" s="54"/>
      <c r="VII341" s="54"/>
      <c r="VIJ341" s="54"/>
      <c r="VIK341" s="54"/>
      <c r="VIL341" s="54"/>
      <c r="VIM341" s="54"/>
      <c r="VIN341" s="54"/>
      <c r="VIO341" s="54"/>
      <c r="VIP341" s="54"/>
      <c r="VIQ341" s="54"/>
      <c r="VIR341" s="54"/>
      <c r="VIS341" s="54"/>
      <c r="VIT341" s="54"/>
      <c r="VIU341" s="54"/>
      <c r="VIV341" s="54"/>
      <c r="VIW341" s="54"/>
      <c r="VIX341" s="54"/>
      <c r="VIY341" s="54"/>
      <c r="VIZ341" s="54"/>
      <c r="VJA341" s="54"/>
      <c r="VJB341" s="54"/>
      <c r="VJC341" s="54"/>
      <c r="VJD341" s="54"/>
      <c r="VJE341" s="54"/>
      <c r="VJF341" s="54"/>
      <c r="VJG341" s="54"/>
      <c r="VJH341" s="54"/>
      <c r="VJI341" s="54"/>
      <c r="VJJ341" s="54"/>
      <c r="VJK341" s="54"/>
      <c r="VJL341" s="54"/>
      <c r="VJM341" s="54"/>
      <c r="VJN341" s="54"/>
      <c r="VJO341" s="54"/>
      <c r="VJP341" s="54"/>
      <c r="VJQ341" s="54"/>
      <c r="VJR341" s="54"/>
      <c r="VJS341" s="54"/>
      <c r="VJT341" s="54"/>
      <c r="VJU341" s="54"/>
      <c r="VJV341" s="54"/>
      <c r="VJW341" s="54"/>
      <c r="VJX341" s="54"/>
      <c r="VJY341" s="54"/>
      <c r="VJZ341" s="54"/>
      <c r="VKA341" s="54"/>
      <c r="VKB341" s="54"/>
      <c r="VKC341" s="54"/>
      <c r="VKD341" s="54"/>
      <c r="VKE341" s="54"/>
      <c r="VKF341" s="54"/>
      <c r="VKG341" s="54"/>
      <c r="VKH341" s="54"/>
      <c r="VKI341" s="54"/>
      <c r="VKJ341" s="54"/>
      <c r="VKK341" s="54"/>
      <c r="VKL341" s="54"/>
      <c r="VKM341" s="54"/>
      <c r="VKN341" s="54"/>
      <c r="VKO341" s="54"/>
      <c r="VKP341" s="54"/>
      <c r="VKQ341" s="54"/>
      <c r="VKR341" s="54"/>
      <c r="VKS341" s="54"/>
      <c r="VKT341" s="54"/>
      <c r="VKU341" s="54"/>
      <c r="VKV341" s="54"/>
      <c r="VKW341" s="54"/>
      <c r="VKX341" s="54"/>
      <c r="VKY341" s="54"/>
      <c r="VKZ341" s="54"/>
      <c r="VLA341" s="54"/>
      <c r="VLB341" s="54"/>
      <c r="VLC341" s="54"/>
      <c r="VLD341" s="54"/>
      <c r="VLE341" s="54"/>
      <c r="VLF341" s="54"/>
      <c r="VLG341" s="54"/>
      <c r="VLH341" s="54"/>
      <c r="VLI341" s="54"/>
      <c r="VLJ341" s="54"/>
      <c r="VLK341" s="54"/>
      <c r="VLL341" s="54"/>
      <c r="VLM341" s="54"/>
      <c r="VLN341" s="54"/>
      <c r="VLO341" s="54"/>
      <c r="VLP341" s="54"/>
      <c r="VLQ341" s="54"/>
      <c r="VLR341" s="54"/>
      <c r="VLS341" s="54"/>
      <c r="VLT341" s="54"/>
      <c r="VLU341" s="54"/>
      <c r="VLV341" s="54"/>
      <c r="VLW341" s="54"/>
      <c r="VLX341" s="54"/>
      <c r="VLY341" s="54"/>
      <c r="VLZ341" s="54"/>
      <c r="VMA341" s="54"/>
      <c r="VMB341" s="54"/>
      <c r="VMC341" s="54"/>
      <c r="VMD341" s="54"/>
      <c r="VME341" s="54"/>
      <c r="VMF341" s="54"/>
      <c r="VMG341" s="54"/>
      <c r="VMH341" s="54"/>
      <c r="VMI341" s="54"/>
      <c r="VMJ341" s="54"/>
      <c r="VMK341" s="54"/>
      <c r="VML341" s="54"/>
      <c r="VMM341" s="54"/>
      <c r="VMN341" s="54"/>
      <c r="VMO341" s="54"/>
      <c r="VMP341" s="54"/>
      <c r="VMQ341" s="54"/>
      <c r="VMR341" s="54"/>
      <c r="VMS341" s="54"/>
      <c r="VMT341" s="54"/>
      <c r="VMU341" s="54"/>
      <c r="VMV341" s="54"/>
      <c r="VMW341" s="54"/>
      <c r="VMX341" s="54"/>
      <c r="VMY341" s="54"/>
      <c r="VMZ341" s="54"/>
      <c r="VNA341" s="54"/>
      <c r="VNB341" s="54"/>
      <c r="VNC341" s="54"/>
      <c r="VND341" s="54"/>
      <c r="VNE341" s="54"/>
      <c r="VNF341" s="54"/>
      <c r="VNG341" s="54"/>
      <c r="VNH341" s="54"/>
      <c r="VNI341" s="54"/>
      <c r="VNJ341" s="54"/>
      <c r="VNK341" s="54"/>
      <c r="VNL341" s="54"/>
      <c r="VNM341" s="54"/>
      <c r="VNN341" s="54"/>
      <c r="VNO341" s="54"/>
      <c r="VNP341" s="54"/>
      <c r="VNQ341" s="54"/>
      <c r="VNR341" s="54"/>
      <c r="VNS341" s="54"/>
      <c r="VNT341" s="54"/>
      <c r="VNU341" s="54"/>
      <c r="VNV341" s="54"/>
      <c r="VNW341" s="54"/>
      <c r="VNX341" s="54"/>
      <c r="VNY341" s="54"/>
      <c r="VNZ341" s="54"/>
      <c r="VOA341" s="54"/>
      <c r="VOB341" s="54"/>
      <c r="VOC341" s="54"/>
      <c r="VOD341" s="54"/>
      <c r="VOE341" s="54"/>
      <c r="VOF341" s="54"/>
      <c r="VOG341" s="54"/>
      <c r="VOH341" s="54"/>
      <c r="VOI341" s="54"/>
      <c r="VOJ341" s="54"/>
      <c r="VOK341" s="54"/>
      <c r="VOL341" s="54"/>
      <c r="VOM341" s="54"/>
      <c r="VON341" s="54"/>
      <c r="VOO341" s="54"/>
      <c r="VOP341" s="54"/>
      <c r="VOQ341" s="54"/>
      <c r="VOR341" s="54"/>
      <c r="VOS341" s="54"/>
      <c r="VOT341" s="54"/>
      <c r="VOU341" s="54"/>
      <c r="VOV341" s="54"/>
      <c r="VOW341" s="54"/>
      <c r="VOX341" s="54"/>
      <c r="VOY341" s="54"/>
      <c r="VOZ341" s="54"/>
      <c r="VPA341" s="54"/>
      <c r="VPB341" s="54"/>
      <c r="VPC341" s="54"/>
      <c r="VPD341" s="54"/>
      <c r="VPE341" s="54"/>
      <c r="VPF341" s="54"/>
      <c r="VPG341" s="54"/>
      <c r="VPH341" s="54"/>
      <c r="VPI341" s="54"/>
      <c r="VPJ341" s="54"/>
      <c r="VPK341" s="54"/>
      <c r="VPL341" s="54"/>
      <c r="VPM341" s="54"/>
      <c r="VPN341" s="54"/>
      <c r="VPO341" s="54"/>
      <c r="VPP341" s="54"/>
      <c r="VPQ341" s="54"/>
      <c r="VPR341" s="54"/>
      <c r="VPS341" s="54"/>
      <c r="VPT341" s="54"/>
      <c r="VPU341" s="54"/>
      <c r="VPV341" s="54"/>
      <c r="VPW341" s="54"/>
      <c r="VPX341" s="54"/>
      <c r="VPY341" s="54"/>
      <c r="VPZ341" s="54"/>
      <c r="VQA341" s="54"/>
      <c r="VQB341" s="54"/>
      <c r="VQC341" s="54"/>
      <c r="VQD341" s="54"/>
      <c r="VQE341" s="54"/>
      <c r="VQF341" s="54"/>
      <c r="VQG341" s="54"/>
      <c r="VQH341" s="54"/>
      <c r="VQI341" s="54"/>
      <c r="VQJ341" s="54"/>
      <c r="VQK341" s="54"/>
      <c r="VQL341" s="54"/>
      <c r="VQM341" s="54"/>
      <c r="VQN341" s="54"/>
      <c r="VQO341" s="54"/>
      <c r="VQP341" s="54"/>
      <c r="VQQ341" s="54"/>
      <c r="VQR341" s="54"/>
      <c r="VQS341" s="54"/>
      <c r="VQT341" s="54"/>
      <c r="VQU341" s="54"/>
      <c r="VQV341" s="54"/>
      <c r="VQW341" s="54"/>
      <c r="VQX341" s="54"/>
      <c r="VQY341" s="54"/>
      <c r="VQZ341" s="54"/>
      <c r="VRA341" s="54"/>
      <c r="VRB341" s="54"/>
      <c r="VRC341" s="54"/>
      <c r="VRD341" s="54"/>
      <c r="VRE341" s="54"/>
      <c r="VRF341" s="54"/>
      <c r="VRG341" s="54"/>
      <c r="VRH341" s="54"/>
      <c r="VRI341" s="54"/>
      <c r="VRJ341" s="54"/>
      <c r="VRK341" s="54"/>
      <c r="VRL341" s="54"/>
      <c r="VRM341" s="54"/>
      <c r="VRN341" s="54"/>
      <c r="VRO341" s="54"/>
      <c r="VRP341" s="54"/>
      <c r="VRQ341" s="54"/>
      <c r="VRR341" s="54"/>
      <c r="VRS341" s="54"/>
      <c r="VRT341" s="54"/>
      <c r="VRU341" s="54"/>
      <c r="VRV341" s="54"/>
      <c r="VRW341" s="54"/>
      <c r="VRX341" s="54"/>
      <c r="VRY341" s="54"/>
      <c r="VRZ341" s="54"/>
      <c r="VSA341" s="54"/>
      <c r="VSB341" s="54"/>
      <c r="VSC341" s="54"/>
      <c r="VSD341" s="54"/>
      <c r="VSE341" s="54"/>
      <c r="VSF341" s="54"/>
      <c r="VSG341" s="54"/>
      <c r="VSH341" s="54"/>
      <c r="VSI341" s="54"/>
      <c r="VSJ341" s="54"/>
      <c r="VSK341" s="54"/>
      <c r="VSL341" s="54"/>
      <c r="VSM341" s="54"/>
      <c r="VSN341" s="54"/>
      <c r="VSO341" s="54"/>
      <c r="VSP341" s="54"/>
      <c r="VSQ341" s="54"/>
      <c r="VSR341" s="54"/>
      <c r="VSS341" s="54"/>
      <c r="VST341" s="54"/>
      <c r="VSU341" s="54"/>
      <c r="VSV341" s="54"/>
      <c r="VSW341" s="54"/>
      <c r="VSX341" s="54"/>
      <c r="VSY341" s="54"/>
      <c r="VSZ341" s="54"/>
      <c r="VTA341" s="54"/>
      <c r="VTB341" s="54"/>
      <c r="VTC341" s="54"/>
      <c r="VTD341" s="54"/>
      <c r="VTE341" s="54"/>
      <c r="VTF341" s="54"/>
      <c r="VTG341" s="54"/>
      <c r="VTH341" s="54"/>
      <c r="VTI341" s="54"/>
      <c r="VTJ341" s="54"/>
      <c r="VTK341" s="54"/>
      <c r="VTL341" s="54"/>
      <c r="VTM341" s="54"/>
      <c r="VTN341" s="54"/>
      <c r="VTO341" s="54"/>
      <c r="VTP341" s="54"/>
      <c r="VTQ341" s="54"/>
      <c r="VTR341" s="54"/>
      <c r="VTS341" s="54"/>
      <c r="VTT341" s="54"/>
      <c r="VTU341" s="54"/>
      <c r="VTV341" s="54"/>
      <c r="VTW341" s="54"/>
      <c r="VTX341" s="54"/>
      <c r="VTY341" s="54"/>
      <c r="VTZ341" s="54"/>
      <c r="VUA341" s="54"/>
      <c r="VUB341" s="54"/>
      <c r="VUC341" s="54"/>
      <c r="VUD341" s="54"/>
      <c r="VUE341" s="54"/>
      <c r="VUF341" s="54"/>
      <c r="VUG341" s="54"/>
      <c r="VUH341" s="54"/>
      <c r="VUI341" s="54"/>
      <c r="VUJ341" s="54"/>
      <c r="VUK341" s="54"/>
      <c r="VUL341" s="54"/>
      <c r="VUM341" s="54"/>
      <c r="VUN341" s="54"/>
      <c r="VUO341" s="54"/>
      <c r="VUP341" s="54"/>
      <c r="VUQ341" s="54"/>
      <c r="VUR341" s="54"/>
      <c r="VUS341" s="54"/>
      <c r="VUT341" s="54"/>
      <c r="VUU341" s="54"/>
      <c r="VUV341" s="54"/>
      <c r="VUW341" s="54"/>
      <c r="VUX341" s="54"/>
      <c r="VUY341" s="54"/>
      <c r="VUZ341" s="54"/>
      <c r="VVA341" s="54"/>
      <c r="VVB341" s="54"/>
      <c r="VVC341" s="54"/>
      <c r="VVD341" s="54"/>
      <c r="VVE341" s="54"/>
      <c r="VVF341" s="54"/>
      <c r="VVG341" s="54"/>
      <c r="VVH341" s="54"/>
      <c r="VVI341" s="54"/>
      <c r="VVJ341" s="54"/>
      <c r="VVK341" s="54"/>
      <c r="VVL341" s="54"/>
      <c r="VVM341" s="54"/>
      <c r="VVN341" s="54"/>
      <c r="VVO341" s="54"/>
      <c r="VVP341" s="54"/>
      <c r="VVQ341" s="54"/>
      <c r="VVR341" s="54"/>
      <c r="VVS341" s="54"/>
      <c r="VVT341" s="54"/>
      <c r="VVU341" s="54"/>
      <c r="VVV341" s="54"/>
      <c r="VVW341" s="54"/>
      <c r="VVX341" s="54"/>
      <c r="VVY341" s="54"/>
      <c r="VVZ341" s="54"/>
      <c r="VWA341" s="54"/>
      <c r="VWB341" s="54"/>
      <c r="VWC341" s="54"/>
      <c r="VWD341" s="54"/>
      <c r="VWE341" s="54"/>
      <c r="VWF341" s="54"/>
      <c r="VWG341" s="54"/>
      <c r="VWH341" s="54"/>
      <c r="VWI341" s="54"/>
      <c r="VWJ341" s="54"/>
      <c r="VWK341" s="54"/>
      <c r="VWL341" s="54"/>
      <c r="VWM341" s="54"/>
      <c r="VWN341" s="54"/>
      <c r="VWO341" s="54"/>
      <c r="VWP341" s="54"/>
      <c r="VWQ341" s="54"/>
      <c r="VWR341" s="54"/>
      <c r="VWS341" s="54"/>
      <c r="VWT341" s="54"/>
      <c r="VWU341" s="54"/>
      <c r="VWV341" s="54"/>
      <c r="VWW341" s="54"/>
      <c r="VWX341" s="54"/>
      <c r="VWY341" s="54"/>
      <c r="VWZ341" s="54"/>
      <c r="VXA341" s="54"/>
      <c r="VXB341" s="54"/>
      <c r="VXC341" s="54"/>
      <c r="VXD341" s="54"/>
      <c r="VXE341" s="54"/>
      <c r="VXF341" s="54"/>
      <c r="VXG341" s="54"/>
      <c r="VXH341" s="54"/>
      <c r="VXI341" s="54"/>
      <c r="VXJ341" s="54"/>
      <c r="VXK341" s="54"/>
      <c r="VXL341" s="54"/>
      <c r="VXM341" s="54"/>
      <c r="VXN341" s="54"/>
      <c r="VXO341" s="54"/>
      <c r="VXP341" s="54"/>
      <c r="VXQ341" s="54"/>
      <c r="VXR341" s="54"/>
      <c r="VXS341" s="54"/>
      <c r="VXT341" s="54"/>
      <c r="VXU341" s="54"/>
      <c r="VXV341" s="54"/>
      <c r="VXW341" s="54"/>
      <c r="VXX341" s="54"/>
      <c r="VXY341" s="54"/>
      <c r="VXZ341" s="54"/>
      <c r="VYA341" s="54"/>
      <c r="VYB341" s="54"/>
      <c r="VYC341" s="54"/>
      <c r="VYD341" s="54"/>
      <c r="VYE341" s="54"/>
      <c r="VYF341" s="54"/>
      <c r="VYG341" s="54"/>
      <c r="VYH341" s="54"/>
      <c r="VYI341" s="54"/>
      <c r="VYJ341" s="54"/>
      <c r="VYK341" s="54"/>
      <c r="VYL341" s="54"/>
      <c r="VYM341" s="54"/>
      <c r="VYN341" s="54"/>
      <c r="VYO341" s="54"/>
      <c r="VYP341" s="54"/>
      <c r="VYQ341" s="54"/>
      <c r="VYR341" s="54"/>
      <c r="VYS341" s="54"/>
      <c r="VYT341" s="54"/>
      <c r="VYU341" s="54"/>
      <c r="VYV341" s="54"/>
      <c r="VYW341" s="54"/>
      <c r="VYX341" s="54"/>
      <c r="VYY341" s="54"/>
      <c r="VYZ341" s="54"/>
      <c r="VZA341" s="54"/>
      <c r="VZB341" s="54"/>
      <c r="VZC341" s="54"/>
      <c r="VZD341" s="54"/>
      <c r="VZE341" s="54"/>
      <c r="VZF341" s="54"/>
      <c r="VZG341" s="54"/>
      <c r="VZH341" s="54"/>
      <c r="VZI341" s="54"/>
      <c r="VZJ341" s="54"/>
      <c r="VZK341" s="54"/>
      <c r="VZL341" s="54"/>
      <c r="VZM341" s="54"/>
      <c r="VZN341" s="54"/>
      <c r="VZO341" s="54"/>
      <c r="VZP341" s="54"/>
      <c r="VZQ341" s="54"/>
      <c r="VZR341" s="54"/>
      <c r="VZS341" s="54"/>
      <c r="VZT341" s="54"/>
      <c r="VZU341" s="54"/>
      <c r="VZV341" s="54"/>
      <c r="VZW341" s="54"/>
      <c r="VZX341" s="54"/>
      <c r="VZY341" s="54"/>
      <c r="VZZ341" s="54"/>
      <c r="WAA341" s="54"/>
      <c r="WAB341" s="54"/>
      <c r="WAC341" s="54"/>
      <c r="WAD341" s="54"/>
      <c r="WAE341" s="54"/>
      <c r="WAF341" s="54"/>
      <c r="WAG341" s="54"/>
      <c r="WAH341" s="54"/>
      <c r="WAI341" s="54"/>
      <c r="WAJ341" s="54"/>
      <c r="WAK341" s="54"/>
      <c r="WAL341" s="54"/>
      <c r="WAM341" s="54"/>
      <c r="WAN341" s="54"/>
      <c r="WAO341" s="54"/>
      <c r="WAP341" s="54"/>
      <c r="WAQ341" s="54"/>
      <c r="WAR341" s="54"/>
      <c r="WAS341" s="54"/>
      <c r="WAT341" s="54"/>
      <c r="WAU341" s="54"/>
      <c r="WAV341" s="54"/>
      <c r="WAW341" s="54"/>
      <c r="WAX341" s="54"/>
      <c r="WAY341" s="54"/>
      <c r="WAZ341" s="54"/>
      <c r="WBA341" s="54"/>
      <c r="WBB341" s="54"/>
      <c r="WBC341" s="54"/>
      <c r="WBD341" s="54"/>
      <c r="WBE341" s="54"/>
      <c r="WBF341" s="54"/>
      <c r="WBG341" s="54"/>
      <c r="WBH341" s="54"/>
      <c r="WBI341" s="54"/>
      <c r="WBJ341" s="54"/>
      <c r="WBK341" s="54"/>
      <c r="WBL341" s="54"/>
      <c r="WBM341" s="54"/>
      <c r="WBN341" s="54"/>
      <c r="WBO341" s="54"/>
      <c r="WBP341" s="54"/>
      <c r="WBQ341" s="54"/>
      <c r="WBR341" s="54"/>
      <c r="WBS341" s="54"/>
      <c r="WBT341" s="54"/>
      <c r="WBU341" s="54"/>
      <c r="WBV341" s="54"/>
      <c r="WBW341" s="54"/>
      <c r="WBX341" s="54"/>
      <c r="WBY341" s="54"/>
      <c r="WBZ341" s="54"/>
      <c r="WCA341" s="54"/>
      <c r="WCB341" s="54"/>
      <c r="WCC341" s="54"/>
      <c r="WCD341" s="54"/>
      <c r="WCE341" s="54"/>
      <c r="WCF341" s="54"/>
      <c r="WCG341" s="54"/>
      <c r="WCH341" s="54"/>
      <c r="WCI341" s="54"/>
      <c r="WCJ341" s="54"/>
      <c r="WCK341" s="54"/>
      <c r="WCL341" s="54"/>
      <c r="WCM341" s="54"/>
      <c r="WCN341" s="54"/>
      <c r="WCO341" s="54"/>
      <c r="WCP341" s="54"/>
      <c r="WCQ341" s="54"/>
      <c r="WCR341" s="54"/>
      <c r="WCS341" s="54"/>
      <c r="WCT341" s="54"/>
      <c r="WCU341" s="54"/>
      <c r="WCV341" s="54"/>
      <c r="WCW341" s="54"/>
      <c r="WCX341" s="54"/>
      <c r="WCY341" s="54"/>
      <c r="WCZ341" s="54"/>
      <c r="WDA341" s="54"/>
      <c r="WDB341" s="54"/>
      <c r="WDC341" s="54"/>
      <c r="WDD341" s="54"/>
      <c r="WDE341" s="54"/>
      <c r="WDF341" s="54"/>
      <c r="WDG341" s="54"/>
      <c r="WDH341" s="54"/>
      <c r="WDI341" s="54"/>
      <c r="WDJ341" s="54"/>
      <c r="WDK341" s="54"/>
      <c r="WDL341" s="54"/>
      <c r="WDM341" s="54"/>
      <c r="WDN341" s="54"/>
      <c r="WDO341" s="54"/>
      <c r="WDP341" s="54"/>
      <c r="WDQ341" s="54"/>
      <c r="WDR341" s="54"/>
      <c r="WDS341" s="54"/>
      <c r="WDT341" s="54"/>
      <c r="WDU341" s="54"/>
      <c r="WDV341" s="54"/>
      <c r="WDW341" s="54"/>
      <c r="WDX341" s="54"/>
      <c r="WDY341" s="54"/>
      <c r="WDZ341" s="54"/>
      <c r="WEA341" s="54"/>
      <c r="WEB341" s="54"/>
      <c r="WEC341" s="54"/>
      <c r="WED341" s="54"/>
      <c r="WEE341" s="54"/>
      <c r="WEF341" s="54"/>
      <c r="WEG341" s="54"/>
      <c r="WEH341" s="54"/>
      <c r="WEI341" s="54"/>
      <c r="WEJ341" s="54"/>
      <c r="WEK341" s="54"/>
      <c r="WEL341" s="54"/>
      <c r="WEM341" s="54"/>
      <c r="WEN341" s="54"/>
      <c r="WEO341" s="54"/>
      <c r="WEP341" s="54"/>
      <c r="WEQ341" s="54"/>
      <c r="WER341" s="54"/>
      <c r="WES341" s="54"/>
      <c r="WET341" s="54"/>
      <c r="WEU341" s="54"/>
      <c r="WEV341" s="54"/>
      <c r="WEW341" s="54"/>
      <c r="WEX341" s="54"/>
      <c r="WEY341" s="54"/>
      <c r="WEZ341" s="54"/>
      <c r="WFA341" s="54"/>
      <c r="WFB341" s="54"/>
      <c r="WFC341" s="54"/>
      <c r="WFD341" s="54"/>
      <c r="WFE341" s="54"/>
      <c r="WFF341" s="54"/>
      <c r="WFG341" s="54"/>
      <c r="WFH341" s="54"/>
      <c r="WFI341" s="54"/>
      <c r="WFJ341" s="54"/>
      <c r="WFK341" s="54"/>
      <c r="WFL341" s="54"/>
      <c r="WFM341" s="54"/>
      <c r="WFN341" s="54"/>
      <c r="WFO341" s="54"/>
      <c r="WFP341" s="54"/>
      <c r="WFQ341" s="54"/>
      <c r="WFR341" s="54"/>
      <c r="WFS341" s="54"/>
      <c r="WFT341" s="54"/>
      <c r="WFU341" s="54"/>
      <c r="WFV341" s="54"/>
      <c r="WFW341" s="54"/>
      <c r="WFX341" s="54"/>
      <c r="WFY341" s="54"/>
      <c r="WFZ341" s="54"/>
      <c r="WGA341" s="54"/>
      <c r="WGB341" s="54"/>
      <c r="WGC341" s="54"/>
      <c r="WGD341" s="54"/>
      <c r="WGE341" s="54"/>
      <c r="WGF341" s="54"/>
      <c r="WGG341" s="54"/>
      <c r="WGH341" s="54"/>
      <c r="WGI341" s="54"/>
      <c r="WGJ341" s="54"/>
      <c r="WGK341" s="54"/>
      <c r="WGL341" s="54"/>
      <c r="WGM341" s="54"/>
      <c r="WGN341" s="54"/>
      <c r="WGO341" s="54"/>
      <c r="WGP341" s="54"/>
      <c r="WGQ341" s="54"/>
      <c r="WGR341" s="54"/>
      <c r="WGS341" s="54"/>
      <c r="WGT341" s="54"/>
      <c r="WGU341" s="54"/>
      <c r="WGV341" s="54"/>
      <c r="WGW341" s="54"/>
      <c r="WGX341" s="54"/>
      <c r="WGY341" s="54"/>
      <c r="WGZ341" s="54"/>
      <c r="WHA341" s="54"/>
      <c r="WHB341" s="54"/>
      <c r="WHC341" s="54"/>
      <c r="WHD341" s="54"/>
      <c r="WHE341" s="54"/>
      <c r="WHF341" s="54"/>
      <c r="WHG341" s="54"/>
      <c r="WHH341" s="54"/>
      <c r="WHI341" s="54"/>
      <c r="WHJ341" s="54"/>
      <c r="WHK341" s="54"/>
      <c r="WHL341" s="54"/>
      <c r="WHM341" s="54"/>
      <c r="WHN341" s="54"/>
      <c r="WHO341" s="54"/>
      <c r="WHP341" s="54"/>
      <c r="WHQ341" s="54"/>
      <c r="WHR341" s="54"/>
      <c r="WHS341" s="54"/>
      <c r="WHT341" s="54"/>
      <c r="WHU341" s="54"/>
      <c r="WHV341" s="54"/>
      <c r="WHW341" s="54"/>
      <c r="WHX341" s="54"/>
      <c r="WHY341" s="54"/>
      <c r="WHZ341" s="54"/>
      <c r="WIA341" s="54"/>
      <c r="WIB341" s="54"/>
      <c r="WIC341" s="54"/>
      <c r="WID341" s="54"/>
      <c r="WIE341" s="54"/>
      <c r="WIF341" s="54"/>
      <c r="WIG341" s="54"/>
      <c r="WIH341" s="54"/>
      <c r="WII341" s="54"/>
      <c r="WIJ341" s="54"/>
      <c r="WIK341" s="54"/>
      <c r="WIL341" s="54"/>
      <c r="WIM341" s="54"/>
      <c r="WIN341" s="54"/>
      <c r="WIO341" s="54"/>
      <c r="WIP341" s="54"/>
      <c r="WIQ341" s="54"/>
      <c r="WIR341" s="54"/>
      <c r="WIS341" s="54"/>
      <c r="WIT341" s="54"/>
      <c r="WIU341" s="54"/>
      <c r="WIV341" s="54"/>
      <c r="WIW341" s="54"/>
      <c r="WIX341" s="54"/>
      <c r="WIY341" s="54"/>
      <c r="WIZ341" s="54"/>
      <c r="WJA341" s="54"/>
      <c r="WJB341" s="54"/>
      <c r="WJC341" s="54"/>
      <c r="WJD341" s="54"/>
      <c r="WJE341" s="54"/>
      <c r="WJF341" s="54"/>
      <c r="WJG341" s="54"/>
      <c r="WJH341" s="54"/>
      <c r="WJI341" s="54"/>
      <c r="WJJ341" s="54"/>
      <c r="WJK341" s="54"/>
      <c r="WJL341" s="54"/>
      <c r="WJM341" s="54"/>
      <c r="WJN341" s="54"/>
      <c r="WJO341" s="54"/>
      <c r="WJP341" s="54"/>
      <c r="WJQ341" s="54"/>
      <c r="WJR341" s="54"/>
      <c r="WJS341" s="54"/>
      <c r="WJT341" s="54"/>
      <c r="WJU341" s="54"/>
      <c r="WJV341" s="54"/>
      <c r="WJW341" s="54"/>
      <c r="WJX341" s="54"/>
      <c r="WJY341" s="54"/>
      <c r="WJZ341" s="54"/>
      <c r="WKA341" s="54"/>
      <c r="WKB341" s="54"/>
      <c r="WKC341" s="54"/>
      <c r="WKD341" s="54"/>
      <c r="WKE341" s="54"/>
      <c r="WKF341" s="54"/>
      <c r="WKG341" s="54"/>
      <c r="WKH341" s="54"/>
      <c r="WKI341" s="54"/>
      <c r="WKJ341" s="54"/>
      <c r="WKK341" s="54"/>
      <c r="WKL341" s="54"/>
      <c r="WKM341" s="54"/>
      <c r="WKN341" s="54"/>
      <c r="WKO341" s="54"/>
      <c r="WKP341" s="54"/>
      <c r="WKQ341" s="54"/>
      <c r="WKR341" s="54"/>
      <c r="WKS341" s="54"/>
      <c r="WKT341" s="54"/>
      <c r="WKU341" s="54"/>
      <c r="WKV341" s="54"/>
      <c r="WKW341" s="54"/>
      <c r="WKX341" s="54"/>
      <c r="WKY341" s="54"/>
      <c r="WKZ341" s="54"/>
      <c r="WLA341" s="54"/>
      <c r="WLB341" s="54"/>
      <c r="WLC341" s="54"/>
      <c r="WLD341" s="54"/>
      <c r="WLE341" s="54"/>
      <c r="WLF341" s="54"/>
      <c r="WLG341" s="54"/>
      <c r="WLH341" s="54"/>
      <c r="WLI341" s="54"/>
      <c r="WLJ341" s="54"/>
      <c r="WLK341" s="54"/>
      <c r="WLL341" s="54"/>
      <c r="WLM341" s="54"/>
      <c r="WLN341" s="54"/>
      <c r="WLO341" s="54"/>
      <c r="WLP341" s="54"/>
      <c r="WLQ341" s="54"/>
      <c r="WLR341" s="54"/>
      <c r="WLS341" s="54"/>
      <c r="WLT341" s="54"/>
      <c r="WLU341" s="54"/>
      <c r="WLV341" s="54"/>
      <c r="WLW341" s="54"/>
      <c r="WLX341" s="54"/>
      <c r="WLY341" s="54"/>
      <c r="WLZ341" s="54"/>
      <c r="WMA341" s="54"/>
      <c r="WMB341" s="54"/>
      <c r="WMC341" s="54"/>
      <c r="WMD341" s="54"/>
      <c r="WME341" s="54"/>
      <c r="WMF341" s="54"/>
      <c r="WMG341" s="54"/>
      <c r="WMH341" s="54"/>
      <c r="WMI341" s="54"/>
      <c r="WMJ341" s="54"/>
      <c r="WMK341" s="54"/>
      <c r="WML341" s="54"/>
      <c r="WMM341" s="54"/>
      <c r="WMN341" s="54"/>
      <c r="WMO341" s="54"/>
      <c r="WMP341" s="54"/>
      <c r="WMQ341" s="54"/>
      <c r="WMR341" s="54"/>
      <c r="WMS341" s="54"/>
      <c r="WMT341" s="54"/>
      <c r="WMU341" s="54"/>
      <c r="WMV341" s="54"/>
      <c r="WMW341" s="54"/>
      <c r="WMX341" s="54"/>
      <c r="WMY341" s="54"/>
      <c r="WMZ341" s="54"/>
      <c r="WNA341" s="54"/>
      <c r="WNB341" s="54"/>
      <c r="WNC341" s="54"/>
      <c r="WND341" s="54"/>
      <c r="WNE341" s="54"/>
      <c r="WNF341" s="54"/>
      <c r="WNG341" s="54"/>
      <c r="WNH341" s="54"/>
      <c r="WNI341" s="54"/>
      <c r="WNJ341" s="54"/>
      <c r="WNK341" s="54"/>
      <c r="WNL341" s="54"/>
      <c r="WNM341" s="54"/>
      <c r="WNN341" s="54"/>
      <c r="WNO341" s="54"/>
      <c r="WNP341" s="54"/>
      <c r="WNQ341" s="54"/>
      <c r="WNR341" s="54"/>
      <c r="WNS341" s="54"/>
      <c r="WNT341" s="54"/>
      <c r="WNU341" s="54"/>
      <c r="WNV341" s="54"/>
      <c r="WNW341" s="54"/>
      <c r="WNX341" s="54"/>
      <c r="WNY341" s="54"/>
      <c r="WNZ341" s="54"/>
      <c r="WOA341" s="54"/>
      <c r="WOB341" s="54"/>
      <c r="WOC341" s="54"/>
      <c r="WOD341" s="54"/>
      <c r="WOE341" s="54"/>
      <c r="WOF341" s="54"/>
      <c r="WOG341" s="54"/>
      <c r="WOH341" s="54"/>
      <c r="WOI341" s="54"/>
      <c r="WOJ341" s="54"/>
      <c r="WOK341" s="54"/>
      <c r="WOL341" s="54"/>
      <c r="WOM341" s="54"/>
      <c r="WON341" s="54"/>
      <c r="WOO341" s="54"/>
      <c r="WOP341" s="54"/>
      <c r="WOQ341" s="54"/>
      <c r="WOR341" s="54"/>
      <c r="WOS341" s="54"/>
      <c r="WOT341" s="54"/>
      <c r="WOU341" s="54"/>
      <c r="WOV341" s="54"/>
      <c r="WOW341" s="54"/>
      <c r="WOX341" s="54"/>
      <c r="WOY341" s="54"/>
      <c r="WOZ341" s="54"/>
      <c r="WPA341" s="54"/>
      <c r="WPB341" s="54"/>
      <c r="WPC341" s="54"/>
      <c r="WPD341" s="54"/>
      <c r="WPE341" s="54"/>
      <c r="WPF341" s="54"/>
      <c r="WPG341" s="54"/>
      <c r="WPH341" s="54"/>
      <c r="WPI341" s="54"/>
      <c r="WPJ341" s="54"/>
      <c r="WPK341" s="54"/>
      <c r="WPL341" s="54"/>
      <c r="WPM341" s="54"/>
      <c r="WPN341" s="54"/>
      <c r="WPO341" s="54"/>
      <c r="WPP341" s="54"/>
      <c r="WPQ341" s="54"/>
      <c r="WPR341" s="54"/>
      <c r="WPS341" s="54"/>
      <c r="WPT341" s="54"/>
      <c r="WPU341" s="54"/>
      <c r="WPV341" s="54"/>
      <c r="WPW341" s="54"/>
      <c r="WPX341" s="54"/>
      <c r="WPY341" s="54"/>
      <c r="WPZ341" s="54"/>
      <c r="WQA341" s="54"/>
      <c r="WQB341" s="54"/>
      <c r="WQC341" s="54"/>
      <c r="WQD341" s="54"/>
      <c r="WQE341" s="54"/>
      <c r="WQF341" s="54"/>
      <c r="WQG341" s="54"/>
      <c r="WQH341" s="54"/>
      <c r="WQI341" s="54"/>
      <c r="WQJ341" s="54"/>
      <c r="WQK341" s="54"/>
      <c r="WQL341" s="54"/>
      <c r="WQM341" s="54"/>
      <c r="WQN341" s="54"/>
      <c r="WQO341" s="54"/>
      <c r="WQP341" s="54"/>
      <c r="WQQ341" s="54"/>
      <c r="WQR341" s="54"/>
      <c r="WQS341" s="54"/>
      <c r="WQT341" s="54"/>
      <c r="WQU341" s="54"/>
      <c r="WQV341" s="54"/>
      <c r="WQW341" s="54"/>
      <c r="WQX341" s="54"/>
      <c r="WQY341" s="54"/>
      <c r="WQZ341" s="54"/>
      <c r="WRA341" s="54"/>
      <c r="WRB341" s="54"/>
      <c r="WRC341" s="54"/>
      <c r="WRD341" s="54"/>
      <c r="WRE341" s="54"/>
      <c r="WRF341" s="54"/>
      <c r="WRG341" s="54"/>
      <c r="WRH341" s="54"/>
      <c r="WRI341" s="54"/>
      <c r="WRJ341" s="54"/>
      <c r="WRK341" s="54"/>
      <c r="WRL341" s="54"/>
      <c r="WRM341" s="54"/>
      <c r="WRN341" s="54"/>
      <c r="WRO341" s="54"/>
      <c r="WRP341" s="54"/>
      <c r="WRQ341" s="54"/>
      <c r="WRR341" s="54"/>
      <c r="WRS341" s="54"/>
      <c r="WRT341" s="54"/>
      <c r="WRU341" s="54"/>
      <c r="WRV341" s="54"/>
      <c r="WRW341" s="54"/>
      <c r="WRX341" s="54"/>
      <c r="WRY341" s="54"/>
      <c r="WRZ341" s="54"/>
      <c r="WSA341" s="54"/>
      <c r="WSB341" s="54"/>
      <c r="WSC341" s="54"/>
      <c r="WSD341" s="54"/>
      <c r="WSE341" s="54"/>
      <c r="WSF341" s="54"/>
      <c r="WSG341" s="54"/>
      <c r="WSH341" s="54"/>
      <c r="WSI341" s="54"/>
      <c r="WSJ341" s="54"/>
      <c r="WSK341" s="54"/>
      <c r="WSL341" s="54"/>
      <c r="WSM341" s="54"/>
      <c r="WSN341" s="54"/>
      <c r="WSO341" s="54"/>
      <c r="WSP341" s="54"/>
      <c r="WSQ341" s="54"/>
      <c r="WSR341" s="54"/>
      <c r="WSS341" s="54"/>
      <c r="WST341" s="54"/>
      <c r="WSU341" s="54"/>
      <c r="WSV341" s="54"/>
      <c r="WSW341" s="54"/>
      <c r="WSX341" s="54"/>
      <c r="WSY341" s="54"/>
      <c r="WSZ341" s="54"/>
      <c r="WTA341" s="54"/>
      <c r="WTB341" s="54"/>
      <c r="WTC341" s="54"/>
      <c r="WTD341" s="54"/>
      <c r="WTE341" s="54"/>
      <c r="WTF341" s="54"/>
      <c r="WTG341" s="54"/>
      <c r="WTH341" s="54"/>
      <c r="WTI341" s="54"/>
      <c r="WTJ341" s="54"/>
      <c r="WTK341" s="54"/>
      <c r="WTL341" s="54"/>
      <c r="WTM341" s="54"/>
      <c r="WTN341" s="54"/>
      <c r="WTO341" s="54"/>
      <c r="WTP341" s="54"/>
      <c r="WTQ341" s="54"/>
      <c r="WTR341" s="54"/>
      <c r="WTS341" s="54"/>
      <c r="WTT341" s="54"/>
      <c r="WTU341" s="54"/>
      <c r="WTV341" s="54"/>
      <c r="WTW341" s="54"/>
      <c r="WTX341" s="54"/>
      <c r="WTY341" s="54"/>
      <c r="WTZ341" s="54"/>
      <c r="WUA341" s="54"/>
      <c r="WUB341" s="54"/>
      <c r="WUC341" s="54"/>
      <c r="WUD341" s="54"/>
      <c r="WUE341" s="54"/>
      <c r="WUF341" s="54"/>
      <c r="WUG341" s="54"/>
      <c r="WUH341" s="54"/>
      <c r="WUI341" s="54"/>
      <c r="WUJ341" s="54"/>
      <c r="WUK341" s="54"/>
      <c r="WUL341" s="54"/>
      <c r="WUM341" s="54"/>
      <c r="WUN341" s="54"/>
      <c r="WUO341" s="54"/>
      <c r="WUP341" s="54"/>
      <c r="WUQ341" s="54"/>
      <c r="WUR341" s="54"/>
      <c r="WUS341" s="54"/>
      <c r="WUT341" s="54"/>
      <c r="WUU341" s="54"/>
      <c r="WUV341" s="54"/>
      <c r="WUW341" s="54"/>
      <c r="WUX341" s="54"/>
      <c r="WUY341" s="54"/>
      <c r="WUZ341" s="54"/>
      <c r="WVA341" s="54"/>
      <c r="WVB341" s="54"/>
      <c r="WVC341" s="54"/>
      <c r="WVD341" s="54"/>
      <c r="WVE341" s="54"/>
      <c r="WVF341" s="54"/>
      <c r="WVG341" s="54"/>
      <c r="WVH341" s="54"/>
      <c r="WVI341" s="54"/>
      <c r="WVJ341" s="54"/>
      <c r="WVK341" s="54"/>
      <c r="WVL341" s="54"/>
      <c r="WVM341" s="54"/>
      <c r="WVN341" s="54"/>
      <c r="WVO341" s="54"/>
      <c r="WVP341" s="54"/>
      <c r="WVQ341" s="54"/>
      <c r="WVR341" s="54"/>
      <c r="WVS341" s="54"/>
      <c r="WVT341" s="54"/>
      <c r="WVU341" s="54"/>
      <c r="WVV341" s="54"/>
      <c r="WVW341" s="54"/>
      <c r="WVX341" s="54"/>
      <c r="WVY341" s="54"/>
      <c r="WVZ341" s="54"/>
      <c r="WWA341" s="54"/>
      <c r="WWB341" s="54"/>
      <c r="WWC341" s="54"/>
      <c r="WWD341" s="54"/>
      <c r="WWE341" s="54"/>
      <c r="WWF341" s="54"/>
      <c r="WWG341" s="54"/>
      <c r="WWH341" s="54"/>
      <c r="WWI341" s="54"/>
      <c r="WWJ341" s="54"/>
      <c r="WWK341" s="54"/>
      <c r="WWL341" s="54"/>
      <c r="WWM341" s="54"/>
      <c r="WWN341" s="54"/>
      <c r="WWO341" s="54"/>
      <c r="WWP341" s="54"/>
      <c r="WWQ341" s="54"/>
      <c r="WWR341" s="54"/>
      <c r="WWS341" s="54"/>
      <c r="WWT341" s="54"/>
      <c r="WWU341" s="54"/>
      <c r="WWV341" s="54"/>
      <c r="WWW341" s="54"/>
      <c r="WWX341" s="54"/>
      <c r="WWY341" s="54"/>
      <c r="WWZ341" s="54"/>
      <c r="WXA341" s="54"/>
      <c r="WXB341" s="54"/>
      <c r="WXC341" s="54"/>
      <c r="WXD341" s="54"/>
      <c r="WXE341" s="54"/>
      <c r="WXF341" s="54"/>
      <c r="WXG341" s="54"/>
      <c r="WXH341" s="54"/>
      <c r="WXI341" s="54"/>
      <c r="WXJ341" s="54"/>
      <c r="WXK341" s="54"/>
      <c r="WXL341" s="54"/>
      <c r="WXM341" s="54"/>
      <c r="WXN341" s="54"/>
      <c r="WXO341" s="54"/>
      <c r="WXP341" s="54"/>
      <c r="WXQ341" s="54"/>
      <c r="WXR341" s="54"/>
      <c r="WXS341" s="54"/>
      <c r="WXT341" s="54"/>
      <c r="WXU341" s="54"/>
      <c r="WXV341" s="54"/>
      <c r="WXW341" s="54"/>
      <c r="WXX341" s="54"/>
      <c r="WXY341" s="54"/>
      <c r="WXZ341" s="54"/>
      <c r="WYA341" s="54"/>
      <c r="WYB341" s="54"/>
      <c r="WYC341" s="54"/>
      <c r="WYD341" s="54"/>
      <c r="WYE341" s="54"/>
      <c r="WYF341" s="54"/>
      <c r="WYG341" s="54"/>
      <c r="WYH341" s="54"/>
      <c r="WYI341" s="54"/>
      <c r="WYJ341" s="54"/>
      <c r="WYK341" s="54"/>
      <c r="WYL341" s="54"/>
      <c r="WYM341" s="54"/>
      <c r="WYN341" s="54"/>
      <c r="WYO341" s="54"/>
      <c r="WYP341" s="54"/>
      <c r="WYQ341" s="54"/>
      <c r="WYR341" s="54"/>
      <c r="WYS341" s="54"/>
      <c r="WYT341" s="54"/>
      <c r="WYU341" s="54"/>
      <c r="WYV341" s="54"/>
      <c r="WYW341" s="54"/>
      <c r="WYX341" s="54"/>
      <c r="WYY341" s="54"/>
      <c r="WYZ341" s="54"/>
      <c r="WZA341" s="54"/>
      <c r="WZB341" s="54"/>
      <c r="WZC341" s="54"/>
      <c r="WZD341" s="54"/>
      <c r="WZE341" s="54"/>
      <c r="WZF341" s="54"/>
      <c r="WZG341" s="54"/>
      <c r="WZH341" s="54"/>
      <c r="WZI341" s="54"/>
      <c r="WZJ341" s="54"/>
      <c r="WZK341" s="54"/>
      <c r="WZL341" s="54"/>
      <c r="WZM341" s="54"/>
      <c r="WZN341" s="54"/>
      <c r="WZO341" s="54"/>
      <c r="WZP341" s="54"/>
      <c r="WZQ341" s="54"/>
      <c r="WZR341" s="54"/>
      <c r="WZS341" s="54"/>
      <c r="WZT341" s="54"/>
      <c r="WZU341" s="54"/>
      <c r="WZV341" s="54"/>
      <c r="WZW341" s="54"/>
      <c r="WZX341" s="54"/>
      <c r="WZY341" s="54"/>
      <c r="WZZ341" s="54"/>
      <c r="XAA341" s="54"/>
      <c r="XAB341" s="54"/>
      <c r="XAC341" s="54"/>
      <c r="XAD341" s="54"/>
      <c r="XAE341" s="54"/>
      <c r="XAF341" s="54"/>
      <c r="XAG341" s="54"/>
      <c r="XAH341" s="54"/>
      <c r="XAI341" s="54"/>
      <c r="XAJ341" s="54"/>
      <c r="XAK341" s="54"/>
      <c r="XAL341" s="54"/>
      <c r="XAM341" s="54"/>
      <c r="XAN341" s="54"/>
      <c r="XAO341" s="54"/>
      <c r="XAP341" s="54"/>
      <c r="XAQ341" s="54"/>
      <c r="XAR341" s="54"/>
      <c r="XAS341" s="54"/>
      <c r="XAT341" s="54"/>
      <c r="XAU341" s="54"/>
      <c r="XAV341" s="54"/>
      <c r="XAW341" s="54"/>
      <c r="XAX341" s="54"/>
      <c r="XAY341" s="54"/>
      <c r="XAZ341" s="54"/>
      <c r="XBA341" s="54"/>
      <c r="XBB341" s="54"/>
      <c r="XBC341" s="54"/>
      <c r="XBD341" s="54"/>
      <c r="XBE341" s="54"/>
      <c r="XBF341" s="54"/>
      <c r="XBG341" s="54"/>
      <c r="XBH341" s="54"/>
      <c r="XBI341" s="54"/>
      <c r="XBJ341" s="54"/>
      <c r="XBK341" s="54"/>
      <c r="XBL341" s="54"/>
      <c r="XBM341" s="54"/>
      <c r="XBN341" s="54"/>
      <c r="XBO341" s="54"/>
      <c r="XBP341" s="54"/>
      <c r="XBQ341" s="54"/>
      <c r="XBR341" s="54"/>
      <c r="XBS341" s="54"/>
      <c r="XBT341" s="54"/>
      <c r="XBU341" s="54"/>
      <c r="XBV341" s="54"/>
      <c r="XBW341" s="54"/>
      <c r="XBX341" s="54"/>
      <c r="XBY341" s="54"/>
      <c r="XBZ341" s="54"/>
      <c r="XCA341" s="54"/>
      <c r="XCB341" s="54"/>
      <c r="XCC341" s="54"/>
      <c r="XCD341" s="54"/>
      <c r="XCE341" s="54"/>
      <c r="XCF341" s="54"/>
      <c r="XCG341" s="54"/>
      <c r="XCH341" s="54"/>
      <c r="XCI341" s="54"/>
      <c r="XCJ341" s="54"/>
      <c r="XCK341" s="54"/>
      <c r="XCL341" s="54"/>
      <c r="XCM341" s="54"/>
      <c r="XCN341" s="54"/>
      <c r="XCO341" s="54"/>
      <c r="XCP341" s="54"/>
      <c r="XCQ341" s="54"/>
      <c r="XCR341" s="54"/>
      <c r="XCS341" s="54"/>
      <c r="XCT341" s="54"/>
      <c r="XCU341" s="54"/>
      <c r="XCV341" s="54"/>
      <c r="XCW341" s="54"/>
      <c r="XCX341" s="54"/>
      <c r="XCY341" s="54"/>
      <c r="XCZ341" s="54"/>
      <c r="XDA341" s="54"/>
      <c r="XDB341" s="54"/>
      <c r="XDC341" s="54"/>
      <c r="XDD341" s="54"/>
      <c r="XDE341" s="54"/>
      <c r="XDF341" s="54"/>
      <c r="XDG341" s="54"/>
      <c r="XDH341" s="54"/>
      <c r="XDI341" s="54"/>
      <c r="XDJ341" s="54"/>
      <c r="XDK341" s="54"/>
      <c r="XDL341" s="54"/>
      <c r="XDM341" s="54"/>
      <c r="XDN341" s="54"/>
      <c r="XDO341" s="54"/>
      <c r="XDP341" s="54"/>
      <c r="XDQ341" s="54"/>
      <c r="XDR341" s="54"/>
      <c r="XDS341" s="54"/>
      <c r="XDT341" s="54"/>
      <c r="XDU341" s="54"/>
      <c r="XDV341" s="54"/>
      <c r="XDW341" s="54"/>
      <c r="XDX341" s="54"/>
      <c r="XDY341" s="54"/>
      <c r="XDZ341" s="54"/>
      <c r="XEA341" s="54"/>
      <c r="XEB341" s="54"/>
      <c r="XEC341" s="54"/>
      <c r="XED341" s="54"/>
      <c r="XEE341" s="54"/>
      <c r="XEF341" s="54"/>
      <c r="XEG341" s="54"/>
      <c r="XEH341" s="54"/>
      <c r="XEI341" s="54"/>
      <c r="XEJ341" s="54"/>
      <c r="XEK341" s="54"/>
      <c r="XEL341" s="54"/>
      <c r="XEM341" s="54"/>
      <c r="XEN341" s="54"/>
      <c r="XEO341" s="54"/>
      <c r="XEP341" s="54"/>
      <c r="XEQ341" s="54"/>
      <c r="XER341" s="54"/>
      <c r="XES341" s="54"/>
      <c r="XET341" s="54"/>
      <c r="XEU341" s="54"/>
      <c r="XEV341" s="54"/>
      <c r="XEW341" s="54"/>
      <c r="XEX341" s="54"/>
      <c r="XEY341" s="54"/>
    </row>
    <row r="342" s="29" customFormat="1" ht="24.95" customHeight="1" spans="1:16379">
      <c r="A342" s="47" t="s">
        <v>150</v>
      </c>
      <c r="B342" s="43"/>
      <c r="C342" s="43"/>
      <c r="D342" s="45"/>
      <c r="IR342" s="54"/>
      <c r="IS342" s="54"/>
      <c r="IT342" s="54"/>
      <c r="IU342" s="54"/>
      <c r="IV342" s="54"/>
      <c r="IW342" s="54"/>
      <c r="IX342" s="54"/>
      <c r="IY342" s="54"/>
      <c r="IZ342" s="54"/>
      <c r="JA342" s="54"/>
      <c r="JB342" s="54"/>
      <c r="JC342" s="54"/>
      <c r="JD342" s="54"/>
      <c r="JE342" s="54"/>
      <c r="JF342" s="54"/>
      <c r="JG342" s="54"/>
      <c r="JH342" s="54"/>
      <c r="JI342" s="54"/>
      <c r="JJ342" s="54"/>
      <c r="JK342" s="54"/>
      <c r="JL342" s="54"/>
      <c r="JM342" s="54"/>
      <c r="JN342" s="54"/>
      <c r="JO342" s="54"/>
      <c r="JP342" s="54"/>
      <c r="JQ342" s="54"/>
      <c r="JR342" s="54"/>
      <c r="JS342" s="54"/>
      <c r="JT342" s="54"/>
      <c r="JU342" s="54"/>
      <c r="JV342" s="54"/>
      <c r="JW342" s="54"/>
      <c r="JX342" s="54"/>
      <c r="JY342" s="54"/>
      <c r="JZ342" s="54"/>
      <c r="KA342" s="54"/>
      <c r="KB342" s="54"/>
      <c r="KC342" s="54"/>
      <c r="KD342" s="54"/>
      <c r="KE342" s="54"/>
      <c r="KF342" s="54"/>
      <c r="KG342" s="54"/>
      <c r="KH342" s="54"/>
      <c r="KI342" s="54"/>
      <c r="KJ342" s="54"/>
      <c r="KK342" s="54"/>
      <c r="KL342" s="54"/>
      <c r="KM342" s="54"/>
      <c r="KN342" s="54"/>
      <c r="KO342" s="54"/>
      <c r="KP342" s="54"/>
      <c r="KQ342" s="54"/>
      <c r="KR342" s="54"/>
      <c r="KS342" s="54"/>
      <c r="KT342" s="54"/>
      <c r="KU342" s="54"/>
      <c r="KV342" s="54"/>
      <c r="KW342" s="54"/>
      <c r="KX342" s="54"/>
      <c r="KY342" s="54"/>
      <c r="KZ342" s="54"/>
      <c r="LA342" s="54"/>
      <c r="LB342" s="54"/>
      <c r="LC342" s="54"/>
      <c r="LD342" s="54"/>
      <c r="LE342" s="54"/>
      <c r="LF342" s="54"/>
      <c r="LG342" s="54"/>
      <c r="LH342" s="54"/>
      <c r="LI342" s="54"/>
      <c r="LJ342" s="54"/>
      <c r="LK342" s="54"/>
      <c r="LL342" s="54"/>
      <c r="LM342" s="54"/>
      <c r="LN342" s="54"/>
      <c r="LO342" s="54"/>
      <c r="LP342" s="54"/>
      <c r="LQ342" s="54"/>
      <c r="LR342" s="54"/>
      <c r="LS342" s="54"/>
      <c r="LT342" s="54"/>
      <c r="LU342" s="54"/>
      <c r="LV342" s="54"/>
      <c r="LW342" s="54"/>
      <c r="LX342" s="54"/>
      <c r="LY342" s="54"/>
      <c r="LZ342" s="54"/>
      <c r="MA342" s="54"/>
      <c r="MB342" s="54"/>
      <c r="MC342" s="54"/>
      <c r="MD342" s="54"/>
      <c r="ME342" s="54"/>
      <c r="MF342" s="54"/>
      <c r="MG342" s="54"/>
      <c r="MH342" s="54"/>
      <c r="MI342" s="54"/>
      <c r="MJ342" s="54"/>
      <c r="MK342" s="54"/>
      <c r="ML342" s="54"/>
      <c r="MM342" s="54"/>
      <c r="MN342" s="54"/>
      <c r="MO342" s="54"/>
      <c r="MP342" s="54"/>
      <c r="MQ342" s="54"/>
      <c r="MR342" s="54"/>
      <c r="MS342" s="54"/>
      <c r="MT342" s="54"/>
      <c r="MU342" s="54"/>
      <c r="MV342" s="54"/>
      <c r="MW342" s="54"/>
      <c r="MX342" s="54"/>
      <c r="MY342" s="54"/>
      <c r="MZ342" s="54"/>
      <c r="NA342" s="54"/>
      <c r="NB342" s="54"/>
      <c r="NC342" s="54"/>
      <c r="ND342" s="54"/>
      <c r="NE342" s="54"/>
      <c r="NF342" s="54"/>
      <c r="NG342" s="54"/>
      <c r="NH342" s="54"/>
      <c r="NI342" s="54"/>
      <c r="NJ342" s="54"/>
      <c r="NK342" s="54"/>
      <c r="NL342" s="54"/>
      <c r="NM342" s="54"/>
      <c r="NN342" s="54"/>
      <c r="NO342" s="54"/>
      <c r="NP342" s="54"/>
      <c r="NQ342" s="54"/>
      <c r="NR342" s="54"/>
      <c r="NS342" s="54"/>
      <c r="NT342" s="54"/>
      <c r="NU342" s="54"/>
      <c r="NV342" s="54"/>
      <c r="NW342" s="54"/>
      <c r="NX342" s="54"/>
      <c r="NY342" s="54"/>
      <c r="NZ342" s="54"/>
      <c r="OA342" s="54"/>
      <c r="OB342" s="54"/>
      <c r="OC342" s="54"/>
      <c r="OD342" s="54"/>
      <c r="OE342" s="54"/>
      <c r="OF342" s="54"/>
      <c r="OG342" s="54"/>
      <c r="OH342" s="54"/>
      <c r="OI342" s="54"/>
      <c r="OJ342" s="54"/>
      <c r="OK342" s="54"/>
      <c r="OL342" s="54"/>
      <c r="OM342" s="54"/>
      <c r="ON342" s="54"/>
      <c r="OO342" s="54"/>
      <c r="OP342" s="54"/>
      <c r="OQ342" s="54"/>
      <c r="OR342" s="54"/>
      <c r="OS342" s="54"/>
      <c r="OT342" s="54"/>
      <c r="OU342" s="54"/>
      <c r="OV342" s="54"/>
      <c r="OW342" s="54"/>
      <c r="OX342" s="54"/>
      <c r="OY342" s="54"/>
      <c r="OZ342" s="54"/>
      <c r="PA342" s="54"/>
      <c r="PB342" s="54"/>
      <c r="PC342" s="54"/>
      <c r="PD342" s="54"/>
      <c r="PE342" s="54"/>
      <c r="PF342" s="54"/>
      <c r="PG342" s="54"/>
      <c r="PH342" s="54"/>
      <c r="PI342" s="54"/>
      <c r="PJ342" s="54"/>
      <c r="PK342" s="54"/>
      <c r="PL342" s="54"/>
      <c r="PM342" s="54"/>
      <c r="PN342" s="54"/>
      <c r="PO342" s="54"/>
      <c r="PP342" s="54"/>
      <c r="PQ342" s="54"/>
      <c r="PR342" s="54"/>
      <c r="PS342" s="54"/>
      <c r="PT342" s="54"/>
      <c r="PU342" s="54"/>
      <c r="PV342" s="54"/>
      <c r="PW342" s="54"/>
      <c r="PX342" s="54"/>
      <c r="PY342" s="54"/>
      <c r="PZ342" s="54"/>
      <c r="QA342" s="54"/>
      <c r="QB342" s="54"/>
      <c r="QC342" s="54"/>
      <c r="QD342" s="54"/>
      <c r="QE342" s="54"/>
      <c r="QF342" s="54"/>
      <c r="QG342" s="54"/>
      <c r="QH342" s="54"/>
      <c r="QI342" s="54"/>
      <c r="QJ342" s="54"/>
      <c r="QK342" s="54"/>
      <c r="QL342" s="54"/>
      <c r="QM342" s="54"/>
      <c r="QN342" s="54"/>
      <c r="QO342" s="54"/>
      <c r="QP342" s="54"/>
      <c r="QQ342" s="54"/>
      <c r="QR342" s="54"/>
      <c r="QS342" s="54"/>
      <c r="QT342" s="54"/>
      <c r="QU342" s="54"/>
      <c r="QV342" s="54"/>
      <c r="QW342" s="54"/>
      <c r="QX342" s="54"/>
      <c r="QY342" s="54"/>
      <c r="QZ342" s="54"/>
      <c r="RA342" s="54"/>
      <c r="RB342" s="54"/>
      <c r="RC342" s="54"/>
      <c r="RD342" s="54"/>
      <c r="RE342" s="54"/>
      <c r="RF342" s="54"/>
      <c r="RG342" s="54"/>
      <c r="RH342" s="54"/>
      <c r="RI342" s="54"/>
      <c r="RJ342" s="54"/>
      <c r="RK342" s="54"/>
      <c r="RL342" s="54"/>
      <c r="RM342" s="54"/>
      <c r="RN342" s="54"/>
      <c r="RO342" s="54"/>
      <c r="RP342" s="54"/>
      <c r="RQ342" s="54"/>
      <c r="RR342" s="54"/>
      <c r="RS342" s="54"/>
      <c r="RT342" s="54"/>
      <c r="RU342" s="54"/>
      <c r="RV342" s="54"/>
      <c r="RW342" s="54"/>
      <c r="RX342" s="54"/>
      <c r="RY342" s="54"/>
      <c r="RZ342" s="54"/>
      <c r="SA342" s="54"/>
      <c r="SB342" s="54"/>
      <c r="SC342" s="54"/>
      <c r="SD342" s="54"/>
      <c r="SE342" s="54"/>
      <c r="SF342" s="54"/>
      <c r="SG342" s="54"/>
      <c r="SH342" s="54"/>
      <c r="SI342" s="54"/>
      <c r="SJ342" s="54"/>
      <c r="SK342" s="54"/>
      <c r="SL342" s="54"/>
      <c r="SM342" s="54"/>
      <c r="SN342" s="54"/>
      <c r="SO342" s="54"/>
      <c r="SP342" s="54"/>
      <c r="SQ342" s="54"/>
      <c r="SR342" s="54"/>
      <c r="SS342" s="54"/>
      <c r="ST342" s="54"/>
      <c r="SU342" s="54"/>
      <c r="SV342" s="54"/>
      <c r="SW342" s="54"/>
      <c r="SX342" s="54"/>
      <c r="SY342" s="54"/>
      <c r="SZ342" s="54"/>
      <c r="TA342" s="54"/>
      <c r="TB342" s="54"/>
      <c r="TC342" s="54"/>
      <c r="TD342" s="54"/>
      <c r="TE342" s="54"/>
      <c r="TF342" s="54"/>
      <c r="TG342" s="54"/>
      <c r="TH342" s="54"/>
      <c r="TI342" s="54"/>
      <c r="TJ342" s="54"/>
      <c r="TK342" s="54"/>
      <c r="TL342" s="54"/>
      <c r="TM342" s="54"/>
      <c r="TN342" s="54"/>
      <c r="TO342" s="54"/>
      <c r="TP342" s="54"/>
      <c r="TQ342" s="54"/>
      <c r="TR342" s="54"/>
      <c r="TS342" s="54"/>
      <c r="TT342" s="54"/>
      <c r="TU342" s="54"/>
      <c r="TV342" s="54"/>
      <c r="TW342" s="54"/>
      <c r="TX342" s="54"/>
      <c r="TY342" s="54"/>
      <c r="TZ342" s="54"/>
      <c r="UA342" s="54"/>
      <c r="UB342" s="54"/>
      <c r="UC342" s="54"/>
      <c r="UD342" s="54"/>
      <c r="UE342" s="54"/>
      <c r="UF342" s="54"/>
      <c r="UG342" s="54"/>
      <c r="UH342" s="54"/>
      <c r="UI342" s="54"/>
      <c r="UJ342" s="54"/>
      <c r="UK342" s="54"/>
      <c r="UL342" s="54"/>
      <c r="UM342" s="54"/>
      <c r="UN342" s="54"/>
      <c r="UO342" s="54"/>
      <c r="UP342" s="54"/>
      <c r="UQ342" s="54"/>
      <c r="UR342" s="54"/>
      <c r="US342" s="54"/>
      <c r="UT342" s="54"/>
      <c r="UU342" s="54"/>
      <c r="UV342" s="54"/>
      <c r="UW342" s="54"/>
      <c r="UX342" s="54"/>
      <c r="UY342" s="54"/>
      <c r="UZ342" s="54"/>
      <c r="VA342" s="54"/>
      <c r="VB342" s="54"/>
      <c r="VC342" s="54"/>
      <c r="VD342" s="54"/>
      <c r="VE342" s="54"/>
      <c r="VF342" s="54"/>
      <c r="VG342" s="54"/>
      <c r="VH342" s="54"/>
      <c r="VI342" s="54"/>
      <c r="VJ342" s="54"/>
      <c r="VK342" s="54"/>
      <c r="VL342" s="54"/>
      <c r="VM342" s="54"/>
      <c r="VN342" s="54"/>
      <c r="VO342" s="54"/>
      <c r="VP342" s="54"/>
      <c r="VQ342" s="54"/>
      <c r="VR342" s="54"/>
      <c r="VS342" s="54"/>
      <c r="VT342" s="54"/>
      <c r="VU342" s="54"/>
      <c r="VV342" s="54"/>
      <c r="VW342" s="54"/>
      <c r="VX342" s="54"/>
      <c r="VY342" s="54"/>
      <c r="VZ342" s="54"/>
      <c r="WA342" s="54"/>
      <c r="WB342" s="54"/>
      <c r="WC342" s="54"/>
      <c r="WD342" s="54"/>
      <c r="WE342" s="54"/>
      <c r="WF342" s="54"/>
      <c r="WG342" s="54"/>
      <c r="WH342" s="54"/>
      <c r="WI342" s="54"/>
      <c r="WJ342" s="54"/>
      <c r="WK342" s="54"/>
      <c r="WL342" s="54"/>
      <c r="WM342" s="54"/>
      <c r="WN342" s="54"/>
      <c r="WO342" s="54"/>
      <c r="WP342" s="54"/>
      <c r="WQ342" s="54"/>
      <c r="WR342" s="54"/>
      <c r="WS342" s="54"/>
      <c r="WT342" s="54"/>
      <c r="WU342" s="54"/>
      <c r="WV342" s="54"/>
      <c r="WW342" s="54"/>
      <c r="WX342" s="54"/>
      <c r="WY342" s="54"/>
      <c r="WZ342" s="54"/>
      <c r="XA342" s="54"/>
      <c r="XB342" s="54"/>
      <c r="XC342" s="54"/>
      <c r="XD342" s="54"/>
      <c r="XE342" s="54"/>
      <c r="XF342" s="54"/>
      <c r="XG342" s="54"/>
      <c r="XH342" s="54"/>
      <c r="XI342" s="54"/>
      <c r="XJ342" s="54"/>
      <c r="XK342" s="54"/>
      <c r="XL342" s="54"/>
      <c r="XM342" s="54"/>
      <c r="XN342" s="54"/>
      <c r="XO342" s="54"/>
      <c r="XP342" s="54"/>
      <c r="XQ342" s="54"/>
      <c r="XR342" s="54"/>
      <c r="XS342" s="54"/>
      <c r="XT342" s="54"/>
      <c r="XU342" s="54"/>
      <c r="XV342" s="54"/>
      <c r="XW342" s="54"/>
      <c r="XX342" s="54"/>
      <c r="XY342" s="54"/>
      <c r="XZ342" s="54"/>
      <c r="YA342" s="54"/>
      <c r="YB342" s="54"/>
      <c r="YC342" s="54"/>
      <c r="YD342" s="54"/>
      <c r="YE342" s="54"/>
      <c r="YF342" s="54"/>
      <c r="YG342" s="54"/>
      <c r="YH342" s="54"/>
      <c r="YI342" s="54"/>
      <c r="YJ342" s="54"/>
      <c r="YK342" s="54"/>
      <c r="YL342" s="54"/>
      <c r="YM342" s="54"/>
      <c r="YN342" s="54"/>
      <c r="YO342" s="54"/>
      <c r="YP342" s="54"/>
      <c r="YQ342" s="54"/>
      <c r="YR342" s="54"/>
      <c r="YS342" s="54"/>
      <c r="YT342" s="54"/>
      <c r="YU342" s="54"/>
      <c r="YV342" s="54"/>
      <c r="YW342" s="54"/>
      <c r="YX342" s="54"/>
      <c r="YY342" s="54"/>
      <c r="YZ342" s="54"/>
      <c r="ZA342" s="54"/>
      <c r="ZB342" s="54"/>
      <c r="ZC342" s="54"/>
      <c r="ZD342" s="54"/>
      <c r="ZE342" s="54"/>
      <c r="ZF342" s="54"/>
      <c r="ZG342" s="54"/>
      <c r="ZH342" s="54"/>
      <c r="ZI342" s="54"/>
      <c r="ZJ342" s="54"/>
      <c r="ZK342" s="54"/>
      <c r="ZL342" s="54"/>
      <c r="ZM342" s="54"/>
      <c r="ZN342" s="54"/>
      <c r="ZO342" s="54"/>
      <c r="ZP342" s="54"/>
      <c r="ZQ342" s="54"/>
      <c r="ZR342" s="54"/>
      <c r="ZS342" s="54"/>
      <c r="ZT342" s="54"/>
      <c r="ZU342" s="54"/>
      <c r="ZV342" s="54"/>
      <c r="ZW342" s="54"/>
      <c r="ZX342" s="54"/>
      <c r="ZY342" s="54"/>
      <c r="ZZ342" s="54"/>
      <c r="AAA342" s="54"/>
      <c r="AAB342" s="54"/>
      <c r="AAC342" s="54"/>
      <c r="AAD342" s="54"/>
      <c r="AAE342" s="54"/>
      <c r="AAF342" s="54"/>
      <c r="AAG342" s="54"/>
      <c r="AAH342" s="54"/>
      <c r="AAI342" s="54"/>
      <c r="AAJ342" s="54"/>
      <c r="AAK342" s="54"/>
      <c r="AAL342" s="54"/>
      <c r="AAM342" s="54"/>
      <c r="AAN342" s="54"/>
      <c r="AAO342" s="54"/>
      <c r="AAP342" s="54"/>
      <c r="AAQ342" s="54"/>
      <c r="AAR342" s="54"/>
      <c r="AAS342" s="54"/>
      <c r="AAT342" s="54"/>
      <c r="AAU342" s="54"/>
      <c r="AAV342" s="54"/>
      <c r="AAW342" s="54"/>
      <c r="AAX342" s="54"/>
      <c r="AAY342" s="54"/>
      <c r="AAZ342" s="54"/>
      <c r="ABA342" s="54"/>
      <c r="ABB342" s="54"/>
      <c r="ABC342" s="54"/>
      <c r="ABD342" s="54"/>
      <c r="ABE342" s="54"/>
      <c r="ABF342" s="54"/>
      <c r="ABG342" s="54"/>
      <c r="ABH342" s="54"/>
      <c r="ABI342" s="54"/>
      <c r="ABJ342" s="54"/>
      <c r="ABK342" s="54"/>
      <c r="ABL342" s="54"/>
      <c r="ABM342" s="54"/>
      <c r="ABN342" s="54"/>
      <c r="ABO342" s="54"/>
      <c r="ABP342" s="54"/>
      <c r="ABQ342" s="54"/>
      <c r="ABR342" s="54"/>
      <c r="ABS342" s="54"/>
      <c r="ABT342" s="54"/>
      <c r="ABU342" s="54"/>
      <c r="ABV342" s="54"/>
      <c r="ABW342" s="54"/>
      <c r="ABX342" s="54"/>
      <c r="ABY342" s="54"/>
      <c r="ABZ342" s="54"/>
      <c r="ACA342" s="54"/>
      <c r="ACB342" s="54"/>
      <c r="ACC342" s="54"/>
      <c r="ACD342" s="54"/>
      <c r="ACE342" s="54"/>
      <c r="ACF342" s="54"/>
      <c r="ACG342" s="54"/>
      <c r="ACH342" s="54"/>
      <c r="ACI342" s="54"/>
      <c r="ACJ342" s="54"/>
      <c r="ACK342" s="54"/>
      <c r="ACL342" s="54"/>
      <c r="ACM342" s="54"/>
      <c r="ACN342" s="54"/>
      <c r="ACO342" s="54"/>
      <c r="ACP342" s="54"/>
      <c r="ACQ342" s="54"/>
      <c r="ACR342" s="54"/>
      <c r="ACS342" s="54"/>
      <c r="ACT342" s="54"/>
      <c r="ACU342" s="54"/>
      <c r="ACV342" s="54"/>
      <c r="ACW342" s="54"/>
      <c r="ACX342" s="54"/>
      <c r="ACY342" s="54"/>
      <c r="ACZ342" s="54"/>
      <c r="ADA342" s="54"/>
      <c r="ADB342" s="54"/>
      <c r="ADC342" s="54"/>
      <c r="ADD342" s="54"/>
      <c r="ADE342" s="54"/>
      <c r="ADF342" s="54"/>
      <c r="ADG342" s="54"/>
      <c r="ADH342" s="54"/>
      <c r="ADI342" s="54"/>
      <c r="ADJ342" s="54"/>
      <c r="ADK342" s="54"/>
      <c r="ADL342" s="54"/>
      <c r="ADM342" s="54"/>
      <c r="ADN342" s="54"/>
      <c r="ADO342" s="54"/>
      <c r="ADP342" s="54"/>
      <c r="ADQ342" s="54"/>
      <c r="ADR342" s="54"/>
      <c r="ADS342" s="54"/>
      <c r="ADT342" s="54"/>
      <c r="ADU342" s="54"/>
      <c r="ADV342" s="54"/>
      <c r="ADW342" s="54"/>
      <c r="ADX342" s="54"/>
      <c r="ADY342" s="54"/>
      <c r="ADZ342" s="54"/>
      <c r="AEA342" s="54"/>
      <c r="AEB342" s="54"/>
      <c r="AEC342" s="54"/>
      <c r="AED342" s="54"/>
      <c r="AEE342" s="54"/>
      <c r="AEF342" s="54"/>
      <c r="AEG342" s="54"/>
      <c r="AEH342" s="54"/>
      <c r="AEI342" s="54"/>
      <c r="AEJ342" s="54"/>
      <c r="AEK342" s="54"/>
      <c r="AEL342" s="54"/>
      <c r="AEM342" s="54"/>
      <c r="AEN342" s="54"/>
      <c r="AEO342" s="54"/>
      <c r="AEP342" s="54"/>
      <c r="AEQ342" s="54"/>
      <c r="AER342" s="54"/>
      <c r="AES342" s="54"/>
      <c r="AET342" s="54"/>
      <c r="AEU342" s="54"/>
      <c r="AEV342" s="54"/>
      <c r="AEW342" s="54"/>
      <c r="AEX342" s="54"/>
      <c r="AEY342" s="54"/>
      <c r="AEZ342" s="54"/>
      <c r="AFA342" s="54"/>
      <c r="AFB342" s="54"/>
      <c r="AFC342" s="54"/>
      <c r="AFD342" s="54"/>
      <c r="AFE342" s="54"/>
      <c r="AFF342" s="54"/>
      <c r="AFG342" s="54"/>
      <c r="AFH342" s="54"/>
      <c r="AFI342" s="54"/>
      <c r="AFJ342" s="54"/>
      <c r="AFK342" s="54"/>
      <c r="AFL342" s="54"/>
      <c r="AFM342" s="54"/>
      <c r="AFN342" s="54"/>
      <c r="AFO342" s="54"/>
      <c r="AFP342" s="54"/>
      <c r="AFQ342" s="54"/>
      <c r="AFR342" s="54"/>
      <c r="AFS342" s="54"/>
      <c r="AFT342" s="54"/>
      <c r="AFU342" s="54"/>
      <c r="AFV342" s="54"/>
      <c r="AFW342" s="54"/>
      <c r="AFX342" s="54"/>
      <c r="AFY342" s="54"/>
      <c r="AFZ342" s="54"/>
      <c r="AGA342" s="54"/>
      <c r="AGB342" s="54"/>
      <c r="AGC342" s="54"/>
      <c r="AGD342" s="54"/>
      <c r="AGE342" s="54"/>
      <c r="AGF342" s="54"/>
      <c r="AGG342" s="54"/>
      <c r="AGH342" s="54"/>
      <c r="AGI342" s="54"/>
      <c r="AGJ342" s="54"/>
      <c r="AGK342" s="54"/>
      <c r="AGL342" s="54"/>
      <c r="AGM342" s="54"/>
      <c r="AGN342" s="54"/>
      <c r="AGO342" s="54"/>
      <c r="AGP342" s="54"/>
      <c r="AGQ342" s="54"/>
      <c r="AGR342" s="54"/>
      <c r="AGS342" s="54"/>
      <c r="AGT342" s="54"/>
      <c r="AGU342" s="54"/>
      <c r="AGV342" s="54"/>
      <c r="AGW342" s="54"/>
      <c r="AGX342" s="54"/>
      <c r="AGY342" s="54"/>
      <c r="AGZ342" s="54"/>
      <c r="AHA342" s="54"/>
      <c r="AHB342" s="54"/>
      <c r="AHC342" s="54"/>
      <c r="AHD342" s="54"/>
      <c r="AHE342" s="54"/>
      <c r="AHF342" s="54"/>
      <c r="AHG342" s="54"/>
      <c r="AHH342" s="54"/>
      <c r="AHI342" s="54"/>
      <c r="AHJ342" s="54"/>
      <c r="AHK342" s="54"/>
      <c r="AHL342" s="54"/>
      <c r="AHM342" s="54"/>
      <c r="AHN342" s="54"/>
      <c r="AHO342" s="54"/>
      <c r="AHP342" s="54"/>
      <c r="AHQ342" s="54"/>
      <c r="AHR342" s="54"/>
      <c r="AHS342" s="54"/>
      <c r="AHT342" s="54"/>
      <c r="AHU342" s="54"/>
      <c r="AHV342" s="54"/>
      <c r="AHW342" s="54"/>
      <c r="AHX342" s="54"/>
      <c r="AHY342" s="54"/>
      <c r="AHZ342" s="54"/>
      <c r="AIA342" s="54"/>
      <c r="AIB342" s="54"/>
      <c r="AIC342" s="54"/>
      <c r="AID342" s="54"/>
      <c r="AIE342" s="54"/>
      <c r="AIF342" s="54"/>
      <c r="AIG342" s="54"/>
      <c r="AIH342" s="54"/>
      <c r="AII342" s="54"/>
      <c r="AIJ342" s="54"/>
      <c r="AIK342" s="54"/>
      <c r="AIL342" s="54"/>
      <c r="AIM342" s="54"/>
      <c r="AIN342" s="54"/>
      <c r="AIO342" s="54"/>
      <c r="AIP342" s="54"/>
      <c r="AIQ342" s="54"/>
      <c r="AIR342" s="54"/>
      <c r="AIS342" s="54"/>
      <c r="AIT342" s="54"/>
      <c r="AIU342" s="54"/>
      <c r="AIV342" s="54"/>
      <c r="AIW342" s="54"/>
      <c r="AIX342" s="54"/>
      <c r="AIY342" s="54"/>
      <c r="AIZ342" s="54"/>
      <c r="AJA342" s="54"/>
      <c r="AJB342" s="54"/>
      <c r="AJC342" s="54"/>
      <c r="AJD342" s="54"/>
      <c r="AJE342" s="54"/>
      <c r="AJF342" s="54"/>
      <c r="AJG342" s="54"/>
      <c r="AJH342" s="54"/>
      <c r="AJI342" s="54"/>
      <c r="AJJ342" s="54"/>
      <c r="AJK342" s="54"/>
      <c r="AJL342" s="54"/>
      <c r="AJM342" s="54"/>
      <c r="AJN342" s="54"/>
      <c r="AJO342" s="54"/>
      <c r="AJP342" s="54"/>
      <c r="AJQ342" s="54"/>
      <c r="AJR342" s="54"/>
      <c r="AJS342" s="54"/>
      <c r="AJT342" s="54"/>
      <c r="AJU342" s="54"/>
      <c r="AJV342" s="54"/>
      <c r="AJW342" s="54"/>
      <c r="AJX342" s="54"/>
      <c r="AJY342" s="54"/>
      <c r="AJZ342" s="54"/>
      <c r="AKA342" s="54"/>
      <c r="AKB342" s="54"/>
      <c r="AKC342" s="54"/>
      <c r="AKD342" s="54"/>
      <c r="AKE342" s="54"/>
      <c r="AKF342" s="54"/>
      <c r="AKG342" s="54"/>
      <c r="AKH342" s="54"/>
      <c r="AKI342" s="54"/>
      <c r="AKJ342" s="54"/>
      <c r="AKK342" s="54"/>
      <c r="AKL342" s="54"/>
      <c r="AKM342" s="54"/>
      <c r="AKN342" s="54"/>
      <c r="AKO342" s="54"/>
      <c r="AKP342" s="54"/>
      <c r="AKQ342" s="54"/>
      <c r="AKR342" s="54"/>
      <c r="AKS342" s="54"/>
      <c r="AKT342" s="54"/>
      <c r="AKU342" s="54"/>
      <c r="AKV342" s="54"/>
      <c r="AKW342" s="54"/>
      <c r="AKX342" s="54"/>
      <c r="AKY342" s="54"/>
      <c r="AKZ342" s="54"/>
      <c r="ALA342" s="54"/>
      <c r="ALB342" s="54"/>
      <c r="ALC342" s="54"/>
      <c r="ALD342" s="54"/>
      <c r="ALE342" s="54"/>
      <c r="ALF342" s="54"/>
      <c r="ALG342" s="54"/>
      <c r="ALH342" s="54"/>
      <c r="ALI342" s="54"/>
      <c r="ALJ342" s="54"/>
      <c r="ALK342" s="54"/>
      <c r="ALL342" s="54"/>
      <c r="ALM342" s="54"/>
      <c r="ALN342" s="54"/>
      <c r="ALO342" s="54"/>
      <c r="ALP342" s="54"/>
      <c r="ALQ342" s="54"/>
      <c r="ALR342" s="54"/>
      <c r="ALS342" s="54"/>
      <c r="ALT342" s="54"/>
      <c r="ALU342" s="54"/>
      <c r="ALV342" s="54"/>
      <c r="ALW342" s="54"/>
      <c r="ALX342" s="54"/>
      <c r="ALY342" s="54"/>
      <c r="ALZ342" s="54"/>
      <c r="AMA342" s="54"/>
      <c r="AMB342" s="54"/>
      <c r="AMC342" s="54"/>
      <c r="AMD342" s="54"/>
      <c r="AME342" s="54"/>
      <c r="AMF342" s="54"/>
      <c r="AMG342" s="54"/>
      <c r="AMH342" s="54"/>
      <c r="AMI342" s="54"/>
      <c r="AMJ342" s="54"/>
      <c r="AMK342" s="54"/>
      <c r="AML342" s="54"/>
      <c r="AMM342" s="54"/>
      <c r="AMN342" s="54"/>
      <c r="AMO342" s="54"/>
      <c r="AMP342" s="54"/>
      <c r="AMQ342" s="54"/>
      <c r="AMR342" s="54"/>
      <c r="AMS342" s="54"/>
      <c r="AMT342" s="54"/>
      <c r="AMU342" s="54"/>
      <c r="AMV342" s="54"/>
      <c r="AMW342" s="54"/>
      <c r="AMX342" s="54"/>
      <c r="AMY342" s="54"/>
      <c r="AMZ342" s="54"/>
      <c r="ANA342" s="54"/>
      <c r="ANB342" s="54"/>
      <c r="ANC342" s="54"/>
      <c r="AND342" s="54"/>
      <c r="ANE342" s="54"/>
      <c r="ANF342" s="54"/>
      <c r="ANG342" s="54"/>
      <c r="ANH342" s="54"/>
      <c r="ANI342" s="54"/>
      <c r="ANJ342" s="54"/>
      <c r="ANK342" s="54"/>
      <c r="ANL342" s="54"/>
      <c r="ANM342" s="54"/>
      <c r="ANN342" s="54"/>
      <c r="ANO342" s="54"/>
      <c r="ANP342" s="54"/>
      <c r="ANQ342" s="54"/>
      <c r="ANR342" s="54"/>
      <c r="ANS342" s="54"/>
      <c r="ANT342" s="54"/>
      <c r="ANU342" s="54"/>
      <c r="ANV342" s="54"/>
      <c r="ANW342" s="54"/>
      <c r="ANX342" s="54"/>
      <c r="ANY342" s="54"/>
      <c r="ANZ342" s="54"/>
      <c r="AOA342" s="54"/>
      <c r="AOB342" s="54"/>
      <c r="AOC342" s="54"/>
      <c r="AOD342" s="54"/>
      <c r="AOE342" s="54"/>
      <c r="AOF342" s="54"/>
      <c r="AOG342" s="54"/>
      <c r="AOH342" s="54"/>
      <c r="AOI342" s="54"/>
      <c r="AOJ342" s="54"/>
      <c r="AOK342" s="54"/>
      <c r="AOL342" s="54"/>
      <c r="AOM342" s="54"/>
      <c r="AON342" s="54"/>
      <c r="AOO342" s="54"/>
      <c r="AOP342" s="54"/>
      <c r="AOQ342" s="54"/>
      <c r="AOR342" s="54"/>
      <c r="AOS342" s="54"/>
      <c r="AOT342" s="54"/>
      <c r="AOU342" s="54"/>
      <c r="AOV342" s="54"/>
      <c r="AOW342" s="54"/>
      <c r="AOX342" s="54"/>
      <c r="AOY342" s="54"/>
      <c r="AOZ342" s="54"/>
      <c r="APA342" s="54"/>
      <c r="APB342" s="54"/>
      <c r="APC342" s="54"/>
      <c r="APD342" s="54"/>
      <c r="APE342" s="54"/>
      <c r="APF342" s="54"/>
      <c r="APG342" s="54"/>
      <c r="APH342" s="54"/>
      <c r="API342" s="54"/>
      <c r="APJ342" s="54"/>
      <c r="APK342" s="54"/>
      <c r="APL342" s="54"/>
      <c r="APM342" s="54"/>
      <c r="APN342" s="54"/>
      <c r="APO342" s="54"/>
      <c r="APP342" s="54"/>
      <c r="APQ342" s="54"/>
      <c r="APR342" s="54"/>
      <c r="APS342" s="54"/>
      <c r="APT342" s="54"/>
      <c r="APU342" s="54"/>
      <c r="APV342" s="54"/>
      <c r="APW342" s="54"/>
      <c r="APX342" s="54"/>
      <c r="APY342" s="54"/>
      <c r="APZ342" s="54"/>
      <c r="AQA342" s="54"/>
      <c r="AQB342" s="54"/>
      <c r="AQC342" s="54"/>
      <c r="AQD342" s="54"/>
      <c r="AQE342" s="54"/>
      <c r="AQF342" s="54"/>
      <c r="AQG342" s="54"/>
      <c r="AQH342" s="54"/>
      <c r="AQI342" s="54"/>
      <c r="AQJ342" s="54"/>
      <c r="AQK342" s="54"/>
      <c r="AQL342" s="54"/>
      <c r="AQM342" s="54"/>
      <c r="AQN342" s="54"/>
      <c r="AQO342" s="54"/>
      <c r="AQP342" s="54"/>
      <c r="AQQ342" s="54"/>
      <c r="AQR342" s="54"/>
      <c r="AQS342" s="54"/>
      <c r="AQT342" s="54"/>
      <c r="AQU342" s="54"/>
      <c r="AQV342" s="54"/>
      <c r="AQW342" s="54"/>
      <c r="AQX342" s="54"/>
      <c r="AQY342" s="54"/>
      <c r="AQZ342" s="54"/>
      <c r="ARA342" s="54"/>
      <c r="ARB342" s="54"/>
      <c r="ARC342" s="54"/>
      <c r="ARD342" s="54"/>
      <c r="ARE342" s="54"/>
      <c r="ARF342" s="54"/>
      <c r="ARG342" s="54"/>
      <c r="ARH342" s="54"/>
      <c r="ARI342" s="54"/>
      <c r="ARJ342" s="54"/>
      <c r="ARK342" s="54"/>
      <c r="ARL342" s="54"/>
      <c r="ARM342" s="54"/>
      <c r="ARN342" s="54"/>
      <c r="ARO342" s="54"/>
      <c r="ARP342" s="54"/>
      <c r="ARQ342" s="54"/>
      <c r="ARR342" s="54"/>
      <c r="ARS342" s="54"/>
      <c r="ART342" s="54"/>
      <c r="ARU342" s="54"/>
      <c r="ARV342" s="54"/>
      <c r="ARW342" s="54"/>
      <c r="ARX342" s="54"/>
      <c r="ARY342" s="54"/>
      <c r="ARZ342" s="54"/>
      <c r="ASA342" s="54"/>
      <c r="ASB342" s="54"/>
      <c r="ASC342" s="54"/>
      <c r="ASD342" s="54"/>
      <c r="ASE342" s="54"/>
      <c r="ASF342" s="54"/>
      <c r="ASG342" s="54"/>
      <c r="ASH342" s="54"/>
      <c r="ASI342" s="54"/>
      <c r="ASJ342" s="54"/>
      <c r="ASK342" s="54"/>
      <c r="ASL342" s="54"/>
      <c r="ASM342" s="54"/>
      <c r="ASN342" s="54"/>
      <c r="ASO342" s="54"/>
      <c r="ASP342" s="54"/>
      <c r="ASQ342" s="54"/>
      <c r="ASR342" s="54"/>
      <c r="ASS342" s="54"/>
      <c r="AST342" s="54"/>
      <c r="ASU342" s="54"/>
      <c r="ASV342" s="54"/>
      <c r="ASW342" s="54"/>
      <c r="ASX342" s="54"/>
      <c r="ASY342" s="54"/>
      <c r="ASZ342" s="54"/>
      <c r="ATA342" s="54"/>
      <c r="ATB342" s="54"/>
      <c r="ATC342" s="54"/>
      <c r="ATD342" s="54"/>
      <c r="ATE342" s="54"/>
      <c r="ATF342" s="54"/>
      <c r="ATG342" s="54"/>
      <c r="ATH342" s="54"/>
      <c r="ATI342" s="54"/>
      <c r="ATJ342" s="54"/>
      <c r="ATK342" s="54"/>
      <c r="ATL342" s="54"/>
      <c r="ATM342" s="54"/>
      <c r="ATN342" s="54"/>
      <c r="ATO342" s="54"/>
      <c r="ATP342" s="54"/>
      <c r="ATQ342" s="54"/>
      <c r="ATR342" s="54"/>
      <c r="ATS342" s="54"/>
      <c r="ATT342" s="54"/>
      <c r="ATU342" s="54"/>
      <c r="ATV342" s="54"/>
      <c r="ATW342" s="54"/>
      <c r="ATX342" s="54"/>
      <c r="ATY342" s="54"/>
      <c r="ATZ342" s="54"/>
      <c r="AUA342" s="54"/>
      <c r="AUB342" s="54"/>
      <c r="AUC342" s="54"/>
      <c r="AUD342" s="54"/>
      <c r="AUE342" s="54"/>
      <c r="AUF342" s="54"/>
      <c r="AUG342" s="54"/>
      <c r="AUH342" s="54"/>
      <c r="AUI342" s="54"/>
      <c r="AUJ342" s="54"/>
      <c r="AUK342" s="54"/>
      <c r="AUL342" s="54"/>
      <c r="AUM342" s="54"/>
      <c r="AUN342" s="54"/>
      <c r="AUO342" s="54"/>
      <c r="AUP342" s="54"/>
      <c r="AUQ342" s="54"/>
      <c r="AUR342" s="54"/>
      <c r="AUS342" s="54"/>
      <c r="AUT342" s="54"/>
      <c r="AUU342" s="54"/>
      <c r="AUV342" s="54"/>
      <c r="AUW342" s="54"/>
      <c r="AUX342" s="54"/>
      <c r="AUY342" s="54"/>
      <c r="AUZ342" s="54"/>
      <c r="AVA342" s="54"/>
      <c r="AVB342" s="54"/>
      <c r="AVC342" s="54"/>
      <c r="AVD342" s="54"/>
      <c r="AVE342" s="54"/>
      <c r="AVF342" s="54"/>
      <c r="AVG342" s="54"/>
      <c r="AVH342" s="54"/>
      <c r="AVI342" s="54"/>
      <c r="AVJ342" s="54"/>
      <c r="AVK342" s="54"/>
      <c r="AVL342" s="54"/>
      <c r="AVM342" s="54"/>
      <c r="AVN342" s="54"/>
      <c r="AVO342" s="54"/>
      <c r="AVP342" s="54"/>
      <c r="AVQ342" s="54"/>
      <c r="AVR342" s="54"/>
      <c r="AVS342" s="54"/>
      <c r="AVT342" s="54"/>
      <c r="AVU342" s="54"/>
      <c r="AVV342" s="54"/>
      <c r="AVW342" s="54"/>
      <c r="AVX342" s="54"/>
      <c r="AVY342" s="54"/>
      <c r="AVZ342" s="54"/>
      <c r="AWA342" s="54"/>
      <c r="AWB342" s="54"/>
      <c r="AWC342" s="54"/>
      <c r="AWD342" s="54"/>
      <c r="AWE342" s="54"/>
      <c r="AWF342" s="54"/>
      <c r="AWG342" s="54"/>
      <c r="AWH342" s="54"/>
      <c r="AWI342" s="54"/>
      <c r="AWJ342" s="54"/>
      <c r="AWK342" s="54"/>
      <c r="AWL342" s="54"/>
      <c r="AWM342" s="54"/>
      <c r="AWN342" s="54"/>
      <c r="AWO342" s="54"/>
      <c r="AWP342" s="54"/>
      <c r="AWQ342" s="54"/>
      <c r="AWR342" s="54"/>
      <c r="AWS342" s="54"/>
      <c r="AWT342" s="54"/>
      <c r="AWU342" s="54"/>
      <c r="AWV342" s="54"/>
      <c r="AWW342" s="54"/>
      <c r="AWX342" s="54"/>
      <c r="AWY342" s="54"/>
      <c r="AWZ342" s="54"/>
      <c r="AXA342" s="54"/>
      <c r="AXB342" s="54"/>
      <c r="AXC342" s="54"/>
      <c r="AXD342" s="54"/>
      <c r="AXE342" s="54"/>
      <c r="AXF342" s="54"/>
      <c r="AXG342" s="54"/>
      <c r="AXH342" s="54"/>
      <c r="AXI342" s="54"/>
      <c r="AXJ342" s="54"/>
      <c r="AXK342" s="54"/>
      <c r="AXL342" s="54"/>
      <c r="AXM342" s="54"/>
      <c r="AXN342" s="54"/>
      <c r="AXO342" s="54"/>
      <c r="AXP342" s="54"/>
      <c r="AXQ342" s="54"/>
      <c r="AXR342" s="54"/>
      <c r="AXS342" s="54"/>
      <c r="AXT342" s="54"/>
      <c r="AXU342" s="54"/>
      <c r="AXV342" s="54"/>
      <c r="AXW342" s="54"/>
      <c r="AXX342" s="54"/>
      <c r="AXY342" s="54"/>
      <c r="AXZ342" s="54"/>
      <c r="AYA342" s="54"/>
      <c r="AYB342" s="54"/>
      <c r="AYC342" s="54"/>
      <c r="AYD342" s="54"/>
      <c r="AYE342" s="54"/>
      <c r="AYF342" s="54"/>
      <c r="AYG342" s="54"/>
      <c r="AYH342" s="54"/>
      <c r="AYI342" s="54"/>
      <c r="AYJ342" s="54"/>
      <c r="AYK342" s="54"/>
      <c r="AYL342" s="54"/>
      <c r="AYM342" s="54"/>
      <c r="AYN342" s="54"/>
      <c r="AYO342" s="54"/>
      <c r="AYP342" s="54"/>
      <c r="AYQ342" s="54"/>
      <c r="AYR342" s="54"/>
      <c r="AYS342" s="54"/>
      <c r="AYT342" s="54"/>
      <c r="AYU342" s="54"/>
      <c r="AYV342" s="54"/>
      <c r="AYW342" s="54"/>
      <c r="AYX342" s="54"/>
      <c r="AYY342" s="54"/>
      <c r="AYZ342" s="54"/>
      <c r="AZA342" s="54"/>
      <c r="AZB342" s="54"/>
      <c r="AZC342" s="54"/>
      <c r="AZD342" s="54"/>
      <c r="AZE342" s="54"/>
      <c r="AZF342" s="54"/>
      <c r="AZG342" s="54"/>
      <c r="AZH342" s="54"/>
      <c r="AZI342" s="54"/>
      <c r="AZJ342" s="54"/>
      <c r="AZK342" s="54"/>
      <c r="AZL342" s="54"/>
      <c r="AZM342" s="54"/>
      <c r="AZN342" s="54"/>
      <c r="AZO342" s="54"/>
      <c r="AZP342" s="54"/>
      <c r="AZQ342" s="54"/>
      <c r="AZR342" s="54"/>
      <c r="AZS342" s="54"/>
      <c r="AZT342" s="54"/>
      <c r="AZU342" s="54"/>
      <c r="AZV342" s="54"/>
      <c r="AZW342" s="54"/>
      <c r="AZX342" s="54"/>
      <c r="AZY342" s="54"/>
      <c r="AZZ342" s="54"/>
      <c r="BAA342" s="54"/>
      <c r="BAB342" s="54"/>
      <c r="BAC342" s="54"/>
      <c r="BAD342" s="54"/>
      <c r="BAE342" s="54"/>
      <c r="BAF342" s="54"/>
      <c r="BAG342" s="54"/>
      <c r="BAH342" s="54"/>
      <c r="BAI342" s="54"/>
      <c r="BAJ342" s="54"/>
      <c r="BAK342" s="54"/>
      <c r="BAL342" s="54"/>
      <c r="BAM342" s="54"/>
      <c r="BAN342" s="54"/>
      <c r="BAO342" s="54"/>
      <c r="BAP342" s="54"/>
      <c r="BAQ342" s="54"/>
      <c r="BAR342" s="54"/>
      <c r="BAS342" s="54"/>
      <c r="BAT342" s="54"/>
      <c r="BAU342" s="54"/>
      <c r="BAV342" s="54"/>
      <c r="BAW342" s="54"/>
      <c r="BAX342" s="54"/>
      <c r="BAY342" s="54"/>
      <c r="BAZ342" s="54"/>
      <c r="BBA342" s="54"/>
      <c r="BBB342" s="54"/>
      <c r="BBC342" s="54"/>
      <c r="BBD342" s="54"/>
      <c r="BBE342" s="54"/>
      <c r="BBF342" s="54"/>
      <c r="BBG342" s="54"/>
      <c r="BBH342" s="54"/>
      <c r="BBI342" s="54"/>
      <c r="BBJ342" s="54"/>
      <c r="BBK342" s="54"/>
      <c r="BBL342" s="54"/>
      <c r="BBM342" s="54"/>
      <c r="BBN342" s="54"/>
      <c r="BBO342" s="54"/>
      <c r="BBP342" s="54"/>
      <c r="BBQ342" s="54"/>
      <c r="BBR342" s="54"/>
      <c r="BBS342" s="54"/>
      <c r="BBT342" s="54"/>
      <c r="BBU342" s="54"/>
      <c r="BBV342" s="54"/>
      <c r="BBW342" s="54"/>
      <c r="BBX342" s="54"/>
      <c r="BBY342" s="54"/>
      <c r="BBZ342" s="54"/>
      <c r="BCA342" s="54"/>
      <c r="BCB342" s="54"/>
      <c r="BCC342" s="54"/>
      <c r="BCD342" s="54"/>
      <c r="BCE342" s="54"/>
      <c r="BCF342" s="54"/>
      <c r="BCG342" s="54"/>
      <c r="BCH342" s="54"/>
      <c r="BCI342" s="54"/>
      <c r="BCJ342" s="54"/>
      <c r="BCK342" s="54"/>
      <c r="BCL342" s="54"/>
      <c r="BCM342" s="54"/>
      <c r="BCN342" s="54"/>
      <c r="BCO342" s="54"/>
      <c r="BCP342" s="54"/>
      <c r="BCQ342" s="54"/>
      <c r="BCR342" s="54"/>
      <c r="BCS342" s="54"/>
      <c r="BCT342" s="54"/>
      <c r="BCU342" s="54"/>
      <c r="BCV342" s="54"/>
      <c r="BCW342" s="54"/>
      <c r="BCX342" s="54"/>
      <c r="BCY342" s="54"/>
      <c r="BCZ342" s="54"/>
      <c r="BDA342" s="54"/>
      <c r="BDB342" s="54"/>
      <c r="BDC342" s="54"/>
      <c r="BDD342" s="54"/>
      <c r="BDE342" s="54"/>
      <c r="BDF342" s="54"/>
      <c r="BDG342" s="54"/>
      <c r="BDH342" s="54"/>
      <c r="BDI342" s="54"/>
      <c r="BDJ342" s="54"/>
      <c r="BDK342" s="54"/>
      <c r="BDL342" s="54"/>
      <c r="BDM342" s="54"/>
      <c r="BDN342" s="54"/>
      <c r="BDO342" s="54"/>
      <c r="BDP342" s="54"/>
      <c r="BDQ342" s="54"/>
      <c r="BDR342" s="54"/>
      <c r="BDS342" s="54"/>
      <c r="BDT342" s="54"/>
      <c r="BDU342" s="54"/>
      <c r="BDV342" s="54"/>
      <c r="BDW342" s="54"/>
      <c r="BDX342" s="54"/>
      <c r="BDY342" s="54"/>
      <c r="BDZ342" s="54"/>
      <c r="BEA342" s="54"/>
      <c r="BEB342" s="54"/>
      <c r="BEC342" s="54"/>
      <c r="BED342" s="54"/>
      <c r="BEE342" s="54"/>
      <c r="BEF342" s="54"/>
      <c r="BEG342" s="54"/>
      <c r="BEH342" s="54"/>
      <c r="BEI342" s="54"/>
      <c r="BEJ342" s="54"/>
      <c r="BEK342" s="54"/>
      <c r="BEL342" s="54"/>
      <c r="BEM342" s="54"/>
      <c r="BEN342" s="54"/>
      <c r="BEO342" s="54"/>
      <c r="BEP342" s="54"/>
      <c r="BEQ342" s="54"/>
      <c r="BER342" s="54"/>
      <c r="BES342" s="54"/>
      <c r="BET342" s="54"/>
      <c r="BEU342" s="54"/>
      <c r="BEV342" s="54"/>
      <c r="BEW342" s="54"/>
      <c r="BEX342" s="54"/>
      <c r="BEY342" s="54"/>
      <c r="BEZ342" s="54"/>
      <c r="BFA342" s="54"/>
      <c r="BFB342" s="54"/>
      <c r="BFC342" s="54"/>
      <c r="BFD342" s="54"/>
      <c r="BFE342" s="54"/>
      <c r="BFF342" s="54"/>
      <c r="BFG342" s="54"/>
      <c r="BFH342" s="54"/>
      <c r="BFI342" s="54"/>
      <c r="BFJ342" s="54"/>
      <c r="BFK342" s="54"/>
      <c r="BFL342" s="54"/>
      <c r="BFM342" s="54"/>
      <c r="BFN342" s="54"/>
      <c r="BFO342" s="54"/>
      <c r="BFP342" s="54"/>
      <c r="BFQ342" s="54"/>
      <c r="BFR342" s="54"/>
      <c r="BFS342" s="54"/>
      <c r="BFT342" s="54"/>
      <c r="BFU342" s="54"/>
      <c r="BFV342" s="54"/>
      <c r="BFW342" s="54"/>
      <c r="BFX342" s="54"/>
      <c r="BFY342" s="54"/>
      <c r="BFZ342" s="54"/>
      <c r="BGA342" s="54"/>
      <c r="BGB342" s="54"/>
      <c r="BGC342" s="54"/>
      <c r="BGD342" s="54"/>
      <c r="BGE342" s="54"/>
      <c r="BGF342" s="54"/>
      <c r="BGG342" s="54"/>
      <c r="BGH342" s="54"/>
      <c r="BGI342" s="54"/>
      <c r="BGJ342" s="54"/>
      <c r="BGK342" s="54"/>
      <c r="BGL342" s="54"/>
      <c r="BGM342" s="54"/>
      <c r="BGN342" s="54"/>
      <c r="BGO342" s="54"/>
      <c r="BGP342" s="54"/>
      <c r="BGQ342" s="54"/>
      <c r="BGR342" s="54"/>
      <c r="BGS342" s="54"/>
      <c r="BGT342" s="54"/>
      <c r="BGU342" s="54"/>
      <c r="BGV342" s="54"/>
      <c r="BGW342" s="54"/>
      <c r="BGX342" s="54"/>
      <c r="BGY342" s="54"/>
      <c r="BGZ342" s="54"/>
      <c r="BHA342" s="54"/>
      <c r="BHB342" s="54"/>
      <c r="BHC342" s="54"/>
      <c r="BHD342" s="54"/>
      <c r="BHE342" s="54"/>
      <c r="BHF342" s="54"/>
      <c r="BHG342" s="54"/>
      <c r="BHH342" s="54"/>
      <c r="BHI342" s="54"/>
      <c r="BHJ342" s="54"/>
      <c r="BHK342" s="54"/>
      <c r="BHL342" s="54"/>
      <c r="BHM342" s="54"/>
      <c r="BHN342" s="54"/>
      <c r="BHO342" s="54"/>
      <c r="BHP342" s="54"/>
      <c r="BHQ342" s="54"/>
      <c r="BHR342" s="54"/>
      <c r="BHS342" s="54"/>
      <c r="BHT342" s="54"/>
      <c r="BHU342" s="54"/>
      <c r="BHV342" s="54"/>
      <c r="BHW342" s="54"/>
      <c r="BHX342" s="54"/>
      <c r="BHY342" s="54"/>
      <c r="BHZ342" s="54"/>
      <c r="BIA342" s="54"/>
      <c r="BIB342" s="54"/>
      <c r="BIC342" s="54"/>
      <c r="BID342" s="54"/>
      <c r="BIE342" s="54"/>
      <c r="BIF342" s="54"/>
      <c r="BIG342" s="54"/>
      <c r="BIH342" s="54"/>
      <c r="BII342" s="54"/>
      <c r="BIJ342" s="54"/>
      <c r="BIK342" s="54"/>
      <c r="BIL342" s="54"/>
      <c r="BIM342" s="54"/>
      <c r="BIN342" s="54"/>
      <c r="BIO342" s="54"/>
      <c r="BIP342" s="54"/>
      <c r="BIQ342" s="54"/>
      <c r="BIR342" s="54"/>
      <c r="BIS342" s="54"/>
      <c r="BIT342" s="54"/>
      <c r="BIU342" s="54"/>
      <c r="BIV342" s="54"/>
      <c r="BIW342" s="54"/>
      <c r="BIX342" s="54"/>
      <c r="BIY342" s="54"/>
      <c r="BIZ342" s="54"/>
      <c r="BJA342" s="54"/>
      <c r="BJB342" s="54"/>
      <c r="BJC342" s="54"/>
      <c r="BJD342" s="54"/>
      <c r="BJE342" s="54"/>
      <c r="BJF342" s="54"/>
      <c r="BJG342" s="54"/>
      <c r="BJH342" s="54"/>
      <c r="BJI342" s="54"/>
      <c r="BJJ342" s="54"/>
      <c r="BJK342" s="54"/>
      <c r="BJL342" s="54"/>
      <c r="BJM342" s="54"/>
      <c r="BJN342" s="54"/>
      <c r="BJO342" s="54"/>
      <c r="BJP342" s="54"/>
      <c r="BJQ342" s="54"/>
      <c r="BJR342" s="54"/>
      <c r="BJS342" s="54"/>
      <c r="BJT342" s="54"/>
      <c r="BJU342" s="54"/>
      <c r="BJV342" s="54"/>
      <c r="BJW342" s="54"/>
      <c r="BJX342" s="54"/>
      <c r="BJY342" s="54"/>
      <c r="BJZ342" s="54"/>
      <c r="BKA342" s="54"/>
      <c r="BKB342" s="54"/>
      <c r="BKC342" s="54"/>
      <c r="BKD342" s="54"/>
      <c r="BKE342" s="54"/>
      <c r="BKF342" s="54"/>
      <c r="BKG342" s="54"/>
      <c r="BKH342" s="54"/>
      <c r="BKI342" s="54"/>
      <c r="BKJ342" s="54"/>
      <c r="BKK342" s="54"/>
      <c r="BKL342" s="54"/>
      <c r="BKM342" s="54"/>
      <c r="BKN342" s="54"/>
      <c r="BKO342" s="54"/>
      <c r="BKP342" s="54"/>
      <c r="BKQ342" s="54"/>
      <c r="BKR342" s="54"/>
      <c r="BKS342" s="54"/>
      <c r="BKT342" s="54"/>
      <c r="BKU342" s="54"/>
      <c r="BKV342" s="54"/>
      <c r="BKW342" s="54"/>
      <c r="BKX342" s="54"/>
      <c r="BKY342" s="54"/>
      <c r="BKZ342" s="54"/>
      <c r="BLA342" s="54"/>
      <c r="BLB342" s="54"/>
      <c r="BLC342" s="54"/>
      <c r="BLD342" s="54"/>
      <c r="BLE342" s="54"/>
      <c r="BLF342" s="54"/>
      <c r="BLG342" s="54"/>
      <c r="BLH342" s="54"/>
      <c r="BLI342" s="54"/>
      <c r="BLJ342" s="54"/>
      <c r="BLK342" s="54"/>
      <c r="BLL342" s="54"/>
      <c r="BLM342" s="54"/>
      <c r="BLN342" s="54"/>
      <c r="BLO342" s="54"/>
      <c r="BLP342" s="54"/>
      <c r="BLQ342" s="54"/>
      <c r="BLR342" s="54"/>
      <c r="BLS342" s="54"/>
      <c r="BLT342" s="54"/>
      <c r="BLU342" s="54"/>
      <c r="BLV342" s="54"/>
      <c r="BLW342" s="54"/>
      <c r="BLX342" s="54"/>
      <c r="BLY342" s="54"/>
      <c r="BLZ342" s="54"/>
      <c r="BMA342" s="54"/>
      <c r="BMB342" s="54"/>
      <c r="BMC342" s="54"/>
      <c r="BMD342" s="54"/>
      <c r="BME342" s="54"/>
      <c r="BMF342" s="54"/>
      <c r="BMG342" s="54"/>
      <c r="BMH342" s="54"/>
      <c r="BMI342" s="54"/>
      <c r="BMJ342" s="54"/>
      <c r="BMK342" s="54"/>
      <c r="BML342" s="54"/>
      <c r="BMM342" s="54"/>
      <c r="BMN342" s="54"/>
      <c r="BMO342" s="54"/>
      <c r="BMP342" s="54"/>
      <c r="BMQ342" s="54"/>
      <c r="BMR342" s="54"/>
      <c r="BMS342" s="54"/>
      <c r="BMT342" s="54"/>
      <c r="BMU342" s="54"/>
      <c r="BMV342" s="54"/>
      <c r="BMW342" s="54"/>
      <c r="BMX342" s="54"/>
      <c r="BMY342" s="54"/>
      <c r="BMZ342" s="54"/>
      <c r="BNA342" s="54"/>
      <c r="BNB342" s="54"/>
      <c r="BNC342" s="54"/>
      <c r="BND342" s="54"/>
      <c r="BNE342" s="54"/>
      <c r="BNF342" s="54"/>
      <c r="BNG342" s="54"/>
      <c r="BNH342" s="54"/>
      <c r="BNI342" s="54"/>
      <c r="BNJ342" s="54"/>
      <c r="BNK342" s="54"/>
      <c r="BNL342" s="54"/>
      <c r="BNM342" s="54"/>
      <c r="BNN342" s="54"/>
      <c r="BNO342" s="54"/>
      <c r="BNP342" s="54"/>
      <c r="BNQ342" s="54"/>
      <c r="BNR342" s="54"/>
      <c r="BNS342" s="54"/>
      <c r="BNT342" s="54"/>
      <c r="BNU342" s="54"/>
      <c r="BNV342" s="54"/>
      <c r="BNW342" s="54"/>
      <c r="BNX342" s="54"/>
      <c r="BNY342" s="54"/>
      <c r="BNZ342" s="54"/>
      <c r="BOA342" s="54"/>
      <c r="BOB342" s="54"/>
      <c r="BOC342" s="54"/>
      <c r="BOD342" s="54"/>
      <c r="BOE342" s="54"/>
      <c r="BOF342" s="54"/>
      <c r="BOG342" s="54"/>
      <c r="BOH342" s="54"/>
      <c r="BOI342" s="54"/>
      <c r="BOJ342" s="54"/>
      <c r="BOK342" s="54"/>
      <c r="BOL342" s="54"/>
      <c r="BOM342" s="54"/>
      <c r="BON342" s="54"/>
      <c r="BOO342" s="54"/>
      <c r="BOP342" s="54"/>
      <c r="BOQ342" s="54"/>
      <c r="BOR342" s="54"/>
      <c r="BOS342" s="54"/>
      <c r="BOT342" s="54"/>
      <c r="BOU342" s="54"/>
      <c r="BOV342" s="54"/>
      <c r="BOW342" s="54"/>
      <c r="BOX342" s="54"/>
      <c r="BOY342" s="54"/>
      <c r="BOZ342" s="54"/>
      <c r="BPA342" s="54"/>
      <c r="BPB342" s="54"/>
      <c r="BPC342" s="54"/>
      <c r="BPD342" s="54"/>
      <c r="BPE342" s="54"/>
      <c r="BPF342" s="54"/>
      <c r="BPG342" s="54"/>
      <c r="BPH342" s="54"/>
      <c r="BPI342" s="54"/>
      <c r="BPJ342" s="54"/>
      <c r="BPK342" s="54"/>
      <c r="BPL342" s="54"/>
      <c r="BPM342" s="54"/>
      <c r="BPN342" s="54"/>
      <c r="BPO342" s="54"/>
      <c r="BPP342" s="54"/>
      <c r="BPQ342" s="54"/>
      <c r="BPR342" s="54"/>
      <c r="BPS342" s="54"/>
      <c r="BPT342" s="54"/>
      <c r="BPU342" s="54"/>
      <c r="BPV342" s="54"/>
      <c r="BPW342" s="54"/>
      <c r="BPX342" s="54"/>
      <c r="BPY342" s="54"/>
      <c r="BPZ342" s="54"/>
      <c r="BQA342" s="54"/>
      <c r="BQB342" s="54"/>
      <c r="BQC342" s="54"/>
      <c r="BQD342" s="54"/>
      <c r="BQE342" s="54"/>
      <c r="BQF342" s="54"/>
      <c r="BQG342" s="54"/>
      <c r="BQH342" s="54"/>
      <c r="BQI342" s="54"/>
      <c r="BQJ342" s="54"/>
      <c r="BQK342" s="54"/>
      <c r="BQL342" s="54"/>
      <c r="BQM342" s="54"/>
      <c r="BQN342" s="54"/>
      <c r="BQO342" s="54"/>
      <c r="BQP342" s="54"/>
      <c r="BQQ342" s="54"/>
      <c r="BQR342" s="54"/>
      <c r="BQS342" s="54"/>
      <c r="BQT342" s="54"/>
      <c r="BQU342" s="54"/>
      <c r="BQV342" s="54"/>
      <c r="BQW342" s="54"/>
      <c r="BQX342" s="54"/>
      <c r="BQY342" s="54"/>
      <c r="BQZ342" s="54"/>
      <c r="BRA342" s="54"/>
      <c r="BRB342" s="54"/>
      <c r="BRC342" s="54"/>
      <c r="BRD342" s="54"/>
      <c r="BRE342" s="54"/>
      <c r="BRF342" s="54"/>
      <c r="BRG342" s="54"/>
      <c r="BRH342" s="54"/>
      <c r="BRI342" s="54"/>
      <c r="BRJ342" s="54"/>
      <c r="BRK342" s="54"/>
      <c r="BRL342" s="54"/>
      <c r="BRM342" s="54"/>
      <c r="BRN342" s="54"/>
      <c r="BRO342" s="54"/>
      <c r="BRP342" s="54"/>
      <c r="BRQ342" s="54"/>
      <c r="BRR342" s="54"/>
      <c r="BRS342" s="54"/>
      <c r="BRT342" s="54"/>
      <c r="BRU342" s="54"/>
      <c r="BRV342" s="54"/>
      <c r="BRW342" s="54"/>
      <c r="BRX342" s="54"/>
      <c r="BRY342" s="54"/>
      <c r="BRZ342" s="54"/>
      <c r="BSA342" s="54"/>
      <c r="BSB342" s="54"/>
      <c r="BSC342" s="54"/>
      <c r="BSD342" s="54"/>
      <c r="BSE342" s="54"/>
      <c r="BSF342" s="54"/>
      <c r="BSG342" s="54"/>
      <c r="BSH342" s="54"/>
      <c r="BSI342" s="54"/>
      <c r="BSJ342" s="54"/>
      <c r="BSK342" s="54"/>
      <c r="BSL342" s="54"/>
      <c r="BSM342" s="54"/>
      <c r="BSN342" s="54"/>
      <c r="BSO342" s="54"/>
      <c r="BSP342" s="54"/>
      <c r="BSQ342" s="54"/>
      <c r="BSR342" s="54"/>
      <c r="BSS342" s="54"/>
      <c r="BST342" s="54"/>
      <c r="BSU342" s="54"/>
      <c r="BSV342" s="54"/>
      <c r="BSW342" s="54"/>
      <c r="BSX342" s="54"/>
      <c r="BSY342" s="54"/>
      <c r="BSZ342" s="54"/>
      <c r="BTA342" s="54"/>
      <c r="BTB342" s="54"/>
      <c r="BTC342" s="54"/>
      <c r="BTD342" s="54"/>
      <c r="BTE342" s="54"/>
      <c r="BTF342" s="54"/>
      <c r="BTG342" s="54"/>
      <c r="BTH342" s="54"/>
      <c r="BTI342" s="54"/>
      <c r="BTJ342" s="54"/>
      <c r="BTK342" s="54"/>
      <c r="BTL342" s="54"/>
      <c r="BTM342" s="54"/>
      <c r="BTN342" s="54"/>
      <c r="BTO342" s="54"/>
      <c r="BTP342" s="54"/>
      <c r="BTQ342" s="54"/>
      <c r="BTR342" s="54"/>
      <c r="BTS342" s="54"/>
      <c r="BTT342" s="54"/>
      <c r="BTU342" s="54"/>
      <c r="BTV342" s="54"/>
      <c r="BTW342" s="54"/>
      <c r="BTX342" s="54"/>
      <c r="BTY342" s="54"/>
      <c r="BTZ342" s="54"/>
      <c r="BUA342" s="54"/>
      <c r="BUB342" s="54"/>
      <c r="BUC342" s="54"/>
      <c r="BUD342" s="54"/>
      <c r="BUE342" s="54"/>
      <c r="BUF342" s="54"/>
      <c r="BUG342" s="54"/>
      <c r="BUH342" s="54"/>
      <c r="BUI342" s="54"/>
      <c r="BUJ342" s="54"/>
      <c r="BUK342" s="54"/>
      <c r="BUL342" s="54"/>
      <c r="BUM342" s="54"/>
      <c r="BUN342" s="54"/>
      <c r="BUO342" s="54"/>
      <c r="BUP342" s="54"/>
      <c r="BUQ342" s="54"/>
      <c r="BUR342" s="54"/>
      <c r="BUS342" s="54"/>
      <c r="BUT342" s="54"/>
      <c r="BUU342" s="54"/>
      <c r="BUV342" s="54"/>
      <c r="BUW342" s="54"/>
      <c r="BUX342" s="54"/>
      <c r="BUY342" s="54"/>
      <c r="BUZ342" s="54"/>
      <c r="BVA342" s="54"/>
      <c r="BVB342" s="54"/>
      <c r="BVC342" s="54"/>
      <c r="BVD342" s="54"/>
      <c r="BVE342" s="54"/>
      <c r="BVF342" s="54"/>
      <c r="BVG342" s="54"/>
      <c r="BVH342" s="54"/>
      <c r="BVI342" s="54"/>
      <c r="BVJ342" s="54"/>
      <c r="BVK342" s="54"/>
      <c r="BVL342" s="54"/>
      <c r="BVM342" s="54"/>
      <c r="BVN342" s="54"/>
      <c r="BVO342" s="54"/>
      <c r="BVP342" s="54"/>
      <c r="BVQ342" s="54"/>
      <c r="BVR342" s="54"/>
      <c r="BVS342" s="54"/>
      <c r="BVT342" s="54"/>
      <c r="BVU342" s="54"/>
      <c r="BVV342" s="54"/>
      <c r="BVW342" s="54"/>
      <c r="BVX342" s="54"/>
      <c r="BVY342" s="54"/>
      <c r="BVZ342" s="54"/>
      <c r="BWA342" s="54"/>
      <c r="BWB342" s="54"/>
      <c r="BWC342" s="54"/>
      <c r="BWD342" s="54"/>
      <c r="BWE342" s="54"/>
      <c r="BWF342" s="54"/>
      <c r="BWG342" s="54"/>
      <c r="BWH342" s="54"/>
      <c r="BWI342" s="54"/>
      <c r="BWJ342" s="54"/>
      <c r="BWK342" s="54"/>
      <c r="BWL342" s="54"/>
      <c r="BWM342" s="54"/>
      <c r="BWN342" s="54"/>
      <c r="BWO342" s="54"/>
      <c r="BWP342" s="54"/>
      <c r="BWQ342" s="54"/>
      <c r="BWR342" s="54"/>
      <c r="BWS342" s="54"/>
      <c r="BWT342" s="54"/>
      <c r="BWU342" s="54"/>
      <c r="BWV342" s="54"/>
      <c r="BWW342" s="54"/>
      <c r="BWX342" s="54"/>
      <c r="BWY342" s="54"/>
      <c r="BWZ342" s="54"/>
      <c r="BXA342" s="54"/>
      <c r="BXB342" s="54"/>
      <c r="BXC342" s="54"/>
      <c r="BXD342" s="54"/>
      <c r="BXE342" s="54"/>
      <c r="BXF342" s="54"/>
      <c r="BXG342" s="54"/>
      <c r="BXH342" s="54"/>
      <c r="BXI342" s="54"/>
      <c r="BXJ342" s="54"/>
      <c r="BXK342" s="54"/>
      <c r="BXL342" s="54"/>
      <c r="BXM342" s="54"/>
      <c r="BXN342" s="54"/>
      <c r="BXO342" s="54"/>
      <c r="BXP342" s="54"/>
      <c r="BXQ342" s="54"/>
      <c r="BXR342" s="54"/>
      <c r="BXS342" s="54"/>
      <c r="BXT342" s="54"/>
      <c r="BXU342" s="54"/>
      <c r="BXV342" s="54"/>
      <c r="BXW342" s="54"/>
      <c r="BXX342" s="54"/>
      <c r="BXY342" s="54"/>
      <c r="BXZ342" s="54"/>
      <c r="BYA342" s="54"/>
      <c r="BYB342" s="54"/>
      <c r="BYC342" s="54"/>
      <c r="BYD342" s="54"/>
      <c r="BYE342" s="54"/>
      <c r="BYF342" s="54"/>
      <c r="BYG342" s="54"/>
      <c r="BYH342" s="54"/>
      <c r="BYI342" s="54"/>
      <c r="BYJ342" s="54"/>
      <c r="BYK342" s="54"/>
      <c r="BYL342" s="54"/>
      <c r="BYM342" s="54"/>
      <c r="BYN342" s="54"/>
      <c r="BYO342" s="54"/>
      <c r="BYP342" s="54"/>
      <c r="BYQ342" s="54"/>
      <c r="BYR342" s="54"/>
      <c r="BYS342" s="54"/>
      <c r="BYT342" s="54"/>
      <c r="BYU342" s="54"/>
      <c r="BYV342" s="54"/>
      <c r="BYW342" s="54"/>
      <c r="BYX342" s="54"/>
      <c r="BYY342" s="54"/>
      <c r="BYZ342" s="54"/>
      <c r="BZA342" s="54"/>
      <c r="BZB342" s="54"/>
      <c r="BZC342" s="54"/>
      <c r="BZD342" s="54"/>
      <c r="BZE342" s="54"/>
      <c r="BZF342" s="54"/>
      <c r="BZG342" s="54"/>
      <c r="BZH342" s="54"/>
      <c r="BZI342" s="54"/>
      <c r="BZJ342" s="54"/>
      <c r="BZK342" s="54"/>
      <c r="BZL342" s="54"/>
      <c r="BZM342" s="54"/>
      <c r="BZN342" s="54"/>
      <c r="BZO342" s="54"/>
      <c r="BZP342" s="54"/>
      <c r="BZQ342" s="54"/>
      <c r="BZR342" s="54"/>
      <c r="BZS342" s="54"/>
      <c r="BZT342" s="54"/>
      <c r="BZU342" s="54"/>
      <c r="BZV342" s="54"/>
      <c r="BZW342" s="54"/>
      <c r="BZX342" s="54"/>
      <c r="BZY342" s="54"/>
      <c r="BZZ342" s="54"/>
      <c r="CAA342" s="54"/>
      <c r="CAB342" s="54"/>
      <c r="CAC342" s="54"/>
      <c r="CAD342" s="54"/>
      <c r="CAE342" s="54"/>
      <c r="CAF342" s="54"/>
      <c r="CAG342" s="54"/>
      <c r="CAH342" s="54"/>
      <c r="CAI342" s="54"/>
      <c r="CAJ342" s="54"/>
      <c r="CAK342" s="54"/>
      <c r="CAL342" s="54"/>
      <c r="CAM342" s="54"/>
      <c r="CAN342" s="54"/>
      <c r="CAO342" s="54"/>
      <c r="CAP342" s="54"/>
      <c r="CAQ342" s="54"/>
      <c r="CAR342" s="54"/>
      <c r="CAS342" s="54"/>
      <c r="CAT342" s="54"/>
      <c r="CAU342" s="54"/>
      <c r="CAV342" s="54"/>
      <c r="CAW342" s="54"/>
      <c r="CAX342" s="54"/>
      <c r="CAY342" s="54"/>
      <c r="CAZ342" s="54"/>
      <c r="CBA342" s="54"/>
      <c r="CBB342" s="54"/>
      <c r="CBC342" s="54"/>
      <c r="CBD342" s="54"/>
      <c r="CBE342" s="54"/>
      <c r="CBF342" s="54"/>
      <c r="CBG342" s="54"/>
      <c r="CBH342" s="54"/>
      <c r="CBI342" s="54"/>
      <c r="CBJ342" s="54"/>
      <c r="CBK342" s="54"/>
      <c r="CBL342" s="54"/>
      <c r="CBM342" s="54"/>
      <c r="CBN342" s="54"/>
      <c r="CBO342" s="54"/>
      <c r="CBP342" s="54"/>
      <c r="CBQ342" s="54"/>
      <c r="CBR342" s="54"/>
      <c r="CBS342" s="54"/>
      <c r="CBT342" s="54"/>
      <c r="CBU342" s="54"/>
      <c r="CBV342" s="54"/>
      <c r="CBW342" s="54"/>
      <c r="CBX342" s="54"/>
      <c r="CBY342" s="54"/>
      <c r="CBZ342" s="54"/>
      <c r="CCA342" s="54"/>
      <c r="CCB342" s="54"/>
      <c r="CCC342" s="54"/>
      <c r="CCD342" s="54"/>
      <c r="CCE342" s="54"/>
      <c r="CCF342" s="54"/>
      <c r="CCG342" s="54"/>
      <c r="CCH342" s="54"/>
      <c r="CCI342" s="54"/>
      <c r="CCJ342" s="54"/>
      <c r="CCK342" s="54"/>
      <c r="CCL342" s="54"/>
      <c r="CCM342" s="54"/>
      <c r="CCN342" s="54"/>
      <c r="CCO342" s="54"/>
      <c r="CCP342" s="54"/>
      <c r="CCQ342" s="54"/>
      <c r="CCR342" s="54"/>
      <c r="CCS342" s="54"/>
      <c r="CCT342" s="54"/>
      <c r="CCU342" s="54"/>
      <c r="CCV342" s="54"/>
      <c r="CCW342" s="54"/>
      <c r="CCX342" s="54"/>
      <c r="CCY342" s="54"/>
      <c r="CCZ342" s="54"/>
      <c r="CDA342" s="54"/>
      <c r="CDB342" s="54"/>
      <c r="CDC342" s="54"/>
      <c r="CDD342" s="54"/>
      <c r="CDE342" s="54"/>
      <c r="CDF342" s="54"/>
      <c r="CDG342" s="54"/>
      <c r="CDH342" s="54"/>
      <c r="CDI342" s="54"/>
      <c r="CDJ342" s="54"/>
      <c r="CDK342" s="54"/>
      <c r="CDL342" s="54"/>
      <c r="CDM342" s="54"/>
      <c r="CDN342" s="54"/>
      <c r="CDO342" s="54"/>
      <c r="CDP342" s="54"/>
      <c r="CDQ342" s="54"/>
      <c r="CDR342" s="54"/>
      <c r="CDS342" s="54"/>
      <c r="CDT342" s="54"/>
      <c r="CDU342" s="54"/>
      <c r="CDV342" s="54"/>
      <c r="CDW342" s="54"/>
      <c r="CDX342" s="54"/>
      <c r="CDY342" s="54"/>
      <c r="CDZ342" s="54"/>
      <c r="CEA342" s="54"/>
      <c r="CEB342" s="54"/>
      <c r="CEC342" s="54"/>
      <c r="CED342" s="54"/>
      <c r="CEE342" s="54"/>
      <c r="CEF342" s="54"/>
      <c r="CEG342" s="54"/>
      <c r="CEH342" s="54"/>
      <c r="CEI342" s="54"/>
      <c r="CEJ342" s="54"/>
      <c r="CEK342" s="54"/>
      <c r="CEL342" s="54"/>
      <c r="CEM342" s="54"/>
      <c r="CEN342" s="54"/>
      <c r="CEO342" s="54"/>
      <c r="CEP342" s="54"/>
      <c r="CEQ342" s="54"/>
      <c r="CER342" s="54"/>
      <c r="CES342" s="54"/>
      <c r="CET342" s="54"/>
      <c r="CEU342" s="54"/>
      <c r="CEV342" s="54"/>
      <c r="CEW342" s="54"/>
      <c r="CEX342" s="54"/>
      <c r="CEY342" s="54"/>
      <c r="CEZ342" s="54"/>
      <c r="CFA342" s="54"/>
      <c r="CFB342" s="54"/>
      <c r="CFC342" s="54"/>
      <c r="CFD342" s="54"/>
      <c r="CFE342" s="54"/>
      <c r="CFF342" s="54"/>
      <c r="CFG342" s="54"/>
      <c r="CFH342" s="54"/>
      <c r="CFI342" s="54"/>
      <c r="CFJ342" s="54"/>
      <c r="CFK342" s="54"/>
      <c r="CFL342" s="54"/>
      <c r="CFM342" s="54"/>
      <c r="CFN342" s="54"/>
      <c r="CFO342" s="54"/>
      <c r="CFP342" s="54"/>
      <c r="CFQ342" s="54"/>
      <c r="CFR342" s="54"/>
      <c r="CFS342" s="54"/>
      <c r="CFT342" s="54"/>
      <c r="CFU342" s="54"/>
      <c r="CFV342" s="54"/>
      <c r="CFW342" s="54"/>
      <c r="CFX342" s="54"/>
      <c r="CFY342" s="54"/>
      <c r="CFZ342" s="54"/>
      <c r="CGA342" s="54"/>
      <c r="CGB342" s="54"/>
      <c r="CGC342" s="54"/>
      <c r="CGD342" s="54"/>
      <c r="CGE342" s="54"/>
      <c r="CGF342" s="54"/>
      <c r="CGG342" s="54"/>
      <c r="CGH342" s="54"/>
      <c r="CGI342" s="54"/>
      <c r="CGJ342" s="54"/>
      <c r="CGK342" s="54"/>
      <c r="CGL342" s="54"/>
      <c r="CGM342" s="54"/>
      <c r="CGN342" s="54"/>
      <c r="CGO342" s="54"/>
      <c r="CGP342" s="54"/>
      <c r="CGQ342" s="54"/>
      <c r="CGR342" s="54"/>
      <c r="CGS342" s="54"/>
      <c r="CGT342" s="54"/>
      <c r="CGU342" s="54"/>
      <c r="CGV342" s="54"/>
      <c r="CGW342" s="54"/>
      <c r="CGX342" s="54"/>
      <c r="CGY342" s="54"/>
      <c r="CGZ342" s="54"/>
      <c r="CHA342" s="54"/>
      <c r="CHB342" s="54"/>
      <c r="CHC342" s="54"/>
      <c r="CHD342" s="54"/>
      <c r="CHE342" s="54"/>
      <c r="CHF342" s="54"/>
      <c r="CHG342" s="54"/>
      <c r="CHH342" s="54"/>
      <c r="CHI342" s="54"/>
      <c r="CHJ342" s="54"/>
      <c r="CHK342" s="54"/>
      <c r="CHL342" s="54"/>
      <c r="CHM342" s="54"/>
      <c r="CHN342" s="54"/>
      <c r="CHO342" s="54"/>
      <c r="CHP342" s="54"/>
      <c r="CHQ342" s="54"/>
      <c r="CHR342" s="54"/>
      <c r="CHS342" s="54"/>
      <c r="CHT342" s="54"/>
      <c r="CHU342" s="54"/>
      <c r="CHV342" s="54"/>
      <c r="CHW342" s="54"/>
      <c r="CHX342" s="54"/>
      <c r="CHY342" s="54"/>
      <c r="CHZ342" s="54"/>
      <c r="CIA342" s="54"/>
      <c r="CIB342" s="54"/>
      <c r="CIC342" s="54"/>
      <c r="CID342" s="54"/>
      <c r="CIE342" s="54"/>
      <c r="CIF342" s="54"/>
      <c r="CIG342" s="54"/>
      <c r="CIH342" s="54"/>
      <c r="CII342" s="54"/>
      <c r="CIJ342" s="54"/>
      <c r="CIK342" s="54"/>
      <c r="CIL342" s="54"/>
      <c r="CIM342" s="54"/>
      <c r="CIN342" s="54"/>
      <c r="CIO342" s="54"/>
      <c r="CIP342" s="54"/>
      <c r="CIQ342" s="54"/>
      <c r="CIR342" s="54"/>
      <c r="CIS342" s="54"/>
      <c r="CIT342" s="54"/>
      <c r="CIU342" s="54"/>
      <c r="CIV342" s="54"/>
      <c r="CIW342" s="54"/>
      <c r="CIX342" s="54"/>
      <c r="CIY342" s="54"/>
      <c r="CIZ342" s="54"/>
      <c r="CJA342" s="54"/>
      <c r="CJB342" s="54"/>
      <c r="CJC342" s="54"/>
      <c r="CJD342" s="54"/>
      <c r="CJE342" s="54"/>
      <c r="CJF342" s="54"/>
      <c r="CJG342" s="54"/>
      <c r="CJH342" s="54"/>
      <c r="CJI342" s="54"/>
      <c r="CJJ342" s="54"/>
      <c r="CJK342" s="54"/>
      <c r="CJL342" s="54"/>
      <c r="CJM342" s="54"/>
      <c r="CJN342" s="54"/>
      <c r="CJO342" s="54"/>
      <c r="CJP342" s="54"/>
      <c r="CJQ342" s="54"/>
      <c r="CJR342" s="54"/>
      <c r="CJS342" s="54"/>
      <c r="CJT342" s="54"/>
      <c r="CJU342" s="54"/>
      <c r="CJV342" s="54"/>
      <c r="CJW342" s="54"/>
      <c r="CJX342" s="54"/>
      <c r="CJY342" s="54"/>
      <c r="CJZ342" s="54"/>
      <c r="CKA342" s="54"/>
      <c r="CKB342" s="54"/>
      <c r="CKC342" s="54"/>
      <c r="CKD342" s="54"/>
      <c r="CKE342" s="54"/>
      <c r="CKF342" s="54"/>
      <c r="CKG342" s="54"/>
      <c r="CKH342" s="54"/>
      <c r="CKI342" s="54"/>
      <c r="CKJ342" s="54"/>
      <c r="CKK342" s="54"/>
      <c r="CKL342" s="54"/>
      <c r="CKM342" s="54"/>
      <c r="CKN342" s="54"/>
      <c r="CKO342" s="54"/>
      <c r="CKP342" s="54"/>
      <c r="CKQ342" s="54"/>
      <c r="CKR342" s="54"/>
      <c r="CKS342" s="54"/>
      <c r="CKT342" s="54"/>
      <c r="CKU342" s="54"/>
      <c r="CKV342" s="54"/>
      <c r="CKW342" s="54"/>
      <c r="CKX342" s="54"/>
      <c r="CKY342" s="54"/>
      <c r="CKZ342" s="54"/>
      <c r="CLA342" s="54"/>
      <c r="CLB342" s="54"/>
      <c r="CLC342" s="54"/>
      <c r="CLD342" s="54"/>
      <c r="CLE342" s="54"/>
      <c r="CLF342" s="54"/>
      <c r="CLG342" s="54"/>
      <c r="CLH342" s="54"/>
      <c r="CLI342" s="54"/>
      <c r="CLJ342" s="54"/>
      <c r="CLK342" s="54"/>
      <c r="CLL342" s="54"/>
      <c r="CLM342" s="54"/>
      <c r="CLN342" s="54"/>
      <c r="CLO342" s="54"/>
      <c r="CLP342" s="54"/>
      <c r="CLQ342" s="54"/>
      <c r="CLR342" s="54"/>
      <c r="CLS342" s="54"/>
      <c r="CLT342" s="54"/>
      <c r="CLU342" s="54"/>
      <c r="CLV342" s="54"/>
      <c r="CLW342" s="54"/>
      <c r="CLX342" s="54"/>
      <c r="CLY342" s="54"/>
      <c r="CLZ342" s="54"/>
      <c r="CMA342" s="54"/>
      <c r="CMB342" s="54"/>
      <c r="CMC342" s="54"/>
      <c r="CMD342" s="54"/>
      <c r="CME342" s="54"/>
      <c r="CMF342" s="54"/>
      <c r="CMG342" s="54"/>
      <c r="CMH342" s="54"/>
      <c r="CMI342" s="54"/>
      <c r="CMJ342" s="54"/>
      <c r="CMK342" s="54"/>
      <c r="CML342" s="54"/>
      <c r="CMM342" s="54"/>
      <c r="CMN342" s="54"/>
      <c r="CMO342" s="54"/>
      <c r="CMP342" s="54"/>
      <c r="CMQ342" s="54"/>
      <c r="CMR342" s="54"/>
      <c r="CMS342" s="54"/>
      <c r="CMT342" s="54"/>
      <c r="CMU342" s="54"/>
      <c r="CMV342" s="54"/>
      <c r="CMW342" s="54"/>
      <c r="CMX342" s="54"/>
      <c r="CMY342" s="54"/>
      <c r="CMZ342" s="54"/>
      <c r="CNA342" s="54"/>
      <c r="CNB342" s="54"/>
      <c r="CNC342" s="54"/>
      <c r="CND342" s="54"/>
      <c r="CNE342" s="54"/>
      <c r="CNF342" s="54"/>
      <c r="CNG342" s="54"/>
      <c r="CNH342" s="54"/>
      <c r="CNI342" s="54"/>
      <c r="CNJ342" s="54"/>
      <c r="CNK342" s="54"/>
      <c r="CNL342" s="54"/>
      <c r="CNM342" s="54"/>
      <c r="CNN342" s="54"/>
      <c r="CNO342" s="54"/>
      <c r="CNP342" s="54"/>
      <c r="CNQ342" s="54"/>
      <c r="CNR342" s="54"/>
      <c r="CNS342" s="54"/>
      <c r="CNT342" s="54"/>
      <c r="CNU342" s="54"/>
      <c r="CNV342" s="54"/>
      <c r="CNW342" s="54"/>
      <c r="CNX342" s="54"/>
      <c r="CNY342" s="54"/>
      <c r="CNZ342" s="54"/>
      <c r="COA342" s="54"/>
      <c r="COB342" s="54"/>
      <c r="COC342" s="54"/>
      <c r="COD342" s="54"/>
      <c r="COE342" s="54"/>
      <c r="COF342" s="54"/>
      <c r="COG342" s="54"/>
      <c r="COH342" s="54"/>
      <c r="COI342" s="54"/>
      <c r="COJ342" s="54"/>
      <c r="COK342" s="54"/>
      <c r="COL342" s="54"/>
      <c r="COM342" s="54"/>
      <c r="CON342" s="54"/>
      <c r="COO342" s="54"/>
      <c r="COP342" s="54"/>
      <c r="COQ342" s="54"/>
      <c r="COR342" s="54"/>
      <c r="COS342" s="54"/>
      <c r="COT342" s="54"/>
      <c r="COU342" s="54"/>
      <c r="COV342" s="54"/>
      <c r="COW342" s="54"/>
      <c r="COX342" s="54"/>
      <c r="COY342" s="54"/>
      <c r="COZ342" s="54"/>
      <c r="CPA342" s="54"/>
      <c r="CPB342" s="54"/>
      <c r="CPC342" s="54"/>
      <c r="CPD342" s="54"/>
      <c r="CPE342" s="54"/>
      <c r="CPF342" s="54"/>
      <c r="CPG342" s="54"/>
      <c r="CPH342" s="54"/>
      <c r="CPI342" s="54"/>
      <c r="CPJ342" s="54"/>
      <c r="CPK342" s="54"/>
      <c r="CPL342" s="54"/>
      <c r="CPM342" s="54"/>
      <c r="CPN342" s="54"/>
      <c r="CPO342" s="54"/>
      <c r="CPP342" s="54"/>
      <c r="CPQ342" s="54"/>
      <c r="CPR342" s="54"/>
      <c r="CPS342" s="54"/>
      <c r="CPT342" s="54"/>
      <c r="CPU342" s="54"/>
      <c r="CPV342" s="54"/>
      <c r="CPW342" s="54"/>
      <c r="CPX342" s="54"/>
      <c r="CPY342" s="54"/>
      <c r="CPZ342" s="54"/>
      <c r="CQA342" s="54"/>
      <c r="CQB342" s="54"/>
      <c r="CQC342" s="54"/>
      <c r="CQD342" s="54"/>
      <c r="CQE342" s="54"/>
      <c r="CQF342" s="54"/>
      <c r="CQG342" s="54"/>
      <c r="CQH342" s="54"/>
      <c r="CQI342" s="54"/>
      <c r="CQJ342" s="54"/>
      <c r="CQK342" s="54"/>
      <c r="CQL342" s="54"/>
      <c r="CQM342" s="54"/>
      <c r="CQN342" s="54"/>
      <c r="CQO342" s="54"/>
      <c r="CQP342" s="54"/>
      <c r="CQQ342" s="54"/>
      <c r="CQR342" s="54"/>
      <c r="CQS342" s="54"/>
      <c r="CQT342" s="54"/>
      <c r="CQU342" s="54"/>
      <c r="CQV342" s="54"/>
      <c r="CQW342" s="54"/>
      <c r="CQX342" s="54"/>
      <c r="CQY342" s="54"/>
      <c r="CQZ342" s="54"/>
      <c r="CRA342" s="54"/>
      <c r="CRB342" s="54"/>
      <c r="CRC342" s="54"/>
      <c r="CRD342" s="54"/>
      <c r="CRE342" s="54"/>
      <c r="CRF342" s="54"/>
      <c r="CRG342" s="54"/>
      <c r="CRH342" s="54"/>
      <c r="CRI342" s="54"/>
      <c r="CRJ342" s="54"/>
      <c r="CRK342" s="54"/>
      <c r="CRL342" s="54"/>
      <c r="CRM342" s="54"/>
      <c r="CRN342" s="54"/>
      <c r="CRO342" s="54"/>
      <c r="CRP342" s="54"/>
      <c r="CRQ342" s="54"/>
      <c r="CRR342" s="54"/>
      <c r="CRS342" s="54"/>
      <c r="CRT342" s="54"/>
      <c r="CRU342" s="54"/>
      <c r="CRV342" s="54"/>
      <c r="CRW342" s="54"/>
      <c r="CRX342" s="54"/>
      <c r="CRY342" s="54"/>
      <c r="CRZ342" s="54"/>
      <c r="CSA342" s="54"/>
      <c r="CSB342" s="54"/>
      <c r="CSC342" s="54"/>
      <c r="CSD342" s="54"/>
      <c r="CSE342" s="54"/>
      <c r="CSF342" s="54"/>
      <c r="CSG342" s="54"/>
      <c r="CSH342" s="54"/>
      <c r="CSI342" s="54"/>
      <c r="CSJ342" s="54"/>
      <c r="CSK342" s="54"/>
      <c r="CSL342" s="54"/>
      <c r="CSM342" s="54"/>
      <c r="CSN342" s="54"/>
      <c r="CSO342" s="54"/>
      <c r="CSP342" s="54"/>
      <c r="CSQ342" s="54"/>
      <c r="CSR342" s="54"/>
      <c r="CSS342" s="54"/>
      <c r="CST342" s="54"/>
      <c r="CSU342" s="54"/>
      <c r="CSV342" s="54"/>
      <c r="CSW342" s="54"/>
      <c r="CSX342" s="54"/>
      <c r="CSY342" s="54"/>
      <c r="CSZ342" s="54"/>
      <c r="CTA342" s="54"/>
      <c r="CTB342" s="54"/>
      <c r="CTC342" s="54"/>
      <c r="CTD342" s="54"/>
      <c r="CTE342" s="54"/>
      <c r="CTF342" s="54"/>
      <c r="CTG342" s="54"/>
      <c r="CTH342" s="54"/>
      <c r="CTI342" s="54"/>
      <c r="CTJ342" s="54"/>
      <c r="CTK342" s="54"/>
      <c r="CTL342" s="54"/>
      <c r="CTM342" s="54"/>
      <c r="CTN342" s="54"/>
      <c r="CTO342" s="54"/>
      <c r="CTP342" s="54"/>
      <c r="CTQ342" s="54"/>
      <c r="CTR342" s="54"/>
      <c r="CTS342" s="54"/>
      <c r="CTT342" s="54"/>
      <c r="CTU342" s="54"/>
      <c r="CTV342" s="54"/>
      <c r="CTW342" s="54"/>
      <c r="CTX342" s="54"/>
      <c r="CTY342" s="54"/>
      <c r="CTZ342" s="54"/>
      <c r="CUA342" s="54"/>
      <c r="CUB342" s="54"/>
      <c r="CUC342" s="54"/>
      <c r="CUD342" s="54"/>
      <c r="CUE342" s="54"/>
      <c r="CUF342" s="54"/>
      <c r="CUG342" s="54"/>
      <c r="CUH342" s="54"/>
      <c r="CUI342" s="54"/>
      <c r="CUJ342" s="54"/>
      <c r="CUK342" s="54"/>
      <c r="CUL342" s="54"/>
      <c r="CUM342" s="54"/>
      <c r="CUN342" s="54"/>
      <c r="CUO342" s="54"/>
      <c r="CUP342" s="54"/>
      <c r="CUQ342" s="54"/>
      <c r="CUR342" s="54"/>
      <c r="CUS342" s="54"/>
      <c r="CUT342" s="54"/>
      <c r="CUU342" s="54"/>
      <c r="CUV342" s="54"/>
      <c r="CUW342" s="54"/>
      <c r="CUX342" s="54"/>
      <c r="CUY342" s="54"/>
      <c r="CUZ342" s="54"/>
      <c r="CVA342" s="54"/>
      <c r="CVB342" s="54"/>
      <c r="CVC342" s="54"/>
      <c r="CVD342" s="54"/>
      <c r="CVE342" s="54"/>
      <c r="CVF342" s="54"/>
      <c r="CVG342" s="54"/>
      <c r="CVH342" s="54"/>
      <c r="CVI342" s="54"/>
      <c r="CVJ342" s="54"/>
      <c r="CVK342" s="54"/>
      <c r="CVL342" s="54"/>
      <c r="CVM342" s="54"/>
      <c r="CVN342" s="54"/>
      <c r="CVO342" s="54"/>
      <c r="CVP342" s="54"/>
      <c r="CVQ342" s="54"/>
      <c r="CVR342" s="54"/>
      <c r="CVS342" s="54"/>
      <c r="CVT342" s="54"/>
      <c r="CVU342" s="54"/>
      <c r="CVV342" s="54"/>
      <c r="CVW342" s="54"/>
      <c r="CVX342" s="54"/>
      <c r="CVY342" s="54"/>
      <c r="CVZ342" s="54"/>
      <c r="CWA342" s="54"/>
      <c r="CWB342" s="54"/>
      <c r="CWC342" s="54"/>
      <c r="CWD342" s="54"/>
      <c r="CWE342" s="54"/>
      <c r="CWF342" s="54"/>
      <c r="CWG342" s="54"/>
      <c r="CWH342" s="54"/>
      <c r="CWI342" s="54"/>
      <c r="CWJ342" s="54"/>
      <c r="CWK342" s="54"/>
      <c r="CWL342" s="54"/>
      <c r="CWM342" s="54"/>
      <c r="CWN342" s="54"/>
      <c r="CWO342" s="54"/>
      <c r="CWP342" s="54"/>
      <c r="CWQ342" s="54"/>
      <c r="CWR342" s="54"/>
      <c r="CWS342" s="54"/>
      <c r="CWT342" s="54"/>
      <c r="CWU342" s="54"/>
      <c r="CWV342" s="54"/>
      <c r="CWW342" s="54"/>
      <c r="CWX342" s="54"/>
      <c r="CWY342" s="54"/>
      <c r="CWZ342" s="54"/>
      <c r="CXA342" s="54"/>
      <c r="CXB342" s="54"/>
      <c r="CXC342" s="54"/>
      <c r="CXD342" s="54"/>
      <c r="CXE342" s="54"/>
      <c r="CXF342" s="54"/>
      <c r="CXG342" s="54"/>
      <c r="CXH342" s="54"/>
      <c r="CXI342" s="54"/>
      <c r="CXJ342" s="54"/>
      <c r="CXK342" s="54"/>
      <c r="CXL342" s="54"/>
      <c r="CXM342" s="54"/>
      <c r="CXN342" s="54"/>
      <c r="CXO342" s="54"/>
      <c r="CXP342" s="54"/>
      <c r="CXQ342" s="54"/>
      <c r="CXR342" s="54"/>
      <c r="CXS342" s="54"/>
      <c r="CXT342" s="54"/>
      <c r="CXU342" s="54"/>
      <c r="CXV342" s="54"/>
      <c r="CXW342" s="54"/>
      <c r="CXX342" s="54"/>
      <c r="CXY342" s="54"/>
      <c r="CXZ342" s="54"/>
      <c r="CYA342" s="54"/>
      <c r="CYB342" s="54"/>
      <c r="CYC342" s="54"/>
      <c r="CYD342" s="54"/>
      <c r="CYE342" s="54"/>
      <c r="CYF342" s="54"/>
      <c r="CYG342" s="54"/>
      <c r="CYH342" s="54"/>
      <c r="CYI342" s="54"/>
      <c r="CYJ342" s="54"/>
      <c r="CYK342" s="54"/>
      <c r="CYL342" s="54"/>
      <c r="CYM342" s="54"/>
      <c r="CYN342" s="54"/>
      <c r="CYO342" s="54"/>
      <c r="CYP342" s="54"/>
      <c r="CYQ342" s="54"/>
      <c r="CYR342" s="54"/>
      <c r="CYS342" s="54"/>
      <c r="CYT342" s="54"/>
      <c r="CYU342" s="54"/>
      <c r="CYV342" s="54"/>
      <c r="CYW342" s="54"/>
      <c r="CYX342" s="54"/>
      <c r="CYY342" s="54"/>
      <c r="CYZ342" s="54"/>
      <c r="CZA342" s="54"/>
      <c r="CZB342" s="54"/>
      <c r="CZC342" s="54"/>
      <c r="CZD342" s="54"/>
      <c r="CZE342" s="54"/>
      <c r="CZF342" s="54"/>
      <c r="CZG342" s="54"/>
      <c r="CZH342" s="54"/>
      <c r="CZI342" s="54"/>
      <c r="CZJ342" s="54"/>
      <c r="CZK342" s="54"/>
      <c r="CZL342" s="54"/>
      <c r="CZM342" s="54"/>
      <c r="CZN342" s="54"/>
      <c r="CZO342" s="54"/>
      <c r="CZP342" s="54"/>
      <c r="CZQ342" s="54"/>
      <c r="CZR342" s="54"/>
      <c r="CZS342" s="54"/>
      <c r="CZT342" s="54"/>
      <c r="CZU342" s="54"/>
      <c r="CZV342" s="54"/>
      <c r="CZW342" s="54"/>
      <c r="CZX342" s="54"/>
      <c r="CZY342" s="54"/>
      <c r="CZZ342" s="54"/>
      <c r="DAA342" s="54"/>
      <c r="DAB342" s="54"/>
      <c r="DAC342" s="54"/>
      <c r="DAD342" s="54"/>
      <c r="DAE342" s="54"/>
      <c r="DAF342" s="54"/>
      <c r="DAG342" s="54"/>
      <c r="DAH342" s="54"/>
      <c r="DAI342" s="54"/>
      <c r="DAJ342" s="54"/>
      <c r="DAK342" s="54"/>
      <c r="DAL342" s="54"/>
      <c r="DAM342" s="54"/>
      <c r="DAN342" s="54"/>
      <c r="DAO342" s="54"/>
      <c r="DAP342" s="54"/>
      <c r="DAQ342" s="54"/>
      <c r="DAR342" s="54"/>
      <c r="DAS342" s="54"/>
      <c r="DAT342" s="54"/>
      <c r="DAU342" s="54"/>
      <c r="DAV342" s="54"/>
      <c r="DAW342" s="54"/>
      <c r="DAX342" s="54"/>
      <c r="DAY342" s="54"/>
      <c r="DAZ342" s="54"/>
      <c r="DBA342" s="54"/>
      <c r="DBB342" s="54"/>
      <c r="DBC342" s="54"/>
      <c r="DBD342" s="54"/>
      <c r="DBE342" s="54"/>
      <c r="DBF342" s="54"/>
      <c r="DBG342" s="54"/>
      <c r="DBH342" s="54"/>
      <c r="DBI342" s="54"/>
      <c r="DBJ342" s="54"/>
      <c r="DBK342" s="54"/>
      <c r="DBL342" s="54"/>
      <c r="DBM342" s="54"/>
      <c r="DBN342" s="54"/>
      <c r="DBO342" s="54"/>
      <c r="DBP342" s="54"/>
      <c r="DBQ342" s="54"/>
      <c r="DBR342" s="54"/>
      <c r="DBS342" s="54"/>
      <c r="DBT342" s="54"/>
      <c r="DBU342" s="54"/>
      <c r="DBV342" s="54"/>
      <c r="DBW342" s="54"/>
      <c r="DBX342" s="54"/>
      <c r="DBY342" s="54"/>
      <c r="DBZ342" s="54"/>
      <c r="DCA342" s="54"/>
      <c r="DCB342" s="54"/>
      <c r="DCC342" s="54"/>
      <c r="DCD342" s="54"/>
      <c r="DCE342" s="54"/>
      <c r="DCF342" s="54"/>
      <c r="DCG342" s="54"/>
      <c r="DCH342" s="54"/>
      <c r="DCI342" s="54"/>
      <c r="DCJ342" s="54"/>
      <c r="DCK342" s="54"/>
      <c r="DCL342" s="54"/>
      <c r="DCM342" s="54"/>
      <c r="DCN342" s="54"/>
      <c r="DCO342" s="54"/>
      <c r="DCP342" s="54"/>
      <c r="DCQ342" s="54"/>
      <c r="DCR342" s="54"/>
      <c r="DCS342" s="54"/>
      <c r="DCT342" s="54"/>
      <c r="DCU342" s="54"/>
      <c r="DCV342" s="54"/>
      <c r="DCW342" s="54"/>
      <c r="DCX342" s="54"/>
      <c r="DCY342" s="54"/>
      <c r="DCZ342" s="54"/>
      <c r="DDA342" s="54"/>
      <c r="DDB342" s="54"/>
      <c r="DDC342" s="54"/>
      <c r="DDD342" s="54"/>
      <c r="DDE342" s="54"/>
      <c r="DDF342" s="54"/>
      <c r="DDG342" s="54"/>
      <c r="DDH342" s="54"/>
      <c r="DDI342" s="54"/>
      <c r="DDJ342" s="54"/>
      <c r="DDK342" s="54"/>
      <c r="DDL342" s="54"/>
      <c r="DDM342" s="54"/>
      <c r="DDN342" s="54"/>
      <c r="DDO342" s="54"/>
      <c r="DDP342" s="54"/>
      <c r="DDQ342" s="54"/>
      <c r="DDR342" s="54"/>
      <c r="DDS342" s="54"/>
      <c r="DDT342" s="54"/>
      <c r="DDU342" s="54"/>
      <c r="DDV342" s="54"/>
      <c r="DDW342" s="54"/>
      <c r="DDX342" s="54"/>
      <c r="DDY342" s="54"/>
      <c r="DDZ342" s="54"/>
      <c r="DEA342" s="54"/>
      <c r="DEB342" s="54"/>
      <c r="DEC342" s="54"/>
      <c r="DED342" s="54"/>
      <c r="DEE342" s="54"/>
      <c r="DEF342" s="54"/>
      <c r="DEG342" s="54"/>
      <c r="DEH342" s="54"/>
      <c r="DEI342" s="54"/>
      <c r="DEJ342" s="54"/>
      <c r="DEK342" s="54"/>
      <c r="DEL342" s="54"/>
      <c r="DEM342" s="54"/>
      <c r="DEN342" s="54"/>
      <c r="DEO342" s="54"/>
      <c r="DEP342" s="54"/>
      <c r="DEQ342" s="54"/>
      <c r="DER342" s="54"/>
      <c r="DES342" s="54"/>
      <c r="DET342" s="54"/>
      <c r="DEU342" s="54"/>
      <c r="DEV342" s="54"/>
      <c r="DEW342" s="54"/>
      <c r="DEX342" s="54"/>
      <c r="DEY342" s="54"/>
      <c r="DEZ342" s="54"/>
      <c r="DFA342" s="54"/>
      <c r="DFB342" s="54"/>
      <c r="DFC342" s="54"/>
      <c r="DFD342" s="54"/>
      <c r="DFE342" s="54"/>
      <c r="DFF342" s="54"/>
      <c r="DFG342" s="54"/>
      <c r="DFH342" s="54"/>
      <c r="DFI342" s="54"/>
      <c r="DFJ342" s="54"/>
      <c r="DFK342" s="54"/>
      <c r="DFL342" s="54"/>
      <c r="DFM342" s="54"/>
      <c r="DFN342" s="54"/>
      <c r="DFO342" s="54"/>
      <c r="DFP342" s="54"/>
      <c r="DFQ342" s="54"/>
      <c r="DFR342" s="54"/>
      <c r="DFS342" s="54"/>
      <c r="DFT342" s="54"/>
      <c r="DFU342" s="54"/>
      <c r="DFV342" s="54"/>
      <c r="DFW342" s="54"/>
      <c r="DFX342" s="54"/>
      <c r="DFY342" s="54"/>
      <c r="DFZ342" s="54"/>
      <c r="DGA342" s="54"/>
      <c r="DGB342" s="54"/>
      <c r="DGC342" s="54"/>
      <c r="DGD342" s="54"/>
      <c r="DGE342" s="54"/>
      <c r="DGF342" s="54"/>
      <c r="DGG342" s="54"/>
      <c r="DGH342" s="54"/>
      <c r="DGI342" s="54"/>
      <c r="DGJ342" s="54"/>
      <c r="DGK342" s="54"/>
      <c r="DGL342" s="54"/>
      <c r="DGM342" s="54"/>
      <c r="DGN342" s="54"/>
      <c r="DGO342" s="54"/>
      <c r="DGP342" s="54"/>
      <c r="DGQ342" s="54"/>
      <c r="DGR342" s="54"/>
      <c r="DGS342" s="54"/>
      <c r="DGT342" s="54"/>
      <c r="DGU342" s="54"/>
      <c r="DGV342" s="54"/>
      <c r="DGW342" s="54"/>
      <c r="DGX342" s="54"/>
      <c r="DGY342" s="54"/>
      <c r="DGZ342" s="54"/>
      <c r="DHA342" s="54"/>
      <c r="DHB342" s="54"/>
      <c r="DHC342" s="54"/>
      <c r="DHD342" s="54"/>
      <c r="DHE342" s="54"/>
      <c r="DHF342" s="54"/>
      <c r="DHG342" s="54"/>
      <c r="DHH342" s="54"/>
      <c r="DHI342" s="54"/>
      <c r="DHJ342" s="54"/>
      <c r="DHK342" s="54"/>
      <c r="DHL342" s="54"/>
      <c r="DHM342" s="54"/>
      <c r="DHN342" s="54"/>
      <c r="DHO342" s="54"/>
      <c r="DHP342" s="54"/>
      <c r="DHQ342" s="54"/>
      <c r="DHR342" s="54"/>
      <c r="DHS342" s="54"/>
      <c r="DHT342" s="54"/>
      <c r="DHU342" s="54"/>
      <c r="DHV342" s="54"/>
      <c r="DHW342" s="54"/>
      <c r="DHX342" s="54"/>
      <c r="DHY342" s="54"/>
      <c r="DHZ342" s="54"/>
      <c r="DIA342" s="54"/>
      <c r="DIB342" s="54"/>
      <c r="DIC342" s="54"/>
      <c r="DID342" s="54"/>
      <c r="DIE342" s="54"/>
      <c r="DIF342" s="54"/>
      <c r="DIG342" s="54"/>
      <c r="DIH342" s="54"/>
      <c r="DII342" s="54"/>
      <c r="DIJ342" s="54"/>
      <c r="DIK342" s="54"/>
      <c r="DIL342" s="54"/>
      <c r="DIM342" s="54"/>
      <c r="DIN342" s="54"/>
      <c r="DIO342" s="54"/>
      <c r="DIP342" s="54"/>
      <c r="DIQ342" s="54"/>
      <c r="DIR342" s="54"/>
      <c r="DIS342" s="54"/>
      <c r="DIT342" s="54"/>
      <c r="DIU342" s="54"/>
      <c r="DIV342" s="54"/>
      <c r="DIW342" s="54"/>
      <c r="DIX342" s="54"/>
      <c r="DIY342" s="54"/>
      <c r="DIZ342" s="54"/>
      <c r="DJA342" s="54"/>
      <c r="DJB342" s="54"/>
      <c r="DJC342" s="54"/>
      <c r="DJD342" s="54"/>
      <c r="DJE342" s="54"/>
      <c r="DJF342" s="54"/>
      <c r="DJG342" s="54"/>
      <c r="DJH342" s="54"/>
      <c r="DJI342" s="54"/>
      <c r="DJJ342" s="54"/>
      <c r="DJK342" s="54"/>
      <c r="DJL342" s="54"/>
      <c r="DJM342" s="54"/>
      <c r="DJN342" s="54"/>
      <c r="DJO342" s="54"/>
      <c r="DJP342" s="54"/>
      <c r="DJQ342" s="54"/>
      <c r="DJR342" s="54"/>
      <c r="DJS342" s="54"/>
      <c r="DJT342" s="54"/>
      <c r="DJU342" s="54"/>
      <c r="DJV342" s="54"/>
      <c r="DJW342" s="54"/>
      <c r="DJX342" s="54"/>
      <c r="DJY342" s="54"/>
      <c r="DJZ342" s="54"/>
      <c r="DKA342" s="54"/>
      <c r="DKB342" s="54"/>
      <c r="DKC342" s="54"/>
      <c r="DKD342" s="54"/>
      <c r="DKE342" s="54"/>
      <c r="DKF342" s="54"/>
      <c r="DKG342" s="54"/>
      <c r="DKH342" s="54"/>
      <c r="DKI342" s="54"/>
      <c r="DKJ342" s="54"/>
      <c r="DKK342" s="54"/>
      <c r="DKL342" s="54"/>
      <c r="DKM342" s="54"/>
      <c r="DKN342" s="54"/>
      <c r="DKO342" s="54"/>
      <c r="DKP342" s="54"/>
      <c r="DKQ342" s="54"/>
      <c r="DKR342" s="54"/>
      <c r="DKS342" s="54"/>
      <c r="DKT342" s="54"/>
      <c r="DKU342" s="54"/>
      <c r="DKV342" s="54"/>
      <c r="DKW342" s="54"/>
      <c r="DKX342" s="54"/>
      <c r="DKY342" s="54"/>
      <c r="DKZ342" s="54"/>
      <c r="DLA342" s="54"/>
      <c r="DLB342" s="54"/>
      <c r="DLC342" s="54"/>
      <c r="DLD342" s="54"/>
      <c r="DLE342" s="54"/>
      <c r="DLF342" s="54"/>
      <c r="DLG342" s="54"/>
      <c r="DLH342" s="54"/>
      <c r="DLI342" s="54"/>
      <c r="DLJ342" s="54"/>
      <c r="DLK342" s="54"/>
      <c r="DLL342" s="54"/>
      <c r="DLM342" s="54"/>
      <c r="DLN342" s="54"/>
      <c r="DLO342" s="54"/>
      <c r="DLP342" s="54"/>
      <c r="DLQ342" s="54"/>
      <c r="DLR342" s="54"/>
      <c r="DLS342" s="54"/>
      <c r="DLT342" s="54"/>
      <c r="DLU342" s="54"/>
      <c r="DLV342" s="54"/>
      <c r="DLW342" s="54"/>
      <c r="DLX342" s="54"/>
      <c r="DLY342" s="54"/>
      <c r="DLZ342" s="54"/>
      <c r="DMA342" s="54"/>
      <c r="DMB342" s="54"/>
      <c r="DMC342" s="54"/>
      <c r="DMD342" s="54"/>
      <c r="DME342" s="54"/>
      <c r="DMF342" s="54"/>
      <c r="DMG342" s="54"/>
      <c r="DMH342" s="54"/>
      <c r="DMI342" s="54"/>
      <c r="DMJ342" s="54"/>
      <c r="DMK342" s="54"/>
      <c r="DML342" s="54"/>
      <c r="DMM342" s="54"/>
      <c r="DMN342" s="54"/>
      <c r="DMO342" s="54"/>
      <c r="DMP342" s="54"/>
      <c r="DMQ342" s="54"/>
      <c r="DMR342" s="54"/>
      <c r="DMS342" s="54"/>
      <c r="DMT342" s="54"/>
      <c r="DMU342" s="54"/>
      <c r="DMV342" s="54"/>
      <c r="DMW342" s="54"/>
      <c r="DMX342" s="54"/>
      <c r="DMY342" s="54"/>
      <c r="DMZ342" s="54"/>
      <c r="DNA342" s="54"/>
      <c r="DNB342" s="54"/>
      <c r="DNC342" s="54"/>
      <c r="DND342" s="54"/>
      <c r="DNE342" s="54"/>
      <c r="DNF342" s="54"/>
      <c r="DNG342" s="54"/>
      <c r="DNH342" s="54"/>
      <c r="DNI342" s="54"/>
      <c r="DNJ342" s="54"/>
      <c r="DNK342" s="54"/>
      <c r="DNL342" s="54"/>
      <c r="DNM342" s="54"/>
      <c r="DNN342" s="54"/>
      <c r="DNO342" s="54"/>
      <c r="DNP342" s="54"/>
      <c r="DNQ342" s="54"/>
      <c r="DNR342" s="54"/>
      <c r="DNS342" s="54"/>
      <c r="DNT342" s="54"/>
      <c r="DNU342" s="54"/>
      <c r="DNV342" s="54"/>
      <c r="DNW342" s="54"/>
      <c r="DNX342" s="54"/>
      <c r="DNY342" s="54"/>
      <c r="DNZ342" s="54"/>
      <c r="DOA342" s="54"/>
      <c r="DOB342" s="54"/>
      <c r="DOC342" s="54"/>
      <c r="DOD342" s="54"/>
      <c r="DOE342" s="54"/>
      <c r="DOF342" s="54"/>
      <c r="DOG342" s="54"/>
      <c r="DOH342" s="54"/>
      <c r="DOI342" s="54"/>
      <c r="DOJ342" s="54"/>
      <c r="DOK342" s="54"/>
      <c r="DOL342" s="54"/>
      <c r="DOM342" s="54"/>
      <c r="DON342" s="54"/>
      <c r="DOO342" s="54"/>
      <c r="DOP342" s="54"/>
      <c r="DOQ342" s="54"/>
      <c r="DOR342" s="54"/>
      <c r="DOS342" s="54"/>
      <c r="DOT342" s="54"/>
      <c r="DOU342" s="54"/>
      <c r="DOV342" s="54"/>
      <c r="DOW342" s="54"/>
      <c r="DOX342" s="54"/>
      <c r="DOY342" s="54"/>
      <c r="DOZ342" s="54"/>
      <c r="DPA342" s="54"/>
      <c r="DPB342" s="54"/>
      <c r="DPC342" s="54"/>
      <c r="DPD342" s="54"/>
      <c r="DPE342" s="54"/>
      <c r="DPF342" s="54"/>
      <c r="DPG342" s="54"/>
      <c r="DPH342" s="54"/>
      <c r="DPI342" s="54"/>
      <c r="DPJ342" s="54"/>
      <c r="DPK342" s="54"/>
      <c r="DPL342" s="54"/>
      <c r="DPM342" s="54"/>
      <c r="DPN342" s="54"/>
      <c r="DPO342" s="54"/>
      <c r="DPP342" s="54"/>
      <c r="DPQ342" s="54"/>
      <c r="DPR342" s="54"/>
      <c r="DPS342" s="54"/>
      <c r="DPT342" s="54"/>
      <c r="DPU342" s="54"/>
      <c r="DPV342" s="54"/>
      <c r="DPW342" s="54"/>
      <c r="DPX342" s="54"/>
      <c r="DPY342" s="54"/>
      <c r="DPZ342" s="54"/>
      <c r="DQA342" s="54"/>
      <c r="DQB342" s="54"/>
      <c r="DQC342" s="54"/>
      <c r="DQD342" s="54"/>
      <c r="DQE342" s="54"/>
      <c r="DQF342" s="54"/>
      <c r="DQG342" s="54"/>
      <c r="DQH342" s="54"/>
      <c r="DQI342" s="54"/>
      <c r="DQJ342" s="54"/>
      <c r="DQK342" s="54"/>
      <c r="DQL342" s="54"/>
      <c r="DQM342" s="54"/>
      <c r="DQN342" s="54"/>
      <c r="DQO342" s="54"/>
      <c r="DQP342" s="54"/>
      <c r="DQQ342" s="54"/>
      <c r="DQR342" s="54"/>
      <c r="DQS342" s="54"/>
      <c r="DQT342" s="54"/>
      <c r="DQU342" s="54"/>
      <c r="DQV342" s="54"/>
      <c r="DQW342" s="54"/>
      <c r="DQX342" s="54"/>
      <c r="DQY342" s="54"/>
      <c r="DQZ342" s="54"/>
      <c r="DRA342" s="54"/>
      <c r="DRB342" s="54"/>
      <c r="DRC342" s="54"/>
      <c r="DRD342" s="54"/>
      <c r="DRE342" s="54"/>
      <c r="DRF342" s="54"/>
      <c r="DRG342" s="54"/>
      <c r="DRH342" s="54"/>
      <c r="DRI342" s="54"/>
      <c r="DRJ342" s="54"/>
      <c r="DRK342" s="54"/>
      <c r="DRL342" s="54"/>
      <c r="DRM342" s="54"/>
      <c r="DRN342" s="54"/>
      <c r="DRO342" s="54"/>
      <c r="DRP342" s="54"/>
      <c r="DRQ342" s="54"/>
      <c r="DRR342" s="54"/>
      <c r="DRS342" s="54"/>
      <c r="DRT342" s="54"/>
      <c r="DRU342" s="54"/>
      <c r="DRV342" s="54"/>
      <c r="DRW342" s="54"/>
      <c r="DRX342" s="54"/>
      <c r="DRY342" s="54"/>
      <c r="DRZ342" s="54"/>
      <c r="DSA342" s="54"/>
      <c r="DSB342" s="54"/>
      <c r="DSC342" s="54"/>
      <c r="DSD342" s="54"/>
      <c r="DSE342" s="54"/>
      <c r="DSF342" s="54"/>
      <c r="DSG342" s="54"/>
      <c r="DSH342" s="54"/>
      <c r="DSI342" s="54"/>
      <c r="DSJ342" s="54"/>
      <c r="DSK342" s="54"/>
      <c r="DSL342" s="54"/>
      <c r="DSM342" s="54"/>
      <c r="DSN342" s="54"/>
      <c r="DSO342" s="54"/>
      <c r="DSP342" s="54"/>
      <c r="DSQ342" s="54"/>
      <c r="DSR342" s="54"/>
      <c r="DSS342" s="54"/>
      <c r="DST342" s="54"/>
      <c r="DSU342" s="54"/>
      <c r="DSV342" s="54"/>
      <c r="DSW342" s="54"/>
      <c r="DSX342" s="54"/>
      <c r="DSY342" s="54"/>
      <c r="DSZ342" s="54"/>
      <c r="DTA342" s="54"/>
      <c r="DTB342" s="54"/>
      <c r="DTC342" s="54"/>
      <c r="DTD342" s="54"/>
      <c r="DTE342" s="54"/>
      <c r="DTF342" s="54"/>
      <c r="DTG342" s="54"/>
      <c r="DTH342" s="54"/>
      <c r="DTI342" s="54"/>
      <c r="DTJ342" s="54"/>
      <c r="DTK342" s="54"/>
      <c r="DTL342" s="54"/>
      <c r="DTM342" s="54"/>
      <c r="DTN342" s="54"/>
      <c r="DTO342" s="54"/>
      <c r="DTP342" s="54"/>
      <c r="DTQ342" s="54"/>
      <c r="DTR342" s="54"/>
      <c r="DTS342" s="54"/>
      <c r="DTT342" s="54"/>
      <c r="DTU342" s="54"/>
      <c r="DTV342" s="54"/>
      <c r="DTW342" s="54"/>
      <c r="DTX342" s="54"/>
      <c r="DTY342" s="54"/>
      <c r="DTZ342" s="54"/>
      <c r="DUA342" s="54"/>
      <c r="DUB342" s="54"/>
      <c r="DUC342" s="54"/>
      <c r="DUD342" s="54"/>
      <c r="DUE342" s="54"/>
      <c r="DUF342" s="54"/>
      <c r="DUG342" s="54"/>
      <c r="DUH342" s="54"/>
      <c r="DUI342" s="54"/>
      <c r="DUJ342" s="54"/>
      <c r="DUK342" s="54"/>
      <c r="DUL342" s="54"/>
      <c r="DUM342" s="54"/>
      <c r="DUN342" s="54"/>
      <c r="DUO342" s="54"/>
      <c r="DUP342" s="54"/>
      <c r="DUQ342" s="54"/>
      <c r="DUR342" s="54"/>
      <c r="DUS342" s="54"/>
      <c r="DUT342" s="54"/>
      <c r="DUU342" s="54"/>
      <c r="DUV342" s="54"/>
      <c r="DUW342" s="54"/>
      <c r="DUX342" s="54"/>
      <c r="DUY342" s="54"/>
      <c r="DUZ342" s="54"/>
      <c r="DVA342" s="54"/>
      <c r="DVB342" s="54"/>
      <c r="DVC342" s="54"/>
      <c r="DVD342" s="54"/>
      <c r="DVE342" s="54"/>
      <c r="DVF342" s="54"/>
      <c r="DVG342" s="54"/>
      <c r="DVH342" s="54"/>
      <c r="DVI342" s="54"/>
      <c r="DVJ342" s="54"/>
      <c r="DVK342" s="54"/>
      <c r="DVL342" s="54"/>
      <c r="DVM342" s="54"/>
      <c r="DVN342" s="54"/>
      <c r="DVO342" s="54"/>
      <c r="DVP342" s="54"/>
      <c r="DVQ342" s="54"/>
      <c r="DVR342" s="54"/>
      <c r="DVS342" s="54"/>
      <c r="DVT342" s="54"/>
      <c r="DVU342" s="54"/>
      <c r="DVV342" s="54"/>
      <c r="DVW342" s="54"/>
      <c r="DVX342" s="54"/>
      <c r="DVY342" s="54"/>
      <c r="DVZ342" s="54"/>
      <c r="DWA342" s="54"/>
      <c r="DWB342" s="54"/>
      <c r="DWC342" s="54"/>
      <c r="DWD342" s="54"/>
      <c r="DWE342" s="54"/>
      <c r="DWF342" s="54"/>
      <c r="DWG342" s="54"/>
      <c r="DWH342" s="54"/>
      <c r="DWI342" s="54"/>
      <c r="DWJ342" s="54"/>
      <c r="DWK342" s="54"/>
      <c r="DWL342" s="54"/>
      <c r="DWM342" s="54"/>
      <c r="DWN342" s="54"/>
      <c r="DWO342" s="54"/>
      <c r="DWP342" s="54"/>
      <c r="DWQ342" s="54"/>
      <c r="DWR342" s="54"/>
      <c r="DWS342" s="54"/>
      <c r="DWT342" s="54"/>
      <c r="DWU342" s="54"/>
      <c r="DWV342" s="54"/>
      <c r="DWW342" s="54"/>
      <c r="DWX342" s="54"/>
      <c r="DWY342" s="54"/>
      <c r="DWZ342" s="54"/>
      <c r="DXA342" s="54"/>
      <c r="DXB342" s="54"/>
      <c r="DXC342" s="54"/>
      <c r="DXD342" s="54"/>
      <c r="DXE342" s="54"/>
      <c r="DXF342" s="54"/>
      <c r="DXG342" s="54"/>
      <c r="DXH342" s="54"/>
      <c r="DXI342" s="54"/>
      <c r="DXJ342" s="54"/>
      <c r="DXK342" s="54"/>
      <c r="DXL342" s="54"/>
      <c r="DXM342" s="54"/>
      <c r="DXN342" s="54"/>
      <c r="DXO342" s="54"/>
      <c r="DXP342" s="54"/>
      <c r="DXQ342" s="54"/>
      <c r="DXR342" s="54"/>
      <c r="DXS342" s="54"/>
      <c r="DXT342" s="54"/>
      <c r="DXU342" s="54"/>
      <c r="DXV342" s="54"/>
      <c r="DXW342" s="54"/>
      <c r="DXX342" s="54"/>
      <c r="DXY342" s="54"/>
      <c r="DXZ342" s="54"/>
      <c r="DYA342" s="54"/>
      <c r="DYB342" s="54"/>
      <c r="DYC342" s="54"/>
      <c r="DYD342" s="54"/>
      <c r="DYE342" s="54"/>
      <c r="DYF342" s="54"/>
      <c r="DYG342" s="54"/>
      <c r="DYH342" s="54"/>
      <c r="DYI342" s="54"/>
      <c r="DYJ342" s="54"/>
      <c r="DYK342" s="54"/>
      <c r="DYL342" s="54"/>
      <c r="DYM342" s="54"/>
      <c r="DYN342" s="54"/>
      <c r="DYO342" s="54"/>
      <c r="DYP342" s="54"/>
      <c r="DYQ342" s="54"/>
      <c r="DYR342" s="54"/>
      <c r="DYS342" s="54"/>
      <c r="DYT342" s="54"/>
      <c r="DYU342" s="54"/>
      <c r="DYV342" s="54"/>
      <c r="DYW342" s="54"/>
      <c r="DYX342" s="54"/>
      <c r="DYY342" s="54"/>
      <c r="DYZ342" s="54"/>
      <c r="DZA342" s="54"/>
      <c r="DZB342" s="54"/>
      <c r="DZC342" s="54"/>
      <c r="DZD342" s="54"/>
      <c r="DZE342" s="54"/>
      <c r="DZF342" s="54"/>
      <c r="DZG342" s="54"/>
      <c r="DZH342" s="54"/>
      <c r="DZI342" s="54"/>
      <c r="DZJ342" s="54"/>
      <c r="DZK342" s="54"/>
      <c r="DZL342" s="54"/>
      <c r="DZM342" s="54"/>
      <c r="DZN342" s="54"/>
      <c r="DZO342" s="54"/>
      <c r="DZP342" s="54"/>
      <c r="DZQ342" s="54"/>
      <c r="DZR342" s="54"/>
      <c r="DZS342" s="54"/>
      <c r="DZT342" s="54"/>
      <c r="DZU342" s="54"/>
      <c r="DZV342" s="54"/>
      <c r="DZW342" s="54"/>
      <c r="DZX342" s="54"/>
      <c r="DZY342" s="54"/>
      <c r="DZZ342" s="54"/>
      <c r="EAA342" s="54"/>
      <c r="EAB342" s="54"/>
      <c r="EAC342" s="54"/>
      <c r="EAD342" s="54"/>
      <c r="EAE342" s="54"/>
      <c r="EAF342" s="54"/>
      <c r="EAG342" s="54"/>
      <c r="EAH342" s="54"/>
      <c r="EAI342" s="54"/>
      <c r="EAJ342" s="54"/>
      <c r="EAK342" s="54"/>
      <c r="EAL342" s="54"/>
      <c r="EAM342" s="54"/>
      <c r="EAN342" s="54"/>
      <c r="EAO342" s="54"/>
      <c r="EAP342" s="54"/>
      <c r="EAQ342" s="54"/>
      <c r="EAR342" s="54"/>
      <c r="EAS342" s="54"/>
      <c r="EAT342" s="54"/>
      <c r="EAU342" s="54"/>
      <c r="EAV342" s="54"/>
      <c r="EAW342" s="54"/>
      <c r="EAX342" s="54"/>
      <c r="EAY342" s="54"/>
      <c r="EAZ342" s="54"/>
      <c r="EBA342" s="54"/>
      <c r="EBB342" s="54"/>
      <c r="EBC342" s="54"/>
      <c r="EBD342" s="54"/>
      <c r="EBE342" s="54"/>
      <c r="EBF342" s="54"/>
      <c r="EBG342" s="54"/>
      <c r="EBH342" s="54"/>
      <c r="EBI342" s="54"/>
      <c r="EBJ342" s="54"/>
      <c r="EBK342" s="54"/>
      <c r="EBL342" s="54"/>
      <c r="EBM342" s="54"/>
      <c r="EBN342" s="54"/>
      <c r="EBO342" s="54"/>
      <c r="EBP342" s="54"/>
      <c r="EBQ342" s="54"/>
      <c r="EBR342" s="54"/>
      <c r="EBS342" s="54"/>
      <c r="EBT342" s="54"/>
      <c r="EBU342" s="54"/>
      <c r="EBV342" s="54"/>
      <c r="EBW342" s="54"/>
      <c r="EBX342" s="54"/>
      <c r="EBY342" s="54"/>
      <c r="EBZ342" s="54"/>
      <c r="ECA342" s="54"/>
      <c r="ECB342" s="54"/>
      <c r="ECC342" s="54"/>
      <c r="ECD342" s="54"/>
      <c r="ECE342" s="54"/>
      <c r="ECF342" s="54"/>
      <c r="ECG342" s="54"/>
      <c r="ECH342" s="54"/>
      <c r="ECI342" s="54"/>
      <c r="ECJ342" s="54"/>
      <c r="ECK342" s="54"/>
      <c r="ECL342" s="54"/>
      <c r="ECM342" s="54"/>
      <c r="ECN342" s="54"/>
      <c r="ECO342" s="54"/>
      <c r="ECP342" s="54"/>
      <c r="ECQ342" s="54"/>
      <c r="ECR342" s="54"/>
      <c r="ECS342" s="54"/>
      <c r="ECT342" s="54"/>
      <c r="ECU342" s="54"/>
      <c r="ECV342" s="54"/>
      <c r="ECW342" s="54"/>
      <c r="ECX342" s="54"/>
      <c r="ECY342" s="54"/>
      <c r="ECZ342" s="54"/>
      <c r="EDA342" s="54"/>
      <c r="EDB342" s="54"/>
      <c r="EDC342" s="54"/>
      <c r="EDD342" s="54"/>
      <c r="EDE342" s="54"/>
      <c r="EDF342" s="54"/>
      <c r="EDG342" s="54"/>
      <c r="EDH342" s="54"/>
      <c r="EDI342" s="54"/>
      <c r="EDJ342" s="54"/>
      <c r="EDK342" s="54"/>
      <c r="EDL342" s="54"/>
      <c r="EDM342" s="54"/>
      <c r="EDN342" s="54"/>
      <c r="EDO342" s="54"/>
      <c r="EDP342" s="54"/>
      <c r="EDQ342" s="54"/>
      <c r="EDR342" s="54"/>
      <c r="EDS342" s="54"/>
      <c r="EDT342" s="54"/>
      <c r="EDU342" s="54"/>
      <c r="EDV342" s="54"/>
      <c r="EDW342" s="54"/>
      <c r="EDX342" s="54"/>
      <c r="EDY342" s="54"/>
      <c r="EDZ342" s="54"/>
      <c r="EEA342" s="54"/>
      <c r="EEB342" s="54"/>
      <c r="EEC342" s="54"/>
      <c r="EED342" s="54"/>
      <c r="EEE342" s="54"/>
      <c r="EEF342" s="54"/>
      <c r="EEG342" s="54"/>
      <c r="EEH342" s="54"/>
      <c r="EEI342" s="54"/>
      <c r="EEJ342" s="54"/>
      <c r="EEK342" s="54"/>
      <c r="EEL342" s="54"/>
      <c r="EEM342" s="54"/>
      <c r="EEN342" s="54"/>
      <c r="EEO342" s="54"/>
      <c r="EEP342" s="54"/>
      <c r="EEQ342" s="54"/>
      <c r="EER342" s="54"/>
      <c r="EES342" s="54"/>
      <c r="EET342" s="54"/>
      <c r="EEU342" s="54"/>
      <c r="EEV342" s="54"/>
      <c r="EEW342" s="54"/>
      <c r="EEX342" s="54"/>
      <c r="EEY342" s="54"/>
      <c r="EEZ342" s="54"/>
      <c r="EFA342" s="54"/>
      <c r="EFB342" s="54"/>
      <c r="EFC342" s="54"/>
      <c r="EFD342" s="54"/>
      <c r="EFE342" s="54"/>
      <c r="EFF342" s="54"/>
      <c r="EFG342" s="54"/>
      <c r="EFH342" s="54"/>
      <c r="EFI342" s="54"/>
      <c r="EFJ342" s="54"/>
      <c r="EFK342" s="54"/>
      <c r="EFL342" s="54"/>
      <c r="EFM342" s="54"/>
      <c r="EFN342" s="54"/>
      <c r="EFO342" s="54"/>
      <c r="EFP342" s="54"/>
      <c r="EFQ342" s="54"/>
      <c r="EFR342" s="54"/>
      <c r="EFS342" s="54"/>
      <c r="EFT342" s="54"/>
      <c r="EFU342" s="54"/>
      <c r="EFV342" s="54"/>
      <c r="EFW342" s="54"/>
      <c r="EFX342" s="54"/>
      <c r="EFY342" s="54"/>
      <c r="EFZ342" s="54"/>
      <c r="EGA342" s="54"/>
      <c r="EGB342" s="54"/>
      <c r="EGC342" s="54"/>
      <c r="EGD342" s="54"/>
      <c r="EGE342" s="54"/>
      <c r="EGF342" s="54"/>
      <c r="EGG342" s="54"/>
      <c r="EGH342" s="54"/>
      <c r="EGI342" s="54"/>
      <c r="EGJ342" s="54"/>
      <c r="EGK342" s="54"/>
      <c r="EGL342" s="54"/>
      <c r="EGM342" s="54"/>
      <c r="EGN342" s="54"/>
      <c r="EGO342" s="54"/>
      <c r="EGP342" s="54"/>
      <c r="EGQ342" s="54"/>
      <c r="EGR342" s="54"/>
      <c r="EGS342" s="54"/>
      <c r="EGT342" s="54"/>
      <c r="EGU342" s="54"/>
      <c r="EGV342" s="54"/>
      <c r="EGW342" s="54"/>
      <c r="EGX342" s="54"/>
      <c r="EGY342" s="54"/>
      <c r="EGZ342" s="54"/>
      <c r="EHA342" s="54"/>
      <c r="EHB342" s="54"/>
      <c r="EHC342" s="54"/>
      <c r="EHD342" s="54"/>
      <c r="EHE342" s="54"/>
      <c r="EHF342" s="54"/>
      <c r="EHG342" s="54"/>
      <c r="EHH342" s="54"/>
      <c r="EHI342" s="54"/>
      <c r="EHJ342" s="54"/>
      <c r="EHK342" s="54"/>
      <c r="EHL342" s="54"/>
      <c r="EHM342" s="54"/>
      <c r="EHN342" s="54"/>
      <c r="EHO342" s="54"/>
      <c r="EHP342" s="54"/>
      <c r="EHQ342" s="54"/>
      <c r="EHR342" s="54"/>
      <c r="EHS342" s="54"/>
      <c r="EHT342" s="54"/>
      <c r="EHU342" s="54"/>
      <c r="EHV342" s="54"/>
      <c r="EHW342" s="54"/>
      <c r="EHX342" s="54"/>
      <c r="EHY342" s="54"/>
      <c r="EHZ342" s="54"/>
      <c r="EIA342" s="54"/>
      <c r="EIB342" s="54"/>
      <c r="EIC342" s="54"/>
      <c r="EID342" s="54"/>
      <c r="EIE342" s="54"/>
      <c r="EIF342" s="54"/>
      <c r="EIG342" s="54"/>
      <c r="EIH342" s="54"/>
      <c r="EII342" s="54"/>
      <c r="EIJ342" s="54"/>
      <c r="EIK342" s="54"/>
      <c r="EIL342" s="54"/>
      <c r="EIM342" s="54"/>
      <c r="EIN342" s="54"/>
      <c r="EIO342" s="54"/>
      <c r="EIP342" s="54"/>
      <c r="EIQ342" s="54"/>
      <c r="EIR342" s="54"/>
      <c r="EIS342" s="54"/>
      <c r="EIT342" s="54"/>
      <c r="EIU342" s="54"/>
      <c r="EIV342" s="54"/>
      <c r="EIW342" s="54"/>
      <c r="EIX342" s="54"/>
      <c r="EIY342" s="54"/>
      <c r="EIZ342" s="54"/>
      <c r="EJA342" s="54"/>
      <c r="EJB342" s="54"/>
      <c r="EJC342" s="54"/>
      <c r="EJD342" s="54"/>
      <c r="EJE342" s="54"/>
      <c r="EJF342" s="54"/>
      <c r="EJG342" s="54"/>
      <c r="EJH342" s="54"/>
      <c r="EJI342" s="54"/>
      <c r="EJJ342" s="54"/>
      <c r="EJK342" s="54"/>
      <c r="EJL342" s="54"/>
      <c r="EJM342" s="54"/>
      <c r="EJN342" s="54"/>
      <c r="EJO342" s="54"/>
      <c r="EJP342" s="54"/>
      <c r="EJQ342" s="54"/>
      <c r="EJR342" s="54"/>
      <c r="EJS342" s="54"/>
      <c r="EJT342" s="54"/>
      <c r="EJU342" s="54"/>
      <c r="EJV342" s="54"/>
      <c r="EJW342" s="54"/>
      <c r="EJX342" s="54"/>
      <c r="EJY342" s="54"/>
      <c r="EJZ342" s="54"/>
      <c r="EKA342" s="54"/>
      <c r="EKB342" s="54"/>
      <c r="EKC342" s="54"/>
      <c r="EKD342" s="54"/>
      <c r="EKE342" s="54"/>
      <c r="EKF342" s="54"/>
      <c r="EKG342" s="54"/>
      <c r="EKH342" s="54"/>
      <c r="EKI342" s="54"/>
      <c r="EKJ342" s="54"/>
      <c r="EKK342" s="54"/>
      <c r="EKL342" s="54"/>
      <c r="EKM342" s="54"/>
      <c r="EKN342" s="54"/>
      <c r="EKO342" s="54"/>
      <c r="EKP342" s="54"/>
      <c r="EKQ342" s="54"/>
      <c r="EKR342" s="54"/>
      <c r="EKS342" s="54"/>
      <c r="EKT342" s="54"/>
      <c r="EKU342" s="54"/>
      <c r="EKV342" s="54"/>
      <c r="EKW342" s="54"/>
      <c r="EKX342" s="54"/>
      <c r="EKY342" s="54"/>
      <c r="EKZ342" s="54"/>
      <c r="ELA342" s="54"/>
      <c r="ELB342" s="54"/>
      <c r="ELC342" s="54"/>
      <c r="ELD342" s="54"/>
      <c r="ELE342" s="54"/>
      <c r="ELF342" s="54"/>
      <c r="ELG342" s="54"/>
      <c r="ELH342" s="54"/>
      <c r="ELI342" s="54"/>
      <c r="ELJ342" s="54"/>
      <c r="ELK342" s="54"/>
      <c r="ELL342" s="54"/>
      <c r="ELM342" s="54"/>
      <c r="ELN342" s="54"/>
      <c r="ELO342" s="54"/>
      <c r="ELP342" s="54"/>
      <c r="ELQ342" s="54"/>
      <c r="ELR342" s="54"/>
      <c r="ELS342" s="54"/>
      <c r="ELT342" s="54"/>
      <c r="ELU342" s="54"/>
      <c r="ELV342" s="54"/>
      <c r="ELW342" s="54"/>
      <c r="ELX342" s="54"/>
      <c r="ELY342" s="54"/>
      <c r="ELZ342" s="54"/>
      <c r="EMA342" s="54"/>
      <c r="EMB342" s="54"/>
      <c r="EMC342" s="54"/>
      <c r="EMD342" s="54"/>
      <c r="EME342" s="54"/>
      <c r="EMF342" s="54"/>
      <c r="EMG342" s="54"/>
      <c r="EMH342" s="54"/>
      <c r="EMI342" s="54"/>
      <c r="EMJ342" s="54"/>
      <c r="EMK342" s="54"/>
      <c r="EML342" s="54"/>
      <c r="EMM342" s="54"/>
      <c r="EMN342" s="54"/>
      <c r="EMO342" s="54"/>
      <c r="EMP342" s="54"/>
      <c r="EMQ342" s="54"/>
      <c r="EMR342" s="54"/>
      <c r="EMS342" s="54"/>
      <c r="EMT342" s="54"/>
      <c r="EMU342" s="54"/>
      <c r="EMV342" s="54"/>
      <c r="EMW342" s="54"/>
      <c r="EMX342" s="54"/>
      <c r="EMY342" s="54"/>
      <c r="EMZ342" s="54"/>
      <c r="ENA342" s="54"/>
      <c r="ENB342" s="54"/>
      <c r="ENC342" s="54"/>
      <c r="END342" s="54"/>
      <c r="ENE342" s="54"/>
      <c r="ENF342" s="54"/>
      <c r="ENG342" s="54"/>
      <c r="ENH342" s="54"/>
      <c r="ENI342" s="54"/>
      <c r="ENJ342" s="54"/>
      <c r="ENK342" s="54"/>
      <c r="ENL342" s="54"/>
      <c r="ENM342" s="54"/>
      <c r="ENN342" s="54"/>
      <c r="ENO342" s="54"/>
      <c r="ENP342" s="54"/>
      <c r="ENQ342" s="54"/>
      <c r="ENR342" s="54"/>
      <c r="ENS342" s="54"/>
      <c r="ENT342" s="54"/>
      <c r="ENU342" s="54"/>
      <c r="ENV342" s="54"/>
      <c r="ENW342" s="54"/>
      <c r="ENX342" s="54"/>
      <c r="ENY342" s="54"/>
      <c r="ENZ342" s="54"/>
      <c r="EOA342" s="54"/>
      <c r="EOB342" s="54"/>
      <c r="EOC342" s="54"/>
      <c r="EOD342" s="54"/>
      <c r="EOE342" s="54"/>
      <c r="EOF342" s="54"/>
      <c r="EOG342" s="54"/>
      <c r="EOH342" s="54"/>
      <c r="EOI342" s="54"/>
      <c r="EOJ342" s="54"/>
      <c r="EOK342" s="54"/>
      <c r="EOL342" s="54"/>
      <c r="EOM342" s="54"/>
      <c r="EON342" s="54"/>
      <c r="EOO342" s="54"/>
      <c r="EOP342" s="54"/>
      <c r="EOQ342" s="54"/>
      <c r="EOR342" s="54"/>
      <c r="EOS342" s="54"/>
      <c r="EOT342" s="54"/>
      <c r="EOU342" s="54"/>
      <c r="EOV342" s="54"/>
      <c r="EOW342" s="54"/>
      <c r="EOX342" s="54"/>
      <c r="EOY342" s="54"/>
      <c r="EOZ342" s="54"/>
      <c r="EPA342" s="54"/>
      <c r="EPB342" s="54"/>
      <c r="EPC342" s="54"/>
      <c r="EPD342" s="54"/>
      <c r="EPE342" s="54"/>
      <c r="EPF342" s="54"/>
      <c r="EPG342" s="54"/>
      <c r="EPH342" s="54"/>
      <c r="EPI342" s="54"/>
      <c r="EPJ342" s="54"/>
      <c r="EPK342" s="54"/>
      <c r="EPL342" s="54"/>
      <c r="EPM342" s="54"/>
      <c r="EPN342" s="54"/>
      <c r="EPO342" s="54"/>
      <c r="EPP342" s="54"/>
      <c r="EPQ342" s="54"/>
      <c r="EPR342" s="54"/>
      <c r="EPS342" s="54"/>
      <c r="EPT342" s="54"/>
      <c r="EPU342" s="54"/>
      <c r="EPV342" s="54"/>
      <c r="EPW342" s="54"/>
      <c r="EPX342" s="54"/>
      <c r="EPY342" s="54"/>
      <c r="EPZ342" s="54"/>
      <c r="EQA342" s="54"/>
      <c r="EQB342" s="54"/>
      <c r="EQC342" s="54"/>
      <c r="EQD342" s="54"/>
      <c r="EQE342" s="54"/>
      <c r="EQF342" s="54"/>
      <c r="EQG342" s="54"/>
      <c r="EQH342" s="54"/>
      <c r="EQI342" s="54"/>
      <c r="EQJ342" s="54"/>
      <c r="EQK342" s="54"/>
      <c r="EQL342" s="54"/>
      <c r="EQM342" s="54"/>
      <c r="EQN342" s="54"/>
      <c r="EQO342" s="54"/>
      <c r="EQP342" s="54"/>
      <c r="EQQ342" s="54"/>
      <c r="EQR342" s="54"/>
      <c r="EQS342" s="54"/>
      <c r="EQT342" s="54"/>
      <c r="EQU342" s="54"/>
      <c r="EQV342" s="54"/>
      <c r="EQW342" s="54"/>
      <c r="EQX342" s="54"/>
      <c r="EQY342" s="54"/>
      <c r="EQZ342" s="54"/>
      <c r="ERA342" s="54"/>
      <c r="ERB342" s="54"/>
      <c r="ERC342" s="54"/>
      <c r="ERD342" s="54"/>
      <c r="ERE342" s="54"/>
      <c r="ERF342" s="54"/>
      <c r="ERG342" s="54"/>
      <c r="ERH342" s="54"/>
      <c r="ERI342" s="54"/>
      <c r="ERJ342" s="54"/>
      <c r="ERK342" s="54"/>
      <c r="ERL342" s="54"/>
      <c r="ERM342" s="54"/>
      <c r="ERN342" s="54"/>
      <c r="ERO342" s="54"/>
      <c r="ERP342" s="54"/>
      <c r="ERQ342" s="54"/>
      <c r="ERR342" s="54"/>
      <c r="ERS342" s="54"/>
      <c r="ERT342" s="54"/>
      <c r="ERU342" s="54"/>
      <c r="ERV342" s="54"/>
      <c r="ERW342" s="54"/>
      <c r="ERX342" s="54"/>
      <c r="ERY342" s="54"/>
      <c r="ERZ342" s="54"/>
      <c r="ESA342" s="54"/>
      <c r="ESB342" s="54"/>
      <c r="ESC342" s="54"/>
      <c r="ESD342" s="54"/>
      <c r="ESE342" s="54"/>
      <c r="ESF342" s="54"/>
      <c r="ESG342" s="54"/>
      <c r="ESH342" s="54"/>
      <c r="ESI342" s="54"/>
      <c r="ESJ342" s="54"/>
      <c r="ESK342" s="54"/>
      <c r="ESL342" s="54"/>
      <c r="ESM342" s="54"/>
      <c r="ESN342" s="54"/>
      <c r="ESO342" s="54"/>
      <c r="ESP342" s="54"/>
      <c r="ESQ342" s="54"/>
      <c r="ESR342" s="54"/>
      <c r="ESS342" s="54"/>
      <c r="EST342" s="54"/>
      <c r="ESU342" s="54"/>
      <c r="ESV342" s="54"/>
      <c r="ESW342" s="54"/>
      <c r="ESX342" s="54"/>
      <c r="ESY342" s="54"/>
      <c r="ESZ342" s="54"/>
      <c r="ETA342" s="54"/>
      <c r="ETB342" s="54"/>
      <c r="ETC342" s="54"/>
      <c r="ETD342" s="54"/>
      <c r="ETE342" s="54"/>
      <c r="ETF342" s="54"/>
      <c r="ETG342" s="54"/>
      <c r="ETH342" s="54"/>
      <c r="ETI342" s="54"/>
      <c r="ETJ342" s="54"/>
      <c r="ETK342" s="54"/>
      <c r="ETL342" s="54"/>
      <c r="ETM342" s="54"/>
      <c r="ETN342" s="54"/>
      <c r="ETO342" s="54"/>
      <c r="ETP342" s="54"/>
      <c r="ETQ342" s="54"/>
      <c r="ETR342" s="54"/>
      <c r="ETS342" s="54"/>
      <c r="ETT342" s="54"/>
      <c r="ETU342" s="54"/>
      <c r="ETV342" s="54"/>
      <c r="ETW342" s="54"/>
      <c r="ETX342" s="54"/>
      <c r="ETY342" s="54"/>
      <c r="ETZ342" s="54"/>
      <c r="EUA342" s="54"/>
      <c r="EUB342" s="54"/>
      <c r="EUC342" s="54"/>
      <c r="EUD342" s="54"/>
      <c r="EUE342" s="54"/>
      <c r="EUF342" s="54"/>
      <c r="EUG342" s="54"/>
      <c r="EUH342" s="54"/>
      <c r="EUI342" s="54"/>
      <c r="EUJ342" s="54"/>
      <c r="EUK342" s="54"/>
      <c r="EUL342" s="54"/>
      <c r="EUM342" s="54"/>
      <c r="EUN342" s="54"/>
      <c r="EUO342" s="54"/>
      <c r="EUP342" s="54"/>
      <c r="EUQ342" s="54"/>
      <c r="EUR342" s="54"/>
      <c r="EUS342" s="54"/>
      <c r="EUT342" s="54"/>
      <c r="EUU342" s="54"/>
      <c r="EUV342" s="54"/>
      <c r="EUW342" s="54"/>
      <c r="EUX342" s="54"/>
      <c r="EUY342" s="54"/>
      <c r="EUZ342" s="54"/>
      <c r="EVA342" s="54"/>
      <c r="EVB342" s="54"/>
      <c r="EVC342" s="54"/>
      <c r="EVD342" s="54"/>
      <c r="EVE342" s="54"/>
      <c r="EVF342" s="54"/>
      <c r="EVG342" s="54"/>
      <c r="EVH342" s="54"/>
      <c r="EVI342" s="54"/>
      <c r="EVJ342" s="54"/>
      <c r="EVK342" s="54"/>
      <c r="EVL342" s="54"/>
      <c r="EVM342" s="54"/>
      <c r="EVN342" s="54"/>
      <c r="EVO342" s="54"/>
      <c r="EVP342" s="54"/>
      <c r="EVQ342" s="54"/>
      <c r="EVR342" s="54"/>
      <c r="EVS342" s="54"/>
      <c r="EVT342" s="54"/>
      <c r="EVU342" s="54"/>
      <c r="EVV342" s="54"/>
      <c r="EVW342" s="54"/>
      <c r="EVX342" s="54"/>
      <c r="EVY342" s="54"/>
      <c r="EVZ342" s="54"/>
      <c r="EWA342" s="54"/>
      <c r="EWB342" s="54"/>
      <c r="EWC342" s="54"/>
      <c r="EWD342" s="54"/>
      <c r="EWE342" s="54"/>
      <c r="EWF342" s="54"/>
      <c r="EWG342" s="54"/>
      <c r="EWH342" s="54"/>
      <c r="EWI342" s="54"/>
      <c r="EWJ342" s="54"/>
      <c r="EWK342" s="54"/>
      <c r="EWL342" s="54"/>
      <c r="EWM342" s="54"/>
      <c r="EWN342" s="54"/>
      <c r="EWO342" s="54"/>
      <c r="EWP342" s="54"/>
      <c r="EWQ342" s="54"/>
      <c r="EWR342" s="54"/>
      <c r="EWS342" s="54"/>
      <c r="EWT342" s="54"/>
      <c r="EWU342" s="54"/>
      <c r="EWV342" s="54"/>
      <c r="EWW342" s="54"/>
      <c r="EWX342" s="54"/>
      <c r="EWY342" s="54"/>
      <c r="EWZ342" s="54"/>
      <c r="EXA342" s="54"/>
      <c r="EXB342" s="54"/>
      <c r="EXC342" s="54"/>
      <c r="EXD342" s="54"/>
      <c r="EXE342" s="54"/>
      <c r="EXF342" s="54"/>
      <c r="EXG342" s="54"/>
      <c r="EXH342" s="54"/>
      <c r="EXI342" s="54"/>
      <c r="EXJ342" s="54"/>
      <c r="EXK342" s="54"/>
      <c r="EXL342" s="54"/>
      <c r="EXM342" s="54"/>
      <c r="EXN342" s="54"/>
      <c r="EXO342" s="54"/>
      <c r="EXP342" s="54"/>
      <c r="EXQ342" s="54"/>
      <c r="EXR342" s="54"/>
      <c r="EXS342" s="54"/>
      <c r="EXT342" s="54"/>
      <c r="EXU342" s="54"/>
      <c r="EXV342" s="54"/>
      <c r="EXW342" s="54"/>
      <c r="EXX342" s="54"/>
      <c r="EXY342" s="54"/>
      <c r="EXZ342" s="54"/>
      <c r="EYA342" s="54"/>
      <c r="EYB342" s="54"/>
      <c r="EYC342" s="54"/>
      <c r="EYD342" s="54"/>
      <c r="EYE342" s="54"/>
      <c r="EYF342" s="54"/>
      <c r="EYG342" s="54"/>
      <c r="EYH342" s="54"/>
      <c r="EYI342" s="54"/>
      <c r="EYJ342" s="54"/>
      <c r="EYK342" s="54"/>
      <c r="EYL342" s="54"/>
      <c r="EYM342" s="54"/>
      <c r="EYN342" s="54"/>
      <c r="EYO342" s="54"/>
      <c r="EYP342" s="54"/>
      <c r="EYQ342" s="54"/>
      <c r="EYR342" s="54"/>
      <c r="EYS342" s="54"/>
      <c r="EYT342" s="54"/>
      <c r="EYU342" s="54"/>
      <c r="EYV342" s="54"/>
      <c r="EYW342" s="54"/>
      <c r="EYX342" s="54"/>
      <c r="EYY342" s="54"/>
      <c r="EYZ342" s="54"/>
      <c r="EZA342" s="54"/>
      <c r="EZB342" s="54"/>
      <c r="EZC342" s="54"/>
      <c r="EZD342" s="54"/>
      <c r="EZE342" s="54"/>
      <c r="EZF342" s="54"/>
      <c r="EZG342" s="54"/>
      <c r="EZH342" s="54"/>
      <c r="EZI342" s="54"/>
      <c r="EZJ342" s="54"/>
      <c r="EZK342" s="54"/>
      <c r="EZL342" s="54"/>
      <c r="EZM342" s="54"/>
      <c r="EZN342" s="54"/>
      <c r="EZO342" s="54"/>
      <c r="EZP342" s="54"/>
      <c r="EZQ342" s="54"/>
      <c r="EZR342" s="54"/>
      <c r="EZS342" s="54"/>
      <c r="EZT342" s="54"/>
      <c r="EZU342" s="54"/>
      <c r="EZV342" s="54"/>
      <c r="EZW342" s="54"/>
      <c r="EZX342" s="54"/>
      <c r="EZY342" s="54"/>
      <c r="EZZ342" s="54"/>
      <c r="FAA342" s="54"/>
      <c r="FAB342" s="54"/>
      <c r="FAC342" s="54"/>
      <c r="FAD342" s="54"/>
      <c r="FAE342" s="54"/>
      <c r="FAF342" s="54"/>
      <c r="FAG342" s="54"/>
      <c r="FAH342" s="54"/>
      <c r="FAI342" s="54"/>
      <c r="FAJ342" s="54"/>
      <c r="FAK342" s="54"/>
      <c r="FAL342" s="54"/>
      <c r="FAM342" s="54"/>
      <c r="FAN342" s="54"/>
      <c r="FAO342" s="54"/>
      <c r="FAP342" s="54"/>
      <c r="FAQ342" s="54"/>
      <c r="FAR342" s="54"/>
      <c r="FAS342" s="54"/>
      <c r="FAT342" s="54"/>
      <c r="FAU342" s="54"/>
      <c r="FAV342" s="54"/>
      <c r="FAW342" s="54"/>
      <c r="FAX342" s="54"/>
      <c r="FAY342" s="54"/>
      <c r="FAZ342" s="54"/>
      <c r="FBA342" s="54"/>
      <c r="FBB342" s="54"/>
      <c r="FBC342" s="54"/>
      <c r="FBD342" s="54"/>
      <c r="FBE342" s="54"/>
      <c r="FBF342" s="54"/>
      <c r="FBG342" s="54"/>
      <c r="FBH342" s="54"/>
      <c r="FBI342" s="54"/>
      <c r="FBJ342" s="54"/>
      <c r="FBK342" s="54"/>
      <c r="FBL342" s="54"/>
      <c r="FBM342" s="54"/>
      <c r="FBN342" s="54"/>
      <c r="FBO342" s="54"/>
      <c r="FBP342" s="54"/>
      <c r="FBQ342" s="54"/>
      <c r="FBR342" s="54"/>
      <c r="FBS342" s="54"/>
      <c r="FBT342" s="54"/>
      <c r="FBU342" s="54"/>
      <c r="FBV342" s="54"/>
      <c r="FBW342" s="54"/>
      <c r="FBX342" s="54"/>
      <c r="FBY342" s="54"/>
      <c r="FBZ342" s="54"/>
      <c r="FCA342" s="54"/>
      <c r="FCB342" s="54"/>
      <c r="FCC342" s="54"/>
      <c r="FCD342" s="54"/>
      <c r="FCE342" s="54"/>
      <c r="FCF342" s="54"/>
      <c r="FCG342" s="54"/>
      <c r="FCH342" s="54"/>
      <c r="FCI342" s="54"/>
      <c r="FCJ342" s="54"/>
      <c r="FCK342" s="54"/>
      <c r="FCL342" s="54"/>
      <c r="FCM342" s="54"/>
      <c r="FCN342" s="54"/>
      <c r="FCO342" s="54"/>
      <c r="FCP342" s="54"/>
      <c r="FCQ342" s="54"/>
      <c r="FCR342" s="54"/>
      <c r="FCS342" s="54"/>
      <c r="FCT342" s="54"/>
      <c r="FCU342" s="54"/>
      <c r="FCV342" s="54"/>
      <c r="FCW342" s="54"/>
      <c r="FCX342" s="54"/>
      <c r="FCY342" s="54"/>
      <c r="FCZ342" s="54"/>
      <c r="FDA342" s="54"/>
      <c r="FDB342" s="54"/>
      <c r="FDC342" s="54"/>
      <c r="FDD342" s="54"/>
      <c r="FDE342" s="54"/>
      <c r="FDF342" s="54"/>
      <c r="FDG342" s="54"/>
      <c r="FDH342" s="54"/>
      <c r="FDI342" s="54"/>
      <c r="FDJ342" s="54"/>
      <c r="FDK342" s="54"/>
      <c r="FDL342" s="54"/>
      <c r="FDM342" s="54"/>
      <c r="FDN342" s="54"/>
      <c r="FDO342" s="54"/>
      <c r="FDP342" s="54"/>
      <c r="FDQ342" s="54"/>
      <c r="FDR342" s="54"/>
      <c r="FDS342" s="54"/>
      <c r="FDT342" s="54"/>
      <c r="FDU342" s="54"/>
      <c r="FDV342" s="54"/>
      <c r="FDW342" s="54"/>
      <c r="FDX342" s="54"/>
      <c r="FDY342" s="54"/>
      <c r="FDZ342" s="54"/>
      <c r="FEA342" s="54"/>
      <c r="FEB342" s="54"/>
      <c r="FEC342" s="54"/>
      <c r="FED342" s="54"/>
      <c r="FEE342" s="54"/>
      <c r="FEF342" s="54"/>
      <c r="FEG342" s="54"/>
      <c r="FEH342" s="54"/>
      <c r="FEI342" s="54"/>
      <c r="FEJ342" s="54"/>
      <c r="FEK342" s="54"/>
      <c r="FEL342" s="54"/>
      <c r="FEM342" s="54"/>
      <c r="FEN342" s="54"/>
      <c r="FEO342" s="54"/>
      <c r="FEP342" s="54"/>
      <c r="FEQ342" s="54"/>
      <c r="FER342" s="54"/>
      <c r="FES342" s="54"/>
      <c r="FET342" s="54"/>
      <c r="FEU342" s="54"/>
      <c r="FEV342" s="54"/>
      <c r="FEW342" s="54"/>
      <c r="FEX342" s="54"/>
      <c r="FEY342" s="54"/>
      <c r="FEZ342" s="54"/>
      <c r="FFA342" s="54"/>
      <c r="FFB342" s="54"/>
      <c r="FFC342" s="54"/>
      <c r="FFD342" s="54"/>
      <c r="FFE342" s="54"/>
      <c r="FFF342" s="54"/>
      <c r="FFG342" s="54"/>
      <c r="FFH342" s="54"/>
      <c r="FFI342" s="54"/>
      <c r="FFJ342" s="54"/>
      <c r="FFK342" s="54"/>
      <c r="FFL342" s="54"/>
      <c r="FFM342" s="54"/>
      <c r="FFN342" s="54"/>
      <c r="FFO342" s="54"/>
      <c r="FFP342" s="54"/>
      <c r="FFQ342" s="54"/>
      <c r="FFR342" s="54"/>
      <c r="FFS342" s="54"/>
      <c r="FFT342" s="54"/>
      <c r="FFU342" s="54"/>
      <c r="FFV342" s="54"/>
      <c r="FFW342" s="54"/>
      <c r="FFX342" s="54"/>
      <c r="FFY342" s="54"/>
      <c r="FFZ342" s="54"/>
      <c r="FGA342" s="54"/>
      <c r="FGB342" s="54"/>
      <c r="FGC342" s="54"/>
      <c r="FGD342" s="54"/>
      <c r="FGE342" s="54"/>
      <c r="FGF342" s="54"/>
      <c r="FGG342" s="54"/>
      <c r="FGH342" s="54"/>
      <c r="FGI342" s="54"/>
      <c r="FGJ342" s="54"/>
      <c r="FGK342" s="54"/>
      <c r="FGL342" s="54"/>
      <c r="FGM342" s="54"/>
      <c r="FGN342" s="54"/>
      <c r="FGO342" s="54"/>
      <c r="FGP342" s="54"/>
      <c r="FGQ342" s="54"/>
      <c r="FGR342" s="54"/>
      <c r="FGS342" s="54"/>
      <c r="FGT342" s="54"/>
      <c r="FGU342" s="54"/>
      <c r="FGV342" s="54"/>
      <c r="FGW342" s="54"/>
      <c r="FGX342" s="54"/>
      <c r="FGY342" s="54"/>
      <c r="FGZ342" s="54"/>
      <c r="FHA342" s="54"/>
      <c r="FHB342" s="54"/>
      <c r="FHC342" s="54"/>
      <c r="FHD342" s="54"/>
      <c r="FHE342" s="54"/>
      <c r="FHF342" s="54"/>
      <c r="FHG342" s="54"/>
      <c r="FHH342" s="54"/>
      <c r="FHI342" s="54"/>
      <c r="FHJ342" s="54"/>
      <c r="FHK342" s="54"/>
      <c r="FHL342" s="54"/>
      <c r="FHM342" s="54"/>
      <c r="FHN342" s="54"/>
      <c r="FHO342" s="54"/>
      <c r="FHP342" s="54"/>
      <c r="FHQ342" s="54"/>
      <c r="FHR342" s="54"/>
      <c r="FHS342" s="54"/>
      <c r="FHT342" s="54"/>
      <c r="FHU342" s="54"/>
      <c r="FHV342" s="54"/>
      <c r="FHW342" s="54"/>
      <c r="FHX342" s="54"/>
      <c r="FHY342" s="54"/>
      <c r="FHZ342" s="54"/>
      <c r="FIA342" s="54"/>
      <c r="FIB342" s="54"/>
      <c r="FIC342" s="54"/>
      <c r="FID342" s="54"/>
      <c r="FIE342" s="54"/>
      <c r="FIF342" s="54"/>
      <c r="FIG342" s="54"/>
      <c r="FIH342" s="54"/>
      <c r="FII342" s="54"/>
      <c r="FIJ342" s="54"/>
      <c r="FIK342" s="54"/>
      <c r="FIL342" s="54"/>
      <c r="FIM342" s="54"/>
      <c r="FIN342" s="54"/>
      <c r="FIO342" s="54"/>
      <c r="FIP342" s="54"/>
      <c r="FIQ342" s="54"/>
      <c r="FIR342" s="54"/>
      <c r="FIS342" s="54"/>
      <c r="FIT342" s="54"/>
      <c r="FIU342" s="54"/>
      <c r="FIV342" s="54"/>
      <c r="FIW342" s="54"/>
      <c r="FIX342" s="54"/>
      <c r="FIY342" s="54"/>
      <c r="FIZ342" s="54"/>
      <c r="FJA342" s="54"/>
      <c r="FJB342" s="54"/>
      <c r="FJC342" s="54"/>
      <c r="FJD342" s="54"/>
      <c r="FJE342" s="54"/>
      <c r="FJF342" s="54"/>
      <c r="FJG342" s="54"/>
      <c r="FJH342" s="54"/>
      <c r="FJI342" s="54"/>
      <c r="FJJ342" s="54"/>
      <c r="FJK342" s="54"/>
      <c r="FJL342" s="54"/>
      <c r="FJM342" s="54"/>
      <c r="FJN342" s="54"/>
      <c r="FJO342" s="54"/>
      <c r="FJP342" s="54"/>
      <c r="FJQ342" s="54"/>
      <c r="FJR342" s="54"/>
      <c r="FJS342" s="54"/>
      <c r="FJT342" s="54"/>
      <c r="FJU342" s="54"/>
      <c r="FJV342" s="54"/>
      <c r="FJW342" s="54"/>
      <c r="FJX342" s="54"/>
      <c r="FJY342" s="54"/>
      <c r="FJZ342" s="54"/>
      <c r="FKA342" s="54"/>
      <c r="FKB342" s="54"/>
      <c r="FKC342" s="54"/>
      <c r="FKD342" s="54"/>
      <c r="FKE342" s="54"/>
      <c r="FKF342" s="54"/>
      <c r="FKG342" s="54"/>
      <c r="FKH342" s="54"/>
      <c r="FKI342" s="54"/>
      <c r="FKJ342" s="54"/>
      <c r="FKK342" s="54"/>
      <c r="FKL342" s="54"/>
      <c r="FKM342" s="54"/>
      <c r="FKN342" s="54"/>
      <c r="FKO342" s="54"/>
      <c r="FKP342" s="54"/>
      <c r="FKQ342" s="54"/>
      <c r="FKR342" s="54"/>
      <c r="FKS342" s="54"/>
      <c r="FKT342" s="54"/>
      <c r="FKU342" s="54"/>
      <c r="FKV342" s="54"/>
      <c r="FKW342" s="54"/>
      <c r="FKX342" s="54"/>
      <c r="FKY342" s="54"/>
      <c r="FKZ342" s="54"/>
      <c r="FLA342" s="54"/>
      <c r="FLB342" s="54"/>
      <c r="FLC342" s="54"/>
      <c r="FLD342" s="54"/>
      <c r="FLE342" s="54"/>
      <c r="FLF342" s="54"/>
      <c r="FLG342" s="54"/>
      <c r="FLH342" s="54"/>
      <c r="FLI342" s="54"/>
      <c r="FLJ342" s="54"/>
      <c r="FLK342" s="54"/>
      <c r="FLL342" s="54"/>
      <c r="FLM342" s="54"/>
      <c r="FLN342" s="54"/>
      <c r="FLO342" s="54"/>
      <c r="FLP342" s="54"/>
      <c r="FLQ342" s="54"/>
      <c r="FLR342" s="54"/>
      <c r="FLS342" s="54"/>
      <c r="FLT342" s="54"/>
      <c r="FLU342" s="54"/>
      <c r="FLV342" s="54"/>
      <c r="FLW342" s="54"/>
      <c r="FLX342" s="54"/>
      <c r="FLY342" s="54"/>
      <c r="FLZ342" s="54"/>
      <c r="FMA342" s="54"/>
      <c r="FMB342" s="54"/>
      <c r="FMC342" s="54"/>
      <c r="FMD342" s="54"/>
      <c r="FME342" s="54"/>
      <c r="FMF342" s="54"/>
      <c r="FMG342" s="54"/>
      <c r="FMH342" s="54"/>
      <c r="FMI342" s="54"/>
      <c r="FMJ342" s="54"/>
      <c r="FMK342" s="54"/>
      <c r="FML342" s="54"/>
      <c r="FMM342" s="54"/>
      <c r="FMN342" s="54"/>
      <c r="FMO342" s="54"/>
      <c r="FMP342" s="54"/>
      <c r="FMQ342" s="54"/>
      <c r="FMR342" s="54"/>
      <c r="FMS342" s="54"/>
      <c r="FMT342" s="54"/>
      <c r="FMU342" s="54"/>
      <c r="FMV342" s="54"/>
      <c r="FMW342" s="54"/>
      <c r="FMX342" s="54"/>
      <c r="FMY342" s="54"/>
      <c r="FMZ342" s="54"/>
      <c r="FNA342" s="54"/>
      <c r="FNB342" s="54"/>
      <c r="FNC342" s="54"/>
      <c r="FND342" s="54"/>
      <c r="FNE342" s="54"/>
      <c r="FNF342" s="54"/>
      <c r="FNG342" s="54"/>
      <c r="FNH342" s="54"/>
      <c r="FNI342" s="54"/>
      <c r="FNJ342" s="54"/>
      <c r="FNK342" s="54"/>
      <c r="FNL342" s="54"/>
      <c r="FNM342" s="54"/>
      <c r="FNN342" s="54"/>
      <c r="FNO342" s="54"/>
      <c r="FNP342" s="54"/>
      <c r="FNQ342" s="54"/>
      <c r="FNR342" s="54"/>
      <c r="FNS342" s="54"/>
      <c r="FNT342" s="54"/>
      <c r="FNU342" s="54"/>
      <c r="FNV342" s="54"/>
      <c r="FNW342" s="54"/>
      <c r="FNX342" s="54"/>
      <c r="FNY342" s="54"/>
      <c r="FNZ342" s="54"/>
      <c r="FOA342" s="54"/>
      <c r="FOB342" s="54"/>
      <c r="FOC342" s="54"/>
      <c r="FOD342" s="54"/>
      <c r="FOE342" s="54"/>
      <c r="FOF342" s="54"/>
      <c r="FOG342" s="54"/>
      <c r="FOH342" s="54"/>
      <c r="FOI342" s="54"/>
      <c r="FOJ342" s="54"/>
      <c r="FOK342" s="54"/>
      <c r="FOL342" s="54"/>
      <c r="FOM342" s="54"/>
      <c r="FON342" s="54"/>
      <c r="FOO342" s="54"/>
      <c r="FOP342" s="54"/>
      <c r="FOQ342" s="54"/>
      <c r="FOR342" s="54"/>
      <c r="FOS342" s="54"/>
      <c r="FOT342" s="54"/>
      <c r="FOU342" s="54"/>
      <c r="FOV342" s="54"/>
      <c r="FOW342" s="54"/>
      <c r="FOX342" s="54"/>
      <c r="FOY342" s="54"/>
      <c r="FOZ342" s="54"/>
      <c r="FPA342" s="54"/>
      <c r="FPB342" s="54"/>
      <c r="FPC342" s="54"/>
      <c r="FPD342" s="54"/>
      <c r="FPE342" s="54"/>
      <c r="FPF342" s="54"/>
      <c r="FPG342" s="54"/>
      <c r="FPH342" s="54"/>
      <c r="FPI342" s="54"/>
      <c r="FPJ342" s="54"/>
      <c r="FPK342" s="54"/>
      <c r="FPL342" s="54"/>
      <c r="FPM342" s="54"/>
      <c r="FPN342" s="54"/>
      <c r="FPO342" s="54"/>
      <c r="FPP342" s="54"/>
      <c r="FPQ342" s="54"/>
      <c r="FPR342" s="54"/>
      <c r="FPS342" s="54"/>
      <c r="FPT342" s="54"/>
      <c r="FPU342" s="54"/>
      <c r="FPV342" s="54"/>
      <c r="FPW342" s="54"/>
      <c r="FPX342" s="54"/>
      <c r="FPY342" s="54"/>
      <c r="FPZ342" s="54"/>
      <c r="FQA342" s="54"/>
      <c r="FQB342" s="54"/>
      <c r="FQC342" s="54"/>
      <c r="FQD342" s="54"/>
      <c r="FQE342" s="54"/>
      <c r="FQF342" s="54"/>
      <c r="FQG342" s="54"/>
      <c r="FQH342" s="54"/>
      <c r="FQI342" s="54"/>
      <c r="FQJ342" s="54"/>
      <c r="FQK342" s="54"/>
      <c r="FQL342" s="54"/>
      <c r="FQM342" s="54"/>
      <c r="FQN342" s="54"/>
      <c r="FQO342" s="54"/>
      <c r="FQP342" s="54"/>
      <c r="FQQ342" s="54"/>
      <c r="FQR342" s="54"/>
      <c r="FQS342" s="54"/>
      <c r="FQT342" s="54"/>
      <c r="FQU342" s="54"/>
      <c r="FQV342" s="54"/>
      <c r="FQW342" s="54"/>
      <c r="FQX342" s="54"/>
      <c r="FQY342" s="54"/>
      <c r="FQZ342" s="54"/>
      <c r="FRA342" s="54"/>
      <c r="FRB342" s="54"/>
      <c r="FRC342" s="54"/>
      <c r="FRD342" s="54"/>
      <c r="FRE342" s="54"/>
      <c r="FRF342" s="54"/>
      <c r="FRG342" s="54"/>
      <c r="FRH342" s="54"/>
      <c r="FRI342" s="54"/>
      <c r="FRJ342" s="54"/>
      <c r="FRK342" s="54"/>
      <c r="FRL342" s="54"/>
      <c r="FRM342" s="54"/>
      <c r="FRN342" s="54"/>
      <c r="FRO342" s="54"/>
      <c r="FRP342" s="54"/>
      <c r="FRQ342" s="54"/>
      <c r="FRR342" s="54"/>
      <c r="FRS342" s="54"/>
      <c r="FRT342" s="54"/>
      <c r="FRU342" s="54"/>
      <c r="FRV342" s="54"/>
      <c r="FRW342" s="54"/>
      <c r="FRX342" s="54"/>
      <c r="FRY342" s="54"/>
      <c r="FRZ342" s="54"/>
      <c r="FSA342" s="54"/>
      <c r="FSB342" s="54"/>
      <c r="FSC342" s="54"/>
      <c r="FSD342" s="54"/>
      <c r="FSE342" s="54"/>
      <c r="FSF342" s="54"/>
      <c r="FSG342" s="54"/>
      <c r="FSH342" s="54"/>
      <c r="FSI342" s="54"/>
      <c r="FSJ342" s="54"/>
      <c r="FSK342" s="54"/>
      <c r="FSL342" s="54"/>
      <c r="FSM342" s="54"/>
      <c r="FSN342" s="54"/>
      <c r="FSO342" s="54"/>
      <c r="FSP342" s="54"/>
      <c r="FSQ342" s="54"/>
      <c r="FSR342" s="54"/>
      <c r="FSS342" s="54"/>
      <c r="FST342" s="54"/>
      <c r="FSU342" s="54"/>
      <c r="FSV342" s="54"/>
      <c r="FSW342" s="54"/>
      <c r="FSX342" s="54"/>
      <c r="FSY342" s="54"/>
      <c r="FSZ342" s="54"/>
      <c r="FTA342" s="54"/>
      <c r="FTB342" s="54"/>
      <c r="FTC342" s="54"/>
      <c r="FTD342" s="54"/>
      <c r="FTE342" s="54"/>
      <c r="FTF342" s="54"/>
      <c r="FTG342" s="54"/>
      <c r="FTH342" s="54"/>
      <c r="FTI342" s="54"/>
      <c r="FTJ342" s="54"/>
      <c r="FTK342" s="54"/>
      <c r="FTL342" s="54"/>
      <c r="FTM342" s="54"/>
      <c r="FTN342" s="54"/>
      <c r="FTO342" s="54"/>
      <c r="FTP342" s="54"/>
      <c r="FTQ342" s="54"/>
      <c r="FTR342" s="54"/>
      <c r="FTS342" s="54"/>
      <c r="FTT342" s="54"/>
      <c r="FTU342" s="54"/>
      <c r="FTV342" s="54"/>
      <c r="FTW342" s="54"/>
      <c r="FTX342" s="54"/>
      <c r="FTY342" s="54"/>
      <c r="FTZ342" s="54"/>
      <c r="FUA342" s="54"/>
      <c r="FUB342" s="54"/>
      <c r="FUC342" s="54"/>
      <c r="FUD342" s="54"/>
      <c r="FUE342" s="54"/>
      <c r="FUF342" s="54"/>
      <c r="FUG342" s="54"/>
      <c r="FUH342" s="54"/>
      <c r="FUI342" s="54"/>
      <c r="FUJ342" s="54"/>
      <c r="FUK342" s="54"/>
      <c r="FUL342" s="54"/>
      <c r="FUM342" s="54"/>
      <c r="FUN342" s="54"/>
      <c r="FUO342" s="54"/>
      <c r="FUP342" s="54"/>
      <c r="FUQ342" s="54"/>
      <c r="FUR342" s="54"/>
      <c r="FUS342" s="54"/>
      <c r="FUT342" s="54"/>
      <c r="FUU342" s="54"/>
      <c r="FUV342" s="54"/>
      <c r="FUW342" s="54"/>
      <c r="FUX342" s="54"/>
      <c r="FUY342" s="54"/>
      <c r="FUZ342" s="54"/>
      <c r="FVA342" s="54"/>
      <c r="FVB342" s="54"/>
      <c r="FVC342" s="54"/>
      <c r="FVD342" s="54"/>
      <c r="FVE342" s="54"/>
      <c r="FVF342" s="54"/>
      <c r="FVG342" s="54"/>
      <c r="FVH342" s="54"/>
      <c r="FVI342" s="54"/>
      <c r="FVJ342" s="54"/>
      <c r="FVK342" s="54"/>
      <c r="FVL342" s="54"/>
      <c r="FVM342" s="54"/>
      <c r="FVN342" s="54"/>
      <c r="FVO342" s="54"/>
      <c r="FVP342" s="54"/>
      <c r="FVQ342" s="54"/>
      <c r="FVR342" s="54"/>
      <c r="FVS342" s="54"/>
      <c r="FVT342" s="54"/>
      <c r="FVU342" s="54"/>
      <c r="FVV342" s="54"/>
      <c r="FVW342" s="54"/>
      <c r="FVX342" s="54"/>
      <c r="FVY342" s="54"/>
      <c r="FVZ342" s="54"/>
      <c r="FWA342" s="54"/>
      <c r="FWB342" s="54"/>
      <c r="FWC342" s="54"/>
      <c r="FWD342" s="54"/>
      <c r="FWE342" s="54"/>
      <c r="FWF342" s="54"/>
      <c r="FWG342" s="54"/>
      <c r="FWH342" s="54"/>
      <c r="FWI342" s="54"/>
      <c r="FWJ342" s="54"/>
      <c r="FWK342" s="54"/>
      <c r="FWL342" s="54"/>
      <c r="FWM342" s="54"/>
      <c r="FWN342" s="54"/>
      <c r="FWO342" s="54"/>
      <c r="FWP342" s="54"/>
      <c r="FWQ342" s="54"/>
      <c r="FWR342" s="54"/>
      <c r="FWS342" s="54"/>
      <c r="FWT342" s="54"/>
      <c r="FWU342" s="54"/>
      <c r="FWV342" s="54"/>
      <c r="FWW342" s="54"/>
      <c r="FWX342" s="54"/>
      <c r="FWY342" s="54"/>
      <c r="FWZ342" s="54"/>
      <c r="FXA342" s="54"/>
      <c r="FXB342" s="54"/>
      <c r="FXC342" s="54"/>
      <c r="FXD342" s="54"/>
      <c r="FXE342" s="54"/>
      <c r="FXF342" s="54"/>
      <c r="FXG342" s="54"/>
      <c r="FXH342" s="54"/>
      <c r="FXI342" s="54"/>
      <c r="FXJ342" s="54"/>
      <c r="FXK342" s="54"/>
      <c r="FXL342" s="54"/>
      <c r="FXM342" s="54"/>
      <c r="FXN342" s="54"/>
      <c r="FXO342" s="54"/>
      <c r="FXP342" s="54"/>
      <c r="FXQ342" s="54"/>
      <c r="FXR342" s="54"/>
      <c r="FXS342" s="54"/>
      <c r="FXT342" s="54"/>
      <c r="FXU342" s="54"/>
      <c r="FXV342" s="54"/>
      <c r="FXW342" s="54"/>
      <c r="FXX342" s="54"/>
      <c r="FXY342" s="54"/>
      <c r="FXZ342" s="54"/>
      <c r="FYA342" s="54"/>
      <c r="FYB342" s="54"/>
      <c r="FYC342" s="54"/>
      <c r="FYD342" s="54"/>
      <c r="FYE342" s="54"/>
      <c r="FYF342" s="54"/>
      <c r="FYG342" s="54"/>
      <c r="FYH342" s="54"/>
      <c r="FYI342" s="54"/>
      <c r="FYJ342" s="54"/>
      <c r="FYK342" s="54"/>
      <c r="FYL342" s="54"/>
      <c r="FYM342" s="54"/>
      <c r="FYN342" s="54"/>
      <c r="FYO342" s="54"/>
      <c r="FYP342" s="54"/>
      <c r="FYQ342" s="54"/>
      <c r="FYR342" s="54"/>
      <c r="FYS342" s="54"/>
      <c r="FYT342" s="54"/>
      <c r="FYU342" s="54"/>
      <c r="FYV342" s="54"/>
      <c r="FYW342" s="54"/>
      <c r="FYX342" s="54"/>
      <c r="FYY342" s="54"/>
      <c r="FYZ342" s="54"/>
      <c r="FZA342" s="54"/>
      <c r="FZB342" s="54"/>
      <c r="FZC342" s="54"/>
      <c r="FZD342" s="54"/>
      <c r="FZE342" s="54"/>
      <c r="FZF342" s="54"/>
      <c r="FZG342" s="54"/>
      <c r="FZH342" s="54"/>
      <c r="FZI342" s="54"/>
      <c r="FZJ342" s="54"/>
      <c r="FZK342" s="54"/>
      <c r="FZL342" s="54"/>
      <c r="FZM342" s="54"/>
      <c r="FZN342" s="54"/>
      <c r="FZO342" s="54"/>
      <c r="FZP342" s="54"/>
      <c r="FZQ342" s="54"/>
      <c r="FZR342" s="54"/>
      <c r="FZS342" s="54"/>
      <c r="FZT342" s="54"/>
      <c r="FZU342" s="54"/>
      <c r="FZV342" s="54"/>
      <c r="FZW342" s="54"/>
      <c r="FZX342" s="54"/>
      <c r="FZY342" s="54"/>
      <c r="FZZ342" s="54"/>
      <c r="GAA342" s="54"/>
      <c r="GAB342" s="54"/>
      <c r="GAC342" s="54"/>
      <c r="GAD342" s="54"/>
      <c r="GAE342" s="54"/>
      <c r="GAF342" s="54"/>
      <c r="GAG342" s="54"/>
      <c r="GAH342" s="54"/>
      <c r="GAI342" s="54"/>
      <c r="GAJ342" s="54"/>
      <c r="GAK342" s="54"/>
      <c r="GAL342" s="54"/>
      <c r="GAM342" s="54"/>
      <c r="GAN342" s="54"/>
      <c r="GAO342" s="54"/>
      <c r="GAP342" s="54"/>
      <c r="GAQ342" s="54"/>
      <c r="GAR342" s="54"/>
      <c r="GAS342" s="54"/>
      <c r="GAT342" s="54"/>
      <c r="GAU342" s="54"/>
      <c r="GAV342" s="54"/>
      <c r="GAW342" s="54"/>
      <c r="GAX342" s="54"/>
      <c r="GAY342" s="54"/>
      <c r="GAZ342" s="54"/>
      <c r="GBA342" s="54"/>
      <c r="GBB342" s="54"/>
      <c r="GBC342" s="54"/>
      <c r="GBD342" s="54"/>
      <c r="GBE342" s="54"/>
      <c r="GBF342" s="54"/>
      <c r="GBG342" s="54"/>
      <c r="GBH342" s="54"/>
      <c r="GBI342" s="54"/>
      <c r="GBJ342" s="54"/>
      <c r="GBK342" s="54"/>
      <c r="GBL342" s="54"/>
      <c r="GBM342" s="54"/>
      <c r="GBN342" s="54"/>
      <c r="GBO342" s="54"/>
      <c r="GBP342" s="54"/>
      <c r="GBQ342" s="54"/>
      <c r="GBR342" s="54"/>
      <c r="GBS342" s="54"/>
      <c r="GBT342" s="54"/>
      <c r="GBU342" s="54"/>
      <c r="GBV342" s="54"/>
      <c r="GBW342" s="54"/>
      <c r="GBX342" s="54"/>
      <c r="GBY342" s="54"/>
      <c r="GBZ342" s="54"/>
      <c r="GCA342" s="54"/>
      <c r="GCB342" s="54"/>
      <c r="GCC342" s="54"/>
      <c r="GCD342" s="54"/>
      <c r="GCE342" s="54"/>
      <c r="GCF342" s="54"/>
      <c r="GCG342" s="54"/>
      <c r="GCH342" s="54"/>
      <c r="GCI342" s="54"/>
      <c r="GCJ342" s="54"/>
      <c r="GCK342" s="54"/>
      <c r="GCL342" s="54"/>
      <c r="GCM342" s="54"/>
      <c r="GCN342" s="54"/>
      <c r="GCO342" s="54"/>
      <c r="GCP342" s="54"/>
      <c r="GCQ342" s="54"/>
      <c r="GCR342" s="54"/>
      <c r="GCS342" s="54"/>
      <c r="GCT342" s="54"/>
      <c r="GCU342" s="54"/>
      <c r="GCV342" s="54"/>
      <c r="GCW342" s="54"/>
      <c r="GCX342" s="54"/>
      <c r="GCY342" s="54"/>
      <c r="GCZ342" s="54"/>
      <c r="GDA342" s="54"/>
      <c r="GDB342" s="54"/>
      <c r="GDC342" s="54"/>
      <c r="GDD342" s="54"/>
      <c r="GDE342" s="54"/>
      <c r="GDF342" s="54"/>
      <c r="GDG342" s="54"/>
      <c r="GDH342" s="54"/>
      <c r="GDI342" s="54"/>
      <c r="GDJ342" s="54"/>
      <c r="GDK342" s="54"/>
      <c r="GDL342" s="54"/>
      <c r="GDM342" s="54"/>
      <c r="GDN342" s="54"/>
      <c r="GDO342" s="54"/>
      <c r="GDP342" s="54"/>
      <c r="GDQ342" s="54"/>
      <c r="GDR342" s="54"/>
      <c r="GDS342" s="54"/>
      <c r="GDT342" s="54"/>
      <c r="GDU342" s="54"/>
      <c r="GDV342" s="54"/>
      <c r="GDW342" s="54"/>
      <c r="GDX342" s="54"/>
      <c r="GDY342" s="54"/>
      <c r="GDZ342" s="54"/>
      <c r="GEA342" s="54"/>
      <c r="GEB342" s="54"/>
      <c r="GEC342" s="54"/>
      <c r="GED342" s="54"/>
      <c r="GEE342" s="54"/>
      <c r="GEF342" s="54"/>
      <c r="GEG342" s="54"/>
      <c r="GEH342" s="54"/>
      <c r="GEI342" s="54"/>
      <c r="GEJ342" s="54"/>
      <c r="GEK342" s="54"/>
      <c r="GEL342" s="54"/>
      <c r="GEM342" s="54"/>
      <c r="GEN342" s="54"/>
      <c r="GEO342" s="54"/>
      <c r="GEP342" s="54"/>
      <c r="GEQ342" s="54"/>
      <c r="GER342" s="54"/>
      <c r="GES342" s="54"/>
      <c r="GET342" s="54"/>
      <c r="GEU342" s="54"/>
      <c r="GEV342" s="54"/>
      <c r="GEW342" s="54"/>
      <c r="GEX342" s="54"/>
      <c r="GEY342" s="54"/>
      <c r="GEZ342" s="54"/>
      <c r="GFA342" s="54"/>
      <c r="GFB342" s="54"/>
      <c r="GFC342" s="54"/>
      <c r="GFD342" s="54"/>
      <c r="GFE342" s="54"/>
      <c r="GFF342" s="54"/>
      <c r="GFG342" s="54"/>
      <c r="GFH342" s="54"/>
      <c r="GFI342" s="54"/>
      <c r="GFJ342" s="54"/>
      <c r="GFK342" s="54"/>
      <c r="GFL342" s="54"/>
      <c r="GFM342" s="54"/>
      <c r="GFN342" s="54"/>
      <c r="GFO342" s="54"/>
      <c r="GFP342" s="54"/>
      <c r="GFQ342" s="54"/>
      <c r="GFR342" s="54"/>
      <c r="GFS342" s="54"/>
      <c r="GFT342" s="54"/>
      <c r="GFU342" s="54"/>
      <c r="GFV342" s="54"/>
      <c r="GFW342" s="54"/>
      <c r="GFX342" s="54"/>
      <c r="GFY342" s="54"/>
      <c r="GFZ342" s="54"/>
      <c r="GGA342" s="54"/>
      <c r="GGB342" s="54"/>
      <c r="GGC342" s="54"/>
      <c r="GGD342" s="54"/>
      <c r="GGE342" s="54"/>
      <c r="GGF342" s="54"/>
      <c r="GGG342" s="54"/>
      <c r="GGH342" s="54"/>
      <c r="GGI342" s="54"/>
      <c r="GGJ342" s="54"/>
      <c r="GGK342" s="54"/>
      <c r="GGL342" s="54"/>
      <c r="GGM342" s="54"/>
      <c r="GGN342" s="54"/>
      <c r="GGO342" s="54"/>
      <c r="GGP342" s="54"/>
      <c r="GGQ342" s="54"/>
      <c r="GGR342" s="54"/>
      <c r="GGS342" s="54"/>
      <c r="GGT342" s="54"/>
      <c r="GGU342" s="54"/>
      <c r="GGV342" s="54"/>
      <c r="GGW342" s="54"/>
      <c r="GGX342" s="54"/>
      <c r="GGY342" s="54"/>
      <c r="GGZ342" s="54"/>
      <c r="GHA342" s="54"/>
      <c r="GHB342" s="54"/>
      <c r="GHC342" s="54"/>
      <c r="GHD342" s="54"/>
      <c r="GHE342" s="54"/>
      <c r="GHF342" s="54"/>
      <c r="GHG342" s="54"/>
      <c r="GHH342" s="54"/>
      <c r="GHI342" s="54"/>
      <c r="GHJ342" s="54"/>
      <c r="GHK342" s="54"/>
      <c r="GHL342" s="54"/>
      <c r="GHM342" s="54"/>
      <c r="GHN342" s="54"/>
      <c r="GHO342" s="54"/>
      <c r="GHP342" s="54"/>
      <c r="GHQ342" s="54"/>
      <c r="GHR342" s="54"/>
      <c r="GHS342" s="54"/>
      <c r="GHT342" s="54"/>
      <c r="GHU342" s="54"/>
      <c r="GHV342" s="54"/>
      <c r="GHW342" s="54"/>
      <c r="GHX342" s="54"/>
      <c r="GHY342" s="54"/>
      <c r="GHZ342" s="54"/>
      <c r="GIA342" s="54"/>
      <c r="GIB342" s="54"/>
      <c r="GIC342" s="54"/>
      <c r="GID342" s="54"/>
      <c r="GIE342" s="54"/>
      <c r="GIF342" s="54"/>
      <c r="GIG342" s="54"/>
      <c r="GIH342" s="54"/>
      <c r="GII342" s="54"/>
      <c r="GIJ342" s="54"/>
      <c r="GIK342" s="54"/>
      <c r="GIL342" s="54"/>
      <c r="GIM342" s="54"/>
      <c r="GIN342" s="54"/>
      <c r="GIO342" s="54"/>
      <c r="GIP342" s="54"/>
      <c r="GIQ342" s="54"/>
      <c r="GIR342" s="54"/>
      <c r="GIS342" s="54"/>
      <c r="GIT342" s="54"/>
      <c r="GIU342" s="54"/>
      <c r="GIV342" s="54"/>
      <c r="GIW342" s="54"/>
      <c r="GIX342" s="54"/>
      <c r="GIY342" s="54"/>
      <c r="GIZ342" s="54"/>
      <c r="GJA342" s="54"/>
      <c r="GJB342" s="54"/>
      <c r="GJC342" s="54"/>
      <c r="GJD342" s="54"/>
      <c r="GJE342" s="54"/>
      <c r="GJF342" s="54"/>
      <c r="GJG342" s="54"/>
      <c r="GJH342" s="54"/>
      <c r="GJI342" s="54"/>
      <c r="GJJ342" s="54"/>
      <c r="GJK342" s="54"/>
      <c r="GJL342" s="54"/>
      <c r="GJM342" s="54"/>
      <c r="GJN342" s="54"/>
      <c r="GJO342" s="54"/>
      <c r="GJP342" s="54"/>
      <c r="GJQ342" s="54"/>
      <c r="GJR342" s="54"/>
      <c r="GJS342" s="54"/>
      <c r="GJT342" s="54"/>
      <c r="GJU342" s="54"/>
      <c r="GJV342" s="54"/>
      <c r="GJW342" s="54"/>
      <c r="GJX342" s="54"/>
      <c r="GJY342" s="54"/>
      <c r="GJZ342" s="54"/>
      <c r="GKA342" s="54"/>
      <c r="GKB342" s="54"/>
      <c r="GKC342" s="54"/>
      <c r="GKD342" s="54"/>
      <c r="GKE342" s="54"/>
      <c r="GKF342" s="54"/>
      <c r="GKG342" s="54"/>
      <c r="GKH342" s="54"/>
      <c r="GKI342" s="54"/>
      <c r="GKJ342" s="54"/>
      <c r="GKK342" s="54"/>
      <c r="GKL342" s="54"/>
      <c r="GKM342" s="54"/>
      <c r="GKN342" s="54"/>
      <c r="GKO342" s="54"/>
      <c r="GKP342" s="54"/>
      <c r="GKQ342" s="54"/>
      <c r="GKR342" s="54"/>
      <c r="GKS342" s="54"/>
      <c r="GKT342" s="54"/>
      <c r="GKU342" s="54"/>
      <c r="GKV342" s="54"/>
      <c r="GKW342" s="54"/>
      <c r="GKX342" s="54"/>
      <c r="GKY342" s="54"/>
      <c r="GKZ342" s="54"/>
      <c r="GLA342" s="54"/>
      <c r="GLB342" s="54"/>
      <c r="GLC342" s="54"/>
      <c r="GLD342" s="54"/>
      <c r="GLE342" s="54"/>
      <c r="GLF342" s="54"/>
      <c r="GLG342" s="54"/>
      <c r="GLH342" s="54"/>
      <c r="GLI342" s="54"/>
      <c r="GLJ342" s="54"/>
      <c r="GLK342" s="54"/>
      <c r="GLL342" s="54"/>
      <c r="GLM342" s="54"/>
      <c r="GLN342" s="54"/>
      <c r="GLO342" s="54"/>
      <c r="GLP342" s="54"/>
      <c r="GLQ342" s="54"/>
      <c r="GLR342" s="54"/>
      <c r="GLS342" s="54"/>
      <c r="GLT342" s="54"/>
      <c r="GLU342" s="54"/>
      <c r="GLV342" s="54"/>
      <c r="GLW342" s="54"/>
      <c r="GLX342" s="54"/>
      <c r="GLY342" s="54"/>
      <c r="GLZ342" s="54"/>
      <c r="GMA342" s="54"/>
      <c r="GMB342" s="54"/>
      <c r="GMC342" s="54"/>
      <c r="GMD342" s="54"/>
      <c r="GME342" s="54"/>
      <c r="GMF342" s="54"/>
      <c r="GMG342" s="54"/>
      <c r="GMH342" s="54"/>
      <c r="GMI342" s="54"/>
      <c r="GMJ342" s="54"/>
      <c r="GMK342" s="54"/>
      <c r="GML342" s="54"/>
      <c r="GMM342" s="54"/>
      <c r="GMN342" s="54"/>
      <c r="GMO342" s="54"/>
      <c r="GMP342" s="54"/>
      <c r="GMQ342" s="54"/>
      <c r="GMR342" s="54"/>
      <c r="GMS342" s="54"/>
      <c r="GMT342" s="54"/>
      <c r="GMU342" s="54"/>
      <c r="GMV342" s="54"/>
      <c r="GMW342" s="54"/>
      <c r="GMX342" s="54"/>
      <c r="GMY342" s="54"/>
      <c r="GMZ342" s="54"/>
      <c r="GNA342" s="54"/>
      <c r="GNB342" s="54"/>
      <c r="GNC342" s="54"/>
      <c r="GND342" s="54"/>
      <c r="GNE342" s="54"/>
      <c r="GNF342" s="54"/>
      <c r="GNG342" s="54"/>
      <c r="GNH342" s="54"/>
      <c r="GNI342" s="54"/>
      <c r="GNJ342" s="54"/>
      <c r="GNK342" s="54"/>
      <c r="GNL342" s="54"/>
      <c r="GNM342" s="54"/>
      <c r="GNN342" s="54"/>
      <c r="GNO342" s="54"/>
      <c r="GNP342" s="54"/>
      <c r="GNQ342" s="54"/>
      <c r="GNR342" s="54"/>
      <c r="GNS342" s="54"/>
      <c r="GNT342" s="54"/>
      <c r="GNU342" s="54"/>
      <c r="GNV342" s="54"/>
      <c r="GNW342" s="54"/>
      <c r="GNX342" s="54"/>
      <c r="GNY342" s="54"/>
      <c r="GNZ342" s="54"/>
      <c r="GOA342" s="54"/>
      <c r="GOB342" s="54"/>
      <c r="GOC342" s="54"/>
      <c r="GOD342" s="54"/>
      <c r="GOE342" s="54"/>
      <c r="GOF342" s="54"/>
      <c r="GOG342" s="54"/>
      <c r="GOH342" s="54"/>
      <c r="GOI342" s="54"/>
      <c r="GOJ342" s="54"/>
      <c r="GOK342" s="54"/>
      <c r="GOL342" s="54"/>
      <c r="GOM342" s="54"/>
      <c r="GON342" s="54"/>
      <c r="GOO342" s="54"/>
      <c r="GOP342" s="54"/>
      <c r="GOQ342" s="54"/>
      <c r="GOR342" s="54"/>
      <c r="GOS342" s="54"/>
      <c r="GOT342" s="54"/>
      <c r="GOU342" s="54"/>
      <c r="GOV342" s="54"/>
      <c r="GOW342" s="54"/>
      <c r="GOX342" s="54"/>
      <c r="GOY342" s="54"/>
      <c r="GOZ342" s="54"/>
      <c r="GPA342" s="54"/>
      <c r="GPB342" s="54"/>
      <c r="GPC342" s="54"/>
      <c r="GPD342" s="54"/>
      <c r="GPE342" s="54"/>
      <c r="GPF342" s="54"/>
      <c r="GPG342" s="54"/>
      <c r="GPH342" s="54"/>
      <c r="GPI342" s="54"/>
      <c r="GPJ342" s="54"/>
      <c r="GPK342" s="54"/>
      <c r="GPL342" s="54"/>
      <c r="GPM342" s="54"/>
      <c r="GPN342" s="54"/>
      <c r="GPO342" s="54"/>
      <c r="GPP342" s="54"/>
      <c r="GPQ342" s="54"/>
      <c r="GPR342" s="54"/>
      <c r="GPS342" s="54"/>
      <c r="GPT342" s="54"/>
      <c r="GPU342" s="54"/>
      <c r="GPV342" s="54"/>
      <c r="GPW342" s="54"/>
      <c r="GPX342" s="54"/>
      <c r="GPY342" s="54"/>
      <c r="GPZ342" s="54"/>
      <c r="GQA342" s="54"/>
      <c r="GQB342" s="54"/>
      <c r="GQC342" s="54"/>
      <c r="GQD342" s="54"/>
      <c r="GQE342" s="54"/>
      <c r="GQF342" s="54"/>
      <c r="GQG342" s="54"/>
      <c r="GQH342" s="54"/>
      <c r="GQI342" s="54"/>
      <c r="GQJ342" s="54"/>
      <c r="GQK342" s="54"/>
      <c r="GQL342" s="54"/>
      <c r="GQM342" s="54"/>
      <c r="GQN342" s="54"/>
      <c r="GQO342" s="54"/>
      <c r="GQP342" s="54"/>
      <c r="GQQ342" s="54"/>
      <c r="GQR342" s="54"/>
      <c r="GQS342" s="54"/>
      <c r="GQT342" s="54"/>
      <c r="GQU342" s="54"/>
      <c r="GQV342" s="54"/>
      <c r="GQW342" s="54"/>
      <c r="GQX342" s="54"/>
      <c r="GQY342" s="54"/>
      <c r="GQZ342" s="54"/>
      <c r="GRA342" s="54"/>
      <c r="GRB342" s="54"/>
      <c r="GRC342" s="54"/>
      <c r="GRD342" s="54"/>
      <c r="GRE342" s="54"/>
      <c r="GRF342" s="54"/>
      <c r="GRG342" s="54"/>
      <c r="GRH342" s="54"/>
      <c r="GRI342" s="54"/>
      <c r="GRJ342" s="54"/>
      <c r="GRK342" s="54"/>
      <c r="GRL342" s="54"/>
      <c r="GRM342" s="54"/>
      <c r="GRN342" s="54"/>
      <c r="GRO342" s="54"/>
      <c r="GRP342" s="54"/>
      <c r="GRQ342" s="54"/>
      <c r="GRR342" s="54"/>
      <c r="GRS342" s="54"/>
      <c r="GRT342" s="54"/>
      <c r="GRU342" s="54"/>
      <c r="GRV342" s="54"/>
      <c r="GRW342" s="54"/>
      <c r="GRX342" s="54"/>
      <c r="GRY342" s="54"/>
      <c r="GRZ342" s="54"/>
      <c r="GSA342" s="54"/>
      <c r="GSB342" s="54"/>
      <c r="GSC342" s="54"/>
      <c r="GSD342" s="54"/>
      <c r="GSE342" s="54"/>
      <c r="GSF342" s="54"/>
      <c r="GSG342" s="54"/>
      <c r="GSH342" s="54"/>
      <c r="GSI342" s="54"/>
      <c r="GSJ342" s="54"/>
      <c r="GSK342" s="54"/>
      <c r="GSL342" s="54"/>
      <c r="GSM342" s="54"/>
      <c r="GSN342" s="54"/>
      <c r="GSO342" s="54"/>
      <c r="GSP342" s="54"/>
      <c r="GSQ342" s="54"/>
      <c r="GSR342" s="54"/>
      <c r="GSS342" s="54"/>
      <c r="GST342" s="54"/>
      <c r="GSU342" s="54"/>
      <c r="GSV342" s="54"/>
      <c r="GSW342" s="54"/>
      <c r="GSX342" s="54"/>
      <c r="GSY342" s="54"/>
      <c r="GSZ342" s="54"/>
      <c r="GTA342" s="54"/>
      <c r="GTB342" s="54"/>
      <c r="GTC342" s="54"/>
      <c r="GTD342" s="54"/>
      <c r="GTE342" s="54"/>
      <c r="GTF342" s="54"/>
      <c r="GTG342" s="54"/>
      <c r="GTH342" s="54"/>
      <c r="GTI342" s="54"/>
      <c r="GTJ342" s="54"/>
      <c r="GTK342" s="54"/>
      <c r="GTL342" s="54"/>
      <c r="GTM342" s="54"/>
      <c r="GTN342" s="54"/>
      <c r="GTO342" s="54"/>
      <c r="GTP342" s="54"/>
      <c r="GTQ342" s="54"/>
      <c r="GTR342" s="54"/>
      <c r="GTS342" s="54"/>
      <c r="GTT342" s="54"/>
      <c r="GTU342" s="54"/>
      <c r="GTV342" s="54"/>
      <c r="GTW342" s="54"/>
      <c r="GTX342" s="54"/>
      <c r="GTY342" s="54"/>
      <c r="GTZ342" s="54"/>
      <c r="GUA342" s="54"/>
      <c r="GUB342" s="54"/>
      <c r="GUC342" s="54"/>
      <c r="GUD342" s="54"/>
      <c r="GUE342" s="54"/>
      <c r="GUF342" s="54"/>
      <c r="GUG342" s="54"/>
      <c r="GUH342" s="54"/>
      <c r="GUI342" s="54"/>
      <c r="GUJ342" s="54"/>
      <c r="GUK342" s="54"/>
      <c r="GUL342" s="54"/>
      <c r="GUM342" s="54"/>
      <c r="GUN342" s="54"/>
      <c r="GUO342" s="54"/>
      <c r="GUP342" s="54"/>
      <c r="GUQ342" s="54"/>
      <c r="GUR342" s="54"/>
      <c r="GUS342" s="54"/>
      <c r="GUT342" s="54"/>
      <c r="GUU342" s="54"/>
      <c r="GUV342" s="54"/>
      <c r="GUW342" s="54"/>
      <c r="GUX342" s="54"/>
      <c r="GUY342" s="54"/>
      <c r="GUZ342" s="54"/>
      <c r="GVA342" s="54"/>
      <c r="GVB342" s="54"/>
      <c r="GVC342" s="54"/>
      <c r="GVD342" s="54"/>
      <c r="GVE342" s="54"/>
      <c r="GVF342" s="54"/>
      <c r="GVG342" s="54"/>
      <c r="GVH342" s="54"/>
      <c r="GVI342" s="54"/>
      <c r="GVJ342" s="54"/>
      <c r="GVK342" s="54"/>
      <c r="GVL342" s="54"/>
      <c r="GVM342" s="54"/>
      <c r="GVN342" s="54"/>
      <c r="GVO342" s="54"/>
      <c r="GVP342" s="54"/>
      <c r="GVQ342" s="54"/>
      <c r="GVR342" s="54"/>
      <c r="GVS342" s="54"/>
      <c r="GVT342" s="54"/>
      <c r="GVU342" s="54"/>
      <c r="GVV342" s="54"/>
      <c r="GVW342" s="54"/>
      <c r="GVX342" s="54"/>
      <c r="GVY342" s="54"/>
      <c r="GVZ342" s="54"/>
      <c r="GWA342" s="54"/>
      <c r="GWB342" s="54"/>
      <c r="GWC342" s="54"/>
      <c r="GWD342" s="54"/>
      <c r="GWE342" s="54"/>
      <c r="GWF342" s="54"/>
      <c r="GWG342" s="54"/>
      <c r="GWH342" s="54"/>
      <c r="GWI342" s="54"/>
      <c r="GWJ342" s="54"/>
      <c r="GWK342" s="54"/>
      <c r="GWL342" s="54"/>
      <c r="GWM342" s="54"/>
      <c r="GWN342" s="54"/>
      <c r="GWO342" s="54"/>
      <c r="GWP342" s="54"/>
      <c r="GWQ342" s="54"/>
      <c r="GWR342" s="54"/>
      <c r="GWS342" s="54"/>
      <c r="GWT342" s="54"/>
      <c r="GWU342" s="54"/>
      <c r="GWV342" s="54"/>
      <c r="GWW342" s="54"/>
      <c r="GWX342" s="54"/>
      <c r="GWY342" s="54"/>
      <c r="GWZ342" s="54"/>
      <c r="GXA342" s="54"/>
      <c r="GXB342" s="54"/>
      <c r="GXC342" s="54"/>
      <c r="GXD342" s="54"/>
      <c r="GXE342" s="54"/>
      <c r="GXF342" s="54"/>
      <c r="GXG342" s="54"/>
      <c r="GXH342" s="54"/>
      <c r="GXI342" s="54"/>
      <c r="GXJ342" s="54"/>
      <c r="GXK342" s="54"/>
      <c r="GXL342" s="54"/>
      <c r="GXM342" s="54"/>
      <c r="GXN342" s="54"/>
      <c r="GXO342" s="54"/>
      <c r="GXP342" s="54"/>
      <c r="GXQ342" s="54"/>
      <c r="GXR342" s="54"/>
      <c r="GXS342" s="54"/>
      <c r="GXT342" s="54"/>
      <c r="GXU342" s="54"/>
      <c r="GXV342" s="54"/>
      <c r="GXW342" s="54"/>
      <c r="GXX342" s="54"/>
      <c r="GXY342" s="54"/>
      <c r="GXZ342" s="54"/>
      <c r="GYA342" s="54"/>
      <c r="GYB342" s="54"/>
      <c r="GYC342" s="54"/>
      <c r="GYD342" s="54"/>
      <c r="GYE342" s="54"/>
      <c r="GYF342" s="54"/>
      <c r="GYG342" s="54"/>
      <c r="GYH342" s="54"/>
      <c r="GYI342" s="54"/>
      <c r="GYJ342" s="54"/>
      <c r="GYK342" s="54"/>
      <c r="GYL342" s="54"/>
      <c r="GYM342" s="54"/>
      <c r="GYN342" s="54"/>
      <c r="GYO342" s="54"/>
      <c r="GYP342" s="54"/>
      <c r="GYQ342" s="54"/>
      <c r="GYR342" s="54"/>
      <c r="GYS342" s="54"/>
      <c r="GYT342" s="54"/>
      <c r="GYU342" s="54"/>
      <c r="GYV342" s="54"/>
      <c r="GYW342" s="54"/>
      <c r="GYX342" s="54"/>
      <c r="GYY342" s="54"/>
      <c r="GYZ342" s="54"/>
      <c r="GZA342" s="54"/>
      <c r="GZB342" s="54"/>
      <c r="GZC342" s="54"/>
      <c r="GZD342" s="54"/>
      <c r="GZE342" s="54"/>
      <c r="GZF342" s="54"/>
      <c r="GZG342" s="54"/>
      <c r="GZH342" s="54"/>
      <c r="GZI342" s="54"/>
      <c r="GZJ342" s="54"/>
      <c r="GZK342" s="54"/>
      <c r="GZL342" s="54"/>
      <c r="GZM342" s="54"/>
      <c r="GZN342" s="54"/>
      <c r="GZO342" s="54"/>
      <c r="GZP342" s="54"/>
      <c r="GZQ342" s="54"/>
      <c r="GZR342" s="54"/>
      <c r="GZS342" s="54"/>
      <c r="GZT342" s="54"/>
      <c r="GZU342" s="54"/>
      <c r="GZV342" s="54"/>
      <c r="GZW342" s="54"/>
      <c r="GZX342" s="54"/>
      <c r="GZY342" s="54"/>
      <c r="GZZ342" s="54"/>
      <c r="HAA342" s="54"/>
      <c r="HAB342" s="54"/>
      <c r="HAC342" s="54"/>
      <c r="HAD342" s="54"/>
      <c r="HAE342" s="54"/>
      <c r="HAF342" s="54"/>
      <c r="HAG342" s="54"/>
      <c r="HAH342" s="54"/>
      <c r="HAI342" s="54"/>
      <c r="HAJ342" s="54"/>
      <c r="HAK342" s="54"/>
      <c r="HAL342" s="54"/>
      <c r="HAM342" s="54"/>
      <c r="HAN342" s="54"/>
      <c r="HAO342" s="54"/>
      <c r="HAP342" s="54"/>
      <c r="HAQ342" s="54"/>
      <c r="HAR342" s="54"/>
      <c r="HAS342" s="54"/>
      <c r="HAT342" s="54"/>
      <c r="HAU342" s="54"/>
      <c r="HAV342" s="54"/>
      <c r="HAW342" s="54"/>
      <c r="HAX342" s="54"/>
      <c r="HAY342" s="54"/>
      <c r="HAZ342" s="54"/>
      <c r="HBA342" s="54"/>
      <c r="HBB342" s="54"/>
      <c r="HBC342" s="54"/>
      <c r="HBD342" s="54"/>
      <c r="HBE342" s="54"/>
      <c r="HBF342" s="54"/>
      <c r="HBG342" s="54"/>
      <c r="HBH342" s="54"/>
      <c r="HBI342" s="54"/>
      <c r="HBJ342" s="54"/>
      <c r="HBK342" s="54"/>
      <c r="HBL342" s="54"/>
      <c r="HBM342" s="54"/>
      <c r="HBN342" s="54"/>
      <c r="HBO342" s="54"/>
      <c r="HBP342" s="54"/>
      <c r="HBQ342" s="54"/>
      <c r="HBR342" s="54"/>
      <c r="HBS342" s="54"/>
      <c r="HBT342" s="54"/>
      <c r="HBU342" s="54"/>
      <c r="HBV342" s="54"/>
      <c r="HBW342" s="54"/>
      <c r="HBX342" s="54"/>
      <c r="HBY342" s="54"/>
      <c r="HBZ342" s="54"/>
      <c r="HCA342" s="54"/>
      <c r="HCB342" s="54"/>
      <c r="HCC342" s="54"/>
      <c r="HCD342" s="54"/>
      <c r="HCE342" s="54"/>
      <c r="HCF342" s="54"/>
      <c r="HCG342" s="54"/>
      <c r="HCH342" s="54"/>
      <c r="HCI342" s="54"/>
      <c r="HCJ342" s="54"/>
      <c r="HCK342" s="54"/>
      <c r="HCL342" s="54"/>
      <c r="HCM342" s="54"/>
      <c r="HCN342" s="54"/>
      <c r="HCO342" s="54"/>
      <c r="HCP342" s="54"/>
      <c r="HCQ342" s="54"/>
      <c r="HCR342" s="54"/>
      <c r="HCS342" s="54"/>
      <c r="HCT342" s="54"/>
      <c r="HCU342" s="54"/>
      <c r="HCV342" s="54"/>
      <c r="HCW342" s="54"/>
      <c r="HCX342" s="54"/>
      <c r="HCY342" s="54"/>
      <c r="HCZ342" s="54"/>
      <c r="HDA342" s="54"/>
      <c r="HDB342" s="54"/>
      <c r="HDC342" s="54"/>
      <c r="HDD342" s="54"/>
      <c r="HDE342" s="54"/>
      <c r="HDF342" s="54"/>
      <c r="HDG342" s="54"/>
      <c r="HDH342" s="54"/>
      <c r="HDI342" s="54"/>
      <c r="HDJ342" s="54"/>
      <c r="HDK342" s="54"/>
      <c r="HDL342" s="54"/>
      <c r="HDM342" s="54"/>
      <c r="HDN342" s="54"/>
      <c r="HDO342" s="54"/>
      <c r="HDP342" s="54"/>
      <c r="HDQ342" s="54"/>
      <c r="HDR342" s="54"/>
      <c r="HDS342" s="54"/>
      <c r="HDT342" s="54"/>
      <c r="HDU342" s="54"/>
      <c r="HDV342" s="54"/>
      <c r="HDW342" s="54"/>
      <c r="HDX342" s="54"/>
      <c r="HDY342" s="54"/>
      <c r="HDZ342" s="54"/>
      <c r="HEA342" s="54"/>
      <c r="HEB342" s="54"/>
      <c r="HEC342" s="54"/>
      <c r="HED342" s="54"/>
      <c r="HEE342" s="54"/>
      <c r="HEF342" s="54"/>
      <c r="HEG342" s="54"/>
      <c r="HEH342" s="54"/>
      <c r="HEI342" s="54"/>
      <c r="HEJ342" s="54"/>
      <c r="HEK342" s="54"/>
      <c r="HEL342" s="54"/>
      <c r="HEM342" s="54"/>
      <c r="HEN342" s="54"/>
      <c r="HEO342" s="54"/>
      <c r="HEP342" s="54"/>
      <c r="HEQ342" s="54"/>
      <c r="HER342" s="54"/>
      <c r="HES342" s="54"/>
      <c r="HET342" s="54"/>
      <c r="HEU342" s="54"/>
      <c r="HEV342" s="54"/>
      <c r="HEW342" s="54"/>
      <c r="HEX342" s="54"/>
      <c r="HEY342" s="54"/>
      <c r="HEZ342" s="54"/>
      <c r="HFA342" s="54"/>
      <c r="HFB342" s="54"/>
      <c r="HFC342" s="54"/>
      <c r="HFD342" s="54"/>
      <c r="HFE342" s="54"/>
      <c r="HFF342" s="54"/>
      <c r="HFG342" s="54"/>
      <c r="HFH342" s="54"/>
      <c r="HFI342" s="54"/>
      <c r="HFJ342" s="54"/>
      <c r="HFK342" s="54"/>
      <c r="HFL342" s="54"/>
      <c r="HFM342" s="54"/>
      <c r="HFN342" s="54"/>
      <c r="HFO342" s="54"/>
      <c r="HFP342" s="54"/>
      <c r="HFQ342" s="54"/>
      <c r="HFR342" s="54"/>
      <c r="HFS342" s="54"/>
      <c r="HFT342" s="54"/>
      <c r="HFU342" s="54"/>
      <c r="HFV342" s="54"/>
      <c r="HFW342" s="54"/>
      <c r="HFX342" s="54"/>
      <c r="HFY342" s="54"/>
      <c r="HFZ342" s="54"/>
      <c r="HGA342" s="54"/>
      <c r="HGB342" s="54"/>
      <c r="HGC342" s="54"/>
      <c r="HGD342" s="54"/>
      <c r="HGE342" s="54"/>
      <c r="HGF342" s="54"/>
      <c r="HGG342" s="54"/>
      <c r="HGH342" s="54"/>
      <c r="HGI342" s="54"/>
      <c r="HGJ342" s="54"/>
      <c r="HGK342" s="54"/>
      <c r="HGL342" s="54"/>
      <c r="HGM342" s="54"/>
      <c r="HGN342" s="54"/>
      <c r="HGO342" s="54"/>
      <c r="HGP342" s="54"/>
      <c r="HGQ342" s="54"/>
      <c r="HGR342" s="54"/>
      <c r="HGS342" s="54"/>
      <c r="HGT342" s="54"/>
      <c r="HGU342" s="54"/>
      <c r="HGV342" s="54"/>
      <c r="HGW342" s="54"/>
      <c r="HGX342" s="54"/>
      <c r="HGY342" s="54"/>
      <c r="HGZ342" s="54"/>
      <c r="HHA342" s="54"/>
      <c r="HHB342" s="54"/>
      <c r="HHC342" s="54"/>
      <c r="HHD342" s="54"/>
      <c r="HHE342" s="54"/>
      <c r="HHF342" s="54"/>
      <c r="HHG342" s="54"/>
      <c r="HHH342" s="54"/>
      <c r="HHI342" s="54"/>
      <c r="HHJ342" s="54"/>
      <c r="HHK342" s="54"/>
      <c r="HHL342" s="54"/>
      <c r="HHM342" s="54"/>
      <c r="HHN342" s="54"/>
      <c r="HHO342" s="54"/>
      <c r="HHP342" s="54"/>
      <c r="HHQ342" s="54"/>
      <c r="HHR342" s="54"/>
      <c r="HHS342" s="54"/>
      <c r="HHT342" s="54"/>
      <c r="HHU342" s="54"/>
      <c r="HHV342" s="54"/>
      <c r="HHW342" s="54"/>
      <c r="HHX342" s="54"/>
      <c r="HHY342" s="54"/>
      <c r="HHZ342" s="54"/>
      <c r="HIA342" s="54"/>
      <c r="HIB342" s="54"/>
      <c r="HIC342" s="54"/>
      <c r="HID342" s="54"/>
      <c r="HIE342" s="54"/>
      <c r="HIF342" s="54"/>
      <c r="HIG342" s="54"/>
      <c r="HIH342" s="54"/>
      <c r="HII342" s="54"/>
      <c r="HIJ342" s="54"/>
      <c r="HIK342" s="54"/>
      <c r="HIL342" s="54"/>
      <c r="HIM342" s="54"/>
      <c r="HIN342" s="54"/>
      <c r="HIO342" s="54"/>
      <c r="HIP342" s="54"/>
      <c r="HIQ342" s="54"/>
      <c r="HIR342" s="54"/>
      <c r="HIS342" s="54"/>
      <c r="HIT342" s="54"/>
      <c r="HIU342" s="54"/>
      <c r="HIV342" s="54"/>
      <c r="HIW342" s="54"/>
      <c r="HIX342" s="54"/>
      <c r="HIY342" s="54"/>
      <c r="HIZ342" s="54"/>
      <c r="HJA342" s="54"/>
      <c r="HJB342" s="54"/>
      <c r="HJC342" s="54"/>
      <c r="HJD342" s="54"/>
      <c r="HJE342" s="54"/>
      <c r="HJF342" s="54"/>
      <c r="HJG342" s="54"/>
      <c r="HJH342" s="54"/>
      <c r="HJI342" s="54"/>
      <c r="HJJ342" s="54"/>
      <c r="HJK342" s="54"/>
      <c r="HJL342" s="54"/>
      <c r="HJM342" s="54"/>
      <c r="HJN342" s="54"/>
      <c r="HJO342" s="54"/>
      <c r="HJP342" s="54"/>
      <c r="HJQ342" s="54"/>
      <c r="HJR342" s="54"/>
      <c r="HJS342" s="54"/>
      <c r="HJT342" s="54"/>
      <c r="HJU342" s="54"/>
      <c r="HJV342" s="54"/>
      <c r="HJW342" s="54"/>
      <c r="HJX342" s="54"/>
      <c r="HJY342" s="54"/>
      <c r="HJZ342" s="54"/>
      <c r="HKA342" s="54"/>
      <c r="HKB342" s="54"/>
      <c r="HKC342" s="54"/>
      <c r="HKD342" s="54"/>
      <c r="HKE342" s="54"/>
      <c r="HKF342" s="54"/>
      <c r="HKG342" s="54"/>
      <c r="HKH342" s="54"/>
      <c r="HKI342" s="54"/>
      <c r="HKJ342" s="54"/>
      <c r="HKK342" s="54"/>
      <c r="HKL342" s="54"/>
      <c r="HKM342" s="54"/>
      <c r="HKN342" s="54"/>
      <c r="HKO342" s="54"/>
      <c r="HKP342" s="54"/>
      <c r="HKQ342" s="54"/>
      <c r="HKR342" s="54"/>
      <c r="HKS342" s="54"/>
      <c r="HKT342" s="54"/>
      <c r="HKU342" s="54"/>
      <c r="HKV342" s="54"/>
      <c r="HKW342" s="54"/>
      <c r="HKX342" s="54"/>
      <c r="HKY342" s="54"/>
      <c r="HKZ342" s="54"/>
      <c r="HLA342" s="54"/>
      <c r="HLB342" s="54"/>
      <c r="HLC342" s="54"/>
      <c r="HLD342" s="54"/>
      <c r="HLE342" s="54"/>
      <c r="HLF342" s="54"/>
      <c r="HLG342" s="54"/>
      <c r="HLH342" s="54"/>
      <c r="HLI342" s="54"/>
      <c r="HLJ342" s="54"/>
      <c r="HLK342" s="54"/>
      <c r="HLL342" s="54"/>
      <c r="HLM342" s="54"/>
      <c r="HLN342" s="54"/>
      <c r="HLO342" s="54"/>
      <c r="HLP342" s="54"/>
      <c r="HLQ342" s="54"/>
      <c r="HLR342" s="54"/>
      <c r="HLS342" s="54"/>
      <c r="HLT342" s="54"/>
      <c r="HLU342" s="54"/>
      <c r="HLV342" s="54"/>
      <c r="HLW342" s="54"/>
      <c r="HLX342" s="54"/>
      <c r="HLY342" s="54"/>
      <c r="HLZ342" s="54"/>
      <c r="HMA342" s="54"/>
      <c r="HMB342" s="54"/>
      <c r="HMC342" s="54"/>
      <c r="HMD342" s="54"/>
      <c r="HME342" s="54"/>
      <c r="HMF342" s="54"/>
      <c r="HMG342" s="54"/>
      <c r="HMH342" s="54"/>
      <c r="HMI342" s="54"/>
      <c r="HMJ342" s="54"/>
      <c r="HMK342" s="54"/>
      <c r="HML342" s="54"/>
      <c r="HMM342" s="54"/>
      <c r="HMN342" s="54"/>
      <c r="HMO342" s="54"/>
      <c r="HMP342" s="54"/>
      <c r="HMQ342" s="54"/>
      <c r="HMR342" s="54"/>
      <c r="HMS342" s="54"/>
      <c r="HMT342" s="54"/>
      <c r="HMU342" s="54"/>
      <c r="HMV342" s="54"/>
      <c r="HMW342" s="54"/>
      <c r="HMX342" s="54"/>
      <c r="HMY342" s="54"/>
      <c r="HMZ342" s="54"/>
      <c r="HNA342" s="54"/>
      <c r="HNB342" s="54"/>
      <c r="HNC342" s="54"/>
      <c r="HND342" s="54"/>
      <c r="HNE342" s="54"/>
      <c r="HNF342" s="54"/>
      <c r="HNG342" s="54"/>
      <c r="HNH342" s="54"/>
      <c r="HNI342" s="54"/>
      <c r="HNJ342" s="54"/>
      <c r="HNK342" s="54"/>
      <c r="HNL342" s="54"/>
      <c r="HNM342" s="54"/>
      <c r="HNN342" s="54"/>
      <c r="HNO342" s="54"/>
      <c r="HNP342" s="54"/>
      <c r="HNQ342" s="54"/>
      <c r="HNR342" s="54"/>
      <c r="HNS342" s="54"/>
      <c r="HNT342" s="54"/>
      <c r="HNU342" s="54"/>
      <c r="HNV342" s="54"/>
      <c r="HNW342" s="54"/>
      <c r="HNX342" s="54"/>
      <c r="HNY342" s="54"/>
      <c r="HNZ342" s="54"/>
      <c r="HOA342" s="54"/>
      <c r="HOB342" s="54"/>
      <c r="HOC342" s="54"/>
      <c r="HOD342" s="54"/>
      <c r="HOE342" s="54"/>
      <c r="HOF342" s="54"/>
      <c r="HOG342" s="54"/>
      <c r="HOH342" s="54"/>
      <c r="HOI342" s="54"/>
      <c r="HOJ342" s="54"/>
      <c r="HOK342" s="54"/>
      <c r="HOL342" s="54"/>
      <c r="HOM342" s="54"/>
      <c r="HON342" s="54"/>
      <c r="HOO342" s="54"/>
      <c r="HOP342" s="54"/>
      <c r="HOQ342" s="54"/>
      <c r="HOR342" s="54"/>
      <c r="HOS342" s="54"/>
      <c r="HOT342" s="54"/>
      <c r="HOU342" s="54"/>
      <c r="HOV342" s="54"/>
      <c r="HOW342" s="54"/>
      <c r="HOX342" s="54"/>
      <c r="HOY342" s="54"/>
      <c r="HOZ342" s="54"/>
      <c r="HPA342" s="54"/>
      <c r="HPB342" s="54"/>
      <c r="HPC342" s="54"/>
      <c r="HPD342" s="54"/>
      <c r="HPE342" s="54"/>
      <c r="HPF342" s="54"/>
      <c r="HPG342" s="54"/>
      <c r="HPH342" s="54"/>
      <c r="HPI342" s="54"/>
      <c r="HPJ342" s="54"/>
      <c r="HPK342" s="54"/>
      <c r="HPL342" s="54"/>
      <c r="HPM342" s="54"/>
      <c r="HPN342" s="54"/>
      <c r="HPO342" s="54"/>
      <c r="HPP342" s="54"/>
      <c r="HPQ342" s="54"/>
      <c r="HPR342" s="54"/>
      <c r="HPS342" s="54"/>
      <c r="HPT342" s="54"/>
      <c r="HPU342" s="54"/>
      <c r="HPV342" s="54"/>
      <c r="HPW342" s="54"/>
      <c r="HPX342" s="54"/>
      <c r="HPY342" s="54"/>
      <c r="HPZ342" s="54"/>
      <c r="HQA342" s="54"/>
      <c r="HQB342" s="54"/>
      <c r="HQC342" s="54"/>
      <c r="HQD342" s="54"/>
      <c r="HQE342" s="54"/>
      <c r="HQF342" s="54"/>
      <c r="HQG342" s="54"/>
      <c r="HQH342" s="54"/>
      <c r="HQI342" s="54"/>
      <c r="HQJ342" s="54"/>
      <c r="HQK342" s="54"/>
      <c r="HQL342" s="54"/>
      <c r="HQM342" s="54"/>
      <c r="HQN342" s="54"/>
      <c r="HQO342" s="54"/>
      <c r="HQP342" s="54"/>
      <c r="HQQ342" s="54"/>
      <c r="HQR342" s="54"/>
      <c r="HQS342" s="54"/>
      <c r="HQT342" s="54"/>
      <c r="HQU342" s="54"/>
      <c r="HQV342" s="54"/>
      <c r="HQW342" s="54"/>
      <c r="HQX342" s="54"/>
      <c r="HQY342" s="54"/>
      <c r="HQZ342" s="54"/>
      <c r="HRA342" s="54"/>
      <c r="HRB342" s="54"/>
      <c r="HRC342" s="54"/>
      <c r="HRD342" s="54"/>
      <c r="HRE342" s="54"/>
      <c r="HRF342" s="54"/>
      <c r="HRG342" s="54"/>
      <c r="HRH342" s="54"/>
      <c r="HRI342" s="54"/>
      <c r="HRJ342" s="54"/>
      <c r="HRK342" s="54"/>
      <c r="HRL342" s="54"/>
      <c r="HRM342" s="54"/>
      <c r="HRN342" s="54"/>
      <c r="HRO342" s="54"/>
      <c r="HRP342" s="54"/>
      <c r="HRQ342" s="54"/>
      <c r="HRR342" s="54"/>
      <c r="HRS342" s="54"/>
      <c r="HRT342" s="54"/>
      <c r="HRU342" s="54"/>
      <c r="HRV342" s="54"/>
      <c r="HRW342" s="54"/>
      <c r="HRX342" s="54"/>
      <c r="HRY342" s="54"/>
      <c r="HRZ342" s="54"/>
      <c r="HSA342" s="54"/>
      <c r="HSB342" s="54"/>
      <c r="HSC342" s="54"/>
      <c r="HSD342" s="54"/>
      <c r="HSE342" s="54"/>
      <c r="HSF342" s="54"/>
      <c r="HSG342" s="54"/>
      <c r="HSH342" s="54"/>
      <c r="HSI342" s="54"/>
      <c r="HSJ342" s="54"/>
      <c r="HSK342" s="54"/>
      <c r="HSL342" s="54"/>
      <c r="HSM342" s="54"/>
      <c r="HSN342" s="54"/>
      <c r="HSO342" s="54"/>
      <c r="HSP342" s="54"/>
      <c r="HSQ342" s="54"/>
      <c r="HSR342" s="54"/>
      <c r="HSS342" s="54"/>
      <c r="HST342" s="54"/>
      <c r="HSU342" s="54"/>
      <c r="HSV342" s="54"/>
      <c r="HSW342" s="54"/>
      <c r="HSX342" s="54"/>
      <c r="HSY342" s="54"/>
      <c r="HSZ342" s="54"/>
      <c r="HTA342" s="54"/>
      <c r="HTB342" s="54"/>
      <c r="HTC342" s="54"/>
      <c r="HTD342" s="54"/>
      <c r="HTE342" s="54"/>
      <c r="HTF342" s="54"/>
      <c r="HTG342" s="54"/>
      <c r="HTH342" s="54"/>
      <c r="HTI342" s="54"/>
      <c r="HTJ342" s="54"/>
      <c r="HTK342" s="54"/>
      <c r="HTL342" s="54"/>
      <c r="HTM342" s="54"/>
      <c r="HTN342" s="54"/>
      <c r="HTO342" s="54"/>
      <c r="HTP342" s="54"/>
      <c r="HTQ342" s="54"/>
      <c r="HTR342" s="54"/>
      <c r="HTS342" s="54"/>
      <c r="HTT342" s="54"/>
      <c r="HTU342" s="54"/>
      <c r="HTV342" s="54"/>
      <c r="HTW342" s="54"/>
      <c r="HTX342" s="54"/>
      <c r="HTY342" s="54"/>
      <c r="HTZ342" s="54"/>
      <c r="HUA342" s="54"/>
      <c r="HUB342" s="54"/>
      <c r="HUC342" s="54"/>
      <c r="HUD342" s="54"/>
      <c r="HUE342" s="54"/>
      <c r="HUF342" s="54"/>
      <c r="HUG342" s="54"/>
      <c r="HUH342" s="54"/>
      <c r="HUI342" s="54"/>
      <c r="HUJ342" s="54"/>
      <c r="HUK342" s="54"/>
      <c r="HUL342" s="54"/>
      <c r="HUM342" s="54"/>
      <c r="HUN342" s="54"/>
      <c r="HUO342" s="54"/>
      <c r="HUP342" s="54"/>
      <c r="HUQ342" s="54"/>
      <c r="HUR342" s="54"/>
      <c r="HUS342" s="54"/>
      <c r="HUT342" s="54"/>
      <c r="HUU342" s="54"/>
      <c r="HUV342" s="54"/>
      <c r="HUW342" s="54"/>
      <c r="HUX342" s="54"/>
      <c r="HUY342" s="54"/>
      <c r="HUZ342" s="54"/>
      <c r="HVA342" s="54"/>
      <c r="HVB342" s="54"/>
      <c r="HVC342" s="54"/>
      <c r="HVD342" s="54"/>
      <c r="HVE342" s="54"/>
      <c r="HVF342" s="54"/>
      <c r="HVG342" s="54"/>
      <c r="HVH342" s="54"/>
      <c r="HVI342" s="54"/>
      <c r="HVJ342" s="54"/>
      <c r="HVK342" s="54"/>
      <c r="HVL342" s="54"/>
      <c r="HVM342" s="54"/>
      <c r="HVN342" s="54"/>
      <c r="HVO342" s="54"/>
      <c r="HVP342" s="54"/>
      <c r="HVQ342" s="54"/>
      <c r="HVR342" s="54"/>
      <c r="HVS342" s="54"/>
      <c r="HVT342" s="54"/>
      <c r="HVU342" s="54"/>
      <c r="HVV342" s="54"/>
      <c r="HVW342" s="54"/>
      <c r="HVX342" s="54"/>
      <c r="HVY342" s="54"/>
      <c r="HVZ342" s="54"/>
      <c r="HWA342" s="54"/>
      <c r="HWB342" s="54"/>
      <c r="HWC342" s="54"/>
      <c r="HWD342" s="54"/>
      <c r="HWE342" s="54"/>
      <c r="HWF342" s="54"/>
      <c r="HWG342" s="54"/>
      <c r="HWH342" s="54"/>
      <c r="HWI342" s="54"/>
      <c r="HWJ342" s="54"/>
      <c r="HWK342" s="54"/>
      <c r="HWL342" s="54"/>
      <c r="HWM342" s="54"/>
      <c r="HWN342" s="54"/>
      <c r="HWO342" s="54"/>
      <c r="HWP342" s="54"/>
      <c r="HWQ342" s="54"/>
      <c r="HWR342" s="54"/>
      <c r="HWS342" s="54"/>
      <c r="HWT342" s="54"/>
      <c r="HWU342" s="54"/>
      <c r="HWV342" s="54"/>
      <c r="HWW342" s="54"/>
      <c r="HWX342" s="54"/>
      <c r="HWY342" s="54"/>
      <c r="HWZ342" s="54"/>
      <c r="HXA342" s="54"/>
      <c r="HXB342" s="54"/>
      <c r="HXC342" s="54"/>
      <c r="HXD342" s="54"/>
      <c r="HXE342" s="54"/>
      <c r="HXF342" s="54"/>
      <c r="HXG342" s="54"/>
      <c r="HXH342" s="54"/>
      <c r="HXI342" s="54"/>
      <c r="HXJ342" s="54"/>
      <c r="HXK342" s="54"/>
      <c r="HXL342" s="54"/>
      <c r="HXM342" s="54"/>
      <c r="HXN342" s="54"/>
      <c r="HXO342" s="54"/>
      <c r="HXP342" s="54"/>
      <c r="HXQ342" s="54"/>
      <c r="HXR342" s="54"/>
      <c r="HXS342" s="54"/>
      <c r="HXT342" s="54"/>
      <c r="HXU342" s="54"/>
      <c r="HXV342" s="54"/>
      <c r="HXW342" s="54"/>
      <c r="HXX342" s="54"/>
      <c r="HXY342" s="54"/>
      <c r="HXZ342" s="54"/>
      <c r="HYA342" s="54"/>
      <c r="HYB342" s="54"/>
      <c r="HYC342" s="54"/>
      <c r="HYD342" s="54"/>
      <c r="HYE342" s="54"/>
      <c r="HYF342" s="54"/>
      <c r="HYG342" s="54"/>
      <c r="HYH342" s="54"/>
      <c r="HYI342" s="54"/>
      <c r="HYJ342" s="54"/>
      <c r="HYK342" s="54"/>
      <c r="HYL342" s="54"/>
      <c r="HYM342" s="54"/>
      <c r="HYN342" s="54"/>
      <c r="HYO342" s="54"/>
      <c r="HYP342" s="54"/>
      <c r="HYQ342" s="54"/>
      <c r="HYR342" s="54"/>
      <c r="HYS342" s="54"/>
      <c r="HYT342" s="54"/>
      <c r="HYU342" s="54"/>
      <c r="HYV342" s="54"/>
      <c r="HYW342" s="54"/>
      <c r="HYX342" s="54"/>
      <c r="HYY342" s="54"/>
      <c r="HYZ342" s="54"/>
      <c r="HZA342" s="54"/>
      <c r="HZB342" s="54"/>
      <c r="HZC342" s="54"/>
      <c r="HZD342" s="54"/>
      <c r="HZE342" s="54"/>
      <c r="HZF342" s="54"/>
      <c r="HZG342" s="54"/>
      <c r="HZH342" s="54"/>
      <c r="HZI342" s="54"/>
      <c r="HZJ342" s="54"/>
      <c r="HZK342" s="54"/>
      <c r="HZL342" s="54"/>
      <c r="HZM342" s="54"/>
      <c r="HZN342" s="54"/>
      <c r="HZO342" s="54"/>
      <c r="HZP342" s="54"/>
      <c r="HZQ342" s="54"/>
      <c r="HZR342" s="54"/>
      <c r="HZS342" s="54"/>
      <c r="HZT342" s="54"/>
      <c r="HZU342" s="54"/>
      <c r="HZV342" s="54"/>
      <c r="HZW342" s="54"/>
      <c r="HZX342" s="54"/>
      <c r="HZY342" s="54"/>
      <c r="HZZ342" s="54"/>
      <c r="IAA342" s="54"/>
      <c r="IAB342" s="54"/>
      <c r="IAC342" s="54"/>
      <c r="IAD342" s="54"/>
      <c r="IAE342" s="54"/>
      <c r="IAF342" s="54"/>
      <c r="IAG342" s="54"/>
      <c r="IAH342" s="54"/>
      <c r="IAI342" s="54"/>
      <c r="IAJ342" s="54"/>
      <c r="IAK342" s="54"/>
      <c r="IAL342" s="54"/>
      <c r="IAM342" s="54"/>
      <c r="IAN342" s="54"/>
      <c r="IAO342" s="54"/>
      <c r="IAP342" s="54"/>
      <c r="IAQ342" s="54"/>
      <c r="IAR342" s="54"/>
      <c r="IAS342" s="54"/>
      <c r="IAT342" s="54"/>
      <c r="IAU342" s="54"/>
      <c r="IAV342" s="54"/>
      <c r="IAW342" s="54"/>
      <c r="IAX342" s="54"/>
      <c r="IAY342" s="54"/>
      <c r="IAZ342" s="54"/>
      <c r="IBA342" s="54"/>
      <c r="IBB342" s="54"/>
      <c r="IBC342" s="54"/>
      <c r="IBD342" s="54"/>
      <c r="IBE342" s="54"/>
      <c r="IBF342" s="54"/>
      <c r="IBG342" s="54"/>
      <c r="IBH342" s="54"/>
      <c r="IBI342" s="54"/>
      <c r="IBJ342" s="54"/>
      <c r="IBK342" s="54"/>
      <c r="IBL342" s="54"/>
      <c r="IBM342" s="54"/>
      <c r="IBN342" s="54"/>
      <c r="IBO342" s="54"/>
      <c r="IBP342" s="54"/>
      <c r="IBQ342" s="54"/>
      <c r="IBR342" s="54"/>
      <c r="IBS342" s="54"/>
      <c r="IBT342" s="54"/>
      <c r="IBU342" s="54"/>
      <c r="IBV342" s="54"/>
      <c r="IBW342" s="54"/>
      <c r="IBX342" s="54"/>
      <c r="IBY342" s="54"/>
      <c r="IBZ342" s="54"/>
      <c r="ICA342" s="54"/>
      <c r="ICB342" s="54"/>
      <c r="ICC342" s="54"/>
      <c r="ICD342" s="54"/>
      <c r="ICE342" s="54"/>
      <c r="ICF342" s="54"/>
      <c r="ICG342" s="54"/>
      <c r="ICH342" s="54"/>
      <c r="ICI342" s="54"/>
      <c r="ICJ342" s="54"/>
      <c r="ICK342" s="54"/>
      <c r="ICL342" s="54"/>
      <c r="ICM342" s="54"/>
      <c r="ICN342" s="54"/>
      <c r="ICO342" s="54"/>
      <c r="ICP342" s="54"/>
      <c r="ICQ342" s="54"/>
      <c r="ICR342" s="54"/>
      <c r="ICS342" s="54"/>
      <c r="ICT342" s="54"/>
      <c r="ICU342" s="54"/>
      <c r="ICV342" s="54"/>
      <c r="ICW342" s="54"/>
      <c r="ICX342" s="54"/>
      <c r="ICY342" s="54"/>
      <c r="ICZ342" s="54"/>
      <c r="IDA342" s="54"/>
      <c r="IDB342" s="54"/>
      <c r="IDC342" s="54"/>
      <c r="IDD342" s="54"/>
      <c r="IDE342" s="54"/>
      <c r="IDF342" s="54"/>
      <c r="IDG342" s="54"/>
      <c r="IDH342" s="54"/>
      <c r="IDI342" s="54"/>
      <c r="IDJ342" s="54"/>
      <c r="IDK342" s="54"/>
      <c r="IDL342" s="54"/>
      <c r="IDM342" s="54"/>
      <c r="IDN342" s="54"/>
      <c r="IDO342" s="54"/>
      <c r="IDP342" s="54"/>
      <c r="IDQ342" s="54"/>
      <c r="IDR342" s="54"/>
      <c r="IDS342" s="54"/>
      <c r="IDT342" s="54"/>
      <c r="IDU342" s="54"/>
      <c r="IDV342" s="54"/>
      <c r="IDW342" s="54"/>
      <c r="IDX342" s="54"/>
      <c r="IDY342" s="54"/>
      <c r="IDZ342" s="54"/>
      <c r="IEA342" s="54"/>
      <c r="IEB342" s="54"/>
      <c r="IEC342" s="54"/>
      <c r="IED342" s="54"/>
      <c r="IEE342" s="54"/>
      <c r="IEF342" s="54"/>
      <c r="IEG342" s="54"/>
      <c r="IEH342" s="54"/>
      <c r="IEI342" s="54"/>
      <c r="IEJ342" s="54"/>
      <c r="IEK342" s="54"/>
      <c r="IEL342" s="54"/>
      <c r="IEM342" s="54"/>
      <c r="IEN342" s="54"/>
      <c r="IEO342" s="54"/>
      <c r="IEP342" s="54"/>
      <c r="IEQ342" s="54"/>
      <c r="IER342" s="54"/>
      <c r="IES342" s="54"/>
      <c r="IET342" s="54"/>
      <c r="IEU342" s="54"/>
      <c r="IEV342" s="54"/>
      <c r="IEW342" s="54"/>
      <c r="IEX342" s="54"/>
      <c r="IEY342" s="54"/>
      <c r="IEZ342" s="54"/>
      <c r="IFA342" s="54"/>
      <c r="IFB342" s="54"/>
      <c r="IFC342" s="54"/>
      <c r="IFD342" s="54"/>
      <c r="IFE342" s="54"/>
      <c r="IFF342" s="54"/>
      <c r="IFG342" s="54"/>
      <c r="IFH342" s="54"/>
      <c r="IFI342" s="54"/>
      <c r="IFJ342" s="54"/>
      <c r="IFK342" s="54"/>
      <c r="IFL342" s="54"/>
      <c r="IFM342" s="54"/>
      <c r="IFN342" s="54"/>
      <c r="IFO342" s="54"/>
      <c r="IFP342" s="54"/>
      <c r="IFQ342" s="54"/>
      <c r="IFR342" s="54"/>
      <c r="IFS342" s="54"/>
      <c r="IFT342" s="54"/>
      <c r="IFU342" s="54"/>
      <c r="IFV342" s="54"/>
      <c r="IFW342" s="54"/>
      <c r="IFX342" s="54"/>
      <c r="IFY342" s="54"/>
      <c r="IFZ342" s="54"/>
      <c r="IGA342" s="54"/>
      <c r="IGB342" s="54"/>
      <c r="IGC342" s="54"/>
      <c r="IGD342" s="54"/>
      <c r="IGE342" s="54"/>
      <c r="IGF342" s="54"/>
      <c r="IGG342" s="54"/>
      <c r="IGH342" s="54"/>
      <c r="IGI342" s="54"/>
      <c r="IGJ342" s="54"/>
      <c r="IGK342" s="54"/>
      <c r="IGL342" s="54"/>
      <c r="IGM342" s="54"/>
      <c r="IGN342" s="54"/>
      <c r="IGO342" s="54"/>
      <c r="IGP342" s="54"/>
      <c r="IGQ342" s="54"/>
      <c r="IGR342" s="54"/>
      <c r="IGS342" s="54"/>
      <c r="IGT342" s="54"/>
      <c r="IGU342" s="54"/>
      <c r="IGV342" s="54"/>
      <c r="IGW342" s="54"/>
      <c r="IGX342" s="54"/>
      <c r="IGY342" s="54"/>
      <c r="IGZ342" s="54"/>
      <c r="IHA342" s="54"/>
      <c r="IHB342" s="54"/>
      <c r="IHC342" s="54"/>
      <c r="IHD342" s="54"/>
      <c r="IHE342" s="54"/>
      <c r="IHF342" s="54"/>
      <c r="IHG342" s="54"/>
      <c r="IHH342" s="54"/>
      <c r="IHI342" s="54"/>
      <c r="IHJ342" s="54"/>
      <c r="IHK342" s="54"/>
      <c r="IHL342" s="54"/>
      <c r="IHM342" s="54"/>
      <c r="IHN342" s="54"/>
      <c r="IHO342" s="54"/>
      <c r="IHP342" s="54"/>
      <c r="IHQ342" s="54"/>
      <c r="IHR342" s="54"/>
      <c r="IHS342" s="54"/>
      <c r="IHT342" s="54"/>
      <c r="IHU342" s="54"/>
      <c r="IHV342" s="54"/>
      <c r="IHW342" s="54"/>
      <c r="IHX342" s="54"/>
      <c r="IHY342" s="54"/>
      <c r="IHZ342" s="54"/>
      <c r="IIA342" s="54"/>
      <c r="IIB342" s="54"/>
      <c r="IIC342" s="54"/>
      <c r="IID342" s="54"/>
      <c r="IIE342" s="54"/>
      <c r="IIF342" s="54"/>
      <c r="IIG342" s="54"/>
      <c r="IIH342" s="54"/>
      <c r="III342" s="54"/>
      <c r="IIJ342" s="54"/>
      <c r="IIK342" s="54"/>
      <c r="IIL342" s="54"/>
      <c r="IIM342" s="54"/>
      <c r="IIN342" s="54"/>
      <c r="IIO342" s="54"/>
      <c r="IIP342" s="54"/>
      <c r="IIQ342" s="54"/>
      <c r="IIR342" s="54"/>
      <c r="IIS342" s="54"/>
      <c r="IIT342" s="54"/>
      <c r="IIU342" s="54"/>
      <c r="IIV342" s="54"/>
      <c r="IIW342" s="54"/>
      <c r="IIX342" s="54"/>
      <c r="IIY342" s="54"/>
      <c r="IIZ342" s="54"/>
      <c r="IJA342" s="54"/>
      <c r="IJB342" s="54"/>
      <c r="IJC342" s="54"/>
      <c r="IJD342" s="54"/>
      <c r="IJE342" s="54"/>
      <c r="IJF342" s="54"/>
      <c r="IJG342" s="54"/>
      <c r="IJH342" s="54"/>
      <c r="IJI342" s="54"/>
      <c r="IJJ342" s="54"/>
      <c r="IJK342" s="54"/>
      <c r="IJL342" s="54"/>
      <c r="IJM342" s="54"/>
      <c r="IJN342" s="54"/>
      <c r="IJO342" s="54"/>
      <c r="IJP342" s="54"/>
      <c r="IJQ342" s="54"/>
      <c r="IJR342" s="54"/>
      <c r="IJS342" s="54"/>
      <c r="IJT342" s="54"/>
      <c r="IJU342" s="54"/>
      <c r="IJV342" s="54"/>
      <c r="IJW342" s="54"/>
      <c r="IJX342" s="54"/>
      <c r="IJY342" s="54"/>
      <c r="IJZ342" s="54"/>
      <c r="IKA342" s="54"/>
      <c r="IKB342" s="54"/>
      <c r="IKC342" s="54"/>
      <c r="IKD342" s="54"/>
      <c r="IKE342" s="54"/>
      <c r="IKF342" s="54"/>
      <c r="IKG342" s="54"/>
      <c r="IKH342" s="54"/>
      <c r="IKI342" s="54"/>
      <c r="IKJ342" s="54"/>
      <c r="IKK342" s="54"/>
      <c r="IKL342" s="54"/>
      <c r="IKM342" s="54"/>
      <c r="IKN342" s="54"/>
      <c r="IKO342" s="54"/>
      <c r="IKP342" s="54"/>
      <c r="IKQ342" s="54"/>
      <c r="IKR342" s="54"/>
      <c r="IKS342" s="54"/>
      <c r="IKT342" s="54"/>
      <c r="IKU342" s="54"/>
      <c r="IKV342" s="54"/>
      <c r="IKW342" s="54"/>
      <c r="IKX342" s="54"/>
      <c r="IKY342" s="54"/>
      <c r="IKZ342" s="54"/>
      <c r="ILA342" s="54"/>
      <c r="ILB342" s="54"/>
      <c r="ILC342" s="54"/>
      <c r="ILD342" s="54"/>
      <c r="ILE342" s="54"/>
      <c r="ILF342" s="54"/>
      <c r="ILG342" s="54"/>
      <c r="ILH342" s="54"/>
      <c r="ILI342" s="54"/>
      <c r="ILJ342" s="54"/>
      <c r="ILK342" s="54"/>
      <c r="ILL342" s="54"/>
      <c r="ILM342" s="54"/>
      <c r="ILN342" s="54"/>
      <c r="ILO342" s="54"/>
      <c r="ILP342" s="54"/>
      <c r="ILQ342" s="54"/>
      <c r="ILR342" s="54"/>
      <c r="ILS342" s="54"/>
      <c r="ILT342" s="54"/>
      <c r="ILU342" s="54"/>
      <c r="ILV342" s="54"/>
      <c r="ILW342" s="54"/>
      <c r="ILX342" s="54"/>
      <c r="ILY342" s="54"/>
      <c r="ILZ342" s="54"/>
      <c r="IMA342" s="54"/>
      <c r="IMB342" s="54"/>
      <c r="IMC342" s="54"/>
      <c r="IMD342" s="54"/>
      <c r="IME342" s="54"/>
      <c r="IMF342" s="54"/>
      <c r="IMG342" s="54"/>
      <c r="IMH342" s="54"/>
      <c r="IMI342" s="54"/>
      <c r="IMJ342" s="54"/>
      <c r="IMK342" s="54"/>
      <c r="IML342" s="54"/>
      <c r="IMM342" s="54"/>
      <c r="IMN342" s="54"/>
      <c r="IMO342" s="54"/>
      <c r="IMP342" s="54"/>
      <c r="IMQ342" s="54"/>
      <c r="IMR342" s="54"/>
      <c r="IMS342" s="54"/>
      <c r="IMT342" s="54"/>
      <c r="IMU342" s="54"/>
      <c r="IMV342" s="54"/>
      <c r="IMW342" s="54"/>
      <c r="IMX342" s="54"/>
      <c r="IMY342" s="54"/>
      <c r="IMZ342" s="54"/>
      <c r="INA342" s="54"/>
      <c r="INB342" s="54"/>
      <c r="INC342" s="54"/>
      <c r="IND342" s="54"/>
      <c r="INE342" s="54"/>
      <c r="INF342" s="54"/>
      <c r="ING342" s="54"/>
      <c r="INH342" s="54"/>
      <c r="INI342" s="54"/>
      <c r="INJ342" s="54"/>
      <c r="INK342" s="54"/>
      <c r="INL342" s="54"/>
      <c r="INM342" s="54"/>
      <c r="INN342" s="54"/>
      <c r="INO342" s="54"/>
      <c r="INP342" s="54"/>
      <c r="INQ342" s="54"/>
      <c r="INR342" s="54"/>
      <c r="INS342" s="54"/>
      <c r="INT342" s="54"/>
      <c r="INU342" s="54"/>
      <c r="INV342" s="54"/>
      <c r="INW342" s="54"/>
      <c r="INX342" s="54"/>
      <c r="INY342" s="54"/>
      <c r="INZ342" s="54"/>
      <c r="IOA342" s="54"/>
      <c r="IOB342" s="54"/>
      <c r="IOC342" s="54"/>
      <c r="IOD342" s="54"/>
      <c r="IOE342" s="54"/>
      <c r="IOF342" s="54"/>
      <c r="IOG342" s="54"/>
      <c r="IOH342" s="54"/>
      <c r="IOI342" s="54"/>
      <c r="IOJ342" s="54"/>
      <c r="IOK342" s="54"/>
      <c r="IOL342" s="54"/>
      <c r="IOM342" s="54"/>
      <c r="ION342" s="54"/>
      <c r="IOO342" s="54"/>
      <c r="IOP342" s="54"/>
      <c r="IOQ342" s="54"/>
      <c r="IOR342" s="54"/>
      <c r="IOS342" s="54"/>
      <c r="IOT342" s="54"/>
      <c r="IOU342" s="54"/>
      <c r="IOV342" s="54"/>
      <c r="IOW342" s="54"/>
      <c r="IOX342" s="54"/>
      <c r="IOY342" s="54"/>
      <c r="IOZ342" s="54"/>
      <c r="IPA342" s="54"/>
      <c r="IPB342" s="54"/>
      <c r="IPC342" s="54"/>
      <c r="IPD342" s="54"/>
      <c r="IPE342" s="54"/>
      <c r="IPF342" s="54"/>
      <c r="IPG342" s="54"/>
      <c r="IPH342" s="54"/>
      <c r="IPI342" s="54"/>
      <c r="IPJ342" s="54"/>
      <c r="IPK342" s="54"/>
      <c r="IPL342" s="54"/>
      <c r="IPM342" s="54"/>
      <c r="IPN342" s="54"/>
      <c r="IPO342" s="54"/>
      <c r="IPP342" s="54"/>
      <c r="IPQ342" s="54"/>
      <c r="IPR342" s="54"/>
      <c r="IPS342" s="54"/>
      <c r="IPT342" s="54"/>
      <c r="IPU342" s="54"/>
      <c r="IPV342" s="54"/>
      <c r="IPW342" s="54"/>
      <c r="IPX342" s="54"/>
      <c r="IPY342" s="54"/>
      <c r="IPZ342" s="54"/>
      <c r="IQA342" s="54"/>
      <c r="IQB342" s="54"/>
      <c r="IQC342" s="54"/>
      <c r="IQD342" s="54"/>
      <c r="IQE342" s="54"/>
      <c r="IQF342" s="54"/>
      <c r="IQG342" s="54"/>
      <c r="IQH342" s="54"/>
      <c r="IQI342" s="54"/>
      <c r="IQJ342" s="54"/>
      <c r="IQK342" s="54"/>
      <c r="IQL342" s="54"/>
      <c r="IQM342" s="54"/>
      <c r="IQN342" s="54"/>
      <c r="IQO342" s="54"/>
      <c r="IQP342" s="54"/>
      <c r="IQQ342" s="54"/>
      <c r="IQR342" s="54"/>
      <c r="IQS342" s="54"/>
      <c r="IQT342" s="54"/>
      <c r="IQU342" s="54"/>
      <c r="IQV342" s="54"/>
      <c r="IQW342" s="54"/>
      <c r="IQX342" s="54"/>
      <c r="IQY342" s="54"/>
      <c r="IQZ342" s="54"/>
      <c r="IRA342" s="54"/>
      <c r="IRB342" s="54"/>
      <c r="IRC342" s="54"/>
      <c r="IRD342" s="54"/>
      <c r="IRE342" s="54"/>
      <c r="IRF342" s="54"/>
      <c r="IRG342" s="54"/>
      <c r="IRH342" s="54"/>
      <c r="IRI342" s="54"/>
      <c r="IRJ342" s="54"/>
      <c r="IRK342" s="54"/>
      <c r="IRL342" s="54"/>
      <c r="IRM342" s="54"/>
      <c r="IRN342" s="54"/>
      <c r="IRO342" s="54"/>
      <c r="IRP342" s="54"/>
      <c r="IRQ342" s="54"/>
      <c r="IRR342" s="54"/>
      <c r="IRS342" s="54"/>
      <c r="IRT342" s="54"/>
      <c r="IRU342" s="54"/>
      <c r="IRV342" s="54"/>
      <c r="IRW342" s="54"/>
      <c r="IRX342" s="54"/>
      <c r="IRY342" s="54"/>
      <c r="IRZ342" s="54"/>
      <c r="ISA342" s="54"/>
      <c r="ISB342" s="54"/>
      <c r="ISC342" s="54"/>
      <c r="ISD342" s="54"/>
      <c r="ISE342" s="54"/>
      <c r="ISF342" s="54"/>
      <c r="ISG342" s="54"/>
      <c r="ISH342" s="54"/>
      <c r="ISI342" s="54"/>
      <c r="ISJ342" s="54"/>
      <c r="ISK342" s="54"/>
      <c r="ISL342" s="54"/>
      <c r="ISM342" s="54"/>
      <c r="ISN342" s="54"/>
      <c r="ISO342" s="54"/>
      <c r="ISP342" s="54"/>
      <c r="ISQ342" s="54"/>
      <c r="ISR342" s="54"/>
      <c r="ISS342" s="54"/>
      <c r="IST342" s="54"/>
      <c r="ISU342" s="54"/>
      <c r="ISV342" s="54"/>
      <c r="ISW342" s="54"/>
      <c r="ISX342" s="54"/>
      <c r="ISY342" s="54"/>
      <c r="ISZ342" s="54"/>
      <c r="ITA342" s="54"/>
      <c r="ITB342" s="54"/>
      <c r="ITC342" s="54"/>
      <c r="ITD342" s="54"/>
      <c r="ITE342" s="54"/>
      <c r="ITF342" s="54"/>
      <c r="ITG342" s="54"/>
      <c r="ITH342" s="54"/>
      <c r="ITI342" s="54"/>
      <c r="ITJ342" s="54"/>
      <c r="ITK342" s="54"/>
      <c r="ITL342" s="54"/>
      <c r="ITM342" s="54"/>
      <c r="ITN342" s="54"/>
      <c r="ITO342" s="54"/>
      <c r="ITP342" s="54"/>
      <c r="ITQ342" s="54"/>
      <c r="ITR342" s="54"/>
      <c r="ITS342" s="54"/>
      <c r="ITT342" s="54"/>
      <c r="ITU342" s="54"/>
      <c r="ITV342" s="54"/>
      <c r="ITW342" s="54"/>
      <c r="ITX342" s="54"/>
      <c r="ITY342" s="54"/>
      <c r="ITZ342" s="54"/>
      <c r="IUA342" s="54"/>
      <c r="IUB342" s="54"/>
      <c r="IUC342" s="54"/>
      <c r="IUD342" s="54"/>
      <c r="IUE342" s="54"/>
      <c r="IUF342" s="54"/>
      <c r="IUG342" s="54"/>
      <c r="IUH342" s="54"/>
      <c r="IUI342" s="54"/>
      <c r="IUJ342" s="54"/>
      <c r="IUK342" s="54"/>
      <c r="IUL342" s="54"/>
      <c r="IUM342" s="54"/>
      <c r="IUN342" s="54"/>
      <c r="IUO342" s="54"/>
      <c r="IUP342" s="54"/>
      <c r="IUQ342" s="54"/>
      <c r="IUR342" s="54"/>
      <c r="IUS342" s="54"/>
      <c r="IUT342" s="54"/>
      <c r="IUU342" s="54"/>
      <c r="IUV342" s="54"/>
      <c r="IUW342" s="54"/>
      <c r="IUX342" s="54"/>
      <c r="IUY342" s="54"/>
      <c r="IUZ342" s="54"/>
      <c r="IVA342" s="54"/>
      <c r="IVB342" s="54"/>
      <c r="IVC342" s="54"/>
      <c r="IVD342" s="54"/>
      <c r="IVE342" s="54"/>
      <c r="IVF342" s="54"/>
      <c r="IVG342" s="54"/>
      <c r="IVH342" s="54"/>
      <c r="IVI342" s="54"/>
      <c r="IVJ342" s="54"/>
      <c r="IVK342" s="54"/>
      <c r="IVL342" s="54"/>
      <c r="IVM342" s="54"/>
      <c r="IVN342" s="54"/>
      <c r="IVO342" s="54"/>
      <c r="IVP342" s="54"/>
      <c r="IVQ342" s="54"/>
      <c r="IVR342" s="54"/>
      <c r="IVS342" s="54"/>
      <c r="IVT342" s="54"/>
      <c r="IVU342" s="54"/>
      <c r="IVV342" s="54"/>
      <c r="IVW342" s="54"/>
      <c r="IVX342" s="54"/>
      <c r="IVY342" s="54"/>
      <c r="IVZ342" s="54"/>
      <c r="IWA342" s="54"/>
      <c r="IWB342" s="54"/>
      <c r="IWC342" s="54"/>
      <c r="IWD342" s="54"/>
      <c r="IWE342" s="54"/>
      <c r="IWF342" s="54"/>
      <c r="IWG342" s="54"/>
      <c r="IWH342" s="54"/>
      <c r="IWI342" s="54"/>
      <c r="IWJ342" s="54"/>
      <c r="IWK342" s="54"/>
      <c r="IWL342" s="54"/>
      <c r="IWM342" s="54"/>
      <c r="IWN342" s="54"/>
      <c r="IWO342" s="54"/>
      <c r="IWP342" s="54"/>
      <c r="IWQ342" s="54"/>
      <c r="IWR342" s="54"/>
      <c r="IWS342" s="54"/>
      <c r="IWT342" s="54"/>
      <c r="IWU342" s="54"/>
      <c r="IWV342" s="54"/>
      <c r="IWW342" s="54"/>
      <c r="IWX342" s="54"/>
      <c r="IWY342" s="54"/>
      <c r="IWZ342" s="54"/>
      <c r="IXA342" s="54"/>
      <c r="IXB342" s="54"/>
      <c r="IXC342" s="54"/>
      <c r="IXD342" s="54"/>
      <c r="IXE342" s="54"/>
      <c r="IXF342" s="54"/>
      <c r="IXG342" s="54"/>
      <c r="IXH342" s="54"/>
      <c r="IXI342" s="54"/>
      <c r="IXJ342" s="54"/>
      <c r="IXK342" s="54"/>
      <c r="IXL342" s="54"/>
      <c r="IXM342" s="54"/>
      <c r="IXN342" s="54"/>
      <c r="IXO342" s="54"/>
      <c r="IXP342" s="54"/>
      <c r="IXQ342" s="54"/>
      <c r="IXR342" s="54"/>
      <c r="IXS342" s="54"/>
      <c r="IXT342" s="54"/>
      <c r="IXU342" s="54"/>
      <c r="IXV342" s="54"/>
      <c r="IXW342" s="54"/>
      <c r="IXX342" s="54"/>
      <c r="IXY342" s="54"/>
      <c r="IXZ342" s="54"/>
      <c r="IYA342" s="54"/>
      <c r="IYB342" s="54"/>
      <c r="IYC342" s="54"/>
      <c r="IYD342" s="54"/>
      <c r="IYE342" s="54"/>
      <c r="IYF342" s="54"/>
      <c r="IYG342" s="54"/>
      <c r="IYH342" s="54"/>
      <c r="IYI342" s="54"/>
      <c r="IYJ342" s="54"/>
      <c r="IYK342" s="54"/>
      <c r="IYL342" s="54"/>
      <c r="IYM342" s="54"/>
      <c r="IYN342" s="54"/>
      <c r="IYO342" s="54"/>
      <c r="IYP342" s="54"/>
      <c r="IYQ342" s="54"/>
      <c r="IYR342" s="54"/>
      <c r="IYS342" s="54"/>
      <c r="IYT342" s="54"/>
      <c r="IYU342" s="54"/>
      <c r="IYV342" s="54"/>
      <c r="IYW342" s="54"/>
      <c r="IYX342" s="54"/>
      <c r="IYY342" s="54"/>
      <c r="IYZ342" s="54"/>
      <c r="IZA342" s="54"/>
      <c r="IZB342" s="54"/>
      <c r="IZC342" s="54"/>
      <c r="IZD342" s="54"/>
      <c r="IZE342" s="54"/>
      <c r="IZF342" s="54"/>
      <c r="IZG342" s="54"/>
      <c r="IZH342" s="54"/>
      <c r="IZI342" s="54"/>
      <c r="IZJ342" s="54"/>
      <c r="IZK342" s="54"/>
      <c r="IZL342" s="54"/>
      <c r="IZM342" s="54"/>
      <c r="IZN342" s="54"/>
      <c r="IZO342" s="54"/>
      <c r="IZP342" s="54"/>
      <c r="IZQ342" s="54"/>
      <c r="IZR342" s="54"/>
      <c r="IZS342" s="54"/>
      <c r="IZT342" s="54"/>
      <c r="IZU342" s="54"/>
      <c r="IZV342" s="54"/>
      <c r="IZW342" s="54"/>
      <c r="IZX342" s="54"/>
      <c r="IZY342" s="54"/>
      <c r="IZZ342" s="54"/>
      <c r="JAA342" s="54"/>
      <c r="JAB342" s="54"/>
      <c r="JAC342" s="54"/>
      <c r="JAD342" s="54"/>
      <c r="JAE342" s="54"/>
      <c r="JAF342" s="54"/>
      <c r="JAG342" s="54"/>
      <c r="JAH342" s="54"/>
      <c r="JAI342" s="54"/>
      <c r="JAJ342" s="54"/>
      <c r="JAK342" s="54"/>
      <c r="JAL342" s="54"/>
      <c r="JAM342" s="54"/>
      <c r="JAN342" s="54"/>
      <c r="JAO342" s="54"/>
      <c r="JAP342" s="54"/>
      <c r="JAQ342" s="54"/>
      <c r="JAR342" s="54"/>
      <c r="JAS342" s="54"/>
      <c r="JAT342" s="54"/>
      <c r="JAU342" s="54"/>
      <c r="JAV342" s="54"/>
      <c r="JAW342" s="54"/>
      <c r="JAX342" s="54"/>
      <c r="JAY342" s="54"/>
      <c r="JAZ342" s="54"/>
      <c r="JBA342" s="54"/>
      <c r="JBB342" s="54"/>
      <c r="JBC342" s="54"/>
      <c r="JBD342" s="54"/>
      <c r="JBE342" s="54"/>
      <c r="JBF342" s="54"/>
      <c r="JBG342" s="54"/>
      <c r="JBH342" s="54"/>
      <c r="JBI342" s="54"/>
      <c r="JBJ342" s="54"/>
      <c r="JBK342" s="54"/>
      <c r="JBL342" s="54"/>
      <c r="JBM342" s="54"/>
      <c r="JBN342" s="54"/>
      <c r="JBO342" s="54"/>
      <c r="JBP342" s="54"/>
      <c r="JBQ342" s="54"/>
      <c r="JBR342" s="54"/>
      <c r="JBS342" s="54"/>
      <c r="JBT342" s="54"/>
      <c r="JBU342" s="54"/>
      <c r="JBV342" s="54"/>
      <c r="JBW342" s="54"/>
      <c r="JBX342" s="54"/>
      <c r="JBY342" s="54"/>
      <c r="JBZ342" s="54"/>
      <c r="JCA342" s="54"/>
      <c r="JCB342" s="54"/>
      <c r="JCC342" s="54"/>
      <c r="JCD342" s="54"/>
      <c r="JCE342" s="54"/>
      <c r="JCF342" s="54"/>
      <c r="JCG342" s="54"/>
      <c r="JCH342" s="54"/>
      <c r="JCI342" s="54"/>
      <c r="JCJ342" s="54"/>
      <c r="JCK342" s="54"/>
      <c r="JCL342" s="54"/>
      <c r="JCM342" s="54"/>
      <c r="JCN342" s="54"/>
      <c r="JCO342" s="54"/>
      <c r="JCP342" s="54"/>
      <c r="JCQ342" s="54"/>
      <c r="JCR342" s="54"/>
      <c r="JCS342" s="54"/>
      <c r="JCT342" s="54"/>
      <c r="JCU342" s="54"/>
      <c r="JCV342" s="54"/>
      <c r="JCW342" s="54"/>
      <c r="JCX342" s="54"/>
      <c r="JCY342" s="54"/>
      <c r="JCZ342" s="54"/>
      <c r="JDA342" s="54"/>
      <c r="JDB342" s="54"/>
      <c r="JDC342" s="54"/>
      <c r="JDD342" s="54"/>
      <c r="JDE342" s="54"/>
      <c r="JDF342" s="54"/>
      <c r="JDG342" s="54"/>
      <c r="JDH342" s="54"/>
      <c r="JDI342" s="54"/>
      <c r="JDJ342" s="54"/>
      <c r="JDK342" s="54"/>
      <c r="JDL342" s="54"/>
      <c r="JDM342" s="54"/>
      <c r="JDN342" s="54"/>
      <c r="JDO342" s="54"/>
      <c r="JDP342" s="54"/>
      <c r="JDQ342" s="54"/>
      <c r="JDR342" s="54"/>
      <c r="JDS342" s="54"/>
      <c r="JDT342" s="54"/>
      <c r="JDU342" s="54"/>
      <c r="JDV342" s="54"/>
      <c r="JDW342" s="54"/>
      <c r="JDX342" s="54"/>
      <c r="JDY342" s="54"/>
      <c r="JDZ342" s="54"/>
      <c r="JEA342" s="54"/>
      <c r="JEB342" s="54"/>
      <c r="JEC342" s="54"/>
      <c r="JED342" s="54"/>
      <c r="JEE342" s="54"/>
      <c r="JEF342" s="54"/>
      <c r="JEG342" s="54"/>
      <c r="JEH342" s="54"/>
      <c r="JEI342" s="54"/>
      <c r="JEJ342" s="54"/>
      <c r="JEK342" s="54"/>
      <c r="JEL342" s="54"/>
      <c r="JEM342" s="54"/>
      <c r="JEN342" s="54"/>
      <c r="JEO342" s="54"/>
      <c r="JEP342" s="54"/>
      <c r="JEQ342" s="54"/>
      <c r="JER342" s="54"/>
      <c r="JES342" s="54"/>
      <c r="JET342" s="54"/>
      <c r="JEU342" s="54"/>
      <c r="JEV342" s="54"/>
      <c r="JEW342" s="54"/>
      <c r="JEX342" s="54"/>
      <c r="JEY342" s="54"/>
      <c r="JEZ342" s="54"/>
      <c r="JFA342" s="54"/>
      <c r="JFB342" s="54"/>
      <c r="JFC342" s="54"/>
      <c r="JFD342" s="54"/>
      <c r="JFE342" s="54"/>
      <c r="JFF342" s="54"/>
      <c r="JFG342" s="54"/>
      <c r="JFH342" s="54"/>
      <c r="JFI342" s="54"/>
      <c r="JFJ342" s="54"/>
      <c r="JFK342" s="54"/>
      <c r="JFL342" s="54"/>
      <c r="JFM342" s="54"/>
      <c r="JFN342" s="54"/>
      <c r="JFO342" s="54"/>
      <c r="JFP342" s="54"/>
      <c r="JFQ342" s="54"/>
      <c r="JFR342" s="54"/>
      <c r="JFS342" s="54"/>
      <c r="JFT342" s="54"/>
      <c r="JFU342" s="54"/>
      <c r="JFV342" s="54"/>
      <c r="JFW342" s="54"/>
      <c r="JFX342" s="54"/>
      <c r="JFY342" s="54"/>
      <c r="JFZ342" s="54"/>
      <c r="JGA342" s="54"/>
      <c r="JGB342" s="54"/>
      <c r="JGC342" s="54"/>
      <c r="JGD342" s="54"/>
      <c r="JGE342" s="54"/>
      <c r="JGF342" s="54"/>
      <c r="JGG342" s="54"/>
      <c r="JGH342" s="54"/>
      <c r="JGI342" s="54"/>
      <c r="JGJ342" s="54"/>
      <c r="JGK342" s="54"/>
      <c r="JGL342" s="54"/>
      <c r="JGM342" s="54"/>
      <c r="JGN342" s="54"/>
      <c r="JGO342" s="54"/>
      <c r="JGP342" s="54"/>
      <c r="JGQ342" s="54"/>
      <c r="JGR342" s="54"/>
      <c r="JGS342" s="54"/>
      <c r="JGT342" s="54"/>
      <c r="JGU342" s="54"/>
      <c r="JGV342" s="54"/>
      <c r="JGW342" s="54"/>
      <c r="JGX342" s="54"/>
      <c r="JGY342" s="54"/>
      <c r="JGZ342" s="54"/>
      <c r="JHA342" s="54"/>
      <c r="JHB342" s="54"/>
      <c r="JHC342" s="54"/>
      <c r="JHD342" s="54"/>
      <c r="JHE342" s="54"/>
      <c r="JHF342" s="54"/>
      <c r="JHG342" s="54"/>
      <c r="JHH342" s="54"/>
      <c r="JHI342" s="54"/>
      <c r="JHJ342" s="54"/>
      <c r="JHK342" s="54"/>
      <c r="JHL342" s="54"/>
      <c r="JHM342" s="54"/>
      <c r="JHN342" s="54"/>
      <c r="JHO342" s="54"/>
      <c r="JHP342" s="54"/>
      <c r="JHQ342" s="54"/>
      <c r="JHR342" s="54"/>
      <c r="JHS342" s="54"/>
      <c r="JHT342" s="54"/>
      <c r="JHU342" s="54"/>
      <c r="JHV342" s="54"/>
      <c r="JHW342" s="54"/>
      <c r="JHX342" s="54"/>
      <c r="JHY342" s="54"/>
      <c r="JHZ342" s="54"/>
      <c r="JIA342" s="54"/>
      <c r="JIB342" s="54"/>
      <c r="JIC342" s="54"/>
      <c r="JID342" s="54"/>
      <c r="JIE342" s="54"/>
      <c r="JIF342" s="54"/>
      <c r="JIG342" s="54"/>
      <c r="JIH342" s="54"/>
      <c r="JII342" s="54"/>
      <c r="JIJ342" s="54"/>
      <c r="JIK342" s="54"/>
      <c r="JIL342" s="54"/>
      <c r="JIM342" s="54"/>
      <c r="JIN342" s="54"/>
      <c r="JIO342" s="54"/>
      <c r="JIP342" s="54"/>
      <c r="JIQ342" s="54"/>
      <c r="JIR342" s="54"/>
      <c r="JIS342" s="54"/>
      <c r="JIT342" s="54"/>
      <c r="JIU342" s="54"/>
      <c r="JIV342" s="54"/>
      <c r="JIW342" s="54"/>
      <c r="JIX342" s="54"/>
      <c r="JIY342" s="54"/>
      <c r="JIZ342" s="54"/>
      <c r="JJA342" s="54"/>
      <c r="JJB342" s="54"/>
      <c r="JJC342" s="54"/>
      <c r="JJD342" s="54"/>
      <c r="JJE342" s="54"/>
      <c r="JJF342" s="54"/>
      <c r="JJG342" s="54"/>
      <c r="JJH342" s="54"/>
      <c r="JJI342" s="54"/>
      <c r="JJJ342" s="54"/>
      <c r="JJK342" s="54"/>
      <c r="JJL342" s="54"/>
      <c r="JJM342" s="54"/>
      <c r="JJN342" s="54"/>
      <c r="JJO342" s="54"/>
      <c r="JJP342" s="54"/>
      <c r="JJQ342" s="54"/>
      <c r="JJR342" s="54"/>
      <c r="JJS342" s="54"/>
      <c r="JJT342" s="54"/>
      <c r="JJU342" s="54"/>
      <c r="JJV342" s="54"/>
      <c r="JJW342" s="54"/>
      <c r="JJX342" s="54"/>
      <c r="JJY342" s="54"/>
      <c r="JJZ342" s="54"/>
      <c r="JKA342" s="54"/>
      <c r="JKB342" s="54"/>
      <c r="JKC342" s="54"/>
      <c r="JKD342" s="54"/>
      <c r="JKE342" s="54"/>
      <c r="JKF342" s="54"/>
      <c r="JKG342" s="54"/>
      <c r="JKH342" s="54"/>
      <c r="JKI342" s="54"/>
      <c r="JKJ342" s="54"/>
      <c r="JKK342" s="54"/>
      <c r="JKL342" s="54"/>
      <c r="JKM342" s="54"/>
      <c r="JKN342" s="54"/>
      <c r="JKO342" s="54"/>
      <c r="JKP342" s="54"/>
      <c r="JKQ342" s="54"/>
      <c r="JKR342" s="54"/>
      <c r="JKS342" s="54"/>
      <c r="JKT342" s="54"/>
      <c r="JKU342" s="54"/>
      <c r="JKV342" s="54"/>
      <c r="JKW342" s="54"/>
      <c r="JKX342" s="54"/>
      <c r="JKY342" s="54"/>
      <c r="JKZ342" s="54"/>
      <c r="JLA342" s="54"/>
      <c r="JLB342" s="54"/>
      <c r="JLC342" s="54"/>
      <c r="JLD342" s="54"/>
      <c r="JLE342" s="54"/>
      <c r="JLF342" s="54"/>
      <c r="JLG342" s="54"/>
      <c r="JLH342" s="54"/>
      <c r="JLI342" s="54"/>
      <c r="JLJ342" s="54"/>
      <c r="JLK342" s="54"/>
      <c r="JLL342" s="54"/>
      <c r="JLM342" s="54"/>
      <c r="JLN342" s="54"/>
      <c r="JLO342" s="54"/>
      <c r="JLP342" s="54"/>
      <c r="JLQ342" s="54"/>
      <c r="JLR342" s="54"/>
      <c r="JLS342" s="54"/>
      <c r="JLT342" s="54"/>
      <c r="JLU342" s="54"/>
      <c r="JLV342" s="54"/>
      <c r="JLW342" s="54"/>
      <c r="JLX342" s="54"/>
      <c r="JLY342" s="54"/>
      <c r="JLZ342" s="54"/>
      <c r="JMA342" s="54"/>
      <c r="JMB342" s="54"/>
      <c r="JMC342" s="54"/>
      <c r="JMD342" s="54"/>
      <c r="JME342" s="54"/>
      <c r="JMF342" s="54"/>
      <c r="JMG342" s="54"/>
      <c r="JMH342" s="54"/>
      <c r="JMI342" s="54"/>
      <c r="JMJ342" s="54"/>
      <c r="JMK342" s="54"/>
      <c r="JML342" s="54"/>
      <c r="JMM342" s="54"/>
      <c r="JMN342" s="54"/>
      <c r="JMO342" s="54"/>
      <c r="JMP342" s="54"/>
      <c r="JMQ342" s="54"/>
      <c r="JMR342" s="54"/>
      <c r="JMS342" s="54"/>
      <c r="JMT342" s="54"/>
      <c r="JMU342" s="54"/>
      <c r="JMV342" s="54"/>
      <c r="JMW342" s="54"/>
      <c r="JMX342" s="54"/>
      <c r="JMY342" s="54"/>
      <c r="JMZ342" s="54"/>
      <c r="JNA342" s="54"/>
      <c r="JNB342" s="54"/>
      <c r="JNC342" s="54"/>
      <c r="JND342" s="54"/>
      <c r="JNE342" s="54"/>
      <c r="JNF342" s="54"/>
      <c r="JNG342" s="54"/>
      <c r="JNH342" s="54"/>
      <c r="JNI342" s="54"/>
      <c r="JNJ342" s="54"/>
      <c r="JNK342" s="54"/>
      <c r="JNL342" s="54"/>
      <c r="JNM342" s="54"/>
      <c r="JNN342" s="54"/>
      <c r="JNO342" s="54"/>
      <c r="JNP342" s="54"/>
      <c r="JNQ342" s="54"/>
      <c r="JNR342" s="54"/>
      <c r="JNS342" s="54"/>
      <c r="JNT342" s="54"/>
      <c r="JNU342" s="54"/>
      <c r="JNV342" s="54"/>
      <c r="JNW342" s="54"/>
      <c r="JNX342" s="54"/>
      <c r="JNY342" s="54"/>
      <c r="JNZ342" s="54"/>
      <c r="JOA342" s="54"/>
      <c r="JOB342" s="54"/>
      <c r="JOC342" s="54"/>
      <c r="JOD342" s="54"/>
      <c r="JOE342" s="54"/>
      <c r="JOF342" s="54"/>
      <c r="JOG342" s="54"/>
      <c r="JOH342" s="54"/>
      <c r="JOI342" s="54"/>
      <c r="JOJ342" s="54"/>
      <c r="JOK342" s="54"/>
      <c r="JOL342" s="54"/>
      <c r="JOM342" s="54"/>
      <c r="JON342" s="54"/>
      <c r="JOO342" s="54"/>
      <c r="JOP342" s="54"/>
      <c r="JOQ342" s="54"/>
      <c r="JOR342" s="54"/>
      <c r="JOS342" s="54"/>
      <c r="JOT342" s="54"/>
      <c r="JOU342" s="54"/>
      <c r="JOV342" s="54"/>
      <c r="JOW342" s="54"/>
      <c r="JOX342" s="54"/>
      <c r="JOY342" s="54"/>
      <c r="JOZ342" s="54"/>
      <c r="JPA342" s="54"/>
      <c r="JPB342" s="54"/>
      <c r="JPC342" s="54"/>
      <c r="JPD342" s="54"/>
      <c r="JPE342" s="54"/>
      <c r="JPF342" s="54"/>
      <c r="JPG342" s="54"/>
      <c r="JPH342" s="54"/>
      <c r="JPI342" s="54"/>
      <c r="JPJ342" s="54"/>
      <c r="JPK342" s="54"/>
      <c r="JPL342" s="54"/>
      <c r="JPM342" s="54"/>
      <c r="JPN342" s="54"/>
      <c r="JPO342" s="54"/>
      <c r="JPP342" s="54"/>
      <c r="JPQ342" s="54"/>
      <c r="JPR342" s="54"/>
      <c r="JPS342" s="54"/>
      <c r="JPT342" s="54"/>
      <c r="JPU342" s="54"/>
      <c r="JPV342" s="54"/>
      <c r="JPW342" s="54"/>
      <c r="JPX342" s="54"/>
      <c r="JPY342" s="54"/>
      <c r="JPZ342" s="54"/>
      <c r="JQA342" s="54"/>
      <c r="JQB342" s="54"/>
      <c r="JQC342" s="54"/>
      <c r="JQD342" s="54"/>
      <c r="JQE342" s="54"/>
      <c r="JQF342" s="54"/>
      <c r="JQG342" s="54"/>
      <c r="JQH342" s="54"/>
      <c r="JQI342" s="54"/>
      <c r="JQJ342" s="54"/>
      <c r="JQK342" s="54"/>
      <c r="JQL342" s="54"/>
      <c r="JQM342" s="54"/>
      <c r="JQN342" s="54"/>
      <c r="JQO342" s="54"/>
      <c r="JQP342" s="54"/>
      <c r="JQQ342" s="54"/>
      <c r="JQR342" s="54"/>
      <c r="JQS342" s="54"/>
      <c r="JQT342" s="54"/>
      <c r="JQU342" s="54"/>
      <c r="JQV342" s="54"/>
      <c r="JQW342" s="54"/>
      <c r="JQX342" s="54"/>
      <c r="JQY342" s="54"/>
      <c r="JQZ342" s="54"/>
      <c r="JRA342" s="54"/>
      <c r="JRB342" s="54"/>
      <c r="JRC342" s="54"/>
      <c r="JRD342" s="54"/>
      <c r="JRE342" s="54"/>
      <c r="JRF342" s="54"/>
      <c r="JRG342" s="54"/>
      <c r="JRH342" s="54"/>
      <c r="JRI342" s="54"/>
      <c r="JRJ342" s="54"/>
      <c r="JRK342" s="54"/>
      <c r="JRL342" s="54"/>
      <c r="JRM342" s="54"/>
      <c r="JRN342" s="54"/>
      <c r="JRO342" s="54"/>
      <c r="JRP342" s="54"/>
      <c r="JRQ342" s="54"/>
      <c r="JRR342" s="54"/>
      <c r="JRS342" s="54"/>
      <c r="JRT342" s="54"/>
      <c r="JRU342" s="54"/>
      <c r="JRV342" s="54"/>
      <c r="JRW342" s="54"/>
      <c r="JRX342" s="54"/>
      <c r="JRY342" s="54"/>
      <c r="JRZ342" s="54"/>
      <c r="JSA342" s="54"/>
      <c r="JSB342" s="54"/>
      <c r="JSC342" s="54"/>
      <c r="JSD342" s="54"/>
      <c r="JSE342" s="54"/>
      <c r="JSF342" s="54"/>
      <c r="JSG342" s="54"/>
      <c r="JSH342" s="54"/>
      <c r="JSI342" s="54"/>
      <c r="JSJ342" s="54"/>
      <c r="JSK342" s="54"/>
      <c r="JSL342" s="54"/>
      <c r="JSM342" s="54"/>
      <c r="JSN342" s="54"/>
      <c r="JSO342" s="54"/>
      <c r="JSP342" s="54"/>
      <c r="JSQ342" s="54"/>
      <c r="JSR342" s="54"/>
      <c r="JSS342" s="54"/>
      <c r="JST342" s="54"/>
      <c r="JSU342" s="54"/>
      <c r="JSV342" s="54"/>
      <c r="JSW342" s="54"/>
      <c r="JSX342" s="54"/>
      <c r="JSY342" s="54"/>
      <c r="JSZ342" s="54"/>
      <c r="JTA342" s="54"/>
      <c r="JTB342" s="54"/>
      <c r="JTC342" s="54"/>
      <c r="JTD342" s="54"/>
      <c r="JTE342" s="54"/>
      <c r="JTF342" s="54"/>
      <c r="JTG342" s="54"/>
      <c r="JTH342" s="54"/>
      <c r="JTI342" s="54"/>
      <c r="JTJ342" s="54"/>
      <c r="JTK342" s="54"/>
      <c r="JTL342" s="54"/>
      <c r="JTM342" s="54"/>
      <c r="JTN342" s="54"/>
      <c r="JTO342" s="54"/>
      <c r="JTP342" s="54"/>
      <c r="JTQ342" s="54"/>
      <c r="JTR342" s="54"/>
      <c r="JTS342" s="54"/>
      <c r="JTT342" s="54"/>
      <c r="JTU342" s="54"/>
      <c r="JTV342" s="54"/>
      <c r="JTW342" s="54"/>
      <c r="JTX342" s="54"/>
      <c r="JTY342" s="54"/>
      <c r="JTZ342" s="54"/>
      <c r="JUA342" s="54"/>
      <c r="JUB342" s="54"/>
      <c r="JUC342" s="54"/>
      <c r="JUD342" s="54"/>
      <c r="JUE342" s="54"/>
      <c r="JUF342" s="54"/>
      <c r="JUG342" s="54"/>
      <c r="JUH342" s="54"/>
      <c r="JUI342" s="54"/>
      <c r="JUJ342" s="54"/>
      <c r="JUK342" s="54"/>
      <c r="JUL342" s="54"/>
      <c r="JUM342" s="54"/>
      <c r="JUN342" s="54"/>
      <c r="JUO342" s="54"/>
      <c r="JUP342" s="54"/>
      <c r="JUQ342" s="54"/>
      <c r="JUR342" s="54"/>
      <c r="JUS342" s="54"/>
      <c r="JUT342" s="54"/>
      <c r="JUU342" s="54"/>
      <c r="JUV342" s="54"/>
      <c r="JUW342" s="54"/>
      <c r="JUX342" s="54"/>
      <c r="JUY342" s="54"/>
      <c r="JUZ342" s="54"/>
      <c r="JVA342" s="54"/>
      <c r="JVB342" s="54"/>
      <c r="JVC342" s="54"/>
      <c r="JVD342" s="54"/>
      <c r="JVE342" s="54"/>
      <c r="JVF342" s="54"/>
      <c r="JVG342" s="54"/>
      <c r="JVH342" s="54"/>
      <c r="JVI342" s="54"/>
      <c r="JVJ342" s="54"/>
      <c r="JVK342" s="54"/>
      <c r="JVL342" s="54"/>
      <c r="JVM342" s="54"/>
      <c r="JVN342" s="54"/>
      <c r="JVO342" s="54"/>
      <c r="JVP342" s="54"/>
      <c r="JVQ342" s="54"/>
      <c r="JVR342" s="54"/>
      <c r="JVS342" s="54"/>
      <c r="JVT342" s="54"/>
      <c r="JVU342" s="54"/>
      <c r="JVV342" s="54"/>
      <c r="JVW342" s="54"/>
      <c r="JVX342" s="54"/>
      <c r="JVY342" s="54"/>
      <c r="JVZ342" s="54"/>
      <c r="JWA342" s="54"/>
      <c r="JWB342" s="54"/>
      <c r="JWC342" s="54"/>
      <c r="JWD342" s="54"/>
      <c r="JWE342" s="54"/>
      <c r="JWF342" s="54"/>
      <c r="JWG342" s="54"/>
      <c r="JWH342" s="54"/>
      <c r="JWI342" s="54"/>
      <c r="JWJ342" s="54"/>
      <c r="JWK342" s="54"/>
      <c r="JWL342" s="54"/>
      <c r="JWM342" s="54"/>
      <c r="JWN342" s="54"/>
      <c r="JWO342" s="54"/>
      <c r="JWP342" s="54"/>
      <c r="JWQ342" s="54"/>
      <c r="JWR342" s="54"/>
      <c r="JWS342" s="54"/>
      <c r="JWT342" s="54"/>
      <c r="JWU342" s="54"/>
      <c r="JWV342" s="54"/>
      <c r="JWW342" s="54"/>
      <c r="JWX342" s="54"/>
      <c r="JWY342" s="54"/>
      <c r="JWZ342" s="54"/>
      <c r="JXA342" s="54"/>
      <c r="JXB342" s="54"/>
      <c r="JXC342" s="54"/>
      <c r="JXD342" s="54"/>
      <c r="JXE342" s="54"/>
      <c r="JXF342" s="54"/>
      <c r="JXG342" s="54"/>
      <c r="JXH342" s="54"/>
      <c r="JXI342" s="54"/>
      <c r="JXJ342" s="54"/>
      <c r="JXK342" s="54"/>
      <c r="JXL342" s="54"/>
      <c r="JXM342" s="54"/>
      <c r="JXN342" s="54"/>
      <c r="JXO342" s="54"/>
      <c r="JXP342" s="54"/>
      <c r="JXQ342" s="54"/>
      <c r="JXR342" s="54"/>
      <c r="JXS342" s="54"/>
      <c r="JXT342" s="54"/>
      <c r="JXU342" s="54"/>
      <c r="JXV342" s="54"/>
      <c r="JXW342" s="54"/>
      <c r="JXX342" s="54"/>
      <c r="JXY342" s="54"/>
      <c r="JXZ342" s="54"/>
      <c r="JYA342" s="54"/>
      <c r="JYB342" s="54"/>
      <c r="JYC342" s="54"/>
      <c r="JYD342" s="54"/>
      <c r="JYE342" s="54"/>
      <c r="JYF342" s="54"/>
      <c r="JYG342" s="54"/>
      <c r="JYH342" s="54"/>
      <c r="JYI342" s="54"/>
      <c r="JYJ342" s="54"/>
      <c r="JYK342" s="54"/>
      <c r="JYL342" s="54"/>
      <c r="JYM342" s="54"/>
      <c r="JYN342" s="54"/>
      <c r="JYO342" s="54"/>
      <c r="JYP342" s="54"/>
      <c r="JYQ342" s="54"/>
      <c r="JYR342" s="54"/>
      <c r="JYS342" s="54"/>
      <c r="JYT342" s="54"/>
      <c r="JYU342" s="54"/>
      <c r="JYV342" s="54"/>
      <c r="JYW342" s="54"/>
      <c r="JYX342" s="54"/>
      <c r="JYY342" s="54"/>
      <c r="JYZ342" s="54"/>
      <c r="JZA342" s="54"/>
      <c r="JZB342" s="54"/>
      <c r="JZC342" s="54"/>
      <c r="JZD342" s="54"/>
      <c r="JZE342" s="54"/>
      <c r="JZF342" s="54"/>
      <c r="JZG342" s="54"/>
      <c r="JZH342" s="54"/>
      <c r="JZI342" s="54"/>
      <c r="JZJ342" s="54"/>
      <c r="JZK342" s="54"/>
      <c r="JZL342" s="54"/>
      <c r="JZM342" s="54"/>
      <c r="JZN342" s="54"/>
      <c r="JZO342" s="54"/>
      <c r="JZP342" s="54"/>
      <c r="JZQ342" s="54"/>
      <c r="JZR342" s="54"/>
      <c r="JZS342" s="54"/>
      <c r="JZT342" s="54"/>
      <c r="JZU342" s="54"/>
      <c r="JZV342" s="54"/>
      <c r="JZW342" s="54"/>
      <c r="JZX342" s="54"/>
      <c r="JZY342" s="54"/>
      <c r="JZZ342" s="54"/>
      <c r="KAA342" s="54"/>
      <c r="KAB342" s="54"/>
      <c r="KAC342" s="54"/>
      <c r="KAD342" s="54"/>
      <c r="KAE342" s="54"/>
      <c r="KAF342" s="54"/>
      <c r="KAG342" s="54"/>
      <c r="KAH342" s="54"/>
      <c r="KAI342" s="54"/>
      <c r="KAJ342" s="54"/>
      <c r="KAK342" s="54"/>
      <c r="KAL342" s="54"/>
      <c r="KAM342" s="54"/>
      <c r="KAN342" s="54"/>
      <c r="KAO342" s="54"/>
      <c r="KAP342" s="54"/>
      <c r="KAQ342" s="54"/>
      <c r="KAR342" s="54"/>
      <c r="KAS342" s="54"/>
      <c r="KAT342" s="54"/>
      <c r="KAU342" s="54"/>
      <c r="KAV342" s="54"/>
      <c r="KAW342" s="54"/>
      <c r="KAX342" s="54"/>
      <c r="KAY342" s="54"/>
      <c r="KAZ342" s="54"/>
      <c r="KBA342" s="54"/>
      <c r="KBB342" s="54"/>
      <c r="KBC342" s="54"/>
      <c r="KBD342" s="54"/>
      <c r="KBE342" s="54"/>
      <c r="KBF342" s="54"/>
      <c r="KBG342" s="54"/>
      <c r="KBH342" s="54"/>
      <c r="KBI342" s="54"/>
      <c r="KBJ342" s="54"/>
      <c r="KBK342" s="54"/>
      <c r="KBL342" s="54"/>
      <c r="KBM342" s="54"/>
      <c r="KBN342" s="54"/>
      <c r="KBO342" s="54"/>
      <c r="KBP342" s="54"/>
      <c r="KBQ342" s="54"/>
      <c r="KBR342" s="54"/>
      <c r="KBS342" s="54"/>
      <c r="KBT342" s="54"/>
      <c r="KBU342" s="54"/>
      <c r="KBV342" s="54"/>
      <c r="KBW342" s="54"/>
      <c r="KBX342" s="54"/>
      <c r="KBY342" s="54"/>
      <c r="KBZ342" s="54"/>
      <c r="KCA342" s="54"/>
      <c r="KCB342" s="54"/>
      <c r="KCC342" s="54"/>
      <c r="KCD342" s="54"/>
      <c r="KCE342" s="54"/>
      <c r="KCF342" s="54"/>
      <c r="KCG342" s="54"/>
      <c r="KCH342" s="54"/>
      <c r="KCI342" s="54"/>
      <c r="KCJ342" s="54"/>
      <c r="KCK342" s="54"/>
      <c r="KCL342" s="54"/>
      <c r="KCM342" s="54"/>
      <c r="KCN342" s="54"/>
      <c r="KCO342" s="54"/>
      <c r="KCP342" s="54"/>
      <c r="KCQ342" s="54"/>
      <c r="KCR342" s="54"/>
      <c r="KCS342" s="54"/>
      <c r="KCT342" s="54"/>
      <c r="KCU342" s="54"/>
      <c r="KCV342" s="54"/>
      <c r="KCW342" s="54"/>
      <c r="KCX342" s="54"/>
      <c r="KCY342" s="54"/>
      <c r="KCZ342" s="54"/>
      <c r="KDA342" s="54"/>
      <c r="KDB342" s="54"/>
      <c r="KDC342" s="54"/>
      <c r="KDD342" s="54"/>
      <c r="KDE342" s="54"/>
      <c r="KDF342" s="54"/>
      <c r="KDG342" s="54"/>
      <c r="KDH342" s="54"/>
      <c r="KDI342" s="54"/>
      <c r="KDJ342" s="54"/>
      <c r="KDK342" s="54"/>
      <c r="KDL342" s="54"/>
      <c r="KDM342" s="54"/>
      <c r="KDN342" s="54"/>
      <c r="KDO342" s="54"/>
      <c r="KDP342" s="54"/>
      <c r="KDQ342" s="54"/>
      <c r="KDR342" s="54"/>
      <c r="KDS342" s="54"/>
      <c r="KDT342" s="54"/>
      <c r="KDU342" s="54"/>
      <c r="KDV342" s="54"/>
      <c r="KDW342" s="54"/>
      <c r="KDX342" s="54"/>
      <c r="KDY342" s="54"/>
      <c r="KDZ342" s="54"/>
      <c r="KEA342" s="54"/>
      <c r="KEB342" s="54"/>
      <c r="KEC342" s="54"/>
      <c r="KED342" s="54"/>
      <c r="KEE342" s="54"/>
      <c r="KEF342" s="54"/>
      <c r="KEG342" s="54"/>
      <c r="KEH342" s="54"/>
      <c r="KEI342" s="54"/>
      <c r="KEJ342" s="54"/>
      <c r="KEK342" s="54"/>
      <c r="KEL342" s="54"/>
      <c r="KEM342" s="54"/>
      <c r="KEN342" s="54"/>
      <c r="KEO342" s="54"/>
      <c r="KEP342" s="54"/>
      <c r="KEQ342" s="54"/>
      <c r="KER342" s="54"/>
      <c r="KES342" s="54"/>
      <c r="KET342" s="54"/>
      <c r="KEU342" s="54"/>
      <c r="KEV342" s="54"/>
      <c r="KEW342" s="54"/>
      <c r="KEX342" s="54"/>
      <c r="KEY342" s="54"/>
      <c r="KEZ342" s="54"/>
      <c r="KFA342" s="54"/>
      <c r="KFB342" s="54"/>
      <c r="KFC342" s="54"/>
      <c r="KFD342" s="54"/>
      <c r="KFE342" s="54"/>
      <c r="KFF342" s="54"/>
      <c r="KFG342" s="54"/>
      <c r="KFH342" s="54"/>
      <c r="KFI342" s="54"/>
      <c r="KFJ342" s="54"/>
      <c r="KFK342" s="54"/>
      <c r="KFL342" s="54"/>
      <c r="KFM342" s="54"/>
      <c r="KFN342" s="54"/>
      <c r="KFO342" s="54"/>
      <c r="KFP342" s="54"/>
      <c r="KFQ342" s="54"/>
      <c r="KFR342" s="54"/>
      <c r="KFS342" s="54"/>
      <c r="KFT342" s="54"/>
      <c r="KFU342" s="54"/>
      <c r="KFV342" s="54"/>
      <c r="KFW342" s="54"/>
      <c r="KFX342" s="54"/>
      <c r="KFY342" s="54"/>
      <c r="KFZ342" s="54"/>
      <c r="KGA342" s="54"/>
      <c r="KGB342" s="54"/>
      <c r="KGC342" s="54"/>
      <c r="KGD342" s="54"/>
      <c r="KGE342" s="54"/>
      <c r="KGF342" s="54"/>
      <c r="KGG342" s="54"/>
      <c r="KGH342" s="54"/>
      <c r="KGI342" s="54"/>
      <c r="KGJ342" s="54"/>
      <c r="KGK342" s="54"/>
      <c r="KGL342" s="54"/>
      <c r="KGM342" s="54"/>
      <c r="KGN342" s="54"/>
      <c r="KGO342" s="54"/>
      <c r="KGP342" s="54"/>
      <c r="KGQ342" s="54"/>
      <c r="KGR342" s="54"/>
      <c r="KGS342" s="54"/>
      <c r="KGT342" s="54"/>
      <c r="KGU342" s="54"/>
      <c r="KGV342" s="54"/>
      <c r="KGW342" s="54"/>
      <c r="KGX342" s="54"/>
      <c r="KGY342" s="54"/>
      <c r="KGZ342" s="54"/>
      <c r="KHA342" s="54"/>
      <c r="KHB342" s="54"/>
      <c r="KHC342" s="54"/>
      <c r="KHD342" s="54"/>
      <c r="KHE342" s="54"/>
      <c r="KHF342" s="54"/>
      <c r="KHG342" s="54"/>
      <c r="KHH342" s="54"/>
      <c r="KHI342" s="54"/>
      <c r="KHJ342" s="54"/>
      <c r="KHK342" s="54"/>
      <c r="KHL342" s="54"/>
      <c r="KHM342" s="54"/>
      <c r="KHN342" s="54"/>
      <c r="KHO342" s="54"/>
      <c r="KHP342" s="54"/>
      <c r="KHQ342" s="54"/>
      <c r="KHR342" s="54"/>
      <c r="KHS342" s="54"/>
      <c r="KHT342" s="54"/>
      <c r="KHU342" s="54"/>
      <c r="KHV342" s="54"/>
      <c r="KHW342" s="54"/>
      <c r="KHX342" s="54"/>
      <c r="KHY342" s="54"/>
      <c r="KHZ342" s="54"/>
      <c r="KIA342" s="54"/>
      <c r="KIB342" s="54"/>
      <c r="KIC342" s="54"/>
      <c r="KID342" s="54"/>
      <c r="KIE342" s="54"/>
      <c r="KIF342" s="54"/>
      <c r="KIG342" s="54"/>
      <c r="KIH342" s="54"/>
      <c r="KII342" s="54"/>
      <c r="KIJ342" s="54"/>
      <c r="KIK342" s="54"/>
      <c r="KIL342" s="54"/>
      <c r="KIM342" s="54"/>
      <c r="KIN342" s="54"/>
      <c r="KIO342" s="54"/>
      <c r="KIP342" s="54"/>
      <c r="KIQ342" s="54"/>
      <c r="KIR342" s="54"/>
      <c r="KIS342" s="54"/>
      <c r="KIT342" s="54"/>
      <c r="KIU342" s="54"/>
      <c r="KIV342" s="54"/>
      <c r="KIW342" s="54"/>
      <c r="KIX342" s="54"/>
      <c r="KIY342" s="54"/>
      <c r="KIZ342" s="54"/>
      <c r="KJA342" s="54"/>
      <c r="KJB342" s="54"/>
      <c r="KJC342" s="54"/>
      <c r="KJD342" s="54"/>
      <c r="KJE342" s="54"/>
      <c r="KJF342" s="54"/>
      <c r="KJG342" s="54"/>
      <c r="KJH342" s="54"/>
      <c r="KJI342" s="54"/>
      <c r="KJJ342" s="54"/>
      <c r="KJK342" s="54"/>
      <c r="KJL342" s="54"/>
      <c r="KJM342" s="54"/>
      <c r="KJN342" s="54"/>
      <c r="KJO342" s="54"/>
      <c r="KJP342" s="54"/>
      <c r="KJQ342" s="54"/>
      <c r="KJR342" s="54"/>
      <c r="KJS342" s="54"/>
      <c r="KJT342" s="54"/>
      <c r="KJU342" s="54"/>
      <c r="KJV342" s="54"/>
      <c r="KJW342" s="54"/>
      <c r="KJX342" s="54"/>
      <c r="KJY342" s="54"/>
      <c r="KJZ342" s="54"/>
      <c r="KKA342" s="54"/>
      <c r="KKB342" s="54"/>
      <c r="KKC342" s="54"/>
      <c r="KKD342" s="54"/>
      <c r="KKE342" s="54"/>
      <c r="KKF342" s="54"/>
      <c r="KKG342" s="54"/>
      <c r="KKH342" s="54"/>
      <c r="KKI342" s="54"/>
      <c r="KKJ342" s="54"/>
      <c r="KKK342" s="54"/>
      <c r="KKL342" s="54"/>
      <c r="KKM342" s="54"/>
      <c r="KKN342" s="54"/>
      <c r="KKO342" s="54"/>
      <c r="KKP342" s="54"/>
      <c r="KKQ342" s="54"/>
      <c r="KKR342" s="54"/>
      <c r="KKS342" s="54"/>
      <c r="KKT342" s="54"/>
      <c r="KKU342" s="54"/>
      <c r="KKV342" s="54"/>
      <c r="KKW342" s="54"/>
      <c r="KKX342" s="54"/>
      <c r="KKY342" s="54"/>
      <c r="KKZ342" s="54"/>
      <c r="KLA342" s="54"/>
      <c r="KLB342" s="54"/>
      <c r="KLC342" s="54"/>
      <c r="KLD342" s="54"/>
      <c r="KLE342" s="54"/>
      <c r="KLF342" s="54"/>
      <c r="KLG342" s="54"/>
      <c r="KLH342" s="54"/>
      <c r="KLI342" s="54"/>
      <c r="KLJ342" s="54"/>
      <c r="KLK342" s="54"/>
      <c r="KLL342" s="54"/>
      <c r="KLM342" s="54"/>
      <c r="KLN342" s="54"/>
      <c r="KLO342" s="54"/>
      <c r="KLP342" s="54"/>
      <c r="KLQ342" s="54"/>
      <c r="KLR342" s="54"/>
      <c r="KLS342" s="54"/>
      <c r="KLT342" s="54"/>
      <c r="KLU342" s="54"/>
      <c r="KLV342" s="54"/>
      <c r="KLW342" s="54"/>
      <c r="KLX342" s="54"/>
      <c r="KLY342" s="54"/>
      <c r="KLZ342" s="54"/>
      <c r="KMA342" s="54"/>
      <c r="KMB342" s="54"/>
      <c r="KMC342" s="54"/>
      <c r="KMD342" s="54"/>
      <c r="KME342" s="54"/>
      <c r="KMF342" s="54"/>
      <c r="KMG342" s="54"/>
      <c r="KMH342" s="54"/>
      <c r="KMI342" s="54"/>
      <c r="KMJ342" s="54"/>
      <c r="KMK342" s="54"/>
      <c r="KML342" s="54"/>
      <c r="KMM342" s="54"/>
      <c r="KMN342" s="54"/>
      <c r="KMO342" s="54"/>
      <c r="KMP342" s="54"/>
      <c r="KMQ342" s="54"/>
      <c r="KMR342" s="54"/>
      <c r="KMS342" s="54"/>
      <c r="KMT342" s="54"/>
      <c r="KMU342" s="54"/>
      <c r="KMV342" s="54"/>
      <c r="KMW342" s="54"/>
      <c r="KMX342" s="54"/>
      <c r="KMY342" s="54"/>
      <c r="KMZ342" s="54"/>
      <c r="KNA342" s="54"/>
      <c r="KNB342" s="54"/>
      <c r="KNC342" s="54"/>
      <c r="KND342" s="54"/>
      <c r="KNE342" s="54"/>
      <c r="KNF342" s="54"/>
      <c r="KNG342" s="54"/>
      <c r="KNH342" s="54"/>
      <c r="KNI342" s="54"/>
      <c r="KNJ342" s="54"/>
      <c r="KNK342" s="54"/>
      <c r="KNL342" s="54"/>
      <c r="KNM342" s="54"/>
      <c r="KNN342" s="54"/>
      <c r="KNO342" s="54"/>
      <c r="KNP342" s="54"/>
      <c r="KNQ342" s="54"/>
      <c r="KNR342" s="54"/>
      <c r="KNS342" s="54"/>
      <c r="KNT342" s="54"/>
      <c r="KNU342" s="54"/>
      <c r="KNV342" s="54"/>
      <c r="KNW342" s="54"/>
      <c r="KNX342" s="54"/>
      <c r="KNY342" s="54"/>
      <c r="KNZ342" s="54"/>
      <c r="KOA342" s="54"/>
      <c r="KOB342" s="54"/>
      <c r="KOC342" s="54"/>
      <c r="KOD342" s="54"/>
      <c r="KOE342" s="54"/>
      <c r="KOF342" s="54"/>
      <c r="KOG342" s="54"/>
      <c r="KOH342" s="54"/>
      <c r="KOI342" s="54"/>
      <c r="KOJ342" s="54"/>
      <c r="KOK342" s="54"/>
      <c r="KOL342" s="54"/>
      <c r="KOM342" s="54"/>
      <c r="KON342" s="54"/>
      <c r="KOO342" s="54"/>
      <c r="KOP342" s="54"/>
      <c r="KOQ342" s="54"/>
      <c r="KOR342" s="54"/>
      <c r="KOS342" s="54"/>
      <c r="KOT342" s="54"/>
      <c r="KOU342" s="54"/>
      <c r="KOV342" s="54"/>
      <c r="KOW342" s="54"/>
      <c r="KOX342" s="54"/>
      <c r="KOY342" s="54"/>
      <c r="KOZ342" s="54"/>
      <c r="KPA342" s="54"/>
      <c r="KPB342" s="54"/>
      <c r="KPC342" s="54"/>
      <c r="KPD342" s="54"/>
      <c r="KPE342" s="54"/>
      <c r="KPF342" s="54"/>
      <c r="KPG342" s="54"/>
      <c r="KPH342" s="54"/>
      <c r="KPI342" s="54"/>
      <c r="KPJ342" s="54"/>
      <c r="KPK342" s="54"/>
      <c r="KPL342" s="54"/>
      <c r="KPM342" s="54"/>
      <c r="KPN342" s="54"/>
      <c r="KPO342" s="54"/>
      <c r="KPP342" s="54"/>
      <c r="KPQ342" s="54"/>
      <c r="KPR342" s="54"/>
      <c r="KPS342" s="54"/>
      <c r="KPT342" s="54"/>
      <c r="KPU342" s="54"/>
      <c r="KPV342" s="54"/>
      <c r="KPW342" s="54"/>
      <c r="KPX342" s="54"/>
      <c r="KPY342" s="54"/>
      <c r="KPZ342" s="54"/>
      <c r="KQA342" s="54"/>
      <c r="KQB342" s="54"/>
      <c r="KQC342" s="54"/>
      <c r="KQD342" s="54"/>
      <c r="KQE342" s="54"/>
      <c r="KQF342" s="54"/>
      <c r="KQG342" s="54"/>
      <c r="KQH342" s="54"/>
      <c r="KQI342" s="54"/>
      <c r="KQJ342" s="54"/>
      <c r="KQK342" s="54"/>
      <c r="KQL342" s="54"/>
      <c r="KQM342" s="54"/>
      <c r="KQN342" s="54"/>
      <c r="KQO342" s="54"/>
      <c r="KQP342" s="54"/>
      <c r="KQQ342" s="54"/>
      <c r="KQR342" s="54"/>
      <c r="KQS342" s="54"/>
      <c r="KQT342" s="54"/>
      <c r="KQU342" s="54"/>
      <c r="KQV342" s="54"/>
      <c r="KQW342" s="54"/>
      <c r="KQX342" s="54"/>
      <c r="KQY342" s="54"/>
      <c r="KQZ342" s="54"/>
      <c r="KRA342" s="54"/>
      <c r="KRB342" s="54"/>
      <c r="KRC342" s="54"/>
      <c r="KRD342" s="54"/>
      <c r="KRE342" s="54"/>
      <c r="KRF342" s="54"/>
      <c r="KRG342" s="54"/>
      <c r="KRH342" s="54"/>
      <c r="KRI342" s="54"/>
      <c r="KRJ342" s="54"/>
      <c r="KRK342" s="54"/>
      <c r="KRL342" s="54"/>
      <c r="KRM342" s="54"/>
      <c r="KRN342" s="54"/>
      <c r="KRO342" s="54"/>
      <c r="KRP342" s="54"/>
      <c r="KRQ342" s="54"/>
      <c r="KRR342" s="54"/>
      <c r="KRS342" s="54"/>
      <c r="KRT342" s="54"/>
      <c r="KRU342" s="54"/>
      <c r="KRV342" s="54"/>
      <c r="KRW342" s="54"/>
      <c r="KRX342" s="54"/>
      <c r="KRY342" s="54"/>
      <c r="KRZ342" s="54"/>
      <c r="KSA342" s="54"/>
      <c r="KSB342" s="54"/>
      <c r="KSC342" s="54"/>
      <c r="KSD342" s="54"/>
      <c r="KSE342" s="54"/>
      <c r="KSF342" s="54"/>
      <c r="KSG342" s="54"/>
      <c r="KSH342" s="54"/>
      <c r="KSI342" s="54"/>
      <c r="KSJ342" s="54"/>
      <c r="KSK342" s="54"/>
      <c r="KSL342" s="54"/>
      <c r="KSM342" s="54"/>
      <c r="KSN342" s="54"/>
      <c r="KSO342" s="54"/>
      <c r="KSP342" s="54"/>
      <c r="KSQ342" s="54"/>
      <c r="KSR342" s="54"/>
      <c r="KSS342" s="54"/>
      <c r="KST342" s="54"/>
      <c r="KSU342" s="54"/>
      <c r="KSV342" s="54"/>
      <c r="KSW342" s="54"/>
      <c r="KSX342" s="54"/>
      <c r="KSY342" s="54"/>
      <c r="KSZ342" s="54"/>
      <c r="KTA342" s="54"/>
      <c r="KTB342" s="54"/>
      <c r="KTC342" s="54"/>
      <c r="KTD342" s="54"/>
      <c r="KTE342" s="54"/>
      <c r="KTF342" s="54"/>
      <c r="KTG342" s="54"/>
      <c r="KTH342" s="54"/>
      <c r="KTI342" s="54"/>
      <c r="KTJ342" s="54"/>
      <c r="KTK342" s="54"/>
      <c r="KTL342" s="54"/>
      <c r="KTM342" s="54"/>
      <c r="KTN342" s="54"/>
      <c r="KTO342" s="54"/>
      <c r="KTP342" s="54"/>
      <c r="KTQ342" s="54"/>
      <c r="KTR342" s="54"/>
      <c r="KTS342" s="54"/>
      <c r="KTT342" s="54"/>
      <c r="KTU342" s="54"/>
      <c r="KTV342" s="54"/>
      <c r="KTW342" s="54"/>
      <c r="KTX342" s="54"/>
      <c r="KTY342" s="54"/>
      <c r="KTZ342" s="54"/>
      <c r="KUA342" s="54"/>
      <c r="KUB342" s="54"/>
      <c r="KUC342" s="54"/>
      <c r="KUD342" s="54"/>
      <c r="KUE342" s="54"/>
      <c r="KUF342" s="54"/>
      <c r="KUG342" s="54"/>
      <c r="KUH342" s="54"/>
      <c r="KUI342" s="54"/>
      <c r="KUJ342" s="54"/>
      <c r="KUK342" s="54"/>
      <c r="KUL342" s="54"/>
      <c r="KUM342" s="54"/>
      <c r="KUN342" s="54"/>
      <c r="KUO342" s="54"/>
      <c r="KUP342" s="54"/>
      <c r="KUQ342" s="54"/>
      <c r="KUR342" s="54"/>
      <c r="KUS342" s="54"/>
      <c r="KUT342" s="54"/>
      <c r="KUU342" s="54"/>
      <c r="KUV342" s="54"/>
      <c r="KUW342" s="54"/>
      <c r="KUX342" s="54"/>
      <c r="KUY342" s="54"/>
      <c r="KUZ342" s="54"/>
      <c r="KVA342" s="54"/>
      <c r="KVB342" s="54"/>
      <c r="KVC342" s="54"/>
      <c r="KVD342" s="54"/>
      <c r="KVE342" s="54"/>
      <c r="KVF342" s="54"/>
      <c r="KVG342" s="54"/>
      <c r="KVH342" s="54"/>
      <c r="KVI342" s="54"/>
      <c r="KVJ342" s="54"/>
      <c r="KVK342" s="54"/>
      <c r="KVL342" s="54"/>
      <c r="KVM342" s="54"/>
      <c r="KVN342" s="54"/>
      <c r="KVO342" s="54"/>
      <c r="KVP342" s="54"/>
      <c r="KVQ342" s="54"/>
      <c r="KVR342" s="54"/>
      <c r="KVS342" s="54"/>
      <c r="KVT342" s="54"/>
      <c r="KVU342" s="54"/>
      <c r="KVV342" s="54"/>
      <c r="KVW342" s="54"/>
      <c r="KVX342" s="54"/>
      <c r="KVY342" s="54"/>
      <c r="KVZ342" s="54"/>
      <c r="KWA342" s="54"/>
      <c r="KWB342" s="54"/>
      <c r="KWC342" s="54"/>
      <c r="KWD342" s="54"/>
      <c r="KWE342" s="54"/>
      <c r="KWF342" s="54"/>
      <c r="KWG342" s="54"/>
      <c r="KWH342" s="54"/>
      <c r="KWI342" s="54"/>
      <c r="KWJ342" s="54"/>
      <c r="KWK342" s="54"/>
      <c r="KWL342" s="54"/>
      <c r="KWM342" s="54"/>
      <c r="KWN342" s="54"/>
      <c r="KWO342" s="54"/>
      <c r="KWP342" s="54"/>
      <c r="KWQ342" s="54"/>
      <c r="KWR342" s="54"/>
      <c r="KWS342" s="54"/>
      <c r="KWT342" s="54"/>
      <c r="KWU342" s="54"/>
      <c r="KWV342" s="54"/>
      <c r="KWW342" s="54"/>
      <c r="KWX342" s="54"/>
      <c r="KWY342" s="54"/>
      <c r="KWZ342" s="54"/>
      <c r="KXA342" s="54"/>
      <c r="KXB342" s="54"/>
      <c r="KXC342" s="54"/>
      <c r="KXD342" s="54"/>
      <c r="KXE342" s="54"/>
      <c r="KXF342" s="54"/>
      <c r="KXG342" s="54"/>
      <c r="KXH342" s="54"/>
      <c r="KXI342" s="54"/>
      <c r="KXJ342" s="54"/>
      <c r="KXK342" s="54"/>
      <c r="KXL342" s="54"/>
      <c r="KXM342" s="54"/>
      <c r="KXN342" s="54"/>
      <c r="KXO342" s="54"/>
      <c r="KXP342" s="54"/>
      <c r="KXQ342" s="54"/>
      <c r="KXR342" s="54"/>
      <c r="KXS342" s="54"/>
      <c r="KXT342" s="54"/>
      <c r="KXU342" s="54"/>
      <c r="KXV342" s="54"/>
      <c r="KXW342" s="54"/>
      <c r="KXX342" s="54"/>
      <c r="KXY342" s="54"/>
      <c r="KXZ342" s="54"/>
      <c r="KYA342" s="54"/>
      <c r="KYB342" s="54"/>
      <c r="KYC342" s="54"/>
      <c r="KYD342" s="54"/>
      <c r="KYE342" s="54"/>
      <c r="KYF342" s="54"/>
      <c r="KYG342" s="54"/>
      <c r="KYH342" s="54"/>
      <c r="KYI342" s="54"/>
      <c r="KYJ342" s="54"/>
      <c r="KYK342" s="54"/>
      <c r="KYL342" s="54"/>
      <c r="KYM342" s="54"/>
      <c r="KYN342" s="54"/>
      <c r="KYO342" s="54"/>
      <c r="KYP342" s="54"/>
      <c r="KYQ342" s="54"/>
      <c r="KYR342" s="54"/>
      <c r="KYS342" s="54"/>
      <c r="KYT342" s="54"/>
      <c r="KYU342" s="54"/>
      <c r="KYV342" s="54"/>
      <c r="KYW342" s="54"/>
      <c r="KYX342" s="54"/>
      <c r="KYY342" s="54"/>
      <c r="KYZ342" s="54"/>
      <c r="KZA342" s="54"/>
      <c r="KZB342" s="54"/>
      <c r="KZC342" s="54"/>
      <c r="KZD342" s="54"/>
      <c r="KZE342" s="54"/>
      <c r="KZF342" s="54"/>
      <c r="KZG342" s="54"/>
      <c r="KZH342" s="54"/>
      <c r="KZI342" s="54"/>
      <c r="KZJ342" s="54"/>
      <c r="KZK342" s="54"/>
      <c r="KZL342" s="54"/>
      <c r="KZM342" s="54"/>
      <c r="KZN342" s="54"/>
      <c r="KZO342" s="54"/>
      <c r="KZP342" s="54"/>
      <c r="KZQ342" s="54"/>
      <c r="KZR342" s="54"/>
      <c r="KZS342" s="54"/>
      <c r="KZT342" s="54"/>
      <c r="KZU342" s="54"/>
      <c r="KZV342" s="54"/>
      <c r="KZW342" s="54"/>
      <c r="KZX342" s="54"/>
      <c r="KZY342" s="54"/>
      <c r="KZZ342" s="54"/>
      <c r="LAA342" s="54"/>
      <c r="LAB342" s="54"/>
      <c r="LAC342" s="54"/>
      <c r="LAD342" s="54"/>
      <c r="LAE342" s="54"/>
      <c r="LAF342" s="54"/>
      <c r="LAG342" s="54"/>
      <c r="LAH342" s="54"/>
      <c r="LAI342" s="54"/>
      <c r="LAJ342" s="54"/>
      <c r="LAK342" s="54"/>
      <c r="LAL342" s="54"/>
      <c r="LAM342" s="54"/>
      <c r="LAN342" s="54"/>
      <c r="LAO342" s="54"/>
      <c r="LAP342" s="54"/>
      <c r="LAQ342" s="54"/>
      <c r="LAR342" s="54"/>
      <c r="LAS342" s="54"/>
      <c r="LAT342" s="54"/>
      <c r="LAU342" s="54"/>
      <c r="LAV342" s="54"/>
      <c r="LAW342" s="54"/>
      <c r="LAX342" s="54"/>
      <c r="LAY342" s="54"/>
      <c r="LAZ342" s="54"/>
      <c r="LBA342" s="54"/>
      <c r="LBB342" s="54"/>
      <c r="LBC342" s="54"/>
      <c r="LBD342" s="54"/>
      <c r="LBE342" s="54"/>
      <c r="LBF342" s="54"/>
      <c r="LBG342" s="54"/>
      <c r="LBH342" s="54"/>
      <c r="LBI342" s="54"/>
      <c r="LBJ342" s="54"/>
      <c r="LBK342" s="54"/>
      <c r="LBL342" s="54"/>
      <c r="LBM342" s="54"/>
      <c r="LBN342" s="54"/>
      <c r="LBO342" s="54"/>
      <c r="LBP342" s="54"/>
      <c r="LBQ342" s="54"/>
      <c r="LBR342" s="54"/>
      <c r="LBS342" s="54"/>
      <c r="LBT342" s="54"/>
      <c r="LBU342" s="54"/>
      <c r="LBV342" s="54"/>
      <c r="LBW342" s="54"/>
      <c r="LBX342" s="54"/>
      <c r="LBY342" s="54"/>
      <c r="LBZ342" s="54"/>
      <c r="LCA342" s="54"/>
      <c r="LCB342" s="54"/>
      <c r="LCC342" s="54"/>
      <c r="LCD342" s="54"/>
      <c r="LCE342" s="54"/>
      <c r="LCF342" s="54"/>
      <c r="LCG342" s="54"/>
      <c r="LCH342" s="54"/>
      <c r="LCI342" s="54"/>
      <c r="LCJ342" s="54"/>
      <c r="LCK342" s="54"/>
      <c r="LCL342" s="54"/>
      <c r="LCM342" s="54"/>
      <c r="LCN342" s="54"/>
      <c r="LCO342" s="54"/>
      <c r="LCP342" s="54"/>
      <c r="LCQ342" s="54"/>
      <c r="LCR342" s="54"/>
      <c r="LCS342" s="54"/>
      <c r="LCT342" s="54"/>
      <c r="LCU342" s="54"/>
      <c r="LCV342" s="54"/>
      <c r="LCW342" s="54"/>
      <c r="LCX342" s="54"/>
      <c r="LCY342" s="54"/>
      <c r="LCZ342" s="54"/>
      <c r="LDA342" s="54"/>
      <c r="LDB342" s="54"/>
      <c r="LDC342" s="54"/>
      <c r="LDD342" s="54"/>
      <c r="LDE342" s="54"/>
      <c r="LDF342" s="54"/>
      <c r="LDG342" s="54"/>
      <c r="LDH342" s="54"/>
      <c r="LDI342" s="54"/>
      <c r="LDJ342" s="54"/>
      <c r="LDK342" s="54"/>
      <c r="LDL342" s="54"/>
      <c r="LDM342" s="54"/>
      <c r="LDN342" s="54"/>
      <c r="LDO342" s="54"/>
      <c r="LDP342" s="54"/>
      <c r="LDQ342" s="54"/>
      <c r="LDR342" s="54"/>
      <c r="LDS342" s="54"/>
      <c r="LDT342" s="54"/>
      <c r="LDU342" s="54"/>
      <c r="LDV342" s="54"/>
      <c r="LDW342" s="54"/>
      <c r="LDX342" s="54"/>
      <c r="LDY342" s="54"/>
      <c r="LDZ342" s="54"/>
      <c r="LEA342" s="54"/>
      <c r="LEB342" s="54"/>
      <c r="LEC342" s="54"/>
      <c r="LED342" s="54"/>
      <c r="LEE342" s="54"/>
      <c r="LEF342" s="54"/>
      <c r="LEG342" s="54"/>
      <c r="LEH342" s="54"/>
      <c r="LEI342" s="54"/>
      <c r="LEJ342" s="54"/>
      <c r="LEK342" s="54"/>
      <c r="LEL342" s="54"/>
      <c r="LEM342" s="54"/>
      <c r="LEN342" s="54"/>
      <c r="LEO342" s="54"/>
      <c r="LEP342" s="54"/>
      <c r="LEQ342" s="54"/>
      <c r="LER342" s="54"/>
      <c r="LES342" s="54"/>
      <c r="LET342" s="54"/>
      <c r="LEU342" s="54"/>
      <c r="LEV342" s="54"/>
      <c r="LEW342" s="54"/>
      <c r="LEX342" s="54"/>
      <c r="LEY342" s="54"/>
      <c r="LEZ342" s="54"/>
      <c r="LFA342" s="54"/>
      <c r="LFB342" s="54"/>
      <c r="LFC342" s="54"/>
      <c r="LFD342" s="54"/>
      <c r="LFE342" s="54"/>
      <c r="LFF342" s="54"/>
      <c r="LFG342" s="54"/>
      <c r="LFH342" s="54"/>
      <c r="LFI342" s="54"/>
      <c r="LFJ342" s="54"/>
      <c r="LFK342" s="54"/>
      <c r="LFL342" s="54"/>
      <c r="LFM342" s="54"/>
      <c r="LFN342" s="54"/>
      <c r="LFO342" s="54"/>
      <c r="LFP342" s="54"/>
      <c r="LFQ342" s="54"/>
      <c r="LFR342" s="54"/>
      <c r="LFS342" s="54"/>
      <c r="LFT342" s="54"/>
      <c r="LFU342" s="54"/>
      <c r="LFV342" s="54"/>
      <c r="LFW342" s="54"/>
      <c r="LFX342" s="54"/>
      <c r="LFY342" s="54"/>
      <c r="LFZ342" s="54"/>
      <c r="LGA342" s="54"/>
      <c r="LGB342" s="54"/>
      <c r="LGC342" s="54"/>
      <c r="LGD342" s="54"/>
      <c r="LGE342" s="54"/>
      <c r="LGF342" s="54"/>
      <c r="LGG342" s="54"/>
      <c r="LGH342" s="54"/>
      <c r="LGI342" s="54"/>
      <c r="LGJ342" s="54"/>
      <c r="LGK342" s="54"/>
      <c r="LGL342" s="54"/>
      <c r="LGM342" s="54"/>
      <c r="LGN342" s="54"/>
      <c r="LGO342" s="54"/>
      <c r="LGP342" s="54"/>
      <c r="LGQ342" s="54"/>
      <c r="LGR342" s="54"/>
      <c r="LGS342" s="54"/>
      <c r="LGT342" s="54"/>
      <c r="LGU342" s="54"/>
      <c r="LGV342" s="54"/>
      <c r="LGW342" s="54"/>
      <c r="LGX342" s="54"/>
      <c r="LGY342" s="54"/>
      <c r="LGZ342" s="54"/>
      <c r="LHA342" s="54"/>
      <c r="LHB342" s="54"/>
      <c r="LHC342" s="54"/>
      <c r="LHD342" s="54"/>
      <c r="LHE342" s="54"/>
      <c r="LHF342" s="54"/>
      <c r="LHG342" s="54"/>
      <c r="LHH342" s="54"/>
      <c r="LHI342" s="54"/>
      <c r="LHJ342" s="54"/>
      <c r="LHK342" s="54"/>
      <c r="LHL342" s="54"/>
      <c r="LHM342" s="54"/>
      <c r="LHN342" s="54"/>
      <c r="LHO342" s="54"/>
      <c r="LHP342" s="54"/>
      <c r="LHQ342" s="54"/>
      <c r="LHR342" s="54"/>
      <c r="LHS342" s="54"/>
      <c r="LHT342" s="54"/>
      <c r="LHU342" s="54"/>
      <c r="LHV342" s="54"/>
      <c r="LHW342" s="54"/>
      <c r="LHX342" s="54"/>
      <c r="LHY342" s="54"/>
      <c r="LHZ342" s="54"/>
      <c r="LIA342" s="54"/>
      <c r="LIB342" s="54"/>
      <c r="LIC342" s="54"/>
      <c r="LID342" s="54"/>
      <c r="LIE342" s="54"/>
      <c r="LIF342" s="54"/>
      <c r="LIG342" s="54"/>
      <c r="LIH342" s="54"/>
      <c r="LII342" s="54"/>
      <c r="LIJ342" s="54"/>
      <c r="LIK342" s="54"/>
      <c r="LIL342" s="54"/>
      <c r="LIM342" s="54"/>
      <c r="LIN342" s="54"/>
      <c r="LIO342" s="54"/>
      <c r="LIP342" s="54"/>
      <c r="LIQ342" s="54"/>
      <c r="LIR342" s="54"/>
      <c r="LIS342" s="54"/>
      <c r="LIT342" s="54"/>
      <c r="LIU342" s="54"/>
      <c r="LIV342" s="54"/>
      <c r="LIW342" s="54"/>
      <c r="LIX342" s="54"/>
      <c r="LIY342" s="54"/>
      <c r="LIZ342" s="54"/>
      <c r="LJA342" s="54"/>
      <c r="LJB342" s="54"/>
      <c r="LJC342" s="54"/>
      <c r="LJD342" s="54"/>
      <c r="LJE342" s="54"/>
      <c r="LJF342" s="54"/>
      <c r="LJG342" s="54"/>
      <c r="LJH342" s="54"/>
      <c r="LJI342" s="54"/>
      <c r="LJJ342" s="54"/>
      <c r="LJK342" s="54"/>
      <c r="LJL342" s="54"/>
      <c r="LJM342" s="54"/>
      <c r="LJN342" s="54"/>
      <c r="LJO342" s="54"/>
      <c r="LJP342" s="54"/>
      <c r="LJQ342" s="54"/>
      <c r="LJR342" s="54"/>
      <c r="LJS342" s="54"/>
      <c r="LJT342" s="54"/>
      <c r="LJU342" s="54"/>
      <c r="LJV342" s="54"/>
      <c r="LJW342" s="54"/>
      <c r="LJX342" s="54"/>
      <c r="LJY342" s="54"/>
      <c r="LJZ342" s="54"/>
      <c r="LKA342" s="54"/>
      <c r="LKB342" s="54"/>
      <c r="LKC342" s="54"/>
      <c r="LKD342" s="54"/>
      <c r="LKE342" s="54"/>
      <c r="LKF342" s="54"/>
      <c r="LKG342" s="54"/>
      <c r="LKH342" s="54"/>
      <c r="LKI342" s="54"/>
      <c r="LKJ342" s="54"/>
      <c r="LKK342" s="54"/>
      <c r="LKL342" s="54"/>
      <c r="LKM342" s="54"/>
      <c r="LKN342" s="54"/>
      <c r="LKO342" s="54"/>
      <c r="LKP342" s="54"/>
      <c r="LKQ342" s="54"/>
      <c r="LKR342" s="54"/>
      <c r="LKS342" s="54"/>
      <c r="LKT342" s="54"/>
      <c r="LKU342" s="54"/>
      <c r="LKV342" s="54"/>
      <c r="LKW342" s="54"/>
      <c r="LKX342" s="54"/>
      <c r="LKY342" s="54"/>
      <c r="LKZ342" s="54"/>
      <c r="LLA342" s="54"/>
      <c r="LLB342" s="54"/>
      <c r="LLC342" s="54"/>
      <c r="LLD342" s="54"/>
      <c r="LLE342" s="54"/>
      <c r="LLF342" s="54"/>
      <c r="LLG342" s="54"/>
      <c r="LLH342" s="54"/>
      <c r="LLI342" s="54"/>
      <c r="LLJ342" s="54"/>
      <c r="LLK342" s="54"/>
      <c r="LLL342" s="54"/>
      <c r="LLM342" s="54"/>
      <c r="LLN342" s="54"/>
      <c r="LLO342" s="54"/>
      <c r="LLP342" s="54"/>
      <c r="LLQ342" s="54"/>
      <c r="LLR342" s="54"/>
      <c r="LLS342" s="54"/>
      <c r="LLT342" s="54"/>
      <c r="LLU342" s="54"/>
      <c r="LLV342" s="54"/>
      <c r="LLW342" s="54"/>
      <c r="LLX342" s="54"/>
      <c r="LLY342" s="54"/>
      <c r="LLZ342" s="54"/>
      <c r="LMA342" s="54"/>
      <c r="LMB342" s="54"/>
      <c r="LMC342" s="54"/>
      <c r="LMD342" s="54"/>
      <c r="LME342" s="54"/>
      <c r="LMF342" s="54"/>
      <c r="LMG342" s="54"/>
      <c r="LMH342" s="54"/>
      <c r="LMI342" s="54"/>
      <c r="LMJ342" s="54"/>
      <c r="LMK342" s="54"/>
      <c r="LML342" s="54"/>
      <c r="LMM342" s="54"/>
      <c r="LMN342" s="54"/>
      <c r="LMO342" s="54"/>
      <c r="LMP342" s="54"/>
      <c r="LMQ342" s="54"/>
      <c r="LMR342" s="54"/>
      <c r="LMS342" s="54"/>
      <c r="LMT342" s="54"/>
      <c r="LMU342" s="54"/>
      <c r="LMV342" s="54"/>
      <c r="LMW342" s="54"/>
      <c r="LMX342" s="54"/>
      <c r="LMY342" s="54"/>
      <c r="LMZ342" s="54"/>
      <c r="LNA342" s="54"/>
      <c r="LNB342" s="54"/>
      <c r="LNC342" s="54"/>
      <c r="LND342" s="54"/>
      <c r="LNE342" s="54"/>
      <c r="LNF342" s="54"/>
      <c r="LNG342" s="54"/>
      <c r="LNH342" s="54"/>
      <c r="LNI342" s="54"/>
      <c r="LNJ342" s="54"/>
      <c r="LNK342" s="54"/>
      <c r="LNL342" s="54"/>
      <c r="LNM342" s="54"/>
      <c r="LNN342" s="54"/>
      <c r="LNO342" s="54"/>
      <c r="LNP342" s="54"/>
      <c r="LNQ342" s="54"/>
      <c r="LNR342" s="54"/>
      <c r="LNS342" s="54"/>
      <c r="LNT342" s="54"/>
      <c r="LNU342" s="54"/>
      <c r="LNV342" s="54"/>
      <c r="LNW342" s="54"/>
      <c r="LNX342" s="54"/>
      <c r="LNY342" s="54"/>
      <c r="LNZ342" s="54"/>
      <c r="LOA342" s="54"/>
      <c r="LOB342" s="54"/>
      <c r="LOC342" s="54"/>
      <c r="LOD342" s="54"/>
      <c r="LOE342" s="54"/>
      <c r="LOF342" s="54"/>
      <c r="LOG342" s="54"/>
      <c r="LOH342" s="54"/>
      <c r="LOI342" s="54"/>
      <c r="LOJ342" s="54"/>
      <c r="LOK342" s="54"/>
      <c r="LOL342" s="54"/>
      <c r="LOM342" s="54"/>
      <c r="LON342" s="54"/>
      <c r="LOO342" s="54"/>
      <c r="LOP342" s="54"/>
      <c r="LOQ342" s="54"/>
      <c r="LOR342" s="54"/>
      <c r="LOS342" s="54"/>
      <c r="LOT342" s="54"/>
      <c r="LOU342" s="54"/>
      <c r="LOV342" s="54"/>
      <c r="LOW342" s="54"/>
      <c r="LOX342" s="54"/>
      <c r="LOY342" s="54"/>
      <c r="LOZ342" s="54"/>
      <c r="LPA342" s="54"/>
      <c r="LPB342" s="54"/>
      <c r="LPC342" s="54"/>
      <c r="LPD342" s="54"/>
      <c r="LPE342" s="54"/>
      <c r="LPF342" s="54"/>
      <c r="LPG342" s="54"/>
      <c r="LPH342" s="54"/>
      <c r="LPI342" s="54"/>
      <c r="LPJ342" s="54"/>
      <c r="LPK342" s="54"/>
      <c r="LPL342" s="54"/>
      <c r="LPM342" s="54"/>
      <c r="LPN342" s="54"/>
      <c r="LPO342" s="54"/>
      <c r="LPP342" s="54"/>
      <c r="LPQ342" s="54"/>
      <c r="LPR342" s="54"/>
      <c r="LPS342" s="54"/>
      <c r="LPT342" s="54"/>
      <c r="LPU342" s="54"/>
      <c r="LPV342" s="54"/>
      <c r="LPW342" s="54"/>
      <c r="LPX342" s="54"/>
      <c r="LPY342" s="54"/>
      <c r="LPZ342" s="54"/>
      <c r="LQA342" s="54"/>
      <c r="LQB342" s="54"/>
      <c r="LQC342" s="54"/>
      <c r="LQD342" s="54"/>
      <c r="LQE342" s="54"/>
      <c r="LQF342" s="54"/>
      <c r="LQG342" s="54"/>
      <c r="LQH342" s="54"/>
      <c r="LQI342" s="54"/>
      <c r="LQJ342" s="54"/>
      <c r="LQK342" s="54"/>
      <c r="LQL342" s="54"/>
      <c r="LQM342" s="54"/>
      <c r="LQN342" s="54"/>
      <c r="LQO342" s="54"/>
      <c r="LQP342" s="54"/>
      <c r="LQQ342" s="54"/>
      <c r="LQR342" s="54"/>
      <c r="LQS342" s="54"/>
      <c r="LQT342" s="54"/>
      <c r="LQU342" s="54"/>
      <c r="LQV342" s="54"/>
      <c r="LQW342" s="54"/>
      <c r="LQX342" s="54"/>
      <c r="LQY342" s="54"/>
      <c r="LQZ342" s="54"/>
      <c r="LRA342" s="54"/>
      <c r="LRB342" s="54"/>
      <c r="LRC342" s="54"/>
      <c r="LRD342" s="54"/>
      <c r="LRE342" s="54"/>
      <c r="LRF342" s="54"/>
      <c r="LRG342" s="54"/>
      <c r="LRH342" s="54"/>
      <c r="LRI342" s="54"/>
      <c r="LRJ342" s="54"/>
      <c r="LRK342" s="54"/>
      <c r="LRL342" s="54"/>
      <c r="LRM342" s="54"/>
      <c r="LRN342" s="54"/>
      <c r="LRO342" s="54"/>
      <c r="LRP342" s="54"/>
      <c r="LRQ342" s="54"/>
      <c r="LRR342" s="54"/>
      <c r="LRS342" s="54"/>
      <c r="LRT342" s="54"/>
      <c r="LRU342" s="54"/>
      <c r="LRV342" s="54"/>
      <c r="LRW342" s="54"/>
      <c r="LRX342" s="54"/>
      <c r="LRY342" s="54"/>
      <c r="LRZ342" s="54"/>
      <c r="LSA342" s="54"/>
      <c r="LSB342" s="54"/>
      <c r="LSC342" s="54"/>
      <c r="LSD342" s="54"/>
      <c r="LSE342" s="54"/>
      <c r="LSF342" s="54"/>
      <c r="LSG342" s="54"/>
      <c r="LSH342" s="54"/>
      <c r="LSI342" s="54"/>
      <c r="LSJ342" s="54"/>
      <c r="LSK342" s="54"/>
      <c r="LSL342" s="54"/>
      <c r="LSM342" s="54"/>
      <c r="LSN342" s="54"/>
      <c r="LSO342" s="54"/>
      <c r="LSP342" s="54"/>
      <c r="LSQ342" s="54"/>
      <c r="LSR342" s="54"/>
      <c r="LSS342" s="54"/>
      <c r="LST342" s="54"/>
      <c r="LSU342" s="54"/>
      <c r="LSV342" s="54"/>
      <c r="LSW342" s="54"/>
      <c r="LSX342" s="54"/>
      <c r="LSY342" s="54"/>
      <c r="LSZ342" s="54"/>
      <c r="LTA342" s="54"/>
      <c r="LTB342" s="54"/>
      <c r="LTC342" s="54"/>
      <c r="LTD342" s="54"/>
      <c r="LTE342" s="54"/>
      <c r="LTF342" s="54"/>
      <c r="LTG342" s="54"/>
      <c r="LTH342" s="54"/>
      <c r="LTI342" s="54"/>
      <c r="LTJ342" s="54"/>
      <c r="LTK342" s="54"/>
      <c r="LTL342" s="54"/>
      <c r="LTM342" s="54"/>
      <c r="LTN342" s="54"/>
      <c r="LTO342" s="54"/>
      <c r="LTP342" s="54"/>
      <c r="LTQ342" s="54"/>
      <c r="LTR342" s="54"/>
      <c r="LTS342" s="54"/>
      <c r="LTT342" s="54"/>
      <c r="LTU342" s="54"/>
      <c r="LTV342" s="54"/>
      <c r="LTW342" s="54"/>
      <c r="LTX342" s="54"/>
      <c r="LTY342" s="54"/>
      <c r="LTZ342" s="54"/>
      <c r="LUA342" s="54"/>
      <c r="LUB342" s="54"/>
      <c r="LUC342" s="54"/>
      <c r="LUD342" s="54"/>
      <c r="LUE342" s="54"/>
      <c r="LUF342" s="54"/>
      <c r="LUG342" s="54"/>
      <c r="LUH342" s="54"/>
      <c r="LUI342" s="54"/>
      <c r="LUJ342" s="54"/>
      <c r="LUK342" s="54"/>
      <c r="LUL342" s="54"/>
      <c r="LUM342" s="54"/>
      <c r="LUN342" s="54"/>
      <c r="LUO342" s="54"/>
      <c r="LUP342" s="54"/>
      <c r="LUQ342" s="54"/>
      <c r="LUR342" s="54"/>
      <c r="LUS342" s="54"/>
      <c r="LUT342" s="54"/>
      <c r="LUU342" s="54"/>
      <c r="LUV342" s="54"/>
      <c r="LUW342" s="54"/>
      <c r="LUX342" s="54"/>
      <c r="LUY342" s="54"/>
      <c r="LUZ342" s="54"/>
      <c r="LVA342" s="54"/>
      <c r="LVB342" s="54"/>
      <c r="LVC342" s="54"/>
      <c r="LVD342" s="54"/>
      <c r="LVE342" s="54"/>
      <c r="LVF342" s="54"/>
      <c r="LVG342" s="54"/>
      <c r="LVH342" s="54"/>
      <c r="LVI342" s="54"/>
      <c r="LVJ342" s="54"/>
      <c r="LVK342" s="54"/>
      <c r="LVL342" s="54"/>
      <c r="LVM342" s="54"/>
      <c r="LVN342" s="54"/>
      <c r="LVO342" s="54"/>
      <c r="LVP342" s="54"/>
      <c r="LVQ342" s="54"/>
      <c r="LVR342" s="54"/>
      <c r="LVS342" s="54"/>
      <c r="LVT342" s="54"/>
      <c r="LVU342" s="54"/>
      <c r="LVV342" s="54"/>
      <c r="LVW342" s="54"/>
      <c r="LVX342" s="54"/>
      <c r="LVY342" s="54"/>
      <c r="LVZ342" s="54"/>
      <c r="LWA342" s="54"/>
      <c r="LWB342" s="54"/>
      <c r="LWC342" s="54"/>
      <c r="LWD342" s="54"/>
      <c r="LWE342" s="54"/>
      <c r="LWF342" s="54"/>
      <c r="LWG342" s="54"/>
      <c r="LWH342" s="54"/>
      <c r="LWI342" s="54"/>
      <c r="LWJ342" s="54"/>
      <c r="LWK342" s="54"/>
      <c r="LWL342" s="54"/>
      <c r="LWM342" s="54"/>
      <c r="LWN342" s="54"/>
      <c r="LWO342" s="54"/>
      <c r="LWP342" s="54"/>
      <c r="LWQ342" s="54"/>
      <c r="LWR342" s="54"/>
      <c r="LWS342" s="54"/>
      <c r="LWT342" s="54"/>
      <c r="LWU342" s="54"/>
      <c r="LWV342" s="54"/>
      <c r="LWW342" s="54"/>
      <c r="LWX342" s="54"/>
      <c r="LWY342" s="54"/>
      <c r="LWZ342" s="54"/>
      <c r="LXA342" s="54"/>
      <c r="LXB342" s="54"/>
      <c r="LXC342" s="54"/>
      <c r="LXD342" s="54"/>
      <c r="LXE342" s="54"/>
      <c r="LXF342" s="54"/>
      <c r="LXG342" s="54"/>
      <c r="LXH342" s="54"/>
      <c r="LXI342" s="54"/>
      <c r="LXJ342" s="54"/>
      <c r="LXK342" s="54"/>
      <c r="LXL342" s="54"/>
      <c r="LXM342" s="54"/>
      <c r="LXN342" s="54"/>
      <c r="LXO342" s="54"/>
      <c r="LXP342" s="54"/>
      <c r="LXQ342" s="54"/>
      <c r="LXR342" s="54"/>
      <c r="LXS342" s="54"/>
      <c r="LXT342" s="54"/>
      <c r="LXU342" s="54"/>
      <c r="LXV342" s="54"/>
      <c r="LXW342" s="54"/>
      <c r="LXX342" s="54"/>
      <c r="LXY342" s="54"/>
      <c r="LXZ342" s="54"/>
      <c r="LYA342" s="54"/>
      <c r="LYB342" s="54"/>
      <c r="LYC342" s="54"/>
      <c r="LYD342" s="54"/>
      <c r="LYE342" s="54"/>
      <c r="LYF342" s="54"/>
      <c r="LYG342" s="54"/>
      <c r="LYH342" s="54"/>
      <c r="LYI342" s="54"/>
      <c r="LYJ342" s="54"/>
      <c r="LYK342" s="54"/>
      <c r="LYL342" s="54"/>
      <c r="LYM342" s="54"/>
      <c r="LYN342" s="54"/>
      <c r="LYO342" s="54"/>
      <c r="LYP342" s="54"/>
      <c r="LYQ342" s="54"/>
      <c r="LYR342" s="54"/>
      <c r="LYS342" s="54"/>
      <c r="LYT342" s="54"/>
      <c r="LYU342" s="54"/>
      <c r="LYV342" s="54"/>
      <c r="LYW342" s="54"/>
      <c r="LYX342" s="54"/>
      <c r="LYY342" s="54"/>
      <c r="LYZ342" s="54"/>
      <c r="LZA342" s="54"/>
      <c r="LZB342" s="54"/>
      <c r="LZC342" s="54"/>
      <c r="LZD342" s="54"/>
      <c r="LZE342" s="54"/>
      <c r="LZF342" s="54"/>
      <c r="LZG342" s="54"/>
      <c r="LZH342" s="54"/>
      <c r="LZI342" s="54"/>
      <c r="LZJ342" s="54"/>
      <c r="LZK342" s="54"/>
      <c r="LZL342" s="54"/>
      <c r="LZM342" s="54"/>
      <c r="LZN342" s="54"/>
      <c r="LZO342" s="54"/>
      <c r="LZP342" s="54"/>
      <c r="LZQ342" s="54"/>
      <c r="LZR342" s="54"/>
      <c r="LZS342" s="54"/>
      <c r="LZT342" s="54"/>
      <c r="LZU342" s="54"/>
      <c r="LZV342" s="54"/>
      <c r="LZW342" s="54"/>
      <c r="LZX342" s="54"/>
      <c r="LZY342" s="54"/>
      <c r="LZZ342" s="54"/>
      <c r="MAA342" s="54"/>
      <c r="MAB342" s="54"/>
      <c r="MAC342" s="54"/>
      <c r="MAD342" s="54"/>
      <c r="MAE342" s="54"/>
      <c r="MAF342" s="54"/>
      <c r="MAG342" s="54"/>
      <c r="MAH342" s="54"/>
      <c r="MAI342" s="54"/>
      <c r="MAJ342" s="54"/>
      <c r="MAK342" s="54"/>
      <c r="MAL342" s="54"/>
      <c r="MAM342" s="54"/>
      <c r="MAN342" s="54"/>
      <c r="MAO342" s="54"/>
      <c r="MAP342" s="54"/>
      <c r="MAQ342" s="54"/>
      <c r="MAR342" s="54"/>
      <c r="MAS342" s="54"/>
      <c r="MAT342" s="54"/>
      <c r="MAU342" s="54"/>
      <c r="MAV342" s="54"/>
      <c r="MAW342" s="54"/>
      <c r="MAX342" s="54"/>
      <c r="MAY342" s="54"/>
      <c r="MAZ342" s="54"/>
      <c r="MBA342" s="54"/>
      <c r="MBB342" s="54"/>
      <c r="MBC342" s="54"/>
      <c r="MBD342" s="54"/>
      <c r="MBE342" s="54"/>
      <c r="MBF342" s="54"/>
      <c r="MBG342" s="54"/>
      <c r="MBH342" s="54"/>
      <c r="MBI342" s="54"/>
      <c r="MBJ342" s="54"/>
      <c r="MBK342" s="54"/>
      <c r="MBL342" s="54"/>
      <c r="MBM342" s="54"/>
      <c r="MBN342" s="54"/>
      <c r="MBO342" s="54"/>
      <c r="MBP342" s="54"/>
      <c r="MBQ342" s="54"/>
      <c r="MBR342" s="54"/>
      <c r="MBS342" s="54"/>
      <c r="MBT342" s="54"/>
      <c r="MBU342" s="54"/>
      <c r="MBV342" s="54"/>
      <c r="MBW342" s="54"/>
      <c r="MBX342" s="54"/>
      <c r="MBY342" s="54"/>
      <c r="MBZ342" s="54"/>
      <c r="MCA342" s="54"/>
      <c r="MCB342" s="54"/>
      <c r="MCC342" s="54"/>
      <c r="MCD342" s="54"/>
      <c r="MCE342" s="54"/>
      <c r="MCF342" s="54"/>
      <c r="MCG342" s="54"/>
      <c r="MCH342" s="54"/>
      <c r="MCI342" s="54"/>
      <c r="MCJ342" s="54"/>
      <c r="MCK342" s="54"/>
      <c r="MCL342" s="54"/>
      <c r="MCM342" s="54"/>
      <c r="MCN342" s="54"/>
      <c r="MCO342" s="54"/>
      <c r="MCP342" s="54"/>
      <c r="MCQ342" s="54"/>
      <c r="MCR342" s="54"/>
      <c r="MCS342" s="54"/>
      <c r="MCT342" s="54"/>
      <c r="MCU342" s="54"/>
      <c r="MCV342" s="54"/>
      <c r="MCW342" s="54"/>
      <c r="MCX342" s="54"/>
      <c r="MCY342" s="54"/>
      <c r="MCZ342" s="54"/>
      <c r="MDA342" s="54"/>
      <c r="MDB342" s="54"/>
      <c r="MDC342" s="54"/>
      <c r="MDD342" s="54"/>
      <c r="MDE342" s="54"/>
      <c r="MDF342" s="54"/>
      <c r="MDG342" s="54"/>
      <c r="MDH342" s="54"/>
      <c r="MDI342" s="54"/>
      <c r="MDJ342" s="54"/>
      <c r="MDK342" s="54"/>
      <c r="MDL342" s="54"/>
      <c r="MDM342" s="54"/>
      <c r="MDN342" s="54"/>
      <c r="MDO342" s="54"/>
      <c r="MDP342" s="54"/>
      <c r="MDQ342" s="54"/>
      <c r="MDR342" s="54"/>
      <c r="MDS342" s="54"/>
      <c r="MDT342" s="54"/>
      <c r="MDU342" s="54"/>
      <c r="MDV342" s="54"/>
      <c r="MDW342" s="54"/>
      <c r="MDX342" s="54"/>
      <c r="MDY342" s="54"/>
      <c r="MDZ342" s="54"/>
      <c r="MEA342" s="54"/>
      <c r="MEB342" s="54"/>
      <c r="MEC342" s="54"/>
      <c r="MED342" s="54"/>
      <c r="MEE342" s="54"/>
      <c r="MEF342" s="54"/>
      <c r="MEG342" s="54"/>
      <c r="MEH342" s="54"/>
      <c r="MEI342" s="54"/>
      <c r="MEJ342" s="54"/>
      <c r="MEK342" s="54"/>
      <c r="MEL342" s="54"/>
      <c r="MEM342" s="54"/>
      <c r="MEN342" s="54"/>
      <c r="MEO342" s="54"/>
      <c r="MEP342" s="54"/>
      <c r="MEQ342" s="54"/>
      <c r="MER342" s="54"/>
      <c r="MES342" s="54"/>
      <c r="MET342" s="54"/>
      <c r="MEU342" s="54"/>
      <c r="MEV342" s="54"/>
      <c r="MEW342" s="54"/>
      <c r="MEX342" s="54"/>
      <c r="MEY342" s="54"/>
      <c r="MEZ342" s="54"/>
      <c r="MFA342" s="54"/>
      <c r="MFB342" s="54"/>
      <c r="MFC342" s="54"/>
      <c r="MFD342" s="54"/>
      <c r="MFE342" s="54"/>
      <c r="MFF342" s="54"/>
      <c r="MFG342" s="54"/>
      <c r="MFH342" s="54"/>
      <c r="MFI342" s="54"/>
      <c r="MFJ342" s="54"/>
      <c r="MFK342" s="54"/>
      <c r="MFL342" s="54"/>
      <c r="MFM342" s="54"/>
      <c r="MFN342" s="54"/>
      <c r="MFO342" s="54"/>
      <c r="MFP342" s="54"/>
      <c r="MFQ342" s="54"/>
      <c r="MFR342" s="54"/>
      <c r="MFS342" s="54"/>
      <c r="MFT342" s="54"/>
      <c r="MFU342" s="54"/>
      <c r="MFV342" s="54"/>
      <c r="MFW342" s="54"/>
      <c r="MFX342" s="54"/>
      <c r="MFY342" s="54"/>
      <c r="MFZ342" s="54"/>
      <c r="MGA342" s="54"/>
      <c r="MGB342" s="54"/>
      <c r="MGC342" s="54"/>
      <c r="MGD342" s="54"/>
      <c r="MGE342" s="54"/>
      <c r="MGF342" s="54"/>
      <c r="MGG342" s="54"/>
      <c r="MGH342" s="54"/>
      <c r="MGI342" s="54"/>
      <c r="MGJ342" s="54"/>
      <c r="MGK342" s="54"/>
      <c r="MGL342" s="54"/>
      <c r="MGM342" s="54"/>
      <c r="MGN342" s="54"/>
      <c r="MGO342" s="54"/>
      <c r="MGP342" s="54"/>
      <c r="MGQ342" s="54"/>
      <c r="MGR342" s="54"/>
      <c r="MGS342" s="54"/>
      <c r="MGT342" s="54"/>
      <c r="MGU342" s="54"/>
      <c r="MGV342" s="54"/>
      <c r="MGW342" s="54"/>
      <c r="MGX342" s="54"/>
      <c r="MGY342" s="54"/>
      <c r="MGZ342" s="54"/>
      <c r="MHA342" s="54"/>
      <c r="MHB342" s="54"/>
      <c r="MHC342" s="54"/>
      <c r="MHD342" s="54"/>
      <c r="MHE342" s="54"/>
      <c r="MHF342" s="54"/>
      <c r="MHG342" s="54"/>
      <c r="MHH342" s="54"/>
      <c r="MHI342" s="54"/>
      <c r="MHJ342" s="54"/>
      <c r="MHK342" s="54"/>
      <c r="MHL342" s="54"/>
      <c r="MHM342" s="54"/>
      <c r="MHN342" s="54"/>
      <c r="MHO342" s="54"/>
      <c r="MHP342" s="54"/>
      <c r="MHQ342" s="54"/>
      <c r="MHR342" s="54"/>
      <c r="MHS342" s="54"/>
      <c r="MHT342" s="54"/>
      <c r="MHU342" s="54"/>
      <c r="MHV342" s="54"/>
      <c r="MHW342" s="54"/>
      <c r="MHX342" s="54"/>
      <c r="MHY342" s="54"/>
      <c r="MHZ342" s="54"/>
      <c r="MIA342" s="54"/>
      <c r="MIB342" s="54"/>
      <c r="MIC342" s="54"/>
      <c r="MID342" s="54"/>
      <c r="MIE342" s="54"/>
      <c r="MIF342" s="54"/>
      <c r="MIG342" s="54"/>
      <c r="MIH342" s="54"/>
      <c r="MII342" s="54"/>
      <c r="MIJ342" s="54"/>
      <c r="MIK342" s="54"/>
      <c r="MIL342" s="54"/>
      <c r="MIM342" s="54"/>
      <c r="MIN342" s="54"/>
      <c r="MIO342" s="54"/>
      <c r="MIP342" s="54"/>
      <c r="MIQ342" s="54"/>
      <c r="MIR342" s="54"/>
      <c r="MIS342" s="54"/>
      <c r="MIT342" s="54"/>
      <c r="MIU342" s="54"/>
      <c r="MIV342" s="54"/>
      <c r="MIW342" s="54"/>
      <c r="MIX342" s="54"/>
      <c r="MIY342" s="54"/>
      <c r="MIZ342" s="54"/>
      <c r="MJA342" s="54"/>
      <c r="MJB342" s="54"/>
      <c r="MJC342" s="54"/>
      <c r="MJD342" s="54"/>
      <c r="MJE342" s="54"/>
      <c r="MJF342" s="54"/>
      <c r="MJG342" s="54"/>
      <c r="MJH342" s="54"/>
      <c r="MJI342" s="54"/>
      <c r="MJJ342" s="54"/>
      <c r="MJK342" s="54"/>
      <c r="MJL342" s="54"/>
      <c r="MJM342" s="54"/>
      <c r="MJN342" s="54"/>
      <c r="MJO342" s="54"/>
      <c r="MJP342" s="54"/>
      <c r="MJQ342" s="54"/>
      <c r="MJR342" s="54"/>
      <c r="MJS342" s="54"/>
      <c r="MJT342" s="54"/>
      <c r="MJU342" s="54"/>
      <c r="MJV342" s="54"/>
      <c r="MJW342" s="54"/>
      <c r="MJX342" s="54"/>
      <c r="MJY342" s="54"/>
      <c r="MJZ342" s="54"/>
      <c r="MKA342" s="54"/>
      <c r="MKB342" s="54"/>
      <c r="MKC342" s="54"/>
      <c r="MKD342" s="54"/>
      <c r="MKE342" s="54"/>
      <c r="MKF342" s="54"/>
      <c r="MKG342" s="54"/>
      <c r="MKH342" s="54"/>
      <c r="MKI342" s="54"/>
      <c r="MKJ342" s="54"/>
      <c r="MKK342" s="54"/>
      <c r="MKL342" s="54"/>
      <c r="MKM342" s="54"/>
      <c r="MKN342" s="54"/>
      <c r="MKO342" s="54"/>
      <c r="MKP342" s="54"/>
      <c r="MKQ342" s="54"/>
      <c r="MKR342" s="54"/>
      <c r="MKS342" s="54"/>
      <c r="MKT342" s="54"/>
      <c r="MKU342" s="54"/>
      <c r="MKV342" s="54"/>
      <c r="MKW342" s="54"/>
      <c r="MKX342" s="54"/>
      <c r="MKY342" s="54"/>
      <c r="MKZ342" s="54"/>
      <c r="MLA342" s="54"/>
      <c r="MLB342" s="54"/>
      <c r="MLC342" s="54"/>
      <c r="MLD342" s="54"/>
      <c r="MLE342" s="54"/>
      <c r="MLF342" s="54"/>
      <c r="MLG342" s="54"/>
      <c r="MLH342" s="54"/>
      <c r="MLI342" s="54"/>
      <c r="MLJ342" s="54"/>
      <c r="MLK342" s="54"/>
      <c r="MLL342" s="54"/>
      <c r="MLM342" s="54"/>
      <c r="MLN342" s="54"/>
      <c r="MLO342" s="54"/>
      <c r="MLP342" s="54"/>
      <c r="MLQ342" s="54"/>
      <c r="MLR342" s="54"/>
      <c r="MLS342" s="54"/>
      <c r="MLT342" s="54"/>
      <c r="MLU342" s="54"/>
      <c r="MLV342" s="54"/>
      <c r="MLW342" s="54"/>
      <c r="MLX342" s="54"/>
      <c r="MLY342" s="54"/>
      <c r="MLZ342" s="54"/>
      <c r="MMA342" s="54"/>
      <c r="MMB342" s="54"/>
      <c r="MMC342" s="54"/>
      <c r="MMD342" s="54"/>
      <c r="MME342" s="54"/>
      <c r="MMF342" s="54"/>
      <c r="MMG342" s="54"/>
      <c r="MMH342" s="54"/>
      <c r="MMI342" s="54"/>
      <c r="MMJ342" s="54"/>
      <c r="MMK342" s="54"/>
      <c r="MML342" s="54"/>
      <c r="MMM342" s="54"/>
      <c r="MMN342" s="54"/>
      <c r="MMO342" s="54"/>
      <c r="MMP342" s="54"/>
      <c r="MMQ342" s="54"/>
      <c r="MMR342" s="54"/>
      <c r="MMS342" s="54"/>
      <c r="MMT342" s="54"/>
      <c r="MMU342" s="54"/>
      <c r="MMV342" s="54"/>
      <c r="MMW342" s="54"/>
      <c r="MMX342" s="54"/>
      <c r="MMY342" s="54"/>
      <c r="MMZ342" s="54"/>
      <c r="MNA342" s="54"/>
      <c r="MNB342" s="54"/>
      <c r="MNC342" s="54"/>
      <c r="MND342" s="54"/>
      <c r="MNE342" s="54"/>
      <c r="MNF342" s="54"/>
      <c r="MNG342" s="54"/>
      <c r="MNH342" s="54"/>
      <c r="MNI342" s="54"/>
      <c r="MNJ342" s="54"/>
      <c r="MNK342" s="54"/>
      <c r="MNL342" s="54"/>
      <c r="MNM342" s="54"/>
      <c r="MNN342" s="54"/>
      <c r="MNO342" s="54"/>
      <c r="MNP342" s="54"/>
      <c r="MNQ342" s="54"/>
      <c r="MNR342" s="54"/>
      <c r="MNS342" s="54"/>
      <c r="MNT342" s="54"/>
      <c r="MNU342" s="54"/>
      <c r="MNV342" s="54"/>
      <c r="MNW342" s="54"/>
      <c r="MNX342" s="54"/>
      <c r="MNY342" s="54"/>
      <c r="MNZ342" s="54"/>
      <c r="MOA342" s="54"/>
      <c r="MOB342" s="54"/>
      <c r="MOC342" s="54"/>
      <c r="MOD342" s="54"/>
      <c r="MOE342" s="54"/>
      <c r="MOF342" s="54"/>
      <c r="MOG342" s="54"/>
      <c r="MOH342" s="54"/>
      <c r="MOI342" s="54"/>
      <c r="MOJ342" s="54"/>
      <c r="MOK342" s="54"/>
      <c r="MOL342" s="54"/>
      <c r="MOM342" s="54"/>
      <c r="MON342" s="54"/>
      <c r="MOO342" s="54"/>
      <c r="MOP342" s="54"/>
      <c r="MOQ342" s="54"/>
      <c r="MOR342" s="54"/>
      <c r="MOS342" s="54"/>
      <c r="MOT342" s="54"/>
      <c r="MOU342" s="54"/>
      <c r="MOV342" s="54"/>
      <c r="MOW342" s="54"/>
      <c r="MOX342" s="54"/>
      <c r="MOY342" s="54"/>
      <c r="MOZ342" s="54"/>
      <c r="MPA342" s="54"/>
      <c r="MPB342" s="54"/>
      <c r="MPC342" s="54"/>
      <c r="MPD342" s="54"/>
      <c r="MPE342" s="54"/>
      <c r="MPF342" s="54"/>
      <c r="MPG342" s="54"/>
      <c r="MPH342" s="54"/>
      <c r="MPI342" s="54"/>
      <c r="MPJ342" s="54"/>
      <c r="MPK342" s="54"/>
      <c r="MPL342" s="54"/>
      <c r="MPM342" s="54"/>
      <c r="MPN342" s="54"/>
      <c r="MPO342" s="54"/>
      <c r="MPP342" s="54"/>
      <c r="MPQ342" s="54"/>
      <c r="MPR342" s="54"/>
      <c r="MPS342" s="54"/>
      <c r="MPT342" s="54"/>
      <c r="MPU342" s="54"/>
      <c r="MPV342" s="54"/>
      <c r="MPW342" s="54"/>
      <c r="MPX342" s="54"/>
      <c r="MPY342" s="54"/>
      <c r="MPZ342" s="54"/>
      <c r="MQA342" s="54"/>
      <c r="MQB342" s="54"/>
      <c r="MQC342" s="54"/>
      <c r="MQD342" s="54"/>
      <c r="MQE342" s="54"/>
      <c r="MQF342" s="54"/>
      <c r="MQG342" s="54"/>
      <c r="MQH342" s="54"/>
      <c r="MQI342" s="54"/>
      <c r="MQJ342" s="54"/>
      <c r="MQK342" s="54"/>
      <c r="MQL342" s="54"/>
      <c r="MQM342" s="54"/>
      <c r="MQN342" s="54"/>
      <c r="MQO342" s="54"/>
      <c r="MQP342" s="54"/>
      <c r="MQQ342" s="54"/>
      <c r="MQR342" s="54"/>
      <c r="MQS342" s="54"/>
      <c r="MQT342" s="54"/>
      <c r="MQU342" s="54"/>
      <c r="MQV342" s="54"/>
      <c r="MQW342" s="54"/>
      <c r="MQX342" s="54"/>
      <c r="MQY342" s="54"/>
      <c r="MQZ342" s="54"/>
      <c r="MRA342" s="54"/>
      <c r="MRB342" s="54"/>
      <c r="MRC342" s="54"/>
      <c r="MRD342" s="54"/>
      <c r="MRE342" s="54"/>
      <c r="MRF342" s="54"/>
      <c r="MRG342" s="54"/>
      <c r="MRH342" s="54"/>
      <c r="MRI342" s="54"/>
      <c r="MRJ342" s="54"/>
      <c r="MRK342" s="54"/>
      <c r="MRL342" s="54"/>
      <c r="MRM342" s="54"/>
      <c r="MRN342" s="54"/>
      <c r="MRO342" s="54"/>
      <c r="MRP342" s="54"/>
      <c r="MRQ342" s="54"/>
      <c r="MRR342" s="54"/>
      <c r="MRS342" s="54"/>
      <c r="MRT342" s="54"/>
      <c r="MRU342" s="54"/>
      <c r="MRV342" s="54"/>
      <c r="MRW342" s="54"/>
      <c r="MRX342" s="54"/>
      <c r="MRY342" s="54"/>
      <c r="MRZ342" s="54"/>
      <c r="MSA342" s="54"/>
      <c r="MSB342" s="54"/>
      <c r="MSC342" s="54"/>
      <c r="MSD342" s="54"/>
      <c r="MSE342" s="54"/>
      <c r="MSF342" s="54"/>
      <c r="MSG342" s="54"/>
      <c r="MSH342" s="54"/>
      <c r="MSI342" s="54"/>
      <c r="MSJ342" s="54"/>
      <c r="MSK342" s="54"/>
      <c r="MSL342" s="54"/>
      <c r="MSM342" s="54"/>
      <c r="MSN342" s="54"/>
      <c r="MSO342" s="54"/>
      <c r="MSP342" s="54"/>
      <c r="MSQ342" s="54"/>
      <c r="MSR342" s="54"/>
      <c r="MSS342" s="54"/>
      <c r="MST342" s="54"/>
      <c r="MSU342" s="54"/>
      <c r="MSV342" s="54"/>
      <c r="MSW342" s="54"/>
      <c r="MSX342" s="54"/>
      <c r="MSY342" s="54"/>
      <c r="MSZ342" s="54"/>
      <c r="MTA342" s="54"/>
      <c r="MTB342" s="54"/>
      <c r="MTC342" s="54"/>
      <c r="MTD342" s="54"/>
      <c r="MTE342" s="54"/>
      <c r="MTF342" s="54"/>
      <c r="MTG342" s="54"/>
      <c r="MTH342" s="54"/>
      <c r="MTI342" s="54"/>
      <c r="MTJ342" s="54"/>
      <c r="MTK342" s="54"/>
      <c r="MTL342" s="54"/>
      <c r="MTM342" s="54"/>
      <c r="MTN342" s="54"/>
      <c r="MTO342" s="54"/>
      <c r="MTP342" s="54"/>
      <c r="MTQ342" s="54"/>
      <c r="MTR342" s="54"/>
      <c r="MTS342" s="54"/>
      <c r="MTT342" s="54"/>
      <c r="MTU342" s="54"/>
      <c r="MTV342" s="54"/>
      <c r="MTW342" s="54"/>
      <c r="MTX342" s="54"/>
      <c r="MTY342" s="54"/>
      <c r="MTZ342" s="54"/>
      <c r="MUA342" s="54"/>
      <c r="MUB342" s="54"/>
      <c r="MUC342" s="54"/>
      <c r="MUD342" s="54"/>
      <c r="MUE342" s="54"/>
      <c r="MUF342" s="54"/>
      <c r="MUG342" s="54"/>
      <c r="MUH342" s="54"/>
      <c r="MUI342" s="54"/>
      <c r="MUJ342" s="54"/>
      <c r="MUK342" s="54"/>
      <c r="MUL342" s="54"/>
      <c r="MUM342" s="54"/>
      <c r="MUN342" s="54"/>
      <c r="MUO342" s="54"/>
      <c r="MUP342" s="54"/>
      <c r="MUQ342" s="54"/>
      <c r="MUR342" s="54"/>
      <c r="MUS342" s="54"/>
      <c r="MUT342" s="54"/>
      <c r="MUU342" s="54"/>
      <c r="MUV342" s="54"/>
      <c r="MUW342" s="54"/>
      <c r="MUX342" s="54"/>
      <c r="MUY342" s="54"/>
      <c r="MUZ342" s="54"/>
      <c r="MVA342" s="54"/>
      <c r="MVB342" s="54"/>
      <c r="MVC342" s="54"/>
      <c r="MVD342" s="54"/>
      <c r="MVE342" s="54"/>
      <c r="MVF342" s="54"/>
      <c r="MVG342" s="54"/>
      <c r="MVH342" s="54"/>
      <c r="MVI342" s="54"/>
      <c r="MVJ342" s="54"/>
      <c r="MVK342" s="54"/>
      <c r="MVL342" s="54"/>
      <c r="MVM342" s="54"/>
      <c r="MVN342" s="54"/>
      <c r="MVO342" s="54"/>
      <c r="MVP342" s="54"/>
      <c r="MVQ342" s="54"/>
      <c r="MVR342" s="54"/>
      <c r="MVS342" s="54"/>
      <c r="MVT342" s="54"/>
      <c r="MVU342" s="54"/>
      <c r="MVV342" s="54"/>
      <c r="MVW342" s="54"/>
      <c r="MVX342" s="54"/>
      <c r="MVY342" s="54"/>
      <c r="MVZ342" s="54"/>
      <c r="MWA342" s="54"/>
      <c r="MWB342" s="54"/>
      <c r="MWC342" s="54"/>
      <c r="MWD342" s="54"/>
      <c r="MWE342" s="54"/>
      <c r="MWF342" s="54"/>
      <c r="MWG342" s="54"/>
      <c r="MWH342" s="54"/>
      <c r="MWI342" s="54"/>
      <c r="MWJ342" s="54"/>
      <c r="MWK342" s="54"/>
      <c r="MWL342" s="54"/>
      <c r="MWM342" s="54"/>
      <c r="MWN342" s="54"/>
      <c r="MWO342" s="54"/>
      <c r="MWP342" s="54"/>
      <c r="MWQ342" s="54"/>
      <c r="MWR342" s="54"/>
      <c r="MWS342" s="54"/>
      <c r="MWT342" s="54"/>
      <c r="MWU342" s="54"/>
      <c r="MWV342" s="54"/>
      <c r="MWW342" s="54"/>
      <c r="MWX342" s="54"/>
      <c r="MWY342" s="54"/>
      <c r="MWZ342" s="54"/>
      <c r="MXA342" s="54"/>
      <c r="MXB342" s="54"/>
      <c r="MXC342" s="54"/>
      <c r="MXD342" s="54"/>
      <c r="MXE342" s="54"/>
      <c r="MXF342" s="54"/>
      <c r="MXG342" s="54"/>
      <c r="MXH342" s="54"/>
      <c r="MXI342" s="54"/>
      <c r="MXJ342" s="54"/>
      <c r="MXK342" s="54"/>
      <c r="MXL342" s="54"/>
      <c r="MXM342" s="54"/>
      <c r="MXN342" s="54"/>
      <c r="MXO342" s="54"/>
      <c r="MXP342" s="54"/>
      <c r="MXQ342" s="54"/>
      <c r="MXR342" s="54"/>
      <c r="MXS342" s="54"/>
      <c r="MXT342" s="54"/>
      <c r="MXU342" s="54"/>
      <c r="MXV342" s="54"/>
      <c r="MXW342" s="54"/>
      <c r="MXX342" s="54"/>
      <c r="MXY342" s="54"/>
      <c r="MXZ342" s="54"/>
      <c r="MYA342" s="54"/>
      <c r="MYB342" s="54"/>
      <c r="MYC342" s="54"/>
      <c r="MYD342" s="54"/>
      <c r="MYE342" s="54"/>
      <c r="MYF342" s="54"/>
      <c r="MYG342" s="54"/>
      <c r="MYH342" s="54"/>
      <c r="MYI342" s="54"/>
      <c r="MYJ342" s="54"/>
      <c r="MYK342" s="54"/>
      <c r="MYL342" s="54"/>
      <c r="MYM342" s="54"/>
      <c r="MYN342" s="54"/>
      <c r="MYO342" s="54"/>
      <c r="MYP342" s="54"/>
      <c r="MYQ342" s="54"/>
      <c r="MYR342" s="54"/>
      <c r="MYS342" s="54"/>
      <c r="MYT342" s="54"/>
      <c r="MYU342" s="54"/>
      <c r="MYV342" s="54"/>
      <c r="MYW342" s="54"/>
      <c r="MYX342" s="54"/>
      <c r="MYY342" s="54"/>
      <c r="MYZ342" s="54"/>
      <c r="MZA342" s="54"/>
      <c r="MZB342" s="54"/>
      <c r="MZC342" s="54"/>
      <c r="MZD342" s="54"/>
      <c r="MZE342" s="54"/>
      <c r="MZF342" s="54"/>
      <c r="MZG342" s="54"/>
      <c r="MZH342" s="54"/>
      <c r="MZI342" s="54"/>
      <c r="MZJ342" s="54"/>
      <c r="MZK342" s="54"/>
      <c r="MZL342" s="54"/>
      <c r="MZM342" s="54"/>
      <c r="MZN342" s="54"/>
      <c r="MZO342" s="54"/>
      <c r="MZP342" s="54"/>
      <c r="MZQ342" s="54"/>
      <c r="MZR342" s="54"/>
      <c r="MZS342" s="54"/>
      <c r="MZT342" s="54"/>
      <c r="MZU342" s="54"/>
      <c r="MZV342" s="54"/>
      <c r="MZW342" s="54"/>
      <c r="MZX342" s="54"/>
      <c r="MZY342" s="54"/>
      <c r="MZZ342" s="54"/>
      <c r="NAA342" s="54"/>
      <c r="NAB342" s="54"/>
      <c r="NAC342" s="54"/>
      <c r="NAD342" s="54"/>
      <c r="NAE342" s="54"/>
      <c r="NAF342" s="54"/>
      <c r="NAG342" s="54"/>
      <c r="NAH342" s="54"/>
      <c r="NAI342" s="54"/>
      <c r="NAJ342" s="54"/>
      <c r="NAK342" s="54"/>
      <c r="NAL342" s="54"/>
      <c r="NAM342" s="54"/>
      <c r="NAN342" s="54"/>
      <c r="NAO342" s="54"/>
      <c r="NAP342" s="54"/>
      <c r="NAQ342" s="54"/>
      <c r="NAR342" s="54"/>
      <c r="NAS342" s="54"/>
      <c r="NAT342" s="54"/>
      <c r="NAU342" s="54"/>
      <c r="NAV342" s="54"/>
      <c r="NAW342" s="54"/>
      <c r="NAX342" s="54"/>
      <c r="NAY342" s="54"/>
      <c r="NAZ342" s="54"/>
      <c r="NBA342" s="54"/>
      <c r="NBB342" s="54"/>
      <c r="NBC342" s="54"/>
      <c r="NBD342" s="54"/>
      <c r="NBE342" s="54"/>
      <c r="NBF342" s="54"/>
      <c r="NBG342" s="54"/>
      <c r="NBH342" s="54"/>
      <c r="NBI342" s="54"/>
      <c r="NBJ342" s="54"/>
      <c r="NBK342" s="54"/>
      <c r="NBL342" s="54"/>
      <c r="NBM342" s="54"/>
      <c r="NBN342" s="54"/>
      <c r="NBO342" s="54"/>
      <c r="NBP342" s="54"/>
      <c r="NBQ342" s="54"/>
      <c r="NBR342" s="54"/>
      <c r="NBS342" s="54"/>
      <c r="NBT342" s="54"/>
      <c r="NBU342" s="54"/>
      <c r="NBV342" s="54"/>
      <c r="NBW342" s="54"/>
      <c r="NBX342" s="54"/>
      <c r="NBY342" s="54"/>
      <c r="NBZ342" s="54"/>
      <c r="NCA342" s="54"/>
      <c r="NCB342" s="54"/>
      <c r="NCC342" s="54"/>
      <c r="NCD342" s="54"/>
      <c r="NCE342" s="54"/>
      <c r="NCF342" s="54"/>
      <c r="NCG342" s="54"/>
      <c r="NCH342" s="54"/>
      <c r="NCI342" s="54"/>
      <c r="NCJ342" s="54"/>
      <c r="NCK342" s="54"/>
      <c r="NCL342" s="54"/>
      <c r="NCM342" s="54"/>
      <c r="NCN342" s="54"/>
      <c r="NCO342" s="54"/>
      <c r="NCP342" s="54"/>
      <c r="NCQ342" s="54"/>
      <c r="NCR342" s="54"/>
      <c r="NCS342" s="54"/>
      <c r="NCT342" s="54"/>
      <c r="NCU342" s="54"/>
      <c r="NCV342" s="54"/>
      <c r="NCW342" s="54"/>
      <c r="NCX342" s="54"/>
      <c r="NCY342" s="54"/>
      <c r="NCZ342" s="54"/>
      <c r="NDA342" s="54"/>
      <c r="NDB342" s="54"/>
      <c r="NDC342" s="54"/>
      <c r="NDD342" s="54"/>
      <c r="NDE342" s="54"/>
      <c r="NDF342" s="54"/>
      <c r="NDG342" s="54"/>
      <c r="NDH342" s="54"/>
      <c r="NDI342" s="54"/>
      <c r="NDJ342" s="54"/>
      <c r="NDK342" s="54"/>
      <c r="NDL342" s="54"/>
      <c r="NDM342" s="54"/>
      <c r="NDN342" s="54"/>
      <c r="NDO342" s="54"/>
      <c r="NDP342" s="54"/>
      <c r="NDQ342" s="54"/>
      <c r="NDR342" s="54"/>
      <c r="NDS342" s="54"/>
      <c r="NDT342" s="54"/>
      <c r="NDU342" s="54"/>
      <c r="NDV342" s="54"/>
      <c r="NDW342" s="54"/>
      <c r="NDX342" s="54"/>
      <c r="NDY342" s="54"/>
      <c r="NDZ342" s="54"/>
      <c r="NEA342" s="54"/>
      <c r="NEB342" s="54"/>
      <c r="NEC342" s="54"/>
      <c r="NED342" s="54"/>
      <c r="NEE342" s="54"/>
      <c r="NEF342" s="54"/>
      <c r="NEG342" s="54"/>
      <c r="NEH342" s="54"/>
      <c r="NEI342" s="54"/>
      <c r="NEJ342" s="54"/>
      <c r="NEK342" s="54"/>
      <c r="NEL342" s="54"/>
      <c r="NEM342" s="54"/>
      <c r="NEN342" s="54"/>
      <c r="NEO342" s="54"/>
      <c r="NEP342" s="54"/>
      <c r="NEQ342" s="54"/>
      <c r="NER342" s="54"/>
      <c r="NES342" s="54"/>
      <c r="NET342" s="54"/>
      <c r="NEU342" s="54"/>
      <c r="NEV342" s="54"/>
      <c r="NEW342" s="54"/>
      <c r="NEX342" s="54"/>
      <c r="NEY342" s="54"/>
      <c r="NEZ342" s="54"/>
      <c r="NFA342" s="54"/>
      <c r="NFB342" s="54"/>
      <c r="NFC342" s="54"/>
      <c r="NFD342" s="54"/>
      <c r="NFE342" s="54"/>
      <c r="NFF342" s="54"/>
      <c r="NFG342" s="54"/>
      <c r="NFH342" s="54"/>
      <c r="NFI342" s="54"/>
      <c r="NFJ342" s="54"/>
      <c r="NFK342" s="54"/>
      <c r="NFL342" s="54"/>
      <c r="NFM342" s="54"/>
      <c r="NFN342" s="54"/>
      <c r="NFO342" s="54"/>
      <c r="NFP342" s="54"/>
      <c r="NFQ342" s="54"/>
      <c r="NFR342" s="54"/>
      <c r="NFS342" s="54"/>
      <c r="NFT342" s="54"/>
      <c r="NFU342" s="54"/>
      <c r="NFV342" s="54"/>
      <c r="NFW342" s="54"/>
      <c r="NFX342" s="54"/>
      <c r="NFY342" s="54"/>
      <c r="NFZ342" s="54"/>
      <c r="NGA342" s="54"/>
      <c r="NGB342" s="54"/>
      <c r="NGC342" s="54"/>
      <c r="NGD342" s="54"/>
      <c r="NGE342" s="54"/>
      <c r="NGF342" s="54"/>
      <c r="NGG342" s="54"/>
      <c r="NGH342" s="54"/>
      <c r="NGI342" s="54"/>
      <c r="NGJ342" s="54"/>
      <c r="NGK342" s="54"/>
      <c r="NGL342" s="54"/>
      <c r="NGM342" s="54"/>
      <c r="NGN342" s="54"/>
      <c r="NGO342" s="54"/>
      <c r="NGP342" s="54"/>
      <c r="NGQ342" s="54"/>
      <c r="NGR342" s="54"/>
      <c r="NGS342" s="54"/>
      <c r="NGT342" s="54"/>
      <c r="NGU342" s="54"/>
      <c r="NGV342" s="54"/>
      <c r="NGW342" s="54"/>
      <c r="NGX342" s="54"/>
      <c r="NGY342" s="54"/>
      <c r="NGZ342" s="54"/>
      <c r="NHA342" s="54"/>
      <c r="NHB342" s="54"/>
      <c r="NHC342" s="54"/>
      <c r="NHD342" s="54"/>
      <c r="NHE342" s="54"/>
      <c r="NHF342" s="54"/>
      <c r="NHG342" s="54"/>
      <c r="NHH342" s="54"/>
      <c r="NHI342" s="54"/>
      <c r="NHJ342" s="54"/>
      <c r="NHK342" s="54"/>
      <c r="NHL342" s="54"/>
      <c r="NHM342" s="54"/>
      <c r="NHN342" s="54"/>
      <c r="NHO342" s="54"/>
      <c r="NHP342" s="54"/>
      <c r="NHQ342" s="54"/>
      <c r="NHR342" s="54"/>
      <c r="NHS342" s="54"/>
      <c r="NHT342" s="54"/>
      <c r="NHU342" s="54"/>
      <c r="NHV342" s="54"/>
      <c r="NHW342" s="54"/>
      <c r="NHX342" s="54"/>
      <c r="NHY342" s="54"/>
      <c r="NHZ342" s="54"/>
      <c r="NIA342" s="54"/>
      <c r="NIB342" s="54"/>
      <c r="NIC342" s="54"/>
      <c r="NID342" s="54"/>
      <c r="NIE342" s="54"/>
      <c r="NIF342" s="54"/>
      <c r="NIG342" s="54"/>
      <c r="NIH342" s="54"/>
      <c r="NII342" s="54"/>
      <c r="NIJ342" s="54"/>
      <c r="NIK342" s="54"/>
      <c r="NIL342" s="54"/>
      <c r="NIM342" s="54"/>
      <c r="NIN342" s="54"/>
      <c r="NIO342" s="54"/>
      <c r="NIP342" s="54"/>
      <c r="NIQ342" s="54"/>
      <c r="NIR342" s="54"/>
      <c r="NIS342" s="54"/>
      <c r="NIT342" s="54"/>
      <c r="NIU342" s="54"/>
      <c r="NIV342" s="54"/>
      <c r="NIW342" s="54"/>
      <c r="NIX342" s="54"/>
      <c r="NIY342" s="54"/>
      <c r="NIZ342" s="54"/>
      <c r="NJA342" s="54"/>
      <c r="NJB342" s="54"/>
      <c r="NJC342" s="54"/>
      <c r="NJD342" s="54"/>
      <c r="NJE342" s="54"/>
      <c r="NJF342" s="54"/>
      <c r="NJG342" s="54"/>
      <c r="NJH342" s="54"/>
      <c r="NJI342" s="54"/>
      <c r="NJJ342" s="54"/>
      <c r="NJK342" s="54"/>
      <c r="NJL342" s="54"/>
      <c r="NJM342" s="54"/>
      <c r="NJN342" s="54"/>
      <c r="NJO342" s="54"/>
      <c r="NJP342" s="54"/>
      <c r="NJQ342" s="54"/>
      <c r="NJR342" s="54"/>
      <c r="NJS342" s="54"/>
      <c r="NJT342" s="54"/>
      <c r="NJU342" s="54"/>
      <c r="NJV342" s="54"/>
      <c r="NJW342" s="54"/>
      <c r="NJX342" s="54"/>
      <c r="NJY342" s="54"/>
      <c r="NJZ342" s="54"/>
      <c r="NKA342" s="54"/>
      <c r="NKB342" s="54"/>
      <c r="NKC342" s="54"/>
      <c r="NKD342" s="54"/>
      <c r="NKE342" s="54"/>
      <c r="NKF342" s="54"/>
      <c r="NKG342" s="54"/>
      <c r="NKH342" s="54"/>
      <c r="NKI342" s="54"/>
      <c r="NKJ342" s="54"/>
      <c r="NKK342" s="54"/>
      <c r="NKL342" s="54"/>
      <c r="NKM342" s="54"/>
      <c r="NKN342" s="54"/>
      <c r="NKO342" s="54"/>
      <c r="NKP342" s="54"/>
      <c r="NKQ342" s="54"/>
      <c r="NKR342" s="54"/>
      <c r="NKS342" s="54"/>
      <c r="NKT342" s="54"/>
      <c r="NKU342" s="54"/>
      <c r="NKV342" s="54"/>
      <c r="NKW342" s="54"/>
      <c r="NKX342" s="54"/>
      <c r="NKY342" s="54"/>
      <c r="NKZ342" s="54"/>
      <c r="NLA342" s="54"/>
      <c r="NLB342" s="54"/>
      <c r="NLC342" s="54"/>
      <c r="NLD342" s="54"/>
      <c r="NLE342" s="54"/>
      <c r="NLF342" s="54"/>
      <c r="NLG342" s="54"/>
      <c r="NLH342" s="54"/>
      <c r="NLI342" s="54"/>
      <c r="NLJ342" s="54"/>
      <c r="NLK342" s="54"/>
      <c r="NLL342" s="54"/>
      <c r="NLM342" s="54"/>
      <c r="NLN342" s="54"/>
      <c r="NLO342" s="54"/>
      <c r="NLP342" s="54"/>
      <c r="NLQ342" s="54"/>
      <c r="NLR342" s="54"/>
      <c r="NLS342" s="54"/>
      <c r="NLT342" s="54"/>
      <c r="NLU342" s="54"/>
      <c r="NLV342" s="54"/>
      <c r="NLW342" s="54"/>
      <c r="NLX342" s="54"/>
      <c r="NLY342" s="54"/>
      <c r="NLZ342" s="54"/>
      <c r="NMA342" s="54"/>
      <c r="NMB342" s="54"/>
      <c r="NMC342" s="54"/>
      <c r="NMD342" s="54"/>
      <c r="NME342" s="54"/>
      <c r="NMF342" s="54"/>
      <c r="NMG342" s="54"/>
      <c r="NMH342" s="54"/>
      <c r="NMI342" s="54"/>
      <c r="NMJ342" s="54"/>
      <c r="NMK342" s="54"/>
      <c r="NML342" s="54"/>
      <c r="NMM342" s="54"/>
      <c r="NMN342" s="54"/>
      <c r="NMO342" s="54"/>
      <c r="NMP342" s="54"/>
      <c r="NMQ342" s="54"/>
      <c r="NMR342" s="54"/>
      <c r="NMS342" s="54"/>
      <c r="NMT342" s="54"/>
      <c r="NMU342" s="54"/>
      <c r="NMV342" s="54"/>
      <c r="NMW342" s="54"/>
      <c r="NMX342" s="54"/>
      <c r="NMY342" s="54"/>
      <c r="NMZ342" s="54"/>
      <c r="NNA342" s="54"/>
      <c r="NNB342" s="54"/>
      <c r="NNC342" s="54"/>
      <c r="NND342" s="54"/>
      <c r="NNE342" s="54"/>
      <c r="NNF342" s="54"/>
      <c r="NNG342" s="54"/>
      <c r="NNH342" s="54"/>
      <c r="NNI342" s="54"/>
      <c r="NNJ342" s="54"/>
      <c r="NNK342" s="54"/>
      <c r="NNL342" s="54"/>
      <c r="NNM342" s="54"/>
      <c r="NNN342" s="54"/>
      <c r="NNO342" s="54"/>
      <c r="NNP342" s="54"/>
      <c r="NNQ342" s="54"/>
      <c r="NNR342" s="54"/>
      <c r="NNS342" s="54"/>
      <c r="NNT342" s="54"/>
      <c r="NNU342" s="54"/>
      <c r="NNV342" s="54"/>
      <c r="NNW342" s="54"/>
      <c r="NNX342" s="54"/>
      <c r="NNY342" s="54"/>
      <c r="NNZ342" s="54"/>
      <c r="NOA342" s="54"/>
      <c r="NOB342" s="54"/>
      <c r="NOC342" s="54"/>
      <c r="NOD342" s="54"/>
      <c r="NOE342" s="54"/>
      <c r="NOF342" s="54"/>
      <c r="NOG342" s="54"/>
      <c r="NOH342" s="54"/>
      <c r="NOI342" s="54"/>
      <c r="NOJ342" s="54"/>
      <c r="NOK342" s="54"/>
      <c r="NOL342" s="54"/>
      <c r="NOM342" s="54"/>
      <c r="NON342" s="54"/>
      <c r="NOO342" s="54"/>
      <c r="NOP342" s="54"/>
      <c r="NOQ342" s="54"/>
      <c r="NOR342" s="54"/>
      <c r="NOS342" s="54"/>
      <c r="NOT342" s="54"/>
      <c r="NOU342" s="54"/>
      <c r="NOV342" s="54"/>
      <c r="NOW342" s="54"/>
      <c r="NOX342" s="54"/>
      <c r="NOY342" s="54"/>
      <c r="NOZ342" s="54"/>
      <c r="NPA342" s="54"/>
      <c r="NPB342" s="54"/>
      <c r="NPC342" s="54"/>
      <c r="NPD342" s="54"/>
      <c r="NPE342" s="54"/>
      <c r="NPF342" s="54"/>
      <c r="NPG342" s="54"/>
      <c r="NPH342" s="54"/>
      <c r="NPI342" s="54"/>
      <c r="NPJ342" s="54"/>
      <c r="NPK342" s="54"/>
      <c r="NPL342" s="54"/>
      <c r="NPM342" s="54"/>
      <c r="NPN342" s="54"/>
      <c r="NPO342" s="54"/>
      <c r="NPP342" s="54"/>
      <c r="NPQ342" s="54"/>
      <c r="NPR342" s="54"/>
      <c r="NPS342" s="54"/>
      <c r="NPT342" s="54"/>
      <c r="NPU342" s="54"/>
      <c r="NPV342" s="54"/>
      <c r="NPW342" s="54"/>
      <c r="NPX342" s="54"/>
      <c r="NPY342" s="54"/>
      <c r="NPZ342" s="54"/>
      <c r="NQA342" s="54"/>
      <c r="NQB342" s="54"/>
      <c r="NQC342" s="54"/>
      <c r="NQD342" s="54"/>
      <c r="NQE342" s="54"/>
      <c r="NQF342" s="54"/>
      <c r="NQG342" s="54"/>
      <c r="NQH342" s="54"/>
      <c r="NQI342" s="54"/>
      <c r="NQJ342" s="54"/>
      <c r="NQK342" s="54"/>
      <c r="NQL342" s="54"/>
      <c r="NQM342" s="54"/>
      <c r="NQN342" s="54"/>
      <c r="NQO342" s="54"/>
      <c r="NQP342" s="54"/>
      <c r="NQQ342" s="54"/>
      <c r="NQR342" s="54"/>
      <c r="NQS342" s="54"/>
      <c r="NQT342" s="54"/>
      <c r="NQU342" s="54"/>
      <c r="NQV342" s="54"/>
      <c r="NQW342" s="54"/>
      <c r="NQX342" s="54"/>
      <c r="NQY342" s="54"/>
      <c r="NQZ342" s="54"/>
      <c r="NRA342" s="54"/>
      <c r="NRB342" s="54"/>
      <c r="NRC342" s="54"/>
      <c r="NRD342" s="54"/>
      <c r="NRE342" s="54"/>
      <c r="NRF342" s="54"/>
      <c r="NRG342" s="54"/>
      <c r="NRH342" s="54"/>
      <c r="NRI342" s="54"/>
      <c r="NRJ342" s="54"/>
      <c r="NRK342" s="54"/>
      <c r="NRL342" s="54"/>
      <c r="NRM342" s="54"/>
      <c r="NRN342" s="54"/>
      <c r="NRO342" s="54"/>
      <c r="NRP342" s="54"/>
      <c r="NRQ342" s="54"/>
      <c r="NRR342" s="54"/>
      <c r="NRS342" s="54"/>
      <c r="NRT342" s="54"/>
      <c r="NRU342" s="54"/>
      <c r="NRV342" s="54"/>
      <c r="NRW342" s="54"/>
      <c r="NRX342" s="54"/>
      <c r="NRY342" s="54"/>
      <c r="NRZ342" s="54"/>
      <c r="NSA342" s="54"/>
      <c r="NSB342" s="54"/>
      <c r="NSC342" s="54"/>
      <c r="NSD342" s="54"/>
      <c r="NSE342" s="54"/>
      <c r="NSF342" s="54"/>
      <c r="NSG342" s="54"/>
      <c r="NSH342" s="54"/>
      <c r="NSI342" s="54"/>
      <c r="NSJ342" s="54"/>
      <c r="NSK342" s="54"/>
      <c r="NSL342" s="54"/>
      <c r="NSM342" s="54"/>
      <c r="NSN342" s="54"/>
      <c r="NSO342" s="54"/>
      <c r="NSP342" s="54"/>
      <c r="NSQ342" s="54"/>
      <c r="NSR342" s="54"/>
      <c r="NSS342" s="54"/>
      <c r="NST342" s="54"/>
      <c r="NSU342" s="54"/>
      <c r="NSV342" s="54"/>
      <c r="NSW342" s="54"/>
      <c r="NSX342" s="54"/>
      <c r="NSY342" s="54"/>
      <c r="NSZ342" s="54"/>
      <c r="NTA342" s="54"/>
      <c r="NTB342" s="54"/>
      <c r="NTC342" s="54"/>
      <c r="NTD342" s="54"/>
      <c r="NTE342" s="54"/>
      <c r="NTF342" s="54"/>
      <c r="NTG342" s="54"/>
      <c r="NTH342" s="54"/>
      <c r="NTI342" s="54"/>
      <c r="NTJ342" s="54"/>
      <c r="NTK342" s="54"/>
      <c r="NTL342" s="54"/>
      <c r="NTM342" s="54"/>
      <c r="NTN342" s="54"/>
      <c r="NTO342" s="54"/>
      <c r="NTP342" s="54"/>
      <c r="NTQ342" s="54"/>
      <c r="NTR342" s="54"/>
      <c r="NTS342" s="54"/>
      <c r="NTT342" s="54"/>
      <c r="NTU342" s="54"/>
      <c r="NTV342" s="54"/>
      <c r="NTW342" s="54"/>
      <c r="NTX342" s="54"/>
      <c r="NTY342" s="54"/>
      <c r="NTZ342" s="54"/>
      <c r="NUA342" s="54"/>
      <c r="NUB342" s="54"/>
      <c r="NUC342" s="54"/>
      <c r="NUD342" s="54"/>
      <c r="NUE342" s="54"/>
      <c r="NUF342" s="54"/>
      <c r="NUG342" s="54"/>
      <c r="NUH342" s="54"/>
      <c r="NUI342" s="54"/>
      <c r="NUJ342" s="54"/>
      <c r="NUK342" s="54"/>
      <c r="NUL342" s="54"/>
      <c r="NUM342" s="54"/>
      <c r="NUN342" s="54"/>
      <c r="NUO342" s="54"/>
      <c r="NUP342" s="54"/>
      <c r="NUQ342" s="54"/>
      <c r="NUR342" s="54"/>
      <c r="NUS342" s="54"/>
      <c r="NUT342" s="54"/>
      <c r="NUU342" s="54"/>
      <c r="NUV342" s="54"/>
      <c r="NUW342" s="54"/>
      <c r="NUX342" s="54"/>
      <c r="NUY342" s="54"/>
      <c r="NUZ342" s="54"/>
      <c r="NVA342" s="54"/>
      <c r="NVB342" s="54"/>
      <c r="NVC342" s="54"/>
      <c r="NVD342" s="54"/>
      <c r="NVE342" s="54"/>
      <c r="NVF342" s="54"/>
      <c r="NVG342" s="54"/>
      <c r="NVH342" s="54"/>
      <c r="NVI342" s="54"/>
      <c r="NVJ342" s="54"/>
      <c r="NVK342" s="54"/>
      <c r="NVL342" s="54"/>
      <c r="NVM342" s="54"/>
      <c r="NVN342" s="54"/>
      <c r="NVO342" s="54"/>
      <c r="NVP342" s="54"/>
      <c r="NVQ342" s="54"/>
      <c r="NVR342" s="54"/>
      <c r="NVS342" s="54"/>
      <c r="NVT342" s="54"/>
      <c r="NVU342" s="54"/>
      <c r="NVV342" s="54"/>
      <c r="NVW342" s="54"/>
      <c r="NVX342" s="54"/>
      <c r="NVY342" s="54"/>
      <c r="NVZ342" s="54"/>
      <c r="NWA342" s="54"/>
      <c r="NWB342" s="54"/>
      <c r="NWC342" s="54"/>
      <c r="NWD342" s="54"/>
      <c r="NWE342" s="54"/>
      <c r="NWF342" s="54"/>
      <c r="NWG342" s="54"/>
      <c r="NWH342" s="54"/>
      <c r="NWI342" s="54"/>
      <c r="NWJ342" s="54"/>
      <c r="NWK342" s="54"/>
      <c r="NWL342" s="54"/>
      <c r="NWM342" s="54"/>
      <c r="NWN342" s="54"/>
      <c r="NWO342" s="54"/>
      <c r="NWP342" s="54"/>
      <c r="NWQ342" s="54"/>
      <c r="NWR342" s="54"/>
      <c r="NWS342" s="54"/>
      <c r="NWT342" s="54"/>
      <c r="NWU342" s="54"/>
      <c r="NWV342" s="54"/>
      <c r="NWW342" s="54"/>
      <c r="NWX342" s="54"/>
      <c r="NWY342" s="54"/>
      <c r="NWZ342" s="54"/>
      <c r="NXA342" s="54"/>
      <c r="NXB342" s="54"/>
      <c r="NXC342" s="54"/>
      <c r="NXD342" s="54"/>
      <c r="NXE342" s="54"/>
      <c r="NXF342" s="54"/>
      <c r="NXG342" s="54"/>
      <c r="NXH342" s="54"/>
      <c r="NXI342" s="54"/>
      <c r="NXJ342" s="54"/>
      <c r="NXK342" s="54"/>
      <c r="NXL342" s="54"/>
      <c r="NXM342" s="54"/>
      <c r="NXN342" s="54"/>
      <c r="NXO342" s="54"/>
      <c r="NXP342" s="54"/>
      <c r="NXQ342" s="54"/>
      <c r="NXR342" s="54"/>
      <c r="NXS342" s="54"/>
      <c r="NXT342" s="54"/>
      <c r="NXU342" s="54"/>
      <c r="NXV342" s="54"/>
      <c r="NXW342" s="54"/>
      <c r="NXX342" s="54"/>
      <c r="NXY342" s="54"/>
      <c r="NXZ342" s="54"/>
      <c r="NYA342" s="54"/>
      <c r="NYB342" s="54"/>
      <c r="NYC342" s="54"/>
      <c r="NYD342" s="54"/>
      <c r="NYE342" s="54"/>
      <c r="NYF342" s="54"/>
      <c r="NYG342" s="54"/>
      <c r="NYH342" s="54"/>
      <c r="NYI342" s="54"/>
      <c r="NYJ342" s="54"/>
      <c r="NYK342" s="54"/>
      <c r="NYL342" s="54"/>
      <c r="NYM342" s="54"/>
      <c r="NYN342" s="54"/>
      <c r="NYO342" s="54"/>
      <c r="NYP342" s="54"/>
      <c r="NYQ342" s="54"/>
      <c r="NYR342" s="54"/>
      <c r="NYS342" s="54"/>
      <c r="NYT342" s="54"/>
      <c r="NYU342" s="54"/>
      <c r="NYV342" s="54"/>
      <c r="NYW342" s="54"/>
      <c r="NYX342" s="54"/>
      <c r="NYY342" s="54"/>
      <c r="NYZ342" s="54"/>
      <c r="NZA342" s="54"/>
      <c r="NZB342" s="54"/>
      <c r="NZC342" s="54"/>
      <c r="NZD342" s="54"/>
      <c r="NZE342" s="54"/>
      <c r="NZF342" s="54"/>
      <c r="NZG342" s="54"/>
      <c r="NZH342" s="54"/>
      <c r="NZI342" s="54"/>
      <c r="NZJ342" s="54"/>
      <c r="NZK342" s="54"/>
      <c r="NZL342" s="54"/>
      <c r="NZM342" s="54"/>
      <c r="NZN342" s="54"/>
      <c r="NZO342" s="54"/>
      <c r="NZP342" s="54"/>
      <c r="NZQ342" s="54"/>
      <c r="NZR342" s="54"/>
      <c r="NZS342" s="54"/>
      <c r="NZT342" s="54"/>
      <c r="NZU342" s="54"/>
      <c r="NZV342" s="54"/>
      <c r="NZW342" s="54"/>
      <c r="NZX342" s="54"/>
      <c r="NZY342" s="54"/>
      <c r="NZZ342" s="54"/>
      <c r="OAA342" s="54"/>
      <c r="OAB342" s="54"/>
      <c r="OAC342" s="54"/>
      <c r="OAD342" s="54"/>
      <c r="OAE342" s="54"/>
      <c r="OAF342" s="54"/>
      <c r="OAG342" s="54"/>
      <c r="OAH342" s="54"/>
      <c r="OAI342" s="54"/>
      <c r="OAJ342" s="54"/>
      <c r="OAK342" s="54"/>
      <c r="OAL342" s="54"/>
      <c r="OAM342" s="54"/>
      <c r="OAN342" s="54"/>
      <c r="OAO342" s="54"/>
      <c r="OAP342" s="54"/>
      <c r="OAQ342" s="54"/>
      <c r="OAR342" s="54"/>
      <c r="OAS342" s="54"/>
      <c r="OAT342" s="54"/>
      <c r="OAU342" s="54"/>
      <c r="OAV342" s="54"/>
      <c r="OAW342" s="54"/>
      <c r="OAX342" s="54"/>
      <c r="OAY342" s="54"/>
      <c r="OAZ342" s="54"/>
      <c r="OBA342" s="54"/>
      <c r="OBB342" s="54"/>
      <c r="OBC342" s="54"/>
      <c r="OBD342" s="54"/>
      <c r="OBE342" s="54"/>
      <c r="OBF342" s="54"/>
      <c r="OBG342" s="54"/>
      <c r="OBH342" s="54"/>
      <c r="OBI342" s="54"/>
      <c r="OBJ342" s="54"/>
      <c r="OBK342" s="54"/>
      <c r="OBL342" s="54"/>
      <c r="OBM342" s="54"/>
      <c r="OBN342" s="54"/>
      <c r="OBO342" s="54"/>
      <c r="OBP342" s="54"/>
      <c r="OBQ342" s="54"/>
      <c r="OBR342" s="54"/>
      <c r="OBS342" s="54"/>
      <c r="OBT342" s="54"/>
      <c r="OBU342" s="54"/>
      <c r="OBV342" s="54"/>
      <c r="OBW342" s="54"/>
      <c r="OBX342" s="54"/>
      <c r="OBY342" s="54"/>
      <c r="OBZ342" s="54"/>
      <c r="OCA342" s="54"/>
      <c r="OCB342" s="54"/>
      <c r="OCC342" s="54"/>
      <c r="OCD342" s="54"/>
      <c r="OCE342" s="54"/>
      <c r="OCF342" s="54"/>
      <c r="OCG342" s="54"/>
      <c r="OCH342" s="54"/>
      <c r="OCI342" s="54"/>
      <c r="OCJ342" s="54"/>
      <c r="OCK342" s="54"/>
      <c r="OCL342" s="54"/>
      <c r="OCM342" s="54"/>
      <c r="OCN342" s="54"/>
      <c r="OCO342" s="54"/>
      <c r="OCP342" s="54"/>
      <c r="OCQ342" s="54"/>
      <c r="OCR342" s="54"/>
      <c r="OCS342" s="54"/>
      <c r="OCT342" s="54"/>
      <c r="OCU342" s="54"/>
      <c r="OCV342" s="54"/>
      <c r="OCW342" s="54"/>
      <c r="OCX342" s="54"/>
      <c r="OCY342" s="54"/>
      <c r="OCZ342" s="54"/>
      <c r="ODA342" s="54"/>
      <c r="ODB342" s="54"/>
      <c r="ODC342" s="54"/>
      <c r="ODD342" s="54"/>
      <c r="ODE342" s="54"/>
      <c r="ODF342" s="54"/>
      <c r="ODG342" s="54"/>
      <c r="ODH342" s="54"/>
      <c r="ODI342" s="54"/>
      <c r="ODJ342" s="54"/>
      <c r="ODK342" s="54"/>
      <c r="ODL342" s="54"/>
      <c r="ODM342" s="54"/>
      <c r="ODN342" s="54"/>
      <c r="ODO342" s="54"/>
      <c r="ODP342" s="54"/>
      <c r="ODQ342" s="54"/>
      <c r="ODR342" s="54"/>
      <c r="ODS342" s="54"/>
      <c r="ODT342" s="54"/>
      <c r="ODU342" s="54"/>
      <c r="ODV342" s="54"/>
      <c r="ODW342" s="54"/>
      <c r="ODX342" s="54"/>
      <c r="ODY342" s="54"/>
      <c r="ODZ342" s="54"/>
      <c r="OEA342" s="54"/>
      <c r="OEB342" s="54"/>
      <c r="OEC342" s="54"/>
      <c r="OED342" s="54"/>
      <c r="OEE342" s="54"/>
      <c r="OEF342" s="54"/>
      <c r="OEG342" s="54"/>
      <c r="OEH342" s="54"/>
      <c r="OEI342" s="54"/>
      <c r="OEJ342" s="54"/>
      <c r="OEK342" s="54"/>
      <c r="OEL342" s="54"/>
      <c r="OEM342" s="54"/>
      <c r="OEN342" s="54"/>
      <c r="OEO342" s="54"/>
      <c r="OEP342" s="54"/>
      <c r="OEQ342" s="54"/>
      <c r="OER342" s="54"/>
      <c r="OES342" s="54"/>
      <c r="OET342" s="54"/>
      <c r="OEU342" s="54"/>
      <c r="OEV342" s="54"/>
      <c r="OEW342" s="54"/>
      <c r="OEX342" s="54"/>
      <c r="OEY342" s="54"/>
      <c r="OEZ342" s="54"/>
      <c r="OFA342" s="54"/>
      <c r="OFB342" s="54"/>
      <c r="OFC342" s="54"/>
      <c r="OFD342" s="54"/>
      <c r="OFE342" s="54"/>
      <c r="OFF342" s="54"/>
      <c r="OFG342" s="54"/>
      <c r="OFH342" s="54"/>
      <c r="OFI342" s="54"/>
      <c r="OFJ342" s="54"/>
      <c r="OFK342" s="54"/>
      <c r="OFL342" s="54"/>
      <c r="OFM342" s="54"/>
      <c r="OFN342" s="54"/>
      <c r="OFO342" s="54"/>
      <c r="OFP342" s="54"/>
      <c r="OFQ342" s="54"/>
      <c r="OFR342" s="54"/>
      <c r="OFS342" s="54"/>
      <c r="OFT342" s="54"/>
      <c r="OFU342" s="54"/>
      <c r="OFV342" s="54"/>
      <c r="OFW342" s="54"/>
      <c r="OFX342" s="54"/>
      <c r="OFY342" s="54"/>
      <c r="OFZ342" s="54"/>
      <c r="OGA342" s="54"/>
      <c r="OGB342" s="54"/>
      <c r="OGC342" s="54"/>
      <c r="OGD342" s="54"/>
      <c r="OGE342" s="54"/>
      <c r="OGF342" s="54"/>
      <c r="OGG342" s="54"/>
      <c r="OGH342" s="54"/>
      <c r="OGI342" s="54"/>
      <c r="OGJ342" s="54"/>
      <c r="OGK342" s="54"/>
      <c r="OGL342" s="54"/>
      <c r="OGM342" s="54"/>
      <c r="OGN342" s="54"/>
      <c r="OGO342" s="54"/>
      <c r="OGP342" s="54"/>
      <c r="OGQ342" s="54"/>
      <c r="OGR342" s="54"/>
      <c r="OGS342" s="54"/>
      <c r="OGT342" s="54"/>
      <c r="OGU342" s="54"/>
      <c r="OGV342" s="54"/>
      <c r="OGW342" s="54"/>
      <c r="OGX342" s="54"/>
      <c r="OGY342" s="54"/>
      <c r="OGZ342" s="54"/>
      <c r="OHA342" s="54"/>
      <c r="OHB342" s="54"/>
      <c r="OHC342" s="54"/>
      <c r="OHD342" s="54"/>
      <c r="OHE342" s="54"/>
      <c r="OHF342" s="54"/>
      <c r="OHG342" s="54"/>
      <c r="OHH342" s="54"/>
      <c r="OHI342" s="54"/>
      <c r="OHJ342" s="54"/>
      <c r="OHK342" s="54"/>
      <c r="OHL342" s="54"/>
      <c r="OHM342" s="54"/>
      <c r="OHN342" s="54"/>
      <c r="OHO342" s="54"/>
      <c r="OHP342" s="54"/>
      <c r="OHQ342" s="54"/>
      <c r="OHR342" s="54"/>
      <c r="OHS342" s="54"/>
      <c r="OHT342" s="54"/>
      <c r="OHU342" s="54"/>
      <c r="OHV342" s="54"/>
      <c r="OHW342" s="54"/>
      <c r="OHX342" s="54"/>
      <c r="OHY342" s="54"/>
      <c r="OHZ342" s="54"/>
      <c r="OIA342" s="54"/>
      <c r="OIB342" s="54"/>
      <c r="OIC342" s="54"/>
      <c r="OID342" s="54"/>
      <c r="OIE342" s="54"/>
      <c r="OIF342" s="54"/>
      <c r="OIG342" s="54"/>
      <c r="OIH342" s="54"/>
      <c r="OII342" s="54"/>
      <c r="OIJ342" s="54"/>
      <c r="OIK342" s="54"/>
      <c r="OIL342" s="54"/>
      <c r="OIM342" s="54"/>
      <c r="OIN342" s="54"/>
      <c r="OIO342" s="54"/>
      <c r="OIP342" s="54"/>
      <c r="OIQ342" s="54"/>
      <c r="OIR342" s="54"/>
      <c r="OIS342" s="54"/>
      <c r="OIT342" s="54"/>
      <c r="OIU342" s="54"/>
      <c r="OIV342" s="54"/>
      <c r="OIW342" s="54"/>
      <c r="OIX342" s="54"/>
      <c r="OIY342" s="54"/>
      <c r="OIZ342" s="54"/>
      <c r="OJA342" s="54"/>
      <c r="OJB342" s="54"/>
      <c r="OJC342" s="54"/>
      <c r="OJD342" s="54"/>
      <c r="OJE342" s="54"/>
      <c r="OJF342" s="54"/>
      <c r="OJG342" s="54"/>
      <c r="OJH342" s="54"/>
      <c r="OJI342" s="54"/>
      <c r="OJJ342" s="54"/>
      <c r="OJK342" s="54"/>
      <c r="OJL342" s="54"/>
      <c r="OJM342" s="54"/>
      <c r="OJN342" s="54"/>
      <c r="OJO342" s="54"/>
      <c r="OJP342" s="54"/>
      <c r="OJQ342" s="54"/>
      <c r="OJR342" s="54"/>
      <c r="OJS342" s="54"/>
      <c r="OJT342" s="54"/>
      <c r="OJU342" s="54"/>
      <c r="OJV342" s="54"/>
      <c r="OJW342" s="54"/>
      <c r="OJX342" s="54"/>
      <c r="OJY342" s="54"/>
      <c r="OJZ342" s="54"/>
      <c r="OKA342" s="54"/>
      <c r="OKB342" s="54"/>
      <c r="OKC342" s="54"/>
      <c r="OKD342" s="54"/>
      <c r="OKE342" s="54"/>
      <c r="OKF342" s="54"/>
      <c r="OKG342" s="54"/>
      <c r="OKH342" s="54"/>
      <c r="OKI342" s="54"/>
      <c r="OKJ342" s="54"/>
      <c r="OKK342" s="54"/>
      <c r="OKL342" s="54"/>
      <c r="OKM342" s="54"/>
      <c r="OKN342" s="54"/>
      <c r="OKO342" s="54"/>
      <c r="OKP342" s="54"/>
      <c r="OKQ342" s="54"/>
      <c r="OKR342" s="54"/>
      <c r="OKS342" s="54"/>
      <c r="OKT342" s="54"/>
      <c r="OKU342" s="54"/>
      <c r="OKV342" s="54"/>
      <c r="OKW342" s="54"/>
      <c r="OKX342" s="54"/>
      <c r="OKY342" s="54"/>
      <c r="OKZ342" s="54"/>
      <c r="OLA342" s="54"/>
      <c r="OLB342" s="54"/>
      <c r="OLC342" s="54"/>
      <c r="OLD342" s="54"/>
      <c r="OLE342" s="54"/>
      <c r="OLF342" s="54"/>
      <c r="OLG342" s="54"/>
      <c r="OLH342" s="54"/>
      <c r="OLI342" s="54"/>
      <c r="OLJ342" s="54"/>
      <c r="OLK342" s="54"/>
      <c r="OLL342" s="54"/>
      <c r="OLM342" s="54"/>
      <c r="OLN342" s="54"/>
      <c r="OLO342" s="54"/>
      <c r="OLP342" s="54"/>
      <c r="OLQ342" s="54"/>
      <c r="OLR342" s="54"/>
      <c r="OLS342" s="54"/>
      <c r="OLT342" s="54"/>
      <c r="OLU342" s="54"/>
      <c r="OLV342" s="54"/>
      <c r="OLW342" s="54"/>
      <c r="OLX342" s="54"/>
      <c r="OLY342" s="54"/>
      <c r="OLZ342" s="54"/>
      <c r="OMA342" s="54"/>
      <c r="OMB342" s="54"/>
      <c r="OMC342" s="54"/>
      <c r="OMD342" s="54"/>
      <c r="OME342" s="54"/>
      <c r="OMF342" s="54"/>
      <c r="OMG342" s="54"/>
      <c r="OMH342" s="54"/>
      <c r="OMI342" s="54"/>
      <c r="OMJ342" s="54"/>
      <c r="OMK342" s="54"/>
      <c r="OML342" s="54"/>
      <c r="OMM342" s="54"/>
      <c r="OMN342" s="54"/>
      <c r="OMO342" s="54"/>
      <c r="OMP342" s="54"/>
      <c r="OMQ342" s="54"/>
      <c r="OMR342" s="54"/>
      <c r="OMS342" s="54"/>
      <c r="OMT342" s="54"/>
      <c r="OMU342" s="54"/>
      <c r="OMV342" s="54"/>
      <c r="OMW342" s="54"/>
      <c r="OMX342" s="54"/>
      <c r="OMY342" s="54"/>
      <c r="OMZ342" s="54"/>
      <c r="ONA342" s="54"/>
      <c r="ONB342" s="54"/>
      <c r="ONC342" s="54"/>
      <c r="OND342" s="54"/>
      <c r="ONE342" s="54"/>
      <c r="ONF342" s="54"/>
      <c r="ONG342" s="54"/>
      <c r="ONH342" s="54"/>
      <c r="ONI342" s="54"/>
      <c r="ONJ342" s="54"/>
      <c r="ONK342" s="54"/>
      <c r="ONL342" s="54"/>
      <c r="ONM342" s="54"/>
      <c r="ONN342" s="54"/>
      <c r="ONO342" s="54"/>
      <c r="ONP342" s="54"/>
      <c r="ONQ342" s="54"/>
      <c r="ONR342" s="54"/>
      <c r="ONS342" s="54"/>
      <c r="ONT342" s="54"/>
      <c r="ONU342" s="54"/>
      <c r="ONV342" s="54"/>
      <c r="ONW342" s="54"/>
      <c r="ONX342" s="54"/>
      <c r="ONY342" s="54"/>
      <c r="ONZ342" s="54"/>
      <c r="OOA342" s="54"/>
      <c r="OOB342" s="54"/>
      <c r="OOC342" s="54"/>
      <c r="OOD342" s="54"/>
      <c r="OOE342" s="54"/>
      <c r="OOF342" s="54"/>
      <c r="OOG342" s="54"/>
      <c r="OOH342" s="54"/>
      <c r="OOI342" s="54"/>
      <c r="OOJ342" s="54"/>
      <c r="OOK342" s="54"/>
      <c r="OOL342" s="54"/>
      <c r="OOM342" s="54"/>
      <c r="OON342" s="54"/>
      <c r="OOO342" s="54"/>
      <c r="OOP342" s="54"/>
      <c r="OOQ342" s="54"/>
      <c r="OOR342" s="54"/>
      <c r="OOS342" s="54"/>
      <c r="OOT342" s="54"/>
      <c r="OOU342" s="54"/>
      <c r="OOV342" s="54"/>
      <c r="OOW342" s="54"/>
      <c r="OOX342" s="54"/>
      <c r="OOY342" s="54"/>
      <c r="OOZ342" s="54"/>
      <c r="OPA342" s="54"/>
      <c r="OPB342" s="54"/>
      <c r="OPC342" s="54"/>
      <c r="OPD342" s="54"/>
      <c r="OPE342" s="54"/>
      <c r="OPF342" s="54"/>
      <c r="OPG342" s="54"/>
      <c r="OPH342" s="54"/>
      <c r="OPI342" s="54"/>
      <c r="OPJ342" s="54"/>
      <c r="OPK342" s="54"/>
      <c r="OPL342" s="54"/>
      <c r="OPM342" s="54"/>
      <c r="OPN342" s="54"/>
      <c r="OPO342" s="54"/>
      <c r="OPP342" s="54"/>
      <c r="OPQ342" s="54"/>
      <c r="OPR342" s="54"/>
      <c r="OPS342" s="54"/>
      <c r="OPT342" s="54"/>
      <c r="OPU342" s="54"/>
      <c r="OPV342" s="54"/>
      <c r="OPW342" s="54"/>
      <c r="OPX342" s="54"/>
      <c r="OPY342" s="54"/>
      <c r="OPZ342" s="54"/>
      <c r="OQA342" s="54"/>
      <c r="OQB342" s="54"/>
      <c r="OQC342" s="54"/>
      <c r="OQD342" s="54"/>
      <c r="OQE342" s="54"/>
      <c r="OQF342" s="54"/>
      <c r="OQG342" s="54"/>
      <c r="OQH342" s="54"/>
      <c r="OQI342" s="54"/>
      <c r="OQJ342" s="54"/>
      <c r="OQK342" s="54"/>
      <c r="OQL342" s="54"/>
      <c r="OQM342" s="54"/>
      <c r="OQN342" s="54"/>
      <c r="OQO342" s="54"/>
      <c r="OQP342" s="54"/>
      <c r="OQQ342" s="54"/>
      <c r="OQR342" s="54"/>
      <c r="OQS342" s="54"/>
      <c r="OQT342" s="54"/>
      <c r="OQU342" s="54"/>
      <c r="OQV342" s="54"/>
      <c r="OQW342" s="54"/>
      <c r="OQX342" s="54"/>
      <c r="OQY342" s="54"/>
      <c r="OQZ342" s="54"/>
      <c r="ORA342" s="54"/>
      <c r="ORB342" s="54"/>
      <c r="ORC342" s="54"/>
      <c r="ORD342" s="54"/>
      <c r="ORE342" s="54"/>
      <c r="ORF342" s="54"/>
      <c r="ORG342" s="54"/>
      <c r="ORH342" s="54"/>
      <c r="ORI342" s="54"/>
      <c r="ORJ342" s="54"/>
      <c r="ORK342" s="54"/>
      <c r="ORL342" s="54"/>
      <c r="ORM342" s="54"/>
      <c r="ORN342" s="54"/>
      <c r="ORO342" s="54"/>
      <c r="ORP342" s="54"/>
      <c r="ORQ342" s="54"/>
      <c r="ORR342" s="54"/>
      <c r="ORS342" s="54"/>
      <c r="ORT342" s="54"/>
      <c r="ORU342" s="54"/>
      <c r="ORV342" s="54"/>
      <c r="ORW342" s="54"/>
      <c r="ORX342" s="54"/>
      <c r="ORY342" s="54"/>
      <c r="ORZ342" s="54"/>
      <c r="OSA342" s="54"/>
      <c r="OSB342" s="54"/>
      <c r="OSC342" s="54"/>
      <c r="OSD342" s="54"/>
      <c r="OSE342" s="54"/>
      <c r="OSF342" s="54"/>
      <c r="OSG342" s="54"/>
      <c r="OSH342" s="54"/>
      <c r="OSI342" s="54"/>
      <c r="OSJ342" s="54"/>
      <c r="OSK342" s="54"/>
      <c r="OSL342" s="54"/>
      <c r="OSM342" s="54"/>
      <c r="OSN342" s="54"/>
      <c r="OSO342" s="54"/>
      <c r="OSP342" s="54"/>
      <c r="OSQ342" s="54"/>
      <c r="OSR342" s="54"/>
      <c r="OSS342" s="54"/>
      <c r="OST342" s="54"/>
      <c r="OSU342" s="54"/>
      <c r="OSV342" s="54"/>
      <c r="OSW342" s="54"/>
      <c r="OSX342" s="54"/>
      <c r="OSY342" s="54"/>
      <c r="OSZ342" s="54"/>
      <c r="OTA342" s="54"/>
      <c r="OTB342" s="54"/>
      <c r="OTC342" s="54"/>
      <c r="OTD342" s="54"/>
      <c r="OTE342" s="54"/>
      <c r="OTF342" s="54"/>
      <c r="OTG342" s="54"/>
      <c r="OTH342" s="54"/>
      <c r="OTI342" s="54"/>
      <c r="OTJ342" s="54"/>
      <c r="OTK342" s="54"/>
      <c r="OTL342" s="54"/>
      <c r="OTM342" s="54"/>
      <c r="OTN342" s="54"/>
      <c r="OTO342" s="54"/>
      <c r="OTP342" s="54"/>
      <c r="OTQ342" s="54"/>
      <c r="OTR342" s="54"/>
      <c r="OTS342" s="54"/>
      <c r="OTT342" s="54"/>
      <c r="OTU342" s="54"/>
      <c r="OTV342" s="54"/>
      <c r="OTW342" s="54"/>
      <c r="OTX342" s="54"/>
      <c r="OTY342" s="54"/>
      <c r="OTZ342" s="54"/>
      <c r="OUA342" s="54"/>
      <c r="OUB342" s="54"/>
      <c r="OUC342" s="54"/>
      <c r="OUD342" s="54"/>
      <c r="OUE342" s="54"/>
      <c r="OUF342" s="54"/>
      <c r="OUG342" s="54"/>
      <c r="OUH342" s="54"/>
      <c r="OUI342" s="54"/>
      <c r="OUJ342" s="54"/>
      <c r="OUK342" s="54"/>
      <c r="OUL342" s="54"/>
      <c r="OUM342" s="54"/>
      <c r="OUN342" s="54"/>
      <c r="OUO342" s="54"/>
      <c r="OUP342" s="54"/>
      <c r="OUQ342" s="54"/>
      <c r="OUR342" s="54"/>
      <c r="OUS342" s="54"/>
      <c r="OUT342" s="54"/>
      <c r="OUU342" s="54"/>
      <c r="OUV342" s="54"/>
      <c r="OUW342" s="54"/>
      <c r="OUX342" s="54"/>
      <c r="OUY342" s="54"/>
      <c r="OUZ342" s="54"/>
      <c r="OVA342" s="54"/>
      <c r="OVB342" s="54"/>
      <c r="OVC342" s="54"/>
      <c r="OVD342" s="54"/>
      <c r="OVE342" s="54"/>
      <c r="OVF342" s="54"/>
      <c r="OVG342" s="54"/>
      <c r="OVH342" s="54"/>
      <c r="OVI342" s="54"/>
      <c r="OVJ342" s="54"/>
      <c r="OVK342" s="54"/>
      <c r="OVL342" s="54"/>
      <c r="OVM342" s="54"/>
      <c r="OVN342" s="54"/>
      <c r="OVO342" s="54"/>
      <c r="OVP342" s="54"/>
      <c r="OVQ342" s="54"/>
      <c r="OVR342" s="54"/>
      <c r="OVS342" s="54"/>
      <c r="OVT342" s="54"/>
      <c r="OVU342" s="54"/>
      <c r="OVV342" s="54"/>
      <c r="OVW342" s="54"/>
      <c r="OVX342" s="54"/>
      <c r="OVY342" s="54"/>
      <c r="OVZ342" s="54"/>
      <c r="OWA342" s="54"/>
      <c r="OWB342" s="54"/>
      <c r="OWC342" s="54"/>
      <c r="OWD342" s="54"/>
      <c r="OWE342" s="54"/>
      <c r="OWF342" s="54"/>
      <c r="OWG342" s="54"/>
      <c r="OWH342" s="54"/>
      <c r="OWI342" s="54"/>
      <c r="OWJ342" s="54"/>
      <c r="OWK342" s="54"/>
      <c r="OWL342" s="54"/>
      <c r="OWM342" s="54"/>
      <c r="OWN342" s="54"/>
      <c r="OWO342" s="54"/>
      <c r="OWP342" s="54"/>
      <c r="OWQ342" s="54"/>
      <c r="OWR342" s="54"/>
      <c r="OWS342" s="54"/>
      <c r="OWT342" s="54"/>
      <c r="OWU342" s="54"/>
      <c r="OWV342" s="54"/>
      <c r="OWW342" s="54"/>
      <c r="OWX342" s="54"/>
      <c r="OWY342" s="54"/>
      <c r="OWZ342" s="54"/>
      <c r="OXA342" s="54"/>
      <c r="OXB342" s="54"/>
      <c r="OXC342" s="54"/>
      <c r="OXD342" s="54"/>
      <c r="OXE342" s="54"/>
      <c r="OXF342" s="54"/>
      <c r="OXG342" s="54"/>
      <c r="OXH342" s="54"/>
      <c r="OXI342" s="54"/>
      <c r="OXJ342" s="54"/>
      <c r="OXK342" s="54"/>
      <c r="OXL342" s="54"/>
      <c r="OXM342" s="54"/>
      <c r="OXN342" s="54"/>
      <c r="OXO342" s="54"/>
      <c r="OXP342" s="54"/>
      <c r="OXQ342" s="54"/>
      <c r="OXR342" s="54"/>
      <c r="OXS342" s="54"/>
      <c r="OXT342" s="54"/>
      <c r="OXU342" s="54"/>
      <c r="OXV342" s="54"/>
      <c r="OXW342" s="54"/>
      <c r="OXX342" s="54"/>
      <c r="OXY342" s="54"/>
      <c r="OXZ342" s="54"/>
      <c r="OYA342" s="54"/>
      <c r="OYB342" s="54"/>
      <c r="OYC342" s="54"/>
      <c r="OYD342" s="54"/>
      <c r="OYE342" s="54"/>
      <c r="OYF342" s="54"/>
      <c r="OYG342" s="54"/>
      <c r="OYH342" s="54"/>
      <c r="OYI342" s="54"/>
      <c r="OYJ342" s="54"/>
      <c r="OYK342" s="54"/>
      <c r="OYL342" s="54"/>
      <c r="OYM342" s="54"/>
      <c r="OYN342" s="54"/>
      <c r="OYO342" s="54"/>
      <c r="OYP342" s="54"/>
      <c r="OYQ342" s="54"/>
      <c r="OYR342" s="54"/>
      <c r="OYS342" s="54"/>
      <c r="OYT342" s="54"/>
      <c r="OYU342" s="54"/>
      <c r="OYV342" s="54"/>
      <c r="OYW342" s="54"/>
      <c r="OYX342" s="54"/>
      <c r="OYY342" s="54"/>
      <c r="OYZ342" s="54"/>
      <c r="OZA342" s="54"/>
      <c r="OZB342" s="54"/>
      <c r="OZC342" s="54"/>
      <c r="OZD342" s="54"/>
      <c r="OZE342" s="54"/>
      <c r="OZF342" s="54"/>
      <c r="OZG342" s="54"/>
      <c r="OZH342" s="54"/>
      <c r="OZI342" s="54"/>
      <c r="OZJ342" s="54"/>
      <c r="OZK342" s="54"/>
      <c r="OZL342" s="54"/>
      <c r="OZM342" s="54"/>
      <c r="OZN342" s="54"/>
      <c r="OZO342" s="54"/>
      <c r="OZP342" s="54"/>
      <c r="OZQ342" s="54"/>
      <c r="OZR342" s="54"/>
      <c r="OZS342" s="54"/>
      <c r="OZT342" s="54"/>
      <c r="OZU342" s="54"/>
      <c r="OZV342" s="54"/>
      <c r="OZW342" s="54"/>
      <c r="OZX342" s="54"/>
      <c r="OZY342" s="54"/>
      <c r="OZZ342" s="54"/>
      <c r="PAA342" s="54"/>
      <c r="PAB342" s="54"/>
      <c r="PAC342" s="54"/>
      <c r="PAD342" s="54"/>
      <c r="PAE342" s="54"/>
      <c r="PAF342" s="54"/>
      <c r="PAG342" s="54"/>
      <c r="PAH342" s="54"/>
      <c r="PAI342" s="54"/>
      <c r="PAJ342" s="54"/>
      <c r="PAK342" s="54"/>
      <c r="PAL342" s="54"/>
      <c r="PAM342" s="54"/>
      <c r="PAN342" s="54"/>
      <c r="PAO342" s="54"/>
      <c r="PAP342" s="54"/>
      <c r="PAQ342" s="54"/>
      <c r="PAR342" s="54"/>
      <c r="PAS342" s="54"/>
      <c r="PAT342" s="54"/>
      <c r="PAU342" s="54"/>
      <c r="PAV342" s="54"/>
      <c r="PAW342" s="54"/>
      <c r="PAX342" s="54"/>
      <c r="PAY342" s="54"/>
      <c r="PAZ342" s="54"/>
      <c r="PBA342" s="54"/>
      <c r="PBB342" s="54"/>
      <c r="PBC342" s="54"/>
      <c r="PBD342" s="54"/>
      <c r="PBE342" s="54"/>
      <c r="PBF342" s="54"/>
      <c r="PBG342" s="54"/>
      <c r="PBH342" s="54"/>
      <c r="PBI342" s="54"/>
      <c r="PBJ342" s="54"/>
      <c r="PBK342" s="54"/>
      <c r="PBL342" s="54"/>
      <c r="PBM342" s="54"/>
      <c r="PBN342" s="54"/>
      <c r="PBO342" s="54"/>
      <c r="PBP342" s="54"/>
      <c r="PBQ342" s="54"/>
      <c r="PBR342" s="54"/>
      <c r="PBS342" s="54"/>
      <c r="PBT342" s="54"/>
      <c r="PBU342" s="54"/>
      <c r="PBV342" s="54"/>
      <c r="PBW342" s="54"/>
      <c r="PBX342" s="54"/>
      <c r="PBY342" s="54"/>
      <c r="PBZ342" s="54"/>
      <c r="PCA342" s="54"/>
      <c r="PCB342" s="54"/>
      <c r="PCC342" s="54"/>
      <c r="PCD342" s="54"/>
      <c r="PCE342" s="54"/>
      <c r="PCF342" s="54"/>
      <c r="PCG342" s="54"/>
      <c r="PCH342" s="54"/>
      <c r="PCI342" s="54"/>
      <c r="PCJ342" s="54"/>
      <c r="PCK342" s="54"/>
      <c r="PCL342" s="54"/>
      <c r="PCM342" s="54"/>
      <c r="PCN342" s="54"/>
      <c r="PCO342" s="54"/>
      <c r="PCP342" s="54"/>
      <c r="PCQ342" s="54"/>
      <c r="PCR342" s="54"/>
      <c r="PCS342" s="54"/>
      <c r="PCT342" s="54"/>
      <c r="PCU342" s="54"/>
      <c r="PCV342" s="54"/>
      <c r="PCW342" s="54"/>
      <c r="PCX342" s="54"/>
      <c r="PCY342" s="54"/>
      <c r="PCZ342" s="54"/>
      <c r="PDA342" s="54"/>
      <c r="PDB342" s="54"/>
      <c r="PDC342" s="54"/>
      <c r="PDD342" s="54"/>
      <c r="PDE342" s="54"/>
      <c r="PDF342" s="54"/>
      <c r="PDG342" s="54"/>
      <c r="PDH342" s="54"/>
      <c r="PDI342" s="54"/>
      <c r="PDJ342" s="54"/>
      <c r="PDK342" s="54"/>
      <c r="PDL342" s="54"/>
      <c r="PDM342" s="54"/>
      <c r="PDN342" s="54"/>
      <c r="PDO342" s="54"/>
      <c r="PDP342" s="54"/>
      <c r="PDQ342" s="54"/>
      <c r="PDR342" s="54"/>
      <c r="PDS342" s="54"/>
      <c r="PDT342" s="54"/>
      <c r="PDU342" s="54"/>
      <c r="PDV342" s="54"/>
      <c r="PDW342" s="54"/>
      <c r="PDX342" s="54"/>
      <c r="PDY342" s="54"/>
      <c r="PDZ342" s="54"/>
      <c r="PEA342" s="54"/>
      <c r="PEB342" s="54"/>
      <c r="PEC342" s="54"/>
      <c r="PED342" s="54"/>
      <c r="PEE342" s="54"/>
      <c r="PEF342" s="54"/>
      <c r="PEG342" s="54"/>
      <c r="PEH342" s="54"/>
      <c r="PEI342" s="54"/>
      <c r="PEJ342" s="54"/>
      <c r="PEK342" s="54"/>
      <c r="PEL342" s="54"/>
      <c r="PEM342" s="54"/>
      <c r="PEN342" s="54"/>
      <c r="PEO342" s="54"/>
      <c r="PEP342" s="54"/>
      <c r="PEQ342" s="54"/>
      <c r="PER342" s="54"/>
      <c r="PES342" s="54"/>
      <c r="PET342" s="54"/>
      <c r="PEU342" s="54"/>
      <c r="PEV342" s="54"/>
      <c r="PEW342" s="54"/>
      <c r="PEX342" s="54"/>
      <c r="PEY342" s="54"/>
      <c r="PEZ342" s="54"/>
      <c r="PFA342" s="54"/>
      <c r="PFB342" s="54"/>
      <c r="PFC342" s="54"/>
      <c r="PFD342" s="54"/>
      <c r="PFE342" s="54"/>
      <c r="PFF342" s="54"/>
      <c r="PFG342" s="54"/>
      <c r="PFH342" s="54"/>
      <c r="PFI342" s="54"/>
      <c r="PFJ342" s="54"/>
      <c r="PFK342" s="54"/>
      <c r="PFL342" s="54"/>
      <c r="PFM342" s="54"/>
      <c r="PFN342" s="54"/>
      <c r="PFO342" s="54"/>
      <c r="PFP342" s="54"/>
      <c r="PFQ342" s="54"/>
      <c r="PFR342" s="54"/>
      <c r="PFS342" s="54"/>
      <c r="PFT342" s="54"/>
      <c r="PFU342" s="54"/>
      <c r="PFV342" s="54"/>
      <c r="PFW342" s="54"/>
      <c r="PFX342" s="54"/>
      <c r="PFY342" s="54"/>
      <c r="PFZ342" s="54"/>
      <c r="PGA342" s="54"/>
      <c r="PGB342" s="54"/>
      <c r="PGC342" s="54"/>
      <c r="PGD342" s="54"/>
      <c r="PGE342" s="54"/>
      <c r="PGF342" s="54"/>
      <c r="PGG342" s="54"/>
      <c r="PGH342" s="54"/>
      <c r="PGI342" s="54"/>
      <c r="PGJ342" s="54"/>
      <c r="PGK342" s="54"/>
      <c r="PGL342" s="54"/>
      <c r="PGM342" s="54"/>
      <c r="PGN342" s="54"/>
      <c r="PGO342" s="54"/>
      <c r="PGP342" s="54"/>
      <c r="PGQ342" s="54"/>
      <c r="PGR342" s="54"/>
      <c r="PGS342" s="54"/>
      <c r="PGT342" s="54"/>
      <c r="PGU342" s="54"/>
      <c r="PGV342" s="54"/>
      <c r="PGW342" s="54"/>
      <c r="PGX342" s="54"/>
      <c r="PGY342" s="54"/>
      <c r="PGZ342" s="54"/>
      <c r="PHA342" s="54"/>
      <c r="PHB342" s="54"/>
      <c r="PHC342" s="54"/>
      <c r="PHD342" s="54"/>
      <c r="PHE342" s="54"/>
      <c r="PHF342" s="54"/>
      <c r="PHG342" s="54"/>
      <c r="PHH342" s="54"/>
      <c r="PHI342" s="54"/>
      <c r="PHJ342" s="54"/>
      <c r="PHK342" s="54"/>
      <c r="PHL342" s="54"/>
      <c r="PHM342" s="54"/>
      <c r="PHN342" s="54"/>
      <c r="PHO342" s="54"/>
      <c r="PHP342" s="54"/>
      <c r="PHQ342" s="54"/>
      <c r="PHR342" s="54"/>
      <c r="PHS342" s="54"/>
      <c r="PHT342" s="54"/>
      <c r="PHU342" s="54"/>
      <c r="PHV342" s="54"/>
      <c r="PHW342" s="54"/>
      <c r="PHX342" s="54"/>
      <c r="PHY342" s="54"/>
      <c r="PHZ342" s="54"/>
      <c r="PIA342" s="54"/>
      <c r="PIB342" s="54"/>
      <c r="PIC342" s="54"/>
      <c r="PID342" s="54"/>
      <c r="PIE342" s="54"/>
      <c r="PIF342" s="54"/>
      <c r="PIG342" s="54"/>
      <c r="PIH342" s="54"/>
      <c r="PII342" s="54"/>
      <c r="PIJ342" s="54"/>
      <c r="PIK342" s="54"/>
      <c r="PIL342" s="54"/>
      <c r="PIM342" s="54"/>
      <c r="PIN342" s="54"/>
      <c r="PIO342" s="54"/>
      <c r="PIP342" s="54"/>
      <c r="PIQ342" s="54"/>
      <c r="PIR342" s="54"/>
      <c r="PIS342" s="54"/>
      <c r="PIT342" s="54"/>
      <c r="PIU342" s="54"/>
      <c r="PIV342" s="54"/>
      <c r="PIW342" s="54"/>
      <c r="PIX342" s="54"/>
      <c r="PIY342" s="54"/>
      <c r="PIZ342" s="54"/>
      <c r="PJA342" s="54"/>
      <c r="PJB342" s="54"/>
      <c r="PJC342" s="54"/>
      <c r="PJD342" s="54"/>
      <c r="PJE342" s="54"/>
      <c r="PJF342" s="54"/>
      <c r="PJG342" s="54"/>
      <c r="PJH342" s="54"/>
      <c r="PJI342" s="54"/>
      <c r="PJJ342" s="54"/>
      <c r="PJK342" s="54"/>
      <c r="PJL342" s="54"/>
      <c r="PJM342" s="54"/>
      <c r="PJN342" s="54"/>
      <c r="PJO342" s="54"/>
      <c r="PJP342" s="54"/>
      <c r="PJQ342" s="54"/>
      <c r="PJR342" s="54"/>
      <c r="PJS342" s="54"/>
      <c r="PJT342" s="54"/>
      <c r="PJU342" s="54"/>
      <c r="PJV342" s="54"/>
      <c r="PJW342" s="54"/>
      <c r="PJX342" s="54"/>
      <c r="PJY342" s="54"/>
      <c r="PJZ342" s="54"/>
      <c r="PKA342" s="54"/>
      <c r="PKB342" s="54"/>
      <c r="PKC342" s="54"/>
      <c r="PKD342" s="54"/>
      <c r="PKE342" s="54"/>
      <c r="PKF342" s="54"/>
      <c r="PKG342" s="54"/>
      <c r="PKH342" s="54"/>
      <c r="PKI342" s="54"/>
      <c r="PKJ342" s="54"/>
      <c r="PKK342" s="54"/>
      <c r="PKL342" s="54"/>
      <c r="PKM342" s="54"/>
      <c r="PKN342" s="54"/>
      <c r="PKO342" s="54"/>
      <c r="PKP342" s="54"/>
      <c r="PKQ342" s="54"/>
      <c r="PKR342" s="54"/>
      <c r="PKS342" s="54"/>
      <c r="PKT342" s="54"/>
      <c r="PKU342" s="54"/>
      <c r="PKV342" s="54"/>
      <c r="PKW342" s="54"/>
      <c r="PKX342" s="54"/>
      <c r="PKY342" s="54"/>
      <c r="PKZ342" s="54"/>
      <c r="PLA342" s="54"/>
      <c r="PLB342" s="54"/>
      <c r="PLC342" s="54"/>
      <c r="PLD342" s="54"/>
      <c r="PLE342" s="54"/>
      <c r="PLF342" s="54"/>
      <c r="PLG342" s="54"/>
      <c r="PLH342" s="54"/>
      <c r="PLI342" s="54"/>
      <c r="PLJ342" s="54"/>
      <c r="PLK342" s="54"/>
      <c r="PLL342" s="54"/>
      <c r="PLM342" s="54"/>
      <c r="PLN342" s="54"/>
      <c r="PLO342" s="54"/>
      <c r="PLP342" s="54"/>
      <c r="PLQ342" s="54"/>
      <c r="PLR342" s="54"/>
      <c r="PLS342" s="54"/>
      <c r="PLT342" s="54"/>
      <c r="PLU342" s="54"/>
      <c r="PLV342" s="54"/>
      <c r="PLW342" s="54"/>
      <c r="PLX342" s="54"/>
      <c r="PLY342" s="54"/>
      <c r="PLZ342" s="54"/>
      <c r="PMA342" s="54"/>
      <c r="PMB342" s="54"/>
      <c r="PMC342" s="54"/>
      <c r="PMD342" s="54"/>
      <c r="PME342" s="54"/>
      <c r="PMF342" s="54"/>
      <c r="PMG342" s="54"/>
      <c r="PMH342" s="54"/>
      <c r="PMI342" s="54"/>
      <c r="PMJ342" s="54"/>
      <c r="PMK342" s="54"/>
      <c r="PML342" s="54"/>
      <c r="PMM342" s="54"/>
      <c r="PMN342" s="54"/>
      <c r="PMO342" s="54"/>
      <c r="PMP342" s="54"/>
      <c r="PMQ342" s="54"/>
      <c r="PMR342" s="54"/>
      <c r="PMS342" s="54"/>
      <c r="PMT342" s="54"/>
      <c r="PMU342" s="54"/>
      <c r="PMV342" s="54"/>
      <c r="PMW342" s="54"/>
      <c r="PMX342" s="54"/>
      <c r="PMY342" s="54"/>
      <c r="PMZ342" s="54"/>
      <c r="PNA342" s="54"/>
      <c r="PNB342" s="54"/>
      <c r="PNC342" s="54"/>
      <c r="PND342" s="54"/>
      <c r="PNE342" s="54"/>
      <c r="PNF342" s="54"/>
      <c r="PNG342" s="54"/>
      <c r="PNH342" s="54"/>
      <c r="PNI342" s="54"/>
      <c r="PNJ342" s="54"/>
      <c r="PNK342" s="54"/>
      <c r="PNL342" s="54"/>
      <c r="PNM342" s="54"/>
      <c r="PNN342" s="54"/>
      <c r="PNO342" s="54"/>
      <c r="PNP342" s="54"/>
      <c r="PNQ342" s="54"/>
      <c r="PNR342" s="54"/>
      <c r="PNS342" s="54"/>
      <c r="PNT342" s="54"/>
      <c r="PNU342" s="54"/>
      <c r="PNV342" s="54"/>
      <c r="PNW342" s="54"/>
      <c r="PNX342" s="54"/>
      <c r="PNY342" s="54"/>
      <c r="PNZ342" s="54"/>
      <c r="POA342" s="54"/>
      <c r="POB342" s="54"/>
      <c r="POC342" s="54"/>
      <c r="POD342" s="54"/>
      <c r="POE342" s="54"/>
      <c r="POF342" s="54"/>
      <c r="POG342" s="54"/>
      <c r="POH342" s="54"/>
      <c r="POI342" s="54"/>
      <c r="POJ342" s="54"/>
      <c r="POK342" s="54"/>
      <c r="POL342" s="54"/>
      <c r="POM342" s="54"/>
      <c r="PON342" s="54"/>
      <c r="POO342" s="54"/>
      <c r="POP342" s="54"/>
      <c r="POQ342" s="54"/>
      <c r="POR342" s="54"/>
      <c r="POS342" s="54"/>
      <c r="POT342" s="54"/>
      <c r="POU342" s="54"/>
      <c r="POV342" s="54"/>
      <c r="POW342" s="54"/>
      <c r="POX342" s="54"/>
      <c r="POY342" s="54"/>
      <c r="POZ342" s="54"/>
      <c r="PPA342" s="54"/>
      <c r="PPB342" s="54"/>
      <c r="PPC342" s="54"/>
      <c r="PPD342" s="54"/>
      <c r="PPE342" s="54"/>
      <c r="PPF342" s="54"/>
      <c r="PPG342" s="54"/>
      <c r="PPH342" s="54"/>
      <c r="PPI342" s="54"/>
      <c r="PPJ342" s="54"/>
      <c r="PPK342" s="54"/>
      <c r="PPL342" s="54"/>
      <c r="PPM342" s="54"/>
      <c r="PPN342" s="54"/>
      <c r="PPO342" s="54"/>
      <c r="PPP342" s="54"/>
      <c r="PPQ342" s="54"/>
      <c r="PPR342" s="54"/>
      <c r="PPS342" s="54"/>
      <c r="PPT342" s="54"/>
      <c r="PPU342" s="54"/>
      <c r="PPV342" s="54"/>
      <c r="PPW342" s="54"/>
      <c r="PPX342" s="54"/>
      <c r="PPY342" s="54"/>
      <c r="PPZ342" s="54"/>
      <c r="PQA342" s="54"/>
      <c r="PQB342" s="54"/>
      <c r="PQC342" s="54"/>
      <c r="PQD342" s="54"/>
      <c r="PQE342" s="54"/>
      <c r="PQF342" s="54"/>
      <c r="PQG342" s="54"/>
      <c r="PQH342" s="54"/>
      <c r="PQI342" s="54"/>
      <c r="PQJ342" s="54"/>
      <c r="PQK342" s="54"/>
      <c r="PQL342" s="54"/>
      <c r="PQM342" s="54"/>
      <c r="PQN342" s="54"/>
      <c r="PQO342" s="54"/>
      <c r="PQP342" s="54"/>
      <c r="PQQ342" s="54"/>
      <c r="PQR342" s="54"/>
      <c r="PQS342" s="54"/>
      <c r="PQT342" s="54"/>
      <c r="PQU342" s="54"/>
      <c r="PQV342" s="54"/>
      <c r="PQW342" s="54"/>
      <c r="PQX342" s="54"/>
      <c r="PQY342" s="54"/>
      <c r="PQZ342" s="54"/>
      <c r="PRA342" s="54"/>
      <c r="PRB342" s="54"/>
      <c r="PRC342" s="54"/>
      <c r="PRD342" s="54"/>
      <c r="PRE342" s="54"/>
      <c r="PRF342" s="54"/>
      <c r="PRG342" s="54"/>
      <c r="PRH342" s="54"/>
      <c r="PRI342" s="54"/>
      <c r="PRJ342" s="54"/>
      <c r="PRK342" s="54"/>
      <c r="PRL342" s="54"/>
      <c r="PRM342" s="54"/>
      <c r="PRN342" s="54"/>
      <c r="PRO342" s="54"/>
      <c r="PRP342" s="54"/>
      <c r="PRQ342" s="54"/>
      <c r="PRR342" s="54"/>
      <c r="PRS342" s="54"/>
      <c r="PRT342" s="54"/>
      <c r="PRU342" s="54"/>
      <c r="PRV342" s="54"/>
      <c r="PRW342" s="54"/>
      <c r="PRX342" s="54"/>
      <c r="PRY342" s="54"/>
      <c r="PRZ342" s="54"/>
      <c r="PSA342" s="54"/>
      <c r="PSB342" s="54"/>
      <c r="PSC342" s="54"/>
      <c r="PSD342" s="54"/>
      <c r="PSE342" s="54"/>
      <c r="PSF342" s="54"/>
      <c r="PSG342" s="54"/>
      <c r="PSH342" s="54"/>
      <c r="PSI342" s="54"/>
      <c r="PSJ342" s="54"/>
      <c r="PSK342" s="54"/>
      <c r="PSL342" s="54"/>
      <c r="PSM342" s="54"/>
      <c r="PSN342" s="54"/>
      <c r="PSO342" s="54"/>
      <c r="PSP342" s="54"/>
      <c r="PSQ342" s="54"/>
      <c r="PSR342" s="54"/>
      <c r="PSS342" s="54"/>
      <c r="PST342" s="54"/>
      <c r="PSU342" s="54"/>
      <c r="PSV342" s="54"/>
      <c r="PSW342" s="54"/>
      <c r="PSX342" s="54"/>
      <c r="PSY342" s="54"/>
      <c r="PSZ342" s="54"/>
      <c r="PTA342" s="54"/>
      <c r="PTB342" s="54"/>
      <c r="PTC342" s="54"/>
      <c r="PTD342" s="54"/>
      <c r="PTE342" s="54"/>
      <c r="PTF342" s="54"/>
      <c r="PTG342" s="54"/>
      <c r="PTH342" s="54"/>
      <c r="PTI342" s="54"/>
      <c r="PTJ342" s="54"/>
      <c r="PTK342" s="54"/>
      <c r="PTL342" s="54"/>
      <c r="PTM342" s="54"/>
      <c r="PTN342" s="54"/>
      <c r="PTO342" s="54"/>
      <c r="PTP342" s="54"/>
      <c r="PTQ342" s="54"/>
      <c r="PTR342" s="54"/>
      <c r="PTS342" s="54"/>
      <c r="PTT342" s="54"/>
      <c r="PTU342" s="54"/>
      <c r="PTV342" s="54"/>
      <c r="PTW342" s="54"/>
      <c r="PTX342" s="54"/>
      <c r="PTY342" s="54"/>
      <c r="PTZ342" s="54"/>
      <c r="PUA342" s="54"/>
      <c r="PUB342" s="54"/>
      <c r="PUC342" s="54"/>
      <c r="PUD342" s="54"/>
      <c r="PUE342" s="54"/>
      <c r="PUF342" s="54"/>
      <c r="PUG342" s="54"/>
      <c r="PUH342" s="54"/>
      <c r="PUI342" s="54"/>
      <c r="PUJ342" s="54"/>
      <c r="PUK342" s="54"/>
      <c r="PUL342" s="54"/>
      <c r="PUM342" s="54"/>
      <c r="PUN342" s="54"/>
      <c r="PUO342" s="54"/>
      <c r="PUP342" s="54"/>
      <c r="PUQ342" s="54"/>
      <c r="PUR342" s="54"/>
      <c r="PUS342" s="54"/>
      <c r="PUT342" s="54"/>
      <c r="PUU342" s="54"/>
      <c r="PUV342" s="54"/>
      <c r="PUW342" s="54"/>
      <c r="PUX342" s="54"/>
      <c r="PUY342" s="54"/>
      <c r="PUZ342" s="54"/>
      <c r="PVA342" s="54"/>
      <c r="PVB342" s="54"/>
      <c r="PVC342" s="54"/>
      <c r="PVD342" s="54"/>
      <c r="PVE342" s="54"/>
      <c r="PVF342" s="54"/>
      <c r="PVG342" s="54"/>
      <c r="PVH342" s="54"/>
      <c r="PVI342" s="54"/>
      <c r="PVJ342" s="54"/>
      <c r="PVK342" s="54"/>
      <c r="PVL342" s="54"/>
      <c r="PVM342" s="54"/>
      <c r="PVN342" s="54"/>
      <c r="PVO342" s="54"/>
      <c r="PVP342" s="54"/>
      <c r="PVQ342" s="54"/>
      <c r="PVR342" s="54"/>
      <c r="PVS342" s="54"/>
      <c r="PVT342" s="54"/>
      <c r="PVU342" s="54"/>
      <c r="PVV342" s="54"/>
      <c r="PVW342" s="54"/>
      <c r="PVX342" s="54"/>
      <c r="PVY342" s="54"/>
      <c r="PVZ342" s="54"/>
      <c r="PWA342" s="54"/>
      <c r="PWB342" s="54"/>
      <c r="PWC342" s="54"/>
      <c r="PWD342" s="54"/>
      <c r="PWE342" s="54"/>
      <c r="PWF342" s="54"/>
      <c r="PWG342" s="54"/>
      <c r="PWH342" s="54"/>
      <c r="PWI342" s="54"/>
      <c r="PWJ342" s="54"/>
      <c r="PWK342" s="54"/>
      <c r="PWL342" s="54"/>
      <c r="PWM342" s="54"/>
      <c r="PWN342" s="54"/>
      <c r="PWO342" s="54"/>
      <c r="PWP342" s="54"/>
      <c r="PWQ342" s="54"/>
      <c r="PWR342" s="54"/>
      <c r="PWS342" s="54"/>
      <c r="PWT342" s="54"/>
      <c r="PWU342" s="54"/>
      <c r="PWV342" s="54"/>
      <c r="PWW342" s="54"/>
      <c r="PWX342" s="54"/>
      <c r="PWY342" s="54"/>
      <c r="PWZ342" s="54"/>
      <c r="PXA342" s="54"/>
      <c r="PXB342" s="54"/>
      <c r="PXC342" s="54"/>
      <c r="PXD342" s="54"/>
      <c r="PXE342" s="54"/>
      <c r="PXF342" s="54"/>
      <c r="PXG342" s="54"/>
      <c r="PXH342" s="54"/>
      <c r="PXI342" s="54"/>
      <c r="PXJ342" s="54"/>
      <c r="PXK342" s="54"/>
      <c r="PXL342" s="54"/>
      <c r="PXM342" s="54"/>
      <c r="PXN342" s="54"/>
      <c r="PXO342" s="54"/>
      <c r="PXP342" s="54"/>
      <c r="PXQ342" s="54"/>
      <c r="PXR342" s="54"/>
      <c r="PXS342" s="54"/>
      <c r="PXT342" s="54"/>
      <c r="PXU342" s="54"/>
      <c r="PXV342" s="54"/>
      <c r="PXW342" s="54"/>
      <c r="PXX342" s="54"/>
      <c r="PXY342" s="54"/>
      <c r="PXZ342" s="54"/>
      <c r="PYA342" s="54"/>
      <c r="PYB342" s="54"/>
      <c r="PYC342" s="54"/>
      <c r="PYD342" s="54"/>
      <c r="PYE342" s="54"/>
      <c r="PYF342" s="54"/>
      <c r="PYG342" s="54"/>
      <c r="PYH342" s="54"/>
      <c r="PYI342" s="54"/>
      <c r="PYJ342" s="54"/>
      <c r="PYK342" s="54"/>
      <c r="PYL342" s="54"/>
      <c r="PYM342" s="54"/>
      <c r="PYN342" s="54"/>
      <c r="PYO342" s="54"/>
      <c r="PYP342" s="54"/>
      <c r="PYQ342" s="54"/>
      <c r="PYR342" s="54"/>
      <c r="PYS342" s="54"/>
      <c r="PYT342" s="54"/>
      <c r="PYU342" s="54"/>
      <c r="PYV342" s="54"/>
      <c r="PYW342" s="54"/>
      <c r="PYX342" s="54"/>
      <c r="PYY342" s="54"/>
      <c r="PYZ342" s="54"/>
      <c r="PZA342" s="54"/>
      <c r="PZB342" s="54"/>
      <c r="PZC342" s="54"/>
      <c r="PZD342" s="54"/>
      <c r="PZE342" s="54"/>
      <c r="PZF342" s="54"/>
      <c r="PZG342" s="54"/>
      <c r="PZH342" s="54"/>
      <c r="PZI342" s="54"/>
      <c r="PZJ342" s="54"/>
      <c r="PZK342" s="54"/>
      <c r="PZL342" s="54"/>
      <c r="PZM342" s="54"/>
      <c r="PZN342" s="54"/>
      <c r="PZO342" s="54"/>
      <c r="PZP342" s="54"/>
      <c r="PZQ342" s="54"/>
      <c r="PZR342" s="54"/>
      <c r="PZS342" s="54"/>
      <c r="PZT342" s="54"/>
      <c r="PZU342" s="54"/>
      <c r="PZV342" s="54"/>
      <c r="PZW342" s="54"/>
      <c r="PZX342" s="54"/>
      <c r="PZY342" s="54"/>
      <c r="PZZ342" s="54"/>
      <c r="QAA342" s="54"/>
      <c r="QAB342" s="54"/>
      <c r="QAC342" s="54"/>
      <c r="QAD342" s="54"/>
      <c r="QAE342" s="54"/>
      <c r="QAF342" s="54"/>
      <c r="QAG342" s="54"/>
      <c r="QAH342" s="54"/>
      <c r="QAI342" s="54"/>
      <c r="QAJ342" s="54"/>
      <c r="QAK342" s="54"/>
      <c r="QAL342" s="54"/>
      <c r="QAM342" s="54"/>
      <c r="QAN342" s="54"/>
      <c r="QAO342" s="54"/>
      <c r="QAP342" s="54"/>
      <c r="QAQ342" s="54"/>
      <c r="QAR342" s="54"/>
      <c r="QAS342" s="54"/>
      <c r="QAT342" s="54"/>
      <c r="QAU342" s="54"/>
      <c r="QAV342" s="54"/>
      <c r="QAW342" s="54"/>
      <c r="QAX342" s="54"/>
      <c r="QAY342" s="54"/>
      <c r="QAZ342" s="54"/>
      <c r="QBA342" s="54"/>
      <c r="QBB342" s="54"/>
      <c r="QBC342" s="54"/>
      <c r="QBD342" s="54"/>
      <c r="QBE342" s="54"/>
      <c r="QBF342" s="54"/>
      <c r="QBG342" s="54"/>
      <c r="QBH342" s="54"/>
      <c r="QBI342" s="54"/>
      <c r="QBJ342" s="54"/>
      <c r="QBK342" s="54"/>
      <c r="QBL342" s="54"/>
      <c r="QBM342" s="54"/>
      <c r="QBN342" s="54"/>
      <c r="QBO342" s="54"/>
      <c r="QBP342" s="54"/>
      <c r="QBQ342" s="54"/>
      <c r="QBR342" s="54"/>
      <c r="QBS342" s="54"/>
      <c r="QBT342" s="54"/>
      <c r="QBU342" s="54"/>
      <c r="QBV342" s="54"/>
      <c r="QBW342" s="54"/>
      <c r="QBX342" s="54"/>
      <c r="QBY342" s="54"/>
      <c r="QBZ342" s="54"/>
      <c r="QCA342" s="54"/>
      <c r="QCB342" s="54"/>
      <c r="QCC342" s="54"/>
      <c r="QCD342" s="54"/>
      <c r="QCE342" s="54"/>
      <c r="QCF342" s="54"/>
      <c r="QCG342" s="54"/>
      <c r="QCH342" s="54"/>
      <c r="QCI342" s="54"/>
      <c r="QCJ342" s="54"/>
      <c r="QCK342" s="54"/>
      <c r="QCL342" s="54"/>
      <c r="QCM342" s="54"/>
      <c r="QCN342" s="54"/>
      <c r="QCO342" s="54"/>
      <c r="QCP342" s="54"/>
      <c r="QCQ342" s="54"/>
      <c r="QCR342" s="54"/>
      <c r="QCS342" s="54"/>
      <c r="QCT342" s="54"/>
      <c r="QCU342" s="54"/>
      <c r="QCV342" s="54"/>
      <c r="QCW342" s="54"/>
      <c r="QCX342" s="54"/>
      <c r="QCY342" s="54"/>
      <c r="QCZ342" s="54"/>
      <c r="QDA342" s="54"/>
      <c r="QDB342" s="54"/>
      <c r="QDC342" s="54"/>
      <c r="QDD342" s="54"/>
      <c r="QDE342" s="54"/>
      <c r="QDF342" s="54"/>
      <c r="QDG342" s="54"/>
      <c r="QDH342" s="54"/>
      <c r="QDI342" s="54"/>
      <c r="QDJ342" s="54"/>
      <c r="QDK342" s="54"/>
      <c r="QDL342" s="54"/>
      <c r="QDM342" s="54"/>
      <c r="QDN342" s="54"/>
      <c r="QDO342" s="54"/>
      <c r="QDP342" s="54"/>
      <c r="QDQ342" s="54"/>
      <c r="QDR342" s="54"/>
      <c r="QDS342" s="54"/>
      <c r="QDT342" s="54"/>
      <c r="QDU342" s="54"/>
      <c r="QDV342" s="54"/>
      <c r="QDW342" s="54"/>
      <c r="QDX342" s="54"/>
      <c r="QDY342" s="54"/>
      <c r="QDZ342" s="54"/>
      <c r="QEA342" s="54"/>
      <c r="QEB342" s="54"/>
      <c r="QEC342" s="54"/>
      <c r="QED342" s="54"/>
      <c r="QEE342" s="54"/>
      <c r="QEF342" s="54"/>
      <c r="QEG342" s="54"/>
      <c r="QEH342" s="54"/>
      <c r="QEI342" s="54"/>
      <c r="QEJ342" s="54"/>
      <c r="QEK342" s="54"/>
      <c r="QEL342" s="54"/>
      <c r="QEM342" s="54"/>
      <c r="QEN342" s="54"/>
      <c r="QEO342" s="54"/>
      <c r="QEP342" s="54"/>
      <c r="QEQ342" s="54"/>
      <c r="QER342" s="54"/>
      <c r="QES342" s="54"/>
      <c r="QET342" s="54"/>
      <c r="QEU342" s="54"/>
      <c r="QEV342" s="54"/>
      <c r="QEW342" s="54"/>
      <c r="QEX342" s="54"/>
      <c r="QEY342" s="54"/>
      <c r="QEZ342" s="54"/>
      <c r="QFA342" s="54"/>
      <c r="QFB342" s="54"/>
      <c r="QFC342" s="54"/>
      <c r="QFD342" s="54"/>
      <c r="QFE342" s="54"/>
      <c r="QFF342" s="54"/>
      <c r="QFG342" s="54"/>
      <c r="QFH342" s="54"/>
      <c r="QFI342" s="54"/>
      <c r="QFJ342" s="54"/>
      <c r="QFK342" s="54"/>
      <c r="QFL342" s="54"/>
      <c r="QFM342" s="54"/>
      <c r="QFN342" s="54"/>
      <c r="QFO342" s="54"/>
      <c r="QFP342" s="54"/>
      <c r="QFQ342" s="54"/>
      <c r="QFR342" s="54"/>
      <c r="QFS342" s="54"/>
      <c r="QFT342" s="54"/>
      <c r="QFU342" s="54"/>
      <c r="QFV342" s="54"/>
      <c r="QFW342" s="54"/>
      <c r="QFX342" s="54"/>
      <c r="QFY342" s="54"/>
      <c r="QFZ342" s="54"/>
      <c r="QGA342" s="54"/>
      <c r="QGB342" s="54"/>
      <c r="QGC342" s="54"/>
      <c r="QGD342" s="54"/>
      <c r="QGE342" s="54"/>
      <c r="QGF342" s="54"/>
      <c r="QGG342" s="54"/>
      <c r="QGH342" s="54"/>
      <c r="QGI342" s="54"/>
      <c r="QGJ342" s="54"/>
      <c r="QGK342" s="54"/>
      <c r="QGL342" s="54"/>
      <c r="QGM342" s="54"/>
      <c r="QGN342" s="54"/>
      <c r="QGO342" s="54"/>
      <c r="QGP342" s="54"/>
      <c r="QGQ342" s="54"/>
      <c r="QGR342" s="54"/>
      <c r="QGS342" s="54"/>
      <c r="QGT342" s="54"/>
      <c r="QGU342" s="54"/>
      <c r="QGV342" s="54"/>
      <c r="QGW342" s="54"/>
      <c r="QGX342" s="54"/>
      <c r="QGY342" s="54"/>
      <c r="QGZ342" s="54"/>
      <c r="QHA342" s="54"/>
      <c r="QHB342" s="54"/>
      <c r="QHC342" s="54"/>
      <c r="QHD342" s="54"/>
      <c r="QHE342" s="54"/>
      <c r="QHF342" s="54"/>
      <c r="QHG342" s="54"/>
      <c r="QHH342" s="54"/>
      <c r="QHI342" s="54"/>
      <c r="QHJ342" s="54"/>
      <c r="QHK342" s="54"/>
      <c r="QHL342" s="54"/>
      <c r="QHM342" s="54"/>
      <c r="QHN342" s="54"/>
      <c r="QHO342" s="54"/>
      <c r="QHP342" s="54"/>
      <c r="QHQ342" s="54"/>
      <c r="QHR342" s="54"/>
      <c r="QHS342" s="54"/>
      <c r="QHT342" s="54"/>
      <c r="QHU342" s="54"/>
      <c r="QHV342" s="54"/>
      <c r="QHW342" s="54"/>
      <c r="QHX342" s="54"/>
      <c r="QHY342" s="54"/>
      <c r="QHZ342" s="54"/>
      <c r="QIA342" s="54"/>
      <c r="QIB342" s="54"/>
      <c r="QIC342" s="54"/>
      <c r="QID342" s="54"/>
      <c r="QIE342" s="54"/>
      <c r="QIF342" s="54"/>
      <c r="QIG342" s="54"/>
      <c r="QIH342" s="54"/>
      <c r="QII342" s="54"/>
      <c r="QIJ342" s="54"/>
      <c r="QIK342" s="54"/>
      <c r="QIL342" s="54"/>
      <c r="QIM342" s="54"/>
      <c r="QIN342" s="54"/>
      <c r="QIO342" s="54"/>
      <c r="QIP342" s="54"/>
      <c r="QIQ342" s="54"/>
      <c r="QIR342" s="54"/>
      <c r="QIS342" s="54"/>
      <c r="QIT342" s="54"/>
      <c r="QIU342" s="54"/>
      <c r="QIV342" s="54"/>
      <c r="QIW342" s="54"/>
      <c r="QIX342" s="54"/>
      <c r="QIY342" s="54"/>
      <c r="QIZ342" s="54"/>
      <c r="QJA342" s="54"/>
      <c r="QJB342" s="54"/>
      <c r="QJC342" s="54"/>
      <c r="QJD342" s="54"/>
      <c r="QJE342" s="54"/>
      <c r="QJF342" s="54"/>
      <c r="QJG342" s="54"/>
      <c r="QJH342" s="54"/>
      <c r="QJI342" s="54"/>
      <c r="QJJ342" s="54"/>
      <c r="QJK342" s="54"/>
      <c r="QJL342" s="54"/>
      <c r="QJM342" s="54"/>
      <c r="QJN342" s="54"/>
      <c r="QJO342" s="54"/>
      <c r="QJP342" s="54"/>
      <c r="QJQ342" s="54"/>
      <c r="QJR342" s="54"/>
      <c r="QJS342" s="54"/>
      <c r="QJT342" s="54"/>
      <c r="QJU342" s="54"/>
      <c r="QJV342" s="54"/>
      <c r="QJW342" s="54"/>
      <c r="QJX342" s="54"/>
      <c r="QJY342" s="54"/>
      <c r="QJZ342" s="54"/>
      <c r="QKA342" s="54"/>
      <c r="QKB342" s="54"/>
      <c r="QKC342" s="54"/>
      <c r="QKD342" s="54"/>
      <c r="QKE342" s="54"/>
      <c r="QKF342" s="54"/>
      <c r="QKG342" s="54"/>
      <c r="QKH342" s="54"/>
      <c r="QKI342" s="54"/>
      <c r="QKJ342" s="54"/>
      <c r="QKK342" s="54"/>
      <c r="QKL342" s="54"/>
      <c r="QKM342" s="54"/>
      <c r="QKN342" s="54"/>
      <c r="QKO342" s="54"/>
      <c r="QKP342" s="54"/>
      <c r="QKQ342" s="54"/>
      <c r="QKR342" s="54"/>
      <c r="QKS342" s="54"/>
      <c r="QKT342" s="54"/>
      <c r="QKU342" s="54"/>
      <c r="QKV342" s="54"/>
      <c r="QKW342" s="54"/>
      <c r="QKX342" s="54"/>
      <c r="QKY342" s="54"/>
      <c r="QKZ342" s="54"/>
      <c r="QLA342" s="54"/>
      <c r="QLB342" s="54"/>
      <c r="QLC342" s="54"/>
      <c r="QLD342" s="54"/>
      <c r="QLE342" s="54"/>
      <c r="QLF342" s="54"/>
      <c r="QLG342" s="54"/>
      <c r="QLH342" s="54"/>
      <c r="QLI342" s="54"/>
      <c r="QLJ342" s="54"/>
      <c r="QLK342" s="54"/>
      <c r="QLL342" s="54"/>
      <c r="QLM342" s="54"/>
      <c r="QLN342" s="54"/>
      <c r="QLO342" s="54"/>
      <c r="QLP342" s="54"/>
      <c r="QLQ342" s="54"/>
      <c r="QLR342" s="54"/>
      <c r="QLS342" s="54"/>
      <c r="QLT342" s="54"/>
      <c r="QLU342" s="54"/>
      <c r="QLV342" s="54"/>
      <c r="QLW342" s="54"/>
      <c r="QLX342" s="54"/>
      <c r="QLY342" s="54"/>
      <c r="QLZ342" s="54"/>
      <c r="QMA342" s="54"/>
      <c r="QMB342" s="54"/>
      <c r="QMC342" s="54"/>
      <c r="QMD342" s="54"/>
      <c r="QME342" s="54"/>
      <c r="QMF342" s="54"/>
      <c r="QMG342" s="54"/>
      <c r="QMH342" s="54"/>
      <c r="QMI342" s="54"/>
      <c r="QMJ342" s="54"/>
      <c r="QMK342" s="54"/>
      <c r="QML342" s="54"/>
      <c r="QMM342" s="54"/>
      <c r="QMN342" s="54"/>
      <c r="QMO342" s="54"/>
      <c r="QMP342" s="54"/>
      <c r="QMQ342" s="54"/>
      <c r="QMR342" s="54"/>
      <c r="QMS342" s="54"/>
      <c r="QMT342" s="54"/>
      <c r="QMU342" s="54"/>
      <c r="QMV342" s="54"/>
      <c r="QMW342" s="54"/>
      <c r="QMX342" s="54"/>
      <c r="QMY342" s="54"/>
      <c r="QMZ342" s="54"/>
      <c r="QNA342" s="54"/>
      <c r="QNB342" s="54"/>
      <c r="QNC342" s="54"/>
      <c r="QND342" s="54"/>
      <c r="QNE342" s="54"/>
      <c r="QNF342" s="54"/>
      <c r="QNG342" s="54"/>
      <c r="QNH342" s="54"/>
      <c r="QNI342" s="54"/>
      <c r="QNJ342" s="54"/>
      <c r="QNK342" s="54"/>
      <c r="QNL342" s="54"/>
      <c r="QNM342" s="54"/>
      <c r="QNN342" s="54"/>
      <c r="QNO342" s="54"/>
      <c r="QNP342" s="54"/>
      <c r="QNQ342" s="54"/>
      <c r="QNR342" s="54"/>
      <c r="QNS342" s="54"/>
      <c r="QNT342" s="54"/>
      <c r="QNU342" s="54"/>
      <c r="QNV342" s="54"/>
      <c r="QNW342" s="54"/>
      <c r="QNX342" s="54"/>
      <c r="QNY342" s="54"/>
      <c r="QNZ342" s="54"/>
      <c r="QOA342" s="54"/>
      <c r="QOB342" s="54"/>
      <c r="QOC342" s="54"/>
      <c r="QOD342" s="54"/>
      <c r="QOE342" s="54"/>
      <c r="QOF342" s="54"/>
      <c r="QOG342" s="54"/>
      <c r="QOH342" s="54"/>
      <c r="QOI342" s="54"/>
      <c r="QOJ342" s="54"/>
      <c r="QOK342" s="54"/>
      <c r="QOL342" s="54"/>
      <c r="QOM342" s="54"/>
      <c r="QON342" s="54"/>
      <c r="QOO342" s="54"/>
      <c r="QOP342" s="54"/>
      <c r="QOQ342" s="54"/>
      <c r="QOR342" s="54"/>
      <c r="QOS342" s="54"/>
      <c r="QOT342" s="54"/>
      <c r="QOU342" s="54"/>
      <c r="QOV342" s="54"/>
      <c r="QOW342" s="54"/>
      <c r="QOX342" s="54"/>
      <c r="QOY342" s="54"/>
      <c r="QOZ342" s="54"/>
      <c r="QPA342" s="54"/>
      <c r="QPB342" s="54"/>
      <c r="QPC342" s="54"/>
      <c r="QPD342" s="54"/>
      <c r="QPE342" s="54"/>
      <c r="QPF342" s="54"/>
      <c r="QPG342" s="54"/>
      <c r="QPH342" s="54"/>
      <c r="QPI342" s="54"/>
      <c r="QPJ342" s="54"/>
      <c r="QPK342" s="54"/>
      <c r="QPL342" s="54"/>
      <c r="QPM342" s="54"/>
      <c r="QPN342" s="54"/>
      <c r="QPO342" s="54"/>
      <c r="QPP342" s="54"/>
      <c r="QPQ342" s="54"/>
      <c r="QPR342" s="54"/>
      <c r="QPS342" s="54"/>
      <c r="QPT342" s="54"/>
      <c r="QPU342" s="54"/>
      <c r="QPV342" s="54"/>
      <c r="QPW342" s="54"/>
      <c r="QPX342" s="54"/>
      <c r="QPY342" s="54"/>
      <c r="QPZ342" s="54"/>
      <c r="QQA342" s="54"/>
      <c r="QQB342" s="54"/>
      <c r="QQC342" s="54"/>
      <c r="QQD342" s="54"/>
      <c r="QQE342" s="54"/>
      <c r="QQF342" s="54"/>
      <c r="QQG342" s="54"/>
      <c r="QQH342" s="54"/>
      <c r="QQI342" s="54"/>
      <c r="QQJ342" s="54"/>
      <c r="QQK342" s="54"/>
      <c r="QQL342" s="54"/>
      <c r="QQM342" s="54"/>
      <c r="QQN342" s="54"/>
      <c r="QQO342" s="54"/>
      <c r="QQP342" s="54"/>
      <c r="QQQ342" s="54"/>
      <c r="QQR342" s="54"/>
      <c r="QQS342" s="54"/>
      <c r="QQT342" s="54"/>
      <c r="QQU342" s="54"/>
      <c r="QQV342" s="54"/>
      <c r="QQW342" s="54"/>
      <c r="QQX342" s="54"/>
      <c r="QQY342" s="54"/>
      <c r="QQZ342" s="54"/>
      <c r="QRA342" s="54"/>
      <c r="QRB342" s="54"/>
      <c r="QRC342" s="54"/>
      <c r="QRD342" s="54"/>
      <c r="QRE342" s="54"/>
      <c r="QRF342" s="54"/>
      <c r="QRG342" s="54"/>
      <c r="QRH342" s="54"/>
      <c r="QRI342" s="54"/>
      <c r="QRJ342" s="54"/>
      <c r="QRK342" s="54"/>
      <c r="QRL342" s="54"/>
      <c r="QRM342" s="54"/>
      <c r="QRN342" s="54"/>
      <c r="QRO342" s="54"/>
      <c r="QRP342" s="54"/>
      <c r="QRQ342" s="54"/>
      <c r="QRR342" s="54"/>
      <c r="QRS342" s="54"/>
      <c r="QRT342" s="54"/>
      <c r="QRU342" s="54"/>
      <c r="QRV342" s="54"/>
      <c r="QRW342" s="54"/>
      <c r="QRX342" s="54"/>
      <c r="QRY342" s="54"/>
      <c r="QRZ342" s="54"/>
      <c r="QSA342" s="54"/>
      <c r="QSB342" s="54"/>
      <c r="QSC342" s="54"/>
      <c r="QSD342" s="54"/>
      <c r="QSE342" s="54"/>
      <c r="QSF342" s="54"/>
      <c r="QSG342" s="54"/>
      <c r="QSH342" s="54"/>
      <c r="QSI342" s="54"/>
      <c r="QSJ342" s="54"/>
      <c r="QSK342" s="54"/>
      <c r="QSL342" s="54"/>
      <c r="QSM342" s="54"/>
      <c r="QSN342" s="54"/>
      <c r="QSO342" s="54"/>
      <c r="QSP342" s="54"/>
      <c r="QSQ342" s="54"/>
      <c r="QSR342" s="54"/>
      <c r="QSS342" s="54"/>
      <c r="QST342" s="54"/>
      <c r="QSU342" s="54"/>
      <c r="QSV342" s="54"/>
      <c r="QSW342" s="54"/>
      <c r="QSX342" s="54"/>
      <c r="QSY342" s="54"/>
      <c r="QSZ342" s="54"/>
      <c r="QTA342" s="54"/>
      <c r="QTB342" s="54"/>
      <c r="QTC342" s="54"/>
      <c r="QTD342" s="54"/>
      <c r="QTE342" s="54"/>
      <c r="QTF342" s="54"/>
      <c r="QTG342" s="54"/>
      <c r="QTH342" s="54"/>
      <c r="QTI342" s="54"/>
      <c r="QTJ342" s="54"/>
      <c r="QTK342" s="54"/>
      <c r="QTL342" s="54"/>
      <c r="QTM342" s="54"/>
      <c r="QTN342" s="54"/>
      <c r="QTO342" s="54"/>
      <c r="QTP342" s="54"/>
      <c r="QTQ342" s="54"/>
      <c r="QTR342" s="54"/>
      <c r="QTS342" s="54"/>
      <c r="QTT342" s="54"/>
      <c r="QTU342" s="54"/>
      <c r="QTV342" s="54"/>
      <c r="QTW342" s="54"/>
      <c r="QTX342" s="54"/>
      <c r="QTY342" s="54"/>
      <c r="QTZ342" s="54"/>
      <c r="QUA342" s="54"/>
      <c r="QUB342" s="54"/>
      <c r="QUC342" s="54"/>
      <c r="QUD342" s="54"/>
      <c r="QUE342" s="54"/>
      <c r="QUF342" s="54"/>
      <c r="QUG342" s="54"/>
      <c r="QUH342" s="54"/>
      <c r="QUI342" s="54"/>
      <c r="QUJ342" s="54"/>
      <c r="QUK342" s="54"/>
      <c r="QUL342" s="54"/>
      <c r="QUM342" s="54"/>
      <c r="QUN342" s="54"/>
      <c r="QUO342" s="54"/>
      <c r="QUP342" s="54"/>
      <c r="QUQ342" s="54"/>
      <c r="QUR342" s="54"/>
      <c r="QUS342" s="54"/>
      <c r="QUT342" s="54"/>
      <c r="QUU342" s="54"/>
      <c r="QUV342" s="54"/>
      <c r="QUW342" s="54"/>
      <c r="QUX342" s="54"/>
      <c r="QUY342" s="54"/>
      <c r="QUZ342" s="54"/>
      <c r="QVA342" s="54"/>
      <c r="QVB342" s="54"/>
      <c r="QVC342" s="54"/>
      <c r="QVD342" s="54"/>
      <c r="QVE342" s="54"/>
      <c r="QVF342" s="54"/>
      <c r="QVG342" s="54"/>
      <c r="QVH342" s="54"/>
      <c r="QVI342" s="54"/>
      <c r="QVJ342" s="54"/>
      <c r="QVK342" s="54"/>
      <c r="QVL342" s="54"/>
      <c r="QVM342" s="54"/>
      <c r="QVN342" s="54"/>
      <c r="QVO342" s="54"/>
      <c r="QVP342" s="54"/>
      <c r="QVQ342" s="54"/>
      <c r="QVR342" s="54"/>
      <c r="QVS342" s="54"/>
      <c r="QVT342" s="54"/>
      <c r="QVU342" s="54"/>
      <c r="QVV342" s="54"/>
      <c r="QVW342" s="54"/>
      <c r="QVX342" s="54"/>
      <c r="QVY342" s="54"/>
      <c r="QVZ342" s="54"/>
      <c r="QWA342" s="54"/>
      <c r="QWB342" s="54"/>
      <c r="QWC342" s="54"/>
      <c r="QWD342" s="54"/>
      <c r="QWE342" s="54"/>
      <c r="QWF342" s="54"/>
      <c r="QWG342" s="54"/>
      <c r="QWH342" s="54"/>
      <c r="QWI342" s="54"/>
      <c r="QWJ342" s="54"/>
      <c r="QWK342" s="54"/>
      <c r="QWL342" s="54"/>
      <c r="QWM342" s="54"/>
      <c r="QWN342" s="54"/>
      <c r="QWO342" s="54"/>
      <c r="QWP342" s="54"/>
      <c r="QWQ342" s="54"/>
      <c r="QWR342" s="54"/>
      <c r="QWS342" s="54"/>
      <c r="QWT342" s="54"/>
      <c r="QWU342" s="54"/>
      <c r="QWV342" s="54"/>
      <c r="QWW342" s="54"/>
      <c r="QWX342" s="54"/>
      <c r="QWY342" s="54"/>
      <c r="QWZ342" s="54"/>
      <c r="QXA342" s="54"/>
      <c r="QXB342" s="54"/>
      <c r="QXC342" s="54"/>
      <c r="QXD342" s="54"/>
      <c r="QXE342" s="54"/>
      <c r="QXF342" s="54"/>
      <c r="QXG342" s="54"/>
      <c r="QXH342" s="54"/>
      <c r="QXI342" s="54"/>
      <c r="QXJ342" s="54"/>
      <c r="QXK342" s="54"/>
      <c r="QXL342" s="54"/>
      <c r="QXM342" s="54"/>
      <c r="QXN342" s="54"/>
      <c r="QXO342" s="54"/>
      <c r="QXP342" s="54"/>
      <c r="QXQ342" s="54"/>
      <c r="QXR342" s="54"/>
      <c r="QXS342" s="54"/>
      <c r="QXT342" s="54"/>
      <c r="QXU342" s="54"/>
      <c r="QXV342" s="54"/>
      <c r="QXW342" s="54"/>
      <c r="QXX342" s="54"/>
      <c r="QXY342" s="54"/>
      <c r="QXZ342" s="54"/>
      <c r="QYA342" s="54"/>
      <c r="QYB342" s="54"/>
      <c r="QYC342" s="54"/>
      <c r="QYD342" s="54"/>
      <c r="QYE342" s="54"/>
      <c r="QYF342" s="54"/>
      <c r="QYG342" s="54"/>
      <c r="QYH342" s="54"/>
      <c r="QYI342" s="54"/>
      <c r="QYJ342" s="54"/>
      <c r="QYK342" s="54"/>
      <c r="QYL342" s="54"/>
      <c r="QYM342" s="54"/>
      <c r="QYN342" s="54"/>
      <c r="QYO342" s="54"/>
      <c r="QYP342" s="54"/>
      <c r="QYQ342" s="54"/>
      <c r="QYR342" s="54"/>
      <c r="QYS342" s="54"/>
      <c r="QYT342" s="54"/>
      <c r="QYU342" s="54"/>
      <c r="QYV342" s="54"/>
      <c r="QYW342" s="54"/>
      <c r="QYX342" s="54"/>
      <c r="QYY342" s="54"/>
      <c r="QYZ342" s="54"/>
      <c r="QZA342" s="54"/>
      <c r="QZB342" s="54"/>
      <c r="QZC342" s="54"/>
      <c r="QZD342" s="54"/>
      <c r="QZE342" s="54"/>
      <c r="QZF342" s="54"/>
      <c r="QZG342" s="54"/>
      <c r="QZH342" s="54"/>
      <c r="QZI342" s="54"/>
      <c r="QZJ342" s="54"/>
      <c r="QZK342" s="54"/>
      <c r="QZL342" s="54"/>
      <c r="QZM342" s="54"/>
      <c r="QZN342" s="54"/>
      <c r="QZO342" s="54"/>
      <c r="QZP342" s="54"/>
      <c r="QZQ342" s="54"/>
      <c r="QZR342" s="54"/>
      <c r="QZS342" s="54"/>
      <c r="QZT342" s="54"/>
      <c r="QZU342" s="54"/>
      <c r="QZV342" s="54"/>
      <c r="QZW342" s="54"/>
      <c r="QZX342" s="54"/>
      <c r="QZY342" s="54"/>
      <c r="QZZ342" s="54"/>
      <c r="RAA342" s="54"/>
      <c r="RAB342" s="54"/>
      <c r="RAC342" s="54"/>
      <c r="RAD342" s="54"/>
      <c r="RAE342" s="54"/>
      <c r="RAF342" s="54"/>
      <c r="RAG342" s="54"/>
      <c r="RAH342" s="54"/>
      <c r="RAI342" s="54"/>
      <c r="RAJ342" s="54"/>
      <c r="RAK342" s="54"/>
      <c r="RAL342" s="54"/>
      <c r="RAM342" s="54"/>
      <c r="RAN342" s="54"/>
      <c r="RAO342" s="54"/>
      <c r="RAP342" s="54"/>
      <c r="RAQ342" s="54"/>
      <c r="RAR342" s="54"/>
      <c r="RAS342" s="54"/>
      <c r="RAT342" s="54"/>
      <c r="RAU342" s="54"/>
      <c r="RAV342" s="54"/>
      <c r="RAW342" s="54"/>
      <c r="RAX342" s="54"/>
      <c r="RAY342" s="54"/>
      <c r="RAZ342" s="54"/>
      <c r="RBA342" s="54"/>
      <c r="RBB342" s="54"/>
      <c r="RBC342" s="54"/>
      <c r="RBD342" s="54"/>
      <c r="RBE342" s="54"/>
      <c r="RBF342" s="54"/>
      <c r="RBG342" s="54"/>
      <c r="RBH342" s="54"/>
      <c r="RBI342" s="54"/>
      <c r="RBJ342" s="54"/>
      <c r="RBK342" s="54"/>
      <c r="RBL342" s="54"/>
      <c r="RBM342" s="54"/>
      <c r="RBN342" s="54"/>
      <c r="RBO342" s="54"/>
      <c r="RBP342" s="54"/>
      <c r="RBQ342" s="54"/>
      <c r="RBR342" s="54"/>
      <c r="RBS342" s="54"/>
      <c r="RBT342" s="54"/>
      <c r="RBU342" s="54"/>
      <c r="RBV342" s="54"/>
      <c r="RBW342" s="54"/>
      <c r="RBX342" s="54"/>
      <c r="RBY342" s="54"/>
      <c r="RBZ342" s="54"/>
      <c r="RCA342" s="54"/>
      <c r="RCB342" s="54"/>
      <c r="RCC342" s="54"/>
      <c r="RCD342" s="54"/>
      <c r="RCE342" s="54"/>
      <c r="RCF342" s="54"/>
      <c r="RCG342" s="54"/>
      <c r="RCH342" s="54"/>
      <c r="RCI342" s="54"/>
      <c r="RCJ342" s="54"/>
      <c r="RCK342" s="54"/>
      <c r="RCL342" s="54"/>
      <c r="RCM342" s="54"/>
      <c r="RCN342" s="54"/>
      <c r="RCO342" s="54"/>
      <c r="RCP342" s="54"/>
      <c r="RCQ342" s="54"/>
      <c r="RCR342" s="54"/>
      <c r="RCS342" s="54"/>
      <c r="RCT342" s="54"/>
      <c r="RCU342" s="54"/>
      <c r="RCV342" s="54"/>
      <c r="RCW342" s="54"/>
      <c r="RCX342" s="54"/>
      <c r="RCY342" s="54"/>
      <c r="RCZ342" s="54"/>
      <c r="RDA342" s="54"/>
      <c r="RDB342" s="54"/>
      <c r="RDC342" s="54"/>
      <c r="RDD342" s="54"/>
      <c r="RDE342" s="54"/>
      <c r="RDF342" s="54"/>
      <c r="RDG342" s="54"/>
      <c r="RDH342" s="54"/>
      <c r="RDI342" s="54"/>
      <c r="RDJ342" s="54"/>
      <c r="RDK342" s="54"/>
      <c r="RDL342" s="54"/>
      <c r="RDM342" s="54"/>
      <c r="RDN342" s="54"/>
      <c r="RDO342" s="54"/>
      <c r="RDP342" s="54"/>
      <c r="RDQ342" s="54"/>
      <c r="RDR342" s="54"/>
      <c r="RDS342" s="54"/>
      <c r="RDT342" s="54"/>
      <c r="RDU342" s="54"/>
      <c r="RDV342" s="54"/>
      <c r="RDW342" s="54"/>
      <c r="RDX342" s="54"/>
      <c r="RDY342" s="54"/>
      <c r="RDZ342" s="54"/>
      <c r="REA342" s="54"/>
      <c r="REB342" s="54"/>
      <c r="REC342" s="54"/>
      <c r="RED342" s="54"/>
      <c r="REE342" s="54"/>
      <c r="REF342" s="54"/>
      <c r="REG342" s="54"/>
      <c r="REH342" s="54"/>
      <c r="REI342" s="54"/>
      <c r="REJ342" s="54"/>
      <c r="REK342" s="54"/>
      <c r="REL342" s="54"/>
      <c r="REM342" s="54"/>
      <c r="REN342" s="54"/>
      <c r="REO342" s="54"/>
      <c r="REP342" s="54"/>
      <c r="REQ342" s="54"/>
      <c r="RER342" s="54"/>
      <c r="RES342" s="54"/>
      <c r="RET342" s="54"/>
      <c r="REU342" s="54"/>
      <c r="REV342" s="54"/>
      <c r="REW342" s="54"/>
      <c r="REX342" s="54"/>
      <c r="REY342" s="54"/>
      <c r="REZ342" s="54"/>
      <c r="RFA342" s="54"/>
      <c r="RFB342" s="54"/>
      <c r="RFC342" s="54"/>
      <c r="RFD342" s="54"/>
      <c r="RFE342" s="54"/>
      <c r="RFF342" s="54"/>
      <c r="RFG342" s="54"/>
      <c r="RFH342" s="54"/>
      <c r="RFI342" s="54"/>
      <c r="RFJ342" s="54"/>
      <c r="RFK342" s="54"/>
      <c r="RFL342" s="54"/>
      <c r="RFM342" s="54"/>
      <c r="RFN342" s="54"/>
      <c r="RFO342" s="54"/>
      <c r="RFP342" s="54"/>
      <c r="RFQ342" s="54"/>
      <c r="RFR342" s="54"/>
      <c r="RFS342" s="54"/>
      <c r="RFT342" s="54"/>
      <c r="RFU342" s="54"/>
      <c r="RFV342" s="54"/>
      <c r="RFW342" s="54"/>
      <c r="RFX342" s="54"/>
      <c r="RFY342" s="54"/>
      <c r="RFZ342" s="54"/>
      <c r="RGA342" s="54"/>
      <c r="RGB342" s="54"/>
      <c r="RGC342" s="54"/>
      <c r="RGD342" s="54"/>
      <c r="RGE342" s="54"/>
      <c r="RGF342" s="54"/>
      <c r="RGG342" s="54"/>
      <c r="RGH342" s="54"/>
      <c r="RGI342" s="54"/>
      <c r="RGJ342" s="54"/>
      <c r="RGK342" s="54"/>
      <c r="RGL342" s="54"/>
      <c r="RGM342" s="54"/>
      <c r="RGN342" s="54"/>
      <c r="RGO342" s="54"/>
      <c r="RGP342" s="54"/>
      <c r="RGQ342" s="54"/>
      <c r="RGR342" s="54"/>
      <c r="RGS342" s="54"/>
      <c r="RGT342" s="54"/>
      <c r="RGU342" s="54"/>
      <c r="RGV342" s="54"/>
      <c r="RGW342" s="54"/>
      <c r="RGX342" s="54"/>
      <c r="RGY342" s="54"/>
      <c r="RGZ342" s="54"/>
      <c r="RHA342" s="54"/>
      <c r="RHB342" s="54"/>
      <c r="RHC342" s="54"/>
      <c r="RHD342" s="54"/>
      <c r="RHE342" s="54"/>
      <c r="RHF342" s="54"/>
      <c r="RHG342" s="54"/>
      <c r="RHH342" s="54"/>
      <c r="RHI342" s="54"/>
      <c r="RHJ342" s="54"/>
      <c r="RHK342" s="54"/>
      <c r="RHL342" s="54"/>
      <c r="RHM342" s="54"/>
      <c r="RHN342" s="54"/>
      <c r="RHO342" s="54"/>
      <c r="RHP342" s="54"/>
      <c r="RHQ342" s="54"/>
      <c r="RHR342" s="54"/>
      <c r="RHS342" s="54"/>
      <c r="RHT342" s="54"/>
      <c r="RHU342" s="54"/>
      <c r="RHV342" s="54"/>
      <c r="RHW342" s="54"/>
      <c r="RHX342" s="54"/>
      <c r="RHY342" s="54"/>
      <c r="RHZ342" s="54"/>
      <c r="RIA342" s="54"/>
      <c r="RIB342" s="54"/>
      <c r="RIC342" s="54"/>
      <c r="RID342" s="54"/>
      <c r="RIE342" s="54"/>
      <c r="RIF342" s="54"/>
      <c r="RIG342" s="54"/>
      <c r="RIH342" s="54"/>
      <c r="RII342" s="54"/>
      <c r="RIJ342" s="54"/>
      <c r="RIK342" s="54"/>
      <c r="RIL342" s="54"/>
      <c r="RIM342" s="54"/>
      <c r="RIN342" s="54"/>
      <c r="RIO342" s="54"/>
      <c r="RIP342" s="54"/>
      <c r="RIQ342" s="54"/>
      <c r="RIR342" s="54"/>
      <c r="RIS342" s="54"/>
      <c r="RIT342" s="54"/>
      <c r="RIU342" s="54"/>
      <c r="RIV342" s="54"/>
      <c r="RIW342" s="54"/>
      <c r="RIX342" s="54"/>
      <c r="RIY342" s="54"/>
      <c r="RIZ342" s="54"/>
      <c r="RJA342" s="54"/>
      <c r="RJB342" s="54"/>
      <c r="RJC342" s="54"/>
      <c r="RJD342" s="54"/>
      <c r="RJE342" s="54"/>
      <c r="RJF342" s="54"/>
      <c r="RJG342" s="54"/>
      <c r="RJH342" s="54"/>
      <c r="RJI342" s="54"/>
      <c r="RJJ342" s="54"/>
      <c r="RJK342" s="54"/>
      <c r="RJL342" s="54"/>
      <c r="RJM342" s="54"/>
      <c r="RJN342" s="54"/>
      <c r="RJO342" s="54"/>
      <c r="RJP342" s="54"/>
      <c r="RJQ342" s="54"/>
      <c r="RJR342" s="54"/>
      <c r="RJS342" s="54"/>
      <c r="RJT342" s="54"/>
      <c r="RJU342" s="54"/>
      <c r="RJV342" s="54"/>
      <c r="RJW342" s="54"/>
      <c r="RJX342" s="54"/>
      <c r="RJY342" s="54"/>
      <c r="RJZ342" s="54"/>
      <c r="RKA342" s="54"/>
      <c r="RKB342" s="54"/>
      <c r="RKC342" s="54"/>
      <c r="RKD342" s="54"/>
      <c r="RKE342" s="54"/>
      <c r="RKF342" s="54"/>
      <c r="RKG342" s="54"/>
      <c r="RKH342" s="54"/>
      <c r="RKI342" s="54"/>
      <c r="RKJ342" s="54"/>
      <c r="RKK342" s="54"/>
      <c r="RKL342" s="54"/>
      <c r="RKM342" s="54"/>
      <c r="RKN342" s="54"/>
      <c r="RKO342" s="54"/>
      <c r="RKP342" s="54"/>
      <c r="RKQ342" s="54"/>
      <c r="RKR342" s="54"/>
      <c r="RKS342" s="54"/>
      <c r="RKT342" s="54"/>
      <c r="RKU342" s="54"/>
      <c r="RKV342" s="54"/>
      <c r="RKW342" s="54"/>
      <c r="RKX342" s="54"/>
      <c r="RKY342" s="54"/>
      <c r="RKZ342" s="54"/>
      <c r="RLA342" s="54"/>
      <c r="RLB342" s="54"/>
      <c r="RLC342" s="54"/>
      <c r="RLD342" s="54"/>
      <c r="RLE342" s="54"/>
      <c r="RLF342" s="54"/>
      <c r="RLG342" s="54"/>
      <c r="RLH342" s="54"/>
      <c r="RLI342" s="54"/>
      <c r="RLJ342" s="54"/>
      <c r="RLK342" s="54"/>
      <c r="RLL342" s="54"/>
      <c r="RLM342" s="54"/>
      <c r="RLN342" s="54"/>
      <c r="RLO342" s="54"/>
      <c r="RLP342" s="54"/>
      <c r="RLQ342" s="54"/>
      <c r="RLR342" s="54"/>
      <c r="RLS342" s="54"/>
      <c r="RLT342" s="54"/>
      <c r="RLU342" s="54"/>
      <c r="RLV342" s="54"/>
      <c r="RLW342" s="54"/>
      <c r="RLX342" s="54"/>
      <c r="RLY342" s="54"/>
      <c r="RLZ342" s="54"/>
      <c r="RMA342" s="54"/>
      <c r="RMB342" s="54"/>
      <c r="RMC342" s="54"/>
      <c r="RMD342" s="54"/>
      <c r="RME342" s="54"/>
      <c r="RMF342" s="54"/>
      <c r="RMG342" s="54"/>
      <c r="RMH342" s="54"/>
      <c r="RMI342" s="54"/>
      <c r="RMJ342" s="54"/>
      <c r="RMK342" s="54"/>
      <c r="RML342" s="54"/>
      <c r="RMM342" s="54"/>
      <c r="RMN342" s="54"/>
      <c r="RMO342" s="54"/>
      <c r="RMP342" s="54"/>
      <c r="RMQ342" s="54"/>
      <c r="RMR342" s="54"/>
      <c r="RMS342" s="54"/>
      <c r="RMT342" s="54"/>
      <c r="RMU342" s="54"/>
      <c r="RMV342" s="54"/>
      <c r="RMW342" s="54"/>
      <c r="RMX342" s="54"/>
      <c r="RMY342" s="54"/>
      <c r="RMZ342" s="54"/>
      <c r="RNA342" s="54"/>
      <c r="RNB342" s="54"/>
      <c r="RNC342" s="54"/>
      <c r="RND342" s="54"/>
      <c r="RNE342" s="54"/>
      <c r="RNF342" s="54"/>
      <c r="RNG342" s="54"/>
      <c r="RNH342" s="54"/>
      <c r="RNI342" s="54"/>
      <c r="RNJ342" s="54"/>
      <c r="RNK342" s="54"/>
      <c r="RNL342" s="54"/>
      <c r="RNM342" s="54"/>
      <c r="RNN342" s="54"/>
      <c r="RNO342" s="54"/>
      <c r="RNP342" s="54"/>
      <c r="RNQ342" s="54"/>
      <c r="RNR342" s="54"/>
      <c r="RNS342" s="54"/>
      <c r="RNT342" s="54"/>
      <c r="RNU342" s="54"/>
      <c r="RNV342" s="54"/>
      <c r="RNW342" s="54"/>
      <c r="RNX342" s="54"/>
      <c r="RNY342" s="54"/>
      <c r="RNZ342" s="54"/>
      <c r="ROA342" s="54"/>
      <c r="ROB342" s="54"/>
      <c r="ROC342" s="54"/>
      <c r="ROD342" s="54"/>
      <c r="ROE342" s="54"/>
      <c r="ROF342" s="54"/>
      <c r="ROG342" s="54"/>
      <c r="ROH342" s="54"/>
      <c r="ROI342" s="54"/>
      <c r="ROJ342" s="54"/>
      <c r="ROK342" s="54"/>
      <c r="ROL342" s="54"/>
      <c r="ROM342" s="54"/>
      <c r="RON342" s="54"/>
      <c r="ROO342" s="54"/>
      <c r="ROP342" s="54"/>
      <c r="ROQ342" s="54"/>
      <c r="ROR342" s="54"/>
      <c r="ROS342" s="54"/>
      <c r="ROT342" s="54"/>
      <c r="ROU342" s="54"/>
      <c r="ROV342" s="54"/>
      <c r="ROW342" s="54"/>
      <c r="ROX342" s="54"/>
      <c r="ROY342" s="54"/>
      <c r="ROZ342" s="54"/>
      <c r="RPA342" s="54"/>
      <c r="RPB342" s="54"/>
      <c r="RPC342" s="54"/>
      <c r="RPD342" s="54"/>
      <c r="RPE342" s="54"/>
      <c r="RPF342" s="54"/>
      <c r="RPG342" s="54"/>
      <c r="RPH342" s="54"/>
      <c r="RPI342" s="54"/>
      <c r="RPJ342" s="54"/>
      <c r="RPK342" s="54"/>
      <c r="RPL342" s="54"/>
      <c r="RPM342" s="54"/>
      <c r="RPN342" s="54"/>
      <c r="RPO342" s="54"/>
      <c r="RPP342" s="54"/>
      <c r="RPQ342" s="54"/>
      <c r="RPR342" s="54"/>
      <c r="RPS342" s="54"/>
      <c r="RPT342" s="54"/>
      <c r="RPU342" s="54"/>
      <c r="RPV342" s="54"/>
      <c r="RPW342" s="54"/>
      <c r="RPX342" s="54"/>
      <c r="RPY342" s="54"/>
      <c r="RPZ342" s="54"/>
      <c r="RQA342" s="54"/>
      <c r="RQB342" s="54"/>
      <c r="RQC342" s="54"/>
      <c r="RQD342" s="54"/>
      <c r="RQE342" s="54"/>
      <c r="RQF342" s="54"/>
      <c r="RQG342" s="54"/>
      <c r="RQH342" s="54"/>
      <c r="RQI342" s="54"/>
      <c r="RQJ342" s="54"/>
      <c r="RQK342" s="54"/>
      <c r="RQL342" s="54"/>
      <c r="RQM342" s="54"/>
      <c r="RQN342" s="54"/>
      <c r="RQO342" s="54"/>
      <c r="RQP342" s="54"/>
      <c r="RQQ342" s="54"/>
      <c r="RQR342" s="54"/>
      <c r="RQS342" s="54"/>
      <c r="RQT342" s="54"/>
      <c r="RQU342" s="54"/>
      <c r="RQV342" s="54"/>
      <c r="RQW342" s="54"/>
      <c r="RQX342" s="54"/>
      <c r="RQY342" s="54"/>
      <c r="RQZ342" s="54"/>
      <c r="RRA342" s="54"/>
      <c r="RRB342" s="54"/>
      <c r="RRC342" s="54"/>
      <c r="RRD342" s="54"/>
      <c r="RRE342" s="54"/>
      <c r="RRF342" s="54"/>
      <c r="RRG342" s="54"/>
      <c r="RRH342" s="54"/>
      <c r="RRI342" s="54"/>
      <c r="RRJ342" s="54"/>
      <c r="RRK342" s="54"/>
      <c r="RRL342" s="54"/>
      <c r="RRM342" s="54"/>
      <c r="RRN342" s="54"/>
      <c r="RRO342" s="54"/>
      <c r="RRP342" s="54"/>
      <c r="RRQ342" s="54"/>
      <c r="RRR342" s="54"/>
      <c r="RRS342" s="54"/>
      <c r="RRT342" s="54"/>
      <c r="RRU342" s="54"/>
      <c r="RRV342" s="54"/>
      <c r="RRW342" s="54"/>
      <c r="RRX342" s="54"/>
      <c r="RRY342" s="54"/>
      <c r="RRZ342" s="54"/>
      <c r="RSA342" s="54"/>
      <c r="RSB342" s="54"/>
      <c r="RSC342" s="54"/>
      <c r="RSD342" s="54"/>
      <c r="RSE342" s="54"/>
      <c r="RSF342" s="54"/>
      <c r="RSG342" s="54"/>
      <c r="RSH342" s="54"/>
      <c r="RSI342" s="54"/>
      <c r="RSJ342" s="54"/>
      <c r="RSK342" s="54"/>
      <c r="RSL342" s="54"/>
      <c r="RSM342" s="54"/>
      <c r="RSN342" s="54"/>
      <c r="RSO342" s="54"/>
      <c r="RSP342" s="54"/>
      <c r="RSQ342" s="54"/>
      <c r="RSR342" s="54"/>
      <c r="RSS342" s="54"/>
      <c r="RST342" s="54"/>
      <c r="RSU342" s="54"/>
      <c r="RSV342" s="54"/>
      <c r="RSW342" s="54"/>
      <c r="RSX342" s="54"/>
      <c r="RSY342" s="54"/>
      <c r="RSZ342" s="54"/>
      <c r="RTA342" s="54"/>
      <c r="RTB342" s="54"/>
      <c r="RTC342" s="54"/>
      <c r="RTD342" s="54"/>
      <c r="RTE342" s="54"/>
      <c r="RTF342" s="54"/>
      <c r="RTG342" s="54"/>
      <c r="RTH342" s="54"/>
      <c r="RTI342" s="54"/>
      <c r="RTJ342" s="54"/>
      <c r="RTK342" s="54"/>
      <c r="RTL342" s="54"/>
      <c r="RTM342" s="54"/>
      <c r="RTN342" s="54"/>
      <c r="RTO342" s="54"/>
      <c r="RTP342" s="54"/>
      <c r="RTQ342" s="54"/>
      <c r="RTR342" s="54"/>
      <c r="RTS342" s="54"/>
      <c r="RTT342" s="54"/>
      <c r="RTU342" s="54"/>
      <c r="RTV342" s="54"/>
      <c r="RTW342" s="54"/>
      <c r="RTX342" s="54"/>
      <c r="RTY342" s="54"/>
      <c r="RTZ342" s="54"/>
      <c r="RUA342" s="54"/>
      <c r="RUB342" s="54"/>
      <c r="RUC342" s="54"/>
      <c r="RUD342" s="54"/>
      <c r="RUE342" s="54"/>
      <c r="RUF342" s="54"/>
      <c r="RUG342" s="54"/>
      <c r="RUH342" s="54"/>
      <c r="RUI342" s="54"/>
      <c r="RUJ342" s="54"/>
      <c r="RUK342" s="54"/>
      <c r="RUL342" s="54"/>
      <c r="RUM342" s="54"/>
      <c r="RUN342" s="54"/>
      <c r="RUO342" s="54"/>
      <c r="RUP342" s="54"/>
      <c r="RUQ342" s="54"/>
      <c r="RUR342" s="54"/>
      <c r="RUS342" s="54"/>
      <c r="RUT342" s="54"/>
      <c r="RUU342" s="54"/>
      <c r="RUV342" s="54"/>
      <c r="RUW342" s="54"/>
      <c r="RUX342" s="54"/>
      <c r="RUY342" s="54"/>
      <c r="RUZ342" s="54"/>
      <c r="RVA342" s="54"/>
      <c r="RVB342" s="54"/>
      <c r="RVC342" s="54"/>
      <c r="RVD342" s="54"/>
      <c r="RVE342" s="54"/>
      <c r="RVF342" s="54"/>
      <c r="RVG342" s="54"/>
      <c r="RVH342" s="54"/>
      <c r="RVI342" s="54"/>
      <c r="RVJ342" s="54"/>
      <c r="RVK342" s="54"/>
      <c r="RVL342" s="54"/>
      <c r="RVM342" s="54"/>
      <c r="RVN342" s="54"/>
      <c r="RVO342" s="54"/>
      <c r="RVP342" s="54"/>
      <c r="RVQ342" s="54"/>
      <c r="RVR342" s="54"/>
      <c r="RVS342" s="54"/>
      <c r="RVT342" s="54"/>
      <c r="RVU342" s="54"/>
      <c r="RVV342" s="54"/>
      <c r="RVW342" s="54"/>
      <c r="RVX342" s="54"/>
      <c r="RVY342" s="54"/>
      <c r="RVZ342" s="54"/>
      <c r="RWA342" s="54"/>
      <c r="RWB342" s="54"/>
      <c r="RWC342" s="54"/>
      <c r="RWD342" s="54"/>
      <c r="RWE342" s="54"/>
      <c r="RWF342" s="54"/>
      <c r="RWG342" s="54"/>
      <c r="RWH342" s="54"/>
      <c r="RWI342" s="54"/>
      <c r="RWJ342" s="54"/>
      <c r="RWK342" s="54"/>
      <c r="RWL342" s="54"/>
      <c r="RWM342" s="54"/>
      <c r="RWN342" s="54"/>
      <c r="RWO342" s="54"/>
      <c r="RWP342" s="54"/>
      <c r="RWQ342" s="54"/>
      <c r="RWR342" s="54"/>
      <c r="RWS342" s="54"/>
      <c r="RWT342" s="54"/>
      <c r="RWU342" s="54"/>
      <c r="RWV342" s="54"/>
      <c r="RWW342" s="54"/>
      <c r="RWX342" s="54"/>
      <c r="RWY342" s="54"/>
      <c r="RWZ342" s="54"/>
      <c r="RXA342" s="54"/>
      <c r="RXB342" s="54"/>
      <c r="RXC342" s="54"/>
      <c r="RXD342" s="54"/>
      <c r="RXE342" s="54"/>
      <c r="RXF342" s="54"/>
      <c r="RXG342" s="54"/>
      <c r="RXH342" s="54"/>
      <c r="RXI342" s="54"/>
      <c r="RXJ342" s="54"/>
      <c r="RXK342" s="54"/>
      <c r="RXL342" s="54"/>
      <c r="RXM342" s="54"/>
      <c r="RXN342" s="54"/>
      <c r="RXO342" s="54"/>
      <c r="RXP342" s="54"/>
      <c r="RXQ342" s="54"/>
      <c r="RXR342" s="54"/>
      <c r="RXS342" s="54"/>
      <c r="RXT342" s="54"/>
      <c r="RXU342" s="54"/>
      <c r="RXV342" s="54"/>
      <c r="RXW342" s="54"/>
      <c r="RXX342" s="54"/>
      <c r="RXY342" s="54"/>
      <c r="RXZ342" s="54"/>
      <c r="RYA342" s="54"/>
      <c r="RYB342" s="54"/>
      <c r="RYC342" s="54"/>
      <c r="RYD342" s="54"/>
      <c r="RYE342" s="54"/>
      <c r="RYF342" s="54"/>
      <c r="RYG342" s="54"/>
      <c r="RYH342" s="54"/>
      <c r="RYI342" s="54"/>
      <c r="RYJ342" s="54"/>
      <c r="RYK342" s="54"/>
      <c r="RYL342" s="54"/>
      <c r="RYM342" s="54"/>
      <c r="RYN342" s="54"/>
      <c r="RYO342" s="54"/>
      <c r="RYP342" s="54"/>
      <c r="RYQ342" s="54"/>
      <c r="RYR342" s="54"/>
      <c r="RYS342" s="54"/>
      <c r="RYT342" s="54"/>
      <c r="RYU342" s="54"/>
      <c r="RYV342" s="54"/>
      <c r="RYW342" s="54"/>
      <c r="RYX342" s="54"/>
      <c r="RYY342" s="54"/>
      <c r="RYZ342" s="54"/>
      <c r="RZA342" s="54"/>
      <c r="RZB342" s="54"/>
      <c r="RZC342" s="54"/>
      <c r="RZD342" s="54"/>
      <c r="RZE342" s="54"/>
      <c r="RZF342" s="54"/>
      <c r="RZG342" s="54"/>
      <c r="RZH342" s="54"/>
      <c r="RZI342" s="54"/>
      <c r="RZJ342" s="54"/>
      <c r="RZK342" s="54"/>
      <c r="RZL342" s="54"/>
      <c r="RZM342" s="54"/>
      <c r="RZN342" s="54"/>
      <c r="RZO342" s="54"/>
      <c r="RZP342" s="54"/>
      <c r="RZQ342" s="54"/>
      <c r="RZR342" s="54"/>
      <c r="RZS342" s="54"/>
      <c r="RZT342" s="54"/>
      <c r="RZU342" s="54"/>
      <c r="RZV342" s="54"/>
      <c r="RZW342" s="54"/>
      <c r="RZX342" s="54"/>
      <c r="RZY342" s="54"/>
      <c r="RZZ342" s="54"/>
      <c r="SAA342" s="54"/>
      <c r="SAB342" s="54"/>
      <c r="SAC342" s="54"/>
      <c r="SAD342" s="54"/>
      <c r="SAE342" s="54"/>
      <c r="SAF342" s="54"/>
      <c r="SAG342" s="54"/>
      <c r="SAH342" s="54"/>
      <c r="SAI342" s="54"/>
      <c r="SAJ342" s="54"/>
      <c r="SAK342" s="54"/>
      <c r="SAL342" s="54"/>
      <c r="SAM342" s="54"/>
      <c r="SAN342" s="54"/>
      <c r="SAO342" s="54"/>
      <c r="SAP342" s="54"/>
      <c r="SAQ342" s="54"/>
      <c r="SAR342" s="54"/>
      <c r="SAS342" s="54"/>
      <c r="SAT342" s="54"/>
      <c r="SAU342" s="54"/>
      <c r="SAV342" s="54"/>
      <c r="SAW342" s="54"/>
      <c r="SAX342" s="54"/>
      <c r="SAY342" s="54"/>
      <c r="SAZ342" s="54"/>
      <c r="SBA342" s="54"/>
      <c r="SBB342" s="54"/>
      <c r="SBC342" s="54"/>
      <c r="SBD342" s="54"/>
      <c r="SBE342" s="54"/>
      <c r="SBF342" s="54"/>
      <c r="SBG342" s="54"/>
      <c r="SBH342" s="54"/>
      <c r="SBI342" s="54"/>
      <c r="SBJ342" s="54"/>
      <c r="SBK342" s="54"/>
      <c r="SBL342" s="54"/>
      <c r="SBM342" s="54"/>
      <c r="SBN342" s="54"/>
      <c r="SBO342" s="54"/>
      <c r="SBP342" s="54"/>
      <c r="SBQ342" s="54"/>
      <c r="SBR342" s="54"/>
      <c r="SBS342" s="54"/>
      <c r="SBT342" s="54"/>
      <c r="SBU342" s="54"/>
      <c r="SBV342" s="54"/>
      <c r="SBW342" s="54"/>
      <c r="SBX342" s="54"/>
      <c r="SBY342" s="54"/>
      <c r="SBZ342" s="54"/>
      <c r="SCA342" s="54"/>
      <c r="SCB342" s="54"/>
      <c r="SCC342" s="54"/>
      <c r="SCD342" s="54"/>
      <c r="SCE342" s="54"/>
      <c r="SCF342" s="54"/>
      <c r="SCG342" s="54"/>
      <c r="SCH342" s="54"/>
      <c r="SCI342" s="54"/>
      <c r="SCJ342" s="54"/>
      <c r="SCK342" s="54"/>
      <c r="SCL342" s="54"/>
      <c r="SCM342" s="54"/>
      <c r="SCN342" s="54"/>
      <c r="SCO342" s="54"/>
      <c r="SCP342" s="54"/>
      <c r="SCQ342" s="54"/>
      <c r="SCR342" s="54"/>
      <c r="SCS342" s="54"/>
      <c r="SCT342" s="54"/>
      <c r="SCU342" s="54"/>
      <c r="SCV342" s="54"/>
      <c r="SCW342" s="54"/>
      <c r="SCX342" s="54"/>
      <c r="SCY342" s="54"/>
      <c r="SCZ342" s="54"/>
      <c r="SDA342" s="54"/>
      <c r="SDB342" s="54"/>
      <c r="SDC342" s="54"/>
      <c r="SDD342" s="54"/>
      <c r="SDE342" s="54"/>
      <c r="SDF342" s="54"/>
      <c r="SDG342" s="54"/>
      <c r="SDH342" s="54"/>
      <c r="SDI342" s="54"/>
      <c r="SDJ342" s="54"/>
      <c r="SDK342" s="54"/>
      <c r="SDL342" s="54"/>
      <c r="SDM342" s="54"/>
      <c r="SDN342" s="54"/>
      <c r="SDO342" s="54"/>
      <c r="SDP342" s="54"/>
      <c r="SDQ342" s="54"/>
      <c r="SDR342" s="54"/>
      <c r="SDS342" s="54"/>
      <c r="SDT342" s="54"/>
      <c r="SDU342" s="54"/>
      <c r="SDV342" s="54"/>
      <c r="SDW342" s="54"/>
      <c r="SDX342" s="54"/>
      <c r="SDY342" s="54"/>
      <c r="SDZ342" s="54"/>
      <c r="SEA342" s="54"/>
      <c r="SEB342" s="54"/>
      <c r="SEC342" s="54"/>
      <c r="SED342" s="54"/>
      <c r="SEE342" s="54"/>
      <c r="SEF342" s="54"/>
      <c r="SEG342" s="54"/>
      <c r="SEH342" s="54"/>
      <c r="SEI342" s="54"/>
      <c r="SEJ342" s="54"/>
      <c r="SEK342" s="54"/>
      <c r="SEL342" s="54"/>
      <c r="SEM342" s="54"/>
      <c r="SEN342" s="54"/>
      <c r="SEO342" s="54"/>
      <c r="SEP342" s="54"/>
      <c r="SEQ342" s="54"/>
      <c r="SER342" s="54"/>
      <c r="SES342" s="54"/>
      <c r="SET342" s="54"/>
      <c r="SEU342" s="54"/>
      <c r="SEV342" s="54"/>
      <c r="SEW342" s="54"/>
      <c r="SEX342" s="54"/>
      <c r="SEY342" s="54"/>
      <c r="SEZ342" s="54"/>
      <c r="SFA342" s="54"/>
      <c r="SFB342" s="54"/>
      <c r="SFC342" s="54"/>
      <c r="SFD342" s="54"/>
      <c r="SFE342" s="54"/>
      <c r="SFF342" s="54"/>
      <c r="SFG342" s="54"/>
      <c r="SFH342" s="54"/>
      <c r="SFI342" s="54"/>
      <c r="SFJ342" s="54"/>
      <c r="SFK342" s="54"/>
      <c r="SFL342" s="54"/>
      <c r="SFM342" s="54"/>
      <c r="SFN342" s="54"/>
      <c r="SFO342" s="54"/>
      <c r="SFP342" s="54"/>
      <c r="SFQ342" s="54"/>
      <c r="SFR342" s="54"/>
      <c r="SFS342" s="54"/>
      <c r="SFT342" s="54"/>
      <c r="SFU342" s="54"/>
      <c r="SFV342" s="54"/>
      <c r="SFW342" s="54"/>
      <c r="SFX342" s="54"/>
      <c r="SFY342" s="54"/>
      <c r="SFZ342" s="54"/>
      <c r="SGA342" s="54"/>
      <c r="SGB342" s="54"/>
      <c r="SGC342" s="54"/>
      <c r="SGD342" s="54"/>
      <c r="SGE342" s="54"/>
      <c r="SGF342" s="54"/>
      <c r="SGG342" s="54"/>
      <c r="SGH342" s="54"/>
      <c r="SGI342" s="54"/>
      <c r="SGJ342" s="54"/>
      <c r="SGK342" s="54"/>
      <c r="SGL342" s="54"/>
      <c r="SGM342" s="54"/>
      <c r="SGN342" s="54"/>
      <c r="SGO342" s="54"/>
      <c r="SGP342" s="54"/>
      <c r="SGQ342" s="54"/>
      <c r="SGR342" s="54"/>
      <c r="SGS342" s="54"/>
      <c r="SGT342" s="54"/>
      <c r="SGU342" s="54"/>
      <c r="SGV342" s="54"/>
      <c r="SGW342" s="54"/>
      <c r="SGX342" s="54"/>
      <c r="SGY342" s="54"/>
      <c r="SGZ342" s="54"/>
      <c r="SHA342" s="54"/>
      <c r="SHB342" s="54"/>
      <c r="SHC342" s="54"/>
      <c r="SHD342" s="54"/>
      <c r="SHE342" s="54"/>
      <c r="SHF342" s="54"/>
      <c r="SHG342" s="54"/>
      <c r="SHH342" s="54"/>
      <c r="SHI342" s="54"/>
      <c r="SHJ342" s="54"/>
      <c r="SHK342" s="54"/>
      <c r="SHL342" s="54"/>
      <c r="SHM342" s="54"/>
      <c r="SHN342" s="54"/>
      <c r="SHO342" s="54"/>
      <c r="SHP342" s="54"/>
      <c r="SHQ342" s="54"/>
      <c r="SHR342" s="54"/>
      <c r="SHS342" s="54"/>
      <c r="SHT342" s="54"/>
      <c r="SHU342" s="54"/>
      <c r="SHV342" s="54"/>
      <c r="SHW342" s="54"/>
      <c r="SHX342" s="54"/>
      <c r="SHY342" s="54"/>
      <c r="SHZ342" s="54"/>
      <c r="SIA342" s="54"/>
      <c r="SIB342" s="54"/>
      <c r="SIC342" s="54"/>
      <c r="SID342" s="54"/>
      <c r="SIE342" s="54"/>
      <c r="SIF342" s="54"/>
      <c r="SIG342" s="54"/>
      <c r="SIH342" s="54"/>
      <c r="SII342" s="54"/>
      <c r="SIJ342" s="54"/>
      <c r="SIK342" s="54"/>
      <c r="SIL342" s="54"/>
      <c r="SIM342" s="54"/>
      <c r="SIN342" s="54"/>
      <c r="SIO342" s="54"/>
      <c r="SIP342" s="54"/>
      <c r="SIQ342" s="54"/>
      <c r="SIR342" s="54"/>
      <c r="SIS342" s="54"/>
      <c r="SIT342" s="54"/>
      <c r="SIU342" s="54"/>
      <c r="SIV342" s="54"/>
      <c r="SIW342" s="54"/>
      <c r="SIX342" s="54"/>
      <c r="SIY342" s="54"/>
      <c r="SIZ342" s="54"/>
      <c r="SJA342" s="54"/>
      <c r="SJB342" s="54"/>
      <c r="SJC342" s="54"/>
      <c r="SJD342" s="54"/>
      <c r="SJE342" s="54"/>
      <c r="SJF342" s="54"/>
      <c r="SJG342" s="54"/>
      <c r="SJH342" s="54"/>
      <c r="SJI342" s="54"/>
      <c r="SJJ342" s="54"/>
      <c r="SJK342" s="54"/>
      <c r="SJL342" s="54"/>
      <c r="SJM342" s="54"/>
      <c r="SJN342" s="54"/>
      <c r="SJO342" s="54"/>
      <c r="SJP342" s="54"/>
      <c r="SJQ342" s="54"/>
      <c r="SJR342" s="54"/>
      <c r="SJS342" s="54"/>
      <c r="SJT342" s="54"/>
      <c r="SJU342" s="54"/>
      <c r="SJV342" s="54"/>
      <c r="SJW342" s="54"/>
      <c r="SJX342" s="54"/>
      <c r="SJY342" s="54"/>
      <c r="SJZ342" s="54"/>
      <c r="SKA342" s="54"/>
      <c r="SKB342" s="54"/>
      <c r="SKC342" s="54"/>
      <c r="SKD342" s="54"/>
      <c r="SKE342" s="54"/>
      <c r="SKF342" s="54"/>
      <c r="SKG342" s="54"/>
      <c r="SKH342" s="54"/>
      <c r="SKI342" s="54"/>
      <c r="SKJ342" s="54"/>
      <c r="SKK342" s="54"/>
      <c r="SKL342" s="54"/>
      <c r="SKM342" s="54"/>
      <c r="SKN342" s="54"/>
      <c r="SKO342" s="54"/>
      <c r="SKP342" s="54"/>
      <c r="SKQ342" s="54"/>
      <c r="SKR342" s="54"/>
      <c r="SKS342" s="54"/>
      <c r="SKT342" s="54"/>
      <c r="SKU342" s="54"/>
      <c r="SKV342" s="54"/>
      <c r="SKW342" s="54"/>
      <c r="SKX342" s="54"/>
      <c r="SKY342" s="54"/>
      <c r="SKZ342" s="54"/>
      <c r="SLA342" s="54"/>
      <c r="SLB342" s="54"/>
      <c r="SLC342" s="54"/>
      <c r="SLD342" s="54"/>
      <c r="SLE342" s="54"/>
      <c r="SLF342" s="54"/>
      <c r="SLG342" s="54"/>
      <c r="SLH342" s="54"/>
      <c r="SLI342" s="54"/>
      <c r="SLJ342" s="54"/>
      <c r="SLK342" s="54"/>
      <c r="SLL342" s="54"/>
      <c r="SLM342" s="54"/>
      <c r="SLN342" s="54"/>
      <c r="SLO342" s="54"/>
      <c r="SLP342" s="54"/>
      <c r="SLQ342" s="54"/>
      <c r="SLR342" s="54"/>
      <c r="SLS342" s="54"/>
      <c r="SLT342" s="54"/>
      <c r="SLU342" s="54"/>
      <c r="SLV342" s="54"/>
      <c r="SLW342" s="54"/>
      <c r="SLX342" s="54"/>
      <c r="SLY342" s="54"/>
      <c r="SLZ342" s="54"/>
      <c r="SMA342" s="54"/>
      <c r="SMB342" s="54"/>
      <c r="SMC342" s="54"/>
      <c r="SMD342" s="54"/>
      <c r="SME342" s="54"/>
      <c r="SMF342" s="54"/>
      <c r="SMG342" s="54"/>
      <c r="SMH342" s="54"/>
      <c r="SMI342" s="54"/>
      <c r="SMJ342" s="54"/>
      <c r="SMK342" s="54"/>
      <c r="SML342" s="54"/>
      <c r="SMM342" s="54"/>
      <c r="SMN342" s="54"/>
      <c r="SMO342" s="54"/>
      <c r="SMP342" s="54"/>
      <c r="SMQ342" s="54"/>
      <c r="SMR342" s="54"/>
      <c r="SMS342" s="54"/>
      <c r="SMT342" s="54"/>
      <c r="SMU342" s="54"/>
      <c r="SMV342" s="54"/>
      <c r="SMW342" s="54"/>
      <c r="SMX342" s="54"/>
      <c r="SMY342" s="54"/>
      <c r="SMZ342" s="54"/>
      <c r="SNA342" s="54"/>
      <c r="SNB342" s="54"/>
      <c r="SNC342" s="54"/>
      <c r="SND342" s="54"/>
      <c r="SNE342" s="54"/>
      <c r="SNF342" s="54"/>
      <c r="SNG342" s="54"/>
      <c r="SNH342" s="54"/>
      <c r="SNI342" s="54"/>
      <c r="SNJ342" s="54"/>
      <c r="SNK342" s="54"/>
      <c r="SNL342" s="54"/>
      <c r="SNM342" s="54"/>
      <c r="SNN342" s="54"/>
      <c r="SNO342" s="54"/>
      <c r="SNP342" s="54"/>
      <c r="SNQ342" s="54"/>
      <c r="SNR342" s="54"/>
      <c r="SNS342" s="54"/>
      <c r="SNT342" s="54"/>
      <c r="SNU342" s="54"/>
      <c r="SNV342" s="54"/>
      <c r="SNW342" s="54"/>
      <c r="SNX342" s="54"/>
      <c r="SNY342" s="54"/>
      <c r="SNZ342" s="54"/>
      <c r="SOA342" s="54"/>
      <c r="SOB342" s="54"/>
      <c r="SOC342" s="54"/>
      <c r="SOD342" s="54"/>
      <c r="SOE342" s="54"/>
      <c r="SOF342" s="54"/>
      <c r="SOG342" s="54"/>
      <c r="SOH342" s="54"/>
      <c r="SOI342" s="54"/>
      <c r="SOJ342" s="54"/>
      <c r="SOK342" s="54"/>
      <c r="SOL342" s="54"/>
      <c r="SOM342" s="54"/>
      <c r="SON342" s="54"/>
      <c r="SOO342" s="54"/>
      <c r="SOP342" s="54"/>
      <c r="SOQ342" s="54"/>
      <c r="SOR342" s="54"/>
      <c r="SOS342" s="54"/>
      <c r="SOT342" s="54"/>
      <c r="SOU342" s="54"/>
      <c r="SOV342" s="54"/>
      <c r="SOW342" s="54"/>
      <c r="SOX342" s="54"/>
      <c r="SOY342" s="54"/>
      <c r="SOZ342" s="54"/>
      <c r="SPA342" s="54"/>
      <c r="SPB342" s="54"/>
      <c r="SPC342" s="54"/>
      <c r="SPD342" s="54"/>
      <c r="SPE342" s="54"/>
      <c r="SPF342" s="54"/>
      <c r="SPG342" s="54"/>
      <c r="SPH342" s="54"/>
      <c r="SPI342" s="54"/>
      <c r="SPJ342" s="54"/>
      <c r="SPK342" s="54"/>
      <c r="SPL342" s="54"/>
      <c r="SPM342" s="54"/>
      <c r="SPN342" s="54"/>
      <c r="SPO342" s="54"/>
      <c r="SPP342" s="54"/>
      <c r="SPQ342" s="54"/>
      <c r="SPR342" s="54"/>
      <c r="SPS342" s="54"/>
      <c r="SPT342" s="54"/>
      <c r="SPU342" s="54"/>
      <c r="SPV342" s="54"/>
      <c r="SPW342" s="54"/>
      <c r="SPX342" s="54"/>
      <c r="SPY342" s="54"/>
      <c r="SPZ342" s="54"/>
      <c r="SQA342" s="54"/>
      <c r="SQB342" s="54"/>
      <c r="SQC342" s="54"/>
      <c r="SQD342" s="54"/>
      <c r="SQE342" s="54"/>
      <c r="SQF342" s="54"/>
      <c r="SQG342" s="54"/>
      <c r="SQH342" s="54"/>
      <c r="SQI342" s="54"/>
      <c r="SQJ342" s="54"/>
      <c r="SQK342" s="54"/>
      <c r="SQL342" s="54"/>
      <c r="SQM342" s="54"/>
      <c r="SQN342" s="54"/>
      <c r="SQO342" s="54"/>
      <c r="SQP342" s="54"/>
      <c r="SQQ342" s="54"/>
      <c r="SQR342" s="54"/>
      <c r="SQS342" s="54"/>
      <c r="SQT342" s="54"/>
      <c r="SQU342" s="54"/>
      <c r="SQV342" s="54"/>
      <c r="SQW342" s="54"/>
      <c r="SQX342" s="54"/>
      <c r="SQY342" s="54"/>
      <c r="SQZ342" s="54"/>
      <c r="SRA342" s="54"/>
      <c r="SRB342" s="54"/>
      <c r="SRC342" s="54"/>
      <c r="SRD342" s="54"/>
      <c r="SRE342" s="54"/>
      <c r="SRF342" s="54"/>
      <c r="SRG342" s="54"/>
      <c r="SRH342" s="54"/>
      <c r="SRI342" s="54"/>
      <c r="SRJ342" s="54"/>
      <c r="SRK342" s="54"/>
      <c r="SRL342" s="54"/>
      <c r="SRM342" s="54"/>
      <c r="SRN342" s="54"/>
      <c r="SRO342" s="54"/>
      <c r="SRP342" s="54"/>
      <c r="SRQ342" s="54"/>
      <c r="SRR342" s="54"/>
      <c r="SRS342" s="54"/>
      <c r="SRT342" s="54"/>
      <c r="SRU342" s="54"/>
      <c r="SRV342" s="54"/>
      <c r="SRW342" s="54"/>
      <c r="SRX342" s="54"/>
      <c r="SRY342" s="54"/>
      <c r="SRZ342" s="54"/>
      <c r="SSA342" s="54"/>
      <c r="SSB342" s="54"/>
      <c r="SSC342" s="54"/>
      <c r="SSD342" s="54"/>
      <c r="SSE342" s="54"/>
      <c r="SSF342" s="54"/>
      <c r="SSG342" s="54"/>
      <c r="SSH342" s="54"/>
      <c r="SSI342" s="54"/>
      <c r="SSJ342" s="54"/>
      <c r="SSK342" s="54"/>
      <c r="SSL342" s="54"/>
      <c r="SSM342" s="54"/>
      <c r="SSN342" s="54"/>
      <c r="SSO342" s="54"/>
      <c r="SSP342" s="54"/>
      <c r="SSQ342" s="54"/>
      <c r="SSR342" s="54"/>
      <c r="SSS342" s="54"/>
      <c r="SST342" s="54"/>
      <c r="SSU342" s="54"/>
      <c r="SSV342" s="54"/>
      <c r="SSW342" s="54"/>
      <c r="SSX342" s="54"/>
      <c r="SSY342" s="54"/>
      <c r="SSZ342" s="54"/>
      <c r="STA342" s="54"/>
      <c r="STB342" s="54"/>
      <c r="STC342" s="54"/>
      <c r="STD342" s="54"/>
      <c r="STE342" s="54"/>
      <c r="STF342" s="54"/>
      <c r="STG342" s="54"/>
      <c r="STH342" s="54"/>
      <c r="STI342" s="54"/>
      <c r="STJ342" s="54"/>
      <c r="STK342" s="54"/>
      <c r="STL342" s="54"/>
      <c r="STM342" s="54"/>
      <c r="STN342" s="54"/>
      <c r="STO342" s="54"/>
      <c r="STP342" s="54"/>
      <c r="STQ342" s="54"/>
      <c r="STR342" s="54"/>
      <c r="STS342" s="54"/>
      <c r="STT342" s="54"/>
      <c r="STU342" s="54"/>
      <c r="STV342" s="54"/>
      <c r="STW342" s="54"/>
      <c r="STX342" s="54"/>
      <c r="STY342" s="54"/>
      <c r="STZ342" s="54"/>
      <c r="SUA342" s="54"/>
      <c r="SUB342" s="54"/>
      <c r="SUC342" s="54"/>
      <c r="SUD342" s="54"/>
      <c r="SUE342" s="54"/>
      <c r="SUF342" s="54"/>
      <c r="SUG342" s="54"/>
      <c r="SUH342" s="54"/>
      <c r="SUI342" s="54"/>
      <c r="SUJ342" s="54"/>
      <c r="SUK342" s="54"/>
      <c r="SUL342" s="54"/>
      <c r="SUM342" s="54"/>
      <c r="SUN342" s="54"/>
      <c r="SUO342" s="54"/>
      <c r="SUP342" s="54"/>
      <c r="SUQ342" s="54"/>
      <c r="SUR342" s="54"/>
      <c r="SUS342" s="54"/>
      <c r="SUT342" s="54"/>
      <c r="SUU342" s="54"/>
      <c r="SUV342" s="54"/>
      <c r="SUW342" s="54"/>
      <c r="SUX342" s="54"/>
      <c r="SUY342" s="54"/>
      <c r="SUZ342" s="54"/>
      <c r="SVA342" s="54"/>
      <c r="SVB342" s="54"/>
      <c r="SVC342" s="54"/>
      <c r="SVD342" s="54"/>
      <c r="SVE342" s="54"/>
      <c r="SVF342" s="54"/>
      <c r="SVG342" s="54"/>
      <c r="SVH342" s="54"/>
      <c r="SVI342" s="54"/>
      <c r="SVJ342" s="54"/>
      <c r="SVK342" s="54"/>
      <c r="SVL342" s="54"/>
      <c r="SVM342" s="54"/>
      <c r="SVN342" s="54"/>
      <c r="SVO342" s="54"/>
      <c r="SVP342" s="54"/>
      <c r="SVQ342" s="54"/>
      <c r="SVR342" s="54"/>
      <c r="SVS342" s="54"/>
      <c r="SVT342" s="54"/>
      <c r="SVU342" s="54"/>
      <c r="SVV342" s="54"/>
      <c r="SVW342" s="54"/>
      <c r="SVX342" s="54"/>
      <c r="SVY342" s="54"/>
      <c r="SVZ342" s="54"/>
      <c r="SWA342" s="54"/>
      <c r="SWB342" s="54"/>
      <c r="SWC342" s="54"/>
      <c r="SWD342" s="54"/>
      <c r="SWE342" s="54"/>
      <c r="SWF342" s="54"/>
      <c r="SWG342" s="54"/>
      <c r="SWH342" s="54"/>
      <c r="SWI342" s="54"/>
      <c r="SWJ342" s="54"/>
      <c r="SWK342" s="54"/>
      <c r="SWL342" s="54"/>
      <c r="SWM342" s="54"/>
      <c r="SWN342" s="54"/>
      <c r="SWO342" s="54"/>
      <c r="SWP342" s="54"/>
      <c r="SWQ342" s="54"/>
      <c r="SWR342" s="54"/>
      <c r="SWS342" s="54"/>
      <c r="SWT342" s="54"/>
      <c r="SWU342" s="54"/>
      <c r="SWV342" s="54"/>
      <c r="SWW342" s="54"/>
      <c r="SWX342" s="54"/>
      <c r="SWY342" s="54"/>
      <c r="SWZ342" s="54"/>
      <c r="SXA342" s="54"/>
      <c r="SXB342" s="54"/>
      <c r="SXC342" s="54"/>
      <c r="SXD342" s="54"/>
      <c r="SXE342" s="54"/>
      <c r="SXF342" s="54"/>
      <c r="SXG342" s="54"/>
      <c r="SXH342" s="54"/>
      <c r="SXI342" s="54"/>
      <c r="SXJ342" s="54"/>
      <c r="SXK342" s="54"/>
      <c r="SXL342" s="54"/>
      <c r="SXM342" s="54"/>
      <c r="SXN342" s="54"/>
      <c r="SXO342" s="54"/>
      <c r="SXP342" s="54"/>
      <c r="SXQ342" s="54"/>
      <c r="SXR342" s="54"/>
      <c r="SXS342" s="54"/>
      <c r="SXT342" s="54"/>
      <c r="SXU342" s="54"/>
      <c r="SXV342" s="54"/>
      <c r="SXW342" s="54"/>
      <c r="SXX342" s="54"/>
      <c r="SXY342" s="54"/>
      <c r="SXZ342" s="54"/>
      <c r="SYA342" s="54"/>
      <c r="SYB342" s="54"/>
      <c r="SYC342" s="54"/>
      <c r="SYD342" s="54"/>
      <c r="SYE342" s="54"/>
      <c r="SYF342" s="54"/>
      <c r="SYG342" s="54"/>
      <c r="SYH342" s="54"/>
      <c r="SYI342" s="54"/>
      <c r="SYJ342" s="54"/>
      <c r="SYK342" s="54"/>
      <c r="SYL342" s="54"/>
      <c r="SYM342" s="54"/>
      <c r="SYN342" s="54"/>
      <c r="SYO342" s="54"/>
      <c r="SYP342" s="54"/>
      <c r="SYQ342" s="54"/>
      <c r="SYR342" s="54"/>
      <c r="SYS342" s="54"/>
      <c r="SYT342" s="54"/>
      <c r="SYU342" s="54"/>
      <c r="SYV342" s="54"/>
      <c r="SYW342" s="54"/>
      <c r="SYX342" s="54"/>
      <c r="SYY342" s="54"/>
      <c r="SYZ342" s="54"/>
      <c r="SZA342" s="54"/>
      <c r="SZB342" s="54"/>
      <c r="SZC342" s="54"/>
      <c r="SZD342" s="54"/>
      <c r="SZE342" s="54"/>
      <c r="SZF342" s="54"/>
      <c r="SZG342" s="54"/>
      <c r="SZH342" s="54"/>
      <c r="SZI342" s="54"/>
      <c r="SZJ342" s="54"/>
      <c r="SZK342" s="54"/>
      <c r="SZL342" s="54"/>
      <c r="SZM342" s="54"/>
      <c r="SZN342" s="54"/>
      <c r="SZO342" s="54"/>
      <c r="SZP342" s="54"/>
      <c r="SZQ342" s="54"/>
      <c r="SZR342" s="54"/>
      <c r="SZS342" s="54"/>
      <c r="SZT342" s="54"/>
      <c r="SZU342" s="54"/>
      <c r="SZV342" s="54"/>
      <c r="SZW342" s="54"/>
      <c r="SZX342" s="54"/>
      <c r="SZY342" s="54"/>
      <c r="SZZ342" s="54"/>
      <c r="TAA342" s="54"/>
      <c r="TAB342" s="54"/>
      <c r="TAC342" s="54"/>
      <c r="TAD342" s="54"/>
      <c r="TAE342" s="54"/>
      <c r="TAF342" s="54"/>
      <c r="TAG342" s="54"/>
      <c r="TAH342" s="54"/>
      <c r="TAI342" s="54"/>
      <c r="TAJ342" s="54"/>
      <c r="TAK342" s="54"/>
      <c r="TAL342" s="54"/>
      <c r="TAM342" s="54"/>
      <c r="TAN342" s="54"/>
      <c r="TAO342" s="54"/>
      <c r="TAP342" s="54"/>
      <c r="TAQ342" s="54"/>
      <c r="TAR342" s="54"/>
      <c r="TAS342" s="54"/>
      <c r="TAT342" s="54"/>
      <c r="TAU342" s="54"/>
      <c r="TAV342" s="54"/>
      <c r="TAW342" s="54"/>
      <c r="TAX342" s="54"/>
      <c r="TAY342" s="54"/>
      <c r="TAZ342" s="54"/>
      <c r="TBA342" s="54"/>
      <c r="TBB342" s="54"/>
      <c r="TBC342" s="54"/>
      <c r="TBD342" s="54"/>
      <c r="TBE342" s="54"/>
      <c r="TBF342" s="54"/>
      <c r="TBG342" s="54"/>
      <c r="TBH342" s="54"/>
      <c r="TBI342" s="54"/>
      <c r="TBJ342" s="54"/>
      <c r="TBK342" s="54"/>
      <c r="TBL342" s="54"/>
      <c r="TBM342" s="54"/>
      <c r="TBN342" s="54"/>
      <c r="TBO342" s="54"/>
      <c r="TBP342" s="54"/>
      <c r="TBQ342" s="54"/>
      <c r="TBR342" s="54"/>
      <c r="TBS342" s="54"/>
      <c r="TBT342" s="54"/>
      <c r="TBU342" s="54"/>
      <c r="TBV342" s="54"/>
      <c r="TBW342" s="54"/>
      <c r="TBX342" s="54"/>
      <c r="TBY342" s="54"/>
      <c r="TBZ342" s="54"/>
      <c r="TCA342" s="54"/>
      <c r="TCB342" s="54"/>
      <c r="TCC342" s="54"/>
      <c r="TCD342" s="54"/>
      <c r="TCE342" s="54"/>
      <c r="TCF342" s="54"/>
      <c r="TCG342" s="54"/>
      <c r="TCH342" s="54"/>
      <c r="TCI342" s="54"/>
      <c r="TCJ342" s="54"/>
      <c r="TCK342" s="54"/>
      <c r="TCL342" s="54"/>
      <c r="TCM342" s="54"/>
      <c r="TCN342" s="54"/>
      <c r="TCO342" s="54"/>
      <c r="TCP342" s="54"/>
      <c r="TCQ342" s="54"/>
      <c r="TCR342" s="54"/>
      <c r="TCS342" s="54"/>
      <c r="TCT342" s="54"/>
      <c r="TCU342" s="54"/>
      <c r="TCV342" s="54"/>
      <c r="TCW342" s="54"/>
      <c r="TCX342" s="54"/>
      <c r="TCY342" s="54"/>
      <c r="TCZ342" s="54"/>
      <c r="TDA342" s="54"/>
      <c r="TDB342" s="54"/>
      <c r="TDC342" s="54"/>
      <c r="TDD342" s="54"/>
      <c r="TDE342" s="54"/>
      <c r="TDF342" s="54"/>
      <c r="TDG342" s="54"/>
      <c r="TDH342" s="54"/>
      <c r="TDI342" s="54"/>
      <c r="TDJ342" s="54"/>
      <c r="TDK342" s="54"/>
      <c r="TDL342" s="54"/>
      <c r="TDM342" s="54"/>
      <c r="TDN342" s="54"/>
      <c r="TDO342" s="54"/>
      <c r="TDP342" s="54"/>
      <c r="TDQ342" s="54"/>
      <c r="TDR342" s="54"/>
      <c r="TDS342" s="54"/>
      <c r="TDT342" s="54"/>
      <c r="TDU342" s="54"/>
      <c r="TDV342" s="54"/>
      <c r="TDW342" s="54"/>
      <c r="TDX342" s="54"/>
      <c r="TDY342" s="54"/>
      <c r="TDZ342" s="54"/>
      <c r="TEA342" s="54"/>
      <c r="TEB342" s="54"/>
      <c r="TEC342" s="54"/>
      <c r="TED342" s="54"/>
      <c r="TEE342" s="54"/>
      <c r="TEF342" s="54"/>
      <c r="TEG342" s="54"/>
      <c r="TEH342" s="54"/>
      <c r="TEI342" s="54"/>
      <c r="TEJ342" s="54"/>
      <c r="TEK342" s="54"/>
      <c r="TEL342" s="54"/>
      <c r="TEM342" s="54"/>
      <c r="TEN342" s="54"/>
      <c r="TEO342" s="54"/>
      <c r="TEP342" s="54"/>
      <c r="TEQ342" s="54"/>
      <c r="TER342" s="54"/>
      <c r="TES342" s="54"/>
      <c r="TET342" s="54"/>
      <c r="TEU342" s="54"/>
      <c r="TEV342" s="54"/>
      <c r="TEW342" s="54"/>
      <c r="TEX342" s="54"/>
      <c r="TEY342" s="54"/>
      <c r="TEZ342" s="54"/>
      <c r="TFA342" s="54"/>
      <c r="TFB342" s="54"/>
      <c r="TFC342" s="54"/>
      <c r="TFD342" s="54"/>
      <c r="TFE342" s="54"/>
      <c r="TFF342" s="54"/>
      <c r="TFG342" s="54"/>
      <c r="TFH342" s="54"/>
      <c r="TFI342" s="54"/>
      <c r="TFJ342" s="54"/>
      <c r="TFK342" s="54"/>
      <c r="TFL342" s="54"/>
      <c r="TFM342" s="54"/>
      <c r="TFN342" s="54"/>
      <c r="TFO342" s="54"/>
      <c r="TFP342" s="54"/>
      <c r="TFQ342" s="54"/>
      <c r="TFR342" s="54"/>
      <c r="TFS342" s="54"/>
      <c r="TFT342" s="54"/>
      <c r="TFU342" s="54"/>
      <c r="TFV342" s="54"/>
      <c r="TFW342" s="54"/>
      <c r="TFX342" s="54"/>
      <c r="TFY342" s="54"/>
      <c r="TFZ342" s="54"/>
      <c r="TGA342" s="54"/>
      <c r="TGB342" s="54"/>
      <c r="TGC342" s="54"/>
      <c r="TGD342" s="54"/>
      <c r="TGE342" s="54"/>
      <c r="TGF342" s="54"/>
      <c r="TGG342" s="54"/>
      <c r="TGH342" s="54"/>
      <c r="TGI342" s="54"/>
      <c r="TGJ342" s="54"/>
      <c r="TGK342" s="54"/>
      <c r="TGL342" s="54"/>
      <c r="TGM342" s="54"/>
      <c r="TGN342" s="54"/>
      <c r="TGO342" s="54"/>
      <c r="TGP342" s="54"/>
      <c r="TGQ342" s="54"/>
      <c r="TGR342" s="54"/>
      <c r="TGS342" s="54"/>
      <c r="TGT342" s="54"/>
      <c r="TGU342" s="54"/>
      <c r="TGV342" s="54"/>
      <c r="TGW342" s="54"/>
      <c r="TGX342" s="54"/>
      <c r="TGY342" s="54"/>
      <c r="TGZ342" s="54"/>
      <c r="THA342" s="54"/>
      <c r="THB342" s="54"/>
      <c r="THC342" s="54"/>
      <c r="THD342" s="54"/>
      <c r="THE342" s="54"/>
      <c r="THF342" s="54"/>
      <c r="THG342" s="54"/>
      <c r="THH342" s="54"/>
      <c r="THI342" s="54"/>
      <c r="THJ342" s="54"/>
      <c r="THK342" s="54"/>
      <c r="THL342" s="54"/>
      <c r="THM342" s="54"/>
      <c r="THN342" s="54"/>
      <c r="THO342" s="54"/>
      <c r="THP342" s="54"/>
      <c r="THQ342" s="54"/>
      <c r="THR342" s="54"/>
      <c r="THS342" s="54"/>
      <c r="THT342" s="54"/>
      <c r="THU342" s="54"/>
      <c r="THV342" s="54"/>
      <c r="THW342" s="54"/>
      <c r="THX342" s="54"/>
      <c r="THY342" s="54"/>
      <c r="THZ342" s="54"/>
      <c r="TIA342" s="54"/>
      <c r="TIB342" s="54"/>
      <c r="TIC342" s="54"/>
      <c r="TID342" s="54"/>
      <c r="TIE342" s="54"/>
      <c r="TIF342" s="54"/>
      <c r="TIG342" s="54"/>
      <c r="TIH342" s="54"/>
      <c r="TII342" s="54"/>
      <c r="TIJ342" s="54"/>
      <c r="TIK342" s="54"/>
      <c r="TIL342" s="54"/>
      <c r="TIM342" s="54"/>
      <c r="TIN342" s="54"/>
      <c r="TIO342" s="54"/>
      <c r="TIP342" s="54"/>
      <c r="TIQ342" s="54"/>
      <c r="TIR342" s="54"/>
      <c r="TIS342" s="54"/>
      <c r="TIT342" s="54"/>
      <c r="TIU342" s="54"/>
      <c r="TIV342" s="54"/>
      <c r="TIW342" s="54"/>
      <c r="TIX342" s="54"/>
      <c r="TIY342" s="54"/>
      <c r="TIZ342" s="54"/>
      <c r="TJA342" s="54"/>
      <c r="TJB342" s="54"/>
      <c r="TJC342" s="54"/>
      <c r="TJD342" s="54"/>
      <c r="TJE342" s="54"/>
      <c r="TJF342" s="54"/>
      <c r="TJG342" s="54"/>
      <c r="TJH342" s="54"/>
      <c r="TJI342" s="54"/>
      <c r="TJJ342" s="54"/>
      <c r="TJK342" s="54"/>
      <c r="TJL342" s="54"/>
      <c r="TJM342" s="54"/>
      <c r="TJN342" s="54"/>
      <c r="TJO342" s="54"/>
      <c r="TJP342" s="54"/>
      <c r="TJQ342" s="54"/>
      <c r="TJR342" s="54"/>
      <c r="TJS342" s="54"/>
      <c r="TJT342" s="54"/>
      <c r="TJU342" s="54"/>
      <c r="TJV342" s="54"/>
      <c r="TJW342" s="54"/>
      <c r="TJX342" s="54"/>
      <c r="TJY342" s="54"/>
      <c r="TJZ342" s="54"/>
      <c r="TKA342" s="54"/>
      <c r="TKB342" s="54"/>
      <c r="TKC342" s="54"/>
      <c r="TKD342" s="54"/>
      <c r="TKE342" s="54"/>
      <c r="TKF342" s="54"/>
      <c r="TKG342" s="54"/>
      <c r="TKH342" s="54"/>
      <c r="TKI342" s="54"/>
      <c r="TKJ342" s="54"/>
      <c r="TKK342" s="54"/>
      <c r="TKL342" s="54"/>
      <c r="TKM342" s="54"/>
      <c r="TKN342" s="54"/>
      <c r="TKO342" s="54"/>
      <c r="TKP342" s="54"/>
      <c r="TKQ342" s="54"/>
      <c r="TKR342" s="54"/>
      <c r="TKS342" s="54"/>
      <c r="TKT342" s="54"/>
      <c r="TKU342" s="54"/>
      <c r="TKV342" s="54"/>
      <c r="TKW342" s="54"/>
      <c r="TKX342" s="54"/>
      <c r="TKY342" s="54"/>
      <c r="TKZ342" s="54"/>
      <c r="TLA342" s="54"/>
      <c r="TLB342" s="54"/>
      <c r="TLC342" s="54"/>
      <c r="TLD342" s="54"/>
      <c r="TLE342" s="54"/>
      <c r="TLF342" s="54"/>
      <c r="TLG342" s="54"/>
      <c r="TLH342" s="54"/>
      <c r="TLI342" s="54"/>
      <c r="TLJ342" s="54"/>
      <c r="TLK342" s="54"/>
      <c r="TLL342" s="54"/>
      <c r="TLM342" s="54"/>
      <c r="TLN342" s="54"/>
      <c r="TLO342" s="54"/>
      <c r="TLP342" s="54"/>
      <c r="TLQ342" s="54"/>
      <c r="TLR342" s="54"/>
      <c r="TLS342" s="54"/>
      <c r="TLT342" s="54"/>
      <c r="TLU342" s="54"/>
      <c r="TLV342" s="54"/>
      <c r="TLW342" s="54"/>
      <c r="TLX342" s="54"/>
      <c r="TLY342" s="54"/>
      <c r="TLZ342" s="54"/>
      <c r="TMA342" s="54"/>
      <c r="TMB342" s="54"/>
      <c r="TMC342" s="54"/>
      <c r="TMD342" s="54"/>
      <c r="TME342" s="54"/>
      <c r="TMF342" s="54"/>
      <c r="TMG342" s="54"/>
      <c r="TMH342" s="54"/>
      <c r="TMI342" s="54"/>
      <c r="TMJ342" s="54"/>
      <c r="TMK342" s="54"/>
      <c r="TML342" s="54"/>
      <c r="TMM342" s="54"/>
      <c r="TMN342" s="54"/>
      <c r="TMO342" s="54"/>
      <c r="TMP342" s="54"/>
      <c r="TMQ342" s="54"/>
      <c r="TMR342" s="54"/>
      <c r="TMS342" s="54"/>
      <c r="TMT342" s="54"/>
      <c r="TMU342" s="54"/>
      <c r="TMV342" s="54"/>
      <c r="TMW342" s="54"/>
      <c r="TMX342" s="54"/>
      <c r="TMY342" s="54"/>
      <c r="TMZ342" s="54"/>
      <c r="TNA342" s="54"/>
      <c r="TNB342" s="54"/>
      <c r="TNC342" s="54"/>
      <c r="TND342" s="54"/>
      <c r="TNE342" s="54"/>
      <c r="TNF342" s="54"/>
      <c r="TNG342" s="54"/>
      <c r="TNH342" s="54"/>
      <c r="TNI342" s="54"/>
      <c r="TNJ342" s="54"/>
      <c r="TNK342" s="54"/>
      <c r="TNL342" s="54"/>
      <c r="TNM342" s="54"/>
      <c r="TNN342" s="54"/>
      <c r="TNO342" s="54"/>
      <c r="TNP342" s="54"/>
      <c r="TNQ342" s="54"/>
      <c r="TNR342" s="54"/>
      <c r="TNS342" s="54"/>
      <c r="TNT342" s="54"/>
      <c r="TNU342" s="54"/>
      <c r="TNV342" s="54"/>
      <c r="TNW342" s="54"/>
      <c r="TNX342" s="54"/>
      <c r="TNY342" s="54"/>
      <c r="TNZ342" s="54"/>
      <c r="TOA342" s="54"/>
      <c r="TOB342" s="54"/>
      <c r="TOC342" s="54"/>
      <c r="TOD342" s="54"/>
      <c r="TOE342" s="54"/>
      <c r="TOF342" s="54"/>
      <c r="TOG342" s="54"/>
      <c r="TOH342" s="54"/>
      <c r="TOI342" s="54"/>
      <c r="TOJ342" s="54"/>
      <c r="TOK342" s="54"/>
      <c r="TOL342" s="54"/>
      <c r="TOM342" s="54"/>
      <c r="TON342" s="54"/>
      <c r="TOO342" s="54"/>
      <c r="TOP342" s="54"/>
      <c r="TOQ342" s="54"/>
      <c r="TOR342" s="54"/>
      <c r="TOS342" s="54"/>
      <c r="TOT342" s="54"/>
      <c r="TOU342" s="54"/>
      <c r="TOV342" s="54"/>
      <c r="TOW342" s="54"/>
      <c r="TOX342" s="54"/>
      <c r="TOY342" s="54"/>
      <c r="TOZ342" s="54"/>
      <c r="TPA342" s="54"/>
      <c r="TPB342" s="54"/>
      <c r="TPC342" s="54"/>
      <c r="TPD342" s="54"/>
      <c r="TPE342" s="54"/>
      <c r="TPF342" s="54"/>
      <c r="TPG342" s="54"/>
      <c r="TPH342" s="54"/>
      <c r="TPI342" s="54"/>
      <c r="TPJ342" s="54"/>
      <c r="TPK342" s="54"/>
      <c r="TPL342" s="54"/>
      <c r="TPM342" s="54"/>
      <c r="TPN342" s="54"/>
      <c r="TPO342" s="54"/>
      <c r="TPP342" s="54"/>
      <c r="TPQ342" s="54"/>
      <c r="TPR342" s="54"/>
      <c r="TPS342" s="54"/>
      <c r="TPT342" s="54"/>
      <c r="TPU342" s="54"/>
      <c r="TPV342" s="54"/>
      <c r="TPW342" s="54"/>
      <c r="TPX342" s="54"/>
      <c r="TPY342" s="54"/>
      <c r="TPZ342" s="54"/>
      <c r="TQA342" s="54"/>
      <c r="TQB342" s="54"/>
      <c r="TQC342" s="54"/>
      <c r="TQD342" s="54"/>
      <c r="TQE342" s="54"/>
      <c r="TQF342" s="54"/>
      <c r="TQG342" s="54"/>
      <c r="TQH342" s="54"/>
      <c r="TQI342" s="54"/>
      <c r="TQJ342" s="54"/>
      <c r="TQK342" s="54"/>
      <c r="TQL342" s="54"/>
      <c r="TQM342" s="54"/>
      <c r="TQN342" s="54"/>
      <c r="TQO342" s="54"/>
      <c r="TQP342" s="54"/>
      <c r="TQQ342" s="54"/>
      <c r="TQR342" s="54"/>
      <c r="TQS342" s="54"/>
      <c r="TQT342" s="54"/>
      <c r="TQU342" s="54"/>
      <c r="TQV342" s="54"/>
      <c r="TQW342" s="54"/>
      <c r="TQX342" s="54"/>
      <c r="TQY342" s="54"/>
      <c r="TQZ342" s="54"/>
      <c r="TRA342" s="54"/>
      <c r="TRB342" s="54"/>
      <c r="TRC342" s="54"/>
      <c r="TRD342" s="54"/>
      <c r="TRE342" s="54"/>
      <c r="TRF342" s="54"/>
      <c r="TRG342" s="54"/>
      <c r="TRH342" s="54"/>
      <c r="TRI342" s="54"/>
      <c r="TRJ342" s="54"/>
      <c r="TRK342" s="54"/>
      <c r="TRL342" s="54"/>
      <c r="TRM342" s="54"/>
      <c r="TRN342" s="54"/>
      <c r="TRO342" s="54"/>
      <c r="TRP342" s="54"/>
      <c r="TRQ342" s="54"/>
      <c r="TRR342" s="54"/>
      <c r="TRS342" s="54"/>
      <c r="TRT342" s="54"/>
      <c r="TRU342" s="54"/>
      <c r="TRV342" s="54"/>
      <c r="TRW342" s="54"/>
      <c r="TRX342" s="54"/>
      <c r="TRY342" s="54"/>
      <c r="TRZ342" s="54"/>
      <c r="TSA342" s="54"/>
      <c r="TSB342" s="54"/>
      <c r="TSC342" s="54"/>
      <c r="TSD342" s="54"/>
      <c r="TSE342" s="54"/>
      <c r="TSF342" s="54"/>
      <c r="TSG342" s="54"/>
      <c r="TSH342" s="54"/>
      <c r="TSI342" s="54"/>
      <c r="TSJ342" s="54"/>
      <c r="TSK342" s="54"/>
      <c r="TSL342" s="54"/>
      <c r="TSM342" s="54"/>
      <c r="TSN342" s="54"/>
      <c r="TSO342" s="54"/>
      <c r="TSP342" s="54"/>
      <c r="TSQ342" s="54"/>
      <c r="TSR342" s="54"/>
      <c r="TSS342" s="54"/>
      <c r="TST342" s="54"/>
      <c r="TSU342" s="54"/>
      <c r="TSV342" s="54"/>
      <c r="TSW342" s="54"/>
      <c r="TSX342" s="54"/>
      <c r="TSY342" s="54"/>
      <c r="TSZ342" s="54"/>
      <c r="TTA342" s="54"/>
      <c r="TTB342" s="54"/>
      <c r="TTC342" s="54"/>
      <c r="TTD342" s="54"/>
      <c r="TTE342" s="54"/>
      <c r="TTF342" s="54"/>
      <c r="TTG342" s="54"/>
      <c r="TTH342" s="54"/>
      <c r="TTI342" s="54"/>
      <c r="TTJ342" s="54"/>
      <c r="TTK342" s="54"/>
      <c r="TTL342" s="54"/>
      <c r="TTM342" s="54"/>
      <c r="TTN342" s="54"/>
      <c r="TTO342" s="54"/>
      <c r="TTP342" s="54"/>
      <c r="TTQ342" s="54"/>
      <c r="TTR342" s="54"/>
      <c r="TTS342" s="54"/>
      <c r="TTT342" s="54"/>
      <c r="TTU342" s="54"/>
      <c r="TTV342" s="54"/>
      <c r="TTW342" s="54"/>
      <c r="TTX342" s="54"/>
      <c r="TTY342" s="54"/>
      <c r="TTZ342" s="54"/>
      <c r="TUA342" s="54"/>
      <c r="TUB342" s="54"/>
      <c r="TUC342" s="54"/>
      <c r="TUD342" s="54"/>
      <c r="TUE342" s="54"/>
      <c r="TUF342" s="54"/>
      <c r="TUG342" s="54"/>
      <c r="TUH342" s="54"/>
      <c r="TUI342" s="54"/>
      <c r="TUJ342" s="54"/>
      <c r="TUK342" s="54"/>
      <c r="TUL342" s="54"/>
      <c r="TUM342" s="54"/>
      <c r="TUN342" s="54"/>
      <c r="TUO342" s="54"/>
      <c r="TUP342" s="54"/>
      <c r="TUQ342" s="54"/>
      <c r="TUR342" s="54"/>
      <c r="TUS342" s="54"/>
      <c r="TUT342" s="54"/>
      <c r="TUU342" s="54"/>
      <c r="TUV342" s="54"/>
      <c r="TUW342" s="54"/>
      <c r="TUX342" s="54"/>
      <c r="TUY342" s="54"/>
      <c r="TUZ342" s="54"/>
      <c r="TVA342" s="54"/>
      <c r="TVB342" s="54"/>
      <c r="TVC342" s="54"/>
      <c r="TVD342" s="54"/>
      <c r="TVE342" s="54"/>
      <c r="TVF342" s="54"/>
      <c r="TVG342" s="54"/>
      <c r="TVH342" s="54"/>
      <c r="TVI342" s="54"/>
      <c r="TVJ342" s="54"/>
      <c r="TVK342" s="54"/>
      <c r="TVL342" s="54"/>
      <c r="TVM342" s="54"/>
      <c r="TVN342" s="54"/>
      <c r="TVO342" s="54"/>
      <c r="TVP342" s="54"/>
      <c r="TVQ342" s="54"/>
      <c r="TVR342" s="54"/>
      <c r="TVS342" s="54"/>
      <c r="TVT342" s="54"/>
      <c r="TVU342" s="54"/>
      <c r="TVV342" s="54"/>
      <c r="TVW342" s="54"/>
      <c r="TVX342" s="54"/>
      <c r="TVY342" s="54"/>
      <c r="TVZ342" s="54"/>
      <c r="TWA342" s="54"/>
      <c r="TWB342" s="54"/>
      <c r="TWC342" s="54"/>
      <c r="TWD342" s="54"/>
      <c r="TWE342" s="54"/>
      <c r="TWF342" s="54"/>
      <c r="TWG342" s="54"/>
      <c r="TWH342" s="54"/>
      <c r="TWI342" s="54"/>
      <c r="TWJ342" s="54"/>
      <c r="TWK342" s="54"/>
      <c r="TWL342" s="54"/>
      <c r="TWM342" s="54"/>
      <c r="TWN342" s="54"/>
      <c r="TWO342" s="54"/>
      <c r="TWP342" s="54"/>
      <c r="TWQ342" s="54"/>
      <c r="TWR342" s="54"/>
      <c r="TWS342" s="54"/>
      <c r="TWT342" s="54"/>
      <c r="TWU342" s="54"/>
      <c r="TWV342" s="54"/>
      <c r="TWW342" s="54"/>
      <c r="TWX342" s="54"/>
      <c r="TWY342" s="54"/>
      <c r="TWZ342" s="54"/>
      <c r="TXA342" s="54"/>
      <c r="TXB342" s="54"/>
      <c r="TXC342" s="54"/>
      <c r="TXD342" s="54"/>
      <c r="TXE342" s="54"/>
      <c r="TXF342" s="54"/>
      <c r="TXG342" s="54"/>
      <c r="TXH342" s="54"/>
      <c r="TXI342" s="54"/>
      <c r="TXJ342" s="54"/>
      <c r="TXK342" s="54"/>
      <c r="TXL342" s="54"/>
      <c r="TXM342" s="54"/>
      <c r="TXN342" s="54"/>
      <c r="TXO342" s="54"/>
      <c r="TXP342" s="54"/>
      <c r="TXQ342" s="54"/>
      <c r="TXR342" s="54"/>
      <c r="TXS342" s="54"/>
      <c r="TXT342" s="54"/>
      <c r="TXU342" s="54"/>
      <c r="TXV342" s="54"/>
      <c r="TXW342" s="54"/>
      <c r="TXX342" s="54"/>
      <c r="TXY342" s="54"/>
      <c r="TXZ342" s="54"/>
      <c r="TYA342" s="54"/>
      <c r="TYB342" s="54"/>
      <c r="TYC342" s="54"/>
      <c r="TYD342" s="54"/>
      <c r="TYE342" s="54"/>
      <c r="TYF342" s="54"/>
      <c r="TYG342" s="54"/>
      <c r="TYH342" s="54"/>
      <c r="TYI342" s="54"/>
      <c r="TYJ342" s="54"/>
      <c r="TYK342" s="54"/>
      <c r="TYL342" s="54"/>
      <c r="TYM342" s="54"/>
      <c r="TYN342" s="54"/>
      <c r="TYO342" s="54"/>
      <c r="TYP342" s="54"/>
      <c r="TYQ342" s="54"/>
      <c r="TYR342" s="54"/>
      <c r="TYS342" s="54"/>
      <c r="TYT342" s="54"/>
      <c r="TYU342" s="54"/>
      <c r="TYV342" s="54"/>
      <c r="TYW342" s="54"/>
      <c r="TYX342" s="54"/>
      <c r="TYY342" s="54"/>
      <c r="TYZ342" s="54"/>
      <c r="TZA342" s="54"/>
      <c r="TZB342" s="54"/>
      <c r="TZC342" s="54"/>
      <c r="TZD342" s="54"/>
      <c r="TZE342" s="54"/>
      <c r="TZF342" s="54"/>
      <c r="TZG342" s="54"/>
      <c r="TZH342" s="54"/>
      <c r="TZI342" s="54"/>
      <c r="TZJ342" s="54"/>
      <c r="TZK342" s="54"/>
      <c r="TZL342" s="54"/>
      <c r="TZM342" s="54"/>
      <c r="TZN342" s="54"/>
      <c r="TZO342" s="54"/>
      <c r="TZP342" s="54"/>
      <c r="TZQ342" s="54"/>
      <c r="TZR342" s="54"/>
      <c r="TZS342" s="54"/>
      <c r="TZT342" s="54"/>
      <c r="TZU342" s="54"/>
      <c r="TZV342" s="54"/>
      <c r="TZW342" s="54"/>
      <c r="TZX342" s="54"/>
      <c r="TZY342" s="54"/>
      <c r="TZZ342" s="54"/>
      <c r="UAA342" s="54"/>
      <c r="UAB342" s="54"/>
      <c r="UAC342" s="54"/>
      <c r="UAD342" s="54"/>
      <c r="UAE342" s="54"/>
      <c r="UAF342" s="54"/>
      <c r="UAG342" s="54"/>
      <c r="UAH342" s="54"/>
      <c r="UAI342" s="54"/>
      <c r="UAJ342" s="54"/>
      <c r="UAK342" s="54"/>
      <c r="UAL342" s="54"/>
      <c r="UAM342" s="54"/>
      <c r="UAN342" s="54"/>
      <c r="UAO342" s="54"/>
      <c r="UAP342" s="54"/>
      <c r="UAQ342" s="54"/>
      <c r="UAR342" s="54"/>
      <c r="UAS342" s="54"/>
      <c r="UAT342" s="54"/>
      <c r="UAU342" s="54"/>
      <c r="UAV342" s="54"/>
      <c r="UAW342" s="54"/>
      <c r="UAX342" s="54"/>
      <c r="UAY342" s="54"/>
      <c r="UAZ342" s="54"/>
      <c r="UBA342" s="54"/>
      <c r="UBB342" s="54"/>
      <c r="UBC342" s="54"/>
      <c r="UBD342" s="54"/>
      <c r="UBE342" s="54"/>
      <c r="UBF342" s="54"/>
      <c r="UBG342" s="54"/>
      <c r="UBH342" s="54"/>
      <c r="UBI342" s="54"/>
      <c r="UBJ342" s="54"/>
      <c r="UBK342" s="54"/>
      <c r="UBL342" s="54"/>
      <c r="UBM342" s="54"/>
      <c r="UBN342" s="54"/>
      <c r="UBO342" s="54"/>
      <c r="UBP342" s="54"/>
      <c r="UBQ342" s="54"/>
      <c r="UBR342" s="54"/>
      <c r="UBS342" s="54"/>
      <c r="UBT342" s="54"/>
      <c r="UBU342" s="54"/>
      <c r="UBV342" s="54"/>
      <c r="UBW342" s="54"/>
      <c r="UBX342" s="54"/>
      <c r="UBY342" s="54"/>
      <c r="UBZ342" s="54"/>
      <c r="UCA342" s="54"/>
      <c r="UCB342" s="54"/>
      <c r="UCC342" s="54"/>
      <c r="UCD342" s="54"/>
      <c r="UCE342" s="54"/>
      <c r="UCF342" s="54"/>
      <c r="UCG342" s="54"/>
      <c r="UCH342" s="54"/>
      <c r="UCI342" s="54"/>
      <c r="UCJ342" s="54"/>
      <c r="UCK342" s="54"/>
      <c r="UCL342" s="54"/>
      <c r="UCM342" s="54"/>
      <c r="UCN342" s="54"/>
      <c r="UCO342" s="54"/>
      <c r="UCP342" s="54"/>
      <c r="UCQ342" s="54"/>
      <c r="UCR342" s="54"/>
      <c r="UCS342" s="54"/>
      <c r="UCT342" s="54"/>
      <c r="UCU342" s="54"/>
      <c r="UCV342" s="54"/>
      <c r="UCW342" s="54"/>
      <c r="UCX342" s="54"/>
      <c r="UCY342" s="54"/>
      <c r="UCZ342" s="54"/>
      <c r="UDA342" s="54"/>
      <c r="UDB342" s="54"/>
      <c r="UDC342" s="54"/>
      <c r="UDD342" s="54"/>
      <c r="UDE342" s="54"/>
      <c r="UDF342" s="54"/>
      <c r="UDG342" s="54"/>
      <c r="UDH342" s="54"/>
      <c r="UDI342" s="54"/>
      <c r="UDJ342" s="54"/>
      <c r="UDK342" s="54"/>
      <c r="UDL342" s="54"/>
      <c r="UDM342" s="54"/>
      <c r="UDN342" s="54"/>
      <c r="UDO342" s="54"/>
      <c r="UDP342" s="54"/>
      <c r="UDQ342" s="54"/>
      <c r="UDR342" s="54"/>
      <c r="UDS342" s="54"/>
      <c r="UDT342" s="54"/>
      <c r="UDU342" s="54"/>
      <c r="UDV342" s="54"/>
      <c r="UDW342" s="54"/>
      <c r="UDX342" s="54"/>
      <c r="UDY342" s="54"/>
      <c r="UDZ342" s="54"/>
      <c r="UEA342" s="54"/>
      <c r="UEB342" s="54"/>
      <c r="UEC342" s="54"/>
      <c r="UED342" s="54"/>
      <c r="UEE342" s="54"/>
      <c r="UEF342" s="54"/>
      <c r="UEG342" s="54"/>
      <c r="UEH342" s="54"/>
      <c r="UEI342" s="54"/>
      <c r="UEJ342" s="54"/>
      <c r="UEK342" s="54"/>
      <c r="UEL342" s="54"/>
      <c r="UEM342" s="54"/>
      <c r="UEN342" s="54"/>
      <c r="UEO342" s="54"/>
      <c r="UEP342" s="54"/>
      <c r="UEQ342" s="54"/>
      <c r="UER342" s="54"/>
      <c r="UES342" s="54"/>
      <c r="UET342" s="54"/>
      <c r="UEU342" s="54"/>
      <c r="UEV342" s="54"/>
      <c r="UEW342" s="54"/>
      <c r="UEX342" s="54"/>
      <c r="UEY342" s="54"/>
      <c r="UEZ342" s="54"/>
      <c r="UFA342" s="54"/>
      <c r="UFB342" s="54"/>
      <c r="UFC342" s="54"/>
      <c r="UFD342" s="54"/>
      <c r="UFE342" s="54"/>
      <c r="UFF342" s="54"/>
      <c r="UFG342" s="54"/>
      <c r="UFH342" s="54"/>
      <c r="UFI342" s="54"/>
      <c r="UFJ342" s="54"/>
      <c r="UFK342" s="54"/>
      <c r="UFL342" s="54"/>
      <c r="UFM342" s="54"/>
      <c r="UFN342" s="54"/>
      <c r="UFO342" s="54"/>
      <c r="UFP342" s="54"/>
      <c r="UFQ342" s="54"/>
      <c r="UFR342" s="54"/>
      <c r="UFS342" s="54"/>
      <c r="UFT342" s="54"/>
      <c r="UFU342" s="54"/>
      <c r="UFV342" s="54"/>
      <c r="UFW342" s="54"/>
      <c r="UFX342" s="54"/>
      <c r="UFY342" s="54"/>
      <c r="UFZ342" s="54"/>
      <c r="UGA342" s="54"/>
      <c r="UGB342" s="54"/>
      <c r="UGC342" s="54"/>
      <c r="UGD342" s="54"/>
      <c r="UGE342" s="54"/>
      <c r="UGF342" s="54"/>
      <c r="UGG342" s="54"/>
      <c r="UGH342" s="54"/>
      <c r="UGI342" s="54"/>
      <c r="UGJ342" s="54"/>
      <c r="UGK342" s="54"/>
      <c r="UGL342" s="54"/>
      <c r="UGM342" s="54"/>
      <c r="UGN342" s="54"/>
      <c r="UGO342" s="54"/>
      <c r="UGP342" s="54"/>
      <c r="UGQ342" s="54"/>
      <c r="UGR342" s="54"/>
      <c r="UGS342" s="54"/>
      <c r="UGT342" s="54"/>
      <c r="UGU342" s="54"/>
      <c r="UGV342" s="54"/>
      <c r="UGW342" s="54"/>
      <c r="UGX342" s="54"/>
      <c r="UGY342" s="54"/>
      <c r="UGZ342" s="54"/>
      <c r="UHA342" s="54"/>
      <c r="UHB342" s="54"/>
      <c r="UHC342" s="54"/>
      <c r="UHD342" s="54"/>
      <c r="UHE342" s="54"/>
      <c r="UHF342" s="54"/>
      <c r="UHG342" s="54"/>
      <c r="UHH342" s="54"/>
      <c r="UHI342" s="54"/>
      <c r="UHJ342" s="54"/>
      <c r="UHK342" s="54"/>
      <c r="UHL342" s="54"/>
      <c r="UHM342" s="54"/>
      <c r="UHN342" s="54"/>
      <c r="UHO342" s="54"/>
      <c r="UHP342" s="54"/>
      <c r="UHQ342" s="54"/>
      <c r="UHR342" s="54"/>
      <c r="UHS342" s="54"/>
      <c r="UHT342" s="54"/>
      <c r="UHU342" s="54"/>
      <c r="UHV342" s="54"/>
      <c r="UHW342" s="54"/>
      <c r="UHX342" s="54"/>
      <c r="UHY342" s="54"/>
      <c r="UHZ342" s="54"/>
      <c r="UIA342" s="54"/>
      <c r="UIB342" s="54"/>
      <c r="UIC342" s="54"/>
      <c r="UID342" s="54"/>
      <c r="UIE342" s="54"/>
      <c r="UIF342" s="54"/>
      <c r="UIG342" s="54"/>
      <c r="UIH342" s="54"/>
      <c r="UII342" s="54"/>
      <c r="UIJ342" s="54"/>
      <c r="UIK342" s="54"/>
      <c r="UIL342" s="54"/>
      <c r="UIM342" s="54"/>
      <c r="UIN342" s="54"/>
      <c r="UIO342" s="54"/>
      <c r="UIP342" s="54"/>
      <c r="UIQ342" s="54"/>
      <c r="UIR342" s="54"/>
      <c r="UIS342" s="54"/>
      <c r="UIT342" s="54"/>
      <c r="UIU342" s="54"/>
      <c r="UIV342" s="54"/>
      <c r="UIW342" s="54"/>
      <c r="UIX342" s="54"/>
      <c r="UIY342" s="54"/>
      <c r="UIZ342" s="54"/>
      <c r="UJA342" s="54"/>
      <c r="UJB342" s="54"/>
      <c r="UJC342" s="54"/>
      <c r="UJD342" s="54"/>
      <c r="UJE342" s="54"/>
      <c r="UJF342" s="54"/>
      <c r="UJG342" s="54"/>
      <c r="UJH342" s="54"/>
      <c r="UJI342" s="54"/>
      <c r="UJJ342" s="54"/>
      <c r="UJK342" s="54"/>
      <c r="UJL342" s="54"/>
      <c r="UJM342" s="54"/>
      <c r="UJN342" s="54"/>
      <c r="UJO342" s="54"/>
      <c r="UJP342" s="54"/>
      <c r="UJQ342" s="54"/>
      <c r="UJR342" s="54"/>
      <c r="UJS342" s="54"/>
      <c r="UJT342" s="54"/>
      <c r="UJU342" s="54"/>
      <c r="UJV342" s="54"/>
      <c r="UJW342" s="54"/>
      <c r="UJX342" s="54"/>
      <c r="UJY342" s="54"/>
      <c r="UJZ342" s="54"/>
      <c r="UKA342" s="54"/>
      <c r="UKB342" s="54"/>
      <c r="UKC342" s="54"/>
      <c r="UKD342" s="54"/>
      <c r="UKE342" s="54"/>
      <c r="UKF342" s="54"/>
      <c r="UKG342" s="54"/>
      <c r="UKH342" s="54"/>
      <c r="UKI342" s="54"/>
      <c r="UKJ342" s="54"/>
      <c r="UKK342" s="54"/>
      <c r="UKL342" s="54"/>
      <c r="UKM342" s="54"/>
      <c r="UKN342" s="54"/>
      <c r="UKO342" s="54"/>
      <c r="UKP342" s="54"/>
      <c r="UKQ342" s="54"/>
      <c r="UKR342" s="54"/>
      <c r="UKS342" s="54"/>
      <c r="UKT342" s="54"/>
      <c r="UKU342" s="54"/>
      <c r="UKV342" s="54"/>
      <c r="UKW342" s="54"/>
      <c r="UKX342" s="54"/>
      <c r="UKY342" s="54"/>
      <c r="UKZ342" s="54"/>
      <c r="ULA342" s="54"/>
      <c r="ULB342" s="54"/>
      <c r="ULC342" s="54"/>
      <c r="ULD342" s="54"/>
      <c r="ULE342" s="54"/>
      <c r="ULF342" s="54"/>
      <c r="ULG342" s="54"/>
      <c r="ULH342" s="54"/>
      <c r="ULI342" s="54"/>
      <c r="ULJ342" s="54"/>
      <c r="ULK342" s="54"/>
      <c r="ULL342" s="54"/>
      <c r="ULM342" s="54"/>
      <c r="ULN342" s="54"/>
      <c r="ULO342" s="54"/>
      <c r="ULP342" s="54"/>
      <c r="ULQ342" s="54"/>
      <c r="ULR342" s="54"/>
      <c r="ULS342" s="54"/>
      <c r="ULT342" s="54"/>
      <c r="ULU342" s="54"/>
      <c r="ULV342" s="54"/>
      <c r="ULW342" s="54"/>
      <c r="ULX342" s="54"/>
      <c r="ULY342" s="54"/>
      <c r="ULZ342" s="54"/>
      <c r="UMA342" s="54"/>
      <c r="UMB342" s="54"/>
      <c r="UMC342" s="54"/>
      <c r="UMD342" s="54"/>
      <c r="UME342" s="54"/>
      <c r="UMF342" s="54"/>
      <c r="UMG342" s="54"/>
      <c r="UMH342" s="54"/>
      <c r="UMI342" s="54"/>
      <c r="UMJ342" s="54"/>
      <c r="UMK342" s="54"/>
      <c r="UML342" s="54"/>
      <c r="UMM342" s="54"/>
      <c r="UMN342" s="54"/>
      <c r="UMO342" s="54"/>
      <c r="UMP342" s="54"/>
      <c r="UMQ342" s="54"/>
      <c r="UMR342" s="54"/>
      <c r="UMS342" s="54"/>
      <c r="UMT342" s="54"/>
      <c r="UMU342" s="54"/>
      <c r="UMV342" s="54"/>
      <c r="UMW342" s="54"/>
      <c r="UMX342" s="54"/>
      <c r="UMY342" s="54"/>
      <c r="UMZ342" s="54"/>
      <c r="UNA342" s="54"/>
      <c r="UNB342" s="54"/>
      <c r="UNC342" s="54"/>
      <c r="UND342" s="54"/>
      <c r="UNE342" s="54"/>
      <c r="UNF342" s="54"/>
      <c r="UNG342" s="54"/>
      <c r="UNH342" s="54"/>
      <c r="UNI342" s="54"/>
      <c r="UNJ342" s="54"/>
      <c r="UNK342" s="54"/>
      <c r="UNL342" s="54"/>
      <c r="UNM342" s="54"/>
      <c r="UNN342" s="54"/>
      <c r="UNO342" s="54"/>
      <c r="UNP342" s="54"/>
      <c r="UNQ342" s="54"/>
      <c r="UNR342" s="54"/>
      <c r="UNS342" s="54"/>
      <c r="UNT342" s="54"/>
      <c r="UNU342" s="54"/>
      <c r="UNV342" s="54"/>
      <c r="UNW342" s="54"/>
      <c r="UNX342" s="54"/>
      <c r="UNY342" s="54"/>
      <c r="UNZ342" s="54"/>
      <c r="UOA342" s="54"/>
      <c r="UOB342" s="54"/>
      <c r="UOC342" s="54"/>
      <c r="UOD342" s="54"/>
      <c r="UOE342" s="54"/>
      <c r="UOF342" s="54"/>
      <c r="UOG342" s="54"/>
      <c r="UOH342" s="54"/>
      <c r="UOI342" s="54"/>
      <c r="UOJ342" s="54"/>
      <c r="UOK342" s="54"/>
      <c r="UOL342" s="54"/>
      <c r="UOM342" s="54"/>
      <c r="UON342" s="54"/>
      <c r="UOO342" s="54"/>
      <c r="UOP342" s="54"/>
      <c r="UOQ342" s="54"/>
      <c r="UOR342" s="54"/>
      <c r="UOS342" s="54"/>
      <c r="UOT342" s="54"/>
      <c r="UOU342" s="54"/>
      <c r="UOV342" s="54"/>
      <c r="UOW342" s="54"/>
      <c r="UOX342" s="54"/>
      <c r="UOY342" s="54"/>
      <c r="UOZ342" s="54"/>
      <c r="UPA342" s="54"/>
      <c r="UPB342" s="54"/>
      <c r="UPC342" s="54"/>
      <c r="UPD342" s="54"/>
      <c r="UPE342" s="54"/>
      <c r="UPF342" s="54"/>
      <c r="UPG342" s="54"/>
      <c r="UPH342" s="54"/>
      <c r="UPI342" s="54"/>
      <c r="UPJ342" s="54"/>
      <c r="UPK342" s="54"/>
      <c r="UPL342" s="54"/>
      <c r="UPM342" s="54"/>
      <c r="UPN342" s="54"/>
      <c r="UPO342" s="54"/>
      <c r="UPP342" s="54"/>
      <c r="UPQ342" s="54"/>
      <c r="UPR342" s="54"/>
      <c r="UPS342" s="54"/>
      <c r="UPT342" s="54"/>
      <c r="UPU342" s="54"/>
      <c r="UPV342" s="54"/>
      <c r="UPW342" s="54"/>
      <c r="UPX342" s="54"/>
      <c r="UPY342" s="54"/>
      <c r="UPZ342" s="54"/>
      <c r="UQA342" s="54"/>
      <c r="UQB342" s="54"/>
      <c r="UQC342" s="54"/>
      <c r="UQD342" s="54"/>
      <c r="UQE342" s="54"/>
      <c r="UQF342" s="54"/>
      <c r="UQG342" s="54"/>
      <c r="UQH342" s="54"/>
      <c r="UQI342" s="54"/>
      <c r="UQJ342" s="54"/>
      <c r="UQK342" s="54"/>
      <c r="UQL342" s="54"/>
      <c r="UQM342" s="54"/>
      <c r="UQN342" s="54"/>
      <c r="UQO342" s="54"/>
      <c r="UQP342" s="54"/>
      <c r="UQQ342" s="54"/>
      <c r="UQR342" s="54"/>
      <c r="UQS342" s="54"/>
      <c r="UQT342" s="54"/>
      <c r="UQU342" s="54"/>
      <c r="UQV342" s="54"/>
      <c r="UQW342" s="54"/>
      <c r="UQX342" s="54"/>
      <c r="UQY342" s="54"/>
      <c r="UQZ342" s="54"/>
      <c r="URA342" s="54"/>
      <c r="URB342" s="54"/>
      <c r="URC342" s="54"/>
      <c r="URD342" s="54"/>
      <c r="URE342" s="54"/>
      <c r="URF342" s="54"/>
      <c r="URG342" s="54"/>
      <c r="URH342" s="54"/>
      <c r="URI342" s="54"/>
      <c r="URJ342" s="54"/>
      <c r="URK342" s="54"/>
      <c r="URL342" s="54"/>
      <c r="URM342" s="54"/>
      <c r="URN342" s="54"/>
      <c r="URO342" s="54"/>
      <c r="URP342" s="54"/>
      <c r="URQ342" s="54"/>
      <c r="URR342" s="54"/>
      <c r="URS342" s="54"/>
      <c r="URT342" s="54"/>
      <c r="URU342" s="54"/>
      <c r="URV342" s="54"/>
      <c r="URW342" s="54"/>
      <c r="URX342" s="54"/>
      <c r="URY342" s="54"/>
      <c r="URZ342" s="54"/>
      <c r="USA342" s="54"/>
      <c r="USB342" s="54"/>
      <c r="USC342" s="54"/>
      <c r="USD342" s="54"/>
      <c r="USE342" s="54"/>
      <c r="USF342" s="54"/>
      <c r="USG342" s="54"/>
      <c r="USH342" s="54"/>
      <c r="USI342" s="54"/>
      <c r="USJ342" s="54"/>
      <c r="USK342" s="54"/>
      <c r="USL342" s="54"/>
      <c r="USM342" s="54"/>
      <c r="USN342" s="54"/>
      <c r="USO342" s="54"/>
      <c r="USP342" s="54"/>
      <c r="USQ342" s="54"/>
      <c r="USR342" s="54"/>
      <c r="USS342" s="54"/>
      <c r="UST342" s="54"/>
      <c r="USU342" s="54"/>
      <c r="USV342" s="54"/>
      <c r="USW342" s="54"/>
      <c r="USX342" s="54"/>
      <c r="USY342" s="54"/>
      <c r="USZ342" s="54"/>
      <c r="UTA342" s="54"/>
      <c r="UTB342" s="54"/>
      <c r="UTC342" s="54"/>
      <c r="UTD342" s="54"/>
      <c r="UTE342" s="54"/>
      <c r="UTF342" s="54"/>
      <c r="UTG342" s="54"/>
      <c r="UTH342" s="54"/>
      <c r="UTI342" s="54"/>
      <c r="UTJ342" s="54"/>
      <c r="UTK342" s="54"/>
      <c r="UTL342" s="54"/>
      <c r="UTM342" s="54"/>
      <c r="UTN342" s="54"/>
      <c r="UTO342" s="54"/>
      <c r="UTP342" s="54"/>
      <c r="UTQ342" s="54"/>
      <c r="UTR342" s="54"/>
      <c r="UTS342" s="54"/>
      <c r="UTT342" s="54"/>
      <c r="UTU342" s="54"/>
      <c r="UTV342" s="54"/>
      <c r="UTW342" s="54"/>
      <c r="UTX342" s="54"/>
      <c r="UTY342" s="54"/>
      <c r="UTZ342" s="54"/>
      <c r="UUA342" s="54"/>
      <c r="UUB342" s="54"/>
      <c r="UUC342" s="54"/>
      <c r="UUD342" s="54"/>
      <c r="UUE342" s="54"/>
      <c r="UUF342" s="54"/>
      <c r="UUG342" s="54"/>
      <c r="UUH342" s="54"/>
      <c r="UUI342" s="54"/>
      <c r="UUJ342" s="54"/>
      <c r="UUK342" s="54"/>
      <c r="UUL342" s="54"/>
      <c r="UUM342" s="54"/>
      <c r="UUN342" s="54"/>
      <c r="UUO342" s="54"/>
      <c r="UUP342" s="54"/>
      <c r="UUQ342" s="54"/>
      <c r="UUR342" s="54"/>
      <c r="UUS342" s="54"/>
      <c r="UUT342" s="54"/>
      <c r="UUU342" s="54"/>
      <c r="UUV342" s="54"/>
      <c r="UUW342" s="54"/>
      <c r="UUX342" s="54"/>
      <c r="UUY342" s="54"/>
      <c r="UUZ342" s="54"/>
      <c r="UVA342" s="54"/>
      <c r="UVB342" s="54"/>
      <c r="UVC342" s="54"/>
      <c r="UVD342" s="54"/>
      <c r="UVE342" s="54"/>
      <c r="UVF342" s="54"/>
      <c r="UVG342" s="54"/>
      <c r="UVH342" s="54"/>
      <c r="UVI342" s="54"/>
      <c r="UVJ342" s="54"/>
      <c r="UVK342" s="54"/>
      <c r="UVL342" s="54"/>
      <c r="UVM342" s="54"/>
      <c r="UVN342" s="54"/>
      <c r="UVO342" s="54"/>
      <c r="UVP342" s="54"/>
      <c r="UVQ342" s="54"/>
      <c r="UVR342" s="54"/>
      <c r="UVS342" s="54"/>
      <c r="UVT342" s="54"/>
      <c r="UVU342" s="54"/>
      <c r="UVV342" s="54"/>
      <c r="UVW342" s="54"/>
      <c r="UVX342" s="54"/>
      <c r="UVY342" s="54"/>
      <c r="UVZ342" s="54"/>
      <c r="UWA342" s="54"/>
      <c r="UWB342" s="54"/>
      <c r="UWC342" s="54"/>
      <c r="UWD342" s="54"/>
      <c r="UWE342" s="54"/>
      <c r="UWF342" s="54"/>
      <c r="UWG342" s="54"/>
      <c r="UWH342" s="54"/>
      <c r="UWI342" s="54"/>
      <c r="UWJ342" s="54"/>
      <c r="UWK342" s="54"/>
      <c r="UWL342" s="54"/>
      <c r="UWM342" s="54"/>
      <c r="UWN342" s="54"/>
      <c r="UWO342" s="54"/>
      <c r="UWP342" s="54"/>
      <c r="UWQ342" s="54"/>
      <c r="UWR342" s="54"/>
      <c r="UWS342" s="54"/>
      <c r="UWT342" s="54"/>
      <c r="UWU342" s="54"/>
      <c r="UWV342" s="54"/>
      <c r="UWW342" s="54"/>
      <c r="UWX342" s="54"/>
      <c r="UWY342" s="54"/>
      <c r="UWZ342" s="54"/>
      <c r="UXA342" s="54"/>
      <c r="UXB342" s="54"/>
      <c r="UXC342" s="54"/>
      <c r="UXD342" s="54"/>
      <c r="UXE342" s="54"/>
      <c r="UXF342" s="54"/>
      <c r="UXG342" s="54"/>
      <c r="UXH342" s="54"/>
      <c r="UXI342" s="54"/>
      <c r="UXJ342" s="54"/>
      <c r="UXK342" s="54"/>
      <c r="UXL342" s="54"/>
      <c r="UXM342" s="54"/>
      <c r="UXN342" s="54"/>
      <c r="UXO342" s="54"/>
      <c r="UXP342" s="54"/>
      <c r="UXQ342" s="54"/>
      <c r="UXR342" s="54"/>
      <c r="UXS342" s="54"/>
      <c r="UXT342" s="54"/>
      <c r="UXU342" s="54"/>
      <c r="UXV342" s="54"/>
      <c r="UXW342" s="54"/>
      <c r="UXX342" s="54"/>
      <c r="UXY342" s="54"/>
      <c r="UXZ342" s="54"/>
      <c r="UYA342" s="54"/>
      <c r="UYB342" s="54"/>
      <c r="UYC342" s="54"/>
      <c r="UYD342" s="54"/>
      <c r="UYE342" s="54"/>
      <c r="UYF342" s="54"/>
      <c r="UYG342" s="54"/>
      <c r="UYH342" s="54"/>
      <c r="UYI342" s="54"/>
      <c r="UYJ342" s="54"/>
      <c r="UYK342" s="54"/>
      <c r="UYL342" s="54"/>
      <c r="UYM342" s="54"/>
      <c r="UYN342" s="54"/>
      <c r="UYO342" s="54"/>
      <c r="UYP342" s="54"/>
      <c r="UYQ342" s="54"/>
      <c r="UYR342" s="54"/>
      <c r="UYS342" s="54"/>
      <c r="UYT342" s="54"/>
      <c r="UYU342" s="54"/>
      <c r="UYV342" s="54"/>
      <c r="UYW342" s="54"/>
      <c r="UYX342" s="54"/>
      <c r="UYY342" s="54"/>
      <c r="UYZ342" s="54"/>
      <c r="UZA342" s="54"/>
      <c r="UZB342" s="54"/>
      <c r="UZC342" s="54"/>
      <c r="UZD342" s="54"/>
      <c r="UZE342" s="54"/>
      <c r="UZF342" s="54"/>
      <c r="UZG342" s="54"/>
      <c r="UZH342" s="54"/>
      <c r="UZI342" s="54"/>
      <c r="UZJ342" s="54"/>
      <c r="UZK342" s="54"/>
      <c r="UZL342" s="54"/>
      <c r="UZM342" s="54"/>
      <c r="UZN342" s="54"/>
      <c r="UZO342" s="54"/>
      <c r="UZP342" s="54"/>
      <c r="UZQ342" s="54"/>
      <c r="UZR342" s="54"/>
      <c r="UZS342" s="54"/>
      <c r="UZT342" s="54"/>
      <c r="UZU342" s="54"/>
      <c r="UZV342" s="54"/>
      <c r="UZW342" s="54"/>
      <c r="UZX342" s="54"/>
      <c r="UZY342" s="54"/>
      <c r="UZZ342" s="54"/>
      <c r="VAA342" s="54"/>
      <c r="VAB342" s="54"/>
      <c r="VAC342" s="54"/>
      <c r="VAD342" s="54"/>
      <c r="VAE342" s="54"/>
      <c r="VAF342" s="54"/>
      <c r="VAG342" s="54"/>
      <c r="VAH342" s="54"/>
      <c r="VAI342" s="54"/>
      <c r="VAJ342" s="54"/>
      <c r="VAK342" s="54"/>
      <c r="VAL342" s="54"/>
      <c r="VAM342" s="54"/>
      <c r="VAN342" s="54"/>
      <c r="VAO342" s="54"/>
      <c r="VAP342" s="54"/>
      <c r="VAQ342" s="54"/>
      <c r="VAR342" s="54"/>
      <c r="VAS342" s="54"/>
      <c r="VAT342" s="54"/>
      <c r="VAU342" s="54"/>
      <c r="VAV342" s="54"/>
      <c r="VAW342" s="54"/>
      <c r="VAX342" s="54"/>
      <c r="VAY342" s="54"/>
      <c r="VAZ342" s="54"/>
      <c r="VBA342" s="54"/>
      <c r="VBB342" s="54"/>
      <c r="VBC342" s="54"/>
      <c r="VBD342" s="54"/>
      <c r="VBE342" s="54"/>
      <c r="VBF342" s="54"/>
      <c r="VBG342" s="54"/>
      <c r="VBH342" s="54"/>
      <c r="VBI342" s="54"/>
      <c r="VBJ342" s="54"/>
      <c r="VBK342" s="54"/>
      <c r="VBL342" s="54"/>
      <c r="VBM342" s="54"/>
      <c r="VBN342" s="54"/>
      <c r="VBO342" s="54"/>
      <c r="VBP342" s="54"/>
      <c r="VBQ342" s="54"/>
      <c r="VBR342" s="54"/>
      <c r="VBS342" s="54"/>
      <c r="VBT342" s="54"/>
      <c r="VBU342" s="54"/>
      <c r="VBV342" s="54"/>
      <c r="VBW342" s="54"/>
      <c r="VBX342" s="54"/>
      <c r="VBY342" s="54"/>
      <c r="VBZ342" s="54"/>
      <c r="VCA342" s="54"/>
      <c r="VCB342" s="54"/>
      <c r="VCC342" s="54"/>
      <c r="VCD342" s="54"/>
      <c r="VCE342" s="54"/>
      <c r="VCF342" s="54"/>
      <c r="VCG342" s="54"/>
      <c r="VCH342" s="54"/>
      <c r="VCI342" s="54"/>
      <c r="VCJ342" s="54"/>
      <c r="VCK342" s="54"/>
      <c r="VCL342" s="54"/>
      <c r="VCM342" s="54"/>
      <c r="VCN342" s="54"/>
      <c r="VCO342" s="54"/>
      <c r="VCP342" s="54"/>
      <c r="VCQ342" s="54"/>
      <c r="VCR342" s="54"/>
      <c r="VCS342" s="54"/>
      <c r="VCT342" s="54"/>
      <c r="VCU342" s="54"/>
      <c r="VCV342" s="54"/>
      <c r="VCW342" s="54"/>
      <c r="VCX342" s="54"/>
      <c r="VCY342" s="54"/>
      <c r="VCZ342" s="54"/>
      <c r="VDA342" s="54"/>
      <c r="VDB342" s="54"/>
      <c r="VDC342" s="54"/>
      <c r="VDD342" s="54"/>
      <c r="VDE342" s="54"/>
      <c r="VDF342" s="54"/>
      <c r="VDG342" s="54"/>
      <c r="VDH342" s="54"/>
      <c r="VDI342" s="54"/>
      <c r="VDJ342" s="54"/>
      <c r="VDK342" s="54"/>
      <c r="VDL342" s="54"/>
      <c r="VDM342" s="54"/>
      <c r="VDN342" s="54"/>
      <c r="VDO342" s="54"/>
      <c r="VDP342" s="54"/>
      <c r="VDQ342" s="54"/>
      <c r="VDR342" s="54"/>
      <c r="VDS342" s="54"/>
      <c r="VDT342" s="54"/>
      <c r="VDU342" s="54"/>
      <c r="VDV342" s="54"/>
      <c r="VDW342" s="54"/>
      <c r="VDX342" s="54"/>
      <c r="VDY342" s="54"/>
      <c r="VDZ342" s="54"/>
      <c r="VEA342" s="54"/>
      <c r="VEB342" s="54"/>
      <c r="VEC342" s="54"/>
      <c r="VED342" s="54"/>
      <c r="VEE342" s="54"/>
      <c r="VEF342" s="54"/>
      <c r="VEG342" s="54"/>
      <c r="VEH342" s="54"/>
      <c r="VEI342" s="54"/>
      <c r="VEJ342" s="54"/>
      <c r="VEK342" s="54"/>
      <c r="VEL342" s="54"/>
      <c r="VEM342" s="54"/>
      <c r="VEN342" s="54"/>
      <c r="VEO342" s="54"/>
      <c r="VEP342" s="54"/>
      <c r="VEQ342" s="54"/>
      <c r="VER342" s="54"/>
      <c r="VES342" s="54"/>
      <c r="VET342" s="54"/>
      <c r="VEU342" s="54"/>
      <c r="VEV342" s="54"/>
      <c r="VEW342" s="54"/>
      <c r="VEX342" s="54"/>
      <c r="VEY342" s="54"/>
      <c r="VEZ342" s="54"/>
      <c r="VFA342" s="54"/>
      <c r="VFB342" s="54"/>
      <c r="VFC342" s="54"/>
      <c r="VFD342" s="54"/>
      <c r="VFE342" s="54"/>
      <c r="VFF342" s="54"/>
      <c r="VFG342" s="54"/>
      <c r="VFH342" s="54"/>
      <c r="VFI342" s="54"/>
      <c r="VFJ342" s="54"/>
      <c r="VFK342" s="54"/>
      <c r="VFL342" s="54"/>
      <c r="VFM342" s="54"/>
      <c r="VFN342" s="54"/>
      <c r="VFO342" s="54"/>
      <c r="VFP342" s="54"/>
      <c r="VFQ342" s="54"/>
      <c r="VFR342" s="54"/>
      <c r="VFS342" s="54"/>
      <c r="VFT342" s="54"/>
      <c r="VFU342" s="54"/>
      <c r="VFV342" s="54"/>
      <c r="VFW342" s="54"/>
      <c r="VFX342" s="54"/>
      <c r="VFY342" s="54"/>
      <c r="VFZ342" s="54"/>
      <c r="VGA342" s="54"/>
      <c r="VGB342" s="54"/>
      <c r="VGC342" s="54"/>
      <c r="VGD342" s="54"/>
      <c r="VGE342" s="54"/>
      <c r="VGF342" s="54"/>
      <c r="VGG342" s="54"/>
      <c r="VGH342" s="54"/>
      <c r="VGI342" s="54"/>
      <c r="VGJ342" s="54"/>
      <c r="VGK342" s="54"/>
      <c r="VGL342" s="54"/>
      <c r="VGM342" s="54"/>
      <c r="VGN342" s="54"/>
      <c r="VGO342" s="54"/>
      <c r="VGP342" s="54"/>
      <c r="VGQ342" s="54"/>
      <c r="VGR342" s="54"/>
      <c r="VGS342" s="54"/>
      <c r="VGT342" s="54"/>
      <c r="VGU342" s="54"/>
      <c r="VGV342" s="54"/>
      <c r="VGW342" s="54"/>
      <c r="VGX342" s="54"/>
      <c r="VGY342" s="54"/>
      <c r="VGZ342" s="54"/>
      <c r="VHA342" s="54"/>
      <c r="VHB342" s="54"/>
      <c r="VHC342" s="54"/>
      <c r="VHD342" s="54"/>
      <c r="VHE342" s="54"/>
      <c r="VHF342" s="54"/>
      <c r="VHG342" s="54"/>
      <c r="VHH342" s="54"/>
      <c r="VHI342" s="54"/>
      <c r="VHJ342" s="54"/>
      <c r="VHK342" s="54"/>
      <c r="VHL342" s="54"/>
      <c r="VHM342" s="54"/>
      <c r="VHN342" s="54"/>
      <c r="VHO342" s="54"/>
      <c r="VHP342" s="54"/>
      <c r="VHQ342" s="54"/>
      <c r="VHR342" s="54"/>
      <c r="VHS342" s="54"/>
      <c r="VHT342" s="54"/>
      <c r="VHU342" s="54"/>
      <c r="VHV342" s="54"/>
      <c r="VHW342" s="54"/>
      <c r="VHX342" s="54"/>
      <c r="VHY342" s="54"/>
      <c r="VHZ342" s="54"/>
      <c r="VIA342" s="54"/>
      <c r="VIB342" s="54"/>
      <c r="VIC342" s="54"/>
      <c r="VID342" s="54"/>
      <c r="VIE342" s="54"/>
      <c r="VIF342" s="54"/>
      <c r="VIG342" s="54"/>
      <c r="VIH342" s="54"/>
      <c r="VII342" s="54"/>
      <c r="VIJ342" s="54"/>
      <c r="VIK342" s="54"/>
      <c r="VIL342" s="54"/>
      <c r="VIM342" s="54"/>
      <c r="VIN342" s="54"/>
      <c r="VIO342" s="54"/>
      <c r="VIP342" s="54"/>
      <c r="VIQ342" s="54"/>
      <c r="VIR342" s="54"/>
      <c r="VIS342" s="54"/>
      <c r="VIT342" s="54"/>
      <c r="VIU342" s="54"/>
      <c r="VIV342" s="54"/>
      <c r="VIW342" s="54"/>
      <c r="VIX342" s="54"/>
      <c r="VIY342" s="54"/>
      <c r="VIZ342" s="54"/>
      <c r="VJA342" s="54"/>
      <c r="VJB342" s="54"/>
      <c r="VJC342" s="54"/>
      <c r="VJD342" s="54"/>
      <c r="VJE342" s="54"/>
      <c r="VJF342" s="54"/>
      <c r="VJG342" s="54"/>
      <c r="VJH342" s="54"/>
      <c r="VJI342" s="54"/>
      <c r="VJJ342" s="54"/>
      <c r="VJK342" s="54"/>
      <c r="VJL342" s="54"/>
      <c r="VJM342" s="54"/>
      <c r="VJN342" s="54"/>
      <c r="VJO342" s="54"/>
      <c r="VJP342" s="54"/>
      <c r="VJQ342" s="54"/>
      <c r="VJR342" s="54"/>
      <c r="VJS342" s="54"/>
      <c r="VJT342" s="54"/>
      <c r="VJU342" s="54"/>
      <c r="VJV342" s="54"/>
      <c r="VJW342" s="54"/>
      <c r="VJX342" s="54"/>
      <c r="VJY342" s="54"/>
      <c r="VJZ342" s="54"/>
      <c r="VKA342" s="54"/>
      <c r="VKB342" s="54"/>
      <c r="VKC342" s="54"/>
      <c r="VKD342" s="54"/>
      <c r="VKE342" s="54"/>
      <c r="VKF342" s="54"/>
      <c r="VKG342" s="54"/>
      <c r="VKH342" s="54"/>
      <c r="VKI342" s="54"/>
      <c r="VKJ342" s="54"/>
      <c r="VKK342" s="54"/>
      <c r="VKL342" s="54"/>
      <c r="VKM342" s="54"/>
      <c r="VKN342" s="54"/>
      <c r="VKO342" s="54"/>
      <c r="VKP342" s="54"/>
      <c r="VKQ342" s="54"/>
      <c r="VKR342" s="54"/>
      <c r="VKS342" s="54"/>
      <c r="VKT342" s="54"/>
      <c r="VKU342" s="54"/>
      <c r="VKV342" s="54"/>
      <c r="VKW342" s="54"/>
      <c r="VKX342" s="54"/>
      <c r="VKY342" s="54"/>
      <c r="VKZ342" s="54"/>
      <c r="VLA342" s="54"/>
      <c r="VLB342" s="54"/>
      <c r="VLC342" s="54"/>
      <c r="VLD342" s="54"/>
      <c r="VLE342" s="54"/>
      <c r="VLF342" s="54"/>
      <c r="VLG342" s="54"/>
      <c r="VLH342" s="54"/>
      <c r="VLI342" s="54"/>
      <c r="VLJ342" s="54"/>
      <c r="VLK342" s="54"/>
      <c r="VLL342" s="54"/>
      <c r="VLM342" s="54"/>
      <c r="VLN342" s="54"/>
      <c r="VLO342" s="54"/>
      <c r="VLP342" s="54"/>
      <c r="VLQ342" s="54"/>
      <c r="VLR342" s="54"/>
      <c r="VLS342" s="54"/>
      <c r="VLT342" s="54"/>
      <c r="VLU342" s="54"/>
      <c r="VLV342" s="54"/>
      <c r="VLW342" s="54"/>
      <c r="VLX342" s="54"/>
      <c r="VLY342" s="54"/>
      <c r="VLZ342" s="54"/>
      <c r="VMA342" s="54"/>
      <c r="VMB342" s="54"/>
      <c r="VMC342" s="54"/>
      <c r="VMD342" s="54"/>
      <c r="VME342" s="54"/>
      <c r="VMF342" s="54"/>
      <c r="VMG342" s="54"/>
      <c r="VMH342" s="54"/>
      <c r="VMI342" s="54"/>
      <c r="VMJ342" s="54"/>
      <c r="VMK342" s="54"/>
      <c r="VML342" s="54"/>
      <c r="VMM342" s="54"/>
      <c r="VMN342" s="54"/>
      <c r="VMO342" s="54"/>
      <c r="VMP342" s="54"/>
      <c r="VMQ342" s="54"/>
      <c r="VMR342" s="54"/>
      <c r="VMS342" s="54"/>
      <c r="VMT342" s="54"/>
      <c r="VMU342" s="54"/>
      <c r="VMV342" s="54"/>
      <c r="VMW342" s="54"/>
      <c r="VMX342" s="54"/>
      <c r="VMY342" s="54"/>
      <c r="VMZ342" s="54"/>
      <c r="VNA342" s="54"/>
      <c r="VNB342" s="54"/>
      <c r="VNC342" s="54"/>
      <c r="VND342" s="54"/>
      <c r="VNE342" s="54"/>
      <c r="VNF342" s="54"/>
      <c r="VNG342" s="54"/>
      <c r="VNH342" s="54"/>
      <c r="VNI342" s="54"/>
      <c r="VNJ342" s="54"/>
      <c r="VNK342" s="54"/>
      <c r="VNL342" s="54"/>
      <c r="VNM342" s="54"/>
      <c r="VNN342" s="54"/>
      <c r="VNO342" s="54"/>
      <c r="VNP342" s="54"/>
      <c r="VNQ342" s="54"/>
      <c r="VNR342" s="54"/>
      <c r="VNS342" s="54"/>
      <c r="VNT342" s="54"/>
      <c r="VNU342" s="54"/>
      <c r="VNV342" s="54"/>
      <c r="VNW342" s="54"/>
      <c r="VNX342" s="54"/>
      <c r="VNY342" s="54"/>
      <c r="VNZ342" s="54"/>
      <c r="VOA342" s="54"/>
      <c r="VOB342" s="54"/>
      <c r="VOC342" s="54"/>
      <c r="VOD342" s="54"/>
      <c r="VOE342" s="54"/>
      <c r="VOF342" s="54"/>
      <c r="VOG342" s="54"/>
      <c r="VOH342" s="54"/>
      <c r="VOI342" s="54"/>
      <c r="VOJ342" s="54"/>
      <c r="VOK342" s="54"/>
      <c r="VOL342" s="54"/>
      <c r="VOM342" s="54"/>
      <c r="VON342" s="54"/>
      <c r="VOO342" s="54"/>
      <c r="VOP342" s="54"/>
      <c r="VOQ342" s="54"/>
      <c r="VOR342" s="54"/>
      <c r="VOS342" s="54"/>
      <c r="VOT342" s="54"/>
      <c r="VOU342" s="54"/>
      <c r="VOV342" s="54"/>
      <c r="VOW342" s="54"/>
      <c r="VOX342" s="54"/>
      <c r="VOY342" s="54"/>
      <c r="VOZ342" s="54"/>
      <c r="VPA342" s="54"/>
      <c r="VPB342" s="54"/>
      <c r="VPC342" s="54"/>
      <c r="VPD342" s="54"/>
      <c r="VPE342" s="54"/>
      <c r="VPF342" s="54"/>
      <c r="VPG342" s="54"/>
      <c r="VPH342" s="54"/>
      <c r="VPI342" s="54"/>
      <c r="VPJ342" s="54"/>
      <c r="VPK342" s="54"/>
      <c r="VPL342" s="54"/>
      <c r="VPM342" s="54"/>
      <c r="VPN342" s="54"/>
      <c r="VPO342" s="54"/>
      <c r="VPP342" s="54"/>
      <c r="VPQ342" s="54"/>
      <c r="VPR342" s="54"/>
      <c r="VPS342" s="54"/>
      <c r="VPT342" s="54"/>
      <c r="VPU342" s="54"/>
      <c r="VPV342" s="54"/>
      <c r="VPW342" s="54"/>
      <c r="VPX342" s="54"/>
      <c r="VPY342" s="54"/>
      <c r="VPZ342" s="54"/>
      <c r="VQA342" s="54"/>
      <c r="VQB342" s="54"/>
      <c r="VQC342" s="54"/>
      <c r="VQD342" s="54"/>
      <c r="VQE342" s="54"/>
      <c r="VQF342" s="54"/>
      <c r="VQG342" s="54"/>
      <c r="VQH342" s="54"/>
      <c r="VQI342" s="54"/>
      <c r="VQJ342" s="54"/>
      <c r="VQK342" s="54"/>
      <c r="VQL342" s="54"/>
      <c r="VQM342" s="54"/>
      <c r="VQN342" s="54"/>
      <c r="VQO342" s="54"/>
      <c r="VQP342" s="54"/>
      <c r="VQQ342" s="54"/>
      <c r="VQR342" s="54"/>
      <c r="VQS342" s="54"/>
      <c r="VQT342" s="54"/>
      <c r="VQU342" s="54"/>
      <c r="VQV342" s="54"/>
      <c r="VQW342" s="54"/>
      <c r="VQX342" s="54"/>
      <c r="VQY342" s="54"/>
      <c r="VQZ342" s="54"/>
      <c r="VRA342" s="54"/>
      <c r="VRB342" s="54"/>
      <c r="VRC342" s="54"/>
      <c r="VRD342" s="54"/>
      <c r="VRE342" s="54"/>
      <c r="VRF342" s="54"/>
      <c r="VRG342" s="54"/>
      <c r="VRH342" s="54"/>
      <c r="VRI342" s="54"/>
      <c r="VRJ342" s="54"/>
      <c r="VRK342" s="54"/>
      <c r="VRL342" s="54"/>
      <c r="VRM342" s="54"/>
      <c r="VRN342" s="54"/>
      <c r="VRO342" s="54"/>
      <c r="VRP342" s="54"/>
      <c r="VRQ342" s="54"/>
      <c r="VRR342" s="54"/>
      <c r="VRS342" s="54"/>
      <c r="VRT342" s="54"/>
      <c r="VRU342" s="54"/>
      <c r="VRV342" s="54"/>
      <c r="VRW342" s="54"/>
      <c r="VRX342" s="54"/>
      <c r="VRY342" s="54"/>
      <c r="VRZ342" s="54"/>
      <c r="VSA342" s="54"/>
      <c r="VSB342" s="54"/>
      <c r="VSC342" s="54"/>
      <c r="VSD342" s="54"/>
      <c r="VSE342" s="54"/>
      <c r="VSF342" s="54"/>
      <c r="VSG342" s="54"/>
      <c r="VSH342" s="54"/>
      <c r="VSI342" s="54"/>
      <c r="VSJ342" s="54"/>
      <c r="VSK342" s="54"/>
      <c r="VSL342" s="54"/>
      <c r="VSM342" s="54"/>
      <c r="VSN342" s="54"/>
      <c r="VSO342" s="54"/>
      <c r="VSP342" s="54"/>
      <c r="VSQ342" s="54"/>
      <c r="VSR342" s="54"/>
      <c r="VSS342" s="54"/>
      <c r="VST342" s="54"/>
      <c r="VSU342" s="54"/>
      <c r="VSV342" s="54"/>
      <c r="VSW342" s="54"/>
      <c r="VSX342" s="54"/>
      <c r="VSY342" s="54"/>
      <c r="VSZ342" s="54"/>
      <c r="VTA342" s="54"/>
      <c r="VTB342" s="54"/>
      <c r="VTC342" s="54"/>
      <c r="VTD342" s="54"/>
      <c r="VTE342" s="54"/>
      <c r="VTF342" s="54"/>
      <c r="VTG342" s="54"/>
      <c r="VTH342" s="54"/>
      <c r="VTI342" s="54"/>
      <c r="VTJ342" s="54"/>
      <c r="VTK342" s="54"/>
      <c r="VTL342" s="54"/>
      <c r="VTM342" s="54"/>
      <c r="VTN342" s="54"/>
      <c r="VTO342" s="54"/>
      <c r="VTP342" s="54"/>
      <c r="VTQ342" s="54"/>
      <c r="VTR342" s="54"/>
      <c r="VTS342" s="54"/>
      <c r="VTT342" s="54"/>
      <c r="VTU342" s="54"/>
      <c r="VTV342" s="54"/>
      <c r="VTW342" s="54"/>
      <c r="VTX342" s="54"/>
      <c r="VTY342" s="54"/>
      <c r="VTZ342" s="54"/>
      <c r="VUA342" s="54"/>
      <c r="VUB342" s="54"/>
      <c r="VUC342" s="54"/>
      <c r="VUD342" s="54"/>
      <c r="VUE342" s="54"/>
      <c r="VUF342" s="54"/>
      <c r="VUG342" s="54"/>
      <c r="VUH342" s="54"/>
      <c r="VUI342" s="54"/>
      <c r="VUJ342" s="54"/>
      <c r="VUK342" s="54"/>
      <c r="VUL342" s="54"/>
      <c r="VUM342" s="54"/>
      <c r="VUN342" s="54"/>
      <c r="VUO342" s="54"/>
      <c r="VUP342" s="54"/>
      <c r="VUQ342" s="54"/>
      <c r="VUR342" s="54"/>
      <c r="VUS342" s="54"/>
      <c r="VUT342" s="54"/>
      <c r="VUU342" s="54"/>
      <c r="VUV342" s="54"/>
      <c r="VUW342" s="54"/>
      <c r="VUX342" s="54"/>
      <c r="VUY342" s="54"/>
      <c r="VUZ342" s="54"/>
      <c r="VVA342" s="54"/>
      <c r="VVB342" s="54"/>
      <c r="VVC342" s="54"/>
      <c r="VVD342" s="54"/>
      <c r="VVE342" s="54"/>
      <c r="VVF342" s="54"/>
      <c r="VVG342" s="54"/>
      <c r="VVH342" s="54"/>
      <c r="VVI342" s="54"/>
      <c r="VVJ342" s="54"/>
      <c r="VVK342" s="54"/>
      <c r="VVL342" s="54"/>
      <c r="VVM342" s="54"/>
      <c r="VVN342" s="54"/>
      <c r="VVO342" s="54"/>
      <c r="VVP342" s="54"/>
      <c r="VVQ342" s="54"/>
      <c r="VVR342" s="54"/>
      <c r="VVS342" s="54"/>
      <c r="VVT342" s="54"/>
      <c r="VVU342" s="54"/>
      <c r="VVV342" s="54"/>
      <c r="VVW342" s="54"/>
      <c r="VVX342" s="54"/>
      <c r="VVY342" s="54"/>
      <c r="VVZ342" s="54"/>
      <c r="VWA342" s="54"/>
      <c r="VWB342" s="54"/>
      <c r="VWC342" s="54"/>
      <c r="VWD342" s="54"/>
      <c r="VWE342" s="54"/>
      <c r="VWF342" s="54"/>
      <c r="VWG342" s="54"/>
      <c r="VWH342" s="54"/>
      <c r="VWI342" s="54"/>
      <c r="VWJ342" s="54"/>
      <c r="VWK342" s="54"/>
      <c r="VWL342" s="54"/>
      <c r="VWM342" s="54"/>
      <c r="VWN342" s="54"/>
      <c r="VWO342" s="54"/>
      <c r="VWP342" s="54"/>
      <c r="VWQ342" s="54"/>
      <c r="VWR342" s="54"/>
      <c r="VWS342" s="54"/>
      <c r="VWT342" s="54"/>
      <c r="VWU342" s="54"/>
      <c r="VWV342" s="54"/>
      <c r="VWW342" s="54"/>
      <c r="VWX342" s="54"/>
      <c r="VWY342" s="54"/>
      <c r="VWZ342" s="54"/>
      <c r="VXA342" s="54"/>
      <c r="VXB342" s="54"/>
      <c r="VXC342" s="54"/>
      <c r="VXD342" s="54"/>
      <c r="VXE342" s="54"/>
      <c r="VXF342" s="54"/>
      <c r="VXG342" s="54"/>
      <c r="VXH342" s="54"/>
      <c r="VXI342" s="54"/>
      <c r="VXJ342" s="54"/>
      <c r="VXK342" s="54"/>
      <c r="VXL342" s="54"/>
      <c r="VXM342" s="54"/>
      <c r="VXN342" s="54"/>
      <c r="VXO342" s="54"/>
      <c r="VXP342" s="54"/>
      <c r="VXQ342" s="54"/>
      <c r="VXR342" s="54"/>
      <c r="VXS342" s="54"/>
      <c r="VXT342" s="54"/>
      <c r="VXU342" s="54"/>
      <c r="VXV342" s="54"/>
      <c r="VXW342" s="54"/>
      <c r="VXX342" s="54"/>
      <c r="VXY342" s="54"/>
      <c r="VXZ342" s="54"/>
      <c r="VYA342" s="54"/>
      <c r="VYB342" s="54"/>
      <c r="VYC342" s="54"/>
      <c r="VYD342" s="54"/>
      <c r="VYE342" s="54"/>
      <c r="VYF342" s="54"/>
      <c r="VYG342" s="54"/>
      <c r="VYH342" s="54"/>
      <c r="VYI342" s="54"/>
      <c r="VYJ342" s="54"/>
      <c r="VYK342" s="54"/>
      <c r="VYL342" s="54"/>
      <c r="VYM342" s="54"/>
      <c r="VYN342" s="54"/>
      <c r="VYO342" s="54"/>
      <c r="VYP342" s="54"/>
      <c r="VYQ342" s="54"/>
      <c r="VYR342" s="54"/>
      <c r="VYS342" s="54"/>
      <c r="VYT342" s="54"/>
      <c r="VYU342" s="54"/>
      <c r="VYV342" s="54"/>
      <c r="VYW342" s="54"/>
      <c r="VYX342" s="54"/>
      <c r="VYY342" s="54"/>
      <c r="VYZ342" s="54"/>
      <c r="VZA342" s="54"/>
      <c r="VZB342" s="54"/>
      <c r="VZC342" s="54"/>
      <c r="VZD342" s="54"/>
      <c r="VZE342" s="54"/>
      <c r="VZF342" s="54"/>
      <c r="VZG342" s="54"/>
      <c r="VZH342" s="54"/>
      <c r="VZI342" s="54"/>
      <c r="VZJ342" s="54"/>
      <c r="VZK342" s="54"/>
      <c r="VZL342" s="54"/>
      <c r="VZM342" s="54"/>
      <c r="VZN342" s="54"/>
      <c r="VZO342" s="54"/>
      <c r="VZP342" s="54"/>
      <c r="VZQ342" s="54"/>
      <c r="VZR342" s="54"/>
      <c r="VZS342" s="54"/>
      <c r="VZT342" s="54"/>
      <c r="VZU342" s="54"/>
      <c r="VZV342" s="54"/>
      <c r="VZW342" s="54"/>
      <c r="VZX342" s="54"/>
      <c r="VZY342" s="54"/>
      <c r="VZZ342" s="54"/>
      <c r="WAA342" s="54"/>
      <c r="WAB342" s="54"/>
      <c r="WAC342" s="54"/>
      <c r="WAD342" s="54"/>
      <c r="WAE342" s="54"/>
      <c r="WAF342" s="54"/>
      <c r="WAG342" s="54"/>
      <c r="WAH342" s="54"/>
      <c r="WAI342" s="54"/>
      <c r="WAJ342" s="54"/>
      <c r="WAK342" s="54"/>
      <c r="WAL342" s="54"/>
      <c r="WAM342" s="54"/>
      <c r="WAN342" s="54"/>
      <c r="WAO342" s="54"/>
      <c r="WAP342" s="54"/>
      <c r="WAQ342" s="54"/>
      <c r="WAR342" s="54"/>
      <c r="WAS342" s="54"/>
      <c r="WAT342" s="54"/>
      <c r="WAU342" s="54"/>
      <c r="WAV342" s="54"/>
      <c r="WAW342" s="54"/>
      <c r="WAX342" s="54"/>
      <c r="WAY342" s="54"/>
      <c r="WAZ342" s="54"/>
      <c r="WBA342" s="54"/>
      <c r="WBB342" s="54"/>
      <c r="WBC342" s="54"/>
      <c r="WBD342" s="54"/>
      <c r="WBE342" s="54"/>
      <c r="WBF342" s="54"/>
      <c r="WBG342" s="54"/>
      <c r="WBH342" s="54"/>
      <c r="WBI342" s="54"/>
      <c r="WBJ342" s="54"/>
      <c r="WBK342" s="54"/>
      <c r="WBL342" s="54"/>
      <c r="WBM342" s="54"/>
      <c r="WBN342" s="54"/>
      <c r="WBO342" s="54"/>
      <c r="WBP342" s="54"/>
      <c r="WBQ342" s="54"/>
      <c r="WBR342" s="54"/>
      <c r="WBS342" s="54"/>
      <c r="WBT342" s="54"/>
      <c r="WBU342" s="54"/>
      <c r="WBV342" s="54"/>
      <c r="WBW342" s="54"/>
      <c r="WBX342" s="54"/>
      <c r="WBY342" s="54"/>
      <c r="WBZ342" s="54"/>
      <c r="WCA342" s="54"/>
      <c r="WCB342" s="54"/>
      <c r="WCC342" s="54"/>
      <c r="WCD342" s="54"/>
      <c r="WCE342" s="54"/>
      <c r="WCF342" s="54"/>
      <c r="WCG342" s="54"/>
      <c r="WCH342" s="54"/>
      <c r="WCI342" s="54"/>
      <c r="WCJ342" s="54"/>
      <c r="WCK342" s="54"/>
      <c r="WCL342" s="54"/>
      <c r="WCM342" s="54"/>
      <c r="WCN342" s="54"/>
      <c r="WCO342" s="54"/>
      <c r="WCP342" s="54"/>
      <c r="WCQ342" s="54"/>
      <c r="WCR342" s="54"/>
      <c r="WCS342" s="54"/>
      <c r="WCT342" s="54"/>
      <c r="WCU342" s="54"/>
      <c r="WCV342" s="54"/>
      <c r="WCW342" s="54"/>
      <c r="WCX342" s="54"/>
      <c r="WCY342" s="54"/>
      <c r="WCZ342" s="54"/>
      <c r="WDA342" s="54"/>
      <c r="WDB342" s="54"/>
      <c r="WDC342" s="54"/>
      <c r="WDD342" s="54"/>
      <c r="WDE342" s="54"/>
      <c r="WDF342" s="54"/>
      <c r="WDG342" s="54"/>
      <c r="WDH342" s="54"/>
      <c r="WDI342" s="54"/>
      <c r="WDJ342" s="54"/>
      <c r="WDK342" s="54"/>
      <c r="WDL342" s="54"/>
      <c r="WDM342" s="54"/>
      <c r="WDN342" s="54"/>
      <c r="WDO342" s="54"/>
      <c r="WDP342" s="54"/>
      <c r="WDQ342" s="54"/>
      <c r="WDR342" s="54"/>
      <c r="WDS342" s="54"/>
      <c r="WDT342" s="54"/>
      <c r="WDU342" s="54"/>
      <c r="WDV342" s="54"/>
      <c r="WDW342" s="54"/>
      <c r="WDX342" s="54"/>
      <c r="WDY342" s="54"/>
      <c r="WDZ342" s="54"/>
      <c r="WEA342" s="54"/>
      <c r="WEB342" s="54"/>
      <c r="WEC342" s="54"/>
      <c r="WED342" s="54"/>
      <c r="WEE342" s="54"/>
      <c r="WEF342" s="54"/>
      <c r="WEG342" s="54"/>
      <c r="WEH342" s="54"/>
      <c r="WEI342" s="54"/>
      <c r="WEJ342" s="54"/>
      <c r="WEK342" s="54"/>
      <c r="WEL342" s="54"/>
      <c r="WEM342" s="54"/>
      <c r="WEN342" s="54"/>
      <c r="WEO342" s="54"/>
      <c r="WEP342" s="54"/>
      <c r="WEQ342" s="54"/>
      <c r="WER342" s="54"/>
      <c r="WES342" s="54"/>
      <c r="WET342" s="54"/>
      <c r="WEU342" s="54"/>
      <c r="WEV342" s="54"/>
      <c r="WEW342" s="54"/>
      <c r="WEX342" s="54"/>
      <c r="WEY342" s="54"/>
      <c r="WEZ342" s="54"/>
      <c r="WFA342" s="54"/>
      <c r="WFB342" s="54"/>
      <c r="WFC342" s="54"/>
      <c r="WFD342" s="54"/>
      <c r="WFE342" s="54"/>
      <c r="WFF342" s="54"/>
      <c r="WFG342" s="54"/>
      <c r="WFH342" s="54"/>
      <c r="WFI342" s="54"/>
      <c r="WFJ342" s="54"/>
      <c r="WFK342" s="54"/>
      <c r="WFL342" s="54"/>
      <c r="WFM342" s="54"/>
      <c r="WFN342" s="54"/>
      <c r="WFO342" s="54"/>
      <c r="WFP342" s="54"/>
      <c r="WFQ342" s="54"/>
      <c r="WFR342" s="54"/>
      <c r="WFS342" s="54"/>
      <c r="WFT342" s="54"/>
      <c r="WFU342" s="54"/>
      <c r="WFV342" s="54"/>
      <c r="WFW342" s="54"/>
      <c r="WFX342" s="54"/>
      <c r="WFY342" s="54"/>
      <c r="WFZ342" s="54"/>
      <c r="WGA342" s="54"/>
      <c r="WGB342" s="54"/>
      <c r="WGC342" s="54"/>
      <c r="WGD342" s="54"/>
      <c r="WGE342" s="54"/>
      <c r="WGF342" s="54"/>
      <c r="WGG342" s="54"/>
      <c r="WGH342" s="54"/>
      <c r="WGI342" s="54"/>
      <c r="WGJ342" s="54"/>
      <c r="WGK342" s="54"/>
      <c r="WGL342" s="54"/>
      <c r="WGM342" s="54"/>
      <c r="WGN342" s="54"/>
      <c r="WGO342" s="54"/>
      <c r="WGP342" s="54"/>
      <c r="WGQ342" s="54"/>
      <c r="WGR342" s="54"/>
      <c r="WGS342" s="54"/>
      <c r="WGT342" s="54"/>
      <c r="WGU342" s="54"/>
      <c r="WGV342" s="54"/>
      <c r="WGW342" s="54"/>
      <c r="WGX342" s="54"/>
      <c r="WGY342" s="54"/>
      <c r="WGZ342" s="54"/>
      <c r="WHA342" s="54"/>
      <c r="WHB342" s="54"/>
      <c r="WHC342" s="54"/>
      <c r="WHD342" s="54"/>
      <c r="WHE342" s="54"/>
      <c r="WHF342" s="54"/>
      <c r="WHG342" s="54"/>
      <c r="WHH342" s="54"/>
      <c r="WHI342" s="54"/>
      <c r="WHJ342" s="54"/>
      <c r="WHK342" s="54"/>
      <c r="WHL342" s="54"/>
      <c r="WHM342" s="54"/>
      <c r="WHN342" s="54"/>
      <c r="WHO342" s="54"/>
      <c r="WHP342" s="54"/>
      <c r="WHQ342" s="54"/>
      <c r="WHR342" s="54"/>
      <c r="WHS342" s="54"/>
      <c r="WHT342" s="54"/>
      <c r="WHU342" s="54"/>
      <c r="WHV342" s="54"/>
      <c r="WHW342" s="54"/>
      <c r="WHX342" s="54"/>
      <c r="WHY342" s="54"/>
      <c r="WHZ342" s="54"/>
      <c r="WIA342" s="54"/>
      <c r="WIB342" s="54"/>
      <c r="WIC342" s="54"/>
      <c r="WID342" s="54"/>
      <c r="WIE342" s="54"/>
      <c r="WIF342" s="54"/>
      <c r="WIG342" s="54"/>
      <c r="WIH342" s="54"/>
      <c r="WII342" s="54"/>
      <c r="WIJ342" s="54"/>
      <c r="WIK342" s="54"/>
      <c r="WIL342" s="54"/>
      <c r="WIM342" s="54"/>
      <c r="WIN342" s="54"/>
      <c r="WIO342" s="54"/>
      <c r="WIP342" s="54"/>
      <c r="WIQ342" s="54"/>
      <c r="WIR342" s="54"/>
      <c r="WIS342" s="54"/>
      <c r="WIT342" s="54"/>
      <c r="WIU342" s="54"/>
      <c r="WIV342" s="54"/>
      <c r="WIW342" s="54"/>
      <c r="WIX342" s="54"/>
      <c r="WIY342" s="54"/>
      <c r="WIZ342" s="54"/>
      <c r="WJA342" s="54"/>
      <c r="WJB342" s="54"/>
      <c r="WJC342" s="54"/>
      <c r="WJD342" s="54"/>
      <c r="WJE342" s="54"/>
      <c r="WJF342" s="54"/>
      <c r="WJG342" s="54"/>
      <c r="WJH342" s="54"/>
      <c r="WJI342" s="54"/>
      <c r="WJJ342" s="54"/>
      <c r="WJK342" s="54"/>
      <c r="WJL342" s="54"/>
      <c r="WJM342" s="54"/>
      <c r="WJN342" s="54"/>
      <c r="WJO342" s="54"/>
      <c r="WJP342" s="54"/>
      <c r="WJQ342" s="54"/>
      <c r="WJR342" s="54"/>
      <c r="WJS342" s="54"/>
      <c r="WJT342" s="54"/>
      <c r="WJU342" s="54"/>
      <c r="WJV342" s="54"/>
      <c r="WJW342" s="54"/>
      <c r="WJX342" s="54"/>
      <c r="WJY342" s="54"/>
      <c r="WJZ342" s="54"/>
      <c r="WKA342" s="54"/>
      <c r="WKB342" s="54"/>
      <c r="WKC342" s="54"/>
      <c r="WKD342" s="54"/>
      <c r="WKE342" s="54"/>
      <c r="WKF342" s="54"/>
      <c r="WKG342" s="54"/>
      <c r="WKH342" s="54"/>
      <c r="WKI342" s="54"/>
      <c r="WKJ342" s="54"/>
      <c r="WKK342" s="54"/>
      <c r="WKL342" s="54"/>
      <c r="WKM342" s="54"/>
      <c r="WKN342" s="54"/>
      <c r="WKO342" s="54"/>
      <c r="WKP342" s="54"/>
      <c r="WKQ342" s="54"/>
      <c r="WKR342" s="54"/>
      <c r="WKS342" s="54"/>
      <c r="WKT342" s="54"/>
      <c r="WKU342" s="54"/>
      <c r="WKV342" s="54"/>
      <c r="WKW342" s="54"/>
      <c r="WKX342" s="54"/>
      <c r="WKY342" s="54"/>
      <c r="WKZ342" s="54"/>
      <c r="WLA342" s="54"/>
      <c r="WLB342" s="54"/>
      <c r="WLC342" s="54"/>
      <c r="WLD342" s="54"/>
      <c r="WLE342" s="54"/>
      <c r="WLF342" s="54"/>
      <c r="WLG342" s="54"/>
      <c r="WLH342" s="54"/>
      <c r="WLI342" s="54"/>
      <c r="WLJ342" s="54"/>
      <c r="WLK342" s="54"/>
      <c r="WLL342" s="54"/>
      <c r="WLM342" s="54"/>
      <c r="WLN342" s="54"/>
      <c r="WLO342" s="54"/>
      <c r="WLP342" s="54"/>
      <c r="WLQ342" s="54"/>
      <c r="WLR342" s="54"/>
      <c r="WLS342" s="54"/>
      <c r="WLT342" s="54"/>
      <c r="WLU342" s="54"/>
      <c r="WLV342" s="54"/>
      <c r="WLW342" s="54"/>
      <c r="WLX342" s="54"/>
      <c r="WLY342" s="54"/>
      <c r="WLZ342" s="54"/>
      <c r="WMA342" s="54"/>
      <c r="WMB342" s="54"/>
      <c r="WMC342" s="54"/>
      <c r="WMD342" s="54"/>
      <c r="WME342" s="54"/>
      <c r="WMF342" s="54"/>
      <c r="WMG342" s="54"/>
      <c r="WMH342" s="54"/>
      <c r="WMI342" s="54"/>
      <c r="WMJ342" s="54"/>
      <c r="WMK342" s="54"/>
      <c r="WML342" s="54"/>
      <c r="WMM342" s="54"/>
      <c r="WMN342" s="54"/>
      <c r="WMO342" s="54"/>
      <c r="WMP342" s="54"/>
      <c r="WMQ342" s="54"/>
      <c r="WMR342" s="54"/>
      <c r="WMS342" s="54"/>
      <c r="WMT342" s="54"/>
      <c r="WMU342" s="54"/>
      <c r="WMV342" s="54"/>
      <c r="WMW342" s="54"/>
      <c r="WMX342" s="54"/>
      <c r="WMY342" s="54"/>
      <c r="WMZ342" s="54"/>
      <c r="WNA342" s="54"/>
      <c r="WNB342" s="54"/>
      <c r="WNC342" s="54"/>
      <c r="WND342" s="54"/>
      <c r="WNE342" s="54"/>
      <c r="WNF342" s="54"/>
      <c r="WNG342" s="54"/>
      <c r="WNH342" s="54"/>
      <c r="WNI342" s="54"/>
      <c r="WNJ342" s="54"/>
      <c r="WNK342" s="54"/>
      <c r="WNL342" s="54"/>
      <c r="WNM342" s="54"/>
      <c r="WNN342" s="54"/>
      <c r="WNO342" s="54"/>
      <c r="WNP342" s="54"/>
      <c r="WNQ342" s="54"/>
      <c r="WNR342" s="54"/>
      <c r="WNS342" s="54"/>
      <c r="WNT342" s="54"/>
      <c r="WNU342" s="54"/>
      <c r="WNV342" s="54"/>
      <c r="WNW342" s="54"/>
      <c r="WNX342" s="54"/>
      <c r="WNY342" s="54"/>
      <c r="WNZ342" s="54"/>
      <c r="WOA342" s="54"/>
      <c r="WOB342" s="54"/>
      <c r="WOC342" s="54"/>
      <c r="WOD342" s="54"/>
      <c r="WOE342" s="54"/>
      <c r="WOF342" s="54"/>
      <c r="WOG342" s="54"/>
      <c r="WOH342" s="54"/>
      <c r="WOI342" s="54"/>
      <c r="WOJ342" s="54"/>
      <c r="WOK342" s="54"/>
      <c r="WOL342" s="54"/>
      <c r="WOM342" s="54"/>
      <c r="WON342" s="54"/>
      <c r="WOO342" s="54"/>
      <c r="WOP342" s="54"/>
      <c r="WOQ342" s="54"/>
      <c r="WOR342" s="54"/>
      <c r="WOS342" s="54"/>
      <c r="WOT342" s="54"/>
      <c r="WOU342" s="54"/>
      <c r="WOV342" s="54"/>
      <c r="WOW342" s="54"/>
      <c r="WOX342" s="54"/>
      <c r="WOY342" s="54"/>
      <c r="WOZ342" s="54"/>
      <c r="WPA342" s="54"/>
      <c r="WPB342" s="54"/>
      <c r="WPC342" s="54"/>
      <c r="WPD342" s="54"/>
      <c r="WPE342" s="54"/>
      <c r="WPF342" s="54"/>
      <c r="WPG342" s="54"/>
      <c r="WPH342" s="54"/>
      <c r="WPI342" s="54"/>
      <c r="WPJ342" s="54"/>
      <c r="WPK342" s="54"/>
      <c r="WPL342" s="54"/>
      <c r="WPM342" s="54"/>
      <c r="WPN342" s="54"/>
      <c r="WPO342" s="54"/>
      <c r="WPP342" s="54"/>
      <c r="WPQ342" s="54"/>
      <c r="WPR342" s="54"/>
      <c r="WPS342" s="54"/>
      <c r="WPT342" s="54"/>
      <c r="WPU342" s="54"/>
      <c r="WPV342" s="54"/>
      <c r="WPW342" s="54"/>
      <c r="WPX342" s="54"/>
      <c r="WPY342" s="54"/>
      <c r="WPZ342" s="54"/>
      <c r="WQA342" s="54"/>
      <c r="WQB342" s="54"/>
      <c r="WQC342" s="54"/>
      <c r="WQD342" s="54"/>
      <c r="WQE342" s="54"/>
      <c r="WQF342" s="54"/>
      <c r="WQG342" s="54"/>
      <c r="WQH342" s="54"/>
      <c r="WQI342" s="54"/>
      <c r="WQJ342" s="54"/>
      <c r="WQK342" s="54"/>
      <c r="WQL342" s="54"/>
      <c r="WQM342" s="54"/>
      <c r="WQN342" s="54"/>
      <c r="WQO342" s="54"/>
      <c r="WQP342" s="54"/>
      <c r="WQQ342" s="54"/>
      <c r="WQR342" s="54"/>
      <c r="WQS342" s="54"/>
      <c r="WQT342" s="54"/>
      <c r="WQU342" s="54"/>
      <c r="WQV342" s="54"/>
      <c r="WQW342" s="54"/>
      <c r="WQX342" s="54"/>
      <c r="WQY342" s="54"/>
      <c r="WQZ342" s="54"/>
      <c r="WRA342" s="54"/>
      <c r="WRB342" s="54"/>
      <c r="WRC342" s="54"/>
      <c r="WRD342" s="54"/>
      <c r="WRE342" s="54"/>
      <c r="WRF342" s="54"/>
      <c r="WRG342" s="54"/>
      <c r="WRH342" s="54"/>
      <c r="WRI342" s="54"/>
      <c r="WRJ342" s="54"/>
      <c r="WRK342" s="54"/>
      <c r="WRL342" s="54"/>
      <c r="WRM342" s="54"/>
      <c r="WRN342" s="54"/>
      <c r="WRO342" s="54"/>
      <c r="WRP342" s="54"/>
      <c r="WRQ342" s="54"/>
      <c r="WRR342" s="54"/>
      <c r="WRS342" s="54"/>
      <c r="WRT342" s="54"/>
      <c r="WRU342" s="54"/>
      <c r="WRV342" s="54"/>
      <c r="WRW342" s="54"/>
      <c r="WRX342" s="54"/>
      <c r="WRY342" s="54"/>
      <c r="WRZ342" s="54"/>
      <c r="WSA342" s="54"/>
      <c r="WSB342" s="54"/>
      <c r="WSC342" s="54"/>
      <c r="WSD342" s="54"/>
      <c r="WSE342" s="54"/>
      <c r="WSF342" s="54"/>
      <c r="WSG342" s="54"/>
      <c r="WSH342" s="54"/>
      <c r="WSI342" s="54"/>
      <c r="WSJ342" s="54"/>
      <c r="WSK342" s="54"/>
      <c r="WSL342" s="54"/>
      <c r="WSM342" s="54"/>
      <c r="WSN342" s="54"/>
      <c r="WSO342" s="54"/>
      <c r="WSP342" s="54"/>
      <c r="WSQ342" s="54"/>
      <c r="WSR342" s="54"/>
      <c r="WSS342" s="54"/>
      <c r="WST342" s="54"/>
      <c r="WSU342" s="54"/>
      <c r="WSV342" s="54"/>
      <c r="WSW342" s="54"/>
      <c r="WSX342" s="54"/>
      <c r="WSY342" s="54"/>
      <c r="WSZ342" s="54"/>
      <c r="WTA342" s="54"/>
      <c r="WTB342" s="54"/>
      <c r="WTC342" s="54"/>
      <c r="WTD342" s="54"/>
      <c r="WTE342" s="54"/>
      <c r="WTF342" s="54"/>
      <c r="WTG342" s="54"/>
      <c r="WTH342" s="54"/>
      <c r="WTI342" s="54"/>
      <c r="WTJ342" s="54"/>
      <c r="WTK342" s="54"/>
      <c r="WTL342" s="54"/>
      <c r="WTM342" s="54"/>
      <c r="WTN342" s="54"/>
      <c r="WTO342" s="54"/>
      <c r="WTP342" s="54"/>
      <c r="WTQ342" s="54"/>
      <c r="WTR342" s="54"/>
      <c r="WTS342" s="54"/>
      <c r="WTT342" s="54"/>
      <c r="WTU342" s="54"/>
      <c r="WTV342" s="54"/>
      <c r="WTW342" s="54"/>
      <c r="WTX342" s="54"/>
      <c r="WTY342" s="54"/>
      <c r="WTZ342" s="54"/>
      <c r="WUA342" s="54"/>
      <c r="WUB342" s="54"/>
      <c r="WUC342" s="54"/>
      <c r="WUD342" s="54"/>
      <c r="WUE342" s="54"/>
      <c r="WUF342" s="54"/>
      <c r="WUG342" s="54"/>
      <c r="WUH342" s="54"/>
      <c r="WUI342" s="54"/>
      <c r="WUJ342" s="54"/>
      <c r="WUK342" s="54"/>
      <c r="WUL342" s="54"/>
      <c r="WUM342" s="54"/>
      <c r="WUN342" s="54"/>
      <c r="WUO342" s="54"/>
      <c r="WUP342" s="54"/>
      <c r="WUQ342" s="54"/>
      <c r="WUR342" s="54"/>
      <c r="WUS342" s="54"/>
      <c r="WUT342" s="54"/>
      <c r="WUU342" s="54"/>
      <c r="WUV342" s="54"/>
      <c r="WUW342" s="54"/>
      <c r="WUX342" s="54"/>
      <c r="WUY342" s="54"/>
      <c r="WUZ342" s="54"/>
      <c r="WVA342" s="54"/>
      <c r="WVB342" s="54"/>
      <c r="WVC342" s="54"/>
      <c r="WVD342" s="54"/>
      <c r="WVE342" s="54"/>
      <c r="WVF342" s="54"/>
      <c r="WVG342" s="54"/>
      <c r="WVH342" s="54"/>
      <c r="WVI342" s="54"/>
      <c r="WVJ342" s="54"/>
      <c r="WVK342" s="54"/>
      <c r="WVL342" s="54"/>
      <c r="WVM342" s="54"/>
      <c r="WVN342" s="54"/>
      <c r="WVO342" s="54"/>
      <c r="WVP342" s="54"/>
      <c r="WVQ342" s="54"/>
      <c r="WVR342" s="54"/>
      <c r="WVS342" s="54"/>
      <c r="WVT342" s="54"/>
      <c r="WVU342" s="54"/>
      <c r="WVV342" s="54"/>
      <c r="WVW342" s="54"/>
      <c r="WVX342" s="54"/>
      <c r="WVY342" s="54"/>
      <c r="WVZ342" s="54"/>
      <c r="WWA342" s="54"/>
      <c r="WWB342" s="54"/>
      <c r="WWC342" s="54"/>
      <c r="WWD342" s="54"/>
      <c r="WWE342" s="54"/>
      <c r="WWF342" s="54"/>
      <c r="WWG342" s="54"/>
      <c r="WWH342" s="54"/>
      <c r="WWI342" s="54"/>
      <c r="WWJ342" s="54"/>
      <c r="WWK342" s="54"/>
      <c r="WWL342" s="54"/>
      <c r="WWM342" s="54"/>
      <c r="WWN342" s="54"/>
      <c r="WWO342" s="54"/>
      <c r="WWP342" s="54"/>
      <c r="WWQ342" s="54"/>
      <c r="WWR342" s="54"/>
      <c r="WWS342" s="54"/>
      <c r="WWT342" s="54"/>
      <c r="WWU342" s="54"/>
      <c r="WWV342" s="54"/>
      <c r="WWW342" s="54"/>
      <c r="WWX342" s="54"/>
      <c r="WWY342" s="54"/>
      <c r="WWZ342" s="54"/>
      <c r="WXA342" s="54"/>
      <c r="WXB342" s="54"/>
      <c r="WXC342" s="54"/>
      <c r="WXD342" s="54"/>
      <c r="WXE342" s="54"/>
      <c r="WXF342" s="54"/>
      <c r="WXG342" s="54"/>
      <c r="WXH342" s="54"/>
      <c r="WXI342" s="54"/>
      <c r="WXJ342" s="54"/>
      <c r="WXK342" s="54"/>
      <c r="WXL342" s="54"/>
      <c r="WXM342" s="54"/>
      <c r="WXN342" s="54"/>
      <c r="WXO342" s="54"/>
      <c r="WXP342" s="54"/>
      <c r="WXQ342" s="54"/>
      <c r="WXR342" s="54"/>
      <c r="WXS342" s="54"/>
      <c r="WXT342" s="54"/>
      <c r="WXU342" s="54"/>
      <c r="WXV342" s="54"/>
      <c r="WXW342" s="54"/>
      <c r="WXX342" s="54"/>
      <c r="WXY342" s="54"/>
      <c r="WXZ342" s="54"/>
      <c r="WYA342" s="54"/>
      <c r="WYB342" s="54"/>
      <c r="WYC342" s="54"/>
      <c r="WYD342" s="54"/>
      <c r="WYE342" s="54"/>
      <c r="WYF342" s="54"/>
      <c r="WYG342" s="54"/>
      <c r="WYH342" s="54"/>
      <c r="WYI342" s="54"/>
      <c r="WYJ342" s="54"/>
      <c r="WYK342" s="54"/>
      <c r="WYL342" s="54"/>
      <c r="WYM342" s="54"/>
      <c r="WYN342" s="54"/>
      <c r="WYO342" s="54"/>
      <c r="WYP342" s="54"/>
      <c r="WYQ342" s="54"/>
      <c r="WYR342" s="54"/>
      <c r="WYS342" s="54"/>
      <c r="WYT342" s="54"/>
      <c r="WYU342" s="54"/>
      <c r="WYV342" s="54"/>
      <c r="WYW342" s="54"/>
      <c r="WYX342" s="54"/>
      <c r="WYY342" s="54"/>
      <c r="WYZ342" s="54"/>
      <c r="WZA342" s="54"/>
      <c r="WZB342" s="54"/>
      <c r="WZC342" s="54"/>
      <c r="WZD342" s="54"/>
      <c r="WZE342" s="54"/>
      <c r="WZF342" s="54"/>
      <c r="WZG342" s="54"/>
      <c r="WZH342" s="54"/>
      <c r="WZI342" s="54"/>
      <c r="WZJ342" s="54"/>
      <c r="WZK342" s="54"/>
      <c r="WZL342" s="54"/>
      <c r="WZM342" s="54"/>
      <c r="WZN342" s="54"/>
      <c r="WZO342" s="54"/>
      <c r="WZP342" s="54"/>
      <c r="WZQ342" s="54"/>
      <c r="WZR342" s="54"/>
      <c r="WZS342" s="54"/>
      <c r="WZT342" s="54"/>
      <c r="WZU342" s="54"/>
      <c r="WZV342" s="54"/>
      <c r="WZW342" s="54"/>
      <c r="WZX342" s="54"/>
      <c r="WZY342" s="54"/>
      <c r="WZZ342" s="54"/>
      <c r="XAA342" s="54"/>
      <c r="XAB342" s="54"/>
      <c r="XAC342" s="54"/>
      <c r="XAD342" s="54"/>
      <c r="XAE342" s="54"/>
      <c r="XAF342" s="54"/>
      <c r="XAG342" s="54"/>
      <c r="XAH342" s="54"/>
      <c r="XAI342" s="54"/>
      <c r="XAJ342" s="54"/>
      <c r="XAK342" s="54"/>
      <c r="XAL342" s="54"/>
      <c r="XAM342" s="54"/>
      <c r="XAN342" s="54"/>
      <c r="XAO342" s="54"/>
      <c r="XAP342" s="54"/>
      <c r="XAQ342" s="54"/>
      <c r="XAR342" s="54"/>
      <c r="XAS342" s="54"/>
      <c r="XAT342" s="54"/>
      <c r="XAU342" s="54"/>
      <c r="XAV342" s="54"/>
      <c r="XAW342" s="54"/>
      <c r="XAX342" s="54"/>
      <c r="XAY342" s="54"/>
      <c r="XAZ342" s="54"/>
      <c r="XBA342" s="54"/>
      <c r="XBB342" s="54"/>
      <c r="XBC342" s="54"/>
      <c r="XBD342" s="54"/>
      <c r="XBE342" s="54"/>
      <c r="XBF342" s="54"/>
      <c r="XBG342" s="54"/>
      <c r="XBH342" s="54"/>
      <c r="XBI342" s="54"/>
      <c r="XBJ342" s="54"/>
      <c r="XBK342" s="54"/>
      <c r="XBL342" s="54"/>
      <c r="XBM342" s="54"/>
      <c r="XBN342" s="54"/>
      <c r="XBO342" s="54"/>
      <c r="XBP342" s="54"/>
      <c r="XBQ342" s="54"/>
      <c r="XBR342" s="54"/>
      <c r="XBS342" s="54"/>
      <c r="XBT342" s="54"/>
      <c r="XBU342" s="54"/>
      <c r="XBV342" s="54"/>
      <c r="XBW342" s="54"/>
      <c r="XBX342" s="54"/>
      <c r="XBY342" s="54"/>
      <c r="XBZ342" s="54"/>
      <c r="XCA342" s="54"/>
      <c r="XCB342" s="54"/>
      <c r="XCC342" s="54"/>
      <c r="XCD342" s="54"/>
      <c r="XCE342" s="54"/>
      <c r="XCF342" s="54"/>
      <c r="XCG342" s="54"/>
      <c r="XCH342" s="54"/>
      <c r="XCI342" s="54"/>
      <c r="XCJ342" s="54"/>
      <c r="XCK342" s="54"/>
      <c r="XCL342" s="54"/>
      <c r="XCM342" s="54"/>
      <c r="XCN342" s="54"/>
      <c r="XCO342" s="54"/>
      <c r="XCP342" s="54"/>
      <c r="XCQ342" s="54"/>
      <c r="XCR342" s="54"/>
      <c r="XCS342" s="54"/>
      <c r="XCT342" s="54"/>
      <c r="XCU342" s="54"/>
      <c r="XCV342" s="54"/>
      <c r="XCW342" s="54"/>
      <c r="XCX342" s="54"/>
      <c r="XCY342" s="54"/>
      <c r="XCZ342" s="54"/>
      <c r="XDA342" s="54"/>
      <c r="XDB342" s="54"/>
      <c r="XDC342" s="54"/>
      <c r="XDD342" s="54"/>
      <c r="XDE342" s="54"/>
      <c r="XDF342" s="54"/>
      <c r="XDG342" s="54"/>
      <c r="XDH342" s="54"/>
      <c r="XDI342" s="54"/>
      <c r="XDJ342" s="54"/>
      <c r="XDK342" s="54"/>
      <c r="XDL342" s="54"/>
      <c r="XDM342" s="54"/>
      <c r="XDN342" s="54"/>
      <c r="XDO342" s="54"/>
      <c r="XDP342" s="54"/>
      <c r="XDQ342" s="54"/>
      <c r="XDR342" s="54"/>
      <c r="XDS342" s="54"/>
      <c r="XDT342" s="54"/>
      <c r="XDU342" s="54"/>
      <c r="XDV342" s="54"/>
      <c r="XDW342" s="54"/>
      <c r="XDX342" s="54"/>
      <c r="XDY342" s="54"/>
      <c r="XDZ342" s="54"/>
      <c r="XEA342" s="54"/>
      <c r="XEB342" s="54"/>
      <c r="XEC342" s="54"/>
      <c r="XED342" s="54"/>
      <c r="XEE342" s="54"/>
      <c r="XEF342" s="54"/>
      <c r="XEG342" s="54"/>
      <c r="XEH342" s="54"/>
      <c r="XEI342" s="54"/>
      <c r="XEJ342" s="54"/>
      <c r="XEK342" s="54"/>
      <c r="XEL342" s="54"/>
      <c r="XEM342" s="54"/>
      <c r="XEN342" s="54"/>
      <c r="XEO342" s="54"/>
      <c r="XEP342" s="54"/>
      <c r="XEQ342" s="54"/>
      <c r="XER342" s="54"/>
      <c r="XES342" s="54"/>
      <c r="XET342" s="54"/>
      <c r="XEU342" s="54"/>
      <c r="XEV342" s="54"/>
      <c r="XEW342" s="54"/>
      <c r="XEX342" s="54"/>
      <c r="XEY342" s="54"/>
    </row>
    <row r="343" s="29" customFormat="1" ht="24.95" customHeight="1" spans="1:16379">
      <c r="A343" s="48" t="s">
        <v>346</v>
      </c>
      <c r="B343" s="43"/>
      <c r="C343" s="43"/>
      <c r="D343" s="45"/>
      <c r="IR343" s="54"/>
      <c r="IS343" s="54"/>
      <c r="IT343" s="54"/>
      <c r="IU343" s="54"/>
      <c r="IV343" s="54"/>
      <c r="IW343" s="54"/>
      <c r="IX343" s="54"/>
      <c r="IY343" s="54"/>
      <c r="IZ343" s="54"/>
      <c r="JA343" s="54"/>
      <c r="JB343" s="54"/>
      <c r="JC343" s="54"/>
      <c r="JD343" s="54"/>
      <c r="JE343" s="54"/>
      <c r="JF343" s="54"/>
      <c r="JG343" s="54"/>
      <c r="JH343" s="54"/>
      <c r="JI343" s="54"/>
      <c r="JJ343" s="54"/>
      <c r="JK343" s="54"/>
      <c r="JL343" s="54"/>
      <c r="JM343" s="54"/>
      <c r="JN343" s="54"/>
      <c r="JO343" s="54"/>
      <c r="JP343" s="54"/>
      <c r="JQ343" s="54"/>
      <c r="JR343" s="54"/>
      <c r="JS343" s="54"/>
      <c r="JT343" s="54"/>
      <c r="JU343" s="54"/>
      <c r="JV343" s="54"/>
      <c r="JW343" s="54"/>
      <c r="JX343" s="54"/>
      <c r="JY343" s="54"/>
      <c r="JZ343" s="54"/>
      <c r="KA343" s="54"/>
      <c r="KB343" s="54"/>
      <c r="KC343" s="54"/>
      <c r="KD343" s="54"/>
      <c r="KE343" s="54"/>
      <c r="KF343" s="54"/>
      <c r="KG343" s="54"/>
      <c r="KH343" s="54"/>
      <c r="KI343" s="54"/>
      <c r="KJ343" s="54"/>
      <c r="KK343" s="54"/>
      <c r="KL343" s="54"/>
      <c r="KM343" s="54"/>
      <c r="KN343" s="54"/>
      <c r="KO343" s="54"/>
      <c r="KP343" s="54"/>
      <c r="KQ343" s="54"/>
      <c r="KR343" s="54"/>
      <c r="KS343" s="54"/>
      <c r="KT343" s="54"/>
      <c r="KU343" s="54"/>
      <c r="KV343" s="54"/>
      <c r="KW343" s="54"/>
      <c r="KX343" s="54"/>
      <c r="KY343" s="54"/>
      <c r="KZ343" s="54"/>
      <c r="LA343" s="54"/>
      <c r="LB343" s="54"/>
      <c r="LC343" s="54"/>
      <c r="LD343" s="54"/>
      <c r="LE343" s="54"/>
      <c r="LF343" s="54"/>
      <c r="LG343" s="54"/>
      <c r="LH343" s="54"/>
      <c r="LI343" s="54"/>
      <c r="LJ343" s="54"/>
      <c r="LK343" s="54"/>
      <c r="LL343" s="54"/>
      <c r="LM343" s="54"/>
      <c r="LN343" s="54"/>
      <c r="LO343" s="54"/>
      <c r="LP343" s="54"/>
      <c r="LQ343" s="54"/>
      <c r="LR343" s="54"/>
      <c r="LS343" s="54"/>
      <c r="LT343" s="54"/>
      <c r="LU343" s="54"/>
      <c r="LV343" s="54"/>
      <c r="LW343" s="54"/>
      <c r="LX343" s="54"/>
      <c r="LY343" s="54"/>
      <c r="LZ343" s="54"/>
      <c r="MA343" s="54"/>
      <c r="MB343" s="54"/>
      <c r="MC343" s="54"/>
      <c r="MD343" s="54"/>
      <c r="ME343" s="54"/>
      <c r="MF343" s="54"/>
      <c r="MG343" s="54"/>
      <c r="MH343" s="54"/>
      <c r="MI343" s="54"/>
      <c r="MJ343" s="54"/>
      <c r="MK343" s="54"/>
      <c r="ML343" s="54"/>
      <c r="MM343" s="54"/>
      <c r="MN343" s="54"/>
      <c r="MO343" s="54"/>
      <c r="MP343" s="54"/>
      <c r="MQ343" s="54"/>
      <c r="MR343" s="54"/>
      <c r="MS343" s="54"/>
      <c r="MT343" s="54"/>
      <c r="MU343" s="54"/>
      <c r="MV343" s="54"/>
      <c r="MW343" s="54"/>
      <c r="MX343" s="54"/>
      <c r="MY343" s="54"/>
      <c r="MZ343" s="54"/>
      <c r="NA343" s="54"/>
      <c r="NB343" s="54"/>
      <c r="NC343" s="54"/>
      <c r="ND343" s="54"/>
      <c r="NE343" s="54"/>
      <c r="NF343" s="54"/>
      <c r="NG343" s="54"/>
      <c r="NH343" s="54"/>
      <c r="NI343" s="54"/>
      <c r="NJ343" s="54"/>
      <c r="NK343" s="54"/>
      <c r="NL343" s="54"/>
      <c r="NM343" s="54"/>
      <c r="NN343" s="54"/>
      <c r="NO343" s="54"/>
      <c r="NP343" s="54"/>
      <c r="NQ343" s="54"/>
      <c r="NR343" s="54"/>
      <c r="NS343" s="54"/>
      <c r="NT343" s="54"/>
      <c r="NU343" s="54"/>
      <c r="NV343" s="54"/>
      <c r="NW343" s="54"/>
      <c r="NX343" s="54"/>
      <c r="NY343" s="54"/>
      <c r="NZ343" s="54"/>
      <c r="OA343" s="54"/>
      <c r="OB343" s="54"/>
      <c r="OC343" s="54"/>
      <c r="OD343" s="54"/>
      <c r="OE343" s="54"/>
      <c r="OF343" s="54"/>
      <c r="OG343" s="54"/>
      <c r="OH343" s="54"/>
      <c r="OI343" s="54"/>
      <c r="OJ343" s="54"/>
      <c r="OK343" s="54"/>
      <c r="OL343" s="54"/>
      <c r="OM343" s="54"/>
      <c r="ON343" s="54"/>
      <c r="OO343" s="54"/>
      <c r="OP343" s="54"/>
      <c r="OQ343" s="54"/>
      <c r="OR343" s="54"/>
      <c r="OS343" s="54"/>
      <c r="OT343" s="54"/>
      <c r="OU343" s="54"/>
      <c r="OV343" s="54"/>
      <c r="OW343" s="54"/>
      <c r="OX343" s="54"/>
      <c r="OY343" s="54"/>
      <c r="OZ343" s="54"/>
      <c r="PA343" s="54"/>
      <c r="PB343" s="54"/>
      <c r="PC343" s="54"/>
      <c r="PD343" s="54"/>
      <c r="PE343" s="54"/>
      <c r="PF343" s="54"/>
      <c r="PG343" s="54"/>
      <c r="PH343" s="54"/>
      <c r="PI343" s="54"/>
      <c r="PJ343" s="54"/>
      <c r="PK343" s="54"/>
      <c r="PL343" s="54"/>
      <c r="PM343" s="54"/>
      <c r="PN343" s="54"/>
      <c r="PO343" s="54"/>
      <c r="PP343" s="54"/>
      <c r="PQ343" s="54"/>
      <c r="PR343" s="54"/>
      <c r="PS343" s="54"/>
      <c r="PT343" s="54"/>
      <c r="PU343" s="54"/>
      <c r="PV343" s="54"/>
      <c r="PW343" s="54"/>
      <c r="PX343" s="54"/>
      <c r="PY343" s="54"/>
      <c r="PZ343" s="54"/>
      <c r="QA343" s="54"/>
      <c r="QB343" s="54"/>
      <c r="QC343" s="54"/>
      <c r="QD343" s="54"/>
      <c r="QE343" s="54"/>
      <c r="QF343" s="54"/>
      <c r="QG343" s="54"/>
      <c r="QH343" s="54"/>
      <c r="QI343" s="54"/>
      <c r="QJ343" s="54"/>
      <c r="QK343" s="54"/>
      <c r="QL343" s="54"/>
      <c r="QM343" s="54"/>
      <c r="QN343" s="54"/>
      <c r="QO343" s="54"/>
      <c r="QP343" s="54"/>
      <c r="QQ343" s="54"/>
      <c r="QR343" s="54"/>
      <c r="QS343" s="54"/>
      <c r="QT343" s="54"/>
      <c r="QU343" s="54"/>
      <c r="QV343" s="54"/>
      <c r="QW343" s="54"/>
      <c r="QX343" s="54"/>
      <c r="QY343" s="54"/>
      <c r="QZ343" s="54"/>
      <c r="RA343" s="54"/>
      <c r="RB343" s="54"/>
      <c r="RC343" s="54"/>
      <c r="RD343" s="54"/>
      <c r="RE343" s="54"/>
      <c r="RF343" s="54"/>
      <c r="RG343" s="54"/>
      <c r="RH343" s="54"/>
      <c r="RI343" s="54"/>
      <c r="RJ343" s="54"/>
      <c r="RK343" s="54"/>
      <c r="RL343" s="54"/>
      <c r="RM343" s="54"/>
      <c r="RN343" s="54"/>
      <c r="RO343" s="54"/>
      <c r="RP343" s="54"/>
      <c r="RQ343" s="54"/>
      <c r="RR343" s="54"/>
      <c r="RS343" s="54"/>
      <c r="RT343" s="54"/>
      <c r="RU343" s="54"/>
      <c r="RV343" s="54"/>
      <c r="RW343" s="54"/>
      <c r="RX343" s="54"/>
      <c r="RY343" s="54"/>
      <c r="RZ343" s="54"/>
      <c r="SA343" s="54"/>
      <c r="SB343" s="54"/>
      <c r="SC343" s="54"/>
      <c r="SD343" s="54"/>
      <c r="SE343" s="54"/>
      <c r="SF343" s="54"/>
      <c r="SG343" s="54"/>
      <c r="SH343" s="54"/>
      <c r="SI343" s="54"/>
      <c r="SJ343" s="54"/>
      <c r="SK343" s="54"/>
      <c r="SL343" s="54"/>
      <c r="SM343" s="54"/>
      <c r="SN343" s="54"/>
      <c r="SO343" s="54"/>
      <c r="SP343" s="54"/>
      <c r="SQ343" s="54"/>
      <c r="SR343" s="54"/>
      <c r="SS343" s="54"/>
      <c r="ST343" s="54"/>
      <c r="SU343" s="54"/>
      <c r="SV343" s="54"/>
      <c r="SW343" s="54"/>
      <c r="SX343" s="54"/>
      <c r="SY343" s="54"/>
      <c r="SZ343" s="54"/>
      <c r="TA343" s="54"/>
      <c r="TB343" s="54"/>
      <c r="TC343" s="54"/>
      <c r="TD343" s="54"/>
      <c r="TE343" s="54"/>
      <c r="TF343" s="54"/>
      <c r="TG343" s="54"/>
      <c r="TH343" s="54"/>
      <c r="TI343" s="54"/>
      <c r="TJ343" s="54"/>
      <c r="TK343" s="54"/>
      <c r="TL343" s="54"/>
      <c r="TM343" s="54"/>
      <c r="TN343" s="54"/>
      <c r="TO343" s="54"/>
      <c r="TP343" s="54"/>
      <c r="TQ343" s="54"/>
      <c r="TR343" s="54"/>
      <c r="TS343" s="54"/>
      <c r="TT343" s="54"/>
      <c r="TU343" s="54"/>
      <c r="TV343" s="54"/>
      <c r="TW343" s="54"/>
      <c r="TX343" s="54"/>
      <c r="TY343" s="54"/>
      <c r="TZ343" s="54"/>
      <c r="UA343" s="54"/>
      <c r="UB343" s="54"/>
      <c r="UC343" s="54"/>
      <c r="UD343" s="54"/>
      <c r="UE343" s="54"/>
      <c r="UF343" s="54"/>
      <c r="UG343" s="54"/>
      <c r="UH343" s="54"/>
      <c r="UI343" s="54"/>
      <c r="UJ343" s="54"/>
      <c r="UK343" s="54"/>
      <c r="UL343" s="54"/>
      <c r="UM343" s="54"/>
      <c r="UN343" s="54"/>
      <c r="UO343" s="54"/>
      <c r="UP343" s="54"/>
      <c r="UQ343" s="54"/>
      <c r="UR343" s="54"/>
      <c r="US343" s="54"/>
      <c r="UT343" s="54"/>
      <c r="UU343" s="54"/>
      <c r="UV343" s="54"/>
      <c r="UW343" s="54"/>
      <c r="UX343" s="54"/>
      <c r="UY343" s="54"/>
      <c r="UZ343" s="54"/>
      <c r="VA343" s="54"/>
      <c r="VB343" s="54"/>
      <c r="VC343" s="54"/>
      <c r="VD343" s="54"/>
      <c r="VE343" s="54"/>
      <c r="VF343" s="54"/>
      <c r="VG343" s="54"/>
      <c r="VH343" s="54"/>
      <c r="VI343" s="54"/>
      <c r="VJ343" s="54"/>
      <c r="VK343" s="54"/>
      <c r="VL343" s="54"/>
      <c r="VM343" s="54"/>
      <c r="VN343" s="54"/>
      <c r="VO343" s="54"/>
      <c r="VP343" s="54"/>
      <c r="VQ343" s="54"/>
      <c r="VR343" s="54"/>
      <c r="VS343" s="54"/>
      <c r="VT343" s="54"/>
      <c r="VU343" s="54"/>
      <c r="VV343" s="54"/>
      <c r="VW343" s="54"/>
      <c r="VX343" s="54"/>
      <c r="VY343" s="54"/>
      <c r="VZ343" s="54"/>
      <c r="WA343" s="54"/>
      <c r="WB343" s="54"/>
      <c r="WC343" s="54"/>
      <c r="WD343" s="54"/>
      <c r="WE343" s="54"/>
      <c r="WF343" s="54"/>
      <c r="WG343" s="54"/>
      <c r="WH343" s="54"/>
      <c r="WI343" s="54"/>
      <c r="WJ343" s="54"/>
      <c r="WK343" s="54"/>
      <c r="WL343" s="54"/>
      <c r="WM343" s="54"/>
      <c r="WN343" s="54"/>
      <c r="WO343" s="54"/>
      <c r="WP343" s="54"/>
      <c r="WQ343" s="54"/>
      <c r="WR343" s="54"/>
      <c r="WS343" s="54"/>
      <c r="WT343" s="54"/>
      <c r="WU343" s="54"/>
      <c r="WV343" s="54"/>
      <c r="WW343" s="54"/>
      <c r="WX343" s="54"/>
      <c r="WY343" s="54"/>
      <c r="WZ343" s="54"/>
      <c r="XA343" s="54"/>
      <c r="XB343" s="54"/>
      <c r="XC343" s="54"/>
      <c r="XD343" s="54"/>
      <c r="XE343" s="54"/>
      <c r="XF343" s="54"/>
      <c r="XG343" s="54"/>
      <c r="XH343" s="54"/>
      <c r="XI343" s="54"/>
      <c r="XJ343" s="54"/>
      <c r="XK343" s="54"/>
      <c r="XL343" s="54"/>
      <c r="XM343" s="54"/>
      <c r="XN343" s="54"/>
      <c r="XO343" s="54"/>
      <c r="XP343" s="54"/>
      <c r="XQ343" s="54"/>
      <c r="XR343" s="54"/>
      <c r="XS343" s="54"/>
      <c r="XT343" s="54"/>
      <c r="XU343" s="54"/>
      <c r="XV343" s="54"/>
      <c r="XW343" s="54"/>
      <c r="XX343" s="54"/>
      <c r="XY343" s="54"/>
      <c r="XZ343" s="54"/>
      <c r="YA343" s="54"/>
      <c r="YB343" s="54"/>
      <c r="YC343" s="54"/>
      <c r="YD343" s="54"/>
      <c r="YE343" s="54"/>
      <c r="YF343" s="54"/>
      <c r="YG343" s="54"/>
      <c r="YH343" s="54"/>
      <c r="YI343" s="54"/>
      <c r="YJ343" s="54"/>
      <c r="YK343" s="54"/>
      <c r="YL343" s="54"/>
      <c r="YM343" s="54"/>
      <c r="YN343" s="54"/>
      <c r="YO343" s="54"/>
      <c r="YP343" s="54"/>
      <c r="YQ343" s="54"/>
      <c r="YR343" s="54"/>
      <c r="YS343" s="54"/>
      <c r="YT343" s="54"/>
      <c r="YU343" s="54"/>
      <c r="YV343" s="54"/>
      <c r="YW343" s="54"/>
      <c r="YX343" s="54"/>
      <c r="YY343" s="54"/>
      <c r="YZ343" s="54"/>
      <c r="ZA343" s="54"/>
      <c r="ZB343" s="54"/>
      <c r="ZC343" s="54"/>
      <c r="ZD343" s="54"/>
      <c r="ZE343" s="54"/>
      <c r="ZF343" s="54"/>
      <c r="ZG343" s="54"/>
      <c r="ZH343" s="54"/>
      <c r="ZI343" s="54"/>
      <c r="ZJ343" s="54"/>
      <c r="ZK343" s="54"/>
      <c r="ZL343" s="54"/>
      <c r="ZM343" s="54"/>
      <c r="ZN343" s="54"/>
      <c r="ZO343" s="54"/>
      <c r="ZP343" s="54"/>
      <c r="ZQ343" s="54"/>
      <c r="ZR343" s="54"/>
      <c r="ZS343" s="54"/>
      <c r="ZT343" s="54"/>
      <c r="ZU343" s="54"/>
      <c r="ZV343" s="54"/>
      <c r="ZW343" s="54"/>
      <c r="ZX343" s="54"/>
      <c r="ZY343" s="54"/>
      <c r="ZZ343" s="54"/>
      <c r="AAA343" s="54"/>
      <c r="AAB343" s="54"/>
      <c r="AAC343" s="54"/>
      <c r="AAD343" s="54"/>
      <c r="AAE343" s="54"/>
      <c r="AAF343" s="54"/>
      <c r="AAG343" s="54"/>
      <c r="AAH343" s="54"/>
      <c r="AAI343" s="54"/>
      <c r="AAJ343" s="54"/>
      <c r="AAK343" s="54"/>
      <c r="AAL343" s="54"/>
      <c r="AAM343" s="54"/>
      <c r="AAN343" s="54"/>
      <c r="AAO343" s="54"/>
      <c r="AAP343" s="54"/>
      <c r="AAQ343" s="54"/>
      <c r="AAR343" s="54"/>
      <c r="AAS343" s="54"/>
      <c r="AAT343" s="54"/>
      <c r="AAU343" s="54"/>
      <c r="AAV343" s="54"/>
      <c r="AAW343" s="54"/>
      <c r="AAX343" s="54"/>
      <c r="AAY343" s="54"/>
      <c r="AAZ343" s="54"/>
      <c r="ABA343" s="54"/>
      <c r="ABB343" s="54"/>
      <c r="ABC343" s="54"/>
      <c r="ABD343" s="54"/>
      <c r="ABE343" s="54"/>
      <c r="ABF343" s="54"/>
      <c r="ABG343" s="54"/>
      <c r="ABH343" s="54"/>
      <c r="ABI343" s="54"/>
      <c r="ABJ343" s="54"/>
      <c r="ABK343" s="54"/>
      <c r="ABL343" s="54"/>
      <c r="ABM343" s="54"/>
      <c r="ABN343" s="54"/>
      <c r="ABO343" s="54"/>
      <c r="ABP343" s="54"/>
      <c r="ABQ343" s="54"/>
      <c r="ABR343" s="54"/>
      <c r="ABS343" s="54"/>
      <c r="ABT343" s="54"/>
      <c r="ABU343" s="54"/>
      <c r="ABV343" s="54"/>
      <c r="ABW343" s="54"/>
      <c r="ABX343" s="54"/>
      <c r="ABY343" s="54"/>
      <c r="ABZ343" s="54"/>
      <c r="ACA343" s="54"/>
      <c r="ACB343" s="54"/>
      <c r="ACC343" s="54"/>
      <c r="ACD343" s="54"/>
      <c r="ACE343" s="54"/>
      <c r="ACF343" s="54"/>
      <c r="ACG343" s="54"/>
      <c r="ACH343" s="54"/>
      <c r="ACI343" s="54"/>
      <c r="ACJ343" s="54"/>
      <c r="ACK343" s="54"/>
      <c r="ACL343" s="54"/>
      <c r="ACM343" s="54"/>
      <c r="ACN343" s="54"/>
      <c r="ACO343" s="54"/>
      <c r="ACP343" s="54"/>
      <c r="ACQ343" s="54"/>
      <c r="ACR343" s="54"/>
      <c r="ACS343" s="54"/>
      <c r="ACT343" s="54"/>
      <c r="ACU343" s="54"/>
      <c r="ACV343" s="54"/>
      <c r="ACW343" s="54"/>
      <c r="ACX343" s="54"/>
      <c r="ACY343" s="54"/>
      <c r="ACZ343" s="54"/>
      <c r="ADA343" s="54"/>
      <c r="ADB343" s="54"/>
      <c r="ADC343" s="54"/>
      <c r="ADD343" s="54"/>
      <c r="ADE343" s="54"/>
      <c r="ADF343" s="54"/>
      <c r="ADG343" s="54"/>
      <c r="ADH343" s="54"/>
      <c r="ADI343" s="54"/>
      <c r="ADJ343" s="54"/>
      <c r="ADK343" s="54"/>
      <c r="ADL343" s="54"/>
      <c r="ADM343" s="54"/>
      <c r="ADN343" s="54"/>
      <c r="ADO343" s="54"/>
      <c r="ADP343" s="54"/>
      <c r="ADQ343" s="54"/>
      <c r="ADR343" s="54"/>
      <c r="ADS343" s="54"/>
      <c r="ADT343" s="54"/>
      <c r="ADU343" s="54"/>
      <c r="ADV343" s="54"/>
      <c r="ADW343" s="54"/>
      <c r="ADX343" s="54"/>
      <c r="ADY343" s="54"/>
      <c r="ADZ343" s="54"/>
      <c r="AEA343" s="54"/>
      <c r="AEB343" s="54"/>
      <c r="AEC343" s="54"/>
      <c r="AED343" s="54"/>
      <c r="AEE343" s="54"/>
      <c r="AEF343" s="54"/>
      <c r="AEG343" s="54"/>
      <c r="AEH343" s="54"/>
      <c r="AEI343" s="54"/>
      <c r="AEJ343" s="54"/>
      <c r="AEK343" s="54"/>
      <c r="AEL343" s="54"/>
      <c r="AEM343" s="54"/>
      <c r="AEN343" s="54"/>
      <c r="AEO343" s="54"/>
      <c r="AEP343" s="54"/>
      <c r="AEQ343" s="54"/>
      <c r="AER343" s="54"/>
      <c r="AES343" s="54"/>
      <c r="AET343" s="54"/>
      <c r="AEU343" s="54"/>
      <c r="AEV343" s="54"/>
      <c r="AEW343" s="54"/>
      <c r="AEX343" s="54"/>
      <c r="AEY343" s="54"/>
      <c r="AEZ343" s="54"/>
      <c r="AFA343" s="54"/>
      <c r="AFB343" s="54"/>
      <c r="AFC343" s="54"/>
      <c r="AFD343" s="54"/>
      <c r="AFE343" s="54"/>
      <c r="AFF343" s="54"/>
      <c r="AFG343" s="54"/>
      <c r="AFH343" s="54"/>
      <c r="AFI343" s="54"/>
      <c r="AFJ343" s="54"/>
      <c r="AFK343" s="54"/>
      <c r="AFL343" s="54"/>
      <c r="AFM343" s="54"/>
      <c r="AFN343" s="54"/>
      <c r="AFO343" s="54"/>
      <c r="AFP343" s="54"/>
      <c r="AFQ343" s="54"/>
      <c r="AFR343" s="54"/>
      <c r="AFS343" s="54"/>
      <c r="AFT343" s="54"/>
      <c r="AFU343" s="54"/>
      <c r="AFV343" s="54"/>
      <c r="AFW343" s="54"/>
      <c r="AFX343" s="54"/>
      <c r="AFY343" s="54"/>
      <c r="AFZ343" s="54"/>
      <c r="AGA343" s="54"/>
      <c r="AGB343" s="54"/>
      <c r="AGC343" s="54"/>
      <c r="AGD343" s="54"/>
      <c r="AGE343" s="54"/>
      <c r="AGF343" s="54"/>
      <c r="AGG343" s="54"/>
      <c r="AGH343" s="54"/>
      <c r="AGI343" s="54"/>
      <c r="AGJ343" s="54"/>
      <c r="AGK343" s="54"/>
      <c r="AGL343" s="54"/>
      <c r="AGM343" s="54"/>
      <c r="AGN343" s="54"/>
      <c r="AGO343" s="54"/>
      <c r="AGP343" s="54"/>
      <c r="AGQ343" s="54"/>
      <c r="AGR343" s="54"/>
      <c r="AGS343" s="54"/>
      <c r="AGT343" s="54"/>
      <c r="AGU343" s="54"/>
      <c r="AGV343" s="54"/>
      <c r="AGW343" s="54"/>
      <c r="AGX343" s="54"/>
      <c r="AGY343" s="54"/>
      <c r="AGZ343" s="54"/>
      <c r="AHA343" s="54"/>
      <c r="AHB343" s="54"/>
      <c r="AHC343" s="54"/>
      <c r="AHD343" s="54"/>
      <c r="AHE343" s="54"/>
      <c r="AHF343" s="54"/>
      <c r="AHG343" s="54"/>
      <c r="AHH343" s="54"/>
      <c r="AHI343" s="54"/>
      <c r="AHJ343" s="54"/>
      <c r="AHK343" s="54"/>
      <c r="AHL343" s="54"/>
      <c r="AHM343" s="54"/>
      <c r="AHN343" s="54"/>
      <c r="AHO343" s="54"/>
      <c r="AHP343" s="54"/>
      <c r="AHQ343" s="54"/>
      <c r="AHR343" s="54"/>
      <c r="AHS343" s="54"/>
      <c r="AHT343" s="54"/>
      <c r="AHU343" s="54"/>
      <c r="AHV343" s="54"/>
      <c r="AHW343" s="54"/>
      <c r="AHX343" s="54"/>
      <c r="AHY343" s="54"/>
      <c r="AHZ343" s="54"/>
      <c r="AIA343" s="54"/>
      <c r="AIB343" s="54"/>
      <c r="AIC343" s="54"/>
      <c r="AID343" s="54"/>
      <c r="AIE343" s="54"/>
      <c r="AIF343" s="54"/>
      <c r="AIG343" s="54"/>
      <c r="AIH343" s="54"/>
      <c r="AII343" s="54"/>
      <c r="AIJ343" s="54"/>
      <c r="AIK343" s="54"/>
      <c r="AIL343" s="54"/>
      <c r="AIM343" s="54"/>
      <c r="AIN343" s="54"/>
      <c r="AIO343" s="54"/>
      <c r="AIP343" s="54"/>
      <c r="AIQ343" s="54"/>
      <c r="AIR343" s="54"/>
      <c r="AIS343" s="54"/>
      <c r="AIT343" s="54"/>
      <c r="AIU343" s="54"/>
      <c r="AIV343" s="54"/>
      <c r="AIW343" s="54"/>
      <c r="AIX343" s="54"/>
      <c r="AIY343" s="54"/>
      <c r="AIZ343" s="54"/>
      <c r="AJA343" s="54"/>
      <c r="AJB343" s="54"/>
      <c r="AJC343" s="54"/>
      <c r="AJD343" s="54"/>
      <c r="AJE343" s="54"/>
      <c r="AJF343" s="54"/>
      <c r="AJG343" s="54"/>
      <c r="AJH343" s="54"/>
      <c r="AJI343" s="54"/>
      <c r="AJJ343" s="54"/>
      <c r="AJK343" s="54"/>
      <c r="AJL343" s="54"/>
      <c r="AJM343" s="54"/>
      <c r="AJN343" s="54"/>
      <c r="AJO343" s="54"/>
      <c r="AJP343" s="54"/>
      <c r="AJQ343" s="54"/>
      <c r="AJR343" s="54"/>
      <c r="AJS343" s="54"/>
      <c r="AJT343" s="54"/>
      <c r="AJU343" s="54"/>
      <c r="AJV343" s="54"/>
      <c r="AJW343" s="54"/>
      <c r="AJX343" s="54"/>
      <c r="AJY343" s="54"/>
      <c r="AJZ343" s="54"/>
      <c r="AKA343" s="54"/>
      <c r="AKB343" s="54"/>
      <c r="AKC343" s="54"/>
      <c r="AKD343" s="54"/>
      <c r="AKE343" s="54"/>
      <c r="AKF343" s="54"/>
      <c r="AKG343" s="54"/>
      <c r="AKH343" s="54"/>
      <c r="AKI343" s="54"/>
      <c r="AKJ343" s="54"/>
      <c r="AKK343" s="54"/>
      <c r="AKL343" s="54"/>
      <c r="AKM343" s="54"/>
      <c r="AKN343" s="54"/>
      <c r="AKO343" s="54"/>
      <c r="AKP343" s="54"/>
      <c r="AKQ343" s="54"/>
      <c r="AKR343" s="54"/>
      <c r="AKS343" s="54"/>
      <c r="AKT343" s="54"/>
      <c r="AKU343" s="54"/>
      <c r="AKV343" s="54"/>
      <c r="AKW343" s="54"/>
      <c r="AKX343" s="54"/>
      <c r="AKY343" s="54"/>
      <c r="AKZ343" s="54"/>
      <c r="ALA343" s="54"/>
      <c r="ALB343" s="54"/>
      <c r="ALC343" s="54"/>
      <c r="ALD343" s="54"/>
      <c r="ALE343" s="54"/>
      <c r="ALF343" s="54"/>
      <c r="ALG343" s="54"/>
      <c r="ALH343" s="54"/>
      <c r="ALI343" s="54"/>
      <c r="ALJ343" s="54"/>
      <c r="ALK343" s="54"/>
      <c r="ALL343" s="54"/>
      <c r="ALM343" s="54"/>
      <c r="ALN343" s="54"/>
      <c r="ALO343" s="54"/>
      <c r="ALP343" s="54"/>
      <c r="ALQ343" s="54"/>
      <c r="ALR343" s="54"/>
      <c r="ALS343" s="54"/>
      <c r="ALT343" s="54"/>
      <c r="ALU343" s="54"/>
      <c r="ALV343" s="54"/>
      <c r="ALW343" s="54"/>
      <c r="ALX343" s="54"/>
      <c r="ALY343" s="54"/>
      <c r="ALZ343" s="54"/>
      <c r="AMA343" s="54"/>
      <c r="AMB343" s="54"/>
      <c r="AMC343" s="54"/>
      <c r="AMD343" s="54"/>
      <c r="AME343" s="54"/>
      <c r="AMF343" s="54"/>
      <c r="AMG343" s="54"/>
      <c r="AMH343" s="54"/>
      <c r="AMI343" s="54"/>
      <c r="AMJ343" s="54"/>
      <c r="AMK343" s="54"/>
      <c r="AML343" s="54"/>
      <c r="AMM343" s="54"/>
      <c r="AMN343" s="54"/>
      <c r="AMO343" s="54"/>
      <c r="AMP343" s="54"/>
      <c r="AMQ343" s="54"/>
      <c r="AMR343" s="54"/>
      <c r="AMS343" s="54"/>
      <c r="AMT343" s="54"/>
      <c r="AMU343" s="54"/>
      <c r="AMV343" s="54"/>
      <c r="AMW343" s="54"/>
      <c r="AMX343" s="54"/>
      <c r="AMY343" s="54"/>
      <c r="AMZ343" s="54"/>
      <c r="ANA343" s="54"/>
      <c r="ANB343" s="54"/>
      <c r="ANC343" s="54"/>
      <c r="AND343" s="54"/>
      <c r="ANE343" s="54"/>
      <c r="ANF343" s="54"/>
      <c r="ANG343" s="54"/>
      <c r="ANH343" s="54"/>
      <c r="ANI343" s="54"/>
      <c r="ANJ343" s="54"/>
      <c r="ANK343" s="54"/>
      <c r="ANL343" s="54"/>
      <c r="ANM343" s="54"/>
      <c r="ANN343" s="54"/>
      <c r="ANO343" s="54"/>
      <c r="ANP343" s="54"/>
      <c r="ANQ343" s="54"/>
      <c r="ANR343" s="54"/>
      <c r="ANS343" s="54"/>
      <c r="ANT343" s="54"/>
      <c r="ANU343" s="54"/>
      <c r="ANV343" s="54"/>
      <c r="ANW343" s="54"/>
      <c r="ANX343" s="54"/>
      <c r="ANY343" s="54"/>
      <c r="ANZ343" s="54"/>
      <c r="AOA343" s="54"/>
      <c r="AOB343" s="54"/>
      <c r="AOC343" s="54"/>
      <c r="AOD343" s="54"/>
      <c r="AOE343" s="54"/>
      <c r="AOF343" s="54"/>
      <c r="AOG343" s="54"/>
      <c r="AOH343" s="54"/>
      <c r="AOI343" s="54"/>
      <c r="AOJ343" s="54"/>
      <c r="AOK343" s="54"/>
      <c r="AOL343" s="54"/>
      <c r="AOM343" s="54"/>
      <c r="AON343" s="54"/>
      <c r="AOO343" s="54"/>
      <c r="AOP343" s="54"/>
      <c r="AOQ343" s="54"/>
      <c r="AOR343" s="54"/>
      <c r="AOS343" s="54"/>
      <c r="AOT343" s="54"/>
      <c r="AOU343" s="54"/>
      <c r="AOV343" s="54"/>
      <c r="AOW343" s="54"/>
      <c r="AOX343" s="54"/>
      <c r="AOY343" s="54"/>
      <c r="AOZ343" s="54"/>
      <c r="APA343" s="54"/>
      <c r="APB343" s="54"/>
      <c r="APC343" s="54"/>
      <c r="APD343" s="54"/>
      <c r="APE343" s="54"/>
      <c r="APF343" s="54"/>
      <c r="APG343" s="54"/>
      <c r="APH343" s="54"/>
      <c r="API343" s="54"/>
      <c r="APJ343" s="54"/>
      <c r="APK343" s="54"/>
      <c r="APL343" s="54"/>
      <c r="APM343" s="54"/>
      <c r="APN343" s="54"/>
      <c r="APO343" s="54"/>
      <c r="APP343" s="54"/>
      <c r="APQ343" s="54"/>
      <c r="APR343" s="54"/>
      <c r="APS343" s="54"/>
      <c r="APT343" s="54"/>
      <c r="APU343" s="54"/>
      <c r="APV343" s="54"/>
      <c r="APW343" s="54"/>
      <c r="APX343" s="54"/>
      <c r="APY343" s="54"/>
      <c r="APZ343" s="54"/>
      <c r="AQA343" s="54"/>
      <c r="AQB343" s="54"/>
      <c r="AQC343" s="54"/>
      <c r="AQD343" s="54"/>
      <c r="AQE343" s="54"/>
      <c r="AQF343" s="54"/>
      <c r="AQG343" s="54"/>
      <c r="AQH343" s="54"/>
      <c r="AQI343" s="54"/>
      <c r="AQJ343" s="54"/>
      <c r="AQK343" s="54"/>
      <c r="AQL343" s="54"/>
      <c r="AQM343" s="54"/>
      <c r="AQN343" s="54"/>
      <c r="AQO343" s="54"/>
      <c r="AQP343" s="54"/>
      <c r="AQQ343" s="54"/>
      <c r="AQR343" s="54"/>
      <c r="AQS343" s="54"/>
      <c r="AQT343" s="54"/>
      <c r="AQU343" s="54"/>
      <c r="AQV343" s="54"/>
      <c r="AQW343" s="54"/>
      <c r="AQX343" s="54"/>
      <c r="AQY343" s="54"/>
      <c r="AQZ343" s="54"/>
      <c r="ARA343" s="54"/>
      <c r="ARB343" s="54"/>
      <c r="ARC343" s="54"/>
      <c r="ARD343" s="54"/>
      <c r="ARE343" s="54"/>
      <c r="ARF343" s="54"/>
      <c r="ARG343" s="54"/>
      <c r="ARH343" s="54"/>
      <c r="ARI343" s="54"/>
      <c r="ARJ343" s="54"/>
      <c r="ARK343" s="54"/>
      <c r="ARL343" s="54"/>
      <c r="ARM343" s="54"/>
      <c r="ARN343" s="54"/>
      <c r="ARO343" s="54"/>
      <c r="ARP343" s="54"/>
      <c r="ARQ343" s="54"/>
      <c r="ARR343" s="54"/>
      <c r="ARS343" s="54"/>
      <c r="ART343" s="54"/>
      <c r="ARU343" s="54"/>
      <c r="ARV343" s="54"/>
      <c r="ARW343" s="54"/>
      <c r="ARX343" s="54"/>
      <c r="ARY343" s="54"/>
      <c r="ARZ343" s="54"/>
      <c r="ASA343" s="54"/>
      <c r="ASB343" s="54"/>
      <c r="ASC343" s="54"/>
      <c r="ASD343" s="54"/>
      <c r="ASE343" s="54"/>
      <c r="ASF343" s="54"/>
      <c r="ASG343" s="54"/>
      <c r="ASH343" s="54"/>
      <c r="ASI343" s="54"/>
      <c r="ASJ343" s="54"/>
      <c r="ASK343" s="54"/>
      <c r="ASL343" s="54"/>
      <c r="ASM343" s="54"/>
      <c r="ASN343" s="54"/>
      <c r="ASO343" s="54"/>
      <c r="ASP343" s="54"/>
      <c r="ASQ343" s="54"/>
      <c r="ASR343" s="54"/>
      <c r="ASS343" s="54"/>
      <c r="AST343" s="54"/>
      <c r="ASU343" s="54"/>
      <c r="ASV343" s="54"/>
      <c r="ASW343" s="54"/>
      <c r="ASX343" s="54"/>
      <c r="ASY343" s="54"/>
      <c r="ASZ343" s="54"/>
      <c r="ATA343" s="54"/>
      <c r="ATB343" s="54"/>
      <c r="ATC343" s="54"/>
      <c r="ATD343" s="54"/>
      <c r="ATE343" s="54"/>
      <c r="ATF343" s="54"/>
      <c r="ATG343" s="54"/>
      <c r="ATH343" s="54"/>
      <c r="ATI343" s="54"/>
      <c r="ATJ343" s="54"/>
      <c r="ATK343" s="54"/>
      <c r="ATL343" s="54"/>
      <c r="ATM343" s="54"/>
      <c r="ATN343" s="54"/>
      <c r="ATO343" s="54"/>
      <c r="ATP343" s="54"/>
      <c r="ATQ343" s="54"/>
      <c r="ATR343" s="54"/>
      <c r="ATS343" s="54"/>
      <c r="ATT343" s="54"/>
      <c r="ATU343" s="54"/>
      <c r="ATV343" s="54"/>
      <c r="ATW343" s="54"/>
      <c r="ATX343" s="54"/>
      <c r="ATY343" s="54"/>
      <c r="ATZ343" s="54"/>
      <c r="AUA343" s="54"/>
      <c r="AUB343" s="54"/>
      <c r="AUC343" s="54"/>
      <c r="AUD343" s="54"/>
      <c r="AUE343" s="54"/>
      <c r="AUF343" s="54"/>
      <c r="AUG343" s="54"/>
      <c r="AUH343" s="54"/>
      <c r="AUI343" s="54"/>
      <c r="AUJ343" s="54"/>
      <c r="AUK343" s="54"/>
      <c r="AUL343" s="54"/>
      <c r="AUM343" s="54"/>
      <c r="AUN343" s="54"/>
      <c r="AUO343" s="54"/>
      <c r="AUP343" s="54"/>
      <c r="AUQ343" s="54"/>
      <c r="AUR343" s="54"/>
      <c r="AUS343" s="54"/>
      <c r="AUT343" s="54"/>
      <c r="AUU343" s="54"/>
      <c r="AUV343" s="54"/>
      <c r="AUW343" s="54"/>
      <c r="AUX343" s="54"/>
      <c r="AUY343" s="54"/>
      <c r="AUZ343" s="54"/>
      <c r="AVA343" s="54"/>
      <c r="AVB343" s="54"/>
      <c r="AVC343" s="54"/>
      <c r="AVD343" s="54"/>
      <c r="AVE343" s="54"/>
      <c r="AVF343" s="54"/>
      <c r="AVG343" s="54"/>
      <c r="AVH343" s="54"/>
      <c r="AVI343" s="54"/>
      <c r="AVJ343" s="54"/>
      <c r="AVK343" s="54"/>
      <c r="AVL343" s="54"/>
      <c r="AVM343" s="54"/>
      <c r="AVN343" s="54"/>
      <c r="AVO343" s="54"/>
      <c r="AVP343" s="54"/>
      <c r="AVQ343" s="54"/>
      <c r="AVR343" s="54"/>
      <c r="AVS343" s="54"/>
      <c r="AVT343" s="54"/>
      <c r="AVU343" s="54"/>
      <c r="AVV343" s="54"/>
      <c r="AVW343" s="54"/>
      <c r="AVX343" s="54"/>
      <c r="AVY343" s="54"/>
      <c r="AVZ343" s="54"/>
      <c r="AWA343" s="54"/>
      <c r="AWB343" s="54"/>
      <c r="AWC343" s="54"/>
      <c r="AWD343" s="54"/>
      <c r="AWE343" s="54"/>
      <c r="AWF343" s="54"/>
      <c r="AWG343" s="54"/>
      <c r="AWH343" s="54"/>
      <c r="AWI343" s="54"/>
      <c r="AWJ343" s="54"/>
      <c r="AWK343" s="54"/>
      <c r="AWL343" s="54"/>
      <c r="AWM343" s="54"/>
      <c r="AWN343" s="54"/>
      <c r="AWO343" s="54"/>
      <c r="AWP343" s="54"/>
      <c r="AWQ343" s="54"/>
      <c r="AWR343" s="54"/>
      <c r="AWS343" s="54"/>
      <c r="AWT343" s="54"/>
      <c r="AWU343" s="54"/>
      <c r="AWV343" s="54"/>
      <c r="AWW343" s="54"/>
      <c r="AWX343" s="54"/>
      <c r="AWY343" s="54"/>
      <c r="AWZ343" s="54"/>
      <c r="AXA343" s="54"/>
      <c r="AXB343" s="54"/>
      <c r="AXC343" s="54"/>
      <c r="AXD343" s="54"/>
      <c r="AXE343" s="54"/>
      <c r="AXF343" s="54"/>
      <c r="AXG343" s="54"/>
      <c r="AXH343" s="54"/>
      <c r="AXI343" s="54"/>
      <c r="AXJ343" s="54"/>
      <c r="AXK343" s="54"/>
      <c r="AXL343" s="54"/>
      <c r="AXM343" s="54"/>
      <c r="AXN343" s="54"/>
      <c r="AXO343" s="54"/>
      <c r="AXP343" s="54"/>
      <c r="AXQ343" s="54"/>
      <c r="AXR343" s="54"/>
      <c r="AXS343" s="54"/>
      <c r="AXT343" s="54"/>
      <c r="AXU343" s="54"/>
      <c r="AXV343" s="54"/>
      <c r="AXW343" s="54"/>
      <c r="AXX343" s="54"/>
      <c r="AXY343" s="54"/>
      <c r="AXZ343" s="54"/>
      <c r="AYA343" s="54"/>
      <c r="AYB343" s="54"/>
      <c r="AYC343" s="54"/>
      <c r="AYD343" s="54"/>
      <c r="AYE343" s="54"/>
      <c r="AYF343" s="54"/>
      <c r="AYG343" s="54"/>
      <c r="AYH343" s="54"/>
      <c r="AYI343" s="54"/>
      <c r="AYJ343" s="54"/>
      <c r="AYK343" s="54"/>
      <c r="AYL343" s="54"/>
      <c r="AYM343" s="54"/>
      <c r="AYN343" s="54"/>
      <c r="AYO343" s="54"/>
      <c r="AYP343" s="54"/>
      <c r="AYQ343" s="54"/>
      <c r="AYR343" s="54"/>
      <c r="AYS343" s="54"/>
      <c r="AYT343" s="54"/>
      <c r="AYU343" s="54"/>
      <c r="AYV343" s="54"/>
      <c r="AYW343" s="54"/>
      <c r="AYX343" s="54"/>
      <c r="AYY343" s="54"/>
      <c r="AYZ343" s="54"/>
      <c r="AZA343" s="54"/>
      <c r="AZB343" s="54"/>
      <c r="AZC343" s="54"/>
      <c r="AZD343" s="54"/>
      <c r="AZE343" s="54"/>
      <c r="AZF343" s="54"/>
      <c r="AZG343" s="54"/>
      <c r="AZH343" s="54"/>
      <c r="AZI343" s="54"/>
      <c r="AZJ343" s="54"/>
      <c r="AZK343" s="54"/>
      <c r="AZL343" s="54"/>
      <c r="AZM343" s="54"/>
      <c r="AZN343" s="54"/>
      <c r="AZO343" s="54"/>
      <c r="AZP343" s="54"/>
      <c r="AZQ343" s="54"/>
      <c r="AZR343" s="54"/>
      <c r="AZS343" s="54"/>
      <c r="AZT343" s="54"/>
      <c r="AZU343" s="54"/>
      <c r="AZV343" s="54"/>
      <c r="AZW343" s="54"/>
      <c r="AZX343" s="54"/>
      <c r="AZY343" s="54"/>
      <c r="AZZ343" s="54"/>
      <c r="BAA343" s="54"/>
      <c r="BAB343" s="54"/>
      <c r="BAC343" s="54"/>
      <c r="BAD343" s="54"/>
      <c r="BAE343" s="54"/>
      <c r="BAF343" s="54"/>
      <c r="BAG343" s="54"/>
      <c r="BAH343" s="54"/>
      <c r="BAI343" s="54"/>
      <c r="BAJ343" s="54"/>
      <c r="BAK343" s="54"/>
      <c r="BAL343" s="54"/>
      <c r="BAM343" s="54"/>
      <c r="BAN343" s="54"/>
      <c r="BAO343" s="54"/>
      <c r="BAP343" s="54"/>
      <c r="BAQ343" s="54"/>
      <c r="BAR343" s="54"/>
      <c r="BAS343" s="54"/>
      <c r="BAT343" s="54"/>
      <c r="BAU343" s="54"/>
      <c r="BAV343" s="54"/>
      <c r="BAW343" s="54"/>
      <c r="BAX343" s="54"/>
      <c r="BAY343" s="54"/>
      <c r="BAZ343" s="54"/>
      <c r="BBA343" s="54"/>
      <c r="BBB343" s="54"/>
      <c r="BBC343" s="54"/>
      <c r="BBD343" s="54"/>
      <c r="BBE343" s="54"/>
      <c r="BBF343" s="54"/>
      <c r="BBG343" s="54"/>
      <c r="BBH343" s="54"/>
      <c r="BBI343" s="54"/>
      <c r="BBJ343" s="54"/>
      <c r="BBK343" s="54"/>
      <c r="BBL343" s="54"/>
      <c r="BBM343" s="54"/>
      <c r="BBN343" s="54"/>
      <c r="BBO343" s="54"/>
      <c r="BBP343" s="54"/>
      <c r="BBQ343" s="54"/>
      <c r="BBR343" s="54"/>
      <c r="BBS343" s="54"/>
      <c r="BBT343" s="54"/>
      <c r="BBU343" s="54"/>
      <c r="BBV343" s="54"/>
      <c r="BBW343" s="54"/>
      <c r="BBX343" s="54"/>
      <c r="BBY343" s="54"/>
      <c r="BBZ343" s="54"/>
      <c r="BCA343" s="54"/>
      <c r="BCB343" s="54"/>
      <c r="BCC343" s="54"/>
      <c r="BCD343" s="54"/>
      <c r="BCE343" s="54"/>
      <c r="BCF343" s="54"/>
      <c r="BCG343" s="54"/>
      <c r="BCH343" s="54"/>
      <c r="BCI343" s="54"/>
      <c r="BCJ343" s="54"/>
      <c r="BCK343" s="54"/>
      <c r="BCL343" s="54"/>
      <c r="BCM343" s="54"/>
      <c r="BCN343" s="54"/>
      <c r="BCO343" s="54"/>
      <c r="BCP343" s="54"/>
      <c r="BCQ343" s="54"/>
      <c r="BCR343" s="54"/>
      <c r="BCS343" s="54"/>
      <c r="BCT343" s="54"/>
      <c r="BCU343" s="54"/>
      <c r="BCV343" s="54"/>
      <c r="BCW343" s="54"/>
      <c r="BCX343" s="54"/>
      <c r="BCY343" s="54"/>
      <c r="BCZ343" s="54"/>
      <c r="BDA343" s="54"/>
      <c r="BDB343" s="54"/>
      <c r="BDC343" s="54"/>
      <c r="BDD343" s="54"/>
      <c r="BDE343" s="54"/>
      <c r="BDF343" s="54"/>
      <c r="BDG343" s="54"/>
      <c r="BDH343" s="54"/>
      <c r="BDI343" s="54"/>
      <c r="BDJ343" s="54"/>
      <c r="BDK343" s="54"/>
      <c r="BDL343" s="54"/>
      <c r="BDM343" s="54"/>
      <c r="BDN343" s="54"/>
      <c r="BDO343" s="54"/>
      <c r="BDP343" s="54"/>
      <c r="BDQ343" s="54"/>
      <c r="BDR343" s="54"/>
      <c r="BDS343" s="54"/>
      <c r="BDT343" s="54"/>
      <c r="BDU343" s="54"/>
      <c r="BDV343" s="54"/>
      <c r="BDW343" s="54"/>
      <c r="BDX343" s="54"/>
      <c r="BDY343" s="54"/>
      <c r="BDZ343" s="54"/>
      <c r="BEA343" s="54"/>
      <c r="BEB343" s="54"/>
      <c r="BEC343" s="54"/>
      <c r="BED343" s="54"/>
      <c r="BEE343" s="54"/>
      <c r="BEF343" s="54"/>
      <c r="BEG343" s="54"/>
      <c r="BEH343" s="54"/>
      <c r="BEI343" s="54"/>
      <c r="BEJ343" s="54"/>
      <c r="BEK343" s="54"/>
      <c r="BEL343" s="54"/>
      <c r="BEM343" s="54"/>
      <c r="BEN343" s="54"/>
      <c r="BEO343" s="54"/>
      <c r="BEP343" s="54"/>
      <c r="BEQ343" s="54"/>
      <c r="BER343" s="54"/>
      <c r="BES343" s="54"/>
      <c r="BET343" s="54"/>
      <c r="BEU343" s="54"/>
      <c r="BEV343" s="54"/>
      <c r="BEW343" s="54"/>
      <c r="BEX343" s="54"/>
      <c r="BEY343" s="54"/>
      <c r="BEZ343" s="54"/>
      <c r="BFA343" s="54"/>
      <c r="BFB343" s="54"/>
      <c r="BFC343" s="54"/>
      <c r="BFD343" s="54"/>
      <c r="BFE343" s="54"/>
      <c r="BFF343" s="54"/>
      <c r="BFG343" s="54"/>
      <c r="BFH343" s="54"/>
      <c r="BFI343" s="54"/>
      <c r="BFJ343" s="54"/>
      <c r="BFK343" s="54"/>
      <c r="BFL343" s="54"/>
      <c r="BFM343" s="54"/>
      <c r="BFN343" s="54"/>
      <c r="BFO343" s="54"/>
      <c r="BFP343" s="54"/>
      <c r="BFQ343" s="54"/>
      <c r="BFR343" s="54"/>
      <c r="BFS343" s="54"/>
      <c r="BFT343" s="54"/>
      <c r="BFU343" s="54"/>
      <c r="BFV343" s="54"/>
      <c r="BFW343" s="54"/>
      <c r="BFX343" s="54"/>
      <c r="BFY343" s="54"/>
      <c r="BFZ343" s="54"/>
      <c r="BGA343" s="54"/>
      <c r="BGB343" s="54"/>
      <c r="BGC343" s="54"/>
      <c r="BGD343" s="54"/>
      <c r="BGE343" s="54"/>
      <c r="BGF343" s="54"/>
      <c r="BGG343" s="54"/>
      <c r="BGH343" s="54"/>
      <c r="BGI343" s="54"/>
      <c r="BGJ343" s="54"/>
      <c r="BGK343" s="54"/>
      <c r="BGL343" s="54"/>
      <c r="BGM343" s="54"/>
      <c r="BGN343" s="54"/>
      <c r="BGO343" s="54"/>
      <c r="BGP343" s="54"/>
      <c r="BGQ343" s="54"/>
      <c r="BGR343" s="54"/>
      <c r="BGS343" s="54"/>
      <c r="BGT343" s="54"/>
      <c r="BGU343" s="54"/>
      <c r="BGV343" s="54"/>
      <c r="BGW343" s="54"/>
      <c r="BGX343" s="54"/>
      <c r="BGY343" s="54"/>
      <c r="BGZ343" s="54"/>
      <c r="BHA343" s="54"/>
      <c r="BHB343" s="54"/>
      <c r="BHC343" s="54"/>
      <c r="BHD343" s="54"/>
      <c r="BHE343" s="54"/>
      <c r="BHF343" s="54"/>
      <c r="BHG343" s="54"/>
      <c r="BHH343" s="54"/>
      <c r="BHI343" s="54"/>
      <c r="BHJ343" s="54"/>
      <c r="BHK343" s="54"/>
      <c r="BHL343" s="54"/>
      <c r="BHM343" s="54"/>
      <c r="BHN343" s="54"/>
      <c r="BHO343" s="54"/>
      <c r="BHP343" s="54"/>
      <c r="BHQ343" s="54"/>
      <c r="BHR343" s="54"/>
      <c r="BHS343" s="54"/>
      <c r="BHT343" s="54"/>
      <c r="BHU343" s="54"/>
      <c r="BHV343" s="54"/>
      <c r="BHW343" s="54"/>
      <c r="BHX343" s="54"/>
      <c r="BHY343" s="54"/>
      <c r="BHZ343" s="54"/>
      <c r="BIA343" s="54"/>
      <c r="BIB343" s="54"/>
      <c r="BIC343" s="54"/>
      <c r="BID343" s="54"/>
      <c r="BIE343" s="54"/>
      <c r="BIF343" s="54"/>
      <c r="BIG343" s="54"/>
      <c r="BIH343" s="54"/>
      <c r="BII343" s="54"/>
      <c r="BIJ343" s="54"/>
      <c r="BIK343" s="54"/>
      <c r="BIL343" s="54"/>
      <c r="BIM343" s="54"/>
      <c r="BIN343" s="54"/>
      <c r="BIO343" s="54"/>
      <c r="BIP343" s="54"/>
      <c r="BIQ343" s="54"/>
      <c r="BIR343" s="54"/>
      <c r="BIS343" s="54"/>
      <c r="BIT343" s="54"/>
      <c r="BIU343" s="54"/>
      <c r="BIV343" s="54"/>
      <c r="BIW343" s="54"/>
      <c r="BIX343" s="54"/>
      <c r="BIY343" s="54"/>
      <c r="BIZ343" s="54"/>
      <c r="BJA343" s="54"/>
      <c r="BJB343" s="54"/>
      <c r="BJC343" s="54"/>
      <c r="BJD343" s="54"/>
      <c r="BJE343" s="54"/>
      <c r="BJF343" s="54"/>
      <c r="BJG343" s="54"/>
      <c r="BJH343" s="54"/>
      <c r="BJI343" s="54"/>
      <c r="BJJ343" s="54"/>
      <c r="BJK343" s="54"/>
      <c r="BJL343" s="54"/>
      <c r="BJM343" s="54"/>
      <c r="BJN343" s="54"/>
      <c r="BJO343" s="54"/>
      <c r="BJP343" s="54"/>
      <c r="BJQ343" s="54"/>
      <c r="BJR343" s="54"/>
      <c r="BJS343" s="54"/>
      <c r="BJT343" s="54"/>
      <c r="BJU343" s="54"/>
      <c r="BJV343" s="54"/>
      <c r="BJW343" s="54"/>
      <c r="BJX343" s="54"/>
      <c r="BJY343" s="54"/>
      <c r="BJZ343" s="54"/>
      <c r="BKA343" s="54"/>
      <c r="BKB343" s="54"/>
      <c r="BKC343" s="54"/>
      <c r="BKD343" s="54"/>
      <c r="BKE343" s="54"/>
      <c r="BKF343" s="54"/>
      <c r="BKG343" s="54"/>
      <c r="BKH343" s="54"/>
      <c r="BKI343" s="54"/>
      <c r="BKJ343" s="54"/>
      <c r="BKK343" s="54"/>
      <c r="BKL343" s="54"/>
      <c r="BKM343" s="54"/>
      <c r="BKN343" s="54"/>
      <c r="BKO343" s="54"/>
      <c r="BKP343" s="54"/>
      <c r="BKQ343" s="54"/>
      <c r="BKR343" s="54"/>
      <c r="BKS343" s="54"/>
      <c r="BKT343" s="54"/>
      <c r="BKU343" s="54"/>
      <c r="BKV343" s="54"/>
      <c r="BKW343" s="54"/>
      <c r="BKX343" s="54"/>
      <c r="BKY343" s="54"/>
      <c r="BKZ343" s="54"/>
      <c r="BLA343" s="54"/>
      <c r="BLB343" s="54"/>
      <c r="BLC343" s="54"/>
      <c r="BLD343" s="54"/>
      <c r="BLE343" s="54"/>
      <c r="BLF343" s="54"/>
      <c r="BLG343" s="54"/>
      <c r="BLH343" s="54"/>
      <c r="BLI343" s="54"/>
      <c r="BLJ343" s="54"/>
      <c r="BLK343" s="54"/>
      <c r="BLL343" s="54"/>
      <c r="BLM343" s="54"/>
      <c r="BLN343" s="54"/>
      <c r="BLO343" s="54"/>
      <c r="BLP343" s="54"/>
      <c r="BLQ343" s="54"/>
      <c r="BLR343" s="54"/>
      <c r="BLS343" s="54"/>
      <c r="BLT343" s="54"/>
      <c r="BLU343" s="54"/>
      <c r="BLV343" s="54"/>
      <c r="BLW343" s="54"/>
      <c r="BLX343" s="54"/>
      <c r="BLY343" s="54"/>
      <c r="BLZ343" s="54"/>
      <c r="BMA343" s="54"/>
      <c r="BMB343" s="54"/>
      <c r="BMC343" s="54"/>
      <c r="BMD343" s="54"/>
      <c r="BME343" s="54"/>
      <c r="BMF343" s="54"/>
      <c r="BMG343" s="54"/>
      <c r="BMH343" s="54"/>
      <c r="BMI343" s="54"/>
      <c r="BMJ343" s="54"/>
      <c r="BMK343" s="54"/>
      <c r="BML343" s="54"/>
      <c r="BMM343" s="54"/>
      <c r="BMN343" s="54"/>
      <c r="BMO343" s="54"/>
      <c r="BMP343" s="54"/>
      <c r="BMQ343" s="54"/>
      <c r="BMR343" s="54"/>
      <c r="BMS343" s="54"/>
      <c r="BMT343" s="54"/>
      <c r="BMU343" s="54"/>
      <c r="BMV343" s="54"/>
      <c r="BMW343" s="54"/>
      <c r="BMX343" s="54"/>
      <c r="BMY343" s="54"/>
      <c r="BMZ343" s="54"/>
      <c r="BNA343" s="54"/>
      <c r="BNB343" s="54"/>
      <c r="BNC343" s="54"/>
      <c r="BND343" s="54"/>
      <c r="BNE343" s="54"/>
      <c r="BNF343" s="54"/>
      <c r="BNG343" s="54"/>
      <c r="BNH343" s="54"/>
      <c r="BNI343" s="54"/>
      <c r="BNJ343" s="54"/>
      <c r="BNK343" s="54"/>
      <c r="BNL343" s="54"/>
      <c r="BNM343" s="54"/>
      <c r="BNN343" s="54"/>
      <c r="BNO343" s="54"/>
      <c r="BNP343" s="54"/>
      <c r="BNQ343" s="54"/>
      <c r="BNR343" s="54"/>
      <c r="BNS343" s="54"/>
      <c r="BNT343" s="54"/>
      <c r="BNU343" s="54"/>
      <c r="BNV343" s="54"/>
      <c r="BNW343" s="54"/>
      <c r="BNX343" s="54"/>
      <c r="BNY343" s="54"/>
      <c r="BNZ343" s="54"/>
      <c r="BOA343" s="54"/>
      <c r="BOB343" s="54"/>
      <c r="BOC343" s="54"/>
      <c r="BOD343" s="54"/>
      <c r="BOE343" s="54"/>
      <c r="BOF343" s="54"/>
      <c r="BOG343" s="54"/>
      <c r="BOH343" s="54"/>
      <c r="BOI343" s="54"/>
      <c r="BOJ343" s="54"/>
      <c r="BOK343" s="54"/>
      <c r="BOL343" s="54"/>
      <c r="BOM343" s="54"/>
      <c r="BON343" s="54"/>
      <c r="BOO343" s="54"/>
      <c r="BOP343" s="54"/>
      <c r="BOQ343" s="54"/>
      <c r="BOR343" s="54"/>
      <c r="BOS343" s="54"/>
      <c r="BOT343" s="54"/>
      <c r="BOU343" s="54"/>
      <c r="BOV343" s="54"/>
      <c r="BOW343" s="54"/>
      <c r="BOX343" s="54"/>
      <c r="BOY343" s="54"/>
      <c r="BOZ343" s="54"/>
      <c r="BPA343" s="54"/>
      <c r="BPB343" s="54"/>
      <c r="BPC343" s="54"/>
      <c r="BPD343" s="54"/>
      <c r="BPE343" s="54"/>
      <c r="BPF343" s="54"/>
      <c r="BPG343" s="54"/>
      <c r="BPH343" s="54"/>
      <c r="BPI343" s="54"/>
      <c r="BPJ343" s="54"/>
      <c r="BPK343" s="54"/>
      <c r="BPL343" s="54"/>
      <c r="BPM343" s="54"/>
      <c r="BPN343" s="54"/>
      <c r="BPO343" s="54"/>
      <c r="BPP343" s="54"/>
      <c r="BPQ343" s="54"/>
      <c r="BPR343" s="54"/>
      <c r="BPS343" s="54"/>
      <c r="BPT343" s="54"/>
      <c r="BPU343" s="54"/>
      <c r="BPV343" s="54"/>
      <c r="BPW343" s="54"/>
      <c r="BPX343" s="54"/>
      <c r="BPY343" s="54"/>
      <c r="BPZ343" s="54"/>
      <c r="BQA343" s="54"/>
      <c r="BQB343" s="54"/>
      <c r="BQC343" s="54"/>
      <c r="BQD343" s="54"/>
      <c r="BQE343" s="54"/>
      <c r="BQF343" s="54"/>
      <c r="BQG343" s="54"/>
      <c r="BQH343" s="54"/>
      <c r="BQI343" s="54"/>
      <c r="BQJ343" s="54"/>
      <c r="BQK343" s="54"/>
      <c r="BQL343" s="54"/>
      <c r="BQM343" s="54"/>
      <c r="BQN343" s="54"/>
      <c r="BQO343" s="54"/>
      <c r="BQP343" s="54"/>
      <c r="BQQ343" s="54"/>
      <c r="BQR343" s="54"/>
      <c r="BQS343" s="54"/>
      <c r="BQT343" s="54"/>
      <c r="BQU343" s="54"/>
      <c r="BQV343" s="54"/>
      <c r="BQW343" s="54"/>
      <c r="BQX343" s="54"/>
      <c r="BQY343" s="54"/>
      <c r="BQZ343" s="54"/>
      <c r="BRA343" s="54"/>
      <c r="BRB343" s="54"/>
      <c r="BRC343" s="54"/>
      <c r="BRD343" s="54"/>
      <c r="BRE343" s="54"/>
      <c r="BRF343" s="54"/>
      <c r="BRG343" s="54"/>
      <c r="BRH343" s="54"/>
      <c r="BRI343" s="54"/>
      <c r="BRJ343" s="54"/>
      <c r="BRK343" s="54"/>
      <c r="BRL343" s="54"/>
      <c r="BRM343" s="54"/>
      <c r="BRN343" s="54"/>
      <c r="BRO343" s="54"/>
      <c r="BRP343" s="54"/>
      <c r="BRQ343" s="54"/>
      <c r="BRR343" s="54"/>
      <c r="BRS343" s="54"/>
      <c r="BRT343" s="54"/>
      <c r="BRU343" s="54"/>
      <c r="BRV343" s="54"/>
      <c r="BRW343" s="54"/>
      <c r="BRX343" s="54"/>
      <c r="BRY343" s="54"/>
      <c r="BRZ343" s="54"/>
      <c r="BSA343" s="54"/>
      <c r="BSB343" s="54"/>
      <c r="BSC343" s="54"/>
      <c r="BSD343" s="54"/>
      <c r="BSE343" s="54"/>
      <c r="BSF343" s="54"/>
      <c r="BSG343" s="54"/>
      <c r="BSH343" s="54"/>
      <c r="BSI343" s="54"/>
      <c r="BSJ343" s="54"/>
      <c r="BSK343" s="54"/>
      <c r="BSL343" s="54"/>
      <c r="BSM343" s="54"/>
      <c r="BSN343" s="54"/>
      <c r="BSO343" s="54"/>
      <c r="BSP343" s="54"/>
      <c r="BSQ343" s="54"/>
      <c r="BSR343" s="54"/>
      <c r="BSS343" s="54"/>
      <c r="BST343" s="54"/>
      <c r="BSU343" s="54"/>
      <c r="BSV343" s="54"/>
      <c r="BSW343" s="54"/>
      <c r="BSX343" s="54"/>
      <c r="BSY343" s="54"/>
      <c r="BSZ343" s="54"/>
      <c r="BTA343" s="54"/>
      <c r="BTB343" s="54"/>
      <c r="BTC343" s="54"/>
      <c r="BTD343" s="54"/>
      <c r="BTE343" s="54"/>
      <c r="BTF343" s="54"/>
      <c r="BTG343" s="54"/>
      <c r="BTH343" s="54"/>
      <c r="BTI343" s="54"/>
      <c r="BTJ343" s="54"/>
      <c r="BTK343" s="54"/>
      <c r="BTL343" s="54"/>
      <c r="BTM343" s="54"/>
      <c r="BTN343" s="54"/>
      <c r="BTO343" s="54"/>
      <c r="BTP343" s="54"/>
      <c r="BTQ343" s="54"/>
      <c r="BTR343" s="54"/>
      <c r="BTS343" s="54"/>
      <c r="BTT343" s="54"/>
      <c r="BTU343" s="54"/>
      <c r="BTV343" s="54"/>
      <c r="BTW343" s="54"/>
      <c r="BTX343" s="54"/>
      <c r="BTY343" s="54"/>
      <c r="BTZ343" s="54"/>
      <c r="BUA343" s="54"/>
      <c r="BUB343" s="54"/>
      <c r="BUC343" s="54"/>
      <c r="BUD343" s="54"/>
      <c r="BUE343" s="54"/>
      <c r="BUF343" s="54"/>
      <c r="BUG343" s="54"/>
      <c r="BUH343" s="54"/>
      <c r="BUI343" s="54"/>
      <c r="BUJ343" s="54"/>
      <c r="BUK343" s="54"/>
      <c r="BUL343" s="54"/>
      <c r="BUM343" s="54"/>
      <c r="BUN343" s="54"/>
      <c r="BUO343" s="54"/>
      <c r="BUP343" s="54"/>
      <c r="BUQ343" s="54"/>
      <c r="BUR343" s="54"/>
      <c r="BUS343" s="54"/>
      <c r="BUT343" s="54"/>
      <c r="BUU343" s="54"/>
      <c r="BUV343" s="54"/>
      <c r="BUW343" s="54"/>
      <c r="BUX343" s="54"/>
      <c r="BUY343" s="54"/>
      <c r="BUZ343" s="54"/>
      <c r="BVA343" s="54"/>
      <c r="BVB343" s="54"/>
      <c r="BVC343" s="54"/>
      <c r="BVD343" s="54"/>
      <c r="BVE343" s="54"/>
      <c r="BVF343" s="54"/>
      <c r="BVG343" s="54"/>
      <c r="BVH343" s="54"/>
      <c r="BVI343" s="54"/>
      <c r="BVJ343" s="54"/>
      <c r="BVK343" s="54"/>
      <c r="BVL343" s="54"/>
      <c r="BVM343" s="54"/>
      <c r="BVN343" s="54"/>
      <c r="BVO343" s="54"/>
      <c r="BVP343" s="54"/>
      <c r="BVQ343" s="54"/>
      <c r="BVR343" s="54"/>
      <c r="BVS343" s="54"/>
      <c r="BVT343" s="54"/>
      <c r="BVU343" s="54"/>
      <c r="BVV343" s="54"/>
      <c r="BVW343" s="54"/>
      <c r="BVX343" s="54"/>
      <c r="BVY343" s="54"/>
      <c r="BVZ343" s="54"/>
      <c r="BWA343" s="54"/>
      <c r="BWB343" s="54"/>
      <c r="BWC343" s="54"/>
      <c r="BWD343" s="54"/>
      <c r="BWE343" s="54"/>
      <c r="BWF343" s="54"/>
      <c r="BWG343" s="54"/>
      <c r="BWH343" s="54"/>
      <c r="BWI343" s="54"/>
      <c r="BWJ343" s="54"/>
      <c r="BWK343" s="54"/>
      <c r="BWL343" s="54"/>
      <c r="BWM343" s="54"/>
      <c r="BWN343" s="54"/>
      <c r="BWO343" s="54"/>
      <c r="BWP343" s="54"/>
      <c r="BWQ343" s="54"/>
      <c r="BWR343" s="54"/>
      <c r="BWS343" s="54"/>
      <c r="BWT343" s="54"/>
      <c r="BWU343" s="54"/>
      <c r="BWV343" s="54"/>
      <c r="BWW343" s="54"/>
      <c r="BWX343" s="54"/>
      <c r="BWY343" s="54"/>
      <c r="BWZ343" s="54"/>
      <c r="BXA343" s="54"/>
      <c r="BXB343" s="54"/>
      <c r="BXC343" s="54"/>
      <c r="BXD343" s="54"/>
      <c r="BXE343" s="54"/>
      <c r="BXF343" s="54"/>
      <c r="BXG343" s="54"/>
      <c r="BXH343" s="54"/>
      <c r="BXI343" s="54"/>
      <c r="BXJ343" s="54"/>
      <c r="BXK343" s="54"/>
      <c r="BXL343" s="54"/>
      <c r="BXM343" s="54"/>
      <c r="BXN343" s="54"/>
      <c r="BXO343" s="54"/>
      <c r="BXP343" s="54"/>
      <c r="BXQ343" s="54"/>
      <c r="BXR343" s="54"/>
      <c r="BXS343" s="54"/>
      <c r="BXT343" s="54"/>
      <c r="BXU343" s="54"/>
      <c r="BXV343" s="54"/>
      <c r="BXW343" s="54"/>
      <c r="BXX343" s="54"/>
      <c r="BXY343" s="54"/>
      <c r="BXZ343" s="54"/>
      <c r="BYA343" s="54"/>
      <c r="BYB343" s="54"/>
      <c r="BYC343" s="54"/>
      <c r="BYD343" s="54"/>
      <c r="BYE343" s="54"/>
      <c r="BYF343" s="54"/>
      <c r="BYG343" s="54"/>
      <c r="BYH343" s="54"/>
      <c r="BYI343" s="54"/>
      <c r="BYJ343" s="54"/>
      <c r="BYK343" s="54"/>
      <c r="BYL343" s="54"/>
      <c r="BYM343" s="54"/>
      <c r="BYN343" s="54"/>
      <c r="BYO343" s="54"/>
      <c r="BYP343" s="54"/>
      <c r="BYQ343" s="54"/>
      <c r="BYR343" s="54"/>
      <c r="BYS343" s="54"/>
      <c r="BYT343" s="54"/>
      <c r="BYU343" s="54"/>
      <c r="BYV343" s="54"/>
      <c r="BYW343" s="54"/>
      <c r="BYX343" s="54"/>
      <c r="BYY343" s="54"/>
      <c r="BYZ343" s="54"/>
      <c r="BZA343" s="54"/>
      <c r="BZB343" s="54"/>
      <c r="BZC343" s="54"/>
      <c r="BZD343" s="54"/>
      <c r="BZE343" s="54"/>
      <c r="BZF343" s="54"/>
      <c r="BZG343" s="54"/>
      <c r="BZH343" s="54"/>
      <c r="BZI343" s="54"/>
      <c r="BZJ343" s="54"/>
      <c r="BZK343" s="54"/>
      <c r="BZL343" s="54"/>
      <c r="BZM343" s="54"/>
      <c r="BZN343" s="54"/>
      <c r="BZO343" s="54"/>
      <c r="BZP343" s="54"/>
      <c r="BZQ343" s="54"/>
      <c r="BZR343" s="54"/>
      <c r="BZS343" s="54"/>
      <c r="BZT343" s="54"/>
      <c r="BZU343" s="54"/>
      <c r="BZV343" s="54"/>
      <c r="BZW343" s="54"/>
      <c r="BZX343" s="54"/>
      <c r="BZY343" s="54"/>
      <c r="BZZ343" s="54"/>
      <c r="CAA343" s="54"/>
      <c r="CAB343" s="54"/>
      <c r="CAC343" s="54"/>
      <c r="CAD343" s="54"/>
      <c r="CAE343" s="54"/>
      <c r="CAF343" s="54"/>
      <c r="CAG343" s="54"/>
      <c r="CAH343" s="54"/>
      <c r="CAI343" s="54"/>
      <c r="CAJ343" s="54"/>
      <c r="CAK343" s="54"/>
      <c r="CAL343" s="54"/>
      <c r="CAM343" s="54"/>
      <c r="CAN343" s="54"/>
      <c r="CAO343" s="54"/>
      <c r="CAP343" s="54"/>
      <c r="CAQ343" s="54"/>
      <c r="CAR343" s="54"/>
      <c r="CAS343" s="54"/>
      <c r="CAT343" s="54"/>
      <c r="CAU343" s="54"/>
      <c r="CAV343" s="54"/>
      <c r="CAW343" s="54"/>
      <c r="CAX343" s="54"/>
      <c r="CAY343" s="54"/>
      <c r="CAZ343" s="54"/>
      <c r="CBA343" s="54"/>
      <c r="CBB343" s="54"/>
      <c r="CBC343" s="54"/>
      <c r="CBD343" s="54"/>
      <c r="CBE343" s="54"/>
      <c r="CBF343" s="54"/>
      <c r="CBG343" s="54"/>
      <c r="CBH343" s="54"/>
      <c r="CBI343" s="54"/>
      <c r="CBJ343" s="54"/>
      <c r="CBK343" s="54"/>
      <c r="CBL343" s="54"/>
      <c r="CBM343" s="54"/>
      <c r="CBN343" s="54"/>
      <c r="CBO343" s="54"/>
      <c r="CBP343" s="54"/>
      <c r="CBQ343" s="54"/>
      <c r="CBR343" s="54"/>
      <c r="CBS343" s="54"/>
      <c r="CBT343" s="54"/>
      <c r="CBU343" s="54"/>
      <c r="CBV343" s="54"/>
      <c r="CBW343" s="54"/>
      <c r="CBX343" s="54"/>
      <c r="CBY343" s="54"/>
      <c r="CBZ343" s="54"/>
      <c r="CCA343" s="54"/>
      <c r="CCB343" s="54"/>
      <c r="CCC343" s="54"/>
      <c r="CCD343" s="54"/>
      <c r="CCE343" s="54"/>
      <c r="CCF343" s="54"/>
      <c r="CCG343" s="54"/>
      <c r="CCH343" s="54"/>
      <c r="CCI343" s="54"/>
      <c r="CCJ343" s="54"/>
      <c r="CCK343" s="54"/>
      <c r="CCL343" s="54"/>
      <c r="CCM343" s="54"/>
      <c r="CCN343" s="54"/>
      <c r="CCO343" s="54"/>
      <c r="CCP343" s="54"/>
      <c r="CCQ343" s="54"/>
      <c r="CCR343" s="54"/>
      <c r="CCS343" s="54"/>
      <c r="CCT343" s="54"/>
      <c r="CCU343" s="54"/>
      <c r="CCV343" s="54"/>
      <c r="CCW343" s="54"/>
      <c r="CCX343" s="54"/>
      <c r="CCY343" s="54"/>
      <c r="CCZ343" s="54"/>
      <c r="CDA343" s="54"/>
      <c r="CDB343" s="54"/>
      <c r="CDC343" s="54"/>
      <c r="CDD343" s="54"/>
      <c r="CDE343" s="54"/>
      <c r="CDF343" s="54"/>
      <c r="CDG343" s="54"/>
      <c r="CDH343" s="54"/>
      <c r="CDI343" s="54"/>
      <c r="CDJ343" s="54"/>
      <c r="CDK343" s="54"/>
      <c r="CDL343" s="54"/>
      <c r="CDM343" s="54"/>
      <c r="CDN343" s="54"/>
      <c r="CDO343" s="54"/>
      <c r="CDP343" s="54"/>
      <c r="CDQ343" s="54"/>
      <c r="CDR343" s="54"/>
      <c r="CDS343" s="54"/>
      <c r="CDT343" s="54"/>
      <c r="CDU343" s="54"/>
      <c r="CDV343" s="54"/>
      <c r="CDW343" s="54"/>
      <c r="CDX343" s="54"/>
      <c r="CDY343" s="54"/>
      <c r="CDZ343" s="54"/>
      <c r="CEA343" s="54"/>
      <c r="CEB343" s="54"/>
      <c r="CEC343" s="54"/>
      <c r="CED343" s="54"/>
      <c r="CEE343" s="54"/>
      <c r="CEF343" s="54"/>
      <c r="CEG343" s="54"/>
      <c r="CEH343" s="54"/>
      <c r="CEI343" s="54"/>
      <c r="CEJ343" s="54"/>
      <c r="CEK343" s="54"/>
      <c r="CEL343" s="54"/>
      <c r="CEM343" s="54"/>
      <c r="CEN343" s="54"/>
      <c r="CEO343" s="54"/>
      <c r="CEP343" s="54"/>
      <c r="CEQ343" s="54"/>
      <c r="CER343" s="54"/>
      <c r="CES343" s="54"/>
      <c r="CET343" s="54"/>
      <c r="CEU343" s="54"/>
      <c r="CEV343" s="54"/>
      <c r="CEW343" s="54"/>
      <c r="CEX343" s="54"/>
      <c r="CEY343" s="54"/>
      <c r="CEZ343" s="54"/>
      <c r="CFA343" s="54"/>
      <c r="CFB343" s="54"/>
      <c r="CFC343" s="54"/>
      <c r="CFD343" s="54"/>
      <c r="CFE343" s="54"/>
      <c r="CFF343" s="54"/>
      <c r="CFG343" s="54"/>
      <c r="CFH343" s="54"/>
      <c r="CFI343" s="54"/>
      <c r="CFJ343" s="54"/>
      <c r="CFK343" s="54"/>
      <c r="CFL343" s="54"/>
      <c r="CFM343" s="54"/>
      <c r="CFN343" s="54"/>
      <c r="CFO343" s="54"/>
      <c r="CFP343" s="54"/>
      <c r="CFQ343" s="54"/>
      <c r="CFR343" s="54"/>
      <c r="CFS343" s="54"/>
      <c r="CFT343" s="54"/>
      <c r="CFU343" s="54"/>
      <c r="CFV343" s="54"/>
      <c r="CFW343" s="54"/>
      <c r="CFX343" s="54"/>
      <c r="CFY343" s="54"/>
      <c r="CFZ343" s="54"/>
      <c r="CGA343" s="54"/>
      <c r="CGB343" s="54"/>
      <c r="CGC343" s="54"/>
      <c r="CGD343" s="54"/>
      <c r="CGE343" s="54"/>
      <c r="CGF343" s="54"/>
      <c r="CGG343" s="54"/>
      <c r="CGH343" s="54"/>
      <c r="CGI343" s="54"/>
      <c r="CGJ343" s="54"/>
      <c r="CGK343" s="54"/>
      <c r="CGL343" s="54"/>
      <c r="CGM343" s="54"/>
      <c r="CGN343" s="54"/>
      <c r="CGO343" s="54"/>
      <c r="CGP343" s="54"/>
      <c r="CGQ343" s="54"/>
      <c r="CGR343" s="54"/>
      <c r="CGS343" s="54"/>
      <c r="CGT343" s="54"/>
      <c r="CGU343" s="54"/>
      <c r="CGV343" s="54"/>
      <c r="CGW343" s="54"/>
      <c r="CGX343" s="54"/>
      <c r="CGY343" s="54"/>
      <c r="CGZ343" s="54"/>
      <c r="CHA343" s="54"/>
      <c r="CHB343" s="54"/>
      <c r="CHC343" s="54"/>
      <c r="CHD343" s="54"/>
      <c r="CHE343" s="54"/>
      <c r="CHF343" s="54"/>
      <c r="CHG343" s="54"/>
      <c r="CHH343" s="54"/>
      <c r="CHI343" s="54"/>
      <c r="CHJ343" s="54"/>
      <c r="CHK343" s="54"/>
      <c r="CHL343" s="54"/>
      <c r="CHM343" s="54"/>
      <c r="CHN343" s="54"/>
      <c r="CHO343" s="54"/>
      <c r="CHP343" s="54"/>
      <c r="CHQ343" s="54"/>
      <c r="CHR343" s="54"/>
      <c r="CHS343" s="54"/>
      <c r="CHT343" s="54"/>
      <c r="CHU343" s="54"/>
      <c r="CHV343" s="54"/>
      <c r="CHW343" s="54"/>
      <c r="CHX343" s="54"/>
      <c r="CHY343" s="54"/>
      <c r="CHZ343" s="54"/>
      <c r="CIA343" s="54"/>
      <c r="CIB343" s="54"/>
      <c r="CIC343" s="54"/>
      <c r="CID343" s="54"/>
      <c r="CIE343" s="54"/>
      <c r="CIF343" s="54"/>
      <c r="CIG343" s="54"/>
      <c r="CIH343" s="54"/>
      <c r="CII343" s="54"/>
      <c r="CIJ343" s="54"/>
      <c r="CIK343" s="54"/>
      <c r="CIL343" s="54"/>
      <c r="CIM343" s="54"/>
      <c r="CIN343" s="54"/>
      <c r="CIO343" s="54"/>
      <c r="CIP343" s="54"/>
      <c r="CIQ343" s="54"/>
      <c r="CIR343" s="54"/>
      <c r="CIS343" s="54"/>
      <c r="CIT343" s="54"/>
      <c r="CIU343" s="54"/>
      <c r="CIV343" s="54"/>
      <c r="CIW343" s="54"/>
      <c r="CIX343" s="54"/>
      <c r="CIY343" s="54"/>
      <c r="CIZ343" s="54"/>
      <c r="CJA343" s="54"/>
      <c r="CJB343" s="54"/>
      <c r="CJC343" s="54"/>
      <c r="CJD343" s="54"/>
      <c r="CJE343" s="54"/>
      <c r="CJF343" s="54"/>
      <c r="CJG343" s="54"/>
      <c r="CJH343" s="54"/>
      <c r="CJI343" s="54"/>
      <c r="CJJ343" s="54"/>
      <c r="CJK343" s="54"/>
      <c r="CJL343" s="54"/>
      <c r="CJM343" s="54"/>
      <c r="CJN343" s="54"/>
      <c r="CJO343" s="54"/>
      <c r="CJP343" s="54"/>
      <c r="CJQ343" s="54"/>
      <c r="CJR343" s="54"/>
      <c r="CJS343" s="54"/>
      <c r="CJT343" s="54"/>
      <c r="CJU343" s="54"/>
      <c r="CJV343" s="54"/>
      <c r="CJW343" s="54"/>
      <c r="CJX343" s="54"/>
      <c r="CJY343" s="54"/>
      <c r="CJZ343" s="54"/>
      <c r="CKA343" s="54"/>
      <c r="CKB343" s="54"/>
      <c r="CKC343" s="54"/>
      <c r="CKD343" s="54"/>
      <c r="CKE343" s="54"/>
      <c r="CKF343" s="54"/>
      <c r="CKG343" s="54"/>
      <c r="CKH343" s="54"/>
      <c r="CKI343" s="54"/>
      <c r="CKJ343" s="54"/>
      <c r="CKK343" s="54"/>
      <c r="CKL343" s="54"/>
      <c r="CKM343" s="54"/>
      <c r="CKN343" s="54"/>
      <c r="CKO343" s="54"/>
      <c r="CKP343" s="54"/>
      <c r="CKQ343" s="54"/>
      <c r="CKR343" s="54"/>
      <c r="CKS343" s="54"/>
      <c r="CKT343" s="54"/>
      <c r="CKU343" s="54"/>
      <c r="CKV343" s="54"/>
      <c r="CKW343" s="54"/>
      <c r="CKX343" s="54"/>
      <c r="CKY343" s="54"/>
      <c r="CKZ343" s="54"/>
      <c r="CLA343" s="54"/>
      <c r="CLB343" s="54"/>
      <c r="CLC343" s="54"/>
      <c r="CLD343" s="54"/>
      <c r="CLE343" s="54"/>
      <c r="CLF343" s="54"/>
      <c r="CLG343" s="54"/>
      <c r="CLH343" s="54"/>
      <c r="CLI343" s="54"/>
      <c r="CLJ343" s="54"/>
      <c r="CLK343" s="54"/>
      <c r="CLL343" s="54"/>
      <c r="CLM343" s="54"/>
      <c r="CLN343" s="54"/>
      <c r="CLO343" s="54"/>
      <c r="CLP343" s="54"/>
      <c r="CLQ343" s="54"/>
      <c r="CLR343" s="54"/>
      <c r="CLS343" s="54"/>
      <c r="CLT343" s="54"/>
      <c r="CLU343" s="54"/>
      <c r="CLV343" s="54"/>
      <c r="CLW343" s="54"/>
      <c r="CLX343" s="54"/>
      <c r="CLY343" s="54"/>
      <c r="CLZ343" s="54"/>
      <c r="CMA343" s="54"/>
      <c r="CMB343" s="54"/>
      <c r="CMC343" s="54"/>
      <c r="CMD343" s="54"/>
      <c r="CME343" s="54"/>
      <c r="CMF343" s="54"/>
      <c r="CMG343" s="54"/>
      <c r="CMH343" s="54"/>
      <c r="CMI343" s="54"/>
      <c r="CMJ343" s="54"/>
      <c r="CMK343" s="54"/>
      <c r="CML343" s="54"/>
      <c r="CMM343" s="54"/>
      <c r="CMN343" s="54"/>
      <c r="CMO343" s="54"/>
      <c r="CMP343" s="54"/>
      <c r="CMQ343" s="54"/>
      <c r="CMR343" s="54"/>
      <c r="CMS343" s="54"/>
      <c r="CMT343" s="54"/>
      <c r="CMU343" s="54"/>
      <c r="CMV343" s="54"/>
      <c r="CMW343" s="54"/>
      <c r="CMX343" s="54"/>
      <c r="CMY343" s="54"/>
      <c r="CMZ343" s="54"/>
      <c r="CNA343" s="54"/>
      <c r="CNB343" s="54"/>
      <c r="CNC343" s="54"/>
      <c r="CND343" s="54"/>
      <c r="CNE343" s="54"/>
      <c r="CNF343" s="54"/>
      <c r="CNG343" s="54"/>
      <c r="CNH343" s="54"/>
      <c r="CNI343" s="54"/>
      <c r="CNJ343" s="54"/>
      <c r="CNK343" s="54"/>
      <c r="CNL343" s="54"/>
      <c r="CNM343" s="54"/>
      <c r="CNN343" s="54"/>
      <c r="CNO343" s="54"/>
      <c r="CNP343" s="54"/>
      <c r="CNQ343" s="54"/>
      <c r="CNR343" s="54"/>
      <c r="CNS343" s="54"/>
      <c r="CNT343" s="54"/>
      <c r="CNU343" s="54"/>
      <c r="CNV343" s="54"/>
      <c r="CNW343" s="54"/>
      <c r="CNX343" s="54"/>
      <c r="CNY343" s="54"/>
      <c r="CNZ343" s="54"/>
      <c r="COA343" s="54"/>
      <c r="COB343" s="54"/>
      <c r="COC343" s="54"/>
      <c r="COD343" s="54"/>
      <c r="COE343" s="54"/>
      <c r="COF343" s="54"/>
      <c r="COG343" s="54"/>
      <c r="COH343" s="54"/>
      <c r="COI343" s="54"/>
      <c r="COJ343" s="54"/>
      <c r="COK343" s="54"/>
      <c r="COL343" s="54"/>
      <c r="COM343" s="54"/>
      <c r="CON343" s="54"/>
      <c r="COO343" s="54"/>
      <c r="COP343" s="54"/>
      <c r="COQ343" s="54"/>
      <c r="COR343" s="54"/>
      <c r="COS343" s="54"/>
      <c r="COT343" s="54"/>
      <c r="COU343" s="54"/>
      <c r="COV343" s="54"/>
      <c r="COW343" s="54"/>
      <c r="COX343" s="54"/>
      <c r="COY343" s="54"/>
      <c r="COZ343" s="54"/>
      <c r="CPA343" s="54"/>
      <c r="CPB343" s="54"/>
      <c r="CPC343" s="54"/>
      <c r="CPD343" s="54"/>
      <c r="CPE343" s="54"/>
      <c r="CPF343" s="54"/>
      <c r="CPG343" s="54"/>
      <c r="CPH343" s="54"/>
      <c r="CPI343" s="54"/>
      <c r="CPJ343" s="54"/>
      <c r="CPK343" s="54"/>
      <c r="CPL343" s="54"/>
      <c r="CPM343" s="54"/>
      <c r="CPN343" s="54"/>
      <c r="CPO343" s="54"/>
      <c r="CPP343" s="54"/>
      <c r="CPQ343" s="54"/>
      <c r="CPR343" s="54"/>
      <c r="CPS343" s="54"/>
      <c r="CPT343" s="54"/>
      <c r="CPU343" s="54"/>
      <c r="CPV343" s="54"/>
      <c r="CPW343" s="54"/>
      <c r="CPX343" s="54"/>
      <c r="CPY343" s="54"/>
      <c r="CPZ343" s="54"/>
      <c r="CQA343" s="54"/>
      <c r="CQB343" s="54"/>
      <c r="CQC343" s="54"/>
      <c r="CQD343" s="54"/>
      <c r="CQE343" s="54"/>
      <c r="CQF343" s="54"/>
      <c r="CQG343" s="54"/>
      <c r="CQH343" s="54"/>
      <c r="CQI343" s="54"/>
      <c r="CQJ343" s="54"/>
      <c r="CQK343" s="54"/>
      <c r="CQL343" s="54"/>
      <c r="CQM343" s="54"/>
      <c r="CQN343" s="54"/>
      <c r="CQO343" s="54"/>
      <c r="CQP343" s="54"/>
      <c r="CQQ343" s="54"/>
      <c r="CQR343" s="54"/>
      <c r="CQS343" s="54"/>
      <c r="CQT343" s="54"/>
      <c r="CQU343" s="54"/>
      <c r="CQV343" s="54"/>
      <c r="CQW343" s="54"/>
      <c r="CQX343" s="54"/>
      <c r="CQY343" s="54"/>
      <c r="CQZ343" s="54"/>
      <c r="CRA343" s="54"/>
      <c r="CRB343" s="54"/>
      <c r="CRC343" s="54"/>
      <c r="CRD343" s="54"/>
      <c r="CRE343" s="54"/>
      <c r="CRF343" s="54"/>
      <c r="CRG343" s="54"/>
      <c r="CRH343" s="54"/>
      <c r="CRI343" s="54"/>
      <c r="CRJ343" s="54"/>
      <c r="CRK343" s="54"/>
      <c r="CRL343" s="54"/>
      <c r="CRM343" s="54"/>
      <c r="CRN343" s="54"/>
      <c r="CRO343" s="54"/>
      <c r="CRP343" s="54"/>
      <c r="CRQ343" s="54"/>
      <c r="CRR343" s="54"/>
      <c r="CRS343" s="54"/>
      <c r="CRT343" s="54"/>
      <c r="CRU343" s="54"/>
      <c r="CRV343" s="54"/>
      <c r="CRW343" s="54"/>
      <c r="CRX343" s="54"/>
      <c r="CRY343" s="54"/>
      <c r="CRZ343" s="54"/>
      <c r="CSA343" s="54"/>
      <c r="CSB343" s="54"/>
      <c r="CSC343" s="54"/>
      <c r="CSD343" s="54"/>
      <c r="CSE343" s="54"/>
      <c r="CSF343" s="54"/>
      <c r="CSG343" s="54"/>
      <c r="CSH343" s="54"/>
      <c r="CSI343" s="54"/>
      <c r="CSJ343" s="54"/>
      <c r="CSK343" s="54"/>
      <c r="CSL343" s="54"/>
      <c r="CSM343" s="54"/>
      <c r="CSN343" s="54"/>
      <c r="CSO343" s="54"/>
      <c r="CSP343" s="54"/>
      <c r="CSQ343" s="54"/>
      <c r="CSR343" s="54"/>
      <c r="CSS343" s="54"/>
      <c r="CST343" s="54"/>
      <c r="CSU343" s="54"/>
      <c r="CSV343" s="54"/>
      <c r="CSW343" s="54"/>
      <c r="CSX343" s="54"/>
      <c r="CSY343" s="54"/>
      <c r="CSZ343" s="54"/>
      <c r="CTA343" s="54"/>
      <c r="CTB343" s="54"/>
      <c r="CTC343" s="54"/>
      <c r="CTD343" s="54"/>
      <c r="CTE343" s="54"/>
      <c r="CTF343" s="54"/>
      <c r="CTG343" s="54"/>
      <c r="CTH343" s="54"/>
      <c r="CTI343" s="54"/>
      <c r="CTJ343" s="54"/>
      <c r="CTK343" s="54"/>
      <c r="CTL343" s="54"/>
      <c r="CTM343" s="54"/>
      <c r="CTN343" s="54"/>
      <c r="CTO343" s="54"/>
      <c r="CTP343" s="54"/>
      <c r="CTQ343" s="54"/>
      <c r="CTR343" s="54"/>
      <c r="CTS343" s="54"/>
      <c r="CTT343" s="54"/>
      <c r="CTU343" s="54"/>
      <c r="CTV343" s="54"/>
      <c r="CTW343" s="54"/>
      <c r="CTX343" s="54"/>
      <c r="CTY343" s="54"/>
      <c r="CTZ343" s="54"/>
      <c r="CUA343" s="54"/>
      <c r="CUB343" s="54"/>
      <c r="CUC343" s="54"/>
      <c r="CUD343" s="54"/>
      <c r="CUE343" s="54"/>
      <c r="CUF343" s="54"/>
      <c r="CUG343" s="54"/>
      <c r="CUH343" s="54"/>
      <c r="CUI343" s="54"/>
      <c r="CUJ343" s="54"/>
      <c r="CUK343" s="54"/>
      <c r="CUL343" s="54"/>
      <c r="CUM343" s="54"/>
      <c r="CUN343" s="54"/>
      <c r="CUO343" s="54"/>
      <c r="CUP343" s="54"/>
      <c r="CUQ343" s="54"/>
      <c r="CUR343" s="54"/>
      <c r="CUS343" s="54"/>
      <c r="CUT343" s="54"/>
      <c r="CUU343" s="54"/>
      <c r="CUV343" s="54"/>
      <c r="CUW343" s="54"/>
      <c r="CUX343" s="54"/>
      <c r="CUY343" s="54"/>
      <c r="CUZ343" s="54"/>
      <c r="CVA343" s="54"/>
      <c r="CVB343" s="54"/>
      <c r="CVC343" s="54"/>
      <c r="CVD343" s="54"/>
      <c r="CVE343" s="54"/>
      <c r="CVF343" s="54"/>
      <c r="CVG343" s="54"/>
      <c r="CVH343" s="54"/>
      <c r="CVI343" s="54"/>
      <c r="CVJ343" s="54"/>
      <c r="CVK343" s="54"/>
      <c r="CVL343" s="54"/>
      <c r="CVM343" s="54"/>
      <c r="CVN343" s="54"/>
      <c r="CVO343" s="54"/>
      <c r="CVP343" s="54"/>
      <c r="CVQ343" s="54"/>
      <c r="CVR343" s="54"/>
      <c r="CVS343" s="54"/>
      <c r="CVT343" s="54"/>
      <c r="CVU343" s="54"/>
      <c r="CVV343" s="54"/>
      <c r="CVW343" s="54"/>
      <c r="CVX343" s="54"/>
      <c r="CVY343" s="54"/>
      <c r="CVZ343" s="54"/>
      <c r="CWA343" s="54"/>
      <c r="CWB343" s="54"/>
      <c r="CWC343" s="54"/>
      <c r="CWD343" s="54"/>
      <c r="CWE343" s="54"/>
      <c r="CWF343" s="54"/>
      <c r="CWG343" s="54"/>
      <c r="CWH343" s="54"/>
      <c r="CWI343" s="54"/>
      <c r="CWJ343" s="54"/>
      <c r="CWK343" s="54"/>
      <c r="CWL343" s="54"/>
      <c r="CWM343" s="54"/>
      <c r="CWN343" s="54"/>
      <c r="CWO343" s="54"/>
      <c r="CWP343" s="54"/>
      <c r="CWQ343" s="54"/>
      <c r="CWR343" s="54"/>
      <c r="CWS343" s="54"/>
      <c r="CWT343" s="54"/>
      <c r="CWU343" s="54"/>
      <c r="CWV343" s="54"/>
      <c r="CWW343" s="54"/>
      <c r="CWX343" s="54"/>
      <c r="CWY343" s="54"/>
      <c r="CWZ343" s="54"/>
      <c r="CXA343" s="54"/>
      <c r="CXB343" s="54"/>
      <c r="CXC343" s="54"/>
      <c r="CXD343" s="54"/>
      <c r="CXE343" s="54"/>
      <c r="CXF343" s="54"/>
      <c r="CXG343" s="54"/>
      <c r="CXH343" s="54"/>
      <c r="CXI343" s="54"/>
      <c r="CXJ343" s="54"/>
      <c r="CXK343" s="54"/>
      <c r="CXL343" s="54"/>
      <c r="CXM343" s="54"/>
      <c r="CXN343" s="54"/>
      <c r="CXO343" s="54"/>
      <c r="CXP343" s="54"/>
      <c r="CXQ343" s="54"/>
      <c r="CXR343" s="54"/>
      <c r="CXS343" s="54"/>
      <c r="CXT343" s="54"/>
      <c r="CXU343" s="54"/>
      <c r="CXV343" s="54"/>
      <c r="CXW343" s="54"/>
      <c r="CXX343" s="54"/>
      <c r="CXY343" s="54"/>
      <c r="CXZ343" s="54"/>
      <c r="CYA343" s="54"/>
      <c r="CYB343" s="54"/>
      <c r="CYC343" s="54"/>
      <c r="CYD343" s="54"/>
      <c r="CYE343" s="54"/>
      <c r="CYF343" s="54"/>
      <c r="CYG343" s="54"/>
      <c r="CYH343" s="54"/>
      <c r="CYI343" s="54"/>
      <c r="CYJ343" s="54"/>
      <c r="CYK343" s="54"/>
      <c r="CYL343" s="54"/>
      <c r="CYM343" s="54"/>
      <c r="CYN343" s="54"/>
      <c r="CYO343" s="54"/>
      <c r="CYP343" s="54"/>
      <c r="CYQ343" s="54"/>
      <c r="CYR343" s="54"/>
      <c r="CYS343" s="54"/>
      <c r="CYT343" s="54"/>
      <c r="CYU343" s="54"/>
      <c r="CYV343" s="54"/>
      <c r="CYW343" s="54"/>
      <c r="CYX343" s="54"/>
      <c r="CYY343" s="54"/>
      <c r="CYZ343" s="54"/>
      <c r="CZA343" s="54"/>
      <c r="CZB343" s="54"/>
      <c r="CZC343" s="54"/>
      <c r="CZD343" s="54"/>
      <c r="CZE343" s="54"/>
      <c r="CZF343" s="54"/>
      <c r="CZG343" s="54"/>
      <c r="CZH343" s="54"/>
      <c r="CZI343" s="54"/>
      <c r="CZJ343" s="54"/>
      <c r="CZK343" s="54"/>
      <c r="CZL343" s="54"/>
      <c r="CZM343" s="54"/>
      <c r="CZN343" s="54"/>
      <c r="CZO343" s="54"/>
      <c r="CZP343" s="54"/>
      <c r="CZQ343" s="54"/>
      <c r="CZR343" s="54"/>
      <c r="CZS343" s="54"/>
      <c r="CZT343" s="54"/>
      <c r="CZU343" s="54"/>
      <c r="CZV343" s="54"/>
      <c r="CZW343" s="54"/>
      <c r="CZX343" s="54"/>
      <c r="CZY343" s="54"/>
      <c r="CZZ343" s="54"/>
      <c r="DAA343" s="54"/>
      <c r="DAB343" s="54"/>
      <c r="DAC343" s="54"/>
      <c r="DAD343" s="54"/>
      <c r="DAE343" s="54"/>
      <c r="DAF343" s="54"/>
      <c r="DAG343" s="54"/>
      <c r="DAH343" s="54"/>
      <c r="DAI343" s="54"/>
      <c r="DAJ343" s="54"/>
      <c r="DAK343" s="54"/>
      <c r="DAL343" s="54"/>
      <c r="DAM343" s="54"/>
      <c r="DAN343" s="54"/>
      <c r="DAO343" s="54"/>
      <c r="DAP343" s="54"/>
      <c r="DAQ343" s="54"/>
      <c r="DAR343" s="54"/>
      <c r="DAS343" s="54"/>
      <c r="DAT343" s="54"/>
      <c r="DAU343" s="54"/>
      <c r="DAV343" s="54"/>
      <c r="DAW343" s="54"/>
      <c r="DAX343" s="54"/>
      <c r="DAY343" s="54"/>
      <c r="DAZ343" s="54"/>
      <c r="DBA343" s="54"/>
      <c r="DBB343" s="54"/>
      <c r="DBC343" s="54"/>
      <c r="DBD343" s="54"/>
      <c r="DBE343" s="54"/>
      <c r="DBF343" s="54"/>
      <c r="DBG343" s="54"/>
      <c r="DBH343" s="54"/>
      <c r="DBI343" s="54"/>
      <c r="DBJ343" s="54"/>
      <c r="DBK343" s="54"/>
      <c r="DBL343" s="54"/>
      <c r="DBM343" s="54"/>
      <c r="DBN343" s="54"/>
      <c r="DBO343" s="54"/>
      <c r="DBP343" s="54"/>
      <c r="DBQ343" s="54"/>
      <c r="DBR343" s="54"/>
      <c r="DBS343" s="54"/>
      <c r="DBT343" s="54"/>
      <c r="DBU343" s="54"/>
      <c r="DBV343" s="54"/>
      <c r="DBW343" s="54"/>
      <c r="DBX343" s="54"/>
      <c r="DBY343" s="54"/>
      <c r="DBZ343" s="54"/>
      <c r="DCA343" s="54"/>
      <c r="DCB343" s="54"/>
      <c r="DCC343" s="54"/>
      <c r="DCD343" s="54"/>
      <c r="DCE343" s="54"/>
      <c r="DCF343" s="54"/>
      <c r="DCG343" s="54"/>
      <c r="DCH343" s="54"/>
      <c r="DCI343" s="54"/>
      <c r="DCJ343" s="54"/>
      <c r="DCK343" s="54"/>
      <c r="DCL343" s="54"/>
      <c r="DCM343" s="54"/>
      <c r="DCN343" s="54"/>
      <c r="DCO343" s="54"/>
      <c r="DCP343" s="54"/>
      <c r="DCQ343" s="54"/>
      <c r="DCR343" s="54"/>
      <c r="DCS343" s="54"/>
      <c r="DCT343" s="54"/>
      <c r="DCU343" s="54"/>
      <c r="DCV343" s="54"/>
      <c r="DCW343" s="54"/>
      <c r="DCX343" s="54"/>
      <c r="DCY343" s="54"/>
      <c r="DCZ343" s="54"/>
      <c r="DDA343" s="54"/>
      <c r="DDB343" s="54"/>
      <c r="DDC343" s="54"/>
      <c r="DDD343" s="54"/>
      <c r="DDE343" s="54"/>
      <c r="DDF343" s="54"/>
      <c r="DDG343" s="54"/>
      <c r="DDH343" s="54"/>
      <c r="DDI343" s="54"/>
      <c r="DDJ343" s="54"/>
      <c r="DDK343" s="54"/>
      <c r="DDL343" s="54"/>
      <c r="DDM343" s="54"/>
      <c r="DDN343" s="54"/>
      <c r="DDO343" s="54"/>
      <c r="DDP343" s="54"/>
      <c r="DDQ343" s="54"/>
      <c r="DDR343" s="54"/>
      <c r="DDS343" s="54"/>
      <c r="DDT343" s="54"/>
      <c r="DDU343" s="54"/>
      <c r="DDV343" s="54"/>
      <c r="DDW343" s="54"/>
      <c r="DDX343" s="54"/>
      <c r="DDY343" s="54"/>
      <c r="DDZ343" s="54"/>
      <c r="DEA343" s="54"/>
      <c r="DEB343" s="54"/>
      <c r="DEC343" s="54"/>
      <c r="DED343" s="54"/>
      <c r="DEE343" s="54"/>
      <c r="DEF343" s="54"/>
      <c r="DEG343" s="54"/>
      <c r="DEH343" s="54"/>
      <c r="DEI343" s="54"/>
      <c r="DEJ343" s="54"/>
      <c r="DEK343" s="54"/>
      <c r="DEL343" s="54"/>
      <c r="DEM343" s="54"/>
      <c r="DEN343" s="54"/>
      <c r="DEO343" s="54"/>
      <c r="DEP343" s="54"/>
      <c r="DEQ343" s="54"/>
      <c r="DER343" s="54"/>
      <c r="DES343" s="54"/>
      <c r="DET343" s="54"/>
      <c r="DEU343" s="54"/>
      <c r="DEV343" s="54"/>
      <c r="DEW343" s="54"/>
      <c r="DEX343" s="54"/>
      <c r="DEY343" s="54"/>
      <c r="DEZ343" s="54"/>
      <c r="DFA343" s="54"/>
      <c r="DFB343" s="54"/>
      <c r="DFC343" s="54"/>
      <c r="DFD343" s="54"/>
      <c r="DFE343" s="54"/>
      <c r="DFF343" s="54"/>
      <c r="DFG343" s="54"/>
      <c r="DFH343" s="54"/>
      <c r="DFI343" s="54"/>
      <c r="DFJ343" s="54"/>
      <c r="DFK343" s="54"/>
      <c r="DFL343" s="54"/>
      <c r="DFM343" s="54"/>
      <c r="DFN343" s="54"/>
      <c r="DFO343" s="54"/>
      <c r="DFP343" s="54"/>
      <c r="DFQ343" s="54"/>
      <c r="DFR343" s="54"/>
      <c r="DFS343" s="54"/>
      <c r="DFT343" s="54"/>
      <c r="DFU343" s="54"/>
      <c r="DFV343" s="54"/>
      <c r="DFW343" s="54"/>
      <c r="DFX343" s="54"/>
      <c r="DFY343" s="54"/>
      <c r="DFZ343" s="54"/>
      <c r="DGA343" s="54"/>
      <c r="DGB343" s="54"/>
      <c r="DGC343" s="54"/>
      <c r="DGD343" s="54"/>
      <c r="DGE343" s="54"/>
      <c r="DGF343" s="54"/>
      <c r="DGG343" s="54"/>
      <c r="DGH343" s="54"/>
      <c r="DGI343" s="54"/>
      <c r="DGJ343" s="54"/>
      <c r="DGK343" s="54"/>
      <c r="DGL343" s="54"/>
      <c r="DGM343" s="54"/>
      <c r="DGN343" s="54"/>
      <c r="DGO343" s="54"/>
      <c r="DGP343" s="54"/>
      <c r="DGQ343" s="54"/>
      <c r="DGR343" s="54"/>
      <c r="DGS343" s="54"/>
      <c r="DGT343" s="54"/>
      <c r="DGU343" s="54"/>
      <c r="DGV343" s="54"/>
      <c r="DGW343" s="54"/>
      <c r="DGX343" s="54"/>
      <c r="DGY343" s="54"/>
      <c r="DGZ343" s="54"/>
      <c r="DHA343" s="54"/>
      <c r="DHB343" s="54"/>
      <c r="DHC343" s="54"/>
      <c r="DHD343" s="54"/>
      <c r="DHE343" s="54"/>
      <c r="DHF343" s="54"/>
      <c r="DHG343" s="54"/>
      <c r="DHH343" s="54"/>
      <c r="DHI343" s="54"/>
      <c r="DHJ343" s="54"/>
      <c r="DHK343" s="54"/>
      <c r="DHL343" s="54"/>
      <c r="DHM343" s="54"/>
      <c r="DHN343" s="54"/>
      <c r="DHO343" s="54"/>
      <c r="DHP343" s="54"/>
      <c r="DHQ343" s="54"/>
      <c r="DHR343" s="54"/>
      <c r="DHS343" s="54"/>
      <c r="DHT343" s="54"/>
      <c r="DHU343" s="54"/>
      <c r="DHV343" s="54"/>
      <c r="DHW343" s="54"/>
      <c r="DHX343" s="54"/>
      <c r="DHY343" s="54"/>
      <c r="DHZ343" s="54"/>
      <c r="DIA343" s="54"/>
      <c r="DIB343" s="54"/>
      <c r="DIC343" s="54"/>
      <c r="DID343" s="54"/>
      <c r="DIE343" s="54"/>
      <c r="DIF343" s="54"/>
      <c r="DIG343" s="54"/>
      <c r="DIH343" s="54"/>
      <c r="DII343" s="54"/>
      <c r="DIJ343" s="54"/>
      <c r="DIK343" s="54"/>
      <c r="DIL343" s="54"/>
      <c r="DIM343" s="54"/>
      <c r="DIN343" s="54"/>
      <c r="DIO343" s="54"/>
      <c r="DIP343" s="54"/>
      <c r="DIQ343" s="54"/>
      <c r="DIR343" s="54"/>
      <c r="DIS343" s="54"/>
      <c r="DIT343" s="54"/>
      <c r="DIU343" s="54"/>
      <c r="DIV343" s="54"/>
      <c r="DIW343" s="54"/>
      <c r="DIX343" s="54"/>
      <c r="DIY343" s="54"/>
      <c r="DIZ343" s="54"/>
      <c r="DJA343" s="54"/>
      <c r="DJB343" s="54"/>
      <c r="DJC343" s="54"/>
      <c r="DJD343" s="54"/>
      <c r="DJE343" s="54"/>
      <c r="DJF343" s="54"/>
      <c r="DJG343" s="54"/>
      <c r="DJH343" s="54"/>
      <c r="DJI343" s="54"/>
      <c r="DJJ343" s="54"/>
      <c r="DJK343" s="54"/>
      <c r="DJL343" s="54"/>
      <c r="DJM343" s="54"/>
      <c r="DJN343" s="54"/>
      <c r="DJO343" s="54"/>
      <c r="DJP343" s="54"/>
      <c r="DJQ343" s="54"/>
      <c r="DJR343" s="54"/>
      <c r="DJS343" s="54"/>
      <c r="DJT343" s="54"/>
      <c r="DJU343" s="54"/>
      <c r="DJV343" s="54"/>
      <c r="DJW343" s="54"/>
      <c r="DJX343" s="54"/>
      <c r="DJY343" s="54"/>
      <c r="DJZ343" s="54"/>
      <c r="DKA343" s="54"/>
      <c r="DKB343" s="54"/>
      <c r="DKC343" s="54"/>
      <c r="DKD343" s="54"/>
      <c r="DKE343" s="54"/>
      <c r="DKF343" s="54"/>
      <c r="DKG343" s="54"/>
      <c r="DKH343" s="54"/>
      <c r="DKI343" s="54"/>
      <c r="DKJ343" s="54"/>
      <c r="DKK343" s="54"/>
      <c r="DKL343" s="54"/>
      <c r="DKM343" s="54"/>
      <c r="DKN343" s="54"/>
      <c r="DKO343" s="54"/>
      <c r="DKP343" s="54"/>
      <c r="DKQ343" s="54"/>
      <c r="DKR343" s="54"/>
      <c r="DKS343" s="54"/>
      <c r="DKT343" s="54"/>
      <c r="DKU343" s="54"/>
      <c r="DKV343" s="54"/>
      <c r="DKW343" s="54"/>
      <c r="DKX343" s="54"/>
      <c r="DKY343" s="54"/>
      <c r="DKZ343" s="54"/>
      <c r="DLA343" s="54"/>
      <c r="DLB343" s="54"/>
      <c r="DLC343" s="54"/>
      <c r="DLD343" s="54"/>
      <c r="DLE343" s="54"/>
      <c r="DLF343" s="54"/>
      <c r="DLG343" s="54"/>
      <c r="DLH343" s="54"/>
      <c r="DLI343" s="54"/>
      <c r="DLJ343" s="54"/>
      <c r="DLK343" s="54"/>
      <c r="DLL343" s="54"/>
      <c r="DLM343" s="54"/>
      <c r="DLN343" s="54"/>
      <c r="DLO343" s="54"/>
      <c r="DLP343" s="54"/>
      <c r="DLQ343" s="54"/>
      <c r="DLR343" s="54"/>
      <c r="DLS343" s="54"/>
      <c r="DLT343" s="54"/>
      <c r="DLU343" s="54"/>
      <c r="DLV343" s="54"/>
      <c r="DLW343" s="54"/>
      <c r="DLX343" s="54"/>
      <c r="DLY343" s="54"/>
      <c r="DLZ343" s="54"/>
      <c r="DMA343" s="54"/>
      <c r="DMB343" s="54"/>
      <c r="DMC343" s="54"/>
      <c r="DMD343" s="54"/>
      <c r="DME343" s="54"/>
      <c r="DMF343" s="54"/>
      <c r="DMG343" s="54"/>
      <c r="DMH343" s="54"/>
      <c r="DMI343" s="54"/>
      <c r="DMJ343" s="54"/>
      <c r="DMK343" s="54"/>
      <c r="DML343" s="54"/>
      <c r="DMM343" s="54"/>
      <c r="DMN343" s="54"/>
      <c r="DMO343" s="54"/>
      <c r="DMP343" s="54"/>
      <c r="DMQ343" s="54"/>
      <c r="DMR343" s="54"/>
      <c r="DMS343" s="54"/>
      <c r="DMT343" s="54"/>
      <c r="DMU343" s="54"/>
      <c r="DMV343" s="54"/>
      <c r="DMW343" s="54"/>
      <c r="DMX343" s="54"/>
      <c r="DMY343" s="54"/>
      <c r="DMZ343" s="54"/>
      <c r="DNA343" s="54"/>
      <c r="DNB343" s="54"/>
      <c r="DNC343" s="54"/>
      <c r="DND343" s="54"/>
      <c r="DNE343" s="54"/>
      <c r="DNF343" s="54"/>
      <c r="DNG343" s="54"/>
      <c r="DNH343" s="54"/>
      <c r="DNI343" s="54"/>
      <c r="DNJ343" s="54"/>
      <c r="DNK343" s="54"/>
      <c r="DNL343" s="54"/>
      <c r="DNM343" s="54"/>
      <c r="DNN343" s="54"/>
      <c r="DNO343" s="54"/>
      <c r="DNP343" s="54"/>
      <c r="DNQ343" s="54"/>
      <c r="DNR343" s="54"/>
      <c r="DNS343" s="54"/>
      <c r="DNT343" s="54"/>
      <c r="DNU343" s="54"/>
      <c r="DNV343" s="54"/>
      <c r="DNW343" s="54"/>
      <c r="DNX343" s="54"/>
      <c r="DNY343" s="54"/>
      <c r="DNZ343" s="54"/>
      <c r="DOA343" s="54"/>
      <c r="DOB343" s="54"/>
      <c r="DOC343" s="54"/>
      <c r="DOD343" s="54"/>
      <c r="DOE343" s="54"/>
      <c r="DOF343" s="54"/>
      <c r="DOG343" s="54"/>
      <c r="DOH343" s="54"/>
      <c r="DOI343" s="54"/>
      <c r="DOJ343" s="54"/>
      <c r="DOK343" s="54"/>
      <c r="DOL343" s="54"/>
      <c r="DOM343" s="54"/>
      <c r="DON343" s="54"/>
      <c r="DOO343" s="54"/>
      <c r="DOP343" s="54"/>
      <c r="DOQ343" s="54"/>
      <c r="DOR343" s="54"/>
      <c r="DOS343" s="54"/>
      <c r="DOT343" s="54"/>
      <c r="DOU343" s="54"/>
      <c r="DOV343" s="54"/>
      <c r="DOW343" s="54"/>
      <c r="DOX343" s="54"/>
      <c r="DOY343" s="54"/>
      <c r="DOZ343" s="54"/>
      <c r="DPA343" s="54"/>
      <c r="DPB343" s="54"/>
      <c r="DPC343" s="54"/>
      <c r="DPD343" s="54"/>
      <c r="DPE343" s="54"/>
      <c r="DPF343" s="54"/>
      <c r="DPG343" s="54"/>
      <c r="DPH343" s="54"/>
      <c r="DPI343" s="54"/>
      <c r="DPJ343" s="54"/>
      <c r="DPK343" s="54"/>
      <c r="DPL343" s="54"/>
      <c r="DPM343" s="54"/>
      <c r="DPN343" s="54"/>
      <c r="DPO343" s="54"/>
      <c r="DPP343" s="54"/>
      <c r="DPQ343" s="54"/>
      <c r="DPR343" s="54"/>
      <c r="DPS343" s="54"/>
      <c r="DPT343" s="54"/>
      <c r="DPU343" s="54"/>
      <c r="DPV343" s="54"/>
      <c r="DPW343" s="54"/>
      <c r="DPX343" s="54"/>
      <c r="DPY343" s="54"/>
      <c r="DPZ343" s="54"/>
      <c r="DQA343" s="54"/>
      <c r="DQB343" s="54"/>
      <c r="DQC343" s="54"/>
      <c r="DQD343" s="54"/>
      <c r="DQE343" s="54"/>
      <c r="DQF343" s="54"/>
      <c r="DQG343" s="54"/>
      <c r="DQH343" s="54"/>
      <c r="DQI343" s="54"/>
      <c r="DQJ343" s="54"/>
      <c r="DQK343" s="54"/>
      <c r="DQL343" s="54"/>
      <c r="DQM343" s="54"/>
      <c r="DQN343" s="54"/>
      <c r="DQO343" s="54"/>
      <c r="DQP343" s="54"/>
      <c r="DQQ343" s="54"/>
      <c r="DQR343" s="54"/>
      <c r="DQS343" s="54"/>
      <c r="DQT343" s="54"/>
      <c r="DQU343" s="54"/>
      <c r="DQV343" s="54"/>
      <c r="DQW343" s="54"/>
      <c r="DQX343" s="54"/>
      <c r="DQY343" s="54"/>
      <c r="DQZ343" s="54"/>
      <c r="DRA343" s="54"/>
      <c r="DRB343" s="54"/>
      <c r="DRC343" s="54"/>
      <c r="DRD343" s="54"/>
      <c r="DRE343" s="54"/>
      <c r="DRF343" s="54"/>
      <c r="DRG343" s="54"/>
      <c r="DRH343" s="54"/>
      <c r="DRI343" s="54"/>
      <c r="DRJ343" s="54"/>
      <c r="DRK343" s="54"/>
      <c r="DRL343" s="54"/>
      <c r="DRM343" s="54"/>
      <c r="DRN343" s="54"/>
      <c r="DRO343" s="54"/>
      <c r="DRP343" s="54"/>
      <c r="DRQ343" s="54"/>
      <c r="DRR343" s="54"/>
      <c r="DRS343" s="54"/>
      <c r="DRT343" s="54"/>
      <c r="DRU343" s="54"/>
      <c r="DRV343" s="54"/>
      <c r="DRW343" s="54"/>
      <c r="DRX343" s="54"/>
      <c r="DRY343" s="54"/>
      <c r="DRZ343" s="54"/>
      <c r="DSA343" s="54"/>
      <c r="DSB343" s="54"/>
      <c r="DSC343" s="54"/>
      <c r="DSD343" s="54"/>
      <c r="DSE343" s="54"/>
      <c r="DSF343" s="54"/>
      <c r="DSG343" s="54"/>
      <c r="DSH343" s="54"/>
      <c r="DSI343" s="54"/>
      <c r="DSJ343" s="54"/>
      <c r="DSK343" s="54"/>
      <c r="DSL343" s="54"/>
      <c r="DSM343" s="54"/>
      <c r="DSN343" s="54"/>
      <c r="DSO343" s="54"/>
      <c r="DSP343" s="54"/>
      <c r="DSQ343" s="54"/>
      <c r="DSR343" s="54"/>
      <c r="DSS343" s="54"/>
      <c r="DST343" s="54"/>
      <c r="DSU343" s="54"/>
      <c r="DSV343" s="54"/>
      <c r="DSW343" s="54"/>
      <c r="DSX343" s="54"/>
      <c r="DSY343" s="54"/>
      <c r="DSZ343" s="54"/>
      <c r="DTA343" s="54"/>
      <c r="DTB343" s="54"/>
      <c r="DTC343" s="54"/>
      <c r="DTD343" s="54"/>
      <c r="DTE343" s="54"/>
      <c r="DTF343" s="54"/>
      <c r="DTG343" s="54"/>
      <c r="DTH343" s="54"/>
      <c r="DTI343" s="54"/>
      <c r="DTJ343" s="54"/>
      <c r="DTK343" s="54"/>
      <c r="DTL343" s="54"/>
      <c r="DTM343" s="54"/>
      <c r="DTN343" s="54"/>
      <c r="DTO343" s="54"/>
      <c r="DTP343" s="54"/>
      <c r="DTQ343" s="54"/>
      <c r="DTR343" s="54"/>
      <c r="DTS343" s="54"/>
      <c r="DTT343" s="54"/>
      <c r="DTU343" s="54"/>
      <c r="DTV343" s="54"/>
      <c r="DTW343" s="54"/>
      <c r="DTX343" s="54"/>
      <c r="DTY343" s="54"/>
      <c r="DTZ343" s="54"/>
      <c r="DUA343" s="54"/>
      <c r="DUB343" s="54"/>
      <c r="DUC343" s="54"/>
      <c r="DUD343" s="54"/>
      <c r="DUE343" s="54"/>
      <c r="DUF343" s="54"/>
      <c r="DUG343" s="54"/>
      <c r="DUH343" s="54"/>
      <c r="DUI343" s="54"/>
      <c r="DUJ343" s="54"/>
      <c r="DUK343" s="54"/>
      <c r="DUL343" s="54"/>
      <c r="DUM343" s="54"/>
      <c r="DUN343" s="54"/>
      <c r="DUO343" s="54"/>
      <c r="DUP343" s="54"/>
      <c r="DUQ343" s="54"/>
      <c r="DUR343" s="54"/>
      <c r="DUS343" s="54"/>
      <c r="DUT343" s="54"/>
      <c r="DUU343" s="54"/>
      <c r="DUV343" s="54"/>
      <c r="DUW343" s="54"/>
      <c r="DUX343" s="54"/>
      <c r="DUY343" s="54"/>
      <c r="DUZ343" s="54"/>
      <c r="DVA343" s="54"/>
      <c r="DVB343" s="54"/>
      <c r="DVC343" s="54"/>
      <c r="DVD343" s="54"/>
      <c r="DVE343" s="54"/>
      <c r="DVF343" s="54"/>
      <c r="DVG343" s="54"/>
      <c r="DVH343" s="54"/>
      <c r="DVI343" s="54"/>
      <c r="DVJ343" s="54"/>
      <c r="DVK343" s="54"/>
      <c r="DVL343" s="54"/>
      <c r="DVM343" s="54"/>
      <c r="DVN343" s="54"/>
      <c r="DVO343" s="54"/>
      <c r="DVP343" s="54"/>
      <c r="DVQ343" s="54"/>
      <c r="DVR343" s="54"/>
      <c r="DVS343" s="54"/>
      <c r="DVT343" s="54"/>
      <c r="DVU343" s="54"/>
      <c r="DVV343" s="54"/>
      <c r="DVW343" s="54"/>
      <c r="DVX343" s="54"/>
      <c r="DVY343" s="54"/>
      <c r="DVZ343" s="54"/>
      <c r="DWA343" s="54"/>
      <c r="DWB343" s="54"/>
      <c r="DWC343" s="54"/>
      <c r="DWD343" s="54"/>
      <c r="DWE343" s="54"/>
      <c r="DWF343" s="54"/>
      <c r="DWG343" s="54"/>
      <c r="DWH343" s="54"/>
      <c r="DWI343" s="54"/>
      <c r="DWJ343" s="54"/>
      <c r="DWK343" s="54"/>
      <c r="DWL343" s="54"/>
      <c r="DWM343" s="54"/>
      <c r="DWN343" s="54"/>
      <c r="DWO343" s="54"/>
      <c r="DWP343" s="54"/>
      <c r="DWQ343" s="54"/>
      <c r="DWR343" s="54"/>
      <c r="DWS343" s="54"/>
      <c r="DWT343" s="54"/>
      <c r="DWU343" s="54"/>
      <c r="DWV343" s="54"/>
      <c r="DWW343" s="54"/>
      <c r="DWX343" s="54"/>
      <c r="DWY343" s="54"/>
      <c r="DWZ343" s="54"/>
      <c r="DXA343" s="54"/>
      <c r="DXB343" s="54"/>
      <c r="DXC343" s="54"/>
      <c r="DXD343" s="54"/>
      <c r="DXE343" s="54"/>
      <c r="DXF343" s="54"/>
      <c r="DXG343" s="54"/>
      <c r="DXH343" s="54"/>
      <c r="DXI343" s="54"/>
      <c r="DXJ343" s="54"/>
      <c r="DXK343" s="54"/>
      <c r="DXL343" s="54"/>
      <c r="DXM343" s="54"/>
      <c r="DXN343" s="54"/>
      <c r="DXO343" s="54"/>
      <c r="DXP343" s="54"/>
      <c r="DXQ343" s="54"/>
      <c r="DXR343" s="54"/>
      <c r="DXS343" s="54"/>
      <c r="DXT343" s="54"/>
      <c r="DXU343" s="54"/>
      <c r="DXV343" s="54"/>
      <c r="DXW343" s="54"/>
      <c r="DXX343" s="54"/>
      <c r="DXY343" s="54"/>
      <c r="DXZ343" s="54"/>
      <c r="DYA343" s="54"/>
      <c r="DYB343" s="54"/>
      <c r="DYC343" s="54"/>
      <c r="DYD343" s="54"/>
      <c r="DYE343" s="54"/>
      <c r="DYF343" s="54"/>
      <c r="DYG343" s="54"/>
      <c r="DYH343" s="54"/>
      <c r="DYI343" s="54"/>
      <c r="DYJ343" s="54"/>
      <c r="DYK343" s="54"/>
      <c r="DYL343" s="54"/>
      <c r="DYM343" s="54"/>
      <c r="DYN343" s="54"/>
      <c r="DYO343" s="54"/>
      <c r="DYP343" s="54"/>
      <c r="DYQ343" s="54"/>
      <c r="DYR343" s="54"/>
      <c r="DYS343" s="54"/>
      <c r="DYT343" s="54"/>
      <c r="DYU343" s="54"/>
      <c r="DYV343" s="54"/>
      <c r="DYW343" s="54"/>
      <c r="DYX343" s="54"/>
      <c r="DYY343" s="54"/>
      <c r="DYZ343" s="54"/>
      <c r="DZA343" s="54"/>
      <c r="DZB343" s="54"/>
      <c r="DZC343" s="54"/>
      <c r="DZD343" s="54"/>
      <c r="DZE343" s="54"/>
      <c r="DZF343" s="54"/>
      <c r="DZG343" s="54"/>
      <c r="DZH343" s="54"/>
      <c r="DZI343" s="54"/>
      <c r="DZJ343" s="54"/>
      <c r="DZK343" s="54"/>
      <c r="DZL343" s="54"/>
      <c r="DZM343" s="54"/>
      <c r="DZN343" s="54"/>
      <c r="DZO343" s="54"/>
      <c r="DZP343" s="54"/>
      <c r="DZQ343" s="54"/>
      <c r="DZR343" s="54"/>
      <c r="DZS343" s="54"/>
      <c r="DZT343" s="54"/>
      <c r="DZU343" s="54"/>
      <c r="DZV343" s="54"/>
      <c r="DZW343" s="54"/>
      <c r="DZX343" s="54"/>
      <c r="DZY343" s="54"/>
      <c r="DZZ343" s="54"/>
      <c r="EAA343" s="54"/>
      <c r="EAB343" s="54"/>
      <c r="EAC343" s="54"/>
      <c r="EAD343" s="54"/>
      <c r="EAE343" s="54"/>
      <c r="EAF343" s="54"/>
      <c r="EAG343" s="54"/>
      <c r="EAH343" s="54"/>
      <c r="EAI343" s="54"/>
      <c r="EAJ343" s="54"/>
      <c r="EAK343" s="54"/>
      <c r="EAL343" s="54"/>
      <c r="EAM343" s="54"/>
      <c r="EAN343" s="54"/>
      <c r="EAO343" s="54"/>
      <c r="EAP343" s="54"/>
      <c r="EAQ343" s="54"/>
      <c r="EAR343" s="54"/>
      <c r="EAS343" s="54"/>
      <c r="EAT343" s="54"/>
      <c r="EAU343" s="54"/>
      <c r="EAV343" s="54"/>
      <c r="EAW343" s="54"/>
      <c r="EAX343" s="54"/>
      <c r="EAY343" s="54"/>
      <c r="EAZ343" s="54"/>
      <c r="EBA343" s="54"/>
      <c r="EBB343" s="54"/>
      <c r="EBC343" s="54"/>
      <c r="EBD343" s="54"/>
      <c r="EBE343" s="54"/>
      <c r="EBF343" s="54"/>
      <c r="EBG343" s="54"/>
      <c r="EBH343" s="54"/>
      <c r="EBI343" s="54"/>
      <c r="EBJ343" s="54"/>
      <c r="EBK343" s="54"/>
      <c r="EBL343" s="54"/>
      <c r="EBM343" s="54"/>
      <c r="EBN343" s="54"/>
      <c r="EBO343" s="54"/>
      <c r="EBP343" s="54"/>
      <c r="EBQ343" s="54"/>
      <c r="EBR343" s="54"/>
      <c r="EBS343" s="54"/>
      <c r="EBT343" s="54"/>
      <c r="EBU343" s="54"/>
      <c r="EBV343" s="54"/>
      <c r="EBW343" s="54"/>
      <c r="EBX343" s="54"/>
      <c r="EBY343" s="54"/>
      <c r="EBZ343" s="54"/>
      <c r="ECA343" s="54"/>
      <c r="ECB343" s="54"/>
      <c r="ECC343" s="54"/>
      <c r="ECD343" s="54"/>
      <c r="ECE343" s="54"/>
      <c r="ECF343" s="54"/>
      <c r="ECG343" s="54"/>
      <c r="ECH343" s="54"/>
      <c r="ECI343" s="54"/>
      <c r="ECJ343" s="54"/>
      <c r="ECK343" s="54"/>
      <c r="ECL343" s="54"/>
      <c r="ECM343" s="54"/>
      <c r="ECN343" s="54"/>
      <c r="ECO343" s="54"/>
      <c r="ECP343" s="54"/>
      <c r="ECQ343" s="54"/>
      <c r="ECR343" s="54"/>
      <c r="ECS343" s="54"/>
      <c r="ECT343" s="54"/>
      <c r="ECU343" s="54"/>
      <c r="ECV343" s="54"/>
      <c r="ECW343" s="54"/>
      <c r="ECX343" s="54"/>
      <c r="ECY343" s="54"/>
      <c r="ECZ343" s="54"/>
      <c r="EDA343" s="54"/>
      <c r="EDB343" s="54"/>
      <c r="EDC343" s="54"/>
      <c r="EDD343" s="54"/>
      <c r="EDE343" s="54"/>
      <c r="EDF343" s="54"/>
      <c r="EDG343" s="54"/>
      <c r="EDH343" s="54"/>
      <c r="EDI343" s="54"/>
      <c r="EDJ343" s="54"/>
      <c r="EDK343" s="54"/>
      <c r="EDL343" s="54"/>
      <c r="EDM343" s="54"/>
      <c r="EDN343" s="54"/>
      <c r="EDO343" s="54"/>
      <c r="EDP343" s="54"/>
      <c r="EDQ343" s="54"/>
      <c r="EDR343" s="54"/>
      <c r="EDS343" s="54"/>
      <c r="EDT343" s="54"/>
      <c r="EDU343" s="54"/>
      <c r="EDV343" s="54"/>
      <c r="EDW343" s="54"/>
      <c r="EDX343" s="54"/>
      <c r="EDY343" s="54"/>
      <c r="EDZ343" s="54"/>
      <c r="EEA343" s="54"/>
      <c r="EEB343" s="54"/>
      <c r="EEC343" s="54"/>
      <c r="EED343" s="54"/>
      <c r="EEE343" s="54"/>
      <c r="EEF343" s="54"/>
      <c r="EEG343" s="54"/>
      <c r="EEH343" s="54"/>
      <c r="EEI343" s="54"/>
      <c r="EEJ343" s="54"/>
      <c r="EEK343" s="54"/>
      <c r="EEL343" s="54"/>
      <c r="EEM343" s="54"/>
      <c r="EEN343" s="54"/>
      <c r="EEO343" s="54"/>
      <c r="EEP343" s="54"/>
      <c r="EEQ343" s="54"/>
      <c r="EER343" s="54"/>
      <c r="EES343" s="54"/>
      <c r="EET343" s="54"/>
      <c r="EEU343" s="54"/>
      <c r="EEV343" s="54"/>
      <c r="EEW343" s="54"/>
      <c r="EEX343" s="54"/>
      <c r="EEY343" s="54"/>
      <c r="EEZ343" s="54"/>
      <c r="EFA343" s="54"/>
      <c r="EFB343" s="54"/>
      <c r="EFC343" s="54"/>
      <c r="EFD343" s="54"/>
      <c r="EFE343" s="54"/>
      <c r="EFF343" s="54"/>
      <c r="EFG343" s="54"/>
      <c r="EFH343" s="54"/>
      <c r="EFI343" s="54"/>
      <c r="EFJ343" s="54"/>
      <c r="EFK343" s="54"/>
      <c r="EFL343" s="54"/>
      <c r="EFM343" s="54"/>
      <c r="EFN343" s="54"/>
      <c r="EFO343" s="54"/>
      <c r="EFP343" s="54"/>
      <c r="EFQ343" s="54"/>
      <c r="EFR343" s="54"/>
      <c r="EFS343" s="54"/>
      <c r="EFT343" s="54"/>
      <c r="EFU343" s="54"/>
      <c r="EFV343" s="54"/>
      <c r="EFW343" s="54"/>
      <c r="EFX343" s="54"/>
      <c r="EFY343" s="54"/>
      <c r="EFZ343" s="54"/>
      <c r="EGA343" s="54"/>
      <c r="EGB343" s="54"/>
      <c r="EGC343" s="54"/>
      <c r="EGD343" s="54"/>
      <c r="EGE343" s="54"/>
      <c r="EGF343" s="54"/>
      <c r="EGG343" s="54"/>
      <c r="EGH343" s="54"/>
      <c r="EGI343" s="54"/>
      <c r="EGJ343" s="54"/>
      <c r="EGK343" s="54"/>
      <c r="EGL343" s="54"/>
      <c r="EGM343" s="54"/>
      <c r="EGN343" s="54"/>
      <c r="EGO343" s="54"/>
      <c r="EGP343" s="54"/>
      <c r="EGQ343" s="54"/>
      <c r="EGR343" s="54"/>
      <c r="EGS343" s="54"/>
      <c r="EGT343" s="54"/>
      <c r="EGU343" s="54"/>
      <c r="EGV343" s="54"/>
      <c r="EGW343" s="54"/>
      <c r="EGX343" s="54"/>
      <c r="EGY343" s="54"/>
      <c r="EGZ343" s="54"/>
      <c r="EHA343" s="54"/>
      <c r="EHB343" s="54"/>
      <c r="EHC343" s="54"/>
      <c r="EHD343" s="54"/>
      <c r="EHE343" s="54"/>
      <c r="EHF343" s="54"/>
      <c r="EHG343" s="54"/>
      <c r="EHH343" s="54"/>
      <c r="EHI343" s="54"/>
      <c r="EHJ343" s="54"/>
      <c r="EHK343" s="54"/>
      <c r="EHL343" s="54"/>
      <c r="EHM343" s="54"/>
      <c r="EHN343" s="54"/>
      <c r="EHO343" s="54"/>
      <c r="EHP343" s="54"/>
      <c r="EHQ343" s="54"/>
      <c r="EHR343" s="54"/>
      <c r="EHS343" s="54"/>
      <c r="EHT343" s="54"/>
      <c r="EHU343" s="54"/>
      <c r="EHV343" s="54"/>
      <c r="EHW343" s="54"/>
      <c r="EHX343" s="54"/>
      <c r="EHY343" s="54"/>
      <c r="EHZ343" s="54"/>
      <c r="EIA343" s="54"/>
      <c r="EIB343" s="54"/>
      <c r="EIC343" s="54"/>
      <c r="EID343" s="54"/>
      <c r="EIE343" s="54"/>
      <c r="EIF343" s="54"/>
      <c r="EIG343" s="54"/>
      <c r="EIH343" s="54"/>
      <c r="EII343" s="54"/>
      <c r="EIJ343" s="54"/>
      <c r="EIK343" s="54"/>
      <c r="EIL343" s="54"/>
      <c r="EIM343" s="54"/>
      <c r="EIN343" s="54"/>
      <c r="EIO343" s="54"/>
      <c r="EIP343" s="54"/>
      <c r="EIQ343" s="54"/>
      <c r="EIR343" s="54"/>
      <c r="EIS343" s="54"/>
      <c r="EIT343" s="54"/>
      <c r="EIU343" s="54"/>
      <c r="EIV343" s="54"/>
      <c r="EIW343" s="54"/>
      <c r="EIX343" s="54"/>
      <c r="EIY343" s="54"/>
      <c r="EIZ343" s="54"/>
      <c r="EJA343" s="54"/>
      <c r="EJB343" s="54"/>
      <c r="EJC343" s="54"/>
      <c r="EJD343" s="54"/>
      <c r="EJE343" s="54"/>
      <c r="EJF343" s="54"/>
      <c r="EJG343" s="54"/>
      <c r="EJH343" s="54"/>
      <c r="EJI343" s="54"/>
      <c r="EJJ343" s="54"/>
      <c r="EJK343" s="54"/>
      <c r="EJL343" s="54"/>
      <c r="EJM343" s="54"/>
      <c r="EJN343" s="54"/>
      <c r="EJO343" s="54"/>
      <c r="EJP343" s="54"/>
      <c r="EJQ343" s="54"/>
      <c r="EJR343" s="54"/>
      <c r="EJS343" s="54"/>
      <c r="EJT343" s="54"/>
      <c r="EJU343" s="54"/>
      <c r="EJV343" s="54"/>
      <c r="EJW343" s="54"/>
      <c r="EJX343" s="54"/>
      <c r="EJY343" s="54"/>
      <c r="EJZ343" s="54"/>
      <c r="EKA343" s="54"/>
      <c r="EKB343" s="54"/>
      <c r="EKC343" s="54"/>
      <c r="EKD343" s="54"/>
      <c r="EKE343" s="54"/>
      <c r="EKF343" s="54"/>
      <c r="EKG343" s="54"/>
      <c r="EKH343" s="54"/>
      <c r="EKI343" s="54"/>
      <c r="EKJ343" s="54"/>
      <c r="EKK343" s="54"/>
      <c r="EKL343" s="54"/>
      <c r="EKM343" s="54"/>
      <c r="EKN343" s="54"/>
      <c r="EKO343" s="54"/>
      <c r="EKP343" s="54"/>
      <c r="EKQ343" s="54"/>
      <c r="EKR343" s="54"/>
      <c r="EKS343" s="54"/>
      <c r="EKT343" s="54"/>
      <c r="EKU343" s="54"/>
      <c r="EKV343" s="54"/>
      <c r="EKW343" s="54"/>
      <c r="EKX343" s="54"/>
      <c r="EKY343" s="54"/>
      <c r="EKZ343" s="54"/>
      <c r="ELA343" s="54"/>
      <c r="ELB343" s="54"/>
      <c r="ELC343" s="54"/>
      <c r="ELD343" s="54"/>
      <c r="ELE343" s="54"/>
      <c r="ELF343" s="54"/>
      <c r="ELG343" s="54"/>
      <c r="ELH343" s="54"/>
      <c r="ELI343" s="54"/>
      <c r="ELJ343" s="54"/>
      <c r="ELK343" s="54"/>
      <c r="ELL343" s="54"/>
      <c r="ELM343" s="54"/>
      <c r="ELN343" s="54"/>
      <c r="ELO343" s="54"/>
      <c r="ELP343" s="54"/>
      <c r="ELQ343" s="54"/>
      <c r="ELR343" s="54"/>
      <c r="ELS343" s="54"/>
      <c r="ELT343" s="54"/>
      <c r="ELU343" s="54"/>
      <c r="ELV343" s="54"/>
      <c r="ELW343" s="54"/>
      <c r="ELX343" s="54"/>
      <c r="ELY343" s="54"/>
      <c r="ELZ343" s="54"/>
      <c r="EMA343" s="54"/>
      <c r="EMB343" s="54"/>
      <c r="EMC343" s="54"/>
      <c r="EMD343" s="54"/>
      <c r="EME343" s="54"/>
      <c r="EMF343" s="54"/>
      <c r="EMG343" s="54"/>
      <c r="EMH343" s="54"/>
      <c r="EMI343" s="54"/>
      <c r="EMJ343" s="54"/>
      <c r="EMK343" s="54"/>
      <c r="EML343" s="54"/>
      <c r="EMM343" s="54"/>
      <c r="EMN343" s="54"/>
      <c r="EMO343" s="54"/>
      <c r="EMP343" s="54"/>
      <c r="EMQ343" s="54"/>
      <c r="EMR343" s="54"/>
      <c r="EMS343" s="54"/>
      <c r="EMT343" s="54"/>
      <c r="EMU343" s="54"/>
      <c r="EMV343" s="54"/>
      <c r="EMW343" s="54"/>
      <c r="EMX343" s="54"/>
      <c r="EMY343" s="54"/>
      <c r="EMZ343" s="54"/>
      <c r="ENA343" s="54"/>
      <c r="ENB343" s="54"/>
      <c r="ENC343" s="54"/>
      <c r="END343" s="54"/>
      <c r="ENE343" s="54"/>
      <c r="ENF343" s="54"/>
      <c r="ENG343" s="54"/>
      <c r="ENH343" s="54"/>
      <c r="ENI343" s="54"/>
      <c r="ENJ343" s="54"/>
      <c r="ENK343" s="54"/>
      <c r="ENL343" s="54"/>
      <c r="ENM343" s="54"/>
      <c r="ENN343" s="54"/>
      <c r="ENO343" s="54"/>
      <c r="ENP343" s="54"/>
      <c r="ENQ343" s="54"/>
      <c r="ENR343" s="54"/>
      <c r="ENS343" s="54"/>
      <c r="ENT343" s="54"/>
      <c r="ENU343" s="54"/>
      <c r="ENV343" s="54"/>
      <c r="ENW343" s="54"/>
      <c r="ENX343" s="54"/>
      <c r="ENY343" s="54"/>
      <c r="ENZ343" s="54"/>
      <c r="EOA343" s="54"/>
      <c r="EOB343" s="54"/>
      <c r="EOC343" s="54"/>
      <c r="EOD343" s="54"/>
      <c r="EOE343" s="54"/>
      <c r="EOF343" s="54"/>
      <c r="EOG343" s="54"/>
      <c r="EOH343" s="54"/>
      <c r="EOI343" s="54"/>
      <c r="EOJ343" s="54"/>
      <c r="EOK343" s="54"/>
      <c r="EOL343" s="54"/>
      <c r="EOM343" s="54"/>
      <c r="EON343" s="54"/>
      <c r="EOO343" s="54"/>
      <c r="EOP343" s="54"/>
      <c r="EOQ343" s="54"/>
      <c r="EOR343" s="54"/>
      <c r="EOS343" s="54"/>
      <c r="EOT343" s="54"/>
      <c r="EOU343" s="54"/>
      <c r="EOV343" s="54"/>
      <c r="EOW343" s="54"/>
      <c r="EOX343" s="54"/>
      <c r="EOY343" s="54"/>
      <c r="EOZ343" s="54"/>
      <c r="EPA343" s="54"/>
      <c r="EPB343" s="54"/>
      <c r="EPC343" s="54"/>
      <c r="EPD343" s="54"/>
      <c r="EPE343" s="54"/>
      <c r="EPF343" s="54"/>
      <c r="EPG343" s="54"/>
      <c r="EPH343" s="54"/>
      <c r="EPI343" s="54"/>
      <c r="EPJ343" s="54"/>
      <c r="EPK343" s="54"/>
      <c r="EPL343" s="54"/>
      <c r="EPM343" s="54"/>
      <c r="EPN343" s="54"/>
      <c r="EPO343" s="54"/>
      <c r="EPP343" s="54"/>
      <c r="EPQ343" s="54"/>
      <c r="EPR343" s="54"/>
      <c r="EPS343" s="54"/>
      <c r="EPT343" s="54"/>
      <c r="EPU343" s="54"/>
      <c r="EPV343" s="54"/>
      <c r="EPW343" s="54"/>
      <c r="EPX343" s="54"/>
      <c r="EPY343" s="54"/>
      <c r="EPZ343" s="54"/>
      <c r="EQA343" s="54"/>
      <c r="EQB343" s="54"/>
      <c r="EQC343" s="54"/>
      <c r="EQD343" s="54"/>
      <c r="EQE343" s="54"/>
      <c r="EQF343" s="54"/>
      <c r="EQG343" s="54"/>
      <c r="EQH343" s="54"/>
      <c r="EQI343" s="54"/>
      <c r="EQJ343" s="54"/>
      <c r="EQK343" s="54"/>
      <c r="EQL343" s="54"/>
      <c r="EQM343" s="54"/>
      <c r="EQN343" s="54"/>
      <c r="EQO343" s="54"/>
      <c r="EQP343" s="54"/>
      <c r="EQQ343" s="54"/>
      <c r="EQR343" s="54"/>
      <c r="EQS343" s="54"/>
      <c r="EQT343" s="54"/>
      <c r="EQU343" s="54"/>
      <c r="EQV343" s="54"/>
      <c r="EQW343" s="54"/>
      <c r="EQX343" s="54"/>
      <c r="EQY343" s="54"/>
      <c r="EQZ343" s="54"/>
      <c r="ERA343" s="54"/>
      <c r="ERB343" s="54"/>
      <c r="ERC343" s="54"/>
      <c r="ERD343" s="54"/>
      <c r="ERE343" s="54"/>
      <c r="ERF343" s="54"/>
      <c r="ERG343" s="54"/>
      <c r="ERH343" s="54"/>
      <c r="ERI343" s="54"/>
      <c r="ERJ343" s="54"/>
      <c r="ERK343" s="54"/>
      <c r="ERL343" s="54"/>
      <c r="ERM343" s="54"/>
      <c r="ERN343" s="54"/>
      <c r="ERO343" s="54"/>
      <c r="ERP343" s="54"/>
      <c r="ERQ343" s="54"/>
      <c r="ERR343" s="54"/>
      <c r="ERS343" s="54"/>
      <c r="ERT343" s="54"/>
      <c r="ERU343" s="54"/>
      <c r="ERV343" s="54"/>
      <c r="ERW343" s="54"/>
      <c r="ERX343" s="54"/>
      <c r="ERY343" s="54"/>
      <c r="ERZ343" s="54"/>
      <c r="ESA343" s="54"/>
      <c r="ESB343" s="54"/>
      <c r="ESC343" s="54"/>
      <c r="ESD343" s="54"/>
      <c r="ESE343" s="54"/>
      <c r="ESF343" s="54"/>
      <c r="ESG343" s="54"/>
      <c r="ESH343" s="54"/>
      <c r="ESI343" s="54"/>
      <c r="ESJ343" s="54"/>
      <c r="ESK343" s="54"/>
      <c r="ESL343" s="54"/>
      <c r="ESM343" s="54"/>
      <c r="ESN343" s="54"/>
      <c r="ESO343" s="54"/>
      <c r="ESP343" s="54"/>
      <c r="ESQ343" s="54"/>
      <c r="ESR343" s="54"/>
      <c r="ESS343" s="54"/>
      <c r="EST343" s="54"/>
      <c r="ESU343" s="54"/>
      <c r="ESV343" s="54"/>
      <c r="ESW343" s="54"/>
      <c r="ESX343" s="54"/>
      <c r="ESY343" s="54"/>
      <c r="ESZ343" s="54"/>
      <c r="ETA343" s="54"/>
      <c r="ETB343" s="54"/>
      <c r="ETC343" s="54"/>
      <c r="ETD343" s="54"/>
      <c r="ETE343" s="54"/>
      <c r="ETF343" s="54"/>
      <c r="ETG343" s="54"/>
      <c r="ETH343" s="54"/>
      <c r="ETI343" s="54"/>
      <c r="ETJ343" s="54"/>
      <c r="ETK343" s="54"/>
      <c r="ETL343" s="54"/>
      <c r="ETM343" s="54"/>
      <c r="ETN343" s="54"/>
      <c r="ETO343" s="54"/>
      <c r="ETP343" s="54"/>
      <c r="ETQ343" s="54"/>
      <c r="ETR343" s="54"/>
      <c r="ETS343" s="54"/>
      <c r="ETT343" s="54"/>
      <c r="ETU343" s="54"/>
      <c r="ETV343" s="54"/>
      <c r="ETW343" s="54"/>
      <c r="ETX343" s="54"/>
      <c r="ETY343" s="54"/>
      <c r="ETZ343" s="54"/>
      <c r="EUA343" s="54"/>
      <c r="EUB343" s="54"/>
      <c r="EUC343" s="54"/>
      <c r="EUD343" s="54"/>
      <c r="EUE343" s="54"/>
      <c r="EUF343" s="54"/>
      <c r="EUG343" s="54"/>
      <c r="EUH343" s="54"/>
      <c r="EUI343" s="54"/>
      <c r="EUJ343" s="54"/>
      <c r="EUK343" s="54"/>
      <c r="EUL343" s="54"/>
      <c r="EUM343" s="54"/>
      <c r="EUN343" s="54"/>
      <c r="EUO343" s="54"/>
      <c r="EUP343" s="54"/>
      <c r="EUQ343" s="54"/>
      <c r="EUR343" s="54"/>
      <c r="EUS343" s="54"/>
      <c r="EUT343" s="54"/>
      <c r="EUU343" s="54"/>
      <c r="EUV343" s="54"/>
      <c r="EUW343" s="54"/>
      <c r="EUX343" s="54"/>
      <c r="EUY343" s="54"/>
      <c r="EUZ343" s="54"/>
      <c r="EVA343" s="54"/>
      <c r="EVB343" s="54"/>
      <c r="EVC343" s="54"/>
      <c r="EVD343" s="54"/>
      <c r="EVE343" s="54"/>
      <c r="EVF343" s="54"/>
      <c r="EVG343" s="54"/>
      <c r="EVH343" s="54"/>
      <c r="EVI343" s="54"/>
      <c r="EVJ343" s="54"/>
      <c r="EVK343" s="54"/>
      <c r="EVL343" s="54"/>
      <c r="EVM343" s="54"/>
      <c r="EVN343" s="54"/>
      <c r="EVO343" s="54"/>
      <c r="EVP343" s="54"/>
      <c r="EVQ343" s="54"/>
      <c r="EVR343" s="54"/>
      <c r="EVS343" s="54"/>
      <c r="EVT343" s="54"/>
      <c r="EVU343" s="54"/>
      <c r="EVV343" s="54"/>
      <c r="EVW343" s="54"/>
      <c r="EVX343" s="54"/>
      <c r="EVY343" s="54"/>
      <c r="EVZ343" s="54"/>
      <c r="EWA343" s="54"/>
      <c r="EWB343" s="54"/>
      <c r="EWC343" s="54"/>
      <c r="EWD343" s="54"/>
      <c r="EWE343" s="54"/>
      <c r="EWF343" s="54"/>
      <c r="EWG343" s="54"/>
      <c r="EWH343" s="54"/>
      <c r="EWI343" s="54"/>
      <c r="EWJ343" s="54"/>
      <c r="EWK343" s="54"/>
      <c r="EWL343" s="54"/>
      <c r="EWM343" s="54"/>
      <c r="EWN343" s="54"/>
      <c r="EWO343" s="54"/>
      <c r="EWP343" s="54"/>
      <c r="EWQ343" s="54"/>
      <c r="EWR343" s="54"/>
      <c r="EWS343" s="54"/>
      <c r="EWT343" s="54"/>
      <c r="EWU343" s="54"/>
      <c r="EWV343" s="54"/>
      <c r="EWW343" s="54"/>
      <c r="EWX343" s="54"/>
      <c r="EWY343" s="54"/>
      <c r="EWZ343" s="54"/>
      <c r="EXA343" s="54"/>
      <c r="EXB343" s="54"/>
      <c r="EXC343" s="54"/>
      <c r="EXD343" s="54"/>
      <c r="EXE343" s="54"/>
      <c r="EXF343" s="54"/>
      <c r="EXG343" s="54"/>
      <c r="EXH343" s="54"/>
      <c r="EXI343" s="54"/>
      <c r="EXJ343" s="54"/>
      <c r="EXK343" s="54"/>
      <c r="EXL343" s="54"/>
      <c r="EXM343" s="54"/>
      <c r="EXN343" s="54"/>
      <c r="EXO343" s="54"/>
      <c r="EXP343" s="54"/>
      <c r="EXQ343" s="54"/>
      <c r="EXR343" s="54"/>
      <c r="EXS343" s="54"/>
      <c r="EXT343" s="54"/>
      <c r="EXU343" s="54"/>
      <c r="EXV343" s="54"/>
      <c r="EXW343" s="54"/>
      <c r="EXX343" s="54"/>
      <c r="EXY343" s="54"/>
      <c r="EXZ343" s="54"/>
      <c r="EYA343" s="54"/>
      <c r="EYB343" s="54"/>
      <c r="EYC343" s="54"/>
      <c r="EYD343" s="54"/>
      <c r="EYE343" s="54"/>
      <c r="EYF343" s="54"/>
      <c r="EYG343" s="54"/>
      <c r="EYH343" s="54"/>
      <c r="EYI343" s="54"/>
      <c r="EYJ343" s="54"/>
      <c r="EYK343" s="54"/>
      <c r="EYL343" s="54"/>
      <c r="EYM343" s="54"/>
      <c r="EYN343" s="54"/>
      <c r="EYO343" s="54"/>
      <c r="EYP343" s="54"/>
      <c r="EYQ343" s="54"/>
      <c r="EYR343" s="54"/>
      <c r="EYS343" s="54"/>
      <c r="EYT343" s="54"/>
      <c r="EYU343" s="54"/>
      <c r="EYV343" s="54"/>
      <c r="EYW343" s="54"/>
      <c r="EYX343" s="54"/>
      <c r="EYY343" s="54"/>
      <c r="EYZ343" s="54"/>
      <c r="EZA343" s="54"/>
      <c r="EZB343" s="54"/>
      <c r="EZC343" s="54"/>
      <c r="EZD343" s="54"/>
      <c r="EZE343" s="54"/>
      <c r="EZF343" s="54"/>
      <c r="EZG343" s="54"/>
      <c r="EZH343" s="54"/>
      <c r="EZI343" s="54"/>
      <c r="EZJ343" s="54"/>
      <c r="EZK343" s="54"/>
      <c r="EZL343" s="54"/>
      <c r="EZM343" s="54"/>
      <c r="EZN343" s="54"/>
      <c r="EZO343" s="54"/>
      <c r="EZP343" s="54"/>
      <c r="EZQ343" s="54"/>
      <c r="EZR343" s="54"/>
      <c r="EZS343" s="54"/>
      <c r="EZT343" s="54"/>
      <c r="EZU343" s="54"/>
      <c r="EZV343" s="54"/>
      <c r="EZW343" s="54"/>
      <c r="EZX343" s="54"/>
      <c r="EZY343" s="54"/>
      <c r="EZZ343" s="54"/>
      <c r="FAA343" s="54"/>
      <c r="FAB343" s="54"/>
      <c r="FAC343" s="54"/>
      <c r="FAD343" s="54"/>
      <c r="FAE343" s="54"/>
      <c r="FAF343" s="54"/>
      <c r="FAG343" s="54"/>
      <c r="FAH343" s="54"/>
      <c r="FAI343" s="54"/>
      <c r="FAJ343" s="54"/>
      <c r="FAK343" s="54"/>
      <c r="FAL343" s="54"/>
      <c r="FAM343" s="54"/>
      <c r="FAN343" s="54"/>
      <c r="FAO343" s="54"/>
      <c r="FAP343" s="54"/>
      <c r="FAQ343" s="54"/>
      <c r="FAR343" s="54"/>
      <c r="FAS343" s="54"/>
      <c r="FAT343" s="54"/>
      <c r="FAU343" s="54"/>
      <c r="FAV343" s="54"/>
      <c r="FAW343" s="54"/>
      <c r="FAX343" s="54"/>
      <c r="FAY343" s="54"/>
      <c r="FAZ343" s="54"/>
      <c r="FBA343" s="54"/>
      <c r="FBB343" s="54"/>
      <c r="FBC343" s="54"/>
      <c r="FBD343" s="54"/>
      <c r="FBE343" s="54"/>
      <c r="FBF343" s="54"/>
      <c r="FBG343" s="54"/>
      <c r="FBH343" s="54"/>
      <c r="FBI343" s="54"/>
      <c r="FBJ343" s="54"/>
      <c r="FBK343" s="54"/>
      <c r="FBL343" s="54"/>
      <c r="FBM343" s="54"/>
      <c r="FBN343" s="54"/>
      <c r="FBO343" s="54"/>
      <c r="FBP343" s="54"/>
      <c r="FBQ343" s="54"/>
      <c r="FBR343" s="54"/>
      <c r="FBS343" s="54"/>
      <c r="FBT343" s="54"/>
      <c r="FBU343" s="54"/>
      <c r="FBV343" s="54"/>
      <c r="FBW343" s="54"/>
      <c r="FBX343" s="54"/>
      <c r="FBY343" s="54"/>
      <c r="FBZ343" s="54"/>
      <c r="FCA343" s="54"/>
      <c r="FCB343" s="54"/>
      <c r="FCC343" s="54"/>
      <c r="FCD343" s="54"/>
      <c r="FCE343" s="54"/>
      <c r="FCF343" s="54"/>
      <c r="FCG343" s="54"/>
      <c r="FCH343" s="54"/>
      <c r="FCI343" s="54"/>
      <c r="FCJ343" s="54"/>
      <c r="FCK343" s="54"/>
      <c r="FCL343" s="54"/>
      <c r="FCM343" s="54"/>
      <c r="FCN343" s="54"/>
      <c r="FCO343" s="54"/>
      <c r="FCP343" s="54"/>
      <c r="FCQ343" s="54"/>
      <c r="FCR343" s="54"/>
      <c r="FCS343" s="54"/>
      <c r="FCT343" s="54"/>
      <c r="FCU343" s="54"/>
      <c r="FCV343" s="54"/>
      <c r="FCW343" s="54"/>
      <c r="FCX343" s="54"/>
      <c r="FCY343" s="54"/>
      <c r="FCZ343" s="54"/>
      <c r="FDA343" s="54"/>
      <c r="FDB343" s="54"/>
      <c r="FDC343" s="54"/>
      <c r="FDD343" s="54"/>
      <c r="FDE343" s="54"/>
      <c r="FDF343" s="54"/>
      <c r="FDG343" s="54"/>
      <c r="FDH343" s="54"/>
      <c r="FDI343" s="54"/>
      <c r="FDJ343" s="54"/>
      <c r="FDK343" s="54"/>
      <c r="FDL343" s="54"/>
      <c r="FDM343" s="54"/>
      <c r="FDN343" s="54"/>
      <c r="FDO343" s="54"/>
      <c r="FDP343" s="54"/>
      <c r="FDQ343" s="54"/>
      <c r="FDR343" s="54"/>
      <c r="FDS343" s="54"/>
      <c r="FDT343" s="54"/>
      <c r="FDU343" s="54"/>
      <c r="FDV343" s="54"/>
      <c r="FDW343" s="54"/>
      <c r="FDX343" s="54"/>
      <c r="FDY343" s="54"/>
      <c r="FDZ343" s="54"/>
      <c r="FEA343" s="54"/>
      <c r="FEB343" s="54"/>
      <c r="FEC343" s="54"/>
      <c r="FED343" s="54"/>
      <c r="FEE343" s="54"/>
      <c r="FEF343" s="54"/>
      <c r="FEG343" s="54"/>
      <c r="FEH343" s="54"/>
      <c r="FEI343" s="54"/>
      <c r="FEJ343" s="54"/>
      <c r="FEK343" s="54"/>
      <c r="FEL343" s="54"/>
      <c r="FEM343" s="54"/>
      <c r="FEN343" s="54"/>
      <c r="FEO343" s="54"/>
      <c r="FEP343" s="54"/>
      <c r="FEQ343" s="54"/>
      <c r="FER343" s="54"/>
      <c r="FES343" s="54"/>
      <c r="FET343" s="54"/>
      <c r="FEU343" s="54"/>
      <c r="FEV343" s="54"/>
      <c r="FEW343" s="54"/>
      <c r="FEX343" s="54"/>
      <c r="FEY343" s="54"/>
      <c r="FEZ343" s="54"/>
      <c r="FFA343" s="54"/>
      <c r="FFB343" s="54"/>
      <c r="FFC343" s="54"/>
      <c r="FFD343" s="54"/>
      <c r="FFE343" s="54"/>
      <c r="FFF343" s="54"/>
      <c r="FFG343" s="54"/>
      <c r="FFH343" s="54"/>
      <c r="FFI343" s="54"/>
      <c r="FFJ343" s="54"/>
      <c r="FFK343" s="54"/>
      <c r="FFL343" s="54"/>
      <c r="FFM343" s="54"/>
      <c r="FFN343" s="54"/>
      <c r="FFO343" s="54"/>
      <c r="FFP343" s="54"/>
      <c r="FFQ343" s="54"/>
      <c r="FFR343" s="54"/>
      <c r="FFS343" s="54"/>
      <c r="FFT343" s="54"/>
      <c r="FFU343" s="54"/>
      <c r="FFV343" s="54"/>
      <c r="FFW343" s="54"/>
      <c r="FFX343" s="54"/>
      <c r="FFY343" s="54"/>
      <c r="FFZ343" s="54"/>
      <c r="FGA343" s="54"/>
      <c r="FGB343" s="54"/>
      <c r="FGC343" s="54"/>
      <c r="FGD343" s="54"/>
      <c r="FGE343" s="54"/>
      <c r="FGF343" s="54"/>
      <c r="FGG343" s="54"/>
      <c r="FGH343" s="54"/>
      <c r="FGI343" s="54"/>
      <c r="FGJ343" s="54"/>
      <c r="FGK343" s="54"/>
      <c r="FGL343" s="54"/>
      <c r="FGM343" s="54"/>
      <c r="FGN343" s="54"/>
      <c r="FGO343" s="54"/>
      <c r="FGP343" s="54"/>
      <c r="FGQ343" s="54"/>
      <c r="FGR343" s="54"/>
      <c r="FGS343" s="54"/>
      <c r="FGT343" s="54"/>
      <c r="FGU343" s="54"/>
      <c r="FGV343" s="54"/>
      <c r="FGW343" s="54"/>
      <c r="FGX343" s="54"/>
      <c r="FGY343" s="54"/>
      <c r="FGZ343" s="54"/>
      <c r="FHA343" s="54"/>
      <c r="FHB343" s="54"/>
      <c r="FHC343" s="54"/>
      <c r="FHD343" s="54"/>
      <c r="FHE343" s="54"/>
      <c r="FHF343" s="54"/>
      <c r="FHG343" s="54"/>
      <c r="FHH343" s="54"/>
      <c r="FHI343" s="54"/>
      <c r="FHJ343" s="54"/>
      <c r="FHK343" s="54"/>
      <c r="FHL343" s="54"/>
      <c r="FHM343" s="54"/>
      <c r="FHN343" s="54"/>
      <c r="FHO343" s="54"/>
      <c r="FHP343" s="54"/>
      <c r="FHQ343" s="54"/>
      <c r="FHR343" s="54"/>
      <c r="FHS343" s="54"/>
      <c r="FHT343" s="54"/>
      <c r="FHU343" s="54"/>
      <c r="FHV343" s="54"/>
      <c r="FHW343" s="54"/>
      <c r="FHX343" s="54"/>
      <c r="FHY343" s="54"/>
      <c r="FHZ343" s="54"/>
      <c r="FIA343" s="54"/>
      <c r="FIB343" s="54"/>
      <c r="FIC343" s="54"/>
      <c r="FID343" s="54"/>
      <c r="FIE343" s="54"/>
      <c r="FIF343" s="54"/>
      <c r="FIG343" s="54"/>
      <c r="FIH343" s="54"/>
      <c r="FII343" s="54"/>
      <c r="FIJ343" s="54"/>
      <c r="FIK343" s="54"/>
      <c r="FIL343" s="54"/>
      <c r="FIM343" s="54"/>
      <c r="FIN343" s="54"/>
      <c r="FIO343" s="54"/>
      <c r="FIP343" s="54"/>
      <c r="FIQ343" s="54"/>
      <c r="FIR343" s="54"/>
      <c r="FIS343" s="54"/>
      <c r="FIT343" s="54"/>
      <c r="FIU343" s="54"/>
      <c r="FIV343" s="54"/>
      <c r="FIW343" s="54"/>
      <c r="FIX343" s="54"/>
      <c r="FIY343" s="54"/>
      <c r="FIZ343" s="54"/>
      <c r="FJA343" s="54"/>
      <c r="FJB343" s="54"/>
      <c r="FJC343" s="54"/>
      <c r="FJD343" s="54"/>
      <c r="FJE343" s="54"/>
      <c r="FJF343" s="54"/>
      <c r="FJG343" s="54"/>
      <c r="FJH343" s="54"/>
      <c r="FJI343" s="54"/>
      <c r="FJJ343" s="54"/>
      <c r="FJK343" s="54"/>
      <c r="FJL343" s="54"/>
      <c r="FJM343" s="54"/>
      <c r="FJN343" s="54"/>
      <c r="FJO343" s="54"/>
      <c r="FJP343" s="54"/>
      <c r="FJQ343" s="54"/>
      <c r="FJR343" s="54"/>
      <c r="FJS343" s="54"/>
      <c r="FJT343" s="54"/>
      <c r="FJU343" s="54"/>
      <c r="FJV343" s="54"/>
      <c r="FJW343" s="54"/>
      <c r="FJX343" s="54"/>
      <c r="FJY343" s="54"/>
      <c r="FJZ343" s="54"/>
      <c r="FKA343" s="54"/>
      <c r="FKB343" s="54"/>
      <c r="FKC343" s="54"/>
      <c r="FKD343" s="54"/>
      <c r="FKE343" s="54"/>
      <c r="FKF343" s="54"/>
      <c r="FKG343" s="54"/>
      <c r="FKH343" s="54"/>
      <c r="FKI343" s="54"/>
      <c r="FKJ343" s="54"/>
      <c r="FKK343" s="54"/>
      <c r="FKL343" s="54"/>
      <c r="FKM343" s="54"/>
      <c r="FKN343" s="54"/>
      <c r="FKO343" s="54"/>
      <c r="FKP343" s="54"/>
      <c r="FKQ343" s="54"/>
      <c r="FKR343" s="54"/>
      <c r="FKS343" s="54"/>
      <c r="FKT343" s="54"/>
      <c r="FKU343" s="54"/>
      <c r="FKV343" s="54"/>
      <c r="FKW343" s="54"/>
      <c r="FKX343" s="54"/>
      <c r="FKY343" s="54"/>
      <c r="FKZ343" s="54"/>
      <c r="FLA343" s="54"/>
      <c r="FLB343" s="54"/>
      <c r="FLC343" s="54"/>
      <c r="FLD343" s="54"/>
      <c r="FLE343" s="54"/>
      <c r="FLF343" s="54"/>
      <c r="FLG343" s="54"/>
      <c r="FLH343" s="54"/>
      <c r="FLI343" s="54"/>
      <c r="FLJ343" s="54"/>
      <c r="FLK343" s="54"/>
      <c r="FLL343" s="54"/>
      <c r="FLM343" s="54"/>
      <c r="FLN343" s="54"/>
      <c r="FLO343" s="54"/>
      <c r="FLP343" s="54"/>
      <c r="FLQ343" s="54"/>
      <c r="FLR343" s="54"/>
      <c r="FLS343" s="54"/>
      <c r="FLT343" s="54"/>
      <c r="FLU343" s="54"/>
      <c r="FLV343" s="54"/>
      <c r="FLW343" s="54"/>
      <c r="FLX343" s="54"/>
      <c r="FLY343" s="54"/>
      <c r="FLZ343" s="54"/>
      <c r="FMA343" s="54"/>
      <c r="FMB343" s="54"/>
      <c r="FMC343" s="54"/>
      <c r="FMD343" s="54"/>
      <c r="FME343" s="54"/>
      <c r="FMF343" s="54"/>
      <c r="FMG343" s="54"/>
      <c r="FMH343" s="54"/>
      <c r="FMI343" s="54"/>
      <c r="FMJ343" s="54"/>
      <c r="FMK343" s="54"/>
      <c r="FML343" s="54"/>
      <c r="FMM343" s="54"/>
      <c r="FMN343" s="54"/>
      <c r="FMO343" s="54"/>
      <c r="FMP343" s="54"/>
      <c r="FMQ343" s="54"/>
      <c r="FMR343" s="54"/>
      <c r="FMS343" s="54"/>
      <c r="FMT343" s="54"/>
      <c r="FMU343" s="54"/>
      <c r="FMV343" s="54"/>
      <c r="FMW343" s="54"/>
      <c r="FMX343" s="54"/>
      <c r="FMY343" s="54"/>
      <c r="FMZ343" s="54"/>
      <c r="FNA343" s="54"/>
      <c r="FNB343" s="54"/>
      <c r="FNC343" s="54"/>
      <c r="FND343" s="54"/>
      <c r="FNE343" s="54"/>
      <c r="FNF343" s="54"/>
      <c r="FNG343" s="54"/>
      <c r="FNH343" s="54"/>
      <c r="FNI343" s="54"/>
      <c r="FNJ343" s="54"/>
      <c r="FNK343" s="54"/>
      <c r="FNL343" s="54"/>
      <c r="FNM343" s="54"/>
      <c r="FNN343" s="54"/>
      <c r="FNO343" s="54"/>
      <c r="FNP343" s="54"/>
      <c r="FNQ343" s="54"/>
      <c r="FNR343" s="54"/>
      <c r="FNS343" s="54"/>
      <c r="FNT343" s="54"/>
      <c r="FNU343" s="54"/>
      <c r="FNV343" s="54"/>
      <c r="FNW343" s="54"/>
      <c r="FNX343" s="54"/>
      <c r="FNY343" s="54"/>
      <c r="FNZ343" s="54"/>
      <c r="FOA343" s="54"/>
      <c r="FOB343" s="54"/>
      <c r="FOC343" s="54"/>
      <c r="FOD343" s="54"/>
      <c r="FOE343" s="54"/>
      <c r="FOF343" s="54"/>
      <c r="FOG343" s="54"/>
      <c r="FOH343" s="54"/>
      <c r="FOI343" s="54"/>
      <c r="FOJ343" s="54"/>
      <c r="FOK343" s="54"/>
      <c r="FOL343" s="54"/>
      <c r="FOM343" s="54"/>
      <c r="FON343" s="54"/>
      <c r="FOO343" s="54"/>
      <c r="FOP343" s="54"/>
      <c r="FOQ343" s="54"/>
      <c r="FOR343" s="54"/>
      <c r="FOS343" s="54"/>
      <c r="FOT343" s="54"/>
      <c r="FOU343" s="54"/>
      <c r="FOV343" s="54"/>
      <c r="FOW343" s="54"/>
      <c r="FOX343" s="54"/>
      <c r="FOY343" s="54"/>
      <c r="FOZ343" s="54"/>
      <c r="FPA343" s="54"/>
      <c r="FPB343" s="54"/>
      <c r="FPC343" s="54"/>
      <c r="FPD343" s="54"/>
      <c r="FPE343" s="54"/>
      <c r="FPF343" s="54"/>
      <c r="FPG343" s="54"/>
      <c r="FPH343" s="54"/>
      <c r="FPI343" s="54"/>
      <c r="FPJ343" s="54"/>
      <c r="FPK343" s="54"/>
      <c r="FPL343" s="54"/>
      <c r="FPM343" s="54"/>
      <c r="FPN343" s="54"/>
      <c r="FPO343" s="54"/>
      <c r="FPP343" s="54"/>
      <c r="FPQ343" s="54"/>
      <c r="FPR343" s="54"/>
      <c r="FPS343" s="54"/>
      <c r="FPT343" s="54"/>
      <c r="FPU343" s="54"/>
      <c r="FPV343" s="54"/>
      <c r="FPW343" s="54"/>
      <c r="FPX343" s="54"/>
      <c r="FPY343" s="54"/>
      <c r="FPZ343" s="54"/>
      <c r="FQA343" s="54"/>
      <c r="FQB343" s="54"/>
      <c r="FQC343" s="54"/>
      <c r="FQD343" s="54"/>
      <c r="FQE343" s="54"/>
      <c r="FQF343" s="54"/>
      <c r="FQG343" s="54"/>
      <c r="FQH343" s="54"/>
      <c r="FQI343" s="54"/>
      <c r="FQJ343" s="54"/>
      <c r="FQK343" s="54"/>
      <c r="FQL343" s="54"/>
      <c r="FQM343" s="54"/>
      <c r="FQN343" s="54"/>
      <c r="FQO343" s="54"/>
      <c r="FQP343" s="54"/>
      <c r="FQQ343" s="54"/>
      <c r="FQR343" s="54"/>
      <c r="FQS343" s="54"/>
      <c r="FQT343" s="54"/>
      <c r="FQU343" s="54"/>
      <c r="FQV343" s="54"/>
      <c r="FQW343" s="54"/>
      <c r="FQX343" s="54"/>
      <c r="FQY343" s="54"/>
      <c r="FQZ343" s="54"/>
      <c r="FRA343" s="54"/>
      <c r="FRB343" s="54"/>
      <c r="FRC343" s="54"/>
      <c r="FRD343" s="54"/>
      <c r="FRE343" s="54"/>
      <c r="FRF343" s="54"/>
      <c r="FRG343" s="54"/>
      <c r="FRH343" s="54"/>
      <c r="FRI343" s="54"/>
      <c r="FRJ343" s="54"/>
      <c r="FRK343" s="54"/>
      <c r="FRL343" s="54"/>
      <c r="FRM343" s="54"/>
      <c r="FRN343" s="54"/>
      <c r="FRO343" s="54"/>
      <c r="FRP343" s="54"/>
      <c r="FRQ343" s="54"/>
      <c r="FRR343" s="54"/>
      <c r="FRS343" s="54"/>
      <c r="FRT343" s="54"/>
      <c r="FRU343" s="54"/>
      <c r="FRV343" s="54"/>
      <c r="FRW343" s="54"/>
      <c r="FRX343" s="54"/>
      <c r="FRY343" s="54"/>
      <c r="FRZ343" s="54"/>
      <c r="FSA343" s="54"/>
      <c r="FSB343" s="54"/>
      <c r="FSC343" s="54"/>
      <c r="FSD343" s="54"/>
      <c r="FSE343" s="54"/>
      <c r="FSF343" s="54"/>
      <c r="FSG343" s="54"/>
      <c r="FSH343" s="54"/>
      <c r="FSI343" s="54"/>
      <c r="FSJ343" s="54"/>
      <c r="FSK343" s="54"/>
      <c r="FSL343" s="54"/>
      <c r="FSM343" s="54"/>
      <c r="FSN343" s="54"/>
      <c r="FSO343" s="54"/>
      <c r="FSP343" s="54"/>
      <c r="FSQ343" s="54"/>
      <c r="FSR343" s="54"/>
      <c r="FSS343" s="54"/>
      <c r="FST343" s="54"/>
      <c r="FSU343" s="54"/>
      <c r="FSV343" s="54"/>
      <c r="FSW343" s="54"/>
      <c r="FSX343" s="54"/>
      <c r="FSY343" s="54"/>
      <c r="FSZ343" s="54"/>
      <c r="FTA343" s="54"/>
      <c r="FTB343" s="54"/>
      <c r="FTC343" s="54"/>
      <c r="FTD343" s="54"/>
      <c r="FTE343" s="54"/>
      <c r="FTF343" s="54"/>
      <c r="FTG343" s="54"/>
      <c r="FTH343" s="54"/>
      <c r="FTI343" s="54"/>
      <c r="FTJ343" s="54"/>
      <c r="FTK343" s="54"/>
      <c r="FTL343" s="54"/>
      <c r="FTM343" s="54"/>
      <c r="FTN343" s="54"/>
      <c r="FTO343" s="54"/>
      <c r="FTP343" s="54"/>
      <c r="FTQ343" s="54"/>
      <c r="FTR343" s="54"/>
      <c r="FTS343" s="54"/>
      <c r="FTT343" s="54"/>
      <c r="FTU343" s="54"/>
      <c r="FTV343" s="54"/>
      <c r="FTW343" s="54"/>
      <c r="FTX343" s="54"/>
      <c r="FTY343" s="54"/>
      <c r="FTZ343" s="54"/>
      <c r="FUA343" s="54"/>
      <c r="FUB343" s="54"/>
      <c r="FUC343" s="54"/>
      <c r="FUD343" s="54"/>
      <c r="FUE343" s="54"/>
      <c r="FUF343" s="54"/>
      <c r="FUG343" s="54"/>
      <c r="FUH343" s="54"/>
      <c r="FUI343" s="54"/>
      <c r="FUJ343" s="54"/>
      <c r="FUK343" s="54"/>
      <c r="FUL343" s="54"/>
      <c r="FUM343" s="54"/>
      <c r="FUN343" s="54"/>
      <c r="FUO343" s="54"/>
      <c r="FUP343" s="54"/>
      <c r="FUQ343" s="54"/>
      <c r="FUR343" s="54"/>
      <c r="FUS343" s="54"/>
      <c r="FUT343" s="54"/>
      <c r="FUU343" s="54"/>
      <c r="FUV343" s="54"/>
      <c r="FUW343" s="54"/>
      <c r="FUX343" s="54"/>
      <c r="FUY343" s="54"/>
      <c r="FUZ343" s="54"/>
      <c r="FVA343" s="54"/>
      <c r="FVB343" s="54"/>
      <c r="FVC343" s="54"/>
      <c r="FVD343" s="54"/>
      <c r="FVE343" s="54"/>
      <c r="FVF343" s="54"/>
      <c r="FVG343" s="54"/>
      <c r="FVH343" s="54"/>
      <c r="FVI343" s="54"/>
      <c r="FVJ343" s="54"/>
      <c r="FVK343" s="54"/>
      <c r="FVL343" s="54"/>
      <c r="FVM343" s="54"/>
      <c r="FVN343" s="54"/>
      <c r="FVO343" s="54"/>
      <c r="FVP343" s="54"/>
      <c r="FVQ343" s="54"/>
      <c r="FVR343" s="54"/>
      <c r="FVS343" s="54"/>
      <c r="FVT343" s="54"/>
      <c r="FVU343" s="54"/>
      <c r="FVV343" s="54"/>
      <c r="FVW343" s="54"/>
      <c r="FVX343" s="54"/>
      <c r="FVY343" s="54"/>
      <c r="FVZ343" s="54"/>
      <c r="FWA343" s="54"/>
      <c r="FWB343" s="54"/>
      <c r="FWC343" s="54"/>
      <c r="FWD343" s="54"/>
      <c r="FWE343" s="54"/>
      <c r="FWF343" s="54"/>
      <c r="FWG343" s="54"/>
      <c r="FWH343" s="54"/>
      <c r="FWI343" s="54"/>
      <c r="FWJ343" s="54"/>
      <c r="FWK343" s="54"/>
      <c r="FWL343" s="54"/>
      <c r="FWM343" s="54"/>
      <c r="FWN343" s="54"/>
      <c r="FWO343" s="54"/>
      <c r="FWP343" s="54"/>
      <c r="FWQ343" s="54"/>
      <c r="FWR343" s="54"/>
      <c r="FWS343" s="54"/>
      <c r="FWT343" s="54"/>
      <c r="FWU343" s="54"/>
      <c r="FWV343" s="54"/>
      <c r="FWW343" s="54"/>
      <c r="FWX343" s="54"/>
      <c r="FWY343" s="54"/>
      <c r="FWZ343" s="54"/>
      <c r="FXA343" s="54"/>
      <c r="FXB343" s="54"/>
      <c r="FXC343" s="54"/>
      <c r="FXD343" s="54"/>
      <c r="FXE343" s="54"/>
      <c r="FXF343" s="54"/>
      <c r="FXG343" s="54"/>
      <c r="FXH343" s="54"/>
      <c r="FXI343" s="54"/>
      <c r="FXJ343" s="54"/>
      <c r="FXK343" s="54"/>
      <c r="FXL343" s="54"/>
      <c r="FXM343" s="54"/>
      <c r="FXN343" s="54"/>
      <c r="FXO343" s="54"/>
      <c r="FXP343" s="54"/>
      <c r="FXQ343" s="54"/>
      <c r="FXR343" s="54"/>
      <c r="FXS343" s="54"/>
      <c r="FXT343" s="54"/>
      <c r="FXU343" s="54"/>
      <c r="FXV343" s="54"/>
      <c r="FXW343" s="54"/>
      <c r="FXX343" s="54"/>
      <c r="FXY343" s="54"/>
      <c r="FXZ343" s="54"/>
      <c r="FYA343" s="54"/>
      <c r="FYB343" s="54"/>
      <c r="FYC343" s="54"/>
      <c r="FYD343" s="54"/>
      <c r="FYE343" s="54"/>
      <c r="FYF343" s="54"/>
      <c r="FYG343" s="54"/>
      <c r="FYH343" s="54"/>
      <c r="FYI343" s="54"/>
      <c r="FYJ343" s="54"/>
      <c r="FYK343" s="54"/>
      <c r="FYL343" s="54"/>
      <c r="FYM343" s="54"/>
      <c r="FYN343" s="54"/>
      <c r="FYO343" s="54"/>
      <c r="FYP343" s="54"/>
      <c r="FYQ343" s="54"/>
      <c r="FYR343" s="54"/>
      <c r="FYS343" s="54"/>
      <c r="FYT343" s="54"/>
      <c r="FYU343" s="54"/>
      <c r="FYV343" s="54"/>
      <c r="FYW343" s="54"/>
      <c r="FYX343" s="54"/>
      <c r="FYY343" s="54"/>
      <c r="FYZ343" s="54"/>
      <c r="FZA343" s="54"/>
      <c r="FZB343" s="54"/>
      <c r="FZC343" s="54"/>
      <c r="FZD343" s="54"/>
      <c r="FZE343" s="54"/>
      <c r="FZF343" s="54"/>
      <c r="FZG343" s="54"/>
      <c r="FZH343" s="54"/>
      <c r="FZI343" s="54"/>
      <c r="FZJ343" s="54"/>
      <c r="FZK343" s="54"/>
      <c r="FZL343" s="54"/>
      <c r="FZM343" s="54"/>
      <c r="FZN343" s="54"/>
      <c r="FZO343" s="54"/>
      <c r="FZP343" s="54"/>
      <c r="FZQ343" s="54"/>
      <c r="FZR343" s="54"/>
      <c r="FZS343" s="54"/>
      <c r="FZT343" s="54"/>
      <c r="FZU343" s="54"/>
      <c r="FZV343" s="54"/>
      <c r="FZW343" s="54"/>
      <c r="FZX343" s="54"/>
      <c r="FZY343" s="54"/>
      <c r="FZZ343" s="54"/>
      <c r="GAA343" s="54"/>
      <c r="GAB343" s="54"/>
      <c r="GAC343" s="54"/>
      <c r="GAD343" s="54"/>
      <c r="GAE343" s="54"/>
      <c r="GAF343" s="54"/>
      <c r="GAG343" s="54"/>
      <c r="GAH343" s="54"/>
      <c r="GAI343" s="54"/>
      <c r="GAJ343" s="54"/>
      <c r="GAK343" s="54"/>
      <c r="GAL343" s="54"/>
      <c r="GAM343" s="54"/>
      <c r="GAN343" s="54"/>
      <c r="GAO343" s="54"/>
      <c r="GAP343" s="54"/>
      <c r="GAQ343" s="54"/>
      <c r="GAR343" s="54"/>
      <c r="GAS343" s="54"/>
      <c r="GAT343" s="54"/>
      <c r="GAU343" s="54"/>
      <c r="GAV343" s="54"/>
      <c r="GAW343" s="54"/>
      <c r="GAX343" s="54"/>
      <c r="GAY343" s="54"/>
      <c r="GAZ343" s="54"/>
      <c r="GBA343" s="54"/>
      <c r="GBB343" s="54"/>
      <c r="GBC343" s="54"/>
      <c r="GBD343" s="54"/>
      <c r="GBE343" s="54"/>
      <c r="GBF343" s="54"/>
      <c r="GBG343" s="54"/>
      <c r="GBH343" s="54"/>
      <c r="GBI343" s="54"/>
      <c r="GBJ343" s="54"/>
      <c r="GBK343" s="54"/>
      <c r="GBL343" s="54"/>
      <c r="GBM343" s="54"/>
      <c r="GBN343" s="54"/>
      <c r="GBO343" s="54"/>
      <c r="GBP343" s="54"/>
      <c r="GBQ343" s="54"/>
      <c r="GBR343" s="54"/>
      <c r="GBS343" s="54"/>
      <c r="GBT343" s="54"/>
      <c r="GBU343" s="54"/>
      <c r="GBV343" s="54"/>
      <c r="GBW343" s="54"/>
      <c r="GBX343" s="54"/>
      <c r="GBY343" s="54"/>
      <c r="GBZ343" s="54"/>
      <c r="GCA343" s="54"/>
      <c r="GCB343" s="54"/>
      <c r="GCC343" s="54"/>
      <c r="GCD343" s="54"/>
      <c r="GCE343" s="54"/>
      <c r="GCF343" s="54"/>
      <c r="GCG343" s="54"/>
      <c r="GCH343" s="54"/>
      <c r="GCI343" s="54"/>
      <c r="GCJ343" s="54"/>
      <c r="GCK343" s="54"/>
      <c r="GCL343" s="54"/>
      <c r="GCM343" s="54"/>
      <c r="GCN343" s="54"/>
      <c r="GCO343" s="54"/>
      <c r="GCP343" s="54"/>
      <c r="GCQ343" s="54"/>
      <c r="GCR343" s="54"/>
      <c r="GCS343" s="54"/>
      <c r="GCT343" s="54"/>
      <c r="GCU343" s="54"/>
      <c r="GCV343" s="54"/>
      <c r="GCW343" s="54"/>
      <c r="GCX343" s="54"/>
      <c r="GCY343" s="54"/>
      <c r="GCZ343" s="54"/>
      <c r="GDA343" s="54"/>
      <c r="GDB343" s="54"/>
      <c r="GDC343" s="54"/>
      <c r="GDD343" s="54"/>
      <c r="GDE343" s="54"/>
      <c r="GDF343" s="54"/>
      <c r="GDG343" s="54"/>
      <c r="GDH343" s="54"/>
      <c r="GDI343" s="54"/>
      <c r="GDJ343" s="54"/>
      <c r="GDK343" s="54"/>
      <c r="GDL343" s="54"/>
      <c r="GDM343" s="54"/>
      <c r="GDN343" s="54"/>
      <c r="GDO343" s="54"/>
      <c r="GDP343" s="54"/>
      <c r="GDQ343" s="54"/>
      <c r="GDR343" s="54"/>
      <c r="GDS343" s="54"/>
      <c r="GDT343" s="54"/>
      <c r="GDU343" s="54"/>
      <c r="GDV343" s="54"/>
      <c r="GDW343" s="54"/>
      <c r="GDX343" s="54"/>
      <c r="GDY343" s="54"/>
      <c r="GDZ343" s="54"/>
      <c r="GEA343" s="54"/>
      <c r="GEB343" s="54"/>
      <c r="GEC343" s="54"/>
      <c r="GED343" s="54"/>
      <c r="GEE343" s="54"/>
      <c r="GEF343" s="54"/>
      <c r="GEG343" s="54"/>
      <c r="GEH343" s="54"/>
      <c r="GEI343" s="54"/>
      <c r="GEJ343" s="54"/>
      <c r="GEK343" s="54"/>
      <c r="GEL343" s="54"/>
      <c r="GEM343" s="54"/>
      <c r="GEN343" s="54"/>
      <c r="GEO343" s="54"/>
      <c r="GEP343" s="54"/>
      <c r="GEQ343" s="54"/>
      <c r="GER343" s="54"/>
      <c r="GES343" s="54"/>
      <c r="GET343" s="54"/>
      <c r="GEU343" s="54"/>
      <c r="GEV343" s="54"/>
      <c r="GEW343" s="54"/>
      <c r="GEX343" s="54"/>
      <c r="GEY343" s="54"/>
      <c r="GEZ343" s="54"/>
      <c r="GFA343" s="54"/>
      <c r="GFB343" s="54"/>
      <c r="GFC343" s="54"/>
      <c r="GFD343" s="54"/>
      <c r="GFE343" s="54"/>
      <c r="GFF343" s="54"/>
      <c r="GFG343" s="54"/>
      <c r="GFH343" s="54"/>
      <c r="GFI343" s="54"/>
      <c r="GFJ343" s="54"/>
      <c r="GFK343" s="54"/>
      <c r="GFL343" s="54"/>
      <c r="GFM343" s="54"/>
      <c r="GFN343" s="54"/>
      <c r="GFO343" s="54"/>
      <c r="GFP343" s="54"/>
      <c r="GFQ343" s="54"/>
      <c r="GFR343" s="54"/>
      <c r="GFS343" s="54"/>
      <c r="GFT343" s="54"/>
      <c r="GFU343" s="54"/>
      <c r="GFV343" s="54"/>
      <c r="GFW343" s="54"/>
      <c r="GFX343" s="54"/>
      <c r="GFY343" s="54"/>
      <c r="GFZ343" s="54"/>
      <c r="GGA343" s="54"/>
      <c r="GGB343" s="54"/>
      <c r="GGC343" s="54"/>
      <c r="GGD343" s="54"/>
      <c r="GGE343" s="54"/>
      <c r="GGF343" s="54"/>
      <c r="GGG343" s="54"/>
      <c r="GGH343" s="54"/>
      <c r="GGI343" s="54"/>
      <c r="GGJ343" s="54"/>
      <c r="GGK343" s="54"/>
      <c r="GGL343" s="54"/>
      <c r="GGM343" s="54"/>
      <c r="GGN343" s="54"/>
      <c r="GGO343" s="54"/>
      <c r="GGP343" s="54"/>
      <c r="GGQ343" s="54"/>
      <c r="GGR343" s="54"/>
      <c r="GGS343" s="54"/>
      <c r="GGT343" s="54"/>
      <c r="GGU343" s="54"/>
      <c r="GGV343" s="54"/>
      <c r="GGW343" s="54"/>
      <c r="GGX343" s="54"/>
      <c r="GGY343" s="54"/>
      <c r="GGZ343" s="54"/>
      <c r="GHA343" s="54"/>
      <c r="GHB343" s="54"/>
      <c r="GHC343" s="54"/>
      <c r="GHD343" s="54"/>
      <c r="GHE343" s="54"/>
      <c r="GHF343" s="54"/>
      <c r="GHG343" s="54"/>
      <c r="GHH343" s="54"/>
      <c r="GHI343" s="54"/>
      <c r="GHJ343" s="54"/>
      <c r="GHK343" s="54"/>
      <c r="GHL343" s="54"/>
      <c r="GHM343" s="54"/>
      <c r="GHN343" s="54"/>
      <c r="GHO343" s="54"/>
      <c r="GHP343" s="54"/>
      <c r="GHQ343" s="54"/>
      <c r="GHR343" s="54"/>
      <c r="GHS343" s="54"/>
      <c r="GHT343" s="54"/>
      <c r="GHU343" s="54"/>
      <c r="GHV343" s="54"/>
      <c r="GHW343" s="54"/>
      <c r="GHX343" s="54"/>
      <c r="GHY343" s="54"/>
      <c r="GHZ343" s="54"/>
      <c r="GIA343" s="54"/>
      <c r="GIB343" s="54"/>
      <c r="GIC343" s="54"/>
      <c r="GID343" s="54"/>
      <c r="GIE343" s="54"/>
      <c r="GIF343" s="54"/>
      <c r="GIG343" s="54"/>
      <c r="GIH343" s="54"/>
      <c r="GII343" s="54"/>
      <c r="GIJ343" s="54"/>
      <c r="GIK343" s="54"/>
      <c r="GIL343" s="54"/>
      <c r="GIM343" s="54"/>
      <c r="GIN343" s="54"/>
      <c r="GIO343" s="54"/>
      <c r="GIP343" s="54"/>
      <c r="GIQ343" s="54"/>
      <c r="GIR343" s="54"/>
      <c r="GIS343" s="54"/>
      <c r="GIT343" s="54"/>
      <c r="GIU343" s="54"/>
      <c r="GIV343" s="54"/>
      <c r="GIW343" s="54"/>
      <c r="GIX343" s="54"/>
      <c r="GIY343" s="54"/>
      <c r="GIZ343" s="54"/>
      <c r="GJA343" s="54"/>
      <c r="GJB343" s="54"/>
      <c r="GJC343" s="54"/>
      <c r="GJD343" s="54"/>
      <c r="GJE343" s="54"/>
      <c r="GJF343" s="54"/>
      <c r="GJG343" s="54"/>
      <c r="GJH343" s="54"/>
      <c r="GJI343" s="54"/>
      <c r="GJJ343" s="54"/>
      <c r="GJK343" s="54"/>
      <c r="GJL343" s="54"/>
      <c r="GJM343" s="54"/>
      <c r="GJN343" s="54"/>
      <c r="GJO343" s="54"/>
      <c r="GJP343" s="54"/>
      <c r="GJQ343" s="54"/>
      <c r="GJR343" s="54"/>
      <c r="GJS343" s="54"/>
      <c r="GJT343" s="54"/>
      <c r="GJU343" s="54"/>
      <c r="GJV343" s="54"/>
      <c r="GJW343" s="54"/>
      <c r="GJX343" s="54"/>
      <c r="GJY343" s="54"/>
      <c r="GJZ343" s="54"/>
      <c r="GKA343" s="54"/>
      <c r="GKB343" s="54"/>
      <c r="GKC343" s="54"/>
      <c r="GKD343" s="54"/>
      <c r="GKE343" s="54"/>
      <c r="GKF343" s="54"/>
      <c r="GKG343" s="54"/>
      <c r="GKH343" s="54"/>
      <c r="GKI343" s="54"/>
      <c r="GKJ343" s="54"/>
      <c r="GKK343" s="54"/>
      <c r="GKL343" s="54"/>
      <c r="GKM343" s="54"/>
      <c r="GKN343" s="54"/>
      <c r="GKO343" s="54"/>
      <c r="GKP343" s="54"/>
      <c r="GKQ343" s="54"/>
      <c r="GKR343" s="54"/>
      <c r="GKS343" s="54"/>
      <c r="GKT343" s="54"/>
      <c r="GKU343" s="54"/>
      <c r="GKV343" s="54"/>
      <c r="GKW343" s="54"/>
      <c r="GKX343" s="54"/>
      <c r="GKY343" s="54"/>
      <c r="GKZ343" s="54"/>
      <c r="GLA343" s="54"/>
      <c r="GLB343" s="54"/>
      <c r="GLC343" s="54"/>
      <c r="GLD343" s="54"/>
      <c r="GLE343" s="54"/>
      <c r="GLF343" s="54"/>
      <c r="GLG343" s="54"/>
      <c r="GLH343" s="54"/>
      <c r="GLI343" s="54"/>
      <c r="GLJ343" s="54"/>
      <c r="GLK343" s="54"/>
      <c r="GLL343" s="54"/>
      <c r="GLM343" s="54"/>
      <c r="GLN343" s="54"/>
      <c r="GLO343" s="54"/>
      <c r="GLP343" s="54"/>
      <c r="GLQ343" s="54"/>
      <c r="GLR343" s="54"/>
      <c r="GLS343" s="54"/>
      <c r="GLT343" s="54"/>
      <c r="GLU343" s="54"/>
      <c r="GLV343" s="54"/>
      <c r="GLW343" s="54"/>
      <c r="GLX343" s="54"/>
      <c r="GLY343" s="54"/>
      <c r="GLZ343" s="54"/>
      <c r="GMA343" s="54"/>
      <c r="GMB343" s="54"/>
      <c r="GMC343" s="54"/>
      <c r="GMD343" s="54"/>
      <c r="GME343" s="54"/>
      <c r="GMF343" s="54"/>
      <c r="GMG343" s="54"/>
      <c r="GMH343" s="54"/>
      <c r="GMI343" s="54"/>
      <c r="GMJ343" s="54"/>
      <c r="GMK343" s="54"/>
      <c r="GML343" s="54"/>
      <c r="GMM343" s="54"/>
      <c r="GMN343" s="54"/>
      <c r="GMO343" s="54"/>
      <c r="GMP343" s="54"/>
      <c r="GMQ343" s="54"/>
      <c r="GMR343" s="54"/>
      <c r="GMS343" s="54"/>
      <c r="GMT343" s="54"/>
      <c r="GMU343" s="54"/>
      <c r="GMV343" s="54"/>
      <c r="GMW343" s="54"/>
      <c r="GMX343" s="54"/>
      <c r="GMY343" s="54"/>
      <c r="GMZ343" s="54"/>
      <c r="GNA343" s="54"/>
      <c r="GNB343" s="54"/>
      <c r="GNC343" s="54"/>
      <c r="GND343" s="54"/>
      <c r="GNE343" s="54"/>
      <c r="GNF343" s="54"/>
      <c r="GNG343" s="54"/>
      <c r="GNH343" s="54"/>
      <c r="GNI343" s="54"/>
      <c r="GNJ343" s="54"/>
      <c r="GNK343" s="54"/>
      <c r="GNL343" s="54"/>
      <c r="GNM343" s="54"/>
      <c r="GNN343" s="54"/>
      <c r="GNO343" s="54"/>
      <c r="GNP343" s="54"/>
      <c r="GNQ343" s="54"/>
      <c r="GNR343" s="54"/>
      <c r="GNS343" s="54"/>
      <c r="GNT343" s="54"/>
      <c r="GNU343" s="54"/>
      <c r="GNV343" s="54"/>
      <c r="GNW343" s="54"/>
      <c r="GNX343" s="54"/>
      <c r="GNY343" s="54"/>
      <c r="GNZ343" s="54"/>
      <c r="GOA343" s="54"/>
      <c r="GOB343" s="54"/>
      <c r="GOC343" s="54"/>
      <c r="GOD343" s="54"/>
      <c r="GOE343" s="54"/>
      <c r="GOF343" s="54"/>
      <c r="GOG343" s="54"/>
      <c r="GOH343" s="54"/>
      <c r="GOI343" s="54"/>
      <c r="GOJ343" s="54"/>
      <c r="GOK343" s="54"/>
      <c r="GOL343" s="54"/>
      <c r="GOM343" s="54"/>
      <c r="GON343" s="54"/>
      <c r="GOO343" s="54"/>
      <c r="GOP343" s="54"/>
      <c r="GOQ343" s="54"/>
      <c r="GOR343" s="54"/>
      <c r="GOS343" s="54"/>
      <c r="GOT343" s="54"/>
      <c r="GOU343" s="54"/>
      <c r="GOV343" s="54"/>
      <c r="GOW343" s="54"/>
      <c r="GOX343" s="54"/>
      <c r="GOY343" s="54"/>
      <c r="GOZ343" s="54"/>
      <c r="GPA343" s="54"/>
      <c r="GPB343" s="54"/>
      <c r="GPC343" s="54"/>
      <c r="GPD343" s="54"/>
      <c r="GPE343" s="54"/>
      <c r="GPF343" s="54"/>
      <c r="GPG343" s="54"/>
      <c r="GPH343" s="54"/>
      <c r="GPI343" s="54"/>
      <c r="GPJ343" s="54"/>
      <c r="GPK343" s="54"/>
      <c r="GPL343" s="54"/>
      <c r="GPM343" s="54"/>
      <c r="GPN343" s="54"/>
      <c r="GPO343" s="54"/>
      <c r="GPP343" s="54"/>
      <c r="GPQ343" s="54"/>
      <c r="GPR343" s="54"/>
      <c r="GPS343" s="54"/>
      <c r="GPT343" s="54"/>
      <c r="GPU343" s="54"/>
      <c r="GPV343" s="54"/>
      <c r="GPW343" s="54"/>
      <c r="GPX343" s="54"/>
      <c r="GPY343" s="54"/>
      <c r="GPZ343" s="54"/>
      <c r="GQA343" s="54"/>
      <c r="GQB343" s="54"/>
      <c r="GQC343" s="54"/>
      <c r="GQD343" s="54"/>
      <c r="GQE343" s="54"/>
      <c r="GQF343" s="54"/>
      <c r="GQG343" s="54"/>
      <c r="GQH343" s="54"/>
      <c r="GQI343" s="54"/>
      <c r="GQJ343" s="54"/>
      <c r="GQK343" s="54"/>
      <c r="GQL343" s="54"/>
      <c r="GQM343" s="54"/>
      <c r="GQN343" s="54"/>
      <c r="GQO343" s="54"/>
      <c r="GQP343" s="54"/>
      <c r="GQQ343" s="54"/>
      <c r="GQR343" s="54"/>
      <c r="GQS343" s="54"/>
      <c r="GQT343" s="54"/>
      <c r="GQU343" s="54"/>
      <c r="GQV343" s="54"/>
      <c r="GQW343" s="54"/>
      <c r="GQX343" s="54"/>
      <c r="GQY343" s="54"/>
      <c r="GQZ343" s="54"/>
      <c r="GRA343" s="54"/>
      <c r="GRB343" s="54"/>
      <c r="GRC343" s="54"/>
      <c r="GRD343" s="54"/>
      <c r="GRE343" s="54"/>
      <c r="GRF343" s="54"/>
      <c r="GRG343" s="54"/>
      <c r="GRH343" s="54"/>
      <c r="GRI343" s="54"/>
      <c r="GRJ343" s="54"/>
      <c r="GRK343" s="54"/>
      <c r="GRL343" s="54"/>
      <c r="GRM343" s="54"/>
      <c r="GRN343" s="54"/>
      <c r="GRO343" s="54"/>
      <c r="GRP343" s="54"/>
      <c r="GRQ343" s="54"/>
      <c r="GRR343" s="54"/>
      <c r="GRS343" s="54"/>
      <c r="GRT343" s="54"/>
      <c r="GRU343" s="54"/>
      <c r="GRV343" s="54"/>
      <c r="GRW343" s="54"/>
      <c r="GRX343" s="54"/>
      <c r="GRY343" s="54"/>
      <c r="GRZ343" s="54"/>
      <c r="GSA343" s="54"/>
      <c r="GSB343" s="54"/>
      <c r="GSC343" s="54"/>
      <c r="GSD343" s="54"/>
      <c r="GSE343" s="54"/>
      <c r="GSF343" s="54"/>
      <c r="GSG343" s="54"/>
      <c r="GSH343" s="54"/>
      <c r="GSI343" s="54"/>
      <c r="GSJ343" s="54"/>
      <c r="GSK343" s="54"/>
      <c r="GSL343" s="54"/>
      <c r="GSM343" s="54"/>
      <c r="GSN343" s="54"/>
      <c r="GSO343" s="54"/>
      <c r="GSP343" s="54"/>
      <c r="GSQ343" s="54"/>
      <c r="GSR343" s="54"/>
      <c r="GSS343" s="54"/>
      <c r="GST343" s="54"/>
      <c r="GSU343" s="54"/>
      <c r="GSV343" s="54"/>
      <c r="GSW343" s="54"/>
      <c r="GSX343" s="54"/>
      <c r="GSY343" s="54"/>
      <c r="GSZ343" s="54"/>
      <c r="GTA343" s="54"/>
      <c r="GTB343" s="54"/>
      <c r="GTC343" s="54"/>
      <c r="GTD343" s="54"/>
      <c r="GTE343" s="54"/>
      <c r="GTF343" s="54"/>
      <c r="GTG343" s="54"/>
      <c r="GTH343" s="54"/>
      <c r="GTI343" s="54"/>
      <c r="GTJ343" s="54"/>
      <c r="GTK343" s="54"/>
      <c r="GTL343" s="54"/>
      <c r="GTM343" s="54"/>
      <c r="GTN343" s="54"/>
      <c r="GTO343" s="54"/>
      <c r="GTP343" s="54"/>
      <c r="GTQ343" s="54"/>
      <c r="GTR343" s="54"/>
      <c r="GTS343" s="54"/>
      <c r="GTT343" s="54"/>
      <c r="GTU343" s="54"/>
      <c r="GTV343" s="54"/>
      <c r="GTW343" s="54"/>
      <c r="GTX343" s="54"/>
      <c r="GTY343" s="54"/>
      <c r="GTZ343" s="54"/>
      <c r="GUA343" s="54"/>
      <c r="GUB343" s="54"/>
      <c r="GUC343" s="54"/>
      <c r="GUD343" s="54"/>
      <c r="GUE343" s="54"/>
      <c r="GUF343" s="54"/>
      <c r="GUG343" s="54"/>
      <c r="GUH343" s="54"/>
      <c r="GUI343" s="54"/>
      <c r="GUJ343" s="54"/>
      <c r="GUK343" s="54"/>
      <c r="GUL343" s="54"/>
      <c r="GUM343" s="54"/>
      <c r="GUN343" s="54"/>
      <c r="GUO343" s="54"/>
      <c r="GUP343" s="54"/>
      <c r="GUQ343" s="54"/>
      <c r="GUR343" s="54"/>
      <c r="GUS343" s="54"/>
      <c r="GUT343" s="54"/>
      <c r="GUU343" s="54"/>
      <c r="GUV343" s="54"/>
      <c r="GUW343" s="54"/>
      <c r="GUX343" s="54"/>
      <c r="GUY343" s="54"/>
      <c r="GUZ343" s="54"/>
      <c r="GVA343" s="54"/>
      <c r="GVB343" s="54"/>
      <c r="GVC343" s="54"/>
      <c r="GVD343" s="54"/>
      <c r="GVE343" s="54"/>
      <c r="GVF343" s="54"/>
      <c r="GVG343" s="54"/>
      <c r="GVH343" s="54"/>
      <c r="GVI343" s="54"/>
      <c r="GVJ343" s="54"/>
      <c r="GVK343" s="54"/>
      <c r="GVL343" s="54"/>
      <c r="GVM343" s="54"/>
      <c r="GVN343" s="54"/>
      <c r="GVO343" s="54"/>
      <c r="GVP343" s="54"/>
      <c r="GVQ343" s="54"/>
      <c r="GVR343" s="54"/>
      <c r="GVS343" s="54"/>
      <c r="GVT343" s="54"/>
      <c r="GVU343" s="54"/>
      <c r="GVV343" s="54"/>
      <c r="GVW343" s="54"/>
      <c r="GVX343" s="54"/>
      <c r="GVY343" s="54"/>
      <c r="GVZ343" s="54"/>
      <c r="GWA343" s="54"/>
      <c r="GWB343" s="54"/>
      <c r="GWC343" s="54"/>
      <c r="GWD343" s="54"/>
      <c r="GWE343" s="54"/>
      <c r="GWF343" s="54"/>
      <c r="GWG343" s="54"/>
      <c r="GWH343" s="54"/>
      <c r="GWI343" s="54"/>
      <c r="GWJ343" s="54"/>
      <c r="GWK343" s="54"/>
      <c r="GWL343" s="54"/>
      <c r="GWM343" s="54"/>
      <c r="GWN343" s="54"/>
      <c r="GWO343" s="54"/>
      <c r="GWP343" s="54"/>
      <c r="GWQ343" s="54"/>
      <c r="GWR343" s="54"/>
      <c r="GWS343" s="54"/>
      <c r="GWT343" s="54"/>
      <c r="GWU343" s="54"/>
      <c r="GWV343" s="54"/>
      <c r="GWW343" s="54"/>
      <c r="GWX343" s="54"/>
      <c r="GWY343" s="54"/>
      <c r="GWZ343" s="54"/>
      <c r="GXA343" s="54"/>
      <c r="GXB343" s="54"/>
      <c r="GXC343" s="54"/>
      <c r="GXD343" s="54"/>
      <c r="GXE343" s="54"/>
      <c r="GXF343" s="54"/>
      <c r="GXG343" s="54"/>
      <c r="GXH343" s="54"/>
      <c r="GXI343" s="54"/>
      <c r="GXJ343" s="54"/>
      <c r="GXK343" s="54"/>
      <c r="GXL343" s="54"/>
      <c r="GXM343" s="54"/>
      <c r="GXN343" s="54"/>
      <c r="GXO343" s="54"/>
      <c r="GXP343" s="54"/>
      <c r="GXQ343" s="54"/>
      <c r="GXR343" s="54"/>
      <c r="GXS343" s="54"/>
      <c r="GXT343" s="54"/>
      <c r="GXU343" s="54"/>
      <c r="GXV343" s="54"/>
      <c r="GXW343" s="54"/>
      <c r="GXX343" s="54"/>
      <c r="GXY343" s="54"/>
      <c r="GXZ343" s="54"/>
      <c r="GYA343" s="54"/>
      <c r="GYB343" s="54"/>
      <c r="GYC343" s="54"/>
      <c r="GYD343" s="54"/>
      <c r="GYE343" s="54"/>
      <c r="GYF343" s="54"/>
      <c r="GYG343" s="54"/>
      <c r="GYH343" s="54"/>
      <c r="GYI343" s="54"/>
      <c r="GYJ343" s="54"/>
      <c r="GYK343" s="54"/>
      <c r="GYL343" s="54"/>
      <c r="GYM343" s="54"/>
      <c r="GYN343" s="54"/>
      <c r="GYO343" s="54"/>
      <c r="GYP343" s="54"/>
      <c r="GYQ343" s="54"/>
      <c r="GYR343" s="54"/>
      <c r="GYS343" s="54"/>
      <c r="GYT343" s="54"/>
      <c r="GYU343" s="54"/>
      <c r="GYV343" s="54"/>
      <c r="GYW343" s="54"/>
      <c r="GYX343" s="54"/>
      <c r="GYY343" s="54"/>
      <c r="GYZ343" s="54"/>
      <c r="GZA343" s="54"/>
      <c r="GZB343" s="54"/>
      <c r="GZC343" s="54"/>
      <c r="GZD343" s="54"/>
      <c r="GZE343" s="54"/>
      <c r="GZF343" s="54"/>
      <c r="GZG343" s="54"/>
      <c r="GZH343" s="54"/>
      <c r="GZI343" s="54"/>
      <c r="GZJ343" s="54"/>
      <c r="GZK343" s="54"/>
      <c r="GZL343" s="54"/>
      <c r="GZM343" s="54"/>
      <c r="GZN343" s="54"/>
      <c r="GZO343" s="54"/>
      <c r="GZP343" s="54"/>
      <c r="GZQ343" s="54"/>
      <c r="GZR343" s="54"/>
      <c r="GZS343" s="54"/>
      <c r="GZT343" s="54"/>
      <c r="GZU343" s="54"/>
      <c r="GZV343" s="54"/>
      <c r="GZW343" s="54"/>
      <c r="GZX343" s="54"/>
      <c r="GZY343" s="54"/>
      <c r="GZZ343" s="54"/>
      <c r="HAA343" s="54"/>
      <c r="HAB343" s="54"/>
      <c r="HAC343" s="54"/>
      <c r="HAD343" s="54"/>
      <c r="HAE343" s="54"/>
      <c r="HAF343" s="54"/>
      <c r="HAG343" s="54"/>
      <c r="HAH343" s="54"/>
      <c r="HAI343" s="54"/>
      <c r="HAJ343" s="54"/>
      <c r="HAK343" s="54"/>
      <c r="HAL343" s="54"/>
      <c r="HAM343" s="54"/>
      <c r="HAN343" s="54"/>
      <c r="HAO343" s="54"/>
      <c r="HAP343" s="54"/>
      <c r="HAQ343" s="54"/>
      <c r="HAR343" s="54"/>
      <c r="HAS343" s="54"/>
      <c r="HAT343" s="54"/>
      <c r="HAU343" s="54"/>
      <c r="HAV343" s="54"/>
      <c r="HAW343" s="54"/>
      <c r="HAX343" s="54"/>
      <c r="HAY343" s="54"/>
      <c r="HAZ343" s="54"/>
      <c r="HBA343" s="54"/>
      <c r="HBB343" s="54"/>
      <c r="HBC343" s="54"/>
      <c r="HBD343" s="54"/>
      <c r="HBE343" s="54"/>
      <c r="HBF343" s="54"/>
      <c r="HBG343" s="54"/>
      <c r="HBH343" s="54"/>
      <c r="HBI343" s="54"/>
      <c r="HBJ343" s="54"/>
      <c r="HBK343" s="54"/>
      <c r="HBL343" s="54"/>
      <c r="HBM343" s="54"/>
      <c r="HBN343" s="54"/>
      <c r="HBO343" s="54"/>
      <c r="HBP343" s="54"/>
      <c r="HBQ343" s="54"/>
      <c r="HBR343" s="54"/>
      <c r="HBS343" s="54"/>
      <c r="HBT343" s="54"/>
      <c r="HBU343" s="54"/>
      <c r="HBV343" s="54"/>
      <c r="HBW343" s="54"/>
      <c r="HBX343" s="54"/>
      <c r="HBY343" s="54"/>
      <c r="HBZ343" s="54"/>
      <c r="HCA343" s="54"/>
      <c r="HCB343" s="54"/>
      <c r="HCC343" s="54"/>
      <c r="HCD343" s="54"/>
      <c r="HCE343" s="54"/>
      <c r="HCF343" s="54"/>
      <c r="HCG343" s="54"/>
      <c r="HCH343" s="54"/>
      <c r="HCI343" s="54"/>
      <c r="HCJ343" s="54"/>
      <c r="HCK343" s="54"/>
      <c r="HCL343" s="54"/>
      <c r="HCM343" s="54"/>
      <c r="HCN343" s="54"/>
      <c r="HCO343" s="54"/>
      <c r="HCP343" s="54"/>
      <c r="HCQ343" s="54"/>
      <c r="HCR343" s="54"/>
      <c r="HCS343" s="54"/>
      <c r="HCT343" s="54"/>
      <c r="HCU343" s="54"/>
      <c r="HCV343" s="54"/>
      <c r="HCW343" s="54"/>
      <c r="HCX343" s="54"/>
      <c r="HCY343" s="54"/>
      <c r="HCZ343" s="54"/>
      <c r="HDA343" s="54"/>
      <c r="HDB343" s="54"/>
      <c r="HDC343" s="54"/>
      <c r="HDD343" s="54"/>
      <c r="HDE343" s="54"/>
      <c r="HDF343" s="54"/>
      <c r="HDG343" s="54"/>
      <c r="HDH343" s="54"/>
      <c r="HDI343" s="54"/>
      <c r="HDJ343" s="54"/>
      <c r="HDK343" s="54"/>
      <c r="HDL343" s="54"/>
      <c r="HDM343" s="54"/>
      <c r="HDN343" s="54"/>
      <c r="HDO343" s="54"/>
      <c r="HDP343" s="54"/>
      <c r="HDQ343" s="54"/>
      <c r="HDR343" s="54"/>
      <c r="HDS343" s="54"/>
      <c r="HDT343" s="54"/>
      <c r="HDU343" s="54"/>
      <c r="HDV343" s="54"/>
      <c r="HDW343" s="54"/>
      <c r="HDX343" s="54"/>
      <c r="HDY343" s="54"/>
      <c r="HDZ343" s="54"/>
      <c r="HEA343" s="54"/>
      <c r="HEB343" s="54"/>
      <c r="HEC343" s="54"/>
      <c r="HED343" s="54"/>
      <c r="HEE343" s="54"/>
      <c r="HEF343" s="54"/>
      <c r="HEG343" s="54"/>
      <c r="HEH343" s="54"/>
      <c r="HEI343" s="54"/>
      <c r="HEJ343" s="54"/>
      <c r="HEK343" s="54"/>
      <c r="HEL343" s="54"/>
      <c r="HEM343" s="54"/>
      <c r="HEN343" s="54"/>
      <c r="HEO343" s="54"/>
      <c r="HEP343" s="54"/>
      <c r="HEQ343" s="54"/>
      <c r="HER343" s="54"/>
      <c r="HES343" s="54"/>
      <c r="HET343" s="54"/>
      <c r="HEU343" s="54"/>
      <c r="HEV343" s="54"/>
      <c r="HEW343" s="54"/>
      <c r="HEX343" s="54"/>
      <c r="HEY343" s="54"/>
      <c r="HEZ343" s="54"/>
      <c r="HFA343" s="54"/>
      <c r="HFB343" s="54"/>
      <c r="HFC343" s="54"/>
      <c r="HFD343" s="54"/>
      <c r="HFE343" s="54"/>
      <c r="HFF343" s="54"/>
      <c r="HFG343" s="54"/>
      <c r="HFH343" s="54"/>
      <c r="HFI343" s="54"/>
      <c r="HFJ343" s="54"/>
      <c r="HFK343" s="54"/>
      <c r="HFL343" s="54"/>
      <c r="HFM343" s="54"/>
      <c r="HFN343" s="54"/>
      <c r="HFO343" s="54"/>
      <c r="HFP343" s="54"/>
      <c r="HFQ343" s="54"/>
      <c r="HFR343" s="54"/>
      <c r="HFS343" s="54"/>
      <c r="HFT343" s="54"/>
      <c r="HFU343" s="54"/>
      <c r="HFV343" s="54"/>
      <c r="HFW343" s="54"/>
      <c r="HFX343" s="54"/>
      <c r="HFY343" s="54"/>
      <c r="HFZ343" s="54"/>
      <c r="HGA343" s="54"/>
      <c r="HGB343" s="54"/>
      <c r="HGC343" s="54"/>
      <c r="HGD343" s="54"/>
      <c r="HGE343" s="54"/>
      <c r="HGF343" s="54"/>
      <c r="HGG343" s="54"/>
      <c r="HGH343" s="54"/>
      <c r="HGI343" s="54"/>
      <c r="HGJ343" s="54"/>
      <c r="HGK343" s="54"/>
      <c r="HGL343" s="54"/>
      <c r="HGM343" s="54"/>
      <c r="HGN343" s="54"/>
      <c r="HGO343" s="54"/>
      <c r="HGP343" s="54"/>
      <c r="HGQ343" s="54"/>
      <c r="HGR343" s="54"/>
      <c r="HGS343" s="54"/>
      <c r="HGT343" s="54"/>
      <c r="HGU343" s="54"/>
      <c r="HGV343" s="54"/>
      <c r="HGW343" s="54"/>
      <c r="HGX343" s="54"/>
      <c r="HGY343" s="54"/>
      <c r="HGZ343" s="54"/>
      <c r="HHA343" s="54"/>
      <c r="HHB343" s="54"/>
      <c r="HHC343" s="54"/>
      <c r="HHD343" s="54"/>
      <c r="HHE343" s="54"/>
      <c r="HHF343" s="54"/>
      <c r="HHG343" s="54"/>
      <c r="HHH343" s="54"/>
      <c r="HHI343" s="54"/>
      <c r="HHJ343" s="54"/>
      <c r="HHK343" s="54"/>
      <c r="HHL343" s="54"/>
      <c r="HHM343" s="54"/>
      <c r="HHN343" s="54"/>
      <c r="HHO343" s="54"/>
      <c r="HHP343" s="54"/>
      <c r="HHQ343" s="54"/>
      <c r="HHR343" s="54"/>
      <c r="HHS343" s="54"/>
      <c r="HHT343" s="54"/>
      <c r="HHU343" s="54"/>
      <c r="HHV343" s="54"/>
      <c r="HHW343" s="54"/>
      <c r="HHX343" s="54"/>
      <c r="HHY343" s="54"/>
      <c r="HHZ343" s="54"/>
      <c r="HIA343" s="54"/>
      <c r="HIB343" s="54"/>
      <c r="HIC343" s="54"/>
      <c r="HID343" s="54"/>
      <c r="HIE343" s="54"/>
      <c r="HIF343" s="54"/>
      <c r="HIG343" s="54"/>
      <c r="HIH343" s="54"/>
      <c r="HII343" s="54"/>
      <c r="HIJ343" s="54"/>
      <c r="HIK343" s="54"/>
      <c r="HIL343" s="54"/>
      <c r="HIM343" s="54"/>
      <c r="HIN343" s="54"/>
      <c r="HIO343" s="54"/>
      <c r="HIP343" s="54"/>
      <c r="HIQ343" s="54"/>
      <c r="HIR343" s="54"/>
      <c r="HIS343" s="54"/>
      <c r="HIT343" s="54"/>
      <c r="HIU343" s="54"/>
      <c r="HIV343" s="54"/>
      <c r="HIW343" s="54"/>
      <c r="HIX343" s="54"/>
      <c r="HIY343" s="54"/>
      <c r="HIZ343" s="54"/>
      <c r="HJA343" s="54"/>
      <c r="HJB343" s="54"/>
      <c r="HJC343" s="54"/>
      <c r="HJD343" s="54"/>
      <c r="HJE343" s="54"/>
      <c r="HJF343" s="54"/>
      <c r="HJG343" s="54"/>
      <c r="HJH343" s="54"/>
      <c r="HJI343" s="54"/>
      <c r="HJJ343" s="54"/>
      <c r="HJK343" s="54"/>
      <c r="HJL343" s="54"/>
      <c r="HJM343" s="54"/>
      <c r="HJN343" s="54"/>
      <c r="HJO343" s="54"/>
      <c r="HJP343" s="54"/>
      <c r="HJQ343" s="54"/>
      <c r="HJR343" s="54"/>
      <c r="HJS343" s="54"/>
      <c r="HJT343" s="54"/>
      <c r="HJU343" s="54"/>
      <c r="HJV343" s="54"/>
      <c r="HJW343" s="54"/>
      <c r="HJX343" s="54"/>
      <c r="HJY343" s="54"/>
      <c r="HJZ343" s="54"/>
      <c r="HKA343" s="54"/>
      <c r="HKB343" s="54"/>
      <c r="HKC343" s="54"/>
      <c r="HKD343" s="54"/>
      <c r="HKE343" s="54"/>
      <c r="HKF343" s="54"/>
      <c r="HKG343" s="54"/>
      <c r="HKH343" s="54"/>
      <c r="HKI343" s="54"/>
      <c r="HKJ343" s="54"/>
      <c r="HKK343" s="54"/>
      <c r="HKL343" s="54"/>
      <c r="HKM343" s="54"/>
      <c r="HKN343" s="54"/>
      <c r="HKO343" s="54"/>
      <c r="HKP343" s="54"/>
      <c r="HKQ343" s="54"/>
      <c r="HKR343" s="54"/>
      <c r="HKS343" s="54"/>
      <c r="HKT343" s="54"/>
      <c r="HKU343" s="54"/>
      <c r="HKV343" s="54"/>
      <c r="HKW343" s="54"/>
      <c r="HKX343" s="54"/>
      <c r="HKY343" s="54"/>
      <c r="HKZ343" s="54"/>
      <c r="HLA343" s="54"/>
      <c r="HLB343" s="54"/>
      <c r="HLC343" s="54"/>
      <c r="HLD343" s="54"/>
      <c r="HLE343" s="54"/>
      <c r="HLF343" s="54"/>
      <c r="HLG343" s="54"/>
      <c r="HLH343" s="54"/>
      <c r="HLI343" s="54"/>
      <c r="HLJ343" s="54"/>
      <c r="HLK343" s="54"/>
      <c r="HLL343" s="54"/>
      <c r="HLM343" s="54"/>
      <c r="HLN343" s="54"/>
      <c r="HLO343" s="54"/>
      <c r="HLP343" s="54"/>
      <c r="HLQ343" s="54"/>
      <c r="HLR343" s="54"/>
      <c r="HLS343" s="54"/>
      <c r="HLT343" s="54"/>
      <c r="HLU343" s="54"/>
      <c r="HLV343" s="54"/>
      <c r="HLW343" s="54"/>
      <c r="HLX343" s="54"/>
      <c r="HLY343" s="54"/>
      <c r="HLZ343" s="54"/>
      <c r="HMA343" s="54"/>
      <c r="HMB343" s="54"/>
      <c r="HMC343" s="54"/>
      <c r="HMD343" s="54"/>
      <c r="HME343" s="54"/>
      <c r="HMF343" s="54"/>
      <c r="HMG343" s="54"/>
      <c r="HMH343" s="54"/>
      <c r="HMI343" s="54"/>
      <c r="HMJ343" s="54"/>
      <c r="HMK343" s="54"/>
      <c r="HML343" s="54"/>
      <c r="HMM343" s="54"/>
      <c r="HMN343" s="54"/>
      <c r="HMO343" s="54"/>
      <c r="HMP343" s="54"/>
      <c r="HMQ343" s="54"/>
      <c r="HMR343" s="54"/>
      <c r="HMS343" s="54"/>
      <c r="HMT343" s="54"/>
      <c r="HMU343" s="54"/>
      <c r="HMV343" s="54"/>
      <c r="HMW343" s="54"/>
      <c r="HMX343" s="54"/>
      <c r="HMY343" s="54"/>
      <c r="HMZ343" s="54"/>
      <c r="HNA343" s="54"/>
      <c r="HNB343" s="54"/>
      <c r="HNC343" s="54"/>
      <c r="HND343" s="54"/>
      <c r="HNE343" s="54"/>
      <c r="HNF343" s="54"/>
      <c r="HNG343" s="54"/>
      <c r="HNH343" s="54"/>
      <c r="HNI343" s="54"/>
      <c r="HNJ343" s="54"/>
      <c r="HNK343" s="54"/>
      <c r="HNL343" s="54"/>
      <c r="HNM343" s="54"/>
      <c r="HNN343" s="54"/>
      <c r="HNO343" s="54"/>
      <c r="HNP343" s="54"/>
      <c r="HNQ343" s="54"/>
      <c r="HNR343" s="54"/>
      <c r="HNS343" s="54"/>
      <c r="HNT343" s="54"/>
      <c r="HNU343" s="54"/>
      <c r="HNV343" s="54"/>
      <c r="HNW343" s="54"/>
      <c r="HNX343" s="54"/>
      <c r="HNY343" s="54"/>
      <c r="HNZ343" s="54"/>
      <c r="HOA343" s="54"/>
      <c r="HOB343" s="54"/>
      <c r="HOC343" s="54"/>
      <c r="HOD343" s="54"/>
      <c r="HOE343" s="54"/>
      <c r="HOF343" s="54"/>
      <c r="HOG343" s="54"/>
      <c r="HOH343" s="54"/>
      <c r="HOI343" s="54"/>
      <c r="HOJ343" s="54"/>
      <c r="HOK343" s="54"/>
      <c r="HOL343" s="54"/>
      <c r="HOM343" s="54"/>
      <c r="HON343" s="54"/>
      <c r="HOO343" s="54"/>
      <c r="HOP343" s="54"/>
      <c r="HOQ343" s="54"/>
      <c r="HOR343" s="54"/>
      <c r="HOS343" s="54"/>
      <c r="HOT343" s="54"/>
      <c r="HOU343" s="54"/>
      <c r="HOV343" s="54"/>
      <c r="HOW343" s="54"/>
      <c r="HOX343" s="54"/>
      <c r="HOY343" s="54"/>
      <c r="HOZ343" s="54"/>
      <c r="HPA343" s="54"/>
      <c r="HPB343" s="54"/>
      <c r="HPC343" s="54"/>
      <c r="HPD343" s="54"/>
      <c r="HPE343" s="54"/>
      <c r="HPF343" s="54"/>
      <c r="HPG343" s="54"/>
      <c r="HPH343" s="54"/>
      <c r="HPI343" s="54"/>
      <c r="HPJ343" s="54"/>
      <c r="HPK343" s="54"/>
      <c r="HPL343" s="54"/>
      <c r="HPM343" s="54"/>
      <c r="HPN343" s="54"/>
      <c r="HPO343" s="54"/>
      <c r="HPP343" s="54"/>
      <c r="HPQ343" s="54"/>
      <c r="HPR343" s="54"/>
      <c r="HPS343" s="54"/>
      <c r="HPT343" s="54"/>
      <c r="HPU343" s="54"/>
      <c r="HPV343" s="54"/>
      <c r="HPW343" s="54"/>
      <c r="HPX343" s="54"/>
      <c r="HPY343" s="54"/>
      <c r="HPZ343" s="54"/>
      <c r="HQA343" s="54"/>
      <c r="HQB343" s="54"/>
      <c r="HQC343" s="54"/>
      <c r="HQD343" s="54"/>
      <c r="HQE343" s="54"/>
      <c r="HQF343" s="54"/>
      <c r="HQG343" s="54"/>
      <c r="HQH343" s="54"/>
      <c r="HQI343" s="54"/>
      <c r="HQJ343" s="54"/>
      <c r="HQK343" s="54"/>
      <c r="HQL343" s="54"/>
      <c r="HQM343" s="54"/>
      <c r="HQN343" s="54"/>
      <c r="HQO343" s="54"/>
      <c r="HQP343" s="54"/>
      <c r="HQQ343" s="54"/>
      <c r="HQR343" s="54"/>
      <c r="HQS343" s="54"/>
      <c r="HQT343" s="54"/>
      <c r="HQU343" s="54"/>
      <c r="HQV343" s="54"/>
      <c r="HQW343" s="54"/>
      <c r="HQX343" s="54"/>
      <c r="HQY343" s="54"/>
      <c r="HQZ343" s="54"/>
      <c r="HRA343" s="54"/>
      <c r="HRB343" s="54"/>
      <c r="HRC343" s="54"/>
      <c r="HRD343" s="54"/>
      <c r="HRE343" s="54"/>
      <c r="HRF343" s="54"/>
      <c r="HRG343" s="54"/>
      <c r="HRH343" s="54"/>
      <c r="HRI343" s="54"/>
      <c r="HRJ343" s="54"/>
      <c r="HRK343" s="54"/>
      <c r="HRL343" s="54"/>
      <c r="HRM343" s="54"/>
      <c r="HRN343" s="54"/>
      <c r="HRO343" s="54"/>
      <c r="HRP343" s="54"/>
      <c r="HRQ343" s="54"/>
      <c r="HRR343" s="54"/>
      <c r="HRS343" s="54"/>
      <c r="HRT343" s="54"/>
      <c r="HRU343" s="54"/>
      <c r="HRV343" s="54"/>
      <c r="HRW343" s="54"/>
      <c r="HRX343" s="54"/>
      <c r="HRY343" s="54"/>
      <c r="HRZ343" s="54"/>
      <c r="HSA343" s="54"/>
      <c r="HSB343" s="54"/>
      <c r="HSC343" s="54"/>
      <c r="HSD343" s="54"/>
      <c r="HSE343" s="54"/>
      <c r="HSF343" s="54"/>
      <c r="HSG343" s="54"/>
      <c r="HSH343" s="54"/>
      <c r="HSI343" s="54"/>
      <c r="HSJ343" s="54"/>
      <c r="HSK343" s="54"/>
      <c r="HSL343" s="54"/>
      <c r="HSM343" s="54"/>
      <c r="HSN343" s="54"/>
      <c r="HSO343" s="54"/>
      <c r="HSP343" s="54"/>
      <c r="HSQ343" s="54"/>
      <c r="HSR343" s="54"/>
      <c r="HSS343" s="54"/>
      <c r="HST343" s="54"/>
      <c r="HSU343" s="54"/>
      <c r="HSV343" s="54"/>
      <c r="HSW343" s="54"/>
      <c r="HSX343" s="54"/>
      <c r="HSY343" s="54"/>
      <c r="HSZ343" s="54"/>
      <c r="HTA343" s="54"/>
      <c r="HTB343" s="54"/>
      <c r="HTC343" s="54"/>
      <c r="HTD343" s="54"/>
      <c r="HTE343" s="54"/>
      <c r="HTF343" s="54"/>
      <c r="HTG343" s="54"/>
      <c r="HTH343" s="54"/>
      <c r="HTI343" s="54"/>
      <c r="HTJ343" s="54"/>
      <c r="HTK343" s="54"/>
      <c r="HTL343" s="54"/>
      <c r="HTM343" s="54"/>
      <c r="HTN343" s="54"/>
      <c r="HTO343" s="54"/>
      <c r="HTP343" s="54"/>
      <c r="HTQ343" s="54"/>
      <c r="HTR343" s="54"/>
      <c r="HTS343" s="54"/>
      <c r="HTT343" s="54"/>
      <c r="HTU343" s="54"/>
      <c r="HTV343" s="54"/>
      <c r="HTW343" s="54"/>
      <c r="HTX343" s="54"/>
      <c r="HTY343" s="54"/>
      <c r="HTZ343" s="54"/>
      <c r="HUA343" s="54"/>
      <c r="HUB343" s="54"/>
      <c r="HUC343" s="54"/>
      <c r="HUD343" s="54"/>
      <c r="HUE343" s="54"/>
      <c r="HUF343" s="54"/>
      <c r="HUG343" s="54"/>
      <c r="HUH343" s="54"/>
      <c r="HUI343" s="54"/>
      <c r="HUJ343" s="54"/>
      <c r="HUK343" s="54"/>
      <c r="HUL343" s="54"/>
      <c r="HUM343" s="54"/>
      <c r="HUN343" s="54"/>
      <c r="HUO343" s="54"/>
      <c r="HUP343" s="54"/>
      <c r="HUQ343" s="54"/>
      <c r="HUR343" s="54"/>
      <c r="HUS343" s="54"/>
      <c r="HUT343" s="54"/>
      <c r="HUU343" s="54"/>
      <c r="HUV343" s="54"/>
      <c r="HUW343" s="54"/>
      <c r="HUX343" s="54"/>
      <c r="HUY343" s="54"/>
      <c r="HUZ343" s="54"/>
      <c r="HVA343" s="54"/>
      <c r="HVB343" s="54"/>
      <c r="HVC343" s="54"/>
      <c r="HVD343" s="54"/>
      <c r="HVE343" s="54"/>
      <c r="HVF343" s="54"/>
      <c r="HVG343" s="54"/>
      <c r="HVH343" s="54"/>
      <c r="HVI343" s="54"/>
      <c r="HVJ343" s="54"/>
      <c r="HVK343" s="54"/>
      <c r="HVL343" s="54"/>
      <c r="HVM343" s="54"/>
      <c r="HVN343" s="54"/>
      <c r="HVO343" s="54"/>
      <c r="HVP343" s="54"/>
      <c r="HVQ343" s="54"/>
      <c r="HVR343" s="54"/>
      <c r="HVS343" s="54"/>
      <c r="HVT343" s="54"/>
      <c r="HVU343" s="54"/>
      <c r="HVV343" s="54"/>
      <c r="HVW343" s="54"/>
      <c r="HVX343" s="54"/>
      <c r="HVY343" s="54"/>
      <c r="HVZ343" s="54"/>
      <c r="HWA343" s="54"/>
      <c r="HWB343" s="54"/>
      <c r="HWC343" s="54"/>
      <c r="HWD343" s="54"/>
      <c r="HWE343" s="54"/>
      <c r="HWF343" s="54"/>
      <c r="HWG343" s="54"/>
      <c r="HWH343" s="54"/>
      <c r="HWI343" s="54"/>
      <c r="HWJ343" s="54"/>
      <c r="HWK343" s="54"/>
      <c r="HWL343" s="54"/>
      <c r="HWM343" s="54"/>
      <c r="HWN343" s="54"/>
      <c r="HWO343" s="54"/>
      <c r="HWP343" s="54"/>
      <c r="HWQ343" s="54"/>
      <c r="HWR343" s="54"/>
      <c r="HWS343" s="54"/>
      <c r="HWT343" s="54"/>
      <c r="HWU343" s="54"/>
      <c r="HWV343" s="54"/>
      <c r="HWW343" s="54"/>
      <c r="HWX343" s="54"/>
      <c r="HWY343" s="54"/>
      <c r="HWZ343" s="54"/>
      <c r="HXA343" s="54"/>
      <c r="HXB343" s="54"/>
      <c r="HXC343" s="54"/>
      <c r="HXD343" s="54"/>
      <c r="HXE343" s="54"/>
      <c r="HXF343" s="54"/>
      <c r="HXG343" s="54"/>
      <c r="HXH343" s="54"/>
      <c r="HXI343" s="54"/>
      <c r="HXJ343" s="54"/>
      <c r="HXK343" s="54"/>
      <c r="HXL343" s="54"/>
      <c r="HXM343" s="54"/>
      <c r="HXN343" s="54"/>
      <c r="HXO343" s="54"/>
      <c r="HXP343" s="54"/>
      <c r="HXQ343" s="54"/>
      <c r="HXR343" s="54"/>
      <c r="HXS343" s="54"/>
      <c r="HXT343" s="54"/>
      <c r="HXU343" s="54"/>
      <c r="HXV343" s="54"/>
      <c r="HXW343" s="54"/>
      <c r="HXX343" s="54"/>
      <c r="HXY343" s="54"/>
      <c r="HXZ343" s="54"/>
      <c r="HYA343" s="54"/>
      <c r="HYB343" s="54"/>
      <c r="HYC343" s="54"/>
      <c r="HYD343" s="54"/>
      <c r="HYE343" s="54"/>
      <c r="HYF343" s="54"/>
      <c r="HYG343" s="54"/>
      <c r="HYH343" s="54"/>
      <c r="HYI343" s="54"/>
      <c r="HYJ343" s="54"/>
      <c r="HYK343" s="54"/>
      <c r="HYL343" s="54"/>
      <c r="HYM343" s="54"/>
      <c r="HYN343" s="54"/>
      <c r="HYO343" s="54"/>
      <c r="HYP343" s="54"/>
      <c r="HYQ343" s="54"/>
      <c r="HYR343" s="54"/>
      <c r="HYS343" s="54"/>
      <c r="HYT343" s="54"/>
      <c r="HYU343" s="54"/>
      <c r="HYV343" s="54"/>
      <c r="HYW343" s="54"/>
      <c r="HYX343" s="54"/>
      <c r="HYY343" s="54"/>
      <c r="HYZ343" s="54"/>
      <c r="HZA343" s="54"/>
      <c r="HZB343" s="54"/>
      <c r="HZC343" s="54"/>
      <c r="HZD343" s="54"/>
      <c r="HZE343" s="54"/>
      <c r="HZF343" s="54"/>
      <c r="HZG343" s="54"/>
      <c r="HZH343" s="54"/>
      <c r="HZI343" s="54"/>
      <c r="HZJ343" s="54"/>
      <c r="HZK343" s="54"/>
      <c r="HZL343" s="54"/>
      <c r="HZM343" s="54"/>
      <c r="HZN343" s="54"/>
      <c r="HZO343" s="54"/>
      <c r="HZP343" s="54"/>
      <c r="HZQ343" s="54"/>
      <c r="HZR343" s="54"/>
      <c r="HZS343" s="54"/>
      <c r="HZT343" s="54"/>
      <c r="HZU343" s="54"/>
      <c r="HZV343" s="54"/>
      <c r="HZW343" s="54"/>
      <c r="HZX343" s="54"/>
      <c r="HZY343" s="54"/>
      <c r="HZZ343" s="54"/>
      <c r="IAA343" s="54"/>
      <c r="IAB343" s="54"/>
      <c r="IAC343" s="54"/>
      <c r="IAD343" s="54"/>
      <c r="IAE343" s="54"/>
      <c r="IAF343" s="54"/>
      <c r="IAG343" s="54"/>
      <c r="IAH343" s="54"/>
      <c r="IAI343" s="54"/>
      <c r="IAJ343" s="54"/>
      <c r="IAK343" s="54"/>
      <c r="IAL343" s="54"/>
      <c r="IAM343" s="54"/>
      <c r="IAN343" s="54"/>
      <c r="IAO343" s="54"/>
      <c r="IAP343" s="54"/>
      <c r="IAQ343" s="54"/>
      <c r="IAR343" s="54"/>
      <c r="IAS343" s="54"/>
      <c r="IAT343" s="54"/>
      <c r="IAU343" s="54"/>
      <c r="IAV343" s="54"/>
      <c r="IAW343" s="54"/>
      <c r="IAX343" s="54"/>
      <c r="IAY343" s="54"/>
      <c r="IAZ343" s="54"/>
      <c r="IBA343" s="54"/>
      <c r="IBB343" s="54"/>
      <c r="IBC343" s="54"/>
      <c r="IBD343" s="54"/>
      <c r="IBE343" s="54"/>
      <c r="IBF343" s="54"/>
      <c r="IBG343" s="54"/>
      <c r="IBH343" s="54"/>
      <c r="IBI343" s="54"/>
      <c r="IBJ343" s="54"/>
      <c r="IBK343" s="54"/>
      <c r="IBL343" s="54"/>
      <c r="IBM343" s="54"/>
      <c r="IBN343" s="54"/>
      <c r="IBO343" s="54"/>
      <c r="IBP343" s="54"/>
      <c r="IBQ343" s="54"/>
      <c r="IBR343" s="54"/>
      <c r="IBS343" s="54"/>
      <c r="IBT343" s="54"/>
      <c r="IBU343" s="54"/>
      <c r="IBV343" s="54"/>
      <c r="IBW343" s="54"/>
      <c r="IBX343" s="54"/>
      <c r="IBY343" s="54"/>
      <c r="IBZ343" s="54"/>
      <c r="ICA343" s="54"/>
      <c r="ICB343" s="54"/>
      <c r="ICC343" s="54"/>
      <c r="ICD343" s="54"/>
      <c r="ICE343" s="54"/>
      <c r="ICF343" s="54"/>
      <c r="ICG343" s="54"/>
      <c r="ICH343" s="54"/>
      <c r="ICI343" s="54"/>
      <c r="ICJ343" s="54"/>
      <c r="ICK343" s="54"/>
      <c r="ICL343" s="54"/>
      <c r="ICM343" s="54"/>
      <c r="ICN343" s="54"/>
      <c r="ICO343" s="54"/>
      <c r="ICP343" s="54"/>
      <c r="ICQ343" s="54"/>
      <c r="ICR343" s="54"/>
      <c r="ICS343" s="54"/>
      <c r="ICT343" s="54"/>
      <c r="ICU343" s="54"/>
      <c r="ICV343" s="54"/>
      <c r="ICW343" s="54"/>
      <c r="ICX343" s="54"/>
      <c r="ICY343" s="54"/>
      <c r="ICZ343" s="54"/>
      <c r="IDA343" s="54"/>
      <c r="IDB343" s="54"/>
      <c r="IDC343" s="54"/>
      <c r="IDD343" s="54"/>
      <c r="IDE343" s="54"/>
      <c r="IDF343" s="54"/>
      <c r="IDG343" s="54"/>
      <c r="IDH343" s="54"/>
      <c r="IDI343" s="54"/>
      <c r="IDJ343" s="54"/>
      <c r="IDK343" s="54"/>
      <c r="IDL343" s="54"/>
      <c r="IDM343" s="54"/>
      <c r="IDN343" s="54"/>
      <c r="IDO343" s="54"/>
      <c r="IDP343" s="54"/>
      <c r="IDQ343" s="54"/>
      <c r="IDR343" s="54"/>
      <c r="IDS343" s="54"/>
      <c r="IDT343" s="54"/>
      <c r="IDU343" s="54"/>
      <c r="IDV343" s="54"/>
      <c r="IDW343" s="54"/>
      <c r="IDX343" s="54"/>
      <c r="IDY343" s="54"/>
      <c r="IDZ343" s="54"/>
      <c r="IEA343" s="54"/>
      <c r="IEB343" s="54"/>
      <c r="IEC343" s="54"/>
      <c r="IED343" s="54"/>
      <c r="IEE343" s="54"/>
      <c r="IEF343" s="54"/>
      <c r="IEG343" s="54"/>
      <c r="IEH343" s="54"/>
      <c r="IEI343" s="54"/>
      <c r="IEJ343" s="54"/>
      <c r="IEK343" s="54"/>
      <c r="IEL343" s="54"/>
      <c r="IEM343" s="54"/>
      <c r="IEN343" s="54"/>
      <c r="IEO343" s="54"/>
      <c r="IEP343" s="54"/>
      <c r="IEQ343" s="54"/>
      <c r="IER343" s="54"/>
      <c r="IES343" s="54"/>
      <c r="IET343" s="54"/>
      <c r="IEU343" s="54"/>
      <c r="IEV343" s="54"/>
      <c r="IEW343" s="54"/>
      <c r="IEX343" s="54"/>
      <c r="IEY343" s="54"/>
      <c r="IEZ343" s="54"/>
      <c r="IFA343" s="54"/>
      <c r="IFB343" s="54"/>
      <c r="IFC343" s="54"/>
      <c r="IFD343" s="54"/>
      <c r="IFE343" s="54"/>
      <c r="IFF343" s="54"/>
      <c r="IFG343" s="54"/>
      <c r="IFH343" s="54"/>
      <c r="IFI343" s="54"/>
      <c r="IFJ343" s="54"/>
      <c r="IFK343" s="54"/>
      <c r="IFL343" s="54"/>
      <c r="IFM343" s="54"/>
      <c r="IFN343" s="54"/>
      <c r="IFO343" s="54"/>
      <c r="IFP343" s="54"/>
      <c r="IFQ343" s="54"/>
      <c r="IFR343" s="54"/>
      <c r="IFS343" s="54"/>
      <c r="IFT343" s="54"/>
      <c r="IFU343" s="54"/>
      <c r="IFV343" s="54"/>
      <c r="IFW343" s="54"/>
      <c r="IFX343" s="54"/>
      <c r="IFY343" s="54"/>
      <c r="IFZ343" s="54"/>
      <c r="IGA343" s="54"/>
      <c r="IGB343" s="54"/>
      <c r="IGC343" s="54"/>
      <c r="IGD343" s="54"/>
      <c r="IGE343" s="54"/>
      <c r="IGF343" s="54"/>
      <c r="IGG343" s="54"/>
      <c r="IGH343" s="54"/>
      <c r="IGI343" s="54"/>
      <c r="IGJ343" s="54"/>
      <c r="IGK343" s="54"/>
      <c r="IGL343" s="54"/>
      <c r="IGM343" s="54"/>
      <c r="IGN343" s="54"/>
      <c r="IGO343" s="54"/>
      <c r="IGP343" s="54"/>
      <c r="IGQ343" s="54"/>
      <c r="IGR343" s="54"/>
      <c r="IGS343" s="54"/>
      <c r="IGT343" s="54"/>
      <c r="IGU343" s="54"/>
      <c r="IGV343" s="54"/>
      <c r="IGW343" s="54"/>
      <c r="IGX343" s="54"/>
      <c r="IGY343" s="54"/>
      <c r="IGZ343" s="54"/>
      <c r="IHA343" s="54"/>
      <c r="IHB343" s="54"/>
      <c r="IHC343" s="54"/>
      <c r="IHD343" s="54"/>
      <c r="IHE343" s="54"/>
      <c r="IHF343" s="54"/>
      <c r="IHG343" s="54"/>
      <c r="IHH343" s="54"/>
      <c r="IHI343" s="54"/>
      <c r="IHJ343" s="54"/>
      <c r="IHK343" s="54"/>
      <c r="IHL343" s="54"/>
      <c r="IHM343" s="54"/>
      <c r="IHN343" s="54"/>
      <c r="IHO343" s="54"/>
      <c r="IHP343" s="54"/>
      <c r="IHQ343" s="54"/>
      <c r="IHR343" s="54"/>
      <c r="IHS343" s="54"/>
      <c r="IHT343" s="54"/>
      <c r="IHU343" s="54"/>
      <c r="IHV343" s="54"/>
      <c r="IHW343" s="54"/>
      <c r="IHX343" s="54"/>
      <c r="IHY343" s="54"/>
      <c r="IHZ343" s="54"/>
      <c r="IIA343" s="54"/>
      <c r="IIB343" s="54"/>
      <c r="IIC343" s="54"/>
      <c r="IID343" s="54"/>
      <c r="IIE343" s="54"/>
      <c r="IIF343" s="54"/>
      <c r="IIG343" s="54"/>
      <c r="IIH343" s="54"/>
      <c r="III343" s="54"/>
      <c r="IIJ343" s="54"/>
      <c r="IIK343" s="54"/>
      <c r="IIL343" s="54"/>
      <c r="IIM343" s="54"/>
      <c r="IIN343" s="54"/>
      <c r="IIO343" s="54"/>
      <c r="IIP343" s="54"/>
      <c r="IIQ343" s="54"/>
      <c r="IIR343" s="54"/>
      <c r="IIS343" s="54"/>
      <c r="IIT343" s="54"/>
      <c r="IIU343" s="54"/>
      <c r="IIV343" s="54"/>
      <c r="IIW343" s="54"/>
      <c r="IIX343" s="54"/>
      <c r="IIY343" s="54"/>
      <c r="IIZ343" s="54"/>
      <c r="IJA343" s="54"/>
      <c r="IJB343" s="54"/>
      <c r="IJC343" s="54"/>
      <c r="IJD343" s="54"/>
      <c r="IJE343" s="54"/>
      <c r="IJF343" s="54"/>
      <c r="IJG343" s="54"/>
      <c r="IJH343" s="54"/>
      <c r="IJI343" s="54"/>
      <c r="IJJ343" s="54"/>
      <c r="IJK343" s="54"/>
      <c r="IJL343" s="54"/>
      <c r="IJM343" s="54"/>
      <c r="IJN343" s="54"/>
      <c r="IJO343" s="54"/>
      <c r="IJP343" s="54"/>
      <c r="IJQ343" s="54"/>
      <c r="IJR343" s="54"/>
      <c r="IJS343" s="54"/>
      <c r="IJT343" s="54"/>
      <c r="IJU343" s="54"/>
      <c r="IJV343" s="54"/>
      <c r="IJW343" s="54"/>
      <c r="IJX343" s="54"/>
      <c r="IJY343" s="54"/>
      <c r="IJZ343" s="54"/>
      <c r="IKA343" s="54"/>
      <c r="IKB343" s="54"/>
      <c r="IKC343" s="54"/>
      <c r="IKD343" s="54"/>
      <c r="IKE343" s="54"/>
      <c r="IKF343" s="54"/>
      <c r="IKG343" s="54"/>
      <c r="IKH343" s="54"/>
      <c r="IKI343" s="54"/>
      <c r="IKJ343" s="54"/>
      <c r="IKK343" s="54"/>
      <c r="IKL343" s="54"/>
      <c r="IKM343" s="54"/>
      <c r="IKN343" s="54"/>
      <c r="IKO343" s="54"/>
      <c r="IKP343" s="54"/>
      <c r="IKQ343" s="54"/>
      <c r="IKR343" s="54"/>
      <c r="IKS343" s="54"/>
      <c r="IKT343" s="54"/>
      <c r="IKU343" s="54"/>
      <c r="IKV343" s="54"/>
      <c r="IKW343" s="54"/>
      <c r="IKX343" s="54"/>
      <c r="IKY343" s="54"/>
      <c r="IKZ343" s="54"/>
      <c r="ILA343" s="54"/>
      <c r="ILB343" s="54"/>
      <c r="ILC343" s="54"/>
      <c r="ILD343" s="54"/>
      <c r="ILE343" s="54"/>
      <c r="ILF343" s="54"/>
      <c r="ILG343" s="54"/>
      <c r="ILH343" s="54"/>
      <c r="ILI343" s="54"/>
      <c r="ILJ343" s="54"/>
      <c r="ILK343" s="54"/>
      <c r="ILL343" s="54"/>
      <c r="ILM343" s="54"/>
      <c r="ILN343" s="54"/>
      <c r="ILO343" s="54"/>
      <c r="ILP343" s="54"/>
      <c r="ILQ343" s="54"/>
      <c r="ILR343" s="54"/>
      <c r="ILS343" s="54"/>
      <c r="ILT343" s="54"/>
      <c r="ILU343" s="54"/>
      <c r="ILV343" s="54"/>
      <c r="ILW343" s="54"/>
      <c r="ILX343" s="54"/>
      <c r="ILY343" s="54"/>
      <c r="ILZ343" s="54"/>
      <c r="IMA343" s="54"/>
      <c r="IMB343" s="54"/>
      <c r="IMC343" s="54"/>
      <c r="IMD343" s="54"/>
      <c r="IME343" s="54"/>
      <c r="IMF343" s="54"/>
      <c r="IMG343" s="54"/>
      <c r="IMH343" s="54"/>
      <c r="IMI343" s="54"/>
      <c r="IMJ343" s="54"/>
      <c r="IMK343" s="54"/>
      <c r="IML343" s="54"/>
      <c r="IMM343" s="54"/>
      <c r="IMN343" s="54"/>
      <c r="IMO343" s="54"/>
      <c r="IMP343" s="54"/>
      <c r="IMQ343" s="54"/>
      <c r="IMR343" s="54"/>
      <c r="IMS343" s="54"/>
      <c r="IMT343" s="54"/>
      <c r="IMU343" s="54"/>
      <c r="IMV343" s="54"/>
      <c r="IMW343" s="54"/>
      <c r="IMX343" s="54"/>
      <c r="IMY343" s="54"/>
      <c r="IMZ343" s="54"/>
      <c r="INA343" s="54"/>
      <c r="INB343" s="54"/>
      <c r="INC343" s="54"/>
      <c r="IND343" s="54"/>
      <c r="INE343" s="54"/>
      <c r="INF343" s="54"/>
      <c r="ING343" s="54"/>
      <c r="INH343" s="54"/>
      <c r="INI343" s="54"/>
      <c r="INJ343" s="54"/>
      <c r="INK343" s="54"/>
      <c r="INL343" s="54"/>
      <c r="INM343" s="54"/>
      <c r="INN343" s="54"/>
      <c r="INO343" s="54"/>
      <c r="INP343" s="54"/>
      <c r="INQ343" s="54"/>
      <c r="INR343" s="54"/>
      <c r="INS343" s="54"/>
      <c r="INT343" s="54"/>
      <c r="INU343" s="54"/>
      <c r="INV343" s="54"/>
      <c r="INW343" s="54"/>
      <c r="INX343" s="54"/>
      <c r="INY343" s="54"/>
      <c r="INZ343" s="54"/>
      <c r="IOA343" s="54"/>
      <c r="IOB343" s="54"/>
      <c r="IOC343" s="54"/>
      <c r="IOD343" s="54"/>
      <c r="IOE343" s="54"/>
      <c r="IOF343" s="54"/>
      <c r="IOG343" s="54"/>
      <c r="IOH343" s="54"/>
      <c r="IOI343" s="54"/>
      <c r="IOJ343" s="54"/>
      <c r="IOK343" s="54"/>
      <c r="IOL343" s="54"/>
      <c r="IOM343" s="54"/>
      <c r="ION343" s="54"/>
      <c r="IOO343" s="54"/>
      <c r="IOP343" s="54"/>
      <c r="IOQ343" s="54"/>
      <c r="IOR343" s="54"/>
      <c r="IOS343" s="54"/>
      <c r="IOT343" s="54"/>
      <c r="IOU343" s="54"/>
      <c r="IOV343" s="54"/>
      <c r="IOW343" s="54"/>
      <c r="IOX343" s="54"/>
      <c r="IOY343" s="54"/>
      <c r="IOZ343" s="54"/>
      <c r="IPA343" s="54"/>
      <c r="IPB343" s="54"/>
      <c r="IPC343" s="54"/>
      <c r="IPD343" s="54"/>
      <c r="IPE343" s="54"/>
      <c r="IPF343" s="54"/>
      <c r="IPG343" s="54"/>
      <c r="IPH343" s="54"/>
      <c r="IPI343" s="54"/>
      <c r="IPJ343" s="54"/>
      <c r="IPK343" s="54"/>
      <c r="IPL343" s="54"/>
      <c r="IPM343" s="54"/>
      <c r="IPN343" s="54"/>
      <c r="IPO343" s="54"/>
      <c r="IPP343" s="54"/>
      <c r="IPQ343" s="54"/>
      <c r="IPR343" s="54"/>
      <c r="IPS343" s="54"/>
      <c r="IPT343" s="54"/>
      <c r="IPU343" s="54"/>
      <c r="IPV343" s="54"/>
      <c r="IPW343" s="54"/>
      <c r="IPX343" s="54"/>
      <c r="IPY343" s="54"/>
      <c r="IPZ343" s="54"/>
      <c r="IQA343" s="54"/>
      <c r="IQB343" s="54"/>
      <c r="IQC343" s="54"/>
      <c r="IQD343" s="54"/>
      <c r="IQE343" s="54"/>
      <c r="IQF343" s="54"/>
      <c r="IQG343" s="54"/>
      <c r="IQH343" s="54"/>
      <c r="IQI343" s="54"/>
      <c r="IQJ343" s="54"/>
      <c r="IQK343" s="54"/>
      <c r="IQL343" s="54"/>
      <c r="IQM343" s="54"/>
      <c r="IQN343" s="54"/>
      <c r="IQO343" s="54"/>
      <c r="IQP343" s="54"/>
      <c r="IQQ343" s="54"/>
      <c r="IQR343" s="54"/>
      <c r="IQS343" s="54"/>
      <c r="IQT343" s="54"/>
      <c r="IQU343" s="54"/>
      <c r="IQV343" s="54"/>
      <c r="IQW343" s="54"/>
      <c r="IQX343" s="54"/>
      <c r="IQY343" s="54"/>
      <c r="IQZ343" s="54"/>
      <c r="IRA343" s="54"/>
      <c r="IRB343" s="54"/>
      <c r="IRC343" s="54"/>
      <c r="IRD343" s="54"/>
      <c r="IRE343" s="54"/>
      <c r="IRF343" s="54"/>
      <c r="IRG343" s="54"/>
      <c r="IRH343" s="54"/>
      <c r="IRI343" s="54"/>
      <c r="IRJ343" s="54"/>
      <c r="IRK343" s="54"/>
      <c r="IRL343" s="54"/>
      <c r="IRM343" s="54"/>
      <c r="IRN343" s="54"/>
      <c r="IRO343" s="54"/>
      <c r="IRP343" s="54"/>
      <c r="IRQ343" s="54"/>
      <c r="IRR343" s="54"/>
      <c r="IRS343" s="54"/>
      <c r="IRT343" s="54"/>
      <c r="IRU343" s="54"/>
      <c r="IRV343" s="54"/>
      <c r="IRW343" s="54"/>
      <c r="IRX343" s="54"/>
      <c r="IRY343" s="54"/>
      <c r="IRZ343" s="54"/>
      <c r="ISA343" s="54"/>
      <c r="ISB343" s="54"/>
      <c r="ISC343" s="54"/>
      <c r="ISD343" s="54"/>
      <c r="ISE343" s="54"/>
      <c r="ISF343" s="54"/>
      <c r="ISG343" s="54"/>
      <c r="ISH343" s="54"/>
      <c r="ISI343" s="54"/>
      <c r="ISJ343" s="54"/>
      <c r="ISK343" s="54"/>
      <c r="ISL343" s="54"/>
      <c r="ISM343" s="54"/>
      <c r="ISN343" s="54"/>
      <c r="ISO343" s="54"/>
      <c r="ISP343" s="54"/>
      <c r="ISQ343" s="54"/>
      <c r="ISR343" s="54"/>
      <c r="ISS343" s="54"/>
      <c r="IST343" s="54"/>
      <c r="ISU343" s="54"/>
      <c r="ISV343" s="54"/>
      <c r="ISW343" s="54"/>
      <c r="ISX343" s="54"/>
      <c r="ISY343" s="54"/>
      <c r="ISZ343" s="54"/>
      <c r="ITA343" s="54"/>
      <c r="ITB343" s="54"/>
      <c r="ITC343" s="54"/>
      <c r="ITD343" s="54"/>
      <c r="ITE343" s="54"/>
      <c r="ITF343" s="54"/>
      <c r="ITG343" s="54"/>
      <c r="ITH343" s="54"/>
      <c r="ITI343" s="54"/>
      <c r="ITJ343" s="54"/>
      <c r="ITK343" s="54"/>
      <c r="ITL343" s="54"/>
      <c r="ITM343" s="54"/>
      <c r="ITN343" s="54"/>
      <c r="ITO343" s="54"/>
      <c r="ITP343" s="54"/>
      <c r="ITQ343" s="54"/>
      <c r="ITR343" s="54"/>
      <c r="ITS343" s="54"/>
      <c r="ITT343" s="54"/>
      <c r="ITU343" s="54"/>
      <c r="ITV343" s="54"/>
      <c r="ITW343" s="54"/>
      <c r="ITX343" s="54"/>
      <c r="ITY343" s="54"/>
      <c r="ITZ343" s="54"/>
      <c r="IUA343" s="54"/>
      <c r="IUB343" s="54"/>
      <c r="IUC343" s="54"/>
      <c r="IUD343" s="54"/>
      <c r="IUE343" s="54"/>
      <c r="IUF343" s="54"/>
      <c r="IUG343" s="54"/>
      <c r="IUH343" s="54"/>
      <c r="IUI343" s="54"/>
      <c r="IUJ343" s="54"/>
      <c r="IUK343" s="54"/>
      <c r="IUL343" s="54"/>
      <c r="IUM343" s="54"/>
      <c r="IUN343" s="54"/>
      <c r="IUO343" s="54"/>
      <c r="IUP343" s="54"/>
      <c r="IUQ343" s="54"/>
      <c r="IUR343" s="54"/>
      <c r="IUS343" s="54"/>
      <c r="IUT343" s="54"/>
      <c r="IUU343" s="54"/>
      <c r="IUV343" s="54"/>
      <c r="IUW343" s="54"/>
      <c r="IUX343" s="54"/>
      <c r="IUY343" s="54"/>
      <c r="IUZ343" s="54"/>
      <c r="IVA343" s="54"/>
      <c r="IVB343" s="54"/>
      <c r="IVC343" s="54"/>
      <c r="IVD343" s="54"/>
      <c r="IVE343" s="54"/>
      <c r="IVF343" s="54"/>
      <c r="IVG343" s="54"/>
      <c r="IVH343" s="54"/>
      <c r="IVI343" s="54"/>
      <c r="IVJ343" s="54"/>
      <c r="IVK343" s="54"/>
      <c r="IVL343" s="54"/>
      <c r="IVM343" s="54"/>
      <c r="IVN343" s="54"/>
      <c r="IVO343" s="54"/>
      <c r="IVP343" s="54"/>
      <c r="IVQ343" s="54"/>
      <c r="IVR343" s="54"/>
      <c r="IVS343" s="54"/>
      <c r="IVT343" s="54"/>
      <c r="IVU343" s="54"/>
      <c r="IVV343" s="54"/>
      <c r="IVW343" s="54"/>
      <c r="IVX343" s="54"/>
      <c r="IVY343" s="54"/>
      <c r="IVZ343" s="54"/>
      <c r="IWA343" s="54"/>
      <c r="IWB343" s="54"/>
      <c r="IWC343" s="54"/>
      <c r="IWD343" s="54"/>
      <c r="IWE343" s="54"/>
      <c r="IWF343" s="54"/>
      <c r="IWG343" s="54"/>
      <c r="IWH343" s="54"/>
      <c r="IWI343" s="54"/>
      <c r="IWJ343" s="54"/>
      <c r="IWK343" s="54"/>
      <c r="IWL343" s="54"/>
      <c r="IWM343" s="54"/>
      <c r="IWN343" s="54"/>
      <c r="IWO343" s="54"/>
      <c r="IWP343" s="54"/>
      <c r="IWQ343" s="54"/>
      <c r="IWR343" s="54"/>
      <c r="IWS343" s="54"/>
      <c r="IWT343" s="54"/>
      <c r="IWU343" s="54"/>
      <c r="IWV343" s="54"/>
      <c r="IWW343" s="54"/>
      <c r="IWX343" s="54"/>
      <c r="IWY343" s="54"/>
      <c r="IWZ343" s="54"/>
      <c r="IXA343" s="54"/>
      <c r="IXB343" s="54"/>
      <c r="IXC343" s="54"/>
      <c r="IXD343" s="54"/>
      <c r="IXE343" s="54"/>
      <c r="IXF343" s="54"/>
      <c r="IXG343" s="54"/>
      <c r="IXH343" s="54"/>
      <c r="IXI343" s="54"/>
      <c r="IXJ343" s="54"/>
      <c r="IXK343" s="54"/>
      <c r="IXL343" s="54"/>
      <c r="IXM343" s="54"/>
      <c r="IXN343" s="54"/>
      <c r="IXO343" s="54"/>
      <c r="IXP343" s="54"/>
      <c r="IXQ343" s="54"/>
      <c r="IXR343" s="54"/>
      <c r="IXS343" s="54"/>
      <c r="IXT343" s="54"/>
      <c r="IXU343" s="54"/>
      <c r="IXV343" s="54"/>
      <c r="IXW343" s="54"/>
      <c r="IXX343" s="54"/>
      <c r="IXY343" s="54"/>
      <c r="IXZ343" s="54"/>
      <c r="IYA343" s="54"/>
      <c r="IYB343" s="54"/>
      <c r="IYC343" s="54"/>
      <c r="IYD343" s="54"/>
      <c r="IYE343" s="54"/>
      <c r="IYF343" s="54"/>
      <c r="IYG343" s="54"/>
      <c r="IYH343" s="54"/>
      <c r="IYI343" s="54"/>
      <c r="IYJ343" s="54"/>
      <c r="IYK343" s="54"/>
      <c r="IYL343" s="54"/>
      <c r="IYM343" s="54"/>
      <c r="IYN343" s="54"/>
      <c r="IYO343" s="54"/>
      <c r="IYP343" s="54"/>
      <c r="IYQ343" s="54"/>
      <c r="IYR343" s="54"/>
      <c r="IYS343" s="54"/>
      <c r="IYT343" s="54"/>
      <c r="IYU343" s="54"/>
      <c r="IYV343" s="54"/>
      <c r="IYW343" s="54"/>
      <c r="IYX343" s="54"/>
      <c r="IYY343" s="54"/>
      <c r="IYZ343" s="54"/>
      <c r="IZA343" s="54"/>
      <c r="IZB343" s="54"/>
      <c r="IZC343" s="54"/>
      <c r="IZD343" s="54"/>
      <c r="IZE343" s="54"/>
      <c r="IZF343" s="54"/>
      <c r="IZG343" s="54"/>
      <c r="IZH343" s="54"/>
      <c r="IZI343" s="54"/>
      <c r="IZJ343" s="54"/>
      <c r="IZK343" s="54"/>
      <c r="IZL343" s="54"/>
      <c r="IZM343" s="54"/>
      <c r="IZN343" s="54"/>
      <c r="IZO343" s="54"/>
      <c r="IZP343" s="54"/>
      <c r="IZQ343" s="54"/>
      <c r="IZR343" s="54"/>
      <c r="IZS343" s="54"/>
      <c r="IZT343" s="54"/>
      <c r="IZU343" s="54"/>
      <c r="IZV343" s="54"/>
      <c r="IZW343" s="54"/>
      <c r="IZX343" s="54"/>
      <c r="IZY343" s="54"/>
      <c r="IZZ343" s="54"/>
      <c r="JAA343" s="54"/>
      <c r="JAB343" s="54"/>
      <c r="JAC343" s="54"/>
      <c r="JAD343" s="54"/>
      <c r="JAE343" s="54"/>
      <c r="JAF343" s="54"/>
      <c r="JAG343" s="54"/>
      <c r="JAH343" s="54"/>
      <c r="JAI343" s="54"/>
      <c r="JAJ343" s="54"/>
      <c r="JAK343" s="54"/>
      <c r="JAL343" s="54"/>
      <c r="JAM343" s="54"/>
      <c r="JAN343" s="54"/>
      <c r="JAO343" s="54"/>
      <c r="JAP343" s="54"/>
      <c r="JAQ343" s="54"/>
      <c r="JAR343" s="54"/>
      <c r="JAS343" s="54"/>
      <c r="JAT343" s="54"/>
      <c r="JAU343" s="54"/>
      <c r="JAV343" s="54"/>
      <c r="JAW343" s="54"/>
      <c r="JAX343" s="54"/>
      <c r="JAY343" s="54"/>
      <c r="JAZ343" s="54"/>
      <c r="JBA343" s="54"/>
      <c r="JBB343" s="54"/>
      <c r="JBC343" s="54"/>
      <c r="JBD343" s="54"/>
      <c r="JBE343" s="54"/>
      <c r="JBF343" s="54"/>
      <c r="JBG343" s="54"/>
      <c r="JBH343" s="54"/>
      <c r="JBI343" s="54"/>
      <c r="JBJ343" s="54"/>
      <c r="JBK343" s="54"/>
      <c r="JBL343" s="54"/>
      <c r="JBM343" s="54"/>
      <c r="JBN343" s="54"/>
      <c r="JBO343" s="54"/>
      <c r="JBP343" s="54"/>
      <c r="JBQ343" s="54"/>
      <c r="JBR343" s="54"/>
      <c r="JBS343" s="54"/>
      <c r="JBT343" s="54"/>
      <c r="JBU343" s="54"/>
      <c r="JBV343" s="54"/>
      <c r="JBW343" s="54"/>
      <c r="JBX343" s="54"/>
      <c r="JBY343" s="54"/>
      <c r="JBZ343" s="54"/>
      <c r="JCA343" s="54"/>
      <c r="JCB343" s="54"/>
      <c r="JCC343" s="54"/>
      <c r="JCD343" s="54"/>
      <c r="JCE343" s="54"/>
      <c r="JCF343" s="54"/>
      <c r="JCG343" s="54"/>
      <c r="JCH343" s="54"/>
      <c r="JCI343" s="54"/>
      <c r="JCJ343" s="54"/>
      <c r="JCK343" s="54"/>
      <c r="JCL343" s="54"/>
      <c r="JCM343" s="54"/>
      <c r="JCN343" s="54"/>
      <c r="JCO343" s="54"/>
      <c r="JCP343" s="54"/>
      <c r="JCQ343" s="54"/>
      <c r="JCR343" s="54"/>
      <c r="JCS343" s="54"/>
      <c r="JCT343" s="54"/>
      <c r="JCU343" s="54"/>
      <c r="JCV343" s="54"/>
      <c r="JCW343" s="54"/>
      <c r="JCX343" s="54"/>
      <c r="JCY343" s="54"/>
      <c r="JCZ343" s="54"/>
      <c r="JDA343" s="54"/>
      <c r="JDB343" s="54"/>
      <c r="JDC343" s="54"/>
      <c r="JDD343" s="54"/>
      <c r="JDE343" s="54"/>
      <c r="JDF343" s="54"/>
      <c r="JDG343" s="54"/>
      <c r="JDH343" s="54"/>
      <c r="JDI343" s="54"/>
      <c r="JDJ343" s="54"/>
      <c r="JDK343" s="54"/>
      <c r="JDL343" s="54"/>
      <c r="JDM343" s="54"/>
      <c r="JDN343" s="54"/>
      <c r="JDO343" s="54"/>
      <c r="JDP343" s="54"/>
      <c r="JDQ343" s="54"/>
      <c r="JDR343" s="54"/>
      <c r="JDS343" s="54"/>
      <c r="JDT343" s="54"/>
      <c r="JDU343" s="54"/>
      <c r="JDV343" s="54"/>
      <c r="JDW343" s="54"/>
      <c r="JDX343" s="54"/>
      <c r="JDY343" s="54"/>
      <c r="JDZ343" s="54"/>
      <c r="JEA343" s="54"/>
      <c r="JEB343" s="54"/>
      <c r="JEC343" s="54"/>
      <c r="JED343" s="54"/>
      <c r="JEE343" s="54"/>
      <c r="JEF343" s="54"/>
      <c r="JEG343" s="54"/>
      <c r="JEH343" s="54"/>
      <c r="JEI343" s="54"/>
      <c r="JEJ343" s="54"/>
      <c r="JEK343" s="54"/>
      <c r="JEL343" s="54"/>
      <c r="JEM343" s="54"/>
      <c r="JEN343" s="54"/>
      <c r="JEO343" s="54"/>
      <c r="JEP343" s="54"/>
      <c r="JEQ343" s="54"/>
      <c r="JER343" s="54"/>
      <c r="JES343" s="54"/>
      <c r="JET343" s="54"/>
      <c r="JEU343" s="54"/>
      <c r="JEV343" s="54"/>
      <c r="JEW343" s="54"/>
      <c r="JEX343" s="54"/>
      <c r="JEY343" s="54"/>
      <c r="JEZ343" s="54"/>
      <c r="JFA343" s="54"/>
      <c r="JFB343" s="54"/>
      <c r="JFC343" s="54"/>
      <c r="JFD343" s="54"/>
      <c r="JFE343" s="54"/>
      <c r="JFF343" s="54"/>
      <c r="JFG343" s="54"/>
      <c r="JFH343" s="54"/>
      <c r="JFI343" s="54"/>
      <c r="JFJ343" s="54"/>
      <c r="JFK343" s="54"/>
      <c r="JFL343" s="54"/>
      <c r="JFM343" s="54"/>
      <c r="JFN343" s="54"/>
      <c r="JFO343" s="54"/>
      <c r="JFP343" s="54"/>
      <c r="JFQ343" s="54"/>
      <c r="JFR343" s="54"/>
      <c r="JFS343" s="54"/>
      <c r="JFT343" s="54"/>
      <c r="JFU343" s="54"/>
      <c r="JFV343" s="54"/>
      <c r="JFW343" s="54"/>
      <c r="JFX343" s="54"/>
      <c r="JFY343" s="54"/>
      <c r="JFZ343" s="54"/>
      <c r="JGA343" s="54"/>
      <c r="JGB343" s="54"/>
      <c r="JGC343" s="54"/>
      <c r="JGD343" s="54"/>
      <c r="JGE343" s="54"/>
      <c r="JGF343" s="54"/>
      <c r="JGG343" s="54"/>
      <c r="JGH343" s="54"/>
      <c r="JGI343" s="54"/>
      <c r="JGJ343" s="54"/>
      <c r="JGK343" s="54"/>
      <c r="JGL343" s="54"/>
      <c r="JGM343" s="54"/>
      <c r="JGN343" s="54"/>
      <c r="JGO343" s="54"/>
      <c r="JGP343" s="54"/>
      <c r="JGQ343" s="54"/>
      <c r="JGR343" s="54"/>
      <c r="JGS343" s="54"/>
      <c r="JGT343" s="54"/>
      <c r="JGU343" s="54"/>
      <c r="JGV343" s="54"/>
      <c r="JGW343" s="54"/>
      <c r="JGX343" s="54"/>
      <c r="JGY343" s="54"/>
      <c r="JGZ343" s="54"/>
      <c r="JHA343" s="54"/>
      <c r="JHB343" s="54"/>
      <c r="JHC343" s="54"/>
      <c r="JHD343" s="54"/>
      <c r="JHE343" s="54"/>
      <c r="JHF343" s="54"/>
      <c r="JHG343" s="54"/>
      <c r="JHH343" s="54"/>
      <c r="JHI343" s="54"/>
      <c r="JHJ343" s="54"/>
      <c r="JHK343" s="54"/>
      <c r="JHL343" s="54"/>
      <c r="JHM343" s="54"/>
      <c r="JHN343" s="54"/>
      <c r="JHO343" s="54"/>
      <c r="JHP343" s="54"/>
      <c r="JHQ343" s="54"/>
      <c r="JHR343" s="54"/>
      <c r="JHS343" s="54"/>
      <c r="JHT343" s="54"/>
      <c r="JHU343" s="54"/>
      <c r="JHV343" s="54"/>
      <c r="JHW343" s="54"/>
      <c r="JHX343" s="54"/>
      <c r="JHY343" s="54"/>
      <c r="JHZ343" s="54"/>
      <c r="JIA343" s="54"/>
      <c r="JIB343" s="54"/>
      <c r="JIC343" s="54"/>
      <c r="JID343" s="54"/>
      <c r="JIE343" s="54"/>
      <c r="JIF343" s="54"/>
      <c r="JIG343" s="54"/>
      <c r="JIH343" s="54"/>
      <c r="JII343" s="54"/>
      <c r="JIJ343" s="54"/>
      <c r="JIK343" s="54"/>
      <c r="JIL343" s="54"/>
      <c r="JIM343" s="54"/>
      <c r="JIN343" s="54"/>
      <c r="JIO343" s="54"/>
      <c r="JIP343" s="54"/>
      <c r="JIQ343" s="54"/>
      <c r="JIR343" s="54"/>
      <c r="JIS343" s="54"/>
      <c r="JIT343" s="54"/>
      <c r="JIU343" s="54"/>
      <c r="JIV343" s="54"/>
      <c r="JIW343" s="54"/>
      <c r="JIX343" s="54"/>
      <c r="JIY343" s="54"/>
      <c r="JIZ343" s="54"/>
      <c r="JJA343" s="54"/>
      <c r="JJB343" s="54"/>
      <c r="JJC343" s="54"/>
      <c r="JJD343" s="54"/>
      <c r="JJE343" s="54"/>
      <c r="JJF343" s="54"/>
      <c r="JJG343" s="54"/>
      <c r="JJH343" s="54"/>
      <c r="JJI343" s="54"/>
      <c r="JJJ343" s="54"/>
      <c r="JJK343" s="54"/>
      <c r="JJL343" s="54"/>
      <c r="JJM343" s="54"/>
      <c r="JJN343" s="54"/>
      <c r="JJO343" s="54"/>
      <c r="JJP343" s="54"/>
      <c r="JJQ343" s="54"/>
      <c r="JJR343" s="54"/>
      <c r="JJS343" s="54"/>
      <c r="JJT343" s="54"/>
      <c r="JJU343" s="54"/>
      <c r="JJV343" s="54"/>
      <c r="JJW343" s="54"/>
      <c r="JJX343" s="54"/>
      <c r="JJY343" s="54"/>
      <c r="JJZ343" s="54"/>
      <c r="JKA343" s="54"/>
      <c r="JKB343" s="54"/>
      <c r="JKC343" s="54"/>
      <c r="JKD343" s="54"/>
      <c r="JKE343" s="54"/>
      <c r="JKF343" s="54"/>
      <c r="JKG343" s="54"/>
      <c r="JKH343" s="54"/>
      <c r="JKI343" s="54"/>
      <c r="JKJ343" s="54"/>
      <c r="JKK343" s="54"/>
      <c r="JKL343" s="54"/>
      <c r="JKM343" s="54"/>
      <c r="JKN343" s="54"/>
      <c r="JKO343" s="54"/>
      <c r="JKP343" s="54"/>
      <c r="JKQ343" s="54"/>
      <c r="JKR343" s="54"/>
      <c r="JKS343" s="54"/>
      <c r="JKT343" s="54"/>
      <c r="JKU343" s="54"/>
      <c r="JKV343" s="54"/>
      <c r="JKW343" s="54"/>
      <c r="JKX343" s="54"/>
      <c r="JKY343" s="54"/>
      <c r="JKZ343" s="54"/>
      <c r="JLA343" s="54"/>
      <c r="JLB343" s="54"/>
      <c r="JLC343" s="54"/>
      <c r="JLD343" s="54"/>
      <c r="JLE343" s="54"/>
      <c r="JLF343" s="54"/>
      <c r="JLG343" s="54"/>
      <c r="JLH343" s="54"/>
      <c r="JLI343" s="54"/>
      <c r="JLJ343" s="54"/>
      <c r="JLK343" s="54"/>
      <c r="JLL343" s="54"/>
      <c r="JLM343" s="54"/>
      <c r="JLN343" s="54"/>
      <c r="JLO343" s="54"/>
      <c r="JLP343" s="54"/>
      <c r="JLQ343" s="54"/>
      <c r="JLR343" s="54"/>
      <c r="JLS343" s="54"/>
      <c r="JLT343" s="54"/>
      <c r="JLU343" s="54"/>
      <c r="JLV343" s="54"/>
      <c r="JLW343" s="54"/>
      <c r="JLX343" s="54"/>
      <c r="JLY343" s="54"/>
      <c r="JLZ343" s="54"/>
      <c r="JMA343" s="54"/>
      <c r="JMB343" s="54"/>
      <c r="JMC343" s="54"/>
      <c r="JMD343" s="54"/>
      <c r="JME343" s="54"/>
      <c r="JMF343" s="54"/>
      <c r="JMG343" s="54"/>
      <c r="JMH343" s="54"/>
      <c r="JMI343" s="54"/>
      <c r="JMJ343" s="54"/>
      <c r="JMK343" s="54"/>
      <c r="JML343" s="54"/>
      <c r="JMM343" s="54"/>
      <c r="JMN343" s="54"/>
      <c r="JMO343" s="54"/>
      <c r="JMP343" s="54"/>
      <c r="JMQ343" s="54"/>
      <c r="JMR343" s="54"/>
      <c r="JMS343" s="54"/>
      <c r="JMT343" s="54"/>
      <c r="JMU343" s="54"/>
      <c r="JMV343" s="54"/>
      <c r="JMW343" s="54"/>
      <c r="JMX343" s="54"/>
      <c r="JMY343" s="54"/>
      <c r="JMZ343" s="54"/>
      <c r="JNA343" s="54"/>
      <c r="JNB343" s="54"/>
      <c r="JNC343" s="54"/>
      <c r="JND343" s="54"/>
      <c r="JNE343" s="54"/>
      <c r="JNF343" s="54"/>
      <c r="JNG343" s="54"/>
      <c r="JNH343" s="54"/>
      <c r="JNI343" s="54"/>
      <c r="JNJ343" s="54"/>
      <c r="JNK343" s="54"/>
      <c r="JNL343" s="54"/>
      <c r="JNM343" s="54"/>
      <c r="JNN343" s="54"/>
      <c r="JNO343" s="54"/>
      <c r="JNP343" s="54"/>
      <c r="JNQ343" s="54"/>
      <c r="JNR343" s="54"/>
      <c r="JNS343" s="54"/>
      <c r="JNT343" s="54"/>
      <c r="JNU343" s="54"/>
      <c r="JNV343" s="54"/>
      <c r="JNW343" s="54"/>
      <c r="JNX343" s="54"/>
      <c r="JNY343" s="54"/>
      <c r="JNZ343" s="54"/>
      <c r="JOA343" s="54"/>
      <c r="JOB343" s="54"/>
      <c r="JOC343" s="54"/>
      <c r="JOD343" s="54"/>
      <c r="JOE343" s="54"/>
      <c r="JOF343" s="54"/>
      <c r="JOG343" s="54"/>
      <c r="JOH343" s="54"/>
      <c r="JOI343" s="54"/>
      <c r="JOJ343" s="54"/>
      <c r="JOK343" s="54"/>
      <c r="JOL343" s="54"/>
      <c r="JOM343" s="54"/>
      <c r="JON343" s="54"/>
      <c r="JOO343" s="54"/>
      <c r="JOP343" s="54"/>
      <c r="JOQ343" s="54"/>
      <c r="JOR343" s="54"/>
      <c r="JOS343" s="54"/>
      <c r="JOT343" s="54"/>
      <c r="JOU343" s="54"/>
      <c r="JOV343" s="54"/>
      <c r="JOW343" s="54"/>
      <c r="JOX343" s="54"/>
      <c r="JOY343" s="54"/>
      <c r="JOZ343" s="54"/>
      <c r="JPA343" s="54"/>
      <c r="JPB343" s="54"/>
      <c r="JPC343" s="54"/>
      <c r="JPD343" s="54"/>
      <c r="JPE343" s="54"/>
      <c r="JPF343" s="54"/>
      <c r="JPG343" s="54"/>
      <c r="JPH343" s="54"/>
      <c r="JPI343" s="54"/>
      <c r="JPJ343" s="54"/>
      <c r="JPK343" s="54"/>
      <c r="JPL343" s="54"/>
      <c r="JPM343" s="54"/>
      <c r="JPN343" s="54"/>
      <c r="JPO343" s="54"/>
      <c r="JPP343" s="54"/>
      <c r="JPQ343" s="54"/>
      <c r="JPR343" s="54"/>
      <c r="JPS343" s="54"/>
      <c r="JPT343" s="54"/>
      <c r="JPU343" s="54"/>
      <c r="JPV343" s="54"/>
      <c r="JPW343" s="54"/>
      <c r="JPX343" s="54"/>
      <c r="JPY343" s="54"/>
      <c r="JPZ343" s="54"/>
      <c r="JQA343" s="54"/>
      <c r="JQB343" s="54"/>
      <c r="JQC343" s="54"/>
      <c r="JQD343" s="54"/>
      <c r="JQE343" s="54"/>
      <c r="JQF343" s="54"/>
      <c r="JQG343" s="54"/>
      <c r="JQH343" s="54"/>
      <c r="JQI343" s="54"/>
      <c r="JQJ343" s="54"/>
      <c r="JQK343" s="54"/>
      <c r="JQL343" s="54"/>
      <c r="JQM343" s="54"/>
      <c r="JQN343" s="54"/>
      <c r="JQO343" s="54"/>
      <c r="JQP343" s="54"/>
      <c r="JQQ343" s="54"/>
      <c r="JQR343" s="54"/>
      <c r="JQS343" s="54"/>
      <c r="JQT343" s="54"/>
      <c r="JQU343" s="54"/>
      <c r="JQV343" s="54"/>
      <c r="JQW343" s="54"/>
      <c r="JQX343" s="54"/>
      <c r="JQY343" s="54"/>
      <c r="JQZ343" s="54"/>
      <c r="JRA343" s="54"/>
      <c r="JRB343" s="54"/>
      <c r="JRC343" s="54"/>
      <c r="JRD343" s="54"/>
      <c r="JRE343" s="54"/>
      <c r="JRF343" s="54"/>
      <c r="JRG343" s="54"/>
      <c r="JRH343" s="54"/>
      <c r="JRI343" s="54"/>
      <c r="JRJ343" s="54"/>
      <c r="JRK343" s="54"/>
      <c r="JRL343" s="54"/>
      <c r="JRM343" s="54"/>
      <c r="JRN343" s="54"/>
      <c r="JRO343" s="54"/>
      <c r="JRP343" s="54"/>
      <c r="JRQ343" s="54"/>
      <c r="JRR343" s="54"/>
      <c r="JRS343" s="54"/>
      <c r="JRT343" s="54"/>
      <c r="JRU343" s="54"/>
      <c r="JRV343" s="54"/>
      <c r="JRW343" s="54"/>
      <c r="JRX343" s="54"/>
      <c r="JRY343" s="54"/>
      <c r="JRZ343" s="54"/>
      <c r="JSA343" s="54"/>
      <c r="JSB343" s="54"/>
      <c r="JSC343" s="54"/>
      <c r="JSD343" s="54"/>
      <c r="JSE343" s="54"/>
      <c r="JSF343" s="54"/>
      <c r="JSG343" s="54"/>
      <c r="JSH343" s="54"/>
      <c r="JSI343" s="54"/>
      <c r="JSJ343" s="54"/>
      <c r="JSK343" s="54"/>
      <c r="JSL343" s="54"/>
      <c r="JSM343" s="54"/>
      <c r="JSN343" s="54"/>
      <c r="JSO343" s="54"/>
      <c r="JSP343" s="54"/>
      <c r="JSQ343" s="54"/>
      <c r="JSR343" s="54"/>
      <c r="JSS343" s="54"/>
      <c r="JST343" s="54"/>
      <c r="JSU343" s="54"/>
      <c r="JSV343" s="54"/>
      <c r="JSW343" s="54"/>
      <c r="JSX343" s="54"/>
      <c r="JSY343" s="54"/>
      <c r="JSZ343" s="54"/>
      <c r="JTA343" s="54"/>
      <c r="JTB343" s="54"/>
      <c r="JTC343" s="54"/>
      <c r="JTD343" s="54"/>
      <c r="JTE343" s="54"/>
      <c r="JTF343" s="54"/>
      <c r="JTG343" s="54"/>
      <c r="JTH343" s="54"/>
      <c r="JTI343" s="54"/>
      <c r="JTJ343" s="54"/>
      <c r="JTK343" s="54"/>
      <c r="JTL343" s="54"/>
      <c r="JTM343" s="54"/>
      <c r="JTN343" s="54"/>
      <c r="JTO343" s="54"/>
      <c r="JTP343" s="54"/>
      <c r="JTQ343" s="54"/>
      <c r="JTR343" s="54"/>
      <c r="JTS343" s="54"/>
      <c r="JTT343" s="54"/>
      <c r="JTU343" s="54"/>
      <c r="JTV343" s="54"/>
      <c r="JTW343" s="54"/>
      <c r="JTX343" s="54"/>
      <c r="JTY343" s="54"/>
      <c r="JTZ343" s="54"/>
      <c r="JUA343" s="54"/>
      <c r="JUB343" s="54"/>
      <c r="JUC343" s="54"/>
      <c r="JUD343" s="54"/>
      <c r="JUE343" s="54"/>
      <c r="JUF343" s="54"/>
      <c r="JUG343" s="54"/>
      <c r="JUH343" s="54"/>
      <c r="JUI343" s="54"/>
      <c r="JUJ343" s="54"/>
      <c r="JUK343" s="54"/>
      <c r="JUL343" s="54"/>
      <c r="JUM343" s="54"/>
      <c r="JUN343" s="54"/>
      <c r="JUO343" s="54"/>
      <c r="JUP343" s="54"/>
      <c r="JUQ343" s="54"/>
      <c r="JUR343" s="54"/>
      <c r="JUS343" s="54"/>
      <c r="JUT343" s="54"/>
      <c r="JUU343" s="54"/>
      <c r="JUV343" s="54"/>
      <c r="JUW343" s="54"/>
      <c r="JUX343" s="54"/>
      <c r="JUY343" s="54"/>
      <c r="JUZ343" s="54"/>
      <c r="JVA343" s="54"/>
      <c r="JVB343" s="54"/>
      <c r="JVC343" s="54"/>
      <c r="JVD343" s="54"/>
      <c r="JVE343" s="54"/>
      <c r="JVF343" s="54"/>
      <c r="JVG343" s="54"/>
      <c r="JVH343" s="54"/>
      <c r="JVI343" s="54"/>
      <c r="JVJ343" s="54"/>
      <c r="JVK343" s="54"/>
      <c r="JVL343" s="54"/>
      <c r="JVM343" s="54"/>
      <c r="JVN343" s="54"/>
      <c r="JVO343" s="54"/>
      <c r="JVP343" s="54"/>
      <c r="JVQ343" s="54"/>
      <c r="JVR343" s="54"/>
      <c r="JVS343" s="54"/>
      <c r="JVT343" s="54"/>
      <c r="JVU343" s="54"/>
      <c r="JVV343" s="54"/>
      <c r="JVW343" s="54"/>
      <c r="JVX343" s="54"/>
      <c r="JVY343" s="54"/>
      <c r="JVZ343" s="54"/>
      <c r="JWA343" s="54"/>
      <c r="JWB343" s="54"/>
      <c r="JWC343" s="54"/>
      <c r="JWD343" s="54"/>
      <c r="JWE343" s="54"/>
      <c r="JWF343" s="54"/>
      <c r="JWG343" s="54"/>
      <c r="JWH343" s="54"/>
      <c r="JWI343" s="54"/>
      <c r="JWJ343" s="54"/>
      <c r="JWK343" s="54"/>
      <c r="JWL343" s="54"/>
      <c r="JWM343" s="54"/>
      <c r="JWN343" s="54"/>
      <c r="JWO343" s="54"/>
      <c r="JWP343" s="54"/>
      <c r="JWQ343" s="54"/>
      <c r="JWR343" s="54"/>
      <c r="JWS343" s="54"/>
      <c r="JWT343" s="54"/>
      <c r="JWU343" s="54"/>
      <c r="JWV343" s="54"/>
      <c r="JWW343" s="54"/>
      <c r="JWX343" s="54"/>
      <c r="JWY343" s="54"/>
      <c r="JWZ343" s="54"/>
      <c r="JXA343" s="54"/>
      <c r="JXB343" s="54"/>
      <c r="JXC343" s="54"/>
      <c r="JXD343" s="54"/>
      <c r="JXE343" s="54"/>
      <c r="JXF343" s="54"/>
      <c r="JXG343" s="54"/>
      <c r="JXH343" s="54"/>
      <c r="JXI343" s="54"/>
      <c r="JXJ343" s="54"/>
      <c r="JXK343" s="54"/>
      <c r="JXL343" s="54"/>
      <c r="JXM343" s="54"/>
      <c r="JXN343" s="54"/>
      <c r="JXO343" s="54"/>
      <c r="JXP343" s="54"/>
      <c r="JXQ343" s="54"/>
      <c r="JXR343" s="54"/>
      <c r="JXS343" s="54"/>
      <c r="JXT343" s="54"/>
      <c r="JXU343" s="54"/>
      <c r="JXV343" s="54"/>
      <c r="JXW343" s="54"/>
      <c r="JXX343" s="54"/>
      <c r="JXY343" s="54"/>
      <c r="JXZ343" s="54"/>
      <c r="JYA343" s="54"/>
      <c r="JYB343" s="54"/>
      <c r="JYC343" s="54"/>
      <c r="JYD343" s="54"/>
      <c r="JYE343" s="54"/>
      <c r="JYF343" s="54"/>
      <c r="JYG343" s="54"/>
      <c r="JYH343" s="54"/>
      <c r="JYI343" s="54"/>
      <c r="JYJ343" s="54"/>
      <c r="JYK343" s="54"/>
      <c r="JYL343" s="54"/>
      <c r="JYM343" s="54"/>
      <c r="JYN343" s="54"/>
      <c r="JYO343" s="54"/>
      <c r="JYP343" s="54"/>
      <c r="JYQ343" s="54"/>
      <c r="JYR343" s="54"/>
      <c r="JYS343" s="54"/>
      <c r="JYT343" s="54"/>
      <c r="JYU343" s="54"/>
      <c r="JYV343" s="54"/>
      <c r="JYW343" s="54"/>
      <c r="JYX343" s="54"/>
      <c r="JYY343" s="54"/>
      <c r="JYZ343" s="54"/>
      <c r="JZA343" s="54"/>
      <c r="JZB343" s="54"/>
      <c r="JZC343" s="54"/>
      <c r="JZD343" s="54"/>
      <c r="JZE343" s="54"/>
      <c r="JZF343" s="54"/>
      <c r="JZG343" s="54"/>
      <c r="JZH343" s="54"/>
      <c r="JZI343" s="54"/>
      <c r="JZJ343" s="54"/>
      <c r="JZK343" s="54"/>
      <c r="JZL343" s="54"/>
      <c r="JZM343" s="54"/>
      <c r="JZN343" s="54"/>
      <c r="JZO343" s="54"/>
      <c r="JZP343" s="54"/>
      <c r="JZQ343" s="54"/>
      <c r="JZR343" s="54"/>
      <c r="JZS343" s="54"/>
      <c r="JZT343" s="54"/>
      <c r="JZU343" s="54"/>
      <c r="JZV343" s="54"/>
      <c r="JZW343" s="54"/>
      <c r="JZX343" s="54"/>
      <c r="JZY343" s="54"/>
      <c r="JZZ343" s="54"/>
      <c r="KAA343" s="54"/>
      <c r="KAB343" s="54"/>
      <c r="KAC343" s="54"/>
      <c r="KAD343" s="54"/>
      <c r="KAE343" s="54"/>
      <c r="KAF343" s="54"/>
      <c r="KAG343" s="54"/>
      <c r="KAH343" s="54"/>
      <c r="KAI343" s="54"/>
      <c r="KAJ343" s="54"/>
      <c r="KAK343" s="54"/>
      <c r="KAL343" s="54"/>
      <c r="KAM343" s="54"/>
      <c r="KAN343" s="54"/>
      <c r="KAO343" s="54"/>
      <c r="KAP343" s="54"/>
      <c r="KAQ343" s="54"/>
      <c r="KAR343" s="54"/>
      <c r="KAS343" s="54"/>
      <c r="KAT343" s="54"/>
      <c r="KAU343" s="54"/>
      <c r="KAV343" s="54"/>
      <c r="KAW343" s="54"/>
      <c r="KAX343" s="54"/>
      <c r="KAY343" s="54"/>
      <c r="KAZ343" s="54"/>
      <c r="KBA343" s="54"/>
      <c r="KBB343" s="54"/>
      <c r="KBC343" s="54"/>
      <c r="KBD343" s="54"/>
      <c r="KBE343" s="54"/>
      <c r="KBF343" s="54"/>
      <c r="KBG343" s="54"/>
      <c r="KBH343" s="54"/>
      <c r="KBI343" s="54"/>
      <c r="KBJ343" s="54"/>
      <c r="KBK343" s="54"/>
      <c r="KBL343" s="54"/>
      <c r="KBM343" s="54"/>
      <c r="KBN343" s="54"/>
      <c r="KBO343" s="54"/>
      <c r="KBP343" s="54"/>
      <c r="KBQ343" s="54"/>
      <c r="KBR343" s="54"/>
      <c r="KBS343" s="54"/>
      <c r="KBT343" s="54"/>
      <c r="KBU343" s="54"/>
      <c r="KBV343" s="54"/>
      <c r="KBW343" s="54"/>
      <c r="KBX343" s="54"/>
      <c r="KBY343" s="54"/>
      <c r="KBZ343" s="54"/>
      <c r="KCA343" s="54"/>
      <c r="KCB343" s="54"/>
      <c r="KCC343" s="54"/>
      <c r="KCD343" s="54"/>
      <c r="KCE343" s="54"/>
      <c r="KCF343" s="54"/>
      <c r="KCG343" s="54"/>
      <c r="KCH343" s="54"/>
      <c r="KCI343" s="54"/>
      <c r="KCJ343" s="54"/>
      <c r="KCK343" s="54"/>
      <c r="KCL343" s="54"/>
      <c r="KCM343" s="54"/>
      <c r="KCN343" s="54"/>
      <c r="KCO343" s="54"/>
      <c r="KCP343" s="54"/>
      <c r="KCQ343" s="54"/>
      <c r="KCR343" s="54"/>
      <c r="KCS343" s="54"/>
      <c r="KCT343" s="54"/>
      <c r="KCU343" s="54"/>
      <c r="KCV343" s="54"/>
      <c r="KCW343" s="54"/>
      <c r="KCX343" s="54"/>
      <c r="KCY343" s="54"/>
      <c r="KCZ343" s="54"/>
      <c r="KDA343" s="54"/>
      <c r="KDB343" s="54"/>
      <c r="KDC343" s="54"/>
      <c r="KDD343" s="54"/>
      <c r="KDE343" s="54"/>
      <c r="KDF343" s="54"/>
      <c r="KDG343" s="54"/>
      <c r="KDH343" s="54"/>
      <c r="KDI343" s="54"/>
      <c r="KDJ343" s="54"/>
      <c r="KDK343" s="54"/>
      <c r="KDL343" s="54"/>
      <c r="KDM343" s="54"/>
      <c r="KDN343" s="54"/>
      <c r="KDO343" s="54"/>
      <c r="KDP343" s="54"/>
      <c r="KDQ343" s="54"/>
      <c r="KDR343" s="54"/>
      <c r="KDS343" s="54"/>
      <c r="KDT343" s="54"/>
      <c r="KDU343" s="54"/>
      <c r="KDV343" s="54"/>
      <c r="KDW343" s="54"/>
      <c r="KDX343" s="54"/>
      <c r="KDY343" s="54"/>
      <c r="KDZ343" s="54"/>
      <c r="KEA343" s="54"/>
      <c r="KEB343" s="54"/>
      <c r="KEC343" s="54"/>
      <c r="KED343" s="54"/>
      <c r="KEE343" s="54"/>
      <c r="KEF343" s="54"/>
      <c r="KEG343" s="54"/>
      <c r="KEH343" s="54"/>
      <c r="KEI343" s="54"/>
      <c r="KEJ343" s="54"/>
      <c r="KEK343" s="54"/>
      <c r="KEL343" s="54"/>
      <c r="KEM343" s="54"/>
      <c r="KEN343" s="54"/>
      <c r="KEO343" s="54"/>
      <c r="KEP343" s="54"/>
      <c r="KEQ343" s="54"/>
      <c r="KER343" s="54"/>
      <c r="KES343" s="54"/>
      <c r="KET343" s="54"/>
      <c r="KEU343" s="54"/>
      <c r="KEV343" s="54"/>
      <c r="KEW343" s="54"/>
      <c r="KEX343" s="54"/>
      <c r="KEY343" s="54"/>
      <c r="KEZ343" s="54"/>
      <c r="KFA343" s="54"/>
      <c r="KFB343" s="54"/>
      <c r="KFC343" s="54"/>
      <c r="KFD343" s="54"/>
      <c r="KFE343" s="54"/>
      <c r="KFF343" s="54"/>
      <c r="KFG343" s="54"/>
      <c r="KFH343" s="54"/>
      <c r="KFI343" s="54"/>
      <c r="KFJ343" s="54"/>
      <c r="KFK343" s="54"/>
      <c r="KFL343" s="54"/>
      <c r="KFM343" s="54"/>
      <c r="KFN343" s="54"/>
      <c r="KFO343" s="54"/>
      <c r="KFP343" s="54"/>
      <c r="KFQ343" s="54"/>
      <c r="KFR343" s="54"/>
      <c r="KFS343" s="54"/>
      <c r="KFT343" s="54"/>
      <c r="KFU343" s="54"/>
      <c r="KFV343" s="54"/>
      <c r="KFW343" s="54"/>
      <c r="KFX343" s="54"/>
      <c r="KFY343" s="54"/>
      <c r="KFZ343" s="54"/>
      <c r="KGA343" s="54"/>
      <c r="KGB343" s="54"/>
      <c r="KGC343" s="54"/>
      <c r="KGD343" s="54"/>
      <c r="KGE343" s="54"/>
      <c r="KGF343" s="54"/>
      <c r="KGG343" s="54"/>
      <c r="KGH343" s="54"/>
      <c r="KGI343" s="54"/>
      <c r="KGJ343" s="54"/>
      <c r="KGK343" s="54"/>
      <c r="KGL343" s="54"/>
      <c r="KGM343" s="54"/>
      <c r="KGN343" s="54"/>
      <c r="KGO343" s="54"/>
      <c r="KGP343" s="54"/>
      <c r="KGQ343" s="54"/>
      <c r="KGR343" s="54"/>
      <c r="KGS343" s="54"/>
      <c r="KGT343" s="54"/>
      <c r="KGU343" s="54"/>
      <c r="KGV343" s="54"/>
      <c r="KGW343" s="54"/>
      <c r="KGX343" s="54"/>
      <c r="KGY343" s="54"/>
      <c r="KGZ343" s="54"/>
      <c r="KHA343" s="54"/>
      <c r="KHB343" s="54"/>
      <c r="KHC343" s="54"/>
      <c r="KHD343" s="54"/>
      <c r="KHE343" s="54"/>
      <c r="KHF343" s="54"/>
      <c r="KHG343" s="54"/>
      <c r="KHH343" s="54"/>
      <c r="KHI343" s="54"/>
      <c r="KHJ343" s="54"/>
      <c r="KHK343" s="54"/>
      <c r="KHL343" s="54"/>
      <c r="KHM343" s="54"/>
      <c r="KHN343" s="54"/>
      <c r="KHO343" s="54"/>
      <c r="KHP343" s="54"/>
      <c r="KHQ343" s="54"/>
      <c r="KHR343" s="54"/>
      <c r="KHS343" s="54"/>
      <c r="KHT343" s="54"/>
      <c r="KHU343" s="54"/>
      <c r="KHV343" s="54"/>
      <c r="KHW343" s="54"/>
      <c r="KHX343" s="54"/>
      <c r="KHY343" s="54"/>
      <c r="KHZ343" s="54"/>
      <c r="KIA343" s="54"/>
      <c r="KIB343" s="54"/>
      <c r="KIC343" s="54"/>
      <c r="KID343" s="54"/>
      <c r="KIE343" s="54"/>
      <c r="KIF343" s="54"/>
      <c r="KIG343" s="54"/>
      <c r="KIH343" s="54"/>
      <c r="KII343" s="54"/>
      <c r="KIJ343" s="54"/>
      <c r="KIK343" s="54"/>
      <c r="KIL343" s="54"/>
      <c r="KIM343" s="54"/>
      <c r="KIN343" s="54"/>
      <c r="KIO343" s="54"/>
      <c r="KIP343" s="54"/>
      <c r="KIQ343" s="54"/>
      <c r="KIR343" s="54"/>
      <c r="KIS343" s="54"/>
      <c r="KIT343" s="54"/>
      <c r="KIU343" s="54"/>
      <c r="KIV343" s="54"/>
      <c r="KIW343" s="54"/>
      <c r="KIX343" s="54"/>
      <c r="KIY343" s="54"/>
      <c r="KIZ343" s="54"/>
      <c r="KJA343" s="54"/>
      <c r="KJB343" s="54"/>
      <c r="KJC343" s="54"/>
      <c r="KJD343" s="54"/>
      <c r="KJE343" s="54"/>
      <c r="KJF343" s="54"/>
      <c r="KJG343" s="54"/>
      <c r="KJH343" s="54"/>
      <c r="KJI343" s="54"/>
      <c r="KJJ343" s="54"/>
      <c r="KJK343" s="54"/>
      <c r="KJL343" s="54"/>
      <c r="KJM343" s="54"/>
      <c r="KJN343" s="54"/>
      <c r="KJO343" s="54"/>
      <c r="KJP343" s="54"/>
      <c r="KJQ343" s="54"/>
      <c r="KJR343" s="54"/>
      <c r="KJS343" s="54"/>
      <c r="KJT343" s="54"/>
      <c r="KJU343" s="54"/>
      <c r="KJV343" s="54"/>
      <c r="KJW343" s="54"/>
      <c r="KJX343" s="54"/>
      <c r="KJY343" s="54"/>
      <c r="KJZ343" s="54"/>
      <c r="KKA343" s="54"/>
      <c r="KKB343" s="54"/>
      <c r="KKC343" s="54"/>
      <c r="KKD343" s="54"/>
      <c r="KKE343" s="54"/>
      <c r="KKF343" s="54"/>
      <c r="KKG343" s="54"/>
      <c r="KKH343" s="54"/>
      <c r="KKI343" s="54"/>
      <c r="KKJ343" s="54"/>
      <c r="KKK343" s="54"/>
      <c r="KKL343" s="54"/>
      <c r="KKM343" s="54"/>
      <c r="KKN343" s="54"/>
      <c r="KKO343" s="54"/>
      <c r="KKP343" s="54"/>
      <c r="KKQ343" s="54"/>
      <c r="KKR343" s="54"/>
      <c r="KKS343" s="54"/>
      <c r="KKT343" s="54"/>
      <c r="KKU343" s="54"/>
      <c r="KKV343" s="54"/>
      <c r="KKW343" s="54"/>
      <c r="KKX343" s="54"/>
      <c r="KKY343" s="54"/>
      <c r="KKZ343" s="54"/>
      <c r="KLA343" s="54"/>
      <c r="KLB343" s="54"/>
      <c r="KLC343" s="54"/>
      <c r="KLD343" s="54"/>
      <c r="KLE343" s="54"/>
      <c r="KLF343" s="54"/>
      <c r="KLG343" s="54"/>
      <c r="KLH343" s="54"/>
      <c r="KLI343" s="54"/>
      <c r="KLJ343" s="54"/>
      <c r="KLK343" s="54"/>
      <c r="KLL343" s="54"/>
      <c r="KLM343" s="54"/>
      <c r="KLN343" s="54"/>
      <c r="KLO343" s="54"/>
      <c r="KLP343" s="54"/>
      <c r="KLQ343" s="54"/>
      <c r="KLR343" s="54"/>
      <c r="KLS343" s="54"/>
      <c r="KLT343" s="54"/>
      <c r="KLU343" s="54"/>
      <c r="KLV343" s="54"/>
      <c r="KLW343" s="54"/>
      <c r="KLX343" s="54"/>
      <c r="KLY343" s="54"/>
      <c r="KLZ343" s="54"/>
      <c r="KMA343" s="54"/>
      <c r="KMB343" s="54"/>
      <c r="KMC343" s="54"/>
      <c r="KMD343" s="54"/>
      <c r="KME343" s="54"/>
      <c r="KMF343" s="54"/>
      <c r="KMG343" s="54"/>
      <c r="KMH343" s="54"/>
      <c r="KMI343" s="54"/>
      <c r="KMJ343" s="54"/>
      <c r="KMK343" s="54"/>
      <c r="KML343" s="54"/>
      <c r="KMM343" s="54"/>
      <c r="KMN343" s="54"/>
      <c r="KMO343" s="54"/>
      <c r="KMP343" s="54"/>
      <c r="KMQ343" s="54"/>
      <c r="KMR343" s="54"/>
      <c r="KMS343" s="54"/>
      <c r="KMT343" s="54"/>
      <c r="KMU343" s="54"/>
      <c r="KMV343" s="54"/>
      <c r="KMW343" s="54"/>
      <c r="KMX343" s="54"/>
      <c r="KMY343" s="54"/>
      <c r="KMZ343" s="54"/>
      <c r="KNA343" s="54"/>
      <c r="KNB343" s="54"/>
      <c r="KNC343" s="54"/>
      <c r="KND343" s="54"/>
      <c r="KNE343" s="54"/>
      <c r="KNF343" s="54"/>
      <c r="KNG343" s="54"/>
      <c r="KNH343" s="54"/>
      <c r="KNI343" s="54"/>
      <c r="KNJ343" s="54"/>
      <c r="KNK343" s="54"/>
      <c r="KNL343" s="54"/>
      <c r="KNM343" s="54"/>
      <c r="KNN343" s="54"/>
      <c r="KNO343" s="54"/>
      <c r="KNP343" s="54"/>
      <c r="KNQ343" s="54"/>
      <c r="KNR343" s="54"/>
      <c r="KNS343" s="54"/>
      <c r="KNT343" s="54"/>
      <c r="KNU343" s="54"/>
      <c r="KNV343" s="54"/>
      <c r="KNW343" s="54"/>
      <c r="KNX343" s="54"/>
      <c r="KNY343" s="54"/>
      <c r="KNZ343" s="54"/>
      <c r="KOA343" s="54"/>
      <c r="KOB343" s="54"/>
      <c r="KOC343" s="54"/>
      <c r="KOD343" s="54"/>
      <c r="KOE343" s="54"/>
      <c r="KOF343" s="54"/>
      <c r="KOG343" s="54"/>
      <c r="KOH343" s="54"/>
      <c r="KOI343" s="54"/>
      <c r="KOJ343" s="54"/>
      <c r="KOK343" s="54"/>
      <c r="KOL343" s="54"/>
      <c r="KOM343" s="54"/>
      <c r="KON343" s="54"/>
      <c r="KOO343" s="54"/>
      <c r="KOP343" s="54"/>
      <c r="KOQ343" s="54"/>
      <c r="KOR343" s="54"/>
      <c r="KOS343" s="54"/>
      <c r="KOT343" s="54"/>
      <c r="KOU343" s="54"/>
      <c r="KOV343" s="54"/>
      <c r="KOW343" s="54"/>
      <c r="KOX343" s="54"/>
      <c r="KOY343" s="54"/>
      <c r="KOZ343" s="54"/>
      <c r="KPA343" s="54"/>
      <c r="KPB343" s="54"/>
      <c r="KPC343" s="54"/>
      <c r="KPD343" s="54"/>
      <c r="KPE343" s="54"/>
      <c r="KPF343" s="54"/>
      <c r="KPG343" s="54"/>
      <c r="KPH343" s="54"/>
      <c r="KPI343" s="54"/>
      <c r="KPJ343" s="54"/>
      <c r="KPK343" s="54"/>
      <c r="KPL343" s="54"/>
      <c r="KPM343" s="54"/>
      <c r="KPN343" s="54"/>
      <c r="KPO343" s="54"/>
      <c r="KPP343" s="54"/>
      <c r="KPQ343" s="54"/>
      <c r="KPR343" s="54"/>
      <c r="KPS343" s="54"/>
      <c r="KPT343" s="54"/>
      <c r="KPU343" s="54"/>
      <c r="KPV343" s="54"/>
      <c r="KPW343" s="54"/>
      <c r="KPX343" s="54"/>
      <c r="KPY343" s="54"/>
      <c r="KPZ343" s="54"/>
      <c r="KQA343" s="54"/>
      <c r="KQB343" s="54"/>
      <c r="KQC343" s="54"/>
      <c r="KQD343" s="54"/>
      <c r="KQE343" s="54"/>
      <c r="KQF343" s="54"/>
      <c r="KQG343" s="54"/>
      <c r="KQH343" s="54"/>
      <c r="KQI343" s="54"/>
      <c r="KQJ343" s="54"/>
      <c r="KQK343" s="54"/>
      <c r="KQL343" s="54"/>
      <c r="KQM343" s="54"/>
      <c r="KQN343" s="54"/>
      <c r="KQO343" s="54"/>
      <c r="KQP343" s="54"/>
      <c r="KQQ343" s="54"/>
      <c r="KQR343" s="54"/>
      <c r="KQS343" s="54"/>
      <c r="KQT343" s="54"/>
      <c r="KQU343" s="54"/>
      <c r="KQV343" s="54"/>
      <c r="KQW343" s="54"/>
      <c r="KQX343" s="54"/>
      <c r="KQY343" s="54"/>
      <c r="KQZ343" s="54"/>
      <c r="KRA343" s="54"/>
      <c r="KRB343" s="54"/>
      <c r="KRC343" s="54"/>
      <c r="KRD343" s="54"/>
      <c r="KRE343" s="54"/>
      <c r="KRF343" s="54"/>
      <c r="KRG343" s="54"/>
      <c r="KRH343" s="54"/>
      <c r="KRI343" s="54"/>
      <c r="KRJ343" s="54"/>
      <c r="KRK343" s="54"/>
      <c r="KRL343" s="54"/>
      <c r="KRM343" s="54"/>
      <c r="KRN343" s="54"/>
      <c r="KRO343" s="54"/>
      <c r="KRP343" s="54"/>
      <c r="KRQ343" s="54"/>
      <c r="KRR343" s="54"/>
      <c r="KRS343" s="54"/>
      <c r="KRT343" s="54"/>
      <c r="KRU343" s="54"/>
      <c r="KRV343" s="54"/>
      <c r="KRW343" s="54"/>
      <c r="KRX343" s="54"/>
      <c r="KRY343" s="54"/>
      <c r="KRZ343" s="54"/>
      <c r="KSA343" s="54"/>
      <c r="KSB343" s="54"/>
      <c r="KSC343" s="54"/>
      <c r="KSD343" s="54"/>
      <c r="KSE343" s="54"/>
      <c r="KSF343" s="54"/>
      <c r="KSG343" s="54"/>
      <c r="KSH343" s="54"/>
      <c r="KSI343" s="54"/>
      <c r="KSJ343" s="54"/>
      <c r="KSK343" s="54"/>
      <c r="KSL343" s="54"/>
      <c r="KSM343" s="54"/>
      <c r="KSN343" s="54"/>
      <c r="KSO343" s="54"/>
      <c r="KSP343" s="54"/>
      <c r="KSQ343" s="54"/>
      <c r="KSR343" s="54"/>
      <c r="KSS343" s="54"/>
      <c r="KST343" s="54"/>
      <c r="KSU343" s="54"/>
      <c r="KSV343" s="54"/>
      <c r="KSW343" s="54"/>
      <c r="KSX343" s="54"/>
      <c r="KSY343" s="54"/>
      <c r="KSZ343" s="54"/>
      <c r="KTA343" s="54"/>
      <c r="KTB343" s="54"/>
      <c r="KTC343" s="54"/>
      <c r="KTD343" s="54"/>
      <c r="KTE343" s="54"/>
      <c r="KTF343" s="54"/>
      <c r="KTG343" s="54"/>
      <c r="KTH343" s="54"/>
      <c r="KTI343" s="54"/>
      <c r="KTJ343" s="54"/>
      <c r="KTK343" s="54"/>
      <c r="KTL343" s="54"/>
      <c r="KTM343" s="54"/>
      <c r="KTN343" s="54"/>
      <c r="KTO343" s="54"/>
      <c r="KTP343" s="54"/>
      <c r="KTQ343" s="54"/>
      <c r="KTR343" s="54"/>
      <c r="KTS343" s="54"/>
      <c r="KTT343" s="54"/>
      <c r="KTU343" s="54"/>
      <c r="KTV343" s="54"/>
      <c r="KTW343" s="54"/>
      <c r="KTX343" s="54"/>
      <c r="KTY343" s="54"/>
      <c r="KTZ343" s="54"/>
      <c r="KUA343" s="54"/>
      <c r="KUB343" s="54"/>
      <c r="KUC343" s="54"/>
      <c r="KUD343" s="54"/>
      <c r="KUE343" s="54"/>
      <c r="KUF343" s="54"/>
      <c r="KUG343" s="54"/>
      <c r="KUH343" s="54"/>
      <c r="KUI343" s="54"/>
      <c r="KUJ343" s="54"/>
      <c r="KUK343" s="54"/>
      <c r="KUL343" s="54"/>
      <c r="KUM343" s="54"/>
      <c r="KUN343" s="54"/>
      <c r="KUO343" s="54"/>
      <c r="KUP343" s="54"/>
      <c r="KUQ343" s="54"/>
      <c r="KUR343" s="54"/>
      <c r="KUS343" s="54"/>
      <c r="KUT343" s="54"/>
      <c r="KUU343" s="54"/>
      <c r="KUV343" s="54"/>
      <c r="KUW343" s="54"/>
      <c r="KUX343" s="54"/>
      <c r="KUY343" s="54"/>
      <c r="KUZ343" s="54"/>
      <c r="KVA343" s="54"/>
      <c r="KVB343" s="54"/>
      <c r="KVC343" s="54"/>
      <c r="KVD343" s="54"/>
      <c r="KVE343" s="54"/>
      <c r="KVF343" s="54"/>
      <c r="KVG343" s="54"/>
      <c r="KVH343" s="54"/>
      <c r="KVI343" s="54"/>
      <c r="KVJ343" s="54"/>
      <c r="KVK343" s="54"/>
      <c r="KVL343" s="54"/>
      <c r="KVM343" s="54"/>
      <c r="KVN343" s="54"/>
      <c r="KVO343" s="54"/>
      <c r="KVP343" s="54"/>
      <c r="KVQ343" s="54"/>
      <c r="KVR343" s="54"/>
      <c r="KVS343" s="54"/>
      <c r="KVT343" s="54"/>
      <c r="KVU343" s="54"/>
      <c r="KVV343" s="54"/>
      <c r="KVW343" s="54"/>
      <c r="KVX343" s="54"/>
      <c r="KVY343" s="54"/>
      <c r="KVZ343" s="54"/>
      <c r="KWA343" s="54"/>
      <c r="KWB343" s="54"/>
      <c r="KWC343" s="54"/>
      <c r="KWD343" s="54"/>
      <c r="KWE343" s="54"/>
      <c r="KWF343" s="54"/>
      <c r="KWG343" s="54"/>
      <c r="KWH343" s="54"/>
      <c r="KWI343" s="54"/>
      <c r="KWJ343" s="54"/>
      <c r="KWK343" s="54"/>
      <c r="KWL343" s="54"/>
      <c r="KWM343" s="54"/>
      <c r="KWN343" s="54"/>
      <c r="KWO343" s="54"/>
      <c r="KWP343" s="54"/>
      <c r="KWQ343" s="54"/>
      <c r="KWR343" s="54"/>
      <c r="KWS343" s="54"/>
      <c r="KWT343" s="54"/>
      <c r="KWU343" s="54"/>
      <c r="KWV343" s="54"/>
      <c r="KWW343" s="54"/>
      <c r="KWX343" s="54"/>
      <c r="KWY343" s="54"/>
      <c r="KWZ343" s="54"/>
      <c r="KXA343" s="54"/>
      <c r="KXB343" s="54"/>
      <c r="KXC343" s="54"/>
      <c r="KXD343" s="54"/>
      <c r="KXE343" s="54"/>
      <c r="KXF343" s="54"/>
      <c r="KXG343" s="54"/>
      <c r="KXH343" s="54"/>
      <c r="KXI343" s="54"/>
      <c r="KXJ343" s="54"/>
      <c r="KXK343" s="54"/>
      <c r="KXL343" s="54"/>
      <c r="KXM343" s="54"/>
      <c r="KXN343" s="54"/>
      <c r="KXO343" s="54"/>
      <c r="KXP343" s="54"/>
      <c r="KXQ343" s="54"/>
      <c r="KXR343" s="54"/>
      <c r="KXS343" s="54"/>
      <c r="KXT343" s="54"/>
      <c r="KXU343" s="54"/>
      <c r="KXV343" s="54"/>
      <c r="KXW343" s="54"/>
      <c r="KXX343" s="54"/>
      <c r="KXY343" s="54"/>
      <c r="KXZ343" s="54"/>
      <c r="KYA343" s="54"/>
      <c r="KYB343" s="54"/>
      <c r="KYC343" s="54"/>
      <c r="KYD343" s="54"/>
      <c r="KYE343" s="54"/>
      <c r="KYF343" s="54"/>
      <c r="KYG343" s="54"/>
      <c r="KYH343" s="54"/>
      <c r="KYI343" s="54"/>
      <c r="KYJ343" s="54"/>
      <c r="KYK343" s="54"/>
      <c r="KYL343" s="54"/>
      <c r="KYM343" s="54"/>
      <c r="KYN343" s="54"/>
      <c r="KYO343" s="54"/>
      <c r="KYP343" s="54"/>
      <c r="KYQ343" s="54"/>
      <c r="KYR343" s="54"/>
      <c r="KYS343" s="54"/>
      <c r="KYT343" s="54"/>
      <c r="KYU343" s="54"/>
      <c r="KYV343" s="54"/>
      <c r="KYW343" s="54"/>
      <c r="KYX343" s="54"/>
      <c r="KYY343" s="54"/>
      <c r="KYZ343" s="54"/>
      <c r="KZA343" s="54"/>
      <c r="KZB343" s="54"/>
      <c r="KZC343" s="54"/>
      <c r="KZD343" s="54"/>
      <c r="KZE343" s="54"/>
      <c r="KZF343" s="54"/>
      <c r="KZG343" s="54"/>
      <c r="KZH343" s="54"/>
      <c r="KZI343" s="54"/>
      <c r="KZJ343" s="54"/>
      <c r="KZK343" s="54"/>
      <c r="KZL343" s="54"/>
      <c r="KZM343" s="54"/>
      <c r="KZN343" s="54"/>
      <c r="KZO343" s="54"/>
      <c r="KZP343" s="54"/>
      <c r="KZQ343" s="54"/>
      <c r="KZR343" s="54"/>
      <c r="KZS343" s="54"/>
      <c r="KZT343" s="54"/>
      <c r="KZU343" s="54"/>
      <c r="KZV343" s="54"/>
      <c r="KZW343" s="54"/>
      <c r="KZX343" s="54"/>
      <c r="KZY343" s="54"/>
      <c r="KZZ343" s="54"/>
      <c r="LAA343" s="54"/>
      <c r="LAB343" s="54"/>
      <c r="LAC343" s="54"/>
      <c r="LAD343" s="54"/>
      <c r="LAE343" s="54"/>
      <c r="LAF343" s="54"/>
      <c r="LAG343" s="54"/>
      <c r="LAH343" s="54"/>
      <c r="LAI343" s="54"/>
      <c r="LAJ343" s="54"/>
      <c r="LAK343" s="54"/>
      <c r="LAL343" s="54"/>
      <c r="LAM343" s="54"/>
      <c r="LAN343" s="54"/>
      <c r="LAO343" s="54"/>
      <c r="LAP343" s="54"/>
      <c r="LAQ343" s="54"/>
      <c r="LAR343" s="54"/>
      <c r="LAS343" s="54"/>
      <c r="LAT343" s="54"/>
      <c r="LAU343" s="54"/>
      <c r="LAV343" s="54"/>
      <c r="LAW343" s="54"/>
      <c r="LAX343" s="54"/>
      <c r="LAY343" s="54"/>
      <c r="LAZ343" s="54"/>
      <c r="LBA343" s="54"/>
      <c r="LBB343" s="54"/>
      <c r="LBC343" s="54"/>
      <c r="LBD343" s="54"/>
      <c r="LBE343" s="54"/>
      <c r="LBF343" s="54"/>
      <c r="LBG343" s="54"/>
      <c r="LBH343" s="54"/>
      <c r="LBI343" s="54"/>
      <c r="LBJ343" s="54"/>
      <c r="LBK343" s="54"/>
      <c r="LBL343" s="54"/>
      <c r="LBM343" s="54"/>
      <c r="LBN343" s="54"/>
      <c r="LBO343" s="54"/>
      <c r="LBP343" s="54"/>
      <c r="LBQ343" s="54"/>
      <c r="LBR343" s="54"/>
      <c r="LBS343" s="54"/>
      <c r="LBT343" s="54"/>
      <c r="LBU343" s="54"/>
      <c r="LBV343" s="54"/>
      <c r="LBW343" s="54"/>
      <c r="LBX343" s="54"/>
      <c r="LBY343" s="54"/>
      <c r="LBZ343" s="54"/>
      <c r="LCA343" s="54"/>
      <c r="LCB343" s="54"/>
      <c r="LCC343" s="54"/>
      <c r="LCD343" s="54"/>
      <c r="LCE343" s="54"/>
      <c r="LCF343" s="54"/>
      <c r="LCG343" s="54"/>
      <c r="LCH343" s="54"/>
      <c r="LCI343" s="54"/>
      <c r="LCJ343" s="54"/>
      <c r="LCK343" s="54"/>
      <c r="LCL343" s="54"/>
      <c r="LCM343" s="54"/>
      <c r="LCN343" s="54"/>
      <c r="LCO343" s="54"/>
      <c r="LCP343" s="54"/>
      <c r="LCQ343" s="54"/>
      <c r="LCR343" s="54"/>
      <c r="LCS343" s="54"/>
      <c r="LCT343" s="54"/>
      <c r="LCU343" s="54"/>
      <c r="LCV343" s="54"/>
      <c r="LCW343" s="54"/>
      <c r="LCX343" s="54"/>
      <c r="LCY343" s="54"/>
      <c r="LCZ343" s="54"/>
      <c r="LDA343" s="54"/>
      <c r="LDB343" s="54"/>
      <c r="LDC343" s="54"/>
      <c r="LDD343" s="54"/>
      <c r="LDE343" s="54"/>
      <c r="LDF343" s="54"/>
      <c r="LDG343" s="54"/>
      <c r="LDH343" s="54"/>
      <c r="LDI343" s="54"/>
      <c r="LDJ343" s="54"/>
      <c r="LDK343" s="54"/>
      <c r="LDL343" s="54"/>
      <c r="LDM343" s="54"/>
      <c r="LDN343" s="54"/>
      <c r="LDO343" s="54"/>
      <c r="LDP343" s="54"/>
      <c r="LDQ343" s="54"/>
      <c r="LDR343" s="54"/>
      <c r="LDS343" s="54"/>
      <c r="LDT343" s="54"/>
      <c r="LDU343" s="54"/>
      <c r="LDV343" s="54"/>
      <c r="LDW343" s="54"/>
      <c r="LDX343" s="54"/>
      <c r="LDY343" s="54"/>
      <c r="LDZ343" s="54"/>
      <c r="LEA343" s="54"/>
      <c r="LEB343" s="54"/>
      <c r="LEC343" s="54"/>
      <c r="LED343" s="54"/>
      <c r="LEE343" s="54"/>
      <c r="LEF343" s="54"/>
      <c r="LEG343" s="54"/>
      <c r="LEH343" s="54"/>
      <c r="LEI343" s="54"/>
      <c r="LEJ343" s="54"/>
      <c r="LEK343" s="54"/>
      <c r="LEL343" s="54"/>
      <c r="LEM343" s="54"/>
      <c r="LEN343" s="54"/>
      <c r="LEO343" s="54"/>
      <c r="LEP343" s="54"/>
      <c r="LEQ343" s="54"/>
      <c r="LER343" s="54"/>
      <c r="LES343" s="54"/>
      <c r="LET343" s="54"/>
      <c r="LEU343" s="54"/>
      <c r="LEV343" s="54"/>
      <c r="LEW343" s="54"/>
      <c r="LEX343" s="54"/>
      <c r="LEY343" s="54"/>
      <c r="LEZ343" s="54"/>
      <c r="LFA343" s="54"/>
      <c r="LFB343" s="54"/>
      <c r="LFC343" s="54"/>
      <c r="LFD343" s="54"/>
      <c r="LFE343" s="54"/>
      <c r="LFF343" s="54"/>
      <c r="LFG343" s="54"/>
      <c r="LFH343" s="54"/>
      <c r="LFI343" s="54"/>
      <c r="LFJ343" s="54"/>
      <c r="LFK343" s="54"/>
      <c r="LFL343" s="54"/>
      <c r="LFM343" s="54"/>
      <c r="LFN343" s="54"/>
      <c r="LFO343" s="54"/>
      <c r="LFP343" s="54"/>
      <c r="LFQ343" s="54"/>
      <c r="LFR343" s="54"/>
      <c r="LFS343" s="54"/>
      <c r="LFT343" s="54"/>
      <c r="LFU343" s="54"/>
      <c r="LFV343" s="54"/>
      <c r="LFW343" s="54"/>
      <c r="LFX343" s="54"/>
      <c r="LFY343" s="54"/>
      <c r="LFZ343" s="54"/>
      <c r="LGA343" s="54"/>
      <c r="LGB343" s="54"/>
      <c r="LGC343" s="54"/>
      <c r="LGD343" s="54"/>
      <c r="LGE343" s="54"/>
      <c r="LGF343" s="54"/>
      <c r="LGG343" s="54"/>
      <c r="LGH343" s="54"/>
      <c r="LGI343" s="54"/>
      <c r="LGJ343" s="54"/>
      <c r="LGK343" s="54"/>
      <c r="LGL343" s="54"/>
      <c r="LGM343" s="54"/>
      <c r="LGN343" s="54"/>
      <c r="LGO343" s="54"/>
      <c r="LGP343" s="54"/>
      <c r="LGQ343" s="54"/>
      <c r="LGR343" s="54"/>
      <c r="LGS343" s="54"/>
      <c r="LGT343" s="54"/>
      <c r="LGU343" s="54"/>
      <c r="LGV343" s="54"/>
      <c r="LGW343" s="54"/>
      <c r="LGX343" s="54"/>
      <c r="LGY343" s="54"/>
      <c r="LGZ343" s="54"/>
      <c r="LHA343" s="54"/>
      <c r="LHB343" s="54"/>
      <c r="LHC343" s="54"/>
      <c r="LHD343" s="54"/>
      <c r="LHE343" s="54"/>
      <c r="LHF343" s="54"/>
      <c r="LHG343" s="54"/>
      <c r="LHH343" s="54"/>
      <c r="LHI343" s="54"/>
      <c r="LHJ343" s="54"/>
      <c r="LHK343" s="54"/>
      <c r="LHL343" s="54"/>
      <c r="LHM343" s="54"/>
      <c r="LHN343" s="54"/>
      <c r="LHO343" s="54"/>
      <c r="LHP343" s="54"/>
      <c r="LHQ343" s="54"/>
      <c r="LHR343" s="54"/>
      <c r="LHS343" s="54"/>
      <c r="LHT343" s="54"/>
      <c r="LHU343" s="54"/>
      <c r="LHV343" s="54"/>
      <c r="LHW343" s="54"/>
      <c r="LHX343" s="54"/>
      <c r="LHY343" s="54"/>
      <c r="LHZ343" s="54"/>
      <c r="LIA343" s="54"/>
      <c r="LIB343" s="54"/>
      <c r="LIC343" s="54"/>
      <c r="LID343" s="54"/>
      <c r="LIE343" s="54"/>
      <c r="LIF343" s="54"/>
      <c r="LIG343" s="54"/>
      <c r="LIH343" s="54"/>
      <c r="LII343" s="54"/>
      <c r="LIJ343" s="54"/>
      <c r="LIK343" s="54"/>
      <c r="LIL343" s="54"/>
      <c r="LIM343" s="54"/>
      <c r="LIN343" s="54"/>
      <c r="LIO343" s="54"/>
      <c r="LIP343" s="54"/>
      <c r="LIQ343" s="54"/>
      <c r="LIR343" s="54"/>
      <c r="LIS343" s="54"/>
      <c r="LIT343" s="54"/>
      <c r="LIU343" s="54"/>
      <c r="LIV343" s="54"/>
      <c r="LIW343" s="54"/>
      <c r="LIX343" s="54"/>
      <c r="LIY343" s="54"/>
      <c r="LIZ343" s="54"/>
      <c r="LJA343" s="54"/>
      <c r="LJB343" s="54"/>
      <c r="LJC343" s="54"/>
      <c r="LJD343" s="54"/>
      <c r="LJE343" s="54"/>
      <c r="LJF343" s="54"/>
      <c r="LJG343" s="54"/>
      <c r="LJH343" s="54"/>
      <c r="LJI343" s="54"/>
      <c r="LJJ343" s="54"/>
      <c r="LJK343" s="54"/>
      <c r="LJL343" s="54"/>
      <c r="LJM343" s="54"/>
      <c r="LJN343" s="54"/>
      <c r="LJO343" s="54"/>
      <c r="LJP343" s="54"/>
      <c r="LJQ343" s="54"/>
      <c r="LJR343" s="54"/>
      <c r="LJS343" s="54"/>
      <c r="LJT343" s="54"/>
      <c r="LJU343" s="54"/>
      <c r="LJV343" s="54"/>
      <c r="LJW343" s="54"/>
      <c r="LJX343" s="54"/>
      <c r="LJY343" s="54"/>
      <c r="LJZ343" s="54"/>
      <c r="LKA343" s="54"/>
      <c r="LKB343" s="54"/>
      <c r="LKC343" s="54"/>
      <c r="LKD343" s="54"/>
      <c r="LKE343" s="54"/>
      <c r="LKF343" s="54"/>
      <c r="LKG343" s="54"/>
      <c r="LKH343" s="54"/>
      <c r="LKI343" s="54"/>
      <c r="LKJ343" s="54"/>
      <c r="LKK343" s="54"/>
      <c r="LKL343" s="54"/>
      <c r="LKM343" s="54"/>
      <c r="LKN343" s="54"/>
      <c r="LKO343" s="54"/>
      <c r="LKP343" s="54"/>
      <c r="LKQ343" s="54"/>
      <c r="LKR343" s="54"/>
      <c r="LKS343" s="54"/>
      <c r="LKT343" s="54"/>
      <c r="LKU343" s="54"/>
      <c r="LKV343" s="54"/>
      <c r="LKW343" s="54"/>
      <c r="LKX343" s="54"/>
      <c r="LKY343" s="54"/>
      <c r="LKZ343" s="54"/>
      <c r="LLA343" s="54"/>
      <c r="LLB343" s="54"/>
      <c r="LLC343" s="54"/>
      <c r="LLD343" s="54"/>
      <c r="LLE343" s="54"/>
      <c r="LLF343" s="54"/>
      <c r="LLG343" s="54"/>
      <c r="LLH343" s="54"/>
      <c r="LLI343" s="54"/>
      <c r="LLJ343" s="54"/>
      <c r="LLK343" s="54"/>
      <c r="LLL343" s="54"/>
      <c r="LLM343" s="54"/>
      <c r="LLN343" s="54"/>
      <c r="LLO343" s="54"/>
      <c r="LLP343" s="54"/>
      <c r="LLQ343" s="54"/>
      <c r="LLR343" s="54"/>
      <c r="LLS343" s="54"/>
      <c r="LLT343" s="54"/>
      <c r="LLU343" s="54"/>
      <c r="LLV343" s="54"/>
      <c r="LLW343" s="54"/>
      <c r="LLX343" s="54"/>
      <c r="LLY343" s="54"/>
      <c r="LLZ343" s="54"/>
      <c r="LMA343" s="54"/>
      <c r="LMB343" s="54"/>
      <c r="LMC343" s="54"/>
      <c r="LMD343" s="54"/>
      <c r="LME343" s="54"/>
      <c r="LMF343" s="54"/>
      <c r="LMG343" s="54"/>
      <c r="LMH343" s="54"/>
      <c r="LMI343" s="54"/>
      <c r="LMJ343" s="54"/>
      <c r="LMK343" s="54"/>
      <c r="LML343" s="54"/>
      <c r="LMM343" s="54"/>
      <c r="LMN343" s="54"/>
      <c r="LMO343" s="54"/>
      <c r="LMP343" s="54"/>
      <c r="LMQ343" s="54"/>
      <c r="LMR343" s="54"/>
      <c r="LMS343" s="54"/>
      <c r="LMT343" s="54"/>
      <c r="LMU343" s="54"/>
      <c r="LMV343" s="54"/>
      <c r="LMW343" s="54"/>
      <c r="LMX343" s="54"/>
      <c r="LMY343" s="54"/>
      <c r="LMZ343" s="54"/>
      <c r="LNA343" s="54"/>
      <c r="LNB343" s="54"/>
      <c r="LNC343" s="54"/>
      <c r="LND343" s="54"/>
      <c r="LNE343" s="54"/>
      <c r="LNF343" s="54"/>
      <c r="LNG343" s="54"/>
      <c r="LNH343" s="54"/>
      <c r="LNI343" s="54"/>
      <c r="LNJ343" s="54"/>
      <c r="LNK343" s="54"/>
      <c r="LNL343" s="54"/>
      <c r="LNM343" s="54"/>
      <c r="LNN343" s="54"/>
      <c r="LNO343" s="54"/>
      <c r="LNP343" s="54"/>
      <c r="LNQ343" s="54"/>
      <c r="LNR343" s="54"/>
      <c r="LNS343" s="54"/>
      <c r="LNT343" s="54"/>
      <c r="LNU343" s="54"/>
      <c r="LNV343" s="54"/>
      <c r="LNW343" s="54"/>
      <c r="LNX343" s="54"/>
      <c r="LNY343" s="54"/>
      <c r="LNZ343" s="54"/>
      <c r="LOA343" s="54"/>
      <c r="LOB343" s="54"/>
      <c r="LOC343" s="54"/>
      <c r="LOD343" s="54"/>
      <c r="LOE343" s="54"/>
      <c r="LOF343" s="54"/>
      <c r="LOG343" s="54"/>
      <c r="LOH343" s="54"/>
      <c r="LOI343" s="54"/>
      <c r="LOJ343" s="54"/>
      <c r="LOK343" s="54"/>
      <c r="LOL343" s="54"/>
      <c r="LOM343" s="54"/>
      <c r="LON343" s="54"/>
      <c r="LOO343" s="54"/>
      <c r="LOP343" s="54"/>
      <c r="LOQ343" s="54"/>
      <c r="LOR343" s="54"/>
      <c r="LOS343" s="54"/>
      <c r="LOT343" s="54"/>
      <c r="LOU343" s="54"/>
      <c r="LOV343" s="54"/>
      <c r="LOW343" s="54"/>
      <c r="LOX343" s="54"/>
      <c r="LOY343" s="54"/>
      <c r="LOZ343" s="54"/>
      <c r="LPA343" s="54"/>
      <c r="LPB343" s="54"/>
      <c r="LPC343" s="54"/>
      <c r="LPD343" s="54"/>
      <c r="LPE343" s="54"/>
      <c r="LPF343" s="54"/>
      <c r="LPG343" s="54"/>
      <c r="LPH343" s="54"/>
      <c r="LPI343" s="54"/>
      <c r="LPJ343" s="54"/>
      <c r="LPK343" s="54"/>
      <c r="LPL343" s="54"/>
      <c r="LPM343" s="54"/>
      <c r="LPN343" s="54"/>
      <c r="LPO343" s="54"/>
      <c r="LPP343" s="54"/>
      <c r="LPQ343" s="54"/>
      <c r="LPR343" s="54"/>
      <c r="LPS343" s="54"/>
      <c r="LPT343" s="54"/>
      <c r="LPU343" s="54"/>
      <c r="LPV343" s="54"/>
      <c r="LPW343" s="54"/>
      <c r="LPX343" s="54"/>
      <c r="LPY343" s="54"/>
      <c r="LPZ343" s="54"/>
      <c r="LQA343" s="54"/>
      <c r="LQB343" s="54"/>
      <c r="LQC343" s="54"/>
      <c r="LQD343" s="54"/>
      <c r="LQE343" s="54"/>
      <c r="LQF343" s="54"/>
      <c r="LQG343" s="54"/>
      <c r="LQH343" s="54"/>
      <c r="LQI343" s="54"/>
      <c r="LQJ343" s="54"/>
      <c r="LQK343" s="54"/>
      <c r="LQL343" s="54"/>
      <c r="LQM343" s="54"/>
      <c r="LQN343" s="54"/>
      <c r="LQO343" s="54"/>
      <c r="LQP343" s="54"/>
      <c r="LQQ343" s="54"/>
      <c r="LQR343" s="54"/>
      <c r="LQS343" s="54"/>
      <c r="LQT343" s="54"/>
      <c r="LQU343" s="54"/>
      <c r="LQV343" s="54"/>
      <c r="LQW343" s="54"/>
      <c r="LQX343" s="54"/>
      <c r="LQY343" s="54"/>
      <c r="LQZ343" s="54"/>
      <c r="LRA343" s="54"/>
      <c r="LRB343" s="54"/>
      <c r="LRC343" s="54"/>
      <c r="LRD343" s="54"/>
      <c r="LRE343" s="54"/>
      <c r="LRF343" s="54"/>
      <c r="LRG343" s="54"/>
      <c r="LRH343" s="54"/>
      <c r="LRI343" s="54"/>
      <c r="LRJ343" s="54"/>
      <c r="LRK343" s="54"/>
      <c r="LRL343" s="54"/>
      <c r="LRM343" s="54"/>
      <c r="LRN343" s="54"/>
      <c r="LRO343" s="54"/>
      <c r="LRP343" s="54"/>
      <c r="LRQ343" s="54"/>
      <c r="LRR343" s="54"/>
      <c r="LRS343" s="54"/>
      <c r="LRT343" s="54"/>
      <c r="LRU343" s="54"/>
      <c r="LRV343" s="54"/>
      <c r="LRW343" s="54"/>
      <c r="LRX343" s="54"/>
      <c r="LRY343" s="54"/>
      <c r="LRZ343" s="54"/>
      <c r="LSA343" s="54"/>
      <c r="LSB343" s="54"/>
      <c r="LSC343" s="54"/>
      <c r="LSD343" s="54"/>
      <c r="LSE343" s="54"/>
      <c r="LSF343" s="54"/>
      <c r="LSG343" s="54"/>
      <c r="LSH343" s="54"/>
      <c r="LSI343" s="54"/>
      <c r="LSJ343" s="54"/>
      <c r="LSK343" s="54"/>
      <c r="LSL343" s="54"/>
      <c r="LSM343" s="54"/>
      <c r="LSN343" s="54"/>
      <c r="LSO343" s="54"/>
      <c r="LSP343" s="54"/>
      <c r="LSQ343" s="54"/>
      <c r="LSR343" s="54"/>
      <c r="LSS343" s="54"/>
      <c r="LST343" s="54"/>
      <c r="LSU343" s="54"/>
      <c r="LSV343" s="54"/>
      <c r="LSW343" s="54"/>
      <c r="LSX343" s="54"/>
      <c r="LSY343" s="54"/>
      <c r="LSZ343" s="54"/>
      <c r="LTA343" s="54"/>
      <c r="LTB343" s="54"/>
      <c r="LTC343" s="54"/>
      <c r="LTD343" s="54"/>
      <c r="LTE343" s="54"/>
      <c r="LTF343" s="54"/>
      <c r="LTG343" s="54"/>
      <c r="LTH343" s="54"/>
      <c r="LTI343" s="54"/>
      <c r="LTJ343" s="54"/>
      <c r="LTK343" s="54"/>
      <c r="LTL343" s="54"/>
      <c r="LTM343" s="54"/>
      <c r="LTN343" s="54"/>
      <c r="LTO343" s="54"/>
      <c r="LTP343" s="54"/>
      <c r="LTQ343" s="54"/>
      <c r="LTR343" s="54"/>
      <c r="LTS343" s="54"/>
      <c r="LTT343" s="54"/>
      <c r="LTU343" s="54"/>
      <c r="LTV343" s="54"/>
      <c r="LTW343" s="54"/>
      <c r="LTX343" s="54"/>
      <c r="LTY343" s="54"/>
      <c r="LTZ343" s="54"/>
      <c r="LUA343" s="54"/>
      <c r="LUB343" s="54"/>
      <c r="LUC343" s="54"/>
      <c r="LUD343" s="54"/>
      <c r="LUE343" s="54"/>
      <c r="LUF343" s="54"/>
      <c r="LUG343" s="54"/>
      <c r="LUH343" s="54"/>
      <c r="LUI343" s="54"/>
      <c r="LUJ343" s="54"/>
      <c r="LUK343" s="54"/>
      <c r="LUL343" s="54"/>
      <c r="LUM343" s="54"/>
      <c r="LUN343" s="54"/>
      <c r="LUO343" s="54"/>
      <c r="LUP343" s="54"/>
      <c r="LUQ343" s="54"/>
      <c r="LUR343" s="54"/>
      <c r="LUS343" s="54"/>
      <c r="LUT343" s="54"/>
      <c r="LUU343" s="54"/>
      <c r="LUV343" s="54"/>
      <c r="LUW343" s="54"/>
      <c r="LUX343" s="54"/>
      <c r="LUY343" s="54"/>
      <c r="LUZ343" s="54"/>
      <c r="LVA343" s="54"/>
      <c r="LVB343" s="54"/>
      <c r="LVC343" s="54"/>
      <c r="LVD343" s="54"/>
      <c r="LVE343" s="54"/>
      <c r="LVF343" s="54"/>
      <c r="LVG343" s="54"/>
      <c r="LVH343" s="54"/>
      <c r="LVI343" s="54"/>
      <c r="LVJ343" s="54"/>
      <c r="LVK343" s="54"/>
      <c r="LVL343" s="54"/>
      <c r="LVM343" s="54"/>
      <c r="LVN343" s="54"/>
      <c r="LVO343" s="54"/>
      <c r="LVP343" s="54"/>
      <c r="LVQ343" s="54"/>
      <c r="LVR343" s="54"/>
      <c r="LVS343" s="54"/>
      <c r="LVT343" s="54"/>
      <c r="LVU343" s="54"/>
      <c r="LVV343" s="54"/>
      <c r="LVW343" s="54"/>
      <c r="LVX343" s="54"/>
      <c r="LVY343" s="54"/>
      <c r="LVZ343" s="54"/>
      <c r="LWA343" s="54"/>
      <c r="LWB343" s="54"/>
      <c r="LWC343" s="54"/>
      <c r="LWD343" s="54"/>
      <c r="LWE343" s="54"/>
      <c r="LWF343" s="54"/>
      <c r="LWG343" s="54"/>
      <c r="LWH343" s="54"/>
      <c r="LWI343" s="54"/>
      <c r="LWJ343" s="54"/>
      <c r="LWK343" s="54"/>
      <c r="LWL343" s="54"/>
      <c r="LWM343" s="54"/>
      <c r="LWN343" s="54"/>
      <c r="LWO343" s="54"/>
      <c r="LWP343" s="54"/>
      <c r="LWQ343" s="54"/>
      <c r="LWR343" s="54"/>
      <c r="LWS343" s="54"/>
      <c r="LWT343" s="54"/>
      <c r="LWU343" s="54"/>
      <c r="LWV343" s="54"/>
      <c r="LWW343" s="54"/>
      <c r="LWX343" s="54"/>
      <c r="LWY343" s="54"/>
      <c r="LWZ343" s="54"/>
      <c r="LXA343" s="54"/>
      <c r="LXB343" s="54"/>
      <c r="LXC343" s="54"/>
      <c r="LXD343" s="54"/>
      <c r="LXE343" s="54"/>
      <c r="LXF343" s="54"/>
      <c r="LXG343" s="54"/>
      <c r="LXH343" s="54"/>
      <c r="LXI343" s="54"/>
      <c r="LXJ343" s="54"/>
      <c r="LXK343" s="54"/>
      <c r="LXL343" s="54"/>
      <c r="LXM343" s="54"/>
      <c r="LXN343" s="54"/>
      <c r="LXO343" s="54"/>
      <c r="LXP343" s="54"/>
      <c r="LXQ343" s="54"/>
      <c r="LXR343" s="54"/>
      <c r="LXS343" s="54"/>
      <c r="LXT343" s="54"/>
      <c r="LXU343" s="54"/>
      <c r="LXV343" s="54"/>
      <c r="LXW343" s="54"/>
      <c r="LXX343" s="54"/>
      <c r="LXY343" s="54"/>
      <c r="LXZ343" s="54"/>
      <c r="LYA343" s="54"/>
      <c r="LYB343" s="54"/>
      <c r="LYC343" s="54"/>
      <c r="LYD343" s="54"/>
      <c r="LYE343" s="54"/>
      <c r="LYF343" s="54"/>
      <c r="LYG343" s="54"/>
      <c r="LYH343" s="54"/>
      <c r="LYI343" s="54"/>
      <c r="LYJ343" s="54"/>
      <c r="LYK343" s="54"/>
      <c r="LYL343" s="54"/>
      <c r="LYM343" s="54"/>
      <c r="LYN343" s="54"/>
      <c r="LYO343" s="54"/>
      <c r="LYP343" s="54"/>
      <c r="LYQ343" s="54"/>
      <c r="LYR343" s="54"/>
      <c r="LYS343" s="54"/>
      <c r="LYT343" s="54"/>
      <c r="LYU343" s="54"/>
      <c r="LYV343" s="54"/>
      <c r="LYW343" s="54"/>
      <c r="LYX343" s="54"/>
      <c r="LYY343" s="54"/>
      <c r="LYZ343" s="54"/>
      <c r="LZA343" s="54"/>
      <c r="LZB343" s="54"/>
      <c r="LZC343" s="54"/>
      <c r="LZD343" s="54"/>
      <c r="LZE343" s="54"/>
      <c r="LZF343" s="54"/>
      <c r="LZG343" s="54"/>
      <c r="LZH343" s="54"/>
      <c r="LZI343" s="54"/>
      <c r="LZJ343" s="54"/>
      <c r="LZK343" s="54"/>
      <c r="LZL343" s="54"/>
      <c r="LZM343" s="54"/>
      <c r="LZN343" s="54"/>
      <c r="LZO343" s="54"/>
      <c r="LZP343" s="54"/>
      <c r="LZQ343" s="54"/>
      <c r="LZR343" s="54"/>
      <c r="LZS343" s="54"/>
      <c r="LZT343" s="54"/>
      <c r="LZU343" s="54"/>
      <c r="LZV343" s="54"/>
      <c r="LZW343" s="54"/>
      <c r="LZX343" s="54"/>
      <c r="LZY343" s="54"/>
      <c r="LZZ343" s="54"/>
      <c r="MAA343" s="54"/>
      <c r="MAB343" s="54"/>
      <c r="MAC343" s="54"/>
      <c r="MAD343" s="54"/>
      <c r="MAE343" s="54"/>
      <c r="MAF343" s="54"/>
      <c r="MAG343" s="54"/>
      <c r="MAH343" s="54"/>
      <c r="MAI343" s="54"/>
      <c r="MAJ343" s="54"/>
      <c r="MAK343" s="54"/>
      <c r="MAL343" s="54"/>
      <c r="MAM343" s="54"/>
      <c r="MAN343" s="54"/>
      <c r="MAO343" s="54"/>
      <c r="MAP343" s="54"/>
      <c r="MAQ343" s="54"/>
      <c r="MAR343" s="54"/>
      <c r="MAS343" s="54"/>
      <c r="MAT343" s="54"/>
      <c r="MAU343" s="54"/>
      <c r="MAV343" s="54"/>
      <c r="MAW343" s="54"/>
      <c r="MAX343" s="54"/>
      <c r="MAY343" s="54"/>
      <c r="MAZ343" s="54"/>
      <c r="MBA343" s="54"/>
      <c r="MBB343" s="54"/>
      <c r="MBC343" s="54"/>
      <c r="MBD343" s="54"/>
      <c r="MBE343" s="54"/>
      <c r="MBF343" s="54"/>
      <c r="MBG343" s="54"/>
      <c r="MBH343" s="54"/>
      <c r="MBI343" s="54"/>
      <c r="MBJ343" s="54"/>
      <c r="MBK343" s="54"/>
      <c r="MBL343" s="54"/>
      <c r="MBM343" s="54"/>
      <c r="MBN343" s="54"/>
      <c r="MBO343" s="54"/>
      <c r="MBP343" s="54"/>
      <c r="MBQ343" s="54"/>
      <c r="MBR343" s="54"/>
      <c r="MBS343" s="54"/>
      <c r="MBT343" s="54"/>
      <c r="MBU343" s="54"/>
      <c r="MBV343" s="54"/>
      <c r="MBW343" s="54"/>
      <c r="MBX343" s="54"/>
      <c r="MBY343" s="54"/>
      <c r="MBZ343" s="54"/>
      <c r="MCA343" s="54"/>
      <c r="MCB343" s="54"/>
      <c r="MCC343" s="54"/>
      <c r="MCD343" s="54"/>
      <c r="MCE343" s="54"/>
      <c r="MCF343" s="54"/>
      <c r="MCG343" s="54"/>
      <c r="MCH343" s="54"/>
      <c r="MCI343" s="54"/>
      <c r="MCJ343" s="54"/>
      <c r="MCK343" s="54"/>
      <c r="MCL343" s="54"/>
      <c r="MCM343" s="54"/>
      <c r="MCN343" s="54"/>
      <c r="MCO343" s="54"/>
      <c r="MCP343" s="54"/>
      <c r="MCQ343" s="54"/>
      <c r="MCR343" s="54"/>
      <c r="MCS343" s="54"/>
      <c r="MCT343" s="54"/>
      <c r="MCU343" s="54"/>
      <c r="MCV343" s="54"/>
      <c r="MCW343" s="54"/>
      <c r="MCX343" s="54"/>
      <c r="MCY343" s="54"/>
      <c r="MCZ343" s="54"/>
      <c r="MDA343" s="54"/>
      <c r="MDB343" s="54"/>
      <c r="MDC343" s="54"/>
      <c r="MDD343" s="54"/>
      <c r="MDE343" s="54"/>
      <c r="MDF343" s="54"/>
      <c r="MDG343" s="54"/>
      <c r="MDH343" s="54"/>
      <c r="MDI343" s="54"/>
      <c r="MDJ343" s="54"/>
      <c r="MDK343" s="54"/>
      <c r="MDL343" s="54"/>
      <c r="MDM343" s="54"/>
      <c r="MDN343" s="54"/>
      <c r="MDO343" s="54"/>
      <c r="MDP343" s="54"/>
      <c r="MDQ343" s="54"/>
      <c r="MDR343" s="54"/>
      <c r="MDS343" s="54"/>
      <c r="MDT343" s="54"/>
      <c r="MDU343" s="54"/>
      <c r="MDV343" s="54"/>
      <c r="MDW343" s="54"/>
      <c r="MDX343" s="54"/>
      <c r="MDY343" s="54"/>
      <c r="MDZ343" s="54"/>
      <c r="MEA343" s="54"/>
      <c r="MEB343" s="54"/>
      <c r="MEC343" s="54"/>
      <c r="MED343" s="54"/>
      <c r="MEE343" s="54"/>
      <c r="MEF343" s="54"/>
      <c r="MEG343" s="54"/>
      <c r="MEH343" s="54"/>
      <c r="MEI343" s="54"/>
      <c r="MEJ343" s="54"/>
      <c r="MEK343" s="54"/>
      <c r="MEL343" s="54"/>
      <c r="MEM343" s="54"/>
      <c r="MEN343" s="54"/>
      <c r="MEO343" s="54"/>
      <c r="MEP343" s="54"/>
      <c r="MEQ343" s="54"/>
      <c r="MER343" s="54"/>
      <c r="MES343" s="54"/>
      <c r="MET343" s="54"/>
      <c r="MEU343" s="54"/>
      <c r="MEV343" s="54"/>
      <c r="MEW343" s="54"/>
      <c r="MEX343" s="54"/>
      <c r="MEY343" s="54"/>
      <c r="MEZ343" s="54"/>
      <c r="MFA343" s="54"/>
      <c r="MFB343" s="54"/>
      <c r="MFC343" s="54"/>
      <c r="MFD343" s="54"/>
      <c r="MFE343" s="54"/>
      <c r="MFF343" s="54"/>
      <c r="MFG343" s="54"/>
      <c r="MFH343" s="54"/>
      <c r="MFI343" s="54"/>
      <c r="MFJ343" s="54"/>
      <c r="MFK343" s="54"/>
      <c r="MFL343" s="54"/>
      <c r="MFM343" s="54"/>
      <c r="MFN343" s="54"/>
      <c r="MFO343" s="54"/>
      <c r="MFP343" s="54"/>
      <c r="MFQ343" s="54"/>
      <c r="MFR343" s="54"/>
      <c r="MFS343" s="54"/>
      <c r="MFT343" s="54"/>
      <c r="MFU343" s="54"/>
      <c r="MFV343" s="54"/>
      <c r="MFW343" s="54"/>
      <c r="MFX343" s="54"/>
      <c r="MFY343" s="54"/>
      <c r="MFZ343" s="54"/>
      <c r="MGA343" s="54"/>
      <c r="MGB343" s="54"/>
      <c r="MGC343" s="54"/>
      <c r="MGD343" s="54"/>
      <c r="MGE343" s="54"/>
      <c r="MGF343" s="54"/>
      <c r="MGG343" s="54"/>
      <c r="MGH343" s="54"/>
      <c r="MGI343" s="54"/>
      <c r="MGJ343" s="54"/>
      <c r="MGK343" s="54"/>
      <c r="MGL343" s="54"/>
      <c r="MGM343" s="54"/>
      <c r="MGN343" s="54"/>
      <c r="MGO343" s="54"/>
      <c r="MGP343" s="54"/>
      <c r="MGQ343" s="54"/>
      <c r="MGR343" s="54"/>
      <c r="MGS343" s="54"/>
      <c r="MGT343" s="54"/>
      <c r="MGU343" s="54"/>
      <c r="MGV343" s="54"/>
      <c r="MGW343" s="54"/>
      <c r="MGX343" s="54"/>
      <c r="MGY343" s="54"/>
      <c r="MGZ343" s="54"/>
      <c r="MHA343" s="54"/>
      <c r="MHB343" s="54"/>
      <c r="MHC343" s="54"/>
      <c r="MHD343" s="54"/>
      <c r="MHE343" s="54"/>
      <c r="MHF343" s="54"/>
      <c r="MHG343" s="54"/>
      <c r="MHH343" s="54"/>
      <c r="MHI343" s="54"/>
      <c r="MHJ343" s="54"/>
      <c r="MHK343" s="54"/>
      <c r="MHL343" s="54"/>
      <c r="MHM343" s="54"/>
      <c r="MHN343" s="54"/>
      <c r="MHO343" s="54"/>
      <c r="MHP343" s="54"/>
      <c r="MHQ343" s="54"/>
      <c r="MHR343" s="54"/>
      <c r="MHS343" s="54"/>
      <c r="MHT343" s="54"/>
      <c r="MHU343" s="54"/>
      <c r="MHV343" s="54"/>
      <c r="MHW343" s="54"/>
      <c r="MHX343" s="54"/>
      <c r="MHY343" s="54"/>
      <c r="MHZ343" s="54"/>
      <c r="MIA343" s="54"/>
      <c r="MIB343" s="54"/>
      <c r="MIC343" s="54"/>
      <c r="MID343" s="54"/>
      <c r="MIE343" s="54"/>
      <c r="MIF343" s="54"/>
      <c r="MIG343" s="54"/>
      <c r="MIH343" s="54"/>
      <c r="MII343" s="54"/>
      <c r="MIJ343" s="54"/>
      <c r="MIK343" s="54"/>
      <c r="MIL343" s="54"/>
      <c r="MIM343" s="54"/>
      <c r="MIN343" s="54"/>
      <c r="MIO343" s="54"/>
      <c r="MIP343" s="54"/>
      <c r="MIQ343" s="54"/>
      <c r="MIR343" s="54"/>
      <c r="MIS343" s="54"/>
      <c r="MIT343" s="54"/>
      <c r="MIU343" s="54"/>
      <c r="MIV343" s="54"/>
      <c r="MIW343" s="54"/>
      <c r="MIX343" s="54"/>
      <c r="MIY343" s="54"/>
      <c r="MIZ343" s="54"/>
      <c r="MJA343" s="54"/>
      <c r="MJB343" s="54"/>
      <c r="MJC343" s="54"/>
      <c r="MJD343" s="54"/>
      <c r="MJE343" s="54"/>
      <c r="MJF343" s="54"/>
      <c r="MJG343" s="54"/>
      <c r="MJH343" s="54"/>
      <c r="MJI343" s="54"/>
      <c r="MJJ343" s="54"/>
      <c r="MJK343" s="54"/>
      <c r="MJL343" s="54"/>
      <c r="MJM343" s="54"/>
      <c r="MJN343" s="54"/>
      <c r="MJO343" s="54"/>
      <c r="MJP343" s="54"/>
      <c r="MJQ343" s="54"/>
      <c r="MJR343" s="54"/>
      <c r="MJS343" s="54"/>
      <c r="MJT343" s="54"/>
      <c r="MJU343" s="54"/>
      <c r="MJV343" s="54"/>
      <c r="MJW343" s="54"/>
      <c r="MJX343" s="54"/>
      <c r="MJY343" s="54"/>
      <c r="MJZ343" s="54"/>
      <c r="MKA343" s="54"/>
      <c r="MKB343" s="54"/>
      <c r="MKC343" s="54"/>
      <c r="MKD343" s="54"/>
      <c r="MKE343" s="54"/>
      <c r="MKF343" s="54"/>
      <c r="MKG343" s="54"/>
      <c r="MKH343" s="54"/>
      <c r="MKI343" s="54"/>
      <c r="MKJ343" s="54"/>
      <c r="MKK343" s="54"/>
      <c r="MKL343" s="54"/>
      <c r="MKM343" s="54"/>
      <c r="MKN343" s="54"/>
      <c r="MKO343" s="54"/>
      <c r="MKP343" s="54"/>
      <c r="MKQ343" s="54"/>
      <c r="MKR343" s="54"/>
      <c r="MKS343" s="54"/>
      <c r="MKT343" s="54"/>
      <c r="MKU343" s="54"/>
      <c r="MKV343" s="54"/>
      <c r="MKW343" s="54"/>
      <c r="MKX343" s="54"/>
      <c r="MKY343" s="54"/>
      <c r="MKZ343" s="54"/>
      <c r="MLA343" s="54"/>
      <c r="MLB343" s="54"/>
      <c r="MLC343" s="54"/>
      <c r="MLD343" s="54"/>
      <c r="MLE343" s="54"/>
      <c r="MLF343" s="54"/>
      <c r="MLG343" s="54"/>
      <c r="MLH343" s="54"/>
      <c r="MLI343" s="54"/>
      <c r="MLJ343" s="54"/>
      <c r="MLK343" s="54"/>
      <c r="MLL343" s="54"/>
      <c r="MLM343" s="54"/>
      <c r="MLN343" s="54"/>
      <c r="MLO343" s="54"/>
      <c r="MLP343" s="54"/>
      <c r="MLQ343" s="54"/>
      <c r="MLR343" s="54"/>
      <c r="MLS343" s="54"/>
      <c r="MLT343" s="54"/>
      <c r="MLU343" s="54"/>
      <c r="MLV343" s="54"/>
      <c r="MLW343" s="54"/>
      <c r="MLX343" s="54"/>
      <c r="MLY343" s="54"/>
      <c r="MLZ343" s="54"/>
      <c r="MMA343" s="54"/>
      <c r="MMB343" s="54"/>
      <c r="MMC343" s="54"/>
      <c r="MMD343" s="54"/>
      <c r="MME343" s="54"/>
      <c r="MMF343" s="54"/>
      <c r="MMG343" s="54"/>
      <c r="MMH343" s="54"/>
      <c r="MMI343" s="54"/>
      <c r="MMJ343" s="54"/>
      <c r="MMK343" s="54"/>
      <c r="MML343" s="54"/>
      <c r="MMM343" s="54"/>
      <c r="MMN343" s="54"/>
      <c r="MMO343" s="54"/>
      <c r="MMP343" s="54"/>
      <c r="MMQ343" s="54"/>
      <c r="MMR343" s="54"/>
      <c r="MMS343" s="54"/>
      <c r="MMT343" s="54"/>
      <c r="MMU343" s="54"/>
      <c r="MMV343" s="54"/>
      <c r="MMW343" s="54"/>
      <c r="MMX343" s="54"/>
      <c r="MMY343" s="54"/>
      <c r="MMZ343" s="54"/>
      <c r="MNA343" s="54"/>
      <c r="MNB343" s="54"/>
      <c r="MNC343" s="54"/>
      <c r="MND343" s="54"/>
      <c r="MNE343" s="54"/>
      <c r="MNF343" s="54"/>
      <c r="MNG343" s="54"/>
      <c r="MNH343" s="54"/>
      <c r="MNI343" s="54"/>
      <c r="MNJ343" s="54"/>
      <c r="MNK343" s="54"/>
      <c r="MNL343" s="54"/>
      <c r="MNM343" s="54"/>
      <c r="MNN343" s="54"/>
      <c r="MNO343" s="54"/>
      <c r="MNP343" s="54"/>
      <c r="MNQ343" s="54"/>
      <c r="MNR343" s="54"/>
      <c r="MNS343" s="54"/>
      <c r="MNT343" s="54"/>
      <c r="MNU343" s="54"/>
      <c r="MNV343" s="54"/>
      <c r="MNW343" s="54"/>
      <c r="MNX343" s="54"/>
      <c r="MNY343" s="54"/>
      <c r="MNZ343" s="54"/>
      <c r="MOA343" s="54"/>
      <c r="MOB343" s="54"/>
      <c r="MOC343" s="54"/>
      <c r="MOD343" s="54"/>
      <c r="MOE343" s="54"/>
      <c r="MOF343" s="54"/>
      <c r="MOG343" s="54"/>
      <c r="MOH343" s="54"/>
      <c r="MOI343" s="54"/>
      <c r="MOJ343" s="54"/>
      <c r="MOK343" s="54"/>
      <c r="MOL343" s="54"/>
      <c r="MOM343" s="54"/>
      <c r="MON343" s="54"/>
      <c r="MOO343" s="54"/>
      <c r="MOP343" s="54"/>
      <c r="MOQ343" s="54"/>
      <c r="MOR343" s="54"/>
      <c r="MOS343" s="54"/>
      <c r="MOT343" s="54"/>
      <c r="MOU343" s="54"/>
      <c r="MOV343" s="54"/>
      <c r="MOW343" s="54"/>
      <c r="MOX343" s="54"/>
      <c r="MOY343" s="54"/>
      <c r="MOZ343" s="54"/>
      <c r="MPA343" s="54"/>
      <c r="MPB343" s="54"/>
      <c r="MPC343" s="54"/>
      <c r="MPD343" s="54"/>
      <c r="MPE343" s="54"/>
      <c r="MPF343" s="54"/>
      <c r="MPG343" s="54"/>
      <c r="MPH343" s="54"/>
      <c r="MPI343" s="54"/>
      <c r="MPJ343" s="54"/>
      <c r="MPK343" s="54"/>
      <c r="MPL343" s="54"/>
      <c r="MPM343" s="54"/>
      <c r="MPN343" s="54"/>
      <c r="MPO343" s="54"/>
      <c r="MPP343" s="54"/>
      <c r="MPQ343" s="54"/>
      <c r="MPR343" s="54"/>
      <c r="MPS343" s="54"/>
      <c r="MPT343" s="54"/>
      <c r="MPU343" s="54"/>
      <c r="MPV343" s="54"/>
      <c r="MPW343" s="54"/>
      <c r="MPX343" s="54"/>
      <c r="MPY343" s="54"/>
      <c r="MPZ343" s="54"/>
      <c r="MQA343" s="54"/>
      <c r="MQB343" s="54"/>
      <c r="MQC343" s="54"/>
      <c r="MQD343" s="54"/>
      <c r="MQE343" s="54"/>
      <c r="MQF343" s="54"/>
      <c r="MQG343" s="54"/>
      <c r="MQH343" s="54"/>
      <c r="MQI343" s="54"/>
      <c r="MQJ343" s="54"/>
      <c r="MQK343" s="54"/>
      <c r="MQL343" s="54"/>
      <c r="MQM343" s="54"/>
      <c r="MQN343" s="54"/>
      <c r="MQO343" s="54"/>
      <c r="MQP343" s="54"/>
      <c r="MQQ343" s="54"/>
      <c r="MQR343" s="54"/>
      <c r="MQS343" s="54"/>
      <c r="MQT343" s="54"/>
      <c r="MQU343" s="54"/>
      <c r="MQV343" s="54"/>
      <c r="MQW343" s="54"/>
      <c r="MQX343" s="54"/>
      <c r="MQY343" s="54"/>
      <c r="MQZ343" s="54"/>
      <c r="MRA343" s="54"/>
      <c r="MRB343" s="54"/>
      <c r="MRC343" s="54"/>
      <c r="MRD343" s="54"/>
      <c r="MRE343" s="54"/>
      <c r="MRF343" s="54"/>
      <c r="MRG343" s="54"/>
      <c r="MRH343" s="54"/>
      <c r="MRI343" s="54"/>
      <c r="MRJ343" s="54"/>
      <c r="MRK343" s="54"/>
      <c r="MRL343" s="54"/>
      <c r="MRM343" s="54"/>
      <c r="MRN343" s="54"/>
      <c r="MRO343" s="54"/>
      <c r="MRP343" s="54"/>
      <c r="MRQ343" s="54"/>
      <c r="MRR343" s="54"/>
      <c r="MRS343" s="54"/>
      <c r="MRT343" s="54"/>
      <c r="MRU343" s="54"/>
      <c r="MRV343" s="54"/>
      <c r="MRW343" s="54"/>
      <c r="MRX343" s="54"/>
      <c r="MRY343" s="54"/>
      <c r="MRZ343" s="54"/>
      <c r="MSA343" s="54"/>
      <c r="MSB343" s="54"/>
      <c r="MSC343" s="54"/>
      <c r="MSD343" s="54"/>
      <c r="MSE343" s="54"/>
      <c r="MSF343" s="54"/>
      <c r="MSG343" s="54"/>
      <c r="MSH343" s="54"/>
      <c r="MSI343" s="54"/>
      <c r="MSJ343" s="54"/>
      <c r="MSK343" s="54"/>
      <c r="MSL343" s="54"/>
      <c r="MSM343" s="54"/>
      <c r="MSN343" s="54"/>
      <c r="MSO343" s="54"/>
      <c r="MSP343" s="54"/>
      <c r="MSQ343" s="54"/>
      <c r="MSR343" s="54"/>
      <c r="MSS343" s="54"/>
      <c r="MST343" s="54"/>
      <c r="MSU343" s="54"/>
      <c r="MSV343" s="54"/>
      <c r="MSW343" s="54"/>
      <c r="MSX343" s="54"/>
      <c r="MSY343" s="54"/>
      <c r="MSZ343" s="54"/>
      <c r="MTA343" s="54"/>
      <c r="MTB343" s="54"/>
      <c r="MTC343" s="54"/>
      <c r="MTD343" s="54"/>
      <c r="MTE343" s="54"/>
      <c r="MTF343" s="54"/>
      <c r="MTG343" s="54"/>
      <c r="MTH343" s="54"/>
      <c r="MTI343" s="54"/>
      <c r="MTJ343" s="54"/>
      <c r="MTK343" s="54"/>
      <c r="MTL343" s="54"/>
      <c r="MTM343" s="54"/>
      <c r="MTN343" s="54"/>
      <c r="MTO343" s="54"/>
      <c r="MTP343" s="54"/>
      <c r="MTQ343" s="54"/>
      <c r="MTR343" s="54"/>
      <c r="MTS343" s="54"/>
      <c r="MTT343" s="54"/>
      <c r="MTU343" s="54"/>
      <c r="MTV343" s="54"/>
      <c r="MTW343" s="54"/>
      <c r="MTX343" s="54"/>
      <c r="MTY343" s="54"/>
      <c r="MTZ343" s="54"/>
      <c r="MUA343" s="54"/>
      <c r="MUB343" s="54"/>
      <c r="MUC343" s="54"/>
      <c r="MUD343" s="54"/>
      <c r="MUE343" s="54"/>
      <c r="MUF343" s="54"/>
      <c r="MUG343" s="54"/>
      <c r="MUH343" s="54"/>
      <c r="MUI343" s="54"/>
      <c r="MUJ343" s="54"/>
      <c r="MUK343" s="54"/>
      <c r="MUL343" s="54"/>
      <c r="MUM343" s="54"/>
      <c r="MUN343" s="54"/>
      <c r="MUO343" s="54"/>
      <c r="MUP343" s="54"/>
      <c r="MUQ343" s="54"/>
      <c r="MUR343" s="54"/>
      <c r="MUS343" s="54"/>
      <c r="MUT343" s="54"/>
      <c r="MUU343" s="54"/>
      <c r="MUV343" s="54"/>
      <c r="MUW343" s="54"/>
      <c r="MUX343" s="54"/>
      <c r="MUY343" s="54"/>
      <c r="MUZ343" s="54"/>
      <c r="MVA343" s="54"/>
      <c r="MVB343" s="54"/>
      <c r="MVC343" s="54"/>
      <c r="MVD343" s="54"/>
      <c r="MVE343" s="54"/>
      <c r="MVF343" s="54"/>
      <c r="MVG343" s="54"/>
      <c r="MVH343" s="54"/>
      <c r="MVI343" s="54"/>
      <c r="MVJ343" s="54"/>
      <c r="MVK343" s="54"/>
      <c r="MVL343" s="54"/>
      <c r="MVM343" s="54"/>
      <c r="MVN343" s="54"/>
      <c r="MVO343" s="54"/>
      <c r="MVP343" s="54"/>
      <c r="MVQ343" s="54"/>
      <c r="MVR343" s="54"/>
      <c r="MVS343" s="54"/>
      <c r="MVT343" s="54"/>
      <c r="MVU343" s="54"/>
      <c r="MVV343" s="54"/>
      <c r="MVW343" s="54"/>
      <c r="MVX343" s="54"/>
      <c r="MVY343" s="54"/>
      <c r="MVZ343" s="54"/>
      <c r="MWA343" s="54"/>
      <c r="MWB343" s="54"/>
      <c r="MWC343" s="54"/>
      <c r="MWD343" s="54"/>
      <c r="MWE343" s="54"/>
      <c r="MWF343" s="54"/>
      <c r="MWG343" s="54"/>
      <c r="MWH343" s="54"/>
      <c r="MWI343" s="54"/>
      <c r="MWJ343" s="54"/>
      <c r="MWK343" s="54"/>
      <c r="MWL343" s="54"/>
      <c r="MWM343" s="54"/>
      <c r="MWN343" s="54"/>
      <c r="MWO343" s="54"/>
      <c r="MWP343" s="54"/>
      <c r="MWQ343" s="54"/>
      <c r="MWR343" s="54"/>
      <c r="MWS343" s="54"/>
      <c r="MWT343" s="54"/>
      <c r="MWU343" s="54"/>
      <c r="MWV343" s="54"/>
      <c r="MWW343" s="54"/>
      <c r="MWX343" s="54"/>
      <c r="MWY343" s="54"/>
      <c r="MWZ343" s="54"/>
      <c r="MXA343" s="54"/>
      <c r="MXB343" s="54"/>
      <c r="MXC343" s="54"/>
      <c r="MXD343" s="54"/>
      <c r="MXE343" s="54"/>
      <c r="MXF343" s="54"/>
      <c r="MXG343" s="54"/>
      <c r="MXH343" s="54"/>
      <c r="MXI343" s="54"/>
      <c r="MXJ343" s="54"/>
      <c r="MXK343" s="54"/>
      <c r="MXL343" s="54"/>
      <c r="MXM343" s="54"/>
      <c r="MXN343" s="54"/>
      <c r="MXO343" s="54"/>
      <c r="MXP343" s="54"/>
      <c r="MXQ343" s="54"/>
      <c r="MXR343" s="54"/>
      <c r="MXS343" s="54"/>
      <c r="MXT343" s="54"/>
      <c r="MXU343" s="54"/>
      <c r="MXV343" s="54"/>
      <c r="MXW343" s="54"/>
      <c r="MXX343" s="54"/>
      <c r="MXY343" s="54"/>
      <c r="MXZ343" s="54"/>
      <c r="MYA343" s="54"/>
      <c r="MYB343" s="54"/>
      <c r="MYC343" s="54"/>
      <c r="MYD343" s="54"/>
      <c r="MYE343" s="54"/>
      <c r="MYF343" s="54"/>
      <c r="MYG343" s="54"/>
      <c r="MYH343" s="54"/>
      <c r="MYI343" s="54"/>
      <c r="MYJ343" s="54"/>
      <c r="MYK343" s="54"/>
      <c r="MYL343" s="54"/>
      <c r="MYM343" s="54"/>
      <c r="MYN343" s="54"/>
      <c r="MYO343" s="54"/>
      <c r="MYP343" s="54"/>
      <c r="MYQ343" s="54"/>
      <c r="MYR343" s="54"/>
      <c r="MYS343" s="54"/>
      <c r="MYT343" s="54"/>
      <c r="MYU343" s="54"/>
      <c r="MYV343" s="54"/>
      <c r="MYW343" s="54"/>
      <c r="MYX343" s="54"/>
      <c r="MYY343" s="54"/>
      <c r="MYZ343" s="54"/>
      <c r="MZA343" s="54"/>
      <c r="MZB343" s="54"/>
      <c r="MZC343" s="54"/>
      <c r="MZD343" s="54"/>
      <c r="MZE343" s="54"/>
      <c r="MZF343" s="54"/>
      <c r="MZG343" s="54"/>
      <c r="MZH343" s="54"/>
      <c r="MZI343" s="54"/>
      <c r="MZJ343" s="54"/>
      <c r="MZK343" s="54"/>
      <c r="MZL343" s="54"/>
      <c r="MZM343" s="54"/>
      <c r="MZN343" s="54"/>
      <c r="MZO343" s="54"/>
      <c r="MZP343" s="54"/>
      <c r="MZQ343" s="54"/>
      <c r="MZR343" s="54"/>
      <c r="MZS343" s="54"/>
      <c r="MZT343" s="54"/>
      <c r="MZU343" s="54"/>
      <c r="MZV343" s="54"/>
      <c r="MZW343" s="54"/>
      <c r="MZX343" s="54"/>
      <c r="MZY343" s="54"/>
      <c r="MZZ343" s="54"/>
      <c r="NAA343" s="54"/>
      <c r="NAB343" s="54"/>
      <c r="NAC343" s="54"/>
      <c r="NAD343" s="54"/>
      <c r="NAE343" s="54"/>
      <c r="NAF343" s="54"/>
      <c r="NAG343" s="54"/>
      <c r="NAH343" s="54"/>
      <c r="NAI343" s="54"/>
      <c r="NAJ343" s="54"/>
      <c r="NAK343" s="54"/>
      <c r="NAL343" s="54"/>
      <c r="NAM343" s="54"/>
      <c r="NAN343" s="54"/>
      <c r="NAO343" s="54"/>
      <c r="NAP343" s="54"/>
      <c r="NAQ343" s="54"/>
      <c r="NAR343" s="54"/>
      <c r="NAS343" s="54"/>
      <c r="NAT343" s="54"/>
      <c r="NAU343" s="54"/>
      <c r="NAV343" s="54"/>
      <c r="NAW343" s="54"/>
      <c r="NAX343" s="54"/>
      <c r="NAY343" s="54"/>
      <c r="NAZ343" s="54"/>
      <c r="NBA343" s="54"/>
      <c r="NBB343" s="54"/>
      <c r="NBC343" s="54"/>
      <c r="NBD343" s="54"/>
      <c r="NBE343" s="54"/>
      <c r="NBF343" s="54"/>
      <c r="NBG343" s="54"/>
      <c r="NBH343" s="54"/>
      <c r="NBI343" s="54"/>
      <c r="NBJ343" s="54"/>
      <c r="NBK343" s="54"/>
      <c r="NBL343" s="54"/>
      <c r="NBM343" s="54"/>
      <c r="NBN343" s="54"/>
      <c r="NBO343" s="54"/>
      <c r="NBP343" s="54"/>
      <c r="NBQ343" s="54"/>
      <c r="NBR343" s="54"/>
      <c r="NBS343" s="54"/>
      <c r="NBT343" s="54"/>
      <c r="NBU343" s="54"/>
      <c r="NBV343" s="54"/>
      <c r="NBW343" s="54"/>
      <c r="NBX343" s="54"/>
      <c r="NBY343" s="54"/>
      <c r="NBZ343" s="54"/>
      <c r="NCA343" s="54"/>
      <c r="NCB343" s="54"/>
      <c r="NCC343" s="54"/>
      <c r="NCD343" s="54"/>
      <c r="NCE343" s="54"/>
      <c r="NCF343" s="54"/>
      <c r="NCG343" s="54"/>
      <c r="NCH343" s="54"/>
      <c r="NCI343" s="54"/>
      <c r="NCJ343" s="54"/>
      <c r="NCK343" s="54"/>
      <c r="NCL343" s="54"/>
      <c r="NCM343" s="54"/>
      <c r="NCN343" s="54"/>
      <c r="NCO343" s="54"/>
      <c r="NCP343" s="54"/>
      <c r="NCQ343" s="54"/>
      <c r="NCR343" s="54"/>
      <c r="NCS343" s="54"/>
      <c r="NCT343" s="54"/>
      <c r="NCU343" s="54"/>
      <c r="NCV343" s="54"/>
      <c r="NCW343" s="54"/>
      <c r="NCX343" s="54"/>
      <c r="NCY343" s="54"/>
      <c r="NCZ343" s="54"/>
      <c r="NDA343" s="54"/>
      <c r="NDB343" s="54"/>
      <c r="NDC343" s="54"/>
      <c r="NDD343" s="54"/>
      <c r="NDE343" s="54"/>
      <c r="NDF343" s="54"/>
      <c r="NDG343" s="54"/>
      <c r="NDH343" s="54"/>
      <c r="NDI343" s="54"/>
      <c r="NDJ343" s="54"/>
      <c r="NDK343" s="54"/>
      <c r="NDL343" s="54"/>
      <c r="NDM343" s="54"/>
      <c r="NDN343" s="54"/>
      <c r="NDO343" s="54"/>
      <c r="NDP343" s="54"/>
      <c r="NDQ343" s="54"/>
      <c r="NDR343" s="54"/>
      <c r="NDS343" s="54"/>
      <c r="NDT343" s="54"/>
      <c r="NDU343" s="54"/>
      <c r="NDV343" s="54"/>
      <c r="NDW343" s="54"/>
      <c r="NDX343" s="54"/>
      <c r="NDY343" s="54"/>
      <c r="NDZ343" s="54"/>
      <c r="NEA343" s="54"/>
      <c r="NEB343" s="54"/>
      <c r="NEC343" s="54"/>
      <c r="NED343" s="54"/>
      <c r="NEE343" s="54"/>
      <c r="NEF343" s="54"/>
      <c r="NEG343" s="54"/>
      <c r="NEH343" s="54"/>
      <c r="NEI343" s="54"/>
      <c r="NEJ343" s="54"/>
      <c r="NEK343" s="54"/>
      <c r="NEL343" s="54"/>
      <c r="NEM343" s="54"/>
      <c r="NEN343" s="54"/>
      <c r="NEO343" s="54"/>
      <c r="NEP343" s="54"/>
      <c r="NEQ343" s="54"/>
      <c r="NER343" s="54"/>
      <c r="NES343" s="54"/>
      <c r="NET343" s="54"/>
      <c r="NEU343" s="54"/>
      <c r="NEV343" s="54"/>
      <c r="NEW343" s="54"/>
      <c r="NEX343" s="54"/>
      <c r="NEY343" s="54"/>
      <c r="NEZ343" s="54"/>
      <c r="NFA343" s="54"/>
      <c r="NFB343" s="54"/>
      <c r="NFC343" s="54"/>
      <c r="NFD343" s="54"/>
      <c r="NFE343" s="54"/>
      <c r="NFF343" s="54"/>
      <c r="NFG343" s="54"/>
      <c r="NFH343" s="54"/>
      <c r="NFI343" s="54"/>
      <c r="NFJ343" s="54"/>
      <c r="NFK343" s="54"/>
      <c r="NFL343" s="54"/>
      <c r="NFM343" s="54"/>
      <c r="NFN343" s="54"/>
      <c r="NFO343" s="54"/>
      <c r="NFP343" s="54"/>
      <c r="NFQ343" s="54"/>
      <c r="NFR343" s="54"/>
      <c r="NFS343" s="54"/>
      <c r="NFT343" s="54"/>
      <c r="NFU343" s="54"/>
      <c r="NFV343" s="54"/>
      <c r="NFW343" s="54"/>
      <c r="NFX343" s="54"/>
      <c r="NFY343" s="54"/>
      <c r="NFZ343" s="54"/>
      <c r="NGA343" s="54"/>
      <c r="NGB343" s="54"/>
      <c r="NGC343" s="54"/>
      <c r="NGD343" s="54"/>
      <c r="NGE343" s="54"/>
      <c r="NGF343" s="54"/>
      <c r="NGG343" s="54"/>
      <c r="NGH343" s="54"/>
      <c r="NGI343" s="54"/>
      <c r="NGJ343" s="54"/>
      <c r="NGK343" s="54"/>
      <c r="NGL343" s="54"/>
      <c r="NGM343" s="54"/>
      <c r="NGN343" s="54"/>
      <c r="NGO343" s="54"/>
      <c r="NGP343" s="54"/>
      <c r="NGQ343" s="54"/>
      <c r="NGR343" s="54"/>
      <c r="NGS343" s="54"/>
      <c r="NGT343" s="54"/>
      <c r="NGU343" s="54"/>
      <c r="NGV343" s="54"/>
      <c r="NGW343" s="54"/>
      <c r="NGX343" s="54"/>
      <c r="NGY343" s="54"/>
      <c r="NGZ343" s="54"/>
      <c r="NHA343" s="54"/>
      <c r="NHB343" s="54"/>
      <c r="NHC343" s="54"/>
      <c r="NHD343" s="54"/>
      <c r="NHE343" s="54"/>
      <c r="NHF343" s="54"/>
      <c r="NHG343" s="54"/>
      <c r="NHH343" s="54"/>
      <c r="NHI343" s="54"/>
      <c r="NHJ343" s="54"/>
      <c r="NHK343" s="54"/>
      <c r="NHL343" s="54"/>
      <c r="NHM343" s="54"/>
      <c r="NHN343" s="54"/>
      <c r="NHO343" s="54"/>
      <c r="NHP343" s="54"/>
      <c r="NHQ343" s="54"/>
      <c r="NHR343" s="54"/>
      <c r="NHS343" s="54"/>
      <c r="NHT343" s="54"/>
      <c r="NHU343" s="54"/>
      <c r="NHV343" s="54"/>
      <c r="NHW343" s="54"/>
      <c r="NHX343" s="54"/>
      <c r="NHY343" s="54"/>
      <c r="NHZ343" s="54"/>
      <c r="NIA343" s="54"/>
      <c r="NIB343" s="54"/>
      <c r="NIC343" s="54"/>
      <c r="NID343" s="54"/>
      <c r="NIE343" s="54"/>
      <c r="NIF343" s="54"/>
      <c r="NIG343" s="54"/>
      <c r="NIH343" s="54"/>
      <c r="NII343" s="54"/>
      <c r="NIJ343" s="54"/>
      <c r="NIK343" s="54"/>
      <c r="NIL343" s="54"/>
      <c r="NIM343" s="54"/>
      <c r="NIN343" s="54"/>
      <c r="NIO343" s="54"/>
      <c r="NIP343" s="54"/>
      <c r="NIQ343" s="54"/>
      <c r="NIR343" s="54"/>
      <c r="NIS343" s="54"/>
      <c r="NIT343" s="54"/>
      <c r="NIU343" s="54"/>
      <c r="NIV343" s="54"/>
      <c r="NIW343" s="54"/>
      <c r="NIX343" s="54"/>
      <c r="NIY343" s="54"/>
      <c r="NIZ343" s="54"/>
      <c r="NJA343" s="54"/>
      <c r="NJB343" s="54"/>
      <c r="NJC343" s="54"/>
      <c r="NJD343" s="54"/>
      <c r="NJE343" s="54"/>
      <c r="NJF343" s="54"/>
      <c r="NJG343" s="54"/>
      <c r="NJH343" s="54"/>
      <c r="NJI343" s="54"/>
      <c r="NJJ343" s="54"/>
      <c r="NJK343" s="54"/>
      <c r="NJL343" s="54"/>
      <c r="NJM343" s="54"/>
      <c r="NJN343" s="54"/>
      <c r="NJO343" s="54"/>
      <c r="NJP343" s="54"/>
      <c r="NJQ343" s="54"/>
      <c r="NJR343" s="54"/>
      <c r="NJS343" s="54"/>
      <c r="NJT343" s="54"/>
      <c r="NJU343" s="54"/>
      <c r="NJV343" s="54"/>
      <c r="NJW343" s="54"/>
      <c r="NJX343" s="54"/>
      <c r="NJY343" s="54"/>
      <c r="NJZ343" s="54"/>
      <c r="NKA343" s="54"/>
      <c r="NKB343" s="54"/>
      <c r="NKC343" s="54"/>
      <c r="NKD343" s="54"/>
      <c r="NKE343" s="54"/>
      <c r="NKF343" s="54"/>
      <c r="NKG343" s="54"/>
      <c r="NKH343" s="54"/>
      <c r="NKI343" s="54"/>
      <c r="NKJ343" s="54"/>
      <c r="NKK343" s="54"/>
      <c r="NKL343" s="54"/>
      <c r="NKM343" s="54"/>
      <c r="NKN343" s="54"/>
      <c r="NKO343" s="54"/>
      <c r="NKP343" s="54"/>
      <c r="NKQ343" s="54"/>
      <c r="NKR343" s="54"/>
      <c r="NKS343" s="54"/>
      <c r="NKT343" s="54"/>
      <c r="NKU343" s="54"/>
      <c r="NKV343" s="54"/>
      <c r="NKW343" s="54"/>
      <c r="NKX343" s="54"/>
      <c r="NKY343" s="54"/>
      <c r="NKZ343" s="54"/>
      <c r="NLA343" s="54"/>
      <c r="NLB343" s="54"/>
      <c r="NLC343" s="54"/>
      <c r="NLD343" s="54"/>
      <c r="NLE343" s="54"/>
      <c r="NLF343" s="54"/>
      <c r="NLG343" s="54"/>
      <c r="NLH343" s="54"/>
      <c r="NLI343" s="54"/>
      <c r="NLJ343" s="54"/>
      <c r="NLK343" s="54"/>
      <c r="NLL343" s="54"/>
      <c r="NLM343" s="54"/>
      <c r="NLN343" s="54"/>
      <c r="NLO343" s="54"/>
      <c r="NLP343" s="54"/>
      <c r="NLQ343" s="54"/>
      <c r="NLR343" s="54"/>
      <c r="NLS343" s="54"/>
      <c r="NLT343" s="54"/>
      <c r="NLU343" s="54"/>
      <c r="NLV343" s="54"/>
      <c r="NLW343" s="54"/>
      <c r="NLX343" s="54"/>
      <c r="NLY343" s="54"/>
      <c r="NLZ343" s="54"/>
      <c r="NMA343" s="54"/>
      <c r="NMB343" s="54"/>
      <c r="NMC343" s="54"/>
      <c r="NMD343" s="54"/>
      <c r="NME343" s="54"/>
      <c r="NMF343" s="54"/>
      <c r="NMG343" s="54"/>
      <c r="NMH343" s="54"/>
      <c r="NMI343" s="54"/>
      <c r="NMJ343" s="54"/>
      <c r="NMK343" s="54"/>
      <c r="NML343" s="54"/>
      <c r="NMM343" s="54"/>
      <c r="NMN343" s="54"/>
      <c r="NMO343" s="54"/>
      <c r="NMP343" s="54"/>
      <c r="NMQ343" s="54"/>
      <c r="NMR343" s="54"/>
      <c r="NMS343" s="54"/>
      <c r="NMT343" s="54"/>
      <c r="NMU343" s="54"/>
      <c r="NMV343" s="54"/>
      <c r="NMW343" s="54"/>
      <c r="NMX343" s="54"/>
      <c r="NMY343" s="54"/>
      <c r="NMZ343" s="54"/>
      <c r="NNA343" s="54"/>
      <c r="NNB343" s="54"/>
      <c r="NNC343" s="54"/>
      <c r="NND343" s="54"/>
      <c r="NNE343" s="54"/>
      <c r="NNF343" s="54"/>
      <c r="NNG343" s="54"/>
      <c r="NNH343" s="54"/>
      <c r="NNI343" s="54"/>
      <c r="NNJ343" s="54"/>
      <c r="NNK343" s="54"/>
      <c r="NNL343" s="54"/>
      <c r="NNM343" s="54"/>
      <c r="NNN343" s="54"/>
      <c r="NNO343" s="54"/>
      <c r="NNP343" s="54"/>
      <c r="NNQ343" s="54"/>
      <c r="NNR343" s="54"/>
      <c r="NNS343" s="54"/>
      <c r="NNT343" s="54"/>
      <c r="NNU343" s="54"/>
      <c r="NNV343" s="54"/>
      <c r="NNW343" s="54"/>
      <c r="NNX343" s="54"/>
      <c r="NNY343" s="54"/>
      <c r="NNZ343" s="54"/>
      <c r="NOA343" s="54"/>
      <c r="NOB343" s="54"/>
      <c r="NOC343" s="54"/>
      <c r="NOD343" s="54"/>
      <c r="NOE343" s="54"/>
      <c r="NOF343" s="54"/>
      <c r="NOG343" s="54"/>
      <c r="NOH343" s="54"/>
      <c r="NOI343" s="54"/>
      <c r="NOJ343" s="54"/>
      <c r="NOK343" s="54"/>
      <c r="NOL343" s="54"/>
      <c r="NOM343" s="54"/>
      <c r="NON343" s="54"/>
      <c r="NOO343" s="54"/>
      <c r="NOP343" s="54"/>
      <c r="NOQ343" s="54"/>
      <c r="NOR343" s="54"/>
      <c r="NOS343" s="54"/>
      <c r="NOT343" s="54"/>
      <c r="NOU343" s="54"/>
      <c r="NOV343" s="54"/>
      <c r="NOW343" s="54"/>
      <c r="NOX343" s="54"/>
      <c r="NOY343" s="54"/>
      <c r="NOZ343" s="54"/>
      <c r="NPA343" s="54"/>
      <c r="NPB343" s="54"/>
      <c r="NPC343" s="54"/>
      <c r="NPD343" s="54"/>
      <c r="NPE343" s="54"/>
      <c r="NPF343" s="54"/>
      <c r="NPG343" s="54"/>
      <c r="NPH343" s="54"/>
      <c r="NPI343" s="54"/>
      <c r="NPJ343" s="54"/>
      <c r="NPK343" s="54"/>
      <c r="NPL343" s="54"/>
      <c r="NPM343" s="54"/>
      <c r="NPN343" s="54"/>
      <c r="NPO343" s="54"/>
      <c r="NPP343" s="54"/>
      <c r="NPQ343" s="54"/>
      <c r="NPR343" s="54"/>
      <c r="NPS343" s="54"/>
      <c r="NPT343" s="54"/>
      <c r="NPU343" s="54"/>
      <c r="NPV343" s="54"/>
      <c r="NPW343" s="54"/>
      <c r="NPX343" s="54"/>
      <c r="NPY343" s="54"/>
      <c r="NPZ343" s="54"/>
      <c r="NQA343" s="54"/>
      <c r="NQB343" s="54"/>
      <c r="NQC343" s="54"/>
      <c r="NQD343" s="54"/>
      <c r="NQE343" s="54"/>
      <c r="NQF343" s="54"/>
      <c r="NQG343" s="54"/>
      <c r="NQH343" s="54"/>
      <c r="NQI343" s="54"/>
      <c r="NQJ343" s="54"/>
      <c r="NQK343" s="54"/>
      <c r="NQL343" s="54"/>
      <c r="NQM343" s="54"/>
      <c r="NQN343" s="54"/>
      <c r="NQO343" s="54"/>
      <c r="NQP343" s="54"/>
      <c r="NQQ343" s="54"/>
      <c r="NQR343" s="54"/>
      <c r="NQS343" s="54"/>
      <c r="NQT343" s="54"/>
      <c r="NQU343" s="54"/>
      <c r="NQV343" s="54"/>
      <c r="NQW343" s="54"/>
      <c r="NQX343" s="54"/>
      <c r="NQY343" s="54"/>
      <c r="NQZ343" s="54"/>
      <c r="NRA343" s="54"/>
      <c r="NRB343" s="54"/>
      <c r="NRC343" s="54"/>
      <c r="NRD343" s="54"/>
      <c r="NRE343" s="54"/>
      <c r="NRF343" s="54"/>
      <c r="NRG343" s="54"/>
      <c r="NRH343" s="54"/>
      <c r="NRI343" s="54"/>
      <c r="NRJ343" s="54"/>
      <c r="NRK343" s="54"/>
      <c r="NRL343" s="54"/>
      <c r="NRM343" s="54"/>
      <c r="NRN343" s="54"/>
      <c r="NRO343" s="54"/>
      <c r="NRP343" s="54"/>
      <c r="NRQ343" s="54"/>
      <c r="NRR343" s="54"/>
      <c r="NRS343" s="54"/>
      <c r="NRT343" s="54"/>
      <c r="NRU343" s="54"/>
      <c r="NRV343" s="54"/>
      <c r="NRW343" s="54"/>
      <c r="NRX343" s="54"/>
      <c r="NRY343" s="54"/>
      <c r="NRZ343" s="54"/>
      <c r="NSA343" s="54"/>
      <c r="NSB343" s="54"/>
      <c r="NSC343" s="54"/>
      <c r="NSD343" s="54"/>
      <c r="NSE343" s="54"/>
      <c r="NSF343" s="54"/>
      <c r="NSG343" s="54"/>
      <c r="NSH343" s="54"/>
      <c r="NSI343" s="54"/>
      <c r="NSJ343" s="54"/>
      <c r="NSK343" s="54"/>
      <c r="NSL343" s="54"/>
      <c r="NSM343" s="54"/>
      <c r="NSN343" s="54"/>
      <c r="NSO343" s="54"/>
      <c r="NSP343" s="54"/>
      <c r="NSQ343" s="54"/>
      <c r="NSR343" s="54"/>
      <c r="NSS343" s="54"/>
      <c r="NST343" s="54"/>
      <c r="NSU343" s="54"/>
      <c r="NSV343" s="54"/>
      <c r="NSW343" s="54"/>
      <c r="NSX343" s="54"/>
      <c r="NSY343" s="54"/>
      <c r="NSZ343" s="54"/>
      <c r="NTA343" s="54"/>
      <c r="NTB343" s="54"/>
      <c r="NTC343" s="54"/>
      <c r="NTD343" s="54"/>
      <c r="NTE343" s="54"/>
      <c r="NTF343" s="54"/>
      <c r="NTG343" s="54"/>
      <c r="NTH343" s="54"/>
      <c r="NTI343" s="54"/>
      <c r="NTJ343" s="54"/>
      <c r="NTK343" s="54"/>
      <c r="NTL343" s="54"/>
      <c r="NTM343" s="54"/>
      <c r="NTN343" s="54"/>
      <c r="NTO343" s="54"/>
      <c r="NTP343" s="54"/>
      <c r="NTQ343" s="54"/>
      <c r="NTR343" s="54"/>
      <c r="NTS343" s="54"/>
      <c r="NTT343" s="54"/>
      <c r="NTU343" s="54"/>
      <c r="NTV343" s="54"/>
      <c r="NTW343" s="54"/>
      <c r="NTX343" s="54"/>
      <c r="NTY343" s="54"/>
      <c r="NTZ343" s="54"/>
      <c r="NUA343" s="54"/>
      <c r="NUB343" s="54"/>
      <c r="NUC343" s="54"/>
      <c r="NUD343" s="54"/>
      <c r="NUE343" s="54"/>
      <c r="NUF343" s="54"/>
      <c r="NUG343" s="54"/>
      <c r="NUH343" s="54"/>
      <c r="NUI343" s="54"/>
      <c r="NUJ343" s="54"/>
      <c r="NUK343" s="54"/>
      <c r="NUL343" s="54"/>
      <c r="NUM343" s="54"/>
      <c r="NUN343" s="54"/>
      <c r="NUO343" s="54"/>
      <c r="NUP343" s="54"/>
      <c r="NUQ343" s="54"/>
      <c r="NUR343" s="54"/>
      <c r="NUS343" s="54"/>
      <c r="NUT343" s="54"/>
      <c r="NUU343" s="54"/>
      <c r="NUV343" s="54"/>
      <c r="NUW343" s="54"/>
      <c r="NUX343" s="54"/>
      <c r="NUY343" s="54"/>
      <c r="NUZ343" s="54"/>
      <c r="NVA343" s="54"/>
      <c r="NVB343" s="54"/>
      <c r="NVC343" s="54"/>
      <c r="NVD343" s="54"/>
      <c r="NVE343" s="54"/>
      <c r="NVF343" s="54"/>
      <c r="NVG343" s="54"/>
      <c r="NVH343" s="54"/>
      <c r="NVI343" s="54"/>
      <c r="NVJ343" s="54"/>
      <c r="NVK343" s="54"/>
      <c r="NVL343" s="54"/>
      <c r="NVM343" s="54"/>
      <c r="NVN343" s="54"/>
      <c r="NVO343" s="54"/>
      <c r="NVP343" s="54"/>
      <c r="NVQ343" s="54"/>
      <c r="NVR343" s="54"/>
      <c r="NVS343" s="54"/>
      <c r="NVT343" s="54"/>
      <c r="NVU343" s="54"/>
      <c r="NVV343" s="54"/>
      <c r="NVW343" s="54"/>
      <c r="NVX343" s="54"/>
      <c r="NVY343" s="54"/>
      <c r="NVZ343" s="54"/>
      <c r="NWA343" s="54"/>
      <c r="NWB343" s="54"/>
      <c r="NWC343" s="54"/>
      <c r="NWD343" s="54"/>
      <c r="NWE343" s="54"/>
      <c r="NWF343" s="54"/>
      <c r="NWG343" s="54"/>
      <c r="NWH343" s="54"/>
      <c r="NWI343" s="54"/>
      <c r="NWJ343" s="54"/>
      <c r="NWK343" s="54"/>
      <c r="NWL343" s="54"/>
      <c r="NWM343" s="54"/>
      <c r="NWN343" s="54"/>
      <c r="NWO343" s="54"/>
      <c r="NWP343" s="54"/>
      <c r="NWQ343" s="54"/>
      <c r="NWR343" s="54"/>
      <c r="NWS343" s="54"/>
      <c r="NWT343" s="54"/>
      <c r="NWU343" s="54"/>
      <c r="NWV343" s="54"/>
      <c r="NWW343" s="54"/>
      <c r="NWX343" s="54"/>
      <c r="NWY343" s="54"/>
      <c r="NWZ343" s="54"/>
      <c r="NXA343" s="54"/>
      <c r="NXB343" s="54"/>
      <c r="NXC343" s="54"/>
      <c r="NXD343" s="54"/>
      <c r="NXE343" s="54"/>
      <c r="NXF343" s="54"/>
      <c r="NXG343" s="54"/>
      <c r="NXH343" s="54"/>
      <c r="NXI343" s="54"/>
      <c r="NXJ343" s="54"/>
      <c r="NXK343" s="54"/>
      <c r="NXL343" s="54"/>
      <c r="NXM343" s="54"/>
      <c r="NXN343" s="54"/>
      <c r="NXO343" s="54"/>
      <c r="NXP343" s="54"/>
      <c r="NXQ343" s="54"/>
      <c r="NXR343" s="54"/>
      <c r="NXS343" s="54"/>
      <c r="NXT343" s="54"/>
      <c r="NXU343" s="54"/>
      <c r="NXV343" s="54"/>
      <c r="NXW343" s="54"/>
      <c r="NXX343" s="54"/>
      <c r="NXY343" s="54"/>
      <c r="NXZ343" s="54"/>
      <c r="NYA343" s="54"/>
      <c r="NYB343" s="54"/>
      <c r="NYC343" s="54"/>
      <c r="NYD343" s="54"/>
      <c r="NYE343" s="54"/>
      <c r="NYF343" s="54"/>
      <c r="NYG343" s="54"/>
      <c r="NYH343" s="54"/>
      <c r="NYI343" s="54"/>
      <c r="NYJ343" s="54"/>
      <c r="NYK343" s="54"/>
      <c r="NYL343" s="54"/>
      <c r="NYM343" s="54"/>
      <c r="NYN343" s="54"/>
      <c r="NYO343" s="54"/>
      <c r="NYP343" s="54"/>
      <c r="NYQ343" s="54"/>
      <c r="NYR343" s="54"/>
      <c r="NYS343" s="54"/>
      <c r="NYT343" s="54"/>
      <c r="NYU343" s="54"/>
      <c r="NYV343" s="54"/>
      <c r="NYW343" s="54"/>
      <c r="NYX343" s="54"/>
      <c r="NYY343" s="54"/>
      <c r="NYZ343" s="54"/>
      <c r="NZA343" s="54"/>
      <c r="NZB343" s="54"/>
      <c r="NZC343" s="54"/>
      <c r="NZD343" s="54"/>
      <c r="NZE343" s="54"/>
      <c r="NZF343" s="54"/>
      <c r="NZG343" s="54"/>
      <c r="NZH343" s="54"/>
      <c r="NZI343" s="54"/>
      <c r="NZJ343" s="54"/>
      <c r="NZK343" s="54"/>
      <c r="NZL343" s="54"/>
      <c r="NZM343" s="54"/>
      <c r="NZN343" s="54"/>
      <c r="NZO343" s="54"/>
      <c r="NZP343" s="54"/>
      <c r="NZQ343" s="54"/>
      <c r="NZR343" s="54"/>
      <c r="NZS343" s="54"/>
      <c r="NZT343" s="54"/>
      <c r="NZU343" s="54"/>
      <c r="NZV343" s="54"/>
      <c r="NZW343" s="54"/>
      <c r="NZX343" s="54"/>
      <c r="NZY343" s="54"/>
      <c r="NZZ343" s="54"/>
      <c r="OAA343" s="54"/>
      <c r="OAB343" s="54"/>
      <c r="OAC343" s="54"/>
      <c r="OAD343" s="54"/>
      <c r="OAE343" s="54"/>
      <c r="OAF343" s="54"/>
      <c r="OAG343" s="54"/>
      <c r="OAH343" s="54"/>
      <c r="OAI343" s="54"/>
      <c r="OAJ343" s="54"/>
      <c r="OAK343" s="54"/>
      <c r="OAL343" s="54"/>
      <c r="OAM343" s="54"/>
      <c r="OAN343" s="54"/>
      <c r="OAO343" s="54"/>
      <c r="OAP343" s="54"/>
      <c r="OAQ343" s="54"/>
      <c r="OAR343" s="54"/>
      <c r="OAS343" s="54"/>
      <c r="OAT343" s="54"/>
      <c r="OAU343" s="54"/>
      <c r="OAV343" s="54"/>
      <c r="OAW343" s="54"/>
      <c r="OAX343" s="54"/>
      <c r="OAY343" s="54"/>
      <c r="OAZ343" s="54"/>
      <c r="OBA343" s="54"/>
      <c r="OBB343" s="54"/>
      <c r="OBC343" s="54"/>
      <c r="OBD343" s="54"/>
      <c r="OBE343" s="54"/>
      <c r="OBF343" s="54"/>
      <c r="OBG343" s="54"/>
      <c r="OBH343" s="54"/>
      <c r="OBI343" s="54"/>
      <c r="OBJ343" s="54"/>
      <c r="OBK343" s="54"/>
      <c r="OBL343" s="54"/>
      <c r="OBM343" s="54"/>
      <c r="OBN343" s="54"/>
      <c r="OBO343" s="54"/>
      <c r="OBP343" s="54"/>
      <c r="OBQ343" s="54"/>
      <c r="OBR343" s="54"/>
      <c r="OBS343" s="54"/>
      <c r="OBT343" s="54"/>
      <c r="OBU343" s="54"/>
      <c r="OBV343" s="54"/>
      <c r="OBW343" s="54"/>
      <c r="OBX343" s="54"/>
      <c r="OBY343" s="54"/>
      <c r="OBZ343" s="54"/>
      <c r="OCA343" s="54"/>
      <c r="OCB343" s="54"/>
      <c r="OCC343" s="54"/>
      <c r="OCD343" s="54"/>
      <c r="OCE343" s="54"/>
      <c r="OCF343" s="54"/>
      <c r="OCG343" s="54"/>
      <c r="OCH343" s="54"/>
      <c r="OCI343" s="54"/>
      <c r="OCJ343" s="54"/>
      <c r="OCK343" s="54"/>
      <c r="OCL343" s="54"/>
      <c r="OCM343" s="54"/>
      <c r="OCN343" s="54"/>
      <c r="OCO343" s="54"/>
      <c r="OCP343" s="54"/>
      <c r="OCQ343" s="54"/>
      <c r="OCR343" s="54"/>
      <c r="OCS343" s="54"/>
      <c r="OCT343" s="54"/>
      <c r="OCU343" s="54"/>
      <c r="OCV343" s="54"/>
      <c r="OCW343" s="54"/>
      <c r="OCX343" s="54"/>
      <c r="OCY343" s="54"/>
      <c r="OCZ343" s="54"/>
      <c r="ODA343" s="54"/>
      <c r="ODB343" s="54"/>
      <c r="ODC343" s="54"/>
      <c r="ODD343" s="54"/>
      <c r="ODE343" s="54"/>
      <c r="ODF343" s="54"/>
      <c r="ODG343" s="54"/>
      <c r="ODH343" s="54"/>
      <c r="ODI343" s="54"/>
      <c r="ODJ343" s="54"/>
      <c r="ODK343" s="54"/>
      <c r="ODL343" s="54"/>
      <c r="ODM343" s="54"/>
      <c r="ODN343" s="54"/>
      <c r="ODO343" s="54"/>
      <c r="ODP343" s="54"/>
      <c r="ODQ343" s="54"/>
      <c r="ODR343" s="54"/>
      <c r="ODS343" s="54"/>
      <c r="ODT343" s="54"/>
      <c r="ODU343" s="54"/>
      <c r="ODV343" s="54"/>
      <c r="ODW343" s="54"/>
      <c r="ODX343" s="54"/>
      <c r="ODY343" s="54"/>
      <c r="ODZ343" s="54"/>
      <c r="OEA343" s="54"/>
      <c r="OEB343" s="54"/>
      <c r="OEC343" s="54"/>
      <c r="OED343" s="54"/>
      <c r="OEE343" s="54"/>
      <c r="OEF343" s="54"/>
      <c r="OEG343" s="54"/>
      <c r="OEH343" s="54"/>
      <c r="OEI343" s="54"/>
      <c r="OEJ343" s="54"/>
      <c r="OEK343" s="54"/>
      <c r="OEL343" s="54"/>
      <c r="OEM343" s="54"/>
      <c r="OEN343" s="54"/>
      <c r="OEO343" s="54"/>
      <c r="OEP343" s="54"/>
      <c r="OEQ343" s="54"/>
      <c r="OER343" s="54"/>
      <c r="OES343" s="54"/>
      <c r="OET343" s="54"/>
      <c r="OEU343" s="54"/>
      <c r="OEV343" s="54"/>
      <c r="OEW343" s="54"/>
      <c r="OEX343" s="54"/>
      <c r="OEY343" s="54"/>
      <c r="OEZ343" s="54"/>
      <c r="OFA343" s="54"/>
      <c r="OFB343" s="54"/>
      <c r="OFC343" s="54"/>
      <c r="OFD343" s="54"/>
      <c r="OFE343" s="54"/>
      <c r="OFF343" s="54"/>
      <c r="OFG343" s="54"/>
      <c r="OFH343" s="54"/>
      <c r="OFI343" s="54"/>
      <c r="OFJ343" s="54"/>
      <c r="OFK343" s="54"/>
      <c r="OFL343" s="54"/>
      <c r="OFM343" s="54"/>
      <c r="OFN343" s="54"/>
      <c r="OFO343" s="54"/>
      <c r="OFP343" s="54"/>
      <c r="OFQ343" s="54"/>
      <c r="OFR343" s="54"/>
      <c r="OFS343" s="54"/>
      <c r="OFT343" s="54"/>
      <c r="OFU343" s="54"/>
      <c r="OFV343" s="54"/>
      <c r="OFW343" s="54"/>
      <c r="OFX343" s="54"/>
      <c r="OFY343" s="54"/>
      <c r="OFZ343" s="54"/>
      <c r="OGA343" s="54"/>
      <c r="OGB343" s="54"/>
      <c r="OGC343" s="54"/>
      <c r="OGD343" s="54"/>
      <c r="OGE343" s="54"/>
      <c r="OGF343" s="54"/>
      <c r="OGG343" s="54"/>
      <c r="OGH343" s="54"/>
      <c r="OGI343" s="54"/>
      <c r="OGJ343" s="54"/>
      <c r="OGK343" s="54"/>
      <c r="OGL343" s="54"/>
      <c r="OGM343" s="54"/>
      <c r="OGN343" s="54"/>
      <c r="OGO343" s="54"/>
      <c r="OGP343" s="54"/>
      <c r="OGQ343" s="54"/>
      <c r="OGR343" s="54"/>
      <c r="OGS343" s="54"/>
      <c r="OGT343" s="54"/>
      <c r="OGU343" s="54"/>
      <c r="OGV343" s="54"/>
      <c r="OGW343" s="54"/>
      <c r="OGX343" s="54"/>
      <c r="OGY343" s="54"/>
      <c r="OGZ343" s="54"/>
      <c r="OHA343" s="54"/>
      <c r="OHB343" s="54"/>
      <c r="OHC343" s="54"/>
      <c r="OHD343" s="54"/>
      <c r="OHE343" s="54"/>
      <c r="OHF343" s="54"/>
      <c r="OHG343" s="54"/>
      <c r="OHH343" s="54"/>
      <c r="OHI343" s="54"/>
      <c r="OHJ343" s="54"/>
      <c r="OHK343" s="54"/>
      <c r="OHL343" s="54"/>
      <c r="OHM343" s="54"/>
      <c r="OHN343" s="54"/>
      <c r="OHO343" s="54"/>
      <c r="OHP343" s="54"/>
      <c r="OHQ343" s="54"/>
      <c r="OHR343" s="54"/>
      <c r="OHS343" s="54"/>
      <c r="OHT343" s="54"/>
      <c r="OHU343" s="54"/>
      <c r="OHV343" s="54"/>
      <c r="OHW343" s="54"/>
      <c r="OHX343" s="54"/>
      <c r="OHY343" s="54"/>
      <c r="OHZ343" s="54"/>
      <c r="OIA343" s="54"/>
      <c r="OIB343" s="54"/>
      <c r="OIC343" s="54"/>
      <c r="OID343" s="54"/>
      <c r="OIE343" s="54"/>
      <c r="OIF343" s="54"/>
      <c r="OIG343" s="54"/>
      <c r="OIH343" s="54"/>
      <c r="OII343" s="54"/>
      <c r="OIJ343" s="54"/>
      <c r="OIK343" s="54"/>
      <c r="OIL343" s="54"/>
      <c r="OIM343" s="54"/>
      <c r="OIN343" s="54"/>
      <c r="OIO343" s="54"/>
      <c r="OIP343" s="54"/>
      <c r="OIQ343" s="54"/>
      <c r="OIR343" s="54"/>
      <c r="OIS343" s="54"/>
      <c r="OIT343" s="54"/>
      <c r="OIU343" s="54"/>
      <c r="OIV343" s="54"/>
      <c r="OIW343" s="54"/>
      <c r="OIX343" s="54"/>
      <c r="OIY343" s="54"/>
      <c r="OIZ343" s="54"/>
      <c r="OJA343" s="54"/>
      <c r="OJB343" s="54"/>
      <c r="OJC343" s="54"/>
      <c r="OJD343" s="54"/>
      <c r="OJE343" s="54"/>
      <c r="OJF343" s="54"/>
      <c r="OJG343" s="54"/>
      <c r="OJH343" s="54"/>
      <c r="OJI343" s="54"/>
      <c r="OJJ343" s="54"/>
      <c r="OJK343" s="54"/>
      <c r="OJL343" s="54"/>
      <c r="OJM343" s="54"/>
      <c r="OJN343" s="54"/>
      <c r="OJO343" s="54"/>
      <c r="OJP343" s="54"/>
      <c r="OJQ343" s="54"/>
      <c r="OJR343" s="54"/>
      <c r="OJS343" s="54"/>
      <c r="OJT343" s="54"/>
      <c r="OJU343" s="54"/>
      <c r="OJV343" s="54"/>
      <c r="OJW343" s="54"/>
      <c r="OJX343" s="54"/>
      <c r="OJY343" s="54"/>
      <c r="OJZ343" s="54"/>
      <c r="OKA343" s="54"/>
      <c r="OKB343" s="54"/>
      <c r="OKC343" s="54"/>
      <c r="OKD343" s="54"/>
      <c r="OKE343" s="54"/>
      <c r="OKF343" s="54"/>
      <c r="OKG343" s="54"/>
      <c r="OKH343" s="54"/>
      <c r="OKI343" s="54"/>
      <c r="OKJ343" s="54"/>
      <c r="OKK343" s="54"/>
      <c r="OKL343" s="54"/>
      <c r="OKM343" s="54"/>
      <c r="OKN343" s="54"/>
      <c r="OKO343" s="54"/>
      <c r="OKP343" s="54"/>
      <c r="OKQ343" s="54"/>
      <c r="OKR343" s="54"/>
      <c r="OKS343" s="54"/>
      <c r="OKT343" s="54"/>
      <c r="OKU343" s="54"/>
      <c r="OKV343" s="54"/>
      <c r="OKW343" s="54"/>
      <c r="OKX343" s="54"/>
      <c r="OKY343" s="54"/>
      <c r="OKZ343" s="54"/>
      <c r="OLA343" s="54"/>
      <c r="OLB343" s="54"/>
      <c r="OLC343" s="54"/>
      <c r="OLD343" s="54"/>
      <c r="OLE343" s="54"/>
      <c r="OLF343" s="54"/>
      <c r="OLG343" s="54"/>
      <c r="OLH343" s="54"/>
      <c r="OLI343" s="54"/>
      <c r="OLJ343" s="54"/>
      <c r="OLK343" s="54"/>
      <c r="OLL343" s="54"/>
      <c r="OLM343" s="54"/>
      <c r="OLN343" s="54"/>
      <c r="OLO343" s="54"/>
      <c r="OLP343" s="54"/>
      <c r="OLQ343" s="54"/>
      <c r="OLR343" s="54"/>
      <c r="OLS343" s="54"/>
      <c r="OLT343" s="54"/>
      <c r="OLU343" s="54"/>
      <c r="OLV343" s="54"/>
      <c r="OLW343" s="54"/>
      <c r="OLX343" s="54"/>
      <c r="OLY343" s="54"/>
      <c r="OLZ343" s="54"/>
      <c r="OMA343" s="54"/>
      <c r="OMB343" s="54"/>
      <c r="OMC343" s="54"/>
      <c r="OMD343" s="54"/>
      <c r="OME343" s="54"/>
      <c r="OMF343" s="54"/>
      <c r="OMG343" s="54"/>
      <c r="OMH343" s="54"/>
      <c r="OMI343" s="54"/>
      <c r="OMJ343" s="54"/>
      <c r="OMK343" s="54"/>
      <c r="OML343" s="54"/>
      <c r="OMM343" s="54"/>
      <c r="OMN343" s="54"/>
      <c r="OMO343" s="54"/>
      <c r="OMP343" s="54"/>
      <c r="OMQ343" s="54"/>
      <c r="OMR343" s="54"/>
      <c r="OMS343" s="54"/>
      <c r="OMT343" s="54"/>
      <c r="OMU343" s="54"/>
      <c r="OMV343" s="54"/>
      <c r="OMW343" s="54"/>
      <c r="OMX343" s="54"/>
      <c r="OMY343" s="54"/>
      <c r="OMZ343" s="54"/>
      <c r="ONA343" s="54"/>
      <c r="ONB343" s="54"/>
      <c r="ONC343" s="54"/>
      <c r="OND343" s="54"/>
      <c r="ONE343" s="54"/>
      <c r="ONF343" s="54"/>
      <c r="ONG343" s="54"/>
      <c r="ONH343" s="54"/>
      <c r="ONI343" s="54"/>
      <c r="ONJ343" s="54"/>
      <c r="ONK343" s="54"/>
      <c r="ONL343" s="54"/>
      <c r="ONM343" s="54"/>
      <c r="ONN343" s="54"/>
      <c r="ONO343" s="54"/>
      <c r="ONP343" s="54"/>
      <c r="ONQ343" s="54"/>
      <c r="ONR343" s="54"/>
      <c r="ONS343" s="54"/>
      <c r="ONT343" s="54"/>
      <c r="ONU343" s="54"/>
      <c r="ONV343" s="54"/>
      <c r="ONW343" s="54"/>
      <c r="ONX343" s="54"/>
      <c r="ONY343" s="54"/>
      <c r="ONZ343" s="54"/>
      <c r="OOA343" s="54"/>
      <c r="OOB343" s="54"/>
      <c r="OOC343" s="54"/>
      <c r="OOD343" s="54"/>
      <c r="OOE343" s="54"/>
      <c r="OOF343" s="54"/>
      <c r="OOG343" s="54"/>
      <c r="OOH343" s="54"/>
      <c r="OOI343" s="54"/>
      <c r="OOJ343" s="54"/>
      <c r="OOK343" s="54"/>
      <c r="OOL343" s="54"/>
      <c r="OOM343" s="54"/>
      <c r="OON343" s="54"/>
      <c r="OOO343" s="54"/>
      <c r="OOP343" s="54"/>
      <c r="OOQ343" s="54"/>
      <c r="OOR343" s="54"/>
      <c r="OOS343" s="54"/>
      <c r="OOT343" s="54"/>
      <c r="OOU343" s="54"/>
      <c r="OOV343" s="54"/>
      <c r="OOW343" s="54"/>
      <c r="OOX343" s="54"/>
      <c r="OOY343" s="54"/>
      <c r="OOZ343" s="54"/>
      <c r="OPA343" s="54"/>
      <c r="OPB343" s="54"/>
      <c r="OPC343" s="54"/>
      <c r="OPD343" s="54"/>
      <c r="OPE343" s="54"/>
      <c r="OPF343" s="54"/>
      <c r="OPG343" s="54"/>
      <c r="OPH343" s="54"/>
      <c r="OPI343" s="54"/>
      <c r="OPJ343" s="54"/>
      <c r="OPK343" s="54"/>
      <c r="OPL343" s="54"/>
      <c r="OPM343" s="54"/>
      <c r="OPN343" s="54"/>
      <c r="OPO343" s="54"/>
      <c r="OPP343" s="54"/>
      <c r="OPQ343" s="54"/>
      <c r="OPR343" s="54"/>
      <c r="OPS343" s="54"/>
      <c r="OPT343" s="54"/>
      <c r="OPU343" s="54"/>
      <c r="OPV343" s="54"/>
      <c r="OPW343" s="54"/>
      <c r="OPX343" s="54"/>
      <c r="OPY343" s="54"/>
      <c r="OPZ343" s="54"/>
      <c r="OQA343" s="54"/>
      <c r="OQB343" s="54"/>
      <c r="OQC343" s="54"/>
      <c r="OQD343" s="54"/>
      <c r="OQE343" s="54"/>
      <c r="OQF343" s="54"/>
      <c r="OQG343" s="54"/>
      <c r="OQH343" s="54"/>
      <c r="OQI343" s="54"/>
      <c r="OQJ343" s="54"/>
      <c r="OQK343" s="54"/>
      <c r="OQL343" s="54"/>
      <c r="OQM343" s="54"/>
      <c r="OQN343" s="54"/>
      <c r="OQO343" s="54"/>
      <c r="OQP343" s="54"/>
      <c r="OQQ343" s="54"/>
      <c r="OQR343" s="54"/>
      <c r="OQS343" s="54"/>
      <c r="OQT343" s="54"/>
      <c r="OQU343" s="54"/>
      <c r="OQV343" s="54"/>
      <c r="OQW343" s="54"/>
      <c r="OQX343" s="54"/>
      <c r="OQY343" s="54"/>
      <c r="OQZ343" s="54"/>
      <c r="ORA343" s="54"/>
      <c r="ORB343" s="54"/>
      <c r="ORC343" s="54"/>
      <c r="ORD343" s="54"/>
      <c r="ORE343" s="54"/>
      <c r="ORF343" s="54"/>
      <c r="ORG343" s="54"/>
      <c r="ORH343" s="54"/>
      <c r="ORI343" s="54"/>
      <c r="ORJ343" s="54"/>
      <c r="ORK343" s="54"/>
      <c r="ORL343" s="54"/>
      <c r="ORM343" s="54"/>
      <c r="ORN343" s="54"/>
      <c r="ORO343" s="54"/>
      <c r="ORP343" s="54"/>
      <c r="ORQ343" s="54"/>
      <c r="ORR343" s="54"/>
      <c r="ORS343" s="54"/>
      <c r="ORT343" s="54"/>
      <c r="ORU343" s="54"/>
      <c r="ORV343" s="54"/>
      <c r="ORW343" s="54"/>
      <c r="ORX343" s="54"/>
      <c r="ORY343" s="54"/>
      <c r="ORZ343" s="54"/>
      <c r="OSA343" s="54"/>
      <c r="OSB343" s="54"/>
      <c r="OSC343" s="54"/>
      <c r="OSD343" s="54"/>
      <c r="OSE343" s="54"/>
      <c r="OSF343" s="54"/>
      <c r="OSG343" s="54"/>
      <c r="OSH343" s="54"/>
      <c r="OSI343" s="54"/>
      <c r="OSJ343" s="54"/>
      <c r="OSK343" s="54"/>
      <c r="OSL343" s="54"/>
      <c r="OSM343" s="54"/>
      <c r="OSN343" s="54"/>
      <c r="OSO343" s="54"/>
      <c r="OSP343" s="54"/>
      <c r="OSQ343" s="54"/>
      <c r="OSR343" s="54"/>
      <c r="OSS343" s="54"/>
      <c r="OST343" s="54"/>
      <c r="OSU343" s="54"/>
      <c r="OSV343" s="54"/>
      <c r="OSW343" s="54"/>
      <c r="OSX343" s="54"/>
      <c r="OSY343" s="54"/>
      <c r="OSZ343" s="54"/>
      <c r="OTA343" s="54"/>
      <c r="OTB343" s="54"/>
      <c r="OTC343" s="54"/>
      <c r="OTD343" s="54"/>
      <c r="OTE343" s="54"/>
      <c r="OTF343" s="54"/>
      <c r="OTG343" s="54"/>
      <c r="OTH343" s="54"/>
      <c r="OTI343" s="54"/>
      <c r="OTJ343" s="54"/>
      <c r="OTK343" s="54"/>
      <c r="OTL343" s="54"/>
      <c r="OTM343" s="54"/>
      <c r="OTN343" s="54"/>
      <c r="OTO343" s="54"/>
      <c r="OTP343" s="54"/>
      <c r="OTQ343" s="54"/>
      <c r="OTR343" s="54"/>
      <c r="OTS343" s="54"/>
      <c r="OTT343" s="54"/>
      <c r="OTU343" s="54"/>
      <c r="OTV343" s="54"/>
      <c r="OTW343" s="54"/>
      <c r="OTX343" s="54"/>
      <c r="OTY343" s="54"/>
      <c r="OTZ343" s="54"/>
      <c r="OUA343" s="54"/>
      <c r="OUB343" s="54"/>
      <c r="OUC343" s="54"/>
      <c r="OUD343" s="54"/>
      <c r="OUE343" s="54"/>
      <c r="OUF343" s="54"/>
      <c r="OUG343" s="54"/>
      <c r="OUH343" s="54"/>
      <c r="OUI343" s="54"/>
      <c r="OUJ343" s="54"/>
      <c r="OUK343" s="54"/>
      <c r="OUL343" s="54"/>
      <c r="OUM343" s="54"/>
      <c r="OUN343" s="54"/>
      <c r="OUO343" s="54"/>
      <c r="OUP343" s="54"/>
      <c r="OUQ343" s="54"/>
      <c r="OUR343" s="54"/>
      <c r="OUS343" s="54"/>
      <c r="OUT343" s="54"/>
      <c r="OUU343" s="54"/>
      <c r="OUV343" s="54"/>
      <c r="OUW343" s="54"/>
      <c r="OUX343" s="54"/>
      <c r="OUY343" s="54"/>
      <c r="OUZ343" s="54"/>
      <c r="OVA343" s="54"/>
      <c r="OVB343" s="54"/>
      <c r="OVC343" s="54"/>
      <c r="OVD343" s="54"/>
      <c r="OVE343" s="54"/>
      <c r="OVF343" s="54"/>
      <c r="OVG343" s="54"/>
      <c r="OVH343" s="54"/>
      <c r="OVI343" s="54"/>
      <c r="OVJ343" s="54"/>
      <c r="OVK343" s="54"/>
      <c r="OVL343" s="54"/>
      <c r="OVM343" s="54"/>
      <c r="OVN343" s="54"/>
      <c r="OVO343" s="54"/>
      <c r="OVP343" s="54"/>
      <c r="OVQ343" s="54"/>
      <c r="OVR343" s="54"/>
      <c r="OVS343" s="54"/>
      <c r="OVT343" s="54"/>
      <c r="OVU343" s="54"/>
      <c r="OVV343" s="54"/>
      <c r="OVW343" s="54"/>
      <c r="OVX343" s="54"/>
      <c r="OVY343" s="54"/>
      <c r="OVZ343" s="54"/>
      <c r="OWA343" s="54"/>
      <c r="OWB343" s="54"/>
      <c r="OWC343" s="54"/>
      <c r="OWD343" s="54"/>
      <c r="OWE343" s="54"/>
      <c r="OWF343" s="54"/>
      <c r="OWG343" s="54"/>
      <c r="OWH343" s="54"/>
      <c r="OWI343" s="54"/>
      <c r="OWJ343" s="54"/>
      <c r="OWK343" s="54"/>
      <c r="OWL343" s="54"/>
      <c r="OWM343" s="54"/>
      <c r="OWN343" s="54"/>
      <c r="OWO343" s="54"/>
      <c r="OWP343" s="54"/>
      <c r="OWQ343" s="54"/>
      <c r="OWR343" s="54"/>
      <c r="OWS343" s="54"/>
      <c r="OWT343" s="54"/>
      <c r="OWU343" s="54"/>
      <c r="OWV343" s="54"/>
      <c r="OWW343" s="54"/>
      <c r="OWX343" s="54"/>
      <c r="OWY343" s="54"/>
      <c r="OWZ343" s="54"/>
      <c r="OXA343" s="54"/>
      <c r="OXB343" s="54"/>
      <c r="OXC343" s="54"/>
      <c r="OXD343" s="54"/>
      <c r="OXE343" s="54"/>
      <c r="OXF343" s="54"/>
      <c r="OXG343" s="54"/>
      <c r="OXH343" s="54"/>
      <c r="OXI343" s="54"/>
      <c r="OXJ343" s="54"/>
      <c r="OXK343" s="54"/>
      <c r="OXL343" s="54"/>
      <c r="OXM343" s="54"/>
      <c r="OXN343" s="54"/>
      <c r="OXO343" s="54"/>
      <c r="OXP343" s="54"/>
      <c r="OXQ343" s="54"/>
      <c r="OXR343" s="54"/>
      <c r="OXS343" s="54"/>
      <c r="OXT343" s="54"/>
      <c r="OXU343" s="54"/>
      <c r="OXV343" s="54"/>
      <c r="OXW343" s="54"/>
      <c r="OXX343" s="54"/>
      <c r="OXY343" s="54"/>
      <c r="OXZ343" s="54"/>
      <c r="OYA343" s="54"/>
      <c r="OYB343" s="54"/>
      <c r="OYC343" s="54"/>
      <c r="OYD343" s="54"/>
      <c r="OYE343" s="54"/>
      <c r="OYF343" s="54"/>
      <c r="OYG343" s="54"/>
      <c r="OYH343" s="54"/>
      <c r="OYI343" s="54"/>
      <c r="OYJ343" s="54"/>
      <c r="OYK343" s="54"/>
      <c r="OYL343" s="54"/>
      <c r="OYM343" s="54"/>
      <c r="OYN343" s="54"/>
      <c r="OYO343" s="54"/>
      <c r="OYP343" s="54"/>
      <c r="OYQ343" s="54"/>
      <c r="OYR343" s="54"/>
      <c r="OYS343" s="54"/>
      <c r="OYT343" s="54"/>
      <c r="OYU343" s="54"/>
      <c r="OYV343" s="54"/>
      <c r="OYW343" s="54"/>
      <c r="OYX343" s="54"/>
      <c r="OYY343" s="54"/>
      <c r="OYZ343" s="54"/>
      <c r="OZA343" s="54"/>
      <c r="OZB343" s="54"/>
      <c r="OZC343" s="54"/>
      <c r="OZD343" s="54"/>
      <c r="OZE343" s="54"/>
      <c r="OZF343" s="54"/>
      <c r="OZG343" s="54"/>
      <c r="OZH343" s="54"/>
      <c r="OZI343" s="54"/>
      <c r="OZJ343" s="54"/>
      <c r="OZK343" s="54"/>
      <c r="OZL343" s="54"/>
      <c r="OZM343" s="54"/>
      <c r="OZN343" s="54"/>
      <c r="OZO343" s="54"/>
      <c r="OZP343" s="54"/>
      <c r="OZQ343" s="54"/>
      <c r="OZR343" s="54"/>
      <c r="OZS343" s="54"/>
      <c r="OZT343" s="54"/>
      <c r="OZU343" s="54"/>
      <c r="OZV343" s="54"/>
      <c r="OZW343" s="54"/>
      <c r="OZX343" s="54"/>
      <c r="OZY343" s="54"/>
      <c r="OZZ343" s="54"/>
      <c r="PAA343" s="54"/>
      <c r="PAB343" s="54"/>
      <c r="PAC343" s="54"/>
      <c r="PAD343" s="54"/>
      <c r="PAE343" s="54"/>
      <c r="PAF343" s="54"/>
      <c r="PAG343" s="54"/>
      <c r="PAH343" s="54"/>
      <c r="PAI343" s="54"/>
      <c r="PAJ343" s="54"/>
      <c r="PAK343" s="54"/>
      <c r="PAL343" s="54"/>
      <c r="PAM343" s="54"/>
      <c r="PAN343" s="54"/>
      <c r="PAO343" s="54"/>
      <c r="PAP343" s="54"/>
      <c r="PAQ343" s="54"/>
      <c r="PAR343" s="54"/>
      <c r="PAS343" s="54"/>
      <c r="PAT343" s="54"/>
      <c r="PAU343" s="54"/>
      <c r="PAV343" s="54"/>
      <c r="PAW343" s="54"/>
      <c r="PAX343" s="54"/>
      <c r="PAY343" s="54"/>
      <c r="PAZ343" s="54"/>
      <c r="PBA343" s="54"/>
      <c r="PBB343" s="54"/>
      <c r="PBC343" s="54"/>
      <c r="PBD343" s="54"/>
      <c r="PBE343" s="54"/>
      <c r="PBF343" s="54"/>
      <c r="PBG343" s="54"/>
      <c r="PBH343" s="54"/>
      <c r="PBI343" s="54"/>
      <c r="PBJ343" s="54"/>
      <c r="PBK343" s="54"/>
      <c r="PBL343" s="54"/>
      <c r="PBM343" s="54"/>
      <c r="PBN343" s="54"/>
      <c r="PBO343" s="54"/>
      <c r="PBP343" s="54"/>
      <c r="PBQ343" s="54"/>
      <c r="PBR343" s="54"/>
      <c r="PBS343" s="54"/>
      <c r="PBT343" s="54"/>
      <c r="PBU343" s="54"/>
      <c r="PBV343" s="54"/>
      <c r="PBW343" s="54"/>
      <c r="PBX343" s="54"/>
      <c r="PBY343" s="54"/>
      <c r="PBZ343" s="54"/>
      <c r="PCA343" s="54"/>
      <c r="PCB343" s="54"/>
      <c r="PCC343" s="54"/>
      <c r="PCD343" s="54"/>
      <c r="PCE343" s="54"/>
      <c r="PCF343" s="54"/>
      <c r="PCG343" s="54"/>
      <c r="PCH343" s="54"/>
      <c r="PCI343" s="54"/>
      <c r="PCJ343" s="54"/>
      <c r="PCK343" s="54"/>
      <c r="PCL343" s="54"/>
      <c r="PCM343" s="54"/>
      <c r="PCN343" s="54"/>
      <c r="PCO343" s="54"/>
      <c r="PCP343" s="54"/>
      <c r="PCQ343" s="54"/>
      <c r="PCR343" s="54"/>
      <c r="PCS343" s="54"/>
      <c r="PCT343" s="54"/>
      <c r="PCU343" s="54"/>
      <c r="PCV343" s="54"/>
      <c r="PCW343" s="54"/>
      <c r="PCX343" s="54"/>
      <c r="PCY343" s="54"/>
      <c r="PCZ343" s="54"/>
      <c r="PDA343" s="54"/>
      <c r="PDB343" s="54"/>
      <c r="PDC343" s="54"/>
      <c r="PDD343" s="54"/>
      <c r="PDE343" s="54"/>
      <c r="PDF343" s="54"/>
      <c r="PDG343" s="54"/>
      <c r="PDH343" s="54"/>
      <c r="PDI343" s="54"/>
      <c r="PDJ343" s="54"/>
      <c r="PDK343" s="54"/>
      <c r="PDL343" s="54"/>
      <c r="PDM343" s="54"/>
      <c r="PDN343" s="54"/>
      <c r="PDO343" s="54"/>
      <c r="PDP343" s="54"/>
      <c r="PDQ343" s="54"/>
      <c r="PDR343" s="54"/>
      <c r="PDS343" s="54"/>
      <c r="PDT343" s="54"/>
      <c r="PDU343" s="54"/>
      <c r="PDV343" s="54"/>
      <c r="PDW343" s="54"/>
      <c r="PDX343" s="54"/>
      <c r="PDY343" s="54"/>
      <c r="PDZ343" s="54"/>
      <c r="PEA343" s="54"/>
      <c r="PEB343" s="54"/>
      <c r="PEC343" s="54"/>
      <c r="PED343" s="54"/>
      <c r="PEE343" s="54"/>
      <c r="PEF343" s="54"/>
      <c r="PEG343" s="54"/>
      <c r="PEH343" s="54"/>
      <c r="PEI343" s="54"/>
      <c r="PEJ343" s="54"/>
      <c r="PEK343" s="54"/>
      <c r="PEL343" s="54"/>
      <c r="PEM343" s="54"/>
      <c r="PEN343" s="54"/>
      <c r="PEO343" s="54"/>
      <c r="PEP343" s="54"/>
      <c r="PEQ343" s="54"/>
      <c r="PER343" s="54"/>
      <c r="PES343" s="54"/>
      <c r="PET343" s="54"/>
      <c r="PEU343" s="54"/>
      <c r="PEV343" s="54"/>
      <c r="PEW343" s="54"/>
      <c r="PEX343" s="54"/>
      <c r="PEY343" s="54"/>
      <c r="PEZ343" s="54"/>
      <c r="PFA343" s="54"/>
      <c r="PFB343" s="54"/>
      <c r="PFC343" s="54"/>
      <c r="PFD343" s="54"/>
      <c r="PFE343" s="54"/>
      <c r="PFF343" s="54"/>
      <c r="PFG343" s="54"/>
      <c r="PFH343" s="54"/>
      <c r="PFI343" s="54"/>
      <c r="PFJ343" s="54"/>
      <c r="PFK343" s="54"/>
      <c r="PFL343" s="54"/>
      <c r="PFM343" s="54"/>
      <c r="PFN343" s="54"/>
      <c r="PFO343" s="54"/>
      <c r="PFP343" s="54"/>
      <c r="PFQ343" s="54"/>
      <c r="PFR343" s="54"/>
      <c r="PFS343" s="54"/>
      <c r="PFT343" s="54"/>
      <c r="PFU343" s="54"/>
      <c r="PFV343" s="54"/>
      <c r="PFW343" s="54"/>
      <c r="PFX343" s="54"/>
      <c r="PFY343" s="54"/>
      <c r="PFZ343" s="54"/>
      <c r="PGA343" s="54"/>
      <c r="PGB343" s="54"/>
      <c r="PGC343" s="54"/>
      <c r="PGD343" s="54"/>
      <c r="PGE343" s="54"/>
      <c r="PGF343" s="54"/>
      <c r="PGG343" s="54"/>
      <c r="PGH343" s="54"/>
      <c r="PGI343" s="54"/>
      <c r="PGJ343" s="54"/>
      <c r="PGK343" s="54"/>
      <c r="PGL343" s="54"/>
      <c r="PGM343" s="54"/>
      <c r="PGN343" s="54"/>
      <c r="PGO343" s="54"/>
      <c r="PGP343" s="54"/>
      <c r="PGQ343" s="54"/>
      <c r="PGR343" s="54"/>
      <c r="PGS343" s="54"/>
      <c r="PGT343" s="54"/>
      <c r="PGU343" s="54"/>
      <c r="PGV343" s="54"/>
      <c r="PGW343" s="54"/>
      <c r="PGX343" s="54"/>
      <c r="PGY343" s="54"/>
      <c r="PGZ343" s="54"/>
      <c r="PHA343" s="54"/>
      <c r="PHB343" s="54"/>
      <c r="PHC343" s="54"/>
      <c r="PHD343" s="54"/>
      <c r="PHE343" s="54"/>
      <c r="PHF343" s="54"/>
      <c r="PHG343" s="54"/>
      <c r="PHH343" s="54"/>
      <c r="PHI343" s="54"/>
      <c r="PHJ343" s="54"/>
      <c r="PHK343" s="54"/>
      <c r="PHL343" s="54"/>
      <c r="PHM343" s="54"/>
      <c r="PHN343" s="54"/>
      <c r="PHO343" s="54"/>
      <c r="PHP343" s="54"/>
      <c r="PHQ343" s="54"/>
      <c r="PHR343" s="54"/>
      <c r="PHS343" s="54"/>
      <c r="PHT343" s="54"/>
      <c r="PHU343" s="54"/>
      <c r="PHV343" s="54"/>
      <c r="PHW343" s="54"/>
      <c r="PHX343" s="54"/>
      <c r="PHY343" s="54"/>
      <c r="PHZ343" s="54"/>
      <c r="PIA343" s="54"/>
      <c r="PIB343" s="54"/>
      <c r="PIC343" s="54"/>
      <c r="PID343" s="54"/>
      <c r="PIE343" s="54"/>
      <c r="PIF343" s="54"/>
      <c r="PIG343" s="54"/>
      <c r="PIH343" s="54"/>
      <c r="PII343" s="54"/>
      <c r="PIJ343" s="54"/>
      <c r="PIK343" s="54"/>
      <c r="PIL343" s="54"/>
      <c r="PIM343" s="54"/>
      <c r="PIN343" s="54"/>
      <c r="PIO343" s="54"/>
      <c r="PIP343" s="54"/>
      <c r="PIQ343" s="54"/>
      <c r="PIR343" s="54"/>
      <c r="PIS343" s="54"/>
      <c r="PIT343" s="54"/>
      <c r="PIU343" s="54"/>
      <c r="PIV343" s="54"/>
      <c r="PIW343" s="54"/>
      <c r="PIX343" s="54"/>
      <c r="PIY343" s="54"/>
      <c r="PIZ343" s="54"/>
      <c r="PJA343" s="54"/>
      <c r="PJB343" s="54"/>
      <c r="PJC343" s="54"/>
      <c r="PJD343" s="54"/>
      <c r="PJE343" s="54"/>
      <c r="PJF343" s="54"/>
      <c r="PJG343" s="54"/>
      <c r="PJH343" s="54"/>
      <c r="PJI343" s="54"/>
      <c r="PJJ343" s="54"/>
      <c r="PJK343" s="54"/>
      <c r="PJL343" s="54"/>
      <c r="PJM343" s="54"/>
      <c r="PJN343" s="54"/>
      <c r="PJO343" s="54"/>
      <c r="PJP343" s="54"/>
      <c r="PJQ343" s="54"/>
      <c r="PJR343" s="54"/>
      <c r="PJS343" s="54"/>
      <c r="PJT343" s="54"/>
      <c r="PJU343" s="54"/>
      <c r="PJV343" s="54"/>
      <c r="PJW343" s="54"/>
      <c r="PJX343" s="54"/>
      <c r="PJY343" s="54"/>
      <c r="PJZ343" s="54"/>
      <c r="PKA343" s="54"/>
      <c r="PKB343" s="54"/>
      <c r="PKC343" s="54"/>
      <c r="PKD343" s="54"/>
      <c r="PKE343" s="54"/>
      <c r="PKF343" s="54"/>
      <c r="PKG343" s="54"/>
      <c r="PKH343" s="54"/>
      <c r="PKI343" s="54"/>
      <c r="PKJ343" s="54"/>
      <c r="PKK343" s="54"/>
      <c r="PKL343" s="54"/>
      <c r="PKM343" s="54"/>
      <c r="PKN343" s="54"/>
      <c r="PKO343" s="54"/>
      <c r="PKP343" s="54"/>
      <c r="PKQ343" s="54"/>
      <c r="PKR343" s="54"/>
      <c r="PKS343" s="54"/>
      <c r="PKT343" s="54"/>
      <c r="PKU343" s="54"/>
      <c r="PKV343" s="54"/>
      <c r="PKW343" s="54"/>
      <c r="PKX343" s="54"/>
      <c r="PKY343" s="54"/>
      <c r="PKZ343" s="54"/>
      <c r="PLA343" s="54"/>
      <c r="PLB343" s="54"/>
      <c r="PLC343" s="54"/>
      <c r="PLD343" s="54"/>
      <c r="PLE343" s="54"/>
      <c r="PLF343" s="54"/>
      <c r="PLG343" s="54"/>
      <c r="PLH343" s="54"/>
      <c r="PLI343" s="54"/>
      <c r="PLJ343" s="54"/>
      <c r="PLK343" s="54"/>
      <c r="PLL343" s="54"/>
      <c r="PLM343" s="54"/>
      <c r="PLN343" s="54"/>
      <c r="PLO343" s="54"/>
      <c r="PLP343" s="54"/>
      <c r="PLQ343" s="54"/>
      <c r="PLR343" s="54"/>
      <c r="PLS343" s="54"/>
      <c r="PLT343" s="54"/>
      <c r="PLU343" s="54"/>
      <c r="PLV343" s="54"/>
      <c r="PLW343" s="54"/>
      <c r="PLX343" s="54"/>
      <c r="PLY343" s="54"/>
      <c r="PLZ343" s="54"/>
      <c r="PMA343" s="54"/>
      <c r="PMB343" s="54"/>
      <c r="PMC343" s="54"/>
      <c r="PMD343" s="54"/>
      <c r="PME343" s="54"/>
      <c r="PMF343" s="54"/>
      <c r="PMG343" s="54"/>
      <c r="PMH343" s="54"/>
      <c r="PMI343" s="54"/>
      <c r="PMJ343" s="54"/>
      <c r="PMK343" s="54"/>
      <c r="PML343" s="54"/>
      <c r="PMM343" s="54"/>
      <c r="PMN343" s="54"/>
      <c r="PMO343" s="54"/>
      <c r="PMP343" s="54"/>
      <c r="PMQ343" s="54"/>
      <c r="PMR343" s="54"/>
      <c r="PMS343" s="54"/>
      <c r="PMT343" s="54"/>
      <c r="PMU343" s="54"/>
      <c r="PMV343" s="54"/>
      <c r="PMW343" s="54"/>
      <c r="PMX343" s="54"/>
      <c r="PMY343" s="54"/>
      <c r="PMZ343" s="54"/>
      <c r="PNA343" s="54"/>
      <c r="PNB343" s="54"/>
      <c r="PNC343" s="54"/>
      <c r="PND343" s="54"/>
      <c r="PNE343" s="54"/>
      <c r="PNF343" s="54"/>
      <c r="PNG343" s="54"/>
      <c r="PNH343" s="54"/>
      <c r="PNI343" s="54"/>
      <c r="PNJ343" s="54"/>
      <c r="PNK343" s="54"/>
      <c r="PNL343" s="54"/>
      <c r="PNM343" s="54"/>
      <c r="PNN343" s="54"/>
      <c r="PNO343" s="54"/>
      <c r="PNP343" s="54"/>
      <c r="PNQ343" s="54"/>
      <c r="PNR343" s="54"/>
      <c r="PNS343" s="54"/>
      <c r="PNT343" s="54"/>
      <c r="PNU343" s="54"/>
      <c r="PNV343" s="54"/>
      <c r="PNW343" s="54"/>
      <c r="PNX343" s="54"/>
      <c r="PNY343" s="54"/>
      <c r="PNZ343" s="54"/>
      <c r="POA343" s="54"/>
      <c r="POB343" s="54"/>
      <c r="POC343" s="54"/>
      <c r="POD343" s="54"/>
      <c r="POE343" s="54"/>
      <c r="POF343" s="54"/>
      <c r="POG343" s="54"/>
      <c r="POH343" s="54"/>
      <c r="POI343" s="54"/>
      <c r="POJ343" s="54"/>
      <c r="POK343" s="54"/>
      <c r="POL343" s="54"/>
      <c r="POM343" s="54"/>
      <c r="PON343" s="54"/>
      <c r="POO343" s="54"/>
      <c r="POP343" s="54"/>
      <c r="POQ343" s="54"/>
      <c r="POR343" s="54"/>
      <c r="POS343" s="54"/>
      <c r="POT343" s="54"/>
      <c r="POU343" s="54"/>
      <c r="POV343" s="54"/>
      <c r="POW343" s="54"/>
      <c r="POX343" s="54"/>
      <c r="POY343" s="54"/>
      <c r="POZ343" s="54"/>
      <c r="PPA343" s="54"/>
      <c r="PPB343" s="54"/>
      <c r="PPC343" s="54"/>
      <c r="PPD343" s="54"/>
      <c r="PPE343" s="54"/>
      <c r="PPF343" s="54"/>
      <c r="PPG343" s="54"/>
      <c r="PPH343" s="54"/>
      <c r="PPI343" s="54"/>
      <c r="PPJ343" s="54"/>
      <c r="PPK343" s="54"/>
      <c r="PPL343" s="54"/>
      <c r="PPM343" s="54"/>
      <c r="PPN343" s="54"/>
      <c r="PPO343" s="54"/>
      <c r="PPP343" s="54"/>
      <c r="PPQ343" s="54"/>
      <c r="PPR343" s="54"/>
      <c r="PPS343" s="54"/>
      <c r="PPT343" s="54"/>
      <c r="PPU343" s="54"/>
      <c r="PPV343" s="54"/>
      <c r="PPW343" s="54"/>
      <c r="PPX343" s="54"/>
      <c r="PPY343" s="54"/>
      <c r="PPZ343" s="54"/>
      <c r="PQA343" s="54"/>
      <c r="PQB343" s="54"/>
      <c r="PQC343" s="54"/>
      <c r="PQD343" s="54"/>
      <c r="PQE343" s="54"/>
      <c r="PQF343" s="54"/>
      <c r="PQG343" s="54"/>
      <c r="PQH343" s="54"/>
      <c r="PQI343" s="54"/>
      <c r="PQJ343" s="54"/>
      <c r="PQK343" s="54"/>
      <c r="PQL343" s="54"/>
      <c r="PQM343" s="54"/>
      <c r="PQN343" s="54"/>
      <c r="PQO343" s="54"/>
      <c r="PQP343" s="54"/>
      <c r="PQQ343" s="54"/>
      <c r="PQR343" s="54"/>
      <c r="PQS343" s="54"/>
      <c r="PQT343" s="54"/>
      <c r="PQU343" s="54"/>
      <c r="PQV343" s="54"/>
      <c r="PQW343" s="54"/>
      <c r="PQX343" s="54"/>
      <c r="PQY343" s="54"/>
      <c r="PQZ343" s="54"/>
      <c r="PRA343" s="54"/>
      <c r="PRB343" s="54"/>
      <c r="PRC343" s="54"/>
      <c r="PRD343" s="54"/>
      <c r="PRE343" s="54"/>
      <c r="PRF343" s="54"/>
      <c r="PRG343" s="54"/>
      <c r="PRH343" s="54"/>
      <c r="PRI343" s="54"/>
      <c r="PRJ343" s="54"/>
      <c r="PRK343" s="54"/>
      <c r="PRL343" s="54"/>
      <c r="PRM343" s="54"/>
      <c r="PRN343" s="54"/>
      <c r="PRO343" s="54"/>
      <c r="PRP343" s="54"/>
      <c r="PRQ343" s="54"/>
      <c r="PRR343" s="54"/>
      <c r="PRS343" s="54"/>
      <c r="PRT343" s="54"/>
      <c r="PRU343" s="54"/>
      <c r="PRV343" s="54"/>
      <c r="PRW343" s="54"/>
      <c r="PRX343" s="54"/>
      <c r="PRY343" s="54"/>
      <c r="PRZ343" s="54"/>
      <c r="PSA343" s="54"/>
      <c r="PSB343" s="54"/>
      <c r="PSC343" s="54"/>
      <c r="PSD343" s="54"/>
      <c r="PSE343" s="54"/>
      <c r="PSF343" s="54"/>
      <c r="PSG343" s="54"/>
      <c r="PSH343" s="54"/>
      <c r="PSI343" s="54"/>
      <c r="PSJ343" s="54"/>
      <c r="PSK343" s="54"/>
      <c r="PSL343" s="54"/>
      <c r="PSM343" s="54"/>
      <c r="PSN343" s="54"/>
      <c r="PSO343" s="54"/>
      <c r="PSP343" s="54"/>
      <c r="PSQ343" s="54"/>
      <c r="PSR343" s="54"/>
      <c r="PSS343" s="54"/>
      <c r="PST343" s="54"/>
      <c r="PSU343" s="54"/>
      <c r="PSV343" s="54"/>
      <c r="PSW343" s="54"/>
      <c r="PSX343" s="54"/>
      <c r="PSY343" s="54"/>
      <c r="PSZ343" s="54"/>
      <c r="PTA343" s="54"/>
      <c r="PTB343" s="54"/>
      <c r="PTC343" s="54"/>
      <c r="PTD343" s="54"/>
      <c r="PTE343" s="54"/>
      <c r="PTF343" s="54"/>
      <c r="PTG343" s="54"/>
      <c r="PTH343" s="54"/>
      <c r="PTI343" s="54"/>
      <c r="PTJ343" s="54"/>
      <c r="PTK343" s="54"/>
      <c r="PTL343" s="54"/>
      <c r="PTM343" s="54"/>
      <c r="PTN343" s="54"/>
      <c r="PTO343" s="54"/>
      <c r="PTP343" s="54"/>
      <c r="PTQ343" s="54"/>
      <c r="PTR343" s="54"/>
      <c r="PTS343" s="54"/>
      <c r="PTT343" s="54"/>
      <c r="PTU343" s="54"/>
      <c r="PTV343" s="54"/>
      <c r="PTW343" s="54"/>
      <c r="PTX343" s="54"/>
      <c r="PTY343" s="54"/>
      <c r="PTZ343" s="54"/>
      <c r="PUA343" s="54"/>
      <c r="PUB343" s="54"/>
      <c r="PUC343" s="54"/>
      <c r="PUD343" s="54"/>
      <c r="PUE343" s="54"/>
      <c r="PUF343" s="54"/>
      <c r="PUG343" s="54"/>
      <c r="PUH343" s="54"/>
      <c r="PUI343" s="54"/>
      <c r="PUJ343" s="54"/>
      <c r="PUK343" s="54"/>
      <c r="PUL343" s="54"/>
      <c r="PUM343" s="54"/>
      <c r="PUN343" s="54"/>
      <c r="PUO343" s="54"/>
      <c r="PUP343" s="54"/>
      <c r="PUQ343" s="54"/>
      <c r="PUR343" s="54"/>
      <c r="PUS343" s="54"/>
      <c r="PUT343" s="54"/>
      <c r="PUU343" s="54"/>
      <c r="PUV343" s="54"/>
      <c r="PUW343" s="54"/>
      <c r="PUX343" s="54"/>
      <c r="PUY343" s="54"/>
      <c r="PUZ343" s="54"/>
      <c r="PVA343" s="54"/>
      <c r="PVB343" s="54"/>
      <c r="PVC343" s="54"/>
      <c r="PVD343" s="54"/>
      <c r="PVE343" s="54"/>
      <c r="PVF343" s="54"/>
      <c r="PVG343" s="54"/>
      <c r="PVH343" s="54"/>
      <c r="PVI343" s="54"/>
      <c r="PVJ343" s="54"/>
      <c r="PVK343" s="54"/>
      <c r="PVL343" s="54"/>
      <c r="PVM343" s="54"/>
      <c r="PVN343" s="54"/>
      <c r="PVO343" s="54"/>
      <c r="PVP343" s="54"/>
      <c r="PVQ343" s="54"/>
      <c r="PVR343" s="54"/>
      <c r="PVS343" s="54"/>
      <c r="PVT343" s="54"/>
      <c r="PVU343" s="54"/>
      <c r="PVV343" s="54"/>
      <c r="PVW343" s="54"/>
      <c r="PVX343" s="54"/>
      <c r="PVY343" s="54"/>
      <c r="PVZ343" s="54"/>
      <c r="PWA343" s="54"/>
      <c r="PWB343" s="54"/>
      <c r="PWC343" s="54"/>
      <c r="PWD343" s="54"/>
      <c r="PWE343" s="54"/>
      <c r="PWF343" s="54"/>
      <c r="PWG343" s="54"/>
      <c r="PWH343" s="54"/>
      <c r="PWI343" s="54"/>
      <c r="PWJ343" s="54"/>
      <c r="PWK343" s="54"/>
      <c r="PWL343" s="54"/>
      <c r="PWM343" s="54"/>
      <c r="PWN343" s="54"/>
      <c r="PWO343" s="54"/>
      <c r="PWP343" s="54"/>
      <c r="PWQ343" s="54"/>
      <c r="PWR343" s="54"/>
      <c r="PWS343" s="54"/>
      <c r="PWT343" s="54"/>
      <c r="PWU343" s="54"/>
      <c r="PWV343" s="54"/>
      <c r="PWW343" s="54"/>
      <c r="PWX343" s="54"/>
      <c r="PWY343" s="54"/>
      <c r="PWZ343" s="54"/>
      <c r="PXA343" s="54"/>
      <c r="PXB343" s="54"/>
      <c r="PXC343" s="54"/>
      <c r="PXD343" s="54"/>
      <c r="PXE343" s="54"/>
      <c r="PXF343" s="54"/>
      <c r="PXG343" s="54"/>
      <c r="PXH343" s="54"/>
      <c r="PXI343" s="54"/>
      <c r="PXJ343" s="54"/>
      <c r="PXK343" s="54"/>
      <c r="PXL343" s="54"/>
      <c r="PXM343" s="54"/>
      <c r="PXN343" s="54"/>
      <c r="PXO343" s="54"/>
      <c r="PXP343" s="54"/>
      <c r="PXQ343" s="54"/>
      <c r="PXR343" s="54"/>
      <c r="PXS343" s="54"/>
      <c r="PXT343" s="54"/>
      <c r="PXU343" s="54"/>
      <c r="PXV343" s="54"/>
      <c r="PXW343" s="54"/>
      <c r="PXX343" s="54"/>
      <c r="PXY343" s="54"/>
      <c r="PXZ343" s="54"/>
      <c r="PYA343" s="54"/>
      <c r="PYB343" s="54"/>
      <c r="PYC343" s="54"/>
      <c r="PYD343" s="54"/>
      <c r="PYE343" s="54"/>
      <c r="PYF343" s="54"/>
      <c r="PYG343" s="54"/>
      <c r="PYH343" s="54"/>
      <c r="PYI343" s="54"/>
      <c r="PYJ343" s="54"/>
      <c r="PYK343" s="54"/>
      <c r="PYL343" s="54"/>
      <c r="PYM343" s="54"/>
      <c r="PYN343" s="54"/>
      <c r="PYO343" s="54"/>
      <c r="PYP343" s="54"/>
      <c r="PYQ343" s="54"/>
      <c r="PYR343" s="54"/>
      <c r="PYS343" s="54"/>
      <c r="PYT343" s="54"/>
      <c r="PYU343" s="54"/>
      <c r="PYV343" s="54"/>
      <c r="PYW343" s="54"/>
      <c r="PYX343" s="54"/>
      <c r="PYY343" s="54"/>
      <c r="PYZ343" s="54"/>
      <c r="PZA343" s="54"/>
      <c r="PZB343" s="54"/>
      <c r="PZC343" s="54"/>
      <c r="PZD343" s="54"/>
      <c r="PZE343" s="54"/>
      <c r="PZF343" s="54"/>
      <c r="PZG343" s="54"/>
      <c r="PZH343" s="54"/>
      <c r="PZI343" s="54"/>
      <c r="PZJ343" s="54"/>
      <c r="PZK343" s="54"/>
      <c r="PZL343" s="54"/>
      <c r="PZM343" s="54"/>
      <c r="PZN343" s="54"/>
      <c r="PZO343" s="54"/>
      <c r="PZP343" s="54"/>
      <c r="PZQ343" s="54"/>
      <c r="PZR343" s="54"/>
      <c r="PZS343" s="54"/>
      <c r="PZT343" s="54"/>
      <c r="PZU343" s="54"/>
      <c r="PZV343" s="54"/>
      <c r="PZW343" s="54"/>
      <c r="PZX343" s="54"/>
      <c r="PZY343" s="54"/>
      <c r="PZZ343" s="54"/>
      <c r="QAA343" s="54"/>
      <c r="QAB343" s="54"/>
      <c r="QAC343" s="54"/>
      <c r="QAD343" s="54"/>
      <c r="QAE343" s="54"/>
      <c r="QAF343" s="54"/>
      <c r="QAG343" s="54"/>
      <c r="QAH343" s="54"/>
      <c r="QAI343" s="54"/>
      <c r="QAJ343" s="54"/>
      <c r="QAK343" s="54"/>
      <c r="QAL343" s="54"/>
      <c r="QAM343" s="54"/>
      <c r="QAN343" s="54"/>
      <c r="QAO343" s="54"/>
      <c r="QAP343" s="54"/>
      <c r="QAQ343" s="54"/>
      <c r="QAR343" s="54"/>
      <c r="QAS343" s="54"/>
      <c r="QAT343" s="54"/>
      <c r="QAU343" s="54"/>
      <c r="QAV343" s="54"/>
      <c r="QAW343" s="54"/>
      <c r="QAX343" s="54"/>
      <c r="QAY343" s="54"/>
      <c r="QAZ343" s="54"/>
      <c r="QBA343" s="54"/>
      <c r="QBB343" s="54"/>
      <c r="QBC343" s="54"/>
      <c r="QBD343" s="54"/>
      <c r="QBE343" s="54"/>
      <c r="QBF343" s="54"/>
      <c r="QBG343" s="54"/>
      <c r="QBH343" s="54"/>
      <c r="QBI343" s="54"/>
      <c r="QBJ343" s="54"/>
      <c r="QBK343" s="54"/>
      <c r="QBL343" s="54"/>
      <c r="QBM343" s="54"/>
      <c r="QBN343" s="54"/>
      <c r="QBO343" s="54"/>
      <c r="QBP343" s="54"/>
      <c r="QBQ343" s="54"/>
      <c r="QBR343" s="54"/>
      <c r="QBS343" s="54"/>
      <c r="QBT343" s="54"/>
      <c r="QBU343" s="54"/>
      <c r="QBV343" s="54"/>
      <c r="QBW343" s="54"/>
      <c r="QBX343" s="54"/>
      <c r="QBY343" s="54"/>
      <c r="QBZ343" s="54"/>
      <c r="QCA343" s="54"/>
      <c r="QCB343" s="54"/>
      <c r="QCC343" s="54"/>
      <c r="QCD343" s="54"/>
      <c r="QCE343" s="54"/>
      <c r="QCF343" s="54"/>
      <c r="QCG343" s="54"/>
      <c r="QCH343" s="54"/>
      <c r="QCI343" s="54"/>
      <c r="QCJ343" s="54"/>
      <c r="QCK343" s="54"/>
      <c r="QCL343" s="54"/>
      <c r="QCM343" s="54"/>
      <c r="QCN343" s="54"/>
      <c r="QCO343" s="54"/>
      <c r="QCP343" s="54"/>
      <c r="QCQ343" s="54"/>
      <c r="QCR343" s="54"/>
      <c r="QCS343" s="54"/>
      <c r="QCT343" s="54"/>
      <c r="QCU343" s="54"/>
      <c r="QCV343" s="54"/>
      <c r="QCW343" s="54"/>
      <c r="QCX343" s="54"/>
      <c r="QCY343" s="54"/>
      <c r="QCZ343" s="54"/>
      <c r="QDA343" s="54"/>
      <c r="QDB343" s="54"/>
      <c r="QDC343" s="54"/>
      <c r="QDD343" s="54"/>
      <c r="QDE343" s="54"/>
      <c r="QDF343" s="54"/>
      <c r="QDG343" s="54"/>
      <c r="QDH343" s="54"/>
      <c r="QDI343" s="54"/>
      <c r="QDJ343" s="54"/>
      <c r="QDK343" s="54"/>
      <c r="QDL343" s="54"/>
      <c r="QDM343" s="54"/>
      <c r="QDN343" s="54"/>
      <c r="QDO343" s="54"/>
      <c r="QDP343" s="54"/>
      <c r="QDQ343" s="54"/>
      <c r="QDR343" s="54"/>
      <c r="QDS343" s="54"/>
      <c r="QDT343" s="54"/>
      <c r="QDU343" s="54"/>
      <c r="QDV343" s="54"/>
      <c r="QDW343" s="54"/>
      <c r="QDX343" s="54"/>
      <c r="QDY343" s="54"/>
      <c r="QDZ343" s="54"/>
      <c r="QEA343" s="54"/>
      <c r="QEB343" s="54"/>
      <c r="QEC343" s="54"/>
      <c r="QED343" s="54"/>
      <c r="QEE343" s="54"/>
      <c r="QEF343" s="54"/>
      <c r="QEG343" s="54"/>
      <c r="QEH343" s="54"/>
      <c r="QEI343" s="54"/>
      <c r="QEJ343" s="54"/>
      <c r="QEK343" s="54"/>
      <c r="QEL343" s="54"/>
      <c r="QEM343" s="54"/>
      <c r="QEN343" s="54"/>
      <c r="QEO343" s="54"/>
      <c r="QEP343" s="54"/>
      <c r="QEQ343" s="54"/>
      <c r="QER343" s="54"/>
      <c r="QES343" s="54"/>
      <c r="QET343" s="54"/>
      <c r="QEU343" s="54"/>
      <c r="QEV343" s="54"/>
      <c r="QEW343" s="54"/>
      <c r="QEX343" s="54"/>
      <c r="QEY343" s="54"/>
      <c r="QEZ343" s="54"/>
      <c r="QFA343" s="54"/>
      <c r="QFB343" s="54"/>
      <c r="QFC343" s="54"/>
      <c r="QFD343" s="54"/>
      <c r="QFE343" s="54"/>
      <c r="QFF343" s="54"/>
      <c r="QFG343" s="54"/>
      <c r="QFH343" s="54"/>
      <c r="QFI343" s="54"/>
      <c r="QFJ343" s="54"/>
      <c r="QFK343" s="54"/>
      <c r="QFL343" s="54"/>
      <c r="QFM343" s="54"/>
      <c r="QFN343" s="54"/>
      <c r="QFO343" s="54"/>
      <c r="QFP343" s="54"/>
      <c r="QFQ343" s="54"/>
      <c r="QFR343" s="54"/>
      <c r="QFS343" s="54"/>
      <c r="QFT343" s="54"/>
      <c r="QFU343" s="54"/>
      <c r="QFV343" s="54"/>
      <c r="QFW343" s="54"/>
      <c r="QFX343" s="54"/>
      <c r="QFY343" s="54"/>
      <c r="QFZ343" s="54"/>
      <c r="QGA343" s="54"/>
      <c r="QGB343" s="54"/>
      <c r="QGC343" s="54"/>
      <c r="QGD343" s="54"/>
      <c r="QGE343" s="54"/>
      <c r="QGF343" s="54"/>
      <c r="QGG343" s="54"/>
      <c r="QGH343" s="54"/>
      <c r="QGI343" s="54"/>
      <c r="QGJ343" s="54"/>
      <c r="QGK343" s="54"/>
      <c r="QGL343" s="54"/>
      <c r="QGM343" s="54"/>
      <c r="QGN343" s="54"/>
      <c r="QGO343" s="54"/>
      <c r="QGP343" s="54"/>
      <c r="QGQ343" s="54"/>
      <c r="QGR343" s="54"/>
      <c r="QGS343" s="54"/>
      <c r="QGT343" s="54"/>
      <c r="QGU343" s="54"/>
      <c r="QGV343" s="54"/>
      <c r="QGW343" s="54"/>
      <c r="QGX343" s="54"/>
      <c r="QGY343" s="54"/>
      <c r="QGZ343" s="54"/>
      <c r="QHA343" s="54"/>
      <c r="QHB343" s="54"/>
      <c r="QHC343" s="54"/>
      <c r="QHD343" s="54"/>
      <c r="QHE343" s="54"/>
      <c r="QHF343" s="54"/>
      <c r="QHG343" s="54"/>
      <c r="QHH343" s="54"/>
      <c r="QHI343" s="54"/>
      <c r="QHJ343" s="54"/>
      <c r="QHK343" s="54"/>
      <c r="QHL343" s="54"/>
      <c r="QHM343" s="54"/>
      <c r="QHN343" s="54"/>
      <c r="QHO343" s="54"/>
      <c r="QHP343" s="54"/>
      <c r="QHQ343" s="54"/>
      <c r="QHR343" s="54"/>
      <c r="QHS343" s="54"/>
      <c r="QHT343" s="54"/>
      <c r="QHU343" s="54"/>
      <c r="QHV343" s="54"/>
      <c r="QHW343" s="54"/>
      <c r="QHX343" s="54"/>
      <c r="QHY343" s="54"/>
      <c r="QHZ343" s="54"/>
      <c r="QIA343" s="54"/>
      <c r="QIB343" s="54"/>
      <c r="QIC343" s="54"/>
      <c r="QID343" s="54"/>
      <c r="QIE343" s="54"/>
      <c r="QIF343" s="54"/>
      <c r="QIG343" s="54"/>
      <c r="QIH343" s="54"/>
      <c r="QII343" s="54"/>
      <c r="QIJ343" s="54"/>
      <c r="QIK343" s="54"/>
      <c r="QIL343" s="54"/>
      <c r="QIM343" s="54"/>
      <c r="QIN343" s="54"/>
      <c r="QIO343" s="54"/>
      <c r="QIP343" s="54"/>
      <c r="QIQ343" s="54"/>
      <c r="QIR343" s="54"/>
      <c r="QIS343" s="54"/>
      <c r="QIT343" s="54"/>
      <c r="QIU343" s="54"/>
      <c r="QIV343" s="54"/>
      <c r="QIW343" s="54"/>
      <c r="QIX343" s="54"/>
      <c r="QIY343" s="54"/>
      <c r="QIZ343" s="54"/>
      <c r="QJA343" s="54"/>
      <c r="QJB343" s="54"/>
      <c r="QJC343" s="54"/>
      <c r="QJD343" s="54"/>
      <c r="QJE343" s="54"/>
      <c r="QJF343" s="54"/>
      <c r="QJG343" s="54"/>
      <c r="QJH343" s="54"/>
      <c r="QJI343" s="54"/>
      <c r="QJJ343" s="54"/>
      <c r="QJK343" s="54"/>
      <c r="QJL343" s="54"/>
      <c r="QJM343" s="54"/>
      <c r="QJN343" s="54"/>
      <c r="QJO343" s="54"/>
      <c r="QJP343" s="54"/>
      <c r="QJQ343" s="54"/>
      <c r="QJR343" s="54"/>
      <c r="QJS343" s="54"/>
      <c r="QJT343" s="54"/>
      <c r="QJU343" s="54"/>
      <c r="QJV343" s="54"/>
      <c r="QJW343" s="54"/>
      <c r="QJX343" s="54"/>
      <c r="QJY343" s="54"/>
      <c r="QJZ343" s="54"/>
      <c r="QKA343" s="54"/>
      <c r="QKB343" s="54"/>
      <c r="QKC343" s="54"/>
      <c r="QKD343" s="54"/>
      <c r="QKE343" s="54"/>
      <c r="QKF343" s="54"/>
      <c r="QKG343" s="54"/>
      <c r="QKH343" s="54"/>
      <c r="QKI343" s="54"/>
      <c r="QKJ343" s="54"/>
      <c r="QKK343" s="54"/>
      <c r="QKL343" s="54"/>
      <c r="QKM343" s="54"/>
      <c r="QKN343" s="54"/>
      <c r="QKO343" s="54"/>
      <c r="QKP343" s="54"/>
      <c r="QKQ343" s="54"/>
      <c r="QKR343" s="54"/>
      <c r="QKS343" s="54"/>
      <c r="QKT343" s="54"/>
      <c r="QKU343" s="54"/>
      <c r="QKV343" s="54"/>
      <c r="QKW343" s="54"/>
      <c r="QKX343" s="54"/>
      <c r="QKY343" s="54"/>
      <c r="QKZ343" s="54"/>
      <c r="QLA343" s="54"/>
      <c r="QLB343" s="54"/>
      <c r="QLC343" s="54"/>
      <c r="QLD343" s="54"/>
      <c r="QLE343" s="54"/>
      <c r="QLF343" s="54"/>
      <c r="QLG343" s="54"/>
      <c r="QLH343" s="54"/>
      <c r="QLI343" s="54"/>
      <c r="QLJ343" s="54"/>
      <c r="QLK343" s="54"/>
      <c r="QLL343" s="54"/>
      <c r="QLM343" s="54"/>
      <c r="QLN343" s="54"/>
      <c r="QLO343" s="54"/>
      <c r="QLP343" s="54"/>
      <c r="QLQ343" s="54"/>
      <c r="QLR343" s="54"/>
      <c r="QLS343" s="54"/>
      <c r="QLT343" s="54"/>
      <c r="QLU343" s="54"/>
      <c r="QLV343" s="54"/>
      <c r="QLW343" s="54"/>
      <c r="QLX343" s="54"/>
      <c r="QLY343" s="54"/>
      <c r="QLZ343" s="54"/>
      <c r="QMA343" s="54"/>
      <c r="QMB343" s="54"/>
      <c r="QMC343" s="54"/>
      <c r="QMD343" s="54"/>
      <c r="QME343" s="54"/>
      <c r="QMF343" s="54"/>
      <c r="QMG343" s="54"/>
      <c r="QMH343" s="54"/>
      <c r="QMI343" s="54"/>
      <c r="QMJ343" s="54"/>
      <c r="QMK343" s="54"/>
      <c r="QML343" s="54"/>
      <c r="QMM343" s="54"/>
      <c r="QMN343" s="54"/>
      <c r="QMO343" s="54"/>
      <c r="QMP343" s="54"/>
      <c r="QMQ343" s="54"/>
      <c r="QMR343" s="54"/>
      <c r="QMS343" s="54"/>
      <c r="QMT343" s="54"/>
      <c r="QMU343" s="54"/>
      <c r="QMV343" s="54"/>
      <c r="QMW343" s="54"/>
      <c r="QMX343" s="54"/>
      <c r="QMY343" s="54"/>
      <c r="QMZ343" s="54"/>
      <c r="QNA343" s="54"/>
      <c r="QNB343" s="54"/>
      <c r="QNC343" s="54"/>
      <c r="QND343" s="54"/>
      <c r="QNE343" s="54"/>
      <c r="QNF343" s="54"/>
      <c r="QNG343" s="54"/>
      <c r="QNH343" s="54"/>
      <c r="QNI343" s="54"/>
      <c r="QNJ343" s="54"/>
      <c r="QNK343" s="54"/>
      <c r="QNL343" s="54"/>
      <c r="QNM343" s="54"/>
      <c r="QNN343" s="54"/>
      <c r="QNO343" s="54"/>
      <c r="QNP343" s="54"/>
      <c r="QNQ343" s="54"/>
      <c r="QNR343" s="54"/>
      <c r="QNS343" s="54"/>
      <c r="QNT343" s="54"/>
      <c r="QNU343" s="54"/>
      <c r="QNV343" s="54"/>
      <c r="QNW343" s="54"/>
      <c r="QNX343" s="54"/>
      <c r="QNY343" s="54"/>
      <c r="QNZ343" s="54"/>
      <c r="QOA343" s="54"/>
      <c r="QOB343" s="54"/>
      <c r="QOC343" s="54"/>
      <c r="QOD343" s="54"/>
      <c r="QOE343" s="54"/>
      <c r="QOF343" s="54"/>
      <c r="QOG343" s="54"/>
      <c r="QOH343" s="54"/>
      <c r="QOI343" s="54"/>
      <c r="QOJ343" s="54"/>
      <c r="QOK343" s="54"/>
      <c r="QOL343" s="54"/>
      <c r="QOM343" s="54"/>
      <c r="QON343" s="54"/>
      <c r="QOO343" s="54"/>
      <c r="QOP343" s="54"/>
      <c r="QOQ343" s="54"/>
      <c r="QOR343" s="54"/>
      <c r="QOS343" s="54"/>
      <c r="QOT343" s="54"/>
      <c r="QOU343" s="54"/>
      <c r="QOV343" s="54"/>
      <c r="QOW343" s="54"/>
      <c r="QOX343" s="54"/>
      <c r="QOY343" s="54"/>
      <c r="QOZ343" s="54"/>
      <c r="QPA343" s="54"/>
      <c r="QPB343" s="54"/>
      <c r="QPC343" s="54"/>
      <c r="QPD343" s="54"/>
      <c r="QPE343" s="54"/>
      <c r="QPF343" s="54"/>
      <c r="QPG343" s="54"/>
      <c r="QPH343" s="54"/>
      <c r="QPI343" s="54"/>
      <c r="QPJ343" s="54"/>
      <c r="QPK343" s="54"/>
      <c r="QPL343" s="54"/>
      <c r="QPM343" s="54"/>
      <c r="QPN343" s="54"/>
      <c r="QPO343" s="54"/>
      <c r="QPP343" s="54"/>
      <c r="QPQ343" s="54"/>
      <c r="QPR343" s="54"/>
      <c r="QPS343" s="54"/>
      <c r="QPT343" s="54"/>
      <c r="QPU343" s="54"/>
      <c r="QPV343" s="54"/>
      <c r="QPW343" s="54"/>
      <c r="QPX343" s="54"/>
      <c r="QPY343" s="54"/>
      <c r="QPZ343" s="54"/>
      <c r="QQA343" s="54"/>
      <c r="QQB343" s="54"/>
      <c r="QQC343" s="54"/>
      <c r="QQD343" s="54"/>
      <c r="QQE343" s="54"/>
      <c r="QQF343" s="54"/>
      <c r="QQG343" s="54"/>
      <c r="QQH343" s="54"/>
      <c r="QQI343" s="54"/>
      <c r="QQJ343" s="54"/>
      <c r="QQK343" s="54"/>
      <c r="QQL343" s="54"/>
      <c r="QQM343" s="54"/>
      <c r="QQN343" s="54"/>
      <c r="QQO343" s="54"/>
      <c r="QQP343" s="54"/>
      <c r="QQQ343" s="54"/>
      <c r="QQR343" s="54"/>
      <c r="QQS343" s="54"/>
      <c r="QQT343" s="54"/>
      <c r="QQU343" s="54"/>
      <c r="QQV343" s="54"/>
      <c r="QQW343" s="54"/>
      <c r="QQX343" s="54"/>
      <c r="QQY343" s="54"/>
      <c r="QQZ343" s="54"/>
      <c r="QRA343" s="54"/>
      <c r="QRB343" s="54"/>
      <c r="QRC343" s="54"/>
      <c r="QRD343" s="54"/>
      <c r="QRE343" s="54"/>
      <c r="QRF343" s="54"/>
      <c r="QRG343" s="54"/>
      <c r="QRH343" s="54"/>
      <c r="QRI343" s="54"/>
      <c r="QRJ343" s="54"/>
      <c r="QRK343" s="54"/>
      <c r="QRL343" s="54"/>
      <c r="QRM343" s="54"/>
      <c r="QRN343" s="54"/>
      <c r="QRO343" s="54"/>
      <c r="QRP343" s="54"/>
      <c r="QRQ343" s="54"/>
      <c r="QRR343" s="54"/>
      <c r="QRS343" s="54"/>
      <c r="QRT343" s="54"/>
      <c r="QRU343" s="54"/>
      <c r="QRV343" s="54"/>
      <c r="QRW343" s="54"/>
      <c r="QRX343" s="54"/>
      <c r="QRY343" s="54"/>
      <c r="QRZ343" s="54"/>
      <c r="QSA343" s="54"/>
      <c r="QSB343" s="54"/>
      <c r="QSC343" s="54"/>
      <c r="QSD343" s="54"/>
      <c r="QSE343" s="54"/>
      <c r="QSF343" s="54"/>
      <c r="QSG343" s="54"/>
      <c r="QSH343" s="54"/>
      <c r="QSI343" s="54"/>
      <c r="QSJ343" s="54"/>
      <c r="QSK343" s="54"/>
      <c r="QSL343" s="54"/>
      <c r="QSM343" s="54"/>
      <c r="QSN343" s="54"/>
      <c r="QSO343" s="54"/>
      <c r="QSP343" s="54"/>
      <c r="QSQ343" s="54"/>
      <c r="QSR343" s="54"/>
      <c r="QSS343" s="54"/>
      <c r="QST343" s="54"/>
      <c r="QSU343" s="54"/>
      <c r="QSV343" s="54"/>
      <c r="QSW343" s="54"/>
      <c r="QSX343" s="54"/>
      <c r="QSY343" s="54"/>
      <c r="QSZ343" s="54"/>
      <c r="QTA343" s="54"/>
      <c r="QTB343" s="54"/>
      <c r="QTC343" s="54"/>
      <c r="QTD343" s="54"/>
      <c r="QTE343" s="54"/>
      <c r="QTF343" s="54"/>
      <c r="QTG343" s="54"/>
      <c r="QTH343" s="54"/>
      <c r="QTI343" s="54"/>
      <c r="QTJ343" s="54"/>
      <c r="QTK343" s="54"/>
      <c r="QTL343" s="54"/>
      <c r="QTM343" s="54"/>
      <c r="QTN343" s="54"/>
      <c r="QTO343" s="54"/>
      <c r="QTP343" s="54"/>
      <c r="QTQ343" s="54"/>
      <c r="QTR343" s="54"/>
      <c r="QTS343" s="54"/>
      <c r="QTT343" s="54"/>
      <c r="QTU343" s="54"/>
      <c r="QTV343" s="54"/>
      <c r="QTW343" s="54"/>
      <c r="QTX343" s="54"/>
      <c r="QTY343" s="54"/>
      <c r="QTZ343" s="54"/>
      <c r="QUA343" s="54"/>
      <c r="QUB343" s="54"/>
      <c r="QUC343" s="54"/>
      <c r="QUD343" s="54"/>
      <c r="QUE343" s="54"/>
      <c r="QUF343" s="54"/>
      <c r="QUG343" s="54"/>
      <c r="QUH343" s="54"/>
      <c r="QUI343" s="54"/>
      <c r="QUJ343" s="54"/>
      <c r="QUK343" s="54"/>
      <c r="QUL343" s="54"/>
      <c r="QUM343" s="54"/>
      <c r="QUN343" s="54"/>
      <c r="QUO343" s="54"/>
      <c r="QUP343" s="54"/>
      <c r="QUQ343" s="54"/>
      <c r="QUR343" s="54"/>
      <c r="QUS343" s="54"/>
      <c r="QUT343" s="54"/>
      <c r="QUU343" s="54"/>
      <c r="QUV343" s="54"/>
      <c r="QUW343" s="54"/>
      <c r="QUX343" s="54"/>
      <c r="QUY343" s="54"/>
      <c r="QUZ343" s="54"/>
      <c r="QVA343" s="54"/>
      <c r="QVB343" s="54"/>
      <c r="QVC343" s="54"/>
      <c r="QVD343" s="54"/>
      <c r="QVE343" s="54"/>
      <c r="QVF343" s="54"/>
      <c r="QVG343" s="54"/>
      <c r="QVH343" s="54"/>
      <c r="QVI343" s="54"/>
      <c r="QVJ343" s="54"/>
      <c r="QVK343" s="54"/>
      <c r="QVL343" s="54"/>
      <c r="QVM343" s="54"/>
      <c r="QVN343" s="54"/>
      <c r="QVO343" s="54"/>
      <c r="QVP343" s="54"/>
      <c r="QVQ343" s="54"/>
      <c r="QVR343" s="54"/>
      <c r="QVS343" s="54"/>
      <c r="QVT343" s="54"/>
      <c r="QVU343" s="54"/>
      <c r="QVV343" s="54"/>
      <c r="QVW343" s="54"/>
      <c r="QVX343" s="54"/>
      <c r="QVY343" s="54"/>
      <c r="QVZ343" s="54"/>
      <c r="QWA343" s="54"/>
      <c r="QWB343" s="54"/>
      <c r="QWC343" s="54"/>
      <c r="QWD343" s="54"/>
      <c r="QWE343" s="54"/>
      <c r="QWF343" s="54"/>
      <c r="QWG343" s="54"/>
      <c r="QWH343" s="54"/>
      <c r="QWI343" s="54"/>
      <c r="QWJ343" s="54"/>
      <c r="QWK343" s="54"/>
      <c r="QWL343" s="54"/>
      <c r="QWM343" s="54"/>
      <c r="QWN343" s="54"/>
      <c r="QWO343" s="54"/>
      <c r="QWP343" s="54"/>
      <c r="QWQ343" s="54"/>
      <c r="QWR343" s="54"/>
      <c r="QWS343" s="54"/>
      <c r="QWT343" s="54"/>
      <c r="QWU343" s="54"/>
      <c r="QWV343" s="54"/>
      <c r="QWW343" s="54"/>
      <c r="QWX343" s="54"/>
      <c r="QWY343" s="54"/>
      <c r="QWZ343" s="54"/>
      <c r="QXA343" s="54"/>
      <c r="QXB343" s="54"/>
      <c r="QXC343" s="54"/>
      <c r="QXD343" s="54"/>
      <c r="QXE343" s="54"/>
      <c r="QXF343" s="54"/>
      <c r="QXG343" s="54"/>
      <c r="QXH343" s="54"/>
      <c r="QXI343" s="54"/>
      <c r="QXJ343" s="54"/>
      <c r="QXK343" s="54"/>
      <c r="QXL343" s="54"/>
      <c r="QXM343" s="54"/>
      <c r="QXN343" s="54"/>
      <c r="QXO343" s="54"/>
      <c r="QXP343" s="54"/>
      <c r="QXQ343" s="54"/>
      <c r="QXR343" s="54"/>
      <c r="QXS343" s="54"/>
      <c r="QXT343" s="54"/>
      <c r="QXU343" s="54"/>
      <c r="QXV343" s="54"/>
      <c r="QXW343" s="54"/>
      <c r="QXX343" s="54"/>
      <c r="QXY343" s="54"/>
      <c r="QXZ343" s="54"/>
      <c r="QYA343" s="54"/>
      <c r="QYB343" s="54"/>
      <c r="QYC343" s="54"/>
      <c r="QYD343" s="54"/>
      <c r="QYE343" s="54"/>
      <c r="QYF343" s="54"/>
      <c r="QYG343" s="54"/>
      <c r="QYH343" s="54"/>
      <c r="QYI343" s="54"/>
      <c r="QYJ343" s="54"/>
      <c r="QYK343" s="54"/>
      <c r="QYL343" s="54"/>
      <c r="QYM343" s="54"/>
      <c r="QYN343" s="54"/>
      <c r="QYO343" s="54"/>
      <c r="QYP343" s="54"/>
      <c r="QYQ343" s="54"/>
      <c r="QYR343" s="54"/>
      <c r="QYS343" s="54"/>
      <c r="QYT343" s="54"/>
      <c r="QYU343" s="54"/>
      <c r="QYV343" s="54"/>
      <c r="QYW343" s="54"/>
      <c r="QYX343" s="54"/>
      <c r="QYY343" s="54"/>
      <c r="QYZ343" s="54"/>
      <c r="QZA343" s="54"/>
      <c r="QZB343" s="54"/>
      <c r="QZC343" s="54"/>
      <c r="QZD343" s="54"/>
      <c r="QZE343" s="54"/>
      <c r="QZF343" s="54"/>
      <c r="QZG343" s="54"/>
      <c r="QZH343" s="54"/>
      <c r="QZI343" s="54"/>
      <c r="QZJ343" s="54"/>
      <c r="QZK343" s="54"/>
      <c r="QZL343" s="54"/>
      <c r="QZM343" s="54"/>
      <c r="QZN343" s="54"/>
      <c r="QZO343" s="54"/>
      <c r="QZP343" s="54"/>
      <c r="QZQ343" s="54"/>
      <c r="QZR343" s="54"/>
      <c r="QZS343" s="54"/>
      <c r="QZT343" s="54"/>
      <c r="QZU343" s="54"/>
      <c r="QZV343" s="54"/>
      <c r="QZW343" s="54"/>
      <c r="QZX343" s="54"/>
      <c r="QZY343" s="54"/>
      <c r="QZZ343" s="54"/>
      <c r="RAA343" s="54"/>
      <c r="RAB343" s="54"/>
      <c r="RAC343" s="54"/>
      <c r="RAD343" s="54"/>
      <c r="RAE343" s="54"/>
      <c r="RAF343" s="54"/>
      <c r="RAG343" s="54"/>
      <c r="RAH343" s="54"/>
      <c r="RAI343" s="54"/>
      <c r="RAJ343" s="54"/>
      <c r="RAK343" s="54"/>
      <c r="RAL343" s="54"/>
      <c r="RAM343" s="54"/>
      <c r="RAN343" s="54"/>
      <c r="RAO343" s="54"/>
      <c r="RAP343" s="54"/>
      <c r="RAQ343" s="54"/>
      <c r="RAR343" s="54"/>
      <c r="RAS343" s="54"/>
      <c r="RAT343" s="54"/>
      <c r="RAU343" s="54"/>
      <c r="RAV343" s="54"/>
      <c r="RAW343" s="54"/>
      <c r="RAX343" s="54"/>
      <c r="RAY343" s="54"/>
      <c r="RAZ343" s="54"/>
      <c r="RBA343" s="54"/>
      <c r="RBB343" s="54"/>
      <c r="RBC343" s="54"/>
      <c r="RBD343" s="54"/>
      <c r="RBE343" s="54"/>
      <c r="RBF343" s="54"/>
      <c r="RBG343" s="54"/>
      <c r="RBH343" s="54"/>
      <c r="RBI343" s="54"/>
      <c r="RBJ343" s="54"/>
      <c r="RBK343" s="54"/>
      <c r="RBL343" s="54"/>
      <c r="RBM343" s="54"/>
      <c r="RBN343" s="54"/>
      <c r="RBO343" s="54"/>
      <c r="RBP343" s="54"/>
      <c r="RBQ343" s="54"/>
      <c r="RBR343" s="54"/>
      <c r="RBS343" s="54"/>
      <c r="RBT343" s="54"/>
      <c r="RBU343" s="54"/>
      <c r="RBV343" s="54"/>
      <c r="RBW343" s="54"/>
      <c r="RBX343" s="54"/>
      <c r="RBY343" s="54"/>
      <c r="RBZ343" s="54"/>
      <c r="RCA343" s="54"/>
      <c r="RCB343" s="54"/>
      <c r="RCC343" s="54"/>
      <c r="RCD343" s="54"/>
      <c r="RCE343" s="54"/>
      <c r="RCF343" s="54"/>
      <c r="RCG343" s="54"/>
      <c r="RCH343" s="54"/>
      <c r="RCI343" s="54"/>
      <c r="RCJ343" s="54"/>
      <c r="RCK343" s="54"/>
      <c r="RCL343" s="54"/>
      <c r="RCM343" s="54"/>
      <c r="RCN343" s="54"/>
      <c r="RCO343" s="54"/>
      <c r="RCP343" s="54"/>
      <c r="RCQ343" s="54"/>
      <c r="RCR343" s="54"/>
      <c r="RCS343" s="54"/>
      <c r="RCT343" s="54"/>
      <c r="RCU343" s="54"/>
      <c r="RCV343" s="54"/>
      <c r="RCW343" s="54"/>
      <c r="RCX343" s="54"/>
      <c r="RCY343" s="54"/>
      <c r="RCZ343" s="54"/>
      <c r="RDA343" s="54"/>
      <c r="RDB343" s="54"/>
      <c r="RDC343" s="54"/>
      <c r="RDD343" s="54"/>
      <c r="RDE343" s="54"/>
      <c r="RDF343" s="54"/>
      <c r="RDG343" s="54"/>
      <c r="RDH343" s="54"/>
      <c r="RDI343" s="54"/>
      <c r="RDJ343" s="54"/>
      <c r="RDK343" s="54"/>
      <c r="RDL343" s="54"/>
      <c r="RDM343" s="54"/>
      <c r="RDN343" s="54"/>
      <c r="RDO343" s="54"/>
      <c r="RDP343" s="54"/>
      <c r="RDQ343" s="54"/>
      <c r="RDR343" s="54"/>
      <c r="RDS343" s="54"/>
      <c r="RDT343" s="54"/>
      <c r="RDU343" s="54"/>
      <c r="RDV343" s="54"/>
      <c r="RDW343" s="54"/>
      <c r="RDX343" s="54"/>
      <c r="RDY343" s="54"/>
      <c r="RDZ343" s="54"/>
      <c r="REA343" s="54"/>
      <c r="REB343" s="54"/>
      <c r="REC343" s="54"/>
      <c r="RED343" s="54"/>
      <c r="REE343" s="54"/>
      <c r="REF343" s="54"/>
      <c r="REG343" s="54"/>
      <c r="REH343" s="54"/>
      <c r="REI343" s="54"/>
      <c r="REJ343" s="54"/>
      <c r="REK343" s="54"/>
      <c r="REL343" s="54"/>
      <c r="REM343" s="54"/>
      <c r="REN343" s="54"/>
      <c r="REO343" s="54"/>
      <c r="REP343" s="54"/>
      <c r="REQ343" s="54"/>
      <c r="RER343" s="54"/>
      <c r="RES343" s="54"/>
      <c r="RET343" s="54"/>
      <c r="REU343" s="54"/>
      <c r="REV343" s="54"/>
      <c r="REW343" s="54"/>
      <c r="REX343" s="54"/>
      <c r="REY343" s="54"/>
      <c r="REZ343" s="54"/>
      <c r="RFA343" s="54"/>
      <c r="RFB343" s="54"/>
      <c r="RFC343" s="54"/>
      <c r="RFD343" s="54"/>
      <c r="RFE343" s="54"/>
      <c r="RFF343" s="54"/>
      <c r="RFG343" s="54"/>
      <c r="RFH343" s="54"/>
      <c r="RFI343" s="54"/>
      <c r="RFJ343" s="54"/>
      <c r="RFK343" s="54"/>
      <c r="RFL343" s="54"/>
      <c r="RFM343" s="54"/>
      <c r="RFN343" s="54"/>
      <c r="RFO343" s="54"/>
      <c r="RFP343" s="54"/>
      <c r="RFQ343" s="54"/>
      <c r="RFR343" s="54"/>
      <c r="RFS343" s="54"/>
      <c r="RFT343" s="54"/>
      <c r="RFU343" s="54"/>
      <c r="RFV343" s="54"/>
      <c r="RFW343" s="54"/>
      <c r="RFX343" s="54"/>
      <c r="RFY343" s="54"/>
      <c r="RFZ343" s="54"/>
      <c r="RGA343" s="54"/>
      <c r="RGB343" s="54"/>
      <c r="RGC343" s="54"/>
      <c r="RGD343" s="54"/>
      <c r="RGE343" s="54"/>
      <c r="RGF343" s="54"/>
      <c r="RGG343" s="54"/>
      <c r="RGH343" s="54"/>
      <c r="RGI343" s="54"/>
      <c r="RGJ343" s="54"/>
      <c r="RGK343" s="54"/>
      <c r="RGL343" s="54"/>
      <c r="RGM343" s="54"/>
      <c r="RGN343" s="54"/>
      <c r="RGO343" s="54"/>
      <c r="RGP343" s="54"/>
      <c r="RGQ343" s="54"/>
      <c r="RGR343" s="54"/>
      <c r="RGS343" s="54"/>
      <c r="RGT343" s="54"/>
      <c r="RGU343" s="54"/>
      <c r="RGV343" s="54"/>
      <c r="RGW343" s="54"/>
      <c r="RGX343" s="54"/>
      <c r="RGY343" s="54"/>
      <c r="RGZ343" s="54"/>
      <c r="RHA343" s="54"/>
      <c r="RHB343" s="54"/>
      <c r="RHC343" s="54"/>
      <c r="RHD343" s="54"/>
      <c r="RHE343" s="54"/>
      <c r="RHF343" s="54"/>
      <c r="RHG343" s="54"/>
      <c r="RHH343" s="54"/>
      <c r="RHI343" s="54"/>
      <c r="RHJ343" s="54"/>
      <c r="RHK343" s="54"/>
      <c r="RHL343" s="54"/>
      <c r="RHM343" s="54"/>
      <c r="RHN343" s="54"/>
      <c r="RHO343" s="54"/>
      <c r="RHP343" s="54"/>
      <c r="RHQ343" s="54"/>
      <c r="RHR343" s="54"/>
      <c r="RHS343" s="54"/>
      <c r="RHT343" s="54"/>
      <c r="RHU343" s="54"/>
      <c r="RHV343" s="54"/>
      <c r="RHW343" s="54"/>
      <c r="RHX343" s="54"/>
      <c r="RHY343" s="54"/>
      <c r="RHZ343" s="54"/>
      <c r="RIA343" s="54"/>
      <c r="RIB343" s="54"/>
      <c r="RIC343" s="54"/>
      <c r="RID343" s="54"/>
      <c r="RIE343" s="54"/>
      <c r="RIF343" s="54"/>
      <c r="RIG343" s="54"/>
      <c r="RIH343" s="54"/>
      <c r="RII343" s="54"/>
      <c r="RIJ343" s="54"/>
      <c r="RIK343" s="54"/>
      <c r="RIL343" s="54"/>
      <c r="RIM343" s="54"/>
      <c r="RIN343" s="54"/>
      <c r="RIO343" s="54"/>
      <c r="RIP343" s="54"/>
      <c r="RIQ343" s="54"/>
      <c r="RIR343" s="54"/>
      <c r="RIS343" s="54"/>
      <c r="RIT343" s="54"/>
      <c r="RIU343" s="54"/>
      <c r="RIV343" s="54"/>
      <c r="RIW343" s="54"/>
      <c r="RIX343" s="54"/>
      <c r="RIY343" s="54"/>
      <c r="RIZ343" s="54"/>
      <c r="RJA343" s="54"/>
      <c r="RJB343" s="54"/>
      <c r="RJC343" s="54"/>
      <c r="RJD343" s="54"/>
      <c r="RJE343" s="54"/>
      <c r="RJF343" s="54"/>
      <c r="RJG343" s="54"/>
      <c r="RJH343" s="54"/>
      <c r="RJI343" s="54"/>
      <c r="RJJ343" s="54"/>
      <c r="RJK343" s="54"/>
      <c r="RJL343" s="54"/>
      <c r="RJM343" s="54"/>
      <c r="RJN343" s="54"/>
      <c r="RJO343" s="54"/>
      <c r="RJP343" s="54"/>
      <c r="RJQ343" s="54"/>
      <c r="RJR343" s="54"/>
      <c r="RJS343" s="54"/>
      <c r="RJT343" s="54"/>
      <c r="RJU343" s="54"/>
      <c r="RJV343" s="54"/>
      <c r="RJW343" s="54"/>
      <c r="RJX343" s="54"/>
      <c r="RJY343" s="54"/>
      <c r="RJZ343" s="54"/>
      <c r="RKA343" s="54"/>
      <c r="RKB343" s="54"/>
      <c r="RKC343" s="54"/>
      <c r="RKD343" s="54"/>
      <c r="RKE343" s="54"/>
      <c r="RKF343" s="54"/>
      <c r="RKG343" s="54"/>
      <c r="RKH343" s="54"/>
      <c r="RKI343" s="54"/>
      <c r="RKJ343" s="54"/>
      <c r="RKK343" s="54"/>
      <c r="RKL343" s="54"/>
      <c r="RKM343" s="54"/>
      <c r="RKN343" s="54"/>
      <c r="RKO343" s="54"/>
      <c r="RKP343" s="54"/>
      <c r="RKQ343" s="54"/>
      <c r="RKR343" s="54"/>
      <c r="RKS343" s="54"/>
      <c r="RKT343" s="54"/>
      <c r="RKU343" s="54"/>
      <c r="RKV343" s="54"/>
      <c r="RKW343" s="54"/>
      <c r="RKX343" s="54"/>
      <c r="RKY343" s="54"/>
      <c r="RKZ343" s="54"/>
      <c r="RLA343" s="54"/>
      <c r="RLB343" s="54"/>
      <c r="RLC343" s="54"/>
      <c r="RLD343" s="54"/>
      <c r="RLE343" s="54"/>
      <c r="RLF343" s="54"/>
      <c r="RLG343" s="54"/>
      <c r="RLH343" s="54"/>
      <c r="RLI343" s="54"/>
      <c r="RLJ343" s="54"/>
      <c r="RLK343" s="54"/>
      <c r="RLL343" s="54"/>
      <c r="RLM343" s="54"/>
      <c r="RLN343" s="54"/>
      <c r="RLO343" s="54"/>
      <c r="RLP343" s="54"/>
      <c r="RLQ343" s="54"/>
      <c r="RLR343" s="54"/>
      <c r="RLS343" s="54"/>
      <c r="RLT343" s="54"/>
      <c r="RLU343" s="54"/>
      <c r="RLV343" s="54"/>
      <c r="RLW343" s="54"/>
      <c r="RLX343" s="54"/>
      <c r="RLY343" s="54"/>
      <c r="RLZ343" s="54"/>
      <c r="RMA343" s="54"/>
      <c r="RMB343" s="54"/>
      <c r="RMC343" s="54"/>
      <c r="RMD343" s="54"/>
      <c r="RME343" s="54"/>
      <c r="RMF343" s="54"/>
      <c r="RMG343" s="54"/>
      <c r="RMH343" s="54"/>
      <c r="RMI343" s="54"/>
      <c r="RMJ343" s="54"/>
      <c r="RMK343" s="54"/>
      <c r="RML343" s="54"/>
      <c r="RMM343" s="54"/>
      <c r="RMN343" s="54"/>
      <c r="RMO343" s="54"/>
      <c r="RMP343" s="54"/>
      <c r="RMQ343" s="54"/>
      <c r="RMR343" s="54"/>
      <c r="RMS343" s="54"/>
      <c r="RMT343" s="54"/>
      <c r="RMU343" s="54"/>
      <c r="RMV343" s="54"/>
      <c r="RMW343" s="54"/>
      <c r="RMX343" s="54"/>
      <c r="RMY343" s="54"/>
      <c r="RMZ343" s="54"/>
      <c r="RNA343" s="54"/>
      <c r="RNB343" s="54"/>
      <c r="RNC343" s="54"/>
      <c r="RND343" s="54"/>
      <c r="RNE343" s="54"/>
      <c r="RNF343" s="54"/>
      <c r="RNG343" s="54"/>
      <c r="RNH343" s="54"/>
      <c r="RNI343" s="54"/>
      <c r="RNJ343" s="54"/>
      <c r="RNK343" s="54"/>
      <c r="RNL343" s="54"/>
      <c r="RNM343" s="54"/>
      <c r="RNN343" s="54"/>
      <c r="RNO343" s="54"/>
      <c r="RNP343" s="54"/>
      <c r="RNQ343" s="54"/>
      <c r="RNR343" s="54"/>
      <c r="RNS343" s="54"/>
      <c r="RNT343" s="54"/>
      <c r="RNU343" s="54"/>
      <c r="RNV343" s="54"/>
      <c r="RNW343" s="54"/>
      <c r="RNX343" s="54"/>
      <c r="RNY343" s="54"/>
      <c r="RNZ343" s="54"/>
      <c r="ROA343" s="54"/>
      <c r="ROB343" s="54"/>
      <c r="ROC343" s="54"/>
      <c r="ROD343" s="54"/>
      <c r="ROE343" s="54"/>
      <c r="ROF343" s="54"/>
      <c r="ROG343" s="54"/>
      <c r="ROH343" s="54"/>
      <c r="ROI343" s="54"/>
      <c r="ROJ343" s="54"/>
      <c r="ROK343" s="54"/>
      <c r="ROL343" s="54"/>
      <c r="ROM343" s="54"/>
      <c r="RON343" s="54"/>
      <c r="ROO343" s="54"/>
      <c r="ROP343" s="54"/>
      <c r="ROQ343" s="54"/>
      <c r="ROR343" s="54"/>
      <c r="ROS343" s="54"/>
      <c r="ROT343" s="54"/>
      <c r="ROU343" s="54"/>
      <c r="ROV343" s="54"/>
      <c r="ROW343" s="54"/>
      <c r="ROX343" s="54"/>
      <c r="ROY343" s="54"/>
      <c r="ROZ343" s="54"/>
      <c r="RPA343" s="54"/>
      <c r="RPB343" s="54"/>
      <c r="RPC343" s="54"/>
      <c r="RPD343" s="54"/>
      <c r="RPE343" s="54"/>
      <c r="RPF343" s="54"/>
      <c r="RPG343" s="54"/>
      <c r="RPH343" s="54"/>
      <c r="RPI343" s="54"/>
      <c r="RPJ343" s="54"/>
      <c r="RPK343" s="54"/>
      <c r="RPL343" s="54"/>
      <c r="RPM343" s="54"/>
      <c r="RPN343" s="54"/>
      <c r="RPO343" s="54"/>
      <c r="RPP343" s="54"/>
      <c r="RPQ343" s="54"/>
      <c r="RPR343" s="54"/>
      <c r="RPS343" s="54"/>
      <c r="RPT343" s="54"/>
      <c r="RPU343" s="54"/>
      <c r="RPV343" s="54"/>
      <c r="RPW343" s="54"/>
      <c r="RPX343" s="54"/>
      <c r="RPY343" s="54"/>
      <c r="RPZ343" s="54"/>
      <c r="RQA343" s="54"/>
      <c r="RQB343" s="54"/>
      <c r="RQC343" s="54"/>
      <c r="RQD343" s="54"/>
      <c r="RQE343" s="54"/>
      <c r="RQF343" s="54"/>
      <c r="RQG343" s="54"/>
      <c r="RQH343" s="54"/>
      <c r="RQI343" s="54"/>
      <c r="RQJ343" s="54"/>
      <c r="RQK343" s="54"/>
      <c r="RQL343" s="54"/>
      <c r="RQM343" s="54"/>
      <c r="RQN343" s="54"/>
      <c r="RQO343" s="54"/>
      <c r="RQP343" s="54"/>
      <c r="RQQ343" s="54"/>
      <c r="RQR343" s="54"/>
      <c r="RQS343" s="54"/>
      <c r="RQT343" s="54"/>
      <c r="RQU343" s="54"/>
      <c r="RQV343" s="54"/>
      <c r="RQW343" s="54"/>
      <c r="RQX343" s="54"/>
      <c r="RQY343" s="54"/>
      <c r="RQZ343" s="54"/>
      <c r="RRA343" s="54"/>
      <c r="RRB343" s="54"/>
      <c r="RRC343" s="54"/>
      <c r="RRD343" s="54"/>
      <c r="RRE343" s="54"/>
      <c r="RRF343" s="54"/>
      <c r="RRG343" s="54"/>
      <c r="RRH343" s="54"/>
      <c r="RRI343" s="54"/>
      <c r="RRJ343" s="54"/>
      <c r="RRK343" s="54"/>
      <c r="RRL343" s="54"/>
      <c r="RRM343" s="54"/>
      <c r="RRN343" s="54"/>
      <c r="RRO343" s="54"/>
      <c r="RRP343" s="54"/>
      <c r="RRQ343" s="54"/>
      <c r="RRR343" s="54"/>
      <c r="RRS343" s="54"/>
      <c r="RRT343" s="54"/>
      <c r="RRU343" s="54"/>
      <c r="RRV343" s="54"/>
      <c r="RRW343" s="54"/>
      <c r="RRX343" s="54"/>
      <c r="RRY343" s="54"/>
      <c r="RRZ343" s="54"/>
      <c r="RSA343" s="54"/>
      <c r="RSB343" s="54"/>
      <c r="RSC343" s="54"/>
      <c r="RSD343" s="54"/>
      <c r="RSE343" s="54"/>
      <c r="RSF343" s="54"/>
      <c r="RSG343" s="54"/>
      <c r="RSH343" s="54"/>
      <c r="RSI343" s="54"/>
      <c r="RSJ343" s="54"/>
      <c r="RSK343" s="54"/>
      <c r="RSL343" s="54"/>
      <c r="RSM343" s="54"/>
      <c r="RSN343" s="54"/>
      <c r="RSO343" s="54"/>
      <c r="RSP343" s="54"/>
      <c r="RSQ343" s="54"/>
      <c r="RSR343" s="54"/>
      <c r="RSS343" s="54"/>
      <c r="RST343" s="54"/>
      <c r="RSU343" s="54"/>
      <c r="RSV343" s="54"/>
      <c r="RSW343" s="54"/>
      <c r="RSX343" s="54"/>
      <c r="RSY343" s="54"/>
      <c r="RSZ343" s="54"/>
      <c r="RTA343" s="54"/>
      <c r="RTB343" s="54"/>
      <c r="RTC343" s="54"/>
      <c r="RTD343" s="54"/>
      <c r="RTE343" s="54"/>
      <c r="RTF343" s="54"/>
      <c r="RTG343" s="54"/>
      <c r="RTH343" s="54"/>
      <c r="RTI343" s="54"/>
      <c r="RTJ343" s="54"/>
      <c r="RTK343" s="54"/>
      <c r="RTL343" s="54"/>
      <c r="RTM343" s="54"/>
      <c r="RTN343" s="54"/>
      <c r="RTO343" s="54"/>
      <c r="RTP343" s="54"/>
      <c r="RTQ343" s="54"/>
      <c r="RTR343" s="54"/>
      <c r="RTS343" s="54"/>
      <c r="RTT343" s="54"/>
      <c r="RTU343" s="54"/>
      <c r="RTV343" s="54"/>
      <c r="RTW343" s="54"/>
      <c r="RTX343" s="54"/>
      <c r="RTY343" s="54"/>
      <c r="RTZ343" s="54"/>
      <c r="RUA343" s="54"/>
      <c r="RUB343" s="54"/>
      <c r="RUC343" s="54"/>
      <c r="RUD343" s="54"/>
      <c r="RUE343" s="54"/>
      <c r="RUF343" s="54"/>
      <c r="RUG343" s="54"/>
      <c r="RUH343" s="54"/>
      <c r="RUI343" s="54"/>
      <c r="RUJ343" s="54"/>
      <c r="RUK343" s="54"/>
      <c r="RUL343" s="54"/>
      <c r="RUM343" s="54"/>
      <c r="RUN343" s="54"/>
      <c r="RUO343" s="54"/>
      <c r="RUP343" s="54"/>
      <c r="RUQ343" s="54"/>
      <c r="RUR343" s="54"/>
      <c r="RUS343" s="54"/>
      <c r="RUT343" s="54"/>
      <c r="RUU343" s="54"/>
      <c r="RUV343" s="54"/>
      <c r="RUW343" s="54"/>
      <c r="RUX343" s="54"/>
      <c r="RUY343" s="54"/>
      <c r="RUZ343" s="54"/>
      <c r="RVA343" s="54"/>
      <c r="RVB343" s="54"/>
      <c r="RVC343" s="54"/>
      <c r="RVD343" s="54"/>
      <c r="RVE343" s="54"/>
      <c r="RVF343" s="54"/>
      <c r="RVG343" s="54"/>
      <c r="RVH343" s="54"/>
      <c r="RVI343" s="54"/>
      <c r="RVJ343" s="54"/>
      <c r="RVK343" s="54"/>
      <c r="RVL343" s="54"/>
      <c r="RVM343" s="54"/>
      <c r="RVN343" s="54"/>
      <c r="RVO343" s="54"/>
      <c r="RVP343" s="54"/>
      <c r="RVQ343" s="54"/>
      <c r="RVR343" s="54"/>
      <c r="RVS343" s="54"/>
      <c r="RVT343" s="54"/>
      <c r="RVU343" s="54"/>
      <c r="RVV343" s="54"/>
      <c r="RVW343" s="54"/>
      <c r="RVX343" s="54"/>
      <c r="RVY343" s="54"/>
      <c r="RVZ343" s="54"/>
      <c r="RWA343" s="54"/>
      <c r="RWB343" s="54"/>
      <c r="RWC343" s="54"/>
      <c r="RWD343" s="54"/>
      <c r="RWE343" s="54"/>
      <c r="RWF343" s="54"/>
      <c r="RWG343" s="54"/>
      <c r="RWH343" s="54"/>
      <c r="RWI343" s="54"/>
      <c r="RWJ343" s="54"/>
      <c r="RWK343" s="54"/>
      <c r="RWL343" s="54"/>
      <c r="RWM343" s="54"/>
      <c r="RWN343" s="54"/>
      <c r="RWO343" s="54"/>
      <c r="RWP343" s="54"/>
      <c r="RWQ343" s="54"/>
      <c r="RWR343" s="54"/>
      <c r="RWS343" s="54"/>
      <c r="RWT343" s="54"/>
      <c r="RWU343" s="54"/>
      <c r="RWV343" s="54"/>
      <c r="RWW343" s="54"/>
      <c r="RWX343" s="54"/>
      <c r="RWY343" s="54"/>
      <c r="RWZ343" s="54"/>
      <c r="RXA343" s="54"/>
      <c r="RXB343" s="54"/>
      <c r="RXC343" s="54"/>
      <c r="RXD343" s="54"/>
      <c r="RXE343" s="54"/>
      <c r="RXF343" s="54"/>
      <c r="RXG343" s="54"/>
      <c r="RXH343" s="54"/>
      <c r="RXI343" s="54"/>
      <c r="RXJ343" s="54"/>
      <c r="RXK343" s="54"/>
      <c r="RXL343" s="54"/>
      <c r="RXM343" s="54"/>
      <c r="RXN343" s="54"/>
      <c r="RXO343" s="54"/>
      <c r="RXP343" s="54"/>
      <c r="RXQ343" s="54"/>
      <c r="RXR343" s="54"/>
      <c r="RXS343" s="54"/>
      <c r="RXT343" s="54"/>
      <c r="RXU343" s="54"/>
      <c r="RXV343" s="54"/>
      <c r="RXW343" s="54"/>
      <c r="RXX343" s="54"/>
      <c r="RXY343" s="54"/>
      <c r="RXZ343" s="54"/>
      <c r="RYA343" s="54"/>
      <c r="RYB343" s="54"/>
      <c r="RYC343" s="54"/>
      <c r="RYD343" s="54"/>
      <c r="RYE343" s="54"/>
      <c r="RYF343" s="54"/>
      <c r="RYG343" s="54"/>
      <c r="RYH343" s="54"/>
      <c r="RYI343" s="54"/>
      <c r="RYJ343" s="54"/>
      <c r="RYK343" s="54"/>
      <c r="RYL343" s="54"/>
      <c r="RYM343" s="54"/>
      <c r="RYN343" s="54"/>
      <c r="RYO343" s="54"/>
      <c r="RYP343" s="54"/>
      <c r="RYQ343" s="54"/>
      <c r="RYR343" s="54"/>
      <c r="RYS343" s="54"/>
      <c r="RYT343" s="54"/>
      <c r="RYU343" s="54"/>
      <c r="RYV343" s="54"/>
      <c r="RYW343" s="54"/>
      <c r="RYX343" s="54"/>
      <c r="RYY343" s="54"/>
      <c r="RYZ343" s="54"/>
      <c r="RZA343" s="54"/>
      <c r="RZB343" s="54"/>
      <c r="RZC343" s="54"/>
      <c r="RZD343" s="54"/>
      <c r="RZE343" s="54"/>
      <c r="RZF343" s="54"/>
      <c r="RZG343" s="54"/>
      <c r="RZH343" s="54"/>
      <c r="RZI343" s="54"/>
      <c r="RZJ343" s="54"/>
      <c r="RZK343" s="54"/>
      <c r="RZL343" s="54"/>
      <c r="RZM343" s="54"/>
      <c r="RZN343" s="54"/>
      <c r="RZO343" s="54"/>
      <c r="RZP343" s="54"/>
      <c r="RZQ343" s="54"/>
      <c r="RZR343" s="54"/>
      <c r="RZS343" s="54"/>
      <c r="RZT343" s="54"/>
      <c r="RZU343" s="54"/>
      <c r="RZV343" s="54"/>
      <c r="RZW343" s="54"/>
      <c r="RZX343" s="54"/>
      <c r="RZY343" s="54"/>
      <c r="RZZ343" s="54"/>
      <c r="SAA343" s="54"/>
      <c r="SAB343" s="54"/>
      <c r="SAC343" s="54"/>
      <c r="SAD343" s="54"/>
      <c r="SAE343" s="54"/>
      <c r="SAF343" s="54"/>
      <c r="SAG343" s="54"/>
      <c r="SAH343" s="54"/>
      <c r="SAI343" s="54"/>
      <c r="SAJ343" s="54"/>
      <c r="SAK343" s="54"/>
      <c r="SAL343" s="54"/>
      <c r="SAM343" s="54"/>
      <c r="SAN343" s="54"/>
      <c r="SAO343" s="54"/>
      <c r="SAP343" s="54"/>
      <c r="SAQ343" s="54"/>
      <c r="SAR343" s="54"/>
      <c r="SAS343" s="54"/>
      <c r="SAT343" s="54"/>
      <c r="SAU343" s="54"/>
      <c r="SAV343" s="54"/>
      <c r="SAW343" s="54"/>
      <c r="SAX343" s="54"/>
      <c r="SAY343" s="54"/>
      <c r="SAZ343" s="54"/>
      <c r="SBA343" s="54"/>
      <c r="SBB343" s="54"/>
      <c r="SBC343" s="54"/>
      <c r="SBD343" s="54"/>
      <c r="SBE343" s="54"/>
      <c r="SBF343" s="54"/>
      <c r="SBG343" s="54"/>
      <c r="SBH343" s="54"/>
      <c r="SBI343" s="54"/>
      <c r="SBJ343" s="54"/>
      <c r="SBK343" s="54"/>
      <c r="SBL343" s="54"/>
      <c r="SBM343" s="54"/>
      <c r="SBN343" s="54"/>
      <c r="SBO343" s="54"/>
      <c r="SBP343" s="54"/>
      <c r="SBQ343" s="54"/>
      <c r="SBR343" s="54"/>
      <c r="SBS343" s="54"/>
      <c r="SBT343" s="54"/>
      <c r="SBU343" s="54"/>
      <c r="SBV343" s="54"/>
      <c r="SBW343" s="54"/>
      <c r="SBX343" s="54"/>
      <c r="SBY343" s="54"/>
      <c r="SBZ343" s="54"/>
      <c r="SCA343" s="54"/>
      <c r="SCB343" s="54"/>
      <c r="SCC343" s="54"/>
      <c r="SCD343" s="54"/>
      <c r="SCE343" s="54"/>
      <c r="SCF343" s="54"/>
      <c r="SCG343" s="54"/>
      <c r="SCH343" s="54"/>
      <c r="SCI343" s="54"/>
      <c r="SCJ343" s="54"/>
      <c r="SCK343" s="54"/>
      <c r="SCL343" s="54"/>
      <c r="SCM343" s="54"/>
      <c r="SCN343" s="54"/>
      <c r="SCO343" s="54"/>
      <c r="SCP343" s="54"/>
      <c r="SCQ343" s="54"/>
      <c r="SCR343" s="54"/>
      <c r="SCS343" s="54"/>
      <c r="SCT343" s="54"/>
      <c r="SCU343" s="54"/>
      <c r="SCV343" s="54"/>
      <c r="SCW343" s="54"/>
      <c r="SCX343" s="54"/>
      <c r="SCY343" s="54"/>
      <c r="SCZ343" s="54"/>
      <c r="SDA343" s="54"/>
      <c r="SDB343" s="54"/>
      <c r="SDC343" s="54"/>
      <c r="SDD343" s="54"/>
      <c r="SDE343" s="54"/>
      <c r="SDF343" s="54"/>
      <c r="SDG343" s="54"/>
      <c r="SDH343" s="54"/>
      <c r="SDI343" s="54"/>
      <c r="SDJ343" s="54"/>
      <c r="SDK343" s="54"/>
      <c r="SDL343" s="54"/>
      <c r="SDM343" s="54"/>
      <c r="SDN343" s="54"/>
      <c r="SDO343" s="54"/>
      <c r="SDP343" s="54"/>
      <c r="SDQ343" s="54"/>
      <c r="SDR343" s="54"/>
      <c r="SDS343" s="54"/>
      <c r="SDT343" s="54"/>
      <c r="SDU343" s="54"/>
      <c r="SDV343" s="54"/>
      <c r="SDW343" s="54"/>
      <c r="SDX343" s="54"/>
      <c r="SDY343" s="54"/>
      <c r="SDZ343" s="54"/>
      <c r="SEA343" s="54"/>
      <c r="SEB343" s="54"/>
      <c r="SEC343" s="54"/>
      <c r="SED343" s="54"/>
      <c r="SEE343" s="54"/>
      <c r="SEF343" s="54"/>
      <c r="SEG343" s="54"/>
      <c r="SEH343" s="54"/>
      <c r="SEI343" s="54"/>
      <c r="SEJ343" s="54"/>
      <c r="SEK343" s="54"/>
      <c r="SEL343" s="54"/>
      <c r="SEM343" s="54"/>
      <c r="SEN343" s="54"/>
      <c r="SEO343" s="54"/>
      <c r="SEP343" s="54"/>
      <c r="SEQ343" s="54"/>
      <c r="SER343" s="54"/>
      <c r="SES343" s="54"/>
      <c r="SET343" s="54"/>
      <c r="SEU343" s="54"/>
      <c r="SEV343" s="54"/>
      <c r="SEW343" s="54"/>
      <c r="SEX343" s="54"/>
      <c r="SEY343" s="54"/>
      <c r="SEZ343" s="54"/>
      <c r="SFA343" s="54"/>
      <c r="SFB343" s="54"/>
      <c r="SFC343" s="54"/>
      <c r="SFD343" s="54"/>
      <c r="SFE343" s="54"/>
      <c r="SFF343" s="54"/>
      <c r="SFG343" s="54"/>
      <c r="SFH343" s="54"/>
      <c r="SFI343" s="54"/>
      <c r="SFJ343" s="54"/>
      <c r="SFK343" s="54"/>
      <c r="SFL343" s="54"/>
      <c r="SFM343" s="54"/>
      <c r="SFN343" s="54"/>
      <c r="SFO343" s="54"/>
      <c r="SFP343" s="54"/>
      <c r="SFQ343" s="54"/>
      <c r="SFR343" s="54"/>
      <c r="SFS343" s="54"/>
      <c r="SFT343" s="54"/>
      <c r="SFU343" s="54"/>
      <c r="SFV343" s="54"/>
      <c r="SFW343" s="54"/>
      <c r="SFX343" s="54"/>
      <c r="SFY343" s="54"/>
      <c r="SFZ343" s="54"/>
      <c r="SGA343" s="54"/>
      <c r="SGB343" s="54"/>
      <c r="SGC343" s="54"/>
      <c r="SGD343" s="54"/>
      <c r="SGE343" s="54"/>
      <c r="SGF343" s="54"/>
      <c r="SGG343" s="54"/>
      <c r="SGH343" s="54"/>
      <c r="SGI343" s="54"/>
      <c r="SGJ343" s="54"/>
      <c r="SGK343" s="54"/>
      <c r="SGL343" s="54"/>
      <c r="SGM343" s="54"/>
      <c r="SGN343" s="54"/>
      <c r="SGO343" s="54"/>
      <c r="SGP343" s="54"/>
      <c r="SGQ343" s="54"/>
      <c r="SGR343" s="54"/>
      <c r="SGS343" s="54"/>
      <c r="SGT343" s="54"/>
      <c r="SGU343" s="54"/>
      <c r="SGV343" s="54"/>
      <c r="SGW343" s="54"/>
      <c r="SGX343" s="54"/>
      <c r="SGY343" s="54"/>
      <c r="SGZ343" s="54"/>
      <c r="SHA343" s="54"/>
      <c r="SHB343" s="54"/>
      <c r="SHC343" s="54"/>
      <c r="SHD343" s="54"/>
      <c r="SHE343" s="54"/>
      <c r="SHF343" s="54"/>
      <c r="SHG343" s="54"/>
      <c r="SHH343" s="54"/>
      <c r="SHI343" s="54"/>
      <c r="SHJ343" s="54"/>
      <c r="SHK343" s="54"/>
      <c r="SHL343" s="54"/>
      <c r="SHM343" s="54"/>
      <c r="SHN343" s="54"/>
      <c r="SHO343" s="54"/>
      <c r="SHP343" s="54"/>
      <c r="SHQ343" s="54"/>
      <c r="SHR343" s="54"/>
      <c r="SHS343" s="54"/>
      <c r="SHT343" s="54"/>
      <c r="SHU343" s="54"/>
      <c r="SHV343" s="54"/>
      <c r="SHW343" s="54"/>
      <c r="SHX343" s="54"/>
      <c r="SHY343" s="54"/>
      <c r="SHZ343" s="54"/>
      <c r="SIA343" s="54"/>
      <c r="SIB343" s="54"/>
      <c r="SIC343" s="54"/>
      <c r="SID343" s="54"/>
      <c r="SIE343" s="54"/>
      <c r="SIF343" s="54"/>
      <c r="SIG343" s="54"/>
      <c r="SIH343" s="54"/>
      <c r="SII343" s="54"/>
      <c r="SIJ343" s="54"/>
      <c r="SIK343" s="54"/>
      <c r="SIL343" s="54"/>
      <c r="SIM343" s="54"/>
      <c r="SIN343" s="54"/>
      <c r="SIO343" s="54"/>
      <c r="SIP343" s="54"/>
      <c r="SIQ343" s="54"/>
      <c r="SIR343" s="54"/>
      <c r="SIS343" s="54"/>
      <c r="SIT343" s="54"/>
      <c r="SIU343" s="54"/>
      <c r="SIV343" s="54"/>
      <c r="SIW343" s="54"/>
      <c r="SIX343" s="54"/>
      <c r="SIY343" s="54"/>
      <c r="SIZ343" s="54"/>
      <c r="SJA343" s="54"/>
      <c r="SJB343" s="54"/>
      <c r="SJC343" s="54"/>
      <c r="SJD343" s="54"/>
      <c r="SJE343" s="54"/>
      <c r="SJF343" s="54"/>
      <c r="SJG343" s="54"/>
      <c r="SJH343" s="54"/>
      <c r="SJI343" s="54"/>
      <c r="SJJ343" s="54"/>
      <c r="SJK343" s="54"/>
      <c r="SJL343" s="54"/>
      <c r="SJM343" s="54"/>
      <c r="SJN343" s="54"/>
      <c r="SJO343" s="54"/>
      <c r="SJP343" s="54"/>
      <c r="SJQ343" s="54"/>
      <c r="SJR343" s="54"/>
      <c r="SJS343" s="54"/>
      <c r="SJT343" s="54"/>
      <c r="SJU343" s="54"/>
      <c r="SJV343" s="54"/>
      <c r="SJW343" s="54"/>
      <c r="SJX343" s="54"/>
      <c r="SJY343" s="54"/>
      <c r="SJZ343" s="54"/>
      <c r="SKA343" s="54"/>
      <c r="SKB343" s="54"/>
      <c r="SKC343" s="54"/>
      <c r="SKD343" s="54"/>
      <c r="SKE343" s="54"/>
      <c r="SKF343" s="54"/>
      <c r="SKG343" s="54"/>
      <c r="SKH343" s="54"/>
      <c r="SKI343" s="54"/>
      <c r="SKJ343" s="54"/>
      <c r="SKK343" s="54"/>
      <c r="SKL343" s="54"/>
      <c r="SKM343" s="54"/>
      <c r="SKN343" s="54"/>
      <c r="SKO343" s="54"/>
      <c r="SKP343" s="54"/>
      <c r="SKQ343" s="54"/>
      <c r="SKR343" s="54"/>
      <c r="SKS343" s="54"/>
      <c r="SKT343" s="54"/>
      <c r="SKU343" s="54"/>
      <c r="SKV343" s="54"/>
      <c r="SKW343" s="54"/>
      <c r="SKX343" s="54"/>
      <c r="SKY343" s="54"/>
      <c r="SKZ343" s="54"/>
      <c r="SLA343" s="54"/>
      <c r="SLB343" s="54"/>
      <c r="SLC343" s="54"/>
      <c r="SLD343" s="54"/>
      <c r="SLE343" s="54"/>
      <c r="SLF343" s="54"/>
      <c r="SLG343" s="54"/>
      <c r="SLH343" s="54"/>
      <c r="SLI343" s="54"/>
      <c r="SLJ343" s="54"/>
      <c r="SLK343" s="54"/>
      <c r="SLL343" s="54"/>
      <c r="SLM343" s="54"/>
      <c r="SLN343" s="54"/>
      <c r="SLO343" s="54"/>
      <c r="SLP343" s="54"/>
      <c r="SLQ343" s="54"/>
      <c r="SLR343" s="54"/>
      <c r="SLS343" s="54"/>
      <c r="SLT343" s="54"/>
      <c r="SLU343" s="54"/>
      <c r="SLV343" s="54"/>
      <c r="SLW343" s="54"/>
      <c r="SLX343" s="54"/>
      <c r="SLY343" s="54"/>
      <c r="SLZ343" s="54"/>
      <c r="SMA343" s="54"/>
      <c r="SMB343" s="54"/>
      <c r="SMC343" s="54"/>
      <c r="SMD343" s="54"/>
      <c r="SME343" s="54"/>
      <c r="SMF343" s="54"/>
      <c r="SMG343" s="54"/>
      <c r="SMH343" s="54"/>
      <c r="SMI343" s="54"/>
      <c r="SMJ343" s="54"/>
      <c r="SMK343" s="54"/>
      <c r="SML343" s="54"/>
      <c r="SMM343" s="54"/>
      <c r="SMN343" s="54"/>
      <c r="SMO343" s="54"/>
      <c r="SMP343" s="54"/>
      <c r="SMQ343" s="54"/>
      <c r="SMR343" s="54"/>
      <c r="SMS343" s="54"/>
      <c r="SMT343" s="54"/>
      <c r="SMU343" s="54"/>
      <c r="SMV343" s="54"/>
      <c r="SMW343" s="54"/>
      <c r="SMX343" s="54"/>
      <c r="SMY343" s="54"/>
      <c r="SMZ343" s="54"/>
      <c r="SNA343" s="54"/>
      <c r="SNB343" s="54"/>
      <c r="SNC343" s="54"/>
      <c r="SND343" s="54"/>
      <c r="SNE343" s="54"/>
      <c r="SNF343" s="54"/>
      <c r="SNG343" s="54"/>
      <c r="SNH343" s="54"/>
      <c r="SNI343" s="54"/>
      <c r="SNJ343" s="54"/>
      <c r="SNK343" s="54"/>
      <c r="SNL343" s="54"/>
      <c r="SNM343" s="54"/>
      <c r="SNN343" s="54"/>
      <c r="SNO343" s="54"/>
      <c r="SNP343" s="54"/>
      <c r="SNQ343" s="54"/>
      <c r="SNR343" s="54"/>
      <c r="SNS343" s="54"/>
      <c r="SNT343" s="54"/>
      <c r="SNU343" s="54"/>
      <c r="SNV343" s="54"/>
      <c r="SNW343" s="54"/>
      <c r="SNX343" s="54"/>
      <c r="SNY343" s="54"/>
      <c r="SNZ343" s="54"/>
      <c r="SOA343" s="54"/>
      <c r="SOB343" s="54"/>
      <c r="SOC343" s="54"/>
      <c r="SOD343" s="54"/>
      <c r="SOE343" s="54"/>
      <c r="SOF343" s="54"/>
      <c r="SOG343" s="54"/>
      <c r="SOH343" s="54"/>
      <c r="SOI343" s="54"/>
      <c r="SOJ343" s="54"/>
      <c r="SOK343" s="54"/>
      <c r="SOL343" s="54"/>
      <c r="SOM343" s="54"/>
      <c r="SON343" s="54"/>
      <c r="SOO343" s="54"/>
      <c r="SOP343" s="54"/>
      <c r="SOQ343" s="54"/>
      <c r="SOR343" s="54"/>
      <c r="SOS343" s="54"/>
      <c r="SOT343" s="54"/>
      <c r="SOU343" s="54"/>
      <c r="SOV343" s="54"/>
      <c r="SOW343" s="54"/>
      <c r="SOX343" s="54"/>
      <c r="SOY343" s="54"/>
      <c r="SOZ343" s="54"/>
      <c r="SPA343" s="54"/>
      <c r="SPB343" s="54"/>
      <c r="SPC343" s="54"/>
      <c r="SPD343" s="54"/>
      <c r="SPE343" s="54"/>
      <c r="SPF343" s="54"/>
      <c r="SPG343" s="54"/>
      <c r="SPH343" s="54"/>
      <c r="SPI343" s="54"/>
      <c r="SPJ343" s="54"/>
      <c r="SPK343" s="54"/>
      <c r="SPL343" s="54"/>
      <c r="SPM343" s="54"/>
      <c r="SPN343" s="54"/>
      <c r="SPO343" s="54"/>
      <c r="SPP343" s="54"/>
      <c r="SPQ343" s="54"/>
      <c r="SPR343" s="54"/>
      <c r="SPS343" s="54"/>
      <c r="SPT343" s="54"/>
      <c r="SPU343" s="54"/>
      <c r="SPV343" s="54"/>
      <c r="SPW343" s="54"/>
      <c r="SPX343" s="54"/>
      <c r="SPY343" s="54"/>
      <c r="SPZ343" s="54"/>
      <c r="SQA343" s="54"/>
      <c r="SQB343" s="54"/>
      <c r="SQC343" s="54"/>
      <c r="SQD343" s="54"/>
      <c r="SQE343" s="54"/>
      <c r="SQF343" s="54"/>
      <c r="SQG343" s="54"/>
      <c r="SQH343" s="54"/>
      <c r="SQI343" s="54"/>
      <c r="SQJ343" s="54"/>
      <c r="SQK343" s="54"/>
      <c r="SQL343" s="54"/>
      <c r="SQM343" s="54"/>
      <c r="SQN343" s="54"/>
      <c r="SQO343" s="54"/>
      <c r="SQP343" s="54"/>
      <c r="SQQ343" s="54"/>
      <c r="SQR343" s="54"/>
      <c r="SQS343" s="54"/>
      <c r="SQT343" s="54"/>
      <c r="SQU343" s="54"/>
      <c r="SQV343" s="54"/>
      <c r="SQW343" s="54"/>
      <c r="SQX343" s="54"/>
      <c r="SQY343" s="54"/>
      <c r="SQZ343" s="54"/>
      <c r="SRA343" s="54"/>
      <c r="SRB343" s="54"/>
      <c r="SRC343" s="54"/>
      <c r="SRD343" s="54"/>
      <c r="SRE343" s="54"/>
      <c r="SRF343" s="54"/>
      <c r="SRG343" s="54"/>
      <c r="SRH343" s="54"/>
      <c r="SRI343" s="54"/>
      <c r="SRJ343" s="54"/>
      <c r="SRK343" s="54"/>
      <c r="SRL343" s="54"/>
      <c r="SRM343" s="54"/>
      <c r="SRN343" s="54"/>
      <c r="SRO343" s="54"/>
      <c r="SRP343" s="54"/>
      <c r="SRQ343" s="54"/>
      <c r="SRR343" s="54"/>
      <c r="SRS343" s="54"/>
      <c r="SRT343" s="54"/>
      <c r="SRU343" s="54"/>
      <c r="SRV343" s="54"/>
      <c r="SRW343" s="54"/>
      <c r="SRX343" s="54"/>
      <c r="SRY343" s="54"/>
      <c r="SRZ343" s="54"/>
      <c r="SSA343" s="54"/>
      <c r="SSB343" s="54"/>
      <c r="SSC343" s="54"/>
      <c r="SSD343" s="54"/>
      <c r="SSE343" s="54"/>
      <c r="SSF343" s="54"/>
      <c r="SSG343" s="54"/>
      <c r="SSH343" s="54"/>
      <c r="SSI343" s="54"/>
      <c r="SSJ343" s="54"/>
      <c r="SSK343" s="54"/>
      <c r="SSL343" s="54"/>
      <c r="SSM343" s="54"/>
      <c r="SSN343" s="54"/>
      <c r="SSO343" s="54"/>
      <c r="SSP343" s="54"/>
      <c r="SSQ343" s="54"/>
      <c r="SSR343" s="54"/>
      <c r="SSS343" s="54"/>
      <c r="SST343" s="54"/>
      <c r="SSU343" s="54"/>
      <c r="SSV343" s="54"/>
      <c r="SSW343" s="54"/>
      <c r="SSX343" s="54"/>
      <c r="SSY343" s="54"/>
      <c r="SSZ343" s="54"/>
      <c r="STA343" s="54"/>
      <c r="STB343" s="54"/>
      <c r="STC343" s="54"/>
      <c r="STD343" s="54"/>
      <c r="STE343" s="54"/>
      <c r="STF343" s="54"/>
      <c r="STG343" s="54"/>
      <c r="STH343" s="54"/>
      <c r="STI343" s="54"/>
      <c r="STJ343" s="54"/>
      <c r="STK343" s="54"/>
      <c r="STL343" s="54"/>
      <c r="STM343" s="54"/>
      <c r="STN343" s="54"/>
      <c r="STO343" s="54"/>
      <c r="STP343" s="54"/>
      <c r="STQ343" s="54"/>
      <c r="STR343" s="54"/>
      <c r="STS343" s="54"/>
      <c r="STT343" s="54"/>
      <c r="STU343" s="54"/>
      <c r="STV343" s="54"/>
      <c r="STW343" s="54"/>
      <c r="STX343" s="54"/>
      <c r="STY343" s="54"/>
      <c r="STZ343" s="54"/>
      <c r="SUA343" s="54"/>
      <c r="SUB343" s="54"/>
      <c r="SUC343" s="54"/>
      <c r="SUD343" s="54"/>
      <c r="SUE343" s="54"/>
      <c r="SUF343" s="54"/>
      <c r="SUG343" s="54"/>
      <c r="SUH343" s="54"/>
      <c r="SUI343" s="54"/>
      <c r="SUJ343" s="54"/>
      <c r="SUK343" s="54"/>
      <c r="SUL343" s="54"/>
      <c r="SUM343" s="54"/>
      <c r="SUN343" s="54"/>
      <c r="SUO343" s="54"/>
      <c r="SUP343" s="54"/>
      <c r="SUQ343" s="54"/>
      <c r="SUR343" s="54"/>
      <c r="SUS343" s="54"/>
      <c r="SUT343" s="54"/>
      <c r="SUU343" s="54"/>
      <c r="SUV343" s="54"/>
      <c r="SUW343" s="54"/>
      <c r="SUX343" s="54"/>
      <c r="SUY343" s="54"/>
      <c r="SUZ343" s="54"/>
      <c r="SVA343" s="54"/>
      <c r="SVB343" s="54"/>
      <c r="SVC343" s="54"/>
      <c r="SVD343" s="54"/>
      <c r="SVE343" s="54"/>
      <c r="SVF343" s="54"/>
      <c r="SVG343" s="54"/>
      <c r="SVH343" s="54"/>
      <c r="SVI343" s="54"/>
      <c r="SVJ343" s="54"/>
      <c r="SVK343" s="54"/>
      <c r="SVL343" s="54"/>
      <c r="SVM343" s="54"/>
      <c r="SVN343" s="54"/>
      <c r="SVO343" s="54"/>
      <c r="SVP343" s="54"/>
      <c r="SVQ343" s="54"/>
      <c r="SVR343" s="54"/>
      <c r="SVS343" s="54"/>
      <c r="SVT343" s="54"/>
      <c r="SVU343" s="54"/>
      <c r="SVV343" s="54"/>
      <c r="SVW343" s="54"/>
      <c r="SVX343" s="54"/>
      <c r="SVY343" s="54"/>
      <c r="SVZ343" s="54"/>
      <c r="SWA343" s="54"/>
      <c r="SWB343" s="54"/>
      <c r="SWC343" s="54"/>
      <c r="SWD343" s="54"/>
      <c r="SWE343" s="54"/>
      <c r="SWF343" s="54"/>
      <c r="SWG343" s="54"/>
      <c r="SWH343" s="54"/>
      <c r="SWI343" s="54"/>
      <c r="SWJ343" s="54"/>
      <c r="SWK343" s="54"/>
      <c r="SWL343" s="54"/>
      <c r="SWM343" s="54"/>
      <c r="SWN343" s="54"/>
      <c r="SWO343" s="54"/>
      <c r="SWP343" s="54"/>
      <c r="SWQ343" s="54"/>
      <c r="SWR343" s="54"/>
      <c r="SWS343" s="54"/>
      <c r="SWT343" s="54"/>
      <c r="SWU343" s="54"/>
      <c r="SWV343" s="54"/>
      <c r="SWW343" s="54"/>
      <c r="SWX343" s="54"/>
      <c r="SWY343" s="54"/>
      <c r="SWZ343" s="54"/>
      <c r="SXA343" s="54"/>
      <c r="SXB343" s="54"/>
      <c r="SXC343" s="54"/>
      <c r="SXD343" s="54"/>
      <c r="SXE343" s="54"/>
      <c r="SXF343" s="54"/>
      <c r="SXG343" s="54"/>
      <c r="SXH343" s="54"/>
      <c r="SXI343" s="54"/>
      <c r="SXJ343" s="54"/>
      <c r="SXK343" s="54"/>
      <c r="SXL343" s="54"/>
      <c r="SXM343" s="54"/>
      <c r="SXN343" s="54"/>
      <c r="SXO343" s="54"/>
      <c r="SXP343" s="54"/>
      <c r="SXQ343" s="54"/>
      <c r="SXR343" s="54"/>
      <c r="SXS343" s="54"/>
      <c r="SXT343" s="54"/>
      <c r="SXU343" s="54"/>
      <c r="SXV343" s="54"/>
      <c r="SXW343" s="54"/>
      <c r="SXX343" s="54"/>
      <c r="SXY343" s="54"/>
      <c r="SXZ343" s="54"/>
      <c r="SYA343" s="54"/>
      <c r="SYB343" s="54"/>
      <c r="SYC343" s="54"/>
      <c r="SYD343" s="54"/>
      <c r="SYE343" s="54"/>
      <c r="SYF343" s="54"/>
      <c r="SYG343" s="54"/>
      <c r="SYH343" s="54"/>
      <c r="SYI343" s="54"/>
      <c r="SYJ343" s="54"/>
      <c r="SYK343" s="54"/>
      <c r="SYL343" s="54"/>
      <c r="SYM343" s="54"/>
      <c r="SYN343" s="54"/>
      <c r="SYO343" s="54"/>
      <c r="SYP343" s="54"/>
      <c r="SYQ343" s="54"/>
      <c r="SYR343" s="54"/>
      <c r="SYS343" s="54"/>
      <c r="SYT343" s="54"/>
      <c r="SYU343" s="54"/>
      <c r="SYV343" s="54"/>
      <c r="SYW343" s="54"/>
      <c r="SYX343" s="54"/>
      <c r="SYY343" s="54"/>
      <c r="SYZ343" s="54"/>
      <c r="SZA343" s="54"/>
      <c r="SZB343" s="54"/>
      <c r="SZC343" s="54"/>
      <c r="SZD343" s="54"/>
      <c r="SZE343" s="54"/>
      <c r="SZF343" s="54"/>
      <c r="SZG343" s="54"/>
      <c r="SZH343" s="54"/>
      <c r="SZI343" s="54"/>
      <c r="SZJ343" s="54"/>
      <c r="SZK343" s="54"/>
      <c r="SZL343" s="54"/>
      <c r="SZM343" s="54"/>
      <c r="SZN343" s="54"/>
      <c r="SZO343" s="54"/>
      <c r="SZP343" s="54"/>
      <c r="SZQ343" s="54"/>
      <c r="SZR343" s="54"/>
      <c r="SZS343" s="54"/>
      <c r="SZT343" s="54"/>
      <c r="SZU343" s="54"/>
      <c r="SZV343" s="54"/>
      <c r="SZW343" s="54"/>
      <c r="SZX343" s="54"/>
      <c r="SZY343" s="54"/>
      <c r="SZZ343" s="54"/>
      <c r="TAA343" s="54"/>
      <c r="TAB343" s="54"/>
      <c r="TAC343" s="54"/>
      <c r="TAD343" s="54"/>
      <c r="TAE343" s="54"/>
      <c r="TAF343" s="54"/>
      <c r="TAG343" s="54"/>
      <c r="TAH343" s="54"/>
      <c r="TAI343" s="54"/>
      <c r="TAJ343" s="54"/>
      <c r="TAK343" s="54"/>
      <c r="TAL343" s="54"/>
      <c r="TAM343" s="54"/>
      <c r="TAN343" s="54"/>
      <c r="TAO343" s="54"/>
      <c r="TAP343" s="54"/>
      <c r="TAQ343" s="54"/>
      <c r="TAR343" s="54"/>
      <c r="TAS343" s="54"/>
      <c r="TAT343" s="54"/>
      <c r="TAU343" s="54"/>
      <c r="TAV343" s="54"/>
      <c r="TAW343" s="54"/>
      <c r="TAX343" s="54"/>
      <c r="TAY343" s="54"/>
      <c r="TAZ343" s="54"/>
      <c r="TBA343" s="54"/>
      <c r="TBB343" s="54"/>
      <c r="TBC343" s="54"/>
      <c r="TBD343" s="54"/>
      <c r="TBE343" s="54"/>
      <c r="TBF343" s="54"/>
      <c r="TBG343" s="54"/>
      <c r="TBH343" s="54"/>
      <c r="TBI343" s="54"/>
      <c r="TBJ343" s="54"/>
      <c r="TBK343" s="54"/>
      <c r="TBL343" s="54"/>
      <c r="TBM343" s="54"/>
      <c r="TBN343" s="54"/>
      <c r="TBO343" s="54"/>
      <c r="TBP343" s="54"/>
      <c r="TBQ343" s="54"/>
      <c r="TBR343" s="54"/>
      <c r="TBS343" s="54"/>
      <c r="TBT343" s="54"/>
      <c r="TBU343" s="54"/>
      <c r="TBV343" s="54"/>
      <c r="TBW343" s="54"/>
      <c r="TBX343" s="54"/>
      <c r="TBY343" s="54"/>
      <c r="TBZ343" s="54"/>
      <c r="TCA343" s="54"/>
      <c r="TCB343" s="54"/>
      <c r="TCC343" s="54"/>
      <c r="TCD343" s="54"/>
      <c r="TCE343" s="54"/>
      <c r="TCF343" s="54"/>
      <c r="TCG343" s="54"/>
      <c r="TCH343" s="54"/>
      <c r="TCI343" s="54"/>
      <c r="TCJ343" s="54"/>
      <c r="TCK343" s="54"/>
      <c r="TCL343" s="54"/>
      <c r="TCM343" s="54"/>
      <c r="TCN343" s="54"/>
      <c r="TCO343" s="54"/>
      <c r="TCP343" s="54"/>
      <c r="TCQ343" s="54"/>
      <c r="TCR343" s="54"/>
      <c r="TCS343" s="54"/>
      <c r="TCT343" s="54"/>
      <c r="TCU343" s="54"/>
      <c r="TCV343" s="54"/>
      <c r="TCW343" s="54"/>
      <c r="TCX343" s="54"/>
      <c r="TCY343" s="54"/>
      <c r="TCZ343" s="54"/>
      <c r="TDA343" s="54"/>
      <c r="TDB343" s="54"/>
      <c r="TDC343" s="54"/>
      <c r="TDD343" s="54"/>
      <c r="TDE343" s="54"/>
      <c r="TDF343" s="54"/>
      <c r="TDG343" s="54"/>
      <c r="TDH343" s="54"/>
      <c r="TDI343" s="54"/>
      <c r="TDJ343" s="54"/>
      <c r="TDK343" s="54"/>
      <c r="TDL343" s="54"/>
      <c r="TDM343" s="54"/>
      <c r="TDN343" s="54"/>
      <c r="TDO343" s="54"/>
      <c r="TDP343" s="54"/>
      <c r="TDQ343" s="54"/>
      <c r="TDR343" s="54"/>
      <c r="TDS343" s="54"/>
      <c r="TDT343" s="54"/>
      <c r="TDU343" s="54"/>
      <c r="TDV343" s="54"/>
      <c r="TDW343" s="54"/>
      <c r="TDX343" s="54"/>
      <c r="TDY343" s="54"/>
      <c r="TDZ343" s="54"/>
      <c r="TEA343" s="54"/>
      <c r="TEB343" s="54"/>
      <c r="TEC343" s="54"/>
      <c r="TED343" s="54"/>
      <c r="TEE343" s="54"/>
      <c r="TEF343" s="54"/>
      <c r="TEG343" s="54"/>
      <c r="TEH343" s="54"/>
      <c r="TEI343" s="54"/>
      <c r="TEJ343" s="54"/>
      <c r="TEK343" s="54"/>
      <c r="TEL343" s="54"/>
      <c r="TEM343" s="54"/>
      <c r="TEN343" s="54"/>
      <c r="TEO343" s="54"/>
      <c r="TEP343" s="54"/>
      <c r="TEQ343" s="54"/>
      <c r="TER343" s="54"/>
      <c r="TES343" s="54"/>
      <c r="TET343" s="54"/>
      <c r="TEU343" s="54"/>
      <c r="TEV343" s="54"/>
      <c r="TEW343" s="54"/>
      <c r="TEX343" s="54"/>
      <c r="TEY343" s="54"/>
      <c r="TEZ343" s="54"/>
      <c r="TFA343" s="54"/>
      <c r="TFB343" s="54"/>
      <c r="TFC343" s="54"/>
      <c r="TFD343" s="54"/>
      <c r="TFE343" s="54"/>
      <c r="TFF343" s="54"/>
      <c r="TFG343" s="54"/>
      <c r="TFH343" s="54"/>
      <c r="TFI343" s="54"/>
      <c r="TFJ343" s="54"/>
      <c r="TFK343" s="54"/>
      <c r="TFL343" s="54"/>
      <c r="TFM343" s="54"/>
      <c r="TFN343" s="54"/>
      <c r="TFO343" s="54"/>
      <c r="TFP343" s="54"/>
      <c r="TFQ343" s="54"/>
      <c r="TFR343" s="54"/>
      <c r="TFS343" s="54"/>
      <c r="TFT343" s="54"/>
      <c r="TFU343" s="54"/>
      <c r="TFV343" s="54"/>
      <c r="TFW343" s="54"/>
      <c r="TFX343" s="54"/>
      <c r="TFY343" s="54"/>
      <c r="TFZ343" s="54"/>
      <c r="TGA343" s="54"/>
      <c r="TGB343" s="54"/>
      <c r="TGC343" s="54"/>
      <c r="TGD343" s="54"/>
      <c r="TGE343" s="54"/>
      <c r="TGF343" s="54"/>
      <c r="TGG343" s="54"/>
      <c r="TGH343" s="54"/>
      <c r="TGI343" s="54"/>
      <c r="TGJ343" s="54"/>
      <c r="TGK343" s="54"/>
      <c r="TGL343" s="54"/>
      <c r="TGM343" s="54"/>
      <c r="TGN343" s="54"/>
      <c r="TGO343" s="54"/>
      <c r="TGP343" s="54"/>
      <c r="TGQ343" s="54"/>
      <c r="TGR343" s="54"/>
      <c r="TGS343" s="54"/>
      <c r="TGT343" s="54"/>
      <c r="TGU343" s="54"/>
      <c r="TGV343" s="54"/>
      <c r="TGW343" s="54"/>
      <c r="TGX343" s="54"/>
      <c r="TGY343" s="54"/>
      <c r="TGZ343" s="54"/>
      <c r="THA343" s="54"/>
      <c r="THB343" s="54"/>
      <c r="THC343" s="54"/>
      <c r="THD343" s="54"/>
      <c r="THE343" s="54"/>
      <c r="THF343" s="54"/>
      <c r="THG343" s="54"/>
      <c r="THH343" s="54"/>
      <c r="THI343" s="54"/>
      <c r="THJ343" s="54"/>
      <c r="THK343" s="54"/>
      <c r="THL343" s="54"/>
      <c r="THM343" s="54"/>
      <c r="THN343" s="54"/>
      <c r="THO343" s="54"/>
      <c r="THP343" s="54"/>
      <c r="THQ343" s="54"/>
      <c r="THR343" s="54"/>
      <c r="THS343" s="54"/>
      <c r="THT343" s="54"/>
      <c r="THU343" s="54"/>
      <c r="THV343" s="54"/>
      <c r="THW343" s="54"/>
      <c r="THX343" s="54"/>
      <c r="THY343" s="54"/>
      <c r="THZ343" s="54"/>
      <c r="TIA343" s="54"/>
      <c r="TIB343" s="54"/>
      <c r="TIC343" s="54"/>
      <c r="TID343" s="54"/>
      <c r="TIE343" s="54"/>
      <c r="TIF343" s="54"/>
      <c r="TIG343" s="54"/>
      <c r="TIH343" s="54"/>
      <c r="TII343" s="54"/>
      <c r="TIJ343" s="54"/>
      <c r="TIK343" s="54"/>
      <c r="TIL343" s="54"/>
      <c r="TIM343" s="54"/>
      <c r="TIN343" s="54"/>
      <c r="TIO343" s="54"/>
      <c r="TIP343" s="54"/>
      <c r="TIQ343" s="54"/>
      <c r="TIR343" s="54"/>
      <c r="TIS343" s="54"/>
      <c r="TIT343" s="54"/>
      <c r="TIU343" s="54"/>
      <c r="TIV343" s="54"/>
      <c r="TIW343" s="54"/>
      <c r="TIX343" s="54"/>
      <c r="TIY343" s="54"/>
      <c r="TIZ343" s="54"/>
      <c r="TJA343" s="54"/>
      <c r="TJB343" s="54"/>
      <c r="TJC343" s="54"/>
      <c r="TJD343" s="54"/>
      <c r="TJE343" s="54"/>
      <c r="TJF343" s="54"/>
      <c r="TJG343" s="54"/>
      <c r="TJH343" s="54"/>
      <c r="TJI343" s="54"/>
      <c r="TJJ343" s="54"/>
      <c r="TJK343" s="54"/>
      <c r="TJL343" s="54"/>
      <c r="TJM343" s="54"/>
      <c r="TJN343" s="54"/>
      <c r="TJO343" s="54"/>
      <c r="TJP343" s="54"/>
      <c r="TJQ343" s="54"/>
      <c r="TJR343" s="54"/>
      <c r="TJS343" s="54"/>
      <c r="TJT343" s="54"/>
      <c r="TJU343" s="54"/>
      <c r="TJV343" s="54"/>
      <c r="TJW343" s="54"/>
      <c r="TJX343" s="54"/>
      <c r="TJY343" s="54"/>
      <c r="TJZ343" s="54"/>
      <c r="TKA343" s="54"/>
      <c r="TKB343" s="54"/>
      <c r="TKC343" s="54"/>
      <c r="TKD343" s="54"/>
      <c r="TKE343" s="54"/>
      <c r="TKF343" s="54"/>
      <c r="TKG343" s="54"/>
      <c r="TKH343" s="54"/>
      <c r="TKI343" s="54"/>
      <c r="TKJ343" s="54"/>
      <c r="TKK343" s="54"/>
      <c r="TKL343" s="54"/>
      <c r="TKM343" s="54"/>
      <c r="TKN343" s="54"/>
      <c r="TKO343" s="54"/>
      <c r="TKP343" s="54"/>
      <c r="TKQ343" s="54"/>
      <c r="TKR343" s="54"/>
      <c r="TKS343" s="54"/>
      <c r="TKT343" s="54"/>
      <c r="TKU343" s="54"/>
      <c r="TKV343" s="54"/>
      <c r="TKW343" s="54"/>
      <c r="TKX343" s="54"/>
      <c r="TKY343" s="54"/>
      <c r="TKZ343" s="54"/>
      <c r="TLA343" s="54"/>
      <c r="TLB343" s="54"/>
      <c r="TLC343" s="54"/>
      <c r="TLD343" s="54"/>
      <c r="TLE343" s="54"/>
      <c r="TLF343" s="54"/>
      <c r="TLG343" s="54"/>
      <c r="TLH343" s="54"/>
      <c r="TLI343" s="54"/>
      <c r="TLJ343" s="54"/>
      <c r="TLK343" s="54"/>
      <c r="TLL343" s="54"/>
      <c r="TLM343" s="54"/>
      <c r="TLN343" s="54"/>
      <c r="TLO343" s="54"/>
      <c r="TLP343" s="54"/>
      <c r="TLQ343" s="54"/>
      <c r="TLR343" s="54"/>
      <c r="TLS343" s="54"/>
      <c r="TLT343" s="54"/>
      <c r="TLU343" s="54"/>
      <c r="TLV343" s="54"/>
      <c r="TLW343" s="54"/>
      <c r="TLX343" s="54"/>
      <c r="TLY343" s="54"/>
      <c r="TLZ343" s="54"/>
      <c r="TMA343" s="54"/>
      <c r="TMB343" s="54"/>
      <c r="TMC343" s="54"/>
      <c r="TMD343" s="54"/>
      <c r="TME343" s="54"/>
      <c r="TMF343" s="54"/>
      <c r="TMG343" s="54"/>
      <c r="TMH343" s="54"/>
      <c r="TMI343" s="54"/>
      <c r="TMJ343" s="54"/>
      <c r="TMK343" s="54"/>
      <c r="TML343" s="54"/>
      <c r="TMM343" s="54"/>
      <c r="TMN343" s="54"/>
      <c r="TMO343" s="54"/>
      <c r="TMP343" s="54"/>
      <c r="TMQ343" s="54"/>
      <c r="TMR343" s="54"/>
      <c r="TMS343" s="54"/>
      <c r="TMT343" s="54"/>
      <c r="TMU343" s="54"/>
      <c r="TMV343" s="54"/>
      <c r="TMW343" s="54"/>
      <c r="TMX343" s="54"/>
      <c r="TMY343" s="54"/>
      <c r="TMZ343" s="54"/>
      <c r="TNA343" s="54"/>
      <c r="TNB343" s="54"/>
      <c r="TNC343" s="54"/>
      <c r="TND343" s="54"/>
      <c r="TNE343" s="54"/>
      <c r="TNF343" s="54"/>
      <c r="TNG343" s="54"/>
      <c r="TNH343" s="54"/>
      <c r="TNI343" s="54"/>
      <c r="TNJ343" s="54"/>
      <c r="TNK343" s="54"/>
      <c r="TNL343" s="54"/>
      <c r="TNM343" s="54"/>
      <c r="TNN343" s="54"/>
      <c r="TNO343" s="54"/>
      <c r="TNP343" s="54"/>
      <c r="TNQ343" s="54"/>
      <c r="TNR343" s="54"/>
      <c r="TNS343" s="54"/>
      <c r="TNT343" s="54"/>
      <c r="TNU343" s="54"/>
      <c r="TNV343" s="54"/>
      <c r="TNW343" s="54"/>
      <c r="TNX343" s="54"/>
      <c r="TNY343" s="54"/>
      <c r="TNZ343" s="54"/>
      <c r="TOA343" s="54"/>
      <c r="TOB343" s="54"/>
      <c r="TOC343" s="54"/>
      <c r="TOD343" s="54"/>
      <c r="TOE343" s="54"/>
      <c r="TOF343" s="54"/>
      <c r="TOG343" s="54"/>
      <c r="TOH343" s="54"/>
      <c r="TOI343" s="54"/>
      <c r="TOJ343" s="54"/>
      <c r="TOK343" s="54"/>
      <c r="TOL343" s="54"/>
      <c r="TOM343" s="54"/>
      <c r="TON343" s="54"/>
      <c r="TOO343" s="54"/>
      <c r="TOP343" s="54"/>
      <c r="TOQ343" s="54"/>
      <c r="TOR343" s="54"/>
      <c r="TOS343" s="54"/>
      <c r="TOT343" s="54"/>
      <c r="TOU343" s="54"/>
      <c r="TOV343" s="54"/>
      <c r="TOW343" s="54"/>
      <c r="TOX343" s="54"/>
      <c r="TOY343" s="54"/>
      <c r="TOZ343" s="54"/>
      <c r="TPA343" s="54"/>
      <c r="TPB343" s="54"/>
      <c r="TPC343" s="54"/>
      <c r="TPD343" s="54"/>
      <c r="TPE343" s="54"/>
      <c r="TPF343" s="54"/>
      <c r="TPG343" s="54"/>
      <c r="TPH343" s="54"/>
      <c r="TPI343" s="54"/>
      <c r="TPJ343" s="54"/>
      <c r="TPK343" s="54"/>
      <c r="TPL343" s="54"/>
      <c r="TPM343" s="54"/>
      <c r="TPN343" s="54"/>
      <c r="TPO343" s="54"/>
      <c r="TPP343" s="54"/>
      <c r="TPQ343" s="54"/>
      <c r="TPR343" s="54"/>
      <c r="TPS343" s="54"/>
      <c r="TPT343" s="54"/>
      <c r="TPU343" s="54"/>
      <c r="TPV343" s="54"/>
      <c r="TPW343" s="54"/>
      <c r="TPX343" s="54"/>
      <c r="TPY343" s="54"/>
      <c r="TPZ343" s="54"/>
      <c r="TQA343" s="54"/>
      <c r="TQB343" s="54"/>
      <c r="TQC343" s="54"/>
      <c r="TQD343" s="54"/>
      <c r="TQE343" s="54"/>
      <c r="TQF343" s="54"/>
      <c r="TQG343" s="54"/>
      <c r="TQH343" s="54"/>
      <c r="TQI343" s="54"/>
      <c r="TQJ343" s="54"/>
      <c r="TQK343" s="54"/>
      <c r="TQL343" s="54"/>
      <c r="TQM343" s="54"/>
      <c r="TQN343" s="54"/>
      <c r="TQO343" s="54"/>
      <c r="TQP343" s="54"/>
      <c r="TQQ343" s="54"/>
      <c r="TQR343" s="54"/>
      <c r="TQS343" s="54"/>
      <c r="TQT343" s="54"/>
      <c r="TQU343" s="54"/>
      <c r="TQV343" s="54"/>
      <c r="TQW343" s="54"/>
      <c r="TQX343" s="54"/>
      <c r="TQY343" s="54"/>
      <c r="TQZ343" s="54"/>
      <c r="TRA343" s="54"/>
      <c r="TRB343" s="54"/>
      <c r="TRC343" s="54"/>
      <c r="TRD343" s="54"/>
      <c r="TRE343" s="54"/>
      <c r="TRF343" s="54"/>
      <c r="TRG343" s="54"/>
      <c r="TRH343" s="54"/>
      <c r="TRI343" s="54"/>
      <c r="TRJ343" s="54"/>
      <c r="TRK343" s="54"/>
      <c r="TRL343" s="54"/>
      <c r="TRM343" s="54"/>
      <c r="TRN343" s="54"/>
      <c r="TRO343" s="54"/>
      <c r="TRP343" s="54"/>
      <c r="TRQ343" s="54"/>
      <c r="TRR343" s="54"/>
      <c r="TRS343" s="54"/>
      <c r="TRT343" s="54"/>
      <c r="TRU343" s="54"/>
      <c r="TRV343" s="54"/>
      <c r="TRW343" s="54"/>
      <c r="TRX343" s="54"/>
      <c r="TRY343" s="54"/>
      <c r="TRZ343" s="54"/>
      <c r="TSA343" s="54"/>
      <c r="TSB343" s="54"/>
      <c r="TSC343" s="54"/>
      <c r="TSD343" s="54"/>
      <c r="TSE343" s="54"/>
      <c r="TSF343" s="54"/>
      <c r="TSG343" s="54"/>
      <c r="TSH343" s="54"/>
      <c r="TSI343" s="54"/>
      <c r="TSJ343" s="54"/>
      <c r="TSK343" s="54"/>
      <c r="TSL343" s="54"/>
      <c r="TSM343" s="54"/>
      <c r="TSN343" s="54"/>
      <c r="TSO343" s="54"/>
      <c r="TSP343" s="54"/>
      <c r="TSQ343" s="54"/>
      <c r="TSR343" s="54"/>
      <c r="TSS343" s="54"/>
      <c r="TST343" s="54"/>
      <c r="TSU343" s="54"/>
      <c r="TSV343" s="54"/>
      <c r="TSW343" s="54"/>
      <c r="TSX343" s="54"/>
      <c r="TSY343" s="54"/>
      <c r="TSZ343" s="54"/>
      <c r="TTA343" s="54"/>
      <c r="TTB343" s="54"/>
      <c r="TTC343" s="54"/>
      <c r="TTD343" s="54"/>
      <c r="TTE343" s="54"/>
      <c r="TTF343" s="54"/>
      <c r="TTG343" s="54"/>
      <c r="TTH343" s="54"/>
      <c r="TTI343" s="54"/>
      <c r="TTJ343" s="54"/>
      <c r="TTK343" s="54"/>
      <c r="TTL343" s="54"/>
      <c r="TTM343" s="54"/>
      <c r="TTN343" s="54"/>
      <c r="TTO343" s="54"/>
      <c r="TTP343" s="54"/>
      <c r="TTQ343" s="54"/>
      <c r="TTR343" s="54"/>
      <c r="TTS343" s="54"/>
      <c r="TTT343" s="54"/>
      <c r="TTU343" s="54"/>
      <c r="TTV343" s="54"/>
      <c r="TTW343" s="54"/>
      <c r="TTX343" s="54"/>
      <c r="TTY343" s="54"/>
      <c r="TTZ343" s="54"/>
      <c r="TUA343" s="54"/>
      <c r="TUB343" s="54"/>
      <c r="TUC343" s="54"/>
      <c r="TUD343" s="54"/>
      <c r="TUE343" s="54"/>
      <c r="TUF343" s="54"/>
      <c r="TUG343" s="54"/>
      <c r="TUH343" s="54"/>
      <c r="TUI343" s="54"/>
      <c r="TUJ343" s="54"/>
      <c r="TUK343" s="54"/>
      <c r="TUL343" s="54"/>
      <c r="TUM343" s="54"/>
      <c r="TUN343" s="54"/>
      <c r="TUO343" s="54"/>
      <c r="TUP343" s="54"/>
      <c r="TUQ343" s="54"/>
      <c r="TUR343" s="54"/>
      <c r="TUS343" s="54"/>
      <c r="TUT343" s="54"/>
      <c r="TUU343" s="54"/>
      <c r="TUV343" s="54"/>
      <c r="TUW343" s="54"/>
      <c r="TUX343" s="54"/>
      <c r="TUY343" s="54"/>
      <c r="TUZ343" s="54"/>
      <c r="TVA343" s="54"/>
      <c r="TVB343" s="54"/>
      <c r="TVC343" s="54"/>
      <c r="TVD343" s="54"/>
      <c r="TVE343" s="54"/>
      <c r="TVF343" s="54"/>
      <c r="TVG343" s="54"/>
      <c r="TVH343" s="54"/>
      <c r="TVI343" s="54"/>
      <c r="TVJ343" s="54"/>
      <c r="TVK343" s="54"/>
      <c r="TVL343" s="54"/>
      <c r="TVM343" s="54"/>
      <c r="TVN343" s="54"/>
      <c r="TVO343" s="54"/>
      <c r="TVP343" s="54"/>
      <c r="TVQ343" s="54"/>
      <c r="TVR343" s="54"/>
      <c r="TVS343" s="54"/>
      <c r="TVT343" s="54"/>
      <c r="TVU343" s="54"/>
      <c r="TVV343" s="54"/>
      <c r="TVW343" s="54"/>
      <c r="TVX343" s="54"/>
      <c r="TVY343" s="54"/>
      <c r="TVZ343" s="54"/>
      <c r="TWA343" s="54"/>
      <c r="TWB343" s="54"/>
      <c r="TWC343" s="54"/>
      <c r="TWD343" s="54"/>
      <c r="TWE343" s="54"/>
      <c r="TWF343" s="54"/>
      <c r="TWG343" s="54"/>
      <c r="TWH343" s="54"/>
      <c r="TWI343" s="54"/>
      <c r="TWJ343" s="54"/>
      <c r="TWK343" s="54"/>
      <c r="TWL343" s="54"/>
      <c r="TWM343" s="54"/>
      <c r="TWN343" s="54"/>
      <c r="TWO343" s="54"/>
      <c r="TWP343" s="54"/>
      <c r="TWQ343" s="54"/>
      <c r="TWR343" s="54"/>
      <c r="TWS343" s="54"/>
      <c r="TWT343" s="54"/>
      <c r="TWU343" s="54"/>
      <c r="TWV343" s="54"/>
      <c r="TWW343" s="54"/>
      <c r="TWX343" s="54"/>
      <c r="TWY343" s="54"/>
      <c r="TWZ343" s="54"/>
      <c r="TXA343" s="54"/>
      <c r="TXB343" s="54"/>
      <c r="TXC343" s="54"/>
      <c r="TXD343" s="54"/>
      <c r="TXE343" s="54"/>
      <c r="TXF343" s="54"/>
      <c r="TXG343" s="54"/>
      <c r="TXH343" s="54"/>
      <c r="TXI343" s="54"/>
      <c r="TXJ343" s="54"/>
      <c r="TXK343" s="54"/>
      <c r="TXL343" s="54"/>
      <c r="TXM343" s="54"/>
      <c r="TXN343" s="54"/>
      <c r="TXO343" s="54"/>
      <c r="TXP343" s="54"/>
      <c r="TXQ343" s="54"/>
      <c r="TXR343" s="54"/>
      <c r="TXS343" s="54"/>
      <c r="TXT343" s="54"/>
      <c r="TXU343" s="54"/>
      <c r="TXV343" s="54"/>
      <c r="TXW343" s="54"/>
      <c r="TXX343" s="54"/>
      <c r="TXY343" s="54"/>
      <c r="TXZ343" s="54"/>
      <c r="TYA343" s="54"/>
      <c r="TYB343" s="54"/>
      <c r="TYC343" s="54"/>
      <c r="TYD343" s="54"/>
      <c r="TYE343" s="54"/>
      <c r="TYF343" s="54"/>
      <c r="TYG343" s="54"/>
      <c r="TYH343" s="54"/>
      <c r="TYI343" s="54"/>
      <c r="TYJ343" s="54"/>
      <c r="TYK343" s="54"/>
      <c r="TYL343" s="54"/>
      <c r="TYM343" s="54"/>
      <c r="TYN343" s="54"/>
      <c r="TYO343" s="54"/>
      <c r="TYP343" s="54"/>
      <c r="TYQ343" s="54"/>
      <c r="TYR343" s="54"/>
      <c r="TYS343" s="54"/>
      <c r="TYT343" s="54"/>
      <c r="TYU343" s="54"/>
      <c r="TYV343" s="54"/>
      <c r="TYW343" s="54"/>
      <c r="TYX343" s="54"/>
      <c r="TYY343" s="54"/>
      <c r="TYZ343" s="54"/>
      <c r="TZA343" s="54"/>
      <c r="TZB343" s="54"/>
      <c r="TZC343" s="54"/>
      <c r="TZD343" s="54"/>
      <c r="TZE343" s="54"/>
      <c r="TZF343" s="54"/>
      <c r="TZG343" s="54"/>
      <c r="TZH343" s="54"/>
      <c r="TZI343" s="54"/>
      <c r="TZJ343" s="54"/>
      <c r="TZK343" s="54"/>
      <c r="TZL343" s="54"/>
      <c r="TZM343" s="54"/>
      <c r="TZN343" s="54"/>
      <c r="TZO343" s="54"/>
      <c r="TZP343" s="54"/>
      <c r="TZQ343" s="54"/>
      <c r="TZR343" s="54"/>
      <c r="TZS343" s="54"/>
      <c r="TZT343" s="54"/>
      <c r="TZU343" s="54"/>
      <c r="TZV343" s="54"/>
      <c r="TZW343" s="54"/>
      <c r="TZX343" s="54"/>
      <c r="TZY343" s="54"/>
      <c r="TZZ343" s="54"/>
      <c r="UAA343" s="54"/>
      <c r="UAB343" s="54"/>
      <c r="UAC343" s="54"/>
      <c r="UAD343" s="54"/>
      <c r="UAE343" s="54"/>
      <c r="UAF343" s="54"/>
      <c r="UAG343" s="54"/>
      <c r="UAH343" s="54"/>
      <c r="UAI343" s="54"/>
      <c r="UAJ343" s="54"/>
      <c r="UAK343" s="54"/>
      <c r="UAL343" s="54"/>
      <c r="UAM343" s="54"/>
      <c r="UAN343" s="54"/>
      <c r="UAO343" s="54"/>
      <c r="UAP343" s="54"/>
      <c r="UAQ343" s="54"/>
      <c r="UAR343" s="54"/>
      <c r="UAS343" s="54"/>
      <c r="UAT343" s="54"/>
      <c r="UAU343" s="54"/>
      <c r="UAV343" s="54"/>
      <c r="UAW343" s="54"/>
      <c r="UAX343" s="54"/>
      <c r="UAY343" s="54"/>
      <c r="UAZ343" s="54"/>
      <c r="UBA343" s="54"/>
      <c r="UBB343" s="54"/>
      <c r="UBC343" s="54"/>
      <c r="UBD343" s="54"/>
      <c r="UBE343" s="54"/>
      <c r="UBF343" s="54"/>
      <c r="UBG343" s="54"/>
      <c r="UBH343" s="54"/>
      <c r="UBI343" s="54"/>
      <c r="UBJ343" s="54"/>
      <c r="UBK343" s="54"/>
      <c r="UBL343" s="54"/>
      <c r="UBM343" s="54"/>
      <c r="UBN343" s="54"/>
      <c r="UBO343" s="54"/>
      <c r="UBP343" s="54"/>
      <c r="UBQ343" s="54"/>
      <c r="UBR343" s="54"/>
      <c r="UBS343" s="54"/>
      <c r="UBT343" s="54"/>
      <c r="UBU343" s="54"/>
      <c r="UBV343" s="54"/>
      <c r="UBW343" s="54"/>
      <c r="UBX343" s="54"/>
      <c r="UBY343" s="54"/>
      <c r="UBZ343" s="54"/>
      <c r="UCA343" s="54"/>
      <c r="UCB343" s="54"/>
      <c r="UCC343" s="54"/>
      <c r="UCD343" s="54"/>
      <c r="UCE343" s="54"/>
      <c r="UCF343" s="54"/>
      <c r="UCG343" s="54"/>
      <c r="UCH343" s="54"/>
      <c r="UCI343" s="54"/>
      <c r="UCJ343" s="54"/>
      <c r="UCK343" s="54"/>
      <c r="UCL343" s="54"/>
      <c r="UCM343" s="54"/>
      <c r="UCN343" s="54"/>
      <c r="UCO343" s="54"/>
      <c r="UCP343" s="54"/>
      <c r="UCQ343" s="54"/>
      <c r="UCR343" s="54"/>
      <c r="UCS343" s="54"/>
      <c r="UCT343" s="54"/>
      <c r="UCU343" s="54"/>
      <c r="UCV343" s="54"/>
      <c r="UCW343" s="54"/>
      <c r="UCX343" s="54"/>
      <c r="UCY343" s="54"/>
      <c r="UCZ343" s="54"/>
      <c r="UDA343" s="54"/>
      <c r="UDB343" s="54"/>
      <c r="UDC343" s="54"/>
      <c r="UDD343" s="54"/>
      <c r="UDE343" s="54"/>
      <c r="UDF343" s="54"/>
      <c r="UDG343" s="54"/>
      <c r="UDH343" s="54"/>
      <c r="UDI343" s="54"/>
      <c r="UDJ343" s="54"/>
      <c r="UDK343" s="54"/>
      <c r="UDL343" s="54"/>
      <c r="UDM343" s="54"/>
      <c r="UDN343" s="54"/>
      <c r="UDO343" s="54"/>
      <c r="UDP343" s="54"/>
      <c r="UDQ343" s="54"/>
      <c r="UDR343" s="54"/>
      <c r="UDS343" s="54"/>
      <c r="UDT343" s="54"/>
      <c r="UDU343" s="54"/>
      <c r="UDV343" s="54"/>
      <c r="UDW343" s="54"/>
      <c r="UDX343" s="54"/>
      <c r="UDY343" s="54"/>
      <c r="UDZ343" s="54"/>
      <c r="UEA343" s="54"/>
      <c r="UEB343" s="54"/>
      <c r="UEC343" s="54"/>
      <c r="UED343" s="54"/>
      <c r="UEE343" s="54"/>
      <c r="UEF343" s="54"/>
      <c r="UEG343" s="54"/>
      <c r="UEH343" s="54"/>
      <c r="UEI343" s="54"/>
      <c r="UEJ343" s="54"/>
      <c r="UEK343" s="54"/>
      <c r="UEL343" s="54"/>
      <c r="UEM343" s="54"/>
      <c r="UEN343" s="54"/>
      <c r="UEO343" s="54"/>
      <c r="UEP343" s="54"/>
      <c r="UEQ343" s="54"/>
      <c r="UER343" s="54"/>
      <c r="UES343" s="54"/>
      <c r="UET343" s="54"/>
      <c r="UEU343" s="54"/>
      <c r="UEV343" s="54"/>
      <c r="UEW343" s="54"/>
      <c r="UEX343" s="54"/>
      <c r="UEY343" s="54"/>
      <c r="UEZ343" s="54"/>
      <c r="UFA343" s="54"/>
      <c r="UFB343" s="54"/>
      <c r="UFC343" s="54"/>
      <c r="UFD343" s="54"/>
      <c r="UFE343" s="54"/>
      <c r="UFF343" s="54"/>
      <c r="UFG343" s="54"/>
      <c r="UFH343" s="54"/>
      <c r="UFI343" s="54"/>
      <c r="UFJ343" s="54"/>
      <c r="UFK343" s="54"/>
      <c r="UFL343" s="54"/>
      <c r="UFM343" s="54"/>
      <c r="UFN343" s="54"/>
      <c r="UFO343" s="54"/>
      <c r="UFP343" s="54"/>
      <c r="UFQ343" s="54"/>
      <c r="UFR343" s="54"/>
      <c r="UFS343" s="54"/>
      <c r="UFT343" s="54"/>
      <c r="UFU343" s="54"/>
      <c r="UFV343" s="54"/>
      <c r="UFW343" s="54"/>
      <c r="UFX343" s="54"/>
      <c r="UFY343" s="54"/>
      <c r="UFZ343" s="54"/>
      <c r="UGA343" s="54"/>
      <c r="UGB343" s="54"/>
      <c r="UGC343" s="54"/>
      <c r="UGD343" s="54"/>
      <c r="UGE343" s="54"/>
      <c r="UGF343" s="54"/>
      <c r="UGG343" s="54"/>
      <c r="UGH343" s="54"/>
      <c r="UGI343" s="54"/>
      <c r="UGJ343" s="54"/>
      <c r="UGK343" s="54"/>
      <c r="UGL343" s="54"/>
      <c r="UGM343" s="54"/>
      <c r="UGN343" s="54"/>
      <c r="UGO343" s="54"/>
      <c r="UGP343" s="54"/>
      <c r="UGQ343" s="54"/>
      <c r="UGR343" s="54"/>
      <c r="UGS343" s="54"/>
      <c r="UGT343" s="54"/>
      <c r="UGU343" s="54"/>
      <c r="UGV343" s="54"/>
      <c r="UGW343" s="54"/>
      <c r="UGX343" s="54"/>
      <c r="UGY343" s="54"/>
      <c r="UGZ343" s="54"/>
      <c r="UHA343" s="54"/>
      <c r="UHB343" s="54"/>
      <c r="UHC343" s="54"/>
      <c r="UHD343" s="54"/>
      <c r="UHE343" s="54"/>
      <c r="UHF343" s="54"/>
      <c r="UHG343" s="54"/>
      <c r="UHH343" s="54"/>
      <c r="UHI343" s="54"/>
      <c r="UHJ343" s="54"/>
      <c r="UHK343" s="54"/>
      <c r="UHL343" s="54"/>
      <c r="UHM343" s="54"/>
      <c r="UHN343" s="54"/>
      <c r="UHO343" s="54"/>
      <c r="UHP343" s="54"/>
      <c r="UHQ343" s="54"/>
      <c r="UHR343" s="54"/>
      <c r="UHS343" s="54"/>
      <c r="UHT343" s="54"/>
      <c r="UHU343" s="54"/>
      <c r="UHV343" s="54"/>
      <c r="UHW343" s="54"/>
      <c r="UHX343" s="54"/>
      <c r="UHY343" s="54"/>
      <c r="UHZ343" s="54"/>
      <c r="UIA343" s="54"/>
      <c r="UIB343" s="54"/>
      <c r="UIC343" s="54"/>
      <c r="UID343" s="54"/>
      <c r="UIE343" s="54"/>
      <c r="UIF343" s="54"/>
      <c r="UIG343" s="54"/>
      <c r="UIH343" s="54"/>
      <c r="UII343" s="54"/>
      <c r="UIJ343" s="54"/>
      <c r="UIK343" s="54"/>
      <c r="UIL343" s="54"/>
      <c r="UIM343" s="54"/>
      <c r="UIN343" s="54"/>
      <c r="UIO343" s="54"/>
      <c r="UIP343" s="54"/>
      <c r="UIQ343" s="54"/>
      <c r="UIR343" s="54"/>
      <c r="UIS343" s="54"/>
      <c r="UIT343" s="54"/>
      <c r="UIU343" s="54"/>
      <c r="UIV343" s="54"/>
      <c r="UIW343" s="54"/>
      <c r="UIX343" s="54"/>
      <c r="UIY343" s="54"/>
      <c r="UIZ343" s="54"/>
      <c r="UJA343" s="54"/>
      <c r="UJB343" s="54"/>
      <c r="UJC343" s="54"/>
      <c r="UJD343" s="54"/>
      <c r="UJE343" s="54"/>
      <c r="UJF343" s="54"/>
      <c r="UJG343" s="54"/>
      <c r="UJH343" s="54"/>
      <c r="UJI343" s="54"/>
      <c r="UJJ343" s="54"/>
      <c r="UJK343" s="54"/>
      <c r="UJL343" s="54"/>
      <c r="UJM343" s="54"/>
      <c r="UJN343" s="54"/>
      <c r="UJO343" s="54"/>
      <c r="UJP343" s="54"/>
      <c r="UJQ343" s="54"/>
      <c r="UJR343" s="54"/>
      <c r="UJS343" s="54"/>
      <c r="UJT343" s="54"/>
      <c r="UJU343" s="54"/>
      <c r="UJV343" s="54"/>
      <c r="UJW343" s="54"/>
      <c r="UJX343" s="54"/>
      <c r="UJY343" s="54"/>
      <c r="UJZ343" s="54"/>
      <c r="UKA343" s="54"/>
      <c r="UKB343" s="54"/>
      <c r="UKC343" s="54"/>
      <c r="UKD343" s="54"/>
      <c r="UKE343" s="54"/>
      <c r="UKF343" s="54"/>
      <c r="UKG343" s="54"/>
      <c r="UKH343" s="54"/>
      <c r="UKI343" s="54"/>
      <c r="UKJ343" s="54"/>
      <c r="UKK343" s="54"/>
      <c r="UKL343" s="54"/>
      <c r="UKM343" s="54"/>
      <c r="UKN343" s="54"/>
      <c r="UKO343" s="54"/>
      <c r="UKP343" s="54"/>
      <c r="UKQ343" s="54"/>
      <c r="UKR343" s="54"/>
      <c r="UKS343" s="54"/>
      <c r="UKT343" s="54"/>
      <c r="UKU343" s="54"/>
      <c r="UKV343" s="54"/>
      <c r="UKW343" s="54"/>
      <c r="UKX343" s="54"/>
      <c r="UKY343" s="54"/>
      <c r="UKZ343" s="54"/>
      <c r="ULA343" s="54"/>
      <c r="ULB343" s="54"/>
      <c r="ULC343" s="54"/>
      <c r="ULD343" s="54"/>
      <c r="ULE343" s="54"/>
      <c r="ULF343" s="54"/>
      <c r="ULG343" s="54"/>
      <c r="ULH343" s="54"/>
      <c r="ULI343" s="54"/>
      <c r="ULJ343" s="54"/>
      <c r="ULK343" s="54"/>
      <c r="ULL343" s="54"/>
      <c r="ULM343" s="54"/>
      <c r="ULN343" s="54"/>
      <c r="ULO343" s="54"/>
      <c r="ULP343" s="54"/>
      <c r="ULQ343" s="54"/>
      <c r="ULR343" s="54"/>
      <c r="ULS343" s="54"/>
      <c r="ULT343" s="54"/>
      <c r="ULU343" s="54"/>
      <c r="ULV343" s="54"/>
      <c r="ULW343" s="54"/>
      <c r="ULX343" s="54"/>
      <c r="ULY343" s="54"/>
      <c r="ULZ343" s="54"/>
      <c r="UMA343" s="54"/>
      <c r="UMB343" s="54"/>
      <c r="UMC343" s="54"/>
      <c r="UMD343" s="54"/>
      <c r="UME343" s="54"/>
      <c r="UMF343" s="54"/>
      <c r="UMG343" s="54"/>
      <c r="UMH343" s="54"/>
      <c r="UMI343" s="54"/>
      <c r="UMJ343" s="54"/>
      <c r="UMK343" s="54"/>
      <c r="UML343" s="54"/>
      <c r="UMM343" s="54"/>
      <c r="UMN343" s="54"/>
      <c r="UMO343" s="54"/>
      <c r="UMP343" s="54"/>
      <c r="UMQ343" s="54"/>
      <c r="UMR343" s="54"/>
      <c r="UMS343" s="54"/>
      <c r="UMT343" s="54"/>
      <c r="UMU343" s="54"/>
      <c r="UMV343" s="54"/>
      <c r="UMW343" s="54"/>
      <c r="UMX343" s="54"/>
      <c r="UMY343" s="54"/>
      <c r="UMZ343" s="54"/>
      <c r="UNA343" s="54"/>
      <c r="UNB343" s="54"/>
      <c r="UNC343" s="54"/>
      <c r="UND343" s="54"/>
      <c r="UNE343" s="54"/>
      <c r="UNF343" s="54"/>
      <c r="UNG343" s="54"/>
      <c r="UNH343" s="54"/>
      <c r="UNI343" s="54"/>
      <c r="UNJ343" s="54"/>
      <c r="UNK343" s="54"/>
      <c r="UNL343" s="54"/>
      <c r="UNM343" s="54"/>
      <c r="UNN343" s="54"/>
      <c r="UNO343" s="54"/>
      <c r="UNP343" s="54"/>
      <c r="UNQ343" s="54"/>
      <c r="UNR343" s="54"/>
      <c r="UNS343" s="54"/>
      <c r="UNT343" s="54"/>
      <c r="UNU343" s="54"/>
      <c r="UNV343" s="54"/>
      <c r="UNW343" s="54"/>
      <c r="UNX343" s="54"/>
      <c r="UNY343" s="54"/>
      <c r="UNZ343" s="54"/>
      <c r="UOA343" s="54"/>
      <c r="UOB343" s="54"/>
      <c r="UOC343" s="54"/>
      <c r="UOD343" s="54"/>
      <c r="UOE343" s="54"/>
      <c r="UOF343" s="54"/>
      <c r="UOG343" s="54"/>
      <c r="UOH343" s="54"/>
      <c r="UOI343" s="54"/>
      <c r="UOJ343" s="54"/>
      <c r="UOK343" s="54"/>
      <c r="UOL343" s="54"/>
      <c r="UOM343" s="54"/>
      <c r="UON343" s="54"/>
      <c r="UOO343" s="54"/>
      <c r="UOP343" s="54"/>
      <c r="UOQ343" s="54"/>
      <c r="UOR343" s="54"/>
      <c r="UOS343" s="54"/>
      <c r="UOT343" s="54"/>
      <c r="UOU343" s="54"/>
      <c r="UOV343" s="54"/>
      <c r="UOW343" s="54"/>
      <c r="UOX343" s="54"/>
      <c r="UOY343" s="54"/>
      <c r="UOZ343" s="54"/>
      <c r="UPA343" s="54"/>
      <c r="UPB343" s="54"/>
      <c r="UPC343" s="54"/>
      <c r="UPD343" s="54"/>
      <c r="UPE343" s="54"/>
      <c r="UPF343" s="54"/>
      <c r="UPG343" s="54"/>
      <c r="UPH343" s="54"/>
      <c r="UPI343" s="54"/>
      <c r="UPJ343" s="54"/>
      <c r="UPK343" s="54"/>
      <c r="UPL343" s="54"/>
      <c r="UPM343" s="54"/>
      <c r="UPN343" s="54"/>
      <c r="UPO343" s="54"/>
      <c r="UPP343" s="54"/>
      <c r="UPQ343" s="54"/>
      <c r="UPR343" s="54"/>
      <c r="UPS343" s="54"/>
      <c r="UPT343" s="54"/>
      <c r="UPU343" s="54"/>
      <c r="UPV343" s="54"/>
      <c r="UPW343" s="54"/>
      <c r="UPX343" s="54"/>
      <c r="UPY343" s="54"/>
      <c r="UPZ343" s="54"/>
      <c r="UQA343" s="54"/>
      <c r="UQB343" s="54"/>
      <c r="UQC343" s="54"/>
      <c r="UQD343" s="54"/>
      <c r="UQE343" s="54"/>
      <c r="UQF343" s="54"/>
      <c r="UQG343" s="54"/>
      <c r="UQH343" s="54"/>
      <c r="UQI343" s="54"/>
      <c r="UQJ343" s="54"/>
      <c r="UQK343" s="54"/>
      <c r="UQL343" s="54"/>
      <c r="UQM343" s="54"/>
      <c r="UQN343" s="54"/>
      <c r="UQO343" s="54"/>
      <c r="UQP343" s="54"/>
      <c r="UQQ343" s="54"/>
      <c r="UQR343" s="54"/>
      <c r="UQS343" s="54"/>
      <c r="UQT343" s="54"/>
      <c r="UQU343" s="54"/>
      <c r="UQV343" s="54"/>
      <c r="UQW343" s="54"/>
      <c r="UQX343" s="54"/>
      <c r="UQY343" s="54"/>
      <c r="UQZ343" s="54"/>
      <c r="URA343" s="54"/>
      <c r="URB343" s="54"/>
      <c r="URC343" s="54"/>
      <c r="URD343" s="54"/>
      <c r="URE343" s="54"/>
      <c r="URF343" s="54"/>
      <c r="URG343" s="54"/>
      <c r="URH343" s="54"/>
      <c r="URI343" s="54"/>
      <c r="URJ343" s="54"/>
      <c r="URK343" s="54"/>
      <c r="URL343" s="54"/>
      <c r="URM343" s="54"/>
      <c r="URN343" s="54"/>
      <c r="URO343" s="54"/>
      <c r="URP343" s="54"/>
      <c r="URQ343" s="54"/>
      <c r="URR343" s="54"/>
      <c r="URS343" s="54"/>
      <c r="URT343" s="54"/>
      <c r="URU343" s="54"/>
      <c r="URV343" s="54"/>
      <c r="URW343" s="54"/>
      <c r="URX343" s="54"/>
      <c r="URY343" s="54"/>
      <c r="URZ343" s="54"/>
      <c r="USA343" s="54"/>
      <c r="USB343" s="54"/>
      <c r="USC343" s="54"/>
      <c r="USD343" s="54"/>
      <c r="USE343" s="54"/>
      <c r="USF343" s="54"/>
      <c r="USG343" s="54"/>
      <c r="USH343" s="54"/>
      <c r="USI343" s="54"/>
      <c r="USJ343" s="54"/>
      <c r="USK343" s="54"/>
      <c r="USL343" s="54"/>
      <c r="USM343" s="54"/>
      <c r="USN343" s="54"/>
      <c r="USO343" s="54"/>
      <c r="USP343" s="54"/>
      <c r="USQ343" s="54"/>
      <c r="USR343" s="54"/>
      <c r="USS343" s="54"/>
      <c r="UST343" s="54"/>
      <c r="USU343" s="54"/>
      <c r="USV343" s="54"/>
      <c r="USW343" s="54"/>
      <c r="USX343" s="54"/>
      <c r="USY343" s="54"/>
      <c r="USZ343" s="54"/>
      <c r="UTA343" s="54"/>
      <c r="UTB343" s="54"/>
      <c r="UTC343" s="54"/>
      <c r="UTD343" s="54"/>
      <c r="UTE343" s="54"/>
      <c r="UTF343" s="54"/>
      <c r="UTG343" s="54"/>
      <c r="UTH343" s="54"/>
      <c r="UTI343" s="54"/>
      <c r="UTJ343" s="54"/>
      <c r="UTK343" s="54"/>
      <c r="UTL343" s="54"/>
      <c r="UTM343" s="54"/>
      <c r="UTN343" s="54"/>
      <c r="UTO343" s="54"/>
      <c r="UTP343" s="54"/>
      <c r="UTQ343" s="54"/>
      <c r="UTR343" s="54"/>
      <c r="UTS343" s="54"/>
      <c r="UTT343" s="54"/>
      <c r="UTU343" s="54"/>
      <c r="UTV343" s="54"/>
      <c r="UTW343" s="54"/>
      <c r="UTX343" s="54"/>
      <c r="UTY343" s="54"/>
      <c r="UTZ343" s="54"/>
      <c r="UUA343" s="54"/>
      <c r="UUB343" s="54"/>
      <c r="UUC343" s="54"/>
      <c r="UUD343" s="54"/>
      <c r="UUE343" s="54"/>
      <c r="UUF343" s="54"/>
      <c r="UUG343" s="54"/>
      <c r="UUH343" s="54"/>
      <c r="UUI343" s="54"/>
      <c r="UUJ343" s="54"/>
      <c r="UUK343" s="54"/>
      <c r="UUL343" s="54"/>
      <c r="UUM343" s="54"/>
      <c r="UUN343" s="54"/>
      <c r="UUO343" s="54"/>
      <c r="UUP343" s="54"/>
      <c r="UUQ343" s="54"/>
      <c r="UUR343" s="54"/>
      <c r="UUS343" s="54"/>
      <c r="UUT343" s="54"/>
      <c r="UUU343" s="54"/>
      <c r="UUV343" s="54"/>
      <c r="UUW343" s="54"/>
      <c r="UUX343" s="54"/>
      <c r="UUY343" s="54"/>
      <c r="UUZ343" s="54"/>
      <c r="UVA343" s="54"/>
      <c r="UVB343" s="54"/>
      <c r="UVC343" s="54"/>
      <c r="UVD343" s="54"/>
      <c r="UVE343" s="54"/>
      <c r="UVF343" s="54"/>
      <c r="UVG343" s="54"/>
      <c r="UVH343" s="54"/>
      <c r="UVI343" s="54"/>
      <c r="UVJ343" s="54"/>
      <c r="UVK343" s="54"/>
      <c r="UVL343" s="54"/>
      <c r="UVM343" s="54"/>
      <c r="UVN343" s="54"/>
      <c r="UVO343" s="54"/>
      <c r="UVP343" s="54"/>
      <c r="UVQ343" s="54"/>
      <c r="UVR343" s="54"/>
      <c r="UVS343" s="54"/>
      <c r="UVT343" s="54"/>
      <c r="UVU343" s="54"/>
      <c r="UVV343" s="54"/>
      <c r="UVW343" s="54"/>
      <c r="UVX343" s="54"/>
      <c r="UVY343" s="54"/>
      <c r="UVZ343" s="54"/>
      <c r="UWA343" s="54"/>
      <c r="UWB343" s="54"/>
      <c r="UWC343" s="54"/>
      <c r="UWD343" s="54"/>
      <c r="UWE343" s="54"/>
      <c r="UWF343" s="54"/>
      <c r="UWG343" s="54"/>
      <c r="UWH343" s="54"/>
      <c r="UWI343" s="54"/>
      <c r="UWJ343" s="54"/>
      <c r="UWK343" s="54"/>
      <c r="UWL343" s="54"/>
      <c r="UWM343" s="54"/>
      <c r="UWN343" s="54"/>
      <c r="UWO343" s="54"/>
      <c r="UWP343" s="54"/>
      <c r="UWQ343" s="54"/>
      <c r="UWR343" s="54"/>
      <c r="UWS343" s="54"/>
      <c r="UWT343" s="54"/>
      <c r="UWU343" s="54"/>
      <c r="UWV343" s="54"/>
      <c r="UWW343" s="54"/>
      <c r="UWX343" s="54"/>
      <c r="UWY343" s="54"/>
      <c r="UWZ343" s="54"/>
      <c r="UXA343" s="54"/>
      <c r="UXB343" s="54"/>
      <c r="UXC343" s="54"/>
      <c r="UXD343" s="54"/>
      <c r="UXE343" s="54"/>
      <c r="UXF343" s="54"/>
      <c r="UXG343" s="54"/>
      <c r="UXH343" s="54"/>
      <c r="UXI343" s="54"/>
      <c r="UXJ343" s="54"/>
      <c r="UXK343" s="54"/>
      <c r="UXL343" s="54"/>
      <c r="UXM343" s="54"/>
      <c r="UXN343" s="54"/>
      <c r="UXO343" s="54"/>
      <c r="UXP343" s="54"/>
      <c r="UXQ343" s="54"/>
      <c r="UXR343" s="54"/>
      <c r="UXS343" s="54"/>
      <c r="UXT343" s="54"/>
      <c r="UXU343" s="54"/>
      <c r="UXV343" s="54"/>
      <c r="UXW343" s="54"/>
      <c r="UXX343" s="54"/>
      <c r="UXY343" s="54"/>
      <c r="UXZ343" s="54"/>
      <c r="UYA343" s="54"/>
      <c r="UYB343" s="54"/>
      <c r="UYC343" s="54"/>
      <c r="UYD343" s="54"/>
      <c r="UYE343" s="54"/>
      <c r="UYF343" s="54"/>
      <c r="UYG343" s="54"/>
      <c r="UYH343" s="54"/>
      <c r="UYI343" s="54"/>
      <c r="UYJ343" s="54"/>
      <c r="UYK343" s="54"/>
      <c r="UYL343" s="54"/>
      <c r="UYM343" s="54"/>
      <c r="UYN343" s="54"/>
      <c r="UYO343" s="54"/>
      <c r="UYP343" s="54"/>
      <c r="UYQ343" s="54"/>
      <c r="UYR343" s="54"/>
      <c r="UYS343" s="54"/>
      <c r="UYT343" s="54"/>
      <c r="UYU343" s="54"/>
      <c r="UYV343" s="54"/>
      <c r="UYW343" s="54"/>
      <c r="UYX343" s="54"/>
      <c r="UYY343" s="54"/>
      <c r="UYZ343" s="54"/>
      <c r="UZA343" s="54"/>
      <c r="UZB343" s="54"/>
      <c r="UZC343" s="54"/>
      <c r="UZD343" s="54"/>
      <c r="UZE343" s="54"/>
      <c r="UZF343" s="54"/>
      <c r="UZG343" s="54"/>
      <c r="UZH343" s="54"/>
      <c r="UZI343" s="54"/>
      <c r="UZJ343" s="54"/>
      <c r="UZK343" s="54"/>
      <c r="UZL343" s="54"/>
      <c r="UZM343" s="54"/>
      <c r="UZN343" s="54"/>
      <c r="UZO343" s="54"/>
      <c r="UZP343" s="54"/>
      <c r="UZQ343" s="54"/>
      <c r="UZR343" s="54"/>
      <c r="UZS343" s="54"/>
      <c r="UZT343" s="54"/>
      <c r="UZU343" s="54"/>
      <c r="UZV343" s="54"/>
      <c r="UZW343" s="54"/>
      <c r="UZX343" s="54"/>
      <c r="UZY343" s="54"/>
      <c r="UZZ343" s="54"/>
      <c r="VAA343" s="54"/>
      <c r="VAB343" s="54"/>
      <c r="VAC343" s="54"/>
      <c r="VAD343" s="54"/>
      <c r="VAE343" s="54"/>
      <c r="VAF343" s="54"/>
      <c r="VAG343" s="54"/>
      <c r="VAH343" s="54"/>
      <c r="VAI343" s="54"/>
      <c r="VAJ343" s="54"/>
      <c r="VAK343" s="54"/>
      <c r="VAL343" s="54"/>
      <c r="VAM343" s="54"/>
      <c r="VAN343" s="54"/>
      <c r="VAO343" s="54"/>
      <c r="VAP343" s="54"/>
      <c r="VAQ343" s="54"/>
      <c r="VAR343" s="54"/>
      <c r="VAS343" s="54"/>
      <c r="VAT343" s="54"/>
      <c r="VAU343" s="54"/>
      <c r="VAV343" s="54"/>
      <c r="VAW343" s="54"/>
      <c r="VAX343" s="54"/>
      <c r="VAY343" s="54"/>
      <c r="VAZ343" s="54"/>
      <c r="VBA343" s="54"/>
      <c r="VBB343" s="54"/>
      <c r="VBC343" s="54"/>
      <c r="VBD343" s="54"/>
      <c r="VBE343" s="54"/>
      <c r="VBF343" s="54"/>
      <c r="VBG343" s="54"/>
      <c r="VBH343" s="54"/>
      <c r="VBI343" s="54"/>
      <c r="VBJ343" s="54"/>
      <c r="VBK343" s="54"/>
      <c r="VBL343" s="54"/>
      <c r="VBM343" s="54"/>
      <c r="VBN343" s="54"/>
      <c r="VBO343" s="54"/>
      <c r="VBP343" s="54"/>
      <c r="VBQ343" s="54"/>
      <c r="VBR343" s="54"/>
      <c r="VBS343" s="54"/>
      <c r="VBT343" s="54"/>
      <c r="VBU343" s="54"/>
      <c r="VBV343" s="54"/>
      <c r="VBW343" s="54"/>
      <c r="VBX343" s="54"/>
      <c r="VBY343" s="54"/>
      <c r="VBZ343" s="54"/>
      <c r="VCA343" s="54"/>
      <c r="VCB343" s="54"/>
      <c r="VCC343" s="54"/>
      <c r="VCD343" s="54"/>
      <c r="VCE343" s="54"/>
      <c r="VCF343" s="54"/>
      <c r="VCG343" s="54"/>
      <c r="VCH343" s="54"/>
      <c r="VCI343" s="54"/>
      <c r="VCJ343" s="54"/>
      <c r="VCK343" s="54"/>
      <c r="VCL343" s="54"/>
      <c r="VCM343" s="54"/>
      <c r="VCN343" s="54"/>
      <c r="VCO343" s="54"/>
      <c r="VCP343" s="54"/>
      <c r="VCQ343" s="54"/>
      <c r="VCR343" s="54"/>
      <c r="VCS343" s="54"/>
      <c r="VCT343" s="54"/>
      <c r="VCU343" s="54"/>
      <c r="VCV343" s="54"/>
      <c r="VCW343" s="54"/>
      <c r="VCX343" s="54"/>
      <c r="VCY343" s="54"/>
      <c r="VCZ343" s="54"/>
      <c r="VDA343" s="54"/>
      <c r="VDB343" s="54"/>
      <c r="VDC343" s="54"/>
      <c r="VDD343" s="54"/>
      <c r="VDE343" s="54"/>
      <c r="VDF343" s="54"/>
      <c r="VDG343" s="54"/>
      <c r="VDH343" s="54"/>
      <c r="VDI343" s="54"/>
      <c r="VDJ343" s="54"/>
      <c r="VDK343" s="54"/>
      <c r="VDL343" s="54"/>
      <c r="VDM343" s="54"/>
      <c r="VDN343" s="54"/>
      <c r="VDO343" s="54"/>
      <c r="VDP343" s="54"/>
      <c r="VDQ343" s="54"/>
      <c r="VDR343" s="54"/>
      <c r="VDS343" s="54"/>
      <c r="VDT343" s="54"/>
      <c r="VDU343" s="54"/>
      <c r="VDV343" s="54"/>
      <c r="VDW343" s="54"/>
      <c r="VDX343" s="54"/>
      <c r="VDY343" s="54"/>
      <c r="VDZ343" s="54"/>
      <c r="VEA343" s="54"/>
      <c r="VEB343" s="54"/>
      <c r="VEC343" s="54"/>
      <c r="VED343" s="54"/>
      <c r="VEE343" s="54"/>
      <c r="VEF343" s="54"/>
      <c r="VEG343" s="54"/>
      <c r="VEH343" s="54"/>
      <c r="VEI343" s="54"/>
      <c r="VEJ343" s="54"/>
      <c r="VEK343" s="54"/>
      <c r="VEL343" s="54"/>
      <c r="VEM343" s="54"/>
      <c r="VEN343" s="54"/>
      <c r="VEO343" s="54"/>
      <c r="VEP343" s="54"/>
      <c r="VEQ343" s="54"/>
      <c r="VER343" s="54"/>
      <c r="VES343" s="54"/>
      <c r="VET343" s="54"/>
      <c r="VEU343" s="54"/>
      <c r="VEV343" s="54"/>
      <c r="VEW343" s="54"/>
      <c r="VEX343" s="54"/>
      <c r="VEY343" s="54"/>
      <c r="VEZ343" s="54"/>
      <c r="VFA343" s="54"/>
      <c r="VFB343" s="54"/>
      <c r="VFC343" s="54"/>
      <c r="VFD343" s="54"/>
      <c r="VFE343" s="54"/>
      <c r="VFF343" s="54"/>
      <c r="VFG343" s="54"/>
      <c r="VFH343" s="54"/>
      <c r="VFI343" s="54"/>
      <c r="VFJ343" s="54"/>
      <c r="VFK343" s="54"/>
      <c r="VFL343" s="54"/>
      <c r="VFM343" s="54"/>
      <c r="VFN343" s="54"/>
      <c r="VFO343" s="54"/>
      <c r="VFP343" s="54"/>
      <c r="VFQ343" s="54"/>
      <c r="VFR343" s="54"/>
      <c r="VFS343" s="54"/>
      <c r="VFT343" s="54"/>
      <c r="VFU343" s="54"/>
      <c r="VFV343" s="54"/>
      <c r="VFW343" s="54"/>
      <c r="VFX343" s="54"/>
      <c r="VFY343" s="54"/>
      <c r="VFZ343" s="54"/>
      <c r="VGA343" s="54"/>
      <c r="VGB343" s="54"/>
      <c r="VGC343" s="54"/>
      <c r="VGD343" s="54"/>
      <c r="VGE343" s="54"/>
      <c r="VGF343" s="54"/>
      <c r="VGG343" s="54"/>
      <c r="VGH343" s="54"/>
      <c r="VGI343" s="54"/>
      <c r="VGJ343" s="54"/>
      <c r="VGK343" s="54"/>
      <c r="VGL343" s="54"/>
      <c r="VGM343" s="54"/>
      <c r="VGN343" s="54"/>
      <c r="VGO343" s="54"/>
      <c r="VGP343" s="54"/>
      <c r="VGQ343" s="54"/>
      <c r="VGR343" s="54"/>
      <c r="VGS343" s="54"/>
      <c r="VGT343" s="54"/>
      <c r="VGU343" s="54"/>
      <c r="VGV343" s="54"/>
      <c r="VGW343" s="54"/>
      <c r="VGX343" s="54"/>
      <c r="VGY343" s="54"/>
      <c r="VGZ343" s="54"/>
      <c r="VHA343" s="54"/>
      <c r="VHB343" s="54"/>
      <c r="VHC343" s="54"/>
      <c r="VHD343" s="54"/>
      <c r="VHE343" s="54"/>
      <c r="VHF343" s="54"/>
      <c r="VHG343" s="54"/>
      <c r="VHH343" s="54"/>
      <c r="VHI343" s="54"/>
      <c r="VHJ343" s="54"/>
      <c r="VHK343" s="54"/>
      <c r="VHL343" s="54"/>
      <c r="VHM343" s="54"/>
      <c r="VHN343" s="54"/>
      <c r="VHO343" s="54"/>
      <c r="VHP343" s="54"/>
      <c r="VHQ343" s="54"/>
      <c r="VHR343" s="54"/>
      <c r="VHS343" s="54"/>
      <c r="VHT343" s="54"/>
      <c r="VHU343" s="54"/>
      <c r="VHV343" s="54"/>
      <c r="VHW343" s="54"/>
      <c r="VHX343" s="54"/>
      <c r="VHY343" s="54"/>
      <c r="VHZ343" s="54"/>
      <c r="VIA343" s="54"/>
      <c r="VIB343" s="54"/>
      <c r="VIC343" s="54"/>
      <c r="VID343" s="54"/>
      <c r="VIE343" s="54"/>
      <c r="VIF343" s="54"/>
      <c r="VIG343" s="54"/>
      <c r="VIH343" s="54"/>
      <c r="VII343" s="54"/>
      <c r="VIJ343" s="54"/>
      <c r="VIK343" s="54"/>
      <c r="VIL343" s="54"/>
      <c r="VIM343" s="54"/>
      <c r="VIN343" s="54"/>
      <c r="VIO343" s="54"/>
      <c r="VIP343" s="54"/>
      <c r="VIQ343" s="54"/>
      <c r="VIR343" s="54"/>
      <c r="VIS343" s="54"/>
      <c r="VIT343" s="54"/>
      <c r="VIU343" s="54"/>
      <c r="VIV343" s="54"/>
      <c r="VIW343" s="54"/>
      <c r="VIX343" s="54"/>
      <c r="VIY343" s="54"/>
      <c r="VIZ343" s="54"/>
      <c r="VJA343" s="54"/>
      <c r="VJB343" s="54"/>
      <c r="VJC343" s="54"/>
      <c r="VJD343" s="54"/>
      <c r="VJE343" s="54"/>
      <c r="VJF343" s="54"/>
      <c r="VJG343" s="54"/>
      <c r="VJH343" s="54"/>
      <c r="VJI343" s="54"/>
      <c r="VJJ343" s="54"/>
      <c r="VJK343" s="54"/>
      <c r="VJL343" s="54"/>
      <c r="VJM343" s="54"/>
      <c r="VJN343" s="54"/>
      <c r="VJO343" s="54"/>
      <c r="VJP343" s="54"/>
      <c r="VJQ343" s="54"/>
      <c r="VJR343" s="54"/>
      <c r="VJS343" s="54"/>
      <c r="VJT343" s="54"/>
      <c r="VJU343" s="54"/>
      <c r="VJV343" s="54"/>
      <c r="VJW343" s="54"/>
      <c r="VJX343" s="54"/>
      <c r="VJY343" s="54"/>
      <c r="VJZ343" s="54"/>
      <c r="VKA343" s="54"/>
      <c r="VKB343" s="54"/>
      <c r="VKC343" s="54"/>
      <c r="VKD343" s="54"/>
      <c r="VKE343" s="54"/>
      <c r="VKF343" s="54"/>
      <c r="VKG343" s="54"/>
      <c r="VKH343" s="54"/>
      <c r="VKI343" s="54"/>
      <c r="VKJ343" s="54"/>
      <c r="VKK343" s="54"/>
      <c r="VKL343" s="54"/>
      <c r="VKM343" s="54"/>
      <c r="VKN343" s="54"/>
      <c r="VKO343" s="54"/>
      <c r="VKP343" s="54"/>
      <c r="VKQ343" s="54"/>
      <c r="VKR343" s="54"/>
      <c r="VKS343" s="54"/>
      <c r="VKT343" s="54"/>
      <c r="VKU343" s="54"/>
      <c r="VKV343" s="54"/>
      <c r="VKW343" s="54"/>
      <c r="VKX343" s="54"/>
      <c r="VKY343" s="54"/>
      <c r="VKZ343" s="54"/>
      <c r="VLA343" s="54"/>
      <c r="VLB343" s="54"/>
      <c r="VLC343" s="54"/>
      <c r="VLD343" s="54"/>
      <c r="VLE343" s="54"/>
      <c r="VLF343" s="54"/>
      <c r="VLG343" s="54"/>
      <c r="VLH343" s="54"/>
      <c r="VLI343" s="54"/>
      <c r="VLJ343" s="54"/>
      <c r="VLK343" s="54"/>
      <c r="VLL343" s="54"/>
      <c r="VLM343" s="54"/>
      <c r="VLN343" s="54"/>
      <c r="VLO343" s="54"/>
      <c r="VLP343" s="54"/>
      <c r="VLQ343" s="54"/>
      <c r="VLR343" s="54"/>
      <c r="VLS343" s="54"/>
      <c r="VLT343" s="54"/>
      <c r="VLU343" s="54"/>
      <c r="VLV343" s="54"/>
      <c r="VLW343" s="54"/>
      <c r="VLX343" s="54"/>
      <c r="VLY343" s="54"/>
      <c r="VLZ343" s="54"/>
      <c r="VMA343" s="54"/>
      <c r="VMB343" s="54"/>
      <c r="VMC343" s="54"/>
      <c r="VMD343" s="54"/>
      <c r="VME343" s="54"/>
      <c r="VMF343" s="54"/>
      <c r="VMG343" s="54"/>
      <c r="VMH343" s="54"/>
      <c r="VMI343" s="54"/>
      <c r="VMJ343" s="54"/>
      <c r="VMK343" s="54"/>
      <c r="VML343" s="54"/>
      <c r="VMM343" s="54"/>
      <c r="VMN343" s="54"/>
      <c r="VMO343" s="54"/>
      <c r="VMP343" s="54"/>
      <c r="VMQ343" s="54"/>
      <c r="VMR343" s="54"/>
      <c r="VMS343" s="54"/>
      <c r="VMT343" s="54"/>
      <c r="VMU343" s="54"/>
      <c r="VMV343" s="54"/>
      <c r="VMW343" s="54"/>
      <c r="VMX343" s="54"/>
      <c r="VMY343" s="54"/>
      <c r="VMZ343" s="54"/>
      <c r="VNA343" s="54"/>
      <c r="VNB343" s="54"/>
      <c r="VNC343" s="54"/>
      <c r="VND343" s="54"/>
      <c r="VNE343" s="54"/>
      <c r="VNF343" s="54"/>
      <c r="VNG343" s="54"/>
      <c r="VNH343" s="54"/>
      <c r="VNI343" s="54"/>
      <c r="VNJ343" s="54"/>
      <c r="VNK343" s="54"/>
      <c r="VNL343" s="54"/>
      <c r="VNM343" s="54"/>
      <c r="VNN343" s="54"/>
      <c r="VNO343" s="54"/>
      <c r="VNP343" s="54"/>
      <c r="VNQ343" s="54"/>
      <c r="VNR343" s="54"/>
      <c r="VNS343" s="54"/>
      <c r="VNT343" s="54"/>
      <c r="VNU343" s="54"/>
      <c r="VNV343" s="54"/>
      <c r="VNW343" s="54"/>
      <c r="VNX343" s="54"/>
      <c r="VNY343" s="54"/>
      <c r="VNZ343" s="54"/>
      <c r="VOA343" s="54"/>
      <c r="VOB343" s="54"/>
      <c r="VOC343" s="54"/>
      <c r="VOD343" s="54"/>
      <c r="VOE343" s="54"/>
      <c r="VOF343" s="54"/>
      <c r="VOG343" s="54"/>
      <c r="VOH343" s="54"/>
      <c r="VOI343" s="54"/>
      <c r="VOJ343" s="54"/>
      <c r="VOK343" s="54"/>
      <c r="VOL343" s="54"/>
      <c r="VOM343" s="54"/>
      <c r="VON343" s="54"/>
      <c r="VOO343" s="54"/>
      <c r="VOP343" s="54"/>
      <c r="VOQ343" s="54"/>
      <c r="VOR343" s="54"/>
      <c r="VOS343" s="54"/>
      <c r="VOT343" s="54"/>
      <c r="VOU343" s="54"/>
      <c r="VOV343" s="54"/>
      <c r="VOW343" s="54"/>
      <c r="VOX343" s="54"/>
      <c r="VOY343" s="54"/>
      <c r="VOZ343" s="54"/>
      <c r="VPA343" s="54"/>
      <c r="VPB343" s="54"/>
      <c r="VPC343" s="54"/>
      <c r="VPD343" s="54"/>
      <c r="VPE343" s="54"/>
      <c r="VPF343" s="54"/>
      <c r="VPG343" s="54"/>
      <c r="VPH343" s="54"/>
      <c r="VPI343" s="54"/>
      <c r="VPJ343" s="54"/>
      <c r="VPK343" s="54"/>
      <c r="VPL343" s="54"/>
      <c r="VPM343" s="54"/>
      <c r="VPN343" s="54"/>
      <c r="VPO343" s="54"/>
      <c r="VPP343" s="54"/>
      <c r="VPQ343" s="54"/>
      <c r="VPR343" s="54"/>
      <c r="VPS343" s="54"/>
      <c r="VPT343" s="54"/>
      <c r="VPU343" s="54"/>
      <c r="VPV343" s="54"/>
      <c r="VPW343" s="54"/>
      <c r="VPX343" s="54"/>
      <c r="VPY343" s="54"/>
      <c r="VPZ343" s="54"/>
      <c r="VQA343" s="54"/>
      <c r="VQB343" s="54"/>
      <c r="VQC343" s="54"/>
      <c r="VQD343" s="54"/>
      <c r="VQE343" s="54"/>
      <c r="VQF343" s="54"/>
      <c r="VQG343" s="54"/>
      <c r="VQH343" s="54"/>
      <c r="VQI343" s="54"/>
      <c r="VQJ343" s="54"/>
      <c r="VQK343" s="54"/>
      <c r="VQL343" s="54"/>
      <c r="VQM343" s="54"/>
      <c r="VQN343" s="54"/>
      <c r="VQO343" s="54"/>
      <c r="VQP343" s="54"/>
      <c r="VQQ343" s="54"/>
      <c r="VQR343" s="54"/>
      <c r="VQS343" s="54"/>
      <c r="VQT343" s="54"/>
      <c r="VQU343" s="54"/>
      <c r="VQV343" s="54"/>
      <c r="VQW343" s="54"/>
      <c r="VQX343" s="54"/>
      <c r="VQY343" s="54"/>
      <c r="VQZ343" s="54"/>
      <c r="VRA343" s="54"/>
      <c r="VRB343" s="54"/>
      <c r="VRC343" s="54"/>
      <c r="VRD343" s="54"/>
      <c r="VRE343" s="54"/>
      <c r="VRF343" s="54"/>
      <c r="VRG343" s="54"/>
      <c r="VRH343" s="54"/>
      <c r="VRI343" s="54"/>
      <c r="VRJ343" s="54"/>
      <c r="VRK343" s="54"/>
      <c r="VRL343" s="54"/>
      <c r="VRM343" s="54"/>
      <c r="VRN343" s="54"/>
      <c r="VRO343" s="54"/>
      <c r="VRP343" s="54"/>
      <c r="VRQ343" s="54"/>
      <c r="VRR343" s="54"/>
      <c r="VRS343" s="54"/>
      <c r="VRT343" s="54"/>
      <c r="VRU343" s="54"/>
      <c r="VRV343" s="54"/>
      <c r="VRW343" s="54"/>
      <c r="VRX343" s="54"/>
      <c r="VRY343" s="54"/>
      <c r="VRZ343" s="54"/>
      <c r="VSA343" s="54"/>
      <c r="VSB343" s="54"/>
      <c r="VSC343" s="54"/>
      <c r="VSD343" s="54"/>
      <c r="VSE343" s="54"/>
      <c r="VSF343" s="54"/>
      <c r="VSG343" s="54"/>
      <c r="VSH343" s="54"/>
      <c r="VSI343" s="54"/>
      <c r="VSJ343" s="54"/>
      <c r="VSK343" s="54"/>
      <c r="VSL343" s="54"/>
      <c r="VSM343" s="54"/>
      <c r="VSN343" s="54"/>
      <c r="VSO343" s="54"/>
      <c r="VSP343" s="54"/>
      <c r="VSQ343" s="54"/>
      <c r="VSR343" s="54"/>
      <c r="VSS343" s="54"/>
      <c r="VST343" s="54"/>
      <c r="VSU343" s="54"/>
      <c r="VSV343" s="54"/>
      <c r="VSW343" s="54"/>
      <c r="VSX343" s="54"/>
      <c r="VSY343" s="54"/>
      <c r="VSZ343" s="54"/>
      <c r="VTA343" s="54"/>
      <c r="VTB343" s="54"/>
      <c r="VTC343" s="54"/>
      <c r="VTD343" s="54"/>
      <c r="VTE343" s="54"/>
      <c r="VTF343" s="54"/>
      <c r="VTG343" s="54"/>
      <c r="VTH343" s="54"/>
      <c r="VTI343" s="54"/>
      <c r="VTJ343" s="54"/>
      <c r="VTK343" s="54"/>
      <c r="VTL343" s="54"/>
      <c r="VTM343" s="54"/>
      <c r="VTN343" s="54"/>
      <c r="VTO343" s="54"/>
      <c r="VTP343" s="54"/>
      <c r="VTQ343" s="54"/>
      <c r="VTR343" s="54"/>
      <c r="VTS343" s="54"/>
      <c r="VTT343" s="54"/>
      <c r="VTU343" s="54"/>
      <c r="VTV343" s="54"/>
      <c r="VTW343" s="54"/>
      <c r="VTX343" s="54"/>
      <c r="VTY343" s="54"/>
      <c r="VTZ343" s="54"/>
      <c r="VUA343" s="54"/>
      <c r="VUB343" s="54"/>
      <c r="VUC343" s="54"/>
      <c r="VUD343" s="54"/>
      <c r="VUE343" s="54"/>
      <c r="VUF343" s="54"/>
      <c r="VUG343" s="54"/>
      <c r="VUH343" s="54"/>
      <c r="VUI343" s="54"/>
      <c r="VUJ343" s="54"/>
      <c r="VUK343" s="54"/>
      <c r="VUL343" s="54"/>
      <c r="VUM343" s="54"/>
      <c r="VUN343" s="54"/>
      <c r="VUO343" s="54"/>
      <c r="VUP343" s="54"/>
      <c r="VUQ343" s="54"/>
      <c r="VUR343" s="54"/>
      <c r="VUS343" s="54"/>
      <c r="VUT343" s="54"/>
      <c r="VUU343" s="54"/>
      <c r="VUV343" s="54"/>
      <c r="VUW343" s="54"/>
      <c r="VUX343" s="54"/>
      <c r="VUY343" s="54"/>
      <c r="VUZ343" s="54"/>
      <c r="VVA343" s="54"/>
      <c r="VVB343" s="54"/>
      <c r="VVC343" s="54"/>
      <c r="VVD343" s="54"/>
      <c r="VVE343" s="54"/>
      <c r="VVF343" s="54"/>
      <c r="VVG343" s="54"/>
      <c r="VVH343" s="54"/>
      <c r="VVI343" s="54"/>
      <c r="VVJ343" s="54"/>
      <c r="VVK343" s="54"/>
      <c r="VVL343" s="54"/>
      <c r="VVM343" s="54"/>
      <c r="VVN343" s="54"/>
      <c r="VVO343" s="54"/>
      <c r="VVP343" s="54"/>
      <c r="VVQ343" s="54"/>
      <c r="VVR343" s="54"/>
      <c r="VVS343" s="54"/>
      <c r="VVT343" s="54"/>
      <c r="VVU343" s="54"/>
      <c r="VVV343" s="54"/>
      <c r="VVW343" s="54"/>
      <c r="VVX343" s="54"/>
      <c r="VVY343" s="54"/>
      <c r="VVZ343" s="54"/>
      <c r="VWA343" s="54"/>
      <c r="VWB343" s="54"/>
      <c r="VWC343" s="54"/>
      <c r="VWD343" s="54"/>
      <c r="VWE343" s="54"/>
      <c r="VWF343" s="54"/>
      <c r="VWG343" s="54"/>
      <c r="VWH343" s="54"/>
      <c r="VWI343" s="54"/>
      <c r="VWJ343" s="54"/>
      <c r="VWK343" s="54"/>
      <c r="VWL343" s="54"/>
      <c r="VWM343" s="54"/>
      <c r="VWN343" s="54"/>
      <c r="VWO343" s="54"/>
      <c r="VWP343" s="54"/>
      <c r="VWQ343" s="54"/>
      <c r="VWR343" s="54"/>
      <c r="VWS343" s="54"/>
      <c r="VWT343" s="54"/>
      <c r="VWU343" s="54"/>
      <c r="VWV343" s="54"/>
      <c r="VWW343" s="54"/>
      <c r="VWX343" s="54"/>
      <c r="VWY343" s="54"/>
      <c r="VWZ343" s="54"/>
      <c r="VXA343" s="54"/>
      <c r="VXB343" s="54"/>
      <c r="VXC343" s="54"/>
      <c r="VXD343" s="54"/>
      <c r="VXE343" s="54"/>
      <c r="VXF343" s="54"/>
      <c r="VXG343" s="54"/>
      <c r="VXH343" s="54"/>
      <c r="VXI343" s="54"/>
      <c r="VXJ343" s="54"/>
      <c r="VXK343" s="54"/>
      <c r="VXL343" s="54"/>
      <c r="VXM343" s="54"/>
      <c r="VXN343" s="54"/>
      <c r="VXO343" s="54"/>
      <c r="VXP343" s="54"/>
      <c r="VXQ343" s="54"/>
      <c r="VXR343" s="54"/>
      <c r="VXS343" s="54"/>
      <c r="VXT343" s="54"/>
      <c r="VXU343" s="54"/>
      <c r="VXV343" s="54"/>
      <c r="VXW343" s="54"/>
      <c r="VXX343" s="54"/>
      <c r="VXY343" s="54"/>
      <c r="VXZ343" s="54"/>
      <c r="VYA343" s="54"/>
      <c r="VYB343" s="54"/>
      <c r="VYC343" s="54"/>
      <c r="VYD343" s="54"/>
      <c r="VYE343" s="54"/>
      <c r="VYF343" s="54"/>
      <c r="VYG343" s="54"/>
      <c r="VYH343" s="54"/>
      <c r="VYI343" s="54"/>
      <c r="VYJ343" s="54"/>
      <c r="VYK343" s="54"/>
      <c r="VYL343" s="54"/>
      <c r="VYM343" s="54"/>
      <c r="VYN343" s="54"/>
      <c r="VYO343" s="54"/>
      <c r="VYP343" s="54"/>
      <c r="VYQ343" s="54"/>
      <c r="VYR343" s="54"/>
      <c r="VYS343" s="54"/>
      <c r="VYT343" s="54"/>
      <c r="VYU343" s="54"/>
      <c r="VYV343" s="54"/>
      <c r="VYW343" s="54"/>
      <c r="VYX343" s="54"/>
      <c r="VYY343" s="54"/>
      <c r="VYZ343" s="54"/>
      <c r="VZA343" s="54"/>
      <c r="VZB343" s="54"/>
      <c r="VZC343" s="54"/>
      <c r="VZD343" s="54"/>
      <c r="VZE343" s="54"/>
      <c r="VZF343" s="54"/>
      <c r="VZG343" s="54"/>
      <c r="VZH343" s="54"/>
      <c r="VZI343" s="54"/>
      <c r="VZJ343" s="54"/>
      <c r="VZK343" s="54"/>
      <c r="VZL343" s="54"/>
      <c r="VZM343" s="54"/>
      <c r="VZN343" s="54"/>
      <c r="VZO343" s="54"/>
      <c r="VZP343" s="54"/>
      <c r="VZQ343" s="54"/>
      <c r="VZR343" s="54"/>
      <c r="VZS343" s="54"/>
      <c r="VZT343" s="54"/>
      <c r="VZU343" s="54"/>
      <c r="VZV343" s="54"/>
      <c r="VZW343" s="54"/>
      <c r="VZX343" s="54"/>
      <c r="VZY343" s="54"/>
      <c r="VZZ343" s="54"/>
      <c r="WAA343" s="54"/>
      <c r="WAB343" s="54"/>
      <c r="WAC343" s="54"/>
      <c r="WAD343" s="54"/>
      <c r="WAE343" s="54"/>
      <c r="WAF343" s="54"/>
      <c r="WAG343" s="54"/>
      <c r="WAH343" s="54"/>
      <c r="WAI343" s="54"/>
      <c r="WAJ343" s="54"/>
      <c r="WAK343" s="54"/>
      <c r="WAL343" s="54"/>
      <c r="WAM343" s="54"/>
      <c r="WAN343" s="54"/>
      <c r="WAO343" s="54"/>
      <c r="WAP343" s="54"/>
      <c r="WAQ343" s="54"/>
      <c r="WAR343" s="54"/>
      <c r="WAS343" s="54"/>
      <c r="WAT343" s="54"/>
      <c r="WAU343" s="54"/>
      <c r="WAV343" s="54"/>
      <c r="WAW343" s="54"/>
      <c r="WAX343" s="54"/>
      <c r="WAY343" s="54"/>
      <c r="WAZ343" s="54"/>
      <c r="WBA343" s="54"/>
      <c r="WBB343" s="54"/>
      <c r="WBC343" s="54"/>
      <c r="WBD343" s="54"/>
      <c r="WBE343" s="54"/>
      <c r="WBF343" s="54"/>
      <c r="WBG343" s="54"/>
      <c r="WBH343" s="54"/>
      <c r="WBI343" s="54"/>
      <c r="WBJ343" s="54"/>
      <c r="WBK343" s="54"/>
      <c r="WBL343" s="54"/>
      <c r="WBM343" s="54"/>
      <c r="WBN343" s="54"/>
      <c r="WBO343" s="54"/>
      <c r="WBP343" s="54"/>
      <c r="WBQ343" s="54"/>
      <c r="WBR343" s="54"/>
      <c r="WBS343" s="54"/>
      <c r="WBT343" s="54"/>
      <c r="WBU343" s="54"/>
      <c r="WBV343" s="54"/>
      <c r="WBW343" s="54"/>
      <c r="WBX343" s="54"/>
      <c r="WBY343" s="54"/>
      <c r="WBZ343" s="54"/>
      <c r="WCA343" s="54"/>
      <c r="WCB343" s="54"/>
      <c r="WCC343" s="54"/>
      <c r="WCD343" s="54"/>
      <c r="WCE343" s="54"/>
      <c r="WCF343" s="54"/>
      <c r="WCG343" s="54"/>
      <c r="WCH343" s="54"/>
      <c r="WCI343" s="54"/>
      <c r="WCJ343" s="54"/>
      <c r="WCK343" s="54"/>
      <c r="WCL343" s="54"/>
      <c r="WCM343" s="54"/>
      <c r="WCN343" s="54"/>
      <c r="WCO343" s="54"/>
      <c r="WCP343" s="54"/>
      <c r="WCQ343" s="54"/>
      <c r="WCR343" s="54"/>
      <c r="WCS343" s="54"/>
      <c r="WCT343" s="54"/>
      <c r="WCU343" s="54"/>
      <c r="WCV343" s="54"/>
      <c r="WCW343" s="54"/>
      <c r="WCX343" s="54"/>
      <c r="WCY343" s="54"/>
      <c r="WCZ343" s="54"/>
      <c r="WDA343" s="54"/>
      <c r="WDB343" s="54"/>
      <c r="WDC343" s="54"/>
      <c r="WDD343" s="54"/>
      <c r="WDE343" s="54"/>
      <c r="WDF343" s="54"/>
      <c r="WDG343" s="54"/>
      <c r="WDH343" s="54"/>
      <c r="WDI343" s="54"/>
      <c r="WDJ343" s="54"/>
      <c r="WDK343" s="54"/>
      <c r="WDL343" s="54"/>
      <c r="WDM343" s="54"/>
      <c r="WDN343" s="54"/>
      <c r="WDO343" s="54"/>
      <c r="WDP343" s="54"/>
      <c r="WDQ343" s="54"/>
      <c r="WDR343" s="54"/>
      <c r="WDS343" s="54"/>
      <c r="WDT343" s="54"/>
      <c r="WDU343" s="54"/>
      <c r="WDV343" s="54"/>
      <c r="WDW343" s="54"/>
      <c r="WDX343" s="54"/>
      <c r="WDY343" s="54"/>
      <c r="WDZ343" s="54"/>
      <c r="WEA343" s="54"/>
      <c r="WEB343" s="54"/>
      <c r="WEC343" s="54"/>
      <c r="WED343" s="54"/>
      <c r="WEE343" s="54"/>
      <c r="WEF343" s="54"/>
      <c r="WEG343" s="54"/>
      <c r="WEH343" s="54"/>
      <c r="WEI343" s="54"/>
      <c r="WEJ343" s="54"/>
      <c r="WEK343" s="54"/>
      <c r="WEL343" s="54"/>
      <c r="WEM343" s="54"/>
      <c r="WEN343" s="54"/>
      <c r="WEO343" s="54"/>
      <c r="WEP343" s="54"/>
      <c r="WEQ343" s="54"/>
      <c r="WER343" s="54"/>
      <c r="WES343" s="54"/>
      <c r="WET343" s="54"/>
      <c r="WEU343" s="54"/>
      <c r="WEV343" s="54"/>
      <c r="WEW343" s="54"/>
      <c r="WEX343" s="54"/>
      <c r="WEY343" s="54"/>
      <c r="WEZ343" s="54"/>
      <c r="WFA343" s="54"/>
      <c r="WFB343" s="54"/>
      <c r="WFC343" s="54"/>
      <c r="WFD343" s="54"/>
      <c r="WFE343" s="54"/>
      <c r="WFF343" s="54"/>
      <c r="WFG343" s="54"/>
      <c r="WFH343" s="54"/>
      <c r="WFI343" s="54"/>
      <c r="WFJ343" s="54"/>
      <c r="WFK343" s="54"/>
      <c r="WFL343" s="54"/>
      <c r="WFM343" s="54"/>
      <c r="WFN343" s="54"/>
      <c r="WFO343" s="54"/>
      <c r="WFP343" s="54"/>
      <c r="WFQ343" s="54"/>
      <c r="WFR343" s="54"/>
      <c r="WFS343" s="54"/>
      <c r="WFT343" s="54"/>
      <c r="WFU343" s="54"/>
      <c r="WFV343" s="54"/>
      <c r="WFW343" s="54"/>
      <c r="WFX343" s="54"/>
      <c r="WFY343" s="54"/>
      <c r="WFZ343" s="54"/>
      <c r="WGA343" s="54"/>
      <c r="WGB343" s="54"/>
      <c r="WGC343" s="54"/>
      <c r="WGD343" s="54"/>
      <c r="WGE343" s="54"/>
      <c r="WGF343" s="54"/>
      <c r="WGG343" s="54"/>
      <c r="WGH343" s="54"/>
      <c r="WGI343" s="54"/>
      <c r="WGJ343" s="54"/>
      <c r="WGK343" s="54"/>
      <c r="WGL343" s="54"/>
      <c r="WGM343" s="54"/>
      <c r="WGN343" s="54"/>
      <c r="WGO343" s="54"/>
      <c r="WGP343" s="54"/>
      <c r="WGQ343" s="54"/>
      <c r="WGR343" s="54"/>
      <c r="WGS343" s="54"/>
      <c r="WGT343" s="54"/>
      <c r="WGU343" s="54"/>
      <c r="WGV343" s="54"/>
      <c r="WGW343" s="54"/>
      <c r="WGX343" s="54"/>
      <c r="WGY343" s="54"/>
      <c r="WGZ343" s="54"/>
      <c r="WHA343" s="54"/>
      <c r="WHB343" s="54"/>
      <c r="WHC343" s="54"/>
      <c r="WHD343" s="54"/>
      <c r="WHE343" s="54"/>
      <c r="WHF343" s="54"/>
      <c r="WHG343" s="54"/>
      <c r="WHH343" s="54"/>
      <c r="WHI343" s="54"/>
      <c r="WHJ343" s="54"/>
      <c r="WHK343" s="54"/>
      <c r="WHL343" s="54"/>
      <c r="WHM343" s="54"/>
      <c r="WHN343" s="54"/>
      <c r="WHO343" s="54"/>
      <c r="WHP343" s="54"/>
      <c r="WHQ343" s="54"/>
      <c r="WHR343" s="54"/>
      <c r="WHS343" s="54"/>
      <c r="WHT343" s="54"/>
      <c r="WHU343" s="54"/>
      <c r="WHV343" s="54"/>
      <c r="WHW343" s="54"/>
      <c r="WHX343" s="54"/>
      <c r="WHY343" s="54"/>
      <c r="WHZ343" s="54"/>
      <c r="WIA343" s="54"/>
      <c r="WIB343" s="54"/>
      <c r="WIC343" s="54"/>
      <c r="WID343" s="54"/>
      <c r="WIE343" s="54"/>
      <c r="WIF343" s="54"/>
      <c r="WIG343" s="54"/>
      <c r="WIH343" s="54"/>
      <c r="WII343" s="54"/>
      <c r="WIJ343" s="54"/>
      <c r="WIK343" s="54"/>
      <c r="WIL343" s="54"/>
      <c r="WIM343" s="54"/>
      <c r="WIN343" s="54"/>
      <c r="WIO343" s="54"/>
      <c r="WIP343" s="54"/>
      <c r="WIQ343" s="54"/>
      <c r="WIR343" s="54"/>
      <c r="WIS343" s="54"/>
      <c r="WIT343" s="54"/>
      <c r="WIU343" s="54"/>
      <c r="WIV343" s="54"/>
      <c r="WIW343" s="54"/>
      <c r="WIX343" s="54"/>
      <c r="WIY343" s="54"/>
      <c r="WIZ343" s="54"/>
      <c r="WJA343" s="54"/>
      <c r="WJB343" s="54"/>
      <c r="WJC343" s="54"/>
      <c r="WJD343" s="54"/>
      <c r="WJE343" s="54"/>
      <c r="WJF343" s="54"/>
      <c r="WJG343" s="54"/>
      <c r="WJH343" s="54"/>
      <c r="WJI343" s="54"/>
      <c r="WJJ343" s="54"/>
      <c r="WJK343" s="54"/>
      <c r="WJL343" s="54"/>
      <c r="WJM343" s="54"/>
      <c r="WJN343" s="54"/>
      <c r="WJO343" s="54"/>
      <c r="WJP343" s="54"/>
      <c r="WJQ343" s="54"/>
      <c r="WJR343" s="54"/>
      <c r="WJS343" s="54"/>
      <c r="WJT343" s="54"/>
      <c r="WJU343" s="54"/>
      <c r="WJV343" s="54"/>
      <c r="WJW343" s="54"/>
      <c r="WJX343" s="54"/>
      <c r="WJY343" s="54"/>
      <c r="WJZ343" s="54"/>
      <c r="WKA343" s="54"/>
      <c r="WKB343" s="54"/>
      <c r="WKC343" s="54"/>
      <c r="WKD343" s="54"/>
      <c r="WKE343" s="54"/>
      <c r="WKF343" s="54"/>
      <c r="WKG343" s="54"/>
      <c r="WKH343" s="54"/>
      <c r="WKI343" s="54"/>
      <c r="WKJ343" s="54"/>
      <c r="WKK343" s="54"/>
      <c r="WKL343" s="54"/>
      <c r="WKM343" s="54"/>
      <c r="WKN343" s="54"/>
      <c r="WKO343" s="54"/>
      <c r="WKP343" s="54"/>
      <c r="WKQ343" s="54"/>
      <c r="WKR343" s="54"/>
      <c r="WKS343" s="54"/>
      <c r="WKT343" s="54"/>
      <c r="WKU343" s="54"/>
      <c r="WKV343" s="54"/>
      <c r="WKW343" s="54"/>
      <c r="WKX343" s="54"/>
      <c r="WKY343" s="54"/>
      <c r="WKZ343" s="54"/>
      <c r="WLA343" s="54"/>
      <c r="WLB343" s="54"/>
      <c r="WLC343" s="54"/>
      <c r="WLD343" s="54"/>
      <c r="WLE343" s="54"/>
      <c r="WLF343" s="54"/>
      <c r="WLG343" s="54"/>
      <c r="WLH343" s="54"/>
      <c r="WLI343" s="54"/>
      <c r="WLJ343" s="54"/>
      <c r="WLK343" s="54"/>
      <c r="WLL343" s="54"/>
      <c r="WLM343" s="54"/>
      <c r="WLN343" s="54"/>
      <c r="WLO343" s="54"/>
      <c r="WLP343" s="54"/>
      <c r="WLQ343" s="54"/>
      <c r="WLR343" s="54"/>
      <c r="WLS343" s="54"/>
      <c r="WLT343" s="54"/>
      <c r="WLU343" s="54"/>
      <c r="WLV343" s="54"/>
      <c r="WLW343" s="54"/>
      <c r="WLX343" s="54"/>
      <c r="WLY343" s="54"/>
      <c r="WLZ343" s="54"/>
      <c r="WMA343" s="54"/>
      <c r="WMB343" s="54"/>
      <c r="WMC343" s="54"/>
      <c r="WMD343" s="54"/>
      <c r="WME343" s="54"/>
      <c r="WMF343" s="54"/>
      <c r="WMG343" s="54"/>
      <c r="WMH343" s="54"/>
      <c r="WMI343" s="54"/>
      <c r="WMJ343" s="54"/>
      <c r="WMK343" s="54"/>
      <c r="WML343" s="54"/>
      <c r="WMM343" s="54"/>
      <c r="WMN343" s="54"/>
      <c r="WMO343" s="54"/>
      <c r="WMP343" s="54"/>
      <c r="WMQ343" s="54"/>
      <c r="WMR343" s="54"/>
      <c r="WMS343" s="54"/>
      <c r="WMT343" s="54"/>
      <c r="WMU343" s="54"/>
      <c r="WMV343" s="54"/>
      <c r="WMW343" s="54"/>
      <c r="WMX343" s="54"/>
      <c r="WMY343" s="54"/>
      <c r="WMZ343" s="54"/>
      <c r="WNA343" s="54"/>
      <c r="WNB343" s="54"/>
      <c r="WNC343" s="54"/>
      <c r="WND343" s="54"/>
      <c r="WNE343" s="54"/>
      <c r="WNF343" s="54"/>
      <c r="WNG343" s="54"/>
      <c r="WNH343" s="54"/>
      <c r="WNI343" s="54"/>
      <c r="WNJ343" s="54"/>
      <c r="WNK343" s="54"/>
      <c r="WNL343" s="54"/>
      <c r="WNM343" s="54"/>
      <c r="WNN343" s="54"/>
      <c r="WNO343" s="54"/>
      <c r="WNP343" s="54"/>
      <c r="WNQ343" s="54"/>
      <c r="WNR343" s="54"/>
      <c r="WNS343" s="54"/>
      <c r="WNT343" s="54"/>
      <c r="WNU343" s="54"/>
      <c r="WNV343" s="54"/>
      <c r="WNW343" s="54"/>
      <c r="WNX343" s="54"/>
      <c r="WNY343" s="54"/>
      <c r="WNZ343" s="54"/>
      <c r="WOA343" s="54"/>
      <c r="WOB343" s="54"/>
      <c r="WOC343" s="54"/>
      <c r="WOD343" s="54"/>
      <c r="WOE343" s="54"/>
      <c r="WOF343" s="54"/>
      <c r="WOG343" s="54"/>
      <c r="WOH343" s="54"/>
      <c r="WOI343" s="54"/>
      <c r="WOJ343" s="54"/>
      <c r="WOK343" s="54"/>
      <c r="WOL343" s="54"/>
      <c r="WOM343" s="54"/>
      <c r="WON343" s="54"/>
      <c r="WOO343" s="54"/>
      <c r="WOP343" s="54"/>
      <c r="WOQ343" s="54"/>
      <c r="WOR343" s="54"/>
      <c r="WOS343" s="54"/>
      <c r="WOT343" s="54"/>
      <c r="WOU343" s="54"/>
      <c r="WOV343" s="54"/>
      <c r="WOW343" s="54"/>
      <c r="WOX343" s="54"/>
      <c r="WOY343" s="54"/>
      <c r="WOZ343" s="54"/>
      <c r="WPA343" s="54"/>
      <c r="WPB343" s="54"/>
      <c r="WPC343" s="54"/>
      <c r="WPD343" s="54"/>
      <c r="WPE343" s="54"/>
      <c r="WPF343" s="54"/>
      <c r="WPG343" s="54"/>
      <c r="WPH343" s="54"/>
      <c r="WPI343" s="54"/>
      <c r="WPJ343" s="54"/>
      <c r="WPK343" s="54"/>
      <c r="WPL343" s="54"/>
      <c r="WPM343" s="54"/>
      <c r="WPN343" s="54"/>
      <c r="WPO343" s="54"/>
      <c r="WPP343" s="54"/>
      <c r="WPQ343" s="54"/>
      <c r="WPR343" s="54"/>
      <c r="WPS343" s="54"/>
      <c r="WPT343" s="54"/>
      <c r="WPU343" s="54"/>
      <c r="WPV343" s="54"/>
      <c r="WPW343" s="54"/>
      <c r="WPX343" s="54"/>
      <c r="WPY343" s="54"/>
      <c r="WPZ343" s="54"/>
      <c r="WQA343" s="54"/>
      <c r="WQB343" s="54"/>
      <c r="WQC343" s="54"/>
      <c r="WQD343" s="54"/>
      <c r="WQE343" s="54"/>
      <c r="WQF343" s="54"/>
      <c r="WQG343" s="54"/>
      <c r="WQH343" s="54"/>
      <c r="WQI343" s="54"/>
      <c r="WQJ343" s="54"/>
      <c r="WQK343" s="54"/>
      <c r="WQL343" s="54"/>
      <c r="WQM343" s="54"/>
      <c r="WQN343" s="54"/>
      <c r="WQO343" s="54"/>
      <c r="WQP343" s="54"/>
      <c r="WQQ343" s="54"/>
      <c r="WQR343" s="54"/>
      <c r="WQS343" s="54"/>
      <c r="WQT343" s="54"/>
      <c r="WQU343" s="54"/>
      <c r="WQV343" s="54"/>
      <c r="WQW343" s="54"/>
      <c r="WQX343" s="54"/>
      <c r="WQY343" s="54"/>
      <c r="WQZ343" s="54"/>
      <c r="WRA343" s="54"/>
      <c r="WRB343" s="54"/>
      <c r="WRC343" s="54"/>
      <c r="WRD343" s="54"/>
      <c r="WRE343" s="54"/>
      <c r="WRF343" s="54"/>
      <c r="WRG343" s="54"/>
      <c r="WRH343" s="54"/>
      <c r="WRI343" s="54"/>
      <c r="WRJ343" s="54"/>
      <c r="WRK343" s="54"/>
      <c r="WRL343" s="54"/>
      <c r="WRM343" s="54"/>
      <c r="WRN343" s="54"/>
      <c r="WRO343" s="54"/>
      <c r="WRP343" s="54"/>
      <c r="WRQ343" s="54"/>
      <c r="WRR343" s="54"/>
      <c r="WRS343" s="54"/>
      <c r="WRT343" s="54"/>
      <c r="WRU343" s="54"/>
      <c r="WRV343" s="54"/>
      <c r="WRW343" s="54"/>
      <c r="WRX343" s="54"/>
      <c r="WRY343" s="54"/>
      <c r="WRZ343" s="54"/>
      <c r="WSA343" s="54"/>
      <c r="WSB343" s="54"/>
      <c r="WSC343" s="54"/>
      <c r="WSD343" s="54"/>
      <c r="WSE343" s="54"/>
      <c r="WSF343" s="54"/>
      <c r="WSG343" s="54"/>
      <c r="WSH343" s="54"/>
      <c r="WSI343" s="54"/>
      <c r="WSJ343" s="54"/>
      <c r="WSK343" s="54"/>
      <c r="WSL343" s="54"/>
      <c r="WSM343" s="54"/>
      <c r="WSN343" s="54"/>
      <c r="WSO343" s="54"/>
      <c r="WSP343" s="54"/>
      <c r="WSQ343" s="54"/>
      <c r="WSR343" s="54"/>
      <c r="WSS343" s="54"/>
      <c r="WST343" s="54"/>
      <c r="WSU343" s="54"/>
      <c r="WSV343" s="54"/>
      <c r="WSW343" s="54"/>
      <c r="WSX343" s="54"/>
      <c r="WSY343" s="54"/>
      <c r="WSZ343" s="54"/>
      <c r="WTA343" s="54"/>
      <c r="WTB343" s="54"/>
      <c r="WTC343" s="54"/>
      <c r="WTD343" s="54"/>
      <c r="WTE343" s="54"/>
      <c r="WTF343" s="54"/>
      <c r="WTG343" s="54"/>
      <c r="WTH343" s="54"/>
      <c r="WTI343" s="54"/>
      <c r="WTJ343" s="54"/>
      <c r="WTK343" s="54"/>
      <c r="WTL343" s="54"/>
      <c r="WTM343" s="54"/>
      <c r="WTN343" s="54"/>
      <c r="WTO343" s="54"/>
      <c r="WTP343" s="54"/>
      <c r="WTQ343" s="54"/>
      <c r="WTR343" s="54"/>
      <c r="WTS343" s="54"/>
      <c r="WTT343" s="54"/>
      <c r="WTU343" s="54"/>
      <c r="WTV343" s="54"/>
      <c r="WTW343" s="54"/>
      <c r="WTX343" s="54"/>
      <c r="WTY343" s="54"/>
      <c r="WTZ343" s="54"/>
      <c r="WUA343" s="54"/>
      <c r="WUB343" s="54"/>
      <c r="WUC343" s="54"/>
      <c r="WUD343" s="54"/>
      <c r="WUE343" s="54"/>
      <c r="WUF343" s="54"/>
      <c r="WUG343" s="54"/>
      <c r="WUH343" s="54"/>
      <c r="WUI343" s="54"/>
      <c r="WUJ343" s="54"/>
      <c r="WUK343" s="54"/>
      <c r="WUL343" s="54"/>
      <c r="WUM343" s="54"/>
      <c r="WUN343" s="54"/>
      <c r="WUO343" s="54"/>
      <c r="WUP343" s="54"/>
      <c r="WUQ343" s="54"/>
      <c r="WUR343" s="54"/>
      <c r="WUS343" s="54"/>
      <c r="WUT343" s="54"/>
      <c r="WUU343" s="54"/>
      <c r="WUV343" s="54"/>
      <c r="WUW343" s="54"/>
      <c r="WUX343" s="54"/>
      <c r="WUY343" s="54"/>
      <c r="WUZ343" s="54"/>
      <c r="WVA343" s="54"/>
      <c r="WVB343" s="54"/>
      <c r="WVC343" s="54"/>
      <c r="WVD343" s="54"/>
      <c r="WVE343" s="54"/>
      <c r="WVF343" s="54"/>
      <c r="WVG343" s="54"/>
      <c r="WVH343" s="54"/>
      <c r="WVI343" s="54"/>
      <c r="WVJ343" s="54"/>
      <c r="WVK343" s="54"/>
      <c r="WVL343" s="54"/>
      <c r="WVM343" s="54"/>
      <c r="WVN343" s="54"/>
      <c r="WVO343" s="54"/>
      <c r="WVP343" s="54"/>
      <c r="WVQ343" s="54"/>
      <c r="WVR343" s="54"/>
      <c r="WVS343" s="54"/>
      <c r="WVT343" s="54"/>
      <c r="WVU343" s="54"/>
      <c r="WVV343" s="54"/>
      <c r="WVW343" s="54"/>
      <c r="WVX343" s="54"/>
      <c r="WVY343" s="54"/>
      <c r="WVZ343" s="54"/>
      <c r="WWA343" s="54"/>
      <c r="WWB343" s="54"/>
      <c r="WWC343" s="54"/>
      <c r="WWD343" s="54"/>
      <c r="WWE343" s="54"/>
      <c r="WWF343" s="54"/>
      <c r="WWG343" s="54"/>
      <c r="WWH343" s="54"/>
      <c r="WWI343" s="54"/>
      <c r="WWJ343" s="54"/>
      <c r="WWK343" s="54"/>
      <c r="WWL343" s="54"/>
      <c r="WWM343" s="54"/>
      <c r="WWN343" s="54"/>
      <c r="WWO343" s="54"/>
      <c r="WWP343" s="54"/>
      <c r="WWQ343" s="54"/>
      <c r="WWR343" s="54"/>
      <c r="WWS343" s="54"/>
      <c r="WWT343" s="54"/>
      <c r="WWU343" s="54"/>
      <c r="WWV343" s="54"/>
      <c r="WWW343" s="54"/>
      <c r="WWX343" s="54"/>
      <c r="WWY343" s="54"/>
      <c r="WWZ343" s="54"/>
      <c r="WXA343" s="54"/>
      <c r="WXB343" s="54"/>
      <c r="WXC343" s="54"/>
      <c r="WXD343" s="54"/>
      <c r="WXE343" s="54"/>
      <c r="WXF343" s="54"/>
      <c r="WXG343" s="54"/>
      <c r="WXH343" s="54"/>
      <c r="WXI343" s="54"/>
      <c r="WXJ343" s="54"/>
      <c r="WXK343" s="54"/>
      <c r="WXL343" s="54"/>
      <c r="WXM343" s="54"/>
      <c r="WXN343" s="54"/>
      <c r="WXO343" s="54"/>
      <c r="WXP343" s="54"/>
      <c r="WXQ343" s="54"/>
      <c r="WXR343" s="54"/>
      <c r="WXS343" s="54"/>
      <c r="WXT343" s="54"/>
      <c r="WXU343" s="54"/>
      <c r="WXV343" s="54"/>
      <c r="WXW343" s="54"/>
      <c r="WXX343" s="54"/>
      <c r="WXY343" s="54"/>
      <c r="WXZ343" s="54"/>
      <c r="WYA343" s="54"/>
      <c r="WYB343" s="54"/>
      <c r="WYC343" s="54"/>
      <c r="WYD343" s="54"/>
      <c r="WYE343" s="54"/>
      <c r="WYF343" s="54"/>
      <c r="WYG343" s="54"/>
      <c r="WYH343" s="54"/>
      <c r="WYI343" s="54"/>
      <c r="WYJ343" s="54"/>
      <c r="WYK343" s="54"/>
      <c r="WYL343" s="54"/>
      <c r="WYM343" s="54"/>
      <c r="WYN343" s="54"/>
      <c r="WYO343" s="54"/>
      <c r="WYP343" s="54"/>
      <c r="WYQ343" s="54"/>
      <c r="WYR343" s="54"/>
      <c r="WYS343" s="54"/>
      <c r="WYT343" s="54"/>
      <c r="WYU343" s="54"/>
      <c r="WYV343" s="54"/>
      <c r="WYW343" s="54"/>
      <c r="WYX343" s="54"/>
      <c r="WYY343" s="54"/>
      <c r="WYZ343" s="54"/>
      <c r="WZA343" s="54"/>
      <c r="WZB343" s="54"/>
      <c r="WZC343" s="54"/>
      <c r="WZD343" s="54"/>
      <c r="WZE343" s="54"/>
      <c r="WZF343" s="54"/>
      <c r="WZG343" s="54"/>
      <c r="WZH343" s="54"/>
      <c r="WZI343" s="54"/>
      <c r="WZJ343" s="54"/>
      <c r="WZK343" s="54"/>
      <c r="WZL343" s="54"/>
      <c r="WZM343" s="54"/>
      <c r="WZN343" s="54"/>
      <c r="WZO343" s="54"/>
      <c r="WZP343" s="54"/>
      <c r="WZQ343" s="54"/>
      <c r="WZR343" s="54"/>
      <c r="WZS343" s="54"/>
      <c r="WZT343" s="54"/>
      <c r="WZU343" s="54"/>
      <c r="WZV343" s="54"/>
      <c r="WZW343" s="54"/>
      <c r="WZX343" s="54"/>
      <c r="WZY343" s="54"/>
      <c r="WZZ343" s="54"/>
      <c r="XAA343" s="54"/>
      <c r="XAB343" s="54"/>
      <c r="XAC343" s="54"/>
      <c r="XAD343" s="54"/>
      <c r="XAE343" s="54"/>
      <c r="XAF343" s="54"/>
      <c r="XAG343" s="54"/>
      <c r="XAH343" s="54"/>
      <c r="XAI343" s="54"/>
      <c r="XAJ343" s="54"/>
      <c r="XAK343" s="54"/>
      <c r="XAL343" s="54"/>
      <c r="XAM343" s="54"/>
      <c r="XAN343" s="54"/>
      <c r="XAO343" s="54"/>
      <c r="XAP343" s="54"/>
      <c r="XAQ343" s="54"/>
      <c r="XAR343" s="54"/>
      <c r="XAS343" s="54"/>
      <c r="XAT343" s="54"/>
      <c r="XAU343" s="54"/>
      <c r="XAV343" s="54"/>
      <c r="XAW343" s="54"/>
      <c r="XAX343" s="54"/>
      <c r="XAY343" s="54"/>
      <c r="XAZ343" s="54"/>
      <c r="XBA343" s="54"/>
      <c r="XBB343" s="54"/>
      <c r="XBC343" s="54"/>
      <c r="XBD343" s="54"/>
      <c r="XBE343" s="54"/>
      <c r="XBF343" s="54"/>
      <c r="XBG343" s="54"/>
      <c r="XBH343" s="54"/>
      <c r="XBI343" s="54"/>
      <c r="XBJ343" s="54"/>
      <c r="XBK343" s="54"/>
      <c r="XBL343" s="54"/>
      <c r="XBM343" s="54"/>
      <c r="XBN343" s="54"/>
      <c r="XBO343" s="54"/>
      <c r="XBP343" s="54"/>
      <c r="XBQ343" s="54"/>
      <c r="XBR343" s="54"/>
      <c r="XBS343" s="54"/>
      <c r="XBT343" s="54"/>
      <c r="XBU343" s="54"/>
      <c r="XBV343" s="54"/>
      <c r="XBW343" s="54"/>
      <c r="XBX343" s="54"/>
      <c r="XBY343" s="54"/>
      <c r="XBZ343" s="54"/>
      <c r="XCA343" s="54"/>
      <c r="XCB343" s="54"/>
      <c r="XCC343" s="54"/>
      <c r="XCD343" s="54"/>
      <c r="XCE343" s="54"/>
      <c r="XCF343" s="54"/>
      <c r="XCG343" s="54"/>
      <c r="XCH343" s="54"/>
      <c r="XCI343" s="54"/>
      <c r="XCJ343" s="54"/>
      <c r="XCK343" s="54"/>
      <c r="XCL343" s="54"/>
      <c r="XCM343" s="54"/>
      <c r="XCN343" s="54"/>
      <c r="XCO343" s="54"/>
      <c r="XCP343" s="54"/>
      <c r="XCQ343" s="54"/>
      <c r="XCR343" s="54"/>
      <c r="XCS343" s="54"/>
      <c r="XCT343" s="54"/>
      <c r="XCU343" s="54"/>
      <c r="XCV343" s="54"/>
      <c r="XCW343" s="54"/>
      <c r="XCX343" s="54"/>
      <c r="XCY343" s="54"/>
      <c r="XCZ343" s="54"/>
      <c r="XDA343" s="54"/>
      <c r="XDB343" s="54"/>
      <c r="XDC343" s="54"/>
      <c r="XDD343" s="54"/>
      <c r="XDE343" s="54"/>
      <c r="XDF343" s="54"/>
      <c r="XDG343" s="54"/>
      <c r="XDH343" s="54"/>
      <c r="XDI343" s="54"/>
      <c r="XDJ343" s="54"/>
      <c r="XDK343" s="54"/>
      <c r="XDL343" s="54"/>
      <c r="XDM343" s="54"/>
      <c r="XDN343" s="54"/>
      <c r="XDO343" s="54"/>
      <c r="XDP343" s="54"/>
      <c r="XDQ343" s="54"/>
      <c r="XDR343" s="54"/>
      <c r="XDS343" s="54"/>
      <c r="XDT343" s="54"/>
      <c r="XDU343" s="54"/>
      <c r="XDV343" s="54"/>
      <c r="XDW343" s="54"/>
      <c r="XDX343" s="54"/>
      <c r="XDY343" s="54"/>
      <c r="XDZ343" s="54"/>
      <c r="XEA343" s="54"/>
      <c r="XEB343" s="54"/>
      <c r="XEC343" s="54"/>
      <c r="XED343" s="54"/>
      <c r="XEE343" s="54"/>
      <c r="XEF343" s="54"/>
      <c r="XEG343" s="54"/>
      <c r="XEH343" s="54"/>
      <c r="XEI343" s="54"/>
      <c r="XEJ343" s="54"/>
      <c r="XEK343" s="54"/>
      <c r="XEL343" s="54"/>
      <c r="XEM343" s="54"/>
      <c r="XEN343" s="54"/>
      <c r="XEO343" s="54"/>
      <c r="XEP343" s="54"/>
      <c r="XEQ343" s="54"/>
      <c r="XER343" s="54"/>
      <c r="XES343" s="54"/>
      <c r="XET343" s="54"/>
      <c r="XEU343" s="54"/>
      <c r="XEV343" s="54"/>
      <c r="XEW343" s="54"/>
      <c r="XEX343" s="54"/>
      <c r="XEY343" s="54"/>
    </row>
    <row r="344" s="29" customFormat="1" ht="24.95" customHeight="1" spans="1:16379">
      <c r="A344" s="46" t="s">
        <v>347</v>
      </c>
      <c r="B344" s="43"/>
      <c r="C344" s="43"/>
      <c r="D344" s="45"/>
      <c r="IR344" s="54"/>
      <c r="IS344" s="54"/>
      <c r="IT344" s="54"/>
      <c r="IU344" s="54"/>
      <c r="IV344" s="54"/>
      <c r="IW344" s="54"/>
      <c r="IX344" s="54"/>
      <c r="IY344" s="54"/>
      <c r="IZ344" s="54"/>
      <c r="JA344" s="54"/>
      <c r="JB344" s="54"/>
      <c r="JC344" s="54"/>
      <c r="JD344" s="54"/>
      <c r="JE344" s="54"/>
      <c r="JF344" s="54"/>
      <c r="JG344" s="54"/>
      <c r="JH344" s="54"/>
      <c r="JI344" s="54"/>
      <c r="JJ344" s="54"/>
      <c r="JK344" s="54"/>
      <c r="JL344" s="54"/>
      <c r="JM344" s="54"/>
      <c r="JN344" s="54"/>
      <c r="JO344" s="54"/>
      <c r="JP344" s="54"/>
      <c r="JQ344" s="54"/>
      <c r="JR344" s="54"/>
      <c r="JS344" s="54"/>
      <c r="JT344" s="54"/>
      <c r="JU344" s="54"/>
      <c r="JV344" s="54"/>
      <c r="JW344" s="54"/>
      <c r="JX344" s="54"/>
      <c r="JY344" s="54"/>
      <c r="JZ344" s="54"/>
      <c r="KA344" s="54"/>
      <c r="KB344" s="54"/>
      <c r="KC344" s="54"/>
      <c r="KD344" s="54"/>
      <c r="KE344" s="54"/>
      <c r="KF344" s="54"/>
      <c r="KG344" s="54"/>
      <c r="KH344" s="54"/>
      <c r="KI344" s="54"/>
      <c r="KJ344" s="54"/>
      <c r="KK344" s="54"/>
      <c r="KL344" s="54"/>
      <c r="KM344" s="54"/>
      <c r="KN344" s="54"/>
      <c r="KO344" s="54"/>
      <c r="KP344" s="54"/>
      <c r="KQ344" s="54"/>
      <c r="KR344" s="54"/>
      <c r="KS344" s="54"/>
      <c r="KT344" s="54"/>
      <c r="KU344" s="54"/>
      <c r="KV344" s="54"/>
      <c r="KW344" s="54"/>
      <c r="KX344" s="54"/>
      <c r="KY344" s="54"/>
      <c r="KZ344" s="54"/>
      <c r="LA344" s="54"/>
      <c r="LB344" s="54"/>
      <c r="LC344" s="54"/>
      <c r="LD344" s="54"/>
      <c r="LE344" s="54"/>
      <c r="LF344" s="54"/>
      <c r="LG344" s="54"/>
      <c r="LH344" s="54"/>
      <c r="LI344" s="54"/>
      <c r="LJ344" s="54"/>
      <c r="LK344" s="54"/>
      <c r="LL344" s="54"/>
      <c r="LM344" s="54"/>
      <c r="LN344" s="54"/>
      <c r="LO344" s="54"/>
      <c r="LP344" s="54"/>
      <c r="LQ344" s="54"/>
      <c r="LR344" s="54"/>
      <c r="LS344" s="54"/>
      <c r="LT344" s="54"/>
      <c r="LU344" s="54"/>
      <c r="LV344" s="54"/>
      <c r="LW344" s="54"/>
      <c r="LX344" s="54"/>
      <c r="LY344" s="54"/>
      <c r="LZ344" s="54"/>
      <c r="MA344" s="54"/>
      <c r="MB344" s="54"/>
      <c r="MC344" s="54"/>
      <c r="MD344" s="54"/>
      <c r="ME344" s="54"/>
      <c r="MF344" s="54"/>
      <c r="MG344" s="54"/>
      <c r="MH344" s="54"/>
      <c r="MI344" s="54"/>
      <c r="MJ344" s="54"/>
      <c r="MK344" s="54"/>
      <c r="ML344" s="54"/>
      <c r="MM344" s="54"/>
      <c r="MN344" s="54"/>
      <c r="MO344" s="54"/>
      <c r="MP344" s="54"/>
      <c r="MQ344" s="54"/>
      <c r="MR344" s="54"/>
      <c r="MS344" s="54"/>
      <c r="MT344" s="54"/>
      <c r="MU344" s="54"/>
      <c r="MV344" s="54"/>
      <c r="MW344" s="54"/>
      <c r="MX344" s="54"/>
      <c r="MY344" s="54"/>
      <c r="MZ344" s="54"/>
      <c r="NA344" s="54"/>
      <c r="NB344" s="54"/>
      <c r="NC344" s="54"/>
      <c r="ND344" s="54"/>
      <c r="NE344" s="54"/>
      <c r="NF344" s="54"/>
      <c r="NG344" s="54"/>
      <c r="NH344" s="54"/>
      <c r="NI344" s="54"/>
      <c r="NJ344" s="54"/>
      <c r="NK344" s="54"/>
      <c r="NL344" s="54"/>
      <c r="NM344" s="54"/>
      <c r="NN344" s="54"/>
      <c r="NO344" s="54"/>
      <c r="NP344" s="54"/>
      <c r="NQ344" s="54"/>
      <c r="NR344" s="54"/>
      <c r="NS344" s="54"/>
      <c r="NT344" s="54"/>
      <c r="NU344" s="54"/>
      <c r="NV344" s="54"/>
      <c r="NW344" s="54"/>
      <c r="NX344" s="54"/>
      <c r="NY344" s="54"/>
      <c r="NZ344" s="54"/>
      <c r="OA344" s="54"/>
      <c r="OB344" s="54"/>
      <c r="OC344" s="54"/>
      <c r="OD344" s="54"/>
      <c r="OE344" s="54"/>
      <c r="OF344" s="54"/>
      <c r="OG344" s="54"/>
      <c r="OH344" s="54"/>
      <c r="OI344" s="54"/>
      <c r="OJ344" s="54"/>
      <c r="OK344" s="54"/>
      <c r="OL344" s="54"/>
      <c r="OM344" s="54"/>
      <c r="ON344" s="54"/>
      <c r="OO344" s="54"/>
      <c r="OP344" s="54"/>
      <c r="OQ344" s="54"/>
      <c r="OR344" s="54"/>
      <c r="OS344" s="54"/>
      <c r="OT344" s="54"/>
      <c r="OU344" s="54"/>
      <c r="OV344" s="54"/>
      <c r="OW344" s="54"/>
      <c r="OX344" s="54"/>
      <c r="OY344" s="54"/>
      <c r="OZ344" s="54"/>
      <c r="PA344" s="54"/>
      <c r="PB344" s="54"/>
      <c r="PC344" s="54"/>
      <c r="PD344" s="54"/>
      <c r="PE344" s="54"/>
      <c r="PF344" s="54"/>
      <c r="PG344" s="54"/>
      <c r="PH344" s="54"/>
      <c r="PI344" s="54"/>
      <c r="PJ344" s="54"/>
      <c r="PK344" s="54"/>
      <c r="PL344" s="54"/>
      <c r="PM344" s="54"/>
      <c r="PN344" s="54"/>
      <c r="PO344" s="54"/>
      <c r="PP344" s="54"/>
      <c r="PQ344" s="54"/>
      <c r="PR344" s="54"/>
      <c r="PS344" s="54"/>
      <c r="PT344" s="54"/>
      <c r="PU344" s="54"/>
      <c r="PV344" s="54"/>
      <c r="PW344" s="54"/>
      <c r="PX344" s="54"/>
      <c r="PY344" s="54"/>
      <c r="PZ344" s="54"/>
      <c r="QA344" s="54"/>
      <c r="QB344" s="54"/>
      <c r="QC344" s="54"/>
      <c r="QD344" s="54"/>
      <c r="QE344" s="54"/>
      <c r="QF344" s="54"/>
      <c r="QG344" s="54"/>
      <c r="QH344" s="54"/>
      <c r="QI344" s="54"/>
      <c r="QJ344" s="54"/>
      <c r="QK344" s="54"/>
      <c r="QL344" s="54"/>
      <c r="QM344" s="54"/>
      <c r="QN344" s="54"/>
      <c r="QO344" s="54"/>
      <c r="QP344" s="54"/>
      <c r="QQ344" s="54"/>
      <c r="QR344" s="54"/>
      <c r="QS344" s="54"/>
      <c r="QT344" s="54"/>
      <c r="QU344" s="54"/>
      <c r="QV344" s="54"/>
      <c r="QW344" s="54"/>
      <c r="QX344" s="54"/>
      <c r="QY344" s="54"/>
      <c r="QZ344" s="54"/>
      <c r="RA344" s="54"/>
      <c r="RB344" s="54"/>
      <c r="RC344" s="54"/>
      <c r="RD344" s="54"/>
      <c r="RE344" s="54"/>
      <c r="RF344" s="54"/>
      <c r="RG344" s="54"/>
      <c r="RH344" s="54"/>
      <c r="RI344" s="54"/>
      <c r="RJ344" s="54"/>
      <c r="RK344" s="54"/>
      <c r="RL344" s="54"/>
      <c r="RM344" s="54"/>
      <c r="RN344" s="54"/>
      <c r="RO344" s="54"/>
      <c r="RP344" s="54"/>
      <c r="RQ344" s="54"/>
      <c r="RR344" s="54"/>
      <c r="RS344" s="54"/>
      <c r="RT344" s="54"/>
      <c r="RU344" s="54"/>
      <c r="RV344" s="54"/>
      <c r="RW344" s="54"/>
      <c r="RX344" s="54"/>
      <c r="RY344" s="54"/>
      <c r="RZ344" s="54"/>
      <c r="SA344" s="54"/>
      <c r="SB344" s="54"/>
      <c r="SC344" s="54"/>
      <c r="SD344" s="54"/>
      <c r="SE344" s="54"/>
      <c r="SF344" s="54"/>
      <c r="SG344" s="54"/>
      <c r="SH344" s="54"/>
      <c r="SI344" s="54"/>
      <c r="SJ344" s="54"/>
      <c r="SK344" s="54"/>
      <c r="SL344" s="54"/>
      <c r="SM344" s="54"/>
      <c r="SN344" s="54"/>
      <c r="SO344" s="54"/>
      <c r="SP344" s="54"/>
      <c r="SQ344" s="54"/>
      <c r="SR344" s="54"/>
      <c r="SS344" s="54"/>
      <c r="ST344" s="54"/>
      <c r="SU344" s="54"/>
      <c r="SV344" s="54"/>
      <c r="SW344" s="54"/>
      <c r="SX344" s="54"/>
      <c r="SY344" s="54"/>
      <c r="SZ344" s="54"/>
      <c r="TA344" s="54"/>
      <c r="TB344" s="54"/>
      <c r="TC344" s="54"/>
      <c r="TD344" s="54"/>
      <c r="TE344" s="54"/>
      <c r="TF344" s="54"/>
      <c r="TG344" s="54"/>
      <c r="TH344" s="54"/>
      <c r="TI344" s="54"/>
      <c r="TJ344" s="54"/>
      <c r="TK344" s="54"/>
      <c r="TL344" s="54"/>
      <c r="TM344" s="54"/>
      <c r="TN344" s="54"/>
      <c r="TO344" s="54"/>
      <c r="TP344" s="54"/>
      <c r="TQ344" s="54"/>
      <c r="TR344" s="54"/>
      <c r="TS344" s="54"/>
      <c r="TT344" s="54"/>
      <c r="TU344" s="54"/>
      <c r="TV344" s="54"/>
      <c r="TW344" s="54"/>
      <c r="TX344" s="54"/>
      <c r="TY344" s="54"/>
      <c r="TZ344" s="54"/>
      <c r="UA344" s="54"/>
      <c r="UB344" s="54"/>
      <c r="UC344" s="54"/>
      <c r="UD344" s="54"/>
      <c r="UE344" s="54"/>
      <c r="UF344" s="54"/>
      <c r="UG344" s="54"/>
      <c r="UH344" s="54"/>
      <c r="UI344" s="54"/>
      <c r="UJ344" s="54"/>
      <c r="UK344" s="54"/>
      <c r="UL344" s="54"/>
      <c r="UM344" s="54"/>
      <c r="UN344" s="54"/>
      <c r="UO344" s="54"/>
      <c r="UP344" s="54"/>
      <c r="UQ344" s="54"/>
      <c r="UR344" s="54"/>
      <c r="US344" s="54"/>
      <c r="UT344" s="54"/>
      <c r="UU344" s="54"/>
      <c r="UV344" s="54"/>
      <c r="UW344" s="54"/>
      <c r="UX344" s="54"/>
      <c r="UY344" s="54"/>
      <c r="UZ344" s="54"/>
      <c r="VA344" s="54"/>
      <c r="VB344" s="54"/>
      <c r="VC344" s="54"/>
      <c r="VD344" s="54"/>
      <c r="VE344" s="54"/>
      <c r="VF344" s="54"/>
      <c r="VG344" s="54"/>
      <c r="VH344" s="54"/>
      <c r="VI344" s="54"/>
      <c r="VJ344" s="54"/>
      <c r="VK344" s="54"/>
      <c r="VL344" s="54"/>
      <c r="VM344" s="54"/>
      <c r="VN344" s="54"/>
      <c r="VO344" s="54"/>
      <c r="VP344" s="54"/>
      <c r="VQ344" s="54"/>
      <c r="VR344" s="54"/>
      <c r="VS344" s="54"/>
      <c r="VT344" s="54"/>
      <c r="VU344" s="54"/>
      <c r="VV344" s="54"/>
      <c r="VW344" s="54"/>
      <c r="VX344" s="54"/>
      <c r="VY344" s="54"/>
      <c r="VZ344" s="54"/>
      <c r="WA344" s="54"/>
      <c r="WB344" s="54"/>
      <c r="WC344" s="54"/>
      <c r="WD344" s="54"/>
      <c r="WE344" s="54"/>
      <c r="WF344" s="54"/>
      <c r="WG344" s="54"/>
      <c r="WH344" s="54"/>
      <c r="WI344" s="54"/>
      <c r="WJ344" s="54"/>
      <c r="WK344" s="54"/>
      <c r="WL344" s="54"/>
      <c r="WM344" s="54"/>
      <c r="WN344" s="54"/>
      <c r="WO344" s="54"/>
      <c r="WP344" s="54"/>
      <c r="WQ344" s="54"/>
      <c r="WR344" s="54"/>
      <c r="WS344" s="54"/>
      <c r="WT344" s="54"/>
      <c r="WU344" s="54"/>
      <c r="WV344" s="54"/>
      <c r="WW344" s="54"/>
      <c r="WX344" s="54"/>
      <c r="WY344" s="54"/>
      <c r="WZ344" s="54"/>
      <c r="XA344" s="54"/>
      <c r="XB344" s="54"/>
      <c r="XC344" s="54"/>
      <c r="XD344" s="54"/>
      <c r="XE344" s="54"/>
      <c r="XF344" s="54"/>
      <c r="XG344" s="54"/>
      <c r="XH344" s="54"/>
      <c r="XI344" s="54"/>
      <c r="XJ344" s="54"/>
      <c r="XK344" s="54"/>
      <c r="XL344" s="54"/>
      <c r="XM344" s="54"/>
      <c r="XN344" s="54"/>
      <c r="XO344" s="54"/>
      <c r="XP344" s="54"/>
      <c r="XQ344" s="54"/>
      <c r="XR344" s="54"/>
      <c r="XS344" s="54"/>
      <c r="XT344" s="54"/>
      <c r="XU344" s="54"/>
      <c r="XV344" s="54"/>
      <c r="XW344" s="54"/>
      <c r="XX344" s="54"/>
      <c r="XY344" s="54"/>
      <c r="XZ344" s="54"/>
      <c r="YA344" s="54"/>
      <c r="YB344" s="54"/>
      <c r="YC344" s="54"/>
      <c r="YD344" s="54"/>
      <c r="YE344" s="54"/>
      <c r="YF344" s="54"/>
      <c r="YG344" s="54"/>
      <c r="YH344" s="54"/>
      <c r="YI344" s="54"/>
      <c r="YJ344" s="54"/>
      <c r="YK344" s="54"/>
      <c r="YL344" s="54"/>
      <c r="YM344" s="54"/>
      <c r="YN344" s="54"/>
      <c r="YO344" s="54"/>
      <c r="YP344" s="54"/>
      <c r="YQ344" s="54"/>
      <c r="YR344" s="54"/>
      <c r="YS344" s="54"/>
      <c r="YT344" s="54"/>
      <c r="YU344" s="54"/>
      <c r="YV344" s="54"/>
      <c r="YW344" s="54"/>
      <c r="YX344" s="54"/>
      <c r="YY344" s="54"/>
      <c r="YZ344" s="54"/>
      <c r="ZA344" s="54"/>
      <c r="ZB344" s="54"/>
      <c r="ZC344" s="54"/>
      <c r="ZD344" s="54"/>
      <c r="ZE344" s="54"/>
      <c r="ZF344" s="54"/>
      <c r="ZG344" s="54"/>
      <c r="ZH344" s="54"/>
      <c r="ZI344" s="54"/>
      <c r="ZJ344" s="54"/>
      <c r="ZK344" s="54"/>
      <c r="ZL344" s="54"/>
      <c r="ZM344" s="54"/>
      <c r="ZN344" s="54"/>
      <c r="ZO344" s="54"/>
      <c r="ZP344" s="54"/>
      <c r="ZQ344" s="54"/>
      <c r="ZR344" s="54"/>
      <c r="ZS344" s="54"/>
      <c r="ZT344" s="54"/>
      <c r="ZU344" s="54"/>
      <c r="ZV344" s="54"/>
      <c r="ZW344" s="54"/>
      <c r="ZX344" s="54"/>
      <c r="ZY344" s="54"/>
      <c r="ZZ344" s="54"/>
      <c r="AAA344" s="54"/>
      <c r="AAB344" s="54"/>
      <c r="AAC344" s="54"/>
      <c r="AAD344" s="54"/>
      <c r="AAE344" s="54"/>
      <c r="AAF344" s="54"/>
      <c r="AAG344" s="54"/>
      <c r="AAH344" s="54"/>
      <c r="AAI344" s="54"/>
      <c r="AAJ344" s="54"/>
      <c r="AAK344" s="54"/>
      <c r="AAL344" s="54"/>
      <c r="AAM344" s="54"/>
      <c r="AAN344" s="54"/>
      <c r="AAO344" s="54"/>
      <c r="AAP344" s="54"/>
      <c r="AAQ344" s="54"/>
      <c r="AAR344" s="54"/>
      <c r="AAS344" s="54"/>
      <c r="AAT344" s="54"/>
      <c r="AAU344" s="54"/>
      <c r="AAV344" s="54"/>
      <c r="AAW344" s="54"/>
      <c r="AAX344" s="54"/>
      <c r="AAY344" s="54"/>
      <c r="AAZ344" s="54"/>
      <c r="ABA344" s="54"/>
      <c r="ABB344" s="54"/>
      <c r="ABC344" s="54"/>
      <c r="ABD344" s="54"/>
      <c r="ABE344" s="54"/>
      <c r="ABF344" s="54"/>
      <c r="ABG344" s="54"/>
      <c r="ABH344" s="54"/>
      <c r="ABI344" s="54"/>
      <c r="ABJ344" s="54"/>
      <c r="ABK344" s="54"/>
      <c r="ABL344" s="54"/>
      <c r="ABM344" s="54"/>
      <c r="ABN344" s="54"/>
      <c r="ABO344" s="54"/>
      <c r="ABP344" s="54"/>
      <c r="ABQ344" s="54"/>
      <c r="ABR344" s="54"/>
      <c r="ABS344" s="54"/>
      <c r="ABT344" s="54"/>
      <c r="ABU344" s="54"/>
      <c r="ABV344" s="54"/>
      <c r="ABW344" s="54"/>
      <c r="ABX344" s="54"/>
      <c r="ABY344" s="54"/>
      <c r="ABZ344" s="54"/>
      <c r="ACA344" s="54"/>
      <c r="ACB344" s="54"/>
      <c r="ACC344" s="54"/>
      <c r="ACD344" s="54"/>
      <c r="ACE344" s="54"/>
      <c r="ACF344" s="54"/>
      <c r="ACG344" s="54"/>
      <c r="ACH344" s="54"/>
      <c r="ACI344" s="54"/>
      <c r="ACJ344" s="54"/>
      <c r="ACK344" s="54"/>
      <c r="ACL344" s="54"/>
      <c r="ACM344" s="54"/>
      <c r="ACN344" s="54"/>
      <c r="ACO344" s="54"/>
      <c r="ACP344" s="54"/>
      <c r="ACQ344" s="54"/>
      <c r="ACR344" s="54"/>
      <c r="ACS344" s="54"/>
      <c r="ACT344" s="54"/>
      <c r="ACU344" s="54"/>
      <c r="ACV344" s="54"/>
      <c r="ACW344" s="54"/>
      <c r="ACX344" s="54"/>
      <c r="ACY344" s="54"/>
      <c r="ACZ344" s="54"/>
      <c r="ADA344" s="54"/>
      <c r="ADB344" s="54"/>
      <c r="ADC344" s="54"/>
      <c r="ADD344" s="54"/>
      <c r="ADE344" s="54"/>
      <c r="ADF344" s="54"/>
      <c r="ADG344" s="54"/>
      <c r="ADH344" s="54"/>
      <c r="ADI344" s="54"/>
      <c r="ADJ344" s="54"/>
      <c r="ADK344" s="54"/>
      <c r="ADL344" s="54"/>
      <c r="ADM344" s="54"/>
      <c r="ADN344" s="54"/>
      <c r="ADO344" s="54"/>
      <c r="ADP344" s="54"/>
      <c r="ADQ344" s="54"/>
      <c r="ADR344" s="54"/>
      <c r="ADS344" s="54"/>
      <c r="ADT344" s="54"/>
      <c r="ADU344" s="54"/>
      <c r="ADV344" s="54"/>
      <c r="ADW344" s="54"/>
      <c r="ADX344" s="54"/>
      <c r="ADY344" s="54"/>
      <c r="ADZ344" s="54"/>
      <c r="AEA344" s="54"/>
      <c r="AEB344" s="54"/>
      <c r="AEC344" s="54"/>
      <c r="AED344" s="54"/>
      <c r="AEE344" s="54"/>
      <c r="AEF344" s="54"/>
      <c r="AEG344" s="54"/>
      <c r="AEH344" s="54"/>
      <c r="AEI344" s="54"/>
      <c r="AEJ344" s="54"/>
      <c r="AEK344" s="54"/>
      <c r="AEL344" s="54"/>
      <c r="AEM344" s="54"/>
      <c r="AEN344" s="54"/>
      <c r="AEO344" s="54"/>
      <c r="AEP344" s="54"/>
      <c r="AEQ344" s="54"/>
      <c r="AER344" s="54"/>
      <c r="AES344" s="54"/>
      <c r="AET344" s="54"/>
      <c r="AEU344" s="54"/>
      <c r="AEV344" s="54"/>
      <c r="AEW344" s="54"/>
      <c r="AEX344" s="54"/>
      <c r="AEY344" s="54"/>
      <c r="AEZ344" s="54"/>
      <c r="AFA344" s="54"/>
      <c r="AFB344" s="54"/>
      <c r="AFC344" s="54"/>
      <c r="AFD344" s="54"/>
      <c r="AFE344" s="54"/>
      <c r="AFF344" s="54"/>
      <c r="AFG344" s="54"/>
      <c r="AFH344" s="54"/>
      <c r="AFI344" s="54"/>
      <c r="AFJ344" s="54"/>
      <c r="AFK344" s="54"/>
      <c r="AFL344" s="54"/>
      <c r="AFM344" s="54"/>
      <c r="AFN344" s="54"/>
      <c r="AFO344" s="54"/>
      <c r="AFP344" s="54"/>
      <c r="AFQ344" s="54"/>
      <c r="AFR344" s="54"/>
      <c r="AFS344" s="54"/>
      <c r="AFT344" s="54"/>
      <c r="AFU344" s="54"/>
      <c r="AFV344" s="54"/>
      <c r="AFW344" s="54"/>
      <c r="AFX344" s="54"/>
      <c r="AFY344" s="54"/>
      <c r="AFZ344" s="54"/>
      <c r="AGA344" s="54"/>
      <c r="AGB344" s="54"/>
      <c r="AGC344" s="54"/>
      <c r="AGD344" s="54"/>
      <c r="AGE344" s="54"/>
      <c r="AGF344" s="54"/>
      <c r="AGG344" s="54"/>
      <c r="AGH344" s="54"/>
      <c r="AGI344" s="54"/>
      <c r="AGJ344" s="54"/>
      <c r="AGK344" s="54"/>
      <c r="AGL344" s="54"/>
      <c r="AGM344" s="54"/>
      <c r="AGN344" s="54"/>
      <c r="AGO344" s="54"/>
      <c r="AGP344" s="54"/>
      <c r="AGQ344" s="54"/>
      <c r="AGR344" s="54"/>
      <c r="AGS344" s="54"/>
      <c r="AGT344" s="54"/>
      <c r="AGU344" s="54"/>
      <c r="AGV344" s="54"/>
      <c r="AGW344" s="54"/>
      <c r="AGX344" s="54"/>
      <c r="AGY344" s="54"/>
      <c r="AGZ344" s="54"/>
      <c r="AHA344" s="54"/>
      <c r="AHB344" s="54"/>
      <c r="AHC344" s="54"/>
      <c r="AHD344" s="54"/>
      <c r="AHE344" s="54"/>
      <c r="AHF344" s="54"/>
      <c r="AHG344" s="54"/>
      <c r="AHH344" s="54"/>
      <c r="AHI344" s="54"/>
      <c r="AHJ344" s="54"/>
      <c r="AHK344" s="54"/>
      <c r="AHL344" s="54"/>
      <c r="AHM344" s="54"/>
      <c r="AHN344" s="54"/>
      <c r="AHO344" s="54"/>
      <c r="AHP344" s="54"/>
      <c r="AHQ344" s="54"/>
      <c r="AHR344" s="54"/>
      <c r="AHS344" s="54"/>
      <c r="AHT344" s="54"/>
      <c r="AHU344" s="54"/>
      <c r="AHV344" s="54"/>
      <c r="AHW344" s="54"/>
      <c r="AHX344" s="54"/>
      <c r="AHY344" s="54"/>
      <c r="AHZ344" s="54"/>
      <c r="AIA344" s="54"/>
      <c r="AIB344" s="54"/>
      <c r="AIC344" s="54"/>
      <c r="AID344" s="54"/>
      <c r="AIE344" s="54"/>
      <c r="AIF344" s="54"/>
      <c r="AIG344" s="54"/>
      <c r="AIH344" s="54"/>
      <c r="AII344" s="54"/>
      <c r="AIJ344" s="54"/>
      <c r="AIK344" s="54"/>
      <c r="AIL344" s="54"/>
      <c r="AIM344" s="54"/>
      <c r="AIN344" s="54"/>
      <c r="AIO344" s="54"/>
      <c r="AIP344" s="54"/>
      <c r="AIQ344" s="54"/>
      <c r="AIR344" s="54"/>
      <c r="AIS344" s="54"/>
      <c r="AIT344" s="54"/>
      <c r="AIU344" s="54"/>
      <c r="AIV344" s="54"/>
      <c r="AIW344" s="54"/>
      <c r="AIX344" s="54"/>
      <c r="AIY344" s="54"/>
      <c r="AIZ344" s="54"/>
      <c r="AJA344" s="54"/>
      <c r="AJB344" s="54"/>
      <c r="AJC344" s="54"/>
      <c r="AJD344" s="54"/>
      <c r="AJE344" s="54"/>
      <c r="AJF344" s="54"/>
      <c r="AJG344" s="54"/>
      <c r="AJH344" s="54"/>
      <c r="AJI344" s="54"/>
      <c r="AJJ344" s="54"/>
      <c r="AJK344" s="54"/>
      <c r="AJL344" s="54"/>
      <c r="AJM344" s="54"/>
      <c r="AJN344" s="54"/>
      <c r="AJO344" s="54"/>
      <c r="AJP344" s="54"/>
      <c r="AJQ344" s="54"/>
      <c r="AJR344" s="54"/>
      <c r="AJS344" s="54"/>
      <c r="AJT344" s="54"/>
      <c r="AJU344" s="54"/>
      <c r="AJV344" s="54"/>
      <c r="AJW344" s="54"/>
      <c r="AJX344" s="54"/>
      <c r="AJY344" s="54"/>
      <c r="AJZ344" s="54"/>
      <c r="AKA344" s="54"/>
      <c r="AKB344" s="54"/>
      <c r="AKC344" s="54"/>
      <c r="AKD344" s="54"/>
      <c r="AKE344" s="54"/>
      <c r="AKF344" s="54"/>
      <c r="AKG344" s="54"/>
      <c r="AKH344" s="54"/>
      <c r="AKI344" s="54"/>
      <c r="AKJ344" s="54"/>
      <c r="AKK344" s="54"/>
      <c r="AKL344" s="54"/>
      <c r="AKM344" s="54"/>
      <c r="AKN344" s="54"/>
      <c r="AKO344" s="54"/>
      <c r="AKP344" s="54"/>
      <c r="AKQ344" s="54"/>
      <c r="AKR344" s="54"/>
      <c r="AKS344" s="54"/>
      <c r="AKT344" s="54"/>
      <c r="AKU344" s="54"/>
      <c r="AKV344" s="54"/>
      <c r="AKW344" s="54"/>
      <c r="AKX344" s="54"/>
      <c r="AKY344" s="54"/>
      <c r="AKZ344" s="54"/>
      <c r="ALA344" s="54"/>
      <c r="ALB344" s="54"/>
      <c r="ALC344" s="54"/>
      <c r="ALD344" s="54"/>
      <c r="ALE344" s="54"/>
      <c r="ALF344" s="54"/>
      <c r="ALG344" s="54"/>
      <c r="ALH344" s="54"/>
      <c r="ALI344" s="54"/>
      <c r="ALJ344" s="54"/>
      <c r="ALK344" s="54"/>
      <c r="ALL344" s="54"/>
      <c r="ALM344" s="54"/>
      <c r="ALN344" s="54"/>
      <c r="ALO344" s="54"/>
      <c r="ALP344" s="54"/>
      <c r="ALQ344" s="54"/>
      <c r="ALR344" s="54"/>
      <c r="ALS344" s="54"/>
      <c r="ALT344" s="54"/>
      <c r="ALU344" s="54"/>
      <c r="ALV344" s="54"/>
      <c r="ALW344" s="54"/>
      <c r="ALX344" s="54"/>
      <c r="ALY344" s="54"/>
      <c r="ALZ344" s="54"/>
      <c r="AMA344" s="54"/>
      <c r="AMB344" s="54"/>
      <c r="AMC344" s="54"/>
      <c r="AMD344" s="54"/>
      <c r="AME344" s="54"/>
      <c r="AMF344" s="54"/>
      <c r="AMG344" s="54"/>
      <c r="AMH344" s="54"/>
      <c r="AMI344" s="54"/>
      <c r="AMJ344" s="54"/>
      <c r="AMK344" s="54"/>
      <c r="AML344" s="54"/>
      <c r="AMM344" s="54"/>
      <c r="AMN344" s="54"/>
      <c r="AMO344" s="54"/>
      <c r="AMP344" s="54"/>
      <c r="AMQ344" s="54"/>
      <c r="AMR344" s="54"/>
      <c r="AMS344" s="54"/>
      <c r="AMT344" s="54"/>
      <c r="AMU344" s="54"/>
      <c r="AMV344" s="54"/>
      <c r="AMW344" s="54"/>
      <c r="AMX344" s="54"/>
      <c r="AMY344" s="54"/>
      <c r="AMZ344" s="54"/>
      <c r="ANA344" s="54"/>
      <c r="ANB344" s="54"/>
      <c r="ANC344" s="54"/>
      <c r="AND344" s="54"/>
      <c r="ANE344" s="54"/>
      <c r="ANF344" s="54"/>
      <c r="ANG344" s="54"/>
      <c r="ANH344" s="54"/>
      <c r="ANI344" s="54"/>
      <c r="ANJ344" s="54"/>
      <c r="ANK344" s="54"/>
      <c r="ANL344" s="54"/>
      <c r="ANM344" s="54"/>
      <c r="ANN344" s="54"/>
      <c r="ANO344" s="54"/>
      <c r="ANP344" s="54"/>
      <c r="ANQ344" s="54"/>
      <c r="ANR344" s="54"/>
      <c r="ANS344" s="54"/>
      <c r="ANT344" s="54"/>
      <c r="ANU344" s="54"/>
      <c r="ANV344" s="54"/>
      <c r="ANW344" s="54"/>
      <c r="ANX344" s="54"/>
      <c r="ANY344" s="54"/>
      <c r="ANZ344" s="54"/>
      <c r="AOA344" s="54"/>
      <c r="AOB344" s="54"/>
      <c r="AOC344" s="54"/>
      <c r="AOD344" s="54"/>
      <c r="AOE344" s="54"/>
      <c r="AOF344" s="54"/>
      <c r="AOG344" s="54"/>
      <c r="AOH344" s="54"/>
      <c r="AOI344" s="54"/>
      <c r="AOJ344" s="54"/>
      <c r="AOK344" s="54"/>
      <c r="AOL344" s="54"/>
      <c r="AOM344" s="54"/>
      <c r="AON344" s="54"/>
      <c r="AOO344" s="54"/>
      <c r="AOP344" s="54"/>
      <c r="AOQ344" s="54"/>
      <c r="AOR344" s="54"/>
      <c r="AOS344" s="54"/>
      <c r="AOT344" s="54"/>
      <c r="AOU344" s="54"/>
      <c r="AOV344" s="54"/>
      <c r="AOW344" s="54"/>
      <c r="AOX344" s="54"/>
      <c r="AOY344" s="54"/>
      <c r="AOZ344" s="54"/>
      <c r="APA344" s="54"/>
      <c r="APB344" s="54"/>
      <c r="APC344" s="54"/>
      <c r="APD344" s="54"/>
      <c r="APE344" s="54"/>
      <c r="APF344" s="54"/>
      <c r="APG344" s="54"/>
      <c r="APH344" s="54"/>
      <c r="API344" s="54"/>
      <c r="APJ344" s="54"/>
      <c r="APK344" s="54"/>
      <c r="APL344" s="54"/>
      <c r="APM344" s="54"/>
      <c r="APN344" s="54"/>
      <c r="APO344" s="54"/>
      <c r="APP344" s="54"/>
      <c r="APQ344" s="54"/>
      <c r="APR344" s="54"/>
      <c r="APS344" s="54"/>
      <c r="APT344" s="54"/>
      <c r="APU344" s="54"/>
      <c r="APV344" s="54"/>
      <c r="APW344" s="54"/>
      <c r="APX344" s="54"/>
      <c r="APY344" s="54"/>
      <c r="APZ344" s="54"/>
      <c r="AQA344" s="54"/>
      <c r="AQB344" s="54"/>
      <c r="AQC344" s="54"/>
      <c r="AQD344" s="54"/>
      <c r="AQE344" s="54"/>
      <c r="AQF344" s="54"/>
      <c r="AQG344" s="54"/>
      <c r="AQH344" s="54"/>
      <c r="AQI344" s="54"/>
      <c r="AQJ344" s="54"/>
      <c r="AQK344" s="54"/>
      <c r="AQL344" s="54"/>
      <c r="AQM344" s="54"/>
      <c r="AQN344" s="54"/>
      <c r="AQO344" s="54"/>
      <c r="AQP344" s="54"/>
      <c r="AQQ344" s="54"/>
      <c r="AQR344" s="54"/>
      <c r="AQS344" s="54"/>
      <c r="AQT344" s="54"/>
      <c r="AQU344" s="54"/>
      <c r="AQV344" s="54"/>
      <c r="AQW344" s="54"/>
      <c r="AQX344" s="54"/>
      <c r="AQY344" s="54"/>
      <c r="AQZ344" s="54"/>
      <c r="ARA344" s="54"/>
      <c r="ARB344" s="54"/>
      <c r="ARC344" s="54"/>
      <c r="ARD344" s="54"/>
      <c r="ARE344" s="54"/>
      <c r="ARF344" s="54"/>
      <c r="ARG344" s="54"/>
      <c r="ARH344" s="54"/>
      <c r="ARI344" s="54"/>
      <c r="ARJ344" s="54"/>
      <c r="ARK344" s="54"/>
      <c r="ARL344" s="54"/>
      <c r="ARM344" s="54"/>
      <c r="ARN344" s="54"/>
      <c r="ARO344" s="54"/>
      <c r="ARP344" s="54"/>
      <c r="ARQ344" s="54"/>
      <c r="ARR344" s="54"/>
      <c r="ARS344" s="54"/>
      <c r="ART344" s="54"/>
      <c r="ARU344" s="54"/>
      <c r="ARV344" s="54"/>
      <c r="ARW344" s="54"/>
      <c r="ARX344" s="54"/>
      <c r="ARY344" s="54"/>
      <c r="ARZ344" s="54"/>
      <c r="ASA344" s="54"/>
      <c r="ASB344" s="54"/>
      <c r="ASC344" s="54"/>
      <c r="ASD344" s="54"/>
      <c r="ASE344" s="54"/>
      <c r="ASF344" s="54"/>
      <c r="ASG344" s="54"/>
      <c r="ASH344" s="54"/>
      <c r="ASI344" s="54"/>
      <c r="ASJ344" s="54"/>
      <c r="ASK344" s="54"/>
      <c r="ASL344" s="54"/>
      <c r="ASM344" s="54"/>
      <c r="ASN344" s="54"/>
      <c r="ASO344" s="54"/>
      <c r="ASP344" s="54"/>
      <c r="ASQ344" s="54"/>
      <c r="ASR344" s="54"/>
      <c r="ASS344" s="54"/>
      <c r="AST344" s="54"/>
      <c r="ASU344" s="54"/>
      <c r="ASV344" s="54"/>
      <c r="ASW344" s="54"/>
      <c r="ASX344" s="54"/>
      <c r="ASY344" s="54"/>
      <c r="ASZ344" s="54"/>
      <c r="ATA344" s="54"/>
      <c r="ATB344" s="54"/>
      <c r="ATC344" s="54"/>
      <c r="ATD344" s="54"/>
      <c r="ATE344" s="54"/>
      <c r="ATF344" s="54"/>
      <c r="ATG344" s="54"/>
      <c r="ATH344" s="54"/>
      <c r="ATI344" s="54"/>
      <c r="ATJ344" s="54"/>
      <c r="ATK344" s="54"/>
      <c r="ATL344" s="54"/>
      <c r="ATM344" s="54"/>
      <c r="ATN344" s="54"/>
      <c r="ATO344" s="54"/>
      <c r="ATP344" s="54"/>
      <c r="ATQ344" s="54"/>
      <c r="ATR344" s="54"/>
      <c r="ATS344" s="54"/>
      <c r="ATT344" s="54"/>
      <c r="ATU344" s="54"/>
      <c r="ATV344" s="54"/>
      <c r="ATW344" s="54"/>
      <c r="ATX344" s="54"/>
      <c r="ATY344" s="54"/>
      <c r="ATZ344" s="54"/>
      <c r="AUA344" s="54"/>
      <c r="AUB344" s="54"/>
      <c r="AUC344" s="54"/>
      <c r="AUD344" s="54"/>
      <c r="AUE344" s="54"/>
      <c r="AUF344" s="54"/>
      <c r="AUG344" s="54"/>
      <c r="AUH344" s="54"/>
      <c r="AUI344" s="54"/>
      <c r="AUJ344" s="54"/>
      <c r="AUK344" s="54"/>
      <c r="AUL344" s="54"/>
      <c r="AUM344" s="54"/>
      <c r="AUN344" s="54"/>
      <c r="AUO344" s="54"/>
      <c r="AUP344" s="54"/>
      <c r="AUQ344" s="54"/>
      <c r="AUR344" s="54"/>
      <c r="AUS344" s="54"/>
      <c r="AUT344" s="54"/>
      <c r="AUU344" s="54"/>
      <c r="AUV344" s="54"/>
      <c r="AUW344" s="54"/>
      <c r="AUX344" s="54"/>
      <c r="AUY344" s="54"/>
      <c r="AUZ344" s="54"/>
      <c r="AVA344" s="54"/>
      <c r="AVB344" s="54"/>
      <c r="AVC344" s="54"/>
      <c r="AVD344" s="54"/>
      <c r="AVE344" s="54"/>
      <c r="AVF344" s="54"/>
      <c r="AVG344" s="54"/>
      <c r="AVH344" s="54"/>
      <c r="AVI344" s="54"/>
      <c r="AVJ344" s="54"/>
      <c r="AVK344" s="54"/>
      <c r="AVL344" s="54"/>
      <c r="AVM344" s="54"/>
      <c r="AVN344" s="54"/>
      <c r="AVO344" s="54"/>
      <c r="AVP344" s="54"/>
      <c r="AVQ344" s="54"/>
      <c r="AVR344" s="54"/>
      <c r="AVS344" s="54"/>
      <c r="AVT344" s="54"/>
      <c r="AVU344" s="54"/>
      <c r="AVV344" s="54"/>
      <c r="AVW344" s="54"/>
      <c r="AVX344" s="54"/>
      <c r="AVY344" s="54"/>
      <c r="AVZ344" s="54"/>
      <c r="AWA344" s="54"/>
      <c r="AWB344" s="54"/>
      <c r="AWC344" s="54"/>
      <c r="AWD344" s="54"/>
      <c r="AWE344" s="54"/>
      <c r="AWF344" s="54"/>
      <c r="AWG344" s="54"/>
      <c r="AWH344" s="54"/>
      <c r="AWI344" s="54"/>
      <c r="AWJ344" s="54"/>
      <c r="AWK344" s="54"/>
      <c r="AWL344" s="54"/>
      <c r="AWM344" s="54"/>
      <c r="AWN344" s="54"/>
      <c r="AWO344" s="54"/>
      <c r="AWP344" s="54"/>
      <c r="AWQ344" s="54"/>
      <c r="AWR344" s="54"/>
      <c r="AWS344" s="54"/>
      <c r="AWT344" s="54"/>
      <c r="AWU344" s="54"/>
      <c r="AWV344" s="54"/>
      <c r="AWW344" s="54"/>
      <c r="AWX344" s="54"/>
      <c r="AWY344" s="54"/>
      <c r="AWZ344" s="54"/>
      <c r="AXA344" s="54"/>
      <c r="AXB344" s="54"/>
      <c r="AXC344" s="54"/>
      <c r="AXD344" s="54"/>
      <c r="AXE344" s="54"/>
      <c r="AXF344" s="54"/>
      <c r="AXG344" s="54"/>
      <c r="AXH344" s="54"/>
      <c r="AXI344" s="54"/>
      <c r="AXJ344" s="54"/>
      <c r="AXK344" s="54"/>
      <c r="AXL344" s="54"/>
      <c r="AXM344" s="54"/>
      <c r="AXN344" s="54"/>
      <c r="AXO344" s="54"/>
      <c r="AXP344" s="54"/>
      <c r="AXQ344" s="54"/>
      <c r="AXR344" s="54"/>
      <c r="AXS344" s="54"/>
      <c r="AXT344" s="54"/>
      <c r="AXU344" s="54"/>
      <c r="AXV344" s="54"/>
      <c r="AXW344" s="54"/>
      <c r="AXX344" s="54"/>
      <c r="AXY344" s="54"/>
      <c r="AXZ344" s="54"/>
      <c r="AYA344" s="54"/>
      <c r="AYB344" s="54"/>
      <c r="AYC344" s="54"/>
      <c r="AYD344" s="54"/>
      <c r="AYE344" s="54"/>
      <c r="AYF344" s="54"/>
      <c r="AYG344" s="54"/>
      <c r="AYH344" s="54"/>
      <c r="AYI344" s="54"/>
      <c r="AYJ344" s="54"/>
      <c r="AYK344" s="54"/>
      <c r="AYL344" s="54"/>
      <c r="AYM344" s="54"/>
      <c r="AYN344" s="54"/>
      <c r="AYO344" s="54"/>
      <c r="AYP344" s="54"/>
      <c r="AYQ344" s="54"/>
      <c r="AYR344" s="54"/>
      <c r="AYS344" s="54"/>
      <c r="AYT344" s="54"/>
      <c r="AYU344" s="54"/>
      <c r="AYV344" s="54"/>
      <c r="AYW344" s="54"/>
      <c r="AYX344" s="54"/>
      <c r="AYY344" s="54"/>
      <c r="AYZ344" s="54"/>
      <c r="AZA344" s="54"/>
      <c r="AZB344" s="54"/>
      <c r="AZC344" s="54"/>
      <c r="AZD344" s="54"/>
      <c r="AZE344" s="54"/>
      <c r="AZF344" s="54"/>
      <c r="AZG344" s="54"/>
      <c r="AZH344" s="54"/>
      <c r="AZI344" s="54"/>
      <c r="AZJ344" s="54"/>
      <c r="AZK344" s="54"/>
      <c r="AZL344" s="54"/>
      <c r="AZM344" s="54"/>
      <c r="AZN344" s="54"/>
      <c r="AZO344" s="54"/>
      <c r="AZP344" s="54"/>
      <c r="AZQ344" s="54"/>
      <c r="AZR344" s="54"/>
      <c r="AZS344" s="54"/>
      <c r="AZT344" s="54"/>
      <c r="AZU344" s="54"/>
      <c r="AZV344" s="54"/>
      <c r="AZW344" s="54"/>
      <c r="AZX344" s="54"/>
      <c r="AZY344" s="54"/>
      <c r="AZZ344" s="54"/>
      <c r="BAA344" s="54"/>
      <c r="BAB344" s="54"/>
      <c r="BAC344" s="54"/>
      <c r="BAD344" s="54"/>
      <c r="BAE344" s="54"/>
      <c r="BAF344" s="54"/>
      <c r="BAG344" s="54"/>
      <c r="BAH344" s="54"/>
      <c r="BAI344" s="54"/>
      <c r="BAJ344" s="54"/>
      <c r="BAK344" s="54"/>
      <c r="BAL344" s="54"/>
      <c r="BAM344" s="54"/>
      <c r="BAN344" s="54"/>
      <c r="BAO344" s="54"/>
      <c r="BAP344" s="54"/>
      <c r="BAQ344" s="54"/>
      <c r="BAR344" s="54"/>
      <c r="BAS344" s="54"/>
      <c r="BAT344" s="54"/>
      <c r="BAU344" s="54"/>
      <c r="BAV344" s="54"/>
      <c r="BAW344" s="54"/>
      <c r="BAX344" s="54"/>
      <c r="BAY344" s="54"/>
      <c r="BAZ344" s="54"/>
      <c r="BBA344" s="54"/>
      <c r="BBB344" s="54"/>
      <c r="BBC344" s="54"/>
      <c r="BBD344" s="54"/>
      <c r="BBE344" s="54"/>
      <c r="BBF344" s="54"/>
      <c r="BBG344" s="54"/>
      <c r="BBH344" s="54"/>
      <c r="BBI344" s="54"/>
      <c r="BBJ344" s="54"/>
      <c r="BBK344" s="54"/>
      <c r="BBL344" s="54"/>
      <c r="BBM344" s="54"/>
      <c r="BBN344" s="54"/>
      <c r="BBO344" s="54"/>
      <c r="BBP344" s="54"/>
      <c r="BBQ344" s="54"/>
      <c r="BBR344" s="54"/>
      <c r="BBS344" s="54"/>
      <c r="BBT344" s="54"/>
      <c r="BBU344" s="54"/>
      <c r="BBV344" s="54"/>
      <c r="BBW344" s="54"/>
      <c r="BBX344" s="54"/>
      <c r="BBY344" s="54"/>
      <c r="BBZ344" s="54"/>
      <c r="BCA344" s="54"/>
      <c r="BCB344" s="54"/>
      <c r="BCC344" s="54"/>
      <c r="BCD344" s="54"/>
      <c r="BCE344" s="54"/>
      <c r="BCF344" s="54"/>
      <c r="BCG344" s="54"/>
      <c r="BCH344" s="54"/>
      <c r="BCI344" s="54"/>
      <c r="BCJ344" s="54"/>
      <c r="BCK344" s="54"/>
      <c r="BCL344" s="54"/>
      <c r="BCM344" s="54"/>
      <c r="BCN344" s="54"/>
      <c r="BCO344" s="54"/>
      <c r="BCP344" s="54"/>
      <c r="BCQ344" s="54"/>
      <c r="BCR344" s="54"/>
      <c r="BCS344" s="54"/>
      <c r="BCT344" s="54"/>
      <c r="BCU344" s="54"/>
      <c r="BCV344" s="54"/>
      <c r="BCW344" s="54"/>
      <c r="BCX344" s="54"/>
      <c r="BCY344" s="54"/>
      <c r="BCZ344" s="54"/>
      <c r="BDA344" s="54"/>
      <c r="BDB344" s="54"/>
      <c r="BDC344" s="54"/>
      <c r="BDD344" s="54"/>
      <c r="BDE344" s="54"/>
      <c r="BDF344" s="54"/>
      <c r="BDG344" s="54"/>
      <c r="BDH344" s="54"/>
      <c r="BDI344" s="54"/>
      <c r="BDJ344" s="54"/>
      <c r="BDK344" s="54"/>
      <c r="BDL344" s="54"/>
      <c r="BDM344" s="54"/>
      <c r="BDN344" s="54"/>
      <c r="BDO344" s="54"/>
      <c r="BDP344" s="54"/>
      <c r="BDQ344" s="54"/>
      <c r="BDR344" s="54"/>
      <c r="BDS344" s="54"/>
      <c r="BDT344" s="54"/>
      <c r="BDU344" s="54"/>
      <c r="BDV344" s="54"/>
      <c r="BDW344" s="54"/>
      <c r="BDX344" s="54"/>
      <c r="BDY344" s="54"/>
      <c r="BDZ344" s="54"/>
      <c r="BEA344" s="54"/>
      <c r="BEB344" s="54"/>
      <c r="BEC344" s="54"/>
      <c r="BED344" s="54"/>
      <c r="BEE344" s="54"/>
      <c r="BEF344" s="54"/>
      <c r="BEG344" s="54"/>
      <c r="BEH344" s="54"/>
      <c r="BEI344" s="54"/>
      <c r="BEJ344" s="54"/>
      <c r="BEK344" s="54"/>
      <c r="BEL344" s="54"/>
      <c r="BEM344" s="54"/>
      <c r="BEN344" s="54"/>
      <c r="BEO344" s="54"/>
      <c r="BEP344" s="54"/>
      <c r="BEQ344" s="54"/>
      <c r="BER344" s="54"/>
      <c r="BES344" s="54"/>
      <c r="BET344" s="54"/>
      <c r="BEU344" s="54"/>
      <c r="BEV344" s="54"/>
      <c r="BEW344" s="54"/>
      <c r="BEX344" s="54"/>
      <c r="BEY344" s="54"/>
      <c r="BEZ344" s="54"/>
      <c r="BFA344" s="54"/>
      <c r="BFB344" s="54"/>
      <c r="BFC344" s="54"/>
      <c r="BFD344" s="54"/>
      <c r="BFE344" s="54"/>
      <c r="BFF344" s="54"/>
      <c r="BFG344" s="54"/>
      <c r="BFH344" s="54"/>
      <c r="BFI344" s="54"/>
      <c r="BFJ344" s="54"/>
      <c r="BFK344" s="54"/>
      <c r="BFL344" s="54"/>
      <c r="BFM344" s="54"/>
      <c r="BFN344" s="54"/>
      <c r="BFO344" s="54"/>
      <c r="BFP344" s="54"/>
      <c r="BFQ344" s="54"/>
      <c r="BFR344" s="54"/>
      <c r="BFS344" s="54"/>
      <c r="BFT344" s="54"/>
      <c r="BFU344" s="54"/>
      <c r="BFV344" s="54"/>
      <c r="BFW344" s="54"/>
      <c r="BFX344" s="54"/>
      <c r="BFY344" s="54"/>
      <c r="BFZ344" s="54"/>
      <c r="BGA344" s="54"/>
      <c r="BGB344" s="54"/>
      <c r="BGC344" s="54"/>
      <c r="BGD344" s="54"/>
      <c r="BGE344" s="54"/>
      <c r="BGF344" s="54"/>
      <c r="BGG344" s="54"/>
      <c r="BGH344" s="54"/>
      <c r="BGI344" s="54"/>
      <c r="BGJ344" s="54"/>
      <c r="BGK344" s="54"/>
      <c r="BGL344" s="54"/>
      <c r="BGM344" s="54"/>
      <c r="BGN344" s="54"/>
      <c r="BGO344" s="54"/>
      <c r="BGP344" s="54"/>
      <c r="BGQ344" s="54"/>
      <c r="BGR344" s="54"/>
      <c r="BGS344" s="54"/>
      <c r="BGT344" s="54"/>
      <c r="BGU344" s="54"/>
      <c r="BGV344" s="54"/>
      <c r="BGW344" s="54"/>
      <c r="BGX344" s="54"/>
      <c r="BGY344" s="54"/>
      <c r="BGZ344" s="54"/>
      <c r="BHA344" s="54"/>
      <c r="BHB344" s="54"/>
      <c r="BHC344" s="54"/>
      <c r="BHD344" s="54"/>
      <c r="BHE344" s="54"/>
      <c r="BHF344" s="54"/>
      <c r="BHG344" s="54"/>
      <c r="BHH344" s="54"/>
      <c r="BHI344" s="54"/>
      <c r="BHJ344" s="54"/>
      <c r="BHK344" s="54"/>
      <c r="BHL344" s="54"/>
      <c r="BHM344" s="54"/>
      <c r="BHN344" s="54"/>
      <c r="BHO344" s="54"/>
      <c r="BHP344" s="54"/>
      <c r="BHQ344" s="54"/>
      <c r="BHR344" s="54"/>
      <c r="BHS344" s="54"/>
      <c r="BHT344" s="54"/>
      <c r="BHU344" s="54"/>
      <c r="BHV344" s="54"/>
      <c r="BHW344" s="54"/>
      <c r="BHX344" s="54"/>
      <c r="BHY344" s="54"/>
      <c r="BHZ344" s="54"/>
      <c r="BIA344" s="54"/>
      <c r="BIB344" s="54"/>
      <c r="BIC344" s="54"/>
      <c r="BID344" s="54"/>
      <c r="BIE344" s="54"/>
      <c r="BIF344" s="54"/>
      <c r="BIG344" s="54"/>
      <c r="BIH344" s="54"/>
      <c r="BII344" s="54"/>
      <c r="BIJ344" s="54"/>
      <c r="BIK344" s="54"/>
      <c r="BIL344" s="54"/>
      <c r="BIM344" s="54"/>
      <c r="BIN344" s="54"/>
      <c r="BIO344" s="54"/>
      <c r="BIP344" s="54"/>
      <c r="BIQ344" s="54"/>
      <c r="BIR344" s="54"/>
      <c r="BIS344" s="54"/>
      <c r="BIT344" s="54"/>
      <c r="BIU344" s="54"/>
      <c r="BIV344" s="54"/>
      <c r="BIW344" s="54"/>
      <c r="BIX344" s="54"/>
      <c r="BIY344" s="54"/>
      <c r="BIZ344" s="54"/>
      <c r="BJA344" s="54"/>
      <c r="BJB344" s="54"/>
      <c r="BJC344" s="54"/>
      <c r="BJD344" s="54"/>
      <c r="BJE344" s="54"/>
      <c r="BJF344" s="54"/>
      <c r="BJG344" s="54"/>
      <c r="BJH344" s="54"/>
      <c r="BJI344" s="54"/>
      <c r="BJJ344" s="54"/>
      <c r="BJK344" s="54"/>
      <c r="BJL344" s="54"/>
      <c r="BJM344" s="54"/>
      <c r="BJN344" s="54"/>
      <c r="BJO344" s="54"/>
      <c r="BJP344" s="54"/>
      <c r="BJQ344" s="54"/>
      <c r="BJR344" s="54"/>
      <c r="BJS344" s="54"/>
      <c r="BJT344" s="54"/>
      <c r="BJU344" s="54"/>
      <c r="BJV344" s="54"/>
      <c r="BJW344" s="54"/>
      <c r="BJX344" s="54"/>
      <c r="BJY344" s="54"/>
      <c r="BJZ344" s="54"/>
      <c r="BKA344" s="54"/>
      <c r="BKB344" s="54"/>
      <c r="BKC344" s="54"/>
      <c r="BKD344" s="54"/>
      <c r="BKE344" s="54"/>
      <c r="BKF344" s="54"/>
      <c r="BKG344" s="54"/>
      <c r="BKH344" s="54"/>
      <c r="BKI344" s="54"/>
      <c r="BKJ344" s="54"/>
      <c r="BKK344" s="54"/>
      <c r="BKL344" s="54"/>
      <c r="BKM344" s="54"/>
      <c r="BKN344" s="54"/>
      <c r="BKO344" s="54"/>
      <c r="BKP344" s="54"/>
      <c r="BKQ344" s="54"/>
      <c r="BKR344" s="54"/>
      <c r="BKS344" s="54"/>
      <c r="BKT344" s="54"/>
      <c r="BKU344" s="54"/>
      <c r="BKV344" s="54"/>
      <c r="BKW344" s="54"/>
      <c r="BKX344" s="54"/>
      <c r="BKY344" s="54"/>
      <c r="BKZ344" s="54"/>
      <c r="BLA344" s="54"/>
      <c r="BLB344" s="54"/>
      <c r="BLC344" s="54"/>
      <c r="BLD344" s="54"/>
      <c r="BLE344" s="54"/>
      <c r="BLF344" s="54"/>
      <c r="BLG344" s="54"/>
      <c r="BLH344" s="54"/>
      <c r="BLI344" s="54"/>
      <c r="BLJ344" s="54"/>
      <c r="BLK344" s="54"/>
      <c r="BLL344" s="54"/>
      <c r="BLM344" s="54"/>
      <c r="BLN344" s="54"/>
      <c r="BLO344" s="54"/>
      <c r="BLP344" s="54"/>
      <c r="BLQ344" s="54"/>
      <c r="BLR344" s="54"/>
      <c r="BLS344" s="54"/>
      <c r="BLT344" s="54"/>
      <c r="BLU344" s="54"/>
      <c r="BLV344" s="54"/>
      <c r="BLW344" s="54"/>
      <c r="BLX344" s="54"/>
      <c r="BLY344" s="54"/>
      <c r="BLZ344" s="54"/>
      <c r="BMA344" s="54"/>
      <c r="BMB344" s="54"/>
      <c r="BMC344" s="54"/>
      <c r="BMD344" s="54"/>
      <c r="BME344" s="54"/>
      <c r="BMF344" s="54"/>
      <c r="BMG344" s="54"/>
      <c r="BMH344" s="54"/>
      <c r="BMI344" s="54"/>
      <c r="BMJ344" s="54"/>
      <c r="BMK344" s="54"/>
      <c r="BML344" s="54"/>
      <c r="BMM344" s="54"/>
      <c r="BMN344" s="54"/>
      <c r="BMO344" s="54"/>
      <c r="BMP344" s="54"/>
      <c r="BMQ344" s="54"/>
      <c r="BMR344" s="54"/>
      <c r="BMS344" s="54"/>
      <c r="BMT344" s="54"/>
      <c r="BMU344" s="54"/>
      <c r="BMV344" s="54"/>
      <c r="BMW344" s="54"/>
      <c r="BMX344" s="54"/>
      <c r="BMY344" s="54"/>
      <c r="BMZ344" s="54"/>
      <c r="BNA344" s="54"/>
      <c r="BNB344" s="54"/>
      <c r="BNC344" s="54"/>
      <c r="BND344" s="54"/>
      <c r="BNE344" s="54"/>
      <c r="BNF344" s="54"/>
      <c r="BNG344" s="54"/>
      <c r="BNH344" s="54"/>
      <c r="BNI344" s="54"/>
      <c r="BNJ344" s="54"/>
      <c r="BNK344" s="54"/>
      <c r="BNL344" s="54"/>
      <c r="BNM344" s="54"/>
      <c r="BNN344" s="54"/>
      <c r="BNO344" s="54"/>
      <c r="BNP344" s="54"/>
      <c r="BNQ344" s="54"/>
      <c r="BNR344" s="54"/>
      <c r="BNS344" s="54"/>
      <c r="BNT344" s="54"/>
      <c r="BNU344" s="54"/>
      <c r="BNV344" s="54"/>
      <c r="BNW344" s="54"/>
      <c r="BNX344" s="54"/>
      <c r="BNY344" s="54"/>
      <c r="BNZ344" s="54"/>
      <c r="BOA344" s="54"/>
      <c r="BOB344" s="54"/>
      <c r="BOC344" s="54"/>
      <c r="BOD344" s="54"/>
      <c r="BOE344" s="54"/>
      <c r="BOF344" s="54"/>
      <c r="BOG344" s="54"/>
      <c r="BOH344" s="54"/>
      <c r="BOI344" s="54"/>
      <c r="BOJ344" s="54"/>
      <c r="BOK344" s="54"/>
      <c r="BOL344" s="54"/>
      <c r="BOM344" s="54"/>
      <c r="BON344" s="54"/>
      <c r="BOO344" s="54"/>
      <c r="BOP344" s="54"/>
      <c r="BOQ344" s="54"/>
      <c r="BOR344" s="54"/>
      <c r="BOS344" s="54"/>
      <c r="BOT344" s="54"/>
      <c r="BOU344" s="54"/>
      <c r="BOV344" s="54"/>
      <c r="BOW344" s="54"/>
      <c r="BOX344" s="54"/>
      <c r="BOY344" s="54"/>
      <c r="BOZ344" s="54"/>
      <c r="BPA344" s="54"/>
      <c r="BPB344" s="54"/>
      <c r="BPC344" s="54"/>
      <c r="BPD344" s="54"/>
      <c r="BPE344" s="54"/>
      <c r="BPF344" s="54"/>
      <c r="BPG344" s="54"/>
      <c r="BPH344" s="54"/>
      <c r="BPI344" s="54"/>
      <c r="BPJ344" s="54"/>
      <c r="BPK344" s="54"/>
      <c r="BPL344" s="54"/>
      <c r="BPM344" s="54"/>
      <c r="BPN344" s="54"/>
      <c r="BPO344" s="54"/>
      <c r="BPP344" s="54"/>
      <c r="BPQ344" s="54"/>
      <c r="BPR344" s="54"/>
      <c r="BPS344" s="54"/>
      <c r="BPT344" s="54"/>
      <c r="BPU344" s="54"/>
      <c r="BPV344" s="54"/>
      <c r="BPW344" s="54"/>
      <c r="BPX344" s="54"/>
      <c r="BPY344" s="54"/>
      <c r="BPZ344" s="54"/>
      <c r="BQA344" s="54"/>
      <c r="BQB344" s="54"/>
      <c r="BQC344" s="54"/>
      <c r="BQD344" s="54"/>
      <c r="BQE344" s="54"/>
      <c r="BQF344" s="54"/>
      <c r="BQG344" s="54"/>
      <c r="BQH344" s="54"/>
      <c r="BQI344" s="54"/>
      <c r="BQJ344" s="54"/>
      <c r="BQK344" s="54"/>
      <c r="BQL344" s="54"/>
      <c r="BQM344" s="54"/>
      <c r="BQN344" s="54"/>
      <c r="BQO344" s="54"/>
      <c r="BQP344" s="54"/>
      <c r="BQQ344" s="54"/>
      <c r="BQR344" s="54"/>
      <c r="BQS344" s="54"/>
      <c r="BQT344" s="54"/>
      <c r="BQU344" s="54"/>
      <c r="BQV344" s="54"/>
      <c r="BQW344" s="54"/>
      <c r="BQX344" s="54"/>
      <c r="BQY344" s="54"/>
      <c r="BQZ344" s="54"/>
      <c r="BRA344" s="54"/>
      <c r="BRB344" s="54"/>
      <c r="BRC344" s="54"/>
      <c r="BRD344" s="54"/>
      <c r="BRE344" s="54"/>
      <c r="BRF344" s="54"/>
      <c r="BRG344" s="54"/>
      <c r="BRH344" s="54"/>
      <c r="BRI344" s="54"/>
      <c r="BRJ344" s="54"/>
      <c r="BRK344" s="54"/>
      <c r="BRL344" s="54"/>
      <c r="BRM344" s="54"/>
      <c r="BRN344" s="54"/>
      <c r="BRO344" s="54"/>
      <c r="BRP344" s="54"/>
      <c r="BRQ344" s="54"/>
      <c r="BRR344" s="54"/>
      <c r="BRS344" s="54"/>
      <c r="BRT344" s="54"/>
      <c r="BRU344" s="54"/>
      <c r="BRV344" s="54"/>
      <c r="BRW344" s="54"/>
      <c r="BRX344" s="54"/>
      <c r="BRY344" s="54"/>
      <c r="BRZ344" s="54"/>
      <c r="BSA344" s="54"/>
      <c r="BSB344" s="54"/>
      <c r="BSC344" s="54"/>
      <c r="BSD344" s="54"/>
      <c r="BSE344" s="54"/>
      <c r="BSF344" s="54"/>
      <c r="BSG344" s="54"/>
      <c r="BSH344" s="54"/>
      <c r="BSI344" s="54"/>
      <c r="BSJ344" s="54"/>
      <c r="BSK344" s="54"/>
      <c r="BSL344" s="54"/>
      <c r="BSM344" s="54"/>
      <c r="BSN344" s="54"/>
      <c r="BSO344" s="54"/>
      <c r="BSP344" s="54"/>
      <c r="BSQ344" s="54"/>
      <c r="BSR344" s="54"/>
      <c r="BSS344" s="54"/>
      <c r="BST344" s="54"/>
      <c r="BSU344" s="54"/>
      <c r="BSV344" s="54"/>
      <c r="BSW344" s="54"/>
      <c r="BSX344" s="54"/>
      <c r="BSY344" s="54"/>
      <c r="BSZ344" s="54"/>
      <c r="BTA344" s="54"/>
      <c r="BTB344" s="54"/>
      <c r="BTC344" s="54"/>
      <c r="BTD344" s="54"/>
      <c r="BTE344" s="54"/>
      <c r="BTF344" s="54"/>
      <c r="BTG344" s="54"/>
      <c r="BTH344" s="54"/>
      <c r="BTI344" s="54"/>
      <c r="BTJ344" s="54"/>
      <c r="BTK344" s="54"/>
      <c r="BTL344" s="54"/>
      <c r="BTM344" s="54"/>
      <c r="BTN344" s="54"/>
      <c r="BTO344" s="54"/>
      <c r="BTP344" s="54"/>
      <c r="BTQ344" s="54"/>
      <c r="BTR344" s="54"/>
      <c r="BTS344" s="54"/>
      <c r="BTT344" s="54"/>
      <c r="BTU344" s="54"/>
      <c r="BTV344" s="54"/>
      <c r="BTW344" s="54"/>
      <c r="BTX344" s="54"/>
      <c r="BTY344" s="54"/>
      <c r="BTZ344" s="54"/>
      <c r="BUA344" s="54"/>
      <c r="BUB344" s="54"/>
      <c r="BUC344" s="54"/>
      <c r="BUD344" s="54"/>
      <c r="BUE344" s="54"/>
      <c r="BUF344" s="54"/>
      <c r="BUG344" s="54"/>
      <c r="BUH344" s="54"/>
      <c r="BUI344" s="54"/>
      <c r="BUJ344" s="54"/>
      <c r="BUK344" s="54"/>
      <c r="BUL344" s="54"/>
      <c r="BUM344" s="54"/>
      <c r="BUN344" s="54"/>
      <c r="BUO344" s="54"/>
      <c r="BUP344" s="54"/>
      <c r="BUQ344" s="54"/>
      <c r="BUR344" s="54"/>
      <c r="BUS344" s="54"/>
      <c r="BUT344" s="54"/>
      <c r="BUU344" s="54"/>
      <c r="BUV344" s="54"/>
      <c r="BUW344" s="54"/>
      <c r="BUX344" s="54"/>
      <c r="BUY344" s="54"/>
      <c r="BUZ344" s="54"/>
      <c r="BVA344" s="54"/>
      <c r="BVB344" s="54"/>
      <c r="BVC344" s="54"/>
      <c r="BVD344" s="54"/>
      <c r="BVE344" s="54"/>
      <c r="BVF344" s="54"/>
      <c r="BVG344" s="54"/>
      <c r="BVH344" s="54"/>
      <c r="BVI344" s="54"/>
      <c r="BVJ344" s="54"/>
      <c r="BVK344" s="54"/>
      <c r="BVL344" s="54"/>
      <c r="BVM344" s="54"/>
      <c r="BVN344" s="54"/>
      <c r="BVO344" s="54"/>
      <c r="BVP344" s="54"/>
      <c r="BVQ344" s="54"/>
      <c r="BVR344" s="54"/>
      <c r="BVS344" s="54"/>
      <c r="BVT344" s="54"/>
      <c r="BVU344" s="54"/>
      <c r="BVV344" s="54"/>
      <c r="BVW344" s="54"/>
      <c r="BVX344" s="54"/>
      <c r="BVY344" s="54"/>
      <c r="BVZ344" s="54"/>
      <c r="BWA344" s="54"/>
      <c r="BWB344" s="54"/>
      <c r="BWC344" s="54"/>
      <c r="BWD344" s="54"/>
      <c r="BWE344" s="54"/>
      <c r="BWF344" s="54"/>
      <c r="BWG344" s="54"/>
      <c r="BWH344" s="54"/>
      <c r="BWI344" s="54"/>
      <c r="BWJ344" s="54"/>
      <c r="BWK344" s="54"/>
      <c r="BWL344" s="54"/>
      <c r="BWM344" s="54"/>
      <c r="BWN344" s="54"/>
      <c r="BWO344" s="54"/>
      <c r="BWP344" s="54"/>
      <c r="BWQ344" s="54"/>
      <c r="BWR344" s="54"/>
      <c r="BWS344" s="54"/>
      <c r="BWT344" s="54"/>
      <c r="BWU344" s="54"/>
      <c r="BWV344" s="54"/>
      <c r="BWW344" s="54"/>
      <c r="BWX344" s="54"/>
      <c r="BWY344" s="54"/>
      <c r="BWZ344" s="54"/>
      <c r="BXA344" s="54"/>
      <c r="BXB344" s="54"/>
      <c r="BXC344" s="54"/>
      <c r="BXD344" s="54"/>
      <c r="BXE344" s="54"/>
      <c r="BXF344" s="54"/>
      <c r="BXG344" s="54"/>
      <c r="BXH344" s="54"/>
      <c r="BXI344" s="54"/>
      <c r="BXJ344" s="54"/>
      <c r="BXK344" s="54"/>
      <c r="BXL344" s="54"/>
      <c r="BXM344" s="54"/>
      <c r="BXN344" s="54"/>
      <c r="BXO344" s="54"/>
      <c r="BXP344" s="54"/>
      <c r="BXQ344" s="54"/>
      <c r="BXR344" s="54"/>
      <c r="BXS344" s="54"/>
      <c r="BXT344" s="54"/>
      <c r="BXU344" s="54"/>
      <c r="BXV344" s="54"/>
      <c r="BXW344" s="54"/>
      <c r="BXX344" s="54"/>
      <c r="BXY344" s="54"/>
      <c r="BXZ344" s="54"/>
      <c r="BYA344" s="54"/>
      <c r="BYB344" s="54"/>
      <c r="BYC344" s="54"/>
      <c r="BYD344" s="54"/>
      <c r="BYE344" s="54"/>
      <c r="BYF344" s="54"/>
      <c r="BYG344" s="54"/>
      <c r="BYH344" s="54"/>
      <c r="BYI344" s="54"/>
      <c r="BYJ344" s="54"/>
      <c r="BYK344" s="54"/>
      <c r="BYL344" s="54"/>
      <c r="BYM344" s="54"/>
      <c r="BYN344" s="54"/>
      <c r="BYO344" s="54"/>
      <c r="BYP344" s="54"/>
      <c r="BYQ344" s="54"/>
      <c r="BYR344" s="54"/>
      <c r="BYS344" s="54"/>
      <c r="BYT344" s="54"/>
      <c r="BYU344" s="54"/>
      <c r="BYV344" s="54"/>
      <c r="BYW344" s="54"/>
      <c r="BYX344" s="54"/>
      <c r="BYY344" s="54"/>
      <c r="BYZ344" s="54"/>
      <c r="BZA344" s="54"/>
      <c r="BZB344" s="54"/>
      <c r="BZC344" s="54"/>
      <c r="BZD344" s="54"/>
      <c r="BZE344" s="54"/>
      <c r="BZF344" s="54"/>
      <c r="BZG344" s="54"/>
      <c r="BZH344" s="54"/>
      <c r="BZI344" s="54"/>
      <c r="BZJ344" s="54"/>
      <c r="BZK344" s="54"/>
      <c r="BZL344" s="54"/>
      <c r="BZM344" s="54"/>
      <c r="BZN344" s="54"/>
      <c r="BZO344" s="54"/>
      <c r="BZP344" s="54"/>
      <c r="BZQ344" s="54"/>
      <c r="BZR344" s="54"/>
      <c r="BZS344" s="54"/>
      <c r="BZT344" s="54"/>
      <c r="BZU344" s="54"/>
      <c r="BZV344" s="54"/>
      <c r="BZW344" s="54"/>
      <c r="BZX344" s="54"/>
      <c r="BZY344" s="54"/>
      <c r="BZZ344" s="54"/>
      <c r="CAA344" s="54"/>
      <c r="CAB344" s="54"/>
      <c r="CAC344" s="54"/>
      <c r="CAD344" s="54"/>
      <c r="CAE344" s="54"/>
      <c r="CAF344" s="54"/>
      <c r="CAG344" s="54"/>
      <c r="CAH344" s="54"/>
      <c r="CAI344" s="54"/>
      <c r="CAJ344" s="54"/>
      <c r="CAK344" s="54"/>
      <c r="CAL344" s="54"/>
      <c r="CAM344" s="54"/>
      <c r="CAN344" s="54"/>
      <c r="CAO344" s="54"/>
      <c r="CAP344" s="54"/>
      <c r="CAQ344" s="54"/>
      <c r="CAR344" s="54"/>
      <c r="CAS344" s="54"/>
      <c r="CAT344" s="54"/>
      <c r="CAU344" s="54"/>
      <c r="CAV344" s="54"/>
      <c r="CAW344" s="54"/>
      <c r="CAX344" s="54"/>
      <c r="CAY344" s="54"/>
      <c r="CAZ344" s="54"/>
      <c r="CBA344" s="54"/>
      <c r="CBB344" s="54"/>
      <c r="CBC344" s="54"/>
      <c r="CBD344" s="54"/>
      <c r="CBE344" s="54"/>
      <c r="CBF344" s="54"/>
      <c r="CBG344" s="54"/>
      <c r="CBH344" s="54"/>
      <c r="CBI344" s="54"/>
      <c r="CBJ344" s="54"/>
      <c r="CBK344" s="54"/>
      <c r="CBL344" s="54"/>
      <c r="CBM344" s="54"/>
      <c r="CBN344" s="54"/>
      <c r="CBO344" s="54"/>
      <c r="CBP344" s="54"/>
      <c r="CBQ344" s="54"/>
      <c r="CBR344" s="54"/>
      <c r="CBS344" s="54"/>
      <c r="CBT344" s="54"/>
      <c r="CBU344" s="54"/>
      <c r="CBV344" s="54"/>
      <c r="CBW344" s="54"/>
      <c r="CBX344" s="54"/>
      <c r="CBY344" s="54"/>
      <c r="CBZ344" s="54"/>
      <c r="CCA344" s="54"/>
      <c r="CCB344" s="54"/>
      <c r="CCC344" s="54"/>
      <c r="CCD344" s="54"/>
      <c r="CCE344" s="54"/>
      <c r="CCF344" s="54"/>
      <c r="CCG344" s="54"/>
      <c r="CCH344" s="54"/>
      <c r="CCI344" s="54"/>
      <c r="CCJ344" s="54"/>
      <c r="CCK344" s="54"/>
      <c r="CCL344" s="54"/>
      <c r="CCM344" s="54"/>
      <c r="CCN344" s="54"/>
      <c r="CCO344" s="54"/>
      <c r="CCP344" s="54"/>
      <c r="CCQ344" s="54"/>
      <c r="CCR344" s="54"/>
      <c r="CCS344" s="54"/>
      <c r="CCT344" s="54"/>
      <c r="CCU344" s="54"/>
      <c r="CCV344" s="54"/>
      <c r="CCW344" s="54"/>
      <c r="CCX344" s="54"/>
      <c r="CCY344" s="54"/>
      <c r="CCZ344" s="54"/>
      <c r="CDA344" s="54"/>
      <c r="CDB344" s="54"/>
      <c r="CDC344" s="54"/>
      <c r="CDD344" s="54"/>
      <c r="CDE344" s="54"/>
      <c r="CDF344" s="54"/>
      <c r="CDG344" s="54"/>
      <c r="CDH344" s="54"/>
      <c r="CDI344" s="54"/>
      <c r="CDJ344" s="54"/>
      <c r="CDK344" s="54"/>
      <c r="CDL344" s="54"/>
      <c r="CDM344" s="54"/>
      <c r="CDN344" s="54"/>
      <c r="CDO344" s="54"/>
      <c r="CDP344" s="54"/>
      <c r="CDQ344" s="54"/>
      <c r="CDR344" s="54"/>
      <c r="CDS344" s="54"/>
      <c r="CDT344" s="54"/>
      <c r="CDU344" s="54"/>
      <c r="CDV344" s="54"/>
      <c r="CDW344" s="54"/>
      <c r="CDX344" s="54"/>
      <c r="CDY344" s="54"/>
      <c r="CDZ344" s="54"/>
      <c r="CEA344" s="54"/>
      <c r="CEB344" s="54"/>
      <c r="CEC344" s="54"/>
      <c r="CED344" s="54"/>
      <c r="CEE344" s="54"/>
      <c r="CEF344" s="54"/>
      <c r="CEG344" s="54"/>
      <c r="CEH344" s="54"/>
      <c r="CEI344" s="54"/>
      <c r="CEJ344" s="54"/>
      <c r="CEK344" s="54"/>
      <c r="CEL344" s="54"/>
      <c r="CEM344" s="54"/>
      <c r="CEN344" s="54"/>
      <c r="CEO344" s="54"/>
      <c r="CEP344" s="54"/>
      <c r="CEQ344" s="54"/>
      <c r="CER344" s="54"/>
      <c r="CES344" s="54"/>
      <c r="CET344" s="54"/>
      <c r="CEU344" s="54"/>
      <c r="CEV344" s="54"/>
      <c r="CEW344" s="54"/>
      <c r="CEX344" s="54"/>
      <c r="CEY344" s="54"/>
      <c r="CEZ344" s="54"/>
      <c r="CFA344" s="54"/>
      <c r="CFB344" s="54"/>
      <c r="CFC344" s="54"/>
      <c r="CFD344" s="54"/>
      <c r="CFE344" s="54"/>
      <c r="CFF344" s="54"/>
      <c r="CFG344" s="54"/>
      <c r="CFH344" s="54"/>
      <c r="CFI344" s="54"/>
      <c r="CFJ344" s="54"/>
      <c r="CFK344" s="54"/>
      <c r="CFL344" s="54"/>
      <c r="CFM344" s="54"/>
      <c r="CFN344" s="54"/>
      <c r="CFO344" s="54"/>
      <c r="CFP344" s="54"/>
      <c r="CFQ344" s="54"/>
      <c r="CFR344" s="54"/>
      <c r="CFS344" s="54"/>
      <c r="CFT344" s="54"/>
      <c r="CFU344" s="54"/>
      <c r="CFV344" s="54"/>
      <c r="CFW344" s="54"/>
      <c r="CFX344" s="54"/>
      <c r="CFY344" s="54"/>
      <c r="CFZ344" s="54"/>
      <c r="CGA344" s="54"/>
      <c r="CGB344" s="54"/>
      <c r="CGC344" s="54"/>
      <c r="CGD344" s="54"/>
      <c r="CGE344" s="54"/>
      <c r="CGF344" s="54"/>
      <c r="CGG344" s="54"/>
      <c r="CGH344" s="54"/>
      <c r="CGI344" s="54"/>
      <c r="CGJ344" s="54"/>
      <c r="CGK344" s="54"/>
      <c r="CGL344" s="54"/>
      <c r="CGM344" s="54"/>
      <c r="CGN344" s="54"/>
      <c r="CGO344" s="54"/>
      <c r="CGP344" s="54"/>
      <c r="CGQ344" s="54"/>
      <c r="CGR344" s="54"/>
      <c r="CGS344" s="54"/>
      <c r="CGT344" s="54"/>
      <c r="CGU344" s="54"/>
      <c r="CGV344" s="54"/>
      <c r="CGW344" s="54"/>
      <c r="CGX344" s="54"/>
      <c r="CGY344" s="54"/>
      <c r="CGZ344" s="54"/>
      <c r="CHA344" s="54"/>
      <c r="CHB344" s="54"/>
      <c r="CHC344" s="54"/>
      <c r="CHD344" s="54"/>
      <c r="CHE344" s="54"/>
      <c r="CHF344" s="54"/>
      <c r="CHG344" s="54"/>
      <c r="CHH344" s="54"/>
      <c r="CHI344" s="54"/>
      <c r="CHJ344" s="54"/>
      <c r="CHK344" s="54"/>
      <c r="CHL344" s="54"/>
      <c r="CHM344" s="54"/>
      <c r="CHN344" s="54"/>
      <c r="CHO344" s="54"/>
      <c r="CHP344" s="54"/>
      <c r="CHQ344" s="54"/>
      <c r="CHR344" s="54"/>
      <c r="CHS344" s="54"/>
      <c r="CHT344" s="54"/>
      <c r="CHU344" s="54"/>
      <c r="CHV344" s="54"/>
      <c r="CHW344" s="54"/>
      <c r="CHX344" s="54"/>
      <c r="CHY344" s="54"/>
      <c r="CHZ344" s="54"/>
      <c r="CIA344" s="54"/>
      <c r="CIB344" s="54"/>
      <c r="CIC344" s="54"/>
      <c r="CID344" s="54"/>
      <c r="CIE344" s="54"/>
      <c r="CIF344" s="54"/>
      <c r="CIG344" s="54"/>
      <c r="CIH344" s="54"/>
      <c r="CII344" s="54"/>
      <c r="CIJ344" s="54"/>
      <c r="CIK344" s="54"/>
      <c r="CIL344" s="54"/>
      <c r="CIM344" s="54"/>
      <c r="CIN344" s="54"/>
      <c r="CIO344" s="54"/>
      <c r="CIP344" s="54"/>
      <c r="CIQ344" s="54"/>
      <c r="CIR344" s="54"/>
      <c r="CIS344" s="54"/>
      <c r="CIT344" s="54"/>
      <c r="CIU344" s="54"/>
      <c r="CIV344" s="54"/>
      <c r="CIW344" s="54"/>
      <c r="CIX344" s="54"/>
      <c r="CIY344" s="54"/>
      <c r="CIZ344" s="54"/>
      <c r="CJA344" s="54"/>
      <c r="CJB344" s="54"/>
      <c r="CJC344" s="54"/>
      <c r="CJD344" s="54"/>
      <c r="CJE344" s="54"/>
      <c r="CJF344" s="54"/>
      <c r="CJG344" s="54"/>
      <c r="CJH344" s="54"/>
      <c r="CJI344" s="54"/>
      <c r="CJJ344" s="54"/>
      <c r="CJK344" s="54"/>
      <c r="CJL344" s="54"/>
      <c r="CJM344" s="54"/>
      <c r="CJN344" s="54"/>
      <c r="CJO344" s="54"/>
      <c r="CJP344" s="54"/>
      <c r="CJQ344" s="54"/>
      <c r="CJR344" s="54"/>
      <c r="CJS344" s="54"/>
      <c r="CJT344" s="54"/>
      <c r="CJU344" s="54"/>
      <c r="CJV344" s="54"/>
      <c r="CJW344" s="54"/>
      <c r="CJX344" s="54"/>
      <c r="CJY344" s="54"/>
      <c r="CJZ344" s="54"/>
      <c r="CKA344" s="54"/>
      <c r="CKB344" s="54"/>
      <c r="CKC344" s="54"/>
      <c r="CKD344" s="54"/>
      <c r="CKE344" s="54"/>
      <c r="CKF344" s="54"/>
      <c r="CKG344" s="54"/>
      <c r="CKH344" s="54"/>
      <c r="CKI344" s="54"/>
      <c r="CKJ344" s="54"/>
      <c r="CKK344" s="54"/>
      <c r="CKL344" s="54"/>
      <c r="CKM344" s="54"/>
      <c r="CKN344" s="54"/>
      <c r="CKO344" s="54"/>
      <c r="CKP344" s="54"/>
      <c r="CKQ344" s="54"/>
      <c r="CKR344" s="54"/>
      <c r="CKS344" s="54"/>
      <c r="CKT344" s="54"/>
      <c r="CKU344" s="54"/>
      <c r="CKV344" s="54"/>
      <c r="CKW344" s="54"/>
      <c r="CKX344" s="54"/>
      <c r="CKY344" s="54"/>
      <c r="CKZ344" s="54"/>
      <c r="CLA344" s="54"/>
      <c r="CLB344" s="54"/>
      <c r="CLC344" s="54"/>
      <c r="CLD344" s="54"/>
      <c r="CLE344" s="54"/>
      <c r="CLF344" s="54"/>
      <c r="CLG344" s="54"/>
      <c r="CLH344" s="54"/>
      <c r="CLI344" s="54"/>
      <c r="CLJ344" s="54"/>
      <c r="CLK344" s="54"/>
      <c r="CLL344" s="54"/>
      <c r="CLM344" s="54"/>
      <c r="CLN344" s="54"/>
      <c r="CLO344" s="54"/>
      <c r="CLP344" s="54"/>
      <c r="CLQ344" s="54"/>
      <c r="CLR344" s="54"/>
      <c r="CLS344" s="54"/>
      <c r="CLT344" s="54"/>
      <c r="CLU344" s="54"/>
      <c r="CLV344" s="54"/>
      <c r="CLW344" s="54"/>
      <c r="CLX344" s="54"/>
      <c r="CLY344" s="54"/>
      <c r="CLZ344" s="54"/>
      <c r="CMA344" s="54"/>
      <c r="CMB344" s="54"/>
      <c r="CMC344" s="54"/>
      <c r="CMD344" s="54"/>
      <c r="CME344" s="54"/>
      <c r="CMF344" s="54"/>
      <c r="CMG344" s="54"/>
      <c r="CMH344" s="54"/>
      <c r="CMI344" s="54"/>
      <c r="CMJ344" s="54"/>
      <c r="CMK344" s="54"/>
      <c r="CML344" s="54"/>
      <c r="CMM344" s="54"/>
      <c r="CMN344" s="54"/>
      <c r="CMO344" s="54"/>
      <c r="CMP344" s="54"/>
      <c r="CMQ344" s="54"/>
      <c r="CMR344" s="54"/>
      <c r="CMS344" s="54"/>
      <c r="CMT344" s="54"/>
      <c r="CMU344" s="54"/>
      <c r="CMV344" s="54"/>
      <c r="CMW344" s="54"/>
      <c r="CMX344" s="54"/>
      <c r="CMY344" s="54"/>
      <c r="CMZ344" s="54"/>
      <c r="CNA344" s="54"/>
      <c r="CNB344" s="54"/>
      <c r="CNC344" s="54"/>
      <c r="CND344" s="54"/>
      <c r="CNE344" s="54"/>
      <c r="CNF344" s="54"/>
      <c r="CNG344" s="54"/>
      <c r="CNH344" s="54"/>
      <c r="CNI344" s="54"/>
      <c r="CNJ344" s="54"/>
      <c r="CNK344" s="54"/>
      <c r="CNL344" s="54"/>
      <c r="CNM344" s="54"/>
      <c r="CNN344" s="54"/>
      <c r="CNO344" s="54"/>
      <c r="CNP344" s="54"/>
      <c r="CNQ344" s="54"/>
      <c r="CNR344" s="54"/>
      <c r="CNS344" s="54"/>
      <c r="CNT344" s="54"/>
      <c r="CNU344" s="54"/>
      <c r="CNV344" s="54"/>
      <c r="CNW344" s="54"/>
      <c r="CNX344" s="54"/>
      <c r="CNY344" s="54"/>
      <c r="CNZ344" s="54"/>
      <c r="COA344" s="54"/>
      <c r="COB344" s="54"/>
      <c r="COC344" s="54"/>
      <c r="COD344" s="54"/>
      <c r="COE344" s="54"/>
      <c r="COF344" s="54"/>
      <c r="COG344" s="54"/>
      <c r="COH344" s="54"/>
      <c r="COI344" s="54"/>
      <c r="COJ344" s="54"/>
      <c r="COK344" s="54"/>
      <c r="COL344" s="54"/>
      <c r="COM344" s="54"/>
      <c r="CON344" s="54"/>
      <c r="COO344" s="54"/>
      <c r="COP344" s="54"/>
      <c r="COQ344" s="54"/>
      <c r="COR344" s="54"/>
      <c r="COS344" s="54"/>
      <c r="COT344" s="54"/>
      <c r="COU344" s="54"/>
      <c r="COV344" s="54"/>
      <c r="COW344" s="54"/>
      <c r="COX344" s="54"/>
      <c r="COY344" s="54"/>
      <c r="COZ344" s="54"/>
      <c r="CPA344" s="54"/>
      <c r="CPB344" s="54"/>
      <c r="CPC344" s="54"/>
      <c r="CPD344" s="54"/>
      <c r="CPE344" s="54"/>
      <c r="CPF344" s="54"/>
      <c r="CPG344" s="54"/>
      <c r="CPH344" s="54"/>
      <c r="CPI344" s="54"/>
      <c r="CPJ344" s="54"/>
      <c r="CPK344" s="54"/>
      <c r="CPL344" s="54"/>
      <c r="CPM344" s="54"/>
      <c r="CPN344" s="54"/>
      <c r="CPO344" s="54"/>
      <c r="CPP344" s="54"/>
      <c r="CPQ344" s="54"/>
      <c r="CPR344" s="54"/>
      <c r="CPS344" s="54"/>
      <c r="CPT344" s="54"/>
      <c r="CPU344" s="54"/>
      <c r="CPV344" s="54"/>
      <c r="CPW344" s="54"/>
      <c r="CPX344" s="54"/>
      <c r="CPY344" s="54"/>
      <c r="CPZ344" s="54"/>
      <c r="CQA344" s="54"/>
      <c r="CQB344" s="54"/>
      <c r="CQC344" s="54"/>
      <c r="CQD344" s="54"/>
      <c r="CQE344" s="54"/>
      <c r="CQF344" s="54"/>
      <c r="CQG344" s="54"/>
      <c r="CQH344" s="54"/>
      <c r="CQI344" s="54"/>
      <c r="CQJ344" s="54"/>
      <c r="CQK344" s="54"/>
      <c r="CQL344" s="54"/>
      <c r="CQM344" s="54"/>
      <c r="CQN344" s="54"/>
      <c r="CQO344" s="54"/>
      <c r="CQP344" s="54"/>
      <c r="CQQ344" s="54"/>
      <c r="CQR344" s="54"/>
      <c r="CQS344" s="54"/>
      <c r="CQT344" s="54"/>
      <c r="CQU344" s="54"/>
      <c r="CQV344" s="54"/>
      <c r="CQW344" s="54"/>
      <c r="CQX344" s="54"/>
      <c r="CQY344" s="54"/>
      <c r="CQZ344" s="54"/>
      <c r="CRA344" s="54"/>
      <c r="CRB344" s="54"/>
      <c r="CRC344" s="54"/>
      <c r="CRD344" s="54"/>
      <c r="CRE344" s="54"/>
      <c r="CRF344" s="54"/>
      <c r="CRG344" s="54"/>
      <c r="CRH344" s="54"/>
      <c r="CRI344" s="54"/>
      <c r="CRJ344" s="54"/>
      <c r="CRK344" s="54"/>
      <c r="CRL344" s="54"/>
      <c r="CRM344" s="54"/>
      <c r="CRN344" s="54"/>
      <c r="CRO344" s="54"/>
      <c r="CRP344" s="54"/>
      <c r="CRQ344" s="54"/>
      <c r="CRR344" s="54"/>
      <c r="CRS344" s="54"/>
      <c r="CRT344" s="54"/>
      <c r="CRU344" s="54"/>
      <c r="CRV344" s="54"/>
      <c r="CRW344" s="54"/>
      <c r="CRX344" s="54"/>
      <c r="CRY344" s="54"/>
      <c r="CRZ344" s="54"/>
      <c r="CSA344" s="54"/>
      <c r="CSB344" s="54"/>
      <c r="CSC344" s="54"/>
      <c r="CSD344" s="54"/>
      <c r="CSE344" s="54"/>
      <c r="CSF344" s="54"/>
      <c r="CSG344" s="54"/>
      <c r="CSH344" s="54"/>
      <c r="CSI344" s="54"/>
      <c r="CSJ344" s="54"/>
      <c r="CSK344" s="54"/>
      <c r="CSL344" s="54"/>
      <c r="CSM344" s="54"/>
      <c r="CSN344" s="54"/>
      <c r="CSO344" s="54"/>
      <c r="CSP344" s="54"/>
      <c r="CSQ344" s="54"/>
      <c r="CSR344" s="54"/>
      <c r="CSS344" s="54"/>
      <c r="CST344" s="54"/>
      <c r="CSU344" s="54"/>
      <c r="CSV344" s="54"/>
      <c r="CSW344" s="54"/>
      <c r="CSX344" s="54"/>
      <c r="CSY344" s="54"/>
      <c r="CSZ344" s="54"/>
      <c r="CTA344" s="54"/>
      <c r="CTB344" s="54"/>
      <c r="CTC344" s="54"/>
      <c r="CTD344" s="54"/>
      <c r="CTE344" s="54"/>
      <c r="CTF344" s="54"/>
      <c r="CTG344" s="54"/>
      <c r="CTH344" s="54"/>
      <c r="CTI344" s="54"/>
      <c r="CTJ344" s="54"/>
      <c r="CTK344" s="54"/>
      <c r="CTL344" s="54"/>
      <c r="CTM344" s="54"/>
      <c r="CTN344" s="54"/>
      <c r="CTO344" s="54"/>
      <c r="CTP344" s="54"/>
      <c r="CTQ344" s="54"/>
      <c r="CTR344" s="54"/>
      <c r="CTS344" s="54"/>
      <c r="CTT344" s="54"/>
      <c r="CTU344" s="54"/>
      <c r="CTV344" s="54"/>
      <c r="CTW344" s="54"/>
      <c r="CTX344" s="54"/>
      <c r="CTY344" s="54"/>
      <c r="CTZ344" s="54"/>
      <c r="CUA344" s="54"/>
      <c r="CUB344" s="54"/>
      <c r="CUC344" s="54"/>
      <c r="CUD344" s="54"/>
      <c r="CUE344" s="54"/>
      <c r="CUF344" s="54"/>
      <c r="CUG344" s="54"/>
      <c r="CUH344" s="54"/>
      <c r="CUI344" s="54"/>
      <c r="CUJ344" s="54"/>
      <c r="CUK344" s="54"/>
      <c r="CUL344" s="54"/>
      <c r="CUM344" s="54"/>
      <c r="CUN344" s="54"/>
      <c r="CUO344" s="54"/>
      <c r="CUP344" s="54"/>
      <c r="CUQ344" s="54"/>
      <c r="CUR344" s="54"/>
      <c r="CUS344" s="54"/>
      <c r="CUT344" s="54"/>
      <c r="CUU344" s="54"/>
      <c r="CUV344" s="54"/>
      <c r="CUW344" s="54"/>
      <c r="CUX344" s="54"/>
      <c r="CUY344" s="54"/>
      <c r="CUZ344" s="54"/>
      <c r="CVA344" s="54"/>
      <c r="CVB344" s="54"/>
      <c r="CVC344" s="54"/>
      <c r="CVD344" s="54"/>
      <c r="CVE344" s="54"/>
      <c r="CVF344" s="54"/>
      <c r="CVG344" s="54"/>
      <c r="CVH344" s="54"/>
      <c r="CVI344" s="54"/>
      <c r="CVJ344" s="54"/>
      <c r="CVK344" s="54"/>
      <c r="CVL344" s="54"/>
      <c r="CVM344" s="54"/>
      <c r="CVN344" s="54"/>
      <c r="CVO344" s="54"/>
      <c r="CVP344" s="54"/>
      <c r="CVQ344" s="54"/>
      <c r="CVR344" s="54"/>
      <c r="CVS344" s="54"/>
      <c r="CVT344" s="54"/>
      <c r="CVU344" s="54"/>
      <c r="CVV344" s="54"/>
      <c r="CVW344" s="54"/>
      <c r="CVX344" s="54"/>
      <c r="CVY344" s="54"/>
      <c r="CVZ344" s="54"/>
      <c r="CWA344" s="54"/>
      <c r="CWB344" s="54"/>
      <c r="CWC344" s="54"/>
      <c r="CWD344" s="54"/>
      <c r="CWE344" s="54"/>
      <c r="CWF344" s="54"/>
      <c r="CWG344" s="54"/>
      <c r="CWH344" s="54"/>
      <c r="CWI344" s="54"/>
      <c r="CWJ344" s="54"/>
      <c r="CWK344" s="54"/>
      <c r="CWL344" s="54"/>
      <c r="CWM344" s="54"/>
      <c r="CWN344" s="54"/>
      <c r="CWO344" s="54"/>
      <c r="CWP344" s="54"/>
      <c r="CWQ344" s="54"/>
      <c r="CWR344" s="54"/>
      <c r="CWS344" s="54"/>
      <c r="CWT344" s="54"/>
      <c r="CWU344" s="54"/>
      <c r="CWV344" s="54"/>
      <c r="CWW344" s="54"/>
      <c r="CWX344" s="54"/>
      <c r="CWY344" s="54"/>
      <c r="CWZ344" s="54"/>
      <c r="CXA344" s="54"/>
      <c r="CXB344" s="54"/>
      <c r="CXC344" s="54"/>
      <c r="CXD344" s="54"/>
      <c r="CXE344" s="54"/>
      <c r="CXF344" s="54"/>
      <c r="CXG344" s="54"/>
      <c r="CXH344" s="54"/>
      <c r="CXI344" s="54"/>
      <c r="CXJ344" s="54"/>
      <c r="CXK344" s="54"/>
      <c r="CXL344" s="54"/>
      <c r="CXM344" s="54"/>
      <c r="CXN344" s="54"/>
      <c r="CXO344" s="54"/>
      <c r="CXP344" s="54"/>
      <c r="CXQ344" s="54"/>
      <c r="CXR344" s="54"/>
      <c r="CXS344" s="54"/>
      <c r="CXT344" s="54"/>
      <c r="CXU344" s="54"/>
      <c r="CXV344" s="54"/>
      <c r="CXW344" s="54"/>
      <c r="CXX344" s="54"/>
      <c r="CXY344" s="54"/>
      <c r="CXZ344" s="54"/>
      <c r="CYA344" s="54"/>
      <c r="CYB344" s="54"/>
      <c r="CYC344" s="54"/>
      <c r="CYD344" s="54"/>
      <c r="CYE344" s="54"/>
      <c r="CYF344" s="54"/>
      <c r="CYG344" s="54"/>
      <c r="CYH344" s="54"/>
      <c r="CYI344" s="54"/>
      <c r="CYJ344" s="54"/>
      <c r="CYK344" s="54"/>
      <c r="CYL344" s="54"/>
      <c r="CYM344" s="54"/>
      <c r="CYN344" s="54"/>
      <c r="CYO344" s="54"/>
      <c r="CYP344" s="54"/>
      <c r="CYQ344" s="54"/>
      <c r="CYR344" s="54"/>
      <c r="CYS344" s="54"/>
      <c r="CYT344" s="54"/>
      <c r="CYU344" s="54"/>
      <c r="CYV344" s="54"/>
      <c r="CYW344" s="54"/>
      <c r="CYX344" s="54"/>
      <c r="CYY344" s="54"/>
      <c r="CYZ344" s="54"/>
      <c r="CZA344" s="54"/>
      <c r="CZB344" s="54"/>
      <c r="CZC344" s="54"/>
      <c r="CZD344" s="54"/>
      <c r="CZE344" s="54"/>
      <c r="CZF344" s="54"/>
      <c r="CZG344" s="54"/>
      <c r="CZH344" s="54"/>
      <c r="CZI344" s="54"/>
      <c r="CZJ344" s="54"/>
      <c r="CZK344" s="54"/>
      <c r="CZL344" s="54"/>
      <c r="CZM344" s="54"/>
      <c r="CZN344" s="54"/>
      <c r="CZO344" s="54"/>
      <c r="CZP344" s="54"/>
      <c r="CZQ344" s="54"/>
      <c r="CZR344" s="54"/>
      <c r="CZS344" s="54"/>
      <c r="CZT344" s="54"/>
      <c r="CZU344" s="54"/>
      <c r="CZV344" s="54"/>
      <c r="CZW344" s="54"/>
      <c r="CZX344" s="54"/>
      <c r="CZY344" s="54"/>
      <c r="CZZ344" s="54"/>
      <c r="DAA344" s="54"/>
      <c r="DAB344" s="54"/>
      <c r="DAC344" s="54"/>
      <c r="DAD344" s="54"/>
      <c r="DAE344" s="54"/>
      <c r="DAF344" s="54"/>
      <c r="DAG344" s="54"/>
      <c r="DAH344" s="54"/>
      <c r="DAI344" s="54"/>
      <c r="DAJ344" s="54"/>
      <c r="DAK344" s="54"/>
      <c r="DAL344" s="54"/>
      <c r="DAM344" s="54"/>
      <c r="DAN344" s="54"/>
      <c r="DAO344" s="54"/>
      <c r="DAP344" s="54"/>
      <c r="DAQ344" s="54"/>
      <c r="DAR344" s="54"/>
      <c r="DAS344" s="54"/>
      <c r="DAT344" s="54"/>
      <c r="DAU344" s="54"/>
      <c r="DAV344" s="54"/>
      <c r="DAW344" s="54"/>
      <c r="DAX344" s="54"/>
      <c r="DAY344" s="54"/>
      <c r="DAZ344" s="54"/>
      <c r="DBA344" s="54"/>
      <c r="DBB344" s="54"/>
      <c r="DBC344" s="54"/>
      <c r="DBD344" s="54"/>
      <c r="DBE344" s="54"/>
      <c r="DBF344" s="54"/>
      <c r="DBG344" s="54"/>
      <c r="DBH344" s="54"/>
      <c r="DBI344" s="54"/>
      <c r="DBJ344" s="54"/>
      <c r="DBK344" s="54"/>
      <c r="DBL344" s="54"/>
      <c r="DBM344" s="54"/>
      <c r="DBN344" s="54"/>
      <c r="DBO344" s="54"/>
      <c r="DBP344" s="54"/>
      <c r="DBQ344" s="54"/>
      <c r="DBR344" s="54"/>
      <c r="DBS344" s="54"/>
      <c r="DBT344" s="54"/>
      <c r="DBU344" s="54"/>
      <c r="DBV344" s="54"/>
      <c r="DBW344" s="54"/>
      <c r="DBX344" s="54"/>
      <c r="DBY344" s="54"/>
      <c r="DBZ344" s="54"/>
      <c r="DCA344" s="54"/>
      <c r="DCB344" s="54"/>
      <c r="DCC344" s="54"/>
      <c r="DCD344" s="54"/>
      <c r="DCE344" s="54"/>
      <c r="DCF344" s="54"/>
      <c r="DCG344" s="54"/>
      <c r="DCH344" s="54"/>
      <c r="DCI344" s="54"/>
      <c r="DCJ344" s="54"/>
      <c r="DCK344" s="54"/>
      <c r="DCL344" s="54"/>
      <c r="DCM344" s="54"/>
      <c r="DCN344" s="54"/>
      <c r="DCO344" s="54"/>
      <c r="DCP344" s="54"/>
      <c r="DCQ344" s="54"/>
      <c r="DCR344" s="54"/>
      <c r="DCS344" s="54"/>
      <c r="DCT344" s="54"/>
      <c r="DCU344" s="54"/>
      <c r="DCV344" s="54"/>
      <c r="DCW344" s="54"/>
      <c r="DCX344" s="54"/>
      <c r="DCY344" s="54"/>
      <c r="DCZ344" s="54"/>
      <c r="DDA344" s="54"/>
      <c r="DDB344" s="54"/>
      <c r="DDC344" s="54"/>
      <c r="DDD344" s="54"/>
      <c r="DDE344" s="54"/>
      <c r="DDF344" s="54"/>
      <c r="DDG344" s="54"/>
      <c r="DDH344" s="54"/>
      <c r="DDI344" s="54"/>
      <c r="DDJ344" s="54"/>
      <c r="DDK344" s="54"/>
      <c r="DDL344" s="54"/>
      <c r="DDM344" s="54"/>
      <c r="DDN344" s="54"/>
      <c r="DDO344" s="54"/>
      <c r="DDP344" s="54"/>
      <c r="DDQ344" s="54"/>
      <c r="DDR344" s="54"/>
      <c r="DDS344" s="54"/>
      <c r="DDT344" s="54"/>
      <c r="DDU344" s="54"/>
      <c r="DDV344" s="54"/>
      <c r="DDW344" s="54"/>
      <c r="DDX344" s="54"/>
      <c r="DDY344" s="54"/>
      <c r="DDZ344" s="54"/>
      <c r="DEA344" s="54"/>
      <c r="DEB344" s="54"/>
      <c r="DEC344" s="54"/>
      <c r="DED344" s="54"/>
      <c r="DEE344" s="54"/>
      <c r="DEF344" s="54"/>
      <c r="DEG344" s="54"/>
      <c r="DEH344" s="54"/>
      <c r="DEI344" s="54"/>
      <c r="DEJ344" s="54"/>
      <c r="DEK344" s="54"/>
      <c r="DEL344" s="54"/>
      <c r="DEM344" s="54"/>
      <c r="DEN344" s="54"/>
      <c r="DEO344" s="54"/>
      <c r="DEP344" s="54"/>
      <c r="DEQ344" s="54"/>
      <c r="DER344" s="54"/>
      <c r="DES344" s="54"/>
      <c r="DET344" s="54"/>
      <c r="DEU344" s="54"/>
      <c r="DEV344" s="54"/>
      <c r="DEW344" s="54"/>
      <c r="DEX344" s="54"/>
      <c r="DEY344" s="54"/>
      <c r="DEZ344" s="54"/>
      <c r="DFA344" s="54"/>
      <c r="DFB344" s="54"/>
      <c r="DFC344" s="54"/>
      <c r="DFD344" s="54"/>
      <c r="DFE344" s="54"/>
      <c r="DFF344" s="54"/>
      <c r="DFG344" s="54"/>
      <c r="DFH344" s="54"/>
      <c r="DFI344" s="54"/>
      <c r="DFJ344" s="54"/>
      <c r="DFK344" s="54"/>
      <c r="DFL344" s="54"/>
      <c r="DFM344" s="54"/>
      <c r="DFN344" s="54"/>
      <c r="DFO344" s="54"/>
      <c r="DFP344" s="54"/>
      <c r="DFQ344" s="54"/>
      <c r="DFR344" s="54"/>
      <c r="DFS344" s="54"/>
      <c r="DFT344" s="54"/>
      <c r="DFU344" s="54"/>
      <c r="DFV344" s="54"/>
      <c r="DFW344" s="54"/>
      <c r="DFX344" s="54"/>
      <c r="DFY344" s="54"/>
      <c r="DFZ344" s="54"/>
      <c r="DGA344" s="54"/>
      <c r="DGB344" s="54"/>
      <c r="DGC344" s="54"/>
      <c r="DGD344" s="54"/>
      <c r="DGE344" s="54"/>
      <c r="DGF344" s="54"/>
      <c r="DGG344" s="54"/>
      <c r="DGH344" s="54"/>
      <c r="DGI344" s="54"/>
      <c r="DGJ344" s="54"/>
      <c r="DGK344" s="54"/>
      <c r="DGL344" s="54"/>
      <c r="DGM344" s="54"/>
      <c r="DGN344" s="54"/>
      <c r="DGO344" s="54"/>
      <c r="DGP344" s="54"/>
      <c r="DGQ344" s="54"/>
      <c r="DGR344" s="54"/>
      <c r="DGS344" s="54"/>
      <c r="DGT344" s="54"/>
      <c r="DGU344" s="54"/>
      <c r="DGV344" s="54"/>
      <c r="DGW344" s="54"/>
      <c r="DGX344" s="54"/>
      <c r="DGY344" s="54"/>
      <c r="DGZ344" s="54"/>
      <c r="DHA344" s="54"/>
      <c r="DHB344" s="54"/>
      <c r="DHC344" s="54"/>
      <c r="DHD344" s="54"/>
      <c r="DHE344" s="54"/>
      <c r="DHF344" s="54"/>
      <c r="DHG344" s="54"/>
      <c r="DHH344" s="54"/>
      <c r="DHI344" s="54"/>
      <c r="DHJ344" s="54"/>
      <c r="DHK344" s="54"/>
      <c r="DHL344" s="54"/>
      <c r="DHM344" s="54"/>
      <c r="DHN344" s="54"/>
      <c r="DHO344" s="54"/>
      <c r="DHP344" s="54"/>
      <c r="DHQ344" s="54"/>
      <c r="DHR344" s="54"/>
      <c r="DHS344" s="54"/>
      <c r="DHT344" s="54"/>
      <c r="DHU344" s="54"/>
      <c r="DHV344" s="54"/>
      <c r="DHW344" s="54"/>
      <c r="DHX344" s="54"/>
      <c r="DHY344" s="54"/>
      <c r="DHZ344" s="54"/>
      <c r="DIA344" s="54"/>
      <c r="DIB344" s="54"/>
      <c r="DIC344" s="54"/>
      <c r="DID344" s="54"/>
      <c r="DIE344" s="54"/>
      <c r="DIF344" s="54"/>
      <c r="DIG344" s="54"/>
      <c r="DIH344" s="54"/>
      <c r="DII344" s="54"/>
      <c r="DIJ344" s="54"/>
      <c r="DIK344" s="54"/>
      <c r="DIL344" s="54"/>
      <c r="DIM344" s="54"/>
      <c r="DIN344" s="54"/>
      <c r="DIO344" s="54"/>
      <c r="DIP344" s="54"/>
      <c r="DIQ344" s="54"/>
      <c r="DIR344" s="54"/>
      <c r="DIS344" s="54"/>
      <c r="DIT344" s="54"/>
      <c r="DIU344" s="54"/>
      <c r="DIV344" s="54"/>
      <c r="DIW344" s="54"/>
      <c r="DIX344" s="54"/>
      <c r="DIY344" s="54"/>
      <c r="DIZ344" s="54"/>
      <c r="DJA344" s="54"/>
      <c r="DJB344" s="54"/>
      <c r="DJC344" s="54"/>
      <c r="DJD344" s="54"/>
      <c r="DJE344" s="54"/>
      <c r="DJF344" s="54"/>
      <c r="DJG344" s="54"/>
      <c r="DJH344" s="54"/>
      <c r="DJI344" s="54"/>
      <c r="DJJ344" s="54"/>
      <c r="DJK344" s="54"/>
      <c r="DJL344" s="54"/>
      <c r="DJM344" s="54"/>
      <c r="DJN344" s="54"/>
      <c r="DJO344" s="54"/>
      <c r="DJP344" s="54"/>
      <c r="DJQ344" s="54"/>
      <c r="DJR344" s="54"/>
      <c r="DJS344" s="54"/>
      <c r="DJT344" s="54"/>
      <c r="DJU344" s="54"/>
      <c r="DJV344" s="54"/>
      <c r="DJW344" s="54"/>
      <c r="DJX344" s="54"/>
      <c r="DJY344" s="54"/>
      <c r="DJZ344" s="54"/>
      <c r="DKA344" s="54"/>
      <c r="DKB344" s="54"/>
      <c r="DKC344" s="54"/>
      <c r="DKD344" s="54"/>
      <c r="DKE344" s="54"/>
      <c r="DKF344" s="54"/>
      <c r="DKG344" s="54"/>
      <c r="DKH344" s="54"/>
      <c r="DKI344" s="54"/>
      <c r="DKJ344" s="54"/>
      <c r="DKK344" s="54"/>
      <c r="DKL344" s="54"/>
      <c r="DKM344" s="54"/>
      <c r="DKN344" s="54"/>
      <c r="DKO344" s="54"/>
      <c r="DKP344" s="54"/>
      <c r="DKQ344" s="54"/>
      <c r="DKR344" s="54"/>
      <c r="DKS344" s="54"/>
      <c r="DKT344" s="54"/>
      <c r="DKU344" s="54"/>
      <c r="DKV344" s="54"/>
      <c r="DKW344" s="54"/>
      <c r="DKX344" s="54"/>
      <c r="DKY344" s="54"/>
      <c r="DKZ344" s="54"/>
      <c r="DLA344" s="54"/>
      <c r="DLB344" s="54"/>
      <c r="DLC344" s="54"/>
      <c r="DLD344" s="54"/>
      <c r="DLE344" s="54"/>
      <c r="DLF344" s="54"/>
      <c r="DLG344" s="54"/>
      <c r="DLH344" s="54"/>
      <c r="DLI344" s="54"/>
      <c r="DLJ344" s="54"/>
      <c r="DLK344" s="54"/>
      <c r="DLL344" s="54"/>
      <c r="DLM344" s="54"/>
      <c r="DLN344" s="54"/>
      <c r="DLO344" s="54"/>
      <c r="DLP344" s="54"/>
      <c r="DLQ344" s="54"/>
      <c r="DLR344" s="54"/>
      <c r="DLS344" s="54"/>
      <c r="DLT344" s="54"/>
      <c r="DLU344" s="54"/>
      <c r="DLV344" s="54"/>
      <c r="DLW344" s="54"/>
      <c r="DLX344" s="54"/>
      <c r="DLY344" s="54"/>
      <c r="DLZ344" s="54"/>
      <c r="DMA344" s="54"/>
      <c r="DMB344" s="54"/>
      <c r="DMC344" s="54"/>
      <c r="DMD344" s="54"/>
      <c r="DME344" s="54"/>
      <c r="DMF344" s="54"/>
      <c r="DMG344" s="54"/>
      <c r="DMH344" s="54"/>
      <c r="DMI344" s="54"/>
      <c r="DMJ344" s="54"/>
      <c r="DMK344" s="54"/>
      <c r="DML344" s="54"/>
      <c r="DMM344" s="54"/>
      <c r="DMN344" s="54"/>
      <c r="DMO344" s="54"/>
      <c r="DMP344" s="54"/>
      <c r="DMQ344" s="54"/>
      <c r="DMR344" s="54"/>
      <c r="DMS344" s="54"/>
      <c r="DMT344" s="54"/>
      <c r="DMU344" s="54"/>
      <c r="DMV344" s="54"/>
      <c r="DMW344" s="54"/>
      <c r="DMX344" s="54"/>
      <c r="DMY344" s="54"/>
      <c r="DMZ344" s="54"/>
      <c r="DNA344" s="54"/>
      <c r="DNB344" s="54"/>
      <c r="DNC344" s="54"/>
      <c r="DND344" s="54"/>
      <c r="DNE344" s="54"/>
      <c r="DNF344" s="54"/>
      <c r="DNG344" s="54"/>
      <c r="DNH344" s="54"/>
      <c r="DNI344" s="54"/>
      <c r="DNJ344" s="54"/>
      <c r="DNK344" s="54"/>
      <c r="DNL344" s="54"/>
      <c r="DNM344" s="54"/>
      <c r="DNN344" s="54"/>
      <c r="DNO344" s="54"/>
      <c r="DNP344" s="54"/>
      <c r="DNQ344" s="54"/>
      <c r="DNR344" s="54"/>
      <c r="DNS344" s="54"/>
      <c r="DNT344" s="54"/>
      <c r="DNU344" s="54"/>
      <c r="DNV344" s="54"/>
      <c r="DNW344" s="54"/>
      <c r="DNX344" s="54"/>
      <c r="DNY344" s="54"/>
      <c r="DNZ344" s="54"/>
      <c r="DOA344" s="54"/>
      <c r="DOB344" s="54"/>
      <c r="DOC344" s="54"/>
      <c r="DOD344" s="54"/>
      <c r="DOE344" s="54"/>
      <c r="DOF344" s="54"/>
      <c r="DOG344" s="54"/>
      <c r="DOH344" s="54"/>
      <c r="DOI344" s="54"/>
      <c r="DOJ344" s="54"/>
      <c r="DOK344" s="54"/>
      <c r="DOL344" s="54"/>
      <c r="DOM344" s="54"/>
      <c r="DON344" s="54"/>
      <c r="DOO344" s="54"/>
      <c r="DOP344" s="54"/>
      <c r="DOQ344" s="54"/>
      <c r="DOR344" s="54"/>
      <c r="DOS344" s="54"/>
      <c r="DOT344" s="54"/>
      <c r="DOU344" s="54"/>
      <c r="DOV344" s="54"/>
      <c r="DOW344" s="54"/>
      <c r="DOX344" s="54"/>
      <c r="DOY344" s="54"/>
      <c r="DOZ344" s="54"/>
      <c r="DPA344" s="54"/>
      <c r="DPB344" s="54"/>
      <c r="DPC344" s="54"/>
      <c r="DPD344" s="54"/>
      <c r="DPE344" s="54"/>
      <c r="DPF344" s="54"/>
      <c r="DPG344" s="54"/>
      <c r="DPH344" s="54"/>
      <c r="DPI344" s="54"/>
      <c r="DPJ344" s="54"/>
      <c r="DPK344" s="54"/>
      <c r="DPL344" s="54"/>
      <c r="DPM344" s="54"/>
      <c r="DPN344" s="54"/>
      <c r="DPO344" s="54"/>
      <c r="DPP344" s="54"/>
      <c r="DPQ344" s="54"/>
      <c r="DPR344" s="54"/>
      <c r="DPS344" s="54"/>
      <c r="DPT344" s="54"/>
      <c r="DPU344" s="54"/>
      <c r="DPV344" s="54"/>
      <c r="DPW344" s="54"/>
      <c r="DPX344" s="54"/>
      <c r="DPY344" s="54"/>
      <c r="DPZ344" s="54"/>
      <c r="DQA344" s="54"/>
      <c r="DQB344" s="54"/>
      <c r="DQC344" s="54"/>
      <c r="DQD344" s="54"/>
      <c r="DQE344" s="54"/>
      <c r="DQF344" s="54"/>
      <c r="DQG344" s="54"/>
      <c r="DQH344" s="54"/>
      <c r="DQI344" s="54"/>
      <c r="DQJ344" s="54"/>
      <c r="DQK344" s="54"/>
      <c r="DQL344" s="54"/>
      <c r="DQM344" s="54"/>
      <c r="DQN344" s="54"/>
      <c r="DQO344" s="54"/>
      <c r="DQP344" s="54"/>
      <c r="DQQ344" s="54"/>
      <c r="DQR344" s="54"/>
      <c r="DQS344" s="54"/>
      <c r="DQT344" s="54"/>
      <c r="DQU344" s="54"/>
      <c r="DQV344" s="54"/>
      <c r="DQW344" s="54"/>
      <c r="DQX344" s="54"/>
      <c r="DQY344" s="54"/>
      <c r="DQZ344" s="54"/>
      <c r="DRA344" s="54"/>
      <c r="DRB344" s="54"/>
      <c r="DRC344" s="54"/>
      <c r="DRD344" s="54"/>
      <c r="DRE344" s="54"/>
      <c r="DRF344" s="54"/>
      <c r="DRG344" s="54"/>
      <c r="DRH344" s="54"/>
      <c r="DRI344" s="54"/>
      <c r="DRJ344" s="54"/>
      <c r="DRK344" s="54"/>
      <c r="DRL344" s="54"/>
      <c r="DRM344" s="54"/>
      <c r="DRN344" s="54"/>
      <c r="DRO344" s="54"/>
      <c r="DRP344" s="54"/>
      <c r="DRQ344" s="54"/>
      <c r="DRR344" s="54"/>
      <c r="DRS344" s="54"/>
      <c r="DRT344" s="54"/>
      <c r="DRU344" s="54"/>
      <c r="DRV344" s="54"/>
      <c r="DRW344" s="54"/>
      <c r="DRX344" s="54"/>
      <c r="DRY344" s="54"/>
      <c r="DRZ344" s="54"/>
      <c r="DSA344" s="54"/>
      <c r="DSB344" s="54"/>
      <c r="DSC344" s="54"/>
      <c r="DSD344" s="54"/>
      <c r="DSE344" s="54"/>
      <c r="DSF344" s="54"/>
      <c r="DSG344" s="54"/>
      <c r="DSH344" s="54"/>
      <c r="DSI344" s="54"/>
      <c r="DSJ344" s="54"/>
      <c r="DSK344" s="54"/>
      <c r="DSL344" s="54"/>
      <c r="DSM344" s="54"/>
      <c r="DSN344" s="54"/>
      <c r="DSO344" s="54"/>
      <c r="DSP344" s="54"/>
      <c r="DSQ344" s="54"/>
      <c r="DSR344" s="54"/>
      <c r="DSS344" s="54"/>
      <c r="DST344" s="54"/>
      <c r="DSU344" s="54"/>
      <c r="DSV344" s="54"/>
      <c r="DSW344" s="54"/>
      <c r="DSX344" s="54"/>
      <c r="DSY344" s="54"/>
      <c r="DSZ344" s="54"/>
      <c r="DTA344" s="54"/>
      <c r="DTB344" s="54"/>
      <c r="DTC344" s="54"/>
      <c r="DTD344" s="54"/>
      <c r="DTE344" s="54"/>
      <c r="DTF344" s="54"/>
      <c r="DTG344" s="54"/>
      <c r="DTH344" s="54"/>
      <c r="DTI344" s="54"/>
      <c r="DTJ344" s="54"/>
      <c r="DTK344" s="54"/>
      <c r="DTL344" s="54"/>
      <c r="DTM344" s="54"/>
      <c r="DTN344" s="54"/>
      <c r="DTO344" s="54"/>
      <c r="DTP344" s="54"/>
      <c r="DTQ344" s="54"/>
      <c r="DTR344" s="54"/>
      <c r="DTS344" s="54"/>
      <c r="DTT344" s="54"/>
      <c r="DTU344" s="54"/>
      <c r="DTV344" s="54"/>
      <c r="DTW344" s="54"/>
      <c r="DTX344" s="54"/>
      <c r="DTY344" s="54"/>
      <c r="DTZ344" s="54"/>
      <c r="DUA344" s="54"/>
      <c r="DUB344" s="54"/>
      <c r="DUC344" s="54"/>
      <c r="DUD344" s="54"/>
      <c r="DUE344" s="54"/>
      <c r="DUF344" s="54"/>
      <c r="DUG344" s="54"/>
      <c r="DUH344" s="54"/>
      <c r="DUI344" s="54"/>
      <c r="DUJ344" s="54"/>
      <c r="DUK344" s="54"/>
      <c r="DUL344" s="54"/>
      <c r="DUM344" s="54"/>
      <c r="DUN344" s="54"/>
      <c r="DUO344" s="54"/>
      <c r="DUP344" s="54"/>
      <c r="DUQ344" s="54"/>
      <c r="DUR344" s="54"/>
      <c r="DUS344" s="54"/>
      <c r="DUT344" s="54"/>
      <c r="DUU344" s="54"/>
      <c r="DUV344" s="54"/>
      <c r="DUW344" s="54"/>
      <c r="DUX344" s="54"/>
      <c r="DUY344" s="54"/>
      <c r="DUZ344" s="54"/>
      <c r="DVA344" s="54"/>
      <c r="DVB344" s="54"/>
      <c r="DVC344" s="54"/>
      <c r="DVD344" s="54"/>
      <c r="DVE344" s="54"/>
      <c r="DVF344" s="54"/>
      <c r="DVG344" s="54"/>
      <c r="DVH344" s="54"/>
      <c r="DVI344" s="54"/>
      <c r="DVJ344" s="54"/>
      <c r="DVK344" s="54"/>
      <c r="DVL344" s="54"/>
      <c r="DVM344" s="54"/>
      <c r="DVN344" s="54"/>
      <c r="DVO344" s="54"/>
      <c r="DVP344" s="54"/>
      <c r="DVQ344" s="54"/>
      <c r="DVR344" s="54"/>
      <c r="DVS344" s="54"/>
      <c r="DVT344" s="54"/>
      <c r="DVU344" s="54"/>
      <c r="DVV344" s="54"/>
      <c r="DVW344" s="54"/>
      <c r="DVX344" s="54"/>
      <c r="DVY344" s="54"/>
      <c r="DVZ344" s="54"/>
      <c r="DWA344" s="54"/>
      <c r="DWB344" s="54"/>
      <c r="DWC344" s="54"/>
      <c r="DWD344" s="54"/>
      <c r="DWE344" s="54"/>
      <c r="DWF344" s="54"/>
      <c r="DWG344" s="54"/>
      <c r="DWH344" s="54"/>
      <c r="DWI344" s="54"/>
      <c r="DWJ344" s="54"/>
      <c r="DWK344" s="54"/>
      <c r="DWL344" s="54"/>
      <c r="DWM344" s="54"/>
      <c r="DWN344" s="54"/>
      <c r="DWO344" s="54"/>
      <c r="DWP344" s="54"/>
      <c r="DWQ344" s="54"/>
      <c r="DWR344" s="54"/>
      <c r="DWS344" s="54"/>
      <c r="DWT344" s="54"/>
      <c r="DWU344" s="54"/>
      <c r="DWV344" s="54"/>
      <c r="DWW344" s="54"/>
      <c r="DWX344" s="54"/>
      <c r="DWY344" s="54"/>
      <c r="DWZ344" s="54"/>
      <c r="DXA344" s="54"/>
      <c r="DXB344" s="54"/>
      <c r="DXC344" s="54"/>
      <c r="DXD344" s="54"/>
      <c r="DXE344" s="54"/>
      <c r="DXF344" s="54"/>
      <c r="DXG344" s="54"/>
      <c r="DXH344" s="54"/>
      <c r="DXI344" s="54"/>
      <c r="DXJ344" s="54"/>
      <c r="DXK344" s="54"/>
      <c r="DXL344" s="54"/>
      <c r="DXM344" s="54"/>
      <c r="DXN344" s="54"/>
      <c r="DXO344" s="54"/>
      <c r="DXP344" s="54"/>
      <c r="DXQ344" s="54"/>
      <c r="DXR344" s="54"/>
      <c r="DXS344" s="54"/>
      <c r="DXT344" s="54"/>
      <c r="DXU344" s="54"/>
      <c r="DXV344" s="54"/>
      <c r="DXW344" s="54"/>
      <c r="DXX344" s="54"/>
      <c r="DXY344" s="54"/>
      <c r="DXZ344" s="54"/>
      <c r="DYA344" s="54"/>
      <c r="DYB344" s="54"/>
      <c r="DYC344" s="54"/>
      <c r="DYD344" s="54"/>
      <c r="DYE344" s="54"/>
      <c r="DYF344" s="54"/>
      <c r="DYG344" s="54"/>
      <c r="DYH344" s="54"/>
      <c r="DYI344" s="54"/>
      <c r="DYJ344" s="54"/>
      <c r="DYK344" s="54"/>
      <c r="DYL344" s="54"/>
      <c r="DYM344" s="54"/>
      <c r="DYN344" s="54"/>
      <c r="DYO344" s="54"/>
      <c r="DYP344" s="54"/>
      <c r="DYQ344" s="54"/>
      <c r="DYR344" s="54"/>
      <c r="DYS344" s="54"/>
      <c r="DYT344" s="54"/>
      <c r="DYU344" s="54"/>
      <c r="DYV344" s="54"/>
      <c r="DYW344" s="54"/>
      <c r="DYX344" s="54"/>
      <c r="DYY344" s="54"/>
      <c r="DYZ344" s="54"/>
      <c r="DZA344" s="54"/>
      <c r="DZB344" s="54"/>
      <c r="DZC344" s="54"/>
      <c r="DZD344" s="54"/>
      <c r="DZE344" s="54"/>
      <c r="DZF344" s="54"/>
      <c r="DZG344" s="54"/>
      <c r="DZH344" s="54"/>
      <c r="DZI344" s="54"/>
      <c r="DZJ344" s="54"/>
      <c r="DZK344" s="54"/>
      <c r="DZL344" s="54"/>
      <c r="DZM344" s="54"/>
      <c r="DZN344" s="54"/>
      <c r="DZO344" s="54"/>
      <c r="DZP344" s="54"/>
      <c r="DZQ344" s="54"/>
      <c r="DZR344" s="54"/>
      <c r="DZS344" s="54"/>
      <c r="DZT344" s="54"/>
      <c r="DZU344" s="54"/>
      <c r="DZV344" s="54"/>
      <c r="DZW344" s="54"/>
      <c r="DZX344" s="54"/>
      <c r="DZY344" s="54"/>
      <c r="DZZ344" s="54"/>
      <c r="EAA344" s="54"/>
      <c r="EAB344" s="54"/>
      <c r="EAC344" s="54"/>
      <c r="EAD344" s="54"/>
      <c r="EAE344" s="54"/>
      <c r="EAF344" s="54"/>
      <c r="EAG344" s="54"/>
      <c r="EAH344" s="54"/>
      <c r="EAI344" s="54"/>
      <c r="EAJ344" s="54"/>
      <c r="EAK344" s="54"/>
      <c r="EAL344" s="54"/>
      <c r="EAM344" s="54"/>
      <c r="EAN344" s="54"/>
      <c r="EAO344" s="54"/>
      <c r="EAP344" s="54"/>
      <c r="EAQ344" s="54"/>
      <c r="EAR344" s="54"/>
      <c r="EAS344" s="54"/>
      <c r="EAT344" s="54"/>
      <c r="EAU344" s="54"/>
      <c r="EAV344" s="54"/>
      <c r="EAW344" s="54"/>
      <c r="EAX344" s="54"/>
      <c r="EAY344" s="54"/>
      <c r="EAZ344" s="54"/>
      <c r="EBA344" s="54"/>
      <c r="EBB344" s="54"/>
      <c r="EBC344" s="54"/>
      <c r="EBD344" s="54"/>
      <c r="EBE344" s="54"/>
      <c r="EBF344" s="54"/>
      <c r="EBG344" s="54"/>
      <c r="EBH344" s="54"/>
      <c r="EBI344" s="54"/>
      <c r="EBJ344" s="54"/>
      <c r="EBK344" s="54"/>
      <c r="EBL344" s="54"/>
      <c r="EBM344" s="54"/>
      <c r="EBN344" s="54"/>
      <c r="EBO344" s="54"/>
      <c r="EBP344" s="54"/>
      <c r="EBQ344" s="54"/>
      <c r="EBR344" s="54"/>
      <c r="EBS344" s="54"/>
      <c r="EBT344" s="54"/>
      <c r="EBU344" s="54"/>
      <c r="EBV344" s="54"/>
      <c r="EBW344" s="54"/>
      <c r="EBX344" s="54"/>
      <c r="EBY344" s="54"/>
      <c r="EBZ344" s="54"/>
      <c r="ECA344" s="54"/>
      <c r="ECB344" s="54"/>
      <c r="ECC344" s="54"/>
      <c r="ECD344" s="54"/>
      <c r="ECE344" s="54"/>
      <c r="ECF344" s="54"/>
      <c r="ECG344" s="54"/>
      <c r="ECH344" s="54"/>
      <c r="ECI344" s="54"/>
      <c r="ECJ344" s="54"/>
      <c r="ECK344" s="54"/>
      <c r="ECL344" s="54"/>
      <c r="ECM344" s="54"/>
      <c r="ECN344" s="54"/>
      <c r="ECO344" s="54"/>
      <c r="ECP344" s="54"/>
      <c r="ECQ344" s="54"/>
      <c r="ECR344" s="54"/>
      <c r="ECS344" s="54"/>
      <c r="ECT344" s="54"/>
      <c r="ECU344" s="54"/>
      <c r="ECV344" s="54"/>
      <c r="ECW344" s="54"/>
      <c r="ECX344" s="54"/>
      <c r="ECY344" s="54"/>
      <c r="ECZ344" s="54"/>
      <c r="EDA344" s="54"/>
      <c r="EDB344" s="54"/>
      <c r="EDC344" s="54"/>
      <c r="EDD344" s="54"/>
      <c r="EDE344" s="54"/>
      <c r="EDF344" s="54"/>
      <c r="EDG344" s="54"/>
      <c r="EDH344" s="54"/>
      <c r="EDI344" s="54"/>
      <c r="EDJ344" s="54"/>
      <c r="EDK344" s="54"/>
      <c r="EDL344" s="54"/>
      <c r="EDM344" s="54"/>
      <c r="EDN344" s="54"/>
      <c r="EDO344" s="54"/>
      <c r="EDP344" s="54"/>
      <c r="EDQ344" s="54"/>
      <c r="EDR344" s="54"/>
      <c r="EDS344" s="54"/>
      <c r="EDT344" s="54"/>
      <c r="EDU344" s="54"/>
      <c r="EDV344" s="54"/>
      <c r="EDW344" s="54"/>
      <c r="EDX344" s="54"/>
      <c r="EDY344" s="54"/>
      <c r="EDZ344" s="54"/>
      <c r="EEA344" s="54"/>
      <c r="EEB344" s="54"/>
      <c r="EEC344" s="54"/>
      <c r="EED344" s="54"/>
      <c r="EEE344" s="54"/>
      <c r="EEF344" s="54"/>
      <c r="EEG344" s="54"/>
      <c r="EEH344" s="54"/>
      <c r="EEI344" s="54"/>
      <c r="EEJ344" s="54"/>
      <c r="EEK344" s="54"/>
      <c r="EEL344" s="54"/>
      <c r="EEM344" s="54"/>
      <c r="EEN344" s="54"/>
      <c r="EEO344" s="54"/>
      <c r="EEP344" s="54"/>
      <c r="EEQ344" s="54"/>
      <c r="EER344" s="54"/>
      <c r="EES344" s="54"/>
      <c r="EET344" s="54"/>
      <c r="EEU344" s="54"/>
      <c r="EEV344" s="54"/>
      <c r="EEW344" s="54"/>
      <c r="EEX344" s="54"/>
      <c r="EEY344" s="54"/>
      <c r="EEZ344" s="54"/>
      <c r="EFA344" s="54"/>
      <c r="EFB344" s="54"/>
      <c r="EFC344" s="54"/>
      <c r="EFD344" s="54"/>
      <c r="EFE344" s="54"/>
      <c r="EFF344" s="54"/>
      <c r="EFG344" s="54"/>
      <c r="EFH344" s="54"/>
      <c r="EFI344" s="54"/>
      <c r="EFJ344" s="54"/>
      <c r="EFK344" s="54"/>
      <c r="EFL344" s="54"/>
      <c r="EFM344" s="54"/>
      <c r="EFN344" s="54"/>
      <c r="EFO344" s="54"/>
      <c r="EFP344" s="54"/>
      <c r="EFQ344" s="54"/>
      <c r="EFR344" s="54"/>
      <c r="EFS344" s="54"/>
      <c r="EFT344" s="54"/>
      <c r="EFU344" s="54"/>
      <c r="EFV344" s="54"/>
      <c r="EFW344" s="54"/>
      <c r="EFX344" s="54"/>
      <c r="EFY344" s="54"/>
      <c r="EFZ344" s="54"/>
      <c r="EGA344" s="54"/>
      <c r="EGB344" s="54"/>
      <c r="EGC344" s="54"/>
      <c r="EGD344" s="54"/>
      <c r="EGE344" s="54"/>
      <c r="EGF344" s="54"/>
      <c r="EGG344" s="54"/>
      <c r="EGH344" s="54"/>
      <c r="EGI344" s="54"/>
      <c r="EGJ344" s="54"/>
      <c r="EGK344" s="54"/>
      <c r="EGL344" s="54"/>
      <c r="EGM344" s="54"/>
      <c r="EGN344" s="54"/>
      <c r="EGO344" s="54"/>
      <c r="EGP344" s="54"/>
      <c r="EGQ344" s="54"/>
      <c r="EGR344" s="54"/>
      <c r="EGS344" s="54"/>
      <c r="EGT344" s="54"/>
      <c r="EGU344" s="54"/>
      <c r="EGV344" s="54"/>
      <c r="EGW344" s="54"/>
      <c r="EGX344" s="54"/>
      <c r="EGY344" s="54"/>
      <c r="EGZ344" s="54"/>
      <c r="EHA344" s="54"/>
      <c r="EHB344" s="54"/>
      <c r="EHC344" s="54"/>
      <c r="EHD344" s="54"/>
      <c r="EHE344" s="54"/>
      <c r="EHF344" s="54"/>
      <c r="EHG344" s="54"/>
      <c r="EHH344" s="54"/>
      <c r="EHI344" s="54"/>
      <c r="EHJ344" s="54"/>
      <c r="EHK344" s="54"/>
      <c r="EHL344" s="54"/>
      <c r="EHM344" s="54"/>
      <c r="EHN344" s="54"/>
      <c r="EHO344" s="54"/>
      <c r="EHP344" s="54"/>
      <c r="EHQ344" s="54"/>
      <c r="EHR344" s="54"/>
      <c r="EHS344" s="54"/>
      <c r="EHT344" s="54"/>
      <c r="EHU344" s="54"/>
      <c r="EHV344" s="54"/>
      <c r="EHW344" s="54"/>
      <c r="EHX344" s="54"/>
      <c r="EHY344" s="54"/>
      <c r="EHZ344" s="54"/>
      <c r="EIA344" s="54"/>
      <c r="EIB344" s="54"/>
      <c r="EIC344" s="54"/>
      <c r="EID344" s="54"/>
      <c r="EIE344" s="54"/>
      <c r="EIF344" s="54"/>
      <c r="EIG344" s="54"/>
      <c r="EIH344" s="54"/>
      <c r="EII344" s="54"/>
      <c r="EIJ344" s="54"/>
      <c r="EIK344" s="54"/>
      <c r="EIL344" s="54"/>
      <c r="EIM344" s="54"/>
      <c r="EIN344" s="54"/>
      <c r="EIO344" s="54"/>
      <c r="EIP344" s="54"/>
      <c r="EIQ344" s="54"/>
      <c r="EIR344" s="54"/>
      <c r="EIS344" s="54"/>
      <c r="EIT344" s="54"/>
      <c r="EIU344" s="54"/>
      <c r="EIV344" s="54"/>
      <c r="EIW344" s="54"/>
      <c r="EIX344" s="54"/>
      <c r="EIY344" s="54"/>
      <c r="EIZ344" s="54"/>
      <c r="EJA344" s="54"/>
      <c r="EJB344" s="54"/>
      <c r="EJC344" s="54"/>
      <c r="EJD344" s="54"/>
      <c r="EJE344" s="54"/>
      <c r="EJF344" s="54"/>
      <c r="EJG344" s="54"/>
      <c r="EJH344" s="54"/>
      <c r="EJI344" s="54"/>
      <c r="EJJ344" s="54"/>
      <c r="EJK344" s="54"/>
      <c r="EJL344" s="54"/>
      <c r="EJM344" s="54"/>
      <c r="EJN344" s="54"/>
      <c r="EJO344" s="54"/>
      <c r="EJP344" s="54"/>
      <c r="EJQ344" s="54"/>
      <c r="EJR344" s="54"/>
      <c r="EJS344" s="54"/>
      <c r="EJT344" s="54"/>
      <c r="EJU344" s="54"/>
      <c r="EJV344" s="54"/>
      <c r="EJW344" s="54"/>
      <c r="EJX344" s="54"/>
      <c r="EJY344" s="54"/>
      <c r="EJZ344" s="54"/>
      <c r="EKA344" s="54"/>
      <c r="EKB344" s="54"/>
      <c r="EKC344" s="54"/>
      <c r="EKD344" s="54"/>
      <c r="EKE344" s="54"/>
      <c r="EKF344" s="54"/>
      <c r="EKG344" s="54"/>
      <c r="EKH344" s="54"/>
      <c r="EKI344" s="54"/>
      <c r="EKJ344" s="54"/>
      <c r="EKK344" s="54"/>
      <c r="EKL344" s="54"/>
      <c r="EKM344" s="54"/>
      <c r="EKN344" s="54"/>
      <c r="EKO344" s="54"/>
      <c r="EKP344" s="54"/>
      <c r="EKQ344" s="54"/>
      <c r="EKR344" s="54"/>
      <c r="EKS344" s="54"/>
      <c r="EKT344" s="54"/>
      <c r="EKU344" s="54"/>
      <c r="EKV344" s="54"/>
      <c r="EKW344" s="54"/>
      <c r="EKX344" s="54"/>
      <c r="EKY344" s="54"/>
      <c r="EKZ344" s="54"/>
      <c r="ELA344" s="54"/>
      <c r="ELB344" s="54"/>
      <c r="ELC344" s="54"/>
      <c r="ELD344" s="54"/>
      <c r="ELE344" s="54"/>
      <c r="ELF344" s="54"/>
      <c r="ELG344" s="54"/>
      <c r="ELH344" s="54"/>
      <c r="ELI344" s="54"/>
      <c r="ELJ344" s="54"/>
      <c r="ELK344" s="54"/>
      <c r="ELL344" s="54"/>
      <c r="ELM344" s="54"/>
      <c r="ELN344" s="54"/>
      <c r="ELO344" s="54"/>
      <c r="ELP344" s="54"/>
      <c r="ELQ344" s="54"/>
      <c r="ELR344" s="54"/>
      <c r="ELS344" s="54"/>
      <c r="ELT344" s="54"/>
      <c r="ELU344" s="54"/>
      <c r="ELV344" s="54"/>
      <c r="ELW344" s="54"/>
      <c r="ELX344" s="54"/>
      <c r="ELY344" s="54"/>
      <c r="ELZ344" s="54"/>
      <c r="EMA344" s="54"/>
      <c r="EMB344" s="54"/>
      <c r="EMC344" s="54"/>
      <c r="EMD344" s="54"/>
      <c r="EME344" s="54"/>
      <c r="EMF344" s="54"/>
      <c r="EMG344" s="54"/>
      <c r="EMH344" s="54"/>
      <c r="EMI344" s="54"/>
      <c r="EMJ344" s="54"/>
      <c r="EMK344" s="54"/>
      <c r="EML344" s="54"/>
      <c r="EMM344" s="54"/>
      <c r="EMN344" s="54"/>
      <c r="EMO344" s="54"/>
      <c r="EMP344" s="54"/>
      <c r="EMQ344" s="54"/>
      <c r="EMR344" s="54"/>
      <c r="EMS344" s="54"/>
      <c r="EMT344" s="54"/>
      <c r="EMU344" s="54"/>
      <c r="EMV344" s="54"/>
      <c r="EMW344" s="54"/>
      <c r="EMX344" s="54"/>
      <c r="EMY344" s="54"/>
      <c r="EMZ344" s="54"/>
      <c r="ENA344" s="54"/>
      <c r="ENB344" s="54"/>
      <c r="ENC344" s="54"/>
      <c r="END344" s="54"/>
      <c r="ENE344" s="54"/>
      <c r="ENF344" s="54"/>
      <c r="ENG344" s="54"/>
      <c r="ENH344" s="54"/>
      <c r="ENI344" s="54"/>
      <c r="ENJ344" s="54"/>
      <c r="ENK344" s="54"/>
      <c r="ENL344" s="54"/>
      <c r="ENM344" s="54"/>
      <c r="ENN344" s="54"/>
      <c r="ENO344" s="54"/>
      <c r="ENP344" s="54"/>
      <c r="ENQ344" s="54"/>
      <c r="ENR344" s="54"/>
      <c r="ENS344" s="54"/>
      <c r="ENT344" s="54"/>
      <c r="ENU344" s="54"/>
      <c r="ENV344" s="54"/>
      <c r="ENW344" s="54"/>
      <c r="ENX344" s="54"/>
      <c r="ENY344" s="54"/>
      <c r="ENZ344" s="54"/>
      <c r="EOA344" s="54"/>
      <c r="EOB344" s="54"/>
      <c r="EOC344" s="54"/>
      <c r="EOD344" s="54"/>
      <c r="EOE344" s="54"/>
      <c r="EOF344" s="54"/>
      <c r="EOG344" s="54"/>
      <c r="EOH344" s="54"/>
      <c r="EOI344" s="54"/>
      <c r="EOJ344" s="54"/>
      <c r="EOK344" s="54"/>
      <c r="EOL344" s="54"/>
      <c r="EOM344" s="54"/>
      <c r="EON344" s="54"/>
      <c r="EOO344" s="54"/>
      <c r="EOP344" s="54"/>
      <c r="EOQ344" s="54"/>
      <c r="EOR344" s="54"/>
      <c r="EOS344" s="54"/>
      <c r="EOT344" s="54"/>
      <c r="EOU344" s="54"/>
      <c r="EOV344" s="54"/>
      <c r="EOW344" s="54"/>
      <c r="EOX344" s="54"/>
      <c r="EOY344" s="54"/>
      <c r="EOZ344" s="54"/>
      <c r="EPA344" s="54"/>
      <c r="EPB344" s="54"/>
      <c r="EPC344" s="54"/>
      <c r="EPD344" s="54"/>
      <c r="EPE344" s="54"/>
      <c r="EPF344" s="54"/>
      <c r="EPG344" s="54"/>
      <c r="EPH344" s="54"/>
      <c r="EPI344" s="54"/>
      <c r="EPJ344" s="54"/>
      <c r="EPK344" s="54"/>
      <c r="EPL344" s="54"/>
      <c r="EPM344" s="54"/>
      <c r="EPN344" s="54"/>
      <c r="EPO344" s="54"/>
      <c r="EPP344" s="54"/>
      <c r="EPQ344" s="54"/>
      <c r="EPR344" s="54"/>
      <c r="EPS344" s="54"/>
      <c r="EPT344" s="54"/>
      <c r="EPU344" s="54"/>
      <c r="EPV344" s="54"/>
      <c r="EPW344" s="54"/>
      <c r="EPX344" s="54"/>
      <c r="EPY344" s="54"/>
      <c r="EPZ344" s="54"/>
      <c r="EQA344" s="54"/>
      <c r="EQB344" s="54"/>
      <c r="EQC344" s="54"/>
      <c r="EQD344" s="54"/>
      <c r="EQE344" s="54"/>
      <c r="EQF344" s="54"/>
      <c r="EQG344" s="54"/>
      <c r="EQH344" s="54"/>
      <c r="EQI344" s="54"/>
      <c r="EQJ344" s="54"/>
      <c r="EQK344" s="54"/>
      <c r="EQL344" s="54"/>
      <c r="EQM344" s="54"/>
      <c r="EQN344" s="54"/>
      <c r="EQO344" s="54"/>
      <c r="EQP344" s="54"/>
      <c r="EQQ344" s="54"/>
      <c r="EQR344" s="54"/>
      <c r="EQS344" s="54"/>
      <c r="EQT344" s="54"/>
      <c r="EQU344" s="54"/>
      <c r="EQV344" s="54"/>
      <c r="EQW344" s="54"/>
      <c r="EQX344" s="54"/>
      <c r="EQY344" s="54"/>
      <c r="EQZ344" s="54"/>
      <c r="ERA344" s="54"/>
      <c r="ERB344" s="54"/>
      <c r="ERC344" s="54"/>
      <c r="ERD344" s="54"/>
      <c r="ERE344" s="54"/>
      <c r="ERF344" s="54"/>
      <c r="ERG344" s="54"/>
      <c r="ERH344" s="54"/>
      <c r="ERI344" s="54"/>
      <c r="ERJ344" s="54"/>
      <c r="ERK344" s="54"/>
      <c r="ERL344" s="54"/>
      <c r="ERM344" s="54"/>
      <c r="ERN344" s="54"/>
      <c r="ERO344" s="54"/>
      <c r="ERP344" s="54"/>
      <c r="ERQ344" s="54"/>
      <c r="ERR344" s="54"/>
      <c r="ERS344" s="54"/>
      <c r="ERT344" s="54"/>
      <c r="ERU344" s="54"/>
      <c r="ERV344" s="54"/>
      <c r="ERW344" s="54"/>
      <c r="ERX344" s="54"/>
      <c r="ERY344" s="54"/>
      <c r="ERZ344" s="54"/>
      <c r="ESA344" s="54"/>
      <c r="ESB344" s="54"/>
      <c r="ESC344" s="54"/>
      <c r="ESD344" s="54"/>
      <c r="ESE344" s="54"/>
      <c r="ESF344" s="54"/>
      <c r="ESG344" s="54"/>
      <c r="ESH344" s="54"/>
      <c r="ESI344" s="54"/>
      <c r="ESJ344" s="54"/>
      <c r="ESK344" s="54"/>
      <c r="ESL344" s="54"/>
      <c r="ESM344" s="54"/>
      <c r="ESN344" s="54"/>
      <c r="ESO344" s="54"/>
      <c r="ESP344" s="54"/>
      <c r="ESQ344" s="54"/>
      <c r="ESR344" s="54"/>
      <c r="ESS344" s="54"/>
      <c r="EST344" s="54"/>
      <c r="ESU344" s="54"/>
      <c r="ESV344" s="54"/>
      <c r="ESW344" s="54"/>
      <c r="ESX344" s="54"/>
      <c r="ESY344" s="54"/>
      <c r="ESZ344" s="54"/>
      <c r="ETA344" s="54"/>
      <c r="ETB344" s="54"/>
      <c r="ETC344" s="54"/>
      <c r="ETD344" s="54"/>
      <c r="ETE344" s="54"/>
      <c r="ETF344" s="54"/>
      <c r="ETG344" s="54"/>
      <c r="ETH344" s="54"/>
      <c r="ETI344" s="54"/>
      <c r="ETJ344" s="54"/>
      <c r="ETK344" s="54"/>
      <c r="ETL344" s="54"/>
      <c r="ETM344" s="54"/>
      <c r="ETN344" s="54"/>
      <c r="ETO344" s="54"/>
      <c r="ETP344" s="54"/>
      <c r="ETQ344" s="54"/>
      <c r="ETR344" s="54"/>
      <c r="ETS344" s="54"/>
      <c r="ETT344" s="54"/>
      <c r="ETU344" s="54"/>
      <c r="ETV344" s="54"/>
      <c r="ETW344" s="54"/>
      <c r="ETX344" s="54"/>
      <c r="ETY344" s="54"/>
      <c r="ETZ344" s="54"/>
      <c r="EUA344" s="54"/>
      <c r="EUB344" s="54"/>
      <c r="EUC344" s="54"/>
      <c r="EUD344" s="54"/>
      <c r="EUE344" s="54"/>
      <c r="EUF344" s="54"/>
      <c r="EUG344" s="54"/>
      <c r="EUH344" s="54"/>
      <c r="EUI344" s="54"/>
      <c r="EUJ344" s="54"/>
      <c r="EUK344" s="54"/>
      <c r="EUL344" s="54"/>
      <c r="EUM344" s="54"/>
      <c r="EUN344" s="54"/>
      <c r="EUO344" s="54"/>
      <c r="EUP344" s="54"/>
      <c r="EUQ344" s="54"/>
      <c r="EUR344" s="54"/>
      <c r="EUS344" s="54"/>
      <c r="EUT344" s="54"/>
      <c r="EUU344" s="54"/>
      <c r="EUV344" s="54"/>
      <c r="EUW344" s="54"/>
      <c r="EUX344" s="54"/>
      <c r="EUY344" s="54"/>
      <c r="EUZ344" s="54"/>
      <c r="EVA344" s="54"/>
      <c r="EVB344" s="54"/>
      <c r="EVC344" s="54"/>
      <c r="EVD344" s="54"/>
      <c r="EVE344" s="54"/>
      <c r="EVF344" s="54"/>
      <c r="EVG344" s="54"/>
      <c r="EVH344" s="54"/>
      <c r="EVI344" s="54"/>
      <c r="EVJ344" s="54"/>
      <c r="EVK344" s="54"/>
      <c r="EVL344" s="54"/>
      <c r="EVM344" s="54"/>
      <c r="EVN344" s="54"/>
      <c r="EVO344" s="54"/>
      <c r="EVP344" s="54"/>
      <c r="EVQ344" s="54"/>
      <c r="EVR344" s="54"/>
      <c r="EVS344" s="54"/>
      <c r="EVT344" s="54"/>
      <c r="EVU344" s="54"/>
      <c r="EVV344" s="54"/>
      <c r="EVW344" s="54"/>
      <c r="EVX344" s="54"/>
      <c r="EVY344" s="54"/>
      <c r="EVZ344" s="54"/>
      <c r="EWA344" s="54"/>
      <c r="EWB344" s="54"/>
      <c r="EWC344" s="54"/>
      <c r="EWD344" s="54"/>
      <c r="EWE344" s="54"/>
      <c r="EWF344" s="54"/>
      <c r="EWG344" s="54"/>
      <c r="EWH344" s="54"/>
      <c r="EWI344" s="54"/>
      <c r="EWJ344" s="54"/>
      <c r="EWK344" s="54"/>
      <c r="EWL344" s="54"/>
      <c r="EWM344" s="54"/>
      <c r="EWN344" s="54"/>
      <c r="EWO344" s="54"/>
      <c r="EWP344" s="54"/>
      <c r="EWQ344" s="54"/>
      <c r="EWR344" s="54"/>
      <c r="EWS344" s="54"/>
      <c r="EWT344" s="54"/>
      <c r="EWU344" s="54"/>
      <c r="EWV344" s="54"/>
      <c r="EWW344" s="54"/>
      <c r="EWX344" s="54"/>
      <c r="EWY344" s="54"/>
      <c r="EWZ344" s="54"/>
      <c r="EXA344" s="54"/>
      <c r="EXB344" s="54"/>
      <c r="EXC344" s="54"/>
      <c r="EXD344" s="54"/>
      <c r="EXE344" s="54"/>
      <c r="EXF344" s="54"/>
      <c r="EXG344" s="54"/>
      <c r="EXH344" s="54"/>
      <c r="EXI344" s="54"/>
      <c r="EXJ344" s="54"/>
      <c r="EXK344" s="54"/>
      <c r="EXL344" s="54"/>
      <c r="EXM344" s="54"/>
      <c r="EXN344" s="54"/>
      <c r="EXO344" s="54"/>
      <c r="EXP344" s="54"/>
      <c r="EXQ344" s="54"/>
      <c r="EXR344" s="54"/>
      <c r="EXS344" s="54"/>
      <c r="EXT344" s="54"/>
      <c r="EXU344" s="54"/>
      <c r="EXV344" s="54"/>
      <c r="EXW344" s="54"/>
      <c r="EXX344" s="54"/>
      <c r="EXY344" s="54"/>
      <c r="EXZ344" s="54"/>
      <c r="EYA344" s="54"/>
      <c r="EYB344" s="54"/>
      <c r="EYC344" s="54"/>
      <c r="EYD344" s="54"/>
      <c r="EYE344" s="54"/>
      <c r="EYF344" s="54"/>
      <c r="EYG344" s="54"/>
      <c r="EYH344" s="54"/>
      <c r="EYI344" s="54"/>
      <c r="EYJ344" s="54"/>
      <c r="EYK344" s="54"/>
      <c r="EYL344" s="54"/>
      <c r="EYM344" s="54"/>
      <c r="EYN344" s="54"/>
      <c r="EYO344" s="54"/>
      <c r="EYP344" s="54"/>
      <c r="EYQ344" s="54"/>
      <c r="EYR344" s="54"/>
      <c r="EYS344" s="54"/>
      <c r="EYT344" s="54"/>
      <c r="EYU344" s="54"/>
      <c r="EYV344" s="54"/>
      <c r="EYW344" s="54"/>
      <c r="EYX344" s="54"/>
      <c r="EYY344" s="54"/>
      <c r="EYZ344" s="54"/>
      <c r="EZA344" s="54"/>
      <c r="EZB344" s="54"/>
      <c r="EZC344" s="54"/>
      <c r="EZD344" s="54"/>
      <c r="EZE344" s="54"/>
      <c r="EZF344" s="54"/>
      <c r="EZG344" s="54"/>
      <c r="EZH344" s="54"/>
      <c r="EZI344" s="54"/>
      <c r="EZJ344" s="54"/>
      <c r="EZK344" s="54"/>
      <c r="EZL344" s="54"/>
      <c r="EZM344" s="54"/>
      <c r="EZN344" s="54"/>
      <c r="EZO344" s="54"/>
      <c r="EZP344" s="54"/>
      <c r="EZQ344" s="54"/>
      <c r="EZR344" s="54"/>
      <c r="EZS344" s="54"/>
      <c r="EZT344" s="54"/>
      <c r="EZU344" s="54"/>
      <c r="EZV344" s="54"/>
      <c r="EZW344" s="54"/>
      <c r="EZX344" s="54"/>
      <c r="EZY344" s="54"/>
      <c r="EZZ344" s="54"/>
      <c r="FAA344" s="54"/>
      <c r="FAB344" s="54"/>
      <c r="FAC344" s="54"/>
      <c r="FAD344" s="54"/>
      <c r="FAE344" s="54"/>
      <c r="FAF344" s="54"/>
      <c r="FAG344" s="54"/>
      <c r="FAH344" s="54"/>
      <c r="FAI344" s="54"/>
      <c r="FAJ344" s="54"/>
      <c r="FAK344" s="54"/>
      <c r="FAL344" s="54"/>
      <c r="FAM344" s="54"/>
      <c r="FAN344" s="54"/>
      <c r="FAO344" s="54"/>
      <c r="FAP344" s="54"/>
      <c r="FAQ344" s="54"/>
      <c r="FAR344" s="54"/>
      <c r="FAS344" s="54"/>
      <c r="FAT344" s="54"/>
      <c r="FAU344" s="54"/>
      <c r="FAV344" s="54"/>
      <c r="FAW344" s="54"/>
      <c r="FAX344" s="54"/>
      <c r="FAY344" s="54"/>
      <c r="FAZ344" s="54"/>
      <c r="FBA344" s="54"/>
      <c r="FBB344" s="54"/>
      <c r="FBC344" s="54"/>
      <c r="FBD344" s="54"/>
      <c r="FBE344" s="54"/>
      <c r="FBF344" s="54"/>
      <c r="FBG344" s="54"/>
      <c r="FBH344" s="54"/>
      <c r="FBI344" s="54"/>
      <c r="FBJ344" s="54"/>
      <c r="FBK344" s="54"/>
      <c r="FBL344" s="54"/>
      <c r="FBM344" s="54"/>
      <c r="FBN344" s="54"/>
      <c r="FBO344" s="54"/>
      <c r="FBP344" s="54"/>
      <c r="FBQ344" s="54"/>
      <c r="FBR344" s="54"/>
      <c r="FBS344" s="54"/>
      <c r="FBT344" s="54"/>
      <c r="FBU344" s="54"/>
      <c r="FBV344" s="54"/>
      <c r="FBW344" s="54"/>
      <c r="FBX344" s="54"/>
      <c r="FBY344" s="54"/>
      <c r="FBZ344" s="54"/>
      <c r="FCA344" s="54"/>
      <c r="FCB344" s="54"/>
      <c r="FCC344" s="54"/>
      <c r="FCD344" s="54"/>
      <c r="FCE344" s="54"/>
      <c r="FCF344" s="54"/>
      <c r="FCG344" s="54"/>
      <c r="FCH344" s="54"/>
      <c r="FCI344" s="54"/>
      <c r="FCJ344" s="54"/>
      <c r="FCK344" s="54"/>
      <c r="FCL344" s="54"/>
      <c r="FCM344" s="54"/>
      <c r="FCN344" s="54"/>
      <c r="FCO344" s="54"/>
      <c r="FCP344" s="54"/>
      <c r="FCQ344" s="54"/>
      <c r="FCR344" s="54"/>
      <c r="FCS344" s="54"/>
      <c r="FCT344" s="54"/>
      <c r="FCU344" s="54"/>
      <c r="FCV344" s="54"/>
      <c r="FCW344" s="54"/>
      <c r="FCX344" s="54"/>
      <c r="FCY344" s="54"/>
      <c r="FCZ344" s="54"/>
      <c r="FDA344" s="54"/>
      <c r="FDB344" s="54"/>
      <c r="FDC344" s="54"/>
      <c r="FDD344" s="54"/>
      <c r="FDE344" s="54"/>
      <c r="FDF344" s="54"/>
      <c r="FDG344" s="54"/>
      <c r="FDH344" s="54"/>
      <c r="FDI344" s="54"/>
      <c r="FDJ344" s="54"/>
      <c r="FDK344" s="54"/>
      <c r="FDL344" s="54"/>
      <c r="FDM344" s="54"/>
      <c r="FDN344" s="54"/>
      <c r="FDO344" s="54"/>
      <c r="FDP344" s="54"/>
      <c r="FDQ344" s="54"/>
      <c r="FDR344" s="54"/>
      <c r="FDS344" s="54"/>
      <c r="FDT344" s="54"/>
      <c r="FDU344" s="54"/>
      <c r="FDV344" s="54"/>
      <c r="FDW344" s="54"/>
      <c r="FDX344" s="54"/>
      <c r="FDY344" s="54"/>
      <c r="FDZ344" s="54"/>
      <c r="FEA344" s="54"/>
      <c r="FEB344" s="54"/>
      <c r="FEC344" s="54"/>
      <c r="FED344" s="54"/>
      <c r="FEE344" s="54"/>
      <c r="FEF344" s="54"/>
      <c r="FEG344" s="54"/>
      <c r="FEH344" s="54"/>
      <c r="FEI344" s="54"/>
      <c r="FEJ344" s="54"/>
      <c r="FEK344" s="54"/>
      <c r="FEL344" s="54"/>
      <c r="FEM344" s="54"/>
      <c r="FEN344" s="54"/>
      <c r="FEO344" s="54"/>
      <c r="FEP344" s="54"/>
      <c r="FEQ344" s="54"/>
      <c r="FER344" s="54"/>
      <c r="FES344" s="54"/>
      <c r="FET344" s="54"/>
      <c r="FEU344" s="54"/>
      <c r="FEV344" s="54"/>
      <c r="FEW344" s="54"/>
      <c r="FEX344" s="54"/>
      <c r="FEY344" s="54"/>
      <c r="FEZ344" s="54"/>
      <c r="FFA344" s="54"/>
      <c r="FFB344" s="54"/>
      <c r="FFC344" s="54"/>
      <c r="FFD344" s="54"/>
      <c r="FFE344" s="54"/>
      <c r="FFF344" s="54"/>
      <c r="FFG344" s="54"/>
      <c r="FFH344" s="54"/>
      <c r="FFI344" s="54"/>
      <c r="FFJ344" s="54"/>
      <c r="FFK344" s="54"/>
      <c r="FFL344" s="54"/>
      <c r="FFM344" s="54"/>
      <c r="FFN344" s="54"/>
      <c r="FFO344" s="54"/>
      <c r="FFP344" s="54"/>
      <c r="FFQ344" s="54"/>
      <c r="FFR344" s="54"/>
      <c r="FFS344" s="54"/>
      <c r="FFT344" s="54"/>
      <c r="FFU344" s="54"/>
      <c r="FFV344" s="54"/>
      <c r="FFW344" s="54"/>
      <c r="FFX344" s="54"/>
      <c r="FFY344" s="54"/>
      <c r="FFZ344" s="54"/>
      <c r="FGA344" s="54"/>
      <c r="FGB344" s="54"/>
      <c r="FGC344" s="54"/>
      <c r="FGD344" s="54"/>
      <c r="FGE344" s="54"/>
      <c r="FGF344" s="54"/>
      <c r="FGG344" s="54"/>
      <c r="FGH344" s="54"/>
      <c r="FGI344" s="54"/>
      <c r="FGJ344" s="54"/>
      <c r="FGK344" s="54"/>
      <c r="FGL344" s="54"/>
      <c r="FGM344" s="54"/>
      <c r="FGN344" s="54"/>
      <c r="FGO344" s="54"/>
      <c r="FGP344" s="54"/>
      <c r="FGQ344" s="54"/>
      <c r="FGR344" s="54"/>
      <c r="FGS344" s="54"/>
      <c r="FGT344" s="54"/>
      <c r="FGU344" s="54"/>
      <c r="FGV344" s="54"/>
      <c r="FGW344" s="54"/>
      <c r="FGX344" s="54"/>
      <c r="FGY344" s="54"/>
      <c r="FGZ344" s="54"/>
      <c r="FHA344" s="54"/>
      <c r="FHB344" s="54"/>
      <c r="FHC344" s="54"/>
      <c r="FHD344" s="54"/>
      <c r="FHE344" s="54"/>
      <c r="FHF344" s="54"/>
      <c r="FHG344" s="54"/>
      <c r="FHH344" s="54"/>
      <c r="FHI344" s="54"/>
      <c r="FHJ344" s="54"/>
      <c r="FHK344" s="54"/>
      <c r="FHL344" s="54"/>
      <c r="FHM344" s="54"/>
      <c r="FHN344" s="54"/>
      <c r="FHO344" s="54"/>
      <c r="FHP344" s="54"/>
      <c r="FHQ344" s="54"/>
      <c r="FHR344" s="54"/>
      <c r="FHS344" s="54"/>
      <c r="FHT344" s="54"/>
      <c r="FHU344" s="54"/>
      <c r="FHV344" s="54"/>
      <c r="FHW344" s="54"/>
      <c r="FHX344" s="54"/>
      <c r="FHY344" s="54"/>
      <c r="FHZ344" s="54"/>
      <c r="FIA344" s="54"/>
      <c r="FIB344" s="54"/>
      <c r="FIC344" s="54"/>
      <c r="FID344" s="54"/>
      <c r="FIE344" s="54"/>
      <c r="FIF344" s="54"/>
      <c r="FIG344" s="54"/>
      <c r="FIH344" s="54"/>
      <c r="FII344" s="54"/>
      <c r="FIJ344" s="54"/>
      <c r="FIK344" s="54"/>
      <c r="FIL344" s="54"/>
      <c r="FIM344" s="54"/>
      <c r="FIN344" s="54"/>
      <c r="FIO344" s="54"/>
      <c r="FIP344" s="54"/>
      <c r="FIQ344" s="54"/>
      <c r="FIR344" s="54"/>
      <c r="FIS344" s="54"/>
      <c r="FIT344" s="54"/>
      <c r="FIU344" s="54"/>
      <c r="FIV344" s="54"/>
      <c r="FIW344" s="54"/>
      <c r="FIX344" s="54"/>
      <c r="FIY344" s="54"/>
      <c r="FIZ344" s="54"/>
      <c r="FJA344" s="54"/>
      <c r="FJB344" s="54"/>
      <c r="FJC344" s="54"/>
      <c r="FJD344" s="54"/>
      <c r="FJE344" s="54"/>
      <c r="FJF344" s="54"/>
      <c r="FJG344" s="54"/>
      <c r="FJH344" s="54"/>
      <c r="FJI344" s="54"/>
      <c r="FJJ344" s="54"/>
      <c r="FJK344" s="54"/>
      <c r="FJL344" s="54"/>
      <c r="FJM344" s="54"/>
      <c r="FJN344" s="54"/>
      <c r="FJO344" s="54"/>
      <c r="FJP344" s="54"/>
      <c r="FJQ344" s="54"/>
      <c r="FJR344" s="54"/>
      <c r="FJS344" s="54"/>
      <c r="FJT344" s="54"/>
      <c r="FJU344" s="54"/>
      <c r="FJV344" s="54"/>
      <c r="FJW344" s="54"/>
      <c r="FJX344" s="54"/>
      <c r="FJY344" s="54"/>
      <c r="FJZ344" s="54"/>
      <c r="FKA344" s="54"/>
      <c r="FKB344" s="54"/>
      <c r="FKC344" s="54"/>
      <c r="FKD344" s="54"/>
      <c r="FKE344" s="54"/>
      <c r="FKF344" s="54"/>
      <c r="FKG344" s="54"/>
      <c r="FKH344" s="54"/>
      <c r="FKI344" s="54"/>
      <c r="FKJ344" s="54"/>
      <c r="FKK344" s="54"/>
      <c r="FKL344" s="54"/>
      <c r="FKM344" s="54"/>
      <c r="FKN344" s="54"/>
      <c r="FKO344" s="54"/>
      <c r="FKP344" s="54"/>
      <c r="FKQ344" s="54"/>
      <c r="FKR344" s="54"/>
      <c r="FKS344" s="54"/>
      <c r="FKT344" s="54"/>
      <c r="FKU344" s="54"/>
      <c r="FKV344" s="54"/>
      <c r="FKW344" s="54"/>
      <c r="FKX344" s="54"/>
      <c r="FKY344" s="54"/>
      <c r="FKZ344" s="54"/>
      <c r="FLA344" s="54"/>
      <c r="FLB344" s="54"/>
      <c r="FLC344" s="54"/>
      <c r="FLD344" s="54"/>
      <c r="FLE344" s="54"/>
      <c r="FLF344" s="54"/>
      <c r="FLG344" s="54"/>
      <c r="FLH344" s="54"/>
      <c r="FLI344" s="54"/>
      <c r="FLJ344" s="54"/>
      <c r="FLK344" s="54"/>
      <c r="FLL344" s="54"/>
      <c r="FLM344" s="54"/>
      <c r="FLN344" s="54"/>
      <c r="FLO344" s="54"/>
      <c r="FLP344" s="54"/>
      <c r="FLQ344" s="54"/>
      <c r="FLR344" s="54"/>
      <c r="FLS344" s="54"/>
      <c r="FLT344" s="54"/>
      <c r="FLU344" s="54"/>
      <c r="FLV344" s="54"/>
      <c r="FLW344" s="54"/>
      <c r="FLX344" s="54"/>
      <c r="FLY344" s="54"/>
      <c r="FLZ344" s="54"/>
      <c r="FMA344" s="54"/>
      <c r="FMB344" s="54"/>
      <c r="FMC344" s="54"/>
      <c r="FMD344" s="54"/>
      <c r="FME344" s="54"/>
      <c r="FMF344" s="54"/>
      <c r="FMG344" s="54"/>
      <c r="FMH344" s="54"/>
      <c r="FMI344" s="54"/>
      <c r="FMJ344" s="54"/>
      <c r="FMK344" s="54"/>
      <c r="FML344" s="54"/>
      <c r="FMM344" s="54"/>
      <c r="FMN344" s="54"/>
      <c r="FMO344" s="54"/>
      <c r="FMP344" s="54"/>
      <c r="FMQ344" s="54"/>
      <c r="FMR344" s="54"/>
      <c r="FMS344" s="54"/>
      <c r="FMT344" s="54"/>
      <c r="FMU344" s="54"/>
      <c r="FMV344" s="54"/>
      <c r="FMW344" s="54"/>
      <c r="FMX344" s="54"/>
      <c r="FMY344" s="54"/>
      <c r="FMZ344" s="54"/>
      <c r="FNA344" s="54"/>
      <c r="FNB344" s="54"/>
      <c r="FNC344" s="54"/>
      <c r="FND344" s="54"/>
      <c r="FNE344" s="54"/>
      <c r="FNF344" s="54"/>
      <c r="FNG344" s="54"/>
      <c r="FNH344" s="54"/>
      <c r="FNI344" s="54"/>
      <c r="FNJ344" s="54"/>
      <c r="FNK344" s="54"/>
      <c r="FNL344" s="54"/>
      <c r="FNM344" s="54"/>
      <c r="FNN344" s="54"/>
      <c r="FNO344" s="54"/>
      <c r="FNP344" s="54"/>
      <c r="FNQ344" s="54"/>
      <c r="FNR344" s="54"/>
      <c r="FNS344" s="54"/>
      <c r="FNT344" s="54"/>
      <c r="FNU344" s="54"/>
      <c r="FNV344" s="54"/>
      <c r="FNW344" s="54"/>
      <c r="FNX344" s="54"/>
      <c r="FNY344" s="54"/>
      <c r="FNZ344" s="54"/>
      <c r="FOA344" s="54"/>
      <c r="FOB344" s="54"/>
      <c r="FOC344" s="54"/>
      <c r="FOD344" s="54"/>
      <c r="FOE344" s="54"/>
      <c r="FOF344" s="54"/>
      <c r="FOG344" s="54"/>
      <c r="FOH344" s="54"/>
      <c r="FOI344" s="54"/>
      <c r="FOJ344" s="54"/>
      <c r="FOK344" s="54"/>
      <c r="FOL344" s="54"/>
      <c r="FOM344" s="54"/>
      <c r="FON344" s="54"/>
      <c r="FOO344" s="54"/>
      <c r="FOP344" s="54"/>
      <c r="FOQ344" s="54"/>
      <c r="FOR344" s="54"/>
      <c r="FOS344" s="54"/>
      <c r="FOT344" s="54"/>
      <c r="FOU344" s="54"/>
      <c r="FOV344" s="54"/>
      <c r="FOW344" s="54"/>
      <c r="FOX344" s="54"/>
      <c r="FOY344" s="54"/>
      <c r="FOZ344" s="54"/>
      <c r="FPA344" s="54"/>
      <c r="FPB344" s="54"/>
      <c r="FPC344" s="54"/>
      <c r="FPD344" s="54"/>
      <c r="FPE344" s="54"/>
      <c r="FPF344" s="54"/>
      <c r="FPG344" s="54"/>
      <c r="FPH344" s="54"/>
      <c r="FPI344" s="54"/>
      <c r="FPJ344" s="54"/>
      <c r="FPK344" s="54"/>
      <c r="FPL344" s="54"/>
      <c r="FPM344" s="54"/>
      <c r="FPN344" s="54"/>
      <c r="FPO344" s="54"/>
      <c r="FPP344" s="54"/>
      <c r="FPQ344" s="54"/>
      <c r="FPR344" s="54"/>
      <c r="FPS344" s="54"/>
      <c r="FPT344" s="54"/>
      <c r="FPU344" s="54"/>
      <c r="FPV344" s="54"/>
      <c r="FPW344" s="54"/>
      <c r="FPX344" s="54"/>
      <c r="FPY344" s="54"/>
      <c r="FPZ344" s="54"/>
      <c r="FQA344" s="54"/>
      <c r="FQB344" s="54"/>
      <c r="FQC344" s="54"/>
      <c r="FQD344" s="54"/>
      <c r="FQE344" s="54"/>
      <c r="FQF344" s="54"/>
      <c r="FQG344" s="54"/>
      <c r="FQH344" s="54"/>
      <c r="FQI344" s="54"/>
      <c r="FQJ344" s="54"/>
      <c r="FQK344" s="54"/>
      <c r="FQL344" s="54"/>
      <c r="FQM344" s="54"/>
      <c r="FQN344" s="54"/>
      <c r="FQO344" s="54"/>
      <c r="FQP344" s="54"/>
      <c r="FQQ344" s="54"/>
      <c r="FQR344" s="54"/>
      <c r="FQS344" s="54"/>
      <c r="FQT344" s="54"/>
      <c r="FQU344" s="54"/>
      <c r="FQV344" s="54"/>
      <c r="FQW344" s="54"/>
      <c r="FQX344" s="54"/>
      <c r="FQY344" s="54"/>
      <c r="FQZ344" s="54"/>
      <c r="FRA344" s="54"/>
      <c r="FRB344" s="54"/>
      <c r="FRC344" s="54"/>
      <c r="FRD344" s="54"/>
      <c r="FRE344" s="54"/>
      <c r="FRF344" s="54"/>
      <c r="FRG344" s="54"/>
      <c r="FRH344" s="54"/>
      <c r="FRI344" s="54"/>
      <c r="FRJ344" s="54"/>
      <c r="FRK344" s="54"/>
      <c r="FRL344" s="54"/>
      <c r="FRM344" s="54"/>
      <c r="FRN344" s="54"/>
      <c r="FRO344" s="54"/>
      <c r="FRP344" s="54"/>
      <c r="FRQ344" s="54"/>
      <c r="FRR344" s="54"/>
      <c r="FRS344" s="54"/>
      <c r="FRT344" s="54"/>
      <c r="FRU344" s="54"/>
      <c r="FRV344" s="54"/>
      <c r="FRW344" s="54"/>
      <c r="FRX344" s="54"/>
      <c r="FRY344" s="54"/>
      <c r="FRZ344" s="54"/>
      <c r="FSA344" s="54"/>
      <c r="FSB344" s="54"/>
      <c r="FSC344" s="54"/>
      <c r="FSD344" s="54"/>
      <c r="FSE344" s="54"/>
      <c r="FSF344" s="54"/>
      <c r="FSG344" s="54"/>
      <c r="FSH344" s="54"/>
      <c r="FSI344" s="54"/>
      <c r="FSJ344" s="54"/>
      <c r="FSK344" s="54"/>
      <c r="FSL344" s="54"/>
      <c r="FSM344" s="54"/>
      <c r="FSN344" s="54"/>
      <c r="FSO344" s="54"/>
      <c r="FSP344" s="54"/>
      <c r="FSQ344" s="54"/>
      <c r="FSR344" s="54"/>
      <c r="FSS344" s="54"/>
      <c r="FST344" s="54"/>
      <c r="FSU344" s="54"/>
      <c r="FSV344" s="54"/>
      <c r="FSW344" s="54"/>
      <c r="FSX344" s="54"/>
      <c r="FSY344" s="54"/>
      <c r="FSZ344" s="54"/>
      <c r="FTA344" s="54"/>
      <c r="FTB344" s="54"/>
      <c r="FTC344" s="54"/>
      <c r="FTD344" s="54"/>
      <c r="FTE344" s="54"/>
      <c r="FTF344" s="54"/>
      <c r="FTG344" s="54"/>
      <c r="FTH344" s="54"/>
      <c r="FTI344" s="54"/>
      <c r="FTJ344" s="54"/>
      <c r="FTK344" s="54"/>
      <c r="FTL344" s="54"/>
      <c r="FTM344" s="54"/>
      <c r="FTN344" s="54"/>
      <c r="FTO344" s="54"/>
      <c r="FTP344" s="54"/>
      <c r="FTQ344" s="54"/>
      <c r="FTR344" s="54"/>
      <c r="FTS344" s="54"/>
      <c r="FTT344" s="54"/>
      <c r="FTU344" s="54"/>
      <c r="FTV344" s="54"/>
      <c r="FTW344" s="54"/>
      <c r="FTX344" s="54"/>
      <c r="FTY344" s="54"/>
      <c r="FTZ344" s="54"/>
      <c r="FUA344" s="54"/>
      <c r="FUB344" s="54"/>
      <c r="FUC344" s="54"/>
      <c r="FUD344" s="54"/>
      <c r="FUE344" s="54"/>
      <c r="FUF344" s="54"/>
      <c r="FUG344" s="54"/>
      <c r="FUH344" s="54"/>
      <c r="FUI344" s="54"/>
      <c r="FUJ344" s="54"/>
      <c r="FUK344" s="54"/>
      <c r="FUL344" s="54"/>
      <c r="FUM344" s="54"/>
      <c r="FUN344" s="54"/>
      <c r="FUO344" s="54"/>
      <c r="FUP344" s="54"/>
      <c r="FUQ344" s="54"/>
      <c r="FUR344" s="54"/>
      <c r="FUS344" s="54"/>
      <c r="FUT344" s="54"/>
      <c r="FUU344" s="54"/>
      <c r="FUV344" s="54"/>
      <c r="FUW344" s="54"/>
      <c r="FUX344" s="54"/>
      <c r="FUY344" s="54"/>
      <c r="FUZ344" s="54"/>
      <c r="FVA344" s="54"/>
      <c r="FVB344" s="54"/>
      <c r="FVC344" s="54"/>
      <c r="FVD344" s="54"/>
      <c r="FVE344" s="54"/>
      <c r="FVF344" s="54"/>
      <c r="FVG344" s="54"/>
      <c r="FVH344" s="54"/>
      <c r="FVI344" s="54"/>
      <c r="FVJ344" s="54"/>
      <c r="FVK344" s="54"/>
      <c r="FVL344" s="54"/>
      <c r="FVM344" s="54"/>
      <c r="FVN344" s="54"/>
      <c r="FVO344" s="54"/>
      <c r="FVP344" s="54"/>
      <c r="FVQ344" s="54"/>
      <c r="FVR344" s="54"/>
      <c r="FVS344" s="54"/>
      <c r="FVT344" s="54"/>
      <c r="FVU344" s="54"/>
      <c r="FVV344" s="54"/>
      <c r="FVW344" s="54"/>
      <c r="FVX344" s="54"/>
      <c r="FVY344" s="54"/>
      <c r="FVZ344" s="54"/>
      <c r="FWA344" s="54"/>
      <c r="FWB344" s="54"/>
      <c r="FWC344" s="54"/>
      <c r="FWD344" s="54"/>
      <c r="FWE344" s="54"/>
      <c r="FWF344" s="54"/>
      <c r="FWG344" s="54"/>
      <c r="FWH344" s="54"/>
      <c r="FWI344" s="54"/>
      <c r="FWJ344" s="54"/>
      <c r="FWK344" s="54"/>
      <c r="FWL344" s="54"/>
      <c r="FWM344" s="54"/>
      <c r="FWN344" s="54"/>
      <c r="FWO344" s="54"/>
      <c r="FWP344" s="54"/>
      <c r="FWQ344" s="54"/>
      <c r="FWR344" s="54"/>
      <c r="FWS344" s="54"/>
      <c r="FWT344" s="54"/>
      <c r="FWU344" s="54"/>
      <c r="FWV344" s="54"/>
      <c r="FWW344" s="54"/>
      <c r="FWX344" s="54"/>
      <c r="FWY344" s="54"/>
      <c r="FWZ344" s="54"/>
      <c r="FXA344" s="54"/>
      <c r="FXB344" s="54"/>
      <c r="FXC344" s="54"/>
      <c r="FXD344" s="54"/>
      <c r="FXE344" s="54"/>
      <c r="FXF344" s="54"/>
      <c r="FXG344" s="54"/>
      <c r="FXH344" s="54"/>
      <c r="FXI344" s="54"/>
      <c r="FXJ344" s="54"/>
      <c r="FXK344" s="54"/>
      <c r="FXL344" s="54"/>
      <c r="FXM344" s="54"/>
      <c r="FXN344" s="54"/>
      <c r="FXO344" s="54"/>
      <c r="FXP344" s="54"/>
      <c r="FXQ344" s="54"/>
      <c r="FXR344" s="54"/>
      <c r="FXS344" s="54"/>
      <c r="FXT344" s="54"/>
      <c r="FXU344" s="54"/>
      <c r="FXV344" s="54"/>
      <c r="FXW344" s="54"/>
      <c r="FXX344" s="54"/>
      <c r="FXY344" s="54"/>
      <c r="FXZ344" s="54"/>
      <c r="FYA344" s="54"/>
      <c r="FYB344" s="54"/>
      <c r="FYC344" s="54"/>
      <c r="FYD344" s="54"/>
      <c r="FYE344" s="54"/>
      <c r="FYF344" s="54"/>
      <c r="FYG344" s="54"/>
      <c r="FYH344" s="54"/>
      <c r="FYI344" s="54"/>
      <c r="FYJ344" s="54"/>
      <c r="FYK344" s="54"/>
      <c r="FYL344" s="54"/>
      <c r="FYM344" s="54"/>
      <c r="FYN344" s="54"/>
      <c r="FYO344" s="54"/>
      <c r="FYP344" s="54"/>
      <c r="FYQ344" s="54"/>
      <c r="FYR344" s="54"/>
      <c r="FYS344" s="54"/>
      <c r="FYT344" s="54"/>
      <c r="FYU344" s="54"/>
      <c r="FYV344" s="54"/>
      <c r="FYW344" s="54"/>
      <c r="FYX344" s="54"/>
      <c r="FYY344" s="54"/>
      <c r="FYZ344" s="54"/>
      <c r="FZA344" s="54"/>
      <c r="FZB344" s="54"/>
      <c r="FZC344" s="54"/>
      <c r="FZD344" s="54"/>
      <c r="FZE344" s="54"/>
      <c r="FZF344" s="54"/>
      <c r="FZG344" s="54"/>
      <c r="FZH344" s="54"/>
      <c r="FZI344" s="54"/>
      <c r="FZJ344" s="54"/>
      <c r="FZK344" s="54"/>
      <c r="FZL344" s="54"/>
      <c r="FZM344" s="54"/>
      <c r="FZN344" s="54"/>
      <c r="FZO344" s="54"/>
      <c r="FZP344" s="54"/>
      <c r="FZQ344" s="54"/>
      <c r="FZR344" s="54"/>
      <c r="FZS344" s="54"/>
      <c r="FZT344" s="54"/>
      <c r="FZU344" s="54"/>
      <c r="FZV344" s="54"/>
      <c r="FZW344" s="54"/>
      <c r="FZX344" s="54"/>
      <c r="FZY344" s="54"/>
      <c r="FZZ344" s="54"/>
      <c r="GAA344" s="54"/>
      <c r="GAB344" s="54"/>
      <c r="GAC344" s="54"/>
      <c r="GAD344" s="54"/>
      <c r="GAE344" s="54"/>
      <c r="GAF344" s="54"/>
      <c r="GAG344" s="54"/>
      <c r="GAH344" s="54"/>
      <c r="GAI344" s="54"/>
      <c r="GAJ344" s="54"/>
      <c r="GAK344" s="54"/>
      <c r="GAL344" s="54"/>
      <c r="GAM344" s="54"/>
      <c r="GAN344" s="54"/>
      <c r="GAO344" s="54"/>
      <c r="GAP344" s="54"/>
      <c r="GAQ344" s="54"/>
      <c r="GAR344" s="54"/>
      <c r="GAS344" s="54"/>
      <c r="GAT344" s="54"/>
      <c r="GAU344" s="54"/>
      <c r="GAV344" s="54"/>
      <c r="GAW344" s="54"/>
      <c r="GAX344" s="54"/>
      <c r="GAY344" s="54"/>
      <c r="GAZ344" s="54"/>
      <c r="GBA344" s="54"/>
      <c r="GBB344" s="54"/>
      <c r="GBC344" s="54"/>
      <c r="GBD344" s="54"/>
      <c r="GBE344" s="54"/>
      <c r="GBF344" s="54"/>
      <c r="GBG344" s="54"/>
      <c r="GBH344" s="54"/>
      <c r="GBI344" s="54"/>
      <c r="GBJ344" s="54"/>
      <c r="GBK344" s="54"/>
      <c r="GBL344" s="54"/>
      <c r="GBM344" s="54"/>
      <c r="GBN344" s="54"/>
      <c r="GBO344" s="54"/>
      <c r="GBP344" s="54"/>
      <c r="GBQ344" s="54"/>
      <c r="GBR344" s="54"/>
      <c r="GBS344" s="54"/>
      <c r="GBT344" s="54"/>
      <c r="GBU344" s="54"/>
      <c r="GBV344" s="54"/>
      <c r="GBW344" s="54"/>
      <c r="GBX344" s="54"/>
      <c r="GBY344" s="54"/>
      <c r="GBZ344" s="54"/>
      <c r="GCA344" s="54"/>
      <c r="GCB344" s="54"/>
      <c r="GCC344" s="54"/>
      <c r="GCD344" s="54"/>
      <c r="GCE344" s="54"/>
      <c r="GCF344" s="54"/>
      <c r="GCG344" s="54"/>
      <c r="GCH344" s="54"/>
      <c r="GCI344" s="54"/>
      <c r="GCJ344" s="54"/>
      <c r="GCK344" s="54"/>
      <c r="GCL344" s="54"/>
      <c r="GCM344" s="54"/>
      <c r="GCN344" s="54"/>
      <c r="GCO344" s="54"/>
      <c r="GCP344" s="54"/>
      <c r="GCQ344" s="54"/>
      <c r="GCR344" s="54"/>
      <c r="GCS344" s="54"/>
      <c r="GCT344" s="54"/>
      <c r="GCU344" s="54"/>
      <c r="GCV344" s="54"/>
      <c r="GCW344" s="54"/>
      <c r="GCX344" s="54"/>
      <c r="GCY344" s="54"/>
      <c r="GCZ344" s="54"/>
      <c r="GDA344" s="54"/>
      <c r="GDB344" s="54"/>
      <c r="GDC344" s="54"/>
      <c r="GDD344" s="54"/>
      <c r="GDE344" s="54"/>
      <c r="GDF344" s="54"/>
      <c r="GDG344" s="54"/>
      <c r="GDH344" s="54"/>
      <c r="GDI344" s="54"/>
      <c r="GDJ344" s="54"/>
      <c r="GDK344" s="54"/>
      <c r="GDL344" s="54"/>
      <c r="GDM344" s="54"/>
      <c r="GDN344" s="54"/>
      <c r="GDO344" s="54"/>
      <c r="GDP344" s="54"/>
      <c r="GDQ344" s="54"/>
      <c r="GDR344" s="54"/>
      <c r="GDS344" s="54"/>
      <c r="GDT344" s="54"/>
      <c r="GDU344" s="54"/>
      <c r="GDV344" s="54"/>
      <c r="GDW344" s="54"/>
      <c r="GDX344" s="54"/>
      <c r="GDY344" s="54"/>
      <c r="GDZ344" s="54"/>
      <c r="GEA344" s="54"/>
      <c r="GEB344" s="54"/>
      <c r="GEC344" s="54"/>
      <c r="GED344" s="54"/>
      <c r="GEE344" s="54"/>
      <c r="GEF344" s="54"/>
      <c r="GEG344" s="54"/>
      <c r="GEH344" s="54"/>
      <c r="GEI344" s="54"/>
      <c r="GEJ344" s="54"/>
      <c r="GEK344" s="54"/>
      <c r="GEL344" s="54"/>
      <c r="GEM344" s="54"/>
      <c r="GEN344" s="54"/>
      <c r="GEO344" s="54"/>
      <c r="GEP344" s="54"/>
      <c r="GEQ344" s="54"/>
      <c r="GER344" s="54"/>
      <c r="GES344" s="54"/>
      <c r="GET344" s="54"/>
      <c r="GEU344" s="54"/>
      <c r="GEV344" s="54"/>
      <c r="GEW344" s="54"/>
      <c r="GEX344" s="54"/>
      <c r="GEY344" s="54"/>
      <c r="GEZ344" s="54"/>
      <c r="GFA344" s="54"/>
      <c r="GFB344" s="54"/>
      <c r="GFC344" s="54"/>
      <c r="GFD344" s="54"/>
      <c r="GFE344" s="54"/>
      <c r="GFF344" s="54"/>
      <c r="GFG344" s="54"/>
      <c r="GFH344" s="54"/>
      <c r="GFI344" s="54"/>
      <c r="GFJ344" s="54"/>
      <c r="GFK344" s="54"/>
      <c r="GFL344" s="54"/>
      <c r="GFM344" s="54"/>
      <c r="GFN344" s="54"/>
      <c r="GFO344" s="54"/>
      <c r="GFP344" s="54"/>
      <c r="GFQ344" s="54"/>
      <c r="GFR344" s="54"/>
      <c r="GFS344" s="54"/>
      <c r="GFT344" s="54"/>
      <c r="GFU344" s="54"/>
      <c r="GFV344" s="54"/>
      <c r="GFW344" s="54"/>
      <c r="GFX344" s="54"/>
      <c r="GFY344" s="54"/>
      <c r="GFZ344" s="54"/>
      <c r="GGA344" s="54"/>
      <c r="GGB344" s="54"/>
      <c r="GGC344" s="54"/>
      <c r="GGD344" s="54"/>
      <c r="GGE344" s="54"/>
      <c r="GGF344" s="54"/>
      <c r="GGG344" s="54"/>
      <c r="GGH344" s="54"/>
      <c r="GGI344" s="54"/>
      <c r="GGJ344" s="54"/>
      <c r="GGK344" s="54"/>
      <c r="GGL344" s="54"/>
      <c r="GGM344" s="54"/>
      <c r="GGN344" s="54"/>
      <c r="GGO344" s="54"/>
      <c r="GGP344" s="54"/>
      <c r="GGQ344" s="54"/>
      <c r="GGR344" s="54"/>
      <c r="GGS344" s="54"/>
      <c r="GGT344" s="54"/>
      <c r="GGU344" s="54"/>
      <c r="GGV344" s="54"/>
      <c r="GGW344" s="54"/>
      <c r="GGX344" s="54"/>
      <c r="GGY344" s="54"/>
      <c r="GGZ344" s="54"/>
      <c r="GHA344" s="54"/>
      <c r="GHB344" s="54"/>
      <c r="GHC344" s="54"/>
      <c r="GHD344" s="54"/>
      <c r="GHE344" s="54"/>
      <c r="GHF344" s="54"/>
      <c r="GHG344" s="54"/>
      <c r="GHH344" s="54"/>
      <c r="GHI344" s="54"/>
      <c r="GHJ344" s="54"/>
      <c r="GHK344" s="54"/>
      <c r="GHL344" s="54"/>
      <c r="GHM344" s="54"/>
      <c r="GHN344" s="54"/>
      <c r="GHO344" s="54"/>
      <c r="GHP344" s="54"/>
      <c r="GHQ344" s="54"/>
      <c r="GHR344" s="54"/>
      <c r="GHS344" s="54"/>
      <c r="GHT344" s="54"/>
      <c r="GHU344" s="54"/>
      <c r="GHV344" s="54"/>
      <c r="GHW344" s="54"/>
      <c r="GHX344" s="54"/>
      <c r="GHY344" s="54"/>
      <c r="GHZ344" s="54"/>
      <c r="GIA344" s="54"/>
      <c r="GIB344" s="54"/>
      <c r="GIC344" s="54"/>
      <c r="GID344" s="54"/>
      <c r="GIE344" s="54"/>
      <c r="GIF344" s="54"/>
      <c r="GIG344" s="54"/>
      <c r="GIH344" s="54"/>
      <c r="GII344" s="54"/>
      <c r="GIJ344" s="54"/>
      <c r="GIK344" s="54"/>
      <c r="GIL344" s="54"/>
      <c r="GIM344" s="54"/>
      <c r="GIN344" s="54"/>
      <c r="GIO344" s="54"/>
      <c r="GIP344" s="54"/>
      <c r="GIQ344" s="54"/>
      <c r="GIR344" s="54"/>
      <c r="GIS344" s="54"/>
      <c r="GIT344" s="54"/>
      <c r="GIU344" s="54"/>
      <c r="GIV344" s="54"/>
      <c r="GIW344" s="54"/>
      <c r="GIX344" s="54"/>
      <c r="GIY344" s="54"/>
      <c r="GIZ344" s="54"/>
      <c r="GJA344" s="54"/>
      <c r="GJB344" s="54"/>
      <c r="GJC344" s="54"/>
      <c r="GJD344" s="54"/>
      <c r="GJE344" s="54"/>
      <c r="GJF344" s="54"/>
      <c r="GJG344" s="54"/>
      <c r="GJH344" s="54"/>
      <c r="GJI344" s="54"/>
      <c r="GJJ344" s="54"/>
      <c r="GJK344" s="54"/>
      <c r="GJL344" s="54"/>
      <c r="GJM344" s="54"/>
      <c r="GJN344" s="54"/>
      <c r="GJO344" s="54"/>
      <c r="GJP344" s="54"/>
      <c r="GJQ344" s="54"/>
      <c r="GJR344" s="54"/>
      <c r="GJS344" s="54"/>
      <c r="GJT344" s="54"/>
      <c r="GJU344" s="54"/>
      <c r="GJV344" s="54"/>
      <c r="GJW344" s="54"/>
      <c r="GJX344" s="54"/>
      <c r="GJY344" s="54"/>
      <c r="GJZ344" s="54"/>
      <c r="GKA344" s="54"/>
      <c r="GKB344" s="54"/>
      <c r="GKC344" s="54"/>
      <c r="GKD344" s="54"/>
      <c r="GKE344" s="54"/>
      <c r="GKF344" s="54"/>
      <c r="GKG344" s="54"/>
      <c r="GKH344" s="54"/>
      <c r="GKI344" s="54"/>
      <c r="GKJ344" s="54"/>
      <c r="GKK344" s="54"/>
      <c r="GKL344" s="54"/>
      <c r="GKM344" s="54"/>
      <c r="GKN344" s="54"/>
      <c r="GKO344" s="54"/>
      <c r="GKP344" s="54"/>
      <c r="GKQ344" s="54"/>
      <c r="GKR344" s="54"/>
      <c r="GKS344" s="54"/>
      <c r="GKT344" s="54"/>
      <c r="GKU344" s="54"/>
      <c r="GKV344" s="54"/>
      <c r="GKW344" s="54"/>
      <c r="GKX344" s="54"/>
      <c r="GKY344" s="54"/>
      <c r="GKZ344" s="54"/>
      <c r="GLA344" s="54"/>
      <c r="GLB344" s="54"/>
      <c r="GLC344" s="54"/>
      <c r="GLD344" s="54"/>
      <c r="GLE344" s="54"/>
      <c r="GLF344" s="54"/>
      <c r="GLG344" s="54"/>
      <c r="GLH344" s="54"/>
      <c r="GLI344" s="54"/>
      <c r="GLJ344" s="54"/>
      <c r="GLK344" s="54"/>
      <c r="GLL344" s="54"/>
      <c r="GLM344" s="54"/>
      <c r="GLN344" s="54"/>
      <c r="GLO344" s="54"/>
      <c r="GLP344" s="54"/>
      <c r="GLQ344" s="54"/>
      <c r="GLR344" s="54"/>
      <c r="GLS344" s="54"/>
      <c r="GLT344" s="54"/>
      <c r="GLU344" s="54"/>
      <c r="GLV344" s="54"/>
      <c r="GLW344" s="54"/>
      <c r="GLX344" s="54"/>
      <c r="GLY344" s="54"/>
      <c r="GLZ344" s="54"/>
      <c r="GMA344" s="54"/>
      <c r="GMB344" s="54"/>
      <c r="GMC344" s="54"/>
      <c r="GMD344" s="54"/>
      <c r="GME344" s="54"/>
      <c r="GMF344" s="54"/>
      <c r="GMG344" s="54"/>
      <c r="GMH344" s="54"/>
      <c r="GMI344" s="54"/>
      <c r="GMJ344" s="54"/>
      <c r="GMK344" s="54"/>
      <c r="GML344" s="54"/>
      <c r="GMM344" s="54"/>
      <c r="GMN344" s="54"/>
      <c r="GMO344" s="54"/>
      <c r="GMP344" s="54"/>
      <c r="GMQ344" s="54"/>
      <c r="GMR344" s="54"/>
      <c r="GMS344" s="54"/>
      <c r="GMT344" s="54"/>
      <c r="GMU344" s="54"/>
      <c r="GMV344" s="54"/>
      <c r="GMW344" s="54"/>
      <c r="GMX344" s="54"/>
      <c r="GMY344" s="54"/>
      <c r="GMZ344" s="54"/>
      <c r="GNA344" s="54"/>
      <c r="GNB344" s="54"/>
      <c r="GNC344" s="54"/>
      <c r="GND344" s="54"/>
      <c r="GNE344" s="54"/>
      <c r="GNF344" s="54"/>
      <c r="GNG344" s="54"/>
      <c r="GNH344" s="54"/>
      <c r="GNI344" s="54"/>
      <c r="GNJ344" s="54"/>
      <c r="GNK344" s="54"/>
      <c r="GNL344" s="54"/>
      <c r="GNM344" s="54"/>
      <c r="GNN344" s="54"/>
      <c r="GNO344" s="54"/>
      <c r="GNP344" s="54"/>
      <c r="GNQ344" s="54"/>
      <c r="GNR344" s="54"/>
      <c r="GNS344" s="54"/>
      <c r="GNT344" s="54"/>
      <c r="GNU344" s="54"/>
      <c r="GNV344" s="54"/>
      <c r="GNW344" s="54"/>
      <c r="GNX344" s="54"/>
      <c r="GNY344" s="54"/>
      <c r="GNZ344" s="54"/>
      <c r="GOA344" s="54"/>
      <c r="GOB344" s="54"/>
      <c r="GOC344" s="54"/>
      <c r="GOD344" s="54"/>
      <c r="GOE344" s="54"/>
      <c r="GOF344" s="54"/>
      <c r="GOG344" s="54"/>
      <c r="GOH344" s="54"/>
      <c r="GOI344" s="54"/>
      <c r="GOJ344" s="54"/>
      <c r="GOK344" s="54"/>
      <c r="GOL344" s="54"/>
      <c r="GOM344" s="54"/>
      <c r="GON344" s="54"/>
      <c r="GOO344" s="54"/>
      <c r="GOP344" s="54"/>
      <c r="GOQ344" s="54"/>
      <c r="GOR344" s="54"/>
      <c r="GOS344" s="54"/>
      <c r="GOT344" s="54"/>
      <c r="GOU344" s="54"/>
      <c r="GOV344" s="54"/>
      <c r="GOW344" s="54"/>
      <c r="GOX344" s="54"/>
      <c r="GOY344" s="54"/>
      <c r="GOZ344" s="54"/>
      <c r="GPA344" s="54"/>
      <c r="GPB344" s="54"/>
      <c r="GPC344" s="54"/>
      <c r="GPD344" s="54"/>
      <c r="GPE344" s="54"/>
      <c r="GPF344" s="54"/>
      <c r="GPG344" s="54"/>
      <c r="GPH344" s="54"/>
      <c r="GPI344" s="54"/>
      <c r="GPJ344" s="54"/>
      <c r="GPK344" s="54"/>
      <c r="GPL344" s="54"/>
      <c r="GPM344" s="54"/>
      <c r="GPN344" s="54"/>
      <c r="GPO344" s="54"/>
      <c r="GPP344" s="54"/>
      <c r="GPQ344" s="54"/>
      <c r="GPR344" s="54"/>
      <c r="GPS344" s="54"/>
      <c r="GPT344" s="54"/>
      <c r="GPU344" s="54"/>
      <c r="GPV344" s="54"/>
      <c r="GPW344" s="54"/>
      <c r="GPX344" s="54"/>
      <c r="GPY344" s="54"/>
      <c r="GPZ344" s="54"/>
      <c r="GQA344" s="54"/>
      <c r="GQB344" s="54"/>
      <c r="GQC344" s="54"/>
      <c r="GQD344" s="54"/>
      <c r="GQE344" s="54"/>
      <c r="GQF344" s="54"/>
      <c r="GQG344" s="54"/>
      <c r="GQH344" s="54"/>
      <c r="GQI344" s="54"/>
      <c r="GQJ344" s="54"/>
      <c r="GQK344" s="54"/>
      <c r="GQL344" s="54"/>
      <c r="GQM344" s="54"/>
      <c r="GQN344" s="54"/>
      <c r="GQO344" s="54"/>
      <c r="GQP344" s="54"/>
      <c r="GQQ344" s="54"/>
      <c r="GQR344" s="54"/>
      <c r="GQS344" s="54"/>
      <c r="GQT344" s="54"/>
      <c r="GQU344" s="54"/>
      <c r="GQV344" s="54"/>
      <c r="GQW344" s="54"/>
      <c r="GQX344" s="54"/>
      <c r="GQY344" s="54"/>
      <c r="GQZ344" s="54"/>
      <c r="GRA344" s="54"/>
      <c r="GRB344" s="54"/>
      <c r="GRC344" s="54"/>
      <c r="GRD344" s="54"/>
      <c r="GRE344" s="54"/>
      <c r="GRF344" s="54"/>
      <c r="GRG344" s="54"/>
      <c r="GRH344" s="54"/>
      <c r="GRI344" s="54"/>
      <c r="GRJ344" s="54"/>
      <c r="GRK344" s="54"/>
      <c r="GRL344" s="54"/>
      <c r="GRM344" s="54"/>
      <c r="GRN344" s="54"/>
      <c r="GRO344" s="54"/>
      <c r="GRP344" s="54"/>
      <c r="GRQ344" s="54"/>
      <c r="GRR344" s="54"/>
      <c r="GRS344" s="54"/>
      <c r="GRT344" s="54"/>
      <c r="GRU344" s="54"/>
      <c r="GRV344" s="54"/>
      <c r="GRW344" s="54"/>
      <c r="GRX344" s="54"/>
      <c r="GRY344" s="54"/>
      <c r="GRZ344" s="54"/>
      <c r="GSA344" s="54"/>
      <c r="GSB344" s="54"/>
      <c r="GSC344" s="54"/>
      <c r="GSD344" s="54"/>
      <c r="GSE344" s="54"/>
      <c r="GSF344" s="54"/>
      <c r="GSG344" s="54"/>
      <c r="GSH344" s="54"/>
      <c r="GSI344" s="54"/>
      <c r="GSJ344" s="54"/>
      <c r="GSK344" s="54"/>
      <c r="GSL344" s="54"/>
      <c r="GSM344" s="54"/>
      <c r="GSN344" s="54"/>
      <c r="GSO344" s="54"/>
      <c r="GSP344" s="54"/>
      <c r="GSQ344" s="54"/>
      <c r="GSR344" s="54"/>
      <c r="GSS344" s="54"/>
      <c r="GST344" s="54"/>
      <c r="GSU344" s="54"/>
      <c r="GSV344" s="54"/>
      <c r="GSW344" s="54"/>
      <c r="GSX344" s="54"/>
      <c r="GSY344" s="54"/>
      <c r="GSZ344" s="54"/>
      <c r="GTA344" s="54"/>
      <c r="GTB344" s="54"/>
      <c r="GTC344" s="54"/>
      <c r="GTD344" s="54"/>
      <c r="GTE344" s="54"/>
      <c r="GTF344" s="54"/>
      <c r="GTG344" s="54"/>
      <c r="GTH344" s="54"/>
      <c r="GTI344" s="54"/>
      <c r="GTJ344" s="54"/>
      <c r="GTK344" s="54"/>
      <c r="GTL344" s="54"/>
      <c r="GTM344" s="54"/>
      <c r="GTN344" s="54"/>
      <c r="GTO344" s="54"/>
      <c r="GTP344" s="54"/>
      <c r="GTQ344" s="54"/>
      <c r="GTR344" s="54"/>
      <c r="GTS344" s="54"/>
      <c r="GTT344" s="54"/>
      <c r="GTU344" s="54"/>
      <c r="GTV344" s="54"/>
      <c r="GTW344" s="54"/>
      <c r="GTX344" s="54"/>
      <c r="GTY344" s="54"/>
      <c r="GTZ344" s="54"/>
      <c r="GUA344" s="54"/>
      <c r="GUB344" s="54"/>
      <c r="GUC344" s="54"/>
      <c r="GUD344" s="54"/>
      <c r="GUE344" s="54"/>
      <c r="GUF344" s="54"/>
      <c r="GUG344" s="54"/>
      <c r="GUH344" s="54"/>
      <c r="GUI344" s="54"/>
      <c r="GUJ344" s="54"/>
      <c r="GUK344" s="54"/>
      <c r="GUL344" s="54"/>
      <c r="GUM344" s="54"/>
      <c r="GUN344" s="54"/>
      <c r="GUO344" s="54"/>
      <c r="GUP344" s="54"/>
      <c r="GUQ344" s="54"/>
      <c r="GUR344" s="54"/>
      <c r="GUS344" s="54"/>
      <c r="GUT344" s="54"/>
      <c r="GUU344" s="54"/>
      <c r="GUV344" s="54"/>
      <c r="GUW344" s="54"/>
      <c r="GUX344" s="54"/>
      <c r="GUY344" s="54"/>
      <c r="GUZ344" s="54"/>
      <c r="GVA344" s="54"/>
      <c r="GVB344" s="54"/>
      <c r="GVC344" s="54"/>
      <c r="GVD344" s="54"/>
      <c r="GVE344" s="54"/>
      <c r="GVF344" s="54"/>
      <c r="GVG344" s="54"/>
      <c r="GVH344" s="54"/>
      <c r="GVI344" s="54"/>
      <c r="GVJ344" s="54"/>
      <c r="GVK344" s="54"/>
      <c r="GVL344" s="54"/>
      <c r="GVM344" s="54"/>
      <c r="GVN344" s="54"/>
      <c r="GVO344" s="54"/>
      <c r="GVP344" s="54"/>
      <c r="GVQ344" s="54"/>
      <c r="GVR344" s="54"/>
      <c r="GVS344" s="54"/>
      <c r="GVT344" s="54"/>
      <c r="GVU344" s="54"/>
      <c r="GVV344" s="54"/>
      <c r="GVW344" s="54"/>
      <c r="GVX344" s="54"/>
      <c r="GVY344" s="54"/>
      <c r="GVZ344" s="54"/>
      <c r="GWA344" s="54"/>
      <c r="GWB344" s="54"/>
      <c r="GWC344" s="54"/>
      <c r="GWD344" s="54"/>
      <c r="GWE344" s="54"/>
      <c r="GWF344" s="54"/>
      <c r="GWG344" s="54"/>
      <c r="GWH344" s="54"/>
      <c r="GWI344" s="54"/>
      <c r="GWJ344" s="54"/>
      <c r="GWK344" s="54"/>
      <c r="GWL344" s="54"/>
      <c r="GWM344" s="54"/>
      <c r="GWN344" s="54"/>
      <c r="GWO344" s="54"/>
      <c r="GWP344" s="54"/>
      <c r="GWQ344" s="54"/>
      <c r="GWR344" s="54"/>
      <c r="GWS344" s="54"/>
      <c r="GWT344" s="54"/>
      <c r="GWU344" s="54"/>
      <c r="GWV344" s="54"/>
      <c r="GWW344" s="54"/>
      <c r="GWX344" s="54"/>
      <c r="GWY344" s="54"/>
      <c r="GWZ344" s="54"/>
      <c r="GXA344" s="54"/>
      <c r="GXB344" s="54"/>
      <c r="GXC344" s="54"/>
      <c r="GXD344" s="54"/>
      <c r="GXE344" s="54"/>
      <c r="GXF344" s="54"/>
      <c r="GXG344" s="54"/>
      <c r="GXH344" s="54"/>
      <c r="GXI344" s="54"/>
      <c r="GXJ344" s="54"/>
      <c r="GXK344" s="54"/>
      <c r="GXL344" s="54"/>
      <c r="GXM344" s="54"/>
      <c r="GXN344" s="54"/>
      <c r="GXO344" s="54"/>
      <c r="GXP344" s="54"/>
      <c r="GXQ344" s="54"/>
      <c r="GXR344" s="54"/>
      <c r="GXS344" s="54"/>
      <c r="GXT344" s="54"/>
      <c r="GXU344" s="54"/>
      <c r="GXV344" s="54"/>
      <c r="GXW344" s="54"/>
      <c r="GXX344" s="54"/>
      <c r="GXY344" s="54"/>
      <c r="GXZ344" s="54"/>
      <c r="GYA344" s="54"/>
      <c r="GYB344" s="54"/>
      <c r="GYC344" s="54"/>
      <c r="GYD344" s="54"/>
      <c r="GYE344" s="54"/>
      <c r="GYF344" s="54"/>
      <c r="GYG344" s="54"/>
      <c r="GYH344" s="54"/>
      <c r="GYI344" s="54"/>
      <c r="GYJ344" s="54"/>
      <c r="GYK344" s="54"/>
      <c r="GYL344" s="54"/>
      <c r="GYM344" s="54"/>
      <c r="GYN344" s="54"/>
      <c r="GYO344" s="54"/>
      <c r="GYP344" s="54"/>
      <c r="GYQ344" s="54"/>
      <c r="GYR344" s="54"/>
      <c r="GYS344" s="54"/>
      <c r="GYT344" s="54"/>
      <c r="GYU344" s="54"/>
      <c r="GYV344" s="54"/>
      <c r="GYW344" s="54"/>
      <c r="GYX344" s="54"/>
      <c r="GYY344" s="54"/>
      <c r="GYZ344" s="54"/>
      <c r="GZA344" s="54"/>
      <c r="GZB344" s="54"/>
      <c r="GZC344" s="54"/>
      <c r="GZD344" s="54"/>
      <c r="GZE344" s="54"/>
      <c r="GZF344" s="54"/>
      <c r="GZG344" s="54"/>
      <c r="GZH344" s="54"/>
      <c r="GZI344" s="54"/>
      <c r="GZJ344" s="54"/>
      <c r="GZK344" s="54"/>
      <c r="GZL344" s="54"/>
      <c r="GZM344" s="54"/>
      <c r="GZN344" s="54"/>
      <c r="GZO344" s="54"/>
      <c r="GZP344" s="54"/>
      <c r="GZQ344" s="54"/>
      <c r="GZR344" s="54"/>
      <c r="GZS344" s="54"/>
      <c r="GZT344" s="54"/>
      <c r="GZU344" s="54"/>
      <c r="GZV344" s="54"/>
      <c r="GZW344" s="54"/>
      <c r="GZX344" s="54"/>
      <c r="GZY344" s="54"/>
      <c r="GZZ344" s="54"/>
      <c r="HAA344" s="54"/>
      <c r="HAB344" s="54"/>
      <c r="HAC344" s="54"/>
      <c r="HAD344" s="54"/>
      <c r="HAE344" s="54"/>
      <c r="HAF344" s="54"/>
      <c r="HAG344" s="54"/>
      <c r="HAH344" s="54"/>
      <c r="HAI344" s="54"/>
      <c r="HAJ344" s="54"/>
      <c r="HAK344" s="54"/>
      <c r="HAL344" s="54"/>
      <c r="HAM344" s="54"/>
      <c r="HAN344" s="54"/>
      <c r="HAO344" s="54"/>
      <c r="HAP344" s="54"/>
      <c r="HAQ344" s="54"/>
      <c r="HAR344" s="54"/>
      <c r="HAS344" s="54"/>
      <c r="HAT344" s="54"/>
      <c r="HAU344" s="54"/>
      <c r="HAV344" s="54"/>
      <c r="HAW344" s="54"/>
      <c r="HAX344" s="54"/>
      <c r="HAY344" s="54"/>
      <c r="HAZ344" s="54"/>
      <c r="HBA344" s="54"/>
      <c r="HBB344" s="54"/>
      <c r="HBC344" s="54"/>
      <c r="HBD344" s="54"/>
      <c r="HBE344" s="54"/>
      <c r="HBF344" s="54"/>
      <c r="HBG344" s="54"/>
      <c r="HBH344" s="54"/>
      <c r="HBI344" s="54"/>
      <c r="HBJ344" s="54"/>
      <c r="HBK344" s="54"/>
      <c r="HBL344" s="54"/>
      <c r="HBM344" s="54"/>
      <c r="HBN344" s="54"/>
      <c r="HBO344" s="54"/>
      <c r="HBP344" s="54"/>
      <c r="HBQ344" s="54"/>
      <c r="HBR344" s="54"/>
      <c r="HBS344" s="54"/>
      <c r="HBT344" s="54"/>
      <c r="HBU344" s="54"/>
      <c r="HBV344" s="54"/>
      <c r="HBW344" s="54"/>
      <c r="HBX344" s="54"/>
      <c r="HBY344" s="54"/>
      <c r="HBZ344" s="54"/>
      <c r="HCA344" s="54"/>
      <c r="HCB344" s="54"/>
      <c r="HCC344" s="54"/>
      <c r="HCD344" s="54"/>
      <c r="HCE344" s="54"/>
      <c r="HCF344" s="54"/>
      <c r="HCG344" s="54"/>
      <c r="HCH344" s="54"/>
      <c r="HCI344" s="54"/>
      <c r="HCJ344" s="54"/>
      <c r="HCK344" s="54"/>
      <c r="HCL344" s="54"/>
      <c r="HCM344" s="54"/>
      <c r="HCN344" s="54"/>
      <c r="HCO344" s="54"/>
      <c r="HCP344" s="54"/>
      <c r="HCQ344" s="54"/>
      <c r="HCR344" s="54"/>
      <c r="HCS344" s="54"/>
      <c r="HCT344" s="54"/>
      <c r="HCU344" s="54"/>
      <c r="HCV344" s="54"/>
      <c r="HCW344" s="54"/>
      <c r="HCX344" s="54"/>
      <c r="HCY344" s="54"/>
      <c r="HCZ344" s="54"/>
      <c r="HDA344" s="54"/>
      <c r="HDB344" s="54"/>
      <c r="HDC344" s="54"/>
      <c r="HDD344" s="54"/>
      <c r="HDE344" s="54"/>
      <c r="HDF344" s="54"/>
      <c r="HDG344" s="54"/>
      <c r="HDH344" s="54"/>
      <c r="HDI344" s="54"/>
      <c r="HDJ344" s="54"/>
      <c r="HDK344" s="54"/>
      <c r="HDL344" s="54"/>
      <c r="HDM344" s="54"/>
      <c r="HDN344" s="54"/>
      <c r="HDO344" s="54"/>
      <c r="HDP344" s="54"/>
      <c r="HDQ344" s="54"/>
      <c r="HDR344" s="54"/>
      <c r="HDS344" s="54"/>
      <c r="HDT344" s="54"/>
      <c r="HDU344" s="54"/>
      <c r="HDV344" s="54"/>
      <c r="HDW344" s="54"/>
      <c r="HDX344" s="54"/>
      <c r="HDY344" s="54"/>
      <c r="HDZ344" s="54"/>
      <c r="HEA344" s="54"/>
      <c r="HEB344" s="54"/>
      <c r="HEC344" s="54"/>
      <c r="HED344" s="54"/>
      <c r="HEE344" s="54"/>
      <c r="HEF344" s="54"/>
      <c r="HEG344" s="54"/>
      <c r="HEH344" s="54"/>
      <c r="HEI344" s="54"/>
      <c r="HEJ344" s="54"/>
      <c r="HEK344" s="54"/>
      <c r="HEL344" s="54"/>
      <c r="HEM344" s="54"/>
      <c r="HEN344" s="54"/>
      <c r="HEO344" s="54"/>
      <c r="HEP344" s="54"/>
      <c r="HEQ344" s="54"/>
      <c r="HER344" s="54"/>
      <c r="HES344" s="54"/>
      <c r="HET344" s="54"/>
      <c r="HEU344" s="54"/>
      <c r="HEV344" s="54"/>
      <c r="HEW344" s="54"/>
      <c r="HEX344" s="54"/>
      <c r="HEY344" s="54"/>
      <c r="HEZ344" s="54"/>
      <c r="HFA344" s="54"/>
      <c r="HFB344" s="54"/>
      <c r="HFC344" s="54"/>
      <c r="HFD344" s="54"/>
      <c r="HFE344" s="54"/>
      <c r="HFF344" s="54"/>
      <c r="HFG344" s="54"/>
      <c r="HFH344" s="54"/>
      <c r="HFI344" s="54"/>
      <c r="HFJ344" s="54"/>
      <c r="HFK344" s="54"/>
      <c r="HFL344" s="54"/>
      <c r="HFM344" s="54"/>
      <c r="HFN344" s="54"/>
      <c r="HFO344" s="54"/>
      <c r="HFP344" s="54"/>
      <c r="HFQ344" s="54"/>
      <c r="HFR344" s="54"/>
      <c r="HFS344" s="54"/>
      <c r="HFT344" s="54"/>
      <c r="HFU344" s="54"/>
      <c r="HFV344" s="54"/>
      <c r="HFW344" s="54"/>
      <c r="HFX344" s="54"/>
      <c r="HFY344" s="54"/>
      <c r="HFZ344" s="54"/>
      <c r="HGA344" s="54"/>
      <c r="HGB344" s="54"/>
      <c r="HGC344" s="54"/>
      <c r="HGD344" s="54"/>
      <c r="HGE344" s="54"/>
      <c r="HGF344" s="54"/>
      <c r="HGG344" s="54"/>
      <c r="HGH344" s="54"/>
      <c r="HGI344" s="54"/>
      <c r="HGJ344" s="54"/>
      <c r="HGK344" s="54"/>
      <c r="HGL344" s="54"/>
      <c r="HGM344" s="54"/>
      <c r="HGN344" s="54"/>
      <c r="HGO344" s="54"/>
      <c r="HGP344" s="54"/>
      <c r="HGQ344" s="54"/>
      <c r="HGR344" s="54"/>
      <c r="HGS344" s="54"/>
      <c r="HGT344" s="54"/>
      <c r="HGU344" s="54"/>
      <c r="HGV344" s="54"/>
      <c r="HGW344" s="54"/>
      <c r="HGX344" s="54"/>
      <c r="HGY344" s="54"/>
      <c r="HGZ344" s="54"/>
      <c r="HHA344" s="54"/>
      <c r="HHB344" s="54"/>
      <c r="HHC344" s="54"/>
      <c r="HHD344" s="54"/>
      <c r="HHE344" s="54"/>
      <c r="HHF344" s="54"/>
      <c r="HHG344" s="54"/>
      <c r="HHH344" s="54"/>
      <c r="HHI344" s="54"/>
      <c r="HHJ344" s="54"/>
      <c r="HHK344" s="54"/>
      <c r="HHL344" s="54"/>
      <c r="HHM344" s="54"/>
      <c r="HHN344" s="54"/>
      <c r="HHO344" s="54"/>
      <c r="HHP344" s="54"/>
      <c r="HHQ344" s="54"/>
      <c r="HHR344" s="54"/>
      <c r="HHS344" s="54"/>
      <c r="HHT344" s="54"/>
      <c r="HHU344" s="54"/>
      <c r="HHV344" s="54"/>
      <c r="HHW344" s="54"/>
      <c r="HHX344" s="54"/>
      <c r="HHY344" s="54"/>
      <c r="HHZ344" s="54"/>
      <c r="HIA344" s="54"/>
      <c r="HIB344" s="54"/>
      <c r="HIC344" s="54"/>
      <c r="HID344" s="54"/>
      <c r="HIE344" s="54"/>
      <c r="HIF344" s="54"/>
      <c r="HIG344" s="54"/>
      <c r="HIH344" s="54"/>
      <c r="HII344" s="54"/>
      <c r="HIJ344" s="54"/>
      <c r="HIK344" s="54"/>
      <c r="HIL344" s="54"/>
      <c r="HIM344" s="54"/>
      <c r="HIN344" s="54"/>
      <c r="HIO344" s="54"/>
      <c r="HIP344" s="54"/>
      <c r="HIQ344" s="54"/>
      <c r="HIR344" s="54"/>
      <c r="HIS344" s="54"/>
      <c r="HIT344" s="54"/>
      <c r="HIU344" s="54"/>
      <c r="HIV344" s="54"/>
      <c r="HIW344" s="54"/>
      <c r="HIX344" s="54"/>
      <c r="HIY344" s="54"/>
      <c r="HIZ344" s="54"/>
      <c r="HJA344" s="54"/>
      <c r="HJB344" s="54"/>
      <c r="HJC344" s="54"/>
      <c r="HJD344" s="54"/>
      <c r="HJE344" s="54"/>
      <c r="HJF344" s="54"/>
      <c r="HJG344" s="54"/>
      <c r="HJH344" s="54"/>
      <c r="HJI344" s="54"/>
      <c r="HJJ344" s="54"/>
      <c r="HJK344" s="54"/>
      <c r="HJL344" s="54"/>
      <c r="HJM344" s="54"/>
      <c r="HJN344" s="54"/>
      <c r="HJO344" s="54"/>
      <c r="HJP344" s="54"/>
      <c r="HJQ344" s="54"/>
      <c r="HJR344" s="54"/>
      <c r="HJS344" s="54"/>
      <c r="HJT344" s="54"/>
      <c r="HJU344" s="54"/>
      <c r="HJV344" s="54"/>
      <c r="HJW344" s="54"/>
      <c r="HJX344" s="54"/>
      <c r="HJY344" s="54"/>
      <c r="HJZ344" s="54"/>
      <c r="HKA344" s="54"/>
      <c r="HKB344" s="54"/>
      <c r="HKC344" s="54"/>
      <c r="HKD344" s="54"/>
      <c r="HKE344" s="54"/>
      <c r="HKF344" s="54"/>
      <c r="HKG344" s="54"/>
      <c r="HKH344" s="54"/>
      <c r="HKI344" s="54"/>
      <c r="HKJ344" s="54"/>
      <c r="HKK344" s="54"/>
      <c r="HKL344" s="54"/>
      <c r="HKM344" s="54"/>
      <c r="HKN344" s="54"/>
      <c r="HKO344" s="54"/>
      <c r="HKP344" s="54"/>
      <c r="HKQ344" s="54"/>
      <c r="HKR344" s="54"/>
      <c r="HKS344" s="54"/>
      <c r="HKT344" s="54"/>
      <c r="HKU344" s="54"/>
      <c r="HKV344" s="54"/>
      <c r="HKW344" s="54"/>
      <c r="HKX344" s="54"/>
      <c r="HKY344" s="54"/>
      <c r="HKZ344" s="54"/>
      <c r="HLA344" s="54"/>
      <c r="HLB344" s="54"/>
      <c r="HLC344" s="54"/>
      <c r="HLD344" s="54"/>
      <c r="HLE344" s="54"/>
      <c r="HLF344" s="54"/>
      <c r="HLG344" s="54"/>
      <c r="HLH344" s="54"/>
      <c r="HLI344" s="54"/>
      <c r="HLJ344" s="54"/>
      <c r="HLK344" s="54"/>
      <c r="HLL344" s="54"/>
      <c r="HLM344" s="54"/>
      <c r="HLN344" s="54"/>
      <c r="HLO344" s="54"/>
      <c r="HLP344" s="54"/>
      <c r="HLQ344" s="54"/>
      <c r="HLR344" s="54"/>
      <c r="HLS344" s="54"/>
      <c r="HLT344" s="54"/>
      <c r="HLU344" s="54"/>
      <c r="HLV344" s="54"/>
      <c r="HLW344" s="54"/>
      <c r="HLX344" s="54"/>
      <c r="HLY344" s="54"/>
      <c r="HLZ344" s="54"/>
      <c r="HMA344" s="54"/>
      <c r="HMB344" s="54"/>
      <c r="HMC344" s="54"/>
      <c r="HMD344" s="54"/>
      <c r="HME344" s="54"/>
      <c r="HMF344" s="54"/>
      <c r="HMG344" s="54"/>
      <c r="HMH344" s="54"/>
      <c r="HMI344" s="54"/>
      <c r="HMJ344" s="54"/>
      <c r="HMK344" s="54"/>
      <c r="HML344" s="54"/>
      <c r="HMM344" s="54"/>
      <c r="HMN344" s="54"/>
      <c r="HMO344" s="54"/>
      <c r="HMP344" s="54"/>
      <c r="HMQ344" s="54"/>
      <c r="HMR344" s="54"/>
      <c r="HMS344" s="54"/>
      <c r="HMT344" s="54"/>
      <c r="HMU344" s="54"/>
      <c r="HMV344" s="54"/>
      <c r="HMW344" s="54"/>
      <c r="HMX344" s="54"/>
      <c r="HMY344" s="54"/>
      <c r="HMZ344" s="54"/>
      <c r="HNA344" s="54"/>
      <c r="HNB344" s="54"/>
      <c r="HNC344" s="54"/>
      <c r="HND344" s="54"/>
      <c r="HNE344" s="54"/>
      <c r="HNF344" s="54"/>
      <c r="HNG344" s="54"/>
      <c r="HNH344" s="54"/>
      <c r="HNI344" s="54"/>
      <c r="HNJ344" s="54"/>
      <c r="HNK344" s="54"/>
      <c r="HNL344" s="54"/>
      <c r="HNM344" s="54"/>
      <c r="HNN344" s="54"/>
      <c r="HNO344" s="54"/>
      <c r="HNP344" s="54"/>
      <c r="HNQ344" s="54"/>
      <c r="HNR344" s="54"/>
      <c r="HNS344" s="54"/>
      <c r="HNT344" s="54"/>
      <c r="HNU344" s="54"/>
      <c r="HNV344" s="54"/>
      <c r="HNW344" s="54"/>
      <c r="HNX344" s="54"/>
      <c r="HNY344" s="54"/>
      <c r="HNZ344" s="54"/>
      <c r="HOA344" s="54"/>
      <c r="HOB344" s="54"/>
      <c r="HOC344" s="54"/>
      <c r="HOD344" s="54"/>
      <c r="HOE344" s="54"/>
      <c r="HOF344" s="54"/>
      <c r="HOG344" s="54"/>
      <c r="HOH344" s="54"/>
      <c r="HOI344" s="54"/>
      <c r="HOJ344" s="54"/>
      <c r="HOK344" s="54"/>
      <c r="HOL344" s="54"/>
      <c r="HOM344" s="54"/>
      <c r="HON344" s="54"/>
      <c r="HOO344" s="54"/>
      <c r="HOP344" s="54"/>
      <c r="HOQ344" s="54"/>
      <c r="HOR344" s="54"/>
      <c r="HOS344" s="54"/>
      <c r="HOT344" s="54"/>
      <c r="HOU344" s="54"/>
      <c r="HOV344" s="54"/>
      <c r="HOW344" s="54"/>
      <c r="HOX344" s="54"/>
      <c r="HOY344" s="54"/>
      <c r="HOZ344" s="54"/>
      <c r="HPA344" s="54"/>
      <c r="HPB344" s="54"/>
      <c r="HPC344" s="54"/>
      <c r="HPD344" s="54"/>
      <c r="HPE344" s="54"/>
      <c r="HPF344" s="54"/>
      <c r="HPG344" s="54"/>
      <c r="HPH344" s="54"/>
      <c r="HPI344" s="54"/>
      <c r="HPJ344" s="54"/>
      <c r="HPK344" s="54"/>
      <c r="HPL344" s="54"/>
      <c r="HPM344" s="54"/>
      <c r="HPN344" s="54"/>
      <c r="HPO344" s="54"/>
      <c r="HPP344" s="54"/>
      <c r="HPQ344" s="54"/>
      <c r="HPR344" s="54"/>
      <c r="HPS344" s="54"/>
      <c r="HPT344" s="54"/>
      <c r="HPU344" s="54"/>
      <c r="HPV344" s="54"/>
      <c r="HPW344" s="54"/>
      <c r="HPX344" s="54"/>
      <c r="HPY344" s="54"/>
      <c r="HPZ344" s="54"/>
      <c r="HQA344" s="54"/>
      <c r="HQB344" s="54"/>
      <c r="HQC344" s="54"/>
      <c r="HQD344" s="54"/>
      <c r="HQE344" s="54"/>
      <c r="HQF344" s="54"/>
      <c r="HQG344" s="54"/>
      <c r="HQH344" s="54"/>
      <c r="HQI344" s="54"/>
      <c r="HQJ344" s="54"/>
      <c r="HQK344" s="54"/>
      <c r="HQL344" s="54"/>
      <c r="HQM344" s="54"/>
      <c r="HQN344" s="54"/>
      <c r="HQO344" s="54"/>
      <c r="HQP344" s="54"/>
      <c r="HQQ344" s="54"/>
      <c r="HQR344" s="54"/>
      <c r="HQS344" s="54"/>
      <c r="HQT344" s="54"/>
      <c r="HQU344" s="54"/>
      <c r="HQV344" s="54"/>
      <c r="HQW344" s="54"/>
      <c r="HQX344" s="54"/>
      <c r="HQY344" s="54"/>
      <c r="HQZ344" s="54"/>
      <c r="HRA344" s="54"/>
      <c r="HRB344" s="54"/>
      <c r="HRC344" s="54"/>
      <c r="HRD344" s="54"/>
      <c r="HRE344" s="54"/>
      <c r="HRF344" s="54"/>
      <c r="HRG344" s="54"/>
      <c r="HRH344" s="54"/>
      <c r="HRI344" s="54"/>
      <c r="HRJ344" s="54"/>
      <c r="HRK344" s="54"/>
      <c r="HRL344" s="54"/>
      <c r="HRM344" s="54"/>
      <c r="HRN344" s="54"/>
      <c r="HRO344" s="54"/>
      <c r="HRP344" s="54"/>
      <c r="HRQ344" s="54"/>
      <c r="HRR344" s="54"/>
      <c r="HRS344" s="54"/>
      <c r="HRT344" s="54"/>
      <c r="HRU344" s="54"/>
      <c r="HRV344" s="54"/>
      <c r="HRW344" s="54"/>
      <c r="HRX344" s="54"/>
      <c r="HRY344" s="54"/>
      <c r="HRZ344" s="54"/>
      <c r="HSA344" s="54"/>
      <c r="HSB344" s="54"/>
      <c r="HSC344" s="54"/>
      <c r="HSD344" s="54"/>
      <c r="HSE344" s="54"/>
      <c r="HSF344" s="54"/>
      <c r="HSG344" s="54"/>
      <c r="HSH344" s="54"/>
      <c r="HSI344" s="54"/>
      <c r="HSJ344" s="54"/>
      <c r="HSK344" s="54"/>
      <c r="HSL344" s="54"/>
      <c r="HSM344" s="54"/>
      <c r="HSN344" s="54"/>
      <c r="HSO344" s="54"/>
      <c r="HSP344" s="54"/>
      <c r="HSQ344" s="54"/>
      <c r="HSR344" s="54"/>
      <c r="HSS344" s="54"/>
      <c r="HST344" s="54"/>
      <c r="HSU344" s="54"/>
      <c r="HSV344" s="54"/>
      <c r="HSW344" s="54"/>
      <c r="HSX344" s="54"/>
      <c r="HSY344" s="54"/>
      <c r="HSZ344" s="54"/>
      <c r="HTA344" s="54"/>
      <c r="HTB344" s="54"/>
      <c r="HTC344" s="54"/>
      <c r="HTD344" s="54"/>
      <c r="HTE344" s="54"/>
      <c r="HTF344" s="54"/>
      <c r="HTG344" s="54"/>
      <c r="HTH344" s="54"/>
      <c r="HTI344" s="54"/>
      <c r="HTJ344" s="54"/>
      <c r="HTK344" s="54"/>
      <c r="HTL344" s="54"/>
      <c r="HTM344" s="54"/>
      <c r="HTN344" s="54"/>
      <c r="HTO344" s="54"/>
      <c r="HTP344" s="54"/>
      <c r="HTQ344" s="54"/>
      <c r="HTR344" s="54"/>
      <c r="HTS344" s="54"/>
      <c r="HTT344" s="54"/>
      <c r="HTU344" s="54"/>
      <c r="HTV344" s="54"/>
      <c r="HTW344" s="54"/>
      <c r="HTX344" s="54"/>
      <c r="HTY344" s="54"/>
      <c r="HTZ344" s="54"/>
      <c r="HUA344" s="54"/>
      <c r="HUB344" s="54"/>
      <c r="HUC344" s="54"/>
      <c r="HUD344" s="54"/>
      <c r="HUE344" s="54"/>
      <c r="HUF344" s="54"/>
      <c r="HUG344" s="54"/>
      <c r="HUH344" s="54"/>
      <c r="HUI344" s="54"/>
      <c r="HUJ344" s="54"/>
      <c r="HUK344" s="54"/>
      <c r="HUL344" s="54"/>
      <c r="HUM344" s="54"/>
      <c r="HUN344" s="54"/>
      <c r="HUO344" s="54"/>
      <c r="HUP344" s="54"/>
      <c r="HUQ344" s="54"/>
      <c r="HUR344" s="54"/>
      <c r="HUS344" s="54"/>
      <c r="HUT344" s="54"/>
      <c r="HUU344" s="54"/>
      <c r="HUV344" s="54"/>
      <c r="HUW344" s="54"/>
      <c r="HUX344" s="54"/>
      <c r="HUY344" s="54"/>
      <c r="HUZ344" s="54"/>
      <c r="HVA344" s="54"/>
      <c r="HVB344" s="54"/>
      <c r="HVC344" s="54"/>
      <c r="HVD344" s="54"/>
      <c r="HVE344" s="54"/>
      <c r="HVF344" s="54"/>
      <c r="HVG344" s="54"/>
      <c r="HVH344" s="54"/>
      <c r="HVI344" s="54"/>
      <c r="HVJ344" s="54"/>
      <c r="HVK344" s="54"/>
      <c r="HVL344" s="54"/>
      <c r="HVM344" s="54"/>
      <c r="HVN344" s="54"/>
      <c r="HVO344" s="54"/>
      <c r="HVP344" s="54"/>
      <c r="HVQ344" s="54"/>
      <c r="HVR344" s="54"/>
      <c r="HVS344" s="54"/>
      <c r="HVT344" s="54"/>
      <c r="HVU344" s="54"/>
      <c r="HVV344" s="54"/>
      <c r="HVW344" s="54"/>
      <c r="HVX344" s="54"/>
      <c r="HVY344" s="54"/>
      <c r="HVZ344" s="54"/>
      <c r="HWA344" s="54"/>
      <c r="HWB344" s="54"/>
      <c r="HWC344" s="54"/>
      <c r="HWD344" s="54"/>
      <c r="HWE344" s="54"/>
      <c r="HWF344" s="54"/>
      <c r="HWG344" s="54"/>
      <c r="HWH344" s="54"/>
      <c r="HWI344" s="54"/>
      <c r="HWJ344" s="54"/>
      <c r="HWK344" s="54"/>
      <c r="HWL344" s="54"/>
      <c r="HWM344" s="54"/>
      <c r="HWN344" s="54"/>
      <c r="HWO344" s="54"/>
      <c r="HWP344" s="54"/>
      <c r="HWQ344" s="54"/>
      <c r="HWR344" s="54"/>
      <c r="HWS344" s="54"/>
      <c r="HWT344" s="54"/>
      <c r="HWU344" s="54"/>
      <c r="HWV344" s="54"/>
      <c r="HWW344" s="54"/>
      <c r="HWX344" s="54"/>
      <c r="HWY344" s="54"/>
      <c r="HWZ344" s="54"/>
      <c r="HXA344" s="54"/>
      <c r="HXB344" s="54"/>
      <c r="HXC344" s="54"/>
      <c r="HXD344" s="54"/>
      <c r="HXE344" s="54"/>
      <c r="HXF344" s="54"/>
      <c r="HXG344" s="54"/>
      <c r="HXH344" s="54"/>
      <c r="HXI344" s="54"/>
      <c r="HXJ344" s="54"/>
      <c r="HXK344" s="54"/>
      <c r="HXL344" s="54"/>
      <c r="HXM344" s="54"/>
      <c r="HXN344" s="54"/>
      <c r="HXO344" s="54"/>
      <c r="HXP344" s="54"/>
      <c r="HXQ344" s="54"/>
      <c r="HXR344" s="54"/>
      <c r="HXS344" s="54"/>
      <c r="HXT344" s="54"/>
      <c r="HXU344" s="54"/>
      <c r="HXV344" s="54"/>
      <c r="HXW344" s="54"/>
      <c r="HXX344" s="54"/>
      <c r="HXY344" s="54"/>
      <c r="HXZ344" s="54"/>
      <c r="HYA344" s="54"/>
      <c r="HYB344" s="54"/>
      <c r="HYC344" s="54"/>
      <c r="HYD344" s="54"/>
      <c r="HYE344" s="54"/>
      <c r="HYF344" s="54"/>
      <c r="HYG344" s="54"/>
      <c r="HYH344" s="54"/>
      <c r="HYI344" s="54"/>
      <c r="HYJ344" s="54"/>
      <c r="HYK344" s="54"/>
      <c r="HYL344" s="54"/>
      <c r="HYM344" s="54"/>
      <c r="HYN344" s="54"/>
      <c r="HYO344" s="54"/>
      <c r="HYP344" s="54"/>
      <c r="HYQ344" s="54"/>
      <c r="HYR344" s="54"/>
      <c r="HYS344" s="54"/>
      <c r="HYT344" s="54"/>
      <c r="HYU344" s="54"/>
      <c r="HYV344" s="54"/>
      <c r="HYW344" s="54"/>
      <c r="HYX344" s="54"/>
      <c r="HYY344" s="54"/>
      <c r="HYZ344" s="54"/>
      <c r="HZA344" s="54"/>
      <c r="HZB344" s="54"/>
      <c r="HZC344" s="54"/>
      <c r="HZD344" s="54"/>
      <c r="HZE344" s="54"/>
      <c r="HZF344" s="54"/>
      <c r="HZG344" s="54"/>
      <c r="HZH344" s="54"/>
      <c r="HZI344" s="54"/>
      <c r="HZJ344" s="54"/>
      <c r="HZK344" s="54"/>
      <c r="HZL344" s="54"/>
      <c r="HZM344" s="54"/>
      <c r="HZN344" s="54"/>
      <c r="HZO344" s="54"/>
      <c r="HZP344" s="54"/>
      <c r="HZQ344" s="54"/>
      <c r="HZR344" s="54"/>
      <c r="HZS344" s="54"/>
      <c r="HZT344" s="54"/>
      <c r="HZU344" s="54"/>
      <c r="HZV344" s="54"/>
      <c r="HZW344" s="54"/>
      <c r="HZX344" s="54"/>
      <c r="HZY344" s="54"/>
      <c r="HZZ344" s="54"/>
      <c r="IAA344" s="54"/>
      <c r="IAB344" s="54"/>
      <c r="IAC344" s="54"/>
      <c r="IAD344" s="54"/>
      <c r="IAE344" s="54"/>
      <c r="IAF344" s="54"/>
      <c r="IAG344" s="54"/>
      <c r="IAH344" s="54"/>
      <c r="IAI344" s="54"/>
      <c r="IAJ344" s="54"/>
      <c r="IAK344" s="54"/>
      <c r="IAL344" s="54"/>
      <c r="IAM344" s="54"/>
      <c r="IAN344" s="54"/>
      <c r="IAO344" s="54"/>
      <c r="IAP344" s="54"/>
      <c r="IAQ344" s="54"/>
      <c r="IAR344" s="54"/>
      <c r="IAS344" s="54"/>
      <c r="IAT344" s="54"/>
      <c r="IAU344" s="54"/>
      <c r="IAV344" s="54"/>
      <c r="IAW344" s="54"/>
      <c r="IAX344" s="54"/>
      <c r="IAY344" s="54"/>
      <c r="IAZ344" s="54"/>
      <c r="IBA344" s="54"/>
      <c r="IBB344" s="54"/>
      <c r="IBC344" s="54"/>
      <c r="IBD344" s="54"/>
      <c r="IBE344" s="54"/>
      <c r="IBF344" s="54"/>
      <c r="IBG344" s="54"/>
      <c r="IBH344" s="54"/>
      <c r="IBI344" s="54"/>
      <c r="IBJ344" s="54"/>
      <c r="IBK344" s="54"/>
      <c r="IBL344" s="54"/>
      <c r="IBM344" s="54"/>
      <c r="IBN344" s="54"/>
      <c r="IBO344" s="54"/>
      <c r="IBP344" s="54"/>
      <c r="IBQ344" s="54"/>
      <c r="IBR344" s="54"/>
      <c r="IBS344" s="54"/>
      <c r="IBT344" s="54"/>
      <c r="IBU344" s="54"/>
      <c r="IBV344" s="54"/>
      <c r="IBW344" s="54"/>
      <c r="IBX344" s="54"/>
      <c r="IBY344" s="54"/>
      <c r="IBZ344" s="54"/>
      <c r="ICA344" s="54"/>
      <c r="ICB344" s="54"/>
      <c r="ICC344" s="54"/>
      <c r="ICD344" s="54"/>
      <c r="ICE344" s="54"/>
      <c r="ICF344" s="54"/>
      <c r="ICG344" s="54"/>
      <c r="ICH344" s="54"/>
      <c r="ICI344" s="54"/>
      <c r="ICJ344" s="54"/>
      <c r="ICK344" s="54"/>
      <c r="ICL344" s="54"/>
      <c r="ICM344" s="54"/>
      <c r="ICN344" s="54"/>
      <c r="ICO344" s="54"/>
      <c r="ICP344" s="54"/>
      <c r="ICQ344" s="54"/>
      <c r="ICR344" s="54"/>
      <c r="ICS344" s="54"/>
      <c r="ICT344" s="54"/>
      <c r="ICU344" s="54"/>
      <c r="ICV344" s="54"/>
      <c r="ICW344" s="54"/>
      <c r="ICX344" s="54"/>
      <c r="ICY344" s="54"/>
      <c r="ICZ344" s="54"/>
      <c r="IDA344" s="54"/>
      <c r="IDB344" s="54"/>
      <c r="IDC344" s="54"/>
      <c r="IDD344" s="54"/>
      <c r="IDE344" s="54"/>
      <c r="IDF344" s="54"/>
      <c r="IDG344" s="54"/>
      <c r="IDH344" s="54"/>
      <c r="IDI344" s="54"/>
      <c r="IDJ344" s="54"/>
      <c r="IDK344" s="54"/>
      <c r="IDL344" s="54"/>
      <c r="IDM344" s="54"/>
      <c r="IDN344" s="54"/>
      <c r="IDO344" s="54"/>
      <c r="IDP344" s="54"/>
      <c r="IDQ344" s="54"/>
      <c r="IDR344" s="54"/>
      <c r="IDS344" s="54"/>
      <c r="IDT344" s="54"/>
      <c r="IDU344" s="54"/>
      <c r="IDV344" s="54"/>
      <c r="IDW344" s="54"/>
      <c r="IDX344" s="54"/>
      <c r="IDY344" s="54"/>
      <c r="IDZ344" s="54"/>
      <c r="IEA344" s="54"/>
      <c r="IEB344" s="54"/>
      <c r="IEC344" s="54"/>
      <c r="IED344" s="54"/>
      <c r="IEE344" s="54"/>
      <c r="IEF344" s="54"/>
      <c r="IEG344" s="54"/>
      <c r="IEH344" s="54"/>
      <c r="IEI344" s="54"/>
      <c r="IEJ344" s="54"/>
      <c r="IEK344" s="54"/>
      <c r="IEL344" s="54"/>
      <c r="IEM344" s="54"/>
      <c r="IEN344" s="54"/>
      <c r="IEO344" s="54"/>
      <c r="IEP344" s="54"/>
      <c r="IEQ344" s="54"/>
      <c r="IER344" s="54"/>
      <c r="IES344" s="54"/>
      <c r="IET344" s="54"/>
      <c r="IEU344" s="54"/>
      <c r="IEV344" s="54"/>
      <c r="IEW344" s="54"/>
      <c r="IEX344" s="54"/>
      <c r="IEY344" s="54"/>
      <c r="IEZ344" s="54"/>
      <c r="IFA344" s="54"/>
      <c r="IFB344" s="54"/>
      <c r="IFC344" s="54"/>
      <c r="IFD344" s="54"/>
      <c r="IFE344" s="54"/>
      <c r="IFF344" s="54"/>
      <c r="IFG344" s="54"/>
      <c r="IFH344" s="54"/>
      <c r="IFI344" s="54"/>
      <c r="IFJ344" s="54"/>
      <c r="IFK344" s="54"/>
      <c r="IFL344" s="54"/>
      <c r="IFM344" s="54"/>
      <c r="IFN344" s="54"/>
      <c r="IFO344" s="54"/>
      <c r="IFP344" s="54"/>
      <c r="IFQ344" s="54"/>
      <c r="IFR344" s="54"/>
      <c r="IFS344" s="54"/>
      <c r="IFT344" s="54"/>
      <c r="IFU344" s="54"/>
      <c r="IFV344" s="54"/>
      <c r="IFW344" s="54"/>
      <c r="IFX344" s="54"/>
      <c r="IFY344" s="54"/>
      <c r="IFZ344" s="54"/>
      <c r="IGA344" s="54"/>
      <c r="IGB344" s="54"/>
      <c r="IGC344" s="54"/>
      <c r="IGD344" s="54"/>
      <c r="IGE344" s="54"/>
      <c r="IGF344" s="54"/>
      <c r="IGG344" s="54"/>
      <c r="IGH344" s="54"/>
      <c r="IGI344" s="54"/>
      <c r="IGJ344" s="54"/>
      <c r="IGK344" s="54"/>
      <c r="IGL344" s="54"/>
      <c r="IGM344" s="54"/>
      <c r="IGN344" s="54"/>
      <c r="IGO344" s="54"/>
      <c r="IGP344" s="54"/>
      <c r="IGQ344" s="54"/>
      <c r="IGR344" s="54"/>
      <c r="IGS344" s="54"/>
      <c r="IGT344" s="54"/>
      <c r="IGU344" s="54"/>
      <c r="IGV344" s="54"/>
      <c r="IGW344" s="54"/>
      <c r="IGX344" s="54"/>
      <c r="IGY344" s="54"/>
      <c r="IGZ344" s="54"/>
      <c r="IHA344" s="54"/>
      <c r="IHB344" s="54"/>
      <c r="IHC344" s="54"/>
      <c r="IHD344" s="54"/>
      <c r="IHE344" s="54"/>
      <c r="IHF344" s="54"/>
      <c r="IHG344" s="54"/>
      <c r="IHH344" s="54"/>
      <c r="IHI344" s="54"/>
      <c r="IHJ344" s="54"/>
      <c r="IHK344" s="54"/>
      <c r="IHL344" s="54"/>
      <c r="IHM344" s="54"/>
      <c r="IHN344" s="54"/>
      <c r="IHO344" s="54"/>
      <c r="IHP344" s="54"/>
      <c r="IHQ344" s="54"/>
      <c r="IHR344" s="54"/>
      <c r="IHS344" s="54"/>
      <c r="IHT344" s="54"/>
      <c r="IHU344" s="54"/>
      <c r="IHV344" s="54"/>
      <c r="IHW344" s="54"/>
      <c r="IHX344" s="54"/>
      <c r="IHY344" s="54"/>
      <c r="IHZ344" s="54"/>
      <c r="IIA344" s="54"/>
      <c r="IIB344" s="54"/>
      <c r="IIC344" s="54"/>
      <c r="IID344" s="54"/>
      <c r="IIE344" s="54"/>
      <c r="IIF344" s="54"/>
      <c r="IIG344" s="54"/>
      <c r="IIH344" s="54"/>
      <c r="III344" s="54"/>
      <c r="IIJ344" s="54"/>
      <c r="IIK344" s="54"/>
      <c r="IIL344" s="54"/>
      <c r="IIM344" s="54"/>
      <c r="IIN344" s="54"/>
      <c r="IIO344" s="54"/>
      <c r="IIP344" s="54"/>
      <c r="IIQ344" s="54"/>
      <c r="IIR344" s="54"/>
      <c r="IIS344" s="54"/>
      <c r="IIT344" s="54"/>
      <c r="IIU344" s="54"/>
      <c r="IIV344" s="54"/>
      <c r="IIW344" s="54"/>
      <c r="IIX344" s="54"/>
      <c r="IIY344" s="54"/>
      <c r="IIZ344" s="54"/>
      <c r="IJA344" s="54"/>
      <c r="IJB344" s="54"/>
      <c r="IJC344" s="54"/>
      <c r="IJD344" s="54"/>
      <c r="IJE344" s="54"/>
      <c r="IJF344" s="54"/>
      <c r="IJG344" s="54"/>
      <c r="IJH344" s="54"/>
      <c r="IJI344" s="54"/>
      <c r="IJJ344" s="54"/>
      <c r="IJK344" s="54"/>
      <c r="IJL344" s="54"/>
      <c r="IJM344" s="54"/>
      <c r="IJN344" s="54"/>
      <c r="IJO344" s="54"/>
      <c r="IJP344" s="54"/>
      <c r="IJQ344" s="54"/>
      <c r="IJR344" s="54"/>
      <c r="IJS344" s="54"/>
      <c r="IJT344" s="54"/>
      <c r="IJU344" s="54"/>
      <c r="IJV344" s="54"/>
      <c r="IJW344" s="54"/>
      <c r="IJX344" s="54"/>
      <c r="IJY344" s="54"/>
      <c r="IJZ344" s="54"/>
      <c r="IKA344" s="54"/>
      <c r="IKB344" s="54"/>
      <c r="IKC344" s="54"/>
      <c r="IKD344" s="54"/>
      <c r="IKE344" s="54"/>
      <c r="IKF344" s="54"/>
      <c r="IKG344" s="54"/>
      <c r="IKH344" s="54"/>
      <c r="IKI344" s="54"/>
      <c r="IKJ344" s="54"/>
      <c r="IKK344" s="54"/>
      <c r="IKL344" s="54"/>
      <c r="IKM344" s="54"/>
      <c r="IKN344" s="54"/>
      <c r="IKO344" s="54"/>
      <c r="IKP344" s="54"/>
      <c r="IKQ344" s="54"/>
      <c r="IKR344" s="54"/>
      <c r="IKS344" s="54"/>
      <c r="IKT344" s="54"/>
      <c r="IKU344" s="54"/>
      <c r="IKV344" s="54"/>
      <c r="IKW344" s="54"/>
      <c r="IKX344" s="54"/>
      <c r="IKY344" s="54"/>
      <c r="IKZ344" s="54"/>
      <c r="ILA344" s="54"/>
      <c r="ILB344" s="54"/>
      <c r="ILC344" s="54"/>
      <c r="ILD344" s="54"/>
      <c r="ILE344" s="54"/>
      <c r="ILF344" s="54"/>
      <c r="ILG344" s="54"/>
      <c r="ILH344" s="54"/>
      <c r="ILI344" s="54"/>
      <c r="ILJ344" s="54"/>
      <c r="ILK344" s="54"/>
      <c r="ILL344" s="54"/>
      <c r="ILM344" s="54"/>
      <c r="ILN344" s="54"/>
      <c r="ILO344" s="54"/>
      <c r="ILP344" s="54"/>
      <c r="ILQ344" s="54"/>
      <c r="ILR344" s="54"/>
      <c r="ILS344" s="54"/>
      <c r="ILT344" s="54"/>
      <c r="ILU344" s="54"/>
      <c r="ILV344" s="54"/>
      <c r="ILW344" s="54"/>
      <c r="ILX344" s="54"/>
      <c r="ILY344" s="54"/>
      <c r="ILZ344" s="54"/>
      <c r="IMA344" s="54"/>
      <c r="IMB344" s="54"/>
      <c r="IMC344" s="54"/>
      <c r="IMD344" s="54"/>
      <c r="IME344" s="54"/>
      <c r="IMF344" s="54"/>
      <c r="IMG344" s="54"/>
      <c r="IMH344" s="54"/>
      <c r="IMI344" s="54"/>
      <c r="IMJ344" s="54"/>
      <c r="IMK344" s="54"/>
      <c r="IML344" s="54"/>
      <c r="IMM344" s="54"/>
      <c r="IMN344" s="54"/>
      <c r="IMO344" s="54"/>
      <c r="IMP344" s="54"/>
      <c r="IMQ344" s="54"/>
      <c r="IMR344" s="54"/>
      <c r="IMS344" s="54"/>
      <c r="IMT344" s="54"/>
      <c r="IMU344" s="54"/>
      <c r="IMV344" s="54"/>
      <c r="IMW344" s="54"/>
      <c r="IMX344" s="54"/>
      <c r="IMY344" s="54"/>
      <c r="IMZ344" s="54"/>
      <c r="INA344" s="54"/>
      <c r="INB344" s="54"/>
      <c r="INC344" s="54"/>
      <c r="IND344" s="54"/>
      <c r="INE344" s="54"/>
      <c r="INF344" s="54"/>
      <c r="ING344" s="54"/>
      <c r="INH344" s="54"/>
      <c r="INI344" s="54"/>
      <c r="INJ344" s="54"/>
      <c r="INK344" s="54"/>
      <c r="INL344" s="54"/>
      <c r="INM344" s="54"/>
      <c r="INN344" s="54"/>
      <c r="INO344" s="54"/>
      <c r="INP344" s="54"/>
      <c r="INQ344" s="54"/>
      <c r="INR344" s="54"/>
      <c r="INS344" s="54"/>
      <c r="INT344" s="54"/>
      <c r="INU344" s="54"/>
      <c r="INV344" s="54"/>
      <c r="INW344" s="54"/>
      <c r="INX344" s="54"/>
      <c r="INY344" s="54"/>
      <c r="INZ344" s="54"/>
      <c r="IOA344" s="54"/>
      <c r="IOB344" s="54"/>
      <c r="IOC344" s="54"/>
      <c r="IOD344" s="54"/>
      <c r="IOE344" s="54"/>
      <c r="IOF344" s="54"/>
      <c r="IOG344" s="54"/>
      <c r="IOH344" s="54"/>
      <c r="IOI344" s="54"/>
      <c r="IOJ344" s="54"/>
      <c r="IOK344" s="54"/>
      <c r="IOL344" s="54"/>
      <c r="IOM344" s="54"/>
      <c r="ION344" s="54"/>
      <c r="IOO344" s="54"/>
      <c r="IOP344" s="54"/>
      <c r="IOQ344" s="54"/>
      <c r="IOR344" s="54"/>
      <c r="IOS344" s="54"/>
      <c r="IOT344" s="54"/>
      <c r="IOU344" s="54"/>
      <c r="IOV344" s="54"/>
      <c r="IOW344" s="54"/>
      <c r="IOX344" s="54"/>
      <c r="IOY344" s="54"/>
      <c r="IOZ344" s="54"/>
      <c r="IPA344" s="54"/>
      <c r="IPB344" s="54"/>
      <c r="IPC344" s="54"/>
      <c r="IPD344" s="54"/>
      <c r="IPE344" s="54"/>
      <c r="IPF344" s="54"/>
      <c r="IPG344" s="54"/>
      <c r="IPH344" s="54"/>
      <c r="IPI344" s="54"/>
      <c r="IPJ344" s="54"/>
      <c r="IPK344" s="54"/>
      <c r="IPL344" s="54"/>
      <c r="IPM344" s="54"/>
      <c r="IPN344" s="54"/>
      <c r="IPO344" s="54"/>
      <c r="IPP344" s="54"/>
      <c r="IPQ344" s="54"/>
      <c r="IPR344" s="54"/>
      <c r="IPS344" s="54"/>
      <c r="IPT344" s="54"/>
      <c r="IPU344" s="54"/>
      <c r="IPV344" s="54"/>
      <c r="IPW344" s="54"/>
      <c r="IPX344" s="54"/>
      <c r="IPY344" s="54"/>
      <c r="IPZ344" s="54"/>
      <c r="IQA344" s="54"/>
      <c r="IQB344" s="54"/>
      <c r="IQC344" s="54"/>
      <c r="IQD344" s="54"/>
      <c r="IQE344" s="54"/>
      <c r="IQF344" s="54"/>
      <c r="IQG344" s="54"/>
      <c r="IQH344" s="54"/>
      <c r="IQI344" s="54"/>
      <c r="IQJ344" s="54"/>
      <c r="IQK344" s="54"/>
      <c r="IQL344" s="54"/>
      <c r="IQM344" s="54"/>
      <c r="IQN344" s="54"/>
      <c r="IQO344" s="54"/>
      <c r="IQP344" s="54"/>
      <c r="IQQ344" s="54"/>
      <c r="IQR344" s="54"/>
      <c r="IQS344" s="54"/>
      <c r="IQT344" s="54"/>
      <c r="IQU344" s="54"/>
      <c r="IQV344" s="54"/>
      <c r="IQW344" s="54"/>
      <c r="IQX344" s="54"/>
      <c r="IQY344" s="54"/>
      <c r="IQZ344" s="54"/>
      <c r="IRA344" s="54"/>
      <c r="IRB344" s="54"/>
      <c r="IRC344" s="54"/>
      <c r="IRD344" s="54"/>
      <c r="IRE344" s="54"/>
      <c r="IRF344" s="54"/>
      <c r="IRG344" s="54"/>
      <c r="IRH344" s="54"/>
      <c r="IRI344" s="54"/>
      <c r="IRJ344" s="54"/>
      <c r="IRK344" s="54"/>
      <c r="IRL344" s="54"/>
      <c r="IRM344" s="54"/>
      <c r="IRN344" s="54"/>
      <c r="IRO344" s="54"/>
      <c r="IRP344" s="54"/>
      <c r="IRQ344" s="54"/>
      <c r="IRR344" s="54"/>
      <c r="IRS344" s="54"/>
      <c r="IRT344" s="54"/>
      <c r="IRU344" s="54"/>
      <c r="IRV344" s="54"/>
      <c r="IRW344" s="54"/>
      <c r="IRX344" s="54"/>
      <c r="IRY344" s="54"/>
      <c r="IRZ344" s="54"/>
      <c r="ISA344" s="54"/>
      <c r="ISB344" s="54"/>
      <c r="ISC344" s="54"/>
      <c r="ISD344" s="54"/>
      <c r="ISE344" s="54"/>
      <c r="ISF344" s="54"/>
      <c r="ISG344" s="54"/>
      <c r="ISH344" s="54"/>
      <c r="ISI344" s="54"/>
      <c r="ISJ344" s="54"/>
      <c r="ISK344" s="54"/>
      <c r="ISL344" s="54"/>
      <c r="ISM344" s="54"/>
      <c r="ISN344" s="54"/>
      <c r="ISO344" s="54"/>
      <c r="ISP344" s="54"/>
      <c r="ISQ344" s="54"/>
      <c r="ISR344" s="54"/>
      <c r="ISS344" s="54"/>
      <c r="IST344" s="54"/>
      <c r="ISU344" s="54"/>
      <c r="ISV344" s="54"/>
      <c r="ISW344" s="54"/>
      <c r="ISX344" s="54"/>
      <c r="ISY344" s="54"/>
      <c r="ISZ344" s="54"/>
      <c r="ITA344" s="54"/>
      <c r="ITB344" s="54"/>
      <c r="ITC344" s="54"/>
      <c r="ITD344" s="54"/>
      <c r="ITE344" s="54"/>
      <c r="ITF344" s="54"/>
      <c r="ITG344" s="54"/>
      <c r="ITH344" s="54"/>
      <c r="ITI344" s="54"/>
      <c r="ITJ344" s="54"/>
      <c r="ITK344" s="54"/>
      <c r="ITL344" s="54"/>
      <c r="ITM344" s="54"/>
      <c r="ITN344" s="54"/>
      <c r="ITO344" s="54"/>
      <c r="ITP344" s="54"/>
      <c r="ITQ344" s="54"/>
      <c r="ITR344" s="54"/>
      <c r="ITS344" s="54"/>
      <c r="ITT344" s="54"/>
      <c r="ITU344" s="54"/>
      <c r="ITV344" s="54"/>
      <c r="ITW344" s="54"/>
      <c r="ITX344" s="54"/>
      <c r="ITY344" s="54"/>
      <c r="ITZ344" s="54"/>
      <c r="IUA344" s="54"/>
      <c r="IUB344" s="54"/>
      <c r="IUC344" s="54"/>
      <c r="IUD344" s="54"/>
      <c r="IUE344" s="54"/>
      <c r="IUF344" s="54"/>
      <c r="IUG344" s="54"/>
      <c r="IUH344" s="54"/>
      <c r="IUI344" s="54"/>
      <c r="IUJ344" s="54"/>
      <c r="IUK344" s="54"/>
      <c r="IUL344" s="54"/>
      <c r="IUM344" s="54"/>
      <c r="IUN344" s="54"/>
      <c r="IUO344" s="54"/>
      <c r="IUP344" s="54"/>
      <c r="IUQ344" s="54"/>
      <c r="IUR344" s="54"/>
      <c r="IUS344" s="54"/>
      <c r="IUT344" s="54"/>
      <c r="IUU344" s="54"/>
      <c r="IUV344" s="54"/>
      <c r="IUW344" s="54"/>
      <c r="IUX344" s="54"/>
      <c r="IUY344" s="54"/>
      <c r="IUZ344" s="54"/>
      <c r="IVA344" s="54"/>
      <c r="IVB344" s="54"/>
      <c r="IVC344" s="54"/>
      <c r="IVD344" s="54"/>
      <c r="IVE344" s="54"/>
      <c r="IVF344" s="54"/>
      <c r="IVG344" s="54"/>
      <c r="IVH344" s="54"/>
      <c r="IVI344" s="54"/>
      <c r="IVJ344" s="54"/>
      <c r="IVK344" s="54"/>
      <c r="IVL344" s="54"/>
      <c r="IVM344" s="54"/>
      <c r="IVN344" s="54"/>
      <c r="IVO344" s="54"/>
      <c r="IVP344" s="54"/>
      <c r="IVQ344" s="54"/>
      <c r="IVR344" s="54"/>
      <c r="IVS344" s="54"/>
      <c r="IVT344" s="54"/>
      <c r="IVU344" s="54"/>
      <c r="IVV344" s="54"/>
      <c r="IVW344" s="54"/>
      <c r="IVX344" s="54"/>
      <c r="IVY344" s="54"/>
      <c r="IVZ344" s="54"/>
      <c r="IWA344" s="54"/>
      <c r="IWB344" s="54"/>
      <c r="IWC344" s="54"/>
      <c r="IWD344" s="54"/>
      <c r="IWE344" s="54"/>
      <c r="IWF344" s="54"/>
      <c r="IWG344" s="54"/>
      <c r="IWH344" s="54"/>
      <c r="IWI344" s="54"/>
      <c r="IWJ344" s="54"/>
      <c r="IWK344" s="54"/>
      <c r="IWL344" s="54"/>
      <c r="IWM344" s="54"/>
      <c r="IWN344" s="54"/>
      <c r="IWO344" s="54"/>
      <c r="IWP344" s="54"/>
      <c r="IWQ344" s="54"/>
      <c r="IWR344" s="54"/>
      <c r="IWS344" s="54"/>
      <c r="IWT344" s="54"/>
      <c r="IWU344" s="54"/>
      <c r="IWV344" s="54"/>
      <c r="IWW344" s="54"/>
      <c r="IWX344" s="54"/>
      <c r="IWY344" s="54"/>
      <c r="IWZ344" s="54"/>
      <c r="IXA344" s="54"/>
      <c r="IXB344" s="54"/>
      <c r="IXC344" s="54"/>
      <c r="IXD344" s="54"/>
      <c r="IXE344" s="54"/>
      <c r="IXF344" s="54"/>
      <c r="IXG344" s="54"/>
      <c r="IXH344" s="54"/>
      <c r="IXI344" s="54"/>
      <c r="IXJ344" s="54"/>
      <c r="IXK344" s="54"/>
      <c r="IXL344" s="54"/>
      <c r="IXM344" s="54"/>
      <c r="IXN344" s="54"/>
      <c r="IXO344" s="54"/>
      <c r="IXP344" s="54"/>
      <c r="IXQ344" s="54"/>
      <c r="IXR344" s="54"/>
      <c r="IXS344" s="54"/>
      <c r="IXT344" s="54"/>
      <c r="IXU344" s="54"/>
      <c r="IXV344" s="54"/>
      <c r="IXW344" s="54"/>
      <c r="IXX344" s="54"/>
      <c r="IXY344" s="54"/>
      <c r="IXZ344" s="54"/>
      <c r="IYA344" s="54"/>
      <c r="IYB344" s="54"/>
      <c r="IYC344" s="54"/>
      <c r="IYD344" s="54"/>
      <c r="IYE344" s="54"/>
      <c r="IYF344" s="54"/>
      <c r="IYG344" s="54"/>
      <c r="IYH344" s="54"/>
      <c r="IYI344" s="54"/>
      <c r="IYJ344" s="54"/>
      <c r="IYK344" s="54"/>
      <c r="IYL344" s="54"/>
      <c r="IYM344" s="54"/>
      <c r="IYN344" s="54"/>
      <c r="IYO344" s="54"/>
      <c r="IYP344" s="54"/>
      <c r="IYQ344" s="54"/>
      <c r="IYR344" s="54"/>
      <c r="IYS344" s="54"/>
      <c r="IYT344" s="54"/>
      <c r="IYU344" s="54"/>
      <c r="IYV344" s="54"/>
      <c r="IYW344" s="54"/>
      <c r="IYX344" s="54"/>
      <c r="IYY344" s="54"/>
      <c r="IYZ344" s="54"/>
      <c r="IZA344" s="54"/>
      <c r="IZB344" s="54"/>
      <c r="IZC344" s="54"/>
      <c r="IZD344" s="54"/>
      <c r="IZE344" s="54"/>
      <c r="IZF344" s="54"/>
      <c r="IZG344" s="54"/>
      <c r="IZH344" s="54"/>
      <c r="IZI344" s="54"/>
      <c r="IZJ344" s="54"/>
      <c r="IZK344" s="54"/>
      <c r="IZL344" s="54"/>
      <c r="IZM344" s="54"/>
      <c r="IZN344" s="54"/>
      <c r="IZO344" s="54"/>
      <c r="IZP344" s="54"/>
      <c r="IZQ344" s="54"/>
      <c r="IZR344" s="54"/>
      <c r="IZS344" s="54"/>
      <c r="IZT344" s="54"/>
      <c r="IZU344" s="54"/>
      <c r="IZV344" s="54"/>
      <c r="IZW344" s="54"/>
      <c r="IZX344" s="54"/>
      <c r="IZY344" s="54"/>
      <c r="IZZ344" s="54"/>
      <c r="JAA344" s="54"/>
      <c r="JAB344" s="54"/>
      <c r="JAC344" s="54"/>
      <c r="JAD344" s="54"/>
      <c r="JAE344" s="54"/>
      <c r="JAF344" s="54"/>
      <c r="JAG344" s="54"/>
      <c r="JAH344" s="54"/>
      <c r="JAI344" s="54"/>
      <c r="JAJ344" s="54"/>
      <c r="JAK344" s="54"/>
      <c r="JAL344" s="54"/>
      <c r="JAM344" s="54"/>
      <c r="JAN344" s="54"/>
      <c r="JAO344" s="54"/>
      <c r="JAP344" s="54"/>
      <c r="JAQ344" s="54"/>
      <c r="JAR344" s="54"/>
      <c r="JAS344" s="54"/>
      <c r="JAT344" s="54"/>
      <c r="JAU344" s="54"/>
      <c r="JAV344" s="54"/>
      <c r="JAW344" s="54"/>
      <c r="JAX344" s="54"/>
      <c r="JAY344" s="54"/>
      <c r="JAZ344" s="54"/>
      <c r="JBA344" s="54"/>
      <c r="JBB344" s="54"/>
      <c r="JBC344" s="54"/>
      <c r="JBD344" s="54"/>
      <c r="JBE344" s="54"/>
      <c r="JBF344" s="54"/>
      <c r="JBG344" s="54"/>
      <c r="JBH344" s="54"/>
      <c r="JBI344" s="54"/>
      <c r="JBJ344" s="54"/>
      <c r="JBK344" s="54"/>
      <c r="JBL344" s="54"/>
      <c r="JBM344" s="54"/>
      <c r="JBN344" s="54"/>
      <c r="JBO344" s="54"/>
      <c r="JBP344" s="54"/>
      <c r="JBQ344" s="54"/>
      <c r="JBR344" s="54"/>
      <c r="JBS344" s="54"/>
      <c r="JBT344" s="54"/>
      <c r="JBU344" s="54"/>
      <c r="JBV344" s="54"/>
      <c r="JBW344" s="54"/>
      <c r="JBX344" s="54"/>
      <c r="JBY344" s="54"/>
      <c r="JBZ344" s="54"/>
      <c r="JCA344" s="54"/>
      <c r="JCB344" s="54"/>
      <c r="JCC344" s="54"/>
      <c r="JCD344" s="54"/>
      <c r="JCE344" s="54"/>
      <c r="JCF344" s="54"/>
      <c r="JCG344" s="54"/>
      <c r="JCH344" s="54"/>
      <c r="JCI344" s="54"/>
      <c r="JCJ344" s="54"/>
      <c r="JCK344" s="54"/>
      <c r="JCL344" s="54"/>
      <c r="JCM344" s="54"/>
      <c r="JCN344" s="54"/>
      <c r="JCO344" s="54"/>
      <c r="JCP344" s="54"/>
      <c r="JCQ344" s="54"/>
      <c r="JCR344" s="54"/>
      <c r="JCS344" s="54"/>
      <c r="JCT344" s="54"/>
      <c r="JCU344" s="54"/>
      <c r="JCV344" s="54"/>
      <c r="JCW344" s="54"/>
      <c r="JCX344" s="54"/>
      <c r="JCY344" s="54"/>
      <c r="JCZ344" s="54"/>
      <c r="JDA344" s="54"/>
      <c r="JDB344" s="54"/>
      <c r="JDC344" s="54"/>
      <c r="JDD344" s="54"/>
      <c r="JDE344" s="54"/>
      <c r="JDF344" s="54"/>
      <c r="JDG344" s="54"/>
      <c r="JDH344" s="54"/>
      <c r="JDI344" s="54"/>
      <c r="JDJ344" s="54"/>
      <c r="JDK344" s="54"/>
      <c r="JDL344" s="54"/>
      <c r="JDM344" s="54"/>
      <c r="JDN344" s="54"/>
      <c r="JDO344" s="54"/>
      <c r="JDP344" s="54"/>
      <c r="JDQ344" s="54"/>
      <c r="JDR344" s="54"/>
      <c r="JDS344" s="54"/>
      <c r="JDT344" s="54"/>
      <c r="JDU344" s="54"/>
      <c r="JDV344" s="54"/>
      <c r="JDW344" s="54"/>
      <c r="JDX344" s="54"/>
      <c r="JDY344" s="54"/>
      <c r="JDZ344" s="54"/>
      <c r="JEA344" s="54"/>
      <c r="JEB344" s="54"/>
      <c r="JEC344" s="54"/>
      <c r="JED344" s="54"/>
      <c r="JEE344" s="54"/>
      <c r="JEF344" s="54"/>
      <c r="JEG344" s="54"/>
      <c r="JEH344" s="54"/>
      <c r="JEI344" s="54"/>
      <c r="JEJ344" s="54"/>
      <c r="JEK344" s="54"/>
      <c r="JEL344" s="54"/>
      <c r="JEM344" s="54"/>
      <c r="JEN344" s="54"/>
      <c r="JEO344" s="54"/>
      <c r="JEP344" s="54"/>
      <c r="JEQ344" s="54"/>
      <c r="JER344" s="54"/>
      <c r="JES344" s="54"/>
      <c r="JET344" s="54"/>
      <c r="JEU344" s="54"/>
      <c r="JEV344" s="54"/>
      <c r="JEW344" s="54"/>
      <c r="JEX344" s="54"/>
      <c r="JEY344" s="54"/>
      <c r="JEZ344" s="54"/>
      <c r="JFA344" s="54"/>
      <c r="JFB344" s="54"/>
      <c r="JFC344" s="54"/>
      <c r="JFD344" s="54"/>
      <c r="JFE344" s="54"/>
      <c r="JFF344" s="54"/>
      <c r="JFG344" s="54"/>
      <c r="JFH344" s="54"/>
      <c r="JFI344" s="54"/>
      <c r="JFJ344" s="54"/>
      <c r="JFK344" s="54"/>
      <c r="JFL344" s="54"/>
      <c r="JFM344" s="54"/>
      <c r="JFN344" s="54"/>
      <c r="JFO344" s="54"/>
      <c r="JFP344" s="54"/>
      <c r="JFQ344" s="54"/>
      <c r="JFR344" s="54"/>
      <c r="JFS344" s="54"/>
      <c r="JFT344" s="54"/>
      <c r="JFU344" s="54"/>
      <c r="JFV344" s="54"/>
      <c r="JFW344" s="54"/>
      <c r="JFX344" s="54"/>
      <c r="JFY344" s="54"/>
      <c r="JFZ344" s="54"/>
      <c r="JGA344" s="54"/>
      <c r="JGB344" s="54"/>
      <c r="JGC344" s="54"/>
      <c r="JGD344" s="54"/>
      <c r="JGE344" s="54"/>
      <c r="JGF344" s="54"/>
      <c r="JGG344" s="54"/>
      <c r="JGH344" s="54"/>
      <c r="JGI344" s="54"/>
      <c r="JGJ344" s="54"/>
      <c r="JGK344" s="54"/>
      <c r="JGL344" s="54"/>
      <c r="JGM344" s="54"/>
      <c r="JGN344" s="54"/>
      <c r="JGO344" s="54"/>
      <c r="JGP344" s="54"/>
      <c r="JGQ344" s="54"/>
      <c r="JGR344" s="54"/>
      <c r="JGS344" s="54"/>
      <c r="JGT344" s="54"/>
      <c r="JGU344" s="54"/>
      <c r="JGV344" s="54"/>
      <c r="JGW344" s="54"/>
      <c r="JGX344" s="54"/>
      <c r="JGY344" s="54"/>
      <c r="JGZ344" s="54"/>
      <c r="JHA344" s="54"/>
      <c r="JHB344" s="54"/>
      <c r="JHC344" s="54"/>
      <c r="JHD344" s="54"/>
      <c r="JHE344" s="54"/>
      <c r="JHF344" s="54"/>
      <c r="JHG344" s="54"/>
      <c r="JHH344" s="54"/>
      <c r="JHI344" s="54"/>
      <c r="JHJ344" s="54"/>
      <c r="JHK344" s="54"/>
      <c r="JHL344" s="54"/>
      <c r="JHM344" s="54"/>
      <c r="JHN344" s="54"/>
      <c r="JHO344" s="54"/>
      <c r="JHP344" s="54"/>
      <c r="JHQ344" s="54"/>
      <c r="JHR344" s="54"/>
      <c r="JHS344" s="54"/>
      <c r="JHT344" s="54"/>
      <c r="JHU344" s="54"/>
      <c r="JHV344" s="54"/>
      <c r="JHW344" s="54"/>
      <c r="JHX344" s="54"/>
      <c r="JHY344" s="54"/>
      <c r="JHZ344" s="54"/>
      <c r="JIA344" s="54"/>
      <c r="JIB344" s="54"/>
      <c r="JIC344" s="54"/>
      <c r="JID344" s="54"/>
      <c r="JIE344" s="54"/>
      <c r="JIF344" s="54"/>
      <c r="JIG344" s="54"/>
      <c r="JIH344" s="54"/>
      <c r="JII344" s="54"/>
      <c r="JIJ344" s="54"/>
      <c r="JIK344" s="54"/>
      <c r="JIL344" s="54"/>
      <c r="JIM344" s="54"/>
      <c r="JIN344" s="54"/>
      <c r="JIO344" s="54"/>
      <c r="JIP344" s="54"/>
      <c r="JIQ344" s="54"/>
      <c r="JIR344" s="54"/>
      <c r="JIS344" s="54"/>
      <c r="JIT344" s="54"/>
      <c r="JIU344" s="54"/>
      <c r="JIV344" s="54"/>
      <c r="JIW344" s="54"/>
      <c r="JIX344" s="54"/>
      <c r="JIY344" s="54"/>
      <c r="JIZ344" s="54"/>
      <c r="JJA344" s="54"/>
      <c r="JJB344" s="54"/>
      <c r="JJC344" s="54"/>
      <c r="JJD344" s="54"/>
      <c r="JJE344" s="54"/>
      <c r="JJF344" s="54"/>
      <c r="JJG344" s="54"/>
      <c r="JJH344" s="54"/>
      <c r="JJI344" s="54"/>
      <c r="JJJ344" s="54"/>
      <c r="JJK344" s="54"/>
      <c r="JJL344" s="54"/>
      <c r="JJM344" s="54"/>
      <c r="JJN344" s="54"/>
      <c r="JJO344" s="54"/>
      <c r="JJP344" s="54"/>
      <c r="JJQ344" s="54"/>
      <c r="JJR344" s="54"/>
      <c r="JJS344" s="54"/>
      <c r="JJT344" s="54"/>
      <c r="JJU344" s="54"/>
      <c r="JJV344" s="54"/>
      <c r="JJW344" s="54"/>
      <c r="JJX344" s="54"/>
      <c r="JJY344" s="54"/>
      <c r="JJZ344" s="54"/>
      <c r="JKA344" s="54"/>
      <c r="JKB344" s="54"/>
      <c r="JKC344" s="54"/>
      <c r="JKD344" s="54"/>
      <c r="JKE344" s="54"/>
      <c r="JKF344" s="54"/>
      <c r="JKG344" s="54"/>
      <c r="JKH344" s="54"/>
      <c r="JKI344" s="54"/>
      <c r="JKJ344" s="54"/>
      <c r="JKK344" s="54"/>
      <c r="JKL344" s="54"/>
      <c r="JKM344" s="54"/>
      <c r="JKN344" s="54"/>
      <c r="JKO344" s="54"/>
      <c r="JKP344" s="54"/>
      <c r="JKQ344" s="54"/>
      <c r="JKR344" s="54"/>
      <c r="JKS344" s="54"/>
      <c r="JKT344" s="54"/>
      <c r="JKU344" s="54"/>
      <c r="JKV344" s="54"/>
      <c r="JKW344" s="54"/>
      <c r="JKX344" s="54"/>
      <c r="JKY344" s="54"/>
      <c r="JKZ344" s="54"/>
      <c r="JLA344" s="54"/>
      <c r="JLB344" s="54"/>
      <c r="JLC344" s="54"/>
      <c r="JLD344" s="54"/>
      <c r="JLE344" s="54"/>
      <c r="JLF344" s="54"/>
      <c r="JLG344" s="54"/>
      <c r="JLH344" s="54"/>
      <c r="JLI344" s="54"/>
      <c r="JLJ344" s="54"/>
      <c r="JLK344" s="54"/>
      <c r="JLL344" s="54"/>
      <c r="JLM344" s="54"/>
      <c r="JLN344" s="54"/>
      <c r="JLO344" s="54"/>
      <c r="JLP344" s="54"/>
      <c r="JLQ344" s="54"/>
      <c r="JLR344" s="54"/>
      <c r="JLS344" s="54"/>
      <c r="JLT344" s="54"/>
      <c r="JLU344" s="54"/>
      <c r="JLV344" s="54"/>
      <c r="JLW344" s="54"/>
      <c r="JLX344" s="54"/>
      <c r="JLY344" s="54"/>
      <c r="JLZ344" s="54"/>
      <c r="JMA344" s="54"/>
      <c r="JMB344" s="54"/>
      <c r="JMC344" s="54"/>
      <c r="JMD344" s="54"/>
      <c r="JME344" s="54"/>
      <c r="JMF344" s="54"/>
      <c r="JMG344" s="54"/>
      <c r="JMH344" s="54"/>
      <c r="JMI344" s="54"/>
      <c r="JMJ344" s="54"/>
      <c r="JMK344" s="54"/>
      <c r="JML344" s="54"/>
      <c r="JMM344" s="54"/>
      <c r="JMN344" s="54"/>
      <c r="JMO344" s="54"/>
      <c r="JMP344" s="54"/>
      <c r="JMQ344" s="54"/>
      <c r="JMR344" s="54"/>
      <c r="JMS344" s="54"/>
      <c r="JMT344" s="54"/>
      <c r="JMU344" s="54"/>
      <c r="JMV344" s="54"/>
      <c r="JMW344" s="54"/>
      <c r="JMX344" s="54"/>
      <c r="JMY344" s="54"/>
      <c r="JMZ344" s="54"/>
      <c r="JNA344" s="54"/>
      <c r="JNB344" s="54"/>
      <c r="JNC344" s="54"/>
      <c r="JND344" s="54"/>
      <c r="JNE344" s="54"/>
      <c r="JNF344" s="54"/>
      <c r="JNG344" s="54"/>
      <c r="JNH344" s="54"/>
      <c r="JNI344" s="54"/>
      <c r="JNJ344" s="54"/>
      <c r="JNK344" s="54"/>
      <c r="JNL344" s="54"/>
      <c r="JNM344" s="54"/>
      <c r="JNN344" s="54"/>
      <c r="JNO344" s="54"/>
      <c r="JNP344" s="54"/>
      <c r="JNQ344" s="54"/>
      <c r="JNR344" s="54"/>
      <c r="JNS344" s="54"/>
      <c r="JNT344" s="54"/>
      <c r="JNU344" s="54"/>
      <c r="JNV344" s="54"/>
      <c r="JNW344" s="54"/>
      <c r="JNX344" s="54"/>
      <c r="JNY344" s="54"/>
      <c r="JNZ344" s="54"/>
      <c r="JOA344" s="54"/>
      <c r="JOB344" s="54"/>
      <c r="JOC344" s="54"/>
      <c r="JOD344" s="54"/>
      <c r="JOE344" s="54"/>
      <c r="JOF344" s="54"/>
      <c r="JOG344" s="54"/>
      <c r="JOH344" s="54"/>
      <c r="JOI344" s="54"/>
      <c r="JOJ344" s="54"/>
      <c r="JOK344" s="54"/>
      <c r="JOL344" s="54"/>
      <c r="JOM344" s="54"/>
      <c r="JON344" s="54"/>
      <c r="JOO344" s="54"/>
      <c r="JOP344" s="54"/>
      <c r="JOQ344" s="54"/>
      <c r="JOR344" s="54"/>
      <c r="JOS344" s="54"/>
      <c r="JOT344" s="54"/>
      <c r="JOU344" s="54"/>
      <c r="JOV344" s="54"/>
      <c r="JOW344" s="54"/>
      <c r="JOX344" s="54"/>
      <c r="JOY344" s="54"/>
      <c r="JOZ344" s="54"/>
      <c r="JPA344" s="54"/>
      <c r="JPB344" s="54"/>
      <c r="JPC344" s="54"/>
      <c r="JPD344" s="54"/>
      <c r="JPE344" s="54"/>
      <c r="JPF344" s="54"/>
      <c r="JPG344" s="54"/>
      <c r="JPH344" s="54"/>
      <c r="JPI344" s="54"/>
      <c r="JPJ344" s="54"/>
      <c r="JPK344" s="54"/>
      <c r="JPL344" s="54"/>
      <c r="JPM344" s="54"/>
      <c r="JPN344" s="54"/>
      <c r="JPO344" s="54"/>
      <c r="JPP344" s="54"/>
      <c r="JPQ344" s="54"/>
      <c r="JPR344" s="54"/>
      <c r="JPS344" s="54"/>
      <c r="JPT344" s="54"/>
      <c r="JPU344" s="54"/>
      <c r="JPV344" s="54"/>
      <c r="JPW344" s="54"/>
      <c r="JPX344" s="54"/>
      <c r="JPY344" s="54"/>
      <c r="JPZ344" s="54"/>
      <c r="JQA344" s="54"/>
      <c r="JQB344" s="54"/>
      <c r="JQC344" s="54"/>
      <c r="JQD344" s="54"/>
      <c r="JQE344" s="54"/>
      <c r="JQF344" s="54"/>
      <c r="JQG344" s="54"/>
      <c r="JQH344" s="54"/>
      <c r="JQI344" s="54"/>
      <c r="JQJ344" s="54"/>
      <c r="JQK344" s="54"/>
      <c r="JQL344" s="54"/>
      <c r="JQM344" s="54"/>
      <c r="JQN344" s="54"/>
      <c r="JQO344" s="54"/>
      <c r="JQP344" s="54"/>
      <c r="JQQ344" s="54"/>
      <c r="JQR344" s="54"/>
      <c r="JQS344" s="54"/>
      <c r="JQT344" s="54"/>
      <c r="JQU344" s="54"/>
      <c r="JQV344" s="54"/>
      <c r="JQW344" s="54"/>
      <c r="JQX344" s="54"/>
      <c r="JQY344" s="54"/>
      <c r="JQZ344" s="54"/>
      <c r="JRA344" s="54"/>
      <c r="JRB344" s="54"/>
      <c r="JRC344" s="54"/>
      <c r="JRD344" s="54"/>
      <c r="JRE344" s="54"/>
      <c r="JRF344" s="54"/>
      <c r="JRG344" s="54"/>
      <c r="JRH344" s="54"/>
      <c r="JRI344" s="54"/>
      <c r="JRJ344" s="54"/>
      <c r="JRK344" s="54"/>
      <c r="JRL344" s="54"/>
      <c r="JRM344" s="54"/>
      <c r="JRN344" s="54"/>
      <c r="JRO344" s="54"/>
      <c r="JRP344" s="54"/>
      <c r="JRQ344" s="54"/>
      <c r="JRR344" s="54"/>
      <c r="JRS344" s="54"/>
      <c r="JRT344" s="54"/>
      <c r="JRU344" s="54"/>
      <c r="JRV344" s="54"/>
      <c r="JRW344" s="54"/>
      <c r="JRX344" s="54"/>
      <c r="JRY344" s="54"/>
      <c r="JRZ344" s="54"/>
      <c r="JSA344" s="54"/>
      <c r="JSB344" s="54"/>
      <c r="JSC344" s="54"/>
      <c r="JSD344" s="54"/>
      <c r="JSE344" s="54"/>
      <c r="JSF344" s="54"/>
      <c r="JSG344" s="54"/>
      <c r="JSH344" s="54"/>
      <c r="JSI344" s="54"/>
      <c r="JSJ344" s="54"/>
      <c r="JSK344" s="54"/>
      <c r="JSL344" s="54"/>
      <c r="JSM344" s="54"/>
      <c r="JSN344" s="54"/>
      <c r="JSO344" s="54"/>
      <c r="JSP344" s="54"/>
      <c r="JSQ344" s="54"/>
      <c r="JSR344" s="54"/>
      <c r="JSS344" s="54"/>
      <c r="JST344" s="54"/>
      <c r="JSU344" s="54"/>
      <c r="JSV344" s="54"/>
      <c r="JSW344" s="54"/>
      <c r="JSX344" s="54"/>
      <c r="JSY344" s="54"/>
      <c r="JSZ344" s="54"/>
      <c r="JTA344" s="54"/>
      <c r="JTB344" s="54"/>
      <c r="JTC344" s="54"/>
      <c r="JTD344" s="54"/>
      <c r="JTE344" s="54"/>
      <c r="JTF344" s="54"/>
      <c r="JTG344" s="54"/>
      <c r="JTH344" s="54"/>
      <c r="JTI344" s="54"/>
      <c r="JTJ344" s="54"/>
      <c r="JTK344" s="54"/>
      <c r="JTL344" s="54"/>
      <c r="JTM344" s="54"/>
      <c r="JTN344" s="54"/>
      <c r="JTO344" s="54"/>
      <c r="JTP344" s="54"/>
      <c r="JTQ344" s="54"/>
      <c r="JTR344" s="54"/>
      <c r="JTS344" s="54"/>
      <c r="JTT344" s="54"/>
      <c r="JTU344" s="54"/>
      <c r="JTV344" s="54"/>
      <c r="JTW344" s="54"/>
      <c r="JTX344" s="54"/>
      <c r="JTY344" s="54"/>
      <c r="JTZ344" s="54"/>
      <c r="JUA344" s="54"/>
      <c r="JUB344" s="54"/>
      <c r="JUC344" s="54"/>
      <c r="JUD344" s="54"/>
      <c r="JUE344" s="54"/>
      <c r="JUF344" s="54"/>
      <c r="JUG344" s="54"/>
      <c r="JUH344" s="54"/>
      <c r="JUI344" s="54"/>
      <c r="JUJ344" s="54"/>
      <c r="JUK344" s="54"/>
      <c r="JUL344" s="54"/>
      <c r="JUM344" s="54"/>
      <c r="JUN344" s="54"/>
      <c r="JUO344" s="54"/>
      <c r="JUP344" s="54"/>
      <c r="JUQ344" s="54"/>
      <c r="JUR344" s="54"/>
      <c r="JUS344" s="54"/>
      <c r="JUT344" s="54"/>
      <c r="JUU344" s="54"/>
      <c r="JUV344" s="54"/>
      <c r="JUW344" s="54"/>
      <c r="JUX344" s="54"/>
      <c r="JUY344" s="54"/>
      <c r="JUZ344" s="54"/>
      <c r="JVA344" s="54"/>
      <c r="JVB344" s="54"/>
      <c r="JVC344" s="54"/>
      <c r="JVD344" s="54"/>
      <c r="JVE344" s="54"/>
      <c r="JVF344" s="54"/>
      <c r="JVG344" s="54"/>
      <c r="JVH344" s="54"/>
      <c r="JVI344" s="54"/>
      <c r="JVJ344" s="54"/>
      <c r="JVK344" s="54"/>
      <c r="JVL344" s="54"/>
      <c r="JVM344" s="54"/>
      <c r="JVN344" s="54"/>
      <c r="JVO344" s="54"/>
      <c r="JVP344" s="54"/>
      <c r="JVQ344" s="54"/>
      <c r="JVR344" s="54"/>
      <c r="JVS344" s="54"/>
      <c r="JVT344" s="54"/>
      <c r="JVU344" s="54"/>
      <c r="JVV344" s="54"/>
      <c r="JVW344" s="54"/>
      <c r="JVX344" s="54"/>
      <c r="JVY344" s="54"/>
      <c r="JVZ344" s="54"/>
      <c r="JWA344" s="54"/>
      <c r="JWB344" s="54"/>
      <c r="JWC344" s="54"/>
      <c r="JWD344" s="54"/>
      <c r="JWE344" s="54"/>
      <c r="JWF344" s="54"/>
      <c r="JWG344" s="54"/>
      <c r="JWH344" s="54"/>
      <c r="JWI344" s="54"/>
      <c r="JWJ344" s="54"/>
      <c r="JWK344" s="54"/>
      <c r="JWL344" s="54"/>
      <c r="JWM344" s="54"/>
      <c r="JWN344" s="54"/>
      <c r="JWO344" s="54"/>
      <c r="JWP344" s="54"/>
      <c r="JWQ344" s="54"/>
      <c r="JWR344" s="54"/>
      <c r="JWS344" s="54"/>
      <c r="JWT344" s="54"/>
      <c r="JWU344" s="54"/>
      <c r="JWV344" s="54"/>
      <c r="JWW344" s="54"/>
      <c r="JWX344" s="54"/>
      <c r="JWY344" s="54"/>
      <c r="JWZ344" s="54"/>
      <c r="JXA344" s="54"/>
      <c r="JXB344" s="54"/>
      <c r="JXC344" s="54"/>
      <c r="JXD344" s="54"/>
      <c r="JXE344" s="54"/>
      <c r="JXF344" s="54"/>
      <c r="JXG344" s="54"/>
      <c r="JXH344" s="54"/>
      <c r="JXI344" s="54"/>
      <c r="JXJ344" s="54"/>
      <c r="JXK344" s="54"/>
      <c r="JXL344" s="54"/>
      <c r="JXM344" s="54"/>
      <c r="JXN344" s="54"/>
      <c r="JXO344" s="54"/>
      <c r="JXP344" s="54"/>
      <c r="JXQ344" s="54"/>
      <c r="JXR344" s="54"/>
      <c r="JXS344" s="54"/>
      <c r="JXT344" s="54"/>
      <c r="JXU344" s="54"/>
      <c r="JXV344" s="54"/>
      <c r="JXW344" s="54"/>
      <c r="JXX344" s="54"/>
      <c r="JXY344" s="54"/>
      <c r="JXZ344" s="54"/>
      <c r="JYA344" s="54"/>
      <c r="JYB344" s="54"/>
      <c r="JYC344" s="54"/>
      <c r="JYD344" s="54"/>
      <c r="JYE344" s="54"/>
      <c r="JYF344" s="54"/>
      <c r="JYG344" s="54"/>
      <c r="JYH344" s="54"/>
      <c r="JYI344" s="54"/>
      <c r="JYJ344" s="54"/>
      <c r="JYK344" s="54"/>
      <c r="JYL344" s="54"/>
      <c r="JYM344" s="54"/>
      <c r="JYN344" s="54"/>
      <c r="JYO344" s="54"/>
      <c r="JYP344" s="54"/>
      <c r="JYQ344" s="54"/>
      <c r="JYR344" s="54"/>
      <c r="JYS344" s="54"/>
      <c r="JYT344" s="54"/>
      <c r="JYU344" s="54"/>
      <c r="JYV344" s="54"/>
      <c r="JYW344" s="54"/>
      <c r="JYX344" s="54"/>
      <c r="JYY344" s="54"/>
      <c r="JYZ344" s="54"/>
      <c r="JZA344" s="54"/>
      <c r="JZB344" s="54"/>
      <c r="JZC344" s="54"/>
      <c r="JZD344" s="54"/>
      <c r="JZE344" s="54"/>
      <c r="JZF344" s="54"/>
      <c r="JZG344" s="54"/>
      <c r="JZH344" s="54"/>
      <c r="JZI344" s="54"/>
      <c r="JZJ344" s="54"/>
      <c r="JZK344" s="54"/>
      <c r="JZL344" s="54"/>
      <c r="JZM344" s="54"/>
      <c r="JZN344" s="54"/>
      <c r="JZO344" s="54"/>
      <c r="JZP344" s="54"/>
      <c r="JZQ344" s="54"/>
      <c r="JZR344" s="54"/>
      <c r="JZS344" s="54"/>
      <c r="JZT344" s="54"/>
      <c r="JZU344" s="54"/>
      <c r="JZV344" s="54"/>
      <c r="JZW344" s="54"/>
      <c r="JZX344" s="54"/>
      <c r="JZY344" s="54"/>
      <c r="JZZ344" s="54"/>
      <c r="KAA344" s="54"/>
      <c r="KAB344" s="54"/>
      <c r="KAC344" s="54"/>
      <c r="KAD344" s="54"/>
      <c r="KAE344" s="54"/>
      <c r="KAF344" s="54"/>
      <c r="KAG344" s="54"/>
      <c r="KAH344" s="54"/>
      <c r="KAI344" s="54"/>
      <c r="KAJ344" s="54"/>
      <c r="KAK344" s="54"/>
      <c r="KAL344" s="54"/>
      <c r="KAM344" s="54"/>
      <c r="KAN344" s="54"/>
      <c r="KAO344" s="54"/>
      <c r="KAP344" s="54"/>
      <c r="KAQ344" s="54"/>
      <c r="KAR344" s="54"/>
      <c r="KAS344" s="54"/>
      <c r="KAT344" s="54"/>
      <c r="KAU344" s="54"/>
      <c r="KAV344" s="54"/>
      <c r="KAW344" s="54"/>
      <c r="KAX344" s="54"/>
      <c r="KAY344" s="54"/>
      <c r="KAZ344" s="54"/>
      <c r="KBA344" s="54"/>
      <c r="KBB344" s="54"/>
      <c r="KBC344" s="54"/>
      <c r="KBD344" s="54"/>
      <c r="KBE344" s="54"/>
      <c r="KBF344" s="54"/>
      <c r="KBG344" s="54"/>
      <c r="KBH344" s="54"/>
      <c r="KBI344" s="54"/>
      <c r="KBJ344" s="54"/>
      <c r="KBK344" s="54"/>
      <c r="KBL344" s="54"/>
      <c r="KBM344" s="54"/>
      <c r="KBN344" s="54"/>
      <c r="KBO344" s="54"/>
      <c r="KBP344" s="54"/>
      <c r="KBQ344" s="54"/>
      <c r="KBR344" s="54"/>
      <c r="KBS344" s="54"/>
      <c r="KBT344" s="54"/>
      <c r="KBU344" s="54"/>
      <c r="KBV344" s="54"/>
      <c r="KBW344" s="54"/>
      <c r="KBX344" s="54"/>
      <c r="KBY344" s="54"/>
      <c r="KBZ344" s="54"/>
      <c r="KCA344" s="54"/>
      <c r="KCB344" s="54"/>
      <c r="KCC344" s="54"/>
      <c r="KCD344" s="54"/>
      <c r="KCE344" s="54"/>
      <c r="KCF344" s="54"/>
      <c r="KCG344" s="54"/>
      <c r="KCH344" s="54"/>
      <c r="KCI344" s="54"/>
      <c r="KCJ344" s="54"/>
      <c r="KCK344" s="54"/>
      <c r="KCL344" s="54"/>
      <c r="KCM344" s="54"/>
      <c r="KCN344" s="54"/>
      <c r="KCO344" s="54"/>
      <c r="KCP344" s="54"/>
      <c r="KCQ344" s="54"/>
      <c r="KCR344" s="54"/>
      <c r="KCS344" s="54"/>
      <c r="KCT344" s="54"/>
      <c r="KCU344" s="54"/>
      <c r="KCV344" s="54"/>
      <c r="KCW344" s="54"/>
      <c r="KCX344" s="54"/>
      <c r="KCY344" s="54"/>
      <c r="KCZ344" s="54"/>
      <c r="KDA344" s="54"/>
      <c r="KDB344" s="54"/>
      <c r="KDC344" s="54"/>
      <c r="KDD344" s="54"/>
      <c r="KDE344" s="54"/>
      <c r="KDF344" s="54"/>
      <c r="KDG344" s="54"/>
      <c r="KDH344" s="54"/>
      <c r="KDI344" s="54"/>
      <c r="KDJ344" s="54"/>
      <c r="KDK344" s="54"/>
      <c r="KDL344" s="54"/>
      <c r="KDM344" s="54"/>
      <c r="KDN344" s="54"/>
      <c r="KDO344" s="54"/>
      <c r="KDP344" s="54"/>
      <c r="KDQ344" s="54"/>
      <c r="KDR344" s="54"/>
      <c r="KDS344" s="54"/>
      <c r="KDT344" s="54"/>
      <c r="KDU344" s="54"/>
      <c r="KDV344" s="54"/>
      <c r="KDW344" s="54"/>
      <c r="KDX344" s="54"/>
      <c r="KDY344" s="54"/>
      <c r="KDZ344" s="54"/>
      <c r="KEA344" s="54"/>
      <c r="KEB344" s="54"/>
      <c r="KEC344" s="54"/>
      <c r="KED344" s="54"/>
      <c r="KEE344" s="54"/>
      <c r="KEF344" s="54"/>
      <c r="KEG344" s="54"/>
      <c r="KEH344" s="54"/>
      <c r="KEI344" s="54"/>
      <c r="KEJ344" s="54"/>
      <c r="KEK344" s="54"/>
      <c r="KEL344" s="54"/>
      <c r="KEM344" s="54"/>
      <c r="KEN344" s="54"/>
      <c r="KEO344" s="54"/>
      <c r="KEP344" s="54"/>
      <c r="KEQ344" s="54"/>
      <c r="KER344" s="54"/>
      <c r="KES344" s="54"/>
      <c r="KET344" s="54"/>
      <c r="KEU344" s="54"/>
      <c r="KEV344" s="54"/>
      <c r="KEW344" s="54"/>
      <c r="KEX344" s="54"/>
      <c r="KEY344" s="54"/>
      <c r="KEZ344" s="54"/>
      <c r="KFA344" s="54"/>
      <c r="KFB344" s="54"/>
      <c r="KFC344" s="54"/>
      <c r="KFD344" s="54"/>
      <c r="KFE344" s="54"/>
      <c r="KFF344" s="54"/>
      <c r="KFG344" s="54"/>
      <c r="KFH344" s="54"/>
      <c r="KFI344" s="54"/>
      <c r="KFJ344" s="54"/>
      <c r="KFK344" s="54"/>
      <c r="KFL344" s="54"/>
      <c r="KFM344" s="54"/>
      <c r="KFN344" s="54"/>
      <c r="KFO344" s="54"/>
      <c r="KFP344" s="54"/>
      <c r="KFQ344" s="54"/>
      <c r="KFR344" s="54"/>
      <c r="KFS344" s="54"/>
      <c r="KFT344" s="54"/>
      <c r="KFU344" s="54"/>
      <c r="KFV344" s="54"/>
      <c r="KFW344" s="54"/>
      <c r="KFX344" s="54"/>
      <c r="KFY344" s="54"/>
      <c r="KFZ344" s="54"/>
      <c r="KGA344" s="54"/>
      <c r="KGB344" s="54"/>
      <c r="KGC344" s="54"/>
      <c r="KGD344" s="54"/>
      <c r="KGE344" s="54"/>
      <c r="KGF344" s="54"/>
      <c r="KGG344" s="54"/>
      <c r="KGH344" s="54"/>
      <c r="KGI344" s="54"/>
      <c r="KGJ344" s="54"/>
      <c r="KGK344" s="54"/>
      <c r="KGL344" s="54"/>
      <c r="KGM344" s="54"/>
      <c r="KGN344" s="54"/>
      <c r="KGO344" s="54"/>
      <c r="KGP344" s="54"/>
      <c r="KGQ344" s="54"/>
      <c r="KGR344" s="54"/>
      <c r="KGS344" s="54"/>
      <c r="KGT344" s="54"/>
      <c r="KGU344" s="54"/>
      <c r="KGV344" s="54"/>
      <c r="KGW344" s="54"/>
      <c r="KGX344" s="54"/>
      <c r="KGY344" s="54"/>
      <c r="KGZ344" s="54"/>
      <c r="KHA344" s="54"/>
      <c r="KHB344" s="54"/>
      <c r="KHC344" s="54"/>
      <c r="KHD344" s="54"/>
      <c r="KHE344" s="54"/>
      <c r="KHF344" s="54"/>
      <c r="KHG344" s="54"/>
      <c r="KHH344" s="54"/>
      <c r="KHI344" s="54"/>
      <c r="KHJ344" s="54"/>
      <c r="KHK344" s="54"/>
      <c r="KHL344" s="54"/>
      <c r="KHM344" s="54"/>
      <c r="KHN344" s="54"/>
      <c r="KHO344" s="54"/>
      <c r="KHP344" s="54"/>
      <c r="KHQ344" s="54"/>
      <c r="KHR344" s="54"/>
      <c r="KHS344" s="54"/>
      <c r="KHT344" s="54"/>
      <c r="KHU344" s="54"/>
      <c r="KHV344" s="54"/>
      <c r="KHW344" s="54"/>
      <c r="KHX344" s="54"/>
      <c r="KHY344" s="54"/>
      <c r="KHZ344" s="54"/>
      <c r="KIA344" s="54"/>
      <c r="KIB344" s="54"/>
      <c r="KIC344" s="54"/>
      <c r="KID344" s="54"/>
      <c r="KIE344" s="54"/>
      <c r="KIF344" s="54"/>
      <c r="KIG344" s="54"/>
      <c r="KIH344" s="54"/>
      <c r="KII344" s="54"/>
      <c r="KIJ344" s="54"/>
      <c r="KIK344" s="54"/>
      <c r="KIL344" s="54"/>
      <c r="KIM344" s="54"/>
      <c r="KIN344" s="54"/>
      <c r="KIO344" s="54"/>
      <c r="KIP344" s="54"/>
      <c r="KIQ344" s="54"/>
      <c r="KIR344" s="54"/>
      <c r="KIS344" s="54"/>
      <c r="KIT344" s="54"/>
      <c r="KIU344" s="54"/>
      <c r="KIV344" s="54"/>
      <c r="KIW344" s="54"/>
      <c r="KIX344" s="54"/>
      <c r="KIY344" s="54"/>
      <c r="KIZ344" s="54"/>
      <c r="KJA344" s="54"/>
      <c r="KJB344" s="54"/>
      <c r="KJC344" s="54"/>
      <c r="KJD344" s="54"/>
      <c r="KJE344" s="54"/>
      <c r="KJF344" s="54"/>
      <c r="KJG344" s="54"/>
      <c r="KJH344" s="54"/>
      <c r="KJI344" s="54"/>
      <c r="KJJ344" s="54"/>
      <c r="KJK344" s="54"/>
      <c r="KJL344" s="54"/>
      <c r="KJM344" s="54"/>
      <c r="KJN344" s="54"/>
      <c r="KJO344" s="54"/>
      <c r="KJP344" s="54"/>
      <c r="KJQ344" s="54"/>
      <c r="KJR344" s="54"/>
      <c r="KJS344" s="54"/>
      <c r="KJT344" s="54"/>
      <c r="KJU344" s="54"/>
      <c r="KJV344" s="54"/>
      <c r="KJW344" s="54"/>
      <c r="KJX344" s="54"/>
      <c r="KJY344" s="54"/>
      <c r="KJZ344" s="54"/>
      <c r="KKA344" s="54"/>
      <c r="KKB344" s="54"/>
      <c r="KKC344" s="54"/>
      <c r="KKD344" s="54"/>
      <c r="KKE344" s="54"/>
      <c r="KKF344" s="54"/>
      <c r="KKG344" s="54"/>
      <c r="KKH344" s="54"/>
      <c r="KKI344" s="54"/>
      <c r="KKJ344" s="54"/>
      <c r="KKK344" s="54"/>
      <c r="KKL344" s="54"/>
      <c r="KKM344" s="54"/>
      <c r="KKN344" s="54"/>
      <c r="KKO344" s="54"/>
      <c r="KKP344" s="54"/>
      <c r="KKQ344" s="54"/>
      <c r="KKR344" s="54"/>
      <c r="KKS344" s="54"/>
      <c r="KKT344" s="54"/>
      <c r="KKU344" s="54"/>
      <c r="KKV344" s="54"/>
      <c r="KKW344" s="54"/>
      <c r="KKX344" s="54"/>
      <c r="KKY344" s="54"/>
      <c r="KKZ344" s="54"/>
      <c r="KLA344" s="54"/>
      <c r="KLB344" s="54"/>
      <c r="KLC344" s="54"/>
      <c r="KLD344" s="54"/>
      <c r="KLE344" s="54"/>
      <c r="KLF344" s="54"/>
      <c r="KLG344" s="54"/>
      <c r="KLH344" s="54"/>
      <c r="KLI344" s="54"/>
      <c r="KLJ344" s="54"/>
      <c r="KLK344" s="54"/>
      <c r="KLL344" s="54"/>
      <c r="KLM344" s="54"/>
      <c r="KLN344" s="54"/>
      <c r="KLO344" s="54"/>
      <c r="KLP344" s="54"/>
      <c r="KLQ344" s="54"/>
      <c r="KLR344" s="54"/>
      <c r="KLS344" s="54"/>
      <c r="KLT344" s="54"/>
      <c r="KLU344" s="54"/>
      <c r="KLV344" s="54"/>
      <c r="KLW344" s="54"/>
      <c r="KLX344" s="54"/>
      <c r="KLY344" s="54"/>
      <c r="KLZ344" s="54"/>
      <c r="KMA344" s="54"/>
      <c r="KMB344" s="54"/>
      <c r="KMC344" s="54"/>
      <c r="KMD344" s="54"/>
      <c r="KME344" s="54"/>
      <c r="KMF344" s="54"/>
      <c r="KMG344" s="54"/>
      <c r="KMH344" s="54"/>
      <c r="KMI344" s="54"/>
      <c r="KMJ344" s="54"/>
      <c r="KMK344" s="54"/>
      <c r="KML344" s="54"/>
      <c r="KMM344" s="54"/>
      <c r="KMN344" s="54"/>
      <c r="KMO344" s="54"/>
      <c r="KMP344" s="54"/>
      <c r="KMQ344" s="54"/>
      <c r="KMR344" s="54"/>
      <c r="KMS344" s="54"/>
      <c r="KMT344" s="54"/>
      <c r="KMU344" s="54"/>
      <c r="KMV344" s="54"/>
      <c r="KMW344" s="54"/>
      <c r="KMX344" s="54"/>
      <c r="KMY344" s="54"/>
      <c r="KMZ344" s="54"/>
      <c r="KNA344" s="54"/>
      <c r="KNB344" s="54"/>
      <c r="KNC344" s="54"/>
      <c r="KND344" s="54"/>
      <c r="KNE344" s="54"/>
      <c r="KNF344" s="54"/>
      <c r="KNG344" s="54"/>
      <c r="KNH344" s="54"/>
      <c r="KNI344" s="54"/>
      <c r="KNJ344" s="54"/>
      <c r="KNK344" s="54"/>
      <c r="KNL344" s="54"/>
      <c r="KNM344" s="54"/>
      <c r="KNN344" s="54"/>
      <c r="KNO344" s="54"/>
      <c r="KNP344" s="54"/>
      <c r="KNQ344" s="54"/>
      <c r="KNR344" s="54"/>
      <c r="KNS344" s="54"/>
      <c r="KNT344" s="54"/>
      <c r="KNU344" s="54"/>
      <c r="KNV344" s="54"/>
      <c r="KNW344" s="54"/>
      <c r="KNX344" s="54"/>
      <c r="KNY344" s="54"/>
      <c r="KNZ344" s="54"/>
      <c r="KOA344" s="54"/>
      <c r="KOB344" s="54"/>
      <c r="KOC344" s="54"/>
      <c r="KOD344" s="54"/>
      <c r="KOE344" s="54"/>
      <c r="KOF344" s="54"/>
      <c r="KOG344" s="54"/>
      <c r="KOH344" s="54"/>
      <c r="KOI344" s="54"/>
      <c r="KOJ344" s="54"/>
      <c r="KOK344" s="54"/>
      <c r="KOL344" s="54"/>
      <c r="KOM344" s="54"/>
      <c r="KON344" s="54"/>
      <c r="KOO344" s="54"/>
      <c r="KOP344" s="54"/>
      <c r="KOQ344" s="54"/>
      <c r="KOR344" s="54"/>
      <c r="KOS344" s="54"/>
      <c r="KOT344" s="54"/>
      <c r="KOU344" s="54"/>
      <c r="KOV344" s="54"/>
      <c r="KOW344" s="54"/>
      <c r="KOX344" s="54"/>
      <c r="KOY344" s="54"/>
      <c r="KOZ344" s="54"/>
      <c r="KPA344" s="54"/>
      <c r="KPB344" s="54"/>
      <c r="KPC344" s="54"/>
      <c r="KPD344" s="54"/>
      <c r="KPE344" s="54"/>
      <c r="KPF344" s="54"/>
      <c r="KPG344" s="54"/>
      <c r="KPH344" s="54"/>
      <c r="KPI344" s="54"/>
      <c r="KPJ344" s="54"/>
      <c r="KPK344" s="54"/>
      <c r="KPL344" s="54"/>
      <c r="KPM344" s="54"/>
      <c r="KPN344" s="54"/>
      <c r="KPO344" s="54"/>
      <c r="KPP344" s="54"/>
      <c r="KPQ344" s="54"/>
      <c r="KPR344" s="54"/>
      <c r="KPS344" s="54"/>
      <c r="KPT344" s="54"/>
      <c r="KPU344" s="54"/>
      <c r="KPV344" s="54"/>
      <c r="KPW344" s="54"/>
      <c r="KPX344" s="54"/>
      <c r="KPY344" s="54"/>
      <c r="KPZ344" s="54"/>
      <c r="KQA344" s="54"/>
      <c r="KQB344" s="54"/>
      <c r="KQC344" s="54"/>
      <c r="KQD344" s="54"/>
      <c r="KQE344" s="54"/>
      <c r="KQF344" s="54"/>
      <c r="KQG344" s="54"/>
      <c r="KQH344" s="54"/>
      <c r="KQI344" s="54"/>
      <c r="KQJ344" s="54"/>
      <c r="KQK344" s="54"/>
      <c r="KQL344" s="54"/>
      <c r="KQM344" s="54"/>
      <c r="KQN344" s="54"/>
      <c r="KQO344" s="54"/>
      <c r="KQP344" s="54"/>
      <c r="KQQ344" s="54"/>
      <c r="KQR344" s="54"/>
      <c r="KQS344" s="54"/>
      <c r="KQT344" s="54"/>
      <c r="KQU344" s="54"/>
      <c r="KQV344" s="54"/>
      <c r="KQW344" s="54"/>
      <c r="KQX344" s="54"/>
      <c r="KQY344" s="54"/>
      <c r="KQZ344" s="54"/>
      <c r="KRA344" s="54"/>
      <c r="KRB344" s="54"/>
      <c r="KRC344" s="54"/>
      <c r="KRD344" s="54"/>
      <c r="KRE344" s="54"/>
      <c r="KRF344" s="54"/>
      <c r="KRG344" s="54"/>
      <c r="KRH344" s="54"/>
      <c r="KRI344" s="54"/>
      <c r="KRJ344" s="54"/>
      <c r="KRK344" s="54"/>
      <c r="KRL344" s="54"/>
      <c r="KRM344" s="54"/>
      <c r="KRN344" s="54"/>
      <c r="KRO344" s="54"/>
      <c r="KRP344" s="54"/>
      <c r="KRQ344" s="54"/>
      <c r="KRR344" s="54"/>
      <c r="KRS344" s="54"/>
      <c r="KRT344" s="54"/>
      <c r="KRU344" s="54"/>
      <c r="KRV344" s="54"/>
      <c r="KRW344" s="54"/>
      <c r="KRX344" s="54"/>
      <c r="KRY344" s="54"/>
      <c r="KRZ344" s="54"/>
      <c r="KSA344" s="54"/>
      <c r="KSB344" s="54"/>
      <c r="KSC344" s="54"/>
      <c r="KSD344" s="54"/>
      <c r="KSE344" s="54"/>
      <c r="KSF344" s="54"/>
      <c r="KSG344" s="54"/>
      <c r="KSH344" s="54"/>
      <c r="KSI344" s="54"/>
      <c r="KSJ344" s="54"/>
      <c r="KSK344" s="54"/>
      <c r="KSL344" s="54"/>
      <c r="KSM344" s="54"/>
      <c r="KSN344" s="54"/>
      <c r="KSO344" s="54"/>
      <c r="KSP344" s="54"/>
      <c r="KSQ344" s="54"/>
      <c r="KSR344" s="54"/>
      <c r="KSS344" s="54"/>
      <c r="KST344" s="54"/>
      <c r="KSU344" s="54"/>
      <c r="KSV344" s="54"/>
      <c r="KSW344" s="54"/>
      <c r="KSX344" s="54"/>
      <c r="KSY344" s="54"/>
      <c r="KSZ344" s="54"/>
      <c r="KTA344" s="54"/>
      <c r="KTB344" s="54"/>
      <c r="KTC344" s="54"/>
      <c r="KTD344" s="54"/>
      <c r="KTE344" s="54"/>
      <c r="KTF344" s="54"/>
      <c r="KTG344" s="54"/>
      <c r="KTH344" s="54"/>
      <c r="KTI344" s="54"/>
      <c r="KTJ344" s="54"/>
      <c r="KTK344" s="54"/>
      <c r="KTL344" s="54"/>
      <c r="KTM344" s="54"/>
      <c r="KTN344" s="54"/>
      <c r="KTO344" s="54"/>
      <c r="KTP344" s="54"/>
      <c r="KTQ344" s="54"/>
      <c r="KTR344" s="54"/>
      <c r="KTS344" s="54"/>
      <c r="KTT344" s="54"/>
      <c r="KTU344" s="54"/>
      <c r="KTV344" s="54"/>
      <c r="KTW344" s="54"/>
      <c r="KTX344" s="54"/>
      <c r="KTY344" s="54"/>
      <c r="KTZ344" s="54"/>
      <c r="KUA344" s="54"/>
      <c r="KUB344" s="54"/>
      <c r="KUC344" s="54"/>
      <c r="KUD344" s="54"/>
      <c r="KUE344" s="54"/>
      <c r="KUF344" s="54"/>
      <c r="KUG344" s="54"/>
      <c r="KUH344" s="54"/>
      <c r="KUI344" s="54"/>
      <c r="KUJ344" s="54"/>
      <c r="KUK344" s="54"/>
      <c r="KUL344" s="54"/>
      <c r="KUM344" s="54"/>
      <c r="KUN344" s="54"/>
      <c r="KUO344" s="54"/>
      <c r="KUP344" s="54"/>
      <c r="KUQ344" s="54"/>
      <c r="KUR344" s="54"/>
      <c r="KUS344" s="54"/>
      <c r="KUT344" s="54"/>
      <c r="KUU344" s="54"/>
      <c r="KUV344" s="54"/>
      <c r="KUW344" s="54"/>
      <c r="KUX344" s="54"/>
      <c r="KUY344" s="54"/>
      <c r="KUZ344" s="54"/>
      <c r="KVA344" s="54"/>
      <c r="KVB344" s="54"/>
      <c r="KVC344" s="54"/>
      <c r="KVD344" s="54"/>
      <c r="KVE344" s="54"/>
      <c r="KVF344" s="54"/>
      <c r="KVG344" s="54"/>
      <c r="KVH344" s="54"/>
      <c r="KVI344" s="54"/>
      <c r="KVJ344" s="54"/>
      <c r="KVK344" s="54"/>
      <c r="KVL344" s="54"/>
      <c r="KVM344" s="54"/>
      <c r="KVN344" s="54"/>
      <c r="KVO344" s="54"/>
      <c r="KVP344" s="54"/>
      <c r="KVQ344" s="54"/>
      <c r="KVR344" s="54"/>
      <c r="KVS344" s="54"/>
      <c r="KVT344" s="54"/>
      <c r="KVU344" s="54"/>
      <c r="KVV344" s="54"/>
      <c r="KVW344" s="54"/>
      <c r="KVX344" s="54"/>
      <c r="KVY344" s="54"/>
      <c r="KVZ344" s="54"/>
      <c r="KWA344" s="54"/>
      <c r="KWB344" s="54"/>
      <c r="KWC344" s="54"/>
      <c r="KWD344" s="54"/>
      <c r="KWE344" s="54"/>
      <c r="KWF344" s="54"/>
      <c r="KWG344" s="54"/>
      <c r="KWH344" s="54"/>
      <c r="KWI344" s="54"/>
      <c r="KWJ344" s="54"/>
      <c r="KWK344" s="54"/>
      <c r="KWL344" s="54"/>
      <c r="KWM344" s="54"/>
      <c r="KWN344" s="54"/>
      <c r="KWO344" s="54"/>
      <c r="KWP344" s="54"/>
      <c r="KWQ344" s="54"/>
      <c r="KWR344" s="54"/>
      <c r="KWS344" s="54"/>
      <c r="KWT344" s="54"/>
      <c r="KWU344" s="54"/>
      <c r="KWV344" s="54"/>
      <c r="KWW344" s="54"/>
      <c r="KWX344" s="54"/>
      <c r="KWY344" s="54"/>
      <c r="KWZ344" s="54"/>
      <c r="KXA344" s="54"/>
      <c r="KXB344" s="54"/>
      <c r="KXC344" s="54"/>
      <c r="KXD344" s="54"/>
      <c r="KXE344" s="54"/>
      <c r="KXF344" s="54"/>
      <c r="KXG344" s="54"/>
      <c r="KXH344" s="54"/>
      <c r="KXI344" s="54"/>
      <c r="KXJ344" s="54"/>
      <c r="KXK344" s="54"/>
      <c r="KXL344" s="54"/>
      <c r="KXM344" s="54"/>
      <c r="KXN344" s="54"/>
      <c r="KXO344" s="54"/>
      <c r="KXP344" s="54"/>
      <c r="KXQ344" s="54"/>
      <c r="KXR344" s="54"/>
      <c r="KXS344" s="54"/>
      <c r="KXT344" s="54"/>
      <c r="KXU344" s="54"/>
      <c r="KXV344" s="54"/>
      <c r="KXW344" s="54"/>
      <c r="KXX344" s="54"/>
      <c r="KXY344" s="54"/>
      <c r="KXZ344" s="54"/>
      <c r="KYA344" s="54"/>
      <c r="KYB344" s="54"/>
      <c r="KYC344" s="54"/>
      <c r="KYD344" s="54"/>
      <c r="KYE344" s="54"/>
      <c r="KYF344" s="54"/>
      <c r="KYG344" s="54"/>
      <c r="KYH344" s="54"/>
      <c r="KYI344" s="54"/>
      <c r="KYJ344" s="54"/>
      <c r="KYK344" s="54"/>
      <c r="KYL344" s="54"/>
      <c r="KYM344" s="54"/>
      <c r="KYN344" s="54"/>
      <c r="KYO344" s="54"/>
      <c r="KYP344" s="54"/>
      <c r="KYQ344" s="54"/>
      <c r="KYR344" s="54"/>
      <c r="KYS344" s="54"/>
      <c r="KYT344" s="54"/>
      <c r="KYU344" s="54"/>
      <c r="KYV344" s="54"/>
      <c r="KYW344" s="54"/>
      <c r="KYX344" s="54"/>
      <c r="KYY344" s="54"/>
      <c r="KYZ344" s="54"/>
      <c r="KZA344" s="54"/>
      <c r="KZB344" s="54"/>
      <c r="KZC344" s="54"/>
      <c r="KZD344" s="54"/>
      <c r="KZE344" s="54"/>
      <c r="KZF344" s="54"/>
      <c r="KZG344" s="54"/>
      <c r="KZH344" s="54"/>
      <c r="KZI344" s="54"/>
      <c r="KZJ344" s="54"/>
      <c r="KZK344" s="54"/>
      <c r="KZL344" s="54"/>
      <c r="KZM344" s="54"/>
      <c r="KZN344" s="54"/>
      <c r="KZO344" s="54"/>
      <c r="KZP344" s="54"/>
      <c r="KZQ344" s="54"/>
      <c r="KZR344" s="54"/>
      <c r="KZS344" s="54"/>
      <c r="KZT344" s="54"/>
      <c r="KZU344" s="54"/>
      <c r="KZV344" s="54"/>
      <c r="KZW344" s="54"/>
      <c r="KZX344" s="54"/>
      <c r="KZY344" s="54"/>
      <c r="KZZ344" s="54"/>
      <c r="LAA344" s="54"/>
      <c r="LAB344" s="54"/>
      <c r="LAC344" s="54"/>
      <c r="LAD344" s="54"/>
      <c r="LAE344" s="54"/>
      <c r="LAF344" s="54"/>
      <c r="LAG344" s="54"/>
      <c r="LAH344" s="54"/>
      <c r="LAI344" s="54"/>
      <c r="LAJ344" s="54"/>
      <c r="LAK344" s="54"/>
      <c r="LAL344" s="54"/>
      <c r="LAM344" s="54"/>
      <c r="LAN344" s="54"/>
      <c r="LAO344" s="54"/>
      <c r="LAP344" s="54"/>
      <c r="LAQ344" s="54"/>
      <c r="LAR344" s="54"/>
      <c r="LAS344" s="54"/>
      <c r="LAT344" s="54"/>
      <c r="LAU344" s="54"/>
      <c r="LAV344" s="54"/>
      <c r="LAW344" s="54"/>
      <c r="LAX344" s="54"/>
      <c r="LAY344" s="54"/>
      <c r="LAZ344" s="54"/>
      <c r="LBA344" s="54"/>
      <c r="LBB344" s="54"/>
      <c r="LBC344" s="54"/>
      <c r="LBD344" s="54"/>
      <c r="LBE344" s="54"/>
      <c r="LBF344" s="54"/>
      <c r="LBG344" s="54"/>
      <c r="LBH344" s="54"/>
      <c r="LBI344" s="54"/>
      <c r="LBJ344" s="54"/>
      <c r="LBK344" s="54"/>
      <c r="LBL344" s="54"/>
      <c r="LBM344" s="54"/>
      <c r="LBN344" s="54"/>
      <c r="LBO344" s="54"/>
      <c r="LBP344" s="54"/>
      <c r="LBQ344" s="54"/>
      <c r="LBR344" s="54"/>
      <c r="LBS344" s="54"/>
      <c r="LBT344" s="54"/>
      <c r="LBU344" s="54"/>
      <c r="LBV344" s="54"/>
      <c r="LBW344" s="54"/>
      <c r="LBX344" s="54"/>
      <c r="LBY344" s="54"/>
      <c r="LBZ344" s="54"/>
      <c r="LCA344" s="54"/>
      <c r="LCB344" s="54"/>
      <c r="LCC344" s="54"/>
      <c r="LCD344" s="54"/>
      <c r="LCE344" s="54"/>
      <c r="LCF344" s="54"/>
      <c r="LCG344" s="54"/>
      <c r="LCH344" s="54"/>
      <c r="LCI344" s="54"/>
      <c r="LCJ344" s="54"/>
      <c r="LCK344" s="54"/>
      <c r="LCL344" s="54"/>
      <c r="LCM344" s="54"/>
      <c r="LCN344" s="54"/>
      <c r="LCO344" s="54"/>
      <c r="LCP344" s="54"/>
      <c r="LCQ344" s="54"/>
      <c r="LCR344" s="54"/>
      <c r="LCS344" s="54"/>
      <c r="LCT344" s="54"/>
      <c r="LCU344" s="54"/>
      <c r="LCV344" s="54"/>
      <c r="LCW344" s="54"/>
      <c r="LCX344" s="54"/>
      <c r="LCY344" s="54"/>
      <c r="LCZ344" s="54"/>
      <c r="LDA344" s="54"/>
      <c r="LDB344" s="54"/>
      <c r="LDC344" s="54"/>
      <c r="LDD344" s="54"/>
      <c r="LDE344" s="54"/>
      <c r="LDF344" s="54"/>
      <c r="LDG344" s="54"/>
      <c r="LDH344" s="54"/>
      <c r="LDI344" s="54"/>
      <c r="LDJ344" s="54"/>
      <c r="LDK344" s="54"/>
      <c r="LDL344" s="54"/>
      <c r="LDM344" s="54"/>
      <c r="LDN344" s="54"/>
      <c r="LDO344" s="54"/>
      <c r="LDP344" s="54"/>
      <c r="LDQ344" s="54"/>
      <c r="LDR344" s="54"/>
      <c r="LDS344" s="54"/>
      <c r="LDT344" s="54"/>
      <c r="LDU344" s="54"/>
      <c r="LDV344" s="54"/>
      <c r="LDW344" s="54"/>
      <c r="LDX344" s="54"/>
      <c r="LDY344" s="54"/>
      <c r="LDZ344" s="54"/>
      <c r="LEA344" s="54"/>
      <c r="LEB344" s="54"/>
      <c r="LEC344" s="54"/>
      <c r="LED344" s="54"/>
      <c r="LEE344" s="54"/>
      <c r="LEF344" s="54"/>
      <c r="LEG344" s="54"/>
      <c r="LEH344" s="54"/>
      <c r="LEI344" s="54"/>
      <c r="LEJ344" s="54"/>
      <c r="LEK344" s="54"/>
      <c r="LEL344" s="54"/>
      <c r="LEM344" s="54"/>
      <c r="LEN344" s="54"/>
      <c r="LEO344" s="54"/>
      <c r="LEP344" s="54"/>
      <c r="LEQ344" s="54"/>
      <c r="LER344" s="54"/>
      <c r="LES344" s="54"/>
      <c r="LET344" s="54"/>
      <c r="LEU344" s="54"/>
      <c r="LEV344" s="54"/>
      <c r="LEW344" s="54"/>
      <c r="LEX344" s="54"/>
      <c r="LEY344" s="54"/>
      <c r="LEZ344" s="54"/>
      <c r="LFA344" s="54"/>
      <c r="LFB344" s="54"/>
      <c r="LFC344" s="54"/>
      <c r="LFD344" s="54"/>
      <c r="LFE344" s="54"/>
      <c r="LFF344" s="54"/>
      <c r="LFG344" s="54"/>
      <c r="LFH344" s="54"/>
      <c r="LFI344" s="54"/>
      <c r="LFJ344" s="54"/>
      <c r="LFK344" s="54"/>
      <c r="LFL344" s="54"/>
      <c r="LFM344" s="54"/>
      <c r="LFN344" s="54"/>
      <c r="LFO344" s="54"/>
      <c r="LFP344" s="54"/>
      <c r="LFQ344" s="54"/>
      <c r="LFR344" s="54"/>
      <c r="LFS344" s="54"/>
      <c r="LFT344" s="54"/>
      <c r="LFU344" s="54"/>
      <c r="LFV344" s="54"/>
      <c r="LFW344" s="54"/>
      <c r="LFX344" s="54"/>
      <c r="LFY344" s="54"/>
      <c r="LFZ344" s="54"/>
      <c r="LGA344" s="54"/>
      <c r="LGB344" s="54"/>
      <c r="LGC344" s="54"/>
      <c r="LGD344" s="54"/>
      <c r="LGE344" s="54"/>
      <c r="LGF344" s="54"/>
      <c r="LGG344" s="54"/>
      <c r="LGH344" s="54"/>
      <c r="LGI344" s="54"/>
      <c r="LGJ344" s="54"/>
      <c r="LGK344" s="54"/>
      <c r="LGL344" s="54"/>
      <c r="LGM344" s="54"/>
      <c r="LGN344" s="54"/>
      <c r="LGO344" s="54"/>
      <c r="LGP344" s="54"/>
      <c r="LGQ344" s="54"/>
      <c r="LGR344" s="54"/>
      <c r="LGS344" s="54"/>
      <c r="LGT344" s="54"/>
      <c r="LGU344" s="54"/>
      <c r="LGV344" s="54"/>
      <c r="LGW344" s="54"/>
      <c r="LGX344" s="54"/>
      <c r="LGY344" s="54"/>
      <c r="LGZ344" s="54"/>
      <c r="LHA344" s="54"/>
      <c r="LHB344" s="54"/>
      <c r="LHC344" s="54"/>
      <c r="LHD344" s="54"/>
      <c r="LHE344" s="54"/>
      <c r="LHF344" s="54"/>
      <c r="LHG344" s="54"/>
      <c r="LHH344" s="54"/>
      <c r="LHI344" s="54"/>
      <c r="LHJ344" s="54"/>
      <c r="LHK344" s="54"/>
      <c r="LHL344" s="54"/>
      <c r="LHM344" s="54"/>
      <c r="LHN344" s="54"/>
      <c r="LHO344" s="54"/>
      <c r="LHP344" s="54"/>
      <c r="LHQ344" s="54"/>
      <c r="LHR344" s="54"/>
      <c r="LHS344" s="54"/>
      <c r="LHT344" s="54"/>
      <c r="LHU344" s="54"/>
      <c r="LHV344" s="54"/>
      <c r="LHW344" s="54"/>
      <c r="LHX344" s="54"/>
      <c r="LHY344" s="54"/>
      <c r="LHZ344" s="54"/>
      <c r="LIA344" s="54"/>
      <c r="LIB344" s="54"/>
      <c r="LIC344" s="54"/>
      <c r="LID344" s="54"/>
      <c r="LIE344" s="54"/>
      <c r="LIF344" s="54"/>
      <c r="LIG344" s="54"/>
      <c r="LIH344" s="54"/>
      <c r="LII344" s="54"/>
      <c r="LIJ344" s="54"/>
      <c r="LIK344" s="54"/>
      <c r="LIL344" s="54"/>
      <c r="LIM344" s="54"/>
      <c r="LIN344" s="54"/>
      <c r="LIO344" s="54"/>
      <c r="LIP344" s="54"/>
      <c r="LIQ344" s="54"/>
      <c r="LIR344" s="54"/>
      <c r="LIS344" s="54"/>
      <c r="LIT344" s="54"/>
      <c r="LIU344" s="54"/>
      <c r="LIV344" s="54"/>
      <c r="LIW344" s="54"/>
      <c r="LIX344" s="54"/>
      <c r="LIY344" s="54"/>
      <c r="LIZ344" s="54"/>
      <c r="LJA344" s="54"/>
      <c r="LJB344" s="54"/>
      <c r="LJC344" s="54"/>
      <c r="LJD344" s="54"/>
      <c r="LJE344" s="54"/>
      <c r="LJF344" s="54"/>
      <c r="LJG344" s="54"/>
      <c r="LJH344" s="54"/>
      <c r="LJI344" s="54"/>
      <c r="LJJ344" s="54"/>
      <c r="LJK344" s="54"/>
      <c r="LJL344" s="54"/>
      <c r="LJM344" s="54"/>
      <c r="LJN344" s="54"/>
      <c r="LJO344" s="54"/>
      <c r="LJP344" s="54"/>
      <c r="LJQ344" s="54"/>
      <c r="LJR344" s="54"/>
      <c r="LJS344" s="54"/>
      <c r="LJT344" s="54"/>
      <c r="LJU344" s="54"/>
      <c r="LJV344" s="54"/>
      <c r="LJW344" s="54"/>
      <c r="LJX344" s="54"/>
      <c r="LJY344" s="54"/>
      <c r="LJZ344" s="54"/>
      <c r="LKA344" s="54"/>
      <c r="LKB344" s="54"/>
      <c r="LKC344" s="54"/>
      <c r="LKD344" s="54"/>
      <c r="LKE344" s="54"/>
      <c r="LKF344" s="54"/>
      <c r="LKG344" s="54"/>
      <c r="LKH344" s="54"/>
      <c r="LKI344" s="54"/>
      <c r="LKJ344" s="54"/>
      <c r="LKK344" s="54"/>
      <c r="LKL344" s="54"/>
      <c r="LKM344" s="54"/>
      <c r="LKN344" s="54"/>
      <c r="LKO344" s="54"/>
      <c r="LKP344" s="54"/>
      <c r="LKQ344" s="54"/>
      <c r="LKR344" s="54"/>
      <c r="LKS344" s="54"/>
      <c r="LKT344" s="54"/>
      <c r="LKU344" s="54"/>
      <c r="LKV344" s="54"/>
      <c r="LKW344" s="54"/>
      <c r="LKX344" s="54"/>
      <c r="LKY344" s="54"/>
      <c r="LKZ344" s="54"/>
      <c r="LLA344" s="54"/>
      <c r="LLB344" s="54"/>
      <c r="LLC344" s="54"/>
      <c r="LLD344" s="54"/>
      <c r="LLE344" s="54"/>
      <c r="LLF344" s="54"/>
      <c r="LLG344" s="54"/>
      <c r="LLH344" s="54"/>
      <c r="LLI344" s="54"/>
      <c r="LLJ344" s="54"/>
      <c r="LLK344" s="54"/>
      <c r="LLL344" s="54"/>
      <c r="LLM344" s="54"/>
      <c r="LLN344" s="54"/>
      <c r="LLO344" s="54"/>
      <c r="LLP344" s="54"/>
      <c r="LLQ344" s="54"/>
      <c r="LLR344" s="54"/>
      <c r="LLS344" s="54"/>
      <c r="LLT344" s="54"/>
      <c r="LLU344" s="54"/>
      <c r="LLV344" s="54"/>
      <c r="LLW344" s="54"/>
      <c r="LLX344" s="54"/>
      <c r="LLY344" s="54"/>
      <c r="LLZ344" s="54"/>
      <c r="LMA344" s="54"/>
      <c r="LMB344" s="54"/>
      <c r="LMC344" s="54"/>
      <c r="LMD344" s="54"/>
      <c r="LME344" s="54"/>
      <c r="LMF344" s="54"/>
      <c r="LMG344" s="54"/>
      <c r="LMH344" s="54"/>
      <c r="LMI344" s="54"/>
      <c r="LMJ344" s="54"/>
      <c r="LMK344" s="54"/>
      <c r="LML344" s="54"/>
      <c r="LMM344" s="54"/>
      <c r="LMN344" s="54"/>
      <c r="LMO344" s="54"/>
      <c r="LMP344" s="54"/>
      <c r="LMQ344" s="54"/>
      <c r="LMR344" s="54"/>
      <c r="LMS344" s="54"/>
      <c r="LMT344" s="54"/>
      <c r="LMU344" s="54"/>
      <c r="LMV344" s="54"/>
      <c r="LMW344" s="54"/>
      <c r="LMX344" s="54"/>
      <c r="LMY344" s="54"/>
      <c r="LMZ344" s="54"/>
      <c r="LNA344" s="54"/>
      <c r="LNB344" s="54"/>
      <c r="LNC344" s="54"/>
      <c r="LND344" s="54"/>
      <c r="LNE344" s="54"/>
      <c r="LNF344" s="54"/>
      <c r="LNG344" s="54"/>
      <c r="LNH344" s="54"/>
      <c r="LNI344" s="54"/>
      <c r="LNJ344" s="54"/>
      <c r="LNK344" s="54"/>
      <c r="LNL344" s="54"/>
      <c r="LNM344" s="54"/>
      <c r="LNN344" s="54"/>
      <c r="LNO344" s="54"/>
      <c r="LNP344" s="54"/>
      <c r="LNQ344" s="54"/>
      <c r="LNR344" s="54"/>
      <c r="LNS344" s="54"/>
      <c r="LNT344" s="54"/>
      <c r="LNU344" s="54"/>
      <c r="LNV344" s="54"/>
      <c r="LNW344" s="54"/>
      <c r="LNX344" s="54"/>
      <c r="LNY344" s="54"/>
      <c r="LNZ344" s="54"/>
      <c r="LOA344" s="54"/>
      <c r="LOB344" s="54"/>
      <c r="LOC344" s="54"/>
      <c r="LOD344" s="54"/>
      <c r="LOE344" s="54"/>
      <c r="LOF344" s="54"/>
      <c r="LOG344" s="54"/>
      <c r="LOH344" s="54"/>
      <c r="LOI344" s="54"/>
      <c r="LOJ344" s="54"/>
      <c r="LOK344" s="54"/>
      <c r="LOL344" s="54"/>
      <c r="LOM344" s="54"/>
      <c r="LON344" s="54"/>
      <c r="LOO344" s="54"/>
      <c r="LOP344" s="54"/>
      <c r="LOQ344" s="54"/>
      <c r="LOR344" s="54"/>
      <c r="LOS344" s="54"/>
      <c r="LOT344" s="54"/>
      <c r="LOU344" s="54"/>
      <c r="LOV344" s="54"/>
      <c r="LOW344" s="54"/>
      <c r="LOX344" s="54"/>
      <c r="LOY344" s="54"/>
      <c r="LOZ344" s="54"/>
      <c r="LPA344" s="54"/>
      <c r="LPB344" s="54"/>
      <c r="LPC344" s="54"/>
      <c r="LPD344" s="54"/>
      <c r="LPE344" s="54"/>
      <c r="LPF344" s="54"/>
      <c r="LPG344" s="54"/>
      <c r="LPH344" s="54"/>
      <c r="LPI344" s="54"/>
      <c r="LPJ344" s="54"/>
      <c r="LPK344" s="54"/>
      <c r="LPL344" s="54"/>
      <c r="LPM344" s="54"/>
      <c r="LPN344" s="54"/>
      <c r="LPO344" s="54"/>
      <c r="LPP344" s="54"/>
      <c r="LPQ344" s="54"/>
      <c r="LPR344" s="54"/>
      <c r="LPS344" s="54"/>
      <c r="LPT344" s="54"/>
      <c r="LPU344" s="54"/>
      <c r="LPV344" s="54"/>
      <c r="LPW344" s="54"/>
      <c r="LPX344" s="54"/>
      <c r="LPY344" s="54"/>
      <c r="LPZ344" s="54"/>
      <c r="LQA344" s="54"/>
      <c r="LQB344" s="54"/>
      <c r="LQC344" s="54"/>
      <c r="LQD344" s="54"/>
      <c r="LQE344" s="54"/>
      <c r="LQF344" s="54"/>
      <c r="LQG344" s="54"/>
      <c r="LQH344" s="54"/>
      <c r="LQI344" s="54"/>
      <c r="LQJ344" s="54"/>
      <c r="LQK344" s="54"/>
      <c r="LQL344" s="54"/>
      <c r="LQM344" s="54"/>
      <c r="LQN344" s="54"/>
      <c r="LQO344" s="54"/>
      <c r="LQP344" s="54"/>
      <c r="LQQ344" s="54"/>
      <c r="LQR344" s="54"/>
      <c r="LQS344" s="54"/>
      <c r="LQT344" s="54"/>
      <c r="LQU344" s="54"/>
      <c r="LQV344" s="54"/>
      <c r="LQW344" s="54"/>
      <c r="LQX344" s="54"/>
      <c r="LQY344" s="54"/>
      <c r="LQZ344" s="54"/>
      <c r="LRA344" s="54"/>
      <c r="LRB344" s="54"/>
      <c r="LRC344" s="54"/>
      <c r="LRD344" s="54"/>
      <c r="LRE344" s="54"/>
      <c r="LRF344" s="54"/>
      <c r="LRG344" s="54"/>
      <c r="LRH344" s="54"/>
      <c r="LRI344" s="54"/>
      <c r="LRJ344" s="54"/>
      <c r="LRK344" s="54"/>
      <c r="LRL344" s="54"/>
      <c r="LRM344" s="54"/>
      <c r="LRN344" s="54"/>
      <c r="LRO344" s="54"/>
      <c r="LRP344" s="54"/>
      <c r="LRQ344" s="54"/>
      <c r="LRR344" s="54"/>
      <c r="LRS344" s="54"/>
      <c r="LRT344" s="54"/>
      <c r="LRU344" s="54"/>
      <c r="LRV344" s="54"/>
      <c r="LRW344" s="54"/>
      <c r="LRX344" s="54"/>
      <c r="LRY344" s="54"/>
      <c r="LRZ344" s="54"/>
      <c r="LSA344" s="54"/>
      <c r="LSB344" s="54"/>
      <c r="LSC344" s="54"/>
      <c r="LSD344" s="54"/>
      <c r="LSE344" s="54"/>
      <c r="LSF344" s="54"/>
      <c r="LSG344" s="54"/>
      <c r="LSH344" s="54"/>
      <c r="LSI344" s="54"/>
      <c r="LSJ344" s="54"/>
      <c r="LSK344" s="54"/>
      <c r="LSL344" s="54"/>
      <c r="LSM344" s="54"/>
      <c r="LSN344" s="54"/>
      <c r="LSO344" s="54"/>
      <c r="LSP344" s="54"/>
      <c r="LSQ344" s="54"/>
      <c r="LSR344" s="54"/>
      <c r="LSS344" s="54"/>
      <c r="LST344" s="54"/>
      <c r="LSU344" s="54"/>
      <c r="LSV344" s="54"/>
      <c r="LSW344" s="54"/>
      <c r="LSX344" s="54"/>
      <c r="LSY344" s="54"/>
      <c r="LSZ344" s="54"/>
      <c r="LTA344" s="54"/>
      <c r="LTB344" s="54"/>
      <c r="LTC344" s="54"/>
      <c r="LTD344" s="54"/>
      <c r="LTE344" s="54"/>
      <c r="LTF344" s="54"/>
      <c r="LTG344" s="54"/>
      <c r="LTH344" s="54"/>
      <c r="LTI344" s="54"/>
      <c r="LTJ344" s="54"/>
      <c r="LTK344" s="54"/>
      <c r="LTL344" s="54"/>
      <c r="LTM344" s="54"/>
      <c r="LTN344" s="54"/>
      <c r="LTO344" s="54"/>
      <c r="LTP344" s="54"/>
      <c r="LTQ344" s="54"/>
      <c r="LTR344" s="54"/>
      <c r="LTS344" s="54"/>
      <c r="LTT344" s="54"/>
      <c r="LTU344" s="54"/>
      <c r="LTV344" s="54"/>
      <c r="LTW344" s="54"/>
      <c r="LTX344" s="54"/>
      <c r="LTY344" s="54"/>
      <c r="LTZ344" s="54"/>
      <c r="LUA344" s="54"/>
      <c r="LUB344" s="54"/>
      <c r="LUC344" s="54"/>
      <c r="LUD344" s="54"/>
      <c r="LUE344" s="54"/>
      <c r="LUF344" s="54"/>
      <c r="LUG344" s="54"/>
      <c r="LUH344" s="54"/>
      <c r="LUI344" s="54"/>
      <c r="LUJ344" s="54"/>
      <c r="LUK344" s="54"/>
      <c r="LUL344" s="54"/>
      <c r="LUM344" s="54"/>
      <c r="LUN344" s="54"/>
      <c r="LUO344" s="54"/>
      <c r="LUP344" s="54"/>
      <c r="LUQ344" s="54"/>
      <c r="LUR344" s="54"/>
      <c r="LUS344" s="54"/>
      <c r="LUT344" s="54"/>
      <c r="LUU344" s="54"/>
      <c r="LUV344" s="54"/>
      <c r="LUW344" s="54"/>
      <c r="LUX344" s="54"/>
      <c r="LUY344" s="54"/>
      <c r="LUZ344" s="54"/>
      <c r="LVA344" s="54"/>
      <c r="LVB344" s="54"/>
      <c r="LVC344" s="54"/>
      <c r="LVD344" s="54"/>
      <c r="LVE344" s="54"/>
      <c r="LVF344" s="54"/>
      <c r="LVG344" s="54"/>
      <c r="LVH344" s="54"/>
      <c r="LVI344" s="54"/>
      <c r="LVJ344" s="54"/>
      <c r="LVK344" s="54"/>
      <c r="LVL344" s="54"/>
      <c r="LVM344" s="54"/>
      <c r="LVN344" s="54"/>
      <c r="LVO344" s="54"/>
      <c r="LVP344" s="54"/>
      <c r="LVQ344" s="54"/>
      <c r="LVR344" s="54"/>
      <c r="LVS344" s="54"/>
      <c r="LVT344" s="54"/>
      <c r="LVU344" s="54"/>
      <c r="LVV344" s="54"/>
      <c r="LVW344" s="54"/>
      <c r="LVX344" s="54"/>
      <c r="LVY344" s="54"/>
      <c r="LVZ344" s="54"/>
      <c r="LWA344" s="54"/>
      <c r="LWB344" s="54"/>
      <c r="LWC344" s="54"/>
      <c r="LWD344" s="54"/>
      <c r="LWE344" s="54"/>
      <c r="LWF344" s="54"/>
      <c r="LWG344" s="54"/>
      <c r="LWH344" s="54"/>
      <c r="LWI344" s="54"/>
      <c r="LWJ344" s="54"/>
      <c r="LWK344" s="54"/>
      <c r="LWL344" s="54"/>
      <c r="LWM344" s="54"/>
      <c r="LWN344" s="54"/>
      <c r="LWO344" s="54"/>
      <c r="LWP344" s="54"/>
      <c r="LWQ344" s="54"/>
      <c r="LWR344" s="54"/>
      <c r="LWS344" s="54"/>
      <c r="LWT344" s="54"/>
      <c r="LWU344" s="54"/>
      <c r="LWV344" s="54"/>
      <c r="LWW344" s="54"/>
      <c r="LWX344" s="54"/>
      <c r="LWY344" s="54"/>
      <c r="LWZ344" s="54"/>
      <c r="LXA344" s="54"/>
      <c r="LXB344" s="54"/>
      <c r="LXC344" s="54"/>
      <c r="LXD344" s="54"/>
      <c r="LXE344" s="54"/>
      <c r="LXF344" s="54"/>
      <c r="LXG344" s="54"/>
      <c r="LXH344" s="54"/>
      <c r="LXI344" s="54"/>
      <c r="LXJ344" s="54"/>
      <c r="LXK344" s="54"/>
      <c r="LXL344" s="54"/>
      <c r="LXM344" s="54"/>
      <c r="LXN344" s="54"/>
      <c r="LXO344" s="54"/>
      <c r="LXP344" s="54"/>
      <c r="LXQ344" s="54"/>
      <c r="LXR344" s="54"/>
      <c r="LXS344" s="54"/>
      <c r="LXT344" s="54"/>
      <c r="LXU344" s="54"/>
      <c r="LXV344" s="54"/>
      <c r="LXW344" s="54"/>
      <c r="LXX344" s="54"/>
      <c r="LXY344" s="54"/>
      <c r="LXZ344" s="54"/>
      <c r="LYA344" s="54"/>
      <c r="LYB344" s="54"/>
      <c r="LYC344" s="54"/>
      <c r="LYD344" s="54"/>
      <c r="LYE344" s="54"/>
      <c r="LYF344" s="54"/>
      <c r="LYG344" s="54"/>
      <c r="LYH344" s="54"/>
      <c r="LYI344" s="54"/>
      <c r="LYJ344" s="54"/>
      <c r="LYK344" s="54"/>
      <c r="LYL344" s="54"/>
      <c r="LYM344" s="54"/>
      <c r="LYN344" s="54"/>
      <c r="LYO344" s="54"/>
      <c r="LYP344" s="54"/>
      <c r="LYQ344" s="54"/>
      <c r="LYR344" s="54"/>
      <c r="LYS344" s="54"/>
      <c r="LYT344" s="54"/>
      <c r="LYU344" s="54"/>
      <c r="LYV344" s="54"/>
      <c r="LYW344" s="54"/>
      <c r="LYX344" s="54"/>
      <c r="LYY344" s="54"/>
      <c r="LYZ344" s="54"/>
      <c r="LZA344" s="54"/>
      <c r="LZB344" s="54"/>
      <c r="LZC344" s="54"/>
      <c r="LZD344" s="54"/>
      <c r="LZE344" s="54"/>
      <c r="LZF344" s="54"/>
      <c r="LZG344" s="54"/>
      <c r="LZH344" s="54"/>
      <c r="LZI344" s="54"/>
      <c r="LZJ344" s="54"/>
      <c r="LZK344" s="54"/>
      <c r="LZL344" s="54"/>
      <c r="LZM344" s="54"/>
      <c r="LZN344" s="54"/>
      <c r="LZO344" s="54"/>
      <c r="LZP344" s="54"/>
      <c r="LZQ344" s="54"/>
      <c r="LZR344" s="54"/>
      <c r="LZS344" s="54"/>
      <c r="LZT344" s="54"/>
      <c r="LZU344" s="54"/>
      <c r="LZV344" s="54"/>
      <c r="LZW344" s="54"/>
      <c r="LZX344" s="54"/>
      <c r="LZY344" s="54"/>
      <c r="LZZ344" s="54"/>
      <c r="MAA344" s="54"/>
      <c r="MAB344" s="54"/>
      <c r="MAC344" s="54"/>
      <c r="MAD344" s="54"/>
      <c r="MAE344" s="54"/>
      <c r="MAF344" s="54"/>
      <c r="MAG344" s="54"/>
      <c r="MAH344" s="54"/>
      <c r="MAI344" s="54"/>
      <c r="MAJ344" s="54"/>
      <c r="MAK344" s="54"/>
      <c r="MAL344" s="54"/>
      <c r="MAM344" s="54"/>
      <c r="MAN344" s="54"/>
      <c r="MAO344" s="54"/>
      <c r="MAP344" s="54"/>
      <c r="MAQ344" s="54"/>
      <c r="MAR344" s="54"/>
      <c r="MAS344" s="54"/>
      <c r="MAT344" s="54"/>
      <c r="MAU344" s="54"/>
      <c r="MAV344" s="54"/>
      <c r="MAW344" s="54"/>
      <c r="MAX344" s="54"/>
      <c r="MAY344" s="54"/>
      <c r="MAZ344" s="54"/>
      <c r="MBA344" s="54"/>
      <c r="MBB344" s="54"/>
      <c r="MBC344" s="54"/>
      <c r="MBD344" s="54"/>
      <c r="MBE344" s="54"/>
      <c r="MBF344" s="54"/>
      <c r="MBG344" s="54"/>
      <c r="MBH344" s="54"/>
      <c r="MBI344" s="54"/>
      <c r="MBJ344" s="54"/>
      <c r="MBK344" s="54"/>
      <c r="MBL344" s="54"/>
      <c r="MBM344" s="54"/>
      <c r="MBN344" s="54"/>
      <c r="MBO344" s="54"/>
      <c r="MBP344" s="54"/>
      <c r="MBQ344" s="54"/>
      <c r="MBR344" s="54"/>
      <c r="MBS344" s="54"/>
      <c r="MBT344" s="54"/>
      <c r="MBU344" s="54"/>
      <c r="MBV344" s="54"/>
      <c r="MBW344" s="54"/>
      <c r="MBX344" s="54"/>
      <c r="MBY344" s="54"/>
      <c r="MBZ344" s="54"/>
      <c r="MCA344" s="54"/>
      <c r="MCB344" s="54"/>
      <c r="MCC344" s="54"/>
      <c r="MCD344" s="54"/>
      <c r="MCE344" s="54"/>
      <c r="MCF344" s="54"/>
      <c r="MCG344" s="54"/>
      <c r="MCH344" s="54"/>
      <c r="MCI344" s="54"/>
      <c r="MCJ344" s="54"/>
      <c r="MCK344" s="54"/>
      <c r="MCL344" s="54"/>
      <c r="MCM344" s="54"/>
      <c r="MCN344" s="54"/>
      <c r="MCO344" s="54"/>
      <c r="MCP344" s="54"/>
      <c r="MCQ344" s="54"/>
      <c r="MCR344" s="54"/>
      <c r="MCS344" s="54"/>
      <c r="MCT344" s="54"/>
      <c r="MCU344" s="54"/>
      <c r="MCV344" s="54"/>
      <c r="MCW344" s="54"/>
      <c r="MCX344" s="54"/>
      <c r="MCY344" s="54"/>
      <c r="MCZ344" s="54"/>
      <c r="MDA344" s="54"/>
      <c r="MDB344" s="54"/>
      <c r="MDC344" s="54"/>
      <c r="MDD344" s="54"/>
      <c r="MDE344" s="54"/>
      <c r="MDF344" s="54"/>
      <c r="MDG344" s="54"/>
      <c r="MDH344" s="54"/>
      <c r="MDI344" s="54"/>
      <c r="MDJ344" s="54"/>
      <c r="MDK344" s="54"/>
      <c r="MDL344" s="54"/>
      <c r="MDM344" s="54"/>
      <c r="MDN344" s="54"/>
      <c r="MDO344" s="54"/>
      <c r="MDP344" s="54"/>
      <c r="MDQ344" s="54"/>
      <c r="MDR344" s="54"/>
      <c r="MDS344" s="54"/>
      <c r="MDT344" s="54"/>
      <c r="MDU344" s="54"/>
      <c r="MDV344" s="54"/>
      <c r="MDW344" s="54"/>
      <c r="MDX344" s="54"/>
      <c r="MDY344" s="54"/>
      <c r="MDZ344" s="54"/>
      <c r="MEA344" s="54"/>
      <c r="MEB344" s="54"/>
      <c r="MEC344" s="54"/>
      <c r="MED344" s="54"/>
      <c r="MEE344" s="54"/>
      <c r="MEF344" s="54"/>
      <c r="MEG344" s="54"/>
      <c r="MEH344" s="54"/>
      <c r="MEI344" s="54"/>
      <c r="MEJ344" s="54"/>
      <c r="MEK344" s="54"/>
      <c r="MEL344" s="54"/>
      <c r="MEM344" s="54"/>
      <c r="MEN344" s="54"/>
      <c r="MEO344" s="54"/>
      <c r="MEP344" s="54"/>
      <c r="MEQ344" s="54"/>
      <c r="MER344" s="54"/>
      <c r="MES344" s="54"/>
      <c r="MET344" s="54"/>
      <c r="MEU344" s="54"/>
      <c r="MEV344" s="54"/>
      <c r="MEW344" s="54"/>
      <c r="MEX344" s="54"/>
      <c r="MEY344" s="54"/>
      <c r="MEZ344" s="54"/>
      <c r="MFA344" s="54"/>
      <c r="MFB344" s="54"/>
      <c r="MFC344" s="54"/>
      <c r="MFD344" s="54"/>
      <c r="MFE344" s="54"/>
      <c r="MFF344" s="54"/>
      <c r="MFG344" s="54"/>
      <c r="MFH344" s="54"/>
      <c r="MFI344" s="54"/>
      <c r="MFJ344" s="54"/>
      <c r="MFK344" s="54"/>
      <c r="MFL344" s="54"/>
      <c r="MFM344" s="54"/>
      <c r="MFN344" s="54"/>
      <c r="MFO344" s="54"/>
      <c r="MFP344" s="54"/>
      <c r="MFQ344" s="54"/>
      <c r="MFR344" s="54"/>
      <c r="MFS344" s="54"/>
      <c r="MFT344" s="54"/>
      <c r="MFU344" s="54"/>
      <c r="MFV344" s="54"/>
      <c r="MFW344" s="54"/>
      <c r="MFX344" s="54"/>
      <c r="MFY344" s="54"/>
      <c r="MFZ344" s="54"/>
      <c r="MGA344" s="54"/>
      <c r="MGB344" s="54"/>
      <c r="MGC344" s="54"/>
      <c r="MGD344" s="54"/>
      <c r="MGE344" s="54"/>
      <c r="MGF344" s="54"/>
      <c r="MGG344" s="54"/>
      <c r="MGH344" s="54"/>
      <c r="MGI344" s="54"/>
      <c r="MGJ344" s="54"/>
      <c r="MGK344" s="54"/>
      <c r="MGL344" s="54"/>
      <c r="MGM344" s="54"/>
      <c r="MGN344" s="54"/>
      <c r="MGO344" s="54"/>
      <c r="MGP344" s="54"/>
      <c r="MGQ344" s="54"/>
      <c r="MGR344" s="54"/>
      <c r="MGS344" s="54"/>
      <c r="MGT344" s="54"/>
      <c r="MGU344" s="54"/>
      <c r="MGV344" s="54"/>
      <c r="MGW344" s="54"/>
      <c r="MGX344" s="54"/>
      <c r="MGY344" s="54"/>
      <c r="MGZ344" s="54"/>
      <c r="MHA344" s="54"/>
      <c r="MHB344" s="54"/>
      <c r="MHC344" s="54"/>
      <c r="MHD344" s="54"/>
      <c r="MHE344" s="54"/>
      <c r="MHF344" s="54"/>
      <c r="MHG344" s="54"/>
      <c r="MHH344" s="54"/>
      <c r="MHI344" s="54"/>
      <c r="MHJ344" s="54"/>
      <c r="MHK344" s="54"/>
      <c r="MHL344" s="54"/>
      <c r="MHM344" s="54"/>
      <c r="MHN344" s="54"/>
      <c r="MHO344" s="54"/>
      <c r="MHP344" s="54"/>
      <c r="MHQ344" s="54"/>
      <c r="MHR344" s="54"/>
      <c r="MHS344" s="54"/>
      <c r="MHT344" s="54"/>
      <c r="MHU344" s="54"/>
      <c r="MHV344" s="54"/>
      <c r="MHW344" s="54"/>
      <c r="MHX344" s="54"/>
      <c r="MHY344" s="54"/>
      <c r="MHZ344" s="54"/>
      <c r="MIA344" s="54"/>
      <c r="MIB344" s="54"/>
      <c r="MIC344" s="54"/>
      <c r="MID344" s="54"/>
      <c r="MIE344" s="54"/>
      <c r="MIF344" s="54"/>
      <c r="MIG344" s="54"/>
      <c r="MIH344" s="54"/>
      <c r="MII344" s="54"/>
      <c r="MIJ344" s="54"/>
      <c r="MIK344" s="54"/>
      <c r="MIL344" s="54"/>
      <c r="MIM344" s="54"/>
      <c r="MIN344" s="54"/>
      <c r="MIO344" s="54"/>
      <c r="MIP344" s="54"/>
      <c r="MIQ344" s="54"/>
      <c r="MIR344" s="54"/>
      <c r="MIS344" s="54"/>
      <c r="MIT344" s="54"/>
      <c r="MIU344" s="54"/>
      <c r="MIV344" s="54"/>
      <c r="MIW344" s="54"/>
      <c r="MIX344" s="54"/>
      <c r="MIY344" s="54"/>
      <c r="MIZ344" s="54"/>
      <c r="MJA344" s="54"/>
      <c r="MJB344" s="54"/>
      <c r="MJC344" s="54"/>
      <c r="MJD344" s="54"/>
      <c r="MJE344" s="54"/>
      <c r="MJF344" s="54"/>
      <c r="MJG344" s="54"/>
      <c r="MJH344" s="54"/>
      <c r="MJI344" s="54"/>
      <c r="MJJ344" s="54"/>
      <c r="MJK344" s="54"/>
      <c r="MJL344" s="54"/>
      <c r="MJM344" s="54"/>
      <c r="MJN344" s="54"/>
      <c r="MJO344" s="54"/>
      <c r="MJP344" s="54"/>
      <c r="MJQ344" s="54"/>
      <c r="MJR344" s="54"/>
      <c r="MJS344" s="54"/>
      <c r="MJT344" s="54"/>
      <c r="MJU344" s="54"/>
      <c r="MJV344" s="54"/>
      <c r="MJW344" s="54"/>
      <c r="MJX344" s="54"/>
      <c r="MJY344" s="54"/>
      <c r="MJZ344" s="54"/>
      <c r="MKA344" s="54"/>
      <c r="MKB344" s="54"/>
      <c r="MKC344" s="54"/>
      <c r="MKD344" s="54"/>
      <c r="MKE344" s="54"/>
      <c r="MKF344" s="54"/>
      <c r="MKG344" s="54"/>
      <c r="MKH344" s="54"/>
      <c r="MKI344" s="54"/>
      <c r="MKJ344" s="54"/>
      <c r="MKK344" s="54"/>
      <c r="MKL344" s="54"/>
      <c r="MKM344" s="54"/>
      <c r="MKN344" s="54"/>
      <c r="MKO344" s="54"/>
      <c r="MKP344" s="54"/>
      <c r="MKQ344" s="54"/>
      <c r="MKR344" s="54"/>
      <c r="MKS344" s="54"/>
      <c r="MKT344" s="54"/>
      <c r="MKU344" s="54"/>
      <c r="MKV344" s="54"/>
      <c r="MKW344" s="54"/>
      <c r="MKX344" s="54"/>
      <c r="MKY344" s="54"/>
      <c r="MKZ344" s="54"/>
      <c r="MLA344" s="54"/>
      <c r="MLB344" s="54"/>
      <c r="MLC344" s="54"/>
      <c r="MLD344" s="54"/>
      <c r="MLE344" s="54"/>
      <c r="MLF344" s="54"/>
      <c r="MLG344" s="54"/>
      <c r="MLH344" s="54"/>
      <c r="MLI344" s="54"/>
      <c r="MLJ344" s="54"/>
      <c r="MLK344" s="54"/>
      <c r="MLL344" s="54"/>
      <c r="MLM344" s="54"/>
      <c r="MLN344" s="54"/>
      <c r="MLO344" s="54"/>
      <c r="MLP344" s="54"/>
      <c r="MLQ344" s="54"/>
      <c r="MLR344" s="54"/>
      <c r="MLS344" s="54"/>
      <c r="MLT344" s="54"/>
      <c r="MLU344" s="54"/>
      <c r="MLV344" s="54"/>
      <c r="MLW344" s="54"/>
      <c r="MLX344" s="54"/>
      <c r="MLY344" s="54"/>
      <c r="MLZ344" s="54"/>
      <c r="MMA344" s="54"/>
      <c r="MMB344" s="54"/>
      <c r="MMC344" s="54"/>
      <c r="MMD344" s="54"/>
      <c r="MME344" s="54"/>
      <c r="MMF344" s="54"/>
      <c r="MMG344" s="54"/>
      <c r="MMH344" s="54"/>
      <c r="MMI344" s="54"/>
      <c r="MMJ344" s="54"/>
      <c r="MMK344" s="54"/>
      <c r="MML344" s="54"/>
      <c r="MMM344" s="54"/>
      <c r="MMN344" s="54"/>
      <c r="MMO344" s="54"/>
      <c r="MMP344" s="54"/>
      <c r="MMQ344" s="54"/>
      <c r="MMR344" s="54"/>
      <c r="MMS344" s="54"/>
      <c r="MMT344" s="54"/>
      <c r="MMU344" s="54"/>
      <c r="MMV344" s="54"/>
      <c r="MMW344" s="54"/>
      <c r="MMX344" s="54"/>
      <c r="MMY344" s="54"/>
      <c r="MMZ344" s="54"/>
      <c r="MNA344" s="54"/>
      <c r="MNB344" s="54"/>
      <c r="MNC344" s="54"/>
      <c r="MND344" s="54"/>
      <c r="MNE344" s="54"/>
      <c r="MNF344" s="54"/>
      <c r="MNG344" s="54"/>
      <c r="MNH344" s="54"/>
      <c r="MNI344" s="54"/>
      <c r="MNJ344" s="54"/>
      <c r="MNK344" s="54"/>
      <c r="MNL344" s="54"/>
      <c r="MNM344" s="54"/>
      <c r="MNN344" s="54"/>
      <c r="MNO344" s="54"/>
      <c r="MNP344" s="54"/>
      <c r="MNQ344" s="54"/>
      <c r="MNR344" s="54"/>
      <c r="MNS344" s="54"/>
      <c r="MNT344" s="54"/>
      <c r="MNU344" s="54"/>
      <c r="MNV344" s="54"/>
      <c r="MNW344" s="54"/>
      <c r="MNX344" s="54"/>
      <c r="MNY344" s="54"/>
      <c r="MNZ344" s="54"/>
      <c r="MOA344" s="54"/>
      <c r="MOB344" s="54"/>
      <c r="MOC344" s="54"/>
      <c r="MOD344" s="54"/>
      <c r="MOE344" s="54"/>
      <c r="MOF344" s="54"/>
      <c r="MOG344" s="54"/>
      <c r="MOH344" s="54"/>
      <c r="MOI344" s="54"/>
      <c r="MOJ344" s="54"/>
      <c r="MOK344" s="54"/>
      <c r="MOL344" s="54"/>
      <c r="MOM344" s="54"/>
      <c r="MON344" s="54"/>
      <c r="MOO344" s="54"/>
      <c r="MOP344" s="54"/>
      <c r="MOQ344" s="54"/>
      <c r="MOR344" s="54"/>
      <c r="MOS344" s="54"/>
      <c r="MOT344" s="54"/>
      <c r="MOU344" s="54"/>
      <c r="MOV344" s="54"/>
      <c r="MOW344" s="54"/>
      <c r="MOX344" s="54"/>
      <c r="MOY344" s="54"/>
      <c r="MOZ344" s="54"/>
      <c r="MPA344" s="54"/>
      <c r="MPB344" s="54"/>
      <c r="MPC344" s="54"/>
      <c r="MPD344" s="54"/>
      <c r="MPE344" s="54"/>
      <c r="MPF344" s="54"/>
      <c r="MPG344" s="54"/>
      <c r="MPH344" s="54"/>
      <c r="MPI344" s="54"/>
      <c r="MPJ344" s="54"/>
      <c r="MPK344" s="54"/>
      <c r="MPL344" s="54"/>
      <c r="MPM344" s="54"/>
      <c r="MPN344" s="54"/>
      <c r="MPO344" s="54"/>
      <c r="MPP344" s="54"/>
      <c r="MPQ344" s="54"/>
      <c r="MPR344" s="54"/>
      <c r="MPS344" s="54"/>
      <c r="MPT344" s="54"/>
      <c r="MPU344" s="54"/>
      <c r="MPV344" s="54"/>
      <c r="MPW344" s="54"/>
      <c r="MPX344" s="54"/>
      <c r="MPY344" s="54"/>
      <c r="MPZ344" s="54"/>
      <c r="MQA344" s="54"/>
      <c r="MQB344" s="54"/>
      <c r="MQC344" s="54"/>
      <c r="MQD344" s="54"/>
      <c r="MQE344" s="54"/>
      <c r="MQF344" s="54"/>
      <c r="MQG344" s="54"/>
      <c r="MQH344" s="54"/>
      <c r="MQI344" s="54"/>
      <c r="MQJ344" s="54"/>
      <c r="MQK344" s="54"/>
      <c r="MQL344" s="54"/>
      <c r="MQM344" s="54"/>
      <c r="MQN344" s="54"/>
      <c r="MQO344" s="54"/>
      <c r="MQP344" s="54"/>
      <c r="MQQ344" s="54"/>
      <c r="MQR344" s="54"/>
      <c r="MQS344" s="54"/>
      <c r="MQT344" s="54"/>
      <c r="MQU344" s="54"/>
      <c r="MQV344" s="54"/>
      <c r="MQW344" s="54"/>
      <c r="MQX344" s="54"/>
      <c r="MQY344" s="54"/>
      <c r="MQZ344" s="54"/>
      <c r="MRA344" s="54"/>
      <c r="MRB344" s="54"/>
      <c r="MRC344" s="54"/>
      <c r="MRD344" s="54"/>
      <c r="MRE344" s="54"/>
      <c r="MRF344" s="54"/>
      <c r="MRG344" s="54"/>
      <c r="MRH344" s="54"/>
      <c r="MRI344" s="54"/>
      <c r="MRJ344" s="54"/>
      <c r="MRK344" s="54"/>
      <c r="MRL344" s="54"/>
      <c r="MRM344" s="54"/>
      <c r="MRN344" s="54"/>
      <c r="MRO344" s="54"/>
      <c r="MRP344" s="54"/>
      <c r="MRQ344" s="54"/>
      <c r="MRR344" s="54"/>
      <c r="MRS344" s="54"/>
      <c r="MRT344" s="54"/>
      <c r="MRU344" s="54"/>
      <c r="MRV344" s="54"/>
      <c r="MRW344" s="54"/>
      <c r="MRX344" s="54"/>
      <c r="MRY344" s="54"/>
      <c r="MRZ344" s="54"/>
      <c r="MSA344" s="54"/>
      <c r="MSB344" s="54"/>
      <c r="MSC344" s="54"/>
      <c r="MSD344" s="54"/>
      <c r="MSE344" s="54"/>
      <c r="MSF344" s="54"/>
      <c r="MSG344" s="54"/>
      <c r="MSH344" s="54"/>
      <c r="MSI344" s="54"/>
      <c r="MSJ344" s="54"/>
      <c r="MSK344" s="54"/>
      <c r="MSL344" s="54"/>
      <c r="MSM344" s="54"/>
      <c r="MSN344" s="54"/>
      <c r="MSO344" s="54"/>
      <c r="MSP344" s="54"/>
      <c r="MSQ344" s="54"/>
      <c r="MSR344" s="54"/>
      <c r="MSS344" s="54"/>
      <c r="MST344" s="54"/>
      <c r="MSU344" s="54"/>
      <c r="MSV344" s="54"/>
      <c r="MSW344" s="54"/>
      <c r="MSX344" s="54"/>
      <c r="MSY344" s="54"/>
      <c r="MSZ344" s="54"/>
      <c r="MTA344" s="54"/>
      <c r="MTB344" s="54"/>
      <c r="MTC344" s="54"/>
      <c r="MTD344" s="54"/>
      <c r="MTE344" s="54"/>
      <c r="MTF344" s="54"/>
      <c r="MTG344" s="54"/>
      <c r="MTH344" s="54"/>
      <c r="MTI344" s="54"/>
      <c r="MTJ344" s="54"/>
      <c r="MTK344" s="54"/>
      <c r="MTL344" s="54"/>
      <c r="MTM344" s="54"/>
      <c r="MTN344" s="54"/>
      <c r="MTO344" s="54"/>
      <c r="MTP344" s="54"/>
      <c r="MTQ344" s="54"/>
      <c r="MTR344" s="54"/>
      <c r="MTS344" s="54"/>
      <c r="MTT344" s="54"/>
      <c r="MTU344" s="54"/>
      <c r="MTV344" s="54"/>
      <c r="MTW344" s="54"/>
      <c r="MTX344" s="54"/>
      <c r="MTY344" s="54"/>
      <c r="MTZ344" s="54"/>
      <c r="MUA344" s="54"/>
      <c r="MUB344" s="54"/>
      <c r="MUC344" s="54"/>
      <c r="MUD344" s="54"/>
      <c r="MUE344" s="54"/>
      <c r="MUF344" s="54"/>
      <c r="MUG344" s="54"/>
      <c r="MUH344" s="54"/>
      <c r="MUI344" s="54"/>
      <c r="MUJ344" s="54"/>
      <c r="MUK344" s="54"/>
      <c r="MUL344" s="54"/>
      <c r="MUM344" s="54"/>
      <c r="MUN344" s="54"/>
      <c r="MUO344" s="54"/>
      <c r="MUP344" s="54"/>
      <c r="MUQ344" s="54"/>
      <c r="MUR344" s="54"/>
      <c r="MUS344" s="54"/>
      <c r="MUT344" s="54"/>
      <c r="MUU344" s="54"/>
      <c r="MUV344" s="54"/>
      <c r="MUW344" s="54"/>
      <c r="MUX344" s="54"/>
      <c r="MUY344" s="54"/>
      <c r="MUZ344" s="54"/>
      <c r="MVA344" s="54"/>
      <c r="MVB344" s="54"/>
      <c r="MVC344" s="54"/>
      <c r="MVD344" s="54"/>
      <c r="MVE344" s="54"/>
      <c r="MVF344" s="54"/>
      <c r="MVG344" s="54"/>
      <c r="MVH344" s="54"/>
      <c r="MVI344" s="54"/>
      <c r="MVJ344" s="54"/>
      <c r="MVK344" s="54"/>
      <c r="MVL344" s="54"/>
      <c r="MVM344" s="54"/>
      <c r="MVN344" s="54"/>
      <c r="MVO344" s="54"/>
      <c r="MVP344" s="54"/>
      <c r="MVQ344" s="54"/>
      <c r="MVR344" s="54"/>
      <c r="MVS344" s="54"/>
      <c r="MVT344" s="54"/>
      <c r="MVU344" s="54"/>
      <c r="MVV344" s="54"/>
      <c r="MVW344" s="54"/>
      <c r="MVX344" s="54"/>
      <c r="MVY344" s="54"/>
      <c r="MVZ344" s="54"/>
      <c r="MWA344" s="54"/>
      <c r="MWB344" s="54"/>
      <c r="MWC344" s="54"/>
      <c r="MWD344" s="54"/>
      <c r="MWE344" s="54"/>
      <c r="MWF344" s="54"/>
      <c r="MWG344" s="54"/>
      <c r="MWH344" s="54"/>
      <c r="MWI344" s="54"/>
      <c r="MWJ344" s="54"/>
      <c r="MWK344" s="54"/>
      <c r="MWL344" s="54"/>
      <c r="MWM344" s="54"/>
      <c r="MWN344" s="54"/>
      <c r="MWO344" s="54"/>
      <c r="MWP344" s="54"/>
      <c r="MWQ344" s="54"/>
      <c r="MWR344" s="54"/>
      <c r="MWS344" s="54"/>
      <c r="MWT344" s="54"/>
      <c r="MWU344" s="54"/>
      <c r="MWV344" s="54"/>
      <c r="MWW344" s="54"/>
      <c r="MWX344" s="54"/>
      <c r="MWY344" s="54"/>
      <c r="MWZ344" s="54"/>
      <c r="MXA344" s="54"/>
      <c r="MXB344" s="54"/>
      <c r="MXC344" s="54"/>
      <c r="MXD344" s="54"/>
      <c r="MXE344" s="54"/>
      <c r="MXF344" s="54"/>
      <c r="MXG344" s="54"/>
      <c r="MXH344" s="54"/>
      <c r="MXI344" s="54"/>
      <c r="MXJ344" s="54"/>
      <c r="MXK344" s="54"/>
      <c r="MXL344" s="54"/>
      <c r="MXM344" s="54"/>
      <c r="MXN344" s="54"/>
      <c r="MXO344" s="54"/>
      <c r="MXP344" s="54"/>
      <c r="MXQ344" s="54"/>
      <c r="MXR344" s="54"/>
      <c r="MXS344" s="54"/>
      <c r="MXT344" s="54"/>
      <c r="MXU344" s="54"/>
      <c r="MXV344" s="54"/>
      <c r="MXW344" s="54"/>
      <c r="MXX344" s="54"/>
      <c r="MXY344" s="54"/>
      <c r="MXZ344" s="54"/>
      <c r="MYA344" s="54"/>
      <c r="MYB344" s="54"/>
      <c r="MYC344" s="54"/>
      <c r="MYD344" s="54"/>
      <c r="MYE344" s="54"/>
      <c r="MYF344" s="54"/>
      <c r="MYG344" s="54"/>
      <c r="MYH344" s="54"/>
      <c r="MYI344" s="54"/>
      <c r="MYJ344" s="54"/>
      <c r="MYK344" s="54"/>
      <c r="MYL344" s="54"/>
      <c r="MYM344" s="54"/>
      <c r="MYN344" s="54"/>
      <c r="MYO344" s="54"/>
      <c r="MYP344" s="54"/>
      <c r="MYQ344" s="54"/>
      <c r="MYR344" s="54"/>
      <c r="MYS344" s="54"/>
      <c r="MYT344" s="54"/>
      <c r="MYU344" s="54"/>
      <c r="MYV344" s="54"/>
      <c r="MYW344" s="54"/>
      <c r="MYX344" s="54"/>
      <c r="MYY344" s="54"/>
      <c r="MYZ344" s="54"/>
      <c r="MZA344" s="54"/>
      <c r="MZB344" s="54"/>
      <c r="MZC344" s="54"/>
      <c r="MZD344" s="54"/>
      <c r="MZE344" s="54"/>
      <c r="MZF344" s="54"/>
      <c r="MZG344" s="54"/>
      <c r="MZH344" s="54"/>
      <c r="MZI344" s="54"/>
      <c r="MZJ344" s="54"/>
      <c r="MZK344" s="54"/>
      <c r="MZL344" s="54"/>
      <c r="MZM344" s="54"/>
      <c r="MZN344" s="54"/>
      <c r="MZO344" s="54"/>
      <c r="MZP344" s="54"/>
      <c r="MZQ344" s="54"/>
      <c r="MZR344" s="54"/>
      <c r="MZS344" s="54"/>
      <c r="MZT344" s="54"/>
      <c r="MZU344" s="54"/>
      <c r="MZV344" s="54"/>
      <c r="MZW344" s="54"/>
      <c r="MZX344" s="54"/>
      <c r="MZY344" s="54"/>
      <c r="MZZ344" s="54"/>
      <c r="NAA344" s="54"/>
      <c r="NAB344" s="54"/>
      <c r="NAC344" s="54"/>
      <c r="NAD344" s="54"/>
      <c r="NAE344" s="54"/>
      <c r="NAF344" s="54"/>
      <c r="NAG344" s="54"/>
      <c r="NAH344" s="54"/>
      <c r="NAI344" s="54"/>
      <c r="NAJ344" s="54"/>
      <c r="NAK344" s="54"/>
      <c r="NAL344" s="54"/>
      <c r="NAM344" s="54"/>
      <c r="NAN344" s="54"/>
      <c r="NAO344" s="54"/>
      <c r="NAP344" s="54"/>
      <c r="NAQ344" s="54"/>
      <c r="NAR344" s="54"/>
      <c r="NAS344" s="54"/>
      <c r="NAT344" s="54"/>
      <c r="NAU344" s="54"/>
      <c r="NAV344" s="54"/>
      <c r="NAW344" s="54"/>
      <c r="NAX344" s="54"/>
      <c r="NAY344" s="54"/>
      <c r="NAZ344" s="54"/>
      <c r="NBA344" s="54"/>
      <c r="NBB344" s="54"/>
      <c r="NBC344" s="54"/>
      <c r="NBD344" s="54"/>
      <c r="NBE344" s="54"/>
      <c r="NBF344" s="54"/>
      <c r="NBG344" s="54"/>
      <c r="NBH344" s="54"/>
      <c r="NBI344" s="54"/>
      <c r="NBJ344" s="54"/>
      <c r="NBK344" s="54"/>
      <c r="NBL344" s="54"/>
      <c r="NBM344" s="54"/>
      <c r="NBN344" s="54"/>
      <c r="NBO344" s="54"/>
      <c r="NBP344" s="54"/>
      <c r="NBQ344" s="54"/>
      <c r="NBR344" s="54"/>
      <c r="NBS344" s="54"/>
      <c r="NBT344" s="54"/>
      <c r="NBU344" s="54"/>
      <c r="NBV344" s="54"/>
      <c r="NBW344" s="54"/>
      <c r="NBX344" s="54"/>
      <c r="NBY344" s="54"/>
      <c r="NBZ344" s="54"/>
      <c r="NCA344" s="54"/>
      <c r="NCB344" s="54"/>
      <c r="NCC344" s="54"/>
      <c r="NCD344" s="54"/>
      <c r="NCE344" s="54"/>
      <c r="NCF344" s="54"/>
      <c r="NCG344" s="54"/>
      <c r="NCH344" s="54"/>
      <c r="NCI344" s="54"/>
      <c r="NCJ344" s="54"/>
      <c r="NCK344" s="54"/>
      <c r="NCL344" s="54"/>
      <c r="NCM344" s="54"/>
      <c r="NCN344" s="54"/>
      <c r="NCO344" s="54"/>
      <c r="NCP344" s="54"/>
      <c r="NCQ344" s="54"/>
      <c r="NCR344" s="54"/>
      <c r="NCS344" s="54"/>
      <c r="NCT344" s="54"/>
      <c r="NCU344" s="54"/>
      <c r="NCV344" s="54"/>
      <c r="NCW344" s="54"/>
      <c r="NCX344" s="54"/>
      <c r="NCY344" s="54"/>
      <c r="NCZ344" s="54"/>
      <c r="NDA344" s="54"/>
      <c r="NDB344" s="54"/>
      <c r="NDC344" s="54"/>
      <c r="NDD344" s="54"/>
      <c r="NDE344" s="54"/>
      <c r="NDF344" s="54"/>
      <c r="NDG344" s="54"/>
      <c r="NDH344" s="54"/>
      <c r="NDI344" s="54"/>
      <c r="NDJ344" s="54"/>
      <c r="NDK344" s="54"/>
      <c r="NDL344" s="54"/>
      <c r="NDM344" s="54"/>
      <c r="NDN344" s="54"/>
      <c r="NDO344" s="54"/>
      <c r="NDP344" s="54"/>
      <c r="NDQ344" s="54"/>
      <c r="NDR344" s="54"/>
      <c r="NDS344" s="54"/>
      <c r="NDT344" s="54"/>
      <c r="NDU344" s="54"/>
      <c r="NDV344" s="54"/>
      <c r="NDW344" s="54"/>
      <c r="NDX344" s="54"/>
      <c r="NDY344" s="54"/>
      <c r="NDZ344" s="54"/>
      <c r="NEA344" s="54"/>
      <c r="NEB344" s="54"/>
      <c r="NEC344" s="54"/>
      <c r="NED344" s="54"/>
      <c r="NEE344" s="54"/>
      <c r="NEF344" s="54"/>
      <c r="NEG344" s="54"/>
      <c r="NEH344" s="54"/>
      <c r="NEI344" s="54"/>
      <c r="NEJ344" s="54"/>
      <c r="NEK344" s="54"/>
      <c r="NEL344" s="54"/>
      <c r="NEM344" s="54"/>
      <c r="NEN344" s="54"/>
      <c r="NEO344" s="54"/>
      <c r="NEP344" s="54"/>
      <c r="NEQ344" s="54"/>
      <c r="NER344" s="54"/>
      <c r="NES344" s="54"/>
      <c r="NET344" s="54"/>
      <c r="NEU344" s="54"/>
      <c r="NEV344" s="54"/>
      <c r="NEW344" s="54"/>
      <c r="NEX344" s="54"/>
      <c r="NEY344" s="54"/>
      <c r="NEZ344" s="54"/>
      <c r="NFA344" s="54"/>
      <c r="NFB344" s="54"/>
      <c r="NFC344" s="54"/>
      <c r="NFD344" s="54"/>
      <c r="NFE344" s="54"/>
      <c r="NFF344" s="54"/>
      <c r="NFG344" s="54"/>
      <c r="NFH344" s="54"/>
      <c r="NFI344" s="54"/>
      <c r="NFJ344" s="54"/>
      <c r="NFK344" s="54"/>
      <c r="NFL344" s="54"/>
      <c r="NFM344" s="54"/>
      <c r="NFN344" s="54"/>
      <c r="NFO344" s="54"/>
      <c r="NFP344" s="54"/>
      <c r="NFQ344" s="54"/>
      <c r="NFR344" s="54"/>
      <c r="NFS344" s="54"/>
      <c r="NFT344" s="54"/>
      <c r="NFU344" s="54"/>
      <c r="NFV344" s="54"/>
      <c r="NFW344" s="54"/>
      <c r="NFX344" s="54"/>
      <c r="NFY344" s="54"/>
      <c r="NFZ344" s="54"/>
      <c r="NGA344" s="54"/>
      <c r="NGB344" s="54"/>
      <c r="NGC344" s="54"/>
      <c r="NGD344" s="54"/>
      <c r="NGE344" s="54"/>
      <c r="NGF344" s="54"/>
      <c r="NGG344" s="54"/>
      <c r="NGH344" s="54"/>
      <c r="NGI344" s="54"/>
      <c r="NGJ344" s="54"/>
      <c r="NGK344" s="54"/>
      <c r="NGL344" s="54"/>
      <c r="NGM344" s="54"/>
      <c r="NGN344" s="54"/>
      <c r="NGO344" s="54"/>
      <c r="NGP344" s="54"/>
      <c r="NGQ344" s="54"/>
      <c r="NGR344" s="54"/>
      <c r="NGS344" s="54"/>
      <c r="NGT344" s="54"/>
      <c r="NGU344" s="54"/>
      <c r="NGV344" s="54"/>
      <c r="NGW344" s="54"/>
      <c r="NGX344" s="54"/>
      <c r="NGY344" s="54"/>
      <c r="NGZ344" s="54"/>
      <c r="NHA344" s="54"/>
      <c r="NHB344" s="54"/>
      <c r="NHC344" s="54"/>
      <c r="NHD344" s="54"/>
      <c r="NHE344" s="54"/>
      <c r="NHF344" s="54"/>
      <c r="NHG344" s="54"/>
      <c r="NHH344" s="54"/>
      <c r="NHI344" s="54"/>
      <c r="NHJ344" s="54"/>
      <c r="NHK344" s="54"/>
      <c r="NHL344" s="54"/>
      <c r="NHM344" s="54"/>
      <c r="NHN344" s="54"/>
      <c r="NHO344" s="54"/>
      <c r="NHP344" s="54"/>
      <c r="NHQ344" s="54"/>
      <c r="NHR344" s="54"/>
      <c r="NHS344" s="54"/>
      <c r="NHT344" s="54"/>
      <c r="NHU344" s="54"/>
      <c r="NHV344" s="54"/>
      <c r="NHW344" s="54"/>
      <c r="NHX344" s="54"/>
      <c r="NHY344" s="54"/>
      <c r="NHZ344" s="54"/>
      <c r="NIA344" s="54"/>
      <c r="NIB344" s="54"/>
      <c r="NIC344" s="54"/>
      <c r="NID344" s="54"/>
      <c r="NIE344" s="54"/>
      <c r="NIF344" s="54"/>
      <c r="NIG344" s="54"/>
      <c r="NIH344" s="54"/>
      <c r="NII344" s="54"/>
      <c r="NIJ344" s="54"/>
      <c r="NIK344" s="54"/>
      <c r="NIL344" s="54"/>
      <c r="NIM344" s="54"/>
      <c r="NIN344" s="54"/>
      <c r="NIO344" s="54"/>
      <c r="NIP344" s="54"/>
      <c r="NIQ344" s="54"/>
      <c r="NIR344" s="54"/>
      <c r="NIS344" s="54"/>
      <c r="NIT344" s="54"/>
      <c r="NIU344" s="54"/>
      <c r="NIV344" s="54"/>
      <c r="NIW344" s="54"/>
      <c r="NIX344" s="54"/>
      <c r="NIY344" s="54"/>
      <c r="NIZ344" s="54"/>
      <c r="NJA344" s="54"/>
      <c r="NJB344" s="54"/>
      <c r="NJC344" s="54"/>
      <c r="NJD344" s="54"/>
      <c r="NJE344" s="54"/>
      <c r="NJF344" s="54"/>
      <c r="NJG344" s="54"/>
      <c r="NJH344" s="54"/>
      <c r="NJI344" s="54"/>
      <c r="NJJ344" s="54"/>
      <c r="NJK344" s="54"/>
      <c r="NJL344" s="54"/>
      <c r="NJM344" s="54"/>
      <c r="NJN344" s="54"/>
      <c r="NJO344" s="54"/>
      <c r="NJP344" s="54"/>
      <c r="NJQ344" s="54"/>
      <c r="NJR344" s="54"/>
      <c r="NJS344" s="54"/>
      <c r="NJT344" s="54"/>
      <c r="NJU344" s="54"/>
      <c r="NJV344" s="54"/>
      <c r="NJW344" s="54"/>
      <c r="NJX344" s="54"/>
      <c r="NJY344" s="54"/>
      <c r="NJZ344" s="54"/>
      <c r="NKA344" s="54"/>
      <c r="NKB344" s="54"/>
      <c r="NKC344" s="54"/>
      <c r="NKD344" s="54"/>
      <c r="NKE344" s="54"/>
      <c r="NKF344" s="54"/>
      <c r="NKG344" s="54"/>
      <c r="NKH344" s="54"/>
      <c r="NKI344" s="54"/>
      <c r="NKJ344" s="54"/>
      <c r="NKK344" s="54"/>
      <c r="NKL344" s="54"/>
      <c r="NKM344" s="54"/>
      <c r="NKN344" s="54"/>
      <c r="NKO344" s="54"/>
      <c r="NKP344" s="54"/>
      <c r="NKQ344" s="54"/>
      <c r="NKR344" s="54"/>
      <c r="NKS344" s="54"/>
      <c r="NKT344" s="54"/>
      <c r="NKU344" s="54"/>
      <c r="NKV344" s="54"/>
      <c r="NKW344" s="54"/>
      <c r="NKX344" s="54"/>
      <c r="NKY344" s="54"/>
      <c r="NKZ344" s="54"/>
      <c r="NLA344" s="54"/>
      <c r="NLB344" s="54"/>
      <c r="NLC344" s="54"/>
      <c r="NLD344" s="54"/>
      <c r="NLE344" s="54"/>
      <c r="NLF344" s="54"/>
      <c r="NLG344" s="54"/>
      <c r="NLH344" s="54"/>
      <c r="NLI344" s="54"/>
      <c r="NLJ344" s="54"/>
      <c r="NLK344" s="54"/>
      <c r="NLL344" s="54"/>
      <c r="NLM344" s="54"/>
      <c r="NLN344" s="54"/>
      <c r="NLO344" s="54"/>
      <c r="NLP344" s="54"/>
      <c r="NLQ344" s="54"/>
      <c r="NLR344" s="54"/>
      <c r="NLS344" s="54"/>
      <c r="NLT344" s="54"/>
      <c r="NLU344" s="54"/>
      <c r="NLV344" s="54"/>
      <c r="NLW344" s="54"/>
      <c r="NLX344" s="54"/>
      <c r="NLY344" s="54"/>
      <c r="NLZ344" s="54"/>
      <c r="NMA344" s="54"/>
      <c r="NMB344" s="54"/>
      <c r="NMC344" s="54"/>
      <c r="NMD344" s="54"/>
      <c r="NME344" s="54"/>
      <c r="NMF344" s="54"/>
      <c r="NMG344" s="54"/>
      <c r="NMH344" s="54"/>
      <c r="NMI344" s="54"/>
      <c r="NMJ344" s="54"/>
      <c r="NMK344" s="54"/>
      <c r="NML344" s="54"/>
      <c r="NMM344" s="54"/>
      <c r="NMN344" s="54"/>
      <c r="NMO344" s="54"/>
      <c r="NMP344" s="54"/>
      <c r="NMQ344" s="54"/>
      <c r="NMR344" s="54"/>
      <c r="NMS344" s="54"/>
      <c r="NMT344" s="54"/>
      <c r="NMU344" s="54"/>
      <c r="NMV344" s="54"/>
      <c r="NMW344" s="54"/>
      <c r="NMX344" s="54"/>
      <c r="NMY344" s="54"/>
      <c r="NMZ344" s="54"/>
      <c r="NNA344" s="54"/>
      <c r="NNB344" s="54"/>
      <c r="NNC344" s="54"/>
      <c r="NND344" s="54"/>
      <c r="NNE344" s="54"/>
      <c r="NNF344" s="54"/>
      <c r="NNG344" s="54"/>
      <c r="NNH344" s="54"/>
      <c r="NNI344" s="54"/>
      <c r="NNJ344" s="54"/>
      <c r="NNK344" s="54"/>
      <c r="NNL344" s="54"/>
      <c r="NNM344" s="54"/>
      <c r="NNN344" s="54"/>
      <c r="NNO344" s="54"/>
      <c r="NNP344" s="54"/>
      <c r="NNQ344" s="54"/>
      <c r="NNR344" s="54"/>
      <c r="NNS344" s="54"/>
      <c r="NNT344" s="54"/>
      <c r="NNU344" s="54"/>
      <c r="NNV344" s="54"/>
      <c r="NNW344" s="54"/>
      <c r="NNX344" s="54"/>
      <c r="NNY344" s="54"/>
      <c r="NNZ344" s="54"/>
      <c r="NOA344" s="54"/>
      <c r="NOB344" s="54"/>
      <c r="NOC344" s="54"/>
      <c r="NOD344" s="54"/>
      <c r="NOE344" s="54"/>
      <c r="NOF344" s="54"/>
      <c r="NOG344" s="54"/>
      <c r="NOH344" s="54"/>
      <c r="NOI344" s="54"/>
      <c r="NOJ344" s="54"/>
      <c r="NOK344" s="54"/>
      <c r="NOL344" s="54"/>
      <c r="NOM344" s="54"/>
      <c r="NON344" s="54"/>
      <c r="NOO344" s="54"/>
      <c r="NOP344" s="54"/>
      <c r="NOQ344" s="54"/>
      <c r="NOR344" s="54"/>
      <c r="NOS344" s="54"/>
      <c r="NOT344" s="54"/>
      <c r="NOU344" s="54"/>
      <c r="NOV344" s="54"/>
      <c r="NOW344" s="54"/>
      <c r="NOX344" s="54"/>
      <c r="NOY344" s="54"/>
      <c r="NOZ344" s="54"/>
      <c r="NPA344" s="54"/>
      <c r="NPB344" s="54"/>
      <c r="NPC344" s="54"/>
      <c r="NPD344" s="54"/>
      <c r="NPE344" s="54"/>
      <c r="NPF344" s="54"/>
      <c r="NPG344" s="54"/>
      <c r="NPH344" s="54"/>
      <c r="NPI344" s="54"/>
      <c r="NPJ344" s="54"/>
      <c r="NPK344" s="54"/>
      <c r="NPL344" s="54"/>
      <c r="NPM344" s="54"/>
      <c r="NPN344" s="54"/>
      <c r="NPO344" s="54"/>
      <c r="NPP344" s="54"/>
      <c r="NPQ344" s="54"/>
      <c r="NPR344" s="54"/>
      <c r="NPS344" s="54"/>
      <c r="NPT344" s="54"/>
      <c r="NPU344" s="54"/>
      <c r="NPV344" s="54"/>
      <c r="NPW344" s="54"/>
      <c r="NPX344" s="54"/>
      <c r="NPY344" s="54"/>
      <c r="NPZ344" s="54"/>
      <c r="NQA344" s="54"/>
      <c r="NQB344" s="54"/>
      <c r="NQC344" s="54"/>
      <c r="NQD344" s="54"/>
      <c r="NQE344" s="54"/>
      <c r="NQF344" s="54"/>
      <c r="NQG344" s="54"/>
      <c r="NQH344" s="54"/>
      <c r="NQI344" s="54"/>
      <c r="NQJ344" s="54"/>
      <c r="NQK344" s="54"/>
      <c r="NQL344" s="54"/>
      <c r="NQM344" s="54"/>
      <c r="NQN344" s="54"/>
      <c r="NQO344" s="54"/>
      <c r="NQP344" s="54"/>
      <c r="NQQ344" s="54"/>
      <c r="NQR344" s="54"/>
      <c r="NQS344" s="54"/>
      <c r="NQT344" s="54"/>
      <c r="NQU344" s="54"/>
      <c r="NQV344" s="54"/>
      <c r="NQW344" s="54"/>
      <c r="NQX344" s="54"/>
      <c r="NQY344" s="54"/>
      <c r="NQZ344" s="54"/>
      <c r="NRA344" s="54"/>
      <c r="NRB344" s="54"/>
      <c r="NRC344" s="54"/>
      <c r="NRD344" s="54"/>
      <c r="NRE344" s="54"/>
      <c r="NRF344" s="54"/>
      <c r="NRG344" s="54"/>
      <c r="NRH344" s="54"/>
      <c r="NRI344" s="54"/>
      <c r="NRJ344" s="54"/>
      <c r="NRK344" s="54"/>
      <c r="NRL344" s="54"/>
      <c r="NRM344" s="54"/>
      <c r="NRN344" s="54"/>
      <c r="NRO344" s="54"/>
      <c r="NRP344" s="54"/>
      <c r="NRQ344" s="54"/>
      <c r="NRR344" s="54"/>
      <c r="NRS344" s="54"/>
      <c r="NRT344" s="54"/>
      <c r="NRU344" s="54"/>
      <c r="NRV344" s="54"/>
      <c r="NRW344" s="54"/>
      <c r="NRX344" s="54"/>
      <c r="NRY344" s="54"/>
      <c r="NRZ344" s="54"/>
      <c r="NSA344" s="54"/>
      <c r="NSB344" s="54"/>
      <c r="NSC344" s="54"/>
      <c r="NSD344" s="54"/>
      <c r="NSE344" s="54"/>
      <c r="NSF344" s="54"/>
      <c r="NSG344" s="54"/>
      <c r="NSH344" s="54"/>
      <c r="NSI344" s="54"/>
      <c r="NSJ344" s="54"/>
      <c r="NSK344" s="54"/>
      <c r="NSL344" s="54"/>
      <c r="NSM344" s="54"/>
      <c r="NSN344" s="54"/>
      <c r="NSO344" s="54"/>
      <c r="NSP344" s="54"/>
      <c r="NSQ344" s="54"/>
      <c r="NSR344" s="54"/>
      <c r="NSS344" s="54"/>
      <c r="NST344" s="54"/>
      <c r="NSU344" s="54"/>
      <c r="NSV344" s="54"/>
      <c r="NSW344" s="54"/>
      <c r="NSX344" s="54"/>
      <c r="NSY344" s="54"/>
      <c r="NSZ344" s="54"/>
      <c r="NTA344" s="54"/>
      <c r="NTB344" s="54"/>
      <c r="NTC344" s="54"/>
      <c r="NTD344" s="54"/>
      <c r="NTE344" s="54"/>
      <c r="NTF344" s="54"/>
      <c r="NTG344" s="54"/>
      <c r="NTH344" s="54"/>
      <c r="NTI344" s="54"/>
      <c r="NTJ344" s="54"/>
      <c r="NTK344" s="54"/>
      <c r="NTL344" s="54"/>
      <c r="NTM344" s="54"/>
      <c r="NTN344" s="54"/>
      <c r="NTO344" s="54"/>
      <c r="NTP344" s="54"/>
      <c r="NTQ344" s="54"/>
      <c r="NTR344" s="54"/>
      <c r="NTS344" s="54"/>
      <c r="NTT344" s="54"/>
      <c r="NTU344" s="54"/>
      <c r="NTV344" s="54"/>
      <c r="NTW344" s="54"/>
      <c r="NTX344" s="54"/>
      <c r="NTY344" s="54"/>
      <c r="NTZ344" s="54"/>
      <c r="NUA344" s="54"/>
      <c r="NUB344" s="54"/>
      <c r="NUC344" s="54"/>
      <c r="NUD344" s="54"/>
      <c r="NUE344" s="54"/>
      <c r="NUF344" s="54"/>
      <c r="NUG344" s="54"/>
      <c r="NUH344" s="54"/>
      <c r="NUI344" s="54"/>
      <c r="NUJ344" s="54"/>
      <c r="NUK344" s="54"/>
      <c r="NUL344" s="54"/>
      <c r="NUM344" s="54"/>
      <c r="NUN344" s="54"/>
      <c r="NUO344" s="54"/>
      <c r="NUP344" s="54"/>
      <c r="NUQ344" s="54"/>
      <c r="NUR344" s="54"/>
      <c r="NUS344" s="54"/>
      <c r="NUT344" s="54"/>
      <c r="NUU344" s="54"/>
      <c r="NUV344" s="54"/>
      <c r="NUW344" s="54"/>
      <c r="NUX344" s="54"/>
      <c r="NUY344" s="54"/>
      <c r="NUZ344" s="54"/>
      <c r="NVA344" s="54"/>
      <c r="NVB344" s="54"/>
      <c r="NVC344" s="54"/>
      <c r="NVD344" s="54"/>
      <c r="NVE344" s="54"/>
      <c r="NVF344" s="54"/>
      <c r="NVG344" s="54"/>
      <c r="NVH344" s="54"/>
      <c r="NVI344" s="54"/>
      <c r="NVJ344" s="54"/>
      <c r="NVK344" s="54"/>
      <c r="NVL344" s="54"/>
      <c r="NVM344" s="54"/>
      <c r="NVN344" s="54"/>
      <c r="NVO344" s="54"/>
      <c r="NVP344" s="54"/>
      <c r="NVQ344" s="54"/>
      <c r="NVR344" s="54"/>
      <c r="NVS344" s="54"/>
      <c r="NVT344" s="54"/>
      <c r="NVU344" s="54"/>
      <c r="NVV344" s="54"/>
      <c r="NVW344" s="54"/>
      <c r="NVX344" s="54"/>
      <c r="NVY344" s="54"/>
      <c r="NVZ344" s="54"/>
      <c r="NWA344" s="54"/>
      <c r="NWB344" s="54"/>
      <c r="NWC344" s="54"/>
      <c r="NWD344" s="54"/>
      <c r="NWE344" s="54"/>
      <c r="NWF344" s="54"/>
      <c r="NWG344" s="54"/>
      <c r="NWH344" s="54"/>
      <c r="NWI344" s="54"/>
      <c r="NWJ344" s="54"/>
      <c r="NWK344" s="54"/>
      <c r="NWL344" s="54"/>
      <c r="NWM344" s="54"/>
      <c r="NWN344" s="54"/>
      <c r="NWO344" s="54"/>
      <c r="NWP344" s="54"/>
      <c r="NWQ344" s="54"/>
      <c r="NWR344" s="54"/>
      <c r="NWS344" s="54"/>
      <c r="NWT344" s="54"/>
      <c r="NWU344" s="54"/>
      <c r="NWV344" s="54"/>
      <c r="NWW344" s="54"/>
      <c r="NWX344" s="54"/>
      <c r="NWY344" s="54"/>
      <c r="NWZ344" s="54"/>
      <c r="NXA344" s="54"/>
      <c r="NXB344" s="54"/>
      <c r="NXC344" s="54"/>
      <c r="NXD344" s="54"/>
      <c r="NXE344" s="54"/>
      <c r="NXF344" s="54"/>
      <c r="NXG344" s="54"/>
      <c r="NXH344" s="54"/>
      <c r="NXI344" s="54"/>
      <c r="NXJ344" s="54"/>
      <c r="NXK344" s="54"/>
      <c r="NXL344" s="54"/>
      <c r="NXM344" s="54"/>
      <c r="NXN344" s="54"/>
      <c r="NXO344" s="54"/>
      <c r="NXP344" s="54"/>
      <c r="NXQ344" s="54"/>
      <c r="NXR344" s="54"/>
      <c r="NXS344" s="54"/>
      <c r="NXT344" s="54"/>
      <c r="NXU344" s="54"/>
      <c r="NXV344" s="54"/>
      <c r="NXW344" s="54"/>
      <c r="NXX344" s="54"/>
      <c r="NXY344" s="54"/>
      <c r="NXZ344" s="54"/>
      <c r="NYA344" s="54"/>
      <c r="NYB344" s="54"/>
      <c r="NYC344" s="54"/>
      <c r="NYD344" s="54"/>
      <c r="NYE344" s="54"/>
      <c r="NYF344" s="54"/>
      <c r="NYG344" s="54"/>
      <c r="NYH344" s="54"/>
      <c r="NYI344" s="54"/>
      <c r="NYJ344" s="54"/>
      <c r="NYK344" s="54"/>
      <c r="NYL344" s="54"/>
      <c r="NYM344" s="54"/>
      <c r="NYN344" s="54"/>
      <c r="NYO344" s="54"/>
      <c r="NYP344" s="54"/>
      <c r="NYQ344" s="54"/>
      <c r="NYR344" s="54"/>
      <c r="NYS344" s="54"/>
      <c r="NYT344" s="54"/>
      <c r="NYU344" s="54"/>
      <c r="NYV344" s="54"/>
      <c r="NYW344" s="54"/>
      <c r="NYX344" s="54"/>
      <c r="NYY344" s="54"/>
      <c r="NYZ344" s="54"/>
      <c r="NZA344" s="54"/>
      <c r="NZB344" s="54"/>
      <c r="NZC344" s="54"/>
      <c r="NZD344" s="54"/>
      <c r="NZE344" s="54"/>
      <c r="NZF344" s="54"/>
      <c r="NZG344" s="54"/>
      <c r="NZH344" s="54"/>
      <c r="NZI344" s="54"/>
      <c r="NZJ344" s="54"/>
      <c r="NZK344" s="54"/>
      <c r="NZL344" s="54"/>
      <c r="NZM344" s="54"/>
      <c r="NZN344" s="54"/>
      <c r="NZO344" s="54"/>
      <c r="NZP344" s="54"/>
      <c r="NZQ344" s="54"/>
      <c r="NZR344" s="54"/>
      <c r="NZS344" s="54"/>
      <c r="NZT344" s="54"/>
      <c r="NZU344" s="54"/>
      <c r="NZV344" s="54"/>
      <c r="NZW344" s="54"/>
      <c r="NZX344" s="54"/>
      <c r="NZY344" s="54"/>
      <c r="NZZ344" s="54"/>
      <c r="OAA344" s="54"/>
      <c r="OAB344" s="54"/>
      <c r="OAC344" s="54"/>
      <c r="OAD344" s="54"/>
      <c r="OAE344" s="54"/>
      <c r="OAF344" s="54"/>
      <c r="OAG344" s="54"/>
      <c r="OAH344" s="54"/>
      <c r="OAI344" s="54"/>
      <c r="OAJ344" s="54"/>
      <c r="OAK344" s="54"/>
      <c r="OAL344" s="54"/>
      <c r="OAM344" s="54"/>
      <c r="OAN344" s="54"/>
      <c r="OAO344" s="54"/>
      <c r="OAP344" s="54"/>
      <c r="OAQ344" s="54"/>
      <c r="OAR344" s="54"/>
      <c r="OAS344" s="54"/>
      <c r="OAT344" s="54"/>
      <c r="OAU344" s="54"/>
      <c r="OAV344" s="54"/>
      <c r="OAW344" s="54"/>
      <c r="OAX344" s="54"/>
      <c r="OAY344" s="54"/>
      <c r="OAZ344" s="54"/>
      <c r="OBA344" s="54"/>
      <c r="OBB344" s="54"/>
      <c r="OBC344" s="54"/>
      <c r="OBD344" s="54"/>
      <c r="OBE344" s="54"/>
      <c r="OBF344" s="54"/>
      <c r="OBG344" s="54"/>
      <c r="OBH344" s="54"/>
      <c r="OBI344" s="54"/>
      <c r="OBJ344" s="54"/>
      <c r="OBK344" s="54"/>
      <c r="OBL344" s="54"/>
      <c r="OBM344" s="54"/>
      <c r="OBN344" s="54"/>
      <c r="OBO344" s="54"/>
      <c r="OBP344" s="54"/>
      <c r="OBQ344" s="54"/>
      <c r="OBR344" s="54"/>
      <c r="OBS344" s="54"/>
      <c r="OBT344" s="54"/>
      <c r="OBU344" s="54"/>
      <c r="OBV344" s="54"/>
      <c r="OBW344" s="54"/>
      <c r="OBX344" s="54"/>
      <c r="OBY344" s="54"/>
      <c r="OBZ344" s="54"/>
      <c r="OCA344" s="54"/>
      <c r="OCB344" s="54"/>
      <c r="OCC344" s="54"/>
      <c r="OCD344" s="54"/>
      <c r="OCE344" s="54"/>
      <c r="OCF344" s="54"/>
      <c r="OCG344" s="54"/>
      <c r="OCH344" s="54"/>
      <c r="OCI344" s="54"/>
      <c r="OCJ344" s="54"/>
      <c r="OCK344" s="54"/>
      <c r="OCL344" s="54"/>
      <c r="OCM344" s="54"/>
      <c r="OCN344" s="54"/>
      <c r="OCO344" s="54"/>
      <c r="OCP344" s="54"/>
      <c r="OCQ344" s="54"/>
      <c r="OCR344" s="54"/>
      <c r="OCS344" s="54"/>
      <c r="OCT344" s="54"/>
      <c r="OCU344" s="54"/>
      <c r="OCV344" s="54"/>
      <c r="OCW344" s="54"/>
      <c r="OCX344" s="54"/>
      <c r="OCY344" s="54"/>
      <c r="OCZ344" s="54"/>
      <c r="ODA344" s="54"/>
      <c r="ODB344" s="54"/>
      <c r="ODC344" s="54"/>
      <c r="ODD344" s="54"/>
      <c r="ODE344" s="54"/>
      <c r="ODF344" s="54"/>
      <c r="ODG344" s="54"/>
      <c r="ODH344" s="54"/>
      <c r="ODI344" s="54"/>
      <c r="ODJ344" s="54"/>
      <c r="ODK344" s="54"/>
      <c r="ODL344" s="54"/>
      <c r="ODM344" s="54"/>
      <c r="ODN344" s="54"/>
      <c r="ODO344" s="54"/>
      <c r="ODP344" s="54"/>
      <c r="ODQ344" s="54"/>
      <c r="ODR344" s="54"/>
      <c r="ODS344" s="54"/>
      <c r="ODT344" s="54"/>
      <c r="ODU344" s="54"/>
      <c r="ODV344" s="54"/>
      <c r="ODW344" s="54"/>
      <c r="ODX344" s="54"/>
      <c r="ODY344" s="54"/>
      <c r="ODZ344" s="54"/>
      <c r="OEA344" s="54"/>
      <c r="OEB344" s="54"/>
      <c r="OEC344" s="54"/>
      <c r="OED344" s="54"/>
      <c r="OEE344" s="54"/>
      <c r="OEF344" s="54"/>
      <c r="OEG344" s="54"/>
      <c r="OEH344" s="54"/>
      <c r="OEI344" s="54"/>
      <c r="OEJ344" s="54"/>
      <c r="OEK344" s="54"/>
      <c r="OEL344" s="54"/>
      <c r="OEM344" s="54"/>
      <c r="OEN344" s="54"/>
      <c r="OEO344" s="54"/>
      <c r="OEP344" s="54"/>
      <c r="OEQ344" s="54"/>
      <c r="OER344" s="54"/>
      <c r="OES344" s="54"/>
      <c r="OET344" s="54"/>
      <c r="OEU344" s="54"/>
      <c r="OEV344" s="54"/>
      <c r="OEW344" s="54"/>
      <c r="OEX344" s="54"/>
      <c r="OEY344" s="54"/>
      <c r="OEZ344" s="54"/>
      <c r="OFA344" s="54"/>
      <c r="OFB344" s="54"/>
      <c r="OFC344" s="54"/>
      <c r="OFD344" s="54"/>
      <c r="OFE344" s="54"/>
      <c r="OFF344" s="54"/>
      <c r="OFG344" s="54"/>
      <c r="OFH344" s="54"/>
      <c r="OFI344" s="54"/>
      <c r="OFJ344" s="54"/>
      <c r="OFK344" s="54"/>
      <c r="OFL344" s="54"/>
      <c r="OFM344" s="54"/>
      <c r="OFN344" s="54"/>
      <c r="OFO344" s="54"/>
      <c r="OFP344" s="54"/>
      <c r="OFQ344" s="54"/>
      <c r="OFR344" s="54"/>
      <c r="OFS344" s="54"/>
      <c r="OFT344" s="54"/>
      <c r="OFU344" s="54"/>
      <c r="OFV344" s="54"/>
      <c r="OFW344" s="54"/>
      <c r="OFX344" s="54"/>
      <c r="OFY344" s="54"/>
      <c r="OFZ344" s="54"/>
      <c r="OGA344" s="54"/>
      <c r="OGB344" s="54"/>
      <c r="OGC344" s="54"/>
      <c r="OGD344" s="54"/>
      <c r="OGE344" s="54"/>
      <c r="OGF344" s="54"/>
      <c r="OGG344" s="54"/>
      <c r="OGH344" s="54"/>
      <c r="OGI344" s="54"/>
      <c r="OGJ344" s="54"/>
      <c r="OGK344" s="54"/>
      <c r="OGL344" s="54"/>
      <c r="OGM344" s="54"/>
      <c r="OGN344" s="54"/>
      <c r="OGO344" s="54"/>
      <c r="OGP344" s="54"/>
      <c r="OGQ344" s="54"/>
      <c r="OGR344" s="54"/>
      <c r="OGS344" s="54"/>
      <c r="OGT344" s="54"/>
      <c r="OGU344" s="54"/>
      <c r="OGV344" s="54"/>
      <c r="OGW344" s="54"/>
      <c r="OGX344" s="54"/>
      <c r="OGY344" s="54"/>
      <c r="OGZ344" s="54"/>
      <c r="OHA344" s="54"/>
      <c r="OHB344" s="54"/>
      <c r="OHC344" s="54"/>
      <c r="OHD344" s="54"/>
      <c r="OHE344" s="54"/>
      <c r="OHF344" s="54"/>
      <c r="OHG344" s="54"/>
      <c r="OHH344" s="54"/>
      <c r="OHI344" s="54"/>
      <c r="OHJ344" s="54"/>
      <c r="OHK344" s="54"/>
      <c r="OHL344" s="54"/>
      <c r="OHM344" s="54"/>
      <c r="OHN344" s="54"/>
      <c r="OHO344" s="54"/>
      <c r="OHP344" s="54"/>
      <c r="OHQ344" s="54"/>
      <c r="OHR344" s="54"/>
      <c r="OHS344" s="54"/>
      <c r="OHT344" s="54"/>
      <c r="OHU344" s="54"/>
      <c r="OHV344" s="54"/>
      <c r="OHW344" s="54"/>
      <c r="OHX344" s="54"/>
      <c r="OHY344" s="54"/>
      <c r="OHZ344" s="54"/>
      <c r="OIA344" s="54"/>
      <c r="OIB344" s="54"/>
      <c r="OIC344" s="54"/>
      <c r="OID344" s="54"/>
      <c r="OIE344" s="54"/>
      <c r="OIF344" s="54"/>
      <c r="OIG344" s="54"/>
      <c r="OIH344" s="54"/>
      <c r="OII344" s="54"/>
      <c r="OIJ344" s="54"/>
      <c r="OIK344" s="54"/>
      <c r="OIL344" s="54"/>
      <c r="OIM344" s="54"/>
      <c r="OIN344" s="54"/>
      <c r="OIO344" s="54"/>
      <c r="OIP344" s="54"/>
      <c r="OIQ344" s="54"/>
      <c r="OIR344" s="54"/>
      <c r="OIS344" s="54"/>
      <c r="OIT344" s="54"/>
      <c r="OIU344" s="54"/>
      <c r="OIV344" s="54"/>
      <c r="OIW344" s="54"/>
      <c r="OIX344" s="54"/>
      <c r="OIY344" s="54"/>
      <c r="OIZ344" s="54"/>
      <c r="OJA344" s="54"/>
      <c r="OJB344" s="54"/>
      <c r="OJC344" s="54"/>
      <c r="OJD344" s="54"/>
      <c r="OJE344" s="54"/>
      <c r="OJF344" s="54"/>
      <c r="OJG344" s="54"/>
      <c r="OJH344" s="54"/>
      <c r="OJI344" s="54"/>
      <c r="OJJ344" s="54"/>
      <c r="OJK344" s="54"/>
      <c r="OJL344" s="54"/>
      <c r="OJM344" s="54"/>
      <c r="OJN344" s="54"/>
      <c r="OJO344" s="54"/>
      <c r="OJP344" s="54"/>
      <c r="OJQ344" s="54"/>
      <c r="OJR344" s="54"/>
      <c r="OJS344" s="54"/>
      <c r="OJT344" s="54"/>
      <c r="OJU344" s="54"/>
      <c r="OJV344" s="54"/>
      <c r="OJW344" s="54"/>
      <c r="OJX344" s="54"/>
      <c r="OJY344" s="54"/>
      <c r="OJZ344" s="54"/>
      <c r="OKA344" s="54"/>
      <c r="OKB344" s="54"/>
      <c r="OKC344" s="54"/>
      <c r="OKD344" s="54"/>
      <c r="OKE344" s="54"/>
      <c r="OKF344" s="54"/>
      <c r="OKG344" s="54"/>
      <c r="OKH344" s="54"/>
      <c r="OKI344" s="54"/>
      <c r="OKJ344" s="54"/>
      <c r="OKK344" s="54"/>
      <c r="OKL344" s="54"/>
      <c r="OKM344" s="54"/>
      <c r="OKN344" s="54"/>
      <c r="OKO344" s="54"/>
      <c r="OKP344" s="54"/>
      <c r="OKQ344" s="54"/>
      <c r="OKR344" s="54"/>
      <c r="OKS344" s="54"/>
      <c r="OKT344" s="54"/>
      <c r="OKU344" s="54"/>
      <c r="OKV344" s="54"/>
      <c r="OKW344" s="54"/>
      <c r="OKX344" s="54"/>
      <c r="OKY344" s="54"/>
      <c r="OKZ344" s="54"/>
      <c r="OLA344" s="54"/>
      <c r="OLB344" s="54"/>
      <c r="OLC344" s="54"/>
      <c r="OLD344" s="54"/>
      <c r="OLE344" s="54"/>
      <c r="OLF344" s="54"/>
      <c r="OLG344" s="54"/>
      <c r="OLH344" s="54"/>
      <c r="OLI344" s="54"/>
      <c r="OLJ344" s="54"/>
      <c r="OLK344" s="54"/>
      <c r="OLL344" s="54"/>
      <c r="OLM344" s="54"/>
      <c r="OLN344" s="54"/>
      <c r="OLO344" s="54"/>
      <c r="OLP344" s="54"/>
      <c r="OLQ344" s="54"/>
      <c r="OLR344" s="54"/>
      <c r="OLS344" s="54"/>
      <c r="OLT344" s="54"/>
      <c r="OLU344" s="54"/>
      <c r="OLV344" s="54"/>
      <c r="OLW344" s="54"/>
      <c r="OLX344" s="54"/>
      <c r="OLY344" s="54"/>
      <c r="OLZ344" s="54"/>
      <c r="OMA344" s="54"/>
      <c r="OMB344" s="54"/>
      <c r="OMC344" s="54"/>
      <c r="OMD344" s="54"/>
      <c r="OME344" s="54"/>
      <c r="OMF344" s="54"/>
      <c r="OMG344" s="54"/>
      <c r="OMH344" s="54"/>
      <c r="OMI344" s="54"/>
      <c r="OMJ344" s="54"/>
      <c r="OMK344" s="54"/>
      <c r="OML344" s="54"/>
      <c r="OMM344" s="54"/>
      <c r="OMN344" s="54"/>
      <c r="OMO344" s="54"/>
      <c r="OMP344" s="54"/>
      <c r="OMQ344" s="54"/>
      <c r="OMR344" s="54"/>
      <c r="OMS344" s="54"/>
      <c r="OMT344" s="54"/>
      <c r="OMU344" s="54"/>
      <c r="OMV344" s="54"/>
      <c r="OMW344" s="54"/>
      <c r="OMX344" s="54"/>
      <c r="OMY344" s="54"/>
      <c r="OMZ344" s="54"/>
      <c r="ONA344" s="54"/>
      <c r="ONB344" s="54"/>
      <c r="ONC344" s="54"/>
      <c r="OND344" s="54"/>
      <c r="ONE344" s="54"/>
      <c r="ONF344" s="54"/>
      <c r="ONG344" s="54"/>
      <c r="ONH344" s="54"/>
      <c r="ONI344" s="54"/>
      <c r="ONJ344" s="54"/>
      <c r="ONK344" s="54"/>
      <c r="ONL344" s="54"/>
      <c r="ONM344" s="54"/>
      <c r="ONN344" s="54"/>
      <c r="ONO344" s="54"/>
      <c r="ONP344" s="54"/>
      <c r="ONQ344" s="54"/>
      <c r="ONR344" s="54"/>
      <c r="ONS344" s="54"/>
      <c r="ONT344" s="54"/>
      <c r="ONU344" s="54"/>
      <c r="ONV344" s="54"/>
      <c r="ONW344" s="54"/>
      <c r="ONX344" s="54"/>
      <c r="ONY344" s="54"/>
      <c r="ONZ344" s="54"/>
      <c r="OOA344" s="54"/>
      <c r="OOB344" s="54"/>
      <c r="OOC344" s="54"/>
      <c r="OOD344" s="54"/>
      <c r="OOE344" s="54"/>
      <c r="OOF344" s="54"/>
      <c r="OOG344" s="54"/>
      <c r="OOH344" s="54"/>
      <c r="OOI344" s="54"/>
      <c r="OOJ344" s="54"/>
      <c r="OOK344" s="54"/>
      <c r="OOL344" s="54"/>
      <c r="OOM344" s="54"/>
      <c r="OON344" s="54"/>
      <c r="OOO344" s="54"/>
      <c r="OOP344" s="54"/>
      <c r="OOQ344" s="54"/>
      <c r="OOR344" s="54"/>
      <c r="OOS344" s="54"/>
      <c r="OOT344" s="54"/>
      <c r="OOU344" s="54"/>
      <c r="OOV344" s="54"/>
      <c r="OOW344" s="54"/>
      <c r="OOX344" s="54"/>
      <c r="OOY344" s="54"/>
      <c r="OOZ344" s="54"/>
      <c r="OPA344" s="54"/>
      <c r="OPB344" s="54"/>
      <c r="OPC344" s="54"/>
      <c r="OPD344" s="54"/>
      <c r="OPE344" s="54"/>
      <c r="OPF344" s="54"/>
      <c r="OPG344" s="54"/>
      <c r="OPH344" s="54"/>
      <c r="OPI344" s="54"/>
      <c r="OPJ344" s="54"/>
      <c r="OPK344" s="54"/>
      <c r="OPL344" s="54"/>
      <c r="OPM344" s="54"/>
      <c r="OPN344" s="54"/>
      <c r="OPO344" s="54"/>
      <c r="OPP344" s="54"/>
      <c r="OPQ344" s="54"/>
      <c r="OPR344" s="54"/>
      <c r="OPS344" s="54"/>
      <c r="OPT344" s="54"/>
      <c r="OPU344" s="54"/>
      <c r="OPV344" s="54"/>
      <c r="OPW344" s="54"/>
      <c r="OPX344" s="54"/>
      <c r="OPY344" s="54"/>
      <c r="OPZ344" s="54"/>
      <c r="OQA344" s="54"/>
      <c r="OQB344" s="54"/>
      <c r="OQC344" s="54"/>
      <c r="OQD344" s="54"/>
      <c r="OQE344" s="54"/>
      <c r="OQF344" s="54"/>
      <c r="OQG344" s="54"/>
      <c r="OQH344" s="54"/>
      <c r="OQI344" s="54"/>
      <c r="OQJ344" s="54"/>
      <c r="OQK344" s="54"/>
      <c r="OQL344" s="54"/>
      <c r="OQM344" s="54"/>
      <c r="OQN344" s="54"/>
      <c r="OQO344" s="54"/>
      <c r="OQP344" s="54"/>
      <c r="OQQ344" s="54"/>
      <c r="OQR344" s="54"/>
      <c r="OQS344" s="54"/>
      <c r="OQT344" s="54"/>
      <c r="OQU344" s="54"/>
      <c r="OQV344" s="54"/>
      <c r="OQW344" s="54"/>
      <c r="OQX344" s="54"/>
      <c r="OQY344" s="54"/>
      <c r="OQZ344" s="54"/>
      <c r="ORA344" s="54"/>
      <c r="ORB344" s="54"/>
      <c r="ORC344" s="54"/>
      <c r="ORD344" s="54"/>
      <c r="ORE344" s="54"/>
      <c r="ORF344" s="54"/>
      <c r="ORG344" s="54"/>
      <c r="ORH344" s="54"/>
      <c r="ORI344" s="54"/>
      <c r="ORJ344" s="54"/>
      <c r="ORK344" s="54"/>
      <c r="ORL344" s="54"/>
      <c r="ORM344" s="54"/>
      <c r="ORN344" s="54"/>
      <c r="ORO344" s="54"/>
      <c r="ORP344" s="54"/>
      <c r="ORQ344" s="54"/>
      <c r="ORR344" s="54"/>
      <c r="ORS344" s="54"/>
      <c r="ORT344" s="54"/>
      <c r="ORU344" s="54"/>
      <c r="ORV344" s="54"/>
      <c r="ORW344" s="54"/>
      <c r="ORX344" s="54"/>
      <c r="ORY344" s="54"/>
      <c r="ORZ344" s="54"/>
      <c r="OSA344" s="54"/>
      <c r="OSB344" s="54"/>
      <c r="OSC344" s="54"/>
      <c r="OSD344" s="54"/>
      <c r="OSE344" s="54"/>
      <c r="OSF344" s="54"/>
      <c r="OSG344" s="54"/>
      <c r="OSH344" s="54"/>
      <c r="OSI344" s="54"/>
      <c r="OSJ344" s="54"/>
      <c r="OSK344" s="54"/>
      <c r="OSL344" s="54"/>
      <c r="OSM344" s="54"/>
      <c r="OSN344" s="54"/>
      <c r="OSO344" s="54"/>
      <c r="OSP344" s="54"/>
      <c r="OSQ344" s="54"/>
      <c r="OSR344" s="54"/>
      <c r="OSS344" s="54"/>
      <c r="OST344" s="54"/>
      <c r="OSU344" s="54"/>
      <c r="OSV344" s="54"/>
      <c r="OSW344" s="54"/>
      <c r="OSX344" s="54"/>
      <c r="OSY344" s="54"/>
      <c r="OSZ344" s="54"/>
      <c r="OTA344" s="54"/>
      <c r="OTB344" s="54"/>
      <c r="OTC344" s="54"/>
      <c r="OTD344" s="54"/>
      <c r="OTE344" s="54"/>
      <c r="OTF344" s="54"/>
      <c r="OTG344" s="54"/>
      <c r="OTH344" s="54"/>
      <c r="OTI344" s="54"/>
      <c r="OTJ344" s="54"/>
      <c r="OTK344" s="54"/>
      <c r="OTL344" s="54"/>
      <c r="OTM344" s="54"/>
      <c r="OTN344" s="54"/>
      <c r="OTO344" s="54"/>
      <c r="OTP344" s="54"/>
      <c r="OTQ344" s="54"/>
      <c r="OTR344" s="54"/>
      <c r="OTS344" s="54"/>
      <c r="OTT344" s="54"/>
      <c r="OTU344" s="54"/>
      <c r="OTV344" s="54"/>
      <c r="OTW344" s="54"/>
      <c r="OTX344" s="54"/>
      <c r="OTY344" s="54"/>
      <c r="OTZ344" s="54"/>
      <c r="OUA344" s="54"/>
      <c r="OUB344" s="54"/>
      <c r="OUC344" s="54"/>
      <c r="OUD344" s="54"/>
      <c r="OUE344" s="54"/>
      <c r="OUF344" s="54"/>
      <c r="OUG344" s="54"/>
      <c r="OUH344" s="54"/>
      <c r="OUI344" s="54"/>
      <c r="OUJ344" s="54"/>
      <c r="OUK344" s="54"/>
      <c r="OUL344" s="54"/>
      <c r="OUM344" s="54"/>
      <c r="OUN344" s="54"/>
      <c r="OUO344" s="54"/>
      <c r="OUP344" s="54"/>
      <c r="OUQ344" s="54"/>
      <c r="OUR344" s="54"/>
      <c r="OUS344" s="54"/>
      <c r="OUT344" s="54"/>
      <c r="OUU344" s="54"/>
      <c r="OUV344" s="54"/>
      <c r="OUW344" s="54"/>
      <c r="OUX344" s="54"/>
      <c r="OUY344" s="54"/>
      <c r="OUZ344" s="54"/>
      <c r="OVA344" s="54"/>
      <c r="OVB344" s="54"/>
      <c r="OVC344" s="54"/>
      <c r="OVD344" s="54"/>
      <c r="OVE344" s="54"/>
      <c r="OVF344" s="54"/>
      <c r="OVG344" s="54"/>
      <c r="OVH344" s="54"/>
      <c r="OVI344" s="54"/>
      <c r="OVJ344" s="54"/>
      <c r="OVK344" s="54"/>
      <c r="OVL344" s="54"/>
      <c r="OVM344" s="54"/>
      <c r="OVN344" s="54"/>
      <c r="OVO344" s="54"/>
      <c r="OVP344" s="54"/>
      <c r="OVQ344" s="54"/>
      <c r="OVR344" s="54"/>
      <c r="OVS344" s="54"/>
      <c r="OVT344" s="54"/>
      <c r="OVU344" s="54"/>
      <c r="OVV344" s="54"/>
      <c r="OVW344" s="54"/>
      <c r="OVX344" s="54"/>
      <c r="OVY344" s="54"/>
      <c r="OVZ344" s="54"/>
      <c r="OWA344" s="54"/>
      <c r="OWB344" s="54"/>
      <c r="OWC344" s="54"/>
      <c r="OWD344" s="54"/>
      <c r="OWE344" s="54"/>
      <c r="OWF344" s="54"/>
      <c r="OWG344" s="54"/>
      <c r="OWH344" s="54"/>
      <c r="OWI344" s="54"/>
      <c r="OWJ344" s="54"/>
      <c r="OWK344" s="54"/>
      <c r="OWL344" s="54"/>
      <c r="OWM344" s="54"/>
      <c r="OWN344" s="54"/>
      <c r="OWO344" s="54"/>
      <c r="OWP344" s="54"/>
      <c r="OWQ344" s="54"/>
      <c r="OWR344" s="54"/>
      <c r="OWS344" s="54"/>
      <c r="OWT344" s="54"/>
      <c r="OWU344" s="54"/>
      <c r="OWV344" s="54"/>
      <c r="OWW344" s="54"/>
      <c r="OWX344" s="54"/>
      <c r="OWY344" s="54"/>
      <c r="OWZ344" s="54"/>
      <c r="OXA344" s="54"/>
      <c r="OXB344" s="54"/>
      <c r="OXC344" s="54"/>
      <c r="OXD344" s="54"/>
      <c r="OXE344" s="54"/>
      <c r="OXF344" s="54"/>
      <c r="OXG344" s="54"/>
      <c r="OXH344" s="54"/>
      <c r="OXI344" s="54"/>
      <c r="OXJ344" s="54"/>
      <c r="OXK344" s="54"/>
      <c r="OXL344" s="54"/>
      <c r="OXM344" s="54"/>
      <c r="OXN344" s="54"/>
      <c r="OXO344" s="54"/>
      <c r="OXP344" s="54"/>
      <c r="OXQ344" s="54"/>
      <c r="OXR344" s="54"/>
      <c r="OXS344" s="54"/>
      <c r="OXT344" s="54"/>
      <c r="OXU344" s="54"/>
      <c r="OXV344" s="54"/>
      <c r="OXW344" s="54"/>
      <c r="OXX344" s="54"/>
      <c r="OXY344" s="54"/>
      <c r="OXZ344" s="54"/>
      <c r="OYA344" s="54"/>
      <c r="OYB344" s="54"/>
      <c r="OYC344" s="54"/>
      <c r="OYD344" s="54"/>
      <c r="OYE344" s="54"/>
      <c r="OYF344" s="54"/>
      <c r="OYG344" s="54"/>
      <c r="OYH344" s="54"/>
      <c r="OYI344" s="54"/>
      <c r="OYJ344" s="54"/>
      <c r="OYK344" s="54"/>
      <c r="OYL344" s="54"/>
      <c r="OYM344" s="54"/>
      <c r="OYN344" s="54"/>
      <c r="OYO344" s="54"/>
      <c r="OYP344" s="54"/>
      <c r="OYQ344" s="54"/>
      <c r="OYR344" s="54"/>
      <c r="OYS344" s="54"/>
      <c r="OYT344" s="54"/>
      <c r="OYU344" s="54"/>
      <c r="OYV344" s="54"/>
      <c r="OYW344" s="54"/>
      <c r="OYX344" s="54"/>
      <c r="OYY344" s="54"/>
      <c r="OYZ344" s="54"/>
      <c r="OZA344" s="54"/>
      <c r="OZB344" s="54"/>
      <c r="OZC344" s="54"/>
      <c r="OZD344" s="54"/>
      <c r="OZE344" s="54"/>
      <c r="OZF344" s="54"/>
      <c r="OZG344" s="54"/>
      <c r="OZH344" s="54"/>
      <c r="OZI344" s="54"/>
      <c r="OZJ344" s="54"/>
      <c r="OZK344" s="54"/>
      <c r="OZL344" s="54"/>
      <c r="OZM344" s="54"/>
      <c r="OZN344" s="54"/>
      <c r="OZO344" s="54"/>
      <c r="OZP344" s="54"/>
      <c r="OZQ344" s="54"/>
      <c r="OZR344" s="54"/>
      <c r="OZS344" s="54"/>
      <c r="OZT344" s="54"/>
      <c r="OZU344" s="54"/>
      <c r="OZV344" s="54"/>
      <c r="OZW344" s="54"/>
      <c r="OZX344" s="54"/>
      <c r="OZY344" s="54"/>
      <c r="OZZ344" s="54"/>
      <c r="PAA344" s="54"/>
      <c r="PAB344" s="54"/>
      <c r="PAC344" s="54"/>
      <c r="PAD344" s="54"/>
      <c r="PAE344" s="54"/>
      <c r="PAF344" s="54"/>
      <c r="PAG344" s="54"/>
      <c r="PAH344" s="54"/>
      <c r="PAI344" s="54"/>
      <c r="PAJ344" s="54"/>
      <c r="PAK344" s="54"/>
      <c r="PAL344" s="54"/>
      <c r="PAM344" s="54"/>
      <c r="PAN344" s="54"/>
      <c r="PAO344" s="54"/>
      <c r="PAP344" s="54"/>
      <c r="PAQ344" s="54"/>
      <c r="PAR344" s="54"/>
      <c r="PAS344" s="54"/>
      <c r="PAT344" s="54"/>
      <c r="PAU344" s="54"/>
      <c r="PAV344" s="54"/>
      <c r="PAW344" s="54"/>
      <c r="PAX344" s="54"/>
      <c r="PAY344" s="54"/>
      <c r="PAZ344" s="54"/>
      <c r="PBA344" s="54"/>
      <c r="PBB344" s="54"/>
      <c r="PBC344" s="54"/>
      <c r="PBD344" s="54"/>
      <c r="PBE344" s="54"/>
      <c r="PBF344" s="54"/>
      <c r="PBG344" s="54"/>
      <c r="PBH344" s="54"/>
      <c r="PBI344" s="54"/>
      <c r="PBJ344" s="54"/>
      <c r="PBK344" s="54"/>
      <c r="PBL344" s="54"/>
      <c r="PBM344" s="54"/>
      <c r="PBN344" s="54"/>
      <c r="PBO344" s="54"/>
      <c r="PBP344" s="54"/>
      <c r="PBQ344" s="54"/>
      <c r="PBR344" s="54"/>
      <c r="PBS344" s="54"/>
      <c r="PBT344" s="54"/>
      <c r="PBU344" s="54"/>
      <c r="PBV344" s="54"/>
      <c r="PBW344" s="54"/>
      <c r="PBX344" s="54"/>
      <c r="PBY344" s="54"/>
      <c r="PBZ344" s="54"/>
      <c r="PCA344" s="54"/>
      <c r="PCB344" s="54"/>
      <c r="PCC344" s="54"/>
      <c r="PCD344" s="54"/>
      <c r="PCE344" s="54"/>
      <c r="PCF344" s="54"/>
      <c r="PCG344" s="54"/>
      <c r="PCH344" s="54"/>
      <c r="PCI344" s="54"/>
      <c r="PCJ344" s="54"/>
      <c r="PCK344" s="54"/>
      <c r="PCL344" s="54"/>
      <c r="PCM344" s="54"/>
      <c r="PCN344" s="54"/>
      <c r="PCO344" s="54"/>
      <c r="PCP344" s="54"/>
      <c r="PCQ344" s="54"/>
      <c r="PCR344" s="54"/>
      <c r="PCS344" s="54"/>
      <c r="PCT344" s="54"/>
      <c r="PCU344" s="54"/>
      <c r="PCV344" s="54"/>
      <c r="PCW344" s="54"/>
      <c r="PCX344" s="54"/>
      <c r="PCY344" s="54"/>
      <c r="PCZ344" s="54"/>
      <c r="PDA344" s="54"/>
      <c r="PDB344" s="54"/>
      <c r="PDC344" s="54"/>
      <c r="PDD344" s="54"/>
      <c r="PDE344" s="54"/>
      <c r="PDF344" s="54"/>
      <c r="PDG344" s="54"/>
      <c r="PDH344" s="54"/>
      <c r="PDI344" s="54"/>
      <c r="PDJ344" s="54"/>
      <c r="PDK344" s="54"/>
      <c r="PDL344" s="54"/>
      <c r="PDM344" s="54"/>
      <c r="PDN344" s="54"/>
      <c r="PDO344" s="54"/>
      <c r="PDP344" s="54"/>
      <c r="PDQ344" s="54"/>
      <c r="PDR344" s="54"/>
      <c r="PDS344" s="54"/>
      <c r="PDT344" s="54"/>
      <c r="PDU344" s="54"/>
      <c r="PDV344" s="54"/>
      <c r="PDW344" s="54"/>
      <c r="PDX344" s="54"/>
      <c r="PDY344" s="54"/>
      <c r="PDZ344" s="54"/>
      <c r="PEA344" s="54"/>
      <c r="PEB344" s="54"/>
      <c r="PEC344" s="54"/>
      <c r="PED344" s="54"/>
      <c r="PEE344" s="54"/>
      <c r="PEF344" s="54"/>
      <c r="PEG344" s="54"/>
      <c r="PEH344" s="54"/>
      <c r="PEI344" s="54"/>
      <c r="PEJ344" s="54"/>
      <c r="PEK344" s="54"/>
      <c r="PEL344" s="54"/>
      <c r="PEM344" s="54"/>
      <c r="PEN344" s="54"/>
      <c r="PEO344" s="54"/>
      <c r="PEP344" s="54"/>
      <c r="PEQ344" s="54"/>
      <c r="PER344" s="54"/>
      <c r="PES344" s="54"/>
      <c r="PET344" s="54"/>
      <c r="PEU344" s="54"/>
      <c r="PEV344" s="54"/>
      <c r="PEW344" s="54"/>
      <c r="PEX344" s="54"/>
      <c r="PEY344" s="54"/>
      <c r="PEZ344" s="54"/>
      <c r="PFA344" s="54"/>
      <c r="PFB344" s="54"/>
      <c r="PFC344" s="54"/>
      <c r="PFD344" s="54"/>
      <c r="PFE344" s="54"/>
      <c r="PFF344" s="54"/>
      <c r="PFG344" s="54"/>
      <c r="PFH344" s="54"/>
      <c r="PFI344" s="54"/>
      <c r="PFJ344" s="54"/>
      <c r="PFK344" s="54"/>
      <c r="PFL344" s="54"/>
      <c r="PFM344" s="54"/>
      <c r="PFN344" s="54"/>
      <c r="PFO344" s="54"/>
      <c r="PFP344" s="54"/>
      <c r="PFQ344" s="54"/>
      <c r="PFR344" s="54"/>
      <c r="PFS344" s="54"/>
      <c r="PFT344" s="54"/>
      <c r="PFU344" s="54"/>
      <c r="PFV344" s="54"/>
      <c r="PFW344" s="54"/>
      <c r="PFX344" s="54"/>
      <c r="PFY344" s="54"/>
      <c r="PFZ344" s="54"/>
      <c r="PGA344" s="54"/>
      <c r="PGB344" s="54"/>
      <c r="PGC344" s="54"/>
      <c r="PGD344" s="54"/>
      <c r="PGE344" s="54"/>
      <c r="PGF344" s="54"/>
      <c r="PGG344" s="54"/>
      <c r="PGH344" s="54"/>
      <c r="PGI344" s="54"/>
      <c r="PGJ344" s="54"/>
      <c r="PGK344" s="54"/>
      <c r="PGL344" s="54"/>
      <c r="PGM344" s="54"/>
      <c r="PGN344" s="54"/>
      <c r="PGO344" s="54"/>
      <c r="PGP344" s="54"/>
      <c r="PGQ344" s="54"/>
      <c r="PGR344" s="54"/>
      <c r="PGS344" s="54"/>
      <c r="PGT344" s="54"/>
      <c r="PGU344" s="54"/>
      <c r="PGV344" s="54"/>
      <c r="PGW344" s="54"/>
      <c r="PGX344" s="54"/>
      <c r="PGY344" s="54"/>
      <c r="PGZ344" s="54"/>
      <c r="PHA344" s="54"/>
      <c r="PHB344" s="54"/>
      <c r="PHC344" s="54"/>
      <c r="PHD344" s="54"/>
      <c r="PHE344" s="54"/>
      <c r="PHF344" s="54"/>
      <c r="PHG344" s="54"/>
      <c r="PHH344" s="54"/>
      <c r="PHI344" s="54"/>
      <c r="PHJ344" s="54"/>
      <c r="PHK344" s="54"/>
      <c r="PHL344" s="54"/>
      <c r="PHM344" s="54"/>
      <c r="PHN344" s="54"/>
      <c r="PHO344" s="54"/>
      <c r="PHP344" s="54"/>
      <c r="PHQ344" s="54"/>
      <c r="PHR344" s="54"/>
      <c r="PHS344" s="54"/>
      <c r="PHT344" s="54"/>
      <c r="PHU344" s="54"/>
      <c r="PHV344" s="54"/>
      <c r="PHW344" s="54"/>
      <c r="PHX344" s="54"/>
      <c r="PHY344" s="54"/>
      <c r="PHZ344" s="54"/>
      <c r="PIA344" s="54"/>
      <c r="PIB344" s="54"/>
      <c r="PIC344" s="54"/>
      <c r="PID344" s="54"/>
      <c r="PIE344" s="54"/>
      <c r="PIF344" s="54"/>
      <c r="PIG344" s="54"/>
      <c r="PIH344" s="54"/>
      <c r="PII344" s="54"/>
      <c r="PIJ344" s="54"/>
      <c r="PIK344" s="54"/>
      <c r="PIL344" s="54"/>
      <c r="PIM344" s="54"/>
      <c r="PIN344" s="54"/>
      <c r="PIO344" s="54"/>
      <c r="PIP344" s="54"/>
      <c r="PIQ344" s="54"/>
      <c r="PIR344" s="54"/>
      <c r="PIS344" s="54"/>
      <c r="PIT344" s="54"/>
      <c r="PIU344" s="54"/>
      <c r="PIV344" s="54"/>
      <c r="PIW344" s="54"/>
      <c r="PIX344" s="54"/>
      <c r="PIY344" s="54"/>
      <c r="PIZ344" s="54"/>
      <c r="PJA344" s="54"/>
      <c r="PJB344" s="54"/>
      <c r="PJC344" s="54"/>
      <c r="PJD344" s="54"/>
      <c r="PJE344" s="54"/>
      <c r="PJF344" s="54"/>
      <c r="PJG344" s="54"/>
      <c r="PJH344" s="54"/>
      <c r="PJI344" s="54"/>
      <c r="PJJ344" s="54"/>
      <c r="PJK344" s="54"/>
      <c r="PJL344" s="54"/>
      <c r="PJM344" s="54"/>
      <c r="PJN344" s="54"/>
      <c r="PJO344" s="54"/>
      <c r="PJP344" s="54"/>
      <c r="PJQ344" s="54"/>
      <c r="PJR344" s="54"/>
      <c r="PJS344" s="54"/>
      <c r="PJT344" s="54"/>
      <c r="PJU344" s="54"/>
      <c r="PJV344" s="54"/>
      <c r="PJW344" s="54"/>
      <c r="PJX344" s="54"/>
      <c r="PJY344" s="54"/>
      <c r="PJZ344" s="54"/>
      <c r="PKA344" s="54"/>
      <c r="PKB344" s="54"/>
      <c r="PKC344" s="54"/>
      <c r="PKD344" s="54"/>
      <c r="PKE344" s="54"/>
      <c r="PKF344" s="54"/>
      <c r="PKG344" s="54"/>
      <c r="PKH344" s="54"/>
      <c r="PKI344" s="54"/>
      <c r="PKJ344" s="54"/>
      <c r="PKK344" s="54"/>
      <c r="PKL344" s="54"/>
      <c r="PKM344" s="54"/>
      <c r="PKN344" s="54"/>
      <c r="PKO344" s="54"/>
      <c r="PKP344" s="54"/>
      <c r="PKQ344" s="54"/>
      <c r="PKR344" s="54"/>
      <c r="PKS344" s="54"/>
      <c r="PKT344" s="54"/>
      <c r="PKU344" s="54"/>
      <c r="PKV344" s="54"/>
      <c r="PKW344" s="54"/>
      <c r="PKX344" s="54"/>
      <c r="PKY344" s="54"/>
      <c r="PKZ344" s="54"/>
      <c r="PLA344" s="54"/>
      <c r="PLB344" s="54"/>
      <c r="PLC344" s="54"/>
      <c r="PLD344" s="54"/>
      <c r="PLE344" s="54"/>
      <c r="PLF344" s="54"/>
      <c r="PLG344" s="54"/>
      <c r="PLH344" s="54"/>
      <c r="PLI344" s="54"/>
      <c r="PLJ344" s="54"/>
      <c r="PLK344" s="54"/>
      <c r="PLL344" s="54"/>
      <c r="PLM344" s="54"/>
      <c r="PLN344" s="54"/>
      <c r="PLO344" s="54"/>
      <c r="PLP344" s="54"/>
      <c r="PLQ344" s="54"/>
      <c r="PLR344" s="54"/>
      <c r="PLS344" s="54"/>
      <c r="PLT344" s="54"/>
      <c r="PLU344" s="54"/>
      <c r="PLV344" s="54"/>
      <c r="PLW344" s="54"/>
      <c r="PLX344" s="54"/>
      <c r="PLY344" s="54"/>
      <c r="PLZ344" s="54"/>
      <c r="PMA344" s="54"/>
      <c r="PMB344" s="54"/>
      <c r="PMC344" s="54"/>
      <c r="PMD344" s="54"/>
      <c r="PME344" s="54"/>
      <c r="PMF344" s="54"/>
      <c r="PMG344" s="54"/>
      <c r="PMH344" s="54"/>
      <c r="PMI344" s="54"/>
      <c r="PMJ344" s="54"/>
      <c r="PMK344" s="54"/>
      <c r="PML344" s="54"/>
      <c r="PMM344" s="54"/>
      <c r="PMN344" s="54"/>
      <c r="PMO344" s="54"/>
      <c r="PMP344" s="54"/>
      <c r="PMQ344" s="54"/>
      <c r="PMR344" s="54"/>
      <c r="PMS344" s="54"/>
      <c r="PMT344" s="54"/>
      <c r="PMU344" s="54"/>
      <c r="PMV344" s="54"/>
      <c r="PMW344" s="54"/>
      <c r="PMX344" s="54"/>
      <c r="PMY344" s="54"/>
      <c r="PMZ344" s="54"/>
      <c r="PNA344" s="54"/>
      <c r="PNB344" s="54"/>
      <c r="PNC344" s="54"/>
      <c r="PND344" s="54"/>
      <c r="PNE344" s="54"/>
      <c r="PNF344" s="54"/>
      <c r="PNG344" s="54"/>
      <c r="PNH344" s="54"/>
      <c r="PNI344" s="54"/>
      <c r="PNJ344" s="54"/>
      <c r="PNK344" s="54"/>
      <c r="PNL344" s="54"/>
      <c r="PNM344" s="54"/>
      <c r="PNN344" s="54"/>
      <c r="PNO344" s="54"/>
      <c r="PNP344" s="54"/>
      <c r="PNQ344" s="54"/>
      <c r="PNR344" s="54"/>
      <c r="PNS344" s="54"/>
      <c r="PNT344" s="54"/>
      <c r="PNU344" s="54"/>
      <c r="PNV344" s="54"/>
      <c r="PNW344" s="54"/>
      <c r="PNX344" s="54"/>
      <c r="PNY344" s="54"/>
      <c r="PNZ344" s="54"/>
      <c r="POA344" s="54"/>
      <c r="POB344" s="54"/>
      <c r="POC344" s="54"/>
      <c r="POD344" s="54"/>
      <c r="POE344" s="54"/>
      <c r="POF344" s="54"/>
      <c r="POG344" s="54"/>
      <c r="POH344" s="54"/>
      <c r="POI344" s="54"/>
      <c r="POJ344" s="54"/>
      <c r="POK344" s="54"/>
      <c r="POL344" s="54"/>
      <c r="POM344" s="54"/>
      <c r="PON344" s="54"/>
      <c r="POO344" s="54"/>
      <c r="POP344" s="54"/>
      <c r="POQ344" s="54"/>
      <c r="POR344" s="54"/>
      <c r="POS344" s="54"/>
      <c r="POT344" s="54"/>
      <c r="POU344" s="54"/>
      <c r="POV344" s="54"/>
      <c r="POW344" s="54"/>
      <c r="POX344" s="54"/>
      <c r="POY344" s="54"/>
      <c r="POZ344" s="54"/>
      <c r="PPA344" s="54"/>
      <c r="PPB344" s="54"/>
      <c r="PPC344" s="54"/>
      <c r="PPD344" s="54"/>
      <c r="PPE344" s="54"/>
      <c r="PPF344" s="54"/>
      <c r="PPG344" s="54"/>
      <c r="PPH344" s="54"/>
      <c r="PPI344" s="54"/>
      <c r="PPJ344" s="54"/>
      <c r="PPK344" s="54"/>
      <c r="PPL344" s="54"/>
      <c r="PPM344" s="54"/>
      <c r="PPN344" s="54"/>
      <c r="PPO344" s="54"/>
      <c r="PPP344" s="54"/>
      <c r="PPQ344" s="54"/>
      <c r="PPR344" s="54"/>
      <c r="PPS344" s="54"/>
      <c r="PPT344" s="54"/>
      <c r="PPU344" s="54"/>
      <c r="PPV344" s="54"/>
      <c r="PPW344" s="54"/>
      <c r="PPX344" s="54"/>
      <c r="PPY344" s="54"/>
      <c r="PPZ344" s="54"/>
      <c r="PQA344" s="54"/>
      <c r="PQB344" s="54"/>
      <c r="PQC344" s="54"/>
      <c r="PQD344" s="54"/>
      <c r="PQE344" s="54"/>
      <c r="PQF344" s="54"/>
      <c r="PQG344" s="54"/>
      <c r="PQH344" s="54"/>
      <c r="PQI344" s="54"/>
      <c r="PQJ344" s="54"/>
      <c r="PQK344" s="54"/>
      <c r="PQL344" s="54"/>
      <c r="PQM344" s="54"/>
      <c r="PQN344" s="54"/>
      <c r="PQO344" s="54"/>
      <c r="PQP344" s="54"/>
      <c r="PQQ344" s="54"/>
      <c r="PQR344" s="54"/>
      <c r="PQS344" s="54"/>
      <c r="PQT344" s="54"/>
      <c r="PQU344" s="54"/>
      <c r="PQV344" s="54"/>
      <c r="PQW344" s="54"/>
      <c r="PQX344" s="54"/>
      <c r="PQY344" s="54"/>
      <c r="PQZ344" s="54"/>
      <c r="PRA344" s="54"/>
      <c r="PRB344" s="54"/>
      <c r="PRC344" s="54"/>
      <c r="PRD344" s="54"/>
      <c r="PRE344" s="54"/>
      <c r="PRF344" s="54"/>
      <c r="PRG344" s="54"/>
      <c r="PRH344" s="54"/>
      <c r="PRI344" s="54"/>
      <c r="PRJ344" s="54"/>
      <c r="PRK344" s="54"/>
      <c r="PRL344" s="54"/>
      <c r="PRM344" s="54"/>
      <c r="PRN344" s="54"/>
      <c r="PRO344" s="54"/>
      <c r="PRP344" s="54"/>
      <c r="PRQ344" s="54"/>
      <c r="PRR344" s="54"/>
      <c r="PRS344" s="54"/>
      <c r="PRT344" s="54"/>
      <c r="PRU344" s="54"/>
      <c r="PRV344" s="54"/>
      <c r="PRW344" s="54"/>
      <c r="PRX344" s="54"/>
      <c r="PRY344" s="54"/>
      <c r="PRZ344" s="54"/>
      <c r="PSA344" s="54"/>
      <c r="PSB344" s="54"/>
      <c r="PSC344" s="54"/>
      <c r="PSD344" s="54"/>
      <c r="PSE344" s="54"/>
      <c r="PSF344" s="54"/>
      <c r="PSG344" s="54"/>
      <c r="PSH344" s="54"/>
      <c r="PSI344" s="54"/>
      <c r="PSJ344" s="54"/>
      <c r="PSK344" s="54"/>
      <c r="PSL344" s="54"/>
      <c r="PSM344" s="54"/>
      <c r="PSN344" s="54"/>
      <c r="PSO344" s="54"/>
      <c r="PSP344" s="54"/>
      <c r="PSQ344" s="54"/>
      <c r="PSR344" s="54"/>
      <c r="PSS344" s="54"/>
      <c r="PST344" s="54"/>
      <c r="PSU344" s="54"/>
      <c r="PSV344" s="54"/>
      <c r="PSW344" s="54"/>
      <c r="PSX344" s="54"/>
      <c r="PSY344" s="54"/>
      <c r="PSZ344" s="54"/>
      <c r="PTA344" s="54"/>
      <c r="PTB344" s="54"/>
      <c r="PTC344" s="54"/>
      <c r="PTD344" s="54"/>
      <c r="PTE344" s="54"/>
      <c r="PTF344" s="54"/>
      <c r="PTG344" s="54"/>
      <c r="PTH344" s="54"/>
      <c r="PTI344" s="54"/>
      <c r="PTJ344" s="54"/>
      <c r="PTK344" s="54"/>
      <c r="PTL344" s="54"/>
      <c r="PTM344" s="54"/>
      <c r="PTN344" s="54"/>
      <c r="PTO344" s="54"/>
      <c r="PTP344" s="54"/>
      <c r="PTQ344" s="54"/>
      <c r="PTR344" s="54"/>
      <c r="PTS344" s="54"/>
      <c r="PTT344" s="54"/>
      <c r="PTU344" s="54"/>
      <c r="PTV344" s="54"/>
      <c r="PTW344" s="54"/>
      <c r="PTX344" s="54"/>
      <c r="PTY344" s="54"/>
      <c r="PTZ344" s="54"/>
      <c r="PUA344" s="54"/>
      <c r="PUB344" s="54"/>
      <c r="PUC344" s="54"/>
      <c r="PUD344" s="54"/>
      <c r="PUE344" s="54"/>
      <c r="PUF344" s="54"/>
      <c r="PUG344" s="54"/>
      <c r="PUH344" s="54"/>
      <c r="PUI344" s="54"/>
      <c r="PUJ344" s="54"/>
      <c r="PUK344" s="54"/>
      <c r="PUL344" s="54"/>
      <c r="PUM344" s="54"/>
      <c r="PUN344" s="54"/>
      <c r="PUO344" s="54"/>
      <c r="PUP344" s="54"/>
      <c r="PUQ344" s="54"/>
      <c r="PUR344" s="54"/>
      <c r="PUS344" s="54"/>
      <c r="PUT344" s="54"/>
      <c r="PUU344" s="54"/>
      <c r="PUV344" s="54"/>
      <c r="PUW344" s="54"/>
      <c r="PUX344" s="54"/>
      <c r="PUY344" s="54"/>
      <c r="PUZ344" s="54"/>
      <c r="PVA344" s="54"/>
      <c r="PVB344" s="54"/>
      <c r="PVC344" s="54"/>
      <c r="PVD344" s="54"/>
      <c r="PVE344" s="54"/>
      <c r="PVF344" s="54"/>
      <c r="PVG344" s="54"/>
      <c r="PVH344" s="54"/>
      <c r="PVI344" s="54"/>
      <c r="PVJ344" s="54"/>
      <c r="PVK344" s="54"/>
      <c r="PVL344" s="54"/>
      <c r="PVM344" s="54"/>
      <c r="PVN344" s="54"/>
      <c r="PVO344" s="54"/>
      <c r="PVP344" s="54"/>
      <c r="PVQ344" s="54"/>
      <c r="PVR344" s="54"/>
      <c r="PVS344" s="54"/>
      <c r="PVT344" s="54"/>
      <c r="PVU344" s="54"/>
      <c r="PVV344" s="54"/>
      <c r="PVW344" s="54"/>
      <c r="PVX344" s="54"/>
      <c r="PVY344" s="54"/>
      <c r="PVZ344" s="54"/>
      <c r="PWA344" s="54"/>
      <c r="PWB344" s="54"/>
      <c r="PWC344" s="54"/>
      <c r="PWD344" s="54"/>
      <c r="PWE344" s="54"/>
      <c r="PWF344" s="54"/>
      <c r="PWG344" s="54"/>
      <c r="PWH344" s="54"/>
      <c r="PWI344" s="54"/>
      <c r="PWJ344" s="54"/>
      <c r="PWK344" s="54"/>
      <c r="PWL344" s="54"/>
      <c r="PWM344" s="54"/>
      <c r="PWN344" s="54"/>
      <c r="PWO344" s="54"/>
      <c r="PWP344" s="54"/>
      <c r="PWQ344" s="54"/>
      <c r="PWR344" s="54"/>
      <c r="PWS344" s="54"/>
      <c r="PWT344" s="54"/>
      <c r="PWU344" s="54"/>
      <c r="PWV344" s="54"/>
      <c r="PWW344" s="54"/>
      <c r="PWX344" s="54"/>
      <c r="PWY344" s="54"/>
      <c r="PWZ344" s="54"/>
      <c r="PXA344" s="54"/>
      <c r="PXB344" s="54"/>
      <c r="PXC344" s="54"/>
      <c r="PXD344" s="54"/>
      <c r="PXE344" s="54"/>
      <c r="PXF344" s="54"/>
      <c r="PXG344" s="54"/>
      <c r="PXH344" s="54"/>
      <c r="PXI344" s="54"/>
      <c r="PXJ344" s="54"/>
      <c r="PXK344" s="54"/>
      <c r="PXL344" s="54"/>
      <c r="PXM344" s="54"/>
      <c r="PXN344" s="54"/>
      <c r="PXO344" s="54"/>
      <c r="PXP344" s="54"/>
      <c r="PXQ344" s="54"/>
      <c r="PXR344" s="54"/>
      <c r="PXS344" s="54"/>
      <c r="PXT344" s="54"/>
      <c r="PXU344" s="54"/>
      <c r="PXV344" s="54"/>
      <c r="PXW344" s="54"/>
      <c r="PXX344" s="54"/>
      <c r="PXY344" s="54"/>
      <c r="PXZ344" s="54"/>
      <c r="PYA344" s="54"/>
      <c r="PYB344" s="54"/>
      <c r="PYC344" s="54"/>
      <c r="PYD344" s="54"/>
      <c r="PYE344" s="54"/>
      <c r="PYF344" s="54"/>
      <c r="PYG344" s="54"/>
      <c r="PYH344" s="54"/>
      <c r="PYI344" s="54"/>
      <c r="PYJ344" s="54"/>
      <c r="PYK344" s="54"/>
      <c r="PYL344" s="54"/>
      <c r="PYM344" s="54"/>
      <c r="PYN344" s="54"/>
      <c r="PYO344" s="54"/>
      <c r="PYP344" s="54"/>
      <c r="PYQ344" s="54"/>
      <c r="PYR344" s="54"/>
      <c r="PYS344" s="54"/>
      <c r="PYT344" s="54"/>
      <c r="PYU344" s="54"/>
      <c r="PYV344" s="54"/>
      <c r="PYW344" s="54"/>
      <c r="PYX344" s="54"/>
      <c r="PYY344" s="54"/>
      <c r="PYZ344" s="54"/>
      <c r="PZA344" s="54"/>
      <c r="PZB344" s="54"/>
      <c r="PZC344" s="54"/>
      <c r="PZD344" s="54"/>
      <c r="PZE344" s="54"/>
      <c r="PZF344" s="54"/>
      <c r="PZG344" s="54"/>
      <c r="PZH344" s="54"/>
      <c r="PZI344" s="54"/>
      <c r="PZJ344" s="54"/>
      <c r="PZK344" s="54"/>
      <c r="PZL344" s="54"/>
      <c r="PZM344" s="54"/>
      <c r="PZN344" s="54"/>
      <c r="PZO344" s="54"/>
      <c r="PZP344" s="54"/>
      <c r="PZQ344" s="54"/>
      <c r="PZR344" s="54"/>
      <c r="PZS344" s="54"/>
      <c r="PZT344" s="54"/>
      <c r="PZU344" s="54"/>
      <c r="PZV344" s="54"/>
      <c r="PZW344" s="54"/>
      <c r="PZX344" s="54"/>
      <c r="PZY344" s="54"/>
      <c r="PZZ344" s="54"/>
      <c r="QAA344" s="54"/>
      <c r="QAB344" s="54"/>
      <c r="QAC344" s="54"/>
      <c r="QAD344" s="54"/>
      <c r="QAE344" s="54"/>
      <c r="QAF344" s="54"/>
      <c r="QAG344" s="54"/>
      <c r="QAH344" s="54"/>
      <c r="QAI344" s="54"/>
      <c r="QAJ344" s="54"/>
      <c r="QAK344" s="54"/>
      <c r="QAL344" s="54"/>
      <c r="QAM344" s="54"/>
      <c r="QAN344" s="54"/>
      <c r="QAO344" s="54"/>
      <c r="QAP344" s="54"/>
      <c r="QAQ344" s="54"/>
      <c r="QAR344" s="54"/>
      <c r="QAS344" s="54"/>
      <c r="QAT344" s="54"/>
      <c r="QAU344" s="54"/>
      <c r="QAV344" s="54"/>
      <c r="QAW344" s="54"/>
      <c r="QAX344" s="54"/>
      <c r="QAY344" s="54"/>
      <c r="QAZ344" s="54"/>
      <c r="QBA344" s="54"/>
      <c r="QBB344" s="54"/>
      <c r="QBC344" s="54"/>
      <c r="QBD344" s="54"/>
      <c r="QBE344" s="54"/>
      <c r="QBF344" s="54"/>
      <c r="QBG344" s="54"/>
      <c r="QBH344" s="54"/>
      <c r="QBI344" s="54"/>
      <c r="QBJ344" s="54"/>
      <c r="QBK344" s="54"/>
      <c r="QBL344" s="54"/>
      <c r="QBM344" s="54"/>
      <c r="QBN344" s="54"/>
      <c r="QBO344" s="54"/>
      <c r="QBP344" s="54"/>
      <c r="QBQ344" s="54"/>
      <c r="QBR344" s="54"/>
      <c r="QBS344" s="54"/>
      <c r="QBT344" s="54"/>
      <c r="QBU344" s="54"/>
      <c r="QBV344" s="54"/>
      <c r="QBW344" s="54"/>
      <c r="QBX344" s="54"/>
      <c r="QBY344" s="54"/>
      <c r="QBZ344" s="54"/>
      <c r="QCA344" s="54"/>
      <c r="QCB344" s="54"/>
      <c r="QCC344" s="54"/>
      <c r="QCD344" s="54"/>
      <c r="QCE344" s="54"/>
      <c r="QCF344" s="54"/>
      <c r="QCG344" s="54"/>
      <c r="QCH344" s="54"/>
      <c r="QCI344" s="54"/>
      <c r="QCJ344" s="54"/>
      <c r="QCK344" s="54"/>
      <c r="QCL344" s="54"/>
      <c r="QCM344" s="54"/>
      <c r="QCN344" s="54"/>
      <c r="QCO344" s="54"/>
      <c r="QCP344" s="54"/>
      <c r="QCQ344" s="54"/>
      <c r="QCR344" s="54"/>
      <c r="QCS344" s="54"/>
      <c r="QCT344" s="54"/>
      <c r="QCU344" s="54"/>
      <c r="QCV344" s="54"/>
      <c r="QCW344" s="54"/>
      <c r="QCX344" s="54"/>
      <c r="QCY344" s="54"/>
      <c r="QCZ344" s="54"/>
      <c r="QDA344" s="54"/>
      <c r="QDB344" s="54"/>
      <c r="QDC344" s="54"/>
      <c r="QDD344" s="54"/>
      <c r="QDE344" s="54"/>
      <c r="QDF344" s="54"/>
      <c r="QDG344" s="54"/>
      <c r="QDH344" s="54"/>
      <c r="QDI344" s="54"/>
      <c r="QDJ344" s="54"/>
      <c r="QDK344" s="54"/>
      <c r="QDL344" s="54"/>
      <c r="QDM344" s="54"/>
      <c r="QDN344" s="54"/>
      <c r="QDO344" s="54"/>
      <c r="QDP344" s="54"/>
      <c r="QDQ344" s="54"/>
      <c r="QDR344" s="54"/>
      <c r="QDS344" s="54"/>
      <c r="QDT344" s="54"/>
      <c r="QDU344" s="54"/>
      <c r="QDV344" s="54"/>
      <c r="QDW344" s="54"/>
      <c r="QDX344" s="54"/>
      <c r="QDY344" s="54"/>
      <c r="QDZ344" s="54"/>
      <c r="QEA344" s="54"/>
      <c r="QEB344" s="54"/>
      <c r="QEC344" s="54"/>
      <c r="QED344" s="54"/>
      <c r="QEE344" s="54"/>
      <c r="QEF344" s="54"/>
      <c r="QEG344" s="54"/>
      <c r="QEH344" s="54"/>
      <c r="QEI344" s="54"/>
      <c r="QEJ344" s="54"/>
      <c r="QEK344" s="54"/>
      <c r="QEL344" s="54"/>
      <c r="QEM344" s="54"/>
      <c r="QEN344" s="54"/>
      <c r="QEO344" s="54"/>
      <c r="QEP344" s="54"/>
      <c r="QEQ344" s="54"/>
      <c r="QER344" s="54"/>
      <c r="QES344" s="54"/>
      <c r="QET344" s="54"/>
      <c r="QEU344" s="54"/>
      <c r="QEV344" s="54"/>
      <c r="QEW344" s="54"/>
      <c r="QEX344" s="54"/>
      <c r="QEY344" s="54"/>
      <c r="QEZ344" s="54"/>
      <c r="QFA344" s="54"/>
      <c r="QFB344" s="54"/>
      <c r="QFC344" s="54"/>
      <c r="QFD344" s="54"/>
      <c r="QFE344" s="54"/>
      <c r="QFF344" s="54"/>
      <c r="QFG344" s="54"/>
      <c r="QFH344" s="54"/>
      <c r="QFI344" s="54"/>
      <c r="QFJ344" s="54"/>
      <c r="QFK344" s="54"/>
      <c r="QFL344" s="54"/>
      <c r="QFM344" s="54"/>
      <c r="QFN344" s="54"/>
      <c r="QFO344" s="54"/>
      <c r="QFP344" s="54"/>
      <c r="QFQ344" s="54"/>
      <c r="QFR344" s="54"/>
      <c r="QFS344" s="54"/>
      <c r="QFT344" s="54"/>
      <c r="QFU344" s="54"/>
      <c r="QFV344" s="54"/>
      <c r="QFW344" s="54"/>
      <c r="QFX344" s="54"/>
      <c r="QFY344" s="54"/>
      <c r="QFZ344" s="54"/>
      <c r="QGA344" s="54"/>
      <c r="QGB344" s="54"/>
      <c r="QGC344" s="54"/>
      <c r="QGD344" s="54"/>
      <c r="QGE344" s="54"/>
      <c r="QGF344" s="54"/>
      <c r="QGG344" s="54"/>
      <c r="QGH344" s="54"/>
      <c r="QGI344" s="54"/>
      <c r="QGJ344" s="54"/>
      <c r="QGK344" s="54"/>
      <c r="QGL344" s="54"/>
      <c r="QGM344" s="54"/>
      <c r="QGN344" s="54"/>
      <c r="QGO344" s="54"/>
      <c r="QGP344" s="54"/>
      <c r="QGQ344" s="54"/>
      <c r="QGR344" s="54"/>
      <c r="QGS344" s="54"/>
      <c r="QGT344" s="54"/>
      <c r="QGU344" s="54"/>
      <c r="QGV344" s="54"/>
      <c r="QGW344" s="54"/>
      <c r="QGX344" s="54"/>
      <c r="QGY344" s="54"/>
      <c r="QGZ344" s="54"/>
      <c r="QHA344" s="54"/>
      <c r="QHB344" s="54"/>
      <c r="QHC344" s="54"/>
      <c r="QHD344" s="54"/>
      <c r="QHE344" s="54"/>
      <c r="QHF344" s="54"/>
      <c r="QHG344" s="54"/>
      <c r="QHH344" s="54"/>
      <c r="QHI344" s="54"/>
      <c r="QHJ344" s="54"/>
      <c r="QHK344" s="54"/>
      <c r="QHL344" s="54"/>
      <c r="QHM344" s="54"/>
      <c r="QHN344" s="54"/>
      <c r="QHO344" s="54"/>
      <c r="QHP344" s="54"/>
      <c r="QHQ344" s="54"/>
      <c r="QHR344" s="54"/>
      <c r="QHS344" s="54"/>
      <c r="QHT344" s="54"/>
      <c r="QHU344" s="54"/>
      <c r="QHV344" s="54"/>
      <c r="QHW344" s="54"/>
      <c r="QHX344" s="54"/>
      <c r="QHY344" s="54"/>
      <c r="QHZ344" s="54"/>
      <c r="QIA344" s="54"/>
      <c r="QIB344" s="54"/>
      <c r="QIC344" s="54"/>
      <c r="QID344" s="54"/>
      <c r="QIE344" s="54"/>
      <c r="QIF344" s="54"/>
      <c r="QIG344" s="54"/>
      <c r="QIH344" s="54"/>
      <c r="QII344" s="54"/>
      <c r="QIJ344" s="54"/>
      <c r="QIK344" s="54"/>
      <c r="QIL344" s="54"/>
      <c r="QIM344" s="54"/>
      <c r="QIN344" s="54"/>
      <c r="QIO344" s="54"/>
      <c r="QIP344" s="54"/>
      <c r="QIQ344" s="54"/>
      <c r="QIR344" s="54"/>
      <c r="QIS344" s="54"/>
      <c r="QIT344" s="54"/>
      <c r="QIU344" s="54"/>
      <c r="QIV344" s="54"/>
      <c r="QIW344" s="54"/>
      <c r="QIX344" s="54"/>
      <c r="QIY344" s="54"/>
      <c r="QIZ344" s="54"/>
      <c r="QJA344" s="54"/>
      <c r="QJB344" s="54"/>
      <c r="QJC344" s="54"/>
      <c r="QJD344" s="54"/>
      <c r="QJE344" s="54"/>
      <c r="QJF344" s="54"/>
      <c r="QJG344" s="54"/>
      <c r="QJH344" s="54"/>
      <c r="QJI344" s="54"/>
      <c r="QJJ344" s="54"/>
      <c r="QJK344" s="54"/>
      <c r="QJL344" s="54"/>
      <c r="QJM344" s="54"/>
      <c r="QJN344" s="54"/>
      <c r="QJO344" s="54"/>
      <c r="QJP344" s="54"/>
      <c r="QJQ344" s="54"/>
      <c r="QJR344" s="54"/>
      <c r="QJS344" s="54"/>
      <c r="QJT344" s="54"/>
      <c r="QJU344" s="54"/>
      <c r="QJV344" s="54"/>
      <c r="QJW344" s="54"/>
      <c r="QJX344" s="54"/>
      <c r="QJY344" s="54"/>
      <c r="QJZ344" s="54"/>
      <c r="QKA344" s="54"/>
      <c r="QKB344" s="54"/>
      <c r="QKC344" s="54"/>
      <c r="QKD344" s="54"/>
      <c r="QKE344" s="54"/>
      <c r="QKF344" s="54"/>
      <c r="QKG344" s="54"/>
      <c r="QKH344" s="54"/>
      <c r="QKI344" s="54"/>
      <c r="QKJ344" s="54"/>
      <c r="QKK344" s="54"/>
      <c r="QKL344" s="54"/>
      <c r="QKM344" s="54"/>
      <c r="QKN344" s="54"/>
      <c r="QKO344" s="54"/>
      <c r="QKP344" s="54"/>
      <c r="QKQ344" s="54"/>
      <c r="QKR344" s="54"/>
      <c r="QKS344" s="54"/>
      <c r="QKT344" s="54"/>
      <c r="QKU344" s="54"/>
      <c r="QKV344" s="54"/>
      <c r="QKW344" s="54"/>
      <c r="QKX344" s="54"/>
      <c r="QKY344" s="54"/>
      <c r="QKZ344" s="54"/>
      <c r="QLA344" s="54"/>
      <c r="QLB344" s="54"/>
      <c r="QLC344" s="54"/>
      <c r="QLD344" s="54"/>
      <c r="QLE344" s="54"/>
      <c r="QLF344" s="54"/>
      <c r="QLG344" s="54"/>
      <c r="QLH344" s="54"/>
      <c r="QLI344" s="54"/>
      <c r="QLJ344" s="54"/>
      <c r="QLK344" s="54"/>
      <c r="QLL344" s="54"/>
      <c r="QLM344" s="54"/>
      <c r="QLN344" s="54"/>
      <c r="QLO344" s="54"/>
      <c r="QLP344" s="54"/>
      <c r="QLQ344" s="54"/>
      <c r="QLR344" s="54"/>
      <c r="QLS344" s="54"/>
      <c r="QLT344" s="54"/>
      <c r="QLU344" s="54"/>
      <c r="QLV344" s="54"/>
      <c r="QLW344" s="54"/>
      <c r="QLX344" s="54"/>
      <c r="QLY344" s="54"/>
      <c r="QLZ344" s="54"/>
      <c r="QMA344" s="54"/>
      <c r="QMB344" s="54"/>
      <c r="QMC344" s="54"/>
      <c r="QMD344" s="54"/>
      <c r="QME344" s="54"/>
      <c r="QMF344" s="54"/>
      <c r="QMG344" s="54"/>
      <c r="QMH344" s="54"/>
      <c r="QMI344" s="54"/>
      <c r="QMJ344" s="54"/>
      <c r="QMK344" s="54"/>
      <c r="QML344" s="54"/>
      <c r="QMM344" s="54"/>
      <c r="QMN344" s="54"/>
      <c r="QMO344" s="54"/>
      <c r="QMP344" s="54"/>
      <c r="QMQ344" s="54"/>
      <c r="QMR344" s="54"/>
      <c r="QMS344" s="54"/>
      <c r="QMT344" s="54"/>
      <c r="QMU344" s="54"/>
      <c r="QMV344" s="54"/>
      <c r="QMW344" s="54"/>
      <c r="QMX344" s="54"/>
      <c r="QMY344" s="54"/>
      <c r="QMZ344" s="54"/>
      <c r="QNA344" s="54"/>
      <c r="QNB344" s="54"/>
      <c r="QNC344" s="54"/>
      <c r="QND344" s="54"/>
      <c r="QNE344" s="54"/>
      <c r="QNF344" s="54"/>
      <c r="QNG344" s="54"/>
      <c r="QNH344" s="54"/>
      <c r="QNI344" s="54"/>
      <c r="QNJ344" s="54"/>
      <c r="QNK344" s="54"/>
      <c r="QNL344" s="54"/>
      <c r="QNM344" s="54"/>
      <c r="QNN344" s="54"/>
      <c r="QNO344" s="54"/>
      <c r="QNP344" s="54"/>
      <c r="QNQ344" s="54"/>
      <c r="QNR344" s="54"/>
      <c r="QNS344" s="54"/>
      <c r="QNT344" s="54"/>
      <c r="QNU344" s="54"/>
      <c r="QNV344" s="54"/>
      <c r="QNW344" s="54"/>
      <c r="QNX344" s="54"/>
      <c r="QNY344" s="54"/>
      <c r="QNZ344" s="54"/>
      <c r="QOA344" s="54"/>
      <c r="QOB344" s="54"/>
      <c r="QOC344" s="54"/>
      <c r="QOD344" s="54"/>
      <c r="QOE344" s="54"/>
      <c r="QOF344" s="54"/>
      <c r="QOG344" s="54"/>
      <c r="QOH344" s="54"/>
      <c r="QOI344" s="54"/>
      <c r="QOJ344" s="54"/>
      <c r="QOK344" s="54"/>
      <c r="QOL344" s="54"/>
      <c r="QOM344" s="54"/>
      <c r="QON344" s="54"/>
      <c r="QOO344" s="54"/>
      <c r="QOP344" s="54"/>
      <c r="QOQ344" s="54"/>
      <c r="QOR344" s="54"/>
      <c r="QOS344" s="54"/>
      <c r="QOT344" s="54"/>
      <c r="QOU344" s="54"/>
      <c r="QOV344" s="54"/>
      <c r="QOW344" s="54"/>
      <c r="QOX344" s="54"/>
      <c r="QOY344" s="54"/>
      <c r="QOZ344" s="54"/>
      <c r="QPA344" s="54"/>
      <c r="QPB344" s="54"/>
      <c r="QPC344" s="54"/>
      <c r="QPD344" s="54"/>
      <c r="QPE344" s="54"/>
      <c r="QPF344" s="54"/>
      <c r="QPG344" s="54"/>
      <c r="QPH344" s="54"/>
      <c r="QPI344" s="54"/>
      <c r="QPJ344" s="54"/>
      <c r="QPK344" s="54"/>
      <c r="QPL344" s="54"/>
      <c r="QPM344" s="54"/>
      <c r="QPN344" s="54"/>
      <c r="QPO344" s="54"/>
      <c r="QPP344" s="54"/>
      <c r="QPQ344" s="54"/>
      <c r="QPR344" s="54"/>
      <c r="QPS344" s="54"/>
      <c r="QPT344" s="54"/>
      <c r="QPU344" s="54"/>
      <c r="QPV344" s="54"/>
      <c r="QPW344" s="54"/>
      <c r="QPX344" s="54"/>
      <c r="QPY344" s="54"/>
      <c r="QPZ344" s="54"/>
      <c r="QQA344" s="54"/>
      <c r="QQB344" s="54"/>
      <c r="QQC344" s="54"/>
      <c r="QQD344" s="54"/>
      <c r="QQE344" s="54"/>
      <c r="QQF344" s="54"/>
      <c r="QQG344" s="54"/>
      <c r="QQH344" s="54"/>
      <c r="QQI344" s="54"/>
      <c r="QQJ344" s="54"/>
      <c r="QQK344" s="54"/>
      <c r="QQL344" s="54"/>
      <c r="QQM344" s="54"/>
      <c r="QQN344" s="54"/>
      <c r="QQO344" s="54"/>
      <c r="QQP344" s="54"/>
      <c r="QQQ344" s="54"/>
      <c r="QQR344" s="54"/>
      <c r="QQS344" s="54"/>
      <c r="QQT344" s="54"/>
      <c r="QQU344" s="54"/>
      <c r="QQV344" s="54"/>
      <c r="QQW344" s="54"/>
      <c r="QQX344" s="54"/>
      <c r="QQY344" s="54"/>
      <c r="QQZ344" s="54"/>
      <c r="QRA344" s="54"/>
      <c r="QRB344" s="54"/>
      <c r="QRC344" s="54"/>
      <c r="QRD344" s="54"/>
      <c r="QRE344" s="54"/>
      <c r="QRF344" s="54"/>
      <c r="QRG344" s="54"/>
      <c r="QRH344" s="54"/>
      <c r="QRI344" s="54"/>
      <c r="QRJ344" s="54"/>
      <c r="QRK344" s="54"/>
      <c r="QRL344" s="54"/>
      <c r="QRM344" s="54"/>
      <c r="QRN344" s="54"/>
      <c r="QRO344" s="54"/>
      <c r="QRP344" s="54"/>
      <c r="QRQ344" s="54"/>
      <c r="QRR344" s="54"/>
      <c r="QRS344" s="54"/>
      <c r="QRT344" s="54"/>
      <c r="QRU344" s="54"/>
      <c r="QRV344" s="54"/>
      <c r="QRW344" s="54"/>
      <c r="QRX344" s="54"/>
      <c r="QRY344" s="54"/>
      <c r="QRZ344" s="54"/>
      <c r="QSA344" s="54"/>
      <c r="QSB344" s="54"/>
      <c r="QSC344" s="54"/>
      <c r="QSD344" s="54"/>
      <c r="QSE344" s="54"/>
      <c r="QSF344" s="54"/>
      <c r="QSG344" s="54"/>
      <c r="QSH344" s="54"/>
      <c r="QSI344" s="54"/>
      <c r="QSJ344" s="54"/>
      <c r="QSK344" s="54"/>
      <c r="QSL344" s="54"/>
      <c r="QSM344" s="54"/>
      <c r="QSN344" s="54"/>
      <c r="QSO344" s="54"/>
      <c r="QSP344" s="54"/>
      <c r="QSQ344" s="54"/>
      <c r="QSR344" s="54"/>
      <c r="QSS344" s="54"/>
      <c r="QST344" s="54"/>
      <c r="QSU344" s="54"/>
      <c r="QSV344" s="54"/>
      <c r="QSW344" s="54"/>
      <c r="QSX344" s="54"/>
      <c r="QSY344" s="54"/>
      <c r="QSZ344" s="54"/>
      <c r="QTA344" s="54"/>
      <c r="QTB344" s="54"/>
      <c r="QTC344" s="54"/>
      <c r="QTD344" s="54"/>
      <c r="QTE344" s="54"/>
      <c r="QTF344" s="54"/>
      <c r="QTG344" s="54"/>
      <c r="QTH344" s="54"/>
      <c r="QTI344" s="54"/>
      <c r="QTJ344" s="54"/>
      <c r="QTK344" s="54"/>
      <c r="QTL344" s="54"/>
      <c r="QTM344" s="54"/>
      <c r="QTN344" s="54"/>
      <c r="QTO344" s="54"/>
      <c r="QTP344" s="54"/>
      <c r="QTQ344" s="54"/>
      <c r="QTR344" s="54"/>
      <c r="QTS344" s="54"/>
      <c r="QTT344" s="54"/>
      <c r="QTU344" s="54"/>
      <c r="QTV344" s="54"/>
      <c r="QTW344" s="54"/>
      <c r="QTX344" s="54"/>
      <c r="QTY344" s="54"/>
      <c r="QTZ344" s="54"/>
      <c r="QUA344" s="54"/>
      <c r="QUB344" s="54"/>
      <c r="QUC344" s="54"/>
      <c r="QUD344" s="54"/>
      <c r="QUE344" s="54"/>
      <c r="QUF344" s="54"/>
      <c r="QUG344" s="54"/>
      <c r="QUH344" s="54"/>
      <c r="QUI344" s="54"/>
      <c r="QUJ344" s="54"/>
      <c r="QUK344" s="54"/>
      <c r="QUL344" s="54"/>
      <c r="QUM344" s="54"/>
      <c r="QUN344" s="54"/>
      <c r="QUO344" s="54"/>
      <c r="QUP344" s="54"/>
      <c r="QUQ344" s="54"/>
      <c r="QUR344" s="54"/>
      <c r="QUS344" s="54"/>
      <c r="QUT344" s="54"/>
      <c r="QUU344" s="54"/>
      <c r="QUV344" s="54"/>
      <c r="QUW344" s="54"/>
      <c r="QUX344" s="54"/>
      <c r="QUY344" s="54"/>
      <c r="QUZ344" s="54"/>
      <c r="QVA344" s="54"/>
      <c r="QVB344" s="54"/>
      <c r="QVC344" s="54"/>
      <c r="QVD344" s="54"/>
      <c r="QVE344" s="54"/>
      <c r="QVF344" s="54"/>
      <c r="QVG344" s="54"/>
      <c r="QVH344" s="54"/>
      <c r="QVI344" s="54"/>
      <c r="QVJ344" s="54"/>
      <c r="QVK344" s="54"/>
      <c r="QVL344" s="54"/>
      <c r="QVM344" s="54"/>
      <c r="QVN344" s="54"/>
      <c r="QVO344" s="54"/>
      <c r="QVP344" s="54"/>
      <c r="QVQ344" s="54"/>
      <c r="QVR344" s="54"/>
      <c r="QVS344" s="54"/>
      <c r="QVT344" s="54"/>
      <c r="QVU344" s="54"/>
      <c r="QVV344" s="54"/>
      <c r="QVW344" s="54"/>
      <c r="QVX344" s="54"/>
      <c r="QVY344" s="54"/>
      <c r="QVZ344" s="54"/>
      <c r="QWA344" s="54"/>
      <c r="QWB344" s="54"/>
      <c r="QWC344" s="54"/>
      <c r="QWD344" s="54"/>
      <c r="QWE344" s="54"/>
      <c r="QWF344" s="54"/>
      <c r="QWG344" s="54"/>
      <c r="QWH344" s="54"/>
      <c r="QWI344" s="54"/>
      <c r="QWJ344" s="54"/>
      <c r="QWK344" s="54"/>
      <c r="QWL344" s="54"/>
      <c r="QWM344" s="54"/>
      <c r="QWN344" s="54"/>
      <c r="QWO344" s="54"/>
      <c r="QWP344" s="54"/>
      <c r="QWQ344" s="54"/>
      <c r="QWR344" s="54"/>
      <c r="QWS344" s="54"/>
      <c r="QWT344" s="54"/>
      <c r="QWU344" s="54"/>
      <c r="QWV344" s="54"/>
      <c r="QWW344" s="54"/>
      <c r="QWX344" s="54"/>
      <c r="QWY344" s="54"/>
      <c r="QWZ344" s="54"/>
      <c r="QXA344" s="54"/>
      <c r="QXB344" s="54"/>
      <c r="QXC344" s="54"/>
      <c r="QXD344" s="54"/>
      <c r="QXE344" s="54"/>
      <c r="QXF344" s="54"/>
      <c r="QXG344" s="54"/>
      <c r="QXH344" s="54"/>
      <c r="QXI344" s="54"/>
      <c r="QXJ344" s="54"/>
      <c r="QXK344" s="54"/>
      <c r="QXL344" s="54"/>
      <c r="QXM344" s="54"/>
      <c r="QXN344" s="54"/>
      <c r="QXO344" s="54"/>
      <c r="QXP344" s="54"/>
      <c r="QXQ344" s="54"/>
      <c r="QXR344" s="54"/>
      <c r="QXS344" s="54"/>
      <c r="QXT344" s="54"/>
      <c r="QXU344" s="54"/>
      <c r="QXV344" s="54"/>
      <c r="QXW344" s="54"/>
      <c r="QXX344" s="54"/>
      <c r="QXY344" s="54"/>
      <c r="QXZ344" s="54"/>
      <c r="QYA344" s="54"/>
      <c r="QYB344" s="54"/>
      <c r="QYC344" s="54"/>
      <c r="QYD344" s="54"/>
      <c r="QYE344" s="54"/>
      <c r="QYF344" s="54"/>
      <c r="QYG344" s="54"/>
      <c r="QYH344" s="54"/>
      <c r="QYI344" s="54"/>
      <c r="QYJ344" s="54"/>
      <c r="QYK344" s="54"/>
      <c r="QYL344" s="54"/>
      <c r="QYM344" s="54"/>
      <c r="QYN344" s="54"/>
      <c r="QYO344" s="54"/>
      <c r="QYP344" s="54"/>
      <c r="QYQ344" s="54"/>
      <c r="QYR344" s="54"/>
      <c r="QYS344" s="54"/>
      <c r="QYT344" s="54"/>
      <c r="QYU344" s="54"/>
      <c r="QYV344" s="54"/>
      <c r="QYW344" s="54"/>
      <c r="QYX344" s="54"/>
      <c r="QYY344" s="54"/>
      <c r="QYZ344" s="54"/>
      <c r="QZA344" s="54"/>
      <c r="QZB344" s="54"/>
      <c r="QZC344" s="54"/>
      <c r="QZD344" s="54"/>
      <c r="QZE344" s="54"/>
      <c r="QZF344" s="54"/>
      <c r="QZG344" s="54"/>
      <c r="QZH344" s="54"/>
      <c r="QZI344" s="54"/>
      <c r="QZJ344" s="54"/>
      <c r="QZK344" s="54"/>
      <c r="QZL344" s="54"/>
      <c r="QZM344" s="54"/>
      <c r="QZN344" s="54"/>
      <c r="QZO344" s="54"/>
      <c r="QZP344" s="54"/>
      <c r="QZQ344" s="54"/>
      <c r="QZR344" s="54"/>
      <c r="QZS344" s="54"/>
      <c r="QZT344" s="54"/>
      <c r="QZU344" s="54"/>
      <c r="QZV344" s="54"/>
      <c r="QZW344" s="54"/>
      <c r="QZX344" s="54"/>
      <c r="QZY344" s="54"/>
      <c r="QZZ344" s="54"/>
      <c r="RAA344" s="54"/>
      <c r="RAB344" s="54"/>
      <c r="RAC344" s="54"/>
      <c r="RAD344" s="54"/>
      <c r="RAE344" s="54"/>
      <c r="RAF344" s="54"/>
      <c r="RAG344" s="54"/>
      <c r="RAH344" s="54"/>
      <c r="RAI344" s="54"/>
      <c r="RAJ344" s="54"/>
      <c r="RAK344" s="54"/>
      <c r="RAL344" s="54"/>
      <c r="RAM344" s="54"/>
      <c r="RAN344" s="54"/>
      <c r="RAO344" s="54"/>
      <c r="RAP344" s="54"/>
      <c r="RAQ344" s="54"/>
      <c r="RAR344" s="54"/>
      <c r="RAS344" s="54"/>
      <c r="RAT344" s="54"/>
      <c r="RAU344" s="54"/>
      <c r="RAV344" s="54"/>
      <c r="RAW344" s="54"/>
      <c r="RAX344" s="54"/>
      <c r="RAY344" s="54"/>
      <c r="RAZ344" s="54"/>
      <c r="RBA344" s="54"/>
      <c r="RBB344" s="54"/>
      <c r="RBC344" s="54"/>
      <c r="RBD344" s="54"/>
      <c r="RBE344" s="54"/>
      <c r="RBF344" s="54"/>
      <c r="RBG344" s="54"/>
      <c r="RBH344" s="54"/>
      <c r="RBI344" s="54"/>
      <c r="RBJ344" s="54"/>
      <c r="RBK344" s="54"/>
      <c r="RBL344" s="54"/>
      <c r="RBM344" s="54"/>
      <c r="RBN344" s="54"/>
      <c r="RBO344" s="54"/>
      <c r="RBP344" s="54"/>
      <c r="RBQ344" s="54"/>
      <c r="RBR344" s="54"/>
      <c r="RBS344" s="54"/>
      <c r="RBT344" s="54"/>
      <c r="RBU344" s="54"/>
      <c r="RBV344" s="54"/>
      <c r="RBW344" s="54"/>
      <c r="RBX344" s="54"/>
      <c r="RBY344" s="54"/>
      <c r="RBZ344" s="54"/>
      <c r="RCA344" s="54"/>
      <c r="RCB344" s="54"/>
      <c r="RCC344" s="54"/>
      <c r="RCD344" s="54"/>
      <c r="RCE344" s="54"/>
      <c r="RCF344" s="54"/>
      <c r="RCG344" s="54"/>
      <c r="RCH344" s="54"/>
      <c r="RCI344" s="54"/>
      <c r="RCJ344" s="54"/>
      <c r="RCK344" s="54"/>
      <c r="RCL344" s="54"/>
      <c r="RCM344" s="54"/>
      <c r="RCN344" s="54"/>
      <c r="RCO344" s="54"/>
      <c r="RCP344" s="54"/>
      <c r="RCQ344" s="54"/>
      <c r="RCR344" s="54"/>
      <c r="RCS344" s="54"/>
      <c r="RCT344" s="54"/>
      <c r="RCU344" s="54"/>
      <c r="RCV344" s="54"/>
      <c r="RCW344" s="54"/>
      <c r="RCX344" s="54"/>
      <c r="RCY344" s="54"/>
      <c r="RCZ344" s="54"/>
      <c r="RDA344" s="54"/>
      <c r="RDB344" s="54"/>
      <c r="RDC344" s="54"/>
      <c r="RDD344" s="54"/>
      <c r="RDE344" s="54"/>
      <c r="RDF344" s="54"/>
      <c r="RDG344" s="54"/>
      <c r="RDH344" s="54"/>
      <c r="RDI344" s="54"/>
      <c r="RDJ344" s="54"/>
      <c r="RDK344" s="54"/>
      <c r="RDL344" s="54"/>
      <c r="RDM344" s="54"/>
      <c r="RDN344" s="54"/>
      <c r="RDO344" s="54"/>
      <c r="RDP344" s="54"/>
      <c r="RDQ344" s="54"/>
      <c r="RDR344" s="54"/>
      <c r="RDS344" s="54"/>
      <c r="RDT344" s="54"/>
      <c r="RDU344" s="54"/>
      <c r="RDV344" s="54"/>
      <c r="RDW344" s="54"/>
      <c r="RDX344" s="54"/>
      <c r="RDY344" s="54"/>
      <c r="RDZ344" s="54"/>
      <c r="REA344" s="54"/>
      <c r="REB344" s="54"/>
      <c r="REC344" s="54"/>
      <c r="RED344" s="54"/>
      <c r="REE344" s="54"/>
      <c r="REF344" s="54"/>
      <c r="REG344" s="54"/>
      <c r="REH344" s="54"/>
      <c r="REI344" s="54"/>
      <c r="REJ344" s="54"/>
      <c r="REK344" s="54"/>
      <c r="REL344" s="54"/>
      <c r="REM344" s="54"/>
      <c r="REN344" s="54"/>
      <c r="REO344" s="54"/>
      <c r="REP344" s="54"/>
      <c r="REQ344" s="54"/>
      <c r="RER344" s="54"/>
      <c r="RES344" s="54"/>
      <c r="RET344" s="54"/>
      <c r="REU344" s="54"/>
      <c r="REV344" s="54"/>
      <c r="REW344" s="54"/>
      <c r="REX344" s="54"/>
      <c r="REY344" s="54"/>
      <c r="REZ344" s="54"/>
      <c r="RFA344" s="54"/>
      <c r="RFB344" s="54"/>
      <c r="RFC344" s="54"/>
      <c r="RFD344" s="54"/>
      <c r="RFE344" s="54"/>
      <c r="RFF344" s="54"/>
      <c r="RFG344" s="54"/>
      <c r="RFH344" s="54"/>
      <c r="RFI344" s="54"/>
      <c r="RFJ344" s="54"/>
      <c r="RFK344" s="54"/>
      <c r="RFL344" s="54"/>
      <c r="RFM344" s="54"/>
      <c r="RFN344" s="54"/>
      <c r="RFO344" s="54"/>
      <c r="RFP344" s="54"/>
      <c r="RFQ344" s="54"/>
      <c r="RFR344" s="54"/>
      <c r="RFS344" s="54"/>
      <c r="RFT344" s="54"/>
      <c r="RFU344" s="54"/>
      <c r="RFV344" s="54"/>
      <c r="RFW344" s="54"/>
      <c r="RFX344" s="54"/>
      <c r="RFY344" s="54"/>
      <c r="RFZ344" s="54"/>
      <c r="RGA344" s="54"/>
      <c r="RGB344" s="54"/>
      <c r="RGC344" s="54"/>
      <c r="RGD344" s="54"/>
      <c r="RGE344" s="54"/>
      <c r="RGF344" s="54"/>
      <c r="RGG344" s="54"/>
      <c r="RGH344" s="54"/>
      <c r="RGI344" s="54"/>
      <c r="RGJ344" s="54"/>
      <c r="RGK344" s="54"/>
      <c r="RGL344" s="54"/>
      <c r="RGM344" s="54"/>
      <c r="RGN344" s="54"/>
      <c r="RGO344" s="54"/>
      <c r="RGP344" s="54"/>
      <c r="RGQ344" s="54"/>
      <c r="RGR344" s="54"/>
      <c r="RGS344" s="54"/>
      <c r="RGT344" s="54"/>
      <c r="RGU344" s="54"/>
      <c r="RGV344" s="54"/>
      <c r="RGW344" s="54"/>
      <c r="RGX344" s="54"/>
      <c r="RGY344" s="54"/>
      <c r="RGZ344" s="54"/>
      <c r="RHA344" s="54"/>
      <c r="RHB344" s="54"/>
      <c r="RHC344" s="54"/>
      <c r="RHD344" s="54"/>
      <c r="RHE344" s="54"/>
      <c r="RHF344" s="54"/>
      <c r="RHG344" s="54"/>
      <c r="RHH344" s="54"/>
      <c r="RHI344" s="54"/>
      <c r="RHJ344" s="54"/>
      <c r="RHK344" s="54"/>
      <c r="RHL344" s="54"/>
      <c r="RHM344" s="54"/>
      <c r="RHN344" s="54"/>
      <c r="RHO344" s="54"/>
      <c r="RHP344" s="54"/>
      <c r="RHQ344" s="54"/>
      <c r="RHR344" s="54"/>
      <c r="RHS344" s="54"/>
      <c r="RHT344" s="54"/>
      <c r="RHU344" s="54"/>
      <c r="RHV344" s="54"/>
      <c r="RHW344" s="54"/>
      <c r="RHX344" s="54"/>
      <c r="RHY344" s="54"/>
      <c r="RHZ344" s="54"/>
      <c r="RIA344" s="54"/>
      <c r="RIB344" s="54"/>
      <c r="RIC344" s="54"/>
      <c r="RID344" s="54"/>
      <c r="RIE344" s="54"/>
      <c r="RIF344" s="54"/>
      <c r="RIG344" s="54"/>
      <c r="RIH344" s="54"/>
      <c r="RII344" s="54"/>
      <c r="RIJ344" s="54"/>
      <c r="RIK344" s="54"/>
      <c r="RIL344" s="54"/>
      <c r="RIM344" s="54"/>
      <c r="RIN344" s="54"/>
      <c r="RIO344" s="54"/>
      <c r="RIP344" s="54"/>
      <c r="RIQ344" s="54"/>
      <c r="RIR344" s="54"/>
      <c r="RIS344" s="54"/>
      <c r="RIT344" s="54"/>
      <c r="RIU344" s="54"/>
      <c r="RIV344" s="54"/>
      <c r="RIW344" s="54"/>
      <c r="RIX344" s="54"/>
      <c r="RIY344" s="54"/>
      <c r="RIZ344" s="54"/>
      <c r="RJA344" s="54"/>
      <c r="RJB344" s="54"/>
      <c r="RJC344" s="54"/>
      <c r="RJD344" s="54"/>
      <c r="RJE344" s="54"/>
      <c r="RJF344" s="54"/>
      <c r="RJG344" s="54"/>
      <c r="RJH344" s="54"/>
      <c r="RJI344" s="54"/>
      <c r="RJJ344" s="54"/>
      <c r="RJK344" s="54"/>
      <c r="RJL344" s="54"/>
      <c r="RJM344" s="54"/>
      <c r="RJN344" s="54"/>
      <c r="RJO344" s="54"/>
      <c r="RJP344" s="54"/>
      <c r="RJQ344" s="54"/>
      <c r="RJR344" s="54"/>
      <c r="RJS344" s="54"/>
      <c r="RJT344" s="54"/>
      <c r="RJU344" s="54"/>
      <c r="RJV344" s="54"/>
      <c r="RJW344" s="54"/>
      <c r="RJX344" s="54"/>
      <c r="RJY344" s="54"/>
      <c r="RJZ344" s="54"/>
      <c r="RKA344" s="54"/>
      <c r="RKB344" s="54"/>
      <c r="RKC344" s="54"/>
      <c r="RKD344" s="54"/>
      <c r="RKE344" s="54"/>
      <c r="RKF344" s="54"/>
      <c r="RKG344" s="54"/>
      <c r="RKH344" s="54"/>
      <c r="RKI344" s="54"/>
      <c r="RKJ344" s="54"/>
      <c r="RKK344" s="54"/>
      <c r="RKL344" s="54"/>
      <c r="RKM344" s="54"/>
      <c r="RKN344" s="54"/>
      <c r="RKO344" s="54"/>
      <c r="RKP344" s="54"/>
      <c r="RKQ344" s="54"/>
      <c r="RKR344" s="54"/>
      <c r="RKS344" s="54"/>
      <c r="RKT344" s="54"/>
      <c r="RKU344" s="54"/>
      <c r="RKV344" s="54"/>
      <c r="RKW344" s="54"/>
      <c r="RKX344" s="54"/>
      <c r="RKY344" s="54"/>
      <c r="RKZ344" s="54"/>
      <c r="RLA344" s="54"/>
      <c r="RLB344" s="54"/>
      <c r="RLC344" s="54"/>
      <c r="RLD344" s="54"/>
      <c r="RLE344" s="54"/>
      <c r="RLF344" s="54"/>
      <c r="RLG344" s="54"/>
      <c r="RLH344" s="54"/>
      <c r="RLI344" s="54"/>
      <c r="RLJ344" s="54"/>
      <c r="RLK344" s="54"/>
      <c r="RLL344" s="54"/>
      <c r="RLM344" s="54"/>
      <c r="RLN344" s="54"/>
      <c r="RLO344" s="54"/>
      <c r="RLP344" s="54"/>
      <c r="RLQ344" s="54"/>
      <c r="RLR344" s="54"/>
      <c r="RLS344" s="54"/>
      <c r="RLT344" s="54"/>
      <c r="RLU344" s="54"/>
      <c r="RLV344" s="54"/>
      <c r="RLW344" s="54"/>
      <c r="RLX344" s="54"/>
      <c r="RLY344" s="54"/>
      <c r="RLZ344" s="54"/>
      <c r="RMA344" s="54"/>
      <c r="RMB344" s="54"/>
      <c r="RMC344" s="54"/>
      <c r="RMD344" s="54"/>
      <c r="RME344" s="54"/>
      <c r="RMF344" s="54"/>
      <c r="RMG344" s="54"/>
      <c r="RMH344" s="54"/>
      <c r="RMI344" s="54"/>
      <c r="RMJ344" s="54"/>
      <c r="RMK344" s="54"/>
      <c r="RML344" s="54"/>
      <c r="RMM344" s="54"/>
      <c r="RMN344" s="54"/>
      <c r="RMO344" s="54"/>
      <c r="RMP344" s="54"/>
      <c r="RMQ344" s="54"/>
      <c r="RMR344" s="54"/>
      <c r="RMS344" s="54"/>
      <c r="RMT344" s="54"/>
      <c r="RMU344" s="54"/>
      <c r="RMV344" s="54"/>
      <c r="RMW344" s="54"/>
      <c r="RMX344" s="54"/>
      <c r="RMY344" s="54"/>
      <c r="RMZ344" s="54"/>
      <c r="RNA344" s="54"/>
      <c r="RNB344" s="54"/>
      <c r="RNC344" s="54"/>
      <c r="RND344" s="54"/>
      <c r="RNE344" s="54"/>
      <c r="RNF344" s="54"/>
      <c r="RNG344" s="54"/>
      <c r="RNH344" s="54"/>
      <c r="RNI344" s="54"/>
      <c r="RNJ344" s="54"/>
      <c r="RNK344" s="54"/>
      <c r="RNL344" s="54"/>
      <c r="RNM344" s="54"/>
      <c r="RNN344" s="54"/>
      <c r="RNO344" s="54"/>
      <c r="RNP344" s="54"/>
      <c r="RNQ344" s="54"/>
      <c r="RNR344" s="54"/>
      <c r="RNS344" s="54"/>
      <c r="RNT344" s="54"/>
      <c r="RNU344" s="54"/>
      <c r="RNV344" s="54"/>
      <c r="RNW344" s="54"/>
      <c r="RNX344" s="54"/>
      <c r="RNY344" s="54"/>
      <c r="RNZ344" s="54"/>
      <c r="ROA344" s="54"/>
      <c r="ROB344" s="54"/>
      <c r="ROC344" s="54"/>
      <c r="ROD344" s="54"/>
      <c r="ROE344" s="54"/>
      <c r="ROF344" s="54"/>
      <c r="ROG344" s="54"/>
      <c r="ROH344" s="54"/>
      <c r="ROI344" s="54"/>
      <c r="ROJ344" s="54"/>
      <c r="ROK344" s="54"/>
      <c r="ROL344" s="54"/>
      <c r="ROM344" s="54"/>
      <c r="RON344" s="54"/>
      <c r="ROO344" s="54"/>
      <c r="ROP344" s="54"/>
      <c r="ROQ344" s="54"/>
      <c r="ROR344" s="54"/>
      <c r="ROS344" s="54"/>
      <c r="ROT344" s="54"/>
      <c r="ROU344" s="54"/>
      <c r="ROV344" s="54"/>
      <c r="ROW344" s="54"/>
      <c r="ROX344" s="54"/>
      <c r="ROY344" s="54"/>
      <c r="ROZ344" s="54"/>
      <c r="RPA344" s="54"/>
      <c r="RPB344" s="54"/>
      <c r="RPC344" s="54"/>
      <c r="RPD344" s="54"/>
      <c r="RPE344" s="54"/>
      <c r="RPF344" s="54"/>
      <c r="RPG344" s="54"/>
      <c r="RPH344" s="54"/>
      <c r="RPI344" s="54"/>
      <c r="RPJ344" s="54"/>
      <c r="RPK344" s="54"/>
      <c r="RPL344" s="54"/>
      <c r="RPM344" s="54"/>
      <c r="RPN344" s="54"/>
      <c r="RPO344" s="54"/>
      <c r="RPP344" s="54"/>
      <c r="RPQ344" s="54"/>
      <c r="RPR344" s="54"/>
      <c r="RPS344" s="54"/>
      <c r="RPT344" s="54"/>
      <c r="RPU344" s="54"/>
      <c r="RPV344" s="54"/>
      <c r="RPW344" s="54"/>
      <c r="RPX344" s="54"/>
      <c r="RPY344" s="54"/>
      <c r="RPZ344" s="54"/>
      <c r="RQA344" s="54"/>
      <c r="RQB344" s="54"/>
      <c r="RQC344" s="54"/>
      <c r="RQD344" s="54"/>
      <c r="RQE344" s="54"/>
      <c r="RQF344" s="54"/>
      <c r="RQG344" s="54"/>
      <c r="RQH344" s="54"/>
      <c r="RQI344" s="54"/>
      <c r="RQJ344" s="54"/>
      <c r="RQK344" s="54"/>
      <c r="RQL344" s="54"/>
      <c r="RQM344" s="54"/>
      <c r="RQN344" s="54"/>
      <c r="RQO344" s="54"/>
      <c r="RQP344" s="54"/>
      <c r="RQQ344" s="54"/>
      <c r="RQR344" s="54"/>
      <c r="RQS344" s="54"/>
      <c r="RQT344" s="54"/>
      <c r="RQU344" s="54"/>
      <c r="RQV344" s="54"/>
      <c r="RQW344" s="54"/>
      <c r="RQX344" s="54"/>
      <c r="RQY344" s="54"/>
      <c r="RQZ344" s="54"/>
      <c r="RRA344" s="54"/>
      <c r="RRB344" s="54"/>
      <c r="RRC344" s="54"/>
      <c r="RRD344" s="54"/>
      <c r="RRE344" s="54"/>
      <c r="RRF344" s="54"/>
      <c r="RRG344" s="54"/>
      <c r="RRH344" s="54"/>
      <c r="RRI344" s="54"/>
      <c r="RRJ344" s="54"/>
      <c r="RRK344" s="54"/>
      <c r="RRL344" s="54"/>
      <c r="RRM344" s="54"/>
      <c r="RRN344" s="54"/>
      <c r="RRO344" s="54"/>
      <c r="RRP344" s="54"/>
      <c r="RRQ344" s="54"/>
      <c r="RRR344" s="54"/>
      <c r="RRS344" s="54"/>
      <c r="RRT344" s="54"/>
      <c r="RRU344" s="54"/>
      <c r="RRV344" s="54"/>
      <c r="RRW344" s="54"/>
      <c r="RRX344" s="54"/>
      <c r="RRY344" s="54"/>
      <c r="RRZ344" s="54"/>
      <c r="RSA344" s="54"/>
      <c r="RSB344" s="54"/>
      <c r="RSC344" s="54"/>
      <c r="RSD344" s="54"/>
      <c r="RSE344" s="54"/>
      <c r="RSF344" s="54"/>
      <c r="RSG344" s="54"/>
      <c r="RSH344" s="54"/>
      <c r="RSI344" s="54"/>
      <c r="RSJ344" s="54"/>
      <c r="RSK344" s="54"/>
      <c r="RSL344" s="54"/>
      <c r="RSM344" s="54"/>
      <c r="RSN344" s="54"/>
      <c r="RSO344" s="54"/>
      <c r="RSP344" s="54"/>
      <c r="RSQ344" s="54"/>
      <c r="RSR344" s="54"/>
      <c r="RSS344" s="54"/>
      <c r="RST344" s="54"/>
      <c r="RSU344" s="54"/>
      <c r="RSV344" s="54"/>
      <c r="RSW344" s="54"/>
      <c r="RSX344" s="54"/>
      <c r="RSY344" s="54"/>
      <c r="RSZ344" s="54"/>
      <c r="RTA344" s="54"/>
      <c r="RTB344" s="54"/>
      <c r="RTC344" s="54"/>
      <c r="RTD344" s="54"/>
      <c r="RTE344" s="54"/>
      <c r="RTF344" s="54"/>
      <c r="RTG344" s="54"/>
      <c r="RTH344" s="54"/>
      <c r="RTI344" s="54"/>
      <c r="RTJ344" s="54"/>
      <c r="RTK344" s="54"/>
      <c r="RTL344" s="54"/>
      <c r="RTM344" s="54"/>
      <c r="RTN344" s="54"/>
      <c r="RTO344" s="54"/>
      <c r="RTP344" s="54"/>
      <c r="RTQ344" s="54"/>
      <c r="RTR344" s="54"/>
      <c r="RTS344" s="54"/>
      <c r="RTT344" s="54"/>
      <c r="RTU344" s="54"/>
      <c r="RTV344" s="54"/>
      <c r="RTW344" s="54"/>
      <c r="RTX344" s="54"/>
      <c r="RTY344" s="54"/>
      <c r="RTZ344" s="54"/>
      <c r="RUA344" s="54"/>
      <c r="RUB344" s="54"/>
      <c r="RUC344" s="54"/>
      <c r="RUD344" s="54"/>
      <c r="RUE344" s="54"/>
      <c r="RUF344" s="54"/>
      <c r="RUG344" s="54"/>
      <c r="RUH344" s="54"/>
      <c r="RUI344" s="54"/>
      <c r="RUJ344" s="54"/>
      <c r="RUK344" s="54"/>
      <c r="RUL344" s="54"/>
      <c r="RUM344" s="54"/>
      <c r="RUN344" s="54"/>
      <c r="RUO344" s="54"/>
      <c r="RUP344" s="54"/>
      <c r="RUQ344" s="54"/>
      <c r="RUR344" s="54"/>
      <c r="RUS344" s="54"/>
      <c r="RUT344" s="54"/>
      <c r="RUU344" s="54"/>
      <c r="RUV344" s="54"/>
      <c r="RUW344" s="54"/>
      <c r="RUX344" s="54"/>
      <c r="RUY344" s="54"/>
      <c r="RUZ344" s="54"/>
      <c r="RVA344" s="54"/>
      <c r="RVB344" s="54"/>
      <c r="RVC344" s="54"/>
      <c r="RVD344" s="54"/>
      <c r="RVE344" s="54"/>
      <c r="RVF344" s="54"/>
      <c r="RVG344" s="54"/>
      <c r="RVH344" s="54"/>
      <c r="RVI344" s="54"/>
      <c r="RVJ344" s="54"/>
      <c r="RVK344" s="54"/>
      <c r="RVL344" s="54"/>
      <c r="RVM344" s="54"/>
      <c r="RVN344" s="54"/>
      <c r="RVO344" s="54"/>
      <c r="RVP344" s="54"/>
      <c r="RVQ344" s="54"/>
      <c r="RVR344" s="54"/>
      <c r="RVS344" s="54"/>
      <c r="RVT344" s="54"/>
      <c r="RVU344" s="54"/>
      <c r="RVV344" s="54"/>
      <c r="RVW344" s="54"/>
      <c r="RVX344" s="54"/>
      <c r="RVY344" s="54"/>
      <c r="RVZ344" s="54"/>
      <c r="RWA344" s="54"/>
      <c r="RWB344" s="54"/>
      <c r="RWC344" s="54"/>
      <c r="RWD344" s="54"/>
      <c r="RWE344" s="54"/>
      <c r="RWF344" s="54"/>
      <c r="RWG344" s="54"/>
      <c r="RWH344" s="54"/>
      <c r="RWI344" s="54"/>
      <c r="RWJ344" s="54"/>
      <c r="RWK344" s="54"/>
      <c r="RWL344" s="54"/>
      <c r="RWM344" s="54"/>
      <c r="RWN344" s="54"/>
      <c r="RWO344" s="54"/>
      <c r="RWP344" s="54"/>
      <c r="RWQ344" s="54"/>
      <c r="RWR344" s="54"/>
      <c r="RWS344" s="54"/>
      <c r="RWT344" s="54"/>
      <c r="RWU344" s="54"/>
      <c r="RWV344" s="54"/>
      <c r="RWW344" s="54"/>
      <c r="RWX344" s="54"/>
      <c r="RWY344" s="54"/>
      <c r="RWZ344" s="54"/>
      <c r="RXA344" s="54"/>
      <c r="RXB344" s="54"/>
      <c r="RXC344" s="54"/>
      <c r="RXD344" s="54"/>
      <c r="RXE344" s="54"/>
      <c r="RXF344" s="54"/>
      <c r="RXG344" s="54"/>
      <c r="RXH344" s="54"/>
      <c r="RXI344" s="54"/>
      <c r="RXJ344" s="54"/>
      <c r="RXK344" s="54"/>
      <c r="RXL344" s="54"/>
      <c r="RXM344" s="54"/>
      <c r="RXN344" s="54"/>
      <c r="RXO344" s="54"/>
      <c r="RXP344" s="54"/>
      <c r="RXQ344" s="54"/>
      <c r="RXR344" s="54"/>
      <c r="RXS344" s="54"/>
      <c r="RXT344" s="54"/>
      <c r="RXU344" s="54"/>
      <c r="RXV344" s="54"/>
      <c r="RXW344" s="54"/>
      <c r="RXX344" s="54"/>
      <c r="RXY344" s="54"/>
      <c r="RXZ344" s="54"/>
      <c r="RYA344" s="54"/>
      <c r="RYB344" s="54"/>
      <c r="RYC344" s="54"/>
      <c r="RYD344" s="54"/>
      <c r="RYE344" s="54"/>
      <c r="RYF344" s="54"/>
      <c r="RYG344" s="54"/>
      <c r="RYH344" s="54"/>
      <c r="RYI344" s="54"/>
      <c r="RYJ344" s="54"/>
      <c r="RYK344" s="54"/>
      <c r="RYL344" s="54"/>
      <c r="RYM344" s="54"/>
      <c r="RYN344" s="54"/>
      <c r="RYO344" s="54"/>
      <c r="RYP344" s="54"/>
      <c r="RYQ344" s="54"/>
      <c r="RYR344" s="54"/>
      <c r="RYS344" s="54"/>
      <c r="RYT344" s="54"/>
      <c r="RYU344" s="54"/>
      <c r="RYV344" s="54"/>
      <c r="RYW344" s="54"/>
      <c r="RYX344" s="54"/>
      <c r="RYY344" s="54"/>
      <c r="RYZ344" s="54"/>
      <c r="RZA344" s="54"/>
      <c r="RZB344" s="54"/>
      <c r="RZC344" s="54"/>
      <c r="RZD344" s="54"/>
      <c r="RZE344" s="54"/>
      <c r="RZF344" s="54"/>
      <c r="RZG344" s="54"/>
      <c r="RZH344" s="54"/>
      <c r="RZI344" s="54"/>
      <c r="RZJ344" s="54"/>
      <c r="RZK344" s="54"/>
      <c r="RZL344" s="54"/>
      <c r="RZM344" s="54"/>
      <c r="RZN344" s="54"/>
      <c r="RZO344" s="54"/>
      <c r="RZP344" s="54"/>
      <c r="RZQ344" s="54"/>
      <c r="RZR344" s="54"/>
      <c r="RZS344" s="54"/>
      <c r="RZT344" s="54"/>
      <c r="RZU344" s="54"/>
      <c r="RZV344" s="54"/>
      <c r="RZW344" s="54"/>
      <c r="RZX344" s="54"/>
      <c r="RZY344" s="54"/>
      <c r="RZZ344" s="54"/>
      <c r="SAA344" s="54"/>
      <c r="SAB344" s="54"/>
      <c r="SAC344" s="54"/>
      <c r="SAD344" s="54"/>
      <c r="SAE344" s="54"/>
      <c r="SAF344" s="54"/>
      <c r="SAG344" s="54"/>
      <c r="SAH344" s="54"/>
      <c r="SAI344" s="54"/>
      <c r="SAJ344" s="54"/>
      <c r="SAK344" s="54"/>
      <c r="SAL344" s="54"/>
      <c r="SAM344" s="54"/>
      <c r="SAN344" s="54"/>
      <c r="SAO344" s="54"/>
      <c r="SAP344" s="54"/>
      <c r="SAQ344" s="54"/>
      <c r="SAR344" s="54"/>
      <c r="SAS344" s="54"/>
      <c r="SAT344" s="54"/>
      <c r="SAU344" s="54"/>
      <c r="SAV344" s="54"/>
      <c r="SAW344" s="54"/>
      <c r="SAX344" s="54"/>
      <c r="SAY344" s="54"/>
      <c r="SAZ344" s="54"/>
      <c r="SBA344" s="54"/>
      <c r="SBB344" s="54"/>
      <c r="SBC344" s="54"/>
      <c r="SBD344" s="54"/>
      <c r="SBE344" s="54"/>
      <c r="SBF344" s="54"/>
      <c r="SBG344" s="54"/>
      <c r="SBH344" s="54"/>
      <c r="SBI344" s="54"/>
      <c r="SBJ344" s="54"/>
      <c r="SBK344" s="54"/>
      <c r="SBL344" s="54"/>
      <c r="SBM344" s="54"/>
      <c r="SBN344" s="54"/>
      <c r="SBO344" s="54"/>
      <c r="SBP344" s="54"/>
      <c r="SBQ344" s="54"/>
      <c r="SBR344" s="54"/>
      <c r="SBS344" s="54"/>
      <c r="SBT344" s="54"/>
      <c r="SBU344" s="54"/>
      <c r="SBV344" s="54"/>
      <c r="SBW344" s="54"/>
      <c r="SBX344" s="54"/>
      <c r="SBY344" s="54"/>
      <c r="SBZ344" s="54"/>
      <c r="SCA344" s="54"/>
      <c r="SCB344" s="54"/>
      <c r="SCC344" s="54"/>
      <c r="SCD344" s="54"/>
      <c r="SCE344" s="54"/>
      <c r="SCF344" s="54"/>
      <c r="SCG344" s="54"/>
      <c r="SCH344" s="54"/>
      <c r="SCI344" s="54"/>
      <c r="SCJ344" s="54"/>
      <c r="SCK344" s="54"/>
      <c r="SCL344" s="54"/>
      <c r="SCM344" s="54"/>
      <c r="SCN344" s="54"/>
      <c r="SCO344" s="54"/>
      <c r="SCP344" s="54"/>
      <c r="SCQ344" s="54"/>
      <c r="SCR344" s="54"/>
      <c r="SCS344" s="54"/>
      <c r="SCT344" s="54"/>
      <c r="SCU344" s="54"/>
      <c r="SCV344" s="54"/>
      <c r="SCW344" s="54"/>
      <c r="SCX344" s="54"/>
      <c r="SCY344" s="54"/>
      <c r="SCZ344" s="54"/>
      <c r="SDA344" s="54"/>
      <c r="SDB344" s="54"/>
      <c r="SDC344" s="54"/>
      <c r="SDD344" s="54"/>
      <c r="SDE344" s="54"/>
      <c r="SDF344" s="54"/>
      <c r="SDG344" s="54"/>
      <c r="SDH344" s="54"/>
      <c r="SDI344" s="54"/>
      <c r="SDJ344" s="54"/>
      <c r="SDK344" s="54"/>
      <c r="SDL344" s="54"/>
      <c r="SDM344" s="54"/>
      <c r="SDN344" s="54"/>
      <c r="SDO344" s="54"/>
      <c r="SDP344" s="54"/>
      <c r="SDQ344" s="54"/>
      <c r="SDR344" s="54"/>
      <c r="SDS344" s="54"/>
      <c r="SDT344" s="54"/>
      <c r="SDU344" s="54"/>
      <c r="SDV344" s="54"/>
      <c r="SDW344" s="54"/>
      <c r="SDX344" s="54"/>
      <c r="SDY344" s="54"/>
      <c r="SDZ344" s="54"/>
      <c r="SEA344" s="54"/>
      <c r="SEB344" s="54"/>
      <c r="SEC344" s="54"/>
      <c r="SED344" s="54"/>
      <c r="SEE344" s="54"/>
      <c r="SEF344" s="54"/>
      <c r="SEG344" s="54"/>
      <c r="SEH344" s="54"/>
      <c r="SEI344" s="54"/>
      <c r="SEJ344" s="54"/>
      <c r="SEK344" s="54"/>
      <c r="SEL344" s="54"/>
      <c r="SEM344" s="54"/>
      <c r="SEN344" s="54"/>
      <c r="SEO344" s="54"/>
      <c r="SEP344" s="54"/>
      <c r="SEQ344" s="54"/>
      <c r="SER344" s="54"/>
      <c r="SES344" s="54"/>
      <c r="SET344" s="54"/>
      <c r="SEU344" s="54"/>
      <c r="SEV344" s="54"/>
      <c r="SEW344" s="54"/>
      <c r="SEX344" s="54"/>
      <c r="SEY344" s="54"/>
      <c r="SEZ344" s="54"/>
      <c r="SFA344" s="54"/>
      <c r="SFB344" s="54"/>
      <c r="SFC344" s="54"/>
      <c r="SFD344" s="54"/>
      <c r="SFE344" s="54"/>
      <c r="SFF344" s="54"/>
      <c r="SFG344" s="54"/>
      <c r="SFH344" s="54"/>
      <c r="SFI344" s="54"/>
      <c r="SFJ344" s="54"/>
      <c r="SFK344" s="54"/>
      <c r="SFL344" s="54"/>
      <c r="SFM344" s="54"/>
      <c r="SFN344" s="54"/>
      <c r="SFO344" s="54"/>
      <c r="SFP344" s="54"/>
      <c r="SFQ344" s="54"/>
      <c r="SFR344" s="54"/>
      <c r="SFS344" s="54"/>
      <c r="SFT344" s="54"/>
      <c r="SFU344" s="54"/>
      <c r="SFV344" s="54"/>
      <c r="SFW344" s="54"/>
      <c r="SFX344" s="54"/>
      <c r="SFY344" s="54"/>
      <c r="SFZ344" s="54"/>
      <c r="SGA344" s="54"/>
      <c r="SGB344" s="54"/>
      <c r="SGC344" s="54"/>
      <c r="SGD344" s="54"/>
      <c r="SGE344" s="54"/>
      <c r="SGF344" s="54"/>
      <c r="SGG344" s="54"/>
      <c r="SGH344" s="54"/>
      <c r="SGI344" s="54"/>
      <c r="SGJ344" s="54"/>
      <c r="SGK344" s="54"/>
      <c r="SGL344" s="54"/>
      <c r="SGM344" s="54"/>
      <c r="SGN344" s="54"/>
      <c r="SGO344" s="54"/>
      <c r="SGP344" s="54"/>
      <c r="SGQ344" s="54"/>
      <c r="SGR344" s="54"/>
      <c r="SGS344" s="54"/>
      <c r="SGT344" s="54"/>
      <c r="SGU344" s="54"/>
      <c r="SGV344" s="54"/>
      <c r="SGW344" s="54"/>
      <c r="SGX344" s="54"/>
      <c r="SGY344" s="54"/>
      <c r="SGZ344" s="54"/>
      <c r="SHA344" s="54"/>
      <c r="SHB344" s="54"/>
      <c r="SHC344" s="54"/>
      <c r="SHD344" s="54"/>
      <c r="SHE344" s="54"/>
      <c r="SHF344" s="54"/>
      <c r="SHG344" s="54"/>
      <c r="SHH344" s="54"/>
      <c r="SHI344" s="54"/>
      <c r="SHJ344" s="54"/>
      <c r="SHK344" s="54"/>
      <c r="SHL344" s="54"/>
      <c r="SHM344" s="54"/>
      <c r="SHN344" s="54"/>
      <c r="SHO344" s="54"/>
      <c r="SHP344" s="54"/>
      <c r="SHQ344" s="54"/>
      <c r="SHR344" s="54"/>
      <c r="SHS344" s="54"/>
      <c r="SHT344" s="54"/>
      <c r="SHU344" s="54"/>
      <c r="SHV344" s="54"/>
      <c r="SHW344" s="54"/>
      <c r="SHX344" s="54"/>
      <c r="SHY344" s="54"/>
      <c r="SHZ344" s="54"/>
      <c r="SIA344" s="54"/>
      <c r="SIB344" s="54"/>
      <c r="SIC344" s="54"/>
      <c r="SID344" s="54"/>
      <c r="SIE344" s="54"/>
      <c r="SIF344" s="54"/>
      <c r="SIG344" s="54"/>
      <c r="SIH344" s="54"/>
      <c r="SII344" s="54"/>
      <c r="SIJ344" s="54"/>
      <c r="SIK344" s="54"/>
      <c r="SIL344" s="54"/>
      <c r="SIM344" s="54"/>
      <c r="SIN344" s="54"/>
      <c r="SIO344" s="54"/>
      <c r="SIP344" s="54"/>
      <c r="SIQ344" s="54"/>
      <c r="SIR344" s="54"/>
      <c r="SIS344" s="54"/>
      <c r="SIT344" s="54"/>
      <c r="SIU344" s="54"/>
      <c r="SIV344" s="54"/>
      <c r="SIW344" s="54"/>
      <c r="SIX344" s="54"/>
      <c r="SIY344" s="54"/>
      <c r="SIZ344" s="54"/>
      <c r="SJA344" s="54"/>
      <c r="SJB344" s="54"/>
      <c r="SJC344" s="54"/>
      <c r="SJD344" s="54"/>
      <c r="SJE344" s="54"/>
      <c r="SJF344" s="54"/>
      <c r="SJG344" s="54"/>
      <c r="SJH344" s="54"/>
      <c r="SJI344" s="54"/>
      <c r="SJJ344" s="54"/>
      <c r="SJK344" s="54"/>
      <c r="SJL344" s="54"/>
      <c r="SJM344" s="54"/>
      <c r="SJN344" s="54"/>
      <c r="SJO344" s="54"/>
      <c r="SJP344" s="54"/>
      <c r="SJQ344" s="54"/>
      <c r="SJR344" s="54"/>
      <c r="SJS344" s="54"/>
      <c r="SJT344" s="54"/>
      <c r="SJU344" s="54"/>
      <c r="SJV344" s="54"/>
      <c r="SJW344" s="54"/>
      <c r="SJX344" s="54"/>
      <c r="SJY344" s="54"/>
      <c r="SJZ344" s="54"/>
      <c r="SKA344" s="54"/>
      <c r="SKB344" s="54"/>
      <c r="SKC344" s="54"/>
      <c r="SKD344" s="54"/>
      <c r="SKE344" s="54"/>
      <c r="SKF344" s="54"/>
      <c r="SKG344" s="54"/>
      <c r="SKH344" s="54"/>
      <c r="SKI344" s="54"/>
      <c r="SKJ344" s="54"/>
      <c r="SKK344" s="54"/>
      <c r="SKL344" s="54"/>
      <c r="SKM344" s="54"/>
      <c r="SKN344" s="54"/>
      <c r="SKO344" s="54"/>
      <c r="SKP344" s="54"/>
      <c r="SKQ344" s="54"/>
      <c r="SKR344" s="54"/>
      <c r="SKS344" s="54"/>
      <c r="SKT344" s="54"/>
      <c r="SKU344" s="54"/>
      <c r="SKV344" s="54"/>
      <c r="SKW344" s="54"/>
      <c r="SKX344" s="54"/>
      <c r="SKY344" s="54"/>
      <c r="SKZ344" s="54"/>
      <c r="SLA344" s="54"/>
      <c r="SLB344" s="54"/>
      <c r="SLC344" s="54"/>
      <c r="SLD344" s="54"/>
      <c r="SLE344" s="54"/>
      <c r="SLF344" s="54"/>
      <c r="SLG344" s="54"/>
      <c r="SLH344" s="54"/>
      <c r="SLI344" s="54"/>
      <c r="SLJ344" s="54"/>
      <c r="SLK344" s="54"/>
      <c r="SLL344" s="54"/>
      <c r="SLM344" s="54"/>
      <c r="SLN344" s="54"/>
      <c r="SLO344" s="54"/>
      <c r="SLP344" s="54"/>
      <c r="SLQ344" s="54"/>
      <c r="SLR344" s="54"/>
      <c r="SLS344" s="54"/>
      <c r="SLT344" s="54"/>
      <c r="SLU344" s="54"/>
      <c r="SLV344" s="54"/>
      <c r="SLW344" s="54"/>
      <c r="SLX344" s="54"/>
      <c r="SLY344" s="54"/>
      <c r="SLZ344" s="54"/>
      <c r="SMA344" s="54"/>
      <c r="SMB344" s="54"/>
      <c r="SMC344" s="54"/>
      <c r="SMD344" s="54"/>
      <c r="SME344" s="54"/>
      <c r="SMF344" s="54"/>
      <c r="SMG344" s="54"/>
      <c r="SMH344" s="54"/>
      <c r="SMI344" s="54"/>
      <c r="SMJ344" s="54"/>
      <c r="SMK344" s="54"/>
      <c r="SML344" s="54"/>
      <c r="SMM344" s="54"/>
      <c r="SMN344" s="54"/>
      <c r="SMO344" s="54"/>
      <c r="SMP344" s="54"/>
      <c r="SMQ344" s="54"/>
      <c r="SMR344" s="54"/>
      <c r="SMS344" s="54"/>
      <c r="SMT344" s="54"/>
      <c r="SMU344" s="54"/>
      <c r="SMV344" s="54"/>
      <c r="SMW344" s="54"/>
      <c r="SMX344" s="54"/>
      <c r="SMY344" s="54"/>
      <c r="SMZ344" s="54"/>
      <c r="SNA344" s="54"/>
      <c r="SNB344" s="54"/>
      <c r="SNC344" s="54"/>
      <c r="SND344" s="54"/>
      <c r="SNE344" s="54"/>
      <c r="SNF344" s="54"/>
      <c r="SNG344" s="54"/>
      <c r="SNH344" s="54"/>
      <c r="SNI344" s="54"/>
      <c r="SNJ344" s="54"/>
      <c r="SNK344" s="54"/>
      <c r="SNL344" s="54"/>
      <c r="SNM344" s="54"/>
      <c r="SNN344" s="54"/>
      <c r="SNO344" s="54"/>
      <c r="SNP344" s="54"/>
      <c r="SNQ344" s="54"/>
      <c r="SNR344" s="54"/>
      <c r="SNS344" s="54"/>
      <c r="SNT344" s="54"/>
      <c r="SNU344" s="54"/>
      <c r="SNV344" s="54"/>
      <c r="SNW344" s="54"/>
      <c r="SNX344" s="54"/>
      <c r="SNY344" s="54"/>
      <c r="SNZ344" s="54"/>
      <c r="SOA344" s="54"/>
      <c r="SOB344" s="54"/>
      <c r="SOC344" s="54"/>
      <c r="SOD344" s="54"/>
      <c r="SOE344" s="54"/>
      <c r="SOF344" s="54"/>
      <c r="SOG344" s="54"/>
      <c r="SOH344" s="54"/>
      <c r="SOI344" s="54"/>
      <c r="SOJ344" s="54"/>
      <c r="SOK344" s="54"/>
      <c r="SOL344" s="54"/>
      <c r="SOM344" s="54"/>
      <c r="SON344" s="54"/>
      <c r="SOO344" s="54"/>
      <c r="SOP344" s="54"/>
      <c r="SOQ344" s="54"/>
      <c r="SOR344" s="54"/>
      <c r="SOS344" s="54"/>
      <c r="SOT344" s="54"/>
      <c r="SOU344" s="54"/>
      <c r="SOV344" s="54"/>
      <c r="SOW344" s="54"/>
      <c r="SOX344" s="54"/>
      <c r="SOY344" s="54"/>
      <c r="SOZ344" s="54"/>
      <c r="SPA344" s="54"/>
      <c r="SPB344" s="54"/>
      <c r="SPC344" s="54"/>
      <c r="SPD344" s="54"/>
      <c r="SPE344" s="54"/>
      <c r="SPF344" s="54"/>
      <c r="SPG344" s="54"/>
      <c r="SPH344" s="54"/>
      <c r="SPI344" s="54"/>
      <c r="SPJ344" s="54"/>
      <c r="SPK344" s="54"/>
      <c r="SPL344" s="54"/>
      <c r="SPM344" s="54"/>
      <c r="SPN344" s="54"/>
      <c r="SPO344" s="54"/>
      <c r="SPP344" s="54"/>
      <c r="SPQ344" s="54"/>
      <c r="SPR344" s="54"/>
      <c r="SPS344" s="54"/>
      <c r="SPT344" s="54"/>
      <c r="SPU344" s="54"/>
      <c r="SPV344" s="54"/>
      <c r="SPW344" s="54"/>
      <c r="SPX344" s="54"/>
      <c r="SPY344" s="54"/>
      <c r="SPZ344" s="54"/>
      <c r="SQA344" s="54"/>
      <c r="SQB344" s="54"/>
      <c r="SQC344" s="54"/>
      <c r="SQD344" s="54"/>
      <c r="SQE344" s="54"/>
      <c r="SQF344" s="54"/>
      <c r="SQG344" s="54"/>
      <c r="SQH344" s="54"/>
      <c r="SQI344" s="54"/>
      <c r="SQJ344" s="54"/>
      <c r="SQK344" s="54"/>
      <c r="SQL344" s="54"/>
      <c r="SQM344" s="54"/>
      <c r="SQN344" s="54"/>
      <c r="SQO344" s="54"/>
      <c r="SQP344" s="54"/>
      <c r="SQQ344" s="54"/>
      <c r="SQR344" s="54"/>
      <c r="SQS344" s="54"/>
      <c r="SQT344" s="54"/>
      <c r="SQU344" s="54"/>
      <c r="SQV344" s="54"/>
      <c r="SQW344" s="54"/>
      <c r="SQX344" s="54"/>
      <c r="SQY344" s="54"/>
      <c r="SQZ344" s="54"/>
      <c r="SRA344" s="54"/>
      <c r="SRB344" s="54"/>
      <c r="SRC344" s="54"/>
      <c r="SRD344" s="54"/>
      <c r="SRE344" s="54"/>
      <c r="SRF344" s="54"/>
      <c r="SRG344" s="54"/>
      <c r="SRH344" s="54"/>
      <c r="SRI344" s="54"/>
      <c r="SRJ344" s="54"/>
      <c r="SRK344" s="54"/>
      <c r="SRL344" s="54"/>
      <c r="SRM344" s="54"/>
      <c r="SRN344" s="54"/>
      <c r="SRO344" s="54"/>
      <c r="SRP344" s="54"/>
      <c r="SRQ344" s="54"/>
      <c r="SRR344" s="54"/>
      <c r="SRS344" s="54"/>
      <c r="SRT344" s="54"/>
      <c r="SRU344" s="54"/>
      <c r="SRV344" s="54"/>
      <c r="SRW344" s="54"/>
      <c r="SRX344" s="54"/>
      <c r="SRY344" s="54"/>
      <c r="SRZ344" s="54"/>
      <c r="SSA344" s="54"/>
      <c r="SSB344" s="54"/>
      <c r="SSC344" s="54"/>
      <c r="SSD344" s="54"/>
      <c r="SSE344" s="54"/>
      <c r="SSF344" s="54"/>
      <c r="SSG344" s="54"/>
      <c r="SSH344" s="54"/>
      <c r="SSI344" s="54"/>
      <c r="SSJ344" s="54"/>
      <c r="SSK344" s="54"/>
      <c r="SSL344" s="54"/>
      <c r="SSM344" s="54"/>
      <c r="SSN344" s="54"/>
      <c r="SSO344" s="54"/>
      <c r="SSP344" s="54"/>
      <c r="SSQ344" s="54"/>
      <c r="SSR344" s="54"/>
      <c r="SSS344" s="54"/>
      <c r="SST344" s="54"/>
      <c r="SSU344" s="54"/>
      <c r="SSV344" s="54"/>
      <c r="SSW344" s="54"/>
      <c r="SSX344" s="54"/>
      <c r="SSY344" s="54"/>
      <c r="SSZ344" s="54"/>
      <c r="STA344" s="54"/>
      <c r="STB344" s="54"/>
      <c r="STC344" s="54"/>
      <c r="STD344" s="54"/>
      <c r="STE344" s="54"/>
      <c r="STF344" s="54"/>
      <c r="STG344" s="54"/>
      <c r="STH344" s="54"/>
      <c r="STI344" s="54"/>
      <c r="STJ344" s="54"/>
      <c r="STK344" s="54"/>
      <c r="STL344" s="54"/>
      <c r="STM344" s="54"/>
      <c r="STN344" s="54"/>
      <c r="STO344" s="54"/>
      <c r="STP344" s="54"/>
      <c r="STQ344" s="54"/>
      <c r="STR344" s="54"/>
      <c r="STS344" s="54"/>
      <c r="STT344" s="54"/>
      <c r="STU344" s="54"/>
      <c r="STV344" s="54"/>
      <c r="STW344" s="54"/>
      <c r="STX344" s="54"/>
      <c r="STY344" s="54"/>
      <c r="STZ344" s="54"/>
      <c r="SUA344" s="54"/>
      <c r="SUB344" s="54"/>
      <c r="SUC344" s="54"/>
      <c r="SUD344" s="54"/>
      <c r="SUE344" s="54"/>
      <c r="SUF344" s="54"/>
      <c r="SUG344" s="54"/>
      <c r="SUH344" s="54"/>
      <c r="SUI344" s="54"/>
      <c r="SUJ344" s="54"/>
      <c r="SUK344" s="54"/>
      <c r="SUL344" s="54"/>
      <c r="SUM344" s="54"/>
      <c r="SUN344" s="54"/>
      <c r="SUO344" s="54"/>
      <c r="SUP344" s="54"/>
      <c r="SUQ344" s="54"/>
      <c r="SUR344" s="54"/>
      <c r="SUS344" s="54"/>
      <c r="SUT344" s="54"/>
      <c r="SUU344" s="54"/>
      <c r="SUV344" s="54"/>
      <c r="SUW344" s="54"/>
      <c r="SUX344" s="54"/>
      <c r="SUY344" s="54"/>
      <c r="SUZ344" s="54"/>
      <c r="SVA344" s="54"/>
      <c r="SVB344" s="54"/>
      <c r="SVC344" s="54"/>
      <c r="SVD344" s="54"/>
      <c r="SVE344" s="54"/>
      <c r="SVF344" s="54"/>
      <c r="SVG344" s="54"/>
      <c r="SVH344" s="54"/>
      <c r="SVI344" s="54"/>
      <c r="SVJ344" s="54"/>
      <c r="SVK344" s="54"/>
      <c r="SVL344" s="54"/>
      <c r="SVM344" s="54"/>
      <c r="SVN344" s="54"/>
      <c r="SVO344" s="54"/>
      <c r="SVP344" s="54"/>
      <c r="SVQ344" s="54"/>
      <c r="SVR344" s="54"/>
      <c r="SVS344" s="54"/>
      <c r="SVT344" s="54"/>
      <c r="SVU344" s="54"/>
      <c r="SVV344" s="54"/>
      <c r="SVW344" s="54"/>
      <c r="SVX344" s="54"/>
      <c r="SVY344" s="54"/>
      <c r="SVZ344" s="54"/>
      <c r="SWA344" s="54"/>
      <c r="SWB344" s="54"/>
      <c r="SWC344" s="54"/>
      <c r="SWD344" s="54"/>
      <c r="SWE344" s="54"/>
      <c r="SWF344" s="54"/>
      <c r="SWG344" s="54"/>
      <c r="SWH344" s="54"/>
      <c r="SWI344" s="54"/>
      <c r="SWJ344" s="54"/>
      <c r="SWK344" s="54"/>
      <c r="SWL344" s="54"/>
      <c r="SWM344" s="54"/>
      <c r="SWN344" s="54"/>
      <c r="SWO344" s="54"/>
      <c r="SWP344" s="54"/>
      <c r="SWQ344" s="54"/>
      <c r="SWR344" s="54"/>
      <c r="SWS344" s="54"/>
      <c r="SWT344" s="54"/>
      <c r="SWU344" s="54"/>
      <c r="SWV344" s="54"/>
      <c r="SWW344" s="54"/>
      <c r="SWX344" s="54"/>
      <c r="SWY344" s="54"/>
      <c r="SWZ344" s="54"/>
      <c r="SXA344" s="54"/>
      <c r="SXB344" s="54"/>
      <c r="SXC344" s="54"/>
      <c r="SXD344" s="54"/>
      <c r="SXE344" s="54"/>
      <c r="SXF344" s="54"/>
      <c r="SXG344" s="54"/>
      <c r="SXH344" s="54"/>
      <c r="SXI344" s="54"/>
      <c r="SXJ344" s="54"/>
      <c r="SXK344" s="54"/>
      <c r="SXL344" s="54"/>
      <c r="SXM344" s="54"/>
      <c r="SXN344" s="54"/>
      <c r="SXO344" s="54"/>
      <c r="SXP344" s="54"/>
      <c r="SXQ344" s="54"/>
      <c r="SXR344" s="54"/>
      <c r="SXS344" s="54"/>
      <c r="SXT344" s="54"/>
      <c r="SXU344" s="54"/>
      <c r="SXV344" s="54"/>
      <c r="SXW344" s="54"/>
      <c r="SXX344" s="54"/>
      <c r="SXY344" s="54"/>
      <c r="SXZ344" s="54"/>
      <c r="SYA344" s="54"/>
      <c r="SYB344" s="54"/>
      <c r="SYC344" s="54"/>
      <c r="SYD344" s="54"/>
      <c r="SYE344" s="54"/>
      <c r="SYF344" s="54"/>
      <c r="SYG344" s="54"/>
      <c r="SYH344" s="54"/>
      <c r="SYI344" s="54"/>
      <c r="SYJ344" s="54"/>
      <c r="SYK344" s="54"/>
      <c r="SYL344" s="54"/>
      <c r="SYM344" s="54"/>
      <c r="SYN344" s="54"/>
      <c r="SYO344" s="54"/>
      <c r="SYP344" s="54"/>
      <c r="SYQ344" s="54"/>
      <c r="SYR344" s="54"/>
      <c r="SYS344" s="54"/>
      <c r="SYT344" s="54"/>
      <c r="SYU344" s="54"/>
      <c r="SYV344" s="54"/>
      <c r="SYW344" s="54"/>
      <c r="SYX344" s="54"/>
      <c r="SYY344" s="54"/>
      <c r="SYZ344" s="54"/>
      <c r="SZA344" s="54"/>
      <c r="SZB344" s="54"/>
      <c r="SZC344" s="54"/>
      <c r="SZD344" s="54"/>
      <c r="SZE344" s="54"/>
      <c r="SZF344" s="54"/>
      <c r="SZG344" s="54"/>
      <c r="SZH344" s="54"/>
      <c r="SZI344" s="54"/>
      <c r="SZJ344" s="54"/>
      <c r="SZK344" s="54"/>
      <c r="SZL344" s="54"/>
      <c r="SZM344" s="54"/>
      <c r="SZN344" s="54"/>
      <c r="SZO344" s="54"/>
      <c r="SZP344" s="54"/>
      <c r="SZQ344" s="54"/>
      <c r="SZR344" s="54"/>
      <c r="SZS344" s="54"/>
      <c r="SZT344" s="54"/>
      <c r="SZU344" s="54"/>
      <c r="SZV344" s="54"/>
      <c r="SZW344" s="54"/>
      <c r="SZX344" s="54"/>
      <c r="SZY344" s="54"/>
      <c r="SZZ344" s="54"/>
      <c r="TAA344" s="54"/>
      <c r="TAB344" s="54"/>
      <c r="TAC344" s="54"/>
      <c r="TAD344" s="54"/>
      <c r="TAE344" s="54"/>
      <c r="TAF344" s="54"/>
      <c r="TAG344" s="54"/>
      <c r="TAH344" s="54"/>
      <c r="TAI344" s="54"/>
      <c r="TAJ344" s="54"/>
      <c r="TAK344" s="54"/>
      <c r="TAL344" s="54"/>
      <c r="TAM344" s="54"/>
      <c r="TAN344" s="54"/>
      <c r="TAO344" s="54"/>
      <c r="TAP344" s="54"/>
      <c r="TAQ344" s="54"/>
      <c r="TAR344" s="54"/>
      <c r="TAS344" s="54"/>
      <c r="TAT344" s="54"/>
      <c r="TAU344" s="54"/>
      <c r="TAV344" s="54"/>
      <c r="TAW344" s="54"/>
      <c r="TAX344" s="54"/>
      <c r="TAY344" s="54"/>
      <c r="TAZ344" s="54"/>
      <c r="TBA344" s="54"/>
      <c r="TBB344" s="54"/>
      <c r="TBC344" s="54"/>
      <c r="TBD344" s="54"/>
      <c r="TBE344" s="54"/>
      <c r="TBF344" s="54"/>
      <c r="TBG344" s="54"/>
      <c r="TBH344" s="54"/>
      <c r="TBI344" s="54"/>
      <c r="TBJ344" s="54"/>
      <c r="TBK344" s="54"/>
      <c r="TBL344" s="54"/>
      <c r="TBM344" s="54"/>
      <c r="TBN344" s="54"/>
      <c r="TBO344" s="54"/>
      <c r="TBP344" s="54"/>
      <c r="TBQ344" s="54"/>
      <c r="TBR344" s="54"/>
      <c r="TBS344" s="54"/>
      <c r="TBT344" s="54"/>
      <c r="TBU344" s="54"/>
      <c r="TBV344" s="54"/>
      <c r="TBW344" s="54"/>
      <c r="TBX344" s="54"/>
      <c r="TBY344" s="54"/>
      <c r="TBZ344" s="54"/>
      <c r="TCA344" s="54"/>
      <c r="TCB344" s="54"/>
      <c r="TCC344" s="54"/>
      <c r="TCD344" s="54"/>
      <c r="TCE344" s="54"/>
      <c r="TCF344" s="54"/>
      <c r="TCG344" s="54"/>
      <c r="TCH344" s="54"/>
      <c r="TCI344" s="54"/>
      <c r="TCJ344" s="54"/>
      <c r="TCK344" s="54"/>
      <c r="TCL344" s="54"/>
      <c r="TCM344" s="54"/>
      <c r="TCN344" s="54"/>
      <c r="TCO344" s="54"/>
      <c r="TCP344" s="54"/>
      <c r="TCQ344" s="54"/>
      <c r="TCR344" s="54"/>
      <c r="TCS344" s="54"/>
      <c r="TCT344" s="54"/>
      <c r="TCU344" s="54"/>
      <c r="TCV344" s="54"/>
      <c r="TCW344" s="54"/>
      <c r="TCX344" s="54"/>
      <c r="TCY344" s="54"/>
      <c r="TCZ344" s="54"/>
      <c r="TDA344" s="54"/>
      <c r="TDB344" s="54"/>
      <c r="TDC344" s="54"/>
      <c r="TDD344" s="54"/>
      <c r="TDE344" s="54"/>
      <c r="TDF344" s="54"/>
      <c r="TDG344" s="54"/>
      <c r="TDH344" s="54"/>
      <c r="TDI344" s="54"/>
      <c r="TDJ344" s="54"/>
      <c r="TDK344" s="54"/>
      <c r="TDL344" s="54"/>
      <c r="TDM344" s="54"/>
      <c r="TDN344" s="54"/>
      <c r="TDO344" s="54"/>
      <c r="TDP344" s="54"/>
      <c r="TDQ344" s="54"/>
      <c r="TDR344" s="54"/>
      <c r="TDS344" s="54"/>
      <c r="TDT344" s="54"/>
      <c r="TDU344" s="54"/>
      <c r="TDV344" s="54"/>
      <c r="TDW344" s="54"/>
      <c r="TDX344" s="54"/>
      <c r="TDY344" s="54"/>
      <c r="TDZ344" s="54"/>
      <c r="TEA344" s="54"/>
      <c r="TEB344" s="54"/>
      <c r="TEC344" s="54"/>
      <c r="TED344" s="54"/>
      <c r="TEE344" s="54"/>
      <c r="TEF344" s="54"/>
      <c r="TEG344" s="54"/>
      <c r="TEH344" s="54"/>
      <c r="TEI344" s="54"/>
      <c r="TEJ344" s="54"/>
      <c r="TEK344" s="54"/>
      <c r="TEL344" s="54"/>
      <c r="TEM344" s="54"/>
      <c r="TEN344" s="54"/>
      <c r="TEO344" s="54"/>
      <c r="TEP344" s="54"/>
      <c r="TEQ344" s="54"/>
      <c r="TER344" s="54"/>
      <c r="TES344" s="54"/>
      <c r="TET344" s="54"/>
      <c r="TEU344" s="54"/>
      <c r="TEV344" s="54"/>
      <c r="TEW344" s="54"/>
      <c r="TEX344" s="54"/>
      <c r="TEY344" s="54"/>
      <c r="TEZ344" s="54"/>
      <c r="TFA344" s="54"/>
      <c r="TFB344" s="54"/>
      <c r="TFC344" s="54"/>
      <c r="TFD344" s="54"/>
      <c r="TFE344" s="54"/>
      <c r="TFF344" s="54"/>
      <c r="TFG344" s="54"/>
      <c r="TFH344" s="54"/>
      <c r="TFI344" s="54"/>
      <c r="TFJ344" s="54"/>
      <c r="TFK344" s="54"/>
      <c r="TFL344" s="54"/>
      <c r="TFM344" s="54"/>
      <c r="TFN344" s="54"/>
      <c r="TFO344" s="54"/>
      <c r="TFP344" s="54"/>
      <c r="TFQ344" s="54"/>
      <c r="TFR344" s="54"/>
      <c r="TFS344" s="54"/>
      <c r="TFT344" s="54"/>
      <c r="TFU344" s="54"/>
      <c r="TFV344" s="54"/>
      <c r="TFW344" s="54"/>
      <c r="TFX344" s="54"/>
      <c r="TFY344" s="54"/>
      <c r="TFZ344" s="54"/>
      <c r="TGA344" s="54"/>
      <c r="TGB344" s="54"/>
      <c r="TGC344" s="54"/>
      <c r="TGD344" s="54"/>
      <c r="TGE344" s="54"/>
      <c r="TGF344" s="54"/>
      <c r="TGG344" s="54"/>
      <c r="TGH344" s="54"/>
      <c r="TGI344" s="54"/>
      <c r="TGJ344" s="54"/>
      <c r="TGK344" s="54"/>
      <c r="TGL344" s="54"/>
      <c r="TGM344" s="54"/>
      <c r="TGN344" s="54"/>
      <c r="TGO344" s="54"/>
      <c r="TGP344" s="54"/>
      <c r="TGQ344" s="54"/>
      <c r="TGR344" s="54"/>
      <c r="TGS344" s="54"/>
      <c r="TGT344" s="54"/>
      <c r="TGU344" s="54"/>
      <c r="TGV344" s="54"/>
      <c r="TGW344" s="54"/>
      <c r="TGX344" s="54"/>
      <c r="TGY344" s="54"/>
      <c r="TGZ344" s="54"/>
      <c r="THA344" s="54"/>
      <c r="THB344" s="54"/>
      <c r="THC344" s="54"/>
      <c r="THD344" s="54"/>
      <c r="THE344" s="54"/>
      <c r="THF344" s="54"/>
      <c r="THG344" s="54"/>
      <c r="THH344" s="54"/>
      <c r="THI344" s="54"/>
      <c r="THJ344" s="54"/>
      <c r="THK344" s="54"/>
      <c r="THL344" s="54"/>
      <c r="THM344" s="54"/>
      <c r="THN344" s="54"/>
      <c r="THO344" s="54"/>
      <c r="THP344" s="54"/>
      <c r="THQ344" s="54"/>
      <c r="THR344" s="54"/>
      <c r="THS344" s="54"/>
      <c r="THT344" s="54"/>
      <c r="THU344" s="54"/>
      <c r="THV344" s="54"/>
      <c r="THW344" s="54"/>
      <c r="THX344" s="54"/>
      <c r="THY344" s="54"/>
      <c r="THZ344" s="54"/>
      <c r="TIA344" s="54"/>
      <c r="TIB344" s="54"/>
      <c r="TIC344" s="54"/>
      <c r="TID344" s="54"/>
      <c r="TIE344" s="54"/>
      <c r="TIF344" s="54"/>
      <c r="TIG344" s="54"/>
      <c r="TIH344" s="54"/>
      <c r="TII344" s="54"/>
      <c r="TIJ344" s="54"/>
      <c r="TIK344" s="54"/>
      <c r="TIL344" s="54"/>
      <c r="TIM344" s="54"/>
      <c r="TIN344" s="54"/>
      <c r="TIO344" s="54"/>
      <c r="TIP344" s="54"/>
      <c r="TIQ344" s="54"/>
      <c r="TIR344" s="54"/>
      <c r="TIS344" s="54"/>
      <c r="TIT344" s="54"/>
      <c r="TIU344" s="54"/>
      <c r="TIV344" s="54"/>
      <c r="TIW344" s="54"/>
      <c r="TIX344" s="54"/>
      <c r="TIY344" s="54"/>
      <c r="TIZ344" s="54"/>
      <c r="TJA344" s="54"/>
      <c r="TJB344" s="54"/>
      <c r="TJC344" s="54"/>
      <c r="TJD344" s="54"/>
      <c r="TJE344" s="54"/>
      <c r="TJF344" s="54"/>
      <c r="TJG344" s="54"/>
      <c r="TJH344" s="54"/>
      <c r="TJI344" s="54"/>
      <c r="TJJ344" s="54"/>
      <c r="TJK344" s="54"/>
      <c r="TJL344" s="54"/>
      <c r="TJM344" s="54"/>
      <c r="TJN344" s="54"/>
      <c r="TJO344" s="54"/>
      <c r="TJP344" s="54"/>
      <c r="TJQ344" s="54"/>
      <c r="TJR344" s="54"/>
      <c r="TJS344" s="54"/>
      <c r="TJT344" s="54"/>
      <c r="TJU344" s="54"/>
      <c r="TJV344" s="54"/>
      <c r="TJW344" s="54"/>
      <c r="TJX344" s="54"/>
      <c r="TJY344" s="54"/>
      <c r="TJZ344" s="54"/>
      <c r="TKA344" s="54"/>
      <c r="TKB344" s="54"/>
      <c r="TKC344" s="54"/>
      <c r="TKD344" s="54"/>
      <c r="TKE344" s="54"/>
      <c r="TKF344" s="54"/>
      <c r="TKG344" s="54"/>
      <c r="TKH344" s="54"/>
      <c r="TKI344" s="54"/>
      <c r="TKJ344" s="54"/>
      <c r="TKK344" s="54"/>
      <c r="TKL344" s="54"/>
      <c r="TKM344" s="54"/>
      <c r="TKN344" s="54"/>
      <c r="TKO344" s="54"/>
      <c r="TKP344" s="54"/>
      <c r="TKQ344" s="54"/>
      <c r="TKR344" s="54"/>
      <c r="TKS344" s="54"/>
      <c r="TKT344" s="54"/>
      <c r="TKU344" s="54"/>
      <c r="TKV344" s="54"/>
      <c r="TKW344" s="54"/>
      <c r="TKX344" s="54"/>
      <c r="TKY344" s="54"/>
      <c r="TKZ344" s="54"/>
      <c r="TLA344" s="54"/>
      <c r="TLB344" s="54"/>
      <c r="TLC344" s="54"/>
      <c r="TLD344" s="54"/>
      <c r="TLE344" s="54"/>
      <c r="TLF344" s="54"/>
      <c r="TLG344" s="54"/>
      <c r="TLH344" s="54"/>
      <c r="TLI344" s="54"/>
      <c r="TLJ344" s="54"/>
      <c r="TLK344" s="54"/>
      <c r="TLL344" s="54"/>
      <c r="TLM344" s="54"/>
      <c r="TLN344" s="54"/>
      <c r="TLO344" s="54"/>
      <c r="TLP344" s="54"/>
      <c r="TLQ344" s="54"/>
      <c r="TLR344" s="54"/>
      <c r="TLS344" s="54"/>
      <c r="TLT344" s="54"/>
      <c r="TLU344" s="54"/>
      <c r="TLV344" s="54"/>
      <c r="TLW344" s="54"/>
      <c r="TLX344" s="54"/>
      <c r="TLY344" s="54"/>
      <c r="TLZ344" s="54"/>
      <c r="TMA344" s="54"/>
      <c r="TMB344" s="54"/>
      <c r="TMC344" s="54"/>
      <c r="TMD344" s="54"/>
      <c r="TME344" s="54"/>
      <c r="TMF344" s="54"/>
      <c r="TMG344" s="54"/>
      <c r="TMH344" s="54"/>
      <c r="TMI344" s="54"/>
      <c r="TMJ344" s="54"/>
      <c r="TMK344" s="54"/>
      <c r="TML344" s="54"/>
      <c r="TMM344" s="54"/>
      <c r="TMN344" s="54"/>
      <c r="TMO344" s="54"/>
      <c r="TMP344" s="54"/>
      <c r="TMQ344" s="54"/>
      <c r="TMR344" s="54"/>
      <c r="TMS344" s="54"/>
      <c r="TMT344" s="54"/>
      <c r="TMU344" s="54"/>
      <c r="TMV344" s="54"/>
      <c r="TMW344" s="54"/>
      <c r="TMX344" s="54"/>
      <c r="TMY344" s="54"/>
      <c r="TMZ344" s="54"/>
      <c r="TNA344" s="54"/>
      <c r="TNB344" s="54"/>
      <c r="TNC344" s="54"/>
      <c r="TND344" s="54"/>
      <c r="TNE344" s="54"/>
      <c r="TNF344" s="54"/>
      <c r="TNG344" s="54"/>
      <c r="TNH344" s="54"/>
      <c r="TNI344" s="54"/>
      <c r="TNJ344" s="54"/>
      <c r="TNK344" s="54"/>
      <c r="TNL344" s="54"/>
      <c r="TNM344" s="54"/>
      <c r="TNN344" s="54"/>
      <c r="TNO344" s="54"/>
      <c r="TNP344" s="54"/>
      <c r="TNQ344" s="54"/>
      <c r="TNR344" s="54"/>
      <c r="TNS344" s="54"/>
      <c r="TNT344" s="54"/>
      <c r="TNU344" s="54"/>
      <c r="TNV344" s="54"/>
      <c r="TNW344" s="54"/>
      <c r="TNX344" s="54"/>
      <c r="TNY344" s="54"/>
      <c r="TNZ344" s="54"/>
      <c r="TOA344" s="54"/>
      <c r="TOB344" s="54"/>
      <c r="TOC344" s="54"/>
      <c r="TOD344" s="54"/>
      <c r="TOE344" s="54"/>
      <c r="TOF344" s="54"/>
      <c r="TOG344" s="54"/>
      <c r="TOH344" s="54"/>
      <c r="TOI344" s="54"/>
      <c r="TOJ344" s="54"/>
      <c r="TOK344" s="54"/>
      <c r="TOL344" s="54"/>
      <c r="TOM344" s="54"/>
      <c r="TON344" s="54"/>
      <c r="TOO344" s="54"/>
      <c r="TOP344" s="54"/>
      <c r="TOQ344" s="54"/>
      <c r="TOR344" s="54"/>
      <c r="TOS344" s="54"/>
      <c r="TOT344" s="54"/>
      <c r="TOU344" s="54"/>
      <c r="TOV344" s="54"/>
      <c r="TOW344" s="54"/>
      <c r="TOX344" s="54"/>
      <c r="TOY344" s="54"/>
      <c r="TOZ344" s="54"/>
      <c r="TPA344" s="54"/>
      <c r="TPB344" s="54"/>
      <c r="TPC344" s="54"/>
      <c r="TPD344" s="54"/>
      <c r="TPE344" s="54"/>
      <c r="TPF344" s="54"/>
      <c r="TPG344" s="54"/>
      <c r="TPH344" s="54"/>
      <c r="TPI344" s="54"/>
      <c r="TPJ344" s="54"/>
      <c r="TPK344" s="54"/>
      <c r="TPL344" s="54"/>
      <c r="TPM344" s="54"/>
      <c r="TPN344" s="54"/>
      <c r="TPO344" s="54"/>
      <c r="TPP344" s="54"/>
      <c r="TPQ344" s="54"/>
      <c r="TPR344" s="54"/>
      <c r="TPS344" s="54"/>
      <c r="TPT344" s="54"/>
      <c r="TPU344" s="54"/>
      <c r="TPV344" s="54"/>
      <c r="TPW344" s="54"/>
      <c r="TPX344" s="54"/>
      <c r="TPY344" s="54"/>
      <c r="TPZ344" s="54"/>
      <c r="TQA344" s="54"/>
      <c r="TQB344" s="54"/>
      <c r="TQC344" s="54"/>
      <c r="TQD344" s="54"/>
      <c r="TQE344" s="54"/>
      <c r="TQF344" s="54"/>
      <c r="TQG344" s="54"/>
      <c r="TQH344" s="54"/>
      <c r="TQI344" s="54"/>
      <c r="TQJ344" s="54"/>
      <c r="TQK344" s="54"/>
      <c r="TQL344" s="54"/>
      <c r="TQM344" s="54"/>
      <c r="TQN344" s="54"/>
      <c r="TQO344" s="54"/>
      <c r="TQP344" s="54"/>
      <c r="TQQ344" s="54"/>
      <c r="TQR344" s="54"/>
      <c r="TQS344" s="54"/>
      <c r="TQT344" s="54"/>
      <c r="TQU344" s="54"/>
      <c r="TQV344" s="54"/>
      <c r="TQW344" s="54"/>
      <c r="TQX344" s="54"/>
      <c r="TQY344" s="54"/>
      <c r="TQZ344" s="54"/>
      <c r="TRA344" s="54"/>
      <c r="TRB344" s="54"/>
      <c r="TRC344" s="54"/>
      <c r="TRD344" s="54"/>
      <c r="TRE344" s="54"/>
      <c r="TRF344" s="54"/>
      <c r="TRG344" s="54"/>
      <c r="TRH344" s="54"/>
      <c r="TRI344" s="54"/>
      <c r="TRJ344" s="54"/>
      <c r="TRK344" s="54"/>
      <c r="TRL344" s="54"/>
      <c r="TRM344" s="54"/>
      <c r="TRN344" s="54"/>
      <c r="TRO344" s="54"/>
      <c r="TRP344" s="54"/>
      <c r="TRQ344" s="54"/>
      <c r="TRR344" s="54"/>
      <c r="TRS344" s="54"/>
      <c r="TRT344" s="54"/>
      <c r="TRU344" s="54"/>
      <c r="TRV344" s="54"/>
      <c r="TRW344" s="54"/>
      <c r="TRX344" s="54"/>
      <c r="TRY344" s="54"/>
      <c r="TRZ344" s="54"/>
      <c r="TSA344" s="54"/>
      <c r="TSB344" s="54"/>
      <c r="TSC344" s="54"/>
      <c r="TSD344" s="54"/>
      <c r="TSE344" s="54"/>
      <c r="TSF344" s="54"/>
      <c r="TSG344" s="54"/>
      <c r="TSH344" s="54"/>
      <c r="TSI344" s="54"/>
      <c r="TSJ344" s="54"/>
      <c r="TSK344" s="54"/>
      <c r="TSL344" s="54"/>
      <c r="TSM344" s="54"/>
      <c r="TSN344" s="54"/>
      <c r="TSO344" s="54"/>
      <c r="TSP344" s="54"/>
      <c r="TSQ344" s="54"/>
      <c r="TSR344" s="54"/>
      <c r="TSS344" s="54"/>
      <c r="TST344" s="54"/>
      <c r="TSU344" s="54"/>
      <c r="TSV344" s="54"/>
      <c r="TSW344" s="54"/>
      <c r="TSX344" s="54"/>
      <c r="TSY344" s="54"/>
      <c r="TSZ344" s="54"/>
      <c r="TTA344" s="54"/>
      <c r="TTB344" s="54"/>
      <c r="TTC344" s="54"/>
      <c r="TTD344" s="54"/>
      <c r="TTE344" s="54"/>
      <c r="TTF344" s="54"/>
      <c r="TTG344" s="54"/>
      <c r="TTH344" s="54"/>
      <c r="TTI344" s="54"/>
      <c r="TTJ344" s="54"/>
      <c r="TTK344" s="54"/>
      <c r="TTL344" s="54"/>
      <c r="TTM344" s="54"/>
      <c r="TTN344" s="54"/>
      <c r="TTO344" s="54"/>
      <c r="TTP344" s="54"/>
      <c r="TTQ344" s="54"/>
      <c r="TTR344" s="54"/>
      <c r="TTS344" s="54"/>
      <c r="TTT344" s="54"/>
      <c r="TTU344" s="54"/>
      <c r="TTV344" s="54"/>
      <c r="TTW344" s="54"/>
      <c r="TTX344" s="54"/>
      <c r="TTY344" s="54"/>
      <c r="TTZ344" s="54"/>
      <c r="TUA344" s="54"/>
      <c r="TUB344" s="54"/>
      <c r="TUC344" s="54"/>
      <c r="TUD344" s="54"/>
      <c r="TUE344" s="54"/>
      <c r="TUF344" s="54"/>
      <c r="TUG344" s="54"/>
      <c r="TUH344" s="54"/>
      <c r="TUI344" s="54"/>
      <c r="TUJ344" s="54"/>
      <c r="TUK344" s="54"/>
      <c r="TUL344" s="54"/>
      <c r="TUM344" s="54"/>
      <c r="TUN344" s="54"/>
      <c r="TUO344" s="54"/>
      <c r="TUP344" s="54"/>
      <c r="TUQ344" s="54"/>
      <c r="TUR344" s="54"/>
      <c r="TUS344" s="54"/>
      <c r="TUT344" s="54"/>
      <c r="TUU344" s="54"/>
      <c r="TUV344" s="54"/>
      <c r="TUW344" s="54"/>
      <c r="TUX344" s="54"/>
      <c r="TUY344" s="54"/>
      <c r="TUZ344" s="54"/>
      <c r="TVA344" s="54"/>
      <c r="TVB344" s="54"/>
      <c r="TVC344" s="54"/>
      <c r="TVD344" s="54"/>
      <c r="TVE344" s="54"/>
      <c r="TVF344" s="54"/>
      <c r="TVG344" s="54"/>
      <c r="TVH344" s="54"/>
      <c r="TVI344" s="54"/>
      <c r="TVJ344" s="54"/>
      <c r="TVK344" s="54"/>
      <c r="TVL344" s="54"/>
      <c r="TVM344" s="54"/>
      <c r="TVN344" s="54"/>
      <c r="TVO344" s="54"/>
      <c r="TVP344" s="54"/>
      <c r="TVQ344" s="54"/>
      <c r="TVR344" s="54"/>
      <c r="TVS344" s="54"/>
      <c r="TVT344" s="54"/>
      <c r="TVU344" s="54"/>
      <c r="TVV344" s="54"/>
      <c r="TVW344" s="54"/>
      <c r="TVX344" s="54"/>
      <c r="TVY344" s="54"/>
      <c r="TVZ344" s="54"/>
      <c r="TWA344" s="54"/>
      <c r="TWB344" s="54"/>
      <c r="TWC344" s="54"/>
      <c r="TWD344" s="54"/>
      <c r="TWE344" s="54"/>
      <c r="TWF344" s="54"/>
      <c r="TWG344" s="54"/>
      <c r="TWH344" s="54"/>
      <c r="TWI344" s="54"/>
      <c r="TWJ344" s="54"/>
      <c r="TWK344" s="54"/>
      <c r="TWL344" s="54"/>
      <c r="TWM344" s="54"/>
      <c r="TWN344" s="54"/>
      <c r="TWO344" s="54"/>
      <c r="TWP344" s="54"/>
      <c r="TWQ344" s="54"/>
      <c r="TWR344" s="54"/>
      <c r="TWS344" s="54"/>
      <c r="TWT344" s="54"/>
      <c r="TWU344" s="54"/>
      <c r="TWV344" s="54"/>
      <c r="TWW344" s="54"/>
      <c r="TWX344" s="54"/>
      <c r="TWY344" s="54"/>
      <c r="TWZ344" s="54"/>
      <c r="TXA344" s="54"/>
      <c r="TXB344" s="54"/>
      <c r="TXC344" s="54"/>
      <c r="TXD344" s="54"/>
      <c r="TXE344" s="54"/>
      <c r="TXF344" s="54"/>
      <c r="TXG344" s="54"/>
      <c r="TXH344" s="54"/>
      <c r="TXI344" s="54"/>
      <c r="TXJ344" s="54"/>
      <c r="TXK344" s="54"/>
      <c r="TXL344" s="54"/>
      <c r="TXM344" s="54"/>
      <c r="TXN344" s="54"/>
      <c r="TXO344" s="54"/>
      <c r="TXP344" s="54"/>
      <c r="TXQ344" s="54"/>
      <c r="TXR344" s="54"/>
      <c r="TXS344" s="54"/>
      <c r="TXT344" s="54"/>
      <c r="TXU344" s="54"/>
      <c r="TXV344" s="54"/>
      <c r="TXW344" s="54"/>
      <c r="TXX344" s="54"/>
      <c r="TXY344" s="54"/>
      <c r="TXZ344" s="54"/>
      <c r="TYA344" s="54"/>
      <c r="TYB344" s="54"/>
      <c r="TYC344" s="54"/>
      <c r="TYD344" s="54"/>
      <c r="TYE344" s="54"/>
      <c r="TYF344" s="54"/>
      <c r="TYG344" s="54"/>
      <c r="TYH344" s="54"/>
      <c r="TYI344" s="54"/>
      <c r="TYJ344" s="54"/>
      <c r="TYK344" s="54"/>
      <c r="TYL344" s="54"/>
      <c r="TYM344" s="54"/>
      <c r="TYN344" s="54"/>
      <c r="TYO344" s="54"/>
      <c r="TYP344" s="54"/>
      <c r="TYQ344" s="54"/>
      <c r="TYR344" s="54"/>
      <c r="TYS344" s="54"/>
      <c r="TYT344" s="54"/>
      <c r="TYU344" s="54"/>
      <c r="TYV344" s="54"/>
      <c r="TYW344" s="54"/>
      <c r="TYX344" s="54"/>
      <c r="TYY344" s="54"/>
      <c r="TYZ344" s="54"/>
      <c r="TZA344" s="54"/>
      <c r="TZB344" s="54"/>
      <c r="TZC344" s="54"/>
      <c r="TZD344" s="54"/>
      <c r="TZE344" s="54"/>
      <c r="TZF344" s="54"/>
      <c r="TZG344" s="54"/>
      <c r="TZH344" s="54"/>
      <c r="TZI344" s="54"/>
      <c r="TZJ344" s="54"/>
      <c r="TZK344" s="54"/>
      <c r="TZL344" s="54"/>
      <c r="TZM344" s="54"/>
      <c r="TZN344" s="54"/>
      <c r="TZO344" s="54"/>
      <c r="TZP344" s="54"/>
      <c r="TZQ344" s="54"/>
      <c r="TZR344" s="54"/>
      <c r="TZS344" s="54"/>
      <c r="TZT344" s="54"/>
      <c r="TZU344" s="54"/>
      <c r="TZV344" s="54"/>
      <c r="TZW344" s="54"/>
      <c r="TZX344" s="54"/>
      <c r="TZY344" s="54"/>
      <c r="TZZ344" s="54"/>
      <c r="UAA344" s="54"/>
      <c r="UAB344" s="54"/>
      <c r="UAC344" s="54"/>
      <c r="UAD344" s="54"/>
      <c r="UAE344" s="54"/>
      <c r="UAF344" s="54"/>
      <c r="UAG344" s="54"/>
      <c r="UAH344" s="54"/>
      <c r="UAI344" s="54"/>
      <c r="UAJ344" s="54"/>
      <c r="UAK344" s="54"/>
      <c r="UAL344" s="54"/>
      <c r="UAM344" s="54"/>
      <c r="UAN344" s="54"/>
      <c r="UAO344" s="54"/>
      <c r="UAP344" s="54"/>
      <c r="UAQ344" s="54"/>
      <c r="UAR344" s="54"/>
      <c r="UAS344" s="54"/>
      <c r="UAT344" s="54"/>
      <c r="UAU344" s="54"/>
      <c r="UAV344" s="54"/>
      <c r="UAW344" s="54"/>
      <c r="UAX344" s="54"/>
      <c r="UAY344" s="54"/>
      <c r="UAZ344" s="54"/>
      <c r="UBA344" s="54"/>
      <c r="UBB344" s="54"/>
      <c r="UBC344" s="54"/>
      <c r="UBD344" s="54"/>
      <c r="UBE344" s="54"/>
      <c r="UBF344" s="54"/>
      <c r="UBG344" s="54"/>
      <c r="UBH344" s="54"/>
      <c r="UBI344" s="54"/>
      <c r="UBJ344" s="54"/>
      <c r="UBK344" s="54"/>
      <c r="UBL344" s="54"/>
      <c r="UBM344" s="54"/>
      <c r="UBN344" s="54"/>
      <c r="UBO344" s="54"/>
      <c r="UBP344" s="54"/>
      <c r="UBQ344" s="54"/>
      <c r="UBR344" s="54"/>
      <c r="UBS344" s="54"/>
      <c r="UBT344" s="54"/>
      <c r="UBU344" s="54"/>
      <c r="UBV344" s="54"/>
      <c r="UBW344" s="54"/>
      <c r="UBX344" s="54"/>
      <c r="UBY344" s="54"/>
      <c r="UBZ344" s="54"/>
      <c r="UCA344" s="54"/>
      <c r="UCB344" s="54"/>
      <c r="UCC344" s="54"/>
      <c r="UCD344" s="54"/>
      <c r="UCE344" s="54"/>
      <c r="UCF344" s="54"/>
      <c r="UCG344" s="54"/>
      <c r="UCH344" s="54"/>
      <c r="UCI344" s="54"/>
      <c r="UCJ344" s="54"/>
      <c r="UCK344" s="54"/>
      <c r="UCL344" s="54"/>
      <c r="UCM344" s="54"/>
      <c r="UCN344" s="54"/>
      <c r="UCO344" s="54"/>
      <c r="UCP344" s="54"/>
      <c r="UCQ344" s="54"/>
      <c r="UCR344" s="54"/>
      <c r="UCS344" s="54"/>
      <c r="UCT344" s="54"/>
      <c r="UCU344" s="54"/>
      <c r="UCV344" s="54"/>
      <c r="UCW344" s="54"/>
      <c r="UCX344" s="54"/>
      <c r="UCY344" s="54"/>
      <c r="UCZ344" s="54"/>
      <c r="UDA344" s="54"/>
      <c r="UDB344" s="54"/>
      <c r="UDC344" s="54"/>
      <c r="UDD344" s="54"/>
      <c r="UDE344" s="54"/>
      <c r="UDF344" s="54"/>
      <c r="UDG344" s="54"/>
      <c r="UDH344" s="54"/>
      <c r="UDI344" s="54"/>
      <c r="UDJ344" s="54"/>
      <c r="UDK344" s="54"/>
      <c r="UDL344" s="54"/>
      <c r="UDM344" s="54"/>
      <c r="UDN344" s="54"/>
      <c r="UDO344" s="54"/>
      <c r="UDP344" s="54"/>
      <c r="UDQ344" s="54"/>
      <c r="UDR344" s="54"/>
      <c r="UDS344" s="54"/>
      <c r="UDT344" s="54"/>
      <c r="UDU344" s="54"/>
      <c r="UDV344" s="54"/>
      <c r="UDW344" s="54"/>
      <c r="UDX344" s="54"/>
      <c r="UDY344" s="54"/>
      <c r="UDZ344" s="54"/>
      <c r="UEA344" s="54"/>
      <c r="UEB344" s="54"/>
      <c r="UEC344" s="54"/>
      <c r="UED344" s="54"/>
      <c r="UEE344" s="54"/>
      <c r="UEF344" s="54"/>
      <c r="UEG344" s="54"/>
      <c r="UEH344" s="54"/>
      <c r="UEI344" s="54"/>
      <c r="UEJ344" s="54"/>
      <c r="UEK344" s="54"/>
      <c r="UEL344" s="54"/>
      <c r="UEM344" s="54"/>
      <c r="UEN344" s="54"/>
      <c r="UEO344" s="54"/>
      <c r="UEP344" s="54"/>
      <c r="UEQ344" s="54"/>
      <c r="UER344" s="54"/>
      <c r="UES344" s="54"/>
      <c r="UET344" s="54"/>
      <c r="UEU344" s="54"/>
      <c r="UEV344" s="54"/>
      <c r="UEW344" s="54"/>
      <c r="UEX344" s="54"/>
      <c r="UEY344" s="54"/>
      <c r="UEZ344" s="54"/>
      <c r="UFA344" s="54"/>
      <c r="UFB344" s="54"/>
      <c r="UFC344" s="54"/>
      <c r="UFD344" s="54"/>
      <c r="UFE344" s="54"/>
      <c r="UFF344" s="54"/>
      <c r="UFG344" s="54"/>
      <c r="UFH344" s="54"/>
      <c r="UFI344" s="54"/>
      <c r="UFJ344" s="54"/>
      <c r="UFK344" s="54"/>
      <c r="UFL344" s="54"/>
      <c r="UFM344" s="54"/>
      <c r="UFN344" s="54"/>
      <c r="UFO344" s="54"/>
      <c r="UFP344" s="54"/>
      <c r="UFQ344" s="54"/>
      <c r="UFR344" s="54"/>
      <c r="UFS344" s="54"/>
      <c r="UFT344" s="54"/>
      <c r="UFU344" s="54"/>
      <c r="UFV344" s="54"/>
      <c r="UFW344" s="54"/>
      <c r="UFX344" s="54"/>
      <c r="UFY344" s="54"/>
      <c r="UFZ344" s="54"/>
      <c r="UGA344" s="54"/>
      <c r="UGB344" s="54"/>
      <c r="UGC344" s="54"/>
      <c r="UGD344" s="54"/>
      <c r="UGE344" s="54"/>
      <c r="UGF344" s="54"/>
      <c r="UGG344" s="54"/>
      <c r="UGH344" s="54"/>
      <c r="UGI344" s="54"/>
      <c r="UGJ344" s="54"/>
      <c r="UGK344" s="54"/>
      <c r="UGL344" s="54"/>
      <c r="UGM344" s="54"/>
      <c r="UGN344" s="54"/>
      <c r="UGO344" s="54"/>
      <c r="UGP344" s="54"/>
      <c r="UGQ344" s="54"/>
      <c r="UGR344" s="54"/>
      <c r="UGS344" s="54"/>
      <c r="UGT344" s="54"/>
      <c r="UGU344" s="54"/>
      <c r="UGV344" s="54"/>
      <c r="UGW344" s="54"/>
      <c r="UGX344" s="54"/>
      <c r="UGY344" s="54"/>
      <c r="UGZ344" s="54"/>
      <c r="UHA344" s="54"/>
      <c r="UHB344" s="54"/>
      <c r="UHC344" s="54"/>
      <c r="UHD344" s="54"/>
      <c r="UHE344" s="54"/>
      <c r="UHF344" s="54"/>
      <c r="UHG344" s="54"/>
      <c r="UHH344" s="54"/>
      <c r="UHI344" s="54"/>
      <c r="UHJ344" s="54"/>
      <c r="UHK344" s="54"/>
      <c r="UHL344" s="54"/>
      <c r="UHM344" s="54"/>
      <c r="UHN344" s="54"/>
      <c r="UHO344" s="54"/>
      <c r="UHP344" s="54"/>
      <c r="UHQ344" s="54"/>
      <c r="UHR344" s="54"/>
      <c r="UHS344" s="54"/>
      <c r="UHT344" s="54"/>
      <c r="UHU344" s="54"/>
      <c r="UHV344" s="54"/>
      <c r="UHW344" s="54"/>
      <c r="UHX344" s="54"/>
      <c r="UHY344" s="54"/>
      <c r="UHZ344" s="54"/>
      <c r="UIA344" s="54"/>
      <c r="UIB344" s="54"/>
      <c r="UIC344" s="54"/>
      <c r="UID344" s="54"/>
      <c r="UIE344" s="54"/>
      <c r="UIF344" s="54"/>
      <c r="UIG344" s="54"/>
      <c r="UIH344" s="54"/>
      <c r="UII344" s="54"/>
      <c r="UIJ344" s="54"/>
      <c r="UIK344" s="54"/>
      <c r="UIL344" s="54"/>
      <c r="UIM344" s="54"/>
      <c r="UIN344" s="54"/>
      <c r="UIO344" s="54"/>
      <c r="UIP344" s="54"/>
      <c r="UIQ344" s="54"/>
      <c r="UIR344" s="54"/>
      <c r="UIS344" s="54"/>
      <c r="UIT344" s="54"/>
      <c r="UIU344" s="54"/>
      <c r="UIV344" s="54"/>
      <c r="UIW344" s="54"/>
      <c r="UIX344" s="54"/>
      <c r="UIY344" s="54"/>
      <c r="UIZ344" s="54"/>
      <c r="UJA344" s="54"/>
      <c r="UJB344" s="54"/>
      <c r="UJC344" s="54"/>
      <c r="UJD344" s="54"/>
      <c r="UJE344" s="54"/>
      <c r="UJF344" s="54"/>
      <c r="UJG344" s="54"/>
      <c r="UJH344" s="54"/>
      <c r="UJI344" s="54"/>
      <c r="UJJ344" s="54"/>
      <c r="UJK344" s="54"/>
      <c r="UJL344" s="54"/>
      <c r="UJM344" s="54"/>
      <c r="UJN344" s="54"/>
      <c r="UJO344" s="54"/>
      <c r="UJP344" s="54"/>
      <c r="UJQ344" s="54"/>
      <c r="UJR344" s="54"/>
      <c r="UJS344" s="54"/>
      <c r="UJT344" s="54"/>
      <c r="UJU344" s="54"/>
      <c r="UJV344" s="54"/>
      <c r="UJW344" s="54"/>
      <c r="UJX344" s="54"/>
      <c r="UJY344" s="54"/>
      <c r="UJZ344" s="54"/>
      <c r="UKA344" s="54"/>
      <c r="UKB344" s="54"/>
      <c r="UKC344" s="54"/>
      <c r="UKD344" s="54"/>
      <c r="UKE344" s="54"/>
      <c r="UKF344" s="54"/>
      <c r="UKG344" s="54"/>
      <c r="UKH344" s="54"/>
      <c r="UKI344" s="54"/>
      <c r="UKJ344" s="54"/>
      <c r="UKK344" s="54"/>
      <c r="UKL344" s="54"/>
      <c r="UKM344" s="54"/>
      <c r="UKN344" s="54"/>
      <c r="UKO344" s="54"/>
      <c r="UKP344" s="54"/>
      <c r="UKQ344" s="54"/>
      <c r="UKR344" s="54"/>
      <c r="UKS344" s="54"/>
      <c r="UKT344" s="54"/>
      <c r="UKU344" s="54"/>
      <c r="UKV344" s="54"/>
      <c r="UKW344" s="54"/>
      <c r="UKX344" s="54"/>
      <c r="UKY344" s="54"/>
      <c r="UKZ344" s="54"/>
      <c r="ULA344" s="54"/>
      <c r="ULB344" s="54"/>
      <c r="ULC344" s="54"/>
      <c r="ULD344" s="54"/>
      <c r="ULE344" s="54"/>
      <c r="ULF344" s="54"/>
      <c r="ULG344" s="54"/>
      <c r="ULH344" s="54"/>
      <c r="ULI344" s="54"/>
      <c r="ULJ344" s="54"/>
      <c r="ULK344" s="54"/>
      <c r="ULL344" s="54"/>
      <c r="ULM344" s="54"/>
      <c r="ULN344" s="54"/>
      <c r="ULO344" s="54"/>
      <c r="ULP344" s="54"/>
      <c r="ULQ344" s="54"/>
      <c r="ULR344" s="54"/>
      <c r="ULS344" s="54"/>
      <c r="ULT344" s="54"/>
      <c r="ULU344" s="54"/>
      <c r="ULV344" s="54"/>
      <c r="ULW344" s="54"/>
      <c r="ULX344" s="54"/>
      <c r="ULY344" s="54"/>
      <c r="ULZ344" s="54"/>
      <c r="UMA344" s="54"/>
      <c r="UMB344" s="54"/>
      <c r="UMC344" s="54"/>
      <c r="UMD344" s="54"/>
      <c r="UME344" s="54"/>
      <c r="UMF344" s="54"/>
      <c r="UMG344" s="54"/>
      <c r="UMH344" s="54"/>
      <c r="UMI344" s="54"/>
      <c r="UMJ344" s="54"/>
      <c r="UMK344" s="54"/>
      <c r="UML344" s="54"/>
      <c r="UMM344" s="54"/>
      <c r="UMN344" s="54"/>
      <c r="UMO344" s="54"/>
      <c r="UMP344" s="54"/>
      <c r="UMQ344" s="54"/>
      <c r="UMR344" s="54"/>
      <c r="UMS344" s="54"/>
      <c r="UMT344" s="54"/>
      <c r="UMU344" s="54"/>
      <c r="UMV344" s="54"/>
      <c r="UMW344" s="54"/>
      <c r="UMX344" s="54"/>
      <c r="UMY344" s="54"/>
      <c r="UMZ344" s="54"/>
      <c r="UNA344" s="54"/>
      <c r="UNB344" s="54"/>
      <c r="UNC344" s="54"/>
      <c r="UND344" s="54"/>
      <c r="UNE344" s="54"/>
      <c r="UNF344" s="54"/>
      <c r="UNG344" s="54"/>
      <c r="UNH344" s="54"/>
      <c r="UNI344" s="54"/>
      <c r="UNJ344" s="54"/>
      <c r="UNK344" s="54"/>
      <c r="UNL344" s="54"/>
      <c r="UNM344" s="54"/>
      <c r="UNN344" s="54"/>
      <c r="UNO344" s="54"/>
      <c r="UNP344" s="54"/>
      <c r="UNQ344" s="54"/>
      <c r="UNR344" s="54"/>
      <c r="UNS344" s="54"/>
      <c r="UNT344" s="54"/>
      <c r="UNU344" s="54"/>
      <c r="UNV344" s="54"/>
      <c r="UNW344" s="54"/>
      <c r="UNX344" s="54"/>
      <c r="UNY344" s="54"/>
      <c r="UNZ344" s="54"/>
      <c r="UOA344" s="54"/>
      <c r="UOB344" s="54"/>
      <c r="UOC344" s="54"/>
      <c r="UOD344" s="54"/>
      <c r="UOE344" s="54"/>
      <c r="UOF344" s="54"/>
      <c r="UOG344" s="54"/>
      <c r="UOH344" s="54"/>
      <c r="UOI344" s="54"/>
      <c r="UOJ344" s="54"/>
      <c r="UOK344" s="54"/>
      <c r="UOL344" s="54"/>
      <c r="UOM344" s="54"/>
      <c r="UON344" s="54"/>
      <c r="UOO344" s="54"/>
      <c r="UOP344" s="54"/>
      <c r="UOQ344" s="54"/>
      <c r="UOR344" s="54"/>
      <c r="UOS344" s="54"/>
      <c r="UOT344" s="54"/>
      <c r="UOU344" s="54"/>
      <c r="UOV344" s="54"/>
      <c r="UOW344" s="54"/>
      <c r="UOX344" s="54"/>
      <c r="UOY344" s="54"/>
      <c r="UOZ344" s="54"/>
      <c r="UPA344" s="54"/>
      <c r="UPB344" s="54"/>
      <c r="UPC344" s="54"/>
      <c r="UPD344" s="54"/>
      <c r="UPE344" s="54"/>
      <c r="UPF344" s="54"/>
      <c r="UPG344" s="54"/>
      <c r="UPH344" s="54"/>
      <c r="UPI344" s="54"/>
      <c r="UPJ344" s="54"/>
      <c r="UPK344" s="54"/>
      <c r="UPL344" s="54"/>
      <c r="UPM344" s="54"/>
      <c r="UPN344" s="54"/>
      <c r="UPO344" s="54"/>
      <c r="UPP344" s="54"/>
      <c r="UPQ344" s="54"/>
      <c r="UPR344" s="54"/>
      <c r="UPS344" s="54"/>
      <c r="UPT344" s="54"/>
      <c r="UPU344" s="54"/>
      <c r="UPV344" s="54"/>
      <c r="UPW344" s="54"/>
      <c r="UPX344" s="54"/>
      <c r="UPY344" s="54"/>
      <c r="UPZ344" s="54"/>
      <c r="UQA344" s="54"/>
      <c r="UQB344" s="54"/>
      <c r="UQC344" s="54"/>
      <c r="UQD344" s="54"/>
      <c r="UQE344" s="54"/>
      <c r="UQF344" s="54"/>
      <c r="UQG344" s="54"/>
      <c r="UQH344" s="54"/>
      <c r="UQI344" s="54"/>
      <c r="UQJ344" s="54"/>
      <c r="UQK344" s="54"/>
      <c r="UQL344" s="54"/>
      <c r="UQM344" s="54"/>
      <c r="UQN344" s="54"/>
      <c r="UQO344" s="54"/>
      <c r="UQP344" s="54"/>
      <c r="UQQ344" s="54"/>
      <c r="UQR344" s="54"/>
      <c r="UQS344" s="54"/>
      <c r="UQT344" s="54"/>
      <c r="UQU344" s="54"/>
      <c r="UQV344" s="54"/>
      <c r="UQW344" s="54"/>
      <c r="UQX344" s="54"/>
      <c r="UQY344" s="54"/>
      <c r="UQZ344" s="54"/>
      <c r="URA344" s="54"/>
      <c r="URB344" s="54"/>
      <c r="URC344" s="54"/>
      <c r="URD344" s="54"/>
      <c r="URE344" s="54"/>
      <c r="URF344" s="54"/>
      <c r="URG344" s="54"/>
      <c r="URH344" s="54"/>
      <c r="URI344" s="54"/>
      <c r="URJ344" s="54"/>
      <c r="URK344" s="54"/>
      <c r="URL344" s="54"/>
      <c r="URM344" s="54"/>
      <c r="URN344" s="54"/>
      <c r="URO344" s="54"/>
      <c r="URP344" s="54"/>
      <c r="URQ344" s="54"/>
      <c r="URR344" s="54"/>
      <c r="URS344" s="54"/>
      <c r="URT344" s="54"/>
      <c r="URU344" s="54"/>
      <c r="URV344" s="54"/>
      <c r="URW344" s="54"/>
      <c r="URX344" s="54"/>
      <c r="URY344" s="54"/>
      <c r="URZ344" s="54"/>
      <c r="USA344" s="54"/>
      <c r="USB344" s="54"/>
      <c r="USC344" s="54"/>
      <c r="USD344" s="54"/>
      <c r="USE344" s="54"/>
      <c r="USF344" s="54"/>
      <c r="USG344" s="54"/>
      <c r="USH344" s="54"/>
      <c r="USI344" s="54"/>
      <c r="USJ344" s="54"/>
      <c r="USK344" s="54"/>
      <c r="USL344" s="54"/>
      <c r="USM344" s="54"/>
      <c r="USN344" s="54"/>
      <c r="USO344" s="54"/>
      <c r="USP344" s="54"/>
      <c r="USQ344" s="54"/>
      <c r="USR344" s="54"/>
      <c r="USS344" s="54"/>
      <c r="UST344" s="54"/>
      <c r="USU344" s="54"/>
      <c r="USV344" s="54"/>
      <c r="USW344" s="54"/>
      <c r="USX344" s="54"/>
      <c r="USY344" s="54"/>
      <c r="USZ344" s="54"/>
      <c r="UTA344" s="54"/>
      <c r="UTB344" s="54"/>
      <c r="UTC344" s="54"/>
      <c r="UTD344" s="54"/>
      <c r="UTE344" s="54"/>
      <c r="UTF344" s="54"/>
      <c r="UTG344" s="54"/>
      <c r="UTH344" s="54"/>
      <c r="UTI344" s="54"/>
      <c r="UTJ344" s="54"/>
      <c r="UTK344" s="54"/>
      <c r="UTL344" s="54"/>
      <c r="UTM344" s="54"/>
      <c r="UTN344" s="54"/>
      <c r="UTO344" s="54"/>
      <c r="UTP344" s="54"/>
      <c r="UTQ344" s="54"/>
      <c r="UTR344" s="54"/>
      <c r="UTS344" s="54"/>
      <c r="UTT344" s="54"/>
      <c r="UTU344" s="54"/>
      <c r="UTV344" s="54"/>
      <c r="UTW344" s="54"/>
      <c r="UTX344" s="54"/>
      <c r="UTY344" s="54"/>
      <c r="UTZ344" s="54"/>
      <c r="UUA344" s="54"/>
      <c r="UUB344" s="54"/>
      <c r="UUC344" s="54"/>
      <c r="UUD344" s="54"/>
      <c r="UUE344" s="54"/>
      <c r="UUF344" s="54"/>
      <c r="UUG344" s="54"/>
      <c r="UUH344" s="54"/>
      <c r="UUI344" s="54"/>
      <c r="UUJ344" s="54"/>
      <c r="UUK344" s="54"/>
      <c r="UUL344" s="54"/>
      <c r="UUM344" s="54"/>
      <c r="UUN344" s="54"/>
      <c r="UUO344" s="54"/>
      <c r="UUP344" s="54"/>
      <c r="UUQ344" s="54"/>
      <c r="UUR344" s="54"/>
      <c r="UUS344" s="54"/>
      <c r="UUT344" s="54"/>
      <c r="UUU344" s="54"/>
      <c r="UUV344" s="54"/>
      <c r="UUW344" s="54"/>
      <c r="UUX344" s="54"/>
      <c r="UUY344" s="54"/>
      <c r="UUZ344" s="54"/>
      <c r="UVA344" s="54"/>
      <c r="UVB344" s="54"/>
      <c r="UVC344" s="54"/>
      <c r="UVD344" s="54"/>
      <c r="UVE344" s="54"/>
      <c r="UVF344" s="54"/>
      <c r="UVG344" s="54"/>
      <c r="UVH344" s="54"/>
      <c r="UVI344" s="54"/>
      <c r="UVJ344" s="54"/>
      <c r="UVK344" s="54"/>
      <c r="UVL344" s="54"/>
      <c r="UVM344" s="54"/>
      <c r="UVN344" s="54"/>
      <c r="UVO344" s="54"/>
      <c r="UVP344" s="54"/>
      <c r="UVQ344" s="54"/>
      <c r="UVR344" s="54"/>
      <c r="UVS344" s="54"/>
      <c r="UVT344" s="54"/>
      <c r="UVU344" s="54"/>
      <c r="UVV344" s="54"/>
      <c r="UVW344" s="54"/>
      <c r="UVX344" s="54"/>
      <c r="UVY344" s="54"/>
      <c r="UVZ344" s="54"/>
      <c r="UWA344" s="54"/>
      <c r="UWB344" s="54"/>
      <c r="UWC344" s="54"/>
      <c r="UWD344" s="54"/>
      <c r="UWE344" s="54"/>
      <c r="UWF344" s="54"/>
      <c r="UWG344" s="54"/>
      <c r="UWH344" s="54"/>
      <c r="UWI344" s="54"/>
      <c r="UWJ344" s="54"/>
      <c r="UWK344" s="54"/>
      <c r="UWL344" s="54"/>
      <c r="UWM344" s="54"/>
      <c r="UWN344" s="54"/>
      <c r="UWO344" s="54"/>
      <c r="UWP344" s="54"/>
      <c r="UWQ344" s="54"/>
      <c r="UWR344" s="54"/>
      <c r="UWS344" s="54"/>
      <c r="UWT344" s="54"/>
      <c r="UWU344" s="54"/>
      <c r="UWV344" s="54"/>
      <c r="UWW344" s="54"/>
      <c r="UWX344" s="54"/>
      <c r="UWY344" s="54"/>
      <c r="UWZ344" s="54"/>
      <c r="UXA344" s="54"/>
      <c r="UXB344" s="54"/>
      <c r="UXC344" s="54"/>
      <c r="UXD344" s="54"/>
      <c r="UXE344" s="54"/>
      <c r="UXF344" s="54"/>
      <c r="UXG344" s="54"/>
      <c r="UXH344" s="54"/>
      <c r="UXI344" s="54"/>
      <c r="UXJ344" s="54"/>
      <c r="UXK344" s="54"/>
      <c r="UXL344" s="54"/>
      <c r="UXM344" s="54"/>
      <c r="UXN344" s="54"/>
      <c r="UXO344" s="54"/>
      <c r="UXP344" s="54"/>
      <c r="UXQ344" s="54"/>
      <c r="UXR344" s="54"/>
      <c r="UXS344" s="54"/>
      <c r="UXT344" s="54"/>
      <c r="UXU344" s="54"/>
      <c r="UXV344" s="54"/>
      <c r="UXW344" s="54"/>
      <c r="UXX344" s="54"/>
      <c r="UXY344" s="54"/>
      <c r="UXZ344" s="54"/>
      <c r="UYA344" s="54"/>
      <c r="UYB344" s="54"/>
      <c r="UYC344" s="54"/>
      <c r="UYD344" s="54"/>
      <c r="UYE344" s="54"/>
      <c r="UYF344" s="54"/>
      <c r="UYG344" s="54"/>
      <c r="UYH344" s="54"/>
      <c r="UYI344" s="54"/>
      <c r="UYJ344" s="54"/>
      <c r="UYK344" s="54"/>
      <c r="UYL344" s="54"/>
      <c r="UYM344" s="54"/>
      <c r="UYN344" s="54"/>
      <c r="UYO344" s="54"/>
      <c r="UYP344" s="54"/>
      <c r="UYQ344" s="54"/>
      <c r="UYR344" s="54"/>
      <c r="UYS344" s="54"/>
      <c r="UYT344" s="54"/>
      <c r="UYU344" s="54"/>
      <c r="UYV344" s="54"/>
      <c r="UYW344" s="54"/>
      <c r="UYX344" s="54"/>
      <c r="UYY344" s="54"/>
      <c r="UYZ344" s="54"/>
      <c r="UZA344" s="54"/>
      <c r="UZB344" s="54"/>
      <c r="UZC344" s="54"/>
      <c r="UZD344" s="54"/>
      <c r="UZE344" s="54"/>
      <c r="UZF344" s="54"/>
      <c r="UZG344" s="54"/>
      <c r="UZH344" s="54"/>
      <c r="UZI344" s="54"/>
      <c r="UZJ344" s="54"/>
      <c r="UZK344" s="54"/>
      <c r="UZL344" s="54"/>
      <c r="UZM344" s="54"/>
      <c r="UZN344" s="54"/>
      <c r="UZO344" s="54"/>
      <c r="UZP344" s="54"/>
      <c r="UZQ344" s="54"/>
      <c r="UZR344" s="54"/>
      <c r="UZS344" s="54"/>
      <c r="UZT344" s="54"/>
      <c r="UZU344" s="54"/>
      <c r="UZV344" s="54"/>
      <c r="UZW344" s="54"/>
      <c r="UZX344" s="54"/>
      <c r="UZY344" s="54"/>
      <c r="UZZ344" s="54"/>
      <c r="VAA344" s="54"/>
      <c r="VAB344" s="54"/>
      <c r="VAC344" s="54"/>
      <c r="VAD344" s="54"/>
      <c r="VAE344" s="54"/>
      <c r="VAF344" s="54"/>
      <c r="VAG344" s="54"/>
      <c r="VAH344" s="54"/>
      <c r="VAI344" s="54"/>
      <c r="VAJ344" s="54"/>
      <c r="VAK344" s="54"/>
      <c r="VAL344" s="54"/>
      <c r="VAM344" s="54"/>
      <c r="VAN344" s="54"/>
      <c r="VAO344" s="54"/>
      <c r="VAP344" s="54"/>
      <c r="VAQ344" s="54"/>
      <c r="VAR344" s="54"/>
      <c r="VAS344" s="54"/>
      <c r="VAT344" s="54"/>
      <c r="VAU344" s="54"/>
      <c r="VAV344" s="54"/>
      <c r="VAW344" s="54"/>
      <c r="VAX344" s="54"/>
      <c r="VAY344" s="54"/>
      <c r="VAZ344" s="54"/>
      <c r="VBA344" s="54"/>
      <c r="VBB344" s="54"/>
      <c r="VBC344" s="54"/>
      <c r="VBD344" s="54"/>
      <c r="VBE344" s="54"/>
      <c r="VBF344" s="54"/>
      <c r="VBG344" s="54"/>
      <c r="VBH344" s="54"/>
      <c r="VBI344" s="54"/>
      <c r="VBJ344" s="54"/>
      <c r="VBK344" s="54"/>
      <c r="VBL344" s="54"/>
      <c r="VBM344" s="54"/>
      <c r="VBN344" s="54"/>
      <c r="VBO344" s="54"/>
      <c r="VBP344" s="54"/>
      <c r="VBQ344" s="54"/>
      <c r="VBR344" s="54"/>
      <c r="VBS344" s="54"/>
      <c r="VBT344" s="54"/>
      <c r="VBU344" s="54"/>
      <c r="VBV344" s="54"/>
      <c r="VBW344" s="54"/>
      <c r="VBX344" s="54"/>
      <c r="VBY344" s="54"/>
      <c r="VBZ344" s="54"/>
      <c r="VCA344" s="54"/>
      <c r="VCB344" s="54"/>
      <c r="VCC344" s="54"/>
      <c r="VCD344" s="54"/>
      <c r="VCE344" s="54"/>
      <c r="VCF344" s="54"/>
      <c r="VCG344" s="54"/>
      <c r="VCH344" s="54"/>
      <c r="VCI344" s="54"/>
      <c r="VCJ344" s="54"/>
      <c r="VCK344" s="54"/>
      <c r="VCL344" s="54"/>
      <c r="VCM344" s="54"/>
      <c r="VCN344" s="54"/>
      <c r="VCO344" s="54"/>
      <c r="VCP344" s="54"/>
      <c r="VCQ344" s="54"/>
      <c r="VCR344" s="54"/>
      <c r="VCS344" s="54"/>
      <c r="VCT344" s="54"/>
      <c r="VCU344" s="54"/>
      <c r="VCV344" s="54"/>
      <c r="VCW344" s="54"/>
      <c r="VCX344" s="54"/>
      <c r="VCY344" s="54"/>
      <c r="VCZ344" s="54"/>
      <c r="VDA344" s="54"/>
      <c r="VDB344" s="54"/>
      <c r="VDC344" s="54"/>
      <c r="VDD344" s="54"/>
      <c r="VDE344" s="54"/>
      <c r="VDF344" s="54"/>
      <c r="VDG344" s="54"/>
      <c r="VDH344" s="54"/>
      <c r="VDI344" s="54"/>
      <c r="VDJ344" s="54"/>
      <c r="VDK344" s="54"/>
      <c r="VDL344" s="54"/>
      <c r="VDM344" s="54"/>
      <c r="VDN344" s="54"/>
      <c r="VDO344" s="54"/>
      <c r="VDP344" s="54"/>
      <c r="VDQ344" s="54"/>
      <c r="VDR344" s="54"/>
      <c r="VDS344" s="54"/>
      <c r="VDT344" s="54"/>
      <c r="VDU344" s="54"/>
      <c r="VDV344" s="54"/>
      <c r="VDW344" s="54"/>
      <c r="VDX344" s="54"/>
      <c r="VDY344" s="54"/>
      <c r="VDZ344" s="54"/>
      <c r="VEA344" s="54"/>
      <c r="VEB344" s="54"/>
      <c r="VEC344" s="54"/>
      <c r="VED344" s="54"/>
      <c r="VEE344" s="54"/>
      <c r="VEF344" s="54"/>
      <c r="VEG344" s="54"/>
      <c r="VEH344" s="54"/>
      <c r="VEI344" s="54"/>
      <c r="VEJ344" s="54"/>
      <c r="VEK344" s="54"/>
      <c r="VEL344" s="54"/>
      <c r="VEM344" s="54"/>
      <c r="VEN344" s="54"/>
      <c r="VEO344" s="54"/>
      <c r="VEP344" s="54"/>
      <c r="VEQ344" s="54"/>
      <c r="VER344" s="54"/>
      <c r="VES344" s="54"/>
      <c r="VET344" s="54"/>
      <c r="VEU344" s="54"/>
      <c r="VEV344" s="54"/>
      <c r="VEW344" s="54"/>
      <c r="VEX344" s="54"/>
      <c r="VEY344" s="54"/>
      <c r="VEZ344" s="54"/>
      <c r="VFA344" s="54"/>
      <c r="VFB344" s="54"/>
      <c r="VFC344" s="54"/>
      <c r="VFD344" s="54"/>
      <c r="VFE344" s="54"/>
      <c r="VFF344" s="54"/>
      <c r="VFG344" s="54"/>
      <c r="VFH344" s="54"/>
      <c r="VFI344" s="54"/>
      <c r="VFJ344" s="54"/>
      <c r="VFK344" s="54"/>
      <c r="VFL344" s="54"/>
      <c r="VFM344" s="54"/>
      <c r="VFN344" s="54"/>
      <c r="VFO344" s="54"/>
      <c r="VFP344" s="54"/>
      <c r="VFQ344" s="54"/>
      <c r="VFR344" s="54"/>
      <c r="VFS344" s="54"/>
      <c r="VFT344" s="54"/>
      <c r="VFU344" s="54"/>
      <c r="VFV344" s="54"/>
      <c r="VFW344" s="54"/>
      <c r="VFX344" s="54"/>
      <c r="VFY344" s="54"/>
      <c r="VFZ344" s="54"/>
      <c r="VGA344" s="54"/>
      <c r="VGB344" s="54"/>
      <c r="VGC344" s="54"/>
      <c r="VGD344" s="54"/>
      <c r="VGE344" s="54"/>
      <c r="VGF344" s="54"/>
      <c r="VGG344" s="54"/>
      <c r="VGH344" s="54"/>
      <c r="VGI344" s="54"/>
      <c r="VGJ344" s="54"/>
      <c r="VGK344" s="54"/>
      <c r="VGL344" s="54"/>
      <c r="VGM344" s="54"/>
      <c r="VGN344" s="54"/>
      <c r="VGO344" s="54"/>
      <c r="VGP344" s="54"/>
      <c r="VGQ344" s="54"/>
      <c r="VGR344" s="54"/>
      <c r="VGS344" s="54"/>
      <c r="VGT344" s="54"/>
      <c r="VGU344" s="54"/>
      <c r="VGV344" s="54"/>
      <c r="VGW344" s="54"/>
      <c r="VGX344" s="54"/>
      <c r="VGY344" s="54"/>
      <c r="VGZ344" s="54"/>
      <c r="VHA344" s="54"/>
      <c r="VHB344" s="54"/>
      <c r="VHC344" s="54"/>
      <c r="VHD344" s="54"/>
      <c r="VHE344" s="54"/>
      <c r="VHF344" s="54"/>
      <c r="VHG344" s="54"/>
      <c r="VHH344" s="54"/>
      <c r="VHI344" s="54"/>
      <c r="VHJ344" s="54"/>
      <c r="VHK344" s="54"/>
      <c r="VHL344" s="54"/>
      <c r="VHM344" s="54"/>
      <c r="VHN344" s="54"/>
      <c r="VHO344" s="54"/>
      <c r="VHP344" s="54"/>
      <c r="VHQ344" s="54"/>
      <c r="VHR344" s="54"/>
      <c r="VHS344" s="54"/>
      <c r="VHT344" s="54"/>
      <c r="VHU344" s="54"/>
      <c r="VHV344" s="54"/>
      <c r="VHW344" s="54"/>
      <c r="VHX344" s="54"/>
      <c r="VHY344" s="54"/>
      <c r="VHZ344" s="54"/>
      <c r="VIA344" s="54"/>
      <c r="VIB344" s="54"/>
      <c r="VIC344" s="54"/>
      <c r="VID344" s="54"/>
      <c r="VIE344" s="54"/>
      <c r="VIF344" s="54"/>
      <c r="VIG344" s="54"/>
      <c r="VIH344" s="54"/>
      <c r="VII344" s="54"/>
      <c r="VIJ344" s="54"/>
      <c r="VIK344" s="54"/>
      <c r="VIL344" s="54"/>
      <c r="VIM344" s="54"/>
      <c r="VIN344" s="54"/>
      <c r="VIO344" s="54"/>
      <c r="VIP344" s="54"/>
      <c r="VIQ344" s="54"/>
      <c r="VIR344" s="54"/>
      <c r="VIS344" s="54"/>
      <c r="VIT344" s="54"/>
      <c r="VIU344" s="54"/>
      <c r="VIV344" s="54"/>
      <c r="VIW344" s="54"/>
      <c r="VIX344" s="54"/>
      <c r="VIY344" s="54"/>
      <c r="VIZ344" s="54"/>
      <c r="VJA344" s="54"/>
      <c r="VJB344" s="54"/>
      <c r="VJC344" s="54"/>
      <c r="VJD344" s="54"/>
      <c r="VJE344" s="54"/>
      <c r="VJF344" s="54"/>
      <c r="VJG344" s="54"/>
      <c r="VJH344" s="54"/>
      <c r="VJI344" s="54"/>
      <c r="VJJ344" s="54"/>
      <c r="VJK344" s="54"/>
      <c r="VJL344" s="54"/>
      <c r="VJM344" s="54"/>
      <c r="VJN344" s="54"/>
      <c r="VJO344" s="54"/>
      <c r="VJP344" s="54"/>
      <c r="VJQ344" s="54"/>
      <c r="VJR344" s="54"/>
      <c r="VJS344" s="54"/>
      <c r="VJT344" s="54"/>
      <c r="VJU344" s="54"/>
      <c r="VJV344" s="54"/>
      <c r="VJW344" s="54"/>
      <c r="VJX344" s="54"/>
      <c r="VJY344" s="54"/>
      <c r="VJZ344" s="54"/>
      <c r="VKA344" s="54"/>
      <c r="VKB344" s="54"/>
      <c r="VKC344" s="54"/>
      <c r="VKD344" s="54"/>
      <c r="VKE344" s="54"/>
      <c r="VKF344" s="54"/>
      <c r="VKG344" s="54"/>
      <c r="VKH344" s="54"/>
      <c r="VKI344" s="54"/>
      <c r="VKJ344" s="54"/>
      <c r="VKK344" s="54"/>
      <c r="VKL344" s="54"/>
      <c r="VKM344" s="54"/>
      <c r="VKN344" s="54"/>
      <c r="VKO344" s="54"/>
      <c r="VKP344" s="54"/>
      <c r="VKQ344" s="54"/>
      <c r="VKR344" s="54"/>
      <c r="VKS344" s="54"/>
      <c r="VKT344" s="54"/>
      <c r="VKU344" s="54"/>
      <c r="VKV344" s="54"/>
      <c r="VKW344" s="54"/>
      <c r="VKX344" s="54"/>
      <c r="VKY344" s="54"/>
      <c r="VKZ344" s="54"/>
      <c r="VLA344" s="54"/>
      <c r="VLB344" s="54"/>
      <c r="VLC344" s="54"/>
      <c r="VLD344" s="54"/>
      <c r="VLE344" s="54"/>
      <c r="VLF344" s="54"/>
      <c r="VLG344" s="54"/>
      <c r="VLH344" s="54"/>
      <c r="VLI344" s="54"/>
      <c r="VLJ344" s="54"/>
      <c r="VLK344" s="54"/>
      <c r="VLL344" s="54"/>
      <c r="VLM344" s="54"/>
      <c r="VLN344" s="54"/>
      <c r="VLO344" s="54"/>
      <c r="VLP344" s="54"/>
      <c r="VLQ344" s="54"/>
      <c r="VLR344" s="54"/>
      <c r="VLS344" s="54"/>
      <c r="VLT344" s="54"/>
      <c r="VLU344" s="54"/>
      <c r="VLV344" s="54"/>
      <c r="VLW344" s="54"/>
      <c r="VLX344" s="54"/>
      <c r="VLY344" s="54"/>
      <c r="VLZ344" s="54"/>
      <c r="VMA344" s="54"/>
      <c r="VMB344" s="54"/>
      <c r="VMC344" s="54"/>
      <c r="VMD344" s="54"/>
      <c r="VME344" s="54"/>
      <c r="VMF344" s="54"/>
      <c r="VMG344" s="54"/>
      <c r="VMH344" s="54"/>
      <c r="VMI344" s="54"/>
      <c r="VMJ344" s="54"/>
      <c r="VMK344" s="54"/>
      <c r="VML344" s="54"/>
      <c r="VMM344" s="54"/>
      <c r="VMN344" s="54"/>
      <c r="VMO344" s="54"/>
      <c r="VMP344" s="54"/>
      <c r="VMQ344" s="54"/>
      <c r="VMR344" s="54"/>
      <c r="VMS344" s="54"/>
      <c r="VMT344" s="54"/>
      <c r="VMU344" s="54"/>
      <c r="VMV344" s="54"/>
      <c r="VMW344" s="54"/>
      <c r="VMX344" s="54"/>
      <c r="VMY344" s="54"/>
      <c r="VMZ344" s="54"/>
      <c r="VNA344" s="54"/>
      <c r="VNB344" s="54"/>
      <c r="VNC344" s="54"/>
      <c r="VND344" s="54"/>
      <c r="VNE344" s="54"/>
      <c r="VNF344" s="54"/>
      <c r="VNG344" s="54"/>
      <c r="VNH344" s="54"/>
      <c r="VNI344" s="54"/>
      <c r="VNJ344" s="54"/>
      <c r="VNK344" s="54"/>
      <c r="VNL344" s="54"/>
      <c r="VNM344" s="54"/>
      <c r="VNN344" s="54"/>
      <c r="VNO344" s="54"/>
      <c r="VNP344" s="54"/>
      <c r="VNQ344" s="54"/>
      <c r="VNR344" s="54"/>
      <c r="VNS344" s="54"/>
      <c r="VNT344" s="54"/>
      <c r="VNU344" s="54"/>
      <c r="VNV344" s="54"/>
      <c r="VNW344" s="54"/>
      <c r="VNX344" s="54"/>
      <c r="VNY344" s="54"/>
      <c r="VNZ344" s="54"/>
      <c r="VOA344" s="54"/>
      <c r="VOB344" s="54"/>
      <c r="VOC344" s="54"/>
      <c r="VOD344" s="54"/>
      <c r="VOE344" s="54"/>
      <c r="VOF344" s="54"/>
      <c r="VOG344" s="54"/>
      <c r="VOH344" s="54"/>
      <c r="VOI344" s="54"/>
      <c r="VOJ344" s="54"/>
      <c r="VOK344" s="54"/>
      <c r="VOL344" s="54"/>
      <c r="VOM344" s="54"/>
      <c r="VON344" s="54"/>
      <c r="VOO344" s="54"/>
      <c r="VOP344" s="54"/>
      <c r="VOQ344" s="54"/>
      <c r="VOR344" s="54"/>
      <c r="VOS344" s="54"/>
      <c r="VOT344" s="54"/>
      <c r="VOU344" s="54"/>
      <c r="VOV344" s="54"/>
      <c r="VOW344" s="54"/>
      <c r="VOX344" s="54"/>
      <c r="VOY344" s="54"/>
      <c r="VOZ344" s="54"/>
      <c r="VPA344" s="54"/>
      <c r="VPB344" s="54"/>
      <c r="VPC344" s="54"/>
      <c r="VPD344" s="54"/>
      <c r="VPE344" s="54"/>
      <c r="VPF344" s="54"/>
      <c r="VPG344" s="54"/>
      <c r="VPH344" s="54"/>
      <c r="VPI344" s="54"/>
      <c r="VPJ344" s="54"/>
      <c r="VPK344" s="54"/>
      <c r="VPL344" s="54"/>
      <c r="VPM344" s="54"/>
      <c r="VPN344" s="54"/>
      <c r="VPO344" s="54"/>
      <c r="VPP344" s="54"/>
      <c r="VPQ344" s="54"/>
      <c r="VPR344" s="54"/>
      <c r="VPS344" s="54"/>
      <c r="VPT344" s="54"/>
      <c r="VPU344" s="54"/>
      <c r="VPV344" s="54"/>
      <c r="VPW344" s="54"/>
      <c r="VPX344" s="54"/>
      <c r="VPY344" s="54"/>
      <c r="VPZ344" s="54"/>
      <c r="VQA344" s="54"/>
      <c r="VQB344" s="54"/>
      <c r="VQC344" s="54"/>
      <c r="VQD344" s="54"/>
      <c r="VQE344" s="54"/>
      <c r="VQF344" s="54"/>
      <c r="VQG344" s="54"/>
      <c r="VQH344" s="54"/>
      <c r="VQI344" s="54"/>
      <c r="VQJ344" s="54"/>
      <c r="VQK344" s="54"/>
      <c r="VQL344" s="54"/>
      <c r="VQM344" s="54"/>
      <c r="VQN344" s="54"/>
      <c r="VQO344" s="54"/>
      <c r="VQP344" s="54"/>
      <c r="VQQ344" s="54"/>
      <c r="VQR344" s="54"/>
      <c r="VQS344" s="54"/>
      <c r="VQT344" s="54"/>
      <c r="VQU344" s="54"/>
      <c r="VQV344" s="54"/>
      <c r="VQW344" s="54"/>
      <c r="VQX344" s="54"/>
      <c r="VQY344" s="54"/>
      <c r="VQZ344" s="54"/>
      <c r="VRA344" s="54"/>
      <c r="VRB344" s="54"/>
      <c r="VRC344" s="54"/>
      <c r="VRD344" s="54"/>
      <c r="VRE344" s="54"/>
      <c r="VRF344" s="54"/>
      <c r="VRG344" s="54"/>
      <c r="VRH344" s="54"/>
      <c r="VRI344" s="54"/>
      <c r="VRJ344" s="54"/>
      <c r="VRK344" s="54"/>
      <c r="VRL344" s="54"/>
      <c r="VRM344" s="54"/>
      <c r="VRN344" s="54"/>
      <c r="VRO344" s="54"/>
      <c r="VRP344" s="54"/>
      <c r="VRQ344" s="54"/>
      <c r="VRR344" s="54"/>
      <c r="VRS344" s="54"/>
      <c r="VRT344" s="54"/>
      <c r="VRU344" s="54"/>
      <c r="VRV344" s="54"/>
      <c r="VRW344" s="54"/>
      <c r="VRX344" s="54"/>
      <c r="VRY344" s="54"/>
      <c r="VRZ344" s="54"/>
      <c r="VSA344" s="54"/>
      <c r="VSB344" s="54"/>
      <c r="VSC344" s="54"/>
      <c r="VSD344" s="54"/>
      <c r="VSE344" s="54"/>
      <c r="VSF344" s="54"/>
      <c r="VSG344" s="54"/>
      <c r="VSH344" s="54"/>
      <c r="VSI344" s="54"/>
      <c r="VSJ344" s="54"/>
      <c r="VSK344" s="54"/>
      <c r="VSL344" s="54"/>
      <c r="VSM344" s="54"/>
      <c r="VSN344" s="54"/>
      <c r="VSO344" s="54"/>
      <c r="VSP344" s="54"/>
      <c r="VSQ344" s="54"/>
      <c r="VSR344" s="54"/>
      <c r="VSS344" s="54"/>
      <c r="VST344" s="54"/>
      <c r="VSU344" s="54"/>
      <c r="VSV344" s="54"/>
      <c r="VSW344" s="54"/>
      <c r="VSX344" s="54"/>
      <c r="VSY344" s="54"/>
      <c r="VSZ344" s="54"/>
      <c r="VTA344" s="54"/>
      <c r="VTB344" s="54"/>
      <c r="VTC344" s="54"/>
      <c r="VTD344" s="54"/>
      <c r="VTE344" s="54"/>
      <c r="VTF344" s="54"/>
      <c r="VTG344" s="54"/>
      <c r="VTH344" s="54"/>
      <c r="VTI344" s="54"/>
      <c r="VTJ344" s="54"/>
      <c r="VTK344" s="54"/>
      <c r="VTL344" s="54"/>
      <c r="VTM344" s="54"/>
      <c r="VTN344" s="54"/>
      <c r="VTO344" s="54"/>
      <c r="VTP344" s="54"/>
      <c r="VTQ344" s="54"/>
      <c r="VTR344" s="54"/>
      <c r="VTS344" s="54"/>
      <c r="VTT344" s="54"/>
      <c r="VTU344" s="54"/>
      <c r="VTV344" s="54"/>
      <c r="VTW344" s="54"/>
      <c r="VTX344" s="54"/>
      <c r="VTY344" s="54"/>
      <c r="VTZ344" s="54"/>
      <c r="VUA344" s="54"/>
      <c r="VUB344" s="54"/>
      <c r="VUC344" s="54"/>
      <c r="VUD344" s="54"/>
      <c r="VUE344" s="54"/>
      <c r="VUF344" s="54"/>
      <c r="VUG344" s="54"/>
      <c r="VUH344" s="54"/>
      <c r="VUI344" s="54"/>
      <c r="VUJ344" s="54"/>
      <c r="VUK344" s="54"/>
      <c r="VUL344" s="54"/>
      <c r="VUM344" s="54"/>
      <c r="VUN344" s="54"/>
      <c r="VUO344" s="54"/>
      <c r="VUP344" s="54"/>
      <c r="VUQ344" s="54"/>
      <c r="VUR344" s="54"/>
      <c r="VUS344" s="54"/>
      <c r="VUT344" s="54"/>
      <c r="VUU344" s="54"/>
      <c r="VUV344" s="54"/>
      <c r="VUW344" s="54"/>
      <c r="VUX344" s="54"/>
      <c r="VUY344" s="54"/>
      <c r="VUZ344" s="54"/>
      <c r="VVA344" s="54"/>
      <c r="VVB344" s="54"/>
      <c r="VVC344" s="54"/>
      <c r="VVD344" s="54"/>
      <c r="VVE344" s="54"/>
      <c r="VVF344" s="54"/>
      <c r="VVG344" s="54"/>
      <c r="VVH344" s="54"/>
      <c r="VVI344" s="54"/>
      <c r="VVJ344" s="54"/>
      <c r="VVK344" s="54"/>
      <c r="VVL344" s="54"/>
      <c r="VVM344" s="54"/>
      <c r="VVN344" s="54"/>
      <c r="VVO344" s="54"/>
      <c r="VVP344" s="54"/>
      <c r="VVQ344" s="54"/>
      <c r="VVR344" s="54"/>
      <c r="VVS344" s="54"/>
      <c r="VVT344" s="54"/>
      <c r="VVU344" s="54"/>
      <c r="VVV344" s="54"/>
      <c r="VVW344" s="54"/>
      <c r="VVX344" s="54"/>
      <c r="VVY344" s="54"/>
      <c r="VVZ344" s="54"/>
      <c r="VWA344" s="54"/>
      <c r="VWB344" s="54"/>
      <c r="VWC344" s="54"/>
      <c r="VWD344" s="54"/>
      <c r="VWE344" s="54"/>
      <c r="VWF344" s="54"/>
      <c r="VWG344" s="54"/>
      <c r="VWH344" s="54"/>
      <c r="VWI344" s="54"/>
      <c r="VWJ344" s="54"/>
      <c r="VWK344" s="54"/>
      <c r="VWL344" s="54"/>
      <c r="VWM344" s="54"/>
      <c r="VWN344" s="54"/>
      <c r="VWO344" s="54"/>
      <c r="VWP344" s="54"/>
      <c r="VWQ344" s="54"/>
      <c r="VWR344" s="54"/>
      <c r="VWS344" s="54"/>
      <c r="VWT344" s="54"/>
      <c r="VWU344" s="54"/>
      <c r="VWV344" s="54"/>
      <c r="VWW344" s="54"/>
      <c r="VWX344" s="54"/>
      <c r="VWY344" s="54"/>
      <c r="VWZ344" s="54"/>
      <c r="VXA344" s="54"/>
      <c r="VXB344" s="54"/>
      <c r="VXC344" s="54"/>
      <c r="VXD344" s="54"/>
      <c r="VXE344" s="54"/>
      <c r="VXF344" s="54"/>
      <c r="VXG344" s="54"/>
      <c r="VXH344" s="54"/>
      <c r="VXI344" s="54"/>
      <c r="VXJ344" s="54"/>
      <c r="VXK344" s="54"/>
      <c r="VXL344" s="54"/>
      <c r="VXM344" s="54"/>
      <c r="VXN344" s="54"/>
      <c r="VXO344" s="54"/>
      <c r="VXP344" s="54"/>
      <c r="VXQ344" s="54"/>
      <c r="VXR344" s="54"/>
      <c r="VXS344" s="54"/>
      <c r="VXT344" s="54"/>
      <c r="VXU344" s="54"/>
      <c r="VXV344" s="54"/>
      <c r="VXW344" s="54"/>
      <c r="VXX344" s="54"/>
      <c r="VXY344" s="54"/>
      <c r="VXZ344" s="54"/>
      <c r="VYA344" s="54"/>
      <c r="VYB344" s="54"/>
      <c r="VYC344" s="54"/>
      <c r="VYD344" s="54"/>
      <c r="VYE344" s="54"/>
      <c r="VYF344" s="54"/>
      <c r="VYG344" s="54"/>
      <c r="VYH344" s="54"/>
      <c r="VYI344" s="54"/>
      <c r="VYJ344" s="54"/>
      <c r="VYK344" s="54"/>
      <c r="VYL344" s="54"/>
      <c r="VYM344" s="54"/>
      <c r="VYN344" s="54"/>
      <c r="VYO344" s="54"/>
      <c r="VYP344" s="54"/>
      <c r="VYQ344" s="54"/>
      <c r="VYR344" s="54"/>
      <c r="VYS344" s="54"/>
      <c r="VYT344" s="54"/>
      <c r="VYU344" s="54"/>
      <c r="VYV344" s="54"/>
      <c r="VYW344" s="54"/>
      <c r="VYX344" s="54"/>
      <c r="VYY344" s="54"/>
      <c r="VYZ344" s="54"/>
      <c r="VZA344" s="54"/>
      <c r="VZB344" s="54"/>
      <c r="VZC344" s="54"/>
      <c r="VZD344" s="54"/>
      <c r="VZE344" s="54"/>
      <c r="VZF344" s="54"/>
      <c r="VZG344" s="54"/>
      <c r="VZH344" s="54"/>
      <c r="VZI344" s="54"/>
      <c r="VZJ344" s="54"/>
      <c r="VZK344" s="54"/>
      <c r="VZL344" s="54"/>
      <c r="VZM344" s="54"/>
      <c r="VZN344" s="54"/>
      <c r="VZO344" s="54"/>
      <c r="VZP344" s="54"/>
      <c r="VZQ344" s="54"/>
      <c r="VZR344" s="54"/>
      <c r="VZS344" s="54"/>
      <c r="VZT344" s="54"/>
      <c r="VZU344" s="54"/>
      <c r="VZV344" s="54"/>
      <c r="VZW344" s="54"/>
      <c r="VZX344" s="54"/>
      <c r="VZY344" s="54"/>
      <c r="VZZ344" s="54"/>
      <c r="WAA344" s="54"/>
      <c r="WAB344" s="54"/>
      <c r="WAC344" s="54"/>
      <c r="WAD344" s="54"/>
      <c r="WAE344" s="54"/>
      <c r="WAF344" s="54"/>
      <c r="WAG344" s="54"/>
      <c r="WAH344" s="54"/>
      <c r="WAI344" s="54"/>
      <c r="WAJ344" s="54"/>
      <c r="WAK344" s="54"/>
      <c r="WAL344" s="54"/>
      <c r="WAM344" s="54"/>
      <c r="WAN344" s="54"/>
      <c r="WAO344" s="54"/>
      <c r="WAP344" s="54"/>
      <c r="WAQ344" s="54"/>
      <c r="WAR344" s="54"/>
      <c r="WAS344" s="54"/>
      <c r="WAT344" s="54"/>
      <c r="WAU344" s="54"/>
      <c r="WAV344" s="54"/>
      <c r="WAW344" s="54"/>
      <c r="WAX344" s="54"/>
      <c r="WAY344" s="54"/>
      <c r="WAZ344" s="54"/>
      <c r="WBA344" s="54"/>
      <c r="WBB344" s="54"/>
      <c r="WBC344" s="54"/>
      <c r="WBD344" s="54"/>
      <c r="WBE344" s="54"/>
      <c r="WBF344" s="54"/>
      <c r="WBG344" s="54"/>
      <c r="WBH344" s="54"/>
      <c r="WBI344" s="54"/>
      <c r="WBJ344" s="54"/>
      <c r="WBK344" s="54"/>
      <c r="WBL344" s="54"/>
      <c r="WBM344" s="54"/>
      <c r="WBN344" s="54"/>
      <c r="WBO344" s="54"/>
      <c r="WBP344" s="54"/>
      <c r="WBQ344" s="54"/>
      <c r="WBR344" s="54"/>
      <c r="WBS344" s="54"/>
      <c r="WBT344" s="54"/>
      <c r="WBU344" s="54"/>
      <c r="WBV344" s="54"/>
      <c r="WBW344" s="54"/>
      <c r="WBX344" s="54"/>
      <c r="WBY344" s="54"/>
      <c r="WBZ344" s="54"/>
      <c r="WCA344" s="54"/>
      <c r="WCB344" s="54"/>
      <c r="WCC344" s="54"/>
      <c r="WCD344" s="54"/>
      <c r="WCE344" s="54"/>
      <c r="WCF344" s="54"/>
      <c r="WCG344" s="54"/>
      <c r="WCH344" s="54"/>
      <c r="WCI344" s="54"/>
      <c r="WCJ344" s="54"/>
      <c r="WCK344" s="54"/>
      <c r="WCL344" s="54"/>
      <c r="WCM344" s="54"/>
      <c r="WCN344" s="54"/>
      <c r="WCO344" s="54"/>
      <c r="WCP344" s="54"/>
      <c r="WCQ344" s="54"/>
      <c r="WCR344" s="54"/>
      <c r="WCS344" s="54"/>
      <c r="WCT344" s="54"/>
      <c r="WCU344" s="54"/>
      <c r="WCV344" s="54"/>
      <c r="WCW344" s="54"/>
      <c r="WCX344" s="54"/>
      <c r="WCY344" s="54"/>
      <c r="WCZ344" s="54"/>
      <c r="WDA344" s="54"/>
      <c r="WDB344" s="54"/>
      <c r="WDC344" s="54"/>
      <c r="WDD344" s="54"/>
      <c r="WDE344" s="54"/>
      <c r="WDF344" s="54"/>
      <c r="WDG344" s="54"/>
      <c r="WDH344" s="54"/>
      <c r="WDI344" s="54"/>
      <c r="WDJ344" s="54"/>
      <c r="WDK344" s="54"/>
      <c r="WDL344" s="54"/>
      <c r="WDM344" s="54"/>
      <c r="WDN344" s="54"/>
      <c r="WDO344" s="54"/>
      <c r="WDP344" s="54"/>
      <c r="WDQ344" s="54"/>
      <c r="WDR344" s="54"/>
      <c r="WDS344" s="54"/>
      <c r="WDT344" s="54"/>
      <c r="WDU344" s="54"/>
      <c r="WDV344" s="54"/>
      <c r="WDW344" s="54"/>
      <c r="WDX344" s="54"/>
      <c r="WDY344" s="54"/>
      <c r="WDZ344" s="54"/>
      <c r="WEA344" s="54"/>
      <c r="WEB344" s="54"/>
      <c r="WEC344" s="54"/>
      <c r="WED344" s="54"/>
      <c r="WEE344" s="54"/>
      <c r="WEF344" s="54"/>
      <c r="WEG344" s="54"/>
      <c r="WEH344" s="54"/>
      <c r="WEI344" s="54"/>
      <c r="WEJ344" s="54"/>
      <c r="WEK344" s="54"/>
      <c r="WEL344" s="54"/>
      <c r="WEM344" s="54"/>
      <c r="WEN344" s="54"/>
      <c r="WEO344" s="54"/>
      <c r="WEP344" s="54"/>
      <c r="WEQ344" s="54"/>
      <c r="WER344" s="54"/>
      <c r="WES344" s="54"/>
      <c r="WET344" s="54"/>
      <c r="WEU344" s="54"/>
      <c r="WEV344" s="54"/>
      <c r="WEW344" s="54"/>
      <c r="WEX344" s="54"/>
      <c r="WEY344" s="54"/>
      <c r="WEZ344" s="54"/>
      <c r="WFA344" s="54"/>
      <c r="WFB344" s="54"/>
      <c r="WFC344" s="54"/>
      <c r="WFD344" s="54"/>
      <c r="WFE344" s="54"/>
      <c r="WFF344" s="54"/>
      <c r="WFG344" s="54"/>
      <c r="WFH344" s="54"/>
      <c r="WFI344" s="54"/>
      <c r="WFJ344" s="54"/>
      <c r="WFK344" s="54"/>
      <c r="WFL344" s="54"/>
      <c r="WFM344" s="54"/>
      <c r="WFN344" s="54"/>
      <c r="WFO344" s="54"/>
      <c r="WFP344" s="54"/>
      <c r="WFQ344" s="54"/>
      <c r="WFR344" s="54"/>
      <c r="WFS344" s="54"/>
      <c r="WFT344" s="54"/>
      <c r="WFU344" s="54"/>
      <c r="WFV344" s="54"/>
      <c r="WFW344" s="54"/>
      <c r="WFX344" s="54"/>
      <c r="WFY344" s="54"/>
      <c r="WFZ344" s="54"/>
      <c r="WGA344" s="54"/>
      <c r="WGB344" s="54"/>
      <c r="WGC344" s="54"/>
      <c r="WGD344" s="54"/>
      <c r="WGE344" s="54"/>
      <c r="WGF344" s="54"/>
      <c r="WGG344" s="54"/>
      <c r="WGH344" s="54"/>
      <c r="WGI344" s="54"/>
      <c r="WGJ344" s="54"/>
      <c r="WGK344" s="54"/>
      <c r="WGL344" s="54"/>
      <c r="WGM344" s="54"/>
      <c r="WGN344" s="54"/>
      <c r="WGO344" s="54"/>
      <c r="WGP344" s="54"/>
      <c r="WGQ344" s="54"/>
      <c r="WGR344" s="54"/>
      <c r="WGS344" s="54"/>
      <c r="WGT344" s="54"/>
      <c r="WGU344" s="54"/>
      <c r="WGV344" s="54"/>
      <c r="WGW344" s="54"/>
      <c r="WGX344" s="54"/>
      <c r="WGY344" s="54"/>
      <c r="WGZ344" s="54"/>
      <c r="WHA344" s="54"/>
      <c r="WHB344" s="54"/>
      <c r="WHC344" s="54"/>
      <c r="WHD344" s="54"/>
      <c r="WHE344" s="54"/>
      <c r="WHF344" s="54"/>
      <c r="WHG344" s="54"/>
      <c r="WHH344" s="54"/>
      <c r="WHI344" s="54"/>
      <c r="WHJ344" s="54"/>
      <c r="WHK344" s="54"/>
      <c r="WHL344" s="54"/>
      <c r="WHM344" s="54"/>
      <c r="WHN344" s="54"/>
      <c r="WHO344" s="54"/>
      <c r="WHP344" s="54"/>
      <c r="WHQ344" s="54"/>
      <c r="WHR344" s="54"/>
      <c r="WHS344" s="54"/>
      <c r="WHT344" s="54"/>
      <c r="WHU344" s="54"/>
      <c r="WHV344" s="54"/>
      <c r="WHW344" s="54"/>
      <c r="WHX344" s="54"/>
      <c r="WHY344" s="54"/>
      <c r="WHZ344" s="54"/>
      <c r="WIA344" s="54"/>
      <c r="WIB344" s="54"/>
      <c r="WIC344" s="54"/>
      <c r="WID344" s="54"/>
      <c r="WIE344" s="54"/>
      <c r="WIF344" s="54"/>
      <c r="WIG344" s="54"/>
      <c r="WIH344" s="54"/>
      <c r="WII344" s="54"/>
      <c r="WIJ344" s="54"/>
      <c r="WIK344" s="54"/>
      <c r="WIL344" s="54"/>
      <c r="WIM344" s="54"/>
      <c r="WIN344" s="54"/>
      <c r="WIO344" s="54"/>
      <c r="WIP344" s="54"/>
      <c r="WIQ344" s="54"/>
      <c r="WIR344" s="54"/>
      <c r="WIS344" s="54"/>
      <c r="WIT344" s="54"/>
      <c r="WIU344" s="54"/>
      <c r="WIV344" s="54"/>
      <c r="WIW344" s="54"/>
      <c r="WIX344" s="54"/>
      <c r="WIY344" s="54"/>
      <c r="WIZ344" s="54"/>
      <c r="WJA344" s="54"/>
      <c r="WJB344" s="54"/>
      <c r="WJC344" s="54"/>
      <c r="WJD344" s="54"/>
      <c r="WJE344" s="54"/>
      <c r="WJF344" s="54"/>
      <c r="WJG344" s="54"/>
      <c r="WJH344" s="54"/>
      <c r="WJI344" s="54"/>
      <c r="WJJ344" s="54"/>
      <c r="WJK344" s="54"/>
      <c r="WJL344" s="54"/>
      <c r="WJM344" s="54"/>
      <c r="WJN344" s="54"/>
      <c r="WJO344" s="54"/>
      <c r="WJP344" s="54"/>
      <c r="WJQ344" s="54"/>
      <c r="WJR344" s="54"/>
      <c r="WJS344" s="54"/>
      <c r="WJT344" s="54"/>
      <c r="WJU344" s="54"/>
      <c r="WJV344" s="54"/>
      <c r="WJW344" s="54"/>
      <c r="WJX344" s="54"/>
      <c r="WJY344" s="54"/>
      <c r="WJZ344" s="54"/>
      <c r="WKA344" s="54"/>
      <c r="WKB344" s="54"/>
      <c r="WKC344" s="54"/>
      <c r="WKD344" s="54"/>
      <c r="WKE344" s="54"/>
      <c r="WKF344" s="54"/>
      <c r="WKG344" s="54"/>
      <c r="WKH344" s="54"/>
      <c r="WKI344" s="54"/>
      <c r="WKJ344" s="54"/>
      <c r="WKK344" s="54"/>
      <c r="WKL344" s="54"/>
      <c r="WKM344" s="54"/>
      <c r="WKN344" s="54"/>
      <c r="WKO344" s="54"/>
      <c r="WKP344" s="54"/>
      <c r="WKQ344" s="54"/>
      <c r="WKR344" s="54"/>
      <c r="WKS344" s="54"/>
      <c r="WKT344" s="54"/>
      <c r="WKU344" s="54"/>
      <c r="WKV344" s="54"/>
      <c r="WKW344" s="54"/>
      <c r="WKX344" s="54"/>
      <c r="WKY344" s="54"/>
      <c r="WKZ344" s="54"/>
      <c r="WLA344" s="54"/>
      <c r="WLB344" s="54"/>
      <c r="WLC344" s="54"/>
      <c r="WLD344" s="54"/>
      <c r="WLE344" s="54"/>
      <c r="WLF344" s="54"/>
      <c r="WLG344" s="54"/>
      <c r="WLH344" s="54"/>
      <c r="WLI344" s="54"/>
      <c r="WLJ344" s="54"/>
      <c r="WLK344" s="54"/>
      <c r="WLL344" s="54"/>
      <c r="WLM344" s="54"/>
      <c r="WLN344" s="54"/>
      <c r="WLO344" s="54"/>
      <c r="WLP344" s="54"/>
      <c r="WLQ344" s="54"/>
      <c r="WLR344" s="54"/>
      <c r="WLS344" s="54"/>
      <c r="WLT344" s="54"/>
      <c r="WLU344" s="54"/>
      <c r="WLV344" s="54"/>
      <c r="WLW344" s="54"/>
      <c r="WLX344" s="54"/>
      <c r="WLY344" s="54"/>
      <c r="WLZ344" s="54"/>
      <c r="WMA344" s="54"/>
      <c r="WMB344" s="54"/>
      <c r="WMC344" s="54"/>
      <c r="WMD344" s="54"/>
      <c r="WME344" s="54"/>
      <c r="WMF344" s="54"/>
      <c r="WMG344" s="54"/>
      <c r="WMH344" s="54"/>
      <c r="WMI344" s="54"/>
      <c r="WMJ344" s="54"/>
      <c r="WMK344" s="54"/>
      <c r="WML344" s="54"/>
      <c r="WMM344" s="54"/>
      <c r="WMN344" s="54"/>
      <c r="WMO344" s="54"/>
      <c r="WMP344" s="54"/>
      <c r="WMQ344" s="54"/>
      <c r="WMR344" s="54"/>
      <c r="WMS344" s="54"/>
      <c r="WMT344" s="54"/>
      <c r="WMU344" s="54"/>
      <c r="WMV344" s="54"/>
      <c r="WMW344" s="54"/>
      <c r="WMX344" s="54"/>
      <c r="WMY344" s="54"/>
      <c r="WMZ344" s="54"/>
      <c r="WNA344" s="54"/>
      <c r="WNB344" s="54"/>
      <c r="WNC344" s="54"/>
      <c r="WND344" s="54"/>
      <c r="WNE344" s="54"/>
      <c r="WNF344" s="54"/>
      <c r="WNG344" s="54"/>
      <c r="WNH344" s="54"/>
      <c r="WNI344" s="54"/>
      <c r="WNJ344" s="54"/>
      <c r="WNK344" s="54"/>
      <c r="WNL344" s="54"/>
      <c r="WNM344" s="54"/>
      <c r="WNN344" s="54"/>
      <c r="WNO344" s="54"/>
      <c r="WNP344" s="54"/>
      <c r="WNQ344" s="54"/>
      <c r="WNR344" s="54"/>
      <c r="WNS344" s="54"/>
      <c r="WNT344" s="54"/>
      <c r="WNU344" s="54"/>
      <c r="WNV344" s="54"/>
      <c r="WNW344" s="54"/>
      <c r="WNX344" s="54"/>
      <c r="WNY344" s="54"/>
      <c r="WNZ344" s="54"/>
      <c r="WOA344" s="54"/>
      <c r="WOB344" s="54"/>
      <c r="WOC344" s="54"/>
      <c r="WOD344" s="54"/>
      <c r="WOE344" s="54"/>
      <c r="WOF344" s="54"/>
      <c r="WOG344" s="54"/>
      <c r="WOH344" s="54"/>
      <c r="WOI344" s="54"/>
      <c r="WOJ344" s="54"/>
      <c r="WOK344" s="54"/>
      <c r="WOL344" s="54"/>
      <c r="WOM344" s="54"/>
      <c r="WON344" s="54"/>
      <c r="WOO344" s="54"/>
      <c r="WOP344" s="54"/>
      <c r="WOQ344" s="54"/>
      <c r="WOR344" s="54"/>
      <c r="WOS344" s="54"/>
      <c r="WOT344" s="54"/>
      <c r="WOU344" s="54"/>
      <c r="WOV344" s="54"/>
      <c r="WOW344" s="54"/>
      <c r="WOX344" s="54"/>
      <c r="WOY344" s="54"/>
      <c r="WOZ344" s="54"/>
      <c r="WPA344" s="54"/>
      <c r="WPB344" s="54"/>
      <c r="WPC344" s="54"/>
      <c r="WPD344" s="54"/>
      <c r="WPE344" s="54"/>
      <c r="WPF344" s="54"/>
      <c r="WPG344" s="54"/>
      <c r="WPH344" s="54"/>
      <c r="WPI344" s="54"/>
      <c r="WPJ344" s="54"/>
      <c r="WPK344" s="54"/>
      <c r="WPL344" s="54"/>
      <c r="WPM344" s="54"/>
      <c r="WPN344" s="54"/>
      <c r="WPO344" s="54"/>
      <c r="WPP344" s="54"/>
      <c r="WPQ344" s="54"/>
      <c r="WPR344" s="54"/>
      <c r="WPS344" s="54"/>
      <c r="WPT344" s="54"/>
      <c r="WPU344" s="54"/>
      <c r="WPV344" s="54"/>
      <c r="WPW344" s="54"/>
      <c r="WPX344" s="54"/>
      <c r="WPY344" s="54"/>
      <c r="WPZ344" s="54"/>
      <c r="WQA344" s="54"/>
      <c r="WQB344" s="54"/>
      <c r="WQC344" s="54"/>
      <c r="WQD344" s="54"/>
      <c r="WQE344" s="54"/>
      <c r="WQF344" s="54"/>
      <c r="WQG344" s="54"/>
      <c r="WQH344" s="54"/>
      <c r="WQI344" s="54"/>
      <c r="WQJ344" s="54"/>
      <c r="WQK344" s="54"/>
      <c r="WQL344" s="54"/>
      <c r="WQM344" s="54"/>
      <c r="WQN344" s="54"/>
      <c r="WQO344" s="54"/>
      <c r="WQP344" s="54"/>
      <c r="WQQ344" s="54"/>
      <c r="WQR344" s="54"/>
      <c r="WQS344" s="54"/>
      <c r="WQT344" s="54"/>
      <c r="WQU344" s="54"/>
      <c r="WQV344" s="54"/>
      <c r="WQW344" s="54"/>
      <c r="WQX344" s="54"/>
      <c r="WQY344" s="54"/>
      <c r="WQZ344" s="54"/>
      <c r="WRA344" s="54"/>
      <c r="WRB344" s="54"/>
      <c r="WRC344" s="54"/>
      <c r="WRD344" s="54"/>
      <c r="WRE344" s="54"/>
      <c r="WRF344" s="54"/>
      <c r="WRG344" s="54"/>
      <c r="WRH344" s="54"/>
      <c r="WRI344" s="54"/>
      <c r="WRJ344" s="54"/>
      <c r="WRK344" s="54"/>
      <c r="WRL344" s="54"/>
      <c r="WRM344" s="54"/>
      <c r="WRN344" s="54"/>
      <c r="WRO344" s="54"/>
      <c r="WRP344" s="54"/>
      <c r="WRQ344" s="54"/>
      <c r="WRR344" s="54"/>
      <c r="WRS344" s="54"/>
      <c r="WRT344" s="54"/>
      <c r="WRU344" s="54"/>
      <c r="WRV344" s="54"/>
      <c r="WRW344" s="54"/>
      <c r="WRX344" s="54"/>
      <c r="WRY344" s="54"/>
      <c r="WRZ344" s="54"/>
      <c r="WSA344" s="54"/>
      <c r="WSB344" s="54"/>
      <c r="WSC344" s="54"/>
      <c r="WSD344" s="54"/>
      <c r="WSE344" s="54"/>
      <c r="WSF344" s="54"/>
      <c r="WSG344" s="54"/>
      <c r="WSH344" s="54"/>
      <c r="WSI344" s="54"/>
      <c r="WSJ344" s="54"/>
      <c r="WSK344" s="54"/>
      <c r="WSL344" s="54"/>
      <c r="WSM344" s="54"/>
      <c r="WSN344" s="54"/>
      <c r="WSO344" s="54"/>
      <c r="WSP344" s="54"/>
      <c r="WSQ344" s="54"/>
      <c r="WSR344" s="54"/>
      <c r="WSS344" s="54"/>
      <c r="WST344" s="54"/>
      <c r="WSU344" s="54"/>
      <c r="WSV344" s="54"/>
      <c r="WSW344" s="54"/>
      <c r="WSX344" s="54"/>
      <c r="WSY344" s="54"/>
      <c r="WSZ344" s="54"/>
      <c r="WTA344" s="54"/>
      <c r="WTB344" s="54"/>
      <c r="WTC344" s="54"/>
      <c r="WTD344" s="54"/>
      <c r="WTE344" s="54"/>
      <c r="WTF344" s="54"/>
      <c r="WTG344" s="54"/>
      <c r="WTH344" s="54"/>
      <c r="WTI344" s="54"/>
      <c r="WTJ344" s="54"/>
      <c r="WTK344" s="54"/>
      <c r="WTL344" s="54"/>
      <c r="WTM344" s="54"/>
      <c r="WTN344" s="54"/>
      <c r="WTO344" s="54"/>
      <c r="WTP344" s="54"/>
      <c r="WTQ344" s="54"/>
      <c r="WTR344" s="54"/>
      <c r="WTS344" s="54"/>
      <c r="WTT344" s="54"/>
      <c r="WTU344" s="54"/>
      <c r="WTV344" s="54"/>
      <c r="WTW344" s="54"/>
      <c r="WTX344" s="54"/>
      <c r="WTY344" s="54"/>
      <c r="WTZ344" s="54"/>
      <c r="WUA344" s="54"/>
      <c r="WUB344" s="54"/>
      <c r="WUC344" s="54"/>
      <c r="WUD344" s="54"/>
      <c r="WUE344" s="54"/>
      <c r="WUF344" s="54"/>
      <c r="WUG344" s="54"/>
      <c r="WUH344" s="54"/>
      <c r="WUI344" s="54"/>
      <c r="WUJ344" s="54"/>
      <c r="WUK344" s="54"/>
      <c r="WUL344" s="54"/>
      <c r="WUM344" s="54"/>
      <c r="WUN344" s="54"/>
      <c r="WUO344" s="54"/>
      <c r="WUP344" s="54"/>
      <c r="WUQ344" s="54"/>
      <c r="WUR344" s="54"/>
      <c r="WUS344" s="54"/>
      <c r="WUT344" s="54"/>
      <c r="WUU344" s="54"/>
      <c r="WUV344" s="54"/>
      <c r="WUW344" s="54"/>
      <c r="WUX344" s="54"/>
      <c r="WUY344" s="54"/>
      <c r="WUZ344" s="54"/>
      <c r="WVA344" s="54"/>
      <c r="WVB344" s="54"/>
      <c r="WVC344" s="54"/>
      <c r="WVD344" s="54"/>
      <c r="WVE344" s="54"/>
      <c r="WVF344" s="54"/>
      <c r="WVG344" s="54"/>
      <c r="WVH344" s="54"/>
      <c r="WVI344" s="54"/>
      <c r="WVJ344" s="54"/>
      <c r="WVK344" s="54"/>
      <c r="WVL344" s="54"/>
      <c r="WVM344" s="54"/>
      <c r="WVN344" s="54"/>
      <c r="WVO344" s="54"/>
      <c r="WVP344" s="54"/>
      <c r="WVQ344" s="54"/>
      <c r="WVR344" s="54"/>
      <c r="WVS344" s="54"/>
      <c r="WVT344" s="54"/>
      <c r="WVU344" s="54"/>
      <c r="WVV344" s="54"/>
      <c r="WVW344" s="54"/>
      <c r="WVX344" s="54"/>
      <c r="WVY344" s="54"/>
      <c r="WVZ344" s="54"/>
      <c r="WWA344" s="54"/>
      <c r="WWB344" s="54"/>
      <c r="WWC344" s="54"/>
      <c r="WWD344" s="54"/>
      <c r="WWE344" s="54"/>
      <c r="WWF344" s="54"/>
      <c r="WWG344" s="54"/>
      <c r="WWH344" s="54"/>
      <c r="WWI344" s="54"/>
      <c r="WWJ344" s="54"/>
      <c r="WWK344" s="54"/>
      <c r="WWL344" s="54"/>
      <c r="WWM344" s="54"/>
      <c r="WWN344" s="54"/>
      <c r="WWO344" s="54"/>
      <c r="WWP344" s="54"/>
      <c r="WWQ344" s="54"/>
      <c r="WWR344" s="54"/>
      <c r="WWS344" s="54"/>
      <c r="WWT344" s="54"/>
      <c r="WWU344" s="54"/>
      <c r="WWV344" s="54"/>
      <c r="WWW344" s="54"/>
      <c r="WWX344" s="54"/>
      <c r="WWY344" s="54"/>
      <c r="WWZ344" s="54"/>
      <c r="WXA344" s="54"/>
      <c r="WXB344" s="54"/>
      <c r="WXC344" s="54"/>
      <c r="WXD344" s="54"/>
      <c r="WXE344" s="54"/>
      <c r="WXF344" s="54"/>
      <c r="WXG344" s="54"/>
      <c r="WXH344" s="54"/>
      <c r="WXI344" s="54"/>
      <c r="WXJ344" s="54"/>
      <c r="WXK344" s="54"/>
      <c r="WXL344" s="54"/>
      <c r="WXM344" s="54"/>
      <c r="WXN344" s="54"/>
      <c r="WXO344" s="54"/>
      <c r="WXP344" s="54"/>
      <c r="WXQ344" s="54"/>
      <c r="WXR344" s="54"/>
      <c r="WXS344" s="54"/>
      <c r="WXT344" s="54"/>
      <c r="WXU344" s="54"/>
      <c r="WXV344" s="54"/>
      <c r="WXW344" s="54"/>
      <c r="WXX344" s="54"/>
      <c r="WXY344" s="54"/>
      <c r="WXZ344" s="54"/>
      <c r="WYA344" s="54"/>
      <c r="WYB344" s="54"/>
      <c r="WYC344" s="54"/>
      <c r="WYD344" s="54"/>
      <c r="WYE344" s="54"/>
      <c r="WYF344" s="54"/>
      <c r="WYG344" s="54"/>
      <c r="WYH344" s="54"/>
      <c r="WYI344" s="54"/>
      <c r="WYJ344" s="54"/>
      <c r="WYK344" s="54"/>
      <c r="WYL344" s="54"/>
      <c r="WYM344" s="54"/>
      <c r="WYN344" s="54"/>
      <c r="WYO344" s="54"/>
      <c r="WYP344" s="54"/>
      <c r="WYQ344" s="54"/>
      <c r="WYR344" s="54"/>
      <c r="WYS344" s="54"/>
      <c r="WYT344" s="54"/>
      <c r="WYU344" s="54"/>
      <c r="WYV344" s="54"/>
      <c r="WYW344" s="54"/>
      <c r="WYX344" s="54"/>
      <c r="WYY344" s="54"/>
      <c r="WYZ344" s="54"/>
      <c r="WZA344" s="54"/>
      <c r="WZB344" s="54"/>
      <c r="WZC344" s="54"/>
      <c r="WZD344" s="54"/>
      <c r="WZE344" s="54"/>
      <c r="WZF344" s="54"/>
      <c r="WZG344" s="54"/>
      <c r="WZH344" s="54"/>
      <c r="WZI344" s="54"/>
      <c r="WZJ344" s="54"/>
      <c r="WZK344" s="54"/>
      <c r="WZL344" s="54"/>
      <c r="WZM344" s="54"/>
      <c r="WZN344" s="54"/>
      <c r="WZO344" s="54"/>
      <c r="WZP344" s="54"/>
      <c r="WZQ344" s="54"/>
      <c r="WZR344" s="54"/>
      <c r="WZS344" s="54"/>
      <c r="WZT344" s="54"/>
      <c r="WZU344" s="54"/>
      <c r="WZV344" s="54"/>
      <c r="WZW344" s="54"/>
      <c r="WZX344" s="54"/>
      <c r="WZY344" s="54"/>
      <c r="WZZ344" s="54"/>
      <c r="XAA344" s="54"/>
      <c r="XAB344" s="54"/>
      <c r="XAC344" s="54"/>
      <c r="XAD344" s="54"/>
      <c r="XAE344" s="54"/>
      <c r="XAF344" s="54"/>
      <c r="XAG344" s="54"/>
      <c r="XAH344" s="54"/>
      <c r="XAI344" s="54"/>
      <c r="XAJ344" s="54"/>
      <c r="XAK344" s="54"/>
      <c r="XAL344" s="54"/>
      <c r="XAM344" s="54"/>
      <c r="XAN344" s="54"/>
      <c r="XAO344" s="54"/>
      <c r="XAP344" s="54"/>
      <c r="XAQ344" s="54"/>
      <c r="XAR344" s="54"/>
      <c r="XAS344" s="54"/>
      <c r="XAT344" s="54"/>
      <c r="XAU344" s="54"/>
      <c r="XAV344" s="54"/>
      <c r="XAW344" s="54"/>
      <c r="XAX344" s="54"/>
      <c r="XAY344" s="54"/>
      <c r="XAZ344" s="54"/>
      <c r="XBA344" s="54"/>
      <c r="XBB344" s="54"/>
      <c r="XBC344" s="54"/>
      <c r="XBD344" s="54"/>
      <c r="XBE344" s="54"/>
      <c r="XBF344" s="54"/>
      <c r="XBG344" s="54"/>
      <c r="XBH344" s="54"/>
      <c r="XBI344" s="54"/>
      <c r="XBJ344" s="54"/>
      <c r="XBK344" s="54"/>
      <c r="XBL344" s="54"/>
      <c r="XBM344" s="54"/>
      <c r="XBN344" s="54"/>
      <c r="XBO344" s="54"/>
      <c r="XBP344" s="54"/>
      <c r="XBQ344" s="54"/>
      <c r="XBR344" s="54"/>
      <c r="XBS344" s="54"/>
      <c r="XBT344" s="54"/>
      <c r="XBU344" s="54"/>
      <c r="XBV344" s="54"/>
      <c r="XBW344" s="54"/>
      <c r="XBX344" s="54"/>
      <c r="XBY344" s="54"/>
      <c r="XBZ344" s="54"/>
      <c r="XCA344" s="54"/>
      <c r="XCB344" s="54"/>
      <c r="XCC344" s="54"/>
      <c r="XCD344" s="54"/>
      <c r="XCE344" s="54"/>
      <c r="XCF344" s="54"/>
      <c r="XCG344" s="54"/>
      <c r="XCH344" s="54"/>
      <c r="XCI344" s="54"/>
      <c r="XCJ344" s="54"/>
      <c r="XCK344" s="54"/>
      <c r="XCL344" s="54"/>
      <c r="XCM344" s="54"/>
      <c r="XCN344" s="54"/>
      <c r="XCO344" s="54"/>
      <c r="XCP344" s="54"/>
      <c r="XCQ344" s="54"/>
      <c r="XCR344" s="54"/>
      <c r="XCS344" s="54"/>
      <c r="XCT344" s="54"/>
      <c r="XCU344" s="54"/>
      <c r="XCV344" s="54"/>
      <c r="XCW344" s="54"/>
      <c r="XCX344" s="54"/>
      <c r="XCY344" s="54"/>
      <c r="XCZ344" s="54"/>
      <c r="XDA344" s="54"/>
      <c r="XDB344" s="54"/>
      <c r="XDC344" s="54"/>
      <c r="XDD344" s="54"/>
      <c r="XDE344" s="54"/>
      <c r="XDF344" s="54"/>
      <c r="XDG344" s="54"/>
      <c r="XDH344" s="54"/>
      <c r="XDI344" s="54"/>
      <c r="XDJ344" s="54"/>
      <c r="XDK344" s="54"/>
      <c r="XDL344" s="54"/>
      <c r="XDM344" s="54"/>
      <c r="XDN344" s="54"/>
      <c r="XDO344" s="54"/>
      <c r="XDP344" s="54"/>
      <c r="XDQ344" s="54"/>
      <c r="XDR344" s="54"/>
      <c r="XDS344" s="54"/>
      <c r="XDT344" s="54"/>
      <c r="XDU344" s="54"/>
      <c r="XDV344" s="54"/>
      <c r="XDW344" s="54"/>
      <c r="XDX344" s="54"/>
      <c r="XDY344" s="54"/>
      <c r="XDZ344" s="54"/>
      <c r="XEA344" s="54"/>
      <c r="XEB344" s="54"/>
      <c r="XEC344" s="54"/>
      <c r="XED344" s="54"/>
      <c r="XEE344" s="54"/>
      <c r="XEF344" s="54"/>
      <c r="XEG344" s="54"/>
      <c r="XEH344" s="54"/>
      <c r="XEI344" s="54"/>
      <c r="XEJ344" s="54"/>
      <c r="XEK344" s="54"/>
      <c r="XEL344" s="54"/>
      <c r="XEM344" s="54"/>
      <c r="XEN344" s="54"/>
      <c r="XEO344" s="54"/>
      <c r="XEP344" s="54"/>
      <c r="XEQ344" s="54"/>
      <c r="XER344" s="54"/>
      <c r="XES344" s="54"/>
      <c r="XET344" s="54"/>
      <c r="XEU344" s="54"/>
      <c r="XEV344" s="54"/>
      <c r="XEW344" s="54"/>
      <c r="XEX344" s="54"/>
      <c r="XEY344" s="54"/>
    </row>
    <row r="345" s="29" customFormat="1" ht="24.95" customHeight="1" spans="1:16379">
      <c r="A345" s="46" t="s">
        <v>157</v>
      </c>
      <c r="B345" s="43"/>
      <c r="C345" s="43"/>
      <c r="D345" s="45"/>
      <c r="IR345" s="54"/>
      <c r="IS345" s="54"/>
      <c r="IT345" s="54"/>
      <c r="IU345" s="54"/>
      <c r="IV345" s="54"/>
      <c r="IW345" s="54"/>
      <c r="IX345" s="54"/>
      <c r="IY345" s="54"/>
      <c r="IZ345" s="54"/>
      <c r="JA345" s="54"/>
      <c r="JB345" s="54"/>
      <c r="JC345" s="54"/>
      <c r="JD345" s="54"/>
      <c r="JE345" s="54"/>
      <c r="JF345" s="54"/>
      <c r="JG345" s="54"/>
      <c r="JH345" s="54"/>
      <c r="JI345" s="54"/>
      <c r="JJ345" s="54"/>
      <c r="JK345" s="54"/>
      <c r="JL345" s="54"/>
      <c r="JM345" s="54"/>
      <c r="JN345" s="54"/>
      <c r="JO345" s="54"/>
      <c r="JP345" s="54"/>
      <c r="JQ345" s="54"/>
      <c r="JR345" s="54"/>
      <c r="JS345" s="54"/>
      <c r="JT345" s="54"/>
      <c r="JU345" s="54"/>
      <c r="JV345" s="54"/>
      <c r="JW345" s="54"/>
      <c r="JX345" s="54"/>
      <c r="JY345" s="54"/>
      <c r="JZ345" s="54"/>
      <c r="KA345" s="54"/>
      <c r="KB345" s="54"/>
      <c r="KC345" s="54"/>
      <c r="KD345" s="54"/>
      <c r="KE345" s="54"/>
      <c r="KF345" s="54"/>
      <c r="KG345" s="54"/>
      <c r="KH345" s="54"/>
      <c r="KI345" s="54"/>
      <c r="KJ345" s="54"/>
      <c r="KK345" s="54"/>
      <c r="KL345" s="54"/>
      <c r="KM345" s="54"/>
      <c r="KN345" s="54"/>
      <c r="KO345" s="54"/>
      <c r="KP345" s="54"/>
      <c r="KQ345" s="54"/>
      <c r="KR345" s="54"/>
      <c r="KS345" s="54"/>
      <c r="KT345" s="54"/>
      <c r="KU345" s="54"/>
      <c r="KV345" s="54"/>
      <c r="KW345" s="54"/>
      <c r="KX345" s="54"/>
      <c r="KY345" s="54"/>
      <c r="KZ345" s="54"/>
      <c r="LA345" s="54"/>
      <c r="LB345" s="54"/>
      <c r="LC345" s="54"/>
      <c r="LD345" s="54"/>
      <c r="LE345" s="54"/>
      <c r="LF345" s="54"/>
      <c r="LG345" s="54"/>
      <c r="LH345" s="54"/>
      <c r="LI345" s="54"/>
      <c r="LJ345" s="54"/>
      <c r="LK345" s="54"/>
      <c r="LL345" s="54"/>
      <c r="LM345" s="54"/>
      <c r="LN345" s="54"/>
      <c r="LO345" s="54"/>
      <c r="LP345" s="54"/>
      <c r="LQ345" s="54"/>
      <c r="LR345" s="54"/>
      <c r="LS345" s="54"/>
      <c r="LT345" s="54"/>
      <c r="LU345" s="54"/>
      <c r="LV345" s="54"/>
      <c r="LW345" s="54"/>
      <c r="LX345" s="54"/>
      <c r="LY345" s="54"/>
      <c r="LZ345" s="54"/>
      <c r="MA345" s="54"/>
      <c r="MB345" s="54"/>
      <c r="MC345" s="54"/>
      <c r="MD345" s="54"/>
      <c r="ME345" s="54"/>
      <c r="MF345" s="54"/>
      <c r="MG345" s="54"/>
      <c r="MH345" s="54"/>
      <c r="MI345" s="54"/>
      <c r="MJ345" s="54"/>
      <c r="MK345" s="54"/>
      <c r="ML345" s="54"/>
      <c r="MM345" s="54"/>
      <c r="MN345" s="54"/>
      <c r="MO345" s="54"/>
      <c r="MP345" s="54"/>
      <c r="MQ345" s="54"/>
      <c r="MR345" s="54"/>
      <c r="MS345" s="54"/>
      <c r="MT345" s="54"/>
      <c r="MU345" s="54"/>
      <c r="MV345" s="54"/>
      <c r="MW345" s="54"/>
      <c r="MX345" s="54"/>
      <c r="MY345" s="54"/>
      <c r="MZ345" s="54"/>
      <c r="NA345" s="54"/>
      <c r="NB345" s="54"/>
      <c r="NC345" s="54"/>
      <c r="ND345" s="54"/>
      <c r="NE345" s="54"/>
      <c r="NF345" s="54"/>
      <c r="NG345" s="54"/>
      <c r="NH345" s="54"/>
      <c r="NI345" s="54"/>
      <c r="NJ345" s="54"/>
      <c r="NK345" s="54"/>
      <c r="NL345" s="54"/>
      <c r="NM345" s="54"/>
      <c r="NN345" s="54"/>
      <c r="NO345" s="54"/>
      <c r="NP345" s="54"/>
      <c r="NQ345" s="54"/>
      <c r="NR345" s="54"/>
      <c r="NS345" s="54"/>
      <c r="NT345" s="54"/>
      <c r="NU345" s="54"/>
      <c r="NV345" s="54"/>
      <c r="NW345" s="54"/>
      <c r="NX345" s="54"/>
      <c r="NY345" s="54"/>
      <c r="NZ345" s="54"/>
      <c r="OA345" s="54"/>
      <c r="OB345" s="54"/>
      <c r="OC345" s="54"/>
      <c r="OD345" s="54"/>
      <c r="OE345" s="54"/>
      <c r="OF345" s="54"/>
      <c r="OG345" s="54"/>
      <c r="OH345" s="54"/>
      <c r="OI345" s="54"/>
      <c r="OJ345" s="54"/>
      <c r="OK345" s="54"/>
      <c r="OL345" s="54"/>
      <c r="OM345" s="54"/>
      <c r="ON345" s="54"/>
      <c r="OO345" s="54"/>
      <c r="OP345" s="54"/>
      <c r="OQ345" s="54"/>
      <c r="OR345" s="54"/>
      <c r="OS345" s="54"/>
      <c r="OT345" s="54"/>
      <c r="OU345" s="54"/>
      <c r="OV345" s="54"/>
      <c r="OW345" s="54"/>
      <c r="OX345" s="54"/>
      <c r="OY345" s="54"/>
      <c r="OZ345" s="54"/>
      <c r="PA345" s="54"/>
      <c r="PB345" s="54"/>
      <c r="PC345" s="54"/>
      <c r="PD345" s="54"/>
      <c r="PE345" s="54"/>
      <c r="PF345" s="54"/>
      <c r="PG345" s="54"/>
      <c r="PH345" s="54"/>
      <c r="PI345" s="54"/>
      <c r="PJ345" s="54"/>
      <c r="PK345" s="54"/>
      <c r="PL345" s="54"/>
      <c r="PM345" s="54"/>
      <c r="PN345" s="54"/>
      <c r="PO345" s="54"/>
      <c r="PP345" s="54"/>
      <c r="PQ345" s="54"/>
      <c r="PR345" s="54"/>
      <c r="PS345" s="54"/>
      <c r="PT345" s="54"/>
      <c r="PU345" s="54"/>
      <c r="PV345" s="54"/>
      <c r="PW345" s="54"/>
      <c r="PX345" s="54"/>
      <c r="PY345" s="54"/>
      <c r="PZ345" s="54"/>
      <c r="QA345" s="54"/>
      <c r="QB345" s="54"/>
      <c r="QC345" s="54"/>
      <c r="QD345" s="54"/>
      <c r="QE345" s="54"/>
      <c r="QF345" s="54"/>
      <c r="QG345" s="54"/>
      <c r="QH345" s="54"/>
      <c r="QI345" s="54"/>
      <c r="QJ345" s="54"/>
      <c r="QK345" s="54"/>
      <c r="QL345" s="54"/>
      <c r="QM345" s="54"/>
      <c r="QN345" s="54"/>
      <c r="QO345" s="54"/>
      <c r="QP345" s="54"/>
      <c r="QQ345" s="54"/>
      <c r="QR345" s="54"/>
      <c r="QS345" s="54"/>
      <c r="QT345" s="54"/>
      <c r="QU345" s="54"/>
      <c r="QV345" s="54"/>
      <c r="QW345" s="54"/>
      <c r="QX345" s="54"/>
      <c r="QY345" s="54"/>
      <c r="QZ345" s="54"/>
      <c r="RA345" s="54"/>
      <c r="RB345" s="54"/>
      <c r="RC345" s="54"/>
      <c r="RD345" s="54"/>
      <c r="RE345" s="54"/>
      <c r="RF345" s="54"/>
      <c r="RG345" s="54"/>
      <c r="RH345" s="54"/>
      <c r="RI345" s="54"/>
      <c r="RJ345" s="54"/>
      <c r="RK345" s="54"/>
      <c r="RL345" s="54"/>
      <c r="RM345" s="54"/>
      <c r="RN345" s="54"/>
      <c r="RO345" s="54"/>
      <c r="RP345" s="54"/>
      <c r="RQ345" s="54"/>
      <c r="RR345" s="54"/>
      <c r="RS345" s="54"/>
      <c r="RT345" s="54"/>
      <c r="RU345" s="54"/>
      <c r="RV345" s="54"/>
      <c r="RW345" s="54"/>
      <c r="RX345" s="54"/>
      <c r="RY345" s="54"/>
      <c r="RZ345" s="54"/>
      <c r="SA345" s="54"/>
      <c r="SB345" s="54"/>
      <c r="SC345" s="54"/>
      <c r="SD345" s="54"/>
      <c r="SE345" s="54"/>
      <c r="SF345" s="54"/>
      <c r="SG345" s="54"/>
      <c r="SH345" s="54"/>
      <c r="SI345" s="54"/>
      <c r="SJ345" s="54"/>
      <c r="SK345" s="54"/>
      <c r="SL345" s="54"/>
      <c r="SM345" s="54"/>
      <c r="SN345" s="54"/>
      <c r="SO345" s="54"/>
      <c r="SP345" s="54"/>
      <c r="SQ345" s="54"/>
      <c r="SR345" s="54"/>
      <c r="SS345" s="54"/>
      <c r="ST345" s="54"/>
      <c r="SU345" s="54"/>
      <c r="SV345" s="54"/>
      <c r="SW345" s="54"/>
      <c r="SX345" s="54"/>
      <c r="SY345" s="54"/>
      <c r="SZ345" s="54"/>
      <c r="TA345" s="54"/>
      <c r="TB345" s="54"/>
      <c r="TC345" s="54"/>
      <c r="TD345" s="54"/>
      <c r="TE345" s="54"/>
      <c r="TF345" s="54"/>
      <c r="TG345" s="54"/>
      <c r="TH345" s="54"/>
      <c r="TI345" s="54"/>
      <c r="TJ345" s="54"/>
      <c r="TK345" s="54"/>
      <c r="TL345" s="54"/>
      <c r="TM345" s="54"/>
      <c r="TN345" s="54"/>
      <c r="TO345" s="54"/>
      <c r="TP345" s="54"/>
      <c r="TQ345" s="54"/>
      <c r="TR345" s="54"/>
      <c r="TS345" s="54"/>
      <c r="TT345" s="54"/>
      <c r="TU345" s="54"/>
      <c r="TV345" s="54"/>
      <c r="TW345" s="54"/>
      <c r="TX345" s="54"/>
      <c r="TY345" s="54"/>
      <c r="TZ345" s="54"/>
      <c r="UA345" s="54"/>
      <c r="UB345" s="54"/>
      <c r="UC345" s="54"/>
      <c r="UD345" s="54"/>
      <c r="UE345" s="54"/>
      <c r="UF345" s="54"/>
      <c r="UG345" s="54"/>
      <c r="UH345" s="54"/>
      <c r="UI345" s="54"/>
      <c r="UJ345" s="54"/>
      <c r="UK345" s="54"/>
      <c r="UL345" s="54"/>
      <c r="UM345" s="54"/>
      <c r="UN345" s="54"/>
      <c r="UO345" s="54"/>
      <c r="UP345" s="54"/>
      <c r="UQ345" s="54"/>
      <c r="UR345" s="54"/>
      <c r="US345" s="54"/>
      <c r="UT345" s="54"/>
      <c r="UU345" s="54"/>
      <c r="UV345" s="54"/>
      <c r="UW345" s="54"/>
      <c r="UX345" s="54"/>
      <c r="UY345" s="54"/>
      <c r="UZ345" s="54"/>
      <c r="VA345" s="54"/>
      <c r="VB345" s="54"/>
      <c r="VC345" s="54"/>
      <c r="VD345" s="54"/>
      <c r="VE345" s="54"/>
      <c r="VF345" s="54"/>
      <c r="VG345" s="54"/>
      <c r="VH345" s="54"/>
      <c r="VI345" s="54"/>
      <c r="VJ345" s="54"/>
      <c r="VK345" s="54"/>
      <c r="VL345" s="54"/>
      <c r="VM345" s="54"/>
      <c r="VN345" s="54"/>
      <c r="VO345" s="54"/>
      <c r="VP345" s="54"/>
      <c r="VQ345" s="54"/>
      <c r="VR345" s="54"/>
      <c r="VS345" s="54"/>
      <c r="VT345" s="54"/>
      <c r="VU345" s="54"/>
      <c r="VV345" s="54"/>
      <c r="VW345" s="54"/>
      <c r="VX345" s="54"/>
      <c r="VY345" s="54"/>
      <c r="VZ345" s="54"/>
      <c r="WA345" s="54"/>
      <c r="WB345" s="54"/>
      <c r="WC345" s="54"/>
      <c r="WD345" s="54"/>
      <c r="WE345" s="54"/>
      <c r="WF345" s="54"/>
      <c r="WG345" s="54"/>
      <c r="WH345" s="54"/>
      <c r="WI345" s="54"/>
      <c r="WJ345" s="54"/>
      <c r="WK345" s="54"/>
      <c r="WL345" s="54"/>
      <c r="WM345" s="54"/>
      <c r="WN345" s="54"/>
      <c r="WO345" s="54"/>
      <c r="WP345" s="54"/>
      <c r="WQ345" s="54"/>
      <c r="WR345" s="54"/>
      <c r="WS345" s="54"/>
      <c r="WT345" s="54"/>
      <c r="WU345" s="54"/>
      <c r="WV345" s="54"/>
      <c r="WW345" s="54"/>
      <c r="WX345" s="54"/>
      <c r="WY345" s="54"/>
      <c r="WZ345" s="54"/>
      <c r="XA345" s="54"/>
      <c r="XB345" s="54"/>
      <c r="XC345" s="54"/>
      <c r="XD345" s="54"/>
      <c r="XE345" s="54"/>
      <c r="XF345" s="54"/>
      <c r="XG345" s="54"/>
      <c r="XH345" s="54"/>
      <c r="XI345" s="54"/>
      <c r="XJ345" s="54"/>
      <c r="XK345" s="54"/>
      <c r="XL345" s="54"/>
      <c r="XM345" s="54"/>
      <c r="XN345" s="54"/>
      <c r="XO345" s="54"/>
      <c r="XP345" s="54"/>
      <c r="XQ345" s="54"/>
      <c r="XR345" s="54"/>
      <c r="XS345" s="54"/>
      <c r="XT345" s="54"/>
      <c r="XU345" s="54"/>
      <c r="XV345" s="54"/>
      <c r="XW345" s="54"/>
      <c r="XX345" s="54"/>
      <c r="XY345" s="54"/>
      <c r="XZ345" s="54"/>
      <c r="YA345" s="54"/>
      <c r="YB345" s="54"/>
      <c r="YC345" s="54"/>
      <c r="YD345" s="54"/>
      <c r="YE345" s="54"/>
      <c r="YF345" s="54"/>
      <c r="YG345" s="54"/>
      <c r="YH345" s="54"/>
      <c r="YI345" s="54"/>
      <c r="YJ345" s="54"/>
      <c r="YK345" s="54"/>
      <c r="YL345" s="54"/>
      <c r="YM345" s="54"/>
      <c r="YN345" s="54"/>
      <c r="YO345" s="54"/>
      <c r="YP345" s="54"/>
      <c r="YQ345" s="54"/>
      <c r="YR345" s="54"/>
      <c r="YS345" s="54"/>
      <c r="YT345" s="54"/>
      <c r="YU345" s="54"/>
      <c r="YV345" s="54"/>
      <c r="YW345" s="54"/>
      <c r="YX345" s="54"/>
      <c r="YY345" s="54"/>
      <c r="YZ345" s="54"/>
      <c r="ZA345" s="54"/>
      <c r="ZB345" s="54"/>
      <c r="ZC345" s="54"/>
      <c r="ZD345" s="54"/>
      <c r="ZE345" s="54"/>
      <c r="ZF345" s="54"/>
      <c r="ZG345" s="54"/>
      <c r="ZH345" s="54"/>
      <c r="ZI345" s="54"/>
      <c r="ZJ345" s="54"/>
      <c r="ZK345" s="54"/>
      <c r="ZL345" s="54"/>
      <c r="ZM345" s="54"/>
      <c r="ZN345" s="54"/>
      <c r="ZO345" s="54"/>
      <c r="ZP345" s="54"/>
      <c r="ZQ345" s="54"/>
      <c r="ZR345" s="54"/>
      <c r="ZS345" s="54"/>
      <c r="ZT345" s="54"/>
      <c r="ZU345" s="54"/>
      <c r="ZV345" s="54"/>
      <c r="ZW345" s="54"/>
      <c r="ZX345" s="54"/>
      <c r="ZY345" s="54"/>
      <c r="ZZ345" s="54"/>
      <c r="AAA345" s="54"/>
      <c r="AAB345" s="54"/>
      <c r="AAC345" s="54"/>
      <c r="AAD345" s="54"/>
      <c r="AAE345" s="54"/>
      <c r="AAF345" s="54"/>
      <c r="AAG345" s="54"/>
      <c r="AAH345" s="54"/>
      <c r="AAI345" s="54"/>
      <c r="AAJ345" s="54"/>
      <c r="AAK345" s="54"/>
      <c r="AAL345" s="54"/>
      <c r="AAM345" s="54"/>
      <c r="AAN345" s="54"/>
      <c r="AAO345" s="54"/>
      <c r="AAP345" s="54"/>
      <c r="AAQ345" s="54"/>
      <c r="AAR345" s="54"/>
      <c r="AAS345" s="54"/>
      <c r="AAT345" s="54"/>
      <c r="AAU345" s="54"/>
      <c r="AAV345" s="54"/>
      <c r="AAW345" s="54"/>
      <c r="AAX345" s="54"/>
      <c r="AAY345" s="54"/>
      <c r="AAZ345" s="54"/>
      <c r="ABA345" s="54"/>
      <c r="ABB345" s="54"/>
      <c r="ABC345" s="54"/>
      <c r="ABD345" s="54"/>
      <c r="ABE345" s="54"/>
      <c r="ABF345" s="54"/>
      <c r="ABG345" s="54"/>
      <c r="ABH345" s="54"/>
      <c r="ABI345" s="54"/>
      <c r="ABJ345" s="54"/>
      <c r="ABK345" s="54"/>
      <c r="ABL345" s="54"/>
      <c r="ABM345" s="54"/>
      <c r="ABN345" s="54"/>
      <c r="ABO345" s="54"/>
      <c r="ABP345" s="54"/>
      <c r="ABQ345" s="54"/>
      <c r="ABR345" s="54"/>
      <c r="ABS345" s="54"/>
      <c r="ABT345" s="54"/>
      <c r="ABU345" s="54"/>
      <c r="ABV345" s="54"/>
      <c r="ABW345" s="54"/>
      <c r="ABX345" s="54"/>
      <c r="ABY345" s="54"/>
      <c r="ABZ345" s="54"/>
      <c r="ACA345" s="54"/>
      <c r="ACB345" s="54"/>
      <c r="ACC345" s="54"/>
      <c r="ACD345" s="54"/>
      <c r="ACE345" s="54"/>
      <c r="ACF345" s="54"/>
      <c r="ACG345" s="54"/>
      <c r="ACH345" s="54"/>
      <c r="ACI345" s="54"/>
      <c r="ACJ345" s="54"/>
      <c r="ACK345" s="54"/>
      <c r="ACL345" s="54"/>
      <c r="ACM345" s="54"/>
      <c r="ACN345" s="54"/>
      <c r="ACO345" s="54"/>
      <c r="ACP345" s="54"/>
      <c r="ACQ345" s="54"/>
      <c r="ACR345" s="54"/>
      <c r="ACS345" s="54"/>
      <c r="ACT345" s="54"/>
      <c r="ACU345" s="54"/>
      <c r="ACV345" s="54"/>
      <c r="ACW345" s="54"/>
      <c r="ACX345" s="54"/>
      <c r="ACY345" s="54"/>
      <c r="ACZ345" s="54"/>
      <c r="ADA345" s="54"/>
      <c r="ADB345" s="54"/>
      <c r="ADC345" s="54"/>
      <c r="ADD345" s="54"/>
      <c r="ADE345" s="54"/>
      <c r="ADF345" s="54"/>
      <c r="ADG345" s="54"/>
      <c r="ADH345" s="54"/>
      <c r="ADI345" s="54"/>
      <c r="ADJ345" s="54"/>
      <c r="ADK345" s="54"/>
      <c r="ADL345" s="54"/>
      <c r="ADM345" s="54"/>
      <c r="ADN345" s="54"/>
      <c r="ADO345" s="54"/>
      <c r="ADP345" s="54"/>
      <c r="ADQ345" s="54"/>
      <c r="ADR345" s="54"/>
      <c r="ADS345" s="54"/>
      <c r="ADT345" s="54"/>
      <c r="ADU345" s="54"/>
      <c r="ADV345" s="54"/>
      <c r="ADW345" s="54"/>
      <c r="ADX345" s="54"/>
      <c r="ADY345" s="54"/>
      <c r="ADZ345" s="54"/>
      <c r="AEA345" s="54"/>
      <c r="AEB345" s="54"/>
      <c r="AEC345" s="54"/>
      <c r="AED345" s="54"/>
      <c r="AEE345" s="54"/>
      <c r="AEF345" s="54"/>
      <c r="AEG345" s="54"/>
      <c r="AEH345" s="54"/>
      <c r="AEI345" s="54"/>
      <c r="AEJ345" s="54"/>
      <c r="AEK345" s="54"/>
      <c r="AEL345" s="54"/>
      <c r="AEM345" s="54"/>
      <c r="AEN345" s="54"/>
      <c r="AEO345" s="54"/>
      <c r="AEP345" s="54"/>
      <c r="AEQ345" s="54"/>
      <c r="AER345" s="54"/>
      <c r="AES345" s="54"/>
      <c r="AET345" s="54"/>
      <c r="AEU345" s="54"/>
      <c r="AEV345" s="54"/>
      <c r="AEW345" s="54"/>
      <c r="AEX345" s="54"/>
      <c r="AEY345" s="54"/>
      <c r="AEZ345" s="54"/>
      <c r="AFA345" s="54"/>
      <c r="AFB345" s="54"/>
      <c r="AFC345" s="54"/>
      <c r="AFD345" s="54"/>
      <c r="AFE345" s="54"/>
      <c r="AFF345" s="54"/>
      <c r="AFG345" s="54"/>
      <c r="AFH345" s="54"/>
      <c r="AFI345" s="54"/>
      <c r="AFJ345" s="54"/>
      <c r="AFK345" s="54"/>
      <c r="AFL345" s="54"/>
      <c r="AFM345" s="54"/>
      <c r="AFN345" s="54"/>
      <c r="AFO345" s="54"/>
      <c r="AFP345" s="54"/>
      <c r="AFQ345" s="54"/>
      <c r="AFR345" s="54"/>
      <c r="AFS345" s="54"/>
      <c r="AFT345" s="54"/>
      <c r="AFU345" s="54"/>
      <c r="AFV345" s="54"/>
      <c r="AFW345" s="54"/>
      <c r="AFX345" s="54"/>
      <c r="AFY345" s="54"/>
      <c r="AFZ345" s="54"/>
      <c r="AGA345" s="54"/>
      <c r="AGB345" s="54"/>
      <c r="AGC345" s="54"/>
      <c r="AGD345" s="54"/>
      <c r="AGE345" s="54"/>
      <c r="AGF345" s="54"/>
      <c r="AGG345" s="54"/>
      <c r="AGH345" s="54"/>
      <c r="AGI345" s="54"/>
      <c r="AGJ345" s="54"/>
      <c r="AGK345" s="54"/>
      <c r="AGL345" s="54"/>
      <c r="AGM345" s="54"/>
      <c r="AGN345" s="54"/>
      <c r="AGO345" s="54"/>
      <c r="AGP345" s="54"/>
      <c r="AGQ345" s="54"/>
      <c r="AGR345" s="54"/>
      <c r="AGS345" s="54"/>
      <c r="AGT345" s="54"/>
      <c r="AGU345" s="54"/>
      <c r="AGV345" s="54"/>
      <c r="AGW345" s="54"/>
      <c r="AGX345" s="54"/>
      <c r="AGY345" s="54"/>
      <c r="AGZ345" s="54"/>
      <c r="AHA345" s="54"/>
      <c r="AHB345" s="54"/>
      <c r="AHC345" s="54"/>
      <c r="AHD345" s="54"/>
      <c r="AHE345" s="54"/>
      <c r="AHF345" s="54"/>
      <c r="AHG345" s="54"/>
      <c r="AHH345" s="54"/>
      <c r="AHI345" s="54"/>
      <c r="AHJ345" s="54"/>
      <c r="AHK345" s="54"/>
      <c r="AHL345" s="54"/>
      <c r="AHM345" s="54"/>
      <c r="AHN345" s="54"/>
      <c r="AHO345" s="54"/>
      <c r="AHP345" s="54"/>
      <c r="AHQ345" s="54"/>
      <c r="AHR345" s="54"/>
      <c r="AHS345" s="54"/>
      <c r="AHT345" s="54"/>
      <c r="AHU345" s="54"/>
      <c r="AHV345" s="54"/>
      <c r="AHW345" s="54"/>
      <c r="AHX345" s="54"/>
      <c r="AHY345" s="54"/>
      <c r="AHZ345" s="54"/>
      <c r="AIA345" s="54"/>
      <c r="AIB345" s="54"/>
      <c r="AIC345" s="54"/>
      <c r="AID345" s="54"/>
      <c r="AIE345" s="54"/>
      <c r="AIF345" s="54"/>
      <c r="AIG345" s="54"/>
      <c r="AIH345" s="54"/>
      <c r="AII345" s="54"/>
      <c r="AIJ345" s="54"/>
      <c r="AIK345" s="54"/>
      <c r="AIL345" s="54"/>
      <c r="AIM345" s="54"/>
      <c r="AIN345" s="54"/>
      <c r="AIO345" s="54"/>
      <c r="AIP345" s="54"/>
      <c r="AIQ345" s="54"/>
      <c r="AIR345" s="54"/>
      <c r="AIS345" s="54"/>
      <c r="AIT345" s="54"/>
      <c r="AIU345" s="54"/>
      <c r="AIV345" s="54"/>
      <c r="AIW345" s="54"/>
      <c r="AIX345" s="54"/>
      <c r="AIY345" s="54"/>
      <c r="AIZ345" s="54"/>
      <c r="AJA345" s="54"/>
      <c r="AJB345" s="54"/>
      <c r="AJC345" s="54"/>
      <c r="AJD345" s="54"/>
      <c r="AJE345" s="54"/>
      <c r="AJF345" s="54"/>
      <c r="AJG345" s="54"/>
      <c r="AJH345" s="54"/>
      <c r="AJI345" s="54"/>
      <c r="AJJ345" s="54"/>
      <c r="AJK345" s="54"/>
      <c r="AJL345" s="54"/>
      <c r="AJM345" s="54"/>
      <c r="AJN345" s="54"/>
      <c r="AJO345" s="54"/>
      <c r="AJP345" s="54"/>
      <c r="AJQ345" s="54"/>
      <c r="AJR345" s="54"/>
      <c r="AJS345" s="54"/>
      <c r="AJT345" s="54"/>
      <c r="AJU345" s="54"/>
      <c r="AJV345" s="54"/>
      <c r="AJW345" s="54"/>
      <c r="AJX345" s="54"/>
      <c r="AJY345" s="54"/>
      <c r="AJZ345" s="54"/>
      <c r="AKA345" s="54"/>
      <c r="AKB345" s="54"/>
      <c r="AKC345" s="54"/>
      <c r="AKD345" s="54"/>
      <c r="AKE345" s="54"/>
      <c r="AKF345" s="54"/>
      <c r="AKG345" s="54"/>
      <c r="AKH345" s="54"/>
      <c r="AKI345" s="54"/>
      <c r="AKJ345" s="54"/>
      <c r="AKK345" s="54"/>
      <c r="AKL345" s="54"/>
      <c r="AKM345" s="54"/>
      <c r="AKN345" s="54"/>
      <c r="AKO345" s="54"/>
      <c r="AKP345" s="54"/>
      <c r="AKQ345" s="54"/>
      <c r="AKR345" s="54"/>
      <c r="AKS345" s="54"/>
      <c r="AKT345" s="54"/>
      <c r="AKU345" s="54"/>
      <c r="AKV345" s="54"/>
      <c r="AKW345" s="54"/>
      <c r="AKX345" s="54"/>
      <c r="AKY345" s="54"/>
      <c r="AKZ345" s="54"/>
      <c r="ALA345" s="54"/>
      <c r="ALB345" s="54"/>
      <c r="ALC345" s="54"/>
      <c r="ALD345" s="54"/>
      <c r="ALE345" s="54"/>
      <c r="ALF345" s="54"/>
      <c r="ALG345" s="54"/>
      <c r="ALH345" s="54"/>
      <c r="ALI345" s="54"/>
      <c r="ALJ345" s="54"/>
      <c r="ALK345" s="54"/>
      <c r="ALL345" s="54"/>
      <c r="ALM345" s="54"/>
      <c r="ALN345" s="54"/>
      <c r="ALO345" s="54"/>
      <c r="ALP345" s="54"/>
      <c r="ALQ345" s="54"/>
      <c r="ALR345" s="54"/>
      <c r="ALS345" s="54"/>
      <c r="ALT345" s="54"/>
      <c r="ALU345" s="54"/>
      <c r="ALV345" s="54"/>
      <c r="ALW345" s="54"/>
      <c r="ALX345" s="54"/>
      <c r="ALY345" s="54"/>
      <c r="ALZ345" s="54"/>
      <c r="AMA345" s="54"/>
      <c r="AMB345" s="54"/>
      <c r="AMC345" s="54"/>
      <c r="AMD345" s="54"/>
      <c r="AME345" s="54"/>
      <c r="AMF345" s="54"/>
      <c r="AMG345" s="54"/>
      <c r="AMH345" s="54"/>
      <c r="AMI345" s="54"/>
      <c r="AMJ345" s="54"/>
      <c r="AMK345" s="54"/>
      <c r="AML345" s="54"/>
      <c r="AMM345" s="54"/>
      <c r="AMN345" s="54"/>
      <c r="AMO345" s="54"/>
      <c r="AMP345" s="54"/>
      <c r="AMQ345" s="54"/>
      <c r="AMR345" s="54"/>
      <c r="AMS345" s="54"/>
      <c r="AMT345" s="54"/>
      <c r="AMU345" s="54"/>
      <c r="AMV345" s="54"/>
      <c r="AMW345" s="54"/>
      <c r="AMX345" s="54"/>
      <c r="AMY345" s="54"/>
      <c r="AMZ345" s="54"/>
      <c r="ANA345" s="54"/>
      <c r="ANB345" s="54"/>
      <c r="ANC345" s="54"/>
      <c r="AND345" s="54"/>
      <c r="ANE345" s="54"/>
      <c r="ANF345" s="54"/>
      <c r="ANG345" s="54"/>
      <c r="ANH345" s="54"/>
      <c r="ANI345" s="54"/>
      <c r="ANJ345" s="54"/>
      <c r="ANK345" s="54"/>
      <c r="ANL345" s="54"/>
      <c r="ANM345" s="54"/>
      <c r="ANN345" s="54"/>
      <c r="ANO345" s="54"/>
      <c r="ANP345" s="54"/>
      <c r="ANQ345" s="54"/>
      <c r="ANR345" s="54"/>
      <c r="ANS345" s="54"/>
      <c r="ANT345" s="54"/>
      <c r="ANU345" s="54"/>
      <c r="ANV345" s="54"/>
      <c r="ANW345" s="54"/>
      <c r="ANX345" s="54"/>
      <c r="ANY345" s="54"/>
      <c r="ANZ345" s="54"/>
      <c r="AOA345" s="54"/>
      <c r="AOB345" s="54"/>
      <c r="AOC345" s="54"/>
      <c r="AOD345" s="54"/>
      <c r="AOE345" s="54"/>
      <c r="AOF345" s="54"/>
      <c r="AOG345" s="54"/>
      <c r="AOH345" s="54"/>
      <c r="AOI345" s="54"/>
      <c r="AOJ345" s="54"/>
      <c r="AOK345" s="54"/>
      <c r="AOL345" s="54"/>
      <c r="AOM345" s="54"/>
      <c r="AON345" s="54"/>
      <c r="AOO345" s="54"/>
      <c r="AOP345" s="54"/>
      <c r="AOQ345" s="54"/>
      <c r="AOR345" s="54"/>
      <c r="AOS345" s="54"/>
      <c r="AOT345" s="54"/>
      <c r="AOU345" s="54"/>
      <c r="AOV345" s="54"/>
      <c r="AOW345" s="54"/>
      <c r="AOX345" s="54"/>
      <c r="AOY345" s="54"/>
      <c r="AOZ345" s="54"/>
      <c r="APA345" s="54"/>
      <c r="APB345" s="54"/>
      <c r="APC345" s="54"/>
      <c r="APD345" s="54"/>
      <c r="APE345" s="54"/>
      <c r="APF345" s="54"/>
      <c r="APG345" s="54"/>
      <c r="APH345" s="54"/>
      <c r="API345" s="54"/>
      <c r="APJ345" s="54"/>
      <c r="APK345" s="54"/>
      <c r="APL345" s="54"/>
      <c r="APM345" s="54"/>
      <c r="APN345" s="54"/>
      <c r="APO345" s="54"/>
      <c r="APP345" s="54"/>
      <c r="APQ345" s="54"/>
      <c r="APR345" s="54"/>
      <c r="APS345" s="54"/>
      <c r="APT345" s="54"/>
      <c r="APU345" s="54"/>
      <c r="APV345" s="54"/>
      <c r="APW345" s="54"/>
      <c r="APX345" s="54"/>
      <c r="APY345" s="54"/>
      <c r="APZ345" s="54"/>
      <c r="AQA345" s="54"/>
      <c r="AQB345" s="54"/>
      <c r="AQC345" s="54"/>
      <c r="AQD345" s="54"/>
      <c r="AQE345" s="54"/>
      <c r="AQF345" s="54"/>
      <c r="AQG345" s="54"/>
      <c r="AQH345" s="54"/>
      <c r="AQI345" s="54"/>
      <c r="AQJ345" s="54"/>
      <c r="AQK345" s="54"/>
      <c r="AQL345" s="54"/>
      <c r="AQM345" s="54"/>
      <c r="AQN345" s="54"/>
      <c r="AQO345" s="54"/>
      <c r="AQP345" s="54"/>
      <c r="AQQ345" s="54"/>
      <c r="AQR345" s="54"/>
      <c r="AQS345" s="54"/>
      <c r="AQT345" s="54"/>
      <c r="AQU345" s="54"/>
      <c r="AQV345" s="54"/>
      <c r="AQW345" s="54"/>
      <c r="AQX345" s="54"/>
      <c r="AQY345" s="54"/>
      <c r="AQZ345" s="54"/>
      <c r="ARA345" s="54"/>
      <c r="ARB345" s="54"/>
      <c r="ARC345" s="54"/>
      <c r="ARD345" s="54"/>
      <c r="ARE345" s="54"/>
      <c r="ARF345" s="54"/>
      <c r="ARG345" s="54"/>
      <c r="ARH345" s="54"/>
      <c r="ARI345" s="54"/>
      <c r="ARJ345" s="54"/>
      <c r="ARK345" s="54"/>
      <c r="ARL345" s="54"/>
      <c r="ARM345" s="54"/>
      <c r="ARN345" s="54"/>
      <c r="ARO345" s="54"/>
      <c r="ARP345" s="54"/>
      <c r="ARQ345" s="54"/>
      <c r="ARR345" s="54"/>
      <c r="ARS345" s="54"/>
      <c r="ART345" s="54"/>
      <c r="ARU345" s="54"/>
      <c r="ARV345" s="54"/>
      <c r="ARW345" s="54"/>
      <c r="ARX345" s="54"/>
      <c r="ARY345" s="54"/>
      <c r="ARZ345" s="54"/>
      <c r="ASA345" s="54"/>
      <c r="ASB345" s="54"/>
      <c r="ASC345" s="54"/>
      <c r="ASD345" s="54"/>
      <c r="ASE345" s="54"/>
      <c r="ASF345" s="54"/>
      <c r="ASG345" s="54"/>
      <c r="ASH345" s="54"/>
      <c r="ASI345" s="54"/>
      <c r="ASJ345" s="54"/>
      <c r="ASK345" s="54"/>
      <c r="ASL345" s="54"/>
      <c r="ASM345" s="54"/>
      <c r="ASN345" s="54"/>
      <c r="ASO345" s="54"/>
      <c r="ASP345" s="54"/>
      <c r="ASQ345" s="54"/>
      <c r="ASR345" s="54"/>
      <c r="ASS345" s="54"/>
      <c r="AST345" s="54"/>
      <c r="ASU345" s="54"/>
      <c r="ASV345" s="54"/>
      <c r="ASW345" s="54"/>
      <c r="ASX345" s="54"/>
      <c r="ASY345" s="54"/>
      <c r="ASZ345" s="54"/>
      <c r="ATA345" s="54"/>
      <c r="ATB345" s="54"/>
      <c r="ATC345" s="54"/>
      <c r="ATD345" s="54"/>
      <c r="ATE345" s="54"/>
      <c r="ATF345" s="54"/>
      <c r="ATG345" s="54"/>
      <c r="ATH345" s="54"/>
      <c r="ATI345" s="54"/>
      <c r="ATJ345" s="54"/>
      <c r="ATK345" s="54"/>
      <c r="ATL345" s="54"/>
      <c r="ATM345" s="54"/>
      <c r="ATN345" s="54"/>
      <c r="ATO345" s="54"/>
      <c r="ATP345" s="54"/>
      <c r="ATQ345" s="54"/>
      <c r="ATR345" s="54"/>
      <c r="ATS345" s="54"/>
      <c r="ATT345" s="54"/>
      <c r="ATU345" s="54"/>
      <c r="ATV345" s="54"/>
      <c r="ATW345" s="54"/>
      <c r="ATX345" s="54"/>
      <c r="ATY345" s="54"/>
      <c r="ATZ345" s="54"/>
      <c r="AUA345" s="54"/>
      <c r="AUB345" s="54"/>
      <c r="AUC345" s="54"/>
      <c r="AUD345" s="54"/>
      <c r="AUE345" s="54"/>
      <c r="AUF345" s="54"/>
      <c r="AUG345" s="54"/>
      <c r="AUH345" s="54"/>
      <c r="AUI345" s="54"/>
      <c r="AUJ345" s="54"/>
      <c r="AUK345" s="54"/>
      <c r="AUL345" s="54"/>
      <c r="AUM345" s="54"/>
      <c r="AUN345" s="54"/>
      <c r="AUO345" s="54"/>
      <c r="AUP345" s="54"/>
      <c r="AUQ345" s="54"/>
      <c r="AUR345" s="54"/>
      <c r="AUS345" s="54"/>
      <c r="AUT345" s="54"/>
      <c r="AUU345" s="54"/>
      <c r="AUV345" s="54"/>
      <c r="AUW345" s="54"/>
      <c r="AUX345" s="54"/>
      <c r="AUY345" s="54"/>
      <c r="AUZ345" s="54"/>
      <c r="AVA345" s="54"/>
      <c r="AVB345" s="54"/>
      <c r="AVC345" s="54"/>
      <c r="AVD345" s="54"/>
      <c r="AVE345" s="54"/>
      <c r="AVF345" s="54"/>
      <c r="AVG345" s="54"/>
      <c r="AVH345" s="54"/>
      <c r="AVI345" s="54"/>
      <c r="AVJ345" s="54"/>
      <c r="AVK345" s="54"/>
      <c r="AVL345" s="54"/>
      <c r="AVM345" s="54"/>
      <c r="AVN345" s="54"/>
      <c r="AVO345" s="54"/>
      <c r="AVP345" s="54"/>
      <c r="AVQ345" s="54"/>
      <c r="AVR345" s="54"/>
      <c r="AVS345" s="54"/>
      <c r="AVT345" s="54"/>
      <c r="AVU345" s="54"/>
      <c r="AVV345" s="54"/>
      <c r="AVW345" s="54"/>
      <c r="AVX345" s="54"/>
      <c r="AVY345" s="54"/>
      <c r="AVZ345" s="54"/>
      <c r="AWA345" s="54"/>
      <c r="AWB345" s="54"/>
      <c r="AWC345" s="54"/>
      <c r="AWD345" s="54"/>
      <c r="AWE345" s="54"/>
      <c r="AWF345" s="54"/>
      <c r="AWG345" s="54"/>
      <c r="AWH345" s="54"/>
      <c r="AWI345" s="54"/>
      <c r="AWJ345" s="54"/>
      <c r="AWK345" s="54"/>
      <c r="AWL345" s="54"/>
      <c r="AWM345" s="54"/>
      <c r="AWN345" s="54"/>
      <c r="AWO345" s="54"/>
      <c r="AWP345" s="54"/>
      <c r="AWQ345" s="54"/>
      <c r="AWR345" s="54"/>
      <c r="AWS345" s="54"/>
      <c r="AWT345" s="54"/>
      <c r="AWU345" s="54"/>
      <c r="AWV345" s="54"/>
      <c r="AWW345" s="54"/>
      <c r="AWX345" s="54"/>
      <c r="AWY345" s="54"/>
      <c r="AWZ345" s="54"/>
      <c r="AXA345" s="54"/>
      <c r="AXB345" s="54"/>
      <c r="AXC345" s="54"/>
      <c r="AXD345" s="54"/>
      <c r="AXE345" s="54"/>
      <c r="AXF345" s="54"/>
      <c r="AXG345" s="54"/>
      <c r="AXH345" s="54"/>
      <c r="AXI345" s="54"/>
      <c r="AXJ345" s="54"/>
      <c r="AXK345" s="54"/>
      <c r="AXL345" s="54"/>
      <c r="AXM345" s="54"/>
      <c r="AXN345" s="54"/>
      <c r="AXO345" s="54"/>
      <c r="AXP345" s="54"/>
      <c r="AXQ345" s="54"/>
      <c r="AXR345" s="54"/>
      <c r="AXS345" s="54"/>
      <c r="AXT345" s="54"/>
      <c r="AXU345" s="54"/>
      <c r="AXV345" s="54"/>
      <c r="AXW345" s="54"/>
      <c r="AXX345" s="54"/>
      <c r="AXY345" s="54"/>
      <c r="AXZ345" s="54"/>
      <c r="AYA345" s="54"/>
      <c r="AYB345" s="54"/>
      <c r="AYC345" s="54"/>
      <c r="AYD345" s="54"/>
      <c r="AYE345" s="54"/>
      <c r="AYF345" s="54"/>
      <c r="AYG345" s="54"/>
      <c r="AYH345" s="54"/>
      <c r="AYI345" s="54"/>
      <c r="AYJ345" s="54"/>
      <c r="AYK345" s="54"/>
      <c r="AYL345" s="54"/>
      <c r="AYM345" s="54"/>
      <c r="AYN345" s="54"/>
      <c r="AYO345" s="54"/>
      <c r="AYP345" s="54"/>
      <c r="AYQ345" s="54"/>
      <c r="AYR345" s="54"/>
      <c r="AYS345" s="54"/>
      <c r="AYT345" s="54"/>
      <c r="AYU345" s="54"/>
      <c r="AYV345" s="54"/>
      <c r="AYW345" s="54"/>
      <c r="AYX345" s="54"/>
      <c r="AYY345" s="54"/>
      <c r="AYZ345" s="54"/>
      <c r="AZA345" s="54"/>
      <c r="AZB345" s="54"/>
      <c r="AZC345" s="54"/>
      <c r="AZD345" s="54"/>
      <c r="AZE345" s="54"/>
      <c r="AZF345" s="54"/>
      <c r="AZG345" s="54"/>
      <c r="AZH345" s="54"/>
      <c r="AZI345" s="54"/>
      <c r="AZJ345" s="54"/>
      <c r="AZK345" s="54"/>
      <c r="AZL345" s="54"/>
      <c r="AZM345" s="54"/>
      <c r="AZN345" s="54"/>
      <c r="AZO345" s="54"/>
      <c r="AZP345" s="54"/>
      <c r="AZQ345" s="54"/>
      <c r="AZR345" s="54"/>
      <c r="AZS345" s="54"/>
      <c r="AZT345" s="54"/>
      <c r="AZU345" s="54"/>
      <c r="AZV345" s="54"/>
      <c r="AZW345" s="54"/>
      <c r="AZX345" s="54"/>
      <c r="AZY345" s="54"/>
      <c r="AZZ345" s="54"/>
      <c r="BAA345" s="54"/>
      <c r="BAB345" s="54"/>
      <c r="BAC345" s="54"/>
      <c r="BAD345" s="54"/>
      <c r="BAE345" s="54"/>
      <c r="BAF345" s="54"/>
      <c r="BAG345" s="54"/>
      <c r="BAH345" s="54"/>
      <c r="BAI345" s="54"/>
      <c r="BAJ345" s="54"/>
      <c r="BAK345" s="54"/>
      <c r="BAL345" s="54"/>
      <c r="BAM345" s="54"/>
      <c r="BAN345" s="54"/>
      <c r="BAO345" s="54"/>
      <c r="BAP345" s="54"/>
      <c r="BAQ345" s="54"/>
      <c r="BAR345" s="54"/>
      <c r="BAS345" s="54"/>
      <c r="BAT345" s="54"/>
      <c r="BAU345" s="54"/>
      <c r="BAV345" s="54"/>
      <c r="BAW345" s="54"/>
      <c r="BAX345" s="54"/>
      <c r="BAY345" s="54"/>
      <c r="BAZ345" s="54"/>
      <c r="BBA345" s="54"/>
      <c r="BBB345" s="54"/>
      <c r="BBC345" s="54"/>
      <c r="BBD345" s="54"/>
      <c r="BBE345" s="54"/>
      <c r="BBF345" s="54"/>
      <c r="BBG345" s="54"/>
      <c r="BBH345" s="54"/>
      <c r="BBI345" s="54"/>
      <c r="BBJ345" s="54"/>
      <c r="BBK345" s="54"/>
      <c r="BBL345" s="54"/>
      <c r="BBM345" s="54"/>
      <c r="BBN345" s="54"/>
      <c r="BBO345" s="54"/>
      <c r="BBP345" s="54"/>
      <c r="BBQ345" s="54"/>
      <c r="BBR345" s="54"/>
      <c r="BBS345" s="54"/>
      <c r="BBT345" s="54"/>
      <c r="BBU345" s="54"/>
      <c r="BBV345" s="54"/>
      <c r="BBW345" s="54"/>
      <c r="BBX345" s="54"/>
      <c r="BBY345" s="54"/>
      <c r="BBZ345" s="54"/>
      <c r="BCA345" s="54"/>
      <c r="BCB345" s="54"/>
      <c r="BCC345" s="54"/>
      <c r="BCD345" s="54"/>
      <c r="BCE345" s="54"/>
      <c r="BCF345" s="54"/>
      <c r="BCG345" s="54"/>
      <c r="BCH345" s="54"/>
      <c r="BCI345" s="54"/>
      <c r="BCJ345" s="54"/>
      <c r="BCK345" s="54"/>
      <c r="BCL345" s="54"/>
      <c r="BCM345" s="54"/>
      <c r="BCN345" s="54"/>
      <c r="BCO345" s="54"/>
      <c r="BCP345" s="54"/>
      <c r="BCQ345" s="54"/>
      <c r="BCR345" s="54"/>
      <c r="BCS345" s="54"/>
      <c r="BCT345" s="54"/>
      <c r="BCU345" s="54"/>
      <c r="BCV345" s="54"/>
      <c r="BCW345" s="54"/>
      <c r="BCX345" s="54"/>
      <c r="BCY345" s="54"/>
      <c r="BCZ345" s="54"/>
      <c r="BDA345" s="54"/>
      <c r="BDB345" s="54"/>
      <c r="BDC345" s="54"/>
      <c r="BDD345" s="54"/>
      <c r="BDE345" s="54"/>
      <c r="BDF345" s="54"/>
      <c r="BDG345" s="54"/>
      <c r="BDH345" s="54"/>
      <c r="BDI345" s="54"/>
      <c r="BDJ345" s="54"/>
      <c r="BDK345" s="54"/>
      <c r="BDL345" s="54"/>
      <c r="BDM345" s="54"/>
      <c r="BDN345" s="54"/>
      <c r="BDO345" s="54"/>
      <c r="BDP345" s="54"/>
      <c r="BDQ345" s="54"/>
      <c r="BDR345" s="54"/>
      <c r="BDS345" s="54"/>
      <c r="BDT345" s="54"/>
      <c r="BDU345" s="54"/>
      <c r="BDV345" s="54"/>
      <c r="BDW345" s="54"/>
      <c r="BDX345" s="54"/>
      <c r="BDY345" s="54"/>
      <c r="BDZ345" s="54"/>
      <c r="BEA345" s="54"/>
      <c r="BEB345" s="54"/>
      <c r="BEC345" s="54"/>
      <c r="BED345" s="54"/>
      <c r="BEE345" s="54"/>
      <c r="BEF345" s="54"/>
      <c r="BEG345" s="54"/>
      <c r="BEH345" s="54"/>
      <c r="BEI345" s="54"/>
      <c r="BEJ345" s="54"/>
      <c r="BEK345" s="54"/>
      <c r="BEL345" s="54"/>
      <c r="BEM345" s="54"/>
      <c r="BEN345" s="54"/>
      <c r="BEO345" s="54"/>
      <c r="BEP345" s="54"/>
      <c r="BEQ345" s="54"/>
      <c r="BER345" s="54"/>
      <c r="BES345" s="54"/>
      <c r="BET345" s="54"/>
      <c r="BEU345" s="54"/>
      <c r="BEV345" s="54"/>
      <c r="BEW345" s="54"/>
      <c r="BEX345" s="54"/>
      <c r="BEY345" s="54"/>
      <c r="BEZ345" s="54"/>
      <c r="BFA345" s="54"/>
      <c r="BFB345" s="54"/>
      <c r="BFC345" s="54"/>
      <c r="BFD345" s="54"/>
      <c r="BFE345" s="54"/>
      <c r="BFF345" s="54"/>
      <c r="BFG345" s="54"/>
      <c r="BFH345" s="54"/>
      <c r="BFI345" s="54"/>
      <c r="BFJ345" s="54"/>
      <c r="BFK345" s="54"/>
      <c r="BFL345" s="54"/>
      <c r="BFM345" s="54"/>
      <c r="BFN345" s="54"/>
      <c r="BFO345" s="54"/>
      <c r="BFP345" s="54"/>
      <c r="BFQ345" s="54"/>
      <c r="BFR345" s="54"/>
      <c r="BFS345" s="54"/>
      <c r="BFT345" s="54"/>
      <c r="BFU345" s="54"/>
      <c r="BFV345" s="54"/>
      <c r="BFW345" s="54"/>
      <c r="BFX345" s="54"/>
      <c r="BFY345" s="54"/>
      <c r="BFZ345" s="54"/>
      <c r="BGA345" s="54"/>
      <c r="BGB345" s="54"/>
      <c r="BGC345" s="54"/>
      <c r="BGD345" s="54"/>
      <c r="BGE345" s="54"/>
      <c r="BGF345" s="54"/>
      <c r="BGG345" s="54"/>
      <c r="BGH345" s="54"/>
      <c r="BGI345" s="54"/>
      <c r="BGJ345" s="54"/>
      <c r="BGK345" s="54"/>
      <c r="BGL345" s="54"/>
      <c r="BGM345" s="54"/>
      <c r="BGN345" s="54"/>
      <c r="BGO345" s="54"/>
      <c r="BGP345" s="54"/>
      <c r="BGQ345" s="54"/>
      <c r="BGR345" s="54"/>
      <c r="BGS345" s="54"/>
      <c r="BGT345" s="54"/>
      <c r="BGU345" s="54"/>
      <c r="BGV345" s="54"/>
      <c r="BGW345" s="54"/>
      <c r="BGX345" s="54"/>
      <c r="BGY345" s="54"/>
      <c r="BGZ345" s="54"/>
      <c r="BHA345" s="54"/>
      <c r="BHB345" s="54"/>
      <c r="BHC345" s="54"/>
      <c r="BHD345" s="54"/>
      <c r="BHE345" s="54"/>
      <c r="BHF345" s="54"/>
      <c r="BHG345" s="54"/>
      <c r="BHH345" s="54"/>
      <c r="BHI345" s="54"/>
      <c r="BHJ345" s="54"/>
      <c r="BHK345" s="54"/>
      <c r="BHL345" s="54"/>
      <c r="BHM345" s="54"/>
      <c r="BHN345" s="54"/>
      <c r="BHO345" s="54"/>
      <c r="BHP345" s="54"/>
      <c r="BHQ345" s="54"/>
      <c r="BHR345" s="54"/>
      <c r="BHS345" s="54"/>
      <c r="BHT345" s="54"/>
      <c r="BHU345" s="54"/>
      <c r="BHV345" s="54"/>
      <c r="BHW345" s="54"/>
      <c r="BHX345" s="54"/>
      <c r="BHY345" s="54"/>
      <c r="BHZ345" s="54"/>
      <c r="BIA345" s="54"/>
      <c r="BIB345" s="54"/>
      <c r="BIC345" s="54"/>
      <c r="BID345" s="54"/>
      <c r="BIE345" s="54"/>
      <c r="BIF345" s="54"/>
      <c r="BIG345" s="54"/>
      <c r="BIH345" s="54"/>
      <c r="BII345" s="54"/>
      <c r="BIJ345" s="54"/>
      <c r="BIK345" s="54"/>
      <c r="BIL345" s="54"/>
      <c r="BIM345" s="54"/>
      <c r="BIN345" s="54"/>
      <c r="BIO345" s="54"/>
      <c r="BIP345" s="54"/>
      <c r="BIQ345" s="54"/>
      <c r="BIR345" s="54"/>
      <c r="BIS345" s="54"/>
      <c r="BIT345" s="54"/>
      <c r="BIU345" s="54"/>
      <c r="BIV345" s="54"/>
      <c r="BIW345" s="54"/>
      <c r="BIX345" s="54"/>
      <c r="BIY345" s="54"/>
      <c r="BIZ345" s="54"/>
      <c r="BJA345" s="54"/>
      <c r="BJB345" s="54"/>
      <c r="BJC345" s="54"/>
      <c r="BJD345" s="54"/>
      <c r="BJE345" s="54"/>
      <c r="BJF345" s="54"/>
      <c r="BJG345" s="54"/>
      <c r="BJH345" s="54"/>
      <c r="BJI345" s="54"/>
      <c r="BJJ345" s="54"/>
      <c r="BJK345" s="54"/>
      <c r="BJL345" s="54"/>
      <c r="BJM345" s="54"/>
      <c r="BJN345" s="54"/>
      <c r="BJO345" s="54"/>
      <c r="BJP345" s="54"/>
      <c r="BJQ345" s="54"/>
      <c r="BJR345" s="54"/>
      <c r="BJS345" s="54"/>
      <c r="BJT345" s="54"/>
      <c r="BJU345" s="54"/>
      <c r="BJV345" s="54"/>
      <c r="BJW345" s="54"/>
      <c r="BJX345" s="54"/>
      <c r="BJY345" s="54"/>
      <c r="BJZ345" s="54"/>
      <c r="BKA345" s="54"/>
      <c r="BKB345" s="54"/>
      <c r="BKC345" s="54"/>
      <c r="BKD345" s="54"/>
      <c r="BKE345" s="54"/>
      <c r="BKF345" s="54"/>
      <c r="BKG345" s="54"/>
      <c r="BKH345" s="54"/>
      <c r="BKI345" s="54"/>
      <c r="BKJ345" s="54"/>
      <c r="BKK345" s="54"/>
      <c r="BKL345" s="54"/>
      <c r="BKM345" s="54"/>
      <c r="BKN345" s="54"/>
      <c r="BKO345" s="54"/>
      <c r="BKP345" s="54"/>
      <c r="BKQ345" s="54"/>
      <c r="BKR345" s="54"/>
      <c r="BKS345" s="54"/>
      <c r="BKT345" s="54"/>
      <c r="BKU345" s="54"/>
      <c r="BKV345" s="54"/>
      <c r="BKW345" s="54"/>
      <c r="BKX345" s="54"/>
      <c r="BKY345" s="54"/>
      <c r="BKZ345" s="54"/>
      <c r="BLA345" s="54"/>
      <c r="BLB345" s="54"/>
      <c r="BLC345" s="54"/>
      <c r="BLD345" s="54"/>
      <c r="BLE345" s="54"/>
      <c r="BLF345" s="54"/>
      <c r="BLG345" s="54"/>
      <c r="BLH345" s="54"/>
      <c r="BLI345" s="54"/>
      <c r="BLJ345" s="54"/>
      <c r="BLK345" s="54"/>
      <c r="BLL345" s="54"/>
      <c r="BLM345" s="54"/>
      <c r="BLN345" s="54"/>
      <c r="BLO345" s="54"/>
      <c r="BLP345" s="54"/>
      <c r="BLQ345" s="54"/>
      <c r="BLR345" s="54"/>
      <c r="BLS345" s="54"/>
      <c r="BLT345" s="54"/>
      <c r="BLU345" s="54"/>
      <c r="BLV345" s="54"/>
      <c r="BLW345" s="54"/>
      <c r="BLX345" s="54"/>
      <c r="BLY345" s="54"/>
      <c r="BLZ345" s="54"/>
      <c r="BMA345" s="54"/>
      <c r="BMB345" s="54"/>
      <c r="BMC345" s="54"/>
      <c r="BMD345" s="54"/>
      <c r="BME345" s="54"/>
      <c r="BMF345" s="54"/>
      <c r="BMG345" s="54"/>
      <c r="BMH345" s="54"/>
      <c r="BMI345" s="54"/>
      <c r="BMJ345" s="54"/>
      <c r="BMK345" s="54"/>
      <c r="BML345" s="54"/>
      <c r="BMM345" s="54"/>
      <c r="BMN345" s="54"/>
      <c r="BMO345" s="54"/>
      <c r="BMP345" s="54"/>
      <c r="BMQ345" s="54"/>
      <c r="BMR345" s="54"/>
      <c r="BMS345" s="54"/>
      <c r="BMT345" s="54"/>
      <c r="BMU345" s="54"/>
      <c r="BMV345" s="54"/>
      <c r="BMW345" s="54"/>
      <c r="BMX345" s="54"/>
      <c r="BMY345" s="54"/>
      <c r="BMZ345" s="54"/>
      <c r="BNA345" s="54"/>
      <c r="BNB345" s="54"/>
      <c r="BNC345" s="54"/>
      <c r="BND345" s="54"/>
      <c r="BNE345" s="54"/>
      <c r="BNF345" s="54"/>
      <c r="BNG345" s="54"/>
      <c r="BNH345" s="54"/>
      <c r="BNI345" s="54"/>
      <c r="BNJ345" s="54"/>
      <c r="BNK345" s="54"/>
      <c r="BNL345" s="54"/>
      <c r="BNM345" s="54"/>
      <c r="BNN345" s="54"/>
      <c r="BNO345" s="54"/>
      <c r="BNP345" s="54"/>
      <c r="BNQ345" s="54"/>
      <c r="BNR345" s="54"/>
      <c r="BNS345" s="54"/>
      <c r="BNT345" s="54"/>
      <c r="BNU345" s="54"/>
      <c r="BNV345" s="54"/>
      <c r="BNW345" s="54"/>
      <c r="BNX345" s="54"/>
      <c r="BNY345" s="54"/>
      <c r="BNZ345" s="54"/>
      <c r="BOA345" s="54"/>
      <c r="BOB345" s="54"/>
      <c r="BOC345" s="54"/>
      <c r="BOD345" s="54"/>
      <c r="BOE345" s="54"/>
      <c r="BOF345" s="54"/>
      <c r="BOG345" s="54"/>
      <c r="BOH345" s="54"/>
      <c r="BOI345" s="54"/>
      <c r="BOJ345" s="54"/>
      <c r="BOK345" s="54"/>
      <c r="BOL345" s="54"/>
      <c r="BOM345" s="54"/>
      <c r="BON345" s="54"/>
      <c r="BOO345" s="54"/>
      <c r="BOP345" s="54"/>
      <c r="BOQ345" s="54"/>
      <c r="BOR345" s="54"/>
      <c r="BOS345" s="54"/>
      <c r="BOT345" s="54"/>
      <c r="BOU345" s="54"/>
      <c r="BOV345" s="54"/>
      <c r="BOW345" s="54"/>
      <c r="BOX345" s="54"/>
      <c r="BOY345" s="54"/>
      <c r="BOZ345" s="54"/>
      <c r="BPA345" s="54"/>
      <c r="BPB345" s="54"/>
      <c r="BPC345" s="54"/>
      <c r="BPD345" s="54"/>
      <c r="BPE345" s="54"/>
      <c r="BPF345" s="54"/>
      <c r="BPG345" s="54"/>
      <c r="BPH345" s="54"/>
      <c r="BPI345" s="54"/>
      <c r="BPJ345" s="54"/>
      <c r="BPK345" s="54"/>
      <c r="BPL345" s="54"/>
      <c r="BPM345" s="54"/>
      <c r="BPN345" s="54"/>
      <c r="BPO345" s="54"/>
      <c r="BPP345" s="54"/>
      <c r="BPQ345" s="54"/>
      <c r="BPR345" s="54"/>
      <c r="BPS345" s="54"/>
      <c r="BPT345" s="54"/>
      <c r="BPU345" s="54"/>
      <c r="BPV345" s="54"/>
      <c r="BPW345" s="54"/>
      <c r="BPX345" s="54"/>
      <c r="BPY345" s="54"/>
      <c r="BPZ345" s="54"/>
      <c r="BQA345" s="54"/>
      <c r="BQB345" s="54"/>
      <c r="BQC345" s="54"/>
      <c r="BQD345" s="54"/>
      <c r="BQE345" s="54"/>
      <c r="BQF345" s="54"/>
      <c r="BQG345" s="54"/>
      <c r="BQH345" s="54"/>
      <c r="BQI345" s="54"/>
      <c r="BQJ345" s="54"/>
      <c r="BQK345" s="54"/>
      <c r="BQL345" s="54"/>
      <c r="BQM345" s="54"/>
      <c r="BQN345" s="54"/>
      <c r="BQO345" s="54"/>
      <c r="BQP345" s="54"/>
      <c r="BQQ345" s="54"/>
      <c r="BQR345" s="54"/>
      <c r="BQS345" s="54"/>
      <c r="BQT345" s="54"/>
      <c r="BQU345" s="54"/>
      <c r="BQV345" s="54"/>
      <c r="BQW345" s="54"/>
      <c r="BQX345" s="54"/>
      <c r="BQY345" s="54"/>
      <c r="BQZ345" s="54"/>
      <c r="BRA345" s="54"/>
      <c r="BRB345" s="54"/>
      <c r="BRC345" s="54"/>
      <c r="BRD345" s="54"/>
      <c r="BRE345" s="54"/>
      <c r="BRF345" s="54"/>
      <c r="BRG345" s="54"/>
      <c r="BRH345" s="54"/>
      <c r="BRI345" s="54"/>
      <c r="BRJ345" s="54"/>
      <c r="BRK345" s="54"/>
      <c r="BRL345" s="54"/>
      <c r="BRM345" s="54"/>
      <c r="BRN345" s="54"/>
      <c r="BRO345" s="54"/>
      <c r="BRP345" s="54"/>
      <c r="BRQ345" s="54"/>
      <c r="BRR345" s="54"/>
      <c r="BRS345" s="54"/>
      <c r="BRT345" s="54"/>
      <c r="BRU345" s="54"/>
      <c r="BRV345" s="54"/>
      <c r="BRW345" s="54"/>
      <c r="BRX345" s="54"/>
      <c r="BRY345" s="54"/>
      <c r="BRZ345" s="54"/>
      <c r="BSA345" s="54"/>
      <c r="BSB345" s="54"/>
      <c r="BSC345" s="54"/>
      <c r="BSD345" s="54"/>
      <c r="BSE345" s="54"/>
      <c r="BSF345" s="54"/>
      <c r="BSG345" s="54"/>
      <c r="BSH345" s="54"/>
      <c r="BSI345" s="54"/>
      <c r="BSJ345" s="54"/>
      <c r="BSK345" s="54"/>
      <c r="BSL345" s="54"/>
      <c r="BSM345" s="54"/>
      <c r="BSN345" s="54"/>
      <c r="BSO345" s="54"/>
      <c r="BSP345" s="54"/>
      <c r="BSQ345" s="54"/>
      <c r="BSR345" s="54"/>
      <c r="BSS345" s="54"/>
      <c r="BST345" s="54"/>
      <c r="BSU345" s="54"/>
      <c r="BSV345" s="54"/>
      <c r="BSW345" s="54"/>
      <c r="BSX345" s="54"/>
      <c r="BSY345" s="54"/>
      <c r="BSZ345" s="54"/>
      <c r="BTA345" s="54"/>
      <c r="BTB345" s="54"/>
      <c r="BTC345" s="54"/>
      <c r="BTD345" s="54"/>
      <c r="BTE345" s="54"/>
      <c r="BTF345" s="54"/>
      <c r="BTG345" s="54"/>
      <c r="BTH345" s="54"/>
      <c r="BTI345" s="54"/>
      <c r="BTJ345" s="54"/>
      <c r="BTK345" s="54"/>
      <c r="BTL345" s="54"/>
      <c r="BTM345" s="54"/>
      <c r="BTN345" s="54"/>
      <c r="BTO345" s="54"/>
      <c r="BTP345" s="54"/>
      <c r="BTQ345" s="54"/>
      <c r="BTR345" s="54"/>
      <c r="BTS345" s="54"/>
      <c r="BTT345" s="54"/>
      <c r="BTU345" s="54"/>
      <c r="BTV345" s="54"/>
      <c r="BTW345" s="54"/>
      <c r="BTX345" s="54"/>
      <c r="BTY345" s="54"/>
      <c r="BTZ345" s="54"/>
      <c r="BUA345" s="54"/>
      <c r="BUB345" s="54"/>
      <c r="BUC345" s="54"/>
      <c r="BUD345" s="54"/>
      <c r="BUE345" s="54"/>
      <c r="BUF345" s="54"/>
      <c r="BUG345" s="54"/>
      <c r="BUH345" s="54"/>
      <c r="BUI345" s="54"/>
      <c r="BUJ345" s="54"/>
      <c r="BUK345" s="54"/>
      <c r="BUL345" s="54"/>
      <c r="BUM345" s="54"/>
      <c r="BUN345" s="54"/>
      <c r="BUO345" s="54"/>
      <c r="BUP345" s="54"/>
      <c r="BUQ345" s="54"/>
      <c r="BUR345" s="54"/>
      <c r="BUS345" s="54"/>
      <c r="BUT345" s="54"/>
      <c r="BUU345" s="54"/>
      <c r="BUV345" s="54"/>
      <c r="BUW345" s="54"/>
      <c r="BUX345" s="54"/>
      <c r="BUY345" s="54"/>
      <c r="BUZ345" s="54"/>
      <c r="BVA345" s="54"/>
      <c r="BVB345" s="54"/>
      <c r="BVC345" s="54"/>
      <c r="BVD345" s="54"/>
      <c r="BVE345" s="54"/>
      <c r="BVF345" s="54"/>
      <c r="BVG345" s="54"/>
      <c r="BVH345" s="54"/>
      <c r="BVI345" s="54"/>
      <c r="BVJ345" s="54"/>
      <c r="BVK345" s="54"/>
      <c r="BVL345" s="54"/>
      <c r="BVM345" s="54"/>
      <c r="BVN345" s="54"/>
      <c r="BVO345" s="54"/>
      <c r="BVP345" s="54"/>
      <c r="BVQ345" s="54"/>
      <c r="BVR345" s="54"/>
      <c r="BVS345" s="54"/>
      <c r="BVT345" s="54"/>
      <c r="BVU345" s="54"/>
      <c r="BVV345" s="54"/>
      <c r="BVW345" s="54"/>
      <c r="BVX345" s="54"/>
      <c r="BVY345" s="54"/>
      <c r="BVZ345" s="54"/>
      <c r="BWA345" s="54"/>
      <c r="BWB345" s="54"/>
      <c r="BWC345" s="54"/>
      <c r="BWD345" s="54"/>
      <c r="BWE345" s="54"/>
      <c r="BWF345" s="54"/>
      <c r="BWG345" s="54"/>
      <c r="BWH345" s="54"/>
      <c r="BWI345" s="54"/>
      <c r="BWJ345" s="54"/>
      <c r="BWK345" s="54"/>
      <c r="BWL345" s="54"/>
      <c r="BWM345" s="54"/>
      <c r="BWN345" s="54"/>
      <c r="BWO345" s="54"/>
      <c r="BWP345" s="54"/>
      <c r="BWQ345" s="54"/>
      <c r="BWR345" s="54"/>
      <c r="BWS345" s="54"/>
      <c r="BWT345" s="54"/>
      <c r="BWU345" s="54"/>
      <c r="BWV345" s="54"/>
      <c r="BWW345" s="54"/>
      <c r="BWX345" s="54"/>
      <c r="BWY345" s="54"/>
      <c r="BWZ345" s="54"/>
      <c r="BXA345" s="54"/>
      <c r="BXB345" s="54"/>
      <c r="BXC345" s="54"/>
      <c r="BXD345" s="54"/>
      <c r="BXE345" s="54"/>
      <c r="BXF345" s="54"/>
      <c r="BXG345" s="54"/>
      <c r="BXH345" s="54"/>
      <c r="BXI345" s="54"/>
      <c r="BXJ345" s="54"/>
      <c r="BXK345" s="54"/>
      <c r="BXL345" s="54"/>
      <c r="BXM345" s="54"/>
      <c r="BXN345" s="54"/>
      <c r="BXO345" s="54"/>
      <c r="BXP345" s="54"/>
      <c r="BXQ345" s="54"/>
      <c r="BXR345" s="54"/>
      <c r="BXS345" s="54"/>
      <c r="BXT345" s="54"/>
      <c r="BXU345" s="54"/>
      <c r="BXV345" s="54"/>
      <c r="BXW345" s="54"/>
      <c r="BXX345" s="54"/>
      <c r="BXY345" s="54"/>
      <c r="BXZ345" s="54"/>
      <c r="BYA345" s="54"/>
      <c r="BYB345" s="54"/>
      <c r="BYC345" s="54"/>
      <c r="BYD345" s="54"/>
      <c r="BYE345" s="54"/>
      <c r="BYF345" s="54"/>
      <c r="BYG345" s="54"/>
      <c r="BYH345" s="54"/>
      <c r="BYI345" s="54"/>
      <c r="BYJ345" s="54"/>
      <c r="BYK345" s="54"/>
      <c r="BYL345" s="54"/>
      <c r="BYM345" s="54"/>
      <c r="BYN345" s="54"/>
      <c r="BYO345" s="54"/>
      <c r="BYP345" s="54"/>
      <c r="BYQ345" s="54"/>
      <c r="BYR345" s="54"/>
      <c r="BYS345" s="54"/>
      <c r="BYT345" s="54"/>
      <c r="BYU345" s="54"/>
      <c r="BYV345" s="54"/>
      <c r="BYW345" s="54"/>
      <c r="BYX345" s="54"/>
      <c r="BYY345" s="54"/>
      <c r="BYZ345" s="54"/>
      <c r="BZA345" s="54"/>
      <c r="BZB345" s="54"/>
      <c r="BZC345" s="54"/>
      <c r="BZD345" s="54"/>
      <c r="BZE345" s="54"/>
      <c r="BZF345" s="54"/>
      <c r="BZG345" s="54"/>
      <c r="BZH345" s="54"/>
      <c r="BZI345" s="54"/>
      <c r="BZJ345" s="54"/>
      <c r="BZK345" s="54"/>
      <c r="BZL345" s="54"/>
      <c r="BZM345" s="54"/>
      <c r="BZN345" s="54"/>
      <c r="BZO345" s="54"/>
      <c r="BZP345" s="54"/>
      <c r="BZQ345" s="54"/>
      <c r="BZR345" s="54"/>
      <c r="BZS345" s="54"/>
      <c r="BZT345" s="54"/>
      <c r="BZU345" s="54"/>
      <c r="BZV345" s="54"/>
      <c r="BZW345" s="54"/>
      <c r="BZX345" s="54"/>
      <c r="BZY345" s="54"/>
      <c r="BZZ345" s="54"/>
      <c r="CAA345" s="54"/>
      <c r="CAB345" s="54"/>
      <c r="CAC345" s="54"/>
      <c r="CAD345" s="54"/>
      <c r="CAE345" s="54"/>
      <c r="CAF345" s="54"/>
      <c r="CAG345" s="54"/>
      <c r="CAH345" s="54"/>
      <c r="CAI345" s="54"/>
      <c r="CAJ345" s="54"/>
      <c r="CAK345" s="54"/>
      <c r="CAL345" s="54"/>
      <c r="CAM345" s="54"/>
      <c r="CAN345" s="54"/>
      <c r="CAO345" s="54"/>
      <c r="CAP345" s="54"/>
      <c r="CAQ345" s="54"/>
      <c r="CAR345" s="54"/>
      <c r="CAS345" s="54"/>
      <c r="CAT345" s="54"/>
      <c r="CAU345" s="54"/>
      <c r="CAV345" s="54"/>
      <c r="CAW345" s="54"/>
      <c r="CAX345" s="54"/>
      <c r="CAY345" s="54"/>
      <c r="CAZ345" s="54"/>
      <c r="CBA345" s="54"/>
      <c r="CBB345" s="54"/>
      <c r="CBC345" s="54"/>
      <c r="CBD345" s="54"/>
      <c r="CBE345" s="54"/>
      <c r="CBF345" s="54"/>
      <c r="CBG345" s="54"/>
      <c r="CBH345" s="54"/>
      <c r="CBI345" s="54"/>
      <c r="CBJ345" s="54"/>
      <c r="CBK345" s="54"/>
      <c r="CBL345" s="54"/>
      <c r="CBM345" s="54"/>
      <c r="CBN345" s="54"/>
      <c r="CBO345" s="54"/>
      <c r="CBP345" s="54"/>
      <c r="CBQ345" s="54"/>
      <c r="CBR345" s="54"/>
      <c r="CBS345" s="54"/>
      <c r="CBT345" s="54"/>
      <c r="CBU345" s="54"/>
      <c r="CBV345" s="54"/>
      <c r="CBW345" s="54"/>
      <c r="CBX345" s="54"/>
      <c r="CBY345" s="54"/>
      <c r="CBZ345" s="54"/>
      <c r="CCA345" s="54"/>
      <c r="CCB345" s="54"/>
      <c r="CCC345" s="54"/>
      <c r="CCD345" s="54"/>
      <c r="CCE345" s="54"/>
      <c r="CCF345" s="54"/>
      <c r="CCG345" s="54"/>
      <c r="CCH345" s="54"/>
      <c r="CCI345" s="54"/>
      <c r="CCJ345" s="54"/>
      <c r="CCK345" s="54"/>
      <c r="CCL345" s="54"/>
      <c r="CCM345" s="54"/>
      <c r="CCN345" s="54"/>
      <c r="CCO345" s="54"/>
      <c r="CCP345" s="54"/>
      <c r="CCQ345" s="54"/>
      <c r="CCR345" s="54"/>
      <c r="CCS345" s="54"/>
      <c r="CCT345" s="54"/>
      <c r="CCU345" s="54"/>
      <c r="CCV345" s="54"/>
      <c r="CCW345" s="54"/>
      <c r="CCX345" s="54"/>
      <c r="CCY345" s="54"/>
      <c r="CCZ345" s="54"/>
      <c r="CDA345" s="54"/>
      <c r="CDB345" s="54"/>
      <c r="CDC345" s="54"/>
      <c r="CDD345" s="54"/>
      <c r="CDE345" s="54"/>
      <c r="CDF345" s="54"/>
      <c r="CDG345" s="54"/>
      <c r="CDH345" s="54"/>
      <c r="CDI345" s="54"/>
      <c r="CDJ345" s="54"/>
      <c r="CDK345" s="54"/>
      <c r="CDL345" s="54"/>
      <c r="CDM345" s="54"/>
      <c r="CDN345" s="54"/>
      <c r="CDO345" s="54"/>
      <c r="CDP345" s="54"/>
      <c r="CDQ345" s="54"/>
      <c r="CDR345" s="54"/>
      <c r="CDS345" s="54"/>
      <c r="CDT345" s="54"/>
      <c r="CDU345" s="54"/>
      <c r="CDV345" s="54"/>
      <c r="CDW345" s="54"/>
      <c r="CDX345" s="54"/>
      <c r="CDY345" s="54"/>
      <c r="CDZ345" s="54"/>
      <c r="CEA345" s="54"/>
      <c r="CEB345" s="54"/>
      <c r="CEC345" s="54"/>
      <c r="CED345" s="54"/>
      <c r="CEE345" s="54"/>
      <c r="CEF345" s="54"/>
      <c r="CEG345" s="54"/>
      <c r="CEH345" s="54"/>
      <c r="CEI345" s="54"/>
      <c r="CEJ345" s="54"/>
      <c r="CEK345" s="54"/>
      <c r="CEL345" s="54"/>
      <c r="CEM345" s="54"/>
      <c r="CEN345" s="54"/>
      <c r="CEO345" s="54"/>
      <c r="CEP345" s="54"/>
      <c r="CEQ345" s="54"/>
      <c r="CER345" s="54"/>
      <c r="CES345" s="54"/>
      <c r="CET345" s="54"/>
      <c r="CEU345" s="54"/>
      <c r="CEV345" s="54"/>
      <c r="CEW345" s="54"/>
      <c r="CEX345" s="54"/>
      <c r="CEY345" s="54"/>
      <c r="CEZ345" s="54"/>
      <c r="CFA345" s="54"/>
      <c r="CFB345" s="54"/>
      <c r="CFC345" s="54"/>
      <c r="CFD345" s="54"/>
      <c r="CFE345" s="54"/>
      <c r="CFF345" s="54"/>
      <c r="CFG345" s="54"/>
      <c r="CFH345" s="54"/>
      <c r="CFI345" s="54"/>
      <c r="CFJ345" s="54"/>
      <c r="CFK345" s="54"/>
      <c r="CFL345" s="54"/>
      <c r="CFM345" s="54"/>
      <c r="CFN345" s="54"/>
      <c r="CFO345" s="54"/>
      <c r="CFP345" s="54"/>
      <c r="CFQ345" s="54"/>
      <c r="CFR345" s="54"/>
      <c r="CFS345" s="54"/>
      <c r="CFT345" s="54"/>
      <c r="CFU345" s="54"/>
      <c r="CFV345" s="54"/>
      <c r="CFW345" s="54"/>
      <c r="CFX345" s="54"/>
      <c r="CFY345" s="54"/>
      <c r="CFZ345" s="54"/>
      <c r="CGA345" s="54"/>
      <c r="CGB345" s="54"/>
      <c r="CGC345" s="54"/>
      <c r="CGD345" s="54"/>
      <c r="CGE345" s="54"/>
      <c r="CGF345" s="54"/>
      <c r="CGG345" s="54"/>
      <c r="CGH345" s="54"/>
      <c r="CGI345" s="54"/>
      <c r="CGJ345" s="54"/>
      <c r="CGK345" s="54"/>
      <c r="CGL345" s="54"/>
      <c r="CGM345" s="54"/>
      <c r="CGN345" s="54"/>
      <c r="CGO345" s="54"/>
      <c r="CGP345" s="54"/>
      <c r="CGQ345" s="54"/>
      <c r="CGR345" s="54"/>
      <c r="CGS345" s="54"/>
      <c r="CGT345" s="54"/>
      <c r="CGU345" s="54"/>
      <c r="CGV345" s="54"/>
      <c r="CGW345" s="54"/>
      <c r="CGX345" s="54"/>
      <c r="CGY345" s="54"/>
      <c r="CGZ345" s="54"/>
      <c r="CHA345" s="54"/>
      <c r="CHB345" s="54"/>
      <c r="CHC345" s="54"/>
      <c r="CHD345" s="54"/>
      <c r="CHE345" s="54"/>
      <c r="CHF345" s="54"/>
      <c r="CHG345" s="54"/>
      <c r="CHH345" s="54"/>
      <c r="CHI345" s="54"/>
      <c r="CHJ345" s="54"/>
      <c r="CHK345" s="54"/>
      <c r="CHL345" s="54"/>
      <c r="CHM345" s="54"/>
      <c r="CHN345" s="54"/>
      <c r="CHO345" s="54"/>
      <c r="CHP345" s="54"/>
      <c r="CHQ345" s="54"/>
      <c r="CHR345" s="54"/>
      <c r="CHS345" s="54"/>
      <c r="CHT345" s="54"/>
      <c r="CHU345" s="54"/>
      <c r="CHV345" s="54"/>
      <c r="CHW345" s="54"/>
      <c r="CHX345" s="54"/>
      <c r="CHY345" s="54"/>
      <c r="CHZ345" s="54"/>
      <c r="CIA345" s="54"/>
      <c r="CIB345" s="54"/>
      <c r="CIC345" s="54"/>
      <c r="CID345" s="54"/>
      <c r="CIE345" s="54"/>
      <c r="CIF345" s="54"/>
      <c r="CIG345" s="54"/>
      <c r="CIH345" s="54"/>
      <c r="CII345" s="54"/>
      <c r="CIJ345" s="54"/>
      <c r="CIK345" s="54"/>
      <c r="CIL345" s="54"/>
      <c r="CIM345" s="54"/>
      <c r="CIN345" s="54"/>
      <c r="CIO345" s="54"/>
      <c r="CIP345" s="54"/>
      <c r="CIQ345" s="54"/>
      <c r="CIR345" s="54"/>
      <c r="CIS345" s="54"/>
      <c r="CIT345" s="54"/>
      <c r="CIU345" s="54"/>
      <c r="CIV345" s="54"/>
      <c r="CIW345" s="54"/>
      <c r="CIX345" s="54"/>
      <c r="CIY345" s="54"/>
      <c r="CIZ345" s="54"/>
      <c r="CJA345" s="54"/>
      <c r="CJB345" s="54"/>
      <c r="CJC345" s="54"/>
      <c r="CJD345" s="54"/>
      <c r="CJE345" s="54"/>
      <c r="CJF345" s="54"/>
      <c r="CJG345" s="54"/>
      <c r="CJH345" s="54"/>
      <c r="CJI345" s="54"/>
      <c r="CJJ345" s="54"/>
      <c r="CJK345" s="54"/>
      <c r="CJL345" s="54"/>
      <c r="CJM345" s="54"/>
      <c r="CJN345" s="54"/>
      <c r="CJO345" s="54"/>
      <c r="CJP345" s="54"/>
      <c r="CJQ345" s="54"/>
      <c r="CJR345" s="54"/>
      <c r="CJS345" s="54"/>
      <c r="CJT345" s="54"/>
      <c r="CJU345" s="54"/>
      <c r="CJV345" s="54"/>
      <c r="CJW345" s="54"/>
      <c r="CJX345" s="54"/>
      <c r="CJY345" s="54"/>
      <c r="CJZ345" s="54"/>
      <c r="CKA345" s="54"/>
      <c r="CKB345" s="54"/>
      <c r="CKC345" s="54"/>
      <c r="CKD345" s="54"/>
      <c r="CKE345" s="54"/>
      <c r="CKF345" s="54"/>
      <c r="CKG345" s="54"/>
      <c r="CKH345" s="54"/>
      <c r="CKI345" s="54"/>
      <c r="CKJ345" s="54"/>
      <c r="CKK345" s="54"/>
      <c r="CKL345" s="54"/>
      <c r="CKM345" s="54"/>
      <c r="CKN345" s="54"/>
      <c r="CKO345" s="54"/>
      <c r="CKP345" s="54"/>
      <c r="CKQ345" s="54"/>
      <c r="CKR345" s="54"/>
      <c r="CKS345" s="54"/>
      <c r="CKT345" s="54"/>
      <c r="CKU345" s="54"/>
      <c r="CKV345" s="54"/>
      <c r="CKW345" s="54"/>
      <c r="CKX345" s="54"/>
      <c r="CKY345" s="54"/>
      <c r="CKZ345" s="54"/>
      <c r="CLA345" s="54"/>
      <c r="CLB345" s="54"/>
      <c r="CLC345" s="54"/>
      <c r="CLD345" s="54"/>
      <c r="CLE345" s="54"/>
      <c r="CLF345" s="54"/>
      <c r="CLG345" s="54"/>
      <c r="CLH345" s="54"/>
      <c r="CLI345" s="54"/>
      <c r="CLJ345" s="54"/>
      <c r="CLK345" s="54"/>
      <c r="CLL345" s="54"/>
      <c r="CLM345" s="54"/>
      <c r="CLN345" s="54"/>
      <c r="CLO345" s="54"/>
      <c r="CLP345" s="54"/>
      <c r="CLQ345" s="54"/>
      <c r="CLR345" s="54"/>
      <c r="CLS345" s="54"/>
      <c r="CLT345" s="54"/>
      <c r="CLU345" s="54"/>
      <c r="CLV345" s="54"/>
      <c r="CLW345" s="54"/>
      <c r="CLX345" s="54"/>
      <c r="CLY345" s="54"/>
      <c r="CLZ345" s="54"/>
      <c r="CMA345" s="54"/>
      <c r="CMB345" s="54"/>
      <c r="CMC345" s="54"/>
      <c r="CMD345" s="54"/>
      <c r="CME345" s="54"/>
      <c r="CMF345" s="54"/>
      <c r="CMG345" s="54"/>
      <c r="CMH345" s="54"/>
      <c r="CMI345" s="54"/>
      <c r="CMJ345" s="54"/>
      <c r="CMK345" s="54"/>
      <c r="CML345" s="54"/>
      <c r="CMM345" s="54"/>
      <c r="CMN345" s="54"/>
      <c r="CMO345" s="54"/>
      <c r="CMP345" s="54"/>
      <c r="CMQ345" s="54"/>
      <c r="CMR345" s="54"/>
      <c r="CMS345" s="54"/>
      <c r="CMT345" s="54"/>
      <c r="CMU345" s="54"/>
      <c r="CMV345" s="54"/>
      <c r="CMW345" s="54"/>
      <c r="CMX345" s="54"/>
      <c r="CMY345" s="54"/>
      <c r="CMZ345" s="54"/>
      <c r="CNA345" s="54"/>
      <c r="CNB345" s="54"/>
      <c r="CNC345" s="54"/>
      <c r="CND345" s="54"/>
      <c r="CNE345" s="54"/>
      <c r="CNF345" s="54"/>
      <c r="CNG345" s="54"/>
      <c r="CNH345" s="54"/>
      <c r="CNI345" s="54"/>
      <c r="CNJ345" s="54"/>
      <c r="CNK345" s="54"/>
      <c r="CNL345" s="54"/>
      <c r="CNM345" s="54"/>
      <c r="CNN345" s="54"/>
      <c r="CNO345" s="54"/>
      <c r="CNP345" s="54"/>
      <c r="CNQ345" s="54"/>
      <c r="CNR345" s="54"/>
      <c r="CNS345" s="54"/>
      <c r="CNT345" s="54"/>
      <c r="CNU345" s="54"/>
      <c r="CNV345" s="54"/>
      <c r="CNW345" s="54"/>
      <c r="CNX345" s="54"/>
      <c r="CNY345" s="54"/>
      <c r="CNZ345" s="54"/>
      <c r="COA345" s="54"/>
      <c r="COB345" s="54"/>
      <c r="COC345" s="54"/>
      <c r="COD345" s="54"/>
      <c r="COE345" s="54"/>
      <c r="COF345" s="54"/>
      <c r="COG345" s="54"/>
      <c r="COH345" s="54"/>
      <c r="COI345" s="54"/>
      <c r="COJ345" s="54"/>
      <c r="COK345" s="54"/>
      <c r="COL345" s="54"/>
      <c r="COM345" s="54"/>
      <c r="CON345" s="54"/>
      <c r="COO345" s="54"/>
      <c r="COP345" s="54"/>
      <c r="COQ345" s="54"/>
      <c r="COR345" s="54"/>
      <c r="COS345" s="54"/>
      <c r="COT345" s="54"/>
      <c r="COU345" s="54"/>
      <c r="COV345" s="54"/>
      <c r="COW345" s="54"/>
      <c r="COX345" s="54"/>
      <c r="COY345" s="54"/>
      <c r="COZ345" s="54"/>
      <c r="CPA345" s="54"/>
      <c r="CPB345" s="54"/>
      <c r="CPC345" s="54"/>
      <c r="CPD345" s="54"/>
      <c r="CPE345" s="54"/>
      <c r="CPF345" s="54"/>
      <c r="CPG345" s="54"/>
      <c r="CPH345" s="54"/>
      <c r="CPI345" s="54"/>
      <c r="CPJ345" s="54"/>
      <c r="CPK345" s="54"/>
      <c r="CPL345" s="54"/>
      <c r="CPM345" s="54"/>
      <c r="CPN345" s="54"/>
      <c r="CPO345" s="54"/>
      <c r="CPP345" s="54"/>
      <c r="CPQ345" s="54"/>
      <c r="CPR345" s="54"/>
      <c r="CPS345" s="54"/>
      <c r="CPT345" s="54"/>
      <c r="CPU345" s="54"/>
      <c r="CPV345" s="54"/>
      <c r="CPW345" s="54"/>
      <c r="CPX345" s="54"/>
      <c r="CPY345" s="54"/>
      <c r="CPZ345" s="54"/>
      <c r="CQA345" s="54"/>
      <c r="CQB345" s="54"/>
      <c r="CQC345" s="54"/>
      <c r="CQD345" s="54"/>
      <c r="CQE345" s="54"/>
      <c r="CQF345" s="54"/>
      <c r="CQG345" s="54"/>
      <c r="CQH345" s="54"/>
      <c r="CQI345" s="54"/>
      <c r="CQJ345" s="54"/>
      <c r="CQK345" s="54"/>
      <c r="CQL345" s="54"/>
      <c r="CQM345" s="54"/>
      <c r="CQN345" s="54"/>
      <c r="CQO345" s="54"/>
      <c r="CQP345" s="54"/>
      <c r="CQQ345" s="54"/>
      <c r="CQR345" s="54"/>
      <c r="CQS345" s="54"/>
      <c r="CQT345" s="54"/>
      <c r="CQU345" s="54"/>
      <c r="CQV345" s="54"/>
      <c r="CQW345" s="54"/>
      <c r="CQX345" s="54"/>
      <c r="CQY345" s="54"/>
      <c r="CQZ345" s="54"/>
      <c r="CRA345" s="54"/>
      <c r="CRB345" s="54"/>
      <c r="CRC345" s="54"/>
      <c r="CRD345" s="54"/>
      <c r="CRE345" s="54"/>
      <c r="CRF345" s="54"/>
      <c r="CRG345" s="54"/>
      <c r="CRH345" s="54"/>
      <c r="CRI345" s="54"/>
      <c r="CRJ345" s="54"/>
      <c r="CRK345" s="54"/>
      <c r="CRL345" s="54"/>
      <c r="CRM345" s="54"/>
      <c r="CRN345" s="54"/>
      <c r="CRO345" s="54"/>
      <c r="CRP345" s="54"/>
      <c r="CRQ345" s="54"/>
      <c r="CRR345" s="54"/>
      <c r="CRS345" s="54"/>
      <c r="CRT345" s="54"/>
      <c r="CRU345" s="54"/>
      <c r="CRV345" s="54"/>
      <c r="CRW345" s="54"/>
      <c r="CRX345" s="54"/>
      <c r="CRY345" s="54"/>
      <c r="CRZ345" s="54"/>
      <c r="CSA345" s="54"/>
      <c r="CSB345" s="54"/>
      <c r="CSC345" s="54"/>
      <c r="CSD345" s="54"/>
      <c r="CSE345" s="54"/>
      <c r="CSF345" s="54"/>
      <c r="CSG345" s="54"/>
      <c r="CSH345" s="54"/>
      <c r="CSI345" s="54"/>
      <c r="CSJ345" s="54"/>
      <c r="CSK345" s="54"/>
      <c r="CSL345" s="54"/>
      <c r="CSM345" s="54"/>
      <c r="CSN345" s="54"/>
      <c r="CSO345" s="54"/>
      <c r="CSP345" s="54"/>
      <c r="CSQ345" s="54"/>
      <c r="CSR345" s="54"/>
      <c r="CSS345" s="54"/>
      <c r="CST345" s="54"/>
      <c r="CSU345" s="54"/>
      <c r="CSV345" s="54"/>
      <c r="CSW345" s="54"/>
      <c r="CSX345" s="54"/>
      <c r="CSY345" s="54"/>
      <c r="CSZ345" s="54"/>
      <c r="CTA345" s="54"/>
      <c r="CTB345" s="54"/>
      <c r="CTC345" s="54"/>
      <c r="CTD345" s="54"/>
      <c r="CTE345" s="54"/>
      <c r="CTF345" s="54"/>
      <c r="CTG345" s="54"/>
      <c r="CTH345" s="54"/>
      <c r="CTI345" s="54"/>
      <c r="CTJ345" s="54"/>
      <c r="CTK345" s="54"/>
      <c r="CTL345" s="54"/>
      <c r="CTM345" s="54"/>
      <c r="CTN345" s="54"/>
      <c r="CTO345" s="54"/>
      <c r="CTP345" s="54"/>
      <c r="CTQ345" s="54"/>
      <c r="CTR345" s="54"/>
      <c r="CTS345" s="54"/>
      <c r="CTT345" s="54"/>
      <c r="CTU345" s="54"/>
      <c r="CTV345" s="54"/>
      <c r="CTW345" s="54"/>
      <c r="CTX345" s="54"/>
      <c r="CTY345" s="54"/>
      <c r="CTZ345" s="54"/>
      <c r="CUA345" s="54"/>
      <c r="CUB345" s="54"/>
      <c r="CUC345" s="54"/>
      <c r="CUD345" s="54"/>
      <c r="CUE345" s="54"/>
      <c r="CUF345" s="54"/>
      <c r="CUG345" s="54"/>
      <c r="CUH345" s="54"/>
      <c r="CUI345" s="54"/>
      <c r="CUJ345" s="54"/>
      <c r="CUK345" s="54"/>
      <c r="CUL345" s="54"/>
      <c r="CUM345" s="54"/>
      <c r="CUN345" s="54"/>
      <c r="CUO345" s="54"/>
      <c r="CUP345" s="54"/>
      <c r="CUQ345" s="54"/>
      <c r="CUR345" s="54"/>
      <c r="CUS345" s="54"/>
      <c r="CUT345" s="54"/>
      <c r="CUU345" s="54"/>
      <c r="CUV345" s="54"/>
      <c r="CUW345" s="54"/>
      <c r="CUX345" s="54"/>
      <c r="CUY345" s="54"/>
      <c r="CUZ345" s="54"/>
      <c r="CVA345" s="54"/>
      <c r="CVB345" s="54"/>
      <c r="CVC345" s="54"/>
      <c r="CVD345" s="54"/>
      <c r="CVE345" s="54"/>
      <c r="CVF345" s="54"/>
      <c r="CVG345" s="54"/>
      <c r="CVH345" s="54"/>
      <c r="CVI345" s="54"/>
      <c r="CVJ345" s="54"/>
      <c r="CVK345" s="54"/>
      <c r="CVL345" s="54"/>
      <c r="CVM345" s="54"/>
      <c r="CVN345" s="54"/>
      <c r="CVO345" s="54"/>
      <c r="CVP345" s="54"/>
      <c r="CVQ345" s="54"/>
      <c r="CVR345" s="54"/>
      <c r="CVS345" s="54"/>
      <c r="CVT345" s="54"/>
      <c r="CVU345" s="54"/>
      <c r="CVV345" s="54"/>
      <c r="CVW345" s="54"/>
      <c r="CVX345" s="54"/>
      <c r="CVY345" s="54"/>
      <c r="CVZ345" s="54"/>
      <c r="CWA345" s="54"/>
      <c r="CWB345" s="54"/>
      <c r="CWC345" s="54"/>
      <c r="CWD345" s="54"/>
      <c r="CWE345" s="54"/>
      <c r="CWF345" s="54"/>
      <c r="CWG345" s="54"/>
      <c r="CWH345" s="54"/>
      <c r="CWI345" s="54"/>
      <c r="CWJ345" s="54"/>
      <c r="CWK345" s="54"/>
      <c r="CWL345" s="54"/>
      <c r="CWM345" s="54"/>
      <c r="CWN345" s="54"/>
      <c r="CWO345" s="54"/>
      <c r="CWP345" s="54"/>
      <c r="CWQ345" s="54"/>
      <c r="CWR345" s="54"/>
      <c r="CWS345" s="54"/>
      <c r="CWT345" s="54"/>
      <c r="CWU345" s="54"/>
      <c r="CWV345" s="54"/>
      <c r="CWW345" s="54"/>
      <c r="CWX345" s="54"/>
      <c r="CWY345" s="54"/>
      <c r="CWZ345" s="54"/>
      <c r="CXA345" s="54"/>
      <c r="CXB345" s="54"/>
      <c r="CXC345" s="54"/>
      <c r="CXD345" s="54"/>
      <c r="CXE345" s="54"/>
      <c r="CXF345" s="54"/>
      <c r="CXG345" s="54"/>
      <c r="CXH345" s="54"/>
      <c r="CXI345" s="54"/>
      <c r="CXJ345" s="54"/>
      <c r="CXK345" s="54"/>
      <c r="CXL345" s="54"/>
      <c r="CXM345" s="54"/>
      <c r="CXN345" s="54"/>
      <c r="CXO345" s="54"/>
      <c r="CXP345" s="54"/>
      <c r="CXQ345" s="54"/>
      <c r="CXR345" s="54"/>
      <c r="CXS345" s="54"/>
      <c r="CXT345" s="54"/>
      <c r="CXU345" s="54"/>
      <c r="CXV345" s="54"/>
      <c r="CXW345" s="54"/>
      <c r="CXX345" s="54"/>
      <c r="CXY345" s="54"/>
      <c r="CXZ345" s="54"/>
      <c r="CYA345" s="54"/>
      <c r="CYB345" s="54"/>
      <c r="CYC345" s="54"/>
      <c r="CYD345" s="54"/>
      <c r="CYE345" s="54"/>
      <c r="CYF345" s="54"/>
      <c r="CYG345" s="54"/>
      <c r="CYH345" s="54"/>
      <c r="CYI345" s="54"/>
      <c r="CYJ345" s="54"/>
      <c r="CYK345" s="54"/>
      <c r="CYL345" s="54"/>
      <c r="CYM345" s="54"/>
      <c r="CYN345" s="54"/>
      <c r="CYO345" s="54"/>
      <c r="CYP345" s="54"/>
      <c r="CYQ345" s="54"/>
      <c r="CYR345" s="54"/>
      <c r="CYS345" s="54"/>
      <c r="CYT345" s="54"/>
      <c r="CYU345" s="54"/>
      <c r="CYV345" s="54"/>
      <c r="CYW345" s="54"/>
      <c r="CYX345" s="54"/>
      <c r="CYY345" s="54"/>
      <c r="CYZ345" s="54"/>
      <c r="CZA345" s="54"/>
      <c r="CZB345" s="54"/>
      <c r="CZC345" s="54"/>
      <c r="CZD345" s="54"/>
      <c r="CZE345" s="54"/>
      <c r="CZF345" s="54"/>
      <c r="CZG345" s="54"/>
      <c r="CZH345" s="54"/>
      <c r="CZI345" s="54"/>
      <c r="CZJ345" s="54"/>
      <c r="CZK345" s="54"/>
      <c r="CZL345" s="54"/>
      <c r="CZM345" s="54"/>
      <c r="CZN345" s="54"/>
      <c r="CZO345" s="54"/>
      <c r="CZP345" s="54"/>
      <c r="CZQ345" s="54"/>
      <c r="CZR345" s="54"/>
      <c r="CZS345" s="54"/>
      <c r="CZT345" s="54"/>
      <c r="CZU345" s="54"/>
      <c r="CZV345" s="54"/>
      <c r="CZW345" s="54"/>
      <c r="CZX345" s="54"/>
      <c r="CZY345" s="54"/>
      <c r="CZZ345" s="54"/>
      <c r="DAA345" s="54"/>
      <c r="DAB345" s="54"/>
      <c r="DAC345" s="54"/>
      <c r="DAD345" s="54"/>
      <c r="DAE345" s="54"/>
      <c r="DAF345" s="54"/>
      <c r="DAG345" s="54"/>
      <c r="DAH345" s="54"/>
      <c r="DAI345" s="54"/>
      <c r="DAJ345" s="54"/>
      <c r="DAK345" s="54"/>
      <c r="DAL345" s="54"/>
      <c r="DAM345" s="54"/>
      <c r="DAN345" s="54"/>
      <c r="DAO345" s="54"/>
      <c r="DAP345" s="54"/>
      <c r="DAQ345" s="54"/>
      <c r="DAR345" s="54"/>
      <c r="DAS345" s="54"/>
      <c r="DAT345" s="54"/>
      <c r="DAU345" s="54"/>
      <c r="DAV345" s="54"/>
      <c r="DAW345" s="54"/>
      <c r="DAX345" s="54"/>
      <c r="DAY345" s="54"/>
      <c r="DAZ345" s="54"/>
      <c r="DBA345" s="54"/>
      <c r="DBB345" s="54"/>
      <c r="DBC345" s="54"/>
      <c r="DBD345" s="54"/>
      <c r="DBE345" s="54"/>
      <c r="DBF345" s="54"/>
      <c r="DBG345" s="54"/>
      <c r="DBH345" s="54"/>
      <c r="DBI345" s="54"/>
      <c r="DBJ345" s="54"/>
      <c r="DBK345" s="54"/>
      <c r="DBL345" s="54"/>
      <c r="DBM345" s="54"/>
      <c r="DBN345" s="54"/>
      <c r="DBO345" s="54"/>
      <c r="DBP345" s="54"/>
      <c r="DBQ345" s="54"/>
      <c r="DBR345" s="54"/>
      <c r="DBS345" s="54"/>
      <c r="DBT345" s="54"/>
      <c r="DBU345" s="54"/>
      <c r="DBV345" s="54"/>
      <c r="DBW345" s="54"/>
      <c r="DBX345" s="54"/>
      <c r="DBY345" s="54"/>
      <c r="DBZ345" s="54"/>
      <c r="DCA345" s="54"/>
      <c r="DCB345" s="54"/>
      <c r="DCC345" s="54"/>
      <c r="DCD345" s="54"/>
      <c r="DCE345" s="54"/>
      <c r="DCF345" s="54"/>
      <c r="DCG345" s="54"/>
      <c r="DCH345" s="54"/>
      <c r="DCI345" s="54"/>
      <c r="DCJ345" s="54"/>
      <c r="DCK345" s="54"/>
      <c r="DCL345" s="54"/>
      <c r="DCM345" s="54"/>
      <c r="DCN345" s="54"/>
      <c r="DCO345" s="54"/>
      <c r="DCP345" s="54"/>
      <c r="DCQ345" s="54"/>
      <c r="DCR345" s="54"/>
      <c r="DCS345" s="54"/>
      <c r="DCT345" s="54"/>
      <c r="DCU345" s="54"/>
      <c r="DCV345" s="54"/>
      <c r="DCW345" s="54"/>
      <c r="DCX345" s="54"/>
      <c r="DCY345" s="54"/>
      <c r="DCZ345" s="54"/>
      <c r="DDA345" s="54"/>
      <c r="DDB345" s="54"/>
      <c r="DDC345" s="54"/>
      <c r="DDD345" s="54"/>
      <c r="DDE345" s="54"/>
      <c r="DDF345" s="54"/>
      <c r="DDG345" s="54"/>
      <c r="DDH345" s="54"/>
      <c r="DDI345" s="54"/>
      <c r="DDJ345" s="54"/>
      <c r="DDK345" s="54"/>
      <c r="DDL345" s="54"/>
      <c r="DDM345" s="54"/>
      <c r="DDN345" s="54"/>
      <c r="DDO345" s="54"/>
      <c r="DDP345" s="54"/>
      <c r="DDQ345" s="54"/>
      <c r="DDR345" s="54"/>
      <c r="DDS345" s="54"/>
      <c r="DDT345" s="54"/>
      <c r="DDU345" s="54"/>
      <c r="DDV345" s="54"/>
      <c r="DDW345" s="54"/>
      <c r="DDX345" s="54"/>
      <c r="DDY345" s="54"/>
      <c r="DDZ345" s="54"/>
      <c r="DEA345" s="54"/>
      <c r="DEB345" s="54"/>
      <c r="DEC345" s="54"/>
      <c r="DED345" s="54"/>
      <c r="DEE345" s="54"/>
      <c r="DEF345" s="54"/>
      <c r="DEG345" s="54"/>
      <c r="DEH345" s="54"/>
      <c r="DEI345" s="54"/>
      <c r="DEJ345" s="54"/>
      <c r="DEK345" s="54"/>
      <c r="DEL345" s="54"/>
      <c r="DEM345" s="54"/>
      <c r="DEN345" s="54"/>
      <c r="DEO345" s="54"/>
      <c r="DEP345" s="54"/>
      <c r="DEQ345" s="54"/>
      <c r="DER345" s="54"/>
      <c r="DES345" s="54"/>
      <c r="DET345" s="54"/>
      <c r="DEU345" s="54"/>
      <c r="DEV345" s="54"/>
      <c r="DEW345" s="54"/>
      <c r="DEX345" s="54"/>
      <c r="DEY345" s="54"/>
      <c r="DEZ345" s="54"/>
      <c r="DFA345" s="54"/>
      <c r="DFB345" s="54"/>
      <c r="DFC345" s="54"/>
      <c r="DFD345" s="54"/>
      <c r="DFE345" s="54"/>
      <c r="DFF345" s="54"/>
      <c r="DFG345" s="54"/>
      <c r="DFH345" s="54"/>
      <c r="DFI345" s="54"/>
      <c r="DFJ345" s="54"/>
      <c r="DFK345" s="54"/>
      <c r="DFL345" s="54"/>
      <c r="DFM345" s="54"/>
      <c r="DFN345" s="54"/>
      <c r="DFO345" s="54"/>
      <c r="DFP345" s="54"/>
      <c r="DFQ345" s="54"/>
      <c r="DFR345" s="54"/>
      <c r="DFS345" s="54"/>
      <c r="DFT345" s="54"/>
      <c r="DFU345" s="54"/>
      <c r="DFV345" s="54"/>
      <c r="DFW345" s="54"/>
      <c r="DFX345" s="54"/>
      <c r="DFY345" s="54"/>
      <c r="DFZ345" s="54"/>
      <c r="DGA345" s="54"/>
      <c r="DGB345" s="54"/>
      <c r="DGC345" s="54"/>
      <c r="DGD345" s="54"/>
      <c r="DGE345" s="54"/>
      <c r="DGF345" s="54"/>
      <c r="DGG345" s="54"/>
      <c r="DGH345" s="54"/>
      <c r="DGI345" s="54"/>
      <c r="DGJ345" s="54"/>
      <c r="DGK345" s="54"/>
      <c r="DGL345" s="54"/>
      <c r="DGM345" s="54"/>
      <c r="DGN345" s="54"/>
      <c r="DGO345" s="54"/>
      <c r="DGP345" s="54"/>
      <c r="DGQ345" s="54"/>
      <c r="DGR345" s="54"/>
      <c r="DGS345" s="54"/>
      <c r="DGT345" s="54"/>
      <c r="DGU345" s="54"/>
      <c r="DGV345" s="54"/>
      <c r="DGW345" s="54"/>
      <c r="DGX345" s="54"/>
      <c r="DGY345" s="54"/>
      <c r="DGZ345" s="54"/>
      <c r="DHA345" s="54"/>
      <c r="DHB345" s="54"/>
      <c r="DHC345" s="54"/>
      <c r="DHD345" s="54"/>
      <c r="DHE345" s="54"/>
      <c r="DHF345" s="54"/>
      <c r="DHG345" s="54"/>
      <c r="DHH345" s="54"/>
      <c r="DHI345" s="54"/>
      <c r="DHJ345" s="54"/>
      <c r="DHK345" s="54"/>
      <c r="DHL345" s="54"/>
      <c r="DHM345" s="54"/>
      <c r="DHN345" s="54"/>
      <c r="DHO345" s="54"/>
      <c r="DHP345" s="54"/>
      <c r="DHQ345" s="54"/>
      <c r="DHR345" s="54"/>
      <c r="DHS345" s="54"/>
      <c r="DHT345" s="54"/>
      <c r="DHU345" s="54"/>
      <c r="DHV345" s="54"/>
      <c r="DHW345" s="54"/>
      <c r="DHX345" s="54"/>
      <c r="DHY345" s="54"/>
      <c r="DHZ345" s="54"/>
      <c r="DIA345" s="54"/>
      <c r="DIB345" s="54"/>
      <c r="DIC345" s="54"/>
      <c r="DID345" s="54"/>
      <c r="DIE345" s="54"/>
      <c r="DIF345" s="54"/>
      <c r="DIG345" s="54"/>
      <c r="DIH345" s="54"/>
      <c r="DII345" s="54"/>
      <c r="DIJ345" s="54"/>
      <c r="DIK345" s="54"/>
      <c r="DIL345" s="54"/>
      <c r="DIM345" s="54"/>
      <c r="DIN345" s="54"/>
      <c r="DIO345" s="54"/>
      <c r="DIP345" s="54"/>
      <c r="DIQ345" s="54"/>
      <c r="DIR345" s="54"/>
      <c r="DIS345" s="54"/>
      <c r="DIT345" s="54"/>
      <c r="DIU345" s="54"/>
      <c r="DIV345" s="54"/>
      <c r="DIW345" s="54"/>
      <c r="DIX345" s="54"/>
      <c r="DIY345" s="54"/>
      <c r="DIZ345" s="54"/>
      <c r="DJA345" s="54"/>
      <c r="DJB345" s="54"/>
      <c r="DJC345" s="54"/>
      <c r="DJD345" s="54"/>
      <c r="DJE345" s="54"/>
      <c r="DJF345" s="54"/>
      <c r="DJG345" s="54"/>
      <c r="DJH345" s="54"/>
      <c r="DJI345" s="54"/>
      <c r="DJJ345" s="54"/>
      <c r="DJK345" s="54"/>
      <c r="DJL345" s="54"/>
      <c r="DJM345" s="54"/>
      <c r="DJN345" s="54"/>
      <c r="DJO345" s="54"/>
      <c r="DJP345" s="54"/>
      <c r="DJQ345" s="54"/>
      <c r="DJR345" s="54"/>
      <c r="DJS345" s="54"/>
      <c r="DJT345" s="54"/>
      <c r="DJU345" s="54"/>
      <c r="DJV345" s="54"/>
      <c r="DJW345" s="54"/>
      <c r="DJX345" s="54"/>
      <c r="DJY345" s="54"/>
      <c r="DJZ345" s="54"/>
      <c r="DKA345" s="54"/>
      <c r="DKB345" s="54"/>
      <c r="DKC345" s="54"/>
      <c r="DKD345" s="54"/>
      <c r="DKE345" s="54"/>
      <c r="DKF345" s="54"/>
      <c r="DKG345" s="54"/>
      <c r="DKH345" s="54"/>
      <c r="DKI345" s="54"/>
      <c r="DKJ345" s="54"/>
      <c r="DKK345" s="54"/>
      <c r="DKL345" s="54"/>
      <c r="DKM345" s="54"/>
      <c r="DKN345" s="54"/>
      <c r="DKO345" s="54"/>
      <c r="DKP345" s="54"/>
      <c r="DKQ345" s="54"/>
      <c r="DKR345" s="54"/>
      <c r="DKS345" s="54"/>
      <c r="DKT345" s="54"/>
      <c r="DKU345" s="54"/>
      <c r="DKV345" s="54"/>
      <c r="DKW345" s="54"/>
      <c r="DKX345" s="54"/>
      <c r="DKY345" s="54"/>
      <c r="DKZ345" s="54"/>
      <c r="DLA345" s="54"/>
      <c r="DLB345" s="54"/>
      <c r="DLC345" s="54"/>
      <c r="DLD345" s="54"/>
      <c r="DLE345" s="54"/>
      <c r="DLF345" s="54"/>
      <c r="DLG345" s="54"/>
      <c r="DLH345" s="54"/>
      <c r="DLI345" s="54"/>
      <c r="DLJ345" s="54"/>
      <c r="DLK345" s="54"/>
      <c r="DLL345" s="54"/>
      <c r="DLM345" s="54"/>
      <c r="DLN345" s="54"/>
      <c r="DLO345" s="54"/>
      <c r="DLP345" s="54"/>
      <c r="DLQ345" s="54"/>
      <c r="DLR345" s="54"/>
      <c r="DLS345" s="54"/>
      <c r="DLT345" s="54"/>
      <c r="DLU345" s="54"/>
      <c r="DLV345" s="54"/>
      <c r="DLW345" s="54"/>
      <c r="DLX345" s="54"/>
      <c r="DLY345" s="54"/>
      <c r="DLZ345" s="54"/>
      <c r="DMA345" s="54"/>
      <c r="DMB345" s="54"/>
      <c r="DMC345" s="54"/>
      <c r="DMD345" s="54"/>
      <c r="DME345" s="54"/>
      <c r="DMF345" s="54"/>
      <c r="DMG345" s="54"/>
      <c r="DMH345" s="54"/>
      <c r="DMI345" s="54"/>
      <c r="DMJ345" s="54"/>
      <c r="DMK345" s="54"/>
      <c r="DML345" s="54"/>
      <c r="DMM345" s="54"/>
      <c r="DMN345" s="54"/>
      <c r="DMO345" s="54"/>
      <c r="DMP345" s="54"/>
      <c r="DMQ345" s="54"/>
      <c r="DMR345" s="54"/>
      <c r="DMS345" s="54"/>
      <c r="DMT345" s="54"/>
      <c r="DMU345" s="54"/>
      <c r="DMV345" s="54"/>
      <c r="DMW345" s="54"/>
      <c r="DMX345" s="54"/>
      <c r="DMY345" s="54"/>
      <c r="DMZ345" s="54"/>
      <c r="DNA345" s="54"/>
      <c r="DNB345" s="54"/>
      <c r="DNC345" s="54"/>
      <c r="DND345" s="54"/>
      <c r="DNE345" s="54"/>
      <c r="DNF345" s="54"/>
      <c r="DNG345" s="54"/>
      <c r="DNH345" s="54"/>
      <c r="DNI345" s="54"/>
      <c r="DNJ345" s="54"/>
      <c r="DNK345" s="54"/>
      <c r="DNL345" s="54"/>
      <c r="DNM345" s="54"/>
      <c r="DNN345" s="54"/>
      <c r="DNO345" s="54"/>
      <c r="DNP345" s="54"/>
      <c r="DNQ345" s="54"/>
      <c r="DNR345" s="54"/>
      <c r="DNS345" s="54"/>
      <c r="DNT345" s="54"/>
      <c r="DNU345" s="54"/>
      <c r="DNV345" s="54"/>
      <c r="DNW345" s="54"/>
      <c r="DNX345" s="54"/>
      <c r="DNY345" s="54"/>
      <c r="DNZ345" s="54"/>
      <c r="DOA345" s="54"/>
      <c r="DOB345" s="54"/>
      <c r="DOC345" s="54"/>
      <c r="DOD345" s="54"/>
      <c r="DOE345" s="54"/>
      <c r="DOF345" s="54"/>
      <c r="DOG345" s="54"/>
      <c r="DOH345" s="54"/>
      <c r="DOI345" s="54"/>
      <c r="DOJ345" s="54"/>
      <c r="DOK345" s="54"/>
      <c r="DOL345" s="54"/>
      <c r="DOM345" s="54"/>
      <c r="DON345" s="54"/>
      <c r="DOO345" s="54"/>
      <c r="DOP345" s="54"/>
      <c r="DOQ345" s="54"/>
      <c r="DOR345" s="54"/>
      <c r="DOS345" s="54"/>
      <c r="DOT345" s="54"/>
      <c r="DOU345" s="54"/>
      <c r="DOV345" s="54"/>
      <c r="DOW345" s="54"/>
      <c r="DOX345" s="54"/>
      <c r="DOY345" s="54"/>
      <c r="DOZ345" s="54"/>
      <c r="DPA345" s="54"/>
      <c r="DPB345" s="54"/>
      <c r="DPC345" s="54"/>
      <c r="DPD345" s="54"/>
      <c r="DPE345" s="54"/>
      <c r="DPF345" s="54"/>
      <c r="DPG345" s="54"/>
      <c r="DPH345" s="54"/>
      <c r="DPI345" s="54"/>
      <c r="DPJ345" s="54"/>
      <c r="DPK345" s="54"/>
      <c r="DPL345" s="54"/>
      <c r="DPM345" s="54"/>
      <c r="DPN345" s="54"/>
      <c r="DPO345" s="54"/>
      <c r="DPP345" s="54"/>
      <c r="DPQ345" s="54"/>
      <c r="DPR345" s="54"/>
      <c r="DPS345" s="54"/>
      <c r="DPT345" s="54"/>
      <c r="DPU345" s="54"/>
      <c r="DPV345" s="54"/>
      <c r="DPW345" s="54"/>
      <c r="DPX345" s="54"/>
      <c r="DPY345" s="54"/>
      <c r="DPZ345" s="54"/>
      <c r="DQA345" s="54"/>
      <c r="DQB345" s="54"/>
      <c r="DQC345" s="54"/>
      <c r="DQD345" s="54"/>
      <c r="DQE345" s="54"/>
      <c r="DQF345" s="54"/>
      <c r="DQG345" s="54"/>
      <c r="DQH345" s="54"/>
      <c r="DQI345" s="54"/>
      <c r="DQJ345" s="54"/>
      <c r="DQK345" s="54"/>
      <c r="DQL345" s="54"/>
      <c r="DQM345" s="54"/>
      <c r="DQN345" s="54"/>
      <c r="DQO345" s="54"/>
      <c r="DQP345" s="54"/>
      <c r="DQQ345" s="54"/>
      <c r="DQR345" s="54"/>
      <c r="DQS345" s="54"/>
      <c r="DQT345" s="54"/>
      <c r="DQU345" s="54"/>
      <c r="DQV345" s="54"/>
      <c r="DQW345" s="54"/>
      <c r="DQX345" s="54"/>
      <c r="DQY345" s="54"/>
      <c r="DQZ345" s="54"/>
      <c r="DRA345" s="54"/>
      <c r="DRB345" s="54"/>
      <c r="DRC345" s="54"/>
      <c r="DRD345" s="54"/>
      <c r="DRE345" s="54"/>
      <c r="DRF345" s="54"/>
      <c r="DRG345" s="54"/>
      <c r="DRH345" s="54"/>
      <c r="DRI345" s="54"/>
      <c r="DRJ345" s="54"/>
      <c r="DRK345" s="54"/>
      <c r="DRL345" s="54"/>
      <c r="DRM345" s="54"/>
      <c r="DRN345" s="54"/>
      <c r="DRO345" s="54"/>
      <c r="DRP345" s="54"/>
      <c r="DRQ345" s="54"/>
      <c r="DRR345" s="54"/>
      <c r="DRS345" s="54"/>
      <c r="DRT345" s="54"/>
      <c r="DRU345" s="54"/>
      <c r="DRV345" s="54"/>
      <c r="DRW345" s="54"/>
      <c r="DRX345" s="54"/>
      <c r="DRY345" s="54"/>
      <c r="DRZ345" s="54"/>
      <c r="DSA345" s="54"/>
      <c r="DSB345" s="54"/>
      <c r="DSC345" s="54"/>
      <c r="DSD345" s="54"/>
      <c r="DSE345" s="54"/>
      <c r="DSF345" s="54"/>
      <c r="DSG345" s="54"/>
      <c r="DSH345" s="54"/>
      <c r="DSI345" s="54"/>
      <c r="DSJ345" s="54"/>
      <c r="DSK345" s="54"/>
      <c r="DSL345" s="54"/>
      <c r="DSM345" s="54"/>
      <c r="DSN345" s="54"/>
      <c r="DSO345" s="54"/>
      <c r="DSP345" s="54"/>
      <c r="DSQ345" s="54"/>
      <c r="DSR345" s="54"/>
      <c r="DSS345" s="54"/>
      <c r="DST345" s="54"/>
      <c r="DSU345" s="54"/>
      <c r="DSV345" s="54"/>
      <c r="DSW345" s="54"/>
      <c r="DSX345" s="54"/>
      <c r="DSY345" s="54"/>
      <c r="DSZ345" s="54"/>
      <c r="DTA345" s="54"/>
      <c r="DTB345" s="54"/>
      <c r="DTC345" s="54"/>
      <c r="DTD345" s="54"/>
      <c r="DTE345" s="54"/>
      <c r="DTF345" s="54"/>
      <c r="DTG345" s="54"/>
      <c r="DTH345" s="54"/>
      <c r="DTI345" s="54"/>
      <c r="DTJ345" s="54"/>
      <c r="DTK345" s="54"/>
      <c r="DTL345" s="54"/>
      <c r="DTM345" s="54"/>
      <c r="DTN345" s="54"/>
      <c r="DTO345" s="54"/>
      <c r="DTP345" s="54"/>
      <c r="DTQ345" s="54"/>
      <c r="DTR345" s="54"/>
      <c r="DTS345" s="54"/>
      <c r="DTT345" s="54"/>
      <c r="DTU345" s="54"/>
      <c r="DTV345" s="54"/>
      <c r="DTW345" s="54"/>
      <c r="DTX345" s="54"/>
      <c r="DTY345" s="54"/>
      <c r="DTZ345" s="54"/>
      <c r="DUA345" s="54"/>
      <c r="DUB345" s="54"/>
      <c r="DUC345" s="54"/>
      <c r="DUD345" s="54"/>
      <c r="DUE345" s="54"/>
      <c r="DUF345" s="54"/>
      <c r="DUG345" s="54"/>
      <c r="DUH345" s="54"/>
      <c r="DUI345" s="54"/>
      <c r="DUJ345" s="54"/>
      <c r="DUK345" s="54"/>
      <c r="DUL345" s="54"/>
      <c r="DUM345" s="54"/>
      <c r="DUN345" s="54"/>
      <c r="DUO345" s="54"/>
      <c r="DUP345" s="54"/>
      <c r="DUQ345" s="54"/>
      <c r="DUR345" s="54"/>
      <c r="DUS345" s="54"/>
      <c r="DUT345" s="54"/>
      <c r="DUU345" s="54"/>
      <c r="DUV345" s="54"/>
      <c r="DUW345" s="54"/>
      <c r="DUX345" s="54"/>
      <c r="DUY345" s="54"/>
      <c r="DUZ345" s="54"/>
      <c r="DVA345" s="54"/>
      <c r="DVB345" s="54"/>
      <c r="DVC345" s="54"/>
      <c r="DVD345" s="54"/>
      <c r="DVE345" s="54"/>
      <c r="DVF345" s="54"/>
      <c r="DVG345" s="54"/>
      <c r="DVH345" s="54"/>
      <c r="DVI345" s="54"/>
      <c r="DVJ345" s="54"/>
      <c r="DVK345" s="54"/>
      <c r="DVL345" s="54"/>
      <c r="DVM345" s="54"/>
      <c r="DVN345" s="54"/>
      <c r="DVO345" s="54"/>
      <c r="DVP345" s="54"/>
      <c r="DVQ345" s="54"/>
      <c r="DVR345" s="54"/>
      <c r="DVS345" s="54"/>
      <c r="DVT345" s="54"/>
      <c r="DVU345" s="54"/>
      <c r="DVV345" s="54"/>
      <c r="DVW345" s="54"/>
      <c r="DVX345" s="54"/>
      <c r="DVY345" s="54"/>
      <c r="DVZ345" s="54"/>
      <c r="DWA345" s="54"/>
      <c r="DWB345" s="54"/>
      <c r="DWC345" s="54"/>
      <c r="DWD345" s="54"/>
      <c r="DWE345" s="54"/>
      <c r="DWF345" s="54"/>
      <c r="DWG345" s="54"/>
      <c r="DWH345" s="54"/>
      <c r="DWI345" s="54"/>
      <c r="DWJ345" s="54"/>
      <c r="DWK345" s="54"/>
      <c r="DWL345" s="54"/>
      <c r="DWM345" s="54"/>
      <c r="DWN345" s="54"/>
      <c r="DWO345" s="54"/>
      <c r="DWP345" s="54"/>
      <c r="DWQ345" s="54"/>
      <c r="DWR345" s="54"/>
      <c r="DWS345" s="54"/>
      <c r="DWT345" s="54"/>
      <c r="DWU345" s="54"/>
      <c r="DWV345" s="54"/>
      <c r="DWW345" s="54"/>
      <c r="DWX345" s="54"/>
      <c r="DWY345" s="54"/>
      <c r="DWZ345" s="54"/>
      <c r="DXA345" s="54"/>
      <c r="DXB345" s="54"/>
      <c r="DXC345" s="54"/>
      <c r="DXD345" s="54"/>
      <c r="DXE345" s="54"/>
      <c r="DXF345" s="54"/>
      <c r="DXG345" s="54"/>
      <c r="DXH345" s="54"/>
      <c r="DXI345" s="54"/>
      <c r="DXJ345" s="54"/>
      <c r="DXK345" s="54"/>
      <c r="DXL345" s="54"/>
      <c r="DXM345" s="54"/>
      <c r="DXN345" s="54"/>
      <c r="DXO345" s="54"/>
      <c r="DXP345" s="54"/>
      <c r="DXQ345" s="54"/>
      <c r="DXR345" s="54"/>
      <c r="DXS345" s="54"/>
      <c r="DXT345" s="54"/>
      <c r="DXU345" s="54"/>
      <c r="DXV345" s="54"/>
      <c r="DXW345" s="54"/>
      <c r="DXX345" s="54"/>
      <c r="DXY345" s="54"/>
      <c r="DXZ345" s="54"/>
      <c r="DYA345" s="54"/>
      <c r="DYB345" s="54"/>
      <c r="DYC345" s="54"/>
      <c r="DYD345" s="54"/>
      <c r="DYE345" s="54"/>
      <c r="DYF345" s="54"/>
      <c r="DYG345" s="54"/>
      <c r="DYH345" s="54"/>
      <c r="DYI345" s="54"/>
      <c r="DYJ345" s="54"/>
      <c r="DYK345" s="54"/>
      <c r="DYL345" s="54"/>
      <c r="DYM345" s="54"/>
      <c r="DYN345" s="54"/>
      <c r="DYO345" s="54"/>
      <c r="DYP345" s="54"/>
      <c r="DYQ345" s="54"/>
      <c r="DYR345" s="54"/>
      <c r="DYS345" s="54"/>
      <c r="DYT345" s="54"/>
      <c r="DYU345" s="54"/>
      <c r="DYV345" s="54"/>
      <c r="DYW345" s="54"/>
      <c r="DYX345" s="54"/>
      <c r="DYY345" s="54"/>
      <c r="DYZ345" s="54"/>
      <c r="DZA345" s="54"/>
      <c r="DZB345" s="54"/>
      <c r="DZC345" s="54"/>
      <c r="DZD345" s="54"/>
      <c r="DZE345" s="54"/>
      <c r="DZF345" s="54"/>
      <c r="DZG345" s="54"/>
      <c r="DZH345" s="54"/>
      <c r="DZI345" s="54"/>
      <c r="DZJ345" s="54"/>
      <c r="DZK345" s="54"/>
      <c r="DZL345" s="54"/>
      <c r="DZM345" s="54"/>
      <c r="DZN345" s="54"/>
      <c r="DZO345" s="54"/>
      <c r="DZP345" s="54"/>
      <c r="DZQ345" s="54"/>
      <c r="DZR345" s="54"/>
      <c r="DZS345" s="54"/>
      <c r="DZT345" s="54"/>
      <c r="DZU345" s="54"/>
      <c r="DZV345" s="54"/>
      <c r="DZW345" s="54"/>
      <c r="DZX345" s="54"/>
      <c r="DZY345" s="54"/>
      <c r="DZZ345" s="54"/>
      <c r="EAA345" s="54"/>
      <c r="EAB345" s="54"/>
      <c r="EAC345" s="54"/>
      <c r="EAD345" s="54"/>
      <c r="EAE345" s="54"/>
      <c r="EAF345" s="54"/>
      <c r="EAG345" s="54"/>
      <c r="EAH345" s="54"/>
      <c r="EAI345" s="54"/>
      <c r="EAJ345" s="54"/>
      <c r="EAK345" s="54"/>
      <c r="EAL345" s="54"/>
      <c r="EAM345" s="54"/>
      <c r="EAN345" s="54"/>
      <c r="EAO345" s="54"/>
      <c r="EAP345" s="54"/>
      <c r="EAQ345" s="54"/>
      <c r="EAR345" s="54"/>
      <c r="EAS345" s="54"/>
      <c r="EAT345" s="54"/>
      <c r="EAU345" s="54"/>
      <c r="EAV345" s="54"/>
      <c r="EAW345" s="54"/>
      <c r="EAX345" s="54"/>
      <c r="EAY345" s="54"/>
      <c r="EAZ345" s="54"/>
      <c r="EBA345" s="54"/>
      <c r="EBB345" s="54"/>
      <c r="EBC345" s="54"/>
      <c r="EBD345" s="54"/>
      <c r="EBE345" s="54"/>
      <c r="EBF345" s="54"/>
      <c r="EBG345" s="54"/>
      <c r="EBH345" s="54"/>
      <c r="EBI345" s="54"/>
      <c r="EBJ345" s="54"/>
      <c r="EBK345" s="54"/>
      <c r="EBL345" s="54"/>
      <c r="EBM345" s="54"/>
      <c r="EBN345" s="54"/>
      <c r="EBO345" s="54"/>
      <c r="EBP345" s="54"/>
      <c r="EBQ345" s="54"/>
      <c r="EBR345" s="54"/>
      <c r="EBS345" s="54"/>
      <c r="EBT345" s="54"/>
      <c r="EBU345" s="54"/>
      <c r="EBV345" s="54"/>
      <c r="EBW345" s="54"/>
      <c r="EBX345" s="54"/>
      <c r="EBY345" s="54"/>
      <c r="EBZ345" s="54"/>
      <c r="ECA345" s="54"/>
      <c r="ECB345" s="54"/>
      <c r="ECC345" s="54"/>
      <c r="ECD345" s="54"/>
      <c r="ECE345" s="54"/>
      <c r="ECF345" s="54"/>
      <c r="ECG345" s="54"/>
      <c r="ECH345" s="54"/>
      <c r="ECI345" s="54"/>
      <c r="ECJ345" s="54"/>
      <c r="ECK345" s="54"/>
      <c r="ECL345" s="54"/>
      <c r="ECM345" s="54"/>
      <c r="ECN345" s="54"/>
      <c r="ECO345" s="54"/>
      <c r="ECP345" s="54"/>
      <c r="ECQ345" s="54"/>
      <c r="ECR345" s="54"/>
      <c r="ECS345" s="54"/>
      <c r="ECT345" s="54"/>
      <c r="ECU345" s="54"/>
      <c r="ECV345" s="54"/>
      <c r="ECW345" s="54"/>
      <c r="ECX345" s="54"/>
      <c r="ECY345" s="54"/>
      <c r="ECZ345" s="54"/>
      <c r="EDA345" s="54"/>
      <c r="EDB345" s="54"/>
      <c r="EDC345" s="54"/>
      <c r="EDD345" s="54"/>
      <c r="EDE345" s="54"/>
      <c r="EDF345" s="54"/>
      <c r="EDG345" s="54"/>
      <c r="EDH345" s="54"/>
      <c r="EDI345" s="54"/>
      <c r="EDJ345" s="54"/>
      <c r="EDK345" s="54"/>
      <c r="EDL345" s="54"/>
      <c r="EDM345" s="54"/>
      <c r="EDN345" s="54"/>
      <c r="EDO345" s="54"/>
      <c r="EDP345" s="54"/>
      <c r="EDQ345" s="54"/>
      <c r="EDR345" s="54"/>
      <c r="EDS345" s="54"/>
      <c r="EDT345" s="54"/>
      <c r="EDU345" s="54"/>
      <c r="EDV345" s="54"/>
      <c r="EDW345" s="54"/>
      <c r="EDX345" s="54"/>
      <c r="EDY345" s="54"/>
      <c r="EDZ345" s="54"/>
      <c r="EEA345" s="54"/>
      <c r="EEB345" s="54"/>
      <c r="EEC345" s="54"/>
      <c r="EED345" s="54"/>
      <c r="EEE345" s="54"/>
      <c r="EEF345" s="54"/>
      <c r="EEG345" s="54"/>
      <c r="EEH345" s="54"/>
      <c r="EEI345" s="54"/>
      <c r="EEJ345" s="54"/>
      <c r="EEK345" s="54"/>
      <c r="EEL345" s="54"/>
      <c r="EEM345" s="54"/>
      <c r="EEN345" s="54"/>
      <c r="EEO345" s="54"/>
      <c r="EEP345" s="54"/>
      <c r="EEQ345" s="54"/>
      <c r="EER345" s="54"/>
      <c r="EES345" s="54"/>
      <c r="EET345" s="54"/>
      <c r="EEU345" s="54"/>
      <c r="EEV345" s="54"/>
      <c r="EEW345" s="54"/>
      <c r="EEX345" s="54"/>
      <c r="EEY345" s="54"/>
      <c r="EEZ345" s="54"/>
      <c r="EFA345" s="54"/>
      <c r="EFB345" s="54"/>
      <c r="EFC345" s="54"/>
      <c r="EFD345" s="54"/>
      <c r="EFE345" s="54"/>
      <c r="EFF345" s="54"/>
      <c r="EFG345" s="54"/>
      <c r="EFH345" s="54"/>
      <c r="EFI345" s="54"/>
      <c r="EFJ345" s="54"/>
      <c r="EFK345" s="54"/>
      <c r="EFL345" s="54"/>
      <c r="EFM345" s="54"/>
      <c r="EFN345" s="54"/>
      <c r="EFO345" s="54"/>
      <c r="EFP345" s="54"/>
      <c r="EFQ345" s="54"/>
      <c r="EFR345" s="54"/>
      <c r="EFS345" s="54"/>
      <c r="EFT345" s="54"/>
      <c r="EFU345" s="54"/>
      <c r="EFV345" s="54"/>
      <c r="EFW345" s="54"/>
      <c r="EFX345" s="54"/>
      <c r="EFY345" s="54"/>
      <c r="EFZ345" s="54"/>
      <c r="EGA345" s="54"/>
      <c r="EGB345" s="54"/>
      <c r="EGC345" s="54"/>
      <c r="EGD345" s="54"/>
      <c r="EGE345" s="54"/>
      <c r="EGF345" s="54"/>
      <c r="EGG345" s="54"/>
      <c r="EGH345" s="54"/>
      <c r="EGI345" s="54"/>
      <c r="EGJ345" s="54"/>
      <c r="EGK345" s="54"/>
      <c r="EGL345" s="54"/>
      <c r="EGM345" s="54"/>
      <c r="EGN345" s="54"/>
      <c r="EGO345" s="54"/>
      <c r="EGP345" s="54"/>
      <c r="EGQ345" s="54"/>
      <c r="EGR345" s="54"/>
      <c r="EGS345" s="54"/>
      <c r="EGT345" s="54"/>
      <c r="EGU345" s="54"/>
      <c r="EGV345" s="54"/>
      <c r="EGW345" s="54"/>
      <c r="EGX345" s="54"/>
      <c r="EGY345" s="54"/>
      <c r="EGZ345" s="54"/>
      <c r="EHA345" s="54"/>
      <c r="EHB345" s="54"/>
      <c r="EHC345" s="54"/>
      <c r="EHD345" s="54"/>
      <c r="EHE345" s="54"/>
      <c r="EHF345" s="54"/>
      <c r="EHG345" s="54"/>
      <c r="EHH345" s="54"/>
      <c r="EHI345" s="54"/>
      <c r="EHJ345" s="54"/>
      <c r="EHK345" s="54"/>
      <c r="EHL345" s="54"/>
      <c r="EHM345" s="54"/>
      <c r="EHN345" s="54"/>
      <c r="EHO345" s="54"/>
      <c r="EHP345" s="54"/>
      <c r="EHQ345" s="54"/>
      <c r="EHR345" s="54"/>
      <c r="EHS345" s="54"/>
      <c r="EHT345" s="54"/>
      <c r="EHU345" s="54"/>
      <c r="EHV345" s="54"/>
      <c r="EHW345" s="54"/>
      <c r="EHX345" s="54"/>
      <c r="EHY345" s="54"/>
      <c r="EHZ345" s="54"/>
      <c r="EIA345" s="54"/>
      <c r="EIB345" s="54"/>
      <c r="EIC345" s="54"/>
      <c r="EID345" s="54"/>
      <c r="EIE345" s="54"/>
      <c r="EIF345" s="54"/>
      <c r="EIG345" s="54"/>
      <c r="EIH345" s="54"/>
      <c r="EII345" s="54"/>
      <c r="EIJ345" s="54"/>
      <c r="EIK345" s="54"/>
      <c r="EIL345" s="54"/>
      <c r="EIM345" s="54"/>
      <c r="EIN345" s="54"/>
      <c r="EIO345" s="54"/>
      <c r="EIP345" s="54"/>
      <c r="EIQ345" s="54"/>
      <c r="EIR345" s="54"/>
      <c r="EIS345" s="54"/>
      <c r="EIT345" s="54"/>
      <c r="EIU345" s="54"/>
      <c r="EIV345" s="54"/>
      <c r="EIW345" s="54"/>
      <c r="EIX345" s="54"/>
      <c r="EIY345" s="54"/>
      <c r="EIZ345" s="54"/>
      <c r="EJA345" s="54"/>
      <c r="EJB345" s="54"/>
      <c r="EJC345" s="54"/>
      <c r="EJD345" s="54"/>
      <c r="EJE345" s="54"/>
      <c r="EJF345" s="54"/>
      <c r="EJG345" s="54"/>
      <c r="EJH345" s="54"/>
      <c r="EJI345" s="54"/>
      <c r="EJJ345" s="54"/>
      <c r="EJK345" s="54"/>
      <c r="EJL345" s="54"/>
      <c r="EJM345" s="54"/>
      <c r="EJN345" s="54"/>
      <c r="EJO345" s="54"/>
      <c r="EJP345" s="54"/>
      <c r="EJQ345" s="54"/>
      <c r="EJR345" s="54"/>
      <c r="EJS345" s="54"/>
      <c r="EJT345" s="54"/>
      <c r="EJU345" s="54"/>
      <c r="EJV345" s="54"/>
      <c r="EJW345" s="54"/>
      <c r="EJX345" s="54"/>
      <c r="EJY345" s="54"/>
      <c r="EJZ345" s="54"/>
      <c r="EKA345" s="54"/>
      <c r="EKB345" s="54"/>
      <c r="EKC345" s="54"/>
      <c r="EKD345" s="54"/>
      <c r="EKE345" s="54"/>
      <c r="EKF345" s="54"/>
      <c r="EKG345" s="54"/>
      <c r="EKH345" s="54"/>
      <c r="EKI345" s="54"/>
      <c r="EKJ345" s="54"/>
      <c r="EKK345" s="54"/>
      <c r="EKL345" s="54"/>
      <c r="EKM345" s="54"/>
      <c r="EKN345" s="54"/>
      <c r="EKO345" s="54"/>
      <c r="EKP345" s="54"/>
      <c r="EKQ345" s="54"/>
      <c r="EKR345" s="54"/>
      <c r="EKS345" s="54"/>
      <c r="EKT345" s="54"/>
      <c r="EKU345" s="54"/>
      <c r="EKV345" s="54"/>
      <c r="EKW345" s="54"/>
      <c r="EKX345" s="54"/>
      <c r="EKY345" s="54"/>
      <c r="EKZ345" s="54"/>
      <c r="ELA345" s="54"/>
      <c r="ELB345" s="54"/>
      <c r="ELC345" s="54"/>
      <c r="ELD345" s="54"/>
      <c r="ELE345" s="54"/>
      <c r="ELF345" s="54"/>
      <c r="ELG345" s="54"/>
      <c r="ELH345" s="54"/>
      <c r="ELI345" s="54"/>
      <c r="ELJ345" s="54"/>
      <c r="ELK345" s="54"/>
      <c r="ELL345" s="54"/>
      <c r="ELM345" s="54"/>
      <c r="ELN345" s="54"/>
      <c r="ELO345" s="54"/>
      <c r="ELP345" s="54"/>
      <c r="ELQ345" s="54"/>
      <c r="ELR345" s="54"/>
      <c r="ELS345" s="54"/>
      <c r="ELT345" s="54"/>
      <c r="ELU345" s="54"/>
      <c r="ELV345" s="54"/>
      <c r="ELW345" s="54"/>
      <c r="ELX345" s="54"/>
      <c r="ELY345" s="54"/>
      <c r="ELZ345" s="54"/>
      <c r="EMA345" s="54"/>
      <c r="EMB345" s="54"/>
      <c r="EMC345" s="54"/>
      <c r="EMD345" s="54"/>
      <c r="EME345" s="54"/>
      <c r="EMF345" s="54"/>
      <c r="EMG345" s="54"/>
      <c r="EMH345" s="54"/>
      <c r="EMI345" s="54"/>
      <c r="EMJ345" s="54"/>
      <c r="EMK345" s="54"/>
      <c r="EML345" s="54"/>
      <c r="EMM345" s="54"/>
      <c r="EMN345" s="54"/>
      <c r="EMO345" s="54"/>
      <c r="EMP345" s="54"/>
      <c r="EMQ345" s="54"/>
      <c r="EMR345" s="54"/>
      <c r="EMS345" s="54"/>
      <c r="EMT345" s="54"/>
      <c r="EMU345" s="54"/>
      <c r="EMV345" s="54"/>
      <c r="EMW345" s="54"/>
      <c r="EMX345" s="54"/>
      <c r="EMY345" s="54"/>
      <c r="EMZ345" s="54"/>
      <c r="ENA345" s="54"/>
      <c r="ENB345" s="54"/>
      <c r="ENC345" s="54"/>
      <c r="END345" s="54"/>
      <c r="ENE345" s="54"/>
      <c r="ENF345" s="54"/>
      <c r="ENG345" s="54"/>
      <c r="ENH345" s="54"/>
      <c r="ENI345" s="54"/>
      <c r="ENJ345" s="54"/>
      <c r="ENK345" s="54"/>
      <c r="ENL345" s="54"/>
      <c r="ENM345" s="54"/>
      <c r="ENN345" s="54"/>
      <c r="ENO345" s="54"/>
      <c r="ENP345" s="54"/>
      <c r="ENQ345" s="54"/>
      <c r="ENR345" s="54"/>
      <c r="ENS345" s="54"/>
      <c r="ENT345" s="54"/>
      <c r="ENU345" s="54"/>
      <c r="ENV345" s="54"/>
      <c r="ENW345" s="54"/>
      <c r="ENX345" s="54"/>
      <c r="ENY345" s="54"/>
      <c r="ENZ345" s="54"/>
      <c r="EOA345" s="54"/>
      <c r="EOB345" s="54"/>
      <c r="EOC345" s="54"/>
      <c r="EOD345" s="54"/>
      <c r="EOE345" s="54"/>
      <c r="EOF345" s="54"/>
      <c r="EOG345" s="54"/>
      <c r="EOH345" s="54"/>
      <c r="EOI345" s="54"/>
      <c r="EOJ345" s="54"/>
      <c r="EOK345" s="54"/>
      <c r="EOL345" s="54"/>
      <c r="EOM345" s="54"/>
      <c r="EON345" s="54"/>
      <c r="EOO345" s="54"/>
      <c r="EOP345" s="54"/>
      <c r="EOQ345" s="54"/>
      <c r="EOR345" s="54"/>
      <c r="EOS345" s="54"/>
      <c r="EOT345" s="54"/>
      <c r="EOU345" s="54"/>
      <c r="EOV345" s="54"/>
      <c r="EOW345" s="54"/>
      <c r="EOX345" s="54"/>
      <c r="EOY345" s="54"/>
      <c r="EOZ345" s="54"/>
      <c r="EPA345" s="54"/>
      <c r="EPB345" s="54"/>
      <c r="EPC345" s="54"/>
      <c r="EPD345" s="54"/>
      <c r="EPE345" s="54"/>
      <c r="EPF345" s="54"/>
      <c r="EPG345" s="54"/>
      <c r="EPH345" s="54"/>
      <c r="EPI345" s="54"/>
      <c r="EPJ345" s="54"/>
      <c r="EPK345" s="54"/>
      <c r="EPL345" s="54"/>
      <c r="EPM345" s="54"/>
      <c r="EPN345" s="54"/>
      <c r="EPO345" s="54"/>
      <c r="EPP345" s="54"/>
      <c r="EPQ345" s="54"/>
      <c r="EPR345" s="54"/>
      <c r="EPS345" s="54"/>
      <c r="EPT345" s="54"/>
      <c r="EPU345" s="54"/>
      <c r="EPV345" s="54"/>
      <c r="EPW345" s="54"/>
      <c r="EPX345" s="54"/>
      <c r="EPY345" s="54"/>
      <c r="EPZ345" s="54"/>
      <c r="EQA345" s="54"/>
      <c r="EQB345" s="54"/>
      <c r="EQC345" s="54"/>
      <c r="EQD345" s="54"/>
      <c r="EQE345" s="54"/>
      <c r="EQF345" s="54"/>
      <c r="EQG345" s="54"/>
      <c r="EQH345" s="54"/>
      <c r="EQI345" s="54"/>
      <c r="EQJ345" s="54"/>
      <c r="EQK345" s="54"/>
      <c r="EQL345" s="54"/>
      <c r="EQM345" s="54"/>
      <c r="EQN345" s="54"/>
      <c r="EQO345" s="54"/>
      <c r="EQP345" s="54"/>
      <c r="EQQ345" s="54"/>
      <c r="EQR345" s="54"/>
      <c r="EQS345" s="54"/>
      <c r="EQT345" s="54"/>
      <c r="EQU345" s="54"/>
      <c r="EQV345" s="54"/>
      <c r="EQW345" s="54"/>
      <c r="EQX345" s="54"/>
      <c r="EQY345" s="54"/>
      <c r="EQZ345" s="54"/>
      <c r="ERA345" s="54"/>
      <c r="ERB345" s="54"/>
      <c r="ERC345" s="54"/>
      <c r="ERD345" s="54"/>
      <c r="ERE345" s="54"/>
      <c r="ERF345" s="54"/>
      <c r="ERG345" s="54"/>
      <c r="ERH345" s="54"/>
      <c r="ERI345" s="54"/>
      <c r="ERJ345" s="54"/>
      <c r="ERK345" s="54"/>
      <c r="ERL345" s="54"/>
      <c r="ERM345" s="54"/>
      <c r="ERN345" s="54"/>
      <c r="ERO345" s="54"/>
      <c r="ERP345" s="54"/>
      <c r="ERQ345" s="54"/>
      <c r="ERR345" s="54"/>
      <c r="ERS345" s="54"/>
      <c r="ERT345" s="54"/>
      <c r="ERU345" s="54"/>
      <c r="ERV345" s="54"/>
      <c r="ERW345" s="54"/>
      <c r="ERX345" s="54"/>
      <c r="ERY345" s="54"/>
      <c r="ERZ345" s="54"/>
      <c r="ESA345" s="54"/>
      <c r="ESB345" s="54"/>
      <c r="ESC345" s="54"/>
      <c r="ESD345" s="54"/>
      <c r="ESE345" s="54"/>
      <c r="ESF345" s="54"/>
      <c r="ESG345" s="54"/>
      <c r="ESH345" s="54"/>
      <c r="ESI345" s="54"/>
      <c r="ESJ345" s="54"/>
      <c r="ESK345" s="54"/>
      <c r="ESL345" s="54"/>
      <c r="ESM345" s="54"/>
      <c r="ESN345" s="54"/>
      <c r="ESO345" s="54"/>
      <c r="ESP345" s="54"/>
      <c r="ESQ345" s="54"/>
      <c r="ESR345" s="54"/>
      <c r="ESS345" s="54"/>
      <c r="EST345" s="54"/>
      <c r="ESU345" s="54"/>
      <c r="ESV345" s="54"/>
      <c r="ESW345" s="54"/>
      <c r="ESX345" s="54"/>
      <c r="ESY345" s="54"/>
      <c r="ESZ345" s="54"/>
      <c r="ETA345" s="54"/>
      <c r="ETB345" s="54"/>
      <c r="ETC345" s="54"/>
      <c r="ETD345" s="54"/>
      <c r="ETE345" s="54"/>
      <c r="ETF345" s="54"/>
      <c r="ETG345" s="54"/>
      <c r="ETH345" s="54"/>
      <c r="ETI345" s="54"/>
      <c r="ETJ345" s="54"/>
      <c r="ETK345" s="54"/>
      <c r="ETL345" s="54"/>
      <c r="ETM345" s="54"/>
      <c r="ETN345" s="54"/>
      <c r="ETO345" s="54"/>
      <c r="ETP345" s="54"/>
      <c r="ETQ345" s="54"/>
      <c r="ETR345" s="54"/>
      <c r="ETS345" s="54"/>
      <c r="ETT345" s="54"/>
      <c r="ETU345" s="54"/>
      <c r="ETV345" s="54"/>
      <c r="ETW345" s="54"/>
      <c r="ETX345" s="54"/>
      <c r="ETY345" s="54"/>
      <c r="ETZ345" s="54"/>
      <c r="EUA345" s="54"/>
      <c r="EUB345" s="54"/>
      <c r="EUC345" s="54"/>
      <c r="EUD345" s="54"/>
      <c r="EUE345" s="54"/>
      <c r="EUF345" s="54"/>
      <c r="EUG345" s="54"/>
      <c r="EUH345" s="54"/>
      <c r="EUI345" s="54"/>
      <c r="EUJ345" s="54"/>
      <c r="EUK345" s="54"/>
      <c r="EUL345" s="54"/>
      <c r="EUM345" s="54"/>
      <c r="EUN345" s="54"/>
      <c r="EUO345" s="54"/>
      <c r="EUP345" s="54"/>
      <c r="EUQ345" s="54"/>
      <c r="EUR345" s="54"/>
      <c r="EUS345" s="54"/>
      <c r="EUT345" s="54"/>
      <c r="EUU345" s="54"/>
      <c r="EUV345" s="54"/>
      <c r="EUW345" s="54"/>
      <c r="EUX345" s="54"/>
      <c r="EUY345" s="54"/>
      <c r="EUZ345" s="54"/>
      <c r="EVA345" s="54"/>
      <c r="EVB345" s="54"/>
      <c r="EVC345" s="54"/>
      <c r="EVD345" s="54"/>
      <c r="EVE345" s="54"/>
      <c r="EVF345" s="54"/>
      <c r="EVG345" s="54"/>
      <c r="EVH345" s="54"/>
      <c r="EVI345" s="54"/>
      <c r="EVJ345" s="54"/>
      <c r="EVK345" s="54"/>
      <c r="EVL345" s="54"/>
      <c r="EVM345" s="54"/>
      <c r="EVN345" s="54"/>
      <c r="EVO345" s="54"/>
      <c r="EVP345" s="54"/>
      <c r="EVQ345" s="54"/>
      <c r="EVR345" s="54"/>
      <c r="EVS345" s="54"/>
      <c r="EVT345" s="54"/>
      <c r="EVU345" s="54"/>
      <c r="EVV345" s="54"/>
      <c r="EVW345" s="54"/>
      <c r="EVX345" s="54"/>
      <c r="EVY345" s="54"/>
      <c r="EVZ345" s="54"/>
      <c r="EWA345" s="54"/>
      <c r="EWB345" s="54"/>
      <c r="EWC345" s="54"/>
      <c r="EWD345" s="54"/>
      <c r="EWE345" s="54"/>
      <c r="EWF345" s="54"/>
      <c r="EWG345" s="54"/>
      <c r="EWH345" s="54"/>
      <c r="EWI345" s="54"/>
      <c r="EWJ345" s="54"/>
      <c r="EWK345" s="54"/>
      <c r="EWL345" s="54"/>
      <c r="EWM345" s="54"/>
      <c r="EWN345" s="54"/>
      <c r="EWO345" s="54"/>
      <c r="EWP345" s="54"/>
      <c r="EWQ345" s="54"/>
      <c r="EWR345" s="54"/>
      <c r="EWS345" s="54"/>
      <c r="EWT345" s="54"/>
      <c r="EWU345" s="54"/>
      <c r="EWV345" s="54"/>
      <c r="EWW345" s="54"/>
      <c r="EWX345" s="54"/>
      <c r="EWY345" s="54"/>
      <c r="EWZ345" s="54"/>
      <c r="EXA345" s="54"/>
      <c r="EXB345" s="54"/>
      <c r="EXC345" s="54"/>
      <c r="EXD345" s="54"/>
      <c r="EXE345" s="54"/>
      <c r="EXF345" s="54"/>
      <c r="EXG345" s="54"/>
      <c r="EXH345" s="54"/>
      <c r="EXI345" s="54"/>
      <c r="EXJ345" s="54"/>
      <c r="EXK345" s="54"/>
      <c r="EXL345" s="54"/>
      <c r="EXM345" s="54"/>
      <c r="EXN345" s="54"/>
      <c r="EXO345" s="54"/>
      <c r="EXP345" s="54"/>
      <c r="EXQ345" s="54"/>
      <c r="EXR345" s="54"/>
      <c r="EXS345" s="54"/>
      <c r="EXT345" s="54"/>
      <c r="EXU345" s="54"/>
      <c r="EXV345" s="54"/>
      <c r="EXW345" s="54"/>
      <c r="EXX345" s="54"/>
      <c r="EXY345" s="54"/>
      <c r="EXZ345" s="54"/>
      <c r="EYA345" s="54"/>
      <c r="EYB345" s="54"/>
      <c r="EYC345" s="54"/>
      <c r="EYD345" s="54"/>
      <c r="EYE345" s="54"/>
      <c r="EYF345" s="54"/>
      <c r="EYG345" s="54"/>
      <c r="EYH345" s="54"/>
      <c r="EYI345" s="54"/>
      <c r="EYJ345" s="54"/>
      <c r="EYK345" s="54"/>
      <c r="EYL345" s="54"/>
      <c r="EYM345" s="54"/>
      <c r="EYN345" s="54"/>
      <c r="EYO345" s="54"/>
      <c r="EYP345" s="54"/>
      <c r="EYQ345" s="54"/>
      <c r="EYR345" s="54"/>
      <c r="EYS345" s="54"/>
      <c r="EYT345" s="54"/>
      <c r="EYU345" s="54"/>
      <c r="EYV345" s="54"/>
      <c r="EYW345" s="54"/>
      <c r="EYX345" s="54"/>
      <c r="EYY345" s="54"/>
      <c r="EYZ345" s="54"/>
      <c r="EZA345" s="54"/>
      <c r="EZB345" s="54"/>
      <c r="EZC345" s="54"/>
      <c r="EZD345" s="54"/>
      <c r="EZE345" s="54"/>
      <c r="EZF345" s="54"/>
      <c r="EZG345" s="54"/>
      <c r="EZH345" s="54"/>
      <c r="EZI345" s="54"/>
      <c r="EZJ345" s="54"/>
      <c r="EZK345" s="54"/>
      <c r="EZL345" s="54"/>
      <c r="EZM345" s="54"/>
      <c r="EZN345" s="54"/>
      <c r="EZO345" s="54"/>
      <c r="EZP345" s="54"/>
      <c r="EZQ345" s="54"/>
      <c r="EZR345" s="54"/>
      <c r="EZS345" s="54"/>
      <c r="EZT345" s="54"/>
      <c r="EZU345" s="54"/>
      <c r="EZV345" s="54"/>
      <c r="EZW345" s="54"/>
      <c r="EZX345" s="54"/>
      <c r="EZY345" s="54"/>
      <c r="EZZ345" s="54"/>
      <c r="FAA345" s="54"/>
      <c r="FAB345" s="54"/>
      <c r="FAC345" s="54"/>
      <c r="FAD345" s="54"/>
      <c r="FAE345" s="54"/>
      <c r="FAF345" s="54"/>
      <c r="FAG345" s="54"/>
      <c r="FAH345" s="54"/>
      <c r="FAI345" s="54"/>
      <c r="FAJ345" s="54"/>
      <c r="FAK345" s="54"/>
      <c r="FAL345" s="54"/>
      <c r="FAM345" s="54"/>
      <c r="FAN345" s="54"/>
      <c r="FAO345" s="54"/>
      <c r="FAP345" s="54"/>
      <c r="FAQ345" s="54"/>
      <c r="FAR345" s="54"/>
      <c r="FAS345" s="54"/>
      <c r="FAT345" s="54"/>
      <c r="FAU345" s="54"/>
      <c r="FAV345" s="54"/>
      <c r="FAW345" s="54"/>
      <c r="FAX345" s="54"/>
      <c r="FAY345" s="54"/>
      <c r="FAZ345" s="54"/>
      <c r="FBA345" s="54"/>
      <c r="FBB345" s="54"/>
      <c r="FBC345" s="54"/>
      <c r="FBD345" s="54"/>
      <c r="FBE345" s="54"/>
      <c r="FBF345" s="54"/>
      <c r="FBG345" s="54"/>
      <c r="FBH345" s="54"/>
      <c r="FBI345" s="54"/>
      <c r="FBJ345" s="54"/>
      <c r="FBK345" s="54"/>
      <c r="FBL345" s="54"/>
      <c r="FBM345" s="54"/>
      <c r="FBN345" s="54"/>
      <c r="FBO345" s="54"/>
      <c r="FBP345" s="54"/>
      <c r="FBQ345" s="54"/>
      <c r="FBR345" s="54"/>
      <c r="FBS345" s="54"/>
      <c r="FBT345" s="54"/>
      <c r="FBU345" s="54"/>
      <c r="FBV345" s="54"/>
      <c r="FBW345" s="54"/>
      <c r="FBX345" s="54"/>
      <c r="FBY345" s="54"/>
      <c r="FBZ345" s="54"/>
      <c r="FCA345" s="54"/>
      <c r="FCB345" s="54"/>
      <c r="FCC345" s="54"/>
      <c r="FCD345" s="54"/>
      <c r="FCE345" s="54"/>
      <c r="FCF345" s="54"/>
      <c r="FCG345" s="54"/>
      <c r="FCH345" s="54"/>
      <c r="FCI345" s="54"/>
      <c r="FCJ345" s="54"/>
      <c r="FCK345" s="54"/>
      <c r="FCL345" s="54"/>
      <c r="FCM345" s="54"/>
      <c r="FCN345" s="54"/>
      <c r="FCO345" s="54"/>
      <c r="FCP345" s="54"/>
      <c r="FCQ345" s="54"/>
      <c r="FCR345" s="54"/>
      <c r="FCS345" s="54"/>
      <c r="FCT345" s="54"/>
      <c r="FCU345" s="54"/>
      <c r="FCV345" s="54"/>
      <c r="FCW345" s="54"/>
      <c r="FCX345" s="54"/>
      <c r="FCY345" s="54"/>
      <c r="FCZ345" s="54"/>
      <c r="FDA345" s="54"/>
      <c r="FDB345" s="54"/>
      <c r="FDC345" s="54"/>
      <c r="FDD345" s="54"/>
      <c r="FDE345" s="54"/>
      <c r="FDF345" s="54"/>
      <c r="FDG345" s="54"/>
      <c r="FDH345" s="54"/>
      <c r="FDI345" s="54"/>
      <c r="FDJ345" s="54"/>
      <c r="FDK345" s="54"/>
      <c r="FDL345" s="54"/>
      <c r="FDM345" s="54"/>
      <c r="FDN345" s="54"/>
      <c r="FDO345" s="54"/>
      <c r="FDP345" s="54"/>
      <c r="FDQ345" s="54"/>
      <c r="FDR345" s="54"/>
      <c r="FDS345" s="54"/>
      <c r="FDT345" s="54"/>
      <c r="FDU345" s="54"/>
      <c r="FDV345" s="54"/>
      <c r="FDW345" s="54"/>
      <c r="FDX345" s="54"/>
      <c r="FDY345" s="54"/>
      <c r="FDZ345" s="54"/>
      <c r="FEA345" s="54"/>
      <c r="FEB345" s="54"/>
      <c r="FEC345" s="54"/>
      <c r="FED345" s="54"/>
      <c r="FEE345" s="54"/>
      <c r="FEF345" s="54"/>
      <c r="FEG345" s="54"/>
      <c r="FEH345" s="54"/>
      <c r="FEI345" s="54"/>
      <c r="FEJ345" s="54"/>
      <c r="FEK345" s="54"/>
      <c r="FEL345" s="54"/>
      <c r="FEM345" s="54"/>
      <c r="FEN345" s="54"/>
      <c r="FEO345" s="54"/>
      <c r="FEP345" s="54"/>
      <c r="FEQ345" s="54"/>
      <c r="FER345" s="54"/>
      <c r="FES345" s="54"/>
      <c r="FET345" s="54"/>
      <c r="FEU345" s="54"/>
      <c r="FEV345" s="54"/>
      <c r="FEW345" s="54"/>
      <c r="FEX345" s="54"/>
      <c r="FEY345" s="54"/>
      <c r="FEZ345" s="54"/>
      <c r="FFA345" s="54"/>
      <c r="FFB345" s="54"/>
      <c r="FFC345" s="54"/>
      <c r="FFD345" s="54"/>
      <c r="FFE345" s="54"/>
      <c r="FFF345" s="54"/>
      <c r="FFG345" s="54"/>
      <c r="FFH345" s="54"/>
      <c r="FFI345" s="54"/>
      <c r="FFJ345" s="54"/>
      <c r="FFK345" s="54"/>
      <c r="FFL345" s="54"/>
      <c r="FFM345" s="54"/>
      <c r="FFN345" s="54"/>
      <c r="FFO345" s="54"/>
      <c r="FFP345" s="54"/>
      <c r="FFQ345" s="54"/>
      <c r="FFR345" s="54"/>
      <c r="FFS345" s="54"/>
      <c r="FFT345" s="54"/>
      <c r="FFU345" s="54"/>
      <c r="FFV345" s="54"/>
      <c r="FFW345" s="54"/>
      <c r="FFX345" s="54"/>
      <c r="FFY345" s="54"/>
      <c r="FFZ345" s="54"/>
      <c r="FGA345" s="54"/>
      <c r="FGB345" s="54"/>
      <c r="FGC345" s="54"/>
      <c r="FGD345" s="54"/>
      <c r="FGE345" s="54"/>
      <c r="FGF345" s="54"/>
      <c r="FGG345" s="54"/>
      <c r="FGH345" s="54"/>
      <c r="FGI345" s="54"/>
      <c r="FGJ345" s="54"/>
      <c r="FGK345" s="54"/>
      <c r="FGL345" s="54"/>
      <c r="FGM345" s="54"/>
      <c r="FGN345" s="54"/>
      <c r="FGO345" s="54"/>
      <c r="FGP345" s="54"/>
      <c r="FGQ345" s="54"/>
      <c r="FGR345" s="54"/>
      <c r="FGS345" s="54"/>
      <c r="FGT345" s="54"/>
      <c r="FGU345" s="54"/>
      <c r="FGV345" s="54"/>
      <c r="FGW345" s="54"/>
      <c r="FGX345" s="54"/>
      <c r="FGY345" s="54"/>
      <c r="FGZ345" s="54"/>
      <c r="FHA345" s="54"/>
      <c r="FHB345" s="54"/>
      <c r="FHC345" s="54"/>
      <c r="FHD345" s="54"/>
      <c r="FHE345" s="54"/>
      <c r="FHF345" s="54"/>
      <c r="FHG345" s="54"/>
      <c r="FHH345" s="54"/>
      <c r="FHI345" s="54"/>
      <c r="FHJ345" s="54"/>
      <c r="FHK345" s="54"/>
      <c r="FHL345" s="54"/>
      <c r="FHM345" s="54"/>
      <c r="FHN345" s="54"/>
      <c r="FHO345" s="54"/>
      <c r="FHP345" s="54"/>
      <c r="FHQ345" s="54"/>
      <c r="FHR345" s="54"/>
      <c r="FHS345" s="54"/>
      <c r="FHT345" s="54"/>
      <c r="FHU345" s="54"/>
      <c r="FHV345" s="54"/>
      <c r="FHW345" s="54"/>
      <c r="FHX345" s="54"/>
      <c r="FHY345" s="54"/>
      <c r="FHZ345" s="54"/>
      <c r="FIA345" s="54"/>
      <c r="FIB345" s="54"/>
      <c r="FIC345" s="54"/>
      <c r="FID345" s="54"/>
      <c r="FIE345" s="54"/>
      <c r="FIF345" s="54"/>
      <c r="FIG345" s="54"/>
      <c r="FIH345" s="54"/>
      <c r="FII345" s="54"/>
      <c r="FIJ345" s="54"/>
      <c r="FIK345" s="54"/>
      <c r="FIL345" s="54"/>
      <c r="FIM345" s="54"/>
      <c r="FIN345" s="54"/>
      <c r="FIO345" s="54"/>
      <c r="FIP345" s="54"/>
      <c r="FIQ345" s="54"/>
      <c r="FIR345" s="54"/>
      <c r="FIS345" s="54"/>
      <c r="FIT345" s="54"/>
      <c r="FIU345" s="54"/>
      <c r="FIV345" s="54"/>
      <c r="FIW345" s="54"/>
      <c r="FIX345" s="54"/>
      <c r="FIY345" s="54"/>
      <c r="FIZ345" s="54"/>
      <c r="FJA345" s="54"/>
      <c r="FJB345" s="54"/>
      <c r="FJC345" s="54"/>
      <c r="FJD345" s="54"/>
      <c r="FJE345" s="54"/>
      <c r="FJF345" s="54"/>
      <c r="FJG345" s="54"/>
      <c r="FJH345" s="54"/>
      <c r="FJI345" s="54"/>
      <c r="FJJ345" s="54"/>
      <c r="FJK345" s="54"/>
      <c r="FJL345" s="54"/>
      <c r="FJM345" s="54"/>
      <c r="FJN345" s="54"/>
      <c r="FJO345" s="54"/>
      <c r="FJP345" s="54"/>
      <c r="FJQ345" s="54"/>
      <c r="FJR345" s="54"/>
      <c r="FJS345" s="54"/>
      <c r="FJT345" s="54"/>
      <c r="FJU345" s="54"/>
      <c r="FJV345" s="54"/>
      <c r="FJW345" s="54"/>
      <c r="FJX345" s="54"/>
      <c r="FJY345" s="54"/>
      <c r="FJZ345" s="54"/>
      <c r="FKA345" s="54"/>
      <c r="FKB345" s="54"/>
      <c r="FKC345" s="54"/>
      <c r="FKD345" s="54"/>
      <c r="FKE345" s="54"/>
      <c r="FKF345" s="54"/>
      <c r="FKG345" s="54"/>
      <c r="FKH345" s="54"/>
      <c r="FKI345" s="54"/>
      <c r="FKJ345" s="54"/>
      <c r="FKK345" s="54"/>
      <c r="FKL345" s="54"/>
      <c r="FKM345" s="54"/>
      <c r="FKN345" s="54"/>
      <c r="FKO345" s="54"/>
      <c r="FKP345" s="54"/>
      <c r="FKQ345" s="54"/>
      <c r="FKR345" s="54"/>
      <c r="FKS345" s="54"/>
      <c r="FKT345" s="54"/>
      <c r="FKU345" s="54"/>
      <c r="FKV345" s="54"/>
      <c r="FKW345" s="54"/>
      <c r="FKX345" s="54"/>
      <c r="FKY345" s="54"/>
      <c r="FKZ345" s="54"/>
      <c r="FLA345" s="54"/>
      <c r="FLB345" s="54"/>
      <c r="FLC345" s="54"/>
      <c r="FLD345" s="54"/>
      <c r="FLE345" s="54"/>
      <c r="FLF345" s="54"/>
      <c r="FLG345" s="54"/>
      <c r="FLH345" s="54"/>
      <c r="FLI345" s="54"/>
      <c r="FLJ345" s="54"/>
      <c r="FLK345" s="54"/>
      <c r="FLL345" s="54"/>
      <c r="FLM345" s="54"/>
      <c r="FLN345" s="54"/>
      <c r="FLO345" s="54"/>
      <c r="FLP345" s="54"/>
      <c r="FLQ345" s="54"/>
      <c r="FLR345" s="54"/>
      <c r="FLS345" s="54"/>
      <c r="FLT345" s="54"/>
      <c r="FLU345" s="54"/>
      <c r="FLV345" s="54"/>
      <c r="FLW345" s="54"/>
      <c r="FLX345" s="54"/>
      <c r="FLY345" s="54"/>
      <c r="FLZ345" s="54"/>
      <c r="FMA345" s="54"/>
      <c r="FMB345" s="54"/>
      <c r="FMC345" s="54"/>
      <c r="FMD345" s="54"/>
      <c r="FME345" s="54"/>
      <c r="FMF345" s="54"/>
      <c r="FMG345" s="54"/>
      <c r="FMH345" s="54"/>
      <c r="FMI345" s="54"/>
      <c r="FMJ345" s="54"/>
      <c r="FMK345" s="54"/>
      <c r="FML345" s="54"/>
      <c r="FMM345" s="54"/>
      <c r="FMN345" s="54"/>
      <c r="FMO345" s="54"/>
      <c r="FMP345" s="54"/>
      <c r="FMQ345" s="54"/>
      <c r="FMR345" s="54"/>
      <c r="FMS345" s="54"/>
      <c r="FMT345" s="54"/>
      <c r="FMU345" s="54"/>
      <c r="FMV345" s="54"/>
      <c r="FMW345" s="54"/>
      <c r="FMX345" s="54"/>
      <c r="FMY345" s="54"/>
      <c r="FMZ345" s="54"/>
      <c r="FNA345" s="54"/>
      <c r="FNB345" s="54"/>
      <c r="FNC345" s="54"/>
      <c r="FND345" s="54"/>
      <c r="FNE345" s="54"/>
      <c r="FNF345" s="54"/>
      <c r="FNG345" s="54"/>
      <c r="FNH345" s="54"/>
      <c r="FNI345" s="54"/>
      <c r="FNJ345" s="54"/>
      <c r="FNK345" s="54"/>
      <c r="FNL345" s="54"/>
      <c r="FNM345" s="54"/>
      <c r="FNN345" s="54"/>
      <c r="FNO345" s="54"/>
      <c r="FNP345" s="54"/>
      <c r="FNQ345" s="54"/>
      <c r="FNR345" s="54"/>
      <c r="FNS345" s="54"/>
      <c r="FNT345" s="54"/>
      <c r="FNU345" s="54"/>
      <c r="FNV345" s="54"/>
      <c r="FNW345" s="54"/>
      <c r="FNX345" s="54"/>
      <c r="FNY345" s="54"/>
      <c r="FNZ345" s="54"/>
      <c r="FOA345" s="54"/>
      <c r="FOB345" s="54"/>
      <c r="FOC345" s="54"/>
      <c r="FOD345" s="54"/>
      <c r="FOE345" s="54"/>
      <c r="FOF345" s="54"/>
      <c r="FOG345" s="54"/>
      <c r="FOH345" s="54"/>
      <c r="FOI345" s="54"/>
      <c r="FOJ345" s="54"/>
      <c r="FOK345" s="54"/>
      <c r="FOL345" s="54"/>
      <c r="FOM345" s="54"/>
      <c r="FON345" s="54"/>
      <c r="FOO345" s="54"/>
      <c r="FOP345" s="54"/>
      <c r="FOQ345" s="54"/>
      <c r="FOR345" s="54"/>
      <c r="FOS345" s="54"/>
      <c r="FOT345" s="54"/>
      <c r="FOU345" s="54"/>
      <c r="FOV345" s="54"/>
      <c r="FOW345" s="54"/>
      <c r="FOX345" s="54"/>
      <c r="FOY345" s="54"/>
      <c r="FOZ345" s="54"/>
      <c r="FPA345" s="54"/>
      <c r="FPB345" s="54"/>
      <c r="FPC345" s="54"/>
      <c r="FPD345" s="54"/>
      <c r="FPE345" s="54"/>
      <c r="FPF345" s="54"/>
      <c r="FPG345" s="54"/>
      <c r="FPH345" s="54"/>
      <c r="FPI345" s="54"/>
      <c r="FPJ345" s="54"/>
      <c r="FPK345" s="54"/>
      <c r="FPL345" s="54"/>
      <c r="FPM345" s="54"/>
      <c r="FPN345" s="54"/>
      <c r="FPO345" s="54"/>
      <c r="FPP345" s="54"/>
      <c r="FPQ345" s="54"/>
      <c r="FPR345" s="54"/>
      <c r="FPS345" s="54"/>
      <c r="FPT345" s="54"/>
      <c r="FPU345" s="54"/>
      <c r="FPV345" s="54"/>
      <c r="FPW345" s="54"/>
      <c r="FPX345" s="54"/>
      <c r="FPY345" s="54"/>
      <c r="FPZ345" s="54"/>
      <c r="FQA345" s="54"/>
      <c r="FQB345" s="54"/>
      <c r="FQC345" s="54"/>
      <c r="FQD345" s="54"/>
      <c r="FQE345" s="54"/>
      <c r="FQF345" s="54"/>
      <c r="FQG345" s="54"/>
      <c r="FQH345" s="54"/>
      <c r="FQI345" s="54"/>
      <c r="FQJ345" s="54"/>
      <c r="FQK345" s="54"/>
      <c r="FQL345" s="54"/>
      <c r="FQM345" s="54"/>
      <c r="FQN345" s="54"/>
      <c r="FQO345" s="54"/>
      <c r="FQP345" s="54"/>
      <c r="FQQ345" s="54"/>
      <c r="FQR345" s="54"/>
      <c r="FQS345" s="54"/>
      <c r="FQT345" s="54"/>
      <c r="FQU345" s="54"/>
      <c r="FQV345" s="54"/>
      <c r="FQW345" s="54"/>
      <c r="FQX345" s="54"/>
      <c r="FQY345" s="54"/>
      <c r="FQZ345" s="54"/>
      <c r="FRA345" s="54"/>
      <c r="FRB345" s="54"/>
      <c r="FRC345" s="54"/>
      <c r="FRD345" s="54"/>
      <c r="FRE345" s="54"/>
      <c r="FRF345" s="54"/>
      <c r="FRG345" s="54"/>
      <c r="FRH345" s="54"/>
      <c r="FRI345" s="54"/>
      <c r="FRJ345" s="54"/>
      <c r="FRK345" s="54"/>
      <c r="FRL345" s="54"/>
      <c r="FRM345" s="54"/>
      <c r="FRN345" s="54"/>
      <c r="FRO345" s="54"/>
      <c r="FRP345" s="54"/>
      <c r="FRQ345" s="54"/>
      <c r="FRR345" s="54"/>
      <c r="FRS345" s="54"/>
      <c r="FRT345" s="54"/>
      <c r="FRU345" s="54"/>
      <c r="FRV345" s="54"/>
      <c r="FRW345" s="54"/>
      <c r="FRX345" s="54"/>
      <c r="FRY345" s="54"/>
      <c r="FRZ345" s="54"/>
      <c r="FSA345" s="54"/>
      <c r="FSB345" s="54"/>
      <c r="FSC345" s="54"/>
      <c r="FSD345" s="54"/>
      <c r="FSE345" s="54"/>
      <c r="FSF345" s="54"/>
      <c r="FSG345" s="54"/>
      <c r="FSH345" s="54"/>
      <c r="FSI345" s="54"/>
      <c r="FSJ345" s="54"/>
      <c r="FSK345" s="54"/>
      <c r="FSL345" s="54"/>
      <c r="FSM345" s="54"/>
      <c r="FSN345" s="54"/>
      <c r="FSO345" s="54"/>
      <c r="FSP345" s="54"/>
      <c r="FSQ345" s="54"/>
      <c r="FSR345" s="54"/>
      <c r="FSS345" s="54"/>
      <c r="FST345" s="54"/>
      <c r="FSU345" s="54"/>
      <c r="FSV345" s="54"/>
      <c r="FSW345" s="54"/>
      <c r="FSX345" s="54"/>
      <c r="FSY345" s="54"/>
      <c r="FSZ345" s="54"/>
      <c r="FTA345" s="54"/>
      <c r="FTB345" s="54"/>
      <c r="FTC345" s="54"/>
      <c r="FTD345" s="54"/>
      <c r="FTE345" s="54"/>
      <c r="FTF345" s="54"/>
      <c r="FTG345" s="54"/>
      <c r="FTH345" s="54"/>
      <c r="FTI345" s="54"/>
      <c r="FTJ345" s="54"/>
      <c r="FTK345" s="54"/>
      <c r="FTL345" s="54"/>
      <c r="FTM345" s="54"/>
      <c r="FTN345" s="54"/>
      <c r="FTO345" s="54"/>
      <c r="FTP345" s="54"/>
      <c r="FTQ345" s="54"/>
      <c r="FTR345" s="54"/>
      <c r="FTS345" s="54"/>
      <c r="FTT345" s="54"/>
      <c r="FTU345" s="54"/>
      <c r="FTV345" s="54"/>
      <c r="FTW345" s="54"/>
      <c r="FTX345" s="54"/>
      <c r="FTY345" s="54"/>
      <c r="FTZ345" s="54"/>
      <c r="FUA345" s="54"/>
      <c r="FUB345" s="54"/>
      <c r="FUC345" s="54"/>
      <c r="FUD345" s="54"/>
      <c r="FUE345" s="54"/>
      <c r="FUF345" s="54"/>
      <c r="FUG345" s="54"/>
      <c r="FUH345" s="54"/>
      <c r="FUI345" s="54"/>
      <c r="FUJ345" s="54"/>
      <c r="FUK345" s="54"/>
      <c r="FUL345" s="54"/>
      <c r="FUM345" s="54"/>
      <c r="FUN345" s="54"/>
      <c r="FUO345" s="54"/>
      <c r="FUP345" s="54"/>
      <c r="FUQ345" s="54"/>
      <c r="FUR345" s="54"/>
      <c r="FUS345" s="54"/>
      <c r="FUT345" s="54"/>
      <c r="FUU345" s="54"/>
      <c r="FUV345" s="54"/>
      <c r="FUW345" s="54"/>
      <c r="FUX345" s="54"/>
      <c r="FUY345" s="54"/>
      <c r="FUZ345" s="54"/>
      <c r="FVA345" s="54"/>
      <c r="FVB345" s="54"/>
      <c r="FVC345" s="54"/>
      <c r="FVD345" s="54"/>
      <c r="FVE345" s="54"/>
      <c r="FVF345" s="54"/>
      <c r="FVG345" s="54"/>
      <c r="FVH345" s="54"/>
      <c r="FVI345" s="54"/>
      <c r="FVJ345" s="54"/>
      <c r="FVK345" s="54"/>
      <c r="FVL345" s="54"/>
      <c r="FVM345" s="54"/>
      <c r="FVN345" s="54"/>
      <c r="FVO345" s="54"/>
      <c r="FVP345" s="54"/>
      <c r="FVQ345" s="54"/>
      <c r="FVR345" s="54"/>
      <c r="FVS345" s="54"/>
      <c r="FVT345" s="54"/>
      <c r="FVU345" s="54"/>
      <c r="FVV345" s="54"/>
      <c r="FVW345" s="54"/>
      <c r="FVX345" s="54"/>
      <c r="FVY345" s="54"/>
      <c r="FVZ345" s="54"/>
      <c r="FWA345" s="54"/>
      <c r="FWB345" s="54"/>
      <c r="FWC345" s="54"/>
      <c r="FWD345" s="54"/>
      <c r="FWE345" s="54"/>
      <c r="FWF345" s="54"/>
      <c r="FWG345" s="54"/>
      <c r="FWH345" s="54"/>
      <c r="FWI345" s="54"/>
      <c r="FWJ345" s="54"/>
      <c r="FWK345" s="54"/>
      <c r="FWL345" s="54"/>
      <c r="FWM345" s="54"/>
      <c r="FWN345" s="54"/>
      <c r="FWO345" s="54"/>
      <c r="FWP345" s="54"/>
      <c r="FWQ345" s="54"/>
      <c r="FWR345" s="54"/>
      <c r="FWS345" s="54"/>
      <c r="FWT345" s="54"/>
      <c r="FWU345" s="54"/>
      <c r="FWV345" s="54"/>
      <c r="FWW345" s="54"/>
      <c r="FWX345" s="54"/>
      <c r="FWY345" s="54"/>
      <c r="FWZ345" s="54"/>
      <c r="FXA345" s="54"/>
      <c r="FXB345" s="54"/>
      <c r="FXC345" s="54"/>
      <c r="FXD345" s="54"/>
      <c r="FXE345" s="54"/>
      <c r="FXF345" s="54"/>
      <c r="FXG345" s="54"/>
      <c r="FXH345" s="54"/>
      <c r="FXI345" s="54"/>
      <c r="FXJ345" s="54"/>
      <c r="FXK345" s="54"/>
      <c r="FXL345" s="54"/>
      <c r="FXM345" s="54"/>
      <c r="FXN345" s="54"/>
      <c r="FXO345" s="54"/>
      <c r="FXP345" s="54"/>
      <c r="FXQ345" s="54"/>
      <c r="FXR345" s="54"/>
      <c r="FXS345" s="54"/>
      <c r="FXT345" s="54"/>
      <c r="FXU345" s="54"/>
      <c r="FXV345" s="54"/>
      <c r="FXW345" s="54"/>
      <c r="FXX345" s="54"/>
      <c r="FXY345" s="54"/>
      <c r="FXZ345" s="54"/>
      <c r="FYA345" s="54"/>
      <c r="FYB345" s="54"/>
      <c r="FYC345" s="54"/>
      <c r="FYD345" s="54"/>
      <c r="FYE345" s="54"/>
      <c r="FYF345" s="54"/>
      <c r="FYG345" s="54"/>
      <c r="FYH345" s="54"/>
      <c r="FYI345" s="54"/>
      <c r="FYJ345" s="54"/>
      <c r="FYK345" s="54"/>
      <c r="FYL345" s="54"/>
      <c r="FYM345" s="54"/>
      <c r="FYN345" s="54"/>
      <c r="FYO345" s="54"/>
      <c r="FYP345" s="54"/>
      <c r="FYQ345" s="54"/>
      <c r="FYR345" s="54"/>
      <c r="FYS345" s="54"/>
      <c r="FYT345" s="54"/>
      <c r="FYU345" s="54"/>
      <c r="FYV345" s="54"/>
      <c r="FYW345" s="54"/>
      <c r="FYX345" s="54"/>
      <c r="FYY345" s="54"/>
      <c r="FYZ345" s="54"/>
      <c r="FZA345" s="54"/>
      <c r="FZB345" s="54"/>
      <c r="FZC345" s="54"/>
      <c r="FZD345" s="54"/>
      <c r="FZE345" s="54"/>
      <c r="FZF345" s="54"/>
      <c r="FZG345" s="54"/>
      <c r="FZH345" s="54"/>
      <c r="FZI345" s="54"/>
      <c r="FZJ345" s="54"/>
      <c r="FZK345" s="54"/>
      <c r="FZL345" s="54"/>
      <c r="FZM345" s="54"/>
      <c r="FZN345" s="54"/>
      <c r="FZO345" s="54"/>
      <c r="FZP345" s="54"/>
      <c r="FZQ345" s="54"/>
      <c r="FZR345" s="54"/>
      <c r="FZS345" s="54"/>
      <c r="FZT345" s="54"/>
      <c r="FZU345" s="54"/>
      <c r="FZV345" s="54"/>
      <c r="FZW345" s="54"/>
      <c r="FZX345" s="54"/>
      <c r="FZY345" s="54"/>
      <c r="FZZ345" s="54"/>
      <c r="GAA345" s="54"/>
      <c r="GAB345" s="54"/>
      <c r="GAC345" s="54"/>
      <c r="GAD345" s="54"/>
      <c r="GAE345" s="54"/>
      <c r="GAF345" s="54"/>
      <c r="GAG345" s="54"/>
      <c r="GAH345" s="54"/>
      <c r="GAI345" s="54"/>
      <c r="GAJ345" s="54"/>
      <c r="GAK345" s="54"/>
      <c r="GAL345" s="54"/>
      <c r="GAM345" s="54"/>
      <c r="GAN345" s="54"/>
      <c r="GAO345" s="54"/>
      <c r="GAP345" s="54"/>
      <c r="GAQ345" s="54"/>
      <c r="GAR345" s="54"/>
      <c r="GAS345" s="54"/>
      <c r="GAT345" s="54"/>
      <c r="GAU345" s="54"/>
      <c r="GAV345" s="54"/>
      <c r="GAW345" s="54"/>
      <c r="GAX345" s="54"/>
      <c r="GAY345" s="54"/>
      <c r="GAZ345" s="54"/>
      <c r="GBA345" s="54"/>
      <c r="GBB345" s="54"/>
      <c r="GBC345" s="54"/>
      <c r="GBD345" s="54"/>
      <c r="GBE345" s="54"/>
      <c r="GBF345" s="54"/>
      <c r="GBG345" s="54"/>
      <c r="GBH345" s="54"/>
      <c r="GBI345" s="54"/>
      <c r="GBJ345" s="54"/>
      <c r="GBK345" s="54"/>
      <c r="GBL345" s="54"/>
      <c r="GBM345" s="54"/>
      <c r="GBN345" s="54"/>
      <c r="GBO345" s="54"/>
      <c r="GBP345" s="54"/>
      <c r="GBQ345" s="54"/>
      <c r="GBR345" s="54"/>
      <c r="GBS345" s="54"/>
      <c r="GBT345" s="54"/>
      <c r="GBU345" s="54"/>
      <c r="GBV345" s="54"/>
      <c r="GBW345" s="54"/>
      <c r="GBX345" s="54"/>
      <c r="GBY345" s="54"/>
      <c r="GBZ345" s="54"/>
      <c r="GCA345" s="54"/>
      <c r="GCB345" s="54"/>
      <c r="GCC345" s="54"/>
      <c r="GCD345" s="54"/>
      <c r="GCE345" s="54"/>
      <c r="GCF345" s="54"/>
      <c r="GCG345" s="54"/>
      <c r="GCH345" s="54"/>
      <c r="GCI345" s="54"/>
      <c r="GCJ345" s="54"/>
      <c r="GCK345" s="54"/>
      <c r="GCL345" s="54"/>
      <c r="GCM345" s="54"/>
      <c r="GCN345" s="54"/>
      <c r="GCO345" s="54"/>
      <c r="GCP345" s="54"/>
      <c r="GCQ345" s="54"/>
      <c r="GCR345" s="54"/>
      <c r="GCS345" s="54"/>
      <c r="GCT345" s="54"/>
      <c r="GCU345" s="54"/>
      <c r="GCV345" s="54"/>
      <c r="GCW345" s="54"/>
      <c r="GCX345" s="54"/>
      <c r="GCY345" s="54"/>
      <c r="GCZ345" s="54"/>
      <c r="GDA345" s="54"/>
      <c r="GDB345" s="54"/>
      <c r="GDC345" s="54"/>
      <c r="GDD345" s="54"/>
      <c r="GDE345" s="54"/>
      <c r="GDF345" s="54"/>
      <c r="GDG345" s="54"/>
      <c r="GDH345" s="54"/>
      <c r="GDI345" s="54"/>
      <c r="GDJ345" s="54"/>
      <c r="GDK345" s="54"/>
      <c r="GDL345" s="54"/>
      <c r="GDM345" s="54"/>
      <c r="GDN345" s="54"/>
      <c r="GDO345" s="54"/>
      <c r="GDP345" s="54"/>
      <c r="GDQ345" s="54"/>
      <c r="GDR345" s="54"/>
      <c r="GDS345" s="54"/>
      <c r="GDT345" s="54"/>
      <c r="GDU345" s="54"/>
      <c r="GDV345" s="54"/>
      <c r="GDW345" s="54"/>
      <c r="GDX345" s="54"/>
      <c r="GDY345" s="54"/>
      <c r="GDZ345" s="54"/>
      <c r="GEA345" s="54"/>
      <c r="GEB345" s="54"/>
      <c r="GEC345" s="54"/>
      <c r="GED345" s="54"/>
      <c r="GEE345" s="54"/>
      <c r="GEF345" s="54"/>
      <c r="GEG345" s="54"/>
      <c r="GEH345" s="54"/>
      <c r="GEI345" s="54"/>
      <c r="GEJ345" s="54"/>
      <c r="GEK345" s="54"/>
      <c r="GEL345" s="54"/>
      <c r="GEM345" s="54"/>
      <c r="GEN345" s="54"/>
      <c r="GEO345" s="54"/>
      <c r="GEP345" s="54"/>
      <c r="GEQ345" s="54"/>
      <c r="GER345" s="54"/>
      <c r="GES345" s="54"/>
      <c r="GET345" s="54"/>
      <c r="GEU345" s="54"/>
      <c r="GEV345" s="54"/>
      <c r="GEW345" s="54"/>
      <c r="GEX345" s="54"/>
      <c r="GEY345" s="54"/>
      <c r="GEZ345" s="54"/>
      <c r="GFA345" s="54"/>
      <c r="GFB345" s="54"/>
      <c r="GFC345" s="54"/>
      <c r="GFD345" s="54"/>
      <c r="GFE345" s="54"/>
      <c r="GFF345" s="54"/>
      <c r="GFG345" s="54"/>
      <c r="GFH345" s="54"/>
      <c r="GFI345" s="54"/>
      <c r="GFJ345" s="54"/>
      <c r="GFK345" s="54"/>
      <c r="GFL345" s="54"/>
      <c r="GFM345" s="54"/>
      <c r="GFN345" s="54"/>
      <c r="GFO345" s="54"/>
      <c r="GFP345" s="54"/>
      <c r="GFQ345" s="54"/>
      <c r="GFR345" s="54"/>
      <c r="GFS345" s="54"/>
      <c r="GFT345" s="54"/>
      <c r="GFU345" s="54"/>
      <c r="GFV345" s="54"/>
      <c r="GFW345" s="54"/>
      <c r="GFX345" s="54"/>
      <c r="GFY345" s="54"/>
      <c r="GFZ345" s="54"/>
      <c r="GGA345" s="54"/>
      <c r="GGB345" s="54"/>
      <c r="GGC345" s="54"/>
      <c r="GGD345" s="54"/>
      <c r="GGE345" s="54"/>
      <c r="GGF345" s="54"/>
      <c r="GGG345" s="54"/>
      <c r="GGH345" s="54"/>
      <c r="GGI345" s="54"/>
      <c r="GGJ345" s="54"/>
      <c r="GGK345" s="54"/>
      <c r="GGL345" s="54"/>
      <c r="GGM345" s="54"/>
      <c r="GGN345" s="54"/>
      <c r="GGO345" s="54"/>
      <c r="GGP345" s="54"/>
      <c r="GGQ345" s="54"/>
      <c r="GGR345" s="54"/>
      <c r="GGS345" s="54"/>
      <c r="GGT345" s="54"/>
      <c r="GGU345" s="54"/>
      <c r="GGV345" s="54"/>
      <c r="GGW345" s="54"/>
      <c r="GGX345" s="54"/>
      <c r="GGY345" s="54"/>
      <c r="GGZ345" s="54"/>
      <c r="GHA345" s="54"/>
      <c r="GHB345" s="54"/>
      <c r="GHC345" s="54"/>
      <c r="GHD345" s="54"/>
      <c r="GHE345" s="54"/>
      <c r="GHF345" s="54"/>
      <c r="GHG345" s="54"/>
      <c r="GHH345" s="54"/>
      <c r="GHI345" s="54"/>
      <c r="GHJ345" s="54"/>
      <c r="GHK345" s="54"/>
      <c r="GHL345" s="54"/>
      <c r="GHM345" s="54"/>
      <c r="GHN345" s="54"/>
      <c r="GHO345" s="54"/>
      <c r="GHP345" s="54"/>
      <c r="GHQ345" s="54"/>
      <c r="GHR345" s="54"/>
      <c r="GHS345" s="54"/>
      <c r="GHT345" s="54"/>
      <c r="GHU345" s="54"/>
      <c r="GHV345" s="54"/>
      <c r="GHW345" s="54"/>
      <c r="GHX345" s="54"/>
      <c r="GHY345" s="54"/>
      <c r="GHZ345" s="54"/>
      <c r="GIA345" s="54"/>
      <c r="GIB345" s="54"/>
      <c r="GIC345" s="54"/>
      <c r="GID345" s="54"/>
      <c r="GIE345" s="54"/>
      <c r="GIF345" s="54"/>
      <c r="GIG345" s="54"/>
      <c r="GIH345" s="54"/>
      <c r="GII345" s="54"/>
      <c r="GIJ345" s="54"/>
      <c r="GIK345" s="54"/>
      <c r="GIL345" s="54"/>
      <c r="GIM345" s="54"/>
      <c r="GIN345" s="54"/>
      <c r="GIO345" s="54"/>
      <c r="GIP345" s="54"/>
      <c r="GIQ345" s="54"/>
      <c r="GIR345" s="54"/>
      <c r="GIS345" s="54"/>
      <c r="GIT345" s="54"/>
      <c r="GIU345" s="54"/>
      <c r="GIV345" s="54"/>
      <c r="GIW345" s="54"/>
      <c r="GIX345" s="54"/>
      <c r="GIY345" s="54"/>
      <c r="GIZ345" s="54"/>
      <c r="GJA345" s="54"/>
      <c r="GJB345" s="54"/>
      <c r="GJC345" s="54"/>
      <c r="GJD345" s="54"/>
      <c r="GJE345" s="54"/>
      <c r="GJF345" s="54"/>
      <c r="GJG345" s="54"/>
      <c r="GJH345" s="54"/>
      <c r="GJI345" s="54"/>
      <c r="GJJ345" s="54"/>
      <c r="GJK345" s="54"/>
      <c r="GJL345" s="54"/>
      <c r="GJM345" s="54"/>
      <c r="GJN345" s="54"/>
      <c r="GJO345" s="54"/>
      <c r="GJP345" s="54"/>
      <c r="GJQ345" s="54"/>
      <c r="GJR345" s="54"/>
      <c r="GJS345" s="54"/>
      <c r="GJT345" s="54"/>
      <c r="GJU345" s="54"/>
      <c r="GJV345" s="54"/>
      <c r="GJW345" s="54"/>
      <c r="GJX345" s="54"/>
      <c r="GJY345" s="54"/>
      <c r="GJZ345" s="54"/>
      <c r="GKA345" s="54"/>
      <c r="GKB345" s="54"/>
      <c r="GKC345" s="54"/>
      <c r="GKD345" s="54"/>
      <c r="GKE345" s="54"/>
      <c r="GKF345" s="54"/>
      <c r="GKG345" s="54"/>
      <c r="GKH345" s="54"/>
      <c r="GKI345" s="54"/>
      <c r="GKJ345" s="54"/>
      <c r="GKK345" s="54"/>
      <c r="GKL345" s="54"/>
      <c r="GKM345" s="54"/>
      <c r="GKN345" s="54"/>
      <c r="GKO345" s="54"/>
      <c r="GKP345" s="54"/>
      <c r="GKQ345" s="54"/>
      <c r="GKR345" s="54"/>
      <c r="GKS345" s="54"/>
      <c r="GKT345" s="54"/>
      <c r="GKU345" s="54"/>
      <c r="GKV345" s="54"/>
      <c r="GKW345" s="54"/>
      <c r="GKX345" s="54"/>
      <c r="GKY345" s="54"/>
      <c r="GKZ345" s="54"/>
      <c r="GLA345" s="54"/>
      <c r="GLB345" s="54"/>
      <c r="GLC345" s="54"/>
      <c r="GLD345" s="54"/>
      <c r="GLE345" s="54"/>
      <c r="GLF345" s="54"/>
      <c r="GLG345" s="54"/>
      <c r="GLH345" s="54"/>
      <c r="GLI345" s="54"/>
      <c r="GLJ345" s="54"/>
      <c r="GLK345" s="54"/>
      <c r="GLL345" s="54"/>
      <c r="GLM345" s="54"/>
      <c r="GLN345" s="54"/>
      <c r="GLO345" s="54"/>
      <c r="GLP345" s="54"/>
      <c r="GLQ345" s="54"/>
      <c r="GLR345" s="54"/>
      <c r="GLS345" s="54"/>
      <c r="GLT345" s="54"/>
      <c r="GLU345" s="54"/>
      <c r="GLV345" s="54"/>
      <c r="GLW345" s="54"/>
      <c r="GLX345" s="54"/>
      <c r="GLY345" s="54"/>
      <c r="GLZ345" s="54"/>
      <c r="GMA345" s="54"/>
      <c r="GMB345" s="54"/>
      <c r="GMC345" s="54"/>
      <c r="GMD345" s="54"/>
      <c r="GME345" s="54"/>
      <c r="GMF345" s="54"/>
      <c r="GMG345" s="54"/>
      <c r="GMH345" s="54"/>
      <c r="GMI345" s="54"/>
      <c r="GMJ345" s="54"/>
      <c r="GMK345" s="54"/>
      <c r="GML345" s="54"/>
      <c r="GMM345" s="54"/>
      <c r="GMN345" s="54"/>
      <c r="GMO345" s="54"/>
      <c r="GMP345" s="54"/>
      <c r="GMQ345" s="54"/>
      <c r="GMR345" s="54"/>
      <c r="GMS345" s="54"/>
      <c r="GMT345" s="54"/>
      <c r="GMU345" s="54"/>
      <c r="GMV345" s="54"/>
      <c r="GMW345" s="54"/>
      <c r="GMX345" s="54"/>
      <c r="GMY345" s="54"/>
      <c r="GMZ345" s="54"/>
      <c r="GNA345" s="54"/>
      <c r="GNB345" s="54"/>
      <c r="GNC345" s="54"/>
      <c r="GND345" s="54"/>
      <c r="GNE345" s="54"/>
      <c r="GNF345" s="54"/>
      <c r="GNG345" s="54"/>
      <c r="GNH345" s="54"/>
      <c r="GNI345" s="54"/>
      <c r="GNJ345" s="54"/>
      <c r="GNK345" s="54"/>
      <c r="GNL345" s="54"/>
      <c r="GNM345" s="54"/>
      <c r="GNN345" s="54"/>
      <c r="GNO345" s="54"/>
      <c r="GNP345" s="54"/>
      <c r="GNQ345" s="54"/>
      <c r="GNR345" s="54"/>
      <c r="GNS345" s="54"/>
      <c r="GNT345" s="54"/>
      <c r="GNU345" s="54"/>
      <c r="GNV345" s="54"/>
      <c r="GNW345" s="54"/>
      <c r="GNX345" s="54"/>
      <c r="GNY345" s="54"/>
      <c r="GNZ345" s="54"/>
      <c r="GOA345" s="54"/>
      <c r="GOB345" s="54"/>
      <c r="GOC345" s="54"/>
      <c r="GOD345" s="54"/>
      <c r="GOE345" s="54"/>
      <c r="GOF345" s="54"/>
      <c r="GOG345" s="54"/>
      <c r="GOH345" s="54"/>
      <c r="GOI345" s="54"/>
      <c r="GOJ345" s="54"/>
      <c r="GOK345" s="54"/>
      <c r="GOL345" s="54"/>
      <c r="GOM345" s="54"/>
      <c r="GON345" s="54"/>
      <c r="GOO345" s="54"/>
      <c r="GOP345" s="54"/>
      <c r="GOQ345" s="54"/>
      <c r="GOR345" s="54"/>
      <c r="GOS345" s="54"/>
      <c r="GOT345" s="54"/>
      <c r="GOU345" s="54"/>
      <c r="GOV345" s="54"/>
      <c r="GOW345" s="54"/>
      <c r="GOX345" s="54"/>
      <c r="GOY345" s="54"/>
      <c r="GOZ345" s="54"/>
      <c r="GPA345" s="54"/>
      <c r="GPB345" s="54"/>
      <c r="GPC345" s="54"/>
      <c r="GPD345" s="54"/>
      <c r="GPE345" s="54"/>
      <c r="GPF345" s="54"/>
      <c r="GPG345" s="54"/>
      <c r="GPH345" s="54"/>
      <c r="GPI345" s="54"/>
      <c r="GPJ345" s="54"/>
      <c r="GPK345" s="54"/>
      <c r="GPL345" s="54"/>
      <c r="GPM345" s="54"/>
      <c r="GPN345" s="54"/>
      <c r="GPO345" s="54"/>
      <c r="GPP345" s="54"/>
      <c r="GPQ345" s="54"/>
      <c r="GPR345" s="54"/>
      <c r="GPS345" s="54"/>
      <c r="GPT345" s="54"/>
      <c r="GPU345" s="54"/>
      <c r="GPV345" s="54"/>
      <c r="GPW345" s="54"/>
      <c r="GPX345" s="54"/>
      <c r="GPY345" s="54"/>
      <c r="GPZ345" s="54"/>
      <c r="GQA345" s="54"/>
      <c r="GQB345" s="54"/>
      <c r="GQC345" s="54"/>
      <c r="GQD345" s="54"/>
      <c r="GQE345" s="54"/>
      <c r="GQF345" s="54"/>
      <c r="GQG345" s="54"/>
      <c r="GQH345" s="54"/>
      <c r="GQI345" s="54"/>
      <c r="GQJ345" s="54"/>
      <c r="GQK345" s="54"/>
      <c r="GQL345" s="54"/>
      <c r="GQM345" s="54"/>
      <c r="GQN345" s="54"/>
      <c r="GQO345" s="54"/>
      <c r="GQP345" s="54"/>
      <c r="GQQ345" s="54"/>
      <c r="GQR345" s="54"/>
      <c r="GQS345" s="54"/>
      <c r="GQT345" s="54"/>
      <c r="GQU345" s="54"/>
      <c r="GQV345" s="54"/>
      <c r="GQW345" s="54"/>
      <c r="GQX345" s="54"/>
      <c r="GQY345" s="54"/>
      <c r="GQZ345" s="54"/>
      <c r="GRA345" s="54"/>
      <c r="GRB345" s="54"/>
      <c r="GRC345" s="54"/>
      <c r="GRD345" s="54"/>
      <c r="GRE345" s="54"/>
      <c r="GRF345" s="54"/>
      <c r="GRG345" s="54"/>
      <c r="GRH345" s="54"/>
      <c r="GRI345" s="54"/>
      <c r="GRJ345" s="54"/>
      <c r="GRK345" s="54"/>
      <c r="GRL345" s="54"/>
      <c r="GRM345" s="54"/>
      <c r="GRN345" s="54"/>
      <c r="GRO345" s="54"/>
      <c r="GRP345" s="54"/>
      <c r="GRQ345" s="54"/>
      <c r="GRR345" s="54"/>
      <c r="GRS345" s="54"/>
      <c r="GRT345" s="54"/>
      <c r="GRU345" s="54"/>
      <c r="GRV345" s="54"/>
      <c r="GRW345" s="54"/>
      <c r="GRX345" s="54"/>
      <c r="GRY345" s="54"/>
      <c r="GRZ345" s="54"/>
      <c r="GSA345" s="54"/>
      <c r="GSB345" s="54"/>
      <c r="GSC345" s="54"/>
      <c r="GSD345" s="54"/>
      <c r="GSE345" s="54"/>
      <c r="GSF345" s="54"/>
      <c r="GSG345" s="54"/>
      <c r="GSH345" s="54"/>
      <c r="GSI345" s="54"/>
      <c r="GSJ345" s="54"/>
      <c r="GSK345" s="54"/>
      <c r="GSL345" s="54"/>
      <c r="GSM345" s="54"/>
      <c r="GSN345" s="54"/>
      <c r="GSO345" s="54"/>
      <c r="GSP345" s="54"/>
      <c r="GSQ345" s="54"/>
      <c r="GSR345" s="54"/>
      <c r="GSS345" s="54"/>
      <c r="GST345" s="54"/>
      <c r="GSU345" s="54"/>
      <c r="GSV345" s="54"/>
      <c r="GSW345" s="54"/>
      <c r="GSX345" s="54"/>
      <c r="GSY345" s="54"/>
      <c r="GSZ345" s="54"/>
      <c r="GTA345" s="54"/>
      <c r="GTB345" s="54"/>
      <c r="GTC345" s="54"/>
      <c r="GTD345" s="54"/>
      <c r="GTE345" s="54"/>
      <c r="GTF345" s="54"/>
      <c r="GTG345" s="54"/>
      <c r="GTH345" s="54"/>
      <c r="GTI345" s="54"/>
      <c r="GTJ345" s="54"/>
      <c r="GTK345" s="54"/>
      <c r="GTL345" s="54"/>
      <c r="GTM345" s="54"/>
      <c r="GTN345" s="54"/>
      <c r="GTO345" s="54"/>
      <c r="GTP345" s="54"/>
      <c r="GTQ345" s="54"/>
      <c r="GTR345" s="54"/>
      <c r="GTS345" s="54"/>
      <c r="GTT345" s="54"/>
      <c r="GTU345" s="54"/>
      <c r="GTV345" s="54"/>
      <c r="GTW345" s="54"/>
      <c r="GTX345" s="54"/>
      <c r="GTY345" s="54"/>
      <c r="GTZ345" s="54"/>
      <c r="GUA345" s="54"/>
      <c r="GUB345" s="54"/>
      <c r="GUC345" s="54"/>
      <c r="GUD345" s="54"/>
      <c r="GUE345" s="54"/>
      <c r="GUF345" s="54"/>
      <c r="GUG345" s="54"/>
      <c r="GUH345" s="54"/>
      <c r="GUI345" s="54"/>
      <c r="GUJ345" s="54"/>
      <c r="GUK345" s="54"/>
      <c r="GUL345" s="54"/>
      <c r="GUM345" s="54"/>
      <c r="GUN345" s="54"/>
      <c r="GUO345" s="54"/>
      <c r="GUP345" s="54"/>
      <c r="GUQ345" s="54"/>
      <c r="GUR345" s="54"/>
      <c r="GUS345" s="54"/>
      <c r="GUT345" s="54"/>
      <c r="GUU345" s="54"/>
      <c r="GUV345" s="54"/>
      <c r="GUW345" s="54"/>
      <c r="GUX345" s="54"/>
      <c r="GUY345" s="54"/>
      <c r="GUZ345" s="54"/>
      <c r="GVA345" s="54"/>
      <c r="GVB345" s="54"/>
      <c r="GVC345" s="54"/>
      <c r="GVD345" s="54"/>
      <c r="GVE345" s="54"/>
      <c r="GVF345" s="54"/>
      <c r="GVG345" s="54"/>
      <c r="GVH345" s="54"/>
      <c r="GVI345" s="54"/>
      <c r="GVJ345" s="54"/>
      <c r="GVK345" s="54"/>
      <c r="GVL345" s="54"/>
      <c r="GVM345" s="54"/>
      <c r="GVN345" s="54"/>
      <c r="GVO345" s="54"/>
      <c r="GVP345" s="54"/>
      <c r="GVQ345" s="54"/>
      <c r="GVR345" s="54"/>
      <c r="GVS345" s="54"/>
      <c r="GVT345" s="54"/>
      <c r="GVU345" s="54"/>
      <c r="GVV345" s="54"/>
      <c r="GVW345" s="54"/>
      <c r="GVX345" s="54"/>
      <c r="GVY345" s="54"/>
      <c r="GVZ345" s="54"/>
      <c r="GWA345" s="54"/>
      <c r="GWB345" s="54"/>
      <c r="GWC345" s="54"/>
      <c r="GWD345" s="54"/>
      <c r="GWE345" s="54"/>
      <c r="GWF345" s="54"/>
      <c r="GWG345" s="54"/>
      <c r="GWH345" s="54"/>
      <c r="GWI345" s="54"/>
      <c r="GWJ345" s="54"/>
      <c r="GWK345" s="54"/>
      <c r="GWL345" s="54"/>
      <c r="GWM345" s="54"/>
      <c r="GWN345" s="54"/>
      <c r="GWO345" s="54"/>
      <c r="GWP345" s="54"/>
      <c r="GWQ345" s="54"/>
      <c r="GWR345" s="54"/>
      <c r="GWS345" s="54"/>
      <c r="GWT345" s="54"/>
      <c r="GWU345" s="54"/>
      <c r="GWV345" s="54"/>
      <c r="GWW345" s="54"/>
      <c r="GWX345" s="54"/>
      <c r="GWY345" s="54"/>
      <c r="GWZ345" s="54"/>
      <c r="GXA345" s="54"/>
      <c r="GXB345" s="54"/>
      <c r="GXC345" s="54"/>
      <c r="GXD345" s="54"/>
      <c r="GXE345" s="54"/>
      <c r="GXF345" s="54"/>
      <c r="GXG345" s="54"/>
      <c r="GXH345" s="54"/>
      <c r="GXI345" s="54"/>
      <c r="GXJ345" s="54"/>
      <c r="GXK345" s="54"/>
      <c r="GXL345" s="54"/>
      <c r="GXM345" s="54"/>
      <c r="GXN345" s="54"/>
      <c r="GXO345" s="54"/>
      <c r="GXP345" s="54"/>
      <c r="GXQ345" s="54"/>
      <c r="GXR345" s="54"/>
      <c r="GXS345" s="54"/>
      <c r="GXT345" s="54"/>
      <c r="GXU345" s="54"/>
      <c r="GXV345" s="54"/>
      <c r="GXW345" s="54"/>
      <c r="GXX345" s="54"/>
      <c r="GXY345" s="54"/>
      <c r="GXZ345" s="54"/>
      <c r="GYA345" s="54"/>
      <c r="GYB345" s="54"/>
      <c r="GYC345" s="54"/>
      <c r="GYD345" s="54"/>
      <c r="GYE345" s="54"/>
      <c r="GYF345" s="54"/>
      <c r="GYG345" s="54"/>
      <c r="GYH345" s="54"/>
      <c r="GYI345" s="54"/>
      <c r="GYJ345" s="54"/>
      <c r="GYK345" s="54"/>
      <c r="GYL345" s="54"/>
      <c r="GYM345" s="54"/>
      <c r="GYN345" s="54"/>
      <c r="GYO345" s="54"/>
      <c r="GYP345" s="54"/>
      <c r="GYQ345" s="54"/>
      <c r="GYR345" s="54"/>
      <c r="GYS345" s="54"/>
      <c r="GYT345" s="54"/>
      <c r="GYU345" s="54"/>
      <c r="GYV345" s="54"/>
      <c r="GYW345" s="54"/>
      <c r="GYX345" s="54"/>
      <c r="GYY345" s="54"/>
      <c r="GYZ345" s="54"/>
      <c r="GZA345" s="54"/>
      <c r="GZB345" s="54"/>
      <c r="GZC345" s="54"/>
      <c r="GZD345" s="54"/>
      <c r="GZE345" s="54"/>
      <c r="GZF345" s="54"/>
      <c r="GZG345" s="54"/>
      <c r="GZH345" s="54"/>
      <c r="GZI345" s="54"/>
      <c r="GZJ345" s="54"/>
      <c r="GZK345" s="54"/>
      <c r="GZL345" s="54"/>
      <c r="GZM345" s="54"/>
      <c r="GZN345" s="54"/>
      <c r="GZO345" s="54"/>
      <c r="GZP345" s="54"/>
      <c r="GZQ345" s="54"/>
      <c r="GZR345" s="54"/>
      <c r="GZS345" s="54"/>
      <c r="GZT345" s="54"/>
      <c r="GZU345" s="54"/>
      <c r="GZV345" s="54"/>
      <c r="GZW345" s="54"/>
      <c r="GZX345" s="54"/>
      <c r="GZY345" s="54"/>
      <c r="GZZ345" s="54"/>
      <c r="HAA345" s="54"/>
      <c r="HAB345" s="54"/>
      <c r="HAC345" s="54"/>
      <c r="HAD345" s="54"/>
      <c r="HAE345" s="54"/>
      <c r="HAF345" s="54"/>
      <c r="HAG345" s="54"/>
      <c r="HAH345" s="54"/>
      <c r="HAI345" s="54"/>
      <c r="HAJ345" s="54"/>
      <c r="HAK345" s="54"/>
      <c r="HAL345" s="54"/>
      <c r="HAM345" s="54"/>
      <c r="HAN345" s="54"/>
      <c r="HAO345" s="54"/>
      <c r="HAP345" s="54"/>
      <c r="HAQ345" s="54"/>
      <c r="HAR345" s="54"/>
      <c r="HAS345" s="54"/>
      <c r="HAT345" s="54"/>
      <c r="HAU345" s="54"/>
      <c r="HAV345" s="54"/>
      <c r="HAW345" s="54"/>
      <c r="HAX345" s="54"/>
      <c r="HAY345" s="54"/>
      <c r="HAZ345" s="54"/>
      <c r="HBA345" s="54"/>
      <c r="HBB345" s="54"/>
      <c r="HBC345" s="54"/>
      <c r="HBD345" s="54"/>
      <c r="HBE345" s="54"/>
      <c r="HBF345" s="54"/>
      <c r="HBG345" s="54"/>
      <c r="HBH345" s="54"/>
      <c r="HBI345" s="54"/>
      <c r="HBJ345" s="54"/>
      <c r="HBK345" s="54"/>
      <c r="HBL345" s="54"/>
      <c r="HBM345" s="54"/>
      <c r="HBN345" s="54"/>
      <c r="HBO345" s="54"/>
      <c r="HBP345" s="54"/>
      <c r="HBQ345" s="54"/>
      <c r="HBR345" s="54"/>
      <c r="HBS345" s="54"/>
      <c r="HBT345" s="54"/>
      <c r="HBU345" s="54"/>
      <c r="HBV345" s="54"/>
      <c r="HBW345" s="54"/>
      <c r="HBX345" s="54"/>
      <c r="HBY345" s="54"/>
      <c r="HBZ345" s="54"/>
      <c r="HCA345" s="54"/>
      <c r="HCB345" s="54"/>
      <c r="HCC345" s="54"/>
      <c r="HCD345" s="54"/>
      <c r="HCE345" s="54"/>
      <c r="HCF345" s="54"/>
      <c r="HCG345" s="54"/>
      <c r="HCH345" s="54"/>
      <c r="HCI345" s="54"/>
      <c r="HCJ345" s="54"/>
      <c r="HCK345" s="54"/>
      <c r="HCL345" s="54"/>
      <c r="HCM345" s="54"/>
      <c r="HCN345" s="54"/>
      <c r="HCO345" s="54"/>
      <c r="HCP345" s="54"/>
      <c r="HCQ345" s="54"/>
      <c r="HCR345" s="54"/>
      <c r="HCS345" s="54"/>
      <c r="HCT345" s="54"/>
      <c r="HCU345" s="54"/>
      <c r="HCV345" s="54"/>
      <c r="HCW345" s="54"/>
      <c r="HCX345" s="54"/>
      <c r="HCY345" s="54"/>
      <c r="HCZ345" s="54"/>
      <c r="HDA345" s="54"/>
      <c r="HDB345" s="54"/>
      <c r="HDC345" s="54"/>
      <c r="HDD345" s="54"/>
      <c r="HDE345" s="54"/>
      <c r="HDF345" s="54"/>
      <c r="HDG345" s="54"/>
      <c r="HDH345" s="54"/>
      <c r="HDI345" s="54"/>
      <c r="HDJ345" s="54"/>
      <c r="HDK345" s="54"/>
      <c r="HDL345" s="54"/>
      <c r="HDM345" s="54"/>
      <c r="HDN345" s="54"/>
      <c r="HDO345" s="54"/>
      <c r="HDP345" s="54"/>
      <c r="HDQ345" s="54"/>
      <c r="HDR345" s="54"/>
      <c r="HDS345" s="54"/>
      <c r="HDT345" s="54"/>
      <c r="HDU345" s="54"/>
      <c r="HDV345" s="54"/>
      <c r="HDW345" s="54"/>
      <c r="HDX345" s="54"/>
      <c r="HDY345" s="54"/>
      <c r="HDZ345" s="54"/>
      <c r="HEA345" s="54"/>
      <c r="HEB345" s="54"/>
      <c r="HEC345" s="54"/>
      <c r="HED345" s="54"/>
      <c r="HEE345" s="54"/>
      <c r="HEF345" s="54"/>
      <c r="HEG345" s="54"/>
      <c r="HEH345" s="54"/>
      <c r="HEI345" s="54"/>
      <c r="HEJ345" s="54"/>
      <c r="HEK345" s="54"/>
      <c r="HEL345" s="54"/>
      <c r="HEM345" s="54"/>
      <c r="HEN345" s="54"/>
      <c r="HEO345" s="54"/>
      <c r="HEP345" s="54"/>
      <c r="HEQ345" s="54"/>
      <c r="HER345" s="54"/>
      <c r="HES345" s="54"/>
      <c r="HET345" s="54"/>
      <c r="HEU345" s="54"/>
      <c r="HEV345" s="54"/>
      <c r="HEW345" s="54"/>
      <c r="HEX345" s="54"/>
      <c r="HEY345" s="54"/>
      <c r="HEZ345" s="54"/>
      <c r="HFA345" s="54"/>
      <c r="HFB345" s="54"/>
      <c r="HFC345" s="54"/>
      <c r="HFD345" s="54"/>
      <c r="HFE345" s="54"/>
      <c r="HFF345" s="54"/>
      <c r="HFG345" s="54"/>
      <c r="HFH345" s="54"/>
      <c r="HFI345" s="54"/>
      <c r="HFJ345" s="54"/>
      <c r="HFK345" s="54"/>
      <c r="HFL345" s="54"/>
      <c r="HFM345" s="54"/>
      <c r="HFN345" s="54"/>
      <c r="HFO345" s="54"/>
      <c r="HFP345" s="54"/>
      <c r="HFQ345" s="54"/>
      <c r="HFR345" s="54"/>
      <c r="HFS345" s="54"/>
      <c r="HFT345" s="54"/>
      <c r="HFU345" s="54"/>
      <c r="HFV345" s="54"/>
      <c r="HFW345" s="54"/>
      <c r="HFX345" s="54"/>
      <c r="HFY345" s="54"/>
      <c r="HFZ345" s="54"/>
      <c r="HGA345" s="54"/>
      <c r="HGB345" s="54"/>
      <c r="HGC345" s="54"/>
      <c r="HGD345" s="54"/>
      <c r="HGE345" s="54"/>
      <c r="HGF345" s="54"/>
      <c r="HGG345" s="54"/>
      <c r="HGH345" s="54"/>
      <c r="HGI345" s="54"/>
      <c r="HGJ345" s="54"/>
      <c r="HGK345" s="54"/>
      <c r="HGL345" s="54"/>
      <c r="HGM345" s="54"/>
      <c r="HGN345" s="54"/>
      <c r="HGO345" s="54"/>
      <c r="HGP345" s="54"/>
      <c r="HGQ345" s="54"/>
      <c r="HGR345" s="54"/>
      <c r="HGS345" s="54"/>
      <c r="HGT345" s="54"/>
      <c r="HGU345" s="54"/>
      <c r="HGV345" s="54"/>
      <c r="HGW345" s="54"/>
      <c r="HGX345" s="54"/>
      <c r="HGY345" s="54"/>
      <c r="HGZ345" s="54"/>
      <c r="HHA345" s="54"/>
      <c r="HHB345" s="54"/>
      <c r="HHC345" s="54"/>
      <c r="HHD345" s="54"/>
      <c r="HHE345" s="54"/>
      <c r="HHF345" s="54"/>
      <c r="HHG345" s="54"/>
      <c r="HHH345" s="54"/>
      <c r="HHI345" s="54"/>
      <c r="HHJ345" s="54"/>
      <c r="HHK345" s="54"/>
      <c r="HHL345" s="54"/>
      <c r="HHM345" s="54"/>
      <c r="HHN345" s="54"/>
      <c r="HHO345" s="54"/>
      <c r="HHP345" s="54"/>
      <c r="HHQ345" s="54"/>
      <c r="HHR345" s="54"/>
      <c r="HHS345" s="54"/>
      <c r="HHT345" s="54"/>
      <c r="HHU345" s="54"/>
      <c r="HHV345" s="54"/>
      <c r="HHW345" s="54"/>
      <c r="HHX345" s="54"/>
      <c r="HHY345" s="54"/>
      <c r="HHZ345" s="54"/>
      <c r="HIA345" s="54"/>
      <c r="HIB345" s="54"/>
      <c r="HIC345" s="54"/>
      <c r="HID345" s="54"/>
      <c r="HIE345" s="54"/>
      <c r="HIF345" s="54"/>
      <c r="HIG345" s="54"/>
      <c r="HIH345" s="54"/>
      <c r="HII345" s="54"/>
      <c r="HIJ345" s="54"/>
      <c r="HIK345" s="54"/>
      <c r="HIL345" s="54"/>
      <c r="HIM345" s="54"/>
      <c r="HIN345" s="54"/>
      <c r="HIO345" s="54"/>
      <c r="HIP345" s="54"/>
      <c r="HIQ345" s="54"/>
      <c r="HIR345" s="54"/>
      <c r="HIS345" s="54"/>
      <c r="HIT345" s="54"/>
      <c r="HIU345" s="54"/>
      <c r="HIV345" s="54"/>
      <c r="HIW345" s="54"/>
      <c r="HIX345" s="54"/>
      <c r="HIY345" s="54"/>
      <c r="HIZ345" s="54"/>
      <c r="HJA345" s="54"/>
      <c r="HJB345" s="54"/>
      <c r="HJC345" s="54"/>
      <c r="HJD345" s="54"/>
      <c r="HJE345" s="54"/>
      <c r="HJF345" s="54"/>
      <c r="HJG345" s="54"/>
      <c r="HJH345" s="54"/>
      <c r="HJI345" s="54"/>
      <c r="HJJ345" s="54"/>
      <c r="HJK345" s="54"/>
      <c r="HJL345" s="54"/>
      <c r="HJM345" s="54"/>
      <c r="HJN345" s="54"/>
      <c r="HJO345" s="54"/>
      <c r="HJP345" s="54"/>
      <c r="HJQ345" s="54"/>
      <c r="HJR345" s="54"/>
      <c r="HJS345" s="54"/>
      <c r="HJT345" s="54"/>
      <c r="HJU345" s="54"/>
      <c r="HJV345" s="54"/>
      <c r="HJW345" s="54"/>
      <c r="HJX345" s="54"/>
      <c r="HJY345" s="54"/>
      <c r="HJZ345" s="54"/>
      <c r="HKA345" s="54"/>
      <c r="HKB345" s="54"/>
      <c r="HKC345" s="54"/>
      <c r="HKD345" s="54"/>
      <c r="HKE345" s="54"/>
      <c r="HKF345" s="54"/>
      <c r="HKG345" s="54"/>
      <c r="HKH345" s="54"/>
      <c r="HKI345" s="54"/>
      <c r="HKJ345" s="54"/>
      <c r="HKK345" s="54"/>
      <c r="HKL345" s="54"/>
      <c r="HKM345" s="54"/>
      <c r="HKN345" s="54"/>
      <c r="HKO345" s="54"/>
      <c r="HKP345" s="54"/>
      <c r="HKQ345" s="54"/>
      <c r="HKR345" s="54"/>
      <c r="HKS345" s="54"/>
      <c r="HKT345" s="54"/>
      <c r="HKU345" s="54"/>
      <c r="HKV345" s="54"/>
      <c r="HKW345" s="54"/>
      <c r="HKX345" s="54"/>
      <c r="HKY345" s="54"/>
      <c r="HKZ345" s="54"/>
      <c r="HLA345" s="54"/>
      <c r="HLB345" s="54"/>
      <c r="HLC345" s="54"/>
      <c r="HLD345" s="54"/>
      <c r="HLE345" s="54"/>
      <c r="HLF345" s="54"/>
      <c r="HLG345" s="54"/>
      <c r="HLH345" s="54"/>
      <c r="HLI345" s="54"/>
      <c r="HLJ345" s="54"/>
      <c r="HLK345" s="54"/>
      <c r="HLL345" s="54"/>
      <c r="HLM345" s="54"/>
      <c r="HLN345" s="54"/>
      <c r="HLO345" s="54"/>
      <c r="HLP345" s="54"/>
      <c r="HLQ345" s="54"/>
      <c r="HLR345" s="54"/>
      <c r="HLS345" s="54"/>
      <c r="HLT345" s="54"/>
      <c r="HLU345" s="54"/>
      <c r="HLV345" s="54"/>
      <c r="HLW345" s="54"/>
      <c r="HLX345" s="54"/>
      <c r="HLY345" s="54"/>
      <c r="HLZ345" s="54"/>
      <c r="HMA345" s="54"/>
      <c r="HMB345" s="54"/>
      <c r="HMC345" s="54"/>
      <c r="HMD345" s="54"/>
      <c r="HME345" s="54"/>
      <c r="HMF345" s="54"/>
      <c r="HMG345" s="54"/>
      <c r="HMH345" s="54"/>
      <c r="HMI345" s="54"/>
      <c r="HMJ345" s="54"/>
      <c r="HMK345" s="54"/>
      <c r="HML345" s="54"/>
      <c r="HMM345" s="54"/>
      <c r="HMN345" s="54"/>
      <c r="HMO345" s="54"/>
      <c r="HMP345" s="54"/>
      <c r="HMQ345" s="54"/>
      <c r="HMR345" s="54"/>
      <c r="HMS345" s="54"/>
      <c r="HMT345" s="54"/>
      <c r="HMU345" s="54"/>
      <c r="HMV345" s="54"/>
      <c r="HMW345" s="54"/>
      <c r="HMX345" s="54"/>
      <c r="HMY345" s="54"/>
      <c r="HMZ345" s="54"/>
      <c r="HNA345" s="54"/>
      <c r="HNB345" s="54"/>
      <c r="HNC345" s="54"/>
      <c r="HND345" s="54"/>
      <c r="HNE345" s="54"/>
      <c r="HNF345" s="54"/>
      <c r="HNG345" s="54"/>
      <c r="HNH345" s="54"/>
      <c r="HNI345" s="54"/>
      <c r="HNJ345" s="54"/>
      <c r="HNK345" s="54"/>
      <c r="HNL345" s="54"/>
      <c r="HNM345" s="54"/>
      <c r="HNN345" s="54"/>
      <c r="HNO345" s="54"/>
      <c r="HNP345" s="54"/>
      <c r="HNQ345" s="54"/>
      <c r="HNR345" s="54"/>
      <c r="HNS345" s="54"/>
      <c r="HNT345" s="54"/>
      <c r="HNU345" s="54"/>
      <c r="HNV345" s="54"/>
      <c r="HNW345" s="54"/>
      <c r="HNX345" s="54"/>
      <c r="HNY345" s="54"/>
      <c r="HNZ345" s="54"/>
      <c r="HOA345" s="54"/>
      <c r="HOB345" s="54"/>
      <c r="HOC345" s="54"/>
      <c r="HOD345" s="54"/>
      <c r="HOE345" s="54"/>
      <c r="HOF345" s="54"/>
      <c r="HOG345" s="54"/>
      <c r="HOH345" s="54"/>
      <c r="HOI345" s="54"/>
      <c r="HOJ345" s="54"/>
      <c r="HOK345" s="54"/>
      <c r="HOL345" s="54"/>
      <c r="HOM345" s="54"/>
      <c r="HON345" s="54"/>
      <c r="HOO345" s="54"/>
      <c r="HOP345" s="54"/>
      <c r="HOQ345" s="54"/>
      <c r="HOR345" s="54"/>
      <c r="HOS345" s="54"/>
      <c r="HOT345" s="54"/>
      <c r="HOU345" s="54"/>
      <c r="HOV345" s="54"/>
      <c r="HOW345" s="54"/>
      <c r="HOX345" s="54"/>
      <c r="HOY345" s="54"/>
      <c r="HOZ345" s="54"/>
      <c r="HPA345" s="54"/>
      <c r="HPB345" s="54"/>
      <c r="HPC345" s="54"/>
      <c r="HPD345" s="54"/>
      <c r="HPE345" s="54"/>
      <c r="HPF345" s="54"/>
      <c r="HPG345" s="54"/>
      <c r="HPH345" s="54"/>
      <c r="HPI345" s="54"/>
      <c r="HPJ345" s="54"/>
      <c r="HPK345" s="54"/>
      <c r="HPL345" s="54"/>
      <c r="HPM345" s="54"/>
      <c r="HPN345" s="54"/>
      <c r="HPO345" s="54"/>
      <c r="HPP345" s="54"/>
      <c r="HPQ345" s="54"/>
      <c r="HPR345" s="54"/>
      <c r="HPS345" s="54"/>
      <c r="HPT345" s="54"/>
      <c r="HPU345" s="54"/>
      <c r="HPV345" s="54"/>
      <c r="HPW345" s="54"/>
      <c r="HPX345" s="54"/>
      <c r="HPY345" s="54"/>
      <c r="HPZ345" s="54"/>
      <c r="HQA345" s="54"/>
      <c r="HQB345" s="54"/>
      <c r="HQC345" s="54"/>
      <c r="HQD345" s="54"/>
      <c r="HQE345" s="54"/>
      <c r="HQF345" s="54"/>
      <c r="HQG345" s="54"/>
      <c r="HQH345" s="54"/>
      <c r="HQI345" s="54"/>
      <c r="HQJ345" s="54"/>
      <c r="HQK345" s="54"/>
      <c r="HQL345" s="54"/>
      <c r="HQM345" s="54"/>
      <c r="HQN345" s="54"/>
      <c r="HQO345" s="54"/>
      <c r="HQP345" s="54"/>
      <c r="HQQ345" s="54"/>
      <c r="HQR345" s="54"/>
      <c r="HQS345" s="54"/>
      <c r="HQT345" s="54"/>
      <c r="HQU345" s="54"/>
      <c r="HQV345" s="54"/>
      <c r="HQW345" s="54"/>
      <c r="HQX345" s="54"/>
      <c r="HQY345" s="54"/>
      <c r="HQZ345" s="54"/>
      <c r="HRA345" s="54"/>
      <c r="HRB345" s="54"/>
      <c r="HRC345" s="54"/>
      <c r="HRD345" s="54"/>
      <c r="HRE345" s="54"/>
      <c r="HRF345" s="54"/>
      <c r="HRG345" s="54"/>
      <c r="HRH345" s="54"/>
      <c r="HRI345" s="54"/>
      <c r="HRJ345" s="54"/>
      <c r="HRK345" s="54"/>
      <c r="HRL345" s="54"/>
      <c r="HRM345" s="54"/>
      <c r="HRN345" s="54"/>
      <c r="HRO345" s="54"/>
      <c r="HRP345" s="54"/>
      <c r="HRQ345" s="54"/>
      <c r="HRR345" s="54"/>
      <c r="HRS345" s="54"/>
      <c r="HRT345" s="54"/>
      <c r="HRU345" s="54"/>
      <c r="HRV345" s="54"/>
      <c r="HRW345" s="54"/>
      <c r="HRX345" s="54"/>
      <c r="HRY345" s="54"/>
      <c r="HRZ345" s="54"/>
      <c r="HSA345" s="54"/>
      <c r="HSB345" s="54"/>
      <c r="HSC345" s="54"/>
      <c r="HSD345" s="54"/>
      <c r="HSE345" s="54"/>
      <c r="HSF345" s="54"/>
      <c r="HSG345" s="54"/>
      <c r="HSH345" s="54"/>
      <c r="HSI345" s="54"/>
      <c r="HSJ345" s="54"/>
      <c r="HSK345" s="54"/>
      <c r="HSL345" s="54"/>
      <c r="HSM345" s="54"/>
      <c r="HSN345" s="54"/>
      <c r="HSO345" s="54"/>
      <c r="HSP345" s="54"/>
      <c r="HSQ345" s="54"/>
      <c r="HSR345" s="54"/>
      <c r="HSS345" s="54"/>
      <c r="HST345" s="54"/>
      <c r="HSU345" s="54"/>
      <c r="HSV345" s="54"/>
      <c r="HSW345" s="54"/>
      <c r="HSX345" s="54"/>
      <c r="HSY345" s="54"/>
      <c r="HSZ345" s="54"/>
      <c r="HTA345" s="54"/>
      <c r="HTB345" s="54"/>
      <c r="HTC345" s="54"/>
      <c r="HTD345" s="54"/>
      <c r="HTE345" s="54"/>
      <c r="HTF345" s="54"/>
      <c r="HTG345" s="54"/>
      <c r="HTH345" s="54"/>
      <c r="HTI345" s="54"/>
      <c r="HTJ345" s="54"/>
      <c r="HTK345" s="54"/>
      <c r="HTL345" s="54"/>
      <c r="HTM345" s="54"/>
      <c r="HTN345" s="54"/>
      <c r="HTO345" s="54"/>
      <c r="HTP345" s="54"/>
      <c r="HTQ345" s="54"/>
      <c r="HTR345" s="54"/>
      <c r="HTS345" s="54"/>
      <c r="HTT345" s="54"/>
      <c r="HTU345" s="54"/>
      <c r="HTV345" s="54"/>
      <c r="HTW345" s="54"/>
      <c r="HTX345" s="54"/>
      <c r="HTY345" s="54"/>
      <c r="HTZ345" s="54"/>
      <c r="HUA345" s="54"/>
      <c r="HUB345" s="54"/>
      <c r="HUC345" s="54"/>
      <c r="HUD345" s="54"/>
      <c r="HUE345" s="54"/>
      <c r="HUF345" s="54"/>
      <c r="HUG345" s="54"/>
      <c r="HUH345" s="54"/>
      <c r="HUI345" s="54"/>
      <c r="HUJ345" s="54"/>
      <c r="HUK345" s="54"/>
      <c r="HUL345" s="54"/>
      <c r="HUM345" s="54"/>
      <c r="HUN345" s="54"/>
      <c r="HUO345" s="54"/>
      <c r="HUP345" s="54"/>
      <c r="HUQ345" s="54"/>
      <c r="HUR345" s="54"/>
      <c r="HUS345" s="54"/>
      <c r="HUT345" s="54"/>
      <c r="HUU345" s="54"/>
      <c r="HUV345" s="54"/>
      <c r="HUW345" s="54"/>
      <c r="HUX345" s="54"/>
      <c r="HUY345" s="54"/>
      <c r="HUZ345" s="54"/>
      <c r="HVA345" s="54"/>
      <c r="HVB345" s="54"/>
      <c r="HVC345" s="54"/>
      <c r="HVD345" s="54"/>
      <c r="HVE345" s="54"/>
      <c r="HVF345" s="54"/>
      <c r="HVG345" s="54"/>
      <c r="HVH345" s="54"/>
      <c r="HVI345" s="54"/>
      <c r="HVJ345" s="54"/>
      <c r="HVK345" s="54"/>
      <c r="HVL345" s="54"/>
      <c r="HVM345" s="54"/>
      <c r="HVN345" s="54"/>
      <c r="HVO345" s="54"/>
      <c r="HVP345" s="54"/>
      <c r="HVQ345" s="54"/>
      <c r="HVR345" s="54"/>
      <c r="HVS345" s="54"/>
      <c r="HVT345" s="54"/>
      <c r="HVU345" s="54"/>
      <c r="HVV345" s="54"/>
      <c r="HVW345" s="54"/>
      <c r="HVX345" s="54"/>
      <c r="HVY345" s="54"/>
      <c r="HVZ345" s="54"/>
      <c r="HWA345" s="54"/>
      <c r="HWB345" s="54"/>
      <c r="HWC345" s="54"/>
      <c r="HWD345" s="54"/>
      <c r="HWE345" s="54"/>
      <c r="HWF345" s="54"/>
      <c r="HWG345" s="54"/>
      <c r="HWH345" s="54"/>
      <c r="HWI345" s="54"/>
      <c r="HWJ345" s="54"/>
      <c r="HWK345" s="54"/>
      <c r="HWL345" s="54"/>
      <c r="HWM345" s="54"/>
      <c r="HWN345" s="54"/>
      <c r="HWO345" s="54"/>
      <c r="HWP345" s="54"/>
      <c r="HWQ345" s="54"/>
      <c r="HWR345" s="54"/>
      <c r="HWS345" s="54"/>
      <c r="HWT345" s="54"/>
      <c r="HWU345" s="54"/>
      <c r="HWV345" s="54"/>
      <c r="HWW345" s="54"/>
      <c r="HWX345" s="54"/>
      <c r="HWY345" s="54"/>
      <c r="HWZ345" s="54"/>
      <c r="HXA345" s="54"/>
      <c r="HXB345" s="54"/>
      <c r="HXC345" s="54"/>
      <c r="HXD345" s="54"/>
      <c r="HXE345" s="54"/>
      <c r="HXF345" s="54"/>
      <c r="HXG345" s="54"/>
      <c r="HXH345" s="54"/>
      <c r="HXI345" s="54"/>
      <c r="HXJ345" s="54"/>
      <c r="HXK345" s="54"/>
      <c r="HXL345" s="54"/>
      <c r="HXM345" s="54"/>
      <c r="HXN345" s="54"/>
      <c r="HXO345" s="54"/>
      <c r="HXP345" s="54"/>
      <c r="HXQ345" s="54"/>
      <c r="HXR345" s="54"/>
      <c r="HXS345" s="54"/>
      <c r="HXT345" s="54"/>
      <c r="HXU345" s="54"/>
      <c r="HXV345" s="54"/>
      <c r="HXW345" s="54"/>
      <c r="HXX345" s="54"/>
      <c r="HXY345" s="54"/>
      <c r="HXZ345" s="54"/>
      <c r="HYA345" s="54"/>
      <c r="HYB345" s="54"/>
      <c r="HYC345" s="54"/>
      <c r="HYD345" s="54"/>
      <c r="HYE345" s="54"/>
      <c r="HYF345" s="54"/>
      <c r="HYG345" s="54"/>
      <c r="HYH345" s="54"/>
      <c r="HYI345" s="54"/>
      <c r="HYJ345" s="54"/>
      <c r="HYK345" s="54"/>
      <c r="HYL345" s="54"/>
      <c r="HYM345" s="54"/>
      <c r="HYN345" s="54"/>
      <c r="HYO345" s="54"/>
      <c r="HYP345" s="54"/>
      <c r="HYQ345" s="54"/>
      <c r="HYR345" s="54"/>
      <c r="HYS345" s="54"/>
      <c r="HYT345" s="54"/>
      <c r="HYU345" s="54"/>
      <c r="HYV345" s="54"/>
      <c r="HYW345" s="54"/>
      <c r="HYX345" s="54"/>
      <c r="HYY345" s="54"/>
      <c r="HYZ345" s="54"/>
      <c r="HZA345" s="54"/>
      <c r="HZB345" s="54"/>
      <c r="HZC345" s="54"/>
      <c r="HZD345" s="54"/>
      <c r="HZE345" s="54"/>
      <c r="HZF345" s="54"/>
      <c r="HZG345" s="54"/>
      <c r="HZH345" s="54"/>
      <c r="HZI345" s="54"/>
      <c r="HZJ345" s="54"/>
      <c r="HZK345" s="54"/>
      <c r="HZL345" s="54"/>
      <c r="HZM345" s="54"/>
      <c r="HZN345" s="54"/>
      <c r="HZO345" s="54"/>
      <c r="HZP345" s="54"/>
      <c r="HZQ345" s="54"/>
      <c r="HZR345" s="54"/>
      <c r="HZS345" s="54"/>
      <c r="HZT345" s="54"/>
      <c r="HZU345" s="54"/>
      <c r="HZV345" s="54"/>
      <c r="HZW345" s="54"/>
      <c r="HZX345" s="54"/>
      <c r="HZY345" s="54"/>
      <c r="HZZ345" s="54"/>
      <c r="IAA345" s="54"/>
      <c r="IAB345" s="54"/>
      <c r="IAC345" s="54"/>
      <c r="IAD345" s="54"/>
      <c r="IAE345" s="54"/>
      <c r="IAF345" s="54"/>
      <c r="IAG345" s="54"/>
      <c r="IAH345" s="54"/>
      <c r="IAI345" s="54"/>
      <c r="IAJ345" s="54"/>
      <c r="IAK345" s="54"/>
      <c r="IAL345" s="54"/>
      <c r="IAM345" s="54"/>
      <c r="IAN345" s="54"/>
      <c r="IAO345" s="54"/>
      <c r="IAP345" s="54"/>
      <c r="IAQ345" s="54"/>
      <c r="IAR345" s="54"/>
      <c r="IAS345" s="54"/>
      <c r="IAT345" s="54"/>
      <c r="IAU345" s="54"/>
      <c r="IAV345" s="54"/>
      <c r="IAW345" s="54"/>
      <c r="IAX345" s="54"/>
      <c r="IAY345" s="54"/>
      <c r="IAZ345" s="54"/>
      <c r="IBA345" s="54"/>
      <c r="IBB345" s="54"/>
      <c r="IBC345" s="54"/>
      <c r="IBD345" s="54"/>
      <c r="IBE345" s="54"/>
      <c r="IBF345" s="54"/>
      <c r="IBG345" s="54"/>
      <c r="IBH345" s="54"/>
      <c r="IBI345" s="54"/>
      <c r="IBJ345" s="54"/>
      <c r="IBK345" s="54"/>
      <c r="IBL345" s="54"/>
      <c r="IBM345" s="54"/>
      <c r="IBN345" s="54"/>
      <c r="IBO345" s="54"/>
      <c r="IBP345" s="54"/>
      <c r="IBQ345" s="54"/>
      <c r="IBR345" s="54"/>
      <c r="IBS345" s="54"/>
      <c r="IBT345" s="54"/>
      <c r="IBU345" s="54"/>
      <c r="IBV345" s="54"/>
      <c r="IBW345" s="54"/>
      <c r="IBX345" s="54"/>
      <c r="IBY345" s="54"/>
      <c r="IBZ345" s="54"/>
      <c r="ICA345" s="54"/>
      <c r="ICB345" s="54"/>
      <c r="ICC345" s="54"/>
      <c r="ICD345" s="54"/>
      <c r="ICE345" s="54"/>
      <c r="ICF345" s="54"/>
      <c r="ICG345" s="54"/>
      <c r="ICH345" s="54"/>
      <c r="ICI345" s="54"/>
      <c r="ICJ345" s="54"/>
      <c r="ICK345" s="54"/>
      <c r="ICL345" s="54"/>
      <c r="ICM345" s="54"/>
      <c r="ICN345" s="54"/>
      <c r="ICO345" s="54"/>
      <c r="ICP345" s="54"/>
      <c r="ICQ345" s="54"/>
      <c r="ICR345" s="54"/>
      <c r="ICS345" s="54"/>
      <c r="ICT345" s="54"/>
      <c r="ICU345" s="54"/>
      <c r="ICV345" s="54"/>
      <c r="ICW345" s="54"/>
      <c r="ICX345" s="54"/>
      <c r="ICY345" s="54"/>
      <c r="ICZ345" s="54"/>
      <c r="IDA345" s="54"/>
      <c r="IDB345" s="54"/>
      <c r="IDC345" s="54"/>
      <c r="IDD345" s="54"/>
      <c r="IDE345" s="54"/>
      <c r="IDF345" s="54"/>
      <c r="IDG345" s="54"/>
      <c r="IDH345" s="54"/>
      <c r="IDI345" s="54"/>
      <c r="IDJ345" s="54"/>
      <c r="IDK345" s="54"/>
      <c r="IDL345" s="54"/>
      <c r="IDM345" s="54"/>
      <c r="IDN345" s="54"/>
      <c r="IDO345" s="54"/>
      <c r="IDP345" s="54"/>
      <c r="IDQ345" s="54"/>
      <c r="IDR345" s="54"/>
      <c r="IDS345" s="54"/>
      <c r="IDT345" s="54"/>
      <c r="IDU345" s="54"/>
      <c r="IDV345" s="54"/>
      <c r="IDW345" s="54"/>
      <c r="IDX345" s="54"/>
      <c r="IDY345" s="54"/>
      <c r="IDZ345" s="54"/>
      <c r="IEA345" s="54"/>
      <c r="IEB345" s="54"/>
      <c r="IEC345" s="54"/>
      <c r="IED345" s="54"/>
      <c r="IEE345" s="54"/>
      <c r="IEF345" s="54"/>
      <c r="IEG345" s="54"/>
      <c r="IEH345" s="54"/>
      <c r="IEI345" s="54"/>
      <c r="IEJ345" s="54"/>
      <c r="IEK345" s="54"/>
      <c r="IEL345" s="54"/>
      <c r="IEM345" s="54"/>
      <c r="IEN345" s="54"/>
      <c r="IEO345" s="54"/>
      <c r="IEP345" s="54"/>
      <c r="IEQ345" s="54"/>
      <c r="IER345" s="54"/>
      <c r="IES345" s="54"/>
      <c r="IET345" s="54"/>
      <c r="IEU345" s="54"/>
      <c r="IEV345" s="54"/>
      <c r="IEW345" s="54"/>
      <c r="IEX345" s="54"/>
      <c r="IEY345" s="54"/>
      <c r="IEZ345" s="54"/>
      <c r="IFA345" s="54"/>
      <c r="IFB345" s="54"/>
      <c r="IFC345" s="54"/>
      <c r="IFD345" s="54"/>
      <c r="IFE345" s="54"/>
      <c r="IFF345" s="54"/>
      <c r="IFG345" s="54"/>
      <c r="IFH345" s="54"/>
      <c r="IFI345" s="54"/>
      <c r="IFJ345" s="54"/>
      <c r="IFK345" s="54"/>
      <c r="IFL345" s="54"/>
      <c r="IFM345" s="54"/>
      <c r="IFN345" s="54"/>
      <c r="IFO345" s="54"/>
      <c r="IFP345" s="54"/>
      <c r="IFQ345" s="54"/>
      <c r="IFR345" s="54"/>
      <c r="IFS345" s="54"/>
      <c r="IFT345" s="54"/>
      <c r="IFU345" s="54"/>
      <c r="IFV345" s="54"/>
      <c r="IFW345" s="54"/>
      <c r="IFX345" s="54"/>
      <c r="IFY345" s="54"/>
      <c r="IFZ345" s="54"/>
      <c r="IGA345" s="54"/>
      <c r="IGB345" s="54"/>
      <c r="IGC345" s="54"/>
      <c r="IGD345" s="54"/>
      <c r="IGE345" s="54"/>
      <c r="IGF345" s="54"/>
      <c r="IGG345" s="54"/>
      <c r="IGH345" s="54"/>
      <c r="IGI345" s="54"/>
      <c r="IGJ345" s="54"/>
      <c r="IGK345" s="54"/>
      <c r="IGL345" s="54"/>
      <c r="IGM345" s="54"/>
      <c r="IGN345" s="54"/>
      <c r="IGO345" s="54"/>
      <c r="IGP345" s="54"/>
      <c r="IGQ345" s="54"/>
      <c r="IGR345" s="54"/>
      <c r="IGS345" s="54"/>
      <c r="IGT345" s="54"/>
      <c r="IGU345" s="54"/>
      <c r="IGV345" s="54"/>
      <c r="IGW345" s="54"/>
      <c r="IGX345" s="54"/>
      <c r="IGY345" s="54"/>
      <c r="IGZ345" s="54"/>
      <c r="IHA345" s="54"/>
      <c r="IHB345" s="54"/>
      <c r="IHC345" s="54"/>
      <c r="IHD345" s="54"/>
      <c r="IHE345" s="54"/>
      <c r="IHF345" s="54"/>
      <c r="IHG345" s="54"/>
      <c r="IHH345" s="54"/>
      <c r="IHI345" s="54"/>
      <c r="IHJ345" s="54"/>
      <c r="IHK345" s="54"/>
      <c r="IHL345" s="54"/>
      <c r="IHM345" s="54"/>
      <c r="IHN345" s="54"/>
      <c r="IHO345" s="54"/>
      <c r="IHP345" s="54"/>
      <c r="IHQ345" s="54"/>
      <c r="IHR345" s="54"/>
      <c r="IHS345" s="54"/>
      <c r="IHT345" s="54"/>
      <c r="IHU345" s="54"/>
      <c r="IHV345" s="54"/>
      <c r="IHW345" s="54"/>
      <c r="IHX345" s="54"/>
      <c r="IHY345" s="54"/>
      <c r="IHZ345" s="54"/>
      <c r="IIA345" s="54"/>
      <c r="IIB345" s="54"/>
      <c r="IIC345" s="54"/>
      <c r="IID345" s="54"/>
      <c r="IIE345" s="54"/>
      <c r="IIF345" s="54"/>
      <c r="IIG345" s="54"/>
      <c r="IIH345" s="54"/>
      <c r="III345" s="54"/>
      <c r="IIJ345" s="54"/>
      <c r="IIK345" s="54"/>
      <c r="IIL345" s="54"/>
      <c r="IIM345" s="54"/>
      <c r="IIN345" s="54"/>
      <c r="IIO345" s="54"/>
      <c r="IIP345" s="54"/>
      <c r="IIQ345" s="54"/>
      <c r="IIR345" s="54"/>
      <c r="IIS345" s="54"/>
      <c r="IIT345" s="54"/>
      <c r="IIU345" s="54"/>
      <c r="IIV345" s="54"/>
      <c r="IIW345" s="54"/>
      <c r="IIX345" s="54"/>
      <c r="IIY345" s="54"/>
      <c r="IIZ345" s="54"/>
      <c r="IJA345" s="54"/>
      <c r="IJB345" s="54"/>
      <c r="IJC345" s="54"/>
      <c r="IJD345" s="54"/>
      <c r="IJE345" s="54"/>
      <c r="IJF345" s="54"/>
      <c r="IJG345" s="54"/>
      <c r="IJH345" s="54"/>
      <c r="IJI345" s="54"/>
      <c r="IJJ345" s="54"/>
      <c r="IJK345" s="54"/>
      <c r="IJL345" s="54"/>
      <c r="IJM345" s="54"/>
      <c r="IJN345" s="54"/>
      <c r="IJO345" s="54"/>
      <c r="IJP345" s="54"/>
      <c r="IJQ345" s="54"/>
      <c r="IJR345" s="54"/>
      <c r="IJS345" s="54"/>
      <c r="IJT345" s="54"/>
      <c r="IJU345" s="54"/>
      <c r="IJV345" s="54"/>
      <c r="IJW345" s="54"/>
      <c r="IJX345" s="54"/>
      <c r="IJY345" s="54"/>
      <c r="IJZ345" s="54"/>
      <c r="IKA345" s="54"/>
      <c r="IKB345" s="54"/>
      <c r="IKC345" s="54"/>
      <c r="IKD345" s="54"/>
      <c r="IKE345" s="54"/>
      <c r="IKF345" s="54"/>
      <c r="IKG345" s="54"/>
      <c r="IKH345" s="54"/>
      <c r="IKI345" s="54"/>
      <c r="IKJ345" s="54"/>
      <c r="IKK345" s="54"/>
      <c r="IKL345" s="54"/>
      <c r="IKM345" s="54"/>
      <c r="IKN345" s="54"/>
      <c r="IKO345" s="54"/>
      <c r="IKP345" s="54"/>
      <c r="IKQ345" s="54"/>
      <c r="IKR345" s="54"/>
      <c r="IKS345" s="54"/>
      <c r="IKT345" s="54"/>
      <c r="IKU345" s="54"/>
      <c r="IKV345" s="54"/>
      <c r="IKW345" s="54"/>
      <c r="IKX345" s="54"/>
      <c r="IKY345" s="54"/>
      <c r="IKZ345" s="54"/>
      <c r="ILA345" s="54"/>
      <c r="ILB345" s="54"/>
      <c r="ILC345" s="54"/>
      <c r="ILD345" s="54"/>
      <c r="ILE345" s="54"/>
      <c r="ILF345" s="54"/>
      <c r="ILG345" s="54"/>
      <c r="ILH345" s="54"/>
      <c r="ILI345" s="54"/>
      <c r="ILJ345" s="54"/>
      <c r="ILK345" s="54"/>
      <c r="ILL345" s="54"/>
      <c r="ILM345" s="54"/>
      <c r="ILN345" s="54"/>
      <c r="ILO345" s="54"/>
      <c r="ILP345" s="54"/>
      <c r="ILQ345" s="54"/>
      <c r="ILR345" s="54"/>
      <c r="ILS345" s="54"/>
      <c r="ILT345" s="54"/>
      <c r="ILU345" s="54"/>
      <c r="ILV345" s="54"/>
      <c r="ILW345" s="54"/>
      <c r="ILX345" s="54"/>
      <c r="ILY345" s="54"/>
      <c r="ILZ345" s="54"/>
      <c r="IMA345" s="54"/>
      <c r="IMB345" s="54"/>
      <c r="IMC345" s="54"/>
      <c r="IMD345" s="54"/>
      <c r="IME345" s="54"/>
      <c r="IMF345" s="54"/>
      <c r="IMG345" s="54"/>
      <c r="IMH345" s="54"/>
      <c r="IMI345" s="54"/>
      <c r="IMJ345" s="54"/>
      <c r="IMK345" s="54"/>
      <c r="IML345" s="54"/>
      <c r="IMM345" s="54"/>
      <c r="IMN345" s="54"/>
      <c r="IMO345" s="54"/>
      <c r="IMP345" s="54"/>
      <c r="IMQ345" s="54"/>
      <c r="IMR345" s="54"/>
      <c r="IMS345" s="54"/>
      <c r="IMT345" s="54"/>
      <c r="IMU345" s="54"/>
      <c r="IMV345" s="54"/>
      <c r="IMW345" s="54"/>
      <c r="IMX345" s="54"/>
      <c r="IMY345" s="54"/>
      <c r="IMZ345" s="54"/>
      <c r="INA345" s="54"/>
      <c r="INB345" s="54"/>
      <c r="INC345" s="54"/>
      <c r="IND345" s="54"/>
      <c r="INE345" s="54"/>
      <c r="INF345" s="54"/>
      <c r="ING345" s="54"/>
      <c r="INH345" s="54"/>
      <c r="INI345" s="54"/>
      <c r="INJ345" s="54"/>
      <c r="INK345" s="54"/>
      <c r="INL345" s="54"/>
      <c r="INM345" s="54"/>
      <c r="INN345" s="54"/>
      <c r="INO345" s="54"/>
      <c r="INP345" s="54"/>
      <c r="INQ345" s="54"/>
      <c r="INR345" s="54"/>
      <c r="INS345" s="54"/>
      <c r="INT345" s="54"/>
      <c r="INU345" s="54"/>
      <c r="INV345" s="54"/>
      <c r="INW345" s="54"/>
      <c r="INX345" s="54"/>
      <c r="INY345" s="54"/>
      <c r="INZ345" s="54"/>
      <c r="IOA345" s="54"/>
      <c r="IOB345" s="54"/>
      <c r="IOC345" s="54"/>
      <c r="IOD345" s="54"/>
      <c r="IOE345" s="54"/>
      <c r="IOF345" s="54"/>
      <c r="IOG345" s="54"/>
      <c r="IOH345" s="54"/>
      <c r="IOI345" s="54"/>
      <c r="IOJ345" s="54"/>
      <c r="IOK345" s="54"/>
      <c r="IOL345" s="54"/>
      <c r="IOM345" s="54"/>
      <c r="ION345" s="54"/>
      <c r="IOO345" s="54"/>
      <c r="IOP345" s="54"/>
      <c r="IOQ345" s="54"/>
      <c r="IOR345" s="54"/>
      <c r="IOS345" s="54"/>
      <c r="IOT345" s="54"/>
      <c r="IOU345" s="54"/>
      <c r="IOV345" s="54"/>
      <c r="IOW345" s="54"/>
      <c r="IOX345" s="54"/>
      <c r="IOY345" s="54"/>
      <c r="IOZ345" s="54"/>
      <c r="IPA345" s="54"/>
      <c r="IPB345" s="54"/>
      <c r="IPC345" s="54"/>
      <c r="IPD345" s="54"/>
      <c r="IPE345" s="54"/>
      <c r="IPF345" s="54"/>
      <c r="IPG345" s="54"/>
      <c r="IPH345" s="54"/>
      <c r="IPI345" s="54"/>
      <c r="IPJ345" s="54"/>
      <c r="IPK345" s="54"/>
      <c r="IPL345" s="54"/>
      <c r="IPM345" s="54"/>
      <c r="IPN345" s="54"/>
      <c r="IPO345" s="54"/>
      <c r="IPP345" s="54"/>
      <c r="IPQ345" s="54"/>
      <c r="IPR345" s="54"/>
      <c r="IPS345" s="54"/>
      <c r="IPT345" s="54"/>
      <c r="IPU345" s="54"/>
      <c r="IPV345" s="54"/>
      <c r="IPW345" s="54"/>
      <c r="IPX345" s="54"/>
      <c r="IPY345" s="54"/>
      <c r="IPZ345" s="54"/>
      <c r="IQA345" s="54"/>
      <c r="IQB345" s="54"/>
      <c r="IQC345" s="54"/>
      <c r="IQD345" s="54"/>
      <c r="IQE345" s="54"/>
      <c r="IQF345" s="54"/>
      <c r="IQG345" s="54"/>
      <c r="IQH345" s="54"/>
      <c r="IQI345" s="54"/>
      <c r="IQJ345" s="54"/>
      <c r="IQK345" s="54"/>
      <c r="IQL345" s="54"/>
      <c r="IQM345" s="54"/>
      <c r="IQN345" s="54"/>
      <c r="IQO345" s="54"/>
      <c r="IQP345" s="54"/>
      <c r="IQQ345" s="54"/>
      <c r="IQR345" s="54"/>
      <c r="IQS345" s="54"/>
      <c r="IQT345" s="54"/>
      <c r="IQU345" s="54"/>
      <c r="IQV345" s="54"/>
      <c r="IQW345" s="54"/>
      <c r="IQX345" s="54"/>
      <c r="IQY345" s="54"/>
      <c r="IQZ345" s="54"/>
      <c r="IRA345" s="54"/>
      <c r="IRB345" s="54"/>
      <c r="IRC345" s="54"/>
      <c r="IRD345" s="54"/>
      <c r="IRE345" s="54"/>
      <c r="IRF345" s="54"/>
      <c r="IRG345" s="54"/>
      <c r="IRH345" s="54"/>
      <c r="IRI345" s="54"/>
      <c r="IRJ345" s="54"/>
      <c r="IRK345" s="54"/>
      <c r="IRL345" s="54"/>
      <c r="IRM345" s="54"/>
      <c r="IRN345" s="54"/>
      <c r="IRO345" s="54"/>
      <c r="IRP345" s="54"/>
      <c r="IRQ345" s="54"/>
      <c r="IRR345" s="54"/>
      <c r="IRS345" s="54"/>
      <c r="IRT345" s="54"/>
      <c r="IRU345" s="54"/>
      <c r="IRV345" s="54"/>
      <c r="IRW345" s="54"/>
      <c r="IRX345" s="54"/>
      <c r="IRY345" s="54"/>
      <c r="IRZ345" s="54"/>
      <c r="ISA345" s="54"/>
      <c r="ISB345" s="54"/>
      <c r="ISC345" s="54"/>
      <c r="ISD345" s="54"/>
      <c r="ISE345" s="54"/>
      <c r="ISF345" s="54"/>
      <c r="ISG345" s="54"/>
      <c r="ISH345" s="54"/>
      <c r="ISI345" s="54"/>
      <c r="ISJ345" s="54"/>
      <c r="ISK345" s="54"/>
      <c r="ISL345" s="54"/>
      <c r="ISM345" s="54"/>
      <c r="ISN345" s="54"/>
      <c r="ISO345" s="54"/>
      <c r="ISP345" s="54"/>
      <c r="ISQ345" s="54"/>
      <c r="ISR345" s="54"/>
      <c r="ISS345" s="54"/>
      <c r="IST345" s="54"/>
      <c r="ISU345" s="54"/>
      <c r="ISV345" s="54"/>
      <c r="ISW345" s="54"/>
      <c r="ISX345" s="54"/>
      <c r="ISY345" s="54"/>
      <c r="ISZ345" s="54"/>
      <c r="ITA345" s="54"/>
      <c r="ITB345" s="54"/>
      <c r="ITC345" s="54"/>
      <c r="ITD345" s="54"/>
      <c r="ITE345" s="54"/>
      <c r="ITF345" s="54"/>
      <c r="ITG345" s="54"/>
      <c r="ITH345" s="54"/>
      <c r="ITI345" s="54"/>
      <c r="ITJ345" s="54"/>
      <c r="ITK345" s="54"/>
      <c r="ITL345" s="54"/>
      <c r="ITM345" s="54"/>
      <c r="ITN345" s="54"/>
      <c r="ITO345" s="54"/>
      <c r="ITP345" s="54"/>
      <c r="ITQ345" s="54"/>
      <c r="ITR345" s="54"/>
      <c r="ITS345" s="54"/>
      <c r="ITT345" s="54"/>
      <c r="ITU345" s="54"/>
      <c r="ITV345" s="54"/>
      <c r="ITW345" s="54"/>
      <c r="ITX345" s="54"/>
      <c r="ITY345" s="54"/>
      <c r="ITZ345" s="54"/>
      <c r="IUA345" s="54"/>
      <c r="IUB345" s="54"/>
      <c r="IUC345" s="54"/>
      <c r="IUD345" s="54"/>
      <c r="IUE345" s="54"/>
      <c r="IUF345" s="54"/>
      <c r="IUG345" s="54"/>
      <c r="IUH345" s="54"/>
      <c r="IUI345" s="54"/>
      <c r="IUJ345" s="54"/>
      <c r="IUK345" s="54"/>
      <c r="IUL345" s="54"/>
      <c r="IUM345" s="54"/>
      <c r="IUN345" s="54"/>
      <c r="IUO345" s="54"/>
      <c r="IUP345" s="54"/>
      <c r="IUQ345" s="54"/>
      <c r="IUR345" s="54"/>
      <c r="IUS345" s="54"/>
      <c r="IUT345" s="54"/>
      <c r="IUU345" s="54"/>
      <c r="IUV345" s="54"/>
      <c r="IUW345" s="54"/>
      <c r="IUX345" s="54"/>
      <c r="IUY345" s="54"/>
      <c r="IUZ345" s="54"/>
      <c r="IVA345" s="54"/>
      <c r="IVB345" s="54"/>
      <c r="IVC345" s="54"/>
      <c r="IVD345" s="54"/>
      <c r="IVE345" s="54"/>
      <c r="IVF345" s="54"/>
      <c r="IVG345" s="54"/>
      <c r="IVH345" s="54"/>
      <c r="IVI345" s="54"/>
      <c r="IVJ345" s="54"/>
      <c r="IVK345" s="54"/>
      <c r="IVL345" s="54"/>
      <c r="IVM345" s="54"/>
      <c r="IVN345" s="54"/>
      <c r="IVO345" s="54"/>
      <c r="IVP345" s="54"/>
      <c r="IVQ345" s="54"/>
      <c r="IVR345" s="54"/>
      <c r="IVS345" s="54"/>
      <c r="IVT345" s="54"/>
      <c r="IVU345" s="54"/>
      <c r="IVV345" s="54"/>
      <c r="IVW345" s="54"/>
      <c r="IVX345" s="54"/>
      <c r="IVY345" s="54"/>
      <c r="IVZ345" s="54"/>
      <c r="IWA345" s="54"/>
      <c r="IWB345" s="54"/>
      <c r="IWC345" s="54"/>
      <c r="IWD345" s="54"/>
      <c r="IWE345" s="54"/>
      <c r="IWF345" s="54"/>
      <c r="IWG345" s="54"/>
      <c r="IWH345" s="54"/>
      <c r="IWI345" s="54"/>
      <c r="IWJ345" s="54"/>
      <c r="IWK345" s="54"/>
      <c r="IWL345" s="54"/>
      <c r="IWM345" s="54"/>
      <c r="IWN345" s="54"/>
      <c r="IWO345" s="54"/>
      <c r="IWP345" s="54"/>
      <c r="IWQ345" s="54"/>
      <c r="IWR345" s="54"/>
      <c r="IWS345" s="54"/>
      <c r="IWT345" s="54"/>
      <c r="IWU345" s="54"/>
      <c r="IWV345" s="54"/>
      <c r="IWW345" s="54"/>
      <c r="IWX345" s="54"/>
      <c r="IWY345" s="54"/>
      <c r="IWZ345" s="54"/>
      <c r="IXA345" s="54"/>
      <c r="IXB345" s="54"/>
      <c r="IXC345" s="54"/>
      <c r="IXD345" s="54"/>
      <c r="IXE345" s="54"/>
      <c r="IXF345" s="54"/>
      <c r="IXG345" s="54"/>
      <c r="IXH345" s="54"/>
      <c r="IXI345" s="54"/>
      <c r="IXJ345" s="54"/>
      <c r="IXK345" s="54"/>
      <c r="IXL345" s="54"/>
      <c r="IXM345" s="54"/>
      <c r="IXN345" s="54"/>
      <c r="IXO345" s="54"/>
      <c r="IXP345" s="54"/>
      <c r="IXQ345" s="54"/>
      <c r="IXR345" s="54"/>
      <c r="IXS345" s="54"/>
      <c r="IXT345" s="54"/>
      <c r="IXU345" s="54"/>
      <c r="IXV345" s="54"/>
      <c r="IXW345" s="54"/>
      <c r="IXX345" s="54"/>
      <c r="IXY345" s="54"/>
      <c r="IXZ345" s="54"/>
      <c r="IYA345" s="54"/>
      <c r="IYB345" s="54"/>
      <c r="IYC345" s="54"/>
      <c r="IYD345" s="54"/>
      <c r="IYE345" s="54"/>
      <c r="IYF345" s="54"/>
      <c r="IYG345" s="54"/>
      <c r="IYH345" s="54"/>
      <c r="IYI345" s="54"/>
      <c r="IYJ345" s="54"/>
      <c r="IYK345" s="54"/>
      <c r="IYL345" s="54"/>
      <c r="IYM345" s="54"/>
      <c r="IYN345" s="54"/>
      <c r="IYO345" s="54"/>
      <c r="IYP345" s="54"/>
      <c r="IYQ345" s="54"/>
      <c r="IYR345" s="54"/>
      <c r="IYS345" s="54"/>
      <c r="IYT345" s="54"/>
      <c r="IYU345" s="54"/>
      <c r="IYV345" s="54"/>
      <c r="IYW345" s="54"/>
      <c r="IYX345" s="54"/>
      <c r="IYY345" s="54"/>
      <c r="IYZ345" s="54"/>
      <c r="IZA345" s="54"/>
      <c r="IZB345" s="54"/>
      <c r="IZC345" s="54"/>
      <c r="IZD345" s="54"/>
      <c r="IZE345" s="54"/>
      <c r="IZF345" s="54"/>
      <c r="IZG345" s="54"/>
      <c r="IZH345" s="54"/>
      <c r="IZI345" s="54"/>
      <c r="IZJ345" s="54"/>
      <c r="IZK345" s="54"/>
      <c r="IZL345" s="54"/>
      <c r="IZM345" s="54"/>
      <c r="IZN345" s="54"/>
      <c r="IZO345" s="54"/>
      <c r="IZP345" s="54"/>
      <c r="IZQ345" s="54"/>
      <c r="IZR345" s="54"/>
      <c r="IZS345" s="54"/>
      <c r="IZT345" s="54"/>
      <c r="IZU345" s="54"/>
      <c r="IZV345" s="54"/>
      <c r="IZW345" s="54"/>
      <c r="IZX345" s="54"/>
      <c r="IZY345" s="54"/>
      <c r="IZZ345" s="54"/>
      <c r="JAA345" s="54"/>
      <c r="JAB345" s="54"/>
      <c r="JAC345" s="54"/>
      <c r="JAD345" s="54"/>
      <c r="JAE345" s="54"/>
      <c r="JAF345" s="54"/>
      <c r="JAG345" s="54"/>
      <c r="JAH345" s="54"/>
      <c r="JAI345" s="54"/>
      <c r="JAJ345" s="54"/>
      <c r="JAK345" s="54"/>
      <c r="JAL345" s="54"/>
      <c r="JAM345" s="54"/>
      <c r="JAN345" s="54"/>
      <c r="JAO345" s="54"/>
      <c r="JAP345" s="54"/>
      <c r="JAQ345" s="54"/>
      <c r="JAR345" s="54"/>
      <c r="JAS345" s="54"/>
      <c r="JAT345" s="54"/>
      <c r="JAU345" s="54"/>
      <c r="JAV345" s="54"/>
      <c r="JAW345" s="54"/>
      <c r="JAX345" s="54"/>
      <c r="JAY345" s="54"/>
      <c r="JAZ345" s="54"/>
      <c r="JBA345" s="54"/>
      <c r="JBB345" s="54"/>
      <c r="JBC345" s="54"/>
      <c r="JBD345" s="54"/>
      <c r="JBE345" s="54"/>
      <c r="JBF345" s="54"/>
      <c r="JBG345" s="54"/>
      <c r="JBH345" s="54"/>
      <c r="JBI345" s="54"/>
      <c r="JBJ345" s="54"/>
      <c r="JBK345" s="54"/>
      <c r="JBL345" s="54"/>
      <c r="JBM345" s="54"/>
      <c r="JBN345" s="54"/>
      <c r="JBO345" s="54"/>
      <c r="JBP345" s="54"/>
      <c r="JBQ345" s="54"/>
      <c r="JBR345" s="54"/>
      <c r="JBS345" s="54"/>
      <c r="JBT345" s="54"/>
      <c r="JBU345" s="54"/>
      <c r="JBV345" s="54"/>
      <c r="JBW345" s="54"/>
      <c r="JBX345" s="54"/>
      <c r="JBY345" s="54"/>
      <c r="JBZ345" s="54"/>
      <c r="JCA345" s="54"/>
      <c r="JCB345" s="54"/>
      <c r="JCC345" s="54"/>
      <c r="JCD345" s="54"/>
      <c r="JCE345" s="54"/>
      <c r="JCF345" s="54"/>
      <c r="JCG345" s="54"/>
      <c r="JCH345" s="54"/>
      <c r="JCI345" s="54"/>
      <c r="JCJ345" s="54"/>
      <c r="JCK345" s="54"/>
      <c r="JCL345" s="54"/>
      <c r="JCM345" s="54"/>
      <c r="JCN345" s="54"/>
      <c r="JCO345" s="54"/>
      <c r="JCP345" s="54"/>
      <c r="JCQ345" s="54"/>
      <c r="JCR345" s="54"/>
      <c r="JCS345" s="54"/>
      <c r="JCT345" s="54"/>
      <c r="JCU345" s="54"/>
      <c r="JCV345" s="54"/>
      <c r="JCW345" s="54"/>
      <c r="JCX345" s="54"/>
      <c r="JCY345" s="54"/>
      <c r="JCZ345" s="54"/>
      <c r="JDA345" s="54"/>
      <c r="JDB345" s="54"/>
      <c r="JDC345" s="54"/>
      <c r="JDD345" s="54"/>
      <c r="JDE345" s="54"/>
      <c r="JDF345" s="54"/>
      <c r="JDG345" s="54"/>
      <c r="JDH345" s="54"/>
      <c r="JDI345" s="54"/>
      <c r="JDJ345" s="54"/>
      <c r="JDK345" s="54"/>
      <c r="JDL345" s="54"/>
      <c r="JDM345" s="54"/>
      <c r="JDN345" s="54"/>
      <c r="JDO345" s="54"/>
      <c r="JDP345" s="54"/>
      <c r="JDQ345" s="54"/>
      <c r="JDR345" s="54"/>
      <c r="JDS345" s="54"/>
      <c r="JDT345" s="54"/>
      <c r="JDU345" s="54"/>
      <c r="JDV345" s="54"/>
      <c r="JDW345" s="54"/>
      <c r="JDX345" s="54"/>
      <c r="JDY345" s="54"/>
      <c r="JDZ345" s="54"/>
      <c r="JEA345" s="54"/>
      <c r="JEB345" s="54"/>
      <c r="JEC345" s="54"/>
      <c r="JED345" s="54"/>
      <c r="JEE345" s="54"/>
      <c r="JEF345" s="54"/>
      <c r="JEG345" s="54"/>
      <c r="JEH345" s="54"/>
      <c r="JEI345" s="54"/>
      <c r="JEJ345" s="54"/>
      <c r="JEK345" s="54"/>
      <c r="JEL345" s="54"/>
      <c r="JEM345" s="54"/>
      <c r="JEN345" s="54"/>
      <c r="JEO345" s="54"/>
      <c r="JEP345" s="54"/>
      <c r="JEQ345" s="54"/>
      <c r="JER345" s="54"/>
      <c r="JES345" s="54"/>
      <c r="JET345" s="54"/>
      <c r="JEU345" s="54"/>
      <c r="JEV345" s="54"/>
      <c r="JEW345" s="54"/>
      <c r="JEX345" s="54"/>
      <c r="JEY345" s="54"/>
      <c r="JEZ345" s="54"/>
      <c r="JFA345" s="54"/>
      <c r="JFB345" s="54"/>
      <c r="JFC345" s="54"/>
      <c r="JFD345" s="54"/>
      <c r="JFE345" s="54"/>
      <c r="JFF345" s="54"/>
      <c r="JFG345" s="54"/>
      <c r="JFH345" s="54"/>
      <c r="JFI345" s="54"/>
      <c r="JFJ345" s="54"/>
      <c r="JFK345" s="54"/>
      <c r="JFL345" s="54"/>
      <c r="JFM345" s="54"/>
      <c r="JFN345" s="54"/>
      <c r="JFO345" s="54"/>
      <c r="JFP345" s="54"/>
      <c r="JFQ345" s="54"/>
      <c r="JFR345" s="54"/>
      <c r="JFS345" s="54"/>
      <c r="JFT345" s="54"/>
      <c r="JFU345" s="54"/>
      <c r="JFV345" s="54"/>
      <c r="JFW345" s="54"/>
      <c r="JFX345" s="54"/>
      <c r="JFY345" s="54"/>
      <c r="JFZ345" s="54"/>
      <c r="JGA345" s="54"/>
      <c r="JGB345" s="54"/>
      <c r="JGC345" s="54"/>
      <c r="JGD345" s="54"/>
      <c r="JGE345" s="54"/>
      <c r="JGF345" s="54"/>
      <c r="JGG345" s="54"/>
      <c r="JGH345" s="54"/>
      <c r="JGI345" s="54"/>
      <c r="JGJ345" s="54"/>
      <c r="JGK345" s="54"/>
      <c r="JGL345" s="54"/>
      <c r="JGM345" s="54"/>
      <c r="JGN345" s="54"/>
      <c r="JGO345" s="54"/>
      <c r="JGP345" s="54"/>
      <c r="JGQ345" s="54"/>
      <c r="JGR345" s="54"/>
      <c r="JGS345" s="54"/>
      <c r="JGT345" s="54"/>
      <c r="JGU345" s="54"/>
      <c r="JGV345" s="54"/>
      <c r="JGW345" s="54"/>
      <c r="JGX345" s="54"/>
      <c r="JGY345" s="54"/>
      <c r="JGZ345" s="54"/>
      <c r="JHA345" s="54"/>
      <c r="JHB345" s="54"/>
      <c r="JHC345" s="54"/>
      <c r="JHD345" s="54"/>
      <c r="JHE345" s="54"/>
      <c r="JHF345" s="54"/>
      <c r="JHG345" s="54"/>
      <c r="JHH345" s="54"/>
      <c r="JHI345" s="54"/>
      <c r="JHJ345" s="54"/>
      <c r="JHK345" s="54"/>
      <c r="JHL345" s="54"/>
      <c r="JHM345" s="54"/>
      <c r="JHN345" s="54"/>
      <c r="JHO345" s="54"/>
      <c r="JHP345" s="54"/>
      <c r="JHQ345" s="54"/>
      <c r="JHR345" s="54"/>
      <c r="JHS345" s="54"/>
      <c r="JHT345" s="54"/>
      <c r="JHU345" s="54"/>
      <c r="JHV345" s="54"/>
      <c r="JHW345" s="54"/>
      <c r="JHX345" s="54"/>
      <c r="JHY345" s="54"/>
      <c r="JHZ345" s="54"/>
      <c r="JIA345" s="54"/>
      <c r="JIB345" s="54"/>
      <c r="JIC345" s="54"/>
      <c r="JID345" s="54"/>
      <c r="JIE345" s="54"/>
      <c r="JIF345" s="54"/>
      <c r="JIG345" s="54"/>
      <c r="JIH345" s="54"/>
      <c r="JII345" s="54"/>
      <c r="JIJ345" s="54"/>
      <c r="JIK345" s="54"/>
      <c r="JIL345" s="54"/>
      <c r="JIM345" s="54"/>
      <c r="JIN345" s="54"/>
      <c r="JIO345" s="54"/>
      <c r="JIP345" s="54"/>
      <c r="JIQ345" s="54"/>
      <c r="JIR345" s="54"/>
      <c r="JIS345" s="54"/>
      <c r="JIT345" s="54"/>
      <c r="JIU345" s="54"/>
      <c r="JIV345" s="54"/>
      <c r="JIW345" s="54"/>
      <c r="JIX345" s="54"/>
      <c r="JIY345" s="54"/>
      <c r="JIZ345" s="54"/>
      <c r="JJA345" s="54"/>
      <c r="JJB345" s="54"/>
      <c r="JJC345" s="54"/>
      <c r="JJD345" s="54"/>
      <c r="JJE345" s="54"/>
      <c r="JJF345" s="54"/>
      <c r="JJG345" s="54"/>
      <c r="JJH345" s="54"/>
      <c r="JJI345" s="54"/>
      <c r="JJJ345" s="54"/>
      <c r="JJK345" s="54"/>
      <c r="JJL345" s="54"/>
      <c r="JJM345" s="54"/>
      <c r="JJN345" s="54"/>
      <c r="JJO345" s="54"/>
      <c r="JJP345" s="54"/>
      <c r="JJQ345" s="54"/>
      <c r="JJR345" s="54"/>
      <c r="JJS345" s="54"/>
      <c r="JJT345" s="54"/>
      <c r="JJU345" s="54"/>
      <c r="JJV345" s="54"/>
      <c r="JJW345" s="54"/>
      <c r="JJX345" s="54"/>
      <c r="JJY345" s="54"/>
      <c r="JJZ345" s="54"/>
      <c r="JKA345" s="54"/>
      <c r="JKB345" s="54"/>
      <c r="JKC345" s="54"/>
      <c r="JKD345" s="54"/>
      <c r="JKE345" s="54"/>
      <c r="JKF345" s="54"/>
      <c r="JKG345" s="54"/>
      <c r="JKH345" s="54"/>
      <c r="JKI345" s="54"/>
      <c r="JKJ345" s="54"/>
      <c r="JKK345" s="54"/>
      <c r="JKL345" s="54"/>
      <c r="JKM345" s="54"/>
      <c r="JKN345" s="54"/>
      <c r="JKO345" s="54"/>
      <c r="JKP345" s="54"/>
      <c r="JKQ345" s="54"/>
      <c r="JKR345" s="54"/>
      <c r="JKS345" s="54"/>
      <c r="JKT345" s="54"/>
      <c r="JKU345" s="54"/>
      <c r="JKV345" s="54"/>
      <c r="JKW345" s="54"/>
      <c r="JKX345" s="54"/>
      <c r="JKY345" s="54"/>
      <c r="JKZ345" s="54"/>
      <c r="JLA345" s="54"/>
      <c r="JLB345" s="54"/>
      <c r="JLC345" s="54"/>
      <c r="JLD345" s="54"/>
      <c r="JLE345" s="54"/>
      <c r="JLF345" s="54"/>
      <c r="JLG345" s="54"/>
      <c r="JLH345" s="54"/>
      <c r="JLI345" s="54"/>
      <c r="JLJ345" s="54"/>
      <c r="JLK345" s="54"/>
      <c r="JLL345" s="54"/>
      <c r="JLM345" s="54"/>
      <c r="JLN345" s="54"/>
      <c r="JLO345" s="54"/>
      <c r="JLP345" s="54"/>
      <c r="JLQ345" s="54"/>
      <c r="JLR345" s="54"/>
      <c r="JLS345" s="54"/>
      <c r="JLT345" s="54"/>
      <c r="JLU345" s="54"/>
      <c r="JLV345" s="54"/>
      <c r="JLW345" s="54"/>
      <c r="JLX345" s="54"/>
      <c r="JLY345" s="54"/>
      <c r="JLZ345" s="54"/>
      <c r="JMA345" s="54"/>
      <c r="JMB345" s="54"/>
      <c r="JMC345" s="54"/>
      <c r="JMD345" s="54"/>
      <c r="JME345" s="54"/>
      <c r="JMF345" s="54"/>
      <c r="JMG345" s="54"/>
      <c r="JMH345" s="54"/>
      <c r="JMI345" s="54"/>
      <c r="JMJ345" s="54"/>
      <c r="JMK345" s="54"/>
      <c r="JML345" s="54"/>
      <c r="JMM345" s="54"/>
      <c r="JMN345" s="54"/>
      <c r="JMO345" s="54"/>
      <c r="JMP345" s="54"/>
      <c r="JMQ345" s="54"/>
      <c r="JMR345" s="54"/>
      <c r="JMS345" s="54"/>
      <c r="JMT345" s="54"/>
      <c r="JMU345" s="54"/>
      <c r="JMV345" s="54"/>
      <c r="JMW345" s="54"/>
      <c r="JMX345" s="54"/>
      <c r="JMY345" s="54"/>
      <c r="JMZ345" s="54"/>
      <c r="JNA345" s="54"/>
      <c r="JNB345" s="54"/>
      <c r="JNC345" s="54"/>
      <c r="JND345" s="54"/>
      <c r="JNE345" s="54"/>
      <c r="JNF345" s="54"/>
      <c r="JNG345" s="54"/>
      <c r="JNH345" s="54"/>
      <c r="JNI345" s="54"/>
      <c r="JNJ345" s="54"/>
      <c r="JNK345" s="54"/>
      <c r="JNL345" s="54"/>
      <c r="JNM345" s="54"/>
      <c r="JNN345" s="54"/>
      <c r="JNO345" s="54"/>
      <c r="JNP345" s="54"/>
      <c r="JNQ345" s="54"/>
      <c r="JNR345" s="54"/>
      <c r="JNS345" s="54"/>
      <c r="JNT345" s="54"/>
      <c r="JNU345" s="54"/>
      <c r="JNV345" s="54"/>
      <c r="JNW345" s="54"/>
      <c r="JNX345" s="54"/>
      <c r="JNY345" s="54"/>
      <c r="JNZ345" s="54"/>
      <c r="JOA345" s="54"/>
      <c r="JOB345" s="54"/>
      <c r="JOC345" s="54"/>
      <c r="JOD345" s="54"/>
      <c r="JOE345" s="54"/>
      <c r="JOF345" s="54"/>
      <c r="JOG345" s="54"/>
      <c r="JOH345" s="54"/>
      <c r="JOI345" s="54"/>
      <c r="JOJ345" s="54"/>
      <c r="JOK345" s="54"/>
      <c r="JOL345" s="54"/>
      <c r="JOM345" s="54"/>
      <c r="JON345" s="54"/>
      <c r="JOO345" s="54"/>
      <c r="JOP345" s="54"/>
      <c r="JOQ345" s="54"/>
      <c r="JOR345" s="54"/>
      <c r="JOS345" s="54"/>
      <c r="JOT345" s="54"/>
      <c r="JOU345" s="54"/>
      <c r="JOV345" s="54"/>
      <c r="JOW345" s="54"/>
      <c r="JOX345" s="54"/>
      <c r="JOY345" s="54"/>
      <c r="JOZ345" s="54"/>
      <c r="JPA345" s="54"/>
      <c r="JPB345" s="54"/>
      <c r="JPC345" s="54"/>
      <c r="JPD345" s="54"/>
      <c r="JPE345" s="54"/>
      <c r="JPF345" s="54"/>
      <c r="JPG345" s="54"/>
      <c r="JPH345" s="54"/>
      <c r="JPI345" s="54"/>
      <c r="JPJ345" s="54"/>
      <c r="JPK345" s="54"/>
      <c r="JPL345" s="54"/>
      <c r="JPM345" s="54"/>
      <c r="JPN345" s="54"/>
      <c r="JPO345" s="54"/>
      <c r="JPP345" s="54"/>
      <c r="JPQ345" s="54"/>
      <c r="JPR345" s="54"/>
      <c r="JPS345" s="54"/>
      <c r="JPT345" s="54"/>
      <c r="JPU345" s="54"/>
      <c r="JPV345" s="54"/>
      <c r="JPW345" s="54"/>
      <c r="JPX345" s="54"/>
      <c r="JPY345" s="54"/>
      <c r="JPZ345" s="54"/>
      <c r="JQA345" s="54"/>
      <c r="JQB345" s="54"/>
      <c r="JQC345" s="54"/>
      <c r="JQD345" s="54"/>
      <c r="JQE345" s="54"/>
      <c r="JQF345" s="54"/>
      <c r="JQG345" s="54"/>
      <c r="JQH345" s="54"/>
      <c r="JQI345" s="54"/>
      <c r="JQJ345" s="54"/>
      <c r="JQK345" s="54"/>
      <c r="JQL345" s="54"/>
      <c r="JQM345" s="54"/>
      <c r="JQN345" s="54"/>
      <c r="JQO345" s="54"/>
      <c r="JQP345" s="54"/>
      <c r="JQQ345" s="54"/>
      <c r="JQR345" s="54"/>
      <c r="JQS345" s="54"/>
      <c r="JQT345" s="54"/>
      <c r="JQU345" s="54"/>
      <c r="JQV345" s="54"/>
      <c r="JQW345" s="54"/>
      <c r="JQX345" s="54"/>
      <c r="JQY345" s="54"/>
      <c r="JQZ345" s="54"/>
      <c r="JRA345" s="54"/>
      <c r="JRB345" s="54"/>
      <c r="JRC345" s="54"/>
      <c r="JRD345" s="54"/>
      <c r="JRE345" s="54"/>
      <c r="JRF345" s="54"/>
      <c r="JRG345" s="54"/>
      <c r="JRH345" s="54"/>
      <c r="JRI345" s="54"/>
      <c r="JRJ345" s="54"/>
      <c r="JRK345" s="54"/>
      <c r="JRL345" s="54"/>
      <c r="JRM345" s="54"/>
      <c r="JRN345" s="54"/>
      <c r="JRO345" s="54"/>
      <c r="JRP345" s="54"/>
      <c r="JRQ345" s="54"/>
      <c r="JRR345" s="54"/>
      <c r="JRS345" s="54"/>
      <c r="JRT345" s="54"/>
      <c r="JRU345" s="54"/>
      <c r="JRV345" s="54"/>
      <c r="JRW345" s="54"/>
      <c r="JRX345" s="54"/>
      <c r="JRY345" s="54"/>
      <c r="JRZ345" s="54"/>
      <c r="JSA345" s="54"/>
      <c r="JSB345" s="54"/>
      <c r="JSC345" s="54"/>
      <c r="JSD345" s="54"/>
      <c r="JSE345" s="54"/>
      <c r="JSF345" s="54"/>
      <c r="JSG345" s="54"/>
      <c r="JSH345" s="54"/>
      <c r="JSI345" s="54"/>
      <c r="JSJ345" s="54"/>
      <c r="JSK345" s="54"/>
      <c r="JSL345" s="54"/>
      <c r="JSM345" s="54"/>
      <c r="JSN345" s="54"/>
      <c r="JSO345" s="54"/>
      <c r="JSP345" s="54"/>
      <c r="JSQ345" s="54"/>
      <c r="JSR345" s="54"/>
      <c r="JSS345" s="54"/>
      <c r="JST345" s="54"/>
      <c r="JSU345" s="54"/>
      <c r="JSV345" s="54"/>
      <c r="JSW345" s="54"/>
      <c r="JSX345" s="54"/>
      <c r="JSY345" s="54"/>
      <c r="JSZ345" s="54"/>
      <c r="JTA345" s="54"/>
      <c r="JTB345" s="54"/>
      <c r="JTC345" s="54"/>
      <c r="JTD345" s="54"/>
      <c r="JTE345" s="54"/>
      <c r="JTF345" s="54"/>
      <c r="JTG345" s="54"/>
      <c r="JTH345" s="54"/>
      <c r="JTI345" s="54"/>
      <c r="JTJ345" s="54"/>
      <c r="JTK345" s="54"/>
      <c r="JTL345" s="54"/>
      <c r="JTM345" s="54"/>
      <c r="JTN345" s="54"/>
      <c r="JTO345" s="54"/>
      <c r="JTP345" s="54"/>
      <c r="JTQ345" s="54"/>
      <c r="JTR345" s="54"/>
      <c r="JTS345" s="54"/>
      <c r="JTT345" s="54"/>
      <c r="JTU345" s="54"/>
      <c r="JTV345" s="54"/>
      <c r="JTW345" s="54"/>
      <c r="JTX345" s="54"/>
      <c r="JTY345" s="54"/>
      <c r="JTZ345" s="54"/>
      <c r="JUA345" s="54"/>
      <c r="JUB345" s="54"/>
      <c r="JUC345" s="54"/>
      <c r="JUD345" s="54"/>
      <c r="JUE345" s="54"/>
      <c r="JUF345" s="54"/>
      <c r="JUG345" s="54"/>
      <c r="JUH345" s="54"/>
      <c r="JUI345" s="54"/>
      <c r="JUJ345" s="54"/>
      <c r="JUK345" s="54"/>
      <c r="JUL345" s="54"/>
      <c r="JUM345" s="54"/>
      <c r="JUN345" s="54"/>
      <c r="JUO345" s="54"/>
      <c r="JUP345" s="54"/>
      <c r="JUQ345" s="54"/>
      <c r="JUR345" s="54"/>
      <c r="JUS345" s="54"/>
      <c r="JUT345" s="54"/>
      <c r="JUU345" s="54"/>
      <c r="JUV345" s="54"/>
      <c r="JUW345" s="54"/>
      <c r="JUX345" s="54"/>
      <c r="JUY345" s="54"/>
      <c r="JUZ345" s="54"/>
      <c r="JVA345" s="54"/>
      <c r="JVB345" s="54"/>
      <c r="JVC345" s="54"/>
      <c r="JVD345" s="54"/>
      <c r="JVE345" s="54"/>
      <c r="JVF345" s="54"/>
      <c r="JVG345" s="54"/>
      <c r="JVH345" s="54"/>
      <c r="JVI345" s="54"/>
      <c r="JVJ345" s="54"/>
      <c r="JVK345" s="54"/>
      <c r="JVL345" s="54"/>
      <c r="JVM345" s="54"/>
      <c r="JVN345" s="54"/>
      <c r="JVO345" s="54"/>
      <c r="JVP345" s="54"/>
      <c r="JVQ345" s="54"/>
      <c r="JVR345" s="54"/>
      <c r="JVS345" s="54"/>
      <c r="JVT345" s="54"/>
      <c r="JVU345" s="54"/>
      <c r="JVV345" s="54"/>
      <c r="JVW345" s="54"/>
      <c r="JVX345" s="54"/>
      <c r="JVY345" s="54"/>
      <c r="JVZ345" s="54"/>
      <c r="JWA345" s="54"/>
      <c r="JWB345" s="54"/>
      <c r="JWC345" s="54"/>
      <c r="JWD345" s="54"/>
      <c r="JWE345" s="54"/>
      <c r="JWF345" s="54"/>
      <c r="JWG345" s="54"/>
      <c r="JWH345" s="54"/>
      <c r="JWI345" s="54"/>
      <c r="JWJ345" s="54"/>
      <c r="JWK345" s="54"/>
      <c r="JWL345" s="54"/>
      <c r="JWM345" s="54"/>
      <c r="JWN345" s="54"/>
      <c r="JWO345" s="54"/>
      <c r="JWP345" s="54"/>
      <c r="JWQ345" s="54"/>
      <c r="JWR345" s="54"/>
      <c r="JWS345" s="54"/>
      <c r="JWT345" s="54"/>
      <c r="JWU345" s="54"/>
      <c r="JWV345" s="54"/>
      <c r="JWW345" s="54"/>
      <c r="JWX345" s="54"/>
      <c r="JWY345" s="54"/>
      <c r="JWZ345" s="54"/>
      <c r="JXA345" s="54"/>
      <c r="JXB345" s="54"/>
      <c r="JXC345" s="54"/>
      <c r="JXD345" s="54"/>
      <c r="JXE345" s="54"/>
      <c r="JXF345" s="54"/>
      <c r="JXG345" s="54"/>
      <c r="JXH345" s="54"/>
      <c r="JXI345" s="54"/>
      <c r="JXJ345" s="54"/>
      <c r="JXK345" s="54"/>
      <c r="JXL345" s="54"/>
      <c r="JXM345" s="54"/>
      <c r="JXN345" s="54"/>
      <c r="JXO345" s="54"/>
      <c r="JXP345" s="54"/>
      <c r="JXQ345" s="54"/>
      <c r="JXR345" s="54"/>
      <c r="JXS345" s="54"/>
      <c r="JXT345" s="54"/>
      <c r="JXU345" s="54"/>
      <c r="JXV345" s="54"/>
      <c r="JXW345" s="54"/>
      <c r="JXX345" s="54"/>
      <c r="JXY345" s="54"/>
      <c r="JXZ345" s="54"/>
      <c r="JYA345" s="54"/>
      <c r="JYB345" s="54"/>
      <c r="JYC345" s="54"/>
      <c r="JYD345" s="54"/>
      <c r="JYE345" s="54"/>
      <c r="JYF345" s="54"/>
      <c r="JYG345" s="54"/>
      <c r="JYH345" s="54"/>
      <c r="JYI345" s="54"/>
      <c r="JYJ345" s="54"/>
      <c r="JYK345" s="54"/>
      <c r="JYL345" s="54"/>
      <c r="JYM345" s="54"/>
      <c r="JYN345" s="54"/>
      <c r="JYO345" s="54"/>
      <c r="JYP345" s="54"/>
      <c r="JYQ345" s="54"/>
      <c r="JYR345" s="54"/>
      <c r="JYS345" s="54"/>
      <c r="JYT345" s="54"/>
      <c r="JYU345" s="54"/>
      <c r="JYV345" s="54"/>
      <c r="JYW345" s="54"/>
      <c r="JYX345" s="54"/>
      <c r="JYY345" s="54"/>
      <c r="JYZ345" s="54"/>
      <c r="JZA345" s="54"/>
      <c r="JZB345" s="54"/>
      <c r="JZC345" s="54"/>
      <c r="JZD345" s="54"/>
      <c r="JZE345" s="54"/>
      <c r="JZF345" s="54"/>
      <c r="JZG345" s="54"/>
      <c r="JZH345" s="54"/>
      <c r="JZI345" s="54"/>
      <c r="JZJ345" s="54"/>
      <c r="JZK345" s="54"/>
      <c r="JZL345" s="54"/>
      <c r="JZM345" s="54"/>
      <c r="JZN345" s="54"/>
      <c r="JZO345" s="54"/>
      <c r="JZP345" s="54"/>
      <c r="JZQ345" s="54"/>
      <c r="JZR345" s="54"/>
      <c r="JZS345" s="54"/>
      <c r="JZT345" s="54"/>
      <c r="JZU345" s="54"/>
      <c r="JZV345" s="54"/>
      <c r="JZW345" s="54"/>
      <c r="JZX345" s="54"/>
      <c r="JZY345" s="54"/>
      <c r="JZZ345" s="54"/>
      <c r="KAA345" s="54"/>
      <c r="KAB345" s="54"/>
      <c r="KAC345" s="54"/>
      <c r="KAD345" s="54"/>
      <c r="KAE345" s="54"/>
      <c r="KAF345" s="54"/>
      <c r="KAG345" s="54"/>
      <c r="KAH345" s="54"/>
      <c r="KAI345" s="54"/>
      <c r="KAJ345" s="54"/>
      <c r="KAK345" s="54"/>
      <c r="KAL345" s="54"/>
      <c r="KAM345" s="54"/>
      <c r="KAN345" s="54"/>
      <c r="KAO345" s="54"/>
      <c r="KAP345" s="54"/>
      <c r="KAQ345" s="54"/>
      <c r="KAR345" s="54"/>
      <c r="KAS345" s="54"/>
      <c r="KAT345" s="54"/>
      <c r="KAU345" s="54"/>
      <c r="KAV345" s="54"/>
      <c r="KAW345" s="54"/>
      <c r="KAX345" s="54"/>
      <c r="KAY345" s="54"/>
      <c r="KAZ345" s="54"/>
      <c r="KBA345" s="54"/>
      <c r="KBB345" s="54"/>
      <c r="KBC345" s="54"/>
      <c r="KBD345" s="54"/>
      <c r="KBE345" s="54"/>
      <c r="KBF345" s="54"/>
      <c r="KBG345" s="54"/>
      <c r="KBH345" s="54"/>
      <c r="KBI345" s="54"/>
      <c r="KBJ345" s="54"/>
      <c r="KBK345" s="54"/>
      <c r="KBL345" s="54"/>
      <c r="KBM345" s="54"/>
      <c r="KBN345" s="54"/>
      <c r="KBO345" s="54"/>
      <c r="KBP345" s="54"/>
      <c r="KBQ345" s="54"/>
      <c r="KBR345" s="54"/>
      <c r="KBS345" s="54"/>
      <c r="KBT345" s="54"/>
      <c r="KBU345" s="54"/>
      <c r="KBV345" s="54"/>
      <c r="KBW345" s="54"/>
      <c r="KBX345" s="54"/>
      <c r="KBY345" s="54"/>
      <c r="KBZ345" s="54"/>
      <c r="KCA345" s="54"/>
      <c r="KCB345" s="54"/>
      <c r="KCC345" s="54"/>
      <c r="KCD345" s="54"/>
      <c r="KCE345" s="54"/>
      <c r="KCF345" s="54"/>
      <c r="KCG345" s="54"/>
      <c r="KCH345" s="54"/>
      <c r="KCI345" s="54"/>
      <c r="KCJ345" s="54"/>
      <c r="KCK345" s="54"/>
      <c r="KCL345" s="54"/>
      <c r="KCM345" s="54"/>
      <c r="KCN345" s="54"/>
      <c r="KCO345" s="54"/>
      <c r="KCP345" s="54"/>
      <c r="KCQ345" s="54"/>
      <c r="KCR345" s="54"/>
      <c r="KCS345" s="54"/>
      <c r="KCT345" s="54"/>
      <c r="KCU345" s="54"/>
      <c r="KCV345" s="54"/>
      <c r="KCW345" s="54"/>
      <c r="KCX345" s="54"/>
      <c r="KCY345" s="54"/>
      <c r="KCZ345" s="54"/>
      <c r="KDA345" s="54"/>
      <c r="KDB345" s="54"/>
      <c r="KDC345" s="54"/>
      <c r="KDD345" s="54"/>
      <c r="KDE345" s="54"/>
      <c r="KDF345" s="54"/>
      <c r="KDG345" s="54"/>
      <c r="KDH345" s="54"/>
      <c r="KDI345" s="54"/>
      <c r="KDJ345" s="54"/>
      <c r="KDK345" s="54"/>
      <c r="KDL345" s="54"/>
      <c r="KDM345" s="54"/>
      <c r="KDN345" s="54"/>
      <c r="KDO345" s="54"/>
      <c r="KDP345" s="54"/>
      <c r="KDQ345" s="54"/>
      <c r="KDR345" s="54"/>
      <c r="KDS345" s="54"/>
      <c r="KDT345" s="54"/>
      <c r="KDU345" s="54"/>
      <c r="KDV345" s="54"/>
      <c r="KDW345" s="54"/>
      <c r="KDX345" s="54"/>
      <c r="KDY345" s="54"/>
      <c r="KDZ345" s="54"/>
      <c r="KEA345" s="54"/>
      <c r="KEB345" s="54"/>
      <c r="KEC345" s="54"/>
      <c r="KED345" s="54"/>
      <c r="KEE345" s="54"/>
      <c r="KEF345" s="54"/>
      <c r="KEG345" s="54"/>
      <c r="KEH345" s="54"/>
      <c r="KEI345" s="54"/>
      <c r="KEJ345" s="54"/>
      <c r="KEK345" s="54"/>
      <c r="KEL345" s="54"/>
      <c r="KEM345" s="54"/>
      <c r="KEN345" s="54"/>
      <c r="KEO345" s="54"/>
      <c r="KEP345" s="54"/>
      <c r="KEQ345" s="54"/>
      <c r="KER345" s="54"/>
      <c r="KES345" s="54"/>
      <c r="KET345" s="54"/>
      <c r="KEU345" s="54"/>
      <c r="KEV345" s="54"/>
      <c r="KEW345" s="54"/>
      <c r="KEX345" s="54"/>
      <c r="KEY345" s="54"/>
      <c r="KEZ345" s="54"/>
      <c r="KFA345" s="54"/>
      <c r="KFB345" s="54"/>
      <c r="KFC345" s="54"/>
      <c r="KFD345" s="54"/>
      <c r="KFE345" s="54"/>
      <c r="KFF345" s="54"/>
      <c r="KFG345" s="54"/>
      <c r="KFH345" s="54"/>
      <c r="KFI345" s="54"/>
      <c r="KFJ345" s="54"/>
      <c r="KFK345" s="54"/>
      <c r="KFL345" s="54"/>
      <c r="KFM345" s="54"/>
      <c r="KFN345" s="54"/>
      <c r="KFO345" s="54"/>
      <c r="KFP345" s="54"/>
      <c r="KFQ345" s="54"/>
      <c r="KFR345" s="54"/>
      <c r="KFS345" s="54"/>
      <c r="KFT345" s="54"/>
      <c r="KFU345" s="54"/>
      <c r="KFV345" s="54"/>
      <c r="KFW345" s="54"/>
      <c r="KFX345" s="54"/>
      <c r="KFY345" s="54"/>
      <c r="KFZ345" s="54"/>
      <c r="KGA345" s="54"/>
      <c r="KGB345" s="54"/>
      <c r="KGC345" s="54"/>
      <c r="KGD345" s="54"/>
      <c r="KGE345" s="54"/>
      <c r="KGF345" s="54"/>
      <c r="KGG345" s="54"/>
      <c r="KGH345" s="54"/>
      <c r="KGI345" s="54"/>
      <c r="KGJ345" s="54"/>
      <c r="KGK345" s="54"/>
      <c r="KGL345" s="54"/>
      <c r="KGM345" s="54"/>
      <c r="KGN345" s="54"/>
      <c r="KGO345" s="54"/>
      <c r="KGP345" s="54"/>
      <c r="KGQ345" s="54"/>
      <c r="KGR345" s="54"/>
      <c r="KGS345" s="54"/>
      <c r="KGT345" s="54"/>
      <c r="KGU345" s="54"/>
      <c r="KGV345" s="54"/>
      <c r="KGW345" s="54"/>
      <c r="KGX345" s="54"/>
      <c r="KGY345" s="54"/>
      <c r="KGZ345" s="54"/>
      <c r="KHA345" s="54"/>
      <c r="KHB345" s="54"/>
      <c r="KHC345" s="54"/>
      <c r="KHD345" s="54"/>
      <c r="KHE345" s="54"/>
      <c r="KHF345" s="54"/>
      <c r="KHG345" s="54"/>
      <c r="KHH345" s="54"/>
      <c r="KHI345" s="54"/>
      <c r="KHJ345" s="54"/>
      <c r="KHK345" s="54"/>
      <c r="KHL345" s="54"/>
      <c r="KHM345" s="54"/>
      <c r="KHN345" s="54"/>
      <c r="KHO345" s="54"/>
      <c r="KHP345" s="54"/>
      <c r="KHQ345" s="54"/>
      <c r="KHR345" s="54"/>
      <c r="KHS345" s="54"/>
      <c r="KHT345" s="54"/>
      <c r="KHU345" s="54"/>
      <c r="KHV345" s="54"/>
      <c r="KHW345" s="54"/>
      <c r="KHX345" s="54"/>
      <c r="KHY345" s="54"/>
      <c r="KHZ345" s="54"/>
      <c r="KIA345" s="54"/>
      <c r="KIB345" s="54"/>
      <c r="KIC345" s="54"/>
      <c r="KID345" s="54"/>
      <c r="KIE345" s="54"/>
      <c r="KIF345" s="54"/>
      <c r="KIG345" s="54"/>
      <c r="KIH345" s="54"/>
      <c r="KII345" s="54"/>
      <c r="KIJ345" s="54"/>
      <c r="KIK345" s="54"/>
      <c r="KIL345" s="54"/>
      <c r="KIM345" s="54"/>
      <c r="KIN345" s="54"/>
      <c r="KIO345" s="54"/>
      <c r="KIP345" s="54"/>
      <c r="KIQ345" s="54"/>
      <c r="KIR345" s="54"/>
      <c r="KIS345" s="54"/>
      <c r="KIT345" s="54"/>
      <c r="KIU345" s="54"/>
      <c r="KIV345" s="54"/>
      <c r="KIW345" s="54"/>
      <c r="KIX345" s="54"/>
      <c r="KIY345" s="54"/>
      <c r="KIZ345" s="54"/>
      <c r="KJA345" s="54"/>
      <c r="KJB345" s="54"/>
      <c r="KJC345" s="54"/>
      <c r="KJD345" s="54"/>
      <c r="KJE345" s="54"/>
      <c r="KJF345" s="54"/>
      <c r="KJG345" s="54"/>
      <c r="KJH345" s="54"/>
      <c r="KJI345" s="54"/>
      <c r="KJJ345" s="54"/>
      <c r="KJK345" s="54"/>
      <c r="KJL345" s="54"/>
      <c r="KJM345" s="54"/>
      <c r="KJN345" s="54"/>
      <c r="KJO345" s="54"/>
      <c r="KJP345" s="54"/>
      <c r="KJQ345" s="54"/>
      <c r="KJR345" s="54"/>
      <c r="KJS345" s="54"/>
      <c r="KJT345" s="54"/>
      <c r="KJU345" s="54"/>
      <c r="KJV345" s="54"/>
      <c r="KJW345" s="54"/>
      <c r="KJX345" s="54"/>
      <c r="KJY345" s="54"/>
      <c r="KJZ345" s="54"/>
      <c r="KKA345" s="54"/>
      <c r="KKB345" s="54"/>
      <c r="KKC345" s="54"/>
      <c r="KKD345" s="54"/>
      <c r="KKE345" s="54"/>
      <c r="KKF345" s="54"/>
      <c r="KKG345" s="54"/>
      <c r="KKH345" s="54"/>
      <c r="KKI345" s="54"/>
      <c r="KKJ345" s="54"/>
      <c r="KKK345" s="54"/>
      <c r="KKL345" s="54"/>
      <c r="KKM345" s="54"/>
      <c r="KKN345" s="54"/>
      <c r="KKO345" s="54"/>
      <c r="KKP345" s="54"/>
      <c r="KKQ345" s="54"/>
      <c r="KKR345" s="54"/>
      <c r="KKS345" s="54"/>
      <c r="KKT345" s="54"/>
      <c r="KKU345" s="54"/>
      <c r="KKV345" s="54"/>
      <c r="KKW345" s="54"/>
      <c r="KKX345" s="54"/>
      <c r="KKY345" s="54"/>
      <c r="KKZ345" s="54"/>
      <c r="KLA345" s="54"/>
      <c r="KLB345" s="54"/>
      <c r="KLC345" s="54"/>
      <c r="KLD345" s="54"/>
      <c r="KLE345" s="54"/>
      <c r="KLF345" s="54"/>
      <c r="KLG345" s="54"/>
      <c r="KLH345" s="54"/>
      <c r="KLI345" s="54"/>
      <c r="KLJ345" s="54"/>
      <c r="KLK345" s="54"/>
      <c r="KLL345" s="54"/>
      <c r="KLM345" s="54"/>
      <c r="KLN345" s="54"/>
      <c r="KLO345" s="54"/>
      <c r="KLP345" s="54"/>
      <c r="KLQ345" s="54"/>
      <c r="KLR345" s="54"/>
      <c r="KLS345" s="54"/>
      <c r="KLT345" s="54"/>
      <c r="KLU345" s="54"/>
      <c r="KLV345" s="54"/>
      <c r="KLW345" s="54"/>
      <c r="KLX345" s="54"/>
      <c r="KLY345" s="54"/>
      <c r="KLZ345" s="54"/>
      <c r="KMA345" s="54"/>
      <c r="KMB345" s="54"/>
      <c r="KMC345" s="54"/>
      <c r="KMD345" s="54"/>
      <c r="KME345" s="54"/>
      <c r="KMF345" s="54"/>
      <c r="KMG345" s="54"/>
      <c r="KMH345" s="54"/>
      <c r="KMI345" s="54"/>
      <c r="KMJ345" s="54"/>
      <c r="KMK345" s="54"/>
      <c r="KML345" s="54"/>
      <c r="KMM345" s="54"/>
      <c r="KMN345" s="54"/>
      <c r="KMO345" s="54"/>
      <c r="KMP345" s="54"/>
      <c r="KMQ345" s="54"/>
      <c r="KMR345" s="54"/>
      <c r="KMS345" s="54"/>
      <c r="KMT345" s="54"/>
      <c r="KMU345" s="54"/>
      <c r="KMV345" s="54"/>
      <c r="KMW345" s="54"/>
      <c r="KMX345" s="54"/>
      <c r="KMY345" s="54"/>
      <c r="KMZ345" s="54"/>
      <c r="KNA345" s="54"/>
      <c r="KNB345" s="54"/>
      <c r="KNC345" s="54"/>
      <c r="KND345" s="54"/>
      <c r="KNE345" s="54"/>
      <c r="KNF345" s="54"/>
      <c r="KNG345" s="54"/>
      <c r="KNH345" s="54"/>
      <c r="KNI345" s="54"/>
      <c r="KNJ345" s="54"/>
      <c r="KNK345" s="54"/>
      <c r="KNL345" s="54"/>
      <c r="KNM345" s="54"/>
      <c r="KNN345" s="54"/>
      <c r="KNO345" s="54"/>
      <c r="KNP345" s="54"/>
      <c r="KNQ345" s="54"/>
      <c r="KNR345" s="54"/>
      <c r="KNS345" s="54"/>
      <c r="KNT345" s="54"/>
      <c r="KNU345" s="54"/>
      <c r="KNV345" s="54"/>
      <c r="KNW345" s="54"/>
      <c r="KNX345" s="54"/>
      <c r="KNY345" s="54"/>
      <c r="KNZ345" s="54"/>
      <c r="KOA345" s="54"/>
      <c r="KOB345" s="54"/>
      <c r="KOC345" s="54"/>
      <c r="KOD345" s="54"/>
      <c r="KOE345" s="54"/>
      <c r="KOF345" s="54"/>
      <c r="KOG345" s="54"/>
      <c r="KOH345" s="54"/>
      <c r="KOI345" s="54"/>
      <c r="KOJ345" s="54"/>
      <c r="KOK345" s="54"/>
      <c r="KOL345" s="54"/>
      <c r="KOM345" s="54"/>
      <c r="KON345" s="54"/>
      <c r="KOO345" s="54"/>
      <c r="KOP345" s="54"/>
      <c r="KOQ345" s="54"/>
      <c r="KOR345" s="54"/>
      <c r="KOS345" s="54"/>
      <c r="KOT345" s="54"/>
      <c r="KOU345" s="54"/>
      <c r="KOV345" s="54"/>
      <c r="KOW345" s="54"/>
      <c r="KOX345" s="54"/>
      <c r="KOY345" s="54"/>
      <c r="KOZ345" s="54"/>
      <c r="KPA345" s="54"/>
      <c r="KPB345" s="54"/>
      <c r="KPC345" s="54"/>
      <c r="KPD345" s="54"/>
      <c r="KPE345" s="54"/>
      <c r="KPF345" s="54"/>
      <c r="KPG345" s="54"/>
      <c r="KPH345" s="54"/>
      <c r="KPI345" s="54"/>
      <c r="KPJ345" s="54"/>
      <c r="KPK345" s="54"/>
      <c r="KPL345" s="54"/>
      <c r="KPM345" s="54"/>
      <c r="KPN345" s="54"/>
      <c r="KPO345" s="54"/>
      <c r="KPP345" s="54"/>
      <c r="KPQ345" s="54"/>
      <c r="KPR345" s="54"/>
      <c r="KPS345" s="54"/>
      <c r="KPT345" s="54"/>
      <c r="KPU345" s="54"/>
      <c r="KPV345" s="54"/>
      <c r="KPW345" s="54"/>
      <c r="KPX345" s="54"/>
      <c r="KPY345" s="54"/>
      <c r="KPZ345" s="54"/>
      <c r="KQA345" s="54"/>
      <c r="KQB345" s="54"/>
      <c r="KQC345" s="54"/>
      <c r="KQD345" s="54"/>
      <c r="KQE345" s="54"/>
      <c r="KQF345" s="54"/>
      <c r="KQG345" s="54"/>
      <c r="KQH345" s="54"/>
      <c r="KQI345" s="54"/>
      <c r="KQJ345" s="54"/>
      <c r="KQK345" s="54"/>
      <c r="KQL345" s="54"/>
      <c r="KQM345" s="54"/>
      <c r="KQN345" s="54"/>
      <c r="KQO345" s="54"/>
      <c r="KQP345" s="54"/>
      <c r="KQQ345" s="54"/>
      <c r="KQR345" s="54"/>
      <c r="KQS345" s="54"/>
      <c r="KQT345" s="54"/>
      <c r="KQU345" s="54"/>
      <c r="KQV345" s="54"/>
      <c r="KQW345" s="54"/>
      <c r="KQX345" s="54"/>
      <c r="KQY345" s="54"/>
      <c r="KQZ345" s="54"/>
      <c r="KRA345" s="54"/>
      <c r="KRB345" s="54"/>
      <c r="KRC345" s="54"/>
      <c r="KRD345" s="54"/>
      <c r="KRE345" s="54"/>
      <c r="KRF345" s="54"/>
      <c r="KRG345" s="54"/>
      <c r="KRH345" s="54"/>
      <c r="KRI345" s="54"/>
      <c r="KRJ345" s="54"/>
      <c r="KRK345" s="54"/>
      <c r="KRL345" s="54"/>
      <c r="KRM345" s="54"/>
      <c r="KRN345" s="54"/>
      <c r="KRO345" s="54"/>
      <c r="KRP345" s="54"/>
      <c r="KRQ345" s="54"/>
      <c r="KRR345" s="54"/>
      <c r="KRS345" s="54"/>
      <c r="KRT345" s="54"/>
      <c r="KRU345" s="54"/>
      <c r="KRV345" s="54"/>
      <c r="KRW345" s="54"/>
      <c r="KRX345" s="54"/>
      <c r="KRY345" s="54"/>
      <c r="KRZ345" s="54"/>
      <c r="KSA345" s="54"/>
      <c r="KSB345" s="54"/>
      <c r="KSC345" s="54"/>
      <c r="KSD345" s="54"/>
      <c r="KSE345" s="54"/>
      <c r="KSF345" s="54"/>
      <c r="KSG345" s="54"/>
      <c r="KSH345" s="54"/>
      <c r="KSI345" s="54"/>
      <c r="KSJ345" s="54"/>
      <c r="KSK345" s="54"/>
      <c r="KSL345" s="54"/>
      <c r="KSM345" s="54"/>
      <c r="KSN345" s="54"/>
      <c r="KSO345" s="54"/>
      <c r="KSP345" s="54"/>
      <c r="KSQ345" s="54"/>
      <c r="KSR345" s="54"/>
      <c r="KSS345" s="54"/>
      <c r="KST345" s="54"/>
      <c r="KSU345" s="54"/>
      <c r="KSV345" s="54"/>
      <c r="KSW345" s="54"/>
      <c r="KSX345" s="54"/>
      <c r="KSY345" s="54"/>
      <c r="KSZ345" s="54"/>
      <c r="KTA345" s="54"/>
      <c r="KTB345" s="54"/>
      <c r="KTC345" s="54"/>
      <c r="KTD345" s="54"/>
      <c r="KTE345" s="54"/>
      <c r="KTF345" s="54"/>
      <c r="KTG345" s="54"/>
      <c r="KTH345" s="54"/>
      <c r="KTI345" s="54"/>
      <c r="KTJ345" s="54"/>
      <c r="KTK345" s="54"/>
      <c r="KTL345" s="54"/>
      <c r="KTM345" s="54"/>
      <c r="KTN345" s="54"/>
      <c r="KTO345" s="54"/>
      <c r="KTP345" s="54"/>
      <c r="KTQ345" s="54"/>
      <c r="KTR345" s="54"/>
      <c r="KTS345" s="54"/>
      <c r="KTT345" s="54"/>
      <c r="KTU345" s="54"/>
      <c r="KTV345" s="54"/>
      <c r="KTW345" s="54"/>
      <c r="KTX345" s="54"/>
      <c r="KTY345" s="54"/>
      <c r="KTZ345" s="54"/>
      <c r="KUA345" s="54"/>
      <c r="KUB345" s="54"/>
      <c r="KUC345" s="54"/>
      <c r="KUD345" s="54"/>
      <c r="KUE345" s="54"/>
      <c r="KUF345" s="54"/>
      <c r="KUG345" s="54"/>
      <c r="KUH345" s="54"/>
      <c r="KUI345" s="54"/>
      <c r="KUJ345" s="54"/>
      <c r="KUK345" s="54"/>
      <c r="KUL345" s="54"/>
      <c r="KUM345" s="54"/>
      <c r="KUN345" s="54"/>
      <c r="KUO345" s="54"/>
      <c r="KUP345" s="54"/>
      <c r="KUQ345" s="54"/>
      <c r="KUR345" s="54"/>
      <c r="KUS345" s="54"/>
      <c r="KUT345" s="54"/>
      <c r="KUU345" s="54"/>
      <c r="KUV345" s="54"/>
      <c r="KUW345" s="54"/>
      <c r="KUX345" s="54"/>
      <c r="KUY345" s="54"/>
      <c r="KUZ345" s="54"/>
      <c r="KVA345" s="54"/>
      <c r="KVB345" s="54"/>
      <c r="KVC345" s="54"/>
      <c r="KVD345" s="54"/>
      <c r="KVE345" s="54"/>
      <c r="KVF345" s="54"/>
      <c r="KVG345" s="54"/>
      <c r="KVH345" s="54"/>
      <c r="KVI345" s="54"/>
      <c r="KVJ345" s="54"/>
      <c r="KVK345" s="54"/>
      <c r="KVL345" s="54"/>
      <c r="KVM345" s="54"/>
      <c r="KVN345" s="54"/>
      <c r="KVO345" s="54"/>
      <c r="KVP345" s="54"/>
      <c r="KVQ345" s="54"/>
      <c r="KVR345" s="54"/>
      <c r="KVS345" s="54"/>
      <c r="KVT345" s="54"/>
      <c r="KVU345" s="54"/>
      <c r="KVV345" s="54"/>
      <c r="KVW345" s="54"/>
      <c r="KVX345" s="54"/>
      <c r="KVY345" s="54"/>
      <c r="KVZ345" s="54"/>
      <c r="KWA345" s="54"/>
      <c r="KWB345" s="54"/>
      <c r="KWC345" s="54"/>
      <c r="KWD345" s="54"/>
      <c r="KWE345" s="54"/>
      <c r="KWF345" s="54"/>
      <c r="KWG345" s="54"/>
      <c r="KWH345" s="54"/>
      <c r="KWI345" s="54"/>
      <c r="KWJ345" s="54"/>
      <c r="KWK345" s="54"/>
      <c r="KWL345" s="54"/>
      <c r="KWM345" s="54"/>
      <c r="KWN345" s="54"/>
      <c r="KWO345" s="54"/>
      <c r="KWP345" s="54"/>
      <c r="KWQ345" s="54"/>
      <c r="KWR345" s="54"/>
      <c r="KWS345" s="54"/>
      <c r="KWT345" s="54"/>
      <c r="KWU345" s="54"/>
      <c r="KWV345" s="54"/>
      <c r="KWW345" s="54"/>
      <c r="KWX345" s="54"/>
      <c r="KWY345" s="54"/>
      <c r="KWZ345" s="54"/>
      <c r="KXA345" s="54"/>
      <c r="KXB345" s="54"/>
      <c r="KXC345" s="54"/>
      <c r="KXD345" s="54"/>
      <c r="KXE345" s="54"/>
      <c r="KXF345" s="54"/>
      <c r="KXG345" s="54"/>
      <c r="KXH345" s="54"/>
      <c r="KXI345" s="54"/>
      <c r="KXJ345" s="54"/>
      <c r="KXK345" s="54"/>
      <c r="KXL345" s="54"/>
      <c r="KXM345" s="54"/>
      <c r="KXN345" s="54"/>
      <c r="KXO345" s="54"/>
      <c r="KXP345" s="54"/>
      <c r="KXQ345" s="54"/>
      <c r="KXR345" s="54"/>
      <c r="KXS345" s="54"/>
      <c r="KXT345" s="54"/>
      <c r="KXU345" s="54"/>
      <c r="KXV345" s="54"/>
      <c r="KXW345" s="54"/>
      <c r="KXX345" s="54"/>
      <c r="KXY345" s="54"/>
      <c r="KXZ345" s="54"/>
      <c r="KYA345" s="54"/>
      <c r="KYB345" s="54"/>
      <c r="KYC345" s="54"/>
      <c r="KYD345" s="54"/>
      <c r="KYE345" s="54"/>
      <c r="KYF345" s="54"/>
      <c r="KYG345" s="54"/>
      <c r="KYH345" s="54"/>
      <c r="KYI345" s="54"/>
      <c r="KYJ345" s="54"/>
      <c r="KYK345" s="54"/>
      <c r="KYL345" s="54"/>
      <c r="KYM345" s="54"/>
      <c r="KYN345" s="54"/>
      <c r="KYO345" s="54"/>
      <c r="KYP345" s="54"/>
      <c r="KYQ345" s="54"/>
      <c r="KYR345" s="54"/>
      <c r="KYS345" s="54"/>
      <c r="KYT345" s="54"/>
      <c r="KYU345" s="54"/>
      <c r="KYV345" s="54"/>
      <c r="KYW345" s="54"/>
      <c r="KYX345" s="54"/>
      <c r="KYY345" s="54"/>
      <c r="KYZ345" s="54"/>
      <c r="KZA345" s="54"/>
      <c r="KZB345" s="54"/>
      <c r="KZC345" s="54"/>
      <c r="KZD345" s="54"/>
      <c r="KZE345" s="54"/>
      <c r="KZF345" s="54"/>
      <c r="KZG345" s="54"/>
      <c r="KZH345" s="54"/>
      <c r="KZI345" s="54"/>
      <c r="KZJ345" s="54"/>
      <c r="KZK345" s="54"/>
      <c r="KZL345" s="54"/>
      <c r="KZM345" s="54"/>
      <c r="KZN345" s="54"/>
      <c r="KZO345" s="54"/>
      <c r="KZP345" s="54"/>
      <c r="KZQ345" s="54"/>
      <c r="KZR345" s="54"/>
      <c r="KZS345" s="54"/>
      <c r="KZT345" s="54"/>
      <c r="KZU345" s="54"/>
      <c r="KZV345" s="54"/>
      <c r="KZW345" s="54"/>
      <c r="KZX345" s="54"/>
      <c r="KZY345" s="54"/>
      <c r="KZZ345" s="54"/>
      <c r="LAA345" s="54"/>
      <c r="LAB345" s="54"/>
      <c r="LAC345" s="54"/>
      <c r="LAD345" s="54"/>
      <c r="LAE345" s="54"/>
      <c r="LAF345" s="54"/>
      <c r="LAG345" s="54"/>
      <c r="LAH345" s="54"/>
      <c r="LAI345" s="54"/>
      <c r="LAJ345" s="54"/>
      <c r="LAK345" s="54"/>
      <c r="LAL345" s="54"/>
      <c r="LAM345" s="54"/>
      <c r="LAN345" s="54"/>
      <c r="LAO345" s="54"/>
      <c r="LAP345" s="54"/>
      <c r="LAQ345" s="54"/>
      <c r="LAR345" s="54"/>
      <c r="LAS345" s="54"/>
      <c r="LAT345" s="54"/>
      <c r="LAU345" s="54"/>
      <c r="LAV345" s="54"/>
      <c r="LAW345" s="54"/>
      <c r="LAX345" s="54"/>
      <c r="LAY345" s="54"/>
      <c r="LAZ345" s="54"/>
      <c r="LBA345" s="54"/>
      <c r="LBB345" s="54"/>
      <c r="LBC345" s="54"/>
      <c r="LBD345" s="54"/>
      <c r="LBE345" s="54"/>
      <c r="LBF345" s="54"/>
      <c r="LBG345" s="54"/>
      <c r="LBH345" s="54"/>
      <c r="LBI345" s="54"/>
      <c r="LBJ345" s="54"/>
      <c r="LBK345" s="54"/>
      <c r="LBL345" s="54"/>
      <c r="LBM345" s="54"/>
      <c r="LBN345" s="54"/>
      <c r="LBO345" s="54"/>
      <c r="LBP345" s="54"/>
      <c r="LBQ345" s="54"/>
      <c r="LBR345" s="54"/>
      <c r="LBS345" s="54"/>
      <c r="LBT345" s="54"/>
      <c r="LBU345" s="54"/>
      <c r="LBV345" s="54"/>
      <c r="LBW345" s="54"/>
      <c r="LBX345" s="54"/>
      <c r="LBY345" s="54"/>
      <c r="LBZ345" s="54"/>
      <c r="LCA345" s="54"/>
      <c r="LCB345" s="54"/>
      <c r="LCC345" s="54"/>
      <c r="LCD345" s="54"/>
      <c r="LCE345" s="54"/>
      <c r="LCF345" s="54"/>
      <c r="LCG345" s="54"/>
      <c r="LCH345" s="54"/>
      <c r="LCI345" s="54"/>
      <c r="LCJ345" s="54"/>
      <c r="LCK345" s="54"/>
      <c r="LCL345" s="54"/>
      <c r="LCM345" s="54"/>
      <c r="LCN345" s="54"/>
      <c r="LCO345" s="54"/>
      <c r="LCP345" s="54"/>
      <c r="LCQ345" s="54"/>
      <c r="LCR345" s="54"/>
      <c r="LCS345" s="54"/>
      <c r="LCT345" s="54"/>
      <c r="LCU345" s="54"/>
      <c r="LCV345" s="54"/>
      <c r="LCW345" s="54"/>
      <c r="LCX345" s="54"/>
      <c r="LCY345" s="54"/>
      <c r="LCZ345" s="54"/>
      <c r="LDA345" s="54"/>
      <c r="LDB345" s="54"/>
      <c r="LDC345" s="54"/>
      <c r="LDD345" s="54"/>
      <c r="LDE345" s="54"/>
      <c r="LDF345" s="54"/>
      <c r="LDG345" s="54"/>
      <c r="LDH345" s="54"/>
      <c r="LDI345" s="54"/>
      <c r="LDJ345" s="54"/>
      <c r="LDK345" s="54"/>
      <c r="LDL345" s="54"/>
      <c r="LDM345" s="54"/>
      <c r="LDN345" s="54"/>
      <c r="LDO345" s="54"/>
      <c r="LDP345" s="54"/>
      <c r="LDQ345" s="54"/>
      <c r="LDR345" s="54"/>
      <c r="LDS345" s="54"/>
      <c r="LDT345" s="54"/>
      <c r="LDU345" s="54"/>
      <c r="LDV345" s="54"/>
      <c r="LDW345" s="54"/>
      <c r="LDX345" s="54"/>
      <c r="LDY345" s="54"/>
      <c r="LDZ345" s="54"/>
      <c r="LEA345" s="54"/>
      <c r="LEB345" s="54"/>
      <c r="LEC345" s="54"/>
      <c r="LED345" s="54"/>
      <c r="LEE345" s="54"/>
      <c r="LEF345" s="54"/>
      <c r="LEG345" s="54"/>
      <c r="LEH345" s="54"/>
      <c r="LEI345" s="54"/>
      <c r="LEJ345" s="54"/>
      <c r="LEK345" s="54"/>
      <c r="LEL345" s="54"/>
      <c r="LEM345" s="54"/>
      <c r="LEN345" s="54"/>
      <c r="LEO345" s="54"/>
      <c r="LEP345" s="54"/>
      <c r="LEQ345" s="54"/>
      <c r="LER345" s="54"/>
      <c r="LES345" s="54"/>
      <c r="LET345" s="54"/>
      <c r="LEU345" s="54"/>
      <c r="LEV345" s="54"/>
      <c r="LEW345" s="54"/>
      <c r="LEX345" s="54"/>
      <c r="LEY345" s="54"/>
      <c r="LEZ345" s="54"/>
      <c r="LFA345" s="54"/>
      <c r="LFB345" s="54"/>
      <c r="LFC345" s="54"/>
      <c r="LFD345" s="54"/>
      <c r="LFE345" s="54"/>
      <c r="LFF345" s="54"/>
      <c r="LFG345" s="54"/>
      <c r="LFH345" s="54"/>
      <c r="LFI345" s="54"/>
      <c r="LFJ345" s="54"/>
      <c r="LFK345" s="54"/>
      <c r="LFL345" s="54"/>
      <c r="LFM345" s="54"/>
      <c r="LFN345" s="54"/>
      <c r="LFO345" s="54"/>
      <c r="LFP345" s="54"/>
      <c r="LFQ345" s="54"/>
      <c r="LFR345" s="54"/>
      <c r="LFS345" s="54"/>
      <c r="LFT345" s="54"/>
      <c r="LFU345" s="54"/>
      <c r="LFV345" s="54"/>
      <c r="LFW345" s="54"/>
      <c r="LFX345" s="54"/>
      <c r="LFY345" s="54"/>
      <c r="LFZ345" s="54"/>
      <c r="LGA345" s="54"/>
      <c r="LGB345" s="54"/>
      <c r="LGC345" s="54"/>
      <c r="LGD345" s="54"/>
      <c r="LGE345" s="54"/>
      <c r="LGF345" s="54"/>
      <c r="LGG345" s="54"/>
      <c r="LGH345" s="54"/>
      <c r="LGI345" s="54"/>
      <c r="LGJ345" s="54"/>
      <c r="LGK345" s="54"/>
      <c r="LGL345" s="54"/>
      <c r="LGM345" s="54"/>
      <c r="LGN345" s="54"/>
      <c r="LGO345" s="54"/>
      <c r="LGP345" s="54"/>
      <c r="LGQ345" s="54"/>
      <c r="LGR345" s="54"/>
      <c r="LGS345" s="54"/>
      <c r="LGT345" s="54"/>
      <c r="LGU345" s="54"/>
      <c r="LGV345" s="54"/>
      <c r="LGW345" s="54"/>
      <c r="LGX345" s="54"/>
      <c r="LGY345" s="54"/>
      <c r="LGZ345" s="54"/>
      <c r="LHA345" s="54"/>
      <c r="LHB345" s="54"/>
      <c r="LHC345" s="54"/>
      <c r="LHD345" s="54"/>
      <c r="LHE345" s="54"/>
      <c r="LHF345" s="54"/>
      <c r="LHG345" s="54"/>
      <c r="LHH345" s="54"/>
      <c r="LHI345" s="54"/>
      <c r="LHJ345" s="54"/>
      <c r="LHK345" s="54"/>
      <c r="LHL345" s="54"/>
      <c r="LHM345" s="54"/>
      <c r="LHN345" s="54"/>
      <c r="LHO345" s="54"/>
      <c r="LHP345" s="54"/>
      <c r="LHQ345" s="54"/>
      <c r="LHR345" s="54"/>
      <c r="LHS345" s="54"/>
      <c r="LHT345" s="54"/>
      <c r="LHU345" s="54"/>
      <c r="LHV345" s="54"/>
      <c r="LHW345" s="54"/>
      <c r="LHX345" s="54"/>
      <c r="LHY345" s="54"/>
      <c r="LHZ345" s="54"/>
      <c r="LIA345" s="54"/>
      <c r="LIB345" s="54"/>
      <c r="LIC345" s="54"/>
      <c r="LID345" s="54"/>
      <c r="LIE345" s="54"/>
      <c r="LIF345" s="54"/>
      <c r="LIG345" s="54"/>
      <c r="LIH345" s="54"/>
      <c r="LII345" s="54"/>
      <c r="LIJ345" s="54"/>
      <c r="LIK345" s="54"/>
      <c r="LIL345" s="54"/>
      <c r="LIM345" s="54"/>
      <c r="LIN345" s="54"/>
      <c r="LIO345" s="54"/>
      <c r="LIP345" s="54"/>
      <c r="LIQ345" s="54"/>
      <c r="LIR345" s="54"/>
      <c r="LIS345" s="54"/>
      <c r="LIT345" s="54"/>
      <c r="LIU345" s="54"/>
      <c r="LIV345" s="54"/>
      <c r="LIW345" s="54"/>
      <c r="LIX345" s="54"/>
      <c r="LIY345" s="54"/>
      <c r="LIZ345" s="54"/>
      <c r="LJA345" s="54"/>
      <c r="LJB345" s="54"/>
      <c r="LJC345" s="54"/>
      <c r="LJD345" s="54"/>
      <c r="LJE345" s="54"/>
      <c r="LJF345" s="54"/>
      <c r="LJG345" s="54"/>
      <c r="LJH345" s="54"/>
      <c r="LJI345" s="54"/>
      <c r="LJJ345" s="54"/>
      <c r="LJK345" s="54"/>
      <c r="LJL345" s="54"/>
      <c r="LJM345" s="54"/>
      <c r="LJN345" s="54"/>
      <c r="LJO345" s="54"/>
      <c r="LJP345" s="54"/>
      <c r="LJQ345" s="54"/>
      <c r="LJR345" s="54"/>
      <c r="LJS345" s="54"/>
      <c r="LJT345" s="54"/>
      <c r="LJU345" s="54"/>
      <c r="LJV345" s="54"/>
      <c r="LJW345" s="54"/>
      <c r="LJX345" s="54"/>
      <c r="LJY345" s="54"/>
      <c r="LJZ345" s="54"/>
      <c r="LKA345" s="54"/>
      <c r="LKB345" s="54"/>
      <c r="LKC345" s="54"/>
      <c r="LKD345" s="54"/>
      <c r="LKE345" s="54"/>
      <c r="LKF345" s="54"/>
      <c r="LKG345" s="54"/>
      <c r="LKH345" s="54"/>
      <c r="LKI345" s="54"/>
      <c r="LKJ345" s="54"/>
      <c r="LKK345" s="54"/>
      <c r="LKL345" s="54"/>
      <c r="LKM345" s="54"/>
      <c r="LKN345" s="54"/>
      <c r="LKO345" s="54"/>
      <c r="LKP345" s="54"/>
      <c r="LKQ345" s="54"/>
      <c r="LKR345" s="54"/>
      <c r="LKS345" s="54"/>
      <c r="LKT345" s="54"/>
      <c r="LKU345" s="54"/>
      <c r="LKV345" s="54"/>
      <c r="LKW345" s="54"/>
      <c r="LKX345" s="54"/>
      <c r="LKY345" s="54"/>
      <c r="LKZ345" s="54"/>
      <c r="LLA345" s="54"/>
      <c r="LLB345" s="54"/>
      <c r="LLC345" s="54"/>
      <c r="LLD345" s="54"/>
      <c r="LLE345" s="54"/>
      <c r="LLF345" s="54"/>
      <c r="LLG345" s="54"/>
      <c r="LLH345" s="54"/>
      <c r="LLI345" s="54"/>
      <c r="LLJ345" s="54"/>
      <c r="LLK345" s="54"/>
      <c r="LLL345" s="54"/>
      <c r="LLM345" s="54"/>
      <c r="LLN345" s="54"/>
      <c r="LLO345" s="54"/>
      <c r="LLP345" s="54"/>
      <c r="LLQ345" s="54"/>
      <c r="LLR345" s="54"/>
      <c r="LLS345" s="54"/>
      <c r="LLT345" s="54"/>
      <c r="LLU345" s="54"/>
      <c r="LLV345" s="54"/>
      <c r="LLW345" s="54"/>
      <c r="LLX345" s="54"/>
      <c r="LLY345" s="54"/>
      <c r="LLZ345" s="54"/>
      <c r="LMA345" s="54"/>
      <c r="LMB345" s="54"/>
      <c r="LMC345" s="54"/>
      <c r="LMD345" s="54"/>
      <c r="LME345" s="54"/>
      <c r="LMF345" s="54"/>
      <c r="LMG345" s="54"/>
      <c r="LMH345" s="54"/>
      <c r="LMI345" s="54"/>
      <c r="LMJ345" s="54"/>
      <c r="LMK345" s="54"/>
      <c r="LML345" s="54"/>
      <c r="LMM345" s="54"/>
      <c r="LMN345" s="54"/>
      <c r="LMO345" s="54"/>
      <c r="LMP345" s="54"/>
      <c r="LMQ345" s="54"/>
      <c r="LMR345" s="54"/>
      <c r="LMS345" s="54"/>
      <c r="LMT345" s="54"/>
      <c r="LMU345" s="54"/>
      <c r="LMV345" s="54"/>
      <c r="LMW345" s="54"/>
      <c r="LMX345" s="54"/>
      <c r="LMY345" s="54"/>
      <c r="LMZ345" s="54"/>
      <c r="LNA345" s="54"/>
      <c r="LNB345" s="54"/>
      <c r="LNC345" s="54"/>
      <c r="LND345" s="54"/>
      <c r="LNE345" s="54"/>
      <c r="LNF345" s="54"/>
      <c r="LNG345" s="54"/>
      <c r="LNH345" s="54"/>
      <c r="LNI345" s="54"/>
      <c r="LNJ345" s="54"/>
      <c r="LNK345" s="54"/>
      <c r="LNL345" s="54"/>
      <c r="LNM345" s="54"/>
      <c r="LNN345" s="54"/>
      <c r="LNO345" s="54"/>
      <c r="LNP345" s="54"/>
      <c r="LNQ345" s="54"/>
      <c r="LNR345" s="54"/>
      <c r="LNS345" s="54"/>
      <c r="LNT345" s="54"/>
      <c r="LNU345" s="54"/>
      <c r="LNV345" s="54"/>
      <c r="LNW345" s="54"/>
      <c r="LNX345" s="54"/>
      <c r="LNY345" s="54"/>
      <c r="LNZ345" s="54"/>
      <c r="LOA345" s="54"/>
      <c r="LOB345" s="54"/>
      <c r="LOC345" s="54"/>
      <c r="LOD345" s="54"/>
      <c r="LOE345" s="54"/>
      <c r="LOF345" s="54"/>
      <c r="LOG345" s="54"/>
      <c r="LOH345" s="54"/>
      <c r="LOI345" s="54"/>
      <c r="LOJ345" s="54"/>
      <c r="LOK345" s="54"/>
      <c r="LOL345" s="54"/>
      <c r="LOM345" s="54"/>
      <c r="LON345" s="54"/>
      <c r="LOO345" s="54"/>
      <c r="LOP345" s="54"/>
      <c r="LOQ345" s="54"/>
      <c r="LOR345" s="54"/>
      <c r="LOS345" s="54"/>
      <c r="LOT345" s="54"/>
      <c r="LOU345" s="54"/>
      <c r="LOV345" s="54"/>
      <c r="LOW345" s="54"/>
      <c r="LOX345" s="54"/>
      <c r="LOY345" s="54"/>
      <c r="LOZ345" s="54"/>
      <c r="LPA345" s="54"/>
      <c r="LPB345" s="54"/>
      <c r="LPC345" s="54"/>
      <c r="LPD345" s="54"/>
      <c r="LPE345" s="54"/>
      <c r="LPF345" s="54"/>
      <c r="LPG345" s="54"/>
      <c r="LPH345" s="54"/>
      <c r="LPI345" s="54"/>
      <c r="LPJ345" s="54"/>
      <c r="LPK345" s="54"/>
      <c r="LPL345" s="54"/>
      <c r="LPM345" s="54"/>
      <c r="LPN345" s="54"/>
      <c r="LPO345" s="54"/>
      <c r="LPP345" s="54"/>
      <c r="LPQ345" s="54"/>
      <c r="LPR345" s="54"/>
      <c r="LPS345" s="54"/>
      <c r="LPT345" s="54"/>
      <c r="LPU345" s="54"/>
      <c r="LPV345" s="54"/>
      <c r="LPW345" s="54"/>
      <c r="LPX345" s="54"/>
      <c r="LPY345" s="54"/>
      <c r="LPZ345" s="54"/>
      <c r="LQA345" s="54"/>
      <c r="LQB345" s="54"/>
      <c r="LQC345" s="54"/>
      <c r="LQD345" s="54"/>
      <c r="LQE345" s="54"/>
      <c r="LQF345" s="54"/>
      <c r="LQG345" s="54"/>
      <c r="LQH345" s="54"/>
      <c r="LQI345" s="54"/>
      <c r="LQJ345" s="54"/>
      <c r="LQK345" s="54"/>
      <c r="LQL345" s="54"/>
      <c r="LQM345" s="54"/>
      <c r="LQN345" s="54"/>
      <c r="LQO345" s="54"/>
      <c r="LQP345" s="54"/>
      <c r="LQQ345" s="54"/>
      <c r="LQR345" s="54"/>
      <c r="LQS345" s="54"/>
      <c r="LQT345" s="54"/>
      <c r="LQU345" s="54"/>
      <c r="LQV345" s="54"/>
      <c r="LQW345" s="54"/>
      <c r="LQX345" s="54"/>
      <c r="LQY345" s="54"/>
      <c r="LQZ345" s="54"/>
      <c r="LRA345" s="54"/>
      <c r="LRB345" s="54"/>
      <c r="LRC345" s="54"/>
      <c r="LRD345" s="54"/>
      <c r="LRE345" s="54"/>
      <c r="LRF345" s="54"/>
      <c r="LRG345" s="54"/>
      <c r="LRH345" s="54"/>
      <c r="LRI345" s="54"/>
      <c r="LRJ345" s="54"/>
      <c r="LRK345" s="54"/>
      <c r="LRL345" s="54"/>
      <c r="LRM345" s="54"/>
      <c r="LRN345" s="54"/>
      <c r="LRO345" s="54"/>
      <c r="LRP345" s="54"/>
      <c r="LRQ345" s="54"/>
      <c r="LRR345" s="54"/>
      <c r="LRS345" s="54"/>
      <c r="LRT345" s="54"/>
      <c r="LRU345" s="54"/>
      <c r="LRV345" s="54"/>
      <c r="LRW345" s="54"/>
      <c r="LRX345" s="54"/>
      <c r="LRY345" s="54"/>
      <c r="LRZ345" s="54"/>
      <c r="LSA345" s="54"/>
      <c r="LSB345" s="54"/>
      <c r="LSC345" s="54"/>
      <c r="LSD345" s="54"/>
      <c r="LSE345" s="54"/>
      <c r="LSF345" s="54"/>
      <c r="LSG345" s="54"/>
      <c r="LSH345" s="54"/>
      <c r="LSI345" s="54"/>
      <c r="LSJ345" s="54"/>
      <c r="LSK345" s="54"/>
      <c r="LSL345" s="54"/>
      <c r="LSM345" s="54"/>
      <c r="LSN345" s="54"/>
      <c r="LSO345" s="54"/>
      <c r="LSP345" s="54"/>
      <c r="LSQ345" s="54"/>
      <c r="LSR345" s="54"/>
      <c r="LSS345" s="54"/>
      <c r="LST345" s="54"/>
      <c r="LSU345" s="54"/>
      <c r="LSV345" s="54"/>
      <c r="LSW345" s="54"/>
      <c r="LSX345" s="54"/>
      <c r="LSY345" s="54"/>
      <c r="LSZ345" s="54"/>
      <c r="LTA345" s="54"/>
      <c r="LTB345" s="54"/>
      <c r="LTC345" s="54"/>
      <c r="LTD345" s="54"/>
      <c r="LTE345" s="54"/>
      <c r="LTF345" s="54"/>
      <c r="LTG345" s="54"/>
      <c r="LTH345" s="54"/>
      <c r="LTI345" s="54"/>
      <c r="LTJ345" s="54"/>
      <c r="LTK345" s="54"/>
      <c r="LTL345" s="54"/>
      <c r="LTM345" s="54"/>
      <c r="LTN345" s="54"/>
      <c r="LTO345" s="54"/>
      <c r="LTP345" s="54"/>
      <c r="LTQ345" s="54"/>
      <c r="LTR345" s="54"/>
      <c r="LTS345" s="54"/>
      <c r="LTT345" s="54"/>
      <c r="LTU345" s="54"/>
      <c r="LTV345" s="54"/>
      <c r="LTW345" s="54"/>
      <c r="LTX345" s="54"/>
      <c r="LTY345" s="54"/>
      <c r="LTZ345" s="54"/>
      <c r="LUA345" s="54"/>
      <c r="LUB345" s="54"/>
      <c r="LUC345" s="54"/>
      <c r="LUD345" s="54"/>
      <c r="LUE345" s="54"/>
      <c r="LUF345" s="54"/>
      <c r="LUG345" s="54"/>
      <c r="LUH345" s="54"/>
      <c r="LUI345" s="54"/>
      <c r="LUJ345" s="54"/>
      <c r="LUK345" s="54"/>
      <c r="LUL345" s="54"/>
      <c r="LUM345" s="54"/>
      <c r="LUN345" s="54"/>
      <c r="LUO345" s="54"/>
      <c r="LUP345" s="54"/>
      <c r="LUQ345" s="54"/>
      <c r="LUR345" s="54"/>
      <c r="LUS345" s="54"/>
      <c r="LUT345" s="54"/>
      <c r="LUU345" s="54"/>
      <c r="LUV345" s="54"/>
      <c r="LUW345" s="54"/>
      <c r="LUX345" s="54"/>
      <c r="LUY345" s="54"/>
      <c r="LUZ345" s="54"/>
      <c r="LVA345" s="54"/>
      <c r="LVB345" s="54"/>
      <c r="LVC345" s="54"/>
      <c r="LVD345" s="54"/>
      <c r="LVE345" s="54"/>
      <c r="LVF345" s="54"/>
      <c r="LVG345" s="54"/>
      <c r="LVH345" s="54"/>
      <c r="LVI345" s="54"/>
      <c r="LVJ345" s="54"/>
      <c r="LVK345" s="54"/>
      <c r="LVL345" s="54"/>
      <c r="LVM345" s="54"/>
      <c r="LVN345" s="54"/>
      <c r="LVO345" s="54"/>
      <c r="LVP345" s="54"/>
      <c r="LVQ345" s="54"/>
      <c r="LVR345" s="54"/>
      <c r="LVS345" s="54"/>
      <c r="LVT345" s="54"/>
      <c r="LVU345" s="54"/>
      <c r="LVV345" s="54"/>
      <c r="LVW345" s="54"/>
      <c r="LVX345" s="54"/>
      <c r="LVY345" s="54"/>
      <c r="LVZ345" s="54"/>
      <c r="LWA345" s="54"/>
      <c r="LWB345" s="54"/>
      <c r="LWC345" s="54"/>
      <c r="LWD345" s="54"/>
      <c r="LWE345" s="54"/>
      <c r="LWF345" s="54"/>
      <c r="LWG345" s="54"/>
      <c r="LWH345" s="54"/>
      <c r="LWI345" s="54"/>
      <c r="LWJ345" s="54"/>
      <c r="LWK345" s="54"/>
      <c r="LWL345" s="54"/>
      <c r="LWM345" s="54"/>
      <c r="LWN345" s="54"/>
      <c r="LWO345" s="54"/>
      <c r="LWP345" s="54"/>
      <c r="LWQ345" s="54"/>
      <c r="LWR345" s="54"/>
      <c r="LWS345" s="54"/>
      <c r="LWT345" s="54"/>
      <c r="LWU345" s="54"/>
      <c r="LWV345" s="54"/>
      <c r="LWW345" s="54"/>
      <c r="LWX345" s="54"/>
      <c r="LWY345" s="54"/>
      <c r="LWZ345" s="54"/>
      <c r="LXA345" s="54"/>
      <c r="LXB345" s="54"/>
      <c r="LXC345" s="54"/>
      <c r="LXD345" s="54"/>
      <c r="LXE345" s="54"/>
      <c r="LXF345" s="54"/>
      <c r="LXG345" s="54"/>
      <c r="LXH345" s="54"/>
      <c r="LXI345" s="54"/>
      <c r="LXJ345" s="54"/>
      <c r="LXK345" s="54"/>
      <c r="LXL345" s="54"/>
      <c r="LXM345" s="54"/>
      <c r="LXN345" s="54"/>
      <c r="LXO345" s="54"/>
      <c r="LXP345" s="54"/>
      <c r="LXQ345" s="54"/>
      <c r="LXR345" s="54"/>
      <c r="LXS345" s="54"/>
      <c r="LXT345" s="54"/>
      <c r="LXU345" s="54"/>
      <c r="LXV345" s="54"/>
      <c r="LXW345" s="54"/>
      <c r="LXX345" s="54"/>
      <c r="LXY345" s="54"/>
      <c r="LXZ345" s="54"/>
      <c r="LYA345" s="54"/>
      <c r="LYB345" s="54"/>
      <c r="LYC345" s="54"/>
      <c r="LYD345" s="54"/>
      <c r="LYE345" s="54"/>
      <c r="LYF345" s="54"/>
      <c r="LYG345" s="54"/>
      <c r="LYH345" s="54"/>
      <c r="LYI345" s="54"/>
      <c r="LYJ345" s="54"/>
      <c r="LYK345" s="54"/>
      <c r="LYL345" s="54"/>
      <c r="LYM345" s="54"/>
      <c r="LYN345" s="54"/>
      <c r="LYO345" s="54"/>
      <c r="LYP345" s="54"/>
      <c r="LYQ345" s="54"/>
      <c r="LYR345" s="54"/>
      <c r="LYS345" s="54"/>
      <c r="LYT345" s="54"/>
      <c r="LYU345" s="54"/>
      <c r="LYV345" s="54"/>
      <c r="LYW345" s="54"/>
      <c r="LYX345" s="54"/>
      <c r="LYY345" s="54"/>
      <c r="LYZ345" s="54"/>
      <c r="LZA345" s="54"/>
      <c r="LZB345" s="54"/>
      <c r="LZC345" s="54"/>
      <c r="LZD345" s="54"/>
      <c r="LZE345" s="54"/>
      <c r="LZF345" s="54"/>
      <c r="LZG345" s="54"/>
      <c r="LZH345" s="54"/>
      <c r="LZI345" s="54"/>
      <c r="LZJ345" s="54"/>
      <c r="LZK345" s="54"/>
      <c r="LZL345" s="54"/>
      <c r="LZM345" s="54"/>
      <c r="LZN345" s="54"/>
      <c r="LZO345" s="54"/>
      <c r="LZP345" s="54"/>
      <c r="LZQ345" s="54"/>
      <c r="LZR345" s="54"/>
      <c r="LZS345" s="54"/>
      <c r="LZT345" s="54"/>
      <c r="LZU345" s="54"/>
      <c r="LZV345" s="54"/>
      <c r="LZW345" s="54"/>
      <c r="LZX345" s="54"/>
      <c r="LZY345" s="54"/>
      <c r="LZZ345" s="54"/>
      <c r="MAA345" s="54"/>
      <c r="MAB345" s="54"/>
      <c r="MAC345" s="54"/>
      <c r="MAD345" s="54"/>
      <c r="MAE345" s="54"/>
      <c r="MAF345" s="54"/>
      <c r="MAG345" s="54"/>
      <c r="MAH345" s="54"/>
      <c r="MAI345" s="54"/>
      <c r="MAJ345" s="54"/>
      <c r="MAK345" s="54"/>
      <c r="MAL345" s="54"/>
      <c r="MAM345" s="54"/>
      <c r="MAN345" s="54"/>
      <c r="MAO345" s="54"/>
      <c r="MAP345" s="54"/>
      <c r="MAQ345" s="54"/>
      <c r="MAR345" s="54"/>
      <c r="MAS345" s="54"/>
      <c r="MAT345" s="54"/>
      <c r="MAU345" s="54"/>
      <c r="MAV345" s="54"/>
      <c r="MAW345" s="54"/>
      <c r="MAX345" s="54"/>
      <c r="MAY345" s="54"/>
      <c r="MAZ345" s="54"/>
      <c r="MBA345" s="54"/>
      <c r="MBB345" s="54"/>
      <c r="MBC345" s="54"/>
      <c r="MBD345" s="54"/>
      <c r="MBE345" s="54"/>
      <c r="MBF345" s="54"/>
      <c r="MBG345" s="54"/>
      <c r="MBH345" s="54"/>
      <c r="MBI345" s="54"/>
      <c r="MBJ345" s="54"/>
      <c r="MBK345" s="54"/>
      <c r="MBL345" s="54"/>
      <c r="MBM345" s="54"/>
      <c r="MBN345" s="54"/>
      <c r="MBO345" s="54"/>
      <c r="MBP345" s="54"/>
      <c r="MBQ345" s="54"/>
      <c r="MBR345" s="54"/>
      <c r="MBS345" s="54"/>
      <c r="MBT345" s="54"/>
      <c r="MBU345" s="54"/>
      <c r="MBV345" s="54"/>
      <c r="MBW345" s="54"/>
      <c r="MBX345" s="54"/>
      <c r="MBY345" s="54"/>
      <c r="MBZ345" s="54"/>
      <c r="MCA345" s="54"/>
      <c r="MCB345" s="54"/>
      <c r="MCC345" s="54"/>
      <c r="MCD345" s="54"/>
      <c r="MCE345" s="54"/>
      <c r="MCF345" s="54"/>
      <c r="MCG345" s="54"/>
      <c r="MCH345" s="54"/>
      <c r="MCI345" s="54"/>
      <c r="MCJ345" s="54"/>
      <c r="MCK345" s="54"/>
      <c r="MCL345" s="54"/>
      <c r="MCM345" s="54"/>
      <c r="MCN345" s="54"/>
      <c r="MCO345" s="54"/>
      <c r="MCP345" s="54"/>
      <c r="MCQ345" s="54"/>
      <c r="MCR345" s="54"/>
      <c r="MCS345" s="54"/>
      <c r="MCT345" s="54"/>
      <c r="MCU345" s="54"/>
      <c r="MCV345" s="54"/>
      <c r="MCW345" s="54"/>
      <c r="MCX345" s="54"/>
      <c r="MCY345" s="54"/>
      <c r="MCZ345" s="54"/>
      <c r="MDA345" s="54"/>
      <c r="MDB345" s="54"/>
      <c r="MDC345" s="54"/>
      <c r="MDD345" s="54"/>
      <c r="MDE345" s="54"/>
      <c r="MDF345" s="54"/>
      <c r="MDG345" s="54"/>
      <c r="MDH345" s="54"/>
      <c r="MDI345" s="54"/>
      <c r="MDJ345" s="54"/>
      <c r="MDK345" s="54"/>
      <c r="MDL345" s="54"/>
      <c r="MDM345" s="54"/>
      <c r="MDN345" s="54"/>
      <c r="MDO345" s="54"/>
      <c r="MDP345" s="54"/>
      <c r="MDQ345" s="54"/>
      <c r="MDR345" s="54"/>
      <c r="MDS345" s="54"/>
      <c r="MDT345" s="54"/>
      <c r="MDU345" s="54"/>
      <c r="MDV345" s="54"/>
      <c r="MDW345" s="54"/>
      <c r="MDX345" s="54"/>
      <c r="MDY345" s="54"/>
      <c r="MDZ345" s="54"/>
      <c r="MEA345" s="54"/>
      <c r="MEB345" s="54"/>
      <c r="MEC345" s="54"/>
      <c r="MED345" s="54"/>
      <c r="MEE345" s="54"/>
      <c r="MEF345" s="54"/>
      <c r="MEG345" s="54"/>
      <c r="MEH345" s="54"/>
      <c r="MEI345" s="54"/>
      <c r="MEJ345" s="54"/>
      <c r="MEK345" s="54"/>
      <c r="MEL345" s="54"/>
      <c r="MEM345" s="54"/>
      <c r="MEN345" s="54"/>
      <c r="MEO345" s="54"/>
      <c r="MEP345" s="54"/>
      <c r="MEQ345" s="54"/>
      <c r="MER345" s="54"/>
      <c r="MES345" s="54"/>
      <c r="MET345" s="54"/>
      <c r="MEU345" s="54"/>
      <c r="MEV345" s="54"/>
      <c r="MEW345" s="54"/>
      <c r="MEX345" s="54"/>
      <c r="MEY345" s="54"/>
      <c r="MEZ345" s="54"/>
      <c r="MFA345" s="54"/>
      <c r="MFB345" s="54"/>
      <c r="MFC345" s="54"/>
      <c r="MFD345" s="54"/>
      <c r="MFE345" s="54"/>
      <c r="MFF345" s="54"/>
      <c r="MFG345" s="54"/>
      <c r="MFH345" s="54"/>
      <c r="MFI345" s="54"/>
      <c r="MFJ345" s="54"/>
      <c r="MFK345" s="54"/>
      <c r="MFL345" s="54"/>
      <c r="MFM345" s="54"/>
      <c r="MFN345" s="54"/>
      <c r="MFO345" s="54"/>
      <c r="MFP345" s="54"/>
      <c r="MFQ345" s="54"/>
      <c r="MFR345" s="54"/>
      <c r="MFS345" s="54"/>
      <c r="MFT345" s="54"/>
      <c r="MFU345" s="54"/>
      <c r="MFV345" s="54"/>
      <c r="MFW345" s="54"/>
      <c r="MFX345" s="54"/>
      <c r="MFY345" s="54"/>
      <c r="MFZ345" s="54"/>
      <c r="MGA345" s="54"/>
      <c r="MGB345" s="54"/>
      <c r="MGC345" s="54"/>
      <c r="MGD345" s="54"/>
      <c r="MGE345" s="54"/>
      <c r="MGF345" s="54"/>
      <c r="MGG345" s="54"/>
      <c r="MGH345" s="54"/>
      <c r="MGI345" s="54"/>
      <c r="MGJ345" s="54"/>
      <c r="MGK345" s="54"/>
      <c r="MGL345" s="54"/>
      <c r="MGM345" s="54"/>
      <c r="MGN345" s="54"/>
      <c r="MGO345" s="54"/>
      <c r="MGP345" s="54"/>
      <c r="MGQ345" s="54"/>
      <c r="MGR345" s="54"/>
      <c r="MGS345" s="54"/>
      <c r="MGT345" s="54"/>
      <c r="MGU345" s="54"/>
      <c r="MGV345" s="54"/>
      <c r="MGW345" s="54"/>
      <c r="MGX345" s="54"/>
      <c r="MGY345" s="54"/>
      <c r="MGZ345" s="54"/>
      <c r="MHA345" s="54"/>
      <c r="MHB345" s="54"/>
      <c r="MHC345" s="54"/>
      <c r="MHD345" s="54"/>
      <c r="MHE345" s="54"/>
      <c r="MHF345" s="54"/>
      <c r="MHG345" s="54"/>
      <c r="MHH345" s="54"/>
      <c r="MHI345" s="54"/>
      <c r="MHJ345" s="54"/>
      <c r="MHK345" s="54"/>
      <c r="MHL345" s="54"/>
      <c r="MHM345" s="54"/>
      <c r="MHN345" s="54"/>
      <c r="MHO345" s="54"/>
      <c r="MHP345" s="54"/>
      <c r="MHQ345" s="54"/>
      <c r="MHR345" s="54"/>
      <c r="MHS345" s="54"/>
      <c r="MHT345" s="54"/>
      <c r="MHU345" s="54"/>
      <c r="MHV345" s="54"/>
      <c r="MHW345" s="54"/>
      <c r="MHX345" s="54"/>
      <c r="MHY345" s="54"/>
      <c r="MHZ345" s="54"/>
      <c r="MIA345" s="54"/>
      <c r="MIB345" s="54"/>
      <c r="MIC345" s="54"/>
      <c r="MID345" s="54"/>
      <c r="MIE345" s="54"/>
      <c r="MIF345" s="54"/>
      <c r="MIG345" s="54"/>
      <c r="MIH345" s="54"/>
      <c r="MII345" s="54"/>
      <c r="MIJ345" s="54"/>
      <c r="MIK345" s="54"/>
      <c r="MIL345" s="54"/>
      <c r="MIM345" s="54"/>
      <c r="MIN345" s="54"/>
      <c r="MIO345" s="54"/>
      <c r="MIP345" s="54"/>
      <c r="MIQ345" s="54"/>
      <c r="MIR345" s="54"/>
      <c r="MIS345" s="54"/>
      <c r="MIT345" s="54"/>
      <c r="MIU345" s="54"/>
      <c r="MIV345" s="54"/>
      <c r="MIW345" s="54"/>
      <c r="MIX345" s="54"/>
      <c r="MIY345" s="54"/>
      <c r="MIZ345" s="54"/>
      <c r="MJA345" s="54"/>
      <c r="MJB345" s="54"/>
      <c r="MJC345" s="54"/>
      <c r="MJD345" s="54"/>
      <c r="MJE345" s="54"/>
      <c r="MJF345" s="54"/>
      <c r="MJG345" s="54"/>
      <c r="MJH345" s="54"/>
      <c r="MJI345" s="54"/>
      <c r="MJJ345" s="54"/>
      <c r="MJK345" s="54"/>
      <c r="MJL345" s="54"/>
      <c r="MJM345" s="54"/>
      <c r="MJN345" s="54"/>
      <c r="MJO345" s="54"/>
      <c r="MJP345" s="54"/>
      <c r="MJQ345" s="54"/>
      <c r="MJR345" s="54"/>
      <c r="MJS345" s="54"/>
      <c r="MJT345" s="54"/>
      <c r="MJU345" s="54"/>
      <c r="MJV345" s="54"/>
      <c r="MJW345" s="54"/>
      <c r="MJX345" s="54"/>
      <c r="MJY345" s="54"/>
      <c r="MJZ345" s="54"/>
      <c r="MKA345" s="54"/>
      <c r="MKB345" s="54"/>
      <c r="MKC345" s="54"/>
      <c r="MKD345" s="54"/>
      <c r="MKE345" s="54"/>
      <c r="MKF345" s="54"/>
      <c r="MKG345" s="54"/>
      <c r="MKH345" s="54"/>
      <c r="MKI345" s="54"/>
      <c r="MKJ345" s="54"/>
      <c r="MKK345" s="54"/>
      <c r="MKL345" s="54"/>
      <c r="MKM345" s="54"/>
      <c r="MKN345" s="54"/>
      <c r="MKO345" s="54"/>
      <c r="MKP345" s="54"/>
      <c r="MKQ345" s="54"/>
      <c r="MKR345" s="54"/>
      <c r="MKS345" s="54"/>
      <c r="MKT345" s="54"/>
      <c r="MKU345" s="54"/>
      <c r="MKV345" s="54"/>
      <c r="MKW345" s="54"/>
      <c r="MKX345" s="54"/>
      <c r="MKY345" s="54"/>
      <c r="MKZ345" s="54"/>
      <c r="MLA345" s="54"/>
      <c r="MLB345" s="54"/>
      <c r="MLC345" s="54"/>
      <c r="MLD345" s="54"/>
      <c r="MLE345" s="54"/>
      <c r="MLF345" s="54"/>
      <c r="MLG345" s="54"/>
      <c r="MLH345" s="54"/>
      <c r="MLI345" s="54"/>
      <c r="MLJ345" s="54"/>
      <c r="MLK345" s="54"/>
      <c r="MLL345" s="54"/>
      <c r="MLM345" s="54"/>
      <c r="MLN345" s="54"/>
      <c r="MLO345" s="54"/>
      <c r="MLP345" s="54"/>
      <c r="MLQ345" s="54"/>
      <c r="MLR345" s="54"/>
      <c r="MLS345" s="54"/>
      <c r="MLT345" s="54"/>
      <c r="MLU345" s="54"/>
      <c r="MLV345" s="54"/>
      <c r="MLW345" s="54"/>
      <c r="MLX345" s="54"/>
      <c r="MLY345" s="54"/>
      <c r="MLZ345" s="54"/>
      <c r="MMA345" s="54"/>
      <c r="MMB345" s="54"/>
      <c r="MMC345" s="54"/>
      <c r="MMD345" s="54"/>
      <c r="MME345" s="54"/>
      <c r="MMF345" s="54"/>
      <c r="MMG345" s="54"/>
      <c r="MMH345" s="54"/>
      <c r="MMI345" s="54"/>
      <c r="MMJ345" s="54"/>
      <c r="MMK345" s="54"/>
      <c r="MML345" s="54"/>
      <c r="MMM345" s="54"/>
      <c r="MMN345" s="54"/>
      <c r="MMO345" s="54"/>
      <c r="MMP345" s="54"/>
      <c r="MMQ345" s="54"/>
      <c r="MMR345" s="54"/>
      <c r="MMS345" s="54"/>
      <c r="MMT345" s="54"/>
      <c r="MMU345" s="54"/>
      <c r="MMV345" s="54"/>
      <c r="MMW345" s="54"/>
      <c r="MMX345" s="54"/>
      <c r="MMY345" s="54"/>
      <c r="MMZ345" s="54"/>
      <c r="MNA345" s="54"/>
      <c r="MNB345" s="54"/>
      <c r="MNC345" s="54"/>
      <c r="MND345" s="54"/>
      <c r="MNE345" s="54"/>
      <c r="MNF345" s="54"/>
      <c r="MNG345" s="54"/>
      <c r="MNH345" s="54"/>
      <c r="MNI345" s="54"/>
      <c r="MNJ345" s="54"/>
      <c r="MNK345" s="54"/>
      <c r="MNL345" s="54"/>
      <c r="MNM345" s="54"/>
      <c r="MNN345" s="54"/>
      <c r="MNO345" s="54"/>
      <c r="MNP345" s="54"/>
      <c r="MNQ345" s="54"/>
      <c r="MNR345" s="54"/>
      <c r="MNS345" s="54"/>
      <c r="MNT345" s="54"/>
      <c r="MNU345" s="54"/>
      <c r="MNV345" s="54"/>
      <c r="MNW345" s="54"/>
      <c r="MNX345" s="54"/>
      <c r="MNY345" s="54"/>
      <c r="MNZ345" s="54"/>
      <c r="MOA345" s="54"/>
      <c r="MOB345" s="54"/>
      <c r="MOC345" s="54"/>
      <c r="MOD345" s="54"/>
      <c r="MOE345" s="54"/>
      <c r="MOF345" s="54"/>
      <c r="MOG345" s="54"/>
      <c r="MOH345" s="54"/>
      <c r="MOI345" s="54"/>
      <c r="MOJ345" s="54"/>
      <c r="MOK345" s="54"/>
      <c r="MOL345" s="54"/>
      <c r="MOM345" s="54"/>
      <c r="MON345" s="54"/>
      <c r="MOO345" s="54"/>
      <c r="MOP345" s="54"/>
      <c r="MOQ345" s="54"/>
      <c r="MOR345" s="54"/>
      <c r="MOS345" s="54"/>
      <c r="MOT345" s="54"/>
      <c r="MOU345" s="54"/>
      <c r="MOV345" s="54"/>
      <c r="MOW345" s="54"/>
      <c r="MOX345" s="54"/>
      <c r="MOY345" s="54"/>
      <c r="MOZ345" s="54"/>
      <c r="MPA345" s="54"/>
      <c r="MPB345" s="54"/>
      <c r="MPC345" s="54"/>
      <c r="MPD345" s="54"/>
      <c r="MPE345" s="54"/>
      <c r="MPF345" s="54"/>
      <c r="MPG345" s="54"/>
      <c r="MPH345" s="54"/>
      <c r="MPI345" s="54"/>
      <c r="MPJ345" s="54"/>
      <c r="MPK345" s="54"/>
      <c r="MPL345" s="54"/>
      <c r="MPM345" s="54"/>
      <c r="MPN345" s="54"/>
      <c r="MPO345" s="54"/>
      <c r="MPP345" s="54"/>
      <c r="MPQ345" s="54"/>
      <c r="MPR345" s="54"/>
      <c r="MPS345" s="54"/>
      <c r="MPT345" s="54"/>
      <c r="MPU345" s="54"/>
      <c r="MPV345" s="54"/>
      <c r="MPW345" s="54"/>
      <c r="MPX345" s="54"/>
      <c r="MPY345" s="54"/>
      <c r="MPZ345" s="54"/>
      <c r="MQA345" s="54"/>
      <c r="MQB345" s="54"/>
      <c r="MQC345" s="54"/>
      <c r="MQD345" s="54"/>
      <c r="MQE345" s="54"/>
      <c r="MQF345" s="54"/>
      <c r="MQG345" s="54"/>
      <c r="MQH345" s="54"/>
      <c r="MQI345" s="54"/>
      <c r="MQJ345" s="54"/>
      <c r="MQK345" s="54"/>
      <c r="MQL345" s="54"/>
      <c r="MQM345" s="54"/>
      <c r="MQN345" s="54"/>
      <c r="MQO345" s="54"/>
      <c r="MQP345" s="54"/>
      <c r="MQQ345" s="54"/>
      <c r="MQR345" s="54"/>
      <c r="MQS345" s="54"/>
      <c r="MQT345" s="54"/>
      <c r="MQU345" s="54"/>
      <c r="MQV345" s="54"/>
      <c r="MQW345" s="54"/>
      <c r="MQX345" s="54"/>
      <c r="MQY345" s="54"/>
      <c r="MQZ345" s="54"/>
      <c r="MRA345" s="54"/>
      <c r="MRB345" s="54"/>
      <c r="MRC345" s="54"/>
      <c r="MRD345" s="54"/>
      <c r="MRE345" s="54"/>
      <c r="MRF345" s="54"/>
      <c r="MRG345" s="54"/>
      <c r="MRH345" s="54"/>
      <c r="MRI345" s="54"/>
      <c r="MRJ345" s="54"/>
      <c r="MRK345" s="54"/>
      <c r="MRL345" s="54"/>
      <c r="MRM345" s="54"/>
      <c r="MRN345" s="54"/>
      <c r="MRO345" s="54"/>
      <c r="MRP345" s="54"/>
      <c r="MRQ345" s="54"/>
      <c r="MRR345" s="54"/>
      <c r="MRS345" s="54"/>
      <c r="MRT345" s="54"/>
      <c r="MRU345" s="54"/>
      <c r="MRV345" s="54"/>
      <c r="MRW345" s="54"/>
      <c r="MRX345" s="54"/>
      <c r="MRY345" s="54"/>
      <c r="MRZ345" s="54"/>
      <c r="MSA345" s="54"/>
      <c r="MSB345" s="54"/>
      <c r="MSC345" s="54"/>
      <c r="MSD345" s="54"/>
      <c r="MSE345" s="54"/>
      <c r="MSF345" s="54"/>
      <c r="MSG345" s="54"/>
      <c r="MSH345" s="54"/>
      <c r="MSI345" s="54"/>
      <c r="MSJ345" s="54"/>
      <c r="MSK345" s="54"/>
      <c r="MSL345" s="54"/>
      <c r="MSM345" s="54"/>
      <c r="MSN345" s="54"/>
      <c r="MSO345" s="54"/>
      <c r="MSP345" s="54"/>
      <c r="MSQ345" s="54"/>
      <c r="MSR345" s="54"/>
      <c r="MSS345" s="54"/>
      <c r="MST345" s="54"/>
      <c r="MSU345" s="54"/>
      <c r="MSV345" s="54"/>
      <c r="MSW345" s="54"/>
      <c r="MSX345" s="54"/>
      <c r="MSY345" s="54"/>
      <c r="MSZ345" s="54"/>
      <c r="MTA345" s="54"/>
      <c r="MTB345" s="54"/>
      <c r="MTC345" s="54"/>
      <c r="MTD345" s="54"/>
      <c r="MTE345" s="54"/>
      <c r="MTF345" s="54"/>
      <c r="MTG345" s="54"/>
      <c r="MTH345" s="54"/>
      <c r="MTI345" s="54"/>
      <c r="MTJ345" s="54"/>
      <c r="MTK345" s="54"/>
      <c r="MTL345" s="54"/>
      <c r="MTM345" s="54"/>
      <c r="MTN345" s="54"/>
      <c r="MTO345" s="54"/>
      <c r="MTP345" s="54"/>
      <c r="MTQ345" s="54"/>
      <c r="MTR345" s="54"/>
      <c r="MTS345" s="54"/>
      <c r="MTT345" s="54"/>
      <c r="MTU345" s="54"/>
      <c r="MTV345" s="54"/>
      <c r="MTW345" s="54"/>
      <c r="MTX345" s="54"/>
      <c r="MTY345" s="54"/>
      <c r="MTZ345" s="54"/>
      <c r="MUA345" s="54"/>
      <c r="MUB345" s="54"/>
      <c r="MUC345" s="54"/>
      <c r="MUD345" s="54"/>
      <c r="MUE345" s="54"/>
      <c r="MUF345" s="54"/>
      <c r="MUG345" s="54"/>
      <c r="MUH345" s="54"/>
      <c r="MUI345" s="54"/>
      <c r="MUJ345" s="54"/>
      <c r="MUK345" s="54"/>
      <c r="MUL345" s="54"/>
      <c r="MUM345" s="54"/>
      <c r="MUN345" s="54"/>
      <c r="MUO345" s="54"/>
      <c r="MUP345" s="54"/>
      <c r="MUQ345" s="54"/>
      <c r="MUR345" s="54"/>
      <c r="MUS345" s="54"/>
      <c r="MUT345" s="54"/>
      <c r="MUU345" s="54"/>
      <c r="MUV345" s="54"/>
      <c r="MUW345" s="54"/>
      <c r="MUX345" s="54"/>
      <c r="MUY345" s="54"/>
      <c r="MUZ345" s="54"/>
      <c r="MVA345" s="54"/>
      <c r="MVB345" s="54"/>
      <c r="MVC345" s="54"/>
      <c r="MVD345" s="54"/>
      <c r="MVE345" s="54"/>
      <c r="MVF345" s="54"/>
      <c r="MVG345" s="54"/>
      <c r="MVH345" s="54"/>
      <c r="MVI345" s="54"/>
      <c r="MVJ345" s="54"/>
      <c r="MVK345" s="54"/>
      <c r="MVL345" s="54"/>
      <c r="MVM345" s="54"/>
      <c r="MVN345" s="54"/>
      <c r="MVO345" s="54"/>
      <c r="MVP345" s="54"/>
      <c r="MVQ345" s="54"/>
      <c r="MVR345" s="54"/>
      <c r="MVS345" s="54"/>
      <c r="MVT345" s="54"/>
      <c r="MVU345" s="54"/>
      <c r="MVV345" s="54"/>
      <c r="MVW345" s="54"/>
      <c r="MVX345" s="54"/>
      <c r="MVY345" s="54"/>
      <c r="MVZ345" s="54"/>
      <c r="MWA345" s="54"/>
      <c r="MWB345" s="54"/>
      <c r="MWC345" s="54"/>
      <c r="MWD345" s="54"/>
      <c r="MWE345" s="54"/>
      <c r="MWF345" s="54"/>
      <c r="MWG345" s="54"/>
      <c r="MWH345" s="54"/>
      <c r="MWI345" s="54"/>
      <c r="MWJ345" s="54"/>
      <c r="MWK345" s="54"/>
      <c r="MWL345" s="54"/>
      <c r="MWM345" s="54"/>
      <c r="MWN345" s="54"/>
      <c r="MWO345" s="54"/>
      <c r="MWP345" s="54"/>
      <c r="MWQ345" s="54"/>
      <c r="MWR345" s="54"/>
      <c r="MWS345" s="54"/>
      <c r="MWT345" s="54"/>
      <c r="MWU345" s="54"/>
      <c r="MWV345" s="54"/>
      <c r="MWW345" s="54"/>
      <c r="MWX345" s="54"/>
      <c r="MWY345" s="54"/>
      <c r="MWZ345" s="54"/>
      <c r="MXA345" s="54"/>
      <c r="MXB345" s="54"/>
      <c r="MXC345" s="54"/>
      <c r="MXD345" s="54"/>
      <c r="MXE345" s="54"/>
      <c r="MXF345" s="54"/>
      <c r="MXG345" s="54"/>
      <c r="MXH345" s="54"/>
      <c r="MXI345" s="54"/>
      <c r="MXJ345" s="54"/>
      <c r="MXK345" s="54"/>
      <c r="MXL345" s="54"/>
      <c r="MXM345" s="54"/>
      <c r="MXN345" s="54"/>
      <c r="MXO345" s="54"/>
      <c r="MXP345" s="54"/>
      <c r="MXQ345" s="54"/>
      <c r="MXR345" s="54"/>
      <c r="MXS345" s="54"/>
      <c r="MXT345" s="54"/>
      <c r="MXU345" s="54"/>
      <c r="MXV345" s="54"/>
      <c r="MXW345" s="54"/>
      <c r="MXX345" s="54"/>
      <c r="MXY345" s="54"/>
      <c r="MXZ345" s="54"/>
      <c r="MYA345" s="54"/>
      <c r="MYB345" s="54"/>
      <c r="MYC345" s="54"/>
      <c r="MYD345" s="54"/>
      <c r="MYE345" s="54"/>
      <c r="MYF345" s="54"/>
      <c r="MYG345" s="54"/>
      <c r="MYH345" s="54"/>
      <c r="MYI345" s="54"/>
      <c r="MYJ345" s="54"/>
      <c r="MYK345" s="54"/>
      <c r="MYL345" s="54"/>
      <c r="MYM345" s="54"/>
      <c r="MYN345" s="54"/>
      <c r="MYO345" s="54"/>
      <c r="MYP345" s="54"/>
      <c r="MYQ345" s="54"/>
      <c r="MYR345" s="54"/>
      <c r="MYS345" s="54"/>
      <c r="MYT345" s="54"/>
      <c r="MYU345" s="54"/>
      <c r="MYV345" s="54"/>
      <c r="MYW345" s="54"/>
      <c r="MYX345" s="54"/>
      <c r="MYY345" s="54"/>
      <c r="MYZ345" s="54"/>
      <c r="MZA345" s="54"/>
      <c r="MZB345" s="54"/>
      <c r="MZC345" s="54"/>
      <c r="MZD345" s="54"/>
      <c r="MZE345" s="54"/>
      <c r="MZF345" s="54"/>
      <c r="MZG345" s="54"/>
      <c r="MZH345" s="54"/>
      <c r="MZI345" s="54"/>
      <c r="MZJ345" s="54"/>
      <c r="MZK345" s="54"/>
      <c r="MZL345" s="54"/>
      <c r="MZM345" s="54"/>
      <c r="MZN345" s="54"/>
      <c r="MZO345" s="54"/>
      <c r="MZP345" s="54"/>
      <c r="MZQ345" s="54"/>
      <c r="MZR345" s="54"/>
      <c r="MZS345" s="54"/>
      <c r="MZT345" s="54"/>
      <c r="MZU345" s="54"/>
      <c r="MZV345" s="54"/>
      <c r="MZW345" s="54"/>
      <c r="MZX345" s="54"/>
      <c r="MZY345" s="54"/>
      <c r="MZZ345" s="54"/>
      <c r="NAA345" s="54"/>
      <c r="NAB345" s="54"/>
      <c r="NAC345" s="54"/>
      <c r="NAD345" s="54"/>
      <c r="NAE345" s="54"/>
      <c r="NAF345" s="54"/>
      <c r="NAG345" s="54"/>
      <c r="NAH345" s="54"/>
      <c r="NAI345" s="54"/>
      <c r="NAJ345" s="54"/>
      <c r="NAK345" s="54"/>
      <c r="NAL345" s="54"/>
      <c r="NAM345" s="54"/>
      <c r="NAN345" s="54"/>
      <c r="NAO345" s="54"/>
      <c r="NAP345" s="54"/>
      <c r="NAQ345" s="54"/>
      <c r="NAR345" s="54"/>
      <c r="NAS345" s="54"/>
      <c r="NAT345" s="54"/>
      <c r="NAU345" s="54"/>
      <c r="NAV345" s="54"/>
      <c r="NAW345" s="54"/>
      <c r="NAX345" s="54"/>
      <c r="NAY345" s="54"/>
      <c r="NAZ345" s="54"/>
      <c r="NBA345" s="54"/>
      <c r="NBB345" s="54"/>
      <c r="NBC345" s="54"/>
      <c r="NBD345" s="54"/>
      <c r="NBE345" s="54"/>
      <c r="NBF345" s="54"/>
      <c r="NBG345" s="54"/>
      <c r="NBH345" s="54"/>
      <c r="NBI345" s="54"/>
      <c r="NBJ345" s="54"/>
      <c r="NBK345" s="54"/>
      <c r="NBL345" s="54"/>
      <c r="NBM345" s="54"/>
      <c r="NBN345" s="54"/>
      <c r="NBO345" s="54"/>
      <c r="NBP345" s="54"/>
      <c r="NBQ345" s="54"/>
      <c r="NBR345" s="54"/>
      <c r="NBS345" s="54"/>
      <c r="NBT345" s="54"/>
      <c r="NBU345" s="54"/>
      <c r="NBV345" s="54"/>
      <c r="NBW345" s="54"/>
      <c r="NBX345" s="54"/>
      <c r="NBY345" s="54"/>
      <c r="NBZ345" s="54"/>
      <c r="NCA345" s="54"/>
      <c r="NCB345" s="54"/>
      <c r="NCC345" s="54"/>
      <c r="NCD345" s="54"/>
      <c r="NCE345" s="54"/>
      <c r="NCF345" s="54"/>
      <c r="NCG345" s="54"/>
      <c r="NCH345" s="54"/>
      <c r="NCI345" s="54"/>
      <c r="NCJ345" s="54"/>
      <c r="NCK345" s="54"/>
      <c r="NCL345" s="54"/>
      <c r="NCM345" s="54"/>
      <c r="NCN345" s="54"/>
      <c r="NCO345" s="54"/>
      <c r="NCP345" s="54"/>
      <c r="NCQ345" s="54"/>
      <c r="NCR345" s="54"/>
      <c r="NCS345" s="54"/>
      <c r="NCT345" s="54"/>
      <c r="NCU345" s="54"/>
      <c r="NCV345" s="54"/>
      <c r="NCW345" s="54"/>
      <c r="NCX345" s="54"/>
      <c r="NCY345" s="54"/>
      <c r="NCZ345" s="54"/>
      <c r="NDA345" s="54"/>
      <c r="NDB345" s="54"/>
      <c r="NDC345" s="54"/>
      <c r="NDD345" s="54"/>
      <c r="NDE345" s="54"/>
      <c r="NDF345" s="54"/>
      <c r="NDG345" s="54"/>
      <c r="NDH345" s="54"/>
      <c r="NDI345" s="54"/>
      <c r="NDJ345" s="54"/>
      <c r="NDK345" s="54"/>
      <c r="NDL345" s="54"/>
      <c r="NDM345" s="54"/>
      <c r="NDN345" s="54"/>
      <c r="NDO345" s="54"/>
      <c r="NDP345" s="54"/>
      <c r="NDQ345" s="54"/>
      <c r="NDR345" s="54"/>
      <c r="NDS345" s="54"/>
      <c r="NDT345" s="54"/>
      <c r="NDU345" s="54"/>
      <c r="NDV345" s="54"/>
      <c r="NDW345" s="54"/>
      <c r="NDX345" s="54"/>
      <c r="NDY345" s="54"/>
      <c r="NDZ345" s="54"/>
      <c r="NEA345" s="54"/>
      <c r="NEB345" s="54"/>
      <c r="NEC345" s="54"/>
      <c r="NED345" s="54"/>
      <c r="NEE345" s="54"/>
      <c r="NEF345" s="54"/>
      <c r="NEG345" s="54"/>
      <c r="NEH345" s="54"/>
      <c r="NEI345" s="54"/>
      <c r="NEJ345" s="54"/>
      <c r="NEK345" s="54"/>
      <c r="NEL345" s="54"/>
      <c r="NEM345" s="54"/>
      <c r="NEN345" s="54"/>
      <c r="NEO345" s="54"/>
      <c r="NEP345" s="54"/>
      <c r="NEQ345" s="54"/>
      <c r="NER345" s="54"/>
      <c r="NES345" s="54"/>
      <c r="NET345" s="54"/>
      <c r="NEU345" s="54"/>
      <c r="NEV345" s="54"/>
      <c r="NEW345" s="54"/>
      <c r="NEX345" s="54"/>
      <c r="NEY345" s="54"/>
      <c r="NEZ345" s="54"/>
      <c r="NFA345" s="54"/>
      <c r="NFB345" s="54"/>
      <c r="NFC345" s="54"/>
      <c r="NFD345" s="54"/>
      <c r="NFE345" s="54"/>
      <c r="NFF345" s="54"/>
      <c r="NFG345" s="54"/>
      <c r="NFH345" s="54"/>
      <c r="NFI345" s="54"/>
      <c r="NFJ345" s="54"/>
      <c r="NFK345" s="54"/>
      <c r="NFL345" s="54"/>
      <c r="NFM345" s="54"/>
      <c r="NFN345" s="54"/>
      <c r="NFO345" s="54"/>
      <c r="NFP345" s="54"/>
      <c r="NFQ345" s="54"/>
      <c r="NFR345" s="54"/>
      <c r="NFS345" s="54"/>
      <c r="NFT345" s="54"/>
      <c r="NFU345" s="54"/>
      <c r="NFV345" s="54"/>
      <c r="NFW345" s="54"/>
      <c r="NFX345" s="54"/>
      <c r="NFY345" s="54"/>
      <c r="NFZ345" s="54"/>
      <c r="NGA345" s="54"/>
      <c r="NGB345" s="54"/>
      <c r="NGC345" s="54"/>
      <c r="NGD345" s="54"/>
      <c r="NGE345" s="54"/>
      <c r="NGF345" s="54"/>
      <c r="NGG345" s="54"/>
      <c r="NGH345" s="54"/>
      <c r="NGI345" s="54"/>
      <c r="NGJ345" s="54"/>
      <c r="NGK345" s="54"/>
      <c r="NGL345" s="54"/>
      <c r="NGM345" s="54"/>
      <c r="NGN345" s="54"/>
      <c r="NGO345" s="54"/>
      <c r="NGP345" s="54"/>
      <c r="NGQ345" s="54"/>
      <c r="NGR345" s="54"/>
      <c r="NGS345" s="54"/>
      <c r="NGT345" s="54"/>
      <c r="NGU345" s="54"/>
      <c r="NGV345" s="54"/>
      <c r="NGW345" s="54"/>
      <c r="NGX345" s="54"/>
      <c r="NGY345" s="54"/>
      <c r="NGZ345" s="54"/>
      <c r="NHA345" s="54"/>
      <c r="NHB345" s="54"/>
      <c r="NHC345" s="54"/>
      <c r="NHD345" s="54"/>
      <c r="NHE345" s="54"/>
      <c r="NHF345" s="54"/>
      <c r="NHG345" s="54"/>
      <c r="NHH345" s="54"/>
      <c r="NHI345" s="54"/>
      <c r="NHJ345" s="54"/>
      <c r="NHK345" s="54"/>
      <c r="NHL345" s="54"/>
      <c r="NHM345" s="54"/>
      <c r="NHN345" s="54"/>
      <c r="NHO345" s="54"/>
      <c r="NHP345" s="54"/>
      <c r="NHQ345" s="54"/>
      <c r="NHR345" s="54"/>
      <c r="NHS345" s="54"/>
      <c r="NHT345" s="54"/>
      <c r="NHU345" s="54"/>
      <c r="NHV345" s="54"/>
      <c r="NHW345" s="54"/>
      <c r="NHX345" s="54"/>
      <c r="NHY345" s="54"/>
      <c r="NHZ345" s="54"/>
      <c r="NIA345" s="54"/>
      <c r="NIB345" s="54"/>
      <c r="NIC345" s="54"/>
      <c r="NID345" s="54"/>
      <c r="NIE345" s="54"/>
      <c r="NIF345" s="54"/>
      <c r="NIG345" s="54"/>
      <c r="NIH345" s="54"/>
      <c r="NII345" s="54"/>
      <c r="NIJ345" s="54"/>
      <c r="NIK345" s="54"/>
      <c r="NIL345" s="54"/>
      <c r="NIM345" s="54"/>
      <c r="NIN345" s="54"/>
      <c r="NIO345" s="54"/>
      <c r="NIP345" s="54"/>
      <c r="NIQ345" s="54"/>
      <c r="NIR345" s="54"/>
      <c r="NIS345" s="54"/>
      <c r="NIT345" s="54"/>
      <c r="NIU345" s="54"/>
      <c r="NIV345" s="54"/>
      <c r="NIW345" s="54"/>
      <c r="NIX345" s="54"/>
      <c r="NIY345" s="54"/>
      <c r="NIZ345" s="54"/>
      <c r="NJA345" s="54"/>
      <c r="NJB345" s="54"/>
      <c r="NJC345" s="54"/>
      <c r="NJD345" s="54"/>
      <c r="NJE345" s="54"/>
      <c r="NJF345" s="54"/>
      <c r="NJG345" s="54"/>
      <c r="NJH345" s="54"/>
      <c r="NJI345" s="54"/>
      <c r="NJJ345" s="54"/>
      <c r="NJK345" s="54"/>
      <c r="NJL345" s="54"/>
      <c r="NJM345" s="54"/>
      <c r="NJN345" s="54"/>
      <c r="NJO345" s="54"/>
      <c r="NJP345" s="54"/>
      <c r="NJQ345" s="54"/>
      <c r="NJR345" s="54"/>
      <c r="NJS345" s="54"/>
      <c r="NJT345" s="54"/>
      <c r="NJU345" s="54"/>
      <c r="NJV345" s="54"/>
      <c r="NJW345" s="54"/>
      <c r="NJX345" s="54"/>
      <c r="NJY345" s="54"/>
      <c r="NJZ345" s="54"/>
      <c r="NKA345" s="54"/>
      <c r="NKB345" s="54"/>
      <c r="NKC345" s="54"/>
      <c r="NKD345" s="54"/>
      <c r="NKE345" s="54"/>
      <c r="NKF345" s="54"/>
      <c r="NKG345" s="54"/>
      <c r="NKH345" s="54"/>
      <c r="NKI345" s="54"/>
      <c r="NKJ345" s="54"/>
      <c r="NKK345" s="54"/>
      <c r="NKL345" s="54"/>
      <c r="NKM345" s="54"/>
      <c r="NKN345" s="54"/>
      <c r="NKO345" s="54"/>
      <c r="NKP345" s="54"/>
      <c r="NKQ345" s="54"/>
      <c r="NKR345" s="54"/>
      <c r="NKS345" s="54"/>
      <c r="NKT345" s="54"/>
      <c r="NKU345" s="54"/>
      <c r="NKV345" s="54"/>
      <c r="NKW345" s="54"/>
      <c r="NKX345" s="54"/>
      <c r="NKY345" s="54"/>
      <c r="NKZ345" s="54"/>
      <c r="NLA345" s="54"/>
      <c r="NLB345" s="54"/>
      <c r="NLC345" s="54"/>
      <c r="NLD345" s="54"/>
      <c r="NLE345" s="54"/>
      <c r="NLF345" s="54"/>
      <c r="NLG345" s="54"/>
      <c r="NLH345" s="54"/>
      <c r="NLI345" s="54"/>
      <c r="NLJ345" s="54"/>
      <c r="NLK345" s="54"/>
      <c r="NLL345" s="54"/>
      <c r="NLM345" s="54"/>
      <c r="NLN345" s="54"/>
      <c r="NLO345" s="54"/>
      <c r="NLP345" s="54"/>
      <c r="NLQ345" s="54"/>
      <c r="NLR345" s="54"/>
      <c r="NLS345" s="54"/>
      <c r="NLT345" s="54"/>
      <c r="NLU345" s="54"/>
      <c r="NLV345" s="54"/>
      <c r="NLW345" s="54"/>
      <c r="NLX345" s="54"/>
      <c r="NLY345" s="54"/>
      <c r="NLZ345" s="54"/>
      <c r="NMA345" s="54"/>
      <c r="NMB345" s="54"/>
      <c r="NMC345" s="54"/>
      <c r="NMD345" s="54"/>
      <c r="NME345" s="54"/>
      <c r="NMF345" s="54"/>
      <c r="NMG345" s="54"/>
      <c r="NMH345" s="54"/>
      <c r="NMI345" s="54"/>
      <c r="NMJ345" s="54"/>
      <c r="NMK345" s="54"/>
      <c r="NML345" s="54"/>
      <c r="NMM345" s="54"/>
      <c r="NMN345" s="54"/>
      <c r="NMO345" s="54"/>
      <c r="NMP345" s="54"/>
      <c r="NMQ345" s="54"/>
      <c r="NMR345" s="54"/>
      <c r="NMS345" s="54"/>
      <c r="NMT345" s="54"/>
      <c r="NMU345" s="54"/>
      <c r="NMV345" s="54"/>
      <c r="NMW345" s="54"/>
      <c r="NMX345" s="54"/>
      <c r="NMY345" s="54"/>
      <c r="NMZ345" s="54"/>
      <c r="NNA345" s="54"/>
      <c r="NNB345" s="54"/>
      <c r="NNC345" s="54"/>
      <c r="NND345" s="54"/>
      <c r="NNE345" s="54"/>
      <c r="NNF345" s="54"/>
      <c r="NNG345" s="54"/>
      <c r="NNH345" s="54"/>
      <c r="NNI345" s="54"/>
      <c r="NNJ345" s="54"/>
      <c r="NNK345" s="54"/>
      <c r="NNL345" s="54"/>
      <c r="NNM345" s="54"/>
      <c r="NNN345" s="54"/>
      <c r="NNO345" s="54"/>
      <c r="NNP345" s="54"/>
      <c r="NNQ345" s="54"/>
      <c r="NNR345" s="54"/>
      <c r="NNS345" s="54"/>
      <c r="NNT345" s="54"/>
      <c r="NNU345" s="54"/>
      <c r="NNV345" s="54"/>
      <c r="NNW345" s="54"/>
      <c r="NNX345" s="54"/>
      <c r="NNY345" s="54"/>
      <c r="NNZ345" s="54"/>
      <c r="NOA345" s="54"/>
      <c r="NOB345" s="54"/>
      <c r="NOC345" s="54"/>
      <c r="NOD345" s="54"/>
      <c r="NOE345" s="54"/>
      <c r="NOF345" s="54"/>
      <c r="NOG345" s="54"/>
      <c r="NOH345" s="54"/>
      <c r="NOI345" s="54"/>
      <c r="NOJ345" s="54"/>
      <c r="NOK345" s="54"/>
      <c r="NOL345" s="54"/>
      <c r="NOM345" s="54"/>
      <c r="NON345" s="54"/>
      <c r="NOO345" s="54"/>
      <c r="NOP345" s="54"/>
      <c r="NOQ345" s="54"/>
      <c r="NOR345" s="54"/>
      <c r="NOS345" s="54"/>
      <c r="NOT345" s="54"/>
      <c r="NOU345" s="54"/>
      <c r="NOV345" s="54"/>
      <c r="NOW345" s="54"/>
      <c r="NOX345" s="54"/>
      <c r="NOY345" s="54"/>
      <c r="NOZ345" s="54"/>
      <c r="NPA345" s="54"/>
      <c r="NPB345" s="54"/>
      <c r="NPC345" s="54"/>
      <c r="NPD345" s="54"/>
      <c r="NPE345" s="54"/>
      <c r="NPF345" s="54"/>
      <c r="NPG345" s="54"/>
      <c r="NPH345" s="54"/>
      <c r="NPI345" s="54"/>
      <c r="NPJ345" s="54"/>
      <c r="NPK345" s="54"/>
      <c r="NPL345" s="54"/>
      <c r="NPM345" s="54"/>
      <c r="NPN345" s="54"/>
      <c r="NPO345" s="54"/>
      <c r="NPP345" s="54"/>
      <c r="NPQ345" s="54"/>
      <c r="NPR345" s="54"/>
      <c r="NPS345" s="54"/>
      <c r="NPT345" s="54"/>
      <c r="NPU345" s="54"/>
      <c r="NPV345" s="54"/>
      <c r="NPW345" s="54"/>
      <c r="NPX345" s="54"/>
      <c r="NPY345" s="54"/>
      <c r="NPZ345" s="54"/>
      <c r="NQA345" s="54"/>
      <c r="NQB345" s="54"/>
      <c r="NQC345" s="54"/>
      <c r="NQD345" s="54"/>
      <c r="NQE345" s="54"/>
      <c r="NQF345" s="54"/>
      <c r="NQG345" s="54"/>
      <c r="NQH345" s="54"/>
      <c r="NQI345" s="54"/>
      <c r="NQJ345" s="54"/>
      <c r="NQK345" s="54"/>
      <c r="NQL345" s="54"/>
      <c r="NQM345" s="54"/>
      <c r="NQN345" s="54"/>
      <c r="NQO345" s="54"/>
      <c r="NQP345" s="54"/>
      <c r="NQQ345" s="54"/>
      <c r="NQR345" s="54"/>
      <c r="NQS345" s="54"/>
      <c r="NQT345" s="54"/>
      <c r="NQU345" s="54"/>
      <c r="NQV345" s="54"/>
      <c r="NQW345" s="54"/>
      <c r="NQX345" s="54"/>
      <c r="NQY345" s="54"/>
      <c r="NQZ345" s="54"/>
      <c r="NRA345" s="54"/>
      <c r="NRB345" s="54"/>
      <c r="NRC345" s="54"/>
      <c r="NRD345" s="54"/>
      <c r="NRE345" s="54"/>
      <c r="NRF345" s="54"/>
      <c r="NRG345" s="54"/>
      <c r="NRH345" s="54"/>
      <c r="NRI345" s="54"/>
      <c r="NRJ345" s="54"/>
      <c r="NRK345" s="54"/>
      <c r="NRL345" s="54"/>
      <c r="NRM345" s="54"/>
      <c r="NRN345" s="54"/>
      <c r="NRO345" s="54"/>
      <c r="NRP345" s="54"/>
      <c r="NRQ345" s="54"/>
      <c r="NRR345" s="54"/>
      <c r="NRS345" s="54"/>
      <c r="NRT345" s="54"/>
      <c r="NRU345" s="54"/>
      <c r="NRV345" s="54"/>
      <c r="NRW345" s="54"/>
      <c r="NRX345" s="54"/>
      <c r="NRY345" s="54"/>
      <c r="NRZ345" s="54"/>
      <c r="NSA345" s="54"/>
      <c r="NSB345" s="54"/>
      <c r="NSC345" s="54"/>
      <c r="NSD345" s="54"/>
      <c r="NSE345" s="54"/>
      <c r="NSF345" s="54"/>
      <c r="NSG345" s="54"/>
      <c r="NSH345" s="54"/>
      <c r="NSI345" s="54"/>
      <c r="NSJ345" s="54"/>
      <c r="NSK345" s="54"/>
      <c r="NSL345" s="54"/>
      <c r="NSM345" s="54"/>
      <c r="NSN345" s="54"/>
      <c r="NSO345" s="54"/>
      <c r="NSP345" s="54"/>
      <c r="NSQ345" s="54"/>
      <c r="NSR345" s="54"/>
      <c r="NSS345" s="54"/>
      <c r="NST345" s="54"/>
      <c r="NSU345" s="54"/>
      <c r="NSV345" s="54"/>
      <c r="NSW345" s="54"/>
      <c r="NSX345" s="54"/>
      <c r="NSY345" s="54"/>
      <c r="NSZ345" s="54"/>
      <c r="NTA345" s="54"/>
      <c r="NTB345" s="54"/>
      <c r="NTC345" s="54"/>
      <c r="NTD345" s="54"/>
      <c r="NTE345" s="54"/>
      <c r="NTF345" s="54"/>
      <c r="NTG345" s="54"/>
      <c r="NTH345" s="54"/>
      <c r="NTI345" s="54"/>
      <c r="NTJ345" s="54"/>
      <c r="NTK345" s="54"/>
      <c r="NTL345" s="54"/>
      <c r="NTM345" s="54"/>
      <c r="NTN345" s="54"/>
      <c r="NTO345" s="54"/>
      <c r="NTP345" s="54"/>
      <c r="NTQ345" s="54"/>
      <c r="NTR345" s="54"/>
      <c r="NTS345" s="54"/>
      <c r="NTT345" s="54"/>
      <c r="NTU345" s="54"/>
      <c r="NTV345" s="54"/>
      <c r="NTW345" s="54"/>
      <c r="NTX345" s="54"/>
      <c r="NTY345" s="54"/>
      <c r="NTZ345" s="54"/>
      <c r="NUA345" s="54"/>
      <c r="NUB345" s="54"/>
      <c r="NUC345" s="54"/>
      <c r="NUD345" s="54"/>
      <c r="NUE345" s="54"/>
      <c r="NUF345" s="54"/>
      <c r="NUG345" s="54"/>
      <c r="NUH345" s="54"/>
      <c r="NUI345" s="54"/>
      <c r="NUJ345" s="54"/>
      <c r="NUK345" s="54"/>
      <c r="NUL345" s="54"/>
      <c r="NUM345" s="54"/>
      <c r="NUN345" s="54"/>
      <c r="NUO345" s="54"/>
      <c r="NUP345" s="54"/>
      <c r="NUQ345" s="54"/>
      <c r="NUR345" s="54"/>
      <c r="NUS345" s="54"/>
      <c r="NUT345" s="54"/>
      <c r="NUU345" s="54"/>
      <c r="NUV345" s="54"/>
      <c r="NUW345" s="54"/>
      <c r="NUX345" s="54"/>
      <c r="NUY345" s="54"/>
      <c r="NUZ345" s="54"/>
      <c r="NVA345" s="54"/>
      <c r="NVB345" s="54"/>
      <c r="NVC345" s="54"/>
      <c r="NVD345" s="54"/>
      <c r="NVE345" s="54"/>
      <c r="NVF345" s="54"/>
      <c r="NVG345" s="54"/>
      <c r="NVH345" s="54"/>
      <c r="NVI345" s="54"/>
      <c r="NVJ345" s="54"/>
      <c r="NVK345" s="54"/>
      <c r="NVL345" s="54"/>
      <c r="NVM345" s="54"/>
      <c r="NVN345" s="54"/>
      <c r="NVO345" s="54"/>
      <c r="NVP345" s="54"/>
      <c r="NVQ345" s="54"/>
      <c r="NVR345" s="54"/>
      <c r="NVS345" s="54"/>
      <c r="NVT345" s="54"/>
      <c r="NVU345" s="54"/>
      <c r="NVV345" s="54"/>
      <c r="NVW345" s="54"/>
      <c r="NVX345" s="54"/>
      <c r="NVY345" s="54"/>
      <c r="NVZ345" s="54"/>
      <c r="NWA345" s="54"/>
      <c r="NWB345" s="54"/>
      <c r="NWC345" s="54"/>
      <c r="NWD345" s="54"/>
      <c r="NWE345" s="54"/>
      <c r="NWF345" s="54"/>
      <c r="NWG345" s="54"/>
      <c r="NWH345" s="54"/>
      <c r="NWI345" s="54"/>
      <c r="NWJ345" s="54"/>
      <c r="NWK345" s="54"/>
      <c r="NWL345" s="54"/>
      <c r="NWM345" s="54"/>
      <c r="NWN345" s="54"/>
      <c r="NWO345" s="54"/>
      <c r="NWP345" s="54"/>
      <c r="NWQ345" s="54"/>
      <c r="NWR345" s="54"/>
      <c r="NWS345" s="54"/>
      <c r="NWT345" s="54"/>
      <c r="NWU345" s="54"/>
      <c r="NWV345" s="54"/>
      <c r="NWW345" s="54"/>
      <c r="NWX345" s="54"/>
      <c r="NWY345" s="54"/>
      <c r="NWZ345" s="54"/>
      <c r="NXA345" s="54"/>
      <c r="NXB345" s="54"/>
      <c r="NXC345" s="54"/>
      <c r="NXD345" s="54"/>
      <c r="NXE345" s="54"/>
      <c r="NXF345" s="54"/>
      <c r="NXG345" s="54"/>
      <c r="NXH345" s="54"/>
      <c r="NXI345" s="54"/>
      <c r="NXJ345" s="54"/>
      <c r="NXK345" s="54"/>
      <c r="NXL345" s="54"/>
      <c r="NXM345" s="54"/>
      <c r="NXN345" s="54"/>
      <c r="NXO345" s="54"/>
      <c r="NXP345" s="54"/>
      <c r="NXQ345" s="54"/>
      <c r="NXR345" s="54"/>
      <c r="NXS345" s="54"/>
      <c r="NXT345" s="54"/>
      <c r="NXU345" s="54"/>
      <c r="NXV345" s="54"/>
      <c r="NXW345" s="54"/>
      <c r="NXX345" s="54"/>
      <c r="NXY345" s="54"/>
      <c r="NXZ345" s="54"/>
      <c r="NYA345" s="54"/>
      <c r="NYB345" s="54"/>
      <c r="NYC345" s="54"/>
      <c r="NYD345" s="54"/>
      <c r="NYE345" s="54"/>
      <c r="NYF345" s="54"/>
      <c r="NYG345" s="54"/>
      <c r="NYH345" s="54"/>
      <c r="NYI345" s="54"/>
      <c r="NYJ345" s="54"/>
      <c r="NYK345" s="54"/>
      <c r="NYL345" s="54"/>
      <c r="NYM345" s="54"/>
      <c r="NYN345" s="54"/>
      <c r="NYO345" s="54"/>
      <c r="NYP345" s="54"/>
      <c r="NYQ345" s="54"/>
      <c r="NYR345" s="54"/>
      <c r="NYS345" s="54"/>
      <c r="NYT345" s="54"/>
      <c r="NYU345" s="54"/>
      <c r="NYV345" s="54"/>
      <c r="NYW345" s="54"/>
      <c r="NYX345" s="54"/>
      <c r="NYY345" s="54"/>
      <c r="NYZ345" s="54"/>
      <c r="NZA345" s="54"/>
      <c r="NZB345" s="54"/>
      <c r="NZC345" s="54"/>
      <c r="NZD345" s="54"/>
      <c r="NZE345" s="54"/>
      <c r="NZF345" s="54"/>
      <c r="NZG345" s="54"/>
      <c r="NZH345" s="54"/>
      <c r="NZI345" s="54"/>
      <c r="NZJ345" s="54"/>
      <c r="NZK345" s="54"/>
      <c r="NZL345" s="54"/>
      <c r="NZM345" s="54"/>
      <c r="NZN345" s="54"/>
      <c r="NZO345" s="54"/>
      <c r="NZP345" s="54"/>
      <c r="NZQ345" s="54"/>
      <c r="NZR345" s="54"/>
      <c r="NZS345" s="54"/>
      <c r="NZT345" s="54"/>
      <c r="NZU345" s="54"/>
      <c r="NZV345" s="54"/>
      <c r="NZW345" s="54"/>
      <c r="NZX345" s="54"/>
      <c r="NZY345" s="54"/>
      <c r="NZZ345" s="54"/>
      <c r="OAA345" s="54"/>
      <c r="OAB345" s="54"/>
      <c r="OAC345" s="54"/>
      <c r="OAD345" s="54"/>
      <c r="OAE345" s="54"/>
      <c r="OAF345" s="54"/>
      <c r="OAG345" s="54"/>
      <c r="OAH345" s="54"/>
      <c r="OAI345" s="54"/>
      <c r="OAJ345" s="54"/>
      <c r="OAK345" s="54"/>
      <c r="OAL345" s="54"/>
      <c r="OAM345" s="54"/>
      <c r="OAN345" s="54"/>
      <c r="OAO345" s="54"/>
      <c r="OAP345" s="54"/>
      <c r="OAQ345" s="54"/>
      <c r="OAR345" s="54"/>
      <c r="OAS345" s="54"/>
      <c r="OAT345" s="54"/>
      <c r="OAU345" s="54"/>
      <c r="OAV345" s="54"/>
      <c r="OAW345" s="54"/>
      <c r="OAX345" s="54"/>
      <c r="OAY345" s="54"/>
      <c r="OAZ345" s="54"/>
      <c r="OBA345" s="54"/>
      <c r="OBB345" s="54"/>
      <c r="OBC345" s="54"/>
      <c r="OBD345" s="54"/>
      <c r="OBE345" s="54"/>
      <c r="OBF345" s="54"/>
      <c r="OBG345" s="54"/>
      <c r="OBH345" s="54"/>
      <c r="OBI345" s="54"/>
      <c r="OBJ345" s="54"/>
      <c r="OBK345" s="54"/>
      <c r="OBL345" s="54"/>
      <c r="OBM345" s="54"/>
      <c r="OBN345" s="54"/>
      <c r="OBO345" s="54"/>
      <c r="OBP345" s="54"/>
      <c r="OBQ345" s="54"/>
      <c r="OBR345" s="54"/>
      <c r="OBS345" s="54"/>
      <c r="OBT345" s="54"/>
      <c r="OBU345" s="54"/>
      <c r="OBV345" s="54"/>
      <c r="OBW345" s="54"/>
      <c r="OBX345" s="54"/>
      <c r="OBY345" s="54"/>
      <c r="OBZ345" s="54"/>
      <c r="OCA345" s="54"/>
      <c r="OCB345" s="54"/>
      <c r="OCC345" s="54"/>
      <c r="OCD345" s="54"/>
      <c r="OCE345" s="54"/>
      <c r="OCF345" s="54"/>
      <c r="OCG345" s="54"/>
      <c r="OCH345" s="54"/>
      <c r="OCI345" s="54"/>
      <c r="OCJ345" s="54"/>
      <c r="OCK345" s="54"/>
      <c r="OCL345" s="54"/>
      <c r="OCM345" s="54"/>
      <c r="OCN345" s="54"/>
      <c r="OCO345" s="54"/>
      <c r="OCP345" s="54"/>
      <c r="OCQ345" s="54"/>
      <c r="OCR345" s="54"/>
      <c r="OCS345" s="54"/>
      <c r="OCT345" s="54"/>
      <c r="OCU345" s="54"/>
      <c r="OCV345" s="54"/>
      <c r="OCW345" s="54"/>
      <c r="OCX345" s="54"/>
      <c r="OCY345" s="54"/>
      <c r="OCZ345" s="54"/>
      <c r="ODA345" s="54"/>
      <c r="ODB345" s="54"/>
      <c r="ODC345" s="54"/>
      <c r="ODD345" s="54"/>
      <c r="ODE345" s="54"/>
      <c r="ODF345" s="54"/>
      <c r="ODG345" s="54"/>
      <c r="ODH345" s="54"/>
      <c r="ODI345" s="54"/>
      <c r="ODJ345" s="54"/>
      <c r="ODK345" s="54"/>
      <c r="ODL345" s="54"/>
      <c r="ODM345" s="54"/>
      <c r="ODN345" s="54"/>
      <c r="ODO345" s="54"/>
      <c r="ODP345" s="54"/>
      <c r="ODQ345" s="54"/>
      <c r="ODR345" s="54"/>
      <c r="ODS345" s="54"/>
      <c r="ODT345" s="54"/>
      <c r="ODU345" s="54"/>
      <c r="ODV345" s="54"/>
      <c r="ODW345" s="54"/>
      <c r="ODX345" s="54"/>
      <c r="ODY345" s="54"/>
      <c r="ODZ345" s="54"/>
      <c r="OEA345" s="54"/>
      <c r="OEB345" s="54"/>
      <c r="OEC345" s="54"/>
      <c r="OED345" s="54"/>
      <c r="OEE345" s="54"/>
      <c r="OEF345" s="54"/>
      <c r="OEG345" s="54"/>
      <c r="OEH345" s="54"/>
      <c r="OEI345" s="54"/>
      <c r="OEJ345" s="54"/>
      <c r="OEK345" s="54"/>
      <c r="OEL345" s="54"/>
      <c r="OEM345" s="54"/>
      <c r="OEN345" s="54"/>
      <c r="OEO345" s="54"/>
      <c r="OEP345" s="54"/>
      <c r="OEQ345" s="54"/>
      <c r="OER345" s="54"/>
      <c r="OES345" s="54"/>
      <c r="OET345" s="54"/>
      <c r="OEU345" s="54"/>
      <c r="OEV345" s="54"/>
      <c r="OEW345" s="54"/>
      <c r="OEX345" s="54"/>
      <c r="OEY345" s="54"/>
      <c r="OEZ345" s="54"/>
      <c r="OFA345" s="54"/>
      <c r="OFB345" s="54"/>
      <c r="OFC345" s="54"/>
      <c r="OFD345" s="54"/>
      <c r="OFE345" s="54"/>
      <c r="OFF345" s="54"/>
      <c r="OFG345" s="54"/>
      <c r="OFH345" s="54"/>
      <c r="OFI345" s="54"/>
      <c r="OFJ345" s="54"/>
      <c r="OFK345" s="54"/>
      <c r="OFL345" s="54"/>
      <c r="OFM345" s="54"/>
      <c r="OFN345" s="54"/>
      <c r="OFO345" s="54"/>
      <c r="OFP345" s="54"/>
      <c r="OFQ345" s="54"/>
      <c r="OFR345" s="54"/>
      <c r="OFS345" s="54"/>
      <c r="OFT345" s="54"/>
      <c r="OFU345" s="54"/>
      <c r="OFV345" s="54"/>
      <c r="OFW345" s="54"/>
      <c r="OFX345" s="54"/>
      <c r="OFY345" s="54"/>
      <c r="OFZ345" s="54"/>
      <c r="OGA345" s="54"/>
      <c r="OGB345" s="54"/>
      <c r="OGC345" s="54"/>
      <c r="OGD345" s="54"/>
      <c r="OGE345" s="54"/>
      <c r="OGF345" s="54"/>
      <c r="OGG345" s="54"/>
      <c r="OGH345" s="54"/>
      <c r="OGI345" s="54"/>
      <c r="OGJ345" s="54"/>
      <c r="OGK345" s="54"/>
      <c r="OGL345" s="54"/>
      <c r="OGM345" s="54"/>
      <c r="OGN345" s="54"/>
      <c r="OGO345" s="54"/>
      <c r="OGP345" s="54"/>
      <c r="OGQ345" s="54"/>
      <c r="OGR345" s="54"/>
      <c r="OGS345" s="54"/>
      <c r="OGT345" s="54"/>
      <c r="OGU345" s="54"/>
      <c r="OGV345" s="54"/>
      <c r="OGW345" s="54"/>
      <c r="OGX345" s="54"/>
      <c r="OGY345" s="54"/>
      <c r="OGZ345" s="54"/>
      <c r="OHA345" s="54"/>
      <c r="OHB345" s="54"/>
      <c r="OHC345" s="54"/>
      <c r="OHD345" s="54"/>
      <c r="OHE345" s="54"/>
      <c r="OHF345" s="54"/>
      <c r="OHG345" s="54"/>
      <c r="OHH345" s="54"/>
      <c r="OHI345" s="54"/>
      <c r="OHJ345" s="54"/>
      <c r="OHK345" s="54"/>
      <c r="OHL345" s="54"/>
      <c r="OHM345" s="54"/>
      <c r="OHN345" s="54"/>
      <c r="OHO345" s="54"/>
      <c r="OHP345" s="54"/>
      <c r="OHQ345" s="54"/>
      <c r="OHR345" s="54"/>
      <c r="OHS345" s="54"/>
      <c r="OHT345" s="54"/>
      <c r="OHU345" s="54"/>
      <c r="OHV345" s="54"/>
      <c r="OHW345" s="54"/>
      <c r="OHX345" s="54"/>
      <c r="OHY345" s="54"/>
      <c r="OHZ345" s="54"/>
      <c r="OIA345" s="54"/>
      <c r="OIB345" s="54"/>
      <c r="OIC345" s="54"/>
      <c r="OID345" s="54"/>
      <c r="OIE345" s="54"/>
      <c r="OIF345" s="54"/>
      <c r="OIG345" s="54"/>
      <c r="OIH345" s="54"/>
      <c r="OII345" s="54"/>
      <c r="OIJ345" s="54"/>
      <c r="OIK345" s="54"/>
      <c r="OIL345" s="54"/>
      <c r="OIM345" s="54"/>
      <c r="OIN345" s="54"/>
      <c r="OIO345" s="54"/>
      <c r="OIP345" s="54"/>
      <c r="OIQ345" s="54"/>
      <c r="OIR345" s="54"/>
      <c r="OIS345" s="54"/>
      <c r="OIT345" s="54"/>
      <c r="OIU345" s="54"/>
      <c r="OIV345" s="54"/>
      <c r="OIW345" s="54"/>
      <c r="OIX345" s="54"/>
      <c r="OIY345" s="54"/>
      <c r="OIZ345" s="54"/>
      <c r="OJA345" s="54"/>
      <c r="OJB345" s="54"/>
      <c r="OJC345" s="54"/>
      <c r="OJD345" s="54"/>
      <c r="OJE345" s="54"/>
      <c r="OJF345" s="54"/>
      <c r="OJG345" s="54"/>
      <c r="OJH345" s="54"/>
      <c r="OJI345" s="54"/>
      <c r="OJJ345" s="54"/>
      <c r="OJK345" s="54"/>
      <c r="OJL345" s="54"/>
      <c r="OJM345" s="54"/>
      <c r="OJN345" s="54"/>
      <c r="OJO345" s="54"/>
      <c r="OJP345" s="54"/>
      <c r="OJQ345" s="54"/>
      <c r="OJR345" s="54"/>
      <c r="OJS345" s="54"/>
      <c r="OJT345" s="54"/>
      <c r="OJU345" s="54"/>
      <c r="OJV345" s="54"/>
      <c r="OJW345" s="54"/>
      <c r="OJX345" s="54"/>
      <c r="OJY345" s="54"/>
      <c r="OJZ345" s="54"/>
      <c r="OKA345" s="54"/>
      <c r="OKB345" s="54"/>
      <c r="OKC345" s="54"/>
      <c r="OKD345" s="54"/>
      <c r="OKE345" s="54"/>
      <c r="OKF345" s="54"/>
      <c r="OKG345" s="54"/>
      <c r="OKH345" s="54"/>
      <c r="OKI345" s="54"/>
      <c r="OKJ345" s="54"/>
      <c r="OKK345" s="54"/>
      <c r="OKL345" s="54"/>
      <c r="OKM345" s="54"/>
      <c r="OKN345" s="54"/>
      <c r="OKO345" s="54"/>
      <c r="OKP345" s="54"/>
      <c r="OKQ345" s="54"/>
      <c r="OKR345" s="54"/>
      <c r="OKS345" s="54"/>
      <c r="OKT345" s="54"/>
      <c r="OKU345" s="54"/>
      <c r="OKV345" s="54"/>
      <c r="OKW345" s="54"/>
      <c r="OKX345" s="54"/>
      <c r="OKY345" s="54"/>
      <c r="OKZ345" s="54"/>
      <c r="OLA345" s="54"/>
      <c r="OLB345" s="54"/>
      <c r="OLC345" s="54"/>
      <c r="OLD345" s="54"/>
      <c r="OLE345" s="54"/>
      <c r="OLF345" s="54"/>
      <c r="OLG345" s="54"/>
      <c r="OLH345" s="54"/>
      <c r="OLI345" s="54"/>
      <c r="OLJ345" s="54"/>
      <c r="OLK345" s="54"/>
      <c r="OLL345" s="54"/>
      <c r="OLM345" s="54"/>
      <c r="OLN345" s="54"/>
      <c r="OLO345" s="54"/>
      <c r="OLP345" s="54"/>
      <c r="OLQ345" s="54"/>
      <c r="OLR345" s="54"/>
      <c r="OLS345" s="54"/>
      <c r="OLT345" s="54"/>
      <c r="OLU345" s="54"/>
      <c r="OLV345" s="54"/>
      <c r="OLW345" s="54"/>
      <c r="OLX345" s="54"/>
      <c r="OLY345" s="54"/>
      <c r="OLZ345" s="54"/>
      <c r="OMA345" s="54"/>
      <c r="OMB345" s="54"/>
      <c r="OMC345" s="54"/>
      <c r="OMD345" s="54"/>
      <c r="OME345" s="54"/>
      <c r="OMF345" s="54"/>
      <c r="OMG345" s="54"/>
      <c r="OMH345" s="54"/>
      <c r="OMI345" s="54"/>
      <c r="OMJ345" s="54"/>
      <c r="OMK345" s="54"/>
      <c r="OML345" s="54"/>
      <c r="OMM345" s="54"/>
      <c r="OMN345" s="54"/>
      <c r="OMO345" s="54"/>
      <c r="OMP345" s="54"/>
      <c r="OMQ345" s="54"/>
      <c r="OMR345" s="54"/>
      <c r="OMS345" s="54"/>
      <c r="OMT345" s="54"/>
      <c r="OMU345" s="54"/>
      <c r="OMV345" s="54"/>
      <c r="OMW345" s="54"/>
      <c r="OMX345" s="54"/>
      <c r="OMY345" s="54"/>
      <c r="OMZ345" s="54"/>
      <c r="ONA345" s="54"/>
      <c r="ONB345" s="54"/>
      <c r="ONC345" s="54"/>
      <c r="OND345" s="54"/>
      <c r="ONE345" s="54"/>
      <c r="ONF345" s="54"/>
      <c r="ONG345" s="54"/>
      <c r="ONH345" s="54"/>
      <c r="ONI345" s="54"/>
      <c r="ONJ345" s="54"/>
      <c r="ONK345" s="54"/>
      <c r="ONL345" s="54"/>
      <c r="ONM345" s="54"/>
      <c r="ONN345" s="54"/>
      <c r="ONO345" s="54"/>
      <c r="ONP345" s="54"/>
      <c r="ONQ345" s="54"/>
      <c r="ONR345" s="54"/>
      <c r="ONS345" s="54"/>
      <c r="ONT345" s="54"/>
      <c r="ONU345" s="54"/>
      <c r="ONV345" s="54"/>
      <c r="ONW345" s="54"/>
      <c r="ONX345" s="54"/>
      <c r="ONY345" s="54"/>
      <c r="ONZ345" s="54"/>
      <c r="OOA345" s="54"/>
      <c r="OOB345" s="54"/>
      <c r="OOC345" s="54"/>
      <c r="OOD345" s="54"/>
      <c r="OOE345" s="54"/>
      <c r="OOF345" s="54"/>
      <c r="OOG345" s="54"/>
      <c r="OOH345" s="54"/>
      <c r="OOI345" s="54"/>
      <c r="OOJ345" s="54"/>
      <c r="OOK345" s="54"/>
      <c r="OOL345" s="54"/>
      <c r="OOM345" s="54"/>
      <c r="OON345" s="54"/>
      <c r="OOO345" s="54"/>
      <c r="OOP345" s="54"/>
      <c r="OOQ345" s="54"/>
      <c r="OOR345" s="54"/>
      <c r="OOS345" s="54"/>
      <c r="OOT345" s="54"/>
      <c r="OOU345" s="54"/>
      <c r="OOV345" s="54"/>
      <c r="OOW345" s="54"/>
      <c r="OOX345" s="54"/>
      <c r="OOY345" s="54"/>
      <c r="OOZ345" s="54"/>
      <c r="OPA345" s="54"/>
      <c r="OPB345" s="54"/>
      <c r="OPC345" s="54"/>
      <c r="OPD345" s="54"/>
      <c r="OPE345" s="54"/>
      <c r="OPF345" s="54"/>
      <c r="OPG345" s="54"/>
      <c r="OPH345" s="54"/>
      <c r="OPI345" s="54"/>
      <c r="OPJ345" s="54"/>
      <c r="OPK345" s="54"/>
      <c r="OPL345" s="54"/>
      <c r="OPM345" s="54"/>
      <c r="OPN345" s="54"/>
      <c r="OPO345" s="54"/>
      <c r="OPP345" s="54"/>
      <c r="OPQ345" s="54"/>
      <c r="OPR345" s="54"/>
      <c r="OPS345" s="54"/>
      <c r="OPT345" s="54"/>
      <c r="OPU345" s="54"/>
      <c r="OPV345" s="54"/>
      <c r="OPW345" s="54"/>
      <c r="OPX345" s="54"/>
      <c r="OPY345" s="54"/>
      <c r="OPZ345" s="54"/>
      <c r="OQA345" s="54"/>
      <c r="OQB345" s="54"/>
      <c r="OQC345" s="54"/>
      <c r="OQD345" s="54"/>
      <c r="OQE345" s="54"/>
      <c r="OQF345" s="54"/>
      <c r="OQG345" s="54"/>
      <c r="OQH345" s="54"/>
      <c r="OQI345" s="54"/>
      <c r="OQJ345" s="54"/>
      <c r="OQK345" s="54"/>
      <c r="OQL345" s="54"/>
      <c r="OQM345" s="54"/>
      <c r="OQN345" s="54"/>
      <c r="OQO345" s="54"/>
      <c r="OQP345" s="54"/>
      <c r="OQQ345" s="54"/>
      <c r="OQR345" s="54"/>
      <c r="OQS345" s="54"/>
      <c r="OQT345" s="54"/>
      <c r="OQU345" s="54"/>
      <c r="OQV345" s="54"/>
      <c r="OQW345" s="54"/>
      <c r="OQX345" s="54"/>
      <c r="OQY345" s="54"/>
      <c r="OQZ345" s="54"/>
      <c r="ORA345" s="54"/>
      <c r="ORB345" s="54"/>
      <c r="ORC345" s="54"/>
      <c r="ORD345" s="54"/>
      <c r="ORE345" s="54"/>
      <c r="ORF345" s="54"/>
      <c r="ORG345" s="54"/>
      <c r="ORH345" s="54"/>
      <c r="ORI345" s="54"/>
      <c r="ORJ345" s="54"/>
      <c r="ORK345" s="54"/>
      <c r="ORL345" s="54"/>
      <c r="ORM345" s="54"/>
      <c r="ORN345" s="54"/>
      <c r="ORO345" s="54"/>
      <c r="ORP345" s="54"/>
      <c r="ORQ345" s="54"/>
      <c r="ORR345" s="54"/>
      <c r="ORS345" s="54"/>
      <c r="ORT345" s="54"/>
      <c r="ORU345" s="54"/>
      <c r="ORV345" s="54"/>
      <c r="ORW345" s="54"/>
      <c r="ORX345" s="54"/>
      <c r="ORY345" s="54"/>
      <c r="ORZ345" s="54"/>
      <c r="OSA345" s="54"/>
      <c r="OSB345" s="54"/>
      <c r="OSC345" s="54"/>
      <c r="OSD345" s="54"/>
      <c r="OSE345" s="54"/>
      <c r="OSF345" s="54"/>
      <c r="OSG345" s="54"/>
      <c r="OSH345" s="54"/>
      <c r="OSI345" s="54"/>
      <c r="OSJ345" s="54"/>
      <c r="OSK345" s="54"/>
      <c r="OSL345" s="54"/>
      <c r="OSM345" s="54"/>
      <c r="OSN345" s="54"/>
      <c r="OSO345" s="54"/>
      <c r="OSP345" s="54"/>
      <c r="OSQ345" s="54"/>
      <c r="OSR345" s="54"/>
      <c r="OSS345" s="54"/>
      <c r="OST345" s="54"/>
      <c r="OSU345" s="54"/>
      <c r="OSV345" s="54"/>
      <c r="OSW345" s="54"/>
      <c r="OSX345" s="54"/>
      <c r="OSY345" s="54"/>
      <c r="OSZ345" s="54"/>
      <c r="OTA345" s="54"/>
      <c r="OTB345" s="54"/>
      <c r="OTC345" s="54"/>
      <c r="OTD345" s="54"/>
      <c r="OTE345" s="54"/>
      <c r="OTF345" s="54"/>
      <c r="OTG345" s="54"/>
      <c r="OTH345" s="54"/>
      <c r="OTI345" s="54"/>
      <c r="OTJ345" s="54"/>
      <c r="OTK345" s="54"/>
      <c r="OTL345" s="54"/>
      <c r="OTM345" s="54"/>
      <c r="OTN345" s="54"/>
      <c r="OTO345" s="54"/>
      <c r="OTP345" s="54"/>
      <c r="OTQ345" s="54"/>
      <c r="OTR345" s="54"/>
      <c r="OTS345" s="54"/>
      <c r="OTT345" s="54"/>
      <c r="OTU345" s="54"/>
      <c r="OTV345" s="54"/>
      <c r="OTW345" s="54"/>
      <c r="OTX345" s="54"/>
      <c r="OTY345" s="54"/>
      <c r="OTZ345" s="54"/>
      <c r="OUA345" s="54"/>
      <c r="OUB345" s="54"/>
      <c r="OUC345" s="54"/>
      <c r="OUD345" s="54"/>
      <c r="OUE345" s="54"/>
      <c r="OUF345" s="54"/>
      <c r="OUG345" s="54"/>
      <c r="OUH345" s="54"/>
      <c r="OUI345" s="54"/>
      <c r="OUJ345" s="54"/>
      <c r="OUK345" s="54"/>
      <c r="OUL345" s="54"/>
      <c r="OUM345" s="54"/>
      <c r="OUN345" s="54"/>
      <c r="OUO345" s="54"/>
      <c r="OUP345" s="54"/>
      <c r="OUQ345" s="54"/>
      <c r="OUR345" s="54"/>
      <c r="OUS345" s="54"/>
      <c r="OUT345" s="54"/>
      <c r="OUU345" s="54"/>
      <c r="OUV345" s="54"/>
      <c r="OUW345" s="54"/>
      <c r="OUX345" s="54"/>
      <c r="OUY345" s="54"/>
      <c r="OUZ345" s="54"/>
      <c r="OVA345" s="54"/>
      <c r="OVB345" s="54"/>
      <c r="OVC345" s="54"/>
      <c r="OVD345" s="54"/>
      <c r="OVE345" s="54"/>
      <c r="OVF345" s="54"/>
      <c r="OVG345" s="54"/>
      <c r="OVH345" s="54"/>
      <c r="OVI345" s="54"/>
      <c r="OVJ345" s="54"/>
      <c r="OVK345" s="54"/>
      <c r="OVL345" s="54"/>
      <c r="OVM345" s="54"/>
      <c r="OVN345" s="54"/>
      <c r="OVO345" s="54"/>
      <c r="OVP345" s="54"/>
      <c r="OVQ345" s="54"/>
      <c r="OVR345" s="54"/>
      <c r="OVS345" s="54"/>
      <c r="OVT345" s="54"/>
      <c r="OVU345" s="54"/>
      <c r="OVV345" s="54"/>
      <c r="OVW345" s="54"/>
      <c r="OVX345" s="54"/>
      <c r="OVY345" s="54"/>
      <c r="OVZ345" s="54"/>
      <c r="OWA345" s="54"/>
      <c r="OWB345" s="54"/>
      <c r="OWC345" s="54"/>
      <c r="OWD345" s="54"/>
      <c r="OWE345" s="54"/>
      <c r="OWF345" s="54"/>
      <c r="OWG345" s="54"/>
      <c r="OWH345" s="54"/>
      <c r="OWI345" s="54"/>
      <c r="OWJ345" s="54"/>
      <c r="OWK345" s="54"/>
      <c r="OWL345" s="54"/>
      <c r="OWM345" s="54"/>
      <c r="OWN345" s="54"/>
      <c r="OWO345" s="54"/>
      <c r="OWP345" s="54"/>
      <c r="OWQ345" s="54"/>
      <c r="OWR345" s="54"/>
      <c r="OWS345" s="54"/>
      <c r="OWT345" s="54"/>
      <c r="OWU345" s="54"/>
      <c r="OWV345" s="54"/>
      <c r="OWW345" s="54"/>
      <c r="OWX345" s="54"/>
      <c r="OWY345" s="54"/>
      <c r="OWZ345" s="54"/>
      <c r="OXA345" s="54"/>
      <c r="OXB345" s="54"/>
      <c r="OXC345" s="54"/>
      <c r="OXD345" s="54"/>
      <c r="OXE345" s="54"/>
      <c r="OXF345" s="54"/>
      <c r="OXG345" s="54"/>
      <c r="OXH345" s="54"/>
      <c r="OXI345" s="54"/>
      <c r="OXJ345" s="54"/>
      <c r="OXK345" s="54"/>
      <c r="OXL345" s="54"/>
      <c r="OXM345" s="54"/>
      <c r="OXN345" s="54"/>
      <c r="OXO345" s="54"/>
      <c r="OXP345" s="54"/>
      <c r="OXQ345" s="54"/>
      <c r="OXR345" s="54"/>
      <c r="OXS345" s="54"/>
      <c r="OXT345" s="54"/>
      <c r="OXU345" s="54"/>
      <c r="OXV345" s="54"/>
      <c r="OXW345" s="54"/>
      <c r="OXX345" s="54"/>
      <c r="OXY345" s="54"/>
      <c r="OXZ345" s="54"/>
      <c r="OYA345" s="54"/>
      <c r="OYB345" s="54"/>
      <c r="OYC345" s="54"/>
      <c r="OYD345" s="54"/>
      <c r="OYE345" s="54"/>
      <c r="OYF345" s="54"/>
      <c r="OYG345" s="54"/>
      <c r="OYH345" s="54"/>
      <c r="OYI345" s="54"/>
      <c r="OYJ345" s="54"/>
      <c r="OYK345" s="54"/>
      <c r="OYL345" s="54"/>
      <c r="OYM345" s="54"/>
      <c r="OYN345" s="54"/>
      <c r="OYO345" s="54"/>
      <c r="OYP345" s="54"/>
      <c r="OYQ345" s="54"/>
      <c r="OYR345" s="54"/>
      <c r="OYS345" s="54"/>
      <c r="OYT345" s="54"/>
      <c r="OYU345" s="54"/>
      <c r="OYV345" s="54"/>
      <c r="OYW345" s="54"/>
      <c r="OYX345" s="54"/>
      <c r="OYY345" s="54"/>
      <c r="OYZ345" s="54"/>
      <c r="OZA345" s="54"/>
      <c r="OZB345" s="54"/>
      <c r="OZC345" s="54"/>
      <c r="OZD345" s="54"/>
      <c r="OZE345" s="54"/>
      <c r="OZF345" s="54"/>
      <c r="OZG345" s="54"/>
      <c r="OZH345" s="54"/>
      <c r="OZI345" s="54"/>
      <c r="OZJ345" s="54"/>
      <c r="OZK345" s="54"/>
      <c r="OZL345" s="54"/>
      <c r="OZM345" s="54"/>
      <c r="OZN345" s="54"/>
      <c r="OZO345" s="54"/>
      <c r="OZP345" s="54"/>
      <c r="OZQ345" s="54"/>
      <c r="OZR345" s="54"/>
      <c r="OZS345" s="54"/>
      <c r="OZT345" s="54"/>
      <c r="OZU345" s="54"/>
      <c r="OZV345" s="54"/>
      <c r="OZW345" s="54"/>
      <c r="OZX345" s="54"/>
      <c r="OZY345" s="54"/>
      <c r="OZZ345" s="54"/>
      <c r="PAA345" s="54"/>
      <c r="PAB345" s="54"/>
      <c r="PAC345" s="54"/>
      <c r="PAD345" s="54"/>
      <c r="PAE345" s="54"/>
      <c r="PAF345" s="54"/>
      <c r="PAG345" s="54"/>
      <c r="PAH345" s="54"/>
      <c r="PAI345" s="54"/>
      <c r="PAJ345" s="54"/>
      <c r="PAK345" s="54"/>
      <c r="PAL345" s="54"/>
      <c r="PAM345" s="54"/>
      <c r="PAN345" s="54"/>
      <c r="PAO345" s="54"/>
      <c r="PAP345" s="54"/>
      <c r="PAQ345" s="54"/>
      <c r="PAR345" s="54"/>
      <c r="PAS345" s="54"/>
      <c r="PAT345" s="54"/>
      <c r="PAU345" s="54"/>
      <c r="PAV345" s="54"/>
      <c r="PAW345" s="54"/>
      <c r="PAX345" s="54"/>
      <c r="PAY345" s="54"/>
      <c r="PAZ345" s="54"/>
      <c r="PBA345" s="54"/>
      <c r="PBB345" s="54"/>
      <c r="PBC345" s="54"/>
      <c r="PBD345" s="54"/>
      <c r="PBE345" s="54"/>
      <c r="PBF345" s="54"/>
      <c r="PBG345" s="54"/>
      <c r="PBH345" s="54"/>
      <c r="PBI345" s="54"/>
      <c r="PBJ345" s="54"/>
      <c r="PBK345" s="54"/>
      <c r="PBL345" s="54"/>
      <c r="PBM345" s="54"/>
      <c r="PBN345" s="54"/>
      <c r="PBO345" s="54"/>
      <c r="PBP345" s="54"/>
      <c r="PBQ345" s="54"/>
      <c r="PBR345" s="54"/>
      <c r="PBS345" s="54"/>
      <c r="PBT345" s="54"/>
      <c r="PBU345" s="54"/>
      <c r="PBV345" s="54"/>
      <c r="PBW345" s="54"/>
      <c r="PBX345" s="54"/>
      <c r="PBY345" s="54"/>
      <c r="PBZ345" s="54"/>
      <c r="PCA345" s="54"/>
      <c r="PCB345" s="54"/>
      <c r="PCC345" s="54"/>
      <c r="PCD345" s="54"/>
      <c r="PCE345" s="54"/>
      <c r="PCF345" s="54"/>
      <c r="PCG345" s="54"/>
      <c r="PCH345" s="54"/>
      <c r="PCI345" s="54"/>
      <c r="PCJ345" s="54"/>
      <c r="PCK345" s="54"/>
      <c r="PCL345" s="54"/>
      <c r="PCM345" s="54"/>
      <c r="PCN345" s="54"/>
      <c r="PCO345" s="54"/>
      <c r="PCP345" s="54"/>
      <c r="PCQ345" s="54"/>
      <c r="PCR345" s="54"/>
      <c r="PCS345" s="54"/>
      <c r="PCT345" s="54"/>
      <c r="PCU345" s="54"/>
      <c r="PCV345" s="54"/>
      <c r="PCW345" s="54"/>
      <c r="PCX345" s="54"/>
      <c r="PCY345" s="54"/>
      <c r="PCZ345" s="54"/>
      <c r="PDA345" s="54"/>
      <c r="PDB345" s="54"/>
      <c r="PDC345" s="54"/>
      <c r="PDD345" s="54"/>
      <c r="PDE345" s="54"/>
      <c r="PDF345" s="54"/>
      <c r="PDG345" s="54"/>
      <c r="PDH345" s="54"/>
      <c r="PDI345" s="54"/>
      <c r="PDJ345" s="54"/>
      <c r="PDK345" s="54"/>
      <c r="PDL345" s="54"/>
      <c r="PDM345" s="54"/>
      <c r="PDN345" s="54"/>
      <c r="PDO345" s="54"/>
      <c r="PDP345" s="54"/>
      <c r="PDQ345" s="54"/>
      <c r="PDR345" s="54"/>
      <c r="PDS345" s="54"/>
      <c r="PDT345" s="54"/>
      <c r="PDU345" s="54"/>
      <c r="PDV345" s="54"/>
      <c r="PDW345" s="54"/>
      <c r="PDX345" s="54"/>
      <c r="PDY345" s="54"/>
      <c r="PDZ345" s="54"/>
      <c r="PEA345" s="54"/>
      <c r="PEB345" s="54"/>
      <c r="PEC345" s="54"/>
      <c r="PED345" s="54"/>
      <c r="PEE345" s="54"/>
      <c r="PEF345" s="54"/>
      <c r="PEG345" s="54"/>
      <c r="PEH345" s="54"/>
      <c r="PEI345" s="54"/>
      <c r="PEJ345" s="54"/>
      <c r="PEK345" s="54"/>
      <c r="PEL345" s="54"/>
      <c r="PEM345" s="54"/>
      <c r="PEN345" s="54"/>
      <c r="PEO345" s="54"/>
      <c r="PEP345" s="54"/>
      <c r="PEQ345" s="54"/>
      <c r="PER345" s="54"/>
      <c r="PES345" s="54"/>
      <c r="PET345" s="54"/>
      <c r="PEU345" s="54"/>
      <c r="PEV345" s="54"/>
      <c r="PEW345" s="54"/>
      <c r="PEX345" s="54"/>
      <c r="PEY345" s="54"/>
      <c r="PEZ345" s="54"/>
      <c r="PFA345" s="54"/>
      <c r="PFB345" s="54"/>
      <c r="PFC345" s="54"/>
      <c r="PFD345" s="54"/>
      <c r="PFE345" s="54"/>
      <c r="PFF345" s="54"/>
      <c r="PFG345" s="54"/>
      <c r="PFH345" s="54"/>
      <c r="PFI345" s="54"/>
      <c r="PFJ345" s="54"/>
      <c r="PFK345" s="54"/>
      <c r="PFL345" s="54"/>
      <c r="PFM345" s="54"/>
      <c r="PFN345" s="54"/>
      <c r="PFO345" s="54"/>
      <c r="PFP345" s="54"/>
      <c r="PFQ345" s="54"/>
      <c r="PFR345" s="54"/>
      <c r="PFS345" s="54"/>
      <c r="PFT345" s="54"/>
      <c r="PFU345" s="54"/>
      <c r="PFV345" s="54"/>
      <c r="PFW345" s="54"/>
      <c r="PFX345" s="54"/>
      <c r="PFY345" s="54"/>
      <c r="PFZ345" s="54"/>
      <c r="PGA345" s="54"/>
      <c r="PGB345" s="54"/>
      <c r="PGC345" s="54"/>
      <c r="PGD345" s="54"/>
      <c r="PGE345" s="54"/>
      <c r="PGF345" s="54"/>
      <c r="PGG345" s="54"/>
      <c r="PGH345" s="54"/>
      <c r="PGI345" s="54"/>
      <c r="PGJ345" s="54"/>
      <c r="PGK345" s="54"/>
      <c r="PGL345" s="54"/>
      <c r="PGM345" s="54"/>
      <c r="PGN345" s="54"/>
      <c r="PGO345" s="54"/>
      <c r="PGP345" s="54"/>
      <c r="PGQ345" s="54"/>
      <c r="PGR345" s="54"/>
      <c r="PGS345" s="54"/>
      <c r="PGT345" s="54"/>
      <c r="PGU345" s="54"/>
      <c r="PGV345" s="54"/>
      <c r="PGW345" s="54"/>
      <c r="PGX345" s="54"/>
      <c r="PGY345" s="54"/>
      <c r="PGZ345" s="54"/>
      <c r="PHA345" s="54"/>
      <c r="PHB345" s="54"/>
      <c r="PHC345" s="54"/>
      <c r="PHD345" s="54"/>
      <c r="PHE345" s="54"/>
      <c r="PHF345" s="54"/>
      <c r="PHG345" s="54"/>
      <c r="PHH345" s="54"/>
      <c r="PHI345" s="54"/>
      <c r="PHJ345" s="54"/>
      <c r="PHK345" s="54"/>
      <c r="PHL345" s="54"/>
      <c r="PHM345" s="54"/>
      <c r="PHN345" s="54"/>
      <c r="PHO345" s="54"/>
      <c r="PHP345" s="54"/>
      <c r="PHQ345" s="54"/>
      <c r="PHR345" s="54"/>
      <c r="PHS345" s="54"/>
      <c r="PHT345" s="54"/>
      <c r="PHU345" s="54"/>
      <c r="PHV345" s="54"/>
      <c r="PHW345" s="54"/>
      <c r="PHX345" s="54"/>
      <c r="PHY345" s="54"/>
      <c r="PHZ345" s="54"/>
      <c r="PIA345" s="54"/>
      <c r="PIB345" s="54"/>
      <c r="PIC345" s="54"/>
      <c r="PID345" s="54"/>
      <c r="PIE345" s="54"/>
      <c r="PIF345" s="54"/>
      <c r="PIG345" s="54"/>
      <c r="PIH345" s="54"/>
      <c r="PII345" s="54"/>
      <c r="PIJ345" s="54"/>
      <c r="PIK345" s="54"/>
      <c r="PIL345" s="54"/>
      <c r="PIM345" s="54"/>
      <c r="PIN345" s="54"/>
      <c r="PIO345" s="54"/>
      <c r="PIP345" s="54"/>
      <c r="PIQ345" s="54"/>
      <c r="PIR345" s="54"/>
      <c r="PIS345" s="54"/>
      <c r="PIT345" s="54"/>
      <c r="PIU345" s="54"/>
      <c r="PIV345" s="54"/>
      <c r="PIW345" s="54"/>
      <c r="PIX345" s="54"/>
      <c r="PIY345" s="54"/>
      <c r="PIZ345" s="54"/>
      <c r="PJA345" s="54"/>
      <c r="PJB345" s="54"/>
      <c r="PJC345" s="54"/>
      <c r="PJD345" s="54"/>
      <c r="PJE345" s="54"/>
      <c r="PJF345" s="54"/>
      <c r="PJG345" s="54"/>
      <c r="PJH345" s="54"/>
      <c r="PJI345" s="54"/>
      <c r="PJJ345" s="54"/>
      <c r="PJK345" s="54"/>
      <c r="PJL345" s="54"/>
      <c r="PJM345" s="54"/>
      <c r="PJN345" s="54"/>
      <c r="PJO345" s="54"/>
      <c r="PJP345" s="54"/>
      <c r="PJQ345" s="54"/>
      <c r="PJR345" s="54"/>
      <c r="PJS345" s="54"/>
      <c r="PJT345" s="54"/>
      <c r="PJU345" s="54"/>
      <c r="PJV345" s="54"/>
      <c r="PJW345" s="54"/>
      <c r="PJX345" s="54"/>
      <c r="PJY345" s="54"/>
      <c r="PJZ345" s="54"/>
      <c r="PKA345" s="54"/>
      <c r="PKB345" s="54"/>
      <c r="PKC345" s="54"/>
      <c r="PKD345" s="54"/>
      <c r="PKE345" s="54"/>
      <c r="PKF345" s="54"/>
      <c r="PKG345" s="54"/>
      <c r="PKH345" s="54"/>
      <c r="PKI345" s="54"/>
      <c r="PKJ345" s="54"/>
      <c r="PKK345" s="54"/>
      <c r="PKL345" s="54"/>
      <c r="PKM345" s="54"/>
      <c r="PKN345" s="54"/>
      <c r="PKO345" s="54"/>
      <c r="PKP345" s="54"/>
      <c r="PKQ345" s="54"/>
      <c r="PKR345" s="54"/>
      <c r="PKS345" s="54"/>
      <c r="PKT345" s="54"/>
      <c r="PKU345" s="54"/>
      <c r="PKV345" s="54"/>
      <c r="PKW345" s="54"/>
      <c r="PKX345" s="54"/>
      <c r="PKY345" s="54"/>
      <c r="PKZ345" s="54"/>
      <c r="PLA345" s="54"/>
      <c r="PLB345" s="54"/>
      <c r="PLC345" s="54"/>
      <c r="PLD345" s="54"/>
      <c r="PLE345" s="54"/>
      <c r="PLF345" s="54"/>
      <c r="PLG345" s="54"/>
      <c r="PLH345" s="54"/>
      <c r="PLI345" s="54"/>
      <c r="PLJ345" s="54"/>
      <c r="PLK345" s="54"/>
      <c r="PLL345" s="54"/>
      <c r="PLM345" s="54"/>
      <c r="PLN345" s="54"/>
      <c r="PLO345" s="54"/>
      <c r="PLP345" s="54"/>
      <c r="PLQ345" s="54"/>
      <c r="PLR345" s="54"/>
      <c r="PLS345" s="54"/>
      <c r="PLT345" s="54"/>
      <c r="PLU345" s="54"/>
      <c r="PLV345" s="54"/>
      <c r="PLW345" s="54"/>
      <c r="PLX345" s="54"/>
      <c r="PLY345" s="54"/>
      <c r="PLZ345" s="54"/>
      <c r="PMA345" s="54"/>
      <c r="PMB345" s="54"/>
      <c r="PMC345" s="54"/>
      <c r="PMD345" s="54"/>
      <c r="PME345" s="54"/>
      <c r="PMF345" s="54"/>
      <c r="PMG345" s="54"/>
      <c r="PMH345" s="54"/>
      <c r="PMI345" s="54"/>
      <c r="PMJ345" s="54"/>
      <c r="PMK345" s="54"/>
      <c r="PML345" s="54"/>
      <c r="PMM345" s="54"/>
      <c r="PMN345" s="54"/>
      <c r="PMO345" s="54"/>
      <c r="PMP345" s="54"/>
      <c r="PMQ345" s="54"/>
      <c r="PMR345" s="54"/>
      <c r="PMS345" s="54"/>
      <c r="PMT345" s="54"/>
      <c r="PMU345" s="54"/>
      <c r="PMV345" s="54"/>
      <c r="PMW345" s="54"/>
      <c r="PMX345" s="54"/>
      <c r="PMY345" s="54"/>
      <c r="PMZ345" s="54"/>
      <c r="PNA345" s="54"/>
      <c r="PNB345" s="54"/>
      <c r="PNC345" s="54"/>
      <c r="PND345" s="54"/>
      <c r="PNE345" s="54"/>
      <c r="PNF345" s="54"/>
      <c r="PNG345" s="54"/>
      <c r="PNH345" s="54"/>
      <c r="PNI345" s="54"/>
      <c r="PNJ345" s="54"/>
      <c r="PNK345" s="54"/>
      <c r="PNL345" s="54"/>
      <c r="PNM345" s="54"/>
      <c r="PNN345" s="54"/>
      <c r="PNO345" s="54"/>
      <c r="PNP345" s="54"/>
      <c r="PNQ345" s="54"/>
      <c r="PNR345" s="54"/>
      <c r="PNS345" s="54"/>
      <c r="PNT345" s="54"/>
      <c r="PNU345" s="54"/>
      <c r="PNV345" s="54"/>
      <c r="PNW345" s="54"/>
      <c r="PNX345" s="54"/>
      <c r="PNY345" s="54"/>
      <c r="PNZ345" s="54"/>
      <c r="POA345" s="54"/>
      <c r="POB345" s="54"/>
      <c r="POC345" s="54"/>
      <c r="POD345" s="54"/>
      <c r="POE345" s="54"/>
      <c r="POF345" s="54"/>
      <c r="POG345" s="54"/>
      <c r="POH345" s="54"/>
      <c r="POI345" s="54"/>
      <c r="POJ345" s="54"/>
      <c r="POK345" s="54"/>
      <c r="POL345" s="54"/>
      <c r="POM345" s="54"/>
      <c r="PON345" s="54"/>
      <c r="POO345" s="54"/>
      <c r="POP345" s="54"/>
      <c r="POQ345" s="54"/>
      <c r="POR345" s="54"/>
      <c r="POS345" s="54"/>
      <c r="POT345" s="54"/>
      <c r="POU345" s="54"/>
      <c r="POV345" s="54"/>
      <c r="POW345" s="54"/>
      <c r="POX345" s="54"/>
      <c r="POY345" s="54"/>
      <c r="POZ345" s="54"/>
      <c r="PPA345" s="54"/>
      <c r="PPB345" s="54"/>
      <c r="PPC345" s="54"/>
      <c r="PPD345" s="54"/>
      <c r="PPE345" s="54"/>
      <c r="PPF345" s="54"/>
      <c r="PPG345" s="54"/>
      <c r="PPH345" s="54"/>
      <c r="PPI345" s="54"/>
      <c r="PPJ345" s="54"/>
      <c r="PPK345" s="54"/>
      <c r="PPL345" s="54"/>
      <c r="PPM345" s="54"/>
      <c r="PPN345" s="54"/>
      <c r="PPO345" s="54"/>
      <c r="PPP345" s="54"/>
      <c r="PPQ345" s="54"/>
      <c r="PPR345" s="54"/>
      <c r="PPS345" s="54"/>
      <c r="PPT345" s="54"/>
      <c r="PPU345" s="54"/>
      <c r="PPV345" s="54"/>
      <c r="PPW345" s="54"/>
      <c r="PPX345" s="54"/>
      <c r="PPY345" s="54"/>
      <c r="PPZ345" s="54"/>
      <c r="PQA345" s="54"/>
      <c r="PQB345" s="54"/>
      <c r="PQC345" s="54"/>
      <c r="PQD345" s="54"/>
      <c r="PQE345" s="54"/>
      <c r="PQF345" s="54"/>
      <c r="PQG345" s="54"/>
      <c r="PQH345" s="54"/>
      <c r="PQI345" s="54"/>
      <c r="PQJ345" s="54"/>
      <c r="PQK345" s="54"/>
      <c r="PQL345" s="54"/>
      <c r="PQM345" s="54"/>
      <c r="PQN345" s="54"/>
      <c r="PQO345" s="54"/>
      <c r="PQP345" s="54"/>
      <c r="PQQ345" s="54"/>
      <c r="PQR345" s="54"/>
      <c r="PQS345" s="54"/>
      <c r="PQT345" s="54"/>
      <c r="PQU345" s="54"/>
      <c r="PQV345" s="54"/>
      <c r="PQW345" s="54"/>
      <c r="PQX345" s="54"/>
      <c r="PQY345" s="54"/>
      <c r="PQZ345" s="54"/>
      <c r="PRA345" s="54"/>
      <c r="PRB345" s="54"/>
      <c r="PRC345" s="54"/>
      <c r="PRD345" s="54"/>
      <c r="PRE345" s="54"/>
      <c r="PRF345" s="54"/>
      <c r="PRG345" s="54"/>
      <c r="PRH345" s="54"/>
      <c r="PRI345" s="54"/>
      <c r="PRJ345" s="54"/>
      <c r="PRK345" s="54"/>
      <c r="PRL345" s="54"/>
      <c r="PRM345" s="54"/>
      <c r="PRN345" s="54"/>
      <c r="PRO345" s="54"/>
      <c r="PRP345" s="54"/>
      <c r="PRQ345" s="54"/>
      <c r="PRR345" s="54"/>
      <c r="PRS345" s="54"/>
      <c r="PRT345" s="54"/>
      <c r="PRU345" s="54"/>
      <c r="PRV345" s="54"/>
      <c r="PRW345" s="54"/>
      <c r="PRX345" s="54"/>
      <c r="PRY345" s="54"/>
      <c r="PRZ345" s="54"/>
      <c r="PSA345" s="54"/>
      <c r="PSB345" s="54"/>
      <c r="PSC345" s="54"/>
      <c r="PSD345" s="54"/>
      <c r="PSE345" s="54"/>
      <c r="PSF345" s="54"/>
      <c r="PSG345" s="54"/>
      <c r="PSH345" s="54"/>
      <c r="PSI345" s="54"/>
      <c r="PSJ345" s="54"/>
      <c r="PSK345" s="54"/>
      <c r="PSL345" s="54"/>
      <c r="PSM345" s="54"/>
      <c r="PSN345" s="54"/>
      <c r="PSO345" s="54"/>
      <c r="PSP345" s="54"/>
      <c r="PSQ345" s="54"/>
      <c r="PSR345" s="54"/>
      <c r="PSS345" s="54"/>
      <c r="PST345" s="54"/>
      <c r="PSU345" s="54"/>
      <c r="PSV345" s="54"/>
      <c r="PSW345" s="54"/>
      <c r="PSX345" s="54"/>
      <c r="PSY345" s="54"/>
      <c r="PSZ345" s="54"/>
      <c r="PTA345" s="54"/>
      <c r="PTB345" s="54"/>
      <c r="PTC345" s="54"/>
      <c r="PTD345" s="54"/>
      <c r="PTE345" s="54"/>
      <c r="PTF345" s="54"/>
      <c r="PTG345" s="54"/>
      <c r="PTH345" s="54"/>
      <c r="PTI345" s="54"/>
      <c r="PTJ345" s="54"/>
      <c r="PTK345" s="54"/>
      <c r="PTL345" s="54"/>
      <c r="PTM345" s="54"/>
      <c r="PTN345" s="54"/>
      <c r="PTO345" s="54"/>
      <c r="PTP345" s="54"/>
      <c r="PTQ345" s="54"/>
      <c r="PTR345" s="54"/>
      <c r="PTS345" s="54"/>
      <c r="PTT345" s="54"/>
      <c r="PTU345" s="54"/>
      <c r="PTV345" s="54"/>
      <c r="PTW345" s="54"/>
      <c r="PTX345" s="54"/>
      <c r="PTY345" s="54"/>
      <c r="PTZ345" s="54"/>
      <c r="PUA345" s="54"/>
      <c r="PUB345" s="54"/>
      <c r="PUC345" s="54"/>
      <c r="PUD345" s="54"/>
      <c r="PUE345" s="54"/>
      <c r="PUF345" s="54"/>
      <c r="PUG345" s="54"/>
      <c r="PUH345" s="54"/>
      <c r="PUI345" s="54"/>
      <c r="PUJ345" s="54"/>
      <c r="PUK345" s="54"/>
      <c r="PUL345" s="54"/>
      <c r="PUM345" s="54"/>
      <c r="PUN345" s="54"/>
      <c r="PUO345" s="54"/>
      <c r="PUP345" s="54"/>
      <c r="PUQ345" s="54"/>
      <c r="PUR345" s="54"/>
      <c r="PUS345" s="54"/>
      <c r="PUT345" s="54"/>
      <c r="PUU345" s="54"/>
      <c r="PUV345" s="54"/>
      <c r="PUW345" s="54"/>
      <c r="PUX345" s="54"/>
      <c r="PUY345" s="54"/>
      <c r="PUZ345" s="54"/>
      <c r="PVA345" s="54"/>
      <c r="PVB345" s="54"/>
      <c r="PVC345" s="54"/>
      <c r="PVD345" s="54"/>
      <c r="PVE345" s="54"/>
      <c r="PVF345" s="54"/>
      <c r="PVG345" s="54"/>
      <c r="PVH345" s="54"/>
      <c r="PVI345" s="54"/>
      <c r="PVJ345" s="54"/>
      <c r="PVK345" s="54"/>
      <c r="PVL345" s="54"/>
      <c r="PVM345" s="54"/>
      <c r="PVN345" s="54"/>
      <c r="PVO345" s="54"/>
      <c r="PVP345" s="54"/>
      <c r="PVQ345" s="54"/>
      <c r="PVR345" s="54"/>
      <c r="PVS345" s="54"/>
      <c r="PVT345" s="54"/>
      <c r="PVU345" s="54"/>
      <c r="PVV345" s="54"/>
      <c r="PVW345" s="54"/>
      <c r="PVX345" s="54"/>
      <c r="PVY345" s="54"/>
      <c r="PVZ345" s="54"/>
      <c r="PWA345" s="54"/>
      <c r="PWB345" s="54"/>
      <c r="PWC345" s="54"/>
      <c r="PWD345" s="54"/>
      <c r="PWE345" s="54"/>
      <c r="PWF345" s="54"/>
      <c r="PWG345" s="54"/>
      <c r="PWH345" s="54"/>
      <c r="PWI345" s="54"/>
      <c r="PWJ345" s="54"/>
      <c r="PWK345" s="54"/>
      <c r="PWL345" s="54"/>
      <c r="PWM345" s="54"/>
      <c r="PWN345" s="54"/>
      <c r="PWO345" s="54"/>
      <c r="PWP345" s="54"/>
      <c r="PWQ345" s="54"/>
      <c r="PWR345" s="54"/>
      <c r="PWS345" s="54"/>
      <c r="PWT345" s="54"/>
      <c r="PWU345" s="54"/>
      <c r="PWV345" s="54"/>
      <c r="PWW345" s="54"/>
      <c r="PWX345" s="54"/>
      <c r="PWY345" s="54"/>
      <c r="PWZ345" s="54"/>
      <c r="PXA345" s="54"/>
      <c r="PXB345" s="54"/>
      <c r="PXC345" s="54"/>
      <c r="PXD345" s="54"/>
      <c r="PXE345" s="54"/>
      <c r="PXF345" s="54"/>
      <c r="PXG345" s="54"/>
      <c r="PXH345" s="54"/>
      <c r="PXI345" s="54"/>
      <c r="PXJ345" s="54"/>
      <c r="PXK345" s="54"/>
      <c r="PXL345" s="54"/>
      <c r="PXM345" s="54"/>
      <c r="PXN345" s="54"/>
      <c r="PXO345" s="54"/>
      <c r="PXP345" s="54"/>
      <c r="PXQ345" s="54"/>
      <c r="PXR345" s="54"/>
      <c r="PXS345" s="54"/>
      <c r="PXT345" s="54"/>
      <c r="PXU345" s="54"/>
      <c r="PXV345" s="54"/>
      <c r="PXW345" s="54"/>
      <c r="PXX345" s="54"/>
      <c r="PXY345" s="54"/>
      <c r="PXZ345" s="54"/>
      <c r="PYA345" s="54"/>
      <c r="PYB345" s="54"/>
      <c r="PYC345" s="54"/>
      <c r="PYD345" s="54"/>
      <c r="PYE345" s="54"/>
      <c r="PYF345" s="54"/>
      <c r="PYG345" s="54"/>
      <c r="PYH345" s="54"/>
      <c r="PYI345" s="54"/>
      <c r="PYJ345" s="54"/>
      <c r="PYK345" s="54"/>
      <c r="PYL345" s="54"/>
      <c r="PYM345" s="54"/>
      <c r="PYN345" s="54"/>
      <c r="PYO345" s="54"/>
      <c r="PYP345" s="54"/>
      <c r="PYQ345" s="54"/>
      <c r="PYR345" s="54"/>
      <c r="PYS345" s="54"/>
      <c r="PYT345" s="54"/>
      <c r="PYU345" s="54"/>
      <c r="PYV345" s="54"/>
      <c r="PYW345" s="54"/>
      <c r="PYX345" s="54"/>
      <c r="PYY345" s="54"/>
      <c r="PYZ345" s="54"/>
      <c r="PZA345" s="54"/>
      <c r="PZB345" s="54"/>
      <c r="PZC345" s="54"/>
      <c r="PZD345" s="54"/>
      <c r="PZE345" s="54"/>
      <c r="PZF345" s="54"/>
      <c r="PZG345" s="54"/>
      <c r="PZH345" s="54"/>
      <c r="PZI345" s="54"/>
      <c r="PZJ345" s="54"/>
      <c r="PZK345" s="54"/>
      <c r="PZL345" s="54"/>
      <c r="PZM345" s="54"/>
      <c r="PZN345" s="54"/>
      <c r="PZO345" s="54"/>
      <c r="PZP345" s="54"/>
      <c r="PZQ345" s="54"/>
      <c r="PZR345" s="54"/>
      <c r="PZS345" s="54"/>
      <c r="PZT345" s="54"/>
      <c r="PZU345" s="54"/>
      <c r="PZV345" s="54"/>
      <c r="PZW345" s="54"/>
      <c r="PZX345" s="54"/>
      <c r="PZY345" s="54"/>
      <c r="PZZ345" s="54"/>
      <c r="QAA345" s="54"/>
      <c r="QAB345" s="54"/>
      <c r="QAC345" s="54"/>
      <c r="QAD345" s="54"/>
      <c r="QAE345" s="54"/>
      <c r="QAF345" s="54"/>
      <c r="QAG345" s="54"/>
      <c r="QAH345" s="54"/>
      <c r="QAI345" s="54"/>
      <c r="QAJ345" s="54"/>
      <c r="QAK345" s="54"/>
      <c r="QAL345" s="54"/>
      <c r="QAM345" s="54"/>
      <c r="QAN345" s="54"/>
      <c r="QAO345" s="54"/>
      <c r="QAP345" s="54"/>
      <c r="QAQ345" s="54"/>
      <c r="QAR345" s="54"/>
      <c r="QAS345" s="54"/>
      <c r="QAT345" s="54"/>
      <c r="QAU345" s="54"/>
      <c r="QAV345" s="54"/>
      <c r="QAW345" s="54"/>
      <c r="QAX345" s="54"/>
      <c r="QAY345" s="54"/>
      <c r="QAZ345" s="54"/>
      <c r="QBA345" s="54"/>
      <c r="QBB345" s="54"/>
      <c r="QBC345" s="54"/>
      <c r="QBD345" s="54"/>
      <c r="QBE345" s="54"/>
      <c r="QBF345" s="54"/>
      <c r="QBG345" s="54"/>
      <c r="QBH345" s="54"/>
      <c r="QBI345" s="54"/>
      <c r="QBJ345" s="54"/>
      <c r="QBK345" s="54"/>
      <c r="QBL345" s="54"/>
      <c r="QBM345" s="54"/>
      <c r="QBN345" s="54"/>
      <c r="QBO345" s="54"/>
      <c r="QBP345" s="54"/>
      <c r="QBQ345" s="54"/>
      <c r="QBR345" s="54"/>
      <c r="QBS345" s="54"/>
      <c r="QBT345" s="54"/>
      <c r="QBU345" s="54"/>
      <c r="QBV345" s="54"/>
      <c r="QBW345" s="54"/>
      <c r="QBX345" s="54"/>
      <c r="QBY345" s="54"/>
      <c r="QBZ345" s="54"/>
      <c r="QCA345" s="54"/>
      <c r="QCB345" s="54"/>
      <c r="QCC345" s="54"/>
      <c r="QCD345" s="54"/>
      <c r="QCE345" s="54"/>
      <c r="QCF345" s="54"/>
      <c r="QCG345" s="54"/>
      <c r="QCH345" s="54"/>
      <c r="QCI345" s="54"/>
      <c r="QCJ345" s="54"/>
      <c r="QCK345" s="54"/>
      <c r="QCL345" s="54"/>
      <c r="QCM345" s="54"/>
      <c r="QCN345" s="54"/>
      <c r="QCO345" s="54"/>
      <c r="QCP345" s="54"/>
      <c r="QCQ345" s="54"/>
      <c r="QCR345" s="54"/>
      <c r="QCS345" s="54"/>
      <c r="QCT345" s="54"/>
      <c r="QCU345" s="54"/>
      <c r="QCV345" s="54"/>
      <c r="QCW345" s="54"/>
      <c r="QCX345" s="54"/>
      <c r="QCY345" s="54"/>
      <c r="QCZ345" s="54"/>
      <c r="QDA345" s="54"/>
      <c r="QDB345" s="54"/>
      <c r="QDC345" s="54"/>
      <c r="QDD345" s="54"/>
      <c r="QDE345" s="54"/>
      <c r="QDF345" s="54"/>
      <c r="QDG345" s="54"/>
      <c r="QDH345" s="54"/>
      <c r="QDI345" s="54"/>
      <c r="QDJ345" s="54"/>
      <c r="QDK345" s="54"/>
      <c r="QDL345" s="54"/>
      <c r="QDM345" s="54"/>
      <c r="QDN345" s="54"/>
      <c r="QDO345" s="54"/>
      <c r="QDP345" s="54"/>
      <c r="QDQ345" s="54"/>
      <c r="QDR345" s="54"/>
      <c r="QDS345" s="54"/>
      <c r="QDT345" s="54"/>
      <c r="QDU345" s="54"/>
      <c r="QDV345" s="54"/>
      <c r="QDW345" s="54"/>
      <c r="QDX345" s="54"/>
      <c r="QDY345" s="54"/>
      <c r="QDZ345" s="54"/>
      <c r="QEA345" s="54"/>
      <c r="QEB345" s="54"/>
      <c r="QEC345" s="54"/>
      <c r="QED345" s="54"/>
      <c r="QEE345" s="54"/>
      <c r="QEF345" s="54"/>
      <c r="QEG345" s="54"/>
      <c r="QEH345" s="54"/>
      <c r="QEI345" s="54"/>
      <c r="QEJ345" s="54"/>
      <c r="QEK345" s="54"/>
      <c r="QEL345" s="54"/>
      <c r="QEM345" s="54"/>
      <c r="QEN345" s="54"/>
      <c r="QEO345" s="54"/>
      <c r="QEP345" s="54"/>
      <c r="QEQ345" s="54"/>
      <c r="QER345" s="54"/>
      <c r="QES345" s="54"/>
      <c r="QET345" s="54"/>
      <c r="QEU345" s="54"/>
      <c r="QEV345" s="54"/>
      <c r="QEW345" s="54"/>
      <c r="QEX345" s="54"/>
      <c r="QEY345" s="54"/>
      <c r="QEZ345" s="54"/>
      <c r="QFA345" s="54"/>
      <c r="QFB345" s="54"/>
      <c r="QFC345" s="54"/>
      <c r="QFD345" s="54"/>
      <c r="QFE345" s="54"/>
      <c r="QFF345" s="54"/>
      <c r="QFG345" s="54"/>
      <c r="QFH345" s="54"/>
      <c r="QFI345" s="54"/>
      <c r="QFJ345" s="54"/>
      <c r="QFK345" s="54"/>
      <c r="QFL345" s="54"/>
      <c r="QFM345" s="54"/>
      <c r="QFN345" s="54"/>
      <c r="QFO345" s="54"/>
      <c r="QFP345" s="54"/>
      <c r="QFQ345" s="54"/>
      <c r="QFR345" s="54"/>
      <c r="QFS345" s="54"/>
      <c r="QFT345" s="54"/>
      <c r="QFU345" s="54"/>
      <c r="QFV345" s="54"/>
      <c r="QFW345" s="54"/>
      <c r="QFX345" s="54"/>
      <c r="QFY345" s="54"/>
      <c r="QFZ345" s="54"/>
      <c r="QGA345" s="54"/>
      <c r="QGB345" s="54"/>
      <c r="QGC345" s="54"/>
      <c r="QGD345" s="54"/>
      <c r="QGE345" s="54"/>
      <c r="QGF345" s="54"/>
      <c r="QGG345" s="54"/>
      <c r="QGH345" s="54"/>
      <c r="QGI345" s="54"/>
      <c r="QGJ345" s="54"/>
      <c r="QGK345" s="54"/>
      <c r="QGL345" s="54"/>
      <c r="QGM345" s="54"/>
      <c r="QGN345" s="54"/>
      <c r="QGO345" s="54"/>
      <c r="QGP345" s="54"/>
      <c r="QGQ345" s="54"/>
      <c r="QGR345" s="54"/>
      <c r="QGS345" s="54"/>
      <c r="QGT345" s="54"/>
      <c r="QGU345" s="54"/>
      <c r="QGV345" s="54"/>
      <c r="QGW345" s="54"/>
      <c r="QGX345" s="54"/>
      <c r="QGY345" s="54"/>
      <c r="QGZ345" s="54"/>
      <c r="QHA345" s="54"/>
      <c r="QHB345" s="54"/>
      <c r="QHC345" s="54"/>
      <c r="QHD345" s="54"/>
      <c r="QHE345" s="54"/>
      <c r="QHF345" s="54"/>
      <c r="QHG345" s="54"/>
      <c r="QHH345" s="54"/>
      <c r="QHI345" s="54"/>
      <c r="QHJ345" s="54"/>
      <c r="QHK345" s="54"/>
      <c r="QHL345" s="54"/>
      <c r="QHM345" s="54"/>
      <c r="QHN345" s="54"/>
      <c r="QHO345" s="54"/>
      <c r="QHP345" s="54"/>
      <c r="QHQ345" s="54"/>
      <c r="QHR345" s="54"/>
      <c r="QHS345" s="54"/>
      <c r="QHT345" s="54"/>
      <c r="QHU345" s="54"/>
      <c r="QHV345" s="54"/>
      <c r="QHW345" s="54"/>
      <c r="QHX345" s="54"/>
      <c r="QHY345" s="54"/>
      <c r="QHZ345" s="54"/>
      <c r="QIA345" s="54"/>
      <c r="QIB345" s="54"/>
      <c r="QIC345" s="54"/>
      <c r="QID345" s="54"/>
      <c r="QIE345" s="54"/>
      <c r="QIF345" s="54"/>
      <c r="QIG345" s="54"/>
      <c r="QIH345" s="54"/>
      <c r="QII345" s="54"/>
      <c r="QIJ345" s="54"/>
      <c r="QIK345" s="54"/>
      <c r="QIL345" s="54"/>
      <c r="QIM345" s="54"/>
      <c r="QIN345" s="54"/>
      <c r="QIO345" s="54"/>
      <c r="QIP345" s="54"/>
      <c r="QIQ345" s="54"/>
      <c r="QIR345" s="54"/>
      <c r="QIS345" s="54"/>
      <c r="QIT345" s="54"/>
      <c r="QIU345" s="54"/>
      <c r="QIV345" s="54"/>
      <c r="QIW345" s="54"/>
      <c r="QIX345" s="54"/>
      <c r="QIY345" s="54"/>
      <c r="QIZ345" s="54"/>
      <c r="QJA345" s="54"/>
      <c r="QJB345" s="54"/>
      <c r="QJC345" s="54"/>
      <c r="QJD345" s="54"/>
      <c r="QJE345" s="54"/>
      <c r="QJF345" s="54"/>
      <c r="QJG345" s="54"/>
      <c r="QJH345" s="54"/>
      <c r="QJI345" s="54"/>
      <c r="QJJ345" s="54"/>
      <c r="QJK345" s="54"/>
      <c r="QJL345" s="54"/>
      <c r="QJM345" s="54"/>
      <c r="QJN345" s="54"/>
      <c r="QJO345" s="54"/>
      <c r="QJP345" s="54"/>
      <c r="QJQ345" s="54"/>
      <c r="QJR345" s="54"/>
      <c r="QJS345" s="54"/>
      <c r="QJT345" s="54"/>
      <c r="QJU345" s="54"/>
      <c r="QJV345" s="54"/>
      <c r="QJW345" s="54"/>
      <c r="QJX345" s="54"/>
      <c r="QJY345" s="54"/>
      <c r="QJZ345" s="54"/>
      <c r="QKA345" s="54"/>
      <c r="QKB345" s="54"/>
      <c r="QKC345" s="54"/>
      <c r="QKD345" s="54"/>
      <c r="QKE345" s="54"/>
      <c r="QKF345" s="54"/>
      <c r="QKG345" s="54"/>
      <c r="QKH345" s="54"/>
      <c r="QKI345" s="54"/>
      <c r="QKJ345" s="54"/>
      <c r="QKK345" s="54"/>
      <c r="QKL345" s="54"/>
      <c r="QKM345" s="54"/>
      <c r="QKN345" s="54"/>
      <c r="QKO345" s="54"/>
      <c r="QKP345" s="54"/>
      <c r="QKQ345" s="54"/>
      <c r="QKR345" s="54"/>
      <c r="QKS345" s="54"/>
      <c r="QKT345" s="54"/>
      <c r="QKU345" s="54"/>
      <c r="QKV345" s="54"/>
      <c r="QKW345" s="54"/>
      <c r="QKX345" s="54"/>
      <c r="QKY345" s="54"/>
      <c r="QKZ345" s="54"/>
      <c r="QLA345" s="54"/>
      <c r="QLB345" s="54"/>
      <c r="QLC345" s="54"/>
      <c r="QLD345" s="54"/>
      <c r="QLE345" s="54"/>
      <c r="QLF345" s="54"/>
      <c r="QLG345" s="54"/>
      <c r="QLH345" s="54"/>
      <c r="QLI345" s="54"/>
      <c r="QLJ345" s="54"/>
      <c r="QLK345" s="54"/>
      <c r="QLL345" s="54"/>
      <c r="QLM345" s="54"/>
      <c r="QLN345" s="54"/>
      <c r="QLO345" s="54"/>
      <c r="QLP345" s="54"/>
      <c r="QLQ345" s="54"/>
      <c r="QLR345" s="54"/>
      <c r="QLS345" s="54"/>
      <c r="QLT345" s="54"/>
      <c r="QLU345" s="54"/>
      <c r="QLV345" s="54"/>
      <c r="QLW345" s="54"/>
      <c r="QLX345" s="54"/>
      <c r="QLY345" s="54"/>
      <c r="QLZ345" s="54"/>
      <c r="QMA345" s="54"/>
      <c r="QMB345" s="54"/>
      <c r="QMC345" s="54"/>
      <c r="QMD345" s="54"/>
      <c r="QME345" s="54"/>
      <c r="QMF345" s="54"/>
      <c r="QMG345" s="54"/>
      <c r="QMH345" s="54"/>
      <c r="QMI345" s="54"/>
      <c r="QMJ345" s="54"/>
      <c r="QMK345" s="54"/>
      <c r="QML345" s="54"/>
      <c r="QMM345" s="54"/>
      <c r="QMN345" s="54"/>
      <c r="QMO345" s="54"/>
      <c r="QMP345" s="54"/>
      <c r="QMQ345" s="54"/>
      <c r="QMR345" s="54"/>
      <c r="QMS345" s="54"/>
      <c r="QMT345" s="54"/>
      <c r="QMU345" s="54"/>
      <c r="QMV345" s="54"/>
      <c r="QMW345" s="54"/>
      <c r="QMX345" s="54"/>
      <c r="QMY345" s="54"/>
      <c r="QMZ345" s="54"/>
      <c r="QNA345" s="54"/>
      <c r="QNB345" s="54"/>
      <c r="QNC345" s="54"/>
      <c r="QND345" s="54"/>
      <c r="QNE345" s="54"/>
      <c r="QNF345" s="54"/>
      <c r="QNG345" s="54"/>
      <c r="QNH345" s="54"/>
      <c r="QNI345" s="54"/>
      <c r="QNJ345" s="54"/>
      <c r="QNK345" s="54"/>
      <c r="QNL345" s="54"/>
      <c r="QNM345" s="54"/>
      <c r="QNN345" s="54"/>
      <c r="QNO345" s="54"/>
      <c r="QNP345" s="54"/>
      <c r="QNQ345" s="54"/>
      <c r="QNR345" s="54"/>
      <c r="QNS345" s="54"/>
      <c r="QNT345" s="54"/>
      <c r="QNU345" s="54"/>
      <c r="QNV345" s="54"/>
      <c r="QNW345" s="54"/>
      <c r="QNX345" s="54"/>
      <c r="QNY345" s="54"/>
      <c r="QNZ345" s="54"/>
      <c r="QOA345" s="54"/>
      <c r="QOB345" s="54"/>
      <c r="QOC345" s="54"/>
      <c r="QOD345" s="54"/>
      <c r="QOE345" s="54"/>
      <c r="QOF345" s="54"/>
      <c r="QOG345" s="54"/>
      <c r="QOH345" s="54"/>
      <c r="QOI345" s="54"/>
      <c r="QOJ345" s="54"/>
      <c r="QOK345" s="54"/>
      <c r="QOL345" s="54"/>
      <c r="QOM345" s="54"/>
      <c r="QON345" s="54"/>
      <c r="QOO345" s="54"/>
      <c r="QOP345" s="54"/>
      <c r="QOQ345" s="54"/>
      <c r="QOR345" s="54"/>
      <c r="QOS345" s="54"/>
      <c r="QOT345" s="54"/>
      <c r="QOU345" s="54"/>
      <c r="QOV345" s="54"/>
      <c r="QOW345" s="54"/>
      <c r="QOX345" s="54"/>
      <c r="QOY345" s="54"/>
      <c r="QOZ345" s="54"/>
      <c r="QPA345" s="54"/>
      <c r="QPB345" s="54"/>
      <c r="QPC345" s="54"/>
      <c r="QPD345" s="54"/>
      <c r="QPE345" s="54"/>
      <c r="QPF345" s="54"/>
      <c r="QPG345" s="54"/>
      <c r="QPH345" s="54"/>
      <c r="QPI345" s="54"/>
      <c r="QPJ345" s="54"/>
      <c r="QPK345" s="54"/>
      <c r="QPL345" s="54"/>
      <c r="QPM345" s="54"/>
      <c r="QPN345" s="54"/>
      <c r="QPO345" s="54"/>
      <c r="QPP345" s="54"/>
      <c r="QPQ345" s="54"/>
      <c r="QPR345" s="54"/>
      <c r="QPS345" s="54"/>
      <c r="QPT345" s="54"/>
      <c r="QPU345" s="54"/>
      <c r="QPV345" s="54"/>
      <c r="QPW345" s="54"/>
      <c r="QPX345" s="54"/>
      <c r="QPY345" s="54"/>
      <c r="QPZ345" s="54"/>
      <c r="QQA345" s="54"/>
      <c r="QQB345" s="54"/>
      <c r="QQC345" s="54"/>
      <c r="QQD345" s="54"/>
      <c r="QQE345" s="54"/>
      <c r="QQF345" s="54"/>
      <c r="QQG345" s="54"/>
      <c r="QQH345" s="54"/>
      <c r="QQI345" s="54"/>
      <c r="QQJ345" s="54"/>
      <c r="QQK345" s="54"/>
      <c r="QQL345" s="54"/>
      <c r="QQM345" s="54"/>
      <c r="QQN345" s="54"/>
      <c r="QQO345" s="54"/>
      <c r="QQP345" s="54"/>
      <c r="QQQ345" s="54"/>
      <c r="QQR345" s="54"/>
      <c r="QQS345" s="54"/>
      <c r="QQT345" s="54"/>
      <c r="QQU345" s="54"/>
      <c r="QQV345" s="54"/>
      <c r="QQW345" s="54"/>
      <c r="QQX345" s="54"/>
      <c r="QQY345" s="54"/>
      <c r="QQZ345" s="54"/>
      <c r="QRA345" s="54"/>
      <c r="QRB345" s="54"/>
      <c r="QRC345" s="54"/>
      <c r="QRD345" s="54"/>
      <c r="QRE345" s="54"/>
      <c r="QRF345" s="54"/>
      <c r="QRG345" s="54"/>
      <c r="QRH345" s="54"/>
      <c r="QRI345" s="54"/>
      <c r="QRJ345" s="54"/>
      <c r="QRK345" s="54"/>
      <c r="QRL345" s="54"/>
      <c r="QRM345" s="54"/>
      <c r="QRN345" s="54"/>
      <c r="QRO345" s="54"/>
      <c r="QRP345" s="54"/>
      <c r="QRQ345" s="54"/>
      <c r="QRR345" s="54"/>
      <c r="QRS345" s="54"/>
      <c r="QRT345" s="54"/>
      <c r="QRU345" s="54"/>
      <c r="QRV345" s="54"/>
      <c r="QRW345" s="54"/>
      <c r="QRX345" s="54"/>
      <c r="QRY345" s="54"/>
      <c r="QRZ345" s="54"/>
      <c r="QSA345" s="54"/>
      <c r="QSB345" s="54"/>
      <c r="QSC345" s="54"/>
      <c r="QSD345" s="54"/>
      <c r="QSE345" s="54"/>
      <c r="QSF345" s="54"/>
      <c r="QSG345" s="54"/>
      <c r="QSH345" s="54"/>
      <c r="QSI345" s="54"/>
      <c r="QSJ345" s="54"/>
      <c r="QSK345" s="54"/>
      <c r="QSL345" s="54"/>
      <c r="QSM345" s="54"/>
      <c r="QSN345" s="54"/>
      <c r="QSO345" s="54"/>
      <c r="QSP345" s="54"/>
      <c r="QSQ345" s="54"/>
      <c r="QSR345" s="54"/>
      <c r="QSS345" s="54"/>
      <c r="QST345" s="54"/>
      <c r="QSU345" s="54"/>
      <c r="QSV345" s="54"/>
      <c r="QSW345" s="54"/>
      <c r="QSX345" s="54"/>
      <c r="QSY345" s="54"/>
      <c r="QSZ345" s="54"/>
      <c r="QTA345" s="54"/>
      <c r="QTB345" s="54"/>
      <c r="QTC345" s="54"/>
      <c r="QTD345" s="54"/>
      <c r="QTE345" s="54"/>
      <c r="QTF345" s="54"/>
      <c r="QTG345" s="54"/>
      <c r="QTH345" s="54"/>
      <c r="QTI345" s="54"/>
      <c r="QTJ345" s="54"/>
      <c r="QTK345" s="54"/>
      <c r="QTL345" s="54"/>
      <c r="QTM345" s="54"/>
      <c r="QTN345" s="54"/>
      <c r="QTO345" s="54"/>
      <c r="QTP345" s="54"/>
      <c r="QTQ345" s="54"/>
      <c r="QTR345" s="54"/>
      <c r="QTS345" s="54"/>
      <c r="QTT345" s="54"/>
      <c r="QTU345" s="54"/>
      <c r="QTV345" s="54"/>
      <c r="QTW345" s="54"/>
      <c r="QTX345" s="54"/>
      <c r="QTY345" s="54"/>
      <c r="QTZ345" s="54"/>
      <c r="QUA345" s="54"/>
      <c r="QUB345" s="54"/>
      <c r="QUC345" s="54"/>
      <c r="QUD345" s="54"/>
      <c r="QUE345" s="54"/>
      <c r="QUF345" s="54"/>
      <c r="QUG345" s="54"/>
      <c r="QUH345" s="54"/>
      <c r="QUI345" s="54"/>
      <c r="QUJ345" s="54"/>
      <c r="QUK345" s="54"/>
      <c r="QUL345" s="54"/>
      <c r="QUM345" s="54"/>
      <c r="QUN345" s="54"/>
      <c r="QUO345" s="54"/>
      <c r="QUP345" s="54"/>
      <c r="QUQ345" s="54"/>
      <c r="QUR345" s="54"/>
      <c r="QUS345" s="54"/>
      <c r="QUT345" s="54"/>
      <c r="QUU345" s="54"/>
      <c r="QUV345" s="54"/>
      <c r="QUW345" s="54"/>
      <c r="QUX345" s="54"/>
      <c r="QUY345" s="54"/>
      <c r="QUZ345" s="54"/>
      <c r="QVA345" s="54"/>
      <c r="QVB345" s="54"/>
      <c r="QVC345" s="54"/>
      <c r="QVD345" s="54"/>
      <c r="QVE345" s="54"/>
      <c r="QVF345" s="54"/>
      <c r="QVG345" s="54"/>
      <c r="QVH345" s="54"/>
      <c r="QVI345" s="54"/>
      <c r="QVJ345" s="54"/>
      <c r="QVK345" s="54"/>
      <c r="QVL345" s="54"/>
      <c r="QVM345" s="54"/>
      <c r="QVN345" s="54"/>
      <c r="QVO345" s="54"/>
      <c r="QVP345" s="54"/>
      <c r="QVQ345" s="54"/>
      <c r="QVR345" s="54"/>
      <c r="QVS345" s="54"/>
      <c r="QVT345" s="54"/>
      <c r="QVU345" s="54"/>
      <c r="QVV345" s="54"/>
      <c r="QVW345" s="54"/>
      <c r="QVX345" s="54"/>
      <c r="QVY345" s="54"/>
      <c r="QVZ345" s="54"/>
      <c r="QWA345" s="54"/>
      <c r="QWB345" s="54"/>
      <c r="QWC345" s="54"/>
      <c r="QWD345" s="54"/>
      <c r="QWE345" s="54"/>
      <c r="QWF345" s="54"/>
      <c r="QWG345" s="54"/>
      <c r="QWH345" s="54"/>
      <c r="QWI345" s="54"/>
      <c r="QWJ345" s="54"/>
      <c r="QWK345" s="54"/>
      <c r="QWL345" s="54"/>
      <c r="QWM345" s="54"/>
      <c r="QWN345" s="54"/>
      <c r="QWO345" s="54"/>
      <c r="QWP345" s="54"/>
      <c r="QWQ345" s="54"/>
      <c r="QWR345" s="54"/>
      <c r="QWS345" s="54"/>
      <c r="QWT345" s="54"/>
      <c r="QWU345" s="54"/>
      <c r="QWV345" s="54"/>
      <c r="QWW345" s="54"/>
      <c r="QWX345" s="54"/>
      <c r="QWY345" s="54"/>
      <c r="QWZ345" s="54"/>
      <c r="QXA345" s="54"/>
      <c r="QXB345" s="54"/>
      <c r="QXC345" s="54"/>
      <c r="QXD345" s="54"/>
      <c r="QXE345" s="54"/>
      <c r="QXF345" s="54"/>
      <c r="QXG345" s="54"/>
      <c r="QXH345" s="54"/>
      <c r="QXI345" s="54"/>
      <c r="QXJ345" s="54"/>
      <c r="QXK345" s="54"/>
      <c r="QXL345" s="54"/>
      <c r="QXM345" s="54"/>
      <c r="QXN345" s="54"/>
      <c r="QXO345" s="54"/>
      <c r="QXP345" s="54"/>
      <c r="QXQ345" s="54"/>
      <c r="QXR345" s="54"/>
      <c r="QXS345" s="54"/>
      <c r="QXT345" s="54"/>
      <c r="QXU345" s="54"/>
      <c r="QXV345" s="54"/>
      <c r="QXW345" s="54"/>
      <c r="QXX345" s="54"/>
      <c r="QXY345" s="54"/>
      <c r="QXZ345" s="54"/>
      <c r="QYA345" s="54"/>
      <c r="QYB345" s="54"/>
      <c r="QYC345" s="54"/>
      <c r="QYD345" s="54"/>
      <c r="QYE345" s="54"/>
      <c r="QYF345" s="54"/>
      <c r="QYG345" s="54"/>
      <c r="QYH345" s="54"/>
      <c r="QYI345" s="54"/>
      <c r="QYJ345" s="54"/>
      <c r="QYK345" s="54"/>
      <c r="QYL345" s="54"/>
      <c r="QYM345" s="54"/>
      <c r="QYN345" s="54"/>
      <c r="QYO345" s="54"/>
      <c r="QYP345" s="54"/>
      <c r="QYQ345" s="54"/>
      <c r="QYR345" s="54"/>
      <c r="QYS345" s="54"/>
      <c r="QYT345" s="54"/>
      <c r="QYU345" s="54"/>
      <c r="QYV345" s="54"/>
      <c r="QYW345" s="54"/>
      <c r="QYX345" s="54"/>
      <c r="QYY345" s="54"/>
      <c r="QYZ345" s="54"/>
      <c r="QZA345" s="54"/>
      <c r="QZB345" s="54"/>
      <c r="QZC345" s="54"/>
      <c r="QZD345" s="54"/>
      <c r="QZE345" s="54"/>
      <c r="QZF345" s="54"/>
      <c r="QZG345" s="54"/>
      <c r="QZH345" s="54"/>
      <c r="QZI345" s="54"/>
      <c r="QZJ345" s="54"/>
      <c r="QZK345" s="54"/>
      <c r="QZL345" s="54"/>
      <c r="QZM345" s="54"/>
      <c r="QZN345" s="54"/>
      <c r="QZO345" s="54"/>
      <c r="QZP345" s="54"/>
      <c r="QZQ345" s="54"/>
      <c r="QZR345" s="54"/>
      <c r="QZS345" s="54"/>
      <c r="QZT345" s="54"/>
      <c r="QZU345" s="54"/>
      <c r="QZV345" s="54"/>
      <c r="QZW345" s="54"/>
      <c r="QZX345" s="54"/>
      <c r="QZY345" s="54"/>
      <c r="QZZ345" s="54"/>
      <c r="RAA345" s="54"/>
      <c r="RAB345" s="54"/>
      <c r="RAC345" s="54"/>
      <c r="RAD345" s="54"/>
      <c r="RAE345" s="54"/>
      <c r="RAF345" s="54"/>
      <c r="RAG345" s="54"/>
      <c r="RAH345" s="54"/>
      <c r="RAI345" s="54"/>
      <c r="RAJ345" s="54"/>
      <c r="RAK345" s="54"/>
      <c r="RAL345" s="54"/>
      <c r="RAM345" s="54"/>
      <c r="RAN345" s="54"/>
      <c r="RAO345" s="54"/>
      <c r="RAP345" s="54"/>
      <c r="RAQ345" s="54"/>
      <c r="RAR345" s="54"/>
      <c r="RAS345" s="54"/>
      <c r="RAT345" s="54"/>
      <c r="RAU345" s="54"/>
      <c r="RAV345" s="54"/>
      <c r="RAW345" s="54"/>
      <c r="RAX345" s="54"/>
      <c r="RAY345" s="54"/>
      <c r="RAZ345" s="54"/>
      <c r="RBA345" s="54"/>
      <c r="RBB345" s="54"/>
      <c r="RBC345" s="54"/>
      <c r="RBD345" s="54"/>
      <c r="RBE345" s="54"/>
      <c r="RBF345" s="54"/>
      <c r="RBG345" s="54"/>
      <c r="RBH345" s="54"/>
      <c r="RBI345" s="54"/>
      <c r="RBJ345" s="54"/>
      <c r="RBK345" s="54"/>
      <c r="RBL345" s="54"/>
      <c r="RBM345" s="54"/>
      <c r="RBN345" s="54"/>
      <c r="RBO345" s="54"/>
      <c r="RBP345" s="54"/>
      <c r="RBQ345" s="54"/>
      <c r="RBR345" s="54"/>
      <c r="RBS345" s="54"/>
      <c r="RBT345" s="54"/>
      <c r="RBU345" s="54"/>
      <c r="RBV345" s="54"/>
      <c r="RBW345" s="54"/>
      <c r="RBX345" s="54"/>
      <c r="RBY345" s="54"/>
      <c r="RBZ345" s="54"/>
      <c r="RCA345" s="54"/>
      <c r="RCB345" s="54"/>
      <c r="RCC345" s="54"/>
      <c r="RCD345" s="54"/>
      <c r="RCE345" s="54"/>
      <c r="RCF345" s="54"/>
      <c r="RCG345" s="54"/>
      <c r="RCH345" s="54"/>
      <c r="RCI345" s="54"/>
      <c r="RCJ345" s="54"/>
      <c r="RCK345" s="54"/>
      <c r="RCL345" s="54"/>
      <c r="RCM345" s="54"/>
      <c r="RCN345" s="54"/>
      <c r="RCO345" s="54"/>
      <c r="RCP345" s="54"/>
      <c r="RCQ345" s="54"/>
      <c r="RCR345" s="54"/>
      <c r="RCS345" s="54"/>
      <c r="RCT345" s="54"/>
      <c r="RCU345" s="54"/>
      <c r="RCV345" s="54"/>
      <c r="RCW345" s="54"/>
      <c r="RCX345" s="54"/>
      <c r="RCY345" s="54"/>
      <c r="RCZ345" s="54"/>
      <c r="RDA345" s="54"/>
      <c r="RDB345" s="54"/>
      <c r="RDC345" s="54"/>
      <c r="RDD345" s="54"/>
      <c r="RDE345" s="54"/>
      <c r="RDF345" s="54"/>
      <c r="RDG345" s="54"/>
      <c r="RDH345" s="54"/>
      <c r="RDI345" s="54"/>
      <c r="RDJ345" s="54"/>
      <c r="RDK345" s="54"/>
      <c r="RDL345" s="54"/>
      <c r="RDM345" s="54"/>
      <c r="RDN345" s="54"/>
      <c r="RDO345" s="54"/>
      <c r="RDP345" s="54"/>
      <c r="RDQ345" s="54"/>
      <c r="RDR345" s="54"/>
      <c r="RDS345" s="54"/>
      <c r="RDT345" s="54"/>
      <c r="RDU345" s="54"/>
      <c r="RDV345" s="54"/>
      <c r="RDW345" s="54"/>
      <c r="RDX345" s="54"/>
      <c r="RDY345" s="54"/>
      <c r="RDZ345" s="54"/>
      <c r="REA345" s="54"/>
      <c r="REB345" s="54"/>
      <c r="REC345" s="54"/>
      <c r="RED345" s="54"/>
      <c r="REE345" s="54"/>
      <c r="REF345" s="54"/>
      <c r="REG345" s="54"/>
      <c r="REH345" s="54"/>
      <c r="REI345" s="54"/>
      <c r="REJ345" s="54"/>
      <c r="REK345" s="54"/>
      <c r="REL345" s="54"/>
      <c r="REM345" s="54"/>
      <c r="REN345" s="54"/>
      <c r="REO345" s="54"/>
      <c r="REP345" s="54"/>
      <c r="REQ345" s="54"/>
      <c r="RER345" s="54"/>
      <c r="RES345" s="54"/>
      <c r="RET345" s="54"/>
      <c r="REU345" s="54"/>
      <c r="REV345" s="54"/>
      <c r="REW345" s="54"/>
      <c r="REX345" s="54"/>
      <c r="REY345" s="54"/>
      <c r="REZ345" s="54"/>
      <c r="RFA345" s="54"/>
      <c r="RFB345" s="54"/>
      <c r="RFC345" s="54"/>
      <c r="RFD345" s="54"/>
      <c r="RFE345" s="54"/>
      <c r="RFF345" s="54"/>
      <c r="RFG345" s="54"/>
      <c r="RFH345" s="54"/>
      <c r="RFI345" s="54"/>
      <c r="RFJ345" s="54"/>
      <c r="RFK345" s="54"/>
      <c r="RFL345" s="54"/>
      <c r="RFM345" s="54"/>
      <c r="RFN345" s="54"/>
      <c r="RFO345" s="54"/>
      <c r="RFP345" s="54"/>
      <c r="RFQ345" s="54"/>
      <c r="RFR345" s="54"/>
      <c r="RFS345" s="54"/>
      <c r="RFT345" s="54"/>
      <c r="RFU345" s="54"/>
      <c r="RFV345" s="54"/>
      <c r="RFW345" s="54"/>
      <c r="RFX345" s="54"/>
      <c r="RFY345" s="54"/>
      <c r="RFZ345" s="54"/>
      <c r="RGA345" s="54"/>
      <c r="RGB345" s="54"/>
      <c r="RGC345" s="54"/>
      <c r="RGD345" s="54"/>
      <c r="RGE345" s="54"/>
      <c r="RGF345" s="54"/>
      <c r="RGG345" s="54"/>
      <c r="RGH345" s="54"/>
      <c r="RGI345" s="54"/>
      <c r="RGJ345" s="54"/>
      <c r="RGK345" s="54"/>
      <c r="RGL345" s="54"/>
      <c r="RGM345" s="54"/>
      <c r="RGN345" s="54"/>
      <c r="RGO345" s="54"/>
      <c r="RGP345" s="54"/>
      <c r="RGQ345" s="54"/>
      <c r="RGR345" s="54"/>
      <c r="RGS345" s="54"/>
      <c r="RGT345" s="54"/>
      <c r="RGU345" s="54"/>
      <c r="RGV345" s="54"/>
      <c r="RGW345" s="54"/>
      <c r="RGX345" s="54"/>
      <c r="RGY345" s="54"/>
      <c r="RGZ345" s="54"/>
      <c r="RHA345" s="54"/>
      <c r="RHB345" s="54"/>
      <c r="RHC345" s="54"/>
      <c r="RHD345" s="54"/>
      <c r="RHE345" s="54"/>
      <c r="RHF345" s="54"/>
      <c r="RHG345" s="54"/>
      <c r="RHH345" s="54"/>
      <c r="RHI345" s="54"/>
      <c r="RHJ345" s="54"/>
      <c r="RHK345" s="54"/>
      <c r="RHL345" s="54"/>
      <c r="RHM345" s="54"/>
      <c r="RHN345" s="54"/>
      <c r="RHO345" s="54"/>
      <c r="RHP345" s="54"/>
      <c r="RHQ345" s="54"/>
      <c r="RHR345" s="54"/>
      <c r="RHS345" s="54"/>
      <c r="RHT345" s="54"/>
      <c r="RHU345" s="54"/>
      <c r="RHV345" s="54"/>
      <c r="RHW345" s="54"/>
      <c r="RHX345" s="54"/>
      <c r="RHY345" s="54"/>
      <c r="RHZ345" s="54"/>
      <c r="RIA345" s="54"/>
      <c r="RIB345" s="54"/>
      <c r="RIC345" s="54"/>
      <c r="RID345" s="54"/>
      <c r="RIE345" s="54"/>
      <c r="RIF345" s="54"/>
      <c r="RIG345" s="54"/>
      <c r="RIH345" s="54"/>
      <c r="RII345" s="54"/>
      <c r="RIJ345" s="54"/>
      <c r="RIK345" s="54"/>
      <c r="RIL345" s="54"/>
      <c r="RIM345" s="54"/>
      <c r="RIN345" s="54"/>
      <c r="RIO345" s="54"/>
      <c r="RIP345" s="54"/>
      <c r="RIQ345" s="54"/>
      <c r="RIR345" s="54"/>
      <c r="RIS345" s="54"/>
      <c r="RIT345" s="54"/>
      <c r="RIU345" s="54"/>
      <c r="RIV345" s="54"/>
      <c r="RIW345" s="54"/>
      <c r="RIX345" s="54"/>
      <c r="RIY345" s="54"/>
      <c r="RIZ345" s="54"/>
      <c r="RJA345" s="54"/>
      <c r="RJB345" s="54"/>
      <c r="RJC345" s="54"/>
      <c r="RJD345" s="54"/>
      <c r="RJE345" s="54"/>
      <c r="RJF345" s="54"/>
      <c r="RJG345" s="54"/>
      <c r="RJH345" s="54"/>
      <c r="RJI345" s="54"/>
      <c r="RJJ345" s="54"/>
      <c r="RJK345" s="54"/>
      <c r="RJL345" s="54"/>
      <c r="RJM345" s="54"/>
      <c r="RJN345" s="54"/>
      <c r="RJO345" s="54"/>
      <c r="RJP345" s="54"/>
      <c r="RJQ345" s="54"/>
      <c r="RJR345" s="54"/>
      <c r="RJS345" s="54"/>
      <c r="RJT345" s="54"/>
      <c r="RJU345" s="54"/>
      <c r="RJV345" s="54"/>
      <c r="RJW345" s="54"/>
      <c r="RJX345" s="54"/>
      <c r="RJY345" s="54"/>
      <c r="RJZ345" s="54"/>
      <c r="RKA345" s="54"/>
      <c r="RKB345" s="54"/>
      <c r="RKC345" s="54"/>
      <c r="RKD345" s="54"/>
      <c r="RKE345" s="54"/>
      <c r="RKF345" s="54"/>
      <c r="RKG345" s="54"/>
      <c r="RKH345" s="54"/>
      <c r="RKI345" s="54"/>
      <c r="RKJ345" s="54"/>
      <c r="RKK345" s="54"/>
      <c r="RKL345" s="54"/>
      <c r="RKM345" s="54"/>
      <c r="RKN345" s="54"/>
      <c r="RKO345" s="54"/>
      <c r="RKP345" s="54"/>
      <c r="RKQ345" s="54"/>
      <c r="RKR345" s="54"/>
      <c r="RKS345" s="54"/>
      <c r="RKT345" s="54"/>
      <c r="RKU345" s="54"/>
      <c r="RKV345" s="54"/>
      <c r="RKW345" s="54"/>
      <c r="RKX345" s="54"/>
      <c r="RKY345" s="54"/>
      <c r="RKZ345" s="54"/>
      <c r="RLA345" s="54"/>
      <c r="RLB345" s="54"/>
      <c r="RLC345" s="54"/>
      <c r="RLD345" s="54"/>
      <c r="RLE345" s="54"/>
      <c r="RLF345" s="54"/>
      <c r="RLG345" s="54"/>
      <c r="RLH345" s="54"/>
      <c r="RLI345" s="54"/>
      <c r="RLJ345" s="54"/>
      <c r="RLK345" s="54"/>
      <c r="RLL345" s="54"/>
      <c r="RLM345" s="54"/>
      <c r="RLN345" s="54"/>
      <c r="RLO345" s="54"/>
      <c r="RLP345" s="54"/>
      <c r="RLQ345" s="54"/>
      <c r="RLR345" s="54"/>
      <c r="RLS345" s="54"/>
      <c r="RLT345" s="54"/>
      <c r="RLU345" s="54"/>
      <c r="RLV345" s="54"/>
      <c r="RLW345" s="54"/>
      <c r="RLX345" s="54"/>
      <c r="RLY345" s="54"/>
      <c r="RLZ345" s="54"/>
      <c r="RMA345" s="54"/>
      <c r="RMB345" s="54"/>
      <c r="RMC345" s="54"/>
      <c r="RMD345" s="54"/>
      <c r="RME345" s="54"/>
      <c r="RMF345" s="54"/>
      <c r="RMG345" s="54"/>
      <c r="RMH345" s="54"/>
      <c r="RMI345" s="54"/>
      <c r="RMJ345" s="54"/>
      <c r="RMK345" s="54"/>
      <c r="RML345" s="54"/>
      <c r="RMM345" s="54"/>
      <c r="RMN345" s="54"/>
      <c r="RMO345" s="54"/>
      <c r="RMP345" s="54"/>
      <c r="RMQ345" s="54"/>
      <c r="RMR345" s="54"/>
      <c r="RMS345" s="54"/>
      <c r="RMT345" s="54"/>
      <c r="RMU345" s="54"/>
      <c r="RMV345" s="54"/>
      <c r="RMW345" s="54"/>
      <c r="RMX345" s="54"/>
      <c r="RMY345" s="54"/>
      <c r="RMZ345" s="54"/>
      <c r="RNA345" s="54"/>
      <c r="RNB345" s="54"/>
      <c r="RNC345" s="54"/>
      <c r="RND345" s="54"/>
      <c r="RNE345" s="54"/>
      <c r="RNF345" s="54"/>
      <c r="RNG345" s="54"/>
      <c r="RNH345" s="54"/>
      <c r="RNI345" s="54"/>
      <c r="RNJ345" s="54"/>
      <c r="RNK345" s="54"/>
      <c r="RNL345" s="54"/>
      <c r="RNM345" s="54"/>
      <c r="RNN345" s="54"/>
      <c r="RNO345" s="54"/>
      <c r="RNP345" s="54"/>
      <c r="RNQ345" s="54"/>
      <c r="RNR345" s="54"/>
      <c r="RNS345" s="54"/>
      <c r="RNT345" s="54"/>
      <c r="RNU345" s="54"/>
      <c r="RNV345" s="54"/>
      <c r="RNW345" s="54"/>
      <c r="RNX345" s="54"/>
      <c r="RNY345" s="54"/>
      <c r="RNZ345" s="54"/>
      <c r="ROA345" s="54"/>
      <c r="ROB345" s="54"/>
      <c r="ROC345" s="54"/>
      <c r="ROD345" s="54"/>
      <c r="ROE345" s="54"/>
      <c r="ROF345" s="54"/>
      <c r="ROG345" s="54"/>
      <c r="ROH345" s="54"/>
      <c r="ROI345" s="54"/>
      <c r="ROJ345" s="54"/>
      <c r="ROK345" s="54"/>
      <c r="ROL345" s="54"/>
      <c r="ROM345" s="54"/>
      <c r="RON345" s="54"/>
      <c r="ROO345" s="54"/>
      <c r="ROP345" s="54"/>
      <c r="ROQ345" s="54"/>
      <c r="ROR345" s="54"/>
      <c r="ROS345" s="54"/>
      <c r="ROT345" s="54"/>
      <c r="ROU345" s="54"/>
      <c r="ROV345" s="54"/>
      <c r="ROW345" s="54"/>
      <c r="ROX345" s="54"/>
      <c r="ROY345" s="54"/>
      <c r="ROZ345" s="54"/>
      <c r="RPA345" s="54"/>
      <c r="RPB345" s="54"/>
      <c r="RPC345" s="54"/>
      <c r="RPD345" s="54"/>
      <c r="RPE345" s="54"/>
      <c r="RPF345" s="54"/>
      <c r="RPG345" s="54"/>
      <c r="RPH345" s="54"/>
      <c r="RPI345" s="54"/>
      <c r="RPJ345" s="54"/>
      <c r="RPK345" s="54"/>
      <c r="RPL345" s="54"/>
      <c r="RPM345" s="54"/>
      <c r="RPN345" s="54"/>
      <c r="RPO345" s="54"/>
      <c r="RPP345" s="54"/>
      <c r="RPQ345" s="54"/>
      <c r="RPR345" s="54"/>
      <c r="RPS345" s="54"/>
      <c r="RPT345" s="54"/>
      <c r="RPU345" s="54"/>
      <c r="RPV345" s="54"/>
      <c r="RPW345" s="54"/>
      <c r="RPX345" s="54"/>
      <c r="RPY345" s="54"/>
      <c r="RPZ345" s="54"/>
      <c r="RQA345" s="54"/>
      <c r="RQB345" s="54"/>
      <c r="RQC345" s="54"/>
      <c r="RQD345" s="54"/>
      <c r="RQE345" s="54"/>
      <c r="RQF345" s="54"/>
      <c r="RQG345" s="54"/>
      <c r="RQH345" s="54"/>
      <c r="RQI345" s="54"/>
      <c r="RQJ345" s="54"/>
      <c r="RQK345" s="54"/>
      <c r="RQL345" s="54"/>
      <c r="RQM345" s="54"/>
      <c r="RQN345" s="54"/>
      <c r="RQO345" s="54"/>
      <c r="RQP345" s="54"/>
      <c r="RQQ345" s="54"/>
      <c r="RQR345" s="54"/>
      <c r="RQS345" s="54"/>
      <c r="RQT345" s="54"/>
      <c r="RQU345" s="54"/>
      <c r="RQV345" s="54"/>
      <c r="RQW345" s="54"/>
      <c r="RQX345" s="54"/>
      <c r="RQY345" s="54"/>
      <c r="RQZ345" s="54"/>
      <c r="RRA345" s="54"/>
      <c r="RRB345" s="54"/>
      <c r="RRC345" s="54"/>
      <c r="RRD345" s="54"/>
      <c r="RRE345" s="54"/>
      <c r="RRF345" s="54"/>
      <c r="RRG345" s="54"/>
      <c r="RRH345" s="54"/>
      <c r="RRI345" s="54"/>
      <c r="RRJ345" s="54"/>
      <c r="RRK345" s="54"/>
      <c r="RRL345" s="54"/>
      <c r="RRM345" s="54"/>
      <c r="RRN345" s="54"/>
      <c r="RRO345" s="54"/>
      <c r="RRP345" s="54"/>
      <c r="RRQ345" s="54"/>
      <c r="RRR345" s="54"/>
      <c r="RRS345" s="54"/>
      <c r="RRT345" s="54"/>
      <c r="RRU345" s="54"/>
      <c r="RRV345" s="54"/>
      <c r="RRW345" s="54"/>
      <c r="RRX345" s="54"/>
      <c r="RRY345" s="54"/>
      <c r="RRZ345" s="54"/>
      <c r="RSA345" s="54"/>
      <c r="RSB345" s="54"/>
      <c r="RSC345" s="54"/>
      <c r="RSD345" s="54"/>
      <c r="RSE345" s="54"/>
      <c r="RSF345" s="54"/>
      <c r="RSG345" s="54"/>
      <c r="RSH345" s="54"/>
      <c r="RSI345" s="54"/>
      <c r="RSJ345" s="54"/>
      <c r="RSK345" s="54"/>
      <c r="RSL345" s="54"/>
      <c r="RSM345" s="54"/>
      <c r="RSN345" s="54"/>
      <c r="RSO345" s="54"/>
      <c r="RSP345" s="54"/>
      <c r="RSQ345" s="54"/>
      <c r="RSR345" s="54"/>
      <c r="RSS345" s="54"/>
      <c r="RST345" s="54"/>
      <c r="RSU345" s="54"/>
      <c r="RSV345" s="54"/>
      <c r="RSW345" s="54"/>
      <c r="RSX345" s="54"/>
      <c r="RSY345" s="54"/>
      <c r="RSZ345" s="54"/>
      <c r="RTA345" s="54"/>
      <c r="RTB345" s="54"/>
      <c r="RTC345" s="54"/>
      <c r="RTD345" s="54"/>
      <c r="RTE345" s="54"/>
      <c r="RTF345" s="54"/>
      <c r="RTG345" s="54"/>
      <c r="RTH345" s="54"/>
      <c r="RTI345" s="54"/>
      <c r="RTJ345" s="54"/>
      <c r="RTK345" s="54"/>
      <c r="RTL345" s="54"/>
      <c r="RTM345" s="54"/>
      <c r="RTN345" s="54"/>
      <c r="RTO345" s="54"/>
      <c r="RTP345" s="54"/>
      <c r="RTQ345" s="54"/>
      <c r="RTR345" s="54"/>
      <c r="RTS345" s="54"/>
      <c r="RTT345" s="54"/>
      <c r="RTU345" s="54"/>
      <c r="RTV345" s="54"/>
      <c r="RTW345" s="54"/>
      <c r="RTX345" s="54"/>
      <c r="RTY345" s="54"/>
      <c r="RTZ345" s="54"/>
      <c r="RUA345" s="54"/>
      <c r="RUB345" s="54"/>
      <c r="RUC345" s="54"/>
      <c r="RUD345" s="54"/>
      <c r="RUE345" s="54"/>
      <c r="RUF345" s="54"/>
      <c r="RUG345" s="54"/>
      <c r="RUH345" s="54"/>
      <c r="RUI345" s="54"/>
      <c r="RUJ345" s="54"/>
      <c r="RUK345" s="54"/>
      <c r="RUL345" s="54"/>
      <c r="RUM345" s="54"/>
      <c r="RUN345" s="54"/>
      <c r="RUO345" s="54"/>
      <c r="RUP345" s="54"/>
      <c r="RUQ345" s="54"/>
      <c r="RUR345" s="54"/>
      <c r="RUS345" s="54"/>
      <c r="RUT345" s="54"/>
      <c r="RUU345" s="54"/>
      <c r="RUV345" s="54"/>
      <c r="RUW345" s="54"/>
      <c r="RUX345" s="54"/>
      <c r="RUY345" s="54"/>
      <c r="RUZ345" s="54"/>
      <c r="RVA345" s="54"/>
      <c r="RVB345" s="54"/>
      <c r="RVC345" s="54"/>
      <c r="RVD345" s="54"/>
      <c r="RVE345" s="54"/>
      <c r="RVF345" s="54"/>
      <c r="RVG345" s="54"/>
      <c r="RVH345" s="54"/>
      <c r="RVI345" s="54"/>
      <c r="RVJ345" s="54"/>
      <c r="RVK345" s="54"/>
      <c r="RVL345" s="54"/>
      <c r="RVM345" s="54"/>
      <c r="RVN345" s="54"/>
      <c r="RVO345" s="54"/>
      <c r="RVP345" s="54"/>
      <c r="RVQ345" s="54"/>
      <c r="RVR345" s="54"/>
      <c r="RVS345" s="54"/>
      <c r="RVT345" s="54"/>
      <c r="RVU345" s="54"/>
      <c r="RVV345" s="54"/>
      <c r="RVW345" s="54"/>
      <c r="RVX345" s="54"/>
      <c r="RVY345" s="54"/>
      <c r="RVZ345" s="54"/>
      <c r="RWA345" s="54"/>
      <c r="RWB345" s="54"/>
      <c r="RWC345" s="54"/>
      <c r="RWD345" s="54"/>
      <c r="RWE345" s="54"/>
      <c r="RWF345" s="54"/>
      <c r="RWG345" s="54"/>
      <c r="RWH345" s="54"/>
      <c r="RWI345" s="54"/>
      <c r="RWJ345" s="54"/>
      <c r="RWK345" s="54"/>
      <c r="RWL345" s="54"/>
      <c r="RWM345" s="54"/>
      <c r="RWN345" s="54"/>
      <c r="RWO345" s="54"/>
      <c r="RWP345" s="54"/>
      <c r="RWQ345" s="54"/>
      <c r="RWR345" s="54"/>
      <c r="RWS345" s="54"/>
      <c r="RWT345" s="54"/>
      <c r="RWU345" s="54"/>
      <c r="RWV345" s="54"/>
      <c r="RWW345" s="54"/>
      <c r="RWX345" s="54"/>
      <c r="RWY345" s="54"/>
      <c r="RWZ345" s="54"/>
      <c r="RXA345" s="54"/>
      <c r="RXB345" s="54"/>
      <c r="RXC345" s="54"/>
      <c r="RXD345" s="54"/>
      <c r="RXE345" s="54"/>
      <c r="RXF345" s="54"/>
      <c r="RXG345" s="54"/>
      <c r="RXH345" s="54"/>
      <c r="RXI345" s="54"/>
      <c r="RXJ345" s="54"/>
      <c r="RXK345" s="54"/>
      <c r="RXL345" s="54"/>
      <c r="RXM345" s="54"/>
      <c r="RXN345" s="54"/>
      <c r="RXO345" s="54"/>
      <c r="RXP345" s="54"/>
      <c r="RXQ345" s="54"/>
      <c r="RXR345" s="54"/>
      <c r="RXS345" s="54"/>
      <c r="RXT345" s="54"/>
      <c r="RXU345" s="54"/>
      <c r="RXV345" s="54"/>
      <c r="RXW345" s="54"/>
      <c r="RXX345" s="54"/>
      <c r="RXY345" s="54"/>
      <c r="RXZ345" s="54"/>
      <c r="RYA345" s="54"/>
      <c r="RYB345" s="54"/>
      <c r="RYC345" s="54"/>
      <c r="RYD345" s="54"/>
      <c r="RYE345" s="54"/>
      <c r="RYF345" s="54"/>
      <c r="RYG345" s="54"/>
      <c r="RYH345" s="54"/>
      <c r="RYI345" s="54"/>
      <c r="RYJ345" s="54"/>
      <c r="RYK345" s="54"/>
      <c r="RYL345" s="54"/>
      <c r="RYM345" s="54"/>
      <c r="RYN345" s="54"/>
      <c r="RYO345" s="54"/>
      <c r="RYP345" s="54"/>
      <c r="RYQ345" s="54"/>
      <c r="RYR345" s="54"/>
      <c r="RYS345" s="54"/>
      <c r="RYT345" s="54"/>
      <c r="RYU345" s="54"/>
      <c r="RYV345" s="54"/>
      <c r="RYW345" s="54"/>
      <c r="RYX345" s="54"/>
      <c r="RYY345" s="54"/>
      <c r="RYZ345" s="54"/>
      <c r="RZA345" s="54"/>
      <c r="RZB345" s="54"/>
      <c r="RZC345" s="54"/>
      <c r="RZD345" s="54"/>
      <c r="RZE345" s="54"/>
      <c r="RZF345" s="54"/>
      <c r="RZG345" s="54"/>
      <c r="RZH345" s="54"/>
      <c r="RZI345" s="54"/>
      <c r="RZJ345" s="54"/>
      <c r="RZK345" s="54"/>
      <c r="RZL345" s="54"/>
      <c r="RZM345" s="54"/>
      <c r="RZN345" s="54"/>
      <c r="RZO345" s="54"/>
      <c r="RZP345" s="54"/>
      <c r="RZQ345" s="54"/>
      <c r="RZR345" s="54"/>
      <c r="RZS345" s="54"/>
      <c r="RZT345" s="54"/>
      <c r="RZU345" s="54"/>
      <c r="RZV345" s="54"/>
      <c r="RZW345" s="54"/>
      <c r="RZX345" s="54"/>
      <c r="RZY345" s="54"/>
      <c r="RZZ345" s="54"/>
      <c r="SAA345" s="54"/>
      <c r="SAB345" s="54"/>
      <c r="SAC345" s="54"/>
      <c r="SAD345" s="54"/>
      <c r="SAE345" s="54"/>
      <c r="SAF345" s="54"/>
      <c r="SAG345" s="54"/>
      <c r="SAH345" s="54"/>
      <c r="SAI345" s="54"/>
      <c r="SAJ345" s="54"/>
      <c r="SAK345" s="54"/>
      <c r="SAL345" s="54"/>
      <c r="SAM345" s="54"/>
      <c r="SAN345" s="54"/>
      <c r="SAO345" s="54"/>
      <c r="SAP345" s="54"/>
      <c r="SAQ345" s="54"/>
      <c r="SAR345" s="54"/>
      <c r="SAS345" s="54"/>
      <c r="SAT345" s="54"/>
      <c r="SAU345" s="54"/>
      <c r="SAV345" s="54"/>
      <c r="SAW345" s="54"/>
      <c r="SAX345" s="54"/>
      <c r="SAY345" s="54"/>
      <c r="SAZ345" s="54"/>
      <c r="SBA345" s="54"/>
      <c r="SBB345" s="54"/>
      <c r="SBC345" s="54"/>
      <c r="SBD345" s="54"/>
      <c r="SBE345" s="54"/>
      <c r="SBF345" s="54"/>
      <c r="SBG345" s="54"/>
      <c r="SBH345" s="54"/>
      <c r="SBI345" s="54"/>
      <c r="SBJ345" s="54"/>
      <c r="SBK345" s="54"/>
      <c r="SBL345" s="54"/>
      <c r="SBM345" s="54"/>
      <c r="SBN345" s="54"/>
      <c r="SBO345" s="54"/>
      <c r="SBP345" s="54"/>
      <c r="SBQ345" s="54"/>
      <c r="SBR345" s="54"/>
      <c r="SBS345" s="54"/>
      <c r="SBT345" s="54"/>
      <c r="SBU345" s="54"/>
      <c r="SBV345" s="54"/>
      <c r="SBW345" s="54"/>
      <c r="SBX345" s="54"/>
      <c r="SBY345" s="54"/>
      <c r="SBZ345" s="54"/>
      <c r="SCA345" s="54"/>
      <c r="SCB345" s="54"/>
      <c r="SCC345" s="54"/>
      <c r="SCD345" s="54"/>
      <c r="SCE345" s="54"/>
      <c r="SCF345" s="54"/>
      <c r="SCG345" s="54"/>
      <c r="SCH345" s="54"/>
      <c r="SCI345" s="54"/>
      <c r="SCJ345" s="54"/>
      <c r="SCK345" s="54"/>
      <c r="SCL345" s="54"/>
      <c r="SCM345" s="54"/>
      <c r="SCN345" s="54"/>
      <c r="SCO345" s="54"/>
      <c r="SCP345" s="54"/>
      <c r="SCQ345" s="54"/>
      <c r="SCR345" s="54"/>
      <c r="SCS345" s="54"/>
      <c r="SCT345" s="54"/>
      <c r="SCU345" s="54"/>
      <c r="SCV345" s="54"/>
      <c r="SCW345" s="54"/>
      <c r="SCX345" s="54"/>
      <c r="SCY345" s="54"/>
      <c r="SCZ345" s="54"/>
      <c r="SDA345" s="54"/>
      <c r="SDB345" s="54"/>
      <c r="SDC345" s="54"/>
      <c r="SDD345" s="54"/>
      <c r="SDE345" s="54"/>
      <c r="SDF345" s="54"/>
      <c r="SDG345" s="54"/>
      <c r="SDH345" s="54"/>
      <c r="SDI345" s="54"/>
      <c r="SDJ345" s="54"/>
      <c r="SDK345" s="54"/>
      <c r="SDL345" s="54"/>
      <c r="SDM345" s="54"/>
      <c r="SDN345" s="54"/>
      <c r="SDO345" s="54"/>
      <c r="SDP345" s="54"/>
      <c r="SDQ345" s="54"/>
      <c r="SDR345" s="54"/>
      <c r="SDS345" s="54"/>
      <c r="SDT345" s="54"/>
      <c r="SDU345" s="54"/>
      <c r="SDV345" s="54"/>
      <c r="SDW345" s="54"/>
      <c r="SDX345" s="54"/>
      <c r="SDY345" s="54"/>
      <c r="SDZ345" s="54"/>
      <c r="SEA345" s="54"/>
      <c r="SEB345" s="54"/>
      <c r="SEC345" s="54"/>
      <c r="SED345" s="54"/>
      <c r="SEE345" s="54"/>
      <c r="SEF345" s="54"/>
      <c r="SEG345" s="54"/>
      <c r="SEH345" s="54"/>
      <c r="SEI345" s="54"/>
      <c r="SEJ345" s="54"/>
      <c r="SEK345" s="54"/>
      <c r="SEL345" s="54"/>
      <c r="SEM345" s="54"/>
      <c r="SEN345" s="54"/>
      <c r="SEO345" s="54"/>
      <c r="SEP345" s="54"/>
      <c r="SEQ345" s="54"/>
      <c r="SER345" s="54"/>
      <c r="SES345" s="54"/>
      <c r="SET345" s="54"/>
      <c r="SEU345" s="54"/>
      <c r="SEV345" s="54"/>
      <c r="SEW345" s="54"/>
      <c r="SEX345" s="54"/>
      <c r="SEY345" s="54"/>
      <c r="SEZ345" s="54"/>
      <c r="SFA345" s="54"/>
      <c r="SFB345" s="54"/>
      <c r="SFC345" s="54"/>
      <c r="SFD345" s="54"/>
      <c r="SFE345" s="54"/>
      <c r="SFF345" s="54"/>
      <c r="SFG345" s="54"/>
      <c r="SFH345" s="54"/>
      <c r="SFI345" s="54"/>
      <c r="SFJ345" s="54"/>
      <c r="SFK345" s="54"/>
      <c r="SFL345" s="54"/>
      <c r="SFM345" s="54"/>
      <c r="SFN345" s="54"/>
      <c r="SFO345" s="54"/>
      <c r="SFP345" s="54"/>
      <c r="SFQ345" s="54"/>
      <c r="SFR345" s="54"/>
      <c r="SFS345" s="54"/>
      <c r="SFT345" s="54"/>
      <c r="SFU345" s="54"/>
      <c r="SFV345" s="54"/>
      <c r="SFW345" s="54"/>
      <c r="SFX345" s="54"/>
      <c r="SFY345" s="54"/>
      <c r="SFZ345" s="54"/>
      <c r="SGA345" s="54"/>
      <c r="SGB345" s="54"/>
      <c r="SGC345" s="54"/>
      <c r="SGD345" s="54"/>
      <c r="SGE345" s="54"/>
      <c r="SGF345" s="54"/>
      <c r="SGG345" s="54"/>
      <c r="SGH345" s="54"/>
      <c r="SGI345" s="54"/>
      <c r="SGJ345" s="54"/>
      <c r="SGK345" s="54"/>
      <c r="SGL345" s="54"/>
      <c r="SGM345" s="54"/>
      <c r="SGN345" s="54"/>
      <c r="SGO345" s="54"/>
      <c r="SGP345" s="54"/>
      <c r="SGQ345" s="54"/>
      <c r="SGR345" s="54"/>
      <c r="SGS345" s="54"/>
      <c r="SGT345" s="54"/>
      <c r="SGU345" s="54"/>
      <c r="SGV345" s="54"/>
      <c r="SGW345" s="54"/>
      <c r="SGX345" s="54"/>
      <c r="SGY345" s="54"/>
      <c r="SGZ345" s="54"/>
      <c r="SHA345" s="54"/>
      <c r="SHB345" s="54"/>
      <c r="SHC345" s="54"/>
      <c r="SHD345" s="54"/>
      <c r="SHE345" s="54"/>
      <c r="SHF345" s="54"/>
      <c r="SHG345" s="54"/>
      <c r="SHH345" s="54"/>
      <c r="SHI345" s="54"/>
      <c r="SHJ345" s="54"/>
      <c r="SHK345" s="54"/>
      <c r="SHL345" s="54"/>
      <c r="SHM345" s="54"/>
      <c r="SHN345" s="54"/>
      <c r="SHO345" s="54"/>
      <c r="SHP345" s="54"/>
      <c r="SHQ345" s="54"/>
      <c r="SHR345" s="54"/>
      <c r="SHS345" s="54"/>
      <c r="SHT345" s="54"/>
      <c r="SHU345" s="54"/>
      <c r="SHV345" s="54"/>
      <c r="SHW345" s="54"/>
      <c r="SHX345" s="54"/>
      <c r="SHY345" s="54"/>
      <c r="SHZ345" s="54"/>
      <c r="SIA345" s="54"/>
      <c r="SIB345" s="54"/>
      <c r="SIC345" s="54"/>
      <c r="SID345" s="54"/>
      <c r="SIE345" s="54"/>
      <c r="SIF345" s="54"/>
      <c r="SIG345" s="54"/>
      <c r="SIH345" s="54"/>
      <c r="SII345" s="54"/>
      <c r="SIJ345" s="54"/>
      <c r="SIK345" s="54"/>
      <c r="SIL345" s="54"/>
      <c r="SIM345" s="54"/>
      <c r="SIN345" s="54"/>
      <c r="SIO345" s="54"/>
      <c r="SIP345" s="54"/>
      <c r="SIQ345" s="54"/>
      <c r="SIR345" s="54"/>
      <c r="SIS345" s="54"/>
      <c r="SIT345" s="54"/>
      <c r="SIU345" s="54"/>
      <c r="SIV345" s="54"/>
      <c r="SIW345" s="54"/>
      <c r="SIX345" s="54"/>
      <c r="SIY345" s="54"/>
      <c r="SIZ345" s="54"/>
      <c r="SJA345" s="54"/>
      <c r="SJB345" s="54"/>
      <c r="SJC345" s="54"/>
      <c r="SJD345" s="54"/>
      <c r="SJE345" s="54"/>
      <c r="SJF345" s="54"/>
      <c r="SJG345" s="54"/>
      <c r="SJH345" s="54"/>
      <c r="SJI345" s="54"/>
      <c r="SJJ345" s="54"/>
      <c r="SJK345" s="54"/>
      <c r="SJL345" s="54"/>
      <c r="SJM345" s="54"/>
      <c r="SJN345" s="54"/>
      <c r="SJO345" s="54"/>
      <c r="SJP345" s="54"/>
      <c r="SJQ345" s="54"/>
      <c r="SJR345" s="54"/>
      <c r="SJS345" s="54"/>
      <c r="SJT345" s="54"/>
      <c r="SJU345" s="54"/>
      <c r="SJV345" s="54"/>
      <c r="SJW345" s="54"/>
      <c r="SJX345" s="54"/>
      <c r="SJY345" s="54"/>
      <c r="SJZ345" s="54"/>
      <c r="SKA345" s="54"/>
      <c r="SKB345" s="54"/>
      <c r="SKC345" s="54"/>
      <c r="SKD345" s="54"/>
      <c r="SKE345" s="54"/>
      <c r="SKF345" s="54"/>
      <c r="SKG345" s="54"/>
      <c r="SKH345" s="54"/>
      <c r="SKI345" s="54"/>
      <c r="SKJ345" s="54"/>
      <c r="SKK345" s="54"/>
      <c r="SKL345" s="54"/>
      <c r="SKM345" s="54"/>
      <c r="SKN345" s="54"/>
      <c r="SKO345" s="54"/>
      <c r="SKP345" s="54"/>
      <c r="SKQ345" s="54"/>
      <c r="SKR345" s="54"/>
      <c r="SKS345" s="54"/>
      <c r="SKT345" s="54"/>
      <c r="SKU345" s="54"/>
      <c r="SKV345" s="54"/>
      <c r="SKW345" s="54"/>
      <c r="SKX345" s="54"/>
      <c r="SKY345" s="54"/>
      <c r="SKZ345" s="54"/>
      <c r="SLA345" s="54"/>
      <c r="SLB345" s="54"/>
      <c r="SLC345" s="54"/>
      <c r="SLD345" s="54"/>
      <c r="SLE345" s="54"/>
      <c r="SLF345" s="54"/>
      <c r="SLG345" s="54"/>
      <c r="SLH345" s="54"/>
      <c r="SLI345" s="54"/>
      <c r="SLJ345" s="54"/>
      <c r="SLK345" s="54"/>
      <c r="SLL345" s="54"/>
      <c r="SLM345" s="54"/>
      <c r="SLN345" s="54"/>
      <c r="SLO345" s="54"/>
      <c r="SLP345" s="54"/>
      <c r="SLQ345" s="54"/>
      <c r="SLR345" s="54"/>
      <c r="SLS345" s="54"/>
      <c r="SLT345" s="54"/>
      <c r="SLU345" s="54"/>
      <c r="SLV345" s="54"/>
      <c r="SLW345" s="54"/>
      <c r="SLX345" s="54"/>
      <c r="SLY345" s="54"/>
      <c r="SLZ345" s="54"/>
      <c r="SMA345" s="54"/>
      <c r="SMB345" s="54"/>
      <c r="SMC345" s="54"/>
      <c r="SMD345" s="54"/>
      <c r="SME345" s="54"/>
      <c r="SMF345" s="54"/>
      <c r="SMG345" s="54"/>
      <c r="SMH345" s="54"/>
      <c r="SMI345" s="54"/>
      <c r="SMJ345" s="54"/>
      <c r="SMK345" s="54"/>
      <c r="SML345" s="54"/>
      <c r="SMM345" s="54"/>
      <c r="SMN345" s="54"/>
      <c r="SMO345" s="54"/>
      <c r="SMP345" s="54"/>
      <c r="SMQ345" s="54"/>
      <c r="SMR345" s="54"/>
      <c r="SMS345" s="54"/>
      <c r="SMT345" s="54"/>
      <c r="SMU345" s="54"/>
      <c r="SMV345" s="54"/>
      <c r="SMW345" s="54"/>
      <c r="SMX345" s="54"/>
      <c r="SMY345" s="54"/>
      <c r="SMZ345" s="54"/>
      <c r="SNA345" s="54"/>
      <c r="SNB345" s="54"/>
      <c r="SNC345" s="54"/>
      <c r="SND345" s="54"/>
      <c r="SNE345" s="54"/>
      <c r="SNF345" s="54"/>
      <c r="SNG345" s="54"/>
      <c r="SNH345" s="54"/>
      <c r="SNI345" s="54"/>
      <c r="SNJ345" s="54"/>
      <c r="SNK345" s="54"/>
      <c r="SNL345" s="54"/>
      <c r="SNM345" s="54"/>
      <c r="SNN345" s="54"/>
      <c r="SNO345" s="54"/>
      <c r="SNP345" s="54"/>
      <c r="SNQ345" s="54"/>
      <c r="SNR345" s="54"/>
      <c r="SNS345" s="54"/>
      <c r="SNT345" s="54"/>
      <c r="SNU345" s="54"/>
      <c r="SNV345" s="54"/>
      <c r="SNW345" s="54"/>
      <c r="SNX345" s="54"/>
      <c r="SNY345" s="54"/>
      <c r="SNZ345" s="54"/>
      <c r="SOA345" s="54"/>
      <c r="SOB345" s="54"/>
      <c r="SOC345" s="54"/>
      <c r="SOD345" s="54"/>
      <c r="SOE345" s="54"/>
      <c r="SOF345" s="54"/>
      <c r="SOG345" s="54"/>
      <c r="SOH345" s="54"/>
      <c r="SOI345" s="54"/>
      <c r="SOJ345" s="54"/>
      <c r="SOK345" s="54"/>
      <c r="SOL345" s="54"/>
      <c r="SOM345" s="54"/>
      <c r="SON345" s="54"/>
      <c r="SOO345" s="54"/>
      <c r="SOP345" s="54"/>
      <c r="SOQ345" s="54"/>
      <c r="SOR345" s="54"/>
      <c r="SOS345" s="54"/>
      <c r="SOT345" s="54"/>
      <c r="SOU345" s="54"/>
      <c r="SOV345" s="54"/>
      <c r="SOW345" s="54"/>
      <c r="SOX345" s="54"/>
      <c r="SOY345" s="54"/>
      <c r="SOZ345" s="54"/>
      <c r="SPA345" s="54"/>
      <c r="SPB345" s="54"/>
      <c r="SPC345" s="54"/>
      <c r="SPD345" s="54"/>
      <c r="SPE345" s="54"/>
      <c r="SPF345" s="54"/>
      <c r="SPG345" s="54"/>
      <c r="SPH345" s="54"/>
      <c r="SPI345" s="54"/>
      <c r="SPJ345" s="54"/>
      <c r="SPK345" s="54"/>
      <c r="SPL345" s="54"/>
      <c r="SPM345" s="54"/>
      <c r="SPN345" s="54"/>
      <c r="SPO345" s="54"/>
      <c r="SPP345" s="54"/>
      <c r="SPQ345" s="54"/>
      <c r="SPR345" s="54"/>
      <c r="SPS345" s="54"/>
      <c r="SPT345" s="54"/>
      <c r="SPU345" s="54"/>
      <c r="SPV345" s="54"/>
      <c r="SPW345" s="54"/>
      <c r="SPX345" s="54"/>
      <c r="SPY345" s="54"/>
      <c r="SPZ345" s="54"/>
      <c r="SQA345" s="54"/>
      <c r="SQB345" s="54"/>
      <c r="SQC345" s="54"/>
      <c r="SQD345" s="54"/>
      <c r="SQE345" s="54"/>
      <c r="SQF345" s="54"/>
      <c r="SQG345" s="54"/>
      <c r="SQH345" s="54"/>
      <c r="SQI345" s="54"/>
      <c r="SQJ345" s="54"/>
      <c r="SQK345" s="54"/>
      <c r="SQL345" s="54"/>
      <c r="SQM345" s="54"/>
      <c r="SQN345" s="54"/>
      <c r="SQO345" s="54"/>
      <c r="SQP345" s="54"/>
      <c r="SQQ345" s="54"/>
      <c r="SQR345" s="54"/>
      <c r="SQS345" s="54"/>
      <c r="SQT345" s="54"/>
      <c r="SQU345" s="54"/>
      <c r="SQV345" s="54"/>
      <c r="SQW345" s="54"/>
      <c r="SQX345" s="54"/>
      <c r="SQY345" s="54"/>
      <c r="SQZ345" s="54"/>
      <c r="SRA345" s="54"/>
      <c r="SRB345" s="54"/>
      <c r="SRC345" s="54"/>
      <c r="SRD345" s="54"/>
      <c r="SRE345" s="54"/>
      <c r="SRF345" s="54"/>
      <c r="SRG345" s="54"/>
      <c r="SRH345" s="54"/>
      <c r="SRI345" s="54"/>
      <c r="SRJ345" s="54"/>
      <c r="SRK345" s="54"/>
      <c r="SRL345" s="54"/>
      <c r="SRM345" s="54"/>
      <c r="SRN345" s="54"/>
      <c r="SRO345" s="54"/>
      <c r="SRP345" s="54"/>
      <c r="SRQ345" s="54"/>
      <c r="SRR345" s="54"/>
      <c r="SRS345" s="54"/>
      <c r="SRT345" s="54"/>
      <c r="SRU345" s="54"/>
      <c r="SRV345" s="54"/>
      <c r="SRW345" s="54"/>
      <c r="SRX345" s="54"/>
      <c r="SRY345" s="54"/>
      <c r="SRZ345" s="54"/>
      <c r="SSA345" s="54"/>
      <c r="SSB345" s="54"/>
      <c r="SSC345" s="54"/>
      <c r="SSD345" s="54"/>
      <c r="SSE345" s="54"/>
      <c r="SSF345" s="54"/>
      <c r="SSG345" s="54"/>
      <c r="SSH345" s="54"/>
      <c r="SSI345" s="54"/>
      <c r="SSJ345" s="54"/>
      <c r="SSK345" s="54"/>
      <c r="SSL345" s="54"/>
      <c r="SSM345" s="54"/>
      <c r="SSN345" s="54"/>
      <c r="SSO345" s="54"/>
      <c r="SSP345" s="54"/>
      <c r="SSQ345" s="54"/>
      <c r="SSR345" s="54"/>
      <c r="SSS345" s="54"/>
      <c r="SST345" s="54"/>
      <c r="SSU345" s="54"/>
      <c r="SSV345" s="54"/>
      <c r="SSW345" s="54"/>
      <c r="SSX345" s="54"/>
      <c r="SSY345" s="54"/>
      <c r="SSZ345" s="54"/>
      <c r="STA345" s="54"/>
      <c r="STB345" s="54"/>
      <c r="STC345" s="54"/>
      <c r="STD345" s="54"/>
      <c r="STE345" s="54"/>
      <c r="STF345" s="54"/>
      <c r="STG345" s="54"/>
      <c r="STH345" s="54"/>
      <c r="STI345" s="54"/>
      <c r="STJ345" s="54"/>
      <c r="STK345" s="54"/>
      <c r="STL345" s="54"/>
      <c r="STM345" s="54"/>
      <c r="STN345" s="54"/>
      <c r="STO345" s="54"/>
      <c r="STP345" s="54"/>
      <c r="STQ345" s="54"/>
      <c r="STR345" s="54"/>
      <c r="STS345" s="54"/>
      <c r="STT345" s="54"/>
      <c r="STU345" s="54"/>
      <c r="STV345" s="54"/>
      <c r="STW345" s="54"/>
      <c r="STX345" s="54"/>
      <c r="STY345" s="54"/>
      <c r="STZ345" s="54"/>
      <c r="SUA345" s="54"/>
      <c r="SUB345" s="54"/>
      <c r="SUC345" s="54"/>
      <c r="SUD345" s="54"/>
      <c r="SUE345" s="54"/>
      <c r="SUF345" s="54"/>
      <c r="SUG345" s="54"/>
      <c r="SUH345" s="54"/>
      <c r="SUI345" s="54"/>
      <c r="SUJ345" s="54"/>
      <c r="SUK345" s="54"/>
      <c r="SUL345" s="54"/>
      <c r="SUM345" s="54"/>
      <c r="SUN345" s="54"/>
      <c r="SUO345" s="54"/>
      <c r="SUP345" s="54"/>
      <c r="SUQ345" s="54"/>
      <c r="SUR345" s="54"/>
      <c r="SUS345" s="54"/>
      <c r="SUT345" s="54"/>
      <c r="SUU345" s="54"/>
      <c r="SUV345" s="54"/>
      <c r="SUW345" s="54"/>
      <c r="SUX345" s="54"/>
      <c r="SUY345" s="54"/>
      <c r="SUZ345" s="54"/>
      <c r="SVA345" s="54"/>
      <c r="SVB345" s="54"/>
      <c r="SVC345" s="54"/>
      <c r="SVD345" s="54"/>
      <c r="SVE345" s="54"/>
      <c r="SVF345" s="54"/>
      <c r="SVG345" s="54"/>
      <c r="SVH345" s="54"/>
      <c r="SVI345" s="54"/>
      <c r="SVJ345" s="54"/>
      <c r="SVK345" s="54"/>
      <c r="SVL345" s="54"/>
      <c r="SVM345" s="54"/>
      <c r="SVN345" s="54"/>
      <c r="SVO345" s="54"/>
      <c r="SVP345" s="54"/>
      <c r="SVQ345" s="54"/>
      <c r="SVR345" s="54"/>
      <c r="SVS345" s="54"/>
      <c r="SVT345" s="54"/>
      <c r="SVU345" s="54"/>
      <c r="SVV345" s="54"/>
      <c r="SVW345" s="54"/>
      <c r="SVX345" s="54"/>
      <c r="SVY345" s="54"/>
      <c r="SVZ345" s="54"/>
      <c r="SWA345" s="54"/>
      <c r="SWB345" s="54"/>
      <c r="SWC345" s="54"/>
      <c r="SWD345" s="54"/>
      <c r="SWE345" s="54"/>
      <c r="SWF345" s="54"/>
      <c r="SWG345" s="54"/>
      <c r="SWH345" s="54"/>
      <c r="SWI345" s="54"/>
      <c r="SWJ345" s="54"/>
      <c r="SWK345" s="54"/>
      <c r="SWL345" s="54"/>
      <c r="SWM345" s="54"/>
      <c r="SWN345" s="54"/>
      <c r="SWO345" s="54"/>
      <c r="SWP345" s="54"/>
      <c r="SWQ345" s="54"/>
      <c r="SWR345" s="54"/>
      <c r="SWS345" s="54"/>
      <c r="SWT345" s="54"/>
      <c r="SWU345" s="54"/>
      <c r="SWV345" s="54"/>
      <c r="SWW345" s="54"/>
      <c r="SWX345" s="54"/>
      <c r="SWY345" s="54"/>
      <c r="SWZ345" s="54"/>
      <c r="SXA345" s="54"/>
      <c r="SXB345" s="54"/>
      <c r="SXC345" s="54"/>
      <c r="SXD345" s="54"/>
      <c r="SXE345" s="54"/>
      <c r="SXF345" s="54"/>
      <c r="SXG345" s="54"/>
      <c r="SXH345" s="54"/>
      <c r="SXI345" s="54"/>
      <c r="SXJ345" s="54"/>
      <c r="SXK345" s="54"/>
      <c r="SXL345" s="54"/>
      <c r="SXM345" s="54"/>
      <c r="SXN345" s="54"/>
      <c r="SXO345" s="54"/>
      <c r="SXP345" s="54"/>
      <c r="SXQ345" s="54"/>
      <c r="SXR345" s="54"/>
      <c r="SXS345" s="54"/>
      <c r="SXT345" s="54"/>
      <c r="SXU345" s="54"/>
      <c r="SXV345" s="54"/>
      <c r="SXW345" s="54"/>
      <c r="SXX345" s="54"/>
      <c r="SXY345" s="54"/>
      <c r="SXZ345" s="54"/>
      <c r="SYA345" s="54"/>
      <c r="SYB345" s="54"/>
      <c r="SYC345" s="54"/>
      <c r="SYD345" s="54"/>
      <c r="SYE345" s="54"/>
      <c r="SYF345" s="54"/>
      <c r="SYG345" s="54"/>
      <c r="SYH345" s="54"/>
      <c r="SYI345" s="54"/>
      <c r="SYJ345" s="54"/>
      <c r="SYK345" s="54"/>
      <c r="SYL345" s="54"/>
      <c r="SYM345" s="54"/>
      <c r="SYN345" s="54"/>
      <c r="SYO345" s="54"/>
      <c r="SYP345" s="54"/>
      <c r="SYQ345" s="54"/>
      <c r="SYR345" s="54"/>
      <c r="SYS345" s="54"/>
      <c r="SYT345" s="54"/>
      <c r="SYU345" s="54"/>
      <c r="SYV345" s="54"/>
      <c r="SYW345" s="54"/>
      <c r="SYX345" s="54"/>
      <c r="SYY345" s="54"/>
      <c r="SYZ345" s="54"/>
      <c r="SZA345" s="54"/>
      <c r="SZB345" s="54"/>
      <c r="SZC345" s="54"/>
      <c r="SZD345" s="54"/>
      <c r="SZE345" s="54"/>
      <c r="SZF345" s="54"/>
      <c r="SZG345" s="54"/>
      <c r="SZH345" s="54"/>
      <c r="SZI345" s="54"/>
      <c r="SZJ345" s="54"/>
      <c r="SZK345" s="54"/>
      <c r="SZL345" s="54"/>
      <c r="SZM345" s="54"/>
      <c r="SZN345" s="54"/>
      <c r="SZO345" s="54"/>
      <c r="SZP345" s="54"/>
      <c r="SZQ345" s="54"/>
      <c r="SZR345" s="54"/>
      <c r="SZS345" s="54"/>
      <c r="SZT345" s="54"/>
      <c r="SZU345" s="54"/>
      <c r="SZV345" s="54"/>
      <c r="SZW345" s="54"/>
      <c r="SZX345" s="54"/>
      <c r="SZY345" s="54"/>
      <c r="SZZ345" s="54"/>
      <c r="TAA345" s="54"/>
      <c r="TAB345" s="54"/>
      <c r="TAC345" s="54"/>
      <c r="TAD345" s="54"/>
      <c r="TAE345" s="54"/>
      <c r="TAF345" s="54"/>
      <c r="TAG345" s="54"/>
      <c r="TAH345" s="54"/>
      <c r="TAI345" s="54"/>
      <c r="TAJ345" s="54"/>
      <c r="TAK345" s="54"/>
      <c r="TAL345" s="54"/>
      <c r="TAM345" s="54"/>
      <c r="TAN345" s="54"/>
      <c r="TAO345" s="54"/>
      <c r="TAP345" s="54"/>
      <c r="TAQ345" s="54"/>
      <c r="TAR345" s="54"/>
      <c r="TAS345" s="54"/>
      <c r="TAT345" s="54"/>
      <c r="TAU345" s="54"/>
      <c r="TAV345" s="54"/>
      <c r="TAW345" s="54"/>
      <c r="TAX345" s="54"/>
      <c r="TAY345" s="54"/>
      <c r="TAZ345" s="54"/>
      <c r="TBA345" s="54"/>
      <c r="TBB345" s="54"/>
      <c r="TBC345" s="54"/>
      <c r="TBD345" s="54"/>
      <c r="TBE345" s="54"/>
      <c r="TBF345" s="54"/>
      <c r="TBG345" s="54"/>
      <c r="TBH345" s="54"/>
      <c r="TBI345" s="54"/>
      <c r="TBJ345" s="54"/>
      <c r="TBK345" s="54"/>
      <c r="TBL345" s="54"/>
      <c r="TBM345" s="54"/>
      <c r="TBN345" s="54"/>
      <c r="TBO345" s="54"/>
      <c r="TBP345" s="54"/>
      <c r="TBQ345" s="54"/>
      <c r="TBR345" s="54"/>
      <c r="TBS345" s="54"/>
      <c r="TBT345" s="54"/>
      <c r="TBU345" s="54"/>
      <c r="TBV345" s="54"/>
      <c r="TBW345" s="54"/>
      <c r="TBX345" s="54"/>
      <c r="TBY345" s="54"/>
      <c r="TBZ345" s="54"/>
      <c r="TCA345" s="54"/>
      <c r="TCB345" s="54"/>
      <c r="TCC345" s="54"/>
      <c r="TCD345" s="54"/>
      <c r="TCE345" s="54"/>
      <c r="TCF345" s="54"/>
      <c r="TCG345" s="54"/>
      <c r="TCH345" s="54"/>
      <c r="TCI345" s="54"/>
      <c r="TCJ345" s="54"/>
      <c r="TCK345" s="54"/>
      <c r="TCL345" s="54"/>
      <c r="TCM345" s="54"/>
      <c r="TCN345" s="54"/>
      <c r="TCO345" s="54"/>
      <c r="TCP345" s="54"/>
      <c r="TCQ345" s="54"/>
      <c r="TCR345" s="54"/>
      <c r="TCS345" s="54"/>
      <c r="TCT345" s="54"/>
      <c r="TCU345" s="54"/>
      <c r="TCV345" s="54"/>
      <c r="TCW345" s="54"/>
      <c r="TCX345" s="54"/>
      <c r="TCY345" s="54"/>
      <c r="TCZ345" s="54"/>
      <c r="TDA345" s="54"/>
      <c r="TDB345" s="54"/>
      <c r="TDC345" s="54"/>
      <c r="TDD345" s="54"/>
      <c r="TDE345" s="54"/>
      <c r="TDF345" s="54"/>
      <c r="TDG345" s="54"/>
      <c r="TDH345" s="54"/>
      <c r="TDI345" s="54"/>
      <c r="TDJ345" s="54"/>
      <c r="TDK345" s="54"/>
      <c r="TDL345" s="54"/>
      <c r="TDM345" s="54"/>
      <c r="TDN345" s="54"/>
      <c r="TDO345" s="54"/>
      <c r="TDP345" s="54"/>
      <c r="TDQ345" s="54"/>
      <c r="TDR345" s="54"/>
      <c r="TDS345" s="54"/>
      <c r="TDT345" s="54"/>
      <c r="TDU345" s="54"/>
      <c r="TDV345" s="54"/>
      <c r="TDW345" s="54"/>
      <c r="TDX345" s="54"/>
      <c r="TDY345" s="54"/>
      <c r="TDZ345" s="54"/>
      <c r="TEA345" s="54"/>
      <c r="TEB345" s="54"/>
      <c r="TEC345" s="54"/>
      <c r="TED345" s="54"/>
      <c r="TEE345" s="54"/>
      <c r="TEF345" s="54"/>
      <c r="TEG345" s="54"/>
      <c r="TEH345" s="54"/>
      <c r="TEI345" s="54"/>
      <c r="TEJ345" s="54"/>
      <c r="TEK345" s="54"/>
      <c r="TEL345" s="54"/>
      <c r="TEM345" s="54"/>
      <c r="TEN345" s="54"/>
      <c r="TEO345" s="54"/>
      <c r="TEP345" s="54"/>
      <c r="TEQ345" s="54"/>
      <c r="TER345" s="54"/>
      <c r="TES345" s="54"/>
      <c r="TET345" s="54"/>
      <c r="TEU345" s="54"/>
      <c r="TEV345" s="54"/>
      <c r="TEW345" s="54"/>
      <c r="TEX345" s="54"/>
      <c r="TEY345" s="54"/>
      <c r="TEZ345" s="54"/>
      <c r="TFA345" s="54"/>
      <c r="TFB345" s="54"/>
      <c r="TFC345" s="54"/>
      <c r="TFD345" s="54"/>
      <c r="TFE345" s="54"/>
      <c r="TFF345" s="54"/>
      <c r="TFG345" s="54"/>
      <c r="TFH345" s="54"/>
      <c r="TFI345" s="54"/>
      <c r="TFJ345" s="54"/>
      <c r="TFK345" s="54"/>
      <c r="TFL345" s="54"/>
      <c r="TFM345" s="54"/>
      <c r="TFN345" s="54"/>
      <c r="TFO345" s="54"/>
      <c r="TFP345" s="54"/>
      <c r="TFQ345" s="54"/>
      <c r="TFR345" s="54"/>
      <c r="TFS345" s="54"/>
      <c r="TFT345" s="54"/>
      <c r="TFU345" s="54"/>
      <c r="TFV345" s="54"/>
      <c r="TFW345" s="54"/>
      <c r="TFX345" s="54"/>
      <c r="TFY345" s="54"/>
      <c r="TFZ345" s="54"/>
      <c r="TGA345" s="54"/>
      <c r="TGB345" s="54"/>
      <c r="TGC345" s="54"/>
      <c r="TGD345" s="54"/>
      <c r="TGE345" s="54"/>
      <c r="TGF345" s="54"/>
      <c r="TGG345" s="54"/>
      <c r="TGH345" s="54"/>
      <c r="TGI345" s="54"/>
      <c r="TGJ345" s="54"/>
      <c r="TGK345" s="54"/>
      <c r="TGL345" s="54"/>
      <c r="TGM345" s="54"/>
      <c r="TGN345" s="54"/>
      <c r="TGO345" s="54"/>
      <c r="TGP345" s="54"/>
      <c r="TGQ345" s="54"/>
      <c r="TGR345" s="54"/>
      <c r="TGS345" s="54"/>
      <c r="TGT345" s="54"/>
      <c r="TGU345" s="54"/>
      <c r="TGV345" s="54"/>
      <c r="TGW345" s="54"/>
      <c r="TGX345" s="54"/>
      <c r="TGY345" s="54"/>
      <c r="TGZ345" s="54"/>
      <c r="THA345" s="54"/>
      <c r="THB345" s="54"/>
      <c r="THC345" s="54"/>
      <c r="THD345" s="54"/>
      <c r="THE345" s="54"/>
      <c r="THF345" s="54"/>
      <c r="THG345" s="54"/>
      <c r="THH345" s="54"/>
      <c r="THI345" s="54"/>
      <c r="THJ345" s="54"/>
      <c r="THK345" s="54"/>
      <c r="THL345" s="54"/>
      <c r="THM345" s="54"/>
      <c r="THN345" s="54"/>
      <c r="THO345" s="54"/>
      <c r="THP345" s="54"/>
      <c r="THQ345" s="54"/>
      <c r="THR345" s="54"/>
      <c r="THS345" s="54"/>
      <c r="THT345" s="54"/>
      <c r="THU345" s="54"/>
      <c r="THV345" s="54"/>
      <c r="THW345" s="54"/>
      <c r="THX345" s="54"/>
      <c r="THY345" s="54"/>
      <c r="THZ345" s="54"/>
      <c r="TIA345" s="54"/>
      <c r="TIB345" s="54"/>
      <c r="TIC345" s="54"/>
      <c r="TID345" s="54"/>
      <c r="TIE345" s="54"/>
      <c r="TIF345" s="54"/>
      <c r="TIG345" s="54"/>
      <c r="TIH345" s="54"/>
      <c r="TII345" s="54"/>
      <c r="TIJ345" s="54"/>
      <c r="TIK345" s="54"/>
      <c r="TIL345" s="54"/>
      <c r="TIM345" s="54"/>
      <c r="TIN345" s="54"/>
      <c r="TIO345" s="54"/>
      <c r="TIP345" s="54"/>
      <c r="TIQ345" s="54"/>
      <c r="TIR345" s="54"/>
      <c r="TIS345" s="54"/>
      <c r="TIT345" s="54"/>
      <c r="TIU345" s="54"/>
      <c r="TIV345" s="54"/>
      <c r="TIW345" s="54"/>
      <c r="TIX345" s="54"/>
      <c r="TIY345" s="54"/>
      <c r="TIZ345" s="54"/>
      <c r="TJA345" s="54"/>
      <c r="TJB345" s="54"/>
      <c r="TJC345" s="54"/>
      <c r="TJD345" s="54"/>
      <c r="TJE345" s="54"/>
      <c r="TJF345" s="54"/>
      <c r="TJG345" s="54"/>
      <c r="TJH345" s="54"/>
      <c r="TJI345" s="54"/>
      <c r="TJJ345" s="54"/>
      <c r="TJK345" s="54"/>
      <c r="TJL345" s="54"/>
      <c r="TJM345" s="54"/>
      <c r="TJN345" s="54"/>
      <c r="TJO345" s="54"/>
      <c r="TJP345" s="54"/>
      <c r="TJQ345" s="54"/>
      <c r="TJR345" s="54"/>
      <c r="TJS345" s="54"/>
      <c r="TJT345" s="54"/>
      <c r="TJU345" s="54"/>
      <c r="TJV345" s="54"/>
      <c r="TJW345" s="54"/>
      <c r="TJX345" s="54"/>
      <c r="TJY345" s="54"/>
      <c r="TJZ345" s="54"/>
      <c r="TKA345" s="54"/>
      <c r="TKB345" s="54"/>
      <c r="TKC345" s="54"/>
      <c r="TKD345" s="54"/>
      <c r="TKE345" s="54"/>
      <c r="TKF345" s="54"/>
      <c r="TKG345" s="54"/>
      <c r="TKH345" s="54"/>
      <c r="TKI345" s="54"/>
      <c r="TKJ345" s="54"/>
      <c r="TKK345" s="54"/>
      <c r="TKL345" s="54"/>
      <c r="TKM345" s="54"/>
      <c r="TKN345" s="54"/>
      <c r="TKO345" s="54"/>
      <c r="TKP345" s="54"/>
      <c r="TKQ345" s="54"/>
      <c r="TKR345" s="54"/>
      <c r="TKS345" s="54"/>
      <c r="TKT345" s="54"/>
      <c r="TKU345" s="54"/>
      <c r="TKV345" s="54"/>
      <c r="TKW345" s="54"/>
      <c r="TKX345" s="54"/>
      <c r="TKY345" s="54"/>
      <c r="TKZ345" s="54"/>
      <c r="TLA345" s="54"/>
      <c r="TLB345" s="54"/>
      <c r="TLC345" s="54"/>
      <c r="TLD345" s="54"/>
      <c r="TLE345" s="54"/>
      <c r="TLF345" s="54"/>
      <c r="TLG345" s="54"/>
      <c r="TLH345" s="54"/>
      <c r="TLI345" s="54"/>
      <c r="TLJ345" s="54"/>
      <c r="TLK345" s="54"/>
      <c r="TLL345" s="54"/>
      <c r="TLM345" s="54"/>
      <c r="TLN345" s="54"/>
      <c r="TLO345" s="54"/>
      <c r="TLP345" s="54"/>
      <c r="TLQ345" s="54"/>
      <c r="TLR345" s="54"/>
      <c r="TLS345" s="54"/>
      <c r="TLT345" s="54"/>
      <c r="TLU345" s="54"/>
      <c r="TLV345" s="54"/>
      <c r="TLW345" s="54"/>
      <c r="TLX345" s="54"/>
      <c r="TLY345" s="54"/>
      <c r="TLZ345" s="54"/>
      <c r="TMA345" s="54"/>
      <c r="TMB345" s="54"/>
      <c r="TMC345" s="54"/>
      <c r="TMD345" s="54"/>
      <c r="TME345" s="54"/>
      <c r="TMF345" s="54"/>
      <c r="TMG345" s="54"/>
      <c r="TMH345" s="54"/>
      <c r="TMI345" s="54"/>
      <c r="TMJ345" s="54"/>
      <c r="TMK345" s="54"/>
      <c r="TML345" s="54"/>
      <c r="TMM345" s="54"/>
      <c r="TMN345" s="54"/>
      <c r="TMO345" s="54"/>
      <c r="TMP345" s="54"/>
      <c r="TMQ345" s="54"/>
      <c r="TMR345" s="54"/>
      <c r="TMS345" s="54"/>
      <c r="TMT345" s="54"/>
      <c r="TMU345" s="54"/>
      <c r="TMV345" s="54"/>
      <c r="TMW345" s="54"/>
      <c r="TMX345" s="54"/>
      <c r="TMY345" s="54"/>
      <c r="TMZ345" s="54"/>
      <c r="TNA345" s="54"/>
      <c r="TNB345" s="54"/>
      <c r="TNC345" s="54"/>
      <c r="TND345" s="54"/>
      <c r="TNE345" s="54"/>
      <c r="TNF345" s="54"/>
      <c r="TNG345" s="54"/>
      <c r="TNH345" s="54"/>
      <c r="TNI345" s="54"/>
      <c r="TNJ345" s="54"/>
      <c r="TNK345" s="54"/>
      <c r="TNL345" s="54"/>
      <c r="TNM345" s="54"/>
      <c r="TNN345" s="54"/>
      <c r="TNO345" s="54"/>
      <c r="TNP345" s="54"/>
      <c r="TNQ345" s="54"/>
      <c r="TNR345" s="54"/>
      <c r="TNS345" s="54"/>
      <c r="TNT345" s="54"/>
      <c r="TNU345" s="54"/>
      <c r="TNV345" s="54"/>
      <c r="TNW345" s="54"/>
      <c r="TNX345" s="54"/>
      <c r="TNY345" s="54"/>
      <c r="TNZ345" s="54"/>
      <c r="TOA345" s="54"/>
      <c r="TOB345" s="54"/>
      <c r="TOC345" s="54"/>
      <c r="TOD345" s="54"/>
      <c r="TOE345" s="54"/>
      <c r="TOF345" s="54"/>
      <c r="TOG345" s="54"/>
      <c r="TOH345" s="54"/>
      <c r="TOI345" s="54"/>
      <c r="TOJ345" s="54"/>
      <c r="TOK345" s="54"/>
      <c r="TOL345" s="54"/>
      <c r="TOM345" s="54"/>
      <c r="TON345" s="54"/>
      <c r="TOO345" s="54"/>
      <c r="TOP345" s="54"/>
      <c r="TOQ345" s="54"/>
      <c r="TOR345" s="54"/>
      <c r="TOS345" s="54"/>
      <c r="TOT345" s="54"/>
      <c r="TOU345" s="54"/>
      <c r="TOV345" s="54"/>
      <c r="TOW345" s="54"/>
      <c r="TOX345" s="54"/>
      <c r="TOY345" s="54"/>
      <c r="TOZ345" s="54"/>
      <c r="TPA345" s="54"/>
      <c r="TPB345" s="54"/>
      <c r="TPC345" s="54"/>
      <c r="TPD345" s="54"/>
      <c r="TPE345" s="54"/>
      <c r="TPF345" s="54"/>
      <c r="TPG345" s="54"/>
      <c r="TPH345" s="54"/>
      <c r="TPI345" s="54"/>
      <c r="TPJ345" s="54"/>
      <c r="TPK345" s="54"/>
      <c r="TPL345" s="54"/>
      <c r="TPM345" s="54"/>
      <c r="TPN345" s="54"/>
      <c r="TPO345" s="54"/>
      <c r="TPP345" s="54"/>
      <c r="TPQ345" s="54"/>
      <c r="TPR345" s="54"/>
      <c r="TPS345" s="54"/>
      <c r="TPT345" s="54"/>
      <c r="TPU345" s="54"/>
      <c r="TPV345" s="54"/>
      <c r="TPW345" s="54"/>
      <c r="TPX345" s="54"/>
      <c r="TPY345" s="54"/>
      <c r="TPZ345" s="54"/>
      <c r="TQA345" s="54"/>
      <c r="TQB345" s="54"/>
      <c r="TQC345" s="54"/>
      <c r="TQD345" s="54"/>
      <c r="TQE345" s="54"/>
      <c r="TQF345" s="54"/>
      <c r="TQG345" s="54"/>
      <c r="TQH345" s="54"/>
      <c r="TQI345" s="54"/>
      <c r="TQJ345" s="54"/>
      <c r="TQK345" s="54"/>
      <c r="TQL345" s="54"/>
      <c r="TQM345" s="54"/>
      <c r="TQN345" s="54"/>
      <c r="TQO345" s="54"/>
      <c r="TQP345" s="54"/>
      <c r="TQQ345" s="54"/>
      <c r="TQR345" s="54"/>
      <c r="TQS345" s="54"/>
      <c r="TQT345" s="54"/>
      <c r="TQU345" s="54"/>
      <c r="TQV345" s="54"/>
      <c r="TQW345" s="54"/>
      <c r="TQX345" s="54"/>
      <c r="TQY345" s="54"/>
      <c r="TQZ345" s="54"/>
      <c r="TRA345" s="54"/>
      <c r="TRB345" s="54"/>
      <c r="TRC345" s="54"/>
      <c r="TRD345" s="54"/>
      <c r="TRE345" s="54"/>
      <c r="TRF345" s="54"/>
      <c r="TRG345" s="54"/>
      <c r="TRH345" s="54"/>
      <c r="TRI345" s="54"/>
      <c r="TRJ345" s="54"/>
      <c r="TRK345" s="54"/>
      <c r="TRL345" s="54"/>
      <c r="TRM345" s="54"/>
      <c r="TRN345" s="54"/>
      <c r="TRO345" s="54"/>
      <c r="TRP345" s="54"/>
      <c r="TRQ345" s="54"/>
      <c r="TRR345" s="54"/>
      <c r="TRS345" s="54"/>
      <c r="TRT345" s="54"/>
      <c r="TRU345" s="54"/>
      <c r="TRV345" s="54"/>
      <c r="TRW345" s="54"/>
      <c r="TRX345" s="54"/>
      <c r="TRY345" s="54"/>
      <c r="TRZ345" s="54"/>
      <c r="TSA345" s="54"/>
      <c r="TSB345" s="54"/>
      <c r="TSC345" s="54"/>
      <c r="TSD345" s="54"/>
      <c r="TSE345" s="54"/>
      <c r="TSF345" s="54"/>
      <c r="TSG345" s="54"/>
      <c r="TSH345" s="54"/>
      <c r="TSI345" s="54"/>
      <c r="TSJ345" s="54"/>
      <c r="TSK345" s="54"/>
      <c r="TSL345" s="54"/>
      <c r="TSM345" s="54"/>
      <c r="TSN345" s="54"/>
      <c r="TSO345" s="54"/>
      <c r="TSP345" s="54"/>
      <c r="TSQ345" s="54"/>
      <c r="TSR345" s="54"/>
      <c r="TSS345" s="54"/>
      <c r="TST345" s="54"/>
      <c r="TSU345" s="54"/>
      <c r="TSV345" s="54"/>
      <c r="TSW345" s="54"/>
      <c r="TSX345" s="54"/>
      <c r="TSY345" s="54"/>
      <c r="TSZ345" s="54"/>
      <c r="TTA345" s="54"/>
      <c r="TTB345" s="54"/>
      <c r="TTC345" s="54"/>
      <c r="TTD345" s="54"/>
      <c r="TTE345" s="54"/>
      <c r="TTF345" s="54"/>
      <c r="TTG345" s="54"/>
      <c r="TTH345" s="54"/>
      <c r="TTI345" s="54"/>
      <c r="TTJ345" s="54"/>
      <c r="TTK345" s="54"/>
      <c r="TTL345" s="54"/>
      <c r="TTM345" s="54"/>
      <c r="TTN345" s="54"/>
      <c r="TTO345" s="54"/>
      <c r="TTP345" s="54"/>
      <c r="TTQ345" s="54"/>
      <c r="TTR345" s="54"/>
      <c r="TTS345" s="54"/>
      <c r="TTT345" s="54"/>
      <c r="TTU345" s="54"/>
      <c r="TTV345" s="54"/>
      <c r="TTW345" s="54"/>
      <c r="TTX345" s="54"/>
      <c r="TTY345" s="54"/>
      <c r="TTZ345" s="54"/>
      <c r="TUA345" s="54"/>
      <c r="TUB345" s="54"/>
      <c r="TUC345" s="54"/>
      <c r="TUD345" s="54"/>
      <c r="TUE345" s="54"/>
      <c r="TUF345" s="54"/>
      <c r="TUG345" s="54"/>
      <c r="TUH345" s="54"/>
      <c r="TUI345" s="54"/>
      <c r="TUJ345" s="54"/>
      <c r="TUK345" s="54"/>
      <c r="TUL345" s="54"/>
      <c r="TUM345" s="54"/>
      <c r="TUN345" s="54"/>
      <c r="TUO345" s="54"/>
      <c r="TUP345" s="54"/>
      <c r="TUQ345" s="54"/>
      <c r="TUR345" s="54"/>
      <c r="TUS345" s="54"/>
      <c r="TUT345" s="54"/>
      <c r="TUU345" s="54"/>
      <c r="TUV345" s="54"/>
      <c r="TUW345" s="54"/>
      <c r="TUX345" s="54"/>
      <c r="TUY345" s="54"/>
      <c r="TUZ345" s="54"/>
      <c r="TVA345" s="54"/>
      <c r="TVB345" s="54"/>
      <c r="TVC345" s="54"/>
      <c r="TVD345" s="54"/>
      <c r="TVE345" s="54"/>
      <c r="TVF345" s="54"/>
      <c r="TVG345" s="54"/>
      <c r="TVH345" s="54"/>
      <c r="TVI345" s="54"/>
      <c r="TVJ345" s="54"/>
      <c r="TVK345" s="54"/>
      <c r="TVL345" s="54"/>
      <c r="TVM345" s="54"/>
      <c r="TVN345" s="54"/>
      <c r="TVO345" s="54"/>
      <c r="TVP345" s="54"/>
      <c r="TVQ345" s="54"/>
      <c r="TVR345" s="54"/>
      <c r="TVS345" s="54"/>
      <c r="TVT345" s="54"/>
      <c r="TVU345" s="54"/>
      <c r="TVV345" s="54"/>
      <c r="TVW345" s="54"/>
      <c r="TVX345" s="54"/>
      <c r="TVY345" s="54"/>
      <c r="TVZ345" s="54"/>
      <c r="TWA345" s="54"/>
      <c r="TWB345" s="54"/>
      <c r="TWC345" s="54"/>
      <c r="TWD345" s="54"/>
      <c r="TWE345" s="54"/>
      <c r="TWF345" s="54"/>
      <c r="TWG345" s="54"/>
      <c r="TWH345" s="54"/>
      <c r="TWI345" s="54"/>
      <c r="TWJ345" s="54"/>
      <c r="TWK345" s="54"/>
      <c r="TWL345" s="54"/>
      <c r="TWM345" s="54"/>
      <c r="TWN345" s="54"/>
      <c r="TWO345" s="54"/>
      <c r="TWP345" s="54"/>
      <c r="TWQ345" s="54"/>
      <c r="TWR345" s="54"/>
      <c r="TWS345" s="54"/>
      <c r="TWT345" s="54"/>
      <c r="TWU345" s="54"/>
      <c r="TWV345" s="54"/>
      <c r="TWW345" s="54"/>
      <c r="TWX345" s="54"/>
      <c r="TWY345" s="54"/>
      <c r="TWZ345" s="54"/>
      <c r="TXA345" s="54"/>
      <c r="TXB345" s="54"/>
      <c r="TXC345" s="54"/>
      <c r="TXD345" s="54"/>
      <c r="TXE345" s="54"/>
      <c r="TXF345" s="54"/>
      <c r="TXG345" s="54"/>
      <c r="TXH345" s="54"/>
      <c r="TXI345" s="54"/>
      <c r="TXJ345" s="54"/>
      <c r="TXK345" s="54"/>
      <c r="TXL345" s="54"/>
      <c r="TXM345" s="54"/>
      <c r="TXN345" s="54"/>
      <c r="TXO345" s="54"/>
      <c r="TXP345" s="54"/>
      <c r="TXQ345" s="54"/>
      <c r="TXR345" s="54"/>
      <c r="TXS345" s="54"/>
      <c r="TXT345" s="54"/>
      <c r="TXU345" s="54"/>
      <c r="TXV345" s="54"/>
      <c r="TXW345" s="54"/>
      <c r="TXX345" s="54"/>
      <c r="TXY345" s="54"/>
      <c r="TXZ345" s="54"/>
      <c r="TYA345" s="54"/>
      <c r="TYB345" s="54"/>
      <c r="TYC345" s="54"/>
      <c r="TYD345" s="54"/>
      <c r="TYE345" s="54"/>
      <c r="TYF345" s="54"/>
      <c r="TYG345" s="54"/>
      <c r="TYH345" s="54"/>
      <c r="TYI345" s="54"/>
      <c r="TYJ345" s="54"/>
      <c r="TYK345" s="54"/>
      <c r="TYL345" s="54"/>
      <c r="TYM345" s="54"/>
      <c r="TYN345" s="54"/>
      <c r="TYO345" s="54"/>
      <c r="TYP345" s="54"/>
      <c r="TYQ345" s="54"/>
      <c r="TYR345" s="54"/>
      <c r="TYS345" s="54"/>
      <c r="TYT345" s="54"/>
      <c r="TYU345" s="54"/>
      <c r="TYV345" s="54"/>
      <c r="TYW345" s="54"/>
      <c r="TYX345" s="54"/>
      <c r="TYY345" s="54"/>
      <c r="TYZ345" s="54"/>
      <c r="TZA345" s="54"/>
      <c r="TZB345" s="54"/>
      <c r="TZC345" s="54"/>
      <c r="TZD345" s="54"/>
      <c r="TZE345" s="54"/>
      <c r="TZF345" s="54"/>
      <c r="TZG345" s="54"/>
      <c r="TZH345" s="54"/>
      <c r="TZI345" s="54"/>
      <c r="TZJ345" s="54"/>
      <c r="TZK345" s="54"/>
      <c r="TZL345" s="54"/>
      <c r="TZM345" s="54"/>
      <c r="TZN345" s="54"/>
      <c r="TZO345" s="54"/>
      <c r="TZP345" s="54"/>
      <c r="TZQ345" s="54"/>
      <c r="TZR345" s="54"/>
      <c r="TZS345" s="54"/>
      <c r="TZT345" s="54"/>
      <c r="TZU345" s="54"/>
      <c r="TZV345" s="54"/>
      <c r="TZW345" s="54"/>
      <c r="TZX345" s="54"/>
      <c r="TZY345" s="54"/>
      <c r="TZZ345" s="54"/>
      <c r="UAA345" s="54"/>
      <c r="UAB345" s="54"/>
      <c r="UAC345" s="54"/>
      <c r="UAD345" s="54"/>
      <c r="UAE345" s="54"/>
      <c r="UAF345" s="54"/>
      <c r="UAG345" s="54"/>
      <c r="UAH345" s="54"/>
      <c r="UAI345" s="54"/>
      <c r="UAJ345" s="54"/>
      <c r="UAK345" s="54"/>
      <c r="UAL345" s="54"/>
      <c r="UAM345" s="54"/>
      <c r="UAN345" s="54"/>
      <c r="UAO345" s="54"/>
      <c r="UAP345" s="54"/>
      <c r="UAQ345" s="54"/>
      <c r="UAR345" s="54"/>
      <c r="UAS345" s="54"/>
      <c r="UAT345" s="54"/>
      <c r="UAU345" s="54"/>
      <c r="UAV345" s="54"/>
      <c r="UAW345" s="54"/>
      <c r="UAX345" s="54"/>
      <c r="UAY345" s="54"/>
      <c r="UAZ345" s="54"/>
      <c r="UBA345" s="54"/>
      <c r="UBB345" s="54"/>
      <c r="UBC345" s="54"/>
      <c r="UBD345" s="54"/>
      <c r="UBE345" s="54"/>
      <c r="UBF345" s="54"/>
      <c r="UBG345" s="54"/>
      <c r="UBH345" s="54"/>
      <c r="UBI345" s="54"/>
      <c r="UBJ345" s="54"/>
      <c r="UBK345" s="54"/>
      <c r="UBL345" s="54"/>
      <c r="UBM345" s="54"/>
      <c r="UBN345" s="54"/>
      <c r="UBO345" s="54"/>
      <c r="UBP345" s="54"/>
      <c r="UBQ345" s="54"/>
      <c r="UBR345" s="54"/>
      <c r="UBS345" s="54"/>
      <c r="UBT345" s="54"/>
      <c r="UBU345" s="54"/>
      <c r="UBV345" s="54"/>
      <c r="UBW345" s="54"/>
      <c r="UBX345" s="54"/>
      <c r="UBY345" s="54"/>
      <c r="UBZ345" s="54"/>
      <c r="UCA345" s="54"/>
      <c r="UCB345" s="54"/>
      <c r="UCC345" s="54"/>
      <c r="UCD345" s="54"/>
      <c r="UCE345" s="54"/>
      <c r="UCF345" s="54"/>
      <c r="UCG345" s="54"/>
      <c r="UCH345" s="54"/>
      <c r="UCI345" s="54"/>
      <c r="UCJ345" s="54"/>
      <c r="UCK345" s="54"/>
      <c r="UCL345" s="54"/>
      <c r="UCM345" s="54"/>
      <c r="UCN345" s="54"/>
      <c r="UCO345" s="54"/>
      <c r="UCP345" s="54"/>
      <c r="UCQ345" s="54"/>
      <c r="UCR345" s="54"/>
      <c r="UCS345" s="54"/>
      <c r="UCT345" s="54"/>
      <c r="UCU345" s="54"/>
      <c r="UCV345" s="54"/>
      <c r="UCW345" s="54"/>
      <c r="UCX345" s="54"/>
      <c r="UCY345" s="54"/>
      <c r="UCZ345" s="54"/>
      <c r="UDA345" s="54"/>
      <c r="UDB345" s="54"/>
      <c r="UDC345" s="54"/>
      <c r="UDD345" s="54"/>
      <c r="UDE345" s="54"/>
      <c r="UDF345" s="54"/>
      <c r="UDG345" s="54"/>
      <c r="UDH345" s="54"/>
      <c r="UDI345" s="54"/>
      <c r="UDJ345" s="54"/>
      <c r="UDK345" s="54"/>
      <c r="UDL345" s="54"/>
      <c r="UDM345" s="54"/>
      <c r="UDN345" s="54"/>
      <c r="UDO345" s="54"/>
      <c r="UDP345" s="54"/>
      <c r="UDQ345" s="54"/>
      <c r="UDR345" s="54"/>
      <c r="UDS345" s="54"/>
      <c r="UDT345" s="54"/>
      <c r="UDU345" s="54"/>
      <c r="UDV345" s="54"/>
      <c r="UDW345" s="54"/>
      <c r="UDX345" s="54"/>
      <c r="UDY345" s="54"/>
      <c r="UDZ345" s="54"/>
      <c r="UEA345" s="54"/>
      <c r="UEB345" s="54"/>
      <c r="UEC345" s="54"/>
      <c r="UED345" s="54"/>
      <c r="UEE345" s="54"/>
      <c r="UEF345" s="54"/>
      <c r="UEG345" s="54"/>
      <c r="UEH345" s="54"/>
      <c r="UEI345" s="54"/>
      <c r="UEJ345" s="54"/>
      <c r="UEK345" s="54"/>
      <c r="UEL345" s="54"/>
      <c r="UEM345" s="54"/>
      <c r="UEN345" s="54"/>
      <c r="UEO345" s="54"/>
      <c r="UEP345" s="54"/>
      <c r="UEQ345" s="54"/>
      <c r="UER345" s="54"/>
      <c r="UES345" s="54"/>
      <c r="UET345" s="54"/>
      <c r="UEU345" s="54"/>
      <c r="UEV345" s="54"/>
      <c r="UEW345" s="54"/>
      <c r="UEX345" s="54"/>
      <c r="UEY345" s="54"/>
      <c r="UEZ345" s="54"/>
      <c r="UFA345" s="54"/>
      <c r="UFB345" s="54"/>
      <c r="UFC345" s="54"/>
      <c r="UFD345" s="54"/>
      <c r="UFE345" s="54"/>
      <c r="UFF345" s="54"/>
      <c r="UFG345" s="54"/>
      <c r="UFH345" s="54"/>
      <c r="UFI345" s="54"/>
      <c r="UFJ345" s="54"/>
      <c r="UFK345" s="54"/>
      <c r="UFL345" s="54"/>
      <c r="UFM345" s="54"/>
      <c r="UFN345" s="54"/>
      <c r="UFO345" s="54"/>
      <c r="UFP345" s="54"/>
      <c r="UFQ345" s="54"/>
      <c r="UFR345" s="54"/>
      <c r="UFS345" s="54"/>
      <c r="UFT345" s="54"/>
      <c r="UFU345" s="54"/>
      <c r="UFV345" s="54"/>
      <c r="UFW345" s="54"/>
      <c r="UFX345" s="54"/>
      <c r="UFY345" s="54"/>
      <c r="UFZ345" s="54"/>
      <c r="UGA345" s="54"/>
      <c r="UGB345" s="54"/>
      <c r="UGC345" s="54"/>
      <c r="UGD345" s="54"/>
      <c r="UGE345" s="54"/>
      <c r="UGF345" s="54"/>
      <c r="UGG345" s="54"/>
      <c r="UGH345" s="54"/>
      <c r="UGI345" s="54"/>
      <c r="UGJ345" s="54"/>
      <c r="UGK345" s="54"/>
      <c r="UGL345" s="54"/>
      <c r="UGM345" s="54"/>
      <c r="UGN345" s="54"/>
      <c r="UGO345" s="54"/>
      <c r="UGP345" s="54"/>
      <c r="UGQ345" s="54"/>
      <c r="UGR345" s="54"/>
      <c r="UGS345" s="54"/>
      <c r="UGT345" s="54"/>
      <c r="UGU345" s="54"/>
      <c r="UGV345" s="54"/>
      <c r="UGW345" s="54"/>
      <c r="UGX345" s="54"/>
      <c r="UGY345" s="54"/>
      <c r="UGZ345" s="54"/>
      <c r="UHA345" s="54"/>
      <c r="UHB345" s="54"/>
      <c r="UHC345" s="54"/>
      <c r="UHD345" s="54"/>
      <c r="UHE345" s="54"/>
      <c r="UHF345" s="54"/>
      <c r="UHG345" s="54"/>
      <c r="UHH345" s="54"/>
      <c r="UHI345" s="54"/>
      <c r="UHJ345" s="54"/>
      <c r="UHK345" s="54"/>
      <c r="UHL345" s="54"/>
      <c r="UHM345" s="54"/>
      <c r="UHN345" s="54"/>
      <c r="UHO345" s="54"/>
      <c r="UHP345" s="54"/>
      <c r="UHQ345" s="54"/>
      <c r="UHR345" s="54"/>
      <c r="UHS345" s="54"/>
      <c r="UHT345" s="54"/>
      <c r="UHU345" s="54"/>
      <c r="UHV345" s="54"/>
      <c r="UHW345" s="54"/>
      <c r="UHX345" s="54"/>
      <c r="UHY345" s="54"/>
      <c r="UHZ345" s="54"/>
      <c r="UIA345" s="54"/>
      <c r="UIB345" s="54"/>
      <c r="UIC345" s="54"/>
      <c r="UID345" s="54"/>
      <c r="UIE345" s="54"/>
      <c r="UIF345" s="54"/>
      <c r="UIG345" s="54"/>
      <c r="UIH345" s="54"/>
      <c r="UII345" s="54"/>
      <c r="UIJ345" s="54"/>
      <c r="UIK345" s="54"/>
      <c r="UIL345" s="54"/>
      <c r="UIM345" s="54"/>
      <c r="UIN345" s="54"/>
      <c r="UIO345" s="54"/>
      <c r="UIP345" s="54"/>
      <c r="UIQ345" s="54"/>
      <c r="UIR345" s="54"/>
      <c r="UIS345" s="54"/>
      <c r="UIT345" s="54"/>
      <c r="UIU345" s="54"/>
      <c r="UIV345" s="54"/>
      <c r="UIW345" s="54"/>
      <c r="UIX345" s="54"/>
      <c r="UIY345" s="54"/>
      <c r="UIZ345" s="54"/>
      <c r="UJA345" s="54"/>
      <c r="UJB345" s="54"/>
      <c r="UJC345" s="54"/>
      <c r="UJD345" s="54"/>
      <c r="UJE345" s="54"/>
      <c r="UJF345" s="54"/>
      <c r="UJG345" s="54"/>
      <c r="UJH345" s="54"/>
      <c r="UJI345" s="54"/>
      <c r="UJJ345" s="54"/>
      <c r="UJK345" s="54"/>
      <c r="UJL345" s="54"/>
      <c r="UJM345" s="54"/>
      <c r="UJN345" s="54"/>
      <c r="UJO345" s="54"/>
      <c r="UJP345" s="54"/>
      <c r="UJQ345" s="54"/>
      <c r="UJR345" s="54"/>
      <c r="UJS345" s="54"/>
      <c r="UJT345" s="54"/>
      <c r="UJU345" s="54"/>
      <c r="UJV345" s="54"/>
      <c r="UJW345" s="54"/>
      <c r="UJX345" s="54"/>
      <c r="UJY345" s="54"/>
      <c r="UJZ345" s="54"/>
      <c r="UKA345" s="54"/>
      <c r="UKB345" s="54"/>
      <c r="UKC345" s="54"/>
      <c r="UKD345" s="54"/>
      <c r="UKE345" s="54"/>
      <c r="UKF345" s="54"/>
      <c r="UKG345" s="54"/>
      <c r="UKH345" s="54"/>
      <c r="UKI345" s="54"/>
      <c r="UKJ345" s="54"/>
      <c r="UKK345" s="54"/>
      <c r="UKL345" s="54"/>
      <c r="UKM345" s="54"/>
      <c r="UKN345" s="54"/>
      <c r="UKO345" s="54"/>
      <c r="UKP345" s="54"/>
      <c r="UKQ345" s="54"/>
      <c r="UKR345" s="54"/>
      <c r="UKS345" s="54"/>
      <c r="UKT345" s="54"/>
      <c r="UKU345" s="54"/>
      <c r="UKV345" s="54"/>
      <c r="UKW345" s="54"/>
      <c r="UKX345" s="54"/>
      <c r="UKY345" s="54"/>
      <c r="UKZ345" s="54"/>
      <c r="ULA345" s="54"/>
      <c r="ULB345" s="54"/>
      <c r="ULC345" s="54"/>
      <c r="ULD345" s="54"/>
      <c r="ULE345" s="54"/>
      <c r="ULF345" s="54"/>
      <c r="ULG345" s="54"/>
      <c r="ULH345" s="54"/>
      <c r="ULI345" s="54"/>
      <c r="ULJ345" s="54"/>
      <c r="ULK345" s="54"/>
      <c r="ULL345" s="54"/>
      <c r="ULM345" s="54"/>
      <c r="ULN345" s="54"/>
      <c r="ULO345" s="54"/>
      <c r="ULP345" s="54"/>
      <c r="ULQ345" s="54"/>
      <c r="ULR345" s="54"/>
      <c r="ULS345" s="54"/>
      <c r="ULT345" s="54"/>
      <c r="ULU345" s="54"/>
      <c r="ULV345" s="54"/>
      <c r="ULW345" s="54"/>
      <c r="ULX345" s="54"/>
      <c r="ULY345" s="54"/>
      <c r="ULZ345" s="54"/>
      <c r="UMA345" s="54"/>
      <c r="UMB345" s="54"/>
      <c r="UMC345" s="54"/>
      <c r="UMD345" s="54"/>
      <c r="UME345" s="54"/>
      <c r="UMF345" s="54"/>
      <c r="UMG345" s="54"/>
      <c r="UMH345" s="54"/>
      <c r="UMI345" s="54"/>
      <c r="UMJ345" s="54"/>
      <c r="UMK345" s="54"/>
      <c r="UML345" s="54"/>
      <c r="UMM345" s="54"/>
      <c r="UMN345" s="54"/>
      <c r="UMO345" s="54"/>
      <c r="UMP345" s="54"/>
      <c r="UMQ345" s="54"/>
      <c r="UMR345" s="54"/>
      <c r="UMS345" s="54"/>
      <c r="UMT345" s="54"/>
      <c r="UMU345" s="54"/>
      <c r="UMV345" s="54"/>
      <c r="UMW345" s="54"/>
      <c r="UMX345" s="54"/>
      <c r="UMY345" s="54"/>
      <c r="UMZ345" s="54"/>
      <c r="UNA345" s="54"/>
      <c r="UNB345" s="54"/>
      <c r="UNC345" s="54"/>
      <c r="UND345" s="54"/>
      <c r="UNE345" s="54"/>
      <c r="UNF345" s="54"/>
      <c r="UNG345" s="54"/>
      <c r="UNH345" s="54"/>
      <c r="UNI345" s="54"/>
      <c r="UNJ345" s="54"/>
      <c r="UNK345" s="54"/>
      <c r="UNL345" s="54"/>
      <c r="UNM345" s="54"/>
      <c r="UNN345" s="54"/>
      <c r="UNO345" s="54"/>
      <c r="UNP345" s="54"/>
      <c r="UNQ345" s="54"/>
      <c r="UNR345" s="54"/>
      <c r="UNS345" s="54"/>
      <c r="UNT345" s="54"/>
      <c r="UNU345" s="54"/>
      <c r="UNV345" s="54"/>
      <c r="UNW345" s="54"/>
      <c r="UNX345" s="54"/>
      <c r="UNY345" s="54"/>
      <c r="UNZ345" s="54"/>
      <c r="UOA345" s="54"/>
      <c r="UOB345" s="54"/>
      <c r="UOC345" s="54"/>
      <c r="UOD345" s="54"/>
      <c r="UOE345" s="54"/>
      <c r="UOF345" s="54"/>
      <c r="UOG345" s="54"/>
      <c r="UOH345" s="54"/>
      <c r="UOI345" s="54"/>
      <c r="UOJ345" s="54"/>
      <c r="UOK345" s="54"/>
      <c r="UOL345" s="54"/>
      <c r="UOM345" s="54"/>
      <c r="UON345" s="54"/>
      <c r="UOO345" s="54"/>
      <c r="UOP345" s="54"/>
      <c r="UOQ345" s="54"/>
      <c r="UOR345" s="54"/>
      <c r="UOS345" s="54"/>
      <c r="UOT345" s="54"/>
      <c r="UOU345" s="54"/>
      <c r="UOV345" s="54"/>
      <c r="UOW345" s="54"/>
      <c r="UOX345" s="54"/>
      <c r="UOY345" s="54"/>
      <c r="UOZ345" s="54"/>
      <c r="UPA345" s="54"/>
      <c r="UPB345" s="54"/>
      <c r="UPC345" s="54"/>
      <c r="UPD345" s="54"/>
      <c r="UPE345" s="54"/>
      <c r="UPF345" s="54"/>
      <c r="UPG345" s="54"/>
      <c r="UPH345" s="54"/>
      <c r="UPI345" s="54"/>
      <c r="UPJ345" s="54"/>
      <c r="UPK345" s="54"/>
      <c r="UPL345" s="54"/>
      <c r="UPM345" s="54"/>
      <c r="UPN345" s="54"/>
      <c r="UPO345" s="54"/>
      <c r="UPP345" s="54"/>
      <c r="UPQ345" s="54"/>
      <c r="UPR345" s="54"/>
      <c r="UPS345" s="54"/>
      <c r="UPT345" s="54"/>
      <c r="UPU345" s="54"/>
      <c r="UPV345" s="54"/>
      <c r="UPW345" s="54"/>
      <c r="UPX345" s="54"/>
      <c r="UPY345" s="54"/>
      <c r="UPZ345" s="54"/>
      <c r="UQA345" s="54"/>
      <c r="UQB345" s="54"/>
      <c r="UQC345" s="54"/>
      <c r="UQD345" s="54"/>
      <c r="UQE345" s="54"/>
      <c r="UQF345" s="54"/>
      <c r="UQG345" s="54"/>
      <c r="UQH345" s="54"/>
      <c r="UQI345" s="54"/>
      <c r="UQJ345" s="54"/>
      <c r="UQK345" s="54"/>
      <c r="UQL345" s="54"/>
      <c r="UQM345" s="54"/>
      <c r="UQN345" s="54"/>
      <c r="UQO345" s="54"/>
      <c r="UQP345" s="54"/>
      <c r="UQQ345" s="54"/>
      <c r="UQR345" s="54"/>
      <c r="UQS345" s="54"/>
      <c r="UQT345" s="54"/>
      <c r="UQU345" s="54"/>
      <c r="UQV345" s="54"/>
      <c r="UQW345" s="54"/>
      <c r="UQX345" s="54"/>
      <c r="UQY345" s="54"/>
      <c r="UQZ345" s="54"/>
      <c r="URA345" s="54"/>
      <c r="URB345" s="54"/>
      <c r="URC345" s="54"/>
      <c r="URD345" s="54"/>
      <c r="URE345" s="54"/>
      <c r="URF345" s="54"/>
      <c r="URG345" s="54"/>
      <c r="URH345" s="54"/>
      <c r="URI345" s="54"/>
      <c r="URJ345" s="54"/>
      <c r="URK345" s="54"/>
      <c r="URL345" s="54"/>
      <c r="URM345" s="54"/>
      <c r="URN345" s="54"/>
      <c r="URO345" s="54"/>
      <c r="URP345" s="54"/>
      <c r="URQ345" s="54"/>
      <c r="URR345" s="54"/>
      <c r="URS345" s="54"/>
      <c r="URT345" s="54"/>
      <c r="URU345" s="54"/>
      <c r="URV345" s="54"/>
      <c r="URW345" s="54"/>
      <c r="URX345" s="54"/>
      <c r="URY345" s="54"/>
      <c r="URZ345" s="54"/>
      <c r="USA345" s="54"/>
      <c r="USB345" s="54"/>
      <c r="USC345" s="54"/>
      <c r="USD345" s="54"/>
      <c r="USE345" s="54"/>
      <c r="USF345" s="54"/>
      <c r="USG345" s="54"/>
      <c r="USH345" s="54"/>
      <c r="USI345" s="54"/>
      <c r="USJ345" s="54"/>
      <c r="USK345" s="54"/>
      <c r="USL345" s="54"/>
      <c r="USM345" s="54"/>
      <c r="USN345" s="54"/>
      <c r="USO345" s="54"/>
      <c r="USP345" s="54"/>
      <c r="USQ345" s="54"/>
      <c r="USR345" s="54"/>
      <c r="USS345" s="54"/>
      <c r="UST345" s="54"/>
      <c r="USU345" s="54"/>
      <c r="USV345" s="54"/>
      <c r="USW345" s="54"/>
      <c r="USX345" s="54"/>
      <c r="USY345" s="54"/>
      <c r="USZ345" s="54"/>
      <c r="UTA345" s="54"/>
      <c r="UTB345" s="54"/>
      <c r="UTC345" s="54"/>
      <c r="UTD345" s="54"/>
      <c r="UTE345" s="54"/>
      <c r="UTF345" s="54"/>
      <c r="UTG345" s="54"/>
      <c r="UTH345" s="54"/>
      <c r="UTI345" s="54"/>
      <c r="UTJ345" s="54"/>
      <c r="UTK345" s="54"/>
      <c r="UTL345" s="54"/>
      <c r="UTM345" s="54"/>
      <c r="UTN345" s="54"/>
      <c r="UTO345" s="54"/>
      <c r="UTP345" s="54"/>
      <c r="UTQ345" s="54"/>
      <c r="UTR345" s="54"/>
      <c r="UTS345" s="54"/>
      <c r="UTT345" s="54"/>
      <c r="UTU345" s="54"/>
      <c r="UTV345" s="54"/>
      <c r="UTW345" s="54"/>
      <c r="UTX345" s="54"/>
      <c r="UTY345" s="54"/>
      <c r="UTZ345" s="54"/>
      <c r="UUA345" s="54"/>
      <c r="UUB345" s="54"/>
      <c r="UUC345" s="54"/>
      <c r="UUD345" s="54"/>
      <c r="UUE345" s="54"/>
      <c r="UUF345" s="54"/>
      <c r="UUG345" s="54"/>
      <c r="UUH345" s="54"/>
      <c r="UUI345" s="54"/>
      <c r="UUJ345" s="54"/>
      <c r="UUK345" s="54"/>
      <c r="UUL345" s="54"/>
      <c r="UUM345" s="54"/>
      <c r="UUN345" s="54"/>
      <c r="UUO345" s="54"/>
      <c r="UUP345" s="54"/>
      <c r="UUQ345" s="54"/>
      <c r="UUR345" s="54"/>
      <c r="UUS345" s="54"/>
      <c r="UUT345" s="54"/>
      <c r="UUU345" s="54"/>
      <c r="UUV345" s="54"/>
      <c r="UUW345" s="54"/>
      <c r="UUX345" s="54"/>
      <c r="UUY345" s="54"/>
      <c r="UUZ345" s="54"/>
      <c r="UVA345" s="54"/>
      <c r="UVB345" s="54"/>
      <c r="UVC345" s="54"/>
      <c r="UVD345" s="54"/>
      <c r="UVE345" s="54"/>
      <c r="UVF345" s="54"/>
      <c r="UVG345" s="54"/>
      <c r="UVH345" s="54"/>
      <c r="UVI345" s="54"/>
      <c r="UVJ345" s="54"/>
      <c r="UVK345" s="54"/>
      <c r="UVL345" s="54"/>
      <c r="UVM345" s="54"/>
      <c r="UVN345" s="54"/>
      <c r="UVO345" s="54"/>
      <c r="UVP345" s="54"/>
      <c r="UVQ345" s="54"/>
      <c r="UVR345" s="54"/>
      <c r="UVS345" s="54"/>
      <c r="UVT345" s="54"/>
      <c r="UVU345" s="54"/>
      <c r="UVV345" s="54"/>
      <c r="UVW345" s="54"/>
      <c r="UVX345" s="54"/>
      <c r="UVY345" s="54"/>
      <c r="UVZ345" s="54"/>
      <c r="UWA345" s="54"/>
      <c r="UWB345" s="54"/>
      <c r="UWC345" s="54"/>
      <c r="UWD345" s="54"/>
      <c r="UWE345" s="54"/>
      <c r="UWF345" s="54"/>
      <c r="UWG345" s="54"/>
      <c r="UWH345" s="54"/>
      <c r="UWI345" s="54"/>
      <c r="UWJ345" s="54"/>
      <c r="UWK345" s="54"/>
      <c r="UWL345" s="54"/>
      <c r="UWM345" s="54"/>
      <c r="UWN345" s="54"/>
      <c r="UWO345" s="54"/>
      <c r="UWP345" s="54"/>
      <c r="UWQ345" s="54"/>
      <c r="UWR345" s="54"/>
      <c r="UWS345" s="54"/>
      <c r="UWT345" s="54"/>
      <c r="UWU345" s="54"/>
      <c r="UWV345" s="54"/>
      <c r="UWW345" s="54"/>
      <c r="UWX345" s="54"/>
      <c r="UWY345" s="54"/>
      <c r="UWZ345" s="54"/>
      <c r="UXA345" s="54"/>
      <c r="UXB345" s="54"/>
      <c r="UXC345" s="54"/>
      <c r="UXD345" s="54"/>
      <c r="UXE345" s="54"/>
      <c r="UXF345" s="54"/>
      <c r="UXG345" s="54"/>
      <c r="UXH345" s="54"/>
      <c r="UXI345" s="54"/>
      <c r="UXJ345" s="54"/>
      <c r="UXK345" s="54"/>
      <c r="UXL345" s="54"/>
      <c r="UXM345" s="54"/>
      <c r="UXN345" s="54"/>
      <c r="UXO345" s="54"/>
      <c r="UXP345" s="54"/>
      <c r="UXQ345" s="54"/>
      <c r="UXR345" s="54"/>
      <c r="UXS345" s="54"/>
      <c r="UXT345" s="54"/>
      <c r="UXU345" s="54"/>
      <c r="UXV345" s="54"/>
      <c r="UXW345" s="54"/>
      <c r="UXX345" s="54"/>
      <c r="UXY345" s="54"/>
      <c r="UXZ345" s="54"/>
      <c r="UYA345" s="54"/>
      <c r="UYB345" s="54"/>
      <c r="UYC345" s="54"/>
      <c r="UYD345" s="54"/>
      <c r="UYE345" s="54"/>
      <c r="UYF345" s="54"/>
      <c r="UYG345" s="54"/>
      <c r="UYH345" s="54"/>
      <c r="UYI345" s="54"/>
      <c r="UYJ345" s="54"/>
      <c r="UYK345" s="54"/>
      <c r="UYL345" s="54"/>
      <c r="UYM345" s="54"/>
      <c r="UYN345" s="54"/>
      <c r="UYO345" s="54"/>
      <c r="UYP345" s="54"/>
      <c r="UYQ345" s="54"/>
      <c r="UYR345" s="54"/>
      <c r="UYS345" s="54"/>
      <c r="UYT345" s="54"/>
      <c r="UYU345" s="54"/>
      <c r="UYV345" s="54"/>
      <c r="UYW345" s="54"/>
      <c r="UYX345" s="54"/>
      <c r="UYY345" s="54"/>
      <c r="UYZ345" s="54"/>
      <c r="UZA345" s="54"/>
      <c r="UZB345" s="54"/>
      <c r="UZC345" s="54"/>
      <c r="UZD345" s="54"/>
      <c r="UZE345" s="54"/>
      <c r="UZF345" s="54"/>
      <c r="UZG345" s="54"/>
      <c r="UZH345" s="54"/>
      <c r="UZI345" s="54"/>
      <c r="UZJ345" s="54"/>
      <c r="UZK345" s="54"/>
      <c r="UZL345" s="54"/>
      <c r="UZM345" s="54"/>
      <c r="UZN345" s="54"/>
      <c r="UZO345" s="54"/>
      <c r="UZP345" s="54"/>
      <c r="UZQ345" s="54"/>
      <c r="UZR345" s="54"/>
      <c r="UZS345" s="54"/>
      <c r="UZT345" s="54"/>
      <c r="UZU345" s="54"/>
      <c r="UZV345" s="54"/>
      <c r="UZW345" s="54"/>
      <c r="UZX345" s="54"/>
      <c r="UZY345" s="54"/>
      <c r="UZZ345" s="54"/>
      <c r="VAA345" s="54"/>
      <c r="VAB345" s="54"/>
      <c r="VAC345" s="54"/>
      <c r="VAD345" s="54"/>
      <c r="VAE345" s="54"/>
      <c r="VAF345" s="54"/>
      <c r="VAG345" s="54"/>
      <c r="VAH345" s="54"/>
      <c r="VAI345" s="54"/>
      <c r="VAJ345" s="54"/>
      <c r="VAK345" s="54"/>
      <c r="VAL345" s="54"/>
      <c r="VAM345" s="54"/>
      <c r="VAN345" s="54"/>
      <c r="VAO345" s="54"/>
      <c r="VAP345" s="54"/>
      <c r="VAQ345" s="54"/>
      <c r="VAR345" s="54"/>
      <c r="VAS345" s="54"/>
      <c r="VAT345" s="54"/>
      <c r="VAU345" s="54"/>
      <c r="VAV345" s="54"/>
      <c r="VAW345" s="54"/>
      <c r="VAX345" s="54"/>
      <c r="VAY345" s="54"/>
      <c r="VAZ345" s="54"/>
      <c r="VBA345" s="54"/>
      <c r="VBB345" s="54"/>
      <c r="VBC345" s="54"/>
      <c r="VBD345" s="54"/>
      <c r="VBE345" s="54"/>
      <c r="VBF345" s="54"/>
      <c r="VBG345" s="54"/>
      <c r="VBH345" s="54"/>
      <c r="VBI345" s="54"/>
      <c r="VBJ345" s="54"/>
      <c r="VBK345" s="54"/>
      <c r="VBL345" s="54"/>
      <c r="VBM345" s="54"/>
      <c r="VBN345" s="54"/>
      <c r="VBO345" s="54"/>
      <c r="VBP345" s="54"/>
      <c r="VBQ345" s="54"/>
      <c r="VBR345" s="54"/>
      <c r="VBS345" s="54"/>
      <c r="VBT345" s="54"/>
      <c r="VBU345" s="54"/>
      <c r="VBV345" s="54"/>
      <c r="VBW345" s="54"/>
      <c r="VBX345" s="54"/>
      <c r="VBY345" s="54"/>
      <c r="VBZ345" s="54"/>
      <c r="VCA345" s="54"/>
      <c r="VCB345" s="54"/>
      <c r="VCC345" s="54"/>
      <c r="VCD345" s="54"/>
      <c r="VCE345" s="54"/>
      <c r="VCF345" s="54"/>
      <c r="VCG345" s="54"/>
      <c r="VCH345" s="54"/>
      <c r="VCI345" s="54"/>
      <c r="VCJ345" s="54"/>
      <c r="VCK345" s="54"/>
      <c r="VCL345" s="54"/>
      <c r="VCM345" s="54"/>
      <c r="VCN345" s="54"/>
      <c r="VCO345" s="54"/>
      <c r="VCP345" s="54"/>
      <c r="VCQ345" s="54"/>
      <c r="VCR345" s="54"/>
      <c r="VCS345" s="54"/>
      <c r="VCT345" s="54"/>
      <c r="VCU345" s="54"/>
      <c r="VCV345" s="54"/>
      <c r="VCW345" s="54"/>
      <c r="VCX345" s="54"/>
      <c r="VCY345" s="54"/>
      <c r="VCZ345" s="54"/>
      <c r="VDA345" s="54"/>
      <c r="VDB345" s="54"/>
      <c r="VDC345" s="54"/>
      <c r="VDD345" s="54"/>
      <c r="VDE345" s="54"/>
      <c r="VDF345" s="54"/>
      <c r="VDG345" s="54"/>
      <c r="VDH345" s="54"/>
      <c r="VDI345" s="54"/>
      <c r="VDJ345" s="54"/>
      <c r="VDK345" s="54"/>
      <c r="VDL345" s="54"/>
      <c r="VDM345" s="54"/>
      <c r="VDN345" s="54"/>
      <c r="VDO345" s="54"/>
      <c r="VDP345" s="54"/>
      <c r="VDQ345" s="54"/>
      <c r="VDR345" s="54"/>
      <c r="VDS345" s="54"/>
      <c r="VDT345" s="54"/>
      <c r="VDU345" s="54"/>
      <c r="VDV345" s="54"/>
      <c r="VDW345" s="54"/>
      <c r="VDX345" s="54"/>
      <c r="VDY345" s="54"/>
      <c r="VDZ345" s="54"/>
      <c r="VEA345" s="54"/>
      <c r="VEB345" s="54"/>
      <c r="VEC345" s="54"/>
      <c r="VED345" s="54"/>
      <c r="VEE345" s="54"/>
      <c r="VEF345" s="54"/>
      <c r="VEG345" s="54"/>
      <c r="VEH345" s="54"/>
      <c r="VEI345" s="54"/>
      <c r="VEJ345" s="54"/>
      <c r="VEK345" s="54"/>
      <c r="VEL345" s="54"/>
      <c r="VEM345" s="54"/>
      <c r="VEN345" s="54"/>
      <c r="VEO345" s="54"/>
      <c r="VEP345" s="54"/>
      <c r="VEQ345" s="54"/>
      <c r="VER345" s="54"/>
      <c r="VES345" s="54"/>
      <c r="VET345" s="54"/>
      <c r="VEU345" s="54"/>
      <c r="VEV345" s="54"/>
      <c r="VEW345" s="54"/>
      <c r="VEX345" s="54"/>
      <c r="VEY345" s="54"/>
      <c r="VEZ345" s="54"/>
      <c r="VFA345" s="54"/>
      <c r="VFB345" s="54"/>
      <c r="VFC345" s="54"/>
      <c r="VFD345" s="54"/>
      <c r="VFE345" s="54"/>
      <c r="VFF345" s="54"/>
      <c r="VFG345" s="54"/>
      <c r="VFH345" s="54"/>
      <c r="VFI345" s="54"/>
      <c r="VFJ345" s="54"/>
      <c r="VFK345" s="54"/>
      <c r="VFL345" s="54"/>
      <c r="VFM345" s="54"/>
      <c r="VFN345" s="54"/>
      <c r="VFO345" s="54"/>
      <c r="VFP345" s="54"/>
      <c r="VFQ345" s="54"/>
      <c r="VFR345" s="54"/>
      <c r="VFS345" s="54"/>
      <c r="VFT345" s="54"/>
      <c r="VFU345" s="54"/>
      <c r="VFV345" s="54"/>
      <c r="VFW345" s="54"/>
      <c r="VFX345" s="54"/>
      <c r="VFY345" s="54"/>
      <c r="VFZ345" s="54"/>
      <c r="VGA345" s="54"/>
      <c r="VGB345" s="54"/>
      <c r="VGC345" s="54"/>
      <c r="VGD345" s="54"/>
      <c r="VGE345" s="54"/>
      <c r="VGF345" s="54"/>
      <c r="VGG345" s="54"/>
      <c r="VGH345" s="54"/>
      <c r="VGI345" s="54"/>
      <c r="VGJ345" s="54"/>
      <c r="VGK345" s="54"/>
      <c r="VGL345" s="54"/>
      <c r="VGM345" s="54"/>
      <c r="VGN345" s="54"/>
      <c r="VGO345" s="54"/>
      <c r="VGP345" s="54"/>
      <c r="VGQ345" s="54"/>
      <c r="VGR345" s="54"/>
      <c r="VGS345" s="54"/>
      <c r="VGT345" s="54"/>
      <c r="VGU345" s="54"/>
      <c r="VGV345" s="54"/>
      <c r="VGW345" s="54"/>
      <c r="VGX345" s="54"/>
      <c r="VGY345" s="54"/>
      <c r="VGZ345" s="54"/>
      <c r="VHA345" s="54"/>
      <c r="VHB345" s="54"/>
      <c r="VHC345" s="54"/>
      <c r="VHD345" s="54"/>
      <c r="VHE345" s="54"/>
      <c r="VHF345" s="54"/>
      <c r="VHG345" s="54"/>
      <c r="VHH345" s="54"/>
      <c r="VHI345" s="54"/>
      <c r="VHJ345" s="54"/>
      <c r="VHK345" s="54"/>
      <c r="VHL345" s="54"/>
      <c r="VHM345" s="54"/>
      <c r="VHN345" s="54"/>
      <c r="VHO345" s="54"/>
      <c r="VHP345" s="54"/>
      <c r="VHQ345" s="54"/>
      <c r="VHR345" s="54"/>
      <c r="VHS345" s="54"/>
      <c r="VHT345" s="54"/>
      <c r="VHU345" s="54"/>
      <c r="VHV345" s="54"/>
      <c r="VHW345" s="54"/>
      <c r="VHX345" s="54"/>
      <c r="VHY345" s="54"/>
      <c r="VHZ345" s="54"/>
      <c r="VIA345" s="54"/>
      <c r="VIB345" s="54"/>
      <c r="VIC345" s="54"/>
      <c r="VID345" s="54"/>
      <c r="VIE345" s="54"/>
      <c r="VIF345" s="54"/>
      <c r="VIG345" s="54"/>
      <c r="VIH345" s="54"/>
      <c r="VII345" s="54"/>
      <c r="VIJ345" s="54"/>
      <c r="VIK345" s="54"/>
      <c r="VIL345" s="54"/>
      <c r="VIM345" s="54"/>
      <c r="VIN345" s="54"/>
      <c r="VIO345" s="54"/>
      <c r="VIP345" s="54"/>
      <c r="VIQ345" s="54"/>
      <c r="VIR345" s="54"/>
      <c r="VIS345" s="54"/>
      <c r="VIT345" s="54"/>
      <c r="VIU345" s="54"/>
      <c r="VIV345" s="54"/>
      <c r="VIW345" s="54"/>
      <c r="VIX345" s="54"/>
      <c r="VIY345" s="54"/>
      <c r="VIZ345" s="54"/>
      <c r="VJA345" s="54"/>
      <c r="VJB345" s="54"/>
      <c r="VJC345" s="54"/>
      <c r="VJD345" s="54"/>
      <c r="VJE345" s="54"/>
      <c r="VJF345" s="54"/>
      <c r="VJG345" s="54"/>
      <c r="VJH345" s="54"/>
      <c r="VJI345" s="54"/>
      <c r="VJJ345" s="54"/>
      <c r="VJK345" s="54"/>
      <c r="VJL345" s="54"/>
      <c r="VJM345" s="54"/>
      <c r="VJN345" s="54"/>
      <c r="VJO345" s="54"/>
      <c r="VJP345" s="54"/>
      <c r="VJQ345" s="54"/>
      <c r="VJR345" s="54"/>
      <c r="VJS345" s="54"/>
      <c r="VJT345" s="54"/>
      <c r="VJU345" s="54"/>
      <c r="VJV345" s="54"/>
      <c r="VJW345" s="54"/>
      <c r="VJX345" s="54"/>
      <c r="VJY345" s="54"/>
      <c r="VJZ345" s="54"/>
      <c r="VKA345" s="54"/>
      <c r="VKB345" s="54"/>
      <c r="VKC345" s="54"/>
      <c r="VKD345" s="54"/>
      <c r="VKE345" s="54"/>
      <c r="VKF345" s="54"/>
      <c r="VKG345" s="54"/>
      <c r="VKH345" s="54"/>
      <c r="VKI345" s="54"/>
      <c r="VKJ345" s="54"/>
      <c r="VKK345" s="54"/>
      <c r="VKL345" s="54"/>
      <c r="VKM345" s="54"/>
      <c r="VKN345" s="54"/>
      <c r="VKO345" s="54"/>
      <c r="VKP345" s="54"/>
      <c r="VKQ345" s="54"/>
      <c r="VKR345" s="54"/>
      <c r="VKS345" s="54"/>
      <c r="VKT345" s="54"/>
      <c r="VKU345" s="54"/>
      <c r="VKV345" s="54"/>
      <c r="VKW345" s="54"/>
      <c r="VKX345" s="54"/>
      <c r="VKY345" s="54"/>
      <c r="VKZ345" s="54"/>
      <c r="VLA345" s="54"/>
      <c r="VLB345" s="54"/>
      <c r="VLC345" s="54"/>
      <c r="VLD345" s="54"/>
      <c r="VLE345" s="54"/>
      <c r="VLF345" s="54"/>
      <c r="VLG345" s="54"/>
      <c r="VLH345" s="54"/>
      <c r="VLI345" s="54"/>
      <c r="VLJ345" s="54"/>
      <c r="VLK345" s="54"/>
      <c r="VLL345" s="54"/>
      <c r="VLM345" s="54"/>
      <c r="VLN345" s="54"/>
      <c r="VLO345" s="54"/>
      <c r="VLP345" s="54"/>
      <c r="VLQ345" s="54"/>
      <c r="VLR345" s="54"/>
      <c r="VLS345" s="54"/>
      <c r="VLT345" s="54"/>
      <c r="VLU345" s="54"/>
      <c r="VLV345" s="54"/>
      <c r="VLW345" s="54"/>
      <c r="VLX345" s="54"/>
      <c r="VLY345" s="54"/>
      <c r="VLZ345" s="54"/>
      <c r="VMA345" s="54"/>
      <c r="VMB345" s="54"/>
      <c r="VMC345" s="54"/>
      <c r="VMD345" s="54"/>
      <c r="VME345" s="54"/>
      <c r="VMF345" s="54"/>
      <c r="VMG345" s="54"/>
      <c r="VMH345" s="54"/>
      <c r="VMI345" s="54"/>
      <c r="VMJ345" s="54"/>
      <c r="VMK345" s="54"/>
      <c r="VML345" s="54"/>
      <c r="VMM345" s="54"/>
      <c r="VMN345" s="54"/>
      <c r="VMO345" s="54"/>
      <c r="VMP345" s="54"/>
      <c r="VMQ345" s="54"/>
      <c r="VMR345" s="54"/>
      <c r="VMS345" s="54"/>
      <c r="VMT345" s="54"/>
      <c r="VMU345" s="54"/>
      <c r="VMV345" s="54"/>
      <c r="VMW345" s="54"/>
      <c r="VMX345" s="54"/>
      <c r="VMY345" s="54"/>
      <c r="VMZ345" s="54"/>
      <c r="VNA345" s="54"/>
      <c r="VNB345" s="54"/>
      <c r="VNC345" s="54"/>
      <c r="VND345" s="54"/>
      <c r="VNE345" s="54"/>
      <c r="VNF345" s="54"/>
      <c r="VNG345" s="54"/>
      <c r="VNH345" s="54"/>
      <c r="VNI345" s="54"/>
      <c r="VNJ345" s="54"/>
      <c r="VNK345" s="54"/>
      <c r="VNL345" s="54"/>
      <c r="VNM345" s="54"/>
      <c r="VNN345" s="54"/>
      <c r="VNO345" s="54"/>
      <c r="VNP345" s="54"/>
      <c r="VNQ345" s="54"/>
      <c r="VNR345" s="54"/>
      <c r="VNS345" s="54"/>
      <c r="VNT345" s="54"/>
      <c r="VNU345" s="54"/>
      <c r="VNV345" s="54"/>
      <c r="VNW345" s="54"/>
      <c r="VNX345" s="54"/>
      <c r="VNY345" s="54"/>
      <c r="VNZ345" s="54"/>
      <c r="VOA345" s="54"/>
      <c r="VOB345" s="54"/>
      <c r="VOC345" s="54"/>
      <c r="VOD345" s="54"/>
      <c r="VOE345" s="54"/>
      <c r="VOF345" s="54"/>
      <c r="VOG345" s="54"/>
      <c r="VOH345" s="54"/>
      <c r="VOI345" s="54"/>
      <c r="VOJ345" s="54"/>
      <c r="VOK345" s="54"/>
      <c r="VOL345" s="54"/>
      <c r="VOM345" s="54"/>
      <c r="VON345" s="54"/>
      <c r="VOO345" s="54"/>
      <c r="VOP345" s="54"/>
      <c r="VOQ345" s="54"/>
      <c r="VOR345" s="54"/>
      <c r="VOS345" s="54"/>
      <c r="VOT345" s="54"/>
      <c r="VOU345" s="54"/>
      <c r="VOV345" s="54"/>
      <c r="VOW345" s="54"/>
      <c r="VOX345" s="54"/>
      <c r="VOY345" s="54"/>
      <c r="VOZ345" s="54"/>
      <c r="VPA345" s="54"/>
      <c r="VPB345" s="54"/>
      <c r="VPC345" s="54"/>
      <c r="VPD345" s="54"/>
      <c r="VPE345" s="54"/>
      <c r="VPF345" s="54"/>
      <c r="VPG345" s="54"/>
      <c r="VPH345" s="54"/>
      <c r="VPI345" s="54"/>
      <c r="VPJ345" s="54"/>
      <c r="VPK345" s="54"/>
      <c r="VPL345" s="54"/>
      <c r="VPM345" s="54"/>
      <c r="VPN345" s="54"/>
      <c r="VPO345" s="54"/>
      <c r="VPP345" s="54"/>
      <c r="VPQ345" s="54"/>
      <c r="VPR345" s="54"/>
      <c r="VPS345" s="54"/>
      <c r="VPT345" s="54"/>
      <c r="VPU345" s="54"/>
      <c r="VPV345" s="54"/>
      <c r="VPW345" s="54"/>
      <c r="VPX345" s="54"/>
      <c r="VPY345" s="54"/>
      <c r="VPZ345" s="54"/>
      <c r="VQA345" s="54"/>
      <c r="VQB345" s="54"/>
      <c r="VQC345" s="54"/>
      <c r="VQD345" s="54"/>
      <c r="VQE345" s="54"/>
      <c r="VQF345" s="54"/>
      <c r="VQG345" s="54"/>
      <c r="VQH345" s="54"/>
      <c r="VQI345" s="54"/>
      <c r="VQJ345" s="54"/>
      <c r="VQK345" s="54"/>
      <c r="VQL345" s="54"/>
      <c r="VQM345" s="54"/>
      <c r="VQN345" s="54"/>
      <c r="VQO345" s="54"/>
      <c r="VQP345" s="54"/>
      <c r="VQQ345" s="54"/>
      <c r="VQR345" s="54"/>
      <c r="VQS345" s="54"/>
      <c r="VQT345" s="54"/>
      <c r="VQU345" s="54"/>
      <c r="VQV345" s="54"/>
      <c r="VQW345" s="54"/>
      <c r="VQX345" s="54"/>
      <c r="VQY345" s="54"/>
      <c r="VQZ345" s="54"/>
      <c r="VRA345" s="54"/>
      <c r="VRB345" s="54"/>
      <c r="VRC345" s="54"/>
      <c r="VRD345" s="54"/>
      <c r="VRE345" s="54"/>
      <c r="VRF345" s="54"/>
      <c r="VRG345" s="54"/>
      <c r="VRH345" s="54"/>
      <c r="VRI345" s="54"/>
      <c r="VRJ345" s="54"/>
      <c r="VRK345" s="54"/>
      <c r="VRL345" s="54"/>
      <c r="VRM345" s="54"/>
      <c r="VRN345" s="54"/>
      <c r="VRO345" s="54"/>
      <c r="VRP345" s="54"/>
      <c r="VRQ345" s="54"/>
      <c r="VRR345" s="54"/>
      <c r="VRS345" s="54"/>
      <c r="VRT345" s="54"/>
      <c r="VRU345" s="54"/>
      <c r="VRV345" s="54"/>
      <c r="VRW345" s="54"/>
      <c r="VRX345" s="54"/>
      <c r="VRY345" s="54"/>
      <c r="VRZ345" s="54"/>
      <c r="VSA345" s="54"/>
      <c r="VSB345" s="54"/>
      <c r="VSC345" s="54"/>
      <c r="VSD345" s="54"/>
      <c r="VSE345" s="54"/>
      <c r="VSF345" s="54"/>
      <c r="VSG345" s="54"/>
      <c r="VSH345" s="54"/>
      <c r="VSI345" s="54"/>
      <c r="VSJ345" s="54"/>
      <c r="VSK345" s="54"/>
      <c r="VSL345" s="54"/>
      <c r="VSM345" s="54"/>
      <c r="VSN345" s="54"/>
      <c r="VSO345" s="54"/>
      <c r="VSP345" s="54"/>
      <c r="VSQ345" s="54"/>
      <c r="VSR345" s="54"/>
      <c r="VSS345" s="54"/>
      <c r="VST345" s="54"/>
      <c r="VSU345" s="54"/>
      <c r="VSV345" s="54"/>
      <c r="VSW345" s="54"/>
      <c r="VSX345" s="54"/>
      <c r="VSY345" s="54"/>
      <c r="VSZ345" s="54"/>
      <c r="VTA345" s="54"/>
      <c r="VTB345" s="54"/>
      <c r="VTC345" s="54"/>
      <c r="VTD345" s="54"/>
      <c r="VTE345" s="54"/>
      <c r="VTF345" s="54"/>
      <c r="VTG345" s="54"/>
      <c r="VTH345" s="54"/>
      <c r="VTI345" s="54"/>
      <c r="VTJ345" s="54"/>
      <c r="VTK345" s="54"/>
      <c r="VTL345" s="54"/>
      <c r="VTM345" s="54"/>
      <c r="VTN345" s="54"/>
      <c r="VTO345" s="54"/>
      <c r="VTP345" s="54"/>
      <c r="VTQ345" s="54"/>
      <c r="VTR345" s="54"/>
      <c r="VTS345" s="54"/>
      <c r="VTT345" s="54"/>
      <c r="VTU345" s="54"/>
      <c r="VTV345" s="54"/>
      <c r="VTW345" s="54"/>
      <c r="VTX345" s="54"/>
      <c r="VTY345" s="54"/>
      <c r="VTZ345" s="54"/>
      <c r="VUA345" s="54"/>
      <c r="VUB345" s="54"/>
      <c r="VUC345" s="54"/>
      <c r="VUD345" s="54"/>
      <c r="VUE345" s="54"/>
      <c r="VUF345" s="54"/>
      <c r="VUG345" s="54"/>
      <c r="VUH345" s="54"/>
      <c r="VUI345" s="54"/>
      <c r="VUJ345" s="54"/>
      <c r="VUK345" s="54"/>
      <c r="VUL345" s="54"/>
      <c r="VUM345" s="54"/>
      <c r="VUN345" s="54"/>
      <c r="VUO345" s="54"/>
      <c r="VUP345" s="54"/>
      <c r="VUQ345" s="54"/>
      <c r="VUR345" s="54"/>
      <c r="VUS345" s="54"/>
      <c r="VUT345" s="54"/>
      <c r="VUU345" s="54"/>
      <c r="VUV345" s="54"/>
      <c r="VUW345" s="54"/>
      <c r="VUX345" s="54"/>
      <c r="VUY345" s="54"/>
      <c r="VUZ345" s="54"/>
      <c r="VVA345" s="54"/>
      <c r="VVB345" s="54"/>
      <c r="VVC345" s="54"/>
      <c r="VVD345" s="54"/>
      <c r="VVE345" s="54"/>
      <c r="VVF345" s="54"/>
      <c r="VVG345" s="54"/>
      <c r="VVH345" s="54"/>
      <c r="VVI345" s="54"/>
      <c r="VVJ345" s="54"/>
      <c r="VVK345" s="54"/>
      <c r="VVL345" s="54"/>
      <c r="VVM345" s="54"/>
      <c r="VVN345" s="54"/>
      <c r="VVO345" s="54"/>
      <c r="VVP345" s="54"/>
      <c r="VVQ345" s="54"/>
      <c r="VVR345" s="54"/>
      <c r="VVS345" s="54"/>
      <c r="VVT345" s="54"/>
      <c r="VVU345" s="54"/>
      <c r="VVV345" s="54"/>
      <c r="VVW345" s="54"/>
      <c r="VVX345" s="54"/>
      <c r="VVY345" s="54"/>
      <c r="VVZ345" s="54"/>
      <c r="VWA345" s="54"/>
      <c r="VWB345" s="54"/>
      <c r="VWC345" s="54"/>
      <c r="VWD345" s="54"/>
      <c r="VWE345" s="54"/>
      <c r="VWF345" s="54"/>
      <c r="VWG345" s="54"/>
      <c r="VWH345" s="54"/>
      <c r="VWI345" s="54"/>
      <c r="VWJ345" s="54"/>
      <c r="VWK345" s="54"/>
      <c r="VWL345" s="54"/>
      <c r="VWM345" s="54"/>
      <c r="VWN345" s="54"/>
      <c r="VWO345" s="54"/>
      <c r="VWP345" s="54"/>
      <c r="VWQ345" s="54"/>
      <c r="VWR345" s="54"/>
      <c r="VWS345" s="54"/>
      <c r="VWT345" s="54"/>
      <c r="VWU345" s="54"/>
      <c r="VWV345" s="54"/>
      <c r="VWW345" s="54"/>
      <c r="VWX345" s="54"/>
      <c r="VWY345" s="54"/>
      <c r="VWZ345" s="54"/>
      <c r="VXA345" s="54"/>
      <c r="VXB345" s="54"/>
      <c r="VXC345" s="54"/>
      <c r="VXD345" s="54"/>
      <c r="VXE345" s="54"/>
      <c r="VXF345" s="54"/>
      <c r="VXG345" s="54"/>
      <c r="VXH345" s="54"/>
      <c r="VXI345" s="54"/>
      <c r="VXJ345" s="54"/>
      <c r="VXK345" s="54"/>
      <c r="VXL345" s="54"/>
      <c r="VXM345" s="54"/>
      <c r="VXN345" s="54"/>
      <c r="VXO345" s="54"/>
      <c r="VXP345" s="54"/>
      <c r="VXQ345" s="54"/>
      <c r="VXR345" s="54"/>
      <c r="VXS345" s="54"/>
      <c r="VXT345" s="54"/>
      <c r="VXU345" s="54"/>
      <c r="VXV345" s="54"/>
      <c r="VXW345" s="54"/>
      <c r="VXX345" s="54"/>
      <c r="VXY345" s="54"/>
      <c r="VXZ345" s="54"/>
      <c r="VYA345" s="54"/>
      <c r="VYB345" s="54"/>
      <c r="VYC345" s="54"/>
      <c r="VYD345" s="54"/>
      <c r="VYE345" s="54"/>
      <c r="VYF345" s="54"/>
      <c r="VYG345" s="54"/>
      <c r="VYH345" s="54"/>
      <c r="VYI345" s="54"/>
      <c r="VYJ345" s="54"/>
      <c r="VYK345" s="54"/>
      <c r="VYL345" s="54"/>
      <c r="VYM345" s="54"/>
      <c r="VYN345" s="54"/>
      <c r="VYO345" s="54"/>
      <c r="VYP345" s="54"/>
      <c r="VYQ345" s="54"/>
      <c r="VYR345" s="54"/>
      <c r="VYS345" s="54"/>
      <c r="VYT345" s="54"/>
      <c r="VYU345" s="54"/>
      <c r="VYV345" s="54"/>
      <c r="VYW345" s="54"/>
      <c r="VYX345" s="54"/>
      <c r="VYY345" s="54"/>
      <c r="VYZ345" s="54"/>
      <c r="VZA345" s="54"/>
      <c r="VZB345" s="54"/>
      <c r="VZC345" s="54"/>
      <c r="VZD345" s="54"/>
      <c r="VZE345" s="54"/>
      <c r="VZF345" s="54"/>
      <c r="VZG345" s="54"/>
      <c r="VZH345" s="54"/>
      <c r="VZI345" s="54"/>
      <c r="VZJ345" s="54"/>
      <c r="VZK345" s="54"/>
      <c r="VZL345" s="54"/>
      <c r="VZM345" s="54"/>
      <c r="VZN345" s="54"/>
      <c r="VZO345" s="54"/>
      <c r="VZP345" s="54"/>
      <c r="VZQ345" s="54"/>
      <c r="VZR345" s="54"/>
      <c r="VZS345" s="54"/>
      <c r="VZT345" s="54"/>
      <c r="VZU345" s="54"/>
      <c r="VZV345" s="54"/>
      <c r="VZW345" s="54"/>
      <c r="VZX345" s="54"/>
      <c r="VZY345" s="54"/>
      <c r="VZZ345" s="54"/>
      <c r="WAA345" s="54"/>
      <c r="WAB345" s="54"/>
      <c r="WAC345" s="54"/>
      <c r="WAD345" s="54"/>
      <c r="WAE345" s="54"/>
      <c r="WAF345" s="54"/>
      <c r="WAG345" s="54"/>
      <c r="WAH345" s="54"/>
      <c r="WAI345" s="54"/>
      <c r="WAJ345" s="54"/>
      <c r="WAK345" s="54"/>
      <c r="WAL345" s="54"/>
      <c r="WAM345" s="54"/>
      <c r="WAN345" s="54"/>
      <c r="WAO345" s="54"/>
      <c r="WAP345" s="54"/>
      <c r="WAQ345" s="54"/>
      <c r="WAR345" s="54"/>
      <c r="WAS345" s="54"/>
      <c r="WAT345" s="54"/>
      <c r="WAU345" s="54"/>
      <c r="WAV345" s="54"/>
      <c r="WAW345" s="54"/>
      <c r="WAX345" s="54"/>
      <c r="WAY345" s="54"/>
      <c r="WAZ345" s="54"/>
      <c r="WBA345" s="54"/>
      <c r="WBB345" s="54"/>
      <c r="WBC345" s="54"/>
      <c r="WBD345" s="54"/>
      <c r="WBE345" s="54"/>
      <c r="WBF345" s="54"/>
      <c r="WBG345" s="54"/>
      <c r="WBH345" s="54"/>
      <c r="WBI345" s="54"/>
      <c r="WBJ345" s="54"/>
      <c r="WBK345" s="54"/>
      <c r="WBL345" s="54"/>
      <c r="WBM345" s="54"/>
      <c r="WBN345" s="54"/>
      <c r="WBO345" s="54"/>
      <c r="WBP345" s="54"/>
      <c r="WBQ345" s="54"/>
      <c r="WBR345" s="54"/>
      <c r="WBS345" s="54"/>
      <c r="WBT345" s="54"/>
      <c r="WBU345" s="54"/>
      <c r="WBV345" s="54"/>
      <c r="WBW345" s="54"/>
      <c r="WBX345" s="54"/>
      <c r="WBY345" s="54"/>
      <c r="WBZ345" s="54"/>
      <c r="WCA345" s="54"/>
      <c r="WCB345" s="54"/>
      <c r="WCC345" s="54"/>
      <c r="WCD345" s="54"/>
      <c r="WCE345" s="54"/>
      <c r="WCF345" s="54"/>
      <c r="WCG345" s="54"/>
      <c r="WCH345" s="54"/>
      <c r="WCI345" s="54"/>
      <c r="WCJ345" s="54"/>
      <c r="WCK345" s="54"/>
      <c r="WCL345" s="54"/>
      <c r="WCM345" s="54"/>
      <c r="WCN345" s="54"/>
      <c r="WCO345" s="54"/>
      <c r="WCP345" s="54"/>
      <c r="WCQ345" s="54"/>
      <c r="WCR345" s="54"/>
      <c r="WCS345" s="54"/>
      <c r="WCT345" s="54"/>
      <c r="WCU345" s="54"/>
      <c r="WCV345" s="54"/>
      <c r="WCW345" s="54"/>
      <c r="WCX345" s="54"/>
      <c r="WCY345" s="54"/>
      <c r="WCZ345" s="54"/>
      <c r="WDA345" s="54"/>
      <c r="WDB345" s="54"/>
      <c r="WDC345" s="54"/>
      <c r="WDD345" s="54"/>
      <c r="WDE345" s="54"/>
      <c r="WDF345" s="54"/>
      <c r="WDG345" s="54"/>
      <c r="WDH345" s="54"/>
      <c r="WDI345" s="54"/>
      <c r="WDJ345" s="54"/>
      <c r="WDK345" s="54"/>
      <c r="WDL345" s="54"/>
      <c r="WDM345" s="54"/>
      <c r="WDN345" s="54"/>
      <c r="WDO345" s="54"/>
      <c r="WDP345" s="54"/>
      <c r="WDQ345" s="54"/>
      <c r="WDR345" s="54"/>
      <c r="WDS345" s="54"/>
      <c r="WDT345" s="54"/>
      <c r="WDU345" s="54"/>
      <c r="WDV345" s="54"/>
      <c r="WDW345" s="54"/>
      <c r="WDX345" s="54"/>
      <c r="WDY345" s="54"/>
      <c r="WDZ345" s="54"/>
      <c r="WEA345" s="54"/>
      <c r="WEB345" s="54"/>
      <c r="WEC345" s="54"/>
      <c r="WED345" s="54"/>
      <c r="WEE345" s="54"/>
      <c r="WEF345" s="54"/>
      <c r="WEG345" s="54"/>
      <c r="WEH345" s="54"/>
      <c r="WEI345" s="54"/>
      <c r="WEJ345" s="54"/>
      <c r="WEK345" s="54"/>
      <c r="WEL345" s="54"/>
      <c r="WEM345" s="54"/>
      <c r="WEN345" s="54"/>
      <c r="WEO345" s="54"/>
      <c r="WEP345" s="54"/>
      <c r="WEQ345" s="54"/>
      <c r="WER345" s="54"/>
      <c r="WES345" s="54"/>
      <c r="WET345" s="54"/>
      <c r="WEU345" s="54"/>
      <c r="WEV345" s="54"/>
      <c r="WEW345" s="54"/>
      <c r="WEX345" s="54"/>
      <c r="WEY345" s="54"/>
      <c r="WEZ345" s="54"/>
      <c r="WFA345" s="54"/>
      <c r="WFB345" s="54"/>
      <c r="WFC345" s="54"/>
      <c r="WFD345" s="54"/>
      <c r="WFE345" s="54"/>
      <c r="WFF345" s="54"/>
      <c r="WFG345" s="54"/>
      <c r="WFH345" s="54"/>
      <c r="WFI345" s="54"/>
      <c r="WFJ345" s="54"/>
      <c r="WFK345" s="54"/>
      <c r="WFL345" s="54"/>
      <c r="WFM345" s="54"/>
      <c r="WFN345" s="54"/>
      <c r="WFO345" s="54"/>
      <c r="WFP345" s="54"/>
      <c r="WFQ345" s="54"/>
      <c r="WFR345" s="54"/>
      <c r="WFS345" s="54"/>
      <c r="WFT345" s="54"/>
      <c r="WFU345" s="54"/>
      <c r="WFV345" s="54"/>
      <c r="WFW345" s="54"/>
      <c r="WFX345" s="54"/>
      <c r="WFY345" s="54"/>
      <c r="WFZ345" s="54"/>
      <c r="WGA345" s="54"/>
      <c r="WGB345" s="54"/>
      <c r="WGC345" s="54"/>
      <c r="WGD345" s="54"/>
      <c r="WGE345" s="54"/>
      <c r="WGF345" s="54"/>
      <c r="WGG345" s="54"/>
      <c r="WGH345" s="54"/>
      <c r="WGI345" s="54"/>
      <c r="WGJ345" s="54"/>
      <c r="WGK345" s="54"/>
      <c r="WGL345" s="54"/>
      <c r="WGM345" s="54"/>
      <c r="WGN345" s="54"/>
      <c r="WGO345" s="54"/>
      <c r="WGP345" s="54"/>
      <c r="WGQ345" s="54"/>
      <c r="WGR345" s="54"/>
      <c r="WGS345" s="54"/>
      <c r="WGT345" s="54"/>
      <c r="WGU345" s="54"/>
      <c r="WGV345" s="54"/>
      <c r="WGW345" s="54"/>
      <c r="WGX345" s="54"/>
      <c r="WGY345" s="54"/>
      <c r="WGZ345" s="54"/>
      <c r="WHA345" s="54"/>
      <c r="WHB345" s="54"/>
      <c r="WHC345" s="54"/>
      <c r="WHD345" s="54"/>
      <c r="WHE345" s="54"/>
      <c r="WHF345" s="54"/>
      <c r="WHG345" s="54"/>
      <c r="WHH345" s="54"/>
      <c r="WHI345" s="54"/>
      <c r="WHJ345" s="54"/>
      <c r="WHK345" s="54"/>
      <c r="WHL345" s="54"/>
      <c r="WHM345" s="54"/>
      <c r="WHN345" s="54"/>
      <c r="WHO345" s="54"/>
      <c r="WHP345" s="54"/>
      <c r="WHQ345" s="54"/>
      <c r="WHR345" s="54"/>
      <c r="WHS345" s="54"/>
      <c r="WHT345" s="54"/>
      <c r="WHU345" s="54"/>
      <c r="WHV345" s="54"/>
      <c r="WHW345" s="54"/>
      <c r="WHX345" s="54"/>
      <c r="WHY345" s="54"/>
      <c r="WHZ345" s="54"/>
      <c r="WIA345" s="54"/>
      <c r="WIB345" s="54"/>
      <c r="WIC345" s="54"/>
      <c r="WID345" s="54"/>
      <c r="WIE345" s="54"/>
      <c r="WIF345" s="54"/>
      <c r="WIG345" s="54"/>
      <c r="WIH345" s="54"/>
      <c r="WII345" s="54"/>
      <c r="WIJ345" s="54"/>
      <c r="WIK345" s="54"/>
      <c r="WIL345" s="54"/>
      <c r="WIM345" s="54"/>
      <c r="WIN345" s="54"/>
      <c r="WIO345" s="54"/>
      <c r="WIP345" s="54"/>
      <c r="WIQ345" s="54"/>
      <c r="WIR345" s="54"/>
      <c r="WIS345" s="54"/>
      <c r="WIT345" s="54"/>
      <c r="WIU345" s="54"/>
      <c r="WIV345" s="54"/>
      <c r="WIW345" s="54"/>
      <c r="WIX345" s="54"/>
      <c r="WIY345" s="54"/>
      <c r="WIZ345" s="54"/>
      <c r="WJA345" s="54"/>
      <c r="WJB345" s="54"/>
      <c r="WJC345" s="54"/>
      <c r="WJD345" s="54"/>
      <c r="WJE345" s="54"/>
      <c r="WJF345" s="54"/>
      <c r="WJG345" s="54"/>
      <c r="WJH345" s="54"/>
      <c r="WJI345" s="54"/>
      <c r="WJJ345" s="54"/>
      <c r="WJK345" s="54"/>
      <c r="WJL345" s="54"/>
      <c r="WJM345" s="54"/>
      <c r="WJN345" s="54"/>
      <c r="WJO345" s="54"/>
      <c r="WJP345" s="54"/>
      <c r="WJQ345" s="54"/>
      <c r="WJR345" s="54"/>
      <c r="WJS345" s="54"/>
      <c r="WJT345" s="54"/>
      <c r="WJU345" s="54"/>
      <c r="WJV345" s="54"/>
      <c r="WJW345" s="54"/>
      <c r="WJX345" s="54"/>
      <c r="WJY345" s="54"/>
      <c r="WJZ345" s="54"/>
      <c r="WKA345" s="54"/>
      <c r="WKB345" s="54"/>
      <c r="WKC345" s="54"/>
      <c r="WKD345" s="54"/>
      <c r="WKE345" s="54"/>
      <c r="WKF345" s="54"/>
      <c r="WKG345" s="54"/>
      <c r="WKH345" s="54"/>
      <c r="WKI345" s="54"/>
      <c r="WKJ345" s="54"/>
      <c r="WKK345" s="54"/>
      <c r="WKL345" s="54"/>
      <c r="WKM345" s="54"/>
      <c r="WKN345" s="54"/>
      <c r="WKO345" s="54"/>
      <c r="WKP345" s="54"/>
      <c r="WKQ345" s="54"/>
      <c r="WKR345" s="54"/>
      <c r="WKS345" s="54"/>
      <c r="WKT345" s="54"/>
      <c r="WKU345" s="54"/>
      <c r="WKV345" s="54"/>
      <c r="WKW345" s="54"/>
      <c r="WKX345" s="54"/>
      <c r="WKY345" s="54"/>
      <c r="WKZ345" s="54"/>
      <c r="WLA345" s="54"/>
      <c r="WLB345" s="54"/>
      <c r="WLC345" s="54"/>
      <c r="WLD345" s="54"/>
      <c r="WLE345" s="54"/>
      <c r="WLF345" s="54"/>
      <c r="WLG345" s="54"/>
      <c r="WLH345" s="54"/>
      <c r="WLI345" s="54"/>
      <c r="WLJ345" s="54"/>
      <c r="WLK345" s="54"/>
      <c r="WLL345" s="54"/>
      <c r="WLM345" s="54"/>
      <c r="WLN345" s="54"/>
      <c r="WLO345" s="54"/>
      <c r="WLP345" s="54"/>
      <c r="WLQ345" s="54"/>
      <c r="WLR345" s="54"/>
      <c r="WLS345" s="54"/>
      <c r="WLT345" s="54"/>
      <c r="WLU345" s="54"/>
      <c r="WLV345" s="54"/>
      <c r="WLW345" s="54"/>
      <c r="WLX345" s="54"/>
      <c r="WLY345" s="54"/>
      <c r="WLZ345" s="54"/>
      <c r="WMA345" s="54"/>
      <c r="WMB345" s="54"/>
      <c r="WMC345" s="54"/>
      <c r="WMD345" s="54"/>
      <c r="WME345" s="54"/>
      <c r="WMF345" s="54"/>
      <c r="WMG345" s="54"/>
      <c r="WMH345" s="54"/>
      <c r="WMI345" s="54"/>
      <c r="WMJ345" s="54"/>
      <c r="WMK345" s="54"/>
      <c r="WML345" s="54"/>
      <c r="WMM345" s="54"/>
      <c r="WMN345" s="54"/>
      <c r="WMO345" s="54"/>
      <c r="WMP345" s="54"/>
      <c r="WMQ345" s="54"/>
      <c r="WMR345" s="54"/>
      <c r="WMS345" s="54"/>
      <c r="WMT345" s="54"/>
      <c r="WMU345" s="54"/>
      <c r="WMV345" s="54"/>
      <c r="WMW345" s="54"/>
      <c r="WMX345" s="54"/>
      <c r="WMY345" s="54"/>
      <c r="WMZ345" s="54"/>
      <c r="WNA345" s="54"/>
      <c r="WNB345" s="54"/>
      <c r="WNC345" s="54"/>
      <c r="WND345" s="54"/>
      <c r="WNE345" s="54"/>
      <c r="WNF345" s="54"/>
      <c r="WNG345" s="54"/>
      <c r="WNH345" s="54"/>
      <c r="WNI345" s="54"/>
      <c r="WNJ345" s="54"/>
      <c r="WNK345" s="54"/>
      <c r="WNL345" s="54"/>
      <c r="WNM345" s="54"/>
      <c r="WNN345" s="54"/>
      <c r="WNO345" s="54"/>
      <c r="WNP345" s="54"/>
      <c r="WNQ345" s="54"/>
      <c r="WNR345" s="54"/>
      <c r="WNS345" s="54"/>
      <c r="WNT345" s="54"/>
      <c r="WNU345" s="54"/>
      <c r="WNV345" s="54"/>
      <c r="WNW345" s="54"/>
      <c r="WNX345" s="54"/>
      <c r="WNY345" s="54"/>
      <c r="WNZ345" s="54"/>
      <c r="WOA345" s="54"/>
      <c r="WOB345" s="54"/>
      <c r="WOC345" s="54"/>
      <c r="WOD345" s="54"/>
      <c r="WOE345" s="54"/>
      <c r="WOF345" s="54"/>
      <c r="WOG345" s="54"/>
      <c r="WOH345" s="54"/>
      <c r="WOI345" s="54"/>
      <c r="WOJ345" s="54"/>
      <c r="WOK345" s="54"/>
      <c r="WOL345" s="54"/>
      <c r="WOM345" s="54"/>
      <c r="WON345" s="54"/>
      <c r="WOO345" s="54"/>
      <c r="WOP345" s="54"/>
      <c r="WOQ345" s="54"/>
      <c r="WOR345" s="54"/>
      <c r="WOS345" s="54"/>
      <c r="WOT345" s="54"/>
      <c r="WOU345" s="54"/>
      <c r="WOV345" s="54"/>
      <c r="WOW345" s="54"/>
      <c r="WOX345" s="54"/>
      <c r="WOY345" s="54"/>
      <c r="WOZ345" s="54"/>
      <c r="WPA345" s="54"/>
      <c r="WPB345" s="54"/>
      <c r="WPC345" s="54"/>
      <c r="WPD345" s="54"/>
      <c r="WPE345" s="54"/>
      <c r="WPF345" s="54"/>
      <c r="WPG345" s="54"/>
      <c r="WPH345" s="54"/>
      <c r="WPI345" s="54"/>
      <c r="WPJ345" s="54"/>
      <c r="WPK345" s="54"/>
      <c r="WPL345" s="54"/>
      <c r="WPM345" s="54"/>
      <c r="WPN345" s="54"/>
      <c r="WPO345" s="54"/>
      <c r="WPP345" s="54"/>
      <c r="WPQ345" s="54"/>
      <c r="WPR345" s="54"/>
      <c r="WPS345" s="54"/>
      <c r="WPT345" s="54"/>
      <c r="WPU345" s="54"/>
      <c r="WPV345" s="54"/>
      <c r="WPW345" s="54"/>
      <c r="WPX345" s="54"/>
      <c r="WPY345" s="54"/>
      <c r="WPZ345" s="54"/>
      <c r="WQA345" s="54"/>
      <c r="WQB345" s="54"/>
      <c r="WQC345" s="54"/>
      <c r="WQD345" s="54"/>
      <c r="WQE345" s="54"/>
      <c r="WQF345" s="54"/>
      <c r="WQG345" s="54"/>
      <c r="WQH345" s="54"/>
      <c r="WQI345" s="54"/>
      <c r="WQJ345" s="54"/>
      <c r="WQK345" s="54"/>
      <c r="WQL345" s="54"/>
      <c r="WQM345" s="54"/>
      <c r="WQN345" s="54"/>
      <c r="WQO345" s="54"/>
      <c r="WQP345" s="54"/>
      <c r="WQQ345" s="54"/>
      <c r="WQR345" s="54"/>
      <c r="WQS345" s="54"/>
      <c r="WQT345" s="54"/>
      <c r="WQU345" s="54"/>
      <c r="WQV345" s="54"/>
      <c r="WQW345" s="54"/>
      <c r="WQX345" s="54"/>
      <c r="WQY345" s="54"/>
      <c r="WQZ345" s="54"/>
      <c r="WRA345" s="54"/>
      <c r="WRB345" s="54"/>
      <c r="WRC345" s="54"/>
      <c r="WRD345" s="54"/>
      <c r="WRE345" s="54"/>
      <c r="WRF345" s="54"/>
      <c r="WRG345" s="54"/>
      <c r="WRH345" s="54"/>
      <c r="WRI345" s="54"/>
      <c r="WRJ345" s="54"/>
      <c r="WRK345" s="54"/>
      <c r="WRL345" s="54"/>
      <c r="WRM345" s="54"/>
      <c r="WRN345" s="54"/>
      <c r="WRO345" s="54"/>
      <c r="WRP345" s="54"/>
      <c r="WRQ345" s="54"/>
      <c r="WRR345" s="54"/>
      <c r="WRS345" s="54"/>
      <c r="WRT345" s="54"/>
      <c r="WRU345" s="54"/>
      <c r="WRV345" s="54"/>
      <c r="WRW345" s="54"/>
      <c r="WRX345" s="54"/>
      <c r="WRY345" s="54"/>
      <c r="WRZ345" s="54"/>
      <c r="WSA345" s="54"/>
      <c r="WSB345" s="54"/>
      <c r="WSC345" s="54"/>
      <c r="WSD345" s="54"/>
      <c r="WSE345" s="54"/>
      <c r="WSF345" s="54"/>
      <c r="WSG345" s="54"/>
      <c r="WSH345" s="54"/>
      <c r="WSI345" s="54"/>
      <c r="WSJ345" s="54"/>
      <c r="WSK345" s="54"/>
      <c r="WSL345" s="54"/>
      <c r="WSM345" s="54"/>
      <c r="WSN345" s="54"/>
      <c r="WSO345" s="54"/>
      <c r="WSP345" s="54"/>
      <c r="WSQ345" s="54"/>
      <c r="WSR345" s="54"/>
      <c r="WSS345" s="54"/>
      <c r="WST345" s="54"/>
      <c r="WSU345" s="54"/>
      <c r="WSV345" s="54"/>
      <c r="WSW345" s="54"/>
      <c r="WSX345" s="54"/>
      <c r="WSY345" s="54"/>
      <c r="WSZ345" s="54"/>
      <c r="WTA345" s="54"/>
      <c r="WTB345" s="54"/>
      <c r="WTC345" s="54"/>
      <c r="WTD345" s="54"/>
      <c r="WTE345" s="54"/>
      <c r="WTF345" s="54"/>
      <c r="WTG345" s="54"/>
      <c r="WTH345" s="54"/>
      <c r="WTI345" s="54"/>
      <c r="WTJ345" s="54"/>
      <c r="WTK345" s="54"/>
      <c r="WTL345" s="54"/>
      <c r="WTM345" s="54"/>
      <c r="WTN345" s="54"/>
      <c r="WTO345" s="54"/>
      <c r="WTP345" s="54"/>
      <c r="WTQ345" s="54"/>
      <c r="WTR345" s="54"/>
      <c r="WTS345" s="54"/>
      <c r="WTT345" s="54"/>
      <c r="WTU345" s="54"/>
      <c r="WTV345" s="54"/>
      <c r="WTW345" s="54"/>
      <c r="WTX345" s="54"/>
      <c r="WTY345" s="54"/>
      <c r="WTZ345" s="54"/>
      <c r="WUA345" s="54"/>
      <c r="WUB345" s="54"/>
      <c r="WUC345" s="54"/>
      <c r="WUD345" s="54"/>
      <c r="WUE345" s="54"/>
      <c r="WUF345" s="54"/>
      <c r="WUG345" s="54"/>
      <c r="WUH345" s="54"/>
      <c r="WUI345" s="54"/>
      <c r="WUJ345" s="54"/>
      <c r="WUK345" s="54"/>
      <c r="WUL345" s="54"/>
      <c r="WUM345" s="54"/>
      <c r="WUN345" s="54"/>
      <c r="WUO345" s="54"/>
      <c r="WUP345" s="54"/>
      <c r="WUQ345" s="54"/>
      <c r="WUR345" s="54"/>
      <c r="WUS345" s="54"/>
      <c r="WUT345" s="54"/>
      <c r="WUU345" s="54"/>
      <c r="WUV345" s="54"/>
      <c r="WUW345" s="54"/>
      <c r="WUX345" s="54"/>
      <c r="WUY345" s="54"/>
      <c r="WUZ345" s="54"/>
      <c r="WVA345" s="54"/>
      <c r="WVB345" s="54"/>
      <c r="WVC345" s="54"/>
      <c r="WVD345" s="54"/>
      <c r="WVE345" s="54"/>
      <c r="WVF345" s="54"/>
      <c r="WVG345" s="54"/>
      <c r="WVH345" s="54"/>
      <c r="WVI345" s="54"/>
      <c r="WVJ345" s="54"/>
      <c r="WVK345" s="54"/>
      <c r="WVL345" s="54"/>
      <c r="WVM345" s="54"/>
      <c r="WVN345" s="54"/>
      <c r="WVO345" s="54"/>
      <c r="WVP345" s="54"/>
      <c r="WVQ345" s="54"/>
      <c r="WVR345" s="54"/>
      <c r="WVS345" s="54"/>
      <c r="WVT345" s="54"/>
      <c r="WVU345" s="54"/>
      <c r="WVV345" s="54"/>
      <c r="WVW345" s="54"/>
      <c r="WVX345" s="54"/>
      <c r="WVY345" s="54"/>
      <c r="WVZ345" s="54"/>
      <c r="WWA345" s="54"/>
      <c r="WWB345" s="54"/>
      <c r="WWC345" s="54"/>
      <c r="WWD345" s="54"/>
      <c r="WWE345" s="54"/>
      <c r="WWF345" s="54"/>
      <c r="WWG345" s="54"/>
      <c r="WWH345" s="54"/>
      <c r="WWI345" s="54"/>
      <c r="WWJ345" s="54"/>
      <c r="WWK345" s="54"/>
      <c r="WWL345" s="54"/>
      <c r="WWM345" s="54"/>
      <c r="WWN345" s="54"/>
      <c r="WWO345" s="54"/>
      <c r="WWP345" s="54"/>
      <c r="WWQ345" s="54"/>
      <c r="WWR345" s="54"/>
      <c r="WWS345" s="54"/>
      <c r="WWT345" s="54"/>
      <c r="WWU345" s="54"/>
      <c r="WWV345" s="54"/>
      <c r="WWW345" s="54"/>
      <c r="WWX345" s="54"/>
      <c r="WWY345" s="54"/>
      <c r="WWZ345" s="54"/>
      <c r="WXA345" s="54"/>
      <c r="WXB345" s="54"/>
      <c r="WXC345" s="54"/>
      <c r="WXD345" s="54"/>
      <c r="WXE345" s="54"/>
      <c r="WXF345" s="54"/>
      <c r="WXG345" s="54"/>
      <c r="WXH345" s="54"/>
      <c r="WXI345" s="54"/>
      <c r="WXJ345" s="54"/>
      <c r="WXK345" s="54"/>
      <c r="WXL345" s="54"/>
      <c r="WXM345" s="54"/>
      <c r="WXN345" s="54"/>
      <c r="WXO345" s="54"/>
      <c r="WXP345" s="54"/>
      <c r="WXQ345" s="54"/>
      <c r="WXR345" s="54"/>
      <c r="WXS345" s="54"/>
      <c r="WXT345" s="54"/>
      <c r="WXU345" s="54"/>
      <c r="WXV345" s="54"/>
      <c r="WXW345" s="54"/>
      <c r="WXX345" s="54"/>
      <c r="WXY345" s="54"/>
      <c r="WXZ345" s="54"/>
      <c r="WYA345" s="54"/>
      <c r="WYB345" s="54"/>
      <c r="WYC345" s="54"/>
      <c r="WYD345" s="54"/>
      <c r="WYE345" s="54"/>
      <c r="WYF345" s="54"/>
      <c r="WYG345" s="54"/>
      <c r="WYH345" s="54"/>
      <c r="WYI345" s="54"/>
      <c r="WYJ345" s="54"/>
      <c r="WYK345" s="54"/>
      <c r="WYL345" s="54"/>
      <c r="WYM345" s="54"/>
      <c r="WYN345" s="54"/>
      <c r="WYO345" s="54"/>
      <c r="WYP345" s="54"/>
      <c r="WYQ345" s="54"/>
      <c r="WYR345" s="54"/>
      <c r="WYS345" s="54"/>
      <c r="WYT345" s="54"/>
      <c r="WYU345" s="54"/>
      <c r="WYV345" s="54"/>
      <c r="WYW345" s="54"/>
      <c r="WYX345" s="54"/>
      <c r="WYY345" s="54"/>
      <c r="WYZ345" s="54"/>
      <c r="WZA345" s="54"/>
      <c r="WZB345" s="54"/>
      <c r="WZC345" s="54"/>
      <c r="WZD345" s="54"/>
      <c r="WZE345" s="54"/>
      <c r="WZF345" s="54"/>
      <c r="WZG345" s="54"/>
      <c r="WZH345" s="54"/>
      <c r="WZI345" s="54"/>
      <c r="WZJ345" s="54"/>
      <c r="WZK345" s="54"/>
      <c r="WZL345" s="54"/>
      <c r="WZM345" s="54"/>
      <c r="WZN345" s="54"/>
      <c r="WZO345" s="54"/>
      <c r="WZP345" s="54"/>
      <c r="WZQ345" s="54"/>
      <c r="WZR345" s="54"/>
      <c r="WZS345" s="54"/>
      <c r="WZT345" s="54"/>
      <c r="WZU345" s="54"/>
      <c r="WZV345" s="54"/>
      <c r="WZW345" s="54"/>
      <c r="WZX345" s="54"/>
      <c r="WZY345" s="54"/>
      <c r="WZZ345" s="54"/>
      <c r="XAA345" s="54"/>
      <c r="XAB345" s="54"/>
      <c r="XAC345" s="54"/>
      <c r="XAD345" s="54"/>
      <c r="XAE345" s="54"/>
      <c r="XAF345" s="54"/>
      <c r="XAG345" s="54"/>
      <c r="XAH345" s="54"/>
      <c r="XAI345" s="54"/>
      <c r="XAJ345" s="54"/>
      <c r="XAK345" s="54"/>
      <c r="XAL345" s="54"/>
      <c r="XAM345" s="54"/>
      <c r="XAN345" s="54"/>
      <c r="XAO345" s="54"/>
      <c r="XAP345" s="54"/>
      <c r="XAQ345" s="54"/>
      <c r="XAR345" s="54"/>
      <c r="XAS345" s="54"/>
      <c r="XAT345" s="54"/>
      <c r="XAU345" s="54"/>
      <c r="XAV345" s="54"/>
      <c r="XAW345" s="54"/>
      <c r="XAX345" s="54"/>
      <c r="XAY345" s="54"/>
      <c r="XAZ345" s="54"/>
      <c r="XBA345" s="54"/>
      <c r="XBB345" s="54"/>
      <c r="XBC345" s="54"/>
      <c r="XBD345" s="54"/>
      <c r="XBE345" s="54"/>
      <c r="XBF345" s="54"/>
      <c r="XBG345" s="54"/>
      <c r="XBH345" s="54"/>
      <c r="XBI345" s="54"/>
      <c r="XBJ345" s="54"/>
      <c r="XBK345" s="54"/>
      <c r="XBL345" s="54"/>
      <c r="XBM345" s="54"/>
      <c r="XBN345" s="54"/>
      <c r="XBO345" s="54"/>
      <c r="XBP345" s="54"/>
      <c r="XBQ345" s="54"/>
      <c r="XBR345" s="54"/>
      <c r="XBS345" s="54"/>
      <c r="XBT345" s="54"/>
      <c r="XBU345" s="54"/>
      <c r="XBV345" s="54"/>
      <c r="XBW345" s="54"/>
      <c r="XBX345" s="54"/>
      <c r="XBY345" s="54"/>
      <c r="XBZ345" s="54"/>
      <c r="XCA345" s="54"/>
      <c r="XCB345" s="54"/>
      <c r="XCC345" s="54"/>
      <c r="XCD345" s="54"/>
      <c r="XCE345" s="54"/>
      <c r="XCF345" s="54"/>
      <c r="XCG345" s="54"/>
      <c r="XCH345" s="54"/>
      <c r="XCI345" s="54"/>
      <c r="XCJ345" s="54"/>
      <c r="XCK345" s="54"/>
      <c r="XCL345" s="54"/>
      <c r="XCM345" s="54"/>
      <c r="XCN345" s="54"/>
      <c r="XCO345" s="54"/>
      <c r="XCP345" s="54"/>
      <c r="XCQ345" s="54"/>
      <c r="XCR345" s="54"/>
      <c r="XCS345" s="54"/>
      <c r="XCT345" s="54"/>
      <c r="XCU345" s="54"/>
      <c r="XCV345" s="54"/>
      <c r="XCW345" s="54"/>
      <c r="XCX345" s="54"/>
      <c r="XCY345" s="54"/>
      <c r="XCZ345" s="54"/>
      <c r="XDA345" s="54"/>
      <c r="XDB345" s="54"/>
      <c r="XDC345" s="54"/>
      <c r="XDD345" s="54"/>
      <c r="XDE345" s="54"/>
      <c r="XDF345" s="54"/>
      <c r="XDG345" s="54"/>
      <c r="XDH345" s="54"/>
      <c r="XDI345" s="54"/>
      <c r="XDJ345" s="54"/>
      <c r="XDK345" s="54"/>
      <c r="XDL345" s="54"/>
      <c r="XDM345" s="54"/>
      <c r="XDN345" s="54"/>
      <c r="XDO345" s="54"/>
      <c r="XDP345" s="54"/>
      <c r="XDQ345" s="54"/>
      <c r="XDR345" s="54"/>
      <c r="XDS345" s="54"/>
      <c r="XDT345" s="54"/>
      <c r="XDU345" s="54"/>
      <c r="XDV345" s="54"/>
      <c r="XDW345" s="54"/>
      <c r="XDX345" s="54"/>
      <c r="XDY345" s="54"/>
      <c r="XDZ345" s="54"/>
      <c r="XEA345" s="54"/>
      <c r="XEB345" s="54"/>
      <c r="XEC345" s="54"/>
      <c r="XED345" s="54"/>
      <c r="XEE345" s="54"/>
      <c r="XEF345" s="54"/>
      <c r="XEG345" s="54"/>
      <c r="XEH345" s="54"/>
      <c r="XEI345" s="54"/>
      <c r="XEJ345" s="54"/>
      <c r="XEK345" s="54"/>
      <c r="XEL345" s="54"/>
      <c r="XEM345" s="54"/>
      <c r="XEN345" s="54"/>
      <c r="XEO345" s="54"/>
      <c r="XEP345" s="54"/>
      <c r="XEQ345" s="54"/>
      <c r="XER345" s="54"/>
      <c r="XES345" s="54"/>
      <c r="XET345" s="54"/>
      <c r="XEU345" s="54"/>
      <c r="XEV345" s="54"/>
      <c r="XEW345" s="54"/>
      <c r="XEX345" s="54"/>
      <c r="XEY345" s="54"/>
    </row>
    <row r="346" s="29" customFormat="1" ht="24.95" customHeight="1" spans="1:16379">
      <c r="A346" s="44" t="s">
        <v>348</v>
      </c>
      <c r="B346" s="43"/>
      <c r="C346" s="43"/>
      <c r="D346" s="45"/>
      <c r="IR346" s="54"/>
      <c r="IS346" s="54"/>
      <c r="IT346" s="54"/>
      <c r="IU346" s="54"/>
      <c r="IV346" s="54"/>
      <c r="IW346" s="54"/>
      <c r="IX346" s="54"/>
      <c r="IY346" s="54"/>
      <c r="IZ346" s="54"/>
      <c r="JA346" s="54"/>
      <c r="JB346" s="54"/>
      <c r="JC346" s="54"/>
      <c r="JD346" s="54"/>
      <c r="JE346" s="54"/>
      <c r="JF346" s="54"/>
      <c r="JG346" s="54"/>
      <c r="JH346" s="54"/>
      <c r="JI346" s="54"/>
      <c r="JJ346" s="54"/>
      <c r="JK346" s="54"/>
      <c r="JL346" s="54"/>
      <c r="JM346" s="54"/>
      <c r="JN346" s="54"/>
      <c r="JO346" s="54"/>
      <c r="JP346" s="54"/>
      <c r="JQ346" s="54"/>
      <c r="JR346" s="54"/>
      <c r="JS346" s="54"/>
      <c r="JT346" s="54"/>
      <c r="JU346" s="54"/>
      <c r="JV346" s="54"/>
      <c r="JW346" s="54"/>
      <c r="JX346" s="54"/>
      <c r="JY346" s="54"/>
      <c r="JZ346" s="54"/>
      <c r="KA346" s="54"/>
      <c r="KB346" s="54"/>
      <c r="KC346" s="54"/>
      <c r="KD346" s="54"/>
      <c r="KE346" s="54"/>
      <c r="KF346" s="54"/>
      <c r="KG346" s="54"/>
      <c r="KH346" s="54"/>
      <c r="KI346" s="54"/>
      <c r="KJ346" s="54"/>
      <c r="KK346" s="54"/>
      <c r="KL346" s="54"/>
      <c r="KM346" s="54"/>
      <c r="KN346" s="54"/>
      <c r="KO346" s="54"/>
      <c r="KP346" s="54"/>
      <c r="KQ346" s="54"/>
      <c r="KR346" s="54"/>
      <c r="KS346" s="54"/>
      <c r="KT346" s="54"/>
      <c r="KU346" s="54"/>
      <c r="KV346" s="54"/>
      <c r="KW346" s="54"/>
      <c r="KX346" s="54"/>
      <c r="KY346" s="54"/>
      <c r="KZ346" s="54"/>
      <c r="LA346" s="54"/>
      <c r="LB346" s="54"/>
      <c r="LC346" s="54"/>
      <c r="LD346" s="54"/>
      <c r="LE346" s="54"/>
      <c r="LF346" s="54"/>
      <c r="LG346" s="54"/>
      <c r="LH346" s="54"/>
      <c r="LI346" s="54"/>
      <c r="LJ346" s="54"/>
      <c r="LK346" s="54"/>
      <c r="LL346" s="54"/>
      <c r="LM346" s="54"/>
      <c r="LN346" s="54"/>
      <c r="LO346" s="54"/>
      <c r="LP346" s="54"/>
      <c r="LQ346" s="54"/>
      <c r="LR346" s="54"/>
      <c r="LS346" s="54"/>
      <c r="LT346" s="54"/>
      <c r="LU346" s="54"/>
      <c r="LV346" s="54"/>
      <c r="LW346" s="54"/>
      <c r="LX346" s="54"/>
      <c r="LY346" s="54"/>
      <c r="LZ346" s="54"/>
      <c r="MA346" s="54"/>
      <c r="MB346" s="54"/>
      <c r="MC346" s="54"/>
      <c r="MD346" s="54"/>
      <c r="ME346" s="54"/>
      <c r="MF346" s="54"/>
      <c r="MG346" s="54"/>
      <c r="MH346" s="54"/>
      <c r="MI346" s="54"/>
      <c r="MJ346" s="54"/>
      <c r="MK346" s="54"/>
      <c r="ML346" s="54"/>
      <c r="MM346" s="54"/>
      <c r="MN346" s="54"/>
      <c r="MO346" s="54"/>
      <c r="MP346" s="54"/>
      <c r="MQ346" s="54"/>
      <c r="MR346" s="54"/>
      <c r="MS346" s="54"/>
      <c r="MT346" s="54"/>
      <c r="MU346" s="54"/>
      <c r="MV346" s="54"/>
      <c r="MW346" s="54"/>
      <c r="MX346" s="54"/>
      <c r="MY346" s="54"/>
      <c r="MZ346" s="54"/>
      <c r="NA346" s="54"/>
      <c r="NB346" s="54"/>
      <c r="NC346" s="54"/>
      <c r="ND346" s="54"/>
      <c r="NE346" s="54"/>
      <c r="NF346" s="54"/>
      <c r="NG346" s="54"/>
      <c r="NH346" s="54"/>
      <c r="NI346" s="54"/>
      <c r="NJ346" s="54"/>
      <c r="NK346" s="54"/>
      <c r="NL346" s="54"/>
      <c r="NM346" s="54"/>
      <c r="NN346" s="54"/>
      <c r="NO346" s="54"/>
      <c r="NP346" s="54"/>
      <c r="NQ346" s="54"/>
      <c r="NR346" s="54"/>
      <c r="NS346" s="54"/>
      <c r="NT346" s="54"/>
      <c r="NU346" s="54"/>
      <c r="NV346" s="54"/>
      <c r="NW346" s="54"/>
      <c r="NX346" s="54"/>
      <c r="NY346" s="54"/>
      <c r="NZ346" s="54"/>
      <c r="OA346" s="54"/>
      <c r="OB346" s="54"/>
      <c r="OC346" s="54"/>
      <c r="OD346" s="54"/>
      <c r="OE346" s="54"/>
      <c r="OF346" s="54"/>
      <c r="OG346" s="54"/>
      <c r="OH346" s="54"/>
      <c r="OI346" s="54"/>
      <c r="OJ346" s="54"/>
      <c r="OK346" s="54"/>
      <c r="OL346" s="54"/>
      <c r="OM346" s="54"/>
      <c r="ON346" s="54"/>
      <c r="OO346" s="54"/>
      <c r="OP346" s="54"/>
      <c r="OQ346" s="54"/>
      <c r="OR346" s="54"/>
      <c r="OS346" s="54"/>
      <c r="OT346" s="54"/>
      <c r="OU346" s="54"/>
      <c r="OV346" s="54"/>
      <c r="OW346" s="54"/>
      <c r="OX346" s="54"/>
      <c r="OY346" s="54"/>
      <c r="OZ346" s="54"/>
      <c r="PA346" s="54"/>
      <c r="PB346" s="54"/>
      <c r="PC346" s="54"/>
      <c r="PD346" s="54"/>
      <c r="PE346" s="54"/>
      <c r="PF346" s="54"/>
      <c r="PG346" s="54"/>
      <c r="PH346" s="54"/>
      <c r="PI346" s="54"/>
      <c r="PJ346" s="54"/>
      <c r="PK346" s="54"/>
      <c r="PL346" s="54"/>
      <c r="PM346" s="54"/>
      <c r="PN346" s="54"/>
      <c r="PO346" s="54"/>
      <c r="PP346" s="54"/>
      <c r="PQ346" s="54"/>
      <c r="PR346" s="54"/>
      <c r="PS346" s="54"/>
      <c r="PT346" s="54"/>
      <c r="PU346" s="54"/>
      <c r="PV346" s="54"/>
      <c r="PW346" s="54"/>
      <c r="PX346" s="54"/>
      <c r="PY346" s="54"/>
      <c r="PZ346" s="54"/>
      <c r="QA346" s="54"/>
      <c r="QB346" s="54"/>
      <c r="QC346" s="54"/>
      <c r="QD346" s="54"/>
      <c r="QE346" s="54"/>
      <c r="QF346" s="54"/>
      <c r="QG346" s="54"/>
      <c r="QH346" s="54"/>
      <c r="QI346" s="54"/>
      <c r="QJ346" s="54"/>
      <c r="QK346" s="54"/>
      <c r="QL346" s="54"/>
      <c r="QM346" s="54"/>
      <c r="QN346" s="54"/>
      <c r="QO346" s="54"/>
      <c r="QP346" s="54"/>
      <c r="QQ346" s="54"/>
      <c r="QR346" s="54"/>
      <c r="QS346" s="54"/>
      <c r="QT346" s="54"/>
      <c r="QU346" s="54"/>
      <c r="QV346" s="54"/>
      <c r="QW346" s="54"/>
      <c r="QX346" s="54"/>
      <c r="QY346" s="54"/>
      <c r="QZ346" s="54"/>
      <c r="RA346" s="54"/>
      <c r="RB346" s="54"/>
      <c r="RC346" s="54"/>
      <c r="RD346" s="54"/>
      <c r="RE346" s="54"/>
      <c r="RF346" s="54"/>
      <c r="RG346" s="54"/>
      <c r="RH346" s="54"/>
      <c r="RI346" s="54"/>
      <c r="RJ346" s="54"/>
      <c r="RK346" s="54"/>
      <c r="RL346" s="54"/>
      <c r="RM346" s="54"/>
      <c r="RN346" s="54"/>
      <c r="RO346" s="54"/>
      <c r="RP346" s="54"/>
      <c r="RQ346" s="54"/>
      <c r="RR346" s="54"/>
      <c r="RS346" s="54"/>
      <c r="RT346" s="54"/>
      <c r="RU346" s="54"/>
      <c r="RV346" s="54"/>
      <c r="RW346" s="54"/>
      <c r="RX346" s="54"/>
      <c r="RY346" s="54"/>
      <c r="RZ346" s="54"/>
      <c r="SA346" s="54"/>
      <c r="SB346" s="54"/>
      <c r="SC346" s="54"/>
      <c r="SD346" s="54"/>
      <c r="SE346" s="54"/>
      <c r="SF346" s="54"/>
      <c r="SG346" s="54"/>
      <c r="SH346" s="54"/>
      <c r="SI346" s="54"/>
      <c r="SJ346" s="54"/>
      <c r="SK346" s="54"/>
      <c r="SL346" s="54"/>
      <c r="SM346" s="54"/>
      <c r="SN346" s="54"/>
      <c r="SO346" s="54"/>
      <c r="SP346" s="54"/>
      <c r="SQ346" s="54"/>
      <c r="SR346" s="54"/>
      <c r="SS346" s="54"/>
      <c r="ST346" s="54"/>
      <c r="SU346" s="54"/>
      <c r="SV346" s="54"/>
      <c r="SW346" s="54"/>
      <c r="SX346" s="54"/>
      <c r="SY346" s="54"/>
      <c r="SZ346" s="54"/>
      <c r="TA346" s="54"/>
      <c r="TB346" s="54"/>
      <c r="TC346" s="54"/>
      <c r="TD346" s="54"/>
      <c r="TE346" s="54"/>
      <c r="TF346" s="54"/>
      <c r="TG346" s="54"/>
      <c r="TH346" s="54"/>
      <c r="TI346" s="54"/>
      <c r="TJ346" s="54"/>
      <c r="TK346" s="54"/>
      <c r="TL346" s="54"/>
      <c r="TM346" s="54"/>
      <c r="TN346" s="54"/>
      <c r="TO346" s="54"/>
      <c r="TP346" s="54"/>
      <c r="TQ346" s="54"/>
      <c r="TR346" s="54"/>
      <c r="TS346" s="54"/>
      <c r="TT346" s="54"/>
      <c r="TU346" s="54"/>
      <c r="TV346" s="54"/>
      <c r="TW346" s="54"/>
      <c r="TX346" s="54"/>
      <c r="TY346" s="54"/>
      <c r="TZ346" s="54"/>
      <c r="UA346" s="54"/>
      <c r="UB346" s="54"/>
      <c r="UC346" s="54"/>
      <c r="UD346" s="54"/>
      <c r="UE346" s="54"/>
      <c r="UF346" s="54"/>
      <c r="UG346" s="54"/>
      <c r="UH346" s="54"/>
      <c r="UI346" s="54"/>
      <c r="UJ346" s="54"/>
      <c r="UK346" s="54"/>
      <c r="UL346" s="54"/>
      <c r="UM346" s="54"/>
      <c r="UN346" s="54"/>
      <c r="UO346" s="54"/>
      <c r="UP346" s="54"/>
      <c r="UQ346" s="54"/>
      <c r="UR346" s="54"/>
      <c r="US346" s="54"/>
      <c r="UT346" s="54"/>
      <c r="UU346" s="54"/>
      <c r="UV346" s="54"/>
      <c r="UW346" s="54"/>
      <c r="UX346" s="54"/>
      <c r="UY346" s="54"/>
      <c r="UZ346" s="54"/>
      <c r="VA346" s="54"/>
      <c r="VB346" s="54"/>
      <c r="VC346" s="54"/>
      <c r="VD346" s="54"/>
      <c r="VE346" s="54"/>
      <c r="VF346" s="54"/>
      <c r="VG346" s="54"/>
      <c r="VH346" s="54"/>
      <c r="VI346" s="54"/>
      <c r="VJ346" s="54"/>
      <c r="VK346" s="54"/>
      <c r="VL346" s="54"/>
      <c r="VM346" s="54"/>
      <c r="VN346" s="54"/>
      <c r="VO346" s="54"/>
      <c r="VP346" s="54"/>
      <c r="VQ346" s="54"/>
      <c r="VR346" s="54"/>
      <c r="VS346" s="54"/>
      <c r="VT346" s="54"/>
      <c r="VU346" s="54"/>
      <c r="VV346" s="54"/>
      <c r="VW346" s="54"/>
      <c r="VX346" s="54"/>
      <c r="VY346" s="54"/>
      <c r="VZ346" s="54"/>
      <c r="WA346" s="54"/>
      <c r="WB346" s="54"/>
      <c r="WC346" s="54"/>
      <c r="WD346" s="54"/>
      <c r="WE346" s="54"/>
      <c r="WF346" s="54"/>
      <c r="WG346" s="54"/>
      <c r="WH346" s="54"/>
      <c r="WI346" s="54"/>
      <c r="WJ346" s="54"/>
      <c r="WK346" s="54"/>
      <c r="WL346" s="54"/>
      <c r="WM346" s="54"/>
      <c r="WN346" s="54"/>
      <c r="WO346" s="54"/>
      <c r="WP346" s="54"/>
      <c r="WQ346" s="54"/>
      <c r="WR346" s="54"/>
      <c r="WS346" s="54"/>
      <c r="WT346" s="54"/>
      <c r="WU346" s="54"/>
      <c r="WV346" s="54"/>
      <c r="WW346" s="54"/>
      <c r="WX346" s="54"/>
      <c r="WY346" s="54"/>
      <c r="WZ346" s="54"/>
      <c r="XA346" s="54"/>
      <c r="XB346" s="54"/>
      <c r="XC346" s="54"/>
      <c r="XD346" s="54"/>
      <c r="XE346" s="54"/>
      <c r="XF346" s="54"/>
      <c r="XG346" s="54"/>
      <c r="XH346" s="54"/>
      <c r="XI346" s="54"/>
      <c r="XJ346" s="54"/>
      <c r="XK346" s="54"/>
      <c r="XL346" s="54"/>
      <c r="XM346" s="54"/>
      <c r="XN346" s="54"/>
      <c r="XO346" s="54"/>
      <c r="XP346" s="54"/>
      <c r="XQ346" s="54"/>
      <c r="XR346" s="54"/>
      <c r="XS346" s="54"/>
      <c r="XT346" s="54"/>
      <c r="XU346" s="54"/>
      <c r="XV346" s="54"/>
      <c r="XW346" s="54"/>
      <c r="XX346" s="54"/>
      <c r="XY346" s="54"/>
      <c r="XZ346" s="54"/>
      <c r="YA346" s="54"/>
      <c r="YB346" s="54"/>
      <c r="YC346" s="54"/>
      <c r="YD346" s="54"/>
      <c r="YE346" s="54"/>
      <c r="YF346" s="54"/>
      <c r="YG346" s="54"/>
      <c r="YH346" s="54"/>
      <c r="YI346" s="54"/>
      <c r="YJ346" s="54"/>
      <c r="YK346" s="54"/>
      <c r="YL346" s="54"/>
      <c r="YM346" s="54"/>
      <c r="YN346" s="54"/>
      <c r="YO346" s="54"/>
      <c r="YP346" s="54"/>
      <c r="YQ346" s="54"/>
      <c r="YR346" s="54"/>
      <c r="YS346" s="54"/>
      <c r="YT346" s="54"/>
      <c r="YU346" s="54"/>
      <c r="YV346" s="54"/>
      <c r="YW346" s="54"/>
      <c r="YX346" s="54"/>
      <c r="YY346" s="54"/>
      <c r="YZ346" s="54"/>
      <c r="ZA346" s="54"/>
      <c r="ZB346" s="54"/>
      <c r="ZC346" s="54"/>
      <c r="ZD346" s="54"/>
      <c r="ZE346" s="54"/>
      <c r="ZF346" s="54"/>
      <c r="ZG346" s="54"/>
      <c r="ZH346" s="54"/>
      <c r="ZI346" s="54"/>
      <c r="ZJ346" s="54"/>
      <c r="ZK346" s="54"/>
      <c r="ZL346" s="54"/>
      <c r="ZM346" s="54"/>
      <c r="ZN346" s="54"/>
      <c r="ZO346" s="54"/>
      <c r="ZP346" s="54"/>
      <c r="ZQ346" s="54"/>
      <c r="ZR346" s="54"/>
      <c r="ZS346" s="54"/>
      <c r="ZT346" s="54"/>
      <c r="ZU346" s="54"/>
      <c r="ZV346" s="54"/>
      <c r="ZW346" s="54"/>
      <c r="ZX346" s="54"/>
      <c r="ZY346" s="54"/>
      <c r="ZZ346" s="54"/>
      <c r="AAA346" s="54"/>
      <c r="AAB346" s="54"/>
      <c r="AAC346" s="54"/>
      <c r="AAD346" s="54"/>
      <c r="AAE346" s="54"/>
      <c r="AAF346" s="54"/>
      <c r="AAG346" s="54"/>
      <c r="AAH346" s="54"/>
      <c r="AAI346" s="54"/>
      <c r="AAJ346" s="54"/>
      <c r="AAK346" s="54"/>
      <c r="AAL346" s="54"/>
      <c r="AAM346" s="54"/>
      <c r="AAN346" s="54"/>
      <c r="AAO346" s="54"/>
      <c r="AAP346" s="54"/>
      <c r="AAQ346" s="54"/>
      <c r="AAR346" s="54"/>
      <c r="AAS346" s="54"/>
      <c r="AAT346" s="54"/>
      <c r="AAU346" s="54"/>
      <c r="AAV346" s="54"/>
      <c r="AAW346" s="54"/>
      <c r="AAX346" s="54"/>
      <c r="AAY346" s="54"/>
      <c r="AAZ346" s="54"/>
      <c r="ABA346" s="54"/>
      <c r="ABB346" s="54"/>
      <c r="ABC346" s="54"/>
      <c r="ABD346" s="54"/>
      <c r="ABE346" s="54"/>
      <c r="ABF346" s="54"/>
      <c r="ABG346" s="54"/>
      <c r="ABH346" s="54"/>
      <c r="ABI346" s="54"/>
      <c r="ABJ346" s="54"/>
      <c r="ABK346" s="54"/>
      <c r="ABL346" s="54"/>
      <c r="ABM346" s="54"/>
      <c r="ABN346" s="54"/>
      <c r="ABO346" s="54"/>
      <c r="ABP346" s="54"/>
      <c r="ABQ346" s="54"/>
      <c r="ABR346" s="54"/>
      <c r="ABS346" s="54"/>
      <c r="ABT346" s="54"/>
      <c r="ABU346" s="54"/>
      <c r="ABV346" s="54"/>
      <c r="ABW346" s="54"/>
      <c r="ABX346" s="54"/>
      <c r="ABY346" s="54"/>
      <c r="ABZ346" s="54"/>
      <c r="ACA346" s="54"/>
      <c r="ACB346" s="54"/>
      <c r="ACC346" s="54"/>
      <c r="ACD346" s="54"/>
      <c r="ACE346" s="54"/>
      <c r="ACF346" s="54"/>
      <c r="ACG346" s="54"/>
      <c r="ACH346" s="54"/>
      <c r="ACI346" s="54"/>
      <c r="ACJ346" s="54"/>
      <c r="ACK346" s="54"/>
      <c r="ACL346" s="54"/>
      <c r="ACM346" s="54"/>
      <c r="ACN346" s="54"/>
      <c r="ACO346" s="54"/>
      <c r="ACP346" s="54"/>
      <c r="ACQ346" s="54"/>
      <c r="ACR346" s="54"/>
      <c r="ACS346" s="54"/>
      <c r="ACT346" s="54"/>
      <c r="ACU346" s="54"/>
      <c r="ACV346" s="54"/>
      <c r="ACW346" s="54"/>
      <c r="ACX346" s="54"/>
      <c r="ACY346" s="54"/>
      <c r="ACZ346" s="54"/>
      <c r="ADA346" s="54"/>
      <c r="ADB346" s="54"/>
      <c r="ADC346" s="54"/>
      <c r="ADD346" s="54"/>
      <c r="ADE346" s="54"/>
      <c r="ADF346" s="54"/>
      <c r="ADG346" s="54"/>
      <c r="ADH346" s="54"/>
      <c r="ADI346" s="54"/>
      <c r="ADJ346" s="54"/>
      <c r="ADK346" s="54"/>
      <c r="ADL346" s="54"/>
      <c r="ADM346" s="54"/>
      <c r="ADN346" s="54"/>
      <c r="ADO346" s="54"/>
      <c r="ADP346" s="54"/>
      <c r="ADQ346" s="54"/>
      <c r="ADR346" s="54"/>
      <c r="ADS346" s="54"/>
      <c r="ADT346" s="54"/>
      <c r="ADU346" s="54"/>
      <c r="ADV346" s="54"/>
      <c r="ADW346" s="54"/>
      <c r="ADX346" s="54"/>
      <c r="ADY346" s="54"/>
      <c r="ADZ346" s="54"/>
      <c r="AEA346" s="54"/>
      <c r="AEB346" s="54"/>
      <c r="AEC346" s="54"/>
      <c r="AED346" s="54"/>
      <c r="AEE346" s="54"/>
      <c r="AEF346" s="54"/>
      <c r="AEG346" s="54"/>
      <c r="AEH346" s="54"/>
      <c r="AEI346" s="54"/>
      <c r="AEJ346" s="54"/>
      <c r="AEK346" s="54"/>
      <c r="AEL346" s="54"/>
      <c r="AEM346" s="54"/>
      <c r="AEN346" s="54"/>
      <c r="AEO346" s="54"/>
      <c r="AEP346" s="54"/>
      <c r="AEQ346" s="54"/>
      <c r="AER346" s="54"/>
      <c r="AES346" s="54"/>
      <c r="AET346" s="54"/>
      <c r="AEU346" s="54"/>
      <c r="AEV346" s="54"/>
      <c r="AEW346" s="54"/>
      <c r="AEX346" s="54"/>
      <c r="AEY346" s="54"/>
      <c r="AEZ346" s="54"/>
      <c r="AFA346" s="54"/>
      <c r="AFB346" s="54"/>
      <c r="AFC346" s="54"/>
      <c r="AFD346" s="54"/>
      <c r="AFE346" s="54"/>
      <c r="AFF346" s="54"/>
      <c r="AFG346" s="54"/>
      <c r="AFH346" s="54"/>
      <c r="AFI346" s="54"/>
      <c r="AFJ346" s="54"/>
      <c r="AFK346" s="54"/>
      <c r="AFL346" s="54"/>
      <c r="AFM346" s="54"/>
      <c r="AFN346" s="54"/>
      <c r="AFO346" s="54"/>
      <c r="AFP346" s="54"/>
      <c r="AFQ346" s="54"/>
      <c r="AFR346" s="54"/>
      <c r="AFS346" s="54"/>
      <c r="AFT346" s="54"/>
      <c r="AFU346" s="54"/>
      <c r="AFV346" s="54"/>
      <c r="AFW346" s="54"/>
      <c r="AFX346" s="54"/>
      <c r="AFY346" s="54"/>
      <c r="AFZ346" s="54"/>
      <c r="AGA346" s="54"/>
      <c r="AGB346" s="54"/>
      <c r="AGC346" s="54"/>
      <c r="AGD346" s="54"/>
      <c r="AGE346" s="54"/>
      <c r="AGF346" s="54"/>
      <c r="AGG346" s="54"/>
      <c r="AGH346" s="54"/>
      <c r="AGI346" s="54"/>
      <c r="AGJ346" s="54"/>
      <c r="AGK346" s="54"/>
      <c r="AGL346" s="54"/>
      <c r="AGM346" s="54"/>
      <c r="AGN346" s="54"/>
      <c r="AGO346" s="54"/>
      <c r="AGP346" s="54"/>
      <c r="AGQ346" s="54"/>
      <c r="AGR346" s="54"/>
      <c r="AGS346" s="54"/>
      <c r="AGT346" s="54"/>
      <c r="AGU346" s="54"/>
      <c r="AGV346" s="54"/>
      <c r="AGW346" s="54"/>
      <c r="AGX346" s="54"/>
      <c r="AGY346" s="54"/>
      <c r="AGZ346" s="54"/>
      <c r="AHA346" s="54"/>
      <c r="AHB346" s="54"/>
      <c r="AHC346" s="54"/>
      <c r="AHD346" s="54"/>
      <c r="AHE346" s="54"/>
      <c r="AHF346" s="54"/>
      <c r="AHG346" s="54"/>
      <c r="AHH346" s="54"/>
      <c r="AHI346" s="54"/>
      <c r="AHJ346" s="54"/>
      <c r="AHK346" s="54"/>
      <c r="AHL346" s="54"/>
      <c r="AHM346" s="54"/>
      <c r="AHN346" s="54"/>
      <c r="AHO346" s="54"/>
      <c r="AHP346" s="54"/>
      <c r="AHQ346" s="54"/>
      <c r="AHR346" s="54"/>
      <c r="AHS346" s="54"/>
      <c r="AHT346" s="54"/>
      <c r="AHU346" s="54"/>
      <c r="AHV346" s="54"/>
      <c r="AHW346" s="54"/>
      <c r="AHX346" s="54"/>
      <c r="AHY346" s="54"/>
      <c r="AHZ346" s="54"/>
      <c r="AIA346" s="54"/>
      <c r="AIB346" s="54"/>
      <c r="AIC346" s="54"/>
      <c r="AID346" s="54"/>
      <c r="AIE346" s="54"/>
      <c r="AIF346" s="54"/>
      <c r="AIG346" s="54"/>
      <c r="AIH346" s="54"/>
      <c r="AII346" s="54"/>
      <c r="AIJ346" s="54"/>
      <c r="AIK346" s="54"/>
      <c r="AIL346" s="54"/>
      <c r="AIM346" s="54"/>
      <c r="AIN346" s="54"/>
      <c r="AIO346" s="54"/>
      <c r="AIP346" s="54"/>
      <c r="AIQ346" s="54"/>
      <c r="AIR346" s="54"/>
      <c r="AIS346" s="54"/>
      <c r="AIT346" s="54"/>
      <c r="AIU346" s="54"/>
      <c r="AIV346" s="54"/>
      <c r="AIW346" s="54"/>
      <c r="AIX346" s="54"/>
      <c r="AIY346" s="54"/>
      <c r="AIZ346" s="54"/>
      <c r="AJA346" s="54"/>
      <c r="AJB346" s="54"/>
      <c r="AJC346" s="54"/>
      <c r="AJD346" s="54"/>
      <c r="AJE346" s="54"/>
      <c r="AJF346" s="54"/>
      <c r="AJG346" s="54"/>
      <c r="AJH346" s="54"/>
      <c r="AJI346" s="54"/>
      <c r="AJJ346" s="54"/>
      <c r="AJK346" s="54"/>
      <c r="AJL346" s="54"/>
      <c r="AJM346" s="54"/>
      <c r="AJN346" s="54"/>
      <c r="AJO346" s="54"/>
      <c r="AJP346" s="54"/>
      <c r="AJQ346" s="54"/>
      <c r="AJR346" s="54"/>
      <c r="AJS346" s="54"/>
      <c r="AJT346" s="54"/>
      <c r="AJU346" s="54"/>
      <c r="AJV346" s="54"/>
      <c r="AJW346" s="54"/>
      <c r="AJX346" s="54"/>
      <c r="AJY346" s="54"/>
      <c r="AJZ346" s="54"/>
      <c r="AKA346" s="54"/>
      <c r="AKB346" s="54"/>
      <c r="AKC346" s="54"/>
      <c r="AKD346" s="54"/>
      <c r="AKE346" s="54"/>
      <c r="AKF346" s="54"/>
      <c r="AKG346" s="54"/>
      <c r="AKH346" s="54"/>
      <c r="AKI346" s="54"/>
      <c r="AKJ346" s="54"/>
      <c r="AKK346" s="54"/>
      <c r="AKL346" s="54"/>
      <c r="AKM346" s="54"/>
      <c r="AKN346" s="54"/>
      <c r="AKO346" s="54"/>
      <c r="AKP346" s="54"/>
      <c r="AKQ346" s="54"/>
      <c r="AKR346" s="54"/>
      <c r="AKS346" s="54"/>
      <c r="AKT346" s="54"/>
      <c r="AKU346" s="54"/>
      <c r="AKV346" s="54"/>
      <c r="AKW346" s="54"/>
      <c r="AKX346" s="54"/>
      <c r="AKY346" s="54"/>
      <c r="AKZ346" s="54"/>
      <c r="ALA346" s="54"/>
      <c r="ALB346" s="54"/>
      <c r="ALC346" s="54"/>
      <c r="ALD346" s="54"/>
      <c r="ALE346" s="54"/>
      <c r="ALF346" s="54"/>
      <c r="ALG346" s="54"/>
      <c r="ALH346" s="54"/>
      <c r="ALI346" s="54"/>
      <c r="ALJ346" s="54"/>
      <c r="ALK346" s="54"/>
      <c r="ALL346" s="54"/>
      <c r="ALM346" s="54"/>
      <c r="ALN346" s="54"/>
      <c r="ALO346" s="54"/>
      <c r="ALP346" s="54"/>
      <c r="ALQ346" s="54"/>
      <c r="ALR346" s="54"/>
      <c r="ALS346" s="54"/>
      <c r="ALT346" s="54"/>
      <c r="ALU346" s="54"/>
      <c r="ALV346" s="54"/>
      <c r="ALW346" s="54"/>
      <c r="ALX346" s="54"/>
      <c r="ALY346" s="54"/>
      <c r="ALZ346" s="54"/>
      <c r="AMA346" s="54"/>
      <c r="AMB346" s="54"/>
      <c r="AMC346" s="54"/>
      <c r="AMD346" s="54"/>
      <c r="AME346" s="54"/>
      <c r="AMF346" s="54"/>
      <c r="AMG346" s="54"/>
      <c r="AMH346" s="54"/>
      <c r="AMI346" s="54"/>
      <c r="AMJ346" s="54"/>
      <c r="AMK346" s="54"/>
      <c r="AML346" s="54"/>
      <c r="AMM346" s="54"/>
      <c r="AMN346" s="54"/>
      <c r="AMO346" s="54"/>
      <c r="AMP346" s="54"/>
      <c r="AMQ346" s="54"/>
      <c r="AMR346" s="54"/>
      <c r="AMS346" s="54"/>
      <c r="AMT346" s="54"/>
      <c r="AMU346" s="54"/>
      <c r="AMV346" s="54"/>
      <c r="AMW346" s="54"/>
      <c r="AMX346" s="54"/>
      <c r="AMY346" s="54"/>
      <c r="AMZ346" s="54"/>
      <c r="ANA346" s="54"/>
      <c r="ANB346" s="54"/>
      <c r="ANC346" s="54"/>
      <c r="AND346" s="54"/>
      <c r="ANE346" s="54"/>
      <c r="ANF346" s="54"/>
      <c r="ANG346" s="54"/>
      <c r="ANH346" s="54"/>
      <c r="ANI346" s="54"/>
      <c r="ANJ346" s="54"/>
      <c r="ANK346" s="54"/>
      <c r="ANL346" s="54"/>
      <c r="ANM346" s="54"/>
      <c r="ANN346" s="54"/>
      <c r="ANO346" s="54"/>
      <c r="ANP346" s="54"/>
      <c r="ANQ346" s="54"/>
      <c r="ANR346" s="54"/>
      <c r="ANS346" s="54"/>
      <c r="ANT346" s="54"/>
      <c r="ANU346" s="54"/>
      <c r="ANV346" s="54"/>
      <c r="ANW346" s="54"/>
      <c r="ANX346" s="54"/>
      <c r="ANY346" s="54"/>
      <c r="ANZ346" s="54"/>
      <c r="AOA346" s="54"/>
      <c r="AOB346" s="54"/>
      <c r="AOC346" s="54"/>
      <c r="AOD346" s="54"/>
      <c r="AOE346" s="54"/>
      <c r="AOF346" s="54"/>
      <c r="AOG346" s="54"/>
      <c r="AOH346" s="54"/>
      <c r="AOI346" s="54"/>
      <c r="AOJ346" s="54"/>
      <c r="AOK346" s="54"/>
      <c r="AOL346" s="54"/>
      <c r="AOM346" s="54"/>
      <c r="AON346" s="54"/>
      <c r="AOO346" s="54"/>
      <c r="AOP346" s="54"/>
      <c r="AOQ346" s="54"/>
      <c r="AOR346" s="54"/>
      <c r="AOS346" s="54"/>
      <c r="AOT346" s="54"/>
      <c r="AOU346" s="54"/>
      <c r="AOV346" s="54"/>
      <c r="AOW346" s="54"/>
      <c r="AOX346" s="54"/>
      <c r="AOY346" s="54"/>
      <c r="AOZ346" s="54"/>
      <c r="APA346" s="54"/>
      <c r="APB346" s="54"/>
      <c r="APC346" s="54"/>
      <c r="APD346" s="54"/>
      <c r="APE346" s="54"/>
      <c r="APF346" s="54"/>
      <c r="APG346" s="54"/>
      <c r="APH346" s="54"/>
      <c r="API346" s="54"/>
      <c r="APJ346" s="54"/>
      <c r="APK346" s="54"/>
      <c r="APL346" s="54"/>
      <c r="APM346" s="54"/>
      <c r="APN346" s="54"/>
      <c r="APO346" s="54"/>
      <c r="APP346" s="54"/>
      <c r="APQ346" s="54"/>
      <c r="APR346" s="54"/>
      <c r="APS346" s="54"/>
      <c r="APT346" s="54"/>
      <c r="APU346" s="54"/>
      <c r="APV346" s="54"/>
      <c r="APW346" s="54"/>
      <c r="APX346" s="54"/>
      <c r="APY346" s="54"/>
      <c r="APZ346" s="54"/>
      <c r="AQA346" s="54"/>
      <c r="AQB346" s="54"/>
      <c r="AQC346" s="54"/>
      <c r="AQD346" s="54"/>
      <c r="AQE346" s="54"/>
      <c r="AQF346" s="54"/>
      <c r="AQG346" s="54"/>
      <c r="AQH346" s="54"/>
      <c r="AQI346" s="54"/>
      <c r="AQJ346" s="54"/>
      <c r="AQK346" s="54"/>
      <c r="AQL346" s="54"/>
      <c r="AQM346" s="54"/>
      <c r="AQN346" s="54"/>
      <c r="AQO346" s="54"/>
      <c r="AQP346" s="54"/>
      <c r="AQQ346" s="54"/>
      <c r="AQR346" s="54"/>
      <c r="AQS346" s="54"/>
      <c r="AQT346" s="54"/>
      <c r="AQU346" s="54"/>
      <c r="AQV346" s="54"/>
      <c r="AQW346" s="54"/>
      <c r="AQX346" s="54"/>
      <c r="AQY346" s="54"/>
      <c r="AQZ346" s="54"/>
      <c r="ARA346" s="54"/>
      <c r="ARB346" s="54"/>
      <c r="ARC346" s="54"/>
      <c r="ARD346" s="54"/>
      <c r="ARE346" s="54"/>
      <c r="ARF346" s="54"/>
      <c r="ARG346" s="54"/>
      <c r="ARH346" s="54"/>
      <c r="ARI346" s="54"/>
      <c r="ARJ346" s="54"/>
      <c r="ARK346" s="54"/>
      <c r="ARL346" s="54"/>
      <c r="ARM346" s="54"/>
      <c r="ARN346" s="54"/>
      <c r="ARO346" s="54"/>
      <c r="ARP346" s="54"/>
      <c r="ARQ346" s="54"/>
      <c r="ARR346" s="54"/>
      <c r="ARS346" s="54"/>
      <c r="ART346" s="54"/>
      <c r="ARU346" s="54"/>
      <c r="ARV346" s="54"/>
      <c r="ARW346" s="54"/>
      <c r="ARX346" s="54"/>
      <c r="ARY346" s="54"/>
      <c r="ARZ346" s="54"/>
      <c r="ASA346" s="54"/>
      <c r="ASB346" s="54"/>
      <c r="ASC346" s="54"/>
      <c r="ASD346" s="54"/>
      <c r="ASE346" s="54"/>
      <c r="ASF346" s="54"/>
      <c r="ASG346" s="54"/>
      <c r="ASH346" s="54"/>
      <c r="ASI346" s="54"/>
      <c r="ASJ346" s="54"/>
      <c r="ASK346" s="54"/>
      <c r="ASL346" s="54"/>
      <c r="ASM346" s="54"/>
      <c r="ASN346" s="54"/>
      <c r="ASO346" s="54"/>
      <c r="ASP346" s="54"/>
      <c r="ASQ346" s="54"/>
      <c r="ASR346" s="54"/>
      <c r="ASS346" s="54"/>
      <c r="AST346" s="54"/>
      <c r="ASU346" s="54"/>
      <c r="ASV346" s="54"/>
      <c r="ASW346" s="54"/>
      <c r="ASX346" s="54"/>
      <c r="ASY346" s="54"/>
      <c r="ASZ346" s="54"/>
      <c r="ATA346" s="54"/>
      <c r="ATB346" s="54"/>
      <c r="ATC346" s="54"/>
      <c r="ATD346" s="54"/>
      <c r="ATE346" s="54"/>
      <c r="ATF346" s="54"/>
      <c r="ATG346" s="54"/>
      <c r="ATH346" s="54"/>
      <c r="ATI346" s="54"/>
      <c r="ATJ346" s="54"/>
      <c r="ATK346" s="54"/>
      <c r="ATL346" s="54"/>
      <c r="ATM346" s="54"/>
      <c r="ATN346" s="54"/>
      <c r="ATO346" s="54"/>
      <c r="ATP346" s="54"/>
      <c r="ATQ346" s="54"/>
      <c r="ATR346" s="54"/>
      <c r="ATS346" s="54"/>
      <c r="ATT346" s="54"/>
      <c r="ATU346" s="54"/>
      <c r="ATV346" s="54"/>
      <c r="ATW346" s="54"/>
      <c r="ATX346" s="54"/>
      <c r="ATY346" s="54"/>
      <c r="ATZ346" s="54"/>
      <c r="AUA346" s="54"/>
      <c r="AUB346" s="54"/>
      <c r="AUC346" s="54"/>
      <c r="AUD346" s="54"/>
      <c r="AUE346" s="54"/>
      <c r="AUF346" s="54"/>
      <c r="AUG346" s="54"/>
      <c r="AUH346" s="54"/>
      <c r="AUI346" s="54"/>
      <c r="AUJ346" s="54"/>
      <c r="AUK346" s="54"/>
      <c r="AUL346" s="54"/>
      <c r="AUM346" s="54"/>
      <c r="AUN346" s="54"/>
      <c r="AUO346" s="54"/>
      <c r="AUP346" s="54"/>
      <c r="AUQ346" s="54"/>
      <c r="AUR346" s="54"/>
      <c r="AUS346" s="54"/>
      <c r="AUT346" s="54"/>
      <c r="AUU346" s="54"/>
      <c r="AUV346" s="54"/>
      <c r="AUW346" s="54"/>
      <c r="AUX346" s="54"/>
      <c r="AUY346" s="54"/>
      <c r="AUZ346" s="54"/>
      <c r="AVA346" s="54"/>
      <c r="AVB346" s="54"/>
      <c r="AVC346" s="54"/>
      <c r="AVD346" s="54"/>
      <c r="AVE346" s="54"/>
      <c r="AVF346" s="54"/>
      <c r="AVG346" s="54"/>
      <c r="AVH346" s="54"/>
      <c r="AVI346" s="54"/>
      <c r="AVJ346" s="54"/>
      <c r="AVK346" s="54"/>
      <c r="AVL346" s="54"/>
      <c r="AVM346" s="54"/>
      <c r="AVN346" s="54"/>
      <c r="AVO346" s="54"/>
      <c r="AVP346" s="54"/>
      <c r="AVQ346" s="54"/>
      <c r="AVR346" s="54"/>
      <c r="AVS346" s="54"/>
      <c r="AVT346" s="54"/>
      <c r="AVU346" s="54"/>
      <c r="AVV346" s="54"/>
      <c r="AVW346" s="54"/>
      <c r="AVX346" s="54"/>
      <c r="AVY346" s="54"/>
      <c r="AVZ346" s="54"/>
      <c r="AWA346" s="54"/>
      <c r="AWB346" s="54"/>
      <c r="AWC346" s="54"/>
      <c r="AWD346" s="54"/>
      <c r="AWE346" s="54"/>
      <c r="AWF346" s="54"/>
      <c r="AWG346" s="54"/>
      <c r="AWH346" s="54"/>
      <c r="AWI346" s="54"/>
      <c r="AWJ346" s="54"/>
      <c r="AWK346" s="54"/>
      <c r="AWL346" s="54"/>
      <c r="AWM346" s="54"/>
      <c r="AWN346" s="54"/>
      <c r="AWO346" s="54"/>
      <c r="AWP346" s="54"/>
      <c r="AWQ346" s="54"/>
      <c r="AWR346" s="54"/>
      <c r="AWS346" s="54"/>
      <c r="AWT346" s="54"/>
      <c r="AWU346" s="54"/>
      <c r="AWV346" s="54"/>
      <c r="AWW346" s="54"/>
      <c r="AWX346" s="54"/>
      <c r="AWY346" s="54"/>
      <c r="AWZ346" s="54"/>
      <c r="AXA346" s="54"/>
      <c r="AXB346" s="54"/>
      <c r="AXC346" s="54"/>
      <c r="AXD346" s="54"/>
      <c r="AXE346" s="54"/>
      <c r="AXF346" s="54"/>
      <c r="AXG346" s="54"/>
      <c r="AXH346" s="54"/>
      <c r="AXI346" s="54"/>
      <c r="AXJ346" s="54"/>
      <c r="AXK346" s="54"/>
      <c r="AXL346" s="54"/>
      <c r="AXM346" s="54"/>
      <c r="AXN346" s="54"/>
      <c r="AXO346" s="54"/>
      <c r="AXP346" s="54"/>
      <c r="AXQ346" s="54"/>
      <c r="AXR346" s="54"/>
      <c r="AXS346" s="54"/>
      <c r="AXT346" s="54"/>
      <c r="AXU346" s="54"/>
      <c r="AXV346" s="54"/>
      <c r="AXW346" s="54"/>
      <c r="AXX346" s="54"/>
      <c r="AXY346" s="54"/>
      <c r="AXZ346" s="54"/>
      <c r="AYA346" s="54"/>
      <c r="AYB346" s="54"/>
      <c r="AYC346" s="54"/>
      <c r="AYD346" s="54"/>
      <c r="AYE346" s="54"/>
      <c r="AYF346" s="54"/>
      <c r="AYG346" s="54"/>
      <c r="AYH346" s="54"/>
      <c r="AYI346" s="54"/>
      <c r="AYJ346" s="54"/>
      <c r="AYK346" s="54"/>
      <c r="AYL346" s="54"/>
      <c r="AYM346" s="54"/>
      <c r="AYN346" s="54"/>
      <c r="AYO346" s="54"/>
      <c r="AYP346" s="54"/>
      <c r="AYQ346" s="54"/>
      <c r="AYR346" s="54"/>
      <c r="AYS346" s="54"/>
      <c r="AYT346" s="54"/>
      <c r="AYU346" s="54"/>
      <c r="AYV346" s="54"/>
      <c r="AYW346" s="54"/>
      <c r="AYX346" s="54"/>
      <c r="AYY346" s="54"/>
      <c r="AYZ346" s="54"/>
      <c r="AZA346" s="54"/>
      <c r="AZB346" s="54"/>
      <c r="AZC346" s="54"/>
      <c r="AZD346" s="54"/>
      <c r="AZE346" s="54"/>
      <c r="AZF346" s="54"/>
      <c r="AZG346" s="54"/>
      <c r="AZH346" s="54"/>
      <c r="AZI346" s="54"/>
      <c r="AZJ346" s="54"/>
      <c r="AZK346" s="54"/>
      <c r="AZL346" s="54"/>
      <c r="AZM346" s="54"/>
      <c r="AZN346" s="54"/>
      <c r="AZO346" s="54"/>
      <c r="AZP346" s="54"/>
      <c r="AZQ346" s="54"/>
      <c r="AZR346" s="54"/>
      <c r="AZS346" s="54"/>
      <c r="AZT346" s="54"/>
      <c r="AZU346" s="54"/>
      <c r="AZV346" s="54"/>
      <c r="AZW346" s="54"/>
      <c r="AZX346" s="54"/>
      <c r="AZY346" s="54"/>
      <c r="AZZ346" s="54"/>
      <c r="BAA346" s="54"/>
      <c r="BAB346" s="54"/>
      <c r="BAC346" s="54"/>
      <c r="BAD346" s="54"/>
      <c r="BAE346" s="54"/>
      <c r="BAF346" s="54"/>
      <c r="BAG346" s="54"/>
      <c r="BAH346" s="54"/>
      <c r="BAI346" s="54"/>
      <c r="BAJ346" s="54"/>
      <c r="BAK346" s="54"/>
      <c r="BAL346" s="54"/>
      <c r="BAM346" s="54"/>
      <c r="BAN346" s="54"/>
      <c r="BAO346" s="54"/>
      <c r="BAP346" s="54"/>
      <c r="BAQ346" s="54"/>
      <c r="BAR346" s="54"/>
      <c r="BAS346" s="54"/>
      <c r="BAT346" s="54"/>
      <c r="BAU346" s="54"/>
      <c r="BAV346" s="54"/>
      <c r="BAW346" s="54"/>
      <c r="BAX346" s="54"/>
      <c r="BAY346" s="54"/>
      <c r="BAZ346" s="54"/>
      <c r="BBA346" s="54"/>
      <c r="BBB346" s="54"/>
      <c r="BBC346" s="54"/>
      <c r="BBD346" s="54"/>
      <c r="BBE346" s="54"/>
      <c r="BBF346" s="54"/>
      <c r="BBG346" s="54"/>
      <c r="BBH346" s="54"/>
      <c r="BBI346" s="54"/>
      <c r="BBJ346" s="54"/>
      <c r="BBK346" s="54"/>
      <c r="BBL346" s="54"/>
      <c r="BBM346" s="54"/>
      <c r="BBN346" s="54"/>
      <c r="BBO346" s="54"/>
      <c r="BBP346" s="54"/>
      <c r="BBQ346" s="54"/>
      <c r="BBR346" s="54"/>
      <c r="BBS346" s="54"/>
      <c r="BBT346" s="54"/>
      <c r="BBU346" s="54"/>
      <c r="BBV346" s="54"/>
      <c r="BBW346" s="54"/>
      <c r="BBX346" s="54"/>
      <c r="BBY346" s="54"/>
      <c r="BBZ346" s="54"/>
      <c r="BCA346" s="54"/>
      <c r="BCB346" s="54"/>
      <c r="BCC346" s="54"/>
      <c r="BCD346" s="54"/>
      <c r="BCE346" s="54"/>
      <c r="BCF346" s="54"/>
      <c r="BCG346" s="54"/>
      <c r="BCH346" s="54"/>
      <c r="BCI346" s="54"/>
      <c r="BCJ346" s="54"/>
      <c r="BCK346" s="54"/>
      <c r="BCL346" s="54"/>
      <c r="BCM346" s="54"/>
      <c r="BCN346" s="54"/>
      <c r="BCO346" s="54"/>
      <c r="BCP346" s="54"/>
      <c r="BCQ346" s="54"/>
      <c r="BCR346" s="54"/>
      <c r="BCS346" s="54"/>
      <c r="BCT346" s="54"/>
      <c r="BCU346" s="54"/>
      <c r="BCV346" s="54"/>
      <c r="BCW346" s="54"/>
      <c r="BCX346" s="54"/>
      <c r="BCY346" s="54"/>
      <c r="BCZ346" s="54"/>
      <c r="BDA346" s="54"/>
      <c r="BDB346" s="54"/>
      <c r="BDC346" s="54"/>
      <c r="BDD346" s="54"/>
      <c r="BDE346" s="54"/>
      <c r="BDF346" s="54"/>
      <c r="BDG346" s="54"/>
      <c r="BDH346" s="54"/>
      <c r="BDI346" s="54"/>
      <c r="BDJ346" s="54"/>
      <c r="BDK346" s="54"/>
      <c r="BDL346" s="54"/>
      <c r="BDM346" s="54"/>
      <c r="BDN346" s="54"/>
      <c r="BDO346" s="54"/>
      <c r="BDP346" s="54"/>
      <c r="BDQ346" s="54"/>
      <c r="BDR346" s="54"/>
      <c r="BDS346" s="54"/>
      <c r="BDT346" s="54"/>
      <c r="BDU346" s="54"/>
      <c r="BDV346" s="54"/>
      <c r="BDW346" s="54"/>
      <c r="BDX346" s="54"/>
      <c r="BDY346" s="54"/>
      <c r="BDZ346" s="54"/>
      <c r="BEA346" s="54"/>
      <c r="BEB346" s="54"/>
      <c r="BEC346" s="54"/>
      <c r="BED346" s="54"/>
      <c r="BEE346" s="54"/>
      <c r="BEF346" s="54"/>
      <c r="BEG346" s="54"/>
      <c r="BEH346" s="54"/>
      <c r="BEI346" s="54"/>
      <c r="BEJ346" s="54"/>
      <c r="BEK346" s="54"/>
      <c r="BEL346" s="54"/>
      <c r="BEM346" s="54"/>
      <c r="BEN346" s="54"/>
      <c r="BEO346" s="54"/>
      <c r="BEP346" s="54"/>
      <c r="BEQ346" s="54"/>
      <c r="BER346" s="54"/>
      <c r="BES346" s="54"/>
      <c r="BET346" s="54"/>
      <c r="BEU346" s="54"/>
      <c r="BEV346" s="54"/>
      <c r="BEW346" s="54"/>
      <c r="BEX346" s="54"/>
      <c r="BEY346" s="54"/>
      <c r="BEZ346" s="54"/>
      <c r="BFA346" s="54"/>
      <c r="BFB346" s="54"/>
      <c r="BFC346" s="54"/>
      <c r="BFD346" s="54"/>
      <c r="BFE346" s="54"/>
      <c r="BFF346" s="54"/>
      <c r="BFG346" s="54"/>
      <c r="BFH346" s="54"/>
      <c r="BFI346" s="54"/>
      <c r="BFJ346" s="54"/>
      <c r="BFK346" s="54"/>
      <c r="BFL346" s="54"/>
      <c r="BFM346" s="54"/>
      <c r="BFN346" s="54"/>
      <c r="BFO346" s="54"/>
      <c r="BFP346" s="54"/>
      <c r="BFQ346" s="54"/>
      <c r="BFR346" s="54"/>
      <c r="BFS346" s="54"/>
      <c r="BFT346" s="54"/>
      <c r="BFU346" s="54"/>
      <c r="BFV346" s="54"/>
      <c r="BFW346" s="54"/>
      <c r="BFX346" s="54"/>
      <c r="BFY346" s="54"/>
      <c r="BFZ346" s="54"/>
      <c r="BGA346" s="54"/>
      <c r="BGB346" s="54"/>
      <c r="BGC346" s="54"/>
      <c r="BGD346" s="54"/>
      <c r="BGE346" s="54"/>
      <c r="BGF346" s="54"/>
      <c r="BGG346" s="54"/>
      <c r="BGH346" s="54"/>
      <c r="BGI346" s="54"/>
      <c r="BGJ346" s="54"/>
      <c r="BGK346" s="54"/>
      <c r="BGL346" s="54"/>
      <c r="BGM346" s="54"/>
      <c r="BGN346" s="54"/>
      <c r="BGO346" s="54"/>
      <c r="BGP346" s="54"/>
      <c r="BGQ346" s="54"/>
      <c r="BGR346" s="54"/>
      <c r="BGS346" s="54"/>
      <c r="BGT346" s="54"/>
      <c r="BGU346" s="54"/>
      <c r="BGV346" s="54"/>
      <c r="BGW346" s="54"/>
      <c r="BGX346" s="54"/>
      <c r="BGY346" s="54"/>
      <c r="BGZ346" s="54"/>
      <c r="BHA346" s="54"/>
      <c r="BHB346" s="54"/>
      <c r="BHC346" s="54"/>
      <c r="BHD346" s="54"/>
      <c r="BHE346" s="54"/>
      <c r="BHF346" s="54"/>
      <c r="BHG346" s="54"/>
      <c r="BHH346" s="54"/>
      <c r="BHI346" s="54"/>
      <c r="BHJ346" s="54"/>
      <c r="BHK346" s="54"/>
      <c r="BHL346" s="54"/>
      <c r="BHM346" s="54"/>
      <c r="BHN346" s="54"/>
      <c r="BHO346" s="54"/>
      <c r="BHP346" s="54"/>
      <c r="BHQ346" s="54"/>
      <c r="BHR346" s="54"/>
      <c r="BHS346" s="54"/>
      <c r="BHT346" s="54"/>
      <c r="BHU346" s="54"/>
      <c r="BHV346" s="54"/>
      <c r="BHW346" s="54"/>
      <c r="BHX346" s="54"/>
      <c r="BHY346" s="54"/>
      <c r="BHZ346" s="54"/>
      <c r="BIA346" s="54"/>
      <c r="BIB346" s="54"/>
      <c r="BIC346" s="54"/>
      <c r="BID346" s="54"/>
      <c r="BIE346" s="54"/>
      <c r="BIF346" s="54"/>
      <c r="BIG346" s="54"/>
      <c r="BIH346" s="54"/>
      <c r="BII346" s="54"/>
      <c r="BIJ346" s="54"/>
      <c r="BIK346" s="54"/>
      <c r="BIL346" s="54"/>
      <c r="BIM346" s="54"/>
      <c r="BIN346" s="54"/>
      <c r="BIO346" s="54"/>
      <c r="BIP346" s="54"/>
      <c r="BIQ346" s="54"/>
      <c r="BIR346" s="54"/>
      <c r="BIS346" s="54"/>
      <c r="BIT346" s="54"/>
      <c r="BIU346" s="54"/>
      <c r="BIV346" s="54"/>
      <c r="BIW346" s="54"/>
      <c r="BIX346" s="54"/>
      <c r="BIY346" s="54"/>
      <c r="BIZ346" s="54"/>
      <c r="BJA346" s="54"/>
      <c r="BJB346" s="54"/>
      <c r="BJC346" s="54"/>
      <c r="BJD346" s="54"/>
      <c r="BJE346" s="54"/>
      <c r="BJF346" s="54"/>
      <c r="BJG346" s="54"/>
      <c r="BJH346" s="54"/>
      <c r="BJI346" s="54"/>
      <c r="BJJ346" s="54"/>
      <c r="BJK346" s="54"/>
      <c r="BJL346" s="54"/>
      <c r="BJM346" s="54"/>
      <c r="BJN346" s="54"/>
      <c r="BJO346" s="54"/>
      <c r="BJP346" s="54"/>
      <c r="BJQ346" s="54"/>
      <c r="BJR346" s="54"/>
      <c r="BJS346" s="54"/>
      <c r="BJT346" s="54"/>
      <c r="BJU346" s="54"/>
      <c r="BJV346" s="54"/>
      <c r="BJW346" s="54"/>
      <c r="BJX346" s="54"/>
      <c r="BJY346" s="54"/>
      <c r="BJZ346" s="54"/>
      <c r="BKA346" s="54"/>
      <c r="BKB346" s="54"/>
      <c r="BKC346" s="54"/>
      <c r="BKD346" s="54"/>
      <c r="BKE346" s="54"/>
      <c r="BKF346" s="54"/>
      <c r="BKG346" s="54"/>
      <c r="BKH346" s="54"/>
      <c r="BKI346" s="54"/>
      <c r="BKJ346" s="54"/>
      <c r="BKK346" s="54"/>
      <c r="BKL346" s="54"/>
      <c r="BKM346" s="54"/>
      <c r="BKN346" s="54"/>
      <c r="BKO346" s="54"/>
      <c r="BKP346" s="54"/>
      <c r="BKQ346" s="54"/>
      <c r="BKR346" s="54"/>
      <c r="BKS346" s="54"/>
      <c r="BKT346" s="54"/>
      <c r="BKU346" s="54"/>
      <c r="BKV346" s="54"/>
      <c r="BKW346" s="54"/>
      <c r="BKX346" s="54"/>
      <c r="BKY346" s="54"/>
      <c r="BKZ346" s="54"/>
      <c r="BLA346" s="54"/>
      <c r="BLB346" s="54"/>
      <c r="BLC346" s="54"/>
      <c r="BLD346" s="54"/>
      <c r="BLE346" s="54"/>
      <c r="BLF346" s="54"/>
      <c r="BLG346" s="54"/>
      <c r="BLH346" s="54"/>
      <c r="BLI346" s="54"/>
      <c r="BLJ346" s="54"/>
      <c r="BLK346" s="54"/>
      <c r="BLL346" s="54"/>
      <c r="BLM346" s="54"/>
      <c r="BLN346" s="54"/>
      <c r="BLO346" s="54"/>
      <c r="BLP346" s="54"/>
      <c r="BLQ346" s="54"/>
      <c r="BLR346" s="54"/>
      <c r="BLS346" s="54"/>
      <c r="BLT346" s="54"/>
      <c r="BLU346" s="54"/>
      <c r="BLV346" s="54"/>
      <c r="BLW346" s="54"/>
      <c r="BLX346" s="54"/>
      <c r="BLY346" s="54"/>
      <c r="BLZ346" s="54"/>
      <c r="BMA346" s="54"/>
      <c r="BMB346" s="54"/>
      <c r="BMC346" s="54"/>
      <c r="BMD346" s="54"/>
      <c r="BME346" s="54"/>
      <c r="BMF346" s="54"/>
      <c r="BMG346" s="54"/>
      <c r="BMH346" s="54"/>
      <c r="BMI346" s="54"/>
      <c r="BMJ346" s="54"/>
      <c r="BMK346" s="54"/>
      <c r="BML346" s="54"/>
      <c r="BMM346" s="54"/>
      <c r="BMN346" s="54"/>
      <c r="BMO346" s="54"/>
      <c r="BMP346" s="54"/>
      <c r="BMQ346" s="54"/>
      <c r="BMR346" s="54"/>
      <c r="BMS346" s="54"/>
      <c r="BMT346" s="54"/>
      <c r="BMU346" s="54"/>
      <c r="BMV346" s="54"/>
      <c r="BMW346" s="54"/>
      <c r="BMX346" s="54"/>
      <c r="BMY346" s="54"/>
      <c r="BMZ346" s="54"/>
      <c r="BNA346" s="54"/>
      <c r="BNB346" s="54"/>
      <c r="BNC346" s="54"/>
      <c r="BND346" s="54"/>
      <c r="BNE346" s="54"/>
      <c r="BNF346" s="54"/>
      <c r="BNG346" s="54"/>
      <c r="BNH346" s="54"/>
      <c r="BNI346" s="54"/>
      <c r="BNJ346" s="54"/>
      <c r="BNK346" s="54"/>
      <c r="BNL346" s="54"/>
      <c r="BNM346" s="54"/>
      <c r="BNN346" s="54"/>
      <c r="BNO346" s="54"/>
      <c r="BNP346" s="54"/>
      <c r="BNQ346" s="54"/>
      <c r="BNR346" s="54"/>
      <c r="BNS346" s="54"/>
      <c r="BNT346" s="54"/>
      <c r="BNU346" s="54"/>
      <c r="BNV346" s="54"/>
      <c r="BNW346" s="54"/>
      <c r="BNX346" s="54"/>
      <c r="BNY346" s="54"/>
      <c r="BNZ346" s="54"/>
      <c r="BOA346" s="54"/>
      <c r="BOB346" s="54"/>
      <c r="BOC346" s="54"/>
      <c r="BOD346" s="54"/>
      <c r="BOE346" s="54"/>
      <c r="BOF346" s="54"/>
      <c r="BOG346" s="54"/>
      <c r="BOH346" s="54"/>
      <c r="BOI346" s="54"/>
      <c r="BOJ346" s="54"/>
      <c r="BOK346" s="54"/>
      <c r="BOL346" s="54"/>
      <c r="BOM346" s="54"/>
      <c r="BON346" s="54"/>
      <c r="BOO346" s="54"/>
      <c r="BOP346" s="54"/>
      <c r="BOQ346" s="54"/>
      <c r="BOR346" s="54"/>
      <c r="BOS346" s="54"/>
      <c r="BOT346" s="54"/>
      <c r="BOU346" s="54"/>
      <c r="BOV346" s="54"/>
      <c r="BOW346" s="54"/>
      <c r="BOX346" s="54"/>
      <c r="BOY346" s="54"/>
      <c r="BOZ346" s="54"/>
      <c r="BPA346" s="54"/>
      <c r="BPB346" s="54"/>
      <c r="BPC346" s="54"/>
      <c r="BPD346" s="54"/>
      <c r="BPE346" s="54"/>
      <c r="BPF346" s="54"/>
      <c r="BPG346" s="54"/>
      <c r="BPH346" s="54"/>
      <c r="BPI346" s="54"/>
      <c r="BPJ346" s="54"/>
      <c r="BPK346" s="54"/>
      <c r="BPL346" s="54"/>
      <c r="BPM346" s="54"/>
      <c r="BPN346" s="54"/>
      <c r="BPO346" s="54"/>
      <c r="BPP346" s="54"/>
      <c r="BPQ346" s="54"/>
      <c r="BPR346" s="54"/>
      <c r="BPS346" s="54"/>
      <c r="BPT346" s="54"/>
      <c r="BPU346" s="54"/>
      <c r="BPV346" s="54"/>
      <c r="BPW346" s="54"/>
      <c r="BPX346" s="54"/>
      <c r="BPY346" s="54"/>
      <c r="BPZ346" s="54"/>
      <c r="BQA346" s="54"/>
      <c r="BQB346" s="54"/>
      <c r="BQC346" s="54"/>
      <c r="BQD346" s="54"/>
      <c r="BQE346" s="54"/>
      <c r="BQF346" s="54"/>
      <c r="BQG346" s="54"/>
      <c r="BQH346" s="54"/>
      <c r="BQI346" s="54"/>
      <c r="BQJ346" s="54"/>
      <c r="BQK346" s="54"/>
      <c r="BQL346" s="54"/>
      <c r="BQM346" s="54"/>
      <c r="BQN346" s="54"/>
      <c r="BQO346" s="54"/>
      <c r="BQP346" s="54"/>
      <c r="BQQ346" s="54"/>
      <c r="BQR346" s="54"/>
      <c r="BQS346" s="54"/>
      <c r="BQT346" s="54"/>
      <c r="BQU346" s="54"/>
      <c r="BQV346" s="54"/>
      <c r="BQW346" s="54"/>
      <c r="BQX346" s="54"/>
      <c r="BQY346" s="54"/>
      <c r="BQZ346" s="54"/>
      <c r="BRA346" s="54"/>
      <c r="BRB346" s="54"/>
      <c r="BRC346" s="54"/>
      <c r="BRD346" s="54"/>
      <c r="BRE346" s="54"/>
      <c r="BRF346" s="54"/>
      <c r="BRG346" s="54"/>
      <c r="BRH346" s="54"/>
      <c r="BRI346" s="54"/>
      <c r="BRJ346" s="54"/>
      <c r="BRK346" s="54"/>
      <c r="BRL346" s="54"/>
      <c r="BRM346" s="54"/>
      <c r="BRN346" s="54"/>
      <c r="BRO346" s="54"/>
      <c r="BRP346" s="54"/>
      <c r="BRQ346" s="54"/>
      <c r="BRR346" s="54"/>
      <c r="BRS346" s="54"/>
      <c r="BRT346" s="54"/>
      <c r="BRU346" s="54"/>
      <c r="BRV346" s="54"/>
      <c r="BRW346" s="54"/>
      <c r="BRX346" s="54"/>
      <c r="BRY346" s="54"/>
      <c r="BRZ346" s="54"/>
      <c r="BSA346" s="54"/>
      <c r="BSB346" s="54"/>
      <c r="BSC346" s="54"/>
      <c r="BSD346" s="54"/>
      <c r="BSE346" s="54"/>
      <c r="BSF346" s="54"/>
      <c r="BSG346" s="54"/>
      <c r="BSH346" s="54"/>
      <c r="BSI346" s="54"/>
      <c r="BSJ346" s="54"/>
      <c r="BSK346" s="54"/>
      <c r="BSL346" s="54"/>
      <c r="BSM346" s="54"/>
      <c r="BSN346" s="54"/>
      <c r="BSO346" s="54"/>
      <c r="BSP346" s="54"/>
      <c r="BSQ346" s="54"/>
      <c r="BSR346" s="54"/>
      <c r="BSS346" s="54"/>
      <c r="BST346" s="54"/>
      <c r="BSU346" s="54"/>
      <c r="BSV346" s="54"/>
      <c r="BSW346" s="54"/>
      <c r="BSX346" s="54"/>
      <c r="BSY346" s="54"/>
      <c r="BSZ346" s="54"/>
      <c r="BTA346" s="54"/>
      <c r="BTB346" s="54"/>
      <c r="BTC346" s="54"/>
      <c r="BTD346" s="54"/>
      <c r="BTE346" s="54"/>
      <c r="BTF346" s="54"/>
      <c r="BTG346" s="54"/>
      <c r="BTH346" s="54"/>
      <c r="BTI346" s="54"/>
      <c r="BTJ346" s="54"/>
      <c r="BTK346" s="54"/>
      <c r="BTL346" s="54"/>
      <c r="BTM346" s="54"/>
      <c r="BTN346" s="54"/>
      <c r="BTO346" s="54"/>
      <c r="BTP346" s="54"/>
      <c r="BTQ346" s="54"/>
      <c r="BTR346" s="54"/>
      <c r="BTS346" s="54"/>
      <c r="BTT346" s="54"/>
      <c r="BTU346" s="54"/>
      <c r="BTV346" s="54"/>
      <c r="BTW346" s="54"/>
      <c r="BTX346" s="54"/>
      <c r="BTY346" s="54"/>
      <c r="BTZ346" s="54"/>
      <c r="BUA346" s="54"/>
      <c r="BUB346" s="54"/>
      <c r="BUC346" s="54"/>
      <c r="BUD346" s="54"/>
      <c r="BUE346" s="54"/>
      <c r="BUF346" s="54"/>
      <c r="BUG346" s="54"/>
      <c r="BUH346" s="54"/>
      <c r="BUI346" s="54"/>
      <c r="BUJ346" s="54"/>
      <c r="BUK346" s="54"/>
      <c r="BUL346" s="54"/>
      <c r="BUM346" s="54"/>
      <c r="BUN346" s="54"/>
      <c r="BUO346" s="54"/>
      <c r="BUP346" s="54"/>
      <c r="BUQ346" s="54"/>
      <c r="BUR346" s="54"/>
      <c r="BUS346" s="54"/>
      <c r="BUT346" s="54"/>
      <c r="BUU346" s="54"/>
      <c r="BUV346" s="54"/>
      <c r="BUW346" s="54"/>
      <c r="BUX346" s="54"/>
      <c r="BUY346" s="54"/>
      <c r="BUZ346" s="54"/>
      <c r="BVA346" s="54"/>
      <c r="BVB346" s="54"/>
      <c r="BVC346" s="54"/>
      <c r="BVD346" s="54"/>
      <c r="BVE346" s="54"/>
      <c r="BVF346" s="54"/>
      <c r="BVG346" s="54"/>
      <c r="BVH346" s="54"/>
      <c r="BVI346" s="54"/>
      <c r="BVJ346" s="54"/>
      <c r="BVK346" s="54"/>
      <c r="BVL346" s="54"/>
      <c r="BVM346" s="54"/>
      <c r="BVN346" s="54"/>
      <c r="BVO346" s="54"/>
      <c r="BVP346" s="54"/>
      <c r="BVQ346" s="54"/>
      <c r="BVR346" s="54"/>
      <c r="BVS346" s="54"/>
      <c r="BVT346" s="54"/>
      <c r="BVU346" s="54"/>
      <c r="BVV346" s="54"/>
      <c r="BVW346" s="54"/>
      <c r="BVX346" s="54"/>
      <c r="BVY346" s="54"/>
      <c r="BVZ346" s="54"/>
      <c r="BWA346" s="54"/>
      <c r="BWB346" s="54"/>
      <c r="BWC346" s="54"/>
      <c r="BWD346" s="54"/>
      <c r="BWE346" s="54"/>
      <c r="BWF346" s="54"/>
      <c r="BWG346" s="54"/>
      <c r="BWH346" s="54"/>
      <c r="BWI346" s="54"/>
      <c r="BWJ346" s="54"/>
      <c r="BWK346" s="54"/>
      <c r="BWL346" s="54"/>
      <c r="BWM346" s="54"/>
      <c r="BWN346" s="54"/>
      <c r="BWO346" s="54"/>
      <c r="BWP346" s="54"/>
      <c r="BWQ346" s="54"/>
      <c r="BWR346" s="54"/>
      <c r="BWS346" s="54"/>
      <c r="BWT346" s="54"/>
      <c r="BWU346" s="54"/>
      <c r="BWV346" s="54"/>
      <c r="BWW346" s="54"/>
      <c r="BWX346" s="54"/>
      <c r="BWY346" s="54"/>
      <c r="BWZ346" s="54"/>
      <c r="BXA346" s="54"/>
      <c r="BXB346" s="54"/>
      <c r="BXC346" s="54"/>
      <c r="BXD346" s="54"/>
      <c r="BXE346" s="54"/>
      <c r="BXF346" s="54"/>
      <c r="BXG346" s="54"/>
      <c r="BXH346" s="54"/>
      <c r="BXI346" s="54"/>
      <c r="BXJ346" s="54"/>
      <c r="BXK346" s="54"/>
      <c r="BXL346" s="54"/>
      <c r="BXM346" s="54"/>
      <c r="BXN346" s="54"/>
      <c r="BXO346" s="54"/>
      <c r="BXP346" s="54"/>
      <c r="BXQ346" s="54"/>
      <c r="BXR346" s="54"/>
      <c r="BXS346" s="54"/>
      <c r="BXT346" s="54"/>
      <c r="BXU346" s="54"/>
      <c r="BXV346" s="54"/>
      <c r="BXW346" s="54"/>
      <c r="BXX346" s="54"/>
      <c r="BXY346" s="54"/>
      <c r="BXZ346" s="54"/>
      <c r="BYA346" s="54"/>
      <c r="BYB346" s="54"/>
      <c r="BYC346" s="54"/>
      <c r="BYD346" s="54"/>
      <c r="BYE346" s="54"/>
      <c r="BYF346" s="54"/>
      <c r="BYG346" s="54"/>
      <c r="BYH346" s="54"/>
      <c r="BYI346" s="54"/>
      <c r="BYJ346" s="54"/>
      <c r="BYK346" s="54"/>
      <c r="BYL346" s="54"/>
      <c r="BYM346" s="54"/>
      <c r="BYN346" s="54"/>
      <c r="BYO346" s="54"/>
      <c r="BYP346" s="54"/>
      <c r="BYQ346" s="54"/>
      <c r="BYR346" s="54"/>
      <c r="BYS346" s="54"/>
      <c r="BYT346" s="54"/>
      <c r="BYU346" s="54"/>
      <c r="BYV346" s="54"/>
      <c r="BYW346" s="54"/>
      <c r="BYX346" s="54"/>
      <c r="BYY346" s="54"/>
      <c r="BYZ346" s="54"/>
      <c r="BZA346" s="54"/>
      <c r="BZB346" s="54"/>
      <c r="BZC346" s="54"/>
      <c r="BZD346" s="54"/>
      <c r="BZE346" s="54"/>
      <c r="BZF346" s="54"/>
      <c r="BZG346" s="54"/>
      <c r="BZH346" s="54"/>
      <c r="BZI346" s="54"/>
      <c r="BZJ346" s="54"/>
      <c r="BZK346" s="54"/>
      <c r="BZL346" s="54"/>
      <c r="BZM346" s="54"/>
      <c r="BZN346" s="54"/>
      <c r="BZO346" s="54"/>
      <c r="BZP346" s="54"/>
      <c r="BZQ346" s="54"/>
      <c r="BZR346" s="54"/>
      <c r="BZS346" s="54"/>
      <c r="BZT346" s="54"/>
      <c r="BZU346" s="54"/>
      <c r="BZV346" s="54"/>
      <c r="BZW346" s="54"/>
      <c r="BZX346" s="54"/>
      <c r="BZY346" s="54"/>
      <c r="BZZ346" s="54"/>
      <c r="CAA346" s="54"/>
      <c r="CAB346" s="54"/>
      <c r="CAC346" s="54"/>
      <c r="CAD346" s="54"/>
      <c r="CAE346" s="54"/>
      <c r="CAF346" s="54"/>
      <c r="CAG346" s="54"/>
      <c r="CAH346" s="54"/>
      <c r="CAI346" s="54"/>
      <c r="CAJ346" s="54"/>
      <c r="CAK346" s="54"/>
      <c r="CAL346" s="54"/>
      <c r="CAM346" s="54"/>
      <c r="CAN346" s="54"/>
      <c r="CAO346" s="54"/>
      <c r="CAP346" s="54"/>
      <c r="CAQ346" s="54"/>
      <c r="CAR346" s="54"/>
      <c r="CAS346" s="54"/>
      <c r="CAT346" s="54"/>
      <c r="CAU346" s="54"/>
      <c r="CAV346" s="54"/>
      <c r="CAW346" s="54"/>
      <c r="CAX346" s="54"/>
      <c r="CAY346" s="54"/>
      <c r="CAZ346" s="54"/>
      <c r="CBA346" s="54"/>
      <c r="CBB346" s="54"/>
      <c r="CBC346" s="54"/>
      <c r="CBD346" s="54"/>
      <c r="CBE346" s="54"/>
      <c r="CBF346" s="54"/>
      <c r="CBG346" s="54"/>
      <c r="CBH346" s="54"/>
      <c r="CBI346" s="54"/>
      <c r="CBJ346" s="54"/>
      <c r="CBK346" s="54"/>
      <c r="CBL346" s="54"/>
      <c r="CBM346" s="54"/>
      <c r="CBN346" s="54"/>
      <c r="CBO346" s="54"/>
      <c r="CBP346" s="54"/>
      <c r="CBQ346" s="54"/>
      <c r="CBR346" s="54"/>
      <c r="CBS346" s="54"/>
      <c r="CBT346" s="54"/>
      <c r="CBU346" s="54"/>
      <c r="CBV346" s="54"/>
      <c r="CBW346" s="54"/>
      <c r="CBX346" s="54"/>
      <c r="CBY346" s="54"/>
      <c r="CBZ346" s="54"/>
      <c r="CCA346" s="54"/>
      <c r="CCB346" s="54"/>
      <c r="CCC346" s="54"/>
      <c r="CCD346" s="54"/>
      <c r="CCE346" s="54"/>
      <c r="CCF346" s="54"/>
      <c r="CCG346" s="54"/>
      <c r="CCH346" s="54"/>
      <c r="CCI346" s="54"/>
      <c r="CCJ346" s="54"/>
      <c r="CCK346" s="54"/>
      <c r="CCL346" s="54"/>
      <c r="CCM346" s="54"/>
      <c r="CCN346" s="54"/>
      <c r="CCO346" s="54"/>
      <c r="CCP346" s="54"/>
      <c r="CCQ346" s="54"/>
      <c r="CCR346" s="54"/>
      <c r="CCS346" s="54"/>
      <c r="CCT346" s="54"/>
      <c r="CCU346" s="54"/>
      <c r="CCV346" s="54"/>
      <c r="CCW346" s="54"/>
      <c r="CCX346" s="54"/>
      <c r="CCY346" s="54"/>
      <c r="CCZ346" s="54"/>
      <c r="CDA346" s="54"/>
      <c r="CDB346" s="54"/>
      <c r="CDC346" s="54"/>
      <c r="CDD346" s="54"/>
      <c r="CDE346" s="54"/>
      <c r="CDF346" s="54"/>
      <c r="CDG346" s="54"/>
      <c r="CDH346" s="54"/>
      <c r="CDI346" s="54"/>
      <c r="CDJ346" s="54"/>
      <c r="CDK346" s="54"/>
      <c r="CDL346" s="54"/>
      <c r="CDM346" s="54"/>
      <c r="CDN346" s="54"/>
      <c r="CDO346" s="54"/>
      <c r="CDP346" s="54"/>
      <c r="CDQ346" s="54"/>
      <c r="CDR346" s="54"/>
      <c r="CDS346" s="54"/>
      <c r="CDT346" s="54"/>
      <c r="CDU346" s="54"/>
      <c r="CDV346" s="54"/>
      <c r="CDW346" s="54"/>
      <c r="CDX346" s="54"/>
      <c r="CDY346" s="54"/>
      <c r="CDZ346" s="54"/>
      <c r="CEA346" s="54"/>
      <c r="CEB346" s="54"/>
      <c r="CEC346" s="54"/>
      <c r="CED346" s="54"/>
      <c r="CEE346" s="54"/>
      <c r="CEF346" s="54"/>
      <c r="CEG346" s="54"/>
      <c r="CEH346" s="54"/>
      <c r="CEI346" s="54"/>
      <c r="CEJ346" s="54"/>
      <c r="CEK346" s="54"/>
      <c r="CEL346" s="54"/>
      <c r="CEM346" s="54"/>
      <c r="CEN346" s="54"/>
      <c r="CEO346" s="54"/>
      <c r="CEP346" s="54"/>
      <c r="CEQ346" s="54"/>
      <c r="CER346" s="54"/>
      <c r="CES346" s="54"/>
      <c r="CET346" s="54"/>
      <c r="CEU346" s="54"/>
      <c r="CEV346" s="54"/>
      <c r="CEW346" s="54"/>
      <c r="CEX346" s="54"/>
      <c r="CEY346" s="54"/>
      <c r="CEZ346" s="54"/>
      <c r="CFA346" s="54"/>
      <c r="CFB346" s="54"/>
      <c r="CFC346" s="54"/>
      <c r="CFD346" s="54"/>
      <c r="CFE346" s="54"/>
      <c r="CFF346" s="54"/>
      <c r="CFG346" s="54"/>
      <c r="CFH346" s="54"/>
      <c r="CFI346" s="54"/>
      <c r="CFJ346" s="54"/>
      <c r="CFK346" s="54"/>
      <c r="CFL346" s="54"/>
      <c r="CFM346" s="54"/>
      <c r="CFN346" s="54"/>
      <c r="CFO346" s="54"/>
      <c r="CFP346" s="54"/>
      <c r="CFQ346" s="54"/>
      <c r="CFR346" s="54"/>
      <c r="CFS346" s="54"/>
      <c r="CFT346" s="54"/>
      <c r="CFU346" s="54"/>
      <c r="CFV346" s="54"/>
      <c r="CFW346" s="54"/>
      <c r="CFX346" s="54"/>
      <c r="CFY346" s="54"/>
      <c r="CFZ346" s="54"/>
      <c r="CGA346" s="54"/>
      <c r="CGB346" s="54"/>
      <c r="CGC346" s="54"/>
      <c r="CGD346" s="54"/>
      <c r="CGE346" s="54"/>
      <c r="CGF346" s="54"/>
      <c r="CGG346" s="54"/>
      <c r="CGH346" s="54"/>
      <c r="CGI346" s="54"/>
      <c r="CGJ346" s="54"/>
      <c r="CGK346" s="54"/>
      <c r="CGL346" s="54"/>
      <c r="CGM346" s="54"/>
      <c r="CGN346" s="54"/>
      <c r="CGO346" s="54"/>
      <c r="CGP346" s="54"/>
      <c r="CGQ346" s="54"/>
      <c r="CGR346" s="54"/>
      <c r="CGS346" s="54"/>
      <c r="CGT346" s="54"/>
      <c r="CGU346" s="54"/>
      <c r="CGV346" s="54"/>
      <c r="CGW346" s="54"/>
      <c r="CGX346" s="54"/>
      <c r="CGY346" s="54"/>
      <c r="CGZ346" s="54"/>
      <c r="CHA346" s="54"/>
      <c r="CHB346" s="54"/>
      <c r="CHC346" s="54"/>
      <c r="CHD346" s="54"/>
      <c r="CHE346" s="54"/>
      <c r="CHF346" s="54"/>
      <c r="CHG346" s="54"/>
      <c r="CHH346" s="54"/>
      <c r="CHI346" s="54"/>
      <c r="CHJ346" s="54"/>
      <c r="CHK346" s="54"/>
      <c r="CHL346" s="54"/>
      <c r="CHM346" s="54"/>
      <c r="CHN346" s="54"/>
      <c r="CHO346" s="54"/>
      <c r="CHP346" s="54"/>
      <c r="CHQ346" s="54"/>
      <c r="CHR346" s="54"/>
      <c r="CHS346" s="54"/>
      <c r="CHT346" s="54"/>
      <c r="CHU346" s="54"/>
      <c r="CHV346" s="54"/>
      <c r="CHW346" s="54"/>
      <c r="CHX346" s="54"/>
      <c r="CHY346" s="54"/>
      <c r="CHZ346" s="54"/>
      <c r="CIA346" s="54"/>
      <c r="CIB346" s="54"/>
      <c r="CIC346" s="54"/>
      <c r="CID346" s="54"/>
      <c r="CIE346" s="54"/>
      <c r="CIF346" s="54"/>
      <c r="CIG346" s="54"/>
      <c r="CIH346" s="54"/>
      <c r="CII346" s="54"/>
      <c r="CIJ346" s="54"/>
      <c r="CIK346" s="54"/>
      <c r="CIL346" s="54"/>
      <c r="CIM346" s="54"/>
      <c r="CIN346" s="54"/>
      <c r="CIO346" s="54"/>
      <c r="CIP346" s="54"/>
      <c r="CIQ346" s="54"/>
      <c r="CIR346" s="54"/>
      <c r="CIS346" s="54"/>
      <c r="CIT346" s="54"/>
      <c r="CIU346" s="54"/>
      <c r="CIV346" s="54"/>
      <c r="CIW346" s="54"/>
      <c r="CIX346" s="54"/>
      <c r="CIY346" s="54"/>
      <c r="CIZ346" s="54"/>
      <c r="CJA346" s="54"/>
      <c r="CJB346" s="54"/>
      <c r="CJC346" s="54"/>
      <c r="CJD346" s="54"/>
      <c r="CJE346" s="54"/>
      <c r="CJF346" s="54"/>
      <c r="CJG346" s="54"/>
      <c r="CJH346" s="54"/>
      <c r="CJI346" s="54"/>
      <c r="CJJ346" s="54"/>
      <c r="CJK346" s="54"/>
      <c r="CJL346" s="54"/>
      <c r="CJM346" s="54"/>
      <c r="CJN346" s="54"/>
      <c r="CJO346" s="54"/>
      <c r="CJP346" s="54"/>
      <c r="CJQ346" s="54"/>
      <c r="CJR346" s="54"/>
      <c r="CJS346" s="54"/>
      <c r="CJT346" s="54"/>
      <c r="CJU346" s="54"/>
      <c r="CJV346" s="54"/>
      <c r="CJW346" s="54"/>
      <c r="CJX346" s="54"/>
      <c r="CJY346" s="54"/>
      <c r="CJZ346" s="54"/>
      <c r="CKA346" s="54"/>
      <c r="CKB346" s="54"/>
      <c r="CKC346" s="54"/>
      <c r="CKD346" s="54"/>
      <c r="CKE346" s="54"/>
      <c r="CKF346" s="54"/>
      <c r="CKG346" s="54"/>
      <c r="CKH346" s="54"/>
      <c r="CKI346" s="54"/>
      <c r="CKJ346" s="54"/>
      <c r="CKK346" s="54"/>
      <c r="CKL346" s="54"/>
      <c r="CKM346" s="54"/>
      <c r="CKN346" s="54"/>
      <c r="CKO346" s="54"/>
      <c r="CKP346" s="54"/>
      <c r="CKQ346" s="54"/>
      <c r="CKR346" s="54"/>
      <c r="CKS346" s="54"/>
      <c r="CKT346" s="54"/>
      <c r="CKU346" s="54"/>
      <c r="CKV346" s="54"/>
      <c r="CKW346" s="54"/>
      <c r="CKX346" s="54"/>
      <c r="CKY346" s="54"/>
      <c r="CKZ346" s="54"/>
      <c r="CLA346" s="54"/>
      <c r="CLB346" s="54"/>
      <c r="CLC346" s="54"/>
      <c r="CLD346" s="54"/>
      <c r="CLE346" s="54"/>
      <c r="CLF346" s="54"/>
      <c r="CLG346" s="54"/>
      <c r="CLH346" s="54"/>
      <c r="CLI346" s="54"/>
      <c r="CLJ346" s="54"/>
      <c r="CLK346" s="54"/>
      <c r="CLL346" s="54"/>
      <c r="CLM346" s="54"/>
      <c r="CLN346" s="54"/>
      <c r="CLO346" s="54"/>
      <c r="CLP346" s="54"/>
      <c r="CLQ346" s="54"/>
      <c r="CLR346" s="54"/>
      <c r="CLS346" s="54"/>
      <c r="CLT346" s="54"/>
      <c r="CLU346" s="54"/>
      <c r="CLV346" s="54"/>
      <c r="CLW346" s="54"/>
      <c r="CLX346" s="54"/>
      <c r="CLY346" s="54"/>
      <c r="CLZ346" s="54"/>
      <c r="CMA346" s="54"/>
      <c r="CMB346" s="54"/>
      <c r="CMC346" s="54"/>
      <c r="CMD346" s="54"/>
      <c r="CME346" s="54"/>
      <c r="CMF346" s="54"/>
      <c r="CMG346" s="54"/>
      <c r="CMH346" s="54"/>
      <c r="CMI346" s="54"/>
      <c r="CMJ346" s="54"/>
      <c r="CMK346" s="54"/>
      <c r="CML346" s="54"/>
      <c r="CMM346" s="54"/>
      <c r="CMN346" s="54"/>
      <c r="CMO346" s="54"/>
      <c r="CMP346" s="54"/>
      <c r="CMQ346" s="54"/>
      <c r="CMR346" s="54"/>
      <c r="CMS346" s="54"/>
      <c r="CMT346" s="54"/>
      <c r="CMU346" s="54"/>
      <c r="CMV346" s="54"/>
      <c r="CMW346" s="54"/>
      <c r="CMX346" s="54"/>
      <c r="CMY346" s="54"/>
      <c r="CMZ346" s="54"/>
      <c r="CNA346" s="54"/>
      <c r="CNB346" s="54"/>
      <c r="CNC346" s="54"/>
      <c r="CND346" s="54"/>
      <c r="CNE346" s="54"/>
      <c r="CNF346" s="54"/>
      <c r="CNG346" s="54"/>
      <c r="CNH346" s="54"/>
      <c r="CNI346" s="54"/>
      <c r="CNJ346" s="54"/>
      <c r="CNK346" s="54"/>
      <c r="CNL346" s="54"/>
      <c r="CNM346" s="54"/>
      <c r="CNN346" s="54"/>
      <c r="CNO346" s="54"/>
      <c r="CNP346" s="54"/>
      <c r="CNQ346" s="54"/>
      <c r="CNR346" s="54"/>
      <c r="CNS346" s="54"/>
      <c r="CNT346" s="54"/>
      <c r="CNU346" s="54"/>
      <c r="CNV346" s="54"/>
      <c r="CNW346" s="54"/>
      <c r="CNX346" s="54"/>
      <c r="CNY346" s="54"/>
      <c r="CNZ346" s="54"/>
      <c r="COA346" s="54"/>
      <c r="COB346" s="54"/>
      <c r="COC346" s="54"/>
      <c r="COD346" s="54"/>
      <c r="COE346" s="54"/>
      <c r="COF346" s="54"/>
      <c r="COG346" s="54"/>
      <c r="COH346" s="54"/>
      <c r="COI346" s="54"/>
      <c r="COJ346" s="54"/>
      <c r="COK346" s="54"/>
      <c r="COL346" s="54"/>
      <c r="COM346" s="54"/>
      <c r="CON346" s="54"/>
      <c r="COO346" s="54"/>
      <c r="COP346" s="54"/>
      <c r="COQ346" s="54"/>
      <c r="COR346" s="54"/>
      <c r="COS346" s="54"/>
      <c r="COT346" s="54"/>
      <c r="COU346" s="54"/>
      <c r="COV346" s="54"/>
      <c r="COW346" s="54"/>
      <c r="COX346" s="54"/>
      <c r="COY346" s="54"/>
      <c r="COZ346" s="54"/>
      <c r="CPA346" s="54"/>
      <c r="CPB346" s="54"/>
      <c r="CPC346" s="54"/>
      <c r="CPD346" s="54"/>
      <c r="CPE346" s="54"/>
      <c r="CPF346" s="54"/>
      <c r="CPG346" s="54"/>
      <c r="CPH346" s="54"/>
      <c r="CPI346" s="54"/>
      <c r="CPJ346" s="54"/>
      <c r="CPK346" s="54"/>
      <c r="CPL346" s="54"/>
      <c r="CPM346" s="54"/>
      <c r="CPN346" s="54"/>
      <c r="CPO346" s="54"/>
      <c r="CPP346" s="54"/>
      <c r="CPQ346" s="54"/>
      <c r="CPR346" s="54"/>
      <c r="CPS346" s="54"/>
      <c r="CPT346" s="54"/>
      <c r="CPU346" s="54"/>
      <c r="CPV346" s="54"/>
      <c r="CPW346" s="54"/>
      <c r="CPX346" s="54"/>
      <c r="CPY346" s="54"/>
      <c r="CPZ346" s="54"/>
      <c r="CQA346" s="54"/>
      <c r="CQB346" s="54"/>
      <c r="CQC346" s="54"/>
      <c r="CQD346" s="54"/>
      <c r="CQE346" s="54"/>
      <c r="CQF346" s="54"/>
      <c r="CQG346" s="54"/>
      <c r="CQH346" s="54"/>
      <c r="CQI346" s="54"/>
      <c r="CQJ346" s="54"/>
      <c r="CQK346" s="54"/>
      <c r="CQL346" s="54"/>
      <c r="CQM346" s="54"/>
      <c r="CQN346" s="54"/>
      <c r="CQO346" s="54"/>
      <c r="CQP346" s="54"/>
      <c r="CQQ346" s="54"/>
      <c r="CQR346" s="54"/>
      <c r="CQS346" s="54"/>
      <c r="CQT346" s="54"/>
      <c r="CQU346" s="54"/>
      <c r="CQV346" s="54"/>
      <c r="CQW346" s="54"/>
      <c r="CQX346" s="54"/>
      <c r="CQY346" s="54"/>
      <c r="CQZ346" s="54"/>
      <c r="CRA346" s="54"/>
      <c r="CRB346" s="54"/>
      <c r="CRC346" s="54"/>
      <c r="CRD346" s="54"/>
      <c r="CRE346" s="54"/>
      <c r="CRF346" s="54"/>
      <c r="CRG346" s="54"/>
      <c r="CRH346" s="54"/>
      <c r="CRI346" s="54"/>
      <c r="CRJ346" s="54"/>
      <c r="CRK346" s="54"/>
      <c r="CRL346" s="54"/>
      <c r="CRM346" s="54"/>
      <c r="CRN346" s="54"/>
      <c r="CRO346" s="54"/>
      <c r="CRP346" s="54"/>
      <c r="CRQ346" s="54"/>
      <c r="CRR346" s="54"/>
      <c r="CRS346" s="54"/>
      <c r="CRT346" s="54"/>
      <c r="CRU346" s="54"/>
      <c r="CRV346" s="54"/>
      <c r="CRW346" s="54"/>
      <c r="CRX346" s="54"/>
      <c r="CRY346" s="54"/>
      <c r="CRZ346" s="54"/>
      <c r="CSA346" s="54"/>
      <c r="CSB346" s="54"/>
      <c r="CSC346" s="54"/>
      <c r="CSD346" s="54"/>
      <c r="CSE346" s="54"/>
      <c r="CSF346" s="54"/>
      <c r="CSG346" s="54"/>
      <c r="CSH346" s="54"/>
      <c r="CSI346" s="54"/>
      <c r="CSJ346" s="54"/>
      <c r="CSK346" s="54"/>
      <c r="CSL346" s="54"/>
      <c r="CSM346" s="54"/>
      <c r="CSN346" s="54"/>
      <c r="CSO346" s="54"/>
      <c r="CSP346" s="54"/>
      <c r="CSQ346" s="54"/>
      <c r="CSR346" s="54"/>
      <c r="CSS346" s="54"/>
      <c r="CST346" s="54"/>
      <c r="CSU346" s="54"/>
      <c r="CSV346" s="54"/>
      <c r="CSW346" s="54"/>
      <c r="CSX346" s="54"/>
      <c r="CSY346" s="54"/>
      <c r="CSZ346" s="54"/>
      <c r="CTA346" s="54"/>
      <c r="CTB346" s="54"/>
      <c r="CTC346" s="54"/>
      <c r="CTD346" s="54"/>
      <c r="CTE346" s="54"/>
      <c r="CTF346" s="54"/>
      <c r="CTG346" s="54"/>
      <c r="CTH346" s="54"/>
      <c r="CTI346" s="54"/>
      <c r="CTJ346" s="54"/>
      <c r="CTK346" s="54"/>
      <c r="CTL346" s="54"/>
      <c r="CTM346" s="54"/>
      <c r="CTN346" s="54"/>
      <c r="CTO346" s="54"/>
      <c r="CTP346" s="54"/>
      <c r="CTQ346" s="54"/>
      <c r="CTR346" s="54"/>
      <c r="CTS346" s="54"/>
      <c r="CTT346" s="54"/>
      <c r="CTU346" s="54"/>
      <c r="CTV346" s="54"/>
      <c r="CTW346" s="54"/>
      <c r="CTX346" s="54"/>
      <c r="CTY346" s="54"/>
      <c r="CTZ346" s="54"/>
      <c r="CUA346" s="54"/>
      <c r="CUB346" s="54"/>
      <c r="CUC346" s="54"/>
      <c r="CUD346" s="54"/>
      <c r="CUE346" s="54"/>
      <c r="CUF346" s="54"/>
      <c r="CUG346" s="54"/>
      <c r="CUH346" s="54"/>
      <c r="CUI346" s="54"/>
      <c r="CUJ346" s="54"/>
      <c r="CUK346" s="54"/>
      <c r="CUL346" s="54"/>
      <c r="CUM346" s="54"/>
      <c r="CUN346" s="54"/>
      <c r="CUO346" s="54"/>
      <c r="CUP346" s="54"/>
      <c r="CUQ346" s="54"/>
      <c r="CUR346" s="54"/>
      <c r="CUS346" s="54"/>
      <c r="CUT346" s="54"/>
      <c r="CUU346" s="54"/>
      <c r="CUV346" s="54"/>
      <c r="CUW346" s="54"/>
      <c r="CUX346" s="54"/>
      <c r="CUY346" s="54"/>
      <c r="CUZ346" s="54"/>
      <c r="CVA346" s="54"/>
      <c r="CVB346" s="54"/>
      <c r="CVC346" s="54"/>
      <c r="CVD346" s="54"/>
      <c r="CVE346" s="54"/>
      <c r="CVF346" s="54"/>
      <c r="CVG346" s="54"/>
      <c r="CVH346" s="54"/>
      <c r="CVI346" s="54"/>
      <c r="CVJ346" s="54"/>
      <c r="CVK346" s="54"/>
      <c r="CVL346" s="54"/>
      <c r="CVM346" s="54"/>
      <c r="CVN346" s="54"/>
      <c r="CVO346" s="54"/>
      <c r="CVP346" s="54"/>
      <c r="CVQ346" s="54"/>
      <c r="CVR346" s="54"/>
      <c r="CVS346" s="54"/>
      <c r="CVT346" s="54"/>
      <c r="CVU346" s="54"/>
      <c r="CVV346" s="54"/>
      <c r="CVW346" s="54"/>
      <c r="CVX346" s="54"/>
      <c r="CVY346" s="54"/>
      <c r="CVZ346" s="54"/>
      <c r="CWA346" s="54"/>
      <c r="CWB346" s="54"/>
      <c r="CWC346" s="54"/>
      <c r="CWD346" s="54"/>
      <c r="CWE346" s="54"/>
      <c r="CWF346" s="54"/>
      <c r="CWG346" s="54"/>
      <c r="CWH346" s="54"/>
      <c r="CWI346" s="54"/>
      <c r="CWJ346" s="54"/>
      <c r="CWK346" s="54"/>
      <c r="CWL346" s="54"/>
      <c r="CWM346" s="54"/>
      <c r="CWN346" s="54"/>
      <c r="CWO346" s="54"/>
      <c r="CWP346" s="54"/>
      <c r="CWQ346" s="54"/>
      <c r="CWR346" s="54"/>
      <c r="CWS346" s="54"/>
      <c r="CWT346" s="54"/>
      <c r="CWU346" s="54"/>
      <c r="CWV346" s="54"/>
      <c r="CWW346" s="54"/>
      <c r="CWX346" s="54"/>
      <c r="CWY346" s="54"/>
      <c r="CWZ346" s="54"/>
      <c r="CXA346" s="54"/>
      <c r="CXB346" s="54"/>
      <c r="CXC346" s="54"/>
      <c r="CXD346" s="54"/>
      <c r="CXE346" s="54"/>
      <c r="CXF346" s="54"/>
      <c r="CXG346" s="54"/>
      <c r="CXH346" s="54"/>
      <c r="CXI346" s="54"/>
      <c r="CXJ346" s="54"/>
      <c r="CXK346" s="54"/>
      <c r="CXL346" s="54"/>
      <c r="CXM346" s="54"/>
      <c r="CXN346" s="54"/>
      <c r="CXO346" s="54"/>
      <c r="CXP346" s="54"/>
      <c r="CXQ346" s="54"/>
      <c r="CXR346" s="54"/>
      <c r="CXS346" s="54"/>
      <c r="CXT346" s="54"/>
      <c r="CXU346" s="54"/>
      <c r="CXV346" s="54"/>
      <c r="CXW346" s="54"/>
      <c r="CXX346" s="54"/>
      <c r="CXY346" s="54"/>
      <c r="CXZ346" s="54"/>
      <c r="CYA346" s="54"/>
      <c r="CYB346" s="54"/>
      <c r="CYC346" s="54"/>
      <c r="CYD346" s="54"/>
      <c r="CYE346" s="54"/>
      <c r="CYF346" s="54"/>
      <c r="CYG346" s="54"/>
      <c r="CYH346" s="54"/>
      <c r="CYI346" s="54"/>
      <c r="CYJ346" s="54"/>
      <c r="CYK346" s="54"/>
      <c r="CYL346" s="54"/>
      <c r="CYM346" s="54"/>
      <c r="CYN346" s="54"/>
      <c r="CYO346" s="54"/>
      <c r="CYP346" s="54"/>
      <c r="CYQ346" s="54"/>
      <c r="CYR346" s="54"/>
      <c r="CYS346" s="54"/>
      <c r="CYT346" s="54"/>
      <c r="CYU346" s="54"/>
      <c r="CYV346" s="54"/>
      <c r="CYW346" s="54"/>
      <c r="CYX346" s="54"/>
      <c r="CYY346" s="54"/>
      <c r="CYZ346" s="54"/>
      <c r="CZA346" s="54"/>
      <c r="CZB346" s="54"/>
      <c r="CZC346" s="54"/>
      <c r="CZD346" s="54"/>
      <c r="CZE346" s="54"/>
      <c r="CZF346" s="54"/>
      <c r="CZG346" s="54"/>
      <c r="CZH346" s="54"/>
      <c r="CZI346" s="54"/>
      <c r="CZJ346" s="54"/>
      <c r="CZK346" s="54"/>
      <c r="CZL346" s="54"/>
      <c r="CZM346" s="54"/>
      <c r="CZN346" s="54"/>
      <c r="CZO346" s="54"/>
      <c r="CZP346" s="54"/>
      <c r="CZQ346" s="54"/>
      <c r="CZR346" s="54"/>
      <c r="CZS346" s="54"/>
      <c r="CZT346" s="54"/>
      <c r="CZU346" s="54"/>
      <c r="CZV346" s="54"/>
      <c r="CZW346" s="54"/>
      <c r="CZX346" s="54"/>
      <c r="CZY346" s="54"/>
      <c r="CZZ346" s="54"/>
      <c r="DAA346" s="54"/>
      <c r="DAB346" s="54"/>
      <c r="DAC346" s="54"/>
      <c r="DAD346" s="54"/>
      <c r="DAE346" s="54"/>
      <c r="DAF346" s="54"/>
      <c r="DAG346" s="54"/>
      <c r="DAH346" s="54"/>
      <c r="DAI346" s="54"/>
      <c r="DAJ346" s="54"/>
      <c r="DAK346" s="54"/>
      <c r="DAL346" s="54"/>
      <c r="DAM346" s="54"/>
      <c r="DAN346" s="54"/>
      <c r="DAO346" s="54"/>
      <c r="DAP346" s="54"/>
      <c r="DAQ346" s="54"/>
      <c r="DAR346" s="54"/>
      <c r="DAS346" s="54"/>
      <c r="DAT346" s="54"/>
      <c r="DAU346" s="54"/>
      <c r="DAV346" s="54"/>
      <c r="DAW346" s="54"/>
      <c r="DAX346" s="54"/>
      <c r="DAY346" s="54"/>
      <c r="DAZ346" s="54"/>
      <c r="DBA346" s="54"/>
      <c r="DBB346" s="54"/>
      <c r="DBC346" s="54"/>
      <c r="DBD346" s="54"/>
      <c r="DBE346" s="54"/>
      <c r="DBF346" s="54"/>
      <c r="DBG346" s="54"/>
      <c r="DBH346" s="54"/>
      <c r="DBI346" s="54"/>
      <c r="DBJ346" s="54"/>
      <c r="DBK346" s="54"/>
      <c r="DBL346" s="54"/>
      <c r="DBM346" s="54"/>
      <c r="DBN346" s="54"/>
      <c r="DBO346" s="54"/>
      <c r="DBP346" s="54"/>
      <c r="DBQ346" s="54"/>
      <c r="DBR346" s="54"/>
      <c r="DBS346" s="54"/>
      <c r="DBT346" s="54"/>
      <c r="DBU346" s="54"/>
      <c r="DBV346" s="54"/>
      <c r="DBW346" s="54"/>
      <c r="DBX346" s="54"/>
      <c r="DBY346" s="54"/>
      <c r="DBZ346" s="54"/>
      <c r="DCA346" s="54"/>
      <c r="DCB346" s="54"/>
      <c r="DCC346" s="54"/>
      <c r="DCD346" s="54"/>
      <c r="DCE346" s="54"/>
      <c r="DCF346" s="54"/>
      <c r="DCG346" s="54"/>
      <c r="DCH346" s="54"/>
      <c r="DCI346" s="54"/>
      <c r="DCJ346" s="54"/>
      <c r="DCK346" s="54"/>
      <c r="DCL346" s="54"/>
      <c r="DCM346" s="54"/>
      <c r="DCN346" s="54"/>
      <c r="DCO346" s="54"/>
      <c r="DCP346" s="54"/>
      <c r="DCQ346" s="54"/>
      <c r="DCR346" s="54"/>
      <c r="DCS346" s="54"/>
      <c r="DCT346" s="54"/>
      <c r="DCU346" s="54"/>
      <c r="DCV346" s="54"/>
      <c r="DCW346" s="54"/>
      <c r="DCX346" s="54"/>
      <c r="DCY346" s="54"/>
      <c r="DCZ346" s="54"/>
      <c r="DDA346" s="54"/>
      <c r="DDB346" s="54"/>
      <c r="DDC346" s="54"/>
      <c r="DDD346" s="54"/>
      <c r="DDE346" s="54"/>
      <c r="DDF346" s="54"/>
      <c r="DDG346" s="54"/>
      <c r="DDH346" s="54"/>
      <c r="DDI346" s="54"/>
      <c r="DDJ346" s="54"/>
      <c r="DDK346" s="54"/>
      <c r="DDL346" s="54"/>
      <c r="DDM346" s="54"/>
      <c r="DDN346" s="54"/>
      <c r="DDO346" s="54"/>
      <c r="DDP346" s="54"/>
      <c r="DDQ346" s="54"/>
      <c r="DDR346" s="54"/>
      <c r="DDS346" s="54"/>
      <c r="DDT346" s="54"/>
      <c r="DDU346" s="54"/>
      <c r="DDV346" s="54"/>
      <c r="DDW346" s="54"/>
      <c r="DDX346" s="54"/>
      <c r="DDY346" s="54"/>
      <c r="DDZ346" s="54"/>
      <c r="DEA346" s="54"/>
      <c r="DEB346" s="54"/>
      <c r="DEC346" s="54"/>
      <c r="DED346" s="54"/>
      <c r="DEE346" s="54"/>
      <c r="DEF346" s="54"/>
      <c r="DEG346" s="54"/>
      <c r="DEH346" s="54"/>
      <c r="DEI346" s="54"/>
      <c r="DEJ346" s="54"/>
      <c r="DEK346" s="54"/>
      <c r="DEL346" s="54"/>
      <c r="DEM346" s="54"/>
      <c r="DEN346" s="54"/>
      <c r="DEO346" s="54"/>
      <c r="DEP346" s="54"/>
      <c r="DEQ346" s="54"/>
      <c r="DER346" s="54"/>
      <c r="DES346" s="54"/>
      <c r="DET346" s="54"/>
      <c r="DEU346" s="54"/>
      <c r="DEV346" s="54"/>
      <c r="DEW346" s="54"/>
      <c r="DEX346" s="54"/>
      <c r="DEY346" s="54"/>
      <c r="DEZ346" s="54"/>
      <c r="DFA346" s="54"/>
      <c r="DFB346" s="54"/>
      <c r="DFC346" s="54"/>
      <c r="DFD346" s="54"/>
      <c r="DFE346" s="54"/>
      <c r="DFF346" s="54"/>
      <c r="DFG346" s="54"/>
      <c r="DFH346" s="54"/>
      <c r="DFI346" s="54"/>
      <c r="DFJ346" s="54"/>
      <c r="DFK346" s="54"/>
      <c r="DFL346" s="54"/>
      <c r="DFM346" s="54"/>
      <c r="DFN346" s="54"/>
      <c r="DFO346" s="54"/>
      <c r="DFP346" s="54"/>
      <c r="DFQ346" s="54"/>
      <c r="DFR346" s="54"/>
      <c r="DFS346" s="54"/>
      <c r="DFT346" s="54"/>
      <c r="DFU346" s="54"/>
      <c r="DFV346" s="54"/>
      <c r="DFW346" s="54"/>
      <c r="DFX346" s="54"/>
      <c r="DFY346" s="54"/>
      <c r="DFZ346" s="54"/>
      <c r="DGA346" s="54"/>
      <c r="DGB346" s="54"/>
      <c r="DGC346" s="54"/>
      <c r="DGD346" s="54"/>
      <c r="DGE346" s="54"/>
      <c r="DGF346" s="54"/>
      <c r="DGG346" s="54"/>
      <c r="DGH346" s="54"/>
      <c r="DGI346" s="54"/>
      <c r="DGJ346" s="54"/>
      <c r="DGK346" s="54"/>
      <c r="DGL346" s="54"/>
      <c r="DGM346" s="54"/>
      <c r="DGN346" s="54"/>
      <c r="DGO346" s="54"/>
      <c r="DGP346" s="54"/>
      <c r="DGQ346" s="54"/>
      <c r="DGR346" s="54"/>
      <c r="DGS346" s="54"/>
      <c r="DGT346" s="54"/>
      <c r="DGU346" s="54"/>
      <c r="DGV346" s="54"/>
      <c r="DGW346" s="54"/>
      <c r="DGX346" s="54"/>
      <c r="DGY346" s="54"/>
      <c r="DGZ346" s="54"/>
      <c r="DHA346" s="54"/>
      <c r="DHB346" s="54"/>
      <c r="DHC346" s="54"/>
      <c r="DHD346" s="54"/>
      <c r="DHE346" s="54"/>
      <c r="DHF346" s="54"/>
      <c r="DHG346" s="54"/>
      <c r="DHH346" s="54"/>
      <c r="DHI346" s="54"/>
      <c r="DHJ346" s="54"/>
      <c r="DHK346" s="54"/>
      <c r="DHL346" s="54"/>
      <c r="DHM346" s="54"/>
      <c r="DHN346" s="54"/>
      <c r="DHO346" s="54"/>
      <c r="DHP346" s="54"/>
      <c r="DHQ346" s="54"/>
      <c r="DHR346" s="54"/>
      <c r="DHS346" s="54"/>
      <c r="DHT346" s="54"/>
      <c r="DHU346" s="54"/>
      <c r="DHV346" s="54"/>
      <c r="DHW346" s="54"/>
      <c r="DHX346" s="54"/>
      <c r="DHY346" s="54"/>
      <c r="DHZ346" s="54"/>
      <c r="DIA346" s="54"/>
      <c r="DIB346" s="54"/>
      <c r="DIC346" s="54"/>
      <c r="DID346" s="54"/>
      <c r="DIE346" s="54"/>
      <c r="DIF346" s="54"/>
      <c r="DIG346" s="54"/>
      <c r="DIH346" s="54"/>
      <c r="DII346" s="54"/>
      <c r="DIJ346" s="54"/>
      <c r="DIK346" s="54"/>
      <c r="DIL346" s="54"/>
      <c r="DIM346" s="54"/>
      <c r="DIN346" s="54"/>
      <c r="DIO346" s="54"/>
      <c r="DIP346" s="54"/>
      <c r="DIQ346" s="54"/>
      <c r="DIR346" s="54"/>
      <c r="DIS346" s="54"/>
      <c r="DIT346" s="54"/>
      <c r="DIU346" s="54"/>
      <c r="DIV346" s="54"/>
      <c r="DIW346" s="54"/>
      <c r="DIX346" s="54"/>
      <c r="DIY346" s="54"/>
      <c r="DIZ346" s="54"/>
      <c r="DJA346" s="54"/>
      <c r="DJB346" s="54"/>
      <c r="DJC346" s="54"/>
      <c r="DJD346" s="54"/>
      <c r="DJE346" s="54"/>
      <c r="DJF346" s="54"/>
      <c r="DJG346" s="54"/>
      <c r="DJH346" s="54"/>
      <c r="DJI346" s="54"/>
      <c r="DJJ346" s="54"/>
      <c r="DJK346" s="54"/>
      <c r="DJL346" s="54"/>
      <c r="DJM346" s="54"/>
      <c r="DJN346" s="54"/>
      <c r="DJO346" s="54"/>
      <c r="DJP346" s="54"/>
      <c r="DJQ346" s="54"/>
      <c r="DJR346" s="54"/>
      <c r="DJS346" s="54"/>
      <c r="DJT346" s="54"/>
      <c r="DJU346" s="54"/>
      <c r="DJV346" s="54"/>
      <c r="DJW346" s="54"/>
      <c r="DJX346" s="54"/>
      <c r="DJY346" s="54"/>
      <c r="DJZ346" s="54"/>
      <c r="DKA346" s="54"/>
      <c r="DKB346" s="54"/>
      <c r="DKC346" s="54"/>
      <c r="DKD346" s="54"/>
      <c r="DKE346" s="54"/>
      <c r="DKF346" s="54"/>
      <c r="DKG346" s="54"/>
      <c r="DKH346" s="54"/>
      <c r="DKI346" s="54"/>
      <c r="DKJ346" s="54"/>
      <c r="DKK346" s="54"/>
      <c r="DKL346" s="54"/>
      <c r="DKM346" s="54"/>
      <c r="DKN346" s="54"/>
      <c r="DKO346" s="54"/>
      <c r="DKP346" s="54"/>
      <c r="DKQ346" s="54"/>
      <c r="DKR346" s="54"/>
      <c r="DKS346" s="54"/>
      <c r="DKT346" s="54"/>
      <c r="DKU346" s="54"/>
      <c r="DKV346" s="54"/>
      <c r="DKW346" s="54"/>
      <c r="DKX346" s="54"/>
      <c r="DKY346" s="54"/>
      <c r="DKZ346" s="54"/>
      <c r="DLA346" s="54"/>
      <c r="DLB346" s="54"/>
      <c r="DLC346" s="54"/>
      <c r="DLD346" s="54"/>
      <c r="DLE346" s="54"/>
      <c r="DLF346" s="54"/>
      <c r="DLG346" s="54"/>
      <c r="DLH346" s="54"/>
      <c r="DLI346" s="54"/>
      <c r="DLJ346" s="54"/>
      <c r="DLK346" s="54"/>
      <c r="DLL346" s="54"/>
      <c r="DLM346" s="54"/>
      <c r="DLN346" s="54"/>
      <c r="DLO346" s="54"/>
      <c r="DLP346" s="54"/>
      <c r="DLQ346" s="54"/>
      <c r="DLR346" s="54"/>
      <c r="DLS346" s="54"/>
      <c r="DLT346" s="54"/>
      <c r="DLU346" s="54"/>
      <c r="DLV346" s="54"/>
      <c r="DLW346" s="54"/>
      <c r="DLX346" s="54"/>
      <c r="DLY346" s="54"/>
      <c r="DLZ346" s="54"/>
      <c r="DMA346" s="54"/>
      <c r="DMB346" s="54"/>
      <c r="DMC346" s="54"/>
      <c r="DMD346" s="54"/>
      <c r="DME346" s="54"/>
      <c r="DMF346" s="54"/>
      <c r="DMG346" s="54"/>
      <c r="DMH346" s="54"/>
      <c r="DMI346" s="54"/>
      <c r="DMJ346" s="54"/>
      <c r="DMK346" s="54"/>
      <c r="DML346" s="54"/>
      <c r="DMM346" s="54"/>
      <c r="DMN346" s="54"/>
      <c r="DMO346" s="54"/>
      <c r="DMP346" s="54"/>
      <c r="DMQ346" s="54"/>
      <c r="DMR346" s="54"/>
      <c r="DMS346" s="54"/>
      <c r="DMT346" s="54"/>
      <c r="DMU346" s="54"/>
      <c r="DMV346" s="54"/>
      <c r="DMW346" s="54"/>
      <c r="DMX346" s="54"/>
      <c r="DMY346" s="54"/>
      <c r="DMZ346" s="54"/>
      <c r="DNA346" s="54"/>
      <c r="DNB346" s="54"/>
      <c r="DNC346" s="54"/>
      <c r="DND346" s="54"/>
      <c r="DNE346" s="54"/>
      <c r="DNF346" s="54"/>
      <c r="DNG346" s="54"/>
      <c r="DNH346" s="54"/>
      <c r="DNI346" s="54"/>
      <c r="DNJ346" s="54"/>
      <c r="DNK346" s="54"/>
      <c r="DNL346" s="54"/>
      <c r="DNM346" s="54"/>
      <c r="DNN346" s="54"/>
      <c r="DNO346" s="54"/>
      <c r="DNP346" s="54"/>
      <c r="DNQ346" s="54"/>
      <c r="DNR346" s="54"/>
      <c r="DNS346" s="54"/>
      <c r="DNT346" s="54"/>
      <c r="DNU346" s="54"/>
      <c r="DNV346" s="54"/>
      <c r="DNW346" s="54"/>
      <c r="DNX346" s="54"/>
      <c r="DNY346" s="54"/>
      <c r="DNZ346" s="54"/>
      <c r="DOA346" s="54"/>
      <c r="DOB346" s="54"/>
      <c r="DOC346" s="54"/>
      <c r="DOD346" s="54"/>
      <c r="DOE346" s="54"/>
      <c r="DOF346" s="54"/>
      <c r="DOG346" s="54"/>
      <c r="DOH346" s="54"/>
      <c r="DOI346" s="54"/>
      <c r="DOJ346" s="54"/>
      <c r="DOK346" s="54"/>
      <c r="DOL346" s="54"/>
      <c r="DOM346" s="54"/>
      <c r="DON346" s="54"/>
      <c r="DOO346" s="54"/>
      <c r="DOP346" s="54"/>
      <c r="DOQ346" s="54"/>
      <c r="DOR346" s="54"/>
      <c r="DOS346" s="54"/>
      <c r="DOT346" s="54"/>
      <c r="DOU346" s="54"/>
      <c r="DOV346" s="54"/>
      <c r="DOW346" s="54"/>
      <c r="DOX346" s="54"/>
      <c r="DOY346" s="54"/>
      <c r="DOZ346" s="54"/>
      <c r="DPA346" s="54"/>
      <c r="DPB346" s="54"/>
      <c r="DPC346" s="54"/>
      <c r="DPD346" s="54"/>
      <c r="DPE346" s="54"/>
      <c r="DPF346" s="54"/>
      <c r="DPG346" s="54"/>
      <c r="DPH346" s="54"/>
      <c r="DPI346" s="54"/>
      <c r="DPJ346" s="54"/>
      <c r="DPK346" s="54"/>
      <c r="DPL346" s="54"/>
      <c r="DPM346" s="54"/>
      <c r="DPN346" s="54"/>
      <c r="DPO346" s="54"/>
      <c r="DPP346" s="54"/>
      <c r="DPQ346" s="54"/>
      <c r="DPR346" s="54"/>
      <c r="DPS346" s="54"/>
      <c r="DPT346" s="54"/>
      <c r="DPU346" s="54"/>
      <c r="DPV346" s="54"/>
      <c r="DPW346" s="54"/>
      <c r="DPX346" s="54"/>
      <c r="DPY346" s="54"/>
      <c r="DPZ346" s="54"/>
      <c r="DQA346" s="54"/>
      <c r="DQB346" s="54"/>
      <c r="DQC346" s="54"/>
      <c r="DQD346" s="54"/>
      <c r="DQE346" s="54"/>
      <c r="DQF346" s="54"/>
      <c r="DQG346" s="54"/>
      <c r="DQH346" s="54"/>
      <c r="DQI346" s="54"/>
      <c r="DQJ346" s="54"/>
      <c r="DQK346" s="54"/>
      <c r="DQL346" s="54"/>
      <c r="DQM346" s="54"/>
      <c r="DQN346" s="54"/>
      <c r="DQO346" s="54"/>
      <c r="DQP346" s="54"/>
      <c r="DQQ346" s="54"/>
      <c r="DQR346" s="54"/>
      <c r="DQS346" s="54"/>
      <c r="DQT346" s="54"/>
      <c r="DQU346" s="54"/>
      <c r="DQV346" s="54"/>
      <c r="DQW346" s="54"/>
      <c r="DQX346" s="54"/>
      <c r="DQY346" s="54"/>
      <c r="DQZ346" s="54"/>
      <c r="DRA346" s="54"/>
      <c r="DRB346" s="54"/>
      <c r="DRC346" s="54"/>
      <c r="DRD346" s="54"/>
      <c r="DRE346" s="54"/>
      <c r="DRF346" s="54"/>
      <c r="DRG346" s="54"/>
      <c r="DRH346" s="54"/>
      <c r="DRI346" s="54"/>
      <c r="DRJ346" s="54"/>
      <c r="DRK346" s="54"/>
      <c r="DRL346" s="54"/>
      <c r="DRM346" s="54"/>
      <c r="DRN346" s="54"/>
      <c r="DRO346" s="54"/>
      <c r="DRP346" s="54"/>
      <c r="DRQ346" s="54"/>
      <c r="DRR346" s="54"/>
      <c r="DRS346" s="54"/>
      <c r="DRT346" s="54"/>
      <c r="DRU346" s="54"/>
      <c r="DRV346" s="54"/>
      <c r="DRW346" s="54"/>
      <c r="DRX346" s="54"/>
      <c r="DRY346" s="54"/>
      <c r="DRZ346" s="54"/>
      <c r="DSA346" s="54"/>
      <c r="DSB346" s="54"/>
      <c r="DSC346" s="54"/>
      <c r="DSD346" s="54"/>
      <c r="DSE346" s="54"/>
      <c r="DSF346" s="54"/>
      <c r="DSG346" s="54"/>
      <c r="DSH346" s="54"/>
      <c r="DSI346" s="54"/>
      <c r="DSJ346" s="54"/>
      <c r="DSK346" s="54"/>
      <c r="DSL346" s="54"/>
      <c r="DSM346" s="54"/>
      <c r="DSN346" s="54"/>
      <c r="DSO346" s="54"/>
      <c r="DSP346" s="54"/>
      <c r="DSQ346" s="54"/>
      <c r="DSR346" s="54"/>
      <c r="DSS346" s="54"/>
      <c r="DST346" s="54"/>
      <c r="DSU346" s="54"/>
      <c r="DSV346" s="54"/>
      <c r="DSW346" s="54"/>
      <c r="DSX346" s="54"/>
      <c r="DSY346" s="54"/>
      <c r="DSZ346" s="54"/>
      <c r="DTA346" s="54"/>
      <c r="DTB346" s="54"/>
      <c r="DTC346" s="54"/>
      <c r="DTD346" s="54"/>
      <c r="DTE346" s="54"/>
      <c r="DTF346" s="54"/>
      <c r="DTG346" s="54"/>
      <c r="DTH346" s="54"/>
      <c r="DTI346" s="54"/>
      <c r="DTJ346" s="54"/>
      <c r="DTK346" s="54"/>
      <c r="DTL346" s="54"/>
      <c r="DTM346" s="54"/>
      <c r="DTN346" s="54"/>
      <c r="DTO346" s="54"/>
      <c r="DTP346" s="54"/>
      <c r="DTQ346" s="54"/>
      <c r="DTR346" s="54"/>
      <c r="DTS346" s="54"/>
      <c r="DTT346" s="54"/>
      <c r="DTU346" s="54"/>
      <c r="DTV346" s="54"/>
      <c r="DTW346" s="54"/>
      <c r="DTX346" s="54"/>
      <c r="DTY346" s="54"/>
      <c r="DTZ346" s="54"/>
      <c r="DUA346" s="54"/>
      <c r="DUB346" s="54"/>
      <c r="DUC346" s="54"/>
      <c r="DUD346" s="54"/>
      <c r="DUE346" s="54"/>
      <c r="DUF346" s="54"/>
      <c r="DUG346" s="54"/>
      <c r="DUH346" s="54"/>
      <c r="DUI346" s="54"/>
      <c r="DUJ346" s="54"/>
      <c r="DUK346" s="54"/>
      <c r="DUL346" s="54"/>
      <c r="DUM346" s="54"/>
      <c r="DUN346" s="54"/>
      <c r="DUO346" s="54"/>
      <c r="DUP346" s="54"/>
      <c r="DUQ346" s="54"/>
      <c r="DUR346" s="54"/>
      <c r="DUS346" s="54"/>
      <c r="DUT346" s="54"/>
      <c r="DUU346" s="54"/>
      <c r="DUV346" s="54"/>
      <c r="DUW346" s="54"/>
      <c r="DUX346" s="54"/>
      <c r="DUY346" s="54"/>
      <c r="DUZ346" s="54"/>
      <c r="DVA346" s="54"/>
      <c r="DVB346" s="54"/>
      <c r="DVC346" s="54"/>
      <c r="DVD346" s="54"/>
      <c r="DVE346" s="54"/>
      <c r="DVF346" s="54"/>
      <c r="DVG346" s="54"/>
      <c r="DVH346" s="54"/>
      <c r="DVI346" s="54"/>
      <c r="DVJ346" s="54"/>
      <c r="DVK346" s="54"/>
      <c r="DVL346" s="54"/>
      <c r="DVM346" s="54"/>
      <c r="DVN346" s="54"/>
      <c r="DVO346" s="54"/>
      <c r="DVP346" s="54"/>
      <c r="DVQ346" s="54"/>
      <c r="DVR346" s="54"/>
      <c r="DVS346" s="54"/>
      <c r="DVT346" s="54"/>
      <c r="DVU346" s="54"/>
      <c r="DVV346" s="54"/>
      <c r="DVW346" s="54"/>
      <c r="DVX346" s="54"/>
      <c r="DVY346" s="54"/>
      <c r="DVZ346" s="54"/>
      <c r="DWA346" s="54"/>
      <c r="DWB346" s="54"/>
      <c r="DWC346" s="54"/>
      <c r="DWD346" s="54"/>
      <c r="DWE346" s="54"/>
      <c r="DWF346" s="54"/>
      <c r="DWG346" s="54"/>
      <c r="DWH346" s="54"/>
      <c r="DWI346" s="54"/>
      <c r="DWJ346" s="54"/>
      <c r="DWK346" s="54"/>
      <c r="DWL346" s="54"/>
      <c r="DWM346" s="54"/>
      <c r="DWN346" s="54"/>
      <c r="DWO346" s="54"/>
      <c r="DWP346" s="54"/>
      <c r="DWQ346" s="54"/>
      <c r="DWR346" s="54"/>
      <c r="DWS346" s="54"/>
      <c r="DWT346" s="54"/>
      <c r="DWU346" s="54"/>
      <c r="DWV346" s="54"/>
      <c r="DWW346" s="54"/>
      <c r="DWX346" s="54"/>
      <c r="DWY346" s="54"/>
      <c r="DWZ346" s="54"/>
      <c r="DXA346" s="54"/>
      <c r="DXB346" s="54"/>
      <c r="DXC346" s="54"/>
      <c r="DXD346" s="54"/>
      <c r="DXE346" s="54"/>
      <c r="DXF346" s="54"/>
      <c r="DXG346" s="54"/>
      <c r="DXH346" s="54"/>
      <c r="DXI346" s="54"/>
      <c r="DXJ346" s="54"/>
      <c r="DXK346" s="54"/>
      <c r="DXL346" s="54"/>
      <c r="DXM346" s="54"/>
      <c r="DXN346" s="54"/>
      <c r="DXO346" s="54"/>
      <c r="DXP346" s="54"/>
      <c r="DXQ346" s="54"/>
      <c r="DXR346" s="54"/>
      <c r="DXS346" s="54"/>
      <c r="DXT346" s="54"/>
      <c r="DXU346" s="54"/>
      <c r="DXV346" s="54"/>
      <c r="DXW346" s="54"/>
      <c r="DXX346" s="54"/>
      <c r="DXY346" s="54"/>
      <c r="DXZ346" s="54"/>
      <c r="DYA346" s="54"/>
      <c r="DYB346" s="54"/>
      <c r="DYC346" s="54"/>
      <c r="DYD346" s="54"/>
      <c r="DYE346" s="54"/>
      <c r="DYF346" s="54"/>
      <c r="DYG346" s="54"/>
      <c r="DYH346" s="54"/>
      <c r="DYI346" s="54"/>
      <c r="DYJ346" s="54"/>
      <c r="DYK346" s="54"/>
      <c r="DYL346" s="54"/>
      <c r="DYM346" s="54"/>
      <c r="DYN346" s="54"/>
      <c r="DYO346" s="54"/>
      <c r="DYP346" s="54"/>
      <c r="DYQ346" s="54"/>
      <c r="DYR346" s="54"/>
      <c r="DYS346" s="54"/>
      <c r="DYT346" s="54"/>
      <c r="DYU346" s="54"/>
      <c r="DYV346" s="54"/>
      <c r="DYW346" s="54"/>
      <c r="DYX346" s="54"/>
      <c r="DYY346" s="54"/>
      <c r="DYZ346" s="54"/>
      <c r="DZA346" s="54"/>
      <c r="DZB346" s="54"/>
      <c r="DZC346" s="54"/>
      <c r="DZD346" s="54"/>
      <c r="DZE346" s="54"/>
      <c r="DZF346" s="54"/>
      <c r="DZG346" s="54"/>
      <c r="DZH346" s="54"/>
      <c r="DZI346" s="54"/>
      <c r="DZJ346" s="54"/>
      <c r="DZK346" s="54"/>
      <c r="DZL346" s="54"/>
      <c r="DZM346" s="54"/>
      <c r="DZN346" s="54"/>
      <c r="DZO346" s="54"/>
      <c r="DZP346" s="54"/>
      <c r="DZQ346" s="54"/>
      <c r="DZR346" s="54"/>
      <c r="DZS346" s="54"/>
      <c r="DZT346" s="54"/>
      <c r="DZU346" s="54"/>
      <c r="DZV346" s="54"/>
      <c r="DZW346" s="54"/>
      <c r="DZX346" s="54"/>
      <c r="DZY346" s="54"/>
      <c r="DZZ346" s="54"/>
      <c r="EAA346" s="54"/>
      <c r="EAB346" s="54"/>
      <c r="EAC346" s="54"/>
      <c r="EAD346" s="54"/>
      <c r="EAE346" s="54"/>
      <c r="EAF346" s="54"/>
      <c r="EAG346" s="54"/>
      <c r="EAH346" s="54"/>
      <c r="EAI346" s="54"/>
      <c r="EAJ346" s="54"/>
      <c r="EAK346" s="54"/>
      <c r="EAL346" s="54"/>
      <c r="EAM346" s="54"/>
      <c r="EAN346" s="54"/>
      <c r="EAO346" s="54"/>
      <c r="EAP346" s="54"/>
      <c r="EAQ346" s="54"/>
      <c r="EAR346" s="54"/>
      <c r="EAS346" s="54"/>
      <c r="EAT346" s="54"/>
      <c r="EAU346" s="54"/>
      <c r="EAV346" s="54"/>
      <c r="EAW346" s="54"/>
      <c r="EAX346" s="54"/>
      <c r="EAY346" s="54"/>
      <c r="EAZ346" s="54"/>
      <c r="EBA346" s="54"/>
      <c r="EBB346" s="54"/>
      <c r="EBC346" s="54"/>
      <c r="EBD346" s="54"/>
      <c r="EBE346" s="54"/>
      <c r="EBF346" s="54"/>
      <c r="EBG346" s="54"/>
      <c r="EBH346" s="54"/>
      <c r="EBI346" s="54"/>
      <c r="EBJ346" s="54"/>
      <c r="EBK346" s="54"/>
      <c r="EBL346" s="54"/>
      <c r="EBM346" s="54"/>
      <c r="EBN346" s="54"/>
      <c r="EBO346" s="54"/>
      <c r="EBP346" s="54"/>
      <c r="EBQ346" s="54"/>
      <c r="EBR346" s="54"/>
      <c r="EBS346" s="54"/>
      <c r="EBT346" s="54"/>
      <c r="EBU346" s="54"/>
      <c r="EBV346" s="54"/>
      <c r="EBW346" s="54"/>
      <c r="EBX346" s="54"/>
      <c r="EBY346" s="54"/>
      <c r="EBZ346" s="54"/>
      <c r="ECA346" s="54"/>
      <c r="ECB346" s="54"/>
      <c r="ECC346" s="54"/>
      <c r="ECD346" s="54"/>
      <c r="ECE346" s="54"/>
      <c r="ECF346" s="54"/>
      <c r="ECG346" s="54"/>
      <c r="ECH346" s="54"/>
      <c r="ECI346" s="54"/>
      <c r="ECJ346" s="54"/>
      <c r="ECK346" s="54"/>
      <c r="ECL346" s="54"/>
      <c r="ECM346" s="54"/>
      <c r="ECN346" s="54"/>
      <c r="ECO346" s="54"/>
      <c r="ECP346" s="54"/>
      <c r="ECQ346" s="54"/>
      <c r="ECR346" s="54"/>
      <c r="ECS346" s="54"/>
      <c r="ECT346" s="54"/>
      <c r="ECU346" s="54"/>
      <c r="ECV346" s="54"/>
      <c r="ECW346" s="54"/>
      <c r="ECX346" s="54"/>
      <c r="ECY346" s="54"/>
      <c r="ECZ346" s="54"/>
      <c r="EDA346" s="54"/>
      <c r="EDB346" s="54"/>
      <c r="EDC346" s="54"/>
      <c r="EDD346" s="54"/>
      <c r="EDE346" s="54"/>
      <c r="EDF346" s="54"/>
      <c r="EDG346" s="54"/>
      <c r="EDH346" s="54"/>
      <c r="EDI346" s="54"/>
      <c r="EDJ346" s="54"/>
      <c r="EDK346" s="54"/>
      <c r="EDL346" s="54"/>
      <c r="EDM346" s="54"/>
      <c r="EDN346" s="54"/>
      <c r="EDO346" s="54"/>
      <c r="EDP346" s="54"/>
      <c r="EDQ346" s="54"/>
      <c r="EDR346" s="54"/>
      <c r="EDS346" s="54"/>
      <c r="EDT346" s="54"/>
      <c r="EDU346" s="54"/>
      <c r="EDV346" s="54"/>
      <c r="EDW346" s="54"/>
      <c r="EDX346" s="54"/>
      <c r="EDY346" s="54"/>
      <c r="EDZ346" s="54"/>
      <c r="EEA346" s="54"/>
      <c r="EEB346" s="54"/>
      <c r="EEC346" s="54"/>
      <c r="EED346" s="54"/>
      <c r="EEE346" s="54"/>
      <c r="EEF346" s="54"/>
      <c r="EEG346" s="54"/>
      <c r="EEH346" s="54"/>
      <c r="EEI346" s="54"/>
      <c r="EEJ346" s="54"/>
      <c r="EEK346" s="54"/>
      <c r="EEL346" s="54"/>
      <c r="EEM346" s="54"/>
      <c r="EEN346" s="54"/>
      <c r="EEO346" s="54"/>
      <c r="EEP346" s="54"/>
      <c r="EEQ346" s="54"/>
      <c r="EER346" s="54"/>
      <c r="EES346" s="54"/>
      <c r="EET346" s="54"/>
      <c r="EEU346" s="54"/>
      <c r="EEV346" s="54"/>
      <c r="EEW346" s="54"/>
      <c r="EEX346" s="54"/>
      <c r="EEY346" s="54"/>
      <c r="EEZ346" s="54"/>
      <c r="EFA346" s="54"/>
      <c r="EFB346" s="54"/>
      <c r="EFC346" s="54"/>
      <c r="EFD346" s="54"/>
      <c r="EFE346" s="54"/>
      <c r="EFF346" s="54"/>
      <c r="EFG346" s="54"/>
      <c r="EFH346" s="54"/>
      <c r="EFI346" s="54"/>
      <c r="EFJ346" s="54"/>
      <c r="EFK346" s="54"/>
      <c r="EFL346" s="54"/>
      <c r="EFM346" s="54"/>
      <c r="EFN346" s="54"/>
      <c r="EFO346" s="54"/>
      <c r="EFP346" s="54"/>
      <c r="EFQ346" s="54"/>
      <c r="EFR346" s="54"/>
      <c r="EFS346" s="54"/>
      <c r="EFT346" s="54"/>
      <c r="EFU346" s="54"/>
      <c r="EFV346" s="54"/>
      <c r="EFW346" s="54"/>
      <c r="EFX346" s="54"/>
      <c r="EFY346" s="54"/>
      <c r="EFZ346" s="54"/>
      <c r="EGA346" s="54"/>
      <c r="EGB346" s="54"/>
      <c r="EGC346" s="54"/>
      <c r="EGD346" s="54"/>
      <c r="EGE346" s="54"/>
      <c r="EGF346" s="54"/>
      <c r="EGG346" s="54"/>
      <c r="EGH346" s="54"/>
      <c r="EGI346" s="54"/>
      <c r="EGJ346" s="54"/>
      <c r="EGK346" s="54"/>
      <c r="EGL346" s="54"/>
      <c r="EGM346" s="54"/>
      <c r="EGN346" s="54"/>
      <c r="EGO346" s="54"/>
      <c r="EGP346" s="54"/>
      <c r="EGQ346" s="54"/>
      <c r="EGR346" s="54"/>
      <c r="EGS346" s="54"/>
      <c r="EGT346" s="54"/>
      <c r="EGU346" s="54"/>
      <c r="EGV346" s="54"/>
      <c r="EGW346" s="54"/>
      <c r="EGX346" s="54"/>
      <c r="EGY346" s="54"/>
      <c r="EGZ346" s="54"/>
      <c r="EHA346" s="54"/>
      <c r="EHB346" s="54"/>
      <c r="EHC346" s="54"/>
      <c r="EHD346" s="54"/>
      <c r="EHE346" s="54"/>
      <c r="EHF346" s="54"/>
      <c r="EHG346" s="54"/>
      <c r="EHH346" s="54"/>
      <c r="EHI346" s="54"/>
      <c r="EHJ346" s="54"/>
      <c r="EHK346" s="54"/>
      <c r="EHL346" s="54"/>
      <c r="EHM346" s="54"/>
      <c r="EHN346" s="54"/>
      <c r="EHO346" s="54"/>
      <c r="EHP346" s="54"/>
      <c r="EHQ346" s="54"/>
      <c r="EHR346" s="54"/>
      <c r="EHS346" s="54"/>
      <c r="EHT346" s="54"/>
      <c r="EHU346" s="54"/>
      <c r="EHV346" s="54"/>
      <c r="EHW346" s="54"/>
      <c r="EHX346" s="54"/>
      <c r="EHY346" s="54"/>
      <c r="EHZ346" s="54"/>
      <c r="EIA346" s="54"/>
      <c r="EIB346" s="54"/>
      <c r="EIC346" s="54"/>
      <c r="EID346" s="54"/>
      <c r="EIE346" s="54"/>
      <c r="EIF346" s="54"/>
      <c r="EIG346" s="54"/>
      <c r="EIH346" s="54"/>
      <c r="EII346" s="54"/>
      <c r="EIJ346" s="54"/>
      <c r="EIK346" s="54"/>
      <c r="EIL346" s="54"/>
      <c r="EIM346" s="54"/>
      <c r="EIN346" s="54"/>
      <c r="EIO346" s="54"/>
      <c r="EIP346" s="54"/>
      <c r="EIQ346" s="54"/>
      <c r="EIR346" s="54"/>
      <c r="EIS346" s="54"/>
      <c r="EIT346" s="54"/>
      <c r="EIU346" s="54"/>
      <c r="EIV346" s="54"/>
      <c r="EIW346" s="54"/>
      <c r="EIX346" s="54"/>
      <c r="EIY346" s="54"/>
      <c r="EIZ346" s="54"/>
      <c r="EJA346" s="54"/>
      <c r="EJB346" s="54"/>
      <c r="EJC346" s="54"/>
      <c r="EJD346" s="54"/>
      <c r="EJE346" s="54"/>
      <c r="EJF346" s="54"/>
      <c r="EJG346" s="54"/>
      <c r="EJH346" s="54"/>
      <c r="EJI346" s="54"/>
      <c r="EJJ346" s="54"/>
      <c r="EJK346" s="54"/>
      <c r="EJL346" s="54"/>
      <c r="EJM346" s="54"/>
      <c r="EJN346" s="54"/>
      <c r="EJO346" s="54"/>
      <c r="EJP346" s="54"/>
      <c r="EJQ346" s="54"/>
      <c r="EJR346" s="54"/>
      <c r="EJS346" s="54"/>
      <c r="EJT346" s="54"/>
      <c r="EJU346" s="54"/>
      <c r="EJV346" s="54"/>
      <c r="EJW346" s="54"/>
      <c r="EJX346" s="54"/>
      <c r="EJY346" s="54"/>
      <c r="EJZ346" s="54"/>
      <c r="EKA346" s="54"/>
      <c r="EKB346" s="54"/>
      <c r="EKC346" s="54"/>
      <c r="EKD346" s="54"/>
      <c r="EKE346" s="54"/>
      <c r="EKF346" s="54"/>
      <c r="EKG346" s="54"/>
      <c r="EKH346" s="54"/>
      <c r="EKI346" s="54"/>
      <c r="EKJ346" s="54"/>
      <c r="EKK346" s="54"/>
      <c r="EKL346" s="54"/>
      <c r="EKM346" s="54"/>
      <c r="EKN346" s="54"/>
      <c r="EKO346" s="54"/>
      <c r="EKP346" s="54"/>
      <c r="EKQ346" s="54"/>
      <c r="EKR346" s="54"/>
      <c r="EKS346" s="54"/>
      <c r="EKT346" s="54"/>
      <c r="EKU346" s="54"/>
      <c r="EKV346" s="54"/>
      <c r="EKW346" s="54"/>
      <c r="EKX346" s="54"/>
      <c r="EKY346" s="54"/>
      <c r="EKZ346" s="54"/>
      <c r="ELA346" s="54"/>
      <c r="ELB346" s="54"/>
      <c r="ELC346" s="54"/>
      <c r="ELD346" s="54"/>
      <c r="ELE346" s="54"/>
      <c r="ELF346" s="54"/>
      <c r="ELG346" s="54"/>
      <c r="ELH346" s="54"/>
      <c r="ELI346" s="54"/>
      <c r="ELJ346" s="54"/>
      <c r="ELK346" s="54"/>
      <c r="ELL346" s="54"/>
      <c r="ELM346" s="54"/>
      <c r="ELN346" s="54"/>
      <c r="ELO346" s="54"/>
      <c r="ELP346" s="54"/>
      <c r="ELQ346" s="54"/>
      <c r="ELR346" s="54"/>
      <c r="ELS346" s="54"/>
      <c r="ELT346" s="54"/>
      <c r="ELU346" s="54"/>
      <c r="ELV346" s="54"/>
      <c r="ELW346" s="54"/>
      <c r="ELX346" s="54"/>
      <c r="ELY346" s="54"/>
      <c r="ELZ346" s="54"/>
      <c r="EMA346" s="54"/>
      <c r="EMB346" s="54"/>
      <c r="EMC346" s="54"/>
      <c r="EMD346" s="54"/>
      <c r="EME346" s="54"/>
      <c r="EMF346" s="54"/>
      <c r="EMG346" s="54"/>
      <c r="EMH346" s="54"/>
      <c r="EMI346" s="54"/>
      <c r="EMJ346" s="54"/>
      <c r="EMK346" s="54"/>
      <c r="EML346" s="54"/>
      <c r="EMM346" s="54"/>
      <c r="EMN346" s="54"/>
      <c r="EMO346" s="54"/>
      <c r="EMP346" s="54"/>
      <c r="EMQ346" s="54"/>
      <c r="EMR346" s="54"/>
      <c r="EMS346" s="54"/>
      <c r="EMT346" s="54"/>
      <c r="EMU346" s="54"/>
      <c r="EMV346" s="54"/>
      <c r="EMW346" s="54"/>
      <c r="EMX346" s="54"/>
      <c r="EMY346" s="54"/>
      <c r="EMZ346" s="54"/>
      <c r="ENA346" s="54"/>
      <c r="ENB346" s="54"/>
      <c r="ENC346" s="54"/>
      <c r="END346" s="54"/>
      <c r="ENE346" s="54"/>
      <c r="ENF346" s="54"/>
      <c r="ENG346" s="54"/>
      <c r="ENH346" s="54"/>
      <c r="ENI346" s="54"/>
      <c r="ENJ346" s="54"/>
      <c r="ENK346" s="54"/>
      <c r="ENL346" s="54"/>
      <c r="ENM346" s="54"/>
      <c r="ENN346" s="54"/>
      <c r="ENO346" s="54"/>
      <c r="ENP346" s="54"/>
      <c r="ENQ346" s="54"/>
      <c r="ENR346" s="54"/>
      <c r="ENS346" s="54"/>
      <c r="ENT346" s="54"/>
      <c r="ENU346" s="54"/>
      <c r="ENV346" s="54"/>
      <c r="ENW346" s="54"/>
      <c r="ENX346" s="54"/>
      <c r="ENY346" s="54"/>
      <c r="ENZ346" s="54"/>
      <c r="EOA346" s="54"/>
      <c r="EOB346" s="54"/>
      <c r="EOC346" s="54"/>
      <c r="EOD346" s="54"/>
      <c r="EOE346" s="54"/>
      <c r="EOF346" s="54"/>
      <c r="EOG346" s="54"/>
      <c r="EOH346" s="54"/>
      <c r="EOI346" s="54"/>
      <c r="EOJ346" s="54"/>
      <c r="EOK346" s="54"/>
      <c r="EOL346" s="54"/>
      <c r="EOM346" s="54"/>
      <c r="EON346" s="54"/>
      <c r="EOO346" s="54"/>
      <c r="EOP346" s="54"/>
      <c r="EOQ346" s="54"/>
      <c r="EOR346" s="54"/>
      <c r="EOS346" s="54"/>
      <c r="EOT346" s="54"/>
      <c r="EOU346" s="54"/>
      <c r="EOV346" s="54"/>
      <c r="EOW346" s="54"/>
      <c r="EOX346" s="54"/>
      <c r="EOY346" s="54"/>
      <c r="EOZ346" s="54"/>
      <c r="EPA346" s="54"/>
      <c r="EPB346" s="54"/>
      <c r="EPC346" s="54"/>
      <c r="EPD346" s="54"/>
      <c r="EPE346" s="54"/>
      <c r="EPF346" s="54"/>
      <c r="EPG346" s="54"/>
      <c r="EPH346" s="54"/>
      <c r="EPI346" s="54"/>
      <c r="EPJ346" s="54"/>
      <c r="EPK346" s="54"/>
      <c r="EPL346" s="54"/>
      <c r="EPM346" s="54"/>
      <c r="EPN346" s="54"/>
      <c r="EPO346" s="54"/>
      <c r="EPP346" s="54"/>
      <c r="EPQ346" s="54"/>
      <c r="EPR346" s="54"/>
      <c r="EPS346" s="54"/>
      <c r="EPT346" s="54"/>
      <c r="EPU346" s="54"/>
      <c r="EPV346" s="54"/>
      <c r="EPW346" s="54"/>
      <c r="EPX346" s="54"/>
      <c r="EPY346" s="54"/>
      <c r="EPZ346" s="54"/>
      <c r="EQA346" s="54"/>
      <c r="EQB346" s="54"/>
      <c r="EQC346" s="54"/>
      <c r="EQD346" s="54"/>
      <c r="EQE346" s="54"/>
      <c r="EQF346" s="54"/>
      <c r="EQG346" s="54"/>
      <c r="EQH346" s="54"/>
      <c r="EQI346" s="54"/>
      <c r="EQJ346" s="54"/>
      <c r="EQK346" s="54"/>
      <c r="EQL346" s="54"/>
      <c r="EQM346" s="54"/>
      <c r="EQN346" s="54"/>
      <c r="EQO346" s="54"/>
      <c r="EQP346" s="54"/>
      <c r="EQQ346" s="54"/>
      <c r="EQR346" s="54"/>
      <c r="EQS346" s="54"/>
      <c r="EQT346" s="54"/>
      <c r="EQU346" s="54"/>
      <c r="EQV346" s="54"/>
      <c r="EQW346" s="54"/>
      <c r="EQX346" s="54"/>
      <c r="EQY346" s="54"/>
      <c r="EQZ346" s="54"/>
      <c r="ERA346" s="54"/>
      <c r="ERB346" s="54"/>
      <c r="ERC346" s="54"/>
      <c r="ERD346" s="54"/>
      <c r="ERE346" s="54"/>
      <c r="ERF346" s="54"/>
      <c r="ERG346" s="54"/>
      <c r="ERH346" s="54"/>
      <c r="ERI346" s="54"/>
      <c r="ERJ346" s="54"/>
      <c r="ERK346" s="54"/>
      <c r="ERL346" s="54"/>
      <c r="ERM346" s="54"/>
      <c r="ERN346" s="54"/>
      <c r="ERO346" s="54"/>
      <c r="ERP346" s="54"/>
      <c r="ERQ346" s="54"/>
      <c r="ERR346" s="54"/>
      <c r="ERS346" s="54"/>
      <c r="ERT346" s="54"/>
      <c r="ERU346" s="54"/>
      <c r="ERV346" s="54"/>
      <c r="ERW346" s="54"/>
      <c r="ERX346" s="54"/>
      <c r="ERY346" s="54"/>
      <c r="ERZ346" s="54"/>
      <c r="ESA346" s="54"/>
      <c r="ESB346" s="54"/>
      <c r="ESC346" s="54"/>
      <c r="ESD346" s="54"/>
      <c r="ESE346" s="54"/>
      <c r="ESF346" s="54"/>
      <c r="ESG346" s="54"/>
      <c r="ESH346" s="54"/>
      <c r="ESI346" s="54"/>
      <c r="ESJ346" s="54"/>
      <c r="ESK346" s="54"/>
      <c r="ESL346" s="54"/>
      <c r="ESM346" s="54"/>
      <c r="ESN346" s="54"/>
      <c r="ESO346" s="54"/>
      <c r="ESP346" s="54"/>
      <c r="ESQ346" s="54"/>
      <c r="ESR346" s="54"/>
      <c r="ESS346" s="54"/>
      <c r="EST346" s="54"/>
      <c r="ESU346" s="54"/>
      <c r="ESV346" s="54"/>
      <c r="ESW346" s="54"/>
      <c r="ESX346" s="54"/>
      <c r="ESY346" s="54"/>
      <c r="ESZ346" s="54"/>
      <c r="ETA346" s="54"/>
      <c r="ETB346" s="54"/>
      <c r="ETC346" s="54"/>
      <c r="ETD346" s="54"/>
      <c r="ETE346" s="54"/>
      <c r="ETF346" s="54"/>
      <c r="ETG346" s="54"/>
      <c r="ETH346" s="54"/>
      <c r="ETI346" s="54"/>
      <c r="ETJ346" s="54"/>
      <c r="ETK346" s="54"/>
      <c r="ETL346" s="54"/>
      <c r="ETM346" s="54"/>
      <c r="ETN346" s="54"/>
      <c r="ETO346" s="54"/>
      <c r="ETP346" s="54"/>
      <c r="ETQ346" s="54"/>
      <c r="ETR346" s="54"/>
      <c r="ETS346" s="54"/>
      <c r="ETT346" s="54"/>
      <c r="ETU346" s="54"/>
      <c r="ETV346" s="54"/>
      <c r="ETW346" s="54"/>
      <c r="ETX346" s="54"/>
      <c r="ETY346" s="54"/>
      <c r="ETZ346" s="54"/>
      <c r="EUA346" s="54"/>
      <c r="EUB346" s="54"/>
      <c r="EUC346" s="54"/>
      <c r="EUD346" s="54"/>
      <c r="EUE346" s="54"/>
      <c r="EUF346" s="54"/>
      <c r="EUG346" s="54"/>
      <c r="EUH346" s="54"/>
      <c r="EUI346" s="54"/>
      <c r="EUJ346" s="54"/>
      <c r="EUK346" s="54"/>
      <c r="EUL346" s="54"/>
      <c r="EUM346" s="54"/>
      <c r="EUN346" s="54"/>
      <c r="EUO346" s="54"/>
      <c r="EUP346" s="54"/>
      <c r="EUQ346" s="54"/>
      <c r="EUR346" s="54"/>
      <c r="EUS346" s="54"/>
      <c r="EUT346" s="54"/>
      <c r="EUU346" s="54"/>
      <c r="EUV346" s="54"/>
      <c r="EUW346" s="54"/>
      <c r="EUX346" s="54"/>
      <c r="EUY346" s="54"/>
      <c r="EUZ346" s="54"/>
      <c r="EVA346" s="54"/>
      <c r="EVB346" s="54"/>
      <c r="EVC346" s="54"/>
      <c r="EVD346" s="54"/>
      <c r="EVE346" s="54"/>
      <c r="EVF346" s="54"/>
      <c r="EVG346" s="54"/>
      <c r="EVH346" s="54"/>
      <c r="EVI346" s="54"/>
      <c r="EVJ346" s="54"/>
      <c r="EVK346" s="54"/>
      <c r="EVL346" s="54"/>
      <c r="EVM346" s="54"/>
      <c r="EVN346" s="54"/>
      <c r="EVO346" s="54"/>
      <c r="EVP346" s="54"/>
      <c r="EVQ346" s="54"/>
      <c r="EVR346" s="54"/>
      <c r="EVS346" s="54"/>
      <c r="EVT346" s="54"/>
      <c r="EVU346" s="54"/>
      <c r="EVV346" s="54"/>
      <c r="EVW346" s="54"/>
      <c r="EVX346" s="54"/>
      <c r="EVY346" s="54"/>
      <c r="EVZ346" s="54"/>
      <c r="EWA346" s="54"/>
      <c r="EWB346" s="54"/>
      <c r="EWC346" s="54"/>
      <c r="EWD346" s="54"/>
      <c r="EWE346" s="54"/>
      <c r="EWF346" s="54"/>
      <c r="EWG346" s="54"/>
      <c r="EWH346" s="54"/>
      <c r="EWI346" s="54"/>
      <c r="EWJ346" s="54"/>
      <c r="EWK346" s="54"/>
      <c r="EWL346" s="54"/>
      <c r="EWM346" s="54"/>
      <c r="EWN346" s="54"/>
      <c r="EWO346" s="54"/>
      <c r="EWP346" s="54"/>
      <c r="EWQ346" s="54"/>
      <c r="EWR346" s="54"/>
      <c r="EWS346" s="54"/>
      <c r="EWT346" s="54"/>
      <c r="EWU346" s="54"/>
      <c r="EWV346" s="54"/>
      <c r="EWW346" s="54"/>
      <c r="EWX346" s="54"/>
      <c r="EWY346" s="54"/>
      <c r="EWZ346" s="54"/>
      <c r="EXA346" s="54"/>
      <c r="EXB346" s="54"/>
      <c r="EXC346" s="54"/>
      <c r="EXD346" s="54"/>
      <c r="EXE346" s="54"/>
      <c r="EXF346" s="54"/>
      <c r="EXG346" s="54"/>
      <c r="EXH346" s="54"/>
      <c r="EXI346" s="54"/>
      <c r="EXJ346" s="54"/>
      <c r="EXK346" s="54"/>
      <c r="EXL346" s="54"/>
      <c r="EXM346" s="54"/>
      <c r="EXN346" s="54"/>
      <c r="EXO346" s="54"/>
      <c r="EXP346" s="54"/>
      <c r="EXQ346" s="54"/>
      <c r="EXR346" s="54"/>
      <c r="EXS346" s="54"/>
      <c r="EXT346" s="54"/>
      <c r="EXU346" s="54"/>
      <c r="EXV346" s="54"/>
      <c r="EXW346" s="54"/>
      <c r="EXX346" s="54"/>
      <c r="EXY346" s="54"/>
      <c r="EXZ346" s="54"/>
      <c r="EYA346" s="54"/>
      <c r="EYB346" s="54"/>
      <c r="EYC346" s="54"/>
      <c r="EYD346" s="54"/>
      <c r="EYE346" s="54"/>
      <c r="EYF346" s="54"/>
      <c r="EYG346" s="54"/>
      <c r="EYH346" s="54"/>
      <c r="EYI346" s="54"/>
      <c r="EYJ346" s="54"/>
      <c r="EYK346" s="54"/>
      <c r="EYL346" s="54"/>
      <c r="EYM346" s="54"/>
      <c r="EYN346" s="54"/>
      <c r="EYO346" s="54"/>
      <c r="EYP346" s="54"/>
      <c r="EYQ346" s="54"/>
      <c r="EYR346" s="54"/>
      <c r="EYS346" s="54"/>
      <c r="EYT346" s="54"/>
      <c r="EYU346" s="54"/>
      <c r="EYV346" s="54"/>
      <c r="EYW346" s="54"/>
      <c r="EYX346" s="54"/>
      <c r="EYY346" s="54"/>
      <c r="EYZ346" s="54"/>
      <c r="EZA346" s="54"/>
      <c r="EZB346" s="54"/>
      <c r="EZC346" s="54"/>
      <c r="EZD346" s="54"/>
      <c r="EZE346" s="54"/>
      <c r="EZF346" s="54"/>
      <c r="EZG346" s="54"/>
      <c r="EZH346" s="54"/>
      <c r="EZI346" s="54"/>
      <c r="EZJ346" s="54"/>
      <c r="EZK346" s="54"/>
      <c r="EZL346" s="54"/>
      <c r="EZM346" s="54"/>
      <c r="EZN346" s="54"/>
      <c r="EZO346" s="54"/>
      <c r="EZP346" s="54"/>
      <c r="EZQ346" s="54"/>
      <c r="EZR346" s="54"/>
      <c r="EZS346" s="54"/>
      <c r="EZT346" s="54"/>
      <c r="EZU346" s="54"/>
      <c r="EZV346" s="54"/>
      <c r="EZW346" s="54"/>
      <c r="EZX346" s="54"/>
      <c r="EZY346" s="54"/>
      <c r="EZZ346" s="54"/>
      <c r="FAA346" s="54"/>
      <c r="FAB346" s="54"/>
      <c r="FAC346" s="54"/>
      <c r="FAD346" s="54"/>
      <c r="FAE346" s="54"/>
      <c r="FAF346" s="54"/>
      <c r="FAG346" s="54"/>
      <c r="FAH346" s="54"/>
      <c r="FAI346" s="54"/>
      <c r="FAJ346" s="54"/>
      <c r="FAK346" s="54"/>
      <c r="FAL346" s="54"/>
      <c r="FAM346" s="54"/>
      <c r="FAN346" s="54"/>
      <c r="FAO346" s="54"/>
      <c r="FAP346" s="54"/>
      <c r="FAQ346" s="54"/>
      <c r="FAR346" s="54"/>
      <c r="FAS346" s="54"/>
      <c r="FAT346" s="54"/>
      <c r="FAU346" s="54"/>
      <c r="FAV346" s="54"/>
      <c r="FAW346" s="54"/>
      <c r="FAX346" s="54"/>
      <c r="FAY346" s="54"/>
      <c r="FAZ346" s="54"/>
      <c r="FBA346" s="54"/>
      <c r="FBB346" s="54"/>
      <c r="FBC346" s="54"/>
      <c r="FBD346" s="54"/>
      <c r="FBE346" s="54"/>
      <c r="FBF346" s="54"/>
      <c r="FBG346" s="54"/>
      <c r="FBH346" s="54"/>
      <c r="FBI346" s="54"/>
      <c r="FBJ346" s="54"/>
      <c r="FBK346" s="54"/>
      <c r="FBL346" s="54"/>
      <c r="FBM346" s="54"/>
      <c r="FBN346" s="54"/>
      <c r="FBO346" s="54"/>
      <c r="FBP346" s="54"/>
      <c r="FBQ346" s="54"/>
      <c r="FBR346" s="54"/>
      <c r="FBS346" s="54"/>
      <c r="FBT346" s="54"/>
      <c r="FBU346" s="54"/>
      <c r="FBV346" s="54"/>
      <c r="FBW346" s="54"/>
      <c r="FBX346" s="54"/>
      <c r="FBY346" s="54"/>
      <c r="FBZ346" s="54"/>
      <c r="FCA346" s="54"/>
      <c r="FCB346" s="54"/>
      <c r="FCC346" s="54"/>
      <c r="FCD346" s="54"/>
      <c r="FCE346" s="54"/>
      <c r="FCF346" s="54"/>
      <c r="FCG346" s="54"/>
      <c r="FCH346" s="54"/>
      <c r="FCI346" s="54"/>
      <c r="FCJ346" s="54"/>
      <c r="FCK346" s="54"/>
      <c r="FCL346" s="54"/>
      <c r="FCM346" s="54"/>
      <c r="FCN346" s="54"/>
      <c r="FCO346" s="54"/>
      <c r="FCP346" s="54"/>
      <c r="FCQ346" s="54"/>
      <c r="FCR346" s="54"/>
      <c r="FCS346" s="54"/>
      <c r="FCT346" s="54"/>
      <c r="FCU346" s="54"/>
      <c r="FCV346" s="54"/>
      <c r="FCW346" s="54"/>
      <c r="FCX346" s="54"/>
      <c r="FCY346" s="54"/>
      <c r="FCZ346" s="54"/>
      <c r="FDA346" s="54"/>
      <c r="FDB346" s="54"/>
      <c r="FDC346" s="54"/>
      <c r="FDD346" s="54"/>
      <c r="FDE346" s="54"/>
      <c r="FDF346" s="54"/>
      <c r="FDG346" s="54"/>
      <c r="FDH346" s="54"/>
      <c r="FDI346" s="54"/>
      <c r="FDJ346" s="54"/>
      <c r="FDK346" s="54"/>
      <c r="FDL346" s="54"/>
      <c r="FDM346" s="54"/>
      <c r="FDN346" s="54"/>
      <c r="FDO346" s="54"/>
      <c r="FDP346" s="54"/>
      <c r="FDQ346" s="54"/>
      <c r="FDR346" s="54"/>
      <c r="FDS346" s="54"/>
      <c r="FDT346" s="54"/>
      <c r="FDU346" s="54"/>
      <c r="FDV346" s="54"/>
      <c r="FDW346" s="54"/>
      <c r="FDX346" s="54"/>
      <c r="FDY346" s="54"/>
      <c r="FDZ346" s="54"/>
      <c r="FEA346" s="54"/>
      <c r="FEB346" s="54"/>
      <c r="FEC346" s="54"/>
      <c r="FED346" s="54"/>
      <c r="FEE346" s="54"/>
      <c r="FEF346" s="54"/>
      <c r="FEG346" s="54"/>
      <c r="FEH346" s="54"/>
      <c r="FEI346" s="54"/>
      <c r="FEJ346" s="54"/>
      <c r="FEK346" s="54"/>
      <c r="FEL346" s="54"/>
      <c r="FEM346" s="54"/>
      <c r="FEN346" s="54"/>
      <c r="FEO346" s="54"/>
      <c r="FEP346" s="54"/>
      <c r="FEQ346" s="54"/>
      <c r="FER346" s="54"/>
      <c r="FES346" s="54"/>
      <c r="FET346" s="54"/>
      <c r="FEU346" s="54"/>
      <c r="FEV346" s="54"/>
      <c r="FEW346" s="54"/>
      <c r="FEX346" s="54"/>
      <c r="FEY346" s="54"/>
      <c r="FEZ346" s="54"/>
      <c r="FFA346" s="54"/>
      <c r="FFB346" s="54"/>
      <c r="FFC346" s="54"/>
      <c r="FFD346" s="54"/>
      <c r="FFE346" s="54"/>
      <c r="FFF346" s="54"/>
      <c r="FFG346" s="54"/>
      <c r="FFH346" s="54"/>
      <c r="FFI346" s="54"/>
      <c r="FFJ346" s="54"/>
      <c r="FFK346" s="54"/>
      <c r="FFL346" s="54"/>
      <c r="FFM346" s="54"/>
      <c r="FFN346" s="54"/>
      <c r="FFO346" s="54"/>
      <c r="FFP346" s="54"/>
      <c r="FFQ346" s="54"/>
      <c r="FFR346" s="54"/>
      <c r="FFS346" s="54"/>
      <c r="FFT346" s="54"/>
      <c r="FFU346" s="54"/>
      <c r="FFV346" s="54"/>
      <c r="FFW346" s="54"/>
      <c r="FFX346" s="54"/>
      <c r="FFY346" s="54"/>
      <c r="FFZ346" s="54"/>
      <c r="FGA346" s="54"/>
      <c r="FGB346" s="54"/>
      <c r="FGC346" s="54"/>
      <c r="FGD346" s="54"/>
      <c r="FGE346" s="54"/>
      <c r="FGF346" s="54"/>
      <c r="FGG346" s="54"/>
      <c r="FGH346" s="54"/>
      <c r="FGI346" s="54"/>
      <c r="FGJ346" s="54"/>
      <c r="FGK346" s="54"/>
      <c r="FGL346" s="54"/>
      <c r="FGM346" s="54"/>
      <c r="FGN346" s="54"/>
      <c r="FGO346" s="54"/>
      <c r="FGP346" s="54"/>
      <c r="FGQ346" s="54"/>
      <c r="FGR346" s="54"/>
      <c r="FGS346" s="54"/>
      <c r="FGT346" s="54"/>
      <c r="FGU346" s="54"/>
      <c r="FGV346" s="54"/>
      <c r="FGW346" s="54"/>
      <c r="FGX346" s="54"/>
      <c r="FGY346" s="54"/>
      <c r="FGZ346" s="54"/>
      <c r="FHA346" s="54"/>
      <c r="FHB346" s="54"/>
      <c r="FHC346" s="54"/>
      <c r="FHD346" s="54"/>
      <c r="FHE346" s="54"/>
      <c r="FHF346" s="54"/>
      <c r="FHG346" s="54"/>
      <c r="FHH346" s="54"/>
      <c r="FHI346" s="54"/>
      <c r="FHJ346" s="54"/>
      <c r="FHK346" s="54"/>
      <c r="FHL346" s="54"/>
      <c r="FHM346" s="54"/>
      <c r="FHN346" s="54"/>
      <c r="FHO346" s="54"/>
      <c r="FHP346" s="54"/>
      <c r="FHQ346" s="54"/>
      <c r="FHR346" s="54"/>
      <c r="FHS346" s="54"/>
      <c r="FHT346" s="54"/>
      <c r="FHU346" s="54"/>
      <c r="FHV346" s="54"/>
      <c r="FHW346" s="54"/>
      <c r="FHX346" s="54"/>
      <c r="FHY346" s="54"/>
      <c r="FHZ346" s="54"/>
      <c r="FIA346" s="54"/>
      <c r="FIB346" s="54"/>
      <c r="FIC346" s="54"/>
      <c r="FID346" s="54"/>
      <c r="FIE346" s="54"/>
      <c r="FIF346" s="54"/>
      <c r="FIG346" s="54"/>
      <c r="FIH346" s="54"/>
      <c r="FII346" s="54"/>
      <c r="FIJ346" s="54"/>
      <c r="FIK346" s="54"/>
      <c r="FIL346" s="54"/>
      <c r="FIM346" s="54"/>
      <c r="FIN346" s="54"/>
      <c r="FIO346" s="54"/>
      <c r="FIP346" s="54"/>
      <c r="FIQ346" s="54"/>
      <c r="FIR346" s="54"/>
      <c r="FIS346" s="54"/>
      <c r="FIT346" s="54"/>
      <c r="FIU346" s="54"/>
      <c r="FIV346" s="54"/>
      <c r="FIW346" s="54"/>
      <c r="FIX346" s="54"/>
      <c r="FIY346" s="54"/>
      <c r="FIZ346" s="54"/>
      <c r="FJA346" s="54"/>
      <c r="FJB346" s="54"/>
      <c r="FJC346" s="54"/>
      <c r="FJD346" s="54"/>
      <c r="FJE346" s="54"/>
      <c r="FJF346" s="54"/>
      <c r="FJG346" s="54"/>
      <c r="FJH346" s="54"/>
      <c r="FJI346" s="54"/>
      <c r="FJJ346" s="54"/>
      <c r="FJK346" s="54"/>
      <c r="FJL346" s="54"/>
      <c r="FJM346" s="54"/>
      <c r="FJN346" s="54"/>
      <c r="FJO346" s="54"/>
      <c r="FJP346" s="54"/>
      <c r="FJQ346" s="54"/>
      <c r="FJR346" s="54"/>
      <c r="FJS346" s="54"/>
      <c r="FJT346" s="54"/>
      <c r="FJU346" s="54"/>
      <c r="FJV346" s="54"/>
      <c r="FJW346" s="54"/>
      <c r="FJX346" s="54"/>
      <c r="FJY346" s="54"/>
      <c r="FJZ346" s="54"/>
      <c r="FKA346" s="54"/>
      <c r="FKB346" s="54"/>
      <c r="FKC346" s="54"/>
      <c r="FKD346" s="54"/>
      <c r="FKE346" s="54"/>
      <c r="FKF346" s="54"/>
      <c r="FKG346" s="54"/>
      <c r="FKH346" s="54"/>
      <c r="FKI346" s="54"/>
      <c r="FKJ346" s="54"/>
      <c r="FKK346" s="54"/>
      <c r="FKL346" s="54"/>
      <c r="FKM346" s="54"/>
      <c r="FKN346" s="54"/>
      <c r="FKO346" s="54"/>
      <c r="FKP346" s="54"/>
      <c r="FKQ346" s="54"/>
      <c r="FKR346" s="54"/>
      <c r="FKS346" s="54"/>
      <c r="FKT346" s="54"/>
      <c r="FKU346" s="54"/>
      <c r="FKV346" s="54"/>
      <c r="FKW346" s="54"/>
      <c r="FKX346" s="54"/>
      <c r="FKY346" s="54"/>
      <c r="FKZ346" s="54"/>
      <c r="FLA346" s="54"/>
      <c r="FLB346" s="54"/>
      <c r="FLC346" s="54"/>
      <c r="FLD346" s="54"/>
      <c r="FLE346" s="54"/>
      <c r="FLF346" s="54"/>
      <c r="FLG346" s="54"/>
      <c r="FLH346" s="54"/>
      <c r="FLI346" s="54"/>
      <c r="FLJ346" s="54"/>
      <c r="FLK346" s="54"/>
      <c r="FLL346" s="54"/>
      <c r="FLM346" s="54"/>
      <c r="FLN346" s="54"/>
      <c r="FLO346" s="54"/>
      <c r="FLP346" s="54"/>
      <c r="FLQ346" s="54"/>
      <c r="FLR346" s="54"/>
      <c r="FLS346" s="54"/>
      <c r="FLT346" s="54"/>
      <c r="FLU346" s="54"/>
      <c r="FLV346" s="54"/>
      <c r="FLW346" s="54"/>
      <c r="FLX346" s="54"/>
      <c r="FLY346" s="54"/>
      <c r="FLZ346" s="54"/>
      <c r="FMA346" s="54"/>
      <c r="FMB346" s="54"/>
      <c r="FMC346" s="54"/>
      <c r="FMD346" s="54"/>
      <c r="FME346" s="54"/>
      <c r="FMF346" s="54"/>
      <c r="FMG346" s="54"/>
      <c r="FMH346" s="54"/>
      <c r="FMI346" s="54"/>
      <c r="FMJ346" s="54"/>
      <c r="FMK346" s="54"/>
      <c r="FML346" s="54"/>
      <c r="FMM346" s="54"/>
      <c r="FMN346" s="54"/>
      <c r="FMO346" s="54"/>
      <c r="FMP346" s="54"/>
      <c r="FMQ346" s="54"/>
      <c r="FMR346" s="54"/>
      <c r="FMS346" s="54"/>
      <c r="FMT346" s="54"/>
      <c r="FMU346" s="54"/>
      <c r="FMV346" s="54"/>
      <c r="FMW346" s="54"/>
      <c r="FMX346" s="54"/>
      <c r="FMY346" s="54"/>
      <c r="FMZ346" s="54"/>
      <c r="FNA346" s="54"/>
      <c r="FNB346" s="54"/>
      <c r="FNC346" s="54"/>
      <c r="FND346" s="54"/>
      <c r="FNE346" s="54"/>
      <c r="FNF346" s="54"/>
      <c r="FNG346" s="54"/>
      <c r="FNH346" s="54"/>
      <c r="FNI346" s="54"/>
      <c r="FNJ346" s="54"/>
      <c r="FNK346" s="54"/>
      <c r="FNL346" s="54"/>
      <c r="FNM346" s="54"/>
      <c r="FNN346" s="54"/>
      <c r="FNO346" s="54"/>
      <c r="FNP346" s="54"/>
      <c r="FNQ346" s="54"/>
      <c r="FNR346" s="54"/>
      <c r="FNS346" s="54"/>
      <c r="FNT346" s="54"/>
      <c r="FNU346" s="54"/>
      <c r="FNV346" s="54"/>
      <c r="FNW346" s="54"/>
      <c r="FNX346" s="54"/>
      <c r="FNY346" s="54"/>
      <c r="FNZ346" s="54"/>
      <c r="FOA346" s="54"/>
      <c r="FOB346" s="54"/>
      <c r="FOC346" s="54"/>
      <c r="FOD346" s="54"/>
      <c r="FOE346" s="54"/>
      <c r="FOF346" s="54"/>
      <c r="FOG346" s="54"/>
      <c r="FOH346" s="54"/>
      <c r="FOI346" s="54"/>
      <c r="FOJ346" s="54"/>
      <c r="FOK346" s="54"/>
      <c r="FOL346" s="54"/>
      <c r="FOM346" s="54"/>
      <c r="FON346" s="54"/>
      <c r="FOO346" s="54"/>
      <c r="FOP346" s="54"/>
      <c r="FOQ346" s="54"/>
      <c r="FOR346" s="54"/>
      <c r="FOS346" s="54"/>
      <c r="FOT346" s="54"/>
      <c r="FOU346" s="54"/>
      <c r="FOV346" s="54"/>
      <c r="FOW346" s="54"/>
      <c r="FOX346" s="54"/>
      <c r="FOY346" s="54"/>
      <c r="FOZ346" s="54"/>
      <c r="FPA346" s="54"/>
      <c r="FPB346" s="54"/>
      <c r="FPC346" s="54"/>
      <c r="FPD346" s="54"/>
      <c r="FPE346" s="54"/>
      <c r="FPF346" s="54"/>
      <c r="FPG346" s="54"/>
      <c r="FPH346" s="54"/>
      <c r="FPI346" s="54"/>
      <c r="FPJ346" s="54"/>
      <c r="FPK346" s="54"/>
      <c r="FPL346" s="54"/>
      <c r="FPM346" s="54"/>
      <c r="FPN346" s="54"/>
      <c r="FPO346" s="54"/>
      <c r="FPP346" s="54"/>
      <c r="FPQ346" s="54"/>
      <c r="FPR346" s="54"/>
      <c r="FPS346" s="54"/>
      <c r="FPT346" s="54"/>
      <c r="FPU346" s="54"/>
      <c r="FPV346" s="54"/>
      <c r="FPW346" s="54"/>
      <c r="FPX346" s="54"/>
      <c r="FPY346" s="54"/>
      <c r="FPZ346" s="54"/>
      <c r="FQA346" s="54"/>
      <c r="FQB346" s="54"/>
      <c r="FQC346" s="54"/>
      <c r="FQD346" s="54"/>
      <c r="FQE346" s="54"/>
      <c r="FQF346" s="54"/>
      <c r="FQG346" s="54"/>
      <c r="FQH346" s="54"/>
      <c r="FQI346" s="54"/>
      <c r="FQJ346" s="54"/>
      <c r="FQK346" s="54"/>
      <c r="FQL346" s="54"/>
      <c r="FQM346" s="54"/>
      <c r="FQN346" s="54"/>
      <c r="FQO346" s="54"/>
      <c r="FQP346" s="54"/>
      <c r="FQQ346" s="54"/>
      <c r="FQR346" s="54"/>
      <c r="FQS346" s="54"/>
      <c r="FQT346" s="54"/>
      <c r="FQU346" s="54"/>
      <c r="FQV346" s="54"/>
      <c r="FQW346" s="54"/>
      <c r="FQX346" s="54"/>
      <c r="FQY346" s="54"/>
      <c r="FQZ346" s="54"/>
      <c r="FRA346" s="54"/>
      <c r="FRB346" s="54"/>
      <c r="FRC346" s="54"/>
      <c r="FRD346" s="54"/>
      <c r="FRE346" s="54"/>
      <c r="FRF346" s="54"/>
      <c r="FRG346" s="54"/>
      <c r="FRH346" s="54"/>
      <c r="FRI346" s="54"/>
      <c r="FRJ346" s="54"/>
      <c r="FRK346" s="54"/>
      <c r="FRL346" s="54"/>
      <c r="FRM346" s="54"/>
      <c r="FRN346" s="54"/>
      <c r="FRO346" s="54"/>
      <c r="FRP346" s="54"/>
      <c r="FRQ346" s="54"/>
      <c r="FRR346" s="54"/>
      <c r="FRS346" s="54"/>
      <c r="FRT346" s="54"/>
      <c r="FRU346" s="54"/>
      <c r="FRV346" s="54"/>
      <c r="FRW346" s="54"/>
      <c r="FRX346" s="54"/>
      <c r="FRY346" s="54"/>
      <c r="FRZ346" s="54"/>
      <c r="FSA346" s="54"/>
      <c r="FSB346" s="54"/>
      <c r="FSC346" s="54"/>
      <c r="FSD346" s="54"/>
      <c r="FSE346" s="54"/>
      <c r="FSF346" s="54"/>
      <c r="FSG346" s="54"/>
      <c r="FSH346" s="54"/>
      <c r="FSI346" s="54"/>
      <c r="FSJ346" s="54"/>
      <c r="FSK346" s="54"/>
      <c r="FSL346" s="54"/>
      <c r="FSM346" s="54"/>
      <c r="FSN346" s="54"/>
      <c r="FSO346" s="54"/>
      <c r="FSP346" s="54"/>
      <c r="FSQ346" s="54"/>
      <c r="FSR346" s="54"/>
      <c r="FSS346" s="54"/>
      <c r="FST346" s="54"/>
      <c r="FSU346" s="54"/>
      <c r="FSV346" s="54"/>
      <c r="FSW346" s="54"/>
      <c r="FSX346" s="54"/>
      <c r="FSY346" s="54"/>
      <c r="FSZ346" s="54"/>
      <c r="FTA346" s="54"/>
      <c r="FTB346" s="54"/>
      <c r="FTC346" s="54"/>
      <c r="FTD346" s="54"/>
      <c r="FTE346" s="54"/>
      <c r="FTF346" s="54"/>
      <c r="FTG346" s="54"/>
      <c r="FTH346" s="54"/>
      <c r="FTI346" s="54"/>
      <c r="FTJ346" s="54"/>
      <c r="FTK346" s="54"/>
      <c r="FTL346" s="54"/>
      <c r="FTM346" s="54"/>
      <c r="FTN346" s="54"/>
      <c r="FTO346" s="54"/>
      <c r="FTP346" s="54"/>
      <c r="FTQ346" s="54"/>
      <c r="FTR346" s="54"/>
      <c r="FTS346" s="54"/>
      <c r="FTT346" s="54"/>
      <c r="FTU346" s="54"/>
      <c r="FTV346" s="54"/>
      <c r="FTW346" s="54"/>
      <c r="FTX346" s="54"/>
      <c r="FTY346" s="54"/>
      <c r="FTZ346" s="54"/>
      <c r="FUA346" s="54"/>
      <c r="FUB346" s="54"/>
      <c r="FUC346" s="54"/>
      <c r="FUD346" s="54"/>
      <c r="FUE346" s="54"/>
      <c r="FUF346" s="54"/>
      <c r="FUG346" s="54"/>
      <c r="FUH346" s="54"/>
      <c r="FUI346" s="54"/>
      <c r="FUJ346" s="54"/>
      <c r="FUK346" s="54"/>
      <c r="FUL346" s="54"/>
      <c r="FUM346" s="54"/>
      <c r="FUN346" s="54"/>
      <c r="FUO346" s="54"/>
      <c r="FUP346" s="54"/>
      <c r="FUQ346" s="54"/>
      <c r="FUR346" s="54"/>
      <c r="FUS346" s="54"/>
      <c r="FUT346" s="54"/>
      <c r="FUU346" s="54"/>
      <c r="FUV346" s="54"/>
      <c r="FUW346" s="54"/>
      <c r="FUX346" s="54"/>
      <c r="FUY346" s="54"/>
      <c r="FUZ346" s="54"/>
      <c r="FVA346" s="54"/>
      <c r="FVB346" s="54"/>
      <c r="FVC346" s="54"/>
      <c r="FVD346" s="54"/>
      <c r="FVE346" s="54"/>
      <c r="FVF346" s="54"/>
      <c r="FVG346" s="54"/>
      <c r="FVH346" s="54"/>
      <c r="FVI346" s="54"/>
      <c r="FVJ346" s="54"/>
      <c r="FVK346" s="54"/>
      <c r="FVL346" s="54"/>
      <c r="FVM346" s="54"/>
      <c r="FVN346" s="54"/>
      <c r="FVO346" s="54"/>
      <c r="FVP346" s="54"/>
      <c r="FVQ346" s="54"/>
      <c r="FVR346" s="54"/>
      <c r="FVS346" s="54"/>
      <c r="FVT346" s="54"/>
      <c r="FVU346" s="54"/>
      <c r="FVV346" s="54"/>
      <c r="FVW346" s="54"/>
      <c r="FVX346" s="54"/>
      <c r="FVY346" s="54"/>
      <c r="FVZ346" s="54"/>
      <c r="FWA346" s="54"/>
      <c r="FWB346" s="54"/>
      <c r="FWC346" s="54"/>
      <c r="FWD346" s="54"/>
      <c r="FWE346" s="54"/>
      <c r="FWF346" s="54"/>
      <c r="FWG346" s="54"/>
      <c r="FWH346" s="54"/>
      <c r="FWI346" s="54"/>
      <c r="FWJ346" s="54"/>
      <c r="FWK346" s="54"/>
      <c r="FWL346" s="54"/>
      <c r="FWM346" s="54"/>
      <c r="FWN346" s="54"/>
      <c r="FWO346" s="54"/>
      <c r="FWP346" s="54"/>
      <c r="FWQ346" s="54"/>
      <c r="FWR346" s="54"/>
      <c r="FWS346" s="54"/>
      <c r="FWT346" s="54"/>
      <c r="FWU346" s="54"/>
      <c r="FWV346" s="54"/>
      <c r="FWW346" s="54"/>
      <c r="FWX346" s="54"/>
      <c r="FWY346" s="54"/>
      <c r="FWZ346" s="54"/>
      <c r="FXA346" s="54"/>
      <c r="FXB346" s="54"/>
      <c r="FXC346" s="54"/>
      <c r="FXD346" s="54"/>
      <c r="FXE346" s="54"/>
      <c r="FXF346" s="54"/>
      <c r="FXG346" s="54"/>
      <c r="FXH346" s="54"/>
      <c r="FXI346" s="54"/>
      <c r="FXJ346" s="54"/>
      <c r="FXK346" s="54"/>
      <c r="FXL346" s="54"/>
      <c r="FXM346" s="54"/>
      <c r="FXN346" s="54"/>
      <c r="FXO346" s="54"/>
      <c r="FXP346" s="54"/>
      <c r="FXQ346" s="54"/>
      <c r="FXR346" s="54"/>
      <c r="FXS346" s="54"/>
      <c r="FXT346" s="54"/>
      <c r="FXU346" s="54"/>
      <c r="FXV346" s="54"/>
      <c r="FXW346" s="54"/>
      <c r="FXX346" s="54"/>
      <c r="FXY346" s="54"/>
      <c r="FXZ346" s="54"/>
      <c r="FYA346" s="54"/>
      <c r="FYB346" s="54"/>
      <c r="FYC346" s="54"/>
      <c r="FYD346" s="54"/>
      <c r="FYE346" s="54"/>
      <c r="FYF346" s="54"/>
      <c r="FYG346" s="54"/>
      <c r="FYH346" s="54"/>
      <c r="FYI346" s="54"/>
      <c r="FYJ346" s="54"/>
      <c r="FYK346" s="54"/>
      <c r="FYL346" s="54"/>
      <c r="FYM346" s="54"/>
      <c r="FYN346" s="54"/>
      <c r="FYO346" s="54"/>
      <c r="FYP346" s="54"/>
      <c r="FYQ346" s="54"/>
      <c r="FYR346" s="54"/>
      <c r="FYS346" s="54"/>
      <c r="FYT346" s="54"/>
      <c r="FYU346" s="54"/>
      <c r="FYV346" s="54"/>
      <c r="FYW346" s="54"/>
      <c r="FYX346" s="54"/>
      <c r="FYY346" s="54"/>
      <c r="FYZ346" s="54"/>
      <c r="FZA346" s="54"/>
      <c r="FZB346" s="54"/>
      <c r="FZC346" s="54"/>
      <c r="FZD346" s="54"/>
      <c r="FZE346" s="54"/>
      <c r="FZF346" s="54"/>
      <c r="FZG346" s="54"/>
      <c r="FZH346" s="54"/>
      <c r="FZI346" s="54"/>
      <c r="FZJ346" s="54"/>
      <c r="FZK346" s="54"/>
      <c r="FZL346" s="54"/>
      <c r="FZM346" s="54"/>
      <c r="FZN346" s="54"/>
      <c r="FZO346" s="54"/>
      <c r="FZP346" s="54"/>
      <c r="FZQ346" s="54"/>
      <c r="FZR346" s="54"/>
      <c r="FZS346" s="54"/>
      <c r="FZT346" s="54"/>
      <c r="FZU346" s="54"/>
      <c r="FZV346" s="54"/>
      <c r="FZW346" s="54"/>
      <c r="FZX346" s="54"/>
      <c r="FZY346" s="54"/>
      <c r="FZZ346" s="54"/>
      <c r="GAA346" s="54"/>
      <c r="GAB346" s="54"/>
      <c r="GAC346" s="54"/>
      <c r="GAD346" s="54"/>
      <c r="GAE346" s="54"/>
      <c r="GAF346" s="54"/>
      <c r="GAG346" s="54"/>
      <c r="GAH346" s="54"/>
      <c r="GAI346" s="54"/>
      <c r="GAJ346" s="54"/>
      <c r="GAK346" s="54"/>
      <c r="GAL346" s="54"/>
      <c r="GAM346" s="54"/>
      <c r="GAN346" s="54"/>
      <c r="GAO346" s="54"/>
      <c r="GAP346" s="54"/>
      <c r="GAQ346" s="54"/>
      <c r="GAR346" s="54"/>
      <c r="GAS346" s="54"/>
      <c r="GAT346" s="54"/>
      <c r="GAU346" s="54"/>
      <c r="GAV346" s="54"/>
      <c r="GAW346" s="54"/>
      <c r="GAX346" s="54"/>
      <c r="GAY346" s="54"/>
      <c r="GAZ346" s="54"/>
      <c r="GBA346" s="54"/>
      <c r="GBB346" s="54"/>
      <c r="GBC346" s="54"/>
      <c r="GBD346" s="54"/>
      <c r="GBE346" s="54"/>
      <c r="GBF346" s="54"/>
      <c r="GBG346" s="54"/>
      <c r="GBH346" s="54"/>
      <c r="GBI346" s="54"/>
      <c r="GBJ346" s="54"/>
      <c r="GBK346" s="54"/>
      <c r="GBL346" s="54"/>
      <c r="GBM346" s="54"/>
      <c r="GBN346" s="54"/>
      <c r="GBO346" s="54"/>
      <c r="GBP346" s="54"/>
      <c r="GBQ346" s="54"/>
      <c r="GBR346" s="54"/>
      <c r="GBS346" s="54"/>
      <c r="GBT346" s="54"/>
      <c r="GBU346" s="54"/>
      <c r="GBV346" s="54"/>
      <c r="GBW346" s="54"/>
      <c r="GBX346" s="54"/>
      <c r="GBY346" s="54"/>
      <c r="GBZ346" s="54"/>
      <c r="GCA346" s="54"/>
      <c r="GCB346" s="54"/>
      <c r="GCC346" s="54"/>
      <c r="GCD346" s="54"/>
      <c r="GCE346" s="54"/>
      <c r="GCF346" s="54"/>
      <c r="GCG346" s="54"/>
      <c r="GCH346" s="54"/>
      <c r="GCI346" s="54"/>
      <c r="GCJ346" s="54"/>
      <c r="GCK346" s="54"/>
      <c r="GCL346" s="54"/>
      <c r="GCM346" s="54"/>
      <c r="GCN346" s="54"/>
      <c r="GCO346" s="54"/>
      <c r="GCP346" s="54"/>
      <c r="GCQ346" s="54"/>
      <c r="GCR346" s="54"/>
      <c r="GCS346" s="54"/>
      <c r="GCT346" s="54"/>
      <c r="GCU346" s="54"/>
      <c r="GCV346" s="54"/>
      <c r="GCW346" s="54"/>
      <c r="GCX346" s="54"/>
      <c r="GCY346" s="54"/>
      <c r="GCZ346" s="54"/>
      <c r="GDA346" s="54"/>
      <c r="GDB346" s="54"/>
      <c r="GDC346" s="54"/>
      <c r="GDD346" s="54"/>
      <c r="GDE346" s="54"/>
      <c r="GDF346" s="54"/>
      <c r="GDG346" s="54"/>
      <c r="GDH346" s="54"/>
      <c r="GDI346" s="54"/>
      <c r="GDJ346" s="54"/>
      <c r="GDK346" s="54"/>
      <c r="GDL346" s="54"/>
      <c r="GDM346" s="54"/>
      <c r="GDN346" s="54"/>
      <c r="GDO346" s="54"/>
      <c r="GDP346" s="54"/>
      <c r="GDQ346" s="54"/>
      <c r="GDR346" s="54"/>
      <c r="GDS346" s="54"/>
      <c r="GDT346" s="54"/>
      <c r="GDU346" s="54"/>
      <c r="GDV346" s="54"/>
      <c r="GDW346" s="54"/>
      <c r="GDX346" s="54"/>
      <c r="GDY346" s="54"/>
      <c r="GDZ346" s="54"/>
      <c r="GEA346" s="54"/>
      <c r="GEB346" s="54"/>
      <c r="GEC346" s="54"/>
      <c r="GED346" s="54"/>
      <c r="GEE346" s="54"/>
      <c r="GEF346" s="54"/>
      <c r="GEG346" s="54"/>
      <c r="GEH346" s="54"/>
      <c r="GEI346" s="54"/>
      <c r="GEJ346" s="54"/>
      <c r="GEK346" s="54"/>
      <c r="GEL346" s="54"/>
      <c r="GEM346" s="54"/>
      <c r="GEN346" s="54"/>
      <c r="GEO346" s="54"/>
      <c r="GEP346" s="54"/>
      <c r="GEQ346" s="54"/>
      <c r="GER346" s="54"/>
      <c r="GES346" s="54"/>
      <c r="GET346" s="54"/>
      <c r="GEU346" s="54"/>
      <c r="GEV346" s="54"/>
      <c r="GEW346" s="54"/>
      <c r="GEX346" s="54"/>
      <c r="GEY346" s="54"/>
      <c r="GEZ346" s="54"/>
      <c r="GFA346" s="54"/>
      <c r="GFB346" s="54"/>
      <c r="GFC346" s="54"/>
      <c r="GFD346" s="54"/>
      <c r="GFE346" s="54"/>
      <c r="GFF346" s="54"/>
      <c r="GFG346" s="54"/>
      <c r="GFH346" s="54"/>
      <c r="GFI346" s="54"/>
      <c r="GFJ346" s="54"/>
      <c r="GFK346" s="54"/>
      <c r="GFL346" s="54"/>
      <c r="GFM346" s="54"/>
      <c r="GFN346" s="54"/>
      <c r="GFO346" s="54"/>
      <c r="GFP346" s="54"/>
      <c r="GFQ346" s="54"/>
      <c r="GFR346" s="54"/>
      <c r="GFS346" s="54"/>
      <c r="GFT346" s="54"/>
      <c r="GFU346" s="54"/>
      <c r="GFV346" s="54"/>
      <c r="GFW346" s="54"/>
      <c r="GFX346" s="54"/>
      <c r="GFY346" s="54"/>
      <c r="GFZ346" s="54"/>
      <c r="GGA346" s="54"/>
      <c r="GGB346" s="54"/>
      <c r="GGC346" s="54"/>
      <c r="GGD346" s="54"/>
      <c r="GGE346" s="54"/>
      <c r="GGF346" s="54"/>
      <c r="GGG346" s="54"/>
      <c r="GGH346" s="54"/>
      <c r="GGI346" s="54"/>
      <c r="GGJ346" s="54"/>
      <c r="GGK346" s="54"/>
      <c r="GGL346" s="54"/>
      <c r="GGM346" s="54"/>
      <c r="GGN346" s="54"/>
      <c r="GGO346" s="54"/>
      <c r="GGP346" s="54"/>
      <c r="GGQ346" s="54"/>
      <c r="GGR346" s="54"/>
      <c r="GGS346" s="54"/>
      <c r="GGT346" s="54"/>
      <c r="GGU346" s="54"/>
      <c r="GGV346" s="54"/>
      <c r="GGW346" s="54"/>
      <c r="GGX346" s="54"/>
      <c r="GGY346" s="54"/>
      <c r="GGZ346" s="54"/>
      <c r="GHA346" s="54"/>
      <c r="GHB346" s="54"/>
      <c r="GHC346" s="54"/>
      <c r="GHD346" s="54"/>
      <c r="GHE346" s="54"/>
      <c r="GHF346" s="54"/>
      <c r="GHG346" s="54"/>
      <c r="GHH346" s="54"/>
      <c r="GHI346" s="54"/>
      <c r="GHJ346" s="54"/>
      <c r="GHK346" s="54"/>
      <c r="GHL346" s="54"/>
      <c r="GHM346" s="54"/>
      <c r="GHN346" s="54"/>
      <c r="GHO346" s="54"/>
      <c r="GHP346" s="54"/>
      <c r="GHQ346" s="54"/>
      <c r="GHR346" s="54"/>
      <c r="GHS346" s="54"/>
      <c r="GHT346" s="54"/>
      <c r="GHU346" s="54"/>
      <c r="GHV346" s="54"/>
      <c r="GHW346" s="54"/>
      <c r="GHX346" s="54"/>
      <c r="GHY346" s="54"/>
      <c r="GHZ346" s="54"/>
      <c r="GIA346" s="54"/>
      <c r="GIB346" s="54"/>
      <c r="GIC346" s="54"/>
      <c r="GID346" s="54"/>
      <c r="GIE346" s="54"/>
      <c r="GIF346" s="54"/>
      <c r="GIG346" s="54"/>
      <c r="GIH346" s="54"/>
      <c r="GII346" s="54"/>
      <c r="GIJ346" s="54"/>
      <c r="GIK346" s="54"/>
      <c r="GIL346" s="54"/>
      <c r="GIM346" s="54"/>
      <c r="GIN346" s="54"/>
      <c r="GIO346" s="54"/>
      <c r="GIP346" s="54"/>
      <c r="GIQ346" s="54"/>
      <c r="GIR346" s="54"/>
      <c r="GIS346" s="54"/>
      <c r="GIT346" s="54"/>
      <c r="GIU346" s="54"/>
      <c r="GIV346" s="54"/>
      <c r="GIW346" s="54"/>
      <c r="GIX346" s="54"/>
      <c r="GIY346" s="54"/>
      <c r="GIZ346" s="54"/>
      <c r="GJA346" s="54"/>
      <c r="GJB346" s="54"/>
      <c r="GJC346" s="54"/>
      <c r="GJD346" s="54"/>
      <c r="GJE346" s="54"/>
      <c r="GJF346" s="54"/>
      <c r="GJG346" s="54"/>
      <c r="GJH346" s="54"/>
      <c r="GJI346" s="54"/>
      <c r="GJJ346" s="54"/>
      <c r="GJK346" s="54"/>
      <c r="GJL346" s="54"/>
      <c r="GJM346" s="54"/>
      <c r="GJN346" s="54"/>
      <c r="GJO346" s="54"/>
      <c r="GJP346" s="54"/>
      <c r="GJQ346" s="54"/>
      <c r="GJR346" s="54"/>
      <c r="GJS346" s="54"/>
      <c r="GJT346" s="54"/>
      <c r="GJU346" s="54"/>
      <c r="GJV346" s="54"/>
      <c r="GJW346" s="54"/>
      <c r="GJX346" s="54"/>
      <c r="GJY346" s="54"/>
      <c r="GJZ346" s="54"/>
      <c r="GKA346" s="54"/>
      <c r="GKB346" s="54"/>
      <c r="GKC346" s="54"/>
      <c r="GKD346" s="54"/>
      <c r="GKE346" s="54"/>
      <c r="GKF346" s="54"/>
      <c r="GKG346" s="54"/>
      <c r="GKH346" s="54"/>
      <c r="GKI346" s="54"/>
      <c r="GKJ346" s="54"/>
      <c r="GKK346" s="54"/>
      <c r="GKL346" s="54"/>
      <c r="GKM346" s="54"/>
      <c r="GKN346" s="54"/>
      <c r="GKO346" s="54"/>
      <c r="GKP346" s="54"/>
      <c r="GKQ346" s="54"/>
      <c r="GKR346" s="54"/>
      <c r="GKS346" s="54"/>
      <c r="GKT346" s="54"/>
      <c r="GKU346" s="54"/>
      <c r="GKV346" s="54"/>
      <c r="GKW346" s="54"/>
      <c r="GKX346" s="54"/>
      <c r="GKY346" s="54"/>
      <c r="GKZ346" s="54"/>
      <c r="GLA346" s="54"/>
      <c r="GLB346" s="54"/>
      <c r="GLC346" s="54"/>
      <c r="GLD346" s="54"/>
      <c r="GLE346" s="54"/>
      <c r="GLF346" s="54"/>
      <c r="GLG346" s="54"/>
      <c r="GLH346" s="54"/>
      <c r="GLI346" s="54"/>
      <c r="GLJ346" s="54"/>
      <c r="GLK346" s="54"/>
      <c r="GLL346" s="54"/>
      <c r="GLM346" s="54"/>
      <c r="GLN346" s="54"/>
      <c r="GLO346" s="54"/>
      <c r="GLP346" s="54"/>
      <c r="GLQ346" s="54"/>
      <c r="GLR346" s="54"/>
      <c r="GLS346" s="54"/>
      <c r="GLT346" s="54"/>
      <c r="GLU346" s="54"/>
      <c r="GLV346" s="54"/>
      <c r="GLW346" s="54"/>
      <c r="GLX346" s="54"/>
      <c r="GLY346" s="54"/>
      <c r="GLZ346" s="54"/>
      <c r="GMA346" s="54"/>
      <c r="GMB346" s="54"/>
      <c r="GMC346" s="54"/>
      <c r="GMD346" s="54"/>
      <c r="GME346" s="54"/>
      <c r="GMF346" s="54"/>
      <c r="GMG346" s="54"/>
      <c r="GMH346" s="54"/>
      <c r="GMI346" s="54"/>
      <c r="GMJ346" s="54"/>
      <c r="GMK346" s="54"/>
      <c r="GML346" s="54"/>
      <c r="GMM346" s="54"/>
      <c r="GMN346" s="54"/>
      <c r="GMO346" s="54"/>
      <c r="GMP346" s="54"/>
      <c r="GMQ346" s="54"/>
      <c r="GMR346" s="54"/>
      <c r="GMS346" s="54"/>
      <c r="GMT346" s="54"/>
      <c r="GMU346" s="54"/>
      <c r="GMV346" s="54"/>
      <c r="GMW346" s="54"/>
      <c r="GMX346" s="54"/>
      <c r="GMY346" s="54"/>
      <c r="GMZ346" s="54"/>
      <c r="GNA346" s="54"/>
      <c r="GNB346" s="54"/>
      <c r="GNC346" s="54"/>
      <c r="GND346" s="54"/>
      <c r="GNE346" s="54"/>
      <c r="GNF346" s="54"/>
      <c r="GNG346" s="54"/>
      <c r="GNH346" s="54"/>
      <c r="GNI346" s="54"/>
      <c r="GNJ346" s="54"/>
      <c r="GNK346" s="54"/>
      <c r="GNL346" s="54"/>
      <c r="GNM346" s="54"/>
      <c r="GNN346" s="54"/>
      <c r="GNO346" s="54"/>
      <c r="GNP346" s="54"/>
      <c r="GNQ346" s="54"/>
      <c r="GNR346" s="54"/>
      <c r="GNS346" s="54"/>
      <c r="GNT346" s="54"/>
      <c r="GNU346" s="54"/>
      <c r="GNV346" s="54"/>
      <c r="GNW346" s="54"/>
      <c r="GNX346" s="54"/>
      <c r="GNY346" s="54"/>
      <c r="GNZ346" s="54"/>
      <c r="GOA346" s="54"/>
      <c r="GOB346" s="54"/>
      <c r="GOC346" s="54"/>
      <c r="GOD346" s="54"/>
      <c r="GOE346" s="54"/>
      <c r="GOF346" s="54"/>
      <c r="GOG346" s="54"/>
      <c r="GOH346" s="54"/>
      <c r="GOI346" s="54"/>
      <c r="GOJ346" s="54"/>
      <c r="GOK346" s="54"/>
      <c r="GOL346" s="54"/>
      <c r="GOM346" s="54"/>
      <c r="GON346" s="54"/>
      <c r="GOO346" s="54"/>
      <c r="GOP346" s="54"/>
      <c r="GOQ346" s="54"/>
      <c r="GOR346" s="54"/>
      <c r="GOS346" s="54"/>
      <c r="GOT346" s="54"/>
      <c r="GOU346" s="54"/>
      <c r="GOV346" s="54"/>
      <c r="GOW346" s="54"/>
      <c r="GOX346" s="54"/>
      <c r="GOY346" s="54"/>
      <c r="GOZ346" s="54"/>
      <c r="GPA346" s="54"/>
      <c r="GPB346" s="54"/>
      <c r="GPC346" s="54"/>
      <c r="GPD346" s="54"/>
      <c r="GPE346" s="54"/>
      <c r="GPF346" s="54"/>
      <c r="GPG346" s="54"/>
      <c r="GPH346" s="54"/>
      <c r="GPI346" s="54"/>
      <c r="GPJ346" s="54"/>
      <c r="GPK346" s="54"/>
      <c r="GPL346" s="54"/>
      <c r="GPM346" s="54"/>
      <c r="GPN346" s="54"/>
      <c r="GPO346" s="54"/>
      <c r="GPP346" s="54"/>
      <c r="GPQ346" s="54"/>
      <c r="GPR346" s="54"/>
      <c r="GPS346" s="54"/>
      <c r="GPT346" s="54"/>
      <c r="GPU346" s="54"/>
      <c r="GPV346" s="54"/>
      <c r="GPW346" s="54"/>
      <c r="GPX346" s="54"/>
      <c r="GPY346" s="54"/>
      <c r="GPZ346" s="54"/>
      <c r="GQA346" s="54"/>
      <c r="GQB346" s="54"/>
      <c r="GQC346" s="54"/>
      <c r="GQD346" s="54"/>
      <c r="GQE346" s="54"/>
      <c r="GQF346" s="54"/>
      <c r="GQG346" s="54"/>
      <c r="GQH346" s="54"/>
      <c r="GQI346" s="54"/>
      <c r="GQJ346" s="54"/>
      <c r="GQK346" s="54"/>
      <c r="GQL346" s="54"/>
      <c r="GQM346" s="54"/>
      <c r="GQN346" s="54"/>
      <c r="GQO346" s="54"/>
      <c r="GQP346" s="54"/>
      <c r="GQQ346" s="54"/>
      <c r="GQR346" s="54"/>
      <c r="GQS346" s="54"/>
      <c r="GQT346" s="54"/>
      <c r="GQU346" s="54"/>
      <c r="GQV346" s="54"/>
      <c r="GQW346" s="54"/>
      <c r="GQX346" s="54"/>
      <c r="GQY346" s="54"/>
      <c r="GQZ346" s="54"/>
      <c r="GRA346" s="54"/>
      <c r="GRB346" s="54"/>
      <c r="GRC346" s="54"/>
      <c r="GRD346" s="54"/>
      <c r="GRE346" s="54"/>
      <c r="GRF346" s="54"/>
      <c r="GRG346" s="54"/>
      <c r="GRH346" s="54"/>
      <c r="GRI346" s="54"/>
      <c r="GRJ346" s="54"/>
      <c r="GRK346" s="54"/>
      <c r="GRL346" s="54"/>
      <c r="GRM346" s="54"/>
      <c r="GRN346" s="54"/>
      <c r="GRO346" s="54"/>
      <c r="GRP346" s="54"/>
      <c r="GRQ346" s="54"/>
      <c r="GRR346" s="54"/>
      <c r="GRS346" s="54"/>
      <c r="GRT346" s="54"/>
      <c r="GRU346" s="54"/>
      <c r="GRV346" s="54"/>
      <c r="GRW346" s="54"/>
      <c r="GRX346" s="54"/>
      <c r="GRY346" s="54"/>
      <c r="GRZ346" s="54"/>
      <c r="GSA346" s="54"/>
      <c r="GSB346" s="54"/>
      <c r="GSC346" s="54"/>
      <c r="GSD346" s="54"/>
      <c r="GSE346" s="54"/>
      <c r="GSF346" s="54"/>
      <c r="GSG346" s="54"/>
      <c r="GSH346" s="54"/>
      <c r="GSI346" s="54"/>
      <c r="GSJ346" s="54"/>
      <c r="GSK346" s="54"/>
      <c r="GSL346" s="54"/>
      <c r="GSM346" s="54"/>
      <c r="GSN346" s="54"/>
      <c r="GSO346" s="54"/>
      <c r="GSP346" s="54"/>
      <c r="GSQ346" s="54"/>
      <c r="GSR346" s="54"/>
      <c r="GSS346" s="54"/>
      <c r="GST346" s="54"/>
      <c r="GSU346" s="54"/>
      <c r="GSV346" s="54"/>
      <c r="GSW346" s="54"/>
      <c r="GSX346" s="54"/>
      <c r="GSY346" s="54"/>
      <c r="GSZ346" s="54"/>
      <c r="GTA346" s="54"/>
      <c r="GTB346" s="54"/>
      <c r="GTC346" s="54"/>
      <c r="GTD346" s="54"/>
      <c r="GTE346" s="54"/>
      <c r="GTF346" s="54"/>
      <c r="GTG346" s="54"/>
      <c r="GTH346" s="54"/>
      <c r="GTI346" s="54"/>
      <c r="GTJ346" s="54"/>
      <c r="GTK346" s="54"/>
      <c r="GTL346" s="54"/>
      <c r="GTM346" s="54"/>
      <c r="GTN346" s="54"/>
      <c r="GTO346" s="54"/>
      <c r="GTP346" s="54"/>
      <c r="GTQ346" s="54"/>
      <c r="GTR346" s="54"/>
      <c r="GTS346" s="54"/>
      <c r="GTT346" s="54"/>
      <c r="GTU346" s="54"/>
      <c r="GTV346" s="54"/>
      <c r="GTW346" s="54"/>
      <c r="GTX346" s="54"/>
      <c r="GTY346" s="54"/>
      <c r="GTZ346" s="54"/>
      <c r="GUA346" s="54"/>
      <c r="GUB346" s="54"/>
      <c r="GUC346" s="54"/>
      <c r="GUD346" s="54"/>
      <c r="GUE346" s="54"/>
      <c r="GUF346" s="54"/>
      <c r="GUG346" s="54"/>
      <c r="GUH346" s="54"/>
      <c r="GUI346" s="54"/>
      <c r="GUJ346" s="54"/>
      <c r="GUK346" s="54"/>
      <c r="GUL346" s="54"/>
      <c r="GUM346" s="54"/>
      <c r="GUN346" s="54"/>
      <c r="GUO346" s="54"/>
      <c r="GUP346" s="54"/>
      <c r="GUQ346" s="54"/>
      <c r="GUR346" s="54"/>
      <c r="GUS346" s="54"/>
      <c r="GUT346" s="54"/>
      <c r="GUU346" s="54"/>
      <c r="GUV346" s="54"/>
      <c r="GUW346" s="54"/>
      <c r="GUX346" s="54"/>
      <c r="GUY346" s="54"/>
      <c r="GUZ346" s="54"/>
      <c r="GVA346" s="54"/>
      <c r="GVB346" s="54"/>
      <c r="GVC346" s="54"/>
      <c r="GVD346" s="54"/>
      <c r="GVE346" s="54"/>
      <c r="GVF346" s="54"/>
      <c r="GVG346" s="54"/>
      <c r="GVH346" s="54"/>
      <c r="GVI346" s="54"/>
      <c r="GVJ346" s="54"/>
      <c r="GVK346" s="54"/>
      <c r="GVL346" s="54"/>
      <c r="GVM346" s="54"/>
      <c r="GVN346" s="54"/>
      <c r="GVO346" s="54"/>
      <c r="GVP346" s="54"/>
      <c r="GVQ346" s="54"/>
      <c r="GVR346" s="54"/>
      <c r="GVS346" s="54"/>
      <c r="GVT346" s="54"/>
      <c r="GVU346" s="54"/>
      <c r="GVV346" s="54"/>
      <c r="GVW346" s="54"/>
      <c r="GVX346" s="54"/>
      <c r="GVY346" s="54"/>
      <c r="GVZ346" s="54"/>
      <c r="GWA346" s="54"/>
      <c r="GWB346" s="54"/>
      <c r="GWC346" s="54"/>
      <c r="GWD346" s="54"/>
      <c r="GWE346" s="54"/>
      <c r="GWF346" s="54"/>
      <c r="GWG346" s="54"/>
      <c r="GWH346" s="54"/>
      <c r="GWI346" s="54"/>
      <c r="GWJ346" s="54"/>
      <c r="GWK346" s="54"/>
      <c r="GWL346" s="54"/>
      <c r="GWM346" s="54"/>
      <c r="GWN346" s="54"/>
      <c r="GWO346" s="54"/>
      <c r="GWP346" s="54"/>
      <c r="GWQ346" s="54"/>
      <c r="GWR346" s="54"/>
      <c r="GWS346" s="54"/>
      <c r="GWT346" s="54"/>
      <c r="GWU346" s="54"/>
      <c r="GWV346" s="54"/>
      <c r="GWW346" s="54"/>
      <c r="GWX346" s="54"/>
      <c r="GWY346" s="54"/>
      <c r="GWZ346" s="54"/>
      <c r="GXA346" s="54"/>
      <c r="GXB346" s="54"/>
      <c r="GXC346" s="54"/>
      <c r="GXD346" s="54"/>
      <c r="GXE346" s="54"/>
      <c r="GXF346" s="54"/>
      <c r="GXG346" s="54"/>
      <c r="GXH346" s="54"/>
      <c r="GXI346" s="54"/>
      <c r="GXJ346" s="54"/>
      <c r="GXK346" s="54"/>
      <c r="GXL346" s="54"/>
      <c r="GXM346" s="54"/>
      <c r="GXN346" s="54"/>
      <c r="GXO346" s="54"/>
      <c r="GXP346" s="54"/>
      <c r="GXQ346" s="54"/>
      <c r="GXR346" s="54"/>
      <c r="GXS346" s="54"/>
      <c r="GXT346" s="54"/>
      <c r="GXU346" s="54"/>
      <c r="GXV346" s="54"/>
      <c r="GXW346" s="54"/>
      <c r="GXX346" s="54"/>
      <c r="GXY346" s="54"/>
      <c r="GXZ346" s="54"/>
      <c r="GYA346" s="54"/>
      <c r="GYB346" s="54"/>
      <c r="GYC346" s="54"/>
      <c r="GYD346" s="54"/>
      <c r="GYE346" s="54"/>
      <c r="GYF346" s="54"/>
      <c r="GYG346" s="54"/>
      <c r="GYH346" s="54"/>
      <c r="GYI346" s="54"/>
      <c r="GYJ346" s="54"/>
      <c r="GYK346" s="54"/>
      <c r="GYL346" s="54"/>
      <c r="GYM346" s="54"/>
      <c r="GYN346" s="54"/>
      <c r="GYO346" s="54"/>
      <c r="GYP346" s="54"/>
      <c r="GYQ346" s="54"/>
      <c r="GYR346" s="54"/>
      <c r="GYS346" s="54"/>
      <c r="GYT346" s="54"/>
      <c r="GYU346" s="54"/>
      <c r="GYV346" s="54"/>
      <c r="GYW346" s="54"/>
      <c r="GYX346" s="54"/>
      <c r="GYY346" s="54"/>
      <c r="GYZ346" s="54"/>
      <c r="GZA346" s="54"/>
      <c r="GZB346" s="54"/>
      <c r="GZC346" s="54"/>
      <c r="GZD346" s="54"/>
      <c r="GZE346" s="54"/>
      <c r="GZF346" s="54"/>
      <c r="GZG346" s="54"/>
      <c r="GZH346" s="54"/>
      <c r="GZI346" s="54"/>
      <c r="GZJ346" s="54"/>
      <c r="GZK346" s="54"/>
      <c r="GZL346" s="54"/>
      <c r="GZM346" s="54"/>
      <c r="GZN346" s="54"/>
      <c r="GZO346" s="54"/>
      <c r="GZP346" s="54"/>
      <c r="GZQ346" s="54"/>
      <c r="GZR346" s="54"/>
      <c r="GZS346" s="54"/>
      <c r="GZT346" s="54"/>
      <c r="GZU346" s="54"/>
      <c r="GZV346" s="54"/>
      <c r="GZW346" s="54"/>
      <c r="GZX346" s="54"/>
      <c r="GZY346" s="54"/>
      <c r="GZZ346" s="54"/>
      <c r="HAA346" s="54"/>
      <c r="HAB346" s="54"/>
      <c r="HAC346" s="54"/>
      <c r="HAD346" s="54"/>
      <c r="HAE346" s="54"/>
      <c r="HAF346" s="54"/>
      <c r="HAG346" s="54"/>
      <c r="HAH346" s="54"/>
      <c r="HAI346" s="54"/>
      <c r="HAJ346" s="54"/>
      <c r="HAK346" s="54"/>
      <c r="HAL346" s="54"/>
      <c r="HAM346" s="54"/>
      <c r="HAN346" s="54"/>
      <c r="HAO346" s="54"/>
      <c r="HAP346" s="54"/>
      <c r="HAQ346" s="54"/>
      <c r="HAR346" s="54"/>
      <c r="HAS346" s="54"/>
      <c r="HAT346" s="54"/>
      <c r="HAU346" s="54"/>
      <c r="HAV346" s="54"/>
      <c r="HAW346" s="54"/>
      <c r="HAX346" s="54"/>
      <c r="HAY346" s="54"/>
      <c r="HAZ346" s="54"/>
      <c r="HBA346" s="54"/>
      <c r="HBB346" s="54"/>
      <c r="HBC346" s="54"/>
      <c r="HBD346" s="54"/>
      <c r="HBE346" s="54"/>
      <c r="HBF346" s="54"/>
      <c r="HBG346" s="54"/>
      <c r="HBH346" s="54"/>
      <c r="HBI346" s="54"/>
      <c r="HBJ346" s="54"/>
      <c r="HBK346" s="54"/>
      <c r="HBL346" s="54"/>
      <c r="HBM346" s="54"/>
      <c r="HBN346" s="54"/>
      <c r="HBO346" s="54"/>
      <c r="HBP346" s="54"/>
      <c r="HBQ346" s="54"/>
      <c r="HBR346" s="54"/>
      <c r="HBS346" s="54"/>
      <c r="HBT346" s="54"/>
      <c r="HBU346" s="54"/>
      <c r="HBV346" s="54"/>
      <c r="HBW346" s="54"/>
      <c r="HBX346" s="54"/>
      <c r="HBY346" s="54"/>
      <c r="HBZ346" s="54"/>
      <c r="HCA346" s="54"/>
      <c r="HCB346" s="54"/>
      <c r="HCC346" s="54"/>
      <c r="HCD346" s="54"/>
      <c r="HCE346" s="54"/>
      <c r="HCF346" s="54"/>
      <c r="HCG346" s="54"/>
      <c r="HCH346" s="54"/>
      <c r="HCI346" s="54"/>
      <c r="HCJ346" s="54"/>
      <c r="HCK346" s="54"/>
      <c r="HCL346" s="54"/>
      <c r="HCM346" s="54"/>
      <c r="HCN346" s="54"/>
      <c r="HCO346" s="54"/>
      <c r="HCP346" s="54"/>
      <c r="HCQ346" s="54"/>
      <c r="HCR346" s="54"/>
      <c r="HCS346" s="54"/>
      <c r="HCT346" s="54"/>
      <c r="HCU346" s="54"/>
      <c r="HCV346" s="54"/>
      <c r="HCW346" s="54"/>
      <c r="HCX346" s="54"/>
      <c r="HCY346" s="54"/>
      <c r="HCZ346" s="54"/>
      <c r="HDA346" s="54"/>
      <c r="HDB346" s="54"/>
      <c r="HDC346" s="54"/>
      <c r="HDD346" s="54"/>
      <c r="HDE346" s="54"/>
      <c r="HDF346" s="54"/>
      <c r="HDG346" s="54"/>
      <c r="HDH346" s="54"/>
      <c r="HDI346" s="54"/>
      <c r="HDJ346" s="54"/>
      <c r="HDK346" s="54"/>
      <c r="HDL346" s="54"/>
      <c r="HDM346" s="54"/>
      <c r="HDN346" s="54"/>
      <c r="HDO346" s="54"/>
      <c r="HDP346" s="54"/>
      <c r="HDQ346" s="54"/>
      <c r="HDR346" s="54"/>
      <c r="HDS346" s="54"/>
      <c r="HDT346" s="54"/>
      <c r="HDU346" s="54"/>
      <c r="HDV346" s="54"/>
      <c r="HDW346" s="54"/>
      <c r="HDX346" s="54"/>
      <c r="HDY346" s="54"/>
      <c r="HDZ346" s="54"/>
      <c r="HEA346" s="54"/>
      <c r="HEB346" s="54"/>
      <c r="HEC346" s="54"/>
      <c r="HED346" s="54"/>
      <c r="HEE346" s="54"/>
      <c r="HEF346" s="54"/>
      <c r="HEG346" s="54"/>
      <c r="HEH346" s="54"/>
      <c r="HEI346" s="54"/>
      <c r="HEJ346" s="54"/>
      <c r="HEK346" s="54"/>
      <c r="HEL346" s="54"/>
      <c r="HEM346" s="54"/>
      <c r="HEN346" s="54"/>
      <c r="HEO346" s="54"/>
      <c r="HEP346" s="54"/>
      <c r="HEQ346" s="54"/>
      <c r="HER346" s="54"/>
      <c r="HES346" s="54"/>
      <c r="HET346" s="54"/>
      <c r="HEU346" s="54"/>
      <c r="HEV346" s="54"/>
      <c r="HEW346" s="54"/>
      <c r="HEX346" s="54"/>
      <c r="HEY346" s="54"/>
      <c r="HEZ346" s="54"/>
      <c r="HFA346" s="54"/>
      <c r="HFB346" s="54"/>
      <c r="HFC346" s="54"/>
      <c r="HFD346" s="54"/>
      <c r="HFE346" s="54"/>
      <c r="HFF346" s="54"/>
      <c r="HFG346" s="54"/>
      <c r="HFH346" s="54"/>
      <c r="HFI346" s="54"/>
      <c r="HFJ346" s="54"/>
      <c r="HFK346" s="54"/>
      <c r="HFL346" s="54"/>
      <c r="HFM346" s="54"/>
      <c r="HFN346" s="54"/>
      <c r="HFO346" s="54"/>
      <c r="HFP346" s="54"/>
      <c r="HFQ346" s="54"/>
      <c r="HFR346" s="54"/>
      <c r="HFS346" s="54"/>
      <c r="HFT346" s="54"/>
      <c r="HFU346" s="54"/>
      <c r="HFV346" s="54"/>
      <c r="HFW346" s="54"/>
      <c r="HFX346" s="54"/>
      <c r="HFY346" s="54"/>
      <c r="HFZ346" s="54"/>
      <c r="HGA346" s="54"/>
      <c r="HGB346" s="54"/>
      <c r="HGC346" s="54"/>
      <c r="HGD346" s="54"/>
      <c r="HGE346" s="54"/>
      <c r="HGF346" s="54"/>
      <c r="HGG346" s="54"/>
      <c r="HGH346" s="54"/>
      <c r="HGI346" s="54"/>
      <c r="HGJ346" s="54"/>
      <c r="HGK346" s="54"/>
      <c r="HGL346" s="54"/>
      <c r="HGM346" s="54"/>
      <c r="HGN346" s="54"/>
      <c r="HGO346" s="54"/>
      <c r="HGP346" s="54"/>
      <c r="HGQ346" s="54"/>
      <c r="HGR346" s="54"/>
      <c r="HGS346" s="54"/>
      <c r="HGT346" s="54"/>
      <c r="HGU346" s="54"/>
      <c r="HGV346" s="54"/>
      <c r="HGW346" s="54"/>
      <c r="HGX346" s="54"/>
      <c r="HGY346" s="54"/>
      <c r="HGZ346" s="54"/>
      <c r="HHA346" s="54"/>
      <c r="HHB346" s="54"/>
      <c r="HHC346" s="54"/>
      <c r="HHD346" s="54"/>
      <c r="HHE346" s="54"/>
      <c r="HHF346" s="54"/>
      <c r="HHG346" s="54"/>
      <c r="HHH346" s="54"/>
      <c r="HHI346" s="54"/>
      <c r="HHJ346" s="54"/>
      <c r="HHK346" s="54"/>
      <c r="HHL346" s="54"/>
      <c r="HHM346" s="54"/>
      <c r="HHN346" s="54"/>
      <c r="HHO346" s="54"/>
      <c r="HHP346" s="54"/>
      <c r="HHQ346" s="54"/>
      <c r="HHR346" s="54"/>
      <c r="HHS346" s="54"/>
      <c r="HHT346" s="54"/>
      <c r="HHU346" s="54"/>
      <c r="HHV346" s="54"/>
      <c r="HHW346" s="54"/>
      <c r="HHX346" s="54"/>
      <c r="HHY346" s="54"/>
      <c r="HHZ346" s="54"/>
      <c r="HIA346" s="54"/>
      <c r="HIB346" s="54"/>
      <c r="HIC346" s="54"/>
      <c r="HID346" s="54"/>
      <c r="HIE346" s="54"/>
      <c r="HIF346" s="54"/>
      <c r="HIG346" s="54"/>
      <c r="HIH346" s="54"/>
      <c r="HII346" s="54"/>
      <c r="HIJ346" s="54"/>
      <c r="HIK346" s="54"/>
      <c r="HIL346" s="54"/>
      <c r="HIM346" s="54"/>
      <c r="HIN346" s="54"/>
      <c r="HIO346" s="54"/>
      <c r="HIP346" s="54"/>
      <c r="HIQ346" s="54"/>
      <c r="HIR346" s="54"/>
      <c r="HIS346" s="54"/>
      <c r="HIT346" s="54"/>
      <c r="HIU346" s="54"/>
      <c r="HIV346" s="54"/>
      <c r="HIW346" s="54"/>
      <c r="HIX346" s="54"/>
      <c r="HIY346" s="54"/>
      <c r="HIZ346" s="54"/>
      <c r="HJA346" s="54"/>
      <c r="HJB346" s="54"/>
      <c r="HJC346" s="54"/>
      <c r="HJD346" s="54"/>
      <c r="HJE346" s="54"/>
      <c r="HJF346" s="54"/>
      <c r="HJG346" s="54"/>
      <c r="HJH346" s="54"/>
      <c r="HJI346" s="54"/>
      <c r="HJJ346" s="54"/>
      <c r="HJK346" s="54"/>
      <c r="HJL346" s="54"/>
      <c r="HJM346" s="54"/>
      <c r="HJN346" s="54"/>
      <c r="HJO346" s="54"/>
      <c r="HJP346" s="54"/>
      <c r="HJQ346" s="54"/>
      <c r="HJR346" s="54"/>
      <c r="HJS346" s="54"/>
      <c r="HJT346" s="54"/>
      <c r="HJU346" s="54"/>
      <c r="HJV346" s="54"/>
      <c r="HJW346" s="54"/>
      <c r="HJX346" s="54"/>
      <c r="HJY346" s="54"/>
      <c r="HJZ346" s="54"/>
      <c r="HKA346" s="54"/>
      <c r="HKB346" s="54"/>
      <c r="HKC346" s="54"/>
      <c r="HKD346" s="54"/>
      <c r="HKE346" s="54"/>
      <c r="HKF346" s="54"/>
      <c r="HKG346" s="54"/>
      <c r="HKH346" s="54"/>
      <c r="HKI346" s="54"/>
      <c r="HKJ346" s="54"/>
      <c r="HKK346" s="54"/>
      <c r="HKL346" s="54"/>
      <c r="HKM346" s="54"/>
      <c r="HKN346" s="54"/>
      <c r="HKO346" s="54"/>
      <c r="HKP346" s="54"/>
      <c r="HKQ346" s="54"/>
      <c r="HKR346" s="54"/>
      <c r="HKS346" s="54"/>
      <c r="HKT346" s="54"/>
      <c r="HKU346" s="54"/>
      <c r="HKV346" s="54"/>
      <c r="HKW346" s="54"/>
      <c r="HKX346" s="54"/>
      <c r="HKY346" s="54"/>
      <c r="HKZ346" s="54"/>
      <c r="HLA346" s="54"/>
      <c r="HLB346" s="54"/>
      <c r="HLC346" s="54"/>
      <c r="HLD346" s="54"/>
      <c r="HLE346" s="54"/>
      <c r="HLF346" s="54"/>
      <c r="HLG346" s="54"/>
      <c r="HLH346" s="54"/>
      <c r="HLI346" s="54"/>
      <c r="HLJ346" s="54"/>
      <c r="HLK346" s="54"/>
      <c r="HLL346" s="54"/>
      <c r="HLM346" s="54"/>
      <c r="HLN346" s="54"/>
      <c r="HLO346" s="54"/>
      <c r="HLP346" s="54"/>
      <c r="HLQ346" s="54"/>
      <c r="HLR346" s="54"/>
      <c r="HLS346" s="54"/>
      <c r="HLT346" s="54"/>
      <c r="HLU346" s="54"/>
      <c r="HLV346" s="54"/>
      <c r="HLW346" s="54"/>
      <c r="HLX346" s="54"/>
      <c r="HLY346" s="54"/>
      <c r="HLZ346" s="54"/>
      <c r="HMA346" s="54"/>
      <c r="HMB346" s="54"/>
      <c r="HMC346" s="54"/>
      <c r="HMD346" s="54"/>
      <c r="HME346" s="54"/>
      <c r="HMF346" s="54"/>
      <c r="HMG346" s="54"/>
      <c r="HMH346" s="54"/>
      <c r="HMI346" s="54"/>
      <c r="HMJ346" s="54"/>
      <c r="HMK346" s="54"/>
      <c r="HML346" s="54"/>
      <c r="HMM346" s="54"/>
      <c r="HMN346" s="54"/>
      <c r="HMO346" s="54"/>
      <c r="HMP346" s="54"/>
      <c r="HMQ346" s="54"/>
      <c r="HMR346" s="54"/>
      <c r="HMS346" s="54"/>
      <c r="HMT346" s="54"/>
      <c r="HMU346" s="54"/>
      <c r="HMV346" s="54"/>
      <c r="HMW346" s="54"/>
      <c r="HMX346" s="54"/>
      <c r="HMY346" s="54"/>
      <c r="HMZ346" s="54"/>
      <c r="HNA346" s="54"/>
      <c r="HNB346" s="54"/>
      <c r="HNC346" s="54"/>
      <c r="HND346" s="54"/>
      <c r="HNE346" s="54"/>
      <c r="HNF346" s="54"/>
      <c r="HNG346" s="54"/>
      <c r="HNH346" s="54"/>
      <c r="HNI346" s="54"/>
      <c r="HNJ346" s="54"/>
      <c r="HNK346" s="54"/>
      <c r="HNL346" s="54"/>
      <c r="HNM346" s="54"/>
      <c r="HNN346" s="54"/>
      <c r="HNO346" s="54"/>
      <c r="HNP346" s="54"/>
      <c r="HNQ346" s="54"/>
      <c r="HNR346" s="54"/>
      <c r="HNS346" s="54"/>
      <c r="HNT346" s="54"/>
      <c r="HNU346" s="54"/>
      <c r="HNV346" s="54"/>
      <c r="HNW346" s="54"/>
      <c r="HNX346" s="54"/>
      <c r="HNY346" s="54"/>
      <c r="HNZ346" s="54"/>
      <c r="HOA346" s="54"/>
      <c r="HOB346" s="54"/>
      <c r="HOC346" s="54"/>
      <c r="HOD346" s="54"/>
      <c r="HOE346" s="54"/>
      <c r="HOF346" s="54"/>
      <c r="HOG346" s="54"/>
      <c r="HOH346" s="54"/>
      <c r="HOI346" s="54"/>
      <c r="HOJ346" s="54"/>
      <c r="HOK346" s="54"/>
      <c r="HOL346" s="54"/>
      <c r="HOM346" s="54"/>
      <c r="HON346" s="54"/>
      <c r="HOO346" s="54"/>
      <c r="HOP346" s="54"/>
      <c r="HOQ346" s="54"/>
      <c r="HOR346" s="54"/>
      <c r="HOS346" s="54"/>
      <c r="HOT346" s="54"/>
      <c r="HOU346" s="54"/>
      <c r="HOV346" s="54"/>
      <c r="HOW346" s="54"/>
      <c r="HOX346" s="54"/>
      <c r="HOY346" s="54"/>
      <c r="HOZ346" s="54"/>
      <c r="HPA346" s="54"/>
      <c r="HPB346" s="54"/>
      <c r="HPC346" s="54"/>
      <c r="HPD346" s="54"/>
      <c r="HPE346" s="54"/>
      <c r="HPF346" s="54"/>
      <c r="HPG346" s="54"/>
      <c r="HPH346" s="54"/>
      <c r="HPI346" s="54"/>
      <c r="HPJ346" s="54"/>
      <c r="HPK346" s="54"/>
      <c r="HPL346" s="54"/>
      <c r="HPM346" s="54"/>
      <c r="HPN346" s="54"/>
      <c r="HPO346" s="54"/>
      <c r="HPP346" s="54"/>
      <c r="HPQ346" s="54"/>
      <c r="HPR346" s="54"/>
      <c r="HPS346" s="54"/>
      <c r="HPT346" s="54"/>
      <c r="HPU346" s="54"/>
      <c r="HPV346" s="54"/>
      <c r="HPW346" s="54"/>
      <c r="HPX346" s="54"/>
      <c r="HPY346" s="54"/>
      <c r="HPZ346" s="54"/>
      <c r="HQA346" s="54"/>
      <c r="HQB346" s="54"/>
      <c r="HQC346" s="54"/>
      <c r="HQD346" s="54"/>
      <c r="HQE346" s="54"/>
      <c r="HQF346" s="54"/>
      <c r="HQG346" s="54"/>
      <c r="HQH346" s="54"/>
      <c r="HQI346" s="54"/>
      <c r="HQJ346" s="54"/>
      <c r="HQK346" s="54"/>
      <c r="HQL346" s="54"/>
      <c r="HQM346" s="54"/>
      <c r="HQN346" s="54"/>
      <c r="HQO346" s="54"/>
      <c r="HQP346" s="54"/>
      <c r="HQQ346" s="54"/>
      <c r="HQR346" s="54"/>
      <c r="HQS346" s="54"/>
      <c r="HQT346" s="54"/>
      <c r="HQU346" s="54"/>
      <c r="HQV346" s="54"/>
      <c r="HQW346" s="54"/>
      <c r="HQX346" s="54"/>
      <c r="HQY346" s="54"/>
      <c r="HQZ346" s="54"/>
      <c r="HRA346" s="54"/>
      <c r="HRB346" s="54"/>
      <c r="HRC346" s="54"/>
      <c r="HRD346" s="54"/>
      <c r="HRE346" s="54"/>
      <c r="HRF346" s="54"/>
      <c r="HRG346" s="54"/>
      <c r="HRH346" s="54"/>
      <c r="HRI346" s="54"/>
      <c r="HRJ346" s="54"/>
      <c r="HRK346" s="54"/>
      <c r="HRL346" s="54"/>
      <c r="HRM346" s="54"/>
      <c r="HRN346" s="54"/>
      <c r="HRO346" s="54"/>
      <c r="HRP346" s="54"/>
      <c r="HRQ346" s="54"/>
      <c r="HRR346" s="54"/>
      <c r="HRS346" s="54"/>
      <c r="HRT346" s="54"/>
      <c r="HRU346" s="54"/>
      <c r="HRV346" s="54"/>
      <c r="HRW346" s="54"/>
      <c r="HRX346" s="54"/>
      <c r="HRY346" s="54"/>
      <c r="HRZ346" s="54"/>
      <c r="HSA346" s="54"/>
      <c r="HSB346" s="54"/>
      <c r="HSC346" s="54"/>
      <c r="HSD346" s="54"/>
      <c r="HSE346" s="54"/>
      <c r="HSF346" s="54"/>
      <c r="HSG346" s="54"/>
      <c r="HSH346" s="54"/>
      <c r="HSI346" s="54"/>
      <c r="HSJ346" s="54"/>
      <c r="HSK346" s="54"/>
      <c r="HSL346" s="54"/>
      <c r="HSM346" s="54"/>
      <c r="HSN346" s="54"/>
      <c r="HSO346" s="54"/>
      <c r="HSP346" s="54"/>
      <c r="HSQ346" s="54"/>
      <c r="HSR346" s="54"/>
      <c r="HSS346" s="54"/>
      <c r="HST346" s="54"/>
      <c r="HSU346" s="54"/>
      <c r="HSV346" s="54"/>
      <c r="HSW346" s="54"/>
      <c r="HSX346" s="54"/>
      <c r="HSY346" s="54"/>
      <c r="HSZ346" s="54"/>
      <c r="HTA346" s="54"/>
      <c r="HTB346" s="54"/>
      <c r="HTC346" s="54"/>
      <c r="HTD346" s="54"/>
      <c r="HTE346" s="54"/>
      <c r="HTF346" s="54"/>
      <c r="HTG346" s="54"/>
      <c r="HTH346" s="54"/>
      <c r="HTI346" s="54"/>
      <c r="HTJ346" s="54"/>
      <c r="HTK346" s="54"/>
      <c r="HTL346" s="54"/>
      <c r="HTM346" s="54"/>
      <c r="HTN346" s="54"/>
      <c r="HTO346" s="54"/>
      <c r="HTP346" s="54"/>
      <c r="HTQ346" s="54"/>
      <c r="HTR346" s="54"/>
      <c r="HTS346" s="54"/>
      <c r="HTT346" s="54"/>
      <c r="HTU346" s="54"/>
      <c r="HTV346" s="54"/>
      <c r="HTW346" s="54"/>
      <c r="HTX346" s="54"/>
      <c r="HTY346" s="54"/>
      <c r="HTZ346" s="54"/>
      <c r="HUA346" s="54"/>
      <c r="HUB346" s="54"/>
      <c r="HUC346" s="54"/>
      <c r="HUD346" s="54"/>
      <c r="HUE346" s="54"/>
      <c r="HUF346" s="54"/>
      <c r="HUG346" s="54"/>
      <c r="HUH346" s="54"/>
      <c r="HUI346" s="54"/>
      <c r="HUJ346" s="54"/>
      <c r="HUK346" s="54"/>
      <c r="HUL346" s="54"/>
      <c r="HUM346" s="54"/>
      <c r="HUN346" s="54"/>
      <c r="HUO346" s="54"/>
      <c r="HUP346" s="54"/>
      <c r="HUQ346" s="54"/>
      <c r="HUR346" s="54"/>
      <c r="HUS346" s="54"/>
      <c r="HUT346" s="54"/>
      <c r="HUU346" s="54"/>
      <c r="HUV346" s="54"/>
      <c r="HUW346" s="54"/>
      <c r="HUX346" s="54"/>
      <c r="HUY346" s="54"/>
      <c r="HUZ346" s="54"/>
      <c r="HVA346" s="54"/>
      <c r="HVB346" s="54"/>
      <c r="HVC346" s="54"/>
      <c r="HVD346" s="54"/>
      <c r="HVE346" s="54"/>
      <c r="HVF346" s="54"/>
      <c r="HVG346" s="54"/>
      <c r="HVH346" s="54"/>
      <c r="HVI346" s="54"/>
      <c r="HVJ346" s="54"/>
      <c r="HVK346" s="54"/>
      <c r="HVL346" s="54"/>
      <c r="HVM346" s="54"/>
      <c r="HVN346" s="54"/>
      <c r="HVO346" s="54"/>
      <c r="HVP346" s="54"/>
      <c r="HVQ346" s="54"/>
      <c r="HVR346" s="54"/>
      <c r="HVS346" s="54"/>
      <c r="HVT346" s="54"/>
      <c r="HVU346" s="54"/>
      <c r="HVV346" s="54"/>
      <c r="HVW346" s="54"/>
      <c r="HVX346" s="54"/>
      <c r="HVY346" s="54"/>
      <c r="HVZ346" s="54"/>
      <c r="HWA346" s="54"/>
      <c r="HWB346" s="54"/>
      <c r="HWC346" s="54"/>
      <c r="HWD346" s="54"/>
      <c r="HWE346" s="54"/>
      <c r="HWF346" s="54"/>
      <c r="HWG346" s="54"/>
      <c r="HWH346" s="54"/>
      <c r="HWI346" s="54"/>
      <c r="HWJ346" s="54"/>
      <c r="HWK346" s="54"/>
      <c r="HWL346" s="54"/>
      <c r="HWM346" s="54"/>
      <c r="HWN346" s="54"/>
      <c r="HWO346" s="54"/>
      <c r="HWP346" s="54"/>
      <c r="HWQ346" s="54"/>
      <c r="HWR346" s="54"/>
      <c r="HWS346" s="54"/>
      <c r="HWT346" s="54"/>
      <c r="HWU346" s="54"/>
      <c r="HWV346" s="54"/>
      <c r="HWW346" s="54"/>
      <c r="HWX346" s="54"/>
      <c r="HWY346" s="54"/>
      <c r="HWZ346" s="54"/>
      <c r="HXA346" s="54"/>
      <c r="HXB346" s="54"/>
      <c r="HXC346" s="54"/>
      <c r="HXD346" s="54"/>
      <c r="HXE346" s="54"/>
      <c r="HXF346" s="54"/>
      <c r="HXG346" s="54"/>
      <c r="HXH346" s="54"/>
      <c r="HXI346" s="54"/>
      <c r="HXJ346" s="54"/>
      <c r="HXK346" s="54"/>
      <c r="HXL346" s="54"/>
      <c r="HXM346" s="54"/>
      <c r="HXN346" s="54"/>
      <c r="HXO346" s="54"/>
      <c r="HXP346" s="54"/>
      <c r="HXQ346" s="54"/>
      <c r="HXR346" s="54"/>
      <c r="HXS346" s="54"/>
      <c r="HXT346" s="54"/>
      <c r="HXU346" s="54"/>
      <c r="HXV346" s="54"/>
      <c r="HXW346" s="54"/>
      <c r="HXX346" s="54"/>
      <c r="HXY346" s="54"/>
      <c r="HXZ346" s="54"/>
      <c r="HYA346" s="54"/>
      <c r="HYB346" s="54"/>
      <c r="HYC346" s="54"/>
      <c r="HYD346" s="54"/>
      <c r="HYE346" s="54"/>
      <c r="HYF346" s="54"/>
      <c r="HYG346" s="54"/>
      <c r="HYH346" s="54"/>
      <c r="HYI346" s="54"/>
      <c r="HYJ346" s="54"/>
      <c r="HYK346" s="54"/>
      <c r="HYL346" s="54"/>
      <c r="HYM346" s="54"/>
      <c r="HYN346" s="54"/>
      <c r="HYO346" s="54"/>
      <c r="HYP346" s="54"/>
      <c r="HYQ346" s="54"/>
      <c r="HYR346" s="54"/>
      <c r="HYS346" s="54"/>
      <c r="HYT346" s="54"/>
      <c r="HYU346" s="54"/>
      <c r="HYV346" s="54"/>
      <c r="HYW346" s="54"/>
      <c r="HYX346" s="54"/>
      <c r="HYY346" s="54"/>
      <c r="HYZ346" s="54"/>
      <c r="HZA346" s="54"/>
      <c r="HZB346" s="54"/>
      <c r="HZC346" s="54"/>
      <c r="HZD346" s="54"/>
      <c r="HZE346" s="54"/>
      <c r="HZF346" s="54"/>
      <c r="HZG346" s="54"/>
      <c r="HZH346" s="54"/>
      <c r="HZI346" s="54"/>
      <c r="HZJ346" s="54"/>
      <c r="HZK346" s="54"/>
      <c r="HZL346" s="54"/>
      <c r="HZM346" s="54"/>
      <c r="HZN346" s="54"/>
      <c r="HZO346" s="54"/>
      <c r="HZP346" s="54"/>
      <c r="HZQ346" s="54"/>
      <c r="HZR346" s="54"/>
      <c r="HZS346" s="54"/>
      <c r="HZT346" s="54"/>
      <c r="HZU346" s="54"/>
      <c r="HZV346" s="54"/>
      <c r="HZW346" s="54"/>
      <c r="HZX346" s="54"/>
      <c r="HZY346" s="54"/>
      <c r="HZZ346" s="54"/>
      <c r="IAA346" s="54"/>
      <c r="IAB346" s="54"/>
      <c r="IAC346" s="54"/>
      <c r="IAD346" s="54"/>
      <c r="IAE346" s="54"/>
      <c r="IAF346" s="54"/>
      <c r="IAG346" s="54"/>
      <c r="IAH346" s="54"/>
      <c r="IAI346" s="54"/>
      <c r="IAJ346" s="54"/>
      <c r="IAK346" s="54"/>
      <c r="IAL346" s="54"/>
      <c r="IAM346" s="54"/>
      <c r="IAN346" s="54"/>
      <c r="IAO346" s="54"/>
      <c r="IAP346" s="54"/>
      <c r="IAQ346" s="54"/>
      <c r="IAR346" s="54"/>
      <c r="IAS346" s="54"/>
      <c r="IAT346" s="54"/>
      <c r="IAU346" s="54"/>
      <c r="IAV346" s="54"/>
      <c r="IAW346" s="54"/>
      <c r="IAX346" s="54"/>
      <c r="IAY346" s="54"/>
      <c r="IAZ346" s="54"/>
      <c r="IBA346" s="54"/>
      <c r="IBB346" s="54"/>
      <c r="IBC346" s="54"/>
      <c r="IBD346" s="54"/>
      <c r="IBE346" s="54"/>
      <c r="IBF346" s="54"/>
      <c r="IBG346" s="54"/>
      <c r="IBH346" s="54"/>
      <c r="IBI346" s="54"/>
      <c r="IBJ346" s="54"/>
      <c r="IBK346" s="54"/>
      <c r="IBL346" s="54"/>
      <c r="IBM346" s="54"/>
      <c r="IBN346" s="54"/>
      <c r="IBO346" s="54"/>
      <c r="IBP346" s="54"/>
      <c r="IBQ346" s="54"/>
      <c r="IBR346" s="54"/>
      <c r="IBS346" s="54"/>
      <c r="IBT346" s="54"/>
      <c r="IBU346" s="54"/>
      <c r="IBV346" s="54"/>
      <c r="IBW346" s="54"/>
      <c r="IBX346" s="54"/>
      <c r="IBY346" s="54"/>
      <c r="IBZ346" s="54"/>
      <c r="ICA346" s="54"/>
      <c r="ICB346" s="54"/>
      <c r="ICC346" s="54"/>
      <c r="ICD346" s="54"/>
      <c r="ICE346" s="54"/>
      <c r="ICF346" s="54"/>
      <c r="ICG346" s="54"/>
      <c r="ICH346" s="54"/>
      <c r="ICI346" s="54"/>
      <c r="ICJ346" s="54"/>
      <c r="ICK346" s="54"/>
      <c r="ICL346" s="54"/>
      <c r="ICM346" s="54"/>
      <c r="ICN346" s="54"/>
      <c r="ICO346" s="54"/>
      <c r="ICP346" s="54"/>
      <c r="ICQ346" s="54"/>
      <c r="ICR346" s="54"/>
      <c r="ICS346" s="54"/>
      <c r="ICT346" s="54"/>
      <c r="ICU346" s="54"/>
      <c r="ICV346" s="54"/>
      <c r="ICW346" s="54"/>
      <c r="ICX346" s="54"/>
      <c r="ICY346" s="54"/>
      <c r="ICZ346" s="54"/>
      <c r="IDA346" s="54"/>
      <c r="IDB346" s="54"/>
      <c r="IDC346" s="54"/>
      <c r="IDD346" s="54"/>
      <c r="IDE346" s="54"/>
      <c r="IDF346" s="54"/>
      <c r="IDG346" s="54"/>
      <c r="IDH346" s="54"/>
      <c r="IDI346" s="54"/>
      <c r="IDJ346" s="54"/>
      <c r="IDK346" s="54"/>
      <c r="IDL346" s="54"/>
      <c r="IDM346" s="54"/>
      <c r="IDN346" s="54"/>
      <c r="IDO346" s="54"/>
      <c r="IDP346" s="54"/>
      <c r="IDQ346" s="54"/>
      <c r="IDR346" s="54"/>
      <c r="IDS346" s="54"/>
      <c r="IDT346" s="54"/>
      <c r="IDU346" s="54"/>
      <c r="IDV346" s="54"/>
      <c r="IDW346" s="54"/>
      <c r="IDX346" s="54"/>
      <c r="IDY346" s="54"/>
      <c r="IDZ346" s="54"/>
      <c r="IEA346" s="54"/>
      <c r="IEB346" s="54"/>
      <c r="IEC346" s="54"/>
      <c r="IED346" s="54"/>
      <c r="IEE346" s="54"/>
      <c r="IEF346" s="54"/>
      <c r="IEG346" s="54"/>
      <c r="IEH346" s="54"/>
      <c r="IEI346" s="54"/>
      <c r="IEJ346" s="54"/>
      <c r="IEK346" s="54"/>
      <c r="IEL346" s="54"/>
      <c r="IEM346" s="54"/>
      <c r="IEN346" s="54"/>
      <c r="IEO346" s="54"/>
      <c r="IEP346" s="54"/>
      <c r="IEQ346" s="54"/>
      <c r="IER346" s="54"/>
      <c r="IES346" s="54"/>
      <c r="IET346" s="54"/>
      <c r="IEU346" s="54"/>
      <c r="IEV346" s="54"/>
      <c r="IEW346" s="54"/>
      <c r="IEX346" s="54"/>
      <c r="IEY346" s="54"/>
      <c r="IEZ346" s="54"/>
      <c r="IFA346" s="54"/>
      <c r="IFB346" s="54"/>
      <c r="IFC346" s="54"/>
      <c r="IFD346" s="54"/>
      <c r="IFE346" s="54"/>
      <c r="IFF346" s="54"/>
      <c r="IFG346" s="54"/>
      <c r="IFH346" s="54"/>
      <c r="IFI346" s="54"/>
      <c r="IFJ346" s="54"/>
      <c r="IFK346" s="54"/>
      <c r="IFL346" s="54"/>
      <c r="IFM346" s="54"/>
      <c r="IFN346" s="54"/>
      <c r="IFO346" s="54"/>
      <c r="IFP346" s="54"/>
      <c r="IFQ346" s="54"/>
      <c r="IFR346" s="54"/>
      <c r="IFS346" s="54"/>
      <c r="IFT346" s="54"/>
      <c r="IFU346" s="54"/>
      <c r="IFV346" s="54"/>
      <c r="IFW346" s="54"/>
      <c r="IFX346" s="54"/>
      <c r="IFY346" s="54"/>
      <c r="IFZ346" s="54"/>
      <c r="IGA346" s="54"/>
      <c r="IGB346" s="54"/>
      <c r="IGC346" s="54"/>
      <c r="IGD346" s="54"/>
      <c r="IGE346" s="54"/>
      <c r="IGF346" s="54"/>
      <c r="IGG346" s="54"/>
      <c r="IGH346" s="54"/>
      <c r="IGI346" s="54"/>
      <c r="IGJ346" s="54"/>
      <c r="IGK346" s="54"/>
      <c r="IGL346" s="54"/>
      <c r="IGM346" s="54"/>
      <c r="IGN346" s="54"/>
      <c r="IGO346" s="54"/>
      <c r="IGP346" s="54"/>
      <c r="IGQ346" s="54"/>
      <c r="IGR346" s="54"/>
      <c r="IGS346" s="54"/>
      <c r="IGT346" s="54"/>
      <c r="IGU346" s="54"/>
      <c r="IGV346" s="54"/>
      <c r="IGW346" s="54"/>
      <c r="IGX346" s="54"/>
      <c r="IGY346" s="54"/>
      <c r="IGZ346" s="54"/>
      <c r="IHA346" s="54"/>
      <c r="IHB346" s="54"/>
      <c r="IHC346" s="54"/>
      <c r="IHD346" s="54"/>
      <c r="IHE346" s="54"/>
      <c r="IHF346" s="54"/>
      <c r="IHG346" s="54"/>
      <c r="IHH346" s="54"/>
      <c r="IHI346" s="54"/>
      <c r="IHJ346" s="54"/>
      <c r="IHK346" s="54"/>
      <c r="IHL346" s="54"/>
      <c r="IHM346" s="54"/>
      <c r="IHN346" s="54"/>
      <c r="IHO346" s="54"/>
      <c r="IHP346" s="54"/>
      <c r="IHQ346" s="54"/>
      <c r="IHR346" s="54"/>
      <c r="IHS346" s="54"/>
      <c r="IHT346" s="54"/>
      <c r="IHU346" s="54"/>
      <c r="IHV346" s="54"/>
      <c r="IHW346" s="54"/>
      <c r="IHX346" s="54"/>
      <c r="IHY346" s="54"/>
      <c r="IHZ346" s="54"/>
      <c r="IIA346" s="54"/>
      <c r="IIB346" s="54"/>
      <c r="IIC346" s="54"/>
      <c r="IID346" s="54"/>
      <c r="IIE346" s="54"/>
      <c r="IIF346" s="54"/>
      <c r="IIG346" s="54"/>
      <c r="IIH346" s="54"/>
      <c r="III346" s="54"/>
      <c r="IIJ346" s="54"/>
      <c r="IIK346" s="54"/>
      <c r="IIL346" s="54"/>
      <c r="IIM346" s="54"/>
      <c r="IIN346" s="54"/>
      <c r="IIO346" s="54"/>
      <c r="IIP346" s="54"/>
      <c r="IIQ346" s="54"/>
      <c r="IIR346" s="54"/>
      <c r="IIS346" s="54"/>
      <c r="IIT346" s="54"/>
      <c r="IIU346" s="54"/>
      <c r="IIV346" s="54"/>
      <c r="IIW346" s="54"/>
      <c r="IIX346" s="54"/>
      <c r="IIY346" s="54"/>
      <c r="IIZ346" s="54"/>
      <c r="IJA346" s="54"/>
      <c r="IJB346" s="54"/>
      <c r="IJC346" s="54"/>
      <c r="IJD346" s="54"/>
      <c r="IJE346" s="54"/>
      <c r="IJF346" s="54"/>
      <c r="IJG346" s="54"/>
      <c r="IJH346" s="54"/>
      <c r="IJI346" s="54"/>
      <c r="IJJ346" s="54"/>
      <c r="IJK346" s="54"/>
      <c r="IJL346" s="54"/>
      <c r="IJM346" s="54"/>
      <c r="IJN346" s="54"/>
      <c r="IJO346" s="54"/>
      <c r="IJP346" s="54"/>
      <c r="IJQ346" s="54"/>
      <c r="IJR346" s="54"/>
      <c r="IJS346" s="54"/>
      <c r="IJT346" s="54"/>
      <c r="IJU346" s="54"/>
      <c r="IJV346" s="54"/>
      <c r="IJW346" s="54"/>
      <c r="IJX346" s="54"/>
      <c r="IJY346" s="54"/>
      <c r="IJZ346" s="54"/>
      <c r="IKA346" s="54"/>
      <c r="IKB346" s="54"/>
      <c r="IKC346" s="54"/>
      <c r="IKD346" s="54"/>
      <c r="IKE346" s="54"/>
      <c r="IKF346" s="54"/>
      <c r="IKG346" s="54"/>
      <c r="IKH346" s="54"/>
      <c r="IKI346" s="54"/>
      <c r="IKJ346" s="54"/>
      <c r="IKK346" s="54"/>
      <c r="IKL346" s="54"/>
      <c r="IKM346" s="54"/>
      <c r="IKN346" s="54"/>
      <c r="IKO346" s="54"/>
      <c r="IKP346" s="54"/>
      <c r="IKQ346" s="54"/>
      <c r="IKR346" s="54"/>
      <c r="IKS346" s="54"/>
      <c r="IKT346" s="54"/>
      <c r="IKU346" s="54"/>
      <c r="IKV346" s="54"/>
      <c r="IKW346" s="54"/>
      <c r="IKX346" s="54"/>
      <c r="IKY346" s="54"/>
      <c r="IKZ346" s="54"/>
      <c r="ILA346" s="54"/>
      <c r="ILB346" s="54"/>
      <c r="ILC346" s="54"/>
      <c r="ILD346" s="54"/>
      <c r="ILE346" s="54"/>
      <c r="ILF346" s="54"/>
      <c r="ILG346" s="54"/>
      <c r="ILH346" s="54"/>
      <c r="ILI346" s="54"/>
      <c r="ILJ346" s="54"/>
      <c r="ILK346" s="54"/>
      <c r="ILL346" s="54"/>
      <c r="ILM346" s="54"/>
      <c r="ILN346" s="54"/>
      <c r="ILO346" s="54"/>
      <c r="ILP346" s="54"/>
      <c r="ILQ346" s="54"/>
      <c r="ILR346" s="54"/>
      <c r="ILS346" s="54"/>
      <c r="ILT346" s="54"/>
      <c r="ILU346" s="54"/>
      <c r="ILV346" s="54"/>
      <c r="ILW346" s="54"/>
      <c r="ILX346" s="54"/>
      <c r="ILY346" s="54"/>
      <c r="ILZ346" s="54"/>
      <c r="IMA346" s="54"/>
      <c r="IMB346" s="54"/>
      <c r="IMC346" s="54"/>
      <c r="IMD346" s="54"/>
      <c r="IME346" s="54"/>
      <c r="IMF346" s="54"/>
      <c r="IMG346" s="54"/>
      <c r="IMH346" s="54"/>
      <c r="IMI346" s="54"/>
      <c r="IMJ346" s="54"/>
      <c r="IMK346" s="54"/>
      <c r="IML346" s="54"/>
      <c r="IMM346" s="54"/>
      <c r="IMN346" s="54"/>
      <c r="IMO346" s="54"/>
      <c r="IMP346" s="54"/>
      <c r="IMQ346" s="54"/>
      <c r="IMR346" s="54"/>
      <c r="IMS346" s="54"/>
      <c r="IMT346" s="54"/>
      <c r="IMU346" s="54"/>
      <c r="IMV346" s="54"/>
      <c r="IMW346" s="54"/>
      <c r="IMX346" s="54"/>
      <c r="IMY346" s="54"/>
      <c r="IMZ346" s="54"/>
      <c r="INA346" s="54"/>
      <c r="INB346" s="54"/>
      <c r="INC346" s="54"/>
      <c r="IND346" s="54"/>
      <c r="INE346" s="54"/>
      <c r="INF346" s="54"/>
      <c r="ING346" s="54"/>
      <c r="INH346" s="54"/>
      <c r="INI346" s="54"/>
      <c r="INJ346" s="54"/>
      <c r="INK346" s="54"/>
      <c r="INL346" s="54"/>
      <c r="INM346" s="54"/>
      <c r="INN346" s="54"/>
      <c r="INO346" s="54"/>
      <c r="INP346" s="54"/>
      <c r="INQ346" s="54"/>
      <c r="INR346" s="54"/>
      <c r="INS346" s="54"/>
      <c r="INT346" s="54"/>
      <c r="INU346" s="54"/>
      <c r="INV346" s="54"/>
      <c r="INW346" s="54"/>
      <c r="INX346" s="54"/>
      <c r="INY346" s="54"/>
      <c r="INZ346" s="54"/>
      <c r="IOA346" s="54"/>
      <c r="IOB346" s="54"/>
      <c r="IOC346" s="54"/>
      <c r="IOD346" s="54"/>
      <c r="IOE346" s="54"/>
      <c r="IOF346" s="54"/>
      <c r="IOG346" s="54"/>
      <c r="IOH346" s="54"/>
      <c r="IOI346" s="54"/>
      <c r="IOJ346" s="54"/>
      <c r="IOK346" s="54"/>
      <c r="IOL346" s="54"/>
      <c r="IOM346" s="54"/>
      <c r="ION346" s="54"/>
      <c r="IOO346" s="54"/>
      <c r="IOP346" s="54"/>
      <c r="IOQ346" s="54"/>
      <c r="IOR346" s="54"/>
      <c r="IOS346" s="54"/>
      <c r="IOT346" s="54"/>
      <c r="IOU346" s="54"/>
      <c r="IOV346" s="54"/>
      <c r="IOW346" s="54"/>
      <c r="IOX346" s="54"/>
      <c r="IOY346" s="54"/>
      <c r="IOZ346" s="54"/>
      <c r="IPA346" s="54"/>
      <c r="IPB346" s="54"/>
      <c r="IPC346" s="54"/>
      <c r="IPD346" s="54"/>
      <c r="IPE346" s="54"/>
      <c r="IPF346" s="54"/>
      <c r="IPG346" s="54"/>
      <c r="IPH346" s="54"/>
      <c r="IPI346" s="54"/>
      <c r="IPJ346" s="54"/>
      <c r="IPK346" s="54"/>
      <c r="IPL346" s="54"/>
      <c r="IPM346" s="54"/>
      <c r="IPN346" s="54"/>
      <c r="IPO346" s="54"/>
      <c r="IPP346" s="54"/>
      <c r="IPQ346" s="54"/>
      <c r="IPR346" s="54"/>
      <c r="IPS346" s="54"/>
      <c r="IPT346" s="54"/>
      <c r="IPU346" s="54"/>
      <c r="IPV346" s="54"/>
      <c r="IPW346" s="54"/>
      <c r="IPX346" s="54"/>
      <c r="IPY346" s="54"/>
      <c r="IPZ346" s="54"/>
      <c r="IQA346" s="54"/>
      <c r="IQB346" s="54"/>
      <c r="IQC346" s="54"/>
      <c r="IQD346" s="54"/>
      <c r="IQE346" s="54"/>
      <c r="IQF346" s="54"/>
      <c r="IQG346" s="54"/>
      <c r="IQH346" s="54"/>
      <c r="IQI346" s="54"/>
      <c r="IQJ346" s="54"/>
      <c r="IQK346" s="54"/>
      <c r="IQL346" s="54"/>
      <c r="IQM346" s="54"/>
      <c r="IQN346" s="54"/>
      <c r="IQO346" s="54"/>
      <c r="IQP346" s="54"/>
      <c r="IQQ346" s="54"/>
      <c r="IQR346" s="54"/>
      <c r="IQS346" s="54"/>
      <c r="IQT346" s="54"/>
      <c r="IQU346" s="54"/>
      <c r="IQV346" s="54"/>
      <c r="IQW346" s="54"/>
      <c r="IQX346" s="54"/>
      <c r="IQY346" s="54"/>
      <c r="IQZ346" s="54"/>
      <c r="IRA346" s="54"/>
      <c r="IRB346" s="54"/>
      <c r="IRC346" s="54"/>
      <c r="IRD346" s="54"/>
      <c r="IRE346" s="54"/>
      <c r="IRF346" s="54"/>
      <c r="IRG346" s="54"/>
      <c r="IRH346" s="54"/>
      <c r="IRI346" s="54"/>
      <c r="IRJ346" s="54"/>
      <c r="IRK346" s="54"/>
      <c r="IRL346" s="54"/>
      <c r="IRM346" s="54"/>
      <c r="IRN346" s="54"/>
      <c r="IRO346" s="54"/>
      <c r="IRP346" s="54"/>
      <c r="IRQ346" s="54"/>
      <c r="IRR346" s="54"/>
      <c r="IRS346" s="54"/>
      <c r="IRT346" s="54"/>
      <c r="IRU346" s="54"/>
      <c r="IRV346" s="54"/>
      <c r="IRW346" s="54"/>
      <c r="IRX346" s="54"/>
      <c r="IRY346" s="54"/>
      <c r="IRZ346" s="54"/>
      <c r="ISA346" s="54"/>
      <c r="ISB346" s="54"/>
      <c r="ISC346" s="54"/>
      <c r="ISD346" s="54"/>
      <c r="ISE346" s="54"/>
      <c r="ISF346" s="54"/>
      <c r="ISG346" s="54"/>
      <c r="ISH346" s="54"/>
      <c r="ISI346" s="54"/>
      <c r="ISJ346" s="54"/>
      <c r="ISK346" s="54"/>
      <c r="ISL346" s="54"/>
      <c r="ISM346" s="54"/>
      <c r="ISN346" s="54"/>
      <c r="ISO346" s="54"/>
      <c r="ISP346" s="54"/>
      <c r="ISQ346" s="54"/>
      <c r="ISR346" s="54"/>
      <c r="ISS346" s="54"/>
      <c r="IST346" s="54"/>
      <c r="ISU346" s="54"/>
      <c r="ISV346" s="54"/>
      <c r="ISW346" s="54"/>
      <c r="ISX346" s="54"/>
      <c r="ISY346" s="54"/>
      <c r="ISZ346" s="54"/>
      <c r="ITA346" s="54"/>
      <c r="ITB346" s="54"/>
      <c r="ITC346" s="54"/>
      <c r="ITD346" s="54"/>
      <c r="ITE346" s="54"/>
      <c r="ITF346" s="54"/>
      <c r="ITG346" s="54"/>
      <c r="ITH346" s="54"/>
      <c r="ITI346" s="54"/>
      <c r="ITJ346" s="54"/>
      <c r="ITK346" s="54"/>
      <c r="ITL346" s="54"/>
      <c r="ITM346" s="54"/>
      <c r="ITN346" s="54"/>
      <c r="ITO346" s="54"/>
      <c r="ITP346" s="54"/>
      <c r="ITQ346" s="54"/>
      <c r="ITR346" s="54"/>
      <c r="ITS346" s="54"/>
      <c r="ITT346" s="54"/>
      <c r="ITU346" s="54"/>
      <c r="ITV346" s="54"/>
      <c r="ITW346" s="54"/>
      <c r="ITX346" s="54"/>
      <c r="ITY346" s="54"/>
      <c r="ITZ346" s="54"/>
      <c r="IUA346" s="54"/>
      <c r="IUB346" s="54"/>
      <c r="IUC346" s="54"/>
      <c r="IUD346" s="54"/>
      <c r="IUE346" s="54"/>
      <c r="IUF346" s="54"/>
      <c r="IUG346" s="54"/>
      <c r="IUH346" s="54"/>
      <c r="IUI346" s="54"/>
      <c r="IUJ346" s="54"/>
      <c r="IUK346" s="54"/>
      <c r="IUL346" s="54"/>
      <c r="IUM346" s="54"/>
      <c r="IUN346" s="54"/>
      <c r="IUO346" s="54"/>
      <c r="IUP346" s="54"/>
      <c r="IUQ346" s="54"/>
      <c r="IUR346" s="54"/>
      <c r="IUS346" s="54"/>
      <c r="IUT346" s="54"/>
      <c r="IUU346" s="54"/>
      <c r="IUV346" s="54"/>
      <c r="IUW346" s="54"/>
      <c r="IUX346" s="54"/>
      <c r="IUY346" s="54"/>
      <c r="IUZ346" s="54"/>
      <c r="IVA346" s="54"/>
      <c r="IVB346" s="54"/>
      <c r="IVC346" s="54"/>
      <c r="IVD346" s="54"/>
      <c r="IVE346" s="54"/>
      <c r="IVF346" s="54"/>
      <c r="IVG346" s="54"/>
      <c r="IVH346" s="54"/>
      <c r="IVI346" s="54"/>
      <c r="IVJ346" s="54"/>
      <c r="IVK346" s="54"/>
      <c r="IVL346" s="54"/>
      <c r="IVM346" s="54"/>
      <c r="IVN346" s="54"/>
      <c r="IVO346" s="54"/>
      <c r="IVP346" s="54"/>
      <c r="IVQ346" s="54"/>
      <c r="IVR346" s="54"/>
      <c r="IVS346" s="54"/>
      <c r="IVT346" s="54"/>
      <c r="IVU346" s="54"/>
      <c r="IVV346" s="54"/>
      <c r="IVW346" s="54"/>
      <c r="IVX346" s="54"/>
      <c r="IVY346" s="54"/>
      <c r="IVZ346" s="54"/>
      <c r="IWA346" s="54"/>
      <c r="IWB346" s="54"/>
      <c r="IWC346" s="54"/>
      <c r="IWD346" s="54"/>
      <c r="IWE346" s="54"/>
      <c r="IWF346" s="54"/>
      <c r="IWG346" s="54"/>
      <c r="IWH346" s="54"/>
      <c r="IWI346" s="54"/>
      <c r="IWJ346" s="54"/>
      <c r="IWK346" s="54"/>
      <c r="IWL346" s="54"/>
      <c r="IWM346" s="54"/>
      <c r="IWN346" s="54"/>
      <c r="IWO346" s="54"/>
      <c r="IWP346" s="54"/>
      <c r="IWQ346" s="54"/>
      <c r="IWR346" s="54"/>
      <c r="IWS346" s="54"/>
      <c r="IWT346" s="54"/>
      <c r="IWU346" s="54"/>
      <c r="IWV346" s="54"/>
      <c r="IWW346" s="54"/>
      <c r="IWX346" s="54"/>
      <c r="IWY346" s="54"/>
      <c r="IWZ346" s="54"/>
      <c r="IXA346" s="54"/>
      <c r="IXB346" s="54"/>
      <c r="IXC346" s="54"/>
      <c r="IXD346" s="54"/>
      <c r="IXE346" s="54"/>
      <c r="IXF346" s="54"/>
      <c r="IXG346" s="54"/>
      <c r="IXH346" s="54"/>
      <c r="IXI346" s="54"/>
      <c r="IXJ346" s="54"/>
      <c r="IXK346" s="54"/>
      <c r="IXL346" s="54"/>
      <c r="IXM346" s="54"/>
      <c r="IXN346" s="54"/>
      <c r="IXO346" s="54"/>
      <c r="IXP346" s="54"/>
      <c r="IXQ346" s="54"/>
      <c r="IXR346" s="54"/>
      <c r="IXS346" s="54"/>
      <c r="IXT346" s="54"/>
      <c r="IXU346" s="54"/>
      <c r="IXV346" s="54"/>
      <c r="IXW346" s="54"/>
      <c r="IXX346" s="54"/>
      <c r="IXY346" s="54"/>
      <c r="IXZ346" s="54"/>
      <c r="IYA346" s="54"/>
      <c r="IYB346" s="54"/>
      <c r="IYC346" s="54"/>
      <c r="IYD346" s="54"/>
      <c r="IYE346" s="54"/>
      <c r="IYF346" s="54"/>
      <c r="IYG346" s="54"/>
      <c r="IYH346" s="54"/>
      <c r="IYI346" s="54"/>
      <c r="IYJ346" s="54"/>
      <c r="IYK346" s="54"/>
      <c r="IYL346" s="54"/>
      <c r="IYM346" s="54"/>
      <c r="IYN346" s="54"/>
      <c r="IYO346" s="54"/>
      <c r="IYP346" s="54"/>
      <c r="IYQ346" s="54"/>
      <c r="IYR346" s="54"/>
      <c r="IYS346" s="54"/>
      <c r="IYT346" s="54"/>
      <c r="IYU346" s="54"/>
      <c r="IYV346" s="54"/>
      <c r="IYW346" s="54"/>
      <c r="IYX346" s="54"/>
      <c r="IYY346" s="54"/>
      <c r="IYZ346" s="54"/>
      <c r="IZA346" s="54"/>
      <c r="IZB346" s="54"/>
      <c r="IZC346" s="54"/>
      <c r="IZD346" s="54"/>
      <c r="IZE346" s="54"/>
      <c r="IZF346" s="54"/>
      <c r="IZG346" s="54"/>
      <c r="IZH346" s="54"/>
      <c r="IZI346" s="54"/>
      <c r="IZJ346" s="54"/>
      <c r="IZK346" s="54"/>
      <c r="IZL346" s="54"/>
      <c r="IZM346" s="54"/>
      <c r="IZN346" s="54"/>
      <c r="IZO346" s="54"/>
      <c r="IZP346" s="54"/>
      <c r="IZQ346" s="54"/>
      <c r="IZR346" s="54"/>
      <c r="IZS346" s="54"/>
      <c r="IZT346" s="54"/>
      <c r="IZU346" s="54"/>
      <c r="IZV346" s="54"/>
      <c r="IZW346" s="54"/>
      <c r="IZX346" s="54"/>
      <c r="IZY346" s="54"/>
      <c r="IZZ346" s="54"/>
      <c r="JAA346" s="54"/>
      <c r="JAB346" s="54"/>
      <c r="JAC346" s="54"/>
      <c r="JAD346" s="54"/>
      <c r="JAE346" s="54"/>
      <c r="JAF346" s="54"/>
      <c r="JAG346" s="54"/>
      <c r="JAH346" s="54"/>
      <c r="JAI346" s="54"/>
      <c r="JAJ346" s="54"/>
      <c r="JAK346" s="54"/>
      <c r="JAL346" s="54"/>
      <c r="JAM346" s="54"/>
      <c r="JAN346" s="54"/>
      <c r="JAO346" s="54"/>
      <c r="JAP346" s="54"/>
      <c r="JAQ346" s="54"/>
      <c r="JAR346" s="54"/>
      <c r="JAS346" s="54"/>
      <c r="JAT346" s="54"/>
      <c r="JAU346" s="54"/>
      <c r="JAV346" s="54"/>
      <c r="JAW346" s="54"/>
      <c r="JAX346" s="54"/>
      <c r="JAY346" s="54"/>
      <c r="JAZ346" s="54"/>
      <c r="JBA346" s="54"/>
      <c r="JBB346" s="54"/>
      <c r="JBC346" s="54"/>
      <c r="JBD346" s="54"/>
      <c r="JBE346" s="54"/>
      <c r="JBF346" s="54"/>
      <c r="JBG346" s="54"/>
      <c r="JBH346" s="54"/>
      <c r="JBI346" s="54"/>
      <c r="JBJ346" s="54"/>
      <c r="JBK346" s="54"/>
      <c r="JBL346" s="54"/>
      <c r="JBM346" s="54"/>
      <c r="JBN346" s="54"/>
      <c r="JBO346" s="54"/>
      <c r="JBP346" s="54"/>
      <c r="JBQ346" s="54"/>
      <c r="JBR346" s="54"/>
      <c r="JBS346" s="54"/>
      <c r="JBT346" s="54"/>
      <c r="JBU346" s="54"/>
      <c r="JBV346" s="54"/>
      <c r="JBW346" s="54"/>
      <c r="JBX346" s="54"/>
      <c r="JBY346" s="54"/>
      <c r="JBZ346" s="54"/>
      <c r="JCA346" s="54"/>
      <c r="JCB346" s="54"/>
      <c r="JCC346" s="54"/>
      <c r="JCD346" s="54"/>
      <c r="JCE346" s="54"/>
      <c r="JCF346" s="54"/>
      <c r="JCG346" s="54"/>
      <c r="JCH346" s="54"/>
      <c r="JCI346" s="54"/>
      <c r="JCJ346" s="54"/>
      <c r="JCK346" s="54"/>
      <c r="JCL346" s="54"/>
      <c r="JCM346" s="54"/>
      <c r="JCN346" s="54"/>
      <c r="JCO346" s="54"/>
      <c r="JCP346" s="54"/>
      <c r="JCQ346" s="54"/>
      <c r="JCR346" s="54"/>
      <c r="JCS346" s="54"/>
      <c r="JCT346" s="54"/>
      <c r="JCU346" s="54"/>
      <c r="JCV346" s="54"/>
      <c r="JCW346" s="54"/>
      <c r="JCX346" s="54"/>
      <c r="JCY346" s="54"/>
      <c r="JCZ346" s="54"/>
      <c r="JDA346" s="54"/>
      <c r="JDB346" s="54"/>
      <c r="JDC346" s="54"/>
      <c r="JDD346" s="54"/>
      <c r="JDE346" s="54"/>
      <c r="JDF346" s="54"/>
      <c r="JDG346" s="54"/>
      <c r="JDH346" s="54"/>
      <c r="JDI346" s="54"/>
      <c r="JDJ346" s="54"/>
      <c r="JDK346" s="54"/>
      <c r="JDL346" s="54"/>
      <c r="JDM346" s="54"/>
      <c r="JDN346" s="54"/>
      <c r="JDO346" s="54"/>
      <c r="JDP346" s="54"/>
      <c r="JDQ346" s="54"/>
      <c r="JDR346" s="54"/>
      <c r="JDS346" s="54"/>
      <c r="JDT346" s="54"/>
      <c r="JDU346" s="54"/>
      <c r="JDV346" s="54"/>
      <c r="JDW346" s="54"/>
      <c r="JDX346" s="54"/>
      <c r="JDY346" s="54"/>
      <c r="JDZ346" s="54"/>
      <c r="JEA346" s="54"/>
      <c r="JEB346" s="54"/>
      <c r="JEC346" s="54"/>
      <c r="JED346" s="54"/>
      <c r="JEE346" s="54"/>
      <c r="JEF346" s="54"/>
      <c r="JEG346" s="54"/>
      <c r="JEH346" s="54"/>
      <c r="JEI346" s="54"/>
      <c r="JEJ346" s="54"/>
      <c r="JEK346" s="54"/>
      <c r="JEL346" s="54"/>
      <c r="JEM346" s="54"/>
      <c r="JEN346" s="54"/>
      <c r="JEO346" s="54"/>
      <c r="JEP346" s="54"/>
      <c r="JEQ346" s="54"/>
      <c r="JER346" s="54"/>
      <c r="JES346" s="54"/>
      <c r="JET346" s="54"/>
      <c r="JEU346" s="54"/>
      <c r="JEV346" s="54"/>
      <c r="JEW346" s="54"/>
      <c r="JEX346" s="54"/>
      <c r="JEY346" s="54"/>
      <c r="JEZ346" s="54"/>
      <c r="JFA346" s="54"/>
      <c r="JFB346" s="54"/>
      <c r="JFC346" s="54"/>
      <c r="JFD346" s="54"/>
      <c r="JFE346" s="54"/>
      <c r="JFF346" s="54"/>
      <c r="JFG346" s="54"/>
      <c r="JFH346" s="54"/>
      <c r="JFI346" s="54"/>
      <c r="JFJ346" s="54"/>
      <c r="JFK346" s="54"/>
      <c r="JFL346" s="54"/>
      <c r="JFM346" s="54"/>
      <c r="JFN346" s="54"/>
      <c r="JFO346" s="54"/>
      <c r="JFP346" s="54"/>
      <c r="JFQ346" s="54"/>
      <c r="JFR346" s="54"/>
      <c r="JFS346" s="54"/>
      <c r="JFT346" s="54"/>
      <c r="JFU346" s="54"/>
      <c r="JFV346" s="54"/>
      <c r="JFW346" s="54"/>
      <c r="JFX346" s="54"/>
      <c r="JFY346" s="54"/>
      <c r="JFZ346" s="54"/>
      <c r="JGA346" s="54"/>
      <c r="JGB346" s="54"/>
      <c r="JGC346" s="54"/>
      <c r="JGD346" s="54"/>
      <c r="JGE346" s="54"/>
      <c r="JGF346" s="54"/>
      <c r="JGG346" s="54"/>
      <c r="JGH346" s="54"/>
      <c r="JGI346" s="54"/>
      <c r="JGJ346" s="54"/>
      <c r="JGK346" s="54"/>
      <c r="JGL346" s="54"/>
      <c r="JGM346" s="54"/>
      <c r="JGN346" s="54"/>
      <c r="JGO346" s="54"/>
      <c r="JGP346" s="54"/>
      <c r="JGQ346" s="54"/>
      <c r="JGR346" s="54"/>
      <c r="JGS346" s="54"/>
      <c r="JGT346" s="54"/>
      <c r="JGU346" s="54"/>
      <c r="JGV346" s="54"/>
      <c r="JGW346" s="54"/>
      <c r="JGX346" s="54"/>
      <c r="JGY346" s="54"/>
      <c r="JGZ346" s="54"/>
      <c r="JHA346" s="54"/>
      <c r="JHB346" s="54"/>
      <c r="JHC346" s="54"/>
      <c r="JHD346" s="54"/>
      <c r="JHE346" s="54"/>
      <c r="JHF346" s="54"/>
      <c r="JHG346" s="54"/>
      <c r="JHH346" s="54"/>
      <c r="JHI346" s="54"/>
      <c r="JHJ346" s="54"/>
      <c r="JHK346" s="54"/>
      <c r="JHL346" s="54"/>
      <c r="JHM346" s="54"/>
      <c r="JHN346" s="54"/>
      <c r="JHO346" s="54"/>
      <c r="JHP346" s="54"/>
      <c r="JHQ346" s="54"/>
      <c r="JHR346" s="54"/>
      <c r="JHS346" s="54"/>
      <c r="JHT346" s="54"/>
      <c r="JHU346" s="54"/>
      <c r="JHV346" s="54"/>
      <c r="JHW346" s="54"/>
      <c r="JHX346" s="54"/>
      <c r="JHY346" s="54"/>
      <c r="JHZ346" s="54"/>
      <c r="JIA346" s="54"/>
      <c r="JIB346" s="54"/>
      <c r="JIC346" s="54"/>
      <c r="JID346" s="54"/>
      <c r="JIE346" s="54"/>
      <c r="JIF346" s="54"/>
      <c r="JIG346" s="54"/>
      <c r="JIH346" s="54"/>
      <c r="JII346" s="54"/>
      <c r="JIJ346" s="54"/>
      <c r="JIK346" s="54"/>
      <c r="JIL346" s="54"/>
      <c r="JIM346" s="54"/>
      <c r="JIN346" s="54"/>
      <c r="JIO346" s="54"/>
      <c r="JIP346" s="54"/>
      <c r="JIQ346" s="54"/>
      <c r="JIR346" s="54"/>
      <c r="JIS346" s="54"/>
      <c r="JIT346" s="54"/>
      <c r="JIU346" s="54"/>
      <c r="JIV346" s="54"/>
      <c r="JIW346" s="54"/>
      <c r="JIX346" s="54"/>
      <c r="JIY346" s="54"/>
      <c r="JIZ346" s="54"/>
      <c r="JJA346" s="54"/>
      <c r="JJB346" s="54"/>
      <c r="JJC346" s="54"/>
      <c r="JJD346" s="54"/>
      <c r="JJE346" s="54"/>
      <c r="JJF346" s="54"/>
      <c r="JJG346" s="54"/>
      <c r="JJH346" s="54"/>
      <c r="JJI346" s="54"/>
      <c r="JJJ346" s="54"/>
      <c r="JJK346" s="54"/>
      <c r="JJL346" s="54"/>
      <c r="JJM346" s="54"/>
      <c r="JJN346" s="54"/>
      <c r="JJO346" s="54"/>
      <c r="JJP346" s="54"/>
      <c r="JJQ346" s="54"/>
      <c r="JJR346" s="54"/>
      <c r="JJS346" s="54"/>
      <c r="JJT346" s="54"/>
      <c r="JJU346" s="54"/>
      <c r="JJV346" s="54"/>
      <c r="JJW346" s="54"/>
      <c r="JJX346" s="54"/>
      <c r="JJY346" s="54"/>
      <c r="JJZ346" s="54"/>
      <c r="JKA346" s="54"/>
      <c r="JKB346" s="54"/>
      <c r="JKC346" s="54"/>
      <c r="JKD346" s="54"/>
      <c r="JKE346" s="54"/>
      <c r="JKF346" s="54"/>
      <c r="JKG346" s="54"/>
      <c r="JKH346" s="54"/>
      <c r="JKI346" s="54"/>
      <c r="JKJ346" s="54"/>
      <c r="JKK346" s="54"/>
      <c r="JKL346" s="54"/>
      <c r="JKM346" s="54"/>
      <c r="JKN346" s="54"/>
      <c r="JKO346" s="54"/>
      <c r="JKP346" s="54"/>
      <c r="JKQ346" s="54"/>
      <c r="JKR346" s="54"/>
      <c r="JKS346" s="54"/>
      <c r="JKT346" s="54"/>
      <c r="JKU346" s="54"/>
      <c r="JKV346" s="54"/>
      <c r="JKW346" s="54"/>
      <c r="JKX346" s="54"/>
      <c r="JKY346" s="54"/>
      <c r="JKZ346" s="54"/>
      <c r="JLA346" s="54"/>
      <c r="JLB346" s="54"/>
      <c r="JLC346" s="54"/>
      <c r="JLD346" s="54"/>
      <c r="JLE346" s="54"/>
      <c r="JLF346" s="54"/>
      <c r="JLG346" s="54"/>
      <c r="JLH346" s="54"/>
      <c r="JLI346" s="54"/>
      <c r="JLJ346" s="54"/>
      <c r="JLK346" s="54"/>
      <c r="JLL346" s="54"/>
      <c r="JLM346" s="54"/>
      <c r="JLN346" s="54"/>
      <c r="JLO346" s="54"/>
      <c r="JLP346" s="54"/>
      <c r="JLQ346" s="54"/>
      <c r="JLR346" s="54"/>
      <c r="JLS346" s="54"/>
      <c r="JLT346" s="54"/>
      <c r="JLU346" s="54"/>
      <c r="JLV346" s="54"/>
      <c r="JLW346" s="54"/>
      <c r="JLX346" s="54"/>
      <c r="JLY346" s="54"/>
      <c r="JLZ346" s="54"/>
      <c r="JMA346" s="54"/>
      <c r="JMB346" s="54"/>
      <c r="JMC346" s="54"/>
      <c r="JMD346" s="54"/>
      <c r="JME346" s="54"/>
      <c r="JMF346" s="54"/>
      <c r="JMG346" s="54"/>
      <c r="JMH346" s="54"/>
      <c r="JMI346" s="54"/>
      <c r="JMJ346" s="54"/>
      <c r="JMK346" s="54"/>
      <c r="JML346" s="54"/>
      <c r="JMM346" s="54"/>
      <c r="JMN346" s="54"/>
      <c r="JMO346" s="54"/>
      <c r="JMP346" s="54"/>
      <c r="JMQ346" s="54"/>
      <c r="JMR346" s="54"/>
      <c r="JMS346" s="54"/>
      <c r="JMT346" s="54"/>
      <c r="JMU346" s="54"/>
      <c r="JMV346" s="54"/>
      <c r="JMW346" s="54"/>
      <c r="JMX346" s="54"/>
      <c r="JMY346" s="54"/>
      <c r="JMZ346" s="54"/>
      <c r="JNA346" s="54"/>
      <c r="JNB346" s="54"/>
      <c r="JNC346" s="54"/>
      <c r="JND346" s="54"/>
      <c r="JNE346" s="54"/>
      <c r="JNF346" s="54"/>
      <c r="JNG346" s="54"/>
      <c r="JNH346" s="54"/>
      <c r="JNI346" s="54"/>
      <c r="JNJ346" s="54"/>
      <c r="JNK346" s="54"/>
      <c r="JNL346" s="54"/>
      <c r="JNM346" s="54"/>
      <c r="JNN346" s="54"/>
      <c r="JNO346" s="54"/>
      <c r="JNP346" s="54"/>
      <c r="JNQ346" s="54"/>
      <c r="JNR346" s="54"/>
      <c r="JNS346" s="54"/>
      <c r="JNT346" s="54"/>
      <c r="JNU346" s="54"/>
      <c r="JNV346" s="54"/>
      <c r="JNW346" s="54"/>
      <c r="JNX346" s="54"/>
      <c r="JNY346" s="54"/>
      <c r="JNZ346" s="54"/>
      <c r="JOA346" s="54"/>
      <c r="JOB346" s="54"/>
      <c r="JOC346" s="54"/>
      <c r="JOD346" s="54"/>
      <c r="JOE346" s="54"/>
      <c r="JOF346" s="54"/>
      <c r="JOG346" s="54"/>
      <c r="JOH346" s="54"/>
      <c r="JOI346" s="54"/>
      <c r="JOJ346" s="54"/>
      <c r="JOK346" s="54"/>
      <c r="JOL346" s="54"/>
      <c r="JOM346" s="54"/>
      <c r="JON346" s="54"/>
      <c r="JOO346" s="54"/>
      <c r="JOP346" s="54"/>
      <c r="JOQ346" s="54"/>
      <c r="JOR346" s="54"/>
      <c r="JOS346" s="54"/>
      <c r="JOT346" s="54"/>
      <c r="JOU346" s="54"/>
      <c r="JOV346" s="54"/>
      <c r="JOW346" s="54"/>
      <c r="JOX346" s="54"/>
      <c r="JOY346" s="54"/>
      <c r="JOZ346" s="54"/>
      <c r="JPA346" s="54"/>
      <c r="JPB346" s="54"/>
      <c r="JPC346" s="54"/>
      <c r="JPD346" s="54"/>
      <c r="JPE346" s="54"/>
      <c r="JPF346" s="54"/>
      <c r="JPG346" s="54"/>
      <c r="JPH346" s="54"/>
      <c r="JPI346" s="54"/>
      <c r="JPJ346" s="54"/>
      <c r="JPK346" s="54"/>
      <c r="JPL346" s="54"/>
      <c r="JPM346" s="54"/>
      <c r="JPN346" s="54"/>
      <c r="JPO346" s="54"/>
      <c r="JPP346" s="54"/>
      <c r="JPQ346" s="54"/>
      <c r="JPR346" s="54"/>
      <c r="JPS346" s="54"/>
      <c r="JPT346" s="54"/>
      <c r="JPU346" s="54"/>
      <c r="JPV346" s="54"/>
      <c r="JPW346" s="54"/>
      <c r="JPX346" s="54"/>
      <c r="JPY346" s="54"/>
      <c r="JPZ346" s="54"/>
      <c r="JQA346" s="54"/>
      <c r="JQB346" s="54"/>
      <c r="JQC346" s="54"/>
      <c r="JQD346" s="54"/>
      <c r="JQE346" s="54"/>
      <c r="JQF346" s="54"/>
      <c r="JQG346" s="54"/>
      <c r="JQH346" s="54"/>
      <c r="JQI346" s="54"/>
      <c r="JQJ346" s="54"/>
      <c r="JQK346" s="54"/>
      <c r="JQL346" s="54"/>
      <c r="JQM346" s="54"/>
      <c r="JQN346" s="54"/>
      <c r="JQO346" s="54"/>
      <c r="JQP346" s="54"/>
      <c r="JQQ346" s="54"/>
      <c r="JQR346" s="54"/>
      <c r="JQS346" s="54"/>
      <c r="JQT346" s="54"/>
      <c r="JQU346" s="54"/>
      <c r="JQV346" s="54"/>
      <c r="JQW346" s="54"/>
      <c r="JQX346" s="54"/>
      <c r="JQY346" s="54"/>
      <c r="JQZ346" s="54"/>
      <c r="JRA346" s="54"/>
      <c r="JRB346" s="54"/>
      <c r="JRC346" s="54"/>
      <c r="JRD346" s="54"/>
      <c r="JRE346" s="54"/>
      <c r="JRF346" s="54"/>
      <c r="JRG346" s="54"/>
      <c r="JRH346" s="54"/>
      <c r="JRI346" s="54"/>
      <c r="JRJ346" s="54"/>
      <c r="JRK346" s="54"/>
      <c r="JRL346" s="54"/>
      <c r="JRM346" s="54"/>
      <c r="JRN346" s="54"/>
      <c r="JRO346" s="54"/>
      <c r="JRP346" s="54"/>
      <c r="JRQ346" s="54"/>
      <c r="JRR346" s="54"/>
      <c r="JRS346" s="54"/>
      <c r="JRT346" s="54"/>
      <c r="JRU346" s="54"/>
      <c r="JRV346" s="54"/>
      <c r="JRW346" s="54"/>
      <c r="JRX346" s="54"/>
      <c r="JRY346" s="54"/>
      <c r="JRZ346" s="54"/>
      <c r="JSA346" s="54"/>
      <c r="JSB346" s="54"/>
      <c r="JSC346" s="54"/>
      <c r="JSD346" s="54"/>
      <c r="JSE346" s="54"/>
      <c r="JSF346" s="54"/>
      <c r="JSG346" s="54"/>
      <c r="JSH346" s="54"/>
      <c r="JSI346" s="54"/>
      <c r="JSJ346" s="54"/>
      <c r="JSK346" s="54"/>
      <c r="JSL346" s="54"/>
      <c r="JSM346" s="54"/>
      <c r="JSN346" s="54"/>
      <c r="JSO346" s="54"/>
      <c r="JSP346" s="54"/>
      <c r="JSQ346" s="54"/>
      <c r="JSR346" s="54"/>
      <c r="JSS346" s="54"/>
      <c r="JST346" s="54"/>
      <c r="JSU346" s="54"/>
      <c r="JSV346" s="54"/>
      <c r="JSW346" s="54"/>
      <c r="JSX346" s="54"/>
      <c r="JSY346" s="54"/>
      <c r="JSZ346" s="54"/>
      <c r="JTA346" s="54"/>
      <c r="JTB346" s="54"/>
      <c r="JTC346" s="54"/>
      <c r="JTD346" s="54"/>
      <c r="JTE346" s="54"/>
      <c r="JTF346" s="54"/>
      <c r="JTG346" s="54"/>
      <c r="JTH346" s="54"/>
      <c r="JTI346" s="54"/>
      <c r="JTJ346" s="54"/>
      <c r="JTK346" s="54"/>
      <c r="JTL346" s="54"/>
      <c r="JTM346" s="54"/>
      <c r="JTN346" s="54"/>
      <c r="JTO346" s="54"/>
      <c r="JTP346" s="54"/>
      <c r="JTQ346" s="54"/>
      <c r="JTR346" s="54"/>
      <c r="JTS346" s="54"/>
      <c r="JTT346" s="54"/>
      <c r="JTU346" s="54"/>
      <c r="JTV346" s="54"/>
      <c r="JTW346" s="54"/>
      <c r="JTX346" s="54"/>
      <c r="JTY346" s="54"/>
      <c r="JTZ346" s="54"/>
      <c r="JUA346" s="54"/>
      <c r="JUB346" s="54"/>
      <c r="JUC346" s="54"/>
      <c r="JUD346" s="54"/>
      <c r="JUE346" s="54"/>
      <c r="JUF346" s="54"/>
      <c r="JUG346" s="54"/>
      <c r="JUH346" s="54"/>
      <c r="JUI346" s="54"/>
      <c r="JUJ346" s="54"/>
      <c r="JUK346" s="54"/>
      <c r="JUL346" s="54"/>
      <c r="JUM346" s="54"/>
      <c r="JUN346" s="54"/>
      <c r="JUO346" s="54"/>
      <c r="JUP346" s="54"/>
      <c r="JUQ346" s="54"/>
      <c r="JUR346" s="54"/>
      <c r="JUS346" s="54"/>
      <c r="JUT346" s="54"/>
      <c r="JUU346" s="54"/>
      <c r="JUV346" s="54"/>
      <c r="JUW346" s="54"/>
      <c r="JUX346" s="54"/>
      <c r="JUY346" s="54"/>
      <c r="JUZ346" s="54"/>
      <c r="JVA346" s="54"/>
      <c r="JVB346" s="54"/>
      <c r="JVC346" s="54"/>
      <c r="JVD346" s="54"/>
      <c r="JVE346" s="54"/>
      <c r="JVF346" s="54"/>
      <c r="JVG346" s="54"/>
      <c r="JVH346" s="54"/>
      <c r="JVI346" s="54"/>
      <c r="JVJ346" s="54"/>
      <c r="JVK346" s="54"/>
      <c r="JVL346" s="54"/>
      <c r="JVM346" s="54"/>
      <c r="JVN346" s="54"/>
      <c r="JVO346" s="54"/>
      <c r="JVP346" s="54"/>
      <c r="JVQ346" s="54"/>
      <c r="JVR346" s="54"/>
      <c r="JVS346" s="54"/>
      <c r="JVT346" s="54"/>
      <c r="JVU346" s="54"/>
      <c r="JVV346" s="54"/>
      <c r="JVW346" s="54"/>
      <c r="JVX346" s="54"/>
      <c r="JVY346" s="54"/>
      <c r="JVZ346" s="54"/>
      <c r="JWA346" s="54"/>
      <c r="JWB346" s="54"/>
      <c r="JWC346" s="54"/>
      <c r="JWD346" s="54"/>
      <c r="JWE346" s="54"/>
      <c r="JWF346" s="54"/>
      <c r="JWG346" s="54"/>
      <c r="JWH346" s="54"/>
      <c r="JWI346" s="54"/>
      <c r="JWJ346" s="54"/>
      <c r="JWK346" s="54"/>
      <c r="JWL346" s="54"/>
      <c r="JWM346" s="54"/>
      <c r="JWN346" s="54"/>
      <c r="JWO346" s="54"/>
      <c r="JWP346" s="54"/>
      <c r="JWQ346" s="54"/>
      <c r="JWR346" s="54"/>
      <c r="JWS346" s="54"/>
      <c r="JWT346" s="54"/>
      <c r="JWU346" s="54"/>
      <c r="JWV346" s="54"/>
      <c r="JWW346" s="54"/>
      <c r="JWX346" s="54"/>
      <c r="JWY346" s="54"/>
      <c r="JWZ346" s="54"/>
      <c r="JXA346" s="54"/>
      <c r="JXB346" s="54"/>
      <c r="JXC346" s="54"/>
      <c r="JXD346" s="54"/>
      <c r="JXE346" s="54"/>
      <c r="JXF346" s="54"/>
      <c r="JXG346" s="54"/>
      <c r="JXH346" s="54"/>
      <c r="JXI346" s="54"/>
      <c r="JXJ346" s="54"/>
      <c r="JXK346" s="54"/>
      <c r="JXL346" s="54"/>
      <c r="JXM346" s="54"/>
      <c r="JXN346" s="54"/>
      <c r="JXO346" s="54"/>
      <c r="JXP346" s="54"/>
      <c r="JXQ346" s="54"/>
      <c r="JXR346" s="54"/>
      <c r="JXS346" s="54"/>
      <c r="JXT346" s="54"/>
      <c r="JXU346" s="54"/>
      <c r="JXV346" s="54"/>
      <c r="JXW346" s="54"/>
      <c r="JXX346" s="54"/>
      <c r="JXY346" s="54"/>
      <c r="JXZ346" s="54"/>
      <c r="JYA346" s="54"/>
      <c r="JYB346" s="54"/>
      <c r="JYC346" s="54"/>
      <c r="JYD346" s="54"/>
      <c r="JYE346" s="54"/>
      <c r="JYF346" s="54"/>
      <c r="JYG346" s="54"/>
      <c r="JYH346" s="54"/>
      <c r="JYI346" s="54"/>
      <c r="JYJ346" s="54"/>
      <c r="JYK346" s="54"/>
      <c r="JYL346" s="54"/>
      <c r="JYM346" s="54"/>
      <c r="JYN346" s="54"/>
      <c r="JYO346" s="54"/>
      <c r="JYP346" s="54"/>
      <c r="JYQ346" s="54"/>
      <c r="JYR346" s="54"/>
      <c r="JYS346" s="54"/>
      <c r="JYT346" s="54"/>
      <c r="JYU346" s="54"/>
      <c r="JYV346" s="54"/>
      <c r="JYW346" s="54"/>
      <c r="JYX346" s="54"/>
      <c r="JYY346" s="54"/>
      <c r="JYZ346" s="54"/>
      <c r="JZA346" s="54"/>
      <c r="JZB346" s="54"/>
      <c r="JZC346" s="54"/>
      <c r="JZD346" s="54"/>
      <c r="JZE346" s="54"/>
      <c r="JZF346" s="54"/>
      <c r="JZG346" s="54"/>
      <c r="JZH346" s="54"/>
      <c r="JZI346" s="54"/>
      <c r="JZJ346" s="54"/>
      <c r="JZK346" s="54"/>
      <c r="JZL346" s="54"/>
      <c r="JZM346" s="54"/>
      <c r="JZN346" s="54"/>
      <c r="JZO346" s="54"/>
      <c r="JZP346" s="54"/>
      <c r="JZQ346" s="54"/>
      <c r="JZR346" s="54"/>
      <c r="JZS346" s="54"/>
      <c r="JZT346" s="54"/>
      <c r="JZU346" s="54"/>
      <c r="JZV346" s="54"/>
      <c r="JZW346" s="54"/>
      <c r="JZX346" s="54"/>
      <c r="JZY346" s="54"/>
      <c r="JZZ346" s="54"/>
      <c r="KAA346" s="54"/>
      <c r="KAB346" s="54"/>
      <c r="KAC346" s="54"/>
      <c r="KAD346" s="54"/>
      <c r="KAE346" s="54"/>
      <c r="KAF346" s="54"/>
      <c r="KAG346" s="54"/>
      <c r="KAH346" s="54"/>
      <c r="KAI346" s="54"/>
      <c r="KAJ346" s="54"/>
      <c r="KAK346" s="54"/>
      <c r="KAL346" s="54"/>
      <c r="KAM346" s="54"/>
      <c r="KAN346" s="54"/>
      <c r="KAO346" s="54"/>
      <c r="KAP346" s="54"/>
      <c r="KAQ346" s="54"/>
      <c r="KAR346" s="54"/>
      <c r="KAS346" s="54"/>
      <c r="KAT346" s="54"/>
      <c r="KAU346" s="54"/>
      <c r="KAV346" s="54"/>
      <c r="KAW346" s="54"/>
      <c r="KAX346" s="54"/>
      <c r="KAY346" s="54"/>
      <c r="KAZ346" s="54"/>
      <c r="KBA346" s="54"/>
      <c r="KBB346" s="54"/>
      <c r="KBC346" s="54"/>
      <c r="KBD346" s="54"/>
      <c r="KBE346" s="54"/>
      <c r="KBF346" s="54"/>
      <c r="KBG346" s="54"/>
      <c r="KBH346" s="54"/>
      <c r="KBI346" s="54"/>
      <c r="KBJ346" s="54"/>
      <c r="KBK346" s="54"/>
      <c r="KBL346" s="54"/>
      <c r="KBM346" s="54"/>
      <c r="KBN346" s="54"/>
      <c r="KBO346" s="54"/>
      <c r="KBP346" s="54"/>
      <c r="KBQ346" s="54"/>
      <c r="KBR346" s="54"/>
      <c r="KBS346" s="54"/>
      <c r="KBT346" s="54"/>
      <c r="KBU346" s="54"/>
      <c r="KBV346" s="54"/>
      <c r="KBW346" s="54"/>
      <c r="KBX346" s="54"/>
      <c r="KBY346" s="54"/>
      <c r="KBZ346" s="54"/>
      <c r="KCA346" s="54"/>
      <c r="KCB346" s="54"/>
      <c r="KCC346" s="54"/>
      <c r="KCD346" s="54"/>
      <c r="KCE346" s="54"/>
      <c r="KCF346" s="54"/>
      <c r="KCG346" s="54"/>
      <c r="KCH346" s="54"/>
      <c r="KCI346" s="54"/>
      <c r="KCJ346" s="54"/>
      <c r="KCK346" s="54"/>
      <c r="KCL346" s="54"/>
      <c r="KCM346" s="54"/>
      <c r="KCN346" s="54"/>
      <c r="KCO346" s="54"/>
      <c r="KCP346" s="54"/>
      <c r="KCQ346" s="54"/>
      <c r="KCR346" s="54"/>
      <c r="KCS346" s="54"/>
      <c r="KCT346" s="54"/>
      <c r="KCU346" s="54"/>
      <c r="KCV346" s="54"/>
      <c r="KCW346" s="54"/>
      <c r="KCX346" s="54"/>
      <c r="KCY346" s="54"/>
      <c r="KCZ346" s="54"/>
      <c r="KDA346" s="54"/>
      <c r="KDB346" s="54"/>
      <c r="KDC346" s="54"/>
      <c r="KDD346" s="54"/>
      <c r="KDE346" s="54"/>
      <c r="KDF346" s="54"/>
      <c r="KDG346" s="54"/>
      <c r="KDH346" s="54"/>
      <c r="KDI346" s="54"/>
      <c r="KDJ346" s="54"/>
      <c r="KDK346" s="54"/>
      <c r="KDL346" s="54"/>
      <c r="KDM346" s="54"/>
      <c r="KDN346" s="54"/>
      <c r="KDO346" s="54"/>
      <c r="KDP346" s="54"/>
      <c r="KDQ346" s="54"/>
      <c r="KDR346" s="54"/>
      <c r="KDS346" s="54"/>
      <c r="KDT346" s="54"/>
      <c r="KDU346" s="54"/>
      <c r="KDV346" s="54"/>
      <c r="KDW346" s="54"/>
      <c r="KDX346" s="54"/>
      <c r="KDY346" s="54"/>
      <c r="KDZ346" s="54"/>
      <c r="KEA346" s="54"/>
      <c r="KEB346" s="54"/>
      <c r="KEC346" s="54"/>
      <c r="KED346" s="54"/>
      <c r="KEE346" s="54"/>
      <c r="KEF346" s="54"/>
      <c r="KEG346" s="54"/>
      <c r="KEH346" s="54"/>
      <c r="KEI346" s="54"/>
      <c r="KEJ346" s="54"/>
      <c r="KEK346" s="54"/>
      <c r="KEL346" s="54"/>
      <c r="KEM346" s="54"/>
      <c r="KEN346" s="54"/>
      <c r="KEO346" s="54"/>
      <c r="KEP346" s="54"/>
      <c r="KEQ346" s="54"/>
      <c r="KER346" s="54"/>
      <c r="KES346" s="54"/>
      <c r="KET346" s="54"/>
      <c r="KEU346" s="54"/>
      <c r="KEV346" s="54"/>
      <c r="KEW346" s="54"/>
      <c r="KEX346" s="54"/>
      <c r="KEY346" s="54"/>
      <c r="KEZ346" s="54"/>
      <c r="KFA346" s="54"/>
      <c r="KFB346" s="54"/>
      <c r="KFC346" s="54"/>
      <c r="KFD346" s="54"/>
      <c r="KFE346" s="54"/>
      <c r="KFF346" s="54"/>
      <c r="KFG346" s="54"/>
      <c r="KFH346" s="54"/>
      <c r="KFI346" s="54"/>
      <c r="KFJ346" s="54"/>
      <c r="KFK346" s="54"/>
      <c r="KFL346" s="54"/>
      <c r="KFM346" s="54"/>
      <c r="KFN346" s="54"/>
      <c r="KFO346" s="54"/>
      <c r="KFP346" s="54"/>
      <c r="KFQ346" s="54"/>
      <c r="KFR346" s="54"/>
      <c r="KFS346" s="54"/>
      <c r="KFT346" s="54"/>
      <c r="KFU346" s="54"/>
      <c r="KFV346" s="54"/>
      <c r="KFW346" s="54"/>
      <c r="KFX346" s="54"/>
      <c r="KFY346" s="54"/>
      <c r="KFZ346" s="54"/>
      <c r="KGA346" s="54"/>
      <c r="KGB346" s="54"/>
      <c r="KGC346" s="54"/>
      <c r="KGD346" s="54"/>
      <c r="KGE346" s="54"/>
      <c r="KGF346" s="54"/>
      <c r="KGG346" s="54"/>
      <c r="KGH346" s="54"/>
      <c r="KGI346" s="54"/>
      <c r="KGJ346" s="54"/>
      <c r="KGK346" s="54"/>
      <c r="KGL346" s="54"/>
      <c r="KGM346" s="54"/>
      <c r="KGN346" s="54"/>
      <c r="KGO346" s="54"/>
      <c r="KGP346" s="54"/>
      <c r="KGQ346" s="54"/>
      <c r="KGR346" s="54"/>
      <c r="KGS346" s="54"/>
      <c r="KGT346" s="54"/>
      <c r="KGU346" s="54"/>
      <c r="KGV346" s="54"/>
      <c r="KGW346" s="54"/>
      <c r="KGX346" s="54"/>
      <c r="KGY346" s="54"/>
      <c r="KGZ346" s="54"/>
      <c r="KHA346" s="54"/>
      <c r="KHB346" s="54"/>
      <c r="KHC346" s="54"/>
      <c r="KHD346" s="54"/>
      <c r="KHE346" s="54"/>
      <c r="KHF346" s="54"/>
      <c r="KHG346" s="54"/>
      <c r="KHH346" s="54"/>
      <c r="KHI346" s="54"/>
      <c r="KHJ346" s="54"/>
      <c r="KHK346" s="54"/>
      <c r="KHL346" s="54"/>
      <c r="KHM346" s="54"/>
      <c r="KHN346" s="54"/>
      <c r="KHO346" s="54"/>
      <c r="KHP346" s="54"/>
      <c r="KHQ346" s="54"/>
      <c r="KHR346" s="54"/>
      <c r="KHS346" s="54"/>
      <c r="KHT346" s="54"/>
      <c r="KHU346" s="54"/>
      <c r="KHV346" s="54"/>
      <c r="KHW346" s="54"/>
      <c r="KHX346" s="54"/>
      <c r="KHY346" s="54"/>
      <c r="KHZ346" s="54"/>
      <c r="KIA346" s="54"/>
      <c r="KIB346" s="54"/>
      <c r="KIC346" s="54"/>
      <c r="KID346" s="54"/>
      <c r="KIE346" s="54"/>
      <c r="KIF346" s="54"/>
      <c r="KIG346" s="54"/>
      <c r="KIH346" s="54"/>
      <c r="KII346" s="54"/>
      <c r="KIJ346" s="54"/>
      <c r="KIK346" s="54"/>
      <c r="KIL346" s="54"/>
      <c r="KIM346" s="54"/>
      <c r="KIN346" s="54"/>
      <c r="KIO346" s="54"/>
      <c r="KIP346" s="54"/>
      <c r="KIQ346" s="54"/>
      <c r="KIR346" s="54"/>
      <c r="KIS346" s="54"/>
      <c r="KIT346" s="54"/>
      <c r="KIU346" s="54"/>
      <c r="KIV346" s="54"/>
      <c r="KIW346" s="54"/>
      <c r="KIX346" s="54"/>
      <c r="KIY346" s="54"/>
      <c r="KIZ346" s="54"/>
      <c r="KJA346" s="54"/>
      <c r="KJB346" s="54"/>
      <c r="KJC346" s="54"/>
      <c r="KJD346" s="54"/>
      <c r="KJE346" s="54"/>
      <c r="KJF346" s="54"/>
      <c r="KJG346" s="54"/>
      <c r="KJH346" s="54"/>
      <c r="KJI346" s="54"/>
      <c r="KJJ346" s="54"/>
      <c r="KJK346" s="54"/>
      <c r="KJL346" s="54"/>
      <c r="KJM346" s="54"/>
      <c r="KJN346" s="54"/>
      <c r="KJO346" s="54"/>
      <c r="KJP346" s="54"/>
      <c r="KJQ346" s="54"/>
      <c r="KJR346" s="54"/>
      <c r="KJS346" s="54"/>
      <c r="KJT346" s="54"/>
      <c r="KJU346" s="54"/>
      <c r="KJV346" s="54"/>
      <c r="KJW346" s="54"/>
      <c r="KJX346" s="54"/>
      <c r="KJY346" s="54"/>
      <c r="KJZ346" s="54"/>
      <c r="KKA346" s="54"/>
      <c r="KKB346" s="54"/>
      <c r="KKC346" s="54"/>
      <c r="KKD346" s="54"/>
      <c r="KKE346" s="54"/>
      <c r="KKF346" s="54"/>
      <c r="KKG346" s="54"/>
      <c r="KKH346" s="54"/>
      <c r="KKI346" s="54"/>
      <c r="KKJ346" s="54"/>
      <c r="KKK346" s="54"/>
      <c r="KKL346" s="54"/>
      <c r="KKM346" s="54"/>
      <c r="KKN346" s="54"/>
      <c r="KKO346" s="54"/>
      <c r="KKP346" s="54"/>
      <c r="KKQ346" s="54"/>
      <c r="KKR346" s="54"/>
      <c r="KKS346" s="54"/>
      <c r="KKT346" s="54"/>
      <c r="KKU346" s="54"/>
      <c r="KKV346" s="54"/>
      <c r="KKW346" s="54"/>
      <c r="KKX346" s="54"/>
      <c r="KKY346" s="54"/>
      <c r="KKZ346" s="54"/>
      <c r="KLA346" s="54"/>
      <c r="KLB346" s="54"/>
      <c r="KLC346" s="54"/>
      <c r="KLD346" s="54"/>
      <c r="KLE346" s="54"/>
      <c r="KLF346" s="54"/>
      <c r="KLG346" s="54"/>
      <c r="KLH346" s="54"/>
      <c r="KLI346" s="54"/>
      <c r="KLJ346" s="54"/>
      <c r="KLK346" s="54"/>
      <c r="KLL346" s="54"/>
      <c r="KLM346" s="54"/>
      <c r="KLN346" s="54"/>
      <c r="KLO346" s="54"/>
      <c r="KLP346" s="54"/>
      <c r="KLQ346" s="54"/>
      <c r="KLR346" s="54"/>
      <c r="KLS346" s="54"/>
      <c r="KLT346" s="54"/>
      <c r="KLU346" s="54"/>
      <c r="KLV346" s="54"/>
      <c r="KLW346" s="54"/>
      <c r="KLX346" s="54"/>
      <c r="KLY346" s="54"/>
      <c r="KLZ346" s="54"/>
      <c r="KMA346" s="54"/>
      <c r="KMB346" s="54"/>
      <c r="KMC346" s="54"/>
      <c r="KMD346" s="54"/>
      <c r="KME346" s="54"/>
      <c r="KMF346" s="54"/>
      <c r="KMG346" s="54"/>
      <c r="KMH346" s="54"/>
      <c r="KMI346" s="54"/>
      <c r="KMJ346" s="54"/>
      <c r="KMK346" s="54"/>
      <c r="KML346" s="54"/>
      <c r="KMM346" s="54"/>
      <c r="KMN346" s="54"/>
      <c r="KMO346" s="54"/>
      <c r="KMP346" s="54"/>
      <c r="KMQ346" s="54"/>
      <c r="KMR346" s="54"/>
      <c r="KMS346" s="54"/>
      <c r="KMT346" s="54"/>
      <c r="KMU346" s="54"/>
      <c r="KMV346" s="54"/>
      <c r="KMW346" s="54"/>
      <c r="KMX346" s="54"/>
      <c r="KMY346" s="54"/>
      <c r="KMZ346" s="54"/>
      <c r="KNA346" s="54"/>
      <c r="KNB346" s="54"/>
      <c r="KNC346" s="54"/>
      <c r="KND346" s="54"/>
      <c r="KNE346" s="54"/>
      <c r="KNF346" s="54"/>
      <c r="KNG346" s="54"/>
      <c r="KNH346" s="54"/>
      <c r="KNI346" s="54"/>
      <c r="KNJ346" s="54"/>
      <c r="KNK346" s="54"/>
      <c r="KNL346" s="54"/>
      <c r="KNM346" s="54"/>
      <c r="KNN346" s="54"/>
      <c r="KNO346" s="54"/>
      <c r="KNP346" s="54"/>
      <c r="KNQ346" s="54"/>
      <c r="KNR346" s="54"/>
      <c r="KNS346" s="54"/>
      <c r="KNT346" s="54"/>
      <c r="KNU346" s="54"/>
      <c r="KNV346" s="54"/>
      <c r="KNW346" s="54"/>
      <c r="KNX346" s="54"/>
      <c r="KNY346" s="54"/>
      <c r="KNZ346" s="54"/>
      <c r="KOA346" s="54"/>
      <c r="KOB346" s="54"/>
      <c r="KOC346" s="54"/>
      <c r="KOD346" s="54"/>
      <c r="KOE346" s="54"/>
      <c r="KOF346" s="54"/>
      <c r="KOG346" s="54"/>
      <c r="KOH346" s="54"/>
      <c r="KOI346" s="54"/>
      <c r="KOJ346" s="54"/>
      <c r="KOK346" s="54"/>
      <c r="KOL346" s="54"/>
      <c r="KOM346" s="54"/>
      <c r="KON346" s="54"/>
      <c r="KOO346" s="54"/>
      <c r="KOP346" s="54"/>
      <c r="KOQ346" s="54"/>
      <c r="KOR346" s="54"/>
      <c r="KOS346" s="54"/>
      <c r="KOT346" s="54"/>
      <c r="KOU346" s="54"/>
      <c r="KOV346" s="54"/>
      <c r="KOW346" s="54"/>
      <c r="KOX346" s="54"/>
      <c r="KOY346" s="54"/>
      <c r="KOZ346" s="54"/>
      <c r="KPA346" s="54"/>
      <c r="KPB346" s="54"/>
      <c r="KPC346" s="54"/>
      <c r="KPD346" s="54"/>
      <c r="KPE346" s="54"/>
      <c r="KPF346" s="54"/>
      <c r="KPG346" s="54"/>
      <c r="KPH346" s="54"/>
      <c r="KPI346" s="54"/>
      <c r="KPJ346" s="54"/>
      <c r="KPK346" s="54"/>
      <c r="KPL346" s="54"/>
      <c r="KPM346" s="54"/>
      <c r="KPN346" s="54"/>
      <c r="KPO346" s="54"/>
      <c r="KPP346" s="54"/>
      <c r="KPQ346" s="54"/>
      <c r="KPR346" s="54"/>
      <c r="KPS346" s="54"/>
      <c r="KPT346" s="54"/>
      <c r="KPU346" s="54"/>
      <c r="KPV346" s="54"/>
      <c r="KPW346" s="54"/>
      <c r="KPX346" s="54"/>
      <c r="KPY346" s="54"/>
      <c r="KPZ346" s="54"/>
      <c r="KQA346" s="54"/>
      <c r="KQB346" s="54"/>
      <c r="KQC346" s="54"/>
      <c r="KQD346" s="54"/>
      <c r="KQE346" s="54"/>
      <c r="KQF346" s="54"/>
      <c r="KQG346" s="54"/>
      <c r="KQH346" s="54"/>
      <c r="KQI346" s="54"/>
      <c r="KQJ346" s="54"/>
      <c r="KQK346" s="54"/>
      <c r="KQL346" s="54"/>
      <c r="KQM346" s="54"/>
      <c r="KQN346" s="54"/>
      <c r="KQO346" s="54"/>
      <c r="KQP346" s="54"/>
      <c r="KQQ346" s="54"/>
      <c r="KQR346" s="54"/>
      <c r="KQS346" s="54"/>
      <c r="KQT346" s="54"/>
      <c r="KQU346" s="54"/>
      <c r="KQV346" s="54"/>
      <c r="KQW346" s="54"/>
      <c r="KQX346" s="54"/>
      <c r="KQY346" s="54"/>
      <c r="KQZ346" s="54"/>
      <c r="KRA346" s="54"/>
      <c r="KRB346" s="54"/>
      <c r="KRC346" s="54"/>
      <c r="KRD346" s="54"/>
      <c r="KRE346" s="54"/>
      <c r="KRF346" s="54"/>
      <c r="KRG346" s="54"/>
      <c r="KRH346" s="54"/>
      <c r="KRI346" s="54"/>
      <c r="KRJ346" s="54"/>
      <c r="KRK346" s="54"/>
      <c r="KRL346" s="54"/>
      <c r="KRM346" s="54"/>
      <c r="KRN346" s="54"/>
      <c r="KRO346" s="54"/>
      <c r="KRP346" s="54"/>
      <c r="KRQ346" s="54"/>
      <c r="KRR346" s="54"/>
      <c r="KRS346" s="54"/>
      <c r="KRT346" s="54"/>
      <c r="KRU346" s="54"/>
      <c r="KRV346" s="54"/>
      <c r="KRW346" s="54"/>
      <c r="KRX346" s="54"/>
      <c r="KRY346" s="54"/>
      <c r="KRZ346" s="54"/>
      <c r="KSA346" s="54"/>
      <c r="KSB346" s="54"/>
      <c r="KSC346" s="54"/>
      <c r="KSD346" s="54"/>
      <c r="KSE346" s="54"/>
      <c r="KSF346" s="54"/>
      <c r="KSG346" s="54"/>
      <c r="KSH346" s="54"/>
      <c r="KSI346" s="54"/>
      <c r="KSJ346" s="54"/>
      <c r="KSK346" s="54"/>
      <c r="KSL346" s="54"/>
      <c r="KSM346" s="54"/>
      <c r="KSN346" s="54"/>
      <c r="KSO346" s="54"/>
      <c r="KSP346" s="54"/>
      <c r="KSQ346" s="54"/>
      <c r="KSR346" s="54"/>
      <c r="KSS346" s="54"/>
      <c r="KST346" s="54"/>
      <c r="KSU346" s="54"/>
      <c r="KSV346" s="54"/>
      <c r="KSW346" s="54"/>
      <c r="KSX346" s="54"/>
      <c r="KSY346" s="54"/>
      <c r="KSZ346" s="54"/>
      <c r="KTA346" s="54"/>
      <c r="KTB346" s="54"/>
      <c r="KTC346" s="54"/>
      <c r="KTD346" s="54"/>
      <c r="KTE346" s="54"/>
      <c r="KTF346" s="54"/>
      <c r="KTG346" s="54"/>
      <c r="KTH346" s="54"/>
      <c r="KTI346" s="54"/>
      <c r="KTJ346" s="54"/>
      <c r="KTK346" s="54"/>
      <c r="KTL346" s="54"/>
      <c r="KTM346" s="54"/>
      <c r="KTN346" s="54"/>
      <c r="KTO346" s="54"/>
      <c r="KTP346" s="54"/>
      <c r="KTQ346" s="54"/>
      <c r="KTR346" s="54"/>
      <c r="KTS346" s="54"/>
      <c r="KTT346" s="54"/>
      <c r="KTU346" s="54"/>
      <c r="KTV346" s="54"/>
      <c r="KTW346" s="54"/>
      <c r="KTX346" s="54"/>
      <c r="KTY346" s="54"/>
      <c r="KTZ346" s="54"/>
      <c r="KUA346" s="54"/>
      <c r="KUB346" s="54"/>
      <c r="KUC346" s="54"/>
      <c r="KUD346" s="54"/>
      <c r="KUE346" s="54"/>
      <c r="KUF346" s="54"/>
      <c r="KUG346" s="54"/>
      <c r="KUH346" s="54"/>
      <c r="KUI346" s="54"/>
      <c r="KUJ346" s="54"/>
      <c r="KUK346" s="54"/>
      <c r="KUL346" s="54"/>
      <c r="KUM346" s="54"/>
      <c r="KUN346" s="54"/>
      <c r="KUO346" s="54"/>
      <c r="KUP346" s="54"/>
      <c r="KUQ346" s="54"/>
      <c r="KUR346" s="54"/>
      <c r="KUS346" s="54"/>
      <c r="KUT346" s="54"/>
      <c r="KUU346" s="54"/>
      <c r="KUV346" s="54"/>
      <c r="KUW346" s="54"/>
      <c r="KUX346" s="54"/>
      <c r="KUY346" s="54"/>
      <c r="KUZ346" s="54"/>
      <c r="KVA346" s="54"/>
      <c r="KVB346" s="54"/>
      <c r="KVC346" s="54"/>
      <c r="KVD346" s="54"/>
      <c r="KVE346" s="54"/>
      <c r="KVF346" s="54"/>
      <c r="KVG346" s="54"/>
      <c r="KVH346" s="54"/>
      <c r="KVI346" s="54"/>
      <c r="KVJ346" s="54"/>
      <c r="KVK346" s="54"/>
      <c r="KVL346" s="54"/>
      <c r="KVM346" s="54"/>
      <c r="KVN346" s="54"/>
      <c r="KVO346" s="54"/>
      <c r="KVP346" s="54"/>
      <c r="KVQ346" s="54"/>
      <c r="KVR346" s="54"/>
      <c r="KVS346" s="54"/>
      <c r="KVT346" s="54"/>
      <c r="KVU346" s="54"/>
      <c r="KVV346" s="54"/>
      <c r="KVW346" s="54"/>
      <c r="KVX346" s="54"/>
      <c r="KVY346" s="54"/>
      <c r="KVZ346" s="54"/>
      <c r="KWA346" s="54"/>
      <c r="KWB346" s="54"/>
      <c r="KWC346" s="54"/>
      <c r="KWD346" s="54"/>
      <c r="KWE346" s="54"/>
      <c r="KWF346" s="54"/>
      <c r="KWG346" s="54"/>
      <c r="KWH346" s="54"/>
      <c r="KWI346" s="54"/>
      <c r="KWJ346" s="54"/>
      <c r="KWK346" s="54"/>
      <c r="KWL346" s="54"/>
      <c r="KWM346" s="54"/>
      <c r="KWN346" s="54"/>
      <c r="KWO346" s="54"/>
      <c r="KWP346" s="54"/>
      <c r="KWQ346" s="54"/>
      <c r="KWR346" s="54"/>
      <c r="KWS346" s="54"/>
      <c r="KWT346" s="54"/>
      <c r="KWU346" s="54"/>
      <c r="KWV346" s="54"/>
      <c r="KWW346" s="54"/>
      <c r="KWX346" s="54"/>
      <c r="KWY346" s="54"/>
      <c r="KWZ346" s="54"/>
      <c r="KXA346" s="54"/>
      <c r="KXB346" s="54"/>
      <c r="KXC346" s="54"/>
      <c r="KXD346" s="54"/>
      <c r="KXE346" s="54"/>
      <c r="KXF346" s="54"/>
      <c r="KXG346" s="54"/>
      <c r="KXH346" s="54"/>
      <c r="KXI346" s="54"/>
      <c r="KXJ346" s="54"/>
      <c r="KXK346" s="54"/>
      <c r="KXL346" s="54"/>
      <c r="KXM346" s="54"/>
      <c r="KXN346" s="54"/>
      <c r="KXO346" s="54"/>
      <c r="KXP346" s="54"/>
      <c r="KXQ346" s="54"/>
      <c r="KXR346" s="54"/>
      <c r="KXS346" s="54"/>
      <c r="KXT346" s="54"/>
      <c r="KXU346" s="54"/>
      <c r="KXV346" s="54"/>
      <c r="KXW346" s="54"/>
      <c r="KXX346" s="54"/>
      <c r="KXY346" s="54"/>
      <c r="KXZ346" s="54"/>
      <c r="KYA346" s="54"/>
      <c r="KYB346" s="54"/>
      <c r="KYC346" s="54"/>
      <c r="KYD346" s="54"/>
      <c r="KYE346" s="54"/>
      <c r="KYF346" s="54"/>
      <c r="KYG346" s="54"/>
      <c r="KYH346" s="54"/>
      <c r="KYI346" s="54"/>
      <c r="KYJ346" s="54"/>
      <c r="KYK346" s="54"/>
      <c r="KYL346" s="54"/>
      <c r="KYM346" s="54"/>
      <c r="KYN346" s="54"/>
      <c r="KYO346" s="54"/>
      <c r="KYP346" s="54"/>
      <c r="KYQ346" s="54"/>
      <c r="KYR346" s="54"/>
      <c r="KYS346" s="54"/>
      <c r="KYT346" s="54"/>
      <c r="KYU346" s="54"/>
      <c r="KYV346" s="54"/>
      <c r="KYW346" s="54"/>
      <c r="KYX346" s="54"/>
      <c r="KYY346" s="54"/>
      <c r="KYZ346" s="54"/>
      <c r="KZA346" s="54"/>
      <c r="KZB346" s="54"/>
      <c r="KZC346" s="54"/>
      <c r="KZD346" s="54"/>
      <c r="KZE346" s="54"/>
      <c r="KZF346" s="54"/>
      <c r="KZG346" s="54"/>
      <c r="KZH346" s="54"/>
      <c r="KZI346" s="54"/>
      <c r="KZJ346" s="54"/>
      <c r="KZK346" s="54"/>
      <c r="KZL346" s="54"/>
      <c r="KZM346" s="54"/>
      <c r="KZN346" s="54"/>
      <c r="KZO346" s="54"/>
      <c r="KZP346" s="54"/>
      <c r="KZQ346" s="54"/>
      <c r="KZR346" s="54"/>
      <c r="KZS346" s="54"/>
      <c r="KZT346" s="54"/>
      <c r="KZU346" s="54"/>
      <c r="KZV346" s="54"/>
      <c r="KZW346" s="54"/>
      <c r="KZX346" s="54"/>
      <c r="KZY346" s="54"/>
      <c r="KZZ346" s="54"/>
      <c r="LAA346" s="54"/>
      <c r="LAB346" s="54"/>
      <c r="LAC346" s="54"/>
      <c r="LAD346" s="54"/>
      <c r="LAE346" s="54"/>
      <c r="LAF346" s="54"/>
      <c r="LAG346" s="54"/>
      <c r="LAH346" s="54"/>
      <c r="LAI346" s="54"/>
      <c r="LAJ346" s="54"/>
      <c r="LAK346" s="54"/>
      <c r="LAL346" s="54"/>
      <c r="LAM346" s="54"/>
      <c r="LAN346" s="54"/>
      <c r="LAO346" s="54"/>
      <c r="LAP346" s="54"/>
      <c r="LAQ346" s="54"/>
      <c r="LAR346" s="54"/>
      <c r="LAS346" s="54"/>
      <c r="LAT346" s="54"/>
      <c r="LAU346" s="54"/>
      <c r="LAV346" s="54"/>
      <c r="LAW346" s="54"/>
      <c r="LAX346" s="54"/>
      <c r="LAY346" s="54"/>
      <c r="LAZ346" s="54"/>
      <c r="LBA346" s="54"/>
      <c r="LBB346" s="54"/>
      <c r="LBC346" s="54"/>
      <c r="LBD346" s="54"/>
      <c r="LBE346" s="54"/>
      <c r="LBF346" s="54"/>
      <c r="LBG346" s="54"/>
      <c r="LBH346" s="54"/>
      <c r="LBI346" s="54"/>
      <c r="LBJ346" s="54"/>
      <c r="LBK346" s="54"/>
      <c r="LBL346" s="54"/>
      <c r="LBM346" s="54"/>
      <c r="LBN346" s="54"/>
      <c r="LBO346" s="54"/>
      <c r="LBP346" s="54"/>
      <c r="LBQ346" s="54"/>
      <c r="LBR346" s="54"/>
      <c r="LBS346" s="54"/>
      <c r="LBT346" s="54"/>
      <c r="LBU346" s="54"/>
      <c r="LBV346" s="54"/>
      <c r="LBW346" s="54"/>
      <c r="LBX346" s="54"/>
      <c r="LBY346" s="54"/>
      <c r="LBZ346" s="54"/>
      <c r="LCA346" s="54"/>
      <c r="LCB346" s="54"/>
      <c r="LCC346" s="54"/>
      <c r="LCD346" s="54"/>
      <c r="LCE346" s="54"/>
      <c r="LCF346" s="54"/>
      <c r="LCG346" s="54"/>
      <c r="LCH346" s="54"/>
      <c r="LCI346" s="54"/>
      <c r="LCJ346" s="54"/>
      <c r="LCK346" s="54"/>
      <c r="LCL346" s="54"/>
      <c r="LCM346" s="54"/>
      <c r="LCN346" s="54"/>
      <c r="LCO346" s="54"/>
      <c r="LCP346" s="54"/>
      <c r="LCQ346" s="54"/>
      <c r="LCR346" s="54"/>
      <c r="LCS346" s="54"/>
      <c r="LCT346" s="54"/>
      <c r="LCU346" s="54"/>
      <c r="LCV346" s="54"/>
      <c r="LCW346" s="54"/>
      <c r="LCX346" s="54"/>
      <c r="LCY346" s="54"/>
      <c r="LCZ346" s="54"/>
      <c r="LDA346" s="54"/>
      <c r="LDB346" s="54"/>
      <c r="LDC346" s="54"/>
      <c r="LDD346" s="54"/>
      <c r="LDE346" s="54"/>
      <c r="LDF346" s="54"/>
      <c r="LDG346" s="54"/>
      <c r="LDH346" s="54"/>
      <c r="LDI346" s="54"/>
      <c r="LDJ346" s="54"/>
      <c r="LDK346" s="54"/>
      <c r="LDL346" s="54"/>
      <c r="LDM346" s="54"/>
      <c r="LDN346" s="54"/>
      <c r="LDO346" s="54"/>
      <c r="LDP346" s="54"/>
      <c r="LDQ346" s="54"/>
      <c r="LDR346" s="54"/>
      <c r="LDS346" s="54"/>
      <c r="LDT346" s="54"/>
      <c r="LDU346" s="54"/>
      <c r="LDV346" s="54"/>
      <c r="LDW346" s="54"/>
      <c r="LDX346" s="54"/>
      <c r="LDY346" s="54"/>
      <c r="LDZ346" s="54"/>
      <c r="LEA346" s="54"/>
      <c r="LEB346" s="54"/>
      <c r="LEC346" s="54"/>
      <c r="LED346" s="54"/>
      <c r="LEE346" s="54"/>
      <c r="LEF346" s="54"/>
      <c r="LEG346" s="54"/>
      <c r="LEH346" s="54"/>
      <c r="LEI346" s="54"/>
      <c r="LEJ346" s="54"/>
      <c r="LEK346" s="54"/>
      <c r="LEL346" s="54"/>
      <c r="LEM346" s="54"/>
      <c r="LEN346" s="54"/>
      <c r="LEO346" s="54"/>
      <c r="LEP346" s="54"/>
      <c r="LEQ346" s="54"/>
      <c r="LER346" s="54"/>
      <c r="LES346" s="54"/>
      <c r="LET346" s="54"/>
      <c r="LEU346" s="54"/>
      <c r="LEV346" s="54"/>
      <c r="LEW346" s="54"/>
      <c r="LEX346" s="54"/>
      <c r="LEY346" s="54"/>
      <c r="LEZ346" s="54"/>
      <c r="LFA346" s="54"/>
      <c r="LFB346" s="54"/>
      <c r="LFC346" s="54"/>
      <c r="LFD346" s="54"/>
      <c r="LFE346" s="54"/>
      <c r="LFF346" s="54"/>
      <c r="LFG346" s="54"/>
      <c r="LFH346" s="54"/>
      <c r="LFI346" s="54"/>
      <c r="LFJ346" s="54"/>
      <c r="LFK346" s="54"/>
      <c r="LFL346" s="54"/>
      <c r="LFM346" s="54"/>
      <c r="LFN346" s="54"/>
      <c r="LFO346" s="54"/>
      <c r="LFP346" s="54"/>
      <c r="LFQ346" s="54"/>
      <c r="LFR346" s="54"/>
      <c r="LFS346" s="54"/>
      <c r="LFT346" s="54"/>
      <c r="LFU346" s="54"/>
      <c r="LFV346" s="54"/>
      <c r="LFW346" s="54"/>
      <c r="LFX346" s="54"/>
      <c r="LFY346" s="54"/>
      <c r="LFZ346" s="54"/>
      <c r="LGA346" s="54"/>
      <c r="LGB346" s="54"/>
      <c r="LGC346" s="54"/>
      <c r="LGD346" s="54"/>
      <c r="LGE346" s="54"/>
      <c r="LGF346" s="54"/>
      <c r="LGG346" s="54"/>
      <c r="LGH346" s="54"/>
      <c r="LGI346" s="54"/>
      <c r="LGJ346" s="54"/>
      <c r="LGK346" s="54"/>
      <c r="LGL346" s="54"/>
      <c r="LGM346" s="54"/>
      <c r="LGN346" s="54"/>
      <c r="LGO346" s="54"/>
      <c r="LGP346" s="54"/>
      <c r="LGQ346" s="54"/>
      <c r="LGR346" s="54"/>
      <c r="LGS346" s="54"/>
      <c r="LGT346" s="54"/>
      <c r="LGU346" s="54"/>
      <c r="LGV346" s="54"/>
      <c r="LGW346" s="54"/>
      <c r="LGX346" s="54"/>
      <c r="LGY346" s="54"/>
      <c r="LGZ346" s="54"/>
      <c r="LHA346" s="54"/>
      <c r="LHB346" s="54"/>
      <c r="LHC346" s="54"/>
      <c r="LHD346" s="54"/>
      <c r="LHE346" s="54"/>
      <c r="LHF346" s="54"/>
      <c r="LHG346" s="54"/>
      <c r="LHH346" s="54"/>
      <c r="LHI346" s="54"/>
      <c r="LHJ346" s="54"/>
      <c r="LHK346" s="54"/>
      <c r="LHL346" s="54"/>
      <c r="LHM346" s="54"/>
      <c r="LHN346" s="54"/>
      <c r="LHO346" s="54"/>
      <c r="LHP346" s="54"/>
      <c r="LHQ346" s="54"/>
      <c r="LHR346" s="54"/>
      <c r="LHS346" s="54"/>
      <c r="LHT346" s="54"/>
      <c r="LHU346" s="54"/>
      <c r="LHV346" s="54"/>
      <c r="LHW346" s="54"/>
      <c r="LHX346" s="54"/>
      <c r="LHY346" s="54"/>
      <c r="LHZ346" s="54"/>
      <c r="LIA346" s="54"/>
      <c r="LIB346" s="54"/>
      <c r="LIC346" s="54"/>
      <c r="LID346" s="54"/>
      <c r="LIE346" s="54"/>
      <c r="LIF346" s="54"/>
      <c r="LIG346" s="54"/>
      <c r="LIH346" s="54"/>
      <c r="LII346" s="54"/>
      <c r="LIJ346" s="54"/>
      <c r="LIK346" s="54"/>
      <c r="LIL346" s="54"/>
      <c r="LIM346" s="54"/>
      <c r="LIN346" s="54"/>
      <c r="LIO346" s="54"/>
      <c r="LIP346" s="54"/>
      <c r="LIQ346" s="54"/>
      <c r="LIR346" s="54"/>
      <c r="LIS346" s="54"/>
      <c r="LIT346" s="54"/>
      <c r="LIU346" s="54"/>
      <c r="LIV346" s="54"/>
      <c r="LIW346" s="54"/>
      <c r="LIX346" s="54"/>
      <c r="LIY346" s="54"/>
      <c r="LIZ346" s="54"/>
      <c r="LJA346" s="54"/>
      <c r="LJB346" s="54"/>
      <c r="LJC346" s="54"/>
      <c r="LJD346" s="54"/>
      <c r="LJE346" s="54"/>
      <c r="LJF346" s="54"/>
      <c r="LJG346" s="54"/>
      <c r="LJH346" s="54"/>
      <c r="LJI346" s="54"/>
      <c r="LJJ346" s="54"/>
      <c r="LJK346" s="54"/>
      <c r="LJL346" s="54"/>
      <c r="LJM346" s="54"/>
      <c r="LJN346" s="54"/>
      <c r="LJO346" s="54"/>
      <c r="LJP346" s="54"/>
      <c r="LJQ346" s="54"/>
      <c r="LJR346" s="54"/>
      <c r="LJS346" s="54"/>
      <c r="LJT346" s="54"/>
      <c r="LJU346" s="54"/>
      <c r="LJV346" s="54"/>
      <c r="LJW346" s="54"/>
      <c r="LJX346" s="54"/>
      <c r="LJY346" s="54"/>
      <c r="LJZ346" s="54"/>
      <c r="LKA346" s="54"/>
      <c r="LKB346" s="54"/>
      <c r="LKC346" s="54"/>
      <c r="LKD346" s="54"/>
      <c r="LKE346" s="54"/>
      <c r="LKF346" s="54"/>
      <c r="LKG346" s="54"/>
      <c r="LKH346" s="54"/>
      <c r="LKI346" s="54"/>
      <c r="LKJ346" s="54"/>
      <c r="LKK346" s="54"/>
      <c r="LKL346" s="54"/>
      <c r="LKM346" s="54"/>
      <c r="LKN346" s="54"/>
      <c r="LKO346" s="54"/>
      <c r="LKP346" s="54"/>
      <c r="LKQ346" s="54"/>
      <c r="LKR346" s="54"/>
      <c r="LKS346" s="54"/>
      <c r="LKT346" s="54"/>
      <c r="LKU346" s="54"/>
      <c r="LKV346" s="54"/>
      <c r="LKW346" s="54"/>
      <c r="LKX346" s="54"/>
      <c r="LKY346" s="54"/>
      <c r="LKZ346" s="54"/>
      <c r="LLA346" s="54"/>
      <c r="LLB346" s="54"/>
      <c r="LLC346" s="54"/>
      <c r="LLD346" s="54"/>
      <c r="LLE346" s="54"/>
      <c r="LLF346" s="54"/>
      <c r="LLG346" s="54"/>
      <c r="LLH346" s="54"/>
      <c r="LLI346" s="54"/>
      <c r="LLJ346" s="54"/>
      <c r="LLK346" s="54"/>
      <c r="LLL346" s="54"/>
      <c r="LLM346" s="54"/>
      <c r="LLN346" s="54"/>
      <c r="LLO346" s="54"/>
      <c r="LLP346" s="54"/>
      <c r="LLQ346" s="54"/>
      <c r="LLR346" s="54"/>
      <c r="LLS346" s="54"/>
      <c r="LLT346" s="54"/>
      <c r="LLU346" s="54"/>
      <c r="LLV346" s="54"/>
      <c r="LLW346" s="54"/>
      <c r="LLX346" s="54"/>
      <c r="LLY346" s="54"/>
      <c r="LLZ346" s="54"/>
      <c r="LMA346" s="54"/>
      <c r="LMB346" s="54"/>
      <c r="LMC346" s="54"/>
      <c r="LMD346" s="54"/>
      <c r="LME346" s="54"/>
      <c r="LMF346" s="54"/>
      <c r="LMG346" s="54"/>
      <c r="LMH346" s="54"/>
      <c r="LMI346" s="54"/>
      <c r="LMJ346" s="54"/>
      <c r="LMK346" s="54"/>
      <c r="LML346" s="54"/>
      <c r="LMM346" s="54"/>
      <c r="LMN346" s="54"/>
      <c r="LMO346" s="54"/>
      <c r="LMP346" s="54"/>
      <c r="LMQ346" s="54"/>
      <c r="LMR346" s="54"/>
      <c r="LMS346" s="54"/>
      <c r="LMT346" s="54"/>
      <c r="LMU346" s="54"/>
      <c r="LMV346" s="54"/>
      <c r="LMW346" s="54"/>
      <c r="LMX346" s="54"/>
      <c r="LMY346" s="54"/>
      <c r="LMZ346" s="54"/>
      <c r="LNA346" s="54"/>
      <c r="LNB346" s="54"/>
      <c r="LNC346" s="54"/>
      <c r="LND346" s="54"/>
      <c r="LNE346" s="54"/>
      <c r="LNF346" s="54"/>
      <c r="LNG346" s="54"/>
      <c r="LNH346" s="54"/>
      <c r="LNI346" s="54"/>
      <c r="LNJ346" s="54"/>
      <c r="LNK346" s="54"/>
      <c r="LNL346" s="54"/>
      <c r="LNM346" s="54"/>
      <c r="LNN346" s="54"/>
      <c r="LNO346" s="54"/>
      <c r="LNP346" s="54"/>
      <c r="LNQ346" s="54"/>
      <c r="LNR346" s="54"/>
      <c r="LNS346" s="54"/>
      <c r="LNT346" s="54"/>
      <c r="LNU346" s="54"/>
      <c r="LNV346" s="54"/>
      <c r="LNW346" s="54"/>
      <c r="LNX346" s="54"/>
      <c r="LNY346" s="54"/>
      <c r="LNZ346" s="54"/>
      <c r="LOA346" s="54"/>
      <c r="LOB346" s="54"/>
      <c r="LOC346" s="54"/>
      <c r="LOD346" s="54"/>
      <c r="LOE346" s="54"/>
      <c r="LOF346" s="54"/>
      <c r="LOG346" s="54"/>
      <c r="LOH346" s="54"/>
      <c r="LOI346" s="54"/>
      <c r="LOJ346" s="54"/>
      <c r="LOK346" s="54"/>
      <c r="LOL346" s="54"/>
      <c r="LOM346" s="54"/>
      <c r="LON346" s="54"/>
      <c r="LOO346" s="54"/>
      <c r="LOP346" s="54"/>
      <c r="LOQ346" s="54"/>
      <c r="LOR346" s="54"/>
      <c r="LOS346" s="54"/>
      <c r="LOT346" s="54"/>
      <c r="LOU346" s="54"/>
      <c r="LOV346" s="54"/>
      <c r="LOW346" s="54"/>
      <c r="LOX346" s="54"/>
      <c r="LOY346" s="54"/>
      <c r="LOZ346" s="54"/>
      <c r="LPA346" s="54"/>
      <c r="LPB346" s="54"/>
      <c r="LPC346" s="54"/>
      <c r="LPD346" s="54"/>
      <c r="LPE346" s="54"/>
      <c r="LPF346" s="54"/>
      <c r="LPG346" s="54"/>
      <c r="LPH346" s="54"/>
      <c r="LPI346" s="54"/>
      <c r="LPJ346" s="54"/>
      <c r="LPK346" s="54"/>
      <c r="LPL346" s="54"/>
      <c r="LPM346" s="54"/>
      <c r="LPN346" s="54"/>
      <c r="LPO346" s="54"/>
      <c r="LPP346" s="54"/>
      <c r="LPQ346" s="54"/>
      <c r="LPR346" s="54"/>
      <c r="LPS346" s="54"/>
      <c r="LPT346" s="54"/>
      <c r="LPU346" s="54"/>
      <c r="LPV346" s="54"/>
      <c r="LPW346" s="54"/>
      <c r="LPX346" s="54"/>
      <c r="LPY346" s="54"/>
      <c r="LPZ346" s="54"/>
      <c r="LQA346" s="54"/>
      <c r="LQB346" s="54"/>
      <c r="LQC346" s="54"/>
      <c r="LQD346" s="54"/>
      <c r="LQE346" s="54"/>
      <c r="LQF346" s="54"/>
      <c r="LQG346" s="54"/>
      <c r="LQH346" s="54"/>
      <c r="LQI346" s="54"/>
      <c r="LQJ346" s="54"/>
      <c r="LQK346" s="54"/>
      <c r="LQL346" s="54"/>
      <c r="LQM346" s="54"/>
      <c r="LQN346" s="54"/>
      <c r="LQO346" s="54"/>
      <c r="LQP346" s="54"/>
      <c r="LQQ346" s="54"/>
      <c r="LQR346" s="54"/>
      <c r="LQS346" s="54"/>
      <c r="LQT346" s="54"/>
      <c r="LQU346" s="54"/>
      <c r="LQV346" s="54"/>
      <c r="LQW346" s="54"/>
      <c r="LQX346" s="54"/>
      <c r="LQY346" s="54"/>
      <c r="LQZ346" s="54"/>
      <c r="LRA346" s="54"/>
      <c r="LRB346" s="54"/>
      <c r="LRC346" s="54"/>
      <c r="LRD346" s="54"/>
      <c r="LRE346" s="54"/>
      <c r="LRF346" s="54"/>
      <c r="LRG346" s="54"/>
      <c r="LRH346" s="54"/>
      <c r="LRI346" s="54"/>
      <c r="LRJ346" s="54"/>
      <c r="LRK346" s="54"/>
      <c r="LRL346" s="54"/>
      <c r="LRM346" s="54"/>
      <c r="LRN346" s="54"/>
      <c r="LRO346" s="54"/>
      <c r="LRP346" s="54"/>
      <c r="LRQ346" s="54"/>
      <c r="LRR346" s="54"/>
      <c r="LRS346" s="54"/>
      <c r="LRT346" s="54"/>
      <c r="LRU346" s="54"/>
      <c r="LRV346" s="54"/>
      <c r="LRW346" s="54"/>
      <c r="LRX346" s="54"/>
      <c r="LRY346" s="54"/>
      <c r="LRZ346" s="54"/>
      <c r="LSA346" s="54"/>
      <c r="LSB346" s="54"/>
      <c r="LSC346" s="54"/>
      <c r="LSD346" s="54"/>
      <c r="LSE346" s="54"/>
      <c r="LSF346" s="54"/>
      <c r="LSG346" s="54"/>
      <c r="LSH346" s="54"/>
      <c r="LSI346" s="54"/>
      <c r="LSJ346" s="54"/>
      <c r="LSK346" s="54"/>
      <c r="LSL346" s="54"/>
      <c r="LSM346" s="54"/>
      <c r="LSN346" s="54"/>
      <c r="LSO346" s="54"/>
      <c r="LSP346" s="54"/>
      <c r="LSQ346" s="54"/>
      <c r="LSR346" s="54"/>
      <c r="LSS346" s="54"/>
      <c r="LST346" s="54"/>
      <c r="LSU346" s="54"/>
      <c r="LSV346" s="54"/>
      <c r="LSW346" s="54"/>
      <c r="LSX346" s="54"/>
      <c r="LSY346" s="54"/>
      <c r="LSZ346" s="54"/>
      <c r="LTA346" s="54"/>
      <c r="LTB346" s="54"/>
      <c r="LTC346" s="54"/>
      <c r="LTD346" s="54"/>
      <c r="LTE346" s="54"/>
      <c r="LTF346" s="54"/>
      <c r="LTG346" s="54"/>
      <c r="LTH346" s="54"/>
      <c r="LTI346" s="54"/>
      <c r="LTJ346" s="54"/>
      <c r="LTK346" s="54"/>
      <c r="LTL346" s="54"/>
      <c r="LTM346" s="54"/>
      <c r="LTN346" s="54"/>
      <c r="LTO346" s="54"/>
      <c r="LTP346" s="54"/>
      <c r="LTQ346" s="54"/>
      <c r="LTR346" s="54"/>
      <c r="LTS346" s="54"/>
      <c r="LTT346" s="54"/>
      <c r="LTU346" s="54"/>
      <c r="LTV346" s="54"/>
      <c r="LTW346" s="54"/>
      <c r="LTX346" s="54"/>
      <c r="LTY346" s="54"/>
      <c r="LTZ346" s="54"/>
      <c r="LUA346" s="54"/>
      <c r="LUB346" s="54"/>
      <c r="LUC346" s="54"/>
      <c r="LUD346" s="54"/>
      <c r="LUE346" s="54"/>
      <c r="LUF346" s="54"/>
      <c r="LUG346" s="54"/>
      <c r="LUH346" s="54"/>
      <c r="LUI346" s="54"/>
      <c r="LUJ346" s="54"/>
      <c r="LUK346" s="54"/>
      <c r="LUL346" s="54"/>
      <c r="LUM346" s="54"/>
      <c r="LUN346" s="54"/>
      <c r="LUO346" s="54"/>
      <c r="LUP346" s="54"/>
      <c r="LUQ346" s="54"/>
      <c r="LUR346" s="54"/>
      <c r="LUS346" s="54"/>
      <c r="LUT346" s="54"/>
      <c r="LUU346" s="54"/>
      <c r="LUV346" s="54"/>
      <c r="LUW346" s="54"/>
      <c r="LUX346" s="54"/>
      <c r="LUY346" s="54"/>
      <c r="LUZ346" s="54"/>
      <c r="LVA346" s="54"/>
      <c r="LVB346" s="54"/>
      <c r="LVC346" s="54"/>
      <c r="LVD346" s="54"/>
      <c r="LVE346" s="54"/>
      <c r="LVF346" s="54"/>
      <c r="LVG346" s="54"/>
      <c r="LVH346" s="54"/>
      <c r="LVI346" s="54"/>
      <c r="LVJ346" s="54"/>
      <c r="LVK346" s="54"/>
      <c r="LVL346" s="54"/>
      <c r="LVM346" s="54"/>
      <c r="LVN346" s="54"/>
      <c r="LVO346" s="54"/>
      <c r="LVP346" s="54"/>
      <c r="LVQ346" s="54"/>
      <c r="LVR346" s="54"/>
      <c r="LVS346" s="54"/>
      <c r="LVT346" s="54"/>
      <c r="LVU346" s="54"/>
      <c r="LVV346" s="54"/>
      <c r="LVW346" s="54"/>
      <c r="LVX346" s="54"/>
      <c r="LVY346" s="54"/>
      <c r="LVZ346" s="54"/>
      <c r="LWA346" s="54"/>
      <c r="LWB346" s="54"/>
      <c r="LWC346" s="54"/>
      <c r="LWD346" s="54"/>
      <c r="LWE346" s="54"/>
      <c r="LWF346" s="54"/>
      <c r="LWG346" s="54"/>
      <c r="LWH346" s="54"/>
      <c r="LWI346" s="54"/>
      <c r="LWJ346" s="54"/>
      <c r="LWK346" s="54"/>
      <c r="LWL346" s="54"/>
      <c r="LWM346" s="54"/>
      <c r="LWN346" s="54"/>
      <c r="LWO346" s="54"/>
      <c r="LWP346" s="54"/>
      <c r="LWQ346" s="54"/>
      <c r="LWR346" s="54"/>
      <c r="LWS346" s="54"/>
      <c r="LWT346" s="54"/>
      <c r="LWU346" s="54"/>
      <c r="LWV346" s="54"/>
      <c r="LWW346" s="54"/>
      <c r="LWX346" s="54"/>
      <c r="LWY346" s="54"/>
      <c r="LWZ346" s="54"/>
      <c r="LXA346" s="54"/>
      <c r="LXB346" s="54"/>
      <c r="LXC346" s="54"/>
      <c r="LXD346" s="54"/>
      <c r="LXE346" s="54"/>
      <c r="LXF346" s="54"/>
      <c r="LXG346" s="54"/>
      <c r="LXH346" s="54"/>
      <c r="LXI346" s="54"/>
      <c r="LXJ346" s="54"/>
      <c r="LXK346" s="54"/>
      <c r="LXL346" s="54"/>
      <c r="LXM346" s="54"/>
      <c r="LXN346" s="54"/>
      <c r="LXO346" s="54"/>
      <c r="LXP346" s="54"/>
      <c r="LXQ346" s="54"/>
      <c r="LXR346" s="54"/>
      <c r="LXS346" s="54"/>
      <c r="LXT346" s="54"/>
      <c r="LXU346" s="54"/>
      <c r="LXV346" s="54"/>
      <c r="LXW346" s="54"/>
      <c r="LXX346" s="54"/>
      <c r="LXY346" s="54"/>
      <c r="LXZ346" s="54"/>
      <c r="LYA346" s="54"/>
      <c r="LYB346" s="54"/>
      <c r="LYC346" s="54"/>
      <c r="LYD346" s="54"/>
      <c r="LYE346" s="54"/>
      <c r="LYF346" s="54"/>
      <c r="LYG346" s="54"/>
      <c r="LYH346" s="54"/>
      <c r="LYI346" s="54"/>
      <c r="LYJ346" s="54"/>
      <c r="LYK346" s="54"/>
      <c r="LYL346" s="54"/>
      <c r="LYM346" s="54"/>
      <c r="LYN346" s="54"/>
      <c r="LYO346" s="54"/>
      <c r="LYP346" s="54"/>
      <c r="LYQ346" s="54"/>
      <c r="LYR346" s="54"/>
      <c r="LYS346" s="54"/>
      <c r="LYT346" s="54"/>
      <c r="LYU346" s="54"/>
      <c r="LYV346" s="54"/>
      <c r="LYW346" s="54"/>
      <c r="LYX346" s="54"/>
      <c r="LYY346" s="54"/>
      <c r="LYZ346" s="54"/>
      <c r="LZA346" s="54"/>
      <c r="LZB346" s="54"/>
      <c r="LZC346" s="54"/>
      <c r="LZD346" s="54"/>
      <c r="LZE346" s="54"/>
      <c r="LZF346" s="54"/>
      <c r="LZG346" s="54"/>
      <c r="LZH346" s="54"/>
      <c r="LZI346" s="54"/>
      <c r="LZJ346" s="54"/>
      <c r="LZK346" s="54"/>
      <c r="LZL346" s="54"/>
      <c r="LZM346" s="54"/>
      <c r="LZN346" s="54"/>
      <c r="LZO346" s="54"/>
      <c r="LZP346" s="54"/>
      <c r="LZQ346" s="54"/>
      <c r="LZR346" s="54"/>
      <c r="LZS346" s="54"/>
      <c r="LZT346" s="54"/>
      <c r="LZU346" s="54"/>
      <c r="LZV346" s="54"/>
      <c r="LZW346" s="54"/>
      <c r="LZX346" s="54"/>
      <c r="LZY346" s="54"/>
      <c r="LZZ346" s="54"/>
      <c r="MAA346" s="54"/>
      <c r="MAB346" s="54"/>
      <c r="MAC346" s="54"/>
      <c r="MAD346" s="54"/>
      <c r="MAE346" s="54"/>
      <c r="MAF346" s="54"/>
      <c r="MAG346" s="54"/>
      <c r="MAH346" s="54"/>
      <c r="MAI346" s="54"/>
      <c r="MAJ346" s="54"/>
      <c r="MAK346" s="54"/>
      <c r="MAL346" s="54"/>
      <c r="MAM346" s="54"/>
      <c r="MAN346" s="54"/>
      <c r="MAO346" s="54"/>
      <c r="MAP346" s="54"/>
      <c r="MAQ346" s="54"/>
      <c r="MAR346" s="54"/>
      <c r="MAS346" s="54"/>
      <c r="MAT346" s="54"/>
      <c r="MAU346" s="54"/>
      <c r="MAV346" s="54"/>
      <c r="MAW346" s="54"/>
      <c r="MAX346" s="54"/>
      <c r="MAY346" s="54"/>
      <c r="MAZ346" s="54"/>
      <c r="MBA346" s="54"/>
      <c r="MBB346" s="54"/>
      <c r="MBC346" s="54"/>
      <c r="MBD346" s="54"/>
      <c r="MBE346" s="54"/>
      <c r="MBF346" s="54"/>
      <c r="MBG346" s="54"/>
      <c r="MBH346" s="54"/>
      <c r="MBI346" s="54"/>
      <c r="MBJ346" s="54"/>
      <c r="MBK346" s="54"/>
      <c r="MBL346" s="54"/>
      <c r="MBM346" s="54"/>
      <c r="MBN346" s="54"/>
      <c r="MBO346" s="54"/>
      <c r="MBP346" s="54"/>
      <c r="MBQ346" s="54"/>
      <c r="MBR346" s="54"/>
      <c r="MBS346" s="54"/>
      <c r="MBT346" s="54"/>
      <c r="MBU346" s="54"/>
      <c r="MBV346" s="54"/>
      <c r="MBW346" s="54"/>
      <c r="MBX346" s="54"/>
      <c r="MBY346" s="54"/>
      <c r="MBZ346" s="54"/>
      <c r="MCA346" s="54"/>
      <c r="MCB346" s="54"/>
      <c r="MCC346" s="54"/>
      <c r="MCD346" s="54"/>
      <c r="MCE346" s="54"/>
      <c r="MCF346" s="54"/>
      <c r="MCG346" s="54"/>
      <c r="MCH346" s="54"/>
      <c r="MCI346" s="54"/>
      <c r="MCJ346" s="54"/>
      <c r="MCK346" s="54"/>
      <c r="MCL346" s="54"/>
      <c r="MCM346" s="54"/>
      <c r="MCN346" s="54"/>
      <c r="MCO346" s="54"/>
      <c r="MCP346" s="54"/>
      <c r="MCQ346" s="54"/>
      <c r="MCR346" s="54"/>
      <c r="MCS346" s="54"/>
      <c r="MCT346" s="54"/>
      <c r="MCU346" s="54"/>
      <c r="MCV346" s="54"/>
      <c r="MCW346" s="54"/>
      <c r="MCX346" s="54"/>
      <c r="MCY346" s="54"/>
      <c r="MCZ346" s="54"/>
      <c r="MDA346" s="54"/>
      <c r="MDB346" s="54"/>
      <c r="MDC346" s="54"/>
      <c r="MDD346" s="54"/>
      <c r="MDE346" s="54"/>
      <c r="MDF346" s="54"/>
      <c r="MDG346" s="54"/>
      <c r="MDH346" s="54"/>
      <c r="MDI346" s="54"/>
      <c r="MDJ346" s="54"/>
      <c r="MDK346" s="54"/>
      <c r="MDL346" s="54"/>
      <c r="MDM346" s="54"/>
      <c r="MDN346" s="54"/>
      <c r="MDO346" s="54"/>
      <c r="MDP346" s="54"/>
      <c r="MDQ346" s="54"/>
      <c r="MDR346" s="54"/>
      <c r="MDS346" s="54"/>
      <c r="MDT346" s="54"/>
      <c r="MDU346" s="54"/>
      <c r="MDV346" s="54"/>
      <c r="MDW346" s="54"/>
      <c r="MDX346" s="54"/>
      <c r="MDY346" s="54"/>
      <c r="MDZ346" s="54"/>
      <c r="MEA346" s="54"/>
      <c r="MEB346" s="54"/>
      <c r="MEC346" s="54"/>
      <c r="MED346" s="54"/>
      <c r="MEE346" s="54"/>
      <c r="MEF346" s="54"/>
      <c r="MEG346" s="54"/>
      <c r="MEH346" s="54"/>
      <c r="MEI346" s="54"/>
      <c r="MEJ346" s="54"/>
      <c r="MEK346" s="54"/>
      <c r="MEL346" s="54"/>
      <c r="MEM346" s="54"/>
      <c r="MEN346" s="54"/>
      <c r="MEO346" s="54"/>
      <c r="MEP346" s="54"/>
      <c r="MEQ346" s="54"/>
      <c r="MER346" s="54"/>
      <c r="MES346" s="54"/>
      <c r="MET346" s="54"/>
      <c r="MEU346" s="54"/>
      <c r="MEV346" s="54"/>
      <c r="MEW346" s="54"/>
      <c r="MEX346" s="54"/>
      <c r="MEY346" s="54"/>
      <c r="MEZ346" s="54"/>
      <c r="MFA346" s="54"/>
      <c r="MFB346" s="54"/>
      <c r="MFC346" s="54"/>
      <c r="MFD346" s="54"/>
      <c r="MFE346" s="54"/>
      <c r="MFF346" s="54"/>
      <c r="MFG346" s="54"/>
      <c r="MFH346" s="54"/>
      <c r="MFI346" s="54"/>
      <c r="MFJ346" s="54"/>
      <c r="MFK346" s="54"/>
      <c r="MFL346" s="54"/>
      <c r="MFM346" s="54"/>
      <c r="MFN346" s="54"/>
      <c r="MFO346" s="54"/>
      <c r="MFP346" s="54"/>
      <c r="MFQ346" s="54"/>
      <c r="MFR346" s="54"/>
      <c r="MFS346" s="54"/>
      <c r="MFT346" s="54"/>
      <c r="MFU346" s="54"/>
      <c r="MFV346" s="54"/>
      <c r="MFW346" s="54"/>
      <c r="MFX346" s="54"/>
      <c r="MFY346" s="54"/>
      <c r="MFZ346" s="54"/>
      <c r="MGA346" s="54"/>
      <c r="MGB346" s="54"/>
      <c r="MGC346" s="54"/>
      <c r="MGD346" s="54"/>
      <c r="MGE346" s="54"/>
      <c r="MGF346" s="54"/>
      <c r="MGG346" s="54"/>
      <c r="MGH346" s="54"/>
      <c r="MGI346" s="54"/>
      <c r="MGJ346" s="54"/>
      <c r="MGK346" s="54"/>
      <c r="MGL346" s="54"/>
      <c r="MGM346" s="54"/>
      <c r="MGN346" s="54"/>
      <c r="MGO346" s="54"/>
      <c r="MGP346" s="54"/>
      <c r="MGQ346" s="54"/>
      <c r="MGR346" s="54"/>
      <c r="MGS346" s="54"/>
      <c r="MGT346" s="54"/>
      <c r="MGU346" s="54"/>
      <c r="MGV346" s="54"/>
      <c r="MGW346" s="54"/>
      <c r="MGX346" s="54"/>
      <c r="MGY346" s="54"/>
      <c r="MGZ346" s="54"/>
      <c r="MHA346" s="54"/>
      <c r="MHB346" s="54"/>
      <c r="MHC346" s="54"/>
      <c r="MHD346" s="54"/>
      <c r="MHE346" s="54"/>
      <c r="MHF346" s="54"/>
      <c r="MHG346" s="54"/>
      <c r="MHH346" s="54"/>
      <c r="MHI346" s="54"/>
      <c r="MHJ346" s="54"/>
      <c r="MHK346" s="54"/>
      <c r="MHL346" s="54"/>
      <c r="MHM346" s="54"/>
      <c r="MHN346" s="54"/>
      <c r="MHO346" s="54"/>
      <c r="MHP346" s="54"/>
      <c r="MHQ346" s="54"/>
      <c r="MHR346" s="54"/>
      <c r="MHS346" s="54"/>
      <c r="MHT346" s="54"/>
      <c r="MHU346" s="54"/>
      <c r="MHV346" s="54"/>
      <c r="MHW346" s="54"/>
      <c r="MHX346" s="54"/>
      <c r="MHY346" s="54"/>
      <c r="MHZ346" s="54"/>
      <c r="MIA346" s="54"/>
      <c r="MIB346" s="54"/>
      <c r="MIC346" s="54"/>
      <c r="MID346" s="54"/>
      <c r="MIE346" s="54"/>
      <c r="MIF346" s="54"/>
      <c r="MIG346" s="54"/>
      <c r="MIH346" s="54"/>
      <c r="MII346" s="54"/>
      <c r="MIJ346" s="54"/>
      <c r="MIK346" s="54"/>
      <c r="MIL346" s="54"/>
      <c r="MIM346" s="54"/>
      <c r="MIN346" s="54"/>
      <c r="MIO346" s="54"/>
      <c r="MIP346" s="54"/>
      <c r="MIQ346" s="54"/>
      <c r="MIR346" s="54"/>
      <c r="MIS346" s="54"/>
      <c r="MIT346" s="54"/>
      <c r="MIU346" s="54"/>
      <c r="MIV346" s="54"/>
      <c r="MIW346" s="54"/>
      <c r="MIX346" s="54"/>
      <c r="MIY346" s="54"/>
      <c r="MIZ346" s="54"/>
      <c r="MJA346" s="54"/>
      <c r="MJB346" s="54"/>
      <c r="MJC346" s="54"/>
      <c r="MJD346" s="54"/>
      <c r="MJE346" s="54"/>
      <c r="MJF346" s="54"/>
      <c r="MJG346" s="54"/>
      <c r="MJH346" s="54"/>
      <c r="MJI346" s="54"/>
      <c r="MJJ346" s="54"/>
      <c r="MJK346" s="54"/>
      <c r="MJL346" s="54"/>
      <c r="MJM346" s="54"/>
      <c r="MJN346" s="54"/>
      <c r="MJO346" s="54"/>
      <c r="MJP346" s="54"/>
      <c r="MJQ346" s="54"/>
      <c r="MJR346" s="54"/>
      <c r="MJS346" s="54"/>
      <c r="MJT346" s="54"/>
      <c r="MJU346" s="54"/>
      <c r="MJV346" s="54"/>
      <c r="MJW346" s="54"/>
      <c r="MJX346" s="54"/>
      <c r="MJY346" s="54"/>
      <c r="MJZ346" s="54"/>
      <c r="MKA346" s="54"/>
      <c r="MKB346" s="54"/>
      <c r="MKC346" s="54"/>
      <c r="MKD346" s="54"/>
      <c r="MKE346" s="54"/>
      <c r="MKF346" s="54"/>
      <c r="MKG346" s="54"/>
      <c r="MKH346" s="54"/>
      <c r="MKI346" s="54"/>
      <c r="MKJ346" s="54"/>
      <c r="MKK346" s="54"/>
      <c r="MKL346" s="54"/>
      <c r="MKM346" s="54"/>
      <c r="MKN346" s="54"/>
      <c r="MKO346" s="54"/>
      <c r="MKP346" s="54"/>
      <c r="MKQ346" s="54"/>
      <c r="MKR346" s="54"/>
      <c r="MKS346" s="54"/>
      <c r="MKT346" s="54"/>
      <c r="MKU346" s="54"/>
      <c r="MKV346" s="54"/>
      <c r="MKW346" s="54"/>
      <c r="MKX346" s="54"/>
      <c r="MKY346" s="54"/>
      <c r="MKZ346" s="54"/>
      <c r="MLA346" s="54"/>
      <c r="MLB346" s="54"/>
      <c r="MLC346" s="54"/>
      <c r="MLD346" s="54"/>
      <c r="MLE346" s="54"/>
      <c r="MLF346" s="54"/>
      <c r="MLG346" s="54"/>
      <c r="MLH346" s="54"/>
      <c r="MLI346" s="54"/>
      <c r="MLJ346" s="54"/>
      <c r="MLK346" s="54"/>
      <c r="MLL346" s="54"/>
      <c r="MLM346" s="54"/>
      <c r="MLN346" s="54"/>
      <c r="MLO346" s="54"/>
      <c r="MLP346" s="54"/>
      <c r="MLQ346" s="54"/>
      <c r="MLR346" s="54"/>
      <c r="MLS346" s="54"/>
      <c r="MLT346" s="54"/>
      <c r="MLU346" s="54"/>
      <c r="MLV346" s="54"/>
      <c r="MLW346" s="54"/>
      <c r="MLX346" s="54"/>
      <c r="MLY346" s="54"/>
      <c r="MLZ346" s="54"/>
      <c r="MMA346" s="54"/>
      <c r="MMB346" s="54"/>
      <c r="MMC346" s="54"/>
      <c r="MMD346" s="54"/>
      <c r="MME346" s="54"/>
      <c r="MMF346" s="54"/>
      <c r="MMG346" s="54"/>
      <c r="MMH346" s="54"/>
      <c r="MMI346" s="54"/>
      <c r="MMJ346" s="54"/>
      <c r="MMK346" s="54"/>
      <c r="MML346" s="54"/>
      <c r="MMM346" s="54"/>
      <c r="MMN346" s="54"/>
      <c r="MMO346" s="54"/>
      <c r="MMP346" s="54"/>
      <c r="MMQ346" s="54"/>
      <c r="MMR346" s="54"/>
      <c r="MMS346" s="54"/>
      <c r="MMT346" s="54"/>
      <c r="MMU346" s="54"/>
      <c r="MMV346" s="54"/>
      <c r="MMW346" s="54"/>
      <c r="MMX346" s="54"/>
      <c r="MMY346" s="54"/>
      <c r="MMZ346" s="54"/>
      <c r="MNA346" s="54"/>
      <c r="MNB346" s="54"/>
      <c r="MNC346" s="54"/>
      <c r="MND346" s="54"/>
      <c r="MNE346" s="54"/>
      <c r="MNF346" s="54"/>
      <c r="MNG346" s="54"/>
      <c r="MNH346" s="54"/>
      <c r="MNI346" s="54"/>
      <c r="MNJ346" s="54"/>
      <c r="MNK346" s="54"/>
      <c r="MNL346" s="54"/>
      <c r="MNM346" s="54"/>
      <c r="MNN346" s="54"/>
      <c r="MNO346" s="54"/>
      <c r="MNP346" s="54"/>
      <c r="MNQ346" s="54"/>
      <c r="MNR346" s="54"/>
      <c r="MNS346" s="54"/>
      <c r="MNT346" s="54"/>
      <c r="MNU346" s="54"/>
      <c r="MNV346" s="54"/>
      <c r="MNW346" s="54"/>
      <c r="MNX346" s="54"/>
      <c r="MNY346" s="54"/>
      <c r="MNZ346" s="54"/>
      <c r="MOA346" s="54"/>
      <c r="MOB346" s="54"/>
      <c r="MOC346" s="54"/>
      <c r="MOD346" s="54"/>
      <c r="MOE346" s="54"/>
      <c r="MOF346" s="54"/>
      <c r="MOG346" s="54"/>
      <c r="MOH346" s="54"/>
      <c r="MOI346" s="54"/>
      <c r="MOJ346" s="54"/>
      <c r="MOK346" s="54"/>
      <c r="MOL346" s="54"/>
      <c r="MOM346" s="54"/>
      <c r="MON346" s="54"/>
      <c r="MOO346" s="54"/>
      <c r="MOP346" s="54"/>
      <c r="MOQ346" s="54"/>
      <c r="MOR346" s="54"/>
      <c r="MOS346" s="54"/>
      <c r="MOT346" s="54"/>
      <c r="MOU346" s="54"/>
      <c r="MOV346" s="54"/>
      <c r="MOW346" s="54"/>
      <c r="MOX346" s="54"/>
      <c r="MOY346" s="54"/>
      <c r="MOZ346" s="54"/>
      <c r="MPA346" s="54"/>
      <c r="MPB346" s="54"/>
      <c r="MPC346" s="54"/>
      <c r="MPD346" s="54"/>
      <c r="MPE346" s="54"/>
      <c r="MPF346" s="54"/>
      <c r="MPG346" s="54"/>
      <c r="MPH346" s="54"/>
      <c r="MPI346" s="54"/>
      <c r="MPJ346" s="54"/>
      <c r="MPK346" s="54"/>
      <c r="MPL346" s="54"/>
      <c r="MPM346" s="54"/>
      <c r="MPN346" s="54"/>
      <c r="MPO346" s="54"/>
      <c r="MPP346" s="54"/>
      <c r="MPQ346" s="54"/>
      <c r="MPR346" s="54"/>
      <c r="MPS346" s="54"/>
      <c r="MPT346" s="54"/>
      <c r="MPU346" s="54"/>
      <c r="MPV346" s="54"/>
      <c r="MPW346" s="54"/>
      <c r="MPX346" s="54"/>
      <c r="MPY346" s="54"/>
      <c r="MPZ346" s="54"/>
      <c r="MQA346" s="54"/>
      <c r="MQB346" s="54"/>
      <c r="MQC346" s="54"/>
      <c r="MQD346" s="54"/>
      <c r="MQE346" s="54"/>
      <c r="MQF346" s="54"/>
      <c r="MQG346" s="54"/>
      <c r="MQH346" s="54"/>
      <c r="MQI346" s="54"/>
      <c r="MQJ346" s="54"/>
      <c r="MQK346" s="54"/>
      <c r="MQL346" s="54"/>
      <c r="MQM346" s="54"/>
      <c r="MQN346" s="54"/>
      <c r="MQO346" s="54"/>
      <c r="MQP346" s="54"/>
      <c r="MQQ346" s="54"/>
      <c r="MQR346" s="54"/>
      <c r="MQS346" s="54"/>
      <c r="MQT346" s="54"/>
      <c r="MQU346" s="54"/>
      <c r="MQV346" s="54"/>
      <c r="MQW346" s="54"/>
      <c r="MQX346" s="54"/>
      <c r="MQY346" s="54"/>
      <c r="MQZ346" s="54"/>
      <c r="MRA346" s="54"/>
      <c r="MRB346" s="54"/>
      <c r="MRC346" s="54"/>
      <c r="MRD346" s="54"/>
      <c r="MRE346" s="54"/>
      <c r="MRF346" s="54"/>
      <c r="MRG346" s="54"/>
      <c r="MRH346" s="54"/>
      <c r="MRI346" s="54"/>
      <c r="MRJ346" s="54"/>
      <c r="MRK346" s="54"/>
      <c r="MRL346" s="54"/>
      <c r="MRM346" s="54"/>
      <c r="MRN346" s="54"/>
      <c r="MRO346" s="54"/>
      <c r="MRP346" s="54"/>
      <c r="MRQ346" s="54"/>
      <c r="MRR346" s="54"/>
      <c r="MRS346" s="54"/>
      <c r="MRT346" s="54"/>
      <c r="MRU346" s="54"/>
      <c r="MRV346" s="54"/>
      <c r="MRW346" s="54"/>
      <c r="MRX346" s="54"/>
      <c r="MRY346" s="54"/>
      <c r="MRZ346" s="54"/>
      <c r="MSA346" s="54"/>
      <c r="MSB346" s="54"/>
      <c r="MSC346" s="54"/>
      <c r="MSD346" s="54"/>
      <c r="MSE346" s="54"/>
      <c r="MSF346" s="54"/>
      <c r="MSG346" s="54"/>
      <c r="MSH346" s="54"/>
      <c r="MSI346" s="54"/>
      <c r="MSJ346" s="54"/>
      <c r="MSK346" s="54"/>
      <c r="MSL346" s="54"/>
      <c r="MSM346" s="54"/>
      <c r="MSN346" s="54"/>
      <c r="MSO346" s="54"/>
      <c r="MSP346" s="54"/>
      <c r="MSQ346" s="54"/>
      <c r="MSR346" s="54"/>
      <c r="MSS346" s="54"/>
      <c r="MST346" s="54"/>
      <c r="MSU346" s="54"/>
      <c r="MSV346" s="54"/>
      <c r="MSW346" s="54"/>
      <c r="MSX346" s="54"/>
      <c r="MSY346" s="54"/>
      <c r="MSZ346" s="54"/>
      <c r="MTA346" s="54"/>
      <c r="MTB346" s="54"/>
      <c r="MTC346" s="54"/>
      <c r="MTD346" s="54"/>
      <c r="MTE346" s="54"/>
      <c r="MTF346" s="54"/>
      <c r="MTG346" s="54"/>
      <c r="MTH346" s="54"/>
      <c r="MTI346" s="54"/>
      <c r="MTJ346" s="54"/>
      <c r="MTK346" s="54"/>
      <c r="MTL346" s="54"/>
      <c r="MTM346" s="54"/>
      <c r="MTN346" s="54"/>
      <c r="MTO346" s="54"/>
      <c r="MTP346" s="54"/>
      <c r="MTQ346" s="54"/>
      <c r="MTR346" s="54"/>
      <c r="MTS346" s="54"/>
      <c r="MTT346" s="54"/>
      <c r="MTU346" s="54"/>
      <c r="MTV346" s="54"/>
      <c r="MTW346" s="54"/>
      <c r="MTX346" s="54"/>
      <c r="MTY346" s="54"/>
      <c r="MTZ346" s="54"/>
      <c r="MUA346" s="54"/>
      <c r="MUB346" s="54"/>
      <c r="MUC346" s="54"/>
      <c r="MUD346" s="54"/>
      <c r="MUE346" s="54"/>
      <c r="MUF346" s="54"/>
      <c r="MUG346" s="54"/>
      <c r="MUH346" s="54"/>
      <c r="MUI346" s="54"/>
      <c r="MUJ346" s="54"/>
      <c r="MUK346" s="54"/>
      <c r="MUL346" s="54"/>
      <c r="MUM346" s="54"/>
      <c r="MUN346" s="54"/>
      <c r="MUO346" s="54"/>
      <c r="MUP346" s="54"/>
      <c r="MUQ346" s="54"/>
      <c r="MUR346" s="54"/>
      <c r="MUS346" s="54"/>
      <c r="MUT346" s="54"/>
      <c r="MUU346" s="54"/>
      <c r="MUV346" s="54"/>
      <c r="MUW346" s="54"/>
      <c r="MUX346" s="54"/>
      <c r="MUY346" s="54"/>
      <c r="MUZ346" s="54"/>
      <c r="MVA346" s="54"/>
      <c r="MVB346" s="54"/>
      <c r="MVC346" s="54"/>
      <c r="MVD346" s="54"/>
      <c r="MVE346" s="54"/>
      <c r="MVF346" s="54"/>
      <c r="MVG346" s="54"/>
      <c r="MVH346" s="54"/>
      <c r="MVI346" s="54"/>
      <c r="MVJ346" s="54"/>
      <c r="MVK346" s="54"/>
      <c r="MVL346" s="54"/>
      <c r="MVM346" s="54"/>
      <c r="MVN346" s="54"/>
      <c r="MVO346" s="54"/>
      <c r="MVP346" s="54"/>
      <c r="MVQ346" s="54"/>
      <c r="MVR346" s="54"/>
      <c r="MVS346" s="54"/>
      <c r="MVT346" s="54"/>
      <c r="MVU346" s="54"/>
      <c r="MVV346" s="54"/>
      <c r="MVW346" s="54"/>
      <c r="MVX346" s="54"/>
      <c r="MVY346" s="54"/>
      <c r="MVZ346" s="54"/>
      <c r="MWA346" s="54"/>
      <c r="MWB346" s="54"/>
      <c r="MWC346" s="54"/>
      <c r="MWD346" s="54"/>
      <c r="MWE346" s="54"/>
      <c r="MWF346" s="54"/>
      <c r="MWG346" s="54"/>
      <c r="MWH346" s="54"/>
      <c r="MWI346" s="54"/>
      <c r="MWJ346" s="54"/>
      <c r="MWK346" s="54"/>
      <c r="MWL346" s="54"/>
      <c r="MWM346" s="54"/>
      <c r="MWN346" s="54"/>
      <c r="MWO346" s="54"/>
      <c r="MWP346" s="54"/>
      <c r="MWQ346" s="54"/>
      <c r="MWR346" s="54"/>
      <c r="MWS346" s="54"/>
      <c r="MWT346" s="54"/>
      <c r="MWU346" s="54"/>
      <c r="MWV346" s="54"/>
      <c r="MWW346" s="54"/>
      <c r="MWX346" s="54"/>
      <c r="MWY346" s="54"/>
      <c r="MWZ346" s="54"/>
      <c r="MXA346" s="54"/>
      <c r="MXB346" s="54"/>
      <c r="MXC346" s="54"/>
      <c r="MXD346" s="54"/>
      <c r="MXE346" s="54"/>
      <c r="MXF346" s="54"/>
      <c r="MXG346" s="54"/>
      <c r="MXH346" s="54"/>
      <c r="MXI346" s="54"/>
      <c r="MXJ346" s="54"/>
      <c r="MXK346" s="54"/>
      <c r="MXL346" s="54"/>
      <c r="MXM346" s="54"/>
      <c r="MXN346" s="54"/>
      <c r="MXO346" s="54"/>
      <c r="MXP346" s="54"/>
      <c r="MXQ346" s="54"/>
      <c r="MXR346" s="54"/>
      <c r="MXS346" s="54"/>
      <c r="MXT346" s="54"/>
      <c r="MXU346" s="54"/>
      <c r="MXV346" s="54"/>
      <c r="MXW346" s="54"/>
      <c r="MXX346" s="54"/>
      <c r="MXY346" s="54"/>
      <c r="MXZ346" s="54"/>
      <c r="MYA346" s="54"/>
      <c r="MYB346" s="54"/>
      <c r="MYC346" s="54"/>
      <c r="MYD346" s="54"/>
      <c r="MYE346" s="54"/>
      <c r="MYF346" s="54"/>
      <c r="MYG346" s="54"/>
      <c r="MYH346" s="54"/>
      <c r="MYI346" s="54"/>
      <c r="MYJ346" s="54"/>
      <c r="MYK346" s="54"/>
      <c r="MYL346" s="54"/>
      <c r="MYM346" s="54"/>
      <c r="MYN346" s="54"/>
      <c r="MYO346" s="54"/>
      <c r="MYP346" s="54"/>
      <c r="MYQ346" s="54"/>
      <c r="MYR346" s="54"/>
      <c r="MYS346" s="54"/>
      <c r="MYT346" s="54"/>
      <c r="MYU346" s="54"/>
      <c r="MYV346" s="54"/>
      <c r="MYW346" s="54"/>
      <c r="MYX346" s="54"/>
      <c r="MYY346" s="54"/>
      <c r="MYZ346" s="54"/>
      <c r="MZA346" s="54"/>
      <c r="MZB346" s="54"/>
      <c r="MZC346" s="54"/>
      <c r="MZD346" s="54"/>
      <c r="MZE346" s="54"/>
      <c r="MZF346" s="54"/>
      <c r="MZG346" s="54"/>
      <c r="MZH346" s="54"/>
      <c r="MZI346" s="54"/>
      <c r="MZJ346" s="54"/>
      <c r="MZK346" s="54"/>
      <c r="MZL346" s="54"/>
      <c r="MZM346" s="54"/>
      <c r="MZN346" s="54"/>
      <c r="MZO346" s="54"/>
      <c r="MZP346" s="54"/>
      <c r="MZQ346" s="54"/>
      <c r="MZR346" s="54"/>
      <c r="MZS346" s="54"/>
      <c r="MZT346" s="54"/>
      <c r="MZU346" s="54"/>
      <c r="MZV346" s="54"/>
      <c r="MZW346" s="54"/>
      <c r="MZX346" s="54"/>
      <c r="MZY346" s="54"/>
      <c r="MZZ346" s="54"/>
      <c r="NAA346" s="54"/>
      <c r="NAB346" s="54"/>
      <c r="NAC346" s="54"/>
      <c r="NAD346" s="54"/>
      <c r="NAE346" s="54"/>
      <c r="NAF346" s="54"/>
      <c r="NAG346" s="54"/>
      <c r="NAH346" s="54"/>
      <c r="NAI346" s="54"/>
      <c r="NAJ346" s="54"/>
      <c r="NAK346" s="54"/>
      <c r="NAL346" s="54"/>
      <c r="NAM346" s="54"/>
      <c r="NAN346" s="54"/>
      <c r="NAO346" s="54"/>
      <c r="NAP346" s="54"/>
      <c r="NAQ346" s="54"/>
      <c r="NAR346" s="54"/>
      <c r="NAS346" s="54"/>
      <c r="NAT346" s="54"/>
      <c r="NAU346" s="54"/>
      <c r="NAV346" s="54"/>
      <c r="NAW346" s="54"/>
      <c r="NAX346" s="54"/>
      <c r="NAY346" s="54"/>
      <c r="NAZ346" s="54"/>
      <c r="NBA346" s="54"/>
      <c r="NBB346" s="54"/>
      <c r="NBC346" s="54"/>
      <c r="NBD346" s="54"/>
      <c r="NBE346" s="54"/>
      <c r="NBF346" s="54"/>
      <c r="NBG346" s="54"/>
      <c r="NBH346" s="54"/>
      <c r="NBI346" s="54"/>
      <c r="NBJ346" s="54"/>
      <c r="NBK346" s="54"/>
      <c r="NBL346" s="54"/>
      <c r="NBM346" s="54"/>
      <c r="NBN346" s="54"/>
      <c r="NBO346" s="54"/>
      <c r="NBP346" s="54"/>
      <c r="NBQ346" s="54"/>
      <c r="NBR346" s="54"/>
      <c r="NBS346" s="54"/>
      <c r="NBT346" s="54"/>
      <c r="NBU346" s="54"/>
      <c r="NBV346" s="54"/>
      <c r="NBW346" s="54"/>
      <c r="NBX346" s="54"/>
      <c r="NBY346" s="54"/>
      <c r="NBZ346" s="54"/>
      <c r="NCA346" s="54"/>
      <c r="NCB346" s="54"/>
      <c r="NCC346" s="54"/>
      <c r="NCD346" s="54"/>
      <c r="NCE346" s="54"/>
      <c r="NCF346" s="54"/>
      <c r="NCG346" s="54"/>
      <c r="NCH346" s="54"/>
      <c r="NCI346" s="54"/>
      <c r="NCJ346" s="54"/>
      <c r="NCK346" s="54"/>
      <c r="NCL346" s="54"/>
      <c r="NCM346" s="54"/>
      <c r="NCN346" s="54"/>
      <c r="NCO346" s="54"/>
      <c r="NCP346" s="54"/>
      <c r="NCQ346" s="54"/>
      <c r="NCR346" s="54"/>
      <c r="NCS346" s="54"/>
      <c r="NCT346" s="54"/>
      <c r="NCU346" s="54"/>
      <c r="NCV346" s="54"/>
      <c r="NCW346" s="54"/>
      <c r="NCX346" s="54"/>
      <c r="NCY346" s="54"/>
      <c r="NCZ346" s="54"/>
      <c r="NDA346" s="54"/>
      <c r="NDB346" s="54"/>
      <c r="NDC346" s="54"/>
      <c r="NDD346" s="54"/>
      <c r="NDE346" s="54"/>
      <c r="NDF346" s="54"/>
      <c r="NDG346" s="54"/>
      <c r="NDH346" s="54"/>
      <c r="NDI346" s="54"/>
      <c r="NDJ346" s="54"/>
      <c r="NDK346" s="54"/>
      <c r="NDL346" s="54"/>
      <c r="NDM346" s="54"/>
      <c r="NDN346" s="54"/>
      <c r="NDO346" s="54"/>
      <c r="NDP346" s="54"/>
      <c r="NDQ346" s="54"/>
      <c r="NDR346" s="54"/>
      <c r="NDS346" s="54"/>
      <c r="NDT346" s="54"/>
      <c r="NDU346" s="54"/>
      <c r="NDV346" s="54"/>
      <c r="NDW346" s="54"/>
      <c r="NDX346" s="54"/>
      <c r="NDY346" s="54"/>
      <c r="NDZ346" s="54"/>
      <c r="NEA346" s="54"/>
      <c r="NEB346" s="54"/>
      <c r="NEC346" s="54"/>
      <c r="NED346" s="54"/>
      <c r="NEE346" s="54"/>
      <c r="NEF346" s="54"/>
      <c r="NEG346" s="54"/>
      <c r="NEH346" s="54"/>
      <c r="NEI346" s="54"/>
      <c r="NEJ346" s="54"/>
      <c r="NEK346" s="54"/>
      <c r="NEL346" s="54"/>
      <c r="NEM346" s="54"/>
      <c r="NEN346" s="54"/>
      <c r="NEO346" s="54"/>
      <c r="NEP346" s="54"/>
      <c r="NEQ346" s="54"/>
      <c r="NER346" s="54"/>
      <c r="NES346" s="54"/>
      <c r="NET346" s="54"/>
      <c r="NEU346" s="54"/>
      <c r="NEV346" s="54"/>
      <c r="NEW346" s="54"/>
      <c r="NEX346" s="54"/>
      <c r="NEY346" s="54"/>
      <c r="NEZ346" s="54"/>
      <c r="NFA346" s="54"/>
      <c r="NFB346" s="54"/>
      <c r="NFC346" s="54"/>
      <c r="NFD346" s="54"/>
      <c r="NFE346" s="54"/>
      <c r="NFF346" s="54"/>
      <c r="NFG346" s="54"/>
      <c r="NFH346" s="54"/>
      <c r="NFI346" s="54"/>
      <c r="NFJ346" s="54"/>
      <c r="NFK346" s="54"/>
      <c r="NFL346" s="54"/>
      <c r="NFM346" s="54"/>
      <c r="NFN346" s="54"/>
      <c r="NFO346" s="54"/>
      <c r="NFP346" s="54"/>
      <c r="NFQ346" s="54"/>
      <c r="NFR346" s="54"/>
      <c r="NFS346" s="54"/>
      <c r="NFT346" s="54"/>
      <c r="NFU346" s="54"/>
      <c r="NFV346" s="54"/>
      <c r="NFW346" s="54"/>
      <c r="NFX346" s="54"/>
      <c r="NFY346" s="54"/>
      <c r="NFZ346" s="54"/>
      <c r="NGA346" s="54"/>
      <c r="NGB346" s="54"/>
      <c r="NGC346" s="54"/>
      <c r="NGD346" s="54"/>
      <c r="NGE346" s="54"/>
      <c r="NGF346" s="54"/>
      <c r="NGG346" s="54"/>
      <c r="NGH346" s="54"/>
      <c r="NGI346" s="54"/>
      <c r="NGJ346" s="54"/>
      <c r="NGK346" s="54"/>
      <c r="NGL346" s="54"/>
      <c r="NGM346" s="54"/>
      <c r="NGN346" s="54"/>
      <c r="NGO346" s="54"/>
      <c r="NGP346" s="54"/>
      <c r="NGQ346" s="54"/>
      <c r="NGR346" s="54"/>
      <c r="NGS346" s="54"/>
      <c r="NGT346" s="54"/>
      <c r="NGU346" s="54"/>
      <c r="NGV346" s="54"/>
      <c r="NGW346" s="54"/>
      <c r="NGX346" s="54"/>
      <c r="NGY346" s="54"/>
      <c r="NGZ346" s="54"/>
      <c r="NHA346" s="54"/>
      <c r="NHB346" s="54"/>
      <c r="NHC346" s="54"/>
      <c r="NHD346" s="54"/>
      <c r="NHE346" s="54"/>
      <c r="NHF346" s="54"/>
      <c r="NHG346" s="54"/>
      <c r="NHH346" s="54"/>
      <c r="NHI346" s="54"/>
      <c r="NHJ346" s="54"/>
      <c r="NHK346" s="54"/>
      <c r="NHL346" s="54"/>
      <c r="NHM346" s="54"/>
      <c r="NHN346" s="54"/>
      <c r="NHO346" s="54"/>
      <c r="NHP346" s="54"/>
      <c r="NHQ346" s="54"/>
      <c r="NHR346" s="54"/>
      <c r="NHS346" s="54"/>
      <c r="NHT346" s="54"/>
      <c r="NHU346" s="54"/>
      <c r="NHV346" s="54"/>
      <c r="NHW346" s="54"/>
      <c r="NHX346" s="54"/>
      <c r="NHY346" s="54"/>
      <c r="NHZ346" s="54"/>
      <c r="NIA346" s="54"/>
      <c r="NIB346" s="54"/>
      <c r="NIC346" s="54"/>
      <c r="NID346" s="54"/>
      <c r="NIE346" s="54"/>
      <c r="NIF346" s="54"/>
      <c r="NIG346" s="54"/>
      <c r="NIH346" s="54"/>
      <c r="NII346" s="54"/>
      <c r="NIJ346" s="54"/>
      <c r="NIK346" s="54"/>
      <c r="NIL346" s="54"/>
      <c r="NIM346" s="54"/>
      <c r="NIN346" s="54"/>
      <c r="NIO346" s="54"/>
      <c r="NIP346" s="54"/>
      <c r="NIQ346" s="54"/>
      <c r="NIR346" s="54"/>
      <c r="NIS346" s="54"/>
      <c r="NIT346" s="54"/>
      <c r="NIU346" s="54"/>
      <c r="NIV346" s="54"/>
      <c r="NIW346" s="54"/>
      <c r="NIX346" s="54"/>
      <c r="NIY346" s="54"/>
      <c r="NIZ346" s="54"/>
      <c r="NJA346" s="54"/>
      <c r="NJB346" s="54"/>
      <c r="NJC346" s="54"/>
      <c r="NJD346" s="54"/>
      <c r="NJE346" s="54"/>
      <c r="NJF346" s="54"/>
      <c r="NJG346" s="54"/>
      <c r="NJH346" s="54"/>
      <c r="NJI346" s="54"/>
      <c r="NJJ346" s="54"/>
      <c r="NJK346" s="54"/>
      <c r="NJL346" s="54"/>
      <c r="NJM346" s="54"/>
      <c r="NJN346" s="54"/>
      <c r="NJO346" s="54"/>
      <c r="NJP346" s="54"/>
      <c r="NJQ346" s="54"/>
      <c r="NJR346" s="54"/>
      <c r="NJS346" s="54"/>
      <c r="NJT346" s="54"/>
      <c r="NJU346" s="54"/>
      <c r="NJV346" s="54"/>
      <c r="NJW346" s="54"/>
      <c r="NJX346" s="54"/>
      <c r="NJY346" s="54"/>
      <c r="NJZ346" s="54"/>
      <c r="NKA346" s="54"/>
      <c r="NKB346" s="54"/>
      <c r="NKC346" s="54"/>
      <c r="NKD346" s="54"/>
      <c r="NKE346" s="54"/>
      <c r="NKF346" s="54"/>
      <c r="NKG346" s="54"/>
      <c r="NKH346" s="54"/>
      <c r="NKI346" s="54"/>
      <c r="NKJ346" s="54"/>
      <c r="NKK346" s="54"/>
      <c r="NKL346" s="54"/>
      <c r="NKM346" s="54"/>
      <c r="NKN346" s="54"/>
      <c r="NKO346" s="54"/>
      <c r="NKP346" s="54"/>
      <c r="NKQ346" s="54"/>
      <c r="NKR346" s="54"/>
      <c r="NKS346" s="54"/>
      <c r="NKT346" s="54"/>
      <c r="NKU346" s="54"/>
      <c r="NKV346" s="54"/>
      <c r="NKW346" s="54"/>
      <c r="NKX346" s="54"/>
      <c r="NKY346" s="54"/>
      <c r="NKZ346" s="54"/>
      <c r="NLA346" s="54"/>
      <c r="NLB346" s="54"/>
      <c r="NLC346" s="54"/>
      <c r="NLD346" s="54"/>
      <c r="NLE346" s="54"/>
      <c r="NLF346" s="54"/>
      <c r="NLG346" s="54"/>
      <c r="NLH346" s="54"/>
      <c r="NLI346" s="54"/>
      <c r="NLJ346" s="54"/>
      <c r="NLK346" s="54"/>
      <c r="NLL346" s="54"/>
      <c r="NLM346" s="54"/>
      <c r="NLN346" s="54"/>
      <c r="NLO346" s="54"/>
      <c r="NLP346" s="54"/>
      <c r="NLQ346" s="54"/>
      <c r="NLR346" s="54"/>
      <c r="NLS346" s="54"/>
      <c r="NLT346" s="54"/>
      <c r="NLU346" s="54"/>
      <c r="NLV346" s="54"/>
      <c r="NLW346" s="54"/>
      <c r="NLX346" s="54"/>
      <c r="NLY346" s="54"/>
      <c r="NLZ346" s="54"/>
      <c r="NMA346" s="54"/>
      <c r="NMB346" s="54"/>
      <c r="NMC346" s="54"/>
      <c r="NMD346" s="54"/>
      <c r="NME346" s="54"/>
      <c r="NMF346" s="54"/>
      <c r="NMG346" s="54"/>
      <c r="NMH346" s="54"/>
      <c r="NMI346" s="54"/>
      <c r="NMJ346" s="54"/>
      <c r="NMK346" s="54"/>
      <c r="NML346" s="54"/>
      <c r="NMM346" s="54"/>
      <c r="NMN346" s="54"/>
      <c r="NMO346" s="54"/>
      <c r="NMP346" s="54"/>
      <c r="NMQ346" s="54"/>
      <c r="NMR346" s="54"/>
      <c r="NMS346" s="54"/>
      <c r="NMT346" s="54"/>
      <c r="NMU346" s="54"/>
      <c r="NMV346" s="54"/>
      <c r="NMW346" s="54"/>
      <c r="NMX346" s="54"/>
      <c r="NMY346" s="54"/>
      <c r="NMZ346" s="54"/>
      <c r="NNA346" s="54"/>
      <c r="NNB346" s="54"/>
      <c r="NNC346" s="54"/>
      <c r="NND346" s="54"/>
      <c r="NNE346" s="54"/>
      <c r="NNF346" s="54"/>
      <c r="NNG346" s="54"/>
      <c r="NNH346" s="54"/>
      <c r="NNI346" s="54"/>
      <c r="NNJ346" s="54"/>
      <c r="NNK346" s="54"/>
      <c r="NNL346" s="54"/>
      <c r="NNM346" s="54"/>
      <c r="NNN346" s="54"/>
      <c r="NNO346" s="54"/>
      <c r="NNP346" s="54"/>
      <c r="NNQ346" s="54"/>
      <c r="NNR346" s="54"/>
      <c r="NNS346" s="54"/>
      <c r="NNT346" s="54"/>
      <c r="NNU346" s="54"/>
      <c r="NNV346" s="54"/>
      <c r="NNW346" s="54"/>
      <c r="NNX346" s="54"/>
      <c r="NNY346" s="54"/>
      <c r="NNZ346" s="54"/>
      <c r="NOA346" s="54"/>
      <c r="NOB346" s="54"/>
      <c r="NOC346" s="54"/>
      <c r="NOD346" s="54"/>
      <c r="NOE346" s="54"/>
      <c r="NOF346" s="54"/>
      <c r="NOG346" s="54"/>
      <c r="NOH346" s="54"/>
      <c r="NOI346" s="54"/>
      <c r="NOJ346" s="54"/>
      <c r="NOK346" s="54"/>
      <c r="NOL346" s="54"/>
      <c r="NOM346" s="54"/>
      <c r="NON346" s="54"/>
      <c r="NOO346" s="54"/>
      <c r="NOP346" s="54"/>
      <c r="NOQ346" s="54"/>
      <c r="NOR346" s="54"/>
      <c r="NOS346" s="54"/>
      <c r="NOT346" s="54"/>
      <c r="NOU346" s="54"/>
      <c r="NOV346" s="54"/>
      <c r="NOW346" s="54"/>
      <c r="NOX346" s="54"/>
      <c r="NOY346" s="54"/>
      <c r="NOZ346" s="54"/>
      <c r="NPA346" s="54"/>
      <c r="NPB346" s="54"/>
      <c r="NPC346" s="54"/>
      <c r="NPD346" s="54"/>
      <c r="NPE346" s="54"/>
      <c r="NPF346" s="54"/>
      <c r="NPG346" s="54"/>
      <c r="NPH346" s="54"/>
      <c r="NPI346" s="54"/>
      <c r="NPJ346" s="54"/>
      <c r="NPK346" s="54"/>
      <c r="NPL346" s="54"/>
      <c r="NPM346" s="54"/>
      <c r="NPN346" s="54"/>
      <c r="NPO346" s="54"/>
      <c r="NPP346" s="54"/>
      <c r="NPQ346" s="54"/>
      <c r="NPR346" s="54"/>
      <c r="NPS346" s="54"/>
      <c r="NPT346" s="54"/>
      <c r="NPU346" s="54"/>
      <c r="NPV346" s="54"/>
      <c r="NPW346" s="54"/>
      <c r="NPX346" s="54"/>
      <c r="NPY346" s="54"/>
      <c r="NPZ346" s="54"/>
      <c r="NQA346" s="54"/>
      <c r="NQB346" s="54"/>
      <c r="NQC346" s="54"/>
      <c r="NQD346" s="54"/>
      <c r="NQE346" s="54"/>
      <c r="NQF346" s="54"/>
      <c r="NQG346" s="54"/>
      <c r="NQH346" s="54"/>
      <c r="NQI346" s="54"/>
      <c r="NQJ346" s="54"/>
      <c r="NQK346" s="54"/>
      <c r="NQL346" s="54"/>
      <c r="NQM346" s="54"/>
      <c r="NQN346" s="54"/>
      <c r="NQO346" s="54"/>
      <c r="NQP346" s="54"/>
      <c r="NQQ346" s="54"/>
      <c r="NQR346" s="54"/>
      <c r="NQS346" s="54"/>
      <c r="NQT346" s="54"/>
      <c r="NQU346" s="54"/>
      <c r="NQV346" s="54"/>
      <c r="NQW346" s="54"/>
      <c r="NQX346" s="54"/>
      <c r="NQY346" s="54"/>
      <c r="NQZ346" s="54"/>
      <c r="NRA346" s="54"/>
      <c r="NRB346" s="54"/>
      <c r="NRC346" s="54"/>
      <c r="NRD346" s="54"/>
      <c r="NRE346" s="54"/>
      <c r="NRF346" s="54"/>
      <c r="NRG346" s="54"/>
      <c r="NRH346" s="54"/>
      <c r="NRI346" s="54"/>
      <c r="NRJ346" s="54"/>
      <c r="NRK346" s="54"/>
      <c r="NRL346" s="54"/>
      <c r="NRM346" s="54"/>
      <c r="NRN346" s="54"/>
      <c r="NRO346" s="54"/>
      <c r="NRP346" s="54"/>
      <c r="NRQ346" s="54"/>
      <c r="NRR346" s="54"/>
      <c r="NRS346" s="54"/>
      <c r="NRT346" s="54"/>
      <c r="NRU346" s="54"/>
      <c r="NRV346" s="54"/>
      <c r="NRW346" s="54"/>
      <c r="NRX346" s="54"/>
      <c r="NRY346" s="54"/>
      <c r="NRZ346" s="54"/>
      <c r="NSA346" s="54"/>
      <c r="NSB346" s="54"/>
      <c r="NSC346" s="54"/>
      <c r="NSD346" s="54"/>
      <c r="NSE346" s="54"/>
      <c r="NSF346" s="54"/>
      <c r="NSG346" s="54"/>
      <c r="NSH346" s="54"/>
      <c r="NSI346" s="54"/>
      <c r="NSJ346" s="54"/>
      <c r="NSK346" s="54"/>
      <c r="NSL346" s="54"/>
      <c r="NSM346" s="54"/>
      <c r="NSN346" s="54"/>
      <c r="NSO346" s="54"/>
      <c r="NSP346" s="54"/>
      <c r="NSQ346" s="54"/>
      <c r="NSR346" s="54"/>
      <c r="NSS346" s="54"/>
      <c r="NST346" s="54"/>
      <c r="NSU346" s="54"/>
      <c r="NSV346" s="54"/>
      <c r="NSW346" s="54"/>
      <c r="NSX346" s="54"/>
      <c r="NSY346" s="54"/>
      <c r="NSZ346" s="54"/>
      <c r="NTA346" s="54"/>
      <c r="NTB346" s="54"/>
      <c r="NTC346" s="54"/>
      <c r="NTD346" s="54"/>
      <c r="NTE346" s="54"/>
      <c r="NTF346" s="54"/>
      <c r="NTG346" s="54"/>
      <c r="NTH346" s="54"/>
      <c r="NTI346" s="54"/>
      <c r="NTJ346" s="54"/>
      <c r="NTK346" s="54"/>
      <c r="NTL346" s="54"/>
      <c r="NTM346" s="54"/>
      <c r="NTN346" s="54"/>
      <c r="NTO346" s="54"/>
      <c r="NTP346" s="54"/>
      <c r="NTQ346" s="54"/>
      <c r="NTR346" s="54"/>
      <c r="NTS346" s="54"/>
      <c r="NTT346" s="54"/>
      <c r="NTU346" s="54"/>
      <c r="NTV346" s="54"/>
      <c r="NTW346" s="54"/>
      <c r="NTX346" s="54"/>
      <c r="NTY346" s="54"/>
      <c r="NTZ346" s="54"/>
      <c r="NUA346" s="54"/>
      <c r="NUB346" s="54"/>
      <c r="NUC346" s="54"/>
      <c r="NUD346" s="54"/>
      <c r="NUE346" s="54"/>
      <c r="NUF346" s="54"/>
      <c r="NUG346" s="54"/>
      <c r="NUH346" s="54"/>
      <c r="NUI346" s="54"/>
      <c r="NUJ346" s="54"/>
      <c r="NUK346" s="54"/>
      <c r="NUL346" s="54"/>
      <c r="NUM346" s="54"/>
      <c r="NUN346" s="54"/>
      <c r="NUO346" s="54"/>
      <c r="NUP346" s="54"/>
      <c r="NUQ346" s="54"/>
      <c r="NUR346" s="54"/>
      <c r="NUS346" s="54"/>
      <c r="NUT346" s="54"/>
      <c r="NUU346" s="54"/>
      <c r="NUV346" s="54"/>
      <c r="NUW346" s="54"/>
      <c r="NUX346" s="54"/>
      <c r="NUY346" s="54"/>
      <c r="NUZ346" s="54"/>
      <c r="NVA346" s="54"/>
      <c r="NVB346" s="54"/>
      <c r="NVC346" s="54"/>
      <c r="NVD346" s="54"/>
      <c r="NVE346" s="54"/>
      <c r="NVF346" s="54"/>
      <c r="NVG346" s="54"/>
      <c r="NVH346" s="54"/>
      <c r="NVI346" s="54"/>
      <c r="NVJ346" s="54"/>
      <c r="NVK346" s="54"/>
      <c r="NVL346" s="54"/>
      <c r="NVM346" s="54"/>
      <c r="NVN346" s="54"/>
      <c r="NVO346" s="54"/>
      <c r="NVP346" s="54"/>
      <c r="NVQ346" s="54"/>
      <c r="NVR346" s="54"/>
      <c r="NVS346" s="54"/>
      <c r="NVT346" s="54"/>
      <c r="NVU346" s="54"/>
      <c r="NVV346" s="54"/>
      <c r="NVW346" s="54"/>
      <c r="NVX346" s="54"/>
      <c r="NVY346" s="54"/>
      <c r="NVZ346" s="54"/>
      <c r="NWA346" s="54"/>
      <c r="NWB346" s="54"/>
      <c r="NWC346" s="54"/>
      <c r="NWD346" s="54"/>
      <c r="NWE346" s="54"/>
      <c r="NWF346" s="54"/>
      <c r="NWG346" s="54"/>
      <c r="NWH346" s="54"/>
      <c r="NWI346" s="54"/>
      <c r="NWJ346" s="54"/>
      <c r="NWK346" s="54"/>
      <c r="NWL346" s="54"/>
      <c r="NWM346" s="54"/>
      <c r="NWN346" s="54"/>
      <c r="NWO346" s="54"/>
      <c r="NWP346" s="54"/>
      <c r="NWQ346" s="54"/>
      <c r="NWR346" s="54"/>
      <c r="NWS346" s="54"/>
      <c r="NWT346" s="54"/>
      <c r="NWU346" s="54"/>
      <c r="NWV346" s="54"/>
      <c r="NWW346" s="54"/>
      <c r="NWX346" s="54"/>
      <c r="NWY346" s="54"/>
      <c r="NWZ346" s="54"/>
      <c r="NXA346" s="54"/>
      <c r="NXB346" s="54"/>
      <c r="NXC346" s="54"/>
      <c r="NXD346" s="54"/>
      <c r="NXE346" s="54"/>
      <c r="NXF346" s="54"/>
      <c r="NXG346" s="54"/>
      <c r="NXH346" s="54"/>
      <c r="NXI346" s="54"/>
      <c r="NXJ346" s="54"/>
      <c r="NXK346" s="54"/>
      <c r="NXL346" s="54"/>
      <c r="NXM346" s="54"/>
      <c r="NXN346" s="54"/>
      <c r="NXO346" s="54"/>
      <c r="NXP346" s="54"/>
      <c r="NXQ346" s="54"/>
      <c r="NXR346" s="54"/>
      <c r="NXS346" s="54"/>
      <c r="NXT346" s="54"/>
      <c r="NXU346" s="54"/>
      <c r="NXV346" s="54"/>
      <c r="NXW346" s="54"/>
      <c r="NXX346" s="54"/>
      <c r="NXY346" s="54"/>
      <c r="NXZ346" s="54"/>
      <c r="NYA346" s="54"/>
      <c r="NYB346" s="54"/>
      <c r="NYC346" s="54"/>
      <c r="NYD346" s="54"/>
      <c r="NYE346" s="54"/>
      <c r="NYF346" s="54"/>
      <c r="NYG346" s="54"/>
      <c r="NYH346" s="54"/>
      <c r="NYI346" s="54"/>
      <c r="NYJ346" s="54"/>
      <c r="NYK346" s="54"/>
      <c r="NYL346" s="54"/>
      <c r="NYM346" s="54"/>
      <c r="NYN346" s="54"/>
      <c r="NYO346" s="54"/>
      <c r="NYP346" s="54"/>
      <c r="NYQ346" s="54"/>
      <c r="NYR346" s="54"/>
      <c r="NYS346" s="54"/>
      <c r="NYT346" s="54"/>
      <c r="NYU346" s="54"/>
      <c r="NYV346" s="54"/>
      <c r="NYW346" s="54"/>
      <c r="NYX346" s="54"/>
      <c r="NYY346" s="54"/>
      <c r="NYZ346" s="54"/>
      <c r="NZA346" s="54"/>
      <c r="NZB346" s="54"/>
      <c r="NZC346" s="54"/>
      <c r="NZD346" s="54"/>
      <c r="NZE346" s="54"/>
      <c r="NZF346" s="54"/>
      <c r="NZG346" s="54"/>
      <c r="NZH346" s="54"/>
      <c r="NZI346" s="54"/>
      <c r="NZJ346" s="54"/>
      <c r="NZK346" s="54"/>
      <c r="NZL346" s="54"/>
      <c r="NZM346" s="54"/>
      <c r="NZN346" s="54"/>
      <c r="NZO346" s="54"/>
      <c r="NZP346" s="54"/>
      <c r="NZQ346" s="54"/>
      <c r="NZR346" s="54"/>
      <c r="NZS346" s="54"/>
      <c r="NZT346" s="54"/>
      <c r="NZU346" s="54"/>
      <c r="NZV346" s="54"/>
      <c r="NZW346" s="54"/>
      <c r="NZX346" s="54"/>
      <c r="NZY346" s="54"/>
      <c r="NZZ346" s="54"/>
      <c r="OAA346" s="54"/>
      <c r="OAB346" s="54"/>
      <c r="OAC346" s="54"/>
      <c r="OAD346" s="54"/>
      <c r="OAE346" s="54"/>
      <c r="OAF346" s="54"/>
      <c r="OAG346" s="54"/>
      <c r="OAH346" s="54"/>
      <c r="OAI346" s="54"/>
      <c r="OAJ346" s="54"/>
      <c r="OAK346" s="54"/>
      <c r="OAL346" s="54"/>
      <c r="OAM346" s="54"/>
      <c r="OAN346" s="54"/>
      <c r="OAO346" s="54"/>
      <c r="OAP346" s="54"/>
      <c r="OAQ346" s="54"/>
      <c r="OAR346" s="54"/>
      <c r="OAS346" s="54"/>
      <c r="OAT346" s="54"/>
      <c r="OAU346" s="54"/>
      <c r="OAV346" s="54"/>
      <c r="OAW346" s="54"/>
      <c r="OAX346" s="54"/>
      <c r="OAY346" s="54"/>
      <c r="OAZ346" s="54"/>
      <c r="OBA346" s="54"/>
      <c r="OBB346" s="54"/>
      <c r="OBC346" s="54"/>
      <c r="OBD346" s="54"/>
      <c r="OBE346" s="54"/>
      <c r="OBF346" s="54"/>
      <c r="OBG346" s="54"/>
      <c r="OBH346" s="54"/>
      <c r="OBI346" s="54"/>
      <c r="OBJ346" s="54"/>
      <c r="OBK346" s="54"/>
      <c r="OBL346" s="54"/>
      <c r="OBM346" s="54"/>
      <c r="OBN346" s="54"/>
      <c r="OBO346" s="54"/>
      <c r="OBP346" s="54"/>
      <c r="OBQ346" s="54"/>
      <c r="OBR346" s="54"/>
      <c r="OBS346" s="54"/>
      <c r="OBT346" s="54"/>
      <c r="OBU346" s="54"/>
      <c r="OBV346" s="54"/>
      <c r="OBW346" s="54"/>
      <c r="OBX346" s="54"/>
      <c r="OBY346" s="54"/>
      <c r="OBZ346" s="54"/>
      <c r="OCA346" s="54"/>
      <c r="OCB346" s="54"/>
      <c r="OCC346" s="54"/>
      <c r="OCD346" s="54"/>
      <c r="OCE346" s="54"/>
      <c r="OCF346" s="54"/>
      <c r="OCG346" s="54"/>
      <c r="OCH346" s="54"/>
      <c r="OCI346" s="54"/>
      <c r="OCJ346" s="54"/>
      <c r="OCK346" s="54"/>
      <c r="OCL346" s="54"/>
      <c r="OCM346" s="54"/>
      <c r="OCN346" s="54"/>
      <c r="OCO346" s="54"/>
      <c r="OCP346" s="54"/>
      <c r="OCQ346" s="54"/>
      <c r="OCR346" s="54"/>
      <c r="OCS346" s="54"/>
      <c r="OCT346" s="54"/>
      <c r="OCU346" s="54"/>
      <c r="OCV346" s="54"/>
      <c r="OCW346" s="54"/>
      <c r="OCX346" s="54"/>
      <c r="OCY346" s="54"/>
      <c r="OCZ346" s="54"/>
      <c r="ODA346" s="54"/>
      <c r="ODB346" s="54"/>
      <c r="ODC346" s="54"/>
      <c r="ODD346" s="54"/>
      <c r="ODE346" s="54"/>
      <c r="ODF346" s="54"/>
      <c r="ODG346" s="54"/>
      <c r="ODH346" s="54"/>
      <c r="ODI346" s="54"/>
      <c r="ODJ346" s="54"/>
      <c r="ODK346" s="54"/>
      <c r="ODL346" s="54"/>
      <c r="ODM346" s="54"/>
      <c r="ODN346" s="54"/>
      <c r="ODO346" s="54"/>
      <c r="ODP346" s="54"/>
      <c r="ODQ346" s="54"/>
      <c r="ODR346" s="54"/>
      <c r="ODS346" s="54"/>
      <c r="ODT346" s="54"/>
      <c r="ODU346" s="54"/>
      <c r="ODV346" s="54"/>
      <c r="ODW346" s="54"/>
      <c r="ODX346" s="54"/>
      <c r="ODY346" s="54"/>
      <c r="ODZ346" s="54"/>
      <c r="OEA346" s="54"/>
      <c r="OEB346" s="54"/>
      <c r="OEC346" s="54"/>
      <c r="OED346" s="54"/>
      <c r="OEE346" s="54"/>
      <c r="OEF346" s="54"/>
      <c r="OEG346" s="54"/>
      <c r="OEH346" s="54"/>
      <c r="OEI346" s="54"/>
      <c r="OEJ346" s="54"/>
      <c r="OEK346" s="54"/>
      <c r="OEL346" s="54"/>
      <c r="OEM346" s="54"/>
      <c r="OEN346" s="54"/>
      <c r="OEO346" s="54"/>
      <c r="OEP346" s="54"/>
      <c r="OEQ346" s="54"/>
      <c r="OER346" s="54"/>
      <c r="OES346" s="54"/>
      <c r="OET346" s="54"/>
      <c r="OEU346" s="54"/>
      <c r="OEV346" s="54"/>
      <c r="OEW346" s="54"/>
      <c r="OEX346" s="54"/>
      <c r="OEY346" s="54"/>
      <c r="OEZ346" s="54"/>
      <c r="OFA346" s="54"/>
      <c r="OFB346" s="54"/>
      <c r="OFC346" s="54"/>
      <c r="OFD346" s="54"/>
      <c r="OFE346" s="54"/>
      <c r="OFF346" s="54"/>
      <c r="OFG346" s="54"/>
      <c r="OFH346" s="54"/>
      <c r="OFI346" s="54"/>
      <c r="OFJ346" s="54"/>
      <c r="OFK346" s="54"/>
      <c r="OFL346" s="54"/>
      <c r="OFM346" s="54"/>
      <c r="OFN346" s="54"/>
      <c r="OFO346" s="54"/>
      <c r="OFP346" s="54"/>
      <c r="OFQ346" s="54"/>
      <c r="OFR346" s="54"/>
      <c r="OFS346" s="54"/>
      <c r="OFT346" s="54"/>
      <c r="OFU346" s="54"/>
      <c r="OFV346" s="54"/>
      <c r="OFW346" s="54"/>
      <c r="OFX346" s="54"/>
      <c r="OFY346" s="54"/>
      <c r="OFZ346" s="54"/>
      <c r="OGA346" s="54"/>
      <c r="OGB346" s="54"/>
      <c r="OGC346" s="54"/>
      <c r="OGD346" s="54"/>
      <c r="OGE346" s="54"/>
      <c r="OGF346" s="54"/>
      <c r="OGG346" s="54"/>
      <c r="OGH346" s="54"/>
      <c r="OGI346" s="54"/>
      <c r="OGJ346" s="54"/>
      <c r="OGK346" s="54"/>
      <c r="OGL346" s="54"/>
      <c r="OGM346" s="54"/>
      <c r="OGN346" s="54"/>
      <c r="OGO346" s="54"/>
      <c r="OGP346" s="54"/>
      <c r="OGQ346" s="54"/>
      <c r="OGR346" s="54"/>
      <c r="OGS346" s="54"/>
      <c r="OGT346" s="54"/>
      <c r="OGU346" s="54"/>
      <c r="OGV346" s="54"/>
      <c r="OGW346" s="54"/>
      <c r="OGX346" s="54"/>
      <c r="OGY346" s="54"/>
      <c r="OGZ346" s="54"/>
      <c r="OHA346" s="54"/>
      <c r="OHB346" s="54"/>
      <c r="OHC346" s="54"/>
      <c r="OHD346" s="54"/>
      <c r="OHE346" s="54"/>
      <c r="OHF346" s="54"/>
      <c r="OHG346" s="54"/>
      <c r="OHH346" s="54"/>
      <c r="OHI346" s="54"/>
      <c r="OHJ346" s="54"/>
      <c r="OHK346" s="54"/>
      <c r="OHL346" s="54"/>
      <c r="OHM346" s="54"/>
      <c r="OHN346" s="54"/>
      <c r="OHO346" s="54"/>
      <c r="OHP346" s="54"/>
      <c r="OHQ346" s="54"/>
      <c r="OHR346" s="54"/>
      <c r="OHS346" s="54"/>
      <c r="OHT346" s="54"/>
      <c r="OHU346" s="54"/>
      <c r="OHV346" s="54"/>
      <c r="OHW346" s="54"/>
      <c r="OHX346" s="54"/>
      <c r="OHY346" s="54"/>
      <c r="OHZ346" s="54"/>
      <c r="OIA346" s="54"/>
      <c r="OIB346" s="54"/>
      <c r="OIC346" s="54"/>
      <c r="OID346" s="54"/>
      <c r="OIE346" s="54"/>
      <c r="OIF346" s="54"/>
      <c r="OIG346" s="54"/>
      <c r="OIH346" s="54"/>
      <c r="OII346" s="54"/>
      <c r="OIJ346" s="54"/>
      <c r="OIK346" s="54"/>
      <c r="OIL346" s="54"/>
      <c r="OIM346" s="54"/>
      <c r="OIN346" s="54"/>
      <c r="OIO346" s="54"/>
      <c r="OIP346" s="54"/>
      <c r="OIQ346" s="54"/>
      <c r="OIR346" s="54"/>
      <c r="OIS346" s="54"/>
      <c r="OIT346" s="54"/>
      <c r="OIU346" s="54"/>
      <c r="OIV346" s="54"/>
      <c r="OIW346" s="54"/>
      <c r="OIX346" s="54"/>
      <c r="OIY346" s="54"/>
      <c r="OIZ346" s="54"/>
      <c r="OJA346" s="54"/>
      <c r="OJB346" s="54"/>
      <c r="OJC346" s="54"/>
      <c r="OJD346" s="54"/>
      <c r="OJE346" s="54"/>
      <c r="OJF346" s="54"/>
      <c r="OJG346" s="54"/>
      <c r="OJH346" s="54"/>
      <c r="OJI346" s="54"/>
      <c r="OJJ346" s="54"/>
      <c r="OJK346" s="54"/>
      <c r="OJL346" s="54"/>
      <c r="OJM346" s="54"/>
      <c r="OJN346" s="54"/>
      <c r="OJO346" s="54"/>
      <c r="OJP346" s="54"/>
      <c r="OJQ346" s="54"/>
      <c r="OJR346" s="54"/>
      <c r="OJS346" s="54"/>
      <c r="OJT346" s="54"/>
      <c r="OJU346" s="54"/>
      <c r="OJV346" s="54"/>
      <c r="OJW346" s="54"/>
      <c r="OJX346" s="54"/>
      <c r="OJY346" s="54"/>
      <c r="OJZ346" s="54"/>
      <c r="OKA346" s="54"/>
      <c r="OKB346" s="54"/>
      <c r="OKC346" s="54"/>
      <c r="OKD346" s="54"/>
      <c r="OKE346" s="54"/>
      <c r="OKF346" s="54"/>
      <c r="OKG346" s="54"/>
      <c r="OKH346" s="54"/>
      <c r="OKI346" s="54"/>
      <c r="OKJ346" s="54"/>
      <c r="OKK346" s="54"/>
      <c r="OKL346" s="54"/>
      <c r="OKM346" s="54"/>
      <c r="OKN346" s="54"/>
      <c r="OKO346" s="54"/>
      <c r="OKP346" s="54"/>
      <c r="OKQ346" s="54"/>
      <c r="OKR346" s="54"/>
      <c r="OKS346" s="54"/>
      <c r="OKT346" s="54"/>
      <c r="OKU346" s="54"/>
      <c r="OKV346" s="54"/>
      <c r="OKW346" s="54"/>
      <c r="OKX346" s="54"/>
      <c r="OKY346" s="54"/>
      <c r="OKZ346" s="54"/>
      <c r="OLA346" s="54"/>
      <c r="OLB346" s="54"/>
      <c r="OLC346" s="54"/>
      <c r="OLD346" s="54"/>
      <c r="OLE346" s="54"/>
      <c r="OLF346" s="54"/>
      <c r="OLG346" s="54"/>
      <c r="OLH346" s="54"/>
      <c r="OLI346" s="54"/>
      <c r="OLJ346" s="54"/>
      <c r="OLK346" s="54"/>
      <c r="OLL346" s="54"/>
      <c r="OLM346" s="54"/>
      <c r="OLN346" s="54"/>
      <c r="OLO346" s="54"/>
      <c r="OLP346" s="54"/>
      <c r="OLQ346" s="54"/>
      <c r="OLR346" s="54"/>
      <c r="OLS346" s="54"/>
      <c r="OLT346" s="54"/>
      <c r="OLU346" s="54"/>
      <c r="OLV346" s="54"/>
      <c r="OLW346" s="54"/>
      <c r="OLX346" s="54"/>
      <c r="OLY346" s="54"/>
      <c r="OLZ346" s="54"/>
      <c r="OMA346" s="54"/>
      <c r="OMB346" s="54"/>
      <c r="OMC346" s="54"/>
      <c r="OMD346" s="54"/>
      <c r="OME346" s="54"/>
      <c r="OMF346" s="54"/>
      <c r="OMG346" s="54"/>
      <c r="OMH346" s="54"/>
      <c r="OMI346" s="54"/>
      <c r="OMJ346" s="54"/>
      <c r="OMK346" s="54"/>
      <c r="OML346" s="54"/>
      <c r="OMM346" s="54"/>
      <c r="OMN346" s="54"/>
      <c r="OMO346" s="54"/>
      <c r="OMP346" s="54"/>
      <c r="OMQ346" s="54"/>
      <c r="OMR346" s="54"/>
      <c r="OMS346" s="54"/>
      <c r="OMT346" s="54"/>
      <c r="OMU346" s="54"/>
      <c r="OMV346" s="54"/>
      <c r="OMW346" s="54"/>
      <c r="OMX346" s="54"/>
      <c r="OMY346" s="54"/>
      <c r="OMZ346" s="54"/>
      <c r="ONA346" s="54"/>
      <c r="ONB346" s="54"/>
      <c r="ONC346" s="54"/>
      <c r="OND346" s="54"/>
      <c r="ONE346" s="54"/>
      <c r="ONF346" s="54"/>
      <c r="ONG346" s="54"/>
      <c r="ONH346" s="54"/>
      <c r="ONI346" s="54"/>
      <c r="ONJ346" s="54"/>
      <c r="ONK346" s="54"/>
      <c r="ONL346" s="54"/>
      <c r="ONM346" s="54"/>
      <c r="ONN346" s="54"/>
      <c r="ONO346" s="54"/>
      <c r="ONP346" s="54"/>
      <c r="ONQ346" s="54"/>
      <c r="ONR346" s="54"/>
      <c r="ONS346" s="54"/>
      <c r="ONT346" s="54"/>
      <c r="ONU346" s="54"/>
      <c r="ONV346" s="54"/>
      <c r="ONW346" s="54"/>
      <c r="ONX346" s="54"/>
      <c r="ONY346" s="54"/>
      <c r="ONZ346" s="54"/>
      <c r="OOA346" s="54"/>
      <c r="OOB346" s="54"/>
      <c r="OOC346" s="54"/>
      <c r="OOD346" s="54"/>
      <c r="OOE346" s="54"/>
      <c r="OOF346" s="54"/>
      <c r="OOG346" s="54"/>
      <c r="OOH346" s="54"/>
      <c r="OOI346" s="54"/>
      <c r="OOJ346" s="54"/>
      <c r="OOK346" s="54"/>
      <c r="OOL346" s="54"/>
      <c r="OOM346" s="54"/>
      <c r="OON346" s="54"/>
      <c r="OOO346" s="54"/>
      <c r="OOP346" s="54"/>
      <c r="OOQ346" s="54"/>
      <c r="OOR346" s="54"/>
      <c r="OOS346" s="54"/>
      <c r="OOT346" s="54"/>
      <c r="OOU346" s="54"/>
      <c r="OOV346" s="54"/>
      <c r="OOW346" s="54"/>
      <c r="OOX346" s="54"/>
      <c r="OOY346" s="54"/>
      <c r="OOZ346" s="54"/>
      <c r="OPA346" s="54"/>
      <c r="OPB346" s="54"/>
      <c r="OPC346" s="54"/>
      <c r="OPD346" s="54"/>
      <c r="OPE346" s="54"/>
      <c r="OPF346" s="54"/>
      <c r="OPG346" s="54"/>
      <c r="OPH346" s="54"/>
      <c r="OPI346" s="54"/>
      <c r="OPJ346" s="54"/>
      <c r="OPK346" s="54"/>
      <c r="OPL346" s="54"/>
      <c r="OPM346" s="54"/>
      <c r="OPN346" s="54"/>
      <c r="OPO346" s="54"/>
      <c r="OPP346" s="54"/>
      <c r="OPQ346" s="54"/>
      <c r="OPR346" s="54"/>
      <c r="OPS346" s="54"/>
      <c r="OPT346" s="54"/>
      <c r="OPU346" s="54"/>
      <c r="OPV346" s="54"/>
      <c r="OPW346" s="54"/>
      <c r="OPX346" s="54"/>
      <c r="OPY346" s="54"/>
      <c r="OPZ346" s="54"/>
      <c r="OQA346" s="54"/>
      <c r="OQB346" s="54"/>
      <c r="OQC346" s="54"/>
      <c r="OQD346" s="54"/>
      <c r="OQE346" s="54"/>
      <c r="OQF346" s="54"/>
      <c r="OQG346" s="54"/>
      <c r="OQH346" s="54"/>
      <c r="OQI346" s="54"/>
      <c r="OQJ346" s="54"/>
      <c r="OQK346" s="54"/>
      <c r="OQL346" s="54"/>
      <c r="OQM346" s="54"/>
      <c r="OQN346" s="54"/>
      <c r="OQO346" s="54"/>
      <c r="OQP346" s="54"/>
      <c r="OQQ346" s="54"/>
      <c r="OQR346" s="54"/>
      <c r="OQS346" s="54"/>
      <c r="OQT346" s="54"/>
      <c r="OQU346" s="54"/>
      <c r="OQV346" s="54"/>
      <c r="OQW346" s="54"/>
      <c r="OQX346" s="54"/>
      <c r="OQY346" s="54"/>
      <c r="OQZ346" s="54"/>
      <c r="ORA346" s="54"/>
      <c r="ORB346" s="54"/>
      <c r="ORC346" s="54"/>
      <c r="ORD346" s="54"/>
      <c r="ORE346" s="54"/>
      <c r="ORF346" s="54"/>
      <c r="ORG346" s="54"/>
      <c r="ORH346" s="54"/>
      <c r="ORI346" s="54"/>
      <c r="ORJ346" s="54"/>
      <c r="ORK346" s="54"/>
      <c r="ORL346" s="54"/>
      <c r="ORM346" s="54"/>
      <c r="ORN346" s="54"/>
      <c r="ORO346" s="54"/>
      <c r="ORP346" s="54"/>
      <c r="ORQ346" s="54"/>
      <c r="ORR346" s="54"/>
      <c r="ORS346" s="54"/>
      <c r="ORT346" s="54"/>
      <c r="ORU346" s="54"/>
      <c r="ORV346" s="54"/>
      <c r="ORW346" s="54"/>
      <c r="ORX346" s="54"/>
      <c r="ORY346" s="54"/>
      <c r="ORZ346" s="54"/>
      <c r="OSA346" s="54"/>
      <c r="OSB346" s="54"/>
      <c r="OSC346" s="54"/>
      <c r="OSD346" s="54"/>
      <c r="OSE346" s="54"/>
      <c r="OSF346" s="54"/>
      <c r="OSG346" s="54"/>
      <c r="OSH346" s="54"/>
      <c r="OSI346" s="54"/>
      <c r="OSJ346" s="54"/>
      <c r="OSK346" s="54"/>
      <c r="OSL346" s="54"/>
      <c r="OSM346" s="54"/>
      <c r="OSN346" s="54"/>
      <c r="OSO346" s="54"/>
      <c r="OSP346" s="54"/>
      <c r="OSQ346" s="54"/>
      <c r="OSR346" s="54"/>
      <c r="OSS346" s="54"/>
      <c r="OST346" s="54"/>
      <c r="OSU346" s="54"/>
      <c r="OSV346" s="54"/>
      <c r="OSW346" s="54"/>
      <c r="OSX346" s="54"/>
      <c r="OSY346" s="54"/>
      <c r="OSZ346" s="54"/>
      <c r="OTA346" s="54"/>
      <c r="OTB346" s="54"/>
      <c r="OTC346" s="54"/>
      <c r="OTD346" s="54"/>
      <c r="OTE346" s="54"/>
      <c r="OTF346" s="54"/>
      <c r="OTG346" s="54"/>
      <c r="OTH346" s="54"/>
      <c r="OTI346" s="54"/>
      <c r="OTJ346" s="54"/>
      <c r="OTK346" s="54"/>
      <c r="OTL346" s="54"/>
      <c r="OTM346" s="54"/>
      <c r="OTN346" s="54"/>
      <c r="OTO346" s="54"/>
      <c r="OTP346" s="54"/>
      <c r="OTQ346" s="54"/>
      <c r="OTR346" s="54"/>
      <c r="OTS346" s="54"/>
      <c r="OTT346" s="54"/>
      <c r="OTU346" s="54"/>
      <c r="OTV346" s="54"/>
      <c r="OTW346" s="54"/>
      <c r="OTX346" s="54"/>
      <c r="OTY346" s="54"/>
      <c r="OTZ346" s="54"/>
      <c r="OUA346" s="54"/>
      <c r="OUB346" s="54"/>
      <c r="OUC346" s="54"/>
      <c r="OUD346" s="54"/>
      <c r="OUE346" s="54"/>
      <c r="OUF346" s="54"/>
      <c r="OUG346" s="54"/>
      <c r="OUH346" s="54"/>
      <c r="OUI346" s="54"/>
      <c r="OUJ346" s="54"/>
      <c r="OUK346" s="54"/>
      <c r="OUL346" s="54"/>
      <c r="OUM346" s="54"/>
      <c r="OUN346" s="54"/>
      <c r="OUO346" s="54"/>
      <c r="OUP346" s="54"/>
      <c r="OUQ346" s="54"/>
      <c r="OUR346" s="54"/>
      <c r="OUS346" s="54"/>
      <c r="OUT346" s="54"/>
      <c r="OUU346" s="54"/>
      <c r="OUV346" s="54"/>
      <c r="OUW346" s="54"/>
      <c r="OUX346" s="54"/>
      <c r="OUY346" s="54"/>
      <c r="OUZ346" s="54"/>
      <c r="OVA346" s="54"/>
      <c r="OVB346" s="54"/>
      <c r="OVC346" s="54"/>
      <c r="OVD346" s="54"/>
      <c r="OVE346" s="54"/>
      <c r="OVF346" s="54"/>
      <c r="OVG346" s="54"/>
      <c r="OVH346" s="54"/>
      <c r="OVI346" s="54"/>
      <c r="OVJ346" s="54"/>
      <c r="OVK346" s="54"/>
      <c r="OVL346" s="54"/>
      <c r="OVM346" s="54"/>
      <c r="OVN346" s="54"/>
      <c r="OVO346" s="54"/>
      <c r="OVP346" s="54"/>
      <c r="OVQ346" s="54"/>
      <c r="OVR346" s="54"/>
      <c r="OVS346" s="54"/>
      <c r="OVT346" s="54"/>
      <c r="OVU346" s="54"/>
      <c r="OVV346" s="54"/>
      <c r="OVW346" s="54"/>
      <c r="OVX346" s="54"/>
      <c r="OVY346" s="54"/>
      <c r="OVZ346" s="54"/>
      <c r="OWA346" s="54"/>
      <c r="OWB346" s="54"/>
      <c r="OWC346" s="54"/>
      <c r="OWD346" s="54"/>
      <c r="OWE346" s="54"/>
      <c r="OWF346" s="54"/>
      <c r="OWG346" s="54"/>
      <c r="OWH346" s="54"/>
      <c r="OWI346" s="54"/>
      <c r="OWJ346" s="54"/>
      <c r="OWK346" s="54"/>
      <c r="OWL346" s="54"/>
      <c r="OWM346" s="54"/>
      <c r="OWN346" s="54"/>
      <c r="OWO346" s="54"/>
      <c r="OWP346" s="54"/>
      <c r="OWQ346" s="54"/>
      <c r="OWR346" s="54"/>
      <c r="OWS346" s="54"/>
      <c r="OWT346" s="54"/>
      <c r="OWU346" s="54"/>
      <c r="OWV346" s="54"/>
      <c r="OWW346" s="54"/>
      <c r="OWX346" s="54"/>
      <c r="OWY346" s="54"/>
      <c r="OWZ346" s="54"/>
      <c r="OXA346" s="54"/>
      <c r="OXB346" s="54"/>
      <c r="OXC346" s="54"/>
      <c r="OXD346" s="54"/>
      <c r="OXE346" s="54"/>
      <c r="OXF346" s="54"/>
      <c r="OXG346" s="54"/>
      <c r="OXH346" s="54"/>
      <c r="OXI346" s="54"/>
      <c r="OXJ346" s="54"/>
      <c r="OXK346" s="54"/>
      <c r="OXL346" s="54"/>
      <c r="OXM346" s="54"/>
      <c r="OXN346" s="54"/>
      <c r="OXO346" s="54"/>
      <c r="OXP346" s="54"/>
      <c r="OXQ346" s="54"/>
      <c r="OXR346" s="54"/>
      <c r="OXS346" s="54"/>
      <c r="OXT346" s="54"/>
      <c r="OXU346" s="54"/>
      <c r="OXV346" s="54"/>
      <c r="OXW346" s="54"/>
      <c r="OXX346" s="54"/>
      <c r="OXY346" s="54"/>
      <c r="OXZ346" s="54"/>
      <c r="OYA346" s="54"/>
      <c r="OYB346" s="54"/>
      <c r="OYC346" s="54"/>
      <c r="OYD346" s="54"/>
      <c r="OYE346" s="54"/>
      <c r="OYF346" s="54"/>
      <c r="OYG346" s="54"/>
      <c r="OYH346" s="54"/>
      <c r="OYI346" s="54"/>
      <c r="OYJ346" s="54"/>
      <c r="OYK346" s="54"/>
      <c r="OYL346" s="54"/>
      <c r="OYM346" s="54"/>
      <c r="OYN346" s="54"/>
      <c r="OYO346" s="54"/>
      <c r="OYP346" s="54"/>
      <c r="OYQ346" s="54"/>
      <c r="OYR346" s="54"/>
      <c r="OYS346" s="54"/>
      <c r="OYT346" s="54"/>
      <c r="OYU346" s="54"/>
      <c r="OYV346" s="54"/>
      <c r="OYW346" s="54"/>
      <c r="OYX346" s="54"/>
      <c r="OYY346" s="54"/>
      <c r="OYZ346" s="54"/>
      <c r="OZA346" s="54"/>
      <c r="OZB346" s="54"/>
      <c r="OZC346" s="54"/>
      <c r="OZD346" s="54"/>
      <c r="OZE346" s="54"/>
      <c r="OZF346" s="54"/>
      <c r="OZG346" s="54"/>
      <c r="OZH346" s="54"/>
      <c r="OZI346" s="54"/>
      <c r="OZJ346" s="54"/>
      <c r="OZK346" s="54"/>
      <c r="OZL346" s="54"/>
      <c r="OZM346" s="54"/>
      <c r="OZN346" s="54"/>
      <c r="OZO346" s="54"/>
      <c r="OZP346" s="54"/>
      <c r="OZQ346" s="54"/>
      <c r="OZR346" s="54"/>
      <c r="OZS346" s="54"/>
      <c r="OZT346" s="54"/>
      <c r="OZU346" s="54"/>
      <c r="OZV346" s="54"/>
      <c r="OZW346" s="54"/>
      <c r="OZX346" s="54"/>
      <c r="OZY346" s="54"/>
      <c r="OZZ346" s="54"/>
      <c r="PAA346" s="54"/>
      <c r="PAB346" s="54"/>
      <c r="PAC346" s="54"/>
      <c r="PAD346" s="54"/>
      <c r="PAE346" s="54"/>
      <c r="PAF346" s="54"/>
      <c r="PAG346" s="54"/>
      <c r="PAH346" s="54"/>
      <c r="PAI346" s="54"/>
      <c r="PAJ346" s="54"/>
      <c r="PAK346" s="54"/>
      <c r="PAL346" s="54"/>
      <c r="PAM346" s="54"/>
      <c r="PAN346" s="54"/>
      <c r="PAO346" s="54"/>
      <c r="PAP346" s="54"/>
      <c r="PAQ346" s="54"/>
      <c r="PAR346" s="54"/>
      <c r="PAS346" s="54"/>
      <c r="PAT346" s="54"/>
      <c r="PAU346" s="54"/>
      <c r="PAV346" s="54"/>
      <c r="PAW346" s="54"/>
      <c r="PAX346" s="54"/>
      <c r="PAY346" s="54"/>
      <c r="PAZ346" s="54"/>
      <c r="PBA346" s="54"/>
      <c r="PBB346" s="54"/>
      <c r="PBC346" s="54"/>
      <c r="PBD346" s="54"/>
      <c r="PBE346" s="54"/>
      <c r="PBF346" s="54"/>
      <c r="PBG346" s="54"/>
      <c r="PBH346" s="54"/>
      <c r="PBI346" s="54"/>
      <c r="PBJ346" s="54"/>
      <c r="PBK346" s="54"/>
      <c r="PBL346" s="54"/>
      <c r="PBM346" s="54"/>
      <c r="PBN346" s="54"/>
      <c r="PBO346" s="54"/>
      <c r="PBP346" s="54"/>
      <c r="PBQ346" s="54"/>
      <c r="PBR346" s="54"/>
      <c r="PBS346" s="54"/>
      <c r="PBT346" s="54"/>
      <c r="PBU346" s="54"/>
      <c r="PBV346" s="54"/>
      <c r="PBW346" s="54"/>
      <c r="PBX346" s="54"/>
      <c r="PBY346" s="54"/>
      <c r="PBZ346" s="54"/>
      <c r="PCA346" s="54"/>
      <c r="PCB346" s="54"/>
      <c r="PCC346" s="54"/>
      <c r="PCD346" s="54"/>
      <c r="PCE346" s="54"/>
      <c r="PCF346" s="54"/>
      <c r="PCG346" s="54"/>
      <c r="PCH346" s="54"/>
      <c r="PCI346" s="54"/>
      <c r="PCJ346" s="54"/>
      <c r="PCK346" s="54"/>
      <c r="PCL346" s="54"/>
      <c r="PCM346" s="54"/>
      <c r="PCN346" s="54"/>
      <c r="PCO346" s="54"/>
      <c r="PCP346" s="54"/>
      <c r="PCQ346" s="54"/>
      <c r="PCR346" s="54"/>
      <c r="PCS346" s="54"/>
      <c r="PCT346" s="54"/>
      <c r="PCU346" s="54"/>
      <c r="PCV346" s="54"/>
      <c r="PCW346" s="54"/>
      <c r="PCX346" s="54"/>
      <c r="PCY346" s="54"/>
      <c r="PCZ346" s="54"/>
      <c r="PDA346" s="54"/>
      <c r="PDB346" s="54"/>
      <c r="PDC346" s="54"/>
      <c r="PDD346" s="54"/>
      <c r="PDE346" s="54"/>
      <c r="PDF346" s="54"/>
      <c r="PDG346" s="54"/>
      <c r="PDH346" s="54"/>
      <c r="PDI346" s="54"/>
      <c r="PDJ346" s="54"/>
      <c r="PDK346" s="54"/>
      <c r="PDL346" s="54"/>
      <c r="PDM346" s="54"/>
      <c r="PDN346" s="54"/>
      <c r="PDO346" s="54"/>
      <c r="PDP346" s="54"/>
      <c r="PDQ346" s="54"/>
      <c r="PDR346" s="54"/>
      <c r="PDS346" s="54"/>
      <c r="PDT346" s="54"/>
      <c r="PDU346" s="54"/>
      <c r="PDV346" s="54"/>
      <c r="PDW346" s="54"/>
      <c r="PDX346" s="54"/>
      <c r="PDY346" s="54"/>
      <c r="PDZ346" s="54"/>
      <c r="PEA346" s="54"/>
      <c r="PEB346" s="54"/>
      <c r="PEC346" s="54"/>
      <c r="PED346" s="54"/>
      <c r="PEE346" s="54"/>
      <c r="PEF346" s="54"/>
      <c r="PEG346" s="54"/>
      <c r="PEH346" s="54"/>
      <c r="PEI346" s="54"/>
      <c r="PEJ346" s="54"/>
      <c r="PEK346" s="54"/>
      <c r="PEL346" s="54"/>
      <c r="PEM346" s="54"/>
      <c r="PEN346" s="54"/>
      <c r="PEO346" s="54"/>
      <c r="PEP346" s="54"/>
      <c r="PEQ346" s="54"/>
      <c r="PER346" s="54"/>
      <c r="PES346" s="54"/>
      <c r="PET346" s="54"/>
      <c r="PEU346" s="54"/>
      <c r="PEV346" s="54"/>
      <c r="PEW346" s="54"/>
      <c r="PEX346" s="54"/>
      <c r="PEY346" s="54"/>
      <c r="PEZ346" s="54"/>
      <c r="PFA346" s="54"/>
      <c r="PFB346" s="54"/>
      <c r="PFC346" s="54"/>
      <c r="PFD346" s="54"/>
      <c r="PFE346" s="54"/>
      <c r="PFF346" s="54"/>
      <c r="PFG346" s="54"/>
      <c r="PFH346" s="54"/>
      <c r="PFI346" s="54"/>
      <c r="PFJ346" s="54"/>
      <c r="PFK346" s="54"/>
      <c r="PFL346" s="54"/>
      <c r="PFM346" s="54"/>
      <c r="PFN346" s="54"/>
      <c r="PFO346" s="54"/>
      <c r="PFP346" s="54"/>
      <c r="PFQ346" s="54"/>
      <c r="PFR346" s="54"/>
      <c r="PFS346" s="54"/>
      <c r="PFT346" s="54"/>
      <c r="PFU346" s="54"/>
      <c r="PFV346" s="54"/>
      <c r="PFW346" s="54"/>
      <c r="PFX346" s="54"/>
      <c r="PFY346" s="54"/>
      <c r="PFZ346" s="54"/>
      <c r="PGA346" s="54"/>
      <c r="PGB346" s="54"/>
      <c r="PGC346" s="54"/>
      <c r="PGD346" s="54"/>
      <c r="PGE346" s="54"/>
      <c r="PGF346" s="54"/>
      <c r="PGG346" s="54"/>
      <c r="PGH346" s="54"/>
      <c r="PGI346" s="54"/>
      <c r="PGJ346" s="54"/>
      <c r="PGK346" s="54"/>
      <c r="PGL346" s="54"/>
      <c r="PGM346" s="54"/>
      <c r="PGN346" s="54"/>
      <c r="PGO346" s="54"/>
      <c r="PGP346" s="54"/>
      <c r="PGQ346" s="54"/>
      <c r="PGR346" s="54"/>
      <c r="PGS346" s="54"/>
      <c r="PGT346" s="54"/>
      <c r="PGU346" s="54"/>
      <c r="PGV346" s="54"/>
      <c r="PGW346" s="54"/>
      <c r="PGX346" s="54"/>
      <c r="PGY346" s="54"/>
      <c r="PGZ346" s="54"/>
      <c r="PHA346" s="54"/>
      <c r="PHB346" s="54"/>
      <c r="PHC346" s="54"/>
      <c r="PHD346" s="54"/>
      <c r="PHE346" s="54"/>
      <c r="PHF346" s="54"/>
      <c r="PHG346" s="54"/>
      <c r="PHH346" s="54"/>
      <c r="PHI346" s="54"/>
      <c r="PHJ346" s="54"/>
      <c r="PHK346" s="54"/>
      <c r="PHL346" s="54"/>
      <c r="PHM346" s="54"/>
      <c r="PHN346" s="54"/>
      <c r="PHO346" s="54"/>
      <c r="PHP346" s="54"/>
      <c r="PHQ346" s="54"/>
      <c r="PHR346" s="54"/>
      <c r="PHS346" s="54"/>
      <c r="PHT346" s="54"/>
      <c r="PHU346" s="54"/>
      <c r="PHV346" s="54"/>
      <c r="PHW346" s="54"/>
      <c r="PHX346" s="54"/>
      <c r="PHY346" s="54"/>
      <c r="PHZ346" s="54"/>
      <c r="PIA346" s="54"/>
      <c r="PIB346" s="54"/>
      <c r="PIC346" s="54"/>
      <c r="PID346" s="54"/>
      <c r="PIE346" s="54"/>
      <c r="PIF346" s="54"/>
      <c r="PIG346" s="54"/>
      <c r="PIH346" s="54"/>
      <c r="PII346" s="54"/>
      <c r="PIJ346" s="54"/>
      <c r="PIK346" s="54"/>
      <c r="PIL346" s="54"/>
      <c r="PIM346" s="54"/>
      <c r="PIN346" s="54"/>
      <c r="PIO346" s="54"/>
      <c r="PIP346" s="54"/>
      <c r="PIQ346" s="54"/>
      <c r="PIR346" s="54"/>
      <c r="PIS346" s="54"/>
      <c r="PIT346" s="54"/>
      <c r="PIU346" s="54"/>
      <c r="PIV346" s="54"/>
      <c r="PIW346" s="54"/>
      <c r="PIX346" s="54"/>
      <c r="PIY346" s="54"/>
      <c r="PIZ346" s="54"/>
      <c r="PJA346" s="54"/>
      <c r="PJB346" s="54"/>
      <c r="PJC346" s="54"/>
      <c r="PJD346" s="54"/>
      <c r="PJE346" s="54"/>
      <c r="PJF346" s="54"/>
      <c r="PJG346" s="54"/>
      <c r="PJH346" s="54"/>
      <c r="PJI346" s="54"/>
      <c r="PJJ346" s="54"/>
      <c r="PJK346" s="54"/>
      <c r="PJL346" s="54"/>
      <c r="PJM346" s="54"/>
      <c r="PJN346" s="54"/>
      <c r="PJO346" s="54"/>
      <c r="PJP346" s="54"/>
      <c r="PJQ346" s="54"/>
      <c r="PJR346" s="54"/>
      <c r="PJS346" s="54"/>
      <c r="PJT346" s="54"/>
      <c r="PJU346" s="54"/>
      <c r="PJV346" s="54"/>
      <c r="PJW346" s="54"/>
      <c r="PJX346" s="54"/>
      <c r="PJY346" s="54"/>
      <c r="PJZ346" s="54"/>
      <c r="PKA346" s="54"/>
      <c r="PKB346" s="54"/>
      <c r="PKC346" s="54"/>
      <c r="PKD346" s="54"/>
      <c r="PKE346" s="54"/>
      <c r="PKF346" s="54"/>
      <c r="PKG346" s="54"/>
      <c r="PKH346" s="54"/>
      <c r="PKI346" s="54"/>
      <c r="PKJ346" s="54"/>
      <c r="PKK346" s="54"/>
      <c r="PKL346" s="54"/>
      <c r="PKM346" s="54"/>
      <c r="PKN346" s="54"/>
      <c r="PKO346" s="54"/>
      <c r="PKP346" s="54"/>
      <c r="PKQ346" s="54"/>
      <c r="PKR346" s="54"/>
      <c r="PKS346" s="54"/>
      <c r="PKT346" s="54"/>
      <c r="PKU346" s="54"/>
      <c r="PKV346" s="54"/>
      <c r="PKW346" s="54"/>
      <c r="PKX346" s="54"/>
      <c r="PKY346" s="54"/>
      <c r="PKZ346" s="54"/>
      <c r="PLA346" s="54"/>
      <c r="PLB346" s="54"/>
      <c r="PLC346" s="54"/>
      <c r="PLD346" s="54"/>
      <c r="PLE346" s="54"/>
      <c r="PLF346" s="54"/>
      <c r="PLG346" s="54"/>
      <c r="PLH346" s="54"/>
      <c r="PLI346" s="54"/>
      <c r="PLJ346" s="54"/>
      <c r="PLK346" s="54"/>
      <c r="PLL346" s="54"/>
      <c r="PLM346" s="54"/>
      <c r="PLN346" s="54"/>
      <c r="PLO346" s="54"/>
      <c r="PLP346" s="54"/>
      <c r="PLQ346" s="54"/>
      <c r="PLR346" s="54"/>
      <c r="PLS346" s="54"/>
      <c r="PLT346" s="54"/>
      <c r="PLU346" s="54"/>
      <c r="PLV346" s="54"/>
      <c r="PLW346" s="54"/>
      <c r="PLX346" s="54"/>
      <c r="PLY346" s="54"/>
      <c r="PLZ346" s="54"/>
      <c r="PMA346" s="54"/>
      <c r="PMB346" s="54"/>
      <c r="PMC346" s="54"/>
      <c r="PMD346" s="54"/>
      <c r="PME346" s="54"/>
      <c r="PMF346" s="54"/>
      <c r="PMG346" s="54"/>
      <c r="PMH346" s="54"/>
      <c r="PMI346" s="54"/>
      <c r="PMJ346" s="54"/>
      <c r="PMK346" s="54"/>
      <c r="PML346" s="54"/>
      <c r="PMM346" s="54"/>
      <c r="PMN346" s="54"/>
      <c r="PMO346" s="54"/>
      <c r="PMP346" s="54"/>
      <c r="PMQ346" s="54"/>
      <c r="PMR346" s="54"/>
      <c r="PMS346" s="54"/>
      <c r="PMT346" s="54"/>
      <c r="PMU346" s="54"/>
      <c r="PMV346" s="54"/>
      <c r="PMW346" s="54"/>
      <c r="PMX346" s="54"/>
      <c r="PMY346" s="54"/>
      <c r="PMZ346" s="54"/>
      <c r="PNA346" s="54"/>
      <c r="PNB346" s="54"/>
      <c r="PNC346" s="54"/>
      <c r="PND346" s="54"/>
      <c r="PNE346" s="54"/>
      <c r="PNF346" s="54"/>
      <c r="PNG346" s="54"/>
      <c r="PNH346" s="54"/>
      <c r="PNI346" s="54"/>
      <c r="PNJ346" s="54"/>
      <c r="PNK346" s="54"/>
      <c r="PNL346" s="54"/>
      <c r="PNM346" s="54"/>
      <c r="PNN346" s="54"/>
      <c r="PNO346" s="54"/>
      <c r="PNP346" s="54"/>
      <c r="PNQ346" s="54"/>
      <c r="PNR346" s="54"/>
      <c r="PNS346" s="54"/>
      <c r="PNT346" s="54"/>
      <c r="PNU346" s="54"/>
      <c r="PNV346" s="54"/>
      <c r="PNW346" s="54"/>
      <c r="PNX346" s="54"/>
      <c r="PNY346" s="54"/>
      <c r="PNZ346" s="54"/>
      <c r="POA346" s="54"/>
      <c r="POB346" s="54"/>
      <c r="POC346" s="54"/>
      <c r="POD346" s="54"/>
      <c r="POE346" s="54"/>
      <c r="POF346" s="54"/>
      <c r="POG346" s="54"/>
      <c r="POH346" s="54"/>
      <c r="POI346" s="54"/>
      <c r="POJ346" s="54"/>
      <c r="POK346" s="54"/>
      <c r="POL346" s="54"/>
      <c r="POM346" s="54"/>
      <c r="PON346" s="54"/>
      <c r="POO346" s="54"/>
      <c r="POP346" s="54"/>
      <c r="POQ346" s="54"/>
      <c r="POR346" s="54"/>
      <c r="POS346" s="54"/>
      <c r="POT346" s="54"/>
      <c r="POU346" s="54"/>
      <c r="POV346" s="54"/>
      <c r="POW346" s="54"/>
      <c r="POX346" s="54"/>
      <c r="POY346" s="54"/>
      <c r="POZ346" s="54"/>
      <c r="PPA346" s="54"/>
      <c r="PPB346" s="54"/>
      <c r="PPC346" s="54"/>
      <c r="PPD346" s="54"/>
      <c r="PPE346" s="54"/>
      <c r="PPF346" s="54"/>
      <c r="PPG346" s="54"/>
      <c r="PPH346" s="54"/>
      <c r="PPI346" s="54"/>
      <c r="PPJ346" s="54"/>
      <c r="PPK346" s="54"/>
      <c r="PPL346" s="54"/>
      <c r="PPM346" s="54"/>
      <c r="PPN346" s="54"/>
      <c r="PPO346" s="54"/>
      <c r="PPP346" s="54"/>
      <c r="PPQ346" s="54"/>
      <c r="PPR346" s="54"/>
      <c r="PPS346" s="54"/>
      <c r="PPT346" s="54"/>
      <c r="PPU346" s="54"/>
      <c r="PPV346" s="54"/>
      <c r="PPW346" s="54"/>
      <c r="PPX346" s="54"/>
      <c r="PPY346" s="54"/>
      <c r="PPZ346" s="54"/>
      <c r="PQA346" s="54"/>
      <c r="PQB346" s="54"/>
      <c r="PQC346" s="54"/>
      <c r="PQD346" s="54"/>
      <c r="PQE346" s="54"/>
      <c r="PQF346" s="54"/>
      <c r="PQG346" s="54"/>
      <c r="PQH346" s="54"/>
      <c r="PQI346" s="54"/>
      <c r="PQJ346" s="54"/>
      <c r="PQK346" s="54"/>
      <c r="PQL346" s="54"/>
      <c r="PQM346" s="54"/>
      <c r="PQN346" s="54"/>
      <c r="PQO346" s="54"/>
      <c r="PQP346" s="54"/>
      <c r="PQQ346" s="54"/>
      <c r="PQR346" s="54"/>
      <c r="PQS346" s="54"/>
      <c r="PQT346" s="54"/>
      <c r="PQU346" s="54"/>
      <c r="PQV346" s="54"/>
      <c r="PQW346" s="54"/>
      <c r="PQX346" s="54"/>
      <c r="PQY346" s="54"/>
      <c r="PQZ346" s="54"/>
      <c r="PRA346" s="54"/>
      <c r="PRB346" s="54"/>
      <c r="PRC346" s="54"/>
      <c r="PRD346" s="54"/>
      <c r="PRE346" s="54"/>
      <c r="PRF346" s="54"/>
      <c r="PRG346" s="54"/>
      <c r="PRH346" s="54"/>
      <c r="PRI346" s="54"/>
      <c r="PRJ346" s="54"/>
      <c r="PRK346" s="54"/>
      <c r="PRL346" s="54"/>
      <c r="PRM346" s="54"/>
      <c r="PRN346" s="54"/>
      <c r="PRO346" s="54"/>
      <c r="PRP346" s="54"/>
      <c r="PRQ346" s="54"/>
      <c r="PRR346" s="54"/>
      <c r="PRS346" s="54"/>
      <c r="PRT346" s="54"/>
      <c r="PRU346" s="54"/>
      <c r="PRV346" s="54"/>
      <c r="PRW346" s="54"/>
      <c r="PRX346" s="54"/>
      <c r="PRY346" s="54"/>
      <c r="PRZ346" s="54"/>
      <c r="PSA346" s="54"/>
      <c r="PSB346" s="54"/>
      <c r="PSC346" s="54"/>
      <c r="PSD346" s="54"/>
      <c r="PSE346" s="54"/>
      <c r="PSF346" s="54"/>
      <c r="PSG346" s="54"/>
      <c r="PSH346" s="54"/>
      <c r="PSI346" s="54"/>
      <c r="PSJ346" s="54"/>
      <c r="PSK346" s="54"/>
      <c r="PSL346" s="54"/>
      <c r="PSM346" s="54"/>
      <c r="PSN346" s="54"/>
      <c r="PSO346" s="54"/>
      <c r="PSP346" s="54"/>
      <c r="PSQ346" s="54"/>
      <c r="PSR346" s="54"/>
      <c r="PSS346" s="54"/>
      <c r="PST346" s="54"/>
      <c r="PSU346" s="54"/>
      <c r="PSV346" s="54"/>
      <c r="PSW346" s="54"/>
      <c r="PSX346" s="54"/>
      <c r="PSY346" s="54"/>
      <c r="PSZ346" s="54"/>
      <c r="PTA346" s="54"/>
      <c r="PTB346" s="54"/>
      <c r="PTC346" s="54"/>
      <c r="PTD346" s="54"/>
      <c r="PTE346" s="54"/>
      <c r="PTF346" s="54"/>
      <c r="PTG346" s="54"/>
      <c r="PTH346" s="54"/>
      <c r="PTI346" s="54"/>
      <c r="PTJ346" s="54"/>
      <c r="PTK346" s="54"/>
      <c r="PTL346" s="54"/>
      <c r="PTM346" s="54"/>
      <c r="PTN346" s="54"/>
      <c r="PTO346" s="54"/>
      <c r="PTP346" s="54"/>
      <c r="PTQ346" s="54"/>
      <c r="PTR346" s="54"/>
      <c r="PTS346" s="54"/>
      <c r="PTT346" s="54"/>
      <c r="PTU346" s="54"/>
      <c r="PTV346" s="54"/>
      <c r="PTW346" s="54"/>
      <c r="PTX346" s="54"/>
      <c r="PTY346" s="54"/>
      <c r="PTZ346" s="54"/>
      <c r="PUA346" s="54"/>
      <c r="PUB346" s="54"/>
      <c r="PUC346" s="54"/>
      <c r="PUD346" s="54"/>
      <c r="PUE346" s="54"/>
      <c r="PUF346" s="54"/>
      <c r="PUG346" s="54"/>
      <c r="PUH346" s="54"/>
      <c r="PUI346" s="54"/>
      <c r="PUJ346" s="54"/>
      <c r="PUK346" s="54"/>
      <c r="PUL346" s="54"/>
      <c r="PUM346" s="54"/>
      <c r="PUN346" s="54"/>
      <c r="PUO346" s="54"/>
      <c r="PUP346" s="54"/>
      <c r="PUQ346" s="54"/>
      <c r="PUR346" s="54"/>
      <c r="PUS346" s="54"/>
      <c r="PUT346" s="54"/>
      <c r="PUU346" s="54"/>
      <c r="PUV346" s="54"/>
      <c r="PUW346" s="54"/>
      <c r="PUX346" s="54"/>
      <c r="PUY346" s="54"/>
      <c r="PUZ346" s="54"/>
      <c r="PVA346" s="54"/>
      <c r="PVB346" s="54"/>
      <c r="PVC346" s="54"/>
      <c r="PVD346" s="54"/>
      <c r="PVE346" s="54"/>
      <c r="PVF346" s="54"/>
      <c r="PVG346" s="54"/>
      <c r="PVH346" s="54"/>
      <c r="PVI346" s="54"/>
      <c r="PVJ346" s="54"/>
      <c r="PVK346" s="54"/>
      <c r="PVL346" s="54"/>
      <c r="PVM346" s="54"/>
      <c r="PVN346" s="54"/>
      <c r="PVO346" s="54"/>
      <c r="PVP346" s="54"/>
      <c r="PVQ346" s="54"/>
      <c r="PVR346" s="54"/>
      <c r="PVS346" s="54"/>
      <c r="PVT346" s="54"/>
      <c r="PVU346" s="54"/>
      <c r="PVV346" s="54"/>
      <c r="PVW346" s="54"/>
      <c r="PVX346" s="54"/>
      <c r="PVY346" s="54"/>
      <c r="PVZ346" s="54"/>
      <c r="PWA346" s="54"/>
      <c r="PWB346" s="54"/>
      <c r="PWC346" s="54"/>
      <c r="PWD346" s="54"/>
      <c r="PWE346" s="54"/>
      <c r="PWF346" s="54"/>
      <c r="PWG346" s="54"/>
      <c r="PWH346" s="54"/>
      <c r="PWI346" s="54"/>
      <c r="PWJ346" s="54"/>
      <c r="PWK346" s="54"/>
      <c r="PWL346" s="54"/>
      <c r="PWM346" s="54"/>
      <c r="PWN346" s="54"/>
      <c r="PWO346" s="54"/>
      <c r="PWP346" s="54"/>
      <c r="PWQ346" s="54"/>
      <c r="PWR346" s="54"/>
      <c r="PWS346" s="54"/>
      <c r="PWT346" s="54"/>
      <c r="PWU346" s="54"/>
      <c r="PWV346" s="54"/>
      <c r="PWW346" s="54"/>
      <c r="PWX346" s="54"/>
      <c r="PWY346" s="54"/>
      <c r="PWZ346" s="54"/>
      <c r="PXA346" s="54"/>
      <c r="PXB346" s="54"/>
      <c r="PXC346" s="54"/>
      <c r="PXD346" s="54"/>
      <c r="PXE346" s="54"/>
      <c r="PXF346" s="54"/>
      <c r="PXG346" s="54"/>
      <c r="PXH346" s="54"/>
      <c r="PXI346" s="54"/>
      <c r="PXJ346" s="54"/>
      <c r="PXK346" s="54"/>
      <c r="PXL346" s="54"/>
      <c r="PXM346" s="54"/>
      <c r="PXN346" s="54"/>
      <c r="PXO346" s="54"/>
      <c r="PXP346" s="54"/>
      <c r="PXQ346" s="54"/>
      <c r="PXR346" s="54"/>
      <c r="PXS346" s="54"/>
      <c r="PXT346" s="54"/>
      <c r="PXU346" s="54"/>
      <c r="PXV346" s="54"/>
      <c r="PXW346" s="54"/>
      <c r="PXX346" s="54"/>
      <c r="PXY346" s="54"/>
      <c r="PXZ346" s="54"/>
      <c r="PYA346" s="54"/>
      <c r="PYB346" s="54"/>
      <c r="PYC346" s="54"/>
      <c r="PYD346" s="54"/>
      <c r="PYE346" s="54"/>
      <c r="PYF346" s="54"/>
      <c r="PYG346" s="54"/>
      <c r="PYH346" s="54"/>
      <c r="PYI346" s="54"/>
      <c r="PYJ346" s="54"/>
      <c r="PYK346" s="54"/>
      <c r="PYL346" s="54"/>
      <c r="PYM346" s="54"/>
      <c r="PYN346" s="54"/>
      <c r="PYO346" s="54"/>
      <c r="PYP346" s="54"/>
      <c r="PYQ346" s="54"/>
      <c r="PYR346" s="54"/>
      <c r="PYS346" s="54"/>
      <c r="PYT346" s="54"/>
      <c r="PYU346" s="54"/>
      <c r="PYV346" s="54"/>
      <c r="PYW346" s="54"/>
      <c r="PYX346" s="54"/>
      <c r="PYY346" s="54"/>
      <c r="PYZ346" s="54"/>
      <c r="PZA346" s="54"/>
      <c r="PZB346" s="54"/>
      <c r="PZC346" s="54"/>
      <c r="PZD346" s="54"/>
      <c r="PZE346" s="54"/>
      <c r="PZF346" s="54"/>
      <c r="PZG346" s="54"/>
      <c r="PZH346" s="54"/>
      <c r="PZI346" s="54"/>
      <c r="PZJ346" s="54"/>
      <c r="PZK346" s="54"/>
      <c r="PZL346" s="54"/>
      <c r="PZM346" s="54"/>
      <c r="PZN346" s="54"/>
      <c r="PZO346" s="54"/>
      <c r="PZP346" s="54"/>
      <c r="PZQ346" s="54"/>
      <c r="PZR346" s="54"/>
      <c r="PZS346" s="54"/>
      <c r="PZT346" s="54"/>
      <c r="PZU346" s="54"/>
      <c r="PZV346" s="54"/>
      <c r="PZW346" s="54"/>
      <c r="PZX346" s="54"/>
      <c r="PZY346" s="54"/>
      <c r="PZZ346" s="54"/>
      <c r="QAA346" s="54"/>
      <c r="QAB346" s="54"/>
      <c r="QAC346" s="54"/>
      <c r="QAD346" s="54"/>
      <c r="QAE346" s="54"/>
      <c r="QAF346" s="54"/>
      <c r="QAG346" s="54"/>
      <c r="QAH346" s="54"/>
      <c r="QAI346" s="54"/>
      <c r="QAJ346" s="54"/>
      <c r="QAK346" s="54"/>
      <c r="QAL346" s="54"/>
      <c r="QAM346" s="54"/>
      <c r="QAN346" s="54"/>
      <c r="QAO346" s="54"/>
      <c r="QAP346" s="54"/>
      <c r="QAQ346" s="54"/>
      <c r="QAR346" s="54"/>
      <c r="QAS346" s="54"/>
      <c r="QAT346" s="54"/>
      <c r="QAU346" s="54"/>
      <c r="QAV346" s="54"/>
      <c r="QAW346" s="54"/>
      <c r="QAX346" s="54"/>
      <c r="QAY346" s="54"/>
      <c r="QAZ346" s="54"/>
      <c r="QBA346" s="54"/>
      <c r="QBB346" s="54"/>
      <c r="QBC346" s="54"/>
      <c r="QBD346" s="54"/>
      <c r="QBE346" s="54"/>
      <c r="QBF346" s="54"/>
      <c r="QBG346" s="54"/>
      <c r="QBH346" s="54"/>
      <c r="QBI346" s="54"/>
      <c r="QBJ346" s="54"/>
      <c r="QBK346" s="54"/>
      <c r="QBL346" s="54"/>
      <c r="QBM346" s="54"/>
      <c r="QBN346" s="54"/>
      <c r="QBO346" s="54"/>
      <c r="QBP346" s="54"/>
      <c r="QBQ346" s="54"/>
      <c r="QBR346" s="54"/>
      <c r="QBS346" s="54"/>
      <c r="QBT346" s="54"/>
      <c r="QBU346" s="54"/>
      <c r="QBV346" s="54"/>
      <c r="QBW346" s="54"/>
      <c r="QBX346" s="54"/>
      <c r="QBY346" s="54"/>
      <c r="QBZ346" s="54"/>
      <c r="QCA346" s="54"/>
      <c r="QCB346" s="54"/>
      <c r="QCC346" s="54"/>
      <c r="QCD346" s="54"/>
      <c r="QCE346" s="54"/>
      <c r="QCF346" s="54"/>
      <c r="QCG346" s="54"/>
      <c r="QCH346" s="54"/>
      <c r="QCI346" s="54"/>
      <c r="QCJ346" s="54"/>
      <c r="QCK346" s="54"/>
      <c r="QCL346" s="54"/>
      <c r="QCM346" s="54"/>
      <c r="QCN346" s="54"/>
      <c r="QCO346" s="54"/>
      <c r="QCP346" s="54"/>
      <c r="QCQ346" s="54"/>
      <c r="QCR346" s="54"/>
      <c r="QCS346" s="54"/>
      <c r="QCT346" s="54"/>
      <c r="QCU346" s="54"/>
      <c r="QCV346" s="54"/>
      <c r="QCW346" s="54"/>
      <c r="QCX346" s="54"/>
      <c r="QCY346" s="54"/>
      <c r="QCZ346" s="54"/>
      <c r="QDA346" s="54"/>
      <c r="QDB346" s="54"/>
      <c r="QDC346" s="54"/>
      <c r="QDD346" s="54"/>
      <c r="QDE346" s="54"/>
      <c r="QDF346" s="54"/>
      <c r="QDG346" s="54"/>
      <c r="QDH346" s="54"/>
      <c r="QDI346" s="54"/>
      <c r="QDJ346" s="54"/>
      <c r="QDK346" s="54"/>
      <c r="QDL346" s="54"/>
      <c r="QDM346" s="54"/>
      <c r="QDN346" s="54"/>
      <c r="QDO346" s="54"/>
      <c r="QDP346" s="54"/>
      <c r="QDQ346" s="54"/>
      <c r="QDR346" s="54"/>
      <c r="QDS346" s="54"/>
      <c r="QDT346" s="54"/>
      <c r="QDU346" s="54"/>
      <c r="QDV346" s="54"/>
      <c r="QDW346" s="54"/>
      <c r="QDX346" s="54"/>
      <c r="QDY346" s="54"/>
      <c r="QDZ346" s="54"/>
      <c r="QEA346" s="54"/>
      <c r="QEB346" s="54"/>
      <c r="QEC346" s="54"/>
      <c r="QED346" s="54"/>
      <c r="QEE346" s="54"/>
      <c r="QEF346" s="54"/>
      <c r="QEG346" s="54"/>
      <c r="QEH346" s="54"/>
      <c r="QEI346" s="54"/>
      <c r="QEJ346" s="54"/>
      <c r="QEK346" s="54"/>
      <c r="QEL346" s="54"/>
      <c r="QEM346" s="54"/>
      <c r="QEN346" s="54"/>
      <c r="QEO346" s="54"/>
      <c r="QEP346" s="54"/>
      <c r="QEQ346" s="54"/>
      <c r="QER346" s="54"/>
      <c r="QES346" s="54"/>
      <c r="QET346" s="54"/>
      <c r="QEU346" s="54"/>
      <c r="QEV346" s="54"/>
      <c r="QEW346" s="54"/>
      <c r="QEX346" s="54"/>
      <c r="QEY346" s="54"/>
      <c r="QEZ346" s="54"/>
      <c r="QFA346" s="54"/>
      <c r="QFB346" s="54"/>
      <c r="QFC346" s="54"/>
      <c r="QFD346" s="54"/>
      <c r="QFE346" s="54"/>
      <c r="QFF346" s="54"/>
      <c r="QFG346" s="54"/>
      <c r="QFH346" s="54"/>
      <c r="QFI346" s="54"/>
      <c r="QFJ346" s="54"/>
      <c r="QFK346" s="54"/>
      <c r="QFL346" s="54"/>
      <c r="QFM346" s="54"/>
      <c r="QFN346" s="54"/>
      <c r="QFO346" s="54"/>
      <c r="QFP346" s="54"/>
      <c r="QFQ346" s="54"/>
      <c r="QFR346" s="54"/>
      <c r="QFS346" s="54"/>
      <c r="QFT346" s="54"/>
      <c r="QFU346" s="54"/>
      <c r="QFV346" s="54"/>
      <c r="QFW346" s="54"/>
      <c r="QFX346" s="54"/>
      <c r="QFY346" s="54"/>
      <c r="QFZ346" s="54"/>
      <c r="QGA346" s="54"/>
      <c r="QGB346" s="54"/>
      <c r="QGC346" s="54"/>
      <c r="QGD346" s="54"/>
      <c r="QGE346" s="54"/>
      <c r="QGF346" s="54"/>
      <c r="QGG346" s="54"/>
      <c r="QGH346" s="54"/>
      <c r="QGI346" s="54"/>
      <c r="QGJ346" s="54"/>
      <c r="QGK346" s="54"/>
      <c r="QGL346" s="54"/>
      <c r="QGM346" s="54"/>
      <c r="QGN346" s="54"/>
      <c r="QGO346" s="54"/>
      <c r="QGP346" s="54"/>
      <c r="QGQ346" s="54"/>
      <c r="QGR346" s="54"/>
      <c r="QGS346" s="54"/>
      <c r="QGT346" s="54"/>
      <c r="QGU346" s="54"/>
      <c r="QGV346" s="54"/>
      <c r="QGW346" s="54"/>
      <c r="QGX346" s="54"/>
      <c r="QGY346" s="54"/>
      <c r="QGZ346" s="54"/>
      <c r="QHA346" s="54"/>
      <c r="QHB346" s="54"/>
      <c r="QHC346" s="54"/>
      <c r="QHD346" s="54"/>
      <c r="QHE346" s="54"/>
      <c r="QHF346" s="54"/>
      <c r="QHG346" s="54"/>
      <c r="QHH346" s="54"/>
      <c r="QHI346" s="54"/>
      <c r="QHJ346" s="54"/>
      <c r="QHK346" s="54"/>
      <c r="QHL346" s="54"/>
      <c r="QHM346" s="54"/>
      <c r="QHN346" s="54"/>
      <c r="QHO346" s="54"/>
      <c r="QHP346" s="54"/>
      <c r="QHQ346" s="54"/>
      <c r="QHR346" s="54"/>
      <c r="QHS346" s="54"/>
      <c r="QHT346" s="54"/>
      <c r="QHU346" s="54"/>
      <c r="QHV346" s="54"/>
      <c r="QHW346" s="54"/>
      <c r="QHX346" s="54"/>
      <c r="QHY346" s="54"/>
      <c r="QHZ346" s="54"/>
      <c r="QIA346" s="54"/>
      <c r="QIB346" s="54"/>
      <c r="QIC346" s="54"/>
      <c r="QID346" s="54"/>
      <c r="QIE346" s="54"/>
      <c r="QIF346" s="54"/>
      <c r="QIG346" s="54"/>
      <c r="QIH346" s="54"/>
      <c r="QII346" s="54"/>
      <c r="QIJ346" s="54"/>
      <c r="QIK346" s="54"/>
      <c r="QIL346" s="54"/>
      <c r="QIM346" s="54"/>
      <c r="QIN346" s="54"/>
      <c r="QIO346" s="54"/>
      <c r="QIP346" s="54"/>
      <c r="QIQ346" s="54"/>
      <c r="QIR346" s="54"/>
      <c r="QIS346" s="54"/>
      <c r="QIT346" s="54"/>
      <c r="QIU346" s="54"/>
      <c r="QIV346" s="54"/>
      <c r="QIW346" s="54"/>
      <c r="QIX346" s="54"/>
      <c r="QIY346" s="54"/>
      <c r="QIZ346" s="54"/>
      <c r="QJA346" s="54"/>
      <c r="QJB346" s="54"/>
      <c r="QJC346" s="54"/>
      <c r="QJD346" s="54"/>
      <c r="QJE346" s="54"/>
      <c r="QJF346" s="54"/>
      <c r="QJG346" s="54"/>
      <c r="QJH346" s="54"/>
      <c r="QJI346" s="54"/>
      <c r="QJJ346" s="54"/>
      <c r="QJK346" s="54"/>
      <c r="QJL346" s="54"/>
      <c r="QJM346" s="54"/>
      <c r="QJN346" s="54"/>
      <c r="QJO346" s="54"/>
      <c r="QJP346" s="54"/>
      <c r="QJQ346" s="54"/>
      <c r="QJR346" s="54"/>
      <c r="QJS346" s="54"/>
      <c r="QJT346" s="54"/>
      <c r="QJU346" s="54"/>
      <c r="QJV346" s="54"/>
      <c r="QJW346" s="54"/>
      <c r="QJX346" s="54"/>
      <c r="QJY346" s="54"/>
      <c r="QJZ346" s="54"/>
      <c r="QKA346" s="54"/>
      <c r="QKB346" s="54"/>
      <c r="QKC346" s="54"/>
      <c r="QKD346" s="54"/>
      <c r="QKE346" s="54"/>
      <c r="QKF346" s="54"/>
      <c r="QKG346" s="54"/>
      <c r="QKH346" s="54"/>
      <c r="QKI346" s="54"/>
      <c r="QKJ346" s="54"/>
      <c r="QKK346" s="54"/>
      <c r="QKL346" s="54"/>
      <c r="QKM346" s="54"/>
      <c r="QKN346" s="54"/>
      <c r="QKO346" s="54"/>
      <c r="QKP346" s="54"/>
      <c r="QKQ346" s="54"/>
      <c r="QKR346" s="54"/>
      <c r="QKS346" s="54"/>
      <c r="QKT346" s="54"/>
      <c r="QKU346" s="54"/>
      <c r="QKV346" s="54"/>
      <c r="QKW346" s="54"/>
      <c r="QKX346" s="54"/>
      <c r="QKY346" s="54"/>
      <c r="QKZ346" s="54"/>
      <c r="QLA346" s="54"/>
      <c r="QLB346" s="54"/>
      <c r="QLC346" s="54"/>
      <c r="QLD346" s="54"/>
      <c r="QLE346" s="54"/>
      <c r="QLF346" s="54"/>
      <c r="QLG346" s="54"/>
      <c r="QLH346" s="54"/>
      <c r="QLI346" s="54"/>
      <c r="QLJ346" s="54"/>
      <c r="QLK346" s="54"/>
      <c r="QLL346" s="54"/>
      <c r="QLM346" s="54"/>
      <c r="QLN346" s="54"/>
      <c r="QLO346" s="54"/>
      <c r="QLP346" s="54"/>
      <c r="QLQ346" s="54"/>
      <c r="QLR346" s="54"/>
      <c r="QLS346" s="54"/>
      <c r="QLT346" s="54"/>
      <c r="QLU346" s="54"/>
      <c r="QLV346" s="54"/>
      <c r="QLW346" s="54"/>
      <c r="QLX346" s="54"/>
      <c r="QLY346" s="54"/>
      <c r="QLZ346" s="54"/>
      <c r="QMA346" s="54"/>
      <c r="QMB346" s="54"/>
      <c r="QMC346" s="54"/>
      <c r="QMD346" s="54"/>
      <c r="QME346" s="54"/>
      <c r="QMF346" s="54"/>
      <c r="QMG346" s="54"/>
      <c r="QMH346" s="54"/>
      <c r="QMI346" s="54"/>
      <c r="QMJ346" s="54"/>
      <c r="QMK346" s="54"/>
      <c r="QML346" s="54"/>
      <c r="QMM346" s="54"/>
      <c r="QMN346" s="54"/>
      <c r="QMO346" s="54"/>
      <c r="QMP346" s="54"/>
      <c r="QMQ346" s="54"/>
      <c r="QMR346" s="54"/>
      <c r="QMS346" s="54"/>
      <c r="QMT346" s="54"/>
      <c r="QMU346" s="54"/>
      <c r="QMV346" s="54"/>
      <c r="QMW346" s="54"/>
      <c r="QMX346" s="54"/>
      <c r="QMY346" s="54"/>
      <c r="QMZ346" s="54"/>
      <c r="QNA346" s="54"/>
      <c r="QNB346" s="54"/>
      <c r="QNC346" s="54"/>
      <c r="QND346" s="54"/>
      <c r="QNE346" s="54"/>
      <c r="QNF346" s="54"/>
      <c r="QNG346" s="54"/>
      <c r="QNH346" s="54"/>
      <c r="QNI346" s="54"/>
      <c r="QNJ346" s="54"/>
      <c r="QNK346" s="54"/>
      <c r="QNL346" s="54"/>
      <c r="QNM346" s="54"/>
      <c r="QNN346" s="54"/>
      <c r="QNO346" s="54"/>
      <c r="QNP346" s="54"/>
      <c r="QNQ346" s="54"/>
      <c r="QNR346" s="54"/>
      <c r="QNS346" s="54"/>
      <c r="QNT346" s="54"/>
      <c r="QNU346" s="54"/>
      <c r="QNV346" s="54"/>
      <c r="QNW346" s="54"/>
      <c r="QNX346" s="54"/>
      <c r="QNY346" s="54"/>
      <c r="QNZ346" s="54"/>
      <c r="QOA346" s="54"/>
      <c r="QOB346" s="54"/>
      <c r="QOC346" s="54"/>
      <c r="QOD346" s="54"/>
      <c r="QOE346" s="54"/>
      <c r="QOF346" s="54"/>
      <c r="QOG346" s="54"/>
      <c r="QOH346" s="54"/>
      <c r="QOI346" s="54"/>
      <c r="QOJ346" s="54"/>
      <c r="QOK346" s="54"/>
      <c r="QOL346" s="54"/>
      <c r="QOM346" s="54"/>
      <c r="QON346" s="54"/>
      <c r="QOO346" s="54"/>
      <c r="QOP346" s="54"/>
      <c r="QOQ346" s="54"/>
      <c r="QOR346" s="54"/>
      <c r="QOS346" s="54"/>
      <c r="QOT346" s="54"/>
      <c r="QOU346" s="54"/>
      <c r="QOV346" s="54"/>
      <c r="QOW346" s="54"/>
      <c r="QOX346" s="54"/>
      <c r="QOY346" s="54"/>
      <c r="QOZ346" s="54"/>
      <c r="QPA346" s="54"/>
      <c r="QPB346" s="54"/>
      <c r="QPC346" s="54"/>
      <c r="QPD346" s="54"/>
      <c r="QPE346" s="54"/>
      <c r="QPF346" s="54"/>
      <c r="QPG346" s="54"/>
      <c r="QPH346" s="54"/>
      <c r="QPI346" s="54"/>
      <c r="QPJ346" s="54"/>
      <c r="QPK346" s="54"/>
      <c r="QPL346" s="54"/>
      <c r="QPM346" s="54"/>
      <c r="QPN346" s="54"/>
      <c r="QPO346" s="54"/>
      <c r="QPP346" s="54"/>
      <c r="QPQ346" s="54"/>
      <c r="QPR346" s="54"/>
      <c r="QPS346" s="54"/>
      <c r="QPT346" s="54"/>
      <c r="QPU346" s="54"/>
      <c r="QPV346" s="54"/>
      <c r="QPW346" s="54"/>
      <c r="QPX346" s="54"/>
      <c r="QPY346" s="54"/>
      <c r="QPZ346" s="54"/>
      <c r="QQA346" s="54"/>
      <c r="QQB346" s="54"/>
      <c r="QQC346" s="54"/>
      <c r="QQD346" s="54"/>
      <c r="QQE346" s="54"/>
      <c r="QQF346" s="54"/>
      <c r="QQG346" s="54"/>
      <c r="QQH346" s="54"/>
      <c r="QQI346" s="54"/>
      <c r="QQJ346" s="54"/>
      <c r="QQK346" s="54"/>
      <c r="QQL346" s="54"/>
      <c r="QQM346" s="54"/>
      <c r="QQN346" s="54"/>
      <c r="QQO346" s="54"/>
      <c r="QQP346" s="54"/>
      <c r="QQQ346" s="54"/>
      <c r="QQR346" s="54"/>
      <c r="QQS346" s="54"/>
      <c r="QQT346" s="54"/>
      <c r="QQU346" s="54"/>
      <c r="QQV346" s="54"/>
      <c r="QQW346" s="54"/>
      <c r="QQX346" s="54"/>
      <c r="QQY346" s="54"/>
      <c r="QQZ346" s="54"/>
      <c r="QRA346" s="54"/>
      <c r="QRB346" s="54"/>
      <c r="QRC346" s="54"/>
      <c r="QRD346" s="54"/>
      <c r="QRE346" s="54"/>
      <c r="QRF346" s="54"/>
      <c r="QRG346" s="54"/>
      <c r="QRH346" s="54"/>
      <c r="QRI346" s="54"/>
      <c r="QRJ346" s="54"/>
      <c r="QRK346" s="54"/>
      <c r="QRL346" s="54"/>
      <c r="QRM346" s="54"/>
      <c r="QRN346" s="54"/>
      <c r="QRO346" s="54"/>
      <c r="QRP346" s="54"/>
      <c r="QRQ346" s="54"/>
      <c r="QRR346" s="54"/>
      <c r="QRS346" s="54"/>
      <c r="QRT346" s="54"/>
      <c r="QRU346" s="54"/>
      <c r="QRV346" s="54"/>
      <c r="QRW346" s="54"/>
      <c r="QRX346" s="54"/>
      <c r="QRY346" s="54"/>
      <c r="QRZ346" s="54"/>
      <c r="QSA346" s="54"/>
      <c r="QSB346" s="54"/>
      <c r="QSC346" s="54"/>
      <c r="QSD346" s="54"/>
      <c r="QSE346" s="54"/>
      <c r="QSF346" s="54"/>
      <c r="QSG346" s="54"/>
      <c r="QSH346" s="54"/>
      <c r="QSI346" s="54"/>
      <c r="QSJ346" s="54"/>
      <c r="QSK346" s="54"/>
      <c r="QSL346" s="54"/>
      <c r="QSM346" s="54"/>
      <c r="QSN346" s="54"/>
      <c r="QSO346" s="54"/>
      <c r="QSP346" s="54"/>
      <c r="QSQ346" s="54"/>
      <c r="QSR346" s="54"/>
      <c r="QSS346" s="54"/>
      <c r="QST346" s="54"/>
      <c r="QSU346" s="54"/>
      <c r="QSV346" s="54"/>
      <c r="QSW346" s="54"/>
      <c r="QSX346" s="54"/>
      <c r="QSY346" s="54"/>
      <c r="QSZ346" s="54"/>
      <c r="QTA346" s="54"/>
      <c r="QTB346" s="54"/>
      <c r="QTC346" s="54"/>
      <c r="QTD346" s="54"/>
      <c r="QTE346" s="54"/>
      <c r="QTF346" s="54"/>
      <c r="QTG346" s="54"/>
      <c r="QTH346" s="54"/>
      <c r="QTI346" s="54"/>
      <c r="QTJ346" s="54"/>
      <c r="QTK346" s="54"/>
      <c r="QTL346" s="54"/>
      <c r="QTM346" s="54"/>
      <c r="QTN346" s="54"/>
      <c r="QTO346" s="54"/>
      <c r="QTP346" s="54"/>
      <c r="QTQ346" s="54"/>
      <c r="QTR346" s="54"/>
      <c r="QTS346" s="54"/>
      <c r="QTT346" s="54"/>
      <c r="QTU346" s="54"/>
      <c r="QTV346" s="54"/>
      <c r="QTW346" s="54"/>
      <c r="QTX346" s="54"/>
      <c r="QTY346" s="54"/>
      <c r="QTZ346" s="54"/>
      <c r="QUA346" s="54"/>
      <c r="QUB346" s="54"/>
      <c r="QUC346" s="54"/>
      <c r="QUD346" s="54"/>
      <c r="QUE346" s="54"/>
      <c r="QUF346" s="54"/>
      <c r="QUG346" s="54"/>
      <c r="QUH346" s="54"/>
      <c r="QUI346" s="54"/>
      <c r="QUJ346" s="54"/>
      <c r="QUK346" s="54"/>
      <c r="QUL346" s="54"/>
      <c r="QUM346" s="54"/>
      <c r="QUN346" s="54"/>
      <c r="QUO346" s="54"/>
      <c r="QUP346" s="54"/>
      <c r="QUQ346" s="54"/>
      <c r="QUR346" s="54"/>
      <c r="QUS346" s="54"/>
      <c r="QUT346" s="54"/>
      <c r="QUU346" s="54"/>
      <c r="QUV346" s="54"/>
      <c r="QUW346" s="54"/>
      <c r="QUX346" s="54"/>
      <c r="QUY346" s="54"/>
      <c r="QUZ346" s="54"/>
      <c r="QVA346" s="54"/>
      <c r="QVB346" s="54"/>
      <c r="QVC346" s="54"/>
      <c r="QVD346" s="54"/>
      <c r="QVE346" s="54"/>
      <c r="QVF346" s="54"/>
      <c r="QVG346" s="54"/>
      <c r="QVH346" s="54"/>
      <c r="QVI346" s="54"/>
      <c r="QVJ346" s="54"/>
      <c r="QVK346" s="54"/>
      <c r="QVL346" s="54"/>
      <c r="QVM346" s="54"/>
      <c r="QVN346" s="54"/>
      <c r="QVO346" s="54"/>
      <c r="QVP346" s="54"/>
      <c r="QVQ346" s="54"/>
      <c r="QVR346" s="54"/>
      <c r="QVS346" s="54"/>
      <c r="QVT346" s="54"/>
      <c r="QVU346" s="54"/>
      <c r="QVV346" s="54"/>
      <c r="QVW346" s="54"/>
      <c r="QVX346" s="54"/>
      <c r="QVY346" s="54"/>
      <c r="QVZ346" s="54"/>
      <c r="QWA346" s="54"/>
      <c r="QWB346" s="54"/>
      <c r="QWC346" s="54"/>
      <c r="QWD346" s="54"/>
      <c r="QWE346" s="54"/>
      <c r="QWF346" s="54"/>
      <c r="QWG346" s="54"/>
      <c r="QWH346" s="54"/>
      <c r="QWI346" s="54"/>
      <c r="QWJ346" s="54"/>
      <c r="QWK346" s="54"/>
      <c r="QWL346" s="54"/>
      <c r="QWM346" s="54"/>
      <c r="QWN346" s="54"/>
      <c r="QWO346" s="54"/>
      <c r="QWP346" s="54"/>
      <c r="QWQ346" s="54"/>
      <c r="QWR346" s="54"/>
      <c r="QWS346" s="54"/>
      <c r="QWT346" s="54"/>
      <c r="QWU346" s="54"/>
      <c r="QWV346" s="54"/>
      <c r="QWW346" s="54"/>
      <c r="QWX346" s="54"/>
      <c r="QWY346" s="54"/>
      <c r="QWZ346" s="54"/>
      <c r="QXA346" s="54"/>
      <c r="QXB346" s="54"/>
      <c r="QXC346" s="54"/>
      <c r="QXD346" s="54"/>
      <c r="QXE346" s="54"/>
      <c r="QXF346" s="54"/>
      <c r="QXG346" s="54"/>
      <c r="QXH346" s="54"/>
      <c r="QXI346" s="54"/>
      <c r="QXJ346" s="54"/>
      <c r="QXK346" s="54"/>
      <c r="QXL346" s="54"/>
      <c r="QXM346" s="54"/>
      <c r="QXN346" s="54"/>
      <c r="QXO346" s="54"/>
      <c r="QXP346" s="54"/>
      <c r="QXQ346" s="54"/>
      <c r="QXR346" s="54"/>
      <c r="QXS346" s="54"/>
      <c r="QXT346" s="54"/>
      <c r="QXU346" s="54"/>
      <c r="QXV346" s="54"/>
      <c r="QXW346" s="54"/>
      <c r="QXX346" s="54"/>
      <c r="QXY346" s="54"/>
      <c r="QXZ346" s="54"/>
      <c r="QYA346" s="54"/>
      <c r="QYB346" s="54"/>
      <c r="QYC346" s="54"/>
      <c r="QYD346" s="54"/>
      <c r="QYE346" s="54"/>
      <c r="QYF346" s="54"/>
      <c r="QYG346" s="54"/>
      <c r="QYH346" s="54"/>
      <c r="QYI346" s="54"/>
      <c r="QYJ346" s="54"/>
      <c r="QYK346" s="54"/>
      <c r="QYL346" s="54"/>
      <c r="QYM346" s="54"/>
      <c r="QYN346" s="54"/>
      <c r="QYO346" s="54"/>
      <c r="QYP346" s="54"/>
      <c r="QYQ346" s="54"/>
      <c r="QYR346" s="54"/>
      <c r="QYS346" s="54"/>
      <c r="QYT346" s="54"/>
      <c r="QYU346" s="54"/>
      <c r="QYV346" s="54"/>
      <c r="QYW346" s="54"/>
      <c r="QYX346" s="54"/>
      <c r="QYY346" s="54"/>
      <c r="QYZ346" s="54"/>
      <c r="QZA346" s="54"/>
      <c r="QZB346" s="54"/>
      <c r="QZC346" s="54"/>
      <c r="QZD346" s="54"/>
      <c r="QZE346" s="54"/>
      <c r="QZF346" s="54"/>
      <c r="QZG346" s="54"/>
      <c r="QZH346" s="54"/>
      <c r="QZI346" s="54"/>
      <c r="QZJ346" s="54"/>
      <c r="QZK346" s="54"/>
      <c r="QZL346" s="54"/>
      <c r="QZM346" s="54"/>
      <c r="QZN346" s="54"/>
      <c r="QZO346" s="54"/>
      <c r="QZP346" s="54"/>
      <c r="QZQ346" s="54"/>
      <c r="QZR346" s="54"/>
      <c r="QZS346" s="54"/>
      <c r="QZT346" s="54"/>
      <c r="QZU346" s="54"/>
      <c r="QZV346" s="54"/>
      <c r="QZW346" s="54"/>
      <c r="QZX346" s="54"/>
      <c r="QZY346" s="54"/>
      <c r="QZZ346" s="54"/>
      <c r="RAA346" s="54"/>
      <c r="RAB346" s="54"/>
      <c r="RAC346" s="54"/>
      <c r="RAD346" s="54"/>
      <c r="RAE346" s="54"/>
      <c r="RAF346" s="54"/>
      <c r="RAG346" s="54"/>
      <c r="RAH346" s="54"/>
      <c r="RAI346" s="54"/>
      <c r="RAJ346" s="54"/>
      <c r="RAK346" s="54"/>
      <c r="RAL346" s="54"/>
      <c r="RAM346" s="54"/>
      <c r="RAN346" s="54"/>
      <c r="RAO346" s="54"/>
      <c r="RAP346" s="54"/>
      <c r="RAQ346" s="54"/>
      <c r="RAR346" s="54"/>
      <c r="RAS346" s="54"/>
      <c r="RAT346" s="54"/>
      <c r="RAU346" s="54"/>
      <c r="RAV346" s="54"/>
      <c r="RAW346" s="54"/>
      <c r="RAX346" s="54"/>
      <c r="RAY346" s="54"/>
      <c r="RAZ346" s="54"/>
      <c r="RBA346" s="54"/>
      <c r="RBB346" s="54"/>
      <c r="RBC346" s="54"/>
      <c r="RBD346" s="54"/>
      <c r="RBE346" s="54"/>
      <c r="RBF346" s="54"/>
      <c r="RBG346" s="54"/>
      <c r="RBH346" s="54"/>
      <c r="RBI346" s="54"/>
      <c r="RBJ346" s="54"/>
      <c r="RBK346" s="54"/>
      <c r="RBL346" s="54"/>
      <c r="RBM346" s="54"/>
      <c r="RBN346" s="54"/>
      <c r="RBO346" s="54"/>
      <c r="RBP346" s="54"/>
      <c r="RBQ346" s="54"/>
      <c r="RBR346" s="54"/>
      <c r="RBS346" s="54"/>
      <c r="RBT346" s="54"/>
      <c r="RBU346" s="54"/>
      <c r="RBV346" s="54"/>
      <c r="RBW346" s="54"/>
      <c r="RBX346" s="54"/>
      <c r="RBY346" s="54"/>
      <c r="RBZ346" s="54"/>
      <c r="RCA346" s="54"/>
      <c r="RCB346" s="54"/>
      <c r="RCC346" s="54"/>
      <c r="RCD346" s="54"/>
      <c r="RCE346" s="54"/>
      <c r="RCF346" s="54"/>
      <c r="RCG346" s="54"/>
      <c r="RCH346" s="54"/>
      <c r="RCI346" s="54"/>
      <c r="RCJ346" s="54"/>
      <c r="RCK346" s="54"/>
      <c r="RCL346" s="54"/>
      <c r="RCM346" s="54"/>
      <c r="RCN346" s="54"/>
      <c r="RCO346" s="54"/>
      <c r="RCP346" s="54"/>
      <c r="RCQ346" s="54"/>
      <c r="RCR346" s="54"/>
      <c r="RCS346" s="54"/>
      <c r="RCT346" s="54"/>
      <c r="RCU346" s="54"/>
      <c r="RCV346" s="54"/>
      <c r="RCW346" s="54"/>
      <c r="RCX346" s="54"/>
      <c r="RCY346" s="54"/>
      <c r="RCZ346" s="54"/>
      <c r="RDA346" s="54"/>
      <c r="RDB346" s="54"/>
      <c r="RDC346" s="54"/>
      <c r="RDD346" s="54"/>
      <c r="RDE346" s="54"/>
      <c r="RDF346" s="54"/>
      <c r="RDG346" s="54"/>
      <c r="RDH346" s="54"/>
      <c r="RDI346" s="54"/>
      <c r="RDJ346" s="54"/>
      <c r="RDK346" s="54"/>
      <c r="RDL346" s="54"/>
      <c r="RDM346" s="54"/>
      <c r="RDN346" s="54"/>
      <c r="RDO346" s="54"/>
      <c r="RDP346" s="54"/>
      <c r="RDQ346" s="54"/>
      <c r="RDR346" s="54"/>
      <c r="RDS346" s="54"/>
      <c r="RDT346" s="54"/>
      <c r="RDU346" s="54"/>
      <c r="RDV346" s="54"/>
      <c r="RDW346" s="54"/>
      <c r="RDX346" s="54"/>
      <c r="RDY346" s="54"/>
      <c r="RDZ346" s="54"/>
      <c r="REA346" s="54"/>
      <c r="REB346" s="54"/>
      <c r="REC346" s="54"/>
      <c r="RED346" s="54"/>
      <c r="REE346" s="54"/>
      <c r="REF346" s="54"/>
      <c r="REG346" s="54"/>
      <c r="REH346" s="54"/>
      <c r="REI346" s="54"/>
      <c r="REJ346" s="54"/>
      <c r="REK346" s="54"/>
      <c r="REL346" s="54"/>
      <c r="REM346" s="54"/>
      <c r="REN346" s="54"/>
      <c r="REO346" s="54"/>
      <c r="REP346" s="54"/>
      <c r="REQ346" s="54"/>
      <c r="RER346" s="54"/>
      <c r="RES346" s="54"/>
      <c r="RET346" s="54"/>
      <c r="REU346" s="54"/>
      <c r="REV346" s="54"/>
      <c r="REW346" s="54"/>
      <c r="REX346" s="54"/>
      <c r="REY346" s="54"/>
      <c r="REZ346" s="54"/>
      <c r="RFA346" s="54"/>
      <c r="RFB346" s="54"/>
      <c r="RFC346" s="54"/>
      <c r="RFD346" s="54"/>
      <c r="RFE346" s="54"/>
      <c r="RFF346" s="54"/>
      <c r="RFG346" s="54"/>
      <c r="RFH346" s="54"/>
      <c r="RFI346" s="54"/>
      <c r="RFJ346" s="54"/>
      <c r="RFK346" s="54"/>
      <c r="RFL346" s="54"/>
      <c r="RFM346" s="54"/>
      <c r="RFN346" s="54"/>
      <c r="RFO346" s="54"/>
      <c r="RFP346" s="54"/>
      <c r="RFQ346" s="54"/>
      <c r="RFR346" s="54"/>
      <c r="RFS346" s="54"/>
      <c r="RFT346" s="54"/>
      <c r="RFU346" s="54"/>
      <c r="RFV346" s="54"/>
      <c r="RFW346" s="54"/>
      <c r="RFX346" s="54"/>
      <c r="RFY346" s="54"/>
      <c r="RFZ346" s="54"/>
      <c r="RGA346" s="54"/>
      <c r="RGB346" s="54"/>
      <c r="RGC346" s="54"/>
      <c r="RGD346" s="54"/>
      <c r="RGE346" s="54"/>
      <c r="RGF346" s="54"/>
      <c r="RGG346" s="54"/>
      <c r="RGH346" s="54"/>
      <c r="RGI346" s="54"/>
      <c r="RGJ346" s="54"/>
      <c r="RGK346" s="54"/>
      <c r="RGL346" s="54"/>
      <c r="RGM346" s="54"/>
      <c r="RGN346" s="54"/>
      <c r="RGO346" s="54"/>
      <c r="RGP346" s="54"/>
      <c r="RGQ346" s="54"/>
      <c r="RGR346" s="54"/>
      <c r="RGS346" s="54"/>
      <c r="RGT346" s="54"/>
      <c r="RGU346" s="54"/>
      <c r="RGV346" s="54"/>
      <c r="RGW346" s="54"/>
      <c r="RGX346" s="54"/>
      <c r="RGY346" s="54"/>
      <c r="RGZ346" s="54"/>
      <c r="RHA346" s="54"/>
      <c r="RHB346" s="54"/>
      <c r="RHC346" s="54"/>
      <c r="RHD346" s="54"/>
      <c r="RHE346" s="54"/>
      <c r="RHF346" s="54"/>
      <c r="RHG346" s="54"/>
      <c r="RHH346" s="54"/>
      <c r="RHI346" s="54"/>
      <c r="RHJ346" s="54"/>
      <c r="RHK346" s="54"/>
      <c r="RHL346" s="54"/>
      <c r="RHM346" s="54"/>
      <c r="RHN346" s="54"/>
      <c r="RHO346" s="54"/>
      <c r="RHP346" s="54"/>
      <c r="RHQ346" s="54"/>
      <c r="RHR346" s="54"/>
      <c r="RHS346" s="54"/>
      <c r="RHT346" s="54"/>
      <c r="RHU346" s="54"/>
      <c r="RHV346" s="54"/>
      <c r="RHW346" s="54"/>
      <c r="RHX346" s="54"/>
      <c r="RHY346" s="54"/>
      <c r="RHZ346" s="54"/>
      <c r="RIA346" s="54"/>
      <c r="RIB346" s="54"/>
      <c r="RIC346" s="54"/>
      <c r="RID346" s="54"/>
      <c r="RIE346" s="54"/>
      <c r="RIF346" s="54"/>
      <c r="RIG346" s="54"/>
      <c r="RIH346" s="54"/>
      <c r="RII346" s="54"/>
      <c r="RIJ346" s="54"/>
      <c r="RIK346" s="54"/>
      <c r="RIL346" s="54"/>
      <c r="RIM346" s="54"/>
      <c r="RIN346" s="54"/>
      <c r="RIO346" s="54"/>
      <c r="RIP346" s="54"/>
      <c r="RIQ346" s="54"/>
      <c r="RIR346" s="54"/>
      <c r="RIS346" s="54"/>
      <c r="RIT346" s="54"/>
      <c r="RIU346" s="54"/>
      <c r="RIV346" s="54"/>
      <c r="RIW346" s="54"/>
      <c r="RIX346" s="54"/>
      <c r="RIY346" s="54"/>
      <c r="RIZ346" s="54"/>
      <c r="RJA346" s="54"/>
      <c r="RJB346" s="54"/>
      <c r="RJC346" s="54"/>
      <c r="RJD346" s="54"/>
      <c r="RJE346" s="54"/>
      <c r="RJF346" s="54"/>
      <c r="RJG346" s="54"/>
      <c r="RJH346" s="54"/>
      <c r="RJI346" s="54"/>
      <c r="RJJ346" s="54"/>
      <c r="RJK346" s="54"/>
      <c r="RJL346" s="54"/>
      <c r="RJM346" s="54"/>
      <c r="RJN346" s="54"/>
      <c r="RJO346" s="54"/>
      <c r="RJP346" s="54"/>
      <c r="RJQ346" s="54"/>
      <c r="RJR346" s="54"/>
      <c r="RJS346" s="54"/>
      <c r="RJT346" s="54"/>
      <c r="RJU346" s="54"/>
      <c r="RJV346" s="54"/>
      <c r="RJW346" s="54"/>
      <c r="RJX346" s="54"/>
      <c r="RJY346" s="54"/>
      <c r="RJZ346" s="54"/>
      <c r="RKA346" s="54"/>
      <c r="RKB346" s="54"/>
      <c r="RKC346" s="54"/>
      <c r="RKD346" s="54"/>
      <c r="RKE346" s="54"/>
      <c r="RKF346" s="54"/>
      <c r="RKG346" s="54"/>
      <c r="RKH346" s="54"/>
      <c r="RKI346" s="54"/>
      <c r="RKJ346" s="54"/>
      <c r="RKK346" s="54"/>
      <c r="RKL346" s="54"/>
      <c r="RKM346" s="54"/>
      <c r="RKN346" s="54"/>
      <c r="RKO346" s="54"/>
      <c r="RKP346" s="54"/>
      <c r="RKQ346" s="54"/>
      <c r="RKR346" s="54"/>
      <c r="RKS346" s="54"/>
      <c r="RKT346" s="54"/>
      <c r="RKU346" s="54"/>
      <c r="RKV346" s="54"/>
      <c r="RKW346" s="54"/>
      <c r="RKX346" s="54"/>
      <c r="RKY346" s="54"/>
      <c r="RKZ346" s="54"/>
      <c r="RLA346" s="54"/>
      <c r="RLB346" s="54"/>
      <c r="RLC346" s="54"/>
      <c r="RLD346" s="54"/>
      <c r="RLE346" s="54"/>
      <c r="RLF346" s="54"/>
      <c r="RLG346" s="54"/>
      <c r="RLH346" s="54"/>
      <c r="RLI346" s="54"/>
      <c r="RLJ346" s="54"/>
      <c r="RLK346" s="54"/>
      <c r="RLL346" s="54"/>
      <c r="RLM346" s="54"/>
      <c r="RLN346" s="54"/>
      <c r="RLO346" s="54"/>
      <c r="RLP346" s="54"/>
      <c r="RLQ346" s="54"/>
      <c r="RLR346" s="54"/>
      <c r="RLS346" s="54"/>
      <c r="RLT346" s="54"/>
      <c r="RLU346" s="54"/>
      <c r="RLV346" s="54"/>
      <c r="RLW346" s="54"/>
      <c r="RLX346" s="54"/>
      <c r="RLY346" s="54"/>
      <c r="RLZ346" s="54"/>
      <c r="RMA346" s="54"/>
      <c r="RMB346" s="54"/>
      <c r="RMC346" s="54"/>
      <c r="RMD346" s="54"/>
      <c r="RME346" s="54"/>
      <c r="RMF346" s="54"/>
      <c r="RMG346" s="54"/>
      <c r="RMH346" s="54"/>
      <c r="RMI346" s="54"/>
      <c r="RMJ346" s="54"/>
      <c r="RMK346" s="54"/>
      <c r="RML346" s="54"/>
      <c r="RMM346" s="54"/>
      <c r="RMN346" s="54"/>
      <c r="RMO346" s="54"/>
      <c r="RMP346" s="54"/>
      <c r="RMQ346" s="54"/>
      <c r="RMR346" s="54"/>
      <c r="RMS346" s="54"/>
      <c r="RMT346" s="54"/>
      <c r="RMU346" s="54"/>
      <c r="RMV346" s="54"/>
      <c r="RMW346" s="54"/>
      <c r="RMX346" s="54"/>
      <c r="RMY346" s="54"/>
      <c r="RMZ346" s="54"/>
      <c r="RNA346" s="54"/>
      <c r="RNB346" s="54"/>
      <c r="RNC346" s="54"/>
      <c r="RND346" s="54"/>
      <c r="RNE346" s="54"/>
      <c r="RNF346" s="54"/>
      <c r="RNG346" s="54"/>
      <c r="RNH346" s="54"/>
      <c r="RNI346" s="54"/>
      <c r="RNJ346" s="54"/>
      <c r="RNK346" s="54"/>
      <c r="RNL346" s="54"/>
      <c r="RNM346" s="54"/>
      <c r="RNN346" s="54"/>
      <c r="RNO346" s="54"/>
      <c r="RNP346" s="54"/>
      <c r="RNQ346" s="54"/>
      <c r="RNR346" s="54"/>
      <c r="RNS346" s="54"/>
      <c r="RNT346" s="54"/>
      <c r="RNU346" s="54"/>
      <c r="RNV346" s="54"/>
      <c r="RNW346" s="54"/>
      <c r="RNX346" s="54"/>
      <c r="RNY346" s="54"/>
      <c r="RNZ346" s="54"/>
      <c r="ROA346" s="54"/>
      <c r="ROB346" s="54"/>
      <c r="ROC346" s="54"/>
      <c r="ROD346" s="54"/>
      <c r="ROE346" s="54"/>
      <c r="ROF346" s="54"/>
      <c r="ROG346" s="54"/>
      <c r="ROH346" s="54"/>
      <c r="ROI346" s="54"/>
      <c r="ROJ346" s="54"/>
      <c r="ROK346" s="54"/>
      <c r="ROL346" s="54"/>
      <c r="ROM346" s="54"/>
      <c r="RON346" s="54"/>
      <c r="ROO346" s="54"/>
      <c r="ROP346" s="54"/>
      <c r="ROQ346" s="54"/>
      <c r="ROR346" s="54"/>
      <c r="ROS346" s="54"/>
      <c r="ROT346" s="54"/>
      <c r="ROU346" s="54"/>
      <c r="ROV346" s="54"/>
      <c r="ROW346" s="54"/>
      <c r="ROX346" s="54"/>
      <c r="ROY346" s="54"/>
      <c r="ROZ346" s="54"/>
      <c r="RPA346" s="54"/>
      <c r="RPB346" s="54"/>
      <c r="RPC346" s="54"/>
      <c r="RPD346" s="54"/>
      <c r="RPE346" s="54"/>
      <c r="RPF346" s="54"/>
      <c r="RPG346" s="54"/>
      <c r="RPH346" s="54"/>
      <c r="RPI346" s="54"/>
      <c r="RPJ346" s="54"/>
      <c r="RPK346" s="54"/>
      <c r="RPL346" s="54"/>
      <c r="RPM346" s="54"/>
      <c r="RPN346" s="54"/>
      <c r="RPO346" s="54"/>
      <c r="RPP346" s="54"/>
      <c r="RPQ346" s="54"/>
      <c r="RPR346" s="54"/>
      <c r="RPS346" s="54"/>
      <c r="RPT346" s="54"/>
      <c r="RPU346" s="54"/>
      <c r="RPV346" s="54"/>
      <c r="RPW346" s="54"/>
      <c r="RPX346" s="54"/>
      <c r="RPY346" s="54"/>
      <c r="RPZ346" s="54"/>
      <c r="RQA346" s="54"/>
      <c r="RQB346" s="54"/>
      <c r="RQC346" s="54"/>
      <c r="RQD346" s="54"/>
      <c r="RQE346" s="54"/>
      <c r="RQF346" s="54"/>
      <c r="RQG346" s="54"/>
      <c r="RQH346" s="54"/>
      <c r="RQI346" s="54"/>
      <c r="RQJ346" s="54"/>
      <c r="RQK346" s="54"/>
      <c r="RQL346" s="54"/>
      <c r="RQM346" s="54"/>
      <c r="RQN346" s="54"/>
      <c r="RQO346" s="54"/>
      <c r="RQP346" s="54"/>
      <c r="RQQ346" s="54"/>
      <c r="RQR346" s="54"/>
      <c r="RQS346" s="54"/>
      <c r="RQT346" s="54"/>
      <c r="RQU346" s="54"/>
      <c r="RQV346" s="54"/>
      <c r="RQW346" s="54"/>
      <c r="RQX346" s="54"/>
      <c r="RQY346" s="54"/>
      <c r="RQZ346" s="54"/>
      <c r="RRA346" s="54"/>
      <c r="RRB346" s="54"/>
      <c r="RRC346" s="54"/>
      <c r="RRD346" s="54"/>
      <c r="RRE346" s="54"/>
      <c r="RRF346" s="54"/>
      <c r="RRG346" s="54"/>
      <c r="RRH346" s="54"/>
      <c r="RRI346" s="54"/>
      <c r="RRJ346" s="54"/>
      <c r="RRK346" s="54"/>
      <c r="RRL346" s="54"/>
      <c r="RRM346" s="54"/>
      <c r="RRN346" s="54"/>
      <c r="RRO346" s="54"/>
      <c r="RRP346" s="54"/>
      <c r="RRQ346" s="54"/>
      <c r="RRR346" s="54"/>
      <c r="RRS346" s="54"/>
      <c r="RRT346" s="54"/>
      <c r="RRU346" s="54"/>
      <c r="RRV346" s="54"/>
      <c r="RRW346" s="54"/>
      <c r="RRX346" s="54"/>
      <c r="RRY346" s="54"/>
      <c r="RRZ346" s="54"/>
      <c r="RSA346" s="54"/>
      <c r="RSB346" s="54"/>
      <c r="RSC346" s="54"/>
      <c r="RSD346" s="54"/>
      <c r="RSE346" s="54"/>
      <c r="RSF346" s="54"/>
      <c r="RSG346" s="54"/>
      <c r="RSH346" s="54"/>
      <c r="RSI346" s="54"/>
      <c r="RSJ346" s="54"/>
      <c r="RSK346" s="54"/>
      <c r="RSL346" s="54"/>
      <c r="RSM346" s="54"/>
      <c r="RSN346" s="54"/>
      <c r="RSO346" s="54"/>
      <c r="RSP346" s="54"/>
      <c r="RSQ346" s="54"/>
      <c r="RSR346" s="54"/>
      <c r="RSS346" s="54"/>
      <c r="RST346" s="54"/>
      <c r="RSU346" s="54"/>
      <c r="RSV346" s="54"/>
      <c r="RSW346" s="54"/>
      <c r="RSX346" s="54"/>
      <c r="RSY346" s="54"/>
      <c r="RSZ346" s="54"/>
      <c r="RTA346" s="54"/>
      <c r="RTB346" s="54"/>
      <c r="RTC346" s="54"/>
      <c r="RTD346" s="54"/>
      <c r="RTE346" s="54"/>
      <c r="RTF346" s="54"/>
      <c r="RTG346" s="54"/>
      <c r="RTH346" s="54"/>
      <c r="RTI346" s="54"/>
      <c r="RTJ346" s="54"/>
      <c r="RTK346" s="54"/>
      <c r="RTL346" s="54"/>
      <c r="RTM346" s="54"/>
      <c r="RTN346" s="54"/>
      <c r="RTO346" s="54"/>
      <c r="RTP346" s="54"/>
      <c r="RTQ346" s="54"/>
      <c r="RTR346" s="54"/>
      <c r="RTS346" s="54"/>
      <c r="RTT346" s="54"/>
      <c r="RTU346" s="54"/>
      <c r="RTV346" s="54"/>
      <c r="RTW346" s="54"/>
      <c r="RTX346" s="54"/>
      <c r="RTY346" s="54"/>
      <c r="RTZ346" s="54"/>
      <c r="RUA346" s="54"/>
      <c r="RUB346" s="54"/>
      <c r="RUC346" s="54"/>
      <c r="RUD346" s="54"/>
      <c r="RUE346" s="54"/>
      <c r="RUF346" s="54"/>
      <c r="RUG346" s="54"/>
      <c r="RUH346" s="54"/>
      <c r="RUI346" s="54"/>
      <c r="RUJ346" s="54"/>
      <c r="RUK346" s="54"/>
      <c r="RUL346" s="54"/>
      <c r="RUM346" s="54"/>
      <c r="RUN346" s="54"/>
      <c r="RUO346" s="54"/>
      <c r="RUP346" s="54"/>
      <c r="RUQ346" s="54"/>
      <c r="RUR346" s="54"/>
      <c r="RUS346" s="54"/>
      <c r="RUT346" s="54"/>
      <c r="RUU346" s="54"/>
      <c r="RUV346" s="54"/>
      <c r="RUW346" s="54"/>
      <c r="RUX346" s="54"/>
      <c r="RUY346" s="54"/>
      <c r="RUZ346" s="54"/>
      <c r="RVA346" s="54"/>
      <c r="RVB346" s="54"/>
      <c r="RVC346" s="54"/>
      <c r="RVD346" s="54"/>
      <c r="RVE346" s="54"/>
      <c r="RVF346" s="54"/>
      <c r="RVG346" s="54"/>
      <c r="RVH346" s="54"/>
      <c r="RVI346" s="54"/>
      <c r="RVJ346" s="54"/>
      <c r="RVK346" s="54"/>
      <c r="RVL346" s="54"/>
      <c r="RVM346" s="54"/>
      <c r="RVN346" s="54"/>
      <c r="RVO346" s="54"/>
      <c r="RVP346" s="54"/>
      <c r="RVQ346" s="54"/>
      <c r="RVR346" s="54"/>
      <c r="RVS346" s="54"/>
      <c r="RVT346" s="54"/>
      <c r="RVU346" s="54"/>
      <c r="RVV346" s="54"/>
      <c r="RVW346" s="54"/>
      <c r="RVX346" s="54"/>
      <c r="RVY346" s="54"/>
      <c r="RVZ346" s="54"/>
      <c r="RWA346" s="54"/>
      <c r="RWB346" s="54"/>
      <c r="RWC346" s="54"/>
      <c r="RWD346" s="54"/>
      <c r="RWE346" s="54"/>
      <c r="RWF346" s="54"/>
      <c r="RWG346" s="54"/>
      <c r="RWH346" s="54"/>
      <c r="RWI346" s="54"/>
      <c r="RWJ346" s="54"/>
      <c r="RWK346" s="54"/>
      <c r="RWL346" s="54"/>
      <c r="RWM346" s="54"/>
      <c r="RWN346" s="54"/>
      <c r="RWO346" s="54"/>
      <c r="RWP346" s="54"/>
      <c r="RWQ346" s="54"/>
      <c r="RWR346" s="54"/>
      <c r="RWS346" s="54"/>
      <c r="RWT346" s="54"/>
      <c r="RWU346" s="54"/>
      <c r="RWV346" s="54"/>
      <c r="RWW346" s="54"/>
      <c r="RWX346" s="54"/>
      <c r="RWY346" s="54"/>
      <c r="RWZ346" s="54"/>
      <c r="RXA346" s="54"/>
      <c r="RXB346" s="54"/>
      <c r="RXC346" s="54"/>
      <c r="RXD346" s="54"/>
      <c r="RXE346" s="54"/>
      <c r="RXF346" s="54"/>
      <c r="RXG346" s="54"/>
      <c r="RXH346" s="54"/>
      <c r="RXI346" s="54"/>
      <c r="RXJ346" s="54"/>
      <c r="RXK346" s="54"/>
      <c r="RXL346" s="54"/>
      <c r="RXM346" s="54"/>
      <c r="RXN346" s="54"/>
      <c r="RXO346" s="54"/>
      <c r="RXP346" s="54"/>
      <c r="RXQ346" s="54"/>
      <c r="RXR346" s="54"/>
      <c r="RXS346" s="54"/>
      <c r="RXT346" s="54"/>
      <c r="RXU346" s="54"/>
      <c r="RXV346" s="54"/>
      <c r="RXW346" s="54"/>
      <c r="RXX346" s="54"/>
      <c r="RXY346" s="54"/>
      <c r="RXZ346" s="54"/>
      <c r="RYA346" s="54"/>
      <c r="RYB346" s="54"/>
      <c r="RYC346" s="54"/>
      <c r="RYD346" s="54"/>
      <c r="RYE346" s="54"/>
      <c r="RYF346" s="54"/>
      <c r="RYG346" s="54"/>
      <c r="RYH346" s="54"/>
      <c r="RYI346" s="54"/>
      <c r="RYJ346" s="54"/>
      <c r="RYK346" s="54"/>
      <c r="RYL346" s="54"/>
      <c r="RYM346" s="54"/>
      <c r="RYN346" s="54"/>
      <c r="RYO346" s="54"/>
      <c r="RYP346" s="54"/>
      <c r="RYQ346" s="54"/>
      <c r="RYR346" s="54"/>
      <c r="RYS346" s="54"/>
      <c r="RYT346" s="54"/>
      <c r="RYU346" s="54"/>
      <c r="RYV346" s="54"/>
      <c r="RYW346" s="54"/>
      <c r="RYX346" s="54"/>
      <c r="RYY346" s="54"/>
      <c r="RYZ346" s="54"/>
      <c r="RZA346" s="54"/>
      <c r="RZB346" s="54"/>
      <c r="RZC346" s="54"/>
      <c r="RZD346" s="54"/>
      <c r="RZE346" s="54"/>
      <c r="RZF346" s="54"/>
      <c r="RZG346" s="54"/>
      <c r="RZH346" s="54"/>
      <c r="RZI346" s="54"/>
      <c r="RZJ346" s="54"/>
      <c r="RZK346" s="54"/>
      <c r="RZL346" s="54"/>
      <c r="RZM346" s="54"/>
      <c r="RZN346" s="54"/>
      <c r="RZO346" s="54"/>
      <c r="RZP346" s="54"/>
      <c r="RZQ346" s="54"/>
      <c r="RZR346" s="54"/>
      <c r="RZS346" s="54"/>
      <c r="RZT346" s="54"/>
      <c r="RZU346" s="54"/>
      <c r="RZV346" s="54"/>
      <c r="RZW346" s="54"/>
      <c r="RZX346" s="54"/>
      <c r="RZY346" s="54"/>
      <c r="RZZ346" s="54"/>
      <c r="SAA346" s="54"/>
      <c r="SAB346" s="54"/>
      <c r="SAC346" s="54"/>
      <c r="SAD346" s="54"/>
      <c r="SAE346" s="54"/>
      <c r="SAF346" s="54"/>
      <c r="SAG346" s="54"/>
      <c r="SAH346" s="54"/>
      <c r="SAI346" s="54"/>
      <c r="SAJ346" s="54"/>
      <c r="SAK346" s="54"/>
      <c r="SAL346" s="54"/>
      <c r="SAM346" s="54"/>
      <c r="SAN346" s="54"/>
      <c r="SAO346" s="54"/>
      <c r="SAP346" s="54"/>
      <c r="SAQ346" s="54"/>
      <c r="SAR346" s="54"/>
      <c r="SAS346" s="54"/>
      <c r="SAT346" s="54"/>
      <c r="SAU346" s="54"/>
      <c r="SAV346" s="54"/>
      <c r="SAW346" s="54"/>
      <c r="SAX346" s="54"/>
      <c r="SAY346" s="54"/>
      <c r="SAZ346" s="54"/>
      <c r="SBA346" s="54"/>
      <c r="SBB346" s="54"/>
      <c r="SBC346" s="54"/>
      <c r="SBD346" s="54"/>
      <c r="SBE346" s="54"/>
      <c r="SBF346" s="54"/>
      <c r="SBG346" s="54"/>
      <c r="SBH346" s="54"/>
      <c r="SBI346" s="54"/>
      <c r="SBJ346" s="54"/>
      <c r="SBK346" s="54"/>
      <c r="SBL346" s="54"/>
      <c r="SBM346" s="54"/>
      <c r="SBN346" s="54"/>
      <c r="SBO346" s="54"/>
      <c r="SBP346" s="54"/>
      <c r="SBQ346" s="54"/>
      <c r="SBR346" s="54"/>
      <c r="SBS346" s="54"/>
      <c r="SBT346" s="54"/>
      <c r="SBU346" s="54"/>
      <c r="SBV346" s="54"/>
      <c r="SBW346" s="54"/>
      <c r="SBX346" s="54"/>
      <c r="SBY346" s="54"/>
      <c r="SBZ346" s="54"/>
      <c r="SCA346" s="54"/>
      <c r="SCB346" s="54"/>
      <c r="SCC346" s="54"/>
      <c r="SCD346" s="54"/>
      <c r="SCE346" s="54"/>
      <c r="SCF346" s="54"/>
      <c r="SCG346" s="54"/>
      <c r="SCH346" s="54"/>
      <c r="SCI346" s="54"/>
      <c r="SCJ346" s="54"/>
      <c r="SCK346" s="54"/>
      <c r="SCL346" s="54"/>
      <c r="SCM346" s="54"/>
      <c r="SCN346" s="54"/>
      <c r="SCO346" s="54"/>
      <c r="SCP346" s="54"/>
      <c r="SCQ346" s="54"/>
      <c r="SCR346" s="54"/>
      <c r="SCS346" s="54"/>
      <c r="SCT346" s="54"/>
      <c r="SCU346" s="54"/>
      <c r="SCV346" s="54"/>
      <c r="SCW346" s="54"/>
      <c r="SCX346" s="54"/>
      <c r="SCY346" s="54"/>
      <c r="SCZ346" s="54"/>
      <c r="SDA346" s="54"/>
      <c r="SDB346" s="54"/>
      <c r="SDC346" s="54"/>
      <c r="SDD346" s="54"/>
      <c r="SDE346" s="54"/>
      <c r="SDF346" s="54"/>
      <c r="SDG346" s="54"/>
      <c r="SDH346" s="54"/>
      <c r="SDI346" s="54"/>
      <c r="SDJ346" s="54"/>
      <c r="SDK346" s="54"/>
      <c r="SDL346" s="54"/>
      <c r="SDM346" s="54"/>
      <c r="SDN346" s="54"/>
      <c r="SDO346" s="54"/>
      <c r="SDP346" s="54"/>
      <c r="SDQ346" s="54"/>
      <c r="SDR346" s="54"/>
      <c r="SDS346" s="54"/>
      <c r="SDT346" s="54"/>
      <c r="SDU346" s="54"/>
      <c r="SDV346" s="54"/>
      <c r="SDW346" s="54"/>
      <c r="SDX346" s="54"/>
      <c r="SDY346" s="54"/>
      <c r="SDZ346" s="54"/>
      <c r="SEA346" s="54"/>
      <c r="SEB346" s="54"/>
      <c r="SEC346" s="54"/>
      <c r="SED346" s="54"/>
      <c r="SEE346" s="54"/>
      <c r="SEF346" s="54"/>
      <c r="SEG346" s="54"/>
      <c r="SEH346" s="54"/>
      <c r="SEI346" s="54"/>
      <c r="SEJ346" s="54"/>
      <c r="SEK346" s="54"/>
      <c r="SEL346" s="54"/>
      <c r="SEM346" s="54"/>
      <c r="SEN346" s="54"/>
      <c r="SEO346" s="54"/>
      <c r="SEP346" s="54"/>
      <c r="SEQ346" s="54"/>
      <c r="SER346" s="54"/>
      <c r="SES346" s="54"/>
      <c r="SET346" s="54"/>
      <c r="SEU346" s="54"/>
      <c r="SEV346" s="54"/>
      <c r="SEW346" s="54"/>
      <c r="SEX346" s="54"/>
      <c r="SEY346" s="54"/>
      <c r="SEZ346" s="54"/>
      <c r="SFA346" s="54"/>
      <c r="SFB346" s="54"/>
      <c r="SFC346" s="54"/>
      <c r="SFD346" s="54"/>
      <c r="SFE346" s="54"/>
      <c r="SFF346" s="54"/>
      <c r="SFG346" s="54"/>
      <c r="SFH346" s="54"/>
      <c r="SFI346" s="54"/>
      <c r="SFJ346" s="54"/>
      <c r="SFK346" s="54"/>
      <c r="SFL346" s="54"/>
      <c r="SFM346" s="54"/>
      <c r="SFN346" s="54"/>
      <c r="SFO346" s="54"/>
      <c r="SFP346" s="54"/>
      <c r="SFQ346" s="54"/>
      <c r="SFR346" s="54"/>
      <c r="SFS346" s="54"/>
      <c r="SFT346" s="54"/>
      <c r="SFU346" s="54"/>
      <c r="SFV346" s="54"/>
      <c r="SFW346" s="54"/>
      <c r="SFX346" s="54"/>
      <c r="SFY346" s="54"/>
      <c r="SFZ346" s="54"/>
      <c r="SGA346" s="54"/>
      <c r="SGB346" s="54"/>
      <c r="SGC346" s="54"/>
      <c r="SGD346" s="54"/>
      <c r="SGE346" s="54"/>
      <c r="SGF346" s="54"/>
      <c r="SGG346" s="54"/>
      <c r="SGH346" s="54"/>
      <c r="SGI346" s="54"/>
      <c r="SGJ346" s="54"/>
      <c r="SGK346" s="54"/>
      <c r="SGL346" s="54"/>
      <c r="SGM346" s="54"/>
      <c r="SGN346" s="54"/>
      <c r="SGO346" s="54"/>
      <c r="SGP346" s="54"/>
      <c r="SGQ346" s="54"/>
      <c r="SGR346" s="54"/>
      <c r="SGS346" s="54"/>
      <c r="SGT346" s="54"/>
      <c r="SGU346" s="54"/>
      <c r="SGV346" s="54"/>
      <c r="SGW346" s="54"/>
      <c r="SGX346" s="54"/>
      <c r="SGY346" s="54"/>
      <c r="SGZ346" s="54"/>
      <c r="SHA346" s="54"/>
      <c r="SHB346" s="54"/>
      <c r="SHC346" s="54"/>
      <c r="SHD346" s="54"/>
      <c r="SHE346" s="54"/>
      <c r="SHF346" s="54"/>
      <c r="SHG346" s="54"/>
      <c r="SHH346" s="54"/>
      <c r="SHI346" s="54"/>
      <c r="SHJ346" s="54"/>
      <c r="SHK346" s="54"/>
      <c r="SHL346" s="54"/>
      <c r="SHM346" s="54"/>
      <c r="SHN346" s="54"/>
      <c r="SHO346" s="54"/>
      <c r="SHP346" s="54"/>
      <c r="SHQ346" s="54"/>
      <c r="SHR346" s="54"/>
      <c r="SHS346" s="54"/>
      <c r="SHT346" s="54"/>
      <c r="SHU346" s="54"/>
      <c r="SHV346" s="54"/>
      <c r="SHW346" s="54"/>
      <c r="SHX346" s="54"/>
      <c r="SHY346" s="54"/>
      <c r="SHZ346" s="54"/>
      <c r="SIA346" s="54"/>
      <c r="SIB346" s="54"/>
      <c r="SIC346" s="54"/>
      <c r="SID346" s="54"/>
      <c r="SIE346" s="54"/>
      <c r="SIF346" s="54"/>
      <c r="SIG346" s="54"/>
      <c r="SIH346" s="54"/>
      <c r="SII346" s="54"/>
      <c r="SIJ346" s="54"/>
      <c r="SIK346" s="54"/>
      <c r="SIL346" s="54"/>
      <c r="SIM346" s="54"/>
      <c r="SIN346" s="54"/>
      <c r="SIO346" s="54"/>
      <c r="SIP346" s="54"/>
      <c r="SIQ346" s="54"/>
      <c r="SIR346" s="54"/>
      <c r="SIS346" s="54"/>
      <c r="SIT346" s="54"/>
      <c r="SIU346" s="54"/>
      <c r="SIV346" s="54"/>
      <c r="SIW346" s="54"/>
      <c r="SIX346" s="54"/>
      <c r="SIY346" s="54"/>
      <c r="SIZ346" s="54"/>
      <c r="SJA346" s="54"/>
      <c r="SJB346" s="54"/>
      <c r="SJC346" s="54"/>
      <c r="SJD346" s="54"/>
      <c r="SJE346" s="54"/>
      <c r="SJF346" s="54"/>
      <c r="SJG346" s="54"/>
      <c r="SJH346" s="54"/>
      <c r="SJI346" s="54"/>
      <c r="SJJ346" s="54"/>
      <c r="SJK346" s="54"/>
      <c r="SJL346" s="54"/>
      <c r="SJM346" s="54"/>
      <c r="SJN346" s="54"/>
      <c r="SJO346" s="54"/>
      <c r="SJP346" s="54"/>
      <c r="SJQ346" s="54"/>
      <c r="SJR346" s="54"/>
      <c r="SJS346" s="54"/>
      <c r="SJT346" s="54"/>
      <c r="SJU346" s="54"/>
      <c r="SJV346" s="54"/>
      <c r="SJW346" s="54"/>
      <c r="SJX346" s="54"/>
      <c r="SJY346" s="54"/>
      <c r="SJZ346" s="54"/>
      <c r="SKA346" s="54"/>
      <c r="SKB346" s="54"/>
      <c r="SKC346" s="54"/>
      <c r="SKD346" s="54"/>
      <c r="SKE346" s="54"/>
      <c r="SKF346" s="54"/>
      <c r="SKG346" s="54"/>
      <c r="SKH346" s="54"/>
      <c r="SKI346" s="54"/>
      <c r="SKJ346" s="54"/>
      <c r="SKK346" s="54"/>
      <c r="SKL346" s="54"/>
      <c r="SKM346" s="54"/>
      <c r="SKN346" s="54"/>
      <c r="SKO346" s="54"/>
      <c r="SKP346" s="54"/>
      <c r="SKQ346" s="54"/>
      <c r="SKR346" s="54"/>
      <c r="SKS346" s="54"/>
      <c r="SKT346" s="54"/>
      <c r="SKU346" s="54"/>
      <c r="SKV346" s="54"/>
      <c r="SKW346" s="54"/>
      <c r="SKX346" s="54"/>
      <c r="SKY346" s="54"/>
      <c r="SKZ346" s="54"/>
      <c r="SLA346" s="54"/>
      <c r="SLB346" s="54"/>
      <c r="SLC346" s="54"/>
      <c r="SLD346" s="54"/>
      <c r="SLE346" s="54"/>
      <c r="SLF346" s="54"/>
      <c r="SLG346" s="54"/>
      <c r="SLH346" s="54"/>
      <c r="SLI346" s="54"/>
      <c r="SLJ346" s="54"/>
      <c r="SLK346" s="54"/>
      <c r="SLL346" s="54"/>
      <c r="SLM346" s="54"/>
      <c r="SLN346" s="54"/>
      <c r="SLO346" s="54"/>
      <c r="SLP346" s="54"/>
      <c r="SLQ346" s="54"/>
      <c r="SLR346" s="54"/>
      <c r="SLS346" s="54"/>
      <c r="SLT346" s="54"/>
      <c r="SLU346" s="54"/>
      <c r="SLV346" s="54"/>
      <c r="SLW346" s="54"/>
      <c r="SLX346" s="54"/>
      <c r="SLY346" s="54"/>
      <c r="SLZ346" s="54"/>
      <c r="SMA346" s="54"/>
      <c r="SMB346" s="54"/>
      <c r="SMC346" s="54"/>
      <c r="SMD346" s="54"/>
      <c r="SME346" s="54"/>
      <c r="SMF346" s="54"/>
      <c r="SMG346" s="54"/>
      <c r="SMH346" s="54"/>
      <c r="SMI346" s="54"/>
      <c r="SMJ346" s="54"/>
      <c r="SMK346" s="54"/>
      <c r="SML346" s="54"/>
      <c r="SMM346" s="54"/>
      <c r="SMN346" s="54"/>
      <c r="SMO346" s="54"/>
      <c r="SMP346" s="54"/>
      <c r="SMQ346" s="54"/>
      <c r="SMR346" s="54"/>
      <c r="SMS346" s="54"/>
      <c r="SMT346" s="54"/>
      <c r="SMU346" s="54"/>
      <c r="SMV346" s="54"/>
      <c r="SMW346" s="54"/>
      <c r="SMX346" s="54"/>
      <c r="SMY346" s="54"/>
      <c r="SMZ346" s="54"/>
      <c r="SNA346" s="54"/>
      <c r="SNB346" s="54"/>
      <c r="SNC346" s="54"/>
      <c r="SND346" s="54"/>
      <c r="SNE346" s="54"/>
      <c r="SNF346" s="54"/>
      <c r="SNG346" s="54"/>
      <c r="SNH346" s="54"/>
      <c r="SNI346" s="54"/>
      <c r="SNJ346" s="54"/>
      <c r="SNK346" s="54"/>
      <c r="SNL346" s="54"/>
      <c r="SNM346" s="54"/>
      <c r="SNN346" s="54"/>
      <c r="SNO346" s="54"/>
      <c r="SNP346" s="54"/>
      <c r="SNQ346" s="54"/>
      <c r="SNR346" s="54"/>
      <c r="SNS346" s="54"/>
      <c r="SNT346" s="54"/>
      <c r="SNU346" s="54"/>
      <c r="SNV346" s="54"/>
      <c r="SNW346" s="54"/>
      <c r="SNX346" s="54"/>
      <c r="SNY346" s="54"/>
      <c r="SNZ346" s="54"/>
      <c r="SOA346" s="54"/>
      <c r="SOB346" s="54"/>
      <c r="SOC346" s="54"/>
      <c r="SOD346" s="54"/>
      <c r="SOE346" s="54"/>
      <c r="SOF346" s="54"/>
      <c r="SOG346" s="54"/>
      <c r="SOH346" s="54"/>
      <c r="SOI346" s="54"/>
      <c r="SOJ346" s="54"/>
      <c r="SOK346" s="54"/>
      <c r="SOL346" s="54"/>
      <c r="SOM346" s="54"/>
      <c r="SON346" s="54"/>
      <c r="SOO346" s="54"/>
      <c r="SOP346" s="54"/>
      <c r="SOQ346" s="54"/>
      <c r="SOR346" s="54"/>
      <c r="SOS346" s="54"/>
      <c r="SOT346" s="54"/>
      <c r="SOU346" s="54"/>
      <c r="SOV346" s="54"/>
      <c r="SOW346" s="54"/>
      <c r="SOX346" s="54"/>
      <c r="SOY346" s="54"/>
      <c r="SOZ346" s="54"/>
      <c r="SPA346" s="54"/>
      <c r="SPB346" s="54"/>
      <c r="SPC346" s="54"/>
      <c r="SPD346" s="54"/>
      <c r="SPE346" s="54"/>
      <c r="SPF346" s="54"/>
      <c r="SPG346" s="54"/>
      <c r="SPH346" s="54"/>
      <c r="SPI346" s="54"/>
      <c r="SPJ346" s="54"/>
      <c r="SPK346" s="54"/>
      <c r="SPL346" s="54"/>
      <c r="SPM346" s="54"/>
      <c r="SPN346" s="54"/>
      <c r="SPO346" s="54"/>
      <c r="SPP346" s="54"/>
      <c r="SPQ346" s="54"/>
      <c r="SPR346" s="54"/>
      <c r="SPS346" s="54"/>
      <c r="SPT346" s="54"/>
      <c r="SPU346" s="54"/>
      <c r="SPV346" s="54"/>
      <c r="SPW346" s="54"/>
      <c r="SPX346" s="54"/>
      <c r="SPY346" s="54"/>
      <c r="SPZ346" s="54"/>
      <c r="SQA346" s="54"/>
      <c r="SQB346" s="54"/>
      <c r="SQC346" s="54"/>
      <c r="SQD346" s="54"/>
      <c r="SQE346" s="54"/>
      <c r="SQF346" s="54"/>
      <c r="SQG346" s="54"/>
      <c r="SQH346" s="54"/>
      <c r="SQI346" s="54"/>
      <c r="SQJ346" s="54"/>
      <c r="SQK346" s="54"/>
      <c r="SQL346" s="54"/>
      <c r="SQM346" s="54"/>
      <c r="SQN346" s="54"/>
      <c r="SQO346" s="54"/>
      <c r="SQP346" s="54"/>
      <c r="SQQ346" s="54"/>
      <c r="SQR346" s="54"/>
      <c r="SQS346" s="54"/>
      <c r="SQT346" s="54"/>
      <c r="SQU346" s="54"/>
      <c r="SQV346" s="54"/>
      <c r="SQW346" s="54"/>
      <c r="SQX346" s="54"/>
      <c r="SQY346" s="54"/>
      <c r="SQZ346" s="54"/>
      <c r="SRA346" s="54"/>
      <c r="SRB346" s="54"/>
      <c r="SRC346" s="54"/>
      <c r="SRD346" s="54"/>
      <c r="SRE346" s="54"/>
      <c r="SRF346" s="54"/>
      <c r="SRG346" s="54"/>
      <c r="SRH346" s="54"/>
      <c r="SRI346" s="54"/>
      <c r="SRJ346" s="54"/>
      <c r="SRK346" s="54"/>
      <c r="SRL346" s="54"/>
      <c r="SRM346" s="54"/>
      <c r="SRN346" s="54"/>
      <c r="SRO346" s="54"/>
      <c r="SRP346" s="54"/>
      <c r="SRQ346" s="54"/>
      <c r="SRR346" s="54"/>
      <c r="SRS346" s="54"/>
      <c r="SRT346" s="54"/>
      <c r="SRU346" s="54"/>
      <c r="SRV346" s="54"/>
      <c r="SRW346" s="54"/>
      <c r="SRX346" s="54"/>
      <c r="SRY346" s="54"/>
      <c r="SRZ346" s="54"/>
      <c r="SSA346" s="54"/>
      <c r="SSB346" s="54"/>
      <c r="SSC346" s="54"/>
      <c r="SSD346" s="54"/>
      <c r="SSE346" s="54"/>
      <c r="SSF346" s="54"/>
      <c r="SSG346" s="54"/>
      <c r="SSH346" s="54"/>
      <c r="SSI346" s="54"/>
      <c r="SSJ346" s="54"/>
      <c r="SSK346" s="54"/>
      <c r="SSL346" s="54"/>
      <c r="SSM346" s="54"/>
      <c r="SSN346" s="54"/>
      <c r="SSO346" s="54"/>
      <c r="SSP346" s="54"/>
      <c r="SSQ346" s="54"/>
      <c r="SSR346" s="54"/>
      <c r="SSS346" s="54"/>
      <c r="SST346" s="54"/>
      <c r="SSU346" s="54"/>
      <c r="SSV346" s="54"/>
      <c r="SSW346" s="54"/>
      <c r="SSX346" s="54"/>
      <c r="SSY346" s="54"/>
      <c r="SSZ346" s="54"/>
      <c r="STA346" s="54"/>
      <c r="STB346" s="54"/>
      <c r="STC346" s="54"/>
      <c r="STD346" s="54"/>
      <c r="STE346" s="54"/>
      <c r="STF346" s="54"/>
      <c r="STG346" s="54"/>
      <c r="STH346" s="54"/>
      <c r="STI346" s="54"/>
      <c r="STJ346" s="54"/>
      <c r="STK346" s="54"/>
      <c r="STL346" s="54"/>
      <c r="STM346" s="54"/>
      <c r="STN346" s="54"/>
      <c r="STO346" s="54"/>
      <c r="STP346" s="54"/>
      <c r="STQ346" s="54"/>
      <c r="STR346" s="54"/>
      <c r="STS346" s="54"/>
      <c r="STT346" s="54"/>
      <c r="STU346" s="54"/>
      <c r="STV346" s="54"/>
      <c r="STW346" s="54"/>
      <c r="STX346" s="54"/>
      <c r="STY346" s="54"/>
      <c r="STZ346" s="54"/>
      <c r="SUA346" s="54"/>
      <c r="SUB346" s="54"/>
      <c r="SUC346" s="54"/>
      <c r="SUD346" s="54"/>
      <c r="SUE346" s="54"/>
      <c r="SUF346" s="54"/>
      <c r="SUG346" s="54"/>
      <c r="SUH346" s="54"/>
      <c r="SUI346" s="54"/>
      <c r="SUJ346" s="54"/>
      <c r="SUK346" s="54"/>
      <c r="SUL346" s="54"/>
      <c r="SUM346" s="54"/>
      <c r="SUN346" s="54"/>
      <c r="SUO346" s="54"/>
      <c r="SUP346" s="54"/>
      <c r="SUQ346" s="54"/>
      <c r="SUR346" s="54"/>
      <c r="SUS346" s="54"/>
      <c r="SUT346" s="54"/>
      <c r="SUU346" s="54"/>
      <c r="SUV346" s="54"/>
      <c r="SUW346" s="54"/>
      <c r="SUX346" s="54"/>
      <c r="SUY346" s="54"/>
      <c r="SUZ346" s="54"/>
      <c r="SVA346" s="54"/>
      <c r="SVB346" s="54"/>
      <c r="SVC346" s="54"/>
      <c r="SVD346" s="54"/>
      <c r="SVE346" s="54"/>
      <c r="SVF346" s="54"/>
      <c r="SVG346" s="54"/>
      <c r="SVH346" s="54"/>
      <c r="SVI346" s="54"/>
      <c r="SVJ346" s="54"/>
      <c r="SVK346" s="54"/>
      <c r="SVL346" s="54"/>
      <c r="SVM346" s="54"/>
      <c r="SVN346" s="54"/>
      <c r="SVO346" s="54"/>
      <c r="SVP346" s="54"/>
      <c r="SVQ346" s="54"/>
      <c r="SVR346" s="54"/>
      <c r="SVS346" s="54"/>
      <c r="SVT346" s="54"/>
      <c r="SVU346" s="54"/>
      <c r="SVV346" s="54"/>
      <c r="SVW346" s="54"/>
      <c r="SVX346" s="54"/>
      <c r="SVY346" s="54"/>
      <c r="SVZ346" s="54"/>
      <c r="SWA346" s="54"/>
      <c r="SWB346" s="54"/>
      <c r="SWC346" s="54"/>
      <c r="SWD346" s="54"/>
      <c r="SWE346" s="54"/>
      <c r="SWF346" s="54"/>
      <c r="SWG346" s="54"/>
      <c r="SWH346" s="54"/>
      <c r="SWI346" s="54"/>
      <c r="SWJ346" s="54"/>
      <c r="SWK346" s="54"/>
      <c r="SWL346" s="54"/>
      <c r="SWM346" s="54"/>
      <c r="SWN346" s="54"/>
      <c r="SWO346" s="54"/>
      <c r="SWP346" s="54"/>
      <c r="SWQ346" s="54"/>
      <c r="SWR346" s="54"/>
      <c r="SWS346" s="54"/>
      <c r="SWT346" s="54"/>
      <c r="SWU346" s="54"/>
      <c r="SWV346" s="54"/>
      <c r="SWW346" s="54"/>
      <c r="SWX346" s="54"/>
      <c r="SWY346" s="54"/>
      <c r="SWZ346" s="54"/>
      <c r="SXA346" s="54"/>
      <c r="SXB346" s="54"/>
      <c r="SXC346" s="54"/>
      <c r="SXD346" s="54"/>
      <c r="SXE346" s="54"/>
      <c r="SXF346" s="54"/>
      <c r="SXG346" s="54"/>
      <c r="SXH346" s="54"/>
      <c r="SXI346" s="54"/>
      <c r="SXJ346" s="54"/>
      <c r="SXK346" s="54"/>
      <c r="SXL346" s="54"/>
      <c r="SXM346" s="54"/>
      <c r="SXN346" s="54"/>
      <c r="SXO346" s="54"/>
      <c r="SXP346" s="54"/>
      <c r="SXQ346" s="54"/>
      <c r="SXR346" s="54"/>
      <c r="SXS346" s="54"/>
      <c r="SXT346" s="54"/>
      <c r="SXU346" s="54"/>
      <c r="SXV346" s="54"/>
      <c r="SXW346" s="54"/>
      <c r="SXX346" s="54"/>
      <c r="SXY346" s="54"/>
      <c r="SXZ346" s="54"/>
      <c r="SYA346" s="54"/>
      <c r="SYB346" s="54"/>
      <c r="SYC346" s="54"/>
      <c r="SYD346" s="54"/>
      <c r="SYE346" s="54"/>
      <c r="SYF346" s="54"/>
      <c r="SYG346" s="54"/>
      <c r="SYH346" s="54"/>
      <c r="SYI346" s="54"/>
      <c r="SYJ346" s="54"/>
      <c r="SYK346" s="54"/>
      <c r="SYL346" s="54"/>
      <c r="SYM346" s="54"/>
      <c r="SYN346" s="54"/>
      <c r="SYO346" s="54"/>
      <c r="SYP346" s="54"/>
      <c r="SYQ346" s="54"/>
      <c r="SYR346" s="54"/>
      <c r="SYS346" s="54"/>
      <c r="SYT346" s="54"/>
      <c r="SYU346" s="54"/>
      <c r="SYV346" s="54"/>
      <c r="SYW346" s="54"/>
      <c r="SYX346" s="54"/>
      <c r="SYY346" s="54"/>
      <c r="SYZ346" s="54"/>
      <c r="SZA346" s="54"/>
      <c r="SZB346" s="54"/>
      <c r="SZC346" s="54"/>
      <c r="SZD346" s="54"/>
      <c r="SZE346" s="54"/>
      <c r="SZF346" s="54"/>
      <c r="SZG346" s="54"/>
      <c r="SZH346" s="54"/>
      <c r="SZI346" s="54"/>
      <c r="SZJ346" s="54"/>
      <c r="SZK346" s="54"/>
      <c r="SZL346" s="54"/>
      <c r="SZM346" s="54"/>
      <c r="SZN346" s="54"/>
      <c r="SZO346" s="54"/>
      <c r="SZP346" s="54"/>
      <c r="SZQ346" s="54"/>
      <c r="SZR346" s="54"/>
      <c r="SZS346" s="54"/>
      <c r="SZT346" s="54"/>
      <c r="SZU346" s="54"/>
      <c r="SZV346" s="54"/>
      <c r="SZW346" s="54"/>
      <c r="SZX346" s="54"/>
      <c r="SZY346" s="54"/>
      <c r="SZZ346" s="54"/>
      <c r="TAA346" s="54"/>
      <c r="TAB346" s="54"/>
      <c r="TAC346" s="54"/>
      <c r="TAD346" s="54"/>
      <c r="TAE346" s="54"/>
      <c r="TAF346" s="54"/>
      <c r="TAG346" s="54"/>
      <c r="TAH346" s="54"/>
      <c r="TAI346" s="54"/>
      <c r="TAJ346" s="54"/>
      <c r="TAK346" s="54"/>
      <c r="TAL346" s="54"/>
      <c r="TAM346" s="54"/>
      <c r="TAN346" s="54"/>
      <c r="TAO346" s="54"/>
      <c r="TAP346" s="54"/>
      <c r="TAQ346" s="54"/>
      <c r="TAR346" s="54"/>
      <c r="TAS346" s="54"/>
      <c r="TAT346" s="54"/>
      <c r="TAU346" s="54"/>
      <c r="TAV346" s="54"/>
      <c r="TAW346" s="54"/>
      <c r="TAX346" s="54"/>
      <c r="TAY346" s="54"/>
      <c r="TAZ346" s="54"/>
      <c r="TBA346" s="54"/>
      <c r="TBB346" s="54"/>
      <c r="TBC346" s="54"/>
      <c r="TBD346" s="54"/>
      <c r="TBE346" s="54"/>
      <c r="TBF346" s="54"/>
      <c r="TBG346" s="54"/>
      <c r="TBH346" s="54"/>
      <c r="TBI346" s="54"/>
      <c r="TBJ346" s="54"/>
      <c r="TBK346" s="54"/>
      <c r="TBL346" s="54"/>
      <c r="TBM346" s="54"/>
      <c r="TBN346" s="54"/>
      <c r="TBO346" s="54"/>
      <c r="TBP346" s="54"/>
      <c r="TBQ346" s="54"/>
      <c r="TBR346" s="54"/>
      <c r="TBS346" s="54"/>
      <c r="TBT346" s="54"/>
      <c r="TBU346" s="54"/>
      <c r="TBV346" s="54"/>
      <c r="TBW346" s="54"/>
      <c r="TBX346" s="54"/>
      <c r="TBY346" s="54"/>
      <c r="TBZ346" s="54"/>
      <c r="TCA346" s="54"/>
      <c r="TCB346" s="54"/>
      <c r="TCC346" s="54"/>
      <c r="TCD346" s="54"/>
      <c r="TCE346" s="54"/>
      <c r="TCF346" s="54"/>
      <c r="TCG346" s="54"/>
      <c r="TCH346" s="54"/>
      <c r="TCI346" s="54"/>
      <c r="TCJ346" s="54"/>
      <c r="TCK346" s="54"/>
      <c r="TCL346" s="54"/>
      <c r="TCM346" s="54"/>
      <c r="TCN346" s="54"/>
      <c r="TCO346" s="54"/>
      <c r="TCP346" s="54"/>
      <c r="TCQ346" s="54"/>
      <c r="TCR346" s="54"/>
      <c r="TCS346" s="54"/>
      <c r="TCT346" s="54"/>
      <c r="TCU346" s="54"/>
      <c r="TCV346" s="54"/>
      <c r="TCW346" s="54"/>
      <c r="TCX346" s="54"/>
      <c r="TCY346" s="54"/>
      <c r="TCZ346" s="54"/>
      <c r="TDA346" s="54"/>
      <c r="TDB346" s="54"/>
      <c r="TDC346" s="54"/>
      <c r="TDD346" s="54"/>
      <c r="TDE346" s="54"/>
      <c r="TDF346" s="54"/>
      <c r="TDG346" s="54"/>
      <c r="TDH346" s="54"/>
      <c r="TDI346" s="54"/>
      <c r="TDJ346" s="54"/>
      <c r="TDK346" s="54"/>
      <c r="TDL346" s="54"/>
      <c r="TDM346" s="54"/>
      <c r="TDN346" s="54"/>
      <c r="TDO346" s="54"/>
      <c r="TDP346" s="54"/>
      <c r="TDQ346" s="54"/>
      <c r="TDR346" s="54"/>
      <c r="TDS346" s="54"/>
      <c r="TDT346" s="54"/>
      <c r="TDU346" s="54"/>
      <c r="TDV346" s="54"/>
      <c r="TDW346" s="54"/>
      <c r="TDX346" s="54"/>
      <c r="TDY346" s="54"/>
      <c r="TDZ346" s="54"/>
      <c r="TEA346" s="54"/>
      <c r="TEB346" s="54"/>
      <c r="TEC346" s="54"/>
      <c r="TED346" s="54"/>
      <c r="TEE346" s="54"/>
      <c r="TEF346" s="54"/>
      <c r="TEG346" s="54"/>
      <c r="TEH346" s="54"/>
      <c r="TEI346" s="54"/>
      <c r="TEJ346" s="54"/>
      <c r="TEK346" s="54"/>
      <c r="TEL346" s="54"/>
      <c r="TEM346" s="54"/>
      <c r="TEN346" s="54"/>
      <c r="TEO346" s="54"/>
      <c r="TEP346" s="54"/>
      <c r="TEQ346" s="54"/>
      <c r="TER346" s="54"/>
      <c r="TES346" s="54"/>
      <c r="TET346" s="54"/>
      <c r="TEU346" s="54"/>
      <c r="TEV346" s="54"/>
      <c r="TEW346" s="54"/>
      <c r="TEX346" s="54"/>
      <c r="TEY346" s="54"/>
      <c r="TEZ346" s="54"/>
      <c r="TFA346" s="54"/>
      <c r="TFB346" s="54"/>
      <c r="TFC346" s="54"/>
      <c r="TFD346" s="54"/>
      <c r="TFE346" s="54"/>
      <c r="TFF346" s="54"/>
      <c r="TFG346" s="54"/>
      <c r="TFH346" s="54"/>
      <c r="TFI346" s="54"/>
      <c r="TFJ346" s="54"/>
      <c r="TFK346" s="54"/>
      <c r="TFL346" s="54"/>
      <c r="TFM346" s="54"/>
      <c r="TFN346" s="54"/>
      <c r="TFO346" s="54"/>
      <c r="TFP346" s="54"/>
      <c r="TFQ346" s="54"/>
      <c r="TFR346" s="54"/>
      <c r="TFS346" s="54"/>
      <c r="TFT346" s="54"/>
      <c r="TFU346" s="54"/>
      <c r="TFV346" s="54"/>
      <c r="TFW346" s="54"/>
      <c r="TFX346" s="54"/>
      <c r="TFY346" s="54"/>
      <c r="TFZ346" s="54"/>
      <c r="TGA346" s="54"/>
      <c r="TGB346" s="54"/>
      <c r="TGC346" s="54"/>
      <c r="TGD346" s="54"/>
      <c r="TGE346" s="54"/>
      <c r="TGF346" s="54"/>
      <c r="TGG346" s="54"/>
      <c r="TGH346" s="54"/>
      <c r="TGI346" s="54"/>
      <c r="TGJ346" s="54"/>
      <c r="TGK346" s="54"/>
      <c r="TGL346" s="54"/>
      <c r="TGM346" s="54"/>
      <c r="TGN346" s="54"/>
      <c r="TGO346" s="54"/>
      <c r="TGP346" s="54"/>
      <c r="TGQ346" s="54"/>
      <c r="TGR346" s="54"/>
      <c r="TGS346" s="54"/>
      <c r="TGT346" s="54"/>
      <c r="TGU346" s="54"/>
      <c r="TGV346" s="54"/>
      <c r="TGW346" s="54"/>
      <c r="TGX346" s="54"/>
      <c r="TGY346" s="54"/>
      <c r="TGZ346" s="54"/>
      <c r="THA346" s="54"/>
      <c r="THB346" s="54"/>
      <c r="THC346" s="54"/>
      <c r="THD346" s="54"/>
      <c r="THE346" s="54"/>
      <c r="THF346" s="54"/>
      <c r="THG346" s="54"/>
      <c r="THH346" s="54"/>
      <c r="THI346" s="54"/>
      <c r="THJ346" s="54"/>
      <c r="THK346" s="54"/>
      <c r="THL346" s="54"/>
      <c r="THM346" s="54"/>
      <c r="THN346" s="54"/>
      <c r="THO346" s="54"/>
      <c r="THP346" s="54"/>
      <c r="THQ346" s="54"/>
      <c r="THR346" s="54"/>
      <c r="THS346" s="54"/>
      <c r="THT346" s="54"/>
      <c r="THU346" s="54"/>
      <c r="THV346" s="54"/>
      <c r="THW346" s="54"/>
      <c r="THX346" s="54"/>
      <c r="THY346" s="54"/>
      <c r="THZ346" s="54"/>
      <c r="TIA346" s="54"/>
      <c r="TIB346" s="54"/>
      <c r="TIC346" s="54"/>
      <c r="TID346" s="54"/>
      <c r="TIE346" s="54"/>
      <c r="TIF346" s="54"/>
      <c r="TIG346" s="54"/>
      <c r="TIH346" s="54"/>
      <c r="TII346" s="54"/>
      <c r="TIJ346" s="54"/>
      <c r="TIK346" s="54"/>
      <c r="TIL346" s="54"/>
      <c r="TIM346" s="54"/>
      <c r="TIN346" s="54"/>
      <c r="TIO346" s="54"/>
      <c r="TIP346" s="54"/>
      <c r="TIQ346" s="54"/>
      <c r="TIR346" s="54"/>
      <c r="TIS346" s="54"/>
      <c r="TIT346" s="54"/>
      <c r="TIU346" s="54"/>
      <c r="TIV346" s="54"/>
      <c r="TIW346" s="54"/>
      <c r="TIX346" s="54"/>
      <c r="TIY346" s="54"/>
      <c r="TIZ346" s="54"/>
      <c r="TJA346" s="54"/>
      <c r="TJB346" s="54"/>
      <c r="TJC346" s="54"/>
      <c r="TJD346" s="54"/>
      <c r="TJE346" s="54"/>
      <c r="TJF346" s="54"/>
      <c r="TJG346" s="54"/>
      <c r="TJH346" s="54"/>
      <c r="TJI346" s="54"/>
      <c r="TJJ346" s="54"/>
      <c r="TJK346" s="54"/>
      <c r="TJL346" s="54"/>
      <c r="TJM346" s="54"/>
      <c r="TJN346" s="54"/>
      <c r="TJO346" s="54"/>
      <c r="TJP346" s="54"/>
      <c r="TJQ346" s="54"/>
      <c r="TJR346" s="54"/>
      <c r="TJS346" s="54"/>
      <c r="TJT346" s="54"/>
      <c r="TJU346" s="54"/>
      <c r="TJV346" s="54"/>
      <c r="TJW346" s="54"/>
      <c r="TJX346" s="54"/>
      <c r="TJY346" s="54"/>
      <c r="TJZ346" s="54"/>
      <c r="TKA346" s="54"/>
      <c r="TKB346" s="54"/>
      <c r="TKC346" s="54"/>
      <c r="TKD346" s="54"/>
      <c r="TKE346" s="54"/>
      <c r="TKF346" s="54"/>
      <c r="TKG346" s="54"/>
      <c r="TKH346" s="54"/>
      <c r="TKI346" s="54"/>
      <c r="TKJ346" s="54"/>
      <c r="TKK346" s="54"/>
      <c r="TKL346" s="54"/>
      <c r="TKM346" s="54"/>
      <c r="TKN346" s="54"/>
      <c r="TKO346" s="54"/>
      <c r="TKP346" s="54"/>
      <c r="TKQ346" s="54"/>
      <c r="TKR346" s="54"/>
      <c r="TKS346" s="54"/>
      <c r="TKT346" s="54"/>
      <c r="TKU346" s="54"/>
      <c r="TKV346" s="54"/>
      <c r="TKW346" s="54"/>
      <c r="TKX346" s="54"/>
      <c r="TKY346" s="54"/>
      <c r="TKZ346" s="54"/>
      <c r="TLA346" s="54"/>
      <c r="TLB346" s="54"/>
      <c r="TLC346" s="54"/>
      <c r="TLD346" s="54"/>
      <c r="TLE346" s="54"/>
      <c r="TLF346" s="54"/>
      <c r="TLG346" s="54"/>
      <c r="TLH346" s="54"/>
      <c r="TLI346" s="54"/>
      <c r="TLJ346" s="54"/>
      <c r="TLK346" s="54"/>
      <c r="TLL346" s="54"/>
      <c r="TLM346" s="54"/>
      <c r="TLN346" s="54"/>
      <c r="TLO346" s="54"/>
      <c r="TLP346" s="54"/>
      <c r="TLQ346" s="54"/>
      <c r="TLR346" s="54"/>
      <c r="TLS346" s="54"/>
      <c r="TLT346" s="54"/>
      <c r="TLU346" s="54"/>
      <c r="TLV346" s="54"/>
      <c r="TLW346" s="54"/>
      <c r="TLX346" s="54"/>
      <c r="TLY346" s="54"/>
      <c r="TLZ346" s="54"/>
      <c r="TMA346" s="54"/>
      <c r="TMB346" s="54"/>
      <c r="TMC346" s="54"/>
      <c r="TMD346" s="54"/>
      <c r="TME346" s="54"/>
      <c r="TMF346" s="54"/>
      <c r="TMG346" s="54"/>
      <c r="TMH346" s="54"/>
      <c r="TMI346" s="54"/>
      <c r="TMJ346" s="54"/>
      <c r="TMK346" s="54"/>
      <c r="TML346" s="54"/>
      <c r="TMM346" s="54"/>
      <c r="TMN346" s="54"/>
      <c r="TMO346" s="54"/>
      <c r="TMP346" s="54"/>
      <c r="TMQ346" s="54"/>
      <c r="TMR346" s="54"/>
      <c r="TMS346" s="54"/>
      <c r="TMT346" s="54"/>
      <c r="TMU346" s="54"/>
      <c r="TMV346" s="54"/>
      <c r="TMW346" s="54"/>
      <c r="TMX346" s="54"/>
      <c r="TMY346" s="54"/>
      <c r="TMZ346" s="54"/>
      <c r="TNA346" s="54"/>
      <c r="TNB346" s="54"/>
      <c r="TNC346" s="54"/>
      <c r="TND346" s="54"/>
      <c r="TNE346" s="54"/>
      <c r="TNF346" s="54"/>
      <c r="TNG346" s="54"/>
      <c r="TNH346" s="54"/>
      <c r="TNI346" s="54"/>
      <c r="TNJ346" s="54"/>
      <c r="TNK346" s="54"/>
      <c r="TNL346" s="54"/>
      <c r="TNM346" s="54"/>
      <c r="TNN346" s="54"/>
      <c r="TNO346" s="54"/>
      <c r="TNP346" s="54"/>
      <c r="TNQ346" s="54"/>
      <c r="TNR346" s="54"/>
      <c r="TNS346" s="54"/>
      <c r="TNT346" s="54"/>
      <c r="TNU346" s="54"/>
      <c r="TNV346" s="54"/>
      <c r="TNW346" s="54"/>
      <c r="TNX346" s="54"/>
      <c r="TNY346" s="54"/>
      <c r="TNZ346" s="54"/>
      <c r="TOA346" s="54"/>
      <c r="TOB346" s="54"/>
      <c r="TOC346" s="54"/>
      <c r="TOD346" s="54"/>
      <c r="TOE346" s="54"/>
      <c r="TOF346" s="54"/>
      <c r="TOG346" s="54"/>
      <c r="TOH346" s="54"/>
      <c r="TOI346" s="54"/>
      <c r="TOJ346" s="54"/>
      <c r="TOK346" s="54"/>
      <c r="TOL346" s="54"/>
      <c r="TOM346" s="54"/>
      <c r="TON346" s="54"/>
      <c r="TOO346" s="54"/>
      <c r="TOP346" s="54"/>
      <c r="TOQ346" s="54"/>
      <c r="TOR346" s="54"/>
      <c r="TOS346" s="54"/>
      <c r="TOT346" s="54"/>
      <c r="TOU346" s="54"/>
      <c r="TOV346" s="54"/>
      <c r="TOW346" s="54"/>
      <c r="TOX346" s="54"/>
      <c r="TOY346" s="54"/>
      <c r="TOZ346" s="54"/>
      <c r="TPA346" s="54"/>
      <c r="TPB346" s="54"/>
      <c r="TPC346" s="54"/>
      <c r="TPD346" s="54"/>
      <c r="TPE346" s="54"/>
      <c r="TPF346" s="54"/>
      <c r="TPG346" s="54"/>
      <c r="TPH346" s="54"/>
      <c r="TPI346" s="54"/>
      <c r="TPJ346" s="54"/>
      <c r="TPK346" s="54"/>
      <c r="TPL346" s="54"/>
      <c r="TPM346" s="54"/>
      <c r="TPN346" s="54"/>
      <c r="TPO346" s="54"/>
      <c r="TPP346" s="54"/>
      <c r="TPQ346" s="54"/>
      <c r="TPR346" s="54"/>
      <c r="TPS346" s="54"/>
      <c r="TPT346" s="54"/>
      <c r="TPU346" s="54"/>
      <c r="TPV346" s="54"/>
      <c r="TPW346" s="54"/>
      <c r="TPX346" s="54"/>
      <c r="TPY346" s="54"/>
      <c r="TPZ346" s="54"/>
      <c r="TQA346" s="54"/>
      <c r="TQB346" s="54"/>
      <c r="TQC346" s="54"/>
      <c r="TQD346" s="54"/>
      <c r="TQE346" s="54"/>
      <c r="TQF346" s="54"/>
      <c r="TQG346" s="54"/>
      <c r="TQH346" s="54"/>
      <c r="TQI346" s="54"/>
      <c r="TQJ346" s="54"/>
      <c r="TQK346" s="54"/>
      <c r="TQL346" s="54"/>
      <c r="TQM346" s="54"/>
      <c r="TQN346" s="54"/>
      <c r="TQO346" s="54"/>
      <c r="TQP346" s="54"/>
      <c r="TQQ346" s="54"/>
      <c r="TQR346" s="54"/>
      <c r="TQS346" s="54"/>
      <c r="TQT346" s="54"/>
      <c r="TQU346" s="54"/>
      <c r="TQV346" s="54"/>
      <c r="TQW346" s="54"/>
      <c r="TQX346" s="54"/>
      <c r="TQY346" s="54"/>
      <c r="TQZ346" s="54"/>
      <c r="TRA346" s="54"/>
      <c r="TRB346" s="54"/>
      <c r="TRC346" s="54"/>
      <c r="TRD346" s="54"/>
      <c r="TRE346" s="54"/>
      <c r="TRF346" s="54"/>
      <c r="TRG346" s="54"/>
      <c r="TRH346" s="54"/>
      <c r="TRI346" s="54"/>
      <c r="TRJ346" s="54"/>
      <c r="TRK346" s="54"/>
      <c r="TRL346" s="54"/>
      <c r="TRM346" s="54"/>
      <c r="TRN346" s="54"/>
      <c r="TRO346" s="54"/>
      <c r="TRP346" s="54"/>
      <c r="TRQ346" s="54"/>
      <c r="TRR346" s="54"/>
      <c r="TRS346" s="54"/>
      <c r="TRT346" s="54"/>
      <c r="TRU346" s="54"/>
      <c r="TRV346" s="54"/>
      <c r="TRW346" s="54"/>
      <c r="TRX346" s="54"/>
      <c r="TRY346" s="54"/>
      <c r="TRZ346" s="54"/>
      <c r="TSA346" s="54"/>
      <c r="TSB346" s="54"/>
      <c r="TSC346" s="54"/>
      <c r="TSD346" s="54"/>
      <c r="TSE346" s="54"/>
      <c r="TSF346" s="54"/>
      <c r="TSG346" s="54"/>
      <c r="TSH346" s="54"/>
      <c r="TSI346" s="54"/>
      <c r="TSJ346" s="54"/>
      <c r="TSK346" s="54"/>
      <c r="TSL346" s="54"/>
      <c r="TSM346" s="54"/>
      <c r="TSN346" s="54"/>
      <c r="TSO346" s="54"/>
      <c r="TSP346" s="54"/>
      <c r="TSQ346" s="54"/>
      <c r="TSR346" s="54"/>
      <c r="TSS346" s="54"/>
      <c r="TST346" s="54"/>
      <c r="TSU346" s="54"/>
      <c r="TSV346" s="54"/>
      <c r="TSW346" s="54"/>
      <c r="TSX346" s="54"/>
      <c r="TSY346" s="54"/>
      <c r="TSZ346" s="54"/>
      <c r="TTA346" s="54"/>
      <c r="TTB346" s="54"/>
      <c r="TTC346" s="54"/>
      <c r="TTD346" s="54"/>
      <c r="TTE346" s="54"/>
      <c r="TTF346" s="54"/>
      <c r="TTG346" s="54"/>
      <c r="TTH346" s="54"/>
      <c r="TTI346" s="54"/>
      <c r="TTJ346" s="54"/>
      <c r="TTK346" s="54"/>
      <c r="TTL346" s="54"/>
      <c r="TTM346" s="54"/>
      <c r="TTN346" s="54"/>
      <c r="TTO346" s="54"/>
      <c r="TTP346" s="54"/>
      <c r="TTQ346" s="54"/>
      <c r="TTR346" s="54"/>
      <c r="TTS346" s="54"/>
      <c r="TTT346" s="54"/>
      <c r="TTU346" s="54"/>
      <c r="TTV346" s="54"/>
      <c r="TTW346" s="54"/>
      <c r="TTX346" s="54"/>
      <c r="TTY346" s="54"/>
      <c r="TTZ346" s="54"/>
      <c r="TUA346" s="54"/>
      <c r="TUB346" s="54"/>
      <c r="TUC346" s="54"/>
      <c r="TUD346" s="54"/>
      <c r="TUE346" s="54"/>
      <c r="TUF346" s="54"/>
      <c r="TUG346" s="54"/>
      <c r="TUH346" s="54"/>
      <c r="TUI346" s="54"/>
      <c r="TUJ346" s="54"/>
      <c r="TUK346" s="54"/>
      <c r="TUL346" s="54"/>
      <c r="TUM346" s="54"/>
      <c r="TUN346" s="54"/>
      <c r="TUO346" s="54"/>
      <c r="TUP346" s="54"/>
      <c r="TUQ346" s="54"/>
      <c r="TUR346" s="54"/>
      <c r="TUS346" s="54"/>
      <c r="TUT346" s="54"/>
      <c r="TUU346" s="54"/>
      <c r="TUV346" s="54"/>
      <c r="TUW346" s="54"/>
      <c r="TUX346" s="54"/>
      <c r="TUY346" s="54"/>
      <c r="TUZ346" s="54"/>
      <c r="TVA346" s="54"/>
      <c r="TVB346" s="54"/>
      <c r="TVC346" s="54"/>
      <c r="TVD346" s="54"/>
      <c r="TVE346" s="54"/>
      <c r="TVF346" s="54"/>
      <c r="TVG346" s="54"/>
      <c r="TVH346" s="54"/>
      <c r="TVI346" s="54"/>
      <c r="TVJ346" s="54"/>
      <c r="TVK346" s="54"/>
      <c r="TVL346" s="54"/>
      <c r="TVM346" s="54"/>
      <c r="TVN346" s="54"/>
      <c r="TVO346" s="54"/>
      <c r="TVP346" s="54"/>
      <c r="TVQ346" s="54"/>
      <c r="TVR346" s="54"/>
      <c r="TVS346" s="54"/>
      <c r="TVT346" s="54"/>
      <c r="TVU346" s="54"/>
      <c r="TVV346" s="54"/>
      <c r="TVW346" s="54"/>
      <c r="TVX346" s="54"/>
      <c r="TVY346" s="54"/>
      <c r="TVZ346" s="54"/>
      <c r="TWA346" s="54"/>
      <c r="TWB346" s="54"/>
      <c r="TWC346" s="54"/>
      <c r="TWD346" s="54"/>
      <c r="TWE346" s="54"/>
      <c r="TWF346" s="54"/>
      <c r="TWG346" s="54"/>
      <c r="TWH346" s="54"/>
      <c r="TWI346" s="54"/>
      <c r="TWJ346" s="54"/>
      <c r="TWK346" s="54"/>
      <c r="TWL346" s="54"/>
      <c r="TWM346" s="54"/>
      <c r="TWN346" s="54"/>
      <c r="TWO346" s="54"/>
      <c r="TWP346" s="54"/>
      <c r="TWQ346" s="54"/>
      <c r="TWR346" s="54"/>
      <c r="TWS346" s="54"/>
      <c r="TWT346" s="54"/>
      <c r="TWU346" s="54"/>
      <c r="TWV346" s="54"/>
      <c r="TWW346" s="54"/>
      <c r="TWX346" s="54"/>
      <c r="TWY346" s="54"/>
      <c r="TWZ346" s="54"/>
      <c r="TXA346" s="54"/>
      <c r="TXB346" s="54"/>
      <c r="TXC346" s="54"/>
      <c r="TXD346" s="54"/>
      <c r="TXE346" s="54"/>
      <c r="TXF346" s="54"/>
      <c r="TXG346" s="54"/>
      <c r="TXH346" s="54"/>
      <c r="TXI346" s="54"/>
      <c r="TXJ346" s="54"/>
      <c r="TXK346" s="54"/>
      <c r="TXL346" s="54"/>
      <c r="TXM346" s="54"/>
      <c r="TXN346" s="54"/>
      <c r="TXO346" s="54"/>
      <c r="TXP346" s="54"/>
      <c r="TXQ346" s="54"/>
      <c r="TXR346" s="54"/>
      <c r="TXS346" s="54"/>
      <c r="TXT346" s="54"/>
      <c r="TXU346" s="54"/>
      <c r="TXV346" s="54"/>
      <c r="TXW346" s="54"/>
      <c r="TXX346" s="54"/>
      <c r="TXY346" s="54"/>
      <c r="TXZ346" s="54"/>
      <c r="TYA346" s="54"/>
      <c r="TYB346" s="54"/>
      <c r="TYC346" s="54"/>
      <c r="TYD346" s="54"/>
      <c r="TYE346" s="54"/>
      <c r="TYF346" s="54"/>
      <c r="TYG346" s="54"/>
      <c r="TYH346" s="54"/>
      <c r="TYI346" s="54"/>
      <c r="TYJ346" s="54"/>
      <c r="TYK346" s="54"/>
      <c r="TYL346" s="54"/>
      <c r="TYM346" s="54"/>
      <c r="TYN346" s="54"/>
      <c r="TYO346" s="54"/>
      <c r="TYP346" s="54"/>
      <c r="TYQ346" s="54"/>
      <c r="TYR346" s="54"/>
      <c r="TYS346" s="54"/>
      <c r="TYT346" s="54"/>
      <c r="TYU346" s="54"/>
      <c r="TYV346" s="54"/>
      <c r="TYW346" s="54"/>
      <c r="TYX346" s="54"/>
      <c r="TYY346" s="54"/>
      <c r="TYZ346" s="54"/>
      <c r="TZA346" s="54"/>
      <c r="TZB346" s="54"/>
      <c r="TZC346" s="54"/>
      <c r="TZD346" s="54"/>
      <c r="TZE346" s="54"/>
      <c r="TZF346" s="54"/>
      <c r="TZG346" s="54"/>
      <c r="TZH346" s="54"/>
      <c r="TZI346" s="54"/>
      <c r="TZJ346" s="54"/>
      <c r="TZK346" s="54"/>
      <c r="TZL346" s="54"/>
      <c r="TZM346" s="54"/>
      <c r="TZN346" s="54"/>
      <c r="TZO346" s="54"/>
      <c r="TZP346" s="54"/>
      <c r="TZQ346" s="54"/>
      <c r="TZR346" s="54"/>
      <c r="TZS346" s="54"/>
      <c r="TZT346" s="54"/>
      <c r="TZU346" s="54"/>
      <c r="TZV346" s="54"/>
      <c r="TZW346" s="54"/>
      <c r="TZX346" s="54"/>
      <c r="TZY346" s="54"/>
      <c r="TZZ346" s="54"/>
      <c r="UAA346" s="54"/>
      <c r="UAB346" s="54"/>
      <c r="UAC346" s="54"/>
      <c r="UAD346" s="54"/>
      <c r="UAE346" s="54"/>
      <c r="UAF346" s="54"/>
      <c r="UAG346" s="54"/>
      <c r="UAH346" s="54"/>
      <c r="UAI346" s="54"/>
      <c r="UAJ346" s="54"/>
      <c r="UAK346" s="54"/>
      <c r="UAL346" s="54"/>
      <c r="UAM346" s="54"/>
      <c r="UAN346" s="54"/>
      <c r="UAO346" s="54"/>
      <c r="UAP346" s="54"/>
      <c r="UAQ346" s="54"/>
      <c r="UAR346" s="54"/>
      <c r="UAS346" s="54"/>
      <c r="UAT346" s="54"/>
      <c r="UAU346" s="54"/>
      <c r="UAV346" s="54"/>
      <c r="UAW346" s="54"/>
      <c r="UAX346" s="54"/>
      <c r="UAY346" s="54"/>
      <c r="UAZ346" s="54"/>
      <c r="UBA346" s="54"/>
      <c r="UBB346" s="54"/>
      <c r="UBC346" s="54"/>
      <c r="UBD346" s="54"/>
      <c r="UBE346" s="54"/>
      <c r="UBF346" s="54"/>
      <c r="UBG346" s="54"/>
      <c r="UBH346" s="54"/>
      <c r="UBI346" s="54"/>
      <c r="UBJ346" s="54"/>
      <c r="UBK346" s="54"/>
      <c r="UBL346" s="54"/>
      <c r="UBM346" s="54"/>
      <c r="UBN346" s="54"/>
      <c r="UBO346" s="54"/>
      <c r="UBP346" s="54"/>
      <c r="UBQ346" s="54"/>
      <c r="UBR346" s="54"/>
      <c r="UBS346" s="54"/>
      <c r="UBT346" s="54"/>
      <c r="UBU346" s="54"/>
      <c r="UBV346" s="54"/>
      <c r="UBW346" s="54"/>
      <c r="UBX346" s="54"/>
      <c r="UBY346" s="54"/>
      <c r="UBZ346" s="54"/>
      <c r="UCA346" s="54"/>
      <c r="UCB346" s="54"/>
      <c r="UCC346" s="54"/>
      <c r="UCD346" s="54"/>
      <c r="UCE346" s="54"/>
      <c r="UCF346" s="54"/>
      <c r="UCG346" s="54"/>
      <c r="UCH346" s="54"/>
      <c r="UCI346" s="54"/>
      <c r="UCJ346" s="54"/>
      <c r="UCK346" s="54"/>
      <c r="UCL346" s="54"/>
      <c r="UCM346" s="54"/>
      <c r="UCN346" s="54"/>
      <c r="UCO346" s="54"/>
      <c r="UCP346" s="54"/>
      <c r="UCQ346" s="54"/>
      <c r="UCR346" s="54"/>
      <c r="UCS346" s="54"/>
      <c r="UCT346" s="54"/>
      <c r="UCU346" s="54"/>
      <c r="UCV346" s="54"/>
      <c r="UCW346" s="54"/>
      <c r="UCX346" s="54"/>
      <c r="UCY346" s="54"/>
      <c r="UCZ346" s="54"/>
      <c r="UDA346" s="54"/>
      <c r="UDB346" s="54"/>
      <c r="UDC346" s="54"/>
      <c r="UDD346" s="54"/>
      <c r="UDE346" s="54"/>
      <c r="UDF346" s="54"/>
      <c r="UDG346" s="54"/>
      <c r="UDH346" s="54"/>
      <c r="UDI346" s="54"/>
      <c r="UDJ346" s="54"/>
      <c r="UDK346" s="54"/>
      <c r="UDL346" s="54"/>
      <c r="UDM346" s="54"/>
      <c r="UDN346" s="54"/>
      <c r="UDO346" s="54"/>
      <c r="UDP346" s="54"/>
      <c r="UDQ346" s="54"/>
      <c r="UDR346" s="54"/>
      <c r="UDS346" s="54"/>
      <c r="UDT346" s="54"/>
      <c r="UDU346" s="54"/>
      <c r="UDV346" s="54"/>
      <c r="UDW346" s="54"/>
      <c r="UDX346" s="54"/>
      <c r="UDY346" s="54"/>
      <c r="UDZ346" s="54"/>
      <c r="UEA346" s="54"/>
      <c r="UEB346" s="54"/>
      <c r="UEC346" s="54"/>
      <c r="UED346" s="54"/>
      <c r="UEE346" s="54"/>
      <c r="UEF346" s="54"/>
      <c r="UEG346" s="54"/>
      <c r="UEH346" s="54"/>
      <c r="UEI346" s="54"/>
      <c r="UEJ346" s="54"/>
      <c r="UEK346" s="54"/>
      <c r="UEL346" s="54"/>
      <c r="UEM346" s="54"/>
      <c r="UEN346" s="54"/>
      <c r="UEO346" s="54"/>
      <c r="UEP346" s="54"/>
      <c r="UEQ346" s="54"/>
      <c r="UER346" s="54"/>
      <c r="UES346" s="54"/>
      <c r="UET346" s="54"/>
      <c r="UEU346" s="54"/>
      <c r="UEV346" s="54"/>
      <c r="UEW346" s="54"/>
      <c r="UEX346" s="54"/>
      <c r="UEY346" s="54"/>
      <c r="UEZ346" s="54"/>
      <c r="UFA346" s="54"/>
      <c r="UFB346" s="54"/>
      <c r="UFC346" s="54"/>
      <c r="UFD346" s="54"/>
      <c r="UFE346" s="54"/>
      <c r="UFF346" s="54"/>
      <c r="UFG346" s="54"/>
      <c r="UFH346" s="54"/>
      <c r="UFI346" s="54"/>
      <c r="UFJ346" s="54"/>
      <c r="UFK346" s="54"/>
      <c r="UFL346" s="54"/>
      <c r="UFM346" s="54"/>
      <c r="UFN346" s="54"/>
      <c r="UFO346" s="54"/>
      <c r="UFP346" s="54"/>
      <c r="UFQ346" s="54"/>
      <c r="UFR346" s="54"/>
      <c r="UFS346" s="54"/>
      <c r="UFT346" s="54"/>
      <c r="UFU346" s="54"/>
      <c r="UFV346" s="54"/>
      <c r="UFW346" s="54"/>
      <c r="UFX346" s="54"/>
      <c r="UFY346" s="54"/>
      <c r="UFZ346" s="54"/>
      <c r="UGA346" s="54"/>
      <c r="UGB346" s="54"/>
      <c r="UGC346" s="54"/>
      <c r="UGD346" s="54"/>
      <c r="UGE346" s="54"/>
      <c r="UGF346" s="54"/>
      <c r="UGG346" s="54"/>
      <c r="UGH346" s="54"/>
      <c r="UGI346" s="54"/>
      <c r="UGJ346" s="54"/>
      <c r="UGK346" s="54"/>
      <c r="UGL346" s="54"/>
      <c r="UGM346" s="54"/>
      <c r="UGN346" s="54"/>
      <c r="UGO346" s="54"/>
      <c r="UGP346" s="54"/>
      <c r="UGQ346" s="54"/>
      <c r="UGR346" s="54"/>
      <c r="UGS346" s="54"/>
      <c r="UGT346" s="54"/>
      <c r="UGU346" s="54"/>
      <c r="UGV346" s="54"/>
      <c r="UGW346" s="54"/>
      <c r="UGX346" s="54"/>
      <c r="UGY346" s="54"/>
      <c r="UGZ346" s="54"/>
      <c r="UHA346" s="54"/>
      <c r="UHB346" s="54"/>
      <c r="UHC346" s="54"/>
      <c r="UHD346" s="54"/>
      <c r="UHE346" s="54"/>
      <c r="UHF346" s="54"/>
      <c r="UHG346" s="54"/>
      <c r="UHH346" s="54"/>
      <c r="UHI346" s="54"/>
      <c r="UHJ346" s="54"/>
      <c r="UHK346" s="54"/>
      <c r="UHL346" s="54"/>
      <c r="UHM346" s="54"/>
      <c r="UHN346" s="54"/>
      <c r="UHO346" s="54"/>
      <c r="UHP346" s="54"/>
      <c r="UHQ346" s="54"/>
      <c r="UHR346" s="54"/>
      <c r="UHS346" s="54"/>
      <c r="UHT346" s="54"/>
      <c r="UHU346" s="54"/>
      <c r="UHV346" s="54"/>
      <c r="UHW346" s="54"/>
      <c r="UHX346" s="54"/>
      <c r="UHY346" s="54"/>
      <c r="UHZ346" s="54"/>
      <c r="UIA346" s="54"/>
      <c r="UIB346" s="54"/>
      <c r="UIC346" s="54"/>
      <c r="UID346" s="54"/>
      <c r="UIE346" s="54"/>
      <c r="UIF346" s="54"/>
      <c r="UIG346" s="54"/>
      <c r="UIH346" s="54"/>
      <c r="UII346" s="54"/>
      <c r="UIJ346" s="54"/>
      <c r="UIK346" s="54"/>
      <c r="UIL346" s="54"/>
      <c r="UIM346" s="54"/>
      <c r="UIN346" s="54"/>
      <c r="UIO346" s="54"/>
      <c r="UIP346" s="54"/>
      <c r="UIQ346" s="54"/>
      <c r="UIR346" s="54"/>
      <c r="UIS346" s="54"/>
      <c r="UIT346" s="54"/>
      <c r="UIU346" s="54"/>
      <c r="UIV346" s="54"/>
      <c r="UIW346" s="54"/>
      <c r="UIX346" s="54"/>
      <c r="UIY346" s="54"/>
      <c r="UIZ346" s="54"/>
      <c r="UJA346" s="54"/>
      <c r="UJB346" s="54"/>
      <c r="UJC346" s="54"/>
      <c r="UJD346" s="54"/>
      <c r="UJE346" s="54"/>
      <c r="UJF346" s="54"/>
      <c r="UJG346" s="54"/>
      <c r="UJH346" s="54"/>
      <c r="UJI346" s="54"/>
      <c r="UJJ346" s="54"/>
      <c r="UJK346" s="54"/>
      <c r="UJL346" s="54"/>
      <c r="UJM346" s="54"/>
      <c r="UJN346" s="54"/>
      <c r="UJO346" s="54"/>
      <c r="UJP346" s="54"/>
      <c r="UJQ346" s="54"/>
      <c r="UJR346" s="54"/>
      <c r="UJS346" s="54"/>
      <c r="UJT346" s="54"/>
      <c r="UJU346" s="54"/>
      <c r="UJV346" s="54"/>
      <c r="UJW346" s="54"/>
      <c r="UJX346" s="54"/>
      <c r="UJY346" s="54"/>
      <c r="UJZ346" s="54"/>
      <c r="UKA346" s="54"/>
      <c r="UKB346" s="54"/>
      <c r="UKC346" s="54"/>
      <c r="UKD346" s="54"/>
      <c r="UKE346" s="54"/>
      <c r="UKF346" s="54"/>
      <c r="UKG346" s="54"/>
      <c r="UKH346" s="54"/>
      <c r="UKI346" s="54"/>
      <c r="UKJ346" s="54"/>
      <c r="UKK346" s="54"/>
      <c r="UKL346" s="54"/>
      <c r="UKM346" s="54"/>
      <c r="UKN346" s="54"/>
      <c r="UKO346" s="54"/>
      <c r="UKP346" s="54"/>
      <c r="UKQ346" s="54"/>
      <c r="UKR346" s="54"/>
      <c r="UKS346" s="54"/>
      <c r="UKT346" s="54"/>
      <c r="UKU346" s="54"/>
      <c r="UKV346" s="54"/>
      <c r="UKW346" s="54"/>
      <c r="UKX346" s="54"/>
      <c r="UKY346" s="54"/>
      <c r="UKZ346" s="54"/>
      <c r="ULA346" s="54"/>
      <c r="ULB346" s="54"/>
      <c r="ULC346" s="54"/>
      <c r="ULD346" s="54"/>
      <c r="ULE346" s="54"/>
      <c r="ULF346" s="54"/>
      <c r="ULG346" s="54"/>
      <c r="ULH346" s="54"/>
      <c r="ULI346" s="54"/>
      <c r="ULJ346" s="54"/>
      <c r="ULK346" s="54"/>
      <c r="ULL346" s="54"/>
      <c r="ULM346" s="54"/>
      <c r="ULN346" s="54"/>
      <c r="ULO346" s="54"/>
      <c r="ULP346" s="54"/>
      <c r="ULQ346" s="54"/>
      <c r="ULR346" s="54"/>
      <c r="ULS346" s="54"/>
      <c r="ULT346" s="54"/>
      <c r="ULU346" s="54"/>
      <c r="ULV346" s="54"/>
      <c r="ULW346" s="54"/>
      <c r="ULX346" s="54"/>
      <c r="ULY346" s="54"/>
      <c r="ULZ346" s="54"/>
      <c r="UMA346" s="54"/>
      <c r="UMB346" s="54"/>
      <c r="UMC346" s="54"/>
      <c r="UMD346" s="54"/>
      <c r="UME346" s="54"/>
      <c r="UMF346" s="54"/>
      <c r="UMG346" s="54"/>
      <c r="UMH346" s="54"/>
      <c r="UMI346" s="54"/>
      <c r="UMJ346" s="54"/>
      <c r="UMK346" s="54"/>
      <c r="UML346" s="54"/>
      <c r="UMM346" s="54"/>
      <c r="UMN346" s="54"/>
      <c r="UMO346" s="54"/>
      <c r="UMP346" s="54"/>
      <c r="UMQ346" s="54"/>
      <c r="UMR346" s="54"/>
      <c r="UMS346" s="54"/>
      <c r="UMT346" s="54"/>
      <c r="UMU346" s="54"/>
      <c r="UMV346" s="54"/>
      <c r="UMW346" s="54"/>
      <c r="UMX346" s="54"/>
      <c r="UMY346" s="54"/>
      <c r="UMZ346" s="54"/>
      <c r="UNA346" s="54"/>
      <c r="UNB346" s="54"/>
      <c r="UNC346" s="54"/>
      <c r="UND346" s="54"/>
      <c r="UNE346" s="54"/>
      <c r="UNF346" s="54"/>
      <c r="UNG346" s="54"/>
      <c r="UNH346" s="54"/>
      <c r="UNI346" s="54"/>
      <c r="UNJ346" s="54"/>
      <c r="UNK346" s="54"/>
      <c r="UNL346" s="54"/>
      <c r="UNM346" s="54"/>
      <c r="UNN346" s="54"/>
      <c r="UNO346" s="54"/>
      <c r="UNP346" s="54"/>
      <c r="UNQ346" s="54"/>
      <c r="UNR346" s="54"/>
      <c r="UNS346" s="54"/>
      <c r="UNT346" s="54"/>
      <c r="UNU346" s="54"/>
      <c r="UNV346" s="54"/>
      <c r="UNW346" s="54"/>
      <c r="UNX346" s="54"/>
      <c r="UNY346" s="54"/>
      <c r="UNZ346" s="54"/>
      <c r="UOA346" s="54"/>
      <c r="UOB346" s="54"/>
      <c r="UOC346" s="54"/>
      <c r="UOD346" s="54"/>
      <c r="UOE346" s="54"/>
      <c r="UOF346" s="54"/>
      <c r="UOG346" s="54"/>
      <c r="UOH346" s="54"/>
      <c r="UOI346" s="54"/>
      <c r="UOJ346" s="54"/>
      <c r="UOK346" s="54"/>
      <c r="UOL346" s="54"/>
      <c r="UOM346" s="54"/>
      <c r="UON346" s="54"/>
      <c r="UOO346" s="54"/>
      <c r="UOP346" s="54"/>
      <c r="UOQ346" s="54"/>
      <c r="UOR346" s="54"/>
      <c r="UOS346" s="54"/>
      <c r="UOT346" s="54"/>
      <c r="UOU346" s="54"/>
      <c r="UOV346" s="54"/>
      <c r="UOW346" s="54"/>
      <c r="UOX346" s="54"/>
      <c r="UOY346" s="54"/>
      <c r="UOZ346" s="54"/>
      <c r="UPA346" s="54"/>
      <c r="UPB346" s="54"/>
      <c r="UPC346" s="54"/>
      <c r="UPD346" s="54"/>
      <c r="UPE346" s="54"/>
      <c r="UPF346" s="54"/>
      <c r="UPG346" s="54"/>
      <c r="UPH346" s="54"/>
      <c r="UPI346" s="54"/>
      <c r="UPJ346" s="54"/>
      <c r="UPK346" s="54"/>
      <c r="UPL346" s="54"/>
      <c r="UPM346" s="54"/>
      <c r="UPN346" s="54"/>
      <c r="UPO346" s="54"/>
      <c r="UPP346" s="54"/>
      <c r="UPQ346" s="54"/>
      <c r="UPR346" s="54"/>
      <c r="UPS346" s="54"/>
      <c r="UPT346" s="54"/>
      <c r="UPU346" s="54"/>
      <c r="UPV346" s="54"/>
      <c r="UPW346" s="54"/>
      <c r="UPX346" s="54"/>
      <c r="UPY346" s="54"/>
      <c r="UPZ346" s="54"/>
      <c r="UQA346" s="54"/>
      <c r="UQB346" s="54"/>
      <c r="UQC346" s="54"/>
      <c r="UQD346" s="54"/>
      <c r="UQE346" s="54"/>
      <c r="UQF346" s="54"/>
      <c r="UQG346" s="54"/>
      <c r="UQH346" s="54"/>
      <c r="UQI346" s="54"/>
      <c r="UQJ346" s="54"/>
      <c r="UQK346" s="54"/>
      <c r="UQL346" s="54"/>
      <c r="UQM346" s="54"/>
      <c r="UQN346" s="54"/>
      <c r="UQO346" s="54"/>
      <c r="UQP346" s="54"/>
      <c r="UQQ346" s="54"/>
      <c r="UQR346" s="54"/>
      <c r="UQS346" s="54"/>
      <c r="UQT346" s="54"/>
      <c r="UQU346" s="54"/>
      <c r="UQV346" s="54"/>
      <c r="UQW346" s="54"/>
      <c r="UQX346" s="54"/>
      <c r="UQY346" s="54"/>
      <c r="UQZ346" s="54"/>
      <c r="URA346" s="54"/>
      <c r="URB346" s="54"/>
      <c r="URC346" s="54"/>
      <c r="URD346" s="54"/>
      <c r="URE346" s="54"/>
      <c r="URF346" s="54"/>
      <c r="URG346" s="54"/>
      <c r="URH346" s="54"/>
      <c r="URI346" s="54"/>
      <c r="URJ346" s="54"/>
      <c r="URK346" s="54"/>
      <c r="URL346" s="54"/>
      <c r="URM346" s="54"/>
      <c r="URN346" s="54"/>
      <c r="URO346" s="54"/>
      <c r="URP346" s="54"/>
      <c r="URQ346" s="54"/>
      <c r="URR346" s="54"/>
      <c r="URS346" s="54"/>
      <c r="URT346" s="54"/>
      <c r="URU346" s="54"/>
      <c r="URV346" s="54"/>
      <c r="URW346" s="54"/>
      <c r="URX346" s="54"/>
      <c r="URY346" s="54"/>
      <c r="URZ346" s="54"/>
      <c r="USA346" s="54"/>
      <c r="USB346" s="54"/>
      <c r="USC346" s="54"/>
      <c r="USD346" s="54"/>
      <c r="USE346" s="54"/>
      <c r="USF346" s="54"/>
      <c r="USG346" s="54"/>
      <c r="USH346" s="54"/>
      <c r="USI346" s="54"/>
      <c r="USJ346" s="54"/>
      <c r="USK346" s="54"/>
      <c r="USL346" s="54"/>
      <c r="USM346" s="54"/>
      <c r="USN346" s="54"/>
      <c r="USO346" s="54"/>
      <c r="USP346" s="54"/>
      <c r="USQ346" s="54"/>
      <c r="USR346" s="54"/>
      <c r="USS346" s="54"/>
      <c r="UST346" s="54"/>
      <c r="USU346" s="54"/>
      <c r="USV346" s="54"/>
      <c r="USW346" s="54"/>
      <c r="USX346" s="54"/>
      <c r="USY346" s="54"/>
      <c r="USZ346" s="54"/>
      <c r="UTA346" s="54"/>
      <c r="UTB346" s="54"/>
      <c r="UTC346" s="54"/>
      <c r="UTD346" s="54"/>
      <c r="UTE346" s="54"/>
      <c r="UTF346" s="54"/>
      <c r="UTG346" s="54"/>
      <c r="UTH346" s="54"/>
      <c r="UTI346" s="54"/>
      <c r="UTJ346" s="54"/>
      <c r="UTK346" s="54"/>
      <c r="UTL346" s="54"/>
      <c r="UTM346" s="54"/>
      <c r="UTN346" s="54"/>
      <c r="UTO346" s="54"/>
      <c r="UTP346" s="54"/>
      <c r="UTQ346" s="54"/>
      <c r="UTR346" s="54"/>
      <c r="UTS346" s="54"/>
      <c r="UTT346" s="54"/>
      <c r="UTU346" s="54"/>
      <c r="UTV346" s="54"/>
      <c r="UTW346" s="54"/>
      <c r="UTX346" s="54"/>
      <c r="UTY346" s="54"/>
      <c r="UTZ346" s="54"/>
      <c r="UUA346" s="54"/>
      <c r="UUB346" s="54"/>
      <c r="UUC346" s="54"/>
      <c r="UUD346" s="54"/>
      <c r="UUE346" s="54"/>
      <c r="UUF346" s="54"/>
      <c r="UUG346" s="54"/>
      <c r="UUH346" s="54"/>
      <c r="UUI346" s="54"/>
      <c r="UUJ346" s="54"/>
      <c r="UUK346" s="54"/>
      <c r="UUL346" s="54"/>
      <c r="UUM346" s="54"/>
      <c r="UUN346" s="54"/>
      <c r="UUO346" s="54"/>
      <c r="UUP346" s="54"/>
      <c r="UUQ346" s="54"/>
      <c r="UUR346" s="54"/>
      <c r="UUS346" s="54"/>
      <c r="UUT346" s="54"/>
      <c r="UUU346" s="54"/>
      <c r="UUV346" s="54"/>
      <c r="UUW346" s="54"/>
      <c r="UUX346" s="54"/>
      <c r="UUY346" s="54"/>
      <c r="UUZ346" s="54"/>
      <c r="UVA346" s="54"/>
      <c r="UVB346" s="54"/>
      <c r="UVC346" s="54"/>
      <c r="UVD346" s="54"/>
      <c r="UVE346" s="54"/>
      <c r="UVF346" s="54"/>
      <c r="UVG346" s="54"/>
      <c r="UVH346" s="54"/>
      <c r="UVI346" s="54"/>
      <c r="UVJ346" s="54"/>
      <c r="UVK346" s="54"/>
      <c r="UVL346" s="54"/>
      <c r="UVM346" s="54"/>
      <c r="UVN346" s="54"/>
      <c r="UVO346" s="54"/>
      <c r="UVP346" s="54"/>
      <c r="UVQ346" s="54"/>
      <c r="UVR346" s="54"/>
      <c r="UVS346" s="54"/>
      <c r="UVT346" s="54"/>
      <c r="UVU346" s="54"/>
      <c r="UVV346" s="54"/>
      <c r="UVW346" s="54"/>
      <c r="UVX346" s="54"/>
      <c r="UVY346" s="54"/>
      <c r="UVZ346" s="54"/>
      <c r="UWA346" s="54"/>
      <c r="UWB346" s="54"/>
      <c r="UWC346" s="54"/>
      <c r="UWD346" s="54"/>
      <c r="UWE346" s="54"/>
      <c r="UWF346" s="54"/>
      <c r="UWG346" s="54"/>
      <c r="UWH346" s="54"/>
      <c r="UWI346" s="54"/>
      <c r="UWJ346" s="54"/>
      <c r="UWK346" s="54"/>
      <c r="UWL346" s="54"/>
      <c r="UWM346" s="54"/>
      <c r="UWN346" s="54"/>
      <c r="UWO346" s="54"/>
      <c r="UWP346" s="54"/>
      <c r="UWQ346" s="54"/>
      <c r="UWR346" s="54"/>
      <c r="UWS346" s="54"/>
      <c r="UWT346" s="54"/>
      <c r="UWU346" s="54"/>
      <c r="UWV346" s="54"/>
      <c r="UWW346" s="54"/>
      <c r="UWX346" s="54"/>
      <c r="UWY346" s="54"/>
      <c r="UWZ346" s="54"/>
      <c r="UXA346" s="54"/>
      <c r="UXB346" s="54"/>
      <c r="UXC346" s="54"/>
      <c r="UXD346" s="54"/>
      <c r="UXE346" s="54"/>
      <c r="UXF346" s="54"/>
      <c r="UXG346" s="54"/>
      <c r="UXH346" s="54"/>
      <c r="UXI346" s="54"/>
      <c r="UXJ346" s="54"/>
      <c r="UXK346" s="54"/>
      <c r="UXL346" s="54"/>
      <c r="UXM346" s="54"/>
      <c r="UXN346" s="54"/>
      <c r="UXO346" s="54"/>
      <c r="UXP346" s="54"/>
      <c r="UXQ346" s="54"/>
      <c r="UXR346" s="54"/>
      <c r="UXS346" s="54"/>
      <c r="UXT346" s="54"/>
      <c r="UXU346" s="54"/>
      <c r="UXV346" s="54"/>
      <c r="UXW346" s="54"/>
      <c r="UXX346" s="54"/>
      <c r="UXY346" s="54"/>
      <c r="UXZ346" s="54"/>
      <c r="UYA346" s="54"/>
      <c r="UYB346" s="54"/>
      <c r="UYC346" s="54"/>
      <c r="UYD346" s="54"/>
      <c r="UYE346" s="54"/>
      <c r="UYF346" s="54"/>
      <c r="UYG346" s="54"/>
      <c r="UYH346" s="54"/>
      <c r="UYI346" s="54"/>
      <c r="UYJ346" s="54"/>
      <c r="UYK346" s="54"/>
      <c r="UYL346" s="54"/>
      <c r="UYM346" s="54"/>
      <c r="UYN346" s="54"/>
      <c r="UYO346" s="54"/>
      <c r="UYP346" s="54"/>
      <c r="UYQ346" s="54"/>
      <c r="UYR346" s="54"/>
      <c r="UYS346" s="54"/>
      <c r="UYT346" s="54"/>
      <c r="UYU346" s="54"/>
      <c r="UYV346" s="54"/>
      <c r="UYW346" s="54"/>
      <c r="UYX346" s="54"/>
      <c r="UYY346" s="54"/>
      <c r="UYZ346" s="54"/>
      <c r="UZA346" s="54"/>
      <c r="UZB346" s="54"/>
      <c r="UZC346" s="54"/>
      <c r="UZD346" s="54"/>
      <c r="UZE346" s="54"/>
      <c r="UZF346" s="54"/>
      <c r="UZG346" s="54"/>
      <c r="UZH346" s="54"/>
      <c r="UZI346" s="54"/>
      <c r="UZJ346" s="54"/>
      <c r="UZK346" s="54"/>
      <c r="UZL346" s="54"/>
      <c r="UZM346" s="54"/>
      <c r="UZN346" s="54"/>
      <c r="UZO346" s="54"/>
      <c r="UZP346" s="54"/>
      <c r="UZQ346" s="54"/>
      <c r="UZR346" s="54"/>
      <c r="UZS346" s="54"/>
      <c r="UZT346" s="54"/>
      <c r="UZU346" s="54"/>
      <c r="UZV346" s="54"/>
      <c r="UZW346" s="54"/>
      <c r="UZX346" s="54"/>
      <c r="UZY346" s="54"/>
      <c r="UZZ346" s="54"/>
      <c r="VAA346" s="54"/>
      <c r="VAB346" s="54"/>
      <c r="VAC346" s="54"/>
      <c r="VAD346" s="54"/>
      <c r="VAE346" s="54"/>
      <c r="VAF346" s="54"/>
      <c r="VAG346" s="54"/>
      <c r="VAH346" s="54"/>
      <c r="VAI346" s="54"/>
      <c r="VAJ346" s="54"/>
      <c r="VAK346" s="54"/>
      <c r="VAL346" s="54"/>
      <c r="VAM346" s="54"/>
      <c r="VAN346" s="54"/>
      <c r="VAO346" s="54"/>
      <c r="VAP346" s="54"/>
      <c r="VAQ346" s="54"/>
      <c r="VAR346" s="54"/>
      <c r="VAS346" s="54"/>
      <c r="VAT346" s="54"/>
      <c r="VAU346" s="54"/>
      <c r="VAV346" s="54"/>
      <c r="VAW346" s="54"/>
      <c r="VAX346" s="54"/>
      <c r="VAY346" s="54"/>
      <c r="VAZ346" s="54"/>
      <c r="VBA346" s="54"/>
      <c r="VBB346" s="54"/>
      <c r="VBC346" s="54"/>
      <c r="VBD346" s="54"/>
      <c r="VBE346" s="54"/>
      <c r="VBF346" s="54"/>
      <c r="VBG346" s="54"/>
      <c r="VBH346" s="54"/>
      <c r="VBI346" s="54"/>
      <c r="VBJ346" s="54"/>
      <c r="VBK346" s="54"/>
      <c r="VBL346" s="54"/>
      <c r="VBM346" s="54"/>
      <c r="VBN346" s="54"/>
      <c r="VBO346" s="54"/>
      <c r="VBP346" s="54"/>
      <c r="VBQ346" s="54"/>
      <c r="VBR346" s="54"/>
      <c r="VBS346" s="54"/>
      <c r="VBT346" s="54"/>
      <c r="VBU346" s="54"/>
      <c r="VBV346" s="54"/>
      <c r="VBW346" s="54"/>
      <c r="VBX346" s="54"/>
      <c r="VBY346" s="54"/>
      <c r="VBZ346" s="54"/>
      <c r="VCA346" s="54"/>
      <c r="VCB346" s="54"/>
      <c r="VCC346" s="54"/>
      <c r="VCD346" s="54"/>
      <c r="VCE346" s="54"/>
      <c r="VCF346" s="54"/>
      <c r="VCG346" s="54"/>
      <c r="VCH346" s="54"/>
      <c r="VCI346" s="54"/>
      <c r="VCJ346" s="54"/>
      <c r="VCK346" s="54"/>
      <c r="VCL346" s="54"/>
      <c r="VCM346" s="54"/>
      <c r="VCN346" s="54"/>
      <c r="VCO346" s="54"/>
      <c r="VCP346" s="54"/>
      <c r="VCQ346" s="54"/>
      <c r="VCR346" s="54"/>
      <c r="VCS346" s="54"/>
      <c r="VCT346" s="54"/>
      <c r="VCU346" s="54"/>
      <c r="VCV346" s="54"/>
      <c r="VCW346" s="54"/>
      <c r="VCX346" s="54"/>
      <c r="VCY346" s="54"/>
      <c r="VCZ346" s="54"/>
      <c r="VDA346" s="54"/>
      <c r="VDB346" s="54"/>
      <c r="VDC346" s="54"/>
      <c r="VDD346" s="54"/>
      <c r="VDE346" s="54"/>
      <c r="VDF346" s="54"/>
      <c r="VDG346" s="54"/>
      <c r="VDH346" s="54"/>
      <c r="VDI346" s="54"/>
      <c r="VDJ346" s="54"/>
      <c r="VDK346" s="54"/>
      <c r="VDL346" s="54"/>
      <c r="VDM346" s="54"/>
      <c r="VDN346" s="54"/>
      <c r="VDO346" s="54"/>
      <c r="VDP346" s="54"/>
      <c r="VDQ346" s="54"/>
      <c r="VDR346" s="54"/>
      <c r="VDS346" s="54"/>
      <c r="VDT346" s="54"/>
      <c r="VDU346" s="54"/>
      <c r="VDV346" s="54"/>
      <c r="VDW346" s="54"/>
      <c r="VDX346" s="54"/>
      <c r="VDY346" s="54"/>
      <c r="VDZ346" s="54"/>
      <c r="VEA346" s="54"/>
      <c r="VEB346" s="54"/>
      <c r="VEC346" s="54"/>
      <c r="VED346" s="54"/>
      <c r="VEE346" s="54"/>
      <c r="VEF346" s="54"/>
      <c r="VEG346" s="54"/>
      <c r="VEH346" s="54"/>
      <c r="VEI346" s="54"/>
      <c r="VEJ346" s="54"/>
      <c r="VEK346" s="54"/>
      <c r="VEL346" s="54"/>
      <c r="VEM346" s="54"/>
      <c r="VEN346" s="54"/>
      <c r="VEO346" s="54"/>
      <c r="VEP346" s="54"/>
      <c r="VEQ346" s="54"/>
      <c r="VER346" s="54"/>
      <c r="VES346" s="54"/>
      <c r="VET346" s="54"/>
      <c r="VEU346" s="54"/>
      <c r="VEV346" s="54"/>
      <c r="VEW346" s="54"/>
      <c r="VEX346" s="54"/>
      <c r="VEY346" s="54"/>
      <c r="VEZ346" s="54"/>
      <c r="VFA346" s="54"/>
      <c r="VFB346" s="54"/>
      <c r="VFC346" s="54"/>
      <c r="VFD346" s="54"/>
      <c r="VFE346" s="54"/>
      <c r="VFF346" s="54"/>
      <c r="VFG346" s="54"/>
      <c r="VFH346" s="54"/>
      <c r="VFI346" s="54"/>
      <c r="VFJ346" s="54"/>
      <c r="VFK346" s="54"/>
      <c r="VFL346" s="54"/>
      <c r="VFM346" s="54"/>
      <c r="VFN346" s="54"/>
      <c r="VFO346" s="54"/>
      <c r="VFP346" s="54"/>
      <c r="VFQ346" s="54"/>
      <c r="VFR346" s="54"/>
      <c r="VFS346" s="54"/>
      <c r="VFT346" s="54"/>
      <c r="VFU346" s="54"/>
      <c r="VFV346" s="54"/>
      <c r="VFW346" s="54"/>
      <c r="VFX346" s="54"/>
      <c r="VFY346" s="54"/>
      <c r="VFZ346" s="54"/>
      <c r="VGA346" s="54"/>
      <c r="VGB346" s="54"/>
      <c r="VGC346" s="54"/>
      <c r="VGD346" s="54"/>
      <c r="VGE346" s="54"/>
      <c r="VGF346" s="54"/>
      <c r="VGG346" s="54"/>
      <c r="VGH346" s="54"/>
      <c r="VGI346" s="54"/>
      <c r="VGJ346" s="54"/>
      <c r="VGK346" s="54"/>
      <c r="VGL346" s="54"/>
      <c r="VGM346" s="54"/>
      <c r="VGN346" s="54"/>
      <c r="VGO346" s="54"/>
      <c r="VGP346" s="54"/>
      <c r="VGQ346" s="54"/>
      <c r="VGR346" s="54"/>
      <c r="VGS346" s="54"/>
      <c r="VGT346" s="54"/>
      <c r="VGU346" s="54"/>
      <c r="VGV346" s="54"/>
      <c r="VGW346" s="54"/>
      <c r="VGX346" s="54"/>
      <c r="VGY346" s="54"/>
      <c r="VGZ346" s="54"/>
      <c r="VHA346" s="54"/>
      <c r="VHB346" s="54"/>
      <c r="VHC346" s="54"/>
      <c r="VHD346" s="54"/>
      <c r="VHE346" s="54"/>
      <c r="VHF346" s="54"/>
      <c r="VHG346" s="54"/>
      <c r="VHH346" s="54"/>
      <c r="VHI346" s="54"/>
      <c r="VHJ346" s="54"/>
      <c r="VHK346" s="54"/>
      <c r="VHL346" s="54"/>
      <c r="VHM346" s="54"/>
      <c r="VHN346" s="54"/>
      <c r="VHO346" s="54"/>
      <c r="VHP346" s="54"/>
      <c r="VHQ346" s="54"/>
      <c r="VHR346" s="54"/>
      <c r="VHS346" s="54"/>
      <c r="VHT346" s="54"/>
      <c r="VHU346" s="54"/>
      <c r="VHV346" s="54"/>
      <c r="VHW346" s="54"/>
      <c r="VHX346" s="54"/>
      <c r="VHY346" s="54"/>
      <c r="VHZ346" s="54"/>
      <c r="VIA346" s="54"/>
      <c r="VIB346" s="54"/>
      <c r="VIC346" s="54"/>
      <c r="VID346" s="54"/>
      <c r="VIE346" s="54"/>
      <c r="VIF346" s="54"/>
      <c r="VIG346" s="54"/>
      <c r="VIH346" s="54"/>
      <c r="VII346" s="54"/>
      <c r="VIJ346" s="54"/>
      <c r="VIK346" s="54"/>
      <c r="VIL346" s="54"/>
      <c r="VIM346" s="54"/>
      <c r="VIN346" s="54"/>
      <c r="VIO346" s="54"/>
      <c r="VIP346" s="54"/>
      <c r="VIQ346" s="54"/>
      <c r="VIR346" s="54"/>
      <c r="VIS346" s="54"/>
      <c r="VIT346" s="54"/>
      <c r="VIU346" s="54"/>
      <c r="VIV346" s="54"/>
      <c r="VIW346" s="54"/>
      <c r="VIX346" s="54"/>
      <c r="VIY346" s="54"/>
      <c r="VIZ346" s="54"/>
      <c r="VJA346" s="54"/>
      <c r="VJB346" s="54"/>
      <c r="VJC346" s="54"/>
      <c r="VJD346" s="54"/>
      <c r="VJE346" s="54"/>
      <c r="VJF346" s="54"/>
      <c r="VJG346" s="54"/>
      <c r="VJH346" s="54"/>
      <c r="VJI346" s="54"/>
      <c r="VJJ346" s="54"/>
      <c r="VJK346" s="54"/>
      <c r="VJL346" s="54"/>
      <c r="VJM346" s="54"/>
      <c r="VJN346" s="54"/>
      <c r="VJO346" s="54"/>
      <c r="VJP346" s="54"/>
      <c r="VJQ346" s="54"/>
      <c r="VJR346" s="54"/>
      <c r="VJS346" s="54"/>
      <c r="VJT346" s="54"/>
      <c r="VJU346" s="54"/>
      <c r="VJV346" s="54"/>
      <c r="VJW346" s="54"/>
      <c r="VJX346" s="54"/>
      <c r="VJY346" s="54"/>
      <c r="VJZ346" s="54"/>
      <c r="VKA346" s="54"/>
      <c r="VKB346" s="54"/>
      <c r="VKC346" s="54"/>
      <c r="VKD346" s="54"/>
      <c r="VKE346" s="54"/>
      <c r="VKF346" s="54"/>
      <c r="VKG346" s="54"/>
      <c r="VKH346" s="54"/>
      <c r="VKI346" s="54"/>
      <c r="VKJ346" s="54"/>
      <c r="VKK346" s="54"/>
      <c r="VKL346" s="54"/>
      <c r="VKM346" s="54"/>
      <c r="VKN346" s="54"/>
      <c r="VKO346" s="54"/>
      <c r="VKP346" s="54"/>
      <c r="VKQ346" s="54"/>
      <c r="VKR346" s="54"/>
      <c r="VKS346" s="54"/>
      <c r="VKT346" s="54"/>
      <c r="VKU346" s="54"/>
      <c r="VKV346" s="54"/>
      <c r="VKW346" s="54"/>
      <c r="VKX346" s="54"/>
      <c r="VKY346" s="54"/>
      <c r="VKZ346" s="54"/>
      <c r="VLA346" s="54"/>
      <c r="VLB346" s="54"/>
      <c r="VLC346" s="54"/>
      <c r="VLD346" s="54"/>
      <c r="VLE346" s="54"/>
      <c r="VLF346" s="54"/>
      <c r="VLG346" s="54"/>
      <c r="VLH346" s="54"/>
      <c r="VLI346" s="54"/>
      <c r="VLJ346" s="54"/>
      <c r="VLK346" s="54"/>
      <c r="VLL346" s="54"/>
      <c r="VLM346" s="54"/>
      <c r="VLN346" s="54"/>
      <c r="VLO346" s="54"/>
      <c r="VLP346" s="54"/>
      <c r="VLQ346" s="54"/>
      <c r="VLR346" s="54"/>
      <c r="VLS346" s="54"/>
      <c r="VLT346" s="54"/>
      <c r="VLU346" s="54"/>
      <c r="VLV346" s="54"/>
      <c r="VLW346" s="54"/>
      <c r="VLX346" s="54"/>
      <c r="VLY346" s="54"/>
      <c r="VLZ346" s="54"/>
      <c r="VMA346" s="54"/>
      <c r="VMB346" s="54"/>
      <c r="VMC346" s="54"/>
      <c r="VMD346" s="54"/>
      <c r="VME346" s="54"/>
      <c r="VMF346" s="54"/>
      <c r="VMG346" s="54"/>
      <c r="VMH346" s="54"/>
      <c r="VMI346" s="54"/>
      <c r="VMJ346" s="54"/>
      <c r="VMK346" s="54"/>
      <c r="VML346" s="54"/>
      <c r="VMM346" s="54"/>
      <c r="VMN346" s="54"/>
      <c r="VMO346" s="54"/>
      <c r="VMP346" s="54"/>
      <c r="VMQ346" s="54"/>
      <c r="VMR346" s="54"/>
      <c r="VMS346" s="54"/>
      <c r="VMT346" s="54"/>
      <c r="VMU346" s="54"/>
      <c r="VMV346" s="54"/>
      <c r="VMW346" s="54"/>
      <c r="VMX346" s="54"/>
      <c r="VMY346" s="54"/>
      <c r="VMZ346" s="54"/>
      <c r="VNA346" s="54"/>
      <c r="VNB346" s="54"/>
      <c r="VNC346" s="54"/>
      <c r="VND346" s="54"/>
      <c r="VNE346" s="54"/>
      <c r="VNF346" s="54"/>
      <c r="VNG346" s="54"/>
      <c r="VNH346" s="54"/>
      <c r="VNI346" s="54"/>
      <c r="VNJ346" s="54"/>
      <c r="VNK346" s="54"/>
      <c r="VNL346" s="54"/>
      <c r="VNM346" s="54"/>
      <c r="VNN346" s="54"/>
      <c r="VNO346" s="54"/>
      <c r="VNP346" s="54"/>
      <c r="VNQ346" s="54"/>
      <c r="VNR346" s="54"/>
      <c r="VNS346" s="54"/>
      <c r="VNT346" s="54"/>
      <c r="VNU346" s="54"/>
      <c r="VNV346" s="54"/>
      <c r="VNW346" s="54"/>
      <c r="VNX346" s="54"/>
      <c r="VNY346" s="54"/>
      <c r="VNZ346" s="54"/>
      <c r="VOA346" s="54"/>
      <c r="VOB346" s="54"/>
      <c r="VOC346" s="54"/>
      <c r="VOD346" s="54"/>
      <c r="VOE346" s="54"/>
      <c r="VOF346" s="54"/>
      <c r="VOG346" s="54"/>
      <c r="VOH346" s="54"/>
      <c r="VOI346" s="54"/>
      <c r="VOJ346" s="54"/>
      <c r="VOK346" s="54"/>
      <c r="VOL346" s="54"/>
      <c r="VOM346" s="54"/>
      <c r="VON346" s="54"/>
      <c r="VOO346" s="54"/>
      <c r="VOP346" s="54"/>
      <c r="VOQ346" s="54"/>
      <c r="VOR346" s="54"/>
      <c r="VOS346" s="54"/>
      <c r="VOT346" s="54"/>
      <c r="VOU346" s="54"/>
      <c r="VOV346" s="54"/>
      <c r="VOW346" s="54"/>
      <c r="VOX346" s="54"/>
      <c r="VOY346" s="54"/>
      <c r="VOZ346" s="54"/>
      <c r="VPA346" s="54"/>
      <c r="VPB346" s="54"/>
      <c r="VPC346" s="54"/>
      <c r="VPD346" s="54"/>
      <c r="VPE346" s="54"/>
      <c r="VPF346" s="54"/>
      <c r="VPG346" s="54"/>
      <c r="VPH346" s="54"/>
      <c r="VPI346" s="54"/>
      <c r="VPJ346" s="54"/>
      <c r="VPK346" s="54"/>
      <c r="VPL346" s="54"/>
      <c r="VPM346" s="54"/>
      <c r="VPN346" s="54"/>
      <c r="VPO346" s="54"/>
      <c r="VPP346" s="54"/>
      <c r="VPQ346" s="54"/>
      <c r="VPR346" s="54"/>
      <c r="VPS346" s="54"/>
      <c r="VPT346" s="54"/>
      <c r="VPU346" s="54"/>
      <c r="VPV346" s="54"/>
      <c r="VPW346" s="54"/>
      <c r="VPX346" s="54"/>
      <c r="VPY346" s="54"/>
      <c r="VPZ346" s="54"/>
      <c r="VQA346" s="54"/>
      <c r="VQB346" s="54"/>
      <c r="VQC346" s="54"/>
      <c r="VQD346" s="54"/>
      <c r="VQE346" s="54"/>
      <c r="VQF346" s="54"/>
      <c r="VQG346" s="54"/>
      <c r="VQH346" s="54"/>
      <c r="VQI346" s="54"/>
      <c r="VQJ346" s="54"/>
      <c r="VQK346" s="54"/>
      <c r="VQL346" s="54"/>
      <c r="VQM346" s="54"/>
      <c r="VQN346" s="54"/>
      <c r="VQO346" s="54"/>
      <c r="VQP346" s="54"/>
      <c r="VQQ346" s="54"/>
      <c r="VQR346" s="54"/>
      <c r="VQS346" s="54"/>
      <c r="VQT346" s="54"/>
      <c r="VQU346" s="54"/>
      <c r="VQV346" s="54"/>
      <c r="VQW346" s="54"/>
      <c r="VQX346" s="54"/>
      <c r="VQY346" s="54"/>
      <c r="VQZ346" s="54"/>
      <c r="VRA346" s="54"/>
      <c r="VRB346" s="54"/>
      <c r="VRC346" s="54"/>
      <c r="VRD346" s="54"/>
      <c r="VRE346" s="54"/>
      <c r="VRF346" s="54"/>
      <c r="VRG346" s="54"/>
      <c r="VRH346" s="54"/>
      <c r="VRI346" s="54"/>
      <c r="VRJ346" s="54"/>
      <c r="VRK346" s="54"/>
      <c r="VRL346" s="54"/>
      <c r="VRM346" s="54"/>
      <c r="VRN346" s="54"/>
      <c r="VRO346" s="54"/>
      <c r="VRP346" s="54"/>
      <c r="VRQ346" s="54"/>
      <c r="VRR346" s="54"/>
      <c r="VRS346" s="54"/>
      <c r="VRT346" s="54"/>
      <c r="VRU346" s="54"/>
      <c r="VRV346" s="54"/>
      <c r="VRW346" s="54"/>
      <c r="VRX346" s="54"/>
      <c r="VRY346" s="54"/>
      <c r="VRZ346" s="54"/>
      <c r="VSA346" s="54"/>
      <c r="VSB346" s="54"/>
      <c r="VSC346" s="54"/>
      <c r="VSD346" s="54"/>
      <c r="VSE346" s="54"/>
      <c r="VSF346" s="54"/>
      <c r="VSG346" s="54"/>
      <c r="VSH346" s="54"/>
      <c r="VSI346" s="54"/>
      <c r="VSJ346" s="54"/>
      <c r="VSK346" s="54"/>
      <c r="VSL346" s="54"/>
      <c r="VSM346" s="54"/>
      <c r="VSN346" s="54"/>
      <c r="VSO346" s="54"/>
      <c r="VSP346" s="54"/>
      <c r="VSQ346" s="54"/>
      <c r="VSR346" s="54"/>
      <c r="VSS346" s="54"/>
      <c r="VST346" s="54"/>
      <c r="VSU346" s="54"/>
      <c r="VSV346" s="54"/>
      <c r="VSW346" s="54"/>
      <c r="VSX346" s="54"/>
      <c r="VSY346" s="54"/>
      <c r="VSZ346" s="54"/>
      <c r="VTA346" s="54"/>
      <c r="VTB346" s="54"/>
      <c r="VTC346" s="54"/>
      <c r="VTD346" s="54"/>
      <c r="VTE346" s="54"/>
      <c r="VTF346" s="54"/>
      <c r="VTG346" s="54"/>
      <c r="VTH346" s="54"/>
      <c r="VTI346" s="54"/>
      <c r="VTJ346" s="54"/>
      <c r="VTK346" s="54"/>
      <c r="VTL346" s="54"/>
      <c r="VTM346" s="54"/>
      <c r="VTN346" s="54"/>
      <c r="VTO346" s="54"/>
      <c r="VTP346" s="54"/>
      <c r="VTQ346" s="54"/>
      <c r="VTR346" s="54"/>
      <c r="VTS346" s="54"/>
      <c r="VTT346" s="54"/>
      <c r="VTU346" s="54"/>
      <c r="VTV346" s="54"/>
      <c r="VTW346" s="54"/>
      <c r="VTX346" s="54"/>
      <c r="VTY346" s="54"/>
      <c r="VTZ346" s="54"/>
      <c r="VUA346" s="54"/>
      <c r="VUB346" s="54"/>
      <c r="VUC346" s="54"/>
      <c r="VUD346" s="54"/>
      <c r="VUE346" s="54"/>
      <c r="VUF346" s="54"/>
      <c r="VUG346" s="54"/>
      <c r="VUH346" s="54"/>
      <c r="VUI346" s="54"/>
      <c r="VUJ346" s="54"/>
      <c r="VUK346" s="54"/>
      <c r="VUL346" s="54"/>
      <c r="VUM346" s="54"/>
      <c r="VUN346" s="54"/>
      <c r="VUO346" s="54"/>
      <c r="VUP346" s="54"/>
      <c r="VUQ346" s="54"/>
      <c r="VUR346" s="54"/>
      <c r="VUS346" s="54"/>
      <c r="VUT346" s="54"/>
      <c r="VUU346" s="54"/>
      <c r="VUV346" s="54"/>
      <c r="VUW346" s="54"/>
      <c r="VUX346" s="54"/>
      <c r="VUY346" s="54"/>
      <c r="VUZ346" s="54"/>
      <c r="VVA346" s="54"/>
      <c r="VVB346" s="54"/>
      <c r="VVC346" s="54"/>
      <c r="VVD346" s="54"/>
      <c r="VVE346" s="54"/>
      <c r="VVF346" s="54"/>
      <c r="VVG346" s="54"/>
      <c r="VVH346" s="54"/>
      <c r="VVI346" s="54"/>
      <c r="VVJ346" s="54"/>
      <c r="VVK346" s="54"/>
      <c r="VVL346" s="54"/>
      <c r="VVM346" s="54"/>
      <c r="VVN346" s="54"/>
      <c r="VVO346" s="54"/>
      <c r="VVP346" s="54"/>
      <c r="VVQ346" s="54"/>
      <c r="VVR346" s="54"/>
      <c r="VVS346" s="54"/>
      <c r="VVT346" s="54"/>
      <c r="VVU346" s="54"/>
      <c r="VVV346" s="54"/>
      <c r="VVW346" s="54"/>
      <c r="VVX346" s="54"/>
      <c r="VVY346" s="54"/>
      <c r="VVZ346" s="54"/>
      <c r="VWA346" s="54"/>
      <c r="VWB346" s="54"/>
      <c r="VWC346" s="54"/>
      <c r="VWD346" s="54"/>
      <c r="VWE346" s="54"/>
      <c r="VWF346" s="54"/>
      <c r="VWG346" s="54"/>
      <c r="VWH346" s="54"/>
      <c r="VWI346" s="54"/>
      <c r="VWJ346" s="54"/>
      <c r="VWK346" s="54"/>
      <c r="VWL346" s="54"/>
      <c r="VWM346" s="54"/>
      <c r="VWN346" s="54"/>
      <c r="VWO346" s="54"/>
      <c r="VWP346" s="54"/>
      <c r="VWQ346" s="54"/>
      <c r="VWR346" s="54"/>
      <c r="VWS346" s="54"/>
      <c r="VWT346" s="54"/>
      <c r="VWU346" s="54"/>
      <c r="VWV346" s="54"/>
      <c r="VWW346" s="54"/>
      <c r="VWX346" s="54"/>
      <c r="VWY346" s="54"/>
      <c r="VWZ346" s="54"/>
      <c r="VXA346" s="54"/>
      <c r="VXB346" s="54"/>
      <c r="VXC346" s="54"/>
      <c r="VXD346" s="54"/>
      <c r="VXE346" s="54"/>
      <c r="VXF346" s="54"/>
      <c r="VXG346" s="54"/>
      <c r="VXH346" s="54"/>
      <c r="VXI346" s="54"/>
      <c r="VXJ346" s="54"/>
      <c r="VXK346" s="54"/>
      <c r="VXL346" s="54"/>
      <c r="VXM346" s="54"/>
      <c r="VXN346" s="54"/>
      <c r="VXO346" s="54"/>
      <c r="VXP346" s="54"/>
      <c r="VXQ346" s="54"/>
      <c r="VXR346" s="54"/>
      <c r="VXS346" s="54"/>
      <c r="VXT346" s="54"/>
      <c r="VXU346" s="54"/>
      <c r="VXV346" s="54"/>
      <c r="VXW346" s="54"/>
      <c r="VXX346" s="54"/>
      <c r="VXY346" s="54"/>
      <c r="VXZ346" s="54"/>
      <c r="VYA346" s="54"/>
      <c r="VYB346" s="54"/>
      <c r="VYC346" s="54"/>
      <c r="VYD346" s="54"/>
      <c r="VYE346" s="54"/>
      <c r="VYF346" s="54"/>
      <c r="VYG346" s="54"/>
      <c r="VYH346" s="54"/>
      <c r="VYI346" s="54"/>
      <c r="VYJ346" s="54"/>
      <c r="VYK346" s="54"/>
      <c r="VYL346" s="54"/>
      <c r="VYM346" s="54"/>
      <c r="VYN346" s="54"/>
      <c r="VYO346" s="54"/>
      <c r="VYP346" s="54"/>
      <c r="VYQ346" s="54"/>
      <c r="VYR346" s="54"/>
      <c r="VYS346" s="54"/>
      <c r="VYT346" s="54"/>
      <c r="VYU346" s="54"/>
      <c r="VYV346" s="54"/>
      <c r="VYW346" s="54"/>
      <c r="VYX346" s="54"/>
      <c r="VYY346" s="54"/>
      <c r="VYZ346" s="54"/>
      <c r="VZA346" s="54"/>
      <c r="VZB346" s="54"/>
      <c r="VZC346" s="54"/>
      <c r="VZD346" s="54"/>
      <c r="VZE346" s="54"/>
      <c r="VZF346" s="54"/>
      <c r="VZG346" s="54"/>
      <c r="VZH346" s="54"/>
      <c r="VZI346" s="54"/>
      <c r="VZJ346" s="54"/>
      <c r="VZK346" s="54"/>
      <c r="VZL346" s="54"/>
      <c r="VZM346" s="54"/>
      <c r="VZN346" s="54"/>
      <c r="VZO346" s="54"/>
      <c r="VZP346" s="54"/>
      <c r="VZQ346" s="54"/>
      <c r="VZR346" s="54"/>
      <c r="VZS346" s="54"/>
      <c r="VZT346" s="54"/>
      <c r="VZU346" s="54"/>
      <c r="VZV346" s="54"/>
      <c r="VZW346" s="54"/>
      <c r="VZX346" s="54"/>
      <c r="VZY346" s="54"/>
      <c r="VZZ346" s="54"/>
      <c r="WAA346" s="54"/>
      <c r="WAB346" s="54"/>
      <c r="WAC346" s="54"/>
      <c r="WAD346" s="54"/>
      <c r="WAE346" s="54"/>
      <c r="WAF346" s="54"/>
      <c r="WAG346" s="54"/>
      <c r="WAH346" s="54"/>
      <c r="WAI346" s="54"/>
      <c r="WAJ346" s="54"/>
      <c r="WAK346" s="54"/>
      <c r="WAL346" s="54"/>
      <c r="WAM346" s="54"/>
      <c r="WAN346" s="54"/>
      <c r="WAO346" s="54"/>
      <c r="WAP346" s="54"/>
      <c r="WAQ346" s="54"/>
      <c r="WAR346" s="54"/>
      <c r="WAS346" s="54"/>
      <c r="WAT346" s="54"/>
      <c r="WAU346" s="54"/>
      <c r="WAV346" s="54"/>
      <c r="WAW346" s="54"/>
      <c r="WAX346" s="54"/>
      <c r="WAY346" s="54"/>
      <c r="WAZ346" s="54"/>
      <c r="WBA346" s="54"/>
      <c r="WBB346" s="54"/>
      <c r="WBC346" s="54"/>
      <c r="WBD346" s="54"/>
      <c r="WBE346" s="54"/>
      <c r="WBF346" s="54"/>
      <c r="WBG346" s="54"/>
      <c r="WBH346" s="54"/>
      <c r="WBI346" s="54"/>
      <c r="WBJ346" s="54"/>
      <c r="WBK346" s="54"/>
      <c r="WBL346" s="54"/>
      <c r="WBM346" s="54"/>
      <c r="WBN346" s="54"/>
      <c r="WBO346" s="54"/>
      <c r="WBP346" s="54"/>
      <c r="WBQ346" s="54"/>
      <c r="WBR346" s="54"/>
      <c r="WBS346" s="54"/>
      <c r="WBT346" s="54"/>
      <c r="WBU346" s="54"/>
      <c r="WBV346" s="54"/>
      <c r="WBW346" s="54"/>
      <c r="WBX346" s="54"/>
      <c r="WBY346" s="54"/>
      <c r="WBZ346" s="54"/>
      <c r="WCA346" s="54"/>
      <c r="WCB346" s="54"/>
      <c r="WCC346" s="54"/>
      <c r="WCD346" s="54"/>
      <c r="WCE346" s="54"/>
      <c r="WCF346" s="54"/>
      <c r="WCG346" s="54"/>
      <c r="WCH346" s="54"/>
      <c r="WCI346" s="54"/>
      <c r="WCJ346" s="54"/>
      <c r="WCK346" s="54"/>
      <c r="WCL346" s="54"/>
      <c r="WCM346" s="54"/>
      <c r="WCN346" s="54"/>
      <c r="WCO346" s="54"/>
      <c r="WCP346" s="54"/>
      <c r="WCQ346" s="54"/>
      <c r="WCR346" s="54"/>
      <c r="WCS346" s="54"/>
      <c r="WCT346" s="54"/>
      <c r="WCU346" s="54"/>
      <c r="WCV346" s="54"/>
      <c r="WCW346" s="54"/>
      <c r="WCX346" s="54"/>
      <c r="WCY346" s="54"/>
      <c r="WCZ346" s="54"/>
      <c r="WDA346" s="54"/>
      <c r="WDB346" s="54"/>
      <c r="WDC346" s="54"/>
      <c r="WDD346" s="54"/>
      <c r="WDE346" s="54"/>
      <c r="WDF346" s="54"/>
      <c r="WDG346" s="54"/>
      <c r="WDH346" s="54"/>
      <c r="WDI346" s="54"/>
      <c r="WDJ346" s="54"/>
      <c r="WDK346" s="54"/>
      <c r="WDL346" s="54"/>
      <c r="WDM346" s="54"/>
      <c r="WDN346" s="54"/>
      <c r="WDO346" s="54"/>
      <c r="WDP346" s="54"/>
      <c r="WDQ346" s="54"/>
      <c r="WDR346" s="54"/>
      <c r="WDS346" s="54"/>
      <c r="WDT346" s="54"/>
      <c r="WDU346" s="54"/>
      <c r="WDV346" s="54"/>
      <c r="WDW346" s="54"/>
      <c r="WDX346" s="54"/>
      <c r="WDY346" s="54"/>
      <c r="WDZ346" s="54"/>
      <c r="WEA346" s="54"/>
      <c r="WEB346" s="54"/>
      <c r="WEC346" s="54"/>
      <c r="WED346" s="54"/>
      <c r="WEE346" s="54"/>
      <c r="WEF346" s="54"/>
      <c r="WEG346" s="54"/>
      <c r="WEH346" s="54"/>
      <c r="WEI346" s="54"/>
      <c r="WEJ346" s="54"/>
      <c r="WEK346" s="54"/>
      <c r="WEL346" s="54"/>
      <c r="WEM346" s="54"/>
      <c r="WEN346" s="54"/>
      <c r="WEO346" s="54"/>
      <c r="WEP346" s="54"/>
      <c r="WEQ346" s="54"/>
      <c r="WER346" s="54"/>
      <c r="WES346" s="54"/>
      <c r="WET346" s="54"/>
      <c r="WEU346" s="54"/>
      <c r="WEV346" s="54"/>
      <c r="WEW346" s="54"/>
      <c r="WEX346" s="54"/>
      <c r="WEY346" s="54"/>
      <c r="WEZ346" s="54"/>
      <c r="WFA346" s="54"/>
      <c r="WFB346" s="54"/>
      <c r="WFC346" s="54"/>
      <c r="WFD346" s="54"/>
      <c r="WFE346" s="54"/>
      <c r="WFF346" s="54"/>
      <c r="WFG346" s="54"/>
      <c r="WFH346" s="54"/>
      <c r="WFI346" s="54"/>
      <c r="WFJ346" s="54"/>
      <c r="WFK346" s="54"/>
      <c r="WFL346" s="54"/>
      <c r="WFM346" s="54"/>
      <c r="WFN346" s="54"/>
      <c r="WFO346" s="54"/>
      <c r="WFP346" s="54"/>
      <c r="WFQ346" s="54"/>
      <c r="WFR346" s="54"/>
      <c r="WFS346" s="54"/>
      <c r="WFT346" s="54"/>
      <c r="WFU346" s="54"/>
      <c r="WFV346" s="54"/>
      <c r="WFW346" s="54"/>
      <c r="WFX346" s="54"/>
      <c r="WFY346" s="54"/>
      <c r="WFZ346" s="54"/>
      <c r="WGA346" s="54"/>
      <c r="WGB346" s="54"/>
      <c r="WGC346" s="54"/>
      <c r="WGD346" s="54"/>
      <c r="WGE346" s="54"/>
      <c r="WGF346" s="54"/>
      <c r="WGG346" s="54"/>
      <c r="WGH346" s="54"/>
      <c r="WGI346" s="54"/>
      <c r="WGJ346" s="54"/>
      <c r="WGK346" s="54"/>
      <c r="WGL346" s="54"/>
      <c r="WGM346" s="54"/>
      <c r="WGN346" s="54"/>
      <c r="WGO346" s="54"/>
      <c r="WGP346" s="54"/>
      <c r="WGQ346" s="54"/>
      <c r="WGR346" s="54"/>
      <c r="WGS346" s="54"/>
      <c r="WGT346" s="54"/>
      <c r="WGU346" s="54"/>
      <c r="WGV346" s="54"/>
      <c r="WGW346" s="54"/>
      <c r="WGX346" s="54"/>
      <c r="WGY346" s="54"/>
      <c r="WGZ346" s="54"/>
      <c r="WHA346" s="54"/>
      <c r="WHB346" s="54"/>
      <c r="WHC346" s="54"/>
      <c r="WHD346" s="54"/>
      <c r="WHE346" s="54"/>
      <c r="WHF346" s="54"/>
      <c r="WHG346" s="54"/>
      <c r="WHH346" s="54"/>
      <c r="WHI346" s="54"/>
      <c r="WHJ346" s="54"/>
      <c r="WHK346" s="54"/>
      <c r="WHL346" s="54"/>
      <c r="WHM346" s="54"/>
      <c r="WHN346" s="54"/>
      <c r="WHO346" s="54"/>
      <c r="WHP346" s="54"/>
      <c r="WHQ346" s="54"/>
      <c r="WHR346" s="54"/>
      <c r="WHS346" s="54"/>
      <c r="WHT346" s="54"/>
      <c r="WHU346" s="54"/>
      <c r="WHV346" s="54"/>
      <c r="WHW346" s="54"/>
      <c r="WHX346" s="54"/>
      <c r="WHY346" s="54"/>
      <c r="WHZ346" s="54"/>
      <c r="WIA346" s="54"/>
      <c r="WIB346" s="54"/>
      <c r="WIC346" s="54"/>
      <c r="WID346" s="54"/>
      <c r="WIE346" s="54"/>
      <c r="WIF346" s="54"/>
      <c r="WIG346" s="54"/>
      <c r="WIH346" s="54"/>
      <c r="WII346" s="54"/>
      <c r="WIJ346" s="54"/>
      <c r="WIK346" s="54"/>
      <c r="WIL346" s="54"/>
      <c r="WIM346" s="54"/>
      <c r="WIN346" s="54"/>
      <c r="WIO346" s="54"/>
      <c r="WIP346" s="54"/>
      <c r="WIQ346" s="54"/>
      <c r="WIR346" s="54"/>
      <c r="WIS346" s="54"/>
      <c r="WIT346" s="54"/>
      <c r="WIU346" s="54"/>
      <c r="WIV346" s="54"/>
      <c r="WIW346" s="54"/>
      <c r="WIX346" s="54"/>
      <c r="WIY346" s="54"/>
      <c r="WIZ346" s="54"/>
      <c r="WJA346" s="54"/>
      <c r="WJB346" s="54"/>
      <c r="WJC346" s="54"/>
      <c r="WJD346" s="54"/>
      <c r="WJE346" s="54"/>
      <c r="WJF346" s="54"/>
      <c r="WJG346" s="54"/>
      <c r="WJH346" s="54"/>
      <c r="WJI346" s="54"/>
      <c r="WJJ346" s="54"/>
      <c r="WJK346" s="54"/>
      <c r="WJL346" s="54"/>
      <c r="WJM346" s="54"/>
      <c r="WJN346" s="54"/>
      <c r="WJO346" s="54"/>
      <c r="WJP346" s="54"/>
      <c r="WJQ346" s="54"/>
      <c r="WJR346" s="54"/>
      <c r="WJS346" s="54"/>
      <c r="WJT346" s="54"/>
      <c r="WJU346" s="54"/>
      <c r="WJV346" s="54"/>
      <c r="WJW346" s="54"/>
      <c r="WJX346" s="54"/>
      <c r="WJY346" s="54"/>
      <c r="WJZ346" s="54"/>
      <c r="WKA346" s="54"/>
      <c r="WKB346" s="54"/>
      <c r="WKC346" s="54"/>
      <c r="WKD346" s="54"/>
      <c r="WKE346" s="54"/>
      <c r="WKF346" s="54"/>
      <c r="WKG346" s="54"/>
      <c r="WKH346" s="54"/>
      <c r="WKI346" s="54"/>
      <c r="WKJ346" s="54"/>
      <c r="WKK346" s="54"/>
      <c r="WKL346" s="54"/>
      <c r="WKM346" s="54"/>
      <c r="WKN346" s="54"/>
      <c r="WKO346" s="54"/>
      <c r="WKP346" s="54"/>
      <c r="WKQ346" s="54"/>
      <c r="WKR346" s="54"/>
      <c r="WKS346" s="54"/>
      <c r="WKT346" s="54"/>
      <c r="WKU346" s="54"/>
      <c r="WKV346" s="54"/>
      <c r="WKW346" s="54"/>
      <c r="WKX346" s="54"/>
      <c r="WKY346" s="54"/>
      <c r="WKZ346" s="54"/>
      <c r="WLA346" s="54"/>
      <c r="WLB346" s="54"/>
      <c r="WLC346" s="54"/>
      <c r="WLD346" s="54"/>
      <c r="WLE346" s="54"/>
      <c r="WLF346" s="54"/>
      <c r="WLG346" s="54"/>
      <c r="WLH346" s="54"/>
      <c r="WLI346" s="54"/>
      <c r="WLJ346" s="54"/>
      <c r="WLK346" s="54"/>
      <c r="WLL346" s="54"/>
      <c r="WLM346" s="54"/>
      <c r="WLN346" s="54"/>
      <c r="WLO346" s="54"/>
      <c r="WLP346" s="54"/>
      <c r="WLQ346" s="54"/>
      <c r="WLR346" s="54"/>
      <c r="WLS346" s="54"/>
      <c r="WLT346" s="54"/>
      <c r="WLU346" s="54"/>
      <c r="WLV346" s="54"/>
      <c r="WLW346" s="54"/>
      <c r="WLX346" s="54"/>
      <c r="WLY346" s="54"/>
      <c r="WLZ346" s="54"/>
      <c r="WMA346" s="54"/>
      <c r="WMB346" s="54"/>
      <c r="WMC346" s="54"/>
      <c r="WMD346" s="54"/>
      <c r="WME346" s="54"/>
      <c r="WMF346" s="54"/>
      <c r="WMG346" s="54"/>
      <c r="WMH346" s="54"/>
      <c r="WMI346" s="54"/>
      <c r="WMJ346" s="54"/>
      <c r="WMK346" s="54"/>
      <c r="WML346" s="54"/>
      <c r="WMM346" s="54"/>
      <c r="WMN346" s="54"/>
      <c r="WMO346" s="54"/>
      <c r="WMP346" s="54"/>
      <c r="WMQ346" s="54"/>
      <c r="WMR346" s="54"/>
      <c r="WMS346" s="54"/>
      <c r="WMT346" s="54"/>
      <c r="WMU346" s="54"/>
      <c r="WMV346" s="54"/>
      <c r="WMW346" s="54"/>
      <c r="WMX346" s="54"/>
      <c r="WMY346" s="54"/>
      <c r="WMZ346" s="54"/>
      <c r="WNA346" s="54"/>
      <c r="WNB346" s="54"/>
      <c r="WNC346" s="54"/>
      <c r="WND346" s="54"/>
      <c r="WNE346" s="54"/>
      <c r="WNF346" s="54"/>
      <c r="WNG346" s="54"/>
      <c r="WNH346" s="54"/>
      <c r="WNI346" s="54"/>
      <c r="WNJ346" s="54"/>
      <c r="WNK346" s="54"/>
      <c r="WNL346" s="54"/>
      <c r="WNM346" s="54"/>
      <c r="WNN346" s="54"/>
      <c r="WNO346" s="54"/>
      <c r="WNP346" s="54"/>
      <c r="WNQ346" s="54"/>
      <c r="WNR346" s="54"/>
      <c r="WNS346" s="54"/>
      <c r="WNT346" s="54"/>
      <c r="WNU346" s="54"/>
      <c r="WNV346" s="54"/>
      <c r="WNW346" s="54"/>
      <c r="WNX346" s="54"/>
      <c r="WNY346" s="54"/>
      <c r="WNZ346" s="54"/>
      <c r="WOA346" s="54"/>
      <c r="WOB346" s="54"/>
      <c r="WOC346" s="54"/>
      <c r="WOD346" s="54"/>
      <c r="WOE346" s="54"/>
      <c r="WOF346" s="54"/>
      <c r="WOG346" s="54"/>
      <c r="WOH346" s="54"/>
      <c r="WOI346" s="54"/>
      <c r="WOJ346" s="54"/>
      <c r="WOK346" s="54"/>
      <c r="WOL346" s="54"/>
      <c r="WOM346" s="54"/>
      <c r="WON346" s="54"/>
      <c r="WOO346" s="54"/>
      <c r="WOP346" s="54"/>
      <c r="WOQ346" s="54"/>
      <c r="WOR346" s="54"/>
      <c r="WOS346" s="54"/>
      <c r="WOT346" s="54"/>
      <c r="WOU346" s="54"/>
      <c r="WOV346" s="54"/>
      <c r="WOW346" s="54"/>
      <c r="WOX346" s="54"/>
      <c r="WOY346" s="54"/>
      <c r="WOZ346" s="54"/>
      <c r="WPA346" s="54"/>
      <c r="WPB346" s="54"/>
      <c r="WPC346" s="54"/>
      <c r="WPD346" s="54"/>
      <c r="WPE346" s="54"/>
      <c r="WPF346" s="54"/>
      <c r="WPG346" s="54"/>
      <c r="WPH346" s="54"/>
      <c r="WPI346" s="54"/>
      <c r="WPJ346" s="54"/>
      <c r="WPK346" s="54"/>
      <c r="WPL346" s="54"/>
      <c r="WPM346" s="54"/>
      <c r="WPN346" s="54"/>
      <c r="WPO346" s="54"/>
      <c r="WPP346" s="54"/>
      <c r="WPQ346" s="54"/>
      <c r="WPR346" s="54"/>
      <c r="WPS346" s="54"/>
      <c r="WPT346" s="54"/>
      <c r="WPU346" s="54"/>
      <c r="WPV346" s="54"/>
      <c r="WPW346" s="54"/>
      <c r="WPX346" s="54"/>
      <c r="WPY346" s="54"/>
      <c r="WPZ346" s="54"/>
      <c r="WQA346" s="54"/>
      <c r="WQB346" s="54"/>
      <c r="WQC346" s="54"/>
      <c r="WQD346" s="54"/>
      <c r="WQE346" s="54"/>
      <c r="WQF346" s="54"/>
      <c r="WQG346" s="54"/>
      <c r="WQH346" s="54"/>
      <c r="WQI346" s="54"/>
      <c r="WQJ346" s="54"/>
      <c r="WQK346" s="54"/>
      <c r="WQL346" s="54"/>
      <c r="WQM346" s="54"/>
      <c r="WQN346" s="54"/>
      <c r="WQO346" s="54"/>
      <c r="WQP346" s="54"/>
      <c r="WQQ346" s="54"/>
      <c r="WQR346" s="54"/>
      <c r="WQS346" s="54"/>
      <c r="WQT346" s="54"/>
      <c r="WQU346" s="54"/>
      <c r="WQV346" s="54"/>
      <c r="WQW346" s="54"/>
      <c r="WQX346" s="54"/>
      <c r="WQY346" s="54"/>
      <c r="WQZ346" s="54"/>
      <c r="WRA346" s="54"/>
      <c r="WRB346" s="54"/>
      <c r="WRC346" s="54"/>
      <c r="WRD346" s="54"/>
      <c r="WRE346" s="54"/>
      <c r="WRF346" s="54"/>
      <c r="WRG346" s="54"/>
      <c r="WRH346" s="54"/>
      <c r="WRI346" s="54"/>
      <c r="WRJ346" s="54"/>
      <c r="WRK346" s="54"/>
      <c r="WRL346" s="54"/>
      <c r="WRM346" s="54"/>
      <c r="WRN346" s="54"/>
      <c r="WRO346" s="54"/>
      <c r="WRP346" s="54"/>
      <c r="WRQ346" s="54"/>
      <c r="WRR346" s="54"/>
      <c r="WRS346" s="54"/>
      <c r="WRT346" s="54"/>
      <c r="WRU346" s="54"/>
      <c r="WRV346" s="54"/>
      <c r="WRW346" s="54"/>
      <c r="WRX346" s="54"/>
      <c r="WRY346" s="54"/>
      <c r="WRZ346" s="54"/>
      <c r="WSA346" s="54"/>
      <c r="WSB346" s="54"/>
      <c r="WSC346" s="54"/>
      <c r="WSD346" s="54"/>
      <c r="WSE346" s="54"/>
      <c r="WSF346" s="54"/>
      <c r="WSG346" s="54"/>
      <c r="WSH346" s="54"/>
      <c r="WSI346" s="54"/>
      <c r="WSJ346" s="54"/>
      <c r="WSK346" s="54"/>
      <c r="WSL346" s="54"/>
      <c r="WSM346" s="54"/>
      <c r="WSN346" s="54"/>
      <c r="WSO346" s="54"/>
      <c r="WSP346" s="54"/>
      <c r="WSQ346" s="54"/>
      <c r="WSR346" s="54"/>
      <c r="WSS346" s="54"/>
      <c r="WST346" s="54"/>
      <c r="WSU346" s="54"/>
      <c r="WSV346" s="54"/>
      <c r="WSW346" s="54"/>
      <c r="WSX346" s="54"/>
      <c r="WSY346" s="54"/>
      <c r="WSZ346" s="54"/>
      <c r="WTA346" s="54"/>
      <c r="WTB346" s="54"/>
      <c r="WTC346" s="54"/>
      <c r="WTD346" s="54"/>
      <c r="WTE346" s="54"/>
      <c r="WTF346" s="54"/>
      <c r="WTG346" s="54"/>
      <c r="WTH346" s="54"/>
      <c r="WTI346" s="54"/>
      <c r="WTJ346" s="54"/>
      <c r="WTK346" s="54"/>
      <c r="WTL346" s="54"/>
      <c r="WTM346" s="54"/>
      <c r="WTN346" s="54"/>
      <c r="WTO346" s="54"/>
      <c r="WTP346" s="54"/>
      <c r="WTQ346" s="54"/>
      <c r="WTR346" s="54"/>
      <c r="WTS346" s="54"/>
      <c r="WTT346" s="54"/>
      <c r="WTU346" s="54"/>
      <c r="WTV346" s="54"/>
      <c r="WTW346" s="54"/>
      <c r="WTX346" s="54"/>
      <c r="WTY346" s="54"/>
      <c r="WTZ346" s="54"/>
      <c r="WUA346" s="54"/>
      <c r="WUB346" s="54"/>
      <c r="WUC346" s="54"/>
      <c r="WUD346" s="54"/>
      <c r="WUE346" s="54"/>
      <c r="WUF346" s="54"/>
      <c r="WUG346" s="54"/>
      <c r="WUH346" s="54"/>
      <c r="WUI346" s="54"/>
      <c r="WUJ346" s="54"/>
      <c r="WUK346" s="54"/>
      <c r="WUL346" s="54"/>
      <c r="WUM346" s="54"/>
      <c r="WUN346" s="54"/>
      <c r="WUO346" s="54"/>
      <c r="WUP346" s="54"/>
      <c r="WUQ346" s="54"/>
      <c r="WUR346" s="54"/>
      <c r="WUS346" s="54"/>
      <c r="WUT346" s="54"/>
      <c r="WUU346" s="54"/>
      <c r="WUV346" s="54"/>
      <c r="WUW346" s="54"/>
      <c r="WUX346" s="54"/>
      <c r="WUY346" s="54"/>
      <c r="WUZ346" s="54"/>
      <c r="WVA346" s="54"/>
      <c r="WVB346" s="54"/>
      <c r="WVC346" s="54"/>
      <c r="WVD346" s="54"/>
      <c r="WVE346" s="54"/>
      <c r="WVF346" s="54"/>
      <c r="WVG346" s="54"/>
      <c r="WVH346" s="54"/>
      <c r="WVI346" s="54"/>
      <c r="WVJ346" s="54"/>
      <c r="WVK346" s="54"/>
      <c r="WVL346" s="54"/>
      <c r="WVM346" s="54"/>
      <c r="WVN346" s="54"/>
      <c r="WVO346" s="54"/>
      <c r="WVP346" s="54"/>
      <c r="WVQ346" s="54"/>
      <c r="WVR346" s="54"/>
      <c r="WVS346" s="54"/>
      <c r="WVT346" s="54"/>
      <c r="WVU346" s="54"/>
      <c r="WVV346" s="54"/>
      <c r="WVW346" s="54"/>
      <c r="WVX346" s="54"/>
      <c r="WVY346" s="54"/>
      <c r="WVZ346" s="54"/>
      <c r="WWA346" s="54"/>
      <c r="WWB346" s="54"/>
      <c r="WWC346" s="54"/>
      <c r="WWD346" s="54"/>
      <c r="WWE346" s="54"/>
      <c r="WWF346" s="54"/>
      <c r="WWG346" s="54"/>
      <c r="WWH346" s="54"/>
      <c r="WWI346" s="54"/>
      <c r="WWJ346" s="54"/>
      <c r="WWK346" s="54"/>
      <c r="WWL346" s="54"/>
      <c r="WWM346" s="54"/>
      <c r="WWN346" s="54"/>
      <c r="WWO346" s="54"/>
      <c r="WWP346" s="54"/>
      <c r="WWQ346" s="54"/>
      <c r="WWR346" s="54"/>
      <c r="WWS346" s="54"/>
      <c r="WWT346" s="54"/>
      <c r="WWU346" s="54"/>
      <c r="WWV346" s="54"/>
      <c r="WWW346" s="54"/>
      <c r="WWX346" s="54"/>
      <c r="WWY346" s="54"/>
      <c r="WWZ346" s="54"/>
      <c r="WXA346" s="54"/>
      <c r="WXB346" s="54"/>
      <c r="WXC346" s="54"/>
      <c r="WXD346" s="54"/>
      <c r="WXE346" s="54"/>
      <c r="WXF346" s="54"/>
      <c r="WXG346" s="54"/>
      <c r="WXH346" s="54"/>
      <c r="WXI346" s="54"/>
      <c r="WXJ346" s="54"/>
      <c r="WXK346" s="54"/>
      <c r="WXL346" s="54"/>
      <c r="WXM346" s="54"/>
      <c r="WXN346" s="54"/>
      <c r="WXO346" s="54"/>
      <c r="WXP346" s="54"/>
      <c r="WXQ346" s="54"/>
      <c r="WXR346" s="54"/>
      <c r="WXS346" s="54"/>
      <c r="WXT346" s="54"/>
      <c r="WXU346" s="54"/>
      <c r="WXV346" s="54"/>
      <c r="WXW346" s="54"/>
      <c r="WXX346" s="54"/>
      <c r="WXY346" s="54"/>
      <c r="WXZ346" s="54"/>
      <c r="WYA346" s="54"/>
      <c r="WYB346" s="54"/>
      <c r="WYC346" s="54"/>
      <c r="WYD346" s="54"/>
      <c r="WYE346" s="54"/>
      <c r="WYF346" s="54"/>
      <c r="WYG346" s="54"/>
      <c r="WYH346" s="54"/>
      <c r="WYI346" s="54"/>
      <c r="WYJ346" s="54"/>
      <c r="WYK346" s="54"/>
      <c r="WYL346" s="54"/>
      <c r="WYM346" s="54"/>
      <c r="WYN346" s="54"/>
      <c r="WYO346" s="54"/>
      <c r="WYP346" s="54"/>
      <c r="WYQ346" s="54"/>
      <c r="WYR346" s="54"/>
      <c r="WYS346" s="54"/>
      <c r="WYT346" s="54"/>
      <c r="WYU346" s="54"/>
      <c r="WYV346" s="54"/>
      <c r="WYW346" s="54"/>
      <c r="WYX346" s="54"/>
      <c r="WYY346" s="54"/>
      <c r="WYZ346" s="54"/>
      <c r="WZA346" s="54"/>
      <c r="WZB346" s="54"/>
      <c r="WZC346" s="54"/>
      <c r="WZD346" s="54"/>
      <c r="WZE346" s="54"/>
      <c r="WZF346" s="54"/>
      <c r="WZG346" s="54"/>
      <c r="WZH346" s="54"/>
      <c r="WZI346" s="54"/>
      <c r="WZJ346" s="54"/>
      <c r="WZK346" s="54"/>
      <c r="WZL346" s="54"/>
      <c r="WZM346" s="54"/>
      <c r="WZN346" s="54"/>
      <c r="WZO346" s="54"/>
      <c r="WZP346" s="54"/>
      <c r="WZQ346" s="54"/>
      <c r="WZR346" s="54"/>
      <c r="WZS346" s="54"/>
      <c r="WZT346" s="54"/>
      <c r="WZU346" s="54"/>
      <c r="WZV346" s="54"/>
      <c r="WZW346" s="54"/>
      <c r="WZX346" s="54"/>
      <c r="WZY346" s="54"/>
      <c r="WZZ346" s="54"/>
      <c r="XAA346" s="54"/>
      <c r="XAB346" s="54"/>
      <c r="XAC346" s="54"/>
      <c r="XAD346" s="54"/>
      <c r="XAE346" s="54"/>
      <c r="XAF346" s="54"/>
      <c r="XAG346" s="54"/>
      <c r="XAH346" s="54"/>
      <c r="XAI346" s="54"/>
      <c r="XAJ346" s="54"/>
      <c r="XAK346" s="54"/>
      <c r="XAL346" s="54"/>
      <c r="XAM346" s="54"/>
      <c r="XAN346" s="54"/>
      <c r="XAO346" s="54"/>
      <c r="XAP346" s="54"/>
      <c r="XAQ346" s="54"/>
      <c r="XAR346" s="54"/>
      <c r="XAS346" s="54"/>
      <c r="XAT346" s="54"/>
      <c r="XAU346" s="54"/>
      <c r="XAV346" s="54"/>
      <c r="XAW346" s="54"/>
      <c r="XAX346" s="54"/>
      <c r="XAY346" s="54"/>
      <c r="XAZ346" s="54"/>
      <c r="XBA346" s="54"/>
      <c r="XBB346" s="54"/>
      <c r="XBC346" s="54"/>
      <c r="XBD346" s="54"/>
      <c r="XBE346" s="54"/>
      <c r="XBF346" s="54"/>
      <c r="XBG346" s="54"/>
      <c r="XBH346" s="54"/>
      <c r="XBI346" s="54"/>
      <c r="XBJ346" s="54"/>
      <c r="XBK346" s="54"/>
      <c r="XBL346" s="54"/>
      <c r="XBM346" s="54"/>
      <c r="XBN346" s="54"/>
      <c r="XBO346" s="54"/>
      <c r="XBP346" s="54"/>
      <c r="XBQ346" s="54"/>
      <c r="XBR346" s="54"/>
      <c r="XBS346" s="54"/>
      <c r="XBT346" s="54"/>
      <c r="XBU346" s="54"/>
      <c r="XBV346" s="54"/>
      <c r="XBW346" s="54"/>
      <c r="XBX346" s="54"/>
      <c r="XBY346" s="54"/>
      <c r="XBZ346" s="54"/>
      <c r="XCA346" s="54"/>
      <c r="XCB346" s="54"/>
      <c r="XCC346" s="54"/>
      <c r="XCD346" s="54"/>
      <c r="XCE346" s="54"/>
      <c r="XCF346" s="54"/>
      <c r="XCG346" s="54"/>
      <c r="XCH346" s="54"/>
      <c r="XCI346" s="54"/>
      <c r="XCJ346" s="54"/>
      <c r="XCK346" s="54"/>
      <c r="XCL346" s="54"/>
      <c r="XCM346" s="54"/>
      <c r="XCN346" s="54"/>
      <c r="XCO346" s="54"/>
      <c r="XCP346" s="54"/>
      <c r="XCQ346" s="54"/>
      <c r="XCR346" s="54"/>
      <c r="XCS346" s="54"/>
      <c r="XCT346" s="54"/>
      <c r="XCU346" s="54"/>
      <c r="XCV346" s="54"/>
      <c r="XCW346" s="54"/>
      <c r="XCX346" s="54"/>
      <c r="XCY346" s="54"/>
      <c r="XCZ346" s="54"/>
      <c r="XDA346" s="54"/>
      <c r="XDB346" s="54"/>
      <c r="XDC346" s="54"/>
      <c r="XDD346" s="54"/>
      <c r="XDE346" s="54"/>
      <c r="XDF346" s="54"/>
      <c r="XDG346" s="54"/>
      <c r="XDH346" s="54"/>
      <c r="XDI346" s="54"/>
      <c r="XDJ346" s="54"/>
      <c r="XDK346" s="54"/>
      <c r="XDL346" s="54"/>
      <c r="XDM346" s="54"/>
      <c r="XDN346" s="54"/>
      <c r="XDO346" s="54"/>
      <c r="XDP346" s="54"/>
      <c r="XDQ346" s="54"/>
      <c r="XDR346" s="54"/>
      <c r="XDS346" s="54"/>
      <c r="XDT346" s="54"/>
      <c r="XDU346" s="54"/>
      <c r="XDV346" s="54"/>
      <c r="XDW346" s="54"/>
      <c r="XDX346" s="54"/>
      <c r="XDY346" s="54"/>
      <c r="XDZ346" s="54"/>
      <c r="XEA346" s="54"/>
      <c r="XEB346" s="54"/>
      <c r="XEC346" s="54"/>
      <c r="XED346" s="54"/>
      <c r="XEE346" s="54"/>
      <c r="XEF346" s="54"/>
      <c r="XEG346" s="54"/>
      <c r="XEH346" s="54"/>
      <c r="XEI346" s="54"/>
      <c r="XEJ346" s="54"/>
      <c r="XEK346" s="54"/>
      <c r="XEL346" s="54"/>
      <c r="XEM346" s="54"/>
      <c r="XEN346" s="54"/>
      <c r="XEO346" s="54"/>
      <c r="XEP346" s="54"/>
      <c r="XEQ346" s="54"/>
      <c r="XER346" s="54"/>
      <c r="XES346" s="54"/>
      <c r="XET346" s="54"/>
      <c r="XEU346" s="54"/>
      <c r="XEV346" s="54"/>
      <c r="XEW346" s="54"/>
      <c r="XEX346" s="54"/>
      <c r="XEY346" s="54"/>
    </row>
    <row r="347" s="29" customFormat="1" ht="24.95" customHeight="1" spans="1:16379">
      <c r="A347" s="44" t="s">
        <v>349</v>
      </c>
      <c r="B347" s="43">
        <f>SUM(B348:B352)</f>
        <v>0</v>
      </c>
      <c r="C347" s="43"/>
      <c r="D347" s="45"/>
      <c r="IR347" s="54"/>
      <c r="IS347" s="54"/>
      <c r="IT347" s="54"/>
      <c r="IU347" s="54"/>
      <c r="IV347" s="54"/>
      <c r="IW347" s="54"/>
      <c r="IX347" s="54"/>
      <c r="IY347" s="54"/>
      <c r="IZ347" s="54"/>
      <c r="JA347" s="54"/>
      <c r="JB347" s="54"/>
      <c r="JC347" s="54"/>
      <c r="JD347" s="54"/>
      <c r="JE347" s="54"/>
      <c r="JF347" s="54"/>
      <c r="JG347" s="54"/>
      <c r="JH347" s="54"/>
      <c r="JI347" s="54"/>
      <c r="JJ347" s="54"/>
      <c r="JK347" s="54"/>
      <c r="JL347" s="54"/>
      <c r="JM347" s="54"/>
      <c r="JN347" s="54"/>
      <c r="JO347" s="54"/>
      <c r="JP347" s="54"/>
      <c r="JQ347" s="54"/>
      <c r="JR347" s="54"/>
      <c r="JS347" s="54"/>
      <c r="JT347" s="54"/>
      <c r="JU347" s="54"/>
      <c r="JV347" s="54"/>
      <c r="JW347" s="54"/>
      <c r="JX347" s="54"/>
      <c r="JY347" s="54"/>
      <c r="JZ347" s="54"/>
      <c r="KA347" s="54"/>
      <c r="KB347" s="54"/>
      <c r="KC347" s="54"/>
      <c r="KD347" s="54"/>
      <c r="KE347" s="54"/>
      <c r="KF347" s="54"/>
      <c r="KG347" s="54"/>
      <c r="KH347" s="54"/>
      <c r="KI347" s="54"/>
      <c r="KJ347" s="54"/>
      <c r="KK347" s="54"/>
      <c r="KL347" s="54"/>
      <c r="KM347" s="54"/>
      <c r="KN347" s="54"/>
      <c r="KO347" s="54"/>
      <c r="KP347" s="54"/>
      <c r="KQ347" s="54"/>
      <c r="KR347" s="54"/>
      <c r="KS347" s="54"/>
      <c r="KT347" s="54"/>
      <c r="KU347" s="54"/>
      <c r="KV347" s="54"/>
      <c r="KW347" s="54"/>
      <c r="KX347" s="54"/>
      <c r="KY347" s="54"/>
      <c r="KZ347" s="54"/>
      <c r="LA347" s="54"/>
      <c r="LB347" s="54"/>
      <c r="LC347" s="54"/>
      <c r="LD347" s="54"/>
      <c r="LE347" s="54"/>
      <c r="LF347" s="54"/>
      <c r="LG347" s="54"/>
      <c r="LH347" s="54"/>
      <c r="LI347" s="54"/>
      <c r="LJ347" s="54"/>
      <c r="LK347" s="54"/>
      <c r="LL347" s="54"/>
      <c r="LM347" s="54"/>
      <c r="LN347" s="54"/>
      <c r="LO347" s="54"/>
      <c r="LP347" s="54"/>
      <c r="LQ347" s="54"/>
      <c r="LR347" s="54"/>
      <c r="LS347" s="54"/>
      <c r="LT347" s="54"/>
      <c r="LU347" s="54"/>
      <c r="LV347" s="54"/>
      <c r="LW347" s="54"/>
      <c r="LX347" s="54"/>
      <c r="LY347" s="54"/>
      <c r="LZ347" s="54"/>
      <c r="MA347" s="54"/>
      <c r="MB347" s="54"/>
      <c r="MC347" s="54"/>
      <c r="MD347" s="54"/>
      <c r="ME347" s="54"/>
      <c r="MF347" s="54"/>
      <c r="MG347" s="54"/>
      <c r="MH347" s="54"/>
      <c r="MI347" s="54"/>
      <c r="MJ347" s="54"/>
      <c r="MK347" s="54"/>
      <c r="ML347" s="54"/>
      <c r="MM347" s="54"/>
      <c r="MN347" s="54"/>
      <c r="MO347" s="54"/>
      <c r="MP347" s="54"/>
      <c r="MQ347" s="54"/>
      <c r="MR347" s="54"/>
      <c r="MS347" s="54"/>
      <c r="MT347" s="54"/>
      <c r="MU347" s="54"/>
      <c r="MV347" s="54"/>
      <c r="MW347" s="54"/>
      <c r="MX347" s="54"/>
      <c r="MY347" s="54"/>
      <c r="MZ347" s="54"/>
      <c r="NA347" s="54"/>
      <c r="NB347" s="54"/>
      <c r="NC347" s="54"/>
      <c r="ND347" s="54"/>
      <c r="NE347" s="54"/>
      <c r="NF347" s="54"/>
      <c r="NG347" s="54"/>
      <c r="NH347" s="54"/>
      <c r="NI347" s="54"/>
      <c r="NJ347" s="54"/>
      <c r="NK347" s="54"/>
      <c r="NL347" s="54"/>
      <c r="NM347" s="54"/>
      <c r="NN347" s="54"/>
      <c r="NO347" s="54"/>
      <c r="NP347" s="54"/>
      <c r="NQ347" s="54"/>
      <c r="NR347" s="54"/>
      <c r="NS347" s="54"/>
      <c r="NT347" s="54"/>
      <c r="NU347" s="54"/>
      <c r="NV347" s="54"/>
      <c r="NW347" s="54"/>
      <c r="NX347" s="54"/>
      <c r="NY347" s="54"/>
      <c r="NZ347" s="54"/>
      <c r="OA347" s="54"/>
      <c r="OB347" s="54"/>
      <c r="OC347" s="54"/>
      <c r="OD347" s="54"/>
      <c r="OE347" s="54"/>
      <c r="OF347" s="54"/>
      <c r="OG347" s="54"/>
      <c r="OH347" s="54"/>
      <c r="OI347" s="54"/>
      <c r="OJ347" s="54"/>
      <c r="OK347" s="54"/>
      <c r="OL347" s="54"/>
      <c r="OM347" s="54"/>
      <c r="ON347" s="54"/>
      <c r="OO347" s="54"/>
      <c r="OP347" s="54"/>
      <c r="OQ347" s="54"/>
      <c r="OR347" s="54"/>
      <c r="OS347" s="54"/>
      <c r="OT347" s="54"/>
      <c r="OU347" s="54"/>
      <c r="OV347" s="54"/>
      <c r="OW347" s="54"/>
      <c r="OX347" s="54"/>
      <c r="OY347" s="54"/>
      <c r="OZ347" s="54"/>
      <c r="PA347" s="54"/>
      <c r="PB347" s="54"/>
      <c r="PC347" s="54"/>
      <c r="PD347" s="54"/>
      <c r="PE347" s="54"/>
      <c r="PF347" s="54"/>
      <c r="PG347" s="54"/>
      <c r="PH347" s="54"/>
      <c r="PI347" s="54"/>
      <c r="PJ347" s="54"/>
      <c r="PK347" s="54"/>
      <c r="PL347" s="54"/>
      <c r="PM347" s="54"/>
      <c r="PN347" s="54"/>
      <c r="PO347" s="54"/>
      <c r="PP347" s="54"/>
      <c r="PQ347" s="54"/>
      <c r="PR347" s="54"/>
      <c r="PS347" s="54"/>
      <c r="PT347" s="54"/>
      <c r="PU347" s="54"/>
      <c r="PV347" s="54"/>
      <c r="PW347" s="54"/>
      <c r="PX347" s="54"/>
      <c r="PY347" s="54"/>
      <c r="PZ347" s="54"/>
      <c r="QA347" s="54"/>
      <c r="QB347" s="54"/>
      <c r="QC347" s="54"/>
      <c r="QD347" s="54"/>
      <c r="QE347" s="54"/>
      <c r="QF347" s="54"/>
      <c r="QG347" s="54"/>
      <c r="QH347" s="54"/>
      <c r="QI347" s="54"/>
      <c r="QJ347" s="54"/>
      <c r="QK347" s="54"/>
      <c r="QL347" s="54"/>
      <c r="QM347" s="54"/>
      <c r="QN347" s="54"/>
      <c r="QO347" s="54"/>
      <c r="QP347" s="54"/>
      <c r="QQ347" s="54"/>
      <c r="QR347" s="54"/>
      <c r="QS347" s="54"/>
      <c r="QT347" s="54"/>
      <c r="QU347" s="54"/>
      <c r="QV347" s="54"/>
      <c r="QW347" s="54"/>
      <c r="QX347" s="54"/>
      <c r="QY347" s="54"/>
      <c r="QZ347" s="54"/>
      <c r="RA347" s="54"/>
      <c r="RB347" s="54"/>
      <c r="RC347" s="54"/>
      <c r="RD347" s="54"/>
      <c r="RE347" s="54"/>
      <c r="RF347" s="54"/>
      <c r="RG347" s="54"/>
      <c r="RH347" s="54"/>
      <c r="RI347" s="54"/>
      <c r="RJ347" s="54"/>
      <c r="RK347" s="54"/>
      <c r="RL347" s="54"/>
      <c r="RM347" s="54"/>
      <c r="RN347" s="54"/>
      <c r="RO347" s="54"/>
      <c r="RP347" s="54"/>
      <c r="RQ347" s="54"/>
      <c r="RR347" s="54"/>
      <c r="RS347" s="54"/>
      <c r="RT347" s="54"/>
      <c r="RU347" s="54"/>
      <c r="RV347" s="54"/>
      <c r="RW347" s="54"/>
      <c r="RX347" s="54"/>
      <c r="RY347" s="54"/>
      <c r="RZ347" s="54"/>
      <c r="SA347" s="54"/>
      <c r="SB347" s="54"/>
      <c r="SC347" s="54"/>
      <c r="SD347" s="54"/>
      <c r="SE347" s="54"/>
      <c r="SF347" s="54"/>
      <c r="SG347" s="54"/>
      <c r="SH347" s="54"/>
      <c r="SI347" s="54"/>
      <c r="SJ347" s="54"/>
      <c r="SK347" s="54"/>
      <c r="SL347" s="54"/>
      <c r="SM347" s="54"/>
      <c r="SN347" s="54"/>
      <c r="SO347" s="54"/>
      <c r="SP347" s="54"/>
      <c r="SQ347" s="54"/>
      <c r="SR347" s="54"/>
      <c r="SS347" s="54"/>
      <c r="ST347" s="54"/>
      <c r="SU347" s="54"/>
      <c r="SV347" s="54"/>
      <c r="SW347" s="54"/>
      <c r="SX347" s="54"/>
      <c r="SY347" s="54"/>
      <c r="SZ347" s="54"/>
      <c r="TA347" s="54"/>
      <c r="TB347" s="54"/>
      <c r="TC347" s="54"/>
      <c r="TD347" s="54"/>
      <c r="TE347" s="54"/>
      <c r="TF347" s="54"/>
      <c r="TG347" s="54"/>
      <c r="TH347" s="54"/>
      <c r="TI347" s="54"/>
      <c r="TJ347" s="54"/>
      <c r="TK347" s="54"/>
      <c r="TL347" s="54"/>
      <c r="TM347" s="54"/>
      <c r="TN347" s="54"/>
      <c r="TO347" s="54"/>
      <c r="TP347" s="54"/>
      <c r="TQ347" s="54"/>
      <c r="TR347" s="54"/>
      <c r="TS347" s="54"/>
      <c r="TT347" s="54"/>
      <c r="TU347" s="54"/>
      <c r="TV347" s="54"/>
      <c r="TW347" s="54"/>
      <c r="TX347" s="54"/>
      <c r="TY347" s="54"/>
      <c r="TZ347" s="54"/>
      <c r="UA347" s="54"/>
      <c r="UB347" s="54"/>
      <c r="UC347" s="54"/>
      <c r="UD347" s="54"/>
      <c r="UE347" s="54"/>
      <c r="UF347" s="54"/>
      <c r="UG347" s="54"/>
      <c r="UH347" s="54"/>
      <c r="UI347" s="54"/>
      <c r="UJ347" s="54"/>
      <c r="UK347" s="54"/>
      <c r="UL347" s="54"/>
      <c r="UM347" s="54"/>
      <c r="UN347" s="54"/>
      <c r="UO347" s="54"/>
      <c r="UP347" s="54"/>
      <c r="UQ347" s="54"/>
      <c r="UR347" s="54"/>
      <c r="US347" s="54"/>
      <c r="UT347" s="54"/>
      <c r="UU347" s="54"/>
      <c r="UV347" s="54"/>
      <c r="UW347" s="54"/>
      <c r="UX347" s="54"/>
      <c r="UY347" s="54"/>
      <c r="UZ347" s="54"/>
      <c r="VA347" s="54"/>
      <c r="VB347" s="54"/>
      <c r="VC347" s="54"/>
      <c r="VD347" s="54"/>
      <c r="VE347" s="54"/>
      <c r="VF347" s="54"/>
      <c r="VG347" s="54"/>
      <c r="VH347" s="54"/>
      <c r="VI347" s="54"/>
      <c r="VJ347" s="54"/>
      <c r="VK347" s="54"/>
      <c r="VL347" s="54"/>
      <c r="VM347" s="54"/>
      <c r="VN347" s="54"/>
      <c r="VO347" s="54"/>
      <c r="VP347" s="54"/>
      <c r="VQ347" s="54"/>
      <c r="VR347" s="54"/>
      <c r="VS347" s="54"/>
      <c r="VT347" s="54"/>
      <c r="VU347" s="54"/>
      <c r="VV347" s="54"/>
      <c r="VW347" s="54"/>
      <c r="VX347" s="54"/>
      <c r="VY347" s="54"/>
      <c r="VZ347" s="54"/>
      <c r="WA347" s="54"/>
      <c r="WB347" s="54"/>
      <c r="WC347" s="54"/>
      <c r="WD347" s="54"/>
      <c r="WE347" s="54"/>
      <c r="WF347" s="54"/>
      <c r="WG347" s="54"/>
      <c r="WH347" s="54"/>
      <c r="WI347" s="54"/>
      <c r="WJ347" s="54"/>
      <c r="WK347" s="54"/>
      <c r="WL347" s="54"/>
      <c r="WM347" s="54"/>
      <c r="WN347" s="54"/>
      <c r="WO347" s="54"/>
      <c r="WP347" s="54"/>
      <c r="WQ347" s="54"/>
      <c r="WR347" s="54"/>
      <c r="WS347" s="54"/>
      <c r="WT347" s="54"/>
      <c r="WU347" s="54"/>
      <c r="WV347" s="54"/>
      <c r="WW347" s="54"/>
      <c r="WX347" s="54"/>
      <c r="WY347" s="54"/>
      <c r="WZ347" s="54"/>
      <c r="XA347" s="54"/>
      <c r="XB347" s="54"/>
      <c r="XC347" s="54"/>
      <c r="XD347" s="54"/>
      <c r="XE347" s="54"/>
      <c r="XF347" s="54"/>
      <c r="XG347" s="54"/>
      <c r="XH347" s="54"/>
      <c r="XI347" s="54"/>
      <c r="XJ347" s="54"/>
      <c r="XK347" s="54"/>
      <c r="XL347" s="54"/>
      <c r="XM347" s="54"/>
      <c r="XN347" s="54"/>
      <c r="XO347" s="54"/>
      <c r="XP347" s="54"/>
      <c r="XQ347" s="54"/>
      <c r="XR347" s="54"/>
      <c r="XS347" s="54"/>
      <c r="XT347" s="54"/>
      <c r="XU347" s="54"/>
      <c r="XV347" s="54"/>
      <c r="XW347" s="54"/>
      <c r="XX347" s="54"/>
      <c r="XY347" s="54"/>
      <c r="XZ347" s="54"/>
      <c r="YA347" s="54"/>
      <c r="YB347" s="54"/>
      <c r="YC347" s="54"/>
      <c r="YD347" s="54"/>
      <c r="YE347" s="54"/>
      <c r="YF347" s="54"/>
      <c r="YG347" s="54"/>
      <c r="YH347" s="54"/>
      <c r="YI347" s="54"/>
      <c r="YJ347" s="54"/>
      <c r="YK347" s="54"/>
      <c r="YL347" s="54"/>
      <c r="YM347" s="54"/>
      <c r="YN347" s="54"/>
      <c r="YO347" s="54"/>
      <c r="YP347" s="54"/>
      <c r="YQ347" s="54"/>
      <c r="YR347" s="54"/>
      <c r="YS347" s="54"/>
      <c r="YT347" s="54"/>
      <c r="YU347" s="54"/>
      <c r="YV347" s="54"/>
      <c r="YW347" s="54"/>
      <c r="YX347" s="54"/>
      <c r="YY347" s="54"/>
      <c r="YZ347" s="54"/>
      <c r="ZA347" s="54"/>
      <c r="ZB347" s="54"/>
      <c r="ZC347" s="54"/>
      <c r="ZD347" s="54"/>
      <c r="ZE347" s="54"/>
      <c r="ZF347" s="54"/>
      <c r="ZG347" s="54"/>
      <c r="ZH347" s="54"/>
      <c r="ZI347" s="54"/>
      <c r="ZJ347" s="54"/>
      <c r="ZK347" s="54"/>
      <c r="ZL347" s="54"/>
      <c r="ZM347" s="54"/>
      <c r="ZN347" s="54"/>
      <c r="ZO347" s="54"/>
      <c r="ZP347" s="54"/>
      <c r="ZQ347" s="54"/>
      <c r="ZR347" s="54"/>
      <c r="ZS347" s="54"/>
      <c r="ZT347" s="54"/>
      <c r="ZU347" s="54"/>
      <c r="ZV347" s="54"/>
      <c r="ZW347" s="54"/>
      <c r="ZX347" s="54"/>
      <c r="ZY347" s="54"/>
      <c r="ZZ347" s="54"/>
      <c r="AAA347" s="54"/>
      <c r="AAB347" s="54"/>
      <c r="AAC347" s="54"/>
      <c r="AAD347" s="54"/>
      <c r="AAE347" s="54"/>
      <c r="AAF347" s="54"/>
      <c r="AAG347" s="54"/>
      <c r="AAH347" s="54"/>
      <c r="AAI347" s="54"/>
      <c r="AAJ347" s="54"/>
      <c r="AAK347" s="54"/>
      <c r="AAL347" s="54"/>
      <c r="AAM347" s="54"/>
      <c r="AAN347" s="54"/>
      <c r="AAO347" s="54"/>
      <c r="AAP347" s="54"/>
      <c r="AAQ347" s="54"/>
      <c r="AAR347" s="54"/>
      <c r="AAS347" s="54"/>
      <c r="AAT347" s="54"/>
      <c r="AAU347" s="54"/>
      <c r="AAV347" s="54"/>
      <c r="AAW347" s="54"/>
      <c r="AAX347" s="54"/>
      <c r="AAY347" s="54"/>
      <c r="AAZ347" s="54"/>
      <c r="ABA347" s="54"/>
      <c r="ABB347" s="54"/>
      <c r="ABC347" s="54"/>
      <c r="ABD347" s="54"/>
      <c r="ABE347" s="54"/>
      <c r="ABF347" s="54"/>
      <c r="ABG347" s="54"/>
      <c r="ABH347" s="54"/>
      <c r="ABI347" s="54"/>
      <c r="ABJ347" s="54"/>
      <c r="ABK347" s="54"/>
      <c r="ABL347" s="54"/>
      <c r="ABM347" s="54"/>
      <c r="ABN347" s="54"/>
      <c r="ABO347" s="54"/>
      <c r="ABP347" s="54"/>
      <c r="ABQ347" s="54"/>
      <c r="ABR347" s="54"/>
      <c r="ABS347" s="54"/>
      <c r="ABT347" s="54"/>
      <c r="ABU347" s="54"/>
      <c r="ABV347" s="54"/>
      <c r="ABW347" s="54"/>
      <c r="ABX347" s="54"/>
      <c r="ABY347" s="54"/>
      <c r="ABZ347" s="54"/>
      <c r="ACA347" s="54"/>
      <c r="ACB347" s="54"/>
      <c r="ACC347" s="54"/>
      <c r="ACD347" s="54"/>
      <c r="ACE347" s="54"/>
      <c r="ACF347" s="54"/>
      <c r="ACG347" s="54"/>
      <c r="ACH347" s="54"/>
      <c r="ACI347" s="54"/>
      <c r="ACJ347" s="54"/>
      <c r="ACK347" s="54"/>
      <c r="ACL347" s="54"/>
      <c r="ACM347" s="54"/>
      <c r="ACN347" s="54"/>
      <c r="ACO347" s="54"/>
      <c r="ACP347" s="54"/>
      <c r="ACQ347" s="54"/>
      <c r="ACR347" s="54"/>
      <c r="ACS347" s="54"/>
      <c r="ACT347" s="54"/>
      <c r="ACU347" s="54"/>
      <c r="ACV347" s="54"/>
      <c r="ACW347" s="54"/>
      <c r="ACX347" s="54"/>
      <c r="ACY347" s="54"/>
      <c r="ACZ347" s="54"/>
      <c r="ADA347" s="54"/>
      <c r="ADB347" s="54"/>
      <c r="ADC347" s="54"/>
      <c r="ADD347" s="54"/>
      <c r="ADE347" s="54"/>
      <c r="ADF347" s="54"/>
      <c r="ADG347" s="54"/>
      <c r="ADH347" s="54"/>
      <c r="ADI347" s="54"/>
      <c r="ADJ347" s="54"/>
      <c r="ADK347" s="54"/>
      <c r="ADL347" s="54"/>
      <c r="ADM347" s="54"/>
      <c r="ADN347" s="54"/>
      <c r="ADO347" s="54"/>
      <c r="ADP347" s="54"/>
      <c r="ADQ347" s="54"/>
      <c r="ADR347" s="54"/>
      <c r="ADS347" s="54"/>
      <c r="ADT347" s="54"/>
      <c r="ADU347" s="54"/>
      <c r="ADV347" s="54"/>
      <c r="ADW347" s="54"/>
      <c r="ADX347" s="54"/>
      <c r="ADY347" s="54"/>
      <c r="ADZ347" s="54"/>
      <c r="AEA347" s="54"/>
      <c r="AEB347" s="54"/>
      <c r="AEC347" s="54"/>
      <c r="AED347" s="54"/>
      <c r="AEE347" s="54"/>
      <c r="AEF347" s="54"/>
      <c r="AEG347" s="54"/>
      <c r="AEH347" s="54"/>
      <c r="AEI347" s="54"/>
      <c r="AEJ347" s="54"/>
      <c r="AEK347" s="54"/>
      <c r="AEL347" s="54"/>
      <c r="AEM347" s="54"/>
      <c r="AEN347" s="54"/>
      <c r="AEO347" s="54"/>
      <c r="AEP347" s="54"/>
      <c r="AEQ347" s="54"/>
      <c r="AER347" s="54"/>
      <c r="AES347" s="54"/>
      <c r="AET347" s="54"/>
      <c r="AEU347" s="54"/>
      <c r="AEV347" s="54"/>
      <c r="AEW347" s="54"/>
      <c r="AEX347" s="54"/>
      <c r="AEY347" s="54"/>
      <c r="AEZ347" s="54"/>
      <c r="AFA347" s="54"/>
      <c r="AFB347" s="54"/>
      <c r="AFC347" s="54"/>
      <c r="AFD347" s="54"/>
      <c r="AFE347" s="54"/>
      <c r="AFF347" s="54"/>
      <c r="AFG347" s="54"/>
      <c r="AFH347" s="54"/>
      <c r="AFI347" s="54"/>
      <c r="AFJ347" s="54"/>
      <c r="AFK347" s="54"/>
      <c r="AFL347" s="54"/>
      <c r="AFM347" s="54"/>
      <c r="AFN347" s="54"/>
      <c r="AFO347" s="54"/>
      <c r="AFP347" s="54"/>
      <c r="AFQ347" s="54"/>
      <c r="AFR347" s="54"/>
      <c r="AFS347" s="54"/>
      <c r="AFT347" s="54"/>
      <c r="AFU347" s="54"/>
      <c r="AFV347" s="54"/>
      <c r="AFW347" s="54"/>
      <c r="AFX347" s="54"/>
      <c r="AFY347" s="54"/>
      <c r="AFZ347" s="54"/>
      <c r="AGA347" s="54"/>
      <c r="AGB347" s="54"/>
      <c r="AGC347" s="54"/>
      <c r="AGD347" s="54"/>
      <c r="AGE347" s="54"/>
      <c r="AGF347" s="54"/>
      <c r="AGG347" s="54"/>
      <c r="AGH347" s="54"/>
      <c r="AGI347" s="54"/>
      <c r="AGJ347" s="54"/>
      <c r="AGK347" s="54"/>
      <c r="AGL347" s="54"/>
      <c r="AGM347" s="54"/>
      <c r="AGN347" s="54"/>
      <c r="AGO347" s="54"/>
      <c r="AGP347" s="54"/>
      <c r="AGQ347" s="54"/>
      <c r="AGR347" s="54"/>
      <c r="AGS347" s="54"/>
      <c r="AGT347" s="54"/>
      <c r="AGU347" s="54"/>
      <c r="AGV347" s="54"/>
      <c r="AGW347" s="54"/>
      <c r="AGX347" s="54"/>
      <c r="AGY347" s="54"/>
      <c r="AGZ347" s="54"/>
      <c r="AHA347" s="54"/>
      <c r="AHB347" s="54"/>
      <c r="AHC347" s="54"/>
      <c r="AHD347" s="54"/>
      <c r="AHE347" s="54"/>
      <c r="AHF347" s="54"/>
      <c r="AHG347" s="54"/>
      <c r="AHH347" s="54"/>
      <c r="AHI347" s="54"/>
      <c r="AHJ347" s="54"/>
      <c r="AHK347" s="54"/>
      <c r="AHL347" s="54"/>
      <c r="AHM347" s="54"/>
      <c r="AHN347" s="54"/>
      <c r="AHO347" s="54"/>
      <c r="AHP347" s="54"/>
      <c r="AHQ347" s="54"/>
      <c r="AHR347" s="54"/>
      <c r="AHS347" s="54"/>
      <c r="AHT347" s="54"/>
      <c r="AHU347" s="54"/>
      <c r="AHV347" s="54"/>
      <c r="AHW347" s="54"/>
      <c r="AHX347" s="54"/>
      <c r="AHY347" s="54"/>
      <c r="AHZ347" s="54"/>
      <c r="AIA347" s="54"/>
      <c r="AIB347" s="54"/>
      <c r="AIC347" s="54"/>
      <c r="AID347" s="54"/>
      <c r="AIE347" s="54"/>
      <c r="AIF347" s="54"/>
      <c r="AIG347" s="54"/>
      <c r="AIH347" s="54"/>
      <c r="AII347" s="54"/>
      <c r="AIJ347" s="54"/>
      <c r="AIK347" s="54"/>
      <c r="AIL347" s="54"/>
      <c r="AIM347" s="54"/>
      <c r="AIN347" s="54"/>
      <c r="AIO347" s="54"/>
      <c r="AIP347" s="54"/>
      <c r="AIQ347" s="54"/>
      <c r="AIR347" s="54"/>
      <c r="AIS347" s="54"/>
      <c r="AIT347" s="54"/>
      <c r="AIU347" s="54"/>
      <c r="AIV347" s="54"/>
      <c r="AIW347" s="54"/>
      <c r="AIX347" s="54"/>
      <c r="AIY347" s="54"/>
      <c r="AIZ347" s="54"/>
      <c r="AJA347" s="54"/>
      <c r="AJB347" s="54"/>
      <c r="AJC347" s="54"/>
      <c r="AJD347" s="54"/>
      <c r="AJE347" s="54"/>
      <c r="AJF347" s="54"/>
      <c r="AJG347" s="54"/>
      <c r="AJH347" s="54"/>
      <c r="AJI347" s="54"/>
      <c r="AJJ347" s="54"/>
      <c r="AJK347" s="54"/>
      <c r="AJL347" s="54"/>
      <c r="AJM347" s="54"/>
      <c r="AJN347" s="54"/>
      <c r="AJO347" s="54"/>
      <c r="AJP347" s="54"/>
      <c r="AJQ347" s="54"/>
      <c r="AJR347" s="54"/>
      <c r="AJS347" s="54"/>
      <c r="AJT347" s="54"/>
      <c r="AJU347" s="54"/>
      <c r="AJV347" s="54"/>
      <c r="AJW347" s="54"/>
      <c r="AJX347" s="54"/>
      <c r="AJY347" s="54"/>
      <c r="AJZ347" s="54"/>
      <c r="AKA347" s="54"/>
      <c r="AKB347" s="54"/>
      <c r="AKC347" s="54"/>
      <c r="AKD347" s="54"/>
      <c r="AKE347" s="54"/>
      <c r="AKF347" s="54"/>
      <c r="AKG347" s="54"/>
      <c r="AKH347" s="54"/>
      <c r="AKI347" s="54"/>
      <c r="AKJ347" s="54"/>
      <c r="AKK347" s="54"/>
      <c r="AKL347" s="54"/>
      <c r="AKM347" s="54"/>
      <c r="AKN347" s="54"/>
      <c r="AKO347" s="54"/>
      <c r="AKP347" s="54"/>
      <c r="AKQ347" s="54"/>
      <c r="AKR347" s="54"/>
      <c r="AKS347" s="54"/>
      <c r="AKT347" s="54"/>
      <c r="AKU347" s="54"/>
      <c r="AKV347" s="54"/>
      <c r="AKW347" s="54"/>
      <c r="AKX347" s="54"/>
      <c r="AKY347" s="54"/>
      <c r="AKZ347" s="54"/>
      <c r="ALA347" s="54"/>
      <c r="ALB347" s="54"/>
      <c r="ALC347" s="54"/>
      <c r="ALD347" s="54"/>
      <c r="ALE347" s="54"/>
      <c r="ALF347" s="54"/>
      <c r="ALG347" s="54"/>
      <c r="ALH347" s="54"/>
      <c r="ALI347" s="54"/>
      <c r="ALJ347" s="54"/>
      <c r="ALK347" s="54"/>
      <c r="ALL347" s="54"/>
      <c r="ALM347" s="54"/>
      <c r="ALN347" s="54"/>
      <c r="ALO347" s="54"/>
      <c r="ALP347" s="54"/>
      <c r="ALQ347" s="54"/>
      <c r="ALR347" s="54"/>
      <c r="ALS347" s="54"/>
      <c r="ALT347" s="54"/>
      <c r="ALU347" s="54"/>
      <c r="ALV347" s="54"/>
      <c r="ALW347" s="54"/>
      <c r="ALX347" s="54"/>
      <c r="ALY347" s="54"/>
      <c r="ALZ347" s="54"/>
      <c r="AMA347" s="54"/>
      <c r="AMB347" s="54"/>
      <c r="AMC347" s="54"/>
      <c r="AMD347" s="54"/>
      <c r="AME347" s="54"/>
      <c r="AMF347" s="54"/>
      <c r="AMG347" s="54"/>
      <c r="AMH347" s="54"/>
      <c r="AMI347" s="54"/>
      <c r="AMJ347" s="54"/>
      <c r="AMK347" s="54"/>
      <c r="AML347" s="54"/>
      <c r="AMM347" s="54"/>
      <c r="AMN347" s="54"/>
      <c r="AMO347" s="54"/>
      <c r="AMP347" s="54"/>
      <c r="AMQ347" s="54"/>
      <c r="AMR347" s="54"/>
      <c r="AMS347" s="54"/>
      <c r="AMT347" s="54"/>
      <c r="AMU347" s="54"/>
      <c r="AMV347" s="54"/>
      <c r="AMW347" s="54"/>
      <c r="AMX347" s="54"/>
      <c r="AMY347" s="54"/>
      <c r="AMZ347" s="54"/>
      <c r="ANA347" s="54"/>
      <c r="ANB347" s="54"/>
      <c r="ANC347" s="54"/>
      <c r="AND347" s="54"/>
      <c r="ANE347" s="54"/>
      <c r="ANF347" s="54"/>
      <c r="ANG347" s="54"/>
      <c r="ANH347" s="54"/>
      <c r="ANI347" s="54"/>
      <c r="ANJ347" s="54"/>
      <c r="ANK347" s="54"/>
      <c r="ANL347" s="54"/>
      <c r="ANM347" s="54"/>
      <c r="ANN347" s="54"/>
      <c r="ANO347" s="54"/>
      <c r="ANP347" s="54"/>
      <c r="ANQ347" s="54"/>
      <c r="ANR347" s="54"/>
      <c r="ANS347" s="54"/>
      <c r="ANT347" s="54"/>
      <c r="ANU347" s="54"/>
      <c r="ANV347" s="54"/>
      <c r="ANW347" s="54"/>
      <c r="ANX347" s="54"/>
      <c r="ANY347" s="54"/>
      <c r="ANZ347" s="54"/>
      <c r="AOA347" s="54"/>
      <c r="AOB347" s="54"/>
      <c r="AOC347" s="54"/>
      <c r="AOD347" s="54"/>
      <c r="AOE347" s="54"/>
      <c r="AOF347" s="54"/>
      <c r="AOG347" s="54"/>
      <c r="AOH347" s="54"/>
      <c r="AOI347" s="54"/>
      <c r="AOJ347" s="54"/>
      <c r="AOK347" s="54"/>
      <c r="AOL347" s="54"/>
      <c r="AOM347" s="54"/>
      <c r="AON347" s="54"/>
      <c r="AOO347" s="54"/>
      <c r="AOP347" s="54"/>
      <c r="AOQ347" s="54"/>
      <c r="AOR347" s="54"/>
      <c r="AOS347" s="54"/>
      <c r="AOT347" s="54"/>
      <c r="AOU347" s="54"/>
      <c r="AOV347" s="54"/>
      <c r="AOW347" s="54"/>
      <c r="AOX347" s="54"/>
      <c r="AOY347" s="54"/>
      <c r="AOZ347" s="54"/>
      <c r="APA347" s="54"/>
      <c r="APB347" s="54"/>
      <c r="APC347" s="54"/>
      <c r="APD347" s="54"/>
      <c r="APE347" s="54"/>
      <c r="APF347" s="54"/>
      <c r="APG347" s="54"/>
      <c r="APH347" s="54"/>
      <c r="API347" s="54"/>
      <c r="APJ347" s="54"/>
      <c r="APK347" s="54"/>
      <c r="APL347" s="54"/>
      <c r="APM347" s="54"/>
      <c r="APN347" s="54"/>
      <c r="APO347" s="54"/>
      <c r="APP347" s="54"/>
      <c r="APQ347" s="54"/>
      <c r="APR347" s="54"/>
      <c r="APS347" s="54"/>
      <c r="APT347" s="54"/>
      <c r="APU347" s="54"/>
      <c r="APV347" s="54"/>
      <c r="APW347" s="54"/>
      <c r="APX347" s="54"/>
      <c r="APY347" s="54"/>
      <c r="APZ347" s="54"/>
      <c r="AQA347" s="54"/>
      <c r="AQB347" s="54"/>
      <c r="AQC347" s="54"/>
      <c r="AQD347" s="54"/>
      <c r="AQE347" s="54"/>
      <c r="AQF347" s="54"/>
      <c r="AQG347" s="54"/>
      <c r="AQH347" s="54"/>
      <c r="AQI347" s="54"/>
      <c r="AQJ347" s="54"/>
      <c r="AQK347" s="54"/>
      <c r="AQL347" s="54"/>
      <c r="AQM347" s="54"/>
      <c r="AQN347" s="54"/>
      <c r="AQO347" s="54"/>
      <c r="AQP347" s="54"/>
      <c r="AQQ347" s="54"/>
      <c r="AQR347" s="54"/>
      <c r="AQS347" s="54"/>
      <c r="AQT347" s="54"/>
      <c r="AQU347" s="54"/>
      <c r="AQV347" s="54"/>
      <c r="AQW347" s="54"/>
      <c r="AQX347" s="54"/>
      <c r="AQY347" s="54"/>
      <c r="AQZ347" s="54"/>
      <c r="ARA347" s="54"/>
      <c r="ARB347" s="54"/>
      <c r="ARC347" s="54"/>
      <c r="ARD347" s="54"/>
      <c r="ARE347" s="54"/>
      <c r="ARF347" s="54"/>
      <c r="ARG347" s="54"/>
      <c r="ARH347" s="54"/>
      <c r="ARI347" s="54"/>
      <c r="ARJ347" s="54"/>
      <c r="ARK347" s="54"/>
      <c r="ARL347" s="54"/>
      <c r="ARM347" s="54"/>
      <c r="ARN347" s="54"/>
      <c r="ARO347" s="54"/>
      <c r="ARP347" s="54"/>
      <c r="ARQ347" s="54"/>
      <c r="ARR347" s="54"/>
      <c r="ARS347" s="54"/>
      <c r="ART347" s="54"/>
      <c r="ARU347" s="54"/>
      <c r="ARV347" s="54"/>
      <c r="ARW347" s="54"/>
      <c r="ARX347" s="54"/>
      <c r="ARY347" s="54"/>
      <c r="ARZ347" s="54"/>
      <c r="ASA347" s="54"/>
      <c r="ASB347" s="54"/>
      <c r="ASC347" s="54"/>
      <c r="ASD347" s="54"/>
      <c r="ASE347" s="54"/>
      <c r="ASF347" s="54"/>
      <c r="ASG347" s="54"/>
      <c r="ASH347" s="54"/>
      <c r="ASI347" s="54"/>
      <c r="ASJ347" s="54"/>
      <c r="ASK347" s="54"/>
      <c r="ASL347" s="54"/>
      <c r="ASM347" s="54"/>
      <c r="ASN347" s="54"/>
      <c r="ASO347" s="54"/>
      <c r="ASP347" s="54"/>
      <c r="ASQ347" s="54"/>
      <c r="ASR347" s="54"/>
      <c r="ASS347" s="54"/>
      <c r="AST347" s="54"/>
      <c r="ASU347" s="54"/>
      <c r="ASV347" s="54"/>
      <c r="ASW347" s="54"/>
      <c r="ASX347" s="54"/>
      <c r="ASY347" s="54"/>
      <c r="ASZ347" s="54"/>
      <c r="ATA347" s="54"/>
      <c r="ATB347" s="54"/>
      <c r="ATC347" s="54"/>
      <c r="ATD347" s="54"/>
      <c r="ATE347" s="54"/>
      <c r="ATF347" s="54"/>
      <c r="ATG347" s="54"/>
      <c r="ATH347" s="54"/>
      <c r="ATI347" s="54"/>
      <c r="ATJ347" s="54"/>
      <c r="ATK347" s="54"/>
      <c r="ATL347" s="54"/>
      <c r="ATM347" s="54"/>
      <c r="ATN347" s="54"/>
      <c r="ATO347" s="54"/>
      <c r="ATP347" s="54"/>
      <c r="ATQ347" s="54"/>
      <c r="ATR347" s="54"/>
      <c r="ATS347" s="54"/>
      <c r="ATT347" s="54"/>
      <c r="ATU347" s="54"/>
      <c r="ATV347" s="54"/>
      <c r="ATW347" s="54"/>
      <c r="ATX347" s="54"/>
      <c r="ATY347" s="54"/>
      <c r="ATZ347" s="54"/>
      <c r="AUA347" s="54"/>
      <c r="AUB347" s="54"/>
      <c r="AUC347" s="54"/>
      <c r="AUD347" s="54"/>
      <c r="AUE347" s="54"/>
      <c r="AUF347" s="54"/>
      <c r="AUG347" s="54"/>
      <c r="AUH347" s="54"/>
      <c r="AUI347" s="54"/>
      <c r="AUJ347" s="54"/>
      <c r="AUK347" s="54"/>
      <c r="AUL347" s="54"/>
      <c r="AUM347" s="54"/>
      <c r="AUN347" s="54"/>
      <c r="AUO347" s="54"/>
      <c r="AUP347" s="54"/>
      <c r="AUQ347" s="54"/>
      <c r="AUR347" s="54"/>
      <c r="AUS347" s="54"/>
      <c r="AUT347" s="54"/>
      <c r="AUU347" s="54"/>
      <c r="AUV347" s="54"/>
      <c r="AUW347" s="54"/>
      <c r="AUX347" s="54"/>
      <c r="AUY347" s="54"/>
      <c r="AUZ347" s="54"/>
      <c r="AVA347" s="54"/>
      <c r="AVB347" s="54"/>
      <c r="AVC347" s="54"/>
      <c r="AVD347" s="54"/>
      <c r="AVE347" s="54"/>
      <c r="AVF347" s="54"/>
      <c r="AVG347" s="54"/>
      <c r="AVH347" s="54"/>
      <c r="AVI347" s="54"/>
      <c r="AVJ347" s="54"/>
      <c r="AVK347" s="54"/>
      <c r="AVL347" s="54"/>
      <c r="AVM347" s="54"/>
      <c r="AVN347" s="54"/>
      <c r="AVO347" s="54"/>
      <c r="AVP347" s="54"/>
      <c r="AVQ347" s="54"/>
      <c r="AVR347" s="54"/>
      <c r="AVS347" s="54"/>
      <c r="AVT347" s="54"/>
      <c r="AVU347" s="54"/>
      <c r="AVV347" s="54"/>
      <c r="AVW347" s="54"/>
      <c r="AVX347" s="54"/>
      <c r="AVY347" s="54"/>
      <c r="AVZ347" s="54"/>
      <c r="AWA347" s="54"/>
      <c r="AWB347" s="54"/>
      <c r="AWC347" s="54"/>
      <c r="AWD347" s="54"/>
      <c r="AWE347" s="54"/>
      <c r="AWF347" s="54"/>
      <c r="AWG347" s="54"/>
      <c r="AWH347" s="54"/>
      <c r="AWI347" s="54"/>
      <c r="AWJ347" s="54"/>
      <c r="AWK347" s="54"/>
      <c r="AWL347" s="54"/>
      <c r="AWM347" s="54"/>
      <c r="AWN347" s="54"/>
      <c r="AWO347" s="54"/>
      <c r="AWP347" s="54"/>
      <c r="AWQ347" s="54"/>
      <c r="AWR347" s="54"/>
      <c r="AWS347" s="54"/>
      <c r="AWT347" s="54"/>
      <c r="AWU347" s="54"/>
      <c r="AWV347" s="54"/>
      <c r="AWW347" s="54"/>
      <c r="AWX347" s="54"/>
      <c r="AWY347" s="54"/>
      <c r="AWZ347" s="54"/>
      <c r="AXA347" s="54"/>
      <c r="AXB347" s="54"/>
      <c r="AXC347" s="54"/>
      <c r="AXD347" s="54"/>
      <c r="AXE347" s="54"/>
      <c r="AXF347" s="54"/>
      <c r="AXG347" s="54"/>
      <c r="AXH347" s="54"/>
      <c r="AXI347" s="54"/>
      <c r="AXJ347" s="54"/>
      <c r="AXK347" s="54"/>
      <c r="AXL347" s="54"/>
      <c r="AXM347" s="54"/>
      <c r="AXN347" s="54"/>
      <c r="AXO347" s="54"/>
      <c r="AXP347" s="54"/>
      <c r="AXQ347" s="54"/>
      <c r="AXR347" s="54"/>
      <c r="AXS347" s="54"/>
      <c r="AXT347" s="54"/>
      <c r="AXU347" s="54"/>
      <c r="AXV347" s="54"/>
      <c r="AXW347" s="54"/>
      <c r="AXX347" s="54"/>
      <c r="AXY347" s="54"/>
      <c r="AXZ347" s="54"/>
      <c r="AYA347" s="54"/>
      <c r="AYB347" s="54"/>
      <c r="AYC347" s="54"/>
      <c r="AYD347" s="54"/>
      <c r="AYE347" s="54"/>
      <c r="AYF347" s="54"/>
      <c r="AYG347" s="54"/>
      <c r="AYH347" s="54"/>
      <c r="AYI347" s="54"/>
      <c r="AYJ347" s="54"/>
      <c r="AYK347" s="54"/>
      <c r="AYL347" s="54"/>
      <c r="AYM347" s="54"/>
      <c r="AYN347" s="54"/>
      <c r="AYO347" s="54"/>
      <c r="AYP347" s="54"/>
      <c r="AYQ347" s="54"/>
      <c r="AYR347" s="54"/>
      <c r="AYS347" s="54"/>
      <c r="AYT347" s="54"/>
      <c r="AYU347" s="54"/>
      <c r="AYV347" s="54"/>
      <c r="AYW347" s="54"/>
      <c r="AYX347" s="54"/>
      <c r="AYY347" s="54"/>
      <c r="AYZ347" s="54"/>
      <c r="AZA347" s="54"/>
      <c r="AZB347" s="54"/>
      <c r="AZC347" s="54"/>
      <c r="AZD347" s="54"/>
      <c r="AZE347" s="54"/>
      <c r="AZF347" s="54"/>
      <c r="AZG347" s="54"/>
      <c r="AZH347" s="54"/>
      <c r="AZI347" s="54"/>
      <c r="AZJ347" s="54"/>
      <c r="AZK347" s="54"/>
      <c r="AZL347" s="54"/>
      <c r="AZM347" s="54"/>
      <c r="AZN347" s="54"/>
      <c r="AZO347" s="54"/>
      <c r="AZP347" s="54"/>
      <c r="AZQ347" s="54"/>
      <c r="AZR347" s="54"/>
      <c r="AZS347" s="54"/>
      <c r="AZT347" s="54"/>
      <c r="AZU347" s="54"/>
      <c r="AZV347" s="54"/>
      <c r="AZW347" s="54"/>
      <c r="AZX347" s="54"/>
      <c r="AZY347" s="54"/>
      <c r="AZZ347" s="54"/>
      <c r="BAA347" s="54"/>
      <c r="BAB347" s="54"/>
      <c r="BAC347" s="54"/>
      <c r="BAD347" s="54"/>
      <c r="BAE347" s="54"/>
      <c r="BAF347" s="54"/>
      <c r="BAG347" s="54"/>
      <c r="BAH347" s="54"/>
      <c r="BAI347" s="54"/>
      <c r="BAJ347" s="54"/>
      <c r="BAK347" s="54"/>
      <c r="BAL347" s="54"/>
      <c r="BAM347" s="54"/>
      <c r="BAN347" s="54"/>
      <c r="BAO347" s="54"/>
      <c r="BAP347" s="54"/>
      <c r="BAQ347" s="54"/>
      <c r="BAR347" s="54"/>
      <c r="BAS347" s="54"/>
      <c r="BAT347" s="54"/>
      <c r="BAU347" s="54"/>
      <c r="BAV347" s="54"/>
      <c r="BAW347" s="54"/>
      <c r="BAX347" s="54"/>
      <c r="BAY347" s="54"/>
      <c r="BAZ347" s="54"/>
      <c r="BBA347" s="54"/>
      <c r="BBB347" s="54"/>
      <c r="BBC347" s="54"/>
      <c r="BBD347" s="54"/>
      <c r="BBE347" s="54"/>
      <c r="BBF347" s="54"/>
      <c r="BBG347" s="54"/>
      <c r="BBH347" s="54"/>
      <c r="BBI347" s="54"/>
      <c r="BBJ347" s="54"/>
      <c r="BBK347" s="54"/>
      <c r="BBL347" s="54"/>
      <c r="BBM347" s="54"/>
      <c r="BBN347" s="54"/>
      <c r="BBO347" s="54"/>
      <c r="BBP347" s="54"/>
      <c r="BBQ347" s="54"/>
      <c r="BBR347" s="54"/>
      <c r="BBS347" s="54"/>
      <c r="BBT347" s="54"/>
      <c r="BBU347" s="54"/>
      <c r="BBV347" s="54"/>
      <c r="BBW347" s="54"/>
      <c r="BBX347" s="54"/>
      <c r="BBY347" s="54"/>
      <c r="BBZ347" s="54"/>
      <c r="BCA347" s="54"/>
      <c r="BCB347" s="54"/>
      <c r="BCC347" s="54"/>
      <c r="BCD347" s="54"/>
      <c r="BCE347" s="54"/>
      <c r="BCF347" s="54"/>
      <c r="BCG347" s="54"/>
      <c r="BCH347" s="54"/>
      <c r="BCI347" s="54"/>
      <c r="BCJ347" s="54"/>
      <c r="BCK347" s="54"/>
      <c r="BCL347" s="54"/>
      <c r="BCM347" s="54"/>
      <c r="BCN347" s="54"/>
      <c r="BCO347" s="54"/>
      <c r="BCP347" s="54"/>
      <c r="BCQ347" s="54"/>
      <c r="BCR347" s="54"/>
      <c r="BCS347" s="54"/>
      <c r="BCT347" s="54"/>
      <c r="BCU347" s="54"/>
      <c r="BCV347" s="54"/>
      <c r="BCW347" s="54"/>
      <c r="BCX347" s="54"/>
      <c r="BCY347" s="54"/>
      <c r="BCZ347" s="54"/>
      <c r="BDA347" s="54"/>
      <c r="BDB347" s="54"/>
      <c r="BDC347" s="54"/>
      <c r="BDD347" s="54"/>
      <c r="BDE347" s="54"/>
      <c r="BDF347" s="54"/>
      <c r="BDG347" s="54"/>
      <c r="BDH347" s="54"/>
      <c r="BDI347" s="54"/>
      <c r="BDJ347" s="54"/>
      <c r="BDK347" s="54"/>
      <c r="BDL347" s="54"/>
      <c r="BDM347" s="54"/>
      <c r="BDN347" s="54"/>
      <c r="BDO347" s="54"/>
      <c r="BDP347" s="54"/>
      <c r="BDQ347" s="54"/>
      <c r="BDR347" s="54"/>
      <c r="BDS347" s="54"/>
      <c r="BDT347" s="54"/>
      <c r="BDU347" s="54"/>
      <c r="BDV347" s="54"/>
      <c r="BDW347" s="54"/>
      <c r="BDX347" s="54"/>
      <c r="BDY347" s="54"/>
      <c r="BDZ347" s="54"/>
      <c r="BEA347" s="54"/>
      <c r="BEB347" s="54"/>
      <c r="BEC347" s="54"/>
      <c r="BED347" s="54"/>
      <c r="BEE347" s="54"/>
      <c r="BEF347" s="54"/>
      <c r="BEG347" s="54"/>
      <c r="BEH347" s="54"/>
      <c r="BEI347" s="54"/>
      <c r="BEJ347" s="54"/>
      <c r="BEK347" s="54"/>
      <c r="BEL347" s="54"/>
      <c r="BEM347" s="54"/>
      <c r="BEN347" s="54"/>
      <c r="BEO347" s="54"/>
      <c r="BEP347" s="54"/>
      <c r="BEQ347" s="54"/>
      <c r="BER347" s="54"/>
      <c r="BES347" s="54"/>
      <c r="BET347" s="54"/>
      <c r="BEU347" s="54"/>
      <c r="BEV347" s="54"/>
      <c r="BEW347" s="54"/>
      <c r="BEX347" s="54"/>
      <c r="BEY347" s="54"/>
      <c r="BEZ347" s="54"/>
      <c r="BFA347" s="54"/>
      <c r="BFB347" s="54"/>
      <c r="BFC347" s="54"/>
      <c r="BFD347" s="54"/>
      <c r="BFE347" s="54"/>
      <c r="BFF347" s="54"/>
      <c r="BFG347" s="54"/>
      <c r="BFH347" s="54"/>
      <c r="BFI347" s="54"/>
      <c r="BFJ347" s="54"/>
      <c r="BFK347" s="54"/>
      <c r="BFL347" s="54"/>
      <c r="BFM347" s="54"/>
      <c r="BFN347" s="54"/>
      <c r="BFO347" s="54"/>
      <c r="BFP347" s="54"/>
      <c r="BFQ347" s="54"/>
      <c r="BFR347" s="54"/>
      <c r="BFS347" s="54"/>
      <c r="BFT347" s="54"/>
      <c r="BFU347" s="54"/>
      <c r="BFV347" s="54"/>
      <c r="BFW347" s="54"/>
      <c r="BFX347" s="54"/>
      <c r="BFY347" s="54"/>
      <c r="BFZ347" s="54"/>
      <c r="BGA347" s="54"/>
      <c r="BGB347" s="54"/>
      <c r="BGC347" s="54"/>
      <c r="BGD347" s="54"/>
      <c r="BGE347" s="54"/>
      <c r="BGF347" s="54"/>
      <c r="BGG347" s="54"/>
      <c r="BGH347" s="54"/>
      <c r="BGI347" s="54"/>
      <c r="BGJ347" s="54"/>
      <c r="BGK347" s="54"/>
      <c r="BGL347" s="54"/>
      <c r="BGM347" s="54"/>
      <c r="BGN347" s="54"/>
      <c r="BGO347" s="54"/>
      <c r="BGP347" s="54"/>
      <c r="BGQ347" s="54"/>
      <c r="BGR347" s="54"/>
      <c r="BGS347" s="54"/>
      <c r="BGT347" s="54"/>
      <c r="BGU347" s="54"/>
      <c r="BGV347" s="54"/>
      <c r="BGW347" s="54"/>
      <c r="BGX347" s="54"/>
      <c r="BGY347" s="54"/>
      <c r="BGZ347" s="54"/>
      <c r="BHA347" s="54"/>
      <c r="BHB347" s="54"/>
      <c r="BHC347" s="54"/>
      <c r="BHD347" s="54"/>
      <c r="BHE347" s="54"/>
      <c r="BHF347" s="54"/>
      <c r="BHG347" s="54"/>
      <c r="BHH347" s="54"/>
      <c r="BHI347" s="54"/>
      <c r="BHJ347" s="54"/>
      <c r="BHK347" s="54"/>
      <c r="BHL347" s="54"/>
      <c r="BHM347" s="54"/>
      <c r="BHN347" s="54"/>
      <c r="BHO347" s="54"/>
      <c r="BHP347" s="54"/>
      <c r="BHQ347" s="54"/>
      <c r="BHR347" s="54"/>
      <c r="BHS347" s="54"/>
      <c r="BHT347" s="54"/>
      <c r="BHU347" s="54"/>
      <c r="BHV347" s="54"/>
      <c r="BHW347" s="54"/>
      <c r="BHX347" s="54"/>
      <c r="BHY347" s="54"/>
      <c r="BHZ347" s="54"/>
      <c r="BIA347" s="54"/>
      <c r="BIB347" s="54"/>
      <c r="BIC347" s="54"/>
      <c r="BID347" s="54"/>
      <c r="BIE347" s="54"/>
      <c r="BIF347" s="54"/>
      <c r="BIG347" s="54"/>
      <c r="BIH347" s="54"/>
      <c r="BII347" s="54"/>
      <c r="BIJ347" s="54"/>
      <c r="BIK347" s="54"/>
      <c r="BIL347" s="54"/>
      <c r="BIM347" s="54"/>
      <c r="BIN347" s="54"/>
      <c r="BIO347" s="54"/>
      <c r="BIP347" s="54"/>
      <c r="BIQ347" s="54"/>
      <c r="BIR347" s="54"/>
      <c r="BIS347" s="54"/>
      <c r="BIT347" s="54"/>
      <c r="BIU347" s="54"/>
      <c r="BIV347" s="54"/>
      <c r="BIW347" s="54"/>
      <c r="BIX347" s="54"/>
      <c r="BIY347" s="54"/>
      <c r="BIZ347" s="54"/>
      <c r="BJA347" s="54"/>
      <c r="BJB347" s="54"/>
      <c r="BJC347" s="54"/>
      <c r="BJD347" s="54"/>
      <c r="BJE347" s="54"/>
      <c r="BJF347" s="54"/>
      <c r="BJG347" s="54"/>
      <c r="BJH347" s="54"/>
      <c r="BJI347" s="54"/>
      <c r="BJJ347" s="54"/>
      <c r="BJK347" s="54"/>
      <c r="BJL347" s="54"/>
      <c r="BJM347" s="54"/>
      <c r="BJN347" s="54"/>
      <c r="BJO347" s="54"/>
      <c r="BJP347" s="54"/>
      <c r="BJQ347" s="54"/>
      <c r="BJR347" s="54"/>
      <c r="BJS347" s="54"/>
      <c r="BJT347" s="54"/>
      <c r="BJU347" s="54"/>
      <c r="BJV347" s="54"/>
      <c r="BJW347" s="54"/>
      <c r="BJX347" s="54"/>
      <c r="BJY347" s="54"/>
      <c r="BJZ347" s="54"/>
      <c r="BKA347" s="54"/>
      <c r="BKB347" s="54"/>
      <c r="BKC347" s="54"/>
      <c r="BKD347" s="54"/>
      <c r="BKE347" s="54"/>
      <c r="BKF347" s="54"/>
      <c r="BKG347" s="54"/>
      <c r="BKH347" s="54"/>
      <c r="BKI347" s="54"/>
      <c r="BKJ347" s="54"/>
      <c r="BKK347" s="54"/>
      <c r="BKL347" s="54"/>
      <c r="BKM347" s="54"/>
      <c r="BKN347" s="54"/>
      <c r="BKO347" s="54"/>
      <c r="BKP347" s="54"/>
      <c r="BKQ347" s="54"/>
      <c r="BKR347" s="54"/>
      <c r="BKS347" s="54"/>
      <c r="BKT347" s="54"/>
      <c r="BKU347" s="54"/>
      <c r="BKV347" s="54"/>
      <c r="BKW347" s="54"/>
      <c r="BKX347" s="54"/>
      <c r="BKY347" s="54"/>
      <c r="BKZ347" s="54"/>
      <c r="BLA347" s="54"/>
      <c r="BLB347" s="54"/>
      <c r="BLC347" s="54"/>
      <c r="BLD347" s="54"/>
      <c r="BLE347" s="54"/>
      <c r="BLF347" s="54"/>
      <c r="BLG347" s="54"/>
      <c r="BLH347" s="54"/>
      <c r="BLI347" s="54"/>
      <c r="BLJ347" s="54"/>
      <c r="BLK347" s="54"/>
      <c r="BLL347" s="54"/>
      <c r="BLM347" s="54"/>
      <c r="BLN347" s="54"/>
      <c r="BLO347" s="54"/>
      <c r="BLP347" s="54"/>
      <c r="BLQ347" s="54"/>
      <c r="BLR347" s="54"/>
      <c r="BLS347" s="54"/>
      <c r="BLT347" s="54"/>
      <c r="BLU347" s="54"/>
      <c r="BLV347" s="54"/>
      <c r="BLW347" s="54"/>
      <c r="BLX347" s="54"/>
      <c r="BLY347" s="54"/>
      <c r="BLZ347" s="54"/>
      <c r="BMA347" s="54"/>
      <c r="BMB347" s="54"/>
      <c r="BMC347" s="54"/>
      <c r="BMD347" s="54"/>
      <c r="BME347" s="54"/>
      <c r="BMF347" s="54"/>
      <c r="BMG347" s="54"/>
      <c r="BMH347" s="54"/>
      <c r="BMI347" s="54"/>
      <c r="BMJ347" s="54"/>
      <c r="BMK347" s="54"/>
      <c r="BML347" s="54"/>
      <c r="BMM347" s="54"/>
      <c r="BMN347" s="54"/>
      <c r="BMO347" s="54"/>
      <c r="BMP347" s="54"/>
      <c r="BMQ347" s="54"/>
      <c r="BMR347" s="54"/>
      <c r="BMS347" s="54"/>
      <c r="BMT347" s="54"/>
      <c r="BMU347" s="54"/>
      <c r="BMV347" s="54"/>
      <c r="BMW347" s="54"/>
      <c r="BMX347" s="54"/>
      <c r="BMY347" s="54"/>
      <c r="BMZ347" s="54"/>
      <c r="BNA347" s="54"/>
      <c r="BNB347" s="54"/>
      <c r="BNC347" s="54"/>
      <c r="BND347" s="54"/>
      <c r="BNE347" s="54"/>
      <c r="BNF347" s="54"/>
      <c r="BNG347" s="54"/>
      <c r="BNH347" s="54"/>
      <c r="BNI347" s="54"/>
      <c r="BNJ347" s="54"/>
      <c r="BNK347" s="54"/>
      <c r="BNL347" s="54"/>
      <c r="BNM347" s="54"/>
      <c r="BNN347" s="54"/>
      <c r="BNO347" s="54"/>
      <c r="BNP347" s="54"/>
      <c r="BNQ347" s="54"/>
      <c r="BNR347" s="54"/>
      <c r="BNS347" s="54"/>
      <c r="BNT347" s="54"/>
      <c r="BNU347" s="54"/>
      <c r="BNV347" s="54"/>
      <c r="BNW347" s="54"/>
      <c r="BNX347" s="54"/>
      <c r="BNY347" s="54"/>
      <c r="BNZ347" s="54"/>
      <c r="BOA347" s="54"/>
      <c r="BOB347" s="54"/>
      <c r="BOC347" s="54"/>
      <c r="BOD347" s="54"/>
      <c r="BOE347" s="54"/>
      <c r="BOF347" s="54"/>
      <c r="BOG347" s="54"/>
      <c r="BOH347" s="54"/>
      <c r="BOI347" s="54"/>
      <c r="BOJ347" s="54"/>
      <c r="BOK347" s="54"/>
      <c r="BOL347" s="54"/>
      <c r="BOM347" s="54"/>
      <c r="BON347" s="54"/>
      <c r="BOO347" s="54"/>
      <c r="BOP347" s="54"/>
      <c r="BOQ347" s="54"/>
      <c r="BOR347" s="54"/>
      <c r="BOS347" s="54"/>
      <c r="BOT347" s="54"/>
      <c r="BOU347" s="54"/>
      <c r="BOV347" s="54"/>
      <c r="BOW347" s="54"/>
      <c r="BOX347" s="54"/>
      <c r="BOY347" s="54"/>
      <c r="BOZ347" s="54"/>
      <c r="BPA347" s="54"/>
      <c r="BPB347" s="54"/>
      <c r="BPC347" s="54"/>
      <c r="BPD347" s="54"/>
      <c r="BPE347" s="54"/>
      <c r="BPF347" s="54"/>
      <c r="BPG347" s="54"/>
      <c r="BPH347" s="54"/>
      <c r="BPI347" s="54"/>
      <c r="BPJ347" s="54"/>
      <c r="BPK347" s="54"/>
      <c r="BPL347" s="54"/>
      <c r="BPM347" s="54"/>
      <c r="BPN347" s="54"/>
      <c r="BPO347" s="54"/>
      <c r="BPP347" s="54"/>
      <c r="BPQ347" s="54"/>
      <c r="BPR347" s="54"/>
      <c r="BPS347" s="54"/>
      <c r="BPT347" s="54"/>
      <c r="BPU347" s="54"/>
      <c r="BPV347" s="54"/>
      <c r="BPW347" s="54"/>
      <c r="BPX347" s="54"/>
      <c r="BPY347" s="54"/>
      <c r="BPZ347" s="54"/>
      <c r="BQA347" s="54"/>
      <c r="BQB347" s="54"/>
      <c r="BQC347" s="54"/>
      <c r="BQD347" s="54"/>
      <c r="BQE347" s="54"/>
      <c r="BQF347" s="54"/>
      <c r="BQG347" s="54"/>
      <c r="BQH347" s="54"/>
      <c r="BQI347" s="54"/>
      <c r="BQJ347" s="54"/>
      <c r="BQK347" s="54"/>
      <c r="BQL347" s="54"/>
      <c r="BQM347" s="54"/>
      <c r="BQN347" s="54"/>
      <c r="BQO347" s="54"/>
      <c r="BQP347" s="54"/>
      <c r="BQQ347" s="54"/>
      <c r="BQR347" s="54"/>
      <c r="BQS347" s="54"/>
      <c r="BQT347" s="54"/>
      <c r="BQU347" s="54"/>
      <c r="BQV347" s="54"/>
      <c r="BQW347" s="54"/>
      <c r="BQX347" s="54"/>
      <c r="BQY347" s="54"/>
      <c r="BQZ347" s="54"/>
      <c r="BRA347" s="54"/>
      <c r="BRB347" s="54"/>
      <c r="BRC347" s="54"/>
      <c r="BRD347" s="54"/>
      <c r="BRE347" s="54"/>
      <c r="BRF347" s="54"/>
      <c r="BRG347" s="54"/>
      <c r="BRH347" s="54"/>
      <c r="BRI347" s="54"/>
      <c r="BRJ347" s="54"/>
      <c r="BRK347" s="54"/>
      <c r="BRL347" s="54"/>
      <c r="BRM347" s="54"/>
      <c r="BRN347" s="54"/>
      <c r="BRO347" s="54"/>
      <c r="BRP347" s="54"/>
      <c r="BRQ347" s="54"/>
      <c r="BRR347" s="54"/>
      <c r="BRS347" s="54"/>
      <c r="BRT347" s="54"/>
      <c r="BRU347" s="54"/>
      <c r="BRV347" s="54"/>
      <c r="BRW347" s="54"/>
      <c r="BRX347" s="54"/>
      <c r="BRY347" s="54"/>
      <c r="BRZ347" s="54"/>
      <c r="BSA347" s="54"/>
      <c r="BSB347" s="54"/>
      <c r="BSC347" s="54"/>
      <c r="BSD347" s="54"/>
      <c r="BSE347" s="54"/>
      <c r="BSF347" s="54"/>
      <c r="BSG347" s="54"/>
      <c r="BSH347" s="54"/>
      <c r="BSI347" s="54"/>
      <c r="BSJ347" s="54"/>
      <c r="BSK347" s="54"/>
      <c r="BSL347" s="54"/>
      <c r="BSM347" s="54"/>
      <c r="BSN347" s="54"/>
      <c r="BSO347" s="54"/>
      <c r="BSP347" s="54"/>
      <c r="BSQ347" s="54"/>
      <c r="BSR347" s="54"/>
      <c r="BSS347" s="54"/>
      <c r="BST347" s="54"/>
      <c r="BSU347" s="54"/>
      <c r="BSV347" s="54"/>
      <c r="BSW347" s="54"/>
      <c r="BSX347" s="54"/>
      <c r="BSY347" s="54"/>
      <c r="BSZ347" s="54"/>
      <c r="BTA347" s="54"/>
      <c r="BTB347" s="54"/>
      <c r="BTC347" s="54"/>
      <c r="BTD347" s="54"/>
      <c r="BTE347" s="54"/>
      <c r="BTF347" s="54"/>
      <c r="BTG347" s="54"/>
      <c r="BTH347" s="54"/>
      <c r="BTI347" s="54"/>
      <c r="BTJ347" s="54"/>
      <c r="BTK347" s="54"/>
      <c r="BTL347" s="54"/>
      <c r="BTM347" s="54"/>
      <c r="BTN347" s="54"/>
      <c r="BTO347" s="54"/>
      <c r="BTP347" s="54"/>
      <c r="BTQ347" s="54"/>
      <c r="BTR347" s="54"/>
      <c r="BTS347" s="54"/>
      <c r="BTT347" s="54"/>
      <c r="BTU347" s="54"/>
      <c r="BTV347" s="54"/>
      <c r="BTW347" s="54"/>
      <c r="BTX347" s="54"/>
      <c r="BTY347" s="54"/>
      <c r="BTZ347" s="54"/>
      <c r="BUA347" s="54"/>
      <c r="BUB347" s="54"/>
      <c r="BUC347" s="54"/>
      <c r="BUD347" s="54"/>
      <c r="BUE347" s="54"/>
      <c r="BUF347" s="54"/>
      <c r="BUG347" s="54"/>
      <c r="BUH347" s="54"/>
      <c r="BUI347" s="54"/>
      <c r="BUJ347" s="54"/>
      <c r="BUK347" s="54"/>
      <c r="BUL347" s="54"/>
      <c r="BUM347" s="54"/>
      <c r="BUN347" s="54"/>
      <c r="BUO347" s="54"/>
      <c r="BUP347" s="54"/>
      <c r="BUQ347" s="54"/>
      <c r="BUR347" s="54"/>
      <c r="BUS347" s="54"/>
      <c r="BUT347" s="54"/>
      <c r="BUU347" s="54"/>
      <c r="BUV347" s="54"/>
      <c r="BUW347" s="54"/>
      <c r="BUX347" s="54"/>
      <c r="BUY347" s="54"/>
      <c r="BUZ347" s="54"/>
      <c r="BVA347" s="54"/>
      <c r="BVB347" s="54"/>
      <c r="BVC347" s="54"/>
      <c r="BVD347" s="54"/>
      <c r="BVE347" s="54"/>
      <c r="BVF347" s="54"/>
      <c r="BVG347" s="54"/>
      <c r="BVH347" s="54"/>
      <c r="BVI347" s="54"/>
      <c r="BVJ347" s="54"/>
      <c r="BVK347" s="54"/>
      <c r="BVL347" s="54"/>
      <c r="BVM347" s="54"/>
      <c r="BVN347" s="54"/>
      <c r="BVO347" s="54"/>
      <c r="BVP347" s="54"/>
      <c r="BVQ347" s="54"/>
      <c r="BVR347" s="54"/>
      <c r="BVS347" s="54"/>
      <c r="BVT347" s="54"/>
      <c r="BVU347" s="54"/>
      <c r="BVV347" s="54"/>
      <c r="BVW347" s="54"/>
      <c r="BVX347" s="54"/>
      <c r="BVY347" s="54"/>
      <c r="BVZ347" s="54"/>
      <c r="BWA347" s="54"/>
      <c r="BWB347" s="54"/>
      <c r="BWC347" s="54"/>
      <c r="BWD347" s="54"/>
      <c r="BWE347" s="54"/>
      <c r="BWF347" s="54"/>
      <c r="BWG347" s="54"/>
      <c r="BWH347" s="54"/>
      <c r="BWI347" s="54"/>
      <c r="BWJ347" s="54"/>
      <c r="BWK347" s="54"/>
      <c r="BWL347" s="54"/>
      <c r="BWM347" s="54"/>
      <c r="BWN347" s="54"/>
      <c r="BWO347" s="54"/>
      <c r="BWP347" s="54"/>
      <c r="BWQ347" s="54"/>
      <c r="BWR347" s="54"/>
      <c r="BWS347" s="54"/>
      <c r="BWT347" s="54"/>
      <c r="BWU347" s="54"/>
      <c r="BWV347" s="54"/>
      <c r="BWW347" s="54"/>
      <c r="BWX347" s="54"/>
      <c r="BWY347" s="54"/>
      <c r="BWZ347" s="54"/>
      <c r="BXA347" s="54"/>
      <c r="BXB347" s="54"/>
      <c r="BXC347" s="54"/>
      <c r="BXD347" s="54"/>
      <c r="BXE347" s="54"/>
      <c r="BXF347" s="54"/>
      <c r="BXG347" s="54"/>
      <c r="BXH347" s="54"/>
      <c r="BXI347" s="54"/>
      <c r="BXJ347" s="54"/>
      <c r="BXK347" s="54"/>
      <c r="BXL347" s="54"/>
      <c r="BXM347" s="54"/>
      <c r="BXN347" s="54"/>
      <c r="BXO347" s="54"/>
      <c r="BXP347" s="54"/>
      <c r="BXQ347" s="54"/>
      <c r="BXR347" s="54"/>
      <c r="BXS347" s="54"/>
      <c r="BXT347" s="54"/>
      <c r="BXU347" s="54"/>
      <c r="BXV347" s="54"/>
      <c r="BXW347" s="54"/>
      <c r="BXX347" s="54"/>
      <c r="BXY347" s="54"/>
      <c r="BXZ347" s="54"/>
      <c r="BYA347" s="54"/>
      <c r="BYB347" s="54"/>
      <c r="BYC347" s="54"/>
      <c r="BYD347" s="54"/>
      <c r="BYE347" s="54"/>
      <c r="BYF347" s="54"/>
      <c r="BYG347" s="54"/>
      <c r="BYH347" s="54"/>
      <c r="BYI347" s="54"/>
      <c r="BYJ347" s="54"/>
      <c r="BYK347" s="54"/>
      <c r="BYL347" s="54"/>
      <c r="BYM347" s="54"/>
      <c r="BYN347" s="54"/>
      <c r="BYO347" s="54"/>
      <c r="BYP347" s="54"/>
      <c r="BYQ347" s="54"/>
      <c r="BYR347" s="54"/>
      <c r="BYS347" s="54"/>
      <c r="BYT347" s="54"/>
      <c r="BYU347" s="54"/>
      <c r="BYV347" s="54"/>
      <c r="BYW347" s="54"/>
      <c r="BYX347" s="54"/>
      <c r="BYY347" s="54"/>
      <c r="BYZ347" s="54"/>
      <c r="BZA347" s="54"/>
      <c r="BZB347" s="54"/>
      <c r="BZC347" s="54"/>
      <c r="BZD347" s="54"/>
      <c r="BZE347" s="54"/>
      <c r="BZF347" s="54"/>
      <c r="BZG347" s="54"/>
      <c r="BZH347" s="54"/>
      <c r="BZI347" s="54"/>
      <c r="BZJ347" s="54"/>
      <c r="BZK347" s="54"/>
      <c r="BZL347" s="54"/>
      <c r="BZM347" s="54"/>
      <c r="BZN347" s="54"/>
      <c r="BZO347" s="54"/>
      <c r="BZP347" s="54"/>
      <c r="BZQ347" s="54"/>
      <c r="BZR347" s="54"/>
      <c r="BZS347" s="54"/>
      <c r="BZT347" s="54"/>
      <c r="BZU347" s="54"/>
      <c r="BZV347" s="54"/>
      <c r="BZW347" s="54"/>
      <c r="BZX347" s="54"/>
      <c r="BZY347" s="54"/>
      <c r="BZZ347" s="54"/>
      <c r="CAA347" s="54"/>
      <c r="CAB347" s="54"/>
      <c r="CAC347" s="54"/>
      <c r="CAD347" s="54"/>
      <c r="CAE347" s="54"/>
      <c r="CAF347" s="54"/>
      <c r="CAG347" s="54"/>
      <c r="CAH347" s="54"/>
      <c r="CAI347" s="54"/>
      <c r="CAJ347" s="54"/>
      <c r="CAK347" s="54"/>
      <c r="CAL347" s="54"/>
      <c r="CAM347" s="54"/>
      <c r="CAN347" s="54"/>
      <c r="CAO347" s="54"/>
      <c r="CAP347" s="54"/>
      <c r="CAQ347" s="54"/>
      <c r="CAR347" s="54"/>
      <c r="CAS347" s="54"/>
      <c r="CAT347" s="54"/>
      <c r="CAU347" s="54"/>
      <c r="CAV347" s="54"/>
      <c r="CAW347" s="54"/>
      <c r="CAX347" s="54"/>
      <c r="CAY347" s="54"/>
      <c r="CAZ347" s="54"/>
      <c r="CBA347" s="54"/>
      <c r="CBB347" s="54"/>
      <c r="CBC347" s="54"/>
      <c r="CBD347" s="54"/>
      <c r="CBE347" s="54"/>
      <c r="CBF347" s="54"/>
      <c r="CBG347" s="54"/>
      <c r="CBH347" s="54"/>
      <c r="CBI347" s="54"/>
      <c r="CBJ347" s="54"/>
      <c r="CBK347" s="54"/>
      <c r="CBL347" s="54"/>
      <c r="CBM347" s="54"/>
      <c r="CBN347" s="54"/>
      <c r="CBO347" s="54"/>
      <c r="CBP347" s="54"/>
      <c r="CBQ347" s="54"/>
      <c r="CBR347" s="54"/>
      <c r="CBS347" s="54"/>
      <c r="CBT347" s="54"/>
      <c r="CBU347" s="54"/>
      <c r="CBV347" s="54"/>
      <c r="CBW347" s="54"/>
      <c r="CBX347" s="54"/>
      <c r="CBY347" s="54"/>
      <c r="CBZ347" s="54"/>
      <c r="CCA347" s="54"/>
      <c r="CCB347" s="54"/>
      <c r="CCC347" s="54"/>
      <c r="CCD347" s="54"/>
      <c r="CCE347" s="54"/>
      <c r="CCF347" s="54"/>
      <c r="CCG347" s="54"/>
      <c r="CCH347" s="54"/>
      <c r="CCI347" s="54"/>
      <c r="CCJ347" s="54"/>
      <c r="CCK347" s="54"/>
      <c r="CCL347" s="54"/>
      <c r="CCM347" s="54"/>
      <c r="CCN347" s="54"/>
      <c r="CCO347" s="54"/>
      <c r="CCP347" s="54"/>
      <c r="CCQ347" s="54"/>
      <c r="CCR347" s="54"/>
      <c r="CCS347" s="54"/>
      <c r="CCT347" s="54"/>
      <c r="CCU347" s="54"/>
      <c r="CCV347" s="54"/>
      <c r="CCW347" s="54"/>
      <c r="CCX347" s="54"/>
      <c r="CCY347" s="54"/>
      <c r="CCZ347" s="54"/>
      <c r="CDA347" s="54"/>
      <c r="CDB347" s="54"/>
      <c r="CDC347" s="54"/>
      <c r="CDD347" s="54"/>
      <c r="CDE347" s="54"/>
      <c r="CDF347" s="54"/>
      <c r="CDG347" s="54"/>
      <c r="CDH347" s="54"/>
      <c r="CDI347" s="54"/>
      <c r="CDJ347" s="54"/>
      <c r="CDK347" s="54"/>
      <c r="CDL347" s="54"/>
      <c r="CDM347" s="54"/>
      <c r="CDN347" s="54"/>
      <c r="CDO347" s="54"/>
      <c r="CDP347" s="54"/>
      <c r="CDQ347" s="54"/>
      <c r="CDR347" s="54"/>
      <c r="CDS347" s="54"/>
      <c r="CDT347" s="54"/>
      <c r="CDU347" s="54"/>
      <c r="CDV347" s="54"/>
      <c r="CDW347" s="54"/>
      <c r="CDX347" s="54"/>
      <c r="CDY347" s="54"/>
      <c r="CDZ347" s="54"/>
      <c r="CEA347" s="54"/>
      <c r="CEB347" s="54"/>
      <c r="CEC347" s="54"/>
      <c r="CED347" s="54"/>
      <c r="CEE347" s="54"/>
      <c r="CEF347" s="54"/>
      <c r="CEG347" s="54"/>
      <c r="CEH347" s="54"/>
      <c r="CEI347" s="54"/>
      <c r="CEJ347" s="54"/>
      <c r="CEK347" s="54"/>
      <c r="CEL347" s="54"/>
      <c r="CEM347" s="54"/>
      <c r="CEN347" s="54"/>
      <c r="CEO347" s="54"/>
      <c r="CEP347" s="54"/>
      <c r="CEQ347" s="54"/>
      <c r="CER347" s="54"/>
      <c r="CES347" s="54"/>
      <c r="CET347" s="54"/>
      <c r="CEU347" s="54"/>
      <c r="CEV347" s="54"/>
      <c r="CEW347" s="54"/>
      <c r="CEX347" s="54"/>
      <c r="CEY347" s="54"/>
      <c r="CEZ347" s="54"/>
      <c r="CFA347" s="54"/>
      <c r="CFB347" s="54"/>
      <c r="CFC347" s="54"/>
      <c r="CFD347" s="54"/>
      <c r="CFE347" s="54"/>
      <c r="CFF347" s="54"/>
      <c r="CFG347" s="54"/>
      <c r="CFH347" s="54"/>
      <c r="CFI347" s="54"/>
      <c r="CFJ347" s="54"/>
      <c r="CFK347" s="54"/>
      <c r="CFL347" s="54"/>
      <c r="CFM347" s="54"/>
      <c r="CFN347" s="54"/>
      <c r="CFO347" s="54"/>
      <c r="CFP347" s="54"/>
      <c r="CFQ347" s="54"/>
      <c r="CFR347" s="54"/>
      <c r="CFS347" s="54"/>
      <c r="CFT347" s="54"/>
      <c r="CFU347" s="54"/>
      <c r="CFV347" s="54"/>
      <c r="CFW347" s="54"/>
      <c r="CFX347" s="54"/>
      <c r="CFY347" s="54"/>
      <c r="CFZ347" s="54"/>
      <c r="CGA347" s="54"/>
      <c r="CGB347" s="54"/>
      <c r="CGC347" s="54"/>
      <c r="CGD347" s="54"/>
      <c r="CGE347" s="54"/>
      <c r="CGF347" s="54"/>
      <c r="CGG347" s="54"/>
      <c r="CGH347" s="54"/>
      <c r="CGI347" s="54"/>
      <c r="CGJ347" s="54"/>
      <c r="CGK347" s="54"/>
      <c r="CGL347" s="54"/>
      <c r="CGM347" s="54"/>
      <c r="CGN347" s="54"/>
      <c r="CGO347" s="54"/>
      <c r="CGP347" s="54"/>
      <c r="CGQ347" s="54"/>
      <c r="CGR347" s="54"/>
      <c r="CGS347" s="54"/>
      <c r="CGT347" s="54"/>
      <c r="CGU347" s="54"/>
      <c r="CGV347" s="54"/>
      <c r="CGW347" s="54"/>
      <c r="CGX347" s="54"/>
      <c r="CGY347" s="54"/>
      <c r="CGZ347" s="54"/>
      <c r="CHA347" s="54"/>
      <c r="CHB347" s="54"/>
      <c r="CHC347" s="54"/>
      <c r="CHD347" s="54"/>
      <c r="CHE347" s="54"/>
      <c r="CHF347" s="54"/>
      <c r="CHG347" s="54"/>
      <c r="CHH347" s="54"/>
      <c r="CHI347" s="54"/>
      <c r="CHJ347" s="54"/>
      <c r="CHK347" s="54"/>
      <c r="CHL347" s="54"/>
      <c r="CHM347" s="54"/>
      <c r="CHN347" s="54"/>
      <c r="CHO347" s="54"/>
      <c r="CHP347" s="54"/>
      <c r="CHQ347" s="54"/>
      <c r="CHR347" s="54"/>
      <c r="CHS347" s="54"/>
      <c r="CHT347" s="54"/>
      <c r="CHU347" s="54"/>
      <c r="CHV347" s="54"/>
      <c r="CHW347" s="54"/>
      <c r="CHX347" s="54"/>
      <c r="CHY347" s="54"/>
      <c r="CHZ347" s="54"/>
      <c r="CIA347" s="54"/>
      <c r="CIB347" s="54"/>
      <c r="CIC347" s="54"/>
      <c r="CID347" s="54"/>
      <c r="CIE347" s="54"/>
      <c r="CIF347" s="54"/>
      <c r="CIG347" s="54"/>
      <c r="CIH347" s="54"/>
      <c r="CII347" s="54"/>
      <c r="CIJ347" s="54"/>
      <c r="CIK347" s="54"/>
      <c r="CIL347" s="54"/>
      <c r="CIM347" s="54"/>
      <c r="CIN347" s="54"/>
      <c r="CIO347" s="54"/>
      <c r="CIP347" s="54"/>
      <c r="CIQ347" s="54"/>
      <c r="CIR347" s="54"/>
      <c r="CIS347" s="54"/>
      <c r="CIT347" s="54"/>
      <c r="CIU347" s="54"/>
      <c r="CIV347" s="54"/>
      <c r="CIW347" s="54"/>
      <c r="CIX347" s="54"/>
      <c r="CIY347" s="54"/>
      <c r="CIZ347" s="54"/>
      <c r="CJA347" s="54"/>
      <c r="CJB347" s="54"/>
      <c r="CJC347" s="54"/>
      <c r="CJD347" s="54"/>
      <c r="CJE347" s="54"/>
      <c r="CJF347" s="54"/>
      <c r="CJG347" s="54"/>
      <c r="CJH347" s="54"/>
      <c r="CJI347" s="54"/>
      <c r="CJJ347" s="54"/>
      <c r="CJK347" s="54"/>
      <c r="CJL347" s="54"/>
      <c r="CJM347" s="54"/>
      <c r="CJN347" s="54"/>
      <c r="CJO347" s="54"/>
      <c r="CJP347" s="54"/>
      <c r="CJQ347" s="54"/>
      <c r="CJR347" s="54"/>
      <c r="CJS347" s="54"/>
      <c r="CJT347" s="54"/>
      <c r="CJU347" s="54"/>
      <c r="CJV347" s="54"/>
      <c r="CJW347" s="54"/>
      <c r="CJX347" s="54"/>
      <c r="CJY347" s="54"/>
      <c r="CJZ347" s="54"/>
      <c r="CKA347" s="54"/>
      <c r="CKB347" s="54"/>
      <c r="CKC347" s="54"/>
      <c r="CKD347" s="54"/>
      <c r="CKE347" s="54"/>
      <c r="CKF347" s="54"/>
      <c r="CKG347" s="54"/>
      <c r="CKH347" s="54"/>
      <c r="CKI347" s="54"/>
      <c r="CKJ347" s="54"/>
      <c r="CKK347" s="54"/>
      <c r="CKL347" s="54"/>
      <c r="CKM347" s="54"/>
      <c r="CKN347" s="54"/>
      <c r="CKO347" s="54"/>
      <c r="CKP347" s="54"/>
      <c r="CKQ347" s="54"/>
      <c r="CKR347" s="54"/>
      <c r="CKS347" s="54"/>
      <c r="CKT347" s="54"/>
      <c r="CKU347" s="54"/>
      <c r="CKV347" s="54"/>
      <c r="CKW347" s="54"/>
      <c r="CKX347" s="54"/>
      <c r="CKY347" s="54"/>
      <c r="CKZ347" s="54"/>
      <c r="CLA347" s="54"/>
      <c r="CLB347" s="54"/>
      <c r="CLC347" s="54"/>
      <c r="CLD347" s="54"/>
      <c r="CLE347" s="54"/>
      <c r="CLF347" s="54"/>
      <c r="CLG347" s="54"/>
      <c r="CLH347" s="54"/>
      <c r="CLI347" s="54"/>
      <c r="CLJ347" s="54"/>
      <c r="CLK347" s="54"/>
      <c r="CLL347" s="54"/>
      <c r="CLM347" s="54"/>
      <c r="CLN347" s="54"/>
      <c r="CLO347" s="54"/>
      <c r="CLP347" s="54"/>
      <c r="CLQ347" s="54"/>
      <c r="CLR347" s="54"/>
      <c r="CLS347" s="54"/>
      <c r="CLT347" s="54"/>
      <c r="CLU347" s="54"/>
      <c r="CLV347" s="54"/>
      <c r="CLW347" s="54"/>
      <c r="CLX347" s="54"/>
      <c r="CLY347" s="54"/>
      <c r="CLZ347" s="54"/>
      <c r="CMA347" s="54"/>
      <c r="CMB347" s="54"/>
      <c r="CMC347" s="54"/>
      <c r="CMD347" s="54"/>
      <c r="CME347" s="54"/>
      <c r="CMF347" s="54"/>
      <c r="CMG347" s="54"/>
      <c r="CMH347" s="54"/>
      <c r="CMI347" s="54"/>
      <c r="CMJ347" s="54"/>
      <c r="CMK347" s="54"/>
      <c r="CML347" s="54"/>
      <c r="CMM347" s="54"/>
      <c r="CMN347" s="54"/>
      <c r="CMO347" s="54"/>
      <c r="CMP347" s="54"/>
      <c r="CMQ347" s="54"/>
      <c r="CMR347" s="54"/>
      <c r="CMS347" s="54"/>
      <c r="CMT347" s="54"/>
      <c r="CMU347" s="54"/>
      <c r="CMV347" s="54"/>
      <c r="CMW347" s="54"/>
      <c r="CMX347" s="54"/>
      <c r="CMY347" s="54"/>
      <c r="CMZ347" s="54"/>
      <c r="CNA347" s="54"/>
      <c r="CNB347" s="54"/>
      <c r="CNC347" s="54"/>
      <c r="CND347" s="54"/>
      <c r="CNE347" s="54"/>
      <c r="CNF347" s="54"/>
      <c r="CNG347" s="54"/>
      <c r="CNH347" s="54"/>
      <c r="CNI347" s="54"/>
      <c r="CNJ347" s="54"/>
      <c r="CNK347" s="54"/>
      <c r="CNL347" s="54"/>
      <c r="CNM347" s="54"/>
      <c r="CNN347" s="54"/>
      <c r="CNO347" s="54"/>
      <c r="CNP347" s="54"/>
      <c r="CNQ347" s="54"/>
      <c r="CNR347" s="54"/>
      <c r="CNS347" s="54"/>
      <c r="CNT347" s="54"/>
      <c r="CNU347" s="54"/>
      <c r="CNV347" s="54"/>
      <c r="CNW347" s="54"/>
      <c r="CNX347" s="54"/>
      <c r="CNY347" s="54"/>
      <c r="CNZ347" s="54"/>
      <c r="COA347" s="54"/>
      <c r="COB347" s="54"/>
      <c r="COC347" s="54"/>
      <c r="COD347" s="54"/>
      <c r="COE347" s="54"/>
      <c r="COF347" s="54"/>
      <c r="COG347" s="54"/>
      <c r="COH347" s="54"/>
      <c r="COI347" s="54"/>
      <c r="COJ347" s="54"/>
      <c r="COK347" s="54"/>
      <c r="COL347" s="54"/>
      <c r="COM347" s="54"/>
      <c r="CON347" s="54"/>
      <c r="COO347" s="54"/>
      <c r="COP347" s="54"/>
      <c r="COQ347" s="54"/>
      <c r="COR347" s="54"/>
      <c r="COS347" s="54"/>
      <c r="COT347" s="54"/>
      <c r="COU347" s="54"/>
      <c r="COV347" s="54"/>
      <c r="COW347" s="54"/>
      <c r="COX347" s="54"/>
      <c r="COY347" s="54"/>
      <c r="COZ347" s="54"/>
      <c r="CPA347" s="54"/>
      <c r="CPB347" s="54"/>
      <c r="CPC347" s="54"/>
      <c r="CPD347" s="54"/>
      <c r="CPE347" s="54"/>
      <c r="CPF347" s="54"/>
      <c r="CPG347" s="54"/>
      <c r="CPH347" s="54"/>
      <c r="CPI347" s="54"/>
      <c r="CPJ347" s="54"/>
      <c r="CPK347" s="54"/>
      <c r="CPL347" s="54"/>
      <c r="CPM347" s="54"/>
      <c r="CPN347" s="54"/>
      <c r="CPO347" s="54"/>
      <c r="CPP347" s="54"/>
      <c r="CPQ347" s="54"/>
      <c r="CPR347" s="54"/>
      <c r="CPS347" s="54"/>
      <c r="CPT347" s="54"/>
      <c r="CPU347" s="54"/>
      <c r="CPV347" s="54"/>
      <c r="CPW347" s="54"/>
      <c r="CPX347" s="54"/>
      <c r="CPY347" s="54"/>
      <c r="CPZ347" s="54"/>
      <c r="CQA347" s="54"/>
      <c r="CQB347" s="54"/>
      <c r="CQC347" s="54"/>
      <c r="CQD347" s="54"/>
      <c r="CQE347" s="54"/>
      <c r="CQF347" s="54"/>
      <c r="CQG347" s="54"/>
      <c r="CQH347" s="54"/>
      <c r="CQI347" s="54"/>
      <c r="CQJ347" s="54"/>
      <c r="CQK347" s="54"/>
      <c r="CQL347" s="54"/>
      <c r="CQM347" s="54"/>
      <c r="CQN347" s="54"/>
      <c r="CQO347" s="54"/>
      <c r="CQP347" s="54"/>
      <c r="CQQ347" s="54"/>
      <c r="CQR347" s="54"/>
      <c r="CQS347" s="54"/>
      <c r="CQT347" s="54"/>
      <c r="CQU347" s="54"/>
      <c r="CQV347" s="54"/>
      <c r="CQW347" s="54"/>
      <c r="CQX347" s="54"/>
      <c r="CQY347" s="54"/>
      <c r="CQZ347" s="54"/>
      <c r="CRA347" s="54"/>
      <c r="CRB347" s="54"/>
      <c r="CRC347" s="54"/>
      <c r="CRD347" s="54"/>
      <c r="CRE347" s="54"/>
      <c r="CRF347" s="54"/>
      <c r="CRG347" s="54"/>
      <c r="CRH347" s="54"/>
      <c r="CRI347" s="54"/>
      <c r="CRJ347" s="54"/>
      <c r="CRK347" s="54"/>
      <c r="CRL347" s="54"/>
      <c r="CRM347" s="54"/>
      <c r="CRN347" s="54"/>
      <c r="CRO347" s="54"/>
      <c r="CRP347" s="54"/>
      <c r="CRQ347" s="54"/>
      <c r="CRR347" s="54"/>
      <c r="CRS347" s="54"/>
      <c r="CRT347" s="54"/>
      <c r="CRU347" s="54"/>
      <c r="CRV347" s="54"/>
      <c r="CRW347" s="54"/>
      <c r="CRX347" s="54"/>
      <c r="CRY347" s="54"/>
      <c r="CRZ347" s="54"/>
      <c r="CSA347" s="54"/>
      <c r="CSB347" s="54"/>
      <c r="CSC347" s="54"/>
      <c r="CSD347" s="54"/>
      <c r="CSE347" s="54"/>
      <c r="CSF347" s="54"/>
      <c r="CSG347" s="54"/>
      <c r="CSH347" s="54"/>
      <c r="CSI347" s="54"/>
      <c r="CSJ347" s="54"/>
      <c r="CSK347" s="54"/>
      <c r="CSL347" s="54"/>
      <c r="CSM347" s="54"/>
      <c r="CSN347" s="54"/>
      <c r="CSO347" s="54"/>
      <c r="CSP347" s="54"/>
      <c r="CSQ347" s="54"/>
      <c r="CSR347" s="54"/>
      <c r="CSS347" s="54"/>
      <c r="CST347" s="54"/>
      <c r="CSU347" s="54"/>
      <c r="CSV347" s="54"/>
      <c r="CSW347" s="54"/>
      <c r="CSX347" s="54"/>
      <c r="CSY347" s="54"/>
      <c r="CSZ347" s="54"/>
      <c r="CTA347" s="54"/>
      <c r="CTB347" s="54"/>
      <c r="CTC347" s="54"/>
      <c r="CTD347" s="54"/>
      <c r="CTE347" s="54"/>
      <c r="CTF347" s="54"/>
      <c r="CTG347" s="54"/>
      <c r="CTH347" s="54"/>
      <c r="CTI347" s="54"/>
      <c r="CTJ347" s="54"/>
      <c r="CTK347" s="54"/>
      <c r="CTL347" s="54"/>
      <c r="CTM347" s="54"/>
      <c r="CTN347" s="54"/>
      <c r="CTO347" s="54"/>
      <c r="CTP347" s="54"/>
      <c r="CTQ347" s="54"/>
      <c r="CTR347" s="54"/>
      <c r="CTS347" s="54"/>
      <c r="CTT347" s="54"/>
      <c r="CTU347" s="54"/>
      <c r="CTV347" s="54"/>
      <c r="CTW347" s="54"/>
      <c r="CTX347" s="54"/>
      <c r="CTY347" s="54"/>
      <c r="CTZ347" s="54"/>
      <c r="CUA347" s="54"/>
      <c r="CUB347" s="54"/>
      <c r="CUC347" s="54"/>
      <c r="CUD347" s="54"/>
      <c r="CUE347" s="54"/>
      <c r="CUF347" s="54"/>
      <c r="CUG347" s="54"/>
      <c r="CUH347" s="54"/>
      <c r="CUI347" s="54"/>
      <c r="CUJ347" s="54"/>
      <c r="CUK347" s="54"/>
      <c r="CUL347" s="54"/>
      <c r="CUM347" s="54"/>
      <c r="CUN347" s="54"/>
      <c r="CUO347" s="54"/>
      <c r="CUP347" s="54"/>
      <c r="CUQ347" s="54"/>
      <c r="CUR347" s="54"/>
      <c r="CUS347" s="54"/>
      <c r="CUT347" s="54"/>
      <c r="CUU347" s="54"/>
      <c r="CUV347" s="54"/>
      <c r="CUW347" s="54"/>
      <c r="CUX347" s="54"/>
      <c r="CUY347" s="54"/>
      <c r="CUZ347" s="54"/>
      <c r="CVA347" s="54"/>
      <c r="CVB347" s="54"/>
      <c r="CVC347" s="54"/>
      <c r="CVD347" s="54"/>
      <c r="CVE347" s="54"/>
      <c r="CVF347" s="54"/>
      <c r="CVG347" s="54"/>
      <c r="CVH347" s="54"/>
      <c r="CVI347" s="54"/>
      <c r="CVJ347" s="54"/>
      <c r="CVK347" s="54"/>
      <c r="CVL347" s="54"/>
      <c r="CVM347" s="54"/>
      <c r="CVN347" s="54"/>
      <c r="CVO347" s="54"/>
      <c r="CVP347" s="54"/>
      <c r="CVQ347" s="54"/>
      <c r="CVR347" s="54"/>
      <c r="CVS347" s="54"/>
      <c r="CVT347" s="54"/>
      <c r="CVU347" s="54"/>
      <c r="CVV347" s="54"/>
      <c r="CVW347" s="54"/>
      <c r="CVX347" s="54"/>
      <c r="CVY347" s="54"/>
      <c r="CVZ347" s="54"/>
      <c r="CWA347" s="54"/>
      <c r="CWB347" s="54"/>
      <c r="CWC347" s="54"/>
      <c r="CWD347" s="54"/>
      <c r="CWE347" s="54"/>
      <c r="CWF347" s="54"/>
      <c r="CWG347" s="54"/>
      <c r="CWH347" s="54"/>
      <c r="CWI347" s="54"/>
      <c r="CWJ347" s="54"/>
      <c r="CWK347" s="54"/>
      <c r="CWL347" s="54"/>
      <c r="CWM347" s="54"/>
      <c r="CWN347" s="54"/>
      <c r="CWO347" s="54"/>
      <c r="CWP347" s="54"/>
      <c r="CWQ347" s="54"/>
      <c r="CWR347" s="54"/>
      <c r="CWS347" s="54"/>
      <c r="CWT347" s="54"/>
      <c r="CWU347" s="54"/>
      <c r="CWV347" s="54"/>
      <c r="CWW347" s="54"/>
      <c r="CWX347" s="54"/>
      <c r="CWY347" s="54"/>
      <c r="CWZ347" s="54"/>
      <c r="CXA347" s="54"/>
      <c r="CXB347" s="54"/>
      <c r="CXC347" s="54"/>
      <c r="CXD347" s="54"/>
      <c r="CXE347" s="54"/>
      <c r="CXF347" s="54"/>
      <c r="CXG347" s="54"/>
      <c r="CXH347" s="54"/>
      <c r="CXI347" s="54"/>
      <c r="CXJ347" s="54"/>
      <c r="CXK347" s="54"/>
      <c r="CXL347" s="54"/>
      <c r="CXM347" s="54"/>
      <c r="CXN347" s="54"/>
      <c r="CXO347" s="54"/>
      <c r="CXP347" s="54"/>
      <c r="CXQ347" s="54"/>
      <c r="CXR347" s="54"/>
      <c r="CXS347" s="54"/>
      <c r="CXT347" s="54"/>
      <c r="CXU347" s="54"/>
      <c r="CXV347" s="54"/>
      <c r="CXW347" s="54"/>
      <c r="CXX347" s="54"/>
      <c r="CXY347" s="54"/>
      <c r="CXZ347" s="54"/>
      <c r="CYA347" s="54"/>
      <c r="CYB347" s="54"/>
      <c r="CYC347" s="54"/>
      <c r="CYD347" s="54"/>
      <c r="CYE347" s="54"/>
      <c r="CYF347" s="54"/>
      <c r="CYG347" s="54"/>
      <c r="CYH347" s="54"/>
      <c r="CYI347" s="54"/>
      <c r="CYJ347" s="54"/>
      <c r="CYK347" s="54"/>
      <c r="CYL347" s="54"/>
      <c r="CYM347" s="54"/>
      <c r="CYN347" s="54"/>
      <c r="CYO347" s="54"/>
      <c r="CYP347" s="54"/>
      <c r="CYQ347" s="54"/>
      <c r="CYR347" s="54"/>
      <c r="CYS347" s="54"/>
      <c r="CYT347" s="54"/>
      <c r="CYU347" s="54"/>
      <c r="CYV347" s="54"/>
      <c r="CYW347" s="54"/>
      <c r="CYX347" s="54"/>
      <c r="CYY347" s="54"/>
      <c r="CYZ347" s="54"/>
      <c r="CZA347" s="54"/>
      <c r="CZB347" s="54"/>
      <c r="CZC347" s="54"/>
      <c r="CZD347" s="54"/>
      <c r="CZE347" s="54"/>
      <c r="CZF347" s="54"/>
      <c r="CZG347" s="54"/>
      <c r="CZH347" s="54"/>
      <c r="CZI347" s="54"/>
      <c r="CZJ347" s="54"/>
      <c r="CZK347" s="54"/>
      <c r="CZL347" s="54"/>
      <c r="CZM347" s="54"/>
      <c r="CZN347" s="54"/>
      <c r="CZO347" s="54"/>
      <c r="CZP347" s="54"/>
      <c r="CZQ347" s="54"/>
      <c r="CZR347" s="54"/>
      <c r="CZS347" s="54"/>
      <c r="CZT347" s="54"/>
      <c r="CZU347" s="54"/>
      <c r="CZV347" s="54"/>
      <c r="CZW347" s="54"/>
      <c r="CZX347" s="54"/>
      <c r="CZY347" s="54"/>
      <c r="CZZ347" s="54"/>
      <c r="DAA347" s="54"/>
      <c r="DAB347" s="54"/>
      <c r="DAC347" s="54"/>
      <c r="DAD347" s="54"/>
      <c r="DAE347" s="54"/>
      <c r="DAF347" s="54"/>
      <c r="DAG347" s="54"/>
      <c r="DAH347" s="54"/>
      <c r="DAI347" s="54"/>
      <c r="DAJ347" s="54"/>
      <c r="DAK347" s="54"/>
      <c r="DAL347" s="54"/>
      <c r="DAM347" s="54"/>
      <c r="DAN347" s="54"/>
      <c r="DAO347" s="54"/>
      <c r="DAP347" s="54"/>
      <c r="DAQ347" s="54"/>
      <c r="DAR347" s="54"/>
      <c r="DAS347" s="54"/>
      <c r="DAT347" s="54"/>
      <c r="DAU347" s="54"/>
      <c r="DAV347" s="54"/>
      <c r="DAW347" s="54"/>
      <c r="DAX347" s="54"/>
      <c r="DAY347" s="54"/>
      <c r="DAZ347" s="54"/>
      <c r="DBA347" s="54"/>
      <c r="DBB347" s="54"/>
      <c r="DBC347" s="54"/>
      <c r="DBD347" s="54"/>
      <c r="DBE347" s="54"/>
      <c r="DBF347" s="54"/>
      <c r="DBG347" s="54"/>
      <c r="DBH347" s="54"/>
      <c r="DBI347" s="54"/>
      <c r="DBJ347" s="54"/>
      <c r="DBK347" s="54"/>
      <c r="DBL347" s="54"/>
      <c r="DBM347" s="54"/>
      <c r="DBN347" s="54"/>
      <c r="DBO347" s="54"/>
      <c r="DBP347" s="54"/>
      <c r="DBQ347" s="54"/>
      <c r="DBR347" s="54"/>
      <c r="DBS347" s="54"/>
      <c r="DBT347" s="54"/>
      <c r="DBU347" s="54"/>
      <c r="DBV347" s="54"/>
      <c r="DBW347" s="54"/>
      <c r="DBX347" s="54"/>
      <c r="DBY347" s="54"/>
      <c r="DBZ347" s="54"/>
      <c r="DCA347" s="54"/>
      <c r="DCB347" s="54"/>
      <c r="DCC347" s="54"/>
      <c r="DCD347" s="54"/>
      <c r="DCE347" s="54"/>
      <c r="DCF347" s="54"/>
      <c r="DCG347" s="54"/>
      <c r="DCH347" s="54"/>
      <c r="DCI347" s="54"/>
      <c r="DCJ347" s="54"/>
      <c r="DCK347" s="54"/>
      <c r="DCL347" s="54"/>
      <c r="DCM347" s="54"/>
      <c r="DCN347" s="54"/>
      <c r="DCO347" s="54"/>
      <c r="DCP347" s="54"/>
      <c r="DCQ347" s="54"/>
      <c r="DCR347" s="54"/>
      <c r="DCS347" s="54"/>
      <c r="DCT347" s="54"/>
      <c r="DCU347" s="54"/>
      <c r="DCV347" s="54"/>
      <c r="DCW347" s="54"/>
      <c r="DCX347" s="54"/>
      <c r="DCY347" s="54"/>
      <c r="DCZ347" s="54"/>
      <c r="DDA347" s="54"/>
      <c r="DDB347" s="54"/>
      <c r="DDC347" s="54"/>
      <c r="DDD347" s="54"/>
      <c r="DDE347" s="54"/>
      <c r="DDF347" s="54"/>
      <c r="DDG347" s="54"/>
      <c r="DDH347" s="54"/>
      <c r="DDI347" s="54"/>
      <c r="DDJ347" s="54"/>
      <c r="DDK347" s="54"/>
      <c r="DDL347" s="54"/>
      <c r="DDM347" s="54"/>
      <c r="DDN347" s="54"/>
      <c r="DDO347" s="54"/>
      <c r="DDP347" s="54"/>
      <c r="DDQ347" s="54"/>
      <c r="DDR347" s="54"/>
      <c r="DDS347" s="54"/>
      <c r="DDT347" s="54"/>
      <c r="DDU347" s="54"/>
      <c r="DDV347" s="54"/>
      <c r="DDW347" s="54"/>
      <c r="DDX347" s="54"/>
      <c r="DDY347" s="54"/>
      <c r="DDZ347" s="54"/>
      <c r="DEA347" s="54"/>
      <c r="DEB347" s="54"/>
      <c r="DEC347" s="54"/>
      <c r="DED347" s="54"/>
      <c r="DEE347" s="54"/>
      <c r="DEF347" s="54"/>
      <c r="DEG347" s="54"/>
      <c r="DEH347" s="54"/>
      <c r="DEI347" s="54"/>
      <c r="DEJ347" s="54"/>
      <c r="DEK347" s="54"/>
      <c r="DEL347" s="54"/>
      <c r="DEM347" s="54"/>
      <c r="DEN347" s="54"/>
      <c r="DEO347" s="54"/>
      <c r="DEP347" s="54"/>
      <c r="DEQ347" s="54"/>
      <c r="DER347" s="54"/>
      <c r="DES347" s="54"/>
      <c r="DET347" s="54"/>
      <c r="DEU347" s="54"/>
      <c r="DEV347" s="54"/>
      <c r="DEW347" s="54"/>
      <c r="DEX347" s="54"/>
      <c r="DEY347" s="54"/>
      <c r="DEZ347" s="54"/>
      <c r="DFA347" s="54"/>
      <c r="DFB347" s="54"/>
      <c r="DFC347" s="54"/>
      <c r="DFD347" s="54"/>
      <c r="DFE347" s="54"/>
      <c r="DFF347" s="54"/>
      <c r="DFG347" s="54"/>
      <c r="DFH347" s="54"/>
      <c r="DFI347" s="54"/>
      <c r="DFJ347" s="54"/>
      <c r="DFK347" s="54"/>
      <c r="DFL347" s="54"/>
      <c r="DFM347" s="54"/>
      <c r="DFN347" s="54"/>
      <c r="DFO347" s="54"/>
      <c r="DFP347" s="54"/>
      <c r="DFQ347" s="54"/>
      <c r="DFR347" s="54"/>
      <c r="DFS347" s="54"/>
      <c r="DFT347" s="54"/>
      <c r="DFU347" s="54"/>
      <c r="DFV347" s="54"/>
      <c r="DFW347" s="54"/>
      <c r="DFX347" s="54"/>
      <c r="DFY347" s="54"/>
      <c r="DFZ347" s="54"/>
      <c r="DGA347" s="54"/>
      <c r="DGB347" s="54"/>
      <c r="DGC347" s="54"/>
      <c r="DGD347" s="54"/>
      <c r="DGE347" s="54"/>
      <c r="DGF347" s="54"/>
      <c r="DGG347" s="54"/>
      <c r="DGH347" s="54"/>
      <c r="DGI347" s="54"/>
      <c r="DGJ347" s="54"/>
      <c r="DGK347" s="54"/>
      <c r="DGL347" s="54"/>
      <c r="DGM347" s="54"/>
      <c r="DGN347" s="54"/>
      <c r="DGO347" s="54"/>
      <c r="DGP347" s="54"/>
      <c r="DGQ347" s="54"/>
      <c r="DGR347" s="54"/>
      <c r="DGS347" s="54"/>
      <c r="DGT347" s="54"/>
      <c r="DGU347" s="54"/>
      <c r="DGV347" s="54"/>
      <c r="DGW347" s="54"/>
      <c r="DGX347" s="54"/>
      <c r="DGY347" s="54"/>
      <c r="DGZ347" s="54"/>
      <c r="DHA347" s="54"/>
      <c r="DHB347" s="54"/>
      <c r="DHC347" s="54"/>
      <c r="DHD347" s="54"/>
      <c r="DHE347" s="54"/>
      <c r="DHF347" s="54"/>
      <c r="DHG347" s="54"/>
      <c r="DHH347" s="54"/>
      <c r="DHI347" s="54"/>
      <c r="DHJ347" s="54"/>
      <c r="DHK347" s="54"/>
      <c r="DHL347" s="54"/>
      <c r="DHM347" s="54"/>
      <c r="DHN347" s="54"/>
      <c r="DHO347" s="54"/>
      <c r="DHP347" s="54"/>
      <c r="DHQ347" s="54"/>
      <c r="DHR347" s="54"/>
      <c r="DHS347" s="54"/>
      <c r="DHT347" s="54"/>
      <c r="DHU347" s="54"/>
      <c r="DHV347" s="54"/>
      <c r="DHW347" s="54"/>
      <c r="DHX347" s="54"/>
      <c r="DHY347" s="54"/>
      <c r="DHZ347" s="54"/>
      <c r="DIA347" s="54"/>
      <c r="DIB347" s="54"/>
      <c r="DIC347" s="54"/>
      <c r="DID347" s="54"/>
      <c r="DIE347" s="54"/>
      <c r="DIF347" s="54"/>
      <c r="DIG347" s="54"/>
      <c r="DIH347" s="54"/>
      <c r="DII347" s="54"/>
      <c r="DIJ347" s="54"/>
      <c r="DIK347" s="54"/>
      <c r="DIL347" s="54"/>
      <c r="DIM347" s="54"/>
      <c r="DIN347" s="54"/>
      <c r="DIO347" s="54"/>
      <c r="DIP347" s="54"/>
      <c r="DIQ347" s="54"/>
      <c r="DIR347" s="54"/>
      <c r="DIS347" s="54"/>
      <c r="DIT347" s="54"/>
      <c r="DIU347" s="54"/>
      <c r="DIV347" s="54"/>
      <c r="DIW347" s="54"/>
      <c r="DIX347" s="54"/>
      <c r="DIY347" s="54"/>
      <c r="DIZ347" s="54"/>
      <c r="DJA347" s="54"/>
      <c r="DJB347" s="54"/>
      <c r="DJC347" s="54"/>
      <c r="DJD347" s="54"/>
      <c r="DJE347" s="54"/>
      <c r="DJF347" s="54"/>
      <c r="DJG347" s="54"/>
      <c r="DJH347" s="54"/>
      <c r="DJI347" s="54"/>
      <c r="DJJ347" s="54"/>
      <c r="DJK347" s="54"/>
      <c r="DJL347" s="54"/>
      <c r="DJM347" s="54"/>
      <c r="DJN347" s="54"/>
      <c r="DJO347" s="54"/>
      <c r="DJP347" s="54"/>
      <c r="DJQ347" s="54"/>
      <c r="DJR347" s="54"/>
      <c r="DJS347" s="54"/>
      <c r="DJT347" s="54"/>
      <c r="DJU347" s="54"/>
      <c r="DJV347" s="54"/>
      <c r="DJW347" s="54"/>
      <c r="DJX347" s="54"/>
      <c r="DJY347" s="54"/>
      <c r="DJZ347" s="54"/>
      <c r="DKA347" s="54"/>
      <c r="DKB347" s="54"/>
      <c r="DKC347" s="54"/>
      <c r="DKD347" s="54"/>
      <c r="DKE347" s="54"/>
      <c r="DKF347" s="54"/>
      <c r="DKG347" s="54"/>
      <c r="DKH347" s="54"/>
      <c r="DKI347" s="54"/>
      <c r="DKJ347" s="54"/>
      <c r="DKK347" s="54"/>
      <c r="DKL347" s="54"/>
      <c r="DKM347" s="54"/>
      <c r="DKN347" s="54"/>
      <c r="DKO347" s="54"/>
      <c r="DKP347" s="54"/>
      <c r="DKQ347" s="54"/>
      <c r="DKR347" s="54"/>
      <c r="DKS347" s="54"/>
      <c r="DKT347" s="54"/>
      <c r="DKU347" s="54"/>
      <c r="DKV347" s="54"/>
      <c r="DKW347" s="54"/>
      <c r="DKX347" s="54"/>
      <c r="DKY347" s="54"/>
      <c r="DKZ347" s="54"/>
      <c r="DLA347" s="54"/>
      <c r="DLB347" s="54"/>
      <c r="DLC347" s="54"/>
      <c r="DLD347" s="54"/>
      <c r="DLE347" s="54"/>
      <c r="DLF347" s="54"/>
      <c r="DLG347" s="54"/>
      <c r="DLH347" s="54"/>
      <c r="DLI347" s="54"/>
      <c r="DLJ347" s="54"/>
      <c r="DLK347" s="54"/>
      <c r="DLL347" s="54"/>
      <c r="DLM347" s="54"/>
      <c r="DLN347" s="54"/>
      <c r="DLO347" s="54"/>
      <c r="DLP347" s="54"/>
      <c r="DLQ347" s="54"/>
      <c r="DLR347" s="54"/>
      <c r="DLS347" s="54"/>
      <c r="DLT347" s="54"/>
      <c r="DLU347" s="54"/>
      <c r="DLV347" s="54"/>
      <c r="DLW347" s="54"/>
      <c r="DLX347" s="54"/>
      <c r="DLY347" s="54"/>
      <c r="DLZ347" s="54"/>
      <c r="DMA347" s="54"/>
      <c r="DMB347" s="54"/>
      <c r="DMC347" s="54"/>
      <c r="DMD347" s="54"/>
      <c r="DME347" s="54"/>
      <c r="DMF347" s="54"/>
      <c r="DMG347" s="54"/>
      <c r="DMH347" s="54"/>
      <c r="DMI347" s="54"/>
      <c r="DMJ347" s="54"/>
      <c r="DMK347" s="54"/>
      <c r="DML347" s="54"/>
      <c r="DMM347" s="54"/>
      <c r="DMN347" s="54"/>
      <c r="DMO347" s="54"/>
      <c r="DMP347" s="54"/>
      <c r="DMQ347" s="54"/>
      <c r="DMR347" s="54"/>
      <c r="DMS347" s="54"/>
      <c r="DMT347" s="54"/>
      <c r="DMU347" s="54"/>
      <c r="DMV347" s="54"/>
      <c r="DMW347" s="54"/>
      <c r="DMX347" s="54"/>
      <c r="DMY347" s="54"/>
      <c r="DMZ347" s="54"/>
      <c r="DNA347" s="54"/>
      <c r="DNB347" s="54"/>
      <c r="DNC347" s="54"/>
      <c r="DND347" s="54"/>
      <c r="DNE347" s="54"/>
      <c r="DNF347" s="54"/>
      <c r="DNG347" s="54"/>
      <c r="DNH347" s="54"/>
      <c r="DNI347" s="54"/>
      <c r="DNJ347" s="54"/>
      <c r="DNK347" s="54"/>
      <c r="DNL347" s="54"/>
      <c r="DNM347" s="54"/>
      <c r="DNN347" s="54"/>
      <c r="DNO347" s="54"/>
      <c r="DNP347" s="54"/>
      <c r="DNQ347" s="54"/>
      <c r="DNR347" s="54"/>
      <c r="DNS347" s="54"/>
      <c r="DNT347" s="54"/>
      <c r="DNU347" s="54"/>
      <c r="DNV347" s="54"/>
      <c r="DNW347" s="54"/>
      <c r="DNX347" s="54"/>
      <c r="DNY347" s="54"/>
      <c r="DNZ347" s="54"/>
      <c r="DOA347" s="54"/>
      <c r="DOB347" s="54"/>
      <c r="DOC347" s="54"/>
      <c r="DOD347" s="54"/>
      <c r="DOE347" s="54"/>
      <c r="DOF347" s="54"/>
      <c r="DOG347" s="54"/>
      <c r="DOH347" s="54"/>
      <c r="DOI347" s="54"/>
      <c r="DOJ347" s="54"/>
      <c r="DOK347" s="54"/>
      <c r="DOL347" s="54"/>
      <c r="DOM347" s="54"/>
      <c r="DON347" s="54"/>
      <c r="DOO347" s="54"/>
      <c r="DOP347" s="54"/>
      <c r="DOQ347" s="54"/>
      <c r="DOR347" s="54"/>
      <c r="DOS347" s="54"/>
      <c r="DOT347" s="54"/>
      <c r="DOU347" s="54"/>
      <c r="DOV347" s="54"/>
      <c r="DOW347" s="54"/>
      <c r="DOX347" s="54"/>
      <c r="DOY347" s="54"/>
      <c r="DOZ347" s="54"/>
      <c r="DPA347" s="54"/>
      <c r="DPB347" s="54"/>
      <c r="DPC347" s="54"/>
      <c r="DPD347" s="54"/>
      <c r="DPE347" s="54"/>
      <c r="DPF347" s="54"/>
      <c r="DPG347" s="54"/>
      <c r="DPH347" s="54"/>
      <c r="DPI347" s="54"/>
      <c r="DPJ347" s="54"/>
      <c r="DPK347" s="54"/>
      <c r="DPL347" s="54"/>
      <c r="DPM347" s="54"/>
      <c r="DPN347" s="54"/>
      <c r="DPO347" s="54"/>
      <c r="DPP347" s="54"/>
      <c r="DPQ347" s="54"/>
      <c r="DPR347" s="54"/>
      <c r="DPS347" s="54"/>
      <c r="DPT347" s="54"/>
      <c r="DPU347" s="54"/>
      <c r="DPV347" s="54"/>
      <c r="DPW347" s="54"/>
      <c r="DPX347" s="54"/>
      <c r="DPY347" s="54"/>
      <c r="DPZ347" s="54"/>
      <c r="DQA347" s="54"/>
      <c r="DQB347" s="54"/>
      <c r="DQC347" s="54"/>
      <c r="DQD347" s="54"/>
      <c r="DQE347" s="54"/>
      <c r="DQF347" s="54"/>
      <c r="DQG347" s="54"/>
      <c r="DQH347" s="54"/>
      <c r="DQI347" s="54"/>
      <c r="DQJ347" s="54"/>
      <c r="DQK347" s="54"/>
      <c r="DQL347" s="54"/>
      <c r="DQM347" s="54"/>
      <c r="DQN347" s="54"/>
      <c r="DQO347" s="54"/>
      <c r="DQP347" s="54"/>
      <c r="DQQ347" s="54"/>
      <c r="DQR347" s="54"/>
      <c r="DQS347" s="54"/>
      <c r="DQT347" s="54"/>
      <c r="DQU347" s="54"/>
      <c r="DQV347" s="54"/>
      <c r="DQW347" s="54"/>
      <c r="DQX347" s="54"/>
      <c r="DQY347" s="54"/>
      <c r="DQZ347" s="54"/>
      <c r="DRA347" s="54"/>
      <c r="DRB347" s="54"/>
      <c r="DRC347" s="54"/>
      <c r="DRD347" s="54"/>
      <c r="DRE347" s="54"/>
      <c r="DRF347" s="54"/>
      <c r="DRG347" s="54"/>
      <c r="DRH347" s="54"/>
      <c r="DRI347" s="54"/>
      <c r="DRJ347" s="54"/>
      <c r="DRK347" s="54"/>
      <c r="DRL347" s="54"/>
      <c r="DRM347" s="54"/>
      <c r="DRN347" s="54"/>
      <c r="DRO347" s="54"/>
      <c r="DRP347" s="54"/>
      <c r="DRQ347" s="54"/>
      <c r="DRR347" s="54"/>
      <c r="DRS347" s="54"/>
      <c r="DRT347" s="54"/>
      <c r="DRU347" s="54"/>
      <c r="DRV347" s="54"/>
      <c r="DRW347" s="54"/>
      <c r="DRX347" s="54"/>
      <c r="DRY347" s="54"/>
      <c r="DRZ347" s="54"/>
      <c r="DSA347" s="54"/>
      <c r="DSB347" s="54"/>
      <c r="DSC347" s="54"/>
      <c r="DSD347" s="54"/>
      <c r="DSE347" s="54"/>
      <c r="DSF347" s="54"/>
      <c r="DSG347" s="54"/>
      <c r="DSH347" s="54"/>
      <c r="DSI347" s="54"/>
      <c r="DSJ347" s="54"/>
      <c r="DSK347" s="54"/>
      <c r="DSL347" s="54"/>
      <c r="DSM347" s="54"/>
      <c r="DSN347" s="54"/>
      <c r="DSO347" s="54"/>
      <c r="DSP347" s="54"/>
      <c r="DSQ347" s="54"/>
      <c r="DSR347" s="54"/>
      <c r="DSS347" s="54"/>
      <c r="DST347" s="54"/>
      <c r="DSU347" s="54"/>
      <c r="DSV347" s="54"/>
      <c r="DSW347" s="54"/>
      <c r="DSX347" s="54"/>
      <c r="DSY347" s="54"/>
      <c r="DSZ347" s="54"/>
      <c r="DTA347" s="54"/>
      <c r="DTB347" s="54"/>
      <c r="DTC347" s="54"/>
      <c r="DTD347" s="54"/>
      <c r="DTE347" s="54"/>
      <c r="DTF347" s="54"/>
      <c r="DTG347" s="54"/>
      <c r="DTH347" s="54"/>
      <c r="DTI347" s="54"/>
      <c r="DTJ347" s="54"/>
      <c r="DTK347" s="54"/>
      <c r="DTL347" s="54"/>
      <c r="DTM347" s="54"/>
      <c r="DTN347" s="54"/>
      <c r="DTO347" s="54"/>
      <c r="DTP347" s="54"/>
      <c r="DTQ347" s="54"/>
      <c r="DTR347" s="54"/>
      <c r="DTS347" s="54"/>
      <c r="DTT347" s="54"/>
      <c r="DTU347" s="54"/>
      <c r="DTV347" s="54"/>
      <c r="DTW347" s="54"/>
      <c r="DTX347" s="54"/>
      <c r="DTY347" s="54"/>
      <c r="DTZ347" s="54"/>
      <c r="DUA347" s="54"/>
      <c r="DUB347" s="54"/>
      <c r="DUC347" s="54"/>
      <c r="DUD347" s="54"/>
      <c r="DUE347" s="54"/>
      <c r="DUF347" s="54"/>
      <c r="DUG347" s="54"/>
      <c r="DUH347" s="54"/>
      <c r="DUI347" s="54"/>
      <c r="DUJ347" s="54"/>
      <c r="DUK347" s="54"/>
      <c r="DUL347" s="54"/>
      <c r="DUM347" s="54"/>
      <c r="DUN347" s="54"/>
      <c r="DUO347" s="54"/>
      <c r="DUP347" s="54"/>
      <c r="DUQ347" s="54"/>
      <c r="DUR347" s="54"/>
      <c r="DUS347" s="54"/>
      <c r="DUT347" s="54"/>
      <c r="DUU347" s="54"/>
      <c r="DUV347" s="54"/>
      <c r="DUW347" s="54"/>
      <c r="DUX347" s="54"/>
      <c r="DUY347" s="54"/>
      <c r="DUZ347" s="54"/>
      <c r="DVA347" s="54"/>
      <c r="DVB347" s="54"/>
      <c r="DVC347" s="54"/>
      <c r="DVD347" s="54"/>
      <c r="DVE347" s="54"/>
      <c r="DVF347" s="54"/>
      <c r="DVG347" s="54"/>
      <c r="DVH347" s="54"/>
      <c r="DVI347" s="54"/>
      <c r="DVJ347" s="54"/>
      <c r="DVK347" s="54"/>
      <c r="DVL347" s="54"/>
      <c r="DVM347" s="54"/>
      <c r="DVN347" s="54"/>
      <c r="DVO347" s="54"/>
      <c r="DVP347" s="54"/>
      <c r="DVQ347" s="54"/>
      <c r="DVR347" s="54"/>
      <c r="DVS347" s="54"/>
      <c r="DVT347" s="54"/>
      <c r="DVU347" s="54"/>
      <c r="DVV347" s="54"/>
      <c r="DVW347" s="54"/>
      <c r="DVX347" s="54"/>
      <c r="DVY347" s="54"/>
      <c r="DVZ347" s="54"/>
      <c r="DWA347" s="54"/>
      <c r="DWB347" s="54"/>
      <c r="DWC347" s="54"/>
      <c r="DWD347" s="54"/>
      <c r="DWE347" s="54"/>
      <c r="DWF347" s="54"/>
      <c r="DWG347" s="54"/>
      <c r="DWH347" s="54"/>
      <c r="DWI347" s="54"/>
      <c r="DWJ347" s="54"/>
      <c r="DWK347" s="54"/>
      <c r="DWL347" s="54"/>
      <c r="DWM347" s="54"/>
      <c r="DWN347" s="54"/>
      <c r="DWO347" s="54"/>
      <c r="DWP347" s="54"/>
      <c r="DWQ347" s="54"/>
      <c r="DWR347" s="54"/>
      <c r="DWS347" s="54"/>
      <c r="DWT347" s="54"/>
      <c r="DWU347" s="54"/>
      <c r="DWV347" s="54"/>
      <c r="DWW347" s="54"/>
      <c r="DWX347" s="54"/>
      <c r="DWY347" s="54"/>
      <c r="DWZ347" s="54"/>
      <c r="DXA347" s="54"/>
      <c r="DXB347" s="54"/>
      <c r="DXC347" s="54"/>
      <c r="DXD347" s="54"/>
      <c r="DXE347" s="54"/>
      <c r="DXF347" s="54"/>
      <c r="DXG347" s="54"/>
      <c r="DXH347" s="54"/>
      <c r="DXI347" s="54"/>
      <c r="DXJ347" s="54"/>
      <c r="DXK347" s="54"/>
      <c r="DXL347" s="54"/>
      <c r="DXM347" s="54"/>
      <c r="DXN347" s="54"/>
      <c r="DXO347" s="54"/>
      <c r="DXP347" s="54"/>
      <c r="DXQ347" s="54"/>
      <c r="DXR347" s="54"/>
      <c r="DXS347" s="54"/>
      <c r="DXT347" s="54"/>
      <c r="DXU347" s="54"/>
      <c r="DXV347" s="54"/>
      <c r="DXW347" s="54"/>
      <c r="DXX347" s="54"/>
      <c r="DXY347" s="54"/>
      <c r="DXZ347" s="54"/>
      <c r="DYA347" s="54"/>
      <c r="DYB347" s="54"/>
      <c r="DYC347" s="54"/>
      <c r="DYD347" s="54"/>
      <c r="DYE347" s="54"/>
      <c r="DYF347" s="54"/>
      <c r="DYG347" s="54"/>
      <c r="DYH347" s="54"/>
      <c r="DYI347" s="54"/>
      <c r="DYJ347" s="54"/>
      <c r="DYK347" s="54"/>
      <c r="DYL347" s="54"/>
      <c r="DYM347" s="54"/>
      <c r="DYN347" s="54"/>
      <c r="DYO347" s="54"/>
      <c r="DYP347" s="54"/>
      <c r="DYQ347" s="54"/>
      <c r="DYR347" s="54"/>
      <c r="DYS347" s="54"/>
      <c r="DYT347" s="54"/>
      <c r="DYU347" s="54"/>
      <c r="DYV347" s="54"/>
      <c r="DYW347" s="54"/>
      <c r="DYX347" s="54"/>
      <c r="DYY347" s="54"/>
      <c r="DYZ347" s="54"/>
      <c r="DZA347" s="54"/>
      <c r="DZB347" s="54"/>
      <c r="DZC347" s="54"/>
      <c r="DZD347" s="54"/>
      <c r="DZE347" s="54"/>
      <c r="DZF347" s="54"/>
      <c r="DZG347" s="54"/>
      <c r="DZH347" s="54"/>
      <c r="DZI347" s="54"/>
      <c r="DZJ347" s="54"/>
      <c r="DZK347" s="54"/>
      <c r="DZL347" s="54"/>
      <c r="DZM347" s="54"/>
      <c r="DZN347" s="54"/>
      <c r="DZO347" s="54"/>
      <c r="DZP347" s="54"/>
      <c r="DZQ347" s="54"/>
      <c r="DZR347" s="54"/>
      <c r="DZS347" s="54"/>
      <c r="DZT347" s="54"/>
      <c r="DZU347" s="54"/>
      <c r="DZV347" s="54"/>
      <c r="DZW347" s="54"/>
      <c r="DZX347" s="54"/>
      <c r="DZY347" s="54"/>
      <c r="DZZ347" s="54"/>
      <c r="EAA347" s="54"/>
      <c r="EAB347" s="54"/>
      <c r="EAC347" s="54"/>
      <c r="EAD347" s="54"/>
      <c r="EAE347" s="54"/>
      <c r="EAF347" s="54"/>
      <c r="EAG347" s="54"/>
      <c r="EAH347" s="54"/>
      <c r="EAI347" s="54"/>
      <c r="EAJ347" s="54"/>
      <c r="EAK347" s="54"/>
      <c r="EAL347" s="54"/>
      <c r="EAM347" s="54"/>
      <c r="EAN347" s="54"/>
      <c r="EAO347" s="54"/>
      <c r="EAP347" s="54"/>
      <c r="EAQ347" s="54"/>
      <c r="EAR347" s="54"/>
      <c r="EAS347" s="54"/>
      <c r="EAT347" s="54"/>
      <c r="EAU347" s="54"/>
      <c r="EAV347" s="54"/>
      <c r="EAW347" s="54"/>
      <c r="EAX347" s="54"/>
      <c r="EAY347" s="54"/>
      <c r="EAZ347" s="54"/>
      <c r="EBA347" s="54"/>
      <c r="EBB347" s="54"/>
      <c r="EBC347" s="54"/>
      <c r="EBD347" s="54"/>
      <c r="EBE347" s="54"/>
      <c r="EBF347" s="54"/>
      <c r="EBG347" s="54"/>
      <c r="EBH347" s="54"/>
      <c r="EBI347" s="54"/>
      <c r="EBJ347" s="54"/>
      <c r="EBK347" s="54"/>
      <c r="EBL347" s="54"/>
      <c r="EBM347" s="54"/>
      <c r="EBN347" s="54"/>
      <c r="EBO347" s="54"/>
      <c r="EBP347" s="54"/>
      <c r="EBQ347" s="54"/>
      <c r="EBR347" s="54"/>
      <c r="EBS347" s="54"/>
      <c r="EBT347" s="54"/>
      <c r="EBU347" s="54"/>
      <c r="EBV347" s="54"/>
      <c r="EBW347" s="54"/>
      <c r="EBX347" s="54"/>
      <c r="EBY347" s="54"/>
      <c r="EBZ347" s="54"/>
      <c r="ECA347" s="54"/>
      <c r="ECB347" s="54"/>
      <c r="ECC347" s="54"/>
      <c r="ECD347" s="54"/>
      <c r="ECE347" s="54"/>
      <c r="ECF347" s="54"/>
      <c r="ECG347" s="54"/>
      <c r="ECH347" s="54"/>
      <c r="ECI347" s="54"/>
      <c r="ECJ347" s="54"/>
      <c r="ECK347" s="54"/>
      <c r="ECL347" s="54"/>
      <c r="ECM347" s="54"/>
      <c r="ECN347" s="54"/>
      <c r="ECO347" s="54"/>
      <c r="ECP347" s="54"/>
      <c r="ECQ347" s="54"/>
      <c r="ECR347" s="54"/>
      <c r="ECS347" s="54"/>
      <c r="ECT347" s="54"/>
      <c r="ECU347" s="54"/>
      <c r="ECV347" s="54"/>
      <c r="ECW347" s="54"/>
      <c r="ECX347" s="54"/>
      <c r="ECY347" s="54"/>
      <c r="ECZ347" s="54"/>
      <c r="EDA347" s="54"/>
      <c r="EDB347" s="54"/>
      <c r="EDC347" s="54"/>
      <c r="EDD347" s="54"/>
      <c r="EDE347" s="54"/>
      <c r="EDF347" s="54"/>
      <c r="EDG347" s="54"/>
      <c r="EDH347" s="54"/>
      <c r="EDI347" s="54"/>
      <c r="EDJ347" s="54"/>
      <c r="EDK347" s="54"/>
      <c r="EDL347" s="54"/>
      <c r="EDM347" s="54"/>
      <c r="EDN347" s="54"/>
      <c r="EDO347" s="54"/>
      <c r="EDP347" s="54"/>
      <c r="EDQ347" s="54"/>
      <c r="EDR347" s="54"/>
      <c r="EDS347" s="54"/>
      <c r="EDT347" s="54"/>
      <c r="EDU347" s="54"/>
      <c r="EDV347" s="54"/>
      <c r="EDW347" s="54"/>
      <c r="EDX347" s="54"/>
      <c r="EDY347" s="54"/>
      <c r="EDZ347" s="54"/>
      <c r="EEA347" s="54"/>
      <c r="EEB347" s="54"/>
      <c r="EEC347" s="54"/>
      <c r="EED347" s="54"/>
      <c r="EEE347" s="54"/>
      <c r="EEF347" s="54"/>
      <c r="EEG347" s="54"/>
      <c r="EEH347" s="54"/>
      <c r="EEI347" s="54"/>
      <c r="EEJ347" s="54"/>
      <c r="EEK347" s="54"/>
      <c r="EEL347" s="54"/>
      <c r="EEM347" s="54"/>
      <c r="EEN347" s="54"/>
      <c r="EEO347" s="54"/>
      <c r="EEP347" s="54"/>
      <c r="EEQ347" s="54"/>
      <c r="EER347" s="54"/>
      <c r="EES347" s="54"/>
      <c r="EET347" s="54"/>
      <c r="EEU347" s="54"/>
      <c r="EEV347" s="54"/>
      <c r="EEW347" s="54"/>
      <c r="EEX347" s="54"/>
      <c r="EEY347" s="54"/>
      <c r="EEZ347" s="54"/>
      <c r="EFA347" s="54"/>
      <c r="EFB347" s="54"/>
      <c r="EFC347" s="54"/>
      <c r="EFD347" s="54"/>
      <c r="EFE347" s="54"/>
      <c r="EFF347" s="54"/>
      <c r="EFG347" s="54"/>
      <c r="EFH347" s="54"/>
      <c r="EFI347" s="54"/>
      <c r="EFJ347" s="54"/>
      <c r="EFK347" s="54"/>
      <c r="EFL347" s="54"/>
      <c r="EFM347" s="54"/>
      <c r="EFN347" s="54"/>
      <c r="EFO347" s="54"/>
      <c r="EFP347" s="54"/>
      <c r="EFQ347" s="54"/>
      <c r="EFR347" s="54"/>
      <c r="EFS347" s="54"/>
      <c r="EFT347" s="54"/>
      <c r="EFU347" s="54"/>
      <c r="EFV347" s="54"/>
      <c r="EFW347" s="54"/>
      <c r="EFX347" s="54"/>
      <c r="EFY347" s="54"/>
      <c r="EFZ347" s="54"/>
      <c r="EGA347" s="54"/>
      <c r="EGB347" s="54"/>
      <c r="EGC347" s="54"/>
      <c r="EGD347" s="54"/>
      <c r="EGE347" s="54"/>
      <c r="EGF347" s="54"/>
      <c r="EGG347" s="54"/>
      <c r="EGH347" s="54"/>
      <c r="EGI347" s="54"/>
      <c r="EGJ347" s="54"/>
      <c r="EGK347" s="54"/>
      <c r="EGL347" s="54"/>
      <c r="EGM347" s="54"/>
      <c r="EGN347" s="54"/>
      <c r="EGO347" s="54"/>
      <c r="EGP347" s="54"/>
      <c r="EGQ347" s="54"/>
      <c r="EGR347" s="54"/>
      <c r="EGS347" s="54"/>
      <c r="EGT347" s="54"/>
      <c r="EGU347" s="54"/>
      <c r="EGV347" s="54"/>
      <c r="EGW347" s="54"/>
      <c r="EGX347" s="54"/>
      <c r="EGY347" s="54"/>
      <c r="EGZ347" s="54"/>
      <c r="EHA347" s="54"/>
      <c r="EHB347" s="54"/>
      <c r="EHC347" s="54"/>
      <c r="EHD347" s="54"/>
      <c r="EHE347" s="54"/>
      <c r="EHF347" s="54"/>
      <c r="EHG347" s="54"/>
      <c r="EHH347" s="54"/>
      <c r="EHI347" s="54"/>
      <c r="EHJ347" s="54"/>
      <c r="EHK347" s="54"/>
      <c r="EHL347" s="54"/>
      <c r="EHM347" s="54"/>
      <c r="EHN347" s="54"/>
      <c r="EHO347" s="54"/>
      <c r="EHP347" s="54"/>
      <c r="EHQ347" s="54"/>
      <c r="EHR347" s="54"/>
      <c r="EHS347" s="54"/>
      <c r="EHT347" s="54"/>
      <c r="EHU347" s="54"/>
      <c r="EHV347" s="54"/>
      <c r="EHW347" s="54"/>
      <c r="EHX347" s="54"/>
      <c r="EHY347" s="54"/>
      <c r="EHZ347" s="54"/>
      <c r="EIA347" s="54"/>
      <c r="EIB347" s="54"/>
      <c r="EIC347" s="54"/>
      <c r="EID347" s="54"/>
      <c r="EIE347" s="54"/>
      <c r="EIF347" s="54"/>
      <c r="EIG347" s="54"/>
      <c r="EIH347" s="54"/>
      <c r="EII347" s="54"/>
      <c r="EIJ347" s="54"/>
      <c r="EIK347" s="54"/>
      <c r="EIL347" s="54"/>
      <c r="EIM347" s="54"/>
      <c r="EIN347" s="54"/>
      <c r="EIO347" s="54"/>
      <c r="EIP347" s="54"/>
      <c r="EIQ347" s="54"/>
      <c r="EIR347" s="54"/>
      <c r="EIS347" s="54"/>
      <c r="EIT347" s="54"/>
      <c r="EIU347" s="54"/>
      <c r="EIV347" s="54"/>
      <c r="EIW347" s="54"/>
      <c r="EIX347" s="54"/>
      <c r="EIY347" s="54"/>
      <c r="EIZ347" s="54"/>
      <c r="EJA347" s="54"/>
      <c r="EJB347" s="54"/>
      <c r="EJC347" s="54"/>
      <c r="EJD347" s="54"/>
      <c r="EJE347" s="54"/>
      <c r="EJF347" s="54"/>
      <c r="EJG347" s="54"/>
      <c r="EJH347" s="54"/>
      <c r="EJI347" s="54"/>
      <c r="EJJ347" s="54"/>
      <c r="EJK347" s="54"/>
      <c r="EJL347" s="54"/>
      <c r="EJM347" s="54"/>
      <c r="EJN347" s="54"/>
      <c r="EJO347" s="54"/>
      <c r="EJP347" s="54"/>
      <c r="EJQ347" s="54"/>
      <c r="EJR347" s="54"/>
      <c r="EJS347" s="54"/>
      <c r="EJT347" s="54"/>
      <c r="EJU347" s="54"/>
      <c r="EJV347" s="54"/>
      <c r="EJW347" s="54"/>
      <c r="EJX347" s="54"/>
      <c r="EJY347" s="54"/>
      <c r="EJZ347" s="54"/>
      <c r="EKA347" s="54"/>
      <c r="EKB347" s="54"/>
      <c r="EKC347" s="54"/>
      <c r="EKD347" s="54"/>
      <c r="EKE347" s="54"/>
      <c r="EKF347" s="54"/>
      <c r="EKG347" s="54"/>
      <c r="EKH347" s="54"/>
      <c r="EKI347" s="54"/>
      <c r="EKJ347" s="54"/>
      <c r="EKK347" s="54"/>
      <c r="EKL347" s="54"/>
      <c r="EKM347" s="54"/>
      <c r="EKN347" s="54"/>
      <c r="EKO347" s="54"/>
      <c r="EKP347" s="54"/>
      <c r="EKQ347" s="54"/>
      <c r="EKR347" s="54"/>
      <c r="EKS347" s="54"/>
      <c r="EKT347" s="54"/>
      <c r="EKU347" s="54"/>
      <c r="EKV347" s="54"/>
      <c r="EKW347" s="54"/>
      <c r="EKX347" s="54"/>
      <c r="EKY347" s="54"/>
      <c r="EKZ347" s="54"/>
      <c r="ELA347" s="54"/>
      <c r="ELB347" s="54"/>
      <c r="ELC347" s="54"/>
      <c r="ELD347" s="54"/>
      <c r="ELE347" s="54"/>
      <c r="ELF347" s="54"/>
      <c r="ELG347" s="54"/>
      <c r="ELH347" s="54"/>
      <c r="ELI347" s="54"/>
      <c r="ELJ347" s="54"/>
      <c r="ELK347" s="54"/>
      <c r="ELL347" s="54"/>
      <c r="ELM347" s="54"/>
      <c r="ELN347" s="54"/>
      <c r="ELO347" s="54"/>
      <c r="ELP347" s="54"/>
      <c r="ELQ347" s="54"/>
      <c r="ELR347" s="54"/>
      <c r="ELS347" s="54"/>
      <c r="ELT347" s="54"/>
      <c r="ELU347" s="54"/>
      <c r="ELV347" s="54"/>
      <c r="ELW347" s="54"/>
      <c r="ELX347" s="54"/>
      <c r="ELY347" s="54"/>
      <c r="ELZ347" s="54"/>
      <c r="EMA347" s="54"/>
      <c r="EMB347" s="54"/>
      <c r="EMC347" s="54"/>
      <c r="EMD347" s="54"/>
      <c r="EME347" s="54"/>
      <c r="EMF347" s="54"/>
      <c r="EMG347" s="54"/>
      <c r="EMH347" s="54"/>
      <c r="EMI347" s="54"/>
      <c r="EMJ347" s="54"/>
      <c r="EMK347" s="54"/>
      <c r="EML347" s="54"/>
      <c r="EMM347" s="54"/>
      <c r="EMN347" s="54"/>
      <c r="EMO347" s="54"/>
      <c r="EMP347" s="54"/>
      <c r="EMQ347" s="54"/>
      <c r="EMR347" s="54"/>
      <c r="EMS347" s="54"/>
      <c r="EMT347" s="54"/>
      <c r="EMU347" s="54"/>
      <c r="EMV347" s="54"/>
      <c r="EMW347" s="54"/>
      <c r="EMX347" s="54"/>
      <c r="EMY347" s="54"/>
      <c r="EMZ347" s="54"/>
      <c r="ENA347" s="54"/>
      <c r="ENB347" s="54"/>
      <c r="ENC347" s="54"/>
      <c r="END347" s="54"/>
      <c r="ENE347" s="54"/>
      <c r="ENF347" s="54"/>
      <c r="ENG347" s="54"/>
      <c r="ENH347" s="54"/>
      <c r="ENI347" s="54"/>
      <c r="ENJ347" s="54"/>
      <c r="ENK347" s="54"/>
      <c r="ENL347" s="54"/>
      <c r="ENM347" s="54"/>
      <c r="ENN347" s="54"/>
      <c r="ENO347" s="54"/>
      <c r="ENP347" s="54"/>
      <c r="ENQ347" s="54"/>
      <c r="ENR347" s="54"/>
      <c r="ENS347" s="54"/>
      <c r="ENT347" s="54"/>
      <c r="ENU347" s="54"/>
      <c r="ENV347" s="54"/>
      <c r="ENW347" s="54"/>
      <c r="ENX347" s="54"/>
      <c r="ENY347" s="54"/>
      <c r="ENZ347" s="54"/>
      <c r="EOA347" s="54"/>
      <c r="EOB347" s="54"/>
      <c r="EOC347" s="54"/>
      <c r="EOD347" s="54"/>
      <c r="EOE347" s="54"/>
      <c r="EOF347" s="54"/>
      <c r="EOG347" s="54"/>
      <c r="EOH347" s="54"/>
      <c r="EOI347" s="54"/>
      <c r="EOJ347" s="54"/>
      <c r="EOK347" s="54"/>
      <c r="EOL347" s="54"/>
      <c r="EOM347" s="54"/>
      <c r="EON347" s="54"/>
      <c r="EOO347" s="54"/>
      <c r="EOP347" s="54"/>
      <c r="EOQ347" s="54"/>
      <c r="EOR347" s="54"/>
      <c r="EOS347" s="54"/>
      <c r="EOT347" s="54"/>
      <c r="EOU347" s="54"/>
      <c r="EOV347" s="54"/>
      <c r="EOW347" s="54"/>
      <c r="EOX347" s="54"/>
      <c r="EOY347" s="54"/>
      <c r="EOZ347" s="54"/>
      <c r="EPA347" s="54"/>
      <c r="EPB347" s="54"/>
      <c r="EPC347" s="54"/>
      <c r="EPD347" s="54"/>
      <c r="EPE347" s="54"/>
      <c r="EPF347" s="54"/>
      <c r="EPG347" s="54"/>
      <c r="EPH347" s="54"/>
      <c r="EPI347" s="54"/>
      <c r="EPJ347" s="54"/>
      <c r="EPK347" s="54"/>
      <c r="EPL347" s="54"/>
      <c r="EPM347" s="54"/>
      <c r="EPN347" s="54"/>
      <c r="EPO347" s="54"/>
      <c r="EPP347" s="54"/>
      <c r="EPQ347" s="54"/>
      <c r="EPR347" s="54"/>
      <c r="EPS347" s="54"/>
      <c r="EPT347" s="54"/>
      <c r="EPU347" s="54"/>
      <c r="EPV347" s="54"/>
      <c r="EPW347" s="54"/>
      <c r="EPX347" s="54"/>
      <c r="EPY347" s="54"/>
      <c r="EPZ347" s="54"/>
      <c r="EQA347" s="54"/>
      <c r="EQB347" s="54"/>
      <c r="EQC347" s="54"/>
      <c r="EQD347" s="54"/>
      <c r="EQE347" s="54"/>
      <c r="EQF347" s="54"/>
      <c r="EQG347" s="54"/>
      <c r="EQH347" s="54"/>
      <c r="EQI347" s="54"/>
      <c r="EQJ347" s="54"/>
      <c r="EQK347" s="54"/>
      <c r="EQL347" s="54"/>
      <c r="EQM347" s="54"/>
      <c r="EQN347" s="54"/>
      <c r="EQO347" s="54"/>
      <c r="EQP347" s="54"/>
      <c r="EQQ347" s="54"/>
      <c r="EQR347" s="54"/>
      <c r="EQS347" s="54"/>
      <c r="EQT347" s="54"/>
      <c r="EQU347" s="54"/>
      <c r="EQV347" s="54"/>
      <c r="EQW347" s="54"/>
      <c r="EQX347" s="54"/>
      <c r="EQY347" s="54"/>
      <c r="EQZ347" s="54"/>
      <c r="ERA347" s="54"/>
      <c r="ERB347" s="54"/>
      <c r="ERC347" s="54"/>
      <c r="ERD347" s="54"/>
      <c r="ERE347" s="54"/>
      <c r="ERF347" s="54"/>
      <c r="ERG347" s="54"/>
      <c r="ERH347" s="54"/>
      <c r="ERI347" s="54"/>
      <c r="ERJ347" s="54"/>
      <c r="ERK347" s="54"/>
      <c r="ERL347" s="54"/>
      <c r="ERM347" s="54"/>
      <c r="ERN347" s="54"/>
      <c r="ERO347" s="54"/>
      <c r="ERP347" s="54"/>
      <c r="ERQ347" s="54"/>
      <c r="ERR347" s="54"/>
      <c r="ERS347" s="54"/>
      <c r="ERT347" s="54"/>
      <c r="ERU347" s="54"/>
      <c r="ERV347" s="54"/>
      <c r="ERW347" s="54"/>
      <c r="ERX347" s="54"/>
      <c r="ERY347" s="54"/>
      <c r="ERZ347" s="54"/>
      <c r="ESA347" s="54"/>
      <c r="ESB347" s="54"/>
      <c r="ESC347" s="54"/>
      <c r="ESD347" s="54"/>
      <c r="ESE347" s="54"/>
      <c r="ESF347" s="54"/>
      <c r="ESG347" s="54"/>
      <c r="ESH347" s="54"/>
      <c r="ESI347" s="54"/>
      <c r="ESJ347" s="54"/>
      <c r="ESK347" s="54"/>
      <c r="ESL347" s="54"/>
      <c r="ESM347" s="54"/>
      <c r="ESN347" s="54"/>
      <c r="ESO347" s="54"/>
      <c r="ESP347" s="54"/>
      <c r="ESQ347" s="54"/>
      <c r="ESR347" s="54"/>
      <c r="ESS347" s="54"/>
      <c r="EST347" s="54"/>
      <c r="ESU347" s="54"/>
      <c r="ESV347" s="54"/>
      <c r="ESW347" s="54"/>
      <c r="ESX347" s="54"/>
      <c r="ESY347" s="54"/>
      <c r="ESZ347" s="54"/>
      <c r="ETA347" s="54"/>
      <c r="ETB347" s="54"/>
      <c r="ETC347" s="54"/>
      <c r="ETD347" s="54"/>
      <c r="ETE347" s="54"/>
      <c r="ETF347" s="54"/>
      <c r="ETG347" s="54"/>
      <c r="ETH347" s="54"/>
      <c r="ETI347" s="54"/>
      <c r="ETJ347" s="54"/>
      <c r="ETK347" s="54"/>
      <c r="ETL347" s="54"/>
      <c r="ETM347" s="54"/>
      <c r="ETN347" s="54"/>
      <c r="ETO347" s="54"/>
      <c r="ETP347" s="54"/>
      <c r="ETQ347" s="54"/>
      <c r="ETR347" s="54"/>
      <c r="ETS347" s="54"/>
      <c r="ETT347" s="54"/>
      <c r="ETU347" s="54"/>
      <c r="ETV347" s="54"/>
      <c r="ETW347" s="54"/>
      <c r="ETX347" s="54"/>
      <c r="ETY347" s="54"/>
      <c r="ETZ347" s="54"/>
      <c r="EUA347" s="54"/>
      <c r="EUB347" s="54"/>
      <c r="EUC347" s="54"/>
      <c r="EUD347" s="54"/>
      <c r="EUE347" s="54"/>
      <c r="EUF347" s="54"/>
      <c r="EUG347" s="54"/>
      <c r="EUH347" s="54"/>
      <c r="EUI347" s="54"/>
      <c r="EUJ347" s="54"/>
      <c r="EUK347" s="54"/>
      <c r="EUL347" s="54"/>
      <c r="EUM347" s="54"/>
      <c r="EUN347" s="54"/>
      <c r="EUO347" s="54"/>
      <c r="EUP347" s="54"/>
      <c r="EUQ347" s="54"/>
      <c r="EUR347" s="54"/>
      <c r="EUS347" s="54"/>
      <c r="EUT347" s="54"/>
      <c r="EUU347" s="54"/>
      <c r="EUV347" s="54"/>
      <c r="EUW347" s="54"/>
      <c r="EUX347" s="54"/>
      <c r="EUY347" s="54"/>
      <c r="EUZ347" s="54"/>
      <c r="EVA347" s="54"/>
      <c r="EVB347" s="54"/>
      <c r="EVC347" s="54"/>
      <c r="EVD347" s="54"/>
      <c r="EVE347" s="54"/>
      <c r="EVF347" s="54"/>
      <c r="EVG347" s="54"/>
      <c r="EVH347" s="54"/>
      <c r="EVI347" s="54"/>
      <c r="EVJ347" s="54"/>
      <c r="EVK347" s="54"/>
      <c r="EVL347" s="54"/>
      <c r="EVM347" s="54"/>
      <c r="EVN347" s="54"/>
      <c r="EVO347" s="54"/>
      <c r="EVP347" s="54"/>
      <c r="EVQ347" s="54"/>
      <c r="EVR347" s="54"/>
      <c r="EVS347" s="54"/>
      <c r="EVT347" s="54"/>
      <c r="EVU347" s="54"/>
      <c r="EVV347" s="54"/>
      <c r="EVW347" s="54"/>
      <c r="EVX347" s="54"/>
      <c r="EVY347" s="54"/>
      <c r="EVZ347" s="54"/>
      <c r="EWA347" s="54"/>
      <c r="EWB347" s="54"/>
      <c r="EWC347" s="54"/>
      <c r="EWD347" s="54"/>
      <c r="EWE347" s="54"/>
      <c r="EWF347" s="54"/>
      <c r="EWG347" s="54"/>
      <c r="EWH347" s="54"/>
      <c r="EWI347" s="54"/>
      <c r="EWJ347" s="54"/>
      <c r="EWK347" s="54"/>
      <c r="EWL347" s="54"/>
      <c r="EWM347" s="54"/>
      <c r="EWN347" s="54"/>
      <c r="EWO347" s="54"/>
      <c r="EWP347" s="54"/>
      <c r="EWQ347" s="54"/>
      <c r="EWR347" s="54"/>
      <c r="EWS347" s="54"/>
      <c r="EWT347" s="54"/>
      <c r="EWU347" s="54"/>
      <c r="EWV347" s="54"/>
      <c r="EWW347" s="54"/>
      <c r="EWX347" s="54"/>
      <c r="EWY347" s="54"/>
      <c r="EWZ347" s="54"/>
      <c r="EXA347" s="54"/>
      <c r="EXB347" s="54"/>
      <c r="EXC347" s="54"/>
      <c r="EXD347" s="54"/>
      <c r="EXE347" s="54"/>
      <c r="EXF347" s="54"/>
      <c r="EXG347" s="54"/>
      <c r="EXH347" s="54"/>
      <c r="EXI347" s="54"/>
      <c r="EXJ347" s="54"/>
      <c r="EXK347" s="54"/>
      <c r="EXL347" s="54"/>
      <c r="EXM347" s="54"/>
      <c r="EXN347" s="54"/>
      <c r="EXO347" s="54"/>
      <c r="EXP347" s="54"/>
      <c r="EXQ347" s="54"/>
      <c r="EXR347" s="54"/>
      <c r="EXS347" s="54"/>
      <c r="EXT347" s="54"/>
      <c r="EXU347" s="54"/>
      <c r="EXV347" s="54"/>
      <c r="EXW347" s="54"/>
      <c r="EXX347" s="54"/>
      <c r="EXY347" s="54"/>
      <c r="EXZ347" s="54"/>
      <c r="EYA347" s="54"/>
      <c r="EYB347" s="54"/>
      <c r="EYC347" s="54"/>
      <c r="EYD347" s="54"/>
      <c r="EYE347" s="54"/>
      <c r="EYF347" s="54"/>
      <c r="EYG347" s="54"/>
      <c r="EYH347" s="54"/>
      <c r="EYI347" s="54"/>
      <c r="EYJ347" s="54"/>
      <c r="EYK347" s="54"/>
      <c r="EYL347" s="54"/>
      <c r="EYM347" s="54"/>
      <c r="EYN347" s="54"/>
      <c r="EYO347" s="54"/>
      <c r="EYP347" s="54"/>
      <c r="EYQ347" s="54"/>
      <c r="EYR347" s="54"/>
      <c r="EYS347" s="54"/>
      <c r="EYT347" s="54"/>
      <c r="EYU347" s="54"/>
      <c r="EYV347" s="54"/>
      <c r="EYW347" s="54"/>
      <c r="EYX347" s="54"/>
      <c r="EYY347" s="54"/>
      <c r="EYZ347" s="54"/>
      <c r="EZA347" s="54"/>
      <c r="EZB347" s="54"/>
      <c r="EZC347" s="54"/>
      <c r="EZD347" s="54"/>
      <c r="EZE347" s="54"/>
      <c r="EZF347" s="54"/>
      <c r="EZG347" s="54"/>
      <c r="EZH347" s="54"/>
      <c r="EZI347" s="54"/>
      <c r="EZJ347" s="54"/>
      <c r="EZK347" s="54"/>
      <c r="EZL347" s="54"/>
      <c r="EZM347" s="54"/>
      <c r="EZN347" s="54"/>
      <c r="EZO347" s="54"/>
      <c r="EZP347" s="54"/>
      <c r="EZQ347" s="54"/>
      <c r="EZR347" s="54"/>
      <c r="EZS347" s="54"/>
      <c r="EZT347" s="54"/>
      <c r="EZU347" s="54"/>
      <c r="EZV347" s="54"/>
      <c r="EZW347" s="54"/>
      <c r="EZX347" s="54"/>
      <c r="EZY347" s="54"/>
      <c r="EZZ347" s="54"/>
      <c r="FAA347" s="54"/>
      <c r="FAB347" s="54"/>
      <c r="FAC347" s="54"/>
      <c r="FAD347" s="54"/>
      <c r="FAE347" s="54"/>
      <c r="FAF347" s="54"/>
      <c r="FAG347" s="54"/>
      <c r="FAH347" s="54"/>
      <c r="FAI347" s="54"/>
      <c r="FAJ347" s="54"/>
      <c r="FAK347" s="54"/>
      <c r="FAL347" s="54"/>
      <c r="FAM347" s="54"/>
      <c r="FAN347" s="54"/>
      <c r="FAO347" s="54"/>
      <c r="FAP347" s="54"/>
      <c r="FAQ347" s="54"/>
      <c r="FAR347" s="54"/>
      <c r="FAS347" s="54"/>
      <c r="FAT347" s="54"/>
      <c r="FAU347" s="54"/>
      <c r="FAV347" s="54"/>
      <c r="FAW347" s="54"/>
      <c r="FAX347" s="54"/>
      <c r="FAY347" s="54"/>
      <c r="FAZ347" s="54"/>
      <c r="FBA347" s="54"/>
      <c r="FBB347" s="54"/>
      <c r="FBC347" s="54"/>
      <c r="FBD347" s="54"/>
      <c r="FBE347" s="54"/>
      <c r="FBF347" s="54"/>
      <c r="FBG347" s="54"/>
      <c r="FBH347" s="54"/>
      <c r="FBI347" s="54"/>
      <c r="FBJ347" s="54"/>
      <c r="FBK347" s="54"/>
      <c r="FBL347" s="54"/>
      <c r="FBM347" s="54"/>
      <c r="FBN347" s="54"/>
      <c r="FBO347" s="54"/>
      <c r="FBP347" s="54"/>
      <c r="FBQ347" s="54"/>
      <c r="FBR347" s="54"/>
      <c r="FBS347" s="54"/>
      <c r="FBT347" s="54"/>
      <c r="FBU347" s="54"/>
      <c r="FBV347" s="54"/>
      <c r="FBW347" s="54"/>
      <c r="FBX347" s="54"/>
      <c r="FBY347" s="54"/>
      <c r="FBZ347" s="54"/>
      <c r="FCA347" s="54"/>
      <c r="FCB347" s="54"/>
      <c r="FCC347" s="54"/>
      <c r="FCD347" s="54"/>
      <c r="FCE347" s="54"/>
      <c r="FCF347" s="54"/>
      <c r="FCG347" s="54"/>
      <c r="FCH347" s="54"/>
      <c r="FCI347" s="54"/>
      <c r="FCJ347" s="54"/>
      <c r="FCK347" s="54"/>
      <c r="FCL347" s="54"/>
      <c r="FCM347" s="54"/>
      <c r="FCN347" s="54"/>
      <c r="FCO347" s="54"/>
      <c r="FCP347" s="54"/>
      <c r="FCQ347" s="54"/>
      <c r="FCR347" s="54"/>
      <c r="FCS347" s="54"/>
      <c r="FCT347" s="54"/>
      <c r="FCU347" s="54"/>
      <c r="FCV347" s="54"/>
      <c r="FCW347" s="54"/>
      <c r="FCX347" s="54"/>
      <c r="FCY347" s="54"/>
      <c r="FCZ347" s="54"/>
      <c r="FDA347" s="54"/>
      <c r="FDB347" s="54"/>
      <c r="FDC347" s="54"/>
      <c r="FDD347" s="54"/>
      <c r="FDE347" s="54"/>
      <c r="FDF347" s="54"/>
      <c r="FDG347" s="54"/>
      <c r="FDH347" s="54"/>
      <c r="FDI347" s="54"/>
      <c r="FDJ347" s="54"/>
      <c r="FDK347" s="54"/>
      <c r="FDL347" s="54"/>
      <c r="FDM347" s="54"/>
      <c r="FDN347" s="54"/>
      <c r="FDO347" s="54"/>
      <c r="FDP347" s="54"/>
      <c r="FDQ347" s="54"/>
      <c r="FDR347" s="54"/>
      <c r="FDS347" s="54"/>
      <c r="FDT347" s="54"/>
      <c r="FDU347" s="54"/>
      <c r="FDV347" s="54"/>
      <c r="FDW347" s="54"/>
      <c r="FDX347" s="54"/>
      <c r="FDY347" s="54"/>
      <c r="FDZ347" s="54"/>
      <c r="FEA347" s="54"/>
      <c r="FEB347" s="54"/>
      <c r="FEC347" s="54"/>
      <c r="FED347" s="54"/>
      <c r="FEE347" s="54"/>
      <c r="FEF347" s="54"/>
      <c r="FEG347" s="54"/>
      <c r="FEH347" s="54"/>
      <c r="FEI347" s="54"/>
      <c r="FEJ347" s="54"/>
      <c r="FEK347" s="54"/>
      <c r="FEL347" s="54"/>
      <c r="FEM347" s="54"/>
      <c r="FEN347" s="54"/>
      <c r="FEO347" s="54"/>
      <c r="FEP347" s="54"/>
      <c r="FEQ347" s="54"/>
      <c r="FER347" s="54"/>
      <c r="FES347" s="54"/>
      <c r="FET347" s="54"/>
      <c r="FEU347" s="54"/>
      <c r="FEV347" s="54"/>
      <c r="FEW347" s="54"/>
      <c r="FEX347" s="54"/>
      <c r="FEY347" s="54"/>
      <c r="FEZ347" s="54"/>
      <c r="FFA347" s="54"/>
      <c r="FFB347" s="54"/>
      <c r="FFC347" s="54"/>
      <c r="FFD347" s="54"/>
      <c r="FFE347" s="54"/>
      <c r="FFF347" s="54"/>
      <c r="FFG347" s="54"/>
      <c r="FFH347" s="54"/>
      <c r="FFI347" s="54"/>
      <c r="FFJ347" s="54"/>
      <c r="FFK347" s="54"/>
      <c r="FFL347" s="54"/>
      <c r="FFM347" s="54"/>
      <c r="FFN347" s="54"/>
      <c r="FFO347" s="54"/>
      <c r="FFP347" s="54"/>
      <c r="FFQ347" s="54"/>
      <c r="FFR347" s="54"/>
      <c r="FFS347" s="54"/>
      <c r="FFT347" s="54"/>
      <c r="FFU347" s="54"/>
      <c r="FFV347" s="54"/>
      <c r="FFW347" s="54"/>
      <c r="FFX347" s="54"/>
      <c r="FFY347" s="54"/>
      <c r="FFZ347" s="54"/>
      <c r="FGA347" s="54"/>
      <c r="FGB347" s="54"/>
      <c r="FGC347" s="54"/>
      <c r="FGD347" s="54"/>
      <c r="FGE347" s="54"/>
      <c r="FGF347" s="54"/>
      <c r="FGG347" s="54"/>
      <c r="FGH347" s="54"/>
      <c r="FGI347" s="54"/>
      <c r="FGJ347" s="54"/>
      <c r="FGK347" s="54"/>
      <c r="FGL347" s="54"/>
      <c r="FGM347" s="54"/>
      <c r="FGN347" s="54"/>
      <c r="FGO347" s="54"/>
      <c r="FGP347" s="54"/>
      <c r="FGQ347" s="54"/>
      <c r="FGR347" s="54"/>
      <c r="FGS347" s="54"/>
      <c r="FGT347" s="54"/>
      <c r="FGU347" s="54"/>
      <c r="FGV347" s="54"/>
      <c r="FGW347" s="54"/>
      <c r="FGX347" s="54"/>
      <c r="FGY347" s="54"/>
      <c r="FGZ347" s="54"/>
      <c r="FHA347" s="54"/>
      <c r="FHB347" s="54"/>
      <c r="FHC347" s="54"/>
      <c r="FHD347" s="54"/>
      <c r="FHE347" s="54"/>
      <c r="FHF347" s="54"/>
      <c r="FHG347" s="54"/>
      <c r="FHH347" s="54"/>
      <c r="FHI347" s="54"/>
      <c r="FHJ347" s="54"/>
      <c r="FHK347" s="54"/>
      <c r="FHL347" s="54"/>
      <c r="FHM347" s="54"/>
      <c r="FHN347" s="54"/>
      <c r="FHO347" s="54"/>
      <c r="FHP347" s="54"/>
      <c r="FHQ347" s="54"/>
      <c r="FHR347" s="54"/>
      <c r="FHS347" s="54"/>
      <c r="FHT347" s="54"/>
      <c r="FHU347" s="54"/>
      <c r="FHV347" s="54"/>
      <c r="FHW347" s="54"/>
      <c r="FHX347" s="54"/>
      <c r="FHY347" s="54"/>
      <c r="FHZ347" s="54"/>
      <c r="FIA347" s="54"/>
      <c r="FIB347" s="54"/>
      <c r="FIC347" s="54"/>
      <c r="FID347" s="54"/>
      <c r="FIE347" s="54"/>
      <c r="FIF347" s="54"/>
      <c r="FIG347" s="54"/>
      <c r="FIH347" s="54"/>
      <c r="FII347" s="54"/>
      <c r="FIJ347" s="54"/>
      <c r="FIK347" s="54"/>
      <c r="FIL347" s="54"/>
      <c r="FIM347" s="54"/>
      <c r="FIN347" s="54"/>
      <c r="FIO347" s="54"/>
      <c r="FIP347" s="54"/>
      <c r="FIQ347" s="54"/>
      <c r="FIR347" s="54"/>
      <c r="FIS347" s="54"/>
      <c r="FIT347" s="54"/>
      <c r="FIU347" s="54"/>
      <c r="FIV347" s="54"/>
      <c r="FIW347" s="54"/>
      <c r="FIX347" s="54"/>
      <c r="FIY347" s="54"/>
      <c r="FIZ347" s="54"/>
      <c r="FJA347" s="54"/>
      <c r="FJB347" s="54"/>
      <c r="FJC347" s="54"/>
      <c r="FJD347" s="54"/>
      <c r="FJE347" s="54"/>
      <c r="FJF347" s="54"/>
      <c r="FJG347" s="54"/>
      <c r="FJH347" s="54"/>
      <c r="FJI347" s="54"/>
      <c r="FJJ347" s="54"/>
      <c r="FJK347" s="54"/>
      <c r="FJL347" s="54"/>
      <c r="FJM347" s="54"/>
      <c r="FJN347" s="54"/>
      <c r="FJO347" s="54"/>
      <c r="FJP347" s="54"/>
      <c r="FJQ347" s="54"/>
      <c r="FJR347" s="54"/>
      <c r="FJS347" s="54"/>
      <c r="FJT347" s="54"/>
      <c r="FJU347" s="54"/>
      <c r="FJV347" s="54"/>
      <c r="FJW347" s="54"/>
      <c r="FJX347" s="54"/>
      <c r="FJY347" s="54"/>
      <c r="FJZ347" s="54"/>
      <c r="FKA347" s="54"/>
      <c r="FKB347" s="54"/>
      <c r="FKC347" s="54"/>
      <c r="FKD347" s="54"/>
      <c r="FKE347" s="54"/>
      <c r="FKF347" s="54"/>
      <c r="FKG347" s="54"/>
      <c r="FKH347" s="54"/>
      <c r="FKI347" s="54"/>
      <c r="FKJ347" s="54"/>
      <c r="FKK347" s="54"/>
      <c r="FKL347" s="54"/>
      <c r="FKM347" s="54"/>
      <c r="FKN347" s="54"/>
      <c r="FKO347" s="54"/>
      <c r="FKP347" s="54"/>
      <c r="FKQ347" s="54"/>
      <c r="FKR347" s="54"/>
      <c r="FKS347" s="54"/>
      <c r="FKT347" s="54"/>
      <c r="FKU347" s="54"/>
      <c r="FKV347" s="54"/>
      <c r="FKW347" s="54"/>
      <c r="FKX347" s="54"/>
      <c r="FKY347" s="54"/>
      <c r="FKZ347" s="54"/>
      <c r="FLA347" s="54"/>
      <c r="FLB347" s="54"/>
      <c r="FLC347" s="54"/>
      <c r="FLD347" s="54"/>
      <c r="FLE347" s="54"/>
      <c r="FLF347" s="54"/>
      <c r="FLG347" s="54"/>
      <c r="FLH347" s="54"/>
      <c r="FLI347" s="54"/>
      <c r="FLJ347" s="54"/>
      <c r="FLK347" s="54"/>
      <c r="FLL347" s="54"/>
      <c r="FLM347" s="54"/>
      <c r="FLN347" s="54"/>
      <c r="FLO347" s="54"/>
      <c r="FLP347" s="54"/>
      <c r="FLQ347" s="54"/>
      <c r="FLR347" s="54"/>
      <c r="FLS347" s="54"/>
      <c r="FLT347" s="54"/>
      <c r="FLU347" s="54"/>
      <c r="FLV347" s="54"/>
      <c r="FLW347" s="54"/>
      <c r="FLX347" s="54"/>
      <c r="FLY347" s="54"/>
      <c r="FLZ347" s="54"/>
      <c r="FMA347" s="54"/>
      <c r="FMB347" s="54"/>
      <c r="FMC347" s="54"/>
      <c r="FMD347" s="54"/>
      <c r="FME347" s="54"/>
      <c r="FMF347" s="54"/>
      <c r="FMG347" s="54"/>
      <c r="FMH347" s="54"/>
      <c r="FMI347" s="54"/>
      <c r="FMJ347" s="54"/>
      <c r="FMK347" s="54"/>
      <c r="FML347" s="54"/>
      <c r="FMM347" s="54"/>
      <c r="FMN347" s="54"/>
      <c r="FMO347" s="54"/>
      <c r="FMP347" s="54"/>
      <c r="FMQ347" s="54"/>
      <c r="FMR347" s="54"/>
      <c r="FMS347" s="54"/>
      <c r="FMT347" s="54"/>
      <c r="FMU347" s="54"/>
      <c r="FMV347" s="54"/>
      <c r="FMW347" s="54"/>
      <c r="FMX347" s="54"/>
      <c r="FMY347" s="54"/>
      <c r="FMZ347" s="54"/>
      <c r="FNA347" s="54"/>
      <c r="FNB347" s="54"/>
      <c r="FNC347" s="54"/>
      <c r="FND347" s="54"/>
      <c r="FNE347" s="54"/>
      <c r="FNF347" s="54"/>
      <c r="FNG347" s="54"/>
      <c r="FNH347" s="54"/>
      <c r="FNI347" s="54"/>
      <c r="FNJ347" s="54"/>
      <c r="FNK347" s="54"/>
      <c r="FNL347" s="54"/>
      <c r="FNM347" s="54"/>
      <c r="FNN347" s="54"/>
      <c r="FNO347" s="54"/>
      <c r="FNP347" s="54"/>
      <c r="FNQ347" s="54"/>
      <c r="FNR347" s="54"/>
      <c r="FNS347" s="54"/>
      <c r="FNT347" s="54"/>
      <c r="FNU347" s="54"/>
      <c r="FNV347" s="54"/>
      <c r="FNW347" s="54"/>
      <c r="FNX347" s="54"/>
      <c r="FNY347" s="54"/>
      <c r="FNZ347" s="54"/>
      <c r="FOA347" s="54"/>
      <c r="FOB347" s="54"/>
      <c r="FOC347" s="54"/>
      <c r="FOD347" s="54"/>
      <c r="FOE347" s="54"/>
      <c r="FOF347" s="54"/>
      <c r="FOG347" s="54"/>
      <c r="FOH347" s="54"/>
      <c r="FOI347" s="54"/>
      <c r="FOJ347" s="54"/>
      <c r="FOK347" s="54"/>
      <c r="FOL347" s="54"/>
      <c r="FOM347" s="54"/>
      <c r="FON347" s="54"/>
      <c r="FOO347" s="54"/>
      <c r="FOP347" s="54"/>
      <c r="FOQ347" s="54"/>
      <c r="FOR347" s="54"/>
      <c r="FOS347" s="54"/>
      <c r="FOT347" s="54"/>
      <c r="FOU347" s="54"/>
      <c r="FOV347" s="54"/>
      <c r="FOW347" s="54"/>
      <c r="FOX347" s="54"/>
      <c r="FOY347" s="54"/>
      <c r="FOZ347" s="54"/>
      <c r="FPA347" s="54"/>
      <c r="FPB347" s="54"/>
      <c r="FPC347" s="54"/>
      <c r="FPD347" s="54"/>
      <c r="FPE347" s="54"/>
      <c r="FPF347" s="54"/>
      <c r="FPG347" s="54"/>
      <c r="FPH347" s="54"/>
      <c r="FPI347" s="54"/>
      <c r="FPJ347" s="54"/>
      <c r="FPK347" s="54"/>
      <c r="FPL347" s="54"/>
      <c r="FPM347" s="54"/>
      <c r="FPN347" s="54"/>
      <c r="FPO347" s="54"/>
      <c r="FPP347" s="54"/>
      <c r="FPQ347" s="54"/>
      <c r="FPR347" s="54"/>
      <c r="FPS347" s="54"/>
      <c r="FPT347" s="54"/>
      <c r="FPU347" s="54"/>
      <c r="FPV347" s="54"/>
      <c r="FPW347" s="54"/>
      <c r="FPX347" s="54"/>
      <c r="FPY347" s="54"/>
      <c r="FPZ347" s="54"/>
      <c r="FQA347" s="54"/>
      <c r="FQB347" s="54"/>
      <c r="FQC347" s="54"/>
      <c r="FQD347" s="54"/>
      <c r="FQE347" s="54"/>
      <c r="FQF347" s="54"/>
      <c r="FQG347" s="54"/>
      <c r="FQH347" s="54"/>
      <c r="FQI347" s="54"/>
      <c r="FQJ347" s="54"/>
      <c r="FQK347" s="54"/>
      <c r="FQL347" s="54"/>
      <c r="FQM347" s="54"/>
      <c r="FQN347" s="54"/>
      <c r="FQO347" s="54"/>
      <c r="FQP347" s="54"/>
      <c r="FQQ347" s="54"/>
      <c r="FQR347" s="54"/>
      <c r="FQS347" s="54"/>
      <c r="FQT347" s="54"/>
      <c r="FQU347" s="54"/>
      <c r="FQV347" s="54"/>
      <c r="FQW347" s="54"/>
      <c r="FQX347" s="54"/>
      <c r="FQY347" s="54"/>
      <c r="FQZ347" s="54"/>
      <c r="FRA347" s="54"/>
      <c r="FRB347" s="54"/>
      <c r="FRC347" s="54"/>
      <c r="FRD347" s="54"/>
      <c r="FRE347" s="54"/>
      <c r="FRF347" s="54"/>
      <c r="FRG347" s="54"/>
      <c r="FRH347" s="54"/>
      <c r="FRI347" s="54"/>
      <c r="FRJ347" s="54"/>
      <c r="FRK347" s="54"/>
      <c r="FRL347" s="54"/>
      <c r="FRM347" s="54"/>
      <c r="FRN347" s="54"/>
      <c r="FRO347" s="54"/>
      <c r="FRP347" s="54"/>
      <c r="FRQ347" s="54"/>
      <c r="FRR347" s="54"/>
      <c r="FRS347" s="54"/>
      <c r="FRT347" s="54"/>
      <c r="FRU347" s="54"/>
      <c r="FRV347" s="54"/>
      <c r="FRW347" s="54"/>
      <c r="FRX347" s="54"/>
      <c r="FRY347" s="54"/>
      <c r="FRZ347" s="54"/>
      <c r="FSA347" s="54"/>
      <c r="FSB347" s="54"/>
      <c r="FSC347" s="54"/>
      <c r="FSD347" s="54"/>
      <c r="FSE347" s="54"/>
      <c r="FSF347" s="54"/>
      <c r="FSG347" s="54"/>
      <c r="FSH347" s="54"/>
      <c r="FSI347" s="54"/>
      <c r="FSJ347" s="54"/>
      <c r="FSK347" s="54"/>
      <c r="FSL347" s="54"/>
      <c r="FSM347" s="54"/>
      <c r="FSN347" s="54"/>
      <c r="FSO347" s="54"/>
      <c r="FSP347" s="54"/>
      <c r="FSQ347" s="54"/>
      <c r="FSR347" s="54"/>
      <c r="FSS347" s="54"/>
      <c r="FST347" s="54"/>
      <c r="FSU347" s="54"/>
      <c r="FSV347" s="54"/>
      <c r="FSW347" s="54"/>
      <c r="FSX347" s="54"/>
      <c r="FSY347" s="54"/>
      <c r="FSZ347" s="54"/>
      <c r="FTA347" s="54"/>
      <c r="FTB347" s="54"/>
      <c r="FTC347" s="54"/>
      <c r="FTD347" s="54"/>
      <c r="FTE347" s="54"/>
      <c r="FTF347" s="54"/>
      <c r="FTG347" s="54"/>
      <c r="FTH347" s="54"/>
      <c r="FTI347" s="54"/>
      <c r="FTJ347" s="54"/>
      <c r="FTK347" s="54"/>
      <c r="FTL347" s="54"/>
      <c r="FTM347" s="54"/>
      <c r="FTN347" s="54"/>
      <c r="FTO347" s="54"/>
      <c r="FTP347" s="54"/>
      <c r="FTQ347" s="54"/>
      <c r="FTR347" s="54"/>
      <c r="FTS347" s="54"/>
      <c r="FTT347" s="54"/>
      <c r="FTU347" s="54"/>
      <c r="FTV347" s="54"/>
      <c r="FTW347" s="54"/>
      <c r="FTX347" s="54"/>
      <c r="FTY347" s="54"/>
      <c r="FTZ347" s="54"/>
      <c r="FUA347" s="54"/>
      <c r="FUB347" s="54"/>
      <c r="FUC347" s="54"/>
      <c r="FUD347" s="54"/>
      <c r="FUE347" s="54"/>
      <c r="FUF347" s="54"/>
      <c r="FUG347" s="54"/>
      <c r="FUH347" s="54"/>
      <c r="FUI347" s="54"/>
      <c r="FUJ347" s="54"/>
      <c r="FUK347" s="54"/>
      <c r="FUL347" s="54"/>
      <c r="FUM347" s="54"/>
      <c r="FUN347" s="54"/>
      <c r="FUO347" s="54"/>
      <c r="FUP347" s="54"/>
      <c r="FUQ347" s="54"/>
      <c r="FUR347" s="54"/>
      <c r="FUS347" s="54"/>
      <c r="FUT347" s="54"/>
      <c r="FUU347" s="54"/>
      <c r="FUV347" s="54"/>
      <c r="FUW347" s="54"/>
      <c r="FUX347" s="54"/>
      <c r="FUY347" s="54"/>
      <c r="FUZ347" s="54"/>
      <c r="FVA347" s="54"/>
      <c r="FVB347" s="54"/>
      <c r="FVC347" s="54"/>
      <c r="FVD347" s="54"/>
      <c r="FVE347" s="54"/>
      <c r="FVF347" s="54"/>
      <c r="FVG347" s="54"/>
      <c r="FVH347" s="54"/>
      <c r="FVI347" s="54"/>
      <c r="FVJ347" s="54"/>
      <c r="FVK347" s="54"/>
      <c r="FVL347" s="54"/>
      <c r="FVM347" s="54"/>
      <c r="FVN347" s="54"/>
      <c r="FVO347" s="54"/>
      <c r="FVP347" s="54"/>
      <c r="FVQ347" s="54"/>
      <c r="FVR347" s="54"/>
      <c r="FVS347" s="54"/>
      <c r="FVT347" s="54"/>
      <c r="FVU347" s="54"/>
      <c r="FVV347" s="54"/>
      <c r="FVW347" s="54"/>
      <c r="FVX347" s="54"/>
      <c r="FVY347" s="54"/>
      <c r="FVZ347" s="54"/>
      <c r="FWA347" s="54"/>
      <c r="FWB347" s="54"/>
      <c r="FWC347" s="54"/>
      <c r="FWD347" s="54"/>
      <c r="FWE347" s="54"/>
      <c r="FWF347" s="54"/>
      <c r="FWG347" s="54"/>
      <c r="FWH347" s="54"/>
      <c r="FWI347" s="54"/>
      <c r="FWJ347" s="54"/>
      <c r="FWK347" s="54"/>
      <c r="FWL347" s="54"/>
      <c r="FWM347" s="54"/>
      <c r="FWN347" s="54"/>
      <c r="FWO347" s="54"/>
      <c r="FWP347" s="54"/>
      <c r="FWQ347" s="54"/>
      <c r="FWR347" s="54"/>
      <c r="FWS347" s="54"/>
      <c r="FWT347" s="54"/>
      <c r="FWU347" s="54"/>
      <c r="FWV347" s="54"/>
      <c r="FWW347" s="54"/>
      <c r="FWX347" s="54"/>
      <c r="FWY347" s="54"/>
      <c r="FWZ347" s="54"/>
      <c r="FXA347" s="54"/>
      <c r="FXB347" s="54"/>
      <c r="FXC347" s="54"/>
      <c r="FXD347" s="54"/>
      <c r="FXE347" s="54"/>
      <c r="FXF347" s="54"/>
      <c r="FXG347" s="54"/>
      <c r="FXH347" s="54"/>
      <c r="FXI347" s="54"/>
      <c r="FXJ347" s="54"/>
      <c r="FXK347" s="54"/>
      <c r="FXL347" s="54"/>
      <c r="FXM347" s="54"/>
      <c r="FXN347" s="54"/>
      <c r="FXO347" s="54"/>
      <c r="FXP347" s="54"/>
      <c r="FXQ347" s="54"/>
      <c r="FXR347" s="54"/>
      <c r="FXS347" s="54"/>
      <c r="FXT347" s="54"/>
      <c r="FXU347" s="54"/>
      <c r="FXV347" s="54"/>
      <c r="FXW347" s="54"/>
      <c r="FXX347" s="54"/>
      <c r="FXY347" s="54"/>
      <c r="FXZ347" s="54"/>
      <c r="FYA347" s="54"/>
      <c r="FYB347" s="54"/>
      <c r="FYC347" s="54"/>
      <c r="FYD347" s="54"/>
      <c r="FYE347" s="54"/>
      <c r="FYF347" s="54"/>
      <c r="FYG347" s="54"/>
      <c r="FYH347" s="54"/>
      <c r="FYI347" s="54"/>
      <c r="FYJ347" s="54"/>
      <c r="FYK347" s="54"/>
      <c r="FYL347" s="54"/>
      <c r="FYM347" s="54"/>
      <c r="FYN347" s="54"/>
      <c r="FYO347" s="54"/>
      <c r="FYP347" s="54"/>
      <c r="FYQ347" s="54"/>
      <c r="FYR347" s="54"/>
      <c r="FYS347" s="54"/>
      <c r="FYT347" s="54"/>
      <c r="FYU347" s="54"/>
      <c r="FYV347" s="54"/>
      <c r="FYW347" s="54"/>
      <c r="FYX347" s="54"/>
      <c r="FYY347" s="54"/>
      <c r="FYZ347" s="54"/>
      <c r="FZA347" s="54"/>
      <c r="FZB347" s="54"/>
      <c r="FZC347" s="54"/>
      <c r="FZD347" s="54"/>
      <c r="FZE347" s="54"/>
      <c r="FZF347" s="54"/>
      <c r="FZG347" s="54"/>
      <c r="FZH347" s="54"/>
      <c r="FZI347" s="54"/>
      <c r="FZJ347" s="54"/>
      <c r="FZK347" s="54"/>
      <c r="FZL347" s="54"/>
      <c r="FZM347" s="54"/>
      <c r="FZN347" s="54"/>
      <c r="FZO347" s="54"/>
      <c r="FZP347" s="54"/>
      <c r="FZQ347" s="54"/>
      <c r="FZR347" s="54"/>
      <c r="FZS347" s="54"/>
      <c r="FZT347" s="54"/>
      <c r="FZU347" s="54"/>
      <c r="FZV347" s="54"/>
      <c r="FZW347" s="54"/>
      <c r="FZX347" s="54"/>
      <c r="FZY347" s="54"/>
      <c r="FZZ347" s="54"/>
      <c r="GAA347" s="54"/>
      <c r="GAB347" s="54"/>
      <c r="GAC347" s="54"/>
      <c r="GAD347" s="54"/>
      <c r="GAE347" s="54"/>
      <c r="GAF347" s="54"/>
      <c r="GAG347" s="54"/>
      <c r="GAH347" s="54"/>
      <c r="GAI347" s="54"/>
      <c r="GAJ347" s="54"/>
      <c r="GAK347" s="54"/>
      <c r="GAL347" s="54"/>
      <c r="GAM347" s="54"/>
      <c r="GAN347" s="54"/>
      <c r="GAO347" s="54"/>
      <c r="GAP347" s="54"/>
      <c r="GAQ347" s="54"/>
      <c r="GAR347" s="54"/>
      <c r="GAS347" s="54"/>
      <c r="GAT347" s="54"/>
      <c r="GAU347" s="54"/>
      <c r="GAV347" s="54"/>
      <c r="GAW347" s="54"/>
      <c r="GAX347" s="54"/>
      <c r="GAY347" s="54"/>
      <c r="GAZ347" s="54"/>
      <c r="GBA347" s="54"/>
      <c r="GBB347" s="54"/>
      <c r="GBC347" s="54"/>
      <c r="GBD347" s="54"/>
      <c r="GBE347" s="54"/>
      <c r="GBF347" s="54"/>
      <c r="GBG347" s="54"/>
      <c r="GBH347" s="54"/>
      <c r="GBI347" s="54"/>
      <c r="GBJ347" s="54"/>
      <c r="GBK347" s="54"/>
      <c r="GBL347" s="54"/>
      <c r="GBM347" s="54"/>
      <c r="GBN347" s="54"/>
      <c r="GBO347" s="54"/>
      <c r="GBP347" s="54"/>
      <c r="GBQ347" s="54"/>
      <c r="GBR347" s="54"/>
      <c r="GBS347" s="54"/>
      <c r="GBT347" s="54"/>
      <c r="GBU347" s="54"/>
      <c r="GBV347" s="54"/>
      <c r="GBW347" s="54"/>
      <c r="GBX347" s="54"/>
      <c r="GBY347" s="54"/>
      <c r="GBZ347" s="54"/>
      <c r="GCA347" s="54"/>
      <c r="GCB347" s="54"/>
      <c r="GCC347" s="54"/>
      <c r="GCD347" s="54"/>
      <c r="GCE347" s="54"/>
      <c r="GCF347" s="54"/>
      <c r="GCG347" s="54"/>
      <c r="GCH347" s="54"/>
      <c r="GCI347" s="54"/>
      <c r="GCJ347" s="54"/>
      <c r="GCK347" s="54"/>
      <c r="GCL347" s="54"/>
      <c r="GCM347" s="54"/>
      <c r="GCN347" s="54"/>
      <c r="GCO347" s="54"/>
      <c r="GCP347" s="54"/>
      <c r="GCQ347" s="54"/>
      <c r="GCR347" s="54"/>
      <c r="GCS347" s="54"/>
      <c r="GCT347" s="54"/>
      <c r="GCU347" s="54"/>
      <c r="GCV347" s="54"/>
      <c r="GCW347" s="54"/>
      <c r="GCX347" s="54"/>
      <c r="GCY347" s="54"/>
      <c r="GCZ347" s="54"/>
      <c r="GDA347" s="54"/>
      <c r="GDB347" s="54"/>
      <c r="GDC347" s="54"/>
      <c r="GDD347" s="54"/>
      <c r="GDE347" s="54"/>
      <c r="GDF347" s="54"/>
      <c r="GDG347" s="54"/>
      <c r="GDH347" s="54"/>
      <c r="GDI347" s="54"/>
      <c r="GDJ347" s="54"/>
      <c r="GDK347" s="54"/>
      <c r="GDL347" s="54"/>
      <c r="GDM347" s="54"/>
      <c r="GDN347" s="54"/>
      <c r="GDO347" s="54"/>
      <c r="GDP347" s="54"/>
      <c r="GDQ347" s="54"/>
      <c r="GDR347" s="54"/>
      <c r="GDS347" s="54"/>
      <c r="GDT347" s="54"/>
      <c r="GDU347" s="54"/>
      <c r="GDV347" s="54"/>
      <c r="GDW347" s="54"/>
      <c r="GDX347" s="54"/>
      <c r="GDY347" s="54"/>
      <c r="GDZ347" s="54"/>
      <c r="GEA347" s="54"/>
      <c r="GEB347" s="54"/>
      <c r="GEC347" s="54"/>
      <c r="GED347" s="54"/>
      <c r="GEE347" s="54"/>
      <c r="GEF347" s="54"/>
      <c r="GEG347" s="54"/>
      <c r="GEH347" s="54"/>
      <c r="GEI347" s="54"/>
      <c r="GEJ347" s="54"/>
      <c r="GEK347" s="54"/>
      <c r="GEL347" s="54"/>
      <c r="GEM347" s="54"/>
      <c r="GEN347" s="54"/>
      <c r="GEO347" s="54"/>
      <c r="GEP347" s="54"/>
      <c r="GEQ347" s="54"/>
      <c r="GER347" s="54"/>
      <c r="GES347" s="54"/>
      <c r="GET347" s="54"/>
      <c r="GEU347" s="54"/>
      <c r="GEV347" s="54"/>
      <c r="GEW347" s="54"/>
      <c r="GEX347" s="54"/>
      <c r="GEY347" s="54"/>
      <c r="GEZ347" s="54"/>
      <c r="GFA347" s="54"/>
      <c r="GFB347" s="54"/>
      <c r="GFC347" s="54"/>
      <c r="GFD347" s="54"/>
      <c r="GFE347" s="54"/>
      <c r="GFF347" s="54"/>
      <c r="GFG347" s="54"/>
      <c r="GFH347" s="54"/>
      <c r="GFI347" s="54"/>
      <c r="GFJ347" s="54"/>
      <c r="GFK347" s="54"/>
      <c r="GFL347" s="54"/>
      <c r="GFM347" s="54"/>
      <c r="GFN347" s="54"/>
      <c r="GFO347" s="54"/>
      <c r="GFP347" s="54"/>
      <c r="GFQ347" s="54"/>
      <c r="GFR347" s="54"/>
      <c r="GFS347" s="54"/>
      <c r="GFT347" s="54"/>
      <c r="GFU347" s="54"/>
      <c r="GFV347" s="54"/>
      <c r="GFW347" s="54"/>
      <c r="GFX347" s="54"/>
      <c r="GFY347" s="54"/>
      <c r="GFZ347" s="54"/>
      <c r="GGA347" s="54"/>
      <c r="GGB347" s="54"/>
      <c r="GGC347" s="54"/>
      <c r="GGD347" s="54"/>
      <c r="GGE347" s="54"/>
      <c r="GGF347" s="54"/>
      <c r="GGG347" s="54"/>
      <c r="GGH347" s="54"/>
      <c r="GGI347" s="54"/>
      <c r="GGJ347" s="54"/>
      <c r="GGK347" s="54"/>
      <c r="GGL347" s="54"/>
      <c r="GGM347" s="54"/>
      <c r="GGN347" s="54"/>
      <c r="GGO347" s="54"/>
      <c r="GGP347" s="54"/>
      <c r="GGQ347" s="54"/>
      <c r="GGR347" s="54"/>
      <c r="GGS347" s="54"/>
      <c r="GGT347" s="54"/>
      <c r="GGU347" s="54"/>
      <c r="GGV347" s="54"/>
      <c r="GGW347" s="54"/>
      <c r="GGX347" s="54"/>
      <c r="GGY347" s="54"/>
      <c r="GGZ347" s="54"/>
      <c r="GHA347" s="54"/>
      <c r="GHB347" s="54"/>
      <c r="GHC347" s="54"/>
      <c r="GHD347" s="54"/>
      <c r="GHE347" s="54"/>
      <c r="GHF347" s="54"/>
      <c r="GHG347" s="54"/>
      <c r="GHH347" s="54"/>
      <c r="GHI347" s="54"/>
      <c r="GHJ347" s="54"/>
      <c r="GHK347" s="54"/>
      <c r="GHL347" s="54"/>
      <c r="GHM347" s="54"/>
      <c r="GHN347" s="54"/>
      <c r="GHO347" s="54"/>
      <c r="GHP347" s="54"/>
      <c r="GHQ347" s="54"/>
      <c r="GHR347" s="54"/>
      <c r="GHS347" s="54"/>
      <c r="GHT347" s="54"/>
      <c r="GHU347" s="54"/>
      <c r="GHV347" s="54"/>
      <c r="GHW347" s="54"/>
      <c r="GHX347" s="54"/>
      <c r="GHY347" s="54"/>
      <c r="GHZ347" s="54"/>
      <c r="GIA347" s="54"/>
      <c r="GIB347" s="54"/>
      <c r="GIC347" s="54"/>
      <c r="GID347" s="54"/>
      <c r="GIE347" s="54"/>
      <c r="GIF347" s="54"/>
      <c r="GIG347" s="54"/>
      <c r="GIH347" s="54"/>
      <c r="GII347" s="54"/>
      <c r="GIJ347" s="54"/>
      <c r="GIK347" s="54"/>
      <c r="GIL347" s="54"/>
      <c r="GIM347" s="54"/>
      <c r="GIN347" s="54"/>
      <c r="GIO347" s="54"/>
      <c r="GIP347" s="54"/>
      <c r="GIQ347" s="54"/>
      <c r="GIR347" s="54"/>
      <c r="GIS347" s="54"/>
      <c r="GIT347" s="54"/>
      <c r="GIU347" s="54"/>
      <c r="GIV347" s="54"/>
      <c r="GIW347" s="54"/>
      <c r="GIX347" s="54"/>
      <c r="GIY347" s="54"/>
      <c r="GIZ347" s="54"/>
      <c r="GJA347" s="54"/>
      <c r="GJB347" s="54"/>
      <c r="GJC347" s="54"/>
      <c r="GJD347" s="54"/>
      <c r="GJE347" s="54"/>
      <c r="GJF347" s="54"/>
      <c r="GJG347" s="54"/>
      <c r="GJH347" s="54"/>
      <c r="GJI347" s="54"/>
      <c r="GJJ347" s="54"/>
      <c r="GJK347" s="54"/>
      <c r="GJL347" s="54"/>
      <c r="GJM347" s="54"/>
      <c r="GJN347" s="54"/>
      <c r="GJO347" s="54"/>
      <c r="GJP347" s="54"/>
      <c r="GJQ347" s="54"/>
      <c r="GJR347" s="54"/>
      <c r="GJS347" s="54"/>
      <c r="GJT347" s="54"/>
      <c r="GJU347" s="54"/>
      <c r="GJV347" s="54"/>
      <c r="GJW347" s="54"/>
      <c r="GJX347" s="54"/>
      <c r="GJY347" s="54"/>
      <c r="GJZ347" s="54"/>
      <c r="GKA347" s="54"/>
      <c r="GKB347" s="54"/>
      <c r="GKC347" s="54"/>
      <c r="GKD347" s="54"/>
      <c r="GKE347" s="54"/>
      <c r="GKF347" s="54"/>
      <c r="GKG347" s="54"/>
      <c r="GKH347" s="54"/>
      <c r="GKI347" s="54"/>
      <c r="GKJ347" s="54"/>
      <c r="GKK347" s="54"/>
      <c r="GKL347" s="54"/>
      <c r="GKM347" s="54"/>
      <c r="GKN347" s="54"/>
      <c r="GKO347" s="54"/>
      <c r="GKP347" s="54"/>
      <c r="GKQ347" s="54"/>
      <c r="GKR347" s="54"/>
      <c r="GKS347" s="54"/>
      <c r="GKT347" s="54"/>
      <c r="GKU347" s="54"/>
      <c r="GKV347" s="54"/>
      <c r="GKW347" s="54"/>
      <c r="GKX347" s="54"/>
      <c r="GKY347" s="54"/>
      <c r="GKZ347" s="54"/>
      <c r="GLA347" s="54"/>
      <c r="GLB347" s="54"/>
      <c r="GLC347" s="54"/>
      <c r="GLD347" s="54"/>
      <c r="GLE347" s="54"/>
      <c r="GLF347" s="54"/>
      <c r="GLG347" s="54"/>
      <c r="GLH347" s="54"/>
      <c r="GLI347" s="54"/>
      <c r="GLJ347" s="54"/>
      <c r="GLK347" s="54"/>
      <c r="GLL347" s="54"/>
      <c r="GLM347" s="54"/>
      <c r="GLN347" s="54"/>
      <c r="GLO347" s="54"/>
      <c r="GLP347" s="54"/>
      <c r="GLQ347" s="54"/>
      <c r="GLR347" s="54"/>
      <c r="GLS347" s="54"/>
      <c r="GLT347" s="54"/>
      <c r="GLU347" s="54"/>
      <c r="GLV347" s="54"/>
      <c r="GLW347" s="54"/>
      <c r="GLX347" s="54"/>
      <c r="GLY347" s="54"/>
      <c r="GLZ347" s="54"/>
      <c r="GMA347" s="54"/>
      <c r="GMB347" s="54"/>
      <c r="GMC347" s="54"/>
      <c r="GMD347" s="54"/>
      <c r="GME347" s="54"/>
      <c r="GMF347" s="54"/>
      <c r="GMG347" s="54"/>
      <c r="GMH347" s="54"/>
      <c r="GMI347" s="54"/>
      <c r="GMJ347" s="54"/>
      <c r="GMK347" s="54"/>
      <c r="GML347" s="54"/>
      <c r="GMM347" s="54"/>
      <c r="GMN347" s="54"/>
      <c r="GMO347" s="54"/>
      <c r="GMP347" s="54"/>
      <c r="GMQ347" s="54"/>
      <c r="GMR347" s="54"/>
      <c r="GMS347" s="54"/>
      <c r="GMT347" s="54"/>
      <c r="GMU347" s="54"/>
      <c r="GMV347" s="54"/>
      <c r="GMW347" s="54"/>
      <c r="GMX347" s="54"/>
      <c r="GMY347" s="54"/>
      <c r="GMZ347" s="54"/>
      <c r="GNA347" s="54"/>
      <c r="GNB347" s="54"/>
      <c r="GNC347" s="54"/>
      <c r="GND347" s="54"/>
      <c r="GNE347" s="54"/>
      <c r="GNF347" s="54"/>
      <c r="GNG347" s="54"/>
      <c r="GNH347" s="54"/>
      <c r="GNI347" s="54"/>
      <c r="GNJ347" s="54"/>
      <c r="GNK347" s="54"/>
      <c r="GNL347" s="54"/>
      <c r="GNM347" s="54"/>
      <c r="GNN347" s="54"/>
      <c r="GNO347" s="54"/>
      <c r="GNP347" s="54"/>
      <c r="GNQ347" s="54"/>
      <c r="GNR347" s="54"/>
      <c r="GNS347" s="54"/>
      <c r="GNT347" s="54"/>
      <c r="GNU347" s="54"/>
      <c r="GNV347" s="54"/>
      <c r="GNW347" s="54"/>
      <c r="GNX347" s="54"/>
      <c r="GNY347" s="54"/>
      <c r="GNZ347" s="54"/>
      <c r="GOA347" s="54"/>
      <c r="GOB347" s="54"/>
      <c r="GOC347" s="54"/>
      <c r="GOD347" s="54"/>
      <c r="GOE347" s="54"/>
      <c r="GOF347" s="54"/>
      <c r="GOG347" s="54"/>
      <c r="GOH347" s="54"/>
      <c r="GOI347" s="54"/>
      <c r="GOJ347" s="54"/>
      <c r="GOK347" s="54"/>
      <c r="GOL347" s="54"/>
      <c r="GOM347" s="54"/>
      <c r="GON347" s="54"/>
      <c r="GOO347" s="54"/>
      <c r="GOP347" s="54"/>
      <c r="GOQ347" s="54"/>
      <c r="GOR347" s="54"/>
      <c r="GOS347" s="54"/>
      <c r="GOT347" s="54"/>
      <c r="GOU347" s="54"/>
      <c r="GOV347" s="54"/>
      <c r="GOW347" s="54"/>
      <c r="GOX347" s="54"/>
      <c r="GOY347" s="54"/>
      <c r="GOZ347" s="54"/>
      <c r="GPA347" s="54"/>
      <c r="GPB347" s="54"/>
      <c r="GPC347" s="54"/>
      <c r="GPD347" s="54"/>
      <c r="GPE347" s="54"/>
      <c r="GPF347" s="54"/>
      <c r="GPG347" s="54"/>
      <c r="GPH347" s="54"/>
      <c r="GPI347" s="54"/>
      <c r="GPJ347" s="54"/>
      <c r="GPK347" s="54"/>
      <c r="GPL347" s="54"/>
      <c r="GPM347" s="54"/>
      <c r="GPN347" s="54"/>
      <c r="GPO347" s="54"/>
      <c r="GPP347" s="54"/>
      <c r="GPQ347" s="54"/>
      <c r="GPR347" s="54"/>
      <c r="GPS347" s="54"/>
      <c r="GPT347" s="54"/>
      <c r="GPU347" s="54"/>
      <c r="GPV347" s="54"/>
      <c r="GPW347" s="54"/>
      <c r="GPX347" s="54"/>
      <c r="GPY347" s="54"/>
      <c r="GPZ347" s="54"/>
      <c r="GQA347" s="54"/>
      <c r="GQB347" s="54"/>
      <c r="GQC347" s="54"/>
      <c r="GQD347" s="54"/>
      <c r="GQE347" s="54"/>
      <c r="GQF347" s="54"/>
      <c r="GQG347" s="54"/>
      <c r="GQH347" s="54"/>
      <c r="GQI347" s="54"/>
      <c r="GQJ347" s="54"/>
      <c r="GQK347" s="54"/>
      <c r="GQL347" s="54"/>
      <c r="GQM347" s="54"/>
      <c r="GQN347" s="54"/>
      <c r="GQO347" s="54"/>
      <c r="GQP347" s="54"/>
      <c r="GQQ347" s="54"/>
      <c r="GQR347" s="54"/>
      <c r="GQS347" s="54"/>
      <c r="GQT347" s="54"/>
      <c r="GQU347" s="54"/>
      <c r="GQV347" s="54"/>
      <c r="GQW347" s="54"/>
      <c r="GQX347" s="54"/>
      <c r="GQY347" s="54"/>
      <c r="GQZ347" s="54"/>
      <c r="GRA347" s="54"/>
      <c r="GRB347" s="54"/>
      <c r="GRC347" s="54"/>
      <c r="GRD347" s="54"/>
      <c r="GRE347" s="54"/>
      <c r="GRF347" s="54"/>
      <c r="GRG347" s="54"/>
      <c r="GRH347" s="54"/>
      <c r="GRI347" s="54"/>
      <c r="GRJ347" s="54"/>
      <c r="GRK347" s="54"/>
      <c r="GRL347" s="54"/>
      <c r="GRM347" s="54"/>
      <c r="GRN347" s="54"/>
      <c r="GRO347" s="54"/>
      <c r="GRP347" s="54"/>
      <c r="GRQ347" s="54"/>
      <c r="GRR347" s="54"/>
      <c r="GRS347" s="54"/>
      <c r="GRT347" s="54"/>
      <c r="GRU347" s="54"/>
      <c r="GRV347" s="54"/>
      <c r="GRW347" s="54"/>
      <c r="GRX347" s="54"/>
      <c r="GRY347" s="54"/>
      <c r="GRZ347" s="54"/>
      <c r="GSA347" s="54"/>
      <c r="GSB347" s="54"/>
      <c r="GSC347" s="54"/>
      <c r="GSD347" s="54"/>
      <c r="GSE347" s="54"/>
      <c r="GSF347" s="54"/>
      <c r="GSG347" s="54"/>
      <c r="GSH347" s="54"/>
      <c r="GSI347" s="54"/>
      <c r="GSJ347" s="54"/>
      <c r="GSK347" s="54"/>
      <c r="GSL347" s="54"/>
      <c r="GSM347" s="54"/>
      <c r="GSN347" s="54"/>
      <c r="GSO347" s="54"/>
      <c r="GSP347" s="54"/>
      <c r="GSQ347" s="54"/>
      <c r="GSR347" s="54"/>
      <c r="GSS347" s="54"/>
      <c r="GST347" s="54"/>
      <c r="GSU347" s="54"/>
      <c r="GSV347" s="54"/>
      <c r="GSW347" s="54"/>
      <c r="GSX347" s="54"/>
      <c r="GSY347" s="54"/>
      <c r="GSZ347" s="54"/>
      <c r="GTA347" s="54"/>
      <c r="GTB347" s="54"/>
      <c r="GTC347" s="54"/>
      <c r="GTD347" s="54"/>
      <c r="GTE347" s="54"/>
      <c r="GTF347" s="54"/>
      <c r="GTG347" s="54"/>
      <c r="GTH347" s="54"/>
      <c r="GTI347" s="54"/>
      <c r="GTJ347" s="54"/>
      <c r="GTK347" s="54"/>
      <c r="GTL347" s="54"/>
      <c r="GTM347" s="54"/>
      <c r="GTN347" s="54"/>
      <c r="GTO347" s="54"/>
      <c r="GTP347" s="54"/>
      <c r="GTQ347" s="54"/>
      <c r="GTR347" s="54"/>
      <c r="GTS347" s="54"/>
      <c r="GTT347" s="54"/>
      <c r="GTU347" s="54"/>
      <c r="GTV347" s="54"/>
      <c r="GTW347" s="54"/>
      <c r="GTX347" s="54"/>
      <c r="GTY347" s="54"/>
      <c r="GTZ347" s="54"/>
      <c r="GUA347" s="54"/>
      <c r="GUB347" s="54"/>
      <c r="GUC347" s="54"/>
      <c r="GUD347" s="54"/>
      <c r="GUE347" s="54"/>
      <c r="GUF347" s="54"/>
      <c r="GUG347" s="54"/>
      <c r="GUH347" s="54"/>
      <c r="GUI347" s="54"/>
      <c r="GUJ347" s="54"/>
      <c r="GUK347" s="54"/>
      <c r="GUL347" s="54"/>
      <c r="GUM347" s="54"/>
      <c r="GUN347" s="54"/>
      <c r="GUO347" s="54"/>
      <c r="GUP347" s="54"/>
      <c r="GUQ347" s="54"/>
      <c r="GUR347" s="54"/>
      <c r="GUS347" s="54"/>
      <c r="GUT347" s="54"/>
      <c r="GUU347" s="54"/>
      <c r="GUV347" s="54"/>
      <c r="GUW347" s="54"/>
      <c r="GUX347" s="54"/>
      <c r="GUY347" s="54"/>
      <c r="GUZ347" s="54"/>
      <c r="GVA347" s="54"/>
      <c r="GVB347" s="54"/>
      <c r="GVC347" s="54"/>
      <c r="GVD347" s="54"/>
      <c r="GVE347" s="54"/>
      <c r="GVF347" s="54"/>
      <c r="GVG347" s="54"/>
      <c r="GVH347" s="54"/>
      <c r="GVI347" s="54"/>
      <c r="GVJ347" s="54"/>
      <c r="GVK347" s="54"/>
      <c r="GVL347" s="54"/>
      <c r="GVM347" s="54"/>
      <c r="GVN347" s="54"/>
      <c r="GVO347" s="54"/>
      <c r="GVP347" s="54"/>
      <c r="GVQ347" s="54"/>
      <c r="GVR347" s="54"/>
      <c r="GVS347" s="54"/>
      <c r="GVT347" s="54"/>
      <c r="GVU347" s="54"/>
      <c r="GVV347" s="54"/>
      <c r="GVW347" s="54"/>
      <c r="GVX347" s="54"/>
      <c r="GVY347" s="54"/>
      <c r="GVZ347" s="54"/>
      <c r="GWA347" s="54"/>
      <c r="GWB347" s="54"/>
      <c r="GWC347" s="54"/>
      <c r="GWD347" s="54"/>
      <c r="GWE347" s="54"/>
      <c r="GWF347" s="54"/>
      <c r="GWG347" s="54"/>
      <c r="GWH347" s="54"/>
      <c r="GWI347" s="54"/>
      <c r="GWJ347" s="54"/>
      <c r="GWK347" s="54"/>
      <c r="GWL347" s="54"/>
      <c r="GWM347" s="54"/>
      <c r="GWN347" s="54"/>
      <c r="GWO347" s="54"/>
      <c r="GWP347" s="54"/>
      <c r="GWQ347" s="54"/>
      <c r="GWR347" s="54"/>
      <c r="GWS347" s="54"/>
      <c r="GWT347" s="54"/>
      <c r="GWU347" s="54"/>
      <c r="GWV347" s="54"/>
      <c r="GWW347" s="54"/>
      <c r="GWX347" s="54"/>
      <c r="GWY347" s="54"/>
      <c r="GWZ347" s="54"/>
      <c r="GXA347" s="54"/>
      <c r="GXB347" s="54"/>
      <c r="GXC347" s="54"/>
      <c r="GXD347" s="54"/>
      <c r="GXE347" s="54"/>
      <c r="GXF347" s="54"/>
      <c r="GXG347" s="54"/>
      <c r="GXH347" s="54"/>
      <c r="GXI347" s="54"/>
      <c r="GXJ347" s="54"/>
      <c r="GXK347" s="54"/>
      <c r="GXL347" s="54"/>
      <c r="GXM347" s="54"/>
      <c r="GXN347" s="54"/>
      <c r="GXO347" s="54"/>
      <c r="GXP347" s="54"/>
      <c r="GXQ347" s="54"/>
      <c r="GXR347" s="54"/>
      <c r="GXS347" s="54"/>
      <c r="GXT347" s="54"/>
      <c r="GXU347" s="54"/>
      <c r="GXV347" s="54"/>
      <c r="GXW347" s="54"/>
      <c r="GXX347" s="54"/>
      <c r="GXY347" s="54"/>
      <c r="GXZ347" s="54"/>
      <c r="GYA347" s="54"/>
      <c r="GYB347" s="54"/>
      <c r="GYC347" s="54"/>
      <c r="GYD347" s="54"/>
      <c r="GYE347" s="54"/>
      <c r="GYF347" s="54"/>
      <c r="GYG347" s="54"/>
      <c r="GYH347" s="54"/>
      <c r="GYI347" s="54"/>
      <c r="GYJ347" s="54"/>
      <c r="GYK347" s="54"/>
      <c r="GYL347" s="54"/>
      <c r="GYM347" s="54"/>
      <c r="GYN347" s="54"/>
      <c r="GYO347" s="54"/>
      <c r="GYP347" s="54"/>
      <c r="GYQ347" s="54"/>
      <c r="GYR347" s="54"/>
      <c r="GYS347" s="54"/>
      <c r="GYT347" s="54"/>
      <c r="GYU347" s="54"/>
      <c r="GYV347" s="54"/>
      <c r="GYW347" s="54"/>
      <c r="GYX347" s="54"/>
      <c r="GYY347" s="54"/>
      <c r="GYZ347" s="54"/>
      <c r="GZA347" s="54"/>
      <c r="GZB347" s="54"/>
      <c r="GZC347" s="54"/>
      <c r="GZD347" s="54"/>
      <c r="GZE347" s="54"/>
      <c r="GZF347" s="54"/>
      <c r="GZG347" s="54"/>
      <c r="GZH347" s="54"/>
      <c r="GZI347" s="54"/>
      <c r="GZJ347" s="54"/>
      <c r="GZK347" s="54"/>
      <c r="GZL347" s="54"/>
      <c r="GZM347" s="54"/>
      <c r="GZN347" s="54"/>
      <c r="GZO347" s="54"/>
      <c r="GZP347" s="54"/>
      <c r="GZQ347" s="54"/>
      <c r="GZR347" s="54"/>
      <c r="GZS347" s="54"/>
      <c r="GZT347" s="54"/>
      <c r="GZU347" s="54"/>
      <c r="GZV347" s="54"/>
      <c r="GZW347" s="54"/>
      <c r="GZX347" s="54"/>
      <c r="GZY347" s="54"/>
      <c r="GZZ347" s="54"/>
      <c r="HAA347" s="54"/>
      <c r="HAB347" s="54"/>
      <c r="HAC347" s="54"/>
      <c r="HAD347" s="54"/>
      <c r="HAE347" s="54"/>
      <c r="HAF347" s="54"/>
      <c r="HAG347" s="54"/>
      <c r="HAH347" s="54"/>
      <c r="HAI347" s="54"/>
      <c r="HAJ347" s="54"/>
      <c r="HAK347" s="54"/>
      <c r="HAL347" s="54"/>
      <c r="HAM347" s="54"/>
      <c r="HAN347" s="54"/>
      <c r="HAO347" s="54"/>
      <c r="HAP347" s="54"/>
      <c r="HAQ347" s="54"/>
      <c r="HAR347" s="54"/>
      <c r="HAS347" s="54"/>
      <c r="HAT347" s="54"/>
      <c r="HAU347" s="54"/>
      <c r="HAV347" s="54"/>
      <c r="HAW347" s="54"/>
      <c r="HAX347" s="54"/>
      <c r="HAY347" s="54"/>
      <c r="HAZ347" s="54"/>
      <c r="HBA347" s="54"/>
      <c r="HBB347" s="54"/>
      <c r="HBC347" s="54"/>
      <c r="HBD347" s="54"/>
      <c r="HBE347" s="54"/>
      <c r="HBF347" s="54"/>
      <c r="HBG347" s="54"/>
      <c r="HBH347" s="54"/>
      <c r="HBI347" s="54"/>
      <c r="HBJ347" s="54"/>
      <c r="HBK347" s="54"/>
      <c r="HBL347" s="54"/>
      <c r="HBM347" s="54"/>
      <c r="HBN347" s="54"/>
      <c r="HBO347" s="54"/>
      <c r="HBP347" s="54"/>
      <c r="HBQ347" s="54"/>
      <c r="HBR347" s="54"/>
      <c r="HBS347" s="54"/>
      <c r="HBT347" s="54"/>
      <c r="HBU347" s="54"/>
      <c r="HBV347" s="54"/>
      <c r="HBW347" s="54"/>
      <c r="HBX347" s="54"/>
      <c r="HBY347" s="54"/>
      <c r="HBZ347" s="54"/>
      <c r="HCA347" s="54"/>
      <c r="HCB347" s="54"/>
      <c r="HCC347" s="54"/>
      <c r="HCD347" s="54"/>
      <c r="HCE347" s="54"/>
      <c r="HCF347" s="54"/>
      <c r="HCG347" s="54"/>
      <c r="HCH347" s="54"/>
      <c r="HCI347" s="54"/>
      <c r="HCJ347" s="54"/>
      <c r="HCK347" s="54"/>
      <c r="HCL347" s="54"/>
      <c r="HCM347" s="54"/>
      <c r="HCN347" s="54"/>
      <c r="HCO347" s="54"/>
      <c r="HCP347" s="54"/>
      <c r="HCQ347" s="54"/>
      <c r="HCR347" s="54"/>
      <c r="HCS347" s="54"/>
      <c r="HCT347" s="54"/>
      <c r="HCU347" s="54"/>
      <c r="HCV347" s="54"/>
      <c r="HCW347" s="54"/>
      <c r="HCX347" s="54"/>
      <c r="HCY347" s="54"/>
      <c r="HCZ347" s="54"/>
      <c r="HDA347" s="54"/>
      <c r="HDB347" s="54"/>
      <c r="HDC347" s="54"/>
      <c r="HDD347" s="54"/>
      <c r="HDE347" s="54"/>
      <c r="HDF347" s="54"/>
      <c r="HDG347" s="54"/>
      <c r="HDH347" s="54"/>
      <c r="HDI347" s="54"/>
      <c r="HDJ347" s="54"/>
      <c r="HDK347" s="54"/>
      <c r="HDL347" s="54"/>
      <c r="HDM347" s="54"/>
      <c r="HDN347" s="54"/>
      <c r="HDO347" s="54"/>
      <c r="HDP347" s="54"/>
      <c r="HDQ347" s="54"/>
      <c r="HDR347" s="54"/>
      <c r="HDS347" s="54"/>
      <c r="HDT347" s="54"/>
      <c r="HDU347" s="54"/>
      <c r="HDV347" s="54"/>
      <c r="HDW347" s="54"/>
      <c r="HDX347" s="54"/>
      <c r="HDY347" s="54"/>
      <c r="HDZ347" s="54"/>
      <c r="HEA347" s="54"/>
      <c r="HEB347" s="54"/>
      <c r="HEC347" s="54"/>
      <c r="HED347" s="54"/>
      <c r="HEE347" s="54"/>
      <c r="HEF347" s="54"/>
      <c r="HEG347" s="54"/>
      <c r="HEH347" s="54"/>
      <c r="HEI347" s="54"/>
      <c r="HEJ347" s="54"/>
      <c r="HEK347" s="54"/>
      <c r="HEL347" s="54"/>
      <c r="HEM347" s="54"/>
      <c r="HEN347" s="54"/>
      <c r="HEO347" s="54"/>
      <c r="HEP347" s="54"/>
      <c r="HEQ347" s="54"/>
      <c r="HER347" s="54"/>
      <c r="HES347" s="54"/>
      <c r="HET347" s="54"/>
      <c r="HEU347" s="54"/>
      <c r="HEV347" s="54"/>
      <c r="HEW347" s="54"/>
      <c r="HEX347" s="54"/>
      <c r="HEY347" s="54"/>
      <c r="HEZ347" s="54"/>
      <c r="HFA347" s="54"/>
      <c r="HFB347" s="54"/>
      <c r="HFC347" s="54"/>
      <c r="HFD347" s="54"/>
      <c r="HFE347" s="54"/>
      <c r="HFF347" s="54"/>
      <c r="HFG347" s="54"/>
      <c r="HFH347" s="54"/>
      <c r="HFI347" s="54"/>
      <c r="HFJ347" s="54"/>
      <c r="HFK347" s="54"/>
      <c r="HFL347" s="54"/>
      <c r="HFM347" s="54"/>
      <c r="HFN347" s="54"/>
      <c r="HFO347" s="54"/>
      <c r="HFP347" s="54"/>
      <c r="HFQ347" s="54"/>
      <c r="HFR347" s="54"/>
      <c r="HFS347" s="54"/>
      <c r="HFT347" s="54"/>
      <c r="HFU347" s="54"/>
      <c r="HFV347" s="54"/>
      <c r="HFW347" s="54"/>
      <c r="HFX347" s="54"/>
      <c r="HFY347" s="54"/>
      <c r="HFZ347" s="54"/>
      <c r="HGA347" s="54"/>
      <c r="HGB347" s="54"/>
      <c r="HGC347" s="54"/>
      <c r="HGD347" s="54"/>
      <c r="HGE347" s="54"/>
      <c r="HGF347" s="54"/>
      <c r="HGG347" s="54"/>
      <c r="HGH347" s="54"/>
      <c r="HGI347" s="54"/>
      <c r="HGJ347" s="54"/>
      <c r="HGK347" s="54"/>
      <c r="HGL347" s="54"/>
      <c r="HGM347" s="54"/>
      <c r="HGN347" s="54"/>
      <c r="HGO347" s="54"/>
      <c r="HGP347" s="54"/>
      <c r="HGQ347" s="54"/>
      <c r="HGR347" s="54"/>
      <c r="HGS347" s="54"/>
      <c r="HGT347" s="54"/>
      <c r="HGU347" s="54"/>
      <c r="HGV347" s="54"/>
      <c r="HGW347" s="54"/>
      <c r="HGX347" s="54"/>
      <c r="HGY347" s="54"/>
      <c r="HGZ347" s="54"/>
      <c r="HHA347" s="54"/>
      <c r="HHB347" s="54"/>
      <c r="HHC347" s="54"/>
      <c r="HHD347" s="54"/>
      <c r="HHE347" s="54"/>
      <c r="HHF347" s="54"/>
      <c r="HHG347" s="54"/>
      <c r="HHH347" s="54"/>
      <c r="HHI347" s="54"/>
      <c r="HHJ347" s="54"/>
      <c r="HHK347" s="54"/>
      <c r="HHL347" s="54"/>
      <c r="HHM347" s="54"/>
      <c r="HHN347" s="54"/>
      <c r="HHO347" s="54"/>
      <c r="HHP347" s="54"/>
      <c r="HHQ347" s="54"/>
      <c r="HHR347" s="54"/>
      <c r="HHS347" s="54"/>
      <c r="HHT347" s="54"/>
      <c r="HHU347" s="54"/>
      <c r="HHV347" s="54"/>
      <c r="HHW347" s="54"/>
      <c r="HHX347" s="54"/>
      <c r="HHY347" s="54"/>
      <c r="HHZ347" s="54"/>
      <c r="HIA347" s="54"/>
      <c r="HIB347" s="54"/>
      <c r="HIC347" s="54"/>
      <c r="HID347" s="54"/>
      <c r="HIE347" s="54"/>
      <c r="HIF347" s="54"/>
      <c r="HIG347" s="54"/>
      <c r="HIH347" s="54"/>
      <c r="HII347" s="54"/>
      <c r="HIJ347" s="54"/>
      <c r="HIK347" s="54"/>
      <c r="HIL347" s="54"/>
      <c r="HIM347" s="54"/>
      <c r="HIN347" s="54"/>
      <c r="HIO347" s="54"/>
      <c r="HIP347" s="54"/>
      <c r="HIQ347" s="54"/>
      <c r="HIR347" s="54"/>
      <c r="HIS347" s="54"/>
      <c r="HIT347" s="54"/>
      <c r="HIU347" s="54"/>
      <c r="HIV347" s="54"/>
      <c r="HIW347" s="54"/>
      <c r="HIX347" s="54"/>
      <c r="HIY347" s="54"/>
      <c r="HIZ347" s="54"/>
      <c r="HJA347" s="54"/>
      <c r="HJB347" s="54"/>
      <c r="HJC347" s="54"/>
      <c r="HJD347" s="54"/>
      <c r="HJE347" s="54"/>
      <c r="HJF347" s="54"/>
      <c r="HJG347" s="54"/>
      <c r="HJH347" s="54"/>
      <c r="HJI347" s="54"/>
      <c r="HJJ347" s="54"/>
      <c r="HJK347" s="54"/>
      <c r="HJL347" s="54"/>
      <c r="HJM347" s="54"/>
      <c r="HJN347" s="54"/>
      <c r="HJO347" s="54"/>
      <c r="HJP347" s="54"/>
      <c r="HJQ347" s="54"/>
      <c r="HJR347" s="54"/>
      <c r="HJS347" s="54"/>
      <c r="HJT347" s="54"/>
      <c r="HJU347" s="54"/>
      <c r="HJV347" s="54"/>
      <c r="HJW347" s="54"/>
      <c r="HJX347" s="54"/>
      <c r="HJY347" s="54"/>
      <c r="HJZ347" s="54"/>
      <c r="HKA347" s="54"/>
      <c r="HKB347" s="54"/>
      <c r="HKC347" s="54"/>
      <c r="HKD347" s="54"/>
      <c r="HKE347" s="54"/>
      <c r="HKF347" s="54"/>
      <c r="HKG347" s="54"/>
      <c r="HKH347" s="54"/>
      <c r="HKI347" s="54"/>
      <c r="HKJ347" s="54"/>
      <c r="HKK347" s="54"/>
      <c r="HKL347" s="54"/>
      <c r="HKM347" s="54"/>
      <c r="HKN347" s="54"/>
      <c r="HKO347" s="54"/>
      <c r="HKP347" s="54"/>
      <c r="HKQ347" s="54"/>
      <c r="HKR347" s="54"/>
      <c r="HKS347" s="54"/>
      <c r="HKT347" s="54"/>
      <c r="HKU347" s="54"/>
      <c r="HKV347" s="54"/>
      <c r="HKW347" s="54"/>
      <c r="HKX347" s="54"/>
      <c r="HKY347" s="54"/>
      <c r="HKZ347" s="54"/>
      <c r="HLA347" s="54"/>
      <c r="HLB347" s="54"/>
      <c r="HLC347" s="54"/>
      <c r="HLD347" s="54"/>
      <c r="HLE347" s="54"/>
      <c r="HLF347" s="54"/>
      <c r="HLG347" s="54"/>
      <c r="HLH347" s="54"/>
      <c r="HLI347" s="54"/>
      <c r="HLJ347" s="54"/>
      <c r="HLK347" s="54"/>
      <c r="HLL347" s="54"/>
      <c r="HLM347" s="54"/>
      <c r="HLN347" s="54"/>
      <c r="HLO347" s="54"/>
      <c r="HLP347" s="54"/>
      <c r="HLQ347" s="54"/>
      <c r="HLR347" s="54"/>
      <c r="HLS347" s="54"/>
      <c r="HLT347" s="54"/>
      <c r="HLU347" s="54"/>
      <c r="HLV347" s="54"/>
      <c r="HLW347" s="54"/>
      <c r="HLX347" s="54"/>
      <c r="HLY347" s="54"/>
      <c r="HLZ347" s="54"/>
      <c r="HMA347" s="54"/>
      <c r="HMB347" s="54"/>
      <c r="HMC347" s="54"/>
      <c r="HMD347" s="54"/>
      <c r="HME347" s="54"/>
      <c r="HMF347" s="54"/>
      <c r="HMG347" s="54"/>
      <c r="HMH347" s="54"/>
      <c r="HMI347" s="54"/>
      <c r="HMJ347" s="54"/>
      <c r="HMK347" s="54"/>
      <c r="HML347" s="54"/>
      <c r="HMM347" s="54"/>
      <c r="HMN347" s="54"/>
      <c r="HMO347" s="54"/>
      <c r="HMP347" s="54"/>
      <c r="HMQ347" s="54"/>
      <c r="HMR347" s="54"/>
      <c r="HMS347" s="54"/>
      <c r="HMT347" s="54"/>
      <c r="HMU347" s="54"/>
      <c r="HMV347" s="54"/>
      <c r="HMW347" s="54"/>
      <c r="HMX347" s="54"/>
      <c r="HMY347" s="54"/>
      <c r="HMZ347" s="54"/>
      <c r="HNA347" s="54"/>
      <c r="HNB347" s="54"/>
      <c r="HNC347" s="54"/>
      <c r="HND347" s="54"/>
      <c r="HNE347" s="54"/>
      <c r="HNF347" s="54"/>
      <c r="HNG347" s="54"/>
      <c r="HNH347" s="54"/>
      <c r="HNI347" s="54"/>
      <c r="HNJ347" s="54"/>
      <c r="HNK347" s="54"/>
      <c r="HNL347" s="54"/>
      <c r="HNM347" s="54"/>
      <c r="HNN347" s="54"/>
      <c r="HNO347" s="54"/>
      <c r="HNP347" s="54"/>
      <c r="HNQ347" s="54"/>
      <c r="HNR347" s="54"/>
      <c r="HNS347" s="54"/>
      <c r="HNT347" s="54"/>
      <c r="HNU347" s="54"/>
      <c r="HNV347" s="54"/>
      <c r="HNW347" s="54"/>
      <c r="HNX347" s="54"/>
      <c r="HNY347" s="54"/>
      <c r="HNZ347" s="54"/>
      <c r="HOA347" s="54"/>
      <c r="HOB347" s="54"/>
      <c r="HOC347" s="54"/>
      <c r="HOD347" s="54"/>
      <c r="HOE347" s="54"/>
      <c r="HOF347" s="54"/>
      <c r="HOG347" s="54"/>
      <c r="HOH347" s="54"/>
      <c r="HOI347" s="54"/>
      <c r="HOJ347" s="54"/>
      <c r="HOK347" s="54"/>
      <c r="HOL347" s="54"/>
      <c r="HOM347" s="54"/>
      <c r="HON347" s="54"/>
      <c r="HOO347" s="54"/>
      <c r="HOP347" s="54"/>
      <c r="HOQ347" s="54"/>
      <c r="HOR347" s="54"/>
      <c r="HOS347" s="54"/>
      <c r="HOT347" s="54"/>
      <c r="HOU347" s="54"/>
      <c r="HOV347" s="54"/>
      <c r="HOW347" s="54"/>
      <c r="HOX347" s="54"/>
      <c r="HOY347" s="54"/>
      <c r="HOZ347" s="54"/>
      <c r="HPA347" s="54"/>
      <c r="HPB347" s="54"/>
      <c r="HPC347" s="54"/>
      <c r="HPD347" s="54"/>
      <c r="HPE347" s="54"/>
      <c r="HPF347" s="54"/>
      <c r="HPG347" s="54"/>
      <c r="HPH347" s="54"/>
      <c r="HPI347" s="54"/>
      <c r="HPJ347" s="54"/>
      <c r="HPK347" s="54"/>
      <c r="HPL347" s="54"/>
      <c r="HPM347" s="54"/>
      <c r="HPN347" s="54"/>
      <c r="HPO347" s="54"/>
      <c r="HPP347" s="54"/>
      <c r="HPQ347" s="54"/>
      <c r="HPR347" s="54"/>
      <c r="HPS347" s="54"/>
      <c r="HPT347" s="54"/>
      <c r="HPU347" s="54"/>
      <c r="HPV347" s="54"/>
      <c r="HPW347" s="54"/>
      <c r="HPX347" s="54"/>
      <c r="HPY347" s="54"/>
      <c r="HPZ347" s="54"/>
      <c r="HQA347" s="54"/>
      <c r="HQB347" s="54"/>
      <c r="HQC347" s="54"/>
      <c r="HQD347" s="54"/>
      <c r="HQE347" s="54"/>
      <c r="HQF347" s="54"/>
      <c r="HQG347" s="54"/>
      <c r="HQH347" s="54"/>
      <c r="HQI347" s="54"/>
      <c r="HQJ347" s="54"/>
      <c r="HQK347" s="54"/>
      <c r="HQL347" s="54"/>
      <c r="HQM347" s="54"/>
      <c r="HQN347" s="54"/>
      <c r="HQO347" s="54"/>
      <c r="HQP347" s="54"/>
      <c r="HQQ347" s="54"/>
      <c r="HQR347" s="54"/>
      <c r="HQS347" s="54"/>
      <c r="HQT347" s="54"/>
      <c r="HQU347" s="54"/>
      <c r="HQV347" s="54"/>
      <c r="HQW347" s="54"/>
      <c r="HQX347" s="54"/>
      <c r="HQY347" s="54"/>
      <c r="HQZ347" s="54"/>
      <c r="HRA347" s="54"/>
      <c r="HRB347" s="54"/>
      <c r="HRC347" s="54"/>
      <c r="HRD347" s="54"/>
      <c r="HRE347" s="54"/>
      <c r="HRF347" s="54"/>
      <c r="HRG347" s="54"/>
      <c r="HRH347" s="54"/>
      <c r="HRI347" s="54"/>
      <c r="HRJ347" s="54"/>
      <c r="HRK347" s="54"/>
      <c r="HRL347" s="54"/>
      <c r="HRM347" s="54"/>
      <c r="HRN347" s="54"/>
      <c r="HRO347" s="54"/>
      <c r="HRP347" s="54"/>
      <c r="HRQ347" s="54"/>
      <c r="HRR347" s="54"/>
      <c r="HRS347" s="54"/>
      <c r="HRT347" s="54"/>
      <c r="HRU347" s="54"/>
      <c r="HRV347" s="54"/>
      <c r="HRW347" s="54"/>
      <c r="HRX347" s="54"/>
      <c r="HRY347" s="54"/>
      <c r="HRZ347" s="54"/>
      <c r="HSA347" s="54"/>
      <c r="HSB347" s="54"/>
      <c r="HSC347" s="54"/>
      <c r="HSD347" s="54"/>
      <c r="HSE347" s="54"/>
      <c r="HSF347" s="54"/>
      <c r="HSG347" s="54"/>
      <c r="HSH347" s="54"/>
      <c r="HSI347" s="54"/>
      <c r="HSJ347" s="54"/>
      <c r="HSK347" s="54"/>
      <c r="HSL347" s="54"/>
      <c r="HSM347" s="54"/>
      <c r="HSN347" s="54"/>
      <c r="HSO347" s="54"/>
      <c r="HSP347" s="54"/>
      <c r="HSQ347" s="54"/>
      <c r="HSR347" s="54"/>
      <c r="HSS347" s="54"/>
      <c r="HST347" s="54"/>
      <c r="HSU347" s="54"/>
      <c r="HSV347" s="54"/>
      <c r="HSW347" s="54"/>
      <c r="HSX347" s="54"/>
      <c r="HSY347" s="54"/>
      <c r="HSZ347" s="54"/>
      <c r="HTA347" s="54"/>
      <c r="HTB347" s="54"/>
      <c r="HTC347" s="54"/>
      <c r="HTD347" s="54"/>
      <c r="HTE347" s="54"/>
      <c r="HTF347" s="54"/>
      <c r="HTG347" s="54"/>
      <c r="HTH347" s="54"/>
      <c r="HTI347" s="54"/>
      <c r="HTJ347" s="54"/>
      <c r="HTK347" s="54"/>
      <c r="HTL347" s="54"/>
      <c r="HTM347" s="54"/>
      <c r="HTN347" s="54"/>
      <c r="HTO347" s="54"/>
      <c r="HTP347" s="54"/>
      <c r="HTQ347" s="54"/>
      <c r="HTR347" s="54"/>
      <c r="HTS347" s="54"/>
      <c r="HTT347" s="54"/>
      <c r="HTU347" s="54"/>
      <c r="HTV347" s="54"/>
      <c r="HTW347" s="54"/>
      <c r="HTX347" s="54"/>
      <c r="HTY347" s="54"/>
      <c r="HTZ347" s="54"/>
      <c r="HUA347" s="54"/>
      <c r="HUB347" s="54"/>
      <c r="HUC347" s="54"/>
      <c r="HUD347" s="54"/>
      <c r="HUE347" s="54"/>
      <c r="HUF347" s="54"/>
      <c r="HUG347" s="54"/>
      <c r="HUH347" s="54"/>
      <c r="HUI347" s="54"/>
      <c r="HUJ347" s="54"/>
      <c r="HUK347" s="54"/>
      <c r="HUL347" s="54"/>
      <c r="HUM347" s="54"/>
      <c r="HUN347" s="54"/>
      <c r="HUO347" s="54"/>
      <c r="HUP347" s="54"/>
      <c r="HUQ347" s="54"/>
      <c r="HUR347" s="54"/>
      <c r="HUS347" s="54"/>
      <c r="HUT347" s="54"/>
      <c r="HUU347" s="54"/>
      <c r="HUV347" s="54"/>
      <c r="HUW347" s="54"/>
      <c r="HUX347" s="54"/>
      <c r="HUY347" s="54"/>
      <c r="HUZ347" s="54"/>
      <c r="HVA347" s="54"/>
      <c r="HVB347" s="54"/>
      <c r="HVC347" s="54"/>
      <c r="HVD347" s="54"/>
      <c r="HVE347" s="54"/>
      <c r="HVF347" s="54"/>
      <c r="HVG347" s="54"/>
      <c r="HVH347" s="54"/>
      <c r="HVI347" s="54"/>
      <c r="HVJ347" s="54"/>
      <c r="HVK347" s="54"/>
      <c r="HVL347" s="54"/>
      <c r="HVM347" s="54"/>
      <c r="HVN347" s="54"/>
      <c r="HVO347" s="54"/>
      <c r="HVP347" s="54"/>
      <c r="HVQ347" s="54"/>
      <c r="HVR347" s="54"/>
      <c r="HVS347" s="54"/>
      <c r="HVT347" s="54"/>
      <c r="HVU347" s="54"/>
      <c r="HVV347" s="54"/>
      <c r="HVW347" s="54"/>
      <c r="HVX347" s="54"/>
      <c r="HVY347" s="54"/>
      <c r="HVZ347" s="54"/>
      <c r="HWA347" s="54"/>
      <c r="HWB347" s="54"/>
      <c r="HWC347" s="54"/>
      <c r="HWD347" s="54"/>
      <c r="HWE347" s="54"/>
      <c r="HWF347" s="54"/>
      <c r="HWG347" s="54"/>
      <c r="HWH347" s="54"/>
      <c r="HWI347" s="54"/>
      <c r="HWJ347" s="54"/>
      <c r="HWK347" s="54"/>
      <c r="HWL347" s="54"/>
      <c r="HWM347" s="54"/>
      <c r="HWN347" s="54"/>
      <c r="HWO347" s="54"/>
      <c r="HWP347" s="54"/>
      <c r="HWQ347" s="54"/>
      <c r="HWR347" s="54"/>
      <c r="HWS347" s="54"/>
      <c r="HWT347" s="54"/>
      <c r="HWU347" s="54"/>
      <c r="HWV347" s="54"/>
      <c r="HWW347" s="54"/>
      <c r="HWX347" s="54"/>
      <c r="HWY347" s="54"/>
      <c r="HWZ347" s="54"/>
      <c r="HXA347" s="54"/>
      <c r="HXB347" s="54"/>
      <c r="HXC347" s="54"/>
      <c r="HXD347" s="54"/>
      <c r="HXE347" s="54"/>
      <c r="HXF347" s="54"/>
      <c r="HXG347" s="54"/>
      <c r="HXH347" s="54"/>
      <c r="HXI347" s="54"/>
      <c r="HXJ347" s="54"/>
      <c r="HXK347" s="54"/>
      <c r="HXL347" s="54"/>
      <c r="HXM347" s="54"/>
      <c r="HXN347" s="54"/>
      <c r="HXO347" s="54"/>
      <c r="HXP347" s="54"/>
      <c r="HXQ347" s="54"/>
      <c r="HXR347" s="54"/>
      <c r="HXS347" s="54"/>
      <c r="HXT347" s="54"/>
      <c r="HXU347" s="54"/>
      <c r="HXV347" s="54"/>
      <c r="HXW347" s="54"/>
      <c r="HXX347" s="54"/>
      <c r="HXY347" s="54"/>
      <c r="HXZ347" s="54"/>
      <c r="HYA347" s="54"/>
      <c r="HYB347" s="54"/>
      <c r="HYC347" s="54"/>
      <c r="HYD347" s="54"/>
      <c r="HYE347" s="54"/>
      <c r="HYF347" s="54"/>
      <c r="HYG347" s="54"/>
      <c r="HYH347" s="54"/>
      <c r="HYI347" s="54"/>
      <c r="HYJ347" s="54"/>
      <c r="HYK347" s="54"/>
      <c r="HYL347" s="54"/>
      <c r="HYM347" s="54"/>
      <c r="HYN347" s="54"/>
      <c r="HYO347" s="54"/>
      <c r="HYP347" s="54"/>
      <c r="HYQ347" s="54"/>
      <c r="HYR347" s="54"/>
      <c r="HYS347" s="54"/>
      <c r="HYT347" s="54"/>
      <c r="HYU347" s="54"/>
      <c r="HYV347" s="54"/>
      <c r="HYW347" s="54"/>
      <c r="HYX347" s="54"/>
      <c r="HYY347" s="54"/>
      <c r="HYZ347" s="54"/>
      <c r="HZA347" s="54"/>
      <c r="HZB347" s="54"/>
      <c r="HZC347" s="54"/>
      <c r="HZD347" s="54"/>
      <c r="HZE347" s="54"/>
      <c r="HZF347" s="54"/>
      <c r="HZG347" s="54"/>
      <c r="HZH347" s="54"/>
      <c r="HZI347" s="54"/>
      <c r="HZJ347" s="54"/>
      <c r="HZK347" s="54"/>
      <c r="HZL347" s="54"/>
      <c r="HZM347" s="54"/>
      <c r="HZN347" s="54"/>
      <c r="HZO347" s="54"/>
      <c r="HZP347" s="54"/>
      <c r="HZQ347" s="54"/>
      <c r="HZR347" s="54"/>
      <c r="HZS347" s="54"/>
      <c r="HZT347" s="54"/>
      <c r="HZU347" s="54"/>
      <c r="HZV347" s="54"/>
      <c r="HZW347" s="54"/>
      <c r="HZX347" s="54"/>
      <c r="HZY347" s="54"/>
      <c r="HZZ347" s="54"/>
      <c r="IAA347" s="54"/>
      <c r="IAB347" s="54"/>
      <c r="IAC347" s="54"/>
      <c r="IAD347" s="54"/>
      <c r="IAE347" s="54"/>
      <c r="IAF347" s="54"/>
      <c r="IAG347" s="54"/>
      <c r="IAH347" s="54"/>
      <c r="IAI347" s="54"/>
      <c r="IAJ347" s="54"/>
      <c r="IAK347" s="54"/>
      <c r="IAL347" s="54"/>
      <c r="IAM347" s="54"/>
      <c r="IAN347" s="54"/>
      <c r="IAO347" s="54"/>
      <c r="IAP347" s="54"/>
      <c r="IAQ347" s="54"/>
      <c r="IAR347" s="54"/>
      <c r="IAS347" s="54"/>
      <c r="IAT347" s="54"/>
      <c r="IAU347" s="54"/>
      <c r="IAV347" s="54"/>
      <c r="IAW347" s="54"/>
      <c r="IAX347" s="54"/>
      <c r="IAY347" s="54"/>
      <c r="IAZ347" s="54"/>
      <c r="IBA347" s="54"/>
      <c r="IBB347" s="54"/>
      <c r="IBC347" s="54"/>
      <c r="IBD347" s="54"/>
      <c r="IBE347" s="54"/>
      <c r="IBF347" s="54"/>
      <c r="IBG347" s="54"/>
      <c r="IBH347" s="54"/>
      <c r="IBI347" s="54"/>
      <c r="IBJ347" s="54"/>
      <c r="IBK347" s="54"/>
      <c r="IBL347" s="54"/>
      <c r="IBM347" s="54"/>
      <c r="IBN347" s="54"/>
      <c r="IBO347" s="54"/>
      <c r="IBP347" s="54"/>
      <c r="IBQ347" s="54"/>
      <c r="IBR347" s="54"/>
      <c r="IBS347" s="54"/>
      <c r="IBT347" s="54"/>
      <c r="IBU347" s="54"/>
      <c r="IBV347" s="54"/>
      <c r="IBW347" s="54"/>
      <c r="IBX347" s="54"/>
      <c r="IBY347" s="54"/>
      <c r="IBZ347" s="54"/>
      <c r="ICA347" s="54"/>
      <c r="ICB347" s="54"/>
      <c r="ICC347" s="54"/>
      <c r="ICD347" s="54"/>
      <c r="ICE347" s="54"/>
      <c r="ICF347" s="54"/>
      <c r="ICG347" s="54"/>
      <c r="ICH347" s="54"/>
      <c r="ICI347" s="54"/>
      <c r="ICJ347" s="54"/>
      <c r="ICK347" s="54"/>
      <c r="ICL347" s="54"/>
      <c r="ICM347" s="54"/>
      <c r="ICN347" s="54"/>
      <c r="ICO347" s="54"/>
      <c r="ICP347" s="54"/>
      <c r="ICQ347" s="54"/>
      <c r="ICR347" s="54"/>
      <c r="ICS347" s="54"/>
      <c r="ICT347" s="54"/>
      <c r="ICU347" s="54"/>
      <c r="ICV347" s="54"/>
      <c r="ICW347" s="54"/>
      <c r="ICX347" s="54"/>
      <c r="ICY347" s="54"/>
      <c r="ICZ347" s="54"/>
      <c r="IDA347" s="54"/>
      <c r="IDB347" s="54"/>
      <c r="IDC347" s="54"/>
      <c r="IDD347" s="54"/>
      <c r="IDE347" s="54"/>
      <c r="IDF347" s="54"/>
      <c r="IDG347" s="54"/>
      <c r="IDH347" s="54"/>
      <c r="IDI347" s="54"/>
      <c r="IDJ347" s="54"/>
      <c r="IDK347" s="54"/>
      <c r="IDL347" s="54"/>
      <c r="IDM347" s="54"/>
      <c r="IDN347" s="54"/>
      <c r="IDO347" s="54"/>
      <c r="IDP347" s="54"/>
      <c r="IDQ347" s="54"/>
      <c r="IDR347" s="54"/>
      <c r="IDS347" s="54"/>
      <c r="IDT347" s="54"/>
      <c r="IDU347" s="54"/>
      <c r="IDV347" s="54"/>
      <c r="IDW347" s="54"/>
      <c r="IDX347" s="54"/>
      <c r="IDY347" s="54"/>
      <c r="IDZ347" s="54"/>
      <c r="IEA347" s="54"/>
      <c r="IEB347" s="54"/>
      <c r="IEC347" s="54"/>
      <c r="IED347" s="54"/>
      <c r="IEE347" s="54"/>
      <c r="IEF347" s="54"/>
      <c r="IEG347" s="54"/>
      <c r="IEH347" s="54"/>
      <c r="IEI347" s="54"/>
      <c r="IEJ347" s="54"/>
      <c r="IEK347" s="54"/>
      <c r="IEL347" s="54"/>
      <c r="IEM347" s="54"/>
      <c r="IEN347" s="54"/>
      <c r="IEO347" s="54"/>
      <c r="IEP347" s="54"/>
      <c r="IEQ347" s="54"/>
      <c r="IER347" s="54"/>
      <c r="IES347" s="54"/>
      <c r="IET347" s="54"/>
      <c r="IEU347" s="54"/>
      <c r="IEV347" s="54"/>
      <c r="IEW347" s="54"/>
      <c r="IEX347" s="54"/>
      <c r="IEY347" s="54"/>
      <c r="IEZ347" s="54"/>
      <c r="IFA347" s="54"/>
      <c r="IFB347" s="54"/>
      <c r="IFC347" s="54"/>
      <c r="IFD347" s="54"/>
      <c r="IFE347" s="54"/>
      <c r="IFF347" s="54"/>
      <c r="IFG347" s="54"/>
      <c r="IFH347" s="54"/>
      <c r="IFI347" s="54"/>
      <c r="IFJ347" s="54"/>
      <c r="IFK347" s="54"/>
      <c r="IFL347" s="54"/>
      <c r="IFM347" s="54"/>
      <c r="IFN347" s="54"/>
      <c r="IFO347" s="54"/>
      <c r="IFP347" s="54"/>
      <c r="IFQ347" s="54"/>
      <c r="IFR347" s="54"/>
      <c r="IFS347" s="54"/>
      <c r="IFT347" s="54"/>
      <c r="IFU347" s="54"/>
      <c r="IFV347" s="54"/>
      <c r="IFW347" s="54"/>
      <c r="IFX347" s="54"/>
      <c r="IFY347" s="54"/>
      <c r="IFZ347" s="54"/>
      <c r="IGA347" s="54"/>
      <c r="IGB347" s="54"/>
      <c r="IGC347" s="54"/>
      <c r="IGD347" s="54"/>
      <c r="IGE347" s="54"/>
      <c r="IGF347" s="54"/>
      <c r="IGG347" s="54"/>
      <c r="IGH347" s="54"/>
      <c r="IGI347" s="54"/>
      <c r="IGJ347" s="54"/>
      <c r="IGK347" s="54"/>
      <c r="IGL347" s="54"/>
      <c r="IGM347" s="54"/>
      <c r="IGN347" s="54"/>
      <c r="IGO347" s="54"/>
      <c r="IGP347" s="54"/>
      <c r="IGQ347" s="54"/>
      <c r="IGR347" s="54"/>
      <c r="IGS347" s="54"/>
      <c r="IGT347" s="54"/>
      <c r="IGU347" s="54"/>
      <c r="IGV347" s="54"/>
      <c r="IGW347" s="54"/>
      <c r="IGX347" s="54"/>
      <c r="IGY347" s="54"/>
      <c r="IGZ347" s="54"/>
      <c r="IHA347" s="54"/>
      <c r="IHB347" s="54"/>
      <c r="IHC347" s="54"/>
      <c r="IHD347" s="54"/>
      <c r="IHE347" s="54"/>
      <c r="IHF347" s="54"/>
      <c r="IHG347" s="54"/>
      <c r="IHH347" s="54"/>
      <c r="IHI347" s="54"/>
      <c r="IHJ347" s="54"/>
      <c r="IHK347" s="54"/>
      <c r="IHL347" s="54"/>
      <c r="IHM347" s="54"/>
      <c r="IHN347" s="54"/>
      <c r="IHO347" s="54"/>
      <c r="IHP347" s="54"/>
      <c r="IHQ347" s="54"/>
      <c r="IHR347" s="54"/>
      <c r="IHS347" s="54"/>
      <c r="IHT347" s="54"/>
      <c r="IHU347" s="54"/>
      <c r="IHV347" s="54"/>
      <c r="IHW347" s="54"/>
      <c r="IHX347" s="54"/>
      <c r="IHY347" s="54"/>
      <c r="IHZ347" s="54"/>
      <c r="IIA347" s="54"/>
      <c r="IIB347" s="54"/>
      <c r="IIC347" s="54"/>
      <c r="IID347" s="54"/>
      <c r="IIE347" s="54"/>
      <c r="IIF347" s="54"/>
      <c r="IIG347" s="54"/>
      <c r="IIH347" s="54"/>
      <c r="III347" s="54"/>
      <c r="IIJ347" s="54"/>
      <c r="IIK347" s="54"/>
      <c r="IIL347" s="54"/>
      <c r="IIM347" s="54"/>
      <c r="IIN347" s="54"/>
      <c r="IIO347" s="54"/>
      <c r="IIP347" s="54"/>
      <c r="IIQ347" s="54"/>
      <c r="IIR347" s="54"/>
      <c r="IIS347" s="54"/>
      <c r="IIT347" s="54"/>
      <c r="IIU347" s="54"/>
      <c r="IIV347" s="54"/>
      <c r="IIW347" s="54"/>
      <c r="IIX347" s="54"/>
      <c r="IIY347" s="54"/>
      <c r="IIZ347" s="54"/>
      <c r="IJA347" s="54"/>
      <c r="IJB347" s="54"/>
      <c r="IJC347" s="54"/>
      <c r="IJD347" s="54"/>
      <c r="IJE347" s="54"/>
      <c r="IJF347" s="54"/>
      <c r="IJG347" s="54"/>
      <c r="IJH347" s="54"/>
      <c r="IJI347" s="54"/>
      <c r="IJJ347" s="54"/>
      <c r="IJK347" s="54"/>
      <c r="IJL347" s="54"/>
      <c r="IJM347" s="54"/>
      <c r="IJN347" s="54"/>
      <c r="IJO347" s="54"/>
      <c r="IJP347" s="54"/>
      <c r="IJQ347" s="54"/>
      <c r="IJR347" s="54"/>
      <c r="IJS347" s="54"/>
      <c r="IJT347" s="54"/>
      <c r="IJU347" s="54"/>
      <c r="IJV347" s="54"/>
      <c r="IJW347" s="54"/>
      <c r="IJX347" s="54"/>
      <c r="IJY347" s="54"/>
      <c r="IJZ347" s="54"/>
      <c r="IKA347" s="54"/>
      <c r="IKB347" s="54"/>
      <c r="IKC347" s="54"/>
      <c r="IKD347" s="54"/>
      <c r="IKE347" s="54"/>
      <c r="IKF347" s="54"/>
      <c r="IKG347" s="54"/>
      <c r="IKH347" s="54"/>
      <c r="IKI347" s="54"/>
      <c r="IKJ347" s="54"/>
      <c r="IKK347" s="54"/>
      <c r="IKL347" s="54"/>
      <c r="IKM347" s="54"/>
      <c r="IKN347" s="54"/>
      <c r="IKO347" s="54"/>
      <c r="IKP347" s="54"/>
      <c r="IKQ347" s="54"/>
      <c r="IKR347" s="54"/>
      <c r="IKS347" s="54"/>
      <c r="IKT347" s="54"/>
      <c r="IKU347" s="54"/>
      <c r="IKV347" s="54"/>
      <c r="IKW347" s="54"/>
      <c r="IKX347" s="54"/>
      <c r="IKY347" s="54"/>
      <c r="IKZ347" s="54"/>
      <c r="ILA347" s="54"/>
      <c r="ILB347" s="54"/>
      <c r="ILC347" s="54"/>
      <c r="ILD347" s="54"/>
      <c r="ILE347" s="54"/>
      <c r="ILF347" s="54"/>
      <c r="ILG347" s="54"/>
      <c r="ILH347" s="54"/>
      <c r="ILI347" s="54"/>
      <c r="ILJ347" s="54"/>
      <c r="ILK347" s="54"/>
      <c r="ILL347" s="54"/>
      <c r="ILM347" s="54"/>
      <c r="ILN347" s="54"/>
      <c r="ILO347" s="54"/>
      <c r="ILP347" s="54"/>
      <c r="ILQ347" s="54"/>
      <c r="ILR347" s="54"/>
      <c r="ILS347" s="54"/>
      <c r="ILT347" s="54"/>
      <c r="ILU347" s="54"/>
      <c r="ILV347" s="54"/>
      <c r="ILW347" s="54"/>
      <c r="ILX347" s="54"/>
      <c r="ILY347" s="54"/>
      <c r="ILZ347" s="54"/>
      <c r="IMA347" s="54"/>
      <c r="IMB347" s="54"/>
      <c r="IMC347" s="54"/>
      <c r="IMD347" s="54"/>
      <c r="IME347" s="54"/>
      <c r="IMF347" s="54"/>
      <c r="IMG347" s="54"/>
      <c r="IMH347" s="54"/>
      <c r="IMI347" s="54"/>
      <c r="IMJ347" s="54"/>
      <c r="IMK347" s="54"/>
      <c r="IML347" s="54"/>
      <c r="IMM347" s="54"/>
      <c r="IMN347" s="54"/>
      <c r="IMO347" s="54"/>
      <c r="IMP347" s="54"/>
      <c r="IMQ347" s="54"/>
      <c r="IMR347" s="54"/>
      <c r="IMS347" s="54"/>
      <c r="IMT347" s="54"/>
      <c r="IMU347" s="54"/>
      <c r="IMV347" s="54"/>
      <c r="IMW347" s="54"/>
      <c r="IMX347" s="54"/>
      <c r="IMY347" s="54"/>
      <c r="IMZ347" s="54"/>
      <c r="INA347" s="54"/>
      <c r="INB347" s="54"/>
      <c r="INC347" s="54"/>
      <c r="IND347" s="54"/>
      <c r="INE347" s="54"/>
      <c r="INF347" s="54"/>
      <c r="ING347" s="54"/>
      <c r="INH347" s="54"/>
      <c r="INI347" s="54"/>
      <c r="INJ347" s="54"/>
      <c r="INK347" s="54"/>
      <c r="INL347" s="54"/>
      <c r="INM347" s="54"/>
      <c r="INN347" s="54"/>
      <c r="INO347" s="54"/>
      <c r="INP347" s="54"/>
      <c r="INQ347" s="54"/>
      <c r="INR347" s="54"/>
      <c r="INS347" s="54"/>
      <c r="INT347" s="54"/>
      <c r="INU347" s="54"/>
      <c r="INV347" s="54"/>
      <c r="INW347" s="54"/>
      <c r="INX347" s="54"/>
      <c r="INY347" s="54"/>
      <c r="INZ347" s="54"/>
      <c r="IOA347" s="54"/>
      <c r="IOB347" s="54"/>
      <c r="IOC347" s="54"/>
      <c r="IOD347" s="54"/>
      <c r="IOE347" s="54"/>
      <c r="IOF347" s="54"/>
      <c r="IOG347" s="54"/>
      <c r="IOH347" s="54"/>
      <c r="IOI347" s="54"/>
      <c r="IOJ347" s="54"/>
      <c r="IOK347" s="54"/>
      <c r="IOL347" s="54"/>
      <c r="IOM347" s="54"/>
      <c r="ION347" s="54"/>
      <c r="IOO347" s="54"/>
      <c r="IOP347" s="54"/>
      <c r="IOQ347" s="54"/>
      <c r="IOR347" s="54"/>
      <c r="IOS347" s="54"/>
      <c r="IOT347" s="54"/>
      <c r="IOU347" s="54"/>
      <c r="IOV347" s="54"/>
      <c r="IOW347" s="54"/>
      <c r="IOX347" s="54"/>
      <c r="IOY347" s="54"/>
      <c r="IOZ347" s="54"/>
      <c r="IPA347" s="54"/>
      <c r="IPB347" s="54"/>
      <c r="IPC347" s="54"/>
      <c r="IPD347" s="54"/>
      <c r="IPE347" s="54"/>
      <c r="IPF347" s="54"/>
      <c r="IPG347" s="54"/>
      <c r="IPH347" s="54"/>
      <c r="IPI347" s="54"/>
      <c r="IPJ347" s="54"/>
      <c r="IPK347" s="54"/>
      <c r="IPL347" s="54"/>
      <c r="IPM347" s="54"/>
      <c r="IPN347" s="54"/>
      <c r="IPO347" s="54"/>
      <c r="IPP347" s="54"/>
      <c r="IPQ347" s="54"/>
      <c r="IPR347" s="54"/>
      <c r="IPS347" s="54"/>
      <c r="IPT347" s="54"/>
      <c r="IPU347" s="54"/>
      <c r="IPV347" s="54"/>
      <c r="IPW347" s="54"/>
      <c r="IPX347" s="54"/>
      <c r="IPY347" s="54"/>
      <c r="IPZ347" s="54"/>
      <c r="IQA347" s="54"/>
      <c r="IQB347" s="54"/>
      <c r="IQC347" s="54"/>
      <c r="IQD347" s="54"/>
      <c r="IQE347" s="54"/>
      <c r="IQF347" s="54"/>
      <c r="IQG347" s="54"/>
      <c r="IQH347" s="54"/>
      <c r="IQI347" s="54"/>
      <c r="IQJ347" s="54"/>
      <c r="IQK347" s="54"/>
      <c r="IQL347" s="54"/>
      <c r="IQM347" s="54"/>
      <c r="IQN347" s="54"/>
      <c r="IQO347" s="54"/>
      <c r="IQP347" s="54"/>
      <c r="IQQ347" s="54"/>
      <c r="IQR347" s="54"/>
      <c r="IQS347" s="54"/>
      <c r="IQT347" s="54"/>
      <c r="IQU347" s="54"/>
      <c r="IQV347" s="54"/>
      <c r="IQW347" s="54"/>
      <c r="IQX347" s="54"/>
      <c r="IQY347" s="54"/>
      <c r="IQZ347" s="54"/>
      <c r="IRA347" s="54"/>
      <c r="IRB347" s="54"/>
      <c r="IRC347" s="54"/>
      <c r="IRD347" s="54"/>
      <c r="IRE347" s="54"/>
      <c r="IRF347" s="54"/>
      <c r="IRG347" s="54"/>
      <c r="IRH347" s="54"/>
      <c r="IRI347" s="54"/>
      <c r="IRJ347" s="54"/>
      <c r="IRK347" s="54"/>
      <c r="IRL347" s="54"/>
      <c r="IRM347" s="54"/>
      <c r="IRN347" s="54"/>
      <c r="IRO347" s="54"/>
      <c r="IRP347" s="54"/>
      <c r="IRQ347" s="54"/>
      <c r="IRR347" s="54"/>
      <c r="IRS347" s="54"/>
      <c r="IRT347" s="54"/>
      <c r="IRU347" s="54"/>
      <c r="IRV347" s="54"/>
      <c r="IRW347" s="54"/>
      <c r="IRX347" s="54"/>
      <c r="IRY347" s="54"/>
      <c r="IRZ347" s="54"/>
      <c r="ISA347" s="54"/>
      <c r="ISB347" s="54"/>
      <c r="ISC347" s="54"/>
      <c r="ISD347" s="54"/>
      <c r="ISE347" s="54"/>
      <c r="ISF347" s="54"/>
      <c r="ISG347" s="54"/>
      <c r="ISH347" s="54"/>
      <c r="ISI347" s="54"/>
      <c r="ISJ347" s="54"/>
      <c r="ISK347" s="54"/>
      <c r="ISL347" s="54"/>
      <c r="ISM347" s="54"/>
      <c r="ISN347" s="54"/>
      <c r="ISO347" s="54"/>
      <c r="ISP347" s="54"/>
      <c r="ISQ347" s="54"/>
      <c r="ISR347" s="54"/>
      <c r="ISS347" s="54"/>
      <c r="IST347" s="54"/>
      <c r="ISU347" s="54"/>
      <c r="ISV347" s="54"/>
      <c r="ISW347" s="54"/>
      <c r="ISX347" s="54"/>
      <c r="ISY347" s="54"/>
      <c r="ISZ347" s="54"/>
      <c r="ITA347" s="54"/>
      <c r="ITB347" s="54"/>
      <c r="ITC347" s="54"/>
      <c r="ITD347" s="54"/>
      <c r="ITE347" s="54"/>
      <c r="ITF347" s="54"/>
      <c r="ITG347" s="54"/>
      <c r="ITH347" s="54"/>
      <c r="ITI347" s="54"/>
      <c r="ITJ347" s="54"/>
      <c r="ITK347" s="54"/>
      <c r="ITL347" s="54"/>
      <c r="ITM347" s="54"/>
      <c r="ITN347" s="54"/>
      <c r="ITO347" s="54"/>
      <c r="ITP347" s="54"/>
      <c r="ITQ347" s="54"/>
      <c r="ITR347" s="54"/>
      <c r="ITS347" s="54"/>
      <c r="ITT347" s="54"/>
      <c r="ITU347" s="54"/>
      <c r="ITV347" s="54"/>
      <c r="ITW347" s="54"/>
      <c r="ITX347" s="54"/>
      <c r="ITY347" s="54"/>
      <c r="ITZ347" s="54"/>
      <c r="IUA347" s="54"/>
      <c r="IUB347" s="54"/>
      <c r="IUC347" s="54"/>
      <c r="IUD347" s="54"/>
      <c r="IUE347" s="54"/>
      <c r="IUF347" s="54"/>
      <c r="IUG347" s="54"/>
      <c r="IUH347" s="54"/>
      <c r="IUI347" s="54"/>
      <c r="IUJ347" s="54"/>
      <c r="IUK347" s="54"/>
      <c r="IUL347" s="54"/>
      <c r="IUM347" s="54"/>
      <c r="IUN347" s="54"/>
      <c r="IUO347" s="54"/>
      <c r="IUP347" s="54"/>
      <c r="IUQ347" s="54"/>
      <c r="IUR347" s="54"/>
      <c r="IUS347" s="54"/>
      <c r="IUT347" s="54"/>
      <c r="IUU347" s="54"/>
      <c r="IUV347" s="54"/>
      <c r="IUW347" s="54"/>
      <c r="IUX347" s="54"/>
      <c r="IUY347" s="54"/>
      <c r="IUZ347" s="54"/>
      <c r="IVA347" s="54"/>
      <c r="IVB347" s="54"/>
      <c r="IVC347" s="54"/>
      <c r="IVD347" s="54"/>
      <c r="IVE347" s="54"/>
      <c r="IVF347" s="54"/>
      <c r="IVG347" s="54"/>
      <c r="IVH347" s="54"/>
      <c r="IVI347" s="54"/>
      <c r="IVJ347" s="54"/>
      <c r="IVK347" s="54"/>
      <c r="IVL347" s="54"/>
      <c r="IVM347" s="54"/>
      <c r="IVN347" s="54"/>
      <c r="IVO347" s="54"/>
      <c r="IVP347" s="54"/>
      <c r="IVQ347" s="54"/>
      <c r="IVR347" s="54"/>
      <c r="IVS347" s="54"/>
      <c r="IVT347" s="54"/>
      <c r="IVU347" s="54"/>
      <c r="IVV347" s="54"/>
      <c r="IVW347" s="54"/>
      <c r="IVX347" s="54"/>
      <c r="IVY347" s="54"/>
      <c r="IVZ347" s="54"/>
      <c r="IWA347" s="54"/>
      <c r="IWB347" s="54"/>
      <c r="IWC347" s="54"/>
      <c r="IWD347" s="54"/>
      <c r="IWE347" s="54"/>
      <c r="IWF347" s="54"/>
      <c r="IWG347" s="54"/>
      <c r="IWH347" s="54"/>
      <c r="IWI347" s="54"/>
      <c r="IWJ347" s="54"/>
      <c r="IWK347" s="54"/>
      <c r="IWL347" s="54"/>
      <c r="IWM347" s="54"/>
      <c r="IWN347" s="54"/>
      <c r="IWO347" s="54"/>
      <c r="IWP347" s="54"/>
      <c r="IWQ347" s="54"/>
      <c r="IWR347" s="54"/>
      <c r="IWS347" s="54"/>
      <c r="IWT347" s="54"/>
      <c r="IWU347" s="54"/>
      <c r="IWV347" s="54"/>
      <c r="IWW347" s="54"/>
      <c r="IWX347" s="54"/>
      <c r="IWY347" s="54"/>
      <c r="IWZ347" s="54"/>
      <c r="IXA347" s="54"/>
      <c r="IXB347" s="54"/>
      <c r="IXC347" s="54"/>
      <c r="IXD347" s="54"/>
      <c r="IXE347" s="54"/>
      <c r="IXF347" s="54"/>
      <c r="IXG347" s="54"/>
      <c r="IXH347" s="54"/>
      <c r="IXI347" s="54"/>
      <c r="IXJ347" s="54"/>
      <c r="IXK347" s="54"/>
      <c r="IXL347" s="54"/>
      <c r="IXM347" s="54"/>
      <c r="IXN347" s="54"/>
      <c r="IXO347" s="54"/>
      <c r="IXP347" s="54"/>
      <c r="IXQ347" s="54"/>
      <c r="IXR347" s="54"/>
      <c r="IXS347" s="54"/>
      <c r="IXT347" s="54"/>
      <c r="IXU347" s="54"/>
      <c r="IXV347" s="54"/>
      <c r="IXW347" s="54"/>
      <c r="IXX347" s="54"/>
      <c r="IXY347" s="54"/>
      <c r="IXZ347" s="54"/>
      <c r="IYA347" s="54"/>
      <c r="IYB347" s="54"/>
      <c r="IYC347" s="54"/>
      <c r="IYD347" s="54"/>
      <c r="IYE347" s="54"/>
      <c r="IYF347" s="54"/>
      <c r="IYG347" s="54"/>
      <c r="IYH347" s="54"/>
      <c r="IYI347" s="54"/>
      <c r="IYJ347" s="54"/>
      <c r="IYK347" s="54"/>
      <c r="IYL347" s="54"/>
      <c r="IYM347" s="54"/>
      <c r="IYN347" s="54"/>
      <c r="IYO347" s="54"/>
      <c r="IYP347" s="54"/>
      <c r="IYQ347" s="54"/>
      <c r="IYR347" s="54"/>
      <c r="IYS347" s="54"/>
      <c r="IYT347" s="54"/>
      <c r="IYU347" s="54"/>
      <c r="IYV347" s="54"/>
      <c r="IYW347" s="54"/>
      <c r="IYX347" s="54"/>
      <c r="IYY347" s="54"/>
      <c r="IYZ347" s="54"/>
      <c r="IZA347" s="54"/>
      <c r="IZB347" s="54"/>
      <c r="IZC347" s="54"/>
      <c r="IZD347" s="54"/>
      <c r="IZE347" s="54"/>
      <c r="IZF347" s="54"/>
      <c r="IZG347" s="54"/>
      <c r="IZH347" s="54"/>
      <c r="IZI347" s="54"/>
      <c r="IZJ347" s="54"/>
      <c r="IZK347" s="54"/>
      <c r="IZL347" s="54"/>
      <c r="IZM347" s="54"/>
      <c r="IZN347" s="54"/>
      <c r="IZO347" s="54"/>
      <c r="IZP347" s="54"/>
      <c r="IZQ347" s="54"/>
      <c r="IZR347" s="54"/>
      <c r="IZS347" s="54"/>
      <c r="IZT347" s="54"/>
      <c r="IZU347" s="54"/>
      <c r="IZV347" s="54"/>
      <c r="IZW347" s="54"/>
      <c r="IZX347" s="54"/>
      <c r="IZY347" s="54"/>
      <c r="IZZ347" s="54"/>
      <c r="JAA347" s="54"/>
      <c r="JAB347" s="54"/>
      <c r="JAC347" s="54"/>
      <c r="JAD347" s="54"/>
      <c r="JAE347" s="54"/>
      <c r="JAF347" s="54"/>
      <c r="JAG347" s="54"/>
      <c r="JAH347" s="54"/>
      <c r="JAI347" s="54"/>
      <c r="JAJ347" s="54"/>
      <c r="JAK347" s="54"/>
      <c r="JAL347" s="54"/>
      <c r="JAM347" s="54"/>
      <c r="JAN347" s="54"/>
      <c r="JAO347" s="54"/>
      <c r="JAP347" s="54"/>
      <c r="JAQ347" s="54"/>
      <c r="JAR347" s="54"/>
      <c r="JAS347" s="54"/>
      <c r="JAT347" s="54"/>
      <c r="JAU347" s="54"/>
      <c r="JAV347" s="54"/>
      <c r="JAW347" s="54"/>
      <c r="JAX347" s="54"/>
      <c r="JAY347" s="54"/>
      <c r="JAZ347" s="54"/>
      <c r="JBA347" s="54"/>
      <c r="JBB347" s="54"/>
      <c r="JBC347" s="54"/>
      <c r="JBD347" s="54"/>
      <c r="JBE347" s="54"/>
      <c r="JBF347" s="54"/>
      <c r="JBG347" s="54"/>
      <c r="JBH347" s="54"/>
      <c r="JBI347" s="54"/>
      <c r="JBJ347" s="54"/>
      <c r="JBK347" s="54"/>
      <c r="JBL347" s="54"/>
      <c r="JBM347" s="54"/>
      <c r="JBN347" s="54"/>
      <c r="JBO347" s="54"/>
      <c r="JBP347" s="54"/>
      <c r="JBQ347" s="54"/>
      <c r="JBR347" s="54"/>
      <c r="JBS347" s="54"/>
      <c r="JBT347" s="54"/>
      <c r="JBU347" s="54"/>
      <c r="JBV347" s="54"/>
      <c r="JBW347" s="54"/>
      <c r="JBX347" s="54"/>
      <c r="JBY347" s="54"/>
      <c r="JBZ347" s="54"/>
      <c r="JCA347" s="54"/>
      <c r="JCB347" s="54"/>
      <c r="JCC347" s="54"/>
      <c r="JCD347" s="54"/>
      <c r="JCE347" s="54"/>
      <c r="JCF347" s="54"/>
      <c r="JCG347" s="54"/>
      <c r="JCH347" s="54"/>
      <c r="JCI347" s="54"/>
      <c r="JCJ347" s="54"/>
      <c r="JCK347" s="54"/>
      <c r="JCL347" s="54"/>
      <c r="JCM347" s="54"/>
      <c r="JCN347" s="54"/>
      <c r="JCO347" s="54"/>
      <c r="JCP347" s="54"/>
      <c r="JCQ347" s="54"/>
      <c r="JCR347" s="54"/>
      <c r="JCS347" s="54"/>
      <c r="JCT347" s="54"/>
      <c r="JCU347" s="54"/>
      <c r="JCV347" s="54"/>
      <c r="JCW347" s="54"/>
      <c r="JCX347" s="54"/>
      <c r="JCY347" s="54"/>
      <c r="JCZ347" s="54"/>
      <c r="JDA347" s="54"/>
      <c r="JDB347" s="54"/>
      <c r="JDC347" s="54"/>
      <c r="JDD347" s="54"/>
      <c r="JDE347" s="54"/>
      <c r="JDF347" s="54"/>
      <c r="JDG347" s="54"/>
      <c r="JDH347" s="54"/>
      <c r="JDI347" s="54"/>
      <c r="JDJ347" s="54"/>
      <c r="JDK347" s="54"/>
      <c r="JDL347" s="54"/>
      <c r="JDM347" s="54"/>
      <c r="JDN347" s="54"/>
      <c r="JDO347" s="54"/>
      <c r="JDP347" s="54"/>
      <c r="JDQ347" s="54"/>
      <c r="JDR347" s="54"/>
      <c r="JDS347" s="54"/>
      <c r="JDT347" s="54"/>
      <c r="JDU347" s="54"/>
      <c r="JDV347" s="54"/>
      <c r="JDW347" s="54"/>
      <c r="JDX347" s="54"/>
      <c r="JDY347" s="54"/>
      <c r="JDZ347" s="54"/>
      <c r="JEA347" s="54"/>
      <c r="JEB347" s="54"/>
      <c r="JEC347" s="54"/>
      <c r="JED347" s="54"/>
      <c r="JEE347" s="54"/>
      <c r="JEF347" s="54"/>
      <c r="JEG347" s="54"/>
      <c r="JEH347" s="54"/>
      <c r="JEI347" s="54"/>
      <c r="JEJ347" s="54"/>
      <c r="JEK347" s="54"/>
      <c r="JEL347" s="54"/>
      <c r="JEM347" s="54"/>
      <c r="JEN347" s="54"/>
      <c r="JEO347" s="54"/>
      <c r="JEP347" s="54"/>
      <c r="JEQ347" s="54"/>
      <c r="JER347" s="54"/>
      <c r="JES347" s="54"/>
      <c r="JET347" s="54"/>
      <c r="JEU347" s="54"/>
      <c r="JEV347" s="54"/>
      <c r="JEW347" s="54"/>
      <c r="JEX347" s="54"/>
      <c r="JEY347" s="54"/>
      <c r="JEZ347" s="54"/>
      <c r="JFA347" s="54"/>
      <c r="JFB347" s="54"/>
      <c r="JFC347" s="54"/>
      <c r="JFD347" s="54"/>
      <c r="JFE347" s="54"/>
      <c r="JFF347" s="54"/>
      <c r="JFG347" s="54"/>
      <c r="JFH347" s="54"/>
      <c r="JFI347" s="54"/>
      <c r="JFJ347" s="54"/>
      <c r="JFK347" s="54"/>
      <c r="JFL347" s="54"/>
      <c r="JFM347" s="54"/>
      <c r="JFN347" s="54"/>
      <c r="JFO347" s="54"/>
      <c r="JFP347" s="54"/>
      <c r="JFQ347" s="54"/>
      <c r="JFR347" s="54"/>
      <c r="JFS347" s="54"/>
      <c r="JFT347" s="54"/>
      <c r="JFU347" s="54"/>
      <c r="JFV347" s="54"/>
      <c r="JFW347" s="54"/>
      <c r="JFX347" s="54"/>
      <c r="JFY347" s="54"/>
      <c r="JFZ347" s="54"/>
      <c r="JGA347" s="54"/>
      <c r="JGB347" s="54"/>
      <c r="JGC347" s="54"/>
      <c r="JGD347" s="54"/>
      <c r="JGE347" s="54"/>
      <c r="JGF347" s="54"/>
      <c r="JGG347" s="54"/>
      <c r="JGH347" s="54"/>
      <c r="JGI347" s="54"/>
      <c r="JGJ347" s="54"/>
      <c r="JGK347" s="54"/>
      <c r="JGL347" s="54"/>
      <c r="JGM347" s="54"/>
      <c r="JGN347" s="54"/>
      <c r="JGO347" s="54"/>
      <c r="JGP347" s="54"/>
      <c r="JGQ347" s="54"/>
      <c r="JGR347" s="54"/>
      <c r="JGS347" s="54"/>
      <c r="JGT347" s="54"/>
      <c r="JGU347" s="54"/>
      <c r="JGV347" s="54"/>
      <c r="JGW347" s="54"/>
      <c r="JGX347" s="54"/>
      <c r="JGY347" s="54"/>
      <c r="JGZ347" s="54"/>
      <c r="JHA347" s="54"/>
      <c r="JHB347" s="54"/>
      <c r="JHC347" s="54"/>
      <c r="JHD347" s="54"/>
      <c r="JHE347" s="54"/>
      <c r="JHF347" s="54"/>
      <c r="JHG347" s="54"/>
      <c r="JHH347" s="54"/>
      <c r="JHI347" s="54"/>
      <c r="JHJ347" s="54"/>
      <c r="JHK347" s="54"/>
      <c r="JHL347" s="54"/>
      <c r="JHM347" s="54"/>
      <c r="JHN347" s="54"/>
      <c r="JHO347" s="54"/>
      <c r="JHP347" s="54"/>
      <c r="JHQ347" s="54"/>
      <c r="JHR347" s="54"/>
      <c r="JHS347" s="54"/>
      <c r="JHT347" s="54"/>
      <c r="JHU347" s="54"/>
      <c r="JHV347" s="54"/>
      <c r="JHW347" s="54"/>
      <c r="JHX347" s="54"/>
      <c r="JHY347" s="54"/>
      <c r="JHZ347" s="54"/>
      <c r="JIA347" s="54"/>
      <c r="JIB347" s="54"/>
      <c r="JIC347" s="54"/>
      <c r="JID347" s="54"/>
      <c r="JIE347" s="54"/>
      <c r="JIF347" s="54"/>
      <c r="JIG347" s="54"/>
      <c r="JIH347" s="54"/>
      <c r="JII347" s="54"/>
      <c r="JIJ347" s="54"/>
      <c r="JIK347" s="54"/>
      <c r="JIL347" s="54"/>
      <c r="JIM347" s="54"/>
      <c r="JIN347" s="54"/>
      <c r="JIO347" s="54"/>
      <c r="JIP347" s="54"/>
      <c r="JIQ347" s="54"/>
      <c r="JIR347" s="54"/>
      <c r="JIS347" s="54"/>
      <c r="JIT347" s="54"/>
      <c r="JIU347" s="54"/>
      <c r="JIV347" s="54"/>
      <c r="JIW347" s="54"/>
      <c r="JIX347" s="54"/>
      <c r="JIY347" s="54"/>
      <c r="JIZ347" s="54"/>
      <c r="JJA347" s="54"/>
      <c r="JJB347" s="54"/>
      <c r="JJC347" s="54"/>
      <c r="JJD347" s="54"/>
      <c r="JJE347" s="54"/>
      <c r="JJF347" s="54"/>
      <c r="JJG347" s="54"/>
      <c r="JJH347" s="54"/>
      <c r="JJI347" s="54"/>
      <c r="JJJ347" s="54"/>
      <c r="JJK347" s="54"/>
      <c r="JJL347" s="54"/>
      <c r="JJM347" s="54"/>
      <c r="JJN347" s="54"/>
      <c r="JJO347" s="54"/>
      <c r="JJP347" s="54"/>
      <c r="JJQ347" s="54"/>
      <c r="JJR347" s="54"/>
      <c r="JJS347" s="54"/>
      <c r="JJT347" s="54"/>
      <c r="JJU347" s="54"/>
      <c r="JJV347" s="54"/>
      <c r="JJW347" s="54"/>
      <c r="JJX347" s="54"/>
      <c r="JJY347" s="54"/>
      <c r="JJZ347" s="54"/>
      <c r="JKA347" s="54"/>
      <c r="JKB347" s="54"/>
      <c r="JKC347" s="54"/>
      <c r="JKD347" s="54"/>
      <c r="JKE347" s="54"/>
      <c r="JKF347" s="54"/>
      <c r="JKG347" s="54"/>
      <c r="JKH347" s="54"/>
      <c r="JKI347" s="54"/>
      <c r="JKJ347" s="54"/>
      <c r="JKK347" s="54"/>
      <c r="JKL347" s="54"/>
      <c r="JKM347" s="54"/>
      <c r="JKN347" s="54"/>
      <c r="JKO347" s="54"/>
      <c r="JKP347" s="54"/>
      <c r="JKQ347" s="54"/>
      <c r="JKR347" s="54"/>
      <c r="JKS347" s="54"/>
      <c r="JKT347" s="54"/>
      <c r="JKU347" s="54"/>
      <c r="JKV347" s="54"/>
      <c r="JKW347" s="54"/>
      <c r="JKX347" s="54"/>
      <c r="JKY347" s="54"/>
      <c r="JKZ347" s="54"/>
      <c r="JLA347" s="54"/>
      <c r="JLB347" s="54"/>
      <c r="JLC347" s="54"/>
      <c r="JLD347" s="54"/>
      <c r="JLE347" s="54"/>
      <c r="JLF347" s="54"/>
      <c r="JLG347" s="54"/>
      <c r="JLH347" s="54"/>
      <c r="JLI347" s="54"/>
      <c r="JLJ347" s="54"/>
      <c r="JLK347" s="54"/>
      <c r="JLL347" s="54"/>
      <c r="JLM347" s="54"/>
      <c r="JLN347" s="54"/>
      <c r="JLO347" s="54"/>
      <c r="JLP347" s="54"/>
      <c r="JLQ347" s="54"/>
      <c r="JLR347" s="54"/>
      <c r="JLS347" s="54"/>
      <c r="JLT347" s="54"/>
      <c r="JLU347" s="54"/>
      <c r="JLV347" s="54"/>
      <c r="JLW347" s="54"/>
      <c r="JLX347" s="54"/>
      <c r="JLY347" s="54"/>
      <c r="JLZ347" s="54"/>
      <c r="JMA347" s="54"/>
      <c r="JMB347" s="54"/>
      <c r="JMC347" s="54"/>
      <c r="JMD347" s="54"/>
      <c r="JME347" s="54"/>
      <c r="JMF347" s="54"/>
      <c r="JMG347" s="54"/>
      <c r="JMH347" s="54"/>
      <c r="JMI347" s="54"/>
      <c r="JMJ347" s="54"/>
      <c r="JMK347" s="54"/>
      <c r="JML347" s="54"/>
      <c r="JMM347" s="54"/>
      <c r="JMN347" s="54"/>
      <c r="JMO347" s="54"/>
      <c r="JMP347" s="54"/>
      <c r="JMQ347" s="54"/>
      <c r="JMR347" s="54"/>
      <c r="JMS347" s="54"/>
      <c r="JMT347" s="54"/>
      <c r="JMU347" s="54"/>
      <c r="JMV347" s="54"/>
      <c r="JMW347" s="54"/>
      <c r="JMX347" s="54"/>
      <c r="JMY347" s="54"/>
      <c r="JMZ347" s="54"/>
      <c r="JNA347" s="54"/>
      <c r="JNB347" s="54"/>
      <c r="JNC347" s="54"/>
      <c r="JND347" s="54"/>
      <c r="JNE347" s="54"/>
      <c r="JNF347" s="54"/>
      <c r="JNG347" s="54"/>
      <c r="JNH347" s="54"/>
      <c r="JNI347" s="54"/>
      <c r="JNJ347" s="54"/>
      <c r="JNK347" s="54"/>
      <c r="JNL347" s="54"/>
      <c r="JNM347" s="54"/>
      <c r="JNN347" s="54"/>
      <c r="JNO347" s="54"/>
      <c r="JNP347" s="54"/>
      <c r="JNQ347" s="54"/>
      <c r="JNR347" s="54"/>
      <c r="JNS347" s="54"/>
      <c r="JNT347" s="54"/>
      <c r="JNU347" s="54"/>
      <c r="JNV347" s="54"/>
      <c r="JNW347" s="54"/>
      <c r="JNX347" s="54"/>
      <c r="JNY347" s="54"/>
      <c r="JNZ347" s="54"/>
      <c r="JOA347" s="54"/>
      <c r="JOB347" s="54"/>
      <c r="JOC347" s="54"/>
      <c r="JOD347" s="54"/>
      <c r="JOE347" s="54"/>
      <c r="JOF347" s="54"/>
      <c r="JOG347" s="54"/>
      <c r="JOH347" s="54"/>
      <c r="JOI347" s="54"/>
      <c r="JOJ347" s="54"/>
      <c r="JOK347" s="54"/>
      <c r="JOL347" s="54"/>
      <c r="JOM347" s="54"/>
      <c r="JON347" s="54"/>
      <c r="JOO347" s="54"/>
      <c r="JOP347" s="54"/>
      <c r="JOQ347" s="54"/>
      <c r="JOR347" s="54"/>
      <c r="JOS347" s="54"/>
      <c r="JOT347" s="54"/>
      <c r="JOU347" s="54"/>
      <c r="JOV347" s="54"/>
      <c r="JOW347" s="54"/>
      <c r="JOX347" s="54"/>
      <c r="JOY347" s="54"/>
      <c r="JOZ347" s="54"/>
      <c r="JPA347" s="54"/>
      <c r="JPB347" s="54"/>
      <c r="JPC347" s="54"/>
      <c r="JPD347" s="54"/>
      <c r="JPE347" s="54"/>
      <c r="JPF347" s="54"/>
      <c r="JPG347" s="54"/>
      <c r="JPH347" s="54"/>
      <c r="JPI347" s="54"/>
      <c r="JPJ347" s="54"/>
      <c r="JPK347" s="54"/>
      <c r="JPL347" s="54"/>
      <c r="JPM347" s="54"/>
      <c r="JPN347" s="54"/>
      <c r="JPO347" s="54"/>
      <c r="JPP347" s="54"/>
      <c r="JPQ347" s="54"/>
      <c r="JPR347" s="54"/>
      <c r="JPS347" s="54"/>
      <c r="JPT347" s="54"/>
      <c r="JPU347" s="54"/>
      <c r="JPV347" s="54"/>
      <c r="JPW347" s="54"/>
      <c r="JPX347" s="54"/>
      <c r="JPY347" s="54"/>
      <c r="JPZ347" s="54"/>
      <c r="JQA347" s="54"/>
      <c r="JQB347" s="54"/>
      <c r="JQC347" s="54"/>
      <c r="JQD347" s="54"/>
      <c r="JQE347" s="54"/>
      <c r="JQF347" s="54"/>
      <c r="JQG347" s="54"/>
      <c r="JQH347" s="54"/>
      <c r="JQI347" s="54"/>
      <c r="JQJ347" s="54"/>
      <c r="JQK347" s="54"/>
      <c r="JQL347" s="54"/>
      <c r="JQM347" s="54"/>
      <c r="JQN347" s="54"/>
      <c r="JQO347" s="54"/>
      <c r="JQP347" s="54"/>
      <c r="JQQ347" s="54"/>
      <c r="JQR347" s="54"/>
      <c r="JQS347" s="54"/>
      <c r="JQT347" s="54"/>
      <c r="JQU347" s="54"/>
      <c r="JQV347" s="54"/>
      <c r="JQW347" s="54"/>
      <c r="JQX347" s="54"/>
      <c r="JQY347" s="54"/>
      <c r="JQZ347" s="54"/>
      <c r="JRA347" s="54"/>
      <c r="JRB347" s="54"/>
      <c r="JRC347" s="54"/>
      <c r="JRD347" s="54"/>
      <c r="JRE347" s="54"/>
      <c r="JRF347" s="54"/>
      <c r="JRG347" s="54"/>
      <c r="JRH347" s="54"/>
      <c r="JRI347" s="54"/>
      <c r="JRJ347" s="54"/>
      <c r="JRK347" s="54"/>
      <c r="JRL347" s="54"/>
      <c r="JRM347" s="54"/>
      <c r="JRN347" s="54"/>
      <c r="JRO347" s="54"/>
      <c r="JRP347" s="54"/>
      <c r="JRQ347" s="54"/>
      <c r="JRR347" s="54"/>
      <c r="JRS347" s="54"/>
      <c r="JRT347" s="54"/>
      <c r="JRU347" s="54"/>
      <c r="JRV347" s="54"/>
      <c r="JRW347" s="54"/>
      <c r="JRX347" s="54"/>
      <c r="JRY347" s="54"/>
      <c r="JRZ347" s="54"/>
      <c r="JSA347" s="54"/>
      <c r="JSB347" s="54"/>
      <c r="JSC347" s="54"/>
      <c r="JSD347" s="54"/>
      <c r="JSE347" s="54"/>
      <c r="JSF347" s="54"/>
      <c r="JSG347" s="54"/>
      <c r="JSH347" s="54"/>
      <c r="JSI347" s="54"/>
      <c r="JSJ347" s="54"/>
      <c r="JSK347" s="54"/>
      <c r="JSL347" s="54"/>
      <c r="JSM347" s="54"/>
      <c r="JSN347" s="54"/>
      <c r="JSO347" s="54"/>
      <c r="JSP347" s="54"/>
      <c r="JSQ347" s="54"/>
      <c r="JSR347" s="54"/>
      <c r="JSS347" s="54"/>
      <c r="JST347" s="54"/>
      <c r="JSU347" s="54"/>
      <c r="JSV347" s="54"/>
      <c r="JSW347" s="54"/>
      <c r="JSX347" s="54"/>
      <c r="JSY347" s="54"/>
      <c r="JSZ347" s="54"/>
      <c r="JTA347" s="54"/>
      <c r="JTB347" s="54"/>
      <c r="JTC347" s="54"/>
      <c r="JTD347" s="54"/>
      <c r="JTE347" s="54"/>
      <c r="JTF347" s="54"/>
      <c r="JTG347" s="54"/>
      <c r="JTH347" s="54"/>
      <c r="JTI347" s="54"/>
      <c r="JTJ347" s="54"/>
      <c r="JTK347" s="54"/>
      <c r="JTL347" s="54"/>
      <c r="JTM347" s="54"/>
      <c r="JTN347" s="54"/>
      <c r="JTO347" s="54"/>
      <c r="JTP347" s="54"/>
      <c r="JTQ347" s="54"/>
      <c r="JTR347" s="54"/>
      <c r="JTS347" s="54"/>
      <c r="JTT347" s="54"/>
      <c r="JTU347" s="54"/>
      <c r="JTV347" s="54"/>
      <c r="JTW347" s="54"/>
      <c r="JTX347" s="54"/>
      <c r="JTY347" s="54"/>
      <c r="JTZ347" s="54"/>
      <c r="JUA347" s="54"/>
      <c r="JUB347" s="54"/>
      <c r="JUC347" s="54"/>
      <c r="JUD347" s="54"/>
      <c r="JUE347" s="54"/>
      <c r="JUF347" s="54"/>
      <c r="JUG347" s="54"/>
      <c r="JUH347" s="54"/>
      <c r="JUI347" s="54"/>
      <c r="JUJ347" s="54"/>
      <c r="JUK347" s="54"/>
      <c r="JUL347" s="54"/>
      <c r="JUM347" s="54"/>
      <c r="JUN347" s="54"/>
      <c r="JUO347" s="54"/>
      <c r="JUP347" s="54"/>
      <c r="JUQ347" s="54"/>
      <c r="JUR347" s="54"/>
      <c r="JUS347" s="54"/>
      <c r="JUT347" s="54"/>
      <c r="JUU347" s="54"/>
      <c r="JUV347" s="54"/>
      <c r="JUW347" s="54"/>
      <c r="JUX347" s="54"/>
      <c r="JUY347" s="54"/>
      <c r="JUZ347" s="54"/>
      <c r="JVA347" s="54"/>
      <c r="JVB347" s="54"/>
      <c r="JVC347" s="54"/>
      <c r="JVD347" s="54"/>
      <c r="JVE347" s="54"/>
      <c r="JVF347" s="54"/>
      <c r="JVG347" s="54"/>
      <c r="JVH347" s="54"/>
      <c r="JVI347" s="54"/>
      <c r="JVJ347" s="54"/>
      <c r="JVK347" s="54"/>
      <c r="JVL347" s="54"/>
      <c r="JVM347" s="54"/>
      <c r="JVN347" s="54"/>
      <c r="JVO347" s="54"/>
      <c r="JVP347" s="54"/>
      <c r="JVQ347" s="54"/>
      <c r="JVR347" s="54"/>
      <c r="JVS347" s="54"/>
      <c r="JVT347" s="54"/>
      <c r="JVU347" s="54"/>
      <c r="JVV347" s="54"/>
      <c r="JVW347" s="54"/>
      <c r="JVX347" s="54"/>
      <c r="JVY347" s="54"/>
      <c r="JVZ347" s="54"/>
      <c r="JWA347" s="54"/>
      <c r="JWB347" s="54"/>
      <c r="JWC347" s="54"/>
      <c r="JWD347" s="54"/>
      <c r="JWE347" s="54"/>
      <c r="JWF347" s="54"/>
      <c r="JWG347" s="54"/>
      <c r="JWH347" s="54"/>
      <c r="JWI347" s="54"/>
      <c r="JWJ347" s="54"/>
      <c r="JWK347" s="54"/>
      <c r="JWL347" s="54"/>
      <c r="JWM347" s="54"/>
      <c r="JWN347" s="54"/>
      <c r="JWO347" s="54"/>
      <c r="JWP347" s="54"/>
      <c r="JWQ347" s="54"/>
      <c r="JWR347" s="54"/>
      <c r="JWS347" s="54"/>
      <c r="JWT347" s="54"/>
      <c r="JWU347" s="54"/>
      <c r="JWV347" s="54"/>
      <c r="JWW347" s="54"/>
      <c r="JWX347" s="54"/>
      <c r="JWY347" s="54"/>
      <c r="JWZ347" s="54"/>
      <c r="JXA347" s="54"/>
      <c r="JXB347" s="54"/>
      <c r="JXC347" s="54"/>
      <c r="JXD347" s="54"/>
      <c r="JXE347" s="54"/>
      <c r="JXF347" s="54"/>
      <c r="JXG347" s="54"/>
      <c r="JXH347" s="54"/>
      <c r="JXI347" s="54"/>
      <c r="JXJ347" s="54"/>
      <c r="JXK347" s="54"/>
      <c r="JXL347" s="54"/>
      <c r="JXM347" s="54"/>
      <c r="JXN347" s="54"/>
      <c r="JXO347" s="54"/>
      <c r="JXP347" s="54"/>
      <c r="JXQ347" s="54"/>
      <c r="JXR347" s="54"/>
      <c r="JXS347" s="54"/>
      <c r="JXT347" s="54"/>
      <c r="JXU347" s="54"/>
      <c r="JXV347" s="54"/>
      <c r="JXW347" s="54"/>
      <c r="JXX347" s="54"/>
      <c r="JXY347" s="54"/>
      <c r="JXZ347" s="54"/>
      <c r="JYA347" s="54"/>
      <c r="JYB347" s="54"/>
      <c r="JYC347" s="54"/>
      <c r="JYD347" s="54"/>
      <c r="JYE347" s="54"/>
      <c r="JYF347" s="54"/>
      <c r="JYG347" s="54"/>
      <c r="JYH347" s="54"/>
      <c r="JYI347" s="54"/>
      <c r="JYJ347" s="54"/>
      <c r="JYK347" s="54"/>
      <c r="JYL347" s="54"/>
      <c r="JYM347" s="54"/>
      <c r="JYN347" s="54"/>
      <c r="JYO347" s="54"/>
      <c r="JYP347" s="54"/>
      <c r="JYQ347" s="54"/>
      <c r="JYR347" s="54"/>
      <c r="JYS347" s="54"/>
      <c r="JYT347" s="54"/>
      <c r="JYU347" s="54"/>
      <c r="JYV347" s="54"/>
      <c r="JYW347" s="54"/>
      <c r="JYX347" s="54"/>
      <c r="JYY347" s="54"/>
      <c r="JYZ347" s="54"/>
      <c r="JZA347" s="54"/>
      <c r="JZB347" s="54"/>
      <c r="JZC347" s="54"/>
      <c r="JZD347" s="54"/>
      <c r="JZE347" s="54"/>
      <c r="JZF347" s="54"/>
      <c r="JZG347" s="54"/>
      <c r="JZH347" s="54"/>
      <c r="JZI347" s="54"/>
      <c r="JZJ347" s="54"/>
      <c r="JZK347" s="54"/>
      <c r="JZL347" s="54"/>
      <c r="JZM347" s="54"/>
      <c r="JZN347" s="54"/>
      <c r="JZO347" s="54"/>
      <c r="JZP347" s="54"/>
      <c r="JZQ347" s="54"/>
      <c r="JZR347" s="54"/>
      <c r="JZS347" s="54"/>
      <c r="JZT347" s="54"/>
      <c r="JZU347" s="54"/>
      <c r="JZV347" s="54"/>
      <c r="JZW347" s="54"/>
      <c r="JZX347" s="54"/>
      <c r="JZY347" s="54"/>
      <c r="JZZ347" s="54"/>
      <c r="KAA347" s="54"/>
      <c r="KAB347" s="54"/>
      <c r="KAC347" s="54"/>
      <c r="KAD347" s="54"/>
      <c r="KAE347" s="54"/>
      <c r="KAF347" s="54"/>
      <c r="KAG347" s="54"/>
      <c r="KAH347" s="54"/>
      <c r="KAI347" s="54"/>
      <c r="KAJ347" s="54"/>
      <c r="KAK347" s="54"/>
      <c r="KAL347" s="54"/>
      <c r="KAM347" s="54"/>
      <c r="KAN347" s="54"/>
      <c r="KAO347" s="54"/>
      <c r="KAP347" s="54"/>
      <c r="KAQ347" s="54"/>
      <c r="KAR347" s="54"/>
      <c r="KAS347" s="54"/>
      <c r="KAT347" s="54"/>
      <c r="KAU347" s="54"/>
      <c r="KAV347" s="54"/>
      <c r="KAW347" s="54"/>
      <c r="KAX347" s="54"/>
      <c r="KAY347" s="54"/>
      <c r="KAZ347" s="54"/>
      <c r="KBA347" s="54"/>
      <c r="KBB347" s="54"/>
      <c r="KBC347" s="54"/>
      <c r="KBD347" s="54"/>
      <c r="KBE347" s="54"/>
      <c r="KBF347" s="54"/>
      <c r="KBG347" s="54"/>
      <c r="KBH347" s="54"/>
      <c r="KBI347" s="54"/>
      <c r="KBJ347" s="54"/>
      <c r="KBK347" s="54"/>
      <c r="KBL347" s="54"/>
      <c r="KBM347" s="54"/>
      <c r="KBN347" s="54"/>
      <c r="KBO347" s="54"/>
      <c r="KBP347" s="54"/>
      <c r="KBQ347" s="54"/>
      <c r="KBR347" s="54"/>
      <c r="KBS347" s="54"/>
      <c r="KBT347" s="54"/>
      <c r="KBU347" s="54"/>
      <c r="KBV347" s="54"/>
      <c r="KBW347" s="54"/>
      <c r="KBX347" s="54"/>
      <c r="KBY347" s="54"/>
      <c r="KBZ347" s="54"/>
      <c r="KCA347" s="54"/>
      <c r="KCB347" s="54"/>
      <c r="KCC347" s="54"/>
      <c r="KCD347" s="54"/>
      <c r="KCE347" s="54"/>
      <c r="KCF347" s="54"/>
      <c r="KCG347" s="54"/>
      <c r="KCH347" s="54"/>
      <c r="KCI347" s="54"/>
      <c r="KCJ347" s="54"/>
      <c r="KCK347" s="54"/>
      <c r="KCL347" s="54"/>
      <c r="KCM347" s="54"/>
      <c r="KCN347" s="54"/>
      <c r="KCO347" s="54"/>
      <c r="KCP347" s="54"/>
      <c r="KCQ347" s="54"/>
      <c r="KCR347" s="54"/>
      <c r="KCS347" s="54"/>
      <c r="KCT347" s="54"/>
      <c r="KCU347" s="54"/>
      <c r="KCV347" s="54"/>
      <c r="KCW347" s="54"/>
      <c r="KCX347" s="54"/>
      <c r="KCY347" s="54"/>
      <c r="KCZ347" s="54"/>
      <c r="KDA347" s="54"/>
      <c r="KDB347" s="54"/>
      <c r="KDC347" s="54"/>
      <c r="KDD347" s="54"/>
      <c r="KDE347" s="54"/>
      <c r="KDF347" s="54"/>
      <c r="KDG347" s="54"/>
      <c r="KDH347" s="54"/>
      <c r="KDI347" s="54"/>
      <c r="KDJ347" s="54"/>
      <c r="KDK347" s="54"/>
      <c r="KDL347" s="54"/>
      <c r="KDM347" s="54"/>
      <c r="KDN347" s="54"/>
      <c r="KDO347" s="54"/>
      <c r="KDP347" s="54"/>
      <c r="KDQ347" s="54"/>
      <c r="KDR347" s="54"/>
      <c r="KDS347" s="54"/>
      <c r="KDT347" s="54"/>
      <c r="KDU347" s="54"/>
      <c r="KDV347" s="54"/>
      <c r="KDW347" s="54"/>
      <c r="KDX347" s="54"/>
      <c r="KDY347" s="54"/>
      <c r="KDZ347" s="54"/>
      <c r="KEA347" s="54"/>
      <c r="KEB347" s="54"/>
      <c r="KEC347" s="54"/>
      <c r="KED347" s="54"/>
      <c r="KEE347" s="54"/>
      <c r="KEF347" s="54"/>
      <c r="KEG347" s="54"/>
      <c r="KEH347" s="54"/>
      <c r="KEI347" s="54"/>
      <c r="KEJ347" s="54"/>
      <c r="KEK347" s="54"/>
      <c r="KEL347" s="54"/>
      <c r="KEM347" s="54"/>
      <c r="KEN347" s="54"/>
      <c r="KEO347" s="54"/>
      <c r="KEP347" s="54"/>
      <c r="KEQ347" s="54"/>
      <c r="KER347" s="54"/>
      <c r="KES347" s="54"/>
      <c r="KET347" s="54"/>
      <c r="KEU347" s="54"/>
      <c r="KEV347" s="54"/>
      <c r="KEW347" s="54"/>
      <c r="KEX347" s="54"/>
      <c r="KEY347" s="54"/>
      <c r="KEZ347" s="54"/>
      <c r="KFA347" s="54"/>
      <c r="KFB347" s="54"/>
      <c r="KFC347" s="54"/>
      <c r="KFD347" s="54"/>
      <c r="KFE347" s="54"/>
      <c r="KFF347" s="54"/>
      <c r="KFG347" s="54"/>
      <c r="KFH347" s="54"/>
      <c r="KFI347" s="54"/>
      <c r="KFJ347" s="54"/>
      <c r="KFK347" s="54"/>
      <c r="KFL347" s="54"/>
      <c r="KFM347" s="54"/>
      <c r="KFN347" s="54"/>
      <c r="KFO347" s="54"/>
      <c r="KFP347" s="54"/>
      <c r="KFQ347" s="54"/>
      <c r="KFR347" s="54"/>
      <c r="KFS347" s="54"/>
      <c r="KFT347" s="54"/>
      <c r="KFU347" s="54"/>
      <c r="KFV347" s="54"/>
      <c r="KFW347" s="54"/>
      <c r="KFX347" s="54"/>
      <c r="KFY347" s="54"/>
      <c r="KFZ347" s="54"/>
      <c r="KGA347" s="54"/>
      <c r="KGB347" s="54"/>
      <c r="KGC347" s="54"/>
      <c r="KGD347" s="54"/>
      <c r="KGE347" s="54"/>
      <c r="KGF347" s="54"/>
      <c r="KGG347" s="54"/>
      <c r="KGH347" s="54"/>
      <c r="KGI347" s="54"/>
      <c r="KGJ347" s="54"/>
      <c r="KGK347" s="54"/>
      <c r="KGL347" s="54"/>
      <c r="KGM347" s="54"/>
      <c r="KGN347" s="54"/>
      <c r="KGO347" s="54"/>
      <c r="KGP347" s="54"/>
      <c r="KGQ347" s="54"/>
      <c r="KGR347" s="54"/>
      <c r="KGS347" s="54"/>
      <c r="KGT347" s="54"/>
      <c r="KGU347" s="54"/>
      <c r="KGV347" s="54"/>
      <c r="KGW347" s="54"/>
      <c r="KGX347" s="54"/>
      <c r="KGY347" s="54"/>
      <c r="KGZ347" s="54"/>
      <c r="KHA347" s="54"/>
      <c r="KHB347" s="54"/>
      <c r="KHC347" s="54"/>
      <c r="KHD347" s="54"/>
      <c r="KHE347" s="54"/>
      <c r="KHF347" s="54"/>
      <c r="KHG347" s="54"/>
      <c r="KHH347" s="54"/>
      <c r="KHI347" s="54"/>
      <c r="KHJ347" s="54"/>
      <c r="KHK347" s="54"/>
      <c r="KHL347" s="54"/>
      <c r="KHM347" s="54"/>
      <c r="KHN347" s="54"/>
      <c r="KHO347" s="54"/>
      <c r="KHP347" s="54"/>
      <c r="KHQ347" s="54"/>
      <c r="KHR347" s="54"/>
      <c r="KHS347" s="54"/>
      <c r="KHT347" s="54"/>
      <c r="KHU347" s="54"/>
      <c r="KHV347" s="54"/>
      <c r="KHW347" s="54"/>
      <c r="KHX347" s="54"/>
      <c r="KHY347" s="54"/>
      <c r="KHZ347" s="54"/>
      <c r="KIA347" s="54"/>
      <c r="KIB347" s="54"/>
      <c r="KIC347" s="54"/>
      <c r="KID347" s="54"/>
      <c r="KIE347" s="54"/>
      <c r="KIF347" s="54"/>
      <c r="KIG347" s="54"/>
      <c r="KIH347" s="54"/>
      <c r="KII347" s="54"/>
      <c r="KIJ347" s="54"/>
      <c r="KIK347" s="54"/>
      <c r="KIL347" s="54"/>
      <c r="KIM347" s="54"/>
      <c r="KIN347" s="54"/>
      <c r="KIO347" s="54"/>
      <c r="KIP347" s="54"/>
      <c r="KIQ347" s="54"/>
      <c r="KIR347" s="54"/>
      <c r="KIS347" s="54"/>
      <c r="KIT347" s="54"/>
      <c r="KIU347" s="54"/>
      <c r="KIV347" s="54"/>
      <c r="KIW347" s="54"/>
      <c r="KIX347" s="54"/>
      <c r="KIY347" s="54"/>
      <c r="KIZ347" s="54"/>
      <c r="KJA347" s="54"/>
      <c r="KJB347" s="54"/>
      <c r="KJC347" s="54"/>
      <c r="KJD347" s="54"/>
      <c r="KJE347" s="54"/>
      <c r="KJF347" s="54"/>
      <c r="KJG347" s="54"/>
      <c r="KJH347" s="54"/>
      <c r="KJI347" s="54"/>
      <c r="KJJ347" s="54"/>
      <c r="KJK347" s="54"/>
      <c r="KJL347" s="54"/>
      <c r="KJM347" s="54"/>
      <c r="KJN347" s="54"/>
      <c r="KJO347" s="54"/>
      <c r="KJP347" s="54"/>
      <c r="KJQ347" s="54"/>
      <c r="KJR347" s="54"/>
      <c r="KJS347" s="54"/>
      <c r="KJT347" s="54"/>
      <c r="KJU347" s="54"/>
      <c r="KJV347" s="54"/>
      <c r="KJW347" s="54"/>
      <c r="KJX347" s="54"/>
      <c r="KJY347" s="54"/>
      <c r="KJZ347" s="54"/>
      <c r="KKA347" s="54"/>
      <c r="KKB347" s="54"/>
      <c r="KKC347" s="54"/>
      <c r="KKD347" s="54"/>
      <c r="KKE347" s="54"/>
      <c r="KKF347" s="54"/>
      <c r="KKG347" s="54"/>
      <c r="KKH347" s="54"/>
      <c r="KKI347" s="54"/>
      <c r="KKJ347" s="54"/>
      <c r="KKK347" s="54"/>
      <c r="KKL347" s="54"/>
      <c r="KKM347" s="54"/>
      <c r="KKN347" s="54"/>
      <c r="KKO347" s="54"/>
      <c r="KKP347" s="54"/>
      <c r="KKQ347" s="54"/>
      <c r="KKR347" s="54"/>
      <c r="KKS347" s="54"/>
      <c r="KKT347" s="54"/>
      <c r="KKU347" s="54"/>
      <c r="KKV347" s="54"/>
      <c r="KKW347" s="54"/>
      <c r="KKX347" s="54"/>
      <c r="KKY347" s="54"/>
      <c r="KKZ347" s="54"/>
      <c r="KLA347" s="54"/>
      <c r="KLB347" s="54"/>
      <c r="KLC347" s="54"/>
      <c r="KLD347" s="54"/>
      <c r="KLE347" s="54"/>
      <c r="KLF347" s="54"/>
      <c r="KLG347" s="54"/>
      <c r="KLH347" s="54"/>
      <c r="KLI347" s="54"/>
      <c r="KLJ347" s="54"/>
      <c r="KLK347" s="54"/>
      <c r="KLL347" s="54"/>
      <c r="KLM347" s="54"/>
      <c r="KLN347" s="54"/>
      <c r="KLO347" s="54"/>
      <c r="KLP347" s="54"/>
      <c r="KLQ347" s="54"/>
      <c r="KLR347" s="54"/>
      <c r="KLS347" s="54"/>
      <c r="KLT347" s="54"/>
      <c r="KLU347" s="54"/>
      <c r="KLV347" s="54"/>
      <c r="KLW347" s="54"/>
      <c r="KLX347" s="54"/>
      <c r="KLY347" s="54"/>
      <c r="KLZ347" s="54"/>
      <c r="KMA347" s="54"/>
      <c r="KMB347" s="54"/>
      <c r="KMC347" s="54"/>
      <c r="KMD347" s="54"/>
      <c r="KME347" s="54"/>
      <c r="KMF347" s="54"/>
      <c r="KMG347" s="54"/>
      <c r="KMH347" s="54"/>
      <c r="KMI347" s="54"/>
      <c r="KMJ347" s="54"/>
      <c r="KMK347" s="54"/>
      <c r="KML347" s="54"/>
      <c r="KMM347" s="54"/>
      <c r="KMN347" s="54"/>
      <c r="KMO347" s="54"/>
      <c r="KMP347" s="54"/>
      <c r="KMQ347" s="54"/>
      <c r="KMR347" s="54"/>
      <c r="KMS347" s="54"/>
      <c r="KMT347" s="54"/>
      <c r="KMU347" s="54"/>
      <c r="KMV347" s="54"/>
      <c r="KMW347" s="54"/>
      <c r="KMX347" s="54"/>
      <c r="KMY347" s="54"/>
      <c r="KMZ347" s="54"/>
      <c r="KNA347" s="54"/>
      <c r="KNB347" s="54"/>
      <c r="KNC347" s="54"/>
      <c r="KND347" s="54"/>
      <c r="KNE347" s="54"/>
      <c r="KNF347" s="54"/>
      <c r="KNG347" s="54"/>
      <c r="KNH347" s="54"/>
      <c r="KNI347" s="54"/>
      <c r="KNJ347" s="54"/>
      <c r="KNK347" s="54"/>
      <c r="KNL347" s="54"/>
      <c r="KNM347" s="54"/>
      <c r="KNN347" s="54"/>
      <c r="KNO347" s="54"/>
      <c r="KNP347" s="54"/>
      <c r="KNQ347" s="54"/>
      <c r="KNR347" s="54"/>
      <c r="KNS347" s="54"/>
      <c r="KNT347" s="54"/>
      <c r="KNU347" s="54"/>
      <c r="KNV347" s="54"/>
      <c r="KNW347" s="54"/>
      <c r="KNX347" s="54"/>
      <c r="KNY347" s="54"/>
      <c r="KNZ347" s="54"/>
      <c r="KOA347" s="54"/>
      <c r="KOB347" s="54"/>
      <c r="KOC347" s="54"/>
      <c r="KOD347" s="54"/>
      <c r="KOE347" s="54"/>
      <c r="KOF347" s="54"/>
      <c r="KOG347" s="54"/>
      <c r="KOH347" s="54"/>
      <c r="KOI347" s="54"/>
      <c r="KOJ347" s="54"/>
      <c r="KOK347" s="54"/>
      <c r="KOL347" s="54"/>
      <c r="KOM347" s="54"/>
      <c r="KON347" s="54"/>
      <c r="KOO347" s="54"/>
      <c r="KOP347" s="54"/>
      <c r="KOQ347" s="54"/>
      <c r="KOR347" s="54"/>
      <c r="KOS347" s="54"/>
      <c r="KOT347" s="54"/>
      <c r="KOU347" s="54"/>
      <c r="KOV347" s="54"/>
      <c r="KOW347" s="54"/>
      <c r="KOX347" s="54"/>
      <c r="KOY347" s="54"/>
      <c r="KOZ347" s="54"/>
      <c r="KPA347" s="54"/>
      <c r="KPB347" s="54"/>
      <c r="KPC347" s="54"/>
      <c r="KPD347" s="54"/>
      <c r="KPE347" s="54"/>
      <c r="KPF347" s="54"/>
      <c r="KPG347" s="54"/>
      <c r="KPH347" s="54"/>
      <c r="KPI347" s="54"/>
      <c r="KPJ347" s="54"/>
      <c r="KPK347" s="54"/>
      <c r="KPL347" s="54"/>
      <c r="KPM347" s="54"/>
      <c r="KPN347" s="54"/>
      <c r="KPO347" s="54"/>
      <c r="KPP347" s="54"/>
      <c r="KPQ347" s="54"/>
      <c r="KPR347" s="54"/>
      <c r="KPS347" s="54"/>
      <c r="KPT347" s="54"/>
      <c r="KPU347" s="54"/>
      <c r="KPV347" s="54"/>
      <c r="KPW347" s="54"/>
      <c r="KPX347" s="54"/>
      <c r="KPY347" s="54"/>
      <c r="KPZ347" s="54"/>
      <c r="KQA347" s="54"/>
      <c r="KQB347" s="54"/>
      <c r="KQC347" s="54"/>
      <c r="KQD347" s="54"/>
      <c r="KQE347" s="54"/>
      <c r="KQF347" s="54"/>
      <c r="KQG347" s="54"/>
      <c r="KQH347" s="54"/>
      <c r="KQI347" s="54"/>
      <c r="KQJ347" s="54"/>
      <c r="KQK347" s="54"/>
      <c r="KQL347" s="54"/>
      <c r="KQM347" s="54"/>
      <c r="KQN347" s="54"/>
      <c r="KQO347" s="54"/>
      <c r="KQP347" s="54"/>
      <c r="KQQ347" s="54"/>
      <c r="KQR347" s="54"/>
      <c r="KQS347" s="54"/>
      <c r="KQT347" s="54"/>
      <c r="KQU347" s="54"/>
      <c r="KQV347" s="54"/>
      <c r="KQW347" s="54"/>
      <c r="KQX347" s="54"/>
      <c r="KQY347" s="54"/>
      <c r="KQZ347" s="54"/>
      <c r="KRA347" s="54"/>
      <c r="KRB347" s="54"/>
      <c r="KRC347" s="54"/>
      <c r="KRD347" s="54"/>
      <c r="KRE347" s="54"/>
      <c r="KRF347" s="54"/>
      <c r="KRG347" s="54"/>
      <c r="KRH347" s="54"/>
      <c r="KRI347" s="54"/>
      <c r="KRJ347" s="54"/>
      <c r="KRK347" s="54"/>
      <c r="KRL347" s="54"/>
      <c r="KRM347" s="54"/>
      <c r="KRN347" s="54"/>
      <c r="KRO347" s="54"/>
      <c r="KRP347" s="54"/>
      <c r="KRQ347" s="54"/>
      <c r="KRR347" s="54"/>
      <c r="KRS347" s="54"/>
      <c r="KRT347" s="54"/>
      <c r="KRU347" s="54"/>
      <c r="KRV347" s="54"/>
      <c r="KRW347" s="54"/>
      <c r="KRX347" s="54"/>
      <c r="KRY347" s="54"/>
      <c r="KRZ347" s="54"/>
      <c r="KSA347" s="54"/>
      <c r="KSB347" s="54"/>
      <c r="KSC347" s="54"/>
      <c r="KSD347" s="54"/>
      <c r="KSE347" s="54"/>
      <c r="KSF347" s="54"/>
      <c r="KSG347" s="54"/>
      <c r="KSH347" s="54"/>
      <c r="KSI347" s="54"/>
      <c r="KSJ347" s="54"/>
      <c r="KSK347" s="54"/>
      <c r="KSL347" s="54"/>
      <c r="KSM347" s="54"/>
      <c r="KSN347" s="54"/>
      <c r="KSO347" s="54"/>
      <c r="KSP347" s="54"/>
      <c r="KSQ347" s="54"/>
      <c r="KSR347" s="54"/>
      <c r="KSS347" s="54"/>
      <c r="KST347" s="54"/>
      <c r="KSU347" s="54"/>
      <c r="KSV347" s="54"/>
      <c r="KSW347" s="54"/>
      <c r="KSX347" s="54"/>
      <c r="KSY347" s="54"/>
      <c r="KSZ347" s="54"/>
      <c r="KTA347" s="54"/>
      <c r="KTB347" s="54"/>
      <c r="KTC347" s="54"/>
      <c r="KTD347" s="54"/>
      <c r="KTE347" s="54"/>
      <c r="KTF347" s="54"/>
      <c r="KTG347" s="54"/>
      <c r="KTH347" s="54"/>
      <c r="KTI347" s="54"/>
      <c r="KTJ347" s="54"/>
      <c r="KTK347" s="54"/>
      <c r="KTL347" s="54"/>
      <c r="KTM347" s="54"/>
      <c r="KTN347" s="54"/>
      <c r="KTO347" s="54"/>
      <c r="KTP347" s="54"/>
      <c r="KTQ347" s="54"/>
      <c r="KTR347" s="54"/>
      <c r="KTS347" s="54"/>
      <c r="KTT347" s="54"/>
      <c r="KTU347" s="54"/>
      <c r="KTV347" s="54"/>
      <c r="KTW347" s="54"/>
      <c r="KTX347" s="54"/>
      <c r="KTY347" s="54"/>
      <c r="KTZ347" s="54"/>
      <c r="KUA347" s="54"/>
      <c r="KUB347" s="54"/>
      <c r="KUC347" s="54"/>
      <c r="KUD347" s="54"/>
      <c r="KUE347" s="54"/>
      <c r="KUF347" s="54"/>
      <c r="KUG347" s="54"/>
      <c r="KUH347" s="54"/>
      <c r="KUI347" s="54"/>
      <c r="KUJ347" s="54"/>
      <c r="KUK347" s="54"/>
      <c r="KUL347" s="54"/>
      <c r="KUM347" s="54"/>
      <c r="KUN347" s="54"/>
      <c r="KUO347" s="54"/>
      <c r="KUP347" s="54"/>
      <c r="KUQ347" s="54"/>
      <c r="KUR347" s="54"/>
      <c r="KUS347" s="54"/>
      <c r="KUT347" s="54"/>
      <c r="KUU347" s="54"/>
      <c r="KUV347" s="54"/>
      <c r="KUW347" s="54"/>
      <c r="KUX347" s="54"/>
      <c r="KUY347" s="54"/>
      <c r="KUZ347" s="54"/>
      <c r="KVA347" s="54"/>
      <c r="KVB347" s="54"/>
      <c r="KVC347" s="54"/>
      <c r="KVD347" s="54"/>
      <c r="KVE347" s="54"/>
      <c r="KVF347" s="54"/>
      <c r="KVG347" s="54"/>
      <c r="KVH347" s="54"/>
      <c r="KVI347" s="54"/>
      <c r="KVJ347" s="54"/>
      <c r="KVK347" s="54"/>
      <c r="KVL347" s="54"/>
      <c r="KVM347" s="54"/>
      <c r="KVN347" s="54"/>
      <c r="KVO347" s="54"/>
      <c r="KVP347" s="54"/>
      <c r="KVQ347" s="54"/>
      <c r="KVR347" s="54"/>
      <c r="KVS347" s="54"/>
      <c r="KVT347" s="54"/>
      <c r="KVU347" s="54"/>
      <c r="KVV347" s="54"/>
      <c r="KVW347" s="54"/>
      <c r="KVX347" s="54"/>
      <c r="KVY347" s="54"/>
      <c r="KVZ347" s="54"/>
      <c r="KWA347" s="54"/>
      <c r="KWB347" s="54"/>
      <c r="KWC347" s="54"/>
      <c r="KWD347" s="54"/>
      <c r="KWE347" s="54"/>
      <c r="KWF347" s="54"/>
      <c r="KWG347" s="54"/>
      <c r="KWH347" s="54"/>
      <c r="KWI347" s="54"/>
      <c r="KWJ347" s="54"/>
      <c r="KWK347" s="54"/>
      <c r="KWL347" s="54"/>
      <c r="KWM347" s="54"/>
      <c r="KWN347" s="54"/>
      <c r="KWO347" s="54"/>
      <c r="KWP347" s="54"/>
      <c r="KWQ347" s="54"/>
      <c r="KWR347" s="54"/>
      <c r="KWS347" s="54"/>
      <c r="KWT347" s="54"/>
      <c r="KWU347" s="54"/>
      <c r="KWV347" s="54"/>
      <c r="KWW347" s="54"/>
      <c r="KWX347" s="54"/>
      <c r="KWY347" s="54"/>
      <c r="KWZ347" s="54"/>
      <c r="KXA347" s="54"/>
      <c r="KXB347" s="54"/>
      <c r="KXC347" s="54"/>
      <c r="KXD347" s="54"/>
      <c r="KXE347" s="54"/>
      <c r="KXF347" s="54"/>
      <c r="KXG347" s="54"/>
      <c r="KXH347" s="54"/>
      <c r="KXI347" s="54"/>
      <c r="KXJ347" s="54"/>
      <c r="KXK347" s="54"/>
      <c r="KXL347" s="54"/>
      <c r="KXM347" s="54"/>
      <c r="KXN347" s="54"/>
      <c r="KXO347" s="54"/>
      <c r="KXP347" s="54"/>
      <c r="KXQ347" s="54"/>
      <c r="KXR347" s="54"/>
      <c r="KXS347" s="54"/>
      <c r="KXT347" s="54"/>
      <c r="KXU347" s="54"/>
      <c r="KXV347" s="54"/>
      <c r="KXW347" s="54"/>
      <c r="KXX347" s="54"/>
      <c r="KXY347" s="54"/>
      <c r="KXZ347" s="54"/>
      <c r="KYA347" s="54"/>
      <c r="KYB347" s="54"/>
      <c r="KYC347" s="54"/>
      <c r="KYD347" s="54"/>
      <c r="KYE347" s="54"/>
      <c r="KYF347" s="54"/>
      <c r="KYG347" s="54"/>
      <c r="KYH347" s="54"/>
      <c r="KYI347" s="54"/>
      <c r="KYJ347" s="54"/>
      <c r="KYK347" s="54"/>
      <c r="KYL347" s="54"/>
      <c r="KYM347" s="54"/>
      <c r="KYN347" s="54"/>
      <c r="KYO347" s="54"/>
      <c r="KYP347" s="54"/>
      <c r="KYQ347" s="54"/>
      <c r="KYR347" s="54"/>
      <c r="KYS347" s="54"/>
      <c r="KYT347" s="54"/>
      <c r="KYU347" s="54"/>
      <c r="KYV347" s="54"/>
      <c r="KYW347" s="54"/>
      <c r="KYX347" s="54"/>
      <c r="KYY347" s="54"/>
      <c r="KYZ347" s="54"/>
      <c r="KZA347" s="54"/>
      <c r="KZB347" s="54"/>
      <c r="KZC347" s="54"/>
      <c r="KZD347" s="54"/>
      <c r="KZE347" s="54"/>
      <c r="KZF347" s="54"/>
      <c r="KZG347" s="54"/>
      <c r="KZH347" s="54"/>
      <c r="KZI347" s="54"/>
      <c r="KZJ347" s="54"/>
      <c r="KZK347" s="54"/>
      <c r="KZL347" s="54"/>
      <c r="KZM347" s="54"/>
      <c r="KZN347" s="54"/>
      <c r="KZO347" s="54"/>
      <c r="KZP347" s="54"/>
      <c r="KZQ347" s="54"/>
      <c r="KZR347" s="54"/>
      <c r="KZS347" s="54"/>
      <c r="KZT347" s="54"/>
      <c r="KZU347" s="54"/>
      <c r="KZV347" s="54"/>
      <c r="KZW347" s="54"/>
      <c r="KZX347" s="54"/>
      <c r="KZY347" s="54"/>
      <c r="KZZ347" s="54"/>
      <c r="LAA347" s="54"/>
      <c r="LAB347" s="54"/>
      <c r="LAC347" s="54"/>
      <c r="LAD347" s="54"/>
      <c r="LAE347" s="54"/>
      <c r="LAF347" s="54"/>
      <c r="LAG347" s="54"/>
      <c r="LAH347" s="54"/>
      <c r="LAI347" s="54"/>
      <c r="LAJ347" s="54"/>
      <c r="LAK347" s="54"/>
      <c r="LAL347" s="54"/>
      <c r="LAM347" s="54"/>
      <c r="LAN347" s="54"/>
      <c r="LAO347" s="54"/>
      <c r="LAP347" s="54"/>
      <c r="LAQ347" s="54"/>
      <c r="LAR347" s="54"/>
      <c r="LAS347" s="54"/>
      <c r="LAT347" s="54"/>
      <c r="LAU347" s="54"/>
      <c r="LAV347" s="54"/>
      <c r="LAW347" s="54"/>
      <c r="LAX347" s="54"/>
      <c r="LAY347" s="54"/>
      <c r="LAZ347" s="54"/>
      <c r="LBA347" s="54"/>
      <c r="LBB347" s="54"/>
      <c r="LBC347" s="54"/>
      <c r="LBD347" s="54"/>
      <c r="LBE347" s="54"/>
      <c r="LBF347" s="54"/>
      <c r="LBG347" s="54"/>
      <c r="LBH347" s="54"/>
      <c r="LBI347" s="54"/>
      <c r="LBJ347" s="54"/>
      <c r="LBK347" s="54"/>
      <c r="LBL347" s="54"/>
      <c r="LBM347" s="54"/>
      <c r="LBN347" s="54"/>
      <c r="LBO347" s="54"/>
      <c r="LBP347" s="54"/>
      <c r="LBQ347" s="54"/>
      <c r="LBR347" s="54"/>
      <c r="LBS347" s="54"/>
      <c r="LBT347" s="54"/>
      <c r="LBU347" s="54"/>
      <c r="LBV347" s="54"/>
      <c r="LBW347" s="54"/>
      <c r="LBX347" s="54"/>
      <c r="LBY347" s="54"/>
      <c r="LBZ347" s="54"/>
      <c r="LCA347" s="54"/>
      <c r="LCB347" s="54"/>
      <c r="LCC347" s="54"/>
      <c r="LCD347" s="54"/>
      <c r="LCE347" s="54"/>
      <c r="LCF347" s="54"/>
      <c r="LCG347" s="54"/>
      <c r="LCH347" s="54"/>
      <c r="LCI347" s="54"/>
      <c r="LCJ347" s="54"/>
      <c r="LCK347" s="54"/>
      <c r="LCL347" s="54"/>
      <c r="LCM347" s="54"/>
      <c r="LCN347" s="54"/>
      <c r="LCO347" s="54"/>
      <c r="LCP347" s="54"/>
      <c r="LCQ347" s="54"/>
      <c r="LCR347" s="54"/>
      <c r="LCS347" s="54"/>
      <c r="LCT347" s="54"/>
      <c r="LCU347" s="54"/>
      <c r="LCV347" s="54"/>
      <c r="LCW347" s="54"/>
      <c r="LCX347" s="54"/>
      <c r="LCY347" s="54"/>
      <c r="LCZ347" s="54"/>
      <c r="LDA347" s="54"/>
      <c r="LDB347" s="54"/>
      <c r="LDC347" s="54"/>
      <c r="LDD347" s="54"/>
      <c r="LDE347" s="54"/>
      <c r="LDF347" s="54"/>
      <c r="LDG347" s="54"/>
      <c r="LDH347" s="54"/>
      <c r="LDI347" s="54"/>
      <c r="LDJ347" s="54"/>
      <c r="LDK347" s="54"/>
      <c r="LDL347" s="54"/>
      <c r="LDM347" s="54"/>
      <c r="LDN347" s="54"/>
      <c r="LDO347" s="54"/>
      <c r="LDP347" s="54"/>
      <c r="LDQ347" s="54"/>
      <c r="LDR347" s="54"/>
      <c r="LDS347" s="54"/>
      <c r="LDT347" s="54"/>
      <c r="LDU347" s="54"/>
      <c r="LDV347" s="54"/>
      <c r="LDW347" s="54"/>
      <c r="LDX347" s="54"/>
      <c r="LDY347" s="54"/>
      <c r="LDZ347" s="54"/>
      <c r="LEA347" s="54"/>
      <c r="LEB347" s="54"/>
      <c r="LEC347" s="54"/>
      <c r="LED347" s="54"/>
      <c r="LEE347" s="54"/>
      <c r="LEF347" s="54"/>
      <c r="LEG347" s="54"/>
      <c r="LEH347" s="54"/>
      <c r="LEI347" s="54"/>
      <c r="LEJ347" s="54"/>
      <c r="LEK347" s="54"/>
      <c r="LEL347" s="54"/>
      <c r="LEM347" s="54"/>
      <c r="LEN347" s="54"/>
      <c r="LEO347" s="54"/>
      <c r="LEP347" s="54"/>
      <c r="LEQ347" s="54"/>
      <c r="LER347" s="54"/>
      <c r="LES347" s="54"/>
      <c r="LET347" s="54"/>
      <c r="LEU347" s="54"/>
      <c r="LEV347" s="54"/>
      <c r="LEW347" s="54"/>
      <c r="LEX347" s="54"/>
      <c r="LEY347" s="54"/>
      <c r="LEZ347" s="54"/>
      <c r="LFA347" s="54"/>
      <c r="LFB347" s="54"/>
      <c r="LFC347" s="54"/>
      <c r="LFD347" s="54"/>
      <c r="LFE347" s="54"/>
      <c r="LFF347" s="54"/>
      <c r="LFG347" s="54"/>
      <c r="LFH347" s="54"/>
      <c r="LFI347" s="54"/>
      <c r="LFJ347" s="54"/>
      <c r="LFK347" s="54"/>
      <c r="LFL347" s="54"/>
      <c r="LFM347" s="54"/>
      <c r="LFN347" s="54"/>
      <c r="LFO347" s="54"/>
      <c r="LFP347" s="54"/>
      <c r="LFQ347" s="54"/>
      <c r="LFR347" s="54"/>
      <c r="LFS347" s="54"/>
      <c r="LFT347" s="54"/>
      <c r="LFU347" s="54"/>
      <c r="LFV347" s="54"/>
      <c r="LFW347" s="54"/>
      <c r="LFX347" s="54"/>
      <c r="LFY347" s="54"/>
      <c r="LFZ347" s="54"/>
      <c r="LGA347" s="54"/>
      <c r="LGB347" s="54"/>
      <c r="LGC347" s="54"/>
      <c r="LGD347" s="54"/>
      <c r="LGE347" s="54"/>
      <c r="LGF347" s="54"/>
      <c r="LGG347" s="54"/>
      <c r="LGH347" s="54"/>
      <c r="LGI347" s="54"/>
      <c r="LGJ347" s="54"/>
      <c r="LGK347" s="54"/>
      <c r="LGL347" s="54"/>
      <c r="LGM347" s="54"/>
      <c r="LGN347" s="54"/>
      <c r="LGO347" s="54"/>
      <c r="LGP347" s="54"/>
      <c r="LGQ347" s="54"/>
      <c r="LGR347" s="54"/>
      <c r="LGS347" s="54"/>
      <c r="LGT347" s="54"/>
      <c r="LGU347" s="54"/>
      <c r="LGV347" s="54"/>
      <c r="LGW347" s="54"/>
      <c r="LGX347" s="54"/>
      <c r="LGY347" s="54"/>
      <c r="LGZ347" s="54"/>
      <c r="LHA347" s="54"/>
      <c r="LHB347" s="54"/>
      <c r="LHC347" s="54"/>
      <c r="LHD347" s="54"/>
      <c r="LHE347" s="54"/>
      <c r="LHF347" s="54"/>
      <c r="LHG347" s="54"/>
      <c r="LHH347" s="54"/>
      <c r="LHI347" s="54"/>
      <c r="LHJ347" s="54"/>
      <c r="LHK347" s="54"/>
      <c r="LHL347" s="54"/>
      <c r="LHM347" s="54"/>
      <c r="LHN347" s="54"/>
      <c r="LHO347" s="54"/>
      <c r="LHP347" s="54"/>
      <c r="LHQ347" s="54"/>
      <c r="LHR347" s="54"/>
      <c r="LHS347" s="54"/>
      <c r="LHT347" s="54"/>
      <c r="LHU347" s="54"/>
      <c r="LHV347" s="54"/>
      <c r="LHW347" s="54"/>
      <c r="LHX347" s="54"/>
      <c r="LHY347" s="54"/>
      <c r="LHZ347" s="54"/>
      <c r="LIA347" s="54"/>
      <c r="LIB347" s="54"/>
      <c r="LIC347" s="54"/>
      <c r="LID347" s="54"/>
      <c r="LIE347" s="54"/>
      <c r="LIF347" s="54"/>
      <c r="LIG347" s="54"/>
      <c r="LIH347" s="54"/>
      <c r="LII347" s="54"/>
      <c r="LIJ347" s="54"/>
      <c r="LIK347" s="54"/>
      <c r="LIL347" s="54"/>
      <c r="LIM347" s="54"/>
      <c r="LIN347" s="54"/>
      <c r="LIO347" s="54"/>
      <c r="LIP347" s="54"/>
      <c r="LIQ347" s="54"/>
      <c r="LIR347" s="54"/>
      <c r="LIS347" s="54"/>
      <c r="LIT347" s="54"/>
      <c r="LIU347" s="54"/>
      <c r="LIV347" s="54"/>
      <c r="LIW347" s="54"/>
      <c r="LIX347" s="54"/>
      <c r="LIY347" s="54"/>
      <c r="LIZ347" s="54"/>
      <c r="LJA347" s="54"/>
      <c r="LJB347" s="54"/>
      <c r="LJC347" s="54"/>
      <c r="LJD347" s="54"/>
      <c r="LJE347" s="54"/>
      <c r="LJF347" s="54"/>
      <c r="LJG347" s="54"/>
      <c r="LJH347" s="54"/>
      <c r="LJI347" s="54"/>
      <c r="LJJ347" s="54"/>
      <c r="LJK347" s="54"/>
      <c r="LJL347" s="54"/>
      <c r="LJM347" s="54"/>
      <c r="LJN347" s="54"/>
      <c r="LJO347" s="54"/>
      <c r="LJP347" s="54"/>
      <c r="LJQ347" s="54"/>
      <c r="LJR347" s="54"/>
      <c r="LJS347" s="54"/>
      <c r="LJT347" s="54"/>
      <c r="LJU347" s="54"/>
      <c r="LJV347" s="54"/>
      <c r="LJW347" s="54"/>
      <c r="LJX347" s="54"/>
      <c r="LJY347" s="54"/>
      <c r="LJZ347" s="54"/>
      <c r="LKA347" s="54"/>
      <c r="LKB347" s="54"/>
      <c r="LKC347" s="54"/>
      <c r="LKD347" s="54"/>
      <c r="LKE347" s="54"/>
      <c r="LKF347" s="54"/>
      <c r="LKG347" s="54"/>
      <c r="LKH347" s="54"/>
      <c r="LKI347" s="54"/>
      <c r="LKJ347" s="54"/>
      <c r="LKK347" s="54"/>
      <c r="LKL347" s="54"/>
      <c r="LKM347" s="54"/>
      <c r="LKN347" s="54"/>
      <c r="LKO347" s="54"/>
      <c r="LKP347" s="54"/>
      <c r="LKQ347" s="54"/>
      <c r="LKR347" s="54"/>
      <c r="LKS347" s="54"/>
      <c r="LKT347" s="54"/>
      <c r="LKU347" s="54"/>
      <c r="LKV347" s="54"/>
      <c r="LKW347" s="54"/>
      <c r="LKX347" s="54"/>
      <c r="LKY347" s="54"/>
      <c r="LKZ347" s="54"/>
      <c r="LLA347" s="54"/>
      <c r="LLB347" s="54"/>
      <c r="LLC347" s="54"/>
      <c r="LLD347" s="54"/>
      <c r="LLE347" s="54"/>
      <c r="LLF347" s="54"/>
      <c r="LLG347" s="54"/>
      <c r="LLH347" s="54"/>
      <c r="LLI347" s="54"/>
      <c r="LLJ347" s="54"/>
      <c r="LLK347" s="54"/>
      <c r="LLL347" s="54"/>
      <c r="LLM347" s="54"/>
      <c r="LLN347" s="54"/>
      <c r="LLO347" s="54"/>
      <c r="LLP347" s="54"/>
      <c r="LLQ347" s="54"/>
      <c r="LLR347" s="54"/>
      <c r="LLS347" s="54"/>
      <c r="LLT347" s="54"/>
      <c r="LLU347" s="54"/>
      <c r="LLV347" s="54"/>
      <c r="LLW347" s="54"/>
      <c r="LLX347" s="54"/>
      <c r="LLY347" s="54"/>
      <c r="LLZ347" s="54"/>
      <c r="LMA347" s="54"/>
      <c r="LMB347" s="54"/>
      <c r="LMC347" s="54"/>
      <c r="LMD347" s="54"/>
      <c r="LME347" s="54"/>
      <c r="LMF347" s="54"/>
      <c r="LMG347" s="54"/>
      <c r="LMH347" s="54"/>
      <c r="LMI347" s="54"/>
      <c r="LMJ347" s="54"/>
      <c r="LMK347" s="54"/>
      <c r="LML347" s="54"/>
      <c r="LMM347" s="54"/>
      <c r="LMN347" s="54"/>
      <c r="LMO347" s="54"/>
      <c r="LMP347" s="54"/>
      <c r="LMQ347" s="54"/>
      <c r="LMR347" s="54"/>
      <c r="LMS347" s="54"/>
      <c r="LMT347" s="54"/>
      <c r="LMU347" s="54"/>
      <c r="LMV347" s="54"/>
      <c r="LMW347" s="54"/>
      <c r="LMX347" s="54"/>
      <c r="LMY347" s="54"/>
      <c r="LMZ347" s="54"/>
      <c r="LNA347" s="54"/>
      <c r="LNB347" s="54"/>
      <c r="LNC347" s="54"/>
      <c r="LND347" s="54"/>
      <c r="LNE347" s="54"/>
      <c r="LNF347" s="54"/>
      <c r="LNG347" s="54"/>
      <c r="LNH347" s="54"/>
      <c r="LNI347" s="54"/>
      <c r="LNJ347" s="54"/>
      <c r="LNK347" s="54"/>
      <c r="LNL347" s="54"/>
      <c r="LNM347" s="54"/>
      <c r="LNN347" s="54"/>
      <c r="LNO347" s="54"/>
      <c r="LNP347" s="54"/>
      <c r="LNQ347" s="54"/>
      <c r="LNR347" s="54"/>
      <c r="LNS347" s="54"/>
      <c r="LNT347" s="54"/>
      <c r="LNU347" s="54"/>
      <c r="LNV347" s="54"/>
      <c r="LNW347" s="54"/>
      <c r="LNX347" s="54"/>
      <c r="LNY347" s="54"/>
      <c r="LNZ347" s="54"/>
      <c r="LOA347" s="54"/>
      <c r="LOB347" s="54"/>
      <c r="LOC347" s="54"/>
      <c r="LOD347" s="54"/>
      <c r="LOE347" s="54"/>
      <c r="LOF347" s="54"/>
      <c r="LOG347" s="54"/>
      <c r="LOH347" s="54"/>
      <c r="LOI347" s="54"/>
      <c r="LOJ347" s="54"/>
      <c r="LOK347" s="54"/>
      <c r="LOL347" s="54"/>
      <c r="LOM347" s="54"/>
      <c r="LON347" s="54"/>
      <c r="LOO347" s="54"/>
      <c r="LOP347" s="54"/>
      <c r="LOQ347" s="54"/>
      <c r="LOR347" s="54"/>
      <c r="LOS347" s="54"/>
      <c r="LOT347" s="54"/>
      <c r="LOU347" s="54"/>
      <c r="LOV347" s="54"/>
      <c r="LOW347" s="54"/>
      <c r="LOX347" s="54"/>
      <c r="LOY347" s="54"/>
      <c r="LOZ347" s="54"/>
      <c r="LPA347" s="54"/>
      <c r="LPB347" s="54"/>
      <c r="LPC347" s="54"/>
      <c r="LPD347" s="54"/>
      <c r="LPE347" s="54"/>
      <c r="LPF347" s="54"/>
      <c r="LPG347" s="54"/>
      <c r="LPH347" s="54"/>
      <c r="LPI347" s="54"/>
      <c r="LPJ347" s="54"/>
      <c r="LPK347" s="54"/>
      <c r="LPL347" s="54"/>
      <c r="LPM347" s="54"/>
      <c r="LPN347" s="54"/>
      <c r="LPO347" s="54"/>
      <c r="LPP347" s="54"/>
      <c r="LPQ347" s="54"/>
      <c r="LPR347" s="54"/>
      <c r="LPS347" s="54"/>
      <c r="LPT347" s="54"/>
      <c r="LPU347" s="54"/>
      <c r="LPV347" s="54"/>
      <c r="LPW347" s="54"/>
      <c r="LPX347" s="54"/>
      <c r="LPY347" s="54"/>
      <c r="LPZ347" s="54"/>
      <c r="LQA347" s="54"/>
      <c r="LQB347" s="54"/>
      <c r="LQC347" s="54"/>
      <c r="LQD347" s="54"/>
      <c r="LQE347" s="54"/>
      <c r="LQF347" s="54"/>
      <c r="LQG347" s="54"/>
      <c r="LQH347" s="54"/>
      <c r="LQI347" s="54"/>
      <c r="LQJ347" s="54"/>
      <c r="LQK347" s="54"/>
      <c r="LQL347" s="54"/>
      <c r="LQM347" s="54"/>
      <c r="LQN347" s="54"/>
      <c r="LQO347" s="54"/>
      <c r="LQP347" s="54"/>
      <c r="LQQ347" s="54"/>
      <c r="LQR347" s="54"/>
      <c r="LQS347" s="54"/>
      <c r="LQT347" s="54"/>
      <c r="LQU347" s="54"/>
      <c r="LQV347" s="54"/>
      <c r="LQW347" s="54"/>
      <c r="LQX347" s="54"/>
      <c r="LQY347" s="54"/>
      <c r="LQZ347" s="54"/>
      <c r="LRA347" s="54"/>
      <c r="LRB347" s="54"/>
      <c r="LRC347" s="54"/>
      <c r="LRD347" s="54"/>
      <c r="LRE347" s="54"/>
      <c r="LRF347" s="54"/>
      <c r="LRG347" s="54"/>
      <c r="LRH347" s="54"/>
      <c r="LRI347" s="54"/>
      <c r="LRJ347" s="54"/>
      <c r="LRK347" s="54"/>
      <c r="LRL347" s="54"/>
      <c r="LRM347" s="54"/>
      <c r="LRN347" s="54"/>
      <c r="LRO347" s="54"/>
      <c r="LRP347" s="54"/>
      <c r="LRQ347" s="54"/>
      <c r="LRR347" s="54"/>
      <c r="LRS347" s="54"/>
      <c r="LRT347" s="54"/>
      <c r="LRU347" s="54"/>
      <c r="LRV347" s="54"/>
      <c r="LRW347" s="54"/>
      <c r="LRX347" s="54"/>
      <c r="LRY347" s="54"/>
      <c r="LRZ347" s="54"/>
      <c r="LSA347" s="54"/>
      <c r="LSB347" s="54"/>
      <c r="LSC347" s="54"/>
      <c r="LSD347" s="54"/>
      <c r="LSE347" s="54"/>
      <c r="LSF347" s="54"/>
      <c r="LSG347" s="54"/>
      <c r="LSH347" s="54"/>
      <c r="LSI347" s="54"/>
      <c r="LSJ347" s="54"/>
      <c r="LSK347" s="54"/>
      <c r="LSL347" s="54"/>
      <c r="LSM347" s="54"/>
      <c r="LSN347" s="54"/>
      <c r="LSO347" s="54"/>
      <c r="LSP347" s="54"/>
      <c r="LSQ347" s="54"/>
      <c r="LSR347" s="54"/>
      <c r="LSS347" s="54"/>
      <c r="LST347" s="54"/>
      <c r="LSU347" s="54"/>
      <c r="LSV347" s="54"/>
      <c r="LSW347" s="54"/>
      <c r="LSX347" s="54"/>
      <c r="LSY347" s="54"/>
      <c r="LSZ347" s="54"/>
      <c r="LTA347" s="54"/>
      <c r="LTB347" s="54"/>
      <c r="LTC347" s="54"/>
      <c r="LTD347" s="54"/>
      <c r="LTE347" s="54"/>
      <c r="LTF347" s="54"/>
      <c r="LTG347" s="54"/>
      <c r="LTH347" s="54"/>
      <c r="LTI347" s="54"/>
      <c r="LTJ347" s="54"/>
      <c r="LTK347" s="54"/>
      <c r="LTL347" s="54"/>
      <c r="LTM347" s="54"/>
      <c r="LTN347" s="54"/>
      <c r="LTO347" s="54"/>
      <c r="LTP347" s="54"/>
      <c r="LTQ347" s="54"/>
      <c r="LTR347" s="54"/>
      <c r="LTS347" s="54"/>
      <c r="LTT347" s="54"/>
      <c r="LTU347" s="54"/>
      <c r="LTV347" s="54"/>
      <c r="LTW347" s="54"/>
      <c r="LTX347" s="54"/>
      <c r="LTY347" s="54"/>
      <c r="LTZ347" s="54"/>
      <c r="LUA347" s="54"/>
      <c r="LUB347" s="54"/>
      <c r="LUC347" s="54"/>
      <c r="LUD347" s="54"/>
      <c r="LUE347" s="54"/>
      <c r="LUF347" s="54"/>
      <c r="LUG347" s="54"/>
      <c r="LUH347" s="54"/>
      <c r="LUI347" s="54"/>
      <c r="LUJ347" s="54"/>
      <c r="LUK347" s="54"/>
      <c r="LUL347" s="54"/>
      <c r="LUM347" s="54"/>
      <c r="LUN347" s="54"/>
      <c r="LUO347" s="54"/>
      <c r="LUP347" s="54"/>
      <c r="LUQ347" s="54"/>
      <c r="LUR347" s="54"/>
      <c r="LUS347" s="54"/>
      <c r="LUT347" s="54"/>
      <c r="LUU347" s="54"/>
      <c r="LUV347" s="54"/>
      <c r="LUW347" s="54"/>
      <c r="LUX347" s="54"/>
      <c r="LUY347" s="54"/>
      <c r="LUZ347" s="54"/>
      <c r="LVA347" s="54"/>
      <c r="LVB347" s="54"/>
      <c r="LVC347" s="54"/>
      <c r="LVD347" s="54"/>
      <c r="LVE347" s="54"/>
      <c r="LVF347" s="54"/>
      <c r="LVG347" s="54"/>
      <c r="LVH347" s="54"/>
      <c r="LVI347" s="54"/>
      <c r="LVJ347" s="54"/>
      <c r="LVK347" s="54"/>
      <c r="LVL347" s="54"/>
      <c r="LVM347" s="54"/>
      <c r="LVN347" s="54"/>
      <c r="LVO347" s="54"/>
      <c r="LVP347" s="54"/>
      <c r="LVQ347" s="54"/>
      <c r="LVR347" s="54"/>
      <c r="LVS347" s="54"/>
      <c r="LVT347" s="54"/>
      <c r="LVU347" s="54"/>
      <c r="LVV347" s="54"/>
      <c r="LVW347" s="54"/>
      <c r="LVX347" s="54"/>
      <c r="LVY347" s="54"/>
      <c r="LVZ347" s="54"/>
      <c r="LWA347" s="54"/>
      <c r="LWB347" s="54"/>
      <c r="LWC347" s="54"/>
      <c r="LWD347" s="54"/>
      <c r="LWE347" s="54"/>
      <c r="LWF347" s="54"/>
      <c r="LWG347" s="54"/>
      <c r="LWH347" s="54"/>
      <c r="LWI347" s="54"/>
      <c r="LWJ347" s="54"/>
      <c r="LWK347" s="54"/>
      <c r="LWL347" s="54"/>
      <c r="LWM347" s="54"/>
      <c r="LWN347" s="54"/>
      <c r="LWO347" s="54"/>
      <c r="LWP347" s="54"/>
      <c r="LWQ347" s="54"/>
      <c r="LWR347" s="54"/>
      <c r="LWS347" s="54"/>
      <c r="LWT347" s="54"/>
      <c r="LWU347" s="54"/>
      <c r="LWV347" s="54"/>
      <c r="LWW347" s="54"/>
      <c r="LWX347" s="54"/>
      <c r="LWY347" s="54"/>
      <c r="LWZ347" s="54"/>
      <c r="LXA347" s="54"/>
      <c r="LXB347" s="54"/>
      <c r="LXC347" s="54"/>
      <c r="LXD347" s="54"/>
      <c r="LXE347" s="54"/>
      <c r="LXF347" s="54"/>
      <c r="LXG347" s="54"/>
      <c r="LXH347" s="54"/>
      <c r="LXI347" s="54"/>
      <c r="LXJ347" s="54"/>
      <c r="LXK347" s="54"/>
      <c r="LXL347" s="54"/>
      <c r="LXM347" s="54"/>
      <c r="LXN347" s="54"/>
      <c r="LXO347" s="54"/>
      <c r="LXP347" s="54"/>
      <c r="LXQ347" s="54"/>
      <c r="LXR347" s="54"/>
      <c r="LXS347" s="54"/>
      <c r="LXT347" s="54"/>
      <c r="LXU347" s="54"/>
      <c r="LXV347" s="54"/>
      <c r="LXW347" s="54"/>
      <c r="LXX347" s="54"/>
      <c r="LXY347" s="54"/>
      <c r="LXZ347" s="54"/>
      <c r="LYA347" s="54"/>
      <c r="LYB347" s="54"/>
      <c r="LYC347" s="54"/>
      <c r="LYD347" s="54"/>
      <c r="LYE347" s="54"/>
      <c r="LYF347" s="54"/>
      <c r="LYG347" s="54"/>
      <c r="LYH347" s="54"/>
      <c r="LYI347" s="54"/>
      <c r="LYJ347" s="54"/>
      <c r="LYK347" s="54"/>
      <c r="LYL347" s="54"/>
      <c r="LYM347" s="54"/>
      <c r="LYN347" s="54"/>
      <c r="LYO347" s="54"/>
      <c r="LYP347" s="54"/>
      <c r="LYQ347" s="54"/>
      <c r="LYR347" s="54"/>
      <c r="LYS347" s="54"/>
      <c r="LYT347" s="54"/>
      <c r="LYU347" s="54"/>
      <c r="LYV347" s="54"/>
      <c r="LYW347" s="54"/>
      <c r="LYX347" s="54"/>
      <c r="LYY347" s="54"/>
      <c r="LYZ347" s="54"/>
      <c r="LZA347" s="54"/>
      <c r="LZB347" s="54"/>
      <c r="LZC347" s="54"/>
      <c r="LZD347" s="54"/>
      <c r="LZE347" s="54"/>
      <c r="LZF347" s="54"/>
      <c r="LZG347" s="54"/>
      <c r="LZH347" s="54"/>
      <c r="LZI347" s="54"/>
      <c r="LZJ347" s="54"/>
      <c r="LZK347" s="54"/>
      <c r="LZL347" s="54"/>
      <c r="LZM347" s="54"/>
      <c r="LZN347" s="54"/>
      <c r="LZO347" s="54"/>
      <c r="LZP347" s="54"/>
      <c r="LZQ347" s="54"/>
      <c r="LZR347" s="54"/>
      <c r="LZS347" s="54"/>
      <c r="LZT347" s="54"/>
      <c r="LZU347" s="54"/>
      <c r="LZV347" s="54"/>
      <c r="LZW347" s="54"/>
      <c r="LZX347" s="54"/>
      <c r="LZY347" s="54"/>
      <c r="LZZ347" s="54"/>
      <c r="MAA347" s="54"/>
      <c r="MAB347" s="54"/>
      <c r="MAC347" s="54"/>
      <c r="MAD347" s="54"/>
      <c r="MAE347" s="54"/>
      <c r="MAF347" s="54"/>
      <c r="MAG347" s="54"/>
      <c r="MAH347" s="54"/>
      <c r="MAI347" s="54"/>
      <c r="MAJ347" s="54"/>
      <c r="MAK347" s="54"/>
      <c r="MAL347" s="54"/>
      <c r="MAM347" s="54"/>
      <c r="MAN347" s="54"/>
      <c r="MAO347" s="54"/>
      <c r="MAP347" s="54"/>
      <c r="MAQ347" s="54"/>
      <c r="MAR347" s="54"/>
      <c r="MAS347" s="54"/>
      <c r="MAT347" s="54"/>
      <c r="MAU347" s="54"/>
      <c r="MAV347" s="54"/>
      <c r="MAW347" s="54"/>
      <c r="MAX347" s="54"/>
      <c r="MAY347" s="54"/>
      <c r="MAZ347" s="54"/>
      <c r="MBA347" s="54"/>
      <c r="MBB347" s="54"/>
      <c r="MBC347" s="54"/>
      <c r="MBD347" s="54"/>
      <c r="MBE347" s="54"/>
      <c r="MBF347" s="54"/>
      <c r="MBG347" s="54"/>
      <c r="MBH347" s="54"/>
      <c r="MBI347" s="54"/>
      <c r="MBJ347" s="54"/>
      <c r="MBK347" s="54"/>
      <c r="MBL347" s="54"/>
      <c r="MBM347" s="54"/>
      <c r="MBN347" s="54"/>
      <c r="MBO347" s="54"/>
      <c r="MBP347" s="54"/>
      <c r="MBQ347" s="54"/>
      <c r="MBR347" s="54"/>
      <c r="MBS347" s="54"/>
      <c r="MBT347" s="54"/>
      <c r="MBU347" s="54"/>
      <c r="MBV347" s="54"/>
      <c r="MBW347" s="54"/>
      <c r="MBX347" s="54"/>
      <c r="MBY347" s="54"/>
      <c r="MBZ347" s="54"/>
      <c r="MCA347" s="54"/>
      <c r="MCB347" s="54"/>
      <c r="MCC347" s="54"/>
      <c r="MCD347" s="54"/>
      <c r="MCE347" s="54"/>
      <c r="MCF347" s="54"/>
      <c r="MCG347" s="54"/>
      <c r="MCH347" s="54"/>
      <c r="MCI347" s="54"/>
      <c r="MCJ347" s="54"/>
      <c r="MCK347" s="54"/>
      <c r="MCL347" s="54"/>
      <c r="MCM347" s="54"/>
      <c r="MCN347" s="54"/>
      <c r="MCO347" s="54"/>
      <c r="MCP347" s="54"/>
      <c r="MCQ347" s="54"/>
      <c r="MCR347" s="54"/>
      <c r="MCS347" s="54"/>
      <c r="MCT347" s="54"/>
      <c r="MCU347" s="54"/>
      <c r="MCV347" s="54"/>
      <c r="MCW347" s="54"/>
      <c r="MCX347" s="54"/>
      <c r="MCY347" s="54"/>
      <c r="MCZ347" s="54"/>
      <c r="MDA347" s="54"/>
      <c r="MDB347" s="54"/>
      <c r="MDC347" s="54"/>
      <c r="MDD347" s="54"/>
      <c r="MDE347" s="54"/>
      <c r="MDF347" s="54"/>
      <c r="MDG347" s="54"/>
      <c r="MDH347" s="54"/>
      <c r="MDI347" s="54"/>
      <c r="MDJ347" s="54"/>
      <c r="MDK347" s="54"/>
      <c r="MDL347" s="54"/>
      <c r="MDM347" s="54"/>
      <c r="MDN347" s="54"/>
      <c r="MDO347" s="54"/>
      <c r="MDP347" s="54"/>
      <c r="MDQ347" s="54"/>
      <c r="MDR347" s="54"/>
      <c r="MDS347" s="54"/>
      <c r="MDT347" s="54"/>
      <c r="MDU347" s="54"/>
      <c r="MDV347" s="54"/>
      <c r="MDW347" s="54"/>
      <c r="MDX347" s="54"/>
      <c r="MDY347" s="54"/>
      <c r="MDZ347" s="54"/>
      <c r="MEA347" s="54"/>
      <c r="MEB347" s="54"/>
      <c r="MEC347" s="54"/>
      <c r="MED347" s="54"/>
      <c r="MEE347" s="54"/>
      <c r="MEF347" s="54"/>
      <c r="MEG347" s="54"/>
      <c r="MEH347" s="54"/>
      <c r="MEI347" s="54"/>
      <c r="MEJ347" s="54"/>
      <c r="MEK347" s="54"/>
      <c r="MEL347" s="54"/>
      <c r="MEM347" s="54"/>
      <c r="MEN347" s="54"/>
      <c r="MEO347" s="54"/>
      <c r="MEP347" s="54"/>
      <c r="MEQ347" s="54"/>
      <c r="MER347" s="54"/>
      <c r="MES347" s="54"/>
      <c r="MET347" s="54"/>
      <c r="MEU347" s="54"/>
      <c r="MEV347" s="54"/>
      <c r="MEW347" s="54"/>
      <c r="MEX347" s="54"/>
      <c r="MEY347" s="54"/>
      <c r="MEZ347" s="54"/>
      <c r="MFA347" s="54"/>
      <c r="MFB347" s="54"/>
      <c r="MFC347" s="54"/>
      <c r="MFD347" s="54"/>
      <c r="MFE347" s="54"/>
      <c r="MFF347" s="54"/>
      <c r="MFG347" s="54"/>
      <c r="MFH347" s="54"/>
      <c r="MFI347" s="54"/>
      <c r="MFJ347" s="54"/>
      <c r="MFK347" s="54"/>
      <c r="MFL347" s="54"/>
      <c r="MFM347" s="54"/>
      <c r="MFN347" s="54"/>
      <c r="MFO347" s="54"/>
      <c r="MFP347" s="54"/>
      <c r="MFQ347" s="54"/>
      <c r="MFR347" s="54"/>
      <c r="MFS347" s="54"/>
      <c r="MFT347" s="54"/>
      <c r="MFU347" s="54"/>
      <c r="MFV347" s="54"/>
      <c r="MFW347" s="54"/>
      <c r="MFX347" s="54"/>
      <c r="MFY347" s="54"/>
      <c r="MFZ347" s="54"/>
      <c r="MGA347" s="54"/>
      <c r="MGB347" s="54"/>
      <c r="MGC347" s="54"/>
      <c r="MGD347" s="54"/>
      <c r="MGE347" s="54"/>
      <c r="MGF347" s="54"/>
      <c r="MGG347" s="54"/>
      <c r="MGH347" s="54"/>
      <c r="MGI347" s="54"/>
      <c r="MGJ347" s="54"/>
      <c r="MGK347" s="54"/>
      <c r="MGL347" s="54"/>
      <c r="MGM347" s="54"/>
      <c r="MGN347" s="54"/>
      <c r="MGO347" s="54"/>
      <c r="MGP347" s="54"/>
      <c r="MGQ347" s="54"/>
      <c r="MGR347" s="54"/>
      <c r="MGS347" s="54"/>
      <c r="MGT347" s="54"/>
      <c r="MGU347" s="54"/>
      <c r="MGV347" s="54"/>
      <c r="MGW347" s="54"/>
      <c r="MGX347" s="54"/>
      <c r="MGY347" s="54"/>
      <c r="MGZ347" s="54"/>
      <c r="MHA347" s="54"/>
      <c r="MHB347" s="54"/>
      <c r="MHC347" s="54"/>
      <c r="MHD347" s="54"/>
      <c r="MHE347" s="54"/>
      <c r="MHF347" s="54"/>
      <c r="MHG347" s="54"/>
      <c r="MHH347" s="54"/>
      <c r="MHI347" s="54"/>
      <c r="MHJ347" s="54"/>
      <c r="MHK347" s="54"/>
      <c r="MHL347" s="54"/>
      <c r="MHM347" s="54"/>
      <c r="MHN347" s="54"/>
      <c r="MHO347" s="54"/>
      <c r="MHP347" s="54"/>
      <c r="MHQ347" s="54"/>
      <c r="MHR347" s="54"/>
      <c r="MHS347" s="54"/>
      <c r="MHT347" s="54"/>
      <c r="MHU347" s="54"/>
      <c r="MHV347" s="54"/>
      <c r="MHW347" s="54"/>
      <c r="MHX347" s="54"/>
      <c r="MHY347" s="54"/>
      <c r="MHZ347" s="54"/>
      <c r="MIA347" s="54"/>
      <c r="MIB347" s="54"/>
      <c r="MIC347" s="54"/>
      <c r="MID347" s="54"/>
      <c r="MIE347" s="54"/>
      <c r="MIF347" s="54"/>
      <c r="MIG347" s="54"/>
      <c r="MIH347" s="54"/>
      <c r="MII347" s="54"/>
      <c r="MIJ347" s="54"/>
      <c r="MIK347" s="54"/>
      <c r="MIL347" s="54"/>
      <c r="MIM347" s="54"/>
      <c r="MIN347" s="54"/>
      <c r="MIO347" s="54"/>
      <c r="MIP347" s="54"/>
      <c r="MIQ347" s="54"/>
      <c r="MIR347" s="54"/>
      <c r="MIS347" s="54"/>
      <c r="MIT347" s="54"/>
      <c r="MIU347" s="54"/>
      <c r="MIV347" s="54"/>
      <c r="MIW347" s="54"/>
      <c r="MIX347" s="54"/>
      <c r="MIY347" s="54"/>
      <c r="MIZ347" s="54"/>
      <c r="MJA347" s="54"/>
      <c r="MJB347" s="54"/>
      <c r="MJC347" s="54"/>
      <c r="MJD347" s="54"/>
      <c r="MJE347" s="54"/>
      <c r="MJF347" s="54"/>
      <c r="MJG347" s="54"/>
      <c r="MJH347" s="54"/>
      <c r="MJI347" s="54"/>
      <c r="MJJ347" s="54"/>
      <c r="MJK347" s="54"/>
      <c r="MJL347" s="54"/>
      <c r="MJM347" s="54"/>
      <c r="MJN347" s="54"/>
      <c r="MJO347" s="54"/>
      <c r="MJP347" s="54"/>
      <c r="MJQ347" s="54"/>
      <c r="MJR347" s="54"/>
      <c r="MJS347" s="54"/>
      <c r="MJT347" s="54"/>
      <c r="MJU347" s="54"/>
      <c r="MJV347" s="54"/>
      <c r="MJW347" s="54"/>
      <c r="MJX347" s="54"/>
      <c r="MJY347" s="54"/>
      <c r="MJZ347" s="54"/>
      <c r="MKA347" s="54"/>
      <c r="MKB347" s="54"/>
      <c r="MKC347" s="54"/>
      <c r="MKD347" s="54"/>
      <c r="MKE347" s="54"/>
      <c r="MKF347" s="54"/>
      <c r="MKG347" s="54"/>
      <c r="MKH347" s="54"/>
      <c r="MKI347" s="54"/>
      <c r="MKJ347" s="54"/>
      <c r="MKK347" s="54"/>
      <c r="MKL347" s="54"/>
      <c r="MKM347" s="54"/>
      <c r="MKN347" s="54"/>
      <c r="MKO347" s="54"/>
      <c r="MKP347" s="54"/>
      <c r="MKQ347" s="54"/>
      <c r="MKR347" s="54"/>
      <c r="MKS347" s="54"/>
      <c r="MKT347" s="54"/>
      <c r="MKU347" s="54"/>
      <c r="MKV347" s="54"/>
      <c r="MKW347" s="54"/>
      <c r="MKX347" s="54"/>
      <c r="MKY347" s="54"/>
      <c r="MKZ347" s="54"/>
      <c r="MLA347" s="54"/>
      <c r="MLB347" s="54"/>
      <c r="MLC347" s="54"/>
      <c r="MLD347" s="54"/>
      <c r="MLE347" s="54"/>
      <c r="MLF347" s="54"/>
      <c r="MLG347" s="54"/>
      <c r="MLH347" s="54"/>
      <c r="MLI347" s="54"/>
      <c r="MLJ347" s="54"/>
      <c r="MLK347" s="54"/>
      <c r="MLL347" s="54"/>
      <c r="MLM347" s="54"/>
      <c r="MLN347" s="54"/>
      <c r="MLO347" s="54"/>
      <c r="MLP347" s="54"/>
      <c r="MLQ347" s="54"/>
      <c r="MLR347" s="54"/>
      <c r="MLS347" s="54"/>
      <c r="MLT347" s="54"/>
      <c r="MLU347" s="54"/>
      <c r="MLV347" s="54"/>
      <c r="MLW347" s="54"/>
      <c r="MLX347" s="54"/>
      <c r="MLY347" s="54"/>
      <c r="MLZ347" s="54"/>
      <c r="MMA347" s="54"/>
      <c r="MMB347" s="54"/>
      <c r="MMC347" s="54"/>
      <c r="MMD347" s="54"/>
      <c r="MME347" s="54"/>
      <c r="MMF347" s="54"/>
      <c r="MMG347" s="54"/>
      <c r="MMH347" s="54"/>
      <c r="MMI347" s="54"/>
      <c r="MMJ347" s="54"/>
      <c r="MMK347" s="54"/>
      <c r="MML347" s="54"/>
      <c r="MMM347" s="54"/>
      <c r="MMN347" s="54"/>
      <c r="MMO347" s="54"/>
      <c r="MMP347" s="54"/>
      <c r="MMQ347" s="54"/>
      <c r="MMR347" s="54"/>
      <c r="MMS347" s="54"/>
      <c r="MMT347" s="54"/>
      <c r="MMU347" s="54"/>
      <c r="MMV347" s="54"/>
      <c r="MMW347" s="54"/>
      <c r="MMX347" s="54"/>
      <c r="MMY347" s="54"/>
      <c r="MMZ347" s="54"/>
      <c r="MNA347" s="54"/>
      <c r="MNB347" s="54"/>
      <c r="MNC347" s="54"/>
      <c r="MND347" s="54"/>
      <c r="MNE347" s="54"/>
      <c r="MNF347" s="54"/>
      <c r="MNG347" s="54"/>
      <c r="MNH347" s="54"/>
      <c r="MNI347" s="54"/>
      <c r="MNJ347" s="54"/>
      <c r="MNK347" s="54"/>
      <c r="MNL347" s="54"/>
      <c r="MNM347" s="54"/>
      <c r="MNN347" s="54"/>
      <c r="MNO347" s="54"/>
      <c r="MNP347" s="54"/>
      <c r="MNQ347" s="54"/>
      <c r="MNR347" s="54"/>
      <c r="MNS347" s="54"/>
      <c r="MNT347" s="54"/>
      <c r="MNU347" s="54"/>
      <c r="MNV347" s="54"/>
      <c r="MNW347" s="54"/>
      <c r="MNX347" s="54"/>
      <c r="MNY347" s="54"/>
      <c r="MNZ347" s="54"/>
      <c r="MOA347" s="54"/>
      <c r="MOB347" s="54"/>
      <c r="MOC347" s="54"/>
      <c r="MOD347" s="54"/>
      <c r="MOE347" s="54"/>
      <c r="MOF347" s="54"/>
      <c r="MOG347" s="54"/>
      <c r="MOH347" s="54"/>
      <c r="MOI347" s="54"/>
      <c r="MOJ347" s="54"/>
      <c r="MOK347" s="54"/>
      <c r="MOL347" s="54"/>
      <c r="MOM347" s="54"/>
      <c r="MON347" s="54"/>
      <c r="MOO347" s="54"/>
      <c r="MOP347" s="54"/>
      <c r="MOQ347" s="54"/>
      <c r="MOR347" s="54"/>
      <c r="MOS347" s="54"/>
      <c r="MOT347" s="54"/>
      <c r="MOU347" s="54"/>
      <c r="MOV347" s="54"/>
      <c r="MOW347" s="54"/>
      <c r="MOX347" s="54"/>
      <c r="MOY347" s="54"/>
      <c r="MOZ347" s="54"/>
      <c r="MPA347" s="54"/>
      <c r="MPB347" s="54"/>
      <c r="MPC347" s="54"/>
      <c r="MPD347" s="54"/>
      <c r="MPE347" s="54"/>
      <c r="MPF347" s="54"/>
      <c r="MPG347" s="54"/>
      <c r="MPH347" s="54"/>
      <c r="MPI347" s="54"/>
      <c r="MPJ347" s="54"/>
      <c r="MPK347" s="54"/>
      <c r="MPL347" s="54"/>
      <c r="MPM347" s="54"/>
      <c r="MPN347" s="54"/>
      <c r="MPO347" s="54"/>
      <c r="MPP347" s="54"/>
      <c r="MPQ347" s="54"/>
      <c r="MPR347" s="54"/>
      <c r="MPS347" s="54"/>
      <c r="MPT347" s="54"/>
      <c r="MPU347" s="54"/>
      <c r="MPV347" s="54"/>
      <c r="MPW347" s="54"/>
      <c r="MPX347" s="54"/>
      <c r="MPY347" s="54"/>
      <c r="MPZ347" s="54"/>
      <c r="MQA347" s="54"/>
      <c r="MQB347" s="54"/>
      <c r="MQC347" s="54"/>
      <c r="MQD347" s="54"/>
      <c r="MQE347" s="54"/>
      <c r="MQF347" s="54"/>
      <c r="MQG347" s="54"/>
      <c r="MQH347" s="54"/>
      <c r="MQI347" s="54"/>
      <c r="MQJ347" s="54"/>
      <c r="MQK347" s="54"/>
      <c r="MQL347" s="54"/>
      <c r="MQM347" s="54"/>
      <c r="MQN347" s="54"/>
      <c r="MQO347" s="54"/>
      <c r="MQP347" s="54"/>
      <c r="MQQ347" s="54"/>
      <c r="MQR347" s="54"/>
      <c r="MQS347" s="54"/>
      <c r="MQT347" s="54"/>
      <c r="MQU347" s="54"/>
      <c r="MQV347" s="54"/>
      <c r="MQW347" s="54"/>
      <c r="MQX347" s="54"/>
      <c r="MQY347" s="54"/>
      <c r="MQZ347" s="54"/>
      <c r="MRA347" s="54"/>
      <c r="MRB347" s="54"/>
      <c r="MRC347" s="54"/>
      <c r="MRD347" s="54"/>
      <c r="MRE347" s="54"/>
      <c r="MRF347" s="54"/>
      <c r="MRG347" s="54"/>
      <c r="MRH347" s="54"/>
      <c r="MRI347" s="54"/>
      <c r="MRJ347" s="54"/>
      <c r="MRK347" s="54"/>
      <c r="MRL347" s="54"/>
      <c r="MRM347" s="54"/>
      <c r="MRN347" s="54"/>
      <c r="MRO347" s="54"/>
      <c r="MRP347" s="54"/>
      <c r="MRQ347" s="54"/>
      <c r="MRR347" s="54"/>
      <c r="MRS347" s="54"/>
      <c r="MRT347" s="54"/>
      <c r="MRU347" s="54"/>
      <c r="MRV347" s="54"/>
      <c r="MRW347" s="54"/>
      <c r="MRX347" s="54"/>
      <c r="MRY347" s="54"/>
      <c r="MRZ347" s="54"/>
      <c r="MSA347" s="54"/>
      <c r="MSB347" s="54"/>
      <c r="MSC347" s="54"/>
      <c r="MSD347" s="54"/>
      <c r="MSE347" s="54"/>
      <c r="MSF347" s="54"/>
      <c r="MSG347" s="54"/>
      <c r="MSH347" s="54"/>
      <c r="MSI347" s="54"/>
      <c r="MSJ347" s="54"/>
      <c r="MSK347" s="54"/>
      <c r="MSL347" s="54"/>
      <c r="MSM347" s="54"/>
      <c r="MSN347" s="54"/>
      <c r="MSO347" s="54"/>
      <c r="MSP347" s="54"/>
      <c r="MSQ347" s="54"/>
      <c r="MSR347" s="54"/>
      <c r="MSS347" s="54"/>
      <c r="MST347" s="54"/>
      <c r="MSU347" s="54"/>
      <c r="MSV347" s="54"/>
      <c r="MSW347" s="54"/>
      <c r="MSX347" s="54"/>
      <c r="MSY347" s="54"/>
      <c r="MSZ347" s="54"/>
      <c r="MTA347" s="54"/>
      <c r="MTB347" s="54"/>
      <c r="MTC347" s="54"/>
      <c r="MTD347" s="54"/>
      <c r="MTE347" s="54"/>
      <c r="MTF347" s="54"/>
      <c r="MTG347" s="54"/>
      <c r="MTH347" s="54"/>
      <c r="MTI347" s="54"/>
      <c r="MTJ347" s="54"/>
      <c r="MTK347" s="54"/>
      <c r="MTL347" s="54"/>
      <c r="MTM347" s="54"/>
      <c r="MTN347" s="54"/>
      <c r="MTO347" s="54"/>
      <c r="MTP347" s="54"/>
      <c r="MTQ347" s="54"/>
      <c r="MTR347" s="54"/>
      <c r="MTS347" s="54"/>
      <c r="MTT347" s="54"/>
      <c r="MTU347" s="54"/>
      <c r="MTV347" s="54"/>
      <c r="MTW347" s="54"/>
      <c r="MTX347" s="54"/>
      <c r="MTY347" s="54"/>
      <c r="MTZ347" s="54"/>
      <c r="MUA347" s="54"/>
      <c r="MUB347" s="54"/>
      <c r="MUC347" s="54"/>
      <c r="MUD347" s="54"/>
      <c r="MUE347" s="54"/>
      <c r="MUF347" s="54"/>
      <c r="MUG347" s="54"/>
      <c r="MUH347" s="54"/>
      <c r="MUI347" s="54"/>
      <c r="MUJ347" s="54"/>
      <c r="MUK347" s="54"/>
      <c r="MUL347" s="54"/>
      <c r="MUM347" s="54"/>
      <c r="MUN347" s="54"/>
      <c r="MUO347" s="54"/>
      <c r="MUP347" s="54"/>
      <c r="MUQ347" s="54"/>
      <c r="MUR347" s="54"/>
      <c r="MUS347" s="54"/>
      <c r="MUT347" s="54"/>
      <c r="MUU347" s="54"/>
      <c r="MUV347" s="54"/>
      <c r="MUW347" s="54"/>
      <c r="MUX347" s="54"/>
      <c r="MUY347" s="54"/>
      <c r="MUZ347" s="54"/>
      <c r="MVA347" s="54"/>
      <c r="MVB347" s="54"/>
      <c r="MVC347" s="54"/>
      <c r="MVD347" s="54"/>
      <c r="MVE347" s="54"/>
      <c r="MVF347" s="54"/>
      <c r="MVG347" s="54"/>
      <c r="MVH347" s="54"/>
      <c r="MVI347" s="54"/>
      <c r="MVJ347" s="54"/>
      <c r="MVK347" s="54"/>
      <c r="MVL347" s="54"/>
      <c r="MVM347" s="54"/>
      <c r="MVN347" s="54"/>
      <c r="MVO347" s="54"/>
      <c r="MVP347" s="54"/>
      <c r="MVQ347" s="54"/>
      <c r="MVR347" s="54"/>
      <c r="MVS347" s="54"/>
      <c r="MVT347" s="54"/>
      <c r="MVU347" s="54"/>
      <c r="MVV347" s="54"/>
      <c r="MVW347" s="54"/>
      <c r="MVX347" s="54"/>
      <c r="MVY347" s="54"/>
      <c r="MVZ347" s="54"/>
      <c r="MWA347" s="54"/>
      <c r="MWB347" s="54"/>
      <c r="MWC347" s="54"/>
      <c r="MWD347" s="54"/>
      <c r="MWE347" s="54"/>
      <c r="MWF347" s="54"/>
      <c r="MWG347" s="54"/>
      <c r="MWH347" s="54"/>
      <c r="MWI347" s="54"/>
      <c r="MWJ347" s="54"/>
      <c r="MWK347" s="54"/>
      <c r="MWL347" s="54"/>
      <c r="MWM347" s="54"/>
      <c r="MWN347" s="54"/>
      <c r="MWO347" s="54"/>
      <c r="MWP347" s="54"/>
      <c r="MWQ347" s="54"/>
      <c r="MWR347" s="54"/>
      <c r="MWS347" s="54"/>
      <c r="MWT347" s="54"/>
      <c r="MWU347" s="54"/>
      <c r="MWV347" s="54"/>
      <c r="MWW347" s="54"/>
      <c r="MWX347" s="54"/>
      <c r="MWY347" s="54"/>
      <c r="MWZ347" s="54"/>
      <c r="MXA347" s="54"/>
      <c r="MXB347" s="54"/>
      <c r="MXC347" s="54"/>
      <c r="MXD347" s="54"/>
      <c r="MXE347" s="54"/>
      <c r="MXF347" s="54"/>
      <c r="MXG347" s="54"/>
      <c r="MXH347" s="54"/>
      <c r="MXI347" s="54"/>
      <c r="MXJ347" s="54"/>
      <c r="MXK347" s="54"/>
      <c r="MXL347" s="54"/>
      <c r="MXM347" s="54"/>
      <c r="MXN347" s="54"/>
      <c r="MXO347" s="54"/>
      <c r="MXP347" s="54"/>
      <c r="MXQ347" s="54"/>
      <c r="MXR347" s="54"/>
      <c r="MXS347" s="54"/>
      <c r="MXT347" s="54"/>
      <c r="MXU347" s="54"/>
      <c r="MXV347" s="54"/>
      <c r="MXW347" s="54"/>
      <c r="MXX347" s="54"/>
      <c r="MXY347" s="54"/>
      <c r="MXZ347" s="54"/>
      <c r="MYA347" s="54"/>
      <c r="MYB347" s="54"/>
      <c r="MYC347" s="54"/>
      <c r="MYD347" s="54"/>
      <c r="MYE347" s="54"/>
      <c r="MYF347" s="54"/>
      <c r="MYG347" s="54"/>
      <c r="MYH347" s="54"/>
      <c r="MYI347" s="54"/>
      <c r="MYJ347" s="54"/>
      <c r="MYK347" s="54"/>
      <c r="MYL347" s="54"/>
      <c r="MYM347" s="54"/>
      <c r="MYN347" s="54"/>
      <c r="MYO347" s="54"/>
      <c r="MYP347" s="54"/>
      <c r="MYQ347" s="54"/>
      <c r="MYR347" s="54"/>
      <c r="MYS347" s="54"/>
      <c r="MYT347" s="54"/>
      <c r="MYU347" s="54"/>
      <c r="MYV347" s="54"/>
      <c r="MYW347" s="54"/>
      <c r="MYX347" s="54"/>
      <c r="MYY347" s="54"/>
      <c r="MYZ347" s="54"/>
      <c r="MZA347" s="54"/>
      <c r="MZB347" s="54"/>
      <c r="MZC347" s="54"/>
      <c r="MZD347" s="54"/>
      <c r="MZE347" s="54"/>
      <c r="MZF347" s="54"/>
      <c r="MZG347" s="54"/>
      <c r="MZH347" s="54"/>
      <c r="MZI347" s="54"/>
      <c r="MZJ347" s="54"/>
      <c r="MZK347" s="54"/>
      <c r="MZL347" s="54"/>
      <c r="MZM347" s="54"/>
      <c r="MZN347" s="54"/>
      <c r="MZO347" s="54"/>
      <c r="MZP347" s="54"/>
      <c r="MZQ347" s="54"/>
      <c r="MZR347" s="54"/>
      <c r="MZS347" s="54"/>
      <c r="MZT347" s="54"/>
      <c r="MZU347" s="54"/>
      <c r="MZV347" s="54"/>
      <c r="MZW347" s="54"/>
      <c r="MZX347" s="54"/>
      <c r="MZY347" s="54"/>
      <c r="MZZ347" s="54"/>
      <c r="NAA347" s="54"/>
      <c r="NAB347" s="54"/>
      <c r="NAC347" s="54"/>
      <c r="NAD347" s="54"/>
      <c r="NAE347" s="54"/>
      <c r="NAF347" s="54"/>
      <c r="NAG347" s="54"/>
      <c r="NAH347" s="54"/>
      <c r="NAI347" s="54"/>
      <c r="NAJ347" s="54"/>
      <c r="NAK347" s="54"/>
      <c r="NAL347" s="54"/>
      <c r="NAM347" s="54"/>
      <c r="NAN347" s="54"/>
      <c r="NAO347" s="54"/>
      <c r="NAP347" s="54"/>
      <c r="NAQ347" s="54"/>
      <c r="NAR347" s="54"/>
      <c r="NAS347" s="54"/>
      <c r="NAT347" s="54"/>
      <c r="NAU347" s="54"/>
      <c r="NAV347" s="54"/>
      <c r="NAW347" s="54"/>
      <c r="NAX347" s="54"/>
      <c r="NAY347" s="54"/>
      <c r="NAZ347" s="54"/>
      <c r="NBA347" s="54"/>
      <c r="NBB347" s="54"/>
      <c r="NBC347" s="54"/>
      <c r="NBD347" s="54"/>
      <c r="NBE347" s="54"/>
      <c r="NBF347" s="54"/>
      <c r="NBG347" s="54"/>
      <c r="NBH347" s="54"/>
      <c r="NBI347" s="54"/>
      <c r="NBJ347" s="54"/>
      <c r="NBK347" s="54"/>
      <c r="NBL347" s="54"/>
      <c r="NBM347" s="54"/>
      <c r="NBN347" s="54"/>
      <c r="NBO347" s="54"/>
      <c r="NBP347" s="54"/>
      <c r="NBQ347" s="54"/>
      <c r="NBR347" s="54"/>
      <c r="NBS347" s="54"/>
      <c r="NBT347" s="54"/>
      <c r="NBU347" s="54"/>
      <c r="NBV347" s="54"/>
      <c r="NBW347" s="54"/>
      <c r="NBX347" s="54"/>
      <c r="NBY347" s="54"/>
      <c r="NBZ347" s="54"/>
      <c r="NCA347" s="54"/>
      <c r="NCB347" s="54"/>
      <c r="NCC347" s="54"/>
      <c r="NCD347" s="54"/>
      <c r="NCE347" s="54"/>
      <c r="NCF347" s="54"/>
      <c r="NCG347" s="54"/>
      <c r="NCH347" s="54"/>
      <c r="NCI347" s="54"/>
      <c r="NCJ347" s="54"/>
      <c r="NCK347" s="54"/>
      <c r="NCL347" s="54"/>
      <c r="NCM347" s="54"/>
      <c r="NCN347" s="54"/>
      <c r="NCO347" s="54"/>
      <c r="NCP347" s="54"/>
      <c r="NCQ347" s="54"/>
      <c r="NCR347" s="54"/>
      <c r="NCS347" s="54"/>
      <c r="NCT347" s="54"/>
      <c r="NCU347" s="54"/>
      <c r="NCV347" s="54"/>
      <c r="NCW347" s="54"/>
      <c r="NCX347" s="54"/>
      <c r="NCY347" s="54"/>
      <c r="NCZ347" s="54"/>
      <c r="NDA347" s="54"/>
      <c r="NDB347" s="54"/>
      <c r="NDC347" s="54"/>
      <c r="NDD347" s="54"/>
      <c r="NDE347" s="54"/>
      <c r="NDF347" s="54"/>
      <c r="NDG347" s="54"/>
      <c r="NDH347" s="54"/>
      <c r="NDI347" s="54"/>
      <c r="NDJ347" s="54"/>
      <c r="NDK347" s="54"/>
      <c r="NDL347" s="54"/>
      <c r="NDM347" s="54"/>
      <c r="NDN347" s="54"/>
      <c r="NDO347" s="54"/>
      <c r="NDP347" s="54"/>
      <c r="NDQ347" s="54"/>
      <c r="NDR347" s="54"/>
      <c r="NDS347" s="54"/>
      <c r="NDT347" s="54"/>
      <c r="NDU347" s="54"/>
      <c r="NDV347" s="54"/>
      <c r="NDW347" s="54"/>
      <c r="NDX347" s="54"/>
      <c r="NDY347" s="54"/>
      <c r="NDZ347" s="54"/>
      <c r="NEA347" s="54"/>
      <c r="NEB347" s="54"/>
      <c r="NEC347" s="54"/>
      <c r="NED347" s="54"/>
      <c r="NEE347" s="54"/>
      <c r="NEF347" s="54"/>
      <c r="NEG347" s="54"/>
      <c r="NEH347" s="54"/>
      <c r="NEI347" s="54"/>
      <c r="NEJ347" s="54"/>
      <c r="NEK347" s="54"/>
      <c r="NEL347" s="54"/>
      <c r="NEM347" s="54"/>
      <c r="NEN347" s="54"/>
      <c r="NEO347" s="54"/>
      <c r="NEP347" s="54"/>
      <c r="NEQ347" s="54"/>
      <c r="NER347" s="54"/>
      <c r="NES347" s="54"/>
      <c r="NET347" s="54"/>
      <c r="NEU347" s="54"/>
      <c r="NEV347" s="54"/>
      <c r="NEW347" s="54"/>
      <c r="NEX347" s="54"/>
      <c r="NEY347" s="54"/>
      <c r="NEZ347" s="54"/>
      <c r="NFA347" s="54"/>
      <c r="NFB347" s="54"/>
      <c r="NFC347" s="54"/>
      <c r="NFD347" s="54"/>
      <c r="NFE347" s="54"/>
      <c r="NFF347" s="54"/>
      <c r="NFG347" s="54"/>
      <c r="NFH347" s="54"/>
      <c r="NFI347" s="54"/>
      <c r="NFJ347" s="54"/>
      <c r="NFK347" s="54"/>
      <c r="NFL347" s="54"/>
      <c r="NFM347" s="54"/>
      <c r="NFN347" s="54"/>
      <c r="NFO347" s="54"/>
      <c r="NFP347" s="54"/>
      <c r="NFQ347" s="54"/>
      <c r="NFR347" s="54"/>
      <c r="NFS347" s="54"/>
      <c r="NFT347" s="54"/>
      <c r="NFU347" s="54"/>
      <c r="NFV347" s="54"/>
      <c r="NFW347" s="54"/>
      <c r="NFX347" s="54"/>
      <c r="NFY347" s="54"/>
      <c r="NFZ347" s="54"/>
      <c r="NGA347" s="54"/>
      <c r="NGB347" s="54"/>
      <c r="NGC347" s="54"/>
      <c r="NGD347" s="54"/>
      <c r="NGE347" s="54"/>
      <c r="NGF347" s="54"/>
      <c r="NGG347" s="54"/>
      <c r="NGH347" s="54"/>
      <c r="NGI347" s="54"/>
      <c r="NGJ347" s="54"/>
      <c r="NGK347" s="54"/>
      <c r="NGL347" s="54"/>
      <c r="NGM347" s="54"/>
      <c r="NGN347" s="54"/>
      <c r="NGO347" s="54"/>
      <c r="NGP347" s="54"/>
      <c r="NGQ347" s="54"/>
      <c r="NGR347" s="54"/>
      <c r="NGS347" s="54"/>
      <c r="NGT347" s="54"/>
      <c r="NGU347" s="54"/>
      <c r="NGV347" s="54"/>
      <c r="NGW347" s="54"/>
      <c r="NGX347" s="54"/>
      <c r="NGY347" s="54"/>
      <c r="NGZ347" s="54"/>
      <c r="NHA347" s="54"/>
      <c r="NHB347" s="54"/>
      <c r="NHC347" s="54"/>
      <c r="NHD347" s="54"/>
      <c r="NHE347" s="54"/>
      <c r="NHF347" s="54"/>
      <c r="NHG347" s="54"/>
      <c r="NHH347" s="54"/>
      <c r="NHI347" s="54"/>
      <c r="NHJ347" s="54"/>
      <c r="NHK347" s="54"/>
      <c r="NHL347" s="54"/>
      <c r="NHM347" s="54"/>
      <c r="NHN347" s="54"/>
      <c r="NHO347" s="54"/>
      <c r="NHP347" s="54"/>
      <c r="NHQ347" s="54"/>
      <c r="NHR347" s="54"/>
      <c r="NHS347" s="54"/>
      <c r="NHT347" s="54"/>
      <c r="NHU347" s="54"/>
      <c r="NHV347" s="54"/>
      <c r="NHW347" s="54"/>
      <c r="NHX347" s="54"/>
      <c r="NHY347" s="54"/>
      <c r="NHZ347" s="54"/>
      <c r="NIA347" s="54"/>
      <c r="NIB347" s="54"/>
      <c r="NIC347" s="54"/>
      <c r="NID347" s="54"/>
      <c r="NIE347" s="54"/>
      <c r="NIF347" s="54"/>
      <c r="NIG347" s="54"/>
      <c r="NIH347" s="54"/>
      <c r="NII347" s="54"/>
      <c r="NIJ347" s="54"/>
      <c r="NIK347" s="54"/>
      <c r="NIL347" s="54"/>
      <c r="NIM347" s="54"/>
      <c r="NIN347" s="54"/>
      <c r="NIO347" s="54"/>
      <c r="NIP347" s="54"/>
      <c r="NIQ347" s="54"/>
      <c r="NIR347" s="54"/>
      <c r="NIS347" s="54"/>
      <c r="NIT347" s="54"/>
      <c r="NIU347" s="54"/>
      <c r="NIV347" s="54"/>
      <c r="NIW347" s="54"/>
      <c r="NIX347" s="54"/>
      <c r="NIY347" s="54"/>
      <c r="NIZ347" s="54"/>
      <c r="NJA347" s="54"/>
      <c r="NJB347" s="54"/>
      <c r="NJC347" s="54"/>
      <c r="NJD347" s="54"/>
      <c r="NJE347" s="54"/>
      <c r="NJF347" s="54"/>
      <c r="NJG347" s="54"/>
      <c r="NJH347" s="54"/>
      <c r="NJI347" s="54"/>
      <c r="NJJ347" s="54"/>
      <c r="NJK347" s="54"/>
      <c r="NJL347" s="54"/>
      <c r="NJM347" s="54"/>
      <c r="NJN347" s="54"/>
      <c r="NJO347" s="54"/>
      <c r="NJP347" s="54"/>
      <c r="NJQ347" s="54"/>
      <c r="NJR347" s="54"/>
      <c r="NJS347" s="54"/>
      <c r="NJT347" s="54"/>
      <c r="NJU347" s="54"/>
      <c r="NJV347" s="54"/>
      <c r="NJW347" s="54"/>
      <c r="NJX347" s="54"/>
      <c r="NJY347" s="54"/>
      <c r="NJZ347" s="54"/>
      <c r="NKA347" s="54"/>
      <c r="NKB347" s="54"/>
      <c r="NKC347" s="54"/>
      <c r="NKD347" s="54"/>
      <c r="NKE347" s="54"/>
      <c r="NKF347" s="54"/>
      <c r="NKG347" s="54"/>
      <c r="NKH347" s="54"/>
      <c r="NKI347" s="54"/>
      <c r="NKJ347" s="54"/>
      <c r="NKK347" s="54"/>
      <c r="NKL347" s="54"/>
      <c r="NKM347" s="54"/>
      <c r="NKN347" s="54"/>
      <c r="NKO347" s="54"/>
      <c r="NKP347" s="54"/>
      <c r="NKQ347" s="54"/>
      <c r="NKR347" s="54"/>
      <c r="NKS347" s="54"/>
      <c r="NKT347" s="54"/>
      <c r="NKU347" s="54"/>
      <c r="NKV347" s="54"/>
      <c r="NKW347" s="54"/>
      <c r="NKX347" s="54"/>
      <c r="NKY347" s="54"/>
      <c r="NKZ347" s="54"/>
      <c r="NLA347" s="54"/>
      <c r="NLB347" s="54"/>
      <c r="NLC347" s="54"/>
      <c r="NLD347" s="54"/>
      <c r="NLE347" s="54"/>
      <c r="NLF347" s="54"/>
      <c r="NLG347" s="54"/>
      <c r="NLH347" s="54"/>
      <c r="NLI347" s="54"/>
      <c r="NLJ347" s="54"/>
      <c r="NLK347" s="54"/>
      <c r="NLL347" s="54"/>
      <c r="NLM347" s="54"/>
      <c r="NLN347" s="54"/>
      <c r="NLO347" s="54"/>
      <c r="NLP347" s="54"/>
      <c r="NLQ347" s="54"/>
      <c r="NLR347" s="54"/>
      <c r="NLS347" s="54"/>
      <c r="NLT347" s="54"/>
      <c r="NLU347" s="54"/>
      <c r="NLV347" s="54"/>
      <c r="NLW347" s="54"/>
      <c r="NLX347" s="54"/>
      <c r="NLY347" s="54"/>
      <c r="NLZ347" s="54"/>
      <c r="NMA347" s="54"/>
      <c r="NMB347" s="54"/>
      <c r="NMC347" s="54"/>
      <c r="NMD347" s="54"/>
      <c r="NME347" s="54"/>
      <c r="NMF347" s="54"/>
      <c r="NMG347" s="54"/>
      <c r="NMH347" s="54"/>
      <c r="NMI347" s="54"/>
      <c r="NMJ347" s="54"/>
      <c r="NMK347" s="54"/>
      <c r="NML347" s="54"/>
      <c r="NMM347" s="54"/>
      <c r="NMN347" s="54"/>
      <c r="NMO347" s="54"/>
      <c r="NMP347" s="54"/>
      <c r="NMQ347" s="54"/>
      <c r="NMR347" s="54"/>
      <c r="NMS347" s="54"/>
      <c r="NMT347" s="54"/>
      <c r="NMU347" s="54"/>
      <c r="NMV347" s="54"/>
      <c r="NMW347" s="54"/>
      <c r="NMX347" s="54"/>
      <c r="NMY347" s="54"/>
      <c r="NMZ347" s="54"/>
      <c r="NNA347" s="54"/>
      <c r="NNB347" s="54"/>
      <c r="NNC347" s="54"/>
      <c r="NND347" s="54"/>
      <c r="NNE347" s="54"/>
      <c r="NNF347" s="54"/>
      <c r="NNG347" s="54"/>
      <c r="NNH347" s="54"/>
      <c r="NNI347" s="54"/>
      <c r="NNJ347" s="54"/>
      <c r="NNK347" s="54"/>
      <c r="NNL347" s="54"/>
      <c r="NNM347" s="54"/>
      <c r="NNN347" s="54"/>
      <c r="NNO347" s="54"/>
      <c r="NNP347" s="54"/>
      <c r="NNQ347" s="54"/>
      <c r="NNR347" s="54"/>
      <c r="NNS347" s="54"/>
      <c r="NNT347" s="54"/>
      <c r="NNU347" s="54"/>
      <c r="NNV347" s="54"/>
      <c r="NNW347" s="54"/>
      <c r="NNX347" s="54"/>
      <c r="NNY347" s="54"/>
      <c r="NNZ347" s="54"/>
      <c r="NOA347" s="54"/>
      <c r="NOB347" s="54"/>
      <c r="NOC347" s="54"/>
      <c r="NOD347" s="54"/>
      <c r="NOE347" s="54"/>
      <c r="NOF347" s="54"/>
      <c r="NOG347" s="54"/>
      <c r="NOH347" s="54"/>
      <c r="NOI347" s="54"/>
      <c r="NOJ347" s="54"/>
      <c r="NOK347" s="54"/>
      <c r="NOL347" s="54"/>
      <c r="NOM347" s="54"/>
      <c r="NON347" s="54"/>
      <c r="NOO347" s="54"/>
      <c r="NOP347" s="54"/>
      <c r="NOQ347" s="54"/>
      <c r="NOR347" s="54"/>
      <c r="NOS347" s="54"/>
      <c r="NOT347" s="54"/>
      <c r="NOU347" s="54"/>
      <c r="NOV347" s="54"/>
      <c r="NOW347" s="54"/>
      <c r="NOX347" s="54"/>
      <c r="NOY347" s="54"/>
      <c r="NOZ347" s="54"/>
      <c r="NPA347" s="54"/>
      <c r="NPB347" s="54"/>
      <c r="NPC347" s="54"/>
      <c r="NPD347" s="54"/>
      <c r="NPE347" s="54"/>
      <c r="NPF347" s="54"/>
      <c r="NPG347" s="54"/>
      <c r="NPH347" s="54"/>
      <c r="NPI347" s="54"/>
      <c r="NPJ347" s="54"/>
      <c r="NPK347" s="54"/>
      <c r="NPL347" s="54"/>
      <c r="NPM347" s="54"/>
      <c r="NPN347" s="54"/>
      <c r="NPO347" s="54"/>
      <c r="NPP347" s="54"/>
      <c r="NPQ347" s="54"/>
      <c r="NPR347" s="54"/>
      <c r="NPS347" s="54"/>
      <c r="NPT347" s="54"/>
      <c r="NPU347" s="54"/>
      <c r="NPV347" s="54"/>
      <c r="NPW347" s="54"/>
      <c r="NPX347" s="54"/>
      <c r="NPY347" s="54"/>
      <c r="NPZ347" s="54"/>
      <c r="NQA347" s="54"/>
      <c r="NQB347" s="54"/>
      <c r="NQC347" s="54"/>
      <c r="NQD347" s="54"/>
      <c r="NQE347" s="54"/>
      <c r="NQF347" s="54"/>
      <c r="NQG347" s="54"/>
      <c r="NQH347" s="54"/>
      <c r="NQI347" s="54"/>
      <c r="NQJ347" s="54"/>
      <c r="NQK347" s="54"/>
      <c r="NQL347" s="54"/>
      <c r="NQM347" s="54"/>
      <c r="NQN347" s="54"/>
      <c r="NQO347" s="54"/>
      <c r="NQP347" s="54"/>
      <c r="NQQ347" s="54"/>
      <c r="NQR347" s="54"/>
      <c r="NQS347" s="54"/>
      <c r="NQT347" s="54"/>
      <c r="NQU347" s="54"/>
      <c r="NQV347" s="54"/>
      <c r="NQW347" s="54"/>
      <c r="NQX347" s="54"/>
      <c r="NQY347" s="54"/>
      <c r="NQZ347" s="54"/>
      <c r="NRA347" s="54"/>
      <c r="NRB347" s="54"/>
      <c r="NRC347" s="54"/>
      <c r="NRD347" s="54"/>
      <c r="NRE347" s="54"/>
      <c r="NRF347" s="54"/>
      <c r="NRG347" s="54"/>
      <c r="NRH347" s="54"/>
      <c r="NRI347" s="54"/>
      <c r="NRJ347" s="54"/>
      <c r="NRK347" s="54"/>
      <c r="NRL347" s="54"/>
      <c r="NRM347" s="54"/>
      <c r="NRN347" s="54"/>
      <c r="NRO347" s="54"/>
      <c r="NRP347" s="54"/>
      <c r="NRQ347" s="54"/>
      <c r="NRR347" s="54"/>
      <c r="NRS347" s="54"/>
      <c r="NRT347" s="54"/>
      <c r="NRU347" s="54"/>
      <c r="NRV347" s="54"/>
      <c r="NRW347" s="54"/>
      <c r="NRX347" s="54"/>
      <c r="NRY347" s="54"/>
      <c r="NRZ347" s="54"/>
      <c r="NSA347" s="54"/>
      <c r="NSB347" s="54"/>
      <c r="NSC347" s="54"/>
      <c r="NSD347" s="54"/>
      <c r="NSE347" s="54"/>
      <c r="NSF347" s="54"/>
      <c r="NSG347" s="54"/>
      <c r="NSH347" s="54"/>
      <c r="NSI347" s="54"/>
      <c r="NSJ347" s="54"/>
      <c r="NSK347" s="54"/>
      <c r="NSL347" s="54"/>
      <c r="NSM347" s="54"/>
      <c r="NSN347" s="54"/>
      <c r="NSO347" s="54"/>
      <c r="NSP347" s="54"/>
      <c r="NSQ347" s="54"/>
      <c r="NSR347" s="54"/>
      <c r="NSS347" s="54"/>
      <c r="NST347" s="54"/>
      <c r="NSU347" s="54"/>
      <c r="NSV347" s="54"/>
      <c r="NSW347" s="54"/>
      <c r="NSX347" s="54"/>
      <c r="NSY347" s="54"/>
      <c r="NSZ347" s="54"/>
      <c r="NTA347" s="54"/>
      <c r="NTB347" s="54"/>
      <c r="NTC347" s="54"/>
      <c r="NTD347" s="54"/>
      <c r="NTE347" s="54"/>
      <c r="NTF347" s="54"/>
      <c r="NTG347" s="54"/>
      <c r="NTH347" s="54"/>
      <c r="NTI347" s="54"/>
      <c r="NTJ347" s="54"/>
      <c r="NTK347" s="54"/>
      <c r="NTL347" s="54"/>
      <c r="NTM347" s="54"/>
      <c r="NTN347" s="54"/>
      <c r="NTO347" s="54"/>
      <c r="NTP347" s="54"/>
      <c r="NTQ347" s="54"/>
      <c r="NTR347" s="54"/>
      <c r="NTS347" s="54"/>
      <c r="NTT347" s="54"/>
      <c r="NTU347" s="54"/>
      <c r="NTV347" s="54"/>
      <c r="NTW347" s="54"/>
      <c r="NTX347" s="54"/>
      <c r="NTY347" s="54"/>
      <c r="NTZ347" s="54"/>
      <c r="NUA347" s="54"/>
      <c r="NUB347" s="54"/>
      <c r="NUC347" s="54"/>
      <c r="NUD347" s="54"/>
      <c r="NUE347" s="54"/>
      <c r="NUF347" s="54"/>
      <c r="NUG347" s="54"/>
      <c r="NUH347" s="54"/>
      <c r="NUI347" s="54"/>
      <c r="NUJ347" s="54"/>
      <c r="NUK347" s="54"/>
      <c r="NUL347" s="54"/>
      <c r="NUM347" s="54"/>
      <c r="NUN347" s="54"/>
      <c r="NUO347" s="54"/>
      <c r="NUP347" s="54"/>
      <c r="NUQ347" s="54"/>
      <c r="NUR347" s="54"/>
      <c r="NUS347" s="54"/>
      <c r="NUT347" s="54"/>
      <c r="NUU347" s="54"/>
      <c r="NUV347" s="54"/>
      <c r="NUW347" s="54"/>
      <c r="NUX347" s="54"/>
      <c r="NUY347" s="54"/>
      <c r="NUZ347" s="54"/>
      <c r="NVA347" s="54"/>
      <c r="NVB347" s="54"/>
      <c r="NVC347" s="54"/>
      <c r="NVD347" s="54"/>
      <c r="NVE347" s="54"/>
      <c r="NVF347" s="54"/>
      <c r="NVG347" s="54"/>
      <c r="NVH347" s="54"/>
      <c r="NVI347" s="54"/>
      <c r="NVJ347" s="54"/>
      <c r="NVK347" s="54"/>
      <c r="NVL347" s="54"/>
      <c r="NVM347" s="54"/>
      <c r="NVN347" s="54"/>
      <c r="NVO347" s="54"/>
      <c r="NVP347" s="54"/>
      <c r="NVQ347" s="54"/>
      <c r="NVR347" s="54"/>
      <c r="NVS347" s="54"/>
      <c r="NVT347" s="54"/>
      <c r="NVU347" s="54"/>
      <c r="NVV347" s="54"/>
      <c r="NVW347" s="54"/>
      <c r="NVX347" s="54"/>
      <c r="NVY347" s="54"/>
      <c r="NVZ347" s="54"/>
      <c r="NWA347" s="54"/>
      <c r="NWB347" s="54"/>
      <c r="NWC347" s="54"/>
      <c r="NWD347" s="54"/>
      <c r="NWE347" s="54"/>
      <c r="NWF347" s="54"/>
      <c r="NWG347" s="54"/>
      <c r="NWH347" s="54"/>
      <c r="NWI347" s="54"/>
      <c r="NWJ347" s="54"/>
      <c r="NWK347" s="54"/>
      <c r="NWL347" s="54"/>
      <c r="NWM347" s="54"/>
      <c r="NWN347" s="54"/>
      <c r="NWO347" s="54"/>
      <c r="NWP347" s="54"/>
      <c r="NWQ347" s="54"/>
      <c r="NWR347" s="54"/>
      <c r="NWS347" s="54"/>
      <c r="NWT347" s="54"/>
      <c r="NWU347" s="54"/>
      <c r="NWV347" s="54"/>
      <c r="NWW347" s="54"/>
      <c r="NWX347" s="54"/>
      <c r="NWY347" s="54"/>
      <c r="NWZ347" s="54"/>
      <c r="NXA347" s="54"/>
      <c r="NXB347" s="54"/>
      <c r="NXC347" s="54"/>
      <c r="NXD347" s="54"/>
      <c r="NXE347" s="54"/>
      <c r="NXF347" s="54"/>
      <c r="NXG347" s="54"/>
      <c r="NXH347" s="54"/>
      <c r="NXI347" s="54"/>
      <c r="NXJ347" s="54"/>
      <c r="NXK347" s="54"/>
      <c r="NXL347" s="54"/>
      <c r="NXM347" s="54"/>
      <c r="NXN347" s="54"/>
      <c r="NXO347" s="54"/>
      <c r="NXP347" s="54"/>
      <c r="NXQ347" s="54"/>
      <c r="NXR347" s="54"/>
      <c r="NXS347" s="54"/>
      <c r="NXT347" s="54"/>
      <c r="NXU347" s="54"/>
      <c r="NXV347" s="54"/>
      <c r="NXW347" s="54"/>
      <c r="NXX347" s="54"/>
      <c r="NXY347" s="54"/>
      <c r="NXZ347" s="54"/>
      <c r="NYA347" s="54"/>
      <c r="NYB347" s="54"/>
      <c r="NYC347" s="54"/>
      <c r="NYD347" s="54"/>
      <c r="NYE347" s="54"/>
      <c r="NYF347" s="54"/>
      <c r="NYG347" s="54"/>
      <c r="NYH347" s="54"/>
      <c r="NYI347" s="54"/>
      <c r="NYJ347" s="54"/>
      <c r="NYK347" s="54"/>
      <c r="NYL347" s="54"/>
      <c r="NYM347" s="54"/>
      <c r="NYN347" s="54"/>
      <c r="NYO347" s="54"/>
      <c r="NYP347" s="54"/>
      <c r="NYQ347" s="54"/>
      <c r="NYR347" s="54"/>
      <c r="NYS347" s="54"/>
      <c r="NYT347" s="54"/>
      <c r="NYU347" s="54"/>
      <c r="NYV347" s="54"/>
      <c r="NYW347" s="54"/>
      <c r="NYX347" s="54"/>
      <c r="NYY347" s="54"/>
      <c r="NYZ347" s="54"/>
      <c r="NZA347" s="54"/>
      <c r="NZB347" s="54"/>
      <c r="NZC347" s="54"/>
      <c r="NZD347" s="54"/>
      <c r="NZE347" s="54"/>
      <c r="NZF347" s="54"/>
      <c r="NZG347" s="54"/>
      <c r="NZH347" s="54"/>
      <c r="NZI347" s="54"/>
      <c r="NZJ347" s="54"/>
      <c r="NZK347" s="54"/>
      <c r="NZL347" s="54"/>
      <c r="NZM347" s="54"/>
      <c r="NZN347" s="54"/>
      <c r="NZO347" s="54"/>
      <c r="NZP347" s="54"/>
      <c r="NZQ347" s="54"/>
      <c r="NZR347" s="54"/>
      <c r="NZS347" s="54"/>
      <c r="NZT347" s="54"/>
      <c r="NZU347" s="54"/>
      <c r="NZV347" s="54"/>
      <c r="NZW347" s="54"/>
      <c r="NZX347" s="54"/>
      <c r="NZY347" s="54"/>
      <c r="NZZ347" s="54"/>
      <c r="OAA347" s="54"/>
      <c r="OAB347" s="54"/>
      <c r="OAC347" s="54"/>
      <c r="OAD347" s="54"/>
      <c r="OAE347" s="54"/>
      <c r="OAF347" s="54"/>
      <c r="OAG347" s="54"/>
      <c r="OAH347" s="54"/>
      <c r="OAI347" s="54"/>
      <c r="OAJ347" s="54"/>
      <c r="OAK347" s="54"/>
      <c r="OAL347" s="54"/>
      <c r="OAM347" s="54"/>
      <c r="OAN347" s="54"/>
      <c r="OAO347" s="54"/>
      <c r="OAP347" s="54"/>
      <c r="OAQ347" s="54"/>
      <c r="OAR347" s="54"/>
      <c r="OAS347" s="54"/>
      <c r="OAT347" s="54"/>
      <c r="OAU347" s="54"/>
      <c r="OAV347" s="54"/>
      <c r="OAW347" s="54"/>
      <c r="OAX347" s="54"/>
      <c r="OAY347" s="54"/>
      <c r="OAZ347" s="54"/>
      <c r="OBA347" s="54"/>
      <c r="OBB347" s="54"/>
      <c r="OBC347" s="54"/>
      <c r="OBD347" s="54"/>
      <c r="OBE347" s="54"/>
      <c r="OBF347" s="54"/>
      <c r="OBG347" s="54"/>
      <c r="OBH347" s="54"/>
      <c r="OBI347" s="54"/>
      <c r="OBJ347" s="54"/>
      <c r="OBK347" s="54"/>
      <c r="OBL347" s="54"/>
      <c r="OBM347" s="54"/>
      <c r="OBN347" s="54"/>
      <c r="OBO347" s="54"/>
      <c r="OBP347" s="54"/>
      <c r="OBQ347" s="54"/>
      <c r="OBR347" s="54"/>
      <c r="OBS347" s="54"/>
      <c r="OBT347" s="54"/>
      <c r="OBU347" s="54"/>
      <c r="OBV347" s="54"/>
      <c r="OBW347" s="54"/>
      <c r="OBX347" s="54"/>
      <c r="OBY347" s="54"/>
      <c r="OBZ347" s="54"/>
      <c r="OCA347" s="54"/>
      <c r="OCB347" s="54"/>
      <c r="OCC347" s="54"/>
      <c r="OCD347" s="54"/>
      <c r="OCE347" s="54"/>
      <c r="OCF347" s="54"/>
      <c r="OCG347" s="54"/>
      <c r="OCH347" s="54"/>
      <c r="OCI347" s="54"/>
      <c r="OCJ347" s="54"/>
      <c r="OCK347" s="54"/>
      <c r="OCL347" s="54"/>
      <c r="OCM347" s="54"/>
      <c r="OCN347" s="54"/>
      <c r="OCO347" s="54"/>
      <c r="OCP347" s="54"/>
      <c r="OCQ347" s="54"/>
      <c r="OCR347" s="54"/>
      <c r="OCS347" s="54"/>
      <c r="OCT347" s="54"/>
      <c r="OCU347" s="54"/>
      <c r="OCV347" s="54"/>
      <c r="OCW347" s="54"/>
      <c r="OCX347" s="54"/>
      <c r="OCY347" s="54"/>
      <c r="OCZ347" s="54"/>
      <c r="ODA347" s="54"/>
      <c r="ODB347" s="54"/>
      <c r="ODC347" s="54"/>
      <c r="ODD347" s="54"/>
      <c r="ODE347" s="54"/>
      <c r="ODF347" s="54"/>
      <c r="ODG347" s="54"/>
      <c r="ODH347" s="54"/>
      <c r="ODI347" s="54"/>
      <c r="ODJ347" s="54"/>
      <c r="ODK347" s="54"/>
      <c r="ODL347" s="54"/>
      <c r="ODM347" s="54"/>
      <c r="ODN347" s="54"/>
      <c r="ODO347" s="54"/>
      <c r="ODP347" s="54"/>
      <c r="ODQ347" s="54"/>
      <c r="ODR347" s="54"/>
      <c r="ODS347" s="54"/>
      <c r="ODT347" s="54"/>
      <c r="ODU347" s="54"/>
      <c r="ODV347" s="54"/>
      <c r="ODW347" s="54"/>
      <c r="ODX347" s="54"/>
      <c r="ODY347" s="54"/>
      <c r="ODZ347" s="54"/>
      <c r="OEA347" s="54"/>
      <c r="OEB347" s="54"/>
      <c r="OEC347" s="54"/>
      <c r="OED347" s="54"/>
      <c r="OEE347" s="54"/>
      <c r="OEF347" s="54"/>
      <c r="OEG347" s="54"/>
      <c r="OEH347" s="54"/>
      <c r="OEI347" s="54"/>
      <c r="OEJ347" s="54"/>
      <c r="OEK347" s="54"/>
      <c r="OEL347" s="54"/>
      <c r="OEM347" s="54"/>
      <c r="OEN347" s="54"/>
      <c r="OEO347" s="54"/>
      <c r="OEP347" s="54"/>
      <c r="OEQ347" s="54"/>
      <c r="OER347" s="54"/>
      <c r="OES347" s="54"/>
      <c r="OET347" s="54"/>
      <c r="OEU347" s="54"/>
      <c r="OEV347" s="54"/>
      <c r="OEW347" s="54"/>
      <c r="OEX347" s="54"/>
      <c r="OEY347" s="54"/>
      <c r="OEZ347" s="54"/>
      <c r="OFA347" s="54"/>
      <c r="OFB347" s="54"/>
      <c r="OFC347" s="54"/>
      <c r="OFD347" s="54"/>
      <c r="OFE347" s="54"/>
      <c r="OFF347" s="54"/>
      <c r="OFG347" s="54"/>
      <c r="OFH347" s="54"/>
      <c r="OFI347" s="54"/>
      <c r="OFJ347" s="54"/>
      <c r="OFK347" s="54"/>
      <c r="OFL347" s="54"/>
      <c r="OFM347" s="54"/>
      <c r="OFN347" s="54"/>
      <c r="OFO347" s="54"/>
      <c r="OFP347" s="54"/>
      <c r="OFQ347" s="54"/>
      <c r="OFR347" s="54"/>
      <c r="OFS347" s="54"/>
      <c r="OFT347" s="54"/>
      <c r="OFU347" s="54"/>
      <c r="OFV347" s="54"/>
      <c r="OFW347" s="54"/>
      <c r="OFX347" s="54"/>
      <c r="OFY347" s="54"/>
      <c r="OFZ347" s="54"/>
      <c r="OGA347" s="54"/>
      <c r="OGB347" s="54"/>
      <c r="OGC347" s="54"/>
      <c r="OGD347" s="54"/>
      <c r="OGE347" s="54"/>
      <c r="OGF347" s="54"/>
      <c r="OGG347" s="54"/>
      <c r="OGH347" s="54"/>
      <c r="OGI347" s="54"/>
      <c r="OGJ347" s="54"/>
      <c r="OGK347" s="54"/>
      <c r="OGL347" s="54"/>
      <c r="OGM347" s="54"/>
      <c r="OGN347" s="54"/>
      <c r="OGO347" s="54"/>
      <c r="OGP347" s="54"/>
      <c r="OGQ347" s="54"/>
      <c r="OGR347" s="54"/>
      <c r="OGS347" s="54"/>
      <c r="OGT347" s="54"/>
      <c r="OGU347" s="54"/>
      <c r="OGV347" s="54"/>
      <c r="OGW347" s="54"/>
      <c r="OGX347" s="54"/>
      <c r="OGY347" s="54"/>
      <c r="OGZ347" s="54"/>
      <c r="OHA347" s="54"/>
      <c r="OHB347" s="54"/>
      <c r="OHC347" s="54"/>
      <c r="OHD347" s="54"/>
      <c r="OHE347" s="54"/>
      <c r="OHF347" s="54"/>
      <c r="OHG347" s="54"/>
      <c r="OHH347" s="54"/>
      <c r="OHI347" s="54"/>
      <c r="OHJ347" s="54"/>
      <c r="OHK347" s="54"/>
      <c r="OHL347" s="54"/>
      <c r="OHM347" s="54"/>
      <c r="OHN347" s="54"/>
      <c r="OHO347" s="54"/>
      <c r="OHP347" s="54"/>
      <c r="OHQ347" s="54"/>
      <c r="OHR347" s="54"/>
      <c r="OHS347" s="54"/>
      <c r="OHT347" s="54"/>
      <c r="OHU347" s="54"/>
      <c r="OHV347" s="54"/>
      <c r="OHW347" s="54"/>
      <c r="OHX347" s="54"/>
      <c r="OHY347" s="54"/>
      <c r="OHZ347" s="54"/>
      <c r="OIA347" s="54"/>
      <c r="OIB347" s="54"/>
      <c r="OIC347" s="54"/>
      <c r="OID347" s="54"/>
      <c r="OIE347" s="54"/>
      <c r="OIF347" s="54"/>
      <c r="OIG347" s="54"/>
      <c r="OIH347" s="54"/>
      <c r="OII347" s="54"/>
      <c r="OIJ347" s="54"/>
      <c r="OIK347" s="54"/>
      <c r="OIL347" s="54"/>
      <c r="OIM347" s="54"/>
      <c r="OIN347" s="54"/>
      <c r="OIO347" s="54"/>
      <c r="OIP347" s="54"/>
      <c r="OIQ347" s="54"/>
      <c r="OIR347" s="54"/>
      <c r="OIS347" s="54"/>
      <c r="OIT347" s="54"/>
      <c r="OIU347" s="54"/>
      <c r="OIV347" s="54"/>
      <c r="OIW347" s="54"/>
      <c r="OIX347" s="54"/>
      <c r="OIY347" s="54"/>
      <c r="OIZ347" s="54"/>
      <c r="OJA347" s="54"/>
      <c r="OJB347" s="54"/>
      <c r="OJC347" s="54"/>
      <c r="OJD347" s="54"/>
      <c r="OJE347" s="54"/>
      <c r="OJF347" s="54"/>
      <c r="OJG347" s="54"/>
      <c r="OJH347" s="54"/>
      <c r="OJI347" s="54"/>
      <c r="OJJ347" s="54"/>
      <c r="OJK347" s="54"/>
      <c r="OJL347" s="54"/>
      <c r="OJM347" s="54"/>
      <c r="OJN347" s="54"/>
      <c r="OJO347" s="54"/>
      <c r="OJP347" s="54"/>
      <c r="OJQ347" s="54"/>
      <c r="OJR347" s="54"/>
      <c r="OJS347" s="54"/>
      <c r="OJT347" s="54"/>
      <c r="OJU347" s="54"/>
      <c r="OJV347" s="54"/>
      <c r="OJW347" s="54"/>
      <c r="OJX347" s="54"/>
      <c r="OJY347" s="54"/>
      <c r="OJZ347" s="54"/>
      <c r="OKA347" s="54"/>
      <c r="OKB347" s="54"/>
      <c r="OKC347" s="54"/>
      <c r="OKD347" s="54"/>
      <c r="OKE347" s="54"/>
      <c r="OKF347" s="54"/>
      <c r="OKG347" s="54"/>
      <c r="OKH347" s="54"/>
      <c r="OKI347" s="54"/>
      <c r="OKJ347" s="54"/>
      <c r="OKK347" s="54"/>
      <c r="OKL347" s="54"/>
      <c r="OKM347" s="54"/>
      <c r="OKN347" s="54"/>
      <c r="OKO347" s="54"/>
      <c r="OKP347" s="54"/>
      <c r="OKQ347" s="54"/>
      <c r="OKR347" s="54"/>
      <c r="OKS347" s="54"/>
      <c r="OKT347" s="54"/>
      <c r="OKU347" s="54"/>
      <c r="OKV347" s="54"/>
      <c r="OKW347" s="54"/>
      <c r="OKX347" s="54"/>
      <c r="OKY347" s="54"/>
      <c r="OKZ347" s="54"/>
      <c r="OLA347" s="54"/>
      <c r="OLB347" s="54"/>
      <c r="OLC347" s="54"/>
      <c r="OLD347" s="54"/>
      <c r="OLE347" s="54"/>
      <c r="OLF347" s="54"/>
      <c r="OLG347" s="54"/>
      <c r="OLH347" s="54"/>
      <c r="OLI347" s="54"/>
      <c r="OLJ347" s="54"/>
      <c r="OLK347" s="54"/>
      <c r="OLL347" s="54"/>
      <c r="OLM347" s="54"/>
      <c r="OLN347" s="54"/>
      <c r="OLO347" s="54"/>
      <c r="OLP347" s="54"/>
      <c r="OLQ347" s="54"/>
      <c r="OLR347" s="54"/>
      <c r="OLS347" s="54"/>
      <c r="OLT347" s="54"/>
      <c r="OLU347" s="54"/>
      <c r="OLV347" s="54"/>
      <c r="OLW347" s="54"/>
      <c r="OLX347" s="54"/>
      <c r="OLY347" s="54"/>
      <c r="OLZ347" s="54"/>
      <c r="OMA347" s="54"/>
      <c r="OMB347" s="54"/>
      <c r="OMC347" s="54"/>
      <c r="OMD347" s="54"/>
      <c r="OME347" s="54"/>
      <c r="OMF347" s="54"/>
      <c r="OMG347" s="54"/>
      <c r="OMH347" s="54"/>
      <c r="OMI347" s="54"/>
      <c r="OMJ347" s="54"/>
      <c r="OMK347" s="54"/>
      <c r="OML347" s="54"/>
      <c r="OMM347" s="54"/>
      <c r="OMN347" s="54"/>
      <c r="OMO347" s="54"/>
      <c r="OMP347" s="54"/>
      <c r="OMQ347" s="54"/>
      <c r="OMR347" s="54"/>
      <c r="OMS347" s="54"/>
      <c r="OMT347" s="54"/>
      <c r="OMU347" s="54"/>
      <c r="OMV347" s="54"/>
      <c r="OMW347" s="54"/>
      <c r="OMX347" s="54"/>
      <c r="OMY347" s="54"/>
      <c r="OMZ347" s="54"/>
      <c r="ONA347" s="54"/>
      <c r="ONB347" s="54"/>
      <c r="ONC347" s="54"/>
      <c r="OND347" s="54"/>
      <c r="ONE347" s="54"/>
      <c r="ONF347" s="54"/>
      <c r="ONG347" s="54"/>
      <c r="ONH347" s="54"/>
      <c r="ONI347" s="54"/>
      <c r="ONJ347" s="54"/>
      <c r="ONK347" s="54"/>
      <c r="ONL347" s="54"/>
      <c r="ONM347" s="54"/>
      <c r="ONN347" s="54"/>
      <c r="ONO347" s="54"/>
      <c r="ONP347" s="54"/>
      <c r="ONQ347" s="54"/>
      <c r="ONR347" s="54"/>
      <c r="ONS347" s="54"/>
      <c r="ONT347" s="54"/>
      <c r="ONU347" s="54"/>
      <c r="ONV347" s="54"/>
      <c r="ONW347" s="54"/>
      <c r="ONX347" s="54"/>
      <c r="ONY347" s="54"/>
      <c r="ONZ347" s="54"/>
      <c r="OOA347" s="54"/>
      <c r="OOB347" s="54"/>
      <c r="OOC347" s="54"/>
      <c r="OOD347" s="54"/>
      <c r="OOE347" s="54"/>
      <c r="OOF347" s="54"/>
      <c r="OOG347" s="54"/>
      <c r="OOH347" s="54"/>
      <c r="OOI347" s="54"/>
      <c r="OOJ347" s="54"/>
      <c r="OOK347" s="54"/>
      <c r="OOL347" s="54"/>
      <c r="OOM347" s="54"/>
      <c r="OON347" s="54"/>
      <c r="OOO347" s="54"/>
      <c r="OOP347" s="54"/>
      <c r="OOQ347" s="54"/>
      <c r="OOR347" s="54"/>
      <c r="OOS347" s="54"/>
      <c r="OOT347" s="54"/>
      <c r="OOU347" s="54"/>
      <c r="OOV347" s="54"/>
      <c r="OOW347" s="54"/>
      <c r="OOX347" s="54"/>
      <c r="OOY347" s="54"/>
      <c r="OOZ347" s="54"/>
      <c r="OPA347" s="54"/>
      <c r="OPB347" s="54"/>
      <c r="OPC347" s="54"/>
      <c r="OPD347" s="54"/>
      <c r="OPE347" s="54"/>
      <c r="OPF347" s="54"/>
      <c r="OPG347" s="54"/>
      <c r="OPH347" s="54"/>
      <c r="OPI347" s="54"/>
      <c r="OPJ347" s="54"/>
      <c r="OPK347" s="54"/>
      <c r="OPL347" s="54"/>
      <c r="OPM347" s="54"/>
      <c r="OPN347" s="54"/>
      <c r="OPO347" s="54"/>
      <c r="OPP347" s="54"/>
      <c r="OPQ347" s="54"/>
      <c r="OPR347" s="54"/>
      <c r="OPS347" s="54"/>
      <c r="OPT347" s="54"/>
      <c r="OPU347" s="54"/>
      <c r="OPV347" s="54"/>
      <c r="OPW347" s="54"/>
      <c r="OPX347" s="54"/>
      <c r="OPY347" s="54"/>
      <c r="OPZ347" s="54"/>
      <c r="OQA347" s="54"/>
      <c r="OQB347" s="54"/>
      <c r="OQC347" s="54"/>
      <c r="OQD347" s="54"/>
      <c r="OQE347" s="54"/>
      <c r="OQF347" s="54"/>
      <c r="OQG347" s="54"/>
      <c r="OQH347" s="54"/>
      <c r="OQI347" s="54"/>
      <c r="OQJ347" s="54"/>
      <c r="OQK347" s="54"/>
      <c r="OQL347" s="54"/>
      <c r="OQM347" s="54"/>
      <c r="OQN347" s="54"/>
      <c r="OQO347" s="54"/>
      <c r="OQP347" s="54"/>
      <c r="OQQ347" s="54"/>
      <c r="OQR347" s="54"/>
      <c r="OQS347" s="54"/>
      <c r="OQT347" s="54"/>
      <c r="OQU347" s="54"/>
      <c r="OQV347" s="54"/>
      <c r="OQW347" s="54"/>
      <c r="OQX347" s="54"/>
      <c r="OQY347" s="54"/>
      <c r="OQZ347" s="54"/>
      <c r="ORA347" s="54"/>
      <c r="ORB347" s="54"/>
      <c r="ORC347" s="54"/>
      <c r="ORD347" s="54"/>
      <c r="ORE347" s="54"/>
      <c r="ORF347" s="54"/>
      <c r="ORG347" s="54"/>
      <c r="ORH347" s="54"/>
      <c r="ORI347" s="54"/>
      <c r="ORJ347" s="54"/>
      <c r="ORK347" s="54"/>
      <c r="ORL347" s="54"/>
      <c r="ORM347" s="54"/>
      <c r="ORN347" s="54"/>
      <c r="ORO347" s="54"/>
      <c r="ORP347" s="54"/>
      <c r="ORQ347" s="54"/>
      <c r="ORR347" s="54"/>
      <c r="ORS347" s="54"/>
      <c r="ORT347" s="54"/>
      <c r="ORU347" s="54"/>
      <c r="ORV347" s="54"/>
      <c r="ORW347" s="54"/>
      <c r="ORX347" s="54"/>
      <c r="ORY347" s="54"/>
      <c r="ORZ347" s="54"/>
      <c r="OSA347" s="54"/>
      <c r="OSB347" s="54"/>
      <c r="OSC347" s="54"/>
      <c r="OSD347" s="54"/>
      <c r="OSE347" s="54"/>
      <c r="OSF347" s="54"/>
      <c r="OSG347" s="54"/>
      <c r="OSH347" s="54"/>
      <c r="OSI347" s="54"/>
      <c r="OSJ347" s="54"/>
      <c r="OSK347" s="54"/>
      <c r="OSL347" s="54"/>
      <c r="OSM347" s="54"/>
      <c r="OSN347" s="54"/>
      <c r="OSO347" s="54"/>
      <c r="OSP347" s="54"/>
      <c r="OSQ347" s="54"/>
      <c r="OSR347" s="54"/>
      <c r="OSS347" s="54"/>
      <c r="OST347" s="54"/>
      <c r="OSU347" s="54"/>
      <c r="OSV347" s="54"/>
      <c r="OSW347" s="54"/>
      <c r="OSX347" s="54"/>
      <c r="OSY347" s="54"/>
      <c r="OSZ347" s="54"/>
      <c r="OTA347" s="54"/>
      <c r="OTB347" s="54"/>
      <c r="OTC347" s="54"/>
      <c r="OTD347" s="54"/>
      <c r="OTE347" s="54"/>
      <c r="OTF347" s="54"/>
      <c r="OTG347" s="54"/>
      <c r="OTH347" s="54"/>
      <c r="OTI347" s="54"/>
      <c r="OTJ347" s="54"/>
      <c r="OTK347" s="54"/>
      <c r="OTL347" s="54"/>
      <c r="OTM347" s="54"/>
      <c r="OTN347" s="54"/>
      <c r="OTO347" s="54"/>
      <c r="OTP347" s="54"/>
      <c r="OTQ347" s="54"/>
      <c r="OTR347" s="54"/>
      <c r="OTS347" s="54"/>
      <c r="OTT347" s="54"/>
      <c r="OTU347" s="54"/>
      <c r="OTV347" s="54"/>
      <c r="OTW347" s="54"/>
      <c r="OTX347" s="54"/>
      <c r="OTY347" s="54"/>
      <c r="OTZ347" s="54"/>
      <c r="OUA347" s="54"/>
      <c r="OUB347" s="54"/>
      <c r="OUC347" s="54"/>
      <c r="OUD347" s="54"/>
      <c r="OUE347" s="54"/>
      <c r="OUF347" s="54"/>
      <c r="OUG347" s="54"/>
      <c r="OUH347" s="54"/>
      <c r="OUI347" s="54"/>
      <c r="OUJ347" s="54"/>
      <c r="OUK347" s="54"/>
      <c r="OUL347" s="54"/>
      <c r="OUM347" s="54"/>
      <c r="OUN347" s="54"/>
      <c r="OUO347" s="54"/>
      <c r="OUP347" s="54"/>
      <c r="OUQ347" s="54"/>
      <c r="OUR347" s="54"/>
      <c r="OUS347" s="54"/>
      <c r="OUT347" s="54"/>
      <c r="OUU347" s="54"/>
      <c r="OUV347" s="54"/>
      <c r="OUW347" s="54"/>
      <c r="OUX347" s="54"/>
      <c r="OUY347" s="54"/>
      <c r="OUZ347" s="54"/>
      <c r="OVA347" s="54"/>
      <c r="OVB347" s="54"/>
      <c r="OVC347" s="54"/>
      <c r="OVD347" s="54"/>
      <c r="OVE347" s="54"/>
      <c r="OVF347" s="54"/>
      <c r="OVG347" s="54"/>
      <c r="OVH347" s="54"/>
      <c r="OVI347" s="54"/>
      <c r="OVJ347" s="54"/>
      <c r="OVK347" s="54"/>
      <c r="OVL347" s="54"/>
      <c r="OVM347" s="54"/>
      <c r="OVN347" s="54"/>
      <c r="OVO347" s="54"/>
      <c r="OVP347" s="54"/>
      <c r="OVQ347" s="54"/>
      <c r="OVR347" s="54"/>
      <c r="OVS347" s="54"/>
      <c r="OVT347" s="54"/>
      <c r="OVU347" s="54"/>
      <c r="OVV347" s="54"/>
      <c r="OVW347" s="54"/>
      <c r="OVX347" s="54"/>
      <c r="OVY347" s="54"/>
      <c r="OVZ347" s="54"/>
      <c r="OWA347" s="54"/>
      <c r="OWB347" s="54"/>
      <c r="OWC347" s="54"/>
      <c r="OWD347" s="54"/>
      <c r="OWE347" s="54"/>
      <c r="OWF347" s="54"/>
      <c r="OWG347" s="54"/>
      <c r="OWH347" s="54"/>
      <c r="OWI347" s="54"/>
      <c r="OWJ347" s="54"/>
      <c r="OWK347" s="54"/>
      <c r="OWL347" s="54"/>
      <c r="OWM347" s="54"/>
      <c r="OWN347" s="54"/>
      <c r="OWO347" s="54"/>
      <c r="OWP347" s="54"/>
      <c r="OWQ347" s="54"/>
      <c r="OWR347" s="54"/>
      <c r="OWS347" s="54"/>
      <c r="OWT347" s="54"/>
      <c r="OWU347" s="54"/>
      <c r="OWV347" s="54"/>
      <c r="OWW347" s="54"/>
      <c r="OWX347" s="54"/>
      <c r="OWY347" s="54"/>
      <c r="OWZ347" s="54"/>
      <c r="OXA347" s="54"/>
      <c r="OXB347" s="54"/>
      <c r="OXC347" s="54"/>
      <c r="OXD347" s="54"/>
      <c r="OXE347" s="54"/>
      <c r="OXF347" s="54"/>
      <c r="OXG347" s="54"/>
      <c r="OXH347" s="54"/>
      <c r="OXI347" s="54"/>
      <c r="OXJ347" s="54"/>
      <c r="OXK347" s="54"/>
      <c r="OXL347" s="54"/>
      <c r="OXM347" s="54"/>
      <c r="OXN347" s="54"/>
      <c r="OXO347" s="54"/>
      <c r="OXP347" s="54"/>
      <c r="OXQ347" s="54"/>
      <c r="OXR347" s="54"/>
      <c r="OXS347" s="54"/>
      <c r="OXT347" s="54"/>
      <c r="OXU347" s="54"/>
      <c r="OXV347" s="54"/>
      <c r="OXW347" s="54"/>
      <c r="OXX347" s="54"/>
      <c r="OXY347" s="54"/>
      <c r="OXZ347" s="54"/>
      <c r="OYA347" s="54"/>
      <c r="OYB347" s="54"/>
      <c r="OYC347" s="54"/>
      <c r="OYD347" s="54"/>
      <c r="OYE347" s="54"/>
      <c r="OYF347" s="54"/>
      <c r="OYG347" s="54"/>
      <c r="OYH347" s="54"/>
      <c r="OYI347" s="54"/>
      <c r="OYJ347" s="54"/>
      <c r="OYK347" s="54"/>
      <c r="OYL347" s="54"/>
      <c r="OYM347" s="54"/>
      <c r="OYN347" s="54"/>
      <c r="OYO347" s="54"/>
      <c r="OYP347" s="54"/>
      <c r="OYQ347" s="54"/>
      <c r="OYR347" s="54"/>
      <c r="OYS347" s="54"/>
      <c r="OYT347" s="54"/>
      <c r="OYU347" s="54"/>
      <c r="OYV347" s="54"/>
      <c r="OYW347" s="54"/>
      <c r="OYX347" s="54"/>
      <c r="OYY347" s="54"/>
      <c r="OYZ347" s="54"/>
      <c r="OZA347" s="54"/>
      <c r="OZB347" s="54"/>
      <c r="OZC347" s="54"/>
      <c r="OZD347" s="54"/>
      <c r="OZE347" s="54"/>
      <c r="OZF347" s="54"/>
      <c r="OZG347" s="54"/>
      <c r="OZH347" s="54"/>
      <c r="OZI347" s="54"/>
      <c r="OZJ347" s="54"/>
      <c r="OZK347" s="54"/>
      <c r="OZL347" s="54"/>
      <c r="OZM347" s="54"/>
      <c r="OZN347" s="54"/>
      <c r="OZO347" s="54"/>
      <c r="OZP347" s="54"/>
      <c r="OZQ347" s="54"/>
      <c r="OZR347" s="54"/>
      <c r="OZS347" s="54"/>
      <c r="OZT347" s="54"/>
      <c r="OZU347" s="54"/>
      <c r="OZV347" s="54"/>
      <c r="OZW347" s="54"/>
      <c r="OZX347" s="54"/>
      <c r="OZY347" s="54"/>
      <c r="OZZ347" s="54"/>
      <c r="PAA347" s="54"/>
      <c r="PAB347" s="54"/>
      <c r="PAC347" s="54"/>
      <c r="PAD347" s="54"/>
      <c r="PAE347" s="54"/>
      <c r="PAF347" s="54"/>
      <c r="PAG347" s="54"/>
      <c r="PAH347" s="54"/>
      <c r="PAI347" s="54"/>
      <c r="PAJ347" s="54"/>
      <c r="PAK347" s="54"/>
      <c r="PAL347" s="54"/>
      <c r="PAM347" s="54"/>
      <c r="PAN347" s="54"/>
      <c r="PAO347" s="54"/>
      <c r="PAP347" s="54"/>
      <c r="PAQ347" s="54"/>
      <c r="PAR347" s="54"/>
      <c r="PAS347" s="54"/>
      <c r="PAT347" s="54"/>
      <c r="PAU347" s="54"/>
      <c r="PAV347" s="54"/>
      <c r="PAW347" s="54"/>
      <c r="PAX347" s="54"/>
      <c r="PAY347" s="54"/>
      <c r="PAZ347" s="54"/>
      <c r="PBA347" s="54"/>
      <c r="PBB347" s="54"/>
      <c r="PBC347" s="54"/>
      <c r="PBD347" s="54"/>
      <c r="PBE347" s="54"/>
      <c r="PBF347" s="54"/>
      <c r="PBG347" s="54"/>
      <c r="PBH347" s="54"/>
      <c r="PBI347" s="54"/>
      <c r="PBJ347" s="54"/>
      <c r="PBK347" s="54"/>
      <c r="PBL347" s="54"/>
      <c r="PBM347" s="54"/>
      <c r="PBN347" s="54"/>
      <c r="PBO347" s="54"/>
      <c r="PBP347" s="54"/>
      <c r="PBQ347" s="54"/>
      <c r="PBR347" s="54"/>
      <c r="PBS347" s="54"/>
      <c r="PBT347" s="54"/>
      <c r="PBU347" s="54"/>
      <c r="PBV347" s="54"/>
      <c r="PBW347" s="54"/>
      <c r="PBX347" s="54"/>
      <c r="PBY347" s="54"/>
      <c r="PBZ347" s="54"/>
      <c r="PCA347" s="54"/>
      <c r="PCB347" s="54"/>
      <c r="PCC347" s="54"/>
      <c r="PCD347" s="54"/>
      <c r="PCE347" s="54"/>
      <c r="PCF347" s="54"/>
      <c r="PCG347" s="54"/>
      <c r="PCH347" s="54"/>
      <c r="PCI347" s="54"/>
      <c r="PCJ347" s="54"/>
      <c r="PCK347" s="54"/>
      <c r="PCL347" s="54"/>
      <c r="PCM347" s="54"/>
      <c r="PCN347" s="54"/>
      <c r="PCO347" s="54"/>
      <c r="PCP347" s="54"/>
      <c r="PCQ347" s="54"/>
      <c r="PCR347" s="54"/>
      <c r="PCS347" s="54"/>
      <c r="PCT347" s="54"/>
      <c r="PCU347" s="54"/>
      <c r="PCV347" s="54"/>
      <c r="PCW347" s="54"/>
      <c r="PCX347" s="54"/>
      <c r="PCY347" s="54"/>
      <c r="PCZ347" s="54"/>
      <c r="PDA347" s="54"/>
      <c r="PDB347" s="54"/>
      <c r="PDC347" s="54"/>
      <c r="PDD347" s="54"/>
      <c r="PDE347" s="54"/>
      <c r="PDF347" s="54"/>
      <c r="PDG347" s="54"/>
      <c r="PDH347" s="54"/>
      <c r="PDI347" s="54"/>
      <c r="PDJ347" s="54"/>
      <c r="PDK347" s="54"/>
      <c r="PDL347" s="54"/>
      <c r="PDM347" s="54"/>
      <c r="PDN347" s="54"/>
      <c r="PDO347" s="54"/>
      <c r="PDP347" s="54"/>
      <c r="PDQ347" s="54"/>
      <c r="PDR347" s="54"/>
      <c r="PDS347" s="54"/>
      <c r="PDT347" s="54"/>
      <c r="PDU347" s="54"/>
      <c r="PDV347" s="54"/>
      <c r="PDW347" s="54"/>
      <c r="PDX347" s="54"/>
      <c r="PDY347" s="54"/>
      <c r="PDZ347" s="54"/>
      <c r="PEA347" s="54"/>
      <c r="PEB347" s="54"/>
      <c r="PEC347" s="54"/>
      <c r="PED347" s="54"/>
      <c r="PEE347" s="54"/>
      <c r="PEF347" s="54"/>
      <c r="PEG347" s="54"/>
      <c r="PEH347" s="54"/>
      <c r="PEI347" s="54"/>
      <c r="PEJ347" s="54"/>
      <c r="PEK347" s="54"/>
      <c r="PEL347" s="54"/>
      <c r="PEM347" s="54"/>
      <c r="PEN347" s="54"/>
      <c r="PEO347" s="54"/>
      <c r="PEP347" s="54"/>
      <c r="PEQ347" s="54"/>
      <c r="PER347" s="54"/>
      <c r="PES347" s="54"/>
      <c r="PET347" s="54"/>
      <c r="PEU347" s="54"/>
      <c r="PEV347" s="54"/>
      <c r="PEW347" s="54"/>
      <c r="PEX347" s="54"/>
      <c r="PEY347" s="54"/>
      <c r="PEZ347" s="54"/>
      <c r="PFA347" s="54"/>
      <c r="PFB347" s="54"/>
      <c r="PFC347" s="54"/>
      <c r="PFD347" s="54"/>
      <c r="PFE347" s="54"/>
      <c r="PFF347" s="54"/>
      <c r="PFG347" s="54"/>
      <c r="PFH347" s="54"/>
      <c r="PFI347" s="54"/>
      <c r="PFJ347" s="54"/>
      <c r="PFK347" s="54"/>
      <c r="PFL347" s="54"/>
      <c r="PFM347" s="54"/>
      <c r="PFN347" s="54"/>
      <c r="PFO347" s="54"/>
      <c r="PFP347" s="54"/>
      <c r="PFQ347" s="54"/>
      <c r="PFR347" s="54"/>
      <c r="PFS347" s="54"/>
      <c r="PFT347" s="54"/>
      <c r="PFU347" s="54"/>
      <c r="PFV347" s="54"/>
      <c r="PFW347" s="54"/>
      <c r="PFX347" s="54"/>
      <c r="PFY347" s="54"/>
      <c r="PFZ347" s="54"/>
      <c r="PGA347" s="54"/>
      <c r="PGB347" s="54"/>
      <c r="PGC347" s="54"/>
      <c r="PGD347" s="54"/>
      <c r="PGE347" s="54"/>
      <c r="PGF347" s="54"/>
      <c r="PGG347" s="54"/>
      <c r="PGH347" s="54"/>
      <c r="PGI347" s="54"/>
      <c r="PGJ347" s="54"/>
      <c r="PGK347" s="54"/>
      <c r="PGL347" s="54"/>
      <c r="PGM347" s="54"/>
      <c r="PGN347" s="54"/>
      <c r="PGO347" s="54"/>
      <c r="PGP347" s="54"/>
      <c r="PGQ347" s="54"/>
      <c r="PGR347" s="54"/>
      <c r="PGS347" s="54"/>
      <c r="PGT347" s="54"/>
      <c r="PGU347" s="54"/>
      <c r="PGV347" s="54"/>
      <c r="PGW347" s="54"/>
      <c r="PGX347" s="54"/>
      <c r="PGY347" s="54"/>
      <c r="PGZ347" s="54"/>
      <c r="PHA347" s="54"/>
      <c r="PHB347" s="54"/>
      <c r="PHC347" s="54"/>
      <c r="PHD347" s="54"/>
      <c r="PHE347" s="54"/>
      <c r="PHF347" s="54"/>
      <c r="PHG347" s="54"/>
      <c r="PHH347" s="54"/>
      <c r="PHI347" s="54"/>
      <c r="PHJ347" s="54"/>
      <c r="PHK347" s="54"/>
      <c r="PHL347" s="54"/>
      <c r="PHM347" s="54"/>
      <c r="PHN347" s="54"/>
      <c r="PHO347" s="54"/>
      <c r="PHP347" s="54"/>
      <c r="PHQ347" s="54"/>
      <c r="PHR347" s="54"/>
      <c r="PHS347" s="54"/>
      <c r="PHT347" s="54"/>
      <c r="PHU347" s="54"/>
      <c r="PHV347" s="54"/>
      <c r="PHW347" s="54"/>
      <c r="PHX347" s="54"/>
      <c r="PHY347" s="54"/>
      <c r="PHZ347" s="54"/>
      <c r="PIA347" s="54"/>
      <c r="PIB347" s="54"/>
      <c r="PIC347" s="54"/>
      <c r="PID347" s="54"/>
      <c r="PIE347" s="54"/>
      <c r="PIF347" s="54"/>
      <c r="PIG347" s="54"/>
      <c r="PIH347" s="54"/>
      <c r="PII347" s="54"/>
      <c r="PIJ347" s="54"/>
      <c r="PIK347" s="54"/>
      <c r="PIL347" s="54"/>
      <c r="PIM347" s="54"/>
      <c r="PIN347" s="54"/>
      <c r="PIO347" s="54"/>
      <c r="PIP347" s="54"/>
      <c r="PIQ347" s="54"/>
      <c r="PIR347" s="54"/>
      <c r="PIS347" s="54"/>
      <c r="PIT347" s="54"/>
      <c r="PIU347" s="54"/>
      <c r="PIV347" s="54"/>
      <c r="PIW347" s="54"/>
      <c r="PIX347" s="54"/>
      <c r="PIY347" s="54"/>
      <c r="PIZ347" s="54"/>
      <c r="PJA347" s="54"/>
      <c r="PJB347" s="54"/>
      <c r="PJC347" s="54"/>
      <c r="PJD347" s="54"/>
      <c r="PJE347" s="54"/>
      <c r="PJF347" s="54"/>
      <c r="PJG347" s="54"/>
      <c r="PJH347" s="54"/>
      <c r="PJI347" s="54"/>
      <c r="PJJ347" s="54"/>
      <c r="PJK347" s="54"/>
      <c r="PJL347" s="54"/>
      <c r="PJM347" s="54"/>
      <c r="PJN347" s="54"/>
      <c r="PJO347" s="54"/>
      <c r="PJP347" s="54"/>
      <c r="PJQ347" s="54"/>
      <c r="PJR347" s="54"/>
      <c r="PJS347" s="54"/>
      <c r="PJT347" s="54"/>
      <c r="PJU347" s="54"/>
      <c r="PJV347" s="54"/>
      <c r="PJW347" s="54"/>
      <c r="PJX347" s="54"/>
      <c r="PJY347" s="54"/>
      <c r="PJZ347" s="54"/>
      <c r="PKA347" s="54"/>
      <c r="PKB347" s="54"/>
      <c r="PKC347" s="54"/>
      <c r="PKD347" s="54"/>
      <c r="PKE347" s="54"/>
      <c r="PKF347" s="54"/>
      <c r="PKG347" s="54"/>
      <c r="PKH347" s="54"/>
      <c r="PKI347" s="54"/>
      <c r="PKJ347" s="54"/>
      <c r="PKK347" s="54"/>
      <c r="PKL347" s="54"/>
      <c r="PKM347" s="54"/>
      <c r="PKN347" s="54"/>
      <c r="PKO347" s="54"/>
      <c r="PKP347" s="54"/>
      <c r="PKQ347" s="54"/>
      <c r="PKR347" s="54"/>
      <c r="PKS347" s="54"/>
      <c r="PKT347" s="54"/>
      <c r="PKU347" s="54"/>
      <c r="PKV347" s="54"/>
      <c r="PKW347" s="54"/>
      <c r="PKX347" s="54"/>
      <c r="PKY347" s="54"/>
      <c r="PKZ347" s="54"/>
      <c r="PLA347" s="54"/>
      <c r="PLB347" s="54"/>
      <c r="PLC347" s="54"/>
      <c r="PLD347" s="54"/>
      <c r="PLE347" s="54"/>
      <c r="PLF347" s="54"/>
      <c r="PLG347" s="54"/>
      <c r="PLH347" s="54"/>
      <c r="PLI347" s="54"/>
      <c r="PLJ347" s="54"/>
      <c r="PLK347" s="54"/>
      <c r="PLL347" s="54"/>
      <c r="PLM347" s="54"/>
      <c r="PLN347" s="54"/>
      <c r="PLO347" s="54"/>
      <c r="PLP347" s="54"/>
      <c r="PLQ347" s="54"/>
      <c r="PLR347" s="54"/>
      <c r="PLS347" s="54"/>
      <c r="PLT347" s="54"/>
      <c r="PLU347" s="54"/>
      <c r="PLV347" s="54"/>
      <c r="PLW347" s="54"/>
      <c r="PLX347" s="54"/>
      <c r="PLY347" s="54"/>
      <c r="PLZ347" s="54"/>
      <c r="PMA347" s="54"/>
      <c r="PMB347" s="54"/>
      <c r="PMC347" s="54"/>
      <c r="PMD347" s="54"/>
      <c r="PME347" s="54"/>
      <c r="PMF347" s="54"/>
      <c r="PMG347" s="54"/>
      <c r="PMH347" s="54"/>
      <c r="PMI347" s="54"/>
      <c r="PMJ347" s="54"/>
      <c r="PMK347" s="54"/>
      <c r="PML347" s="54"/>
      <c r="PMM347" s="54"/>
      <c r="PMN347" s="54"/>
      <c r="PMO347" s="54"/>
      <c r="PMP347" s="54"/>
      <c r="PMQ347" s="54"/>
      <c r="PMR347" s="54"/>
      <c r="PMS347" s="54"/>
      <c r="PMT347" s="54"/>
      <c r="PMU347" s="54"/>
      <c r="PMV347" s="54"/>
      <c r="PMW347" s="54"/>
      <c r="PMX347" s="54"/>
      <c r="PMY347" s="54"/>
      <c r="PMZ347" s="54"/>
      <c r="PNA347" s="54"/>
      <c r="PNB347" s="54"/>
      <c r="PNC347" s="54"/>
      <c r="PND347" s="54"/>
      <c r="PNE347" s="54"/>
      <c r="PNF347" s="54"/>
      <c r="PNG347" s="54"/>
      <c r="PNH347" s="54"/>
      <c r="PNI347" s="54"/>
      <c r="PNJ347" s="54"/>
      <c r="PNK347" s="54"/>
      <c r="PNL347" s="54"/>
      <c r="PNM347" s="54"/>
      <c r="PNN347" s="54"/>
      <c r="PNO347" s="54"/>
      <c r="PNP347" s="54"/>
      <c r="PNQ347" s="54"/>
      <c r="PNR347" s="54"/>
      <c r="PNS347" s="54"/>
      <c r="PNT347" s="54"/>
      <c r="PNU347" s="54"/>
      <c r="PNV347" s="54"/>
      <c r="PNW347" s="54"/>
      <c r="PNX347" s="54"/>
      <c r="PNY347" s="54"/>
      <c r="PNZ347" s="54"/>
      <c r="POA347" s="54"/>
      <c r="POB347" s="54"/>
      <c r="POC347" s="54"/>
      <c r="POD347" s="54"/>
      <c r="POE347" s="54"/>
      <c r="POF347" s="54"/>
      <c r="POG347" s="54"/>
      <c r="POH347" s="54"/>
      <c r="POI347" s="54"/>
      <c r="POJ347" s="54"/>
      <c r="POK347" s="54"/>
      <c r="POL347" s="54"/>
      <c r="POM347" s="54"/>
      <c r="PON347" s="54"/>
      <c r="POO347" s="54"/>
      <c r="POP347" s="54"/>
      <c r="POQ347" s="54"/>
      <c r="POR347" s="54"/>
      <c r="POS347" s="54"/>
      <c r="POT347" s="54"/>
      <c r="POU347" s="54"/>
      <c r="POV347" s="54"/>
      <c r="POW347" s="54"/>
      <c r="POX347" s="54"/>
      <c r="POY347" s="54"/>
      <c r="POZ347" s="54"/>
      <c r="PPA347" s="54"/>
      <c r="PPB347" s="54"/>
      <c r="PPC347" s="54"/>
      <c r="PPD347" s="54"/>
      <c r="PPE347" s="54"/>
      <c r="PPF347" s="54"/>
      <c r="PPG347" s="54"/>
      <c r="PPH347" s="54"/>
      <c r="PPI347" s="54"/>
      <c r="PPJ347" s="54"/>
      <c r="PPK347" s="54"/>
      <c r="PPL347" s="54"/>
      <c r="PPM347" s="54"/>
      <c r="PPN347" s="54"/>
      <c r="PPO347" s="54"/>
      <c r="PPP347" s="54"/>
      <c r="PPQ347" s="54"/>
      <c r="PPR347" s="54"/>
      <c r="PPS347" s="54"/>
      <c r="PPT347" s="54"/>
      <c r="PPU347" s="54"/>
      <c r="PPV347" s="54"/>
      <c r="PPW347" s="54"/>
      <c r="PPX347" s="54"/>
      <c r="PPY347" s="54"/>
      <c r="PPZ347" s="54"/>
      <c r="PQA347" s="54"/>
      <c r="PQB347" s="54"/>
      <c r="PQC347" s="54"/>
      <c r="PQD347" s="54"/>
      <c r="PQE347" s="54"/>
      <c r="PQF347" s="54"/>
      <c r="PQG347" s="54"/>
      <c r="PQH347" s="54"/>
      <c r="PQI347" s="54"/>
      <c r="PQJ347" s="54"/>
      <c r="PQK347" s="54"/>
      <c r="PQL347" s="54"/>
      <c r="PQM347" s="54"/>
      <c r="PQN347" s="54"/>
      <c r="PQO347" s="54"/>
      <c r="PQP347" s="54"/>
      <c r="PQQ347" s="54"/>
      <c r="PQR347" s="54"/>
      <c r="PQS347" s="54"/>
      <c r="PQT347" s="54"/>
      <c r="PQU347" s="54"/>
      <c r="PQV347" s="54"/>
      <c r="PQW347" s="54"/>
      <c r="PQX347" s="54"/>
      <c r="PQY347" s="54"/>
      <c r="PQZ347" s="54"/>
      <c r="PRA347" s="54"/>
      <c r="PRB347" s="54"/>
      <c r="PRC347" s="54"/>
      <c r="PRD347" s="54"/>
      <c r="PRE347" s="54"/>
      <c r="PRF347" s="54"/>
      <c r="PRG347" s="54"/>
      <c r="PRH347" s="54"/>
      <c r="PRI347" s="54"/>
      <c r="PRJ347" s="54"/>
      <c r="PRK347" s="54"/>
      <c r="PRL347" s="54"/>
      <c r="PRM347" s="54"/>
      <c r="PRN347" s="54"/>
      <c r="PRO347" s="54"/>
      <c r="PRP347" s="54"/>
      <c r="PRQ347" s="54"/>
      <c r="PRR347" s="54"/>
      <c r="PRS347" s="54"/>
      <c r="PRT347" s="54"/>
      <c r="PRU347" s="54"/>
      <c r="PRV347" s="54"/>
      <c r="PRW347" s="54"/>
      <c r="PRX347" s="54"/>
      <c r="PRY347" s="54"/>
      <c r="PRZ347" s="54"/>
      <c r="PSA347" s="54"/>
      <c r="PSB347" s="54"/>
      <c r="PSC347" s="54"/>
      <c r="PSD347" s="54"/>
      <c r="PSE347" s="54"/>
      <c r="PSF347" s="54"/>
      <c r="PSG347" s="54"/>
      <c r="PSH347" s="54"/>
      <c r="PSI347" s="54"/>
      <c r="PSJ347" s="54"/>
      <c r="PSK347" s="54"/>
      <c r="PSL347" s="54"/>
      <c r="PSM347" s="54"/>
      <c r="PSN347" s="54"/>
      <c r="PSO347" s="54"/>
      <c r="PSP347" s="54"/>
      <c r="PSQ347" s="54"/>
      <c r="PSR347" s="54"/>
      <c r="PSS347" s="54"/>
      <c r="PST347" s="54"/>
      <c r="PSU347" s="54"/>
      <c r="PSV347" s="54"/>
      <c r="PSW347" s="54"/>
      <c r="PSX347" s="54"/>
      <c r="PSY347" s="54"/>
      <c r="PSZ347" s="54"/>
      <c r="PTA347" s="54"/>
      <c r="PTB347" s="54"/>
      <c r="PTC347" s="54"/>
      <c r="PTD347" s="54"/>
      <c r="PTE347" s="54"/>
      <c r="PTF347" s="54"/>
      <c r="PTG347" s="54"/>
      <c r="PTH347" s="54"/>
      <c r="PTI347" s="54"/>
      <c r="PTJ347" s="54"/>
      <c r="PTK347" s="54"/>
      <c r="PTL347" s="54"/>
      <c r="PTM347" s="54"/>
      <c r="PTN347" s="54"/>
      <c r="PTO347" s="54"/>
      <c r="PTP347" s="54"/>
      <c r="PTQ347" s="54"/>
      <c r="PTR347" s="54"/>
      <c r="PTS347" s="54"/>
      <c r="PTT347" s="54"/>
      <c r="PTU347" s="54"/>
      <c r="PTV347" s="54"/>
      <c r="PTW347" s="54"/>
      <c r="PTX347" s="54"/>
      <c r="PTY347" s="54"/>
      <c r="PTZ347" s="54"/>
      <c r="PUA347" s="54"/>
      <c r="PUB347" s="54"/>
      <c r="PUC347" s="54"/>
      <c r="PUD347" s="54"/>
      <c r="PUE347" s="54"/>
      <c r="PUF347" s="54"/>
      <c r="PUG347" s="54"/>
      <c r="PUH347" s="54"/>
      <c r="PUI347" s="54"/>
      <c r="PUJ347" s="54"/>
      <c r="PUK347" s="54"/>
      <c r="PUL347" s="54"/>
      <c r="PUM347" s="54"/>
      <c r="PUN347" s="54"/>
      <c r="PUO347" s="54"/>
      <c r="PUP347" s="54"/>
      <c r="PUQ347" s="54"/>
      <c r="PUR347" s="54"/>
      <c r="PUS347" s="54"/>
      <c r="PUT347" s="54"/>
      <c r="PUU347" s="54"/>
      <c r="PUV347" s="54"/>
      <c r="PUW347" s="54"/>
      <c r="PUX347" s="54"/>
      <c r="PUY347" s="54"/>
      <c r="PUZ347" s="54"/>
      <c r="PVA347" s="54"/>
      <c r="PVB347" s="54"/>
      <c r="PVC347" s="54"/>
      <c r="PVD347" s="54"/>
      <c r="PVE347" s="54"/>
      <c r="PVF347" s="54"/>
      <c r="PVG347" s="54"/>
      <c r="PVH347" s="54"/>
      <c r="PVI347" s="54"/>
      <c r="PVJ347" s="54"/>
      <c r="PVK347" s="54"/>
      <c r="PVL347" s="54"/>
      <c r="PVM347" s="54"/>
      <c r="PVN347" s="54"/>
      <c r="PVO347" s="54"/>
      <c r="PVP347" s="54"/>
      <c r="PVQ347" s="54"/>
      <c r="PVR347" s="54"/>
      <c r="PVS347" s="54"/>
      <c r="PVT347" s="54"/>
      <c r="PVU347" s="54"/>
      <c r="PVV347" s="54"/>
      <c r="PVW347" s="54"/>
      <c r="PVX347" s="54"/>
      <c r="PVY347" s="54"/>
      <c r="PVZ347" s="54"/>
      <c r="PWA347" s="54"/>
      <c r="PWB347" s="54"/>
      <c r="PWC347" s="54"/>
      <c r="PWD347" s="54"/>
      <c r="PWE347" s="54"/>
      <c r="PWF347" s="54"/>
      <c r="PWG347" s="54"/>
      <c r="PWH347" s="54"/>
      <c r="PWI347" s="54"/>
      <c r="PWJ347" s="54"/>
      <c r="PWK347" s="54"/>
      <c r="PWL347" s="54"/>
      <c r="PWM347" s="54"/>
      <c r="PWN347" s="54"/>
      <c r="PWO347" s="54"/>
      <c r="PWP347" s="54"/>
      <c r="PWQ347" s="54"/>
      <c r="PWR347" s="54"/>
      <c r="PWS347" s="54"/>
      <c r="PWT347" s="54"/>
      <c r="PWU347" s="54"/>
      <c r="PWV347" s="54"/>
      <c r="PWW347" s="54"/>
      <c r="PWX347" s="54"/>
      <c r="PWY347" s="54"/>
      <c r="PWZ347" s="54"/>
      <c r="PXA347" s="54"/>
      <c r="PXB347" s="54"/>
      <c r="PXC347" s="54"/>
      <c r="PXD347" s="54"/>
      <c r="PXE347" s="54"/>
      <c r="PXF347" s="54"/>
      <c r="PXG347" s="54"/>
      <c r="PXH347" s="54"/>
      <c r="PXI347" s="54"/>
      <c r="PXJ347" s="54"/>
      <c r="PXK347" s="54"/>
      <c r="PXL347" s="54"/>
      <c r="PXM347" s="54"/>
      <c r="PXN347" s="54"/>
      <c r="PXO347" s="54"/>
      <c r="PXP347" s="54"/>
      <c r="PXQ347" s="54"/>
      <c r="PXR347" s="54"/>
      <c r="PXS347" s="54"/>
      <c r="PXT347" s="54"/>
      <c r="PXU347" s="54"/>
      <c r="PXV347" s="54"/>
      <c r="PXW347" s="54"/>
      <c r="PXX347" s="54"/>
      <c r="PXY347" s="54"/>
      <c r="PXZ347" s="54"/>
      <c r="PYA347" s="54"/>
      <c r="PYB347" s="54"/>
      <c r="PYC347" s="54"/>
      <c r="PYD347" s="54"/>
      <c r="PYE347" s="54"/>
      <c r="PYF347" s="54"/>
      <c r="PYG347" s="54"/>
      <c r="PYH347" s="54"/>
      <c r="PYI347" s="54"/>
      <c r="PYJ347" s="54"/>
      <c r="PYK347" s="54"/>
      <c r="PYL347" s="54"/>
      <c r="PYM347" s="54"/>
      <c r="PYN347" s="54"/>
      <c r="PYO347" s="54"/>
      <c r="PYP347" s="54"/>
      <c r="PYQ347" s="54"/>
      <c r="PYR347" s="54"/>
      <c r="PYS347" s="54"/>
      <c r="PYT347" s="54"/>
      <c r="PYU347" s="54"/>
      <c r="PYV347" s="54"/>
      <c r="PYW347" s="54"/>
      <c r="PYX347" s="54"/>
      <c r="PYY347" s="54"/>
      <c r="PYZ347" s="54"/>
      <c r="PZA347" s="54"/>
      <c r="PZB347" s="54"/>
      <c r="PZC347" s="54"/>
      <c r="PZD347" s="54"/>
      <c r="PZE347" s="54"/>
      <c r="PZF347" s="54"/>
      <c r="PZG347" s="54"/>
      <c r="PZH347" s="54"/>
      <c r="PZI347" s="54"/>
      <c r="PZJ347" s="54"/>
      <c r="PZK347" s="54"/>
      <c r="PZL347" s="54"/>
      <c r="PZM347" s="54"/>
      <c r="PZN347" s="54"/>
      <c r="PZO347" s="54"/>
      <c r="PZP347" s="54"/>
      <c r="PZQ347" s="54"/>
      <c r="PZR347" s="54"/>
      <c r="PZS347" s="54"/>
      <c r="PZT347" s="54"/>
      <c r="PZU347" s="54"/>
      <c r="PZV347" s="54"/>
      <c r="PZW347" s="54"/>
      <c r="PZX347" s="54"/>
      <c r="PZY347" s="54"/>
      <c r="PZZ347" s="54"/>
      <c r="QAA347" s="54"/>
      <c r="QAB347" s="54"/>
      <c r="QAC347" s="54"/>
      <c r="QAD347" s="54"/>
      <c r="QAE347" s="54"/>
      <c r="QAF347" s="54"/>
      <c r="QAG347" s="54"/>
      <c r="QAH347" s="54"/>
      <c r="QAI347" s="54"/>
      <c r="QAJ347" s="54"/>
      <c r="QAK347" s="54"/>
      <c r="QAL347" s="54"/>
      <c r="QAM347" s="54"/>
      <c r="QAN347" s="54"/>
      <c r="QAO347" s="54"/>
      <c r="QAP347" s="54"/>
      <c r="QAQ347" s="54"/>
      <c r="QAR347" s="54"/>
      <c r="QAS347" s="54"/>
      <c r="QAT347" s="54"/>
      <c r="QAU347" s="54"/>
      <c r="QAV347" s="54"/>
      <c r="QAW347" s="54"/>
      <c r="QAX347" s="54"/>
      <c r="QAY347" s="54"/>
      <c r="QAZ347" s="54"/>
      <c r="QBA347" s="54"/>
      <c r="QBB347" s="54"/>
      <c r="QBC347" s="54"/>
      <c r="QBD347" s="54"/>
      <c r="QBE347" s="54"/>
      <c r="QBF347" s="54"/>
      <c r="QBG347" s="54"/>
      <c r="QBH347" s="54"/>
      <c r="QBI347" s="54"/>
      <c r="QBJ347" s="54"/>
      <c r="QBK347" s="54"/>
      <c r="QBL347" s="54"/>
      <c r="QBM347" s="54"/>
      <c r="QBN347" s="54"/>
      <c r="QBO347" s="54"/>
      <c r="QBP347" s="54"/>
      <c r="QBQ347" s="54"/>
      <c r="QBR347" s="54"/>
      <c r="QBS347" s="54"/>
      <c r="QBT347" s="54"/>
      <c r="QBU347" s="54"/>
      <c r="QBV347" s="54"/>
      <c r="QBW347" s="54"/>
      <c r="QBX347" s="54"/>
      <c r="QBY347" s="54"/>
      <c r="QBZ347" s="54"/>
      <c r="QCA347" s="54"/>
      <c r="QCB347" s="54"/>
      <c r="QCC347" s="54"/>
      <c r="QCD347" s="54"/>
      <c r="QCE347" s="54"/>
      <c r="QCF347" s="54"/>
      <c r="QCG347" s="54"/>
      <c r="QCH347" s="54"/>
      <c r="QCI347" s="54"/>
      <c r="QCJ347" s="54"/>
      <c r="QCK347" s="54"/>
      <c r="QCL347" s="54"/>
      <c r="QCM347" s="54"/>
      <c r="QCN347" s="54"/>
      <c r="QCO347" s="54"/>
      <c r="QCP347" s="54"/>
      <c r="QCQ347" s="54"/>
      <c r="QCR347" s="54"/>
      <c r="QCS347" s="54"/>
      <c r="QCT347" s="54"/>
      <c r="QCU347" s="54"/>
      <c r="QCV347" s="54"/>
      <c r="QCW347" s="54"/>
      <c r="QCX347" s="54"/>
      <c r="QCY347" s="54"/>
      <c r="QCZ347" s="54"/>
      <c r="QDA347" s="54"/>
      <c r="QDB347" s="54"/>
      <c r="QDC347" s="54"/>
      <c r="QDD347" s="54"/>
      <c r="QDE347" s="54"/>
      <c r="QDF347" s="54"/>
      <c r="QDG347" s="54"/>
      <c r="QDH347" s="54"/>
      <c r="QDI347" s="54"/>
      <c r="QDJ347" s="54"/>
      <c r="QDK347" s="54"/>
      <c r="QDL347" s="54"/>
      <c r="QDM347" s="54"/>
      <c r="QDN347" s="54"/>
      <c r="QDO347" s="54"/>
      <c r="QDP347" s="54"/>
      <c r="QDQ347" s="54"/>
      <c r="QDR347" s="54"/>
      <c r="QDS347" s="54"/>
      <c r="QDT347" s="54"/>
      <c r="QDU347" s="54"/>
      <c r="QDV347" s="54"/>
      <c r="QDW347" s="54"/>
      <c r="QDX347" s="54"/>
      <c r="QDY347" s="54"/>
      <c r="QDZ347" s="54"/>
      <c r="QEA347" s="54"/>
      <c r="QEB347" s="54"/>
      <c r="QEC347" s="54"/>
      <c r="QED347" s="54"/>
      <c r="QEE347" s="54"/>
      <c r="QEF347" s="54"/>
      <c r="QEG347" s="54"/>
      <c r="QEH347" s="54"/>
      <c r="QEI347" s="54"/>
      <c r="QEJ347" s="54"/>
      <c r="QEK347" s="54"/>
      <c r="QEL347" s="54"/>
      <c r="QEM347" s="54"/>
      <c r="QEN347" s="54"/>
      <c r="QEO347" s="54"/>
      <c r="QEP347" s="54"/>
      <c r="QEQ347" s="54"/>
      <c r="QER347" s="54"/>
      <c r="QES347" s="54"/>
      <c r="QET347" s="54"/>
      <c r="QEU347" s="54"/>
      <c r="QEV347" s="54"/>
      <c r="QEW347" s="54"/>
      <c r="QEX347" s="54"/>
      <c r="QEY347" s="54"/>
      <c r="QEZ347" s="54"/>
      <c r="QFA347" s="54"/>
      <c r="QFB347" s="54"/>
      <c r="QFC347" s="54"/>
      <c r="QFD347" s="54"/>
      <c r="QFE347" s="54"/>
      <c r="QFF347" s="54"/>
      <c r="QFG347" s="54"/>
      <c r="QFH347" s="54"/>
      <c r="QFI347" s="54"/>
      <c r="QFJ347" s="54"/>
      <c r="QFK347" s="54"/>
      <c r="QFL347" s="54"/>
      <c r="QFM347" s="54"/>
      <c r="QFN347" s="54"/>
      <c r="QFO347" s="54"/>
      <c r="QFP347" s="54"/>
      <c r="QFQ347" s="54"/>
      <c r="QFR347" s="54"/>
      <c r="QFS347" s="54"/>
      <c r="QFT347" s="54"/>
      <c r="QFU347" s="54"/>
      <c r="QFV347" s="54"/>
      <c r="QFW347" s="54"/>
      <c r="QFX347" s="54"/>
      <c r="QFY347" s="54"/>
      <c r="QFZ347" s="54"/>
      <c r="QGA347" s="54"/>
      <c r="QGB347" s="54"/>
      <c r="QGC347" s="54"/>
      <c r="QGD347" s="54"/>
      <c r="QGE347" s="54"/>
      <c r="QGF347" s="54"/>
      <c r="QGG347" s="54"/>
      <c r="QGH347" s="54"/>
      <c r="QGI347" s="54"/>
      <c r="QGJ347" s="54"/>
      <c r="QGK347" s="54"/>
      <c r="QGL347" s="54"/>
      <c r="QGM347" s="54"/>
      <c r="QGN347" s="54"/>
      <c r="QGO347" s="54"/>
      <c r="QGP347" s="54"/>
      <c r="QGQ347" s="54"/>
      <c r="QGR347" s="54"/>
      <c r="QGS347" s="54"/>
      <c r="QGT347" s="54"/>
      <c r="QGU347" s="54"/>
      <c r="QGV347" s="54"/>
      <c r="QGW347" s="54"/>
      <c r="QGX347" s="54"/>
      <c r="QGY347" s="54"/>
      <c r="QGZ347" s="54"/>
      <c r="QHA347" s="54"/>
      <c r="QHB347" s="54"/>
      <c r="QHC347" s="54"/>
      <c r="QHD347" s="54"/>
      <c r="QHE347" s="54"/>
      <c r="QHF347" s="54"/>
      <c r="QHG347" s="54"/>
      <c r="QHH347" s="54"/>
      <c r="QHI347" s="54"/>
      <c r="QHJ347" s="54"/>
      <c r="QHK347" s="54"/>
      <c r="QHL347" s="54"/>
      <c r="QHM347" s="54"/>
      <c r="QHN347" s="54"/>
      <c r="QHO347" s="54"/>
      <c r="QHP347" s="54"/>
      <c r="QHQ347" s="54"/>
      <c r="QHR347" s="54"/>
      <c r="QHS347" s="54"/>
      <c r="QHT347" s="54"/>
      <c r="QHU347" s="54"/>
      <c r="QHV347" s="54"/>
      <c r="QHW347" s="54"/>
      <c r="QHX347" s="54"/>
      <c r="QHY347" s="54"/>
      <c r="QHZ347" s="54"/>
      <c r="QIA347" s="54"/>
      <c r="QIB347" s="54"/>
      <c r="QIC347" s="54"/>
      <c r="QID347" s="54"/>
      <c r="QIE347" s="54"/>
      <c r="QIF347" s="54"/>
      <c r="QIG347" s="54"/>
      <c r="QIH347" s="54"/>
      <c r="QII347" s="54"/>
      <c r="QIJ347" s="54"/>
      <c r="QIK347" s="54"/>
      <c r="QIL347" s="54"/>
      <c r="QIM347" s="54"/>
      <c r="QIN347" s="54"/>
      <c r="QIO347" s="54"/>
      <c r="QIP347" s="54"/>
      <c r="QIQ347" s="54"/>
      <c r="QIR347" s="54"/>
      <c r="QIS347" s="54"/>
      <c r="QIT347" s="54"/>
      <c r="QIU347" s="54"/>
      <c r="QIV347" s="54"/>
      <c r="QIW347" s="54"/>
      <c r="QIX347" s="54"/>
      <c r="QIY347" s="54"/>
      <c r="QIZ347" s="54"/>
      <c r="QJA347" s="54"/>
      <c r="QJB347" s="54"/>
      <c r="QJC347" s="54"/>
      <c r="QJD347" s="54"/>
      <c r="QJE347" s="54"/>
      <c r="QJF347" s="54"/>
      <c r="QJG347" s="54"/>
      <c r="QJH347" s="54"/>
      <c r="QJI347" s="54"/>
      <c r="QJJ347" s="54"/>
      <c r="QJK347" s="54"/>
      <c r="QJL347" s="54"/>
      <c r="QJM347" s="54"/>
      <c r="QJN347" s="54"/>
      <c r="QJO347" s="54"/>
      <c r="QJP347" s="54"/>
      <c r="QJQ347" s="54"/>
      <c r="QJR347" s="54"/>
      <c r="QJS347" s="54"/>
      <c r="QJT347" s="54"/>
      <c r="QJU347" s="54"/>
      <c r="QJV347" s="54"/>
      <c r="QJW347" s="54"/>
      <c r="QJX347" s="54"/>
      <c r="QJY347" s="54"/>
      <c r="QJZ347" s="54"/>
      <c r="QKA347" s="54"/>
      <c r="QKB347" s="54"/>
      <c r="QKC347" s="54"/>
      <c r="QKD347" s="54"/>
      <c r="QKE347" s="54"/>
      <c r="QKF347" s="54"/>
      <c r="QKG347" s="54"/>
      <c r="QKH347" s="54"/>
      <c r="QKI347" s="54"/>
      <c r="QKJ347" s="54"/>
      <c r="QKK347" s="54"/>
      <c r="QKL347" s="54"/>
      <c r="QKM347" s="54"/>
      <c r="QKN347" s="54"/>
      <c r="QKO347" s="54"/>
      <c r="QKP347" s="54"/>
      <c r="QKQ347" s="54"/>
      <c r="QKR347" s="54"/>
      <c r="QKS347" s="54"/>
      <c r="QKT347" s="54"/>
      <c r="QKU347" s="54"/>
      <c r="QKV347" s="54"/>
      <c r="QKW347" s="54"/>
      <c r="QKX347" s="54"/>
      <c r="QKY347" s="54"/>
      <c r="QKZ347" s="54"/>
      <c r="QLA347" s="54"/>
      <c r="QLB347" s="54"/>
      <c r="QLC347" s="54"/>
      <c r="QLD347" s="54"/>
      <c r="QLE347" s="54"/>
      <c r="QLF347" s="54"/>
      <c r="QLG347" s="54"/>
      <c r="QLH347" s="54"/>
      <c r="QLI347" s="54"/>
      <c r="QLJ347" s="54"/>
      <c r="QLK347" s="54"/>
      <c r="QLL347" s="54"/>
      <c r="QLM347" s="54"/>
      <c r="QLN347" s="54"/>
      <c r="QLO347" s="54"/>
      <c r="QLP347" s="54"/>
      <c r="QLQ347" s="54"/>
      <c r="QLR347" s="54"/>
      <c r="QLS347" s="54"/>
      <c r="QLT347" s="54"/>
      <c r="QLU347" s="54"/>
      <c r="QLV347" s="54"/>
      <c r="QLW347" s="54"/>
      <c r="QLX347" s="54"/>
      <c r="QLY347" s="54"/>
      <c r="QLZ347" s="54"/>
      <c r="QMA347" s="54"/>
      <c r="QMB347" s="54"/>
      <c r="QMC347" s="54"/>
      <c r="QMD347" s="54"/>
      <c r="QME347" s="54"/>
      <c r="QMF347" s="54"/>
      <c r="QMG347" s="54"/>
      <c r="QMH347" s="54"/>
      <c r="QMI347" s="54"/>
      <c r="QMJ347" s="54"/>
      <c r="QMK347" s="54"/>
      <c r="QML347" s="54"/>
      <c r="QMM347" s="54"/>
      <c r="QMN347" s="54"/>
      <c r="QMO347" s="54"/>
      <c r="QMP347" s="54"/>
      <c r="QMQ347" s="54"/>
      <c r="QMR347" s="54"/>
      <c r="QMS347" s="54"/>
      <c r="QMT347" s="54"/>
      <c r="QMU347" s="54"/>
      <c r="QMV347" s="54"/>
      <c r="QMW347" s="54"/>
      <c r="QMX347" s="54"/>
      <c r="QMY347" s="54"/>
      <c r="QMZ347" s="54"/>
      <c r="QNA347" s="54"/>
      <c r="QNB347" s="54"/>
      <c r="QNC347" s="54"/>
      <c r="QND347" s="54"/>
      <c r="QNE347" s="54"/>
      <c r="QNF347" s="54"/>
      <c r="QNG347" s="54"/>
      <c r="QNH347" s="54"/>
      <c r="QNI347" s="54"/>
      <c r="QNJ347" s="54"/>
      <c r="QNK347" s="54"/>
      <c r="QNL347" s="54"/>
      <c r="QNM347" s="54"/>
      <c r="QNN347" s="54"/>
      <c r="QNO347" s="54"/>
      <c r="QNP347" s="54"/>
      <c r="QNQ347" s="54"/>
      <c r="QNR347" s="54"/>
      <c r="QNS347" s="54"/>
      <c r="QNT347" s="54"/>
      <c r="QNU347" s="54"/>
      <c r="QNV347" s="54"/>
      <c r="QNW347" s="54"/>
      <c r="QNX347" s="54"/>
      <c r="QNY347" s="54"/>
      <c r="QNZ347" s="54"/>
      <c r="QOA347" s="54"/>
      <c r="QOB347" s="54"/>
      <c r="QOC347" s="54"/>
      <c r="QOD347" s="54"/>
      <c r="QOE347" s="54"/>
      <c r="QOF347" s="54"/>
      <c r="QOG347" s="54"/>
      <c r="QOH347" s="54"/>
      <c r="QOI347" s="54"/>
      <c r="QOJ347" s="54"/>
      <c r="QOK347" s="54"/>
      <c r="QOL347" s="54"/>
      <c r="QOM347" s="54"/>
      <c r="QON347" s="54"/>
      <c r="QOO347" s="54"/>
      <c r="QOP347" s="54"/>
      <c r="QOQ347" s="54"/>
      <c r="QOR347" s="54"/>
      <c r="QOS347" s="54"/>
      <c r="QOT347" s="54"/>
      <c r="QOU347" s="54"/>
      <c r="QOV347" s="54"/>
      <c r="QOW347" s="54"/>
      <c r="QOX347" s="54"/>
      <c r="QOY347" s="54"/>
      <c r="QOZ347" s="54"/>
      <c r="QPA347" s="54"/>
      <c r="QPB347" s="54"/>
      <c r="QPC347" s="54"/>
      <c r="QPD347" s="54"/>
      <c r="QPE347" s="54"/>
      <c r="QPF347" s="54"/>
      <c r="QPG347" s="54"/>
      <c r="QPH347" s="54"/>
      <c r="QPI347" s="54"/>
      <c r="QPJ347" s="54"/>
      <c r="QPK347" s="54"/>
      <c r="QPL347" s="54"/>
      <c r="QPM347" s="54"/>
      <c r="QPN347" s="54"/>
      <c r="QPO347" s="54"/>
      <c r="QPP347" s="54"/>
      <c r="QPQ347" s="54"/>
      <c r="QPR347" s="54"/>
      <c r="QPS347" s="54"/>
      <c r="QPT347" s="54"/>
      <c r="QPU347" s="54"/>
      <c r="QPV347" s="54"/>
      <c r="QPW347" s="54"/>
      <c r="QPX347" s="54"/>
      <c r="QPY347" s="54"/>
      <c r="QPZ347" s="54"/>
      <c r="QQA347" s="54"/>
      <c r="QQB347" s="54"/>
      <c r="QQC347" s="54"/>
      <c r="QQD347" s="54"/>
      <c r="QQE347" s="54"/>
      <c r="QQF347" s="54"/>
      <c r="QQG347" s="54"/>
      <c r="QQH347" s="54"/>
      <c r="QQI347" s="54"/>
      <c r="QQJ347" s="54"/>
      <c r="QQK347" s="54"/>
      <c r="QQL347" s="54"/>
      <c r="QQM347" s="54"/>
      <c r="QQN347" s="54"/>
      <c r="QQO347" s="54"/>
      <c r="QQP347" s="54"/>
      <c r="QQQ347" s="54"/>
      <c r="QQR347" s="54"/>
      <c r="QQS347" s="54"/>
      <c r="QQT347" s="54"/>
      <c r="QQU347" s="54"/>
      <c r="QQV347" s="54"/>
      <c r="QQW347" s="54"/>
      <c r="QQX347" s="54"/>
      <c r="QQY347" s="54"/>
      <c r="QQZ347" s="54"/>
      <c r="QRA347" s="54"/>
      <c r="QRB347" s="54"/>
      <c r="QRC347" s="54"/>
      <c r="QRD347" s="54"/>
      <c r="QRE347" s="54"/>
      <c r="QRF347" s="54"/>
      <c r="QRG347" s="54"/>
      <c r="QRH347" s="54"/>
      <c r="QRI347" s="54"/>
      <c r="QRJ347" s="54"/>
      <c r="QRK347" s="54"/>
      <c r="QRL347" s="54"/>
      <c r="QRM347" s="54"/>
      <c r="QRN347" s="54"/>
      <c r="QRO347" s="54"/>
      <c r="QRP347" s="54"/>
      <c r="QRQ347" s="54"/>
      <c r="QRR347" s="54"/>
      <c r="QRS347" s="54"/>
      <c r="QRT347" s="54"/>
      <c r="QRU347" s="54"/>
      <c r="QRV347" s="54"/>
      <c r="QRW347" s="54"/>
      <c r="QRX347" s="54"/>
      <c r="QRY347" s="54"/>
      <c r="QRZ347" s="54"/>
      <c r="QSA347" s="54"/>
      <c r="QSB347" s="54"/>
      <c r="QSC347" s="54"/>
      <c r="QSD347" s="54"/>
      <c r="QSE347" s="54"/>
      <c r="QSF347" s="54"/>
      <c r="QSG347" s="54"/>
      <c r="QSH347" s="54"/>
      <c r="QSI347" s="54"/>
      <c r="QSJ347" s="54"/>
      <c r="QSK347" s="54"/>
      <c r="QSL347" s="54"/>
      <c r="QSM347" s="54"/>
      <c r="QSN347" s="54"/>
      <c r="QSO347" s="54"/>
      <c r="QSP347" s="54"/>
      <c r="QSQ347" s="54"/>
      <c r="QSR347" s="54"/>
      <c r="QSS347" s="54"/>
      <c r="QST347" s="54"/>
      <c r="QSU347" s="54"/>
      <c r="QSV347" s="54"/>
      <c r="QSW347" s="54"/>
      <c r="QSX347" s="54"/>
      <c r="QSY347" s="54"/>
      <c r="QSZ347" s="54"/>
      <c r="QTA347" s="54"/>
      <c r="QTB347" s="54"/>
      <c r="QTC347" s="54"/>
      <c r="QTD347" s="54"/>
      <c r="QTE347" s="54"/>
      <c r="QTF347" s="54"/>
      <c r="QTG347" s="54"/>
      <c r="QTH347" s="54"/>
      <c r="QTI347" s="54"/>
      <c r="QTJ347" s="54"/>
      <c r="QTK347" s="54"/>
      <c r="QTL347" s="54"/>
      <c r="QTM347" s="54"/>
      <c r="QTN347" s="54"/>
      <c r="QTO347" s="54"/>
      <c r="QTP347" s="54"/>
      <c r="QTQ347" s="54"/>
      <c r="QTR347" s="54"/>
      <c r="QTS347" s="54"/>
      <c r="QTT347" s="54"/>
      <c r="QTU347" s="54"/>
      <c r="QTV347" s="54"/>
      <c r="QTW347" s="54"/>
      <c r="QTX347" s="54"/>
      <c r="QTY347" s="54"/>
      <c r="QTZ347" s="54"/>
      <c r="QUA347" s="54"/>
      <c r="QUB347" s="54"/>
      <c r="QUC347" s="54"/>
      <c r="QUD347" s="54"/>
      <c r="QUE347" s="54"/>
      <c r="QUF347" s="54"/>
      <c r="QUG347" s="54"/>
      <c r="QUH347" s="54"/>
      <c r="QUI347" s="54"/>
      <c r="QUJ347" s="54"/>
      <c r="QUK347" s="54"/>
      <c r="QUL347" s="54"/>
      <c r="QUM347" s="54"/>
      <c r="QUN347" s="54"/>
      <c r="QUO347" s="54"/>
      <c r="QUP347" s="54"/>
      <c r="QUQ347" s="54"/>
      <c r="QUR347" s="54"/>
      <c r="QUS347" s="54"/>
      <c r="QUT347" s="54"/>
      <c r="QUU347" s="54"/>
      <c r="QUV347" s="54"/>
      <c r="QUW347" s="54"/>
      <c r="QUX347" s="54"/>
      <c r="QUY347" s="54"/>
      <c r="QUZ347" s="54"/>
      <c r="QVA347" s="54"/>
      <c r="QVB347" s="54"/>
      <c r="QVC347" s="54"/>
      <c r="QVD347" s="54"/>
      <c r="QVE347" s="54"/>
      <c r="QVF347" s="54"/>
      <c r="QVG347" s="54"/>
      <c r="QVH347" s="54"/>
      <c r="QVI347" s="54"/>
      <c r="QVJ347" s="54"/>
      <c r="QVK347" s="54"/>
      <c r="QVL347" s="54"/>
      <c r="QVM347" s="54"/>
      <c r="QVN347" s="54"/>
      <c r="QVO347" s="54"/>
      <c r="QVP347" s="54"/>
      <c r="QVQ347" s="54"/>
      <c r="QVR347" s="54"/>
      <c r="QVS347" s="54"/>
      <c r="QVT347" s="54"/>
      <c r="QVU347" s="54"/>
      <c r="QVV347" s="54"/>
      <c r="QVW347" s="54"/>
      <c r="QVX347" s="54"/>
      <c r="QVY347" s="54"/>
      <c r="QVZ347" s="54"/>
      <c r="QWA347" s="54"/>
      <c r="QWB347" s="54"/>
      <c r="QWC347" s="54"/>
      <c r="QWD347" s="54"/>
      <c r="QWE347" s="54"/>
      <c r="QWF347" s="54"/>
      <c r="QWG347" s="54"/>
      <c r="QWH347" s="54"/>
      <c r="QWI347" s="54"/>
      <c r="QWJ347" s="54"/>
      <c r="QWK347" s="54"/>
      <c r="QWL347" s="54"/>
      <c r="QWM347" s="54"/>
      <c r="QWN347" s="54"/>
      <c r="QWO347" s="54"/>
      <c r="QWP347" s="54"/>
      <c r="QWQ347" s="54"/>
      <c r="QWR347" s="54"/>
      <c r="QWS347" s="54"/>
      <c r="QWT347" s="54"/>
      <c r="QWU347" s="54"/>
      <c r="QWV347" s="54"/>
      <c r="QWW347" s="54"/>
      <c r="QWX347" s="54"/>
      <c r="QWY347" s="54"/>
      <c r="QWZ347" s="54"/>
      <c r="QXA347" s="54"/>
      <c r="QXB347" s="54"/>
      <c r="QXC347" s="54"/>
      <c r="QXD347" s="54"/>
      <c r="QXE347" s="54"/>
      <c r="QXF347" s="54"/>
      <c r="QXG347" s="54"/>
      <c r="QXH347" s="54"/>
      <c r="QXI347" s="54"/>
      <c r="QXJ347" s="54"/>
      <c r="QXK347" s="54"/>
      <c r="QXL347" s="54"/>
      <c r="QXM347" s="54"/>
      <c r="QXN347" s="54"/>
      <c r="QXO347" s="54"/>
      <c r="QXP347" s="54"/>
      <c r="QXQ347" s="54"/>
      <c r="QXR347" s="54"/>
      <c r="QXS347" s="54"/>
      <c r="QXT347" s="54"/>
      <c r="QXU347" s="54"/>
      <c r="QXV347" s="54"/>
      <c r="QXW347" s="54"/>
      <c r="QXX347" s="54"/>
      <c r="QXY347" s="54"/>
      <c r="QXZ347" s="54"/>
      <c r="QYA347" s="54"/>
      <c r="QYB347" s="54"/>
      <c r="QYC347" s="54"/>
      <c r="QYD347" s="54"/>
      <c r="QYE347" s="54"/>
      <c r="QYF347" s="54"/>
      <c r="QYG347" s="54"/>
      <c r="QYH347" s="54"/>
      <c r="QYI347" s="54"/>
      <c r="QYJ347" s="54"/>
      <c r="QYK347" s="54"/>
      <c r="QYL347" s="54"/>
      <c r="QYM347" s="54"/>
      <c r="QYN347" s="54"/>
      <c r="QYO347" s="54"/>
      <c r="QYP347" s="54"/>
      <c r="QYQ347" s="54"/>
      <c r="QYR347" s="54"/>
      <c r="QYS347" s="54"/>
      <c r="QYT347" s="54"/>
      <c r="QYU347" s="54"/>
      <c r="QYV347" s="54"/>
      <c r="QYW347" s="54"/>
      <c r="QYX347" s="54"/>
      <c r="QYY347" s="54"/>
      <c r="QYZ347" s="54"/>
      <c r="QZA347" s="54"/>
      <c r="QZB347" s="54"/>
      <c r="QZC347" s="54"/>
      <c r="QZD347" s="54"/>
      <c r="QZE347" s="54"/>
      <c r="QZF347" s="54"/>
      <c r="QZG347" s="54"/>
      <c r="QZH347" s="54"/>
      <c r="QZI347" s="54"/>
      <c r="QZJ347" s="54"/>
      <c r="QZK347" s="54"/>
      <c r="QZL347" s="54"/>
      <c r="QZM347" s="54"/>
      <c r="QZN347" s="54"/>
      <c r="QZO347" s="54"/>
      <c r="QZP347" s="54"/>
      <c r="QZQ347" s="54"/>
      <c r="QZR347" s="54"/>
      <c r="QZS347" s="54"/>
      <c r="QZT347" s="54"/>
      <c r="QZU347" s="54"/>
      <c r="QZV347" s="54"/>
      <c r="QZW347" s="54"/>
      <c r="QZX347" s="54"/>
      <c r="QZY347" s="54"/>
      <c r="QZZ347" s="54"/>
      <c r="RAA347" s="54"/>
      <c r="RAB347" s="54"/>
      <c r="RAC347" s="54"/>
      <c r="RAD347" s="54"/>
      <c r="RAE347" s="54"/>
      <c r="RAF347" s="54"/>
      <c r="RAG347" s="54"/>
      <c r="RAH347" s="54"/>
      <c r="RAI347" s="54"/>
      <c r="RAJ347" s="54"/>
      <c r="RAK347" s="54"/>
      <c r="RAL347" s="54"/>
      <c r="RAM347" s="54"/>
      <c r="RAN347" s="54"/>
      <c r="RAO347" s="54"/>
      <c r="RAP347" s="54"/>
      <c r="RAQ347" s="54"/>
      <c r="RAR347" s="54"/>
      <c r="RAS347" s="54"/>
      <c r="RAT347" s="54"/>
      <c r="RAU347" s="54"/>
      <c r="RAV347" s="54"/>
      <c r="RAW347" s="54"/>
      <c r="RAX347" s="54"/>
      <c r="RAY347" s="54"/>
      <c r="RAZ347" s="54"/>
      <c r="RBA347" s="54"/>
      <c r="RBB347" s="54"/>
      <c r="RBC347" s="54"/>
      <c r="RBD347" s="54"/>
      <c r="RBE347" s="54"/>
      <c r="RBF347" s="54"/>
      <c r="RBG347" s="54"/>
      <c r="RBH347" s="54"/>
      <c r="RBI347" s="54"/>
      <c r="RBJ347" s="54"/>
      <c r="RBK347" s="54"/>
      <c r="RBL347" s="54"/>
      <c r="RBM347" s="54"/>
      <c r="RBN347" s="54"/>
      <c r="RBO347" s="54"/>
      <c r="RBP347" s="54"/>
      <c r="RBQ347" s="54"/>
      <c r="RBR347" s="54"/>
      <c r="RBS347" s="54"/>
      <c r="RBT347" s="54"/>
      <c r="RBU347" s="54"/>
      <c r="RBV347" s="54"/>
      <c r="RBW347" s="54"/>
      <c r="RBX347" s="54"/>
      <c r="RBY347" s="54"/>
      <c r="RBZ347" s="54"/>
      <c r="RCA347" s="54"/>
      <c r="RCB347" s="54"/>
      <c r="RCC347" s="54"/>
      <c r="RCD347" s="54"/>
      <c r="RCE347" s="54"/>
      <c r="RCF347" s="54"/>
      <c r="RCG347" s="54"/>
      <c r="RCH347" s="54"/>
      <c r="RCI347" s="54"/>
      <c r="RCJ347" s="54"/>
      <c r="RCK347" s="54"/>
      <c r="RCL347" s="54"/>
      <c r="RCM347" s="54"/>
      <c r="RCN347" s="54"/>
      <c r="RCO347" s="54"/>
      <c r="RCP347" s="54"/>
      <c r="RCQ347" s="54"/>
      <c r="RCR347" s="54"/>
      <c r="RCS347" s="54"/>
      <c r="RCT347" s="54"/>
      <c r="RCU347" s="54"/>
      <c r="RCV347" s="54"/>
      <c r="RCW347" s="54"/>
      <c r="RCX347" s="54"/>
      <c r="RCY347" s="54"/>
      <c r="RCZ347" s="54"/>
      <c r="RDA347" s="54"/>
      <c r="RDB347" s="54"/>
      <c r="RDC347" s="54"/>
      <c r="RDD347" s="54"/>
      <c r="RDE347" s="54"/>
      <c r="RDF347" s="54"/>
      <c r="RDG347" s="54"/>
      <c r="RDH347" s="54"/>
      <c r="RDI347" s="54"/>
      <c r="RDJ347" s="54"/>
      <c r="RDK347" s="54"/>
      <c r="RDL347" s="54"/>
      <c r="RDM347" s="54"/>
      <c r="RDN347" s="54"/>
      <c r="RDO347" s="54"/>
      <c r="RDP347" s="54"/>
      <c r="RDQ347" s="54"/>
      <c r="RDR347" s="54"/>
      <c r="RDS347" s="54"/>
      <c r="RDT347" s="54"/>
      <c r="RDU347" s="54"/>
      <c r="RDV347" s="54"/>
      <c r="RDW347" s="54"/>
      <c r="RDX347" s="54"/>
      <c r="RDY347" s="54"/>
      <c r="RDZ347" s="54"/>
      <c r="REA347" s="54"/>
      <c r="REB347" s="54"/>
      <c r="REC347" s="54"/>
      <c r="RED347" s="54"/>
      <c r="REE347" s="54"/>
      <c r="REF347" s="54"/>
      <c r="REG347" s="54"/>
      <c r="REH347" s="54"/>
      <c r="REI347" s="54"/>
      <c r="REJ347" s="54"/>
      <c r="REK347" s="54"/>
      <c r="REL347" s="54"/>
      <c r="REM347" s="54"/>
      <c r="REN347" s="54"/>
      <c r="REO347" s="54"/>
      <c r="REP347" s="54"/>
      <c r="REQ347" s="54"/>
      <c r="RER347" s="54"/>
      <c r="RES347" s="54"/>
      <c r="RET347" s="54"/>
      <c r="REU347" s="54"/>
      <c r="REV347" s="54"/>
      <c r="REW347" s="54"/>
      <c r="REX347" s="54"/>
      <c r="REY347" s="54"/>
      <c r="REZ347" s="54"/>
      <c r="RFA347" s="54"/>
      <c r="RFB347" s="54"/>
      <c r="RFC347" s="54"/>
      <c r="RFD347" s="54"/>
      <c r="RFE347" s="54"/>
      <c r="RFF347" s="54"/>
      <c r="RFG347" s="54"/>
      <c r="RFH347" s="54"/>
      <c r="RFI347" s="54"/>
      <c r="RFJ347" s="54"/>
      <c r="RFK347" s="54"/>
      <c r="RFL347" s="54"/>
      <c r="RFM347" s="54"/>
      <c r="RFN347" s="54"/>
      <c r="RFO347" s="54"/>
      <c r="RFP347" s="54"/>
      <c r="RFQ347" s="54"/>
      <c r="RFR347" s="54"/>
      <c r="RFS347" s="54"/>
      <c r="RFT347" s="54"/>
      <c r="RFU347" s="54"/>
      <c r="RFV347" s="54"/>
      <c r="RFW347" s="54"/>
      <c r="RFX347" s="54"/>
      <c r="RFY347" s="54"/>
      <c r="RFZ347" s="54"/>
      <c r="RGA347" s="54"/>
      <c r="RGB347" s="54"/>
      <c r="RGC347" s="54"/>
      <c r="RGD347" s="54"/>
      <c r="RGE347" s="54"/>
      <c r="RGF347" s="54"/>
      <c r="RGG347" s="54"/>
      <c r="RGH347" s="54"/>
      <c r="RGI347" s="54"/>
      <c r="RGJ347" s="54"/>
      <c r="RGK347" s="54"/>
      <c r="RGL347" s="54"/>
      <c r="RGM347" s="54"/>
      <c r="RGN347" s="54"/>
      <c r="RGO347" s="54"/>
      <c r="RGP347" s="54"/>
      <c r="RGQ347" s="54"/>
      <c r="RGR347" s="54"/>
      <c r="RGS347" s="54"/>
      <c r="RGT347" s="54"/>
      <c r="RGU347" s="54"/>
      <c r="RGV347" s="54"/>
      <c r="RGW347" s="54"/>
      <c r="RGX347" s="54"/>
      <c r="RGY347" s="54"/>
      <c r="RGZ347" s="54"/>
      <c r="RHA347" s="54"/>
      <c r="RHB347" s="54"/>
      <c r="RHC347" s="54"/>
      <c r="RHD347" s="54"/>
      <c r="RHE347" s="54"/>
      <c r="RHF347" s="54"/>
      <c r="RHG347" s="54"/>
      <c r="RHH347" s="54"/>
      <c r="RHI347" s="54"/>
      <c r="RHJ347" s="54"/>
      <c r="RHK347" s="54"/>
      <c r="RHL347" s="54"/>
      <c r="RHM347" s="54"/>
      <c r="RHN347" s="54"/>
      <c r="RHO347" s="54"/>
      <c r="RHP347" s="54"/>
      <c r="RHQ347" s="54"/>
      <c r="RHR347" s="54"/>
      <c r="RHS347" s="54"/>
      <c r="RHT347" s="54"/>
      <c r="RHU347" s="54"/>
      <c r="RHV347" s="54"/>
      <c r="RHW347" s="54"/>
      <c r="RHX347" s="54"/>
      <c r="RHY347" s="54"/>
      <c r="RHZ347" s="54"/>
      <c r="RIA347" s="54"/>
      <c r="RIB347" s="54"/>
      <c r="RIC347" s="54"/>
      <c r="RID347" s="54"/>
      <c r="RIE347" s="54"/>
      <c r="RIF347" s="54"/>
      <c r="RIG347" s="54"/>
      <c r="RIH347" s="54"/>
      <c r="RII347" s="54"/>
      <c r="RIJ347" s="54"/>
      <c r="RIK347" s="54"/>
      <c r="RIL347" s="54"/>
      <c r="RIM347" s="54"/>
      <c r="RIN347" s="54"/>
      <c r="RIO347" s="54"/>
      <c r="RIP347" s="54"/>
      <c r="RIQ347" s="54"/>
      <c r="RIR347" s="54"/>
      <c r="RIS347" s="54"/>
      <c r="RIT347" s="54"/>
      <c r="RIU347" s="54"/>
      <c r="RIV347" s="54"/>
      <c r="RIW347" s="54"/>
      <c r="RIX347" s="54"/>
      <c r="RIY347" s="54"/>
      <c r="RIZ347" s="54"/>
      <c r="RJA347" s="54"/>
      <c r="RJB347" s="54"/>
      <c r="RJC347" s="54"/>
      <c r="RJD347" s="54"/>
      <c r="RJE347" s="54"/>
      <c r="RJF347" s="54"/>
      <c r="RJG347" s="54"/>
      <c r="RJH347" s="54"/>
      <c r="RJI347" s="54"/>
      <c r="RJJ347" s="54"/>
      <c r="RJK347" s="54"/>
      <c r="RJL347" s="54"/>
      <c r="RJM347" s="54"/>
      <c r="RJN347" s="54"/>
      <c r="RJO347" s="54"/>
      <c r="RJP347" s="54"/>
      <c r="RJQ347" s="54"/>
      <c r="RJR347" s="54"/>
      <c r="RJS347" s="54"/>
      <c r="RJT347" s="54"/>
      <c r="RJU347" s="54"/>
      <c r="RJV347" s="54"/>
      <c r="RJW347" s="54"/>
      <c r="RJX347" s="54"/>
      <c r="RJY347" s="54"/>
      <c r="RJZ347" s="54"/>
      <c r="RKA347" s="54"/>
      <c r="RKB347" s="54"/>
      <c r="RKC347" s="54"/>
      <c r="RKD347" s="54"/>
      <c r="RKE347" s="54"/>
      <c r="RKF347" s="54"/>
      <c r="RKG347" s="54"/>
      <c r="RKH347" s="54"/>
      <c r="RKI347" s="54"/>
      <c r="RKJ347" s="54"/>
      <c r="RKK347" s="54"/>
      <c r="RKL347" s="54"/>
      <c r="RKM347" s="54"/>
      <c r="RKN347" s="54"/>
      <c r="RKO347" s="54"/>
      <c r="RKP347" s="54"/>
      <c r="RKQ347" s="54"/>
      <c r="RKR347" s="54"/>
      <c r="RKS347" s="54"/>
      <c r="RKT347" s="54"/>
      <c r="RKU347" s="54"/>
      <c r="RKV347" s="54"/>
      <c r="RKW347" s="54"/>
      <c r="RKX347" s="54"/>
      <c r="RKY347" s="54"/>
      <c r="RKZ347" s="54"/>
      <c r="RLA347" s="54"/>
      <c r="RLB347" s="54"/>
      <c r="RLC347" s="54"/>
      <c r="RLD347" s="54"/>
      <c r="RLE347" s="54"/>
      <c r="RLF347" s="54"/>
      <c r="RLG347" s="54"/>
      <c r="RLH347" s="54"/>
      <c r="RLI347" s="54"/>
      <c r="RLJ347" s="54"/>
      <c r="RLK347" s="54"/>
      <c r="RLL347" s="54"/>
      <c r="RLM347" s="54"/>
      <c r="RLN347" s="54"/>
      <c r="RLO347" s="54"/>
      <c r="RLP347" s="54"/>
      <c r="RLQ347" s="54"/>
      <c r="RLR347" s="54"/>
      <c r="RLS347" s="54"/>
      <c r="RLT347" s="54"/>
      <c r="RLU347" s="54"/>
      <c r="RLV347" s="54"/>
      <c r="RLW347" s="54"/>
      <c r="RLX347" s="54"/>
      <c r="RLY347" s="54"/>
      <c r="RLZ347" s="54"/>
      <c r="RMA347" s="54"/>
      <c r="RMB347" s="54"/>
      <c r="RMC347" s="54"/>
      <c r="RMD347" s="54"/>
      <c r="RME347" s="54"/>
      <c r="RMF347" s="54"/>
      <c r="RMG347" s="54"/>
      <c r="RMH347" s="54"/>
      <c r="RMI347" s="54"/>
      <c r="RMJ347" s="54"/>
      <c r="RMK347" s="54"/>
      <c r="RML347" s="54"/>
      <c r="RMM347" s="54"/>
      <c r="RMN347" s="54"/>
      <c r="RMO347" s="54"/>
      <c r="RMP347" s="54"/>
      <c r="RMQ347" s="54"/>
      <c r="RMR347" s="54"/>
      <c r="RMS347" s="54"/>
      <c r="RMT347" s="54"/>
      <c r="RMU347" s="54"/>
      <c r="RMV347" s="54"/>
      <c r="RMW347" s="54"/>
      <c r="RMX347" s="54"/>
      <c r="RMY347" s="54"/>
      <c r="RMZ347" s="54"/>
      <c r="RNA347" s="54"/>
      <c r="RNB347" s="54"/>
      <c r="RNC347" s="54"/>
      <c r="RND347" s="54"/>
      <c r="RNE347" s="54"/>
      <c r="RNF347" s="54"/>
      <c r="RNG347" s="54"/>
      <c r="RNH347" s="54"/>
      <c r="RNI347" s="54"/>
      <c r="RNJ347" s="54"/>
      <c r="RNK347" s="54"/>
      <c r="RNL347" s="54"/>
      <c r="RNM347" s="54"/>
      <c r="RNN347" s="54"/>
      <c r="RNO347" s="54"/>
      <c r="RNP347" s="54"/>
      <c r="RNQ347" s="54"/>
      <c r="RNR347" s="54"/>
      <c r="RNS347" s="54"/>
      <c r="RNT347" s="54"/>
      <c r="RNU347" s="54"/>
      <c r="RNV347" s="54"/>
      <c r="RNW347" s="54"/>
      <c r="RNX347" s="54"/>
      <c r="RNY347" s="54"/>
      <c r="RNZ347" s="54"/>
      <c r="ROA347" s="54"/>
      <c r="ROB347" s="54"/>
      <c r="ROC347" s="54"/>
      <c r="ROD347" s="54"/>
      <c r="ROE347" s="54"/>
      <c r="ROF347" s="54"/>
      <c r="ROG347" s="54"/>
      <c r="ROH347" s="54"/>
      <c r="ROI347" s="54"/>
      <c r="ROJ347" s="54"/>
      <c r="ROK347" s="54"/>
      <c r="ROL347" s="54"/>
      <c r="ROM347" s="54"/>
      <c r="RON347" s="54"/>
      <c r="ROO347" s="54"/>
      <c r="ROP347" s="54"/>
      <c r="ROQ347" s="54"/>
      <c r="ROR347" s="54"/>
      <c r="ROS347" s="54"/>
      <c r="ROT347" s="54"/>
      <c r="ROU347" s="54"/>
      <c r="ROV347" s="54"/>
      <c r="ROW347" s="54"/>
      <c r="ROX347" s="54"/>
      <c r="ROY347" s="54"/>
      <c r="ROZ347" s="54"/>
      <c r="RPA347" s="54"/>
      <c r="RPB347" s="54"/>
      <c r="RPC347" s="54"/>
      <c r="RPD347" s="54"/>
      <c r="RPE347" s="54"/>
      <c r="RPF347" s="54"/>
      <c r="RPG347" s="54"/>
      <c r="RPH347" s="54"/>
      <c r="RPI347" s="54"/>
      <c r="RPJ347" s="54"/>
      <c r="RPK347" s="54"/>
      <c r="RPL347" s="54"/>
      <c r="RPM347" s="54"/>
      <c r="RPN347" s="54"/>
      <c r="RPO347" s="54"/>
      <c r="RPP347" s="54"/>
      <c r="RPQ347" s="54"/>
      <c r="RPR347" s="54"/>
      <c r="RPS347" s="54"/>
      <c r="RPT347" s="54"/>
      <c r="RPU347" s="54"/>
      <c r="RPV347" s="54"/>
      <c r="RPW347" s="54"/>
      <c r="RPX347" s="54"/>
      <c r="RPY347" s="54"/>
      <c r="RPZ347" s="54"/>
      <c r="RQA347" s="54"/>
      <c r="RQB347" s="54"/>
      <c r="RQC347" s="54"/>
      <c r="RQD347" s="54"/>
      <c r="RQE347" s="54"/>
      <c r="RQF347" s="54"/>
      <c r="RQG347" s="54"/>
      <c r="RQH347" s="54"/>
      <c r="RQI347" s="54"/>
      <c r="RQJ347" s="54"/>
      <c r="RQK347" s="54"/>
      <c r="RQL347" s="54"/>
      <c r="RQM347" s="54"/>
      <c r="RQN347" s="54"/>
      <c r="RQO347" s="54"/>
      <c r="RQP347" s="54"/>
      <c r="RQQ347" s="54"/>
      <c r="RQR347" s="54"/>
      <c r="RQS347" s="54"/>
      <c r="RQT347" s="54"/>
      <c r="RQU347" s="54"/>
      <c r="RQV347" s="54"/>
      <c r="RQW347" s="54"/>
      <c r="RQX347" s="54"/>
      <c r="RQY347" s="54"/>
      <c r="RQZ347" s="54"/>
      <c r="RRA347" s="54"/>
      <c r="RRB347" s="54"/>
      <c r="RRC347" s="54"/>
      <c r="RRD347" s="54"/>
      <c r="RRE347" s="54"/>
      <c r="RRF347" s="54"/>
      <c r="RRG347" s="54"/>
      <c r="RRH347" s="54"/>
      <c r="RRI347" s="54"/>
      <c r="RRJ347" s="54"/>
      <c r="RRK347" s="54"/>
      <c r="RRL347" s="54"/>
      <c r="RRM347" s="54"/>
      <c r="RRN347" s="54"/>
      <c r="RRO347" s="54"/>
      <c r="RRP347" s="54"/>
      <c r="RRQ347" s="54"/>
      <c r="RRR347" s="54"/>
      <c r="RRS347" s="54"/>
      <c r="RRT347" s="54"/>
      <c r="RRU347" s="54"/>
      <c r="RRV347" s="54"/>
      <c r="RRW347" s="54"/>
      <c r="RRX347" s="54"/>
      <c r="RRY347" s="54"/>
      <c r="RRZ347" s="54"/>
      <c r="RSA347" s="54"/>
      <c r="RSB347" s="54"/>
      <c r="RSC347" s="54"/>
      <c r="RSD347" s="54"/>
      <c r="RSE347" s="54"/>
      <c r="RSF347" s="54"/>
      <c r="RSG347" s="54"/>
      <c r="RSH347" s="54"/>
      <c r="RSI347" s="54"/>
      <c r="RSJ347" s="54"/>
      <c r="RSK347" s="54"/>
      <c r="RSL347" s="54"/>
      <c r="RSM347" s="54"/>
      <c r="RSN347" s="54"/>
      <c r="RSO347" s="54"/>
      <c r="RSP347" s="54"/>
      <c r="RSQ347" s="54"/>
      <c r="RSR347" s="54"/>
      <c r="RSS347" s="54"/>
      <c r="RST347" s="54"/>
      <c r="RSU347" s="54"/>
      <c r="RSV347" s="54"/>
      <c r="RSW347" s="54"/>
      <c r="RSX347" s="54"/>
      <c r="RSY347" s="54"/>
      <c r="RSZ347" s="54"/>
      <c r="RTA347" s="54"/>
      <c r="RTB347" s="54"/>
      <c r="RTC347" s="54"/>
      <c r="RTD347" s="54"/>
      <c r="RTE347" s="54"/>
      <c r="RTF347" s="54"/>
      <c r="RTG347" s="54"/>
      <c r="RTH347" s="54"/>
      <c r="RTI347" s="54"/>
      <c r="RTJ347" s="54"/>
      <c r="RTK347" s="54"/>
      <c r="RTL347" s="54"/>
      <c r="RTM347" s="54"/>
      <c r="RTN347" s="54"/>
      <c r="RTO347" s="54"/>
      <c r="RTP347" s="54"/>
      <c r="RTQ347" s="54"/>
      <c r="RTR347" s="54"/>
      <c r="RTS347" s="54"/>
      <c r="RTT347" s="54"/>
      <c r="RTU347" s="54"/>
      <c r="RTV347" s="54"/>
      <c r="RTW347" s="54"/>
      <c r="RTX347" s="54"/>
      <c r="RTY347" s="54"/>
      <c r="RTZ347" s="54"/>
      <c r="RUA347" s="54"/>
      <c r="RUB347" s="54"/>
      <c r="RUC347" s="54"/>
      <c r="RUD347" s="54"/>
      <c r="RUE347" s="54"/>
      <c r="RUF347" s="54"/>
      <c r="RUG347" s="54"/>
      <c r="RUH347" s="54"/>
      <c r="RUI347" s="54"/>
      <c r="RUJ347" s="54"/>
      <c r="RUK347" s="54"/>
      <c r="RUL347" s="54"/>
      <c r="RUM347" s="54"/>
      <c r="RUN347" s="54"/>
      <c r="RUO347" s="54"/>
      <c r="RUP347" s="54"/>
      <c r="RUQ347" s="54"/>
      <c r="RUR347" s="54"/>
      <c r="RUS347" s="54"/>
      <c r="RUT347" s="54"/>
      <c r="RUU347" s="54"/>
      <c r="RUV347" s="54"/>
      <c r="RUW347" s="54"/>
      <c r="RUX347" s="54"/>
      <c r="RUY347" s="54"/>
      <c r="RUZ347" s="54"/>
      <c r="RVA347" s="54"/>
      <c r="RVB347" s="54"/>
      <c r="RVC347" s="54"/>
      <c r="RVD347" s="54"/>
      <c r="RVE347" s="54"/>
      <c r="RVF347" s="54"/>
      <c r="RVG347" s="54"/>
      <c r="RVH347" s="54"/>
      <c r="RVI347" s="54"/>
      <c r="RVJ347" s="54"/>
      <c r="RVK347" s="54"/>
      <c r="RVL347" s="54"/>
      <c r="RVM347" s="54"/>
      <c r="RVN347" s="54"/>
      <c r="RVO347" s="54"/>
      <c r="RVP347" s="54"/>
      <c r="RVQ347" s="54"/>
      <c r="RVR347" s="54"/>
      <c r="RVS347" s="54"/>
      <c r="RVT347" s="54"/>
      <c r="RVU347" s="54"/>
      <c r="RVV347" s="54"/>
      <c r="RVW347" s="54"/>
      <c r="RVX347" s="54"/>
      <c r="RVY347" s="54"/>
      <c r="RVZ347" s="54"/>
      <c r="RWA347" s="54"/>
      <c r="RWB347" s="54"/>
      <c r="RWC347" s="54"/>
      <c r="RWD347" s="54"/>
      <c r="RWE347" s="54"/>
      <c r="RWF347" s="54"/>
      <c r="RWG347" s="54"/>
      <c r="RWH347" s="54"/>
      <c r="RWI347" s="54"/>
      <c r="RWJ347" s="54"/>
      <c r="RWK347" s="54"/>
      <c r="RWL347" s="54"/>
      <c r="RWM347" s="54"/>
      <c r="RWN347" s="54"/>
      <c r="RWO347" s="54"/>
      <c r="RWP347" s="54"/>
      <c r="RWQ347" s="54"/>
      <c r="RWR347" s="54"/>
      <c r="RWS347" s="54"/>
      <c r="RWT347" s="54"/>
      <c r="RWU347" s="54"/>
      <c r="RWV347" s="54"/>
      <c r="RWW347" s="54"/>
      <c r="RWX347" s="54"/>
      <c r="RWY347" s="54"/>
      <c r="RWZ347" s="54"/>
      <c r="RXA347" s="54"/>
      <c r="RXB347" s="54"/>
      <c r="RXC347" s="54"/>
      <c r="RXD347" s="54"/>
      <c r="RXE347" s="54"/>
      <c r="RXF347" s="54"/>
      <c r="RXG347" s="54"/>
      <c r="RXH347" s="54"/>
      <c r="RXI347" s="54"/>
      <c r="RXJ347" s="54"/>
      <c r="RXK347" s="54"/>
      <c r="RXL347" s="54"/>
      <c r="RXM347" s="54"/>
      <c r="RXN347" s="54"/>
      <c r="RXO347" s="54"/>
      <c r="RXP347" s="54"/>
      <c r="RXQ347" s="54"/>
      <c r="RXR347" s="54"/>
      <c r="RXS347" s="54"/>
      <c r="RXT347" s="54"/>
      <c r="RXU347" s="54"/>
      <c r="RXV347" s="54"/>
      <c r="RXW347" s="54"/>
      <c r="RXX347" s="54"/>
      <c r="RXY347" s="54"/>
      <c r="RXZ347" s="54"/>
      <c r="RYA347" s="54"/>
      <c r="RYB347" s="54"/>
      <c r="RYC347" s="54"/>
      <c r="RYD347" s="54"/>
      <c r="RYE347" s="54"/>
      <c r="RYF347" s="54"/>
      <c r="RYG347" s="54"/>
      <c r="RYH347" s="54"/>
      <c r="RYI347" s="54"/>
      <c r="RYJ347" s="54"/>
      <c r="RYK347" s="54"/>
      <c r="RYL347" s="54"/>
      <c r="RYM347" s="54"/>
      <c r="RYN347" s="54"/>
      <c r="RYO347" s="54"/>
      <c r="RYP347" s="54"/>
      <c r="RYQ347" s="54"/>
      <c r="RYR347" s="54"/>
      <c r="RYS347" s="54"/>
      <c r="RYT347" s="54"/>
      <c r="RYU347" s="54"/>
      <c r="RYV347" s="54"/>
      <c r="RYW347" s="54"/>
      <c r="RYX347" s="54"/>
      <c r="RYY347" s="54"/>
      <c r="RYZ347" s="54"/>
      <c r="RZA347" s="54"/>
      <c r="RZB347" s="54"/>
      <c r="RZC347" s="54"/>
      <c r="RZD347" s="54"/>
      <c r="RZE347" s="54"/>
      <c r="RZF347" s="54"/>
      <c r="RZG347" s="54"/>
      <c r="RZH347" s="54"/>
      <c r="RZI347" s="54"/>
      <c r="RZJ347" s="54"/>
      <c r="RZK347" s="54"/>
      <c r="RZL347" s="54"/>
      <c r="RZM347" s="54"/>
      <c r="RZN347" s="54"/>
      <c r="RZO347" s="54"/>
      <c r="RZP347" s="54"/>
      <c r="RZQ347" s="54"/>
      <c r="RZR347" s="54"/>
      <c r="RZS347" s="54"/>
      <c r="RZT347" s="54"/>
      <c r="RZU347" s="54"/>
      <c r="RZV347" s="54"/>
      <c r="RZW347" s="54"/>
      <c r="RZX347" s="54"/>
      <c r="RZY347" s="54"/>
      <c r="RZZ347" s="54"/>
      <c r="SAA347" s="54"/>
      <c r="SAB347" s="54"/>
      <c r="SAC347" s="54"/>
      <c r="SAD347" s="54"/>
      <c r="SAE347" s="54"/>
      <c r="SAF347" s="54"/>
      <c r="SAG347" s="54"/>
      <c r="SAH347" s="54"/>
      <c r="SAI347" s="54"/>
      <c r="SAJ347" s="54"/>
      <c r="SAK347" s="54"/>
      <c r="SAL347" s="54"/>
      <c r="SAM347" s="54"/>
      <c r="SAN347" s="54"/>
      <c r="SAO347" s="54"/>
      <c r="SAP347" s="54"/>
      <c r="SAQ347" s="54"/>
      <c r="SAR347" s="54"/>
      <c r="SAS347" s="54"/>
      <c r="SAT347" s="54"/>
      <c r="SAU347" s="54"/>
      <c r="SAV347" s="54"/>
      <c r="SAW347" s="54"/>
      <c r="SAX347" s="54"/>
      <c r="SAY347" s="54"/>
      <c r="SAZ347" s="54"/>
      <c r="SBA347" s="54"/>
      <c r="SBB347" s="54"/>
      <c r="SBC347" s="54"/>
      <c r="SBD347" s="54"/>
      <c r="SBE347" s="54"/>
      <c r="SBF347" s="54"/>
      <c r="SBG347" s="54"/>
      <c r="SBH347" s="54"/>
      <c r="SBI347" s="54"/>
      <c r="SBJ347" s="54"/>
      <c r="SBK347" s="54"/>
      <c r="SBL347" s="54"/>
      <c r="SBM347" s="54"/>
      <c r="SBN347" s="54"/>
      <c r="SBO347" s="54"/>
      <c r="SBP347" s="54"/>
      <c r="SBQ347" s="54"/>
      <c r="SBR347" s="54"/>
      <c r="SBS347" s="54"/>
      <c r="SBT347" s="54"/>
      <c r="SBU347" s="54"/>
      <c r="SBV347" s="54"/>
      <c r="SBW347" s="54"/>
      <c r="SBX347" s="54"/>
      <c r="SBY347" s="54"/>
      <c r="SBZ347" s="54"/>
      <c r="SCA347" s="54"/>
      <c r="SCB347" s="54"/>
      <c r="SCC347" s="54"/>
      <c r="SCD347" s="54"/>
      <c r="SCE347" s="54"/>
      <c r="SCF347" s="54"/>
      <c r="SCG347" s="54"/>
      <c r="SCH347" s="54"/>
      <c r="SCI347" s="54"/>
      <c r="SCJ347" s="54"/>
      <c r="SCK347" s="54"/>
      <c r="SCL347" s="54"/>
      <c r="SCM347" s="54"/>
      <c r="SCN347" s="54"/>
      <c r="SCO347" s="54"/>
      <c r="SCP347" s="54"/>
      <c r="SCQ347" s="54"/>
      <c r="SCR347" s="54"/>
      <c r="SCS347" s="54"/>
      <c r="SCT347" s="54"/>
      <c r="SCU347" s="54"/>
      <c r="SCV347" s="54"/>
      <c r="SCW347" s="54"/>
      <c r="SCX347" s="54"/>
      <c r="SCY347" s="54"/>
      <c r="SCZ347" s="54"/>
      <c r="SDA347" s="54"/>
      <c r="SDB347" s="54"/>
      <c r="SDC347" s="54"/>
      <c r="SDD347" s="54"/>
      <c r="SDE347" s="54"/>
      <c r="SDF347" s="54"/>
      <c r="SDG347" s="54"/>
      <c r="SDH347" s="54"/>
      <c r="SDI347" s="54"/>
      <c r="SDJ347" s="54"/>
      <c r="SDK347" s="54"/>
      <c r="SDL347" s="54"/>
      <c r="SDM347" s="54"/>
      <c r="SDN347" s="54"/>
      <c r="SDO347" s="54"/>
      <c r="SDP347" s="54"/>
      <c r="SDQ347" s="54"/>
      <c r="SDR347" s="54"/>
      <c r="SDS347" s="54"/>
      <c r="SDT347" s="54"/>
      <c r="SDU347" s="54"/>
      <c r="SDV347" s="54"/>
      <c r="SDW347" s="54"/>
      <c r="SDX347" s="54"/>
      <c r="SDY347" s="54"/>
      <c r="SDZ347" s="54"/>
      <c r="SEA347" s="54"/>
      <c r="SEB347" s="54"/>
      <c r="SEC347" s="54"/>
      <c r="SED347" s="54"/>
      <c r="SEE347" s="54"/>
      <c r="SEF347" s="54"/>
      <c r="SEG347" s="54"/>
      <c r="SEH347" s="54"/>
      <c r="SEI347" s="54"/>
      <c r="SEJ347" s="54"/>
      <c r="SEK347" s="54"/>
      <c r="SEL347" s="54"/>
      <c r="SEM347" s="54"/>
      <c r="SEN347" s="54"/>
      <c r="SEO347" s="54"/>
      <c r="SEP347" s="54"/>
      <c r="SEQ347" s="54"/>
      <c r="SER347" s="54"/>
      <c r="SES347" s="54"/>
      <c r="SET347" s="54"/>
      <c r="SEU347" s="54"/>
      <c r="SEV347" s="54"/>
      <c r="SEW347" s="54"/>
      <c r="SEX347" s="54"/>
      <c r="SEY347" s="54"/>
      <c r="SEZ347" s="54"/>
      <c r="SFA347" s="54"/>
      <c r="SFB347" s="54"/>
      <c r="SFC347" s="54"/>
      <c r="SFD347" s="54"/>
      <c r="SFE347" s="54"/>
      <c r="SFF347" s="54"/>
      <c r="SFG347" s="54"/>
      <c r="SFH347" s="54"/>
      <c r="SFI347" s="54"/>
      <c r="SFJ347" s="54"/>
      <c r="SFK347" s="54"/>
      <c r="SFL347" s="54"/>
      <c r="SFM347" s="54"/>
      <c r="SFN347" s="54"/>
      <c r="SFO347" s="54"/>
      <c r="SFP347" s="54"/>
      <c r="SFQ347" s="54"/>
      <c r="SFR347" s="54"/>
      <c r="SFS347" s="54"/>
      <c r="SFT347" s="54"/>
      <c r="SFU347" s="54"/>
      <c r="SFV347" s="54"/>
      <c r="SFW347" s="54"/>
      <c r="SFX347" s="54"/>
      <c r="SFY347" s="54"/>
      <c r="SFZ347" s="54"/>
      <c r="SGA347" s="54"/>
      <c r="SGB347" s="54"/>
      <c r="SGC347" s="54"/>
      <c r="SGD347" s="54"/>
      <c r="SGE347" s="54"/>
      <c r="SGF347" s="54"/>
      <c r="SGG347" s="54"/>
      <c r="SGH347" s="54"/>
      <c r="SGI347" s="54"/>
      <c r="SGJ347" s="54"/>
      <c r="SGK347" s="54"/>
      <c r="SGL347" s="54"/>
      <c r="SGM347" s="54"/>
      <c r="SGN347" s="54"/>
      <c r="SGO347" s="54"/>
      <c r="SGP347" s="54"/>
      <c r="SGQ347" s="54"/>
      <c r="SGR347" s="54"/>
      <c r="SGS347" s="54"/>
      <c r="SGT347" s="54"/>
      <c r="SGU347" s="54"/>
      <c r="SGV347" s="54"/>
      <c r="SGW347" s="54"/>
      <c r="SGX347" s="54"/>
      <c r="SGY347" s="54"/>
      <c r="SGZ347" s="54"/>
      <c r="SHA347" s="54"/>
      <c r="SHB347" s="54"/>
      <c r="SHC347" s="54"/>
      <c r="SHD347" s="54"/>
      <c r="SHE347" s="54"/>
      <c r="SHF347" s="54"/>
      <c r="SHG347" s="54"/>
      <c r="SHH347" s="54"/>
      <c r="SHI347" s="54"/>
      <c r="SHJ347" s="54"/>
      <c r="SHK347" s="54"/>
      <c r="SHL347" s="54"/>
      <c r="SHM347" s="54"/>
      <c r="SHN347" s="54"/>
      <c r="SHO347" s="54"/>
      <c r="SHP347" s="54"/>
      <c r="SHQ347" s="54"/>
      <c r="SHR347" s="54"/>
      <c r="SHS347" s="54"/>
      <c r="SHT347" s="54"/>
      <c r="SHU347" s="54"/>
      <c r="SHV347" s="54"/>
      <c r="SHW347" s="54"/>
      <c r="SHX347" s="54"/>
      <c r="SHY347" s="54"/>
      <c r="SHZ347" s="54"/>
      <c r="SIA347" s="54"/>
      <c r="SIB347" s="54"/>
      <c r="SIC347" s="54"/>
      <c r="SID347" s="54"/>
      <c r="SIE347" s="54"/>
      <c r="SIF347" s="54"/>
      <c r="SIG347" s="54"/>
      <c r="SIH347" s="54"/>
      <c r="SII347" s="54"/>
      <c r="SIJ347" s="54"/>
      <c r="SIK347" s="54"/>
      <c r="SIL347" s="54"/>
      <c r="SIM347" s="54"/>
      <c r="SIN347" s="54"/>
      <c r="SIO347" s="54"/>
      <c r="SIP347" s="54"/>
      <c r="SIQ347" s="54"/>
      <c r="SIR347" s="54"/>
      <c r="SIS347" s="54"/>
      <c r="SIT347" s="54"/>
      <c r="SIU347" s="54"/>
      <c r="SIV347" s="54"/>
      <c r="SIW347" s="54"/>
      <c r="SIX347" s="54"/>
      <c r="SIY347" s="54"/>
      <c r="SIZ347" s="54"/>
      <c r="SJA347" s="54"/>
      <c r="SJB347" s="54"/>
      <c r="SJC347" s="54"/>
      <c r="SJD347" s="54"/>
      <c r="SJE347" s="54"/>
      <c r="SJF347" s="54"/>
      <c r="SJG347" s="54"/>
      <c r="SJH347" s="54"/>
      <c r="SJI347" s="54"/>
      <c r="SJJ347" s="54"/>
      <c r="SJK347" s="54"/>
      <c r="SJL347" s="54"/>
      <c r="SJM347" s="54"/>
      <c r="SJN347" s="54"/>
      <c r="SJO347" s="54"/>
      <c r="SJP347" s="54"/>
      <c r="SJQ347" s="54"/>
      <c r="SJR347" s="54"/>
      <c r="SJS347" s="54"/>
      <c r="SJT347" s="54"/>
      <c r="SJU347" s="54"/>
      <c r="SJV347" s="54"/>
      <c r="SJW347" s="54"/>
      <c r="SJX347" s="54"/>
      <c r="SJY347" s="54"/>
      <c r="SJZ347" s="54"/>
      <c r="SKA347" s="54"/>
      <c r="SKB347" s="54"/>
      <c r="SKC347" s="54"/>
      <c r="SKD347" s="54"/>
      <c r="SKE347" s="54"/>
      <c r="SKF347" s="54"/>
      <c r="SKG347" s="54"/>
      <c r="SKH347" s="54"/>
      <c r="SKI347" s="54"/>
      <c r="SKJ347" s="54"/>
      <c r="SKK347" s="54"/>
      <c r="SKL347" s="54"/>
      <c r="SKM347" s="54"/>
      <c r="SKN347" s="54"/>
      <c r="SKO347" s="54"/>
      <c r="SKP347" s="54"/>
      <c r="SKQ347" s="54"/>
      <c r="SKR347" s="54"/>
      <c r="SKS347" s="54"/>
      <c r="SKT347" s="54"/>
      <c r="SKU347" s="54"/>
      <c r="SKV347" s="54"/>
      <c r="SKW347" s="54"/>
      <c r="SKX347" s="54"/>
      <c r="SKY347" s="54"/>
      <c r="SKZ347" s="54"/>
      <c r="SLA347" s="54"/>
      <c r="SLB347" s="54"/>
      <c r="SLC347" s="54"/>
      <c r="SLD347" s="54"/>
      <c r="SLE347" s="54"/>
      <c r="SLF347" s="54"/>
      <c r="SLG347" s="54"/>
      <c r="SLH347" s="54"/>
      <c r="SLI347" s="54"/>
      <c r="SLJ347" s="54"/>
      <c r="SLK347" s="54"/>
      <c r="SLL347" s="54"/>
      <c r="SLM347" s="54"/>
      <c r="SLN347" s="54"/>
      <c r="SLO347" s="54"/>
      <c r="SLP347" s="54"/>
      <c r="SLQ347" s="54"/>
      <c r="SLR347" s="54"/>
      <c r="SLS347" s="54"/>
      <c r="SLT347" s="54"/>
      <c r="SLU347" s="54"/>
      <c r="SLV347" s="54"/>
      <c r="SLW347" s="54"/>
      <c r="SLX347" s="54"/>
      <c r="SLY347" s="54"/>
      <c r="SLZ347" s="54"/>
      <c r="SMA347" s="54"/>
      <c r="SMB347" s="54"/>
      <c r="SMC347" s="54"/>
      <c r="SMD347" s="54"/>
      <c r="SME347" s="54"/>
      <c r="SMF347" s="54"/>
      <c r="SMG347" s="54"/>
      <c r="SMH347" s="54"/>
      <c r="SMI347" s="54"/>
      <c r="SMJ347" s="54"/>
      <c r="SMK347" s="54"/>
      <c r="SML347" s="54"/>
      <c r="SMM347" s="54"/>
      <c r="SMN347" s="54"/>
      <c r="SMO347" s="54"/>
      <c r="SMP347" s="54"/>
      <c r="SMQ347" s="54"/>
      <c r="SMR347" s="54"/>
      <c r="SMS347" s="54"/>
      <c r="SMT347" s="54"/>
      <c r="SMU347" s="54"/>
      <c r="SMV347" s="54"/>
      <c r="SMW347" s="54"/>
      <c r="SMX347" s="54"/>
      <c r="SMY347" s="54"/>
      <c r="SMZ347" s="54"/>
      <c r="SNA347" s="54"/>
      <c r="SNB347" s="54"/>
      <c r="SNC347" s="54"/>
      <c r="SND347" s="54"/>
      <c r="SNE347" s="54"/>
      <c r="SNF347" s="54"/>
      <c r="SNG347" s="54"/>
      <c r="SNH347" s="54"/>
      <c r="SNI347" s="54"/>
      <c r="SNJ347" s="54"/>
      <c r="SNK347" s="54"/>
      <c r="SNL347" s="54"/>
      <c r="SNM347" s="54"/>
      <c r="SNN347" s="54"/>
      <c r="SNO347" s="54"/>
      <c r="SNP347" s="54"/>
      <c r="SNQ347" s="54"/>
      <c r="SNR347" s="54"/>
      <c r="SNS347" s="54"/>
      <c r="SNT347" s="54"/>
      <c r="SNU347" s="54"/>
      <c r="SNV347" s="54"/>
      <c r="SNW347" s="54"/>
      <c r="SNX347" s="54"/>
      <c r="SNY347" s="54"/>
      <c r="SNZ347" s="54"/>
      <c r="SOA347" s="54"/>
      <c r="SOB347" s="54"/>
      <c r="SOC347" s="54"/>
      <c r="SOD347" s="54"/>
      <c r="SOE347" s="54"/>
      <c r="SOF347" s="54"/>
      <c r="SOG347" s="54"/>
      <c r="SOH347" s="54"/>
      <c r="SOI347" s="54"/>
      <c r="SOJ347" s="54"/>
      <c r="SOK347" s="54"/>
      <c r="SOL347" s="54"/>
      <c r="SOM347" s="54"/>
      <c r="SON347" s="54"/>
      <c r="SOO347" s="54"/>
      <c r="SOP347" s="54"/>
      <c r="SOQ347" s="54"/>
      <c r="SOR347" s="54"/>
      <c r="SOS347" s="54"/>
      <c r="SOT347" s="54"/>
      <c r="SOU347" s="54"/>
      <c r="SOV347" s="54"/>
      <c r="SOW347" s="54"/>
      <c r="SOX347" s="54"/>
      <c r="SOY347" s="54"/>
      <c r="SOZ347" s="54"/>
      <c r="SPA347" s="54"/>
      <c r="SPB347" s="54"/>
      <c r="SPC347" s="54"/>
      <c r="SPD347" s="54"/>
      <c r="SPE347" s="54"/>
      <c r="SPF347" s="54"/>
      <c r="SPG347" s="54"/>
      <c r="SPH347" s="54"/>
      <c r="SPI347" s="54"/>
      <c r="SPJ347" s="54"/>
      <c r="SPK347" s="54"/>
      <c r="SPL347" s="54"/>
      <c r="SPM347" s="54"/>
      <c r="SPN347" s="54"/>
      <c r="SPO347" s="54"/>
      <c r="SPP347" s="54"/>
      <c r="SPQ347" s="54"/>
      <c r="SPR347" s="54"/>
      <c r="SPS347" s="54"/>
      <c r="SPT347" s="54"/>
      <c r="SPU347" s="54"/>
      <c r="SPV347" s="54"/>
      <c r="SPW347" s="54"/>
      <c r="SPX347" s="54"/>
      <c r="SPY347" s="54"/>
      <c r="SPZ347" s="54"/>
      <c r="SQA347" s="54"/>
      <c r="SQB347" s="54"/>
      <c r="SQC347" s="54"/>
      <c r="SQD347" s="54"/>
      <c r="SQE347" s="54"/>
      <c r="SQF347" s="54"/>
      <c r="SQG347" s="54"/>
      <c r="SQH347" s="54"/>
      <c r="SQI347" s="54"/>
      <c r="SQJ347" s="54"/>
      <c r="SQK347" s="54"/>
      <c r="SQL347" s="54"/>
      <c r="SQM347" s="54"/>
      <c r="SQN347" s="54"/>
      <c r="SQO347" s="54"/>
      <c r="SQP347" s="54"/>
      <c r="SQQ347" s="54"/>
      <c r="SQR347" s="54"/>
      <c r="SQS347" s="54"/>
      <c r="SQT347" s="54"/>
      <c r="SQU347" s="54"/>
      <c r="SQV347" s="54"/>
      <c r="SQW347" s="54"/>
      <c r="SQX347" s="54"/>
      <c r="SQY347" s="54"/>
      <c r="SQZ347" s="54"/>
      <c r="SRA347" s="54"/>
      <c r="SRB347" s="54"/>
      <c r="SRC347" s="54"/>
      <c r="SRD347" s="54"/>
      <c r="SRE347" s="54"/>
      <c r="SRF347" s="54"/>
      <c r="SRG347" s="54"/>
      <c r="SRH347" s="54"/>
      <c r="SRI347" s="54"/>
      <c r="SRJ347" s="54"/>
      <c r="SRK347" s="54"/>
      <c r="SRL347" s="54"/>
      <c r="SRM347" s="54"/>
      <c r="SRN347" s="54"/>
      <c r="SRO347" s="54"/>
      <c r="SRP347" s="54"/>
      <c r="SRQ347" s="54"/>
      <c r="SRR347" s="54"/>
      <c r="SRS347" s="54"/>
      <c r="SRT347" s="54"/>
      <c r="SRU347" s="54"/>
      <c r="SRV347" s="54"/>
      <c r="SRW347" s="54"/>
      <c r="SRX347" s="54"/>
      <c r="SRY347" s="54"/>
      <c r="SRZ347" s="54"/>
      <c r="SSA347" s="54"/>
      <c r="SSB347" s="54"/>
      <c r="SSC347" s="54"/>
      <c r="SSD347" s="54"/>
      <c r="SSE347" s="54"/>
      <c r="SSF347" s="54"/>
      <c r="SSG347" s="54"/>
      <c r="SSH347" s="54"/>
      <c r="SSI347" s="54"/>
      <c r="SSJ347" s="54"/>
      <c r="SSK347" s="54"/>
      <c r="SSL347" s="54"/>
      <c r="SSM347" s="54"/>
      <c r="SSN347" s="54"/>
      <c r="SSO347" s="54"/>
      <c r="SSP347" s="54"/>
      <c r="SSQ347" s="54"/>
      <c r="SSR347" s="54"/>
      <c r="SSS347" s="54"/>
      <c r="SST347" s="54"/>
      <c r="SSU347" s="54"/>
      <c r="SSV347" s="54"/>
      <c r="SSW347" s="54"/>
      <c r="SSX347" s="54"/>
      <c r="SSY347" s="54"/>
      <c r="SSZ347" s="54"/>
      <c r="STA347" s="54"/>
      <c r="STB347" s="54"/>
      <c r="STC347" s="54"/>
      <c r="STD347" s="54"/>
      <c r="STE347" s="54"/>
      <c r="STF347" s="54"/>
      <c r="STG347" s="54"/>
      <c r="STH347" s="54"/>
      <c r="STI347" s="54"/>
      <c r="STJ347" s="54"/>
      <c r="STK347" s="54"/>
      <c r="STL347" s="54"/>
      <c r="STM347" s="54"/>
      <c r="STN347" s="54"/>
      <c r="STO347" s="54"/>
      <c r="STP347" s="54"/>
      <c r="STQ347" s="54"/>
      <c r="STR347" s="54"/>
      <c r="STS347" s="54"/>
      <c r="STT347" s="54"/>
      <c r="STU347" s="54"/>
      <c r="STV347" s="54"/>
      <c r="STW347" s="54"/>
      <c r="STX347" s="54"/>
      <c r="STY347" s="54"/>
      <c r="STZ347" s="54"/>
      <c r="SUA347" s="54"/>
      <c r="SUB347" s="54"/>
      <c r="SUC347" s="54"/>
      <c r="SUD347" s="54"/>
      <c r="SUE347" s="54"/>
      <c r="SUF347" s="54"/>
      <c r="SUG347" s="54"/>
      <c r="SUH347" s="54"/>
      <c r="SUI347" s="54"/>
      <c r="SUJ347" s="54"/>
      <c r="SUK347" s="54"/>
      <c r="SUL347" s="54"/>
      <c r="SUM347" s="54"/>
      <c r="SUN347" s="54"/>
      <c r="SUO347" s="54"/>
      <c r="SUP347" s="54"/>
      <c r="SUQ347" s="54"/>
      <c r="SUR347" s="54"/>
      <c r="SUS347" s="54"/>
      <c r="SUT347" s="54"/>
      <c r="SUU347" s="54"/>
      <c r="SUV347" s="54"/>
      <c r="SUW347" s="54"/>
      <c r="SUX347" s="54"/>
      <c r="SUY347" s="54"/>
      <c r="SUZ347" s="54"/>
      <c r="SVA347" s="54"/>
      <c r="SVB347" s="54"/>
      <c r="SVC347" s="54"/>
      <c r="SVD347" s="54"/>
      <c r="SVE347" s="54"/>
      <c r="SVF347" s="54"/>
      <c r="SVG347" s="54"/>
      <c r="SVH347" s="54"/>
      <c r="SVI347" s="54"/>
      <c r="SVJ347" s="54"/>
      <c r="SVK347" s="54"/>
      <c r="SVL347" s="54"/>
      <c r="SVM347" s="54"/>
      <c r="SVN347" s="54"/>
      <c r="SVO347" s="54"/>
      <c r="SVP347" s="54"/>
      <c r="SVQ347" s="54"/>
      <c r="SVR347" s="54"/>
      <c r="SVS347" s="54"/>
      <c r="SVT347" s="54"/>
      <c r="SVU347" s="54"/>
      <c r="SVV347" s="54"/>
      <c r="SVW347" s="54"/>
      <c r="SVX347" s="54"/>
      <c r="SVY347" s="54"/>
      <c r="SVZ347" s="54"/>
      <c r="SWA347" s="54"/>
      <c r="SWB347" s="54"/>
      <c r="SWC347" s="54"/>
      <c r="SWD347" s="54"/>
      <c r="SWE347" s="54"/>
      <c r="SWF347" s="54"/>
      <c r="SWG347" s="54"/>
      <c r="SWH347" s="54"/>
      <c r="SWI347" s="54"/>
      <c r="SWJ347" s="54"/>
      <c r="SWK347" s="54"/>
      <c r="SWL347" s="54"/>
      <c r="SWM347" s="54"/>
      <c r="SWN347" s="54"/>
      <c r="SWO347" s="54"/>
      <c r="SWP347" s="54"/>
      <c r="SWQ347" s="54"/>
      <c r="SWR347" s="54"/>
      <c r="SWS347" s="54"/>
      <c r="SWT347" s="54"/>
      <c r="SWU347" s="54"/>
      <c r="SWV347" s="54"/>
      <c r="SWW347" s="54"/>
      <c r="SWX347" s="54"/>
      <c r="SWY347" s="54"/>
      <c r="SWZ347" s="54"/>
      <c r="SXA347" s="54"/>
      <c r="SXB347" s="54"/>
      <c r="SXC347" s="54"/>
      <c r="SXD347" s="54"/>
      <c r="SXE347" s="54"/>
      <c r="SXF347" s="54"/>
      <c r="SXG347" s="54"/>
      <c r="SXH347" s="54"/>
      <c r="SXI347" s="54"/>
      <c r="SXJ347" s="54"/>
      <c r="SXK347" s="54"/>
      <c r="SXL347" s="54"/>
      <c r="SXM347" s="54"/>
      <c r="SXN347" s="54"/>
      <c r="SXO347" s="54"/>
      <c r="SXP347" s="54"/>
      <c r="SXQ347" s="54"/>
      <c r="SXR347" s="54"/>
      <c r="SXS347" s="54"/>
      <c r="SXT347" s="54"/>
      <c r="SXU347" s="54"/>
      <c r="SXV347" s="54"/>
      <c r="SXW347" s="54"/>
      <c r="SXX347" s="54"/>
      <c r="SXY347" s="54"/>
      <c r="SXZ347" s="54"/>
      <c r="SYA347" s="54"/>
      <c r="SYB347" s="54"/>
      <c r="SYC347" s="54"/>
      <c r="SYD347" s="54"/>
      <c r="SYE347" s="54"/>
      <c r="SYF347" s="54"/>
      <c r="SYG347" s="54"/>
      <c r="SYH347" s="54"/>
      <c r="SYI347" s="54"/>
      <c r="SYJ347" s="54"/>
      <c r="SYK347" s="54"/>
      <c r="SYL347" s="54"/>
      <c r="SYM347" s="54"/>
      <c r="SYN347" s="54"/>
      <c r="SYO347" s="54"/>
      <c r="SYP347" s="54"/>
      <c r="SYQ347" s="54"/>
      <c r="SYR347" s="54"/>
      <c r="SYS347" s="54"/>
      <c r="SYT347" s="54"/>
      <c r="SYU347" s="54"/>
      <c r="SYV347" s="54"/>
      <c r="SYW347" s="54"/>
      <c r="SYX347" s="54"/>
      <c r="SYY347" s="54"/>
      <c r="SYZ347" s="54"/>
      <c r="SZA347" s="54"/>
      <c r="SZB347" s="54"/>
      <c r="SZC347" s="54"/>
      <c r="SZD347" s="54"/>
      <c r="SZE347" s="54"/>
      <c r="SZF347" s="54"/>
      <c r="SZG347" s="54"/>
      <c r="SZH347" s="54"/>
      <c r="SZI347" s="54"/>
      <c r="SZJ347" s="54"/>
      <c r="SZK347" s="54"/>
      <c r="SZL347" s="54"/>
      <c r="SZM347" s="54"/>
      <c r="SZN347" s="54"/>
      <c r="SZO347" s="54"/>
      <c r="SZP347" s="54"/>
      <c r="SZQ347" s="54"/>
      <c r="SZR347" s="54"/>
      <c r="SZS347" s="54"/>
      <c r="SZT347" s="54"/>
      <c r="SZU347" s="54"/>
      <c r="SZV347" s="54"/>
      <c r="SZW347" s="54"/>
      <c r="SZX347" s="54"/>
      <c r="SZY347" s="54"/>
      <c r="SZZ347" s="54"/>
      <c r="TAA347" s="54"/>
      <c r="TAB347" s="54"/>
      <c r="TAC347" s="54"/>
      <c r="TAD347" s="54"/>
      <c r="TAE347" s="54"/>
      <c r="TAF347" s="54"/>
      <c r="TAG347" s="54"/>
      <c r="TAH347" s="54"/>
      <c r="TAI347" s="54"/>
      <c r="TAJ347" s="54"/>
      <c r="TAK347" s="54"/>
      <c r="TAL347" s="54"/>
      <c r="TAM347" s="54"/>
      <c r="TAN347" s="54"/>
      <c r="TAO347" s="54"/>
      <c r="TAP347" s="54"/>
      <c r="TAQ347" s="54"/>
      <c r="TAR347" s="54"/>
      <c r="TAS347" s="54"/>
      <c r="TAT347" s="54"/>
      <c r="TAU347" s="54"/>
      <c r="TAV347" s="54"/>
      <c r="TAW347" s="54"/>
      <c r="TAX347" s="54"/>
      <c r="TAY347" s="54"/>
      <c r="TAZ347" s="54"/>
      <c r="TBA347" s="54"/>
      <c r="TBB347" s="54"/>
      <c r="TBC347" s="54"/>
      <c r="TBD347" s="54"/>
      <c r="TBE347" s="54"/>
      <c r="TBF347" s="54"/>
      <c r="TBG347" s="54"/>
      <c r="TBH347" s="54"/>
      <c r="TBI347" s="54"/>
      <c r="TBJ347" s="54"/>
      <c r="TBK347" s="54"/>
      <c r="TBL347" s="54"/>
      <c r="TBM347" s="54"/>
      <c r="TBN347" s="54"/>
      <c r="TBO347" s="54"/>
      <c r="TBP347" s="54"/>
      <c r="TBQ347" s="54"/>
      <c r="TBR347" s="54"/>
      <c r="TBS347" s="54"/>
      <c r="TBT347" s="54"/>
      <c r="TBU347" s="54"/>
      <c r="TBV347" s="54"/>
      <c r="TBW347" s="54"/>
      <c r="TBX347" s="54"/>
      <c r="TBY347" s="54"/>
      <c r="TBZ347" s="54"/>
      <c r="TCA347" s="54"/>
      <c r="TCB347" s="54"/>
      <c r="TCC347" s="54"/>
      <c r="TCD347" s="54"/>
      <c r="TCE347" s="54"/>
      <c r="TCF347" s="54"/>
      <c r="TCG347" s="54"/>
      <c r="TCH347" s="54"/>
      <c r="TCI347" s="54"/>
      <c r="TCJ347" s="54"/>
      <c r="TCK347" s="54"/>
      <c r="TCL347" s="54"/>
      <c r="TCM347" s="54"/>
      <c r="TCN347" s="54"/>
      <c r="TCO347" s="54"/>
      <c r="TCP347" s="54"/>
      <c r="TCQ347" s="54"/>
      <c r="TCR347" s="54"/>
      <c r="TCS347" s="54"/>
      <c r="TCT347" s="54"/>
      <c r="TCU347" s="54"/>
      <c r="TCV347" s="54"/>
      <c r="TCW347" s="54"/>
      <c r="TCX347" s="54"/>
      <c r="TCY347" s="54"/>
      <c r="TCZ347" s="54"/>
      <c r="TDA347" s="54"/>
      <c r="TDB347" s="54"/>
      <c r="TDC347" s="54"/>
      <c r="TDD347" s="54"/>
      <c r="TDE347" s="54"/>
      <c r="TDF347" s="54"/>
      <c r="TDG347" s="54"/>
      <c r="TDH347" s="54"/>
      <c r="TDI347" s="54"/>
      <c r="TDJ347" s="54"/>
      <c r="TDK347" s="54"/>
      <c r="TDL347" s="54"/>
      <c r="TDM347" s="54"/>
      <c r="TDN347" s="54"/>
      <c r="TDO347" s="54"/>
      <c r="TDP347" s="54"/>
      <c r="TDQ347" s="54"/>
      <c r="TDR347" s="54"/>
      <c r="TDS347" s="54"/>
      <c r="TDT347" s="54"/>
      <c r="TDU347" s="54"/>
      <c r="TDV347" s="54"/>
      <c r="TDW347" s="54"/>
      <c r="TDX347" s="54"/>
      <c r="TDY347" s="54"/>
      <c r="TDZ347" s="54"/>
      <c r="TEA347" s="54"/>
      <c r="TEB347" s="54"/>
      <c r="TEC347" s="54"/>
      <c r="TED347" s="54"/>
      <c r="TEE347" s="54"/>
      <c r="TEF347" s="54"/>
      <c r="TEG347" s="54"/>
      <c r="TEH347" s="54"/>
      <c r="TEI347" s="54"/>
      <c r="TEJ347" s="54"/>
      <c r="TEK347" s="54"/>
      <c r="TEL347" s="54"/>
      <c r="TEM347" s="54"/>
      <c r="TEN347" s="54"/>
      <c r="TEO347" s="54"/>
      <c r="TEP347" s="54"/>
      <c r="TEQ347" s="54"/>
      <c r="TER347" s="54"/>
      <c r="TES347" s="54"/>
      <c r="TET347" s="54"/>
      <c r="TEU347" s="54"/>
      <c r="TEV347" s="54"/>
      <c r="TEW347" s="54"/>
      <c r="TEX347" s="54"/>
      <c r="TEY347" s="54"/>
      <c r="TEZ347" s="54"/>
      <c r="TFA347" s="54"/>
      <c r="TFB347" s="54"/>
      <c r="TFC347" s="54"/>
      <c r="TFD347" s="54"/>
      <c r="TFE347" s="54"/>
      <c r="TFF347" s="54"/>
      <c r="TFG347" s="54"/>
      <c r="TFH347" s="54"/>
      <c r="TFI347" s="54"/>
      <c r="TFJ347" s="54"/>
      <c r="TFK347" s="54"/>
      <c r="TFL347" s="54"/>
      <c r="TFM347" s="54"/>
      <c r="TFN347" s="54"/>
      <c r="TFO347" s="54"/>
      <c r="TFP347" s="54"/>
      <c r="TFQ347" s="54"/>
      <c r="TFR347" s="54"/>
      <c r="TFS347" s="54"/>
      <c r="TFT347" s="54"/>
      <c r="TFU347" s="54"/>
      <c r="TFV347" s="54"/>
      <c r="TFW347" s="54"/>
      <c r="TFX347" s="54"/>
      <c r="TFY347" s="54"/>
      <c r="TFZ347" s="54"/>
      <c r="TGA347" s="54"/>
      <c r="TGB347" s="54"/>
      <c r="TGC347" s="54"/>
      <c r="TGD347" s="54"/>
      <c r="TGE347" s="54"/>
      <c r="TGF347" s="54"/>
      <c r="TGG347" s="54"/>
      <c r="TGH347" s="54"/>
      <c r="TGI347" s="54"/>
      <c r="TGJ347" s="54"/>
      <c r="TGK347" s="54"/>
      <c r="TGL347" s="54"/>
      <c r="TGM347" s="54"/>
      <c r="TGN347" s="54"/>
      <c r="TGO347" s="54"/>
      <c r="TGP347" s="54"/>
      <c r="TGQ347" s="54"/>
      <c r="TGR347" s="54"/>
      <c r="TGS347" s="54"/>
      <c r="TGT347" s="54"/>
      <c r="TGU347" s="54"/>
      <c r="TGV347" s="54"/>
      <c r="TGW347" s="54"/>
      <c r="TGX347" s="54"/>
      <c r="TGY347" s="54"/>
      <c r="TGZ347" s="54"/>
      <c r="THA347" s="54"/>
      <c r="THB347" s="54"/>
      <c r="THC347" s="54"/>
      <c r="THD347" s="54"/>
      <c r="THE347" s="54"/>
      <c r="THF347" s="54"/>
      <c r="THG347" s="54"/>
      <c r="THH347" s="54"/>
      <c r="THI347" s="54"/>
      <c r="THJ347" s="54"/>
      <c r="THK347" s="54"/>
      <c r="THL347" s="54"/>
      <c r="THM347" s="54"/>
      <c r="THN347" s="54"/>
      <c r="THO347" s="54"/>
      <c r="THP347" s="54"/>
      <c r="THQ347" s="54"/>
      <c r="THR347" s="54"/>
      <c r="THS347" s="54"/>
      <c r="THT347" s="54"/>
      <c r="THU347" s="54"/>
      <c r="THV347" s="54"/>
      <c r="THW347" s="54"/>
      <c r="THX347" s="54"/>
      <c r="THY347" s="54"/>
      <c r="THZ347" s="54"/>
      <c r="TIA347" s="54"/>
      <c r="TIB347" s="54"/>
      <c r="TIC347" s="54"/>
      <c r="TID347" s="54"/>
      <c r="TIE347" s="54"/>
      <c r="TIF347" s="54"/>
      <c r="TIG347" s="54"/>
      <c r="TIH347" s="54"/>
      <c r="TII347" s="54"/>
      <c r="TIJ347" s="54"/>
      <c r="TIK347" s="54"/>
      <c r="TIL347" s="54"/>
      <c r="TIM347" s="54"/>
      <c r="TIN347" s="54"/>
      <c r="TIO347" s="54"/>
      <c r="TIP347" s="54"/>
      <c r="TIQ347" s="54"/>
      <c r="TIR347" s="54"/>
      <c r="TIS347" s="54"/>
      <c r="TIT347" s="54"/>
      <c r="TIU347" s="54"/>
      <c r="TIV347" s="54"/>
      <c r="TIW347" s="54"/>
      <c r="TIX347" s="54"/>
      <c r="TIY347" s="54"/>
      <c r="TIZ347" s="54"/>
      <c r="TJA347" s="54"/>
      <c r="TJB347" s="54"/>
      <c r="TJC347" s="54"/>
      <c r="TJD347" s="54"/>
      <c r="TJE347" s="54"/>
      <c r="TJF347" s="54"/>
      <c r="TJG347" s="54"/>
      <c r="TJH347" s="54"/>
      <c r="TJI347" s="54"/>
      <c r="TJJ347" s="54"/>
      <c r="TJK347" s="54"/>
      <c r="TJL347" s="54"/>
      <c r="TJM347" s="54"/>
      <c r="TJN347" s="54"/>
      <c r="TJO347" s="54"/>
      <c r="TJP347" s="54"/>
      <c r="TJQ347" s="54"/>
      <c r="TJR347" s="54"/>
      <c r="TJS347" s="54"/>
      <c r="TJT347" s="54"/>
      <c r="TJU347" s="54"/>
      <c r="TJV347" s="54"/>
      <c r="TJW347" s="54"/>
      <c r="TJX347" s="54"/>
      <c r="TJY347" s="54"/>
      <c r="TJZ347" s="54"/>
      <c r="TKA347" s="54"/>
      <c r="TKB347" s="54"/>
      <c r="TKC347" s="54"/>
      <c r="TKD347" s="54"/>
      <c r="TKE347" s="54"/>
      <c r="TKF347" s="54"/>
      <c r="TKG347" s="54"/>
      <c r="TKH347" s="54"/>
      <c r="TKI347" s="54"/>
      <c r="TKJ347" s="54"/>
      <c r="TKK347" s="54"/>
      <c r="TKL347" s="54"/>
      <c r="TKM347" s="54"/>
      <c r="TKN347" s="54"/>
      <c r="TKO347" s="54"/>
      <c r="TKP347" s="54"/>
      <c r="TKQ347" s="54"/>
      <c r="TKR347" s="54"/>
      <c r="TKS347" s="54"/>
      <c r="TKT347" s="54"/>
      <c r="TKU347" s="54"/>
      <c r="TKV347" s="54"/>
      <c r="TKW347" s="54"/>
      <c r="TKX347" s="54"/>
      <c r="TKY347" s="54"/>
      <c r="TKZ347" s="54"/>
      <c r="TLA347" s="54"/>
      <c r="TLB347" s="54"/>
      <c r="TLC347" s="54"/>
      <c r="TLD347" s="54"/>
      <c r="TLE347" s="54"/>
      <c r="TLF347" s="54"/>
      <c r="TLG347" s="54"/>
      <c r="TLH347" s="54"/>
      <c r="TLI347" s="54"/>
      <c r="TLJ347" s="54"/>
      <c r="TLK347" s="54"/>
      <c r="TLL347" s="54"/>
      <c r="TLM347" s="54"/>
      <c r="TLN347" s="54"/>
      <c r="TLO347" s="54"/>
      <c r="TLP347" s="54"/>
      <c r="TLQ347" s="54"/>
      <c r="TLR347" s="54"/>
      <c r="TLS347" s="54"/>
      <c r="TLT347" s="54"/>
      <c r="TLU347" s="54"/>
      <c r="TLV347" s="54"/>
      <c r="TLW347" s="54"/>
      <c r="TLX347" s="54"/>
      <c r="TLY347" s="54"/>
      <c r="TLZ347" s="54"/>
      <c r="TMA347" s="54"/>
      <c r="TMB347" s="54"/>
      <c r="TMC347" s="54"/>
      <c r="TMD347" s="54"/>
      <c r="TME347" s="54"/>
      <c r="TMF347" s="54"/>
      <c r="TMG347" s="54"/>
      <c r="TMH347" s="54"/>
      <c r="TMI347" s="54"/>
      <c r="TMJ347" s="54"/>
      <c r="TMK347" s="54"/>
      <c r="TML347" s="54"/>
      <c r="TMM347" s="54"/>
      <c r="TMN347" s="54"/>
      <c r="TMO347" s="54"/>
      <c r="TMP347" s="54"/>
      <c r="TMQ347" s="54"/>
      <c r="TMR347" s="54"/>
      <c r="TMS347" s="54"/>
      <c r="TMT347" s="54"/>
      <c r="TMU347" s="54"/>
      <c r="TMV347" s="54"/>
      <c r="TMW347" s="54"/>
      <c r="TMX347" s="54"/>
      <c r="TMY347" s="54"/>
      <c r="TMZ347" s="54"/>
      <c r="TNA347" s="54"/>
      <c r="TNB347" s="54"/>
      <c r="TNC347" s="54"/>
      <c r="TND347" s="54"/>
      <c r="TNE347" s="54"/>
      <c r="TNF347" s="54"/>
      <c r="TNG347" s="54"/>
      <c r="TNH347" s="54"/>
      <c r="TNI347" s="54"/>
      <c r="TNJ347" s="54"/>
      <c r="TNK347" s="54"/>
      <c r="TNL347" s="54"/>
      <c r="TNM347" s="54"/>
      <c r="TNN347" s="54"/>
      <c r="TNO347" s="54"/>
      <c r="TNP347" s="54"/>
      <c r="TNQ347" s="54"/>
      <c r="TNR347" s="54"/>
      <c r="TNS347" s="54"/>
      <c r="TNT347" s="54"/>
      <c r="TNU347" s="54"/>
      <c r="TNV347" s="54"/>
      <c r="TNW347" s="54"/>
      <c r="TNX347" s="54"/>
      <c r="TNY347" s="54"/>
      <c r="TNZ347" s="54"/>
      <c r="TOA347" s="54"/>
      <c r="TOB347" s="54"/>
      <c r="TOC347" s="54"/>
      <c r="TOD347" s="54"/>
      <c r="TOE347" s="54"/>
      <c r="TOF347" s="54"/>
      <c r="TOG347" s="54"/>
      <c r="TOH347" s="54"/>
      <c r="TOI347" s="54"/>
      <c r="TOJ347" s="54"/>
      <c r="TOK347" s="54"/>
      <c r="TOL347" s="54"/>
      <c r="TOM347" s="54"/>
      <c r="TON347" s="54"/>
      <c r="TOO347" s="54"/>
      <c r="TOP347" s="54"/>
      <c r="TOQ347" s="54"/>
      <c r="TOR347" s="54"/>
      <c r="TOS347" s="54"/>
      <c r="TOT347" s="54"/>
      <c r="TOU347" s="54"/>
      <c r="TOV347" s="54"/>
      <c r="TOW347" s="54"/>
      <c r="TOX347" s="54"/>
      <c r="TOY347" s="54"/>
      <c r="TOZ347" s="54"/>
      <c r="TPA347" s="54"/>
      <c r="TPB347" s="54"/>
      <c r="TPC347" s="54"/>
      <c r="TPD347" s="54"/>
      <c r="TPE347" s="54"/>
      <c r="TPF347" s="54"/>
      <c r="TPG347" s="54"/>
      <c r="TPH347" s="54"/>
      <c r="TPI347" s="54"/>
      <c r="TPJ347" s="54"/>
      <c r="TPK347" s="54"/>
      <c r="TPL347" s="54"/>
      <c r="TPM347" s="54"/>
      <c r="TPN347" s="54"/>
      <c r="TPO347" s="54"/>
      <c r="TPP347" s="54"/>
      <c r="TPQ347" s="54"/>
      <c r="TPR347" s="54"/>
      <c r="TPS347" s="54"/>
      <c r="TPT347" s="54"/>
      <c r="TPU347" s="54"/>
      <c r="TPV347" s="54"/>
      <c r="TPW347" s="54"/>
      <c r="TPX347" s="54"/>
      <c r="TPY347" s="54"/>
      <c r="TPZ347" s="54"/>
      <c r="TQA347" s="54"/>
      <c r="TQB347" s="54"/>
      <c r="TQC347" s="54"/>
      <c r="TQD347" s="54"/>
      <c r="TQE347" s="54"/>
      <c r="TQF347" s="54"/>
      <c r="TQG347" s="54"/>
      <c r="TQH347" s="54"/>
      <c r="TQI347" s="54"/>
      <c r="TQJ347" s="54"/>
      <c r="TQK347" s="54"/>
      <c r="TQL347" s="54"/>
      <c r="TQM347" s="54"/>
      <c r="TQN347" s="54"/>
      <c r="TQO347" s="54"/>
      <c r="TQP347" s="54"/>
      <c r="TQQ347" s="54"/>
      <c r="TQR347" s="54"/>
      <c r="TQS347" s="54"/>
      <c r="TQT347" s="54"/>
      <c r="TQU347" s="54"/>
      <c r="TQV347" s="54"/>
      <c r="TQW347" s="54"/>
      <c r="TQX347" s="54"/>
      <c r="TQY347" s="54"/>
      <c r="TQZ347" s="54"/>
      <c r="TRA347" s="54"/>
      <c r="TRB347" s="54"/>
      <c r="TRC347" s="54"/>
      <c r="TRD347" s="54"/>
      <c r="TRE347" s="54"/>
      <c r="TRF347" s="54"/>
      <c r="TRG347" s="54"/>
      <c r="TRH347" s="54"/>
      <c r="TRI347" s="54"/>
      <c r="TRJ347" s="54"/>
      <c r="TRK347" s="54"/>
      <c r="TRL347" s="54"/>
      <c r="TRM347" s="54"/>
      <c r="TRN347" s="54"/>
      <c r="TRO347" s="54"/>
      <c r="TRP347" s="54"/>
      <c r="TRQ347" s="54"/>
      <c r="TRR347" s="54"/>
      <c r="TRS347" s="54"/>
      <c r="TRT347" s="54"/>
      <c r="TRU347" s="54"/>
      <c r="TRV347" s="54"/>
      <c r="TRW347" s="54"/>
      <c r="TRX347" s="54"/>
      <c r="TRY347" s="54"/>
      <c r="TRZ347" s="54"/>
      <c r="TSA347" s="54"/>
      <c r="TSB347" s="54"/>
      <c r="TSC347" s="54"/>
      <c r="TSD347" s="54"/>
      <c r="TSE347" s="54"/>
      <c r="TSF347" s="54"/>
      <c r="TSG347" s="54"/>
      <c r="TSH347" s="54"/>
      <c r="TSI347" s="54"/>
      <c r="TSJ347" s="54"/>
      <c r="TSK347" s="54"/>
      <c r="TSL347" s="54"/>
      <c r="TSM347" s="54"/>
      <c r="TSN347" s="54"/>
      <c r="TSO347" s="54"/>
      <c r="TSP347" s="54"/>
      <c r="TSQ347" s="54"/>
      <c r="TSR347" s="54"/>
      <c r="TSS347" s="54"/>
      <c r="TST347" s="54"/>
      <c r="TSU347" s="54"/>
      <c r="TSV347" s="54"/>
      <c r="TSW347" s="54"/>
      <c r="TSX347" s="54"/>
      <c r="TSY347" s="54"/>
      <c r="TSZ347" s="54"/>
      <c r="TTA347" s="54"/>
      <c r="TTB347" s="54"/>
      <c r="TTC347" s="54"/>
      <c r="TTD347" s="54"/>
      <c r="TTE347" s="54"/>
      <c r="TTF347" s="54"/>
      <c r="TTG347" s="54"/>
      <c r="TTH347" s="54"/>
      <c r="TTI347" s="54"/>
      <c r="TTJ347" s="54"/>
      <c r="TTK347" s="54"/>
      <c r="TTL347" s="54"/>
      <c r="TTM347" s="54"/>
      <c r="TTN347" s="54"/>
      <c r="TTO347" s="54"/>
      <c r="TTP347" s="54"/>
      <c r="TTQ347" s="54"/>
      <c r="TTR347" s="54"/>
      <c r="TTS347" s="54"/>
      <c r="TTT347" s="54"/>
      <c r="TTU347" s="54"/>
      <c r="TTV347" s="54"/>
      <c r="TTW347" s="54"/>
      <c r="TTX347" s="54"/>
      <c r="TTY347" s="54"/>
      <c r="TTZ347" s="54"/>
      <c r="TUA347" s="54"/>
      <c r="TUB347" s="54"/>
      <c r="TUC347" s="54"/>
      <c r="TUD347" s="54"/>
      <c r="TUE347" s="54"/>
      <c r="TUF347" s="54"/>
      <c r="TUG347" s="54"/>
      <c r="TUH347" s="54"/>
      <c r="TUI347" s="54"/>
      <c r="TUJ347" s="54"/>
      <c r="TUK347" s="54"/>
      <c r="TUL347" s="54"/>
      <c r="TUM347" s="54"/>
      <c r="TUN347" s="54"/>
      <c r="TUO347" s="54"/>
      <c r="TUP347" s="54"/>
      <c r="TUQ347" s="54"/>
      <c r="TUR347" s="54"/>
      <c r="TUS347" s="54"/>
      <c r="TUT347" s="54"/>
      <c r="TUU347" s="54"/>
      <c r="TUV347" s="54"/>
      <c r="TUW347" s="54"/>
      <c r="TUX347" s="54"/>
      <c r="TUY347" s="54"/>
      <c r="TUZ347" s="54"/>
      <c r="TVA347" s="54"/>
      <c r="TVB347" s="54"/>
      <c r="TVC347" s="54"/>
      <c r="TVD347" s="54"/>
      <c r="TVE347" s="54"/>
      <c r="TVF347" s="54"/>
      <c r="TVG347" s="54"/>
      <c r="TVH347" s="54"/>
      <c r="TVI347" s="54"/>
      <c r="TVJ347" s="54"/>
      <c r="TVK347" s="54"/>
      <c r="TVL347" s="54"/>
      <c r="TVM347" s="54"/>
      <c r="TVN347" s="54"/>
      <c r="TVO347" s="54"/>
      <c r="TVP347" s="54"/>
      <c r="TVQ347" s="54"/>
      <c r="TVR347" s="54"/>
      <c r="TVS347" s="54"/>
      <c r="TVT347" s="54"/>
      <c r="TVU347" s="54"/>
      <c r="TVV347" s="54"/>
      <c r="TVW347" s="54"/>
      <c r="TVX347" s="54"/>
      <c r="TVY347" s="54"/>
      <c r="TVZ347" s="54"/>
      <c r="TWA347" s="54"/>
      <c r="TWB347" s="54"/>
      <c r="TWC347" s="54"/>
      <c r="TWD347" s="54"/>
      <c r="TWE347" s="54"/>
      <c r="TWF347" s="54"/>
      <c r="TWG347" s="54"/>
      <c r="TWH347" s="54"/>
      <c r="TWI347" s="54"/>
      <c r="TWJ347" s="54"/>
      <c r="TWK347" s="54"/>
      <c r="TWL347" s="54"/>
      <c r="TWM347" s="54"/>
      <c r="TWN347" s="54"/>
      <c r="TWO347" s="54"/>
      <c r="TWP347" s="54"/>
      <c r="TWQ347" s="54"/>
      <c r="TWR347" s="54"/>
      <c r="TWS347" s="54"/>
      <c r="TWT347" s="54"/>
      <c r="TWU347" s="54"/>
      <c r="TWV347" s="54"/>
      <c r="TWW347" s="54"/>
      <c r="TWX347" s="54"/>
      <c r="TWY347" s="54"/>
      <c r="TWZ347" s="54"/>
      <c r="TXA347" s="54"/>
      <c r="TXB347" s="54"/>
      <c r="TXC347" s="54"/>
      <c r="TXD347" s="54"/>
      <c r="TXE347" s="54"/>
      <c r="TXF347" s="54"/>
      <c r="TXG347" s="54"/>
      <c r="TXH347" s="54"/>
      <c r="TXI347" s="54"/>
      <c r="TXJ347" s="54"/>
      <c r="TXK347" s="54"/>
      <c r="TXL347" s="54"/>
      <c r="TXM347" s="54"/>
      <c r="TXN347" s="54"/>
      <c r="TXO347" s="54"/>
      <c r="TXP347" s="54"/>
      <c r="TXQ347" s="54"/>
      <c r="TXR347" s="54"/>
      <c r="TXS347" s="54"/>
      <c r="TXT347" s="54"/>
      <c r="TXU347" s="54"/>
      <c r="TXV347" s="54"/>
      <c r="TXW347" s="54"/>
      <c r="TXX347" s="54"/>
      <c r="TXY347" s="54"/>
      <c r="TXZ347" s="54"/>
      <c r="TYA347" s="54"/>
      <c r="TYB347" s="54"/>
      <c r="TYC347" s="54"/>
      <c r="TYD347" s="54"/>
      <c r="TYE347" s="54"/>
      <c r="TYF347" s="54"/>
      <c r="TYG347" s="54"/>
      <c r="TYH347" s="54"/>
      <c r="TYI347" s="54"/>
      <c r="TYJ347" s="54"/>
      <c r="TYK347" s="54"/>
      <c r="TYL347" s="54"/>
      <c r="TYM347" s="54"/>
      <c r="TYN347" s="54"/>
      <c r="TYO347" s="54"/>
      <c r="TYP347" s="54"/>
      <c r="TYQ347" s="54"/>
      <c r="TYR347" s="54"/>
      <c r="TYS347" s="54"/>
      <c r="TYT347" s="54"/>
      <c r="TYU347" s="54"/>
      <c r="TYV347" s="54"/>
      <c r="TYW347" s="54"/>
      <c r="TYX347" s="54"/>
      <c r="TYY347" s="54"/>
      <c r="TYZ347" s="54"/>
      <c r="TZA347" s="54"/>
      <c r="TZB347" s="54"/>
      <c r="TZC347" s="54"/>
      <c r="TZD347" s="54"/>
      <c r="TZE347" s="54"/>
      <c r="TZF347" s="54"/>
      <c r="TZG347" s="54"/>
      <c r="TZH347" s="54"/>
      <c r="TZI347" s="54"/>
      <c r="TZJ347" s="54"/>
      <c r="TZK347" s="54"/>
      <c r="TZL347" s="54"/>
      <c r="TZM347" s="54"/>
      <c r="TZN347" s="54"/>
      <c r="TZO347" s="54"/>
      <c r="TZP347" s="54"/>
      <c r="TZQ347" s="54"/>
      <c r="TZR347" s="54"/>
      <c r="TZS347" s="54"/>
      <c r="TZT347" s="54"/>
      <c r="TZU347" s="54"/>
      <c r="TZV347" s="54"/>
      <c r="TZW347" s="54"/>
      <c r="TZX347" s="54"/>
      <c r="TZY347" s="54"/>
      <c r="TZZ347" s="54"/>
      <c r="UAA347" s="54"/>
      <c r="UAB347" s="54"/>
      <c r="UAC347" s="54"/>
      <c r="UAD347" s="54"/>
      <c r="UAE347" s="54"/>
      <c r="UAF347" s="54"/>
      <c r="UAG347" s="54"/>
      <c r="UAH347" s="54"/>
      <c r="UAI347" s="54"/>
      <c r="UAJ347" s="54"/>
      <c r="UAK347" s="54"/>
      <c r="UAL347" s="54"/>
      <c r="UAM347" s="54"/>
      <c r="UAN347" s="54"/>
      <c r="UAO347" s="54"/>
      <c r="UAP347" s="54"/>
      <c r="UAQ347" s="54"/>
      <c r="UAR347" s="54"/>
      <c r="UAS347" s="54"/>
      <c r="UAT347" s="54"/>
      <c r="UAU347" s="54"/>
      <c r="UAV347" s="54"/>
      <c r="UAW347" s="54"/>
      <c r="UAX347" s="54"/>
      <c r="UAY347" s="54"/>
      <c r="UAZ347" s="54"/>
      <c r="UBA347" s="54"/>
      <c r="UBB347" s="54"/>
      <c r="UBC347" s="54"/>
      <c r="UBD347" s="54"/>
      <c r="UBE347" s="54"/>
      <c r="UBF347" s="54"/>
      <c r="UBG347" s="54"/>
      <c r="UBH347" s="54"/>
      <c r="UBI347" s="54"/>
      <c r="UBJ347" s="54"/>
      <c r="UBK347" s="54"/>
      <c r="UBL347" s="54"/>
      <c r="UBM347" s="54"/>
      <c r="UBN347" s="54"/>
      <c r="UBO347" s="54"/>
      <c r="UBP347" s="54"/>
      <c r="UBQ347" s="54"/>
      <c r="UBR347" s="54"/>
      <c r="UBS347" s="54"/>
      <c r="UBT347" s="54"/>
      <c r="UBU347" s="54"/>
      <c r="UBV347" s="54"/>
      <c r="UBW347" s="54"/>
      <c r="UBX347" s="54"/>
      <c r="UBY347" s="54"/>
      <c r="UBZ347" s="54"/>
      <c r="UCA347" s="54"/>
      <c r="UCB347" s="54"/>
      <c r="UCC347" s="54"/>
      <c r="UCD347" s="54"/>
      <c r="UCE347" s="54"/>
      <c r="UCF347" s="54"/>
      <c r="UCG347" s="54"/>
      <c r="UCH347" s="54"/>
      <c r="UCI347" s="54"/>
      <c r="UCJ347" s="54"/>
      <c r="UCK347" s="54"/>
      <c r="UCL347" s="54"/>
      <c r="UCM347" s="54"/>
      <c r="UCN347" s="54"/>
      <c r="UCO347" s="54"/>
      <c r="UCP347" s="54"/>
      <c r="UCQ347" s="54"/>
      <c r="UCR347" s="54"/>
      <c r="UCS347" s="54"/>
      <c r="UCT347" s="54"/>
      <c r="UCU347" s="54"/>
      <c r="UCV347" s="54"/>
      <c r="UCW347" s="54"/>
      <c r="UCX347" s="54"/>
      <c r="UCY347" s="54"/>
      <c r="UCZ347" s="54"/>
      <c r="UDA347" s="54"/>
      <c r="UDB347" s="54"/>
      <c r="UDC347" s="54"/>
      <c r="UDD347" s="54"/>
      <c r="UDE347" s="54"/>
      <c r="UDF347" s="54"/>
      <c r="UDG347" s="54"/>
      <c r="UDH347" s="54"/>
      <c r="UDI347" s="54"/>
      <c r="UDJ347" s="54"/>
      <c r="UDK347" s="54"/>
      <c r="UDL347" s="54"/>
      <c r="UDM347" s="54"/>
      <c r="UDN347" s="54"/>
      <c r="UDO347" s="54"/>
      <c r="UDP347" s="54"/>
      <c r="UDQ347" s="54"/>
      <c r="UDR347" s="54"/>
      <c r="UDS347" s="54"/>
      <c r="UDT347" s="54"/>
      <c r="UDU347" s="54"/>
      <c r="UDV347" s="54"/>
      <c r="UDW347" s="54"/>
      <c r="UDX347" s="54"/>
      <c r="UDY347" s="54"/>
      <c r="UDZ347" s="54"/>
      <c r="UEA347" s="54"/>
      <c r="UEB347" s="54"/>
      <c r="UEC347" s="54"/>
      <c r="UED347" s="54"/>
      <c r="UEE347" s="54"/>
      <c r="UEF347" s="54"/>
      <c r="UEG347" s="54"/>
      <c r="UEH347" s="54"/>
      <c r="UEI347" s="54"/>
      <c r="UEJ347" s="54"/>
      <c r="UEK347" s="54"/>
      <c r="UEL347" s="54"/>
      <c r="UEM347" s="54"/>
      <c r="UEN347" s="54"/>
      <c r="UEO347" s="54"/>
      <c r="UEP347" s="54"/>
      <c r="UEQ347" s="54"/>
      <c r="UER347" s="54"/>
      <c r="UES347" s="54"/>
      <c r="UET347" s="54"/>
      <c r="UEU347" s="54"/>
      <c r="UEV347" s="54"/>
      <c r="UEW347" s="54"/>
      <c r="UEX347" s="54"/>
      <c r="UEY347" s="54"/>
      <c r="UEZ347" s="54"/>
      <c r="UFA347" s="54"/>
      <c r="UFB347" s="54"/>
      <c r="UFC347" s="54"/>
      <c r="UFD347" s="54"/>
      <c r="UFE347" s="54"/>
      <c r="UFF347" s="54"/>
      <c r="UFG347" s="54"/>
      <c r="UFH347" s="54"/>
      <c r="UFI347" s="54"/>
      <c r="UFJ347" s="54"/>
      <c r="UFK347" s="54"/>
      <c r="UFL347" s="54"/>
      <c r="UFM347" s="54"/>
      <c r="UFN347" s="54"/>
      <c r="UFO347" s="54"/>
      <c r="UFP347" s="54"/>
      <c r="UFQ347" s="54"/>
      <c r="UFR347" s="54"/>
      <c r="UFS347" s="54"/>
      <c r="UFT347" s="54"/>
      <c r="UFU347" s="54"/>
      <c r="UFV347" s="54"/>
      <c r="UFW347" s="54"/>
      <c r="UFX347" s="54"/>
      <c r="UFY347" s="54"/>
      <c r="UFZ347" s="54"/>
      <c r="UGA347" s="54"/>
      <c r="UGB347" s="54"/>
      <c r="UGC347" s="54"/>
      <c r="UGD347" s="54"/>
      <c r="UGE347" s="54"/>
      <c r="UGF347" s="54"/>
      <c r="UGG347" s="54"/>
      <c r="UGH347" s="54"/>
      <c r="UGI347" s="54"/>
      <c r="UGJ347" s="54"/>
      <c r="UGK347" s="54"/>
      <c r="UGL347" s="54"/>
      <c r="UGM347" s="54"/>
      <c r="UGN347" s="54"/>
      <c r="UGO347" s="54"/>
      <c r="UGP347" s="54"/>
      <c r="UGQ347" s="54"/>
      <c r="UGR347" s="54"/>
      <c r="UGS347" s="54"/>
      <c r="UGT347" s="54"/>
      <c r="UGU347" s="54"/>
      <c r="UGV347" s="54"/>
      <c r="UGW347" s="54"/>
      <c r="UGX347" s="54"/>
      <c r="UGY347" s="54"/>
      <c r="UGZ347" s="54"/>
      <c r="UHA347" s="54"/>
      <c r="UHB347" s="54"/>
      <c r="UHC347" s="54"/>
      <c r="UHD347" s="54"/>
      <c r="UHE347" s="54"/>
      <c r="UHF347" s="54"/>
      <c r="UHG347" s="54"/>
      <c r="UHH347" s="54"/>
      <c r="UHI347" s="54"/>
      <c r="UHJ347" s="54"/>
      <c r="UHK347" s="54"/>
      <c r="UHL347" s="54"/>
      <c r="UHM347" s="54"/>
      <c r="UHN347" s="54"/>
      <c r="UHO347" s="54"/>
      <c r="UHP347" s="54"/>
      <c r="UHQ347" s="54"/>
      <c r="UHR347" s="54"/>
      <c r="UHS347" s="54"/>
      <c r="UHT347" s="54"/>
      <c r="UHU347" s="54"/>
      <c r="UHV347" s="54"/>
      <c r="UHW347" s="54"/>
      <c r="UHX347" s="54"/>
      <c r="UHY347" s="54"/>
      <c r="UHZ347" s="54"/>
      <c r="UIA347" s="54"/>
      <c r="UIB347" s="54"/>
      <c r="UIC347" s="54"/>
      <c r="UID347" s="54"/>
      <c r="UIE347" s="54"/>
      <c r="UIF347" s="54"/>
      <c r="UIG347" s="54"/>
      <c r="UIH347" s="54"/>
      <c r="UII347" s="54"/>
      <c r="UIJ347" s="54"/>
      <c r="UIK347" s="54"/>
      <c r="UIL347" s="54"/>
      <c r="UIM347" s="54"/>
      <c r="UIN347" s="54"/>
      <c r="UIO347" s="54"/>
      <c r="UIP347" s="54"/>
      <c r="UIQ347" s="54"/>
      <c r="UIR347" s="54"/>
      <c r="UIS347" s="54"/>
      <c r="UIT347" s="54"/>
      <c r="UIU347" s="54"/>
      <c r="UIV347" s="54"/>
      <c r="UIW347" s="54"/>
      <c r="UIX347" s="54"/>
      <c r="UIY347" s="54"/>
      <c r="UIZ347" s="54"/>
      <c r="UJA347" s="54"/>
      <c r="UJB347" s="54"/>
      <c r="UJC347" s="54"/>
      <c r="UJD347" s="54"/>
      <c r="UJE347" s="54"/>
      <c r="UJF347" s="54"/>
      <c r="UJG347" s="54"/>
      <c r="UJH347" s="54"/>
      <c r="UJI347" s="54"/>
      <c r="UJJ347" s="54"/>
      <c r="UJK347" s="54"/>
      <c r="UJL347" s="54"/>
      <c r="UJM347" s="54"/>
      <c r="UJN347" s="54"/>
      <c r="UJO347" s="54"/>
      <c r="UJP347" s="54"/>
      <c r="UJQ347" s="54"/>
      <c r="UJR347" s="54"/>
      <c r="UJS347" s="54"/>
      <c r="UJT347" s="54"/>
      <c r="UJU347" s="54"/>
      <c r="UJV347" s="54"/>
      <c r="UJW347" s="54"/>
      <c r="UJX347" s="54"/>
      <c r="UJY347" s="54"/>
      <c r="UJZ347" s="54"/>
      <c r="UKA347" s="54"/>
      <c r="UKB347" s="54"/>
      <c r="UKC347" s="54"/>
      <c r="UKD347" s="54"/>
      <c r="UKE347" s="54"/>
      <c r="UKF347" s="54"/>
      <c r="UKG347" s="54"/>
      <c r="UKH347" s="54"/>
      <c r="UKI347" s="54"/>
      <c r="UKJ347" s="54"/>
      <c r="UKK347" s="54"/>
      <c r="UKL347" s="54"/>
      <c r="UKM347" s="54"/>
      <c r="UKN347" s="54"/>
      <c r="UKO347" s="54"/>
      <c r="UKP347" s="54"/>
      <c r="UKQ347" s="54"/>
      <c r="UKR347" s="54"/>
      <c r="UKS347" s="54"/>
      <c r="UKT347" s="54"/>
      <c r="UKU347" s="54"/>
      <c r="UKV347" s="54"/>
      <c r="UKW347" s="54"/>
      <c r="UKX347" s="54"/>
      <c r="UKY347" s="54"/>
      <c r="UKZ347" s="54"/>
      <c r="ULA347" s="54"/>
      <c r="ULB347" s="54"/>
      <c r="ULC347" s="54"/>
      <c r="ULD347" s="54"/>
      <c r="ULE347" s="54"/>
      <c r="ULF347" s="54"/>
      <c r="ULG347" s="54"/>
      <c r="ULH347" s="54"/>
      <c r="ULI347" s="54"/>
      <c r="ULJ347" s="54"/>
      <c r="ULK347" s="54"/>
      <c r="ULL347" s="54"/>
      <c r="ULM347" s="54"/>
      <c r="ULN347" s="54"/>
      <c r="ULO347" s="54"/>
      <c r="ULP347" s="54"/>
      <c r="ULQ347" s="54"/>
      <c r="ULR347" s="54"/>
      <c r="ULS347" s="54"/>
      <c r="ULT347" s="54"/>
      <c r="ULU347" s="54"/>
      <c r="ULV347" s="54"/>
      <c r="ULW347" s="54"/>
      <c r="ULX347" s="54"/>
      <c r="ULY347" s="54"/>
      <c r="ULZ347" s="54"/>
      <c r="UMA347" s="54"/>
      <c r="UMB347" s="54"/>
      <c r="UMC347" s="54"/>
      <c r="UMD347" s="54"/>
      <c r="UME347" s="54"/>
      <c r="UMF347" s="54"/>
      <c r="UMG347" s="54"/>
      <c r="UMH347" s="54"/>
      <c r="UMI347" s="54"/>
      <c r="UMJ347" s="54"/>
      <c r="UMK347" s="54"/>
      <c r="UML347" s="54"/>
      <c r="UMM347" s="54"/>
      <c r="UMN347" s="54"/>
      <c r="UMO347" s="54"/>
      <c r="UMP347" s="54"/>
      <c r="UMQ347" s="54"/>
      <c r="UMR347" s="54"/>
      <c r="UMS347" s="54"/>
      <c r="UMT347" s="54"/>
      <c r="UMU347" s="54"/>
      <c r="UMV347" s="54"/>
      <c r="UMW347" s="54"/>
      <c r="UMX347" s="54"/>
      <c r="UMY347" s="54"/>
      <c r="UMZ347" s="54"/>
      <c r="UNA347" s="54"/>
      <c r="UNB347" s="54"/>
      <c r="UNC347" s="54"/>
      <c r="UND347" s="54"/>
      <c r="UNE347" s="54"/>
      <c r="UNF347" s="54"/>
      <c r="UNG347" s="54"/>
      <c r="UNH347" s="54"/>
      <c r="UNI347" s="54"/>
      <c r="UNJ347" s="54"/>
      <c r="UNK347" s="54"/>
      <c r="UNL347" s="54"/>
      <c r="UNM347" s="54"/>
      <c r="UNN347" s="54"/>
      <c r="UNO347" s="54"/>
      <c r="UNP347" s="54"/>
      <c r="UNQ347" s="54"/>
      <c r="UNR347" s="54"/>
      <c r="UNS347" s="54"/>
      <c r="UNT347" s="54"/>
      <c r="UNU347" s="54"/>
      <c r="UNV347" s="54"/>
      <c r="UNW347" s="54"/>
      <c r="UNX347" s="54"/>
      <c r="UNY347" s="54"/>
      <c r="UNZ347" s="54"/>
      <c r="UOA347" s="54"/>
      <c r="UOB347" s="54"/>
      <c r="UOC347" s="54"/>
      <c r="UOD347" s="54"/>
      <c r="UOE347" s="54"/>
      <c r="UOF347" s="54"/>
      <c r="UOG347" s="54"/>
      <c r="UOH347" s="54"/>
      <c r="UOI347" s="54"/>
      <c r="UOJ347" s="54"/>
      <c r="UOK347" s="54"/>
      <c r="UOL347" s="54"/>
      <c r="UOM347" s="54"/>
      <c r="UON347" s="54"/>
      <c r="UOO347" s="54"/>
      <c r="UOP347" s="54"/>
      <c r="UOQ347" s="54"/>
      <c r="UOR347" s="54"/>
      <c r="UOS347" s="54"/>
      <c r="UOT347" s="54"/>
      <c r="UOU347" s="54"/>
      <c r="UOV347" s="54"/>
      <c r="UOW347" s="54"/>
      <c r="UOX347" s="54"/>
      <c r="UOY347" s="54"/>
      <c r="UOZ347" s="54"/>
      <c r="UPA347" s="54"/>
      <c r="UPB347" s="54"/>
      <c r="UPC347" s="54"/>
      <c r="UPD347" s="54"/>
      <c r="UPE347" s="54"/>
      <c r="UPF347" s="54"/>
      <c r="UPG347" s="54"/>
      <c r="UPH347" s="54"/>
      <c r="UPI347" s="54"/>
      <c r="UPJ347" s="54"/>
      <c r="UPK347" s="54"/>
      <c r="UPL347" s="54"/>
      <c r="UPM347" s="54"/>
      <c r="UPN347" s="54"/>
      <c r="UPO347" s="54"/>
      <c r="UPP347" s="54"/>
      <c r="UPQ347" s="54"/>
      <c r="UPR347" s="54"/>
      <c r="UPS347" s="54"/>
      <c r="UPT347" s="54"/>
      <c r="UPU347" s="54"/>
      <c r="UPV347" s="54"/>
      <c r="UPW347" s="54"/>
      <c r="UPX347" s="54"/>
      <c r="UPY347" s="54"/>
      <c r="UPZ347" s="54"/>
      <c r="UQA347" s="54"/>
      <c r="UQB347" s="54"/>
      <c r="UQC347" s="54"/>
      <c r="UQD347" s="54"/>
      <c r="UQE347" s="54"/>
      <c r="UQF347" s="54"/>
      <c r="UQG347" s="54"/>
      <c r="UQH347" s="54"/>
      <c r="UQI347" s="54"/>
      <c r="UQJ347" s="54"/>
      <c r="UQK347" s="54"/>
      <c r="UQL347" s="54"/>
      <c r="UQM347" s="54"/>
      <c r="UQN347" s="54"/>
      <c r="UQO347" s="54"/>
      <c r="UQP347" s="54"/>
      <c r="UQQ347" s="54"/>
      <c r="UQR347" s="54"/>
      <c r="UQS347" s="54"/>
      <c r="UQT347" s="54"/>
      <c r="UQU347" s="54"/>
      <c r="UQV347" s="54"/>
      <c r="UQW347" s="54"/>
      <c r="UQX347" s="54"/>
      <c r="UQY347" s="54"/>
      <c r="UQZ347" s="54"/>
      <c r="URA347" s="54"/>
      <c r="URB347" s="54"/>
      <c r="URC347" s="54"/>
      <c r="URD347" s="54"/>
      <c r="URE347" s="54"/>
      <c r="URF347" s="54"/>
      <c r="URG347" s="54"/>
      <c r="URH347" s="54"/>
      <c r="URI347" s="54"/>
      <c r="URJ347" s="54"/>
      <c r="URK347" s="54"/>
      <c r="URL347" s="54"/>
      <c r="URM347" s="54"/>
      <c r="URN347" s="54"/>
      <c r="URO347" s="54"/>
      <c r="URP347" s="54"/>
      <c r="URQ347" s="54"/>
      <c r="URR347" s="54"/>
      <c r="URS347" s="54"/>
      <c r="URT347" s="54"/>
      <c r="URU347" s="54"/>
      <c r="URV347" s="54"/>
      <c r="URW347" s="54"/>
      <c r="URX347" s="54"/>
      <c r="URY347" s="54"/>
      <c r="URZ347" s="54"/>
      <c r="USA347" s="54"/>
      <c r="USB347" s="54"/>
      <c r="USC347" s="54"/>
      <c r="USD347" s="54"/>
      <c r="USE347" s="54"/>
      <c r="USF347" s="54"/>
      <c r="USG347" s="54"/>
      <c r="USH347" s="54"/>
      <c r="USI347" s="54"/>
      <c r="USJ347" s="54"/>
      <c r="USK347" s="54"/>
      <c r="USL347" s="54"/>
      <c r="USM347" s="54"/>
      <c r="USN347" s="54"/>
      <c r="USO347" s="54"/>
      <c r="USP347" s="54"/>
      <c r="USQ347" s="54"/>
      <c r="USR347" s="54"/>
      <c r="USS347" s="54"/>
      <c r="UST347" s="54"/>
      <c r="USU347" s="54"/>
      <c r="USV347" s="54"/>
      <c r="USW347" s="54"/>
      <c r="USX347" s="54"/>
      <c r="USY347" s="54"/>
      <c r="USZ347" s="54"/>
      <c r="UTA347" s="54"/>
      <c r="UTB347" s="54"/>
      <c r="UTC347" s="54"/>
      <c r="UTD347" s="54"/>
      <c r="UTE347" s="54"/>
      <c r="UTF347" s="54"/>
      <c r="UTG347" s="54"/>
      <c r="UTH347" s="54"/>
      <c r="UTI347" s="54"/>
      <c r="UTJ347" s="54"/>
      <c r="UTK347" s="54"/>
      <c r="UTL347" s="54"/>
      <c r="UTM347" s="54"/>
      <c r="UTN347" s="54"/>
      <c r="UTO347" s="54"/>
      <c r="UTP347" s="54"/>
      <c r="UTQ347" s="54"/>
      <c r="UTR347" s="54"/>
      <c r="UTS347" s="54"/>
      <c r="UTT347" s="54"/>
      <c r="UTU347" s="54"/>
      <c r="UTV347" s="54"/>
      <c r="UTW347" s="54"/>
      <c r="UTX347" s="54"/>
      <c r="UTY347" s="54"/>
      <c r="UTZ347" s="54"/>
      <c r="UUA347" s="54"/>
      <c r="UUB347" s="54"/>
      <c r="UUC347" s="54"/>
      <c r="UUD347" s="54"/>
      <c r="UUE347" s="54"/>
      <c r="UUF347" s="54"/>
      <c r="UUG347" s="54"/>
      <c r="UUH347" s="54"/>
      <c r="UUI347" s="54"/>
      <c r="UUJ347" s="54"/>
      <c r="UUK347" s="54"/>
      <c r="UUL347" s="54"/>
      <c r="UUM347" s="54"/>
      <c r="UUN347" s="54"/>
      <c r="UUO347" s="54"/>
      <c r="UUP347" s="54"/>
      <c r="UUQ347" s="54"/>
      <c r="UUR347" s="54"/>
      <c r="UUS347" s="54"/>
      <c r="UUT347" s="54"/>
      <c r="UUU347" s="54"/>
      <c r="UUV347" s="54"/>
      <c r="UUW347" s="54"/>
      <c r="UUX347" s="54"/>
      <c r="UUY347" s="54"/>
      <c r="UUZ347" s="54"/>
      <c r="UVA347" s="54"/>
      <c r="UVB347" s="54"/>
      <c r="UVC347" s="54"/>
      <c r="UVD347" s="54"/>
      <c r="UVE347" s="54"/>
      <c r="UVF347" s="54"/>
      <c r="UVG347" s="54"/>
      <c r="UVH347" s="54"/>
      <c r="UVI347" s="54"/>
      <c r="UVJ347" s="54"/>
      <c r="UVK347" s="54"/>
      <c r="UVL347" s="54"/>
      <c r="UVM347" s="54"/>
      <c r="UVN347" s="54"/>
      <c r="UVO347" s="54"/>
      <c r="UVP347" s="54"/>
      <c r="UVQ347" s="54"/>
      <c r="UVR347" s="54"/>
      <c r="UVS347" s="54"/>
      <c r="UVT347" s="54"/>
      <c r="UVU347" s="54"/>
      <c r="UVV347" s="54"/>
      <c r="UVW347" s="54"/>
      <c r="UVX347" s="54"/>
      <c r="UVY347" s="54"/>
      <c r="UVZ347" s="54"/>
      <c r="UWA347" s="54"/>
      <c r="UWB347" s="54"/>
      <c r="UWC347" s="54"/>
      <c r="UWD347" s="54"/>
      <c r="UWE347" s="54"/>
      <c r="UWF347" s="54"/>
      <c r="UWG347" s="54"/>
      <c r="UWH347" s="54"/>
      <c r="UWI347" s="54"/>
      <c r="UWJ347" s="54"/>
      <c r="UWK347" s="54"/>
      <c r="UWL347" s="54"/>
      <c r="UWM347" s="54"/>
      <c r="UWN347" s="54"/>
      <c r="UWO347" s="54"/>
      <c r="UWP347" s="54"/>
      <c r="UWQ347" s="54"/>
      <c r="UWR347" s="54"/>
      <c r="UWS347" s="54"/>
      <c r="UWT347" s="54"/>
      <c r="UWU347" s="54"/>
      <c r="UWV347" s="54"/>
      <c r="UWW347" s="54"/>
      <c r="UWX347" s="54"/>
      <c r="UWY347" s="54"/>
      <c r="UWZ347" s="54"/>
      <c r="UXA347" s="54"/>
      <c r="UXB347" s="54"/>
      <c r="UXC347" s="54"/>
      <c r="UXD347" s="54"/>
      <c r="UXE347" s="54"/>
      <c r="UXF347" s="54"/>
      <c r="UXG347" s="54"/>
      <c r="UXH347" s="54"/>
      <c r="UXI347" s="54"/>
      <c r="UXJ347" s="54"/>
      <c r="UXK347" s="54"/>
      <c r="UXL347" s="54"/>
      <c r="UXM347" s="54"/>
      <c r="UXN347" s="54"/>
      <c r="UXO347" s="54"/>
      <c r="UXP347" s="54"/>
      <c r="UXQ347" s="54"/>
      <c r="UXR347" s="54"/>
      <c r="UXS347" s="54"/>
      <c r="UXT347" s="54"/>
      <c r="UXU347" s="54"/>
      <c r="UXV347" s="54"/>
      <c r="UXW347" s="54"/>
      <c r="UXX347" s="54"/>
      <c r="UXY347" s="54"/>
      <c r="UXZ347" s="54"/>
      <c r="UYA347" s="54"/>
      <c r="UYB347" s="54"/>
      <c r="UYC347" s="54"/>
      <c r="UYD347" s="54"/>
      <c r="UYE347" s="54"/>
      <c r="UYF347" s="54"/>
      <c r="UYG347" s="54"/>
      <c r="UYH347" s="54"/>
      <c r="UYI347" s="54"/>
      <c r="UYJ347" s="54"/>
      <c r="UYK347" s="54"/>
      <c r="UYL347" s="54"/>
      <c r="UYM347" s="54"/>
      <c r="UYN347" s="54"/>
      <c r="UYO347" s="54"/>
      <c r="UYP347" s="54"/>
      <c r="UYQ347" s="54"/>
      <c r="UYR347" s="54"/>
      <c r="UYS347" s="54"/>
      <c r="UYT347" s="54"/>
      <c r="UYU347" s="54"/>
      <c r="UYV347" s="54"/>
      <c r="UYW347" s="54"/>
      <c r="UYX347" s="54"/>
      <c r="UYY347" s="54"/>
      <c r="UYZ347" s="54"/>
      <c r="UZA347" s="54"/>
      <c r="UZB347" s="54"/>
      <c r="UZC347" s="54"/>
      <c r="UZD347" s="54"/>
      <c r="UZE347" s="54"/>
      <c r="UZF347" s="54"/>
      <c r="UZG347" s="54"/>
      <c r="UZH347" s="54"/>
      <c r="UZI347" s="54"/>
      <c r="UZJ347" s="54"/>
      <c r="UZK347" s="54"/>
      <c r="UZL347" s="54"/>
      <c r="UZM347" s="54"/>
      <c r="UZN347" s="54"/>
      <c r="UZO347" s="54"/>
      <c r="UZP347" s="54"/>
      <c r="UZQ347" s="54"/>
      <c r="UZR347" s="54"/>
      <c r="UZS347" s="54"/>
      <c r="UZT347" s="54"/>
      <c r="UZU347" s="54"/>
      <c r="UZV347" s="54"/>
      <c r="UZW347" s="54"/>
      <c r="UZX347" s="54"/>
      <c r="UZY347" s="54"/>
      <c r="UZZ347" s="54"/>
      <c r="VAA347" s="54"/>
      <c r="VAB347" s="54"/>
      <c r="VAC347" s="54"/>
      <c r="VAD347" s="54"/>
      <c r="VAE347" s="54"/>
      <c r="VAF347" s="54"/>
      <c r="VAG347" s="54"/>
      <c r="VAH347" s="54"/>
      <c r="VAI347" s="54"/>
      <c r="VAJ347" s="54"/>
      <c r="VAK347" s="54"/>
      <c r="VAL347" s="54"/>
      <c r="VAM347" s="54"/>
      <c r="VAN347" s="54"/>
      <c r="VAO347" s="54"/>
      <c r="VAP347" s="54"/>
      <c r="VAQ347" s="54"/>
      <c r="VAR347" s="54"/>
      <c r="VAS347" s="54"/>
      <c r="VAT347" s="54"/>
      <c r="VAU347" s="54"/>
      <c r="VAV347" s="54"/>
      <c r="VAW347" s="54"/>
      <c r="VAX347" s="54"/>
      <c r="VAY347" s="54"/>
      <c r="VAZ347" s="54"/>
      <c r="VBA347" s="54"/>
      <c r="VBB347" s="54"/>
      <c r="VBC347" s="54"/>
      <c r="VBD347" s="54"/>
      <c r="VBE347" s="54"/>
      <c r="VBF347" s="54"/>
      <c r="VBG347" s="54"/>
      <c r="VBH347" s="54"/>
      <c r="VBI347" s="54"/>
      <c r="VBJ347" s="54"/>
      <c r="VBK347" s="54"/>
      <c r="VBL347" s="54"/>
      <c r="VBM347" s="54"/>
      <c r="VBN347" s="54"/>
      <c r="VBO347" s="54"/>
      <c r="VBP347" s="54"/>
      <c r="VBQ347" s="54"/>
      <c r="VBR347" s="54"/>
      <c r="VBS347" s="54"/>
      <c r="VBT347" s="54"/>
      <c r="VBU347" s="54"/>
      <c r="VBV347" s="54"/>
      <c r="VBW347" s="54"/>
      <c r="VBX347" s="54"/>
      <c r="VBY347" s="54"/>
      <c r="VBZ347" s="54"/>
      <c r="VCA347" s="54"/>
      <c r="VCB347" s="54"/>
      <c r="VCC347" s="54"/>
      <c r="VCD347" s="54"/>
      <c r="VCE347" s="54"/>
      <c r="VCF347" s="54"/>
      <c r="VCG347" s="54"/>
      <c r="VCH347" s="54"/>
      <c r="VCI347" s="54"/>
      <c r="VCJ347" s="54"/>
      <c r="VCK347" s="54"/>
      <c r="VCL347" s="54"/>
      <c r="VCM347" s="54"/>
      <c r="VCN347" s="54"/>
      <c r="VCO347" s="54"/>
      <c r="VCP347" s="54"/>
      <c r="VCQ347" s="54"/>
      <c r="VCR347" s="54"/>
      <c r="VCS347" s="54"/>
      <c r="VCT347" s="54"/>
      <c r="VCU347" s="54"/>
      <c r="VCV347" s="54"/>
      <c r="VCW347" s="54"/>
      <c r="VCX347" s="54"/>
      <c r="VCY347" s="54"/>
      <c r="VCZ347" s="54"/>
      <c r="VDA347" s="54"/>
      <c r="VDB347" s="54"/>
      <c r="VDC347" s="54"/>
      <c r="VDD347" s="54"/>
      <c r="VDE347" s="54"/>
      <c r="VDF347" s="54"/>
      <c r="VDG347" s="54"/>
      <c r="VDH347" s="54"/>
      <c r="VDI347" s="54"/>
      <c r="VDJ347" s="54"/>
      <c r="VDK347" s="54"/>
      <c r="VDL347" s="54"/>
      <c r="VDM347" s="54"/>
      <c r="VDN347" s="54"/>
      <c r="VDO347" s="54"/>
      <c r="VDP347" s="54"/>
      <c r="VDQ347" s="54"/>
      <c r="VDR347" s="54"/>
      <c r="VDS347" s="54"/>
      <c r="VDT347" s="54"/>
      <c r="VDU347" s="54"/>
      <c r="VDV347" s="54"/>
      <c r="VDW347" s="54"/>
      <c r="VDX347" s="54"/>
      <c r="VDY347" s="54"/>
      <c r="VDZ347" s="54"/>
      <c r="VEA347" s="54"/>
      <c r="VEB347" s="54"/>
      <c r="VEC347" s="54"/>
      <c r="VED347" s="54"/>
      <c r="VEE347" s="54"/>
      <c r="VEF347" s="54"/>
      <c r="VEG347" s="54"/>
      <c r="VEH347" s="54"/>
      <c r="VEI347" s="54"/>
      <c r="VEJ347" s="54"/>
      <c r="VEK347" s="54"/>
      <c r="VEL347" s="54"/>
      <c r="VEM347" s="54"/>
      <c r="VEN347" s="54"/>
      <c r="VEO347" s="54"/>
      <c r="VEP347" s="54"/>
      <c r="VEQ347" s="54"/>
      <c r="VER347" s="54"/>
      <c r="VES347" s="54"/>
      <c r="VET347" s="54"/>
      <c r="VEU347" s="54"/>
      <c r="VEV347" s="54"/>
      <c r="VEW347" s="54"/>
      <c r="VEX347" s="54"/>
      <c r="VEY347" s="54"/>
      <c r="VEZ347" s="54"/>
      <c r="VFA347" s="54"/>
      <c r="VFB347" s="54"/>
      <c r="VFC347" s="54"/>
      <c r="VFD347" s="54"/>
      <c r="VFE347" s="54"/>
      <c r="VFF347" s="54"/>
      <c r="VFG347" s="54"/>
      <c r="VFH347" s="54"/>
      <c r="VFI347" s="54"/>
      <c r="VFJ347" s="54"/>
      <c r="VFK347" s="54"/>
      <c r="VFL347" s="54"/>
      <c r="VFM347" s="54"/>
      <c r="VFN347" s="54"/>
      <c r="VFO347" s="54"/>
      <c r="VFP347" s="54"/>
      <c r="VFQ347" s="54"/>
      <c r="VFR347" s="54"/>
      <c r="VFS347" s="54"/>
      <c r="VFT347" s="54"/>
      <c r="VFU347" s="54"/>
      <c r="VFV347" s="54"/>
      <c r="VFW347" s="54"/>
      <c r="VFX347" s="54"/>
      <c r="VFY347" s="54"/>
      <c r="VFZ347" s="54"/>
      <c r="VGA347" s="54"/>
      <c r="VGB347" s="54"/>
      <c r="VGC347" s="54"/>
      <c r="VGD347" s="54"/>
      <c r="VGE347" s="54"/>
      <c r="VGF347" s="54"/>
      <c r="VGG347" s="54"/>
      <c r="VGH347" s="54"/>
      <c r="VGI347" s="54"/>
      <c r="VGJ347" s="54"/>
      <c r="VGK347" s="54"/>
      <c r="VGL347" s="54"/>
      <c r="VGM347" s="54"/>
      <c r="VGN347" s="54"/>
      <c r="VGO347" s="54"/>
      <c r="VGP347" s="54"/>
      <c r="VGQ347" s="54"/>
      <c r="VGR347" s="54"/>
      <c r="VGS347" s="54"/>
      <c r="VGT347" s="54"/>
      <c r="VGU347" s="54"/>
      <c r="VGV347" s="54"/>
      <c r="VGW347" s="54"/>
      <c r="VGX347" s="54"/>
      <c r="VGY347" s="54"/>
      <c r="VGZ347" s="54"/>
      <c r="VHA347" s="54"/>
      <c r="VHB347" s="54"/>
      <c r="VHC347" s="54"/>
      <c r="VHD347" s="54"/>
      <c r="VHE347" s="54"/>
      <c r="VHF347" s="54"/>
      <c r="VHG347" s="54"/>
      <c r="VHH347" s="54"/>
      <c r="VHI347" s="54"/>
      <c r="VHJ347" s="54"/>
      <c r="VHK347" s="54"/>
      <c r="VHL347" s="54"/>
      <c r="VHM347" s="54"/>
      <c r="VHN347" s="54"/>
      <c r="VHO347" s="54"/>
      <c r="VHP347" s="54"/>
      <c r="VHQ347" s="54"/>
      <c r="VHR347" s="54"/>
      <c r="VHS347" s="54"/>
      <c r="VHT347" s="54"/>
      <c r="VHU347" s="54"/>
      <c r="VHV347" s="54"/>
      <c r="VHW347" s="54"/>
      <c r="VHX347" s="54"/>
      <c r="VHY347" s="54"/>
      <c r="VHZ347" s="54"/>
      <c r="VIA347" s="54"/>
      <c r="VIB347" s="54"/>
      <c r="VIC347" s="54"/>
      <c r="VID347" s="54"/>
      <c r="VIE347" s="54"/>
      <c r="VIF347" s="54"/>
      <c r="VIG347" s="54"/>
      <c r="VIH347" s="54"/>
      <c r="VII347" s="54"/>
      <c r="VIJ347" s="54"/>
      <c r="VIK347" s="54"/>
      <c r="VIL347" s="54"/>
      <c r="VIM347" s="54"/>
      <c r="VIN347" s="54"/>
      <c r="VIO347" s="54"/>
      <c r="VIP347" s="54"/>
      <c r="VIQ347" s="54"/>
      <c r="VIR347" s="54"/>
      <c r="VIS347" s="54"/>
      <c r="VIT347" s="54"/>
      <c r="VIU347" s="54"/>
      <c r="VIV347" s="54"/>
      <c r="VIW347" s="54"/>
      <c r="VIX347" s="54"/>
      <c r="VIY347" s="54"/>
      <c r="VIZ347" s="54"/>
      <c r="VJA347" s="54"/>
      <c r="VJB347" s="54"/>
      <c r="VJC347" s="54"/>
      <c r="VJD347" s="54"/>
      <c r="VJE347" s="54"/>
      <c r="VJF347" s="54"/>
      <c r="VJG347" s="54"/>
      <c r="VJH347" s="54"/>
      <c r="VJI347" s="54"/>
      <c r="VJJ347" s="54"/>
      <c r="VJK347" s="54"/>
      <c r="VJL347" s="54"/>
      <c r="VJM347" s="54"/>
      <c r="VJN347" s="54"/>
      <c r="VJO347" s="54"/>
      <c r="VJP347" s="54"/>
      <c r="VJQ347" s="54"/>
      <c r="VJR347" s="54"/>
      <c r="VJS347" s="54"/>
      <c r="VJT347" s="54"/>
      <c r="VJU347" s="54"/>
      <c r="VJV347" s="54"/>
      <c r="VJW347" s="54"/>
      <c r="VJX347" s="54"/>
      <c r="VJY347" s="54"/>
      <c r="VJZ347" s="54"/>
      <c r="VKA347" s="54"/>
      <c r="VKB347" s="54"/>
      <c r="VKC347" s="54"/>
      <c r="VKD347" s="54"/>
      <c r="VKE347" s="54"/>
      <c r="VKF347" s="54"/>
      <c r="VKG347" s="54"/>
      <c r="VKH347" s="54"/>
      <c r="VKI347" s="54"/>
      <c r="VKJ347" s="54"/>
      <c r="VKK347" s="54"/>
      <c r="VKL347" s="54"/>
      <c r="VKM347" s="54"/>
      <c r="VKN347" s="54"/>
      <c r="VKO347" s="54"/>
      <c r="VKP347" s="54"/>
      <c r="VKQ347" s="54"/>
      <c r="VKR347" s="54"/>
      <c r="VKS347" s="54"/>
      <c r="VKT347" s="54"/>
      <c r="VKU347" s="54"/>
      <c r="VKV347" s="54"/>
      <c r="VKW347" s="54"/>
      <c r="VKX347" s="54"/>
      <c r="VKY347" s="54"/>
      <c r="VKZ347" s="54"/>
      <c r="VLA347" s="54"/>
      <c r="VLB347" s="54"/>
      <c r="VLC347" s="54"/>
      <c r="VLD347" s="54"/>
      <c r="VLE347" s="54"/>
      <c r="VLF347" s="54"/>
      <c r="VLG347" s="54"/>
      <c r="VLH347" s="54"/>
      <c r="VLI347" s="54"/>
      <c r="VLJ347" s="54"/>
      <c r="VLK347" s="54"/>
      <c r="VLL347" s="54"/>
      <c r="VLM347" s="54"/>
      <c r="VLN347" s="54"/>
      <c r="VLO347" s="54"/>
      <c r="VLP347" s="54"/>
      <c r="VLQ347" s="54"/>
      <c r="VLR347" s="54"/>
      <c r="VLS347" s="54"/>
      <c r="VLT347" s="54"/>
      <c r="VLU347" s="54"/>
      <c r="VLV347" s="54"/>
      <c r="VLW347" s="54"/>
      <c r="VLX347" s="54"/>
      <c r="VLY347" s="54"/>
      <c r="VLZ347" s="54"/>
      <c r="VMA347" s="54"/>
      <c r="VMB347" s="54"/>
      <c r="VMC347" s="54"/>
      <c r="VMD347" s="54"/>
      <c r="VME347" s="54"/>
      <c r="VMF347" s="54"/>
      <c r="VMG347" s="54"/>
      <c r="VMH347" s="54"/>
      <c r="VMI347" s="54"/>
      <c r="VMJ347" s="54"/>
      <c r="VMK347" s="54"/>
      <c r="VML347" s="54"/>
      <c r="VMM347" s="54"/>
      <c r="VMN347" s="54"/>
      <c r="VMO347" s="54"/>
      <c r="VMP347" s="54"/>
      <c r="VMQ347" s="54"/>
      <c r="VMR347" s="54"/>
      <c r="VMS347" s="54"/>
      <c r="VMT347" s="54"/>
      <c r="VMU347" s="54"/>
      <c r="VMV347" s="54"/>
      <c r="VMW347" s="54"/>
      <c r="VMX347" s="54"/>
      <c r="VMY347" s="54"/>
      <c r="VMZ347" s="54"/>
      <c r="VNA347" s="54"/>
      <c r="VNB347" s="54"/>
      <c r="VNC347" s="54"/>
      <c r="VND347" s="54"/>
      <c r="VNE347" s="54"/>
      <c r="VNF347" s="54"/>
      <c r="VNG347" s="54"/>
      <c r="VNH347" s="54"/>
      <c r="VNI347" s="54"/>
      <c r="VNJ347" s="54"/>
      <c r="VNK347" s="54"/>
      <c r="VNL347" s="54"/>
      <c r="VNM347" s="54"/>
      <c r="VNN347" s="54"/>
      <c r="VNO347" s="54"/>
      <c r="VNP347" s="54"/>
      <c r="VNQ347" s="54"/>
      <c r="VNR347" s="54"/>
      <c r="VNS347" s="54"/>
      <c r="VNT347" s="54"/>
      <c r="VNU347" s="54"/>
      <c r="VNV347" s="54"/>
      <c r="VNW347" s="54"/>
      <c r="VNX347" s="54"/>
      <c r="VNY347" s="54"/>
      <c r="VNZ347" s="54"/>
      <c r="VOA347" s="54"/>
      <c r="VOB347" s="54"/>
      <c r="VOC347" s="54"/>
      <c r="VOD347" s="54"/>
      <c r="VOE347" s="54"/>
      <c r="VOF347" s="54"/>
      <c r="VOG347" s="54"/>
      <c r="VOH347" s="54"/>
      <c r="VOI347" s="54"/>
      <c r="VOJ347" s="54"/>
      <c r="VOK347" s="54"/>
      <c r="VOL347" s="54"/>
      <c r="VOM347" s="54"/>
      <c r="VON347" s="54"/>
      <c r="VOO347" s="54"/>
      <c r="VOP347" s="54"/>
      <c r="VOQ347" s="54"/>
      <c r="VOR347" s="54"/>
      <c r="VOS347" s="54"/>
      <c r="VOT347" s="54"/>
      <c r="VOU347" s="54"/>
      <c r="VOV347" s="54"/>
      <c r="VOW347" s="54"/>
      <c r="VOX347" s="54"/>
      <c r="VOY347" s="54"/>
      <c r="VOZ347" s="54"/>
      <c r="VPA347" s="54"/>
      <c r="VPB347" s="54"/>
      <c r="VPC347" s="54"/>
      <c r="VPD347" s="54"/>
      <c r="VPE347" s="54"/>
      <c r="VPF347" s="54"/>
      <c r="VPG347" s="54"/>
      <c r="VPH347" s="54"/>
      <c r="VPI347" s="54"/>
      <c r="VPJ347" s="54"/>
      <c r="VPK347" s="54"/>
      <c r="VPL347" s="54"/>
      <c r="VPM347" s="54"/>
      <c r="VPN347" s="54"/>
      <c r="VPO347" s="54"/>
      <c r="VPP347" s="54"/>
      <c r="VPQ347" s="54"/>
      <c r="VPR347" s="54"/>
      <c r="VPS347" s="54"/>
      <c r="VPT347" s="54"/>
      <c r="VPU347" s="54"/>
      <c r="VPV347" s="54"/>
      <c r="VPW347" s="54"/>
      <c r="VPX347" s="54"/>
      <c r="VPY347" s="54"/>
      <c r="VPZ347" s="54"/>
      <c r="VQA347" s="54"/>
      <c r="VQB347" s="54"/>
      <c r="VQC347" s="54"/>
      <c r="VQD347" s="54"/>
      <c r="VQE347" s="54"/>
      <c r="VQF347" s="54"/>
      <c r="VQG347" s="54"/>
      <c r="VQH347" s="54"/>
      <c r="VQI347" s="54"/>
      <c r="VQJ347" s="54"/>
      <c r="VQK347" s="54"/>
      <c r="VQL347" s="54"/>
      <c r="VQM347" s="54"/>
      <c r="VQN347" s="54"/>
      <c r="VQO347" s="54"/>
      <c r="VQP347" s="54"/>
      <c r="VQQ347" s="54"/>
      <c r="VQR347" s="54"/>
      <c r="VQS347" s="54"/>
      <c r="VQT347" s="54"/>
      <c r="VQU347" s="54"/>
      <c r="VQV347" s="54"/>
      <c r="VQW347" s="54"/>
      <c r="VQX347" s="54"/>
      <c r="VQY347" s="54"/>
      <c r="VQZ347" s="54"/>
      <c r="VRA347" s="54"/>
      <c r="VRB347" s="54"/>
      <c r="VRC347" s="54"/>
      <c r="VRD347" s="54"/>
      <c r="VRE347" s="54"/>
      <c r="VRF347" s="54"/>
      <c r="VRG347" s="54"/>
      <c r="VRH347" s="54"/>
      <c r="VRI347" s="54"/>
      <c r="VRJ347" s="54"/>
      <c r="VRK347" s="54"/>
      <c r="VRL347" s="54"/>
      <c r="VRM347" s="54"/>
      <c r="VRN347" s="54"/>
      <c r="VRO347" s="54"/>
      <c r="VRP347" s="54"/>
      <c r="VRQ347" s="54"/>
      <c r="VRR347" s="54"/>
      <c r="VRS347" s="54"/>
      <c r="VRT347" s="54"/>
      <c r="VRU347" s="54"/>
      <c r="VRV347" s="54"/>
      <c r="VRW347" s="54"/>
      <c r="VRX347" s="54"/>
      <c r="VRY347" s="54"/>
      <c r="VRZ347" s="54"/>
      <c r="VSA347" s="54"/>
      <c r="VSB347" s="54"/>
      <c r="VSC347" s="54"/>
      <c r="VSD347" s="54"/>
      <c r="VSE347" s="54"/>
      <c r="VSF347" s="54"/>
      <c r="VSG347" s="54"/>
      <c r="VSH347" s="54"/>
      <c r="VSI347" s="54"/>
      <c r="VSJ347" s="54"/>
      <c r="VSK347" s="54"/>
      <c r="VSL347" s="54"/>
      <c r="VSM347" s="54"/>
      <c r="VSN347" s="54"/>
      <c r="VSO347" s="54"/>
      <c r="VSP347" s="54"/>
      <c r="VSQ347" s="54"/>
      <c r="VSR347" s="54"/>
      <c r="VSS347" s="54"/>
      <c r="VST347" s="54"/>
      <c r="VSU347" s="54"/>
      <c r="VSV347" s="54"/>
      <c r="VSW347" s="54"/>
      <c r="VSX347" s="54"/>
      <c r="VSY347" s="54"/>
      <c r="VSZ347" s="54"/>
      <c r="VTA347" s="54"/>
      <c r="VTB347" s="54"/>
      <c r="VTC347" s="54"/>
      <c r="VTD347" s="54"/>
      <c r="VTE347" s="54"/>
      <c r="VTF347" s="54"/>
      <c r="VTG347" s="54"/>
      <c r="VTH347" s="54"/>
      <c r="VTI347" s="54"/>
      <c r="VTJ347" s="54"/>
      <c r="VTK347" s="54"/>
      <c r="VTL347" s="54"/>
      <c r="VTM347" s="54"/>
      <c r="VTN347" s="54"/>
      <c r="VTO347" s="54"/>
      <c r="VTP347" s="54"/>
      <c r="VTQ347" s="54"/>
      <c r="VTR347" s="54"/>
      <c r="VTS347" s="54"/>
      <c r="VTT347" s="54"/>
      <c r="VTU347" s="54"/>
      <c r="VTV347" s="54"/>
      <c r="VTW347" s="54"/>
      <c r="VTX347" s="54"/>
      <c r="VTY347" s="54"/>
      <c r="VTZ347" s="54"/>
      <c r="VUA347" s="54"/>
      <c r="VUB347" s="54"/>
      <c r="VUC347" s="54"/>
      <c r="VUD347" s="54"/>
      <c r="VUE347" s="54"/>
      <c r="VUF347" s="54"/>
      <c r="VUG347" s="54"/>
      <c r="VUH347" s="54"/>
      <c r="VUI347" s="54"/>
      <c r="VUJ347" s="54"/>
      <c r="VUK347" s="54"/>
      <c r="VUL347" s="54"/>
      <c r="VUM347" s="54"/>
      <c r="VUN347" s="54"/>
      <c r="VUO347" s="54"/>
      <c r="VUP347" s="54"/>
      <c r="VUQ347" s="54"/>
      <c r="VUR347" s="54"/>
      <c r="VUS347" s="54"/>
      <c r="VUT347" s="54"/>
      <c r="VUU347" s="54"/>
      <c r="VUV347" s="54"/>
      <c r="VUW347" s="54"/>
      <c r="VUX347" s="54"/>
      <c r="VUY347" s="54"/>
      <c r="VUZ347" s="54"/>
      <c r="VVA347" s="54"/>
      <c r="VVB347" s="54"/>
      <c r="VVC347" s="54"/>
      <c r="VVD347" s="54"/>
      <c r="VVE347" s="54"/>
      <c r="VVF347" s="54"/>
      <c r="VVG347" s="54"/>
      <c r="VVH347" s="54"/>
      <c r="VVI347" s="54"/>
      <c r="VVJ347" s="54"/>
      <c r="VVK347" s="54"/>
      <c r="VVL347" s="54"/>
      <c r="VVM347" s="54"/>
      <c r="VVN347" s="54"/>
      <c r="VVO347" s="54"/>
      <c r="VVP347" s="54"/>
      <c r="VVQ347" s="54"/>
      <c r="VVR347" s="54"/>
      <c r="VVS347" s="54"/>
      <c r="VVT347" s="54"/>
      <c r="VVU347" s="54"/>
      <c r="VVV347" s="54"/>
      <c r="VVW347" s="54"/>
      <c r="VVX347" s="54"/>
      <c r="VVY347" s="54"/>
      <c r="VVZ347" s="54"/>
      <c r="VWA347" s="54"/>
      <c r="VWB347" s="54"/>
      <c r="VWC347" s="54"/>
      <c r="VWD347" s="54"/>
      <c r="VWE347" s="54"/>
      <c r="VWF347" s="54"/>
      <c r="VWG347" s="54"/>
      <c r="VWH347" s="54"/>
      <c r="VWI347" s="54"/>
      <c r="VWJ347" s="54"/>
      <c r="VWK347" s="54"/>
      <c r="VWL347" s="54"/>
      <c r="VWM347" s="54"/>
      <c r="VWN347" s="54"/>
      <c r="VWO347" s="54"/>
      <c r="VWP347" s="54"/>
      <c r="VWQ347" s="54"/>
      <c r="VWR347" s="54"/>
      <c r="VWS347" s="54"/>
      <c r="VWT347" s="54"/>
      <c r="VWU347" s="54"/>
      <c r="VWV347" s="54"/>
      <c r="VWW347" s="54"/>
      <c r="VWX347" s="54"/>
      <c r="VWY347" s="54"/>
      <c r="VWZ347" s="54"/>
      <c r="VXA347" s="54"/>
      <c r="VXB347" s="54"/>
      <c r="VXC347" s="54"/>
      <c r="VXD347" s="54"/>
      <c r="VXE347" s="54"/>
      <c r="VXF347" s="54"/>
      <c r="VXG347" s="54"/>
      <c r="VXH347" s="54"/>
      <c r="VXI347" s="54"/>
      <c r="VXJ347" s="54"/>
      <c r="VXK347" s="54"/>
      <c r="VXL347" s="54"/>
      <c r="VXM347" s="54"/>
      <c r="VXN347" s="54"/>
      <c r="VXO347" s="54"/>
      <c r="VXP347" s="54"/>
      <c r="VXQ347" s="54"/>
      <c r="VXR347" s="54"/>
      <c r="VXS347" s="54"/>
      <c r="VXT347" s="54"/>
      <c r="VXU347" s="54"/>
      <c r="VXV347" s="54"/>
      <c r="VXW347" s="54"/>
      <c r="VXX347" s="54"/>
      <c r="VXY347" s="54"/>
      <c r="VXZ347" s="54"/>
      <c r="VYA347" s="54"/>
      <c r="VYB347" s="54"/>
      <c r="VYC347" s="54"/>
      <c r="VYD347" s="54"/>
      <c r="VYE347" s="54"/>
      <c r="VYF347" s="54"/>
      <c r="VYG347" s="54"/>
      <c r="VYH347" s="54"/>
      <c r="VYI347" s="54"/>
      <c r="VYJ347" s="54"/>
      <c r="VYK347" s="54"/>
      <c r="VYL347" s="54"/>
      <c r="VYM347" s="54"/>
      <c r="VYN347" s="54"/>
      <c r="VYO347" s="54"/>
      <c r="VYP347" s="54"/>
      <c r="VYQ347" s="54"/>
      <c r="VYR347" s="54"/>
      <c r="VYS347" s="54"/>
      <c r="VYT347" s="54"/>
      <c r="VYU347" s="54"/>
      <c r="VYV347" s="54"/>
      <c r="VYW347" s="54"/>
      <c r="VYX347" s="54"/>
      <c r="VYY347" s="54"/>
      <c r="VYZ347" s="54"/>
      <c r="VZA347" s="54"/>
      <c r="VZB347" s="54"/>
      <c r="VZC347" s="54"/>
      <c r="VZD347" s="54"/>
      <c r="VZE347" s="54"/>
      <c r="VZF347" s="54"/>
      <c r="VZG347" s="54"/>
      <c r="VZH347" s="54"/>
      <c r="VZI347" s="54"/>
      <c r="VZJ347" s="54"/>
      <c r="VZK347" s="54"/>
      <c r="VZL347" s="54"/>
      <c r="VZM347" s="54"/>
      <c r="VZN347" s="54"/>
      <c r="VZO347" s="54"/>
      <c r="VZP347" s="54"/>
      <c r="VZQ347" s="54"/>
      <c r="VZR347" s="54"/>
      <c r="VZS347" s="54"/>
      <c r="VZT347" s="54"/>
      <c r="VZU347" s="54"/>
      <c r="VZV347" s="54"/>
      <c r="VZW347" s="54"/>
      <c r="VZX347" s="54"/>
      <c r="VZY347" s="54"/>
      <c r="VZZ347" s="54"/>
      <c r="WAA347" s="54"/>
      <c r="WAB347" s="54"/>
      <c r="WAC347" s="54"/>
      <c r="WAD347" s="54"/>
      <c r="WAE347" s="54"/>
      <c r="WAF347" s="54"/>
      <c r="WAG347" s="54"/>
      <c r="WAH347" s="54"/>
      <c r="WAI347" s="54"/>
      <c r="WAJ347" s="54"/>
      <c r="WAK347" s="54"/>
      <c r="WAL347" s="54"/>
      <c r="WAM347" s="54"/>
      <c r="WAN347" s="54"/>
      <c r="WAO347" s="54"/>
      <c r="WAP347" s="54"/>
      <c r="WAQ347" s="54"/>
      <c r="WAR347" s="54"/>
      <c r="WAS347" s="54"/>
      <c r="WAT347" s="54"/>
      <c r="WAU347" s="54"/>
      <c r="WAV347" s="54"/>
      <c r="WAW347" s="54"/>
      <c r="WAX347" s="54"/>
      <c r="WAY347" s="54"/>
      <c r="WAZ347" s="54"/>
      <c r="WBA347" s="54"/>
      <c r="WBB347" s="54"/>
      <c r="WBC347" s="54"/>
      <c r="WBD347" s="54"/>
      <c r="WBE347" s="54"/>
      <c r="WBF347" s="54"/>
      <c r="WBG347" s="54"/>
      <c r="WBH347" s="54"/>
      <c r="WBI347" s="54"/>
      <c r="WBJ347" s="54"/>
      <c r="WBK347" s="54"/>
      <c r="WBL347" s="54"/>
      <c r="WBM347" s="54"/>
      <c r="WBN347" s="54"/>
      <c r="WBO347" s="54"/>
      <c r="WBP347" s="54"/>
      <c r="WBQ347" s="54"/>
      <c r="WBR347" s="54"/>
      <c r="WBS347" s="54"/>
      <c r="WBT347" s="54"/>
      <c r="WBU347" s="54"/>
      <c r="WBV347" s="54"/>
      <c r="WBW347" s="54"/>
      <c r="WBX347" s="54"/>
      <c r="WBY347" s="54"/>
      <c r="WBZ347" s="54"/>
      <c r="WCA347" s="54"/>
      <c r="WCB347" s="54"/>
      <c r="WCC347" s="54"/>
      <c r="WCD347" s="54"/>
      <c r="WCE347" s="54"/>
      <c r="WCF347" s="54"/>
      <c r="WCG347" s="54"/>
      <c r="WCH347" s="54"/>
      <c r="WCI347" s="54"/>
      <c r="WCJ347" s="54"/>
      <c r="WCK347" s="54"/>
      <c r="WCL347" s="54"/>
      <c r="WCM347" s="54"/>
      <c r="WCN347" s="54"/>
      <c r="WCO347" s="54"/>
      <c r="WCP347" s="54"/>
      <c r="WCQ347" s="54"/>
      <c r="WCR347" s="54"/>
      <c r="WCS347" s="54"/>
      <c r="WCT347" s="54"/>
      <c r="WCU347" s="54"/>
      <c r="WCV347" s="54"/>
      <c r="WCW347" s="54"/>
      <c r="WCX347" s="54"/>
      <c r="WCY347" s="54"/>
      <c r="WCZ347" s="54"/>
      <c r="WDA347" s="54"/>
      <c r="WDB347" s="54"/>
      <c r="WDC347" s="54"/>
      <c r="WDD347" s="54"/>
      <c r="WDE347" s="54"/>
      <c r="WDF347" s="54"/>
      <c r="WDG347" s="54"/>
      <c r="WDH347" s="54"/>
      <c r="WDI347" s="54"/>
      <c r="WDJ347" s="54"/>
      <c r="WDK347" s="54"/>
      <c r="WDL347" s="54"/>
      <c r="WDM347" s="54"/>
      <c r="WDN347" s="54"/>
      <c r="WDO347" s="54"/>
      <c r="WDP347" s="54"/>
      <c r="WDQ347" s="54"/>
      <c r="WDR347" s="54"/>
      <c r="WDS347" s="54"/>
      <c r="WDT347" s="54"/>
      <c r="WDU347" s="54"/>
      <c r="WDV347" s="54"/>
      <c r="WDW347" s="54"/>
      <c r="WDX347" s="54"/>
      <c r="WDY347" s="54"/>
      <c r="WDZ347" s="54"/>
      <c r="WEA347" s="54"/>
      <c r="WEB347" s="54"/>
      <c r="WEC347" s="54"/>
      <c r="WED347" s="54"/>
      <c r="WEE347" s="54"/>
      <c r="WEF347" s="54"/>
      <c r="WEG347" s="54"/>
      <c r="WEH347" s="54"/>
      <c r="WEI347" s="54"/>
      <c r="WEJ347" s="54"/>
      <c r="WEK347" s="54"/>
      <c r="WEL347" s="54"/>
      <c r="WEM347" s="54"/>
      <c r="WEN347" s="54"/>
      <c r="WEO347" s="54"/>
      <c r="WEP347" s="54"/>
      <c r="WEQ347" s="54"/>
      <c r="WER347" s="54"/>
      <c r="WES347" s="54"/>
      <c r="WET347" s="54"/>
      <c r="WEU347" s="54"/>
      <c r="WEV347" s="54"/>
      <c r="WEW347" s="54"/>
      <c r="WEX347" s="54"/>
      <c r="WEY347" s="54"/>
      <c r="WEZ347" s="54"/>
      <c r="WFA347" s="54"/>
      <c r="WFB347" s="54"/>
      <c r="WFC347" s="54"/>
      <c r="WFD347" s="54"/>
      <c r="WFE347" s="54"/>
      <c r="WFF347" s="54"/>
      <c r="WFG347" s="54"/>
      <c r="WFH347" s="54"/>
      <c r="WFI347" s="54"/>
      <c r="WFJ347" s="54"/>
      <c r="WFK347" s="54"/>
      <c r="WFL347" s="54"/>
      <c r="WFM347" s="54"/>
      <c r="WFN347" s="54"/>
      <c r="WFO347" s="54"/>
      <c r="WFP347" s="54"/>
      <c r="WFQ347" s="54"/>
      <c r="WFR347" s="54"/>
      <c r="WFS347" s="54"/>
      <c r="WFT347" s="54"/>
      <c r="WFU347" s="54"/>
      <c r="WFV347" s="54"/>
      <c r="WFW347" s="54"/>
      <c r="WFX347" s="54"/>
      <c r="WFY347" s="54"/>
      <c r="WFZ347" s="54"/>
      <c r="WGA347" s="54"/>
      <c r="WGB347" s="54"/>
      <c r="WGC347" s="54"/>
      <c r="WGD347" s="54"/>
      <c r="WGE347" s="54"/>
      <c r="WGF347" s="54"/>
      <c r="WGG347" s="54"/>
      <c r="WGH347" s="54"/>
      <c r="WGI347" s="54"/>
      <c r="WGJ347" s="54"/>
      <c r="WGK347" s="54"/>
      <c r="WGL347" s="54"/>
      <c r="WGM347" s="54"/>
      <c r="WGN347" s="54"/>
      <c r="WGO347" s="54"/>
      <c r="WGP347" s="54"/>
      <c r="WGQ347" s="54"/>
      <c r="WGR347" s="54"/>
      <c r="WGS347" s="54"/>
      <c r="WGT347" s="54"/>
      <c r="WGU347" s="54"/>
      <c r="WGV347" s="54"/>
      <c r="WGW347" s="54"/>
      <c r="WGX347" s="54"/>
      <c r="WGY347" s="54"/>
      <c r="WGZ347" s="54"/>
      <c r="WHA347" s="54"/>
      <c r="WHB347" s="54"/>
      <c r="WHC347" s="54"/>
      <c r="WHD347" s="54"/>
      <c r="WHE347" s="54"/>
      <c r="WHF347" s="54"/>
      <c r="WHG347" s="54"/>
      <c r="WHH347" s="54"/>
      <c r="WHI347" s="54"/>
      <c r="WHJ347" s="54"/>
      <c r="WHK347" s="54"/>
      <c r="WHL347" s="54"/>
      <c r="WHM347" s="54"/>
      <c r="WHN347" s="54"/>
      <c r="WHO347" s="54"/>
      <c r="WHP347" s="54"/>
      <c r="WHQ347" s="54"/>
      <c r="WHR347" s="54"/>
      <c r="WHS347" s="54"/>
      <c r="WHT347" s="54"/>
      <c r="WHU347" s="54"/>
      <c r="WHV347" s="54"/>
      <c r="WHW347" s="54"/>
      <c r="WHX347" s="54"/>
      <c r="WHY347" s="54"/>
      <c r="WHZ347" s="54"/>
      <c r="WIA347" s="54"/>
      <c r="WIB347" s="54"/>
      <c r="WIC347" s="54"/>
      <c r="WID347" s="54"/>
      <c r="WIE347" s="54"/>
      <c r="WIF347" s="54"/>
      <c r="WIG347" s="54"/>
      <c r="WIH347" s="54"/>
      <c r="WII347" s="54"/>
      <c r="WIJ347" s="54"/>
      <c r="WIK347" s="54"/>
      <c r="WIL347" s="54"/>
      <c r="WIM347" s="54"/>
      <c r="WIN347" s="54"/>
      <c r="WIO347" s="54"/>
      <c r="WIP347" s="54"/>
      <c r="WIQ347" s="54"/>
      <c r="WIR347" s="54"/>
      <c r="WIS347" s="54"/>
      <c r="WIT347" s="54"/>
      <c r="WIU347" s="54"/>
      <c r="WIV347" s="54"/>
      <c r="WIW347" s="54"/>
      <c r="WIX347" s="54"/>
      <c r="WIY347" s="54"/>
      <c r="WIZ347" s="54"/>
      <c r="WJA347" s="54"/>
      <c r="WJB347" s="54"/>
      <c r="WJC347" s="54"/>
      <c r="WJD347" s="54"/>
      <c r="WJE347" s="54"/>
      <c r="WJF347" s="54"/>
      <c r="WJG347" s="54"/>
      <c r="WJH347" s="54"/>
      <c r="WJI347" s="54"/>
      <c r="WJJ347" s="54"/>
      <c r="WJK347" s="54"/>
      <c r="WJL347" s="54"/>
      <c r="WJM347" s="54"/>
      <c r="WJN347" s="54"/>
      <c r="WJO347" s="54"/>
      <c r="WJP347" s="54"/>
      <c r="WJQ347" s="54"/>
      <c r="WJR347" s="54"/>
      <c r="WJS347" s="54"/>
      <c r="WJT347" s="54"/>
      <c r="WJU347" s="54"/>
      <c r="WJV347" s="54"/>
      <c r="WJW347" s="54"/>
      <c r="WJX347" s="54"/>
      <c r="WJY347" s="54"/>
      <c r="WJZ347" s="54"/>
      <c r="WKA347" s="54"/>
      <c r="WKB347" s="54"/>
      <c r="WKC347" s="54"/>
      <c r="WKD347" s="54"/>
      <c r="WKE347" s="54"/>
      <c r="WKF347" s="54"/>
      <c r="WKG347" s="54"/>
      <c r="WKH347" s="54"/>
      <c r="WKI347" s="54"/>
      <c r="WKJ347" s="54"/>
      <c r="WKK347" s="54"/>
      <c r="WKL347" s="54"/>
      <c r="WKM347" s="54"/>
      <c r="WKN347" s="54"/>
      <c r="WKO347" s="54"/>
      <c r="WKP347" s="54"/>
      <c r="WKQ347" s="54"/>
      <c r="WKR347" s="54"/>
      <c r="WKS347" s="54"/>
      <c r="WKT347" s="54"/>
      <c r="WKU347" s="54"/>
      <c r="WKV347" s="54"/>
      <c r="WKW347" s="54"/>
      <c r="WKX347" s="54"/>
      <c r="WKY347" s="54"/>
      <c r="WKZ347" s="54"/>
      <c r="WLA347" s="54"/>
      <c r="WLB347" s="54"/>
      <c r="WLC347" s="54"/>
      <c r="WLD347" s="54"/>
      <c r="WLE347" s="54"/>
      <c r="WLF347" s="54"/>
      <c r="WLG347" s="54"/>
      <c r="WLH347" s="54"/>
      <c r="WLI347" s="54"/>
      <c r="WLJ347" s="54"/>
      <c r="WLK347" s="54"/>
      <c r="WLL347" s="54"/>
      <c r="WLM347" s="54"/>
      <c r="WLN347" s="54"/>
      <c r="WLO347" s="54"/>
      <c r="WLP347" s="54"/>
      <c r="WLQ347" s="54"/>
      <c r="WLR347" s="54"/>
      <c r="WLS347" s="54"/>
      <c r="WLT347" s="54"/>
      <c r="WLU347" s="54"/>
      <c r="WLV347" s="54"/>
      <c r="WLW347" s="54"/>
      <c r="WLX347" s="54"/>
      <c r="WLY347" s="54"/>
      <c r="WLZ347" s="54"/>
      <c r="WMA347" s="54"/>
      <c r="WMB347" s="54"/>
      <c r="WMC347" s="54"/>
      <c r="WMD347" s="54"/>
      <c r="WME347" s="54"/>
      <c r="WMF347" s="54"/>
      <c r="WMG347" s="54"/>
      <c r="WMH347" s="54"/>
      <c r="WMI347" s="54"/>
      <c r="WMJ347" s="54"/>
      <c r="WMK347" s="54"/>
      <c r="WML347" s="54"/>
      <c r="WMM347" s="54"/>
      <c r="WMN347" s="54"/>
      <c r="WMO347" s="54"/>
      <c r="WMP347" s="54"/>
      <c r="WMQ347" s="54"/>
      <c r="WMR347" s="54"/>
      <c r="WMS347" s="54"/>
      <c r="WMT347" s="54"/>
      <c r="WMU347" s="54"/>
      <c r="WMV347" s="54"/>
      <c r="WMW347" s="54"/>
      <c r="WMX347" s="54"/>
      <c r="WMY347" s="54"/>
      <c r="WMZ347" s="54"/>
      <c r="WNA347" s="54"/>
      <c r="WNB347" s="54"/>
      <c r="WNC347" s="54"/>
      <c r="WND347" s="54"/>
      <c r="WNE347" s="54"/>
      <c r="WNF347" s="54"/>
      <c r="WNG347" s="54"/>
      <c r="WNH347" s="54"/>
      <c r="WNI347" s="54"/>
      <c r="WNJ347" s="54"/>
      <c r="WNK347" s="54"/>
      <c r="WNL347" s="54"/>
      <c r="WNM347" s="54"/>
      <c r="WNN347" s="54"/>
      <c r="WNO347" s="54"/>
      <c r="WNP347" s="54"/>
      <c r="WNQ347" s="54"/>
      <c r="WNR347" s="54"/>
      <c r="WNS347" s="54"/>
      <c r="WNT347" s="54"/>
      <c r="WNU347" s="54"/>
      <c r="WNV347" s="54"/>
      <c r="WNW347" s="54"/>
      <c r="WNX347" s="54"/>
      <c r="WNY347" s="54"/>
      <c r="WNZ347" s="54"/>
      <c r="WOA347" s="54"/>
      <c r="WOB347" s="54"/>
      <c r="WOC347" s="54"/>
      <c r="WOD347" s="54"/>
      <c r="WOE347" s="54"/>
      <c r="WOF347" s="54"/>
      <c r="WOG347" s="54"/>
      <c r="WOH347" s="54"/>
      <c r="WOI347" s="54"/>
      <c r="WOJ347" s="54"/>
      <c r="WOK347" s="54"/>
      <c r="WOL347" s="54"/>
      <c r="WOM347" s="54"/>
      <c r="WON347" s="54"/>
      <c r="WOO347" s="54"/>
      <c r="WOP347" s="54"/>
      <c r="WOQ347" s="54"/>
      <c r="WOR347" s="54"/>
      <c r="WOS347" s="54"/>
      <c r="WOT347" s="54"/>
      <c r="WOU347" s="54"/>
      <c r="WOV347" s="54"/>
      <c r="WOW347" s="54"/>
      <c r="WOX347" s="54"/>
      <c r="WOY347" s="54"/>
      <c r="WOZ347" s="54"/>
      <c r="WPA347" s="54"/>
      <c r="WPB347" s="54"/>
      <c r="WPC347" s="54"/>
      <c r="WPD347" s="54"/>
      <c r="WPE347" s="54"/>
      <c r="WPF347" s="54"/>
      <c r="WPG347" s="54"/>
      <c r="WPH347" s="54"/>
      <c r="WPI347" s="54"/>
      <c r="WPJ347" s="54"/>
      <c r="WPK347" s="54"/>
      <c r="WPL347" s="54"/>
      <c r="WPM347" s="54"/>
      <c r="WPN347" s="54"/>
      <c r="WPO347" s="54"/>
      <c r="WPP347" s="54"/>
      <c r="WPQ347" s="54"/>
      <c r="WPR347" s="54"/>
      <c r="WPS347" s="54"/>
      <c r="WPT347" s="54"/>
      <c r="WPU347" s="54"/>
      <c r="WPV347" s="54"/>
      <c r="WPW347" s="54"/>
      <c r="WPX347" s="54"/>
      <c r="WPY347" s="54"/>
      <c r="WPZ347" s="54"/>
      <c r="WQA347" s="54"/>
      <c r="WQB347" s="54"/>
      <c r="WQC347" s="54"/>
      <c r="WQD347" s="54"/>
      <c r="WQE347" s="54"/>
      <c r="WQF347" s="54"/>
      <c r="WQG347" s="54"/>
      <c r="WQH347" s="54"/>
      <c r="WQI347" s="54"/>
      <c r="WQJ347" s="54"/>
      <c r="WQK347" s="54"/>
      <c r="WQL347" s="54"/>
      <c r="WQM347" s="54"/>
      <c r="WQN347" s="54"/>
      <c r="WQO347" s="54"/>
      <c r="WQP347" s="54"/>
      <c r="WQQ347" s="54"/>
      <c r="WQR347" s="54"/>
      <c r="WQS347" s="54"/>
      <c r="WQT347" s="54"/>
      <c r="WQU347" s="54"/>
      <c r="WQV347" s="54"/>
      <c r="WQW347" s="54"/>
      <c r="WQX347" s="54"/>
      <c r="WQY347" s="54"/>
      <c r="WQZ347" s="54"/>
      <c r="WRA347" s="54"/>
      <c r="WRB347" s="54"/>
      <c r="WRC347" s="54"/>
      <c r="WRD347" s="54"/>
      <c r="WRE347" s="54"/>
      <c r="WRF347" s="54"/>
      <c r="WRG347" s="54"/>
      <c r="WRH347" s="54"/>
      <c r="WRI347" s="54"/>
      <c r="WRJ347" s="54"/>
      <c r="WRK347" s="54"/>
      <c r="WRL347" s="54"/>
      <c r="WRM347" s="54"/>
      <c r="WRN347" s="54"/>
      <c r="WRO347" s="54"/>
      <c r="WRP347" s="54"/>
      <c r="WRQ347" s="54"/>
      <c r="WRR347" s="54"/>
      <c r="WRS347" s="54"/>
      <c r="WRT347" s="54"/>
      <c r="WRU347" s="54"/>
      <c r="WRV347" s="54"/>
      <c r="WRW347" s="54"/>
      <c r="WRX347" s="54"/>
      <c r="WRY347" s="54"/>
      <c r="WRZ347" s="54"/>
      <c r="WSA347" s="54"/>
      <c r="WSB347" s="54"/>
      <c r="WSC347" s="54"/>
      <c r="WSD347" s="54"/>
      <c r="WSE347" s="54"/>
      <c r="WSF347" s="54"/>
      <c r="WSG347" s="54"/>
      <c r="WSH347" s="54"/>
      <c r="WSI347" s="54"/>
      <c r="WSJ347" s="54"/>
      <c r="WSK347" s="54"/>
      <c r="WSL347" s="54"/>
      <c r="WSM347" s="54"/>
      <c r="WSN347" s="54"/>
      <c r="WSO347" s="54"/>
      <c r="WSP347" s="54"/>
      <c r="WSQ347" s="54"/>
      <c r="WSR347" s="54"/>
      <c r="WSS347" s="54"/>
      <c r="WST347" s="54"/>
      <c r="WSU347" s="54"/>
      <c r="WSV347" s="54"/>
      <c r="WSW347" s="54"/>
      <c r="WSX347" s="54"/>
      <c r="WSY347" s="54"/>
      <c r="WSZ347" s="54"/>
      <c r="WTA347" s="54"/>
      <c r="WTB347" s="54"/>
      <c r="WTC347" s="54"/>
      <c r="WTD347" s="54"/>
      <c r="WTE347" s="54"/>
      <c r="WTF347" s="54"/>
      <c r="WTG347" s="54"/>
      <c r="WTH347" s="54"/>
      <c r="WTI347" s="54"/>
      <c r="WTJ347" s="54"/>
      <c r="WTK347" s="54"/>
      <c r="WTL347" s="54"/>
      <c r="WTM347" s="54"/>
      <c r="WTN347" s="54"/>
      <c r="WTO347" s="54"/>
      <c r="WTP347" s="54"/>
      <c r="WTQ347" s="54"/>
      <c r="WTR347" s="54"/>
      <c r="WTS347" s="54"/>
      <c r="WTT347" s="54"/>
      <c r="WTU347" s="54"/>
      <c r="WTV347" s="54"/>
      <c r="WTW347" s="54"/>
      <c r="WTX347" s="54"/>
      <c r="WTY347" s="54"/>
      <c r="WTZ347" s="54"/>
      <c r="WUA347" s="54"/>
      <c r="WUB347" s="54"/>
      <c r="WUC347" s="54"/>
      <c r="WUD347" s="54"/>
      <c r="WUE347" s="54"/>
      <c r="WUF347" s="54"/>
      <c r="WUG347" s="54"/>
      <c r="WUH347" s="54"/>
      <c r="WUI347" s="54"/>
      <c r="WUJ347" s="54"/>
      <c r="WUK347" s="54"/>
      <c r="WUL347" s="54"/>
      <c r="WUM347" s="54"/>
      <c r="WUN347" s="54"/>
      <c r="WUO347" s="54"/>
      <c r="WUP347" s="54"/>
      <c r="WUQ347" s="54"/>
      <c r="WUR347" s="54"/>
      <c r="WUS347" s="54"/>
      <c r="WUT347" s="54"/>
      <c r="WUU347" s="54"/>
      <c r="WUV347" s="54"/>
      <c r="WUW347" s="54"/>
      <c r="WUX347" s="54"/>
      <c r="WUY347" s="54"/>
      <c r="WUZ347" s="54"/>
      <c r="WVA347" s="54"/>
      <c r="WVB347" s="54"/>
      <c r="WVC347" s="54"/>
      <c r="WVD347" s="54"/>
      <c r="WVE347" s="54"/>
      <c r="WVF347" s="54"/>
      <c r="WVG347" s="54"/>
      <c r="WVH347" s="54"/>
      <c r="WVI347" s="54"/>
      <c r="WVJ347" s="54"/>
      <c r="WVK347" s="54"/>
      <c r="WVL347" s="54"/>
      <c r="WVM347" s="54"/>
      <c r="WVN347" s="54"/>
      <c r="WVO347" s="54"/>
      <c r="WVP347" s="54"/>
      <c r="WVQ347" s="54"/>
      <c r="WVR347" s="54"/>
      <c r="WVS347" s="54"/>
      <c r="WVT347" s="54"/>
      <c r="WVU347" s="54"/>
      <c r="WVV347" s="54"/>
      <c r="WVW347" s="54"/>
      <c r="WVX347" s="54"/>
      <c r="WVY347" s="54"/>
      <c r="WVZ347" s="54"/>
      <c r="WWA347" s="54"/>
      <c r="WWB347" s="54"/>
      <c r="WWC347" s="54"/>
      <c r="WWD347" s="54"/>
      <c r="WWE347" s="54"/>
      <c r="WWF347" s="54"/>
      <c r="WWG347" s="54"/>
      <c r="WWH347" s="54"/>
      <c r="WWI347" s="54"/>
      <c r="WWJ347" s="54"/>
      <c r="WWK347" s="54"/>
      <c r="WWL347" s="54"/>
      <c r="WWM347" s="54"/>
      <c r="WWN347" s="54"/>
      <c r="WWO347" s="54"/>
      <c r="WWP347" s="54"/>
      <c r="WWQ347" s="54"/>
      <c r="WWR347" s="54"/>
      <c r="WWS347" s="54"/>
      <c r="WWT347" s="54"/>
      <c r="WWU347" s="54"/>
      <c r="WWV347" s="54"/>
      <c r="WWW347" s="54"/>
      <c r="WWX347" s="54"/>
      <c r="WWY347" s="54"/>
      <c r="WWZ347" s="54"/>
      <c r="WXA347" s="54"/>
      <c r="WXB347" s="54"/>
      <c r="WXC347" s="54"/>
      <c r="WXD347" s="54"/>
      <c r="WXE347" s="54"/>
      <c r="WXF347" s="54"/>
      <c r="WXG347" s="54"/>
      <c r="WXH347" s="54"/>
      <c r="WXI347" s="54"/>
      <c r="WXJ347" s="54"/>
      <c r="WXK347" s="54"/>
      <c r="WXL347" s="54"/>
      <c r="WXM347" s="54"/>
      <c r="WXN347" s="54"/>
      <c r="WXO347" s="54"/>
      <c r="WXP347" s="54"/>
      <c r="WXQ347" s="54"/>
      <c r="WXR347" s="54"/>
      <c r="WXS347" s="54"/>
      <c r="WXT347" s="54"/>
      <c r="WXU347" s="54"/>
      <c r="WXV347" s="54"/>
      <c r="WXW347" s="54"/>
      <c r="WXX347" s="54"/>
      <c r="WXY347" s="54"/>
      <c r="WXZ347" s="54"/>
      <c r="WYA347" s="54"/>
      <c r="WYB347" s="54"/>
      <c r="WYC347" s="54"/>
      <c r="WYD347" s="54"/>
      <c r="WYE347" s="54"/>
      <c r="WYF347" s="54"/>
      <c r="WYG347" s="54"/>
      <c r="WYH347" s="54"/>
      <c r="WYI347" s="54"/>
      <c r="WYJ347" s="54"/>
      <c r="WYK347" s="54"/>
      <c r="WYL347" s="54"/>
      <c r="WYM347" s="54"/>
      <c r="WYN347" s="54"/>
      <c r="WYO347" s="54"/>
      <c r="WYP347" s="54"/>
      <c r="WYQ347" s="54"/>
      <c r="WYR347" s="54"/>
      <c r="WYS347" s="54"/>
      <c r="WYT347" s="54"/>
      <c r="WYU347" s="54"/>
      <c r="WYV347" s="54"/>
      <c r="WYW347" s="54"/>
      <c r="WYX347" s="54"/>
      <c r="WYY347" s="54"/>
      <c r="WYZ347" s="54"/>
      <c r="WZA347" s="54"/>
      <c r="WZB347" s="54"/>
      <c r="WZC347" s="54"/>
      <c r="WZD347" s="54"/>
      <c r="WZE347" s="54"/>
      <c r="WZF347" s="54"/>
      <c r="WZG347" s="54"/>
      <c r="WZH347" s="54"/>
      <c r="WZI347" s="54"/>
      <c r="WZJ347" s="54"/>
      <c r="WZK347" s="54"/>
      <c r="WZL347" s="54"/>
      <c r="WZM347" s="54"/>
      <c r="WZN347" s="54"/>
      <c r="WZO347" s="54"/>
      <c r="WZP347" s="54"/>
      <c r="WZQ347" s="54"/>
      <c r="WZR347" s="54"/>
      <c r="WZS347" s="54"/>
      <c r="WZT347" s="54"/>
      <c r="WZU347" s="54"/>
      <c r="WZV347" s="54"/>
      <c r="WZW347" s="54"/>
      <c r="WZX347" s="54"/>
      <c r="WZY347" s="54"/>
      <c r="WZZ347" s="54"/>
      <c r="XAA347" s="54"/>
      <c r="XAB347" s="54"/>
      <c r="XAC347" s="54"/>
      <c r="XAD347" s="54"/>
      <c r="XAE347" s="54"/>
      <c r="XAF347" s="54"/>
      <c r="XAG347" s="54"/>
      <c r="XAH347" s="54"/>
      <c r="XAI347" s="54"/>
      <c r="XAJ347" s="54"/>
      <c r="XAK347" s="54"/>
      <c r="XAL347" s="54"/>
      <c r="XAM347" s="54"/>
      <c r="XAN347" s="54"/>
      <c r="XAO347" s="54"/>
      <c r="XAP347" s="54"/>
      <c r="XAQ347" s="54"/>
      <c r="XAR347" s="54"/>
      <c r="XAS347" s="54"/>
      <c r="XAT347" s="54"/>
      <c r="XAU347" s="54"/>
      <c r="XAV347" s="54"/>
      <c r="XAW347" s="54"/>
      <c r="XAX347" s="54"/>
      <c r="XAY347" s="54"/>
      <c r="XAZ347" s="54"/>
      <c r="XBA347" s="54"/>
      <c r="XBB347" s="54"/>
      <c r="XBC347" s="54"/>
      <c r="XBD347" s="54"/>
      <c r="XBE347" s="54"/>
      <c r="XBF347" s="54"/>
      <c r="XBG347" s="54"/>
      <c r="XBH347" s="54"/>
      <c r="XBI347" s="54"/>
      <c r="XBJ347" s="54"/>
      <c r="XBK347" s="54"/>
      <c r="XBL347" s="54"/>
      <c r="XBM347" s="54"/>
      <c r="XBN347" s="54"/>
      <c r="XBO347" s="54"/>
      <c r="XBP347" s="54"/>
      <c r="XBQ347" s="54"/>
      <c r="XBR347" s="54"/>
      <c r="XBS347" s="54"/>
      <c r="XBT347" s="54"/>
      <c r="XBU347" s="54"/>
      <c r="XBV347" s="54"/>
      <c r="XBW347" s="54"/>
      <c r="XBX347" s="54"/>
      <c r="XBY347" s="54"/>
      <c r="XBZ347" s="54"/>
      <c r="XCA347" s="54"/>
      <c r="XCB347" s="54"/>
      <c r="XCC347" s="54"/>
      <c r="XCD347" s="54"/>
      <c r="XCE347" s="54"/>
      <c r="XCF347" s="54"/>
      <c r="XCG347" s="54"/>
      <c r="XCH347" s="54"/>
      <c r="XCI347" s="54"/>
      <c r="XCJ347" s="54"/>
      <c r="XCK347" s="54"/>
      <c r="XCL347" s="54"/>
      <c r="XCM347" s="54"/>
      <c r="XCN347" s="54"/>
      <c r="XCO347" s="54"/>
      <c r="XCP347" s="54"/>
      <c r="XCQ347" s="54"/>
      <c r="XCR347" s="54"/>
      <c r="XCS347" s="54"/>
      <c r="XCT347" s="54"/>
      <c r="XCU347" s="54"/>
      <c r="XCV347" s="54"/>
      <c r="XCW347" s="54"/>
      <c r="XCX347" s="54"/>
      <c r="XCY347" s="54"/>
      <c r="XCZ347" s="54"/>
      <c r="XDA347" s="54"/>
      <c r="XDB347" s="54"/>
      <c r="XDC347" s="54"/>
      <c r="XDD347" s="54"/>
      <c r="XDE347" s="54"/>
      <c r="XDF347" s="54"/>
      <c r="XDG347" s="54"/>
      <c r="XDH347" s="54"/>
      <c r="XDI347" s="54"/>
      <c r="XDJ347" s="54"/>
      <c r="XDK347" s="54"/>
      <c r="XDL347" s="54"/>
      <c r="XDM347" s="54"/>
      <c r="XDN347" s="54"/>
      <c r="XDO347" s="54"/>
      <c r="XDP347" s="54"/>
      <c r="XDQ347" s="54"/>
      <c r="XDR347" s="54"/>
      <c r="XDS347" s="54"/>
      <c r="XDT347" s="54"/>
      <c r="XDU347" s="54"/>
      <c r="XDV347" s="54"/>
      <c r="XDW347" s="54"/>
      <c r="XDX347" s="54"/>
      <c r="XDY347" s="54"/>
      <c r="XDZ347" s="54"/>
      <c r="XEA347" s="54"/>
      <c r="XEB347" s="54"/>
      <c r="XEC347" s="54"/>
      <c r="XED347" s="54"/>
      <c r="XEE347" s="54"/>
      <c r="XEF347" s="54"/>
      <c r="XEG347" s="54"/>
      <c r="XEH347" s="54"/>
      <c r="XEI347" s="54"/>
      <c r="XEJ347" s="54"/>
      <c r="XEK347" s="54"/>
      <c r="XEL347" s="54"/>
      <c r="XEM347" s="54"/>
      <c r="XEN347" s="54"/>
      <c r="XEO347" s="54"/>
      <c r="XEP347" s="54"/>
      <c r="XEQ347" s="54"/>
      <c r="XER347" s="54"/>
      <c r="XES347" s="54"/>
      <c r="XET347" s="54"/>
      <c r="XEU347" s="54"/>
      <c r="XEV347" s="54"/>
      <c r="XEW347" s="54"/>
      <c r="XEX347" s="54"/>
      <c r="XEY347" s="54"/>
    </row>
    <row r="348" s="29" customFormat="1" ht="24.95" customHeight="1" spans="1:16379">
      <c r="A348" s="44" t="s">
        <v>148</v>
      </c>
      <c r="B348" s="43"/>
      <c r="C348" s="43"/>
      <c r="D348" s="45"/>
      <c r="IR348" s="54"/>
      <c r="IS348" s="54"/>
      <c r="IT348" s="54"/>
      <c r="IU348" s="54"/>
      <c r="IV348" s="54"/>
      <c r="IW348" s="54"/>
      <c r="IX348" s="54"/>
      <c r="IY348" s="54"/>
      <c r="IZ348" s="54"/>
      <c r="JA348" s="54"/>
      <c r="JB348" s="54"/>
      <c r="JC348" s="54"/>
      <c r="JD348" s="54"/>
      <c r="JE348" s="54"/>
      <c r="JF348" s="54"/>
      <c r="JG348" s="54"/>
      <c r="JH348" s="54"/>
      <c r="JI348" s="54"/>
      <c r="JJ348" s="54"/>
      <c r="JK348" s="54"/>
      <c r="JL348" s="54"/>
      <c r="JM348" s="54"/>
      <c r="JN348" s="54"/>
      <c r="JO348" s="54"/>
      <c r="JP348" s="54"/>
      <c r="JQ348" s="54"/>
      <c r="JR348" s="54"/>
      <c r="JS348" s="54"/>
      <c r="JT348" s="54"/>
      <c r="JU348" s="54"/>
      <c r="JV348" s="54"/>
      <c r="JW348" s="54"/>
      <c r="JX348" s="54"/>
      <c r="JY348" s="54"/>
      <c r="JZ348" s="54"/>
      <c r="KA348" s="54"/>
      <c r="KB348" s="54"/>
      <c r="KC348" s="54"/>
      <c r="KD348" s="54"/>
      <c r="KE348" s="54"/>
      <c r="KF348" s="54"/>
      <c r="KG348" s="54"/>
      <c r="KH348" s="54"/>
      <c r="KI348" s="54"/>
      <c r="KJ348" s="54"/>
      <c r="KK348" s="54"/>
      <c r="KL348" s="54"/>
      <c r="KM348" s="54"/>
      <c r="KN348" s="54"/>
      <c r="KO348" s="54"/>
      <c r="KP348" s="54"/>
      <c r="KQ348" s="54"/>
      <c r="KR348" s="54"/>
      <c r="KS348" s="54"/>
      <c r="KT348" s="54"/>
      <c r="KU348" s="54"/>
      <c r="KV348" s="54"/>
      <c r="KW348" s="54"/>
      <c r="KX348" s="54"/>
      <c r="KY348" s="54"/>
      <c r="KZ348" s="54"/>
      <c r="LA348" s="54"/>
      <c r="LB348" s="54"/>
      <c r="LC348" s="54"/>
      <c r="LD348" s="54"/>
      <c r="LE348" s="54"/>
      <c r="LF348" s="54"/>
      <c r="LG348" s="54"/>
      <c r="LH348" s="54"/>
      <c r="LI348" s="54"/>
      <c r="LJ348" s="54"/>
      <c r="LK348" s="54"/>
      <c r="LL348" s="54"/>
      <c r="LM348" s="54"/>
      <c r="LN348" s="54"/>
      <c r="LO348" s="54"/>
      <c r="LP348" s="54"/>
      <c r="LQ348" s="54"/>
      <c r="LR348" s="54"/>
      <c r="LS348" s="54"/>
      <c r="LT348" s="54"/>
      <c r="LU348" s="54"/>
      <c r="LV348" s="54"/>
      <c r="LW348" s="54"/>
      <c r="LX348" s="54"/>
      <c r="LY348" s="54"/>
      <c r="LZ348" s="54"/>
      <c r="MA348" s="54"/>
      <c r="MB348" s="54"/>
      <c r="MC348" s="54"/>
      <c r="MD348" s="54"/>
      <c r="ME348" s="54"/>
      <c r="MF348" s="54"/>
      <c r="MG348" s="54"/>
      <c r="MH348" s="54"/>
      <c r="MI348" s="54"/>
      <c r="MJ348" s="54"/>
      <c r="MK348" s="54"/>
      <c r="ML348" s="54"/>
      <c r="MM348" s="54"/>
      <c r="MN348" s="54"/>
      <c r="MO348" s="54"/>
      <c r="MP348" s="54"/>
      <c r="MQ348" s="54"/>
      <c r="MR348" s="54"/>
      <c r="MS348" s="54"/>
      <c r="MT348" s="54"/>
      <c r="MU348" s="54"/>
      <c r="MV348" s="54"/>
      <c r="MW348" s="54"/>
      <c r="MX348" s="54"/>
      <c r="MY348" s="54"/>
      <c r="MZ348" s="54"/>
      <c r="NA348" s="54"/>
      <c r="NB348" s="54"/>
      <c r="NC348" s="54"/>
      <c r="ND348" s="54"/>
      <c r="NE348" s="54"/>
      <c r="NF348" s="54"/>
      <c r="NG348" s="54"/>
      <c r="NH348" s="54"/>
      <c r="NI348" s="54"/>
      <c r="NJ348" s="54"/>
      <c r="NK348" s="54"/>
      <c r="NL348" s="54"/>
      <c r="NM348" s="54"/>
      <c r="NN348" s="54"/>
      <c r="NO348" s="54"/>
      <c r="NP348" s="54"/>
      <c r="NQ348" s="54"/>
      <c r="NR348" s="54"/>
      <c r="NS348" s="54"/>
      <c r="NT348" s="54"/>
      <c r="NU348" s="54"/>
      <c r="NV348" s="54"/>
      <c r="NW348" s="54"/>
      <c r="NX348" s="54"/>
      <c r="NY348" s="54"/>
      <c r="NZ348" s="54"/>
      <c r="OA348" s="54"/>
      <c r="OB348" s="54"/>
      <c r="OC348" s="54"/>
      <c r="OD348" s="54"/>
      <c r="OE348" s="54"/>
      <c r="OF348" s="54"/>
      <c r="OG348" s="54"/>
      <c r="OH348" s="54"/>
      <c r="OI348" s="54"/>
      <c r="OJ348" s="54"/>
      <c r="OK348" s="54"/>
      <c r="OL348" s="54"/>
      <c r="OM348" s="54"/>
      <c r="ON348" s="54"/>
      <c r="OO348" s="54"/>
      <c r="OP348" s="54"/>
      <c r="OQ348" s="54"/>
      <c r="OR348" s="54"/>
      <c r="OS348" s="54"/>
      <c r="OT348" s="54"/>
      <c r="OU348" s="54"/>
      <c r="OV348" s="54"/>
      <c r="OW348" s="54"/>
      <c r="OX348" s="54"/>
      <c r="OY348" s="54"/>
      <c r="OZ348" s="54"/>
      <c r="PA348" s="54"/>
      <c r="PB348" s="54"/>
      <c r="PC348" s="54"/>
      <c r="PD348" s="54"/>
      <c r="PE348" s="54"/>
      <c r="PF348" s="54"/>
      <c r="PG348" s="54"/>
      <c r="PH348" s="54"/>
      <c r="PI348" s="54"/>
      <c r="PJ348" s="54"/>
      <c r="PK348" s="54"/>
      <c r="PL348" s="54"/>
      <c r="PM348" s="54"/>
      <c r="PN348" s="54"/>
      <c r="PO348" s="54"/>
      <c r="PP348" s="54"/>
      <c r="PQ348" s="54"/>
      <c r="PR348" s="54"/>
      <c r="PS348" s="54"/>
      <c r="PT348" s="54"/>
      <c r="PU348" s="54"/>
      <c r="PV348" s="54"/>
      <c r="PW348" s="54"/>
      <c r="PX348" s="54"/>
      <c r="PY348" s="54"/>
      <c r="PZ348" s="54"/>
      <c r="QA348" s="54"/>
      <c r="QB348" s="54"/>
      <c r="QC348" s="54"/>
      <c r="QD348" s="54"/>
      <c r="QE348" s="54"/>
      <c r="QF348" s="54"/>
      <c r="QG348" s="54"/>
      <c r="QH348" s="54"/>
      <c r="QI348" s="54"/>
      <c r="QJ348" s="54"/>
      <c r="QK348" s="54"/>
      <c r="QL348" s="54"/>
      <c r="QM348" s="54"/>
      <c r="QN348" s="54"/>
      <c r="QO348" s="54"/>
      <c r="QP348" s="54"/>
      <c r="QQ348" s="54"/>
      <c r="QR348" s="54"/>
      <c r="QS348" s="54"/>
      <c r="QT348" s="54"/>
      <c r="QU348" s="54"/>
      <c r="QV348" s="54"/>
      <c r="QW348" s="54"/>
      <c r="QX348" s="54"/>
      <c r="QY348" s="54"/>
      <c r="QZ348" s="54"/>
      <c r="RA348" s="54"/>
      <c r="RB348" s="54"/>
      <c r="RC348" s="54"/>
      <c r="RD348" s="54"/>
      <c r="RE348" s="54"/>
      <c r="RF348" s="54"/>
      <c r="RG348" s="54"/>
      <c r="RH348" s="54"/>
      <c r="RI348" s="54"/>
      <c r="RJ348" s="54"/>
      <c r="RK348" s="54"/>
      <c r="RL348" s="54"/>
      <c r="RM348" s="54"/>
      <c r="RN348" s="54"/>
      <c r="RO348" s="54"/>
      <c r="RP348" s="54"/>
      <c r="RQ348" s="54"/>
      <c r="RR348" s="54"/>
      <c r="RS348" s="54"/>
      <c r="RT348" s="54"/>
      <c r="RU348" s="54"/>
      <c r="RV348" s="54"/>
      <c r="RW348" s="54"/>
      <c r="RX348" s="54"/>
      <c r="RY348" s="54"/>
      <c r="RZ348" s="54"/>
      <c r="SA348" s="54"/>
      <c r="SB348" s="54"/>
      <c r="SC348" s="54"/>
      <c r="SD348" s="54"/>
      <c r="SE348" s="54"/>
      <c r="SF348" s="54"/>
      <c r="SG348" s="54"/>
      <c r="SH348" s="54"/>
      <c r="SI348" s="54"/>
      <c r="SJ348" s="54"/>
      <c r="SK348" s="54"/>
      <c r="SL348" s="54"/>
      <c r="SM348" s="54"/>
      <c r="SN348" s="54"/>
      <c r="SO348" s="54"/>
      <c r="SP348" s="54"/>
      <c r="SQ348" s="54"/>
      <c r="SR348" s="54"/>
      <c r="SS348" s="54"/>
      <c r="ST348" s="54"/>
      <c r="SU348" s="54"/>
      <c r="SV348" s="54"/>
      <c r="SW348" s="54"/>
      <c r="SX348" s="54"/>
      <c r="SY348" s="54"/>
      <c r="SZ348" s="54"/>
      <c r="TA348" s="54"/>
      <c r="TB348" s="54"/>
      <c r="TC348" s="54"/>
      <c r="TD348" s="54"/>
      <c r="TE348" s="54"/>
      <c r="TF348" s="54"/>
      <c r="TG348" s="54"/>
      <c r="TH348" s="54"/>
      <c r="TI348" s="54"/>
      <c r="TJ348" s="54"/>
      <c r="TK348" s="54"/>
      <c r="TL348" s="54"/>
      <c r="TM348" s="54"/>
      <c r="TN348" s="54"/>
      <c r="TO348" s="54"/>
      <c r="TP348" s="54"/>
      <c r="TQ348" s="54"/>
      <c r="TR348" s="54"/>
      <c r="TS348" s="54"/>
      <c r="TT348" s="54"/>
      <c r="TU348" s="54"/>
      <c r="TV348" s="54"/>
      <c r="TW348" s="54"/>
      <c r="TX348" s="54"/>
      <c r="TY348" s="54"/>
      <c r="TZ348" s="54"/>
      <c r="UA348" s="54"/>
      <c r="UB348" s="54"/>
      <c r="UC348" s="54"/>
      <c r="UD348" s="54"/>
      <c r="UE348" s="54"/>
      <c r="UF348" s="54"/>
      <c r="UG348" s="54"/>
      <c r="UH348" s="54"/>
      <c r="UI348" s="54"/>
      <c r="UJ348" s="54"/>
      <c r="UK348" s="54"/>
      <c r="UL348" s="54"/>
      <c r="UM348" s="54"/>
      <c r="UN348" s="54"/>
      <c r="UO348" s="54"/>
      <c r="UP348" s="54"/>
      <c r="UQ348" s="54"/>
      <c r="UR348" s="54"/>
      <c r="US348" s="54"/>
      <c r="UT348" s="54"/>
      <c r="UU348" s="54"/>
      <c r="UV348" s="54"/>
      <c r="UW348" s="54"/>
      <c r="UX348" s="54"/>
      <c r="UY348" s="54"/>
      <c r="UZ348" s="54"/>
      <c r="VA348" s="54"/>
      <c r="VB348" s="54"/>
      <c r="VC348" s="54"/>
      <c r="VD348" s="54"/>
      <c r="VE348" s="54"/>
      <c r="VF348" s="54"/>
      <c r="VG348" s="54"/>
      <c r="VH348" s="54"/>
      <c r="VI348" s="54"/>
      <c r="VJ348" s="54"/>
      <c r="VK348" s="54"/>
      <c r="VL348" s="54"/>
      <c r="VM348" s="54"/>
      <c r="VN348" s="54"/>
      <c r="VO348" s="54"/>
      <c r="VP348" s="54"/>
      <c r="VQ348" s="54"/>
      <c r="VR348" s="54"/>
      <c r="VS348" s="54"/>
      <c r="VT348" s="54"/>
      <c r="VU348" s="54"/>
      <c r="VV348" s="54"/>
      <c r="VW348" s="54"/>
      <c r="VX348" s="54"/>
      <c r="VY348" s="54"/>
      <c r="VZ348" s="54"/>
      <c r="WA348" s="54"/>
      <c r="WB348" s="54"/>
      <c r="WC348" s="54"/>
      <c r="WD348" s="54"/>
      <c r="WE348" s="54"/>
      <c r="WF348" s="54"/>
      <c r="WG348" s="54"/>
      <c r="WH348" s="54"/>
      <c r="WI348" s="54"/>
      <c r="WJ348" s="54"/>
      <c r="WK348" s="54"/>
      <c r="WL348" s="54"/>
      <c r="WM348" s="54"/>
      <c r="WN348" s="54"/>
      <c r="WO348" s="54"/>
      <c r="WP348" s="54"/>
      <c r="WQ348" s="54"/>
      <c r="WR348" s="54"/>
      <c r="WS348" s="54"/>
      <c r="WT348" s="54"/>
      <c r="WU348" s="54"/>
      <c r="WV348" s="54"/>
      <c r="WW348" s="54"/>
      <c r="WX348" s="54"/>
      <c r="WY348" s="54"/>
      <c r="WZ348" s="54"/>
      <c r="XA348" s="54"/>
      <c r="XB348" s="54"/>
      <c r="XC348" s="54"/>
      <c r="XD348" s="54"/>
      <c r="XE348" s="54"/>
      <c r="XF348" s="54"/>
      <c r="XG348" s="54"/>
      <c r="XH348" s="54"/>
      <c r="XI348" s="54"/>
      <c r="XJ348" s="54"/>
      <c r="XK348" s="54"/>
      <c r="XL348" s="54"/>
      <c r="XM348" s="54"/>
      <c r="XN348" s="54"/>
      <c r="XO348" s="54"/>
      <c r="XP348" s="54"/>
      <c r="XQ348" s="54"/>
      <c r="XR348" s="54"/>
      <c r="XS348" s="54"/>
      <c r="XT348" s="54"/>
      <c r="XU348" s="54"/>
      <c r="XV348" s="54"/>
      <c r="XW348" s="54"/>
      <c r="XX348" s="54"/>
      <c r="XY348" s="54"/>
      <c r="XZ348" s="54"/>
      <c r="YA348" s="54"/>
      <c r="YB348" s="54"/>
      <c r="YC348" s="54"/>
      <c r="YD348" s="54"/>
      <c r="YE348" s="54"/>
      <c r="YF348" s="54"/>
      <c r="YG348" s="54"/>
      <c r="YH348" s="54"/>
      <c r="YI348" s="54"/>
      <c r="YJ348" s="54"/>
      <c r="YK348" s="54"/>
      <c r="YL348" s="54"/>
      <c r="YM348" s="54"/>
      <c r="YN348" s="54"/>
      <c r="YO348" s="54"/>
      <c r="YP348" s="54"/>
      <c r="YQ348" s="54"/>
      <c r="YR348" s="54"/>
      <c r="YS348" s="54"/>
      <c r="YT348" s="54"/>
      <c r="YU348" s="54"/>
      <c r="YV348" s="54"/>
      <c r="YW348" s="54"/>
      <c r="YX348" s="54"/>
      <c r="YY348" s="54"/>
      <c r="YZ348" s="54"/>
      <c r="ZA348" s="54"/>
      <c r="ZB348" s="54"/>
      <c r="ZC348" s="54"/>
      <c r="ZD348" s="54"/>
      <c r="ZE348" s="54"/>
      <c r="ZF348" s="54"/>
      <c r="ZG348" s="54"/>
      <c r="ZH348" s="54"/>
      <c r="ZI348" s="54"/>
      <c r="ZJ348" s="54"/>
      <c r="ZK348" s="54"/>
      <c r="ZL348" s="54"/>
      <c r="ZM348" s="54"/>
      <c r="ZN348" s="54"/>
      <c r="ZO348" s="54"/>
      <c r="ZP348" s="54"/>
      <c r="ZQ348" s="54"/>
      <c r="ZR348" s="54"/>
      <c r="ZS348" s="54"/>
      <c r="ZT348" s="54"/>
      <c r="ZU348" s="54"/>
      <c r="ZV348" s="54"/>
      <c r="ZW348" s="54"/>
      <c r="ZX348" s="54"/>
      <c r="ZY348" s="54"/>
      <c r="ZZ348" s="54"/>
      <c r="AAA348" s="54"/>
      <c r="AAB348" s="54"/>
      <c r="AAC348" s="54"/>
      <c r="AAD348" s="54"/>
      <c r="AAE348" s="54"/>
      <c r="AAF348" s="54"/>
      <c r="AAG348" s="54"/>
      <c r="AAH348" s="54"/>
      <c r="AAI348" s="54"/>
      <c r="AAJ348" s="54"/>
      <c r="AAK348" s="54"/>
      <c r="AAL348" s="54"/>
      <c r="AAM348" s="54"/>
      <c r="AAN348" s="54"/>
      <c r="AAO348" s="54"/>
      <c r="AAP348" s="54"/>
      <c r="AAQ348" s="54"/>
      <c r="AAR348" s="54"/>
      <c r="AAS348" s="54"/>
      <c r="AAT348" s="54"/>
      <c r="AAU348" s="54"/>
      <c r="AAV348" s="54"/>
      <c r="AAW348" s="54"/>
      <c r="AAX348" s="54"/>
      <c r="AAY348" s="54"/>
      <c r="AAZ348" s="54"/>
      <c r="ABA348" s="54"/>
      <c r="ABB348" s="54"/>
      <c r="ABC348" s="54"/>
      <c r="ABD348" s="54"/>
      <c r="ABE348" s="54"/>
      <c r="ABF348" s="54"/>
      <c r="ABG348" s="54"/>
      <c r="ABH348" s="54"/>
      <c r="ABI348" s="54"/>
      <c r="ABJ348" s="54"/>
      <c r="ABK348" s="54"/>
      <c r="ABL348" s="54"/>
      <c r="ABM348" s="54"/>
      <c r="ABN348" s="54"/>
      <c r="ABO348" s="54"/>
      <c r="ABP348" s="54"/>
      <c r="ABQ348" s="54"/>
      <c r="ABR348" s="54"/>
      <c r="ABS348" s="54"/>
      <c r="ABT348" s="54"/>
      <c r="ABU348" s="54"/>
      <c r="ABV348" s="54"/>
      <c r="ABW348" s="54"/>
      <c r="ABX348" s="54"/>
      <c r="ABY348" s="54"/>
      <c r="ABZ348" s="54"/>
      <c r="ACA348" s="54"/>
      <c r="ACB348" s="54"/>
      <c r="ACC348" s="54"/>
      <c r="ACD348" s="54"/>
      <c r="ACE348" s="54"/>
      <c r="ACF348" s="54"/>
      <c r="ACG348" s="54"/>
      <c r="ACH348" s="54"/>
      <c r="ACI348" s="54"/>
      <c r="ACJ348" s="54"/>
      <c r="ACK348" s="54"/>
      <c r="ACL348" s="54"/>
      <c r="ACM348" s="54"/>
      <c r="ACN348" s="54"/>
      <c r="ACO348" s="54"/>
      <c r="ACP348" s="54"/>
      <c r="ACQ348" s="54"/>
      <c r="ACR348" s="54"/>
      <c r="ACS348" s="54"/>
      <c r="ACT348" s="54"/>
      <c r="ACU348" s="54"/>
      <c r="ACV348" s="54"/>
      <c r="ACW348" s="54"/>
      <c r="ACX348" s="54"/>
      <c r="ACY348" s="54"/>
      <c r="ACZ348" s="54"/>
      <c r="ADA348" s="54"/>
      <c r="ADB348" s="54"/>
      <c r="ADC348" s="54"/>
      <c r="ADD348" s="54"/>
      <c r="ADE348" s="54"/>
      <c r="ADF348" s="54"/>
      <c r="ADG348" s="54"/>
      <c r="ADH348" s="54"/>
      <c r="ADI348" s="54"/>
      <c r="ADJ348" s="54"/>
      <c r="ADK348" s="54"/>
      <c r="ADL348" s="54"/>
      <c r="ADM348" s="54"/>
      <c r="ADN348" s="54"/>
      <c r="ADO348" s="54"/>
      <c r="ADP348" s="54"/>
      <c r="ADQ348" s="54"/>
      <c r="ADR348" s="54"/>
      <c r="ADS348" s="54"/>
      <c r="ADT348" s="54"/>
      <c r="ADU348" s="54"/>
      <c r="ADV348" s="54"/>
      <c r="ADW348" s="54"/>
      <c r="ADX348" s="54"/>
      <c r="ADY348" s="54"/>
      <c r="ADZ348" s="54"/>
      <c r="AEA348" s="54"/>
      <c r="AEB348" s="54"/>
      <c r="AEC348" s="54"/>
      <c r="AED348" s="54"/>
      <c r="AEE348" s="54"/>
      <c r="AEF348" s="54"/>
      <c r="AEG348" s="54"/>
      <c r="AEH348" s="54"/>
      <c r="AEI348" s="54"/>
      <c r="AEJ348" s="54"/>
      <c r="AEK348" s="54"/>
      <c r="AEL348" s="54"/>
      <c r="AEM348" s="54"/>
      <c r="AEN348" s="54"/>
      <c r="AEO348" s="54"/>
      <c r="AEP348" s="54"/>
      <c r="AEQ348" s="54"/>
      <c r="AER348" s="54"/>
      <c r="AES348" s="54"/>
      <c r="AET348" s="54"/>
      <c r="AEU348" s="54"/>
      <c r="AEV348" s="54"/>
      <c r="AEW348" s="54"/>
      <c r="AEX348" s="54"/>
      <c r="AEY348" s="54"/>
      <c r="AEZ348" s="54"/>
      <c r="AFA348" s="54"/>
      <c r="AFB348" s="54"/>
      <c r="AFC348" s="54"/>
      <c r="AFD348" s="54"/>
      <c r="AFE348" s="54"/>
      <c r="AFF348" s="54"/>
      <c r="AFG348" s="54"/>
      <c r="AFH348" s="54"/>
      <c r="AFI348" s="54"/>
      <c r="AFJ348" s="54"/>
      <c r="AFK348" s="54"/>
      <c r="AFL348" s="54"/>
      <c r="AFM348" s="54"/>
      <c r="AFN348" s="54"/>
      <c r="AFO348" s="54"/>
      <c r="AFP348" s="54"/>
      <c r="AFQ348" s="54"/>
      <c r="AFR348" s="54"/>
      <c r="AFS348" s="54"/>
      <c r="AFT348" s="54"/>
      <c r="AFU348" s="54"/>
      <c r="AFV348" s="54"/>
      <c r="AFW348" s="54"/>
      <c r="AFX348" s="54"/>
      <c r="AFY348" s="54"/>
      <c r="AFZ348" s="54"/>
      <c r="AGA348" s="54"/>
      <c r="AGB348" s="54"/>
      <c r="AGC348" s="54"/>
      <c r="AGD348" s="54"/>
      <c r="AGE348" s="54"/>
      <c r="AGF348" s="54"/>
      <c r="AGG348" s="54"/>
      <c r="AGH348" s="54"/>
      <c r="AGI348" s="54"/>
      <c r="AGJ348" s="54"/>
      <c r="AGK348" s="54"/>
      <c r="AGL348" s="54"/>
      <c r="AGM348" s="54"/>
      <c r="AGN348" s="54"/>
      <c r="AGO348" s="54"/>
      <c r="AGP348" s="54"/>
      <c r="AGQ348" s="54"/>
      <c r="AGR348" s="54"/>
      <c r="AGS348" s="54"/>
      <c r="AGT348" s="54"/>
      <c r="AGU348" s="54"/>
      <c r="AGV348" s="54"/>
      <c r="AGW348" s="54"/>
      <c r="AGX348" s="54"/>
      <c r="AGY348" s="54"/>
      <c r="AGZ348" s="54"/>
      <c r="AHA348" s="54"/>
      <c r="AHB348" s="54"/>
      <c r="AHC348" s="54"/>
      <c r="AHD348" s="54"/>
      <c r="AHE348" s="54"/>
      <c r="AHF348" s="54"/>
      <c r="AHG348" s="54"/>
      <c r="AHH348" s="54"/>
      <c r="AHI348" s="54"/>
      <c r="AHJ348" s="54"/>
      <c r="AHK348" s="54"/>
      <c r="AHL348" s="54"/>
      <c r="AHM348" s="54"/>
      <c r="AHN348" s="54"/>
      <c r="AHO348" s="54"/>
      <c r="AHP348" s="54"/>
      <c r="AHQ348" s="54"/>
      <c r="AHR348" s="54"/>
      <c r="AHS348" s="54"/>
      <c r="AHT348" s="54"/>
      <c r="AHU348" s="54"/>
      <c r="AHV348" s="54"/>
      <c r="AHW348" s="54"/>
      <c r="AHX348" s="54"/>
      <c r="AHY348" s="54"/>
      <c r="AHZ348" s="54"/>
      <c r="AIA348" s="54"/>
      <c r="AIB348" s="54"/>
      <c r="AIC348" s="54"/>
      <c r="AID348" s="54"/>
      <c r="AIE348" s="54"/>
      <c r="AIF348" s="54"/>
      <c r="AIG348" s="54"/>
      <c r="AIH348" s="54"/>
      <c r="AII348" s="54"/>
      <c r="AIJ348" s="54"/>
      <c r="AIK348" s="54"/>
      <c r="AIL348" s="54"/>
      <c r="AIM348" s="54"/>
      <c r="AIN348" s="54"/>
      <c r="AIO348" s="54"/>
      <c r="AIP348" s="54"/>
      <c r="AIQ348" s="54"/>
      <c r="AIR348" s="54"/>
      <c r="AIS348" s="54"/>
      <c r="AIT348" s="54"/>
      <c r="AIU348" s="54"/>
      <c r="AIV348" s="54"/>
      <c r="AIW348" s="54"/>
      <c r="AIX348" s="54"/>
      <c r="AIY348" s="54"/>
      <c r="AIZ348" s="54"/>
      <c r="AJA348" s="54"/>
      <c r="AJB348" s="54"/>
      <c r="AJC348" s="54"/>
      <c r="AJD348" s="54"/>
      <c r="AJE348" s="54"/>
      <c r="AJF348" s="54"/>
      <c r="AJG348" s="54"/>
      <c r="AJH348" s="54"/>
      <c r="AJI348" s="54"/>
      <c r="AJJ348" s="54"/>
      <c r="AJK348" s="54"/>
      <c r="AJL348" s="54"/>
      <c r="AJM348" s="54"/>
      <c r="AJN348" s="54"/>
      <c r="AJO348" s="54"/>
      <c r="AJP348" s="54"/>
      <c r="AJQ348" s="54"/>
      <c r="AJR348" s="54"/>
      <c r="AJS348" s="54"/>
      <c r="AJT348" s="54"/>
      <c r="AJU348" s="54"/>
      <c r="AJV348" s="54"/>
      <c r="AJW348" s="54"/>
      <c r="AJX348" s="54"/>
      <c r="AJY348" s="54"/>
      <c r="AJZ348" s="54"/>
      <c r="AKA348" s="54"/>
      <c r="AKB348" s="54"/>
      <c r="AKC348" s="54"/>
      <c r="AKD348" s="54"/>
      <c r="AKE348" s="54"/>
      <c r="AKF348" s="54"/>
      <c r="AKG348" s="54"/>
      <c r="AKH348" s="54"/>
      <c r="AKI348" s="54"/>
      <c r="AKJ348" s="54"/>
      <c r="AKK348" s="54"/>
      <c r="AKL348" s="54"/>
      <c r="AKM348" s="54"/>
      <c r="AKN348" s="54"/>
      <c r="AKO348" s="54"/>
      <c r="AKP348" s="54"/>
      <c r="AKQ348" s="54"/>
      <c r="AKR348" s="54"/>
      <c r="AKS348" s="54"/>
      <c r="AKT348" s="54"/>
      <c r="AKU348" s="54"/>
      <c r="AKV348" s="54"/>
      <c r="AKW348" s="54"/>
      <c r="AKX348" s="54"/>
      <c r="AKY348" s="54"/>
      <c r="AKZ348" s="54"/>
      <c r="ALA348" s="54"/>
      <c r="ALB348" s="54"/>
      <c r="ALC348" s="54"/>
      <c r="ALD348" s="54"/>
      <c r="ALE348" s="54"/>
      <c r="ALF348" s="54"/>
      <c r="ALG348" s="54"/>
      <c r="ALH348" s="54"/>
      <c r="ALI348" s="54"/>
      <c r="ALJ348" s="54"/>
      <c r="ALK348" s="54"/>
      <c r="ALL348" s="54"/>
      <c r="ALM348" s="54"/>
      <c r="ALN348" s="54"/>
      <c r="ALO348" s="54"/>
      <c r="ALP348" s="54"/>
      <c r="ALQ348" s="54"/>
      <c r="ALR348" s="54"/>
      <c r="ALS348" s="54"/>
      <c r="ALT348" s="54"/>
      <c r="ALU348" s="54"/>
      <c r="ALV348" s="54"/>
      <c r="ALW348" s="54"/>
      <c r="ALX348" s="54"/>
      <c r="ALY348" s="54"/>
      <c r="ALZ348" s="54"/>
      <c r="AMA348" s="54"/>
      <c r="AMB348" s="54"/>
      <c r="AMC348" s="54"/>
      <c r="AMD348" s="54"/>
      <c r="AME348" s="54"/>
      <c r="AMF348" s="54"/>
      <c r="AMG348" s="54"/>
      <c r="AMH348" s="54"/>
      <c r="AMI348" s="54"/>
      <c r="AMJ348" s="54"/>
      <c r="AMK348" s="54"/>
      <c r="AML348" s="54"/>
      <c r="AMM348" s="54"/>
      <c r="AMN348" s="54"/>
      <c r="AMO348" s="54"/>
      <c r="AMP348" s="54"/>
      <c r="AMQ348" s="54"/>
      <c r="AMR348" s="54"/>
      <c r="AMS348" s="54"/>
      <c r="AMT348" s="54"/>
      <c r="AMU348" s="54"/>
      <c r="AMV348" s="54"/>
      <c r="AMW348" s="54"/>
      <c r="AMX348" s="54"/>
      <c r="AMY348" s="54"/>
      <c r="AMZ348" s="54"/>
      <c r="ANA348" s="54"/>
      <c r="ANB348" s="54"/>
      <c r="ANC348" s="54"/>
      <c r="AND348" s="54"/>
      <c r="ANE348" s="54"/>
      <c r="ANF348" s="54"/>
      <c r="ANG348" s="54"/>
      <c r="ANH348" s="54"/>
      <c r="ANI348" s="54"/>
      <c r="ANJ348" s="54"/>
      <c r="ANK348" s="54"/>
      <c r="ANL348" s="54"/>
      <c r="ANM348" s="54"/>
      <c r="ANN348" s="54"/>
      <c r="ANO348" s="54"/>
      <c r="ANP348" s="54"/>
      <c r="ANQ348" s="54"/>
      <c r="ANR348" s="54"/>
      <c r="ANS348" s="54"/>
      <c r="ANT348" s="54"/>
      <c r="ANU348" s="54"/>
      <c r="ANV348" s="54"/>
      <c r="ANW348" s="54"/>
      <c r="ANX348" s="54"/>
      <c r="ANY348" s="54"/>
      <c r="ANZ348" s="54"/>
      <c r="AOA348" s="54"/>
      <c r="AOB348" s="54"/>
      <c r="AOC348" s="54"/>
      <c r="AOD348" s="54"/>
      <c r="AOE348" s="54"/>
      <c r="AOF348" s="54"/>
      <c r="AOG348" s="54"/>
      <c r="AOH348" s="54"/>
      <c r="AOI348" s="54"/>
      <c r="AOJ348" s="54"/>
      <c r="AOK348" s="54"/>
      <c r="AOL348" s="54"/>
      <c r="AOM348" s="54"/>
      <c r="AON348" s="54"/>
      <c r="AOO348" s="54"/>
      <c r="AOP348" s="54"/>
      <c r="AOQ348" s="54"/>
      <c r="AOR348" s="54"/>
      <c r="AOS348" s="54"/>
      <c r="AOT348" s="54"/>
      <c r="AOU348" s="54"/>
      <c r="AOV348" s="54"/>
      <c r="AOW348" s="54"/>
      <c r="AOX348" s="54"/>
      <c r="AOY348" s="54"/>
      <c r="AOZ348" s="54"/>
      <c r="APA348" s="54"/>
      <c r="APB348" s="54"/>
      <c r="APC348" s="54"/>
      <c r="APD348" s="54"/>
      <c r="APE348" s="54"/>
      <c r="APF348" s="54"/>
      <c r="APG348" s="54"/>
      <c r="APH348" s="54"/>
      <c r="API348" s="54"/>
      <c r="APJ348" s="54"/>
      <c r="APK348" s="54"/>
      <c r="APL348" s="54"/>
      <c r="APM348" s="54"/>
      <c r="APN348" s="54"/>
      <c r="APO348" s="54"/>
      <c r="APP348" s="54"/>
      <c r="APQ348" s="54"/>
      <c r="APR348" s="54"/>
      <c r="APS348" s="54"/>
      <c r="APT348" s="54"/>
      <c r="APU348" s="54"/>
      <c r="APV348" s="54"/>
      <c r="APW348" s="54"/>
      <c r="APX348" s="54"/>
      <c r="APY348" s="54"/>
      <c r="APZ348" s="54"/>
      <c r="AQA348" s="54"/>
      <c r="AQB348" s="54"/>
      <c r="AQC348" s="54"/>
      <c r="AQD348" s="54"/>
      <c r="AQE348" s="54"/>
      <c r="AQF348" s="54"/>
      <c r="AQG348" s="54"/>
      <c r="AQH348" s="54"/>
      <c r="AQI348" s="54"/>
      <c r="AQJ348" s="54"/>
      <c r="AQK348" s="54"/>
      <c r="AQL348" s="54"/>
      <c r="AQM348" s="54"/>
      <c r="AQN348" s="54"/>
      <c r="AQO348" s="54"/>
      <c r="AQP348" s="54"/>
      <c r="AQQ348" s="54"/>
      <c r="AQR348" s="54"/>
      <c r="AQS348" s="54"/>
      <c r="AQT348" s="54"/>
      <c r="AQU348" s="54"/>
      <c r="AQV348" s="54"/>
      <c r="AQW348" s="54"/>
      <c r="AQX348" s="54"/>
      <c r="AQY348" s="54"/>
      <c r="AQZ348" s="54"/>
      <c r="ARA348" s="54"/>
      <c r="ARB348" s="54"/>
      <c r="ARC348" s="54"/>
      <c r="ARD348" s="54"/>
      <c r="ARE348" s="54"/>
      <c r="ARF348" s="54"/>
      <c r="ARG348" s="54"/>
      <c r="ARH348" s="54"/>
      <c r="ARI348" s="54"/>
      <c r="ARJ348" s="54"/>
      <c r="ARK348" s="54"/>
      <c r="ARL348" s="54"/>
      <c r="ARM348" s="54"/>
      <c r="ARN348" s="54"/>
      <c r="ARO348" s="54"/>
      <c r="ARP348" s="54"/>
      <c r="ARQ348" s="54"/>
      <c r="ARR348" s="54"/>
      <c r="ARS348" s="54"/>
      <c r="ART348" s="54"/>
      <c r="ARU348" s="54"/>
      <c r="ARV348" s="54"/>
      <c r="ARW348" s="54"/>
      <c r="ARX348" s="54"/>
      <c r="ARY348" s="54"/>
      <c r="ARZ348" s="54"/>
      <c r="ASA348" s="54"/>
      <c r="ASB348" s="54"/>
      <c r="ASC348" s="54"/>
      <c r="ASD348" s="54"/>
      <c r="ASE348" s="54"/>
      <c r="ASF348" s="54"/>
      <c r="ASG348" s="54"/>
      <c r="ASH348" s="54"/>
      <c r="ASI348" s="54"/>
      <c r="ASJ348" s="54"/>
      <c r="ASK348" s="54"/>
      <c r="ASL348" s="54"/>
      <c r="ASM348" s="54"/>
      <c r="ASN348" s="54"/>
      <c r="ASO348" s="54"/>
      <c r="ASP348" s="54"/>
      <c r="ASQ348" s="54"/>
      <c r="ASR348" s="54"/>
      <c r="ASS348" s="54"/>
      <c r="AST348" s="54"/>
      <c r="ASU348" s="54"/>
      <c r="ASV348" s="54"/>
      <c r="ASW348" s="54"/>
      <c r="ASX348" s="54"/>
      <c r="ASY348" s="54"/>
      <c r="ASZ348" s="54"/>
      <c r="ATA348" s="54"/>
      <c r="ATB348" s="54"/>
      <c r="ATC348" s="54"/>
      <c r="ATD348" s="54"/>
      <c r="ATE348" s="54"/>
      <c r="ATF348" s="54"/>
      <c r="ATG348" s="54"/>
      <c r="ATH348" s="54"/>
      <c r="ATI348" s="54"/>
      <c r="ATJ348" s="54"/>
      <c r="ATK348" s="54"/>
      <c r="ATL348" s="54"/>
      <c r="ATM348" s="54"/>
      <c r="ATN348" s="54"/>
      <c r="ATO348" s="54"/>
      <c r="ATP348" s="54"/>
      <c r="ATQ348" s="54"/>
      <c r="ATR348" s="54"/>
      <c r="ATS348" s="54"/>
      <c r="ATT348" s="54"/>
      <c r="ATU348" s="54"/>
      <c r="ATV348" s="54"/>
      <c r="ATW348" s="54"/>
      <c r="ATX348" s="54"/>
      <c r="ATY348" s="54"/>
      <c r="ATZ348" s="54"/>
      <c r="AUA348" s="54"/>
      <c r="AUB348" s="54"/>
      <c r="AUC348" s="54"/>
      <c r="AUD348" s="54"/>
      <c r="AUE348" s="54"/>
      <c r="AUF348" s="54"/>
      <c r="AUG348" s="54"/>
      <c r="AUH348" s="54"/>
      <c r="AUI348" s="54"/>
      <c r="AUJ348" s="54"/>
      <c r="AUK348" s="54"/>
      <c r="AUL348" s="54"/>
      <c r="AUM348" s="54"/>
      <c r="AUN348" s="54"/>
      <c r="AUO348" s="54"/>
      <c r="AUP348" s="54"/>
      <c r="AUQ348" s="54"/>
      <c r="AUR348" s="54"/>
      <c r="AUS348" s="54"/>
      <c r="AUT348" s="54"/>
      <c r="AUU348" s="54"/>
      <c r="AUV348" s="54"/>
      <c r="AUW348" s="54"/>
      <c r="AUX348" s="54"/>
      <c r="AUY348" s="54"/>
      <c r="AUZ348" s="54"/>
      <c r="AVA348" s="54"/>
      <c r="AVB348" s="54"/>
      <c r="AVC348" s="54"/>
      <c r="AVD348" s="54"/>
      <c r="AVE348" s="54"/>
      <c r="AVF348" s="54"/>
      <c r="AVG348" s="54"/>
      <c r="AVH348" s="54"/>
      <c r="AVI348" s="54"/>
      <c r="AVJ348" s="54"/>
      <c r="AVK348" s="54"/>
      <c r="AVL348" s="54"/>
      <c r="AVM348" s="54"/>
      <c r="AVN348" s="54"/>
      <c r="AVO348" s="54"/>
      <c r="AVP348" s="54"/>
      <c r="AVQ348" s="54"/>
      <c r="AVR348" s="54"/>
      <c r="AVS348" s="54"/>
      <c r="AVT348" s="54"/>
      <c r="AVU348" s="54"/>
      <c r="AVV348" s="54"/>
      <c r="AVW348" s="54"/>
      <c r="AVX348" s="54"/>
      <c r="AVY348" s="54"/>
      <c r="AVZ348" s="54"/>
      <c r="AWA348" s="54"/>
      <c r="AWB348" s="54"/>
      <c r="AWC348" s="54"/>
      <c r="AWD348" s="54"/>
      <c r="AWE348" s="54"/>
      <c r="AWF348" s="54"/>
      <c r="AWG348" s="54"/>
      <c r="AWH348" s="54"/>
      <c r="AWI348" s="54"/>
      <c r="AWJ348" s="54"/>
      <c r="AWK348" s="54"/>
      <c r="AWL348" s="54"/>
      <c r="AWM348" s="54"/>
      <c r="AWN348" s="54"/>
      <c r="AWO348" s="54"/>
      <c r="AWP348" s="54"/>
      <c r="AWQ348" s="54"/>
      <c r="AWR348" s="54"/>
      <c r="AWS348" s="54"/>
      <c r="AWT348" s="54"/>
      <c r="AWU348" s="54"/>
      <c r="AWV348" s="54"/>
      <c r="AWW348" s="54"/>
      <c r="AWX348" s="54"/>
      <c r="AWY348" s="54"/>
      <c r="AWZ348" s="54"/>
      <c r="AXA348" s="54"/>
      <c r="AXB348" s="54"/>
      <c r="AXC348" s="54"/>
      <c r="AXD348" s="54"/>
      <c r="AXE348" s="54"/>
      <c r="AXF348" s="54"/>
      <c r="AXG348" s="54"/>
      <c r="AXH348" s="54"/>
      <c r="AXI348" s="54"/>
      <c r="AXJ348" s="54"/>
      <c r="AXK348" s="54"/>
      <c r="AXL348" s="54"/>
      <c r="AXM348" s="54"/>
      <c r="AXN348" s="54"/>
      <c r="AXO348" s="54"/>
      <c r="AXP348" s="54"/>
      <c r="AXQ348" s="54"/>
      <c r="AXR348" s="54"/>
      <c r="AXS348" s="54"/>
      <c r="AXT348" s="54"/>
      <c r="AXU348" s="54"/>
      <c r="AXV348" s="54"/>
      <c r="AXW348" s="54"/>
      <c r="AXX348" s="54"/>
      <c r="AXY348" s="54"/>
      <c r="AXZ348" s="54"/>
      <c r="AYA348" s="54"/>
      <c r="AYB348" s="54"/>
      <c r="AYC348" s="54"/>
      <c r="AYD348" s="54"/>
      <c r="AYE348" s="54"/>
      <c r="AYF348" s="54"/>
      <c r="AYG348" s="54"/>
      <c r="AYH348" s="54"/>
      <c r="AYI348" s="54"/>
      <c r="AYJ348" s="54"/>
      <c r="AYK348" s="54"/>
      <c r="AYL348" s="54"/>
      <c r="AYM348" s="54"/>
      <c r="AYN348" s="54"/>
      <c r="AYO348" s="54"/>
      <c r="AYP348" s="54"/>
      <c r="AYQ348" s="54"/>
      <c r="AYR348" s="54"/>
      <c r="AYS348" s="54"/>
      <c r="AYT348" s="54"/>
      <c r="AYU348" s="54"/>
      <c r="AYV348" s="54"/>
      <c r="AYW348" s="54"/>
      <c r="AYX348" s="54"/>
      <c r="AYY348" s="54"/>
      <c r="AYZ348" s="54"/>
      <c r="AZA348" s="54"/>
      <c r="AZB348" s="54"/>
      <c r="AZC348" s="54"/>
      <c r="AZD348" s="54"/>
      <c r="AZE348" s="54"/>
      <c r="AZF348" s="54"/>
      <c r="AZG348" s="54"/>
      <c r="AZH348" s="54"/>
      <c r="AZI348" s="54"/>
      <c r="AZJ348" s="54"/>
      <c r="AZK348" s="54"/>
      <c r="AZL348" s="54"/>
      <c r="AZM348" s="54"/>
      <c r="AZN348" s="54"/>
      <c r="AZO348" s="54"/>
      <c r="AZP348" s="54"/>
      <c r="AZQ348" s="54"/>
      <c r="AZR348" s="54"/>
      <c r="AZS348" s="54"/>
      <c r="AZT348" s="54"/>
      <c r="AZU348" s="54"/>
      <c r="AZV348" s="54"/>
      <c r="AZW348" s="54"/>
      <c r="AZX348" s="54"/>
      <c r="AZY348" s="54"/>
      <c r="AZZ348" s="54"/>
      <c r="BAA348" s="54"/>
      <c r="BAB348" s="54"/>
      <c r="BAC348" s="54"/>
      <c r="BAD348" s="54"/>
      <c r="BAE348" s="54"/>
      <c r="BAF348" s="54"/>
      <c r="BAG348" s="54"/>
      <c r="BAH348" s="54"/>
      <c r="BAI348" s="54"/>
      <c r="BAJ348" s="54"/>
      <c r="BAK348" s="54"/>
      <c r="BAL348" s="54"/>
      <c r="BAM348" s="54"/>
      <c r="BAN348" s="54"/>
      <c r="BAO348" s="54"/>
      <c r="BAP348" s="54"/>
      <c r="BAQ348" s="54"/>
      <c r="BAR348" s="54"/>
      <c r="BAS348" s="54"/>
      <c r="BAT348" s="54"/>
      <c r="BAU348" s="54"/>
      <c r="BAV348" s="54"/>
      <c r="BAW348" s="54"/>
      <c r="BAX348" s="54"/>
      <c r="BAY348" s="54"/>
      <c r="BAZ348" s="54"/>
      <c r="BBA348" s="54"/>
      <c r="BBB348" s="54"/>
      <c r="BBC348" s="54"/>
      <c r="BBD348" s="54"/>
      <c r="BBE348" s="54"/>
      <c r="BBF348" s="54"/>
      <c r="BBG348" s="54"/>
      <c r="BBH348" s="54"/>
      <c r="BBI348" s="54"/>
      <c r="BBJ348" s="54"/>
      <c r="BBK348" s="54"/>
      <c r="BBL348" s="54"/>
      <c r="BBM348" s="54"/>
      <c r="BBN348" s="54"/>
      <c r="BBO348" s="54"/>
      <c r="BBP348" s="54"/>
      <c r="BBQ348" s="54"/>
      <c r="BBR348" s="54"/>
      <c r="BBS348" s="54"/>
      <c r="BBT348" s="54"/>
      <c r="BBU348" s="54"/>
      <c r="BBV348" s="54"/>
      <c r="BBW348" s="54"/>
      <c r="BBX348" s="54"/>
      <c r="BBY348" s="54"/>
      <c r="BBZ348" s="54"/>
      <c r="BCA348" s="54"/>
      <c r="BCB348" s="54"/>
      <c r="BCC348" s="54"/>
      <c r="BCD348" s="54"/>
      <c r="BCE348" s="54"/>
      <c r="BCF348" s="54"/>
      <c r="BCG348" s="54"/>
      <c r="BCH348" s="54"/>
      <c r="BCI348" s="54"/>
      <c r="BCJ348" s="54"/>
      <c r="BCK348" s="54"/>
      <c r="BCL348" s="54"/>
      <c r="BCM348" s="54"/>
      <c r="BCN348" s="54"/>
      <c r="BCO348" s="54"/>
      <c r="BCP348" s="54"/>
      <c r="BCQ348" s="54"/>
      <c r="BCR348" s="54"/>
      <c r="BCS348" s="54"/>
      <c r="BCT348" s="54"/>
      <c r="BCU348" s="54"/>
      <c r="BCV348" s="54"/>
      <c r="BCW348" s="54"/>
      <c r="BCX348" s="54"/>
      <c r="BCY348" s="54"/>
      <c r="BCZ348" s="54"/>
      <c r="BDA348" s="54"/>
      <c r="BDB348" s="54"/>
      <c r="BDC348" s="54"/>
      <c r="BDD348" s="54"/>
      <c r="BDE348" s="54"/>
      <c r="BDF348" s="54"/>
      <c r="BDG348" s="54"/>
      <c r="BDH348" s="54"/>
      <c r="BDI348" s="54"/>
      <c r="BDJ348" s="54"/>
      <c r="BDK348" s="54"/>
      <c r="BDL348" s="54"/>
      <c r="BDM348" s="54"/>
      <c r="BDN348" s="54"/>
      <c r="BDO348" s="54"/>
      <c r="BDP348" s="54"/>
      <c r="BDQ348" s="54"/>
      <c r="BDR348" s="54"/>
      <c r="BDS348" s="54"/>
      <c r="BDT348" s="54"/>
      <c r="BDU348" s="54"/>
      <c r="BDV348" s="54"/>
      <c r="BDW348" s="54"/>
      <c r="BDX348" s="54"/>
      <c r="BDY348" s="54"/>
      <c r="BDZ348" s="54"/>
      <c r="BEA348" s="54"/>
      <c r="BEB348" s="54"/>
      <c r="BEC348" s="54"/>
      <c r="BED348" s="54"/>
      <c r="BEE348" s="54"/>
      <c r="BEF348" s="54"/>
      <c r="BEG348" s="54"/>
      <c r="BEH348" s="54"/>
      <c r="BEI348" s="54"/>
      <c r="BEJ348" s="54"/>
      <c r="BEK348" s="54"/>
      <c r="BEL348" s="54"/>
      <c r="BEM348" s="54"/>
      <c r="BEN348" s="54"/>
      <c r="BEO348" s="54"/>
      <c r="BEP348" s="54"/>
      <c r="BEQ348" s="54"/>
      <c r="BER348" s="54"/>
      <c r="BES348" s="54"/>
      <c r="BET348" s="54"/>
      <c r="BEU348" s="54"/>
      <c r="BEV348" s="54"/>
      <c r="BEW348" s="54"/>
      <c r="BEX348" s="54"/>
      <c r="BEY348" s="54"/>
      <c r="BEZ348" s="54"/>
      <c r="BFA348" s="54"/>
      <c r="BFB348" s="54"/>
      <c r="BFC348" s="54"/>
      <c r="BFD348" s="54"/>
      <c r="BFE348" s="54"/>
      <c r="BFF348" s="54"/>
      <c r="BFG348" s="54"/>
      <c r="BFH348" s="54"/>
      <c r="BFI348" s="54"/>
      <c r="BFJ348" s="54"/>
      <c r="BFK348" s="54"/>
      <c r="BFL348" s="54"/>
      <c r="BFM348" s="54"/>
      <c r="BFN348" s="54"/>
      <c r="BFO348" s="54"/>
      <c r="BFP348" s="54"/>
      <c r="BFQ348" s="54"/>
      <c r="BFR348" s="54"/>
      <c r="BFS348" s="54"/>
      <c r="BFT348" s="54"/>
      <c r="BFU348" s="54"/>
      <c r="BFV348" s="54"/>
      <c r="BFW348" s="54"/>
      <c r="BFX348" s="54"/>
      <c r="BFY348" s="54"/>
      <c r="BFZ348" s="54"/>
      <c r="BGA348" s="54"/>
      <c r="BGB348" s="54"/>
      <c r="BGC348" s="54"/>
      <c r="BGD348" s="54"/>
      <c r="BGE348" s="54"/>
      <c r="BGF348" s="54"/>
      <c r="BGG348" s="54"/>
      <c r="BGH348" s="54"/>
      <c r="BGI348" s="54"/>
      <c r="BGJ348" s="54"/>
      <c r="BGK348" s="54"/>
      <c r="BGL348" s="54"/>
      <c r="BGM348" s="54"/>
      <c r="BGN348" s="54"/>
      <c r="BGO348" s="54"/>
      <c r="BGP348" s="54"/>
      <c r="BGQ348" s="54"/>
      <c r="BGR348" s="54"/>
      <c r="BGS348" s="54"/>
      <c r="BGT348" s="54"/>
      <c r="BGU348" s="54"/>
      <c r="BGV348" s="54"/>
      <c r="BGW348" s="54"/>
      <c r="BGX348" s="54"/>
      <c r="BGY348" s="54"/>
      <c r="BGZ348" s="54"/>
      <c r="BHA348" s="54"/>
      <c r="BHB348" s="54"/>
      <c r="BHC348" s="54"/>
      <c r="BHD348" s="54"/>
      <c r="BHE348" s="54"/>
      <c r="BHF348" s="54"/>
      <c r="BHG348" s="54"/>
      <c r="BHH348" s="54"/>
      <c r="BHI348" s="54"/>
      <c r="BHJ348" s="54"/>
      <c r="BHK348" s="54"/>
      <c r="BHL348" s="54"/>
      <c r="BHM348" s="54"/>
      <c r="BHN348" s="54"/>
      <c r="BHO348" s="54"/>
      <c r="BHP348" s="54"/>
      <c r="BHQ348" s="54"/>
      <c r="BHR348" s="54"/>
      <c r="BHS348" s="54"/>
      <c r="BHT348" s="54"/>
      <c r="BHU348" s="54"/>
      <c r="BHV348" s="54"/>
      <c r="BHW348" s="54"/>
      <c r="BHX348" s="54"/>
      <c r="BHY348" s="54"/>
      <c r="BHZ348" s="54"/>
      <c r="BIA348" s="54"/>
      <c r="BIB348" s="54"/>
      <c r="BIC348" s="54"/>
      <c r="BID348" s="54"/>
      <c r="BIE348" s="54"/>
      <c r="BIF348" s="54"/>
      <c r="BIG348" s="54"/>
      <c r="BIH348" s="54"/>
      <c r="BII348" s="54"/>
      <c r="BIJ348" s="54"/>
      <c r="BIK348" s="54"/>
      <c r="BIL348" s="54"/>
      <c r="BIM348" s="54"/>
      <c r="BIN348" s="54"/>
      <c r="BIO348" s="54"/>
      <c r="BIP348" s="54"/>
      <c r="BIQ348" s="54"/>
      <c r="BIR348" s="54"/>
      <c r="BIS348" s="54"/>
      <c r="BIT348" s="54"/>
      <c r="BIU348" s="54"/>
      <c r="BIV348" s="54"/>
      <c r="BIW348" s="54"/>
      <c r="BIX348" s="54"/>
      <c r="BIY348" s="54"/>
      <c r="BIZ348" s="54"/>
      <c r="BJA348" s="54"/>
      <c r="BJB348" s="54"/>
      <c r="BJC348" s="54"/>
      <c r="BJD348" s="54"/>
      <c r="BJE348" s="54"/>
      <c r="BJF348" s="54"/>
      <c r="BJG348" s="54"/>
      <c r="BJH348" s="54"/>
      <c r="BJI348" s="54"/>
      <c r="BJJ348" s="54"/>
      <c r="BJK348" s="54"/>
      <c r="BJL348" s="54"/>
      <c r="BJM348" s="54"/>
      <c r="BJN348" s="54"/>
      <c r="BJO348" s="54"/>
      <c r="BJP348" s="54"/>
      <c r="BJQ348" s="54"/>
      <c r="BJR348" s="54"/>
      <c r="BJS348" s="54"/>
      <c r="BJT348" s="54"/>
      <c r="BJU348" s="54"/>
      <c r="BJV348" s="54"/>
      <c r="BJW348" s="54"/>
      <c r="BJX348" s="54"/>
      <c r="BJY348" s="54"/>
      <c r="BJZ348" s="54"/>
      <c r="BKA348" s="54"/>
      <c r="BKB348" s="54"/>
      <c r="BKC348" s="54"/>
      <c r="BKD348" s="54"/>
      <c r="BKE348" s="54"/>
      <c r="BKF348" s="54"/>
      <c r="BKG348" s="54"/>
      <c r="BKH348" s="54"/>
      <c r="BKI348" s="54"/>
      <c r="BKJ348" s="54"/>
      <c r="BKK348" s="54"/>
      <c r="BKL348" s="54"/>
      <c r="BKM348" s="54"/>
      <c r="BKN348" s="54"/>
      <c r="BKO348" s="54"/>
      <c r="BKP348" s="54"/>
      <c r="BKQ348" s="54"/>
      <c r="BKR348" s="54"/>
      <c r="BKS348" s="54"/>
      <c r="BKT348" s="54"/>
      <c r="BKU348" s="54"/>
      <c r="BKV348" s="54"/>
      <c r="BKW348" s="54"/>
      <c r="BKX348" s="54"/>
      <c r="BKY348" s="54"/>
      <c r="BKZ348" s="54"/>
      <c r="BLA348" s="54"/>
      <c r="BLB348" s="54"/>
      <c r="BLC348" s="54"/>
      <c r="BLD348" s="54"/>
      <c r="BLE348" s="54"/>
      <c r="BLF348" s="54"/>
      <c r="BLG348" s="54"/>
      <c r="BLH348" s="54"/>
      <c r="BLI348" s="54"/>
      <c r="BLJ348" s="54"/>
      <c r="BLK348" s="54"/>
      <c r="BLL348" s="54"/>
      <c r="BLM348" s="54"/>
      <c r="BLN348" s="54"/>
      <c r="BLO348" s="54"/>
      <c r="BLP348" s="54"/>
      <c r="BLQ348" s="54"/>
      <c r="BLR348" s="54"/>
      <c r="BLS348" s="54"/>
      <c r="BLT348" s="54"/>
      <c r="BLU348" s="54"/>
      <c r="BLV348" s="54"/>
      <c r="BLW348" s="54"/>
      <c r="BLX348" s="54"/>
      <c r="BLY348" s="54"/>
      <c r="BLZ348" s="54"/>
      <c r="BMA348" s="54"/>
      <c r="BMB348" s="54"/>
      <c r="BMC348" s="54"/>
      <c r="BMD348" s="54"/>
      <c r="BME348" s="54"/>
      <c r="BMF348" s="54"/>
      <c r="BMG348" s="54"/>
      <c r="BMH348" s="54"/>
      <c r="BMI348" s="54"/>
      <c r="BMJ348" s="54"/>
      <c r="BMK348" s="54"/>
      <c r="BML348" s="54"/>
      <c r="BMM348" s="54"/>
      <c r="BMN348" s="54"/>
      <c r="BMO348" s="54"/>
      <c r="BMP348" s="54"/>
      <c r="BMQ348" s="54"/>
      <c r="BMR348" s="54"/>
      <c r="BMS348" s="54"/>
      <c r="BMT348" s="54"/>
      <c r="BMU348" s="54"/>
      <c r="BMV348" s="54"/>
      <c r="BMW348" s="54"/>
      <c r="BMX348" s="54"/>
      <c r="BMY348" s="54"/>
      <c r="BMZ348" s="54"/>
      <c r="BNA348" s="54"/>
      <c r="BNB348" s="54"/>
      <c r="BNC348" s="54"/>
      <c r="BND348" s="54"/>
      <c r="BNE348" s="54"/>
      <c r="BNF348" s="54"/>
      <c r="BNG348" s="54"/>
      <c r="BNH348" s="54"/>
      <c r="BNI348" s="54"/>
      <c r="BNJ348" s="54"/>
      <c r="BNK348" s="54"/>
      <c r="BNL348" s="54"/>
      <c r="BNM348" s="54"/>
      <c r="BNN348" s="54"/>
      <c r="BNO348" s="54"/>
      <c r="BNP348" s="54"/>
      <c r="BNQ348" s="54"/>
      <c r="BNR348" s="54"/>
      <c r="BNS348" s="54"/>
      <c r="BNT348" s="54"/>
      <c r="BNU348" s="54"/>
      <c r="BNV348" s="54"/>
      <c r="BNW348" s="54"/>
      <c r="BNX348" s="54"/>
      <c r="BNY348" s="54"/>
      <c r="BNZ348" s="54"/>
      <c r="BOA348" s="54"/>
      <c r="BOB348" s="54"/>
      <c r="BOC348" s="54"/>
      <c r="BOD348" s="54"/>
      <c r="BOE348" s="54"/>
      <c r="BOF348" s="54"/>
      <c r="BOG348" s="54"/>
      <c r="BOH348" s="54"/>
      <c r="BOI348" s="54"/>
      <c r="BOJ348" s="54"/>
      <c r="BOK348" s="54"/>
      <c r="BOL348" s="54"/>
      <c r="BOM348" s="54"/>
      <c r="BON348" s="54"/>
      <c r="BOO348" s="54"/>
      <c r="BOP348" s="54"/>
      <c r="BOQ348" s="54"/>
      <c r="BOR348" s="54"/>
      <c r="BOS348" s="54"/>
      <c r="BOT348" s="54"/>
      <c r="BOU348" s="54"/>
      <c r="BOV348" s="54"/>
      <c r="BOW348" s="54"/>
      <c r="BOX348" s="54"/>
      <c r="BOY348" s="54"/>
      <c r="BOZ348" s="54"/>
      <c r="BPA348" s="54"/>
      <c r="BPB348" s="54"/>
      <c r="BPC348" s="54"/>
      <c r="BPD348" s="54"/>
      <c r="BPE348" s="54"/>
      <c r="BPF348" s="54"/>
      <c r="BPG348" s="54"/>
      <c r="BPH348" s="54"/>
      <c r="BPI348" s="54"/>
      <c r="BPJ348" s="54"/>
      <c r="BPK348" s="54"/>
      <c r="BPL348" s="54"/>
      <c r="BPM348" s="54"/>
      <c r="BPN348" s="54"/>
      <c r="BPO348" s="54"/>
      <c r="BPP348" s="54"/>
      <c r="BPQ348" s="54"/>
      <c r="BPR348" s="54"/>
      <c r="BPS348" s="54"/>
      <c r="BPT348" s="54"/>
      <c r="BPU348" s="54"/>
      <c r="BPV348" s="54"/>
      <c r="BPW348" s="54"/>
      <c r="BPX348" s="54"/>
      <c r="BPY348" s="54"/>
      <c r="BPZ348" s="54"/>
      <c r="BQA348" s="54"/>
      <c r="BQB348" s="54"/>
      <c r="BQC348" s="54"/>
      <c r="BQD348" s="54"/>
      <c r="BQE348" s="54"/>
      <c r="BQF348" s="54"/>
      <c r="BQG348" s="54"/>
      <c r="BQH348" s="54"/>
      <c r="BQI348" s="54"/>
      <c r="BQJ348" s="54"/>
      <c r="BQK348" s="54"/>
      <c r="BQL348" s="54"/>
      <c r="BQM348" s="54"/>
      <c r="BQN348" s="54"/>
      <c r="BQO348" s="54"/>
      <c r="BQP348" s="54"/>
      <c r="BQQ348" s="54"/>
      <c r="BQR348" s="54"/>
      <c r="BQS348" s="54"/>
      <c r="BQT348" s="54"/>
      <c r="BQU348" s="54"/>
      <c r="BQV348" s="54"/>
      <c r="BQW348" s="54"/>
      <c r="BQX348" s="54"/>
      <c r="BQY348" s="54"/>
      <c r="BQZ348" s="54"/>
      <c r="BRA348" s="54"/>
      <c r="BRB348" s="54"/>
      <c r="BRC348" s="54"/>
      <c r="BRD348" s="54"/>
      <c r="BRE348" s="54"/>
      <c r="BRF348" s="54"/>
      <c r="BRG348" s="54"/>
      <c r="BRH348" s="54"/>
      <c r="BRI348" s="54"/>
      <c r="BRJ348" s="54"/>
      <c r="BRK348" s="54"/>
      <c r="BRL348" s="54"/>
      <c r="BRM348" s="54"/>
      <c r="BRN348" s="54"/>
      <c r="BRO348" s="54"/>
      <c r="BRP348" s="54"/>
      <c r="BRQ348" s="54"/>
      <c r="BRR348" s="54"/>
      <c r="BRS348" s="54"/>
      <c r="BRT348" s="54"/>
      <c r="BRU348" s="54"/>
      <c r="BRV348" s="54"/>
      <c r="BRW348" s="54"/>
      <c r="BRX348" s="54"/>
      <c r="BRY348" s="54"/>
      <c r="BRZ348" s="54"/>
      <c r="BSA348" s="54"/>
      <c r="BSB348" s="54"/>
      <c r="BSC348" s="54"/>
      <c r="BSD348" s="54"/>
      <c r="BSE348" s="54"/>
      <c r="BSF348" s="54"/>
      <c r="BSG348" s="54"/>
      <c r="BSH348" s="54"/>
      <c r="BSI348" s="54"/>
      <c r="BSJ348" s="54"/>
      <c r="BSK348" s="54"/>
      <c r="BSL348" s="54"/>
      <c r="BSM348" s="54"/>
      <c r="BSN348" s="54"/>
      <c r="BSO348" s="54"/>
      <c r="BSP348" s="54"/>
      <c r="BSQ348" s="54"/>
      <c r="BSR348" s="54"/>
      <c r="BSS348" s="54"/>
      <c r="BST348" s="54"/>
      <c r="BSU348" s="54"/>
      <c r="BSV348" s="54"/>
      <c r="BSW348" s="54"/>
      <c r="BSX348" s="54"/>
      <c r="BSY348" s="54"/>
      <c r="BSZ348" s="54"/>
      <c r="BTA348" s="54"/>
      <c r="BTB348" s="54"/>
      <c r="BTC348" s="54"/>
      <c r="BTD348" s="54"/>
      <c r="BTE348" s="54"/>
      <c r="BTF348" s="54"/>
      <c r="BTG348" s="54"/>
      <c r="BTH348" s="54"/>
      <c r="BTI348" s="54"/>
      <c r="BTJ348" s="54"/>
      <c r="BTK348" s="54"/>
      <c r="BTL348" s="54"/>
      <c r="BTM348" s="54"/>
      <c r="BTN348" s="54"/>
      <c r="BTO348" s="54"/>
      <c r="BTP348" s="54"/>
      <c r="BTQ348" s="54"/>
      <c r="BTR348" s="54"/>
      <c r="BTS348" s="54"/>
      <c r="BTT348" s="54"/>
      <c r="BTU348" s="54"/>
      <c r="BTV348" s="54"/>
      <c r="BTW348" s="54"/>
      <c r="BTX348" s="54"/>
      <c r="BTY348" s="54"/>
      <c r="BTZ348" s="54"/>
      <c r="BUA348" s="54"/>
      <c r="BUB348" s="54"/>
      <c r="BUC348" s="54"/>
      <c r="BUD348" s="54"/>
      <c r="BUE348" s="54"/>
      <c r="BUF348" s="54"/>
      <c r="BUG348" s="54"/>
      <c r="BUH348" s="54"/>
      <c r="BUI348" s="54"/>
      <c r="BUJ348" s="54"/>
      <c r="BUK348" s="54"/>
      <c r="BUL348" s="54"/>
      <c r="BUM348" s="54"/>
      <c r="BUN348" s="54"/>
      <c r="BUO348" s="54"/>
      <c r="BUP348" s="54"/>
      <c r="BUQ348" s="54"/>
      <c r="BUR348" s="54"/>
      <c r="BUS348" s="54"/>
      <c r="BUT348" s="54"/>
      <c r="BUU348" s="54"/>
      <c r="BUV348" s="54"/>
      <c r="BUW348" s="54"/>
      <c r="BUX348" s="54"/>
      <c r="BUY348" s="54"/>
      <c r="BUZ348" s="54"/>
      <c r="BVA348" s="54"/>
      <c r="BVB348" s="54"/>
      <c r="BVC348" s="54"/>
      <c r="BVD348" s="54"/>
      <c r="BVE348" s="54"/>
      <c r="BVF348" s="54"/>
      <c r="BVG348" s="54"/>
      <c r="BVH348" s="54"/>
      <c r="BVI348" s="54"/>
      <c r="BVJ348" s="54"/>
      <c r="BVK348" s="54"/>
      <c r="BVL348" s="54"/>
      <c r="BVM348" s="54"/>
      <c r="BVN348" s="54"/>
      <c r="BVO348" s="54"/>
      <c r="BVP348" s="54"/>
      <c r="BVQ348" s="54"/>
      <c r="BVR348" s="54"/>
      <c r="BVS348" s="54"/>
      <c r="BVT348" s="54"/>
      <c r="BVU348" s="54"/>
      <c r="BVV348" s="54"/>
      <c r="BVW348" s="54"/>
      <c r="BVX348" s="54"/>
      <c r="BVY348" s="54"/>
      <c r="BVZ348" s="54"/>
      <c r="BWA348" s="54"/>
      <c r="BWB348" s="54"/>
      <c r="BWC348" s="54"/>
      <c r="BWD348" s="54"/>
      <c r="BWE348" s="54"/>
      <c r="BWF348" s="54"/>
      <c r="BWG348" s="54"/>
      <c r="BWH348" s="54"/>
      <c r="BWI348" s="54"/>
      <c r="BWJ348" s="54"/>
      <c r="BWK348" s="54"/>
      <c r="BWL348" s="54"/>
      <c r="BWM348" s="54"/>
      <c r="BWN348" s="54"/>
      <c r="BWO348" s="54"/>
      <c r="BWP348" s="54"/>
      <c r="BWQ348" s="54"/>
      <c r="BWR348" s="54"/>
      <c r="BWS348" s="54"/>
      <c r="BWT348" s="54"/>
      <c r="BWU348" s="54"/>
      <c r="BWV348" s="54"/>
      <c r="BWW348" s="54"/>
      <c r="BWX348" s="54"/>
      <c r="BWY348" s="54"/>
      <c r="BWZ348" s="54"/>
      <c r="BXA348" s="54"/>
      <c r="BXB348" s="54"/>
      <c r="BXC348" s="54"/>
      <c r="BXD348" s="54"/>
      <c r="BXE348" s="54"/>
      <c r="BXF348" s="54"/>
      <c r="BXG348" s="54"/>
      <c r="BXH348" s="54"/>
      <c r="BXI348" s="54"/>
      <c r="BXJ348" s="54"/>
      <c r="BXK348" s="54"/>
      <c r="BXL348" s="54"/>
      <c r="BXM348" s="54"/>
      <c r="BXN348" s="54"/>
      <c r="BXO348" s="54"/>
      <c r="BXP348" s="54"/>
      <c r="BXQ348" s="54"/>
      <c r="BXR348" s="54"/>
      <c r="BXS348" s="54"/>
      <c r="BXT348" s="54"/>
      <c r="BXU348" s="54"/>
      <c r="BXV348" s="54"/>
      <c r="BXW348" s="54"/>
      <c r="BXX348" s="54"/>
      <c r="BXY348" s="54"/>
      <c r="BXZ348" s="54"/>
      <c r="BYA348" s="54"/>
      <c r="BYB348" s="54"/>
      <c r="BYC348" s="54"/>
      <c r="BYD348" s="54"/>
      <c r="BYE348" s="54"/>
      <c r="BYF348" s="54"/>
      <c r="BYG348" s="54"/>
      <c r="BYH348" s="54"/>
      <c r="BYI348" s="54"/>
      <c r="BYJ348" s="54"/>
      <c r="BYK348" s="54"/>
      <c r="BYL348" s="54"/>
      <c r="BYM348" s="54"/>
      <c r="BYN348" s="54"/>
      <c r="BYO348" s="54"/>
      <c r="BYP348" s="54"/>
      <c r="BYQ348" s="54"/>
      <c r="BYR348" s="54"/>
      <c r="BYS348" s="54"/>
      <c r="BYT348" s="54"/>
      <c r="BYU348" s="54"/>
      <c r="BYV348" s="54"/>
      <c r="BYW348" s="54"/>
      <c r="BYX348" s="54"/>
      <c r="BYY348" s="54"/>
      <c r="BYZ348" s="54"/>
      <c r="BZA348" s="54"/>
      <c r="BZB348" s="54"/>
      <c r="BZC348" s="54"/>
      <c r="BZD348" s="54"/>
      <c r="BZE348" s="54"/>
      <c r="BZF348" s="54"/>
      <c r="BZG348" s="54"/>
      <c r="BZH348" s="54"/>
      <c r="BZI348" s="54"/>
      <c r="BZJ348" s="54"/>
      <c r="BZK348" s="54"/>
      <c r="BZL348" s="54"/>
      <c r="BZM348" s="54"/>
      <c r="BZN348" s="54"/>
      <c r="BZO348" s="54"/>
      <c r="BZP348" s="54"/>
      <c r="BZQ348" s="54"/>
      <c r="BZR348" s="54"/>
      <c r="BZS348" s="54"/>
      <c r="BZT348" s="54"/>
      <c r="BZU348" s="54"/>
      <c r="BZV348" s="54"/>
      <c r="BZW348" s="54"/>
      <c r="BZX348" s="54"/>
      <c r="BZY348" s="54"/>
      <c r="BZZ348" s="54"/>
      <c r="CAA348" s="54"/>
      <c r="CAB348" s="54"/>
      <c r="CAC348" s="54"/>
      <c r="CAD348" s="54"/>
      <c r="CAE348" s="54"/>
      <c r="CAF348" s="54"/>
      <c r="CAG348" s="54"/>
      <c r="CAH348" s="54"/>
      <c r="CAI348" s="54"/>
      <c r="CAJ348" s="54"/>
      <c r="CAK348" s="54"/>
      <c r="CAL348" s="54"/>
      <c r="CAM348" s="54"/>
      <c r="CAN348" s="54"/>
      <c r="CAO348" s="54"/>
      <c r="CAP348" s="54"/>
      <c r="CAQ348" s="54"/>
      <c r="CAR348" s="54"/>
      <c r="CAS348" s="54"/>
      <c r="CAT348" s="54"/>
      <c r="CAU348" s="54"/>
      <c r="CAV348" s="54"/>
      <c r="CAW348" s="54"/>
      <c r="CAX348" s="54"/>
      <c r="CAY348" s="54"/>
      <c r="CAZ348" s="54"/>
      <c r="CBA348" s="54"/>
      <c r="CBB348" s="54"/>
      <c r="CBC348" s="54"/>
      <c r="CBD348" s="54"/>
      <c r="CBE348" s="54"/>
      <c r="CBF348" s="54"/>
      <c r="CBG348" s="54"/>
      <c r="CBH348" s="54"/>
      <c r="CBI348" s="54"/>
      <c r="CBJ348" s="54"/>
      <c r="CBK348" s="54"/>
      <c r="CBL348" s="54"/>
      <c r="CBM348" s="54"/>
      <c r="CBN348" s="54"/>
      <c r="CBO348" s="54"/>
      <c r="CBP348" s="54"/>
      <c r="CBQ348" s="54"/>
      <c r="CBR348" s="54"/>
      <c r="CBS348" s="54"/>
      <c r="CBT348" s="54"/>
      <c r="CBU348" s="54"/>
      <c r="CBV348" s="54"/>
      <c r="CBW348" s="54"/>
      <c r="CBX348" s="54"/>
      <c r="CBY348" s="54"/>
      <c r="CBZ348" s="54"/>
      <c r="CCA348" s="54"/>
      <c r="CCB348" s="54"/>
      <c r="CCC348" s="54"/>
      <c r="CCD348" s="54"/>
      <c r="CCE348" s="54"/>
      <c r="CCF348" s="54"/>
      <c r="CCG348" s="54"/>
      <c r="CCH348" s="54"/>
      <c r="CCI348" s="54"/>
      <c r="CCJ348" s="54"/>
      <c r="CCK348" s="54"/>
      <c r="CCL348" s="54"/>
      <c r="CCM348" s="54"/>
      <c r="CCN348" s="54"/>
      <c r="CCO348" s="54"/>
      <c r="CCP348" s="54"/>
      <c r="CCQ348" s="54"/>
      <c r="CCR348" s="54"/>
      <c r="CCS348" s="54"/>
      <c r="CCT348" s="54"/>
      <c r="CCU348" s="54"/>
      <c r="CCV348" s="54"/>
      <c r="CCW348" s="54"/>
      <c r="CCX348" s="54"/>
      <c r="CCY348" s="54"/>
      <c r="CCZ348" s="54"/>
      <c r="CDA348" s="54"/>
      <c r="CDB348" s="54"/>
      <c r="CDC348" s="54"/>
      <c r="CDD348" s="54"/>
      <c r="CDE348" s="54"/>
      <c r="CDF348" s="54"/>
      <c r="CDG348" s="54"/>
      <c r="CDH348" s="54"/>
      <c r="CDI348" s="54"/>
      <c r="CDJ348" s="54"/>
      <c r="CDK348" s="54"/>
      <c r="CDL348" s="54"/>
      <c r="CDM348" s="54"/>
      <c r="CDN348" s="54"/>
      <c r="CDO348" s="54"/>
      <c r="CDP348" s="54"/>
      <c r="CDQ348" s="54"/>
      <c r="CDR348" s="54"/>
      <c r="CDS348" s="54"/>
      <c r="CDT348" s="54"/>
      <c r="CDU348" s="54"/>
      <c r="CDV348" s="54"/>
      <c r="CDW348" s="54"/>
      <c r="CDX348" s="54"/>
      <c r="CDY348" s="54"/>
      <c r="CDZ348" s="54"/>
      <c r="CEA348" s="54"/>
      <c r="CEB348" s="54"/>
      <c r="CEC348" s="54"/>
      <c r="CED348" s="54"/>
      <c r="CEE348" s="54"/>
      <c r="CEF348" s="54"/>
      <c r="CEG348" s="54"/>
      <c r="CEH348" s="54"/>
      <c r="CEI348" s="54"/>
      <c r="CEJ348" s="54"/>
      <c r="CEK348" s="54"/>
      <c r="CEL348" s="54"/>
      <c r="CEM348" s="54"/>
      <c r="CEN348" s="54"/>
      <c r="CEO348" s="54"/>
      <c r="CEP348" s="54"/>
      <c r="CEQ348" s="54"/>
      <c r="CER348" s="54"/>
      <c r="CES348" s="54"/>
      <c r="CET348" s="54"/>
      <c r="CEU348" s="54"/>
      <c r="CEV348" s="54"/>
      <c r="CEW348" s="54"/>
      <c r="CEX348" s="54"/>
      <c r="CEY348" s="54"/>
      <c r="CEZ348" s="54"/>
      <c r="CFA348" s="54"/>
      <c r="CFB348" s="54"/>
      <c r="CFC348" s="54"/>
      <c r="CFD348" s="54"/>
      <c r="CFE348" s="54"/>
      <c r="CFF348" s="54"/>
      <c r="CFG348" s="54"/>
      <c r="CFH348" s="54"/>
      <c r="CFI348" s="54"/>
      <c r="CFJ348" s="54"/>
      <c r="CFK348" s="54"/>
      <c r="CFL348" s="54"/>
      <c r="CFM348" s="54"/>
      <c r="CFN348" s="54"/>
      <c r="CFO348" s="54"/>
      <c r="CFP348" s="54"/>
      <c r="CFQ348" s="54"/>
      <c r="CFR348" s="54"/>
      <c r="CFS348" s="54"/>
      <c r="CFT348" s="54"/>
      <c r="CFU348" s="54"/>
      <c r="CFV348" s="54"/>
      <c r="CFW348" s="54"/>
      <c r="CFX348" s="54"/>
      <c r="CFY348" s="54"/>
      <c r="CFZ348" s="54"/>
      <c r="CGA348" s="54"/>
      <c r="CGB348" s="54"/>
      <c r="CGC348" s="54"/>
      <c r="CGD348" s="54"/>
      <c r="CGE348" s="54"/>
      <c r="CGF348" s="54"/>
      <c r="CGG348" s="54"/>
      <c r="CGH348" s="54"/>
      <c r="CGI348" s="54"/>
      <c r="CGJ348" s="54"/>
      <c r="CGK348" s="54"/>
      <c r="CGL348" s="54"/>
      <c r="CGM348" s="54"/>
      <c r="CGN348" s="54"/>
      <c r="CGO348" s="54"/>
      <c r="CGP348" s="54"/>
      <c r="CGQ348" s="54"/>
      <c r="CGR348" s="54"/>
      <c r="CGS348" s="54"/>
      <c r="CGT348" s="54"/>
      <c r="CGU348" s="54"/>
      <c r="CGV348" s="54"/>
      <c r="CGW348" s="54"/>
      <c r="CGX348" s="54"/>
      <c r="CGY348" s="54"/>
      <c r="CGZ348" s="54"/>
      <c r="CHA348" s="54"/>
      <c r="CHB348" s="54"/>
      <c r="CHC348" s="54"/>
      <c r="CHD348" s="54"/>
      <c r="CHE348" s="54"/>
      <c r="CHF348" s="54"/>
      <c r="CHG348" s="54"/>
      <c r="CHH348" s="54"/>
      <c r="CHI348" s="54"/>
      <c r="CHJ348" s="54"/>
      <c r="CHK348" s="54"/>
      <c r="CHL348" s="54"/>
      <c r="CHM348" s="54"/>
      <c r="CHN348" s="54"/>
      <c r="CHO348" s="54"/>
      <c r="CHP348" s="54"/>
      <c r="CHQ348" s="54"/>
      <c r="CHR348" s="54"/>
      <c r="CHS348" s="54"/>
      <c r="CHT348" s="54"/>
      <c r="CHU348" s="54"/>
      <c r="CHV348" s="54"/>
      <c r="CHW348" s="54"/>
      <c r="CHX348" s="54"/>
      <c r="CHY348" s="54"/>
      <c r="CHZ348" s="54"/>
      <c r="CIA348" s="54"/>
      <c r="CIB348" s="54"/>
      <c r="CIC348" s="54"/>
      <c r="CID348" s="54"/>
      <c r="CIE348" s="54"/>
      <c r="CIF348" s="54"/>
      <c r="CIG348" s="54"/>
      <c r="CIH348" s="54"/>
      <c r="CII348" s="54"/>
      <c r="CIJ348" s="54"/>
      <c r="CIK348" s="54"/>
      <c r="CIL348" s="54"/>
      <c r="CIM348" s="54"/>
      <c r="CIN348" s="54"/>
      <c r="CIO348" s="54"/>
      <c r="CIP348" s="54"/>
      <c r="CIQ348" s="54"/>
      <c r="CIR348" s="54"/>
      <c r="CIS348" s="54"/>
      <c r="CIT348" s="54"/>
      <c r="CIU348" s="54"/>
      <c r="CIV348" s="54"/>
      <c r="CIW348" s="54"/>
      <c r="CIX348" s="54"/>
      <c r="CIY348" s="54"/>
      <c r="CIZ348" s="54"/>
      <c r="CJA348" s="54"/>
      <c r="CJB348" s="54"/>
      <c r="CJC348" s="54"/>
      <c r="CJD348" s="54"/>
      <c r="CJE348" s="54"/>
      <c r="CJF348" s="54"/>
      <c r="CJG348" s="54"/>
      <c r="CJH348" s="54"/>
      <c r="CJI348" s="54"/>
      <c r="CJJ348" s="54"/>
      <c r="CJK348" s="54"/>
      <c r="CJL348" s="54"/>
      <c r="CJM348" s="54"/>
      <c r="CJN348" s="54"/>
      <c r="CJO348" s="54"/>
      <c r="CJP348" s="54"/>
      <c r="CJQ348" s="54"/>
      <c r="CJR348" s="54"/>
      <c r="CJS348" s="54"/>
      <c r="CJT348" s="54"/>
      <c r="CJU348" s="54"/>
      <c r="CJV348" s="54"/>
      <c r="CJW348" s="54"/>
      <c r="CJX348" s="54"/>
      <c r="CJY348" s="54"/>
      <c r="CJZ348" s="54"/>
      <c r="CKA348" s="54"/>
      <c r="CKB348" s="54"/>
      <c r="CKC348" s="54"/>
      <c r="CKD348" s="54"/>
      <c r="CKE348" s="54"/>
      <c r="CKF348" s="54"/>
      <c r="CKG348" s="54"/>
      <c r="CKH348" s="54"/>
      <c r="CKI348" s="54"/>
      <c r="CKJ348" s="54"/>
      <c r="CKK348" s="54"/>
      <c r="CKL348" s="54"/>
      <c r="CKM348" s="54"/>
      <c r="CKN348" s="54"/>
      <c r="CKO348" s="54"/>
      <c r="CKP348" s="54"/>
      <c r="CKQ348" s="54"/>
      <c r="CKR348" s="54"/>
      <c r="CKS348" s="54"/>
      <c r="CKT348" s="54"/>
      <c r="CKU348" s="54"/>
      <c r="CKV348" s="54"/>
      <c r="CKW348" s="54"/>
      <c r="CKX348" s="54"/>
      <c r="CKY348" s="54"/>
      <c r="CKZ348" s="54"/>
      <c r="CLA348" s="54"/>
      <c r="CLB348" s="54"/>
      <c r="CLC348" s="54"/>
      <c r="CLD348" s="54"/>
      <c r="CLE348" s="54"/>
      <c r="CLF348" s="54"/>
      <c r="CLG348" s="54"/>
      <c r="CLH348" s="54"/>
      <c r="CLI348" s="54"/>
      <c r="CLJ348" s="54"/>
      <c r="CLK348" s="54"/>
      <c r="CLL348" s="54"/>
      <c r="CLM348" s="54"/>
      <c r="CLN348" s="54"/>
      <c r="CLO348" s="54"/>
      <c r="CLP348" s="54"/>
      <c r="CLQ348" s="54"/>
      <c r="CLR348" s="54"/>
      <c r="CLS348" s="54"/>
      <c r="CLT348" s="54"/>
      <c r="CLU348" s="54"/>
      <c r="CLV348" s="54"/>
      <c r="CLW348" s="54"/>
      <c r="CLX348" s="54"/>
      <c r="CLY348" s="54"/>
      <c r="CLZ348" s="54"/>
      <c r="CMA348" s="54"/>
      <c r="CMB348" s="54"/>
      <c r="CMC348" s="54"/>
      <c r="CMD348" s="54"/>
      <c r="CME348" s="54"/>
      <c r="CMF348" s="54"/>
      <c r="CMG348" s="54"/>
      <c r="CMH348" s="54"/>
      <c r="CMI348" s="54"/>
      <c r="CMJ348" s="54"/>
      <c r="CMK348" s="54"/>
      <c r="CML348" s="54"/>
      <c r="CMM348" s="54"/>
      <c r="CMN348" s="54"/>
      <c r="CMO348" s="54"/>
      <c r="CMP348" s="54"/>
      <c r="CMQ348" s="54"/>
      <c r="CMR348" s="54"/>
      <c r="CMS348" s="54"/>
      <c r="CMT348" s="54"/>
      <c r="CMU348" s="54"/>
      <c r="CMV348" s="54"/>
      <c r="CMW348" s="54"/>
      <c r="CMX348" s="54"/>
      <c r="CMY348" s="54"/>
      <c r="CMZ348" s="54"/>
      <c r="CNA348" s="54"/>
      <c r="CNB348" s="54"/>
      <c r="CNC348" s="54"/>
      <c r="CND348" s="54"/>
      <c r="CNE348" s="54"/>
      <c r="CNF348" s="54"/>
      <c r="CNG348" s="54"/>
      <c r="CNH348" s="54"/>
      <c r="CNI348" s="54"/>
      <c r="CNJ348" s="54"/>
      <c r="CNK348" s="54"/>
      <c r="CNL348" s="54"/>
      <c r="CNM348" s="54"/>
      <c r="CNN348" s="54"/>
      <c r="CNO348" s="54"/>
      <c r="CNP348" s="54"/>
      <c r="CNQ348" s="54"/>
      <c r="CNR348" s="54"/>
      <c r="CNS348" s="54"/>
      <c r="CNT348" s="54"/>
      <c r="CNU348" s="54"/>
      <c r="CNV348" s="54"/>
      <c r="CNW348" s="54"/>
      <c r="CNX348" s="54"/>
      <c r="CNY348" s="54"/>
      <c r="CNZ348" s="54"/>
      <c r="COA348" s="54"/>
      <c r="COB348" s="54"/>
      <c r="COC348" s="54"/>
      <c r="COD348" s="54"/>
      <c r="COE348" s="54"/>
      <c r="COF348" s="54"/>
      <c r="COG348" s="54"/>
      <c r="COH348" s="54"/>
      <c r="COI348" s="54"/>
      <c r="COJ348" s="54"/>
      <c r="COK348" s="54"/>
      <c r="COL348" s="54"/>
      <c r="COM348" s="54"/>
      <c r="CON348" s="54"/>
      <c r="COO348" s="54"/>
      <c r="COP348" s="54"/>
      <c r="COQ348" s="54"/>
      <c r="COR348" s="54"/>
      <c r="COS348" s="54"/>
      <c r="COT348" s="54"/>
      <c r="COU348" s="54"/>
      <c r="COV348" s="54"/>
      <c r="COW348" s="54"/>
      <c r="COX348" s="54"/>
      <c r="COY348" s="54"/>
      <c r="COZ348" s="54"/>
      <c r="CPA348" s="54"/>
      <c r="CPB348" s="54"/>
      <c r="CPC348" s="54"/>
      <c r="CPD348" s="54"/>
      <c r="CPE348" s="54"/>
      <c r="CPF348" s="54"/>
      <c r="CPG348" s="54"/>
      <c r="CPH348" s="54"/>
      <c r="CPI348" s="54"/>
      <c r="CPJ348" s="54"/>
      <c r="CPK348" s="54"/>
      <c r="CPL348" s="54"/>
      <c r="CPM348" s="54"/>
      <c r="CPN348" s="54"/>
      <c r="CPO348" s="54"/>
      <c r="CPP348" s="54"/>
      <c r="CPQ348" s="54"/>
      <c r="CPR348" s="54"/>
      <c r="CPS348" s="54"/>
      <c r="CPT348" s="54"/>
      <c r="CPU348" s="54"/>
      <c r="CPV348" s="54"/>
      <c r="CPW348" s="54"/>
      <c r="CPX348" s="54"/>
      <c r="CPY348" s="54"/>
      <c r="CPZ348" s="54"/>
      <c r="CQA348" s="54"/>
      <c r="CQB348" s="54"/>
      <c r="CQC348" s="54"/>
      <c r="CQD348" s="54"/>
      <c r="CQE348" s="54"/>
      <c r="CQF348" s="54"/>
      <c r="CQG348" s="54"/>
      <c r="CQH348" s="54"/>
      <c r="CQI348" s="54"/>
      <c r="CQJ348" s="54"/>
      <c r="CQK348" s="54"/>
      <c r="CQL348" s="54"/>
      <c r="CQM348" s="54"/>
      <c r="CQN348" s="54"/>
      <c r="CQO348" s="54"/>
      <c r="CQP348" s="54"/>
      <c r="CQQ348" s="54"/>
      <c r="CQR348" s="54"/>
      <c r="CQS348" s="54"/>
      <c r="CQT348" s="54"/>
      <c r="CQU348" s="54"/>
      <c r="CQV348" s="54"/>
      <c r="CQW348" s="54"/>
      <c r="CQX348" s="54"/>
      <c r="CQY348" s="54"/>
      <c r="CQZ348" s="54"/>
      <c r="CRA348" s="54"/>
      <c r="CRB348" s="54"/>
      <c r="CRC348" s="54"/>
      <c r="CRD348" s="54"/>
      <c r="CRE348" s="54"/>
      <c r="CRF348" s="54"/>
      <c r="CRG348" s="54"/>
      <c r="CRH348" s="54"/>
      <c r="CRI348" s="54"/>
      <c r="CRJ348" s="54"/>
      <c r="CRK348" s="54"/>
      <c r="CRL348" s="54"/>
      <c r="CRM348" s="54"/>
      <c r="CRN348" s="54"/>
      <c r="CRO348" s="54"/>
      <c r="CRP348" s="54"/>
      <c r="CRQ348" s="54"/>
      <c r="CRR348" s="54"/>
      <c r="CRS348" s="54"/>
      <c r="CRT348" s="54"/>
      <c r="CRU348" s="54"/>
      <c r="CRV348" s="54"/>
      <c r="CRW348" s="54"/>
      <c r="CRX348" s="54"/>
      <c r="CRY348" s="54"/>
      <c r="CRZ348" s="54"/>
      <c r="CSA348" s="54"/>
      <c r="CSB348" s="54"/>
      <c r="CSC348" s="54"/>
      <c r="CSD348" s="54"/>
      <c r="CSE348" s="54"/>
      <c r="CSF348" s="54"/>
      <c r="CSG348" s="54"/>
      <c r="CSH348" s="54"/>
      <c r="CSI348" s="54"/>
      <c r="CSJ348" s="54"/>
      <c r="CSK348" s="54"/>
      <c r="CSL348" s="54"/>
      <c r="CSM348" s="54"/>
      <c r="CSN348" s="54"/>
      <c r="CSO348" s="54"/>
      <c r="CSP348" s="54"/>
      <c r="CSQ348" s="54"/>
      <c r="CSR348" s="54"/>
      <c r="CSS348" s="54"/>
      <c r="CST348" s="54"/>
      <c r="CSU348" s="54"/>
      <c r="CSV348" s="54"/>
      <c r="CSW348" s="54"/>
      <c r="CSX348" s="54"/>
      <c r="CSY348" s="54"/>
      <c r="CSZ348" s="54"/>
      <c r="CTA348" s="54"/>
      <c r="CTB348" s="54"/>
      <c r="CTC348" s="54"/>
      <c r="CTD348" s="54"/>
      <c r="CTE348" s="54"/>
      <c r="CTF348" s="54"/>
      <c r="CTG348" s="54"/>
      <c r="CTH348" s="54"/>
      <c r="CTI348" s="54"/>
      <c r="CTJ348" s="54"/>
      <c r="CTK348" s="54"/>
      <c r="CTL348" s="54"/>
      <c r="CTM348" s="54"/>
      <c r="CTN348" s="54"/>
      <c r="CTO348" s="54"/>
      <c r="CTP348" s="54"/>
      <c r="CTQ348" s="54"/>
      <c r="CTR348" s="54"/>
      <c r="CTS348" s="54"/>
      <c r="CTT348" s="54"/>
      <c r="CTU348" s="54"/>
      <c r="CTV348" s="54"/>
      <c r="CTW348" s="54"/>
      <c r="CTX348" s="54"/>
      <c r="CTY348" s="54"/>
      <c r="CTZ348" s="54"/>
      <c r="CUA348" s="54"/>
      <c r="CUB348" s="54"/>
      <c r="CUC348" s="54"/>
      <c r="CUD348" s="54"/>
      <c r="CUE348" s="54"/>
      <c r="CUF348" s="54"/>
      <c r="CUG348" s="54"/>
      <c r="CUH348" s="54"/>
      <c r="CUI348" s="54"/>
      <c r="CUJ348" s="54"/>
      <c r="CUK348" s="54"/>
      <c r="CUL348" s="54"/>
      <c r="CUM348" s="54"/>
      <c r="CUN348" s="54"/>
      <c r="CUO348" s="54"/>
      <c r="CUP348" s="54"/>
      <c r="CUQ348" s="54"/>
      <c r="CUR348" s="54"/>
      <c r="CUS348" s="54"/>
      <c r="CUT348" s="54"/>
      <c r="CUU348" s="54"/>
      <c r="CUV348" s="54"/>
      <c r="CUW348" s="54"/>
      <c r="CUX348" s="54"/>
      <c r="CUY348" s="54"/>
      <c r="CUZ348" s="54"/>
      <c r="CVA348" s="54"/>
      <c r="CVB348" s="54"/>
      <c r="CVC348" s="54"/>
      <c r="CVD348" s="54"/>
      <c r="CVE348" s="54"/>
      <c r="CVF348" s="54"/>
      <c r="CVG348" s="54"/>
      <c r="CVH348" s="54"/>
      <c r="CVI348" s="54"/>
      <c r="CVJ348" s="54"/>
      <c r="CVK348" s="54"/>
      <c r="CVL348" s="54"/>
      <c r="CVM348" s="54"/>
      <c r="CVN348" s="54"/>
      <c r="CVO348" s="54"/>
      <c r="CVP348" s="54"/>
      <c r="CVQ348" s="54"/>
      <c r="CVR348" s="54"/>
      <c r="CVS348" s="54"/>
      <c r="CVT348" s="54"/>
      <c r="CVU348" s="54"/>
      <c r="CVV348" s="54"/>
      <c r="CVW348" s="54"/>
      <c r="CVX348" s="54"/>
      <c r="CVY348" s="54"/>
      <c r="CVZ348" s="54"/>
      <c r="CWA348" s="54"/>
      <c r="CWB348" s="54"/>
      <c r="CWC348" s="54"/>
      <c r="CWD348" s="54"/>
      <c r="CWE348" s="54"/>
      <c r="CWF348" s="54"/>
      <c r="CWG348" s="54"/>
      <c r="CWH348" s="54"/>
      <c r="CWI348" s="54"/>
      <c r="CWJ348" s="54"/>
      <c r="CWK348" s="54"/>
      <c r="CWL348" s="54"/>
      <c r="CWM348" s="54"/>
      <c r="CWN348" s="54"/>
      <c r="CWO348" s="54"/>
      <c r="CWP348" s="54"/>
      <c r="CWQ348" s="54"/>
      <c r="CWR348" s="54"/>
      <c r="CWS348" s="54"/>
      <c r="CWT348" s="54"/>
      <c r="CWU348" s="54"/>
      <c r="CWV348" s="54"/>
      <c r="CWW348" s="54"/>
      <c r="CWX348" s="54"/>
      <c r="CWY348" s="54"/>
      <c r="CWZ348" s="54"/>
      <c r="CXA348" s="54"/>
      <c r="CXB348" s="54"/>
      <c r="CXC348" s="54"/>
      <c r="CXD348" s="54"/>
      <c r="CXE348" s="54"/>
      <c r="CXF348" s="54"/>
      <c r="CXG348" s="54"/>
      <c r="CXH348" s="54"/>
      <c r="CXI348" s="54"/>
      <c r="CXJ348" s="54"/>
      <c r="CXK348" s="54"/>
      <c r="CXL348" s="54"/>
      <c r="CXM348" s="54"/>
      <c r="CXN348" s="54"/>
      <c r="CXO348" s="54"/>
      <c r="CXP348" s="54"/>
      <c r="CXQ348" s="54"/>
      <c r="CXR348" s="54"/>
      <c r="CXS348" s="54"/>
      <c r="CXT348" s="54"/>
      <c r="CXU348" s="54"/>
      <c r="CXV348" s="54"/>
      <c r="CXW348" s="54"/>
      <c r="CXX348" s="54"/>
      <c r="CXY348" s="54"/>
      <c r="CXZ348" s="54"/>
      <c r="CYA348" s="54"/>
      <c r="CYB348" s="54"/>
      <c r="CYC348" s="54"/>
      <c r="CYD348" s="54"/>
      <c r="CYE348" s="54"/>
      <c r="CYF348" s="54"/>
      <c r="CYG348" s="54"/>
      <c r="CYH348" s="54"/>
      <c r="CYI348" s="54"/>
      <c r="CYJ348" s="54"/>
      <c r="CYK348" s="54"/>
      <c r="CYL348" s="54"/>
      <c r="CYM348" s="54"/>
      <c r="CYN348" s="54"/>
      <c r="CYO348" s="54"/>
      <c r="CYP348" s="54"/>
      <c r="CYQ348" s="54"/>
      <c r="CYR348" s="54"/>
      <c r="CYS348" s="54"/>
      <c r="CYT348" s="54"/>
      <c r="CYU348" s="54"/>
      <c r="CYV348" s="54"/>
      <c r="CYW348" s="54"/>
      <c r="CYX348" s="54"/>
      <c r="CYY348" s="54"/>
      <c r="CYZ348" s="54"/>
      <c r="CZA348" s="54"/>
      <c r="CZB348" s="54"/>
      <c r="CZC348" s="54"/>
      <c r="CZD348" s="54"/>
      <c r="CZE348" s="54"/>
      <c r="CZF348" s="54"/>
      <c r="CZG348" s="54"/>
      <c r="CZH348" s="54"/>
      <c r="CZI348" s="54"/>
      <c r="CZJ348" s="54"/>
      <c r="CZK348" s="54"/>
      <c r="CZL348" s="54"/>
      <c r="CZM348" s="54"/>
      <c r="CZN348" s="54"/>
      <c r="CZO348" s="54"/>
      <c r="CZP348" s="54"/>
      <c r="CZQ348" s="54"/>
      <c r="CZR348" s="54"/>
      <c r="CZS348" s="54"/>
      <c r="CZT348" s="54"/>
      <c r="CZU348" s="54"/>
      <c r="CZV348" s="54"/>
      <c r="CZW348" s="54"/>
      <c r="CZX348" s="54"/>
      <c r="CZY348" s="54"/>
      <c r="CZZ348" s="54"/>
      <c r="DAA348" s="54"/>
      <c r="DAB348" s="54"/>
      <c r="DAC348" s="54"/>
      <c r="DAD348" s="54"/>
      <c r="DAE348" s="54"/>
      <c r="DAF348" s="54"/>
      <c r="DAG348" s="54"/>
      <c r="DAH348" s="54"/>
      <c r="DAI348" s="54"/>
      <c r="DAJ348" s="54"/>
      <c r="DAK348" s="54"/>
      <c r="DAL348" s="54"/>
      <c r="DAM348" s="54"/>
      <c r="DAN348" s="54"/>
      <c r="DAO348" s="54"/>
      <c r="DAP348" s="54"/>
      <c r="DAQ348" s="54"/>
      <c r="DAR348" s="54"/>
      <c r="DAS348" s="54"/>
      <c r="DAT348" s="54"/>
      <c r="DAU348" s="54"/>
      <c r="DAV348" s="54"/>
      <c r="DAW348" s="54"/>
      <c r="DAX348" s="54"/>
      <c r="DAY348" s="54"/>
      <c r="DAZ348" s="54"/>
      <c r="DBA348" s="54"/>
      <c r="DBB348" s="54"/>
      <c r="DBC348" s="54"/>
      <c r="DBD348" s="54"/>
      <c r="DBE348" s="54"/>
      <c r="DBF348" s="54"/>
      <c r="DBG348" s="54"/>
      <c r="DBH348" s="54"/>
      <c r="DBI348" s="54"/>
      <c r="DBJ348" s="54"/>
      <c r="DBK348" s="54"/>
      <c r="DBL348" s="54"/>
      <c r="DBM348" s="54"/>
      <c r="DBN348" s="54"/>
      <c r="DBO348" s="54"/>
      <c r="DBP348" s="54"/>
      <c r="DBQ348" s="54"/>
      <c r="DBR348" s="54"/>
      <c r="DBS348" s="54"/>
      <c r="DBT348" s="54"/>
      <c r="DBU348" s="54"/>
      <c r="DBV348" s="54"/>
      <c r="DBW348" s="54"/>
      <c r="DBX348" s="54"/>
      <c r="DBY348" s="54"/>
      <c r="DBZ348" s="54"/>
      <c r="DCA348" s="54"/>
      <c r="DCB348" s="54"/>
      <c r="DCC348" s="54"/>
      <c r="DCD348" s="54"/>
      <c r="DCE348" s="54"/>
      <c r="DCF348" s="54"/>
      <c r="DCG348" s="54"/>
      <c r="DCH348" s="54"/>
      <c r="DCI348" s="54"/>
      <c r="DCJ348" s="54"/>
      <c r="DCK348" s="54"/>
      <c r="DCL348" s="54"/>
      <c r="DCM348" s="54"/>
      <c r="DCN348" s="54"/>
      <c r="DCO348" s="54"/>
      <c r="DCP348" s="54"/>
      <c r="DCQ348" s="54"/>
      <c r="DCR348" s="54"/>
      <c r="DCS348" s="54"/>
      <c r="DCT348" s="54"/>
      <c r="DCU348" s="54"/>
      <c r="DCV348" s="54"/>
      <c r="DCW348" s="54"/>
      <c r="DCX348" s="54"/>
      <c r="DCY348" s="54"/>
      <c r="DCZ348" s="54"/>
      <c r="DDA348" s="54"/>
      <c r="DDB348" s="54"/>
      <c r="DDC348" s="54"/>
      <c r="DDD348" s="54"/>
      <c r="DDE348" s="54"/>
      <c r="DDF348" s="54"/>
      <c r="DDG348" s="54"/>
      <c r="DDH348" s="54"/>
      <c r="DDI348" s="54"/>
      <c r="DDJ348" s="54"/>
      <c r="DDK348" s="54"/>
      <c r="DDL348" s="54"/>
      <c r="DDM348" s="54"/>
      <c r="DDN348" s="54"/>
      <c r="DDO348" s="54"/>
      <c r="DDP348" s="54"/>
      <c r="DDQ348" s="54"/>
      <c r="DDR348" s="54"/>
      <c r="DDS348" s="54"/>
      <c r="DDT348" s="54"/>
      <c r="DDU348" s="54"/>
      <c r="DDV348" s="54"/>
      <c r="DDW348" s="54"/>
      <c r="DDX348" s="54"/>
      <c r="DDY348" s="54"/>
      <c r="DDZ348" s="54"/>
      <c r="DEA348" s="54"/>
      <c r="DEB348" s="54"/>
      <c r="DEC348" s="54"/>
      <c r="DED348" s="54"/>
      <c r="DEE348" s="54"/>
      <c r="DEF348" s="54"/>
      <c r="DEG348" s="54"/>
      <c r="DEH348" s="54"/>
      <c r="DEI348" s="54"/>
      <c r="DEJ348" s="54"/>
      <c r="DEK348" s="54"/>
      <c r="DEL348" s="54"/>
      <c r="DEM348" s="54"/>
      <c r="DEN348" s="54"/>
      <c r="DEO348" s="54"/>
      <c r="DEP348" s="54"/>
      <c r="DEQ348" s="54"/>
      <c r="DER348" s="54"/>
      <c r="DES348" s="54"/>
      <c r="DET348" s="54"/>
      <c r="DEU348" s="54"/>
      <c r="DEV348" s="54"/>
      <c r="DEW348" s="54"/>
      <c r="DEX348" s="54"/>
      <c r="DEY348" s="54"/>
      <c r="DEZ348" s="54"/>
      <c r="DFA348" s="54"/>
      <c r="DFB348" s="54"/>
      <c r="DFC348" s="54"/>
      <c r="DFD348" s="54"/>
      <c r="DFE348" s="54"/>
      <c r="DFF348" s="54"/>
      <c r="DFG348" s="54"/>
      <c r="DFH348" s="54"/>
      <c r="DFI348" s="54"/>
      <c r="DFJ348" s="54"/>
      <c r="DFK348" s="54"/>
      <c r="DFL348" s="54"/>
      <c r="DFM348" s="54"/>
      <c r="DFN348" s="54"/>
      <c r="DFO348" s="54"/>
      <c r="DFP348" s="54"/>
      <c r="DFQ348" s="54"/>
      <c r="DFR348" s="54"/>
      <c r="DFS348" s="54"/>
      <c r="DFT348" s="54"/>
      <c r="DFU348" s="54"/>
      <c r="DFV348" s="54"/>
      <c r="DFW348" s="54"/>
      <c r="DFX348" s="54"/>
      <c r="DFY348" s="54"/>
      <c r="DFZ348" s="54"/>
      <c r="DGA348" s="54"/>
      <c r="DGB348" s="54"/>
      <c r="DGC348" s="54"/>
      <c r="DGD348" s="54"/>
      <c r="DGE348" s="54"/>
      <c r="DGF348" s="54"/>
      <c r="DGG348" s="54"/>
      <c r="DGH348" s="54"/>
      <c r="DGI348" s="54"/>
      <c r="DGJ348" s="54"/>
      <c r="DGK348" s="54"/>
      <c r="DGL348" s="54"/>
      <c r="DGM348" s="54"/>
      <c r="DGN348" s="54"/>
      <c r="DGO348" s="54"/>
      <c r="DGP348" s="54"/>
      <c r="DGQ348" s="54"/>
      <c r="DGR348" s="54"/>
      <c r="DGS348" s="54"/>
      <c r="DGT348" s="54"/>
      <c r="DGU348" s="54"/>
      <c r="DGV348" s="54"/>
      <c r="DGW348" s="54"/>
      <c r="DGX348" s="54"/>
      <c r="DGY348" s="54"/>
      <c r="DGZ348" s="54"/>
      <c r="DHA348" s="54"/>
      <c r="DHB348" s="54"/>
      <c r="DHC348" s="54"/>
      <c r="DHD348" s="54"/>
      <c r="DHE348" s="54"/>
      <c r="DHF348" s="54"/>
      <c r="DHG348" s="54"/>
      <c r="DHH348" s="54"/>
      <c r="DHI348" s="54"/>
      <c r="DHJ348" s="54"/>
      <c r="DHK348" s="54"/>
      <c r="DHL348" s="54"/>
      <c r="DHM348" s="54"/>
      <c r="DHN348" s="54"/>
      <c r="DHO348" s="54"/>
      <c r="DHP348" s="54"/>
      <c r="DHQ348" s="54"/>
      <c r="DHR348" s="54"/>
      <c r="DHS348" s="54"/>
      <c r="DHT348" s="54"/>
      <c r="DHU348" s="54"/>
      <c r="DHV348" s="54"/>
      <c r="DHW348" s="54"/>
      <c r="DHX348" s="54"/>
      <c r="DHY348" s="54"/>
      <c r="DHZ348" s="54"/>
      <c r="DIA348" s="54"/>
      <c r="DIB348" s="54"/>
      <c r="DIC348" s="54"/>
      <c r="DID348" s="54"/>
      <c r="DIE348" s="54"/>
      <c r="DIF348" s="54"/>
      <c r="DIG348" s="54"/>
      <c r="DIH348" s="54"/>
      <c r="DII348" s="54"/>
      <c r="DIJ348" s="54"/>
      <c r="DIK348" s="54"/>
      <c r="DIL348" s="54"/>
      <c r="DIM348" s="54"/>
      <c r="DIN348" s="54"/>
      <c r="DIO348" s="54"/>
      <c r="DIP348" s="54"/>
      <c r="DIQ348" s="54"/>
      <c r="DIR348" s="54"/>
      <c r="DIS348" s="54"/>
      <c r="DIT348" s="54"/>
      <c r="DIU348" s="54"/>
      <c r="DIV348" s="54"/>
      <c r="DIW348" s="54"/>
      <c r="DIX348" s="54"/>
      <c r="DIY348" s="54"/>
      <c r="DIZ348" s="54"/>
      <c r="DJA348" s="54"/>
      <c r="DJB348" s="54"/>
      <c r="DJC348" s="54"/>
      <c r="DJD348" s="54"/>
      <c r="DJE348" s="54"/>
      <c r="DJF348" s="54"/>
      <c r="DJG348" s="54"/>
      <c r="DJH348" s="54"/>
      <c r="DJI348" s="54"/>
      <c r="DJJ348" s="54"/>
      <c r="DJK348" s="54"/>
      <c r="DJL348" s="54"/>
      <c r="DJM348" s="54"/>
      <c r="DJN348" s="54"/>
      <c r="DJO348" s="54"/>
      <c r="DJP348" s="54"/>
      <c r="DJQ348" s="54"/>
      <c r="DJR348" s="54"/>
      <c r="DJS348" s="54"/>
      <c r="DJT348" s="54"/>
      <c r="DJU348" s="54"/>
      <c r="DJV348" s="54"/>
      <c r="DJW348" s="54"/>
      <c r="DJX348" s="54"/>
      <c r="DJY348" s="54"/>
      <c r="DJZ348" s="54"/>
      <c r="DKA348" s="54"/>
      <c r="DKB348" s="54"/>
      <c r="DKC348" s="54"/>
      <c r="DKD348" s="54"/>
      <c r="DKE348" s="54"/>
      <c r="DKF348" s="54"/>
      <c r="DKG348" s="54"/>
      <c r="DKH348" s="54"/>
      <c r="DKI348" s="54"/>
      <c r="DKJ348" s="54"/>
      <c r="DKK348" s="54"/>
      <c r="DKL348" s="54"/>
      <c r="DKM348" s="54"/>
      <c r="DKN348" s="54"/>
      <c r="DKO348" s="54"/>
      <c r="DKP348" s="54"/>
      <c r="DKQ348" s="54"/>
      <c r="DKR348" s="54"/>
      <c r="DKS348" s="54"/>
      <c r="DKT348" s="54"/>
      <c r="DKU348" s="54"/>
      <c r="DKV348" s="54"/>
      <c r="DKW348" s="54"/>
      <c r="DKX348" s="54"/>
      <c r="DKY348" s="54"/>
      <c r="DKZ348" s="54"/>
      <c r="DLA348" s="54"/>
      <c r="DLB348" s="54"/>
      <c r="DLC348" s="54"/>
      <c r="DLD348" s="54"/>
      <c r="DLE348" s="54"/>
      <c r="DLF348" s="54"/>
      <c r="DLG348" s="54"/>
      <c r="DLH348" s="54"/>
      <c r="DLI348" s="54"/>
      <c r="DLJ348" s="54"/>
      <c r="DLK348" s="54"/>
      <c r="DLL348" s="54"/>
      <c r="DLM348" s="54"/>
      <c r="DLN348" s="54"/>
      <c r="DLO348" s="54"/>
      <c r="DLP348" s="54"/>
      <c r="DLQ348" s="54"/>
      <c r="DLR348" s="54"/>
      <c r="DLS348" s="54"/>
      <c r="DLT348" s="54"/>
      <c r="DLU348" s="54"/>
      <c r="DLV348" s="54"/>
      <c r="DLW348" s="54"/>
      <c r="DLX348" s="54"/>
      <c r="DLY348" s="54"/>
      <c r="DLZ348" s="54"/>
      <c r="DMA348" s="54"/>
      <c r="DMB348" s="54"/>
      <c r="DMC348" s="54"/>
      <c r="DMD348" s="54"/>
      <c r="DME348" s="54"/>
      <c r="DMF348" s="54"/>
      <c r="DMG348" s="54"/>
      <c r="DMH348" s="54"/>
      <c r="DMI348" s="54"/>
      <c r="DMJ348" s="54"/>
      <c r="DMK348" s="54"/>
      <c r="DML348" s="54"/>
      <c r="DMM348" s="54"/>
      <c r="DMN348" s="54"/>
      <c r="DMO348" s="54"/>
      <c r="DMP348" s="54"/>
      <c r="DMQ348" s="54"/>
      <c r="DMR348" s="54"/>
      <c r="DMS348" s="54"/>
      <c r="DMT348" s="54"/>
      <c r="DMU348" s="54"/>
      <c r="DMV348" s="54"/>
      <c r="DMW348" s="54"/>
      <c r="DMX348" s="54"/>
      <c r="DMY348" s="54"/>
      <c r="DMZ348" s="54"/>
      <c r="DNA348" s="54"/>
      <c r="DNB348" s="54"/>
      <c r="DNC348" s="54"/>
      <c r="DND348" s="54"/>
      <c r="DNE348" s="54"/>
      <c r="DNF348" s="54"/>
      <c r="DNG348" s="54"/>
      <c r="DNH348" s="54"/>
      <c r="DNI348" s="54"/>
      <c r="DNJ348" s="54"/>
      <c r="DNK348" s="54"/>
      <c r="DNL348" s="54"/>
      <c r="DNM348" s="54"/>
      <c r="DNN348" s="54"/>
      <c r="DNO348" s="54"/>
      <c r="DNP348" s="54"/>
      <c r="DNQ348" s="54"/>
      <c r="DNR348" s="54"/>
      <c r="DNS348" s="54"/>
      <c r="DNT348" s="54"/>
      <c r="DNU348" s="54"/>
      <c r="DNV348" s="54"/>
      <c r="DNW348" s="54"/>
      <c r="DNX348" s="54"/>
      <c r="DNY348" s="54"/>
      <c r="DNZ348" s="54"/>
      <c r="DOA348" s="54"/>
      <c r="DOB348" s="54"/>
      <c r="DOC348" s="54"/>
      <c r="DOD348" s="54"/>
      <c r="DOE348" s="54"/>
      <c r="DOF348" s="54"/>
      <c r="DOG348" s="54"/>
      <c r="DOH348" s="54"/>
      <c r="DOI348" s="54"/>
      <c r="DOJ348" s="54"/>
      <c r="DOK348" s="54"/>
      <c r="DOL348" s="54"/>
      <c r="DOM348" s="54"/>
      <c r="DON348" s="54"/>
      <c r="DOO348" s="54"/>
      <c r="DOP348" s="54"/>
      <c r="DOQ348" s="54"/>
      <c r="DOR348" s="54"/>
      <c r="DOS348" s="54"/>
      <c r="DOT348" s="54"/>
      <c r="DOU348" s="54"/>
      <c r="DOV348" s="54"/>
      <c r="DOW348" s="54"/>
      <c r="DOX348" s="54"/>
      <c r="DOY348" s="54"/>
      <c r="DOZ348" s="54"/>
      <c r="DPA348" s="54"/>
      <c r="DPB348" s="54"/>
      <c r="DPC348" s="54"/>
      <c r="DPD348" s="54"/>
      <c r="DPE348" s="54"/>
      <c r="DPF348" s="54"/>
      <c r="DPG348" s="54"/>
      <c r="DPH348" s="54"/>
      <c r="DPI348" s="54"/>
      <c r="DPJ348" s="54"/>
      <c r="DPK348" s="54"/>
      <c r="DPL348" s="54"/>
      <c r="DPM348" s="54"/>
      <c r="DPN348" s="54"/>
      <c r="DPO348" s="54"/>
      <c r="DPP348" s="54"/>
      <c r="DPQ348" s="54"/>
      <c r="DPR348" s="54"/>
      <c r="DPS348" s="54"/>
      <c r="DPT348" s="54"/>
      <c r="DPU348" s="54"/>
      <c r="DPV348" s="54"/>
      <c r="DPW348" s="54"/>
      <c r="DPX348" s="54"/>
      <c r="DPY348" s="54"/>
      <c r="DPZ348" s="54"/>
      <c r="DQA348" s="54"/>
      <c r="DQB348" s="54"/>
      <c r="DQC348" s="54"/>
      <c r="DQD348" s="54"/>
      <c r="DQE348" s="54"/>
      <c r="DQF348" s="54"/>
      <c r="DQG348" s="54"/>
      <c r="DQH348" s="54"/>
      <c r="DQI348" s="54"/>
      <c r="DQJ348" s="54"/>
      <c r="DQK348" s="54"/>
      <c r="DQL348" s="54"/>
      <c r="DQM348" s="54"/>
      <c r="DQN348" s="54"/>
      <c r="DQO348" s="54"/>
      <c r="DQP348" s="54"/>
      <c r="DQQ348" s="54"/>
      <c r="DQR348" s="54"/>
      <c r="DQS348" s="54"/>
      <c r="DQT348" s="54"/>
      <c r="DQU348" s="54"/>
      <c r="DQV348" s="54"/>
      <c r="DQW348" s="54"/>
      <c r="DQX348" s="54"/>
      <c r="DQY348" s="54"/>
      <c r="DQZ348" s="54"/>
      <c r="DRA348" s="54"/>
      <c r="DRB348" s="54"/>
      <c r="DRC348" s="54"/>
      <c r="DRD348" s="54"/>
      <c r="DRE348" s="54"/>
      <c r="DRF348" s="54"/>
      <c r="DRG348" s="54"/>
      <c r="DRH348" s="54"/>
      <c r="DRI348" s="54"/>
      <c r="DRJ348" s="54"/>
      <c r="DRK348" s="54"/>
      <c r="DRL348" s="54"/>
      <c r="DRM348" s="54"/>
      <c r="DRN348" s="54"/>
      <c r="DRO348" s="54"/>
      <c r="DRP348" s="54"/>
      <c r="DRQ348" s="54"/>
      <c r="DRR348" s="54"/>
      <c r="DRS348" s="54"/>
      <c r="DRT348" s="54"/>
      <c r="DRU348" s="54"/>
      <c r="DRV348" s="54"/>
      <c r="DRW348" s="54"/>
      <c r="DRX348" s="54"/>
      <c r="DRY348" s="54"/>
      <c r="DRZ348" s="54"/>
      <c r="DSA348" s="54"/>
      <c r="DSB348" s="54"/>
      <c r="DSC348" s="54"/>
      <c r="DSD348" s="54"/>
      <c r="DSE348" s="54"/>
      <c r="DSF348" s="54"/>
      <c r="DSG348" s="54"/>
      <c r="DSH348" s="54"/>
      <c r="DSI348" s="54"/>
      <c r="DSJ348" s="54"/>
      <c r="DSK348" s="54"/>
      <c r="DSL348" s="54"/>
      <c r="DSM348" s="54"/>
      <c r="DSN348" s="54"/>
      <c r="DSO348" s="54"/>
      <c r="DSP348" s="54"/>
      <c r="DSQ348" s="54"/>
      <c r="DSR348" s="54"/>
      <c r="DSS348" s="54"/>
      <c r="DST348" s="54"/>
      <c r="DSU348" s="54"/>
      <c r="DSV348" s="54"/>
      <c r="DSW348" s="54"/>
      <c r="DSX348" s="54"/>
      <c r="DSY348" s="54"/>
      <c r="DSZ348" s="54"/>
      <c r="DTA348" s="54"/>
      <c r="DTB348" s="54"/>
      <c r="DTC348" s="54"/>
      <c r="DTD348" s="54"/>
      <c r="DTE348" s="54"/>
      <c r="DTF348" s="54"/>
      <c r="DTG348" s="54"/>
      <c r="DTH348" s="54"/>
      <c r="DTI348" s="54"/>
      <c r="DTJ348" s="54"/>
      <c r="DTK348" s="54"/>
      <c r="DTL348" s="54"/>
      <c r="DTM348" s="54"/>
      <c r="DTN348" s="54"/>
      <c r="DTO348" s="54"/>
      <c r="DTP348" s="54"/>
      <c r="DTQ348" s="54"/>
      <c r="DTR348" s="54"/>
      <c r="DTS348" s="54"/>
      <c r="DTT348" s="54"/>
      <c r="DTU348" s="54"/>
      <c r="DTV348" s="54"/>
      <c r="DTW348" s="54"/>
      <c r="DTX348" s="54"/>
      <c r="DTY348" s="54"/>
      <c r="DTZ348" s="54"/>
      <c r="DUA348" s="54"/>
      <c r="DUB348" s="54"/>
      <c r="DUC348" s="54"/>
      <c r="DUD348" s="54"/>
      <c r="DUE348" s="54"/>
      <c r="DUF348" s="54"/>
      <c r="DUG348" s="54"/>
      <c r="DUH348" s="54"/>
      <c r="DUI348" s="54"/>
      <c r="DUJ348" s="54"/>
      <c r="DUK348" s="54"/>
      <c r="DUL348" s="54"/>
      <c r="DUM348" s="54"/>
      <c r="DUN348" s="54"/>
      <c r="DUO348" s="54"/>
      <c r="DUP348" s="54"/>
      <c r="DUQ348" s="54"/>
      <c r="DUR348" s="54"/>
      <c r="DUS348" s="54"/>
      <c r="DUT348" s="54"/>
      <c r="DUU348" s="54"/>
      <c r="DUV348" s="54"/>
      <c r="DUW348" s="54"/>
      <c r="DUX348" s="54"/>
      <c r="DUY348" s="54"/>
      <c r="DUZ348" s="54"/>
      <c r="DVA348" s="54"/>
      <c r="DVB348" s="54"/>
      <c r="DVC348" s="54"/>
      <c r="DVD348" s="54"/>
      <c r="DVE348" s="54"/>
      <c r="DVF348" s="54"/>
      <c r="DVG348" s="54"/>
      <c r="DVH348" s="54"/>
      <c r="DVI348" s="54"/>
      <c r="DVJ348" s="54"/>
      <c r="DVK348" s="54"/>
      <c r="DVL348" s="54"/>
      <c r="DVM348" s="54"/>
      <c r="DVN348" s="54"/>
      <c r="DVO348" s="54"/>
      <c r="DVP348" s="54"/>
      <c r="DVQ348" s="54"/>
      <c r="DVR348" s="54"/>
      <c r="DVS348" s="54"/>
      <c r="DVT348" s="54"/>
      <c r="DVU348" s="54"/>
      <c r="DVV348" s="54"/>
      <c r="DVW348" s="54"/>
      <c r="DVX348" s="54"/>
      <c r="DVY348" s="54"/>
      <c r="DVZ348" s="54"/>
      <c r="DWA348" s="54"/>
      <c r="DWB348" s="54"/>
      <c r="DWC348" s="54"/>
      <c r="DWD348" s="54"/>
      <c r="DWE348" s="54"/>
      <c r="DWF348" s="54"/>
      <c r="DWG348" s="54"/>
      <c r="DWH348" s="54"/>
      <c r="DWI348" s="54"/>
      <c r="DWJ348" s="54"/>
      <c r="DWK348" s="54"/>
      <c r="DWL348" s="54"/>
      <c r="DWM348" s="54"/>
      <c r="DWN348" s="54"/>
      <c r="DWO348" s="54"/>
      <c r="DWP348" s="54"/>
      <c r="DWQ348" s="54"/>
      <c r="DWR348" s="54"/>
      <c r="DWS348" s="54"/>
      <c r="DWT348" s="54"/>
      <c r="DWU348" s="54"/>
      <c r="DWV348" s="54"/>
      <c r="DWW348" s="54"/>
      <c r="DWX348" s="54"/>
      <c r="DWY348" s="54"/>
      <c r="DWZ348" s="54"/>
      <c r="DXA348" s="54"/>
      <c r="DXB348" s="54"/>
      <c r="DXC348" s="54"/>
      <c r="DXD348" s="54"/>
      <c r="DXE348" s="54"/>
      <c r="DXF348" s="54"/>
      <c r="DXG348" s="54"/>
      <c r="DXH348" s="54"/>
      <c r="DXI348" s="54"/>
      <c r="DXJ348" s="54"/>
      <c r="DXK348" s="54"/>
      <c r="DXL348" s="54"/>
      <c r="DXM348" s="54"/>
      <c r="DXN348" s="54"/>
      <c r="DXO348" s="54"/>
      <c r="DXP348" s="54"/>
      <c r="DXQ348" s="54"/>
      <c r="DXR348" s="54"/>
      <c r="DXS348" s="54"/>
      <c r="DXT348" s="54"/>
      <c r="DXU348" s="54"/>
      <c r="DXV348" s="54"/>
      <c r="DXW348" s="54"/>
      <c r="DXX348" s="54"/>
      <c r="DXY348" s="54"/>
      <c r="DXZ348" s="54"/>
      <c r="DYA348" s="54"/>
      <c r="DYB348" s="54"/>
      <c r="DYC348" s="54"/>
      <c r="DYD348" s="54"/>
      <c r="DYE348" s="54"/>
      <c r="DYF348" s="54"/>
      <c r="DYG348" s="54"/>
      <c r="DYH348" s="54"/>
      <c r="DYI348" s="54"/>
      <c r="DYJ348" s="54"/>
      <c r="DYK348" s="54"/>
      <c r="DYL348" s="54"/>
      <c r="DYM348" s="54"/>
      <c r="DYN348" s="54"/>
      <c r="DYO348" s="54"/>
      <c r="DYP348" s="54"/>
      <c r="DYQ348" s="54"/>
      <c r="DYR348" s="54"/>
      <c r="DYS348" s="54"/>
      <c r="DYT348" s="54"/>
      <c r="DYU348" s="54"/>
      <c r="DYV348" s="54"/>
      <c r="DYW348" s="54"/>
      <c r="DYX348" s="54"/>
      <c r="DYY348" s="54"/>
      <c r="DYZ348" s="54"/>
      <c r="DZA348" s="54"/>
      <c r="DZB348" s="54"/>
      <c r="DZC348" s="54"/>
      <c r="DZD348" s="54"/>
      <c r="DZE348" s="54"/>
      <c r="DZF348" s="54"/>
      <c r="DZG348" s="54"/>
      <c r="DZH348" s="54"/>
      <c r="DZI348" s="54"/>
      <c r="DZJ348" s="54"/>
      <c r="DZK348" s="54"/>
      <c r="DZL348" s="54"/>
      <c r="DZM348" s="54"/>
      <c r="DZN348" s="54"/>
      <c r="DZO348" s="54"/>
      <c r="DZP348" s="54"/>
      <c r="DZQ348" s="54"/>
      <c r="DZR348" s="54"/>
      <c r="DZS348" s="54"/>
      <c r="DZT348" s="54"/>
      <c r="DZU348" s="54"/>
      <c r="DZV348" s="54"/>
      <c r="DZW348" s="54"/>
      <c r="DZX348" s="54"/>
      <c r="DZY348" s="54"/>
      <c r="DZZ348" s="54"/>
      <c r="EAA348" s="54"/>
      <c r="EAB348" s="54"/>
      <c r="EAC348" s="54"/>
      <c r="EAD348" s="54"/>
      <c r="EAE348" s="54"/>
      <c r="EAF348" s="54"/>
      <c r="EAG348" s="54"/>
      <c r="EAH348" s="54"/>
      <c r="EAI348" s="54"/>
      <c r="EAJ348" s="54"/>
      <c r="EAK348" s="54"/>
      <c r="EAL348" s="54"/>
      <c r="EAM348" s="54"/>
      <c r="EAN348" s="54"/>
      <c r="EAO348" s="54"/>
      <c r="EAP348" s="54"/>
      <c r="EAQ348" s="54"/>
      <c r="EAR348" s="54"/>
      <c r="EAS348" s="54"/>
      <c r="EAT348" s="54"/>
      <c r="EAU348" s="54"/>
      <c r="EAV348" s="54"/>
      <c r="EAW348" s="54"/>
      <c r="EAX348" s="54"/>
      <c r="EAY348" s="54"/>
      <c r="EAZ348" s="54"/>
      <c r="EBA348" s="54"/>
      <c r="EBB348" s="54"/>
      <c r="EBC348" s="54"/>
      <c r="EBD348" s="54"/>
      <c r="EBE348" s="54"/>
      <c r="EBF348" s="54"/>
      <c r="EBG348" s="54"/>
      <c r="EBH348" s="54"/>
      <c r="EBI348" s="54"/>
      <c r="EBJ348" s="54"/>
      <c r="EBK348" s="54"/>
      <c r="EBL348" s="54"/>
      <c r="EBM348" s="54"/>
      <c r="EBN348" s="54"/>
      <c r="EBO348" s="54"/>
      <c r="EBP348" s="54"/>
      <c r="EBQ348" s="54"/>
      <c r="EBR348" s="54"/>
      <c r="EBS348" s="54"/>
      <c r="EBT348" s="54"/>
      <c r="EBU348" s="54"/>
      <c r="EBV348" s="54"/>
      <c r="EBW348" s="54"/>
      <c r="EBX348" s="54"/>
      <c r="EBY348" s="54"/>
      <c r="EBZ348" s="54"/>
      <c r="ECA348" s="54"/>
      <c r="ECB348" s="54"/>
      <c r="ECC348" s="54"/>
      <c r="ECD348" s="54"/>
      <c r="ECE348" s="54"/>
      <c r="ECF348" s="54"/>
      <c r="ECG348" s="54"/>
      <c r="ECH348" s="54"/>
      <c r="ECI348" s="54"/>
      <c r="ECJ348" s="54"/>
      <c r="ECK348" s="54"/>
      <c r="ECL348" s="54"/>
      <c r="ECM348" s="54"/>
      <c r="ECN348" s="54"/>
      <c r="ECO348" s="54"/>
      <c r="ECP348" s="54"/>
      <c r="ECQ348" s="54"/>
      <c r="ECR348" s="54"/>
      <c r="ECS348" s="54"/>
      <c r="ECT348" s="54"/>
      <c r="ECU348" s="54"/>
      <c r="ECV348" s="54"/>
      <c r="ECW348" s="54"/>
      <c r="ECX348" s="54"/>
      <c r="ECY348" s="54"/>
      <c r="ECZ348" s="54"/>
      <c r="EDA348" s="54"/>
      <c r="EDB348" s="54"/>
      <c r="EDC348" s="54"/>
      <c r="EDD348" s="54"/>
      <c r="EDE348" s="54"/>
      <c r="EDF348" s="54"/>
      <c r="EDG348" s="54"/>
      <c r="EDH348" s="54"/>
      <c r="EDI348" s="54"/>
      <c r="EDJ348" s="54"/>
      <c r="EDK348" s="54"/>
      <c r="EDL348" s="54"/>
      <c r="EDM348" s="54"/>
      <c r="EDN348" s="54"/>
      <c r="EDO348" s="54"/>
      <c r="EDP348" s="54"/>
      <c r="EDQ348" s="54"/>
      <c r="EDR348" s="54"/>
      <c r="EDS348" s="54"/>
      <c r="EDT348" s="54"/>
      <c r="EDU348" s="54"/>
      <c r="EDV348" s="54"/>
      <c r="EDW348" s="54"/>
      <c r="EDX348" s="54"/>
      <c r="EDY348" s="54"/>
      <c r="EDZ348" s="54"/>
      <c r="EEA348" s="54"/>
      <c r="EEB348" s="54"/>
      <c r="EEC348" s="54"/>
      <c r="EED348" s="54"/>
      <c r="EEE348" s="54"/>
      <c r="EEF348" s="54"/>
      <c r="EEG348" s="54"/>
      <c r="EEH348" s="54"/>
      <c r="EEI348" s="54"/>
      <c r="EEJ348" s="54"/>
      <c r="EEK348" s="54"/>
      <c r="EEL348" s="54"/>
      <c r="EEM348" s="54"/>
      <c r="EEN348" s="54"/>
      <c r="EEO348" s="54"/>
      <c r="EEP348" s="54"/>
      <c r="EEQ348" s="54"/>
      <c r="EER348" s="54"/>
      <c r="EES348" s="54"/>
      <c r="EET348" s="54"/>
      <c r="EEU348" s="54"/>
      <c r="EEV348" s="54"/>
      <c r="EEW348" s="54"/>
      <c r="EEX348" s="54"/>
      <c r="EEY348" s="54"/>
      <c r="EEZ348" s="54"/>
      <c r="EFA348" s="54"/>
      <c r="EFB348" s="54"/>
      <c r="EFC348" s="54"/>
      <c r="EFD348" s="54"/>
      <c r="EFE348" s="54"/>
      <c r="EFF348" s="54"/>
      <c r="EFG348" s="54"/>
      <c r="EFH348" s="54"/>
      <c r="EFI348" s="54"/>
      <c r="EFJ348" s="54"/>
      <c r="EFK348" s="54"/>
      <c r="EFL348" s="54"/>
      <c r="EFM348" s="54"/>
      <c r="EFN348" s="54"/>
      <c r="EFO348" s="54"/>
      <c r="EFP348" s="54"/>
      <c r="EFQ348" s="54"/>
      <c r="EFR348" s="54"/>
      <c r="EFS348" s="54"/>
      <c r="EFT348" s="54"/>
      <c r="EFU348" s="54"/>
      <c r="EFV348" s="54"/>
      <c r="EFW348" s="54"/>
      <c r="EFX348" s="54"/>
      <c r="EFY348" s="54"/>
      <c r="EFZ348" s="54"/>
      <c r="EGA348" s="54"/>
      <c r="EGB348" s="54"/>
      <c r="EGC348" s="54"/>
      <c r="EGD348" s="54"/>
      <c r="EGE348" s="54"/>
      <c r="EGF348" s="54"/>
      <c r="EGG348" s="54"/>
      <c r="EGH348" s="54"/>
      <c r="EGI348" s="54"/>
      <c r="EGJ348" s="54"/>
      <c r="EGK348" s="54"/>
      <c r="EGL348" s="54"/>
      <c r="EGM348" s="54"/>
      <c r="EGN348" s="54"/>
      <c r="EGO348" s="54"/>
      <c r="EGP348" s="54"/>
      <c r="EGQ348" s="54"/>
      <c r="EGR348" s="54"/>
      <c r="EGS348" s="54"/>
      <c r="EGT348" s="54"/>
      <c r="EGU348" s="54"/>
      <c r="EGV348" s="54"/>
      <c r="EGW348" s="54"/>
      <c r="EGX348" s="54"/>
      <c r="EGY348" s="54"/>
      <c r="EGZ348" s="54"/>
      <c r="EHA348" s="54"/>
      <c r="EHB348" s="54"/>
      <c r="EHC348" s="54"/>
      <c r="EHD348" s="54"/>
      <c r="EHE348" s="54"/>
      <c r="EHF348" s="54"/>
      <c r="EHG348" s="54"/>
      <c r="EHH348" s="54"/>
      <c r="EHI348" s="54"/>
      <c r="EHJ348" s="54"/>
      <c r="EHK348" s="54"/>
      <c r="EHL348" s="54"/>
      <c r="EHM348" s="54"/>
      <c r="EHN348" s="54"/>
      <c r="EHO348" s="54"/>
      <c r="EHP348" s="54"/>
      <c r="EHQ348" s="54"/>
      <c r="EHR348" s="54"/>
      <c r="EHS348" s="54"/>
      <c r="EHT348" s="54"/>
      <c r="EHU348" s="54"/>
      <c r="EHV348" s="54"/>
      <c r="EHW348" s="54"/>
      <c r="EHX348" s="54"/>
      <c r="EHY348" s="54"/>
      <c r="EHZ348" s="54"/>
      <c r="EIA348" s="54"/>
      <c r="EIB348" s="54"/>
      <c r="EIC348" s="54"/>
      <c r="EID348" s="54"/>
      <c r="EIE348" s="54"/>
      <c r="EIF348" s="54"/>
      <c r="EIG348" s="54"/>
      <c r="EIH348" s="54"/>
      <c r="EII348" s="54"/>
      <c r="EIJ348" s="54"/>
      <c r="EIK348" s="54"/>
      <c r="EIL348" s="54"/>
      <c r="EIM348" s="54"/>
      <c r="EIN348" s="54"/>
      <c r="EIO348" s="54"/>
      <c r="EIP348" s="54"/>
      <c r="EIQ348" s="54"/>
      <c r="EIR348" s="54"/>
      <c r="EIS348" s="54"/>
      <c r="EIT348" s="54"/>
      <c r="EIU348" s="54"/>
      <c r="EIV348" s="54"/>
      <c r="EIW348" s="54"/>
      <c r="EIX348" s="54"/>
      <c r="EIY348" s="54"/>
      <c r="EIZ348" s="54"/>
      <c r="EJA348" s="54"/>
      <c r="EJB348" s="54"/>
      <c r="EJC348" s="54"/>
      <c r="EJD348" s="54"/>
      <c r="EJE348" s="54"/>
      <c r="EJF348" s="54"/>
      <c r="EJG348" s="54"/>
      <c r="EJH348" s="54"/>
      <c r="EJI348" s="54"/>
      <c r="EJJ348" s="54"/>
      <c r="EJK348" s="54"/>
      <c r="EJL348" s="54"/>
      <c r="EJM348" s="54"/>
      <c r="EJN348" s="54"/>
      <c r="EJO348" s="54"/>
      <c r="EJP348" s="54"/>
      <c r="EJQ348" s="54"/>
      <c r="EJR348" s="54"/>
      <c r="EJS348" s="54"/>
      <c r="EJT348" s="54"/>
      <c r="EJU348" s="54"/>
      <c r="EJV348" s="54"/>
      <c r="EJW348" s="54"/>
      <c r="EJX348" s="54"/>
      <c r="EJY348" s="54"/>
      <c r="EJZ348" s="54"/>
      <c r="EKA348" s="54"/>
      <c r="EKB348" s="54"/>
      <c r="EKC348" s="54"/>
      <c r="EKD348" s="54"/>
      <c r="EKE348" s="54"/>
      <c r="EKF348" s="54"/>
      <c r="EKG348" s="54"/>
      <c r="EKH348" s="54"/>
      <c r="EKI348" s="54"/>
      <c r="EKJ348" s="54"/>
      <c r="EKK348" s="54"/>
      <c r="EKL348" s="54"/>
      <c r="EKM348" s="54"/>
      <c r="EKN348" s="54"/>
      <c r="EKO348" s="54"/>
      <c r="EKP348" s="54"/>
      <c r="EKQ348" s="54"/>
      <c r="EKR348" s="54"/>
      <c r="EKS348" s="54"/>
      <c r="EKT348" s="54"/>
      <c r="EKU348" s="54"/>
      <c r="EKV348" s="54"/>
      <c r="EKW348" s="54"/>
      <c r="EKX348" s="54"/>
      <c r="EKY348" s="54"/>
      <c r="EKZ348" s="54"/>
      <c r="ELA348" s="54"/>
      <c r="ELB348" s="54"/>
      <c r="ELC348" s="54"/>
      <c r="ELD348" s="54"/>
      <c r="ELE348" s="54"/>
      <c r="ELF348" s="54"/>
      <c r="ELG348" s="54"/>
      <c r="ELH348" s="54"/>
      <c r="ELI348" s="54"/>
      <c r="ELJ348" s="54"/>
      <c r="ELK348" s="54"/>
      <c r="ELL348" s="54"/>
      <c r="ELM348" s="54"/>
      <c r="ELN348" s="54"/>
      <c r="ELO348" s="54"/>
      <c r="ELP348" s="54"/>
      <c r="ELQ348" s="54"/>
      <c r="ELR348" s="54"/>
      <c r="ELS348" s="54"/>
      <c r="ELT348" s="54"/>
      <c r="ELU348" s="54"/>
      <c r="ELV348" s="54"/>
      <c r="ELW348" s="54"/>
      <c r="ELX348" s="54"/>
      <c r="ELY348" s="54"/>
      <c r="ELZ348" s="54"/>
      <c r="EMA348" s="54"/>
      <c r="EMB348" s="54"/>
      <c r="EMC348" s="54"/>
      <c r="EMD348" s="54"/>
      <c r="EME348" s="54"/>
      <c r="EMF348" s="54"/>
      <c r="EMG348" s="54"/>
      <c r="EMH348" s="54"/>
      <c r="EMI348" s="54"/>
      <c r="EMJ348" s="54"/>
      <c r="EMK348" s="54"/>
      <c r="EML348" s="54"/>
      <c r="EMM348" s="54"/>
      <c r="EMN348" s="54"/>
      <c r="EMO348" s="54"/>
      <c r="EMP348" s="54"/>
      <c r="EMQ348" s="54"/>
      <c r="EMR348" s="54"/>
      <c r="EMS348" s="54"/>
      <c r="EMT348" s="54"/>
      <c r="EMU348" s="54"/>
      <c r="EMV348" s="54"/>
      <c r="EMW348" s="54"/>
      <c r="EMX348" s="54"/>
      <c r="EMY348" s="54"/>
      <c r="EMZ348" s="54"/>
      <c r="ENA348" s="54"/>
      <c r="ENB348" s="54"/>
      <c r="ENC348" s="54"/>
      <c r="END348" s="54"/>
      <c r="ENE348" s="54"/>
      <c r="ENF348" s="54"/>
      <c r="ENG348" s="54"/>
      <c r="ENH348" s="54"/>
      <c r="ENI348" s="54"/>
      <c r="ENJ348" s="54"/>
      <c r="ENK348" s="54"/>
      <c r="ENL348" s="54"/>
      <c r="ENM348" s="54"/>
      <c r="ENN348" s="54"/>
      <c r="ENO348" s="54"/>
      <c r="ENP348" s="54"/>
      <c r="ENQ348" s="54"/>
      <c r="ENR348" s="54"/>
      <c r="ENS348" s="54"/>
      <c r="ENT348" s="54"/>
      <c r="ENU348" s="54"/>
      <c r="ENV348" s="54"/>
      <c r="ENW348" s="54"/>
      <c r="ENX348" s="54"/>
      <c r="ENY348" s="54"/>
      <c r="ENZ348" s="54"/>
      <c r="EOA348" s="54"/>
      <c r="EOB348" s="54"/>
      <c r="EOC348" s="54"/>
      <c r="EOD348" s="54"/>
      <c r="EOE348" s="54"/>
      <c r="EOF348" s="54"/>
      <c r="EOG348" s="54"/>
      <c r="EOH348" s="54"/>
      <c r="EOI348" s="54"/>
      <c r="EOJ348" s="54"/>
      <c r="EOK348" s="54"/>
      <c r="EOL348" s="54"/>
      <c r="EOM348" s="54"/>
      <c r="EON348" s="54"/>
      <c r="EOO348" s="54"/>
      <c r="EOP348" s="54"/>
      <c r="EOQ348" s="54"/>
      <c r="EOR348" s="54"/>
      <c r="EOS348" s="54"/>
      <c r="EOT348" s="54"/>
      <c r="EOU348" s="54"/>
      <c r="EOV348" s="54"/>
      <c r="EOW348" s="54"/>
      <c r="EOX348" s="54"/>
      <c r="EOY348" s="54"/>
      <c r="EOZ348" s="54"/>
      <c r="EPA348" s="54"/>
      <c r="EPB348" s="54"/>
      <c r="EPC348" s="54"/>
      <c r="EPD348" s="54"/>
      <c r="EPE348" s="54"/>
      <c r="EPF348" s="54"/>
      <c r="EPG348" s="54"/>
      <c r="EPH348" s="54"/>
      <c r="EPI348" s="54"/>
      <c r="EPJ348" s="54"/>
      <c r="EPK348" s="54"/>
      <c r="EPL348" s="54"/>
      <c r="EPM348" s="54"/>
      <c r="EPN348" s="54"/>
      <c r="EPO348" s="54"/>
      <c r="EPP348" s="54"/>
      <c r="EPQ348" s="54"/>
      <c r="EPR348" s="54"/>
      <c r="EPS348" s="54"/>
      <c r="EPT348" s="54"/>
      <c r="EPU348" s="54"/>
      <c r="EPV348" s="54"/>
      <c r="EPW348" s="54"/>
      <c r="EPX348" s="54"/>
      <c r="EPY348" s="54"/>
      <c r="EPZ348" s="54"/>
      <c r="EQA348" s="54"/>
      <c r="EQB348" s="54"/>
      <c r="EQC348" s="54"/>
      <c r="EQD348" s="54"/>
      <c r="EQE348" s="54"/>
      <c r="EQF348" s="54"/>
      <c r="EQG348" s="54"/>
      <c r="EQH348" s="54"/>
      <c r="EQI348" s="54"/>
      <c r="EQJ348" s="54"/>
      <c r="EQK348" s="54"/>
      <c r="EQL348" s="54"/>
      <c r="EQM348" s="54"/>
      <c r="EQN348" s="54"/>
      <c r="EQO348" s="54"/>
      <c r="EQP348" s="54"/>
      <c r="EQQ348" s="54"/>
      <c r="EQR348" s="54"/>
      <c r="EQS348" s="54"/>
      <c r="EQT348" s="54"/>
      <c r="EQU348" s="54"/>
      <c r="EQV348" s="54"/>
      <c r="EQW348" s="54"/>
      <c r="EQX348" s="54"/>
      <c r="EQY348" s="54"/>
      <c r="EQZ348" s="54"/>
      <c r="ERA348" s="54"/>
      <c r="ERB348" s="54"/>
      <c r="ERC348" s="54"/>
      <c r="ERD348" s="54"/>
      <c r="ERE348" s="54"/>
      <c r="ERF348" s="54"/>
      <c r="ERG348" s="54"/>
      <c r="ERH348" s="54"/>
      <c r="ERI348" s="54"/>
      <c r="ERJ348" s="54"/>
      <c r="ERK348" s="54"/>
      <c r="ERL348" s="54"/>
      <c r="ERM348" s="54"/>
      <c r="ERN348" s="54"/>
      <c r="ERO348" s="54"/>
      <c r="ERP348" s="54"/>
      <c r="ERQ348" s="54"/>
      <c r="ERR348" s="54"/>
      <c r="ERS348" s="54"/>
      <c r="ERT348" s="54"/>
      <c r="ERU348" s="54"/>
      <c r="ERV348" s="54"/>
      <c r="ERW348" s="54"/>
      <c r="ERX348" s="54"/>
      <c r="ERY348" s="54"/>
      <c r="ERZ348" s="54"/>
      <c r="ESA348" s="54"/>
      <c r="ESB348" s="54"/>
      <c r="ESC348" s="54"/>
      <c r="ESD348" s="54"/>
      <c r="ESE348" s="54"/>
      <c r="ESF348" s="54"/>
      <c r="ESG348" s="54"/>
      <c r="ESH348" s="54"/>
      <c r="ESI348" s="54"/>
      <c r="ESJ348" s="54"/>
      <c r="ESK348" s="54"/>
      <c r="ESL348" s="54"/>
      <c r="ESM348" s="54"/>
      <c r="ESN348" s="54"/>
      <c r="ESO348" s="54"/>
      <c r="ESP348" s="54"/>
      <c r="ESQ348" s="54"/>
      <c r="ESR348" s="54"/>
      <c r="ESS348" s="54"/>
      <c r="EST348" s="54"/>
      <c r="ESU348" s="54"/>
      <c r="ESV348" s="54"/>
      <c r="ESW348" s="54"/>
      <c r="ESX348" s="54"/>
      <c r="ESY348" s="54"/>
      <c r="ESZ348" s="54"/>
      <c r="ETA348" s="54"/>
      <c r="ETB348" s="54"/>
      <c r="ETC348" s="54"/>
      <c r="ETD348" s="54"/>
      <c r="ETE348" s="54"/>
      <c r="ETF348" s="54"/>
      <c r="ETG348" s="54"/>
      <c r="ETH348" s="54"/>
      <c r="ETI348" s="54"/>
      <c r="ETJ348" s="54"/>
      <c r="ETK348" s="54"/>
      <c r="ETL348" s="54"/>
      <c r="ETM348" s="54"/>
      <c r="ETN348" s="54"/>
      <c r="ETO348" s="54"/>
      <c r="ETP348" s="54"/>
      <c r="ETQ348" s="54"/>
      <c r="ETR348" s="54"/>
      <c r="ETS348" s="54"/>
      <c r="ETT348" s="54"/>
      <c r="ETU348" s="54"/>
      <c r="ETV348" s="54"/>
      <c r="ETW348" s="54"/>
      <c r="ETX348" s="54"/>
      <c r="ETY348" s="54"/>
      <c r="ETZ348" s="54"/>
      <c r="EUA348" s="54"/>
      <c r="EUB348" s="54"/>
      <c r="EUC348" s="54"/>
      <c r="EUD348" s="54"/>
      <c r="EUE348" s="54"/>
      <c r="EUF348" s="54"/>
      <c r="EUG348" s="54"/>
      <c r="EUH348" s="54"/>
      <c r="EUI348" s="54"/>
      <c r="EUJ348" s="54"/>
      <c r="EUK348" s="54"/>
      <c r="EUL348" s="54"/>
      <c r="EUM348" s="54"/>
      <c r="EUN348" s="54"/>
      <c r="EUO348" s="54"/>
      <c r="EUP348" s="54"/>
      <c r="EUQ348" s="54"/>
      <c r="EUR348" s="54"/>
      <c r="EUS348" s="54"/>
      <c r="EUT348" s="54"/>
      <c r="EUU348" s="54"/>
      <c r="EUV348" s="54"/>
      <c r="EUW348" s="54"/>
      <c r="EUX348" s="54"/>
      <c r="EUY348" s="54"/>
      <c r="EUZ348" s="54"/>
      <c r="EVA348" s="54"/>
      <c r="EVB348" s="54"/>
      <c r="EVC348" s="54"/>
      <c r="EVD348" s="54"/>
      <c r="EVE348" s="54"/>
      <c r="EVF348" s="54"/>
      <c r="EVG348" s="54"/>
      <c r="EVH348" s="54"/>
      <c r="EVI348" s="54"/>
      <c r="EVJ348" s="54"/>
      <c r="EVK348" s="54"/>
      <c r="EVL348" s="54"/>
      <c r="EVM348" s="54"/>
      <c r="EVN348" s="54"/>
      <c r="EVO348" s="54"/>
      <c r="EVP348" s="54"/>
      <c r="EVQ348" s="54"/>
      <c r="EVR348" s="54"/>
      <c r="EVS348" s="54"/>
      <c r="EVT348" s="54"/>
      <c r="EVU348" s="54"/>
      <c r="EVV348" s="54"/>
      <c r="EVW348" s="54"/>
      <c r="EVX348" s="54"/>
      <c r="EVY348" s="54"/>
      <c r="EVZ348" s="54"/>
      <c r="EWA348" s="54"/>
      <c r="EWB348" s="54"/>
      <c r="EWC348" s="54"/>
      <c r="EWD348" s="54"/>
      <c r="EWE348" s="54"/>
      <c r="EWF348" s="54"/>
      <c r="EWG348" s="54"/>
      <c r="EWH348" s="54"/>
      <c r="EWI348" s="54"/>
      <c r="EWJ348" s="54"/>
      <c r="EWK348" s="54"/>
      <c r="EWL348" s="54"/>
      <c r="EWM348" s="54"/>
      <c r="EWN348" s="54"/>
      <c r="EWO348" s="54"/>
      <c r="EWP348" s="54"/>
      <c r="EWQ348" s="54"/>
      <c r="EWR348" s="54"/>
      <c r="EWS348" s="54"/>
      <c r="EWT348" s="54"/>
      <c r="EWU348" s="54"/>
      <c r="EWV348" s="54"/>
      <c r="EWW348" s="54"/>
      <c r="EWX348" s="54"/>
      <c r="EWY348" s="54"/>
      <c r="EWZ348" s="54"/>
      <c r="EXA348" s="54"/>
      <c r="EXB348" s="54"/>
      <c r="EXC348" s="54"/>
      <c r="EXD348" s="54"/>
      <c r="EXE348" s="54"/>
      <c r="EXF348" s="54"/>
      <c r="EXG348" s="54"/>
      <c r="EXH348" s="54"/>
      <c r="EXI348" s="54"/>
      <c r="EXJ348" s="54"/>
      <c r="EXK348" s="54"/>
      <c r="EXL348" s="54"/>
      <c r="EXM348" s="54"/>
      <c r="EXN348" s="54"/>
      <c r="EXO348" s="54"/>
      <c r="EXP348" s="54"/>
      <c r="EXQ348" s="54"/>
      <c r="EXR348" s="54"/>
      <c r="EXS348" s="54"/>
      <c r="EXT348" s="54"/>
      <c r="EXU348" s="54"/>
      <c r="EXV348" s="54"/>
      <c r="EXW348" s="54"/>
      <c r="EXX348" s="54"/>
      <c r="EXY348" s="54"/>
      <c r="EXZ348" s="54"/>
      <c r="EYA348" s="54"/>
      <c r="EYB348" s="54"/>
      <c r="EYC348" s="54"/>
      <c r="EYD348" s="54"/>
      <c r="EYE348" s="54"/>
      <c r="EYF348" s="54"/>
      <c r="EYG348" s="54"/>
      <c r="EYH348" s="54"/>
      <c r="EYI348" s="54"/>
      <c r="EYJ348" s="54"/>
      <c r="EYK348" s="54"/>
      <c r="EYL348" s="54"/>
      <c r="EYM348" s="54"/>
      <c r="EYN348" s="54"/>
      <c r="EYO348" s="54"/>
      <c r="EYP348" s="54"/>
      <c r="EYQ348" s="54"/>
      <c r="EYR348" s="54"/>
      <c r="EYS348" s="54"/>
      <c r="EYT348" s="54"/>
      <c r="EYU348" s="54"/>
      <c r="EYV348" s="54"/>
      <c r="EYW348" s="54"/>
      <c r="EYX348" s="54"/>
      <c r="EYY348" s="54"/>
      <c r="EYZ348" s="54"/>
      <c r="EZA348" s="54"/>
      <c r="EZB348" s="54"/>
      <c r="EZC348" s="54"/>
      <c r="EZD348" s="54"/>
      <c r="EZE348" s="54"/>
      <c r="EZF348" s="54"/>
      <c r="EZG348" s="54"/>
      <c r="EZH348" s="54"/>
      <c r="EZI348" s="54"/>
      <c r="EZJ348" s="54"/>
      <c r="EZK348" s="54"/>
      <c r="EZL348" s="54"/>
      <c r="EZM348" s="54"/>
      <c r="EZN348" s="54"/>
      <c r="EZO348" s="54"/>
      <c r="EZP348" s="54"/>
      <c r="EZQ348" s="54"/>
      <c r="EZR348" s="54"/>
      <c r="EZS348" s="54"/>
      <c r="EZT348" s="54"/>
      <c r="EZU348" s="54"/>
      <c r="EZV348" s="54"/>
      <c r="EZW348" s="54"/>
      <c r="EZX348" s="54"/>
      <c r="EZY348" s="54"/>
      <c r="EZZ348" s="54"/>
      <c r="FAA348" s="54"/>
      <c r="FAB348" s="54"/>
      <c r="FAC348" s="54"/>
      <c r="FAD348" s="54"/>
      <c r="FAE348" s="54"/>
      <c r="FAF348" s="54"/>
      <c r="FAG348" s="54"/>
      <c r="FAH348" s="54"/>
      <c r="FAI348" s="54"/>
      <c r="FAJ348" s="54"/>
      <c r="FAK348" s="54"/>
      <c r="FAL348" s="54"/>
      <c r="FAM348" s="54"/>
      <c r="FAN348" s="54"/>
      <c r="FAO348" s="54"/>
      <c r="FAP348" s="54"/>
      <c r="FAQ348" s="54"/>
      <c r="FAR348" s="54"/>
      <c r="FAS348" s="54"/>
      <c r="FAT348" s="54"/>
      <c r="FAU348" s="54"/>
      <c r="FAV348" s="54"/>
      <c r="FAW348" s="54"/>
      <c r="FAX348" s="54"/>
      <c r="FAY348" s="54"/>
      <c r="FAZ348" s="54"/>
      <c r="FBA348" s="54"/>
      <c r="FBB348" s="54"/>
      <c r="FBC348" s="54"/>
      <c r="FBD348" s="54"/>
      <c r="FBE348" s="54"/>
      <c r="FBF348" s="54"/>
      <c r="FBG348" s="54"/>
      <c r="FBH348" s="54"/>
      <c r="FBI348" s="54"/>
      <c r="FBJ348" s="54"/>
      <c r="FBK348" s="54"/>
      <c r="FBL348" s="54"/>
      <c r="FBM348" s="54"/>
      <c r="FBN348" s="54"/>
      <c r="FBO348" s="54"/>
      <c r="FBP348" s="54"/>
      <c r="FBQ348" s="54"/>
      <c r="FBR348" s="54"/>
      <c r="FBS348" s="54"/>
      <c r="FBT348" s="54"/>
      <c r="FBU348" s="54"/>
      <c r="FBV348" s="54"/>
      <c r="FBW348" s="54"/>
      <c r="FBX348" s="54"/>
      <c r="FBY348" s="54"/>
      <c r="FBZ348" s="54"/>
      <c r="FCA348" s="54"/>
      <c r="FCB348" s="54"/>
      <c r="FCC348" s="54"/>
      <c r="FCD348" s="54"/>
      <c r="FCE348" s="54"/>
      <c r="FCF348" s="54"/>
      <c r="FCG348" s="54"/>
      <c r="FCH348" s="54"/>
      <c r="FCI348" s="54"/>
      <c r="FCJ348" s="54"/>
      <c r="FCK348" s="54"/>
      <c r="FCL348" s="54"/>
      <c r="FCM348" s="54"/>
      <c r="FCN348" s="54"/>
      <c r="FCO348" s="54"/>
      <c r="FCP348" s="54"/>
      <c r="FCQ348" s="54"/>
      <c r="FCR348" s="54"/>
      <c r="FCS348" s="54"/>
      <c r="FCT348" s="54"/>
      <c r="FCU348" s="54"/>
      <c r="FCV348" s="54"/>
      <c r="FCW348" s="54"/>
      <c r="FCX348" s="54"/>
      <c r="FCY348" s="54"/>
      <c r="FCZ348" s="54"/>
      <c r="FDA348" s="54"/>
      <c r="FDB348" s="54"/>
      <c r="FDC348" s="54"/>
      <c r="FDD348" s="54"/>
      <c r="FDE348" s="54"/>
      <c r="FDF348" s="54"/>
      <c r="FDG348" s="54"/>
      <c r="FDH348" s="54"/>
      <c r="FDI348" s="54"/>
      <c r="FDJ348" s="54"/>
      <c r="FDK348" s="54"/>
      <c r="FDL348" s="54"/>
      <c r="FDM348" s="54"/>
      <c r="FDN348" s="54"/>
      <c r="FDO348" s="54"/>
      <c r="FDP348" s="54"/>
      <c r="FDQ348" s="54"/>
      <c r="FDR348" s="54"/>
      <c r="FDS348" s="54"/>
      <c r="FDT348" s="54"/>
      <c r="FDU348" s="54"/>
      <c r="FDV348" s="54"/>
      <c r="FDW348" s="54"/>
      <c r="FDX348" s="54"/>
      <c r="FDY348" s="54"/>
      <c r="FDZ348" s="54"/>
      <c r="FEA348" s="54"/>
      <c r="FEB348" s="54"/>
      <c r="FEC348" s="54"/>
      <c r="FED348" s="54"/>
      <c r="FEE348" s="54"/>
      <c r="FEF348" s="54"/>
      <c r="FEG348" s="54"/>
      <c r="FEH348" s="54"/>
      <c r="FEI348" s="54"/>
      <c r="FEJ348" s="54"/>
      <c r="FEK348" s="54"/>
      <c r="FEL348" s="54"/>
      <c r="FEM348" s="54"/>
      <c r="FEN348" s="54"/>
      <c r="FEO348" s="54"/>
      <c r="FEP348" s="54"/>
      <c r="FEQ348" s="54"/>
      <c r="FER348" s="54"/>
      <c r="FES348" s="54"/>
      <c r="FET348" s="54"/>
      <c r="FEU348" s="54"/>
      <c r="FEV348" s="54"/>
      <c r="FEW348" s="54"/>
      <c r="FEX348" s="54"/>
      <c r="FEY348" s="54"/>
      <c r="FEZ348" s="54"/>
      <c r="FFA348" s="54"/>
      <c r="FFB348" s="54"/>
      <c r="FFC348" s="54"/>
      <c r="FFD348" s="54"/>
      <c r="FFE348" s="54"/>
      <c r="FFF348" s="54"/>
      <c r="FFG348" s="54"/>
      <c r="FFH348" s="54"/>
      <c r="FFI348" s="54"/>
      <c r="FFJ348" s="54"/>
      <c r="FFK348" s="54"/>
      <c r="FFL348" s="54"/>
      <c r="FFM348" s="54"/>
      <c r="FFN348" s="54"/>
      <c r="FFO348" s="54"/>
      <c r="FFP348" s="54"/>
      <c r="FFQ348" s="54"/>
      <c r="FFR348" s="54"/>
      <c r="FFS348" s="54"/>
      <c r="FFT348" s="54"/>
      <c r="FFU348" s="54"/>
      <c r="FFV348" s="54"/>
      <c r="FFW348" s="54"/>
      <c r="FFX348" s="54"/>
      <c r="FFY348" s="54"/>
      <c r="FFZ348" s="54"/>
      <c r="FGA348" s="54"/>
      <c r="FGB348" s="54"/>
      <c r="FGC348" s="54"/>
      <c r="FGD348" s="54"/>
      <c r="FGE348" s="54"/>
      <c r="FGF348" s="54"/>
      <c r="FGG348" s="54"/>
      <c r="FGH348" s="54"/>
      <c r="FGI348" s="54"/>
      <c r="FGJ348" s="54"/>
      <c r="FGK348" s="54"/>
      <c r="FGL348" s="54"/>
      <c r="FGM348" s="54"/>
      <c r="FGN348" s="54"/>
      <c r="FGO348" s="54"/>
      <c r="FGP348" s="54"/>
      <c r="FGQ348" s="54"/>
      <c r="FGR348" s="54"/>
      <c r="FGS348" s="54"/>
      <c r="FGT348" s="54"/>
      <c r="FGU348" s="54"/>
      <c r="FGV348" s="54"/>
      <c r="FGW348" s="54"/>
      <c r="FGX348" s="54"/>
      <c r="FGY348" s="54"/>
      <c r="FGZ348" s="54"/>
      <c r="FHA348" s="54"/>
      <c r="FHB348" s="54"/>
      <c r="FHC348" s="54"/>
      <c r="FHD348" s="54"/>
      <c r="FHE348" s="54"/>
      <c r="FHF348" s="54"/>
      <c r="FHG348" s="54"/>
      <c r="FHH348" s="54"/>
      <c r="FHI348" s="54"/>
      <c r="FHJ348" s="54"/>
      <c r="FHK348" s="54"/>
      <c r="FHL348" s="54"/>
      <c r="FHM348" s="54"/>
      <c r="FHN348" s="54"/>
      <c r="FHO348" s="54"/>
      <c r="FHP348" s="54"/>
      <c r="FHQ348" s="54"/>
      <c r="FHR348" s="54"/>
      <c r="FHS348" s="54"/>
      <c r="FHT348" s="54"/>
      <c r="FHU348" s="54"/>
      <c r="FHV348" s="54"/>
      <c r="FHW348" s="54"/>
      <c r="FHX348" s="54"/>
      <c r="FHY348" s="54"/>
      <c r="FHZ348" s="54"/>
      <c r="FIA348" s="54"/>
      <c r="FIB348" s="54"/>
      <c r="FIC348" s="54"/>
      <c r="FID348" s="54"/>
      <c r="FIE348" s="54"/>
      <c r="FIF348" s="54"/>
      <c r="FIG348" s="54"/>
      <c r="FIH348" s="54"/>
      <c r="FII348" s="54"/>
      <c r="FIJ348" s="54"/>
      <c r="FIK348" s="54"/>
      <c r="FIL348" s="54"/>
      <c r="FIM348" s="54"/>
      <c r="FIN348" s="54"/>
      <c r="FIO348" s="54"/>
      <c r="FIP348" s="54"/>
      <c r="FIQ348" s="54"/>
      <c r="FIR348" s="54"/>
      <c r="FIS348" s="54"/>
      <c r="FIT348" s="54"/>
      <c r="FIU348" s="54"/>
      <c r="FIV348" s="54"/>
      <c r="FIW348" s="54"/>
      <c r="FIX348" s="54"/>
      <c r="FIY348" s="54"/>
      <c r="FIZ348" s="54"/>
      <c r="FJA348" s="54"/>
      <c r="FJB348" s="54"/>
      <c r="FJC348" s="54"/>
      <c r="FJD348" s="54"/>
      <c r="FJE348" s="54"/>
      <c r="FJF348" s="54"/>
      <c r="FJG348" s="54"/>
      <c r="FJH348" s="54"/>
      <c r="FJI348" s="54"/>
      <c r="FJJ348" s="54"/>
      <c r="FJK348" s="54"/>
      <c r="FJL348" s="54"/>
      <c r="FJM348" s="54"/>
      <c r="FJN348" s="54"/>
      <c r="FJO348" s="54"/>
      <c r="FJP348" s="54"/>
      <c r="FJQ348" s="54"/>
      <c r="FJR348" s="54"/>
      <c r="FJS348" s="54"/>
      <c r="FJT348" s="54"/>
      <c r="FJU348" s="54"/>
      <c r="FJV348" s="54"/>
      <c r="FJW348" s="54"/>
      <c r="FJX348" s="54"/>
      <c r="FJY348" s="54"/>
      <c r="FJZ348" s="54"/>
      <c r="FKA348" s="54"/>
      <c r="FKB348" s="54"/>
      <c r="FKC348" s="54"/>
      <c r="FKD348" s="54"/>
      <c r="FKE348" s="54"/>
      <c r="FKF348" s="54"/>
      <c r="FKG348" s="54"/>
      <c r="FKH348" s="54"/>
      <c r="FKI348" s="54"/>
      <c r="FKJ348" s="54"/>
      <c r="FKK348" s="54"/>
      <c r="FKL348" s="54"/>
      <c r="FKM348" s="54"/>
      <c r="FKN348" s="54"/>
      <c r="FKO348" s="54"/>
      <c r="FKP348" s="54"/>
      <c r="FKQ348" s="54"/>
      <c r="FKR348" s="54"/>
      <c r="FKS348" s="54"/>
      <c r="FKT348" s="54"/>
      <c r="FKU348" s="54"/>
      <c r="FKV348" s="54"/>
      <c r="FKW348" s="54"/>
      <c r="FKX348" s="54"/>
      <c r="FKY348" s="54"/>
      <c r="FKZ348" s="54"/>
      <c r="FLA348" s="54"/>
      <c r="FLB348" s="54"/>
      <c r="FLC348" s="54"/>
      <c r="FLD348" s="54"/>
      <c r="FLE348" s="54"/>
      <c r="FLF348" s="54"/>
      <c r="FLG348" s="54"/>
      <c r="FLH348" s="54"/>
      <c r="FLI348" s="54"/>
      <c r="FLJ348" s="54"/>
      <c r="FLK348" s="54"/>
      <c r="FLL348" s="54"/>
      <c r="FLM348" s="54"/>
      <c r="FLN348" s="54"/>
      <c r="FLO348" s="54"/>
      <c r="FLP348" s="54"/>
      <c r="FLQ348" s="54"/>
      <c r="FLR348" s="54"/>
      <c r="FLS348" s="54"/>
      <c r="FLT348" s="54"/>
      <c r="FLU348" s="54"/>
      <c r="FLV348" s="54"/>
      <c r="FLW348" s="54"/>
      <c r="FLX348" s="54"/>
      <c r="FLY348" s="54"/>
      <c r="FLZ348" s="54"/>
      <c r="FMA348" s="54"/>
      <c r="FMB348" s="54"/>
      <c r="FMC348" s="54"/>
      <c r="FMD348" s="54"/>
      <c r="FME348" s="54"/>
      <c r="FMF348" s="54"/>
      <c r="FMG348" s="54"/>
      <c r="FMH348" s="54"/>
      <c r="FMI348" s="54"/>
      <c r="FMJ348" s="54"/>
      <c r="FMK348" s="54"/>
      <c r="FML348" s="54"/>
      <c r="FMM348" s="54"/>
      <c r="FMN348" s="54"/>
      <c r="FMO348" s="54"/>
      <c r="FMP348" s="54"/>
      <c r="FMQ348" s="54"/>
      <c r="FMR348" s="54"/>
      <c r="FMS348" s="54"/>
      <c r="FMT348" s="54"/>
      <c r="FMU348" s="54"/>
      <c r="FMV348" s="54"/>
      <c r="FMW348" s="54"/>
      <c r="FMX348" s="54"/>
      <c r="FMY348" s="54"/>
      <c r="FMZ348" s="54"/>
      <c r="FNA348" s="54"/>
      <c r="FNB348" s="54"/>
      <c r="FNC348" s="54"/>
      <c r="FND348" s="54"/>
      <c r="FNE348" s="54"/>
      <c r="FNF348" s="54"/>
      <c r="FNG348" s="54"/>
      <c r="FNH348" s="54"/>
      <c r="FNI348" s="54"/>
      <c r="FNJ348" s="54"/>
      <c r="FNK348" s="54"/>
      <c r="FNL348" s="54"/>
      <c r="FNM348" s="54"/>
      <c r="FNN348" s="54"/>
      <c r="FNO348" s="54"/>
      <c r="FNP348" s="54"/>
      <c r="FNQ348" s="54"/>
      <c r="FNR348" s="54"/>
      <c r="FNS348" s="54"/>
      <c r="FNT348" s="54"/>
      <c r="FNU348" s="54"/>
      <c r="FNV348" s="54"/>
      <c r="FNW348" s="54"/>
      <c r="FNX348" s="54"/>
      <c r="FNY348" s="54"/>
      <c r="FNZ348" s="54"/>
      <c r="FOA348" s="54"/>
      <c r="FOB348" s="54"/>
      <c r="FOC348" s="54"/>
      <c r="FOD348" s="54"/>
      <c r="FOE348" s="54"/>
      <c r="FOF348" s="54"/>
      <c r="FOG348" s="54"/>
      <c r="FOH348" s="54"/>
      <c r="FOI348" s="54"/>
      <c r="FOJ348" s="54"/>
      <c r="FOK348" s="54"/>
      <c r="FOL348" s="54"/>
      <c r="FOM348" s="54"/>
      <c r="FON348" s="54"/>
      <c r="FOO348" s="54"/>
      <c r="FOP348" s="54"/>
      <c r="FOQ348" s="54"/>
      <c r="FOR348" s="54"/>
      <c r="FOS348" s="54"/>
      <c r="FOT348" s="54"/>
      <c r="FOU348" s="54"/>
      <c r="FOV348" s="54"/>
      <c r="FOW348" s="54"/>
      <c r="FOX348" s="54"/>
      <c r="FOY348" s="54"/>
      <c r="FOZ348" s="54"/>
      <c r="FPA348" s="54"/>
      <c r="FPB348" s="54"/>
      <c r="FPC348" s="54"/>
      <c r="FPD348" s="54"/>
      <c r="FPE348" s="54"/>
      <c r="FPF348" s="54"/>
      <c r="FPG348" s="54"/>
      <c r="FPH348" s="54"/>
      <c r="FPI348" s="54"/>
      <c r="FPJ348" s="54"/>
      <c r="FPK348" s="54"/>
      <c r="FPL348" s="54"/>
      <c r="FPM348" s="54"/>
      <c r="FPN348" s="54"/>
      <c r="FPO348" s="54"/>
      <c r="FPP348" s="54"/>
      <c r="FPQ348" s="54"/>
      <c r="FPR348" s="54"/>
      <c r="FPS348" s="54"/>
      <c r="FPT348" s="54"/>
      <c r="FPU348" s="54"/>
      <c r="FPV348" s="54"/>
      <c r="FPW348" s="54"/>
      <c r="FPX348" s="54"/>
      <c r="FPY348" s="54"/>
      <c r="FPZ348" s="54"/>
      <c r="FQA348" s="54"/>
      <c r="FQB348" s="54"/>
      <c r="FQC348" s="54"/>
      <c r="FQD348" s="54"/>
      <c r="FQE348" s="54"/>
      <c r="FQF348" s="54"/>
      <c r="FQG348" s="54"/>
      <c r="FQH348" s="54"/>
      <c r="FQI348" s="54"/>
      <c r="FQJ348" s="54"/>
      <c r="FQK348" s="54"/>
      <c r="FQL348" s="54"/>
      <c r="FQM348" s="54"/>
      <c r="FQN348" s="54"/>
      <c r="FQO348" s="54"/>
      <c r="FQP348" s="54"/>
      <c r="FQQ348" s="54"/>
      <c r="FQR348" s="54"/>
      <c r="FQS348" s="54"/>
      <c r="FQT348" s="54"/>
      <c r="FQU348" s="54"/>
      <c r="FQV348" s="54"/>
      <c r="FQW348" s="54"/>
      <c r="FQX348" s="54"/>
      <c r="FQY348" s="54"/>
      <c r="FQZ348" s="54"/>
      <c r="FRA348" s="54"/>
      <c r="FRB348" s="54"/>
      <c r="FRC348" s="54"/>
      <c r="FRD348" s="54"/>
      <c r="FRE348" s="54"/>
      <c r="FRF348" s="54"/>
      <c r="FRG348" s="54"/>
      <c r="FRH348" s="54"/>
      <c r="FRI348" s="54"/>
      <c r="FRJ348" s="54"/>
      <c r="FRK348" s="54"/>
      <c r="FRL348" s="54"/>
      <c r="FRM348" s="54"/>
      <c r="FRN348" s="54"/>
      <c r="FRO348" s="54"/>
      <c r="FRP348" s="54"/>
      <c r="FRQ348" s="54"/>
      <c r="FRR348" s="54"/>
      <c r="FRS348" s="54"/>
      <c r="FRT348" s="54"/>
      <c r="FRU348" s="54"/>
      <c r="FRV348" s="54"/>
      <c r="FRW348" s="54"/>
      <c r="FRX348" s="54"/>
      <c r="FRY348" s="54"/>
      <c r="FRZ348" s="54"/>
      <c r="FSA348" s="54"/>
      <c r="FSB348" s="54"/>
      <c r="FSC348" s="54"/>
      <c r="FSD348" s="54"/>
      <c r="FSE348" s="54"/>
      <c r="FSF348" s="54"/>
      <c r="FSG348" s="54"/>
      <c r="FSH348" s="54"/>
      <c r="FSI348" s="54"/>
      <c r="FSJ348" s="54"/>
      <c r="FSK348" s="54"/>
      <c r="FSL348" s="54"/>
      <c r="FSM348" s="54"/>
      <c r="FSN348" s="54"/>
      <c r="FSO348" s="54"/>
      <c r="FSP348" s="54"/>
      <c r="FSQ348" s="54"/>
      <c r="FSR348" s="54"/>
      <c r="FSS348" s="54"/>
      <c r="FST348" s="54"/>
      <c r="FSU348" s="54"/>
      <c r="FSV348" s="54"/>
      <c r="FSW348" s="54"/>
      <c r="FSX348" s="54"/>
      <c r="FSY348" s="54"/>
      <c r="FSZ348" s="54"/>
      <c r="FTA348" s="54"/>
      <c r="FTB348" s="54"/>
      <c r="FTC348" s="54"/>
      <c r="FTD348" s="54"/>
      <c r="FTE348" s="54"/>
      <c r="FTF348" s="54"/>
      <c r="FTG348" s="54"/>
      <c r="FTH348" s="54"/>
      <c r="FTI348" s="54"/>
      <c r="FTJ348" s="54"/>
      <c r="FTK348" s="54"/>
      <c r="FTL348" s="54"/>
      <c r="FTM348" s="54"/>
      <c r="FTN348" s="54"/>
      <c r="FTO348" s="54"/>
      <c r="FTP348" s="54"/>
      <c r="FTQ348" s="54"/>
      <c r="FTR348" s="54"/>
      <c r="FTS348" s="54"/>
      <c r="FTT348" s="54"/>
      <c r="FTU348" s="54"/>
      <c r="FTV348" s="54"/>
      <c r="FTW348" s="54"/>
      <c r="FTX348" s="54"/>
      <c r="FTY348" s="54"/>
      <c r="FTZ348" s="54"/>
      <c r="FUA348" s="54"/>
      <c r="FUB348" s="54"/>
      <c r="FUC348" s="54"/>
      <c r="FUD348" s="54"/>
      <c r="FUE348" s="54"/>
      <c r="FUF348" s="54"/>
      <c r="FUG348" s="54"/>
      <c r="FUH348" s="54"/>
      <c r="FUI348" s="54"/>
      <c r="FUJ348" s="54"/>
      <c r="FUK348" s="54"/>
      <c r="FUL348" s="54"/>
      <c r="FUM348" s="54"/>
      <c r="FUN348" s="54"/>
      <c r="FUO348" s="54"/>
      <c r="FUP348" s="54"/>
      <c r="FUQ348" s="54"/>
      <c r="FUR348" s="54"/>
      <c r="FUS348" s="54"/>
      <c r="FUT348" s="54"/>
      <c r="FUU348" s="54"/>
      <c r="FUV348" s="54"/>
      <c r="FUW348" s="54"/>
      <c r="FUX348" s="54"/>
      <c r="FUY348" s="54"/>
      <c r="FUZ348" s="54"/>
      <c r="FVA348" s="54"/>
      <c r="FVB348" s="54"/>
      <c r="FVC348" s="54"/>
      <c r="FVD348" s="54"/>
      <c r="FVE348" s="54"/>
      <c r="FVF348" s="54"/>
      <c r="FVG348" s="54"/>
      <c r="FVH348" s="54"/>
      <c r="FVI348" s="54"/>
      <c r="FVJ348" s="54"/>
      <c r="FVK348" s="54"/>
      <c r="FVL348" s="54"/>
      <c r="FVM348" s="54"/>
      <c r="FVN348" s="54"/>
      <c r="FVO348" s="54"/>
      <c r="FVP348" s="54"/>
      <c r="FVQ348" s="54"/>
      <c r="FVR348" s="54"/>
      <c r="FVS348" s="54"/>
      <c r="FVT348" s="54"/>
      <c r="FVU348" s="54"/>
      <c r="FVV348" s="54"/>
      <c r="FVW348" s="54"/>
      <c r="FVX348" s="54"/>
      <c r="FVY348" s="54"/>
      <c r="FVZ348" s="54"/>
      <c r="FWA348" s="54"/>
      <c r="FWB348" s="54"/>
      <c r="FWC348" s="54"/>
      <c r="FWD348" s="54"/>
      <c r="FWE348" s="54"/>
      <c r="FWF348" s="54"/>
      <c r="FWG348" s="54"/>
      <c r="FWH348" s="54"/>
      <c r="FWI348" s="54"/>
      <c r="FWJ348" s="54"/>
      <c r="FWK348" s="54"/>
      <c r="FWL348" s="54"/>
      <c r="FWM348" s="54"/>
      <c r="FWN348" s="54"/>
      <c r="FWO348" s="54"/>
      <c r="FWP348" s="54"/>
      <c r="FWQ348" s="54"/>
      <c r="FWR348" s="54"/>
      <c r="FWS348" s="54"/>
      <c r="FWT348" s="54"/>
      <c r="FWU348" s="54"/>
      <c r="FWV348" s="54"/>
      <c r="FWW348" s="54"/>
      <c r="FWX348" s="54"/>
      <c r="FWY348" s="54"/>
      <c r="FWZ348" s="54"/>
      <c r="FXA348" s="54"/>
      <c r="FXB348" s="54"/>
      <c r="FXC348" s="54"/>
      <c r="FXD348" s="54"/>
      <c r="FXE348" s="54"/>
      <c r="FXF348" s="54"/>
      <c r="FXG348" s="54"/>
      <c r="FXH348" s="54"/>
      <c r="FXI348" s="54"/>
      <c r="FXJ348" s="54"/>
      <c r="FXK348" s="54"/>
      <c r="FXL348" s="54"/>
      <c r="FXM348" s="54"/>
      <c r="FXN348" s="54"/>
      <c r="FXO348" s="54"/>
      <c r="FXP348" s="54"/>
      <c r="FXQ348" s="54"/>
      <c r="FXR348" s="54"/>
      <c r="FXS348" s="54"/>
      <c r="FXT348" s="54"/>
      <c r="FXU348" s="54"/>
      <c r="FXV348" s="54"/>
      <c r="FXW348" s="54"/>
      <c r="FXX348" s="54"/>
      <c r="FXY348" s="54"/>
      <c r="FXZ348" s="54"/>
      <c r="FYA348" s="54"/>
      <c r="FYB348" s="54"/>
      <c r="FYC348" s="54"/>
      <c r="FYD348" s="54"/>
      <c r="FYE348" s="54"/>
      <c r="FYF348" s="54"/>
      <c r="FYG348" s="54"/>
      <c r="FYH348" s="54"/>
      <c r="FYI348" s="54"/>
      <c r="FYJ348" s="54"/>
      <c r="FYK348" s="54"/>
      <c r="FYL348" s="54"/>
      <c r="FYM348" s="54"/>
      <c r="FYN348" s="54"/>
      <c r="FYO348" s="54"/>
      <c r="FYP348" s="54"/>
      <c r="FYQ348" s="54"/>
      <c r="FYR348" s="54"/>
      <c r="FYS348" s="54"/>
      <c r="FYT348" s="54"/>
      <c r="FYU348" s="54"/>
      <c r="FYV348" s="54"/>
      <c r="FYW348" s="54"/>
      <c r="FYX348" s="54"/>
      <c r="FYY348" s="54"/>
      <c r="FYZ348" s="54"/>
      <c r="FZA348" s="54"/>
      <c r="FZB348" s="54"/>
      <c r="FZC348" s="54"/>
      <c r="FZD348" s="54"/>
      <c r="FZE348" s="54"/>
      <c r="FZF348" s="54"/>
      <c r="FZG348" s="54"/>
      <c r="FZH348" s="54"/>
      <c r="FZI348" s="54"/>
      <c r="FZJ348" s="54"/>
      <c r="FZK348" s="54"/>
      <c r="FZL348" s="54"/>
      <c r="FZM348" s="54"/>
      <c r="FZN348" s="54"/>
      <c r="FZO348" s="54"/>
      <c r="FZP348" s="54"/>
      <c r="FZQ348" s="54"/>
      <c r="FZR348" s="54"/>
      <c r="FZS348" s="54"/>
      <c r="FZT348" s="54"/>
      <c r="FZU348" s="54"/>
      <c r="FZV348" s="54"/>
      <c r="FZW348" s="54"/>
      <c r="FZX348" s="54"/>
      <c r="FZY348" s="54"/>
      <c r="FZZ348" s="54"/>
      <c r="GAA348" s="54"/>
      <c r="GAB348" s="54"/>
      <c r="GAC348" s="54"/>
      <c r="GAD348" s="54"/>
      <c r="GAE348" s="54"/>
      <c r="GAF348" s="54"/>
      <c r="GAG348" s="54"/>
      <c r="GAH348" s="54"/>
      <c r="GAI348" s="54"/>
      <c r="GAJ348" s="54"/>
      <c r="GAK348" s="54"/>
      <c r="GAL348" s="54"/>
      <c r="GAM348" s="54"/>
      <c r="GAN348" s="54"/>
      <c r="GAO348" s="54"/>
      <c r="GAP348" s="54"/>
      <c r="GAQ348" s="54"/>
      <c r="GAR348" s="54"/>
      <c r="GAS348" s="54"/>
      <c r="GAT348" s="54"/>
      <c r="GAU348" s="54"/>
      <c r="GAV348" s="54"/>
      <c r="GAW348" s="54"/>
      <c r="GAX348" s="54"/>
      <c r="GAY348" s="54"/>
      <c r="GAZ348" s="54"/>
      <c r="GBA348" s="54"/>
      <c r="GBB348" s="54"/>
      <c r="GBC348" s="54"/>
      <c r="GBD348" s="54"/>
      <c r="GBE348" s="54"/>
      <c r="GBF348" s="54"/>
      <c r="GBG348" s="54"/>
      <c r="GBH348" s="54"/>
      <c r="GBI348" s="54"/>
      <c r="GBJ348" s="54"/>
      <c r="GBK348" s="54"/>
      <c r="GBL348" s="54"/>
      <c r="GBM348" s="54"/>
      <c r="GBN348" s="54"/>
      <c r="GBO348" s="54"/>
      <c r="GBP348" s="54"/>
      <c r="GBQ348" s="54"/>
      <c r="GBR348" s="54"/>
      <c r="GBS348" s="54"/>
      <c r="GBT348" s="54"/>
      <c r="GBU348" s="54"/>
      <c r="GBV348" s="54"/>
      <c r="GBW348" s="54"/>
      <c r="GBX348" s="54"/>
      <c r="GBY348" s="54"/>
      <c r="GBZ348" s="54"/>
      <c r="GCA348" s="54"/>
      <c r="GCB348" s="54"/>
      <c r="GCC348" s="54"/>
      <c r="GCD348" s="54"/>
      <c r="GCE348" s="54"/>
      <c r="GCF348" s="54"/>
      <c r="GCG348" s="54"/>
      <c r="GCH348" s="54"/>
      <c r="GCI348" s="54"/>
      <c r="GCJ348" s="54"/>
      <c r="GCK348" s="54"/>
      <c r="GCL348" s="54"/>
      <c r="GCM348" s="54"/>
      <c r="GCN348" s="54"/>
      <c r="GCO348" s="54"/>
      <c r="GCP348" s="54"/>
      <c r="GCQ348" s="54"/>
      <c r="GCR348" s="54"/>
      <c r="GCS348" s="54"/>
      <c r="GCT348" s="54"/>
      <c r="GCU348" s="54"/>
      <c r="GCV348" s="54"/>
      <c r="GCW348" s="54"/>
      <c r="GCX348" s="54"/>
      <c r="GCY348" s="54"/>
      <c r="GCZ348" s="54"/>
      <c r="GDA348" s="54"/>
      <c r="GDB348" s="54"/>
      <c r="GDC348" s="54"/>
      <c r="GDD348" s="54"/>
      <c r="GDE348" s="54"/>
      <c r="GDF348" s="54"/>
      <c r="GDG348" s="54"/>
      <c r="GDH348" s="54"/>
      <c r="GDI348" s="54"/>
      <c r="GDJ348" s="54"/>
      <c r="GDK348" s="54"/>
      <c r="GDL348" s="54"/>
      <c r="GDM348" s="54"/>
      <c r="GDN348" s="54"/>
      <c r="GDO348" s="54"/>
      <c r="GDP348" s="54"/>
      <c r="GDQ348" s="54"/>
      <c r="GDR348" s="54"/>
      <c r="GDS348" s="54"/>
      <c r="GDT348" s="54"/>
      <c r="GDU348" s="54"/>
      <c r="GDV348" s="54"/>
      <c r="GDW348" s="54"/>
      <c r="GDX348" s="54"/>
      <c r="GDY348" s="54"/>
      <c r="GDZ348" s="54"/>
      <c r="GEA348" s="54"/>
      <c r="GEB348" s="54"/>
      <c r="GEC348" s="54"/>
      <c r="GED348" s="54"/>
      <c r="GEE348" s="54"/>
      <c r="GEF348" s="54"/>
      <c r="GEG348" s="54"/>
      <c r="GEH348" s="54"/>
      <c r="GEI348" s="54"/>
      <c r="GEJ348" s="54"/>
      <c r="GEK348" s="54"/>
      <c r="GEL348" s="54"/>
      <c r="GEM348" s="54"/>
      <c r="GEN348" s="54"/>
      <c r="GEO348" s="54"/>
      <c r="GEP348" s="54"/>
      <c r="GEQ348" s="54"/>
      <c r="GER348" s="54"/>
      <c r="GES348" s="54"/>
      <c r="GET348" s="54"/>
      <c r="GEU348" s="54"/>
      <c r="GEV348" s="54"/>
      <c r="GEW348" s="54"/>
      <c r="GEX348" s="54"/>
      <c r="GEY348" s="54"/>
      <c r="GEZ348" s="54"/>
      <c r="GFA348" s="54"/>
      <c r="GFB348" s="54"/>
      <c r="GFC348" s="54"/>
      <c r="GFD348" s="54"/>
      <c r="GFE348" s="54"/>
      <c r="GFF348" s="54"/>
      <c r="GFG348" s="54"/>
      <c r="GFH348" s="54"/>
      <c r="GFI348" s="54"/>
      <c r="GFJ348" s="54"/>
      <c r="GFK348" s="54"/>
      <c r="GFL348" s="54"/>
      <c r="GFM348" s="54"/>
      <c r="GFN348" s="54"/>
      <c r="GFO348" s="54"/>
      <c r="GFP348" s="54"/>
      <c r="GFQ348" s="54"/>
      <c r="GFR348" s="54"/>
      <c r="GFS348" s="54"/>
      <c r="GFT348" s="54"/>
      <c r="GFU348" s="54"/>
      <c r="GFV348" s="54"/>
      <c r="GFW348" s="54"/>
      <c r="GFX348" s="54"/>
      <c r="GFY348" s="54"/>
      <c r="GFZ348" s="54"/>
      <c r="GGA348" s="54"/>
      <c r="GGB348" s="54"/>
      <c r="GGC348" s="54"/>
      <c r="GGD348" s="54"/>
      <c r="GGE348" s="54"/>
      <c r="GGF348" s="54"/>
      <c r="GGG348" s="54"/>
      <c r="GGH348" s="54"/>
      <c r="GGI348" s="54"/>
      <c r="GGJ348" s="54"/>
      <c r="GGK348" s="54"/>
      <c r="GGL348" s="54"/>
      <c r="GGM348" s="54"/>
      <c r="GGN348" s="54"/>
      <c r="GGO348" s="54"/>
      <c r="GGP348" s="54"/>
      <c r="GGQ348" s="54"/>
      <c r="GGR348" s="54"/>
      <c r="GGS348" s="54"/>
      <c r="GGT348" s="54"/>
      <c r="GGU348" s="54"/>
      <c r="GGV348" s="54"/>
      <c r="GGW348" s="54"/>
      <c r="GGX348" s="54"/>
      <c r="GGY348" s="54"/>
      <c r="GGZ348" s="54"/>
      <c r="GHA348" s="54"/>
      <c r="GHB348" s="54"/>
      <c r="GHC348" s="54"/>
      <c r="GHD348" s="54"/>
      <c r="GHE348" s="54"/>
      <c r="GHF348" s="54"/>
      <c r="GHG348" s="54"/>
      <c r="GHH348" s="54"/>
      <c r="GHI348" s="54"/>
      <c r="GHJ348" s="54"/>
      <c r="GHK348" s="54"/>
      <c r="GHL348" s="54"/>
      <c r="GHM348" s="54"/>
      <c r="GHN348" s="54"/>
      <c r="GHO348" s="54"/>
      <c r="GHP348" s="54"/>
      <c r="GHQ348" s="54"/>
      <c r="GHR348" s="54"/>
      <c r="GHS348" s="54"/>
      <c r="GHT348" s="54"/>
      <c r="GHU348" s="54"/>
      <c r="GHV348" s="54"/>
      <c r="GHW348" s="54"/>
      <c r="GHX348" s="54"/>
      <c r="GHY348" s="54"/>
      <c r="GHZ348" s="54"/>
      <c r="GIA348" s="54"/>
      <c r="GIB348" s="54"/>
      <c r="GIC348" s="54"/>
      <c r="GID348" s="54"/>
      <c r="GIE348" s="54"/>
      <c r="GIF348" s="54"/>
      <c r="GIG348" s="54"/>
      <c r="GIH348" s="54"/>
      <c r="GII348" s="54"/>
      <c r="GIJ348" s="54"/>
      <c r="GIK348" s="54"/>
      <c r="GIL348" s="54"/>
      <c r="GIM348" s="54"/>
      <c r="GIN348" s="54"/>
      <c r="GIO348" s="54"/>
      <c r="GIP348" s="54"/>
      <c r="GIQ348" s="54"/>
      <c r="GIR348" s="54"/>
      <c r="GIS348" s="54"/>
      <c r="GIT348" s="54"/>
      <c r="GIU348" s="54"/>
      <c r="GIV348" s="54"/>
      <c r="GIW348" s="54"/>
      <c r="GIX348" s="54"/>
      <c r="GIY348" s="54"/>
      <c r="GIZ348" s="54"/>
      <c r="GJA348" s="54"/>
      <c r="GJB348" s="54"/>
      <c r="GJC348" s="54"/>
      <c r="GJD348" s="54"/>
      <c r="GJE348" s="54"/>
      <c r="GJF348" s="54"/>
      <c r="GJG348" s="54"/>
      <c r="GJH348" s="54"/>
      <c r="GJI348" s="54"/>
      <c r="GJJ348" s="54"/>
      <c r="GJK348" s="54"/>
      <c r="GJL348" s="54"/>
      <c r="GJM348" s="54"/>
      <c r="GJN348" s="54"/>
      <c r="GJO348" s="54"/>
      <c r="GJP348" s="54"/>
      <c r="GJQ348" s="54"/>
      <c r="GJR348" s="54"/>
      <c r="GJS348" s="54"/>
      <c r="GJT348" s="54"/>
      <c r="GJU348" s="54"/>
      <c r="GJV348" s="54"/>
      <c r="GJW348" s="54"/>
      <c r="GJX348" s="54"/>
      <c r="GJY348" s="54"/>
      <c r="GJZ348" s="54"/>
      <c r="GKA348" s="54"/>
      <c r="GKB348" s="54"/>
      <c r="GKC348" s="54"/>
      <c r="GKD348" s="54"/>
      <c r="GKE348" s="54"/>
      <c r="GKF348" s="54"/>
      <c r="GKG348" s="54"/>
      <c r="GKH348" s="54"/>
      <c r="GKI348" s="54"/>
      <c r="GKJ348" s="54"/>
      <c r="GKK348" s="54"/>
      <c r="GKL348" s="54"/>
      <c r="GKM348" s="54"/>
      <c r="GKN348" s="54"/>
      <c r="GKO348" s="54"/>
      <c r="GKP348" s="54"/>
      <c r="GKQ348" s="54"/>
      <c r="GKR348" s="54"/>
      <c r="GKS348" s="54"/>
      <c r="GKT348" s="54"/>
      <c r="GKU348" s="54"/>
      <c r="GKV348" s="54"/>
      <c r="GKW348" s="54"/>
      <c r="GKX348" s="54"/>
      <c r="GKY348" s="54"/>
      <c r="GKZ348" s="54"/>
      <c r="GLA348" s="54"/>
      <c r="GLB348" s="54"/>
      <c r="GLC348" s="54"/>
      <c r="GLD348" s="54"/>
      <c r="GLE348" s="54"/>
      <c r="GLF348" s="54"/>
      <c r="GLG348" s="54"/>
      <c r="GLH348" s="54"/>
      <c r="GLI348" s="54"/>
      <c r="GLJ348" s="54"/>
      <c r="GLK348" s="54"/>
      <c r="GLL348" s="54"/>
      <c r="GLM348" s="54"/>
      <c r="GLN348" s="54"/>
      <c r="GLO348" s="54"/>
      <c r="GLP348" s="54"/>
      <c r="GLQ348" s="54"/>
      <c r="GLR348" s="54"/>
      <c r="GLS348" s="54"/>
      <c r="GLT348" s="54"/>
      <c r="GLU348" s="54"/>
      <c r="GLV348" s="54"/>
      <c r="GLW348" s="54"/>
      <c r="GLX348" s="54"/>
      <c r="GLY348" s="54"/>
      <c r="GLZ348" s="54"/>
      <c r="GMA348" s="54"/>
      <c r="GMB348" s="54"/>
      <c r="GMC348" s="54"/>
      <c r="GMD348" s="54"/>
      <c r="GME348" s="54"/>
      <c r="GMF348" s="54"/>
      <c r="GMG348" s="54"/>
      <c r="GMH348" s="54"/>
      <c r="GMI348" s="54"/>
      <c r="GMJ348" s="54"/>
      <c r="GMK348" s="54"/>
      <c r="GML348" s="54"/>
      <c r="GMM348" s="54"/>
      <c r="GMN348" s="54"/>
      <c r="GMO348" s="54"/>
      <c r="GMP348" s="54"/>
      <c r="GMQ348" s="54"/>
      <c r="GMR348" s="54"/>
      <c r="GMS348" s="54"/>
      <c r="GMT348" s="54"/>
      <c r="GMU348" s="54"/>
      <c r="GMV348" s="54"/>
      <c r="GMW348" s="54"/>
      <c r="GMX348" s="54"/>
      <c r="GMY348" s="54"/>
      <c r="GMZ348" s="54"/>
      <c r="GNA348" s="54"/>
      <c r="GNB348" s="54"/>
      <c r="GNC348" s="54"/>
      <c r="GND348" s="54"/>
      <c r="GNE348" s="54"/>
      <c r="GNF348" s="54"/>
      <c r="GNG348" s="54"/>
      <c r="GNH348" s="54"/>
      <c r="GNI348" s="54"/>
      <c r="GNJ348" s="54"/>
      <c r="GNK348" s="54"/>
      <c r="GNL348" s="54"/>
      <c r="GNM348" s="54"/>
      <c r="GNN348" s="54"/>
      <c r="GNO348" s="54"/>
      <c r="GNP348" s="54"/>
      <c r="GNQ348" s="54"/>
      <c r="GNR348" s="54"/>
      <c r="GNS348" s="54"/>
      <c r="GNT348" s="54"/>
      <c r="GNU348" s="54"/>
      <c r="GNV348" s="54"/>
      <c r="GNW348" s="54"/>
      <c r="GNX348" s="54"/>
      <c r="GNY348" s="54"/>
      <c r="GNZ348" s="54"/>
      <c r="GOA348" s="54"/>
      <c r="GOB348" s="54"/>
      <c r="GOC348" s="54"/>
      <c r="GOD348" s="54"/>
      <c r="GOE348" s="54"/>
      <c r="GOF348" s="54"/>
      <c r="GOG348" s="54"/>
      <c r="GOH348" s="54"/>
      <c r="GOI348" s="54"/>
      <c r="GOJ348" s="54"/>
      <c r="GOK348" s="54"/>
      <c r="GOL348" s="54"/>
      <c r="GOM348" s="54"/>
      <c r="GON348" s="54"/>
      <c r="GOO348" s="54"/>
      <c r="GOP348" s="54"/>
      <c r="GOQ348" s="54"/>
      <c r="GOR348" s="54"/>
      <c r="GOS348" s="54"/>
      <c r="GOT348" s="54"/>
      <c r="GOU348" s="54"/>
      <c r="GOV348" s="54"/>
      <c r="GOW348" s="54"/>
      <c r="GOX348" s="54"/>
      <c r="GOY348" s="54"/>
      <c r="GOZ348" s="54"/>
      <c r="GPA348" s="54"/>
      <c r="GPB348" s="54"/>
      <c r="GPC348" s="54"/>
      <c r="GPD348" s="54"/>
      <c r="GPE348" s="54"/>
      <c r="GPF348" s="54"/>
      <c r="GPG348" s="54"/>
      <c r="GPH348" s="54"/>
      <c r="GPI348" s="54"/>
      <c r="GPJ348" s="54"/>
      <c r="GPK348" s="54"/>
      <c r="GPL348" s="54"/>
      <c r="GPM348" s="54"/>
      <c r="GPN348" s="54"/>
      <c r="GPO348" s="54"/>
      <c r="GPP348" s="54"/>
      <c r="GPQ348" s="54"/>
      <c r="GPR348" s="54"/>
      <c r="GPS348" s="54"/>
      <c r="GPT348" s="54"/>
      <c r="GPU348" s="54"/>
      <c r="GPV348" s="54"/>
      <c r="GPW348" s="54"/>
      <c r="GPX348" s="54"/>
      <c r="GPY348" s="54"/>
      <c r="GPZ348" s="54"/>
      <c r="GQA348" s="54"/>
      <c r="GQB348" s="54"/>
      <c r="GQC348" s="54"/>
      <c r="GQD348" s="54"/>
      <c r="GQE348" s="54"/>
      <c r="GQF348" s="54"/>
      <c r="GQG348" s="54"/>
      <c r="GQH348" s="54"/>
      <c r="GQI348" s="54"/>
      <c r="GQJ348" s="54"/>
      <c r="GQK348" s="54"/>
      <c r="GQL348" s="54"/>
      <c r="GQM348" s="54"/>
      <c r="GQN348" s="54"/>
      <c r="GQO348" s="54"/>
      <c r="GQP348" s="54"/>
      <c r="GQQ348" s="54"/>
      <c r="GQR348" s="54"/>
      <c r="GQS348" s="54"/>
      <c r="GQT348" s="54"/>
      <c r="GQU348" s="54"/>
      <c r="GQV348" s="54"/>
      <c r="GQW348" s="54"/>
      <c r="GQX348" s="54"/>
      <c r="GQY348" s="54"/>
      <c r="GQZ348" s="54"/>
      <c r="GRA348" s="54"/>
      <c r="GRB348" s="54"/>
      <c r="GRC348" s="54"/>
      <c r="GRD348" s="54"/>
      <c r="GRE348" s="54"/>
      <c r="GRF348" s="54"/>
      <c r="GRG348" s="54"/>
      <c r="GRH348" s="54"/>
      <c r="GRI348" s="54"/>
      <c r="GRJ348" s="54"/>
      <c r="GRK348" s="54"/>
      <c r="GRL348" s="54"/>
      <c r="GRM348" s="54"/>
      <c r="GRN348" s="54"/>
      <c r="GRO348" s="54"/>
      <c r="GRP348" s="54"/>
      <c r="GRQ348" s="54"/>
      <c r="GRR348" s="54"/>
      <c r="GRS348" s="54"/>
      <c r="GRT348" s="54"/>
      <c r="GRU348" s="54"/>
      <c r="GRV348" s="54"/>
      <c r="GRW348" s="54"/>
      <c r="GRX348" s="54"/>
      <c r="GRY348" s="54"/>
      <c r="GRZ348" s="54"/>
      <c r="GSA348" s="54"/>
      <c r="GSB348" s="54"/>
      <c r="GSC348" s="54"/>
      <c r="GSD348" s="54"/>
      <c r="GSE348" s="54"/>
      <c r="GSF348" s="54"/>
      <c r="GSG348" s="54"/>
      <c r="GSH348" s="54"/>
      <c r="GSI348" s="54"/>
      <c r="GSJ348" s="54"/>
      <c r="GSK348" s="54"/>
      <c r="GSL348" s="54"/>
      <c r="GSM348" s="54"/>
      <c r="GSN348" s="54"/>
      <c r="GSO348" s="54"/>
      <c r="GSP348" s="54"/>
      <c r="GSQ348" s="54"/>
      <c r="GSR348" s="54"/>
      <c r="GSS348" s="54"/>
      <c r="GST348" s="54"/>
      <c r="GSU348" s="54"/>
      <c r="GSV348" s="54"/>
      <c r="GSW348" s="54"/>
      <c r="GSX348" s="54"/>
      <c r="GSY348" s="54"/>
      <c r="GSZ348" s="54"/>
      <c r="GTA348" s="54"/>
      <c r="GTB348" s="54"/>
      <c r="GTC348" s="54"/>
      <c r="GTD348" s="54"/>
      <c r="GTE348" s="54"/>
      <c r="GTF348" s="54"/>
      <c r="GTG348" s="54"/>
      <c r="GTH348" s="54"/>
      <c r="GTI348" s="54"/>
      <c r="GTJ348" s="54"/>
      <c r="GTK348" s="54"/>
      <c r="GTL348" s="54"/>
      <c r="GTM348" s="54"/>
      <c r="GTN348" s="54"/>
      <c r="GTO348" s="54"/>
      <c r="GTP348" s="54"/>
      <c r="GTQ348" s="54"/>
      <c r="GTR348" s="54"/>
      <c r="GTS348" s="54"/>
      <c r="GTT348" s="54"/>
      <c r="GTU348" s="54"/>
      <c r="GTV348" s="54"/>
      <c r="GTW348" s="54"/>
      <c r="GTX348" s="54"/>
      <c r="GTY348" s="54"/>
      <c r="GTZ348" s="54"/>
      <c r="GUA348" s="54"/>
      <c r="GUB348" s="54"/>
      <c r="GUC348" s="54"/>
      <c r="GUD348" s="54"/>
      <c r="GUE348" s="54"/>
      <c r="GUF348" s="54"/>
      <c r="GUG348" s="54"/>
      <c r="GUH348" s="54"/>
      <c r="GUI348" s="54"/>
      <c r="GUJ348" s="54"/>
      <c r="GUK348" s="54"/>
      <c r="GUL348" s="54"/>
      <c r="GUM348" s="54"/>
      <c r="GUN348" s="54"/>
      <c r="GUO348" s="54"/>
      <c r="GUP348" s="54"/>
      <c r="GUQ348" s="54"/>
      <c r="GUR348" s="54"/>
      <c r="GUS348" s="54"/>
      <c r="GUT348" s="54"/>
      <c r="GUU348" s="54"/>
      <c r="GUV348" s="54"/>
      <c r="GUW348" s="54"/>
      <c r="GUX348" s="54"/>
      <c r="GUY348" s="54"/>
      <c r="GUZ348" s="54"/>
      <c r="GVA348" s="54"/>
      <c r="GVB348" s="54"/>
      <c r="GVC348" s="54"/>
      <c r="GVD348" s="54"/>
      <c r="GVE348" s="54"/>
      <c r="GVF348" s="54"/>
      <c r="GVG348" s="54"/>
      <c r="GVH348" s="54"/>
      <c r="GVI348" s="54"/>
      <c r="GVJ348" s="54"/>
      <c r="GVK348" s="54"/>
      <c r="GVL348" s="54"/>
      <c r="GVM348" s="54"/>
      <c r="GVN348" s="54"/>
      <c r="GVO348" s="54"/>
      <c r="GVP348" s="54"/>
      <c r="GVQ348" s="54"/>
      <c r="GVR348" s="54"/>
      <c r="GVS348" s="54"/>
      <c r="GVT348" s="54"/>
      <c r="GVU348" s="54"/>
      <c r="GVV348" s="54"/>
      <c r="GVW348" s="54"/>
      <c r="GVX348" s="54"/>
      <c r="GVY348" s="54"/>
      <c r="GVZ348" s="54"/>
      <c r="GWA348" s="54"/>
      <c r="GWB348" s="54"/>
      <c r="GWC348" s="54"/>
      <c r="GWD348" s="54"/>
      <c r="GWE348" s="54"/>
      <c r="GWF348" s="54"/>
      <c r="GWG348" s="54"/>
      <c r="GWH348" s="54"/>
      <c r="GWI348" s="54"/>
      <c r="GWJ348" s="54"/>
      <c r="GWK348" s="54"/>
      <c r="GWL348" s="54"/>
      <c r="GWM348" s="54"/>
      <c r="GWN348" s="54"/>
      <c r="GWO348" s="54"/>
      <c r="GWP348" s="54"/>
      <c r="GWQ348" s="54"/>
      <c r="GWR348" s="54"/>
      <c r="GWS348" s="54"/>
      <c r="GWT348" s="54"/>
      <c r="GWU348" s="54"/>
      <c r="GWV348" s="54"/>
      <c r="GWW348" s="54"/>
      <c r="GWX348" s="54"/>
      <c r="GWY348" s="54"/>
      <c r="GWZ348" s="54"/>
      <c r="GXA348" s="54"/>
      <c r="GXB348" s="54"/>
      <c r="GXC348" s="54"/>
      <c r="GXD348" s="54"/>
      <c r="GXE348" s="54"/>
      <c r="GXF348" s="54"/>
      <c r="GXG348" s="54"/>
      <c r="GXH348" s="54"/>
      <c r="GXI348" s="54"/>
      <c r="GXJ348" s="54"/>
      <c r="GXK348" s="54"/>
      <c r="GXL348" s="54"/>
      <c r="GXM348" s="54"/>
      <c r="GXN348" s="54"/>
      <c r="GXO348" s="54"/>
      <c r="GXP348" s="54"/>
      <c r="GXQ348" s="54"/>
      <c r="GXR348" s="54"/>
      <c r="GXS348" s="54"/>
      <c r="GXT348" s="54"/>
      <c r="GXU348" s="54"/>
      <c r="GXV348" s="54"/>
      <c r="GXW348" s="54"/>
      <c r="GXX348" s="54"/>
      <c r="GXY348" s="54"/>
      <c r="GXZ348" s="54"/>
      <c r="GYA348" s="54"/>
      <c r="GYB348" s="54"/>
      <c r="GYC348" s="54"/>
      <c r="GYD348" s="54"/>
      <c r="GYE348" s="54"/>
      <c r="GYF348" s="54"/>
      <c r="GYG348" s="54"/>
      <c r="GYH348" s="54"/>
      <c r="GYI348" s="54"/>
      <c r="GYJ348" s="54"/>
      <c r="GYK348" s="54"/>
      <c r="GYL348" s="54"/>
      <c r="GYM348" s="54"/>
      <c r="GYN348" s="54"/>
      <c r="GYO348" s="54"/>
      <c r="GYP348" s="54"/>
      <c r="GYQ348" s="54"/>
      <c r="GYR348" s="54"/>
      <c r="GYS348" s="54"/>
      <c r="GYT348" s="54"/>
      <c r="GYU348" s="54"/>
      <c r="GYV348" s="54"/>
      <c r="GYW348" s="54"/>
      <c r="GYX348" s="54"/>
      <c r="GYY348" s="54"/>
      <c r="GYZ348" s="54"/>
      <c r="GZA348" s="54"/>
      <c r="GZB348" s="54"/>
      <c r="GZC348" s="54"/>
      <c r="GZD348" s="54"/>
      <c r="GZE348" s="54"/>
      <c r="GZF348" s="54"/>
      <c r="GZG348" s="54"/>
      <c r="GZH348" s="54"/>
      <c r="GZI348" s="54"/>
      <c r="GZJ348" s="54"/>
      <c r="GZK348" s="54"/>
      <c r="GZL348" s="54"/>
      <c r="GZM348" s="54"/>
      <c r="GZN348" s="54"/>
      <c r="GZO348" s="54"/>
      <c r="GZP348" s="54"/>
      <c r="GZQ348" s="54"/>
      <c r="GZR348" s="54"/>
      <c r="GZS348" s="54"/>
      <c r="GZT348" s="54"/>
      <c r="GZU348" s="54"/>
      <c r="GZV348" s="54"/>
      <c r="GZW348" s="54"/>
      <c r="GZX348" s="54"/>
      <c r="GZY348" s="54"/>
      <c r="GZZ348" s="54"/>
      <c r="HAA348" s="54"/>
      <c r="HAB348" s="54"/>
      <c r="HAC348" s="54"/>
      <c r="HAD348" s="54"/>
      <c r="HAE348" s="54"/>
      <c r="HAF348" s="54"/>
      <c r="HAG348" s="54"/>
      <c r="HAH348" s="54"/>
      <c r="HAI348" s="54"/>
      <c r="HAJ348" s="54"/>
      <c r="HAK348" s="54"/>
      <c r="HAL348" s="54"/>
      <c r="HAM348" s="54"/>
      <c r="HAN348" s="54"/>
      <c r="HAO348" s="54"/>
      <c r="HAP348" s="54"/>
      <c r="HAQ348" s="54"/>
      <c r="HAR348" s="54"/>
      <c r="HAS348" s="54"/>
      <c r="HAT348" s="54"/>
      <c r="HAU348" s="54"/>
      <c r="HAV348" s="54"/>
      <c r="HAW348" s="54"/>
      <c r="HAX348" s="54"/>
      <c r="HAY348" s="54"/>
      <c r="HAZ348" s="54"/>
      <c r="HBA348" s="54"/>
      <c r="HBB348" s="54"/>
      <c r="HBC348" s="54"/>
      <c r="HBD348" s="54"/>
      <c r="HBE348" s="54"/>
      <c r="HBF348" s="54"/>
      <c r="HBG348" s="54"/>
      <c r="HBH348" s="54"/>
      <c r="HBI348" s="54"/>
      <c r="HBJ348" s="54"/>
      <c r="HBK348" s="54"/>
      <c r="HBL348" s="54"/>
      <c r="HBM348" s="54"/>
      <c r="HBN348" s="54"/>
      <c r="HBO348" s="54"/>
      <c r="HBP348" s="54"/>
      <c r="HBQ348" s="54"/>
      <c r="HBR348" s="54"/>
      <c r="HBS348" s="54"/>
      <c r="HBT348" s="54"/>
      <c r="HBU348" s="54"/>
      <c r="HBV348" s="54"/>
      <c r="HBW348" s="54"/>
      <c r="HBX348" s="54"/>
      <c r="HBY348" s="54"/>
      <c r="HBZ348" s="54"/>
      <c r="HCA348" s="54"/>
      <c r="HCB348" s="54"/>
      <c r="HCC348" s="54"/>
      <c r="HCD348" s="54"/>
      <c r="HCE348" s="54"/>
      <c r="HCF348" s="54"/>
      <c r="HCG348" s="54"/>
      <c r="HCH348" s="54"/>
      <c r="HCI348" s="54"/>
      <c r="HCJ348" s="54"/>
      <c r="HCK348" s="54"/>
      <c r="HCL348" s="54"/>
      <c r="HCM348" s="54"/>
      <c r="HCN348" s="54"/>
      <c r="HCO348" s="54"/>
      <c r="HCP348" s="54"/>
      <c r="HCQ348" s="54"/>
      <c r="HCR348" s="54"/>
      <c r="HCS348" s="54"/>
      <c r="HCT348" s="54"/>
      <c r="HCU348" s="54"/>
      <c r="HCV348" s="54"/>
      <c r="HCW348" s="54"/>
      <c r="HCX348" s="54"/>
      <c r="HCY348" s="54"/>
      <c r="HCZ348" s="54"/>
      <c r="HDA348" s="54"/>
      <c r="HDB348" s="54"/>
      <c r="HDC348" s="54"/>
      <c r="HDD348" s="54"/>
      <c r="HDE348" s="54"/>
      <c r="HDF348" s="54"/>
      <c r="HDG348" s="54"/>
      <c r="HDH348" s="54"/>
      <c r="HDI348" s="54"/>
      <c r="HDJ348" s="54"/>
      <c r="HDK348" s="54"/>
      <c r="HDL348" s="54"/>
      <c r="HDM348" s="54"/>
      <c r="HDN348" s="54"/>
      <c r="HDO348" s="54"/>
      <c r="HDP348" s="54"/>
      <c r="HDQ348" s="54"/>
      <c r="HDR348" s="54"/>
      <c r="HDS348" s="54"/>
      <c r="HDT348" s="54"/>
      <c r="HDU348" s="54"/>
      <c r="HDV348" s="54"/>
      <c r="HDW348" s="54"/>
      <c r="HDX348" s="54"/>
      <c r="HDY348" s="54"/>
      <c r="HDZ348" s="54"/>
      <c r="HEA348" s="54"/>
      <c r="HEB348" s="54"/>
      <c r="HEC348" s="54"/>
      <c r="HED348" s="54"/>
      <c r="HEE348" s="54"/>
      <c r="HEF348" s="54"/>
      <c r="HEG348" s="54"/>
      <c r="HEH348" s="54"/>
      <c r="HEI348" s="54"/>
      <c r="HEJ348" s="54"/>
      <c r="HEK348" s="54"/>
      <c r="HEL348" s="54"/>
      <c r="HEM348" s="54"/>
      <c r="HEN348" s="54"/>
      <c r="HEO348" s="54"/>
      <c r="HEP348" s="54"/>
      <c r="HEQ348" s="54"/>
      <c r="HER348" s="54"/>
      <c r="HES348" s="54"/>
      <c r="HET348" s="54"/>
      <c r="HEU348" s="54"/>
      <c r="HEV348" s="54"/>
      <c r="HEW348" s="54"/>
      <c r="HEX348" s="54"/>
      <c r="HEY348" s="54"/>
      <c r="HEZ348" s="54"/>
      <c r="HFA348" s="54"/>
      <c r="HFB348" s="54"/>
      <c r="HFC348" s="54"/>
      <c r="HFD348" s="54"/>
      <c r="HFE348" s="54"/>
      <c r="HFF348" s="54"/>
      <c r="HFG348" s="54"/>
      <c r="HFH348" s="54"/>
      <c r="HFI348" s="54"/>
      <c r="HFJ348" s="54"/>
      <c r="HFK348" s="54"/>
      <c r="HFL348" s="54"/>
      <c r="HFM348" s="54"/>
      <c r="HFN348" s="54"/>
      <c r="HFO348" s="54"/>
      <c r="HFP348" s="54"/>
      <c r="HFQ348" s="54"/>
      <c r="HFR348" s="54"/>
      <c r="HFS348" s="54"/>
      <c r="HFT348" s="54"/>
      <c r="HFU348" s="54"/>
      <c r="HFV348" s="54"/>
      <c r="HFW348" s="54"/>
      <c r="HFX348" s="54"/>
      <c r="HFY348" s="54"/>
      <c r="HFZ348" s="54"/>
      <c r="HGA348" s="54"/>
      <c r="HGB348" s="54"/>
      <c r="HGC348" s="54"/>
      <c r="HGD348" s="54"/>
      <c r="HGE348" s="54"/>
      <c r="HGF348" s="54"/>
      <c r="HGG348" s="54"/>
      <c r="HGH348" s="54"/>
      <c r="HGI348" s="54"/>
      <c r="HGJ348" s="54"/>
      <c r="HGK348" s="54"/>
      <c r="HGL348" s="54"/>
      <c r="HGM348" s="54"/>
      <c r="HGN348" s="54"/>
      <c r="HGO348" s="54"/>
      <c r="HGP348" s="54"/>
      <c r="HGQ348" s="54"/>
      <c r="HGR348" s="54"/>
      <c r="HGS348" s="54"/>
      <c r="HGT348" s="54"/>
      <c r="HGU348" s="54"/>
      <c r="HGV348" s="54"/>
      <c r="HGW348" s="54"/>
      <c r="HGX348" s="54"/>
      <c r="HGY348" s="54"/>
      <c r="HGZ348" s="54"/>
      <c r="HHA348" s="54"/>
      <c r="HHB348" s="54"/>
      <c r="HHC348" s="54"/>
      <c r="HHD348" s="54"/>
      <c r="HHE348" s="54"/>
      <c r="HHF348" s="54"/>
      <c r="HHG348" s="54"/>
      <c r="HHH348" s="54"/>
      <c r="HHI348" s="54"/>
      <c r="HHJ348" s="54"/>
      <c r="HHK348" s="54"/>
      <c r="HHL348" s="54"/>
      <c r="HHM348" s="54"/>
      <c r="HHN348" s="54"/>
      <c r="HHO348" s="54"/>
      <c r="HHP348" s="54"/>
      <c r="HHQ348" s="54"/>
      <c r="HHR348" s="54"/>
      <c r="HHS348" s="54"/>
      <c r="HHT348" s="54"/>
      <c r="HHU348" s="54"/>
      <c r="HHV348" s="54"/>
      <c r="HHW348" s="54"/>
      <c r="HHX348" s="54"/>
      <c r="HHY348" s="54"/>
      <c r="HHZ348" s="54"/>
      <c r="HIA348" s="54"/>
      <c r="HIB348" s="54"/>
      <c r="HIC348" s="54"/>
      <c r="HID348" s="54"/>
      <c r="HIE348" s="54"/>
      <c r="HIF348" s="54"/>
      <c r="HIG348" s="54"/>
      <c r="HIH348" s="54"/>
      <c r="HII348" s="54"/>
      <c r="HIJ348" s="54"/>
      <c r="HIK348" s="54"/>
      <c r="HIL348" s="54"/>
      <c r="HIM348" s="54"/>
      <c r="HIN348" s="54"/>
      <c r="HIO348" s="54"/>
      <c r="HIP348" s="54"/>
      <c r="HIQ348" s="54"/>
      <c r="HIR348" s="54"/>
      <c r="HIS348" s="54"/>
      <c r="HIT348" s="54"/>
      <c r="HIU348" s="54"/>
      <c r="HIV348" s="54"/>
      <c r="HIW348" s="54"/>
      <c r="HIX348" s="54"/>
      <c r="HIY348" s="54"/>
      <c r="HIZ348" s="54"/>
      <c r="HJA348" s="54"/>
      <c r="HJB348" s="54"/>
      <c r="HJC348" s="54"/>
      <c r="HJD348" s="54"/>
      <c r="HJE348" s="54"/>
      <c r="HJF348" s="54"/>
      <c r="HJG348" s="54"/>
      <c r="HJH348" s="54"/>
      <c r="HJI348" s="54"/>
      <c r="HJJ348" s="54"/>
      <c r="HJK348" s="54"/>
      <c r="HJL348" s="54"/>
      <c r="HJM348" s="54"/>
      <c r="HJN348" s="54"/>
      <c r="HJO348" s="54"/>
      <c r="HJP348" s="54"/>
      <c r="HJQ348" s="54"/>
      <c r="HJR348" s="54"/>
      <c r="HJS348" s="54"/>
      <c r="HJT348" s="54"/>
      <c r="HJU348" s="54"/>
      <c r="HJV348" s="54"/>
      <c r="HJW348" s="54"/>
      <c r="HJX348" s="54"/>
      <c r="HJY348" s="54"/>
      <c r="HJZ348" s="54"/>
      <c r="HKA348" s="54"/>
      <c r="HKB348" s="54"/>
      <c r="HKC348" s="54"/>
      <c r="HKD348" s="54"/>
      <c r="HKE348" s="54"/>
      <c r="HKF348" s="54"/>
      <c r="HKG348" s="54"/>
      <c r="HKH348" s="54"/>
      <c r="HKI348" s="54"/>
      <c r="HKJ348" s="54"/>
      <c r="HKK348" s="54"/>
      <c r="HKL348" s="54"/>
      <c r="HKM348" s="54"/>
      <c r="HKN348" s="54"/>
      <c r="HKO348" s="54"/>
      <c r="HKP348" s="54"/>
      <c r="HKQ348" s="54"/>
      <c r="HKR348" s="54"/>
      <c r="HKS348" s="54"/>
      <c r="HKT348" s="54"/>
      <c r="HKU348" s="54"/>
      <c r="HKV348" s="54"/>
      <c r="HKW348" s="54"/>
      <c r="HKX348" s="54"/>
      <c r="HKY348" s="54"/>
      <c r="HKZ348" s="54"/>
      <c r="HLA348" s="54"/>
      <c r="HLB348" s="54"/>
      <c r="HLC348" s="54"/>
      <c r="HLD348" s="54"/>
      <c r="HLE348" s="54"/>
      <c r="HLF348" s="54"/>
      <c r="HLG348" s="54"/>
      <c r="HLH348" s="54"/>
      <c r="HLI348" s="54"/>
      <c r="HLJ348" s="54"/>
      <c r="HLK348" s="54"/>
      <c r="HLL348" s="54"/>
      <c r="HLM348" s="54"/>
      <c r="HLN348" s="54"/>
      <c r="HLO348" s="54"/>
      <c r="HLP348" s="54"/>
      <c r="HLQ348" s="54"/>
      <c r="HLR348" s="54"/>
      <c r="HLS348" s="54"/>
      <c r="HLT348" s="54"/>
      <c r="HLU348" s="54"/>
      <c r="HLV348" s="54"/>
      <c r="HLW348" s="54"/>
      <c r="HLX348" s="54"/>
      <c r="HLY348" s="54"/>
      <c r="HLZ348" s="54"/>
      <c r="HMA348" s="54"/>
      <c r="HMB348" s="54"/>
      <c r="HMC348" s="54"/>
      <c r="HMD348" s="54"/>
      <c r="HME348" s="54"/>
      <c r="HMF348" s="54"/>
      <c r="HMG348" s="54"/>
      <c r="HMH348" s="54"/>
      <c r="HMI348" s="54"/>
      <c r="HMJ348" s="54"/>
      <c r="HMK348" s="54"/>
      <c r="HML348" s="54"/>
      <c r="HMM348" s="54"/>
      <c r="HMN348" s="54"/>
      <c r="HMO348" s="54"/>
      <c r="HMP348" s="54"/>
      <c r="HMQ348" s="54"/>
      <c r="HMR348" s="54"/>
      <c r="HMS348" s="54"/>
      <c r="HMT348" s="54"/>
      <c r="HMU348" s="54"/>
      <c r="HMV348" s="54"/>
      <c r="HMW348" s="54"/>
      <c r="HMX348" s="54"/>
      <c r="HMY348" s="54"/>
      <c r="HMZ348" s="54"/>
      <c r="HNA348" s="54"/>
      <c r="HNB348" s="54"/>
      <c r="HNC348" s="54"/>
      <c r="HND348" s="54"/>
      <c r="HNE348" s="54"/>
      <c r="HNF348" s="54"/>
      <c r="HNG348" s="54"/>
      <c r="HNH348" s="54"/>
      <c r="HNI348" s="54"/>
      <c r="HNJ348" s="54"/>
      <c r="HNK348" s="54"/>
      <c r="HNL348" s="54"/>
      <c r="HNM348" s="54"/>
      <c r="HNN348" s="54"/>
      <c r="HNO348" s="54"/>
      <c r="HNP348" s="54"/>
      <c r="HNQ348" s="54"/>
      <c r="HNR348" s="54"/>
      <c r="HNS348" s="54"/>
      <c r="HNT348" s="54"/>
      <c r="HNU348" s="54"/>
      <c r="HNV348" s="54"/>
      <c r="HNW348" s="54"/>
      <c r="HNX348" s="54"/>
      <c r="HNY348" s="54"/>
      <c r="HNZ348" s="54"/>
      <c r="HOA348" s="54"/>
      <c r="HOB348" s="54"/>
      <c r="HOC348" s="54"/>
      <c r="HOD348" s="54"/>
      <c r="HOE348" s="54"/>
      <c r="HOF348" s="54"/>
      <c r="HOG348" s="54"/>
      <c r="HOH348" s="54"/>
      <c r="HOI348" s="54"/>
      <c r="HOJ348" s="54"/>
      <c r="HOK348" s="54"/>
      <c r="HOL348" s="54"/>
      <c r="HOM348" s="54"/>
      <c r="HON348" s="54"/>
      <c r="HOO348" s="54"/>
      <c r="HOP348" s="54"/>
      <c r="HOQ348" s="54"/>
      <c r="HOR348" s="54"/>
      <c r="HOS348" s="54"/>
      <c r="HOT348" s="54"/>
      <c r="HOU348" s="54"/>
      <c r="HOV348" s="54"/>
      <c r="HOW348" s="54"/>
      <c r="HOX348" s="54"/>
      <c r="HOY348" s="54"/>
      <c r="HOZ348" s="54"/>
      <c r="HPA348" s="54"/>
      <c r="HPB348" s="54"/>
      <c r="HPC348" s="54"/>
      <c r="HPD348" s="54"/>
      <c r="HPE348" s="54"/>
      <c r="HPF348" s="54"/>
      <c r="HPG348" s="54"/>
      <c r="HPH348" s="54"/>
      <c r="HPI348" s="54"/>
      <c r="HPJ348" s="54"/>
      <c r="HPK348" s="54"/>
      <c r="HPL348" s="54"/>
      <c r="HPM348" s="54"/>
      <c r="HPN348" s="54"/>
      <c r="HPO348" s="54"/>
      <c r="HPP348" s="54"/>
      <c r="HPQ348" s="54"/>
      <c r="HPR348" s="54"/>
      <c r="HPS348" s="54"/>
      <c r="HPT348" s="54"/>
      <c r="HPU348" s="54"/>
      <c r="HPV348" s="54"/>
      <c r="HPW348" s="54"/>
      <c r="HPX348" s="54"/>
      <c r="HPY348" s="54"/>
      <c r="HPZ348" s="54"/>
      <c r="HQA348" s="54"/>
      <c r="HQB348" s="54"/>
      <c r="HQC348" s="54"/>
      <c r="HQD348" s="54"/>
      <c r="HQE348" s="54"/>
      <c r="HQF348" s="54"/>
      <c r="HQG348" s="54"/>
      <c r="HQH348" s="54"/>
      <c r="HQI348" s="54"/>
      <c r="HQJ348" s="54"/>
      <c r="HQK348" s="54"/>
      <c r="HQL348" s="54"/>
      <c r="HQM348" s="54"/>
      <c r="HQN348" s="54"/>
      <c r="HQO348" s="54"/>
      <c r="HQP348" s="54"/>
      <c r="HQQ348" s="54"/>
      <c r="HQR348" s="54"/>
      <c r="HQS348" s="54"/>
      <c r="HQT348" s="54"/>
      <c r="HQU348" s="54"/>
      <c r="HQV348" s="54"/>
      <c r="HQW348" s="54"/>
      <c r="HQX348" s="54"/>
      <c r="HQY348" s="54"/>
      <c r="HQZ348" s="54"/>
      <c r="HRA348" s="54"/>
      <c r="HRB348" s="54"/>
      <c r="HRC348" s="54"/>
      <c r="HRD348" s="54"/>
      <c r="HRE348" s="54"/>
      <c r="HRF348" s="54"/>
      <c r="HRG348" s="54"/>
      <c r="HRH348" s="54"/>
      <c r="HRI348" s="54"/>
      <c r="HRJ348" s="54"/>
      <c r="HRK348" s="54"/>
      <c r="HRL348" s="54"/>
      <c r="HRM348" s="54"/>
      <c r="HRN348" s="54"/>
      <c r="HRO348" s="54"/>
      <c r="HRP348" s="54"/>
      <c r="HRQ348" s="54"/>
      <c r="HRR348" s="54"/>
      <c r="HRS348" s="54"/>
      <c r="HRT348" s="54"/>
      <c r="HRU348" s="54"/>
      <c r="HRV348" s="54"/>
      <c r="HRW348" s="54"/>
      <c r="HRX348" s="54"/>
      <c r="HRY348" s="54"/>
      <c r="HRZ348" s="54"/>
      <c r="HSA348" s="54"/>
      <c r="HSB348" s="54"/>
      <c r="HSC348" s="54"/>
      <c r="HSD348" s="54"/>
      <c r="HSE348" s="54"/>
      <c r="HSF348" s="54"/>
      <c r="HSG348" s="54"/>
      <c r="HSH348" s="54"/>
      <c r="HSI348" s="54"/>
      <c r="HSJ348" s="54"/>
      <c r="HSK348" s="54"/>
      <c r="HSL348" s="54"/>
      <c r="HSM348" s="54"/>
      <c r="HSN348" s="54"/>
      <c r="HSO348" s="54"/>
      <c r="HSP348" s="54"/>
      <c r="HSQ348" s="54"/>
      <c r="HSR348" s="54"/>
      <c r="HSS348" s="54"/>
      <c r="HST348" s="54"/>
      <c r="HSU348" s="54"/>
      <c r="HSV348" s="54"/>
      <c r="HSW348" s="54"/>
      <c r="HSX348" s="54"/>
      <c r="HSY348" s="54"/>
      <c r="HSZ348" s="54"/>
      <c r="HTA348" s="54"/>
      <c r="HTB348" s="54"/>
      <c r="HTC348" s="54"/>
      <c r="HTD348" s="54"/>
      <c r="HTE348" s="54"/>
      <c r="HTF348" s="54"/>
      <c r="HTG348" s="54"/>
      <c r="HTH348" s="54"/>
      <c r="HTI348" s="54"/>
      <c r="HTJ348" s="54"/>
      <c r="HTK348" s="54"/>
      <c r="HTL348" s="54"/>
      <c r="HTM348" s="54"/>
      <c r="HTN348" s="54"/>
      <c r="HTO348" s="54"/>
      <c r="HTP348" s="54"/>
      <c r="HTQ348" s="54"/>
      <c r="HTR348" s="54"/>
      <c r="HTS348" s="54"/>
      <c r="HTT348" s="54"/>
      <c r="HTU348" s="54"/>
      <c r="HTV348" s="54"/>
      <c r="HTW348" s="54"/>
      <c r="HTX348" s="54"/>
      <c r="HTY348" s="54"/>
      <c r="HTZ348" s="54"/>
      <c r="HUA348" s="54"/>
      <c r="HUB348" s="54"/>
      <c r="HUC348" s="54"/>
      <c r="HUD348" s="54"/>
      <c r="HUE348" s="54"/>
      <c r="HUF348" s="54"/>
      <c r="HUG348" s="54"/>
      <c r="HUH348" s="54"/>
      <c r="HUI348" s="54"/>
      <c r="HUJ348" s="54"/>
      <c r="HUK348" s="54"/>
      <c r="HUL348" s="54"/>
      <c r="HUM348" s="54"/>
      <c r="HUN348" s="54"/>
      <c r="HUO348" s="54"/>
      <c r="HUP348" s="54"/>
      <c r="HUQ348" s="54"/>
      <c r="HUR348" s="54"/>
      <c r="HUS348" s="54"/>
      <c r="HUT348" s="54"/>
      <c r="HUU348" s="54"/>
      <c r="HUV348" s="54"/>
      <c r="HUW348" s="54"/>
      <c r="HUX348" s="54"/>
      <c r="HUY348" s="54"/>
      <c r="HUZ348" s="54"/>
      <c r="HVA348" s="54"/>
      <c r="HVB348" s="54"/>
      <c r="HVC348" s="54"/>
      <c r="HVD348" s="54"/>
      <c r="HVE348" s="54"/>
      <c r="HVF348" s="54"/>
      <c r="HVG348" s="54"/>
      <c r="HVH348" s="54"/>
      <c r="HVI348" s="54"/>
      <c r="HVJ348" s="54"/>
      <c r="HVK348" s="54"/>
      <c r="HVL348" s="54"/>
      <c r="HVM348" s="54"/>
      <c r="HVN348" s="54"/>
      <c r="HVO348" s="54"/>
      <c r="HVP348" s="54"/>
      <c r="HVQ348" s="54"/>
      <c r="HVR348" s="54"/>
      <c r="HVS348" s="54"/>
      <c r="HVT348" s="54"/>
      <c r="HVU348" s="54"/>
      <c r="HVV348" s="54"/>
      <c r="HVW348" s="54"/>
      <c r="HVX348" s="54"/>
      <c r="HVY348" s="54"/>
      <c r="HVZ348" s="54"/>
      <c r="HWA348" s="54"/>
      <c r="HWB348" s="54"/>
      <c r="HWC348" s="54"/>
      <c r="HWD348" s="54"/>
      <c r="HWE348" s="54"/>
      <c r="HWF348" s="54"/>
      <c r="HWG348" s="54"/>
      <c r="HWH348" s="54"/>
      <c r="HWI348" s="54"/>
      <c r="HWJ348" s="54"/>
      <c r="HWK348" s="54"/>
      <c r="HWL348" s="54"/>
      <c r="HWM348" s="54"/>
      <c r="HWN348" s="54"/>
      <c r="HWO348" s="54"/>
      <c r="HWP348" s="54"/>
      <c r="HWQ348" s="54"/>
      <c r="HWR348" s="54"/>
      <c r="HWS348" s="54"/>
      <c r="HWT348" s="54"/>
      <c r="HWU348" s="54"/>
      <c r="HWV348" s="54"/>
      <c r="HWW348" s="54"/>
      <c r="HWX348" s="54"/>
      <c r="HWY348" s="54"/>
      <c r="HWZ348" s="54"/>
      <c r="HXA348" s="54"/>
      <c r="HXB348" s="54"/>
      <c r="HXC348" s="54"/>
      <c r="HXD348" s="54"/>
      <c r="HXE348" s="54"/>
      <c r="HXF348" s="54"/>
      <c r="HXG348" s="54"/>
      <c r="HXH348" s="54"/>
      <c r="HXI348" s="54"/>
      <c r="HXJ348" s="54"/>
      <c r="HXK348" s="54"/>
      <c r="HXL348" s="54"/>
      <c r="HXM348" s="54"/>
      <c r="HXN348" s="54"/>
      <c r="HXO348" s="54"/>
      <c r="HXP348" s="54"/>
      <c r="HXQ348" s="54"/>
      <c r="HXR348" s="54"/>
      <c r="HXS348" s="54"/>
      <c r="HXT348" s="54"/>
      <c r="HXU348" s="54"/>
      <c r="HXV348" s="54"/>
      <c r="HXW348" s="54"/>
      <c r="HXX348" s="54"/>
      <c r="HXY348" s="54"/>
      <c r="HXZ348" s="54"/>
      <c r="HYA348" s="54"/>
      <c r="HYB348" s="54"/>
      <c r="HYC348" s="54"/>
      <c r="HYD348" s="54"/>
      <c r="HYE348" s="54"/>
      <c r="HYF348" s="54"/>
      <c r="HYG348" s="54"/>
      <c r="HYH348" s="54"/>
      <c r="HYI348" s="54"/>
      <c r="HYJ348" s="54"/>
      <c r="HYK348" s="54"/>
      <c r="HYL348" s="54"/>
      <c r="HYM348" s="54"/>
      <c r="HYN348" s="54"/>
      <c r="HYO348" s="54"/>
      <c r="HYP348" s="54"/>
      <c r="HYQ348" s="54"/>
      <c r="HYR348" s="54"/>
      <c r="HYS348" s="54"/>
      <c r="HYT348" s="54"/>
      <c r="HYU348" s="54"/>
      <c r="HYV348" s="54"/>
      <c r="HYW348" s="54"/>
      <c r="HYX348" s="54"/>
      <c r="HYY348" s="54"/>
      <c r="HYZ348" s="54"/>
      <c r="HZA348" s="54"/>
      <c r="HZB348" s="54"/>
      <c r="HZC348" s="54"/>
      <c r="HZD348" s="54"/>
      <c r="HZE348" s="54"/>
      <c r="HZF348" s="54"/>
      <c r="HZG348" s="54"/>
      <c r="HZH348" s="54"/>
      <c r="HZI348" s="54"/>
      <c r="HZJ348" s="54"/>
      <c r="HZK348" s="54"/>
      <c r="HZL348" s="54"/>
      <c r="HZM348" s="54"/>
      <c r="HZN348" s="54"/>
      <c r="HZO348" s="54"/>
      <c r="HZP348" s="54"/>
      <c r="HZQ348" s="54"/>
      <c r="HZR348" s="54"/>
      <c r="HZS348" s="54"/>
      <c r="HZT348" s="54"/>
      <c r="HZU348" s="54"/>
      <c r="HZV348" s="54"/>
      <c r="HZW348" s="54"/>
      <c r="HZX348" s="54"/>
      <c r="HZY348" s="54"/>
      <c r="HZZ348" s="54"/>
      <c r="IAA348" s="54"/>
      <c r="IAB348" s="54"/>
      <c r="IAC348" s="54"/>
      <c r="IAD348" s="54"/>
      <c r="IAE348" s="54"/>
      <c r="IAF348" s="54"/>
      <c r="IAG348" s="54"/>
      <c r="IAH348" s="54"/>
      <c r="IAI348" s="54"/>
      <c r="IAJ348" s="54"/>
      <c r="IAK348" s="54"/>
      <c r="IAL348" s="54"/>
      <c r="IAM348" s="54"/>
      <c r="IAN348" s="54"/>
      <c r="IAO348" s="54"/>
      <c r="IAP348" s="54"/>
      <c r="IAQ348" s="54"/>
      <c r="IAR348" s="54"/>
      <c r="IAS348" s="54"/>
      <c r="IAT348" s="54"/>
      <c r="IAU348" s="54"/>
      <c r="IAV348" s="54"/>
      <c r="IAW348" s="54"/>
      <c r="IAX348" s="54"/>
      <c r="IAY348" s="54"/>
      <c r="IAZ348" s="54"/>
      <c r="IBA348" s="54"/>
      <c r="IBB348" s="54"/>
      <c r="IBC348" s="54"/>
      <c r="IBD348" s="54"/>
      <c r="IBE348" s="54"/>
      <c r="IBF348" s="54"/>
      <c r="IBG348" s="54"/>
      <c r="IBH348" s="54"/>
      <c r="IBI348" s="54"/>
      <c r="IBJ348" s="54"/>
      <c r="IBK348" s="54"/>
      <c r="IBL348" s="54"/>
      <c r="IBM348" s="54"/>
      <c r="IBN348" s="54"/>
      <c r="IBO348" s="54"/>
      <c r="IBP348" s="54"/>
      <c r="IBQ348" s="54"/>
      <c r="IBR348" s="54"/>
      <c r="IBS348" s="54"/>
      <c r="IBT348" s="54"/>
      <c r="IBU348" s="54"/>
      <c r="IBV348" s="54"/>
      <c r="IBW348" s="54"/>
      <c r="IBX348" s="54"/>
      <c r="IBY348" s="54"/>
      <c r="IBZ348" s="54"/>
      <c r="ICA348" s="54"/>
      <c r="ICB348" s="54"/>
      <c r="ICC348" s="54"/>
      <c r="ICD348" s="54"/>
      <c r="ICE348" s="54"/>
      <c r="ICF348" s="54"/>
      <c r="ICG348" s="54"/>
      <c r="ICH348" s="54"/>
      <c r="ICI348" s="54"/>
      <c r="ICJ348" s="54"/>
      <c r="ICK348" s="54"/>
      <c r="ICL348" s="54"/>
      <c r="ICM348" s="54"/>
      <c r="ICN348" s="54"/>
      <c r="ICO348" s="54"/>
      <c r="ICP348" s="54"/>
      <c r="ICQ348" s="54"/>
      <c r="ICR348" s="54"/>
      <c r="ICS348" s="54"/>
      <c r="ICT348" s="54"/>
      <c r="ICU348" s="54"/>
      <c r="ICV348" s="54"/>
      <c r="ICW348" s="54"/>
      <c r="ICX348" s="54"/>
      <c r="ICY348" s="54"/>
      <c r="ICZ348" s="54"/>
      <c r="IDA348" s="54"/>
      <c r="IDB348" s="54"/>
      <c r="IDC348" s="54"/>
      <c r="IDD348" s="54"/>
      <c r="IDE348" s="54"/>
      <c r="IDF348" s="54"/>
      <c r="IDG348" s="54"/>
      <c r="IDH348" s="54"/>
      <c r="IDI348" s="54"/>
      <c r="IDJ348" s="54"/>
      <c r="IDK348" s="54"/>
      <c r="IDL348" s="54"/>
      <c r="IDM348" s="54"/>
      <c r="IDN348" s="54"/>
      <c r="IDO348" s="54"/>
      <c r="IDP348" s="54"/>
      <c r="IDQ348" s="54"/>
      <c r="IDR348" s="54"/>
      <c r="IDS348" s="54"/>
      <c r="IDT348" s="54"/>
      <c r="IDU348" s="54"/>
      <c r="IDV348" s="54"/>
      <c r="IDW348" s="54"/>
      <c r="IDX348" s="54"/>
      <c r="IDY348" s="54"/>
      <c r="IDZ348" s="54"/>
      <c r="IEA348" s="54"/>
      <c r="IEB348" s="54"/>
      <c r="IEC348" s="54"/>
      <c r="IED348" s="54"/>
      <c r="IEE348" s="54"/>
      <c r="IEF348" s="54"/>
      <c r="IEG348" s="54"/>
      <c r="IEH348" s="54"/>
      <c r="IEI348" s="54"/>
      <c r="IEJ348" s="54"/>
      <c r="IEK348" s="54"/>
      <c r="IEL348" s="54"/>
      <c r="IEM348" s="54"/>
      <c r="IEN348" s="54"/>
      <c r="IEO348" s="54"/>
      <c r="IEP348" s="54"/>
      <c r="IEQ348" s="54"/>
      <c r="IER348" s="54"/>
      <c r="IES348" s="54"/>
      <c r="IET348" s="54"/>
      <c r="IEU348" s="54"/>
      <c r="IEV348" s="54"/>
      <c r="IEW348" s="54"/>
      <c r="IEX348" s="54"/>
      <c r="IEY348" s="54"/>
      <c r="IEZ348" s="54"/>
      <c r="IFA348" s="54"/>
      <c r="IFB348" s="54"/>
      <c r="IFC348" s="54"/>
      <c r="IFD348" s="54"/>
      <c r="IFE348" s="54"/>
      <c r="IFF348" s="54"/>
      <c r="IFG348" s="54"/>
      <c r="IFH348" s="54"/>
      <c r="IFI348" s="54"/>
      <c r="IFJ348" s="54"/>
      <c r="IFK348" s="54"/>
      <c r="IFL348" s="54"/>
      <c r="IFM348" s="54"/>
      <c r="IFN348" s="54"/>
      <c r="IFO348" s="54"/>
      <c r="IFP348" s="54"/>
      <c r="IFQ348" s="54"/>
      <c r="IFR348" s="54"/>
      <c r="IFS348" s="54"/>
      <c r="IFT348" s="54"/>
      <c r="IFU348" s="54"/>
      <c r="IFV348" s="54"/>
      <c r="IFW348" s="54"/>
      <c r="IFX348" s="54"/>
      <c r="IFY348" s="54"/>
      <c r="IFZ348" s="54"/>
      <c r="IGA348" s="54"/>
      <c r="IGB348" s="54"/>
      <c r="IGC348" s="54"/>
      <c r="IGD348" s="54"/>
      <c r="IGE348" s="54"/>
      <c r="IGF348" s="54"/>
      <c r="IGG348" s="54"/>
      <c r="IGH348" s="54"/>
      <c r="IGI348" s="54"/>
      <c r="IGJ348" s="54"/>
      <c r="IGK348" s="54"/>
      <c r="IGL348" s="54"/>
      <c r="IGM348" s="54"/>
      <c r="IGN348" s="54"/>
      <c r="IGO348" s="54"/>
      <c r="IGP348" s="54"/>
      <c r="IGQ348" s="54"/>
      <c r="IGR348" s="54"/>
      <c r="IGS348" s="54"/>
      <c r="IGT348" s="54"/>
      <c r="IGU348" s="54"/>
      <c r="IGV348" s="54"/>
      <c r="IGW348" s="54"/>
      <c r="IGX348" s="54"/>
      <c r="IGY348" s="54"/>
      <c r="IGZ348" s="54"/>
      <c r="IHA348" s="54"/>
      <c r="IHB348" s="54"/>
      <c r="IHC348" s="54"/>
      <c r="IHD348" s="54"/>
      <c r="IHE348" s="54"/>
      <c r="IHF348" s="54"/>
      <c r="IHG348" s="54"/>
      <c r="IHH348" s="54"/>
      <c r="IHI348" s="54"/>
      <c r="IHJ348" s="54"/>
      <c r="IHK348" s="54"/>
      <c r="IHL348" s="54"/>
      <c r="IHM348" s="54"/>
      <c r="IHN348" s="54"/>
      <c r="IHO348" s="54"/>
      <c r="IHP348" s="54"/>
      <c r="IHQ348" s="54"/>
      <c r="IHR348" s="54"/>
      <c r="IHS348" s="54"/>
      <c r="IHT348" s="54"/>
      <c r="IHU348" s="54"/>
      <c r="IHV348" s="54"/>
      <c r="IHW348" s="54"/>
      <c r="IHX348" s="54"/>
      <c r="IHY348" s="54"/>
      <c r="IHZ348" s="54"/>
      <c r="IIA348" s="54"/>
      <c r="IIB348" s="54"/>
      <c r="IIC348" s="54"/>
      <c r="IID348" s="54"/>
      <c r="IIE348" s="54"/>
      <c r="IIF348" s="54"/>
      <c r="IIG348" s="54"/>
      <c r="IIH348" s="54"/>
      <c r="III348" s="54"/>
      <c r="IIJ348" s="54"/>
      <c r="IIK348" s="54"/>
      <c r="IIL348" s="54"/>
      <c r="IIM348" s="54"/>
      <c r="IIN348" s="54"/>
      <c r="IIO348" s="54"/>
      <c r="IIP348" s="54"/>
      <c r="IIQ348" s="54"/>
      <c r="IIR348" s="54"/>
      <c r="IIS348" s="54"/>
      <c r="IIT348" s="54"/>
      <c r="IIU348" s="54"/>
      <c r="IIV348" s="54"/>
      <c r="IIW348" s="54"/>
      <c r="IIX348" s="54"/>
      <c r="IIY348" s="54"/>
      <c r="IIZ348" s="54"/>
      <c r="IJA348" s="54"/>
      <c r="IJB348" s="54"/>
      <c r="IJC348" s="54"/>
      <c r="IJD348" s="54"/>
      <c r="IJE348" s="54"/>
      <c r="IJF348" s="54"/>
      <c r="IJG348" s="54"/>
      <c r="IJH348" s="54"/>
      <c r="IJI348" s="54"/>
      <c r="IJJ348" s="54"/>
      <c r="IJK348" s="54"/>
      <c r="IJL348" s="54"/>
      <c r="IJM348" s="54"/>
      <c r="IJN348" s="54"/>
      <c r="IJO348" s="54"/>
      <c r="IJP348" s="54"/>
      <c r="IJQ348" s="54"/>
      <c r="IJR348" s="54"/>
      <c r="IJS348" s="54"/>
      <c r="IJT348" s="54"/>
      <c r="IJU348" s="54"/>
      <c r="IJV348" s="54"/>
      <c r="IJW348" s="54"/>
      <c r="IJX348" s="54"/>
      <c r="IJY348" s="54"/>
      <c r="IJZ348" s="54"/>
      <c r="IKA348" s="54"/>
      <c r="IKB348" s="54"/>
      <c r="IKC348" s="54"/>
      <c r="IKD348" s="54"/>
      <c r="IKE348" s="54"/>
      <c r="IKF348" s="54"/>
      <c r="IKG348" s="54"/>
      <c r="IKH348" s="54"/>
      <c r="IKI348" s="54"/>
      <c r="IKJ348" s="54"/>
      <c r="IKK348" s="54"/>
      <c r="IKL348" s="54"/>
      <c r="IKM348" s="54"/>
      <c r="IKN348" s="54"/>
      <c r="IKO348" s="54"/>
      <c r="IKP348" s="54"/>
      <c r="IKQ348" s="54"/>
      <c r="IKR348" s="54"/>
      <c r="IKS348" s="54"/>
      <c r="IKT348" s="54"/>
      <c r="IKU348" s="54"/>
      <c r="IKV348" s="54"/>
      <c r="IKW348" s="54"/>
      <c r="IKX348" s="54"/>
      <c r="IKY348" s="54"/>
      <c r="IKZ348" s="54"/>
      <c r="ILA348" s="54"/>
      <c r="ILB348" s="54"/>
      <c r="ILC348" s="54"/>
      <c r="ILD348" s="54"/>
      <c r="ILE348" s="54"/>
      <c r="ILF348" s="54"/>
      <c r="ILG348" s="54"/>
      <c r="ILH348" s="54"/>
      <c r="ILI348" s="54"/>
      <c r="ILJ348" s="54"/>
      <c r="ILK348" s="54"/>
      <c r="ILL348" s="54"/>
      <c r="ILM348" s="54"/>
      <c r="ILN348" s="54"/>
      <c r="ILO348" s="54"/>
      <c r="ILP348" s="54"/>
      <c r="ILQ348" s="54"/>
      <c r="ILR348" s="54"/>
      <c r="ILS348" s="54"/>
      <c r="ILT348" s="54"/>
      <c r="ILU348" s="54"/>
      <c r="ILV348" s="54"/>
      <c r="ILW348" s="54"/>
      <c r="ILX348" s="54"/>
      <c r="ILY348" s="54"/>
      <c r="ILZ348" s="54"/>
      <c r="IMA348" s="54"/>
      <c r="IMB348" s="54"/>
      <c r="IMC348" s="54"/>
      <c r="IMD348" s="54"/>
      <c r="IME348" s="54"/>
      <c r="IMF348" s="54"/>
      <c r="IMG348" s="54"/>
      <c r="IMH348" s="54"/>
      <c r="IMI348" s="54"/>
      <c r="IMJ348" s="54"/>
      <c r="IMK348" s="54"/>
      <c r="IML348" s="54"/>
      <c r="IMM348" s="54"/>
      <c r="IMN348" s="54"/>
      <c r="IMO348" s="54"/>
      <c r="IMP348" s="54"/>
      <c r="IMQ348" s="54"/>
      <c r="IMR348" s="54"/>
      <c r="IMS348" s="54"/>
      <c r="IMT348" s="54"/>
      <c r="IMU348" s="54"/>
      <c r="IMV348" s="54"/>
      <c r="IMW348" s="54"/>
      <c r="IMX348" s="54"/>
      <c r="IMY348" s="54"/>
      <c r="IMZ348" s="54"/>
      <c r="INA348" s="54"/>
      <c r="INB348" s="54"/>
      <c r="INC348" s="54"/>
      <c r="IND348" s="54"/>
      <c r="INE348" s="54"/>
      <c r="INF348" s="54"/>
      <c r="ING348" s="54"/>
      <c r="INH348" s="54"/>
      <c r="INI348" s="54"/>
      <c r="INJ348" s="54"/>
      <c r="INK348" s="54"/>
      <c r="INL348" s="54"/>
      <c r="INM348" s="54"/>
      <c r="INN348" s="54"/>
      <c r="INO348" s="54"/>
      <c r="INP348" s="54"/>
      <c r="INQ348" s="54"/>
      <c r="INR348" s="54"/>
      <c r="INS348" s="54"/>
      <c r="INT348" s="54"/>
      <c r="INU348" s="54"/>
      <c r="INV348" s="54"/>
      <c r="INW348" s="54"/>
      <c r="INX348" s="54"/>
      <c r="INY348" s="54"/>
      <c r="INZ348" s="54"/>
      <c r="IOA348" s="54"/>
      <c r="IOB348" s="54"/>
      <c r="IOC348" s="54"/>
      <c r="IOD348" s="54"/>
      <c r="IOE348" s="54"/>
      <c r="IOF348" s="54"/>
      <c r="IOG348" s="54"/>
      <c r="IOH348" s="54"/>
      <c r="IOI348" s="54"/>
      <c r="IOJ348" s="54"/>
      <c r="IOK348" s="54"/>
      <c r="IOL348" s="54"/>
      <c r="IOM348" s="54"/>
      <c r="ION348" s="54"/>
      <c r="IOO348" s="54"/>
      <c r="IOP348" s="54"/>
      <c r="IOQ348" s="54"/>
      <c r="IOR348" s="54"/>
      <c r="IOS348" s="54"/>
      <c r="IOT348" s="54"/>
      <c r="IOU348" s="54"/>
      <c r="IOV348" s="54"/>
      <c r="IOW348" s="54"/>
      <c r="IOX348" s="54"/>
      <c r="IOY348" s="54"/>
      <c r="IOZ348" s="54"/>
      <c r="IPA348" s="54"/>
      <c r="IPB348" s="54"/>
      <c r="IPC348" s="54"/>
      <c r="IPD348" s="54"/>
      <c r="IPE348" s="54"/>
      <c r="IPF348" s="54"/>
      <c r="IPG348" s="54"/>
      <c r="IPH348" s="54"/>
      <c r="IPI348" s="54"/>
      <c r="IPJ348" s="54"/>
      <c r="IPK348" s="54"/>
      <c r="IPL348" s="54"/>
      <c r="IPM348" s="54"/>
      <c r="IPN348" s="54"/>
      <c r="IPO348" s="54"/>
      <c r="IPP348" s="54"/>
      <c r="IPQ348" s="54"/>
      <c r="IPR348" s="54"/>
      <c r="IPS348" s="54"/>
      <c r="IPT348" s="54"/>
      <c r="IPU348" s="54"/>
      <c r="IPV348" s="54"/>
      <c r="IPW348" s="54"/>
      <c r="IPX348" s="54"/>
      <c r="IPY348" s="54"/>
      <c r="IPZ348" s="54"/>
      <c r="IQA348" s="54"/>
      <c r="IQB348" s="54"/>
      <c r="IQC348" s="54"/>
      <c r="IQD348" s="54"/>
      <c r="IQE348" s="54"/>
      <c r="IQF348" s="54"/>
      <c r="IQG348" s="54"/>
      <c r="IQH348" s="54"/>
      <c r="IQI348" s="54"/>
      <c r="IQJ348" s="54"/>
      <c r="IQK348" s="54"/>
      <c r="IQL348" s="54"/>
      <c r="IQM348" s="54"/>
      <c r="IQN348" s="54"/>
      <c r="IQO348" s="54"/>
      <c r="IQP348" s="54"/>
      <c r="IQQ348" s="54"/>
      <c r="IQR348" s="54"/>
      <c r="IQS348" s="54"/>
      <c r="IQT348" s="54"/>
      <c r="IQU348" s="54"/>
      <c r="IQV348" s="54"/>
      <c r="IQW348" s="54"/>
      <c r="IQX348" s="54"/>
      <c r="IQY348" s="54"/>
      <c r="IQZ348" s="54"/>
      <c r="IRA348" s="54"/>
      <c r="IRB348" s="54"/>
      <c r="IRC348" s="54"/>
      <c r="IRD348" s="54"/>
      <c r="IRE348" s="54"/>
      <c r="IRF348" s="54"/>
      <c r="IRG348" s="54"/>
      <c r="IRH348" s="54"/>
      <c r="IRI348" s="54"/>
      <c r="IRJ348" s="54"/>
      <c r="IRK348" s="54"/>
      <c r="IRL348" s="54"/>
      <c r="IRM348" s="54"/>
      <c r="IRN348" s="54"/>
      <c r="IRO348" s="54"/>
      <c r="IRP348" s="54"/>
      <c r="IRQ348" s="54"/>
      <c r="IRR348" s="54"/>
      <c r="IRS348" s="54"/>
      <c r="IRT348" s="54"/>
      <c r="IRU348" s="54"/>
      <c r="IRV348" s="54"/>
      <c r="IRW348" s="54"/>
      <c r="IRX348" s="54"/>
      <c r="IRY348" s="54"/>
      <c r="IRZ348" s="54"/>
      <c r="ISA348" s="54"/>
      <c r="ISB348" s="54"/>
      <c r="ISC348" s="54"/>
      <c r="ISD348" s="54"/>
      <c r="ISE348" s="54"/>
      <c r="ISF348" s="54"/>
      <c r="ISG348" s="54"/>
      <c r="ISH348" s="54"/>
      <c r="ISI348" s="54"/>
      <c r="ISJ348" s="54"/>
      <c r="ISK348" s="54"/>
      <c r="ISL348" s="54"/>
      <c r="ISM348" s="54"/>
      <c r="ISN348" s="54"/>
      <c r="ISO348" s="54"/>
      <c r="ISP348" s="54"/>
      <c r="ISQ348" s="54"/>
      <c r="ISR348" s="54"/>
      <c r="ISS348" s="54"/>
      <c r="IST348" s="54"/>
      <c r="ISU348" s="54"/>
      <c r="ISV348" s="54"/>
      <c r="ISW348" s="54"/>
      <c r="ISX348" s="54"/>
      <c r="ISY348" s="54"/>
      <c r="ISZ348" s="54"/>
      <c r="ITA348" s="54"/>
      <c r="ITB348" s="54"/>
      <c r="ITC348" s="54"/>
      <c r="ITD348" s="54"/>
      <c r="ITE348" s="54"/>
      <c r="ITF348" s="54"/>
      <c r="ITG348" s="54"/>
      <c r="ITH348" s="54"/>
      <c r="ITI348" s="54"/>
      <c r="ITJ348" s="54"/>
      <c r="ITK348" s="54"/>
      <c r="ITL348" s="54"/>
      <c r="ITM348" s="54"/>
      <c r="ITN348" s="54"/>
      <c r="ITO348" s="54"/>
      <c r="ITP348" s="54"/>
      <c r="ITQ348" s="54"/>
      <c r="ITR348" s="54"/>
      <c r="ITS348" s="54"/>
      <c r="ITT348" s="54"/>
      <c r="ITU348" s="54"/>
      <c r="ITV348" s="54"/>
      <c r="ITW348" s="54"/>
      <c r="ITX348" s="54"/>
      <c r="ITY348" s="54"/>
      <c r="ITZ348" s="54"/>
      <c r="IUA348" s="54"/>
      <c r="IUB348" s="54"/>
      <c r="IUC348" s="54"/>
      <c r="IUD348" s="54"/>
      <c r="IUE348" s="54"/>
      <c r="IUF348" s="54"/>
      <c r="IUG348" s="54"/>
      <c r="IUH348" s="54"/>
      <c r="IUI348" s="54"/>
      <c r="IUJ348" s="54"/>
      <c r="IUK348" s="54"/>
      <c r="IUL348" s="54"/>
      <c r="IUM348" s="54"/>
      <c r="IUN348" s="54"/>
      <c r="IUO348" s="54"/>
      <c r="IUP348" s="54"/>
      <c r="IUQ348" s="54"/>
      <c r="IUR348" s="54"/>
      <c r="IUS348" s="54"/>
      <c r="IUT348" s="54"/>
      <c r="IUU348" s="54"/>
      <c r="IUV348" s="54"/>
      <c r="IUW348" s="54"/>
      <c r="IUX348" s="54"/>
      <c r="IUY348" s="54"/>
      <c r="IUZ348" s="54"/>
      <c r="IVA348" s="54"/>
      <c r="IVB348" s="54"/>
      <c r="IVC348" s="54"/>
      <c r="IVD348" s="54"/>
      <c r="IVE348" s="54"/>
      <c r="IVF348" s="54"/>
      <c r="IVG348" s="54"/>
      <c r="IVH348" s="54"/>
      <c r="IVI348" s="54"/>
      <c r="IVJ348" s="54"/>
      <c r="IVK348" s="54"/>
      <c r="IVL348" s="54"/>
      <c r="IVM348" s="54"/>
      <c r="IVN348" s="54"/>
      <c r="IVO348" s="54"/>
      <c r="IVP348" s="54"/>
      <c r="IVQ348" s="54"/>
      <c r="IVR348" s="54"/>
      <c r="IVS348" s="54"/>
      <c r="IVT348" s="54"/>
      <c r="IVU348" s="54"/>
      <c r="IVV348" s="54"/>
      <c r="IVW348" s="54"/>
      <c r="IVX348" s="54"/>
      <c r="IVY348" s="54"/>
      <c r="IVZ348" s="54"/>
      <c r="IWA348" s="54"/>
      <c r="IWB348" s="54"/>
      <c r="IWC348" s="54"/>
      <c r="IWD348" s="54"/>
      <c r="IWE348" s="54"/>
      <c r="IWF348" s="54"/>
      <c r="IWG348" s="54"/>
      <c r="IWH348" s="54"/>
      <c r="IWI348" s="54"/>
      <c r="IWJ348" s="54"/>
      <c r="IWK348" s="54"/>
      <c r="IWL348" s="54"/>
      <c r="IWM348" s="54"/>
      <c r="IWN348" s="54"/>
      <c r="IWO348" s="54"/>
      <c r="IWP348" s="54"/>
      <c r="IWQ348" s="54"/>
      <c r="IWR348" s="54"/>
      <c r="IWS348" s="54"/>
      <c r="IWT348" s="54"/>
      <c r="IWU348" s="54"/>
      <c r="IWV348" s="54"/>
      <c r="IWW348" s="54"/>
      <c r="IWX348" s="54"/>
      <c r="IWY348" s="54"/>
      <c r="IWZ348" s="54"/>
      <c r="IXA348" s="54"/>
      <c r="IXB348" s="54"/>
      <c r="IXC348" s="54"/>
      <c r="IXD348" s="54"/>
      <c r="IXE348" s="54"/>
      <c r="IXF348" s="54"/>
      <c r="IXG348" s="54"/>
      <c r="IXH348" s="54"/>
      <c r="IXI348" s="54"/>
      <c r="IXJ348" s="54"/>
      <c r="IXK348" s="54"/>
      <c r="IXL348" s="54"/>
      <c r="IXM348" s="54"/>
      <c r="IXN348" s="54"/>
      <c r="IXO348" s="54"/>
      <c r="IXP348" s="54"/>
      <c r="IXQ348" s="54"/>
      <c r="IXR348" s="54"/>
      <c r="IXS348" s="54"/>
      <c r="IXT348" s="54"/>
      <c r="IXU348" s="54"/>
      <c r="IXV348" s="54"/>
      <c r="IXW348" s="54"/>
      <c r="IXX348" s="54"/>
      <c r="IXY348" s="54"/>
      <c r="IXZ348" s="54"/>
      <c r="IYA348" s="54"/>
      <c r="IYB348" s="54"/>
      <c r="IYC348" s="54"/>
      <c r="IYD348" s="54"/>
      <c r="IYE348" s="54"/>
      <c r="IYF348" s="54"/>
      <c r="IYG348" s="54"/>
      <c r="IYH348" s="54"/>
      <c r="IYI348" s="54"/>
      <c r="IYJ348" s="54"/>
      <c r="IYK348" s="54"/>
      <c r="IYL348" s="54"/>
      <c r="IYM348" s="54"/>
      <c r="IYN348" s="54"/>
      <c r="IYO348" s="54"/>
      <c r="IYP348" s="54"/>
      <c r="IYQ348" s="54"/>
      <c r="IYR348" s="54"/>
      <c r="IYS348" s="54"/>
      <c r="IYT348" s="54"/>
      <c r="IYU348" s="54"/>
      <c r="IYV348" s="54"/>
      <c r="IYW348" s="54"/>
      <c r="IYX348" s="54"/>
      <c r="IYY348" s="54"/>
      <c r="IYZ348" s="54"/>
      <c r="IZA348" s="54"/>
      <c r="IZB348" s="54"/>
      <c r="IZC348" s="54"/>
      <c r="IZD348" s="54"/>
      <c r="IZE348" s="54"/>
      <c r="IZF348" s="54"/>
      <c r="IZG348" s="54"/>
      <c r="IZH348" s="54"/>
      <c r="IZI348" s="54"/>
      <c r="IZJ348" s="54"/>
      <c r="IZK348" s="54"/>
      <c r="IZL348" s="54"/>
      <c r="IZM348" s="54"/>
      <c r="IZN348" s="54"/>
      <c r="IZO348" s="54"/>
      <c r="IZP348" s="54"/>
      <c r="IZQ348" s="54"/>
      <c r="IZR348" s="54"/>
      <c r="IZS348" s="54"/>
      <c r="IZT348" s="54"/>
      <c r="IZU348" s="54"/>
      <c r="IZV348" s="54"/>
      <c r="IZW348" s="54"/>
      <c r="IZX348" s="54"/>
      <c r="IZY348" s="54"/>
      <c r="IZZ348" s="54"/>
      <c r="JAA348" s="54"/>
      <c r="JAB348" s="54"/>
      <c r="JAC348" s="54"/>
      <c r="JAD348" s="54"/>
      <c r="JAE348" s="54"/>
      <c r="JAF348" s="54"/>
      <c r="JAG348" s="54"/>
      <c r="JAH348" s="54"/>
      <c r="JAI348" s="54"/>
      <c r="JAJ348" s="54"/>
      <c r="JAK348" s="54"/>
      <c r="JAL348" s="54"/>
      <c r="JAM348" s="54"/>
      <c r="JAN348" s="54"/>
      <c r="JAO348" s="54"/>
      <c r="JAP348" s="54"/>
      <c r="JAQ348" s="54"/>
      <c r="JAR348" s="54"/>
      <c r="JAS348" s="54"/>
      <c r="JAT348" s="54"/>
      <c r="JAU348" s="54"/>
      <c r="JAV348" s="54"/>
      <c r="JAW348" s="54"/>
      <c r="JAX348" s="54"/>
      <c r="JAY348" s="54"/>
      <c r="JAZ348" s="54"/>
      <c r="JBA348" s="54"/>
      <c r="JBB348" s="54"/>
      <c r="JBC348" s="54"/>
      <c r="JBD348" s="54"/>
      <c r="JBE348" s="54"/>
      <c r="JBF348" s="54"/>
      <c r="JBG348" s="54"/>
      <c r="JBH348" s="54"/>
      <c r="JBI348" s="54"/>
      <c r="JBJ348" s="54"/>
      <c r="JBK348" s="54"/>
      <c r="JBL348" s="54"/>
      <c r="JBM348" s="54"/>
      <c r="JBN348" s="54"/>
      <c r="JBO348" s="54"/>
      <c r="JBP348" s="54"/>
      <c r="JBQ348" s="54"/>
      <c r="JBR348" s="54"/>
      <c r="JBS348" s="54"/>
      <c r="JBT348" s="54"/>
      <c r="JBU348" s="54"/>
      <c r="JBV348" s="54"/>
      <c r="JBW348" s="54"/>
      <c r="JBX348" s="54"/>
      <c r="JBY348" s="54"/>
      <c r="JBZ348" s="54"/>
      <c r="JCA348" s="54"/>
      <c r="JCB348" s="54"/>
      <c r="JCC348" s="54"/>
      <c r="JCD348" s="54"/>
      <c r="JCE348" s="54"/>
      <c r="JCF348" s="54"/>
      <c r="JCG348" s="54"/>
      <c r="JCH348" s="54"/>
      <c r="JCI348" s="54"/>
      <c r="JCJ348" s="54"/>
      <c r="JCK348" s="54"/>
      <c r="JCL348" s="54"/>
      <c r="JCM348" s="54"/>
      <c r="JCN348" s="54"/>
      <c r="JCO348" s="54"/>
      <c r="JCP348" s="54"/>
      <c r="JCQ348" s="54"/>
      <c r="JCR348" s="54"/>
      <c r="JCS348" s="54"/>
      <c r="JCT348" s="54"/>
      <c r="JCU348" s="54"/>
      <c r="JCV348" s="54"/>
      <c r="JCW348" s="54"/>
      <c r="JCX348" s="54"/>
      <c r="JCY348" s="54"/>
      <c r="JCZ348" s="54"/>
      <c r="JDA348" s="54"/>
      <c r="JDB348" s="54"/>
      <c r="JDC348" s="54"/>
      <c r="JDD348" s="54"/>
      <c r="JDE348" s="54"/>
      <c r="JDF348" s="54"/>
      <c r="JDG348" s="54"/>
      <c r="JDH348" s="54"/>
      <c r="JDI348" s="54"/>
      <c r="JDJ348" s="54"/>
      <c r="JDK348" s="54"/>
      <c r="JDL348" s="54"/>
      <c r="JDM348" s="54"/>
      <c r="JDN348" s="54"/>
      <c r="JDO348" s="54"/>
      <c r="JDP348" s="54"/>
      <c r="JDQ348" s="54"/>
      <c r="JDR348" s="54"/>
      <c r="JDS348" s="54"/>
      <c r="JDT348" s="54"/>
      <c r="JDU348" s="54"/>
      <c r="JDV348" s="54"/>
      <c r="JDW348" s="54"/>
      <c r="JDX348" s="54"/>
      <c r="JDY348" s="54"/>
      <c r="JDZ348" s="54"/>
      <c r="JEA348" s="54"/>
      <c r="JEB348" s="54"/>
      <c r="JEC348" s="54"/>
      <c r="JED348" s="54"/>
      <c r="JEE348" s="54"/>
      <c r="JEF348" s="54"/>
      <c r="JEG348" s="54"/>
      <c r="JEH348" s="54"/>
      <c r="JEI348" s="54"/>
      <c r="JEJ348" s="54"/>
      <c r="JEK348" s="54"/>
      <c r="JEL348" s="54"/>
      <c r="JEM348" s="54"/>
      <c r="JEN348" s="54"/>
      <c r="JEO348" s="54"/>
      <c r="JEP348" s="54"/>
      <c r="JEQ348" s="54"/>
      <c r="JER348" s="54"/>
      <c r="JES348" s="54"/>
      <c r="JET348" s="54"/>
      <c r="JEU348" s="54"/>
      <c r="JEV348" s="54"/>
      <c r="JEW348" s="54"/>
      <c r="JEX348" s="54"/>
      <c r="JEY348" s="54"/>
      <c r="JEZ348" s="54"/>
      <c r="JFA348" s="54"/>
      <c r="JFB348" s="54"/>
      <c r="JFC348" s="54"/>
      <c r="JFD348" s="54"/>
      <c r="JFE348" s="54"/>
      <c r="JFF348" s="54"/>
      <c r="JFG348" s="54"/>
      <c r="JFH348" s="54"/>
      <c r="JFI348" s="54"/>
      <c r="JFJ348" s="54"/>
      <c r="JFK348" s="54"/>
      <c r="JFL348" s="54"/>
      <c r="JFM348" s="54"/>
      <c r="JFN348" s="54"/>
      <c r="JFO348" s="54"/>
      <c r="JFP348" s="54"/>
      <c r="JFQ348" s="54"/>
      <c r="JFR348" s="54"/>
      <c r="JFS348" s="54"/>
      <c r="JFT348" s="54"/>
      <c r="JFU348" s="54"/>
      <c r="JFV348" s="54"/>
      <c r="JFW348" s="54"/>
      <c r="JFX348" s="54"/>
      <c r="JFY348" s="54"/>
      <c r="JFZ348" s="54"/>
      <c r="JGA348" s="54"/>
      <c r="JGB348" s="54"/>
      <c r="JGC348" s="54"/>
      <c r="JGD348" s="54"/>
      <c r="JGE348" s="54"/>
      <c r="JGF348" s="54"/>
      <c r="JGG348" s="54"/>
      <c r="JGH348" s="54"/>
      <c r="JGI348" s="54"/>
      <c r="JGJ348" s="54"/>
      <c r="JGK348" s="54"/>
      <c r="JGL348" s="54"/>
      <c r="JGM348" s="54"/>
      <c r="JGN348" s="54"/>
      <c r="JGO348" s="54"/>
      <c r="JGP348" s="54"/>
      <c r="JGQ348" s="54"/>
      <c r="JGR348" s="54"/>
      <c r="JGS348" s="54"/>
      <c r="JGT348" s="54"/>
      <c r="JGU348" s="54"/>
      <c r="JGV348" s="54"/>
      <c r="JGW348" s="54"/>
      <c r="JGX348" s="54"/>
      <c r="JGY348" s="54"/>
      <c r="JGZ348" s="54"/>
      <c r="JHA348" s="54"/>
      <c r="JHB348" s="54"/>
      <c r="JHC348" s="54"/>
      <c r="JHD348" s="54"/>
      <c r="JHE348" s="54"/>
      <c r="JHF348" s="54"/>
      <c r="JHG348" s="54"/>
      <c r="JHH348" s="54"/>
      <c r="JHI348" s="54"/>
      <c r="JHJ348" s="54"/>
      <c r="JHK348" s="54"/>
      <c r="JHL348" s="54"/>
      <c r="JHM348" s="54"/>
      <c r="JHN348" s="54"/>
      <c r="JHO348" s="54"/>
      <c r="JHP348" s="54"/>
      <c r="JHQ348" s="54"/>
      <c r="JHR348" s="54"/>
      <c r="JHS348" s="54"/>
      <c r="JHT348" s="54"/>
      <c r="JHU348" s="54"/>
      <c r="JHV348" s="54"/>
      <c r="JHW348" s="54"/>
      <c r="JHX348" s="54"/>
      <c r="JHY348" s="54"/>
      <c r="JHZ348" s="54"/>
      <c r="JIA348" s="54"/>
      <c r="JIB348" s="54"/>
      <c r="JIC348" s="54"/>
      <c r="JID348" s="54"/>
      <c r="JIE348" s="54"/>
      <c r="JIF348" s="54"/>
      <c r="JIG348" s="54"/>
      <c r="JIH348" s="54"/>
      <c r="JII348" s="54"/>
      <c r="JIJ348" s="54"/>
      <c r="JIK348" s="54"/>
      <c r="JIL348" s="54"/>
      <c r="JIM348" s="54"/>
      <c r="JIN348" s="54"/>
      <c r="JIO348" s="54"/>
      <c r="JIP348" s="54"/>
      <c r="JIQ348" s="54"/>
      <c r="JIR348" s="54"/>
      <c r="JIS348" s="54"/>
      <c r="JIT348" s="54"/>
      <c r="JIU348" s="54"/>
      <c r="JIV348" s="54"/>
      <c r="JIW348" s="54"/>
      <c r="JIX348" s="54"/>
      <c r="JIY348" s="54"/>
      <c r="JIZ348" s="54"/>
      <c r="JJA348" s="54"/>
      <c r="JJB348" s="54"/>
      <c r="JJC348" s="54"/>
      <c r="JJD348" s="54"/>
      <c r="JJE348" s="54"/>
      <c r="JJF348" s="54"/>
      <c r="JJG348" s="54"/>
      <c r="JJH348" s="54"/>
      <c r="JJI348" s="54"/>
      <c r="JJJ348" s="54"/>
      <c r="JJK348" s="54"/>
      <c r="JJL348" s="54"/>
      <c r="JJM348" s="54"/>
      <c r="JJN348" s="54"/>
      <c r="JJO348" s="54"/>
      <c r="JJP348" s="54"/>
      <c r="JJQ348" s="54"/>
      <c r="JJR348" s="54"/>
      <c r="JJS348" s="54"/>
      <c r="JJT348" s="54"/>
      <c r="JJU348" s="54"/>
      <c r="JJV348" s="54"/>
      <c r="JJW348" s="54"/>
      <c r="JJX348" s="54"/>
      <c r="JJY348" s="54"/>
      <c r="JJZ348" s="54"/>
      <c r="JKA348" s="54"/>
      <c r="JKB348" s="54"/>
      <c r="JKC348" s="54"/>
      <c r="JKD348" s="54"/>
      <c r="JKE348" s="54"/>
      <c r="JKF348" s="54"/>
      <c r="JKG348" s="54"/>
      <c r="JKH348" s="54"/>
      <c r="JKI348" s="54"/>
      <c r="JKJ348" s="54"/>
      <c r="JKK348" s="54"/>
      <c r="JKL348" s="54"/>
      <c r="JKM348" s="54"/>
      <c r="JKN348" s="54"/>
      <c r="JKO348" s="54"/>
      <c r="JKP348" s="54"/>
      <c r="JKQ348" s="54"/>
      <c r="JKR348" s="54"/>
      <c r="JKS348" s="54"/>
      <c r="JKT348" s="54"/>
      <c r="JKU348" s="54"/>
      <c r="JKV348" s="54"/>
      <c r="JKW348" s="54"/>
      <c r="JKX348" s="54"/>
      <c r="JKY348" s="54"/>
      <c r="JKZ348" s="54"/>
      <c r="JLA348" s="54"/>
      <c r="JLB348" s="54"/>
      <c r="JLC348" s="54"/>
      <c r="JLD348" s="54"/>
      <c r="JLE348" s="54"/>
      <c r="JLF348" s="54"/>
      <c r="JLG348" s="54"/>
      <c r="JLH348" s="54"/>
      <c r="JLI348" s="54"/>
      <c r="JLJ348" s="54"/>
      <c r="JLK348" s="54"/>
      <c r="JLL348" s="54"/>
      <c r="JLM348" s="54"/>
      <c r="JLN348" s="54"/>
      <c r="JLO348" s="54"/>
      <c r="JLP348" s="54"/>
      <c r="JLQ348" s="54"/>
      <c r="JLR348" s="54"/>
      <c r="JLS348" s="54"/>
      <c r="JLT348" s="54"/>
      <c r="JLU348" s="54"/>
      <c r="JLV348" s="54"/>
      <c r="JLW348" s="54"/>
      <c r="JLX348" s="54"/>
      <c r="JLY348" s="54"/>
      <c r="JLZ348" s="54"/>
      <c r="JMA348" s="54"/>
      <c r="JMB348" s="54"/>
      <c r="JMC348" s="54"/>
      <c r="JMD348" s="54"/>
      <c r="JME348" s="54"/>
      <c r="JMF348" s="54"/>
      <c r="JMG348" s="54"/>
      <c r="JMH348" s="54"/>
      <c r="JMI348" s="54"/>
      <c r="JMJ348" s="54"/>
      <c r="JMK348" s="54"/>
      <c r="JML348" s="54"/>
      <c r="JMM348" s="54"/>
      <c r="JMN348" s="54"/>
      <c r="JMO348" s="54"/>
      <c r="JMP348" s="54"/>
      <c r="JMQ348" s="54"/>
      <c r="JMR348" s="54"/>
      <c r="JMS348" s="54"/>
      <c r="JMT348" s="54"/>
      <c r="JMU348" s="54"/>
      <c r="JMV348" s="54"/>
      <c r="JMW348" s="54"/>
      <c r="JMX348" s="54"/>
      <c r="JMY348" s="54"/>
      <c r="JMZ348" s="54"/>
      <c r="JNA348" s="54"/>
      <c r="JNB348" s="54"/>
      <c r="JNC348" s="54"/>
      <c r="JND348" s="54"/>
      <c r="JNE348" s="54"/>
      <c r="JNF348" s="54"/>
      <c r="JNG348" s="54"/>
      <c r="JNH348" s="54"/>
      <c r="JNI348" s="54"/>
      <c r="JNJ348" s="54"/>
      <c r="JNK348" s="54"/>
      <c r="JNL348" s="54"/>
      <c r="JNM348" s="54"/>
      <c r="JNN348" s="54"/>
      <c r="JNO348" s="54"/>
      <c r="JNP348" s="54"/>
      <c r="JNQ348" s="54"/>
      <c r="JNR348" s="54"/>
      <c r="JNS348" s="54"/>
      <c r="JNT348" s="54"/>
      <c r="JNU348" s="54"/>
      <c r="JNV348" s="54"/>
      <c r="JNW348" s="54"/>
      <c r="JNX348" s="54"/>
      <c r="JNY348" s="54"/>
      <c r="JNZ348" s="54"/>
      <c r="JOA348" s="54"/>
      <c r="JOB348" s="54"/>
      <c r="JOC348" s="54"/>
      <c r="JOD348" s="54"/>
      <c r="JOE348" s="54"/>
      <c r="JOF348" s="54"/>
      <c r="JOG348" s="54"/>
      <c r="JOH348" s="54"/>
      <c r="JOI348" s="54"/>
      <c r="JOJ348" s="54"/>
      <c r="JOK348" s="54"/>
      <c r="JOL348" s="54"/>
      <c r="JOM348" s="54"/>
      <c r="JON348" s="54"/>
      <c r="JOO348" s="54"/>
      <c r="JOP348" s="54"/>
      <c r="JOQ348" s="54"/>
      <c r="JOR348" s="54"/>
      <c r="JOS348" s="54"/>
      <c r="JOT348" s="54"/>
      <c r="JOU348" s="54"/>
      <c r="JOV348" s="54"/>
      <c r="JOW348" s="54"/>
      <c r="JOX348" s="54"/>
      <c r="JOY348" s="54"/>
      <c r="JOZ348" s="54"/>
      <c r="JPA348" s="54"/>
      <c r="JPB348" s="54"/>
      <c r="JPC348" s="54"/>
      <c r="JPD348" s="54"/>
      <c r="JPE348" s="54"/>
      <c r="JPF348" s="54"/>
      <c r="JPG348" s="54"/>
      <c r="JPH348" s="54"/>
      <c r="JPI348" s="54"/>
      <c r="JPJ348" s="54"/>
      <c r="JPK348" s="54"/>
      <c r="JPL348" s="54"/>
      <c r="JPM348" s="54"/>
      <c r="JPN348" s="54"/>
      <c r="JPO348" s="54"/>
      <c r="JPP348" s="54"/>
      <c r="JPQ348" s="54"/>
      <c r="JPR348" s="54"/>
      <c r="JPS348" s="54"/>
      <c r="JPT348" s="54"/>
      <c r="JPU348" s="54"/>
      <c r="JPV348" s="54"/>
      <c r="JPW348" s="54"/>
      <c r="JPX348" s="54"/>
      <c r="JPY348" s="54"/>
      <c r="JPZ348" s="54"/>
      <c r="JQA348" s="54"/>
      <c r="JQB348" s="54"/>
      <c r="JQC348" s="54"/>
      <c r="JQD348" s="54"/>
      <c r="JQE348" s="54"/>
      <c r="JQF348" s="54"/>
      <c r="JQG348" s="54"/>
      <c r="JQH348" s="54"/>
      <c r="JQI348" s="54"/>
      <c r="JQJ348" s="54"/>
      <c r="JQK348" s="54"/>
      <c r="JQL348" s="54"/>
      <c r="JQM348" s="54"/>
      <c r="JQN348" s="54"/>
      <c r="JQO348" s="54"/>
      <c r="JQP348" s="54"/>
      <c r="JQQ348" s="54"/>
      <c r="JQR348" s="54"/>
      <c r="JQS348" s="54"/>
      <c r="JQT348" s="54"/>
      <c r="JQU348" s="54"/>
      <c r="JQV348" s="54"/>
      <c r="JQW348" s="54"/>
      <c r="JQX348" s="54"/>
      <c r="JQY348" s="54"/>
      <c r="JQZ348" s="54"/>
      <c r="JRA348" s="54"/>
      <c r="JRB348" s="54"/>
      <c r="JRC348" s="54"/>
      <c r="JRD348" s="54"/>
      <c r="JRE348" s="54"/>
      <c r="JRF348" s="54"/>
      <c r="JRG348" s="54"/>
      <c r="JRH348" s="54"/>
      <c r="JRI348" s="54"/>
      <c r="JRJ348" s="54"/>
      <c r="JRK348" s="54"/>
      <c r="JRL348" s="54"/>
      <c r="JRM348" s="54"/>
      <c r="JRN348" s="54"/>
      <c r="JRO348" s="54"/>
      <c r="JRP348" s="54"/>
      <c r="JRQ348" s="54"/>
      <c r="JRR348" s="54"/>
      <c r="JRS348" s="54"/>
      <c r="JRT348" s="54"/>
      <c r="JRU348" s="54"/>
      <c r="JRV348" s="54"/>
      <c r="JRW348" s="54"/>
      <c r="JRX348" s="54"/>
      <c r="JRY348" s="54"/>
      <c r="JRZ348" s="54"/>
      <c r="JSA348" s="54"/>
      <c r="JSB348" s="54"/>
      <c r="JSC348" s="54"/>
      <c r="JSD348" s="54"/>
      <c r="JSE348" s="54"/>
      <c r="JSF348" s="54"/>
      <c r="JSG348" s="54"/>
      <c r="JSH348" s="54"/>
      <c r="JSI348" s="54"/>
      <c r="JSJ348" s="54"/>
      <c r="JSK348" s="54"/>
      <c r="JSL348" s="54"/>
      <c r="JSM348" s="54"/>
      <c r="JSN348" s="54"/>
      <c r="JSO348" s="54"/>
      <c r="JSP348" s="54"/>
      <c r="JSQ348" s="54"/>
      <c r="JSR348" s="54"/>
      <c r="JSS348" s="54"/>
      <c r="JST348" s="54"/>
      <c r="JSU348" s="54"/>
      <c r="JSV348" s="54"/>
      <c r="JSW348" s="54"/>
      <c r="JSX348" s="54"/>
      <c r="JSY348" s="54"/>
      <c r="JSZ348" s="54"/>
      <c r="JTA348" s="54"/>
      <c r="JTB348" s="54"/>
      <c r="JTC348" s="54"/>
      <c r="JTD348" s="54"/>
      <c r="JTE348" s="54"/>
      <c r="JTF348" s="54"/>
      <c r="JTG348" s="54"/>
      <c r="JTH348" s="54"/>
      <c r="JTI348" s="54"/>
      <c r="JTJ348" s="54"/>
      <c r="JTK348" s="54"/>
      <c r="JTL348" s="54"/>
      <c r="JTM348" s="54"/>
      <c r="JTN348" s="54"/>
      <c r="JTO348" s="54"/>
      <c r="JTP348" s="54"/>
      <c r="JTQ348" s="54"/>
      <c r="JTR348" s="54"/>
      <c r="JTS348" s="54"/>
      <c r="JTT348" s="54"/>
      <c r="JTU348" s="54"/>
      <c r="JTV348" s="54"/>
      <c r="JTW348" s="54"/>
      <c r="JTX348" s="54"/>
      <c r="JTY348" s="54"/>
      <c r="JTZ348" s="54"/>
      <c r="JUA348" s="54"/>
      <c r="JUB348" s="54"/>
      <c r="JUC348" s="54"/>
      <c r="JUD348" s="54"/>
      <c r="JUE348" s="54"/>
      <c r="JUF348" s="54"/>
      <c r="JUG348" s="54"/>
      <c r="JUH348" s="54"/>
      <c r="JUI348" s="54"/>
      <c r="JUJ348" s="54"/>
      <c r="JUK348" s="54"/>
      <c r="JUL348" s="54"/>
      <c r="JUM348" s="54"/>
      <c r="JUN348" s="54"/>
      <c r="JUO348" s="54"/>
      <c r="JUP348" s="54"/>
      <c r="JUQ348" s="54"/>
      <c r="JUR348" s="54"/>
      <c r="JUS348" s="54"/>
      <c r="JUT348" s="54"/>
      <c r="JUU348" s="54"/>
      <c r="JUV348" s="54"/>
      <c r="JUW348" s="54"/>
      <c r="JUX348" s="54"/>
      <c r="JUY348" s="54"/>
      <c r="JUZ348" s="54"/>
      <c r="JVA348" s="54"/>
      <c r="JVB348" s="54"/>
      <c r="JVC348" s="54"/>
      <c r="JVD348" s="54"/>
      <c r="JVE348" s="54"/>
      <c r="JVF348" s="54"/>
      <c r="JVG348" s="54"/>
      <c r="JVH348" s="54"/>
      <c r="JVI348" s="54"/>
      <c r="JVJ348" s="54"/>
      <c r="JVK348" s="54"/>
      <c r="JVL348" s="54"/>
      <c r="JVM348" s="54"/>
      <c r="JVN348" s="54"/>
      <c r="JVO348" s="54"/>
      <c r="JVP348" s="54"/>
      <c r="JVQ348" s="54"/>
      <c r="JVR348" s="54"/>
      <c r="JVS348" s="54"/>
      <c r="JVT348" s="54"/>
      <c r="JVU348" s="54"/>
      <c r="JVV348" s="54"/>
      <c r="JVW348" s="54"/>
      <c r="JVX348" s="54"/>
      <c r="JVY348" s="54"/>
      <c r="JVZ348" s="54"/>
      <c r="JWA348" s="54"/>
      <c r="JWB348" s="54"/>
      <c r="JWC348" s="54"/>
      <c r="JWD348" s="54"/>
      <c r="JWE348" s="54"/>
      <c r="JWF348" s="54"/>
      <c r="JWG348" s="54"/>
      <c r="JWH348" s="54"/>
      <c r="JWI348" s="54"/>
      <c r="JWJ348" s="54"/>
      <c r="JWK348" s="54"/>
      <c r="JWL348" s="54"/>
      <c r="JWM348" s="54"/>
      <c r="JWN348" s="54"/>
      <c r="JWO348" s="54"/>
      <c r="JWP348" s="54"/>
      <c r="JWQ348" s="54"/>
      <c r="JWR348" s="54"/>
      <c r="JWS348" s="54"/>
      <c r="JWT348" s="54"/>
      <c r="JWU348" s="54"/>
      <c r="JWV348" s="54"/>
      <c r="JWW348" s="54"/>
      <c r="JWX348" s="54"/>
      <c r="JWY348" s="54"/>
      <c r="JWZ348" s="54"/>
      <c r="JXA348" s="54"/>
      <c r="JXB348" s="54"/>
      <c r="JXC348" s="54"/>
      <c r="JXD348" s="54"/>
      <c r="JXE348" s="54"/>
      <c r="JXF348" s="54"/>
      <c r="JXG348" s="54"/>
      <c r="JXH348" s="54"/>
      <c r="JXI348" s="54"/>
      <c r="JXJ348" s="54"/>
      <c r="JXK348" s="54"/>
      <c r="JXL348" s="54"/>
      <c r="JXM348" s="54"/>
      <c r="JXN348" s="54"/>
      <c r="JXO348" s="54"/>
      <c r="JXP348" s="54"/>
      <c r="JXQ348" s="54"/>
      <c r="JXR348" s="54"/>
      <c r="JXS348" s="54"/>
      <c r="JXT348" s="54"/>
      <c r="JXU348" s="54"/>
      <c r="JXV348" s="54"/>
      <c r="JXW348" s="54"/>
      <c r="JXX348" s="54"/>
      <c r="JXY348" s="54"/>
      <c r="JXZ348" s="54"/>
      <c r="JYA348" s="54"/>
      <c r="JYB348" s="54"/>
      <c r="JYC348" s="54"/>
      <c r="JYD348" s="54"/>
      <c r="JYE348" s="54"/>
      <c r="JYF348" s="54"/>
      <c r="JYG348" s="54"/>
      <c r="JYH348" s="54"/>
      <c r="JYI348" s="54"/>
      <c r="JYJ348" s="54"/>
      <c r="JYK348" s="54"/>
      <c r="JYL348" s="54"/>
      <c r="JYM348" s="54"/>
      <c r="JYN348" s="54"/>
      <c r="JYO348" s="54"/>
      <c r="JYP348" s="54"/>
      <c r="JYQ348" s="54"/>
      <c r="JYR348" s="54"/>
      <c r="JYS348" s="54"/>
      <c r="JYT348" s="54"/>
      <c r="JYU348" s="54"/>
      <c r="JYV348" s="54"/>
      <c r="JYW348" s="54"/>
      <c r="JYX348" s="54"/>
      <c r="JYY348" s="54"/>
      <c r="JYZ348" s="54"/>
      <c r="JZA348" s="54"/>
      <c r="JZB348" s="54"/>
      <c r="JZC348" s="54"/>
      <c r="JZD348" s="54"/>
      <c r="JZE348" s="54"/>
      <c r="JZF348" s="54"/>
      <c r="JZG348" s="54"/>
      <c r="JZH348" s="54"/>
      <c r="JZI348" s="54"/>
      <c r="JZJ348" s="54"/>
      <c r="JZK348" s="54"/>
      <c r="JZL348" s="54"/>
      <c r="JZM348" s="54"/>
      <c r="JZN348" s="54"/>
      <c r="JZO348" s="54"/>
      <c r="JZP348" s="54"/>
      <c r="JZQ348" s="54"/>
      <c r="JZR348" s="54"/>
      <c r="JZS348" s="54"/>
      <c r="JZT348" s="54"/>
      <c r="JZU348" s="54"/>
      <c r="JZV348" s="54"/>
      <c r="JZW348" s="54"/>
      <c r="JZX348" s="54"/>
      <c r="JZY348" s="54"/>
      <c r="JZZ348" s="54"/>
      <c r="KAA348" s="54"/>
      <c r="KAB348" s="54"/>
      <c r="KAC348" s="54"/>
      <c r="KAD348" s="54"/>
      <c r="KAE348" s="54"/>
      <c r="KAF348" s="54"/>
      <c r="KAG348" s="54"/>
      <c r="KAH348" s="54"/>
      <c r="KAI348" s="54"/>
      <c r="KAJ348" s="54"/>
      <c r="KAK348" s="54"/>
      <c r="KAL348" s="54"/>
      <c r="KAM348" s="54"/>
      <c r="KAN348" s="54"/>
      <c r="KAO348" s="54"/>
      <c r="KAP348" s="54"/>
      <c r="KAQ348" s="54"/>
      <c r="KAR348" s="54"/>
      <c r="KAS348" s="54"/>
      <c r="KAT348" s="54"/>
      <c r="KAU348" s="54"/>
      <c r="KAV348" s="54"/>
      <c r="KAW348" s="54"/>
      <c r="KAX348" s="54"/>
      <c r="KAY348" s="54"/>
      <c r="KAZ348" s="54"/>
      <c r="KBA348" s="54"/>
      <c r="KBB348" s="54"/>
      <c r="KBC348" s="54"/>
      <c r="KBD348" s="54"/>
      <c r="KBE348" s="54"/>
      <c r="KBF348" s="54"/>
      <c r="KBG348" s="54"/>
      <c r="KBH348" s="54"/>
      <c r="KBI348" s="54"/>
      <c r="KBJ348" s="54"/>
      <c r="KBK348" s="54"/>
      <c r="KBL348" s="54"/>
      <c r="KBM348" s="54"/>
      <c r="KBN348" s="54"/>
      <c r="KBO348" s="54"/>
      <c r="KBP348" s="54"/>
      <c r="KBQ348" s="54"/>
      <c r="KBR348" s="54"/>
      <c r="KBS348" s="54"/>
      <c r="KBT348" s="54"/>
      <c r="KBU348" s="54"/>
      <c r="KBV348" s="54"/>
      <c r="KBW348" s="54"/>
      <c r="KBX348" s="54"/>
      <c r="KBY348" s="54"/>
      <c r="KBZ348" s="54"/>
      <c r="KCA348" s="54"/>
      <c r="KCB348" s="54"/>
      <c r="KCC348" s="54"/>
      <c r="KCD348" s="54"/>
      <c r="KCE348" s="54"/>
      <c r="KCF348" s="54"/>
      <c r="KCG348" s="54"/>
      <c r="KCH348" s="54"/>
      <c r="KCI348" s="54"/>
      <c r="KCJ348" s="54"/>
      <c r="KCK348" s="54"/>
      <c r="KCL348" s="54"/>
      <c r="KCM348" s="54"/>
      <c r="KCN348" s="54"/>
      <c r="KCO348" s="54"/>
      <c r="KCP348" s="54"/>
      <c r="KCQ348" s="54"/>
      <c r="KCR348" s="54"/>
      <c r="KCS348" s="54"/>
      <c r="KCT348" s="54"/>
      <c r="KCU348" s="54"/>
      <c r="KCV348" s="54"/>
      <c r="KCW348" s="54"/>
      <c r="KCX348" s="54"/>
      <c r="KCY348" s="54"/>
      <c r="KCZ348" s="54"/>
      <c r="KDA348" s="54"/>
      <c r="KDB348" s="54"/>
      <c r="KDC348" s="54"/>
      <c r="KDD348" s="54"/>
      <c r="KDE348" s="54"/>
      <c r="KDF348" s="54"/>
      <c r="KDG348" s="54"/>
      <c r="KDH348" s="54"/>
      <c r="KDI348" s="54"/>
      <c r="KDJ348" s="54"/>
      <c r="KDK348" s="54"/>
      <c r="KDL348" s="54"/>
      <c r="KDM348" s="54"/>
      <c r="KDN348" s="54"/>
      <c r="KDO348" s="54"/>
      <c r="KDP348" s="54"/>
      <c r="KDQ348" s="54"/>
      <c r="KDR348" s="54"/>
      <c r="KDS348" s="54"/>
      <c r="KDT348" s="54"/>
      <c r="KDU348" s="54"/>
      <c r="KDV348" s="54"/>
      <c r="KDW348" s="54"/>
      <c r="KDX348" s="54"/>
      <c r="KDY348" s="54"/>
      <c r="KDZ348" s="54"/>
      <c r="KEA348" s="54"/>
      <c r="KEB348" s="54"/>
      <c r="KEC348" s="54"/>
      <c r="KED348" s="54"/>
      <c r="KEE348" s="54"/>
      <c r="KEF348" s="54"/>
      <c r="KEG348" s="54"/>
      <c r="KEH348" s="54"/>
      <c r="KEI348" s="54"/>
      <c r="KEJ348" s="54"/>
      <c r="KEK348" s="54"/>
      <c r="KEL348" s="54"/>
      <c r="KEM348" s="54"/>
      <c r="KEN348" s="54"/>
      <c r="KEO348" s="54"/>
      <c r="KEP348" s="54"/>
      <c r="KEQ348" s="54"/>
      <c r="KER348" s="54"/>
      <c r="KES348" s="54"/>
      <c r="KET348" s="54"/>
      <c r="KEU348" s="54"/>
      <c r="KEV348" s="54"/>
      <c r="KEW348" s="54"/>
      <c r="KEX348" s="54"/>
      <c r="KEY348" s="54"/>
      <c r="KEZ348" s="54"/>
      <c r="KFA348" s="54"/>
      <c r="KFB348" s="54"/>
      <c r="KFC348" s="54"/>
      <c r="KFD348" s="54"/>
      <c r="KFE348" s="54"/>
      <c r="KFF348" s="54"/>
      <c r="KFG348" s="54"/>
      <c r="KFH348" s="54"/>
      <c r="KFI348" s="54"/>
      <c r="KFJ348" s="54"/>
      <c r="KFK348" s="54"/>
      <c r="KFL348" s="54"/>
      <c r="KFM348" s="54"/>
      <c r="KFN348" s="54"/>
      <c r="KFO348" s="54"/>
      <c r="KFP348" s="54"/>
      <c r="KFQ348" s="54"/>
      <c r="KFR348" s="54"/>
      <c r="KFS348" s="54"/>
      <c r="KFT348" s="54"/>
      <c r="KFU348" s="54"/>
      <c r="KFV348" s="54"/>
      <c r="KFW348" s="54"/>
      <c r="KFX348" s="54"/>
      <c r="KFY348" s="54"/>
      <c r="KFZ348" s="54"/>
      <c r="KGA348" s="54"/>
      <c r="KGB348" s="54"/>
      <c r="KGC348" s="54"/>
      <c r="KGD348" s="54"/>
      <c r="KGE348" s="54"/>
      <c r="KGF348" s="54"/>
      <c r="KGG348" s="54"/>
      <c r="KGH348" s="54"/>
      <c r="KGI348" s="54"/>
      <c r="KGJ348" s="54"/>
      <c r="KGK348" s="54"/>
      <c r="KGL348" s="54"/>
      <c r="KGM348" s="54"/>
      <c r="KGN348" s="54"/>
      <c r="KGO348" s="54"/>
      <c r="KGP348" s="54"/>
      <c r="KGQ348" s="54"/>
      <c r="KGR348" s="54"/>
      <c r="KGS348" s="54"/>
      <c r="KGT348" s="54"/>
      <c r="KGU348" s="54"/>
      <c r="KGV348" s="54"/>
      <c r="KGW348" s="54"/>
      <c r="KGX348" s="54"/>
      <c r="KGY348" s="54"/>
      <c r="KGZ348" s="54"/>
      <c r="KHA348" s="54"/>
      <c r="KHB348" s="54"/>
      <c r="KHC348" s="54"/>
      <c r="KHD348" s="54"/>
      <c r="KHE348" s="54"/>
      <c r="KHF348" s="54"/>
      <c r="KHG348" s="54"/>
      <c r="KHH348" s="54"/>
      <c r="KHI348" s="54"/>
      <c r="KHJ348" s="54"/>
      <c r="KHK348" s="54"/>
      <c r="KHL348" s="54"/>
      <c r="KHM348" s="54"/>
      <c r="KHN348" s="54"/>
      <c r="KHO348" s="54"/>
      <c r="KHP348" s="54"/>
      <c r="KHQ348" s="54"/>
      <c r="KHR348" s="54"/>
      <c r="KHS348" s="54"/>
      <c r="KHT348" s="54"/>
      <c r="KHU348" s="54"/>
      <c r="KHV348" s="54"/>
      <c r="KHW348" s="54"/>
      <c r="KHX348" s="54"/>
      <c r="KHY348" s="54"/>
      <c r="KHZ348" s="54"/>
      <c r="KIA348" s="54"/>
      <c r="KIB348" s="54"/>
      <c r="KIC348" s="54"/>
      <c r="KID348" s="54"/>
      <c r="KIE348" s="54"/>
      <c r="KIF348" s="54"/>
      <c r="KIG348" s="54"/>
      <c r="KIH348" s="54"/>
      <c r="KII348" s="54"/>
      <c r="KIJ348" s="54"/>
      <c r="KIK348" s="54"/>
      <c r="KIL348" s="54"/>
      <c r="KIM348" s="54"/>
      <c r="KIN348" s="54"/>
      <c r="KIO348" s="54"/>
      <c r="KIP348" s="54"/>
      <c r="KIQ348" s="54"/>
      <c r="KIR348" s="54"/>
      <c r="KIS348" s="54"/>
      <c r="KIT348" s="54"/>
      <c r="KIU348" s="54"/>
      <c r="KIV348" s="54"/>
      <c r="KIW348" s="54"/>
      <c r="KIX348" s="54"/>
      <c r="KIY348" s="54"/>
      <c r="KIZ348" s="54"/>
      <c r="KJA348" s="54"/>
      <c r="KJB348" s="54"/>
      <c r="KJC348" s="54"/>
      <c r="KJD348" s="54"/>
      <c r="KJE348" s="54"/>
      <c r="KJF348" s="54"/>
      <c r="KJG348" s="54"/>
      <c r="KJH348" s="54"/>
      <c r="KJI348" s="54"/>
      <c r="KJJ348" s="54"/>
      <c r="KJK348" s="54"/>
      <c r="KJL348" s="54"/>
      <c r="KJM348" s="54"/>
      <c r="KJN348" s="54"/>
      <c r="KJO348" s="54"/>
      <c r="KJP348" s="54"/>
      <c r="KJQ348" s="54"/>
      <c r="KJR348" s="54"/>
      <c r="KJS348" s="54"/>
      <c r="KJT348" s="54"/>
      <c r="KJU348" s="54"/>
      <c r="KJV348" s="54"/>
      <c r="KJW348" s="54"/>
      <c r="KJX348" s="54"/>
      <c r="KJY348" s="54"/>
      <c r="KJZ348" s="54"/>
      <c r="KKA348" s="54"/>
      <c r="KKB348" s="54"/>
      <c r="KKC348" s="54"/>
      <c r="KKD348" s="54"/>
      <c r="KKE348" s="54"/>
      <c r="KKF348" s="54"/>
      <c r="KKG348" s="54"/>
      <c r="KKH348" s="54"/>
      <c r="KKI348" s="54"/>
      <c r="KKJ348" s="54"/>
      <c r="KKK348" s="54"/>
      <c r="KKL348" s="54"/>
      <c r="KKM348" s="54"/>
      <c r="KKN348" s="54"/>
      <c r="KKO348" s="54"/>
      <c r="KKP348" s="54"/>
      <c r="KKQ348" s="54"/>
      <c r="KKR348" s="54"/>
      <c r="KKS348" s="54"/>
      <c r="KKT348" s="54"/>
      <c r="KKU348" s="54"/>
      <c r="KKV348" s="54"/>
      <c r="KKW348" s="54"/>
      <c r="KKX348" s="54"/>
      <c r="KKY348" s="54"/>
      <c r="KKZ348" s="54"/>
      <c r="KLA348" s="54"/>
      <c r="KLB348" s="54"/>
      <c r="KLC348" s="54"/>
      <c r="KLD348" s="54"/>
      <c r="KLE348" s="54"/>
      <c r="KLF348" s="54"/>
      <c r="KLG348" s="54"/>
      <c r="KLH348" s="54"/>
      <c r="KLI348" s="54"/>
      <c r="KLJ348" s="54"/>
      <c r="KLK348" s="54"/>
      <c r="KLL348" s="54"/>
      <c r="KLM348" s="54"/>
      <c r="KLN348" s="54"/>
      <c r="KLO348" s="54"/>
      <c r="KLP348" s="54"/>
      <c r="KLQ348" s="54"/>
      <c r="KLR348" s="54"/>
      <c r="KLS348" s="54"/>
      <c r="KLT348" s="54"/>
      <c r="KLU348" s="54"/>
      <c r="KLV348" s="54"/>
      <c r="KLW348" s="54"/>
      <c r="KLX348" s="54"/>
      <c r="KLY348" s="54"/>
      <c r="KLZ348" s="54"/>
      <c r="KMA348" s="54"/>
      <c r="KMB348" s="54"/>
      <c r="KMC348" s="54"/>
      <c r="KMD348" s="54"/>
      <c r="KME348" s="54"/>
      <c r="KMF348" s="54"/>
      <c r="KMG348" s="54"/>
      <c r="KMH348" s="54"/>
      <c r="KMI348" s="54"/>
      <c r="KMJ348" s="54"/>
      <c r="KMK348" s="54"/>
      <c r="KML348" s="54"/>
      <c r="KMM348" s="54"/>
      <c r="KMN348" s="54"/>
      <c r="KMO348" s="54"/>
      <c r="KMP348" s="54"/>
      <c r="KMQ348" s="54"/>
      <c r="KMR348" s="54"/>
      <c r="KMS348" s="54"/>
      <c r="KMT348" s="54"/>
      <c r="KMU348" s="54"/>
      <c r="KMV348" s="54"/>
      <c r="KMW348" s="54"/>
      <c r="KMX348" s="54"/>
      <c r="KMY348" s="54"/>
      <c r="KMZ348" s="54"/>
      <c r="KNA348" s="54"/>
      <c r="KNB348" s="54"/>
      <c r="KNC348" s="54"/>
      <c r="KND348" s="54"/>
      <c r="KNE348" s="54"/>
      <c r="KNF348" s="54"/>
      <c r="KNG348" s="54"/>
      <c r="KNH348" s="54"/>
      <c r="KNI348" s="54"/>
      <c r="KNJ348" s="54"/>
      <c r="KNK348" s="54"/>
      <c r="KNL348" s="54"/>
      <c r="KNM348" s="54"/>
      <c r="KNN348" s="54"/>
      <c r="KNO348" s="54"/>
      <c r="KNP348" s="54"/>
      <c r="KNQ348" s="54"/>
      <c r="KNR348" s="54"/>
      <c r="KNS348" s="54"/>
      <c r="KNT348" s="54"/>
      <c r="KNU348" s="54"/>
      <c r="KNV348" s="54"/>
      <c r="KNW348" s="54"/>
      <c r="KNX348" s="54"/>
      <c r="KNY348" s="54"/>
      <c r="KNZ348" s="54"/>
      <c r="KOA348" s="54"/>
      <c r="KOB348" s="54"/>
      <c r="KOC348" s="54"/>
      <c r="KOD348" s="54"/>
      <c r="KOE348" s="54"/>
      <c r="KOF348" s="54"/>
      <c r="KOG348" s="54"/>
      <c r="KOH348" s="54"/>
      <c r="KOI348" s="54"/>
      <c r="KOJ348" s="54"/>
      <c r="KOK348" s="54"/>
      <c r="KOL348" s="54"/>
      <c r="KOM348" s="54"/>
      <c r="KON348" s="54"/>
      <c r="KOO348" s="54"/>
      <c r="KOP348" s="54"/>
      <c r="KOQ348" s="54"/>
      <c r="KOR348" s="54"/>
      <c r="KOS348" s="54"/>
      <c r="KOT348" s="54"/>
      <c r="KOU348" s="54"/>
      <c r="KOV348" s="54"/>
      <c r="KOW348" s="54"/>
      <c r="KOX348" s="54"/>
      <c r="KOY348" s="54"/>
      <c r="KOZ348" s="54"/>
      <c r="KPA348" s="54"/>
      <c r="KPB348" s="54"/>
      <c r="KPC348" s="54"/>
      <c r="KPD348" s="54"/>
      <c r="KPE348" s="54"/>
      <c r="KPF348" s="54"/>
      <c r="KPG348" s="54"/>
      <c r="KPH348" s="54"/>
      <c r="KPI348" s="54"/>
      <c r="KPJ348" s="54"/>
      <c r="KPK348" s="54"/>
      <c r="KPL348" s="54"/>
      <c r="KPM348" s="54"/>
      <c r="KPN348" s="54"/>
      <c r="KPO348" s="54"/>
      <c r="KPP348" s="54"/>
      <c r="KPQ348" s="54"/>
      <c r="KPR348" s="54"/>
      <c r="KPS348" s="54"/>
      <c r="KPT348" s="54"/>
      <c r="KPU348" s="54"/>
      <c r="KPV348" s="54"/>
      <c r="KPW348" s="54"/>
      <c r="KPX348" s="54"/>
      <c r="KPY348" s="54"/>
      <c r="KPZ348" s="54"/>
      <c r="KQA348" s="54"/>
      <c r="KQB348" s="54"/>
      <c r="KQC348" s="54"/>
      <c r="KQD348" s="54"/>
      <c r="KQE348" s="54"/>
      <c r="KQF348" s="54"/>
      <c r="KQG348" s="54"/>
      <c r="KQH348" s="54"/>
      <c r="KQI348" s="54"/>
      <c r="KQJ348" s="54"/>
      <c r="KQK348" s="54"/>
      <c r="KQL348" s="54"/>
      <c r="KQM348" s="54"/>
      <c r="KQN348" s="54"/>
      <c r="KQO348" s="54"/>
      <c r="KQP348" s="54"/>
      <c r="KQQ348" s="54"/>
      <c r="KQR348" s="54"/>
      <c r="KQS348" s="54"/>
      <c r="KQT348" s="54"/>
      <c r="KQU348" s="54"/>
      <c r="KQV348" s="54"/>
      <c r="KQW348" s="54"/>
      <c r="KQX348" s="54"/>
      <c r="KQY348" s="54"/>
      <c r="KQZ348" s="54"/>
      <c r="KRA348" s="54"/>
      <c r="KRB348" s="54"/>
      <c r="KRC348" s="54"/>
      <c r="KRD348" s="54"/>
      <c r="KRE348" s="54"/>
      <c r="KRF348" s="54"/>
      <c r="KRG348" s="54"/>
      <c r="KRH348" s="54"/>
      <c r="KRI348" s="54"/>
      <c r="KRJ348" s="54"/>
      <c r="KRK348" s="54"/>
      <c r="KRL348" s="54"/>
      <c r="KRM348" s="54"/>
      <c r="KRN348" s="54"/>
      <c r="KRO348" s="54"/>
      <c r="KRP348" s="54"/>
      <c r="KRQ348" s="54"/>
      <c r="KRR348" s="54"/>
      <c r="KRS348" s="54"/>
      <c r="KRT348" s="54"/>
      <c r="KRU348" s="54"/>
      <c r="KRV348" s="54"/>
      <c r="KRW348" s="54"/>
      <c r="KRX348" s="54"/>
      <c r="KRY348" s="54"/>
      <c r="KRZ348" s="54"/>
      <c r="KSA348" s="54"/>
      <c r="KSB348" s="54"/>
      <c r="KSC348" s="54"/>
      <c r="KSD348" s="54"/>
      <c r="KSE348" s="54"/>
      <c r="KSF348" s="54"/>
      <c r="KSG348" s="54"/>
      <c r="KSH348" s="54"/>
      <c r="KSI348" s="54"/>
      <c r="KSJ348" s="54"/>
      <c r="KSK348" s="54"/>
      <c r="KSL348" s="54"/>
      <c r="KSM348" s="54"/>
      <c r="KSN348" s="54"/>
      <c r="KSO348" s="54"/>
      <c r="KSP348" s="54"/>
      <c r="KSQ348" s="54"/>
      <c r="KSR348" s="54"/>
      <c r="KSS348" s="54"/>
      <c r="KST348" s="54"/>
      <c r="KSU348" s="54"/>
      <c r="KSV348" s="54"/>
      <c r="KSW348" s="54"/>
      <c r="KSX348" s="54"/>
      <c r="KSY348" s="54"/>
      <c r="KSZ348" s="54"/>
      <c r="KTA348" s="54"/>
      <c r="KTB348" s="54"/>
      <c r="KTC348" s="54"/>
      <c r="KTD348" s="54"/>
      <c r="KTE348" s="54"/>
      <c r="KTF348" s="54"/>
      <c r="KTG348" s="54"/>
      <c r="KTH348" s="54"/>
      <c r="KTI348" s="54"/>
      <c r="KTJ348" s="54"/>
      <c r="KTK348" s="54"/>
      <c r="KTL348" s="54"/>
      <c r="KTM348" s="54"/>
      <c r="KTN348" s="54"/>
      <c r="KTO348" s="54"/>
      <c r="KTP348" s="54"/>
      <c r="KTQ348" s="54"/>
      <c r="KTR348" s="54"/>
      <c r="KTS348" s="54"/>
      <c r="KTT348" s="54"/>
      <c r="KTU348" s="54"/>
      <c r="KTV348" s="54"/>
      <c r="KTW348" s="54"/>
      <c r="KTX348" s="54"/>
      <c r="KTY348" s="54"/>
      <c r="KTZ348" s="54"/>
      <c r="KUA348" s="54"/>
      <c r="KUB348" s="54"/>
      <c r="KUC348" s="54"/>
      <c r="KUD348" s="54"/>
      <c r="KUE348" s="54"/>
      <c r="KUF348" s="54"/>
      <c r="KUG348" s="54"/>
      <c r="KUH348" s="54"/>
      <c r="KUI348" s="54"/>
      <c r="KUJ348" s="54"/>
      <c r="KUK348" s="54"/>
      <c r="KUL348" s="54"/>
      <c r="KUM348" s="54"/>
      <c r="KUN348" s="54"/>
      <c r="KUO348" s="54"/>
      <c r="KUP348" s="54"/>
      <c r="KUQ348" s="54"/>
      <c r="KUR348" s="54"/>
      <c r="KUS348" s="54"/>
      <c r="KUT348" s="54"/>
      <c r="KUU348" s="54"/>
      <c r="KUV348" s="54"/>
      <c r="KUW348" s="54"/>
      <c r="KUX348" s="54"/>
      <c r="KUY348" s="54"/>
      <c r="KUZ348" s="54"/>
      <c r="KVA348" s="54"/>
      <c r="KVB348" s="54"/>
      <c r="KVC348" s="54"/>
      <c r="KVD348" s="54"/>
      <c r="KVE348" s="54"/>
      <c r="KVF348" s="54"/>
      <c r="KVG348" s="54"/>
      <c r="KVH348" s="54"/>
      <c r="KVI348" s="54"/>
      <c r="KVJ348" s="54"/>
      <c r="KVK348" s="54"/>
      <c r="KVL348" s="54"/>
      <c r="KVM348" s="54"/>
      <c r="KVN348" s="54"/>
      <c r="KVO348" s="54"/>
      <c r="KVP348" s="54"/>
      <c r="KVQ348" s="54"/>
      <c r="KVR348" s="54"/>
      <c r="KVS348" s="54"/>
      <c r="KVT348" s="54"/>
      <c r="KVU348" s="54"/>
      <c r="KVV348" s="54"/>
      <c r="KVW348" s="54"/>
      <c r="KVX348" s="54"/>
      <c r="KVY348" s="54"/>
      <c r="KVZ348" s="54"/>
      <c r="KWA348" s="54"/>
      <c r="KWB348" s="54"/>
      <c r="KWC348" s="54"/>
      <c r="KWD348" s="54"/>
      <c r="KWE348" s="54"/>
      <c r="KWF348" s="54"/>
      <c r="KWG348" s="54"/>
      <c r="KWH348" s="54"/>
      <c r="KWI348" s="54"/>
      <c r="KWJ348" s="54"/>
      <c r="KWK348" s="54"/>
      <c r="KWL348" s="54"/>
      <c r="KWM348" s="54"/>
      <c r="KWN348" s="54"/>
      <c r="KWO348" s="54"/>
      <c r="KWP348" s="54"/>
      <c r="KWQ348" s="54"/>
      <c r="KWR348" s="54"/>
      <c r="KWS348" s="54"/>
      <c r="KWT348" s="54"/>
      <c r="KWU348" s="54"/>
      <c r="KWV348" s="54"/>
      <c r="KWW348" s="54"/>
      <c r="KWX348" s="54"/>
      <c r="KWY348" s="54"/>
      <c r="KWZ348" s="54"/>
      <c r="KXA348" s="54"/>
      <c r="KXB348" s="54"/>
      <c r="KXC348" s="54"/>
      <c r="KXD348" s="54"/>
      <c r="KXE348" s="54"/>
      <c r="KXF348" s="54"/>
      <c r="KXG348" s="54"/>
      <c r="KXH348" s="54"/>
      <c r="KXI348" s="54"/>
      <c r="KXJ348" s="54"/>
      <c r="KXK348" s="54"/>
      <c r="KXL348" s="54"/>
      <c r="KXM348" s="54"/>
      <c r="KXN348" s="54"/>
      <c r="KXO348" s="54"/>
      <c r="KXP348" s="54"/>
      <c r="KXQ348" s="54"/>
      <c r="KXR348" s="54"/>
      <c r="KXS348" s="54"/>
      <c r="KXT348" s="54"/>
      <c r="KXU348" s="54"/>
      <c r="KXV348" s="54"/>
      <c r="KXW348" s="54"/>
      <c r="KXX348" s="54"/>
      <c r="KXY348" s="54"/>
      <c r="KXZ348" s="54"/>
      <c r="KYA348" s="54"/>
      <c r="KYB348" s="54"/>
      <c r="KYC348" s="54"/>
      <c r="KYD348" s="54"/>
      <c r="KYE348" s="54"/>
      <c r="KYF348" s="54"/>
      <c r="KYG348" s="54"/>
      <c r="KYH348" s="54"/>
      <c r="KYI348" s="54"/>
      <c r="KYJ348" s="54"/>
      <c r="KYK348" s="54"/>
      <c r="KYL348" s="54"/>
      <c r="KYM348" s="54"/>
      <c r="KYN348" s="54"/>
      <c r="KYO348" s="54"/>
      <c r="KYP348" s="54"/>
      <c r="KYQ348" s="54"/>
      <c r="KYR348" s="54"/>
      <c r="KYS348" s="54"/>
      <c r="KYT348" s="54"/>
      <c r="KYU348" s="54"/>
      <c r="KYV348" s="54"/>
      <c r="KYW348" s="54"/>
      <c r="KYX348" s="54"/>
      <c r="KYY348" s="54"/>
      <c r="KYZ348" s="54"/>
      <c r="KZA348" s="54"/>
      <c r="KZB348" s="54"/>
      <c r="KZC348" s="54"/>
      <c r="KZD348" s="54"/>
      <c r="KZE348" s="54"/>
      <c r="KZF348" s="54"/>
      <c r="KZG348" s="54"/>
      <c r="KZH348" s="54"/>
      <c r="KZI348" s="54"/>
      <c r="KZJ348" s="54"/>
      <c r="KZK348" s="54"/>
      <c r="KZL348" s="54"/>
      <c r="KZM348" s="54"/>
      <c r="KZN348" s="54"/>
      <c r="KZO348" s="54"/>
      <c r="KZP348" s="54"/>
      <c r="KZQ348" s="54"/>
      <c r="KZR348" s="54"/>
      <c r="KZS348" s="54"/>
      <c r="KZT348" s="54"/>
      <c r="KZU348" s="54"/>
      <c r="KZV348" s="54"/>
      <c r="KZW348" s="54"/>
      <c r="KZX348" s="54"/>
      <c r="KZY348" s="54"/>
      <c r="KZZ348" s="54"/>
      <c r="LAA348" s="54"/>
      <c r="LAB348" s="54"/>
      <c r="LAC348" s="54"/>
      <c r="LAD348" s="54"/>
      <c r="LAE348" s="54"/>
      <c r="LAF348" s="54"/>
      <c r="LAG348" s="54"/>
      <c r="LAH348" s="54"/>
      <c r="LAI348" s="54"/>
      <c r="LAJ348" s="54"/>
      <c r="LAK348" s="54"/>
      <c r="LAL348" s="54"/>
      <c r="LAM348" s="54"/>
      <c r="LAN348" s="54"/>
      <c r="LAO348" s="54"/>
      <c r="LAP348" s="54"/>
      <c r="LAQ348" s="54"/>
      <c r="LAR348" s="54"/>
      <c r="LAS348" s="54"/>
      <c r="LAT348" s="54"/>
      <c r="LAU348" s="54"/>
      <c r="LAV348" s="54"/>
      <c r="LAW348" s="54"/>
      <c r="LAX348" s="54"/>
      <c r="LAY348" s="54"/>
      <c r="LAZ348" s="54"/>
      <c r="LBA348" s="54"/>
      <c r="LBB348" s="54"/>
      <c r="LBC348" s="54"/>
      <c r="LBD348" s="54"/>
      <c r="LBE348" s="54"/>
      <c r="LBF348" s="54"/>
      <c r="LBG348" s="54"/>
      <c r="LBH348" s="54"/>
      <c r="LBI348" s="54"/>
      <c r="LBJ348" s="54"/>
      <c r="LBK348" s="54"/>
      <c r="LBL348" s="54"/>
      <c r="LBM348" s="54"/>
      <c r="LBN348" s="54"/>
      <c r="LBO348" s="54"/>
      <c r="LBP348" s="54"/>
      <c r="LBQ348" s="54"/>
      <c r="LBR348" s="54"/>
      <c r="LBS348" s="54"/>
      <c r="LBT348" s="54"/>
      <c r="LBU348" s="54"/>
      <c r="LBV348" s="54"/>
      <c r="LBW348" s="54"/>
      <c r="LBX348" s="54"/>
      <c r="LBY348" s="54"/>
      <c r="LBZ348" s="54"/>
      <c r="LCA348" s="54"/>
      <c r="LCB348" s="54"/>
      <c r="LCC348" s="54"/>
      <c r="LCD348" s="54"/>
      <c r="LCE348" s="54"/>
      <c r="LCF348" s="54"/>
      <c r="LCG348" s="54"/>
      <c r="LCH348" s="54"/>
      <c r="LCI348" s="54"/>
      <c r="LCJ348" s="54"/>
      <c r="LCK348" s="54"/>
      <c r="LCL348" s="54"/>
      <c r="LCM348" s="54"/>
      <c r="LCN348" s="54"/>
      <c r="LCO348" s="54"/>
      <c r="LCP348" s="54"/>
      <c r="LCQ348" s="54"/>
      <c r="LCR348" s="54"/>
      <c r="LCS348" s="54"/>
      <c r="LCT348" s="54"/>
      <c r="LCU348" s="54"/>
      <c r="LCV348" s="54"/>
      <c r="LCW348" s="54"/>
      <c r="LCX348" s="54"/>
      <c r="LCY348" s="54"/>
      <c r="LCZ348" s="54"/>
      <c r="LDA348" s="54"/>
      <c r="LDB348" s="54"/>
      <c r="LDC348" s="54"/>
      <c r="LDD348" s="54"/>
      <c r="LDE348" s="54"/>
      <c r="LDF348" s="54"/>
      <c r="LDG348" s="54"/>
      <c r="LDH348" s="54"/>
      <c r="LDI348" s="54"/>
      <c r="LDJ348" s="54"/>
      <c r="LDK348" s="54"/>
      <c r="LDL348" s="54"/>
      <c r="LDM348" s="54"/>
      <c r="LDN348" s="54"/>
      <c r="LDO348" s="54"/>
      <c r="LDP348" s="54"/>
      <c r="LDQ348" s="54"/>
      <c r="LDR348" s="54"/>
      <c r="LDS348" s="54"/>
      <c r="LDT348" s="54"/>
      <c r="LDU348" s="54"/>
      <c r="LDV348" s="54"/>
      <c r="LDW348" s="54"/>
      <c r="LDX348" s="54"/>
      <c r="LDY348" s="54"/>
      <c r="LDZ348" s="54"/>
      <c r="LEA348" s="54"/>
      <c r="LEB348" s="54"/>
      <c r="LEC348" s="54"/>
      <c r="LED348" s="54"/>
      <c r="LEE348" s="54"/>
      <c r="LEF348" s="54"/>
      <c r="LEG348" s="54"/>
      <c r="LEH348" s="54"/>
      <c r="LEI348" s="54"/>
      <c r="LEJ348" s="54"/>
      <c r="LEK348" s="54"/>
      <c r="LEL348" s="54"/>
      <c r="LEM348" s="54"/>
      <c r="LEN348" s="54"/>
      <c r="LEO348" s="54"/>
      <c r="LEP348" s="54"/>
      <c r="LEQ348" s="54"/>
      <c r="LER348" s="54"/>
      <c r="LES348" s="54"/>
      <c r="LET348" s="54"/>
      <c r="LEU348" s="54"/>
      <c r="LEV348" s="54"/>
      <c r="LEW348" s="54"/>
      <c r="LEX348" s="54"/>
      <c r="LEY348" s="54"/>
      <c r="LEZ348" s="54"/>
      <c r="LFA348" s="54"/>
      <c r="LFB348" s="54"/>
      <c r="LFC348" s="54"/>
      <c r="LFD348" s="54"/>
      <c r="LFE348" s="54"/>
      <c r="LFF348" s="54"/>
      <c r="LFG348" s="54"/>
      <c r="LFH348" s="54"/>
      <c r="LFI348" s="54"/>
      <c r="LFJ348" s="54"/>
      <c r="LFK348" s="54"/>
      <c r="LFL348" s="54"/>
      <c r="LFM348" s="54"/>
      <c r="LFN348" s="54"/>
      <c r="LFO348" s="54"/>
      <c r="LFP348" s="54"/>
      <c r="LFQ348" s="54"/>
      <c r="LFR348" s="54"/>
      <c r="LFS348" s="54"/>
      <c r="LFT348" s="54"/>
      <c r="LFU348" s="54"/>
      <c r="LFV348" s="54"/>
      <c r="LFW348" s="54"/>
      <c r="LFX348" s="54"/>
      <c r="LFY348" s="54"/>
      <c r="LFZ348" s="54"/>
      <c r="LGA348" s="54"/>
      <c r="LGB348" s="54"/>
      <c r="LGC348" s="54"/>
      <c r="LGD348" s="54"/>
      <c r="LGE348" s="54"/>
      <c r="LGF348" s="54"/>
      <c r="LGG348" s="54"/>
      <c r="LGH348" s="54"/>
      <c r="LGI348" s="54"/>
      <c r="LGJ348" s="54"/>
      <c r="LGK348" s="54"/>
      <c r="LGL348" s="54"/>
      <c r="LGM348" s="54"/>
      <c r="LGN348" s="54"/>
      <c r="LGO348" s="54"/>
      <c r="LGP348" s="54"/>
      <c r="LGQ348" s="54"/>
      <c r="LGR348" s="54"/>
      <c r="LGS348" s="54"/>
      <c r="LGT348" s="54"/>
      <c r="LGU348" s="54"/>
      <c r="LGV348" s="54"/>
      <c r="LGW348" s="54"/>
      <c r="LGX348" s="54"/>
      <c r="LGY348" s="54"/>
      <c r="LGZ348" s="54"/>
      <c r="LHA348" s="54"/>
      <c r="LHB348" s="54"/>
      <c r="LHC348" s="54"/>
      <c r="LHD348" s="54"/>
      <c r="LHE348" s="54"/>
      <c r="LHF348" s="54"/>
      <c r="LHG348" s="54"/>
      <c r="LHH348" s="54"/>
      <c r="LHI348" s="54"/>
      <c r="LHJ348" s="54"/>
      <c r="LHK348" s="54"/>
      <c r="LHL348" s="54"/>
      <c r="LHM348" s="54"/>
      <c r="LHN348" s="54"/>
      <c r="LHO348" s="54"/>
      <c r="LHP348" s="54"/>
      <c r="LHQ348" s="54"/>
      <c r="LHR348" s="54"/>
      <c r="LHS348" s="54"/>
      <c r="LHT348" s="54"/>
      <c r="LHU348" s="54"/>
      <c r="LHV348" s="54"/>
      <c r="LHW348" s="54"/>
      <c r="LHX348" s="54"/>
      <c r="LHY348" s="54"/>
      <c r="LHZ348" s="54"/>
      <c r="LIA348" s="54"/>
      <c r="LIB348" s="54"/>
      <c r="LIC348" s="54"/>
      <c r="LID348" s="54"/>
      <c r="LIE348" s="54"/>
      <c r="LIF348" s="54"/>
      <c r="LIG348" s="54"/>
      <c r="LIH348" s="54"/>
      <c r="LII348" s="54"/>
      <c r="LIJ348" s="54"/>
      <c r="LIK348" s="54"/>
      <c r="LIL348" s="54"/>
      <c r="LIM348" s="54"/>
      <c r="LIN348" s="54"/>
      <c r="LIO348" s="54"/>
      <c r="LIP348" s="54"/>
      <c r="LIQ348" s="54"/>
      <c r="LIR348" s="54"/>
      <c r="LIS348" s="54"/>
      <c r="LIT348" s="54"/>
      <c r="LIU348" s="54"/>
      <c r="LIV348" s="54"/>
      <c r="LIW348" s="54"/>
      <c r="LIX348" s="54"/>
      <c r="LIY348" s="54"/>
      <c r="LIZ348" s="54"/>
      <c r="LJA348" s="54"/>
      <c r="LJB348" s="54"/>
      <c r="LJC348" s="54"/>
      <c r="LJD348" s="54"/>
      <c r="LJE348" s="54"/>
      <c r="LJF348" s="54"/>
      <c r="LJG348" s="54"/>
      <c r="LJH348" s="54"/>
      <c r="LJI348" s="54"/>
      <c r="LJJ348" s="54"/>
      <c r="LJK348" s="54"/>
      <c r="LJL348" s="54"/>
      <c r="LJM348" s="54"/>
      <c r="LJN348" s="54"/>
      <c r="LJO348" s="54"/>
      <c r="LJP348" s="54"/>
      <c r="LJQ348" s="54"/>
      <c r="LJR348" s="54"/>
      <c r="LJS348" s="54"/>
      <c r="LJT348" s="54"/>
      <c r="LJU348" s="54"/>
      <c r="LJV348" s="54"/>
      <c r="LJW348" s="54"/>
      <c r="LJX348" s="54"/>
      <c r="LJY348" s="54"/>
      <c r="LJZ348" s="54"/>
      <c r="LKA348" s="54"/>
      <c r="LKB348" s="54"/>
      <c r="LKC348" s="54"/>
      <c r="LKD348" s="54"/>
      <c r="LKE348" s="54"/>
      <c r="LKF348" s="54"/>
      <c r="LKG348" s="54"/>
      <c r="LKH348" s="54"/>
      <c r="LKI348" s="54"/>
      <c r="LKJ348" s="54"/>
      <c r="LKK348" s="54"/>
      <c r="LKL348" s="54"/>
      <c r="LKM348" s="54"/>
      <c r="LKN348" s="54"/>
      <c r="LKO348" s="54"/>
      <c r="LKP348" s="54"/>
      <c r="LKQ348" s="54"/>
      <c r="LKR348" s="54"/>
      <c r="LKS348" s="54"/>
      <c r="LKT348" s="54"/>
      <c r="LKU348" s="54"/>
      <c r="LKV348" s="54"/>
      <c r="LKW348" s="54"/>
      <c r="LKX348" s="54"/>
      <c r="LKY348" s="54"/>
      <c r="LKZ348" s="54"/>
      <c r="LLA348" s="54"/>
      <c r="LLB348" s="54"/>
      <c r="LLC348" s="54"/>
      <c r="LLD348" s="54"/>
      <c r="LLE348" s="54"/>
      <c r="LLF348" s="54"/>
      <c r="LLG348" s="54"/>
      <c r="LLH348" s="54"/>
      <c r="LLI348" s="54"/>
      <c r="LLJ348" s="54"/>
      <c r="LLK348" s="54"/>
      <c r="LLL348" s="54"/>
      <c r="LLM348" s="54"/>
      <c r="LLN348" s="54"/>
      <c r="LLO348" s="54"/>
      <c r="LLP348" s="54"/>
      <c r="LLQ348" s="54"/>
      <c r="LLR348" s="54"/>
      <c r="LLS348" s="54"/>
      <c r="LLT348" s="54"/>
      <c r="LLU348" s="54"/>
      <c r="LLV348" s="54"/>
      <c r="LLW348" s="54"/>
      <c r="LLX348" s="54"/>
      <c r="LLY348" s="54"/>
      <c r="LLZ348" s="54"/>
      <c r="LMA348" s="54"/>
      <c r="LMB348" s="54"/>
      <c r="LMC348" s="54"/>
      <c r="LMD348" s="54"/>
      <c r="LME348" s="54"/>
      <c r="LMF348" s="54"/>
      <c r="LMG348" s="54"/>
      <c r="LMH348" s="54"/>
      <c r="LMI348" s="54"/>
      <c r="LMJ348" s="54"/>
      <c r="LMK348" s="54"/>
      <c r="LML348" s="54"/>
      <c r="LMM348" s="54"/>
      <c r="LMN348" s="54"/>
      <c r="LMO348" s="54"/>
      <c r="LMP348" s="54"/>
      <c r="LMQ348" s="54"/>
      <c r="LMR348" s="54"/>
      <c r="LMS348" s="54"/>
      <c r="LMT348" s="54"/>
      <c r="LMU348" s="54"/>
      <c r="LMV348" s="54"/>
      <c r="LMW348" s="54"/>
      <c r="LMX348" s="54"/>
      <c r="LMY348" s="54"/>
      <c r="LMZ348" s="54"/>
      <c r="LNA348" s="54"/>
      <c r="LNB348" s="54"/>
      <c r="LNC348" s="54"/>
      <c r="LND348" s="54"/>
      <c r="LNE348" s="54"/>
      <c r="LNF348" s="54"/>
      <c r="LNG348" s="54"/>
      <c r="LNH348" s="54"/>
      <c r="LNI348" s="54"/>
      <c r="LNJ348" s="54"/>
      <c r="LNK348" s="54"/>
      <c r="LNL348" s="54"/>
      <c r="LNM348" s="54"/>
      <c r="LNN348" s="54"/>
      <c r="LNO348" s="54"/>
      <c r="LNP348" s="54"/>
      <c r="LNQ348" s="54"/>
      <c r="LNR348" s="54"/>
      <c r="LNS348" s="54"/>
      <c r="LNT348" s="54"/>
      <c r="LNU348" s="54"/>
      <c r="LNV348" s="54"/>
      <c r="LNW348" s="54"/>
      <c r="LNX348" s="54"/>
      <c r="LNY348" s="54"/>
      <c r="LNZ348" s="54"/>
      <c r="LOA348" s="54"/>
      <c r="LOB348" s="54"/>
      <c r="LOC348" s="54"/>
      <c r="LOD348" s="54"/>
      <c r="LOE348" s="54"/>
      <c r="LOF348" s="54"/>
      <c r="LOG348" s="54"/>
      <c r="LOH348" s="54"/>
      <c r="LOI348" s="54"/>
      <c r="LOJ348" s="54"/>
      <c r="LOK348" s="54"/>
      <c r="LOL348" s="54"/>
      <c r="LOM348" s="54"/>
      <c r="LON348" s="54"/>
      <c r="LOO348" s="54"/>
      <c r="LOP348" s="54"/>
      <c r="LOQ348" s="54"/>
      <c r="LOR348" s="54"/>
      <c r="LOS348" s="54"/>
      <c r="LOT348" s="54"/>
      <c r="LOU348" s="54"/>
      <c r="LOV348" s="54"/>
      <c r="LOW348" s="54"/>
      <c r="LOX348" s="54"/>
      <c r="LOY348" s="54"/>
      <c r="LOZ348" s="54"/>
      <c r="LPA348" s="54"/>
      <c r="LPB348" s="54"/>
      <c r="LPC348" s="54"/>
      <c r="LPD348" s="54"/>
      <c r="LPE348" s="54"/>
      <c r="LPF348" s="54"/>
      <c r="LPG348" s="54"/>
      <c r="LPH348" s="54"/>
      <c r="LPI348" s="54"/>
      <c r="LPJ348" s="54"/>
      <c r="LPK348" s="54"/>
      <c r="LPL348" s="54"/>
      <c r="LPM348" s="54"/>
      <c r="LPN348" s="54"/>
      <c r="LPO348" s="54"/>
      <c r="LPP348" s="54"/>
      <c r="LPQ348" s="54"/>
      <c r="LPR348" s="54"/>
      <c r="LPS348" s="54"/>
      <c r="LPT348" s="54"/>
      <c r="LPU348" s="54"/>
      <c r="LPV348" s="54"/>
      <c r="LPW348" s="54"/>
      <c r="LPX348" s="54"/>
      <c r="LPY348" s="54"/>
      <c r="LPZ348" s="54"/>
      <c r="LQA348" s="54"/>
      <c r="LQB348" s="54"/>
      <c r="LQC348" s="54"/>
      <c r="LQD348" s="54"/>
      <c r="LQE348" s="54"/>
      <c r="LQF348" s="54"/>
      <c r="LQG348" s="54"/>
      <c r="LQH348" s="54"/>
      <c r="LQI348" s="54"/>
      <c r="LQJ348" s="54"/>
      <c r="LQK348" s="54"/>
      <c r="LQL348" s="54"/>
      <c r="LQM348" s="54"/>
      <c r="LQN348" s="54"/>
      <c r="LQO348" s="54"/>
      <c r="LQP348" s="54"/>
      <c r="LQQ348" s="54"/>
      <c r="LQR348" s="54"/>
      <c r="LQS348" s="54"/>
      <c r="LQT348" s="54"/>
      <c r="LQU348" s="54"/>
      <c r="LQV348" s="54"/>
      <c r="LQW348" s="54"/>
      <c r="LQX348" s="54"/>
      <c r="LQY348" s="54"/>
      <c r="LQZ348" s="54"/>
      <c r="LRA348" s="54"/>
      <c r="LRB348" s="54"/>
      <c r="LRC348" s="54"/>
      <c r="LRD348" s="54"/>
      <c r="LRE348" s="54"/>
      <c r="LRF348" s="54"/>
      <c r="LRG348" s="54"/>
      <c r="LRH348" s="54"/>
      <c r="LRI348" s="54"/>
      <c r="LRJ348" s="54"/>
      <c r="LRK348" s="54"/>
      <c r="LRL348" s="54"/>
      <c r="LRM348" s="54"/>
      <c r="LRN348" s="54"/>
      <c r="LRO348" s="54"/>
      <c r="LRP348" s="54"/>
      <c r="LRQ348" s="54"/>
      <c r="LRR348" s="54"/>
      <c r="LRS348" s="54"/>
      <c r="LRT348" s="54"/>
      <c r="LRU348" s="54"/>
      <c r="LRV348" s="54"/>
      <c r="LRW348" s="54"/>
      <c r="LRX348" s="54"/>
      <c r="LRY348" s="54"/>
      <c r="LRZ348" s="54"/>
      <c r="LSA348" s="54"/>
      <c r="LSB348" s="54"/>
      <c r="LSC348" s="54"/>
      <c r="LSD348" s="54"/>
      <c r="LSE348" s="54"/>
      <c r="LSF348" s="54"/>
      <c r="LSG348" s="54"/>
      <c r="LSH348" s="54"/>
      <c r="LSI348" s="54"/>
      <c r="LSJ348" s="54"/>
      <c r="LSK348" s="54"/>
      <c r="LSL348" s="54"/>
      <c r="LSM348" s="54"/>
      <c r="LSN348" s="54"/>
      <c r="LSO348" s="54"/>
      <c r="LSP348" s="54"/>
      <c r="LSQ348" s="54"/>
      <c r="LSR348" s="54"/>
      <c r="LSS348" s="54"/>
      <c r="LST348" s="54"/>
      <c r="LSU348" s="54"/>
      <c r="LSV348" s="54"/>
      <c r="LSW348" s="54"/>
      <c r="LSX348" s="54"/>
      <c r="LSY348" s="54"/>
      <c r="LSZ348" s="54"/>
      <c r="LTA348" s="54"/>
      <c r="LTB348" s="54"/>
      <c r="LTC348" s="54"/>
      <c r="LTD348" s="54"/>
      <c r="LTE348" s="54"/>
      <c r="LTF348" s="54"/>
      <c r="LTG348" s="54"/>
      <c r="LTH348" s="54"/>
      <c r="LTI348" s="54"/>
      <c r="LTJ348" s="54"/>
      <c r="LTK348" s="54"/>
      <c r="LTL348" s="54"/>
      <c r="LTM348" s="54"/>
      <c r="LTN348" s="54"/>
      <c r="LTO348" s="54"/>
      <c r="LTP348" s="54"/>
      <c r="LTQ348" s="54"/>
      <c r="LTR348" s="54"/>
      <c r="LTS348" s="54"/>
      <c r="LTT348" s="54"/>
      <c r="LTU348" s="54"/>
      <c r="LTV348" s="54"/>
      <c r="LTW348" s="54"/>
      <c r="LTX348" s="54"/>
      <c r="LTY348" s="54"/>
      <c r="LTZ348" s="54"/>
      <c r="LUA348" s="54"/>
      <c r="LUB348" s="54"/>
      <c r="LUC348" s="54"/>
      <c r="LUD348" s="54"/>
      <c r="LUE348" s="54"/>
      <c r="LUF348" s="54"/>
      <c r="LUG348" s="54"/>
      <c r="LUH348" s="54"/>
      <c r="LUI348" s="54"/>
      <c r="LUJ348" s="54"/>
      <c r="LUK348" s="54"/>
      <c r="LUL348" s="54"/>
      <c r="LUM348" s="54"/>
      <c r="LUN348" s="54"/>
      <c r="LUO348" s="54"/>
      <c r="LUP348" s="54"/>
      <c r="LUQ348" s="54"/>
      <c r="LUR348" s="54"/>
      <c r="LUS348" s="54"/>
      <c r="LUT348" s="54"/>
      <c r="LUU348" s="54"/>
      <c r="LUV348" s="54"/>
      <c r="LUW348" s="54"/>
      <c r="LUX348" s="54"/>
      <c r="LUY348" s="54"/>
      <c r="LUZ348" s="54"/>
      <c r="LVA348" s="54"/>
      <c r="LVB348" s="54"/>
      <c r="LVC348" s="54"/>
      <c r="LVD348" s="54"/>
      <c r="LVE348" s="54"/>
      <c r="LVF348" s="54"/>
      <c r="LVG348" s="54"/>
      <c r="LVH348" s="54"/>
      <c r="LVI348" s="54"/>
      <c r="LVJ348" s="54"/>
      <c r="LVK348" s="54"/>
      <c r="LVL348" s="54"/>
      <c r="LVM348" s="54"/>
      <c r="LVN348" s="54"/>
      <c r="LVO348" s="54"/>
      <c r="LVP348" s="54"/>
      <c r="LVQ348" s="54"/>
      <c r="LVR348" s="54"/>
      <c r="LVS348" s="54"/>
      <c r="LVT348" s="54"/>
      <c r="LVU348" s="54"/>
      <c r="LVV348" s="54"/>
      <c r="LVW348" s="54"/>
      <c r="LVX348" s="54"/>
      <c r="LVY348" s="54"/>
      <c r="LVZ348" s="54"/>
      <c r="LWA348" s="54"/>
      <c r="LWB348" s="54"/>
      <c r="LWC348" s="54"/>
      <c r="LWD348" s="54"/>
      <c r="LWE348" s="54"/>
      <c r="LWF348" s="54"/>
      <c r="LWG348" s="54"/>
      <c r="LWH348" s="54"/>
      <c r="LWI348" s="54"/>
      <c r="LWJ348" s="54"/>
      <c r="LWK348" s="54"/>
      <c r="LWL348" s="54"/>
      <c r="LWM348" s="54"/>
      <c r="LWN348" s="54"/>
      <c r="LWO348" s="54"/>
      <c r="LWP348" s="54"/>
      <c r="LWQ348" s="54"/>
      <c r="LWR348" s="54"/>
      <c r="LWS348" s="54"/>
      <c r="LWT348" s="54"/>
      <c r="LWU348" s="54"/>
      <c r="LWV348" s="54"/>
      <c r="LWW348" s="54"/>
      <c r="LWX348" s="54"/>
      <c r="LWY348" s="54"/>
      <c r="LWZ348" s="54"/>
      <c r="LXA348" s="54"/>
      <c r="LXB348" s="54"/>
      <c r="LXC348" s="54"/>
      <c r="LXD348" s="54"/>
      <c r="LXE348" s="54"/>
      <c r="LXF348" s="54"/>
      <c r="LXG348" s="54"/>
      <c r="LXH348" s="54"/>
      <c r="LXI348" s="54"/>
      <c r="LXJ348" s="54"/>
      <c r="LXK348" s="54"/>
      <c r="LXL348" s="54"/>
      <c r="LXM348" s="54"/>
      <c r="LXN348" s="54"/>
      <c r="LXO348" s="54"/>
      <c r="LXP348" s="54"/>
      <c r="LXQ348" s="54"/>
      <c r="LXR348" s="54"/>
      <c r="LXS348" s="54"/>
      <c r="LXT348" s="54"/>
      <c r="LXU348" s="54"/>
      <c r="LXV348" s="54"/>
      <c r="LXW348" s="54"/>
      <c r="LXX348" s="54"/>
      <c r="LXY348" s="54"/>
      <c r="LXZ348" s="54"/>
      <c r="LYA348" s="54"/>
      <c r="LYB348" s="54"/>
      <c r="LYC348" s="54"/>
      <c r="LYD348" s="54"/>
      <c r="LYE348" s="54"/>
      <c r="LYF348" s="54"/>
      <c r="LYG348" s="54"/>
      <c r="LYH348" s="54"/>
      <c r="LYI348" s="54"/>
      <c r="LYJ348" s="54"/>
      <c r="LYK348" s="54"/>
      <c r="LYL348" s="54"/>
      <c r="LYM348" s="54"/>
      <c r="LYN348" s="54"/>
      <c r="LYO348" s="54"/>
      <c r="LYP348" s="54"/>
      <c r="LYQ348" s="54"/>
      <c r="LYR348" s="54"/>
      <c r="LYS348" s="54"/>
      <c r="LYT348" s="54"/>
      <c r="LYU348" s="54"/>
      <c r="LYV348" s="54"/>
      <c r="LYW348" s="54"/>
      <c r="LYX348" s="54"/>
      <c r="LYY348" s="54"/>
      <c r="LYZ348" s="54"/>
      <c r="LZA348" s="54"/>
      <c r="LZB348" s="54"/>
      <c r="LZC348" s="54"/>
      <c r="LZD348" s="54"/>
      <c r="LZE348" s="54"/>
      <c r="LZF348" s="54"/>
      <c r="LZG348" s="54"/>
      <c r="LZH348" s="54"/>
      <c r="LZI348" s="54"/>
      <c r="LZJ348" s="54"/>
      <c r="LZK348" s="54"/>
      <c r="LZL348" s="54"/>
      <c r="LZM348" s="54"/>
      <c r="LZN348" s="54"/>
      <c r="LZO348" s="54"/>
      <c r="LZP348" s="54"/>
      <c r="LZQ348" s="54"/>
      <c r="LZR348" s="54"/>
      <c r="LZS348" s="54"/>
      <c r="LZT348" s="54"/>
      <c r="LZU348" s="54"/>
      <c r="LZV348" s="54"/>
      <c r="LZW348" s="54"/>
      <c r="LZX348" s="54"/>
      <c r="LZY348" s="54"/>
      <c r="LZZ348" s="54"/>
      <c r="MAA348" s="54"/>
      <c r="MAB348" s="54"/>
      <c r="MAC348" s="54"/>
      <c r="MAD348" s="54"/>
      <c r="MAE348" s="54"/>
      <c r="MAF348" s="54"/>
      <c r="MAG348" s="54"/>
      <c r="MAH348" s="54"/>
      <c r="MAI348" s="54"/>
      <c r="MAJ348" s="54"/>
      <c r="MAK348" s="54"/>
      <c r="MAL348" s="54"/>
      <c r="MAM348" s="54"/>
      <c r="MAN348" s="54"/>
      <c r="MAO348" s="54"/>
      <c r="MAP348" s="54"/>
      <c r="MAQ348" s="54"/>
      <c r="MAR348" s="54"/>
      <c r="MAS348" s="54"/>
      <c r="MAT348" s="54"/>
      <c r="MAU348" s="54"/>
      <c r="MAV348" s="54"/>
      <c r="MAW348" s="54"/>
      <c r="MAX348" s="54"/>
      <c r="MAY348" s="54"/>
      <c r="MAZ348" s="54"/>
      <c r="MBA348" s="54"/>
      <c r="MBB348" s="54"/>
      <c r="MBC348" s="54"/>
      <c r="MBD348" s="54"/>
      <c r="MBE348" s="54"/>
      <c r="MBF348" s="54"/>
      <c r="MBG348" s="54"/>
      <c r="MBH348" s="54"/>
      <c r="MBI348" s="54"/>
      <c r="MBJ348" s="54"/>
      <c r="MBK348" s="54"/>
      <c r="MBL348" s="54"/>
      <c r="MBM348" s="54"/>
      <c r="MBN348" s="54"/>
      <c r="MBO348" s="54"/>
      <c r="MBP348" s="54"/>
      <c r="MBQ348" s="54"/>
      <c r="MBR348" s="54"/>
      <c r="MBS348" s="54"/>
      <c r="MBT348" s="54"/>
      <c r="MBU348" s="54"/>
      <c r="MBV348" s="54"/>
      <c r="MBW348" s="54"/>
      <c r="MBX348" s="54"/>
      <c r="MBY348" s="54"/>
      <c r="MBZ348" s="54"/>
      <c r="MCA348" s="54"/>
      <c r="MCB348" s="54"/>
      <c r="MCC348" s="54"/>
      <c r="MCD348" s="54"/>
      <c r="MCE348" s="54"/>
      <c r="MCF348" s="54"/>
      <c r="MCG348" s="54"/>
      <c r="MCH348" s="54"/>
      <c r="MCI348" s="54"/>
      <c r="MCJ348" s="54"/>
      <c r="MCK348" s="54"/>
      <c r="MCL348" s="54"/>
      <c r="MCM348" s="54"/>
      <c r="MCN348" s="54"/>
      <c r="MCO348" s="54"/>
      <c r="MCP348" s="54"/>
      <c r="MCQ348" s="54"/>
      <c r="MCR348" s="54"/>
      <c r="MCS348" s="54"/>
      <c r="MCT348" s="54"/>
      <c r="MCU348" s="54"/>
      <c r="MCV348" s="54"/>
      <c r="MCW348" s="54"/>
      <c r="MCX348" s="54"/>
      <c r="MCY348" s="54"/>
      <c r="MCZ348" s="54"/>
      <c r="MDA348" s="54"/>
      <c r="MDB348" s="54"/>
      <c r="MDC348" s="54"/>
      <c r="MDD348" s="54"/>
      <c r="MDE348" s="54"/>
      <c r="MDF348" s="54"/>
      <c r="MDG348" s="54"/>
      <c r="MDH348" s="54"/>
      <c r="MDI348" s="54"/>
      <c r="MDJ348" s="54"/>
      <c r="MDK348" s="54"/>
      <c r="MDL348" s="54"/>
      <c r="MDM348" s="54"/>
      <c r="MDN348" s="54"/>
      <c r="MDO348" s="54"/>
      <c r="MDP348" s="54"/>
      <c r="MDQ348" s="54"/>
      <c r="MDR348" s="54"/>
      <c r="MDS348" s="54"/>
      <c r="MDT348" s="54"/>
      <c r="MDU348" s="54"/>
      <c r="MDV348" s="54"/>
      <c r="MDW348" s="54"/>
      <c r="MDX348" s="54"/>
      <c r="MDY348" s="54"/>
      <c r="MDZ348" s="54"/>
      <c r="MEA348" s="54"/>
      <c r="MEB348" s="54"/>
      <c r="MEC348" s="54"/>
      <c r="MED348" s="54"/>
      <c r="MEE348" s="54"/>
      <c r="MEF348" s="54"/>
      <c r="MEG348" s="54"/>
      <c r="MEH348" s="54"/>
      <c r="MEI348" s="54"/>
      <c r="MEJ348" s="54"/>
      <c r="MEK348" s="54"/>
      <c r="MEL348" s="54"/>
      <c r="MEM348" s="54"/>
      <c r="MEN348" s="54"/>
      <c r="MEO348" s="54"/>
      <c r="MEP348" s="54"/>
      <c r="MEQ348" s="54"/>
      <c r="MER348" s="54"/>
      <c r="MES348" s="54"/>
      <c r="MET348" s="54"/>
      <c r="MEU348" s="54"/>
      <c r="MEV348" s="54"/>
      <c r="MEW348" s="54"/>
      <c r="MEX348" s="54"/>
      <c r="MEY348" s="54"/>
      <c r="MEZ348" s="54"/>
      <c r="MFA348" s="54"/>
      <c r="MFB348" s="54"/>
      <c r="MFC348" s="54"/>
      <c r="MFD348" s="54"/>
      <c r="MFE348" s="54"/>
      <c r="MFF348" s="54"/>
      <c r="MFG348" s="54"/>
      <c r="MFH348" s="54"/>
      <c r="MFI348" s="54"/>
      <c r="MFJ348" s="54"/>
      <c r="MFK348" s="54"/>
      <c r="MFL348" s="54"/>
      <c r="MFM348" s="54"/>
      <c r="MFN348" s="54"/>
      <c r="MFO348" s="54"/>
      <c r="MFP348" s="54"/>
      <c r="MFQ348" s="54"/>
      <c r="MFR348" s="54"/>
      <c r="MFS348" s="54"/>
      <c r="MFT348" s="54"/>
      <c r="MFU348" s="54"/>
      <c r="MFV348" s="54"/>
      <c r="MFW348" s="54"/>
      <c r="MFX348" s="54"/>
      <c r="MFY348" s="54"/>
      <c r="MFZ348" s="54"/>
      <c r="MGA348" s="54"/>
      <c r="MGB348" s="54"/>
      <c r="MGC348" s="54"/>
      <c r="MGD348" s="54"/>
      <c r="MGE348" s="54"/>
      <c r="MGF348" s="54"/>
      <c r="MGG348" s="54"/>
      <c r="MGH348" s="54"/>
      <c r="MGI348" s="54"/>
      <c r="MGJ348" s="54"/>
      <c r="MGK348" s="54"/>
      <c r="MGL348" s="54"/>
      <c r="MGM348" s="54"/>
      <c r="MGN348" s="54"/>
      <c r="MGO348" s="54"/>
      <c r="MGP348" s="54"/>
      <c r="MGQ348" s="54"/>
      <c r="MGR348" s="54"/>
      <c r="MGS348" s="54"/>
      <c r="MGT348" s="54"/>
      <c r="MGU348" s="54"/>
      <c r="MGV348" s="54"/>
      <c r="MGW348" s="54"/>
      <c r="MGX348" s="54"/>
      <c r="MGY348" s="54"/>
      <c r="MGZ348" s="54"/>
      <c r="MHA348" s="54"/>
      <c r="MHB348" s="54"/>
      <c r="MHC348" s="54"/>
      <c r="MHD348" s="54"/>
      <c r="MHE348" s="54"/>
      <c r="MHF348" s="54"/>
      <c r="MHG348" s="54"/>
      <c r="MHH348" s="54"/>
      <c r="MHI348" s="54"/>
      <c r="MHJ348" s="54"/>
      <c r="MHK348" s="54"/>
      <c r="MHL348" s="54"/>
      <c r="MHM348" s="54"/>
      <c r="MHN348" s="54"/>
      <c r="MHO348" s="54"/>
      <c r="MHP348" s="54"/>
      <c r="MHQ348" s="54"/>
      <c r="MHR348" s="54"/>
      <c r="MHS348" s="54"/>
      <c r="MHT348" s="54"/>
      <c r="MHU348" s="54"/>
      <c r="MHV348" s="54"/>
      <c r="MHW348" s="54"/>
      <c r="MHX348" s="54"/>
      <c r="MHY348" s="54"/>
      <c r="MHZ348" s="54"/>
      <c r="MIA348" s="54"/>
      <c r="MIB348" s="54"/>
      <c r="MIC348" s="54"/>
      <c r="MID348" s="54"/>
      <c r="MIE348" s="54"/>
      <c r="MIF348" s="54"/>
      <c r="MIG348" s="54"/>
      <c r="MIH348" s="54"/>
      <c r="MII348" s="54"/>
      <c r="MIJ348" s="54"/>
      <c r="MIK348" s="54"/>
      <c r="MIL348" s="54"/>
      <c r="MIM348" s="54"/>
      <c r="MIN348" s="54"/>
      <c r="MIO348" s="54"/>
      <c r="MIP348" s="54"/>
      <c r="MIQ348" s="54"/>
      <c r="MIR348" s="54"/>
      <c r="MIS348" s="54"/>
      <c r="MIT348" s="54"/>
      <c r="MIU348" s="54"/>
      <c r="MIV348" s="54"/>
      <c r="MIW348" s="54"/>
      <c r="MIX348" s="54"/>
      <c r="MIY348" s="54"/>
      <c r="MIZ348" s="54"/>
      <c r="MJA348" s="54"/>
      <c r="MJB348" s="54"/>
      <c r="MJC348" s="54"/>
      <c r="MJD348" s="54"/>
      <c r="MJE348" s="54"/>
      <c r="MJF348" s="54"/>
      <c r="MJG348" s="54"/>
      <c r="MJH348" s="54"/>
      <c r="MJI348" s="54"/>
      <c r="MJJ348" s="54"/>
      <c r="MJK348" s="54"/>
      <c r="MJL348" s="54"/>
      <c r="MJM348" s="54"/>
      <c r="MJN348" s="54"/>
      <c r="MJO348" s="54"/>
      <c r="MJP348" s="54"/>
      <c r="MJQ348" s="54"/>
      <c r="MJR348" s="54"/>
      <c r="MJS348" s="54"/>
      <c r="MJT348" s="54"/>
      <c r="MJU348" s="54"/>
      <c r="MJV348" s="54"/>
      <c r="MJW348" s="54"/>
      <c r="MJX348" s="54"/>
      <c r="MJY348" s="54"/>
      <c r="MJZ348" s="54"/>
      <c r="MKA348" s="54"/>
      <c r="MKB348" s="54"/>
      <c r="MKC348" s="54"/>
      <c r="MKD348" s="54"/>
      <c r="MKE348" s="54"/>
      <c r="MKF348" s="54"/>
      <c r="MKG348" s="54"/>
      <c r="MKH348" s="54"/>
      <c r="MKI348" s="54"/>
      <c r="MKJ348" s="54"/>
      <c r="MKK348" s="54"/>
      <c r="MKL348" s="54"/>
      <c r="MKM348" s="54"/>
      <c r="MKN348" s="54"/>
      <c r="MKO348" s="54"/>
      <c r="MKP348" s="54"/>
      <c r="MKQ348" s="54"/>
      <c r="MKR348" s="54"/>
      <c r="MKS348" s="54"/>
      <c r="MKT348" s="54"/>
      <c r="MKU348" s="54"/>
      <c r="MKV348" s="54"/>
      <c r="MKW348" s="54"/>
      <c r="MKX348" s="54"/>
      <c r="MKY348" s="54"/>
      <c r="MKZ348" s="54"/>
      <c r="MLA348" s="54"/>
      <c r="MLB348" s="54"/>
      <c r="MLC348" s="54"/>
      <c r="MLD348" s="54"/>
      <c r="MLE348" s="54"/>
      <c r="MLF348" s="54"/>
      <c r="MLG348" s="54"/>
      <c r="MLH348" s="54"/>
      <c r="MLI348" s="54"/>
      <c r="MLJ348" s="54"/>
      <c r="MLK348" s="54"/>
      <c r="MLL348" s="54"/>
      <c r="MLM348" s="54"/>
      <c r="MLN348" s="54"/>
      <c r="MLO348" s="54"/>
      <c r="MLP348" s="54"/>
      <c r="MLQ348" s="54"/>
      <c r="MLR348" s="54"/>
      <c r="MLS348" s="54"/>
      <c r="MLT348" s="54"/>
      <c r="MLU348" s="54"/>
      <c r="MLV348" s="54"/>
      <c r="MLW348" s="54"/>
      <c r="MLX348" s="54"/>
      <c r="MLY348" s="54"/>
      <c r="MLZ348" s="54"/>
      <c r="MMA348" s="54"/>
      <c r="MMB348" s="54"/>
      <c r="MMC348" s="54"/>
      <c r="MMD348" s="54"/>
      <c r="MME348" s="54"/>
      <c r="MMF348" s="54"/>
      <c r="MMG348" s="54"/>
      <c r="MMH348" s="54"/>
      <c r="MMI348" s="54"/>
      <c r="MMJ348" s="54"/>
      <c r="MMK348" s="54"/>
      <c r="MML348" s="54"/>
      <c r="MMM348" s="54"/>
      <c r="MMN348" s="54"/>
      <c r="MMO348" s="54"/>
      <c r="MMP348" s="54"/>
      <c r="MMQ348" s="54"/>
      <c r="MMR348" s="54"/>
      <c r="MMS348" s="54"/>
      <c r="MMT348" s="54"/>
      <c r="MMU348" s="54"/>
      <c r="MMV348" s="54"/>
      <c r="MMW348" s="54"/>
      <c r="MMX348" s="54"/>
      <c r="MMY348" s="54"/>
      <c r="MMZ348" s="54"/>
      <c r="MNA348" s="54"/>
      <c r="MNB348" s="54"/>
      <c r="MNC348" s="54"/>
      <c r="MND348" s="54"/>
      <c r="MNE348" s="54"/>
      <c r="MNF348" s="54"/>
      <c r="MNG348" s="54"/>
      <c r="MNH348" s="54"/>
      <c r="MNI348" s="54"/>
      <c r="MNJ348" s="54"/>
      <c r="MNK348" s="54"/>
      <c r="MNL348" s="54"/>
      <c r="MNM348" s="54"/>
      <c r="MNN348" s="54"/>
      <c r="MNO348" s="54"/>
      <c r="MNP348" s="54"/>
      <c r="MNQ348" s="54"/>
      <c r="MNR348" s="54"/>
      <c r="MNS348" s="54"/>
      <c r="MNT348" s="54"/>
      <c r="MNU348" s="54"/>
      <c r="MNV348" s="54"/>
      <c r="MNW348" s="54"/>
      <c r="MNX348" s="54"/>
      <c r="MNY348" s="54"/>
      <c r="MNZ348" s="54"/>
      <c r="MOA348" s="54"/>
      <c r="MOB348" s="54"/>
      <c r="MOC348" s="54"/>
      <c r="MOD348" s="54"/>
      <c r="MOE348" s="54"/>
      <c r="MOF348" s="54"/>
      <c r="MOG348" s="54"/>
      <c r="MOH348" s="54"/>
      <c r="MOI348" s="54"/>
      <c r="MOJ348" s="54"/>
      <c r="MOK348" s="54"/>
      <c r="MOL348" s="54"/>
      <c r="MOM348" s="54"/>
      <c r="MON348" s="54"/>
      <c r="MOO348" s="54"/>
      <c r="MOP348" s="54"/>
      <c r="MOQ348" s="54"/>
      <c r="MOR348" s="54"/>
      <c r="MOS348" s="54"/>
      <c r="MOT348" s="54"/>
      <c r="MOU348" s="54"/>
      <c r="MOV348" s="54"/>
      <c r="MOW348" s="54"/>
      <c r="MOX348" s="54"/>
      <c r="MOY348" s="54"/>
      <c r="MOZ348" s="54"/>
      <c r="MPA348" s="54"/>
      <c r="MPB348" s="54"/>
      <c r="MPC348" s="54"/>
      <c r="MPD348" s="54"/>
      <c r="MPE348" s="54"/>
      <c r="MPF348" s="54"/>
      <c r="MPG348" s="54"/>
      <c r="MPH348" s="54"/>
      <c r="MPI348" s="54"/>
      <c r="MPJ348" s="54"/>
      <c r="MPK348" s="54"/>
      <c r="MPL348" s="54"/>
      <c r="MPM348" s="54"/>
      <c r="MPN348" s="54"/>
      <c r="MPO348" s="54"/>
      <c r="MPP348" s="54"/>
      <c r="MPQ348" s="54"/>
      <c r="MPR348" s="54"/>
      <c r="MPS348" s="54"/>
      <c r="MPT348" s="54"/>
      <c r="MPU348" s="54"/>
      <c r="MPV348" s="54"/>
      <c r="MPW348" s="54"/>
      <c r="MPX348" s="54"/>
      <c r="MPY348" s="54"/>
      <c r="MPZ348" s="54"/>
      <c r="MQA348" s="54"/>
      <c r="MQB348" s="54"/>
      <c r="MQC348" s="54"/>
      <c r="MQD348" s="54"/>
      <c r="MQE348" s="54"/>
      <c r="MQF348" s="54"/>
      <c r="MQG348" s="54"/>
      <c r="MQH348" s="54"/>
      <c r="MQI348" s="54"/>
      <c r="MQJ348" s="54"/>
      <c r="MQK348" s="54"/>
      <c r="MQL348" s="54"/>
      <c r="MQM348" s="54"/>
      <c r="MQN348" s="54"/>
      <c r="MQO348" s="54"/>
      <c r="MQP348" s="54"/>
      <c r="MQQ348" s="54"/>
      <c r="MQR348" s="54"/>
      <c r="MQS348" s="54"/>
      <c r="MQT348" s="54"/>
      <c r="MQU348" s="54"/>
      <c r="MQV348" s="54"/>
      <c r="MQW348" s="54"/>
      <c r="MQX348" s="54"/>
      <c r="MQY348" s="54"/>
      <c r="MQZ348" s="54"/>
      <c r="MRA348" s="54"/>
      <c r="MRB348" s="54"/>
      <c r="MRC348" s="54"/>
      <c r="MRD348" s="54"/>
      <c r="MRE348" s="54"/>
      <c r="MRF348" s="54"/>
      <c r="MRG348" s="54"/>
      <c r="MRH348" s="54"/>
      <c r="MRI348" s="54"/>
      <c r="MRJ348" s="54"/>
      <c r="MRK348" s="54"/>
      <c r="MRL348" s="54"/>
      <c r="MRM348" s="54"/>
      <c r="MRN348" s="54"/>
      <c r="MRO348" s="54"/>
      <c r="MRP348" s="54"/>
      <c r="MRQ348" s="54"/>
      <c r="MRR348" s="54"/>
      <c r="MRS348" s="54"/>
      <c r="MRT348" s="54"/>
      <c r="MRU348" s="54"/>
      <c r="MRV348" s="54"/>
      <c r="MRW348" s="54"/>
      <c r="MRX348" s="54"/>
      <c r="MRY348" s="54"/>
      <c r="MRZ348" s="54"/>
      <c r="MSA348" s="54"/>
      <c r="MSB348" s="54"/>
      <c r="MSC348" s="54"/>
      <c r="MSD348" s="54"/>
      <c r="MSE348" s="54"/>
      <c r="MSF348" s="54"/>
      <c r="MSG348" s="54"/>
      <c r="MSH348" s="54"/>
      <c r="MSI348" s="54"/>
      <c r="MSJ348" s="54"/>
      <c r="MSK348" s="54"/>
      <c r="MSL348" s="54"/>
      <c r="MSM348" s="54"/>
      <c r="MSN348" s="54"/>
      <c r="MSO348" s="54"/>
      <c r="MSP348" s="54"/>
      <c r="MSQ348" s="54"/>
      <c r="MSR348" s="54"/>
      <c r="MSS348" s="54"/>
      <c r="MST348" s="54"/>
      <c r="MSU348" s="54"/>
      <c r="MSV348" s="54"/>
      <c r="MSW348" s="54"/>
      <c r="MSX348" s="54"/>
      <c r="MSY348" s="54"/>
      <c r="MSZ348" s="54"/>
      <c r="MTA348" s="54"/>
      <c r="MTB348" s="54"/>
      <c r="MTC348" s="54"/>
      <c r="MTD348" s="54"/>
      <c r="MTE348" s="54"/>
      <c r="MTF348" s="54"/>
      <c r="MTG348" s="54"/>
      <c r="MTH348" s="54"/>
      <c r="MTI348" s="54"/>
      <c r="MTJ348" s="54"/>
      <c r="MTK348" s="54"/>
      <c r="MTL348" s="54"/>
      <c r="MTM348" s="54"/>
      <c r="MTN348" s="54"/>
      <c r="MTO348" s="54"/>
      <c r="MTP348" s="54"/>
      <c r="MTQ348" s="54"/>
      <c r="MTR348" s="54"/>
      <c r="MTS348" s="54"/>
      <c r="MTT348" s="54"/>
      <c r="MTU348" s="54"/>
      <c r="MTV348" s="54"/>
      <c r="MTW348" s="54"/>
      <c r="MTX348" s="54"/>
      <c r="MTY348" s="54"/>
      <c r="MTZ348" s="54"/>
      <c r="MUA348" s="54"/>
      <c r="MUB348" s="54"/>
      <c r="MUC348" s="54"/>
      <c r="MUD348" s="54"/>
      <c r="MUE348" s="54"/>
      <c r="MUF348" s="54"/>
      <c r="MUG348" s="54"/>
      <c r="MUH348" s="54"/>
      <c r="MUI348" s="54"/>
      <c r="MUJ348" s="54"/>
      <c r="MUK348" s="54"/>
      <c r="MUL348" s="54"/>
      <c r="MUM348" s="54"/>
      <c r="MUN348" s="54"/>
      <c r="MUO348" s="54"/>
      <c r="MUP348" s="54"/>
      <c r="MUQ348" s="54"/>
      <c r="MUR348" s="54"/>
      <c r="MUS348" s="54"/>
      <c r="MUT348" s="54"/>
      <c r="MUU348" s="54"/>
      <c r="MUV348" s="54"/>
      <c r="MUW348" s="54"/>
      <c r="MUX348" s="54"/>
      <c r="MUY348" s="54"/>
      <c r="MUZ348" s="54"/>
      <c r="MVA348" s="54"/>
      <c r="MVB348" s="54"/>
      <c r="MVC348" s="54"/>
      <c r="MVD348" s="54"/>
      <c r="MVE348" s="54"/>
      <c r="MVF348" s="54"/>
      <c r="MVG348" s="54"/>
      <c r="MVH348" s="54"/>
      <c r="MVI348" s="54"/>
      <c r="MVJ348" s="54"/>
      <c r="MVK348" s="54"/>
      <c r="MVL348" s="54"/>
      <c r="MVM348" s="54"/>
      <c r="MVN348" s="54"/>
      <c r="MVO348" s="54"/>
      <c r="MVP348" s="54"/>
      <c r="MVQ348" s="54"/>
      <c r="MVR348" s="54"/>
      <c r="MVS348" s="54"/>
      <c r="MVT348" s="54"/>
      <c r="MVU348" s="54"/>
      <c r="MVV348" s="54"/>
      <c r="MVW348" s="54"/>
      <c r="MVX348" s="54"/>
      <c r="MVY348" s="54"/>
      <c r="MVZ348" s="54"/>
      <c r="MWA348" s="54"/>
      <c r="MWB348" s="54"/>
      <c r="MWC348" s="54"/>
      <c r="MWD348" s="54"/>
      <c r="MWE348" s="54"/>
      <c r="MWF348" s="54"/>
      <c r="MWG348" s="54"/>
      <c r="MWH348" s="54"/>
      <c r="MWI348" s="54"/>
      <c r="MWJ348" s="54"/>
      <c r="MWK348" s="54"/>
      <c r="MWL348" s="54"/>
      <c r="MWM348" s="54"/>
      <c r="MWN348" s="54"/>
      <c r="MWO348" s="54"/>
      <c r="MWP348" s="54"/>
      <c r="MWQ348" s="54"/>
      <c r="MWR348" s="54"/>
      <c r="MWS348" s="54"/>
      <c r="MWT348" s="54"/>
      <c r="MWU348" s="54"/>
      <c r="MWV348" s="54"/>
      <c r="MWW348" s="54"/>
      <c r="MWX348" s="54"/>
      <c r="MWY348" s="54"/>
      <c r="MWZ348" s="54"/>
      <c r="MXA348" s="54"/>
      <c r="MXB348" s="54"/>
      <c r="MXC348" s="54"/>
      <c r="MXD348" s="54"/>
      <c r="MXE348" s="54"/>
      <c r="MXF348" s="54"/>
      <c r="MXG348" s="54"/>
      <c r="MXH348" s="54"/>
      <c r="MXI348" s="54"/>
      <c r="MXJ348" s="54"/>
      <c r="MXK348" s="54"/>
      <c r="MXL348" s="54"/>
      <c r="MXM348" s="54"/>
      <c r="MXN348" s="54"/>
      <c r="MXO348" s="54"/>
      <c r="MXP348" s="54"/>
      <c r="MXQ348" s="54"/>
      <c r="MXR348" s="54"/>
      <c r="MXS348" s="54"/>
      <c r="MXT348" s="54"/>
      <c r="MXU348" s="54"/>
      <c r="MXV348" s="54"/>
      <c r="MXW348" s="54"/>
      <c r="MXX348" s="54"/>
      <c r="MXY348" s="54"/>
      <c r="MXZ348" s="54"/>
      <c r="MYA348" s="54"/>
      <c r="MYB348" s="54"/>
      <c r="MYC348" s="54"/>
      <c r="MYD348" s="54"/>
      <c r="MYE348" s="54"/>
      <c r="MYF348" s="54"/>
      <c r="MYG348" s="54"/>
      <c r="MYH348" s="54"/>
      <c r="MYI348" s="54"/>
      <c r="MYJ348" s="54"/>
      <c r="MYK348" s="54"/>
      <c r="MYL348" s="54"/>
      <c r="MYM348" s="54"/>
      <c r="MYN348" s="54"/>
      <c r="MYO348" s="54"/>
      <c r="MYP348" s="54"/>
      <c r="MYQ348" s="54"/>
      <c r="MYR348" s="54"/>
      <c r="MYS348" s="54"/>
      <c r="MYT348" s="54"/>
      <c r="MYU348" s="54"/>
      <c r="MYV348" s="54"/>
      <c r="MYW348" s="54"/>
      <c r="MYX348" s="54"/>
      <c r="MYY348" s="54"/>
      <c r="MYZ348" s="54"/>
      <c r="MZA348" s="54"/>
      <c r="MZB348" s="54"/>
      <c r="MZC348" s="54"/>
      <c r="MZD348" s="54"/>
      <c r="MZE348" s="54"/>
      <c r="MZF348" s="54"/>
      <c r="MZG348" s="54"/>
      <c r="MZH348" s="54"/>
      <c r="MZI348" s="54"/>
      <c r="MZJ348" s="54"/>
      <c r="MZK348" s="54"/>
      <c r="MZL348" s="54"/>
      <c r="MZM348" s="54"/>
      <c r="MZN348" s="54"/>
      <c r="MZO348" s="54"/>
      <c r="MZP348" s="54"/>
      <c r="MZQ348" s="54"/>
      <c r="MZR348" s="54"/>
      <c r="MZS348" s="54"/>
      <c r="MZT348" s="54"/>
      <c r="MZU348" s="54"/>
      <c r="MZV348" s="54"/>
      <c r="MZW348" s="54"/>
      <c r="MZX348" s="54"/>
      <c r="MZY348" s="54"/>
      <c r="MZZ348" s="54"/>
      <c r="NAA348" s="54"/>
      <c r="NAB348" s="54"/>
      <c r="NAC348" s="54"/>
      <c r="NAD348" s="54"/>
      <c r="NAE348" s="54"/>
      <c r="NAF348" s="54"/>
      <c r="NAG348" s="54"/>
      <c r="NAH348" s="54"/>
      <c r="NAI348" s="54"/>
      <c r="NAJ348" s="54"/>
      <c r="NAK348" s="54"/>
      <c r="NAL348" s="54"/>
      <c r="NAM348" s="54"/>
      <c r="NAN348" s="54"/>
      <c r="NAO348" s="54"/>
      <c r="NAP348" s="54"/>
      <c r="NAQ348" s="54"/>
      <c r="NAR348" s="54"/>
      <c r="NAS348" s="54"/>
      <c r="NAT348" s="54"/>
      <c r="NAU348" s="54"/>
      <c r="NAV348" s="54"/>
      <c r="NAW348" s="54"/>
      <c r="NAX348" s="54"/>
      <c r="NAY348" s="54"/>
      <c r="NAZ348" s="54"/>
      <c r="NBA348" s="54"/>
      <c r="NBB348" s="54"/>
      <c r="NBC348" s="54"/>
      <c r="NBD348" s="54"/>
      <c r="NBE348" s="54"/>
      <c r="NBF348" s="54"/>
      <c r="NBG348" s="54"/>
      <c r="NBH348" s="54"/>
      <c r="NBI348" s="54"/>
      <c r="NBJ348" s="54"/>
      <c r="NBK348" s="54"/>
      <c r="NBL348" s="54"/>
      <c r="NBM348" s="54"/>
      <c r="NBN348" s="54"/>
      <c r="NBO348" s="54"/>
      <c r="NBP348" s="54"/>
      <c r="NBQ348" s="54"/>
      <c r="NBR348" s="54"/>
      <c r="NBS348" s="54"/>
      <c r="NBT348" s="54"/>
      <c r="NBU348" s="54"/>
      <c r="NBV348" s="54"/>
      <c r="NBW348" s="54"/>
      <c r="NBX348" s="54"/>
      <c r="NBY348" s="54"/>
      <c r="NBZ348" s="54"/>
      <c r="NCA348" s="54"/>
      <c r="NCB348" s="54"/>
      <c r="NCC348" s="54"/>
      <c r="NCD348" s="54"/>
      <c r="NCE348" s="54"/>
      <c r="NCF348" s="54"/>
      <c r="NCG348" s="54"/>
      <c r="NCH348" s="54"/>
      <c r="NCI348" s="54"/>
      <c r="NCJ348" s="54"/>
      <c r="NCK348" s="54"/>
      <c r="NCL348" s="54"/>
      <c r="NCM348" s="54"/>
      <c r="NCN348" s="54"/>
      <c r="NCO348" s="54"/>
      <c r="NCP348" s="54"/>
      <c r="NCQ348" s="54"/>
      <c r="NCR348" s="54"/>
      <c r="NCS348" s="54"/>
      <c r="NCT348" s="54"/>
      <c r="NCU348" s="54"/>
      <c r="NCV348" s="54"/>
      <c r="NCW348" s="54"/>
      <c r="NCX348" s="54"/>
      <c r="NCY348" s="54"/>
      <c r="NCZ348" s="54"/>
      <c r="NDA348" s="54"/>
      <c r="NDB348" s="54"/>
      <c r="NDC348" s="54"/>
      <c r="NDD348" s="54"/>
      <c r="NDE348" s="54"/>
      <c r="NDF348" s="54"/>
      <c r="NDG348" s="54"/>
      <c r="NDH348" s="54"/>
      <c r="NDI348" s="54"/>
      <c r="NDJ348" s="54"/>
      <c r="NDK348" s="54"/>
      <c r="NDL348" s="54"/>
      <c r="NDM348" s="54"/>
      <c r="NDN348" s="54"/>
      <c r="NDO348" s="54"/>
      <c r="NDP348" s="54"/>
      <c r="NDQ348" s="54"/>
      <c r="NDR348" s="54"/>
      <c r="NDS348" s="54"/>
      <c r="NDT348" s="54"/>
      <c r="NDU348" s="54"/>
      <c r="NDV348" s="54"/>
      <c r="NDW348" s="54"/>
      <c r="NDX348" s="54"/>
      <c r="NDY348" s="54"/>
      <c r="NDZ348" s="54"/>
      <c r="NEA348" s="54"/>
      <c r="NEB348" s="54"/>
      <c r="NEC348" s="54"/>
      <c r="NED348" s="54"/>
      <c r="NEE348" s="54"/>
      <c r="NEF348" s="54"/>
      <c r="NEG348" s="54"/>
      <c r="NEH348" s="54"/>
      <c r="NEI348" s="54"/>
      <c r="NEJ348" s="54"/>
      <c r="NEK348" s="54"/>
      <c r="NEL348" s="54"/>
      <c r="NEM348" s="54"/>
      <c r="NEN348" s="54"/>
      <c r="NEO348" s="54"/>
      <c r="NEP348" s="54"/>
      <c r="NEQ348" s="54"/>
      <c r="NER348" s="54"/>
      <c r="NES348" s="54"/>
      <c r="NET348" s="54"/>
      <c r="NEU348" s="54"/>
      <c r="NEV348" s="54"/>
      <c r="NEW348" s="54"/>
      <c r="NEX348" s="54"/>
      <c r="NEY348" s="54"/>
      <c r="NEZ348" s="54"/>
      <c r="NFA348" s="54"/>
      <c r="NFB348" s="54"/>
      <c r="NFC348" s="54"/>
      <c r="NFD348" s="54"/>
      <c r="NFE348" s="54"/>
      <c r="NFF348" s="54"/>
      <c r="NFG348" s="54"/>
      <c r="NFH348" s="54"/>
      <c r="NFI348" s="54"/>
      <c r="NFJ348" s="54"/>
      <c r="NFK348" s="54"/>
      <c r="NFL348" s="54"/>
      <c r="NFM348" s="54"/>
      <c r="NFN348" s="54"/>
      <c r="NFO348" s="54"/>
      <c r="NFP348" s="54"/>
      <c r="NFQ348" s="54"/>
      <c r="NFR348" s="54"/>
      <c r="NFS348" s="54"/>
      <c r="NFT348" s="54"/>
      <c r="NFU348" s="54"/>
      <c r="NFV348" s="54"/>
      <c r="NFW348" s="54"/>
      <c r="NFX348" s="54"/>
      <c r="NFY348" s="54"/>
      <c r="NFZ348" s="54"/>
      <c r="NGA348" s="54"/>
      <c r="NGB348" s="54"/>
      <c r="NGC348" s="54"/>
      <c r="NGD348" s="54"/>
      <c r="NGE348" s="54"/>
      <c r="NGF348" s="54"/>
      <c r="NGG348" s="54"/>
      <c r="NGH348" s="54"/>
      <c r="NGI348" s="54"/>
      <c r="NGJ348" s="54"/>
      <c r="NGK348" s="54"/>
      <c r="NGL348" s="54"/>
      <c r="NGM348" s="54"/>
      <c r="NGN348" s="54"/>
      <c r="NGO348" s="54"/>
      <c r="NGP348" s="54"/>
      <c r="NGQ348" s="54"/>
      <c r="NGR348" s="54"/>
      <c r="NGS348" s="54"/>
      <c r="NGT348" s="54"/>
      <c r="NGU348" s="54"/>
      <c r="NGV348" s="54"/>
      <c r="NGW348" s="54"/>
      <c r="NGX348" s="54"/>
      <c r="NGY348" s="54"/>
      <c r="NGZ348" s="54"/>
      <c r="NHA348" s="54"/>
      <c r="NHB348" s="54"/>
      <c r="NHC348" s="54"/>
      <c r="NHD348" s="54"/>
      <c r="NHE348" s="54"/>
      <c r="NHF348" s="54"/>
      <c r="NHG348" s="54"/>
      <c r="NHH348" s="54"/>
      <c r="NHI348" s="54"/>
      <c r="NHJ348" s="54"/>
      <c r="NHK348" s="54"/>
      <c r="NHL348" s="54"/>
      <c r="NHM348" s="54"/>
      <c r="NHN348" s="54"/>
      <c r="NHO348" s="54"/>
      <c r="NHP348" s="54"/>
      <c r="NHQ348" s="54"/>
      <c r="NHR348" s="54"/>
      <c r="NHS348" s="54"/>
      <c r="NHT348" s="54"/>
      <c r="NHU348" s="54"/>
      <c r="NHV348" s="54"/>
      <c r="NHW348" s="54"/>
      <c r="NHX348" s="54"/>
      <c r="NHY348" s="54"/>
      <c r="NHZ348" s="54"/>
      <c r="NIA348" s="54"/>
      <c r="NIB348" s="54"/>
      <c r="NIC348" s="54"/>
      <c r="NID348" s="54"/>
      <c r="NIE348" s="54"/>
      <c r="NIF348" s="54"/>
      <c r="NIG348" s="54"/>
      <c r="NIH348" s="54"/>
      <c r="NII348" s="54"/>
      <c r="NIJ348" s="54"/>
      <c r="NIK348" s="54"/>
      <c r="NIL348" s="54"/>
      <c r="NIM348" s="54"/>
      <c r="NIN348" s="54"/>
      <c r="NIO348" s="54"/>
      <c r="NIP348" s="54"/>
      <c r="NIQ348" s="54"/>
      <c r="NIR348" s="54"/>
      <c r="NIS348" s="54"/>
      <c r="NIT348" s="54"/>
      <c r="NIU348" s="54"/>
      <c r="NIV348" s="54"/>
      <c r="NIW348" s="54"/>
      <c r="NIX348" s="54"/>
      <c r="NIY348" s="54"/>
      <c r="NIZ348" s="54"/>
      <c r="NJA348" s="54"/>
      <c r="NJB348" s="54"/>
      <c r="NJC348" s="54"/>
      <c r="NJD348" s="54"/>
      <c r="NJE348" s="54"/>
      <c r="NJF348" s="54"/>
      <c r="NJG348" s="54"/>
      <c r="NJH348" s="54"/>
      <c r="NJI348" s="54"/>
      <c r="NJJ348" s="54"/>
      <c r="NJK348" s="54"/>
      <c r="NJL348" s="54"/>
      <c r="NJM348" s="54"/>
      <c r="NJN348" s="54"/>
      <c r="NJO348" s="54"/>
      <c r="NJP348" s="54"/>
      <c r="NJQ348" s="54"/>
      <c r="NJR348" s="54"/>
      <c r="NJS348" s="54"/>
      <c r="NJT348" s="54"/>
      <c r="NJU348" s="54"/>
      <c r="NJV348" s="54"/>
      <c r="NJW348" s="54"/>
      <c r="NJX348" s="54"/>
      <c r="NJY348" s="54"/>
      <c r="NJZ348" s="54"/>
      <c r="NKA348" s="54"/>
      <c r="NKB348" s="54"/>
      <c r="NKC348" s="54"/>
      <c r="NKD348" s="54"/>
      <c r="NKE348" s="54"/>
      <c r="NKF348" s="54"/>
      <c r="NKG348" s="54"/>
      <c r="NKH348" s="54"/>
      <c r="NKI348" s="54"/>
      <c r="NKJ348" s="54"/>
      <c r="NKK348" s="54"/>
      <c r="NKL348" s="54"/>
      <c r="NKM348" s="54"/>
      <c r="NKN348" s="54"/>
      <c r="NKO348" s="54"/>
      <c r="NKP348" s="54"/>
      <c r="NKQ348" s="54"/>
      <c r="NKR348" s="54"/>
      <c r="NKS348" s="54"/>
      <c r="NKT348" s="54"/>
      <c r="NKU348" s="54"/>
      <c r="NKV348" s="54"/>
      <c r="NKW348" s="54"/>
      <c r="NKX348" s="54"/>
      <c r="NKY348" s="54"/>
      <c r="NKZ348" s="54"/>
      <c r="NLA348" s="54"/>
      <c r="NLB348" s="54"/>
      <c r="NLC348" s="54"/>
      <c r="NLD348" s="54"/>
      <c r="NLE348" s="54"/>
      <c r="NLF348" s="54"/>
      <c r="NLG348" s="54"/>
      <c r="NLH348" s="54"/>
      <c r="NLI348" s="54"/>
      <c r="NLJ348" s="54"/>
      <c r="NLK348" s="54"/>
      <c r="NLL348" s="54"/>
      <c r="NLM348" s="54"/>
      <c r="NLN348" s="54"/>
      <c r="NLO348" s="54"/>
      <c r="NLP348" s="54"/>
      <c r="NLQ348" s="54"/>
      <c r="NLR348" s="54"/>
      <c r="NLS348" s="54"/>
      <c r="NLT348" s="54"/>
      <c r="NLU348" s="54"/>
      <c r="NLV348" s="54"/>
      <c r="NLW348" s="54"/>
      <c r="NLX348" s="54"/>
      <c r="NLY348" s="54"/>
      <c r="NLZ348" s="54"/>
      <c r="NMA348" s="54"/>
      <c r="NMB348" s="54"/>
      <c r="NMC348" s="54"/>
      <c r="NMD348" s="54"/>
      <c r="NME348" s="54"/>
      <c r="NMF348" s="54"/>
      <c r="NMG348" s="54"/>
      <c r="NMH348" s="54"/>
      <c r="NMI348" s="54"/>
      <c r="NMJ348" s="54"/>
      <c r="NMK348" s="54"/>
      <c r="NML348" s="54"/>
      <c r="NMM348" s="54"/>
      <c r="NMN348" s="54"/>
      <c r="NMO348" s="54"/>
      <c r="NMP348" s="54"/>
      <c r="NMQ348" s="54"/>
      <c r="NMR348" s="54"/>
      <c r="NMS348" s="54"/>
      <c r="NMT348" s="54"/>
      <c r="NMU348" s="54"/>
      <c r="NMV348" s="54"/>
      <c r="NMW348" s="54"/>
      <c r="NMX348" s="54"/>
      <c r="NMY348" s="54"/>
      <c r="NMZ348" s="54"/>
      <c r="NNA348" s="54"/>
      <c r="NNB348" s="54"/>
      <c r="NNC348" s="54"/>
      <c r="NND348" s="54"/>
      <c r="NNE348" s="54"/>
      <c r="NNF348" s="54"/>
      <c r="NNG348" s="54"/>
      <c r="NNH348" s="54"/>
      <c r="NNI348" s="54"/>
      <c r="NNJ348" s="54"/>
      <c r="NNK348" s="54"/>
      <c r="NNL348" s="54"/>
      <c r="NNM348" s="54"/>
      <c r="NNN348" s="54"/>
      <c r="NNO348" s="54"/>
      <c r="NNP348" s="54"/>
      <c r="NNQ348" s="54"/>
      <c r="NNR348" s="54"/>
      <c r="NNS348" s="54"/>
      <c r="NNT348" s="54"/>
      <c r="NNU348" s="54"/>
      <c r="NNV348" s="54"/>
      <c r="NNW348" s="54"/>
      <c r="NNX348" s="54"/>
      <c r="NNY348" s="54"/>
      <c r="NNZ348" s="54"/>
      <c r="NOA348" s="54"/>
      <c r="NOB348" s="54"/>
      <c r="NOC348" s="54"/>
      <c r="NOD348" s="54"/>
      <c r="NOE348" s="54"/>
      <c r="NOF348" s="54"/>
      <c r="NOG348" s="54"/>
      <c r="NOH348" s="54"/>
      <c r="NOI348" s="54"/>
      <c r="NOJ348" s="54"/>
      <c r="NOK348" s="54"/>
      <c r="NOL348" s="54"/>
      <c r="NOM348" s="54"/>
      <c r="NON348" s="54"/>
      <c r="NOO348" s="54"/>
      <c r="NOP348" s="54"/>
      <c r="NOQ348" s="54"/>
      <c r="NOR348" s="54"/>
      <c r="NOS348" s="54"/>
      <c r="NOT348" s="54"/>
      <c r="NOU348" s="54"/>
      <c r="NOV348" s="54"/>
      <c r="NOW348" s="54"/>
      <c r="NOX348" s="54"/>
      <c r="NOY348" s="54"/>
      <c r="NOZ348" s="54"/>
      <c r="NPA348" s="54"/>
      <c r="NPB348" s="54"/>
      <c r="NPC348" s="54"/>
      <c r="NPD348" s="54"/>
      <c r="NPE348" s="54"/>
      <c r="NPF348" s="54"/>
      <c r="NPG348" s="54"/>
      <c r="NPH348" s="54"/>
      <c r="NPI348" s="54"/>
      <c r="NPJ348" s="54"/>
      <c r="NPK348" s="54"/>
      <c r="NPL348" s="54"/>
      <c r="NPM348" s="54"/>
      <c r="NPN348" s="54"/>
      <c r="NPO348" s="54"/>
      <c r="NPP348" s="54"/>
      <c r="NPQ348" s="54"/>
      <c r="NPR348" s="54"/>
      <c r="NPS348" s="54"/>
      <c r="NPT348" s="54"/>
      <c r="NPU348" s="54"/>
      <c r="NPV348" s="54"/>
      <c r="NPW348" s="54"/>
      <c r="NPX348" s="54"/>
      <c r="NPY348" s="54"/>
      <c r="NPZ348" s="54"/>
      <c r="NQA348" s="54"/>
      <c r="NQB348" s="54"/>
      <c r="NQC348" s="54"/>
      <c r="NQD348" s="54"/>
      <c r="NQE348" s="54"/>
      <c r="NQF348" s="54"/>
      <c r="NQG348" s="54"/>
      <c r="NQH348" s="54"/>
      <c r="NQI348" s="54"/>
      <c r="NQJ348" s="54"/>
      <c r="NQK348" s="54"/>
      <c r="NQL348" s="54"/>
      <c r="NQM348" s="54"/>
      <c r="NQN348" s="54"/>
      <c r="NQO348" s="54"/>
      <c r="NQP348" s="54"/>
      <c r="NQQ348" s="54"/>
      <c r="NQR348" s="54"/>
      <c r="NQS348" s="54"/>
      <c r="NQT348" s="54"/>
      <c r="NQU348" s="54"/>
      <c r="NQV348" s="54"/>
      <c r="NQW348" s="54"/>
      <c r="NQX348" s="54"/>
      <c r="NQY348" s="54"/>
      <c r="NQZ348" s="54"/>
      <c r="NRA348" s="54"/>
      <c r="NRB348" s="54"/>
      <c r="NRC348" s="54"/>
      <c r="NRD348" s="54"/>
      <c r="NRE348" s="54"/>
      <c r="NRF348" s="54"/>
      <c r="NRG348" s="54"/>
      <c r="NRH348" s="54"/>
      <c r="NRI348" s="54"/>
      <c r="NRJ348" s="54"/>
      <c r="NRK348" s="54"/>
      <c r="NRL348" s="54"/>
      <c r="NRM348" s="54"/>
      <c r="NRN348" s="54"/>
      <c r="NRO348" s="54"/>
      <c r="NRP348" s="54"/>
      <c r="NRQ348" s="54"/>
      <c r="NRR348" s="54"/>
      <c r="NRS348" s="54"/>
      <c r="NRT348" s="54"/>
      <c r="NRU348" s="54"/>
      <c r="NRV348" s="54"/>
      <c r="NRW348" s="54"/>
      <c r="NRX348" s="54"/>
      <c r="NRY348" s="54"/>
      <c r="NRZ348" s="54"/>
      <c r="NSA348" s="54"/>
      <c r="NSB348" s="54"/>
      <c r="NSC348" s="54"/>
      <c r="NSD348" s="54"/>
      <c r="NSE348" s="54"/>
      <c r="NSF348" s="54"/>
      <c r="NSG348" s="54"/>
      <c r="NSH348" s="54"/>
      <c r="NSI348" s="54"/>
      <c r="NSJ348" s="54"/>
      <c r="NSK348" s="54"/>
      <c r="NSL348" s="54"/>
      <c r="NSM348" s="54"/>
      <c r="NSN348" s="54"/>
      <c r="NSO348" s="54"/>
      <c r="NSP348" s="54"/>
      <c r="NSQ348" s="54"/>
      <c r="NSR348" s="54"/>
      <c r="NSS348" s="54"/>
      <c r="NST348" s="54"/>
      <c r="NSU348" s="54"/>
      <c r="NSV348" s="54"/>
      <c r="NSW348" s="54"/>
      <c r="NSX348" s="54"/>
      <c r="NSY348" s="54"/>
      <c r="NSZ348" s="54"/>
      <c r="NTA348" s="54"/>
      <c r="NTB348" s="54"/>
      <c r="NTC348" s="54"/>
      <c r="NTD348" s="54"/>
      <c r="NTE348" s="54"/>
      <c r="NTF348" s="54"/>
      <c r="NTG348" s="54"/>
      <c r="NTH348" s="54"/>
      <c r="NTI348" s="54"/>
      <c r="NTJ348" s="54"/>
      <c r="NTK348" s="54"/>
      <c r="NTL348" s="54"/>
      <c r="NTM348" s="54"/>
      <c r="NTN348" s="54"/>
      <c r="NTO348" s="54"/>
      <c r="NTP348" s="54"/>
      <c r="NTQ348" s="54"/>
      <c r="NTR348" s="54"/>
      <c r="NTS348" s="54"/>
      <c r="NTT348" s="54"/>
      <c r="NTU348" s="54"/>
      <c r="NTV348" s="54"/>
      <c r="NTW348" s="54"/>
      <c r="NTX348" s="54"/>
      <c r="NTY348" s="54"/>
      <c r="NTZ348" s="54"/>
      <c r="NUA348" s="54"/>
      <c r="NUB348" s="54"/>
      <c r="NUC348" s="54"/>
      <c r="NUD348" s="54"/>
      <c r="NUE348" s="54"/>
      <c r="NUF348" s="54"/>
      <c r="NUG348" s="54"/>
      <c r="NUH348" s="54"/>
      <c r="NUI348" s="54"/>
      <c r="NUJ348" s="54"/>
      <c r="NUK348" s="54"/>
      <c r="NUL348" s="54"/>
      <c r="NUM348" s="54"/>
      <c r="NUN348" s="54"/>
      <c r="NUO348" s="54"/>
      <c r="NUP348" s="54"/>
      <c r="NUQ348" s="54"/>
      <c r="NUR348" s="54"/>
      <c r="NUS348" s="54"/>
      <c r="NUT348" s="54"/>
      <c r="NUU348" s="54"/>
      <c r="NUV348" s="54"/>
      <c r="NUW348" s="54"/>
      <c r="NUX348" s="54"/>
      <c r="NUY348" s="54"/>
      <c r="NUZ348" s="54"/>
      <c r="NVA348" s="54"/>
      <c r="NVB348" s="54"/>
      <c r="NVC348" s="54"/>
      <c r="NVD348" s="54"/>
      <c r="NVE348" s="54"/>
      <c r="NVF348" s="54"/>
      <c r="NVG348" s="54"/>
      <c r="NVH348" s="54"/>
      <c r="NVI348" s="54"/>
      <c r="NVJ348" s="54"/>
      <c r="NVK348" s="54"/>
      <c r="NVL348" s="54"/>
      <c r="NVM348" s="54"/>
      <c r="NVN348" s="54"/>
      <c r="NVO348" s="54"/>
      <c r="NVP348" s="54"/>
      <c r="NVQ348" s="54"/>
      <c r="NVR348" s="54"/>
      <c r="NVS348" s="54"/>
      <c r="NVT348" s="54"/>
      <c r="NVU348" s="54"/>
      <c r="NVV348" s="54"/>
      <c r="NVW348" s="54"/>
      <c r="NVX348" s="54"/>
      <c r="NVY348" s="54"/>
      <c r="NVZ348" s="54"/>
      <c r="NWA348" s="54"/>
      <c r="NWB348" s="54"/>
      <c r="NWC348" s="54"/>
      <c r="NWD348" s="54"/>
      <c r="NWE348" s="54"/>
      <c r="NWF348" s="54"/>
      <c r="NWG348" s="54"/>
      <c r="NWH348" s="54"/>
      <c r="NWI348" s="54"/>
      <c r="NWJ348" s="54"/>
      <c r="NWK348" s="54"/>
      <c r="NWL348" s="54"/>
      <c r="NWM348" s="54"/>
      <c r="NWN348" s="54"/>
      <c r="NWO348" s="54"/>
      <c r="NWP348" s="54"/>
      <c r="NWQ348" s="54"/>
      <c r="NWR348" s="54"/>
      <c r="NWS348" s="54"/>
      <c r="NWT348" s="54"/>
      <c r="NWU348" s="54"/>
      <c r="NWV348" s="54"/>
      <c r="NWW348" s="54"/>
      <c r="NWX348" s="54"/>
      <c r="NWY348" s="54"/>
      <c r="NWZ348" s="54"/>
      <c r="NXA348" s="54"/>
      <c r="NXB348" s="54"/>
      <c r="NXC348" s="54"/>
      <c r="NXD348" s="54"/>
      <c r="NXE348" s="54"/>
      <c r="NXF348" s="54"/>
      <c r="NXG348" s="54"/>
      <c r="NXH348" s="54"/>
      <c r="NXI348" s="54"/>
      <c r="NXJ348" s="54"/>
      <c r="NXK348" s="54"/>
      <c r="NXL348" s="54"/>
      <c r="NXM348" s="54"/>
      <c r="NXN348" s="54"/>
      <c r="NXO348" s="54"/>
      <c r="NXP348" s="54"/>
      <c r="NXQ348" s="54"/>
      <c r="NXR348" s="54"/>
      <c r="NXS348" s="54"/>
      <c r="NXT348" s="54"/>
      <c r="NXU348" s="54"/>
      <c r="NXV348" s="54"/>
      <c r="NXW348" s="54"/>
      <c r="NXX348" s="54"/>
      <c r="NXY348" s="54"/>
      <c r="NXZ348" s="54"/>
      <c r="NYA348" s="54"/>
      <c r="NYB348" s="54"/>
      <c r="NYC348" s="54"/>
      <c r="NYD348" s="54"/>
      <c r="NYE348" s="54"/>
      <c r="NYF348" s="54"/>
      <c r="NYG348" s="54"/>
      <c r="NYH348" s="54"/>
      <c r="NYI348" s="54"/>
      <c r="NYJ348" s="54"/>
      <c r="NYK348" s="54"/>
      <c r="NYL348" s="54"/>
      <c r="NYM348" s="54"/>
      <c r="NYN348" s="54"/>
      <c r="NYO348" s="54"/>
      <c r="NYP348" s="54"/>
      <c r="NYQ348" s="54"/>
      <c r="NYR348" s="54"/>
      <c r="NYS348" s="54"/>
      <c r="NYT348" s="54"/>
      <c r="NYU348" s="54"/>
      <c r="NYV348" s="54"/>
      <c r="NYW348" s="54"/>
      <c r="NYX348" s="54"/>
      <c r="NYY348" s="54"/>
      <c r="NYZ348" s="54"/>
      <c r="NZA348" s="54"/>
      <c r="NZB348" s="54"/>
      <c r="NZC348" s="54"/>
      <c r="NZD348" s="54"/>
      <c r="NZE348" s="54"/>
      <c r="NZF348" s="54"/>
      <c r="NZG348" s="54"/>
      <c r="NZH348" s="54"/>
      <c r="NZI348" s="54"/>
      <c r="NZJ348" s="54"/>
      <c r="NZK348" s="54"/>
      <c r="NZL348" s="54"/>
      <c r="NZM348" s="54"/>
      <c r="NZN348" s="54"/>
      <c r="NZO348" s="54"/>
      <c r="NZP348" s="54"/>
      <c r="NZQ348" s="54"/>
      <c r="NZR348" s="54"/>
      <c r="NZS348" s="54"/>
      <c r="NZT348" s="54"/>
      <c r="NZU348" s="54"/>
      <c r="NZV348" s="54"/>
      <c r="NZW348" s="54"/>
      <c r="NZX348" s="54"/>
      <c r="NZY348" s="54"/>
      <c r="NZZ348" s="54"/>
      <c r="OAA348" s="54"/>
      <c r="OAB348" s="54"/>
      <c r="OAC348" s="54"/>
      <c r="OAD348" s="54"/>
      <c r="OAE348" s="54"/>
      <c r="OAF348" s="54"/>
      <c r="OAG348" s="54"/>
      <c r="OAH348" s="54"/>
      <c r="OAI348" s="54"/>
      <c r="OAJ348" s="54"/>
      <c r="OAK348" s="54"/>
      <c r="OAL348" s="54"/>
      <c r="OAM348" s="54"/>
      <c r="OAN348" s="54"/>
      <c r="OAO348" s="54"/>
      <c r="OAP348" s="54"/>
      <c r="OAQ348" s="54"/>
      <c r="OAR348" s="54"/>
      <c r="OAS348" s="54"/>
      <c r="OAT348" s="54"/>
      <c r="OAU348" s="54"/>
      <c r="OAV348" s="54"/>
      <c r="OAW348" s="54"/>
      <c r="OAX348" s="54"/>
      <c r="OAY348" s="54"/>
      <c r="OAZ348" s="54"/>
      <c r="OBA348" s="54"/>
      <c r="OBB348" s="54"/>
      <c r="OBC348" s="54"/>
      <c r="OBD348" s="54"/>
      <c r="OBE348" s="54"/>
      <c r="OBF348" s="54"/>
      <c r="OBG348" s="54"/>
      <c r="OBH348" s="54"/>
      <c r="OBI348" s="54"/>
      <c r="OBJ348" s="54"/>
      <c r="OBK348" s="54"/>
      <c r="OBL348" s="54"/>
      <c r="OBM348" s="54"/>
      <c r="OBN348" s="54"/>
      <c r="OBO348" s="54"/>
      <c r="OBP348" s="54"/>
      <c r="OBQ348" s="54"/>
      <c r="OBR348" s="54"/>
      <c r="OBS348" s="54"/>
      <c r="OBT348" s="54"/>
      <c r="OBU348" s="54"/>
      <c r="OBV348" s="54"/>
      <c r="OBW348" s="54"/>
      <c r="OBX348" s="54"/>
      <c r="OBY348" s="54"/>
      <c r="OBZ348" s="54"/>
      <c r="OCA348" s="54"/>
      <c r="OCB348" s="54"/>
      <c r="OCC348" s="54"/>
      <c r="OCD348" s="54"/>
      <c r="OCE348" s="54"/>
      <c r="OCF348" s="54"/>
      <c r="OCG348" s="54"/>
      <c r="OCH348" s="54"/>
      <c r="OCI348" s="54"/>
      <c r="OCJ348" s="54"/>
      <c r="OCK348" s="54"/>
      <c r="OCL348" s="54"/>
      <c r="OCM348" s="54"/>
      <c r="OCN348" s="54"/>
      <c r="OCO348" s="54"/>
      <c r="OCP348" s="54"/>
      <c r="OCQ348" s="54"/>
      <c r="OCR348" s="54"/>
      <c r="OCS348" s="54"/>
      <c r="OCT348" s="54"/>
      <c r="OCU348" s="54"/>
      <c r="OCV348" s="54"/>
      <c r="OCW348" s="54"/>
      <c r="OCX348" s="54"/>
      <c r="OCY348" s="54"/>
      <c r="OCZ348" s="54"/>
      <c r="ODA348" s="54"/>
      <c r="ODB348" s="54"/>
      <c r="ODC348" s="54"/>
      <c r="ODD348" s="54"/>
      <c r="ODE348" s="54"/>
      <c r="ODF348" s="54"/>
      <c r="ODG348" s="54"/>
      <c r="ODH348" s="54"/>
      <c r="ODI348" s="54"/>
      <c r="ODJ348" s="54"/>
      <c r="ODK348" s="54"/>
      <c r="ODL348" s="54"/>
      <c r="ODM348" s="54"/>
      <c r="ODN348" s="54"/>
      <c r="ODO348" s="54"/>
      <c r="ODP348" s="54"/>
      <c r="ODQ348" s="54"/>
      <c r="ODR348" s="54"/>
      <c r="ODS348" s="54"/>
      <c r="ODT348" s="54"/>
      <c r="ODU348" s="54"/>
      <c r="ODV348" s="54"/>
      <c r="ODW348" s="54"/>
      <c r="ODX348" s="54"/>
      <c r="ODY348" s="54"/>
      <c r="ODZ348" s="54"/>
      <c r="OEA348" s="54"/>
      <c r="OEB348" s="54"/>
      <c r="OEC348" s="54"/>
      <c r="OED348" s="54"/>
      <c r="OEE348" s="54"/>
      <c r="OEF348" s="54"/>
      <c r="OEG348" s="54"/>
      <c r="OEH348" s="54"/>
      <c r="OEI348" s="54"/>
      <c r="OEJ348" s="54"/>
      <c r="OEK348" s="54"/>
      <c r="OEL348" s="54"/>
      <c r="OEM348" s="54"/>
      <c r="OEN348" s="54"/>
      <c r="OEO348" s="54"/>
      <c r="OEP348" s="54"/>
      <c r="OEQ348" s="54"/>
      <c r="OER348" s="54"/>
      <c r="OES348" s="54"/>
      <c r="OET348" s="54"/>
      <c r="OEU348" s="54"/>
      <c r="OEV348" s="54"/>
      <c r="OEW348" s="54"/>
      <c r="OEX348" s="54"/>
      <c r="OEY348" s="54"/>
      <c r="OEZ348" s="54"/>
      <c r="OFA348" s="54"/>
      <c r="OFB348" s="54"/>
      <c r="OFC348" s="54"/>
      <c r="OFD348" s="54"/>
      <c r="OFE348" s="54"/>
      <c r="OFF348" s="54"/>
      <c r="OFG348" s="54"/>
      <c r="OFH348" s="54"/>
      <c r="OFI348" s="54"/>
      <c r="OFJ348" s="54"/>
      <c r="OFK348" s="54"/>
      <c r="OFL348" s="54"/>
      <c r="OFM348" s="54"/>
      <c r="OFN348" s="54"/>
      <c r="OFO348" s="54"/>
      <c r="OFP348" s="54"/>
      <c r="OFQ348" s="54"/>
      <c r="OFR348" s="54"/>
      <c r="OFS348" s="54"/>
      <c r="OFT348" s="54"/>
      <c r="OFU348" s="54"/>
      <c r="OFV348" s="54"/>
      <c r="OFW348" s="54"/>
      <c r="OFX348" s="54"/>
      <c r="OFY348" s="54"/>
      <c r="OFZ348" s="54"/>
      <c r="OGA348" s="54"/>
      <c r="OGB348" s="54"/>
      <c r="OGC348" s="54"/>
      <c r="OGD348" s="54"/>
      <c r="OGE348" s="54"/>
      <c r="OGF348" s="54"/>
      <c r="OGG348" s="54"/>
      <c r="OGH348" s="54"/>
      <c r="OGI348" s="54"/>
      <c r="OGJ348" s="54"/>
      <c r="OGK348" s="54"/>
      <c r="OGL348" s="54"/>
      <c r="OGM348" s="54"/>
      <c r="OGN348" s="54"/>
      <c r="OGO348" s="54"/>
      <c r="OGP348" s="54"/>
      <c r="OGQ348" s="54"/>
      <c r="OGR348" s="54"/>
      <c r="OGS348" s="54"/>
      <c r="OGT348" s="54"/>
      <c r="OGU348" s="54"/>
      <c r="OGV348" s="54"/>
      <c r="OGW348" s="54"/>
      <c r="OGX348" s="54"/>
      <c r="OGY348" s="54"/>
      <c r="OGZ348" s="54"/>
      <c r="OHA348" s="54"/>
      <c r="OHB348" s="54"/>
      <c r="OHC348" s="54"/>
      <c r="OHD348" s="54"/>
      <c r="OHE348" s="54"/>
      <c r="OHF348" s="54"/>
      <c r="OHG348" s="54"/>
      <c r="OHH348" s="54"/>
      <c r="OHI348" s="54"/>
      <c r="OHJ348" s="54"/>
      <c r="OHK348" s="54"/>
      <c r="OHL348" s="54"/>
      <c r="OHM348" s="54"/>
      <c r="OHN348" s="54"/>
      <c r="OHO348" s="54"/>
      <c r="OHP348" s="54"/>
      <c r="OHQ348" s="54"/>
      <c r="OHR348" s="54"/>
      <c r="OHS348" s="54"/>
      <c r="OHT348" s="54"/>
      <c r="OHU348" s="54"/>
      <c r="OHV348" s="54"/>
      <c r="OHW348" s="54"/>
      <c r="OHX348" s="54"/>
      <c r="OHY348" s="54"/>
      <c r="OHZ348" s="54"/>
      <c r="OIA348" s="54"/>
      <c r="OIB348" s="54"/>
      <c r="OIC348" s="54"/>
      <c r="OID348" s="54"/>
      <c r="OIE348" s="54"/>
      <c r="OIF348" s="54"/>
      <c r="OIG348" s="54"/>
      <c r="OIH348" s="54"/>
      <c r="OII348" s="54"/>
      <c r="OIJ348" s="54"/>
      <c r="OIK348" s="54"/>
      <c r="OIL348" s="54"/>
      <c r="OIM348" s="54"/>
      <c r="OIN348" s="54"/>
      <c r="OIO348" s="54"/>
      <c r="OIP348" s="54"/>
      <c r="OIQ348" s="54"/>
      <c r="OIR348" s="54"/>
      <c r="OIS348" s="54"/>
      <c r="OIT348" s="54"/>
      <c r="OIU348" s="54"/>
      <c r="OIV348" s="54"/>
      <c r="OIW348" s="54"/>
      <c r="OIX348" s="54"/>
      <c r="OIY348" s="54"/>
      <c r="OIZ348" s="54"/>
      <c r="OJA348" s="54"/>
      <c r="OJB348" s="54"/>
      <c r="OJC348" s="54"/>
      <c r="OJD348" s="54"/>
      <c r="OJE348" s="54"/>
      <c r="OJF348" s="54"/>
      <c r="OJG348" s="54"/>
      <c r="OJH348" s="54"/>
      <c r="OJI348" s="54"/>
      <c r="OJJ348" s="54"/>
      <c r="OJK348" s="54"/>
      <c r="OJL348" s="54"/>
      <c r="OJM348" s="54"/>
      <c r="OJN348" s="54"/>
      <c r="OJO348" s="54"/>
      <c r="OJP348" s="54"/>
      <c r="OJQ348" s="54"/>
      <c r="OJR348" s="54"/>
      <c r="OJS348" s="54"/>
      <c r="OJT348" s="54"/>
      <c r="OJU348" s="54"/>
      <c r="OJV348" s="54"/>
      <c r="OJW348" s="54"/>
      <c r="OJX348" s="54"/>
      <c r="OJY348" s="54"/>
      <c r="OJZ348" s="54"/>
      <c r="OKA348" s="54"/>
      <c r="OKB348" s="54"/>
      <c r="OKC348" s="54"/>
      <c r="OKD348" s="54"/>
      <c r="OKE348" s="54"/>
      <c r="OKF348" s="54"/>
      <c r="OKG348" s="54"/>
      <c r="OKH348" s="54"/>
      <c r="OKI348" s="54"/>
      <c r="OKJ348" s="54"/>
      <c r="OKK348" s="54"/>
      <c r="OKL348" s="54"/>
      <c r="OKM348" s="54"/>
      <c r="OKN348" s="54"/>
      <c r="OKO348" s="54"/>
      <c r="OKP348" s="54"/>
      <c r="OKQ348" s="54"/>
      <c r="OKR348" s="54"/>
      <c r="OKS348" s="54"/>
      <c r="OKT348" s="54"/>
      <c r="OKU348" s="54"/>
      <c r="OKV348" s="54"/>
      <c r="OKW348" s="54"/>
      <c r="OKX348" s="54"/>
      <c r="OKY348" s="54"/>
      <c r="OKZ348" s="54"/>
      <c r="OLA348" s="54"/>
      <c r="OLB348" s="54"/>
      <c r="OLC348" s="54"/>
      <c r="OLD348" s="54"/>
      <c r="OLE348" s="54"/>
      <c r="OLF348" s="54"/>
      <c r="OLG348" s="54"/>
      <c r="OLH348" s="54"/>
      <c r="OLI348" s="54"/>
      <c r="OLJ348" s="54"/>
      <c r="OLK348" s="54"/>
      <c r="OLL348" s="54"/>
      <c r="OLM348" s="54"/>
      <c r="OLN348" s="54"/>
      <c r="OLO348" s="54"/>
      <c r="OLP348" s="54"/>
      <c r="OLQ348" s="54"/>
      <c r="OLR348" s="54"/>
      <c r="OLS348" s="54"/>
      <c r="OLT348" s="54"/>
      <c r="OLU348" s="54"/>
      <c r="OLV348" s="54"/>
      <c r="OLW348" s="54"/>
      <c r="OLX348" s="54"/>
      <c r="OLY348" s="54"/>
      <c r="OLZ348" s="54"/>
      <c r="OMA348" s="54"/>
      <c r="OMB348" s="54"/>
      <c r="OMC348" s="54"/>
      <c r="OMD348" s="54"/>
      <c r="OME348" s="54"/>
      <c r="OMF348" s="54"/>
      <c r="OMG348" s="54"/>
      <c r="OMH348" s="54"/>
      <c r="OMI348" s="54"/>
      <c r="OMJ348" s="54"/>
      <c r="OMK348" s="54"/>
      <c r="OML348" s="54"/>
      <c r="OMM348" s="54"/>
      <c r="OMN348" s="54"/>
      <c r="OMO348" s="54"/>
      <c r="OMP348" s="54"/>
      <c r="OMQ348" s="54"/>
      <c r="OMR348" s="54"/>
      <c r="OMS348" s="54"/>
      <c r="OMT348" s="54"/>
      <c r="OMU348" s="54"/>
      <c r="OMV348" s="54"/>
      <c r="OMW348" s="54"/>
      <c r="OMX348" s="54"/>
      <c r="OMY348" s="54"/>
      <c r="OMZ348" s="54"/>
      <c r="ONA348" s="54"/>
      <c r="ONB348" s="54"/>
      <c r="ONC348" s="54"/>
      <c r="OND348" s="54"/>
      <c r="ONE348" s="54"/>
      <c r="ONF348" s="54"/>
      <c r="ONG348" s="54"/>
      <c r="ONH348" s="54"/>
      <c r="ONI348" s="54"/>
      <c r="ONJ348" s="54"/>
      <c r="ONK348" s="54"/>
      <c r="ONL348" s="54"/>
      <c r="ONM348" s="54"/>
      <c r="ONN348" s="54"/>
      <c r="ONO348" s="54"/>
      <c r="ONP348" s="54"/>
      <c r="ONQ348" s="54"/>
      <c r="ONR348" s="54"/>
      <c r="ONS348" s="54"/>
      <c r="ONT348" s="54"/>
      <c r="ONU348" s="54"/>
      <c r="ONV348" s="54"/>
      <c r="ONW348" s="54"/>
      <c r="ONX348" s="54"/>
      <c r="ONY348" s="54"/>
      <c r="ONZ348" s="54"/>
      <c r="OOA348" s="54"/>
      <c r="OOB348" s="54"/>
      <c r="OOC348" s="54"/>
      <c r="OOD348" s="54"/>
      <c r="OOE348" s="54"/>
      <c r="OOF348" s="54"/>
      <c r="OOG348" s="54"/>
      <c r="OOH348" s="54"/>
      <c r="OOI348" s="54"/>
      <c r="OOJ348" s="54"/>
      <c r="OOK348" s="54"/>
      <c r="OOL348" s="54"/>
      <c r="OOM348" s="54"/>
      <c r="OON348" s="54"/>
      <c r="OOO348" s="54"/>
      <c r="OOP348" s="54"/>
      <c r="OOQ348" s="54"/>
      <c r="OOR348" s="54"/>
      <c r="OOS348" s="54"/>
      <c r="OOT348" s="54"/>
      <c r="OOU348" s="54"/>
      <c r="OOV348" s="54"/>
      <c r="OOW348" s="54"/>
      <c r="OOX348" s="54"/>
      <c r="OOY348" s="54"/>
      <c r="OOZ348" s="54"/>
      <c r="OPA348" s="54"/>
      <c r="OPB348" s="54"/>
      <c r="OPC348" s="54"/>
      <c r="OPD348" s="54"/>
      <c r="OPE348" s="54"/>
      <c r="OPF348" s="54"/>
      <c r="OPG348" s="54"/>
      <c r="OPH348" s="54"/>
      <c r="OPI348" s="54"/>
      <c r="OPJ348" s="54"/>
      <c r="OPK348" s="54"/>
      <c r="OPL348" s="54"/>
      <c r="OPM348" s="54"/>
      <c r="OPN348" s="54"/>
      <c r="OPO348" s="54"/>
      <c r="OPP348" s="54"/>
      <c r="OPQ348" s="54"/>
      <c r="OPR348" s="54"/>
      <c r="OPS348" s="54"/>
      <c r="OPT348" s="54"/>
      <c r="OPU348" s="54"/>
      <c r="OPV348" s="54"/>
      <c r="OPW348" s="54"/>
      <c r="OPX348" s="54"/>
      <c r="OPY348" s="54"/>
      <c r="OPZ348" s="54"/>
      <c r="OQA348" s="54"/>
      <c r="OQB348" s="54"/>
      <c r="OQC348" s="54"/>
      <c r="OQD348" s="54"/>
      <c r="OQE348" s="54"/>
      <c r="OQF348" s="54"/>
      <c r="OQG348" s="54"/>
      <c r="OQH348" s="54"/>
      <c r="OQI348" s="54"/>
      <c r="OQJ348" s="54"/>
      <c r="OQK348" s="54"/>
      <c r="OQL348" s="54"/>
      <c r="OQM348" s="54"/>
      <c r="OQN348" s="54"/>
      <c r="OQO348" s="54"/>
      <c r="OQP348" s="54"/>
      <c r="OQQ348" s="54"/>
      <c r="OQR348" s="54"/>
      <c r="OQS348" s="54"/>
      <c r="OQT348" s="54"/>
      <c r="OQU348" s="54"/>
      <c r="OQV348" s="54"/>
      <c r="OQW348" s="54"/>
      <c r="OQX348" s="54"/>
      <c r="OQY348" s="54"/>
      <c r="OQZ348" s="54"/>
      <c r="ORA348" s="54"/>
      <c r="ORB348" s="54"/>
      <c r="ORC348" s="54"/>
      <c r="ORD348" s="54"/>
      <c r="ORE348" s="54"/>
      <c r="ORF348" s="54"/>
      <c r="ORG348" s="54"/>
      <c r="ORH348" s="54"/>
      <c r="ORI348" s="54"/>
      <c r="ORJ348" s="54"/>
      <c r="ORK348" s="54"/>
      <c r="ORL348" s="54"/>
      <c r="ORM348" s="54"/>
      <c r="ORN348" s="54"/>
      <c r="ORO348" s="54"/>
      <c r="ORP348" s="54"/>
      <c r="ORQ348" s="54"/>
      <c r="ORR348" s="54"/>
      <c r="ORS348" s="54"/>
      <c r="ORT348" s="54"/>
      <c r="ORU348" s="54"/>
      <c r="ORV348" s="54"/>
      <c r="ORW348" s="54"/>
      <c r="ORX348" s="54"/>
      <c r="ORY348" s="54"/>
      <c r="ORZ348" s="54"/>
      <c r="OSA348" s="54"/>
      <c r="OSB348" s="54"/>
      <c r="OSC348" s="54"/>
      <c r="OSD348" s="54"/>
      <c r="OSE348" s="54"/>
      <c r="OSF348" s="54"/>
      <c r="OSG348" s="54"/>
      <c r="OSH348" s="54"/>
      <c r="OSI348" s="54"/>
      <c r="OSJ348" s="54"/>
      <c r="OSK348" s="54"/>
      <c r="OSL348" s="54"/>
      <c r="OSM348" s="54"/>
      <c r="OSN348" s="54"/>
      <c r="OSO348" s="54"/>
      <c r="OSP348" s="54"/>
      <c r="OSQ348" s="54"/>
      <c r="OSR348" s="54"/>
      <c r="OSS348" s="54"/>
      <c r="OST348" s="54"/>
      <c r="OSU348" s="54"/>
      <c r="OSV348" s="54"/>
      <c r="OSW348" s="54"/>
      <c r="OSX348" s="54"/>
      <c r="OSY348" s="54"/>
      <c r="OSZ348" s="54"/>
      <c r="OTA348" s="54"/>
      <c r="OTB348" s="54"/>
      <c r="OTC348" s="54"/>
      <c r="OTD348" s="54"/>
      <c r="OTE348" s="54"/>
      <c r="OTF348" s="54"/>
      <c r="OTG348" s="54"/>
      <c r="OTH348" s="54"/>
      <c r="OTI348" s="54"/>
      <c r="OTJ348" s="54"/>
      <c r="OTK348" s="54"/>
      <c r="OTL348" s="54"/>
      <c r="OTM348" s="54"/>
      <c r="OTN348" s="54"/>
      <c r="OTO348" s="54"/>
      <c r="OTP348" s="54"/>
      <c r="OTQ348" s="54"/>
      <c r="OTR348" s="54"/>
      <c r="OTS348" s="54"/>
      <c r="OTT348" s="54"/>
      <c r="OTU348" s="54"/>
      <c r="OTV348" s="54"/>
      <c r="OTW348" s="54"/>
      <c r="OTX348" s="54"/>
      <c r="OTY348" s="54"/>
      <c r="OTZ348" s="54"/>
      <c r="OUA348" s="54"/>
      <c r="OUB348" s="54"/>
      <c r="OUC348" s="54"/>
      <c r="OUD348" s="54"/>
      <c r="OUE348" s="54"/>
      <c r="OUF348" s="54"/>
      <c r="OUG348" s="54"/>
      <c r="OUH348" s="54"/>
      <c r="OUI348" s="54"/>
      <c r="OUJ348" s="54"/>
      <c r="OUK348" s="54"/>
      <c r="OUL348" s="54"/>
      <c r="OUM348" s="54"/>
      <c r="OUN348" s="54"/>
      <c r="OUO348" s="54"/>
      <c r="OUP348" s="54"/>
      <c r="OUQ348" s="54"/>
      <c r="OUR348" s="54"/>
      <c r="OUS348" s="54"/>
      <c r="OUT348" s="54"/>
      <c r="OUU348" s="54"/>
      <c r="OUV348" s="54"/>
      <c r="OUW348" s="54"/>
      <c r="OUX348" s="54"/>
      <c r="OUY348" s="54"/>
      <c r="OUZ348" s="54"/>
      <c r="OVA348" s="54"/>
      <c r="OVB348" s="54"/>
      <c r="OVC348" s="54"/>
      <c r="OVD348" s="54"/>
      <c r="OVE348" s="54"/>
      <c r="OVF348" s="54"/>
      <c r="OVG348" s="54"/>
      <c r="OVH348" s="54"/>
      <c r="OVI348" s="54"/>
      <c r="OVJ348" s="54"/>
      <c r="OVK348" s="54"/>
      <c r="OVL348" s="54"/>
      <c r="OVM348" s="54"/>
      <c r="OVN348" s="54"/>
      <c r="OVO348" s="54"/>
      <c r="OVP348" s="54"/>
      <c r="OVQ348" s="54"/>
      <c r="OVR348" s="54"/>
      <c r="OVS348" s="54"/>
      <c r="OVT348" s="54"/>
      <c r="OVU348" s="54"/>
      <c r="OVV348" s="54"/>
      <c r="OVW348" s="54"/>
      <c r="OVX348" s="54"/>
      <c r="OVY348" s="54"/>
      <c r="OVZ348" s="54"/>
      <c r="OWA348" s="54"/>
      <c r="OWB348" s="54"/>
      <c r="OWC348" s="54"/>
      <c r="OWD348" s="54"/>
      <c r="OWE348" s="54"/>
      <c r="OWF348" s="54"/>
      <c r="OWG348" s="54"/>
      <c r="OWH348" s="54"/>
      <c r="OWI348" s="54"/>
      <c r="OWJ348" s="54"/>
      <c r="OWK348" s="54"/>
      <c r="OWL348" s="54"/>
      <c r="OWM348" s="54"/>
      <c r="OWN348" s="54"/>
      <c r="OWO348" s="54"/>
      <c r="OWP348" s="54"/>
      <c r="OWQ348" s="54"/>
      <c r="OWR348" s="54"/>
      <c r="OWS348" s="54"/>
      <c r="OWT348" s="54"/>
      <c r="OWU348" s="54"/>
      <c r="OWV348" s="54"/>
      <c r="OWW348" s="54"/>
      <c r="OWX348" s="54"/>
      <c r="OWY348" s="54"/>
      <c r="OWZ348" s="54"/>
      <c r="OXA348" s="54"/>
      <c r="OXB348" s="54"/>
      <c r="OXC348" s="54"/>
      <c r="OXD348" s="54"/>
      <c r="OXE348" s="54"/>
      <c r="OXF348" s="54"/>
      <c r="OXG348" s="54"/>
      <c r="OXH348" s="54"/>
      <c r="OXI348" s="54"/>
      <c r="OXJ348" s="54"/>
      <c r="OXK348" s="54"/>
      <c r="OXL348" s="54"/>
      <c r="OXM348" s="54"/>
      <c r="OXN348" s="54"/>
      <c r="OXO348" s="54"/>
      <c r="OXP348" s="54"/>
      <c r="OXQ348" s="54"/>
      <c r="OXR348" s="54"/>
      <c r="OXS348" s="54"/>
      <c r="OXT348" s="54"/>
      <c r="OXU348" s="54"/>
      <c r="OXV348" s="54"/>
      <c r="OXW348" s="54"/>
      <c r="OXX348" s="54"/>
      <c r="OXY348" s="54"/>
      <c r="OXZ348" s="54"/>
      <c r="OYA348" s="54"/>
      <c r="OYB348" s="54"/>
      <c r="OYC348" s="54"/>
      <c r="OYD348" s="54"/>
      <c r="OYE348" s="54"/>
      <c r="OYF348" s="54"/>
      <c r="OYG348" s="54"/>
      <c r="OYH348" s="54"/>
      <c r="OYI348" s="54"/>
      <c r="OYJ348" s="54"/>
      <c r="OYK348" s="54"/>
      <c r="OYL348" s="54"/>
      <c r="OYM348" s="54"/>
      <c r="OYN348" s="54"/>
      <c r="OYO348" s="54"/>
      <c r="OYP348" s="54"/>
      <c r="OYQ348" s="54"/>
      <c r="OYR348" s="54"/>
      <c r="OYS348" s="54"/>
      <c r="OYT348" s="54"/>
      <c r="OYU348" s="54"/>
      <c r="OYV348" s="54"/>
      <c r="OYW348" s="54"/>
      <c r="OYX348" s="54"/>
      <c r="OYY348" s="54"/>
      <c r="OYZ348" s="54"/>
      <c r="OZA348" s="54"/>
      <c r="OZB348" s="54"/>
      <c r="OZC348" s="54"/>
      <c r="OZD348" s="54"/>
      <c r="OZE348" s="54"/>
      <c r="OZF348" s="54"/>
      <c r="OZG348" s="54"/>
      <c r="OZH348" s="54"/>
      <c r="OZI348" s="54"/>
      <c r="OZJ348" s="54"/>
      <c r="OZK348" s="54"/>
      <c r="OZL348" s="54"/>
      <c r="OZM348" s="54"/>
      <c r="OZN348" s="54"/>
      <c r="OZO348" s="54"/>
      <c r="OZP348" s="54"/>
      <c r="OZQ348" s="54"/>
      <c r="OZR348" s="54"/>
      <c r="OZS348" s="54"/>
      <c r="OZT348" s="54"/>
      <c r="OZU348" s="54"/>
      <c r="OZV348" s="54"/>
      <c r="OZW348" s="54"/>
      <c r="OZX348" s="54"/>
      <c r="OZY348" s="54"/>
      <c r="OZZ348" s="54"/>
      <c r="PAA348" s="54"/>
      <c r="PAB348" s="54"/>
      <c r="PAC348" s="54"/>
      <c r="PAD348" s="54"/>
      <c r="PAE348" s="54"/>
      <c r="PAF348" s="54"/>
      <c r="PAG348" s="54"/>
      <c r="PAH348" s="54"/>
      <c r="PAI348" s="54"/>
      <c r="PAJ348" s="54"/>
      <c r="PAK348" s="54"/>
      <c r="PAL348" s="54"/>
      <c r="PAM348" s="54"/>
      <c r="PAN348" s="54"/>
      <c r="PAO348" s="54"/>
      <c r="PAP348" s="54"/>
      <c r="PAQ348" s="54"/>
      <c r="PAR348" s="54"/>
      <c r="PAS348" s="54"/>
      <c r="PAT348" s="54"/>
      <c r="PAU348" s="54"/>
      <c r="PAV348" s="54"/>
      <c r="PAW348" s="54"/>
      <c r="PAX348" s="54"/>
      <c r="PAY348" s="54"/>
      <c r="PAZ348" s="54"/>
      <c r="PBA348" s="54"/>
      <c r="PBB348" s="54"/>
      <c r="PBC348" s="54"/>
      <c r="PBD348" s="54"/>
      <c r="PBE348" s="54"/>
      <c r="PBF348" s="54"/>
      <c r="PBG348" s="54"/>
      <c r="PBH348" s="54"/>
      <c r="PBI348" s="54"/>
      <c r="PBJ348" s="54"/>
      <c r="PBK348" s="54"/>
      <c r="PBL348" s="54"/>
      <c r="PBM348" s="54"/>
      <c r="PBN348" s="54"/>
      <c r="PBO348" s="54"/>
      <c r="PBP348" s="54"/>
      <c r="PBQ348" s="54"/>
      <c r="PBR348" s="54"/>
      <c r="PBS348" s="54"/>
      <c r="PBT348" s="54"/>
      <c r="PBU348" s="54"/>
      <c r="PBV348" s="54"/>
      <c r="PBW348" s="54"/>
      <c r="PBX348" s="54"/>
      <c r="PBY348" s="54"/>
      <c r="PBZ348" s="54"/>
      <c r="PCA348" s="54"/>
      <c r="PCB348" s="54"/>
      <c r="PCC348" s="54"/>
      <c r="PCD348" s="54"/>
      <c r="PCE348" s="54"/>
      <c r="PCF348" s="54"/>
      <c r="PCG348" s="54"/>
      <c r="PCH348" s="54"/>
      <c r="PCI348" s="54"/>
      <c r="PCJ348" s="54"/>
      <c r="PCK348" s="54"/>
      <c r="PCL348" s="54"/>
      <c r="PCM348" s="54"/>
      <c r="PCN348" s="54"/>
      <c r="PCO348" s="54"/>
      <c r="PCP348" s="54"/>
      <c r="PCQ348" s="54"/>
      <c r="PCR348" s="54"/>
      <c r="PCS348" s="54"/>
      <c r="PCT348" s="54"/>
      <c r="PCU348" s="54"/>
      <c r="PCV348" s="54"/>
      <c r="PCW348" s="54"/>
      <c r="PCX348" s="54"/>
      <c r="PCY348" s="54"/>
      <c r="PCZ348" s="54"/>
      <c r="PDA348" s="54"/>
      <c r="PDB348" s="54"/>
      <c r="PDC348" s="54"/>
      <c r="PDD348" s="54"/>
      <c r="PDE348" s="54"/>
      <c r="PDF348" s="54"/>
      <c r="PDG348" s="54"/>
      <c r="PDH348" s="54"/>
      <c r="PDI348" s="54"/>
      <c r="PDJ348" s="54"/>
      <c r="PDK348" s="54"/>
      <c r="PDL348" s="54"/>
      <c r="PDM348" s="54"/>
      <c r="PDN348" s="54"/>
      <c r="PDO348" s="54"/>
      <c r="PDP348" s="54"/>
      <c r="PDQ348" s="54"/>
      <c r="PDR348" s="54"/>
      <c r="PDS348" s="54"/>
      <c r="PDT348" s="54"/>
      <c r="PDU348" s="54"/>
      <c r="PDV348" s="54"/>
      <c r="PDW348" s="54"/>
      <c r="PDX348" s="54"/>
      <c r="PDY348" s="54"/>
      <c r="PDZ348" s="54"/>
      <c r="PEA348" s="54"/>
      <c r="PEB348" s="54"/>
      <c r="PEC348" s="54"/>
      <c r="PED348" s="54"/>
      <c r="PEE348" s="54"/>
      <c r="PEF348" s="54"/>
      <c r="PEG348" s="54"/>
      <c r="PEH348" s="54"/>
      <c r="PEI348" s="54"/>
      <c r="PEJ348" s="54"/>
      <c r="PEK348" s="54"/>
      <c r="PEL348" s="54"/>
      <c r="PEM348" s="54"/>
      <c r="PEN348" s="54"/>
      <c r="PEO348" s="54"/>
      <c r="PEP348" s="54"/>
      <c r="PEQ348" s="54"/>
      <c r="PER348" s="54"/>
      <c r="PES348" s="54"/>
      <c r="PET348" s="54"/>
      <c r="PEU348" s="54"/>
      <c r="PEV348" s="54"/>
      <c r="PEW348" s="54"/>
      <c r="PEX348" s="54"/>
      <c r="PEY348" s="54"/>
      <c r="PEZ348" s="54"/>
      <c r="PFA348" s="54"/>
      <c r="PFB348" s="54"/>
      <c r="PFC348" s="54"/>
      <c r="PFD348" s="54"/>
      <c r="PFE348" s="54"/>
      <c r="PFF348" s="54"/>
      <c r="PFG348" s="54"/>
      <c r="PFH348" s="54"/>
      <c r="PFI348" s="54"/>
      <c r="PFJ348" s="54"/>
      <c r="PFK348" s="54"/>
      <c r="PFL348" s="54"/>
      <c r="PFM348" s="54"/>
      <c r="PFN348" s="54"/>
      <c r="PFO348" s="54"/>
      <c r="PFP348" s="54"/>
      <c r="PFQ348" s="54"/>
      <c r="PFR348" s="54"/>
      <c r="PFS348" s="54"/>
      <c r="PFT348" s="54"/>
      <c r="PFU348" s="54"/>
      <c r="PFV348" s="54"/>
      <c r="PFW348" s="54"/>
      <c r="PFX348" s="54"/>
      <c r="PFY348" s="54"/>
      <c r="PFZ348" s="54"/>
      <c r="PGA348" s="54"/>
      <c r="PGB348" s="54"/>
      <c r="PGC348" s="54"/>
      <c r="PGD348" s="54"/>
      <c r="PGE348" s="54"/>
      <c r="PGF348" s="54"/>
      <c r="PGG348" s="54"/>
      <c r="PGH348" s="54"/>
      <c r="PGI348" s="54"/>
      <c r="PGJ348" s="54"/>
      <c r="PGK348" s="54"/>
      <c r="PGL348" s="54"/>
      <c r="PGM348" s="54"/>
      <c r="PGN348" s="54"/>
      <c r="PGO348" s="54"/>
      <c r="PGP348" s="54"/>
      <c r="PGQ348" s="54"/>
      <c r="PGR348" s="54"/>
      <c r="PGS348" s="54"/>
      <c r="PGT348" s="54"/>
      <c r="PGU348" s="54"/>
      <c r="PGV348" s="54"/>
      <c r="PGW348" s="54"/>
      <c r="PGX348" s="54"/>
      <c r="PGY348" s="54"/>
      <c r="PGZ348" s="54"/>
      <c r="PHA348" s="54"/>
      <c r="PHB348" s="54"/>
      <c r="PHC348" s="54"/>
      <c r="PHD348" s="54"/>
      <c r="PHE348" s="54"/>
      <c r="PHF348" s="54"/>
      <c r="PHG348" s="54"/>
      <c r="PHH348" s="54"/>
      <c r="PHI348" s="54"/>
      <c r="PHJ348" s="54"/>
      <c r="PHK348" s="54"/>
      <c r="PHL348" s="54"/>
      <c r="PHM348" s="54"/>
      <c r="PHN348" s="54"/>
      <c r="PHO348" s="54"/>
      <c r="PHP348" s="54"/>
      <c r="PHQ348" s="54"/>
      <c r="PHR348" s="54"/>
      <c r="PHS348" s="54"/>
      <c r="PHT348" s="54"/>
      <c r="PHU348" s="54"/>
      <c r="PHV348" s="54"/>
      <c r="PHW348" s="54"/>
      <c r="PHX348" s="54"/>
      <c r="PHY348" s="54"/>
      <c r="PHZ348" s="54"/>
      <c r="PIA348" s="54"/>
      <c r="PIB348" s="54"/>
      <c r="PIC348" s="54"/>
      <c r="PID348" s="54"/>
      <c r="PIE348" s="54"/>
      <c r="PIF348" s="54"/>
      <c r="PIG348" s="54"/>
      <c r="PIH348" s="54"/>
      <c r="PII348" s="54"/>
      <c r="PIJ348" s="54"/>
      <c r="PIK348" s="54"/>
      <c r="PIL348" s="54"/>
      <c r="PIM348" s="54"/>
      <c r="PIN348" s="54"/>
      <c r="PIO348" s="54"/>
      <c r="PIP348" s="54"/>
      <c r="PIQ348" s="54"/>
      <c r="PIR348" s="54"/>
      <c r="PIS348" s="54"/>
      <c r="PIT348" s="54"/>
      <c r="PIU348" s="54"/>
      <c r="PIV348" s="54"/>
      <c r="PIW348" s="54"/>
      <c r="PIX348" s="54"/>
      <c r="PIY348" s="54"/>
      <c r="PIZ348" s="54"/>
      <c r="PJA348" s="54"/>
      <c r="PJB348" s="54"/>
      <c r="PJC348" s="54"/>
      <c r="PJD348" s="54"/>
      <c r="PJE348" s="54"/>
      <c r="PJF348" s="54"/>
      <c r="PJG348" s="54"/>
      <c r="PJH348" s="54"/>
      <c r="PJI348" s="54"/>
      <c r="PJJ348" s="54"/>
      <c r="PJK348" s="54"/>
      <c r="PJL348" s="54"/>
      <c r="PJM348" s="54"/>
      <c r="PJN348" s="54"/>
      <c r="PJO348" s="54"/>
      <c r="PJP348" s="54"/>
      <c r="PJQ348" s="54"/>
      <c r="PJR348" s="54"/>
      <c r="PJS348" s="54"/>
      <c r="PJT348" s="54"/>
      <c r="PJU348" s="54"/>
      <c r="PJV348" s="54"/>
      <c r="PJW348" s="54"/>
      <c r="PJX348" s="54"/>
      <c r="PJY348" s="54"/>
      <c r="PJZ348" s="54"/>
      <c r="PKA348" s="54"/>
      <c r="PKB348" s="54"/>
      <c r="PKC348" s="54"/>
      <c r="PKD348" s="54"/>
      <c r="PKE348" s="54"/>
      <c r="PKF348" s="54"/>
      <c r="PKG348" s="54"/>
      <c r="PKH348" s="54"/>
      <c r="PKI348" s="54"/>
      <c r="PKJ348" s="54"/>
      <c r="PKK348" s="54"/>
      <c r="PKL348" s="54"/>
      <c r="PKM348" s="54"/>
      <c r="PKN348" s="54"/>
      <c r="PKO348" s="54"/>
      <c r="PKP348" s="54"/>
      <c r="PKQ348" s="54"/>
      <c r="PKR348" s="54"/>
      <c r="PKS348" s="54"/>
      <c r="PKT348" s="54"/>
      <c r="PKU348" s="54"/>
      <c r="PKV348" s="54"/>
      <c r="PKW348" s="54"/>
      <c r="PKX348" s="54"/>
      <c r="PKY348" s="54"/>
      <c r="PKZ348" s="54"/>
      <c r="PLA348" s="54"/>
      <c r="PLB348" s="54"/>
      <c r="PLC348" s="54"/>
      <c r="PLD348" s="54"/>
      <c r="PLE348" s="54"/>
      <c r="PLF348" s="54"/>
      <c r="PLG348" s="54"/>
      <c r="PLH348" s="54"/>
      <c r="PLI348" s="54"/>
      <c r="PLJ348" s="54"/>
      <c r="PLK348" s="54"/>
      <c r="PLL348" s="54"/>
      <c r="PLM348" s="54"/>
      <c r="PLN348" s="54"/>
      <c r="PLO348" s="54"/>
      <c r="PLP348" s="54"/>
      <c r="PLQ348" s="54"/>
      <c r="PLR348" s="54"/>
      <c r="PLS348" s="54"/>
      <c r="PLT348" s="54"/>
      <c r="PLU348" s="54"/>
      <c r="PLV348" s="54"/>
      <c r="PLW348" s="54"/>
      <c r="PLX348" s="54"/>
      <c r="PLY348" s="54"/>
      <c r="PLZ348" s="54"/>
      <c r="PMA348" s="54"/>
      <c r="PMB348" s="54"/>
      <c r="PMC348" s="54"/>
      <c r="PMD348" s="54"/>
      <c r="PME348" s="54"/>
      <c r="PMF348" s="54"/>
      <c r="PMG348" s="54"/>
      <c r="PMH348" s="54"/>
      <c r="PMI348" s="54"/>
      <c r="PMJ348" s="54"/>
      <c r="PMK348" s="54"/>
      <c r="PML348" s="54"/>
      <c r="PMM348" s="54"/>
      <c r="PMN348" s="54"/>
      <c r="PMO348" s="54"/>
      <c r="PMP348" s="54"/>
      <c r="PMQ348" s="54"/>
      <c r="PMR348" s="54"/>
      <c r="PMS348" s="54"/>
      <c r="PMT348" s="54"/>
      <c r="PMU348" s="54"/>
      <c r="PMV348" s="54"/>
      <c r="PMW348" s="54"/>
      <c r="PMX348" s="54"/>
      <c r="PMY348" s="54"/>
      <c r="PMZ348" s="54"/>
      <c r="PNA348" s="54"/>
      <c r="PNB348" s="54"/>
      <c r="PNC348" s="54"/>
      <c r="PND348" s="54"/>
      <c r="PNE348" s="54"/>
      <c r="PNF348" s="54"/>
      <c r="PNG348" s="54"/>
      <c r="PNH348" s="54"/>
      <c r="PNI348" s="54"/>
      <c r="PNJ348" s="54"/>
      <c r="PNK348" s="54"/>
      <c r="PNL348" s="54"/>
      <c r="PNM348" s="54"/>
      <c r="PNN348" s="54"/>
      <c r="PNO348" s="54"/>
      <c r="PNP348" s="54"/>
      <c r="PNQ348" s="54"/>
      <c r="PNR348" s="54"/>
      <c r="PNS348" s="54"/>
      <c r="PNT348" s="54"/>
      <c r="PNU348" s="54"/>
      <c r="PNV348" s="54"/>
      <c r="PNW348" s="54"/>
      <c r="PNX348" s="54"/>
      <c r="PNY348" s="54"/>
      <c r="PNZ348" s="54"/>
      <c r="POA348" s="54"/>
      <c r="POB348" s="54"/>
      <c r="POC348" s="54"/>
      <c r="POD348" s="54"/>
      <c r="POE348" s="54"/>
      <c r="POF348" s="54"/>
      <c r="POG348" s="54"/>
      <c r="POH348" s="54"/>
      <c r="POI348" s="54"/>
      <c r="POJ348" s="54"/>
      <c r="POK348" s="54"/>
      <c r="POL348" s="54"/>
      <c r="POM348" s="54"/>
      <c r="PON348" s="54"/>
      <c r="POO348" s="54"/>
      <c r="POP348" s="54"/>
      <c r="POQ348" s="54"/>
      <c r="POR348" s="54"/>
      <c r="POS348" s="54"/>
      <c r="POT348" s="54"/>
      <c r="POU348" s="54"/>
      <c r="POV348" s="54"/>
      <c r="POW348" s="54"/>
      <c r="POX348" s="54"/>
      <c r="POY348" s="54"/>
      <c r="POZ348" s="54"/>
      <c r="PPA348" s="54"/>
      <c r="PPB348" s="54"/>
      <c r="PPC348" s="54"/>
      <c r="PPD348" s="54"/>
      <c r="PPE348" s="54"/>
      <c r="PPF348" s="54"/>
      <c r="PPG348" s="54"/>
      <c r="PPH348" s="54"/>
      <c r="PPI348" s="54"/>
      <c r="PPJ348" s="54"/>
      <c r="PPK348" s="54"/>
      <c r="PPL348" s="54"/>
      <c r="PPM348" s="54"/>
      <c r="PPN348" s="54"/>
      <c r="PPO348" s="54"/>
      <c r="PPP348" s="54"/>
      <c r="PPQ348" s="54"/>
      <c r="PPR348" s="54"/>
      <c r="PPS348" s="54"/>
      <c r="PPT348" s="54"/>
      <c r="PPU348" s="54"/>
      <c r="PPV348" s="54"/>
      <c r="PPW348" s="54"/>
      <c r="PPX348" s="54"/>
      <c r="PPY348" s="54"/>
      <c r="PPZ348" s="54"/>
      <c r="PQA348" s="54"/>
      <c r="PQB348" s="54"/>
      <c r="PQC348" s="54"/>
      <c r="PQD348" s="54"/>
      <c r="PQE348" s="54"/>
      <c r="PQF348" s="54"/>
      <c r="PQG348" s="54"/>
      <c r="PQH348" s="54"/>
      <c r="PQI348" s="54"/>
      <c r="PQJ348" s="54"/>
      <c r="PQK348" s="54"/>
      <c r="PQL348" s="54"/>
      <c r="PQM348" s="54"/>
      <c r="PQN348" s="54"/>
      <c r="PQO348" s="54"/>
      <c r="PQP348" s="54"/>
      <c r="PQQ348" s="54"/>
      <c r="PQR348" s="54"/>
      <c r="PQS348" s="54"/>
      <c r="PQT348" s="54"/>
      <c r="PQU348" s="54"/>
      <c r="PQV348" s="54"/>
      <c r="PQW348" s="54"/>
      <c r="PQX348" s="54"/>
      <c r="PQY348" s="54"/>
      <c r="PQZ348" s="54"/>
      <c r="PRA348" s="54"/>
      <c r="PRB348" s="54"/>
      <c r="PRC348" s="54"/>
      <c r="PRD348" s="54"/>
      <c r="PRE348" s="54"/>
      <c r="PRF348" s="54"/>
      <c r="PRG348" s="54"/>
      <c r="PRH348" s="54"/>
      <c r="PRI348" s="54"/>
      <c r="PRJ348" s="54"/>
      <c r="PRK348" s="54"/>
      <c r="PRL348" s="54"/>
      <c r="PRM348" s="54"/>
      <c r="PRN348" s="54"/>
      <c r="PRO348" s="54"/>
      <c r="PRP348" s="54"/>
      <c r="PRQ348" s="54"/>
      <c r="PRR348" s="54"/>
      <c r="PRS348" s="54"/>
      <c r="PRT348" s="54"/>
      <c r="PRU348" s="54"/>
      <c r="PRV348" s="54"/>
      <c r="PRW348" s="54"/>
      <c r="PRX348" s="54"/>
      <c r="PRY348" s="54"/>
      <c r="PRZ348" s="54"/>
      <c r="PSA348" s="54"/>
      <c r="PSB348" s="54"/>
      <c r="PSC348" s="54"/>
      <c r="PSD348" s="54"/>
      <c r="PSE348" s="54"/>
      <c r="PSF348" s="54"/>
      <c r="PSG348" s="54"/>
      <c r="PSH348" s="54"/>
      <c r="PSI348" s="54"/>
      <c r="PSJ348" s="54"/>
      <c r="PSK348" s="54"/>
      <c r="PSL348" s="54"/>
      <c r="PSM348" s="54"/>
      <c r="PSN348" s="54"/>
      <c r="PSO348" s="54"/>
      <c r="PSP348" s="54"/>
      <c r="PSQ348" s="54"/>
      <c r="PSR348" s="54"/>
      <c r="PSS348" s="54"/>
      <c r="PST348" s="54"/>
      <c r="PSU348" s="54"/>
      <c r="PSV348" s="54"/>
      <c r="PSW348" s="54"/>
      <c r="PSX348" s="54"/>
      <c r="PSY348" s="54"/>
      <c r="PSZ348" s="54"/>
      <c r="PTA348" s="54"/>
      <c r="PTB348" s="54"/>
      <c r="PTC348" s="54"/>
      <c r="PTD348" s="54"/>
      <c r="PTE348" s="54"/>
      <c r="PTF348" s="54"/>
      <c r="PTG348" s="54"/>
      <c r="PTH348" s="54"/>
      <c r="PTI348" s="54"/>
      <c r="PTJ348" s="54"/>
      <c r="PTK348" s="54"/>
      <c r="PTL348" s="54"/>
      <c r="PTM348" s="54"/>
      <c r="PTN348" s="54"/>
      <c r="PTO348" s="54"/>
      <c r="PTP348" s="54"/>
      <c r="PTQ348" s="54"/>
      <c r="PTR348" s="54"/>
      <c r="PTS348" s="54"/>
      <c r="PTT348" s="54"/>
      <c r="PTU348" s="54"/>
      <c r="PTV348" s="54"/>
      <c r="PTW348" s="54"/>
      <c r="PTX348" s="54"/>
      <c r="PTY348" s="54"/>
      <c r="PTZ348" s="54"/>
      <c r="PUA348" s="54"/>
      <c r="PUB348" s="54"/>
      <c r="PUC348" s="54"/>
      <c r="PUD348" s="54"/>
      <c r="PUE348" s="54"/>
      <c r="PUF348" s="54"/>
      <c r="PUG348" s="54"/>
      <c r="PUH348" s="54"/>
      <c r="PUI348" s="54"/>
      <c r="PUJ348" s="54"/>
      <c r="PUK348" s="54"/>
      <c r="PUL348" s="54"/>
      <c r="PUM348" s="54"/>
      <c r="PUN348" s="54"/>
      <c r="PUO348" s="54"/>
      <c r="PUP348" s="54"/>
      <c r="PUQ348" s="54"/>
      <c r="PUR348" s="54"/>
      <c r="PUS348" s="54"/>
      <c r="PUT348" s="54"/>
      <c r="PUU348" s="54"/>
      <c r="PUV348" s="54"/>
      <c r="PUW348" s="54"/>
      <c r="PUX348" s="54"/>
      <c r="PUY348" s="54"/>
      <c r="PUZ348" s="54"/>
      <c r="PVA348" s="54"/>
      <c r="PVB348" s="54"/>
      <c r="PVC348" s="54"/>
      <c r="PVD348" s="54"/>
      <c r="PVE348" s="54"/>
      <c r="PVF348" s="54"/>
      <c r="PVG348" s="54"/>
      <c r="PVH348" s="54"/>
      <c r="PVI348" s="54"/>
      <c r="PVJ348" s="54"/>
      <c r="PVK348" s="54"/>
      <c r="PVL348" s="54"/>
      <c r="PVM348" s="54"/>
      <c r="PVN348" s="54"/>
      <c r="PVO348" s="54"/>
      <c r="PVP348" s="54"/>
      <c r="PVQ348" s="54"/>
      <c r="PVR348" s="54"/>
      <c r="PVS348" s="54"/>
      <c r="PVT348" s="54"/>
      <c r="PVU348" s="54"/>
      <c r="PVV348" s="54"/>
      <c r="PVW348" s="54"/>
      <c r="PVX348" s="54"/>
      <c r="PVY348" s="54"/>
      <c r="PVZ348" s="54"/>
      <c r="PWA348" s="54"/>
      <c r="PWB348" s="54"/>
      <c r="PWC348" s="54"/>
      <c r="PWD348" s="54"/>
      <c r="PWE348" s="54"/>
      <c r="PWF348" s="54"/>
      <c r="PWG348" s="54"/>
      <c r="PWH348" s="54"/>
      <c r="PWI348" s="54"/>
      <c r="PWJ348" s="54"/>
      <c r="PWK348" s="54"/>
      <c r="PWL348" s="54"/>
      <c r="PWM348" s="54"/>
      <c r="PWN348" s="54"/>
      <c r="PWO348" s="54"/>
      <c r="PWP348" s="54"/>
      <c r="PWQ348" s="54"/>
      <c r="PWR348" s="54"/>
      <c r="PWS348" s="54"/>
      <c r="PWT348" s="54"/>
      <c r="PWU348" s="54"/>
      <c r="PWV348" s="54"/>
      <c r="PWW348" s="54"/>
      <c r="PWX348" s="54"/>
      <c r="PWY348" s="54"/>
      <c r="PWZ348" s="54"/>
      <c r="PXA348" s="54"/>
      <c r="PXB348" s="54"/>
      <c r="PXC348" s="54"/>
      <c r="PXD348" s="54"/>
      <c r="PXE348" s="54"/>
      <c r="PXF348" s="54"/>
      <c r="PXG348" s="54"/>
      <c r="PXH348" s="54"/>
      <c r="PXI348" s="54"/>
      <c r="PXJ348" s="54"/>
      <c r="PXK348" s="54"/>
      <c r="PXL348" s="54"/>
      <c r="PXM348" s="54"/>
      <c r="PXN348" s="54"/>
      <c r="PXO348" s="54"/>
      <c r="PXP348" s="54"/>
      <c r="PXQ348" s="54"/>
      <c r="PXR348" s="54"/>
      <c r="PXS348" s="54"/>
      <c r="PXT348" s="54"/>
      <c r="PXU348" s="54"/>
      <c r="PXV348" s="54"/>
      <c r="PXW348" s="54"/>
      <c r="PXX348" s="54"/>
      <c r="PXY348" s="54"/>
      <c r="PXZ348" s="54"/>
      <c r="PYA348" s="54"/>
      <c r="PYB348" s="54"/>
      <c r="PYC348" s="54"/>
      <c r="PYD348" s="54"/>
      <c r="PYE348" s="54"/>
      <c r="PYF348" s="54"/>
      <c r="PYG348" s="54"/>
      <c r="PYH348" s="54"/>
      <c r="PYI348" s="54"/>
      <c r="PYJ348" s="54"/>
      <c r="PYK348" s="54"/>
      <c r="PYL348" s="54"/>
      <c r="PYM348" s="54"/>
      <c r="PYN348" s="54"/>
      <c r="PYO348" s="54"/>
      <c r="PYP348" s="54"/>
      <c r="PYQ348" s="54"/>
      <c r="PYR348" s="54"/>
      <c r="PYS348" s="54"/>
      <c r="PYT348" s="54"/>
      <c r="PYU348" s="54"/>
      <c r="PYV348" s="54"/>
      <c r="PYW348" s="54"/>
      <c r="PYX348" s="54"/>
      <c r="PYY348" s="54"/>
      <c r="PYZ348" s="54"/>
      <c r="PZA348" s="54"/>
      <c r="PZB348" s="54"/>
      <c r="PZC348" s="54"/>
      <c r="PZD348" s="54"/>
      <c r="PZE348" s="54"/>
      <c r="PZF348" s="54"/>
      <c r="PZG348" s="54"/>
      <c r="PZH348" s="54"/>
      <c r="PZI348" s="54"/>
      <c r="PZJ348" s="54"/>
      <c r="PZK348" s="54"/>
      <c r="PZL348" s="54"/>
      <c r="PZM348" s="54"/>
      <c r="PZN348" s="54"/>
      <c r="PZO348" s="54"/>
      <c r="PZP348" s="54"/>
      <c r="PZQ348" s="54"/>
      <c r="PZR348" s="54"/>
      <c r="PZS348" s="54"/>
      <c r="PZT348" s="54"/>
      <c r="PZU348" s="54"/>
      <c r="PZV348" s="54"/>
      <c r="PZW348" s="54"/>
      <c r="PZX348" s="54"/>
      <c r="PZY348" s="54"/>
      <c r="PZZ348" s="54"/>
      <c r="QAA348" s="54"/>
      <c r="QAB348" s="54"/>
      <c r="QAC348" s="54"/>
      <c r="QAD348" s="54"/>
      <c r="QAE348" s="54"/>
      <c r="QAF348" s="54"/>
      <c r="QAG348" s="54"/>
      <c r="QAH348" s="54"/>
      <c r="QAI348" s="54"/>
      <c r="QAJ348" s="54"/>
      <c r="QAK348" s="54"/>
      <c r="QAL348" s="54"/>
      <c r="QAM348" s="54"/>
      <c r="QAN348" s="54"/>
      <c r="QAO348" s="54"/>
      <c r="QAP348" s="54"/>
      <c r="QAQ348" s="54"/>
      <c r="QAR348" s="54"/>
      <c r="QAS348" s="54"/>
      <c r="QAT348" s="54"/>
      <c r="QAU348" s="54"/>
      <c r="QAV348" s="54"/>
      <c r="QAW348" s="54"/>
      <c r="QAX348" s="54"/>
      <c r="QAY348" s="54"/>
      <c r="QAZ348" s="54"/>
      <c r="QBA348" s="54"/>
      <c r="QBB348" s="54"/>
      <c r="QBC348" s="54"/>
      <c r="QBD348" s="54"/>
      <c r="QBE348" s="54"/>
      <c r="QBF348" s="54"/>
      <c r="QBG348" s="54"/>
      <c r="QBH348" s="54"/>
      <c r="QBI348" s="54"/>
      <c r="QBJ348" s="54"/>
      <c r="QBK348" s="54"/>
      <c r="QBL348" s="54"/>
      <c r="QBM348" s="54"/>
      <c r="QBN348" s="54"/>
      <c r="QBO348" s="54"/>
      <c r="QBP348" s="54"/>
      <c r="QBQ348" s="54"/>
      <c r="QBR348" s="54"/>
      <c r="QBS348" s="54"/>
      <c r="QBT348" s="54"/>
      <c r="QBU348" s="54"/>
      <c r="QBV348" s="54"/>
      <c r="QBW348" s="54"/>
      <c r="QBX348" s="54"/>
      <c r="QBY348" s="54"/>
      <c r="QBZ348" s="54"/>
      <c r="QCA348" s="54"/>
      <c r="QCB348" s="54"/>
      <c r="QCC348" s="54"/>
      <c r="QCD348" s="54"/>
      <c r="QCE348" s="54"/>
      <c r="QCF348" s="54"/>
      <c r="QCG348" s="54"/>
      <c r="QCH348" s="54"/>
      <c r="QCI348" s="54"/>
      <c r="QCJ348" s="54"/>
      <c r="QCK348" s="54"/>
      <c r="QCL348" s="54"/>
      <c r="QCM348" s="54"/>
      <c r="QCN348" s="54"/>
      <c r="QCO348" s="54"/>
      <c r="QCP348" s="54"/>
      <c r="QCQ348" s="54"/>
      <c r="QCR348" s="54"/>
      <c r="QCS348" s="54"/>
      <c r="QCT348" s="54"/>
      <c r="QCU348" s="54"/>
      <c r="QCV348" s="54"/>
      <c r="QCW348" s="54"/>
      <c r="QCX348" s="54"/>
      <c r="QCY348" s="54"/>
      <c r="QCZ348" s="54"/>
      <c r="QDA348" s="54"/>
      <c r="QDB348" s="54"/>
      <c r="QDC348" s="54"/>
      <c r="QDD348" s="54"/>
      <c r="QDE348" s="54"/>
      <c r="QDF348" s="54"/>
      <c r="QDG348" s="54"/>
      <c r="QDH348" s="54"/>
      <c r="QDI348" s="54"/>
      <c r="QDJ348" s="54"/>
      <c r="QDK348" s="54"/>
      <c r="QDL348" s="54"/>
      <c r="QDM348" s="54"/>
      <c r="QDN348" s="54"/>
      <c r="QDO348" s="54"/>
      <c r="QDP348" s="54"/>
      <c r="QDQ348" s="54"/>
      <c r="QDR348" s="54"/>
      <c r="QDS348" s="54"/>
      <c r="QDT348" s="54"/>
      <c r="QDU348" s="54"/>
      <c r="QDV348" s="54"/>
      <c r="QDW348" s="54"/>
      <c r="QDX348" s="54"/>
      <c r="QDY348" s="54"/>
      <c r="QDZ348" s="54"/>
      <c r="QEA348" s="54"/>
      <c r="QEB348" s="54"/>
      <c r="QEC348" s="54"/>
      <c r="QED348" s="54"/>
      <c r="QEE348" s="54"/>
      <c r="QEF348" s="54"/>
      <c r="QEG348" s="54"/>
      <c r="QEH348" s="54"/>
      <c r="QEI348" s="54"/>
      <c r="QEJ348" s="54"/>
      <c r="QEK348" s="54"/>
      <c r="QEL348" s="54"/>
      <c r="QEM348" s="54"/>
      <c r="QEN348" s="54"/>
      <c r="QEO348" s="54"/>
      <c r="QEP348" s="54"/>
      <c r="QEQ348" s="54"/>
      <c r="QER348" s="54"/>
      <c r="QES348" s="54"/>
      <c r="QET348" s="54"/>
      <c r="QEU348" s="54"/>
      <c r="QEV348" s="54"/>
      <c r="QEW348" s="54"/>
      <c r="QEX348" s="54"/>
      <c r="QEY348" s="54"/>
      <c r="QEZ348" s="54"/>
      <c r="QFA348" s="54"/>
      <c r="QFB348" s="54"/>
      <c r="QFC348" s="54"/>
      <c r="QFD348" s="54"/>
      <c r="QFE348" s="54"/>
      <c r="QFF348" s="54"/>
      <c r="QFG348" s="54"/>
      <c r="QFH348" s="54"/>
      <c r="QFI348" s="54"/>
      <c r="QFJ348" s="54"/>
      <c r="QFK348" s="54"/>
      <c r="QFL348" s="54"/>
      <c r="QFM348" s="54"/>
      <c r="QFN348" s="54"/>
      <c r="QFO348" s="54"/>
      <c r="QFP348" s="54"/>
      <c r="QFQ348" s="54"/>
      <c r="QFR348" s="54"/>
      <c r="QFS348" s="54"/>
      <c r="QFT348" s="54"/>
      <c r="QFU348" s="54"/>
      <c r="QFV348" s="54"/>
      <c r="QFW348" s="54"/>
      <c r="QFX348" s="54"/>
      <c r="QFY348" s="54"/>
      <c r="QFZ348" s="54"/>
      <c r="QGA348" s="54"/>
      <c r="QGB348" s="54"/>
      <c r="QGC348" s="54"/>
      <c r="QGD348" s="54"/>
      <c r="QGE348" s="54"/>
      <c r="QGF348" s="54"/>
      <c r="QGG348" s="54"/>
      <c r="QGH348" s="54"/>
      <c r="QGI348" s="54"/>
      <c r="QGJ348" s="54"/>
      <c r="QGK348" s="54"/>
      <c r="QGL348" s="54"/>
      <c r="QGM348" s="54"/>
      <c r="QGN348" s="54"/>
      <c r="QGO348" s="54"/>
      <c r="QGP348" s="54"/>
      <c r="QGQ348" s="54"/>
      <c r="QGR348" s="54"/>
      <c r="QGS348" s="54"/>
      <c r="QGT348" s="54"/>
      <c r="QGU348" s="54"/>
      <c r="QGV348" s="54"/>
      <c r="QGW348" s="54"/>
      <c r="QGX348" s="54"/>
      <c r="QGY348" s="54"/>
      <c r="QGZ348" s="54"/>
      <c r="QHA348" s="54"/>
      <c r="QHB348" s="54"/>
      <c r="QHC348" s="54"/>
      <c r="QHD348" s="54"/>
      <c r="QHE348" s="54"/>
      <c r="QHF348" s="54"/>
      <c r="QHG348" s="54"/>
      <c r="QHH348" s="54"/>
      <c r="QHI348" s="54"/>
      <c r="QHJ348" s="54"/>
      <c r="QHK348" s="54"/>
      <c r="QHL348" s="54"/>
      <c r="QHM348" s="54"/>
      <c r="QHN348" s="54"/>
      <c r="QHO348" s="54"/>
      <c r="QHP348" s="54"/>
      <c r="QHQ348" s="54"/>
      <c r="QHR348" s="54"/>
      <c r="QHS348" s="54"/>
      <c r="QHT348" s="54"/>
      <c r="QHU348" s="54"/>
      <c r="QHV348" s="54"/>
      <c r="QHW348" s="54"/>
      <c r="QHX348" s="54"/>
      <c r="QHY348" s="54"/>
      <c r="QHZ348" s="54"/>
      <c r="QIA348" s="54"/>
      <c r="QIB348" s="54"/>
      <c r="QIC348" s="54"/>
      <c r="QID348" s="54"/>
      <c r="QIE348" s="54"/>
      <c r="QIF348" s="54"/>
      <c r="QIG348" s="54"/>
      <c r="QIH348" s="54"/>
      <c r="QII348" s="54"/>
      <c r="QIJ348" s="54"/>
      <c r="QIK348" s="54"/>
      <c r="QIL348" s="54"/>
      <c r="QIM348" s="54"/>
      <c r="QIN348" s="54"/>
      <c r="QIO348" s="54"/>
      <c r="QIP348" s="54"/>
      <c r="QIQ348" s="54"/>
      <c r="QIR348" s="54"/>
      <c r="QIS348" s="54"/>
      <c r="QIT348" s="54"/>
      <c r="QIU348" s="54"/>
      <c r="QIV348" s="54"/>
      <c r="QIW348" s="54"/>
      <c r="QIX348" s="54"/>
      <c r="QIY348" s="54"/>
      <c r="QIZ348" s="54"/>
      <c r="QJA348" s="54"/>
      <c r="QJB348" s="54"/>
      <c r="QJC348" s="54"/>
      <c r="QJD348" s="54"/>
      <c r="QJE348" s="54"/>
      <c r="QJF348" s="54"/>
      <c r="QJG348" s="54"/>
      <c r="QJH348" s="54"/>
      <c r="QJI348" s="54"/>
      <c r="QJJ348" s="54"/>
      <c r="QJK348" s="54"/>
      <c r="QJL348" s="54"/>
      <c r="QJM348" s="54"/>
      <c r="QJN348" s="54"/>
      <c r="QJO348" s="54"/>
      <c r="QJP348" s="54"/>
      <c r="QJQ348" s="54"/>
      <c r="QJR348" s="54"/>
      <c r="QJS348" s="54"/>
      <c r="QJT348" s="54"/>
      <c r="QJU348" s="54"/>
      <c r="QJV348" s="54"/>
      <c r="QJW348" s="54"/>
      <c r="QJX348" s="54"/>
      <c r="QJY348" s="54"/>
      <c r="QJZ348" s="54"/>
      <c r="QKA348" s="54"/>
      <c r="QKB348" s="54"/>
      <c r="QKC348" s="54"/>
      <c r="QKD348" s="54"/>
      <c r="QKE348" s="54"/>
      <c r="QKF348" s="54"/>
      <c r="QKG348" s="54"/>
      <c r="QKH348" s="54"/>
      <c r="QKI348" s="54"/>
      <c r="QKJ348" s="54"/>
      <c r="QKK348" s="54"/>
      <c r="QKL348" s="54"/>
      <c r="QKM348" s="54"/>
      <c r="QKN348" s="54"/>
      <c r="QKO348" s="54"/>
      <c r="QKP348" s="54"/>
      <c r="QKQ348" s="54"/>
      <c r="QKR348" s="54"/>
      <c r="QKS348" s="54"/>
      <c r="QKT348" s="54"/>
      <c r="QKU348" s="54"/>
      <c r="QKV348" s="54"/>
      <c r="QKW348" s="54"/>
      <c r="QKX348" s="54"/>
      <c r="QKY348" s="54"/>
      <c r="QKZ348" s="54"/>
      <c r="QLA348" s="54"/>
      <c r="QLB348" s="54"/>
      <c r="QLC348" s="54"/>
      <c r="QLD348" s="54"/>
      <c r="QLE348" s="54"/>
      <c r="QLF348" s="54"/>
      <c r="QLG348" s="54"/>
      <c r="QLH348" s="54"/>
      <c r="QLI348" s="54"/>
      <c r="QLJ348" s="54"/>
      <c r="QLK348" s="54"/>
      <c r="QLL348" s="54"/>
      <c r="QLM348" s="54"/>
      <c r="QLN348" s="54"/>
      <c r="QLO348" s="54"/>
      <c r="QLP348" s="54"/>
      <c r="QLQ348" s="54"/>
      <c r="QLR348" s="54"/>
      <c r="QLS348" s="54"/>
      <c r="QLT348" s="54"/>
      <c r="QLU348" s="54"/>
      <c r="QLV348" s="54"/>
      <c r="QLW348" s="54"/>
      <c r="QLX348" s="54"/>
      <c r="QLY348" s="54"/>
      <c r="QLZ348" s="54"/>
      <c r="QMA348" s="54"/>
      <c r="QMB348" s="54"/>
      <c r="QMC348" s="54"/>
      <c r="QMD348" s="54"/>
      <c r="QME348" s="54"/>
      <c r="QMF348" s="54"/>
      <c r="QMG348" s="54"/>
      <c r="QMH348" s="54"/>
      <c r="QMI348" s="54"/>
      <c r="QMJ348" s="54"/>
      <c r="QMK348" s="54"/>
      <c r="QML348" s="54"/>
      <c r="QMM348" s="54"/>
      <c r="QMN348" s="54"/>
      <c r="QMO348" s="54"/>
      <c r="QMP348" s="54"/>
      <c r="QMQ348" s="54"/>
      <c r="QMR348" s="54"/>
      <c r="QMS348" s="54"/>
      <c r="QMT348" s="54"/>
      <c r="QMU348" s="54"/>
      <c r="QMV348" s="54"/>
      <c r="QMW348" s="54"/>
      <c r="QMX348" s="54"/>
      <c r="QMY348" s="54"/>
      <c r="QMZ348" s="54"/>
      <c r="QNA348" s="54"/>
      <c r="QNB348" s="54"/>
      <c r="QNC348" s="54"/>
      <c r="QND348" s="54"/>
      <c r="QNE348" s="54"/>
      <c r="QNF348" s="54"/>
      <c r="QNG348" s="54"/>
      <c r="QNH348" s="54"/>
      <c r="QNI348" s="54"/>
      <c r="QNJ348" s="54"/>
      <c r="QNK348" s="54"/>
      <c r="QNL348" s="54"/>
      <c r="QNM348" s="54"/>
      <c r="QNN348" s="54"/>
      <c r="QNO348" s="54"/>
      <c r="QNP348" s="54"/>
      <c r="QNQ348" s="54"/>
      <c r="QNR348" s="54"/>
      <c r="QNS348" s="54"/>
      <c r="QNT348" s="54"/>
      <c r="QNU348" s="54"/>
      <c r="QNV348" s="54"/>
      <c r="QNW348" s="54"/>
      <c r="QNX348" s="54"/>
      <c r="QNY348" s="54"/>
      <c r="QNZ348" s="54"/>
      <c r="QOA348" s="54"/>
      <c r="QOB348" s="54"/>
      <c r="QOC348" s="54"/>
      <c r="QOD348" s="54"/>
      <c r="QOE348" s="54"/>
      <c r="QOF348" s="54"/>
      <c r="QOG348" s="54"/>
      <c r="QOH348" s="54"/>
      <c r="QOI348" s="54"/>
      <c r="QOJ348" s="54"/>
      <c r="QOK348" s="54"/>
      <c r="QOL348" s="54"/>
      <c r="QOM348" s="54"/>
      <c r="QON348" s="54"/>
      <c r="QOO348" s="54"/>
      <c r="QOP348" s="54"/>
      <c r="QOQ348" s="54"/>
      <c r="QOR348" s="54"/>
      <c r="QOS348" s="54"/>
      <c r="QOT348" s="54"/>
      <c r="QOU348" s="54"/>
      <c r="QOV348" s="54"/>
      <c r="QOW348" s="54"/>
      <c r="QOX348" s="54"/>
      <c r="QOY348" s="54"/>
      <c r="QOZ348" s="54"/>
      <c r="QPA348" s="54"/>
      <c r="QPB348" s="54"/>
      <c r="QPC348" s="54"/>
      <c r="QPD348" s="54"/>
      <c r="QPE348" s="54"/>
      <c r="QPF348" s="54"/>
      <c r="QPG348" s="54"/>
      <c r="QPH348" s="54"/>
      <c r="QPI348" s="54"/>
      <c r="QPJ348" s="54"/>
      <c r="QPK348" s="54"/>
      <c r="QPL348" s="54"/>
      <c r="QPM348" s="54"/>
      <c r="QPN348" s="54"/>
      <c r="QPO348" s="54"/>
      <c r="QPP348" s="54"/>
      <c r="QPQ348" s="54"/>
      <c r="QPR348" s="54"/>
      <c r="QPS348" s="54"/>
      <c r="QPT348" s="54"/>
      <c r="QPU348" s="54"/>
      <c r="QPV348" s="54"/>
      <c r="QPW348" s="54"/>
      <c r="QPX348" s="54"/>
      <c r="QPY348" s="54"/>
      <c r="QPZ348" s="54"/>
      <c r="QQA348" s="54"/>
      <c r="QQB348" s="54"/>
      <c r="QQC348" s="54"/>
      <c r="QQD348" s="54"/>
      <c r="QQE348" s="54"/>
      <c r="QQF348" s="54"/>
      <c r="QQG348" s="54"/>
      <c r="QQH348" s="54"/>
      <c r="QQI348" s="54"/>
      <c r="QQJ348" s="54"/>
      <c r="QQK348" s="54"/>
      <c r="QQL348" s="54"/>
      <c r="QQM348" s="54"/>
      <c r="QQN348" s="54"/>
      <c r="QQO348" s="54"/>
      <c r="QQP348" s="54"/>
      <c r="QQQ348" s="54"/>
      <c r="QQR348" s="54"/>
      <c r="QQS348" s="54"/>
      <c r="QQT348" s="54"/>
      <c r="QQU348" s="54"/>
      <c r="QQV348" s="54"/>
      <c r="QQW348" s="54"/>
      <c r="QQX348" s="54"/>
      <c r="QQY348" s="54"/>
      <c r="QQZ348" s="54"/>
      <c r="QRA348" s="54"/>
      <c r="QRB348" s="54"/>
      <c r="QRC348" s="54"/>
      <c r="QRD348" s="54"/>
      <c r="QRE348" s="54"/>
      <c r="QRF348" s="54"/>
      <c r="QRG348" s="54"/>
      <c r="QRH348" s="54"/>
      <c r="QRI348" s="54"/>
      <c r="QRJ348" s="54"/>
      <c r="QRK348" s="54"/>
      <c r="QRL348" s="54"/>
      <c r="QRM348" s="54"/>
      <c r="QRN348" s="54"/>
      <c r="QRO348" s="54"/>
      <c r="QRP348" s="54"/>
      <c r="QRQ348" s="54"/>
      <c r="QRR348" s="54"/>
      <c r="QRS348" s="54"/>
      <c r="QRT348" s="54"/>
      <c r="QRU348" s="54"/>
      <c r="QRV348" s="54"/>
      <c r="QRW348" s="54"/>
      <c r="QRX348" s="54"/>
      <c r="QRY348" s="54"/>
      <c r="QRZ348" s="54"/>
      <c r="QSA348" s="54"/>
      <c r="QSB348" s="54"/>
      <c r="QSC348" s="54"/>
      <c r="QSD348" s="54"/>
      <c r="QSE348" s="54"/>
      <c r="QSF348" s="54"/>
      <c r="QSG348" s="54"/>
      <c r="QSH348" s="54"/>
      <c r="QSI348" s="54"/>
      <c r="QSJ348" s="54"/>
      <c r="QSK348" s="54"/>
      <c r="QSL348" s="54"/>
      <c r="QSM348" s="54"/>
      <c r="QSN348" s="54"/>
      <c r="QSO348" s="54"/>
      <c r="QSP348" s="54"/>
      <c r="QSQ348" s="54"/>
      <c r="QSR348" s="54"/>
      <c r="QSS348" s="54"/>
      <c r="QST348" s="54"/>
      <c r="QSU348" s="54"/>
      <c r="QSV348" s="54"/>
      <c r="QSW348" s="54"/>
      <c r="QSX348" s="54"/>
      <c r="QSY348" s="54"/>
      <c r="QSZ348" s="54"/>
      <c r="QTA348" s="54"/>
      <c r="QTB348" s="54"/>
      <c r="QTC348" s="54"/>
      <c r="QTD348" s="54"/>
      <c r="QTE348" s="54"/>
      <c r="QTF348" s="54"/>
      <c r="QTG348" s="54"/>
      <c r="QTH348" s="54"/>
      <c r="QTI348" s="54"/>
      <c r="QTJ348" s="54"/>
      <c r="QTK348" s="54"/>
      <c r="QTL348" s="54"/>
      <c r="QTM348" s="54"/>
      <c r="QTN348" s="54"/>
      <c r="QTO348" s="54"/>
      <c r="QTP348" s="54"/>
      <c r="QTQ348" s="54"/>
      <c r="QTR348" s="54"/>
      <c r="QTS348" s="54"/>
      <c r="QTT348" s="54"/>
      <c r="QTU348" s="54"/>
      <c r="QTV348" s="54"/>
      <c r="QTW348" s="54"/>
      <c r="QTX348" s="54"/>
      <c r="QTY348" s="54"/>
      <c r="QTZ348" s="54"/>
      <c r="QUA348" s="54"/>
      <c r="QUB348" s="54"/>
      <c r="QUC348" s="54"/>
      <c r="QUD348" s="54"/>
      <c r="QUE348" s="54"/>
      <c r="QUF348" s="54"/>
      <c r="QUG348" s="54"/>
      <c r="QUH348" s="54"/>
      <c r="QUI348" s="54"/>
      <c r="QUJ348" s="54"/>
      <c r="QUK348" s="54"/>
      <c r="QUL348" s="54"/>
      <c r="QUM348" s="54"/>
      <c r="QUN348" s="54"/>
      <c r="QUO348" s="54"/>
      <c r="QUP348" s="54"/>
      <c r="QUQ348" s="54"/>
      <c r="QUR348" s="54"/>
      <c r="QUS348" s="54"/>
      <c r="QUT348" s="54"/>
      <c r="QUU348" s="54"/>
      <c r="QUV348" s="54"/>
      <c r="QUW348" s="54"/>
      <c r="QUX348" s="54"/>
      <c r="QUY348" s="54"/>
      <c r="QUZ348" s="54"/>
      <c r="QVA348" s="54"/>
      <c r="QVB348" s="54"/>
      <c r="QVC348" s="54"/>
      <c r="QVD348" s="54"/>
      <c r="QVE348" s="54"/>
      <c r="QVF348" s="54"/>
      <c r="QVG348" s="54"/>
      <c r="QVH348" s="54"/>
      <c r="QVI348" s="54"/>
      <c r="QVJ348" s="54"/>
      <c r="QVK348" s="54"/>
      <c r="QVL348" s="54"/>
      <c r="QVM348" s="54"/>
      <c r="QVN348" s="54"/>
      <c r="QVO348" s="54"/>
      <c r="QVP348" s="54"/>
      <c r="QVQ348" s="54"/>
      <c r="QVR348" s="54"/>
      <c r="QVS348" s="54"/>
      <c r="QVT348" s="54"/>
      <c r="QVU348" s="54"/>
      <c r="QVV348" s="54"/>
      <c r="QVW348" s="54"/>
      <c r="QVX348" s="54"/>
      <c r="QVY348" s="54"/>
      <c r="QVZ348" s="54"/>
      <c r="QWA348" s="54"/>
      <c r="QWB348" s="54"/>
      <c r="QWC348" s="54"/>
      <c r="QWD348" s="54"/>
      <c r="QWE348" s="54"/>
      <c r="QWF348" s="54"/>
      <c r="QWG348" s="54"/>
      <c r="QWH348" s="54"/>
      <c r="QWI348" s="54"/>
      <c r="QWJ348" s="54"/>
      <c r="QWK348" s="54"/>
      <c r="QWL348" s="54"/>
      <c r="QWM348" s="54"/>
      <c r="QWN348" s="54"/>
      <c r="QWO348" s="54"/>
      <c r="QWP348" s="54"/>
      <c r="QWQ348" s="54"/>
      <c r="QWR348" s="54"/>
      <c r="QWS348" s="54"/>
      <c r="QWT348" s="54"/>
      <c r="QWU348" s="54"/>
      <c r="QWV348" s="54"/>
      <c r="QWW348" s="54"/>
      <c r="QWX348" s="54"/>
      <c r="QWY348" s="54"/>
      <c r="QWZ348" s="54"/>
      <c r="QXA348" s="54"/>
      <c r="QXB348" s="54"/>
      <c r="QXC348" s="54"/>
      <c r="QXD348" s="54"/>
      <c r="QXE348" s="54"/>
      <c r="QXF348" s="54"/>
      <c r="QXG348" s="54"/>
      <c r="QXH348" s="54"/>
      <c r="QXI348" s="54"/>
      <c r="QXJ348" s="54"/>
      <c r="QXK348" s="54"/>
      <c r="QXL348" s="54"/>
      <c r="QXM348" s="54"/>
      <c r="QXN348" s="54"/>
      <c r="QXO348" s="54"/>
      <c r="QXP348" s="54"/>
      <c r="QXQ348" s="54"/>
      <c r="QXR348" s="54"/>
      <c r="QXS348" s="54"/>
      <c r="QXT348" s="54"/>
      <c r="QXU348" s="54"/>
      <c r="QXV348" s="54"/>
      <c r="QXW348" s="54"/>
      <c r="QXX348" s="54"/>
      <c r="QXY348" s="54"/>
      <c r="QXZ348" s="54"/>
      <c r="QYA348" s="54"/>
      <c r="QYB348" s="54"/>
      <c r="QYC348" s="54"/>
      <c r="QYD348" s="54"/>
      <c r="QYE348" s="54"/>
      <c r="QYF348" s="54"/>
      <c r="QYG348" s="54"/>
      <c r="QYH348" s="54"/>
      <c r="QYI348" s="54"/>
      <c r="QYJ348" s="54"/>
      <c r="QYK348" s="54"/>
      <c r="QYL348" s="54"/>
      <c r="QYM348" s="54"/>
      <c r="QYN348" s="54"/>
      <c r="QYO348" s="54"/>
      <c r="QYP348" s="54"/>
      <c r="QYQ348" s="54"/>
      <c r="QYR348" s="54"/>
      <c r="QYS348" s="54"/>
      <c r="QYT348" s="54"/>
      <c r="QYU348" s="54"/>
      <c r="QYV348" s="54"/>
      <c r="QYW348" s="54"/>
      <c r="QYX348" s="54"/>
      <c r="QYY348" s="54"/>
      <c r="QYZ348" s="54"/>
      <c r="QZA348" s="54"/>
      <c r="QZB348" s="54"/>
      <c r="QZC348" s="54"/>
      <c r="QZD348" s="54"/>
      <c r="QZE348" s="54"/>
      <c r="QZF348" s="54"/>
      <c r="QZG348" s="54"/>
      <c r="QZH348" s="54"/>
      <c r="QZI348" s="54"/>
      <c r="QZJ348" s="54"/>
      <c r="QZK348" s="54"/>
      <c r="QZL348" s="54"/>
      <c r="QZM348" s="54"/>
      <c r="QZN348" s="54"/>
      <c r="QZO348" s="54"/>
      <c r="QZP348" s="54"/>
      <c r="QZQ348" s="54"/>
      <c r="QZR348" s="54"/>
      <c r="QZS348" s="54"/>
      <c r="QZT348" s="54"/>
      <c r="QZU348" s="54"/>
      <c r="QZV348" s="54"/>
      <c r="QZW348" s="54"/>
      <c r="QZX348" s="54"/>
      <c r="QZY348" s="54"/>
      <c r="QZZ348" s="54"/>
      <c r="RAA348" s="54"/>
      <c r="RAB348" s="54"/>
      <c r="RAC348" s="54"/>
      <c r="RAD348" s="54"/>
      <c r="RAE348" s="54"/>
      <c r="RAF348" s="54"/>
      <c r="RAG348" s="54"/>
      <c r="RAH348" s="54"/>
      <c r="RAI348" s="54"/>
      <c r="RAJ348" s="54"/>
      <c r="RAK348" s="54"/>
      <c r="RAL348" s="54"/>
      <c r="RAM348" s="54"/>
      <c r="RAN348" s="54"/>
      <c r="RAO348" s="54"/>
      <c r="RAP348" s="54"/>
      <c r="RAQ348" s="54"/>
      <c r="RAR348" s="54"/>
      <c r="RAS348" s="54"/>
      <c r="RAT348" s="54"/>
      <c r="RAU348" s="54"/>
      <c r="RAV348" s="54"/>
      <c r="RAW348" s="54"/>
      <c r="RAX348" s="54"/>
      <c r="RAY348" s="54"/>
      <c r="RAZ348" s="54"/>
      <c r="RBA348" s="54"/>
      <c r="RBB348" s="54"/>
      <c r="RBC348" s="54"/>
      <c r="RBD348" s="54"/>
      <c r="RBE348" s="54"/>
      <c r="RBF348" s="54"/>
      <c r="RBG348" s="54"/>
      <c r="RBH348" s="54"/>
      <c r="RBI348" s="54"/>
      <c r="RBJ348" s="54"/>
      <c r="RBK348" s="54"/>
      <c r="RBL348" s="54"/>
      <c r="RBM348" s="54"/>
      <c r="RBN348" s="54"/>
      <c r="RBO348" s="54"/>
      <c r="RBP348" s="54"/>
      <c r="RBQ348" s="54"/>
      <c r="RBR348" s="54"/>
      <c r="RBS348" s="54"/>
      <c r="RBT348" s="54"/>
      <c r="RBU348" s="54"/>
      <c r="RBV348" s="54"/>
      <c r="RBW348" s="54"/>
      <c r="RBX348" s="54"/>
      <c r="RBY348" s="54"/>
      <c r="RBZ348" s="54"/>
      <c r="RCA348" s="54"/>
      <c r="RCB348" s="54"/>
      <c r="RCC348" s="54"/>
      <c r="RCD348" s="54"/>
      <c r="RCE348" s="54"/>
      <c r="RCF348" s="54"/>
      <c r="RCG348" s="54"/>
      <c r="RCH348" s="54"/>
      <c r="RCI348" s="54"/>
      <c r="RCJ348" s="54"/>
      <c r="RCK348" s="54"/>
      <c r="RCL348" s="54"/>
      <c r="RCM348" s="54"/>
      <c r="RCN348" s="54"/>
      <c r="RCO348" s="54"/>
      <c r="RCP348" s="54"/>
      <c r="RCQ348" s="54"/>
      <c r="RCR348" s="54"/>
      <c r="RCS348" s="54"/>
      <c r="RCT348" s="54"/>
      <c r="RCU348" s="54"/>
      <c r="RCV348" s="54"/>
      <c r="RCW348" s="54"/>
      <c r="RCX348" s="54"/>
      <c r="RCY348" s="54"/>
      <c r="RCZ348" s="54"/>
      <c r="RDA348" s="54"/>
      <c r="RDB348" s="54"/>
      <c r="RDC348" s="54"/>
      <c r="RDD348" s="54"/>
      <c r="RDE348" s="54"/>
      <c r="RDF348" s="54"/>
      <c r="RDG348" s="54"/>
      <c r="RDH348" s="54"/>
      <c r="RDI348" s="54"/>
      <c r="RDJ348" s="54"/>
      <c r="RDK348" s="54"/>
      <c r="RDL348" s="54"/>
      <c r="RDM348" s="54"/>
      <c r="RDN348" s="54"/>
      <c r="RDO348" s="54"/>
      <c r="RDP348" s="54"/>
      <c r="RDQ348" s="54"/>
      <c r="RDR348" s="54"/>
      <c r="RDS348" s="54"/>
      <c r="RDT348" s="54"/>
      <c r="RDU348" s="54"/>
      <c r="RDV348" s="54"/>
      <c r="RDW348" s="54"/>
      <c r="RDX348" s="54"/>
      <c r="RDY348" s="54"/>
      <c r="RDZ348" s="54"/>
      <c r="REA348" s="54"/>
      <c r="REB348" s="54"/>
      <c r="REC348" s="54"/>
      <c r="RED348" s="54"/>
      <c r="REE348" s="54"/>
      <c r="REF348" s="54"/>
      <c r="REG348" s="54"/>
      <c r="REH348" s="54"/>
      <c r="REI348" s="54"/>
      <c r="REJ348" s="54"/>
      <c r="REK348" s="54"/>
      <c r="REL348" s="54"/>
      <c r="REM348" s="54"/>
      <c r="REN348" s="54"/>
      <c r="REO348" s="54"/>
      <c r="REP348" s="54"/>
      <c r="REQ348" s="54"/>
      <c r="RER348" s="54"/>
      <c r="RES348" s="54"/>
      <c r="RET348" s="54"/>
      <c r="REU348" s="54"/>
      <c r="REV348" s="54"/>
      <c r="REW348" s="54"/>
      <c r="REX348" s="54"/>
      <c r="REY348" s="54"/>
      <c r="REZ348" s="54"/>
      <c r="RFA348" s="54"/>
      <c r="RFB348" s="54"/>
      <c r="RFC348" s="54"/>
      <c r="RFD348" s="54"/>
      <c r="RFE348" s="54"/>
      <c r="RFF348" s="54"/>
      <c r="RFG348" s="54"/>
      <c r="RFH348" s="54"/>
      <c r="RFI348" s="54"/>
      <c r="RFJ348" s="54"/>
      <c r="RFK348" s="54"/>
      <c r="RFL348" s="54"/>
      <c r="RFM348" s="54"/>
      <c r="RFN348" s="54"/>
      <c r="RFO348" s="54"/>
      <c r="RFP348" s="54"/>
      <c r="RFQ348" s="54"/>
      <c r="RFR348" s="54"/>
      <c r="RFS348" s="54"/>
      <c r="RFT348" s="54"/>
      <c r="RFU348" s="54"/>
      <c r="RFV348" s="54"/>
      <c r="RFW348" s="54"/>
      <c r="RFX348" s="54"/>
      <c r="RFY348" s="54"/>
      <c r="RFZ348" s="54"/>
      <c r="RGA348" s="54"/>
      <c r="RGB348" s="54"/>
      <c r="RGC348" s="54"/>
      <c r="RGD348" s="54"/>
      <c r="RGE348" s="54"/>
      <c r="RGF348" s="54"/>
      <c r="RGG348" s="54"/>
      <c r="RGH348" s="54"/>
      <c r="RGI348" s="54"/>
      <c r="RGJ348" s="54"/>
      <c r="RGK348" s="54"/>
      <c r="RGL348" s="54"/>
      <c r="RGM348" s="54"/>
      <c r="RGN348" s="54"/>
      <c r="RGO348" s="54"/>
      <c r="RGP348" s="54"/>
      <c r="RGQ348" s="54"/>
      <c r="RGR348" s="54"/>
      <c r="RGS348" s="54"/>
      <c r="RGT348" s="54"/>
      <c r="RGU348" s="54"/>
      <c r="RGV348" s="54"/>
      <c r="RGW348" s="54"/>
      <c r="RGX348" s="54"/>
      <c r="RGY348" s="54"/>
      <c r="RGZ348" s="54"/>
      <c r="RHA348" s="54"/>
      <c r="RHB348" s="54"/>
      <c r="RHC348" s="54"/>
      <c r="RHD348" s="54"/>
      <c r="RHE348" s="54"/>
      <c r="RHF348" s="54"/>
      <c r="RHG348" s="54"/>
      <c r="RHH348" s="54"/>
      <c r="RHI348" s="54"/>
      <c r="RHJ348" s="54"/>
      <c r="RHK348" s="54"/>
      <c r="RHL348" s="54"/>
      <c r="RHM348" s="54"/>
      <c r="RHN348" s="54"/>
      <c r="RHO348" s="54"/>
      <c r="RHP348" s="54"/>
      <c r="RHQ348" s="54"/>
      <c r="RHR348" s="54"/>
      <c r="RHS348" s="54"/>
      <c r="RHT348" s="54"/>
      <c r="RHU348" s="54"/>
      <c r="RHV348" s="54"/>
      <c r="RHW348" s="54"/>
      <c r="RHX348" s="54"/>
      <c r="RHY348" s="54"/>
      <c r="RHZ348" s="54"/>
      <c r="RIA348" s="54"/>
      <c r="RIB348" s="54"/>
      <c r="RIC348" s="54"/>
      <c r="RID348" s="54"/>
      <c r="RIE348" s="54"/>
      <c r="RIF348" s="54"/>
      <c r="RIG348" s="54"/>
      <c r="RIH348" s="54"/>
      <c r="RII348" s="54"/>
      <c r="RIJ348" s="54"/>
      <c r="RIK348" s="54"/>
      <c r="RIL348" s="54"/>
      <c r="RIM348" s="54"/>
      <c r="RIN348" s="54"/>
      <c r="RIO348" s="54"/>
      <c r="RIP348" s="54"/>
      <c r="RIQ348" s="54"/>
      <c r="RIR348" s="54"/>
      <c r="RIS348" s="54"/>
      <c r="RIT348" s="54"/>
      <c r="RIU348" s="54"/>
      <c r="RIV348" s="54"/>
      <c r="RIW348" s="54"/>
      <c r="RIX348" s="54"/>
      <c r="RIY348" s="54"/>
      <c r="RIZ348" s="54"/>
      <c r="RJA348" s="54"/>
      <c r="RJB348" s="54"/>
      <c r="RJC348" s="54"/>
      <c r="RJD348" s="54"/>
      <c r="RJE348" s="54"/>
      <c r="RJF348" s="54"/>
      <c r="RJG348" s="54"/>
      <c r="RJH348" s="54"/>
      <c r="RJI348" s="54"/>
      <c r="RJJ348" s="54"/>
      <c r="RJK348" s="54"/>
      <c r="RJL348" s="54"/>
      <c r="RJM348" s="54"/>
      <c r="RJN348" s="54"/>
      <c r="RJO348" s="54"/>
      <c r="RJP348" s="54"/>
      <c r="RJQ348" s="54"/>
      <c r="RJR348" s="54"/>
      <c r="RJS348" s="54"/>
      <c r="RJT348" s="54"/>
      <c r="RJU348" s="54"/>
      <c r="RJV348" s="54"/>
      <c r="RJW348" s="54"/>
      <c r="RJX348" s="54"/>
      <c r="RJY348" s="54"/>
      <c r="RJZ348" s="54"/>
      <c r="RKA348" s="54"/>
      <c r="RKB348" s="54"/>
      <c r="RKC348" s="54"/>
      <c r="RKD348" s="54"/>
      <c r="RKE348" s="54"/>
      <c r="RKF348" s="54"/>
      <c r="RKG348" s="54"/>
      <c r="RKH348" s="54"/>
      <c r="RKI348" s="54"/>
      <c r="RKJ348" s="54"/>
      <c r="RKK348" s="54"/>
      <c r="RKL348" s="54"/>
      <c r="RKM348" s="54"/>
      <c r="RKN348" s="54"/>
      <c r="RKO348" s="54"/>
      <c r="RKP348" s="54"/>
      <c r="RKQ348" s="54"/>
      <c r="RKR348" s="54"/>
      <c r="RKS348" s="54"/>
      <c r="RKT348" s="54"/>
      <c r="RKU348" s="54"/>
      <c r="RKV348" s="54"/>
      <c r="RKW348" s="54"/>
      <c r="RKX348" s="54"/>
      <c r="RKY348" s="54"/>
      <c r="RKZ348" s="54"/>
      <c r="RLA348" s="54"/>
      <c r="RLB348" s="54"/>
      <c r="RLC348" s="54"/>
      <c r="RLD348" s="54"/>
      <c r="RLE348" s="54"/>
      <c r="RLF348" s="54"/>
      <c r="RLG348" s="54"/>
      <c r="RLH348" s="54"/>
      <c r="RLI348" s="54"/>
      <c r="RLJ348" s="54"/>
      <c r="RLK348" s="54"/>
      <c r="RLL348" s="54"/>
      <c r="RLM348" s="54"/>
      <c r="RLN348" s="54"/>
      <c r="RLO348" s="54"/>
      <c r="RLP348" s="54"/>
      <c r="RLQ348" s="54"/>
      <c r="RLR348" s="54"/>
      <c r="RLS348" s="54"/>
      <c r="RLT348" s="54"/>
      <c r="RLU348" s="54"/>
      <c r="RLV348" s="54"/>
      <c r="RLW348" s="54"/>
      <c r="RLX348" s="54"/>
      <c r="RLY348" s="54"/>
      <c r="RLZ348" s="54"/>
      <c r="RMA348" s="54"/>
      <c r="RMB348" s="54"/>
      <c r="RMC348" s="54"/>
      <c r="RMD348" s="54"/>
      <c r="RME348" s="54"/>
      <c r="RMF348" s="54"/>
      <c r="RMG348" s="54"/>
      <c r="RMH348" s="54"/>
      <c r="RMI348" s="54"/>
      <c r="RMJ348" s="54"/>
      <c r="RMK348" s="54"/>
      <c r="RML348" s="54"/>
      <c r="RMM348" s="54"/>
      <c r="RMN348" s="54"/>
      <c r="RMO348" s="54"/>
      <c r="RMP348" s="54"/>
      <c r="RMQ348" s="54"/>
      <c r="RMR348" s="54"/>
      <c r="RMS348" s="54"/>
      <c r="RMT348" s="54"/>
      <c r="RMU348" s="54"/>
      <c r="RMV348" s="54"/>
      <c r="RMW348" s="54"/>
      <c r="RMX348" s="54"/>
      <c r="RMY348" s="54"/>
      <c r="RMZ348" s="54"/>
      <c r="RNA348" s="54"/>
      <c r="RNB348" s="54"/>
      <c r="RNC348" s="54"/>
      <c r="RND348" s="54"/>
      <c r="RNE348" s="54"/>
      <c r="RNF348" s="54"/>
      <c r="RNG348" s="54"/>
      <c r="RNH348" s="54"/>
      <c r="RNI348" s="54"/>
      <c r="RNJ348" s="54"/>
      <c r="RNK348" s="54"/>
      <c r="RNL348" s="54"/>
      <c r="RNM348" s="54"/>
      <c r="RNN348" s="54"/>
      <c r="RNO348" s="54"/>
      <c r="RNP348" s="54"/>
      <c r="RNQ348" s="54"/>
      <c r="RNR348" s="54"/>
      <c r="RNS348" s="54"/>
      <c r="RNT348" s="54"/>
      <c r="RNU348" s="54"/>
      <c r="RNV348" s="54"/>
      <c r="RNW348" s="54"/>
      <c r="RNX348" s="54"/>
      <c r="RNY348" s="54"/>
      <c r="RNZ348" s="54"/>
      <c r="ROA348" s="54"/>
      <c r="ROB348" s="54"/>
      <c r="ROC348" s="54"/>
      <c r="ROD348" s="54"/>
      <c r="ROE348" s="54"/>
      <c r="ROF348" s="54"/>
      <c r="ROG348" s="54"/>
      <c r="ROH348" s="54"/>
      <c r="ROI348" s="54"/>
      <c r="ROJ348" s="54"/>
      <c r="ROK348" s="54"/>
      <c r="ROL348" s="54"/>
      <c r="ROM348" s="54"/>
      <c r="RON348" s="54"/>
      <c r="ROO348" s="54"/>
      <c r="ROP348" s="54"/>
      <c r="ROQ348" s="54"/>
      <c r="ROR348" s="54"/>
      <c r="ROS348" s="54"/>
      <c r="ROT348" s="54"/>
      <c r="ROU348" s="54"/>
      <c r="ROV348" s="54"/>
      <c r="ROW348" s="54"/>
      <c r="ROX348" s="54"/>
      <c r="ROY348" s="54"/>
      <c r="ROZ348" s="54"/>
      <c r="RPA348" s="54"/>
      <c r="RPB348" s="54"/>
      <c r="RPC348" s="54"/>
      <c r="RPD348" s="54"/>
      <c r="RPE348" s="54"/>
      <c r="RPF348" s="54"/>
      <c r="RPG348" s="54"/>
      <c r="RPH348" s="54"/>
      <c r="RPI348" s="54"/>
      <c r="RPJ348" s="54"/>
      <c r="RPK348" s="54"/>
      <c r="RPL348" s="54"/>
      <c r="RPM348" s="54"/>
      <c r="RPN348" s="54"/>
      <c r="RPO348" s="54"/>
      <c r="RPP348" s="54"/>
      <c r="RPQ348" s="54"/>
      <c r="RPR348" s="54"/>
      <c r="RPS348" s="54"/>
      <c r="RPT348" s="54"/>
      <c r="RPU348" s="54"/>
      <c r="RPV348" s="54"/>
      <c r="RPW348" s="54"/>
      <c r="RPX348" s="54"/>
      <c r="RPY348" s="54"/>
      <c r="RPZ348" s="54"/>
      <c r="RQA348" s="54"/>
      <c r="RQB348" s="54"/>
      <c r="RQC348" s="54"/>
      <c r="RQD348" s="54"/>
      <c r="RQE348" s="54"/>
      <c r="RQF348" s="54"/>
      <c r="RQG348" s="54"/>
      <c r="RQH348" s="54"/>
      <c r="RQI348" s="54"/>
      <c r="RQJ348" s="54"/>
      <c r="RQK348" s="54"/>
      <c r="RQL348" s="54"/>
      <c r="RQM348" s="54"/>
      <c r="RQN348" s="54"/>
      <c r="RQO348" s="54"/>
      <c r="RQP348" s="54"/>
      <c r="RQQ348" s="54"/>
      <c r="RQR348" s="54"/>
      <c r="RQS348" s="54"/>
      <c r="RQT348" s="54"/>
      <c r="RQU348" s="54"/>
      <c r="RQV348" s="54"/>
      <c r="RQW348" s="54"/>
      <c r="RQX348" s="54"/>
      <c r="RQY348" s="54"/>
      <c r="RQZ348" s="54"/>
      <c r="RRA348" s="54"/>
      <c r="RRB348" s="54"/>
      <c r="RRC348" s="54"/>
      <c r="RRD348" s="54"/>
      <c r="RRE348" s="54"/>
      <c r="RRF348" s="54"/>
      <c r="RRG348" s="54"/>
      <c r="RRH348" s="54"/>
      <c r="RRI348" s="54"/>
      <c r="RRJ348" s="54"/>
      <c r="RRK348" s="54"/>
      <c r="RRL348" s="54"/>
      <c r="RRM348" s="54"/>
      <c r="RRN348" s="54"/>
      <c r="RRO348" s="54"/>
      <c r="RRP348" s="54"/>
      <c r="RRQ348" s="54"/>
      <c r="RRR348" s="54"/>
      <c r="RRS348" s="54"/>
      <c r="RRT348" s="54"/>
      <c r="RRU348" s="54"/>
      <c r="RRV348" s="54"/>
      <c r="RRW348" s="54"/>
      <c r="RRX348" s="54"/>
      <c r="RRY348" s="54"/>
      <c r="RRZ348" s="54"/>
      <c r="RSA348" s="54"/>
      <c r="RSB348" s="54"/>
      <c r="RSC348" s="54"/>
      <c r="RSD348" s="54"/>
      <c r="RSE348" s="54"/>
      <c r="RSF348" s="54"/>
      <c r="RSG348" s="54"/>
      <c r="RSH348" s="54"/>
      <c r="RSI348" s="54"/>
      <c r="RSJ348" s="54"/>
      <c r="RSK348" s="54"/>
      <c r="RSL348" s="54"/>
      <c r="RSM348" s="54"/>
      <c r="RSN348" s="54"/>
      <c r="RSO348" s="54"/>
      <c r="RSP348" s="54"/>
      <c r="RSQ348" s="54"/>
      <c r="RSR348" s="54"/>
      <c r="RSS348" s="54"/>
      <c r="RST348" s="54"/>
      <c r="RSU348" s="54"/>
      <c r="RSV348" s="54"/>
      <c r="RSW348" s="54"/>
      <c r="RSX348" s="54"/>
      <c r="RSY348" s="54"/>
      <c r="RSZ348" s="54"/>
      <c r="RTA348" s="54"/>
      <c r="RTB348" s="54"/>
      <c r="RTC348" s="54"/>
      <c r="RTD348" s="54"/>
      <c r="RTE348" s="54"/>
      <c r="RTF348" s="54"/>
      <c r="RTG348" s="54"/>
      <c r="RTH348" s="54"/>
      <c r="RTI348" s="54"/>
      <c r="RTJ348" s="54"/>
      <c r="RTK348" s="54"/>
      <c r="RTL348" s="54"/>
      <c r="RTM348" s="54"/>
      <c r="RTN348" s="54"/>
      <c r="RTO348" s="54"/>
      <c r="RTP348" s="54"/>
      <c r="RTQ348" s="54"/>
      <c r="RTR348" s="54"/>
      <c r="RTS348" s="54"/>
      <c r="RTT348" s="54"/>
      <c r="RTU348" s="54"/>
      <c r="RTV348" s="54"/>
      <c r="RTW348" s="54"/>
      <c r="RTX348" s="54"/>
      <c r="RTY348" s="54"/>
      <c r="RTZ348" s="54"/>
      <c r="RUA348" s="54"/>
      <c r="RUB348" s="54"/>
      <c r="RUC348" s="54"/>
      <c r="RUD348" s="54"/>
      <c r="RUE348" s="54"/>
      <c r="RUF348" s="54"/>
      <c r="RUG348" s="54"/>
      <c r="RUH348" s="54"/>
      <c r="RUI348" s="54"/>
      <c r="RUJ348" s="54"/>
      <c r="RUK348" s="54"/>
      <c r="RUL348" s="54"/>
      <c r="RUM348" s="54"/>
      <c r="RUN348" s="54"/>
      <c r="RUO348" s="54"/>
      <c r="RUP348" s="54"/>
      <c r="RUQ348" s="54"/>
      <c r="RUR348" s="54"/>
      <c r="RUS348" s="54"/>
      <c r="RUT348" s="54"/>
      <c r="RUU348" s="54"/>
      <c r="RUV348" s="54"/>
      <c r="RUW348" s="54"/>
      <c r="RUX348" s="54"/>
      <c r="RUY348" s="54"/>
      <c r="RUZ348" s="54"/>
      <c r="RVA348" s="54"/>
      <c r="RVB348" s="54"/>
      <c r="RVC348" s="54"/>
      <c r="RVD348" s="54"/>
      <c r="RVE348" s="54"/>
      <c r="RVF348" s="54"/>
      <c r="RVG348" s="54"/>
      <c r="RVH348" s="54"/>
      <c r="RVI348" s="54"/>
      <c r="RVJ348" s="54"/>
      <c r="RVK348" s="54"/>
      <c r="RVL348" s="54"/>
      <c r="RVM348" s="54"/>
      <c r="RVN348" s="54"/>
      <c r="RVO348" s="54"/>
      <c r="RVP348" s="54"/>
      <c r="RVQ348" s="54"/>
      <c r="RVR348" s="54"/>
      <c r="RVS348" s="54"/>
      <c r="RVT348" s="54"/>
      <c r="RVU348" s="54"/>
      <c r="RVV348" s="54"/>
      <c r="RVW348" s="54"/>
      <c r="RVX348" s="54"/>
      <c r="RVY348" s="54"/>
      <c r="RVZ348" s="54"/>
      <c r="RWA348" s="54"/>
      <c r="RWB348" s="54"/>
      <c r="RWC348" s="54"/>
      <c r="RWD348" s="54"/>
      <c r="RWE348" s="54"/>
      <c r="RWF348" s="54"/>
      <c r="RWG348" s="54"/>
      <c r="RWH348" s="54"/>
      <c r="RWI348" s="54"/>
      <c r="RWJ348" s="54"/>
      <c r="RWK348" s="54"/>
      <c r="RWL348" s="54"/>
      <c r="RWM348" s="54"/>
      <c r="RWN348" s="54"/>
      <c r="RWO348" s="54"/>
      <c r="RWP348" s="54"/>
      <c r="RWQ348" s="54"/>
      <c r="RWR348" s="54"/>
      <c r="RWS348" s="54"/>
      <c r="RWT348" s="54"/>
      <c r="RWU348" s="54"/>
      <c r="RWV348" s="54"/>
      <c r="RWW348" s="54"/>
      <c r="RWX348" s="54"/>
      <c r="RWY348" s="54"/>
      <c r="RWZ348" s="54"/>
      <c r="RXA348" s="54"/>
      <c r="RXB348" s="54"/>
      <c r="RXC348" s="54"/>
      <c r="RXD348" s="54"/>
      <c r="RXE348" s="54"/>
      <c r="RXF348" s="54"/>
      <c r="RXG348" s="54"/>
      <c r="RXH348" s="54"/>
      <c r="RXI348" s="54"/>
      <c r="RXJ348" s="54"/>
      <c r="RXK348" s="54"/>
      <c r="RXL348" s="54"/>
      <c r="RXM348" s="54"/>
      <c r="RXN348" s="54"/>
      <c r="RXO348" s="54"/>
      <c r="RXP348" s="54"/>
      <c r="RXQ348" s="54"/>
      <c r="RXR348" s="54"/>
      <c r="RXS348" s="54"/>
      <c r="RXT348" s="54"/>
      <c r="RXU348" s="54"/>
      <c r="RXV348" s="54"/>
      <c r="RXW348" s="54"/>
      <c r="RXX348" s="54"/>
      <c r="RXY348" s="54"/>
      <c r="RXZ348" s="54"/>
      <c r="RYA348" s="54"/>
      <c r="RYB348" s="54"/>
      <c r="RYC348" s="54"/>
      <c r="RYD348" s="54"/>
      <c r="RYE348" s="54"/>
      <c r="RYF348" s="54"/>
      <c r="RYG348" s="54"/>
      <c r="RYH348" s="54"/>
      <c r="RYI348" s="54"/>
      <c r="RYJ348" s="54"/>
      <c r="RYK348" s="54"/>
      <c r="RYL348" s="54"/>
      <c r="RYM348" s="54"/>
      <c r="RYN348" s="54"/>
      <c r="RYO348" s="54"/>
      <c r="RYP348" s="54"/>
      <c r="RYQ348" s="54"/>
      <c r="RYR348" s="54"/>
      <c r="RYS348" s="54"/>
      <c r="RYT348" s="54"/>
      <c r="RYU348" s="54"/>
      <c r="RYV348" s="54"/>
      <c r="RYW348" s="54"/>
      <c r="RYX348" s="54"/>
      <c r="RYY348" s="54"/>
      <c r="RYZ348" s="54"/>
      <c r="RZA348" s="54"/>
      <c r="RZB348" s="54"/>
      <c r="RZC348" s="54"/>
      <c r="RZD348" s="54"/>
      <c r="RZE348" s="54"/>
      <c r="RZF348" s="54"/>
      <c r="RZG348" s="54"/>
      <c r="RZH348" s="54"/>
      <c r="RZI348" s="54"/>
      <c r="RZJ348" s="54"/>
      <c r="RZK348" s="54"/>
      <c r="RZL348" s="54"/>
      <c r="RZM348" s="54"/>
      <c r="RZN348" s="54"/>
      <c r="RZO348" s="54"/>
      <c r="RZP348" s="54"/>
      <c r="RZQ348" s="54"/>
      <c r="RZR348" s="54"/>
      <c r="RZS348" s="54"/>
      <c r="RZT348" s="54"/>
      <c r="RZU348" s="54"/>
      <c r="RZV348" s="54"/>
      <c r="RZW348" s="54"/>
      <c r="RZX348" s="54"/>
      <c r="RZY348" s="54"/>
      <c r="RZZ348" s="54"/>
      <c r="SAA348" s="54"/>
      <c r="SAB348" s="54"/>
      <c r="SAC348" s="54"/>
      <c r="SAD348" s="54"/>
      <c r="SAE348" s="54"/>
      <c r="SAF348" s="54"/>
      <c r="SAG348" s="54"/>
      <c r="SAH348" s="54"/>
      <c r="SAI348" s="54"/>
      <c r="SAJ348" s="54"/>
      <c r="SAK348" s="54"/>
      <c r="SAL348" s="54"/>
      <c r="SAM348" s="54"/>
      <c r="SAN348" s="54"/>
      <c r="SAO348" s="54"/>
      <c r="SAP348" s="54"/>
      <c r="SAQ348" s="54"/>
      <c r="SAR348" s="54"/>
      <c r="SAS348" s="54"/>
      <c r="SAT348" s="54"/>
      <c r="SAU348" s="54"/>
      <c r="SAV348" s="54"/>
      <c r="SAW348" s="54"/>
      <c r="SAX348" s="54"/>
      <c r="SAY348" s="54"/>
      <c r="SAZ348" s="54"/>
      <c r="SBA348" s="54"/>
      <c r="SBB348" s="54"/>
      <c r="SBC348" s="54"/>
      <c r="SBD348" s="54"/>
      <c r="SBE348" s="54"/>
      <c r="SBF348" s="54"/>
      <c r="SBG348" s="54"/>
      <c r="SBH348" s="54"/>
      <c r="SBI348" s="54"/>
      <c r="SBJ348" s="54"/>
      <c r="SBK348" s="54"/>
      <c r="SBL348" s="54"/>
      <c r="SBM348" s="54"/>
      <c r="SBN348" s="54"/>
      <c r="SBO348" s="54"/>
      <c r="SBP348" s="54"/>
      <c r="SBQ348" s="54"/>
      <c r="SBR348" s="54"/>
      <c r="SBS348" s="54"/>
      <c r="SBT348" s="54"/>
      <c r="SBU348" s="54"/>
      <c r="SBV348" s="54"/>
      <c r="SBW348" s="54"/>
      <c r="SBX348" s="54"/>
      <c r="SBY348" s="54"/>
      <c r="SBZ348" s="54"/>
      <c r="SCA348" s="54"/>
      <c r="SCB348" s="54"/>
      <c r="SCC348" s="54"/>
      <c r="SCD348" s="54"/>
      <c r="SCE348" s="54"/>
      <c r="SCF348" s="54"/>
      <c r="SCG348" s="54"/>
      <c r="SCH348" s="54"/>
      <c r="SCI348" s="54"/>
      <c r="SCJ348" s="54"/>
      <c r="SCK348" s="54"/>
      <c r="SCL348" s="54"/>
      <c r="SCM348" s="54"/>
      <c r="SCN348" s="54"/>
      <c r="SCO348" s="54"/>
      <c r="SCP348" s="54"/>
      <c r="SCQ348" s="54"/>
      <c r="SCR348" s="54"/>
      <c r="SCS348" s="54"/>
      <c r="SCT348" s="54"/>
      <c r="SCU348" s="54"/>
      <c r="SCV348" s="54"/>
      <c r="SCW348" s="54"/>
      <c r="SCX348" s="54"/>
      <c r="SCY348" s="54"/>
      <c r="SCZ348" s="54"/>
      <c r="SDA348" s="54"/>
      <c r="SDB348" s="54"/>
      <c r="SDC348" s="54"/>
      <c r="SDD348" s="54"/>
      <c r="SDE348" s="54"/>
      <c r="SDF348" s="54"/>
      <c r="SDG348" s="54"/>
      <c r="SDH348" s="54"/>
      <c r="SDI348" s="54"/>
      <c r="SDJ348" s="54"/>
      <c r="SDK348" s="54"/>
      <c r="SDL348" s="54"/>
      <c r="SDM348" s="54"/>
      <c r="SDN348" s="54"/>
      <c r="SDO348" s="54"/>
      <c r="SDP348" s="54"/>
      <c r="SDQ348" s="54"/>
      <c r="SDR348" s="54"/>
      <c r="SDS348" s="54"/>
      <c r="SDT348" s="54"/>
      <c r="SDU348" s="54"/>
      <c r="SDV348" s="54"/>
      <c r="SDW348" s="54"/>
      <c r="SDX348" s="54"/>
      <c r="SDY348" s="54"/>
      <c r="SDZ348" s="54"/>
      <c r="SEA348" s="54"/>
      <c r="SEB348" s="54"/>
      <c r="SEC348" s="54"/>
      <c r="SED348" s="54"/>
      <c r="SEE348" s="54"/>
      <c r="SEF348" s="54"/>
      <c r="SEG348" s="54"/>
      <c r="SEH348" s="54"/>
      <c r="SEI348" s="54"/>
      <c r="SEJ348" s="54"/>
      <c r="SEK348" s="54"/>
      <c r="SEL348" s="54"/>
      <c r="SEM348" s="54"/>
      <c r="SEN348" s="54"/>
      <c r="SEO348" s="54"/>
      <c r="SEP348" s="54"/>
      <c r="SEQ348" s="54"/>
      <c r="SER348" s="54"/>
      <c r="SES348" s="54"/>
      <c r="SET348" s="54"/>
      <c r="SEU348" s="54"/>
      <c r="SEV348" s="54"/>
      <c r="SEW348" s="54"/>
      <c r="SEX348" s="54"/>
      <c r="SEY348" s="54"/>
      <c r="SEZ348" s="54"/>
      <c r="SFA348" s="54"/>
      <c r="SFB348" s="54"/>
      <c r="SFC348" s="54"/>
      <c r="SFD348" s="54"/>
      <c r="SFE348" s="54"/>
      <c r="SFF348" s="54"/>
      <c r="SFG348" s="54"/>
      <c r="SFH348" s="54"/>
      <c r="SFI348" s="54"/>
      <c r="SFJ348" s="54"/>
      <c r="SFK348" s="54"/>
      <c r="SFL348" s="54"/>
      <c r="SFM348" s="54"/>
      <c r="SFN348" s="54"/>
      <c r="SFO348" s="54"/>
      <c r="SFP348" s="54"/>
      <c r="SFQ348" s="54"/>
      <c r="SFR348" s="54"/>
      <c r="SFS348" s="54"/>
      <c r="SFT348" s="54"/>
      <c r="SFU348" s="54"/>
      <c r="SFV348" s="54"/>
      <c r="SFW348" s="54"/>
      <c r="SFX348" s="54"/>
      <c r="SFY348" s="54"/>
      <c r="SFZ348" s="54"/>
      <c r="SGA348" s="54"/>
      <c r="SGB348" s="54"/>
      <c r="SGC348" s="54"/>
      <c r="SGD348" s="54"/>
      <c r="SGE348" s="54"/>
      <c r="SGF348" s="54"/>
      <c r="SGG348" s="54"/>
      <c r="SGH348" s="54"/>
      <c r="SGI348" s="54"/>
      <c r="SGJ348" s="54"/>
      <c r="SGK348" s="54"/>
      <c r="SGL348" s="54"/>
      <c r="SGM348" s="54"/>
      <c r="SGN348" s="54"/>
      <c r="SGO348" s="54"/>
      <c r="SGP348" s="54"/>
      <c r="SGQ348" s="54"/>
      <c r="SGR348" s="54"/>
      <c r="SGS348" s="54"/>
      <c r="SGT348" s="54"/>
      <c r="SGU348" s="54"/>
      <c r="SGV348" s="54"/>
      <c r="SGW348" s="54"/>
      <c r="SGX348" s="54"/>
      <c r="SGY348" s="54"/>
      <c r="SGZ348" s="54"/>
      <c r="SHA348" s="54"/>
      <c r="SHB348" s="54"/>
      <c r="SHC348" s="54"/>
      <c r="SHD348" s="54"/>
      <c r="SHE348" s="54"/>
      <c r="SHF348" s="54"/>
      <c r="SHG348" s="54"/>
      <c r="SHH348" s="54"/>
      <c r="SHI348" s="54"/>
      <c r="SHJ348" s="54"/>
      <c r="SHK348" s="54"/>
      <c r="SHL348" s="54"/>
      <c r="SHM348" s="54"/>
      <c r="SHN348" s="54"/>
      <c r="SHO348" s="54"/>
      <c r="SHP348" s="54"/>
      <c r="SHQ348" s="54"/>
      <c r="SHR348" s="54"/>
      <c r="SHS348" s="54"/>
      <c r="SHT348" s="54"/>
      <c r="SHU348" s="54"/>
      <c r="SHV348" s="54"/>
      <c r="SHW348" s="54"/>
      <c r="SHX348" s="54"/>
      <c r="SHY348" s="54"/>
      <c r="SHZ348" s="54"/>
      <c r="SIA348" s="54"/>
      <c r="SIB348" s="54"/>
      <c r="SIC348" s="54"/>
      <c r="SID348" s="54"/>
      <c r="SIE348" s="54"/>
      <c r="SIF348" s="54"/>
      <c r="SIG348" s="54"/>
      <c r="SIH348" s="54"/>
      <c r="SII348" s="54"/>
      <c r="SIJ348" s="54"/>
      <c r="SIK348" s="54"/>
      <c r="SIL348" s="54"/>
      <c r="SIM348" s="54"/>
      <c r="SIN348" s="54"/>
      <c r="SIO348" s="54"/>
      <c r="SIP348" s="54"/>
      <c r="SIQ348" s="54"/>
      <c r="SIR348" s="54"/>
      <c r="SIS348" s="54"/>
      <c r="SIT348" s="54"/>
      <c r="SIU348" s="54"/>
      <c r="SIV348" s="54"/>
      <c r="SIW348" s="54"/>
      <c r="SIX348" s="54"/>
      <c r="SIY348" s="54"/>
      <c r="SIZ348" s="54"/>
      <c r="SJA348" s="54"/>
      <c r="SJB348" s="54"/>
      <c r="SJC348" s="54"/>
      <c r="SJD348" s="54"/>
      <c r="SJE348" s="54"/>
      <c r="SJF348" s="54"/>
      <c r="SJG348" s="54"/>
      <c r="SJH348" s="54"/>
      <c r="SJI348" s="54"/>
      <c r="SJJ348" s="54"/>
      <c r="SJK348" s="54"/>
      <c r="SJL348" s="54"/>
      <c r="SJM348" s="54"/>
      <c r="SJN348" s="54"/>
      <c r="SJO348" s="54"/>
      <c r="SJP348" s="54"/>
      <c r="SJQ348" s="54"/>
      <c r="SJR348" s="54"/>
      <c r="SJS348" s="54"/>
      <c r="SJT348" s="54"/>
      <c r="SJU348" s="54"/>
      <c r="SJV348" s="54"/>
      <c r="SJW348" s="54"/>
      <c r="SJX348" s="54"/>
      <c r="SJY348" s="54"/>
      <c r="SJZ348" s="54"/>
      <c r="SKA348" s="54"/>
      <c r="SKB348" s="54"/>
      <c r="SKC348" s="54"/>
      <c r="SKD348" s="54"/>
      <c r="SKE348" s="54"/>
      <c r="SKF348" s="54"/>
      <c r="SKG348" s="54"/>
      <c r="SKH348" s="54"/>
      <c r="SKI348" s="54"/>
      <c r="SKJ348" s="54"/>
      <c r="SKK348" s="54"/>
      <c r="SKL348" s="54"/>
      <c r="SKM348" s="54"/>
      <c r="SKN348" s="54"/>
      <c r="SKO348" s="54"/>
      <c r="SKP348" s="54"/>
      <c r="SKQ348" s="54"/>
      <c r="SKR348" s="54"/>
      <c r="SKS348" s="54"/>
      <c r="SKT348" s="54"/>
      <c r="SKU348" s="54"/>
      <c r="SKV348" s="54"/>
      <c r="SKW348" s="54"/>
      <c r="SKX348" s="54"/>
      <c r="SKY348" s="54"/>
      <c r="SKZ348" s="54"/>
      <c r="SLA348" s="54"/>
      <c r="SLB348" s="54"/>
      <c r="SLC348" s="54"/>
      <c r="SLD348" s="54"/>
      <c r="SLE348" s="54"/>
      <c r="SLF348" s="54"/>
      <c r="SLG348" s="54"/>
      <c r="SLH348" s="54"/>
      <c r="SLI348" s="54"/>
      <c r="SLJ348" s="54"/>
      <c r="SLK348" s="54"/>
      <c r="SLL348" s="54"/>
      <c r="SLM348" s="54"/>
      <c r="SLN348" s="54"/>
      <c r="SLO348" s="54"/>
      <c r="SLP348" s="54"/>
      <c r="SLQ348" s="54"/>
      <c r="SLR348" s="54"/>
      <c r="SLS348" s="54"/>
      <c r="SLT348" s="54"/>
      <c r="SLU348" s="54"/>
      <c r="SLV348" s="54"/>
      <c r="SLW348" s="54"/>
      <c r="SLX348" s="54"/>
      <c r="SLY348" s="54"/>
      <c r="SLZ348" s="54"/>
      <c r="SMA348" s="54"/>
      <c r="SMB348" s="54"/>
      <c r="SMC348" s="54"/>
      <c r="SMD348" s="54"/>
      <c r="SME348" s="54"/>
      <c r="SMF348" s="54"/>
      <c r="SMG348" s="54"/>
      <c r="SMH348" s="54"/>
      <c r="SMI348" s="54"/>
      <c r="SMJ348" s="54"/>
      <c r="SMK348" s="54"/>
      <c r="SML348" s="54"/>
      <c r="SMM348" s="54"/>
      <c r="SMN348" s="54"/>
      <c r="SMO348" s="54"/>
      <c r="SMP348" s="54"/>
      <c r="SMQ348" s="54"/>
      <c r="SMR348" s="54"/>
      <c r="SMS348" s="54"/>
      <c r="SMT348" s="54"/>
      <c r="SMU348" s="54"/>
      <c r="SMV348" s="54"/>
      <c r="SMW348" s="54"/>
      <c r="SMX348" s="54"/>
      <c r="SMY348" s="54"/>
      <c r="SMZ348" s="54"/>
      <c r="SNA348" s="54"/>
      <c r="SNB348" s="54"/>
      <c r="SNC348" s="54"/>
      <c r="SND348" s="54"/>
      <c r="SNE348" s="54"/>
      <c r="SNF348" s="54"/>
      <c r="SNG348" s="54"/>
      <c r="SNH348" s="54"/>
      <c r="SNI348" s="54"/>
      <c r="SNJ348" s="54"/>
      <c r="SNK348" s="54"/>
      <c r="SNL348" s="54"/>
      <c r="SNM348" s="54"/>
      <c r="SNN348" s="54"/>
      <c r="SNO348" s="54"/>
      <c r="SNP348" s="54"/>
      <c r="SNQ348" s="54"/>
      <c r="SNR348" s="54"/>
      <c r="SNS348" s="54"/>
      <c r="SNT348" s="54"/>
      <c r="SNU348" s="54"/>
      <c r="SNV348" s="54"/>
      <c r="SNW348" s="54"/>
      <c r="SNX348" s="54"/>
      <c r="SNY348" s="54"/>
      <c r="SNZ348" s="54"/>
      <c r="SOA348" s="54"/>
      <c r="SOB348" s="54"/>
      <c r="SOC348" s="54"/>
      <c r="SOD348" s="54"/>
      <c r="SOE348" s="54"/>
      <c r="SOF348" s="54"/>
      <c r="SOG348" s="54"/>
      <c r="SOH348" s="54"/>
      <c r="SOI348" s="54"/>
      <c r="SOJ348" s="54"/>
      <c r="SOK348" s="54"/>
      <c r="SOL348" s="54"/>
      <c r="SOM348" s="54"/>
      <c r="SON348" s="54"/>
      <c r="SOO348" s="54"/>
      <c r="SOP348" s="54"/>
      <c r="SOQ348" s="54"/>
      <c r="SOR348" s="54"/>
      <c r="SOS348" s="54"/>
      <c r="SOT348" s="54"/>
      <c r="SOU348" s="54"/>
      <c r="SOV348" s="54"/>
      <c r="SOW348" s="54"/>
      <c r="SOX348" s="54"/>
      <c r="SOY348" s="54"/>
      <c r="SOZ348" s="54"/>
      <c r="SPA348" s="54"/>
      <c r="SPB348" s="54"/>
      <c r="SPC348" s="54"/>
      <c r="SPD348" s="54"/>
      <c r="SPE348" s="54"/>
      <c r="SPF348" s="54"/>
      <c r="SPG348" s="54"/>
      <c r="SPH348" s="54"/>
      <c r="SPI348" s="54"/>
      <c r="SPJ348" s="54"/>
      <c r="SPK348" s="54"/>
      <c r="SPL348" s="54"/>
      <c r="SPM348" s="54"/>
      <c r="SPN348" s="54"/>
      <c r="SPO348" s="54"/>
      <c r="SPP348" s="54"/>
      <c r="SPQ348" s="54"/>
      <c r="SPR348" s="54"/>
      <c r="SPS348" s="54"/>
      <c r="SPT348" s="54"/>
      <c r="SPU348" s="54"/>
      <c r="SPV348" s="54"/>
      <c r="SPW348" s="54"/>
      <c r="SPX348" s="54"/>
      <c r="SPY348" s="54"/>
      <c r="SPZ348" s="54"/>
      <c r="SQA348" s="54"/>
      <c r="SQB348" s="54"/>
      <c r="SQC348" s="54"/>
      <c r="SQD348" s="54"/>
      <c r="SQE348" s="54"/>
      <c r="SQF348" s="54"/>
      <c r="SQG348" s="54"/>
      <c r="SQH348" s="54"/>
      <c r="SQI348" s="54"/>
      <c r="SQJ348" s="54"/>
      <c r="SQK348" s="54"/>
      <c r="SQL348" s="54"/>
      <c r="SQM348" s="54"/>
      <c r="SQN348" s="54"/>
      <c r="SQO348" s="54"/>
      <c r="SQP348" s="54"/>
      <c r="SQQ348" s="54"/>
      <c r="SQR348" s="54"/>
      <c r="SQS348" s="54"/>
      <c r="SQT348" s="54"/>
      <c r="SQU348" s="54"/>
      <c r="SQV348" s="54"/>
      <c r="SQW348" s="54"/>
      <c r="SQX348" s="54"/>
      <c r="SQY348" s="54"/>
      <c r="SQZ348" s="54"/>
      <c r="SRA348" s="54"/>
      <c r="SRB348" s="54"/>
      <c r="SRC348" s="54"/>
      <c r="SRD348" s="54"/>
      <c r="SRE348" s="54"/>
      <c r="SRF348" s="54"/>
      <c r="SRG348" s="54"/>
      <c r="SRH348" s="54"/>
      <c r="SRI348" s="54"/>
      <c r="SRJ348" s="54"/>
      <c r="SRK348" s="54"/>
      <c r="SRL348" s="54"/>
      <c r="SRM348" s="54"/>
      <c r="SRN348" s="54"/>
      <c r="SRO348" s="54"/>
      <c r="SRP348" s="54"/>
      <c r="SRQ348" s="54"/>
      <c r="SRR348" s="54"/>
      <c r="SRS348" s="54"/>
      <c r="SRT348" s="54"/>
      <c r="SRU348" s="54"/>
      <c r="SRV348" s="54"/>
      <c r="SRW348" s="54"/>
      <c r="SRX348" s="54"/>
      <c r="SRY348" s="54"/>
      <c r="SRZ348" s="54"/>
      <c r="SSA348" s="54"/>
      <c r="SSB348" s="54"/>
      <c r="SSC348" s="54"/>
      <c r="SSD348" s="54"/>
      <c r="SSE348" s="54"/>
      <c r="SSF348" s="54"/>
      <c r="SSG348" s="54"/>
      <c r="SSH348" s="54"/>
      <c r="SSI348" s="54"/>
      <c r="SSJ348" s="54"/>
      <c r="SSK348" s="54"/>
      <c r="SSL348" s="54"/>
      <c r="SSM348" s="54"/>
      <c r="SSN348" s="54"/>
      <c r="SSO348" s="54"/>
      <c r="SSP348" s="54"/>
      <c r="SSQ348" s="54"/>
      <c r="SSR348" s="54"/>
      <c r="SSS348" s="54"/>
      <c r="SST348" s="54"/>
      <c r="SSU348" s="54"/>
      <c r="SSV348" s="54"/>
      <c r="SSW348" s="54"/>
      <c r="SSX348" s="54"/>
      <c r="SSY348" s="54"/>
      <c r="SSZ348" s="54"/>
      <c r="STA348" s="54"/>
      <c r="STB348" s="54"/>
      <c r="STC348" s="54"/>
      <c r="STD348" s="54"/>
      <c r="STE348" s="54"/>
      <c r="STF348" s="54"/>
      <c r="STG348" s="54"/>
      <c r="STH348" s="54"/>
      <c r="STI348" s="54"/>
      <c r="STJ348" s="54"/>
      <c r="STK348" s="54"/>
      <c r="STL348" s="54"/>
      <c r="STM348" s="54"/>
      <c r="STN348" s="54"/>
      <c r="STO348" s="54"/>
      <c r="STP348" s="54"/>
      <c r="STQ348" s="54"/>
      <c r="STR348" s="54"/>
      <c r="STS348" s="54"/>
      <c r="STT348" s="54"/>
      <c r="STU348" s="54"/>
      <c r="STV348" s="54"/>
      <c r="STW348" s="54"/>
      <c r="STX348" s="54"/>
      <c r="STY348" s="54"/>
      <c r="STZ348" s="54"/>
      <c r="SUA348" s="54"/>
      <c r="SUB348" s="54"/>
      <c r="SUC348" s="54"/>
      <c r="SUD348" s="54"/>
      <c r="SUE348" s="54"/>
      <c r="SUF348" s="54"/>
      <c r="SUG348" s="54"/>
      <c r="SUH348" s="54"/>
      <c r="SUI348" s="54"/>
      <c r="SUJ348" s="54"/>
      <c r="SUK348" s="54"/>
      <c r="SUL348" s="54"/>
      <c r="SUM348" s="54"/>
      <c r="SUN348" s="54"/>
      <c r="SUO348" s="54"/>
      <c r="SUP348" s="54"/>
      <c r="SUQ348" s="54"/>
      <c r="SUR348" s="54"/>
      <c r="SUS348" s="54"/>
      <c r="SUT348" s="54"/>
      <c r="SUU348" s="54"/>
      <c r="SUV348" s="54"/>
      <c r="SUW348" s="54"/>
      <c r="SUX348" s="54"/>
      <c r="SUY348" s="54"/>
      <c r="SUZ348" s="54"/>
      <c r="SVA348" s="54"/>
      <c r="SVB348" s="54"/>
      <c r="SVC348" s="54"/>
      <c r="SVD348" s="54"/>
      <c r="SVE348" s="54"/>
      <c r="SVF348" s="54"/>
      <c r="SVG348" s="54"/>
      <c r="SVH348" s="54"/>
      <c r="SVI348" s="54"/>
      <c r="SVJ348" s="54"/>
      <c r="SVK348" s="54"/>
      <c r="SVL348" s="54"/>
      <c r="SVM348" s="54"/>
      <c r="SVN348" s="54"/>
      <c r="SVO348" s="54"/>
      <c r="SVP348" s="54"/>
      <c r="SVQ348" s="54"/>
      <c r="SVR348" s="54"/>
      <c r="SVS348" s="54"/>
      <c r="SVT348" s="54"/>
      <c r="SVU348" s="54"/>
      <c r="SVV348" s="54"/>
      <c r="SVW348" s="54"/>
      <c r="SVX348" s="54"/>
      <c r="SVY348" s="54"/>
      <c r="SVZ348" s="54"/>
      <c r="SWA348" s="54"/>
      <c r="SWB348" s="54"/>
      <c r="SWC348" s="54"/>
      <c r="SWD348" s="54"/>
      <c r="SWE348" s="54"/>
      <c r="SWF348" s="54"/>
      <c r="SWG348" s="54"/>
      <c r="SWH348" s="54"/>
      <c r="SWI348" s="54"/>
      <c r="SWJ348" s="54"/>
      <c r="SWK348" s="54"/>
      <c r="SWL348" s="54"/>
      <c r="SWM348" s="54"/>
      <c r="SWN348" s="54"/>
      <c r="SWO348" s="54"/>
      <c r="SWP348" s="54"/>
      <c r="SWQ348" s="54"/>
      <c r="SWR348" s="54"/>
      <c r="SWS348" s="54"/>
      <c r="SWT348" s="54"/>
      <c r="SWU348" s="54"/>
      <c r="SWV348" s="54"/>
      <c r="SWW348" s="54"/>
      <c r="SWX348" s="54"/>
      <c r="SWY348" s="54"/>
      <c r="SWZ348" s="54"/>
      <c r="SXA348" s="54"/>
      <c r="SXB348" s="54"/>
      <c r="SXC348" s="54"/>
      <c r="SXD348" s="54"/>
      <c r="SXE348" s="54"/>
      <c r="SXF348" s="54"/>
      <c r="SXG348" s="54"/>
      <c r="SXH348" s="54"/>
      <c r="SXI348" s="54"/>
      <c r="SXJ348" s="54"/>
      <c r="SXK348" s="54"/>
      <c r="SXL348" s="54"/>
      <c r="SXM348" s="54"/>
      <c r="SXN348" s="54"/>
      <c r="SXO348" s="54"/>
      <c r="SXP348" s="54"/>
      <c r="SXQ348" s="54"/>
      <c r="SXR348" s="54"/>
      <c r="SXS348" s="54"/>
      <c r="SXT348" s="54"/>
      <c r="SXU348" s="54"/>
      <c r="SXV348" s="54"/>
      <c r="SXW348" s="54"/>
      <c r="SXX348" s="54"/>
      <c r="SXY348" s="54"/>
      <c r="SXZ348" s="54"/>
      <c r="SYA348" s="54"/>
      <c r="SYB348" s="54"/>
      <c r="SYC348" s="54"/>
      <c r="SYD348" s="54"/>
      <c r="SYE348" s="54"/>
      <c r="SYF348" s="54"/>
      <c r="SYG348" s="54"/>
      <c r="SYH348" s="54"/>
      <c r="SYI348" s="54"/>
      <c r="SYJ348" s="54"/>
      <c r="SYK348" s="54"/>
      <c r="SYL348" s="54"/>
      <c r="SYM348" s="54"/>
      <c r="SYN348" s="54"/>
      <c r="SYO348" s="54"/>
      <c r="SYP348" s="54"/>
      <c r="SYQ348" s="54"/>
      <c r="SYR348" s="54"/>
      <c r="SYS348" s="54"/>
      <c r="SYT348" s="54"/>
      <c r="SYU348" s="54"/>
      <c r="SYV348" s="54"/>
      <c r="SYW348" s="54"/>
      <c r="SYX348" s="54"/>
      <c r="SYY348" s="54"/>
      <c r="SYZ348" s="54"/>
      <c r="SZA348" s="54"/>
      <c r="SZB348" s="54"/>
      <c r="SZC348" s="54"/>
      <c r="SZD348" s="54"/>
      <c r="SZE348" s="54"/>
      <c r="SZF348" s="54"/>
      <c r="SZG348" s="54"/>
      <c r="SZH348" s="54"/>
      <c r="SZI348" s="54"/>
      <c r="SZJ348" s="54"/>
      <c r="SZK348" s="54"/>
      <c r="SZL348" s="54"/>
      <c r="SZM348" s="54"/>
      <c r="SZN348" s="54"/>
      <c r="SZO348" s="54"/>
      <c r="SZP348" s="54"/>
      <c r="SZQ348" s="54"/>
      <c r="SZR348" s="54"/>
      <c r="SZS348" s="54"/>
      <c r="SZT348" s="54"/>
      <c r="SZU348" s="54"/>
      <c r="SZV348" s="54"/>
      <c r="SZW348" s="54"/>
      <c r="SZX348" s="54"/>
      <c r="SZY348" s="54"/>
      <c r="SZZ348" s="54"/>
      <c r="TAA348" s="54"/>
      <c r="TAB348" s="54"/>
      <c r="TAC348" s="54"/>
      <c r="TAD348" s="54"/>
      <c r="TAE348" s="54"/>
      <c r="TAF348" s="54"/>
      <c r="TAG348" s="54"/>
      <c r="TAH348" s="54"/>
      <c r="TAI348" s="54"/>
      <c r="TAJ348" s="54"/>
      <c r="TAK348" s="54"/>
      <c r="TAL348" s="54"/>
      <c r="TAM348" s="54"/>
      <c r="TAN348" s="54"/>
      <c r="TAO348" s="54"/>
      <c r="TAP348" s="54"/>
      <c r="TAQ348" s="54"/>
      <c r="TAR348" s="54"/>
      <c r="TAS348" s="54"/>
      <c r="TAT348" s="54"/>
      <c r="TAU348" s="54"/>
      <c r="TAV348" s="54"/>
      <c r="TAW348" s="54"/>
      <c r="TAX348" s="54"/>
      <c r="TAY348" s="54"/>
      <c r="TAZ348" s="54"/>
      <c r="TBA348" s="54"/>
      <c r="TBB348" s="54"/>
      <c r="TBC348" s="54"/>
      <c r="TBD348" s="54"/>
      <c r="TBE348" s="54"/>
      <c r="TBF348" s="54"/>
      <c r="TBG348" s="54"/>
      <c r="TBH348" s="54"/>
      <c r="TBI348" s="54"/>
      <c r="TBJ348" s="54"/>
      <c r="TBK348" s="54"/>
      <c r="TBL348" s="54"/>
      <c r="TBM348" s="54"/>
      <c r="TBN348" s="54"/>
      <c r="TBO348" s="54"/>
      <c r="TBP348" s="54"/>
      <c r="TBQ348" s="54"/>
      <c r="TBR348" s="54"/>
      <c r="TBS348" s="54"/>
      <c r="TBT348" s="54"/>
      <c r="TBU348" s="54"/>
      <c r="TBV348" s="54"/>
      <c r="TBW348" s="54"/>
      <c r="TBX348" s="54"/>
      <c r="TBY348" s="54"/>
      <c r="TBZ348" s="54"/>
      <c r="TCA348" s="54"/>
      <c r="TCB348" s="54"/>
      <c r="TCC348" s="54"/>
      <c r="TCD348" s="54"/>
      <c r="TCE348" s="54"/>
      <c r="TCF348" s="54"/>
      <c r="TCG348" s="54"/>
      <c r="TCH348" s="54"/>
      <c r="TCI348" s="54"/>
      <c r="TCJ348" s="54"/>
      <c r="TCK348" s="54"/>
      <c r="TCL348" s="54"/>
      <c r="TCM348" s="54"/>
      <c r="TCN348" s="54"/>
      <c r="TCO348" s="54"/>
      <c r="TCP348" s="54"/>
      <c r="TCQ348" s="54"/>
      <c r="TCR348" s="54"/>
      <c r="TCS348" s="54"/>
      <c r="TCT348" s="54"/>
      <c r="TCU348" s="54"/>
      <c r="TCV348" s="54"/>
      <c r="TCW348" s="54"/>
      <c r="TCX348" s="54"/>
      <c r="TCY348" s="54"/>
      <c r="TCZ348" s="54"/>
      <c r="TDA348" s="54"/>
      <c r="TDB348" s="54"/>
      <c r="TDC348" s="54"/>
      <c r="TDD348" s="54"/>
      <c r="TDE348" s="54"/>
      <c r="TDF348" s="54"/>
      <c r="TDG348" s="54"/>
      <c r="TDH348" s="54"/>
      <c r="TDI348" s="54"/>
      <c r="TDJ348" s="54"/>
      <c r="TDK348" s="54"/>
      <c r="TDL348" s="54"/>
      <c r="TDM348" s="54"/>
      <c r="TDN348" s="54"/>
      <c r="TDO348" s="54"/>
      <c r="TDP348" s="54"/>
      <c r="TDQ348" s="54"/>
      <c r="TDR348" s="54"/>
      <c r="TDS348" s="54"/>
      <c r="TDT348" s="54"/>
      <c r="TDU348" s="54"/>
      <c r="TDV348" s="54"/>
      <c r="TDW348" s="54"/>
      <c r="TDX348" s="54"/>
      <c r="TDY348" s="54"/>
      <c r="TDZ348" s="54"/>
      <c r="TEA348" s="54"/>
      <c r="TEB348" s="54"/>
      <c r="TEC348" s="54"/>
      <c r="TED348" s="54"/>
      <c r="TEE348" s="54"/>
      <c r="TEF348" s="54"/>
      <c r="TEG348" s="54"/>
      <c r="TEH348" s="54"/>
      <c r="TEI348" s="54"/>
      <c r="TEJ348" s="54"/>
      <c r="TEK348" s="54"/>
      <c r="TEL348" s="54"/>
      <c r="TEM348" s="54"/>
      <c r="TEN348" s="54"/>
      <c r="TEO348" s="54"/>
      <c r="TEP348" s="54"/>
      <c r="TEQ348" s="54"/>
      <c r="TER348" s="54"/>
      <c r="TES348" s="54"/>
      <c r="TET348" s="54"/>
      <c r="TEU348" s="54"/>
      <c r="TEV348" s="54"/>
      <c r="TEW348" s="54"/>
      <c r="TEX348" s="54"/>
      <c r="TEY348" s="54"/>
      <c r="TEZ348" s="54"/>
      <c r="TFA348" s="54"/>
      <c r="TFB348" s="54"/>
      <c r="TFC348" s="54"/>
      <c r="TFD348" s="54"/>
      <c r="TFE348" s="54"/>
      <c r="TFF348" s="54"/>
      <c r="TFG348" s="54"/>
      <c r="TFH348" s="54"/>
      <c r="TFI348" s="54"/>
      <c r="TFJ348" s="54"/>
      <c r="TFK348" s="54"/>
      <c r="TFL348" s="54"/>
      <c r="TFM348" s="54"/>
      <c r="TFN348" s="54"/>
      <c r="TFO348" s="54"/>
      <c r="TFP348" s="54"/>
      <c r="TFQ348" s="54"/>
      <c r="TFR348" s="54"/>
      <c r="TFS348" s="54"/>
      <c r="TFT348" s="54"/>
      <c r="TFU348" s="54"/>
      <c r="TFV348" s="54"/>
      <c r="TFW348" s="54"/>
      <c r="TFX348" s="54"/>
      <c r="TFY348" s="54"/>
      <c r="TFZ348" s="54"/>
      <c r="TGA348" s="54"/>
      <c r="TGB348" s="54"/>
      <c r="TGC348" s="54"/>
      <c r="TGD348" s="54"/>
      <c r="TGE348" s="54"/>
      <c r="TGF348" s="54"/>
      <c r="TGG348" s="54"/>
      <c r="TGH348" s="54"/>
      <c r="TGI348" s="54"/>
      <c r="TGJ348" s="54"/>
      <c r="TGK348" s="54"/>
      <c r="TGL348" s="54"/>
      <c r="TGM348" s="54"/>
      <c r="TGN348" s="54"/>
      <c r="TGO348" s="54"/>
      <c r="TGP348" s="54"/>
      <c r="TGQ348" s="54"/>
      <c r="TGR348" s="54"/>
      <c r="TGS348" s="54"/>
      <c r="TGT348" s="54"/>
      <c r="TGU348" s="54"/>
      <c r="TGV348" s="54"/>
      <c r="TGW348" s="54"/>
      <c r="TGX348" s="54"/>
      <c r="TGY348" s="54"/>
      <c r="TGZ348" s="54"/>
      <c r="THA348" s="54"/>
      <c r="THB348" s="54"/>
      <c r="THC348" s="54"/>
      <c r="THD348" s="54"/>
      <c r="THE348" s="54"/>
      <c r="THF348" s="54"/>
      <c r="THG348" s="54"/>
      <c r="THH348" s="54"/>
      <c r="THI348" s="54"/>
      <c r="THJ348" s="54"/>
      <c r="THK348" s="54"/>
      <c r="THL348" s="54"/>
      <c r="THM348" s="54"/>
      <c r="THN348" s="54"/>
      <c r="THO348" s="54"/>
      <c r="THP348" s="54"/>
      <c r="THQ348" s="54"/>
      <c r="THR348" s="54"/>
      <c r="THS348" s="54"/>
      <c r="THT348" s="54"/>
      <c r="THU348" s="54"/>
      <c r="THV348" s="54"/>
      <c r="THW348" s="54"/>
      <c r="THX348" s="54"/>
      <c r="THY348" s="54"/>
      <c r="THZ348" s="54"/>
      <c r="TIA348" s="54"/>
      <c r="TIB348" s="54"/>
      <c r="TIC348" s="54"/>
      <c r="TID348" s="54"/>
      <c r="TIE348" s="54"/>
      <c r="TIF348" s="54"/>
      <c r="TIG348" s="54"/>
      <c r="TIH348" s="54"/>
      <c r="TII348" s="54"/>
      <c r="TIJ348" s="54"/>
      <c r="TIK348" s="54"/>
      <c r="TIL348" s="54"/>
      <c r="TIM348" s="54"/>
      <c r="TIN348" s="54"/>
      <c r="TIO348" s="54"/>
      <c r="TIP348" s="54"/>
      <c r="TIQ348" s="54"/>
      <c r="TIR348" s="54"/>
      <c r="TIS348" s="54"/>
      <c r="TIT348" s="54"/>
      <c r="TIU348" s="54"/>
      <c r="TIV348" s="54"/>
      <c r="TIW348" s="54"/>
      <c r="TIX348" s="54"/>
      <c r="TIY348" s="54"/>
      <c r="TIZ348" s="54"/>
      <c r="TJA348" s="54"/>
      <c r="TJB348" s="54"/>
      <c r="TJC348" s="54"/>
      <c r="TJD348" s="54"/>
      <c r="TJE348" s="54"/>
      <c r="TJF348" s="54"/>
      <c r="TJG348" s="54"/>
      <c r="TJH348" s="54"/>
      <c r="TJI348" s="54"/>
      <c r="TJJ348" s="54"/>
      <c r="TJK348" s="54"/>
      <c r="TJL348" s="54"/>
      <c r="TJM348" s="54"/>
      <c r="TJN348" s="54"/>
      <c r="TJO348" s="54"/>
      <c r="TJP348" s="54"/>
      <c r="TJQ348" s="54"/>
      <c r="TJR348" s="54"/>
      <c r="TJS348" s="54"/>
      <c r="TJT348" s="54"/>
      <c r="TJU348" s="54"/>
      <c r="TJV348" s="54"/>
      <c r="TJW348" s="54"/>
      <c r="TJX348" s="54"/>
      <c r="TJY348" s="54"/>
      <c r="TJZ348" s="54"/>
      <c r="TKA348" s="54"/>
      <c r="TKB348" s="54"/>
      <c r="TKC348" s="54"/>
      <c r="TKD348" s="54"/>
      <c r="TKE348" s="54"/>
      <c r="TKF348" s="54"/>
      <c r="TKG348" s="54"/>
      <c r="TKH348" s="54"/>
      <c r="TKI348" s="54"/>
      <c r="TKJ348" s="54"/>
      <c r="TKK348" s="54"/>
      <c r="TKL348" s="54"/>
      <c r="TKM348" s="54"/>
      <c r="TKN348" s="54"/>
      <c r="TKO348" s="54"/>
      <c r="TKP348" s="54"/>
      <c r="TKQ348" s="54"/>
      <c r="TKR348" s="54"/>
      <c r="TKS348" s="54"/>
      <c r="TKT348" s="54"/>
      <c r="TKU348" s="54"/>
      <c r="TKV348" s="54"/>
      <c r="TKW348" s="54"/>
      <c r="TKX348" s="54"/>
      <c r="TKY348" s="54"/>
      <c r="TKZ348" s="54"/>
      <c r="TLA348" s="54"/>
      <c r="TLB348" s="54"/>
      <c r="TLC348" s="54"/>
      <c r="TLD348" s="54"/>
      <c r="TLE348" s="54"/>
      <c r="TLF348" s="54"/>
      <c r="TLG348" s="54"/>
      <c r="TLH348" s="54"/>
      <c r="TLI348" s="54"/>
      <c r="TLJ348" s="54"/>
      <c r="TLK348" s="54"/>
      <c r="TLL348" s="54"/>
      <c r="TLM348" s="54"/>
      <c r="TLN348" s="54"/>
      <c r="TLO348" s="54"/>
      <c r="TLP348" s="54"/>
      <c r="TLQ348" s="54"/>
      <c r="TLR348" s="54"/>
      <c r="TLS348" s="54"/>
      <c r="TLT348" s="54"/>
      <c r="TLU348" s="54"/>
      <c r="TLV348" s="54"/>
      <c r="TLW348" s="54"/>
      <c r="TLX348" s="54"/>
      <c r="TLY348" s="54"/>
      <c r="TLZ348" s="54"/>
      <c r="TMA348" s="54"/>
      <c r="TMB348" s="54"/>
      <c r="TMC348" s="54"/>
      <c r="TMD348" s="54"/>
      <c r="TME348" s="54"/>
      <c r="TMF348" s="54"/>
      <c r="TMG348" s="54"/>
      <c r="TMH348" s="54"/>
      <c r="TMI348" s="54"/>
      <c r="TMJ348" s="54"/>
      <c r="TMK348" s="54"/>
      <c r="TML348" s="54"/>
      <c r="TMM348" s="54"/>
      <c r="TMN348" s="54"/>
      <c r="TMO348" s="54"/>
      <c r="TMP348" s="54"/>
      <c r="TMQ348" s="54"/>
      <c r="TMR348" s="54"/>
      <c r="TMS348" s="54"/>
      <c r="TMT348" s="54"/>
      <c r="TMU348" s="54"/>
      <c r="TMV348" s="54"/>
      <c r="TMW348" s="54"/>
      <c r="TMX348" s="54"/>
      <c r="TMY348" s="54"/>
      <c r="TMZ348" s="54"/>
      <c r="TNA348" s="54"/>
      <c r="TNB348" s="54"/>
      <c r="TNC348" s="54"/>
      <c r="TND348" s="54"/>
      <c r="TNE348" s="54"/>
      <c r="TNF348" s="54"/>
      <c r="TNG348" s="54"/>
      <c r="TNH348" s="54"/>
      <c r="TNI348" s="54"/>
      <c r="TNJ348" s="54"/>
      <c r="TNK348" s="54"/>
      <c r="TNL348" s="54"/>
      <c r="TNM348" s="54"/>
      <c r="TNN348" s="54"/>
      <c r="TNO348" s="54"/>
      <c r="TNP348" s="54"/>
      <c r="TNQ348" s="54"/>
      <c r="TNR348" s="54"/>
      <c r="TNS348" s="54"/>
      <c r="TNT348" s="54"/>
      <c r="TNU348" s="54"/>
      <c r="TNV348" s="54"/>
      <c r="TNW348" s="54"/>
      <c r="TNX348" s="54"/>
      <c r="TNY348" s="54"/>
      <c r="TNZ348" s="54"/>
      <c r="TOA348" s="54"/>
      <c r="TOB348" s="54"/>
      <c r="TOC348" s="54"/>
      <c r="TOD348" s="54"/>
      <c r="TOE348" s="54"/>
      <c r="TOF348" s="54"/>
      <c r="TOG348" s="54"/>
      <c r="TOH348" s="54"/>
      <c r="TOI348" s="54"/>
      <c r="TOJ348" s="54"/>
      <c r="TOK348" s="54"/>
      <c r="TOL348" s="54"/>
      <c r="TOM348" s="54"/>
      <c r="TON348" s="54"/>
      <c r="TOO348" s="54"/>
      <c r="TOP348" s="54"/>
      <c r="TOQ348" s="54"/>
      <c r="TOR348" s="54"/>
      <c r="TOS348" s="54"/>
      <c r="TOT348" s="54"/>
      <c r="TOU348" s="54"/>
      <c r="TOV348" s="54"/>
      <c r="TOW348" s="54"/>
      <c r="TOX348" s="54"/>
      <c r="TOY348" s="54"/>
      <c r="TOZ348" s="54"/>
      <c r="TPA348" s="54"/>
      <c r="TPB348" s="54"/>
      <c r="TPC348" s="54"/>
      <c r="TPD348" s="54"/>
      <c r="TPE348" s="54"/>
      <c r="TPF348" s="54"/>
      <c r="TPG348" s="54"/>
      <c r="TPH348" s="54"/>
      <c r="TPI348" s="54"/>
      <c r="TPJ348" s="54"/>
      <c r="TPK348" s="54"/>
      <c r="TPL348" s="54"/>
      <c r="TPM348" s="54"/>
      <c r="TPN348" s="54"/>
      <c r="TPO348" s="54"/>
      <c r="TPP348" s="54"/>
      <c r="TPQ348" s="54"/>
      <c r="TPR348" s="54"/>
      <c r="TPS348" s="54"/>
      <c r="TPT348" s="54"/>
      <c r="TPU348" s="54"/>
      <c r="TPV348" s="54"/>
      <c r="TPW348" s="54"/>
      <c r="TPX348" s="54"/>
      <c r="TPY348" s="54"/>
      <c r="TPZ348" s="54"/>
      <c r="TQA348" s="54"/>
      <c r="TQB348" s="54"/>
      <c r="TQC348" s="54"/>
      <c r="TQD348" s="54"/>
      <c r="TQE348" s="54"/>
      <c r="TQF348" s="54"/>
      <c r="TQG348" s="54"/>
      <c r="TQH348" s="54"/>
      <c r="TQI348" s="54"/>
      <c r="TQJ348" s="54"/>
      <c r="TQK348" s="54"/>
      <c r="TQL348" s="54"/>
      <c r="TQM348" s="54"/>
      <c r="TQN348" s="54"/>
      <c r="TQO348" s="54"/>
      <c r="TQP348" s="54"/>
      <c r="TQQ348" s="54"/>
      <c r="TQR348" s="54"/>
      <c r="TQS348" s="54"/>
      <c r="TQT348" s="54"/>
      <c r="TQU348" s="54"/>
      <c r="TQV348" s="54"/>
      <c r="TQW348" s="54"/>
      <c r="TQX348" s="54"/>
      <c r="TQY348" s="54"/>
      <c r="TQZ348" s="54"/>
      <c r="TRA348" s="54"/>
      <c r="TRB348" s="54"/>
      <c r="TRC348" s="54"/>
      <c r="TRD348" s="54"/>
      <c r="TRE348" s="54"/>
      <c r="TRF348" s="54"/>
      <c r="TRG348" s="54"/>
      <c r="TRH348" s="54"/>
      <c r="TRI348" s="54"/>
      <c r="TRJ348" s="54"/>
      <c r="TRK348" s="54"/>
      <c r="TRL348" s="54"/>
      <c r="TRM348" s="54"/>
      <c r="TRN348" s="54"/>
      <c r="TRO348" s="54"/>
      <c r="TRP348" s="54"/>
      <c r="TRQ348" s="54"/>
      <c r="TRR348" s="54"/>
      <c r="TRS348" s="54"/>
      <c r="TRT348" s="54"/>
      <c r="TRU348" s="54"/>
      <c r="TRV348" s="54"/>
      <c r="TRW348" s="54"/>
      <c r="TRX348" s="54"/>
      <c r="TRY348" s="54"/>
      <c r="TRZ348" s="54"/>
      <c r="TSA348" s="54"/>
      <c r="TSB348" s="54"/>
      <c r="TSC348" s="54"/>
      <c r="TSD348" s="54"/>
      <c r="TSE348" s="54"/>
      <c r="TSF348" s="54"/>
      <c r="TSG348" s="54"/>
      <c r="TSH348" s="54"/>
      <c r="TSI348" s="54"/>
      <c r="TSJ348" s="54"/>
      <c r="TSK348" s="54"/>
      <c r="TSL348" s="54"/>
      <c r="TSM348" s="54"/>
      <c r="TSN348" s="54"/>
      <c r="TSO348" s="54"/>
      <c r="TSP348" s="54"/>
      <c r="TSQ348" s="54"/>
      <c r="TSR348" s="54"/>
      <c r="TSS348" s="54"/>
      <c r="TST348" s="54"/>
      <c r="TSU348" s="54"/>
      <c r="TSV348" s="54"/>
      <c r="TSW348" s="54"/>
      <c r="TSX348" s="54"/>
      <c r="TSY348" s="54"/>
      <c r="TSZ348" s="54"/>
      <c r="TTA348" s="54"/>
      <c r="TTB348" s="54"/>
      <c r="TTC348" s="54"/>
      <c r="TTD348" s="54"/>
      <c r="TTE348" s="54"/>
      <c r="TTF348" s="54"/>
      <c r="TTG348" s="54"/>
      <c r="TTH348" s="54"/>
      <c r="TTI348" s="54"/>
      <c r="TTJ348" s="54"/>
      <c r="TTK348" s="54"/>
      <c r="TTL348" s="54"/>
      <c r="TTM348" s="54"/>
      <c r="TTN348" s="54"/>
      <c r="TTO348" s="54"/>
      <c r="TTP348" s="54"/>
      <c r="TTQ348" s="54"/>
      <c r="TTR348" s="54"/>
      <c r="TTS348" s="54"/>
      <c r="TTT348" s="54"/>
      <c r="TTU348" s="54"/>
      <c r="TTV348" s="54"/>
      <c r="TTW348" s="54"/>
      <c r="TTX348" s="54"/>
      <c r="TTY348" s="54"/>
      <c r="TTZ348" s="54"/>
      <c r="TUA348" s="54"/>
      <c r="TUB348" s="54"/>
      <c r="TUC348" s="54"/>
      <c r="TUD348" s="54"/>
      <c r="TUE348" s="54"/>
      <c r="TUF348" s="54"/>
      <c r="TUG348" s="54"/>
      <c r="TUH348" s="54"/>
      <c r="TUI348" s="54"/>
      <c r="TUJ348" s="54"/>
      <c r="TUK348" s="54"/>
      <c r="TUL348" s="54"/>
      <c r="TUM348" s="54"/>
      <c r="TUN348" s="54"/>
      <c r="TUO348" s="54"/>
      <c r="TUP348" s="54"/>
      <c r="TUQ348" s="54"/>
      <c r="TUR348" s="54"/>
      <c r="TUS348" s="54"/>
      <c r="TUT348" s="54"/>
      <c r="TUU348" s="54"/>
      <c r="TUV348" s="54"/>
      <c r="TUW348" s="54"/>
      <c r="TUX348" s="54"/>
      <c r="TUY348" s="54"/>
      <c r="TUZ348" s="54"/>
      <c r="TVA348" s="54"/>
      <c r="TVB348" s="54"/>
      <c r="TVC348" s="54"/>
      <c r="TVD348" s="54"/>
      <c r="TVE348" s="54"/>
      <c r="TVF348" s="54"/>
      <c r="TVG348" s="54"/>
      <c r="TVH348" s="54"/>
      <c r="TVI348" s="54"/>
      <c r="TVJ348" s="54"/>
      <c r="TVK348" s="54"/>
      <c r="TVL348" s="54"/>
      <c r="TVM348" s="54"/>
      <c r="TVN348" s="54"/>
      <c r="TVO348" s="54"/>
      <c r="TVP348" s="54"/>
      <c r="TVQ348" s="54"/>
      <c r="TVR348" s="54"/>
      <c r="TVS348" s="54"/>
      <c r="TVT348" s="54"/>
      <c r="TVU348" s="54"/>
      <c r="TVV348" s="54"/>
      <c r="TVW348" s="54"/>
      <c r="TVX348" s="54"/>
      <c r="TVY348" s="54"/>
      <c r="TVZ348" s="54"/>
      <c r="TWA348" s="54"/>
      <c r="TWB348" s="54"/>
      <c r="TWC348" s="54"/>
      <c r="TWD348" s="54"/>
      <c r="TWE348" s="54"/>
      <c r="TWF348" s="54"/>
      <c r="TWG348" s="54"/>
      <c r="TWH348" s="54"/>
      <c r="TWI348" s="54"/>
      <c r="TWJ348" s="54"/>
      <c r="TWK348" s="54"/>
      <c r="TWL348" s="54"/>
      <c r="TWM348" s="54"/>
      <c r="TWN348" s="54"/>
      <c r="TWO348" s="54"/>
      <c r="TWP348" s="54"/>
      <c r="TWQ348" s="54"/>
      <c r="TWR348" s="54"/>
      <c r="TWS348" s="54"/>
      <c r="TWT348" s="54"/>
      <c r="TWU348" s="54"/>
      <c r="TWV348" s="54"/>
      <c r="TWW348" s="54"/>
      <c r="TWX348" s="54"/>
      <c r="TWY348" s="54"/>
      <c r="TWZ348" s="54"/>
      <c r="TXA348" s="54"/>
      <c r="TXB348" s="54"/>
      <c r="TXC348" s="54"/>
      <c r="TXD348" s="54"/>
      <c r="TXE348" s="54"/>
      <c r="TXF348" s="54"/>
      <c r="TXG348" s="54"/>
      <c r="TXH348" s="54"/>
      <c r="TXI348" s="54"/>
      <c r="TXJ348" s="54"/>
      <c r="TXK348" s="54"/>
      <c r="TXL348" s="54"/>
      <c r="TXM348" s="54"/>
      <c r="TXN348" s="54"/>
      <c r="TXO348" s="54"/>
      <c r="TXP348" s="54"/>
      <c r="TXQ348" s="54"/>
      <c r="TXR348" s="54"/>
      <c r="TXS348" s="54"/>
      <c r="TXT348" s="54"/>
      <c r="TXU348" s="54"/>
      <c r="TXV348" s="54"/>
      <c r="TXW348" s="54"/>
      <c r="TXX348" s="54"/>
      <c r="TXY348" s="54"/>
      <c r="TXZ348" s="54"/>
      <c r="TYA348" s="54"/>
      <c r="TYB348" s="54"/>
      <c r="TYC348" s="54"/>
      <c r="TYD348" s="54"/>
      <c r="TYE348" s="54"/>
      <c r="TYF348" s="54"/>
      <c r="TYG348" s="54"/>
      <c r="TYH348" s="54"/>
      <c r="TYI348" s="54"/>
      <c r="TYJ348" s="54"/>
      <c r="TYK348" s="54"/>
      <c r="TYL348" s="54"/>
      <c r="TYM348" s="54"/>
      <c r="TYN348" s="54"/>
      <c r="TYO348" s="54"/>
      <c r="TYP348" s="54"/>
      <c r="TYQ348" s="54"/>
      <c r="TYR348" s="54"/>
      <c r="TYS348" s="54"/>
      <c r="TYT348" s="54"/>
      <c r="TYU348" s="54"/>
      <c r="TYV348" s="54"/>
      <c r="TYW348" s="54"/>
      <c r="TYX348" s="54"/>
      <c r="TYY348" s="54"/>
      <c r="TYZ348" s="54"/>
      <c r="TZA348" s="54"/>
      <c r="TZB348" s="54"/>
      <c r="TZC348" s="54"/>
      <c r="TZD348" s="54"/>
      <c r="TZE348" s="54"/>
      <c r="TZF348" s="54"/>
      <c r="TZG348" s="54"/>
      <c r="TZH348" s="54"/>
      <c r="TZI348" s="54"/>
      <c r="TZJ348" s="54"/>
      <c r="TZK348" s="54"/>
      <c r="TZL348" s="54"/>
      <c r="TZM348" s="54"/>
      <c r="TZN348" s="54"/>
      <c r="TZO348" s="54"/>
      <c r="TZP348" s="54"/>
      <c r="TZQ348" s="54"/>
      <c r="TZR348" s="54"/>
      <c r="TZS348" s="54"/>
      <c r="TZT348" s="54"/>
      <c r="TZU348" s="54"/>
      <c r="TZV348" s="54"/>
      <c r="TZW348" s="54"/>
      <c r="TZX348" s="54"/>
      <c r="TZY348" s="54"/>
      <c r="TZZ348" s="54"/>
      <c r="UAA348" s="54"/>
      <c r="UAB348" s="54"/>
      <c r="UAC348" s="54"/>
      <c r="UAD348" s="54"/>
      <c r="UAE348" s="54"/>
      <c r="UAF348" s="54"/>
      <c r="UAG348" s="54"/>
      <c r="UAH348" s="54"/>
      <c r="UAI348" s="54"/>
      <c r="UAJ348" s="54"/>
      <c r="UAK348" s="54"/>
      <c r="UAL348" s="54"/>
      <c r="UAM348" s="54"/>
      <c r="UAN348" s="54"/>
      <c r="UAO348" s="54"/>
      <c r="UAP348" s="54"/>
      <c r="UAQ348" s="54"/>
      <c r="UAR348" s="54"/>
      <c r="UAS348" s="54"/>
      <c r="UAT348" s="54"/>
      <c r="UAU348" s="54"/>
      <c r="UAV348" s="54"/>
      <c r="UAW348" s="54"/>
      <c r="UAX348" s="54"/>
      <c r="UAY348" s="54"/>
      <c r="UAZ348" s="54"/>
      <c r="UBA348" s="54"/>
      <c r="UBB348" s="54"/>
      <c r="UBC348" s="54"/>
      <c r="UBD348" s="54"/>
      <c r="UBE348" s="54"/>
      <c r="UBF348" s="54"/>
      <c r="UBG348" s="54"/>
      <c r="UBH348" s="54"/>
      <c r="UBI348" s="54"/>
      <c r="UBJ348" s="54"/>
      <c r="UBK348" s="54"/>
      <c r="UBL348" s="54"/>
      <c r="UBM348" s="54"/>
      <c r="UBN348" s="54"/>
      <c r="UBO348" s="54"/>
      <c r="UBP348" s="54"/>
      <c r="UBQ348" s="54"/>
      <c r="UBR348" s="54"/>
      <c r="UBS348" s="54"/>
      <c r="UBT348" s="54"/>
      <c r="UBU348" s="54"/>
      <c r="UBV348" s="54"/>
      <c r="UBW348" s="54"/>
      <c r="UBX348" s="54"/>
      <c r="UBY348" s="54"/>
      <c r="UBZ348" s="54"/>
      <c r="UCA348" s="54"/>
      <c r="UCB348" s="54"/>
      <c r="UCC348" s="54"/>
      <c r="UCD348" s="54"/>
      <c r="UCE348" s="54"/>
      <c r="UCF348" s="54"/>
      <c r="UCG348" s="54"/>
      <c r="UCH348" s="54"/>
      <c r="UCI348" s="54"/>
      <c r="UCJ348" s="54"/>
      <c r="UCK348" s="54"/>
      <c r="UCL348" s="54"/>
      <c r="UCM348" s="54"/>
      <c r="UCN348" s="54"/>
      <c r="UCO348" s="54"/>
      <c r="UCP348" s="54"/>
      <c r="UCQ348" s="54"/>
      <c r="UCR348" s="54"/>
      <c r="UCS348" s="54"/>
      <c r="UCT348" s="54"/>
      <c r="UCU348" s="54"/>
      <c r="UCV348" s="54"/>
      <c r="UCW348" s="54"/>
      <c r="UCX348" s="54"/>
      <c r="UCY348" s="54"/>
      <c r="UCZ348" s="54"/>
      <c r="UDA348" s="54"/>
      <c r="UDB348" s="54"/>
      <c r="UDC348" s="54"/>
      <c r="UDD348" s="54"/>
      <c r="UDE348" s="54"/>
      <c r="UDF348" s="54"/>
      <c r="UDG348" s="54"/>
      <c r="UDH348" s="54"/>
      <c r="UDI348" s="54"/>
      <c r="UDJ348" s="54"/>
      <c r="UDK348" s="54"/>
      <c r="UDL348" s="54"/>
      <c r="UDM348" s="54"/>
      <c r="UDN348" s="54"/>
      <c r="UDO348" s="54"/>
      <c r="UDP348" s="54"/>
      <c r="UDQ348" s="54"/>
      <c r="UDR348" s="54"/>
      <c r="UDS348" s="54"/>
      <c r="UDT348" s="54"/>
      <c r="UDU348" s="54"/>
      <c r="UDV348" s="54"/>
      <c r="UDW348" s="54"/>
      <c r="UDX348" s="54"/>
      <c r="UDY348" s="54"/>
      <c r="UDZ348" s="54"/>
      <c r="UEA348" s="54"/>
      <c r="UEB348" s="54"/>
      <c r="UEC348" s="54"/>
      <c r="UED348" s="54"/>
      <c r="UEE348" s="54"/>
      <c r="UEF348" s="54"/>
      <c r="UEG348" s="54"/>
      <c r="UEH348" s="54"/>
      <c r="UEI348" s="54"/>
      <c r="UEJ348" s="54"/>
      <c r="UEK348" s="54"/>
      <c r="UEL348" s="54"/>
      <c r="UEM348" s="54"/>
      <c r="UEN348" s="54"/>
      <c r="UEO348" s="54"/>
      <c r="UEP348" s="54"/>
      <c r="UEQ348" s="54"/>
      <c r="UER348" s="54"/>
      <c r="UES348" s="54"/>
      <c r="UET348" s="54"/>
      <c r="UEU348" s="54"/>
      <c r="UEV348" s="54"/>
      <c r="UEW348" s="54"/>
      <c r="UEX348" s="54"/>
      <c r="UEY348" s="54"/>
      <c r="UEZ348" s="54"/>
      <c r="UFA348" s="54"/>
      <c r="UFB348" s="54"/>
      <c r="UFC348" s="54"/>
      <c r="UFD348" s="54"/>
      <c r="UFE348" s="54"/>
      <c r="UFF348" s="54"/>
      <c r="UFG348" s="54"/>
      <c r="UFH348" s="54"/>
      <c r="UFI348" s="54"/>
      <c r="UFJ348" s="54"/>
      <c r="UFK348" s="54"/>
      <c r="UFL348" s="54"/>
      <c r="UFM348" s="54"/>
      <c r="UFN348" s="54"/>
      <c r="UFO348" s="54"/>
      <c r="UFP348" s="54"/>
      <c r="UFQ348" s="54"/>
      <c r="UFR348" s="54"/>
      <c r="UFS348" s="54"/>
      <c r="UFT348" s="54"/>
      <c r="UFU348" s="54"/>
      <c r="UFV348" s="54"/>
      <c r="UFW348" s="54"/>
      <c r="UFX348" s="54"/>
      <c r="UFY348" s="54"/>
      <c r="UFZ348" s="54"/>
      <c r="UGA348" s="54"/>
      <c r="UGB348" s="54"/>
      <c r="UGC348" s="54"/>
      <c r="UGD348" s="54"/>
      <c r="UGE348" s="54"/>
      <c r="UGF348" s="54"/>
      <c r="UGG348" s="54"/>
      <c r="UGH348" s="54"/>
      <c r="UGI348" s="54"/>
      <c r="UGJ348" s="54"/>
      <c r="UGK348" s="54"/>
      <c r="UGL348" s="54"/>
      <c r="UGM348" s="54"/>
      <c r="UGN348" s="54"/>
      <c r="UGO348" s="54"/>
      <c r="UGP348" s="54"/>
      <c r="UGQ348" s="54"/>
      <c r="UGR348" s="54"/>
      <c r="UGS348" s="54"/>
      <c r="UGT348" s="54"/>
      <c r="UGU348" s="54"/>
      <c r="UGV348" s="54"/>
      <c r="UGW348" s="54"/>
      <c r="UGX348" s="54"/>
      <c r="UGY348" s="54"/>
      <c r="UGZ348" s="54"/>
      <c r="UHA348" s="54"/>
      <c r="UHB348" s="54"/>
      <c r="UHC348" s="54"/>
      <c r="UHD348" s="54"/>
      <c r="UHE348" s="54"/>
      <c r="UHF348" s="54"/>
      <c r="UHG348" s="54"/>
      <c r="UHH348" s="54"/>
      <c r="UHI348" s="54"/>
      <c r="UHJ348" s="54"/>
      <c r="UHK348" s="54"/>
      <c r="UHL348" s="54"/>
      <c r="UHM348" s="54"/>
      <c r="UHN348" s="54"/>
      <c r="UHO348" s="54"/>
      <c r="UHP348" s="54"/>
      <c r="UHQ348" s="54"/>
      <c r="UHR348" s="54"/>
      <c r="UHS348" s="54"/>
      <c r="UHT348" s="54"/>
      <c r="UHU348" s="54"/>
      <c r="UHV348" s="54"/>
      <c r="UHW348" s="54"/>
      <c r="UHX348" s="54"/>
      <c r="UHY348" s="54"/>
      <c r="UHZ348" s="54"/>
      <c r="UIA348" s="54"/>
      <c r="UIB348" s="54"/>
      <c r="UIC348" s="54"/>
      <c r="UID348" s="54"/>
      <c r="UIE348" s="54"/>
      <c r="UIF348" s="54"/>
      <c r="UIG348" s="54"/>
      <c r="UIH348" s="54"/>
      <c r="UII348" s="54"/>
      <c r="UIJ348" s="54"/>
      <c r="UIK348" s="54"/>
      <c r="UIL348" s="54"/>
      <c r="UIM348" s="54"/>
      <c r="UIN348" s="54"/>
      <c r="UIO348" s="54"/>
      <c r="UIP348" s="54"/>
      <c r="UIQ348" s="54"/>
      <c r="UIR348" s="54"/>
      <c r="UIS348" s="54"/>
      <c r="UIT348" s="54"/>
      <c r="UIU348" s="54"/>
      <c r="UIV348" s="54"/>
      <c r="UIW348" s="54"/>
      <c r="UIX348" s="54"/>
      <c r="UIY348" s="54"/>
      <c r="UIZ348" s="54"/>
      <c r="UJA348" s="54"/>
      <c r="UJB348" s="54"/>
      <c r="UJC348" s="54"/>
      <c r="UJD348" s="54"/>
      <c r="UJE348" s="54"/>
      <c r="UJF348" s="54"/>
      <c r="UJG348" s="54"/>
      <c r="UJH348" s="54"/>
      <c r="UJI348" s="54"/>
      <c r="UJJ348" s="54"/>
      <c r="UJK348" s="54"/>
      <c r="UJL348" s="54"/>
      <c r="UJM348" s="54"/>
      <c r="UJN348" s="54"/>
      <c r="UJO348" s="54"/>
      <c r="UJP348" s="54"/>
      <c r="UJQ348" s="54"/>
      <c r="UJR348" s="54"/>
      <c r="UJS348" s="54"/>
      <c r="UJT348" s="54"/>
      <c r="UJU348" s="54"/>
      <c r="UJV348" s="54"/>
      <c r="UJW348" s="54"/>
      <c r="UJX348" s="54"/>
      <c r="UJY348" s="54"/>
      <c r="UJZ348" s="54"/>
      <c r="UKA348" s="54"/>
      <c r="UKB348" s="54"/>
      <c r="UKC348" s="54"/>
      <c r="UKD348" s="54"/>
      <c r="UKE348" s="54"/>
      <c r="UKF348" s="54"/>
      <c r="UKG348" s="54"/>
      <c r="UKH348" s="54"/>
      <c r="UKI348" s="54"/>
      <c r="UKJ348" s="54"/>
      <c r="UKK348" s="54"/>
      <c r="UKL348" s="54"/>
      <c r="UKM348" s="54"/>
      <c r="UKN348" s="54"/>
      <c r="UKO348" s="54"/>
      <c r="UKP348" s="54"/>
      <c r="UKQ348" s="54"/>
      <c r="UKR348" s="54"/>
      <c r="UKS348" s="54"/>
      <c r="UKT348" s="54"/>
      <c r="UKU348" s="54"/>
      <c r="UKV348" s="54"/>
      <c r="UKW348" s="54"/>
      <c r="UKX348" s="54"/>
      <c r="UKY348" s="54"/>
      <c r="UKZ348" s="54"/>
      <c r="ULA348" s="54"/>
      <c r="ULB348" s="54"/>
      <c r="ULC348" s="54"/>
      <c r="ULD348" s="54"/>
      <c r="ULE348" s="54"/>
      <c r="ULF348" s="54"/>
      <c r="ULG348" s="54"/>
      <c r="ULH348" s="54"/>
      <c r="ULI348" s="54"/>
      <c r="ULJ348" s="54"/>
      <c r="ULK348" s="54"/>
      <c r="ULL348" s="54"/>
      <c r="ULM348" s="54"/>
      <c r="ULN348" s="54"/>
      <c r="ULO348" s="54"/>
      <c r="ULP348" s="54"/>
      <c r="ULQ348" s="54"/>
      <c r="ULR348" s="54"/>
      <c r="ULS348" s="54"/>
      <c r="ULT348" s="54"/>
      <c r="ULU348" s="54"/>
      <c r="ULV348" s="54"/>
      <c r="ULW348" s="54"/>
      <c r="ULX348" s="54"/>
      <c r="ULY348" s="54"/>
      <c r="ULZ348" s="54"/>
      <c r="UMA348" s="54"/>
      <c r="UMB348" s="54"/>
      <c r="UMC348" s="54"/>
      <c r="UMD348" s="54"/>
      <c r="UME348" s="54"/>
      <c r="UMF348" s="54"/>
      <c r="UMG348" s="54"/>
      <c r="UMH348" s="54"/>
      <c r="UMI348" s="54"/>
      <c r="UMJ348" s="54"/>
      <c r="UMK348" s="54"/>
      <c r="UML348" s="54"/>
      <c r="UMM348" s="54"/>
      <c r="UMN348" s="54"/>
      <c r="UMO348" s="54"/>
      <c r="UMP348" s="54"/>
      <c r="UMQ348" s="54"/>
      <c r="UMR348" s="54"/>
      <c r="UMS348" s="54"/>
      <c r="UMT348" s="54"/>
      <c r="UMU348" s="54"/>
      <c r="UMV348" s="54"/>
      <c r="UMW348" s="54"/>
      <c r="UMX348" s="54"/>
      <c r="UMY348" s="54"/>
      <c r="UMZ348" s="54"/>
      <c r="UNA348" s="54"/>
      <c r="UNB348" s="54"/>
      <c r="UNC348" s="54"/>
      <c r="UND348" s="54"/>
      <c r="UNE348" s="54"/>
      <c r="UNF348" s="54"/>
      <c r="UNG348" s="54"/>
      <c r="UNH348" s="54"/>
      <c r="UNI348" s="54"/>
      <c r="UNJ348" s="54"/>
      <c r="UNK348" s="54"/>
      <c r="UNL348" s="54"/>
      <c r="UNM348" s="54"/>
      <c r="UNN348" s="54"/>
      <c r="UNO348" s="54"/>
      <c r="UNP348" s="54"/>
      <c r="UNQ348" s="54"/>
      <c r="UNR348" s="54"/>
      <c r="UNS348" s="54"/>
      <c r="UNT348" s="54"/>
      <c r="UNU348" s="54"/>
      <c r="UNV348" s="54"/>
      <c r="UNW348" s="54"/>
      <c r="UNX348" s="54"/>
      <c r="UNY348" s="54"/>
      <c r="UNZ348" s="54"/>
      <c r="UOA348" s="54"/>
      <c r="UOB348" s="54"/>
      <c r="UOC348" s="54"/>
      <c r="UOD348" s="54"/>
      <c r="UOE348" s="54"/>
      <c r="UOF348" s="54"/>
      <c r="UOG348" s="54"/>
      <c r="UOH348" s="54"/>
      <c r="UOI348" s="54"/>
      <c r="UOJ348" s="54"/>
      <c r="UOK348" s="54"/>
      <c r="UOL348" s="54"/>
      <c r="UOM348" s="54"/>
      <c r="UON348" s="54"/>
      <c r="UOO348" s="54"/>
      <c r="UOP348" s="54"/>
      <c r="UOQ348" s="54"/>
      <c r="UOR348" s="54"/>
      <c r="UOS348" s="54"/>
      <c r="UOT348" s="54"/>
      <c r="UOU348" s="54"/>
      <c r="UOV348" s="54"/>
      <c r="UOW348" s="54"/>
      <c r="UOX348" s="54"/>
      <c r="UOY348" s="54"/>
      <c r="UOZ348" s="54"/>
      <c r="UPA348" s="54"/>
      <c r="UPB348" s="54"/>
      <c r="UPC348" s="54"/>
      <c r="UPD348" s="54"/>
      <c r="UPE348" s="54"/>
      <c r="UPF348" s="54"/>
      <c r="UPG348" s="54"/>
      <c r="UPH348" s="54"/>
      <c r="UPI348" s="54"/>
      <c r="UPJ348" s="54"/>
      <c r="UPK348" s="54"/>
      <c r="UPL348" s="54"/>
      <c r="UPM348" s="54"/>
      <c r="UPN348" s="54"/>
      <c r="UPO348" s="54"/>
      <c r="UPP348" s="54"/>
      <c r="UPQ348" s="54"/>
      <c r="UPR348" s="54"/>
      <c r="UPS348" s="54"/>
      <c r="UPT348" s="54"/>
      <c r="UPU348" s="54"/>
      <c r="UPV348" s="54"/>
      <c r="UPW348" s="54"/>
      <c r="UPX348" s="54"/>
      <c r="UPY348" s="54"/>
      <c r="UPZ348" s="54"/>
      <c r="UQA348" s="54"/>
      <c r="UQB348" s="54"/>
      <c r="UQC348" s="54"/>
      <c r="UQD348" s="54"/>
      <c r="UQE348" s="54"/>
      <c r="UQF348" s="54"/>
      <c r="UQG348" s="54"/>
      <c r="UQH348" s="54"/>
      <c r="UQI348" s="54"/>
      <c r="UQJ348" s="54"/>
      <c r="UQK348" s="54"/>
      <c r="UQL348" s="54"/>
      <c r="UQM348" s="54"/>
      <c r="UQN348" s="54"/>
      <c r="UQO348" s="54"/>
      <c r="UQP348" s="54"/>
      <c r="UQQ348" s="54"/>
      <c r="UQR348" s="54"/>
      <c r="UQS348" s="54"/>
      <c r="UQT348" s="54"/>
      <c r="UQU348" s="54"/>
      <c r="UQV348" s="54"/>
      <c r="UQW348" s="54"/>
      <c r="UQX348" s="54"/>
      <c r="UQY348" s="54"/>
      <c r="UQZ348" s="54"/>
      <c r="URA348" s="54"/>
      <c r="URB348" s="54"/>
      <c r="URC348" s="54"/>
      <c r="URD348" s="54"/>
      <c r="URE348" s="54"/>
      <c r="URF348" s="54"/>
      <c r="URG348" s="54"/>
      <c r="URH348" s="54"/>
      <c r="URI348" s="54"/>
      <c r="URJ348" s="54"/>
      <c r="URK348" s="54"/>
      <c r="URL348" s="54"/>
      <c r="URM348" s="54"/>
      <c r="URN348" s="54"/>
      <c r="URO348" s="54"/>
      <c r="URP348" s="54"/>
      <c r="URQ348" s="54"/>
      <c r="URR348" s="54"/>
      <c r="URS348" s="54"/>
      <c r="URT348" s="54"/>
      <c r="URU348" s="54"/>
      <c r="URV348" s="54"/>
      <c r="URW348" s="54"/>
      <c r="URX348" s="54"/>
      <c r="URY348" s="54"/>
      <c r="URZ348" s="54"/>
      <c r="USA348" s="54"/>
      <c r="USB348" s="54"/>
      <c r="USC348" s="54"/>
      <c r="USD348" s="54"/>
      <c r="USE348" s="54"/>
      <c r="USF348" s="54"/>
      <c r="USG348" s="54"/>
      <c r="USH348" s="54"/>
      <c r="USI348" s="54"/>
      <c r="USJ348" s="54"/>
      <c r="USK348" s="54"/>
      <c r="USL348" s="54"/>
      <c r="USM348" s="54"/>
      <c r="USN348" s="54"/>
      <c r="USO348" s="54"/>
      <c r="USP348" s="54"/>
      <c r="USQ348" s="54"/>
      <c r="USR348" s="54"/>
      <c r="USS348" s="54"/>
      <c r="UST348" s="54"/>
      <c r="USU348" s="54"/>
      <c r="USV348" s="54"/>
      <c r="USW348" s="54"/>
      <c r="USX348" s="54"/>
      <c r="USY348" s="54"/>
      <c r="USZ348" s="54"/>
      <c r="UTA348" s="54"/>
      <c r="UTB348" s="54"/>
      <c r="UTC348" s="54"/>
      <c r="UTD348" s="54"/>
      <c r="UTE348" s="54"/>
      <c r="UTF348" s="54"/>
      <c r="UTG348" s="54"/>
      <c r="UTH348" s="54"/>
      <c r="UTI348" s="54"/>
      <c r="UTJ348" s="54"/>
      <c r="UTK348" s="54"/>
      <c r="UTL348" s="54"/>
      <c r="UTM348" s="54"/>
      <c r="UTN348" s="54"/>
      <c r="UTO348" s="54"/>
      <c r="UTP348" s="54"/>
      <c r="UTQ348" s="54"/>
      <c r="UTR348" s="54"/>
      <c r="UTS348" s="54"/>
      <c r="UTT348" s="54"/>
      <c r="UTU348" s="54"/>
      <c r="UTV348" s="54"/>
      <c r="UTW348" s="54"/>
      <c r="UTX348" s="54"/>
      <c r="UTY348" s="54"/>
      <c r="UTZ348" s="54"/>
      <c r="UUA348" s="54"/>
      <c r="UUB348" s="54"/>
      <c r="UUC348" s="54"/>
      <c r="UUD348" s="54"/>
      <c r="UUE348" s="54"/>
      <c r="UUF348" s="54"/>
      <c r="UUG348" s="54"/>
      <c r="UUH348" s="54"/>
      <c r="UUI348" s="54"/>
      <c r="UUJ348" s="54"/>
      <c r="UUK348" s="54"/>
      <c r="UUL348" s="54"/>
      <c r="UUM348" s="54"/>
      <c r="UUN348" s="54"/>
      <c r="UUO348" s="54"/>
      <c r="UUP348" s="54"/>
      <c r="UUQ348" s="54"/>
      <c r="UUR348" s="54"/>
      <c r="UUS348" s="54"/>
      <c r="UUT348" s="54"/>
      <c r="UUU348" s="54"/>
      <c r="UUV348" s="54"/>
      <c r="UUW348" s="54"/>
      <c r="UUX348" s="54"/>
      <c r="UUY348" s="54"/>
      <c r="UUZ348" s="54"/>
      <c r="UVA348" s="54"/>
      <c r="UVB348" s="54"/>
      <c r="UVC348" s="54"/>
      <c r="UVD348" s="54"/>
      <c r="UVE348" s="54"/>
      <c r="UVF348" s="54"/>
      <c r="UVG348" s="54"/>
      <c r="UVH348" s="54"/>
      <c r="UVI348" s="54"/>
      <c r="UVJ348" s="54"/>
      <c r="UVK348" s="54"/>
      <c r="UVL348" s="54"/>
      <c r="UVM348" s="54"/>
      <c r="UVN348" s="54"/>
      <c r="UVO348" s="54"/>
      <c r="UVP348" s="54"/>
      <c r="UVQ348" s="54"/>
      <c r="UVR348" s="54"/>
      <c r="UVS348" s="54"/>
      <c r="UVT348" s="54"/>
      <c r="UVU348" s="54"/>
      <c r="UVV348" s="54"/>
      <c r="UVW348" s="54"/>
      <c r="UVX348" s="54"/>
      <c r="UVY348" s="54"/>
      <c r="UVZ348" s="54"/>
      <c r="UWA348" s="54"/>
      <c r="UWB348" s="54"/>
      <c r="UWC348" s="54"/>
      <c r="UWD348" s="54"/>
      <c r="UWE348" s="54"/>
      <c r="UWF348" s="54"/>
      <c r="UWG348" s="54"/>
      <c r="UWH348" s="54"/>
      <c r="UWI348" s="54"/>
      <c r="UWJ348" s="54"/>
      <c r="UWK348" s="54"/>
      <c r="UWL348" s="54"/>
      <c r="UWM348" s="54"/>
      <c r="UWN348" s="54"/>
      <c r="UWO348" s="54"/>
      <c r="UWP348" s="54"/>
      <c r="UWQ348" s="54"/>
      <c r="UWR348" s="54"/>
      <c r="UWS348" s="54"/>
      <c r="UWT348" s="54"/>
      <c r="UWU348" s="54"/>
      <c r="UWV348" s="54"/>
      <c r="UWW348" s="54"/>
      <c r="UWX348" s="54"/>
      <c r="UWY348" s="54"/>
      <c r="UWZ348" s="54"/>
      <c r="UXA348" s="54"/>
      <c r="UXB348" s="54"/>
      <c r="UXC348" s="54"/>
      <c r="UXD348" s="54"/>
      <c r="UXE348" s="54"/>
      <c r="UXF348" s="54"/>
      <c r="UXG348" s="54"/>
      <c r="UXH348" s="54"/>
      <c r="UXI348" s="54"/>
      <c r="UXJ348" s="54"/>
      <c r="UXK348" s="54"/>
      <c r="UXL348" s="54"/>
      <c r="UXM348" s="54"/>
      <c r="UXN348" s="54"/>
      <c r="UXO348" s="54"/>
      <c r="UXP348" s="54"/>
      <c r="UXQ348" s="54"/>
      <c r="UXR348" s="54"/>
      <c r="UXS348" s="54"/>
      <c r="UXT348" s="54"/>
      <c r="UXU348" s="54"/>
      <c r="UXV348" s="54"/>
      <c r="UXW348" s="54"/>
      <c r="UXX348" s="54"/>
      <c r="UXY348" s="54"/>
      <c r="UXZ348" s="54"/>
      <c r="UYA348" s="54"/>
      <c r="UYB348" s="54"/>
      <c r="UYC348" s="54"/>
      <c r="UYD348" s="54"/>
      <c r="UYE348" s="54"/>
      <c r="UYF348" s="54"/>
      <c r="UYG348" s="54"/>
      <c r="UYH348" s="54"/>
      <c r="UYI348" s="54"/>
      <c r="UYJ348" s="54"/>
      <c r="UYK348" s="54"/>
      <c r="UYL348" s="54"/>
      <c r="UYM348" s="54"/>
      <c r="UYN348" s="54"/>
      <c r="UYO348" s="54"/>
      <c r="UYP348" s="54"/>
      <c r="UYQ348" s="54"/>
      <c r="UYR348" s="54"/>
      <c r="UYS348" s="54"/>
      <c r="UYT348" s="54"/>
      <c r="UYU348" s="54"/>
      <c r="UYV348" s="54"/>
      <c r="UYW348" s="54"/>
      <c r="UYX348" s="54"/>
      <c r="UYY348" s="54"/>
      <c r="UYZ348" s="54"/>
      <c r="UZA348" s="54"/>
      <c r="UZB348" s="54"/>
      <c r="UZC348" s="54"/>
      <c r="UZD348" s="54"/>
      <c r="UZE348" s="54"/>
      <c r="UZF348" s="54"/>
      <c r="UZG348" s="54"/>
      <c r="UZH348" s="54"/>
      <c r="UZI348" s="54"/>
      <c r="UZJ348" s="54"/>
      <c r="UZK348" s="54"/>
      <c r="UZL348" s="54"/>
      <c r="UZM348" s="54"/>
      <c r="UZN348" s="54"/>
      <c r="UZO348" s="54"/>
      <c r="UZP348" s="54"/>
      <c r="UZQ348" s="54"/>
      <c r="UZR348" s="54"/>
      <c r="UZS348" s="54"/>
      <c r="UZT348" s="54"/>
      <c r="UZU348" s="54"/>
      <c r="UZV348" s="54"/>
      <c r="UZW348" s="54"/>
      <c r="UZX348" s="54"/>
      <c r="UZY348" s="54"/>
      <c r="UZZ348" s="54"/>
      <c r="VAA348" s="54"/>
      <c r="VAB348" s="54"/>
      <c r="VAC348" s="54"/>
      <c r="VAD348" s="54"/>
      <c r="VAE348" s="54"/>
      <c r="VAF348" s="54"/>
      <c r="VAG348" s="54"/>
      <c r="VAH348" s="54"/>
      <c r="VAI348" s="54"/>
      <c r="VAJ348" s="54"/>
      <c r="VAK348" s="54"/>
      <c r="VAL348" s="54"/>
      <c r="VAM348" s="54"/>
      <c r="VAN348" s="54"/>
      <c r="VAO348" s="54"/>
      <c r="VAP348" s="54"/>
      <c r="VAQ348" s="54"/>
      <c r="VAR348" s="54"/>
      <c r="VAS348" s="54"/>
      <c r="VAT348" s="54"/>
      <c r="VAU348" s="54"/>
      <c r="VAV348" s="54"/>
      <c r="VAW348" s="54"/>
      <c r="VAX348" s="54"/>
      <c r="VAY348" s="54"/>
      <c r="VAZ348" s="54"/>
      <c r="VBA348" s="54"/>
      <c r="VBB348" s="54"/>
      <c r="VBC348" s="54"/>
      <c r="VBD348" s="54"/>
      <c r="VBE348" s="54"/>
      <c r="VBF348" s="54"/>
      <c r="VBG348" s="54"/>
      <c r="VBH348" s="54"/>
      <c r="VBI348" s="54"/>
      <c r="VBJ348" s="54"/>
      <c r="VBK348" s="54"/>
      <c r="VBL348" s="54"/>
      <c r="VBM348" s="54"/>
      <c r="VBN348" s="54"/>
      <c r="VBO348" s="54"/>
      <c r="VBP348" s="54"/>
      <c r="VBQ348" s="54"/>
      <c r="VBR348" s="54"/>
      <c r="VBS348" s="54"/>
      <c r="VBT348" s="54"/>
      <c r="VBU348" s="54"/>
      <c r="VBV348" s="54"/>
      <c r="VBW348" s="54"/>
      <c r="VBX348" s="54"/>
      <c r="VBY348" s="54"/>
      <c r="VBZ348" s="54"/>
      <c r="VCA348" s="54"/>
      <c r="VCB348" s="54"/>
      <c r="VCC348" s="54"/>
      <c r="VCD348" s="54"/>
      <c r="VCE348" s="54"/>
      <c r="VCF348" s="54"/>
      <c r="VCG348" s="54"/>
      <c r="VCH348" s="54"/>
      <c r="VCI348" s="54"/>
      <c r="VCJ348" s="54"/>
      <c r="VCK348" s="54"/>
      <c r="VCL348" s="54"/>
      <c r="VCM348" s="54"/>
      <c r="VCN348" s="54"/>
      <c r="VCO348" s="54"/>
      <c r="VCP348" s="54"/>
      <c r="VCQ348" s="54"/>
      <c r="VCR348" s="54"/>
      <c r="VCS348" s="54"/>
      <c r="VCT348" s="54"/>
      <c r="VCU348" s="54"/>
      <c r="VCV348" s="54"/>
      <c r="VCW348" s="54"/>
      <c r="VCX348" s="54"/>
      <c r="VCY348" s="54"/>
      <c r="VCZ348" s="54"/>
      <c r="VDA348" s="54"/>
      <c r="VDB348" s="54"/>
      <c r="VDC348" s="54"/>
      <c r="VDD348" s="54"/>
      <c r="VDE348" s="54"/>
      <c r="VDF348" s="54"/>
      <c r="VDG348" s="54"/>
      <c r="VDH348" s="54"/>
      <c r="VDI348" s="54"/>
      <c r="VDJ348" s="54"/>
      <c r="VDK348" s="54"/>
      <c r="VDL348" s="54"/>
      <c r="VDM348" s="54"/>
      <c r="VDN348" s="54"/>
      <c r="VDO348" s="54"/>
      <c r="VDP348" s="54"/>
      <c r="VDQ348" s="54"/>
      <c r="VDR348" s="54"/>
      <c r="VDS348" s="54"/>
      <c r="VDT348" s="54"/>
      <c r="VDU348" s="54"/>
      <c r="VDV348" s="54"/>
      <c r="VDW348" s="54"/>
      <c r="VDX348" s="54"/>
      <c r="VDY348" s="54"/>
      <c r="VDZ348" s="54"/>
      <c r="VEA348" s="54"/>
      <c r="VEB348" s="54"/>
      <c r="VEC348" s="54"/>
      <c r="VED348" s="54"/>
      <c r="VEE348" s="54"/>
      <c r="VEF348" s="54"/>
      <c r="VEG348" s="54"/>
      <c r="VEH348" s="54"/>
      <c r="VEI348" s="54"/>
      <c r="VEJ348" s="54"/>
      <c r="VEK348" s="54"/>
      <c r="VEL348" s="54"/>
      <c r="VEM348" s="54"/>
      <c r="VEN348" s="54"/>
      <c r="VEO348" s="54"/>
      <c r="VEP348" s="54"/>
      <c r="VEQ348" s="54"/>
      <c r="VER348" s="54"/>
      <c r="VES348" s="54"/>
      <c r="VET348" s="54"/>
      <c r="VEU348" s="54"/>
      <c r="VEV348" s="54"/>
      <c r="VEW348" s="54"/>
      <c r="VEX348" s="54"/>
      <c r="VEY348" s="54"/>
      <c r="VEZ348" s="54"/>
      <c r="VFA348" s="54"/>
      <c r="VFB348" s="54"/>
      <c r="VFC348" s="54"/>
      <c r="VFD348" s="54"/>
      <c r="VFE348" s="54"/>
      <c r="VFF348" s="54"/>
      <c r="VFG348" s="54"/>
      <c r="VFH348" s="54"/>
      <c r="VFI348" s="54"/>
      <c r="VFJ348" s="54"/>
      <c r="VFK348" s="54"/>
      <c r="VFL348" s="54"/>
      <c r="VFM348" s="54"/>
      <c r="VFN348" s="54"/>
      <c r="VFO348" s="54"/>
      <c r="VFP348" s="54"/>
      <c r="VFQ348" s="54"/>
      <c r="VFR348" s="54"/>
      <c r="VFS348" s="54"/>
      <c r="VFT348" s="54"/>
      <c r="VFU348" s="54"/>
      <c r="VFV348" s="54"/>
      <c r="VFW348" s="54"/>
      <c r="VFX348" s="54"/>
      <c r="VFY348" s="54"/>
      <c r="VFZ348" s="54"/>
      <c r="VGA348" s="54"/>
      <c r="VGB348" s="54"/>
      <c r="VGC348" s="54"/>
      <c r="VGD348" s="54"/>
      <c r="VGE348" s="54"/>
      <c r="VGF348" s="54"/>
      <c r="VGG348" s="54"/>
      <c r="VGH348" s="54"/>
      <c r="VGI348" s="54"/>
      <c r="VGJ348" s="54"/>
      <c r="VGK348" s="54"/>
      <c r="VGL348" s="54"/>
      <c r="VGM348" s="54"/>
      <c r="VGN348" s="54"/>
      <c r="VGO348" s="54"/>
      <c r="VGP348" s="54"/>
      <c r="VGQ348" s="54"/>
      <c r="VGR348" s="54"/>
      <c r="VGS348" s="54"/>
      <c r="VGT348" s="54"/>
      <c r="VGU348" s="54"/>
      <c r="VGV348" s="54"/>
      <c r="VGW348" s="54"/>
      <c r="VGX348" s="54"/>
      <c r="VGY348" s="54"/>
      <c r="VGZ348" s="54"/>
      <c r="VHA348" s="54"/>
      <c r="VHB348" s="54"/>
      <c r="VHC348" s="54"/>
      <c r="VHD348" s="54"/>
      <c r="VHE348" s="54"/>
      <c r="VHF348" s="54"/>
      <c r="VHG348" s="54"/>
      <c r="VHH348" s="54"/>
      <c r="VHI348" s="54"/>
      <c r="VHJ348" s="54"/>
      <c r="VHK348" s="54"/>
      <c r="VHL348" s="54"/>
      <c r="VHM348" s="54"/>
      <c r="VHN348" s="54"/>
      <c r="VHO348" s="54"/>
      <c r="VHP348" s="54"/>
      <c r="VHQ348" s="54"/>
      <c r="VHR348" s="54"/>
      <c r="VHS348" s="54"/>
      <c r="VHT348" s="54"/>
      <c r="VHU348" s="54"/>
      <c r="VHV348" s="54"/>
      <c r="VHW348" s="54"/>
      <c r="VHX348" s="54"/>
      <c r="VHY348" s="54"/>
      <c r="VHZ348" s="54"/>
      <c r="VIA348" s="54"/>
      <c r="VIB348" s="54"/>
      <c r="VIC348" s="54"/>
      <c r="VID348" s="54"/>
      <c r="VIE348" s="54"/>
      <c r="VIF348" s="54"/>
      <c r="VIG348" s="54"/>
      <c r="VIH348" s="54"/>
      <c r="VII348" s="54"/>
      <c r="VIJ348" s="54"/>
      <c r="VIK348" s="54"/>
      <c r="VIL348" s="54"/>
      <c r="VIM348" s="54"/>
      <c r="VIN348" s="54"/>
      <c r="VIO348" s="54"/>
      <c r="VIP348" s="54"/>
      <c r="VIQ348" s="54"/>
      <c r="VIR348" s="54"/>
      <c r="VIS348" s="54"/>
      <c r="VIT348" s="54"/>
      <c r="VIU348" s="54"/>
      <c r="VIV348" s="54"/>
      <c r="VIW348" s="54"/>
      <c r="VIX348" s="54"/>
      <c r="VIY348" s="54"/>
      <c r="VIZ348" s="54"/>
      <c r="VJA348" s="54"/>
      <c r="VJB348" s="54"/>
      <c r="VJC348" s="54"/>
      <c r="VJD348" s="54"/>
      <c r="VJE348" s="54"/>
      <c r="VJF348" s="54"/>
      <c r="VJG348" s="54"/>
      <c r="VJH348" s="54"/>
      <c r="VJI348" s="54"/>
      <c r="VJJ348" s="54"/>
      <c r="VJK348" s="54"/>
      <c r="VJL348" s="54"/>
      <c r="VJM348" s="54"/>
      <c r="VJN348" s="54"/>
      <c r="VJO348" s="54"/>
      <c r="VJP348" s="54"/>
      <c r="VJQ348" s="54"/>
      <c r="VJR348" s="54"/>
      <c r="VJS348" s="54"/>
      <c r="VJT348" s="54"/>
      <c r="VJU348" s="54"/>
      <c r="VJV348" s="54"/>
      <c r="VJW348" s="54"/>
      <c r="VJX348" s="54"/>
      <c r="VJY348" s="54"/>
      <c r="VJZ348" s="54"/>
      <c r="VKA348" s="54"/>
      <c r="VKB348" s="54"/>
      <c r="VKC348" s="54"/>
      <c r="VKD348" s="54"/>
      <c r="VKE348" s="54"/>
      <c r="VKF348" s="54"/>
      <c r="VKG348" s="54"/>
      <c r="VKH348" s="54"/>
      <c r="VKI348" s="54"/>
      <c r="VKJ348" s="54"/>
      <c r="VKK348" s="54"/>
      <c r="VKL348" s="54"/>
      <c r="VKM348" s="54"/>
      <c r="VKN348" s="54"/>
      <c r="VKO348" s="54"/>
      <c r="VKP348" s="54"/>
      <c r="VKQ348" s="54"/>
      <c r="VKR348" s="54"/>
      <c r="VKS348" s="54"/>
      <c r="VKT348" s="54"/>
      <c r="VKU348" s="54"/>
      <c r="VKV348" s="54"/>
      <c r="VKW348" s="54"/>
      <c r="VKX348" s="54"/>
      <c r="VKY348" s="54"/>
      <c r="VKZ348" s="54"/>
      <c r="VLA348" s="54"/>
      <c r="VLB348" s="54"/>
      <c r="VLC348" s="54"/>
      <c r="VLD348" s="54"/>
      <c r="VLE348" s="54"/>
      <c r="VLF348" s="54"/>
      <c r="VLG348" s="54"/>
      <c r="VLH348" s="54"/>
      <c r="VLI348" s="54"/>
      <c r="VLJ348" s="54"/>
      <c r="VLK348" s="54"/>
      <c r="VLL348" s="54"/>
      <c r="VLM348" s="54"/>
      <c r="VLN348" s="54"/>
      <c r="VLO348" s="54"/>
      <c r="VLP348" s="54"/>
      <c r="VLQ348" s="54"/>
      <c r="VLR348" s="54"/>
      <c r="VLS348" s="54"/>
      <c r="VLT348" s="54"/>
      <c r="VLU348" s="54"/>
      <c r="VLV348" s="54"/>
      <c r="VLW348" s="54"/>
      <c r="VLX348" s="54"/>
      <c r="VLY348" s="54"/>
      <c r="VLZ348" s="54"/>
      <c r="VMA348" s="54"/>
      <c r="VMB348" s="54"/>
      <c r="VMC348" s="54"/>
      <c r="VMD348" s="54"/>
      <c r="VME348" s="54"/>
      <c r="VMF348" s="54"/>
      <c r="VMG348" s="54"/>
      <c r="VMH348" s="54"/>
      <c r="VMI348" s="54"/>
      <c r="VMJ348" s="54"/>
      <c r="VMK348" s="54"/>
      <c r="VML348" s="54"/>
      <c r="VMM348" s="54"/>
      <c r="VMN348" s="54"/>
      <c r="VMO348" s="54"/>
      <c r="VMP348" s="54"/>
      <c r="VMQ348" s="54"/>
      <c r="VMR348" s="54"/>
      <c r="VMS348" s="54"/>
      <c r="VMT348" s="54"/>
      <c r="VMU348" s="54"/>
      <c r="VMV348" s="54"/>
      <c r="VMW348" s="54"/>
      <c r="VMX348" s="54"/>
      <c r="VMY348" s="54"/>
      <c r="VMZ348" s="54"/>
      <c r="VNA348" s="54"/>
      <c r="VNB348" s="54"/>
      <c r="VNC348" s="54"/>
      <c r="VND348" s="54"/>
      <c r="VNE348" s="54"/>
      <c r="VNF348" s="54"/>
      <c r="VNG348" s="54"/>
      <c r="VNH348" s="54"/>
      <c r="VNI348" s="54"/>
      <c r="VNJ348" s="54"/>
      <c r="VNK348" s="54"/>
      <c r="VNL348" s="54"/>
      <c r="VNM348" s="54"/>
      <c r="VNN348" s="54"/>
      <c r="VNO348" s="54"/>
      <c r="VNP348" s="54"/>
      <c r="VNQ348" s="54"/>
      <c r="VNR348" s="54"/>
      <c r="VNS348" s="54"/>
      <c r="VNT348" s="54"/>
      <c r="VNU348" s="54"/>
      <c r="VNV348" s="54"/>
      <c r="VNW348" s="54"/>
      <c r="VNX348" s="54"/>
      <c r="VNY348" s="54"/>
      <c r="VNZ348" s="54"/>
      <c r="VOA348" s="54"/>
      <c r="VOB348" s="54"/>
      <c r="VOC348" s="54"/>
      <c r="VOD348" s="54"/>
      <c r="VOE348" s="54"/>
      <c r="VOF348" s="54"/>
      <c r="VOG348" s="54"/>
      <c r="VOH348" s="54"/>
      <c r="VOI348" s="54"/>
      <c r="VOJ348" s="54"/>
      <c r="VOK348" s="54"/>
      <c r="VOL348" s="54"/>
      <c r="VOM348" s="54"/>
      <c r="VON348" s="54"/>
      <c r="VOO348" s="54"/>
      <c r="VOP348" s="54"/>
      <c r="VOQ348" s="54"/>
      <c r="VOR348" s="54"/>
      <c r="VOS348" s="54"/>
      <c r="VOT348" s="54"/>
      <c r="VOU348" s="54"/>
      <c r="VOV348" s="54"/>
      <c r="VOW348" s="54"/>
      <c r="VOX348" s="54"/>
      <c r="VOY348" s="54"/>
      <c r="VOZ348" s="54"/>
      <c r="VPA348" s="54"/>
      <c r="VPB348" s="54"/>
      <c r="VPC348" s="54"/>
      <c r="VPD348" s="54"/>
      <c r="VPE348" s="54"/>
      <c r="VPF348" s="54"/>
      <c r="VPG348" s="54"/>
      <c r="VPH348" s="54"/>
      <c r="VPI348" s="54"/>
      <c r="VPJ348" s="54"/>
      <c r="VPK348" s="54"/>
      <c r="VPL348" s="54"/>
      <c r="VPM348" s="54"/>
      <c r="VPN348" s="54"/>
      <c r="VPO348" s="54"/>
      <c r="VPP348" s="54"/>
      <c r="VPQ348" s="54"/>
      <c r="VPR348" s="54"/>
      <c r="VPS348" s="54"/>
      <c r="VPT348" s="54"/>
      <c r="VPU348" s="54"/>
      <c r="VPV348" s="54"/>
      <c r="VPW348" s="54"/>
      <c r="VPX348" s="54"/>
      <c r="VPY348" s="54"/>
      <c r="VPZ348" s="54"/>
      <c r="VQA348" s="54"/>
      <c r="VQB348" s="54"/>
      <c r="VQC348" s="54"/>
      <c r="VQD348" s="54"/>
      <c r="VQE348" s="54"/>
      <c r="VQF348" s="54"/>
      <c r="VQG348" s="54"/>
      <c r="VQH348" s="54"/>
      <c r="VQI348" s="54"/>
      <c r="VQJ348" s="54"/>
      <c r="VQK348" s="54"/>
      <c r="VQL348" s="54"/>
      <c r="VQM348" s="54"/>
      <c r="VQN348" s="54"/>
      <c r="VQO348" s="54"/>
      <c r="VQP348" s="54"/>
      <c r="VQQ348" s="54"/>
      <c r="VQR348" s="54"/>
      <c r="VQS348" s="54"/>
      <c r="VQT348" s="54"/>
      <c r="VQU348" s="54"/>
      <c r="VQV348" s="54"/>
      <c r="VQW348" s="54"/>
      <c r="VQX348" s="54"/>
      <c r="VQY348" s="54"/>
      <c r="VQZ348" s="54"/>
      <c r="VRA348" s="54"/>
      <c r="VRB348" s="54"/>
      <c r="VRC348" s="54"/>
      <c r="VRD348" s="54"/>
      <c r="VRE348" s="54"/>
      <c r="VRF348" s="54"/>
      <c r="VRG348" s="54"/>
      <c r="VRH348" s="54"/>
      <c r="VRI348" s="54"/>
      <c r="VRJ348" s="54"/>
      <c r="VRK348" s="54"/>
      <c r="VRL348" s="54"/>
      <c r="VRM348" s="54"/>
      <c r="VRN348" s="54"/>
      <c r="VRO348" s="54"/>
      <c r="VRP348" s="54"/>
      <c r="VRQ348" s="54"/>
      <c r="VRR348" s="54"/>
      <c r="VRS348" s="54"/>
      <c r="VRT348" s="54"/>
      <c r="VRU348" s="54"/>
      <c r="VRV348" s="54"/>
      <c r="VRW348" s="54"/>
      <c r="VRX348" s="54"/>
      <c r="VRY348" s="54"/>
      <c r="VRZ348" s="54"/>
      <c r="VSA348" s="54"/>
      <c r="VSB348" s="54"/>
      <c r="VSC348" s="54"/>
      <c r="VSD348" s="54"/>
      <c r="VSE348" s="54"/>
      <c r="VSF348" s="54"/>
      <c r="VSG348" s="54"/>
      <c r="VSH348" s="54"/>
      <c r="VSI348" s="54"/>
      <c r="VSJ348" s="54"/>
      <c r="VSK348" s="54"/>
      <c r="VSL348" s="54"/>
      <c r="VSM348" s="54"/>
      <c r="VSN348" s="54"/>
      <c r="VSO348" s="54"/>
      <c r="VSP348" s="54"/>
      <c r="VSQ348" s="54"/>
      <c r="VSR348" s="54"/>
      <c r="VSS348" s="54"/>
      <c r="VST348" s="54"/>
      <c r="VSU348" s="54"/>
      <c r="VSV348" s="54"/>
      <c r="VSW348" s="54"/>
      <c r="VSX348" s="54"/>
      <c r="VSY348" s="54"/>
      <c r="VSZ348" s="54"/>
      <c r="VTA348" s="54"/>
      <c r="VTB348" s="54"/>
      <c r="VTC348" s="54"/>
      <c r="VTD348" s="54"/>
      <c r="VTE348" s="54"/>
      <c r="VTF348" s="54"/>
      <c r="VTG348" s="54"/>
      <c r="VTH348" s="54"/>
      <c r="VTI348" s="54"/>
      <c r="VTJ348" s="54"/>
      <c r="VTK348" s="54"/>
      <c r="VTL348" s="54"/>
      <c r="VTM348" s="54"/>
      <c r="VTN348" s="54"/>
      <c r="VTO348" s="54"/>
      <c r="VTP348" s="54"/>
      <c r="VTQ348" s="54"/>
      <c r="VTR348" s="54"/>
      <c r="VTS348" s="54"/>
      <c r="VTT348" s="54"/>
      <c r="VTU348" s="54"/>
      <c r="VTV348" s="54"/>
      <c r="VTW348" s="54"/>
      <c r="VTX348" s="54"/>
      <c r="VTY348" s="54"/>
      <c r="VTZ348" s="54"/>
      <c r="VUA348" s="54"/>
      <c r="VUB348" s="54"/>
      <c r="VUC348" s="54"/>
      <c r="VUD348" s="54"/>
      <c r="VUE348" s="54"/>
      <c r="VUF348" s="54"/>
      <c r="VUG348" s="54"/>
      <c r="VUH348" s="54"/>
      <c r="VUI348" s="54"/>
      <c r="VUJ348" s="54"/>
      <c r="VUK348" s="54"/>
      <c r="VUL348" s="54"/>
      <c r="VUM348" s="54"/>
      <c r="VUN348" s="54"/>
      <c r="VUO348" s="54"/>
      <c r="VUP348" s="54"/>
      <c r="VUQ348" s="54"/>
      <c r="VUR348" s="54"/>
      <c r="VUS348" s="54"/>
      <c r="VUT348" s="54"/>
      <c r="VUU348" s="54"/>
      <c r="VUV348" s="54"/>
      <c r="VUW348" s="54"/>
      <c r="VUX348" s="54"/>
      <c r="VUY348" s="54"/>
      <c r="VUZ348" s="54"/>
      <c r="VVA348" s="54"/>
      <c r="VVB348" s="54"/>
      <c r="VVC348" s="54"/>
      <c r="VVD348" s="54"/>
      <c r="VVE348" s="54"/>
      <c r="VVF348" s="54"/>
      <c r="VVG348" s="54"/>
      <c r="VVH348" s="54"/>
      <c r="VVI348" s="54"/>
      <c r="VVJ348" s="54"/>
      <c r="VVK348" s="54"/>
      <c r="VVL348" s="54"/>
      <c r="VVM348" s="54"/>
      <c r="VVN348" s="54"/>
      <c r="VVO348" s="54"/>
      <c r="VVP348" s="54"/>
      <c r="VVQ348" s="54"/>
      <c r="VVR348" s="54"/>
      <c r="VVS348" s="54"/>
      <c r="VVT348" s="54"/>
      <c r="VVU348" s="54"/>
      <c r="VVV348" s="54"/>
      <c r="VVW348" s="54"/>
      <c r="VVX348" s="54"/>
      <c r="VVY348" s="54"/>
      <c r="VVZ348" s="54"/>
      <c r="VWA348" s="54"/>
      <c r="VWB348" s="54"/>
      <c r="VWC348" s="54"/>
      <c r="VWD348" s="54"/>
      <c r="VWE348" s="54"/>
      <c r="VWF348" s="54"/>
      <c r="VWG348" s="54"/>
      <c r="VWH348" s="54"/>
      <c r="VWI348" s="54"/>
      <c r="VWJ348" s="54"/>
      <c r="VWK348" s="54"/>
      <c r="VWL348" s="54"/>
      <c r="VWM348" s="54"/>
      <c r="VWN348" s="54"/>
      <c r="VWO348" s="54"/>
      <c r="VWP348" s="54"/>
      <c r="VWQ348" s="54"/>
      <c r="VWR348" s="54"/>
      <c r="VWS348" s="54"/>
      <c r="VWT348" s="54"/>
      <c r="VWU348" s="54"/>
      <c r="VWV348" s="54"/>
      <c r="VWW348" s="54"/>
      <c r="VWX348" s="54"/>
      <c r="VWY348" s="54"/>
      <c r="VWZ348" s="54"/>
      <c r="VXA348" s="54"/>
      <c r="VXB348" s="54"/>
      <c r="VXC348" s="54"/>
      <c r="VXD348" s="54"/>
      <c r="VXE348" s="54"/>
      <c r="VXF348" s="54"/>
      <c r="VXG348" s="54"/>
      <c r="VXH348" s="54"/>
      <c r="VXI348" s="54"/>
      <c r="VXJ348" s="54"/>
      <c r="VXK348" s="54"/>
      <c r="VXL348" s="54"/>
      <c r="VXM348" s="54"/>
      <c r="VXN348" s="54"/>
      <c r="VXO348" s="54"/>
      <c r="VXP348" s="54"/>
      <c r="VXQ348" s="54"/>
      <c r="VXR348" s="54"/>
      <c r="VXS348" s="54"/>
      <c r="VXT348" s="54"/>
      <c r="VXU348" s="54"/>
      <c r="VXV348" s="54"/>
      <c r="VXW348" s="54"/>
      <c r="VXX348" s="54"/>
      <c r="VXY348" s="54"/>
      <c r="VXZ348" s="54"/>
      <c r="VYA348" s="54"/>
      <c r="VYB348" s="54"/>
      <c r="VYC348" s="54"/>
      <c r="VYD348" s="54"/>
      <c r="VYE348" s="54"/>
      <c r="VYF348" s="54"/>
      <c r="VYG348" s="54"/>
      <c r="VYH348" s="54"/>
      <c r="VYI348" s="54"/>
      <c r="VYJ348" s="54"/>
      <c r="VYK348" s="54"/>
      <c r="VYL348" s="54"/>
      <c r="VYM348" s="54"/>
      <c r="VYN348" s="54"/>
      <c r="VYO348" s="54"/>
      <c r="VYP348" s="54"/>
      <c r="VYQ348" s="54"/>
      <c r="VYR348" s="54"/>
      <c r="VYS348" s="54"/>
      <c r="VYT348" s="54"/>
      <c r="VYU348" s="54"/>
      <c r="VYV348" s="54"/>
      <c r="VYW348" s="54"/>
      <c r="VYX348" s="54"/>
      <c r="VYY348" s="54"/>
      <c r="VYZ348" s="54"/>
      <c r="VZA348" s="54"/>
      <c r="VZB348" s="54"/>
      <c r="VZC348" s="54"/>
      <c r="VZD348" s="54"/>
      <c r="VZE348" s="54"/>
      <c r="VZF348" s="54"/>
      <c r="VZG348" s="54"/>
      <c r="VZH348" s="54"/>
      <c r="VZI348" s="54"/>
      <c r="VZJ348" s="54"/>
      <c r="VZK348" s="54"/>
      <c r="VZL348" s="54"/>
      <c r="VZM348" s="54"/>
      <c r="VZN348" s="54"/>
      <c r="VZO348" s="54"/>
      <c r="VZP348" s="54"/>
      <c r="VZQ348" s="54"/>
      <c r="VZR348" s="54"/>
      <c r="VZS348" s="54"/>
      <c r="VZT348" s="54"/>
      <c r="VZU348" s="54"/>
      <c r="VZV348" s="54"/>
      <c r="VZW348" s="54"/>
      <c r="VZX348" s="54"/>
      <c r="VZY348" s="54"/>
      <c r="VZZ348" s="54"/>
      <c r="WAA348" s="54"/>
      <c r="WAB348" s="54"/>
      <c r="WAC348" s="54"/>
      <c r="WAD348" s="54"/>
      <c r="WAE348" s="54"/>
      <c r="WAF348" s="54"/>
      <c r="WAG348" s="54"/>
      <c r="WAH348" s="54"/>
      <c r="WAI348" s="54"/>
      <c r="WAJ348" s="54"/>
      <c r="WAK348" s="54"/>
      <c r="WAL348" s="54"/>
      <c r="WAM348" s="54"/>
      <c r="WAN348" s="54"/>
      <c r="WAO348" s="54"/>
      <c r="WAP348" s="54"/>
      <c r="WAQ348" s="54"/>
      <c r="WAR348" s="54"/>
      <c r="WAS348" s="54"/>
      <c r="WAT348" s="54"/>
      <c r="WAU348" s="54"/>
      <c r="WAV348" s="54"/>
      <c r="WAW348" s="54"/>
      <c r="WAX348" s="54"/>
      <c r="WAY348" s="54"/>
      <c r="WAZ348" s="54"/>
      <c r="WBA348" s="54"/>
      <c r="WBB348" s="54"/>
      <c r="WBC348" s="54"/>
      <c r="WBD348" s="54"/>
      <c r="WBE348" s="54"/>
      <c r="WBF348" s="54"/>
      <c r="WBG348" s="54"/>
      <c r="WBH348" s="54"/>
      <c r="WBI348" s="54"/>
      <c r="WBJ348" s="54"/>
      <c r="WBK348" s="54"/>
      <c r="WBL348" s="54"/>
      <c r="WBM348" s="54"/>
      <c r="WBN348" s="54"/>
      <c r="WBO348" s="54"/>
      <c r="WBP348" s="54"/>
      <c r="WBQ348" s="54"/>
      <c r="WBR348" s="54"/>
      <c r="WBS348" s="54"/>
      <c r="WBT348" s="54"/>
      <c r="WBU348" s="54"/>
      <c r="WBV348" s="54"/>
      <c r="WBW348" s="54"/>
      <c r="WBX348" s="54"/>
      <c r="WBY348" s="54"/>
      <c r="WBZ348" s="54"/>
      <c r="WCA348" s="54"/>
      <c r="WCB348" s="54"/>
      <c r="WCC348" s="54"/>
      <c r="WCD348" s="54"/>
      <c r="WCE348" s="54"/>
      <c r="WCF348" s="54"/>
      <c r="WCG348" s="54"/>
      <c r="WCH348" s="54"/>
      <c r="WCI348" s="54"/>
      <c r="WCJ348" s="54"/>
      <c r="WCK348" s="54"/>
      <c r="WCL348" s="54"/>
      <c r="WCM348" s="54"/>
      <c r="WCN348" s="54"/>
      <c r="WCO348" s="54"/>
      <c r="WCP348" s="54"/>
      <c r="WCQ348" s="54"/>
      <c r="WCR348" s="54"/>
      <c r="WCS348" s="54"/>
      <c r="WCT348" s="54"/>
      <c r="WCU348" s="54"/>
      <c r="WCV348" s="54"/>
      <c r="WCW348" s="54"/>
      <c r="WCX348" s="54"/>
      <c r="WCY348" s="54"/>
      <c r="WCZ348" s="54"/>
      <c r="WDA348" s="54"/>
      <c r="WDB348" s="54"/>
      <c r="WDC348" s="54"/>
      <c r="WDD348" s="54"/>
      <c r="WDE348" s="54"/>
      <c r="WDF348" s="54"/>
      <c r="WDG348" s="54"/>
      <c r="WDH348" s="54"/>
      <c r="WDI348" s="54"/>
      <c r="WDJ348" s="54"/>
      <c r="WDK348" s="54"/>
      <c r="WDL348" s="54"/>
      <c r="WDM348" s="54"/>
      <c r="WDN348" s="54"/>
      <c r="WDO348" s="54"/>
      <c r="WDP348" s="54"/>
      <c r="WDQ348" s="54"/>
      <c r="WDR348" s="54"/>
      <c r="WDS348" s="54"/>
      <c r="WDT348" s="54"/>
      <c r="WDU348" s="54"/>
      <c r="WDV348" s="54"/>
      <c r="WDW348" s="54"/>
      <c r="WDX348" s="54"/>
      <c r="WDY348" s="54"/>
      <c r="WDZ348" s="54"/>
      <c r="WEA348" s="54"/>
      <c r="WEB348" s="54"/>
      <c r="WEC348" s="54"/>
      <c r="WED348" s="54"/>
      <c r="WEE348" s="54"/>
      <c r="WEF348" s="54"/>
      <c r="WEG348" s="54"/>
      <c r="WEH348" s="54"/>
      <c r="WEI348" s="54"/>
      <c r="WEJ348" s="54"/>
      <c r="WEK348" s="54"/>
      <c r="WEL348" s="54"/>
      <c r="WEM348" s="54"/>
      <c r="WEN348" s="54"/>
      <c r="WEO348" s="54"/>
      <c r="WEP348" s="54"/>
      <c r="WEQ348" s="54"/>
      <c r="WER348" s="54"/>
      <c r="WES348" s="54"/>
      <c r="WET348" s="54"/>
      <c r="WEU348" s="54"/>
      <c r="WEV348" s="54"/>
      <c r="WEW348" s="54"/>
      <c r="WEX348" s="54"/>
      <c r="WEY348" s="54"/>
      <c r="WEZ348" s="54"/>
      <c r="WFA348" s="54"/>
      <c r="WFB348" s="54"/>
      <c r="WFC348" s="54"/>
      <c r="WFD348" s="54"/>
      <c r="WFE348" s="54"/>
      <c r="WFF348" s="54"/>
      <c r="WFG348" s="54"/>
      <c r="WFH348" s="54"/>
      <c r="WFI348" s="54"/>
      <c r="WFJ348" s="54"/>
      <c r="WFK348" s="54"/>
      <c r="WFL348" s="54"/>
      <c r="WFM348" s="54"/>
      <c r="WFN348" s="54"/>
      <c r="WFO348" s="54"/>
      <c r="WFP348" s="54"/>
      <c r="WFQ348" s="54"/>
      <c r="WFR348" s="54"/>
      <c r="WFS348" s="54"/>
      <c r="WFT348" s="54"/>
      <c r="WFU348" s="54"/>
      <c r="WFV348" s="54"/>
      <c r="WFW348" s="54"/>
      <c r="WFX348" s="54"/>
      <c r="WFY348" s="54"/>
      <c r="WFZ348" s="54"/>
      <c r="WGA348" s="54"/>
      <c r="WGB348" s="54"/>
      <c r="WGC348" s="54"/>
      <c r="WGD348" s="54"/>
      <c r="WGE348" s="54"/>
      <c r="WGF348" s="54"/>
      <c r="WGG348" s="54"/>
      <c r="WGH348" s="54"/>
      <c r="WGI348" s="54"/>
      <c r="WGJ348" s="54"/>
      <c r="WGK348" s="54"/>
      <c r="WGL348" s="54"/>
      <c r="WGM348" s="54"/>
      <c r="WGN348" s="54"/>
      <c r="WGO348" s="54"/>
      <c r="WGP348" s="54"/>
      <c r="WGQ348" s="54"/>
      <c r="WGR348" s="54"/>
      <c r="WGS348" s="54"/>
      <c r="WGT348" s="54"/>
      <c r="WGU348" s="54"/>
      <c r="WGV348" s="54"/>
      <c r="WGW348" s="54"/>
      <c r="WGX348" s="54"/>
      <c r="WGY348" s="54"/>
      <c r="WGZ348" s="54"/>
      <c r="WHA348" s="54"/>
      <c r="WHB348" s="54"/>
      <c r="WHC348" s="54"/>
      <c r="WHD348" s="54"/>
      <c r="WHE348" s="54"/>
      <c r="WHF348" s="54"/>
      <c r="WHG348" s="54"/>
      <c r="WHH348" s="54"/>
      <c r="WHI348" s="54"/>
      <c r="WHJ348" s="54"/>
      <c r="WHK348" s="54"/>
      <c r="WHL348" s="54"/>
      <c r="WHM348" s="54"/>
      <c r="WHN348" s="54"/>
      <c r="WHO348" s="54"/>
      <c r="WHP348" s="54"/>
      <c r="WHQ348" s="54"/>
      <c r="WHR348" s="54"/>
      <c r="WHS348" s="54"/>
      <c r="WHT348" s="54"/>
      <c r="WHU348" s="54"/>
      <c r="WHV348" s="54"/>
      <c r="WHW348" s="54"/>
      <c r="WHX348" s="54"/>
      <c r="WHY348" s="54"/>
      <c r="WHZ348" s="54"/>
      <c r="WIA348" s="54"/>
      <c r="WIB348" s="54"/>
      <c r="WIC348" s="54"/>
      <c r="WID348" s="54"/>
      <c r="WIE348" s="54"/>
      <c r="WIF348" s="54"/>
      <c r="WIG348" s="54"/>
      <c r="WIH348" s="54"/>
      <c r="WII348" s="54"/>
      <c r="WIJ348" s="54"/>
      <c r="WIK348" s="54"/>
      <c r="WIL348" s="54"/>
      <c r="WIM348" s="54"/>
      <c r="WIN348" s="54"/>
      <c r="WIO348" s="54"/>
      <c r="WIP348" s="54"/>
      <c r="WIQ348" s="54"/>
      <c r="WIR348" s="54"/>
      <c r="WIS348" s="54"/>
      <c r="WIT348" s="54"/>
      <c r="WIU348" s="54"/>
      <c r="WIV348" s="54"/>
      <c r="WIW348" s="54"/>
      <c r="WIX348" s="54"/>
      <c r="WIY348" s="54"/>
      <c r="WIZ348" s="54"/>
      <c r="WJA348" s="54"/>
      <c r="WJB348" s="54"/>
      <c r="WJC348" s="54"/>
      <c r="WJD348" s="54"/>
      <c r="WJE348" s="54"/>
      <c r="WJF348" s="54"/>
      <c r="WJG348" s="54"/>
      <c r="WJH348" s="54"/>
      <c r="WJI348" s="54"/>
      <c r="WJJ348" s="54"/>
      <c r="WJK348" s="54"/>
      <c r="WJL348" s="54"/>
      <c r="WJM348" s="54"/>
      <c r="WJN348" s="54"/>
      <c r="WJO348" s="54"/>
      <c r="WJP348" s="54"/>
      <c r="WJQ348" s="54"/>
      <c r="WJR348" s="54"/>
      <c r="WJS348" s="54"/>
      <c r="WJT348" s="54"/>
      <c r="WJU348" s="54"/>
      <c r="WJV348" s="54"/>
      <c r="WJW348" s="54"/>
      <c r="WJX348" s="54"/>
      <c r="WJY348" s="54"/>
      <c r="WJZ348" s="54"/>
      <c r="WKA348" s="54"/>
      <c r="WKB348" s="54"/>
      <c r="WKC348" s="54"/>
      <c r="WKD348" s="54"/>
      <c r="WKE348" s="54"/>
      <c r="WKF348" s="54"/>
      <c r="WKG348" s="54"/>
      <c r="WKH348" s="54"/>
      <c r="WKI348" s="54"/>
      <c r="WKJ348" s="54"/>
      <c r="WKK348" s="54"/>
      <c r="WKL348" s="54"/>
      <c r="WKM348" s="54"/>
      <c r="WKN348" s="54"/>
      <c r="WKO348" s="54"/>
      <c r="WKP348" s="54"/>
      <c r="WKQ348" s="54"/>
      <c r="WKR348" s="54"/>
      <c r="WKS348" s="54"/>
      <c r="WKT348" s="54"/>
      <c r="WKU348" s="54"/>
      <c r="WKV348" s="54"/>
      <c r="WKW348" s="54"/>
      <c r="WKX348" s="54"/>
      <c r="WKY348" s="54"/>
      <c r="WKZ348" s="54"/>
      <c r="WLA348" s="54"/>
      <c r="WLB348" s="54"/>
      <c r="WLC348" s="54"/>
      <c r="WLD348" s="54"/>
      <c r="WLE348" s="54"/>
      <c r="WLF348" s="54"/>
      <c r="WLG348" s="54"/>
      <c r="WLH348" s="54"/>
      <c r="WLI348" s="54"/>
      <c r="WLJ348" s="54"/>
      <c r="WLK348" s="54"/>
      <c r="WLL348" s="54"/>
      <c r="WLM348" s="54"/>
      <c r="WLN348" s="54"/>
      <c r="WLO348" s="54"/>
      <c r="WLP348" s="54"/>
      <c r="WLQ348" s="54"/>
      <c r="WLR348" s="54"/>
      <c r="WLS348" s="54"/>
      <c r="WLT348" s="54"/>
      <c r="WLU348" s="54"/>
      <c r="WLV348" s="54"/>
      <c r="WLW348" s="54"/>
      <c r="WLX348" s="54"/>
      <c r="WLY348" s="54"/>
      <c r="WLZ348" s="54"/>
      <c r="WMA348" s="54"/>
      <c r="WMB348" s="54"/>
      <c r="WMC348" s="54"/>
      <c r="WMD348" s="54"/>
      <c r="WME348" s="54"/>
      <c r="WMF348" s="54"/>
      <c r="WMG348" s="54"/>
      <c r="WMH348" s="54"/>
      <c r="WMI348" s="54"/>
      <c r="WMJ348" s="54"/>
      <c r="WMK348" s="54"/>
      <c r="WML348" s="54"/>
      <c r="WMM348" s="54"/>
      <c r="WMN348" s="54"/>
      <c r="WMO348" s="54"/>
      <c r="WMP348" s="54"/>
      <c r="WMQ348" s="54"/>
      <c r="WMR348" s="54"/>
      <c r="WMS348" s="54"/>
      <c r="WMT348" s="54"/>
      <c r="WMU348" s="54"/>
      <c r="WMV348" s="54"/>
      <c r="WMW348" s="54"/>
      <c r="WMX348" s="54"/>
      <c r="WMY348" s="54"/>
      <c r="WMZ348" s="54"/>
      <c r="WNA348" s="54"/>
      <c r="WNB348" s="54"/>
      <c r="WNC348" s="54"/>
      <c r="WND348" s="54"/>
      <c r="WNE348" s="54"/>
      <c r="WNF348" s="54"/>
      <c r="WNG348" s="54"/>
      <c r="WNH348" s="54"/>
      <c r="WNI348" s="54"/>
      <c r="WNJ348" s="54"/>
      <c r="WNK348" s="54"/>
      <c r="WNL348" s="54"/>
      <c r="WNM348" s="54"/>
      <c r="WNN348" s="54"/>
      <c r="WNO348" s="54"/>
      <c r="WNP348" s="54"/>
      <c r="WNQ348" s="54"/>
      <c r="WNR348" s="54"/>
      <c r="WNS348" s="54"/>
      <c r="WNT348" s="54"/>
      <c r="WNU348" s="54"/>
      <c r="WNV348" s="54"/>
      <c r="WNW348" s="54"/>
      <c r="WNX348" s="54"/>
      <c r="WNY348" s="54"/>
      <c r="WNZ348" s="54"/>
      <c r="WOA348" s="54"/>
      <c r="WOB348" s="54"/>
      <c r="WOC348" s="54"/>
      <c r="WOD348" s="54"/>
      <c r="WOE348" s="54"/>
      <c r="WOF348" s="54"/>
      <c r="WOG348" s="54"/>
      <c r="WOH348" s="54"/>
      <c r="WOI348" s="54"/>
      <c r="WOJ348" s="54"/>
      <c r="WOK348" s="54"/>
      <c r="WOL348" s="54"/>
      <c r="WOM348" s="54"/>
      <c r="WON348" s="54"/>
      <c r="WOO348" s="54"/>
      <c r="WOP348" s="54"/>
      <c r="WOQ348" s="54"/>
      <c r="WOR348" s="54"/>
      <c r="WOS348" s="54"/>
      <c r="WOT348" s="54"/>
      <c r="WOU348" s="54"/>
      <c r="WOV348" s="54"/>
      <c r="WOW348" s="54"/>
      <c r="WOX348" s="54"/>
      <c r="WOY348" s="54"/>
      <c r="WOZ348" s="54"/>
      <c r="WPA348" s="54"/>
      <c r="WPB348" s="54"/>
      <c r="WPC348" s="54"/>
      <c r="WPD348" s="54"/>
      <c r="WPE348" s="54"/>
      <c r="WPF348" s="54"/>
      <c r="WPG348" s="54"/>
      <c r="WPH348" s="54"/>
      <c r="WPI348" s="54"/>
      <c r="WPJ348" s="54"/>
      <c r="WPK348" s="54"/>
      <c r="WPL348" s="54"/>
      <c r="WPM348" s="54"/>
      <c r="WPN348" s="54"/>
      <c r="WPO348" s="54"/>
      <c r="WPP348" s="54"/>
      <c r="WPQ348" s="54"/>
      <c r="WPR348" s="54"/>
      <c r="WPS348" s="54"/>
      <c r="WPT348" s="54"/>
      <c r="WPU348" s="54"/>
      <c r="WPV348" s="54"/>
      <c r="WPW348" s="54"/>
      <c r="WPX348" s="54"/>
      <c r="WPY348" s="54"/>
      <c r="WPZ348" s="54"/>
      <c r="WQA348" s="54"/>
      <c r="WQB348" s="54"/>
      <c r="WQC348" s="54"/>
      <c r="WQD348" s="54"/>
      <c r="WQE348" s="54"/>
      <c r="WQF348" s="54"/>
      <c r="WQG348" s="54"/>
      <c r="WQH348" s="54"/>
      <c r="WQI348" s="54"/>
      <c r="WQJ348" s="54"/>
      <c r="WQK348" s="54"/>
      <c r="WQL348" s="54"/>
      <c r="WQM348" s="54"/>
      <c r="WQN348" s="54"/>
      <c r="WQO348" s="54"/>
      <c r="WQP348" s="54"/>
      <c r="WQQ348" s="54"/>
      <c r="WQR348" s="54"/>
      <c r="WQS348" s="54"/>
      <c r="WQT348" s="54"/>
      <c r="WQU348" s="54"/>
      <c r="WQV348" s="54"/>
      <c r="WQW348" s="54"/>
      <c r="WQX348" s="54"/>
      <c r="WQY348" s="54"/>
      <c r="WQZ348" s="54"/>
      <c r="WRA348" s="54"/>
      <c r="WRB348" s="54"/>
      <c r="WRC348" s="54"/>
      <c r="WRD348" s="54"/>
      <c r="WRE348" s="54"/>
      <c r="WRF348" s="54"/>
      <c r="WRG348" s="54"/>
      <c r="WRH348" s="54"/>
      <c r="WRI348" s="54"/>
      <c r="WRJ348" s="54"/>
      <c r="WRK348" s="54"/>
      <c r="WRL348" s="54"/>
      <c r="WRM348" s="54"/>
      <c r="WRN348" s="54"/>
      <c r="WRO348" s="54"/>
      <c r="WRP348" s="54"/>
      <c r="WRQ348" s="54"/>
      <c r="WRR348" s="54"/>
      <c r="WRS348" s="54"/>
      <c r="WRT348" s="54"/>
      <c r="WRU348" s="54"/>
      <c r="WRV348" s="54"/>
      <c r="WRW348" s="54"/>
      <c r="WRX348" s="54"/>
      <c r="WRY348" s="54"/>
      <c r="WRZ348" s="54"/>
      <c r="WSA348" s="54"/>
      <c r="WSB348" s="54"/>
      <c r="WSC348" s="54"/>
      <c r="WSD348" s="54"/>
      <c r="WSE348" s="54"/>
      <c r="WSF348" s="54"/>
      <c r="WSG348" s="54"/>
      <c r="WSH348" s="54"/>
      <c r="WSI348" s="54"/>
      <c r="WSJ348" s="54"/>
      <c r="WSK348" s="54"/>
      <c r="WSL348" s="54"/>
      <c r="WSM348" s="54"/>
      <c r="WSN348" s="54"/>
      <c r="WSO348" s="54"/>
      <c r="WSP348" s="54"/>
      <c r="WSQ348" s="54"/>
      <c r="WSR348" s="54"/>
      <c r="WSS348" s="54"/>
      <c r="WST348" s="54"/>
      <c r="WSU348" s="54"/>
      <c r="WSV348" s="54"/>
      <c r="WSW348" s="54"/>
      <c r="WSX348" s="54"/>
      <c r="WSY348" s="54"/>
      <c r="WSZ348" s="54"/>
      <c r="WTA348" s="54"/>
      <c r="WTB348" s="54"/>
      <c r="WTC348" s="54"/>
      <c r="WTD348" s="54"/>
      <c r="WTE348" s="54"/>
      <c r="WTF348" s="54"/>
      <c r="WTG348" s="54"/>
      <c r="WTH348" s="54"/>
      <c r="WTI348" s="54"/>
      <c r="WTJ348" s="54"/>
      <c r="WTK348" s="54"/>
      <c r="WTL348" s="54"/>
      <c r="WTM348" s="54"/>
      <c r="WTN348" s="54"/>
      <c r="WTO348" s="54"/>
      <c r="WTP348" s="54"/>
      <c r="WTQ348" s="54"/>
      <c r="WTR348" s="54"/>
      <c r="WTS348" s="54"/>
      <c r="WTT348" s="54"/>
      <c r="WTU348" s="54"/>
      <c r="WTV348" s="54"/>
      <c r="WTW348" s="54"/>
      <c r="WTX348" s="54"/>
      <c r="WTY348" s="54"/>
      <c r="WTZ348" s="54"/>
      <c r="WUA348" s="54"/>
      <c r="WUB348" s="54"/>
      <c r="WUC348" s="54"/>
      <c r="WUD348" s="54"/>
      <c r="WUE348" s="54"/>
      <c r="WUF348" s="54"/>
      <c r="WUG348" s="54"/>
      <c r="WUH348" s="54"/>
      <c r="WUI348" s="54"/>
      <c r="WUJ348" s="54"/>
      <c r="WUK348" s="54"/>
      <c r="WUL348" s="54"/>
      <c r="WUM348" s="54"/>
      <c r="WUN348" s="54"/>
      <c r="WUO348" s="54"/>
      <c r="WUP348" s="54"/>
      <c r="WUQ348" s="54"/>
      <c r="WUR348" s="54"/>
      <c r="WUS348" s="54"/>
      <c r="WUT348" s="54"/>
      <c r="WUU348" s="54"/>
      <c r="WUV348" s="54"/>
      <c r="WUW348" s="54"/>
      <c r="WUX348" s="54"/>
      <c r="WUY348" s="54"/>
      <c r="WUZ348" s="54"/>
      <c r="WVA348" s="54"/>
      <c r="WVB348" s="54"/>
      <c r="WVC348" s="54"/>
      <c r="WVD348" s="54"/>
      <c r="WVE348" s="54"/>
      <c r="WVF348" s="54"/>
      <c r="WVG348" s="54"/>
      <c r="WVH348" s="54"/>
      <c r="WVI348" s="54"/>
      <c r="WVJ348" s="54"/>
      <c r="WVK348" s="54"/>
      <c r="WVL348" s="54"/>
      <c r="WVM348" s="54"/>
      <c r="WVN348" s="54"/>
      <c r="WVO348" s="54"/>
      <c r="WVP348" s="54"/>
      <c r="WVQ348" s="54"/>
      <c r="WVR348" s="54"/>
      <c r="WVS348" s="54"/>
      <c r="WVT348" s="54"/>
      <c r="WVU348" s="54"/>
      <c r="WVV348" s="54"/>
      <c r="WVW348" s="54"/>
      <c r="WVX348" s="54"/>
      <c r="WVY348" s="54"/>
      <c r="WVZ348" s="54"/>
      <c r="WWA348" s="54"/>
      <c r="WWB348" s="54"/>
      <c r="WWC348" s="54"/>
      <c r="WWD348" s="54"/>
      <c r="WWE348" s="54"/>
      <c r="WWF348" s="54"/>
      <c r="WWG348" s="54"/>
      <c r="WWH348" s="54"/>
      <c r="WWI348" s="54"/>
      <c r="WWJ348" s="54"/>
      <c r="WWK348" s="54"/>
      <c r="WWL348" s="54"/>
      <c r="WWM348" s="54"/>
      <c r="WWN348" s="54"/>
      <c r="WWO348" s="54"/>
      <c r="WWP348" s="54"/>
      <c r="WWQ348" s="54"/>
      <c r="WWR348" s="54"/>
      <c r="WWS348" s="54"/>
      <c r="WWT348" s="54"/>
      <c r="WWU348" s="54"/>
      <c r="WWV348" s="54"/>
      <c r="WWW348" s="54"/>
      <c r="WWX348" s="54"/>
      <c r="WWY348" s="54"/>
      <c r="WWZ348" s="54"/>
      <c r="WXA348" s="54"/>
      <c r="WXB348" s="54"/>
      <c r="WXC348" s="54"/>
      <c r="WXD348" s="54"/>
      <c r="WXE348" s="54"/>
      <c r="WXF348" s="54"/>
      <c r="WXG348" s="54"/>
      <c r="WXH348" s="54"/>
      <c r="WXI348" s="54"/>
      <c r="WXJ348" s="54"/>
      <c r="WXK348" s="54"/>
      <c r="WXL348" s="54"/>
      <c r="WXM348" s="54"/>
      <c r="WXN348" s="54"/>
      <c r="WXO348" s="54"/>
      <c r="WXP348" s="54"/>
      <c r="WXQ348" s="54"/>
      <c r="WXR348" s="54"/>
      <c r="WXS348" s="54"/>
      <c r="WXT348" s="54"/>
      <c r="WXU348" s="54"/>
      <c r="WXV348" s="54"/>
      <c r="WXW348" s="54"/>
      <c r="WXX348" s="54"/>
      <c r="WXY348" s="54"/>
      <c r="WXZ348" s="54"/>
      <c r="WYA348" s="54"/>
      <c r="WYB348" s="54"/>
      <c r="WYC348" s="54"/>
      <c r="WYD348" s="54"/>
      <c r="WYE348" s="54"/>
      <c r="WYF348" s="54"/>
      <c r="WYG348" s="54"/>
      <c r="WYH348" s="54"/>
      <c r="WYI348" s="54"/>
      <c r="WYJ348" s="54"/>
      <c r="WYK348" s="54"/>
      <c r="WYL348" s="54"/>
      <c r="WYM348" s="54"/>
      <c r="WYN348" s="54"/>
      <c r="WYO348" s="54"/>
      <c r="WYP348" s="54"/>
      <c r="WYQ348" s="54"/>
      <c r="WYR348" s="54"/>
      <c r="WYS348" s="54"/>
      <c r="WYT348" s="54"/>
      <c r="WYU348" s="54"/>
      <c r="WYV348" s="54"/>
      <c r="WYW348" s="54"/>
      <c r="WYX348" s="54"/>
      <c r="WYY348" s="54"/>
      <c r="WYZ348" s="54"/>
      <c r="WZA348" s="54"/>
      <c r="WZB348" s="54"/>
      <c r="WZC348" s="54"/>
      <c r="WZD348" s="54"/>
      <c r="WZE348" s="54"/>
      <c r="WZF348" s="54"/>
      <c r="WZG348" s="54"/>
      <c r="WZH348" s="54"/>
      <c r="WZI348" s="54"/>
      <c r="WZJ348" s="54"/>
      <c r="WZK348" s="54"/>
      <c r="WZL348" s="54"/>
      <c r="WZM348" s="54"/>
      <c r="WZN348" s="54"/>
      <c r="WZO348" s="54"/>
      <c r="WZP348" s="54"/>
      <c r="WZQ348" s="54"/>
      <c r="WZR348" s="54"/>
      <c r="WZS348" s="54"/>
      <c r="WZT348" s="54"/>
      <c r="WZU348" s="54"/>
      <c r="WZV348" s="54"/>
      <c r="WZW348" s="54"/>
      <c r="WZX348" s="54"/>
      <c r="WZY348" s="54"/>
      <c r="WZZ348" s="54"/>
      <c r="XAA348" s="54"/>
      <c r="XAB348" s="54"/>
      <c r="XAC348" s="54"/>
      <c r="XAD348" s="54"/>
      <c r="XAE348" s="54"/>
      <c r="XAF348" s="54"/>
      <c r="XAG348" s="54"/>
      <c r="XAH348" s="54"/>
      <c r="XAI348" s="54"/>
      <c r="XAJ348" s="54"/>
      <c r="XAK348" s="54"/>
      <c r="XAL348" s="54"/>
      <c r="XAM348" s="54"/>
      <c r="XAN348" s="54"/>
      <c r="XAO348" s="54"/>
      <c r="XAP348" s="54"/>
      <c r="XAQ348" s="54"/>
      <c r="XAR348" s="54"/>
      <c r="XAS348" s="54"/>
      <c r="XAT348" s="54"/>
      <c r="XAU348" s="54"/>
      <c r="XAV348" s="54"/>
      <c r="XAW348" s="54"/>
      <c r="XAX348" s="54"/>
      <c r="XAY348" s="54"/>
      <c r="XAZ348" s="54"/>
      <c r="XBA348" s="54"/>
      <c r="XBB348" s="54"/>
      <c r="XBC348" s="54"/>
      <c r="XBD348" s="54"/>
      <c r="XBE348" s="54"/>
      <c r="XBF348" s="54"/>
      <c r="XBG348" s="54"/>
      <c r="XBH348" s="54"/>
      <c r="XBI348" s="54"/>
      <c r="XBJ348" s="54"/>
      <c r="XBK348" s="54"/>
      <c r="XBL348" s="54"/>
      <c r="XBM348" s="54"/>
      <c r="XBN348" s="54"/>
      <c r="XBO348" s="54"/>
      <c r="XBP348" s="54"/>
      <c r="XBQ348" s="54"/>
      <c r="XBR348" s="54"/>
      <c r="XBS348" s="54"/>
      <c r="XBT348" s="54"/>
      <c r="XBU348" s="54"/>
      <c r="XBV348" s="54"/>
      <c r="XBW348" s="54"/>
      <c r="XBX348" s="54"/>
      <c r="XBY348" s="54"/>
      <c r="XBZ348" s="54"/>
      <c r="XCA348" s="54"/>
      <c r="XCB348" s="54"/>
      <c r="XCC348" s="54"/>
      <c r="XCD348" s="54"/>
      <c r="XCE348" s="54"/>
      <c r="XCF348" s="54"/>
      <c r="XCG348" s="54"/>
      <c r="XCH348" s="54"/>
      <c r="XCI348" s="54"/>
      <c r="XCJ348" s="54"/>
      <c r="XCK348" s="54"/>
      <c r="XCL348" s="54"/>
      <c r="XCM348" s="54"/>
      <c r="XCN348" s="54"/>
      <c r="XCO348" s="54"/>
      <c r="XCP348" s="54"/>
      <c r="XCQ348" s="54"/>
      <c r="XCR348" s="54"/>
      <c r="XCS348" s="54"/>
      <c r="XCT348" s="54"/>
      <c r="XCU348" s="54"/>
      <c r="XCV348" s="54"/>
      <c r="XCW348" s="54"/>
      <c r="XCX348" s="54"/>
      <c r="XCY348" s="54"/>
      <c r="XCZ348" s="54"/>
      <c r="XDA348" s="54"/>
      <c r="XDB348" s="54"/>
      <c r="XDC348" s="54"/>
      <c r="XDD348" s="54"/>
      <c r="XDE348" s="54"/>
      <c r="XDF348" s="54"/>
      <c r="XDG348" s="54"/>
      <c r="XDH348" s="54"/>
      <c r="XDI348" s="54"/>
      <c r="XDJ348" s="54"/>
      <c r="XDK348" s="54"/>
      <c r="XDL348" s="54"/>
      <c r="XDM348" s="54"/>
      <c r="XDN348" s="54"/>
      <c r="XDO348" s="54"/>
      <c r="XDP348" s="54"/>
      <c r="XDQ348" s="54"/>
      <c r="XDR348" s="54"/>
      <c r="XDS348" s="54"/>
      <c r="XDT348" s="54"/>
      <c r="XDU348" s="54"/>
      <c r="XDV348" s="54"/>
      <c r="XDW348" s="54"/>
      <c r="XDX348" s="54"/>
      <c r="XDY348" s="54"/>
      <c r="XDZ348" s="54"/>
      <c r="XEA348" s="54"/>
      <c r="XEB348" s="54"/>
      <c r="XEC348" s="54"/>
      <c r="XED348" s="54"/>
      <c r="XEE348" s="54"/>
      <c r="XEF348" s="54"/>
      <c r="XEG348" s="54"/>
      <c r="XEH348" s="54"/>
      <c r="XEI348" s="54"/>
      <c r="XEJ348" s="54"/>
      <c r="XEK348" s="54"/>
      <c r="XEL348" s="54"/>
      <c r="XEM348" s="54"/>
      <c r="XEN348" s="54"/>
      <c r="XEO348" s="54"/>
      <c r="XEP348" s="54"/>
      <c r="XEQ348" s="54"/>
      <c r="XER348" s="54"/>
      <c r="XES348" s="54"/>
      <c r="XET348" s="54"/>
      <c r="XEU348" s="54"/>
      <c r="XEV348" s="54"/>
      <c r="XEW348" s="54"/>
      <c r="XEX348" s="54"/>
      <c r="XEY348" s="54"/>
    </row>
    <row r="349" s="29" customFormat="1" ht="24.95" customHeight="1" spans="1:16379">
      <c r="A349" s="46" t="s">
        <v>149</v>
      </c>
      <c r="B349" s="43"/>
      <c r="C349" s="43"/>
      <c r="D349" s="45"/>
      <c r="IR349" s="54"/>
      <c r="IS349" s="54"/>
      <c r="IT349" s="54"/>
      <c r="IU349" s="54"/>
      <c r="IV349" s="54"/>
      <c r="IW349" s="54"/>
      <c r="IX349" s="54"/>
      <c r="IY349" s="54"/>
      <c r="IZ349" s="54"/>
      <c r="JA349" s="54"/>
      <c r="JB349" s="54"/>
      <c r="JC349" s="54"/>
      <c r="JD349" s="54"/>
      <c r="JE349" s="54"/>
      <c r="JF349" s="54"/>
      <c r="JG349" s="54"/>
      <c r="JH349" s="54"/>
      <c r="JI349" s="54"/>
      <c r="JJ349" s="54"/>
      <c r="JK349" s="54"/>
      <c r="JL349" s="54"/>
      <c r="JM349" s="54"/>
      <c r="JN349" s="54"/>
      <c r="JO349" s="54"/>
      <c r="JP349" s="54"/>
      <c r="JQ349" s="54"/>
      <c r="JR349" s="54"/>
      <c r="JS349" s="54"/>
      <c r="JT349" s="54"/>
      <c r="JU349" s="54"/>
      <c r="JV349" s="54"/>
      <c r="JW349" s="54"/>
      <c r="JX349" s="54"/>
      <c r="JY349" s="54"/>
      <c r="JZ349" s="54"/>
      <c r="KA349" s="54"/>
      <c r="KB349" s="54"/>
      <c r="KC349" s="54"/>
      <c r="KD349" s="54"/>
      <c r="KE349" s="54"/>
      <c r="KF349" s="54"/>
      <c r="KG349" s="54"/>
      <c r="KH349" s="54"/>
      <c r="KI349" s="54"/>
      <c r="KJ349" s="54"/>
      <c r="KK349" s="54"/>
      <c r="KL349" s="54"/>
      <c r="KM349" s="54"/>
      <c r="KN349" s="54"/>
      <c r="KO349" s="54"/>
      <c r="KP349" s="54"/>
      <c r="KQ349" s="54"/>
      <c r="KR349" s="54"/>
      <c r="KS349" s="54"/>
      <c r="KT349" s="54"/>
      <c r="KU349" s="54"/>
      <c r="KV349" s="54"/>
      <c r="KW349" s="54"/>
      <c r="KX349" s="54"/>
      <c r="KY349" s="54"/>
      <c r="KZ349" s="54"/>
      <c r="LA349" s="54"/>
      <c r="LB349" s="54"/>
      <c r="LC349" s="54"/>
      <c r="LD349" s="54"/>
      <c r="LE349" s="54"/>
      <c r="LF349" s="54"/>
      <c r="LG349" s="54"/>
      <c r="LH349" s="54"/>
      <c r="LI349" s="54"/>
      <c r="LJ349" s="54"/>
      <c r="LK349" s="54"/>
      <c r="LL349" s="54"/>
      <c r="LM349" s="54"/>
      <c r="LN349" s="54"/>
      <c r="LO349" s="54"/>
      <c r="LP349" s="54"/>
      <c r="LQ349" s="54"/>
      <c r="LR349" s="54"/>
      <c r="LS349" s="54"/>
      <c r="LT349" s="54"/>
      <c r="LU349" s="54"/>
      <c r="LV349" s="54"/>
      <c r="LW349" s="54"/>
      <c r="LX349" s="54"/>
      <c r="LY349" s="54"/>
      <c r="LZ349" s="54"/>
      <c r="MA349" s="54"/>
      <c r="MB349" s="54"/>
      <c r="MC349" s="54"/>
      <c r="MD349" s="54"/>
      <c r="ME349" s="54"/>
      <c r="MF349" s="54"/>
      <c r="MG349" s="54"/>
      <c r="MH349" s="54"/>
      <c r="MI349" s="54"/>
      <c r="MJ349" s="54"/>
      <c r="MK349" s="54"/>
      <c r="ML349" s="54"/>
      <c r="MM349" s="54"/>
      <c r="MN349" s="54"/>
      <c r="MO349" s="54"/>
      <c r="MP349" s="54"/>
      <c r="MQ349" s="54"/>
      <c r="MR349" s="54"/>
      <c r="MS349" s="54"/>
      <c r="MT349" s="54"/>
      <c r="MU349" s="54"/>
      <c r="MV349" s="54"/>
      <c r="MW349" s="54"/>
      <c r="MX349" s="54"/>
      <c r="MY349" s="54"/>
      <c r="MZ349" s="54"/>
      <c r="NA349" s="54"/>
      <c r="NB349" s="54"/>
      <c r="NC349" s="54"/>
      <c r="ND349" s="54"/>
      <c r="NE349" s="54"/>
      <c r="NF349" s="54"/>
      <c r="NG349" s="54"/>
      <c r="NH349" s="54"/>
      <c r="NI349" s="54"/>
      <c r="NJ349" s="54"/>
      <c r="NK349" s="54"/>
      <c r="NL349" s="54"/>
      <c r="NM349" s="54"/>
      <c r="NN349" s="54"/>
      <c r="NO349" s="54"/>
      <c r="NP349" s="54"/>
      <c r="NQ349" s="54"/>
      <c r="NR349" s="54"/>
      <c r="NS349" s="54"/>
      <c r="NT349" s="54"/>
      <c r="NU349" s="54"/>
      <c r="NV349" s="54"/>
      <c r="NW349" s="54"/>
      <c r="NX349" s="54"/>
      <c r="NY349" s="54"/>
      <c r="NZ349" s="54"/>
      <c r="OA349" s="54"/>
      <c r="OB349" s="54"/>
      <c r="OC349" s="54"/>
      <c r="OD349" s="54"/>
      <c r="OE349" s="54"/>
      <c r="OF349" s="54"/>
      <c r="OG349" s="54"/>
      <c r="OH349" s="54"/>
      <c r="OI349" s="54"/>
      <c r="OJ349" s="54"/>
      <c r="OK349" s="54"/>
      <c r="OL349" s="54"/>
      <c r="OM349" s="54"/>
      <c r="ON349" s="54"/>
      <c r="OO349" s="54"/>
      <c r="OP349" s="54"/>
      <c r="OQ349" s="54"/>
      <c r="OR349" s="54"/>
      <c r="OS349" s="54"/>
      <c r="OT349" s="54"/>
      <c r="OU349" s="54"/>
      <c r="OV349" s="54"/>
      <c r="OW349" s="54"/>
      <c r="OX349" s="54"/>
      <c r="OY349" s="54"/>
      <c r="OZ349" s="54"/>
      <c r="PA349" s="54"/>
      <c r="PB349" s="54"/>
      <c r="PC349" s="54"/>
      <c r="PD349" s="54"/>
      <c r="PE349" s="54"/>
      <c r="PF349" s="54"/>
      <c r="PG349" s="54"/>
      <c r="PH349" s="54"/>
      <c r="PI349" s="54"/>
      <c r="PJ349" s="54"/>
      <c r="PK349" s="54"/>
      <c r="PL349" s="54"/>
      <c r="PM349" s="54"/>
      <c r="PN349" s="54"/>
      <c r="PO349" s="54"/>
      <c r="PP349" s="54"/>
      <c r="PQ349" s="54"/>
      <c r="PR349" s="54"/>
      <c r="PS349" s="54"/>
      <c r="PT349" s="54"/>
      <c r="PU349" s="54"/>
      <c r="PV349" s="54"/>
      <c r="PW349" s="54"/>
      <c r="PX349" s="54"/>
      <c r="PY349" s="54"/>
      <c r="PZ349" s="54"/>
      <c r="QA349" s="54"/>
      <c r="QB349" s="54"/>
      <c r="QC349" s="54"/>
      <c r="QD349" s="54"/>
      <c r="QE349" s="54"/>
      <c r="QF349" s="54"/>
      <c r="QG349" s="54"/>
      <c r="QH349" s="54"/>
      <c r="QI349" s="54"/>
      <c r="QJ349" s="54"/>
      <c r="QK349" s="54"/>
      <c r="QL349" s="54"/>
      <c r="QM349" s="54"/>
      <c r="QN349" s="54"/>
      <c r="QO349" s="54"/>
      <c r="QP349" s="54"/>
      <c r="QQ349" s="54"/>
      <c r="QR349" s="54"/>
      <c r="QS349" s="54"/>
      <c r="QT349" s="54"/>
      <c r="QU349" s="54"/>
      <c r="QV349" s="54"/>
      <c r="QW349" s="54"/>
      <c r="QX349" s="54"/>
      <c r="QY349" s="54"/>
      <c r="QZ349" s="54"/>
      <c r="RA349" s="54"/>
      <c r="RB349" s="54"/>
      <c r="RC349" s="54"/>
      <c r="RD349" s="54"/>
      <c r="RE349" s="54"/>
      <c r="RF349" s="54"/>
      <c r="RG349" s="54"/>
      <c r="RH349" s="54"/>
      <c r="RI349" s="54"/>
      <c r="RJ349" s="54"/>
      <c r="RK349" s="54"/>
      <c r="RL349" s="54"/>
      <c r="RM349" s="54"/>
      <c r="RN349" s="54"/>
      <c r="RO349" s="54"/>
      <c r="RP349" s="54"/>
      <c r="RQ349" s="54"/>
      <c r="RR349" s="54"/>
      <c r="RS349" s="54"/>
      <c r="RT349" s="54"/>
      <c r="RU349" s="54"/>
      <c r="RV349" s="54"/>
      <c r="RW349" s="54"/>
      <c r="RX349" s="54"/>
      <c r="RY349" s="54"/>
      <c r="RZ349" s="54"/>
      <c r="SA349" s="54"/>
      <c r="SB349" s="54"/>
      <c r="SC349" s="54"/>
      <c r="SD349" s="54"/>
      <c r="SE349" s="54"/>
      <c r="SF349" s="54"/>
      <c r="SG349" s="54"/>
      <c r="SH349" s="54"/>
      <c r="SI349" s="54"/>
      <c r="SJ349" s="54"/>
      <c r="SK349" s="54"/>
      <c r="SL349" s="54"/>
      <c r="SM349" s="54"/>
      <c r="SN349" s="54"/>
      <c r="SO349" s="54"/>
      <c r="SP349" s="54"/>
      <c r="SQ349" s="54"/>
      <c r="SR349" s="54"/>
      <c r="SS349" s="54"/>
      <c r="ST349" s="54"/>
      <c r="SU349" s="54"/>
      <c r="SV349" s="54"/>
      <c r="SW349" s="54"/>
      <c r="SX349" s="54"/>
      <c r="SY349" s="54"/>
      <c r="SZ349" s="54"/>
      <c r="TA349" s="54"/>
      <c r="TB349" s="54"/>
      <c r="TC349" s="54"/>
      <c r="TD349" s="54"/>
      <c r="TE349" s="54"/>
      <c r="TF349" s="54"/>
      <c r="TG349" s="54"/>
      <c r="TH349" s="54"/>
      <c r="TI349" s="54"/>
      <c r="TJ349" s="54"/>
      <c r="TK349" s="54"/>
      <c r="TL349" s="54"/>
      <c r="TM349" s="54"/>
      <c r="TN349" s="54"/>
      <c r="TO349" s="54"/>
      <c r="TP349" s="54"/>
      <c r="TQ349" s="54"/>
      <c r="TR349" s="54"/>
      <c r="TS349" s="54"/>
      <c r="TT349" s="54"/>
      <c r="TU349" s="54"/>
      <c r="TV349" s="54"/>
      <c r="TW349" s="54"/>
      <c r="TX349" s="54"/>
      <c r="TY349" s="54"/>
      <c r="TZ349" s="54"/>
      <c r="UA349" s="54"/>
      <c r="UB349" s="54"/>
      <c r="UC349" s="54"/>
      <c r="UD349" s="54"/>
      <c r="UE349" s="54"/>
      <c r="UF349" s="54"/>
      <c r="UG349" s="54"/>
      <c r="UH349" s="54"/>
      <c r="UI349" s="54"/>
      <c r="UJ349" s="54"/>
      <c r="UK349" s="54"/>
      <c r="UL349" s="54"/>
      <c r="UM349" s="54"/>
      <c r="UN349" s="54"/>
      <c r="UO349" s="54"/>
      <c r="UP349" s="54"/>
      <c r="UQ349" s="54"/>
      <c r="UR349" s="54"/>
      <c r="US349" s="54"/>
      <c r="UT349" s="54"/>
      <c r="UU349" s="54"/>
      <c r="UV349" s="54"/>
      <c r="UW349" s="54"/>
      <c r="UX349" s="54"/>
      <c r="UY349" s="54"/>
      <c r="UZ349" s="54"/>
      <c r="VA349" s="54"/>
      <c r="VB349" s="54"/>
      <c r="VC349" s="54"/>
      <c r="VD349" s="54"/>
      <c r="VE349" s="54"/>
      <c r="VF349" s="54"/>
      <c r="VG349" s="54"/>
      <c r="VH349" s="54"/>
      <c r="VI349" s="54"/>
      <c r="VJ349" s="54"/>
      <c r="VK349" s="54"/>
      <c r="VL349" s="54"/>
      <c r="VM349" s="54"/>
      <c r="VN349" s="54"/>
      <c r="VO349" s="54"/>
      <c r="VP349" s="54"/>
      <c r="VQ349" s="54"/>
      <c r="VR349" s="54"/>
      <c r="VS349" s="54"/>
      <c r="VT349" s="54"/>
      <c r="VU349" s="54"/>
      <c r="VV349" s="54"/>
      <c r="VW349" s="54"/>
      <c r="VX349" s="54"/>
      <c r="VY349" s="54"/>
      <c r="VZ349" s="54"/>
      <c r="WA349" s="54"/>
      <c r="WB349" s="54"/>
      <c r="WC349" s="54"/>
      <c r="WD349" s="54"/>
      <c r="WE349" s="54"/>
      <c r="WF349" s="54"/>
      <c r="WG349" s="54"/>
      <c r="WH349" s="54"/>
      <c r="WI349" s="54"/>
      <c r="WJ349" s="54"/>
      <c r="WK349" s="54"/>
      <c r="WL349" s="54"/>
      <c r="WM349" s="54"/>
      <c r="WN349" s="54"/>
      <c r="WO349" s="54"/>
      <c r="WP349" s="54"/>
      <c r="WQ349" s="54"/>
      <c r="WR349" s="54"/>
      <c r="WS349" s="54"/>
      <c r="WT349" s="54"/>
      <c r="WU349" s="54"/>
      <c r="WV349" s="54"/>
      <c r="WW349" s="54"/>
      <c r="WX349" s="54"/>
      <c r="WY349" s="54"/>
      <c r="WZ349" s="54"/>
      <c r="XA349" s="54"/>
      <c r="XB349" s="54"/>
      <c r="XC349" s="54"/>
      <c r="XD349" s="54"/>
      <c r="XE349" s="54"/>
      <c r="XF349" s="54"/>
      <c r="XG349" s="54"/>
      <c r="XH349" s="54"/>
      <c r="XI349" s="54"/>
      <c r="XJ349" s="54"/>
      <c r="XK349" s="54"/>
      <c r="XL349" s="54"/>
      <c r="XM349" s="54"/>
      <c r="XN349" s="54"/>
      <c r="XO349" s="54"/>
      <c r="XP349" s="54"/>
      <c r="XQ349" s="54"/>
      <c r="XR349" s="54"/>
      <c r="XS349" s="54"/>
      <c r="XT349" s="54"/>
      <c r="XU349" s="54"/>
      <c r="XV349" s="54"/>
      <c r="XW349" s="54"/>
      <c r="XX349" s="54"/>
      <c r="XY349" s="54"/>
      <c r="XZ349" s="54"/>
      <c r="YA349" s="54"/>
      <c r="YB349" s="54"/>
      <c r="YC349" s="54"/>
      <c r="YD349" s="54"/>
      <c r="YE349" s="54"/>
      <c r="YF349" s="54"/>
      <c r="YG349" s="54"/>
      <c r="YH349" s="54"/>
      <c r="YI349" s="54"/>
      <c r="YJ349" s="54"/>
      <c r="YK349" s="54"/>
      <c r="YL349" s="54"/>
      <c r="YM349" s="54"/>
      <c r="YN349" s="54"/>
      <c r="YO349" s="54"/>
      <c r="YP349" s="54"/>
      <c r="YQ349" s="54"/>
      <c r="YR349" s="54"/>
      <c r="YS349" s="54"/>
      <c r="YT349" s="54"/>
      <c r="YU349" s="54"/>
      <c r="YV349" s="54"/>
      <c r="YW349" s="54"/>
      <c r="YX349" s="54"/>
      <c r="YY349" s="54"/>
      <c r="YZ349" s="54"/>
      <c r="ZA349" s="54"/>
      <c r="ZB349" s="54"/>
      <c r="ZC349" s="54"/>
      <c r="ZD349" s="54"/>
      <c r="ZE349" s="54"/>
      <c r="ZF349" s="54"/>
      <c r="ZG349" s="54"/>
      <c r="ZH349" s="54"/>
      <c r="ZI349" s="54"/>
      <c r="ZJ349" s="54"/>
      <c r="ZK349" s="54"/>
      <c r="ZL349" s="54"/>
      <c r="ZM349" s="54"/>
      <c r="ZN349" s="54"/>
      <c r="ZO349" s="54"/>
      <c r="ZP349" s="54"/>
      <c r="ZQ349" s="54"/>
      <c r="ZR349" s="54"/>
      <c r="ZS349" s="54"/>
      <c r="ZT349" s="54"/>
      <c r="ZU349" s="54"/>
      <c r="ZV349" s="54"/>
      <c r="ZW349" s="54"/>
      <c r="ZX349" s="54"/>
      <c r="ZY349" s="54"/>
      <c r="ZZ349" s="54"/>
      <c r="AAA349" s="54"/>
      <c r="AAB349" s="54"/>
      <c r="AAC349" s="54"/>
      <c r="AAD349" s="54"/>
      <c r="AAE349" s="54"/>
      <c r="AAF349" s="54"/>
      <c r="AAG349" s="54"/>
      <c r="AAH349" s="54"/>
      <c r="AAI349" s="54"/>
      <c r="AAJ349" s="54"/>
      <c r="AAK349" s="54"/>
      <c r="AAL349" s="54"/>
      <c r="AAM349" s="54"/>
      <c r="AAN349" s="54"/>
      <c r="AAO349" s="54"/>
      <c r="AAP349" s="54"/>
      <c r="AAQ349" s="54"/>
      <c r="AAR349" s="54"/>
      <c r="AAS349" s="54"/>
      <c r="AAT349" s="54"/>
      <c r="AAU349" s="54"/>
      <c r="AAV349" s="54"/>
      <c r="AAW349" s="54"/>
      <c r="AAX349" s="54"/>
      <c r="AAY349" s="54"/>
      <c r="AAZ349" s="54"/>
      <c r="ABA349" s="54"/>
      <c r="ABB349" s="54"/>
      <c r="ABC349" s="54"/>
      <c r="ABD349" s="54"/>
      <c r="ABE349" s="54"/>
      <c r="ABF349" s="54"/>
      <c r="ABG349" s="54"/>
      <c r="ABH349" s="54"/>
      <c r="ABI349" s="54"/>
      <c r="ABJ349" s="54"/>
      <c r="ABK349" s="54"/>
      <c r="ABL349" s="54"/>
      <c r="ABM349" s="54"/>
      <c r="ABN349" s="54"/>
      <c r="ABO349" s="54"/>
      <c r="ABP349" s="54"/>
      <c r="ABQ349" s="54"/>
      <c r="ABR349" s="54"/>
      <c r="ABS349" s="54"/>
      <c r="ABT349" s="54"/>
      <c r="ABU349" s="54"/>
      <c r="ABV349" s="54"/>
      <c r="ABW349" s="54"/>
      <c r="ABX349" s="54"/>
      <c r="ABY349" s="54"/>
      <c r="ABZ349" s="54"/>
      <c r="ACA349" s="54"/>
      <c r="ACB349" s="54"/>
      <c r="ACC349" s="54"/>
      <c r="ACD349" s="54"/>
      <c r="ACE349" s="54"/>
      <c r="ACF349" s="54"/>
      <c r="ACG349" s="54"/>
      <c r="ACH349" s="54"/>
      <c r="ACI349" s="54"/>
      <c r="ACJ349" s="54"/>
      <c r="ACK349" s="54"/>
      <c r="ACL349" s="54"/>
      <c r="ACM349" s="54"/>
      <c r="ACN349" s="54"/>
      <c r="ACO349" s="54"/>
      <c r="ACP349" s="54"/>
      <c r="ACQ349" s="54"/>
      <c r="ACR349" s="54"/>
      <c r="ACS349" s="54"/>
      <c r="ACT349" s="54"/>
      <c r="ACU349" s="54"/>
      <c r="ACV349" s="54"/>
      <c r="ACW349" s="54"/>
      <c r="ACX349" s="54"/>
      <c r="ACY349" s="54"/>
      <c r="ACZ349" s="54"/>
      <c r="ADA349" s="54"/>
      <c r="ADB349" s="54"/>
      <c r="ADC349" s="54"/>
      <c r="ADD349" s="54"/>
      <c r="ADE349" s="54"/>
      <c r="ADF349" s="54"/>
      <c r="ADG349" s="54"/>
      <c r="ADH349" s="54"/>
      <c r="ADI349" s="54"/>
      <c r="ADJ349" s="54"/>
      <c r="ADK349" s="54"/>
      <c r="ADL349" s="54"/>
      <c r="ADM349" s="54"/>
      <c r="ADN349" s="54"/>
      <c r="ADO349" s="54"/>
      <c r="ADP349" s="54"/>
      <c r="ADQ349" s="54"/>
      <c r="ADR349" s="54"/>
      <c r="ADS349" s="54"/>
      <c r="ADT349" s="54"/>
      <c r="ADU349" s="54"/>
      <c r="ADV349" s="54"/>
      <c r="ADW349" s="54"/>
      <c r="ADX349" s="54"/>
      <c r="ADY349" s="54"/>
      <c r="ADZ349" s="54"/>
      <c r="AEA349" s="54"/>
      <c r="AEB349" s="54"/>
      <c r="AEC349" s="54"/>
      <c r="AED349" s="54"/>
      <c r="AEE349" s="54"/>
      <c r="AEF349" s="54"/>
      <c r="AEG349" s="54"/>
      <c r="AEH349" s="54"/>
      <c r="AEI349" s="54"/>
      <c r="AEJ349" s="54"/>
      <c r="AEK349" s="54"/>
      <c r="AEL349" s="54"/>
      <c r="AEM349" s="54"/>
      <c r="AEN349" s="54"/>
      <c r="AEO349" s="54"/>
      <c r="AEP349" s="54"/>
      <c r="AEQ349" s="54"/>
      <c r="AER349" s="54"/>
      <c r="AES349" s="54"/>
      <c r="AET349" s="54"/>
      <c r="AEU349" s="54"/>
      <c r="AEV349" s="54"/>
      <c r="AEW349" s="54"/>
      <c r="AEX349" s="54"/>
      <c r="AEY349" s="54"/>
      <c r="AEZ349" s="54"/>
      <c r="AFA349" s="54"/>
      <c r="AFB349" s="54"/>
      <c r="AFC349" s="54"/>
      <c r="AFD349" s="54"/>
      <c r="AFE349" s="54"/>
      <c r="AFF349" s="54"/>
      <c r="AFG349" s="54"/>
      <c r="AFH349" s="54"/>
      <c r="AFI349" s="54"/>
      <c r="AFJ349" s="54"/>
      <c r="AFK349" s="54"/>
      <c r="AFL349" s="54"/>
      <c r="AFM349" s="54"/>
      <c r="AFN349" s="54"/>
      <c r="AFO349" s="54"/>
      <c r="AFP349" s="54"/>
      <c r="AFQ349" s="54"/>
      <c r="AFR349" s="54"/>
      <c r="AFS349" s="54"/>
      <c r="AFT349" s="54"/>
      <c r="AFU349" s="54"/>
      <c r="AFV349" s="54"/>
      <c r="AFW349" s="54"/>
      <c r="AFX349" s="54"/>
      <c r="AFY349" s="54"/>
      <c r="AFZ349" s="54"/>
      <c r="AGA349" s="54"/>
      <c r="AGB349" s="54"/>
      <c r="AGC349" s="54"/>
      <c r="AGD349" s="54"/>
      <c r="AGE349" s="54"/>
      <c r="AGF349" s="54"/>
      <c r="AGG349" s="54"/>
      <c r="AGH349" s="54"/>
      <c r="AGI349" s="54"/>
      <c r="AGJ349" s="54"/>
      <c r="AGK349" s="54"/>
      <c r="AGL349" s="54"/>
      <c r="AGM349" s="54"/>
      <c r="AGN349" s="54"/>
      <c r="AGO349" s="54"/>
      <c r="AGP349" s="54"/>
      <c r="AGQ349" s="54"/>
      <c r="AGR349" s="54"/>
      <c r="AGS349" s="54"/>
      <c r="AGT349" s="54"/>
      <c r="AGU349" s="54"/>
      <c r="AGV349" s="54"/>
      <c r="AGW349" s="54"/>
      <c r="AGX349" s="54"/>
      <c r="AGY349" s="54"/>
      <c r="AGZ349" s="54"/>
      <c r="AHA349" s="54"/>
      <c r="AHB349" s="54"/>
      <c r="AHC349" s="54"/>
      <c r="AHD349" s="54"/>
      <c r="AHE349" s="54"/>
      <c r="AHF349" s="54"/>
      <c r="AHG349" s="54"/>
      <c r="AHH349" s="54"/>
      <c r="AHI349" s="54"/>
      <c r="AHJ349" s="54"/>
      <c r="AHK349" s="54"/>
      <c r="AHL349" s="54"/>
      <c r="AHM349" s="54"/>
      <c r="AHN349" s="54"/>
      <c r="AHO349" s="54"/>
      <c r="AHP349" s="54"/>
      <c r="AHQ349" s="54"/>
      <c r="AHR349" s="54"/>
      <c r="AHS349" s="54"/>
      <c r="AHT349" s="54"/>
      <c r="AHU349" s="54"/>
      <c r="AHV349" s="54"/>
      <c r="AHW349" s="54"/>
      <c r="AHX349" s="54"/>
      <c r="AHY349" s="54"/>
      <c r="AHZ349" s="54"/>
      <c r="AIA349" s="54"/>
      <c r="AIB349" s="54"/>
      <c r="AIC349" s="54"/>
      <c r="AID349" s="54"/>
      <c r="AIE349" s="54"/>
      <c r="AIF349" s="54"/>
      <c r="AIG349" s="54"/>
      <c r="AIH349" s="54"/>
      <c r="AII349" s="54"/>
      <c r="AIJ349" s="54"/>
      <c r="AIK349" s="54"/>
      <c r="AIL349" s="54"/>
      <c r="AIM349" s="54"/>
      <c r="AIN349" s="54"/>
      <c r="AIO349" s="54"/>
      <c r="AIP349" s="54"/>
      <c r="AIQ349" s="54"/>
      <c r="AIR349" s="54"/>
      <c r="AIS349" s="54"/>
      <c r="AIT349" s="54"/>
      <c r="AIU349" s="54"/>
      <c r="AIV349" s="54"/>
      <c r="AIW349" s="54"/>
      <c r="AIX349" s="54"/>
      <c r="AIY349" s="54"/>
      <c r="AIZ349" s="54"/>
      <c r="AJA349" s="54"/>
      <c r="AJB349" s="54"/>
      <c r="AJC349" s="54"/>
      <c r="AJD349" s="54"/>
      <c r="AJE349" s="54"/>
      <c r="AJF349" s="54"/>
      <c r="AJG349" s="54"/>
      <c r="AJH349" s="54"/>
      <c r="AJI349" s="54"/>
      <c r="AJJ349" s="54"/>
      <c r="AJK349" s="54"/>
      <c r="AJL349" s="54"/>
      <c r="AJM349" s="54"/>
      <c r="AJN349" s="54"/>
      <c r="AJO349" s="54"/>
      <c r="AJP349" s="54"/>
      <c r="AJQ349" s="54"/>
      <c r="AJR349" s="54"/>
      <c r="AJS349" s="54"/>
      <c r="AJT349" s="54"/>
      <c r="AJU349" s="54"/>
      <c r="AJV349" s="54"/>
      <c r="AJW349" s="54"/>
      <c r="AJX349" s="54"/>
      <c r="AJY349" s="54"/>
      <c r="AJZ349" s="54"/>
      <c r="AKA349" s="54"/>
      <c r="AKB349" s="54"/>
      <c r="AKC349" s="54"/>
      <c r="AKD349" s="54"/>
      <c r="AKE349" s="54"/>
      <c r="AKF349" s="54"/>
      <c r="AKG349" s="54"/>
      <c r="AKH349" s="54"/>
      <c r="AKI349" s="54"/>
      <c r="AKJ349" s="54"/>
      <c r="AKK349" s="54"/>
      <c r="AKL349" s="54"/>
      <c r="AKM349" s="54"/>
      <c r="AKN349" s="54"/>
      <c r="AKO349" s="54"/>
      <c r="AKP349" s="54"/>
      <c r="AKQ349" s="54"/>
      <c r="AKR349" s="54"/>
      <c r="AKS349" s="54"/>
      <c r="AKT349" s="54"/>
      <c r="AKU349" s="54"/>
      <c r="AKV349" s="54"/>
      <c r="AKW349" s="54"/>
      <c r="AKX349" s="54"/>
      <c r="AKY349" s="54"/>
      <c r="AKZ349" s="54"/>
      <c r="ALA349" s="54"/>
      <c r="ALB349" s="54"/>
      <c r="ALC349" s="54"/>
      <c r="ALD349" s="54"/>
      <c r="ALE349" s="54"/>
      <c r="ALF349" s="54"/>
      <c r="ALG349" s="54"/>
      <c r="ALH349" s="54"/>
      <c r="ALI349" s="54"/>
      <c r="ALJ349" s="54"/>
      <c r="ALK349" s="54"/>
      <c r="ALL349" s="54"/>
      <c r="ALM349" s="54"/>
      <c r="ALN349" s="54"/>
      <c r="ALO349" s="54"/>
      <c r="ALP349" s="54"/>
      <c r="ALQ349" s="54"/>
      <c r="ALR349" s="54"/>
      <c r="ALS349" s="54"/>
      <c r="ALT349" s="54"/>
      <c r="ALU349" s="54"/>
      <c r="ALV349" s="54"/>
      <c r="ALW349" s="54"/>
      <c r="ALX349" s="54"/>
      <c r="ALY349" s="54"/>
      <c r="ALZ349" s="54"/>
      <c r="AMA349" s="54"/>
      <c r="AMB349" s="54"/>
      <c r="AMC349" s="54"/>
      <c r="AMD349" s="54"/>
      <c r="AME349" s="54"/>
      <c r="AMF349" s="54"/>
      <c r="AMG349" s="54"/>
      <c r="AMH349" s="54"/>
      <c r="AMI349" s="54"/>
      <c r="AMJ349" s="54"/>
      <c r="AMK349" s="54"/>
      <c r="AML349" s="54"/>
      <c r="AMM349" s="54"/>
      <c r="AMN349" s="54"/>
      <c r="AMO349" s="54"/>
      <c r="AMP349" s="54"/>
      <c r="AMQ349" s="54"/>
      <c r="AMR349" s="54"/>
      <c r="AMS349" s="54"/>
      <c r="AMT349" s="54"/>
      <c r="AMU349" s="54"/>
      <c r="AMV349" s="54"/>
      <c r="AMW349" s="54"/>
      <c r="AMX349" s="54"/>
      <c r="AMY349" s="54"/>
      <c r="AMZ349" s="54"/>
      <c r="ANA349" s="54"/>
      <c r="ANB349" s="54"/>
      <c r="ANC349" s="54"/>
      <c r="AND349" s="54"/>
      <c r="ANE349" s="54"/>
      <c r="ANF349" s="54"/>
      <c r="ANG349" s="54"/>
      <c r="ANH349" s="54"/>
      <c r="ANI349" s="54"/>
      <c r="ANJ349" s="54"/>
      <c r="ANK349" s="54"/>
      <c r="ANL349" s="54"/>
      <c r="ANM349" s="54"/>
      <c r="ANN349" s="54"/>
      <c r="ANO349" s="54"/>
      <c r="ANP349" s="54"/>
      <c r="ANQ349" s="54"/>
      <c r="ANR349" s="54"/>
      <c r="ANS349" s="54"/>
      <c r="ANT349" s="54"/>
      <c r="ANU349" s="54"/>
      <c r="ANV349" s="54"/>
      <c r="ANW349" s="54"/>
      <c r="ANX349" s="54"/>
      <c r="ANY349" s="54"/>
      <c r="ANZ349" s="54"/>
      <c r="AOA349" s="54"/>
      <c r="AOB349" s="54"/>
      <c r="AOC349" s="54"/>
      <c r="AOD349" s="54"/>
      <c r="AOE349" s="54"/>
      <c r="AOF349" s="54"/>
      <c r="AOG349" s="54"/>
      <c r="AOH349" s="54"/>
      <c r="AOI349" s="54"/>
      <c r="AOJ349" s="54"/>
      <c r="AOK349" s="54"/>
      <c r="AOL349" s="54"/>
      <c r="AOM349" s="54"/>
      <c r="AON349" s="54"/>
      <c r="AOO349" s="54"/>
      <c r="AOP349" s="54"/>
      <c r="AOQ349" s="54"/>
      <c r="AOR349" s="54"/>
      <c r="AOS349" s="54"/>
      <c r="AOT349" s="54"/>
      <c r="AOU349" s="54"/>
      <c r="AOV349" s="54"/>
      <c r="AOW349" s="54"/>
      <c r="AOX349" s="54"/>
      <c r="AOY349" s="54"/>
      <c r="AOZ349" s="54"/>
      <c r="APA349" s="54"/>
      <c r="APB349" s="54"/>
      <c r="APC349" s="54"/>
      <c r="APD349" s="54"/>
      <c r="APE349" s="54"/>
      <c r="APF349" s="54"/>
      <c r="APG349" s="54"/>
      <c r="APH349" s="54"/>
      <c r="API349" s="54"/>
      <c r="APJ349" s="54"/>
      <c r="APK349" s="54"/>
      <c r="APL349" s="54"/>
      <c r="APM349" s="54"/>
      <c r="APN349" s="54"/>
      <c r="APO349" s="54"/>
      <c r="APP349" s="54"/>
      <c r="APQ349" s="54"/>
      <c r="APR349" s="54"/>
      <c r="APS349" s="54"/>
      <c r="APT349" s="54"/>
      <c r="APU349" s="54"/>
      <c r="APV349" s="54"/>
      <c r="APW349" s="54"/>
      <c r="APX349" s="54"/>
      <c r="APY349" s="54"/>
      <c r="APZ349" s="54"/>
      <c r="AQA349" s="54"/>
      <c r="AQB349" s="54"/>
      <c r="AQC349" s="54"/>
      <c r="AQD349" s="54"/>
      <c r="AQE349" s="54"/>
      <c r="AQF349" s="54"/>
      <c r="AQG349" s="54"/>
      <c r="AQH349" s="54"/>
      <c r="AQI349" s="54"/>
      <c r="AQJ349" s="54"/>
      <c r="AQK349" s="54"/>
      <c r="AQL349" s="54"/>
      <c r="AQM349" s="54"/>
      <c r="AQN349" s="54"/>
      <c r="AQO349" s="54"/>
      <c r="AQP349" s="54"/>
      <c r="AQQ349" s="54"/>
      <c r="AQR349" s="54"/>
      <c r="AQS349" s="54"/>
      <c r="AQT349" s="54"/>
      <c r="AQU349" s="54"/>
      <c r="AQV349" s="54"/>
      <c r="AQW349" s="54"/>
      <c r="AQX349" s="54"/>
      <c r="AQY349" s="54"/>
      <c r="AQZ349" s="54"/>
      <c r="ARA349" s="54"/>
      <c r="ARB349" s="54"/>
      <c r="ARC349" s="54"/>
      <c r="ARD349" s="54"/>
      <c r="ARE349" s="54"/>
      <c r="ARF349" s="54"/>
      <c r="ARG349" s="54"/>
      <c r="ARH349" s="54"/>
      <c r="ARI349" s="54"/>
      <c r="ARJ349" s="54"/>
      <c r="ARK349" s="54"/>
      <c r="ARL349" s="54"/>
      <c r="ARM349" s="54"/>
      <c r="ARN349" s="54"/>
      <c r="ARO349" s="54"/>
      <c r="ARP349" s="54"/>
      <c r="ARQ349" s="54"/>
      <c r="ARR349" s="54"/>
      <c r="ARS349" s="54"/>
      <c r="ART349" s="54"/>
      <c r="ARU349" s="54"/>
      <c r="ARV349" s="54"/>
      <c r="ARW349" s="54"/>
      <c r="ARX349" s="54"/>
      <c r="ARY349" s="54"/>
      <c r="ARZ349" s="54"/>
      <c r="ASA349" s="54"/>
      <c r="ASB349" s="54"/>
      <c r="ASC349" s="54"/>
      <c r="ASD349" s="54"/>
      <c r="ASE349" s="54"/>
      <c r="ASF349" s="54"/>
      <c r="ASG349" s="54"/>
      <c r="ASH349" s="54"/>
      <c r="ASI349" s="54"/>
      <c r="ASJ349" s="54"/>
      <c r="ASK349" s="54"/>
      <c r="ASL349" s="54"/>
      <c r="ASM349" s="54"/>
      <c r="ASN349" s="54"/>
      <c r="ASO349" s="54"/>
      <c r="ASP349" s="54"/>
      <c r="ASQ349" s="54"/>
      <c r="ASR349" s="54"/>
      <c r="ASS349" s="54"/>
      <c r="AST349" s="54"/>
      <c r="ASU349" s="54"/>
      <c r="ASV349" s="54"/>
      <c r="ASW349" s="54"/>
      <c r="ASX349" s="54"/>
      <c r="ASY349" s="54"/>
      <c r="ASZ349" s="54"/>
      <c r="ATA349" s="54"/>
      <c r="ATB349" s="54"/>
      <c r="ATC349" s="54"/>
      <c r="ATD349" s="54"/>
      <c r="ATE349" s="54"/>
      <c r="ATF349" s="54"/>
      <c r="ATG349" s="54"/>
      <c r="ATH349" s="54"/>
      <c r="ATI349" s="54"/>
      <c r="ATJ349" s="54"/>
      <c r="ATK349" s="54"/>
      <c r="ATL349" s="54"/>
      <c r="ATM349" s="54"/>
      <c r="ATN349" s="54"/>
      <c r="ATO349" s="54"/>
      <c r="ATP349" s="54"/>
      <c r="ATQ349" s="54"/>
      <c r="ATR349" s="54"/>
      <c r="ATS349" s="54"/>
      <c r="ATT349" s="54"/>
      <c r="ATU349" s="54"/>
      <c r="ATV349" s="54"/>
      <c r="ATW349" s="54"/>
      <c r="ATX349" s="54"/>
      <c r="ATY349" s="54"/>
      <c r="ATZ349" s="54"/>
      <c r="AUA349" s="54"/>
      <c r="AUB349" s="54"/>
      <c r="AUC349" s="54"/>
      <c r="AUD349" s="54"/>
      <c r="AUE349" s="54"/>
      <c r="AUF349" s="54"/>
      <c r="AUG349" s="54"/>
      <c r="AUH349" s="54"/>
      <c r="AUI349" s="54"/>
      <c r="AUJ349" s="54"/>
      <c r="AUK349" s="54"/>
      <c r="AUL349" s="54"/>
      <c r="AUM349" s="54"/>
      <c r="AUN349" s="54"/>
      <c r="AUO349" s="54"/>
      <c r="AUP349" s="54"/>
      <c r="AUQ349" s="54"/>
      <c r="AUR349" s="54"/>
      <c r="AUS349" s="54"/>
      <c r="AUT349" s="54"/>
      <c r="AUU349" s="54"/>
      <c r="AUV349" s="54"/>
      <c r="AUW349" s="54"/>
      <c r="AUX349" s="54"/>
      <c r="AUY349" s="54"/>
      <c r="AUZ349" s="54"/>
      <c r="AVA349" s="54"/>
      <c r="AVB349" s="54"/>
      <c r="AVC349" s="54"/>
      <c r="AVD349" s="54"/>
      <c r="AVE349" s="54"/>
      <c r="AVF349" s="54"/>
      <c r="AVG349" s="54"/>
      <c r="AVH349" s="54"/>
      <c r="AVI349" s="54"/>
      <c r="AVJ349" s="54"/>
      <c r="AVK349" s="54"/>
      <c r="AVL349" s="54"/>
      <c r="AVM349" s="54"/>
      <c r="AVN349" s="54"/>
      <c r="AVO349" s="54"/>
      <c r="AVP349" s="54"/>
      <c r="AVQ349" s="54"/>
      <c r="AVR349" s="54"/>
      <c r="AVS349" s="54"/>
      <c r="AVT349" s="54"/>
      <c r="AVU349" s="54"/>
      <c r="AVV349" s="54"/>
      <c r="AVW349" s="54"/>
      <c r="AVX349" s="54"/>
      <c r="AVY349" s="54"/>
      <c r="AVZ349" s="54"/>
      <c r="AWA349" s="54"/>
      <c r="AWB349" s="54"/>
      <c r="AWC349" s="54"/>
      <c r="AWD349" s="54"/>
      <c r="AWE349" s="54"/>
      <c r="AWF349" s="54"/>
      <c r="AWG349" s="54"/>
      <c r="AWH349" s="54"/>
      <c r="AWI349" s="54"/>
      <c r="AWJ349" s="54"/>
      <c r="AWK349" s="54"/>
      <c r="AWL349" s="54"/>
      <c r="AWM349" s="54"/>
      <c r="AWN349" s="54"/>
      <c r="AWO349" s="54"/>
      <c r="AWP349" s="54"/>
      <c r="AWQ349" s="54"/>
      <c r="AWR349" s="54"/>
      <c r="AWS349" s="54"/>
      <c r="AWT349" s="54"/>
      <c r="AWU349" s="54"/>
      <c r="AWV349" s="54"/>
      <c r="AWW349" s="54"/>
      <c r="AWX349" s="54"/>
      <c r="AWY349" s="54"/>
      <c r="AWZ349" s="54"/>
      <c r="AXA349" s="54"/>
      <c r="AXB349" s="54"/>
      <c r="AXC349" s="54"/>
      <c r="AXD349" s="54"/>
      <c r="AXE349" s="54"/>
      <c r="AXF349" s="54"/>
      <c r="AXG349" s="54"/>
      <c r="AXH349" s="54"/>
      <c r="AXI349" s="54"/>
      <c r="AXJ349" s="54"/>
      <c r="AXK349" s="54"/>
      <c r="AXL349" s="54"/>
      <c r="AXM349" s="54"/>
      <c r="AXN349" s="54"/>
      <c r="AXO349" s="54"/>
      <c r="AXP349" s="54"/>
      <c r="AXQ349" s="54"/>
      <c r="AXR349" s="54"/>
      <c r="AXS349" s="54"/>
      <c r="AXT349" s="54"/>
      <c r="AXU349" s="54"/>
      <c r="AXV349" s="54"/>
      <c r="AXW349" s="54"/>
      <c r="AXX349" s="54"/>
      <c r="AXY349" s="54"/>
      <c r="AXZ349" s="54"/>
      <c r="AYA349" s="54"/>
      <c r="AYB349" s="54"/>
      <c r="AYC349" s="54"/>
      <c r="AYD349" s="54"/>
      <c r="AYE349" s="54"/>
      <c r="AYF349" s="54"/>
      <c r="AYG349" s="54"/>
      <c r="AYH349" s="54"/>
      <c r="AYI349" s="54"/>
      <c r="AYJ349" s="54"/>
      <c r="AYK349" s="54"/>
      <c r="AYL349" s="54"/>
      <c r="AYM349" s="54"/>
      <c r="AYN349" s="54"/>
      <c r="AYO349" s="54"/>
      <c r="AYP349" s="54"/>
      <c r="AYQ349" s="54"/>
      <c r="AYR349" s="54"/>
      <c r="AYS349" s="54"/>
      <c r="AYT349" s="54"/>
      <c r="AYU349" s="54"/>
      <c r="AYV349" s="54"/>
      <c r="AYW349" s="54"/>
      <c r="AYX349" s="54"/>
      <c r="AYY349" s="54"/>
      <c r="AYZ349" s="54"/>
      <c r="AZA349" s="54"/>
      <c r="AZB349" s="54"/>
      <c r="AZC349" s="54"/>
      <c r="AZD349" s="54"/>
      <c r="AZE349" s="54"/>
      <c r="AZF349" s="54"/>
      <c r="AZG349" s="54"/>
      <c r="AZH349" s="54"/>
      <c r="AZI349" s="54"/>
      <c r="AZJ349" s="54"/>
      <c r="AZK349" s="54"/>
      <c r="AZL349" s="54"/>
      <c r="AZM349" s="54"/>
      <c r="AZN349" s="54"/>
      <c r="AZO349" s="54"/>
      <c r="AZP349" s="54"/>
      <c r="AZQ349" s="54"/>
      <c r="AZR349" s="54"/>
      <c r="AZS349" s="54"/>
      <c r="AZT349" s="54"/>
      <c r="AZU349" s="54"/>
      <c r="AZV349" s="54"/>
      <c r="AZW349" s="54"/>
      <c r="AZX349" s="54"/>
      <c r="AZY349" s="54"/>
      <c r="AZZ349" s="54"/>
      <c r="BAA349" s="54"/>
      <c r="BAB349" s="54"/>
      <c r="BAC349" s="54"/>
      <c r="BAD349" s="54"/>
      <c r="BAE349" s="54"/>
      <c r="BAF349" s="54"/>
      <c r="BAG349" s="54"/>
      <c r="BAH349" s="54"/>
      <c r="BAI349" s="54"/>
      <c r="BAJ349" s="54"/>
      <c r="BAK349" s="54"/>
      <c r="BAL349" s="54"/>
      <c r="BAM349" s="54"/>
      <c r="BAN349" s="54"/>
      <c r="BAO349" s="54"/>
      <c r="BAP349" s="54"/>
      <c r="BAQ349" s="54"/>
      <c r="BAR349" s="54"/>
      <c r="BAS349" s="54"/>
      <c r="BAT349" s="54"/>
      <c r="BAU349" s="54"/>
      <c r="BAV349" s="54"/>
      <c r="BAW349" s="54"/>
      <c r="BAX349" s="54"/>
      <c r="BAY349" s="54"/>
      <c r="BAZ349" s="54"/>
      <c r="BBA349" s="54"/>
      <c r="BBB349" s="54"/>
      <c r="BBC349" s="54"/>
      <c r="BBD349" s="54"/>
      <c r="BBE349" s="54"/>
      <c r="BBF349" s="54"/>
      <c r="BBG349" s="54"/>
      <c r="BBH349" s="54"/>
      <c r="BBI349" s="54"/>
      <c r="BBJ349" s="54"/>
      <c r="BBK349" s="54"/>
      <c r="BBL349" s="54"/>
      <c r="BBM349" s="54"/>
      <c r="BBN349" s="54"/>
      <c r="BBO349" s="54"/>
      <c r="BBP349" s="54"/>
      <c r="BBQ349" s="54"/>
      <c r="BBR349" s="54"/>
      <c r="BBS349" s="54"/>
      <c r="BBT349" s="54"/>
      <c r="BBU349" s="54"/>
      <c r="BBV349" s="54"/>
      <c r="BBW349" s="54"/>
      <c r="BBX349" s="54"/>
      <c r="BBY349" s="54"/>
      <c r="BBZ349" s="54"/>
      <c r="BCA349" s="54"/>
      <c r="BCB349" s="54"/>
      <c r="BCC349" s="54"/>
      <c r="BCD349" s="54"/>
      <c r="BCE349" s="54"/>
      <c r="BCF349" s="54"/>
      <c r="BCG349" s="54"/>
      <c r="BCH349" s="54"/>
      <c r="BCI349" s="54"/>
      <c r="BCJ349" s="54"/>
      <c r="BCK349" s="54"/>
      <c r="BCL349" s="54"/>
      <c r="BCM349" s="54"/>
      <c r="BCN349" s="54"/>
      <c r="BCO349" s="54"/>
      <c r="BCP349" s="54"/>
      <c r="BCQ349" s="54"/>
      <c r="BCR349" s="54"/>
      <c r="BCS349" s="54"/>
      <c r="BCT349" s="54"/>
      <c r="BCU349" s="54"/>
      <c r="BCV349" s="54"/>
      <c r="BCW349" s="54"/>
      <c r="BCX349" s="54"/>
      <c r="BCY349" s="54"/>
      <c r="BCZ349" s="54"/>
      <c r="BDA349" s="54"/>
      <c r="BDB349" s="54"/>
      <c r="BDC349" s="54"/>
      <c r="BDD349" s="54"/>
      <c r="BDE349" s="54"/>
      <c r="BDF349" s="54"/>
      <c r="BDG349" s="54"/>
      <c r="BDH349" s="54"/>
      <c r="BDI349" s="54"/>
      <c r="BDJ349" s="54"/>
      <c r="BDK349" s="54"/>
      <c r="BDL349" s="54"/>
      <c r="BDM349" s="54"/>
      <c r="BDN349" s="54"/>
      <c r="BDO349" s="54"/>
      <c r="BDP349" s="54"/>
      <c r="BDQ349" s="54"/>
      <c r="BDR349" s="54"/>
      <c r="BDS349" s="54"/>
      <c r="BDT349" s="54"/>
      <c r="BDU349" s="54"/>
      <c r="BDV349" s="54"/>
      <c r="BDW349" s="54"/>
      <c r="BDX349" s="54"/>
      <c r="BDY349" s="54"/>
      <c r="BDZ349" s="54"/>
      <c r="BEA349" s="54"/>
      <c r="BEB349" s="54"/>
      <c r="BEC349" s="54"/>
      <c r="BED349" s="54"/>
      <c r="BEE349" s="54"/>
      <c r="BEF349" s="54"/>
      <c r="BEG349" s="54"/>
      <c r="BEH349" s="54"/>
      <c r="BEI349" s="54"/>
      <c r="BEJ349" s="54"/>
      <c r="BEK349" s="54"/>
      <c r="BEL349" s="54"/>
      <c r="BEM349" s="54"/>
      <c r="BEN349" s="54"/>
      <c r="BEO349" s="54"/>
      <c r="BEP349" s="54"/>
      <c r="BEQ349" s="54"/>
      <c r="BER349" s="54"/>
      <c r="BES349" s="54"/>
      <c r="BET349" s="54"/>
      <c r="BEU349" s="54"/>
      <c r="BEV349" s="54"/>
      <c r="BEW349" s="54"/>
      <c r="BEX349" s="54"/>
      <c r="BEY349" s="54"/>
      <c r="BEZ349" s="54"/>
      <c r="BFA349" s="54"/>
      <c r="BFB349" s="54"/>
      <c r="BFC349" s="54"/>
      <c r="BFD349" s="54"/>
      <c r="BFE349" s="54"/>
      <c r="BFF349" s="54"/>
      <c r="BFG349" s="54"/>
      <c r="BFH349" s="54"/>
      <c r="BFI349" s="54"/>
      <c r="BFJ349" s="54"/>
      <c r="BFK349" s="54"/>
      <c r="BFL349" s="54"/>
      <c r="BFM349" s="54"/>
      <c r="BFN349" s="54"/>
      <c r="BFO349" s="54"/>
      <c r="BFP349" s="54"/>
      <c r="BFQ349" s="54"/>
      <c r="BFR349" s="54"/>
      <c r="BFS349" s="54"/>
      <c r="BFT349" s="54"/>
      <c r="BFU349" s="54"/>
      <c r="BFV349" s="54"/>
      <c r="BFW349" s="54"/>
      <c r="BFX349" s="54"/>
      <c r="BFY349" s="54"/>
      <c r="BFZ349" s="54"/>
      <c r="BGA349" s="54"/>
      <c r="BGB349" s="54"/>
      <c r="BGC349" s="54"/>
      <c r="BGD349" s="54"/>
      <c r="BGE349" s="54"/>
      <c r="BGF349" s="54"/>
      <c r="BGG349" s="54"/>
      <c r="BGH349" s="54"/>
      <c r="BGI349" s="54"/>
      <c r="BGJ349" s="54"/>
      <c r="BGK349" s="54"/>
      <c r="BGL349" s="54"/>
      <c r="BGM349" s="54"/>
      <c r="BGN349" s="54"/>
      <c r="BGO349" s="54"/>
      <c r="BGP349" s="54"/>
      <c r="BGQ349" s="54"/>
      <c r="BGR349" s="54"/>
      <c r="BGS349" s="54"/>
      <c r="BGT349" s="54"/>
      <c r="BGU349" s="54"/>
      <c r="BGV349" s="54"/>
      <c r="BGW349" s="54"/>
      <c r="BGX349" s="54"/>
      <c r="BGY349" s="54"/>
      <c r="BGZ349" s="54"/>
      <c r="BHA349" s="54"/>
      <c r="BHB349" s="54"/>
      <c r="BHC349" s="54"/>
      <c r="BHD349" s="54"/>
      <c r="BHE349" s="54"/>
      <c r="BHF349" s="54"/>
      <c r="BHG349" s="54"/>
      <c r="BHH349" s="54"/>
      <c r="BHI349" s="54"/>
      <c r="BHJ349" s="54"/>
      <c r="BHK349" s="54"/>
      <c r="BHL349" s="54"/>
      <c r="BHM349" s="54"/>
      <c r="BHN349" s="54"/>
      <c r="BHO349" s="54"/>
      <c r="BHP349" s="54"/>
      <c r="BHQ349" s="54"/>
      <c r="BHR349" s="54"/>
      <c r="BHS349" s="54"/>
      <c r="BHT349" s="54"/>
      <c r="BHU349" s="54"/>
      <c r="BHV349" s="54"/>
      <c r="BHW349" s="54"/>
      <c r="BHX349" s="54"/>
      <c r="BHY349" s="54"/>
      <c r="BHZ349" s="54"/>
      <c r="BIA349" s="54"/>
      <c r="BIB349" s="54"/>
      <c r="BIC349" s="54"/>
      <c r="BID349" s="54"/>
      <c r="BIE349" s="54"/>
      <c r="BIF349" s="54"/>
      <c r="BIG349" s="54"/>
      <c r="BIH349" s="54"/>
      <c r="BII349" s="54"/>
      <c r="BIJ349" s="54"/>
      <c r="BIK349" s="54"/>
      <c r="BIL349" s="54"/>
      <c r="BIM349" s="54"/>
      <c r="BIN349" s="54"/>
      <c r="BIO349" s="54"/>
      <c r="BIP349" s="54"/>
      <c r="BIQ349" s="54"/>
      <c r="BIR349" s="54"/>
      <c r="BIS349" s="54"/>
      <c r="BIT349" s="54"/>
      <c r="BIU349" s="54"/>
      <c r="BIV349" s="54"/>
      <c r="BIW349" s="54"/>
      <c r="BIX349" s="54"/>
      <c r="BIY349" s="54"/>
      <c r="BIZ349" s="54"/>
      <c r="BJA349" s="54"/>
      <c r="BJB349" s="54"/>
      <c r="BJC349" s="54"/>
      <c r="BJD349" s="54"/>
      <c r="BJE349" s="54"/>
      <c r="BJF349" s="54"/>
      <c r="BJG349" s="54"/>
      <c r="BJH349" s="54"/>
      <c r="BJI349" s="54"/>
      <c r="BJJ349" s="54"/>
      <c r="BJK349" s="54"/>
      <c r="BJL349" s="54"/>
      <c r="BJM349" s="54"/>
      <c r="BJN349" s="54"/>
      <c r="BJO349" s="54"/>
      <c r="BJP349" s="54"/>
      <c r="BJQ349" s="54"/>
      <c r="BJR349" s="54"/>
      <c r="BJS349" s="54"/>
      <c r="BJT349" s="54"/>
      <c r="BJU349" s="54"/>
      <c r="BJV349" s="54"/>
      <c r="BJW349" s="54"/>
      <c r="BJX349" s="54"/>
      <c r="BJY349" s="54"/>
      <c r="BJZ349" s="54"/>
      <c r="BKA349" s="54"/>
      <c r="BKB349" s="54"/>
      <c r="BKC349" s="54"/>
      <c r="BKD349" s="54"/>
      <c r="BKE349" s="54"/>
      <c r="BKF349" s="54"/>
      <c r="BKG349" s="54"/>
      <c r="BKH349" s="54"/>
      <c r="BKI349" s="54"/>
      <c r="BKJ349" s="54"/>
      <c r="BKK349" s="54"/>
      <c r="BKL349" s="54"/>
      <c r="BKM349" s="54"/>
      <c r="BKN349" s="54"/>
      <c r="BKO349" s="54"/>
      <c r="BKP349" s="54"/>
      <c r="BKQ349" s="54"/>
      <c r="BKR349" s="54"/>
      <c r="BKS349" s="54"/>
      <c r="BKT349" s="54"/>
      <c r="BKU349" s="54"/>
      <c r="BKV349" s="54"/>
      <c r="BKW349" s="54"/>
      <c r="BKX349" s="54"/>
      <c r="BKY349" s="54"/>
      <c r="BKZ349" s="54"/>
      <c r="BLA349" s="54"/>
      <c r="BLB349" s="54"/>
      <c r="BLC349" s="54"/>
      <c r="BLD349" s="54"/>
      <c r="BLE349" s="54"/>
      <c r="BLF349" s="54"/>
      <c r="BLG349" s="54"/>
      <c r="BLH349" s="54"/>
      <c r="BLI349" s="54"/>
      <c r="BLJ349" s="54"/>
      <c r="BLK349" s="54"/>
      <c r="BLL349" s="54"/>
      <c r="BLM349" s="54"/>
      <c r="BLN349" s="54"/>
      <c r="BLO349" s="54"/>
      <c r="BLP349" s="54"/>
      <c r="BLQ349" s="54"/>
      <c r="BLR349" s="54"/>
      <c r="BLS349" s="54"/>
      <c r="BLT349" s="54"/>
      <c r="BLU349" s="54"/>
      <c r="BLV349" s="54"/>
      <c r="BLW349" s="54"/>
      <c r="BLX349" s="54"/>
      <c r="BLY349" s="54"/>
      <c r="BLZ349" s="54"/>
      <c r="BMA349" s="54"/>
      <c r="BMB349" s="54"/>
      <c r="BMC349" s="54"/>
      <c r="BMD349" s="54"/>
      <c r="BME349" s="54"/>
      <c r="BMF349" s="54"/>
      <c r="BMG349" s="54"/>
      <c r="BMH349" s="54"/>
      <c r="BMI349" s="54"/>
      <c r="BMJ349" s="54"/>
      <c r="BMK349" s="54"/>
      <c r="BML349" s="54"/>
      <c r="BMM349" s="54"/>
      <c r="BMN349" s="54"/>
      <c r="BMO349" s="54"/>
      <c r="BMP349" s="54"/>
      <c r="BMQ349" s="54"/>
      <c r="BMR349" s="54"/>
      <c r="BMS349" s="54"/>
      <c r="BMT349" s="54"/>
      <c r="BMU349" s="54"/>
      <c r="BMV349" s="54"/>
      <c r="BMW349" s="54"/>
      <c r="BMX349" s="54"/>
      <c r="BMY349" s="54"/>
      <c r="BMZ349" s="54"/>
      <c r="BNA349" s="54"/>
      <c r="BNB349" s="54"/>
      <c r="BNC349" s="54"/>
      <c r="BND349" s="54"/>
      <c r="BNE349" s="54"/>
      <c r="BNF349" s="54"/>
      <c r="BNG349" s="54"/>
      <c r="BNH349" s="54"/>
      <c r="BNI349" s="54"/>
      <c r="BNJ349" s="54"/>
      <c r="BNK349" s="54"/>
      <c r="BNL349" s="54"/>
      <c r="BNM349" s="54"/>
      <c r="BNN349" s="54"/>
      <c r="BNO349" s="54"/>
      <c r="BNP349" s="54"/>
      <c r="BNQ349" s="54"/>
      <c r="BNR349" s="54"/>
      <c r="BNS349" s="54"/>
      <c r="BNT349" s="54"/>
      <c r="BNU349" s="54"/>
      <c r="BNV349" s="54"/>
      <c r="BNW349" s="54"/>
      <c r="BNX349" s="54"/>
      <c r="BNY349" s="54"/>
      <c r="BNZ349" s="54"/>
      <c r="BOA349" s="54"/>
      <c r="BOB349" s="54"/>
      <c r="BOC349" s="54"/>
      <c r="BOD349" s="54"/>
      <c r="BOE349" s="54"/>
      <c r="BOF349" s="54"/>
      <c r="BOG349" s="54"/>
      <c r="BOH349" s="54"/>
      <c r="BOI349" s="54"/>
      <c r="BOJ349" s="54"/>
      <c r="BOK349" s="54"/>
      <c r="BOL349" s="54"/>
      <c r="BOM349" s="54"/>
      <c r="BON349" s="54"/>
      <c r="BOO349" s="54"/>
      <c r="BOP349" s="54"/>
      <c r="BOQ349" s="54"/>
      <c r="BOR349" s="54"/>
      <c r="BOS349" s="54"/>
      <c r="BOT349" s="54"/>
      <c r="BOU349" s="54"/>
      <c r="BOV349" s="54"/>
      <c r="BOW349" s="54"/>
      <c r="BOX349" s="54"/>
      <c r="BOY349" s="54"/>
      <c r="BOZ349" s="54"/>
      <c r="BPA349" s="54"/>
      <c r="BPB349" s="54"/>
      <c r="BPC349" s="54"/>
      <c r="BPD349" s="54"/>
      <c r="BPE349" s="54"/>
      <c r="BPF349" s="54"/>
      <c r="BPG349" s="54"/>
      <c r="BPH349" s="54"/>
      <c r="BPI349" s="54"/>
      <c r="BPJ349" s="54"/>
      <c r="BPK349" s="54"/>
      <c r="BPL349" s="54"/>
      <c r="BPM349" s="54"/>
      <c r="BPN349" s="54"/>
      <c r="BPO349" s="54"/>
      <c r="BPP349" s="54"/>
      <c r="BPQ349" s="54"/>
      <c r="BPR349" s="54"/>
      <c r="BPS349" s="54"/>
      <c r="BPT349" s="54"/>
      <c r="BPU349" s="54"/>
      <c r="BPV349" s="54"/>
      <c r="BPW349" s="54"/>
      <c r="BPX349" s="54"/>
      <c r="BPY349" s="54"/>
      <c r="BPZ349" s="54"/>
      <c r="BQA349" s="54"/>
      <c r="BQB349" s="54"/>
      <c r="BQC349" s="54"/>
      <c r="BQD349" s="54"/>
      <c r="BQE349" s="54"/>
      <c r="BQF349" s="54"/>
      <c r="BQG349" s="54"/>
      <c r="BQH349" s="54"/>
      <c r="BQI349" s="54"/>
      <c r="BQJ349" s="54"/>
      <c r="BQK349" s="54"/>
      <c r="BQL349" s="54"/>
      <c r="BQM349" s="54"/>
      <c r="BQN349" s="54"/>
      <c r="BQO349" s="54"/>
      <c r="BQP349" s="54"/>
      <c r="BQQ349" s="54"/>
      <c r="BQR349" s="54"/>
      <c r="BQS349" s="54"/>
      <c r="BQT349" s="54"/>
      <c r="BQU349" s="54"/>
      <c r="BQV349" s="54"/>
      <c r="BQW349" s="54"/>
      <c r="BQX349" s="54"/>
      <c r="BQY349" s="54"/>
      <c r="BQZ349" s="54"/>
      <c r="BRA349" s="54"/>
      <c r="BRB349" s="54"/>
      <c r="BRC349" s="54"/>
      <c r="BRD349" s="54"/>
      <c r="BRE349" s="54"/>
      <c r="BRF349" s="54"/>
      <c r="BRG349" s="54"/>
      <c r="BRH349" s="54"/>
      <c r="BRI349" s="54"/>
      <c r="BRJ349" s="54"/>
      <c r="BRK349" s="54"/>
      <c r="BRL349" s="54"/>
      <c r="BRM349" s="54"/>
      <c r="BRN349" s="54"/>
      <c r="BRO349" s="54"/>
      <c r="BRP349" s="54"/>
      <c r="BRQ349" s="54"/>
      <c r="BRR349" s="54"/>
      <c r="BRS349" s="54"/>
      <c r="BRT349" s="54"/>
      <c r="BRU349" s="54"/>
      <c r="BRV349" s="54"/>
      <c r="BRW349" s="54"/>
      <c r="BRX349" s="54"/>
      <c r="BRY349" s="54"/>
      <c r="BRZ349" s="54"/>
      <c r="BSA349" s="54"/>
      <c r="BSB349" s="54"/>
      <c r="BSC349" s="54"/>
      <c r="BSD349" s="54"/>
      <c r="BSE349" s="54"/>
      <c r="BSF349" s="54"/>
      <c r="BSG349" s="54"/>
      <c r="BSH349" s="54"/>
      <c r="BSI349" s="54"/>
      <c r="BSJ349" s="54"/>
      <c r="BSK349" s="54"/>
      <c r="BSL349" s="54"/>
      <c r="BSM349" s="54"/>
      <c r="BSN349" s="54"/>
      <c r="BSO349" s="54"/>
      <c r="BSP349" s="54"/>
      <c r="BSQ349" s="54"/>
      <c r="BSR349" s="54"/>
      <c r="BSS349" s="54"/>
      <c r="BST349" s="54"/>
      <c r="BSU349" s="54"/>
      <c r="BSV349" s="54"/>
      <c r="BSW349" s="54"/>
      <c r="BSX349" s="54"/>
      <c r="BSY349" s="54"/>
      <c r="BSZ349" s="54"/>
      <c r="BTA349" s="54"/>
      <c r="BTB349" s="54"/>
      <c r="BTC349" s="54"/>
      <c r="BTD349" s="54"/>
      <c r="BTE349" s="54"/>
      <c r="BTF349" s="54"/>
      <c r="BTG349" s="54"/>
      <c r="BTH349" s="54"/>
      <c r="BTI349" s="54"/>
      <c r="BTJ349" s="54"/>
      <c r="BTK349" s="54"/>
      <c r="BTL349" s="54"/>
      <c r="BTM349" s="54"/>
      <c r="BTN349" s="54"/>
      <c r="BTO349" s="54"/>
      <c r="BTP349" s="54"/>
      <c r="BTQ349" s="54"/>
      <c r="BTR349" s="54"/>
      <c r="BTS349" s="54"/>
      <c r="BTT349" s="54"/>
      <c r="BTU349" s="54"/>
      <c r="BTV349" s="54"/>
      <c r="BTW349" s="54"/>
      <c r="BTX349" s="54"/>
      <c r="BTY349" s="54"/>
      <c r="BTZ349" s="54"/>
      <c r="BUA349" s="54"/>
      <c r="BUB349" s="54"/>
      <c r="BUC349" s="54"/>
      <c r="BUD349" s="54"/>
      <c r="BUE349" s="54"/>
      <c r="BUF349" s="54"/>
      <c r="BUG349" s="54"/>
      <c r="BUH349" s="54"/>
      <c r="BUI349" s="54"/>
      <c r="BUJ349" s="54"/>
      <c r="BUK349" s="54"/>
      <c r="BUL349" s="54"/>
      <c r="BUM349" s="54"/>
      <c r="BUN349" s="54"/>
      <c r="BUO349" s="54"/>
      <c r="BUP349" s="54"/>
      <c r="BUQ349" s="54"/>
      <c r="BUR349" s="54"/>
      <c r="BUS349" s="54"/>
      <c r="BUT349" s="54"/>
      <c r="BUU349" s="54"/>
      <c r="BUV349" s="54"/>
      <c r="BUW349" s="54"/>
      <c r="BUX349" s="54"/>
      <c r="BUY349" s="54"/>
      <c r="BUZ349" s="54"/>
      <c r="BVA349" s="54"/>
      <c r="BVB349" s="54"/>
      <c r="BVC349" s="54"/>
      <c r="BVD349" s="54"/>
      <c r="BVE349" s="54"/>
      <c r="BVF349" s="54"/>
      <c r="BVG349" s="54"/>
      <c r="BVH349" s="54"/>
      <c r="BVI349" s="54"/>
      <c r="BVJ349" s="54"/>
      <c r="BVK349" s="54"/>
      <c r="BVL349" s="54"/>
      <c r="BVM349" s="54"/>
      <c r="BVN349" s="54"/>
      <c r="BVO349" s="54"/>
      <c r="BVP349" s="54"/>
      <c r="BVQ349" s="54"/>
      <c r="BVR349" s="54"/>
      <c r="BVS349" s="54"/>
      <c r="BVT349" s="54"/>
      <c r="BVU349" s="54"/>
      <c r="BVV349" s="54"/>
      <c r="BVW349" s="54"/>
      <c r="BVX349" s="54"/>
      <c r="BVY349" s="54"/>
      <c r="BVZ349" s="54"/>
      <c r="BWA349" s="54"/>
      <c r="BWB349" s="54"/>
      <c r="BWC349" s="54"/>
      <c r="BWD349" s="54"/>
      <c r="BWE349" s="54"/>
      <c r="BWF349" s="54"/>
      <c r="BWG349" s="54"/>
      <c r="BWH349" s="54"/>
      <c r="BWI349" s="54"/>
      <c r="BWJ349" s="54"/>
      <c r="BWK349" s="54"/>
      <c r="BWL349" s="54"/>
      <c r="BWM349" s="54"/>
      <c r="BWN349" s="54"/>
      <c r="BWO349" s="54"/>
      <c r="BWP349" s="54"/>
      <c r="BWQ349" s="54"/>
      <c r="BWR349" s="54"/>
      <c r="BWS349" s="54"/>
      <c r="BWT349" s="54"/>
      <c r="BWU349" s="54"/>
      <c r="BWV349" s="54"/>
      <c r="BWW349" s="54"/>
      <c r="BWX349" s="54"/>
      <c r="BWY349" s="54"/>
      <c r="BWZ349" s="54"/>
      <c r="BXA349" s="54"/>
      <c r="BXB349" s="54"/>
      <c r="BXC349" s="54"/>
      <c r="BXD349" s="54"/>
      <c r="BXE349" s="54"/>
      <c r="BXF349" s="54"/>
      <c r="BXG349" s="54"/>
      <c r="BXH349" s="54"/>
      <c r="BXI349" s="54"/>
      <c r="BXJ349" s="54"/>
      <c r="BXK349" s="54"/>
      <c r="BXL349" s="54"/>
      <c r="BXM349" s="54"/>
      <c r="BXN349" s="54"/>
      <c r="BXO349" s="54"/>
      <c r="BXP349" s="54"/>
      <c r="BXQ349" s="54"/>
      <c r="BXR349" s="54"/>
      <c r="BXS349" s="54"/>
      <c r="BXT349" s="54"/>
      <c r="BXU349" s="54"/>
      <c r="BXV349" s="54"/>
      <c r="BXW349" s="54"/>
      <c r="BXX349" s="54"/>
      <c r="BXY349" s="54"/>
      <c r="BXZ349" s="54"/>
      <c r="BYA349" s="54"/>
      <c r="BYB349" s="54"/>
      <c r="BYC349" s="54"/>
      <c r="BYD349" s="54"/>
      <c r="BYE349" s="54"/>
      <c r="BYF349" s="54"/>
      <c r="BYG349" s="54"/>
      <c r="BYH349" s="54"/>
      <c r="BYI349" s="54"/>
      <c r="BYJ349" s="54"/>
      <c r="BYK349" s="54"/>
      <c r="BYL349" s="54"/>
      <c r="BYM349" s="54"/>
      <c r="BYN349" s="54"/>
      <c r="BYO349" s="54"/>
      <c r="BYP349" s="54"/>
      <c r="BYQ349" s="54"/>
      <c r="BYR349" s="54"/>
      <c r="BYS349" s="54"/>
      <c r="BYT349" s="54"/>
      <c r="BYU349" s="54"/>
      <c r="BYV349" s="54"/>
      <c r="BYW349" s="54"/>
      <c r="BYX349" s="54"/>
      <c r="BYY349" s="54"/>
      <c r="BYZ349" s="54"/>
      <c r="BZA349" s="54"/>
      <c r="BZB349" s="54"/>
      <c r="BZC349" s="54"/>
      <c r="BZD349" s="54"/>
      <c r="BZE349" s="54"/>
      <c r="BZF349" s="54"/>
      <c r="BZG349" s="54"/>
      <c r="BZH349" s="54"/>
      <c r="BZI349" s="54"/>
      <c r="BZJ349" s="54"/>
      <c r="BZK349" s="54"/>
      <c r="BZL349" s="54"/>
      <c r="BZM349" s="54"/>
      <c r="BZN349" s="54"/>
      <c r="BZO349" s="54"/>
      <c r="BZP349" s="54"/>
      <c r="BZQ349" s="54"/>
      <c r="BZR349" s="54"/>
      <c r="BZS349" s="54"/>
      <c r="BZT349" s="54"/>
      <c r="BZU349" s="54"/>
      <c r="BZV349" s="54"/>
      <c r="BZW349" s="54"/>
      <c r="BZX349" s="54"/>
      <c r="BZY349" s="54"/>
      <c r="BZZ349" s="54"/>
      <c r="CAA349" s="54"/>
      <c r="CAB349" s="54"/>
      <c r="CAC349" s="54"/>
      <c r="CAD349" s="54"/>
      <c r="CAE349" s="54"/>
      <c r="CAF349" s="54"/>
      <c r="CAG349" s="54"/>
      <c r="CAH349" s="54"/>
      <c r="CAI349" s="54"/>
      <c r="CAJ349" s="54"/>
      <c r="CAK349" s="54"/>
      <c r="CAL349" s="54"/>
      <c r="CAM349" s="54"/>
      <c r="CAN349" s="54"/>
      <c r="CAO349" s="54"/>
      <c r="CAP349" s="54"/>
      <c r="CAQ349" s="54"/>
      <c r="CAR349" s="54"/>
      <c r="CAS349" s="54"/>
      <c r="CAT349" s="54"/>
      <c r="CAU349" s="54"/>
      <c r="CAV349" s="54"/>
      <c r="CAW349" s="54"/>
      <c r="CAX349" s="54"/>
      <c r="CAY349" s="54"/>
      <c r="CAZ349" s="54"/>
      <c r="CBA349" s="54"/>
      <c r="CBB349" s="54"/>
      <c r="CBC349" s="54"/>
      <c r="CBD349" s="54"/>
      <c r="CBE349" s="54"/>
      <c r="CBF349" s="54"/>
      <c r="CBG349" s="54"/>
      <c r="CBH349" s="54"/>
      <c r="CBI349" s="54"/>
      <c r="CBJ349" s="54"/>
      <c r="CBK349" s="54"/>
      <c r="CBL349" s="54"/>
      <c r="CBM349" s="54"/>
      <c r="CBN349" s="54"/>
      <c r="CBO349" s="54"/>
      <c r="CBP349" s="54"/>
      <c r="CBQ349" s="54"/>
      <c r="CBR349" s="54"/>
      <c r="CBS349" s="54"/>
      <c r="CBT349" s="54"/>
      <c r="CBU349" s="54"/>
      <c r="CBV349" s="54"/>
      <c r="CBW349" s="54"/>
      <c r="CBX349" s="54"/>
      <c r="CBY349" s="54"/>
      <c r="CBZ349" s="54"/>
      <c r="CCA349" s="54"/>
      <c r="CCB349" s="54"/>
      <c r="CCC349" s="54"/>
      <c r="CCD349" s="54"/>
      <c r="CCE349" s="54"/>
      <c r="CCF349" s="54"/>
      <c r="CCG349" s="54"/>
      <c r="CCH349" s="54"/>
      <c r="CCI349" s="54"/>
      <c r="CCJ349" s="54"/>
      <c r="CCK349" s="54"/>
      <c r="CCL349" s="54"/>
      <c r="CCM349" s="54"/>
      <c r="CCN349" s="54"/>
      <c r="CCO349" s="54"/>
      <c r="CCP349" s="54"/>
      <c r="CCQ349" s="54"/>
      <c r="CCR349" s="54"/>
      <c r="CCS349" s="54"/>
      <c r="CCT349" s="54"/>
      <c r="CCU349" s="54"/>
      <c r="CCV349" s="54"/>
      <c r="CCW349" s="54"/>
      <c r="CCX349" s="54"/>
      <c r="CCY349" s="54"/>
      <c r="CCZ349" s="54"/>
      <c r="CDA349" s="54"/>
      <c r="CDB349" s="54"/>
      <c r="CDC349" s="54"/>
      <c r="CDD349" s="54"/>
      <c r="CDE349" s="54"/>
      <c r="CDF349" s="54"/>
      <c r="CDG349" s="54"/>
      <c r="CDH349" s="54"/>
      <c r="CDI349" s="54"/>
      <c r="CDJ349" s="54"/>
      <c r="CDK349" s="54"/>
      <c r="CDL349" s="54"/>
      <c r="CDM349" s="54"/>
      <c r="CDN349" s="54"/>
      <c r="CDO349" s="54"/>
      <c r="CDP349" s="54"/>
      <c r="CDQ349" s="54"/>
      <c r="CDR349" s="54"/>
      <c r="CDS349" s="54"/>
      <c r="CDT349" s="54"/>
      <c r="CDU349" s="54"/>
      <c r="CDV349" s="54"/>
      <c r="CDW349" s="54"/>
      <c r="CDX349" s="54"/>
      <c r="CDY349" s="54"/>
      <c r="CDZ349" s="54"/>
      <c r="CEA349" s="54"/>
      <c r="CEB349" s="54"/>
      <c r="CEC349" s="54"/>
      <c r="CED349" s="54"/>
      <c r="CEE349" s="54"/>
      <c r="CEF349" s="54"/>
      <c r="CEG349" s="54"/>
      <c r="CEH349" s="54"/>
      <c r="CEI349" s="54"/>
      <c r="CEJ349" s="54"/>
      <c r="CEK349" s="54"/>
      <c r="CEL349" s="54"/>
      <c r="CEM349" s="54"/>
      <c r="CEN349" s="54"/>
      <c r="CEO349" s="54"/>
      <c r="CEP349" s="54"/>
      <c r="CEQ349" s="54"/>
      <c r="CER349" s="54"/>
      <c r="CES349" s="54"/>
      <c r="CET349" s="54"/>
      <c r="CEU349" s="54"/>
      <c r="CEV349" s="54"/>
      <c r="CEW349" s="54"/>
      <c r="CEX349" s="54"/>
      <c r="CEY349" s="54"/>
      <c r="CEZ349" s="54"/>
      <c r="CFA349" s="54"/>
      <c r="CFB349" s="54"/>
      <c r="CFC349" s="54"/>
      <c r="CFD349" s="54"/>
      <c r="CFE349" s="54"/>
      <c r="CFF349" s="54"/>
      <c r="CFG349" s="54"/>
      <c r="CFH349" s="54"/>
      <c r="CFI349" s="54"/>
      <c r="CFJ349" s="54"/>
      <c r="CFK349" s="54"/>
      <c r="CFL349" s="54"/>
      <c r="CFM349" s="54"/>
      <c r="CFN349" s="54"/>
      <c r="CFO349" s="54"/>
      <c r="CFP349" s="54"/>
      <c r="CFQ349" s="54"/>
      <c r="CFR349" s="54"/>
      <c r="CFS349" s="54"/>
      <c r="CFT349" s="54"/>
      <c r="CFU349" s="54"/>
      <c r="CFV349" s="54"/>
      <c r="CFW349" s="54"/>
      <c r="CFX349" s="54"/>
      <c r="CFY349" s="54"/>
      <c r="CFZ349" s="54"/>
      <c r="CGA349" s="54"/>
      <c r="CGB349" s="54"/>
      <c r="CGC349" s="54"/>
      <c r="CGD349" s="54"/>
      <c r="CGE349" s="54"/>
      <c r="CGF349" s="54"/>
      <c r="CGG349" s="54"/>
      <c r="CGH349" s="54"/>
      <c r="CGI349" s="54"/>
      <c r="CGJ349" s="54"/>
      <c r="CGK349" s="54"/>
      <c r="CGL349" s="54"/>
      <c r="CGM349" s="54"/>
      <c r="CGN349" s="54"/>
      <c r="CGO349" s="54"/>
      <c r="CGP349" s="54"/>
      <c r="CGQ349" s="54"/>
      <c r="CGR349" s="54"/>
      <c r="CGS349" s="54"/>
      <c r="CGT349" s="54"/>
      <c r="CGU349" s="54"/>
      <c r="CGV349" s="54"/>
      <c r="CGW349" s="54"/>
      <c r="CGX349" s="54"/>
      <c r="CGY349" s="54"/>
      <c r="CGZ349" s="54"/>
      <c r="CHA349" s="54"/>
      <c r="CHB349" s="54"/>
      <c r="CHC349" s="54"/>
      <c r="CHD349" s="54"/>
      <c r="CHE349" s="54"/>
      <c r="CHF349" s="54"/>
      <c r="CHG349" s="54"/>
      <c r="CHH349" s="54"/>
      <c r="CHI349" s="54"/>
      <c r="CHJ349" s="54"/>
      <c r="CHK349" s="54"/>
      <c r="CHL349" s="54"/>
      <c r="CHM349" s="54"/>
      <c r="CHN349" s="54"/>
      <c r="CHO349" s="54"/>
      <c r="CHP349" s="54"/>
      <c r="CHQ349" s="54"/>
      <c r="CHR349" s="54"/>
      <c r="CHS349" s="54"/>
      <c r="CHT349" s="54"/>
      <c r="CHU349" s="54"/>
      <c r="CHV349" s="54"/>
      <c r="CHW349" s="54"/>
      <c r="CHX349" s="54"/>
      <c r="CHY349" s="54"/>
      <c r="CHZ349" s="54"/>
      <c r="CIA349" s="54"/>
      <c r="CIB349" s="54"/>
      <c r="CIC349" s="54"/>
      <c r="CID349" s="54"/>
      <c r="CIE349" s="54"/>
      <c r="CIF349" s="54"/>
      <c r="CIG349" s="54"/>
      <c r="CIH349" s="54"/>
      <c r="CII349" s="54"/>
      <c r="CIJ349" s="54"/>
      <c r="CIK349" s="54"/>
      <c r="CIL349" s="54"/>
      <c r="CIM349" s="54"/>
      <c r="CIN349" s="54"/>
      <c r="CIO349" s="54"/>
      <c r="CIP349" s="54"/>
      <c r="CIQ349" s="54"/>
      <c r="CIR349" s="54"/>
      <c r="CIS349" s="54"/>
      <c r="CIT349" s="54"/>
      <c r="CIU349" s="54"/>
      <c r="CIV349" s="54"/>
      <c r="CIW349" s="54"/>
      <c r="CIX349" s="54"/>
      <c r="CIY349" s="54"/>
      <c r="CIZ349" s="54"/>
      <c r="CJA349" s="54"/>
      <c r="CJB349" s="54"/>
      <c r="CJC349" s="54"/>
      <c r="CJD349" s="54"/>
      <c r="CJE349" s="54"/>
      <c r="CJF349" s="54"/>
      <c r="CJG349" s="54"/>
      <c r="CJH349" s="54"/>
      <c r="CJI349" s="54"/>
      <c r="CJJ349" s="54"/>
      <c r="CJK349" s="54"/>
      <c r="CJL349" s="54"/>
      <c r="CJM349" s="54"/>
      <c r="CJN349" s="54"/>
      <c r="CJO349" s="54"/>
      <c r="CJP349" s="54"/>
      <c r="CJQ349" s="54"/>
      <c r="CJR349" s="54"/>
      <c r="CJS349" s="54"/>
      <c r="CJT349" s="54"/>
      <c r="CJU349" s="54"/>
      <c r="CJV349" s="54"/>
      <c r="CJW349" s="54"/>
      <c r="CJX349" s="54"/>
      <c r="CJY349" s="54"/>
      <c r="CJZ349" s="54"/>
      <c r="CKA349" s="54"/>
      <c r="CKB349" s="54"/>
      <c r="CKC349" s="54"/>
      <c r="CKD349" s="54"/>
      <c r="CKE349" s="54"/>
      <c r="CKF349" s="54"/>
      <c r="CKG349" s="54"/>
      <c r="CKH349" s="54"/>
      <c r="CKI349" s="54"/>
      <c r="CKJ349" s="54"/>
      <c r="CKK349" s="54"/>
      <c r="CKL349" s="54"/>
      <c r="CKM349" s="54"/>
      <c r="CKN349" s="54"/>
      <c r="CKO349" s="54"/>
      <c r="CKP349" s="54"/>
      <c r="CKQ349" s="54"/>
      <c r="CKR349" s="54"/>
      <c r="CKS349" s="54"/>
      <c r="CKT349" s="54"/>
      <c r="CKU349" s="54"/>
      <c r="CKV349" s="54"/>
      <c r="CKW349" s="54"/>
      <c r="CKX349" s="54"/>
      <c r="CKY349" s="54"/>
      <c r="CKZ349" s="54"/>
      <c r="CLA349" s="54"/>
      <c r="CLB349" s="54"/>
      <c r="CLC349" s="54"/>
      <c r="CLD349" s="54"/>
      <c r="CLE349" s="54"/>
      <c r="CLF349" s="54"/>
      <c r="CLG349" s="54"/>
      <c r="CLH349" s="54"/>
      <c r="CLI349" s="54"/>
      <c r="CLJ349" s="54"/>
      <c r="CLK349" s="54"/>
      <c r="CLL349" s="54"/>
      <c r="CLM349" s="54"/>
      <c r="CLN349" s="54"/>
      <c r="CLO349" s="54"/>
      <c r="CLP349" s="54"/>
      <c r="CLQ349" s="54"/>
      <c r="CLR349" s="54"/>
      <c r="CLS349" s="54"/>
      <c r="CLT349" s="54"/>
      <c r="CLU349" s="54"/>
      <c r="CLV349" s="54"/>
      <c r="CLW349" s="54"/>
      <c r="CLX349" s="54"/>
      <c r="CLY349" s="54"/>
      <c r="CLZ349" s="54"/>
      <c r="CMA349" s="54"/>
      <c r="CMB349" s="54"/>
      <c r="CMC349" s="54"/>
      <c r="CMD349" s="54"/>
      <c r="CME349" s="54"/>
      <c r="CMF349" s="54"/>
      <c r="CMG349" s="54"/>
      <c r="CMH349" s="54"/>
      <c r="CMI349" s="54"/>
      <c r="CMJ349" s="54"/>
      <c r="CMK349" s="54"/>
      <c r="CML349" s="54"/>
      <c r="CMM349" s="54"/>
      <c r="CMN349" s="54"/>
      <c r="CMO349" s="54"/>
      <c r="CMP349" s="54"/>
      <c r="CMQ349" s="54"/>
      <c r="CMR349" s="54"/>
      <c r="CMS349" s="54"/>
      <c r="CMT349" s="54"/>
      <c r="CMU349" s="54"/>
      <c r="CMV349" s="54"/>
      <c r="CMW349" s="54"/>
      <c r="CMX349" s="54"/>
      <c r="CMY349" s="54"/>
      <c r="CMZ349" s="54"/>
      <c r="CNA349" s="54"/>
      <c r="CNB349" s="54"/>
      <c r="CNC349" s="54"/>
      <c r="CND349" s="54"/>
      <c r="CNE349" s="54"/>
      <c r="CNF349" s="54"/>
      <c r="CNG349" s="54"/>
      <c r="CNH349" s="54"/>
      <c r="CNI349" s="54"/>
      <c r="CNJ349" s="54"/>
      <c r="CNK349" s="54"/>
      <c r="CNL349" s="54"/>
      <c r="CNM349" s="54"/>
      <c r="CNN349" s="54"/>
      <c r="CNO349" s="54"/>
      <c r="CNP349" s="54"/>
      <c r="CNQ349" s="54"/>
      <c r="CNR349" s="54"/>
      <c r="CNS349" s="54"/>
      <c r="CNT349" s="54"/>
      <c r="CNU349" s="54"/>
      <c r="CNV349" s="54"/>
      <c r="CNW349" s="54"/>
      <c r="CNX349" s="54"/>
      <c r="CNY349" s="54"/>
      <c r="CNZ349" s="54"/>
      <c r="COA349" s="54"/>
      <c r="COB349" s="54"/>
      <c r="COC349" s="54"/>
      <c r="COD349" s="54"/>
      <c r="COE349" s="54"/>
      <c r="COF349" s="54"/>
      <c r="COG349" s="54"/>
      <c r="COH349" s="54"/>
      <c r="COI349" s="54"/>
      <c r="COJ349" s="54"/>
      <c r="COK349" s="54"/>
      <c r="COL349" s="54"/>
      <c r="COM349" s="54"/>
      <c r="CON349" s="54"/>
      <c r="COO349" s="54"/>
      <c r="COP349" s="54"/>
      <c r="COQ349" s="54"/>
      <c r="COR349" s="54"/>
      <c r="COS349" s="54"/>
      <c r="COT349" s="54"/>
      <c r="COU349" s="54"/>
      <c r="COV349" s="54"/>
      <c r="COW349" s="54"/>
      <c r="COX349" s="54"/>
      <c r="COY349" s="54"/>
      <c r="COZ349" s="54"/>
      <c r="CPA349" s="54"/>
      <c r="CPB349" s="54"/>
      <c r="CPC349" s="54"/>
      <c r="CPD349" s="54"/>
      <c r="CPE349" s="54"/>
      <c r="CPF349" s="54"/>
      <c r="CPG349" s="54"/>
      <c r="CPH349" s="54"/>
      <c r="CPI349" s="54"/>
      <c r="CPJ349" s="54"/>
      <c r="CPK349" s="54"/>
      <c r="CPL349" s="54"/>
      <c r="CPM349" s="54"/>
      <c r="CPN349" s="54"/>
      <c r="CPO349" s="54"/>
      <c r="CPP349" s="54"/>
      <c r="CPQ349" s="54"/>
      <c r="CPR349" s="54"/>
      <c r="CPS349" s="54"/>
      <c r="CPT349" s="54"/>
      <c r="CPU349" s="54"/>
      <c r="CPV349" s="54"/>
      <c r="CPW349" s="54"/>
      <c r="CPX349" s="54"/>
      <c r="CPY349" s="54"/>
      <c r="CPZ349" s="54"/>
      <c r="CQA349" s="54"/>
      <c r="CQB349" s="54"/>
      <c r="CQC349" s="54"/>
      <c r="CQD349" s="54"/>
      <c r="CQE349" s="54"/>
      <c r="CQF349" s="54"/>
      <c r="CQG349" s="54"/>
      <c r="CQH349" s="54"/>
      <c r="CQI349" s="54"/>
      <c r="CQJ349" s="54"/>
      <c r="CQK349" s="54"/>
      <c r="CQL349" s="54"/>
      <c r="CQM349" s="54"/>
      <c r="CQN349" s="54"/>
      <c r="CQO349" s="54"/>
      <c r="CQP349" s="54"/>
      <c r="CQQ349" s="54"/>
      <c r="CQR349" s="54"/>
      <c r="CQS349" s="54"/>
      <c r="CQT349" s="54"/>
      <c r="CQU349" s="54"/>
      <c r="CQV349" s="54"/>
      <c r="CQW349" s="54"/>
      <c r="CQX349" s="54"/>
      <c r="CQY349" s="54"/>
      <c r="CQZ349" s="54"/>
      <c r="CRA349" s="54"/>
      <c r="CRB349" s="54"/>
      <c r="CRC349" s="54"/>
      <c r="CRD349" s="54"/>
      <c r="CRE349" s="54"/>
      <c r="CRF349" s="54"/>
      <c r="CRG349" s="54"/>
      <c r="CRH349" s="54"/>
      <c r="CRI349" s="54"/>
      <c r="CRJ349" s="54"/>
      <c r="CRK349" s="54"/>
      <c r="CRL349" s="54"/>
      <c r="CRM349" s="54"/>
      <c r="CRN349" s="54"/>
      <c r="CRO349" s="54"/>
      <c r="CRP349" s="54"/>
      <c r="CRQ349" s="54"/>
      <c r="CRR349" s="54"/>
      <c r="CRS349" s="54"/>
      <c r="CRT349" s="54"/>
      <c r="CRU349" s="54"/>
      <c r="CRV349" s="54"/>
      <c r="CRW349" s="54"/>
      <c r="CRX349" s="54"/>
      <c r="CRY349" s="54"/>
      <c r="CRZ349" s="54"/>
      <c r="CSA349" s="54"/>
      <c r="CSB349" s="54"/>
      <c r="CSC349" s="54"/>
      <c r="CSD349" s="54"/>
      <c r="CSE349" s="54"/>
      <c r="CSF349" s="54"/>
      <c r="CSG349" s="54"/>
      <c r="CSH349" s="54"/>
      <c r="CSI349" s="54"/>
      <c r="CSJ349" s="54"/>
      <c r="CSK349" s="54"/>
      <c r="CSL349" s="54"/>
      <c r="CSM349" s="54"/>
      <c r="CSN349" s="54"/>
      <c r="CSO349" s="54"/>
      <c r="CSP349" s="54"/>
      <c r="CSQ349" s="54"/>
      <c r="CSR349" s="54"/>
      <c r="CSS349" s="54"/>
      <c r="CST349" s="54"/>
      <c r="CSU349" s="54"/>
      <c r="CSV349" s="54"/>
      <c r="CSW349" s="54"/>
      <c r="CSX349" s="54"/>
      <c r="CSY349" s="54"/>
      <c r="CSZ349" s="54"/>
      <c r="CTA349" s="54"/>
      <c r="CTB349" s="54"/>
      <c r="CTC349" s="54"/>
      <c r="CTD349" s="54"/>
      <c r="CTE349" s="54"/>
      <c r="CTF349" s="54"/>
      <c r="CTG349" s="54"/>
      <c r="CTH349" s="54"/>
      <c r="CTI349" s="54"/>
      <c r="CTJ349" s="54"/>
      <c r="CTK349" s="54"/>
      <c r="CTL349" s="54"/>
      <c r="CTM349" s="54"/>
      <c r="CTN349" s="54"/>
      <c r="CTO349" s="54"/>
      <c r="CTP349" s="54"/>
      <c r="CTQ349" s="54"/>
      <c r="CTR349" s="54"/>
      <c r="CTS349" s="54"/>
      <c r="CTT349" s="54"/>
      <c r="CTU349" s="54"/>
      <c r="CTV349" s="54"/>
      <c r="CTW349" s="54"/>
      <c r="CTX349" s="54"/>
      <c r="CTY349" s="54"/>
      <c r="CTZ349" s="54"/>
      <c r="CUA349" s="54"/>
      <c r="CUB349" s="54"/>
      <c r="CUC349" s="54"/>
      <c r="CUD349" s="54"/>
      <c r="CUE349" s="54"/>
      <c r="CUF349" s="54"/>
      <c r="CUG349" s="54"/>
      <c r="CUH349" s="54"/>
      <c r="CUI349" s="54"/>
      <c r="CUJ349" s="54"/>
      <c r="CUK349" s="54"/>
      <c r="CUL349" s="54"/>
      <c r="CUM349" s="54"/>
      <c r="CUN349" s="54"/>
      <c r="CUO349" s="54"/>
      <c r="CUP349" s="54"/>
      <c r="CUQ349" s="54"/>
      <c r="CUR349" s="54"/>
      <c r="CUS349" s="54"/>
      <c r="CUT349" s="54"/>
      <c r="CUU349" s="54"/>
      <c r="CUV349" s="54"/>
      <c r="CUW349" s="54"/>
      <c r="CUX349" s="54"/>
      <c r="CUY349" s="54"/>
      <c r="CUZ349" s="54"/>
      <c r="CVA349" s="54"/>
      <c r="CVB349" s="54"/>
      <c r="CVC349" s="54"/>
      <c r="CVD349" s="54"/>
      <c r="CVE349" s="54"/>
      <c r="CVF349" s="54"/>
      <c r="CVG349" s="54"/>
      <c r="CVH349" s="54"/>
      <c r="CVI349" s="54"/>
      <c r="CVJ349" s="54"/>
      <c r="CVK349" s="54"/>
      <c r="CVL349" s="54"/>
      <c r="CVM349" s="54"/>
      <c r="CVN349" s="54"/>
      <c r="CVO349" s="54"/>
      <c r="CVP349" s="54"/>
      <c r="CVQ349" s="54"/>
      <c r="CVR349" s="54"/>
      <c r="CVS349" s="54"/>
      <c r="CVT349" s="54"/>
      <c r="CVU349" s="54"/>
      <c r="CVV349" s="54"/>
      <c r="CVW349" s="54"/>
      <c r="CVX349" s="54"/>
      <c r="CVY349" s="54"/>
      <c r="CVZ349" s="54"/>
      <c r="CWA349" s="54"/>
      <c r="CWB349" s="54"/>
      <c r="CWC349" s="54"/>
      <c r="CWD349" s="54"/>
      <c r="CWE349" s="54"/>
      <c r="CWF349" s="54"/>
      <c r="CWG349" s="54"/>
      <c r="CWH349" s="54"/>
      <c r="CWI349" s="54"/>
      <c r="CWJ349" s="54"/>
      <c r="CWK349" s="54"/>
      <c r="CWL349" s="54"/>
      <c r="CWM349" s="54"/>
      <c r="CWN349" s="54"/>
      <c r="CWO349" s="54"/>
      <c r="CWP349" s="54"/>
      <c r="CWQ349" s="54"/>
      <c r="CWR349" s="54"/>
      <c r="CWS349" s="54"/>
      <c r="CWT349" s="54"/>
      <c r="CWU349" s="54"/>
      <c r="CWV349" s="54"/>
      <c r="CWW349" s="54"/>
      <c r="CWX349" s="54"/>
      <c r="CWY349" s="54"/>
      <c r="CWZ349" s="54"/>
      <c r="CXA349" s="54"/>
      <c r="CXB349" s="54"/>
      <c r="CXC349" s="54"/>
      <c r="CXD349" s="54"/>
      <c r="CXE349" s="54"/>
      <c r="CXF349" s="54"/>
      <c r="CXG349" s="54"/>
      <c r="CXH349" s="54"/>
      <c r="CXI349" s="54"/>
      <c r="CXJ349" s="54"/>
      <c r="CXK349" s="54"/>
      <c r="CXL349" s="54"/>
      <c r="CXM349" s="54"/>
      <c r="CXN349" s="54"/>
      <c r="CXO349" s="54"/>
      <c r="CXP349" s="54"/>
      <c r="CXQ349" s="54"/>
      <c r="CXR349" s="54"/>
      <c r="CXS349" s="54"/>
      <c r="CXT349" s="54"/>
      <c r="CXU349" s="54"/>
      <c r="CXV349" s="54"/>
      <c r="CXW349" s="54"/>
      <c r="CXX349" s="54"/>
      <c r="CXY349" s="54"/>
      <c r="CXZ349" s="54"/>
      <c r="CYA349" s="54"/>
      <c r="CYB349" s="54"/>
      <c r="CYC349" s="54"/>
      <c r="CYD349" s="54"/>
      <c r="CYE349" s="54"/>
      <c r="CYF349" s="54"/>
      <c r="CYG349" s="54"/>
      <c r="CYH349" s="54"/>
      <c r="CYI349" s="54"/>
      <c r="CYJ349" s="54"/>
      <c r="CYK349" s="54"/>
      <c r="CYL349" s="54"/>
      <c r="CYM349" s="54"/>
      <c r="CYN349" s="54"/>
      <c r="CYO349" s="54"/>
      <c r="CYP349" s="54"/>
      <c r="CYQ349" s="54"/>
      <c r="CYR349" s="54"/>
      <c r="CYS349" s="54"/>
      <c r="CYT349" s="54"/>
      <c r="CYU349" s="54"/>
      <c r="CYV349" s="54"/>
      <c r="CYW349" s="54"/>
      <c r="CYX349" s="54"/>
      <c r="CYY349" s="54"/>
      <c r="CYZ349" s="54"/>
      <c r="CZA349" s="54"/>
      <c r="CZB349" s="54"/>
      <c r="CZC349" s="54"/>
      <c r="CZD349" s="54"/>
      <c r="CZE349" s="54"/>
      <c r="CZF349" s="54"/>
      <c r="CZG349" s="54"/>
      <c r="CZH349" s="54"/>
      <c r="CZI349" s="54"/>
      <c r="CZJ349" s="54"/>
      <c r="CZK349" s="54"/>
      <c r="CZL349" s="54"/>
      <c r="CZM349" s="54"/>
      <c r="CZN349" s="54"/>
      <c r="CZO349" s="54"/>
      <c r="CZP349" s="54"/>
      <c r="CZQ349" s="54"/>
      <c r="CZR349" s="54"/>
      <c r="CZS349" s="54"/>
      <c r="CZT349" s="54"/>
      <c r="CZU349" s="54"/>
      <c r="CZV349" s="54"/>
      <c r="CZW349" s="54"/>
      <c r="CZX349" s="54"/>
      <c r="CZY349" s="54"/>
      <c r="CZZ349" s="54"/>
      <c r="DAA349" s="54"/>
      <c r="DAB349" s="54"/>
      <c r="DAC349" s="54"/>
      <c r="DAD349" s="54"/>
      <c r="DAE349" s="54"/>
      <c r="DAF349" s="54"/>
      <c r="DAG349" s="54"/>
      <c r="DAH349" s="54"/>
      <c r="DAI349" s="54"/>
      <c r="DAJ349" s="54"/>
      <c r="DAK349" s="54"/>
      <c r="DAL349" s="54"/>
      <c r="DAM349" s="54"/>
      <c r="DAN349" s="54"/>
      <c r="DAO349" s="54"/>
      <c r="DAP349" s="54"/>
      <c r="DAQ349" s="54"/>
      <c r="DAR349" s="54"/>
      <c r="DAS349" s="54"/>
      <c r="DAT349" s="54"/>
      <c r="DAU349" s="54"/>
      <c r="DAV349" s="54"/>
      <c r="DAW349" s="54"/>
      <c r="DAX349" s="54"/>
      <c r="DAY349" s="54"/>
      <c r="DAZ349" s="54"/>
      <c r="DBA349" s="54"/>
      <c r="DBB349" s="54"/>
      <c r="DBC349" s="54"/>
      <c r="DBD349" s="54"/>
      <c r="DBE349" s="54"/>
      <c r="DBF349" s="54"/>
      <c r="DBG349" s="54"/>
      <c r="DBH349" s="54"/>
      <c r="DBI349" s="54"/>
      <c r="DBJ349" s="54"/>
      <c r="DBK349" s="54"/>
      <c r="DBL349" s="54"/>
      <c r="DBM349" s="54"/>
      <c r="DBN349" s="54"/>
      <c r="DBO349" s="54"/>
      <c r="DBP349" s="54"/>
      <c r="DBQ349" s="54"/>
      <c r="DBR349" s="54"/>
      <c r="DBS349" s="54"/>
      <c r="DBT349" s="54"/>
      <c r="DBU349" s="54"/>
      <c r="DBV349" s="54"/>
      <c r="DBW349" s="54"/>
      <c r="DBX349" s="54"/>
      <c r="DBY349" s="54"/>
      <c r="DBZ349" s="54"/>
      <c r="DCA349" s="54"/>
      <c r="DCB349" s="54"/>
      <c r="DCC349" s="54"/>
      <c r="DCD349" s="54"/>
      <c r="DCE349" s="54"/>
      <c r="DCF349" s="54"/>
      <c r="DCG349" s="54"/>
      <c r="DCH349" s="54"/>
      <c r="DCI349" s="54"/>
      <c r="DCJ349" s="54"/>
      <c r="DCK349" s="54"/>
      <c r="DCL349" s="54"/>
      <c r="DCM349" s="54"/>
      <c r="DCN349" s="54"/>
      <c r="DCO349" s="54"/>
      <c r="DCP349" s="54"/>
      <c r="DCQ349" s="54"/>
      <c r="DCR349" s="54"/>
      <c r="DCS349" s="54"/>
      <c r="DCT349" s="54"/>
      <c r="DCU349" s="54"/>
      <c r="DCV349" s="54"/>
      <c r="DCW349" s="54"/>
      <c r="DCX349" s="54"/>
      <c r="DCY349" s="54"/>
      <c r="DCZ349" s="54"/>
      <c r="DDA349" s="54"/>
      <c r="DDB349" s="54"/>
      <c r="DDC349" s="54"/>
      <c r="DDD349" s="54"/>
      <c r="DDE349" s="54"/>
      <c r="DDF349" s="54"/>
      <c r="DDG349" s="54"/>
      <c r="DDH349" s="54"/>
      <c r="DDI349" s="54"/>
      <c r="DDJ349" s="54"/>
      <c r="DDK349" s="54"/>
      <c r="DDL349" s="54"/>
      <c r="DDM349" s="54"/>
      <c r="DDN349" s="54"/>
      <c r="DDO349" s="54"/>
      <c r="DDP349" s="54"/>
      <c r="DDQ349" s="54"/>
      <c r="DDR349" s="54"/>
      <c r="DDS349" s="54"/>
      <c r="DDT349" s="54"/>
      <c r="DDU349" s="54"/>
      <c r="DDV349" s="54"/>
      <c r="DDW349" s="54"/>
      <c r="DDX349" s="54"/>
      <c r="DDY349" s="54"/>
      <c r="DDZ349" s="54"/>
      <c r="DEA349" s="54"/>
      <c r="DEB349" s="54"/>
      <c r="DEC349" s="54"/>
      <c r="DED349" s="54"/>
      <c r="DEE349" s="54"/>
      <c r="DEF349" s="54"/>
      <c r="DEG349" s="54"/>
      <c r="DEH349" s="54"/>
      <c r="DEI349" s="54"/>
      <c r="DEJ349" s="54"/>
      <c r="DEK349" s="54"/>
      <c r="DEL349" s="54"/>
      <c r="DEM349" s="54"/>
      <c r="DEN349" s="54"/>
      <c r="DEO349" s="54"/>
      <c r="DEP349" s="54"/>
      <c r="DEQ349" s="54"/>
      <c r="DER349" s="54"/>
      <c r="DES349" s="54"/>
      <c r="DET349" s="54"/>
      <c r="DEU349" s="54"/>
      <c r="DEV349" s="54"/>
      <c r="DEW349" s="54"/>
      <c r="DEX349" s="54"/>
      <c r="DEY349" s="54"/>
      <c r="DEZ349" s="54"/>
      <c r="DFA349" s="54"/>
      <c r="DFB349" s="54"/>
      <c r="DFC349" s="54"/>
      <c r="DFD349" s="54"/>
      <c r="DFE349" s="54"/>
      <c r="DFF349" s="54"/>
      <c r="DFG349" s="54"/>
      <c r="DFH349" s="54"/>
      <c r="DFI349" s="54"/>
      <c r="DFJ349" s="54"/>
      <c r="DFK349" s="54"/>
      <c r="DFL349" s="54"/>
      <c r="DFM349" s="54"/>
      <c r="DFN349" s="54"/>
      <c r="DFO349" s="54"/>
      <c r="DFP349" s="54"/>
      <c r="DFQ349" s="54"/>
      <c r="DFR349" s="54"/>
      <c r="DFS349" s="54"/>
      <c r="DFT349" s="54"/>
      <c r="DFU349" s="54"/>
      <c r="DFV349" s="54"/>
      <c r="DFW349" s="54"/>
      <c r="DFX349" s="54"/>
      <c r="DFY349" s="54"/>
      <c r="DFZ349" s="54"/>
      <c r="DGA349" s="54"/>
      <c r="DGB349" s="54"/>
      <c r="DGC349" s="54"/>
      <c r="DGD349" s="54"/>
      <c r="DGE349" s="54"/>
      <c r="DGF349" s="54"/>
      <c r="DGG349" s="54"/>
      <c r="DGH349" s="54"/>
      <c r="DGI349" s="54"/>
      <c r="DGJ349" s="54"/>
      <c r="DGK349" s="54"/>
      <c r="DGL349" s="54"/>
      <c r="DGM349" s="54"/>
      <c r="DGN349" s="54"/>
      <c r="DGO349" s="54"/>
      <c r="DGP349" s="54"/>
      <c r="DGQ349" s="54"/>
      <c r="DGR349" s="54"/>
      <c r="DGS349" s="54"/>
      <c r="DGT349" s="54"/>
      <c r="DGU349" s="54"/>
      <c r="DGV349" s="54"/>
      <c r="DGW349" s="54"/>
      <c r="DGX349" s="54"/>
      <c r="DGY349" s="54"/>
      <c r="DGZ349" s="54"/>
      <c r="DHA349" s="54"/>
      <c r="DHB349" s="54"/>
      <c r="DHC349" s="54"/>
      <c r="DHD349" s="54"/>
      <c r="DHE349" s="54"/>
      <c r="DHF349" s="54"/>
      <c r="DHG349" s="54"/>
      <c r="DHH349" s="54"/>
      <c r="DHI349" s="54"/>
      <c r="DHJ349" s="54"/>
      <c r="DHK349" s="54"/>
      <c r="DHL349" s="54"/>
      <c r="DHM349" s="54"/>
      <c r="DHN349" s="54"/>
      <c r="DHO349" s="54"/>
      <c r="DHP349" s="54"/>
      <c r="DHQ349" s="54"/>
      <c r="DHR349" s="54"/>
      <c r="DHS349" s="54"/>
      <c r="DHT349" s="54"/>
      <c r="DHU349" s="54"/>
      <c r="DHV349" s="54"/>
      <c r="DHW349" s="54"/>
      <c r="DHX349" s="54"/>
      <c r="DHY349" s="54"/>
      <c r="DHZ349" s="54"/>
      <c r="DIA349" s="54"/>
      <c r="DIB349" s="54"/>
      <c r="DIC349" s="54"/>
      <c r="DID349" s="54"/>
      <c r="DIE349" s="54"/>
      <c r="DIF349" s="54"/>
      <c r="DIG349" s="54"/>
      <c r="DIH349" s="54"/>
      <c r="DII349" s="54"/>
      <c r="DIJ349" s="54"/>
      <c r="DIK349" s="54"/>
      <c r="DIL349" s="54"/>
      <c r="DIM349" s="54"/>
      <c r="DIN349" s="54"/>
      <c r="DIO349" s="54"/>
      <c r="DIP349" s="54"/>
      <c r="DIQ349" s="54"/>
      <c r="DIR349" s="54"/>
      <c r="DIS349" s="54"/>
      <c r="DIT349" s="54"/>
      <c r="DIU349" s="54"/>
      <c r="DIV349" s="54"/>
      <c r="DIW349" s="54"/>
      <c r="DIX349" s="54"/>
      <c r="DIY349" s="54"/>
      <c r="DIZ349" s="54"/>
      <c r="DJA349" s="54"/>
      <c r="DJB349" s="54"/>
      <c r="DJC349" s="54"/>
      <c r="DJD349" s="54"/>
      <c r="DJE349" s="54"/>
      <c r="DJF349" s="54"/>
      <c r="DJG349" s="54"/>
      <c r="DJH349" s="54"/>
      <c r="DJI349" s="54"/>
      <c r="DJJ349" s="54"/>
      <c r="DJK349" s="54"/>
      <c r="DJL349" s="54"/>
      <c r="DJM349" s="54"/>
      <c r="DJN349" s="54"/>
      <c r="DJO349" s="54"/>
      <c r="DJP349" s="54"/>
      <c r="DJQ349" s="54"/>
      <c r="DJR349" s="54"/>
      <c r="DJS349" s="54"/>
      <c r="DJT349" s="54"/>
      <c r="DJU349" s="54"/>
      <c r="DJV349" s="54"/>
      <c r="DJW349" s="54"/>
      <c r="DJX349" s="54"/>
      <c r="DJY349" s="54"/>
      <c r="DJZ349" s="54"/>
      <c r="DKA349" s="54"/>
      <c r="DKB349" s="54"/>
      <c r="DKC349" s="54"/>
      <c r="DKD349" s="54"/>
      <c r="DKE349" s="54"/>
      <c r="DKF349" s="54"/>
      <c r="DKG349" s="54"/>
      <c r="DKH349" s="54"/>
      <c r="DKI349" s="54"/>
      <c r="DKJ349" s="54"/>
      <c r="DKK349" s="54"/>
      <c r="DKL349" s="54"/>
      <c r="DKM349" s="54"/>
      <c r="DKN349" s="54"/>
      <c r="DKO349" s="54"/>
      <c r="DKP349" s="54"/>
      <c r="DKQ349" s="54"/>
      <c r="DKR349" s="54"/>
      <c r="DKS349" s="54"/>
      <c r="DKT349" s="54"/>
      <c r="DKU349" s="54"/>
      <c r="DKV349" s="54"/>
      <c r="DKW349" s="54"/>
      <c r="DKX349" s="54"/>
      <c r="DKY349" s="54"/>
      <c r="DKZ349" s="54"/>
      <c r="DLA349" s="54"/>
      <c r="DLB349" s="54"/>
      <c r="DLC349" s="54"/>
      <c r="DLD349" s="54"/>
      <c r="DLE349" s="54"/>
      <c r="DLF349" s="54"/>
      <c r="DLG349" s="54"/>
      <c r="DLH349" s="54"/>
      <c r="DLI349" s="54"/>
      <c r="DLJ349" s="54"/>
      <c r="DLK349" s="54"/>
      <c r="DLL349" s="54"/>
      <c r="DLM349" s="54"/>
      <c r="DLN349" s="54"/>
      <c r="DLO349" s="54"/>
      <c r="DLP349" s="54"/>
      <c r="DLQ349" s="54"/>
      <c r="DLR349" s="54"/>
      <c r="DLS349" s="54"/>
      <c r="DLT349" s="54"/>
      <c r="DLU349" s="54"/>
      <c r="DLV349" s="54"/>
      <c r="DLW349" s="54"/>
      <c r="DLX349" s="54"/>
      <c r="DLY349" s="54"/>
      <c r="DLZ349" s="54"/>
      <c r="DMA349" s="54"/>
      <c r="DMB349" s="54"/>
      <c r="DMC349" s="54"/>
      <c r="DMD349" s="54"/>
      <c r="DME349" s="54"/>
      <c r="DMF349" s="54"/>
      <c r="DMG349" s="54"/>
      <c r="DMH349" s="54"/>
      <c r="DMI349" s="54"/>
      <c r="DMJ349" s="54"/>
      <c r="DMK349" s="54"/>
      <c r="DML349" s="54"/>
      <c r="DMM349" s="54"/>
      <c r="DMN349" s="54"/>
      <c r="DMO349" s="54"/>
      <c r="DMP349" s="54"/>
      <c r="DMQ349" s="54"/>
      <c r="DMR349" s="54"/>
      <c r="DMS349" s="54"/>
      <c r="DMT349" s="54"/>
      <c r="DMU349" s="54"/>
      <c r="DMV349" s="54"/>
      <c r="DMW349" s="54"/>
      <c r="DMX349" s="54"/>
      <c r="DMY349" s="54"/>
      <c r="DMZ349" s="54"/>
      <c r="DNA349" s="54"/>
      <c r="DNB349" s="54"/>
      <c r="DNC349" s="54"/>
      <c r="DND349" s="54"/>
      <c r="DNE349" s="54"/>
      <c r="DNF349" s="54"/>
      <c r="DNG349" s="54"/>
      <c r="DNH349" s="54"/>
      <c r="DNI349" s="54"/>
      <c r="DNJ349" s="54"/>
      <c r="DNK349" s="54"/>
      <c r="DNL349" s="54"/>
      <c r="DNM349" s="54"/>
      <c r="DNN349" s="54"/>
      <c r="DNO349" s="54"/>
      <c r="DNP349" s="54"/>
      <c r="DNQ349" s="54"/>
      <c r="DNR349" s="54"/>
      <c r="DNS349" s="54"/>
      <c r="DNT349" s="54"/>
      <c r="DNU349" s="54"/>
      <c r="DNV349" s="54"/>
      <c r="DNW349" s="54"/>
      <c r="DNX349" s="54"/>
      <c r="DNY349" s="54"/>
      <c r="DNZ349" s="54"/>
      <c r="DOA349" s="54"/>
      <c r="DOB349" s="54"/>
      <c r="DOC349" s="54"/>
      <c r="DOD349" s="54"/>
      <c r="DOE349" s="54"/>
      <c r="DOF349" s="54"/>
      <c r="DOG349" s="54"/>
      <c r="DOH349" s="54"/>
      <c r="DOI349" s="54"/>
      <c r="DOJ349" s="54"/>
      <c r="DOK349" s="54"/>
      <c r="DOL349" s="54"/>
      <c r="DOM349" s="54"/>
      <c r="DON349" s="54"/>
      <c r="DOO349" s="54"/>
      <c r="DOP349" s="54"/>
      <c r="DOQ349" s="54"/>
      <c r="DOR349" s="54"/>
      <c r="DOS349" s="54"/>
      <c r="DOT349" s="54"/>
      <c r="DOU349" s="54"/>
      <c r="DOV349" s="54"/>
      <c r="DOW349" s="54"/>
      <c r="DOX349" s="54"/>
      <c r="DOY349" s="54"/>
      <c r="DOZ349" s="54"/>
      <c r="DPA349" s="54"/>
      <c r="DPB349" s="54"/>
      <c r="DPC349" s="54"/>
      <c r="DPD349" s="54"/>
      <c r="DPE349" s="54"/>
      <c r="DPF349" s="54"/>
      <c r="DPG349" s="54"/>
      <c r="DPH349" s="54"/>
      <c r="DPI349" s="54"/>
      <c r="DPJ349" s="54"/>
      <c r="DPK349" s="54"/>
      <c r="DPL349" s="54"/>
      <c r="DPM349" s="54"/>
      <c r="DPN349" s="54"/>
      <c r="DPO349" s="54"/>
      <c r="DPP349" s="54"/>
      <c r="DPQ349" s="54"/>
      <c r="DPR349" s="54"/>
      <c r="DPS349" s="54"/>
      <c r="DPT349" s="54"/>
      <c r="DPU349" s="54"/>
      <c r="DPV349" s="54"/>
      <c r="DPW349" s="54"/>
      <c r="DPX349" s="54"/>
      <c r="DPY349" s="54"/>
      <c r="DPZ349" s="54"/>
      <c r="DQA349" s="54"/>
      <c r="DQB349" s="54"/>
      <c r="DQC349" s="54"/>
      <c r="DQD349" s="54"/>
      <c r="DQE349" s="54"/>
      <c r="DQF349" s="54"/>
      <c r="DQG349" s="54"/>
      <c r="DQH349" s="54"/>
      <c r="DQI349" s="54"/>
      <c r="DQJ349" s="54"/>
      <c r="DQK349" s="54"/>
      <c r="DQL349" s="54"/>
      <c r="DQM349" s="54"/>
      <c r="DQN349" s="54"/>
      <c r="DQO349" s="54"/>
      <c r="DQP349" s="54"/>
      <c r="DQQ349" s="54"/>
      <c r="DQR349" s="54"/>
      <c r="DQS349" s="54"/>
      <c r="DQT349" s="54"/>
      <c r="DQU349" s="54"/>
      <c r="DQV349" s="54"/>
      <c r="DQW349" s="54"/>
      <c r="DQX349" s="54"/>
      <c r="DQY349" s="54"/>
      <c r="DQZ349" s="54"/>
      <c r="DRA349" s="54"/>
      <c r="DRB349" s="54"/>
      <c r="DRC349" s="54"/>
      <c r="DRD349" s="54"/>
      <c r="DRE349" s="54"/>
      <c r="DRF349" s="54"/>
      <c r="DRG349" s="54"/>
      <c r="DRH349" s="54"/>
      <c r="DRI349" s="54"/>
      <c r="DRJ349" s="54"/>
      <c r="DRK349" s="54"/>
      <c r="DRL349" s="54"/>
      <c r="DRM349" s="54"/>
      <c r="DRN349" s="54"/>
      <c r="DRO349" s="54"/>
      <c r="DRP349" s="54"/>
      <c r="DRQ349" s="54"/>
      <c r="DRR349" s="54"/>
      <c r="DRS349" s="54"/>
      <c r="DRT349" s="54"/>
      <c r="DRU349" s="54"/>
      <c r="DRV349" s="54"/>
      <c r="DRW349" s="54"/>
      <c r="DRX349" s="54"/>
      <c r="DRY349" s="54"/>
      <c r="DRZ349" s="54"/>
      <c r="DSA349" s="54"/>
      <c r="DSB349" s="54"/>
      <c r="DSC349" s="54"/>
      <c r="DSD349" s="54"/>
      <c r="DSE349" s="54"/>
      <c r="DSF349" s="54"/>
      <c r="DSG349" s="54"/>
      <c r="DSH349" s="54"/>
      <c r="DSI349" s="54"/>
      <c r="DSJ349" s="54"/>
      <c r="DSK349" s="54"/>
      <c r="DSL349" s="54"/>
      <c r="DSM349" s="54"/>
      <c r="DSN349" s="54"/>
      <c r="DSO349" s="54"/>
      <c r="DSP349" s="54"/>
      <c r="DSQ349" s="54"/>
      <c r="DSR349" s="54"/>
      <c r="DSS349" s="54"/>
      <c r="DST349" s="54"/>
      <c r="DSU349" s="54"/>
      <c r="DSV349" s="54"/>
      <c r="DSW349" s="54"/>
      <c r="DSX349" s="54"/>
      <c r="DSY349" s="54"/>
      <c r="DSZ349" s="54"/>
      <c r="DTA349" s="54"/>
      <c r="DTB349" s="54"/>
      <c r="DTC349" s="54"/>
      <c r="DTD349" s="54"/>
      <c r="DTE349" s="54"/>
      <c r="DTF349" s="54"/>
      <c r="DTG349" s="54"/>
      <c r="DTH349" s="54"/>
      <c r="DTI349" s="54"/>
      <c r="DTJ349" s="54"/>
      <c r="DTK349" s="54"/>
      <c r="DTL349" s="54"/>
      <c r="DTM349" s="54"/>
      <c r="DTN349" s="54"/>
      <c r="DTO349" s="54"/>
      <c r="DTP349" s="54"/>
      <c r="DTQ349" s="54"/>
      <c r="DTR349" s="54"/>
      <c r="DTS349" s="54"/>
      <c r="DTT349" s="54"/>
      <c r="DTU349" s="54"/>
      <c r="DTV349" s="54"/>
      <c r="DTW349" s="54"/>
      <c r="DTX349" s="54"/>
      <c r="DTY349" s="54"/>
      <c r="DTZ349" s="54"/>
      <c r="DUA349" s="54"/>
      <c r="DUB349" s="54"/>
      <c r="DUC349" s="54"/>
      <c r="DUD349" s="54"/>
      <c r="DUE349" s="54"/>
      <c r="DUF349" s="54"/>
      <c r="DUG349" s="54"/>
      <c r="DUH349" s="54"/>
      <c r="DUI349" s="54"/>
      <c r="DUJ349" s="54"/>
      <c r="DUK349" s="54"/>
      <c r="DUL349" s="54"/>
      <c r="DUM349" s="54"/>
      <c r="DUN349" s="54"/>
      <c r="DUO349" s="54"/>
      <c r="DUP349" s="54"/>
      <c r="DUQ349" s="54"/>
      <c r="DUR349" s="54"/>
      <c r="DUS349" s="54"/>
      <c r="DUT349" s="54"/>
      <c r="DUU349" s="54"/>
      <c r="DUV349" s="54"/>
      <c r="DUW349" s="54"/>
      <c r="DUX349" s="54"/>
      <c r="DUY349" s="54"/>
      <c r="DUZ349" s="54"/>
      <c r="DVA349" s="54"/>
      <c r="DVB349" s="54"/>
      <c r="DVC349" s="54"/>
      <c r="DVD349" s="54"/>
      <c r="DVE349" s="54"/>
      <c r="DVF349" s="54"/>
      <c r="DVG349" s="54"/>
      <c r="DVH349" s="54"/>
      <c r="DVI349" s="54"/>
      <c r="DVJ349" s="54"/>
      <c r="DVK349" s="54"/>
      <c r="DVL349" s="54"/>
      <c r="DVM349" s="54"/>
      <c r="DVN349" s="54"/>
      <c r="DVO349" s="54"/>
      <c r="DVP349" s="54"/>
      <c r="DVQ349" s="54"/>
      <c r="DVR349" s="54"/>
      <c r="DVS349" s="54"/>
      <c r="DVT349" s="54"/>
      <c r="DVU349" s="54"/>
      <c r="DVV349" s="54"/>
      <c r="DVW349" s="54"/>
      <c r="DVX349" s="54"/>
      <c r="DVY349" s="54"/>
      <c r="DVZ349" s="54"/>
      <c r="DWA349" s="54"/>
      <c r="DWB349" s="54"/>
      <c r="DWC349" s="54"/>
      <c r="DWD349" s="54"/>
      <c r="DWE349" s="54"/>
      <c r="DWF349" s="54"/>
      <c r="DWG349" s="54"/>
      <c r="DWH349" s="54"/>
      <c r="DWI349" s="54"/>
      <c r="DWJ349" s="54"/>
      <c r="DWK349" s="54"/>
      <c r="DWL349" s="54"/>
      <c r="DWM349" s="54"/>
      <c r="DWN349" s="54"/>
      <c r="DWO349" s="54"/>
      <c r="DWP349" s="54"/>
      <c r="DWQ349" s="54"/>
      <c r="DWR349" s="54"/>
      <c r="DWS349" s="54"/>
      <c r="DWT349" s="54"/>
      <c r="DWU349" s="54"/>
      <c r="DWV349" s="54"/>
      <c r="DWW349" s="54"/>
      <c r="DWX349" s="54"/>
      <c r="DWY349" s="54"/>
      <c r="DWZ349" s="54"/>
      <c r="DXA349" s="54"/>
      <c r="DXB349" s="54"/>
      <c r="DXC349" s="54"/>
      <c r="DXD349" s="54"/>
      <c r="DXE349" s="54"/>
      <c r="DXF349" s="54"/>
      <c r="DXG349" s="54"/>
      <c r="DXH349" s="54"/>
      <c r="DXI349" s="54"/>
      <c r="DXJ349" s="54"/>
      <c r="DXK349" s="54"/>
      <c r="DXL349" s="54"/>
      <c r="DXM349" s="54"/>
      <c r="DXN349" s="54"/>
      <c r="DXO349" s="54"/>
      <c r="DXP349" s="54"/>
      <c r="DXQ349" s="54"/>
      <c r="DXR349" s="54"/>
      <c r="DXS349" s="54"/>
      <c r="DXT349" s="54"/>
      <c r="DXU349" s="54"/>
      <c r="DXV349" s="54"/>
      <c r="DXW349" s="54"/>
      <c r="DXX349" s="54"/>
      <c r="DXY349" s="54"/>
      <c r="DXZ349" s="54"/>
      <c r="DYA349" s="54"/>
      <c r="DYB349" s="54"/>
      <c r="DYC349" s="54"/>
      <c r="DYD349" s="54"/>
      <c r="DYE349" s="54"/>
      <c r="DYF349" s="54"/>
      <c r="DYG349" s="54"/>
      <c r="DYH349" s="54"/>
      <c r="DYI349" s="54"/>
      <c r="DYJ349" s="54"/>
      <c r="DYK349" s="54"/>
      <c r="DYL349" s="54"/>
      <c r="DYM349" s="54"/>
      <c r="DYN349" s="54"/>
      <c r="DYO349" s="54"/>
      <c r="DYP349" s="54"/>
      <c r="DYQ349" s="54"/>
      <c r="DYR349" s="54"/>
      <c r="DYS349" s="54"/>
      <c r="DYT349" s="54"/>
      <c r="DYU349" s="54"/>
      <c r="DYV349" s="54"/>
      <c r="DYW349" s="54"/>
      <c r="DYX349" s="54"/>
      <c r="DYY349" s="54"/>
      <c r="DYZ349" s="54"/>
      <c r="DZA349" s="54"/>
      <c r="DZB349" s="54"/>
      <c r="DZC349" s="54"/>
      <c r="DZD349" s="54"/>
      <c r="DZE349" s="54"/>
      <c r="DZF349" s="54"/>
      <c r="DZG349" s="54"/>
      <c r="DZH349" s="54"/>
      <c r="DZI349" s="54"/>
      <c r="DZJ349" s="54"/>
      <c r="DZK349" s="54"/>
      <c r="DZL349" s="54"/>
      <c r="DZM349" s="54"/>
      <c r="DZN349" s="54"/>
      <c r="DZO349" s="54"/>
      <c r="DZP349" s="54"/>
      <c r="DZQ349" s="54"/>
      <c r="DZR349" s="54"/>
      <c r="DZS349" s="54"/>
      <c r="DZT349" s="54"/>
      <c r="DZU349" s="54"/>
      <c r="DZV349" s="54"/>
      <c r="DZW349" s="54"/>
      <c r="DZX349" s="54"/>
      <c r="DZY349" s="54"/>
      <c r="DZZ349" s="54"/>
      <c r="EAA349" s="54"/>
      <c r="EAB349" s="54"/>
      <c r="EAC349" s="54"/>
      <c r="EAD349" s="54"/>
      <c r="EAE349" s="54"/>
      <c r="EAF349" s="54"/>
      <c r="EAG349" s="54"/>
      <c r="EAH349" s="54"/>
      <c r="EAI349" s="54"/>
      <c r="EAJ349" s="54"/>
      <c r="EAK349" s="54"/>
      <c r="EAL349" s="54"/>
      <c r="EAM349" s="54"/>
      <c r="EAN349" s="54"/>
      <c r="EAO349" s="54"/>
      <c r="EAP349" s="54"/>
      <c r="EAQ349" s="54"/>
      <c r="EAR349" s="54"/>
      <c r="EAS349" s="54"/>
      <c r="EAT349" s="54"/>
      <c r="EAU349" s="54"/>
      <c r="EAV349" s="54"/>
      <c r="EAW349" s="54"/>
      <c r="EAX349" s="54"/>
      <c r="EAY349" s="54"/>
      <c r="EAZ349" s="54"/>
      <c r="EBA349" s="54"/>
      <c r="EBB349" s="54"/>
      <c r="EBC349" s="54"/>
      <c r="EBD349" s="54"/>
      <c r="EBE349" s="54"/>
      <c r="EBF349" s="54"/>
      <c r="EBG349" s="54"/>
      <c r="EBH349" s="54"/>
      <c r="EBI349" s="54"/>
      <c r="EBJ349" s="54"/>
      <c r="EBK349" s="54"/>
      <c r="EBL349" s="54"/>
      <c r="EBM349" s="54"/>
      <c r="EBN349" s="54"/>
      <c r="EBO349" s="54"/>
      <c r="EBP349" s="54"/>
      <c r="EBQ349" s="54"/>
      <c r="EBR349" s="54"/>
      <c r="EBS349" s="54"/>
      <c r="EBT349" s="54"/>
      <c r="EBU349" s="54"/>
      <c r="EBV349" s="54"/>
      <c r="EBW349" s="54"/>
      <c r="EBX349" s="54"/>
      <c r="EBY349" s="54"/>
      <c r="EBZ349" s="54"/>
      <c r="ECA349" s="54"/>
      <c r="ECB349" s="54"/>
      <c r="ECC349" s="54"/>
      <c r="ECD349" s="54"/>
      <c r="ECE349" s="54"/>
      <c r="ECF349" s="54"/>
      <c r="ECG349" s="54"/>
      <c r="ECH349" s="54"/>
      <c r="ECI349" s="54"/>
      <c r="ECJ349" s="54"/>
      <c r="ECK349" s="54"/>
      <c r="ECL349" s="54"/>
      <c r="ECM349" s="54"/>
      <c r="ECN349" s="54"/>
      <c r="ECO349" s="54"/>
      <c r="ECP349" s="54"/>
      <c r="ECQ349" s="54"/>
      <c r="ECR349" s="54"/>
      <c r="ECS349" s="54"/>
      <c r="ECT349" s="54"/>
      <c r="ECU349" s="54"/>
      <c r="ECV349" s="54"/>
      <c r="ECW349" s="54"/>
      <c r="ECX349" s="54"/>
      <c r="ECY349" s="54"/>
      <c r="ECZ349" s="54"/>
      <c r="EDA349" s="54"/>
      <c r="EDB349" s="54"/>
      <c r="EDC349" s="54"/>
      <c r="EDD349" s="54"/>
      <c r="EDE349" s="54"/>
      <c r="EDF349" s="54"/>
      <c r="EDG349" s="54"/>
      <c r="EDH349" s="54"/>
      <c r="EDI349" s="54"/>
      <c r="EDJ349" s="54"/>
      <c r="EDK349" s="54"/>
      <c r="EDL349" s="54"/>
      <c r="EDM349" s="54"/>
      <c r="EDN349" s="54"/>
      <c r="EDO349" s="54"/>
      <c r="EDP349" s="54"/>
      <c r="EDQ349" s="54"/>
      <c r="EDR349" s="54"/>
      <c r="EDS349" s="54"/>
      <c r="EDT349" s="54"/>
      <c r="EDU349" s="54"/>
      <c r="EDV349" s="54"/>
      <c r="EDW349" s="54"/>
      <c r="EDX349" s="54"/>
      <c r="EDY349" s="54"/>
      <c r="EDZ349" s="54"/>
      <c r="EEA349" s="54"/>
      <c r="EEB349" s="54"/>
      <c r="EEC349" s="54"/>
      <c r="EED349" s="54"/>
      <c r="EEE349" s="54"/>
      <c r="EEF349" s="54"/>
      <c r="EEG349" s="54"/>
      <c r="EEH349" s="54"/>
      <c r="EEI349" s="54"/>
      <c r="EEJ349" s="54"/>
      <c r="EEK349" s="54"/>
      <c r="EEL349" s="54"/>
      <c r="EEM349" s="54"/>
      <c r="EEN349" s="54"/>
      <c r="EEO349" s="54"/>
      <c r="EEP349" s="54"/>
      <c r="EEQ349" s="54"/>
      <c r="EER349" s="54"/>
      <c r="EES349" s="54"/>
      <c r="EET349" s="54"/>
      <c r="EEU349" s="54"/>
      <c r="EEV349" s="54"/>
      <c r="EEW349" s="54"/>
      <c r="EEX349" s="54"/>
      <c r="EEY349" s="54"/>
      <c r="EEZ349" s="54"/>
      <c r="EFA349" s="54"/>
      <c r="EFB349" s="54"/>
      <c r="EFC349" s="54"/>
      <c r="EFD349" s="54"/>
      <c r="EFE349" s="54"/>
      <c r="EFF349" s="54"/>
      <c r="EFG349" s="54"/>
      <c r="EFH349" s="54"/>
      <c r="EFI349" s="54"/>
      <c r="EFJ349" s="54"/>
      <c r="EFK349" s="54"/>
      <c r="EFL349" s="54"/>
      <c r="EFM349" s="54"/>
      <c r="EFN349" s="54"/>
      <c r="EFO349" s="54"/>
      <c r="EFP349" s="54"/>
      <c r="EFQ349" s="54"/>
      <c r="EFR349" s="54"/>
      <c r="EFS349" s="54"/>
      <c r="EFT349" s="54"/>
      <c r="EFU349" s="54"/>
      <c r="EFV349" s="54"/>
      <c r="EFW349" s="54"/>
      <c r="EFX349" s="54"/>
      <c r="EFY349" s="54"/>
      <c r="EFZ349" s="54"/>
      <c r="EGA349" s="54"/>
      <c r="EGB349" s="54"/>
      <c r="EGC349" s="54"/>
      <c r="EGD349" s="54"/>
      <c r="EGE349" s="54"/>
      <c r="EGF349" s="54"/>
      <c r="EGG349" s="54"/>
      <c r="EGH349" s="54"/>
      <c r="EGI349" s="54"/>
      <c r="EGJ349" s="54"/>
      <c r="EGK349" s="54"/>
      <c r="EGL349" s="54"/>
      <c r="EGM349" s="54"/>
      <c r="EGN349" s="54"/>
      <c r="EGO349" s="54"/>
      <c r="EGP349" s="54"/>
      <c r="EGQ349" s="54"/>
      <c r="EGR349" s="54"/>
      <c r="EGS349" s="54"/>
      <c r="EGT349" s="54"/>
      <c r="EGU349" s="54"/>
      <c r="EGV349" s="54"/>
      <c r="EGW349" s="54"/>
      <c r="EGX349" s="54"/>
      <c r="EGY349" s="54"/>
      <c r="EGZ349" s="54"/>
      <c r="EHA349" s="54"/>
      <c r="EHB349" s="54"/>
      <c r="EHC349" s="54"/>
      <c r="EHD349" s="54"/>
      <c r="EHE349" s="54"/>
      <c r="EHF349" s="54"/>
      <c r="EHG349" s="54"/>
      <c r="EHH349" s="54"/>
      <c r="EHI349" s="54"/>
      <c r="EHJ349" s="54"/>
      <c r="EHK349" s="54"/>
      <c r="EHL349" s="54"/>
      <c r="EHM349" s="54"/>
      <c r="EHN349" s="54"/>
      <c r="EHO349" s="54"/>
      <c r="EHP349" s="54"/>
      <c r="EHQ349" s="54"/>
      <c r="EHR349" s="54"/>
      <c r="EHS349" s="54"/>
      <c r="EHT349" s="54"/>
      <c r="EHU349" s="54"/>
      <c r="EHV349" s="54"/>
      <c r="EHW349" s="54"/>
      <c r="EHX349" s="54"/>
      <c r="EHY349" s="54"/>
      <c r="EHZ349" s="54"/>
      <c r="EIA349" s="54"/>
      <c r="EIB349" s="54"/>
      <c r="EIC349" s="54"/>
      <c r="EID349" s="54"/>
      <c r="EIE349" s="54"/>
      <c r="EIF349" s="54"/>
      <c r="EIG349" s="54"/>
      <c r="EIH349" s="54"/>
      <c r="EII349" s="54"/>
      <c r="EIJ349" s="54"/>
      <c r="EIK349" s="54"/>
      <c r="EIL349" s="54"/>
      <c r="EIM349" s="54"/>
      <c r="EIN349" s="54"/>
      <c r="EIO349" s="54"/>
      <c r="EIP349" s="54"/>
      <c r="EIQ349" s="54"/>
      <c r="EIR349" s="54"/>
      <c r="EIS349" s="54"/>
      <c r="EIT349" s="54"/>
      <c r="EIU349" s="54"/>
      <c r="EIV349" s="54"/>
      <c r="EIW349" s="54"/>
      <c r="EIX349" s="54"/>
      <c r="EIY349" s="54"/>
      <c r="EIZ349" s="54"/>
      <c r="EJA349" s="54"/>
      <c r="EJB349" s="54"/>
      <c r="EJC349" s="54"/>
      <c r="EJD349" s="54"/>
      <c r="EJE349" s="54"/>
      <c r="EJF349" s="54"/>
      <c r="EJG349" s="54"/>
      <c r="EJH349" s="54"/>
      <c r="EJI349" s="54"/>
      <c r="EJJ349" s="54"/>
      <c r="EJK349" s="54"/>
      <c r="EJL349" s="54"/>
      <c r="EJM349" s="54"/>
      <c r="EJN349" s="54"/>
      <c r="EJO349" s="54"/>
      <c r="EJP349" s="54"/>
      <c r="EJQ349" s="54"/>
      <c r="EJR349" s="54"/>
      <c r="EJS349" s="54"/>
      <c r="EJT349" s="54"/>
      <c r="EJU349" s="54"/>
      <c r="EJV349" s="54"/>
      <c r="EJW349" s="54"/>
      <c r="EJX349" s="54"/>
      <c r="EJY349" s="54"/>
      <c r="EJZ349" s="54"/>
      <c r="EKA349" s="54"/>
      <c r="EKB349" s="54"/>
      <c r="EKC349" s="54"/>
      <c r="EKD349" s="54"/>
      <c r="EKE349" s="54"/>
      <c r="EKF349" s="54"/>
      <c r="EKG349" s="54"/>
      <c r="EKH349" s="54"/>
      <c r="EKI349" s="54"/>
      <c r="EKJ349" s="54"/>
      <c r="EKK349" s="54"/>
      <c r="EKL349" s="54"/>
      <c r="EKM349" s="54"/>
      <c r="EKN349" s="54"/>
      <c r="EKO349" s="54"/>
      <c r="EKP349" s="54"/>
      <c r="EKQ349" s="54"/>
      <c r="EKR349" s="54"/>
      <c r="EKS349" s="54"/>
      <c r="EKT349" s="54"/>
      <c r="EKU349" s="54"/>
      <c r="EKV349" s="54"/>
      <c r="EKW349" s="54"/>
      <c r="EKX349" s="54"/>
      <c r="EKY349" s="54"/>
      <c r="EKZ349" s="54"/>
      <c r="ELA349" s="54"/>
      <c r="ELB349" s="54"/>
      <c r="ELC349" s="54"/>
      <c r="ELD349" s="54"/>
      <c r="ELE349" s="54"/>
      <c r="ELF349" s="54"/>
      <c r="ELG349" s="54"/>
      <c r="ELH349" s="54"/>
      <c r="ELI349" s="54"/>
      <c r="ELJ349" s="54"/>
      <c r="ELK349" s="54"/>
      <c r="ELL349" s="54"/>
      <c r="ELM349" s="54"/>
      <c r="ELN349" s="54"/>
      <c r="ELO349" s="54"/>
      <c r="ELP349" s="54"/>
      <c r="ELQ349" s="54"/>
      <c r="ELR349" s="54"/>
      <c r="ELS349" s="54"/>
      <c r="ELT349" s="54"/>
      <c r="ELU349" s="54"/>
      <c r="ELV349" s="54"/>
      <c r="ELW349" s="54"/>
      <c r="ELX349" s="54"/>
      <c r="ELY349" s="54"/>
      <c r="ELZ349" s="54"/>
      <c r="EMA349" s="54"/>
      <c r="EMB349" s="54"/>
      <c r="EMC349" s="54"/>
      <c r="EMD349" s="54"/>
      <c r="EME349" s="54"/>
      <c r="EMF349" s="54"/>
      <c r="EMG349" s="54"/>
      <c r="EMH349" s="54"/>
      <c r="EMI349" s="54"/>
      <c r="EMJ349" s="54"/>
      <c r="EMK349" s="54"/>
      <c r="EML349" s="54"/>
      <c r="EMM349" s="54"/>
      <c r="EMN349" s="54"/>
      <c r="EMO349" s="54"/>
      <c r="EMP349" s="54"/>
      <c r="EMQ349" s="54"/>
      <c r="EMR349" s="54"/>
      <c r="EMS349" s="54"/>
      <c r="EMT349" s="54"/>
      <c r="EMU349" s="54"/>
      <c r="EMV349" s="54"/>
      <c r="EMW349" s="54"/>
      <c r="EMX349" s="54"/>
      <c r="EMY349" s="54"/>
      <c r="EMZ349" s="54"/>
      <c r="ENA349" s="54"/>
      <c r="ENB349" s="54"/>
      <c r="ENC349" s="54"/>
      <c r="END349" s="54"/>
      <c r="ENE349" s="54"/>
      <c r="ENF349" s="54"/>
      <c r="ENG349" s="54"/>
      <c r="ENH349" s="54"/>
      <c r="ENI349" s="54"/>
      <c r="ENJ349" s="54"/>
      <c r="ENK349" s="54"/>
      <c r="ENL349" s="54"/>
      <c r="ENM349" s="54"/>
      <c r="ENN349" s="54"/>
      <c r="ENO349" s="54"/>
      <c r="ENP349" s="54"/>
      <c r="ENQ349" s="54"/>
      <c r="ENR349" s="54"/>
      <c r="ENS349" s="54"/>
      <c r="ENT349" s="54"/>
      <c r="ENU349" s="54"/>
      <c r="ENV349" s="54"/>
      <c r="ENW349" s="54"/>
      <c r="ENX349" s="54"/>
      <c r="ENY349" s="54"/>
      <c r="ENZ349" s="54"/>
      <c r="EOA349" s="54"/>
      <c r="EOB349" s="54"/>
      <c r="EOC349" s="54"/>
      <c r="EOD349" s="54"/>
      <c r="EOE349" s="54"/>
      <c r="EOF349" s="54"/>
      <c r="EOG349" s="54"/>
      <c r="EOH349" s="54"/>
      <c r="EOI349" s="54"/>
      <c r="EOJ349" s="54"/>
      <c r="EOK349" s="54"/>
      <c r="EOL349" s="54"/>
      <c r="EOM349" s="54"/>
      <c r="EON349" s="54"/>
      <c r="EOO349" s="54"/>
      <c r="EOP349" s="54"/>
      <c r="EOQ349" s="54"/>
      <c r="EOR349" s="54"/>
      <c r="EOS349" s="54"/>
      <c r="EOT349" s="54"/>
      <c r="EOU349" s="54"/>
      <c r="EOV349" s="54"/>
      <c r="EOW349" s="54"/>
      <c r="EOX349" s="54"/>
      <c r="EOY349" s="54"/>
      <c r="EOZ349" s="54"/>
      <c r="EPA349" s="54"/>
      <c r="EPB349" s="54"/>
      <c r="EPC349" s="54"/>
      <c r="EPD349" s="54"/>
      <c r="EPE349" s="54"/>
      <c r="EPF349" s="54"/>
      <c r="EPG349" s="54"/>
      <c r="EPH349" s="54"/>
      <c r="EPI349" s="54"/>
      <c r="EPJ349" s="54"/>
      <c r="EPK349" s="54"/>
      <c r="EPL349" s="54"/>
      <c r="EPM349" s="54"/>
      <c r="EPN349" s="54"/>
      <c r="EPO349" s="54"/>
      <c r="EPP349" s="54"/>
      <c r="EPQ349" s="54"/>
      <c r="EPR349" s="54"/>
      <c r="EPS349" s="54"/>
      <c r="EPT349" s="54"/>
      <c r="EPU349" s="54"/>
      <c r="EPV349" s="54"/>
      <c r="EPW349" s="54"/>
      <c r="EPX349" s="54"/>
      <c r="EPY349" s="54"/>
      <c r="EPZ349" s="54"/>
      <c r="EQA349" s="54"/>
      <c r="EQB349" s="54"/>
      <c r="EQC349" s="54"/>
      <c r="EQD349" s="54"/>
      <c r="EQE349" s="54"/>
      <c r="EQF349" s="54"/>
      <c r="EQG349" s="54"/>
      <c r="EQH349" s="54"/>
      <c r="EQI349" s="54"/>
      <c r="EQJ349" s="54"/>
      <c r="EQK349" s="54"/>
      <c r="EQL349" s="54"/>
      <c r="EQM349" s="54"/>
      <c r="EQN349" s="54"/>
      <c r="EQO349" s="54"/>
      <c r="EQP349" s="54"/>
      <c r="EQQ349" s="54"/>
      <c r="EQR349" s="54"/>
      <c r="EQS349" s="54"/>
      <c r="EQT349" s="54"/>
      <c r="EQU349" s="54"/>
      <c r="EQV349" s="54"/>
      <c r="EQW349" s="54"/>
      <c r="EQX349" s="54"/>
      <c r="EQY349" s="54"/>
      <c r="EQZ349" s="54"/>
      <c r="ERA349" s="54"/>
      <c r="ERB349" s="54"/>
      <c r="ERC349" s="54"/>
      <c r="ERD349" s="54"/>
      <c r="ERE349" s="54"/>
      <c r="ERF349" s="54"/>
      <c r="ERG349" s="54"/>
      <c r="ERH349" s="54"/>
      <c r="ERI349" s="54"/>
      <c r="ERJ349" s="54"/>
      <c r="ERK349" s="54"/>
      <c r="ERL349" s="54"/>
      <c r="ERM349" s="54"/>
      <c r="ERN349" s="54"/>
      <c r="ERO349" s="54"/>
      <c r="ERP349" s="54"/>
      <c r="ERQ349" s="54"/>
      <c r="ERR349" s="54"/>
      <c r="ERS349" s="54"/>
      <c r="ERT349" s="54"/>
      <c r="ERU349" s="54"/>
      <c r="ERV349" s="54"/>
      <c r="ERW349" s="54"/>
      <c r="ERX349" s="54"/>
      <c r="ERY349" s="54"/>
      <c r="ERZ349" s="54"/>
      <c r="ESA349" s="54"/>
      <c r="ESB349" s="54"/>
      <c r="ESC349" s="54"/>
      <c r="ESD349" s="54"/>
      <c r="ESE349" s="54"/>
      <c r="ESF349" s="54"/>
      <c r="ESG349" s="54"/>
      <c r="ESH349" s="54"/>
      <c r="ESI349" s="54"/>
      <c r="ESJ349" s="54"/>
      <c r="ESK349" s="54"/>
      <c r="ESL349" s="54"/>
      <c r="ESM349" s="54"/>
      <c r="ESN349" s="54"/>
      <c r="ESO349" s="54"/>
      <c r="ESP349" s="54"/>
      <c r="ESQ349" s="54"/>
      <c r="ESR349" s="54"/>
      <c r="ESS349" s="54"/>
      <c r="EST349" s="54"/>
      <c r="ESU349" s="54"/>
      <c r="ESV349" s="54"/>
      <c r="ESW349" s="54"/>
      <c r="ESX349" s="54"/>
      <c r="ESY349" s="54"/>
      <c r="ESZ349" s="54"/>
      <c r="ETA349" s="54"/>
      <c r="ETB349" s="54"/>
      <c r="ETC349" s="54"/>
      <c r="ETD349" s="54"/>
      <c r="ETE349" s="54"/>
      <c r="ETF349" s="54"/>
      <c r="ETG349" s="54"/>
      <c r="ETH349" s="54"/>
      <c r="ETI349" s="54"/>
      <c r="ETJ349" s="54"/>
      <c r="ETK349" s="54"/>
      <c r="ETL349" s="54"/>
      <c r="ETM349" s="54"/>
      <c r="ETN349" s="54"/>
      <c r="ETO349" s="54"/>
      <c r="ETP349" s="54"/>
      <c r="ETQ349" s="54"/>
      <c r="ETR349" s="54"/>
      <c r="ETS349" s="54"/>
      <c r="ETT349" s="54"/>
      <c r="ETU349" s="54"/>
      <c r="ETV349" s="54"/>
      <c r="ETW349" s="54"/>
      <c r="ETX349" s="54"/>
      <c r="ETY349" s="54"/>
      <c r="ETZ349" s="54"/>
      <c r="EUA349" s="54"/>
      <c r="EUB349" s="54"/>
      <c r="EUC349" s="54"/>
      <c r="EUD349" s="54"/>
      <c r="EUE349" s="54"/>
      <c r="EUF349" s="54"/>
      <c r="EUG349" s="54"/>
      <c r="EUH349" s="54"/>
      <c r="EUI349" s="54"/>
      <c r="EUJ349" s="54"/>
      <c r="EUK349" s="54"/>
      <c r="EUL349" s="54"/>
      <c r="EUM349" s="54"/>
      <c r="EUN349" s="54"/>
      <c r="EUO349" s="54"/>
      <c r="EUP349" s="54"/>
      <c r="EUQ349" s="54"/>
      <c r="EUR349" s="54"/>
      <c r="EUS349" s="54"/>
      <c r="EUT349" s="54"/>
      <c r="EUU349" s="54"/>
      <c r="EUV349" s="54"/>
      <c r="EUW349" s="54"/>
      <c r="EUX349" s="54"/>
      <c r="EUY349" s="54"/>
      <c r="EUZ349" s="54"/>
      <c r="EVA349" s="54"/>
      <c r="EVB349" s="54"/>
      <c r="EVC349" s="54"/>
      <c r="EVD349" s="54"/>
      <c r="EVE349" s="54"/>
      <c r="EVF349" s="54"/>
      <c r="EVG349" s="54"/>
      <c r="EVH349" s="54"/>
      <c r="EVI349" s="54"/>
      <c r="EVJ349" s="54"/>
      <c r="EVK349" s="54"/>
      <c r="EVL349" s="54"/>
      <c r="EVM349" s="54"/>
      <c r="EVN349" s="54"/>
      <c r="EVO349" s="54"/>
      <c r="EVP349" s="54"/>
      <c r="EVQ349" s="54"/>
      <c r="EVR349" s="54"/>
      <c r="EVS349" s="54"/>
      <c r="EVT349" s="54"/>
      <c r="EVU349" s="54"/>
      <c r="EVV349" s="54"/>
      <c r="EVW349" s="54"/>
      <c r="EVX349" s="54"/>
      <c r="EVY349" s="54"/>
      <c r="EVZ349" s="54"/>
      <c r="EWA349" s="54"/>
      <c r="EWB349" s="54"/>
      <c r="EWC349" s="54"/>
      <c r="EWD349" s="54"/>
      <c r="EWE349" s="54"/>
      <c r="EWF349" s="54"/>
      <c r="EWG349" s="54"/>
      <c r="EWH349" s="54"/>
      <c r="EWI349" s="54"/>
      <c r="EWJ349" s="54"/>
      <c r="EWK349" s="54"/>
      <c r="EWL349" s="54"/>
      <c r="EWM349" s="54"/>
      <c r="EWN349" s="54"/>
      <c r="EWO349" s="54"/>
      <c r="EWP349" s="54"/>
      <c r="EWQ349" s="54"/>
      <c r="EWR349" s="54"/>
      <c r="EWS349" s="54"/>
      <c r="EWT349" s="54"/>
      <c r="EWU349" s="54"/>
      <c r="EWV349" s="54"/>
      <c r="EWW349" s="54"/>
      <c r="EWX349" s="54"/>
      <c r="EWY349" s="54"/>
      <c r="EWZ349" s="54"/>
      <c r="EXA349" s="54"/>
      <c r="EXB349" s="54"/>
      <c r="EXC349" s="54"/>
      <c r="EXD349" s="54"/>
      <c r="EXE349" s="54"/>
      <c r="EXF349" s="54"/>
      <c r="EXG349" s="54"/>
      <c r="EXH349" s="54"/>
      <c r="EXI349" s="54"/>
      <c r="EXJ349" s="54"/>
      <c r="EXK349" s="54"/>
      <c r="EXL349" s="54"/>
      <c r="EXM349" s="54"/>
      <c r="EXN349" s="54"/>
      <c r="EXO349" s="54"/>
      <c r="EXP349" s="54"/>
      <c r="EXQ349" s="54"/>
      <c r="EXR349" s="54"/>
      <c r="EXS349" s="54"/>
      <c r="EXT349" s="54"/>
      <c r="EXU349" s="54"/>
      <c r="EXV349" s="54"/>
      <c r="EXW349" s="54"/>
      <c r="EXX349" s="54"/>
      <c r="EXY349" s="54"/>
      <c r="EXZ349" s="54"/>
      <c r="EYA349" s="54"/>
      <c r="EYB349" s="54"/>
      <c r="EYC349" s="54"/>
      <c r="EYD349" s="54"/>
      <c r="EYE349" s="54"/>
      <c r="EYF349" s="54"/>
      <c r="EYG349" s="54"/>
      <c r="EYH349" s="54"/>
      <c r="EYI349" s="54"/>
      <c r="EYJ349" s="54"/>
      <c r="EYK349" s="54"/>
      <c r="EYL349" s="54"/>
      <c r="EYM349" s="54"/>
      <c r="EYN349" s="54"/>
      <c r="EYO349" s="54"/>
      <c r="EYP349" s="54"/>
      <c r="EYQ349" s="54"/>
      <c r="EYR349" s="54"/>
      <c r="EYS349" s="54"/>
      <c r="EYT349" s="54"/>
      <c r="EYU349" s="54"/>
      <c r="EYV349" s="54"/>
      <c r="EYW349" s="54"/>
      <c r="EYX349" s="54"/>
      <c r="EYY349" s="54"/>
      <c r="EYZ349" s="54"/>
      <c r="EZA349" s="54"/>
      <c r="EZB349" s="54"/>
      <c r="EZC349" s="54"/>
      <c r="EZD349" s="54"/>
      <c r="EZE349" s="54"/>
      <c r="EZF349" s="54"/>
      <c r="EZG349" s="54"/>
      <c r="EZH349" s="54"/>
      <c r="EZI349" s="54"/>
      <c r="EZJ349" s="54"/>
      <c r="EZK349" s="54"/>
      <c r="EZL349" s="54"/>
      <c r="EZM349" s="54"/>
      <c r="EZN349" s="54"/>
      <c r="EZO349" s="54"/>
      <c r="EZP349" s="54"/>
      <c r="EZQ349" s="54"/>
      <c r="EZR349" s="54"/>
      <c r="EZS349" s="54"/>
      <c r="EZT349" s="54"/>
      <c r="EZU349" s="54"/>
      <c r="EZV349" s="54"/>
      <c r="EZW349" s="54"/>
      <c r="EZX349" s="54"/>
      <c r="EZY349" s="54"/>
      <c r="EZZ349" s="54"/>
      <c r="FAA349" s="54"/>
      <c r="FAB349" s="54"/>
      <c r="FAC349" s="54"/>
      <c r="FAD349" s="54"/>
      <c r="FAE349" s="54"/>
      <c r="FAF349" s="54"/>
      <c r="FAG349" s="54"/>
      <c r="FAH349" s="54"/>
      <c r="FAI349" s="54"/>
      <c r="FAJ349" s="54"/>
      <c r="FAK349" s="54"/>
      <c r="FAL349" s="54"/>
      <c r="FAM349" s="54"/>
      <c r="FAN349" s="54"/>
      <c r="FAO349" s="54"/>
      <c r="FAP349" s="54"/>
      <c r="FAQ349" s="54"/>
      <c r="FAR349" s="54"/>
      <c r="FAS349" s="54"/>
      <c r="FAT349" s="54"/>
      <c r="FAU349" s="54"/>
      <c r="FAV349" s="54"/>
      <c r="FAW349" s="54"/>
      <c r="FAX349" s="54"/>
      <c r="FAY349" s="54"/>
      <c r="FAZ349" s="54"/>
      <c r="FBA349" s="54"/>
      <c r="FBB349" s="54"/>
      <c r="FBC349" s="54"/>
      <c r="FBD349" s="54"/>
      <c r="FBE349" s="54"/>
      <c r="FBF349" s="54"/>
      <c r="FBG349" s="54"/>
      <c r="FBH349" s="54"/>
      <c r="FBI349" s="54"/>
      <c r="FBJ349" s="54"/>
      <c r="FBK349" s="54"/>
      <c r="FBL349" s="54"/>
      <c r="FBM349" s="54"/>
      <c r="FBN349" s="54"/>
      <c r="FBO349" s="54"/>
      <c r="FBP349" s="54"/>
      <c r="FBQ349" s="54"/>
      <c r="FBR349" s="54"/>
      <c r="FBS349" s="54"/>
      <c r="FBT349" s="54"/>
      <c r="FBU349" s="54"/>
      <c r="FBV349" s="54"/>
      <c r="FBW349" s="54"/>
      <c r="FBX349" s="54"/>
      <c r="FBY349" s="54"/>
      <c r="FBZ349" s="54"/>
      <c r="FCA349" s="54"/>
      <c r="FCB349" s="54"/>
      <c r="FCC349" s="54"/>
      <c r="FCD349" s="54"/>
      <c r="FCE349" s="54"/>
      <c r="FCF349" s="54"/>
      <c r="FCG349" s="54"/>
      <c r="FCH349" s="54"/>
      <c r="FCI349" s="54"/>
      <c r="FCJ349" s="54"/>
      <c r="FCK349" s="54"/>
      <c r="FCL349" s="54"/>
      <c r="FCM349" s="54"/>
      <c r="FCN349" s="54"/>
      <c r="FCO349" s="54"/>
      <c r="FCP349" s="54"/>
      <c r="FCQ349" s="54"/>
      <c r="FCR349" s="54"/>
      <c r="FCS349" s="54"/>
      <c r="FCT349" s="54"/>
      <c r="FCU349" s="54"/>
      <c r="FCV349" s="54"/>
      <c r="FCW349" s="54"/>
      <c r="FCX349" s="54"/>
      <c r="FCY349" s="54"/>
      <c r="FCZ349" s="54"/>
      <c r="FDA349" s="54"/>
      <c r="FDB349" s="54"/>
      <c r="FDC349" s="54"/>
      <c r="FDD349" s="54"/>
      <c r="FDE349" s="54"/>
      <c r="FDF349" s="54"/>
      <c r="FDG349" s="54"/>
      <c r="FDH349" s="54"/>
      <c r="FDI349" s="54"/>
      <c r="FDJ349" s="54"/>
      <c r="FDK349" s="54"/>
      <c r="FDL349" s="54"/>
      <c r="FDM349" s="54"/>
      <c r="FDN349" s="54"/>
      <c r="FDO349" s="54"/>
      <c r="FDP349" s="54"/>
      <c r="FDQ349" s="54"/>
      <c r="FDR349" s="54"/>
      <c r="FDS349" s="54"/>
      <c r="FDT349" s="54"/>
      <c r="FDU349" s="54"/>
      <c r="FDV349" s="54"/>
      <c r="FDW349" s="54"/>
      <c r="FDX349" s="54"/>
      <c r="FDY349" s="54"/>
      <c r="FDZ349" s="54"/>
      <c r="FEA349" s="54"/>
      <c r="FEB349" s="54"/>
      <c r="FEC349" s="54"/>
      <c r="FED349" s="54"/>
      <c r="FEE349" s="54"/>
      <c r="FEF349" s="54"/>
      <c r="FEG349" s="54"/>
      <c r="FEH349" s="54"/>
      <c r="FEI349" s="54"/>
      <c r="FEJ349" s="54"/>
      <c r="FEK349" s="54"/>
      <c r="FEL349" s="54"/>
      <c r="FEM349" s="54"/>
      <c r="FEN349" s="54"/>
      <c r="FEO349" s="54"/>
      <c r="FEP349" s="54"/>
      <c r="FEQ349" s="54"/>
      <c r="FER349" s="54"/>
      <c r="FES349" s="54"/>
      <c r="FET349" s="54"/>
      <c r="FEU349" s="54"/>
      <c r="FEV349" s="54"/>
      <c r="FEW349" s="54"/>
      <c r="FEX349" s="54"/>
      <c r="FEY349" s="54"/>
      <c r="FEZ349" s="54"/>
      <c r="FFA349" s="54"/>
      <c r="FFB349" s="54"/>
      <c r="FFC349" s="54"/>
      <c r="FFD349" s="54"/>
      <c r="FFE349" s="54"/>
      <c r="FFF349" s="54"/>
      <c r="FFG349" s="54"/>
      <c r="FFH349" s="54"/>
      <c r="FFI349" s="54"/>
      <c r="FFJ349" s="54"/>
      <c r="FFK349" s="54"/>
      <c r="FFL349" s="54"/>
      <c r="FFM349" s="54"/>
      <c r="FFN349" s="54"/>
      <c r="FFO349" s="54"/>
      <c r="FFP349" s="54"/>
      <c r="FFQ349" s="54"/>
      <c r="FFR349" s="54"/>
      <c r="FFS349" s="54"/>
      <c r="FFT349" s="54"/>
      <c r="FFU349" s="54"/>
      <c r="FFV349" s="54"/>
      <c r="FFW349" s="54"/>
      <c r="FFX349" s="54"/>
      <c r="FFY349" s="54"/>
      <c r="FFZ349" s="54"/>
      <c r="FGA349" s="54"/>
      <c r="FGB349" s="54"/>
      <c r="FGC349" s="54"/>
      <c r="FGD349" s="54"/>
      <c r="FGE349" s="54"/>
      <c r="FGF349" s="54"/>
      <c r="FGG349" s="54"/>
      <c r="FGH349" s="54"/>
      <c r="FGI349" s="54"/>
      <c r="FGJ349" s="54"/>
      <c r="FGK349" s="54"/>
      <c r="FGL349" s="54"/>
      <c r="FGM349" s="54"/>
      <c r="FGN349" s="54"/>
      <c r="FGO349" s="54"/>
      <c r="FGP349" s="54"/>
      <c r="FGQ349" s="54"/>
      <c r="FGR349" s="54"/>
      <c r="FGS349" s="54"/>
      <c r="FGT349" s="54"/>
      <c r="FGU349" s="54"/>
      <c r="FGV349" s="54"/>
      <c r="FGW349" s="54"/>
      <c r="FGX349" s="54"/>
      <c r="FGY349" s="54"/>
      <c r="FGZ349" s="54"/>
      <c r="FHA349" s="54"/>
      <c r="FHB349" s="54"/>
      <c r="FHC349" s="54"/>
      <c r="FHD349" s="54"/>
      <c r="FHE349" s="54"/>
      <c r="FHF349" s="54"/>
      <c r="FHG349" s="54"/>
      <c r="FHH349" s="54"/>
      <c r="FHI349" s="54"/>
      <c r="FHJ349" s="54"/>
      <c r="FHK349" s="54"/>
      <c r="FHL349" s="54"/>
      <c r="FHM349" s="54"/>
      <c r="FHN349" s="54"/>
      <c r="FHO349" s="54"/>
      <c r="FHP349" s="54"/>
      <c r="FHQ349" s="54"/>
      <c r="FHR349" s="54"/>
      <c r="FHS349" s="54"/>
      <c r="FHT349" s="54"/>
      <c r="FHU349" s="54"/>
      <c r="FHV349" s="54"/>
      <c r="FHW349" s="54"/>
      <c r="FHX349" s="54"/>
      <c r="FHY349" s="54"/>
      <c r="FHZ349" s="54"/>
      <c r="FIA349" s="54"/>
      <c r="FIB349" s="54"/>
      <c r="FIC349" s="54"/>
      <c r="FID349" s="54"/>
      <c r="FIE349" s="54"/>
      <c r="FIF349" s="54"/>
      <c r="FIG349" s="54"/>
      <c r="FIH349" s="54"/>
      <c r="FII349" s="54"/>
      <c r="FIJ349" s="54"/>
      <c r="FIK349" s="54"/>
      <c r="FIL349" s="54"/>
      <c r="FIM349" s="54"/>
      <c r="FIN349" s="54"/>
      <c r="FIO349" s="54"/>
      <c r="FIP349" s="54"/>
      <c r="FIQ349" s="54"/>
      <c r="FIR349" s="54"/>
      <c r="FIS349" s="54"/>
      <c r="FIT349" s="54"/>
      <c r="FIU349" s="54"/>
      <c r="FIV349" s="54"/>
      <c r="FIW349" s="54"/>
      <c r="FIX349" s="54"/>
      <c r="FIY349" s="54"/>
      <c r="FIZ349" s="54"/>
      <c r="FJA349" s="54"/>
      <c r="FJB349" s="54"/>
      <c r="FJC349" s="54"/>
      <c r="FJD349" s="54"/>
      <c r="FJE349" s="54"/>
      <c r="FJF349" s="54"/>
      <c r="FJG349" s="54"/>
      <c r="FJH349" s="54"/>
      <c r="FJI349" s="54"/>
      <c r="FJJ349" s="54"/>
      <c r="FJK349" s="54"/>
      <c r="FJL349" s="54"/>
      <c r="FJM349" s="54"/>
      <c r="FJN349" s="54"/>
      <c r="FJO349" s="54"/>
      <c r="FJP349" s="54"/>
      <c r="FJQ349" s="54"/>
      <c r="FJR349" s="54"/>
      <c r="FJS349" s="54"/>
      <c r="FJT349" s="54"/>
      <c r="FJU349" s="54"/>
      <c r="FJV349" s="54"/>
      <c r="FJW349" s="54"/>
      <c r="FJX349" s="54"/>
      <c r="FJY349" s="54"/>
      <c r="FJZ349" s="54"/>
      <c r="FKA349" s="54"/>
      <c r="FKB349" s="54"/>
      <c r="FKC349" s="54"/>
      <c r="FKD349" s="54"/>
      <c r="FKE349" s="54"/>
      <c r="FKF349" s="54"/>
      <c r="FKG349" s="54"/>
      <c r="FKH349" s="54"/>
      <c r="FKI349" s="54"/>
      <c r="FKJ349" s="54"/>
      <c r="FKK349" s="54"/>
      <c r="FKL349" s="54"/>
      <c r="FKM349" s="54"/>
      <c r="FKN349" s="54"/>
      <c r="FKO349" s="54"/>
      <c r="FKP349" s="54"/>
      <c r="FKQ349" s="54"/>
      <c r="FKR349" s="54"/>
      <c r="FKS349" s="54"/>
      <c r="FKT349" s="54"/>
      <c r="FKU349" s="54"/>
      <c r="FKV349" s="54"/>
      <c r="FKW349" s="54"/>
      <c r="FKX349" s="54"/>
      <c r="FKY349" s="54"/>
      <c r="FKZ349" s="54"/>
      <c r="FLA349" s="54"/>
      <c r="FLB349" s="54"/>
      <c r="FLC349" s="54"/>
      <c r="FLD349" s="54"/>
      <c r="FLE349" s="54"/>
      <c r="FLF349" s="54"/>
      <c r="FLG349" s="54"/>
      <c r="FLH349" s="54"/>
      <c r="FLI349" s="54"/>
      <c r="FLJ349" s="54"/>
      <c r="FLK349" s="54"/>
      <c r="FLL349" s="54"/>
      <c r="FLM349" s="54"/>
      <c r="FLN349" s="54"/>
      <c r="FLO349" s="54"/>
      <c r="FLP349" s="54"/>
      <c r="FLQ349" s="54"/>
      <c r="FLR349" s="54"/>
      <c r="FLS349" s="54"/>
      <c r="FLT349" s="54"/>
      <c r="FLU349" s="54"/>
      <c r="FLV349" s="54"/>
      <c r="FLW349" s="54"/>
      <c r="FLX349" s="54"/>
      <c r="FLY349" s="54"/>
      <c r="FLZ349" s="54"/>
      <c r="FMA349" s="54"/>
      <c r="FMB349" s="54"/>
      <c r="FMC349" s="54"/>
      <c r="FMD349" s="54"/>
      <c r="FME349" s="54"/>
      <c r="FMF349" s="54"/>
      <c r="FMG349" s="54"/>
      <c r="FMH349" s="54"/>
      <c r="FMI349" s="54"/>
      <c r="FMJ349" s="54"/>
      <c r="FMK349" s="54"/>
      <c r="FML349" s="54"/>
      <c r="FMM349" s="54"/>
      <c r="FMN349" s="54"/>
      <c r="FMO349" s="54"/>
      <c r="FMP349" s="54"/>
      <c r="FMQ349" s="54"/>
      <c r="FMR349" s="54"/>
      <c r="FMS349" s="54"/>
      <c r="FMT349" s="54"/>
      <c r="FMU349" s="54"/>
      <c r="FMV349" s="54"/>
      <c r="FMW349" s="54"/>
      <c r="FMX349" s="54"/>
      <c r="FMY349" s="54"/>
      <c r="FMZ349" s="54"/>
      <c r="FNA349" s="54"/>
      <c r="FNB349" s="54"/>
      <c r="FNC349" s="54"/>
      <c r="FND349" s="54"/>
      <c r="FNE349" s="54"/>
      <c r="FNF349" s="54"/>
      <c r="FNG349" s="54"/>
      <c r="FNH349" s="54"/>
      <c r="FNI349" s="54"/>
      <c r="FNJ349" s="54"/>
      <c r="FNK349" s="54"/>
      <c r="FNL349" s="54"/>
      <c r="FNM349" s="54"/>
      <c r="FNN349" s="54"/>
      <c r="FNO349" s="54"/>
      <c r="FNP349" s="54"/>
      <c r="FNQ349" s="54"/>
      <c r="FNR349" s="54"/>
      <c r="FNS349" s="54"/>
      <c r="FNT349" s="54"/>
      <c r="FNU349" s="54"/>
      <c r="FNV349" s="54"/>
      <c r="FNW349" s="54"/>
      <c r="FNX349" s="54"/>
      <c r="FNY349" s="54"/>
      <c r="FNZ349" s="54"/>
      <c r="FOA349" s="54"/>
      <c r="FOB349" s="54"/>
      <c r="FOC349" s="54"/>
      <c r="FOD349" s="54"/>
      <c r="FOE349" s="54"/>
      <c r="FOF349" s="54"/>
      <c r="FOG349" s="54"/>
      <c r="FOH349" s="54"/>
      <c r="FOI349" s="54"/>
      <c r="FOJ349" s="54"/>
      <c r="FOK349" s="54"/>
      <c r="FOL349" s="54"/>
      <c r="FOM349" s="54"/>
      <c r="FON349" s="54"/>
      <c r="FOO349" s="54"/>
      <c r="FOP349" s="54"/>
      <c r="FOQ349" s="54"/>
      <c r="FOR349" s="54"/>
      <c r="FOS349" s="54"/>
      <c r="FOT349" s="54"/>
      <c r="FOU349" s="54"/>
      <c r="FOV349" s="54"/>
      <c r="FOW349" s="54"/>
      <c r="FOX349" s="54"/>
      <c r="FOY349" s="54"/>
      <c r="FOZ349" s="54"/>
      <c r="FPA349" s="54"/>
      <c r="FPB349" s="54"/>
      <c r="FPC349" s="54"/>
      <c r="FPD349" s="54"/>
      <c r="FPE349" s="54"/>
      <c r="FPF349" s="54"/>
      <c r="FPG349" s="54"/>
      <c r="FPH349" s="54"/>
      <c r="FPI349" s="54"/>
      <c r="FPJ349" s="54"/>
      <c r="FPK349" s="54"/>
      <c r="FPL349" s="54"/>
      <c r="FPM349" s="54"/>
      <c r="FPN349" s="54"/>
      <c r="FPO349" s="54"/>
      <c r="FPP349" s="54"/>
      <c r="FPQ349" s="54"/>
      <c r="FPR349" s="54"/>
      <c r="FPS349" s="54"/>
      <c r="FPT349" s="54"/>
      <c r="FPU349" s="54"/>
      <c r="FPV349" s="54"/>
      <c r="FPW349" s="54"/>
      <c r="FPX349" s="54"/>
      <c r="FPY349" s="54"/>
      <c r="FPZ349" s="54"/>
      <c r="FQA349" s="54"/>
      <c r="FQB349" s="54"/>
      <c r="FQC349" s="54"/>
      <c r="FQD349" s="54"/>
      <c r="FQE349" s="54"/>
      <c r="FQF349" s="54"/>
      <c r="FQG349" s="54"/>
      <c r="FQH349" s="54"/>
      <c r="FQI349" s="54"/>
      <c r="FQJ349" s="54"/>
      <c r="FQK349" s="54"/>
      <c r="FQL349" s="54"/>
      <c r="FQM349" s="54"/>
      <c r="FQN349" s="54"/>
      <c r="FQO349" s="54"/>
      <c r="FQP349" s="54"/>
      <c r="FQQ349" s="54"/>
      <c r="FQR349" s="54"/>
      <c r="FQS349" s="54"/>
      <c r="FQT349" s="54"/>
      <c r="FQU349" s="54"/>
      <c r="FQV349" s="54"/>
      <c r="FQW349" s="54"/>
      <c r="FQX349" s="54"/>
      <c r="FQY349" s="54"/>
      <c r="FQZ349" s="54"/>
      <c r="FRA349" s="54"/>
      <c r="FRB349" s="54"/>
      <c r="FRC349" s="54"/>
      <c r="FRD349" s="54"/>
      <c r="FRE349" s="54"/>
      <c r="FRF349" s="54"/>
      <c r="FRG349" s="54"/>
      <c r="FRH349" s="54"/>
      <c r="FRI349" s="54"/>
      <c r="FRJ349" s="54"/>
      <c r="FRK349" s="54"/>
      <c r="FRL349" s="54"/>
      <c r="FRM349" s="54"/>
      <c r="FRN349" s="54"/>
      <c r="FRO349" s="54"/>
      <c r="FRP349" s="54"/>
      <c r="FRQ349" s="54"/>
      <c r="FRR349" s="54"/>
      <c r="FRS349" s="54"/>
      <c r="FRT349" s="54"/>
      <c r="FRU349" s="54"/>
      <c r="FRV349" s="54"/>
      <c r="FRW349" s="54"/>
      <c r="FRX349" s="54"/>
      <c r="FRY349" s="54"/>
      <c r="FRZ349" s="54"/>
      <c r="FSA349" s="54"/>
      <c r="FSB349" s="54"/>
      <c r="FSC349" s="54"/>
      <c r="FSD349" s="54"/>
      <c r="FSE349" s="54"/>
      <c r="FSF349" s="54"/>
      <c r="FSG349" s="54"/>
      <c r="FSH349" s="54"/>
      <c r="FSI349" s="54"/>
      <c r="FSJ349" s="54"/>
      <c r="FSK349" s="54"/>
      <c r="FSL349" s="54"/>
      <c r="FSM349" s="54"/>
      <c r="FSN349" s="54"/>
      <c r="FSO349" s="54"/>
      <c r="FSP349" s="54"/>
      <c r="FSQ349" s="54"/>
      <c r="FSR349" s="54"/>
      <c r="FSS349" s="54"/>
      <c r="FST349" s="54"/>
      <c r="FSU349" s="54"/>
      <c r="FSV349" s="54"/>
      <c r="FSW349" s="54"/>
      <c r="FSX349" s="54"/>
      <c r="FSY349" s="54"/>
      <c r="FSZ349" s="54"/>
      <c r="FTA349" s="54"/>
      <c r="FTB349" s="54"/>
      <c r="FTC349" s="54"/>
      <c r="FTD349" s="54"/>
      <c r="FTE349" s="54"/>
      <c r="FTF349" s="54"/>
      <c r="FTG349" s="54"/>
      <c r="FTH349" s="54"/>
      <c r="FTI349" s="54"/>
      <c r="FTJ349" s="54"/>
      <c r="FTK349" s="54"/>
      <c r="FTL349" s="54"/>
      <c r="FTM349" s="54"/>
      <c r="FTN349" s="54"/>
      <c r="FTO349" s="54"/>
      <c r="FTP349" s="54"/>
      <c r="FTQ349" s="54"/>
      <c r="FTR349" s="54"/>
      <c r="FTS349" s="54"/>
      <c r="FTT349" s="54"/>
      <c r="FTU349" s="54"/>
      <c r="FTV349" s="54"/>
      <c r="FTW349" s="54"/>
      <c r="FTX349" s="54"/>
      <c r="FTY349" s="54"/>
      <c r="FTZ349" s="54"/>
      <c r="FUA349" s="54"/>
      <c r="FUB349" s="54"/>
      <c r="FUC349" s="54"/>
      <c r="FUD349" s="54"/>
      <c r="FUE349" s="54"/>
      <c r="FUF349" s="54"/>
      <c r="FUG349" s="54"/>
      <c r="FUH349" s="54"/>
      <c r="FUI349" s="54"/>
      <c r="FUJ349" s="54"/>
      <c r="FUK349" s="54"/>
      <c r="FUL349" s="54"/>
      <c r="FUM349" s="54"/>
      <c r="FUN349" s="54"/>
      <c r="FUO349" s="54"/>
      <c r="FUP349" s="54"/>
      <c r="FUQ349" s="54"/>
      <c r="FUR349" s="54"/>
      <c r="FUS349" s="54"/>
      <c r="FUT349" s="54"/>
      <c r="FUU349" s="54"/>
      <c r="FUV349" s="54"/>
      <c r="FUW349" s="54"/>
      <c r="FUX349" s="54"/>
      <c r="FUY349" s="54"/>
      <c r="FUZ349" s="54"/>
      <c r="FVA349" s="54"/>
      <c r="FVB349" s="54"/>
      <c r="FVC349" s="54"/>
      <c r="FVD349" s="54"/>
      <c r="FVE349" s="54"/>
      <c r="FVF349" s="54"/>
      <c r="FVG349" s="54"/>
      <c r="FVH349" s="54"/>
      <c r="FVI349" s="54"/>
      <c r="FVJ349" s="54"/>
      <c r="FVK349" s="54"/>
      <c r="FVL349" s="54"/>
      <c r="FVM349" s="54"/>
      <c r="FVN349" s="54"/>
      <c r="FVO349" s="54"/>
      <c r="FVP349" s="54"/>
      <c r="FVQ349" s="54"/>
      <c r="FVR349" s="54"/>
      <c r="FVS349" s="54"/>
      <c r="FVT349" s="54"/>
      <c r="FVU349" s="54"/>
      <c r="FVV349" s="54"/>
      <c r="FVW349" s="54"/>
      <c r="FVX349" s="54"/>
      <c r="FVY349" s="54"/>
      <c r="FVZ349" s="54"/>
      <c r="FWA349" s="54"/>
      <c r="FWB349" s="54"/>
      <c r="FWC349" s="54"/>
      <c r="FWD349" s="54"/>
      <c r="FWE349" s="54"/>
      <c r="FWF349" s="54"/>
      <c r="FWG349" s="54"/>
      <c r="FWH349" s="54"/>
      <c r="FWI349" s="54"/>
      <c r="FWJ349" s="54"/>
      <c r="FWK349" s="54"/>
      <c r="FWL349" s="54"/>
      <c r="FWM349" s="54"/>
      <c r="FWN349" s="54"/>
      <c r="FWO349" s="54"/>
      <c r="FWP349" s="54"/>
      <c r="FWQ349" s="54"/>
      <c r="FWR349" s="54"/>
      <c r="FWS349" s="54"/>
      <c r="FWT349" s="54"/>
      <c r="FWU349" s="54"/>
      <c r="FWV349" s="54"/>
      <c r="FWW349" s="54"/>
      <c r="FWX349" s="54"/>
      <c r="FWY349" s="54"/>
      <c r="FWZ349" s="54"/>
      <c r="FXA349" s="54"/>
      <c r="FXB349" s="54"/>
      <c r="FXC349" s="54"/>
      <c r="FXD349" s="54"/>
      <c r="FXE349" s="54"/>
      <c r="FXF349" s="54"/>
      <c r="FXG349" s="54"/>
      <c r="FXH349" s="54"/>
      <c r="FXI349" s="54"/>
      <c r="FXJ349" s="54"/>
      <c r="FXK349" s="54"/>
      <c r="FXL349" s="54"/>
      <c r="FXM349" s="54"/>
      <c r="FXN349" s="54"/>
      <c r="FXO349" s="54"/>
      <c r="FXP349" s="54"/>
      <c r="FXQ349" s="54"/>
      <c r="FXR349" s="54"/>
      <c r="FXS349" s="54"/>
      <c r="FXT349" s="54"/>
      <c r="FXU349" s="54"/>
      <c r="FXV349" s="54"/>
      <c r="FXW349" s="54"/>
      <c r="FXX349" s="54"/>
      <c r="FXY349" s="54"/>
      <c r="FXZ349" s="54"/>
      <c r="FYA349" s="54"/>
      <c r="FYB349" s="54"/>
      <c r="FYC349" s="54"/>
      <c r="FYD349" s="54"/>
      <c r="FYE349" s="54"/>
      <c r="FYF349" s="54"/>
      <c r="FYG349" s="54"/>
      <c r="FYH349" s="54"/>
      <c r="FYI349" s="54"/>
      <c r="FYJ349" s="54"/>
      <c r="FYK349" s="54"/>
      <c r="FYL349" s="54"/>
      <c r="FYM349" s="54"/>
      <c r="FYN349" s="54"/>
      <c r="FYO349" s="54"/>
      <c r="FYP349" s="54"/>
      <c r="FYQ349" s="54"/>
      <c r="FYR349" s="54"/>
      <c r="FYS349" s="54"/>
      <c r="FYT349" s="54"/>
      <c r="FYU349" s="54"/>
      <c r="FYV349" s="54"/>
      <c r="FYW349" s="54"/>
      <c r="FYX349" s="54"/>
      <c r="FYY349" s="54"/>
      <c r="FYZ349" s="54"/>
      <c r="FZA349" s="54"/>
      <c r="FZB349" s="54"/>
      <c r="FZC349" s="54"/>
      <c r="FZD349" s="54"/>
      <c r="FZE349" s="54"/>
      <c r="FZF349" s="54"/>
      <c r="FZG349" s="54"/>
      <c r="FZH349" s="54"/>
      <c r="FZI349" s="54"/>
      <c r="FZJ349" s="54"/>
      <c r="FZK349" s="54"/>
      <c r="FZL349" s="54"/>
      <c r="FZM349" s="54"/>
      <c r="FZN349" s="54"/>
      <c r="FZO349" s="54"/>
      <c r="FZP349" s="54"/>
      <c r="FZQ349" s="54"/>
      <c r="FZR349" s="54"/>
      <c r="FZS349" s="54"/>
      <c r="FZT349" s="54"/>
      <c r="FZU349" s="54"/>
      <c r="FZV349" s="54"/>
      <c r="FZW349" s="54"/>
      <c r="FZX349" s="54"/>
      <c r="FZY349" s="54"/>
      <c r="FZZ349" s="54"/>
      <c r="GAA349" s="54"/>
      <c r="GAB349" s="54"/>
      <c r="GAC349" s="54"/>
      <c r="GAD349" s="54"/>
      <c r="GAE349" s="54"/>
      <c r="GAF349" s="54"/>
      <c r="GAG349" s="54"/>
      <c r="GAH349" s="54"/>
      <c r="GAI349" s="54"/>
      <c r="GAJ349" s="54"/>
      <c r="GAK349" s="54"/>
      <c r="GAL349" s="54"/>
      <c r="GAM349" s="54"/>
      <c r="GAN349" s="54"/>
      <c r="GAO349" s="54"/>
      <c r="GAP349" s="54"/>
      <c r="GAQ349" s="54"/>
      <c r="GAR349" s="54"/>
      <c r="GAS349" s="54"/>
      <c r="GAT349" s="54"/>
      <c r="GAU349" s="54"/>
      <c r="GAV349" s="54"/>
      <c r="GAW349" s="54"/>
      <c r="GAX349" s="54"/>
      <c r="GAY349" s="54"/>
      <c r="GAZ349" s="54"/>
      <c r="GBA349" s="54"/>
      <c r="GBB349" s="54"/>
      <c r="GBC349" s="54"/>
      <c r="GBD349" s="54"/>
      <c r="GBE349" s="54"/>
      <c r="GBF349" s="54"/>
      <c r="GBG349" s="54"/>
      <c r="GBH349" s="54"/>
      <c r="GBI349" s="54"/>
      <c r="GBJ349" s="54"/>
      <c r="GBK349" s="54"/>
      <c r="GBL349" s="54"/>
      <c r="GBM349" s="54"/>
      <c r="GBN349" s="54"/>
      <c r="GBO349" s="54"/>
      <c r="GBP349" s="54"/>
      <c r="GBQ349" s="54"/>
      <c r="GBR349" s="54"/>
      <c r="GBS349" s="54"/>
      <c r="GBT349" s="54"/>
      <c r="GBU349" s="54"/>
      <c r="GBV349" s="54"/>
      <c r="GBW349" s="54"/>
      <c r="GBX349" s="54"/>
      <c r="GBY349" s="54"/>
      <c r="GBZ349" s="54"/>
      <c r="GCA349" s="54"/>
      <c r="GCB349" s="54"/>
      <c r="GCC349" s="54"/>
      <c r="GCD349" s="54"/>
      <c r="GCE349" s="54"/>
      <c r="GCF349" s="54"/>
      <c r="GCG349" s="54"/>
      <c r="GCH349" s="54"/>
      <c r="GCI349" s="54"/>
      <c r="GCJ349" s="54"/>
      <c r="GCK349" s="54"/>
      <c r="GCL349" s="54"/>
      <c r="GCM349" s="54"/>
      <c r="GCN349" s="54"/>
      <c r="GCO349" s="54"/>
      <c r="GCP349" s="54"/>
      <c r="GCQ349" s="54"/>
      <c r="GCR349" s="54"/>
      <c r="GCS349" s="54"/>
      <c r="GCT349" s="54"/>
      <c r="GCU349" s="54"/>
      <c r="GCV349" s="54"/>
      <c r="GCW349" s="54"/>
      <c r="GCX349" s="54"/>
      <c r="GCY349" s="54"/>
      <c r="GCZ349" s="54"/>
      <c r="GDA349" s="54"/>
      <c r="GDB349" s="54"/>
      <c r="GDC349" s="54"/>
      <c r="GDD349" s="54"/>
      <c r="GDE349" s="54"/>
      <c r="GDF349" s="54"/>
      <c r="GDG349" s="54"/>
      <c r="GDH349" s="54"/>
      <c r="GDI349" s="54"/>
      <c r="GDJ349" s="54"/>
      <c r="GDK349" s="54"/>
      <c r="GDL349" s="54"/>
      <c r="GDM349" s="54"/>
      <c r="GDN349" s="54"/>
      <c r="GDO349" s="54"/>
      <c r="GDP349" s="54"/>
      <c r="GDQ349" s="54"/>
      <c r="GDR349" s="54"/>
      <c r="GDS349" s="54"/>
      <c r="GDT349" s="54"/>
      <c r="GDU349" s="54"/>
      <c r="GDV349" s="54"/>
      <c r="GDW349" s="54"/>
      <c r="GDX349" s="54"/>
      <c r="GDY349" s="54"/>
      <c r="GDZ349" s="54"/>
      <c r="GEA349" s="54"/>
      <c r="GEB349" s="54"/>
      <c r="GEC349" s="54"/>
      <c r="GED349" s="54"/>
      <c r="GEE349" s="54"/>
      <c r="GEF349" s="54"/>
      <c r="GEG349" s="54"/>
      <c r="GEH349" s="54"/>
      <c r="GEI349" s="54"/>
      <c r="GEJ349" s="54"/>
      <c r="GEK349" s="54"/>
      <c r="GEL349" s="54"/>
      <c r="GEM349" s="54"/>
      <c r="GEN349" s="54"/>
      <c r="GEO349" s="54"/>
      <c r="GEP349" s="54"/>
      <c r="GEQ349" s="54"/>
      <c r="GER349" s="54"/>
      <c r="GES349" s="54"/>
      <c r="GET349" s="54"/>
      <c r="GEU349" s="54"/>
      <c r="GEV349" s="54"/>
      <c r="GEW349" s="54"/>
      <c r="GEX349" s="54"/>
      <c r="GEY349" s="54"/>
      <c r="GEZ349" s="54"/>
      <c r="GFA349" s="54"/>
      <c r="GFB349" s="54"/>
      <c r="GFC349" s="54"/>
      <c r="GFD349" s="54"/>
      <c r="GFE349" s="54"/>
      <c r="GFF349" s="54"/>
      <c r="GFG349" s="54"/>
      <c r="GFH349" s="54"/>
      <c r="GFI349" s="54"/>
      <c r="GFJ349" s="54"/>
      <c r="GFK349" s="54"/>
      <c r="GFL349" s="54"/>
      <c r="GFM349" s="54"/>
      <c r="GFN349" s="54"/>
      <c r="GFO349" s="54"/>
      <c r="GFP349" s="54"/>
      <c r="GFQ349" s="54"/>
      <c r="GFR349" s="54"/>
      <c r="GFS349" s="54"/>
      <c r="GFT349" s="54"/>
      <c r="GFU349" s="54"/>
      <c r="GFV349" s="54"/>
      <c r="GFW349" s="54"/>
      <c r="GFX349" s="54"/>
      <c r="GFY349" s="54"/>
      <c r="GFZ349" s="54"/>
      <c r="GGA349" s="54"/>
      <c r="GGB349" s="54"/>
      <c r="GGC349" s="54"/>
      <c r="GGD349" s="54"/>
      <c r="GGE349" s="54"/>
      <c r="GGF349" s="54"/>
      <c r="GGG349" s="54"/>
      <c r="GGH349" s="54"/>
      <c r="GGI349" s="54"/>
      <c r="GGJ349" s="54"/>
      <c r="GGK349" s="54"/>
      <c r="GGL349" s="54"/>
      <c r="GGM349" s="54"/>
      <c r="GGN349" s="54"/>
      <c r="GGO349" s="54"/>
      <c r="GGP349" s="54"/>
      <c r="GGQ349" s="54"/>
      <c r="GGR349" s="54"/>
      <c r="GGS349" s="54"/>
      <c r="GGT349" s="54"/>
      <c r="GGU349" s="54"/>
      <c r="GGV349" s="54"/>
      <c r="GGW349" s="54"/>
      <c r="GGX349" s="54"/>
      <c r="GGY349" s="54"/>
      <c r="GGZ349" s="54"/>
      <c r="GHA349" s="54"/>
      <c r="GHB349" s="54"/>
      <c r="GHC349" s="54"/>
      <c r="GHD349" s="54"/>
      <c r="GHE349" s="54"/>
      <c r="GHF349" s="54"/>
      <c r="GHG349" s="54"/>
      <c r="GHH349" s="54"/>
      <c r="GHI349" s="54"/>
      <c r="GHJ349" s="54"/>
      <c r="GHK349" s="54"/>
      <c r="GHL349" s="54"/>
      <c r="GHM349" s="54"/>
      <c r="GHN349" s="54"/>
      <c r="GHO349" s="54"/>
      <c r="GHP349" s="54"/>
      <c r="GHQ349" s="54"/>
      <c r="GHR349" s="54"/>
      <c r="GHS349" s="54"/>
      <c r="GHT349" s="54"/>
      <c r="GHU349" s="54"/>
      <c r="GHV349" s="54"/>
      <c r="GHW349" s="54"/>
      <c r="GHX349" s="54"/>
      <c r="GHY349" s="54"/>
      <c r="GHZ349" s="54"/>
      <c r="GIA349" s="54"/>
      <c r="GIB349" s="54"/>
      <c r="GIC349" s="54"/>
      <c r="GID349" s="54"/>
      <c r="GIE349" s="54"/>
      <c r="GIF349" s="54"/>
      <c r="GIG349" s="54"/>
      <c r="GIH349" s="54"/>
      <c r="GII349" s="54"/>
      <c r="GIJ349" s="54"/>
      <c r="GIK349" s="54"/>
      <c r="GIL349" s="54"/>
      <c r="GIM349" s="54"/>
      <c r="GIN349" s="54"/>
      <c r="GIO349" s="54"/>
      <c r="GIP349" s="54"/>
      <c r="GIQ349" s="54"/>
      <c r="GIR349" s="54"/>
      <c r="GIS349" s="54"/>
      <c r="GIT349" s="54"/>
      <c r="GIU349" s="54"/>
      <c r="GIV349" s="54"/>
      <c r="GIW349" s="54"/>
      <c r="GIX349" s="54"/>
      <c r="GIY349" s="54"/>
      <c r="GIZ349" s="54"/>
      <c r="GJA349" s="54"/>
      <c r="GJB349" s="54"/>
      <c r="GJC349" s="54"/>
      <c r="GJD349" s="54"/>
      <c r="GJE349" s="54"/>
      <c r="GJF349" s="54"/>
      <c r="GJG349" s="54"/>
      <c r="GJH349" s="54"/>
      <c r="GJI349" s="54"/>
      <c r="GJJ349" s="54"/>
      <c r="GJK349" s="54"/>
      <c r="GJL349" s="54"/>
      <c r="GJM349" s="54"/>
      <c r="GJN349" s="54"/>
      <c r="GJO349" s="54"/>
      <c r="GJP349" s="54"/>
      <c r="GJQ349" s="54"/>
      <c r="GJR349" s="54"/>
      <c r="GJS349" s="54"/>
      <c r="GJT349" s="54"/>
      <c r="GJU349" s="54"/>
      <c r="GJV349" s="54"/>
      <c r="GJW349" s="54"/>
      <c r="GJX349" s="54"/>
      <c r="GJY349" s="54"/>
      <c r="GJZ349" s="54"/>
      <c r="GKA349" s="54"/>
      <c r="GKB349" s="54"/>
      <c r="GKC349" s="54"/>
      <c r="GKD349" s="54"/>
      <c r="GKE349" s="54"/>
      <c r="GKF349" s="54"/>
      <c r="GKG349" s="54"/>
      <c r="GKH349" s="54"/>
      <c r="GKI349" s="54"/>
      <c r="GKJ349" s="54"/>
      <c r="GKK349" s="54"/>
      <c r="GKL349" s="54"/>
      <c r="GKM349" s="54"/>
      <c r="GKN349" s="54"/>
      <c r="GKO349" s="54"/>
      <c r="GKP349" s="54"/>
      <c r="GKQ349" s="54"/>
      <c r="GKR349" s="54"/>
      <c r="GKS349" s="54"/>
      <c r="GKT349" s="54"/>
      <c r="GKU349" s="54"/>
      <c r="GKV349" s="54"/>
      <c r="GKW349" s="54"/>
      <c r="GKX349" s="54"/>
      <c r="GKY349" s="54"/>
      <c r="GKZ349" s="54"/>
      <c r="GLA349" s="54"/>
      <c r="GLB349" s="54"/>
      <c r="GLC349" s="54"/>
      <c r="GLD349" s="54"/>
      <c r="GLE349" s="54"/>
      <c r="GLF349" s="54"/>
      <c r="GLG349" s="54"/>
      <c r="GLH349" s="54"/>
      <c r="GLI349" s="54"/>
      <c r="GLJ349" s="54"/>
      <c r="GLK349" s="54"/>
      <c r="GLL349" s="54"/>
      <c r="GLM349" s="54"/>
      <c r="GLN349" s="54"/>
      <c r="GLO349" s="54"/>
      <c r="GLP349" s="54"/>
      <c r="GLQ349" s="54"/>
      <c r="GLR349" s="54"/>
      <c r="GLS349" s="54"/>
      <c r="GLT349" s="54"/>
      <c r="GLU349" s="54"/>
      <c r="GLV349" s="54"/>
      <c r="GLW349" s="54"/>
      <c r="GLX349" s="54"/>
      <c r="GLY349" s="54"/>
      <c r="GLZ349" s="54"/>
      <c r="GMA349" s="54"/>
      <c r="GMB349" s="54"/>
      <c r="GMC349" s="54"/>
      <c r="GMD349" s="54"/>
      <c r="GME349" s="54"/>
      <c r="GMF349" s="54"/>
      <c r="GMG349" s="54"/>
      <c r="GMH349" s="54"/>
      <c r="GMI349" s="54"/>
      <c r="GMJ349" s="54"/>
      <c r="GMK349" s="54"/>
      <c r="GML349" s="54"/>
      <c r="GMM349" s="54"/>
      <c r="GMN349" s="54"/>
      <c r="GMO349" s="54"/>
      <c r="GMP349" s="54"/>
      <c r="GMQ349" s="54"/>
      <c r="GMR349" s="54"/>
      <c r="GMS349" s="54"/>
      <c r="GMT349" s="54"/>
      <c r="GMU349" s="54"/>
      <c r="GMV349" s="54"/>
      <c r="GMW349" s="54"/>
      <c r="GMX349" s="54"/>
      <c r="GMY349" s="54"/>
      <c r="GMZ349" s="54"/>
      <c r="GNA349" s="54"/>
      <c r="GNB349" s="54"/>
      <c r="GNC349" s="54"/>
      <c r="GND349" s="54"/>
      <c r="GNE349" s="54"/>
      <c r="GNF349" s="54"/>
      <c r="GNG349" s="54"/>
      <c r="GNH349" s="54"/>
      <c r="GNI349" s="54"/>
      <c r="GNJ349" s="54"/>
      <c r="GNK349" s="54"/>
      <c r="GNL349" s="54"/>
      <c r="GNM349" s="54"/>
      <c r="GNN349" s="54"/>
      <c r="GNO349" s="54"/>
      <c r="GNP349" s="54"/>
      <c r="GNQ349" s="54"/>
      <c r="GNR349" s="54"/>
      <c r="GNS349" s="54"/>
      <c r="GNT349" s="54"/>
      <c r="GNU349" s="54"/>
      <c r="GNV349" s="54"/>
      <c r="GNW349" s="54"/>
      <c r="GNX349" s="54"/>
      <c r="GNY349" s="54"/>
      <c r="GNZ349" s="54"/>
      <c r="GOA349" s="54"/>
      <c r="GOB349" s="54"/>
      <c r="GOC349" s="54"/>
      <c r="GOD349" s="54"/>
      <c r="GOE349" s="54"/>
      <c r="GOF349" s="54"/>
      <c r="GOG349" s="54"/>
      <c r="GOH349" s="54"/>
      <c r="GOI349" s="54"/>
      <c r="GOJ349" s="54"/>
      <c r="GOK349" s="54"/>
      <c r="GOL349" s="54"/>
      <c r="GOM349" s="54"/>
      <c r="GON349" s="54"/>
      <c r="GOO349" s="54"/>
      <c r="GOP349" s="54"/>
      <c r="GOQ349" s="54"/>
      <c r="GOR349" s="54"/>
      <c r="GOS349" s="54"/>
      <c r="GOT349" s="54"/>
      <c r="GOU349" s="54"/>
      <c r="GOV349" s="54"/>
      <c r="GOW349" s="54"/>
      <c r="GOX349" s="54"/>
      <c r="GOY349" s="54"/>
      <c r="GOZ349" s="54"/>
      <c r="GPA349" s="54"/>
      <c r="GPB349" s="54"/>
      <c r="GPC349" s="54"/>
      <c r="GPD349" s="54"/>
      <c r="GPE349" s="54"/>
      <c r="GPF349" s="54"/>
      <c r="GPG349" s="54"/>
      <c r="GPH349" s="54"/>
      <c r="GPI349" s="54"/>
      <c r="GPJ349" s="54"/>
      <c r="GPK349" s="54"/>
      <c r="GPL349" s="54"/>
      <c r="GPM349" s="54"/>
      <c r="GPN349" s="54"/>
      <c r="GPO349" s="54"/>
      <c r="GPP349" s="54"/>
      <c r="GPQ349" s="54"/>
      <c r="GPR349" s="54"/>
      <c r="GPS349" s="54"/>
      <c r="GPT349" s="54"/>
      <c r="GPU349" s="54"/>
      <c r="GPV349" s="54"/>
      <c r="GPW349" s="54"/>
      <c r="GPX349" s="54"/>
      <c r="GPY349" s="54"/>
      <c r="GPZ349" s="54"/>
      <c r="GQA349" s="54"/>
      <c r="GQB349" s="54"/>
      <c r="GQC349" s="54"/>
      <c r="GQD349" s="54"/>
      <c r="GQE349" s="54"/>
      <c r="GQF349" s="54"/>
      <c r="GQG349" s="54"/>
      <c r="GQH349" s="54"/>
      <c r="GQI349" s="54"/>
      <c r="GQJ349" s="54"/>
      <c r="GQK349" s="54"/>
      <c r="GQL349" s="54"/>
      <c r="GQM349" s="54"/>
      <c r="GQN349" s="54"/>
      <c r="GQO349" s="54"/>
      <c r="GQP349" s="54"/>
      <c r="GQQ349" s="54"/>
      <c r="GQR349" s="54"/>
      <c r="GQS349" s="54"/>
      <c r="GQT349" s="54"/>
      <c r="GQU349" s="54"/>
      <c r="GQV349" s="54"/>
      <c r="GQW349" s="54"/>
      <c r="GQX349" s="54"/>
      <c r="GQY349" s="54"/>
      <c r="GQZ349" s="54"/>
      <c r="GRA349" s="54"/>
      <c r="GRB349" s="54"/>
      <c r="GRC349" s="54"/>
      <c r="GRD349" s="54"/>
      <c r="GRE349" s="54"/>
      <c r="GRF349" s="54"/>
      <c r="GRG349" s="54"/>
      <c r="GRH349" s="54"/>
      <c r="GRI349" s="54"/>
      <c r="GRJ349" s="54"/>
      <c r="GRK349" s="54"/>
      <c r="GRL349" s="54"/>
      <c r="GRM349" s="54"/>
      <c r="GRN349" s="54"/>
      <c r="GRO349" s="54"/>
      <c r="GRP349" s="54"/>
      <c r="GRQ349" s="54"/>
      <c r="GRR349" s="54"/>
      <c r="GRS349" s="54"/>
      <c r="GRT349" s="54"/>
      <c r="GRU349" s="54"/>
      <c r="GRV349" s="54"/>
      <c r="GRW349" s="54"/>
      <c r="GRX349" s="54"/>
      <c r="GRY349" s="54"/>
      <c r="GRZ349" s="54"/>
      <c r="GSA349" s="54"/>
      <c r="GSB349" s="54"/>
      <c r="GSC349" s="54"/>
      <c r="GSD349" s="54"/>
      <c r="GSE349" s="54"/>
      <c r="GSF349" s="54"/>
      <c r="GSG349" s="54"/>
      <c r="GSH349" s="54"/>
      <c r="GSI349" s="54"/>
      <c r="GSJ349" s="54"/>
      <c r="GSK349" s="54"/>
      <c r="GSL349" s="54"/>
      <c r="GSM349" s="54"/>
      <c r="GSN349" s="54"/>
      <c r="GSO349" s="54"/>
      <c r="GSP349" s="54"/>
      <c r="GSQ349" s="54"/>
      <c r="GSR349" s="54"/>
      <c r="GSS349" s="54"/>
      <c r="GST349" s="54"/>
      <c r="GSU349" s="54"/>
      <c r="GSV349" s="54"/>
      <c r="GSW349" s="54"/>
      <c r="GSX349" s="54"/>
      <c r="GSY349" s="54"/>
      <c r="GSZ349" s="54"/>
      <c r="GTA349" s="54"/>
      <c r="GTB349" s="54"/>
      <c r="GTC349" s="54"/>
      <c r="GTD349" s="54"/>
      <c r="GTE349" s="54"/>
      <c r="GTF349" s="54"/>
      <c r="GTG349" s="54"/>
      <c r="GTH349" s="54"/>
      <c r="GTI349" s="54"/>
      <c r="GTJ349" s="54"/>
      <c r="GTK349" s="54"/>
      <c r="GTL349" s="54"/>
      <c r="GTM349" s="54"/>
      <c r="GTN349" s="54"/>
      <c r="GTO349" s="54"/>
      <c r="GTP349" s="54"/>
      <c r="GTQ349" s="54"/>
      <c r="GTR349" s="54"/>
      <c r="GTS349" s="54"/>
      <c r="GTT349" s="54"/>
      <c r="GTU349" s="54"/>
      <c r="GTV349" s="54"/>
      <c r="GTW349" s="54"/>
      <c r="GTX349" s="54"/>
      <c r="GTY349" s="54"/>
      <c r="GTZ349" s="54"/>
      <c r="GUA349" s="54"/>
      <c r="GUB349" s="54"/>
      <c r="GUC349" s="54"/>
      <c r="GUD349" s="54"/>
      <c r="GUE349" s="54"/>
      <c r="GUF349" s="54"/>
      <c r="GUG349" s="54"/>
      <c r="GUH349" s="54"/>
      <c r="GUI349" s="54"/>
      <c r="GUJ349" s="54"/>
      <c r="GUK349" s="54"/>
      <c r="GUL349" s="54"/>
      <c r="GUM349" s="54"/>
      <c r="GUN349" s="54"/>
      <c r="GUO349" s="54"/>
      <c r="GUP349" s="54"/>
      <c r="GUQ349" s="54"/>
      <c r="GUR349" s="54"/>
      <c r="GUS349" s="54"/>
      <c r="GUT349" s="54"/>
      <c r="GUU349" s="54"/>
      <c r="GUV349" s="54"/>
      <c r="GUW349" s="54"/>
      <c r="GUX349" s="54"/>
      <c r="GUY349" s="54"/>
      <c r="GUZ349" s="54"/>
      <c r="GVA349" s="54"/>
      <c r="GVB349" s="54"/>
      <c r="GVC349" s="54"/>
      <c r="GVD349" s="54"/>
      <c r="GVE349" s="54"/>
      <c r="GVF349" s="54"/>
      <c r="GVG349" s="54"/>
      <c r="GVH349" s="54"/>
      <c r="GVI349" s="54"/>
      <c r="GVJ349" s="54"/>
      <c r="GVK349" s="54"/>
      <c r="GVL349" s="54"/>
      <c r="GVM349" s="54"/>
      <c r="GVN349" s="54"/>
      <c r="GVO349" s="54"/>
      <c r="GVP349" s="54"/>
      <c r="GVQ349" s="54"/>
      <c r="GVR349" s="54"/>
      <c r="GVS349" s="54"/>
      <c r="GVT349" s="54"/>
      <c r="GVU349" s="54"/>
      <c r="GVV349" s="54"/>
      <c r="GVW349" s="54"/>
      <c r="GVX349" s="54"/>
      <c r="GVY349" s="54"/>
      <c r="GVZ349" s="54"/>
      <c r="GWA349" s="54"/>
      <c r="GWB349" s="54"/>
      <c r="GWC349" s="54"/>
      <c r="GWD349" s="54"/>
      <c r="GWE349" s="54"/>
      <c r="GWF349" s="54"/>
      <c r="GWG349" s="54"/>
      <c r="GWH349" s="54"/>
      <c r="GWI349" s="54"/>
      <c r="GWJ349" s="54"/>
      <c r="GWK349" s="54"/>
      <c r="GWL349" s="54"/>
      <c r="GWM349" s="54"/>
      <c r="GWN349" s="54"/>
      <c r="GWO349" s="54"/>
      <c r="GWP349" s="54"/>
      <c r="GWQ349" s="54"/>
      <c r="GWR349" s="54"/>
      <c r="GWS349" s="54"/>
      <c r="GWT349" s="54"/>
      <c r="GWU349" s="54"/>
      <c r="GWV349" s="54"/>
      <c r="GWW349" s="54"/>
      <c r="GWX349" s="54"/>
      <c r="GWY349" s="54"/>
      <c r="GWZ349" s="54"/>
      <c r="GXA349" s="54"/>
      <c r="GXB349" s="54"/>
      <c r="GXC349" s="54"/>
      <c r="GXD349" s="54"/>
      <c r="GXE349" s="54"/>
      <c r="GXF349" s="54"/>
      <c r="GXG349" s="54"/>
      <c r="GXH349" s="54"/>
      <c r="GXI349" s="54"/>
      <c r="GXJ349" s="54"/>
      <c r="GXK349" s="54"/>
      <c r="GXL349" s="54"/>
      <c r="GXM349" s="54"/>
      <c r="GXN349" s="54"/>
      <c r="GXO349" s="54"/>
      <c r="GXP349" s="54"/>
      <c r="GXQ349" s="54"/>
      <c r="GXR349" s="54"/>
      <c r="GXS349" s="54"/>
      <c r="GXT349" s="54"/>
      <c r="GXU349" s="54"/>
      <c r="GXV349" s="54"/>
      <c r="GXW349" s="54"/>
      <c r="GXX349" s="54"/>
      <c r="GXY349" s="54"/>
      <c r="GXZ349" s="54"/>
      <c r="GYA349" s="54"/>
      <c r="GYB349" s="54"/>
      <c r="GYC349" s="54"/>
      <c r="GYD349" s="54"/>
      <c r="GYE349" s="54"/>
      <c r="GYF349" s="54"/>
      <c r="GYG349" s="54"/>
      <c r="GYH349" s="54"/>
      <c r="GYI349" s="54"/>
      <c r="GYJ349" s="54"/>
      <c r="GYK349" s="54"/>
      <c r="GYL349" s="54"/>
      <c r="GYM349" s="54"/>
      <c r="GYN349" s="54"/>
      <c r="GYO349" s="54"/>
      <c r="GYP349" s="54"/>
      <c r="GYQ349" s="54"/>
      <c r="GYR349" s="54"/>
      <c r="GYS349" s="54"/>
      <c r="GYT349" s="54"/>
      <c r="GYU349" s="54"/>
      <c r="GYV349" s="54"/>
      <c r="GYW349" s="54"/>
      <c r="GYX349" s="54"/>
      <c r="GYY349" s="54"/>
      <c r="GYZ349" s="54"/>
      <c r="GZA349" s="54"/>
      <c r="GZB349" s="54"/>
      <c r="GZC349" s="54"/>
      <c r="GZD349" s="54"/>
      <c r="GZE349" s="54"/>
      <c r="GZF349" s="54"/>
      <c r="GZG349" s="54"/>
      <c r="GZH349" s="54"/>
      <c r="GZI349" s="54"/>
      <c r="GZJ349" s="54"/>
      <c r="GZK349" s="54"/>
      <c r="GZL349" s="54"/>
      <c r="GZM349" s="54"/>
      <c r="GZN349" s="54"/>
      <c r="GZO349" s="54"/>
      <c r="GZP349" s="54"/>
      <c r="GZQ349" s="54"/>
      <c r="GZR349" s="54"/>
      <c r="GZS349" s="54"/>
      <c r="GZT349" s="54"/>
      <c r="GZU349" s="54"/>
      <c r="GZV349" s="54"/>
      <c r="GZW349" s="54"/>
      <c r="GZX349" s="54"/>
      <c r="GZY349" s="54"/>
      <c r="GZZ349" s="54"/>
      <c r="HAA349" s="54"/>
      <c r="HAB349" s="54"/>
      <c r="HAC349" s="54"/>
      <c r="HAD349" s="54"/>
      <c r="HAE349" s="54"/>
      <c r="HAF349" s="54"/>
      <c r="HAG349" s="54"/>
      <c r="HAH349" s="54"/>
      <c r="HAI349" s="54"/>
      <c r="HAJ349" s="54"/>
      <c r="HAK349" s="54"/>
      <c r="HAL349" s="54"/>
      <c r="HAM349" s="54"/>
      <c r="HAN349" s="54"/>
      <c r="HAO349" s="54"/>
      <c r="HAP349" s="54"/>
      <c r="HAQ349" s="54"/>
      <c r="HAR349" s="54"/>
      <c r="HAS349" s="54"/>
      <c r="HAT349" s="54"/>
      <c r="HAU349" s="54"/>
      <c r="HAV349" s="54"/>
      <c r="HAW349" s="54"/>
      <c r="HAX349" s="54"/>
      <c r="HAY349" s="54"/>
      <c r="HAZ349" s="54"/>
      <c r="HBA349" s="54"/>
      <c r="HBB349" s="54"/>
      <c r="HBC349" s="54"/>
      <c r="HBD349" s="54"/>
      <c r="HBE349" s="54"/>
      <c r="HBF349" s="54"/>
      <c r="HBG349" s="54"/>
      <c r="HBH349" s="54"/>
      <c r="HBI349" s="54"/>
      <c r="HBJ349" s="54"/>
      <c r="HBK349" s="54"/>
      <c r="HBL349" s="54"/>
      <c r="HBM349" s="54"/>
      <c r="HBN349" s="54"/>
      <c r="HBO349" s="54"/>
      <c r="HBP349" s="54"/>
      <c r="HBQ349" s="54"/>
      <c r="HBR349" s="54"/>
      <c r="HBS349" s="54"/>
      <c r="HBT349" s="54"/>
      <c r="HBU349" s="54"/>
      <c r="HBV349" s="54"/>
      <c r="HBW349" s="54"/>
      <c r="HBX349" s="54"/>
      <c r="HBY349" s="54"/>
      <c r="HBZ349" s="54"/>
      <c r="HCA349" s="54"/>
      <c r="HCB349" s="54"/>
      <c r="HCC349" s="54"/>
      <c r="HCD349" s="54"/>
      <c r="HCE349" s="54"/>
      <c r="HCF349" s="54"/>
      <c r="HCG349" s="54"/>
      <c r="HCH349" s="54"/>
      <c r="HCI349" s="54"/>
      <c r="HCJ349" s="54"/>
      <c r="HCK349" s="54"/>
      <c r="HCL349" s="54"/>
      <c r="HCM349" s="54"/>
      <c r="HCN349" s="54"/>
      <c r="HCO349" s="54"/>
      <c r="HCP349" s="54"/>
      <c r="HCQ349" s="54"/>
      <c r="HCR349" s="54"/>
      <c r="HCS349" s="54"/>
      <c r="HCT349" s="54"/>
      <c r="HCU349" s="54"/>
      <c r="HCV349" s="54"/>
      <c r="HCW349" s="54"/>
      <c r="HCX349" s="54"/>
      <c r="HCY349" s="54"/>
      <c r="HCZ349" s="54"/>
      <c r="HDA349" s="54"/>
      <c r="HDB349" s="54"/>
      <c r="HDC349" s="54"/>
      <c r="HDD349" s="54"/>
      <c r="HDE349" s="54"/>
      <c r="HDF349" s="54"/>
      <c r="HDG349" s="54"/>
      <c r="HDH349" s="54"/>
      <c r="HDI349" s="54"/>
      <c r="HDJ349" s="54"/>
      <c r="HDK349" s="54"/>
      <c r="HDL349" s="54"/>
      <c r="HDM349" s="54"/>
      <c r="HDN349" s="54"/>
      <c r="HDO349" s="54"/>
      <c r="HDP349" s="54"/>
      <c r="HDQ349" s="54"/>
      <c r="HDR349" s="54"/>
      <c r="HDS349" s="54"/>
      <c r="HDT349" s="54"/>
      <c r="HDU349" s="54"/>
      <c r="HDV349" s="54"/>
      <c r="HDW349" s="54"/>
      <c r="HDX349" s="54"/>
      <c r="HDY349" s="54"/>
      <c r="HDZ349" s="54"/>
      <c r="HEA349" s="54"/>
      <c r="HEB349" s="54"/>
      <c r="HEC349" s="54"/>
      <c r="HED349" s="54"/>
      <c r="HEE349" s="54"/>
      <c r="HEF349" s="54"/>
      <c r="HEG349" s="54"/>
      <c r="HEH349" s="54"/>
      <c r="HEI349" s="54"/>
      <c r="HEJ349" s="54"/>
      <c r="HEK349" s="54"/>
      <c r="HEL349" s="54"/>
      <c r="HEM349" s="54"/>
      <c r="HEN349" s="54"/>
      <c r="HEO349" s="54"/>
      <c r="HEP349" s="54"/>
      <c r="HEQ349" s="54"/>
      <c r="HER349" s="54"/>
      <c r="HES349" s="54"/>
      <c r="HET349" s="54"/>
      <c r="HEU349" s="54"/>
      <c r="HEV349" s="54"/>
      <c r="HEW349" s="54"/>
      <c r="HEX349" s="54"/>
      <c r="HEY349" s="54"/>
      <c r="HEZ349" s="54"/>
      <c r="HFA349" s="54"/>
      <c r="HFB349" s="54"/>
      <c r="HFC349" s="54"/>
      <c r="HFD349" s="54"/>
      <c r="HFE349" s="54"/>
      <c r="HFF349" s="54"/>
      <c r="HFG349" s="54"/>
      <c r="HFH349" s="54"/>
      <c r="HFI349" s="54"/>
      <c r="HFJ349" s="54"/>
      <c r="HFK349" s="54"/>
      <c r="HFL349" s="54"/>
      <c r="HFM349" s="54"/>
      <c r="HFN349" s="54"/>
      <c r="HFO349" s="54"/>
      <c r="HFP349" s="54"/>
      <c r="HFQ349" s="54"/>
      <c r="HFR349" s="54"/>
      <c r="HFS349" s="54"/>
      <c r="HFT349" s="54"/>
      <c r="HFU349" s="54"/>
      <c r="HFV349" s="54"/>
      <c r="HFW349" s="54"/>
      <c r="HFX349" s="54"/>
      <c r="HFY349" s="54"/>
      <c r="HFZ349" s="54"/>
      <c r="HGA349" s="54"/>
      <c r="HGB349" s="54"/>
      <c r="HGC349" s="54"/>
      <c r="HGD349" s="54"/>
      <c r="HGE349" s="54"/>
      <c r="HGF349" s="54"/>
      <c r="HGG349" s="54"/>
      <c r="HGH349" s="54"/>
      <c r="HGI349" s="54"/>
      <c r="HGJ349" s="54"/>
      <c r="HGK349" s="54"/>
      <c r="HGL349" s="54"/>
      <c r="HGM349" s="54"/>
      <c r="HGN349" s="54"/>
      <c r="HGO349" s="54"/>
      <c r="HGP349" s="54"/>
      <c r="HGQ349" s="54"/>
      <c r="HGR349" s="54"/>
      <c r="HGS349" s="54"/>
      <c r="HGT349" s="54"/>
      <c r="HGU349" s="54"/>
      <c r="HGV349" s="54"/>
      <c r="HGW349" s="54"/>
      <c r="HGX349" s="54"/>
      <c r="HGY349" s="54"/>
      <c r="HGZ349" s="54"/>
      <c r="HHA349" s="54"/>
      <c r="HHB349" s="54"/>
      <c r="HHC349" s="54"/>
      <c r="HHD349" s="54"/>
      <c r="HHE349" s="54"/>
      <c r="HHF349" s="54"/>
      <c r="HHG349" s="54"/>
      <c r="HHH349" s="54"/>
      <c r="HHI349" s="54"/>
      <c r="HHJ349" s="54"/>
      <c r="HHK349" s="54"/>
      <c r="HHL349" s="54"/>
      <c r="HHM349" s="54"/>
      <c r="HHN349" s="54"/>
      <c r="HHO349" s="54"/>
      <c r="HHP349" s="54"/>
      <c r="HHQ349" s="54"/>
      <c r="HHR349" s="54"/>
      <c r="HHS349" s="54"/>
      <c r="HHT349" s="54"/>
      <c r="HHU349" s="54"/>
      <c r="HHV349" s="54"/>
      <c r="HHW349" s="54"/>
      <c r="HHX349" s="54"/>
      <c r="HHY349" s="54"/>
      <c r="HHZ349" s="54"/>
      <c r="HIA349" s="54"/>
      <c r="HIB349" s="54"/>
      <c r="HIC349" s="54"/>
      <c r="HID349" s="54"/>
      <c r="HIE349" s="54"/>
      <c r="HIF349" s="54"/>
      <c r="HIG349" s="54"/>
      <c r="HIH349" s="54"/>
      <c r="HII349" s="54"/>
      <c r="HIJ349" s="54"/>
      <c r="HIK349" s="54"/>
      <c r="HIL349" s="54"/>
      <c r="HIM349" s="54"/>
      <c r="HIN349" s="54"/>
      <c r="HIO349" s="54"/>
      <c r="HIP349" s="54"/>
      <c r="HIQ349" s="54"/>
      <c r="HIR349" s="54"/>
      <c r="HIS349" s="54"/>
      <c r="HIT349" s="54"/>
      <c r="HIU349" s="54"/>
      <c r="HIV349" s="54"/>
      <c r="HIW349" s="54"/>
      <c r="HIX349" s="54"/>
      <c r="HIY349" s="54"/>
      <c r="HIZ349" s="54"/>
      <c r="HJA349" s="54"/>
      <c r="HJB349" s="54"/>
      <c r="HJC349" s="54"/>
      <c r="HJD349" s="54"/>
      <c r="HJE349" s="54"/>
      <c r="HJF349" s="54"/>
      <c r="HJG349" s="54"/>
      <c r="HJH349" s="54"/>
      <c r="HJI349" s="54"/>
      <c r="HJJ349" s="54"/>
      <c r="HJK349" s="54"/>
      <c r="HJL349" s="54"/>
      <c r="HJM349" s="54"/>
      <c r="HJN349" s="54"/>
      <c r="HJO349" s="54"/>
      <c r="HJP349" s="54"/>
      <c r="HJQ349" s="54"/>
      <c r="HJR349" s="54"/>
      <c r="HJS349" s="54"/>
      <c r="HJT349" s="54"/>
      <c r="HJU349" s="54"/>
      <c r="HJV349" s="54"/>
      <c r="HJW349" s="54"/>
      <c r="HJX349" s="54"/>
      <c r="HJY349" s="54"/>
      <c r="HJZ349" s="54"/>
      <c r="HKA349" s="54"/>
      <c r="HKB349" s="54"/>
      <c r="HKC349" s="54"/>
      <c r="HKD349" s="54"/>
      <c r="HKE349" s="54"/>
      <c r="HKF349" s="54"/>
      <c r="HKG349" s="54"/>
      <c r="HKH349" s="54"/>
      <c r="HKI349" s="54"/>
      <c r="HKJ349" s="54"/>
      <c r="HKK349" s="54"/>
      <c r="HKL349" s="54"/>
      <c r="HKM349" s="54"/>
      <c r="HKN349" s="54"/>
      <c r="HKO349" s="54"/>
      <c r="HKP349" s="54"/>
      <c r="HKQ349" s="54"/>
      <c r="HKR349" s="54"/>
      <c r="HKS349" s="54"/>
      <c r="HKT349" s="54"/>
      <c r="HKU349" s="54"/>
      <c r="HKV349" s="54"/>
      <c r="HKW349" s="54"/>
      <c r="HKX349" s="54"/>
      <c r="HKY349" s="54"/>
      <c r="HKZ349" s="54"/>
      <c r="HLA349" s="54"/>
      <c r="HLB349" s="54"/>
      <c r="HLC349" s="54"/>
      <c r="HLD349" s="54"/>
      <c r="HLE349" s="54"/>
      <c r="HLF349" s="54"/>
      <c r="HLG349" s="54"/>
      <c r="HLH349" s="54"/>
      <c r="HLI349" s="54"/>
      <c r="HLJ349" s="54"/>
      <c r="HLK349" s="54"/>
      <c r="HLL349" s="54"/>
      <c r="HLM349" s="54"/>
      <c r="HLN349" s="54"/>
      <c r="HLO349" s="54"/>
      <c r="HLP349" s="54"/>
      <c r="HLQ349" s="54"/>
      <c r="HLR349" s="54"/>
      <c r="HLS349" s="54"/>
      <c r="HLT349" s="54"/>
      <c r="HLU349" s="54"/>
      <c r="HLV349" s="54"/>
      <c r="HLW349" s="54"/>
      <c r="HLX349" s="54"/>
      <c r="HLY349" s="54"/>
      <c r="HLZ349" s="54"/>
      <c r="HMA349" s="54"/>
      <c r="HMB349" s="54"/>
      <c r="HMC349" s="54"/>
      <c r="HMD349" s="54"/>
      <c r="HME349" s="54"/>
      <c r="HMF349" s="54"/>
      <c r="HMG349" s="54"/>
      <c r="HMH349" s="54"/>
      <c r="HMI349" s="54"/>
      <c r="HMJ349" s="54"/>
      <c r="HMK349" s="54"/>
      <c r="HML349" s="54"/>
      <c r="HMM349" s="54"/>
      <c r="HMN349" s="54"/>
      <c r="HMO349" s="54"/>
      <c r="HMP349" s="54"/>
      <c r="HMQ349" s="54"/>
      <c r="HMR349" s="54"/>
      <c r="HMS349" s="54"/>
      <c r="HMT349" s="54"/>
      <c r="HMU349" s="54"/>
      <c r="HMV349" s="54"/>
      <c r="HMW349" s="54"/>
      <c r="HMX349" s="54"/>
      <c r="HMY349" s="54"/>
      <c r="HMZ349" s="54"/>
      <c r="HNA349" s="54"/>
      <c r="HNB349" s="54"/>
      <c r="HNC349" s="54"/>
      <c r="HND349" s="54"/>
      <c r="HNE349" s="54"/>
      <c r="HNF349" s="54"/>
      <c r="HNG349" s="54"/>
      <c r="HNH349" s="54"/>
      <c r="HNI349" s="54"/>
      <c r="HNJ349" s="54"/>
      <c r="HNK349" s="54"/>
      <c r="HNL349" s="54"/>
      <c r="HNM349" s="54"/>
      <c r="HNN349" s="54"/>
      <c r="HNO349" s="54"/>
      <c r="HNP349" s="54"/>
      <c r="HNQ349" s="54"/>
      <c r="HNR349" s="54"/>
      <c r="HNS349" s="54"/>
      <c r="HNT349" s="54"/>
      <c r="HNU349" s="54"/>
      <c r="HNV349" s="54"/>
      <c r="HNW349" s="54"/>
      <c r="HNX349" s="54"/>
      <c r="HNY349" s="54"/>
      <c r="HNZ349" s="54"/>
      <c r="HOA349" s="54"/>
      <c r="HOB349" s="54"/>
      <c r="HOC349" s="54"/>
      <c r="HOD349" s="54"/>
      <c r="HOE349" s="54"/>
      <c r="HOF349" s="54"/>
      <c r="HOG349" s="54"/>
      <c r="HOH349" s="54"/>
      <c r="HOI349" s="54"/>
      <c r="HOJ349" s="54"/>
      <c r="HOK349" s="54"/>
      <c r="HOL349" s="54"/>
      <c r="HOM349" s="54"/>
      <c r="HON349" s="54"/>
      <c r="HOO349" s="54"/>
      <c r="HOP349" s="54"/>
      <c r="HOQ349" s="54"/>
      <c r="HOR349" s="54"/>
      <c r="HOS349" s="54"/>
      <c r="HOT349" s="54"/>
      <c r="HOU349" s="54"/>
      <c r="HOV349" s="54"/>
      <c r="HOW349" s="54"/>
      <c r="HOX349" s="54"/>
      <c r="HOY349" s="54"/>
      <c r="HOZ349" s="54"/>
      <c r="HPA349" s="54"/>
      <c r="HPB349" s="54"/>
      <c r="HPC349" s="54"/>
      <c r="HPD349" s="54"/>
      <c r="HPE349" s="54"/>
      <c r="HPF349" s="54"/>
      <c r="HPG349" s="54"/>
      <c r="HPH349" s="54"/>
      <c r="HPI349" s="54"/>
      <c r="HPJ349" s="54"/>
      <c r="HPK349" s="54"/>
      <c r="HPL349" s="54"/>
      <c r="HPM349" s="54"/>
      <c r="HPN349" s="54"/>
      <c r="HPO349" s="54"/>
      <c r="HPP349" s="54"/>
      <c r="HPQ349" s="54"/>
      <c r="HPR349" s="54"/>
      <c r="HPS349" s="54"/>
      <c r="HPT349" s="54"/>
      <c r="HPU349" s="54"/>
      <c r="HPV349" s="54"/>
      <c r="HPW349" s="54"/>
      <c r="HPX349" s="54"/>
      <c r="HPY349" s="54"/>
      <c r="HPZ349" s="54"/>
      <c r="HQA349" s="54"/>
      <c r="HQB349" s="54"/>
      <c r="HQC349" s="54"/>
      <c r="HQD349" s="54"/>
      <c r="HQE349" s="54"/>
      <c r="HQF349" s="54"/>
      <c r="HQG349" s="54"/>
      <c r="HQH349" s="54"/>
      <c r="HQI349" s="54"/>
      <c r="HQJ349" s="54"/>
      <c r="HQK349" s="54"/>
      <c r="HQL349" s="54"/>
      <c r="HQM349" s="54"/>
      <c r="HQN349" s="54"/>
      <c r="HQO349" s="54"/>
      <c r="HQP349" s="54"/>
      <c r="HQQ349" s="54"/>
      <c r="HQR349" s="54"/>
      <c r="HQS349" s="54"/>
      <c r="HQT349" s="54"/>
      <c r="HQU349" s="54"/>
      <c r="HQV349" s="54"/>
      <c r="HQW349" s="54"/>
      <c r="HQX349" s="54"/>
      <c r="HQY349" s="54"/>
      <c r="HQZ349" s="54"/>
      <c r="HRA349" s="54"/>
      <c r="HRB349" s="54"/>
      <c r="HRC349" s="54"/>
      <c r="HRD349" s="54"/>
      <c r="HRE349" s="54"/>
      <c r="HRF349" s="54"/>
      <c r="HRG349" s="54"/>
      <c r="HRH349" s="54"/>
      <c r="HRI349" s="54"/>
      <c r="HRJ349" s="54"/>
      <c r="HRK349" s="54"/>
      <c r="HRL349" s="54"/>
      <c r="HRM349" s="54"/>
      <c r="HRN349" s="54"/>
      <c r="HRO349" s="54"/>
      <c r="HRP349" s="54"/>
      <c r="HRQ349" s="54"/>
      <c r="HRR349" s="54"/>
      <c r="HRS349" s="54"/>
      <c r="HRT349" s="54"/>
      <c r="HRU349" s="54"/>
      <c r="HRV349" s="54"/>
      <c r="HRW349" s="54"/>
      <c r="HRX349" s="54"/>
      <c r="HRY349" s="54"/>
      <c r="HRZ349" s="54"/>
      <c r="HSA349" s="54"/>
      <c r="HSB349" s="54"/>
      <c r="HSC349" s="54"/>
      <c r="HSD349" s="54"/>
      <c r="HSE349" s="54"/>
      <c r="HSF349" s="54"/>
      <c r="HSG349" s="54"/>
      <c r="HSH349" s="54"/>
      <c r="HSI349" s="54"/>
      <c r="HSJ349" s="54"/>
      <c r="HSK349" s="54"/>
      <c r="HSL349" s="54"/>
      <c r="HSM349" s="54"/>
      <c r="HSN349" s="54"/>
      <c r="HSO349" s="54"/>
      <c r="HSP349" s="54"/>
      <c r="HSQ349" s="54"/>
      <c r="HSR349" s="54"/>
      <c r="HSS349" s="54"/>
      <c r="HST349" s="54"/>
      <c r="HSU349" s="54"/>
      <c r="HSV349" s="54"/>
      <c r="HSW349" s="54"/>
      <c r="HSX349" s="54"/>
      <c r="HSY349" s="54"/>
      <c r="HSZ349" s="54"/>
      <c r="HTA349" s="54"/>
      <c r="HTB349" s="54"/>
      <c r="HTC349" s="54"/>
      <c r="HTD349" s="54"/>
      <c r="HTE349" s="54"/>
      <c r="HTF349" s="54"/>
      <c r="HTG349" s="54"/>
      <c r="HTH349" s="54"/>
      <c r="HTI349" s="54"/>
      <c r="HTJ349" s="54"/>
      <c r="HTK349" s="54"/>
      <c r="HTL349" s="54"/>
      <c r="HTM349" s="54"/>
      <c r="HTN349" s="54"/>
      <c r="HTO349" s="54"/>
      <c r="HTP349" s="54"/>
      <c r="HTQ349" s="54"/>
      <c r="HTR349" s="54"/>
      <c r="HTS349" s="54"/>
      <c r="HTT349" s="54"/>
      <c r="HTU349" s="54"/>
      <c r="HTV349" s="54"/>
      <c r="HTW349" s="54"/>
      <c r="HTX349" s="54"/>
      <c r="HTY349" s="54"/>
      <c r="HTZ349" s="54"/>
      <c r="HUA349" s="54"/>
      <c r="HUB349" s="54"/>
      <c r="HUC349" s="54"/>
      <c r="HUD349" s="54"/>
      <c r="HUE349" s="54"/>
      <c r="HUF349" s="54"/>
      <c r="HUG349" s="54"/>
      <c r="HUH349" s="54"/>
      <c r="HUI349" s="54"/>
      <c r="HUJ349" s="54"/>
      <c r="HUK349" s="54"/>
      <c r="HUL349" s="54"/>
      <c r="HUM349" s="54"/>
      <c r="HUN349" s="54"/>
      <c r="HUO349" s="54"/>
      <c r="HUP349" s="54"/>
      <c r="HUQ349" s="54"/>
      <c r="HUR349" s="54"/>
      <c r="HUS349" s="54"/>
      <c r="HUT349" s="54"/>
      <c r="HUU349" s="54"/>
      <c r="HUV349" s="54"/>
      <c r="HUW349" s="54"/>
      <c r="HUX349" s="54"/>
      <c r="HUY349" s="54"/>
      <c r="HUZ349" s="54"/>
      <c r="HVA349" s="54"/>
      <c r="HVB349" s="54"/>
      <c r="HVC349" s="54"/>
      <c r="HVD349" s="54"/>
      <c r="HVE349" s="54"/>
      <c r="HVF349" s="54"/>
      <c r="HVG349" s="54"/>
      <c r="HVH349" s="54"/>
      <c r="HVI349" s="54"/>
      <c r="HVJ349" s="54"/>
      <c r="HVK349" s="54"/>
      <c r="HVL349" s="54"/>
      <c r="HVM349" s="54"/>
      <c r="HVN349" s="54"/>
      <c r="HVO349" s="54"/>
      <c r="HVP349" s="54"/>
      <c r="HVQ349" s="54"/>
      <c r="HVR349" s="54"/>
      <c r="HVS349" s="54"/>
      <c r="HVT349" s="54"/>
      <c r="HVU349" s="54"/>
      <c r="HVV349" s="54"/>
      <c r="HVW349" s="54"/>
      <c r="HVX349" s="54"/>
      <c r="HVY349" s="54"/>
      <c r="HVZ349" s="54"/>
      <c r="HWA349" s="54"/>
      <c r="HWB349" s="54"/>
      <c r="HWC349" s="54"/>
      <c r="HWD349" s="54"/>
      <c r="HWE349" s="54"/>
      <c r="HWF349" s="54"/>
      <c r="HWG349" s="54"/>
      <c r="HWH349" s="54"/>
      <c r="HWI349" s="54"/>
      <c r="HWJ349" s="54"/>
      <c r="HWK349" s="54"/>
      <c r="HWL349" s="54"/>
      <c r="HWM349" s="54"/>
      <c r="HWN349" s="54"/>
      <c r="HWO349" s="54"/>
      <c r="HWP349" s="54"/>
      <c r="HWQ349" s="54"/>
      <c r="HWR349" s="54"/>
      <c r="HWS349" s="54"/>
      <c r="HWT349" s="54"/>
      <c r="HWU349" s="54"/>
      <c r="HWV349" s="54"/>
      <c r="HWW349" s="54"/>
      <c r="HWX349" s="54"/>
      <c r="HWY349" s="54"/>
      <c r="HWZ349" s="54"/>
      <c r="HXA349" s="54"/>
      <c r="HXB349" s="54"/>
      <c r="HXC349" s="54"/>
      <c r="HXD349" s="54"/>
      <c r="HXE349" s="54"/>
      <c r="HXF349" s="54"/>
      <c r="HXG349" s="54"/>
      <c r="HXH349" s="54"/>
      <c r="HXI349" s="54"/>
      <c r="HXJ349" s="54"/>
      <c r="HXK349" s="54"/>
      <c r="HXL349" s="54"/>
      <c r="HXM349" s="54"/>
      <c r="HXN349" s="54"/>
      <c r="HXO349" s="54"/>
      <c r="HXP349" s="54"/>
      <c r="HXQ349" s="54"/>
      <c r="HXR349" s="54"/>
      <c r="HXS349" s="54"/>
      <c r="HXT349" s="54"/>
      <c r="HXU349" s="54"/>
      <c r="HXV349" s="54"/>
      <c r="HXW349" s="54"/>
      <c r="HXX349" s="54"/>
      <c r="HXY349" s="54"/>
      <c r="HXZ349" s="54"/>
      <c r="HYA349" s="54"/>
      <c r="HYB349" s="54"/>
      <c r="HYC349" s="54"/>
      <c r="HYD349" s="54"/>
      <c r="HYE349" s="54"/>
      <c r="HYF349" s="54"/>
      <c r="HYG349" s="54"/>
      <c r="HYH349" s="54"/>
      <c r="HYI349" s="54"/>
      <c r="HYJ349" s="54"/>
      <c r="HYK349" s="54"/>
      <c r="HYL349" s="54"/>
      <c r="HYM349" s="54"/>
      <c r="HYN349" s="54"/>
      <c r="HYO349" s="54"/>
      <c r="HYP349" s="54"/>
      <c r="HYQ349" s="54"/>
      <c r="HYR349" s="54"/>
      <c r="HYS349" s="54"/>
      <c r="HYT349" s="54"/>
      <c r="HYU349" s="54"/>
      <c r="HYV349" s="54"/>
      <c r="HYW349" s="54"/>
      <c r="HYX349" s="54"/>
      <c r="HYY349" s="54"/>
      <c r="HYZ349" s="54"/>
      <c r="HZA349" s="54"/>
      <c r="HZB349" s="54"/>
      <c r="HZC349" s="54"/>
      <c r="HZD349" s="54"/>
      <c r="HZE349" s="54"/>
      <c r="HZF349" s="54"/>
      <c r="HZG349" s="54"/>
      <c r="HZH349" s="54"/>
      <c r="HZI349" s="54"/>
      <c r="HZJ349" s="54"/>
      <c r="HZK349" s="54"/>
      <c r="HZL349" s="54"/>
      <c r="HZM349" s="54"/>
      <c r="HZN349" s="54"/>
      <c r="HZO349" s="54"/>
      <c r="HZP349" s="54"/>
      <c r="HZQ349" s="54"/>
      <c r="HZR349" s="54"/>
      <c r="HZS349" s="54"/>
      <c r="HZT349" s="54"/>
      <c r="HZU349" s="54"/>
      <c r="HZV349" s="54"/>
      <c r="HZW349" s="54"/>
      <c r="HZX349" s="54"/>
      <c r="HZY349" s="54"/>
      <c r="HZZ349" s="54"/>
      <c r="IAA349" s="54"/>
      <c r="IAB349" s="54"/>
      <c r="IAC349" s="54"/>
      <c r="IAD349" s="54"/>
      <c r="IAE349" s="54"/>
      <c r="IAF349" s="54"/>
      <c r="IAG349" s="54"/>
      <c r="IAH349" s="54"/>
      <c r="IAI349" s="54"/>
      <c r="IAJ349" s="54"/>
      <c r="IAK349" s="54"/>
      <c r="IAL349" s="54"/>
      <c r="IAM349" s="54"/>
      <c r="IAN349" s="54"/>
      <c r="IAO349" s="54"/>
      <c r="IAP349" s="54"/>
      <c r="IAQ349" s="54"/>
      <c r="IAR349" s="54"/>
      <c r="IAS349" s="54"/>
      <c r="IAT349" s="54"/>
      <c r="IAU349" s="54"/>
      <c r="IAV349" s="54"/>
      <c r="IAW349" s="54"/>
      <c r="IAX349" s="54"/>
      <c r="IAY349" s="54"/>
      <c r="IAZ349" s="54"/>
      <c r="IBA349" s="54"/>
      <c r="IBB349" s="54"/>
      <c r="IBC349" s="54"/>
      <c r="IBD349" s="54"/>
      <c r="IBE349" s="54"/>
      <c r="IBF349" s="54"/>
      <c r="IBG349" s="54"/>
      <c r="IBH349" s="54"/>
      <c r="IBI349" s="54"/>
      <c r="IBJ349" s="54"/>
      <c r="IBK349" s="54"/>
      <c r="IBL349" s="54"/>
      <c r="IBM349" s="54"/>
      <c r="IBN349" s="54"/>
      <c r="IBO349" s="54"/>
      <c r="IBP349" s="54"/>
      <c r="IBQ349" s="54"/>
      <c r="IBR349" s="54"/>
      <c r="IBS349" s="54"/>
      <c r="IBT349" s="54"/>
      <c r="IBU349" s="54"/>
      <c r="IBV349" s="54"/>
      <c r="IBW349" s="54"/>
      <c r="IBX349" s="54"/>
      <c r="IBY349" s="54"/>
      <c r="IBZ349" s="54"/>
      <c r="ICA349" s="54"/>
      <c r="ICB349" s="54"/>
      <c r="ICC349" s="54"/>
      <c r="ICD349" s="54"/>
      <c r="ICE349" s="54"/>
      <c r="ICF349" s="54"/>
      <c r="ICG349" s="54"/>
      <c r="ICH349" s="54"/>
      <c r="ICI349" s="54"/>
      <c r="ICJ349" s="54"/>
      <c r="ICK349" s="54"/>
      <c r="ICL349" s="54"/>
      <c r="ICM349" s="54"/>
      <c r="ICN349" s="54"/>
      <c r="ICO349" s="54"/>
      <c r="ICP349" s="54"/>
      <c r="ICQ349" s="54"/>
      <c r="ICR349" s="54"/>
      <c r="ICS349" s="54"/>
      <c r="ICT349" s="54"/>
      <c r="ICU349" s="54"/>
      <c r="ICV349" s="54"/>
      <c r="ICW349" s="54"/>
      <c r="ICX349" s="54"/>
      <c r="ICY349" s="54"/>
      <c r="ICZ349" s="54"/>
      <c r="IDA349" s="54"/>
      <c r="IDB349" s="54"/>
      <c r="IDC349" s="54"/>
      <c r="IDD349" s="54"/>
      <c r="IDE349" s="54"/>
      <c r="IDF349" s="54"/>
      <c r="IDG349" s="54"/>
      <c r="IDH349" s="54"/>
      <c r="IDI349" s="54"/>
      <c r="IDJ349" s="54"/>
      <c r="IDK349" s="54"/>
      <c r="IDL349" s="54"/>
      <c r="IDM349" s="54"/>
      <c r="IDN349" s="54"/>
      <c r="IDO349" s="54"/>
      <c r="IDP349" s="54"/>
      <c r="IDQ349" s="54"/>
      <c r="IDR349" s="54"/>
      <c r="IDS349" s="54"/>
      <c r="IDT349" s="54"/>
      <c r="IDU349" s="54"/>
      <c r="IDV349" s="54"/>
      <c r="IDW349" s="54"/>
      <c r="IDX349" s="54"/>
      <c r="IDY349" s="54"/>
      <c r="IDZ349" s="54"/>
      <c r="IEA349" s="54"/>
      <c r="IEB349" s="54"/>
      <c r="IEC349" s="54"/>
      <c r="IED349" s="54"/>
      <c r="IEE349" s="54"/>
      <c r="IEF349" s="54"/>
      <c r="IEG349" s="54"/>
      <c r="IEH349" s="54"/>
      <c r="IEI349" s="54"/>
      <c r="IEJ349" s="54"/>
      <c r="IEK349" s="54"/>
      <c r="IEL349" s="54"/>
      <c r="IEM349" s="54"/>
      <c r="IEN349" s="54"/>
      <c r="IEO349" s="54"/>
      <c r="IEP349" s="54"/>
      <c r="IEQ349" s="54"/>
      <c r="IER349" s="54"/>
      <c r="IES349" s="54"/>
      <c r="IET349" s="54"/>
      <c r="IEU349" s="54"/>
      <c r="IEV349" s="54"/>
      <c r="IEW349" s="54"/>
      <c r="IEX349" s="54"/>
      <c r="IEY349" s="54"/>
      <c r="IEZ349" s="54"/>
      <c r="IFA349" s="54"/>
      <c r="IFB349" s="54"/>
      <c r="IFC349" s="54"/>
      <c r="IFD349" s="54"/>
      <c r="IFE349" s="54"/>
      <c r="IFF349" s="54"/>
      <c r="IFG349" s="54"/>
      <c r="IFH349" s="54"/>
      <c r="IFI349" s="54"/>
      <c r="IFJ349" s="54"/>
      <c r="IFK349" s="54"/>
      <c r="IFL349" s="54"/>
      <c r="IFM349" s="54"/>
      <c r="IFN349" s="54"/>
      <c r="IFO349" s="54"/>
      <c r="IFP349" s="54"/>
      <c r="IFQ349" s="54"/>
      <c r="IFR349" s="54"/>
      <c r="IFS349" s="54"/>
      <c r="IFT349" s="54"/>
      <c r="IFU349" s="54"/>
      <c r="IFV349" s="54"/>
      <c r="IFW349" s="54"/>
      <c r="IFX349" s="54"/>
      <c r="IFY349" s="54"/>
      <c r="IFZ349" s="54"/>
      <c r="IGA349" s="54"/>
      <c r="IGB349" s="54"/>
      <c r="IGC349" s="54"/>
      <c r="IGD349" s="54"/>
      <c r="IGE349" s="54"/>
      <c r="IGF349" s="54"/>
      <c r="IGG349" s="54"/>
      <c r="IGH349" s="54"/>
      <c r="IGI349" s="54"/>
      <c r="IGJ349" s="54"/>
      <c r="IGK349" s="54"/>
      <c r="IGL349" s="54"/>
      <c r="IGM349" s="54"/>
      <c r="IGN349" s="54"/>
      <c r="IGO349" s="54"/>
      <c r="IGP349" s="54"/>
      <c r="IGQ349" s="54"/>
      <c r="IGR349" s="54"/>
      <c r="IGS349" s="54"/>
      <c r="IGT349" s="54"/>
      <c r="IGU349" s="54"/>
      <c r="IGV349" s="54"/>
      <c r="IGW349" s="54"/>
      <c r="IGX349" s="54"/>
      <c r="IGY349" s="54"/>
      <c r="IGZ349" s="54"/>
      <c r="IHA349" s="54"/>
      <c r="IHB349" s="54"/>
      <c r="IHC349" s="54"/>
      <c r="IHD349" s="54"/>
      <c r="IHE349" s="54"/>
      <c r="IHF349" s="54"/>
      <c r="IHG349" s="54"/>
      <c r="IHH349" s="54"/>
      <c r="IHI349" s="54"/>
      <c r="IHJ349" s="54"/>
      <c r="IHK349" s="54"/>
      <c r="IHL349" s="54"/>
      <c r="IHM349" s="54"/>
      <c r="IHN349" s="54"/>
      <c r="IHO349" s="54"/>
      <c r="IHP349" s="54"/>
      <c r="IHQ349" s="54"/>
      <c r="IHR349" s="54"/>
      <c r="IHS349" s="54"/>
      <c r="IHT349" s="54"/>
      <c r="IHU349" s="54"/>
      <c r="IHV349" s="54"/>
      <c r="IHW349" s="54"/>
      <c r="IHX349" s="54"/>
      <c r="IHY349" s="54"/>
      <c r="IHZ349" s="54"/>
      <c r="IIA349" s="54"/>
      <c r="IIB349" s="54"/>
      <c r="IIC349" s="54"/>
      <c r="IID349" s="54"/>
      <c r="IIE349" s="54"/>
      <c r="IIF349" s="54"/>
      <c r="IIG349" s="54"/>
      <c r="IIH349" s="54"/>
      <c r="III349" s="54"/>
      <c r="IIJ349" s="54"/>
      <c r="IIK349" s="54"/>
      <c r="IIL349" s="54"/>
      <c r="IIM349" s="54"/>
      <c r="IIN349" s="54"/>
      <c r="IIO349" s="54"/>
      <c r="IIP349" s="54"/>
      <c r="IIQ349" s="54"/>
      <c r="IIR349" s="54"/>
      <c r="IIS349" s="54"/>
      <c r="IIT349" s="54"/>
      <c r="IIU349" s="54"/>
      <c r="IIV349" s="54"/>
      <c r="IIW349" s="54"/>
      <c r="IIX349" s="54"/>
      <c r="IIY349" s="54"/>
      <c r="IIZ349" s="54"/>
      <c r="IJA349" s="54"/>
      <c r="IJB349" s="54"/>
      <c r="IJC349" s="54"/>
      <c r="IJD349" s="54"/>
      <c r="IJE349" s="54"/>
      <c r="IJF349" s="54"/>
      <c r="IJG349" s="54"/>
      <c r="IJH349" s="54"/>
      <c r="IJI349" s="54"/>
      <c r="IJJ349" s="54"/>
      <c r="IJK349" s="54"/>
      <c r="IJL349" s="54"/>
      <c r="IJM349" s="54"/>
      <c r="IJN349" s="54"/>
      <c r="IJO349" s="54"/>
      <c r="IJP349" s="54"/>
      <c r="IJQ349" s="54"/>
      <c r="IJR349" s="54"/>
      <c r="IJS349" s="54"/>
      <c r="IJT349" s="54"/>
      <c r="IJU349" s="54"/>
      <c r="IJV349" s="54"/>
      <c r="IJW349" s="54"/>
      <c r="IJX349" s="54"/>
      <c r="IJY349" s="54"/>
      <c r="IJZ349" s="54"/>
      <c r="IKA349" s="54"/>
      <c r="IKB349" s="54"/>
      <c r="IKC349" s="54"/>
      <c r="IKD349" s="54"/>
      <c r="IKE349" s="54"/>
      <c r="IKF349" s="54"/>
      <c r="IKG349" s="54"/>
      <c r="IKH349" s="54"/>
      <c r="IKI349" s="54"/>
      <c r="IKJ349" s="54"/>
      <c r="IKK349" s="54"/>
      <c r="IKL349" s="54"/>
      <c r="IKM349" s="54"/>
      <c r="IKN349" s="54"/>
      <c r="IKO349" s="54"/>
      <c r="IKP349" s="54"/>
      <c r="IKQ349" s="54"/>
      <c r="IKR349" s="54"/>
      <c r="IKS349" s="54"/>
      <c r="IKT349" s="54"/>
      <c r="IKU349" s="54"/>
      <c r="IKV349" s="54"/>
      <c r="IKW349" s="54"/>
      <c r="IKX349" s="54"/>
      <c r="IKY349" s="54"/>
      <c r="IKZ349" s="54"/>
      <c r="ILA349" s="54"/>
      <c r="ILB349" s="54"/>
      <c r="ILC349" s="54"/>
      <c r="ILD349" s="54"/>
      <c r="ILE349" s="54"/>
      <c r="ILF349" s="54"/>
      <c r="ILG349" s="54"/>
      <c r="ILH349" s="54"/>
      <c r="ILI349" s="54"/>
      <c r="ILJ349" s="54"/>
      <c r="ILK349" s="54"/>
      <c r="ILL349" s="54"/>
      <c r="ILM349" s="54"/>
      <c r="ILN349" s="54"/>
      <c r="ILO349" s="54"/>
      <c r="ILP349" s="54"/>
      <c r="ILQ349" s="54"/>
      <c r="ILR349" s="54"/>
      <c r="ILS349" s="54"/>
      <c r="ILT349" s="54"/>
      <c r="ILU349" s="54"/>
      <c r="ILV349" s="54"/>
      <c r="ILW349" s="54"/>
      <c r="ILX349" s="54"/>
      <c r="ILY349" s="54"/>
      <c r="ILZ349" s="54"/>
      <c r="IMA349" s="54"/>
      <c r="IMB349" s="54"/>
      <c r="IMC349" s="54"/>
      <c r="IMD349" s="54"/>
      <c r="IME349" s="54"/>
      <c r="IMF349" s="54"/>
      <c r="IMG349" s="54"/>
      <c r="IMH349" s="54"/>
      <c r="IMI349" s="54"/>
      <c r="IMJ349" s="54"/>
      <c r="IMK349" s="54"/>
      <c r="IML349" s="54"/>
      <c r="IMM349" s="54"/>
      <c r="IMN349" s="54"/>
      <c r="IMO349" s="54"/>
      <c r="IMP349" s="54"/>
      <c r="IMQ349" s="54"/>
      <c r="IMR349" s="54"/>
      <c r="IMS349" s="54"/>
      <c r="IMT349" s="54"/>
      <c r="IMU349" s="54"/>
      <c r="IMV349" s="54"/>
      <c r="IMW349" s="54"/>
      <c r="IMX349" s="54"/>
      <c r="IMY349" s="54"/>
      <c r="IMZ349" s="54"/>
      <c r="INA349" s="54"/>
      <c r="INB349" s="54"/>
      <c r="INC349" s="54"/>
      <c r="IND349" s="54"/>
      <c r="INE349" s="54"/>
      <c r="INF349" s="54"/>
      <c r="ING349" s="54"/>
      <c r="INH349" s="54"/>
      <c r="INI349" s="54"/>
      <c r="INJ349" s="54"/>
      <c r="INK349" s="54"/>
      <c r="INL349" s="54"/>
      <c r="INM349" s="54"/>
      <c r="INN349" s="54"/>
      <c r="INO349" s="54"/>
      <c r="INP349" s="54"/>
      <c r="INQ349" s="54"/>
      <c r="INR349" s="54"/>
      <c r="INS349" s="54"/>
      <c r="INT349" s="54"/>
      <c r="INU349" s="54"/>
      <c r="INV349" s="54"/>
      <c r="INW349" s="54"/>
      <c r="INX349" s="54"/>
      <c r="INY349" s="54"/>
      <c r="INZ349" s="54"/>
      <c r="IOA349" s="54"/>
      <c r="IOB349" s="54"/>
      <c r="IOC349" s="54"/>
      <c r="IOD349" s="54"/>
      <c r="IOE349" s="54"/>
      <c r="IOF349" s="54"/>
      <c r="IOG349" s="54"/>
      <c r="IOH349" s="54"/>
      <c r="IOI349" s="54"/>
      <c r="IOJ349" s="54"/>
      <c r="IOK349" s="54"/>
      <c r="IOL349" s="54"/>
      <c r="IOM349" s="54"/>
      <c r="ION349" s="54"/>
      <c r="IOO349" s="54"/>
      <c r="IOP349" s="54"/>
      <c r="IOQ349" s="54"/>
      <c r="IOR349" s="54"/>
      <c r="IOS349" s="54"/>
      <c r="IOT349" s="54"/>
      <c r="IOU349" s="54"/>
      <c r="IOV349" s="54"/>
      <c r="IOW349" s="54"/>
      <c r="IOX349" s="54"/>
      <c r="IOY349" s="54"/>
      <c r="IOZ349" s="54"/>
      <c r="IPA349" s="54"/>
      <c r="IPB349" s="54"/>
      <c r="IPC349" s="54"/>
      <c r="IPD349" s="54"/>
      <c r="IPE349" s="54"/>
      <c r="IPF349" s="54"/>
      <c r="IPG349" s="54"/>
      <c r="IPH349" s="54"/>
      <c r="IPI349" s="54"/>
      <c r="IPJ349" s="54"/>
      <c r="IPK349" s="54"/>
      <c r="IPL349" s="54"/>
      <c r="IPM349" s="54"/>
      <c r="IPN349" s="54"/>
      <c r="IPO349" s="54"/>
      <c r="IPP349" s="54"/>
      <c r="IPQ349" s="54"/>
      <c r="IPR349" s="54"/>
      <c r="IPS349" s="54"/>
      <c r="IPT349" s="54"/>
      <c r="IPU349" s="54"/>
      <c r="IPV349" s="54"/>
      <c r="IPW349" s="54"/>
      <c r="IPX349" s="54"/>
      <c r="IPY349" s="54"/>
      <c r="IPZ349" s="54"/>
      <c r="IQA349" s="54"/>
      <c r="IQB349" s="54"/>
      <c r="IQC349" s="54"/>
      <c r="IQD349" s="54"/>
      <c r="IQE349" s="54"/>
      <c r="IQF349" s="54"/>
      <c r="IQG349" s="54"/>
      <c r="IQH349" s="54"/>
      <c r="IQI349" s="54"/>
      <c r="IQJ349" s="54"/>
      <c r="IQK349" s="54"/>
      <c r="IQL349" s="54"/>
      <c r="IQM349" s="54"/>
      <c r="IQN349" s="54"/>
      <c r="IQO349" s="54"/>
      <c r="IQP349" s="54"/>
      <c r="IQQ349" s="54"/>
      <c r="IQR349" s="54"/>
      <c r="IQS349" s="54"/>
      <c r="IQT349" s="54"/>
      <c r="IQU349" s="54"/>
      <c r="IQV349" s="54"/>
      <c r="IQW349" s="54"/>
      <c r="IQX349" s="54"/>
      <c r="IQY349" s="54"/>
      <c r="IQZ349" s="54"/>
      <c r="IRA349" s="54"/>
      <c r="IRB349" s="54"/>
      <c r="IRC349" s="54"/>
      <c r="IRD349" s="54"/>
      <c r="IRE349" s="54"/>
      <c r="IRF349" s="54"/>
      <c r="IRG349" s="54"/>
      <c r="IRH349" s="54"/>
      <c r="IRI349" s="54"/>
      <c r="IRJ349" s="54"/>
      <c r="IRK349" s="54"/>
      <c r="IRL349" s="54"/>
      <c r="IRM349" s="54"/>
      <c r="IRN349" s="54"/>
      <c r="IRO349" s="54"/>
      <c r="IRP349" s="54"/>
      <c r="IRQ349" s="54"/>
      <c r="IRR349" s="54"/>
      <c r="IRS349" s="54"/>
      <c r="IRT349" s="54"/>
      <c r="IRU349" s="54"/>
      <c r="IRV349" s="54"/>
      <c r="IRW349" s="54"/>
      <c r="IRX349" s="54"/>
      <c r="IRY349" s="54"/>
      <c r="IRZ349" s="54"/>
      <c r="ISA349" s="54"/>
      <c r="ISB349" s="54"/>
      <c r="ISC349" s="54"/>
      <c r="ISD349" s="54"/>
      <c r="ISE349" s="54"/>
      <c r="ISF349" s="54"/>
      <c r="ISG349" s="54"/>
      <c r="ISH349" s="54"/>
      <c r="ISI349" s="54"/>
      <c r="ISJ349" s="54"/>
      <c r="ISK349" s="54"/>
      <c r="ISL349" s="54"/>
      <c r="ISM349" s="54"/>
      <c r="ISN349" s="54"/>
      <c r="ISO349" s="54"/>
      <c r="ISP349" s="54"/>
      <c r="ISQ349" s="54"/>
      <c r="ISR349" s="54"/>
      <c r="ISS349" s="54"/>
      <c r="IST349" s="54"/>
      <c r="ISU349" s="54"/>
      <c r="ISV349" s="54"/>
      <c r="ISW349" s="54"/>
      <c r="ISX349" s="54"/>
      <c r="ISY349" s="54"/>
      <c r="ISZ349" s="54"/>
      <c r="ITA349" s="54"/>
      <c r="ITB349" s="54"/>
      <c r="ITC349" s="54"/>
      <c r="ITD349" s="54"/>
      <c r="ITE349" s="54"/>
      <c r="ITF349" s="54"/>
      <c r="ITG349" s="54"/>
      <c r="ITH349" s="54"/>
      <c r="ITI349" s="54"/>
      <c r="ITJ349" s="54"/>
      <c r="ITK349" s="54"/>
      <c r="ITL349" s="54"/>
      <c r="ITM349" s="54"/>
      <c r="ITN349" s="54"/>
      <c r="ITO349" s="54"/>
      <c r="ITP349" s="54"/>
      <c r="ITQ349" s="54"/>
      <c r="ITR349" s="54"/>
      <c r="ITS349" s="54"/>
      <c r="ITT349" s="54"/>
      <c r="ITU349" s="54"/>
      <c r="ITV349" s="54"/>
      <c r="ITW349" s="54"/>
      <c r="ITX349" s="54"/>
      <c r="ITY349" s="54"/>
      <c r="ITZ349" s="54"/>
      <c r="IUA349" s="54"/>
      <c r="IUB349" s="54"/>
      <c r="IUC349" s="54"/>
      <c r="IUD349" s="54"/>
      <c r="IUE349" s="54"/>
      <c r="IUF349" s="54"/>
      <c r="IUG349" s="54"/>
      <c r="IUH349" s="54"/>
      <c r="IUI349" s="54"/>
      <c r="IUJ349" s="54"/>
      <c r="IUK349" s="54"/>
      <c r="IUL349" s="54"/>
      <c r="IUM349" s="54"/>
      <c r="IUN349" s="54"/>
      <c r="IUO349" s="54"/>
      <c r="IUP349" s="54"/>
      <c r="IUQ349" s="54"/>
      <c r="IUR349" s="54"/>
      <c r="IUS349" s="54"/>
      <c r="IUT349" s="54"/>
      <c r="IUU349" s="54"/>
      <c r="IUV349" s="54"/>
      <c r="IUW349" s="54"/>
      <c r="IUX349" s="54"/>
      <c r="IUY349" s="54"/>
      <c r="IUZ349" s="54"/>
      <c r="IVA349" s="54"/>
      <c r="IVB349" s="54"/>
      <c r="IVC349" s="54"/>
      <c r="IVD349" s="54"/>
      <c r="IVE349" s="54"/>
      <c r="IVF349" s="54"/>
      <c r="IVG349" s="54"/>
      <c r="IVH349" s="54"/>
      <c r="IVI349" s="54"/>
      <c r="IVJ349" s="54"/>
      <c r="IVK349" s="54"/>
      <c r="IVL349" s="54"/>
      <c r="IVM349" s="54"/>
      <c r="IVN349" s="54"/>
      <c r="IVO349" s="54"/>
      <c r="IVP349" s="54"/>
      <c r="IVQ349" s="54"/>
      <c r="IVR349" s="54"/>
      <c r="IVS349" s="54"/>
      <c r="IVT349" s="54"/>
      <c r="IVU349" s="54"/>
      <c r="IVV349" s="54"/>
      <c r="IVW349" s="54"/>
      <c r="IVX349" s="54"/>
      <c r="IVY349" s="54"/>
      <c r="IVZ349" s="54"/>
      <c r="IWA349" s="54"/>
      <c r="IWB349" s="54"/>
      <c r="IWC349" s="54"/>
      <c r="IWD349" s="54"/>
      <c r="IWE349" s="54"/>
      <c r="IWF349" s="54"/>
      <c r="IWG349" s="54"/>
      <c r="IWH349" s="54"/>
      <c r="IWI349" s="54"/>
      <c r="IWJ349" s="54"/>
      <c r="IWK349" s="54"/>
      <c r="IWL349" s="54"/>
      <c r="IWM349" s="54"/>
      <c r="IWN349" s="54"/>
      <c r="IWO349" s="54"/>
      <c r="IWP349" s="54"/>
      <c r="IWQ349" s="54"/>
      <c r="IWR349" s="54"/>
      <c r="IWS349" s="54"/>
      <c r="IWT349" s="54"/>
      <c r="IWU349" s="54"/>
      <c r="IWV349" s="54"/>
      <c r="IWW349" s="54"/>
      <c r="IWX349" s="54"/>
      <c r="IWY349" s="54"/>
      <c r="IWZ349" s="54"/>
      <c r="IXA349" s="54"/>
      <c r="IXB349" s="54"/>
      <c r="IXC349" s="54"/>
      <c r="IXD349" s="54"/>
      <c r="IXE349" s="54"/>
      <c r="IXF349" s="54"/>
      <c r="IXG349" s="54"/>
      <c r="IXH349" s="54"/>
      <c r="IXI349" s="54"/>
      <c r="IXJ349" s="54"/>
      <c r="IXK349" s="54"/>
      <c r="IXL349" s="54"/>
      <c r="IXM349" s="54"/>
      <c r="IXN349" s="54"/>
      <c r="IXO349" s="54"/>
      <c r="IXP349" s="54"/>
      <c r="IXQ349" s="54"/>
      <c r="IXR349" s="54"/>
      <c r="IXS349" s="54"/>
      <c r="IXT349" s="54"/>
      <c r="IXU349" s="54"/>
      <c r="IXV349" s="54"/>
      <c r="IXW349" s="54"/>
      <c r="IXX349" s="54"/>
      <c r="IXY349" s="54"/>
      <c r="IXZ349" s="54"/>
      <c r="IYA349" s="54"/>
      <c r="IYB349" s="54"/>
      <c r="IYC349" s="54"/>
      <c r="IYD349" s="54"/>
      <c r="IYE349" s="54"/>
      <c r="IYF349" s="54"/>
      <c r="IYG349" s="54"/>
      <c r="IYH349" s="54"/>
      <c r="IYI349" s="54"/>
      <c r="IYJ349" s="54"/>
      <c r="IYK349" s="54"/>
      <c r="IYL349" s="54"/>
      <c r="IYM349" s="54"/>
      <c r="IYN349" s="54"/>
      <c r="IYO349" s="54"/>
      <c r="IYP349" s="54"/>
      <c r="IYQ349" s="54"/>
      <c r="IYR349" s="54"/>
      <c r="IYS349" s="54"/>
      <c r="IYT349" s="54"/>
      <c r="IYU349" s="54"/>
      <c r="IYV349" s="54"/>
      <c r="IYW349" s="54"/>
      <c r="IYX349" s="54"/>
      <c r="IYY349" s="54"/>
      <c r="IYZ349" s="54"/>
      <c r="IZA349" s="54"/>
      <c r="IZB349" s="54"/>
      <c r="IZC349" s="54"/>
      <c r="IZD349" s="54"/>
      <c r="IZE349" s="54"/>
      <c r="IZF349" s="54"/>
      <c r="IZG349" s="54"/>
      <c r="IZH349" s="54"/>
      <c r="IZI349" s="54"/>
      <c r="IZJ349" s="54"/>
      <c r="IZK349" s="54"/>
      <c r="IZL349" s="54"/>
      <c r="IZM349" s="54"/>
      <c r="IZN349" s="54"/>
      <c r="IZO349" s="54"/>
      <c r="IZP349" s="54"/>
      <c r="IZQ349" s="54"/>
      <c r="IZR349" s="54"/>
      <c r="IZS349" s="54"/>
      <c r="IZT349" s="54"/>
      <c r="IZU349" s="54"/>
      <c r="IZV349" s="54"/>
      <c r="IZW349" s="54"/>
      <c r="IZX349" s="54"/>
      <c r="IZY349" s="54"/>
      <c r="IZZ349" s="54"/>
      <c r="JAA349" s="54"/>
      <c r="JAB349" s="54"/>
      <c r="JAC349" s="54"/>
      <c r="JAD349" s="54"/>
      <c r="JAE349" s="54"/>
      <c r="JAF349" s="54"/>
      <c r="JAG349" s="54"/>
      <c r="JAH349" s="54"/>
      <c r="JAI349" s="54"/>
      <c r="JAJ349" s="54"/>
      <c r="JAK349" s="54"/>
      <c r="JAL349" s="54"/>
      <c r="JAM349" s="54"/>
      <c r="JAN349" s="54"/>
      <c r="JAO349" s="54"/>
      <c r="JAP349" s="54"/>
      <c r="JAQ349" s="54"/>
      <c r="JAR349" s="54"/>
      <c r="JAS349" s="54"/>
      <c r="JAT349" s="54"/>
      <c r="JAU349" s="54"/>
      <c r="JAV349" s="54"/>
      <c r="JAW349" s="54"/>
      <c r="JAX349" s="54"/>
      <c r="JAY349" s="54"/>
      <c r="JAZ349" s="54"/>
      <c r="JBA349" s="54"/>
      <c r="JBB349" s="54"/>
      <c r="JBC349" s="54"/>
      <c r="JBD349" s="54"/>
      <c r="JBE349" s="54"/>
      <c r="JBF349" s="54"/>
      <c r="JBG349" s="54"/>
      <c r="JBH349" s="54"/>
      <c r="JBI349" s="54"/>
      <c r="JBJ349" s="54"/>
      <c r="JBK349" s="54"/>
      <c r="JBL349" s="54"/>
      <c r="JBM349" s="54"/>
      <c r="JBN349" s="54"/>
      <c r="JBO349" s="54"/>
      <c r="JBP349" s="54"/>
      <c r="JBQ349" s="54"/>
      <c r="JBR349" s="54"/>
      <c r="JBS349" s="54"/>
      <c r="JBT349" s="54"/>
      <c r="JBU349" s="54"/>
      <c r="JBV349" s="54"/>
      <c r="JBW349" s="54"/>
      <c r="JBX349" s="54"/>
      <c r="JBY349" s="54"/>
      <c r="JBZ349" s="54"/>
      <c r="JCA349" s="54"/>
      <c r="JCB349" s="54"/>
      <c r="JCC349" s="54"/>
      <c r="JCD349" s="54"/>
      <c r="JCE349" s="54"/>
      <c r="JCF349" s="54"/>
      <c r="JCG349" s="54"/>
      <c r="JCH349" s="54"/>
      <c r="JCI349" s="54"/>
      <c r="JCJ349" s="54"/>
      <c r="JCK349" s="54"/>
      <c r="JCL349" s="54"/>
      <c r="JCM349" s="54"/>
      <c r="JCN349" s="54"/>
      <c r="JCO349" s="54"/>
      <c r="JCP349" s="54"/>
      <c r="JCQ349" s="54"/>
      <c r="JCR349" s="54"/>
      <c r="JCS349" s="54"/>
      <c r="JCT349" s="54"/>
      <c r="JCU349" s="54"/>
      <c r="JCV349" s="54"/>
      <c r="JCW349" s="54"/>
      <c r="JCX349" s="54"/>
      <c r="JCY349" s="54"/>
      <c r="JCZ349" s="54"/>
      <c r="JDA349" s="54"/>
      <c r="JDB349" s="54"/>
      <c r="JDC349" s="54"/>
      <c r="JDD349" s="54"/>
      <c r="JDE349" s="54"/>
      <c r="JDF349" s="54"/>
      <c r="JDG349" s="54"/>
      <c r="JDH349" s="54"/>
      <c r="JDI349" s="54"/>
      <c r="JDJ349" s="54"/>
      <c r="JDK349" s="54"/>
      <c r="JDL349" s="54"/>
      <c r="JDM349" s="54"/>
      <c r="JDN349" s="54"/>
      <c r="JDO349" s="54"/>
      <c r="JDP349" s="54"/>
      <c r="JDQ349" s="54"/>
      <c r="JDR349" s="54"/>
      <c r="JDS349" s="54"/>
      <c r="JDT349" s="54"/>
      <c r="JDU349" s="54"/>
      <c r="JDV349" s="54"/>
      <c r="JDW349" s="54"/>
      <c r="JDX349" s="54"/>
      <c r="JDY349" s="54"/>
      <c r="JDZ349" s="54"/>
      <c r="JEA349" s="54"/>
      <c r="JEB349" s="54"/>
      <c r="JEC349" s="54"/>
      <c r="JED349" s="54"/>
      <c r="JEE349" s="54"/>
      <c r="JEF349" s="54"/>
      <c r="JEG349" s="54"/>
      <c r="JEH349" s="54"/>
      <c r="JEI349" s="54"/>
      <c r="JEJ349" s="54"/>
      <c r="JEK349" s="54"/>
      <c r="JEL349" s="54"/>
      <c r="JEM349" s="54"/>
      <c r="JEN349" s="54"/>
      <c r="JEO349" s="54"/>
      <c r="JEP349" s="54"/>
      <c r="JEQ349" s="54"/>
      <c r="JER349" s="54"/>
      <c r="JES349" s="54"/>
      <c r="JET349" s="54"/>
      <c r="JEU349" s="54"/>
      <c r="JEV349" s="54"/>
      <c r="JEW349" s="54"/>
      <c r="JEX349" s="54"/>
      <c r="JEY349" s="54"/>
      <c r="JEZ349" s="54"/>
      <c r="JFA349" s="54"/>
      <c r="JFB349" s="54"/>
      <c r="JFC349" s="54"/>
      <c r="JFD349" s="54"/>
      <c r="JFE349" s="54"/>
      <c r="JFF349" s="54"/>
      <c r="JFG349" s="54"/>
      <c r="JFH349" s="54"/>
      <c r="JFI349" s="54"/>
      <c r="JFJ349" s="54"/>
      <c r="JFK349" s="54"/>
      <c r="JFL349" s="54"/>
      <c r="JFM349" s="54"/>
      <c r="JFN349" s="54"/>
      <c r="JFO349" s="54"/>
      <c r="JFP349" s="54"/>
      <c r="JFQ349" s="54"/>
      <c r="JFR349" s="54"/>
      <c r="JFS349" s="54"/>
      <c r="JFT349" s="54"/>
      <c r="JFU349" s="54"/>
      <c r="JFV349" s="54"/>
      <c r="JFW349" s="54"/>
      <c r="JFX349" s="54"/>
      <c r="JFY349" s="54"/>
      <c r="JFZ349" s="54"/>
      <c r="JGA349" s="54"/>
      <c r="JGB349" s="54"/>
      <c r="JGC349" s="54"/>
      <c r="JGD349" s="54"/>
      <c r="JGE349" s="54"/>
      <c r="JGF349" s="54"/>
      <c r="JGG349" s="54"/>
      <c r="JGH349" s="54"/>
      <c r="JGI349" s="54"/>
      <c r="JGJ349" s="54"/>
      <c r="JGK349" s="54"/>
      <c r="JGL349" s="54"/>
      <c r="JGM349" s="54"/>
      <c r="JGN349" s="54"/>
      <c r="JGO349" s="54"/>
      <c r="JGP349" s="54"/>
      <c r="JGQ349" s="54"/>
      <c r="JGR349" s="54"/>
      <c r="JGS349" s="54"/>
      <c r="JGT349" s="54"/>
      <c r="JGU349" s="54"/>
      <c r="JGV349" s="54"/>
      <c r="JGW349" s="54"/>
      <c r="JGX349" s="54"/>
      <c r="JGY349" s="54"/>
      <c r="JGZ349" s="54"/>
      <c r="JHA349" s="54"/>
      <c r="JHB349" s="54"/>
      <c r="JHC349" s="54"/>
      <c r="JHD349" s="54"/>
      <c r="JHE349" s="54"/>
      <c r="JHF349" s="54"/>
      <c r="JHG349" s="54"/>
      <c r="JHH349" s="54"/>
      <c r="JHI349" s="54"/>
      <c r="JHJ349" s="54"/>
      <c r="JHK349" s="54"/>
      <c r="JHL349" s="54"/>
      <c r="JHM349" s="54"/>
      <c r="JHN349" s="54"/>
      <c r="JHO349" s="54"/>
      <c r="JHP349" s="54"/>
      <c r="JHQ349" s="54"/>
      <c r="JHR349" s="54"/>
      <c r="JHS349" s="54"/>
      <c r="JHT349" s="54"/>
      <c r="JHU349" s="54"/>
      <c r="JHV349" s="54"/>
      <c r="JHW349" s="54"/>
      <c r="JHX349" s="54"/>
      <c r="JHY349" s="54"/>
      <c r="JHZ349" s="54"/>
      <c r="JIA349" s="54"/>
      <c r="JIB349" s="54"/>
      <c r="JIC349" s="54"/>
      <c r="JID349" s="54"/>
      <c r="JIE349" s="54"/>
      <c r="JIF349" s="54"/>
      <c r="JIG349" s="54"/>
      <c r="JIH349" s="54"/>
      <c r="JII349" s="54"/>
      <c r="JIJ349" s="54"/>
      <c r="JIK349" s="54"/>
      <c r="JIL349" s="54"/>
      <c r="JIM349" s="54"/>
      <c r="JIN349" s="54"/>
      <c r="JIO349" s="54"/>
      <c r="JIP349" s="54"/>
      <c r="JIQ349" s="54"/>
      <c r="JIR349" s="54"/>
      <c r="JIS349" s="54"/>
      <c r="JIT349" s="54"/>
      <c r="JIU349" s="54"/>
      <c r="JIV349" s="54"/>
      <c r="JIW349" s="54"/>
      <c r="JIX349" s="54"/>
      <c r="JIY349" s="54"/>
      <c r="JIZ349" s="54"/>
      <c r="JJA349" s="54"/>
      <c r="JJB349" s="54"/>
      <c r="JJC349" s="54"/>
      <c r="JJD349" s="54"/>
      <c r="JJE349" s="54"/>
      <c r="JJF349" s="54"/>
      <c r="JJG349" s="54"/>
      <c r="JJH349" s="54"/>
      <c r="JJI349" s="54"/>
      <c r="JJJ349" s="54"/>
      <c r="JJK349" s="54"/>
      <c r="JJL349" s="54"/>
      <c r="JJM349" s="54"/>
      <c r="JJN349" s="54"/>
      <c r="JJO349" s="54"/>
      <c r="JJP349" s="54"/>
      <c r="JJQ349" s="54"/>
      <c r="JJR349" s="54"/>
      <c r="JJS349" s="54"/>
      <c r="JJT349" s="54"/>
      <c r="JJU349" s="54"/>
      <c r="JJV349" s="54"/>
      <c r="JJW349" s="54"/>
      <c r="JJX349" s="54"/>
      <c r="JJY349" s="54"/>
      <c r="JJZ349" s="54"/>
      <c r="JKA349" s="54"/>
      <c r="JKB349" s="54"/>
      <c r="JKC349" s="54"/>
      <c r="JKD349" s="54"/>
      <c r="JKE349" s="54"/>
      <c r="JKF349" s="54"/>
      <c r="JKG349" s="54"/>
      <c r="JKH349" s="54"/>
      <c r="JKI349" s="54"/>
      <c r="JKJ349" s="54"/>
      <c r="JKK349" s="54"/>
      <c r="JKL349" s="54"/>
      <c r="JKM349" s="54"/>
      <c r="JKN349" s="54"/>
      <c r="JKO349" s="54"/>
      <c r="JKP349" s="54"/>
      <c r="JKQ349" s="54"/>
      <c r="JKR349" s="54"/>
      <c r="JKS349" s="54"/>
      <c r="JKT349" s="54"/>
      <c r="JKU349" s="54"/>
      <c r="JKV349" s="54"/>
      <c r="JKW349" s="54"/>
      <c r="JKX349" s="54"/>
      <c r="JKY349" s="54"/>
      <c r="JKZ349" s="54"/>
      <c r="JLA349" s="54"/>
      <c r="JLB349" s="54"/>
      <c r="JLC349" s="54"/>
      <c r="JLD349" s="54"/>
      <c r="JLE349" s="54"/>
      <c r="JLF349" s="54"/>
      <c r="JLG349" s="54"/>
      <c r="JLH349" s="54"/>
      <c r="JLI349" s="54"/>
      <c r="JLJ349" s="54"/>
      <c r="JLK349" s="54"/>
      <c r="JLL349" s="54"/>
      <c r="JLM349" s="54"/>
      <c r="JLN349" s="54"/>
      <c r="JLO349" s="54"/>
      <c r="JLP349" s="54"/>
      <c r="JLQ349" s="54"/>
      <c r="JLR349" s="54"/>
      <c r="JLS349" s="54"/>
      <c r="JLT349" s="54"/>
      <c r="JLU349" s="54"/>
      <c r="JLV349" s="54"/>
      <c r="JLW349" s="54"/>
      <c r="JLX349" s="54"/>
      <c r="JLY349" s="54"/>
      <c r="JLZ349" s="54"/>
      <c r="JMA349" s="54"/>
      <c r="JMB349" s="54"/>
      <c r="JMC349" s="54"/>
      <c r="JMD349" s="54"/>
      <c r="JME349" s="54"/>
      <c r="JMF349" s="54"/>
      <c r="JMG349" s="54"/>
      <c r="JMH349" s="54"/>
      <c r="JMI349" s="54"/>
      <c r="JMJ349" s="54"/>
      <c r="JMK349" s="54"/>
      <c r="JML349" s="54"/>
      <c r="JMM349" s="54"/>
      <c r="JMN349" s="54"/>
      <c r="JMO349" s="54"/>
      <c r="JMP349" s="54"/>
      <c r="JMQ349" s="54"/>
      <c r="JMR349" s="54"/>
      <c r="JMS349" s="54"/>
      <c r="JMT349" s="54"/>
      <c r="JMU349" s="54"/>
      <c r="JMV349" s="54"/>
      <c r="JMW349" s="54"/>
      <c r="JMX349" s="54"/>
      <c r="JMY349" s="54"/>
      <c r="JMZ349" s="54"/>
      <c r="JNA349" s="54"/>
      <c r="JNB349" s="54"/>
      <c r="JNC349" s="54"/>
      <c r="JND349" s="54"/>
      <c r="JNE349" s="54"/>
      <c r="JNF349" s="54"/>
      <c r="JNG349" s="54"/>
      <c r="JNH349" s="54"/>
      <c r="JNI349" s="54"/>
      <c r="JNJ349" s="54"/>
      <c r="JNK349" s="54"/>
      <c r="JNL349" s="54"/>
      <c r="JNM349" s="54"/>
      <c r="JNN349" s="54"/>
      <c r="JNO349" s="54"/>
      <c r="JNP349" s="54"/>
      <c r="JNQ349" s="54"/>
      <c r="JNR349" s="54"/>
      <c r="JNS349" s="54"/>
      <c r="JNT349" s="54"/>
      <c r="JNU349" s="54"/>
      <c r="JNV349" s="54"/>
      <c r="JNW349" s="54"/>
      <c r="JNX349" s="54"/>
      <c r="JNY349" s="54"/>
      <c r="JNZ349" s="54"/>
      <c r="JOA349" s="54"/>
      <c r="JOB349" s="54"/>
      <c r="JOC349" s="54"/>
      <c r="JOD349" s="54"/>
      <c r="JOE349" s="54"/>
      <c r="JOF349" s="54"/>
      <c r="JOG349" s="54"/>
      <c r="JOH349" s="54"/>
      <c r="JOI349" s="54"/>
      <c r="JOJ349" s="54"/>
      <c r="JOK349" s="54"/>
      <c r="JOL349" s="54"/>
      <c r="JOM349" s="54"/>
      <c r="JON349" s="54"/>
      <c r="JOO349" s="54"/>
      <c r="JOP349" s="54"/>
      <c r="JOQ349" s="54"/>
      <c r="JOR349" s="54"/>
      <c r="JOS349" s="54"/>
      <c r="JOT349" s="54"/>
      <c r="JOU349" s="54"/>
      <c r="JOV349" s="54"/>
      <c r="JOW349" s="54"/>
      <c r="JOX349" s="54"/>
      <c r="JOY349" s="54"/>
      <c r="JOZ349" s="54"/>
      <c r="JPA349" s="54"/>
      <c r="JPB349" s="54"/>
      <c r="JPC349" s="54"/>
      <c r="JPD349" s="54"/>
      <c r="JPE349" s="54"/>
      <c r="JPF349" s="54"/>
      <c r="JPG349" s="54"/>
      <c r="JPH349" s="54"/>
      <c r="JPI349" s="54"/>
      <c r="JPJ349" s="54"/>
      <c r="JPK349" s="54"/>
      <c r="JPL349" s="54"/>
      <c r="JPM349" s="54"/>
      <c r="JPN349" s="54"/>
      <c r="JPO349" s="54"/>
      <c r="JPP349" s="54"/>
      <c r="JPQ349" s="54"/>
      <c r="JPR349" s="54"/>
      <c r="JPS349" s="54"/>
      <c r="JPT349" s="54"/>
      <c r="JPU349" s="54"/>
      <c r="JPV349" s="54"/>
      <c r="JPW349" s="54"/>
      <c r="JPX349" s="54"/>
      <c r="JPY349" s="54"/>
      <c r="JPZ349" s="54"/>
      <c r="JQA349" s="54"/>
      <c r="JQB349" s="54"/>
      <c r="JQC349" s="54"/>
      <c r="JQD349" s="54"/>
      <c r="JQE349" s="54"/>
      <c r="JQF349" s="54"/>
      <c r="JQG349" s="54"/>
      <c r="JQH349" s="54"/>
      <c r="JQI349" s="54"/>
      <c r="JQJ349" s="54"/>
      <c r="JQK349" s="54"/>
      <c r="JQL349" s="54"/>
      <c r="JQM349" s="54"/>
      <c r="JQN349" s="54"/>
      <c r="JQO349" s="54"/>
      <c r="JQP349" s="54"/>
      <c r="JQQ349" s="54"/>
      <c r="JQR349" s="54"/>
      <c r="JQS349" s="54"/>
      <c r="JQT349" s="54"/>
      <c r="JQU349" s="54"/>
      <c r="JQV349" s="54"/>
      <c r="JQW349" s="54"/>
      <c r="JQX349" s="54"/>
      <c r="JQY349" s="54"/>
      <c r="JQZ349" s="54"/>
      <c r="JRA349" s="54"/>
      <c r="JRB349" s="54"/>
      <c r="JRC349" s="54"/>
      <c r="JRD349" s="54"/>
      <c r="JRE349" s="54"/>
      <c r="JRF349" s="54"/>
      <c r="JRG349" s="54"/>
      <c r="JRH349" s="54"/>
      <c r="JRI349" s="54"/>
      <c r="JRJ349" s="54"/>
      <c r="JRK349" s="54"/>
      <c r="JRL349" s="54"/>
      <c r="JRM349" s="54"/>
      <c r="JRN349" s="54"/>
      <c r="JRO349" s="54"/>
      <c r="JRP349" s="54"/>
      <c r="JRQ349" s="54"/>
      <c r="JRR349" s="54"/>
      <c r="JRS349" s="54"/>
      <c r="JRT349" s="54"/>
      <c r="JRU349" s="54"/>
      <c r="JRV349" s="54"/>
      <c r="JRW349" s="54"/>
      <c r="JRX349" s="54"/>
      <c r="JRY349" s="54"/>
      <c r="JRZ349" s="54"/>
      <c r="JSA349" s="54"/>
      <c r="JSB349" s="54"/>
      <c r="JSC349" s="54"/>
      <c r="JSD349" s="54"/>
      <c r="JSE349" s="54"/>
      <c r="JSF349" s="54"/>
      <c r="JSG349" s="54"/>
      <c r="JSH349" s="54"/>
      <c r="JSI349" s="54"/>
      <c r="JSJ349" s="54"/>
      <c r="JSK349" s="54"/>
      <c r="JSL349" s="54"/>
      <c r="JSM349" s="54"/>
      <c r="JSN349" s="54"/>
      <c r="JSO349" s="54"/>
      <c r="JSP349" s="54"/>
      <c r="JSQ349" s="54"/>
      <c r="JSR349" s="54"/>
      <c r="JSS349" s="54"/>
      <c r="JST349" s="54"/>
      <c r="JSU349" s="54"/>
      <c r="JSV349" s="54"/>
      <c r="JSW349" s="54"/>
      <c r="JSX349" s="54"/>
      <c r="JSY349" s="54"/>
      <c r="JSZ349" s="54"/>
      <c r="JTA349" s="54"/>
      <c r="JTB349" s="54"/>
      <c r="JTC349" s="54"/>
      <c r="JTD349" s="54"/>
      <c r="JTE349" s="54"/>
      <c r="JTF349" s="54"/>
      <c r="JTG349" s="54"/>
      <c r="JTH349" s="54"/>
      <c r="JTI349" s="54"/>
      <c r="JTJ349" s="54"/>
      <c r="JTK349" s="54"/>
      <c r="JTL349" s="54"/>
      <c r="JTM349" s="54"/>
      <c r="JTN349" s="54"/>
      <c r="JTO349" s="54"/>
      <c r="JTP349" s="54"/>
      <c r="JTQ349" s="54"/>
      <c r="JTR349" s="54"/>
      <c r="JTS349" s="54"/>
      <c r="JTT349" s="54"/>
      <c r="JTU349" s="54"/>
      <c r="JTV349" s="54"/>
      <c r="JTW349" s="54"/>
      <c r="JTX349" s="54"/>
      <c r="JTY349" s="54"/>
      <c r="JTZ349" s="54"/>
      <c r="JUA349" s="54"/>
      <c r="JUB349" s="54"/>
      <c r="JUC349" s="54"/>
      <c r="JUD349" s="54"/>
      <c r="JUE349" s="54"/>
      <c r="JUF349" s="54"/>
      <c r="JUG349" s="54"/>
      <c r="JUH349" s="54"/>
      <c r="JUI349" s="54"/>
      <c r="JUJ349" s="54"/>
      <c r="JUK349" s="54"/>
      <c r="JUL349" s="54"/>
      <c r="JUM349" s="54"/>
      <c r="JUN349" s="54"/>
      <c r="JUO349" s="54"/>
      <c r="JUP349" s="54"/>
      <c r="JUQ349" s="54"/>
      <c r="JUR349" s="54"/>
      <c r="JUS349" s="54"/>
      <c r="JUT349" s="54"/>
      <c r="JUU349" s="54"/>
      <c r="JUV349" s="54"/>
      <c r="JUW349" s="54"/>
      <c r="JUX349" s="54"/>
      <c r="JUY349" s="54"/>
      <c r="JUZ349" s="54"/>
      <c r="JVA349" s="54"/>
      <c r="JVB349" s="54"/>
      <c r="JVC349" s="54"/>
      <c r="JVD349" s="54"/>
      <c r="JVE349" s="54"/>
      <c r="JVF349" s="54"/>
      <c r="JVG349" s="54"/>
      <c r="JVH349" s="54"/>
      <c r="JVI349" s="54"/>
      <c r="JVJ349" s="54"/>
      <c r="JVK349" s="54"/>
      <c r="JVL349" s="54"/>
      <c r="JVM349" s="54"/>
      <c r="JVN349" s="54"/>
      <c r="JVO349" s="54"/>
      <c r="JVP349" s="54"/>
      <c r="JVQ349" s="54"/>
      <c r="JVR349" s="54"/>
      <c r="JVS349" s="54"/>
      <c r="JVT349" s="54"/>
      <c r="JVU349" s="54"/>
      <c r="JVV349" s="54"/>
      <c r="JVW349" s="54"/>
      <c r="JVX349" s="54"/>
      <c r="JVY349" s="54"/>
      <c r="JVZ349" s="54"/>
      <c r="JWA349" s="54"/>
      <c r="JWB349" s="54"/>
      <c r="JWC349" s="54"/>
      <c r="JWD349" s="54"/>
      <c r="JWE349" s="54"/>
      <c r="JWF349" s="54"/>
      <c r="JWG349" s="54"/>
      <c r="JWH349" s="54"/>
      <c r="JWI349" s="54"/>
      <c r="JWJ349" s="54"/>
      <c r="JWK349" s="54"/>
      <c r="JWL349" s="54"/>
      <c r="JWM349" s="54"/>
      <c r="JWN349" s="54"/>
      <c r="JWO349" s="54"/>
      <c r="JWP349" s="54"/>
      <c r="JWQ349" s="54"/>
      <c r="JWR349" s="54"/>
      <c r="JWS349" s="54"/>
      <c r="JWT349" s="54"/>
      <c r="JWU349" s="54"/>
      <c r="JWV349" s="54"/>
      <c r="JWW349" s="54"/>
      <c r="JWX349" s="54"/>
      <c r="JWY349" s="54"/>
      <c r="JWZ349" s="54"/>
      <c r="JXA349" s="54"/>
      <c r="JXB349" s="54"/>
      <c r="JXC349" s="54"/>
      <c r="JXD349" s="54"/>
      <c r="JXE349" s="54"/>
      <c r="JXF349" s="54"/>
      <c r="JXG349" s="54"/>
      <c r="JXH349" s="54"/>
      <c r="JXI349" s="54"/>
      <c r="JXJ349" s="54"/>
      <c r="JXK349" s="54"/>
      <c r="JXL349" s="54"/>
      <c r="JXM349" s="54"/>
      <c r="JXN349" s="54"/>
      <c r="JXO349" s="54"/>
      <c r="JXP349" s="54"/>
      <c r="JXQ349" s="54"/>
      <c r="JXR349" s="54"/>
      <c r="JXS349" s="54"/>
      <c r="JXT349" s="54"/>
      <c r="JXU349" s="54"/>
      <c r="JXV349" s="54"/>
      <c r="JXW349" s="54"/>
      <c r="JXX349" s="54"/>
      <c r="JXY349" s="54"/>
      <c r="JXZ349" s="54"/>
      <c r="JYA349" s="54"/>
      <c r="JYB349" s="54"/>
      <c r="JYC349" s="54"/>
      <c r="JYD349" s="54"/>
      <c r="JYE349" s="54"/>
      <c r="JYF349" s="54"/>
      <c r="JYG349" s="54"/>
      <c r="JYH349" s="54"/>
      <c r="JYI349" s="54"/>
      <c r="JYJ349" s="54"/>
      <c r="JYK349" s="54"/>
      <c r="JYL349" s="54"/>
      <c r="JYM349" s="54"/>
      <c r="JYN349" s="54"/>
      <c r="JYO349" s="54"/>
      <c r="JYP349" s="54"/>
      <c r="JYQ349" s="54"/>
      <c r="JYR349" s="54"/>
      <c r="JYS349" s="54"/>
      <c r="JYT349" s="54"/>
      <c r="JYU349" s="54"/>
      <c r="JYV349" s="54"/>
      <c r="JYW349" s="54"/>
      <c r="JYX349" s="54"/>
      <c r="JYY349" s="54"/>
      <c r="JYZ349" s="54"/>
      <c r="JZA349" s="54"/>
      <c r="JZB349" s="54"/>
      <c r="JZC349" s="54"/>
      <c r="JZD349" s="54"/>
      <c r="JZE349" s="54"/>
      <c r="JZF349" s="54"/>
      <c r="JZG349" s="54"/>
      <c r="JZH349" s="54"/>
      <c r="JZI349" s="54"/>
      <c r="JZJ349" s="54"/>
      <c r="JZK349" s="54"/>
      <c r="JZL349" s="54"/>
      <c r="JZM349" s="54"/>
      <c r="JZN349" s="54"/>
      <c r="JZO349" s="54"/>
      <c r="JZP349" s="54"/>
      <c r="JZQ349" s="54"/>
      <c r="JZR349" s="54"/>
      <c r="JZS349" s="54"/>
      <c r="JZT349" s="54"/>
      <c r="JZU349" s="54"/>
      <c r="JZV349" s="54"/>
      <c r="JZW349" s="54"/>
      <c r="JZX349" s="54"/>
      <c r="JZY349" s="54"/>
      <c r="JZZ349" s="54"/>
      <c r="KAA349" s="54"/>
      <c r="KAB349" s="54"/>
      <c r="KAC349" s="54"/>
      <c r="KAD349" s="54"/>
      <c r="KAE349" s="54"/>
      <c r="KAF349" s="54"/>
      <c r="KAG349" s="54"/>
      <c r="KAH349" s="54"/>
      <c r="KAI349" s="54"/>
      <c r="KAJ349" s="54"/>
      <c r="KAK349" s="54"/>
      <c r="KAL349" s="54"/>
      <c r="KAM349" s="54"/>
      <c r="KAN349" s="54"/>
      <c r="KAO349" s="54"/>
      <c r="KAP349" s="54"/>
      <c r="KAQ349" s="54"/>
      <c r="KAR349" s="54"/>
      <c r="KAS349" s="54"/>
      <c r="KAT349" s="54"/>
      <c r="KAU349" s="54"/>
      <c r="KAV349" s="54"/>
      <c r="KAW349" s="54"/>
      <c r="KAX349" s="54"/>
      <c r="KAY349" s="54"/>
      <c r="KAZ349" s="54"/>
      <c r="KBA349" s="54"/>
      <c r="KBB349" s="54"/>
      <c r="KBC349" s="54"/>
      <c r="KBD349" s="54"/>
      <c r="KBE349" s="54"/>
      <c r="KBF349" s="54"/>
      <c r="KBG349" s="54"/>
      <c r="KBH349" s="54"/>
      <c r="KBI349" s="54"/>
      <c r="KBJ349" s="54"/>
      <c r="KBK349" s="54"/>
      <c r="KBL349" s="54"/>
      <c r="KBM349" s="54"/>
      <c r="KBN349" s="54"/>
      <c r="KBO349" s="54"/>
      <c r="KBP349" s="54"/>
      <c r="KBQ349" s="54"/>
      <c r="KBR349" s="54"/>
      <c r="KBS349" s="54"/>
      <c r="KBT349" s="54"/>
      <c r="KBU349" s="54"/>
      <c r="KBV349" s="54"/>
      <c r="KBW349" s="54"/>
      <c r="KBX349" s="54"/>
      <c r="KBY349" s="54"/>
      <c r="KBZ349" s="54"/>
      <c r="KCA349" s="54"/>
      <c r="KCB349" s="54"/>
      <c r="KCC349" s="54"/>
      <c r="KCD349" s="54"/>
      <c r="KCE349" s="54"/>
      <c r="KCF349" s="54"/>
      <c r="KCG349" s="54"/>
      <c r="KCH349" s="54"/>
      <c r="KCI349" s="54"/>
      <c r="KCJ349" s="54"/>
      <c r="KCK349" s="54"/>
      <c r="KCL349" s="54"/>
      <c r="KCM349" s="54"/>
      <c r="KCN349" s="54"/>
      <c r="KCO349" s="54"/>
      <c r="KCP349" s="54"/>
      <c r="KCQ349" s="54"/>
      <c r="KCR349" s="54"/>
      <c r="KCS349" s="54"/>
      <c r="KCT349" s="54"/>
      <c r="KCU349" s="54"/>
      <c r="KCV349" s="54"/>
      <c r="KCW349" s="54"/>
      <c r="KCX349" s="54"/>
      <c r="KCY349" s="54"/>
      <c r="KCZ349" s="54"/>
      <c r="KDA349" s="54"/>
      <c r="KDB349" s="54"/>
      <c r="KDC349" s="54"/>
      <c r="KDD349" s="54"/>
      <c r="KDE349" s="54"/>
      <c r="KDF349" s="54"/>
      <c r="KDG349" s="54"/>
      <c r="KDH349" s="54"/>
      <c r="KDI349" s="54"/>
      <c r="KDJ349" s="54"/>
      <c r="KDK349" s="54"/>
      <c r="KDL349" s="54"/>
      <c r="KDM349" s="54"/>
      <c r="KDN349" s="54"/>
      <c r="KDO349" s="54"/>
      <c r="KDP349" s="54"/>
      <c r="KDQ349" s="54"/>
      <c r="KDR349" s="54"/>
      <c r="KDS349" s="54"/>
      <c r="KDT349" s="54"/>
      <c r="KDU349" s="54"/>
      <c r="KDV349" s="54"/>
      <c r="KDW349" s="54"/>
      <c r="KDX349" s="54"/>
      <c r="KDY349" s="54"/>
      <c r="KDZ349" s="54"/>
      <c r="KEA349" s="54"/>
      <c r="KEB349" s="54"/>
      <c r="KEC349" s="54"/>
      <c r="KED349" s="54"/>
      <c r="KEE349" s="54"/>
      <c r="KEF349" s="54"/>
      <c r="KEG349" s="54"/>
      <c r="KEH349" s="54"/>
      <c r="KEI349" s="54"/>
      <c r="KEJ349" s="54"/>
      <c r="KEK349" s="54"/>
      <c r="KEL349" s="54"/>
      <c r="KEM349" s="54"/>
      <c r="KEN349" s="54"/>
      <c r="KEO349" s="54"/>
      <c r="KEP349" s="54"/>
      <c r="KEQ349" s="54"/>
      <c r="KER349" s="54"/>
      <c r="KES349" s="54"/>
      <c r="KET349" s="54"/>
      <c r="KEU349" s="54"/>
      <c r="KEV349" s="54"/>
      <c r="KEW349" s="54"/>
      <c r="KEX349" s="54"/>
      <c r="KEY349" s="54"/>
      <c r="KEZ349" s="54"/>
      <c r="KFA349" s="54"/>
      <c r="KFB349" s="54"/>
      <c r="KFC349" s="54"/>
      <c r="KFD349" s="54"/>
      <c r="KFE349" s="54"/>
      <c r="KFF349" s="54"/>
      <c r="KFG349" s="54"/>
      <c r="KFH349" s="54"/>
      <c r="KFI349" s="54"/>
      <c r="KFJ349" s="54"/>
      <c r="KFK349" s="54"/>
      <c r="KFL349" s="54"/>
      <c r="KFM349" s="54"/>
      <c r="KFN349" s="54"/>
      <c r="KFO349" s="54"/>
      <c r="KFP349" s="54"/>
      <c r="KFQ349" s="54"/>
      <c r="KFR349" s="54"/>
      <c r="KFS349" s="54"/>
      <c r="KFT349" s="54"/>
      <c r="KFU349" s="54"/>
      <c r="KFV349" s="54"/>
      <c r="KFW349" s="54"/>
      <c r="KFX349" s="54"/>
      <c r="KFY349" s="54"/>
      <c r="KFZ349" s="54"/>
      <c r="KGA349" s="54"/>
      <c r="KGB349" s="54"/>
      <c r="KGC349" s="54"/>
      <c r="KGD349" s="54"/>
      <c r="KGE349" s="54"/>
      <c r="KGF349" s="54"/>
      <c r="KGG349" s="54"/>
      <c r="KGH349" s="54"/>
      <c r="KGI349" s="54"/>
      <c r="KGJ349" s="54"/>
      <c r="KGK349" s="54"/>
      <c r="KGL349" s="54"/>
      <c r="KGM349" s="54"/>
      <c r="KGN349" s="54"/>
      <c r="KGO349" s="54"/>
      <c r="KGP349" s="54"/>
      <c r="KGQ349" s="54"/>
      <c r="KGR349" s="54"/>
      <c r="KGS349" s="54"/>
      <c r="KGT349" s="54"/>
      <c r="KGU349" s="54"/>
      <c r="KGV349" s="54"/>
      <c r="KGW349" s="54"/>
      <c r="KGX349" s="54"/>
      <c r="KGY349" s="54"/>
      <c r="KGZ349" s="54"/>
      <c r="KHA349" s="54"/>
      <c r="KHB349" s="54"/>
      <c r="KHC349" s="54"/>
      <c r="KHD349" s="54"/>
      <c r="KHE349" s="54"/>
      <c r="KHF349" s="54"/>
      <c r="KHG349" s="54"/>
      <c r="KHH349" s="54"/>
      <c r="KHI349" s="54"/>
      <c r="KHJ349" s="54"/>
      <c r="KHK349" s="54"/>
      <c r="KHL349" s="54"/>
      <c r="KHM349" s="54"/>
      <c r="KHN349" s="54"/>
      <c r="KHO349" s="54"/>
      <c r="KHP349" s="54"/>
      <c r="KHQ349" s="54"/>
      <c r="KHR349" s="54"/>
      <c r="KHS349" s="54"/>
      <c r="KHT349" s="54"/>
      <c r="KHU349" s="54"/>
      <c r="KHV349" s="54"/>
      <c r="KHW349" s="54"/>
      <c r="KHX349" s="54"/>
      <c r="KHY349" s="54"/>
      <c r="KHZ349" s="54"/>
      <c r="KIA349" s="54"/>
      <c r="KIB349" s="54"/>
      <c r="KIC349" s="54"/>
      <c r="KID349" s="54"/>
      <c r="KIE349" s="54"/>
      <c r="KIF349" s="54"/>
      <c r="KIG349" s="54"/>
      <c r="KIH349" s="54"/>
      <c r="KII349" s="54"/>
      <c r="KIJ349" s="54"/>
      <c r="KIK349" s="54"/>
      <c r="KIL349" s="54"/>
      <c r="KIM349" s="54"/>
      <c r="KIN349" s="54"/>
      <c r="KIO349" s="54"/>
      <c r="KIP349" s="54"/>
      <c r="KIQ349" s="54"/>
      <c r="KIR349" s="54"/>
      <c r="KIS349" s="54"/>
      <c r="KIT349" s="54"/>
      <c r="KIU349" s="54"/>
      <c r="KIV349" s="54"/>
      <c r="KIW349" s="54"/>
      <c r="KIX349" s="54"/>
      <c r="KIY349" s="54"/>
      <c r="KIZ349" s="54"/>
      <c r="KJA349" s="54"/>
      <c r="KJB349" s="54"/>
      <c r="KJC349" s="54"/>
      <c r="KJD349" s="54"/>
      <c r="KJE349" s="54"/>
      <c r="KJF349" s="54"/>
      <c r="KJG349" s="54"/>
      <c r="KJH349" s="54"/>
      <c r="KJI349" s="54"/>
      <c r="KJJ349" s="54"/>
      <c r="KJK349" s="54"/>
      <c r="KJL349" s="54"/>
      <c r="KJM349" s="54"/>
      <c r="KJN349" s="54"/>
      <c r="KJO349" s="54"/>
      <c r="KJP349" s="54"/>
      <c r="KJQ349" s="54"/>
      <c r="KJR349" s="54"/>
      <c r="KJS349" s="54"/>
      <c r="KJT349" s="54"/>
      <c r="KJU349" s="54"/>
      <c r="KJV349" s="54"/>
      <c r="KJW349" s="54"/>
      <c r="KJX349" s="54"/>
      <c r="KJY349" s="54"/>
      <c r="KJZ349" s="54"/>
      <c r="KKA349" s="54"/>
      <c r="KKB349" s="54"/>
      <c r="KKC349" s="54"/>
      <c r="KKD349" s="54"/>
      <c r="KKE349" s="54"/>
      <c r="KKF349" s="54"/>
      <c r="KKG349" s="54"/>
      <c r="KKH349" s="54"/>
      <c r="KKI349" s="54"/>
      <c r="KKJ349" s="54"/>
      <c r="KKK349" s="54"/>
      <c r="KKL349" s="54"/>
      <c r="KKM349" s="54"/>
      <c r="KKN349" s="54"/>
      <c r="KKO349" s="54"/>
      <c r="KKP349" s="54"/>
      <c r="KKQ349" s="54"/>
      <c r="KKR349" s="54"/>
      <c r="KKS349" s="54"/>
      <c r="KKT349" s="54"/>
      <c r="KKU349" s="54"/>
      <c r="KKV349" s="54"/>
      <c r="KKW349" s="54"/>
      <c r="KKX349" s="54"/>
      <c r="KKY349" s="54"/>
      <c r="KKZ349" s="54"/>
      <c r="KLA349" s="54"/>
      <c r="KLB349" s="54"/>
      <c r="KLC349" s="54"/>
      <c r="KLD349" s="54"/>
      <c r="KLE349" s="54"/>
      <c r="KLF349" s="54"/>
      <c r="KLG349" s="54"/>
      <c r="KLH349" s="54"/>
      <c r="KLI349" s="54"/>
      <c r="KLJ349" s="54"/>
      <c r="KLK349" s="54"/>
      <c r="KLL349" s="54"/>
      <c r="KLM349" s="54"/>
      <c r="KLN349" s="54"/>
      <c r="KLO349" s="54"/>
      <c r="KLP349" s="54"/>
      <c r="KLQ349" s="54"/>
      <c r="KLR349" s="54"/>
      <c r="KLS349" s="54"/>
      <c r="KLT349" s="54"/>
      <c r="KLU349" s="54"/>
      <c r="KLV349" s="54"/>
      <c r="KLW349" s="54"/>
      <c r="KLX349" s="54"/>
      <c r="KLY349" s="54"/>
      <c r="KLZ349" s="54"/>
      <c r="KMA349" s="54"/>
      <c r="KMB349" s="54"/>
      <c r="KMC349" s="54"/>
      <c r="KMD349" s="54"/>
      <c r="KME349" s="54"/>
      <c r="KMF349" s="54"/>
      <c r="KMG349" s="54"/>
      <c r="KMH349" s="54"/>
      <c r="KMI349" s="54"/>
      <c r="KMJ349" s="54"/>
      <c r="KMK349" s="54"/>
      <c r="KML349" s="54"/>
      <c r="KMM349" s="54"/>
      <c r="KMN349" s="54"/>
      <c r="KMO349" s="54"/>
      <c r="KMP349" s="54"/>
      <c r="KMQ349" s="54"/>
      <c r="KMR349" s="54"/>
      <c r="KMS349" s="54"/>
      <c r="KMT349" s="54"/>
      <c r="KMU349" s="54"/>
      <c r="KMV349" s="54"/>
      <c r="KMW349" s="54"/>
      <c r="KMX349" s="54"/>
      <c r="KMY349" s="54"/>
      <c r="KMZ349" s="54"/>
      <c r="KNA349" s="54"/>
      <c r="KNB349" s="54"/>
      <c r="KNC349" s="54"/>
      <c r="KND349" s="54"/>
      <c r="KNE349" s="54"/>
      <c r="KNF349" s="54"/>
      <c r="KNG349" s="54"/>
      <c r="KNH349" s="54"/>
      <c r="KNI349" s="54"/>
      <c r="KNJ349" s="54"/>
      <c r="KNK349" s="54"/>
      <c r="KNL349" s="54"/>
      <c r="KNM349" s="54"/>
      <c r="KNN349" s="54"/>
      <c r="KNO349" s="54"/>
      <c r="KNP349" s="54"/>
      <c r="KNQ349" s="54"/>
      <c r="KNR349" s="54"/>
      <c r="KNS349" s="54"/>
      <c r="KNT349" s="54"/>
      <c r="KNU349" s="54"/>
      <c r="KNV349" s="54"/>
      <c r="KNW349" s="54"/>
      <c r="KNX349" s="54"/>
      <c r="KNY349" s="54"/>
      <c r="KNZ349" s="54"/>
      <c r="KOA349" s="54"/>
      <c r="KOB349" s="54"/>
      <c r="KOC349" s="54"/>
      <c r="KOD349" s="54"/>
      <c r="KOE349" s="54"/>
      <c r="KOF349" s="54"/>
      <c r="KOG349" s="54"/>
      <c r="KOH349" s="54"/>
      <c r="KOI349" s="54"/>
      <c r="KOJ349" s="54"/>
      <c r="KOK349" s="54"/>
      <c r="KOL349" s="54"/>
      <c r="KOM349" s="54"/>
      <c r="KON349" s="54"/>
      <c r="KOO349" s="54"/>
      <c r="KOP349" s="54"/>
      <c r="KOQ349" s="54"/>
      <c r="KOR349" s="54"/>
      <c r="KOS349" s="54"/>
      <c r="KOT349" s="54"/>
      <c r="KOU349" s="54"/>
      <c r="KOV349" s="54"/>
      <c r="KOW349" s="54"/>
      <c r="KOX349" s="54"/>
      <c r="KOY349" s="54"/>
      <c r="KOZ349" s="54"/>
      <c r="KPA349" s="54"/>
      <c r="KPB349" s="54"/>
      <c r="KPC349" s="54"/>
      <c r="KPD349" s="54"/>
      <c r="KPE349" s="54"/>
      <c r="KPF349" s="54"/>
      <c r="KPG349" s="54"/>
      <c r="KPH349" s="54"/>
      <c r="KPI349" s="54"/>
      <c r="KPJ349" s="54"/>
      <c r="KPK349" s="54"/>
      <c r="KPL349" s="54"/>
      <c r="KPM349" s="54"/>
      <c r="KPN349" s="54"/>
      <c r="KPO349" s="54"/>
      <c r="KPP349" s="54"/>
      <c r="KPQ349" s="54"/>
      <c r="KPR349" s="54"/>
      <c r="KPS349" s="54"/>
      <c r="KPT349" s="54"/>
      <c r="KPU349" s="54"/>
      <c r="KPV349" s="54"/>
      <c r="KPW349" s="54"/>
      <c r="KPX349" s="54"/>
      <c r="KPY349" s="54"/>
      <c r="KPZ349" s="54"/>
      <c r="KQA349" s="54"/>
      <c r="KQB349" s="54"/>
      <c r="KQC349" s="54"/>
      <c r="KQD349" s="54"/>
      <c r="KQE349" s="54"/>
      <c r="KQF349" s="54"/>
      <c r="KQG349" s="54"/>
      <c r="KQH349" s="54"/>
      <c r="KQI349" s="54"/>
      <c r="KQJ349" s="54"/>
      <c r="KQK349" s="54"/>
      <c r="KQL349" s="54"/>
      <c r="KQM349" s="54"/>
      <c r="KQN349" s="54"/>
      <c r="KQO349" s="54"/>
      <c r="KQP349" s="54"/>
      <c r="KQQ349" s="54"/>
      <c r="KQR349" s="54"/>
      <c r="KQS349" s="54"/>
      <c r="KQT349" s="54"/>
      <c r="KQU349" s="54"/>
      <c r="KQV349" s="54"/>
      <c r="KQW349" s="54"/>
      <c r="KQX349" s="54"/>
      <c r="KQY349" s="54"/>
      <c r="KQZ349" s="54"/>
      <c r="KRA349" s="54"/>
      <c r="KRB349" s="54"/>
      <c r="KRC349" s="54"/>
      <c r="KRD349" s="54"/>
      <c r="KRE349" s="54"/>
      <c r="KRF349" s="54"/>
      <c r="KRG349" s="54"/>
      <c r="KRH349" s="54"/>
      <c r="KRI349" s="54"/>
      <c r="KRJ349" s="54"/>
      <c r="KRK349" s="54"/>
      <c r="KRL349" s="54"/>
      <c r="KRM349" s="54"/>
      <c r="KRN349" s="54"/>
      <c r="KRO349" s="54"/>
      <c r="KRP349" s="54"/>
      <c r="KRQ349" s="54"/>
      <c r="KRR349" s="54"/>
      <c r="KRS349" s="54"/>
      <c r="KRT349" s="54"/>
      <c r="KRU349" s="54"/>
      <c r="KRV349" s="54"/>
      <c r="KRW349" s="54"/>
      <c r="KRX349" s="54"/>
      <c r="KRY349" s="54"/>
      <c r="KRZ349" s="54"/>
      <c r="KSA349" s="54"/>
      <c r="KSB349" s="54"/>
      <c r="KSC349" s="54"/>
      <c r="KSD349" s="54"/>
      <c r="KSE349" s="54"/>
      <c r="KSF349" s="54"/>
      <c r="KSG349" s="54"/>
      <c r="KSH349" s="54"/>
      <c r="KSI349" s="54"/>
      <c r="KSJ349" s="54"/>
      <c r="KSK349" s="54"/>
      <c r="KSL349" s="54"/>
      <c r="KSM349" s="54"/>
      <c r="KSN349" s="54"/>
      <c r="KSO349" s="54"/>
      <c r="KSP349" s="54"/>
      <c r="KSQ349" s="54"/>
      <c r="KSR349" s="54"/>
      <c r="KSS349" s="54"/>
      <c r="KST349" s="54"/>
      <c r="KSU349" s="54"/>
      <c r="KSV349" s="54"/>
      <c r="KSW349" s="54"/>
      <c r="KSX349" s="54"/>
      <c r="KSY349" s="54"/>
      <c r="KSZ349" s="54"/>
      <c r="KTA349" s="54"/>
      <c r="KTB349" s="54"/>
      <c r="KTC349" s="54"/>
      <c r="KTD349" s="54"/>
      <c r="KTE349" s="54"/>
      <c r="KTF349" s="54"/>
      <c r="KTG349" s="54"/>
      <c r="KTH349" s="54"/>
      <c r="KTI349" s="54"/>
      <c r="KTJ349" s="54"/>
      <c r="KTK349" s="54"/>
      <c r="KTL349" s="54"/>
      <c r="KTM349" s="54"/>
      <c r="KTN349" s="54"/>
      <c r="KTO349" s="54"/>
      <c r="KTP349" s="54"/>
      <c r="KTQ349" s="54"/>
      <c r="KTR349" s="54"/>
      <c r="KTS349" s="54"/>
      <c r="KTT349" s="54"/>
      <c r="KTU349" s="54"/>
      <c r="KTV349" s="54"/>
      <c r="KTW349" s="54"/>
      <c r="KTX349" s="54"/>
      <c r="KTY349" s="54"/>
      <c r="KTZ349" s="54"/>
      <c r="KUA349" s="54"/>
      <c r="KUB349" s="54"/>
      <c r="KUC349" s="54"/>
      <c r="KUD349" s="54"/>
      <c r="KUE349" s="54"/>
      <c r="KUF349" s="54"/>
      <c r="KUG349" s="54"/>
      <c r="KUH349" s="54"/>
      <c r="KUI349" s="54"/>
      <c r="KUJ349" s="54"/>
      <c r="KUK349" s="54"/>
      <c r="KUL349" s="54"/>
      <c r="KUM349" s="54"/>
      <c r="KUN349" s="54"/>
      <c r="KUO349" s="54"/>
      <c r="KUP349" s="54"/>
      <c r="KUQ349" s="54"/>
      <c r="KUR349" s="54"/>
      <c r="KUS349" s="54"/>
      <c r="KUT349" s="54"/>
      <c r="KUU349" s="54"/>
      <c r="KUV349" s="54"/>
      <c r="KUW349" s="54"/>
      <c r="KUX349" s="54"/>
      <c r="KUY349" s="54"/>
      <c r="KUZ349" s="54"/>
      <c r="KVA349" s="54"/>
      <c r="KVB349" s="54"/>
      <c r="KVC349" s="54"/>
      <c r="KVD349" s="54"/>
      <c r="KVE349" s="54"/>
      <c r="KVF349" s="54"/>
      <c r="KVG349" s="54"/>
      <c r="KVH349" s="54"/>
      <c r="KVI349" s="54"/>
      <c r="KVJ349" s="54"/>
      <c r="KVK349" s="54"/>
      <c r="KVL349" s="54"/>
      <c r="KVM349" s="54"/>
      <c r="KVN349" s="54"/>
      <c r="KVO349" s="54"/>
      <c r="KVP349" s="54"/>
      <c r="KVQ349" s="54"/>
      <c r="KVR349" s="54"/>
      <c r="KVS349" s="54"/>
      <c r="KVT349" s="54"/>
      <c r="KVU349" s="54"/>
      <c r="KVV349" s="54"/>
      <c r="KVW349" s="54"/>
      <c r="KVX349" s="54"/>
      <c r="KVY349" s="54"/>
      <c r="KVZ349" s="54"/>
      <c r="KWA349" s="54"/>
      <c r="KWB349" s="54"/>
      <c r="KWC349" s="54"/>
      <c r="KWD349" s="54"/>
      <c r="KWE349" s="54"/>
      <c r="KWF349" s="54"/>
      <c r="KWG349" s="54"/>
      <c r="KWH349" s="54"/>
      <c r="KWI349" s="54"/>
      <c r="KWJ349" s="54"/>
      <c r="KWK349" s="54"/>
      <c r="KWL349" s="54"/>
      <c r="KWM349" s="54"/>
      <c r="KWN349" s="54"/>
      <c r="KWO349" s="54"/>
      <c r="KWP349" s="54"/>
      <c r="KWQ349" s="54"/>
      <c r="KWR349" s="54"/>
      <c r="KWS349" s="54"/>
      <c r="KWT349" s="54"/>
      <c r="KWU349" s="54"/>
      <c r="KWV349" s="54"/>
      <c r="KWW349" s="54"/>
      <c r="KWX349" s="54"/>
      <c r="KWY349" s="54"/>
      <c r="KWZ349" s="54"/>
      <c r="KXA349" s="54"/>
      <c r="KXB349" s="54"/>
      <c r="KXC349" s="54"/>
      <c r="KXD349" s="54"/>
      <c r="KXE349" s="54"/>
      <c r="KXF349" s="54"/>
      <c r="KXG349" s="54"/>
      <c r="KXH349" s="54"/>
      <c r="KXI349" s="54"/>
      <c r="KXJ349" s="54"/>
      <c r="KXK349" s="54"/>
      <c r="KXL349" s="54"/>
      <c r="KXM349" s="54"/>
      <c r="KXN349" s="54"/>
      <c r="KXO349" s="54"/>
      <c r="KXP349" s="54"/>
      <c r="KXQ349" s="54"/>
      <c r="KXR349" s="54"/>
      <c r="KXS349" s="54"/>
      <c r="KXT349" s="54"/>
      <c r="KXU349" s="54"/>
      <c r="KXV349" s="54"/>
      <c r="KXW349" s="54"/>
      <c r="KXX349" s="54"/>
      <c r="KXY349" s="54"/>
      <c r="KXZ349" s="54"/>
      <c r="KYA349" s="54"/>
      <c r="KYB349" s="54"/>
      <c r="KYC349" s="54"/>
      <c r="KYD349" s="54"/>
      <c r="KYE349" s="54"/>
      <c r="KYF349" s="54"/>
      <c r="KYG349" s="54"/>
      <c r="KYH349" s="54"/>
      <c r="KYI349" s="54"/>
      <c r="KYJ349" s="54"/>
      <c r="KYK349" s="54"/>
      <c r="KYL349" s="54"/>
      <c r="KYM349" s="54"/>
      <c r="KYN349" s="54"/>
      <c r="KYO349" s="54"/>
      <c r="KYP349" s="54"/>
      <c r="KYQ349" s="54"/>
      <c r="KYR349" s="54"/>
      <c r="KYS349" s="54"/>
      <c r="KYT349" s="54"/>
      <c r="KYU349" s="54"/>
      <c r="KYV349" s="54"/>
      <c r="KYW349" s="54"/>
      <c r="KYX349" s="54"/>
      <c r="KYY349" s="54"/>
      <c r="KYZ349" s="54"/>
      <c r="KZA349" s="54"/>
      <c r="KZB349" s="54"/>
      <c r="KZC349" s="54"/>
      <c r="KZD349" s="54"/>
      <c r="KZE349" s="54"/>
      <c r="KZF349" s="54"/>
      <c r="KZG349" s="54"/>
      <c r="KZH349" s="54"/>
      <c r="KZI349" s="54"/>
      <c r="KZJ349" s="54"/>
      <c r="KZK349" s="54"/>
      <c r="KZL349" s="54"/>
      <c r="KZM349" s="54"/>
      <c r="KZN349" s="54"/>
      <c r="KZO349" s="54"/>
      <c r="KZP349" s="54"/>
      <c r="KZQ349" s="54"/>
      <c r="KZR349" s="54"/>
      <c r="KZS349" s="54"/>
      <c r="KZT349" s="54"/>
      <c r="KZU349" s="54"/>
      <c r="KZV349" s="54"/>
      <c r="KZW349" s="54"/>
      <c r="KZX349" s="54"/>
      <c r="KZY349" s="54"/>
      <c r="KZZ349" s="54"/>
      <c r="LAA349" s="54"/>
      <c r="LAB349" s="54"/>
      <c r="LAC349" s="54"/>
      <c r="LAD349" s="54"/>
      <c r="LAE349" s="54"/>
      <c r="LAF349" s="54"/>
      <c r="LAG349" s="54"/>
      <c r="LAH349" s="54"/>
      <c r="LAI349" s="54"/>
      <c r="LAJ349" s="54"/>
      <c r="LAK349" s="54"/>
      <c r="LAL349" s="54"/>
      <c r="LAM349" s="54"/>
      <c r="LAN349" s="54"/>
      <c r="LAO349" s="54"/>
      <c r="LAP349" s="54"/>
      <c r="LAQ349" s="54"/>
      <c r="LAR349" s="54"/>
      <c r="LAS349" s="54"/>
      <c r="LAT349" s="54"/>
      <c r="LAU349" s="54"/>
      <c r="LAV349" s="54"/>
      <c r="LAW349" s="54"/>
      <c r="LAX349" s="54"/>
      <c r="LAY349" s="54"/>
      <c r="LAZ349" s="54"/>
      <c r="LBA349" s="54"/>
      <c r="LBB349" s="54"/>
      <c r="LBC349" s="54"/>
      <c r="LBD349" s="54"/>
      <c r="LBE349" s="54"/>
      <c r="LBF349" s="54"/>
      <c r="LBG349" s="54"/>
      <c r="LBH349" s="54"/>
      <c r="LBI349" s="54"/>
      <c r="LBJ349" s="54"/>
      <c r="LBK349" s="54"/>
      <c r="LBL349" s="54"/>
      <c r="LBM349" s="54"/>
      <c r="LBN349" s="54"/>
      <c r="LBO349" s="54"/>
      <c r="LBP349" s="54"/>
      <c r="LBQ349" s="54"/>
      <c r="LBR349" s="54"/>
      <c r="LBS349" s="54"/>
      <c r="LBT349" s="54"/>
      <c r="LBU349" s="54"/>
      <c r="LBV349" s="54"/>
      <c r="LBW349" s="54"/>
      <c r="LBX349" s="54"/>
      <c r="LBY349" s="54"/>
      <c r="LBZ349" s="54"/>
      <c r="LCA349" s="54"/>
      <c r="LCB349" s="54"/>
      <c r="LCC349" s="54"/>
      <c r="LCD349" s="54"/>
      <c r="LCE349" s="54"/>
      <c r="LCF349" s="54"/>
      <c r="LCG349" s="54"/>
      <c r="LCH349" s="54"/>
      <c r="LCI349" s="54"/>
      <c r="LCJ349" s="54"/>
      <c r="LCK349" s="54"/>
      <c r="LCL349" s="54"/>
      <c r="LCM349" s="54"/>
      <c r="LCN349" s="54"/>
      <c r="LCO349" s="54"/>
      <c r="LCP349" s="54"/>
      <c r="LCQ349" s="54"/>
      <c r="LCR349" s="54"/>
      <c r="LCS349" s="54"/>
      <c r="LCT349" s="54"/>
      <c r="LCU349" s="54"/>
      <c r="LCV349" s="54"/>
      <c r="LCW349" s="54"/>
      <c r="LCX349" s="54"/>
      <c r="LCY349" s="54"/>
      <c r="LCZ349" s="54"/>
      <c r="LDA349" s="54"/>
      <c r="LDB349" s="54"/>
      <c r="LDC349" s="54"/>
      <c r="LDD349" s="54"/>
      <c r="LDE349" s="54"/>
      <c r="LDF349" s="54"/>
      <c r="LDG349" s="54"/>
      <c r="LDH349" s="54"/>
      <c r="LDI349" s="54"/>
      <c r="LDJ349" s="54"/>
      <c r="LDK349" s="54"/>
      <c r="LDL349" s="54"/>
      <c r="LDM349" s="54"/>
      <c r="LDN349" s="54"/>
      <c r="LDO349" s="54"/>
      <c r="LDP349" s="54"/>
      <c r="LDQ349" s="54"/>
      <c r="LDR349" s="54"/>
      <c r="LDS349" s="54"/>
      <c r="LDT349" s="54"/>
      <c r="LDU349" s="54"/>
      <c r="LDV349" s="54"/>
      <c r="LDW349" s="54"/>
      <c r="LDX349" s="54"/>
      <c r="LDY349" s="54"/>
      <c r="LDZ349" s="54"/>
      <c r="LEA349" s="54"/>
      <c r="LEB349" s="54"/>
      <c r="LEC349" s="54"/>
      <c r="LED349" s="54"/>
      <c r="LEE349" s="54"/>
      <c r="LEF349" s="54"/>
      <c r="LEG349" s="54"/>
      <c r="LEH349" s="54"/>
      <c r="LEI349" s="54"/>
      <c r="LEJ349" s="54"/>
      <c r="LEK349" s="54"/>
      <c r="LEL349" s="54"/>
      <c r="LEM349" s="54"/>
      <c r="LEN349" s="54"/>
      <c r="LEO349" s="54"/>
      <c r="LEP349" s="54"/>
      <c r="LEQ349" s="54"/>
      <c r="LER349" s="54"/>
      <c r="LES349" s="54"/>
      <c r="LET349" s="54"/>
      <c r="LEU349" s="54"/>
      <c r="LEV349" s="54"/>
      <c r="LEW349" s="54"/>
      <c r="LEX349" s="54"/>
      <c r="LEY349" s="54"/>
      <c r="LEZ349" s="54"/>
      <c r="LFA349" s="54"/>
      <c r="LFB349" s="54"/>
      <c r="LFC349" s="54"/>
      <c r="LFD349" s="54"/>
      <c r="LFE349" s="54"/>
      <c r="LFF349" s="54"/>
      <c r="LFG349" s="54"/>
      <c r="LFH349" s="54"/>
      <c r="LFI349" s="54"/>
      <c r="LFJ349" s="54"/>
      <c r="LFK349" s="54"/>
      <c r="LFL349" s="54"/>
      <c r="LFM349" s="54"/>
      <c r="LFN349" s="54"/>
      <c r="LFO349" s="54"/>
      <c r="LFP349" s="54"/>
      <c r="LFQ349" s="54"/>
      <c r="LFR349" s="54"/>
      <c r="LFS349" s="54"/>
      <c r="LFT349" s="54"/>
      <c r="LFU349" s="54"/>
      <c r="LFV349" s="54"/>
      <c r="LFW349" s="54"/>
      <c r="LFX349" s="54"/>
      <c r="LFY349" s="54"/>
      <c r="LFZ349" s="54"/>
      <c r="LGA349" s="54"/>
      <c r="LGB349" s="54"/>
      <c r="LGC349" s="54"/>
      <c r="LGD349" s="54"/>
      <c r="LGE349" s="54"/>
      <c r="LGF349" s="54"/>
      <c r="LGG349" s="54"/>
      <c r="LGH349" s="54"/>
      <c r="LGI349" s="54"/>
      <c r="LGJ349" s="54"/>
      <c r="LGK349" s="54"/>
      <c r="LGL349" s="54"/>
      <c r="LGM349" s="54"/>
      <c r="LGN349" s="54"/>
      <c r="LGO349" s="54"/>
      <c r="LGP349" s="54"/>
      <c r="LGQ349" s="54"/>
      <c r="LGR349" s="54"/>
      <c r="LGS349" s="54"/>
      <c r="LGT349" s="54"/>
      <c r="LGU349" s="54"/>
      <c r="LGV349" s="54"/>
      <c r="LGW349" s="54"/>
      <c r="LGX349" s="54"/>
      <c r="LGY349" s="54"/>
      <c r="LGZ349" s="54"/>
      <c r="LHA349" s="54"/>
      <c r="LHB349" s="54"/>
      <c r="LHC349" s="54"/>
      <c r="LHD349" s="54"/>
      <c r="LHE349" s="54"/>
      <c r="LHF349" s="54"/>
      <c r="LHG349" s="54"/>
      <c r="LHH349" s="54"/>
      <c r="LHI349" s="54"/>
      <c r="LHJ349" s="54"/>
      <c r="LHK349" s="54"/>
      <c r="LHL349" s="54"/>
      <c r="LHM349" s="54"/>
      <c r="LHN349" s="54"/>
      <c r="LHO349" s="54"/>
      <c r="LHP349" s="54"/>
      <c r="LHQ349" s="54"/>
      <c r="LHR349" s="54"/>
      <c r="LHS349" s="54"/>
      <c r="LHT349" s="54"/>
      <c r="LHU349" s="54"/>
      <c r="LHV349" s="54"/>
      <c r="LHW349" s="54"/>
      <c r="LHX349" s="54"/>
      <c r="LHY349" s="54"/>
      <c r="LHZ349" s="54"/>
      <c r="LIA349" s="54"/>
      <c r="LIB349" s="54"/>
      <c r="LIC349" s="54"/>
      <c r="LID349" s="54"/>
      <c r="LIE349" s="54"/>
      <c r="LIF349" s="54"/>
      <c r="LIG349" s="54"/>
      <c r="LIH349" s="54"/>
      <c r="LII349" s="54"/>
      <c r="LIJ349" s="54"/>
      <c r="LIK349" s="54"/>
      <c r="LIL349" s="54"/>
      <c r="LIM349" s="54"/>
      <c r="LIN349" s="54"/>
      <c r="LIO349" s="54"/>
      <c r="LIP349" s="54"/>
      <c r="LIQ349" s="54"/>
      <c r="LIR349" s="54"/>
      <c r="LIS349" s="54"/>
      <c r="LIT349" s="54"/>
      <c r="LIU349" s="54"/>
      <c r="LIV349" s="54"/>
      <c r="LIW349" s="54"/>
      <c r="LIX349" s="54"/>
      <c r="LIY349" s="54"/>
      <c r="LIZ349" s="54"/>
      <c r="LJA349" s="54"/>
      <c r="LJB349" s="54"/>
      <c r="LJC349" s="54"/>
      <c r="LJD349" s="54"/>
      <c r="LJE349" s="54"/>
      <c r="LJF349" s="54"/>
      <c r="LJG349" s="54"/>
      <c r="LJH349" s="54"/>
      <c r="LJI349" s="54"/>
      <c r="LJJ349" s="54"/>
      <c r="LJK349" s="54"/>
      <c r="LJL349" s="54"/>
      <c r="LJM349" s="54"/>
      <c r="LJN349" s="54"/>
      <c r="LJO349" s="54"/>
      <c r="LJP349" s="54"/>
      <c r="LJQ349" s="54"/>
      <c r="LJR349" s="54"/>
      <c r="LJS349" s="54"/>
      <c r="LJT349" s="54"/>
      <c r="LJU349" s="54"/>
      <c r="LJV349" s="54"/>
      <c r="LJW349" s="54"/>
      <c r="LJX349" s="54"/>
      <c r="LJY349" s="54"/>
      <c r="LJZ349" s="54"/>
      <c r="LKA349" s="54"/>
      <c r="LKB349" s="54"/>
      <c r="LKC349" s="54"/>
      <c r="LKD349" s="54"/>
      <c r="LKE349" s="54"/>
      <c r="LKF349" s="54"/>
      <c r="LKG349" s="54"/>
      <c r="LKH349" s="54"/>
      <c r="LKI349" s="54"/>
      <c r="LKJ349" s="54"/>
      <c r="LKK349" s="54"/>
      <c r="LKL349" s="54"/>
      <c r="LKM349" s="54"/>
      <c r="LKN349" s="54"/>
      <c r="LKO349" s="54"/>
      <c r="LKP349" s="54"/>
      <c r="LKQ349" s="54"/>
      <c r="LKR349" s="54"/>
      <c r="LKS349" s="54"/>
      <c r="LKT349" s="54"/>
      <c r="LKU349" s="54"/>
      <c r="LKV349" s="54"/>
      <c r="LKW349" s="54"/>
      <c r="LKX349" s="54"/>
      <c r="LKY349" s="54"/>
      <c r="LKZ349" s="54"/>
      <c r="LLA349" s="54"/>
      <c r="LLB349" s="54"/>
      <c r="LLC349" s="54"/>
      <c r="LLD349" s="54"/>
      <c r="LLE349" s="54"/>
      <c r="LLF349" s="54"/>
      <c r="LLG349" s="54"/>
      <c r="LLH349" s="54"/>
      <c r="LLI349" s="54"/>
      <c r="LLJ349" s="54"/>
      <c r="LLK349" s="54"/>
      <c r="LLL349" s="54"/>
      <c r="LLM349" s="54"/>
      <c r="LLN349" s="54"/>
      <c r="LLO349" s="54"/>
      <c r="LLP349" s="54"/>
      <c r="LLQ349" s="54"/>
      <c r="LLR349" s="54"/>
      <c r="LLS349" s="54"/>
      <c r="LLT349" s="54"/>
      <c r="LLU349" s="54"/>
      <c r="LLV349" s="54"/>
      <c r="LLW349" s="54"/>
      <c r="LLX349" s="54"/>
      <c r="LLY349" s="54"/>
      <c r="LLZ349" s="54"/>
      <c r="LMA349" s="54"/>
      <c r="LMB349" s="54"/>
      <c r="LMC349" s="54"/>
      <c r="LMD349" s="54"/>
      <c r="LME349" s="54"/>
      <c r="LMF349" s="54"/>
      <c r="LMG349" s="54"/>
      <c r="LMH349" s="54"/>
      <c r="LMI349" s="54"/>
      <c r="LMJ349" s="54"/>
      <c r="LMK349" s="54"/>
      <c r="LML349" s="54"/>
      <c r="LMM349" s="54"/>
      <c r="LMN349" s="54"/>
      <c r="LMO349" s="54"/>
      <c r="LMP349" s="54"/>
      <c r="LMQ349" s="54"/>
      <c r="LMR349" s="54"/>
      <c r="LMS349" s="54"/>
      <c r="LMT349" s="54"/>
      <c r="LMU349" s="54"/>
      <c r="LMV349" s="54"/>
      <c r="LMW349" s="54"/>
      <c r="LMX349" s="54"/>
      <c r="LMY349" s="54"/>
      <c r="LMZ349" s="54"/>
      <c r="LNA349" s="54"/>
      <c r="LNB349" s="54"/>
      <c r="LNC349" s="54"/>
      <c r="LND349" s="54"/>
      <c r="LNE349" s="54"/>
      <c r="LNF349" s="54"/>
      <c r="LNG349" s="54"/>
      <c r="LNH349" s="54"/>
      <c r="LNI349" s="54"/>
      <c r="LNJ349" s="54"/>
      <c r="LNK349" s="54"/>
      <c r="LNL349" s="54"/>
      <c r="LNM349" s="54"/>
      <c r="LNN349" s="54"/>
      <c r="LNO349" s="54"/>
      <c r="LNP349" s="54"/>
      <c r="LNQ349" s="54"/>
      <c r="LNR349" s="54"/>
      <c r="LNS349" s="54"/>
      <c r="LNT349" s="54"/>
      <c r="LNU349" s="54"/>
      <c r="LNV349" s="54"/>
      <c r="LNW349" s="54"/>
      <c r="LNX349" s="54"/>
      <c r="LNY349" s="54"/>
      <c r="LNZ349" s="54"/>
      <c r="LOA349" s="54"/>
      <c r="LOB349" s="54"/>
      <c r="LOC349" s="54"/>
      <c r="LOD349" s="54"/>
      <c r="LOE349" s="54"/>
      <c r="LOF349" s="54"/>
      <c r="LOG349" s="54"/>
      <c r="LOH349" s="54"/>
      <c r="LOI349" s="54"/>
      <c r="LOJ349" s="54"/>
      <c r="LOK349" s="54"/>
      <c r="LOL349" s="54"/>
      <c r="LOM349" s="54"/>
      <c r="LON349" s="54"/>
      <c r="LOO349" s="54"/>
      <c r="LOP349" s="54"/>
      <c r="LOQ349" s="54"/>
      <c r="LOR349" s="54"/>
      <c r="LOS349" s="54"/>
      <c r="LOT349" s="54"/>
      <c r="LOU349" s="54"/>
      <c r="LOV349" s="54"/>
      <c r="LOW349" s="54"/>
      <c r="LOX349" s="54"/>
      <c r="LOY349" s="54"/>
      <c r="LOZ349" s="54"/>
      <c r="LPA349" s="54"/>
      <c r="LPB349" s="54"/>
      <c r="LPC349" s="54"/>
      <c r="LPD349" s="54"/>
      <c r="LPE349" s="54"/>
      <c r="LPF349" s="54"/>
      <c r="LPG349" s="54"/>
      <c r="LPH349" s="54"/>
      <c r="LPI349" s="54"/>
      <c r="LPJ349" s="54"/>
      <c r="LPK349" s="54"/>
      <c r="LPL349" s="54"/>
      <c r="LPM349" s="54"/>
      <c r="LPN349" s="54"/>
      <c r="LPO349" s="54"/>
      <c r="LPP349" s="54"/>
      <c r="LPQ349" s="54"/>
      <c r="LPR349" s="54"/>
      <c r="LPS349" s="54"/>
      <c r="LPT349" s="54"/>
      <c r="LPU349" s="54"/>
      <c r="LPV349" s="54"/>
      <c r="LPW349" s="54"/>
      <c r="LPX349" s="54"/>
      <c r="LPY349" s="54"/>
      <c r="LPZ349" s="54"/>
      <c r="LQA349" s="54"/>
      <c r="LQB349" s="54"/>
      <c r="LQC349" s="54"/>
      <c r="LQD349" s="54"/>
      <c r="LQE349" s="54"/>
      <c r="LQF349" s="54"/>
      <c r="LQG349" s="54"/>
      <c r="LQH349" s="54"/>
      <c r="LQI349" s="54"/>
      <c r="LQJ349" s="54"/>
      <c r="LQK349" s="54"/>
      <c r="LQL349" s="54"/>
      <c r="LQM349" s="54"/>
      <c r="LQN349" s="54"/>
      <c r="LQO349" s="54"/>
      <c r="LQP349" s="54"/>
      <c r="LQQ349" s="54"/>
      <c r="LQR349" s="54"/>
      <c r="LQS349" s="54"/>
      <c r="LQT349" s="54"/>
      <c r="LQU349" s="54"/>
      <c r="LQV349" s="54"/>
      <c r="LQW349" s="54"/>
      <c r="LQX349" s="54"/>
      <c r="LQY349" s="54"/>
      <c r="LQZ349" s="54"/>
      <c r="LRA349" s="54"/>
      <c r="LRB349" s="54"/>
      <c r="LRC349" s="54"/>
      <c r="LRD349" s="54"/>
      <c r="LRE349" s="54"/>
      <c r="LRF349" s="54"/>
      <c r="LRG349" s="54"/>
      <c r="LRH349" s="54"/>
      <c r="LRI349" s="54"/>
      <c r="LRJ349" s="54"/>
      <c r="LRK349" s="54"/>
      <c r="LRL349" s="54"/>
      <c r="LRM349" s="54"/>
      <c r="LRN349" s="54"/>
      <c r="LRO349" s="54"/>
      <c r="LRP349" s="54"/>
      <c r="LRQ349" s="54"/>
      <c r="LRR349" s="54"/>
      <c r="LRS349" s="54"/>
      <c r="LRT349" s="54"/>
      <c r="LRU349" s="54"/>
      <c r="LRV349" s="54"/>
      <c r="LRW349" s="54"/>
      <c r="LRX349" s="54"/>
      <c r="LRY349" s="54"/>
      <c r="LRZ349" s="54"/>
      <c r="LSA349" s="54"/>
      <c r="LSB349" s="54"/>
      <c r="LSC349" s="54"/>
      <c r="LSD349" s="54"/>
      <c r="LSE349" s="54"/>
      <c r="LSF349" s="54"/>
      <c r="LSG349" s="54"/>
      <c r="LSH349" s="54"/>
      <c r="LSI349" s="54"/>
      <c r="LSJ349" s="54"/>
      <c r="LSK349" s="54"/>
      <c r="LSL349" s="54"/>
      <c r="LSM349" s="54"/>
      <c r="LSN349" s="54"/>
      <c r="LSO349" s="54"/>
      <c r="LSP349" s="54"/>
      <c r="LSQ349" s="54"/>
      <c r="LSR349" s="54"/>
      <c r="LSS349" s="54"/>
      <c r="LST349" s="54"/>
      <c r="LSU349" s="54"/>
      <c r="LSV349" s="54"/>
      <c r="LSW349" s="54"/>
      <c r="LSX349" s="54"/>
      <c r="LSY349" s="54"/>
      <c r="LSZ349" s="54"/>
      <c r="LTA349" s="54"/>
      <c r="LTB349" s="54"/>
      <c r="LTC349" s="54"/>
      <c r="LTD349" s="54"/>
      <c r="LTE349" s="54"/>
      <c r="LTF349" s="54"/>
      <c r="LTG349" s="54"/>
      <c r="LTH349" s="54"/>
      <c r="LTI349" s="54"/>
      <c r="LTJ349" s="54"/>
      <c r="LTK349" s="54"/>
      <c r="LTL349" s="54"/>
      <c r="LTM349" s="54"/>
      <c r="LTN349" s="54"/>
      <c r="LTO349" s="54"/>
      <c r="LTP349" s="54"/>
      <c r="LTQ349" s="54"/>
      <c r="LTR349" s="54"/>
      <c r="LTS349" s="54"/>
      <c r="LTT349" s="54"/>
      <c r="LTU349" s="54"/>
      <c r="LTV349" s="54"/>
      <c r="LTW349" s="54"/>
      <c r="LTX349" s="54"/>
      <c r="LTY349" s="54"/>
      <c r="LTZ349" s="54"/>
      <c r="LUA349" s="54"/>
      <c r="LUB349" s="54"/>
      <c r="LUC349" s="54"/>
      <c r="LUD349" s="54"/>
      <c r="LUE349" s="54"/>
      <c r="LUF349" s="54"/>
      <c r="LUG349" s="54"/>
      <c r="LUH349" s="54"/>
      <c r="LUI349" s="54"/>
      <c r="LUJ349" s="54"/>
      <c r="LUK349" s="54"/>
      <c r="LUL349" s="54"/>
      <c r="LUM349" s="54"/>
      <c r="LUN349" s="54"/>
      <c r="LUO349" s="54"/>
      <c r="LUP349" s="54"/>
      <c r="LUQ349" s="54"/>
      <c r="LUR349" s="54"/>
      <c r="LUS349" s="54"/>
      <c r="LUT349" s="54"/>
      <c r="LUU349" s="54"/>
      <c r="LUV349" s="54"/>
      <c r="LUW349" s="54"/>
      <c r="LUX349" s="54"/>
      <c r="LUY349" s="54"/>
      <c r="LUZ349" s="54"/>
      <c r="LVA349" s="54"/>
      <c r="LVB349" s="54"/>
      <c r="LVC349" s="54"/>
      <c r="LVD349" s="54"/>
      <c r="LVE349" s="54"/>
      <c r="LVF349" s="54"/>
      <c r="LVG349" s="54"/>
      <c r="LVH349" s="54"/>
      <c r="LVI349" s="54"/>
      <c r="LVJ349" s="54"/>
      <c r="LVK349" s="54"/>
      <c r="LVL349" s="54"/>
      <c r="LVM349" s="54"/>
      <c r="LVN349" s="54"/>
      <c r="LVO349" s="54"/>
      <c r="LVP349" s="54"/>
      <c r="LVQ349" s="54"/>
      <c r="LVR349" s="54"/>
      <c r="LVS349" s="54"/>
      <c r="LVT349" s="54"/>
      <c r="LVU349" s="54"/>
      <c r="LVV349" s="54"/>
      <c r="LVW349" s="54"/>
      <c r="LVX349" s="54"/>
      <c r="LVY349" s="54"/>
      <c r="LVZ349" s="54"/>
      <c r="LWA349" s="54"/>
      <c r="LWB349" s="54"/>
      <c r="LWC349" s="54"/>
      <c r="LWD349" s="54"/>
      <c r="LWE349" s="54"/>
      <c r="LWF349" s="54"/>
      <c r="LWG349" s="54"/>
      <c r="LWH349" s="54"/>
      <c r="LWI349" s="54"/>
      <c r="LWJ349" s="54"/>
      <c r="LWK349" s="54"/>
      <c r="LWL349" s="54"/>
      <c r="LWM349" s="54"/>
      <c r="LWN349" s="54"/>
      <c r="LWO349" s="54"/>
      <c r="LWP349" s="54"/>
      <c r="LWQ349" s="54"/>
      <c r="LWR349" s="54"/>
      <c r="LWS349" s="54"/>
      <c r="LWT349" s="54"/>
      <c r="LWU349" s="54"/>
      <c r="LWV349" s="54"/>
      <c r="LWW349" s="54"/>
      <c r="LWX349" s="54"/>
      <c r="LWY349" s="54"/>
      <c r="LWZ349" s="54"/>
      <c r="LXA349" s="54"/>
      <c r="LXB349" s="54"/>
      <c r="LXC349" s="54"/>
      <c r="LXD349" s="54"/>
      <c r="LXE349" s="54"/>
      <c r="LXF349" s="54"/>
      <c r="LXG349" s="54"/>
      <c r="LXH349" s="54"/>
      <c r="LXI349" s="54"/>
      <c r="LXJ349" s="54"/>
      <c r="LXK349" s="54"/>
      <c r="LXL349" s="54"/>
      <c r="LXM349" s="54"/>
      <c r="LXN349" s="54"/>
      <c r="LXO349" s="54"/>
      <c r="LXP349" s="54"/>
      <c r="LXQ349" s="54"/>
      <c r="LXR349" s="54"/>
      <c r="LXS349" s="54"/>
      <c r="LXT349" s="54"/>
      <c r="LXU349" s="54"/>
      <c r="LXV349" s="54"/>
      <c r="LXW349" s="54"/>
      <c r="LXX349" s="54"/>
      <c r="LXY349" s="54"/>
      <c r="LXZ349" s="54"/>
      <c r="LYA349" s="54"/>
      <c r="LYB349" s="54"/>
      <c r="LYC349" s="54"/>
      <c r="LYD349" s="54"/>
      <c r="LYE349" s="54"/>
      <c r="LYF349" s="54"/>
      <c r="LYG349" s="54"/>
      <c r="LYH349" s="54"/>
      <c r="LYI349" s="54"/>
      <c r="LYJ349" s="54"/>
      <c r="LYK349" s="54"/>
      <c r="LYL349" s="54"/>
      <c r="LYM349" s="54"/>
      <c r="LYN349" s="54"/>
      <c r="LYO349" s="54"/>
      <c r="LYP349" s="54"/>
      <c r="LYQ349" s="54"/>
      <c r="LYR349" s="54"/>
      <c r="LYS349" s="54"/>
      <c r="LYT349" s="54"/>
      <c r="LYU349" s="54"/>
      <c r="LYV349" s="54"/>
      <c r="LYW349" s="54"/>
      <c r="LYX349" s="54"/>
      <c r="LYY349" s="54"/>
      <c r="LYZ349" s="54"/>
      <c r="LZA349" s="54"/>
      <c r="LZB349" s="54"/>
      <c r="LZC349" s="54"/>
      <c r="LZD349" s="54"/>
      <c r="LZE349" s="54"/>
      <c r="LZF349" s="54"/>
      <c r="LZG349" s="54"/>
      <c r="LZH349" s="54"/>
      <c r="LZI349" s="54"/>
      <c r="LZJ349" s="54"/>
      <c r="LZK349" s="54"/>
      <c r="LZL349" s="54"/>
      <c r="LZM349" s="54"/>
      <c r="LZN349" s="54"/>
      <c r="LZO349" s="54"/>
      <c r="LZP349" s="54"/>
      <c r="LZQ349" s="54"/>
      <c r="LZR349" s="54"/>
      <c r="LZS349" s="54"/>
      <c r="LZT349" s="54"/>
      <c r="LZU349" s="54"/>
      <c r="LZV349" s="54"/>
      <c r="LZW349" s="54"/>
      <c r="LZX349" s="54"/>
      <c r="LZY349" s="54"/>
      <c r="LZZ349" s="54"/>
      <c r="MAA349" s="54"/>
      <c r="MAB349" s="54"/>
      <c r="MAC349" s="54"/>
      <c r="MAD349" s="54"/>
      <c r="MAE349" s="54"/>
      <c r="MAF349" s="54"/>
      <c r="MAG349" s="54"/>
      <c r="MAH349" s="54"/>
      <c r="MAI349" s="54"/>
      <c r="MAJ349" s="54"/>
      <c r="MAK349" s="54"/>
      <c r="MAL349" s="54"/>
      <c r="MAM349" s="54"/>
      <c r="MAN349" s="54"/>
      <c r="MAO349" s="54"/>
      <c r="MAP349" s="54"/>
      <c r="MAQ349" s="54"/>
      <c r="MAR349" s="54"/>
      <c r="MAS349" s="54"/>
      <c r="MAT349" s="54"/>
      <c r="MAU349" s="54"/>
      <c r="MAV349" s="54"/>
      <c r="MAW349" s="54"/>
      <c r="MAX349" s="54"/>
      <c r="MAY349" s="54"/>
      <c r="MAZ349" s="54"/>
      <c r="MBA349" s="54"/>
      <c r="MBB349" s="54"/>
      <c r="MBC349" s="54"/>
      <c r="MBD349" s="54"/>
      <c r="MBE349" s="54"/>
      <c r="MBF349" s="54"/>
      <c r="MBG349" s="54"/>
      <c r="MBH349" s="54"/>
      <c r="MBI349" s="54"/>
      <c r="MBJ349" s="54"/>
      <c r="MBK349" s="54"/>
      <c r="MBL349" s="54"/>
      <c r="MBM349" s="54"/>
      <c r="MBN349" s="54"/>
      <c r="MBO349" s="54"/>
      <c r="MBP349" s="54"/>
      <c r="MBQ349" s="54"/>
      <c r="MBR349" s="54"/>
      <c r="MBS349" s="54"/>
      <c r="MBT349" s="54"/>
      <c r="MBU349" s="54"/>
      <c r="MBV349" s="54"/>
      <c r="MBW349" s="54"/>
      <c r="MBX349" s="54"/>
      <c r="MBY349" s="54"/>
      <c r="MBZ349" s="54"/>
      <c r="MCA349" s="54"/>
      <c r="MCB349" s="54"/>
      <c r="MCC349" s="54"/>
      <c r="MCD349" s="54"/>
      <c r="MCE349" s="54"/>
      <c r="MCF349" s="54"/>
      <c r="MCG349" s="54"/>
      <c r="MCH349" s="54"/>
      <c r="MCI349" s="54"/>
      <c r="MCJ349" s="54"/>
      <c r="MCK349" s="54"/>
      <c r="MCL349" s="54"/>
      <c r="MCM349" s="54"/>
      <c r="MCN349" s="54"/>
      <c r="MCO349" s="54"/>
      <c r="MCP349" s="54"/>
      <c r="MCQ349" s="54"/>
      <c r="MCR349" s="54"/>
      <c r="MCS349" s="54"/>
      <c r="MCT349" s="54"/>
      <c r="MCU349" s="54"/>
      <c r="MCV349" s="54"/>
      <c r="MCW349" s="54"/>
      <c r="MCX349" s="54"/>
      <c r="MCY349" s="54"/>
      <c r="MCZ349" s="54"/>
      <c r="MDA349" s="54"/>
      <c r="MDB349" s="54"/>
      <c r="MDC349" s="54"/>
      <c r="MDD349" s="54"/>
      <c r="MDE349" s="54"/>
      <c r="MDF349" s="54"/>
      <c r="MDG349" s="54"/>
      <c r="MDH349" s="54"/>
      <c r="MDI349" s="54"/>
      <c r="MDJ349" s="54"/>
      <c r="MDK349" s="54"/>
      <c r="MDL349" s="54"/>
      <c r="MDM349" s="54"/>
      <c r="MDN349" s="54"/>
      <c r="MDO349" s="54"/>
      <c r="MDP349" s="54"/>
      <c r="MDQ349" s="54"/>
      <c r="MDR349" s="54"/>
      <c r="MDS349" s="54"/>
      <c r="MDT349" s="54"/>
      <c r="MDU349" s="54"/>
      <c r="MDV349" s="54"/>
      <c r="MDW349" s="54"/>
      <c r="MDX349" s="54"/>
      <c r="MDY349" s="54"/>
      <c r="MDZ349" s="54"/>
      <c r="MEA349" s="54"/>
      <c r="MEB349" s="54"/>
      <c r="MEC349" s="54"/>
      <c r="MED349" s="54"/>
      <c r="MEE349" s="54"/>
      <c r="MEF349" s="54"/>
      <c r="MEG349" s="54"/>
      <c r="MEH349" s="54"/>
      <c r="MEI349" s="54"/>
      <c r="MEJ349" s="54"/>
      <c r="MEK349" s="54"/>
      <c r="MEL349" s="54"/>
      <c r="MEM349" s="54"/>
      <c r="MEN349" s="54"/>
      <c r="MEO349" s="54"/>
      <c r="MEP349" s="54"/>
      <c r="MEQ349" s="54"/>
      <c r="MER349" s="54"/>
      <c r="MES349" s="54"/>
      <c r="MET349" s="54"/>
      <c r="MEU349" s="54"/>
      <c r="MEV349" s="54"/>
      <c r="MEW349" s="54"/>
      <c r="MEX349" s="54"/>
      <c r="MEY349" s="54"/>
      <c r="MEZ349" s="54"/>
      <c r="MFA349" s="54"/>
      <c r="MFB349" s="54"/>
      <c r="MFC349" s="54"/>
      <c r="MFD349" s="54"/>
      <c r="MFE349" s="54"/>
      <c r="MFF349" s="54"/>
      <c r="MFG349" s="54"/>
      <c r="MFH349" s="54"/>
      <c r="MFI349" s="54"/>
      <c r="MFJ349" s="54"/>
      <c r="MFK349" s="54"/>
      <c r="MFL349" s="54"/>
      <c r="MFM349" s="54"/>
      <c r="MFN349" s="54"/>
      <c r="MFO349" s="54"/>
      <c r="MFP349" s="54"/>
      <c r="MFQ349" s="54"/>
      <c r="MFR349" s="54"/>
      <c r="MFS349" s="54"/>
      <c r="MFT349" s="54"/>
      <c r="MFU349" s="54"/>
      <c r="MFV349" s="54"/>
      <c r="MFW349" s="54"/>
      <c r="MFX349" s="54"/>
      <c r="MFY349" s="54"/>
      <c r="MFZ349" s="54"/>
      <c r="MGA349" s="54"/>
      <c r="MGB349" s="54"/>
      <c r="MGC349" s="54"/>
      <c r="MGD349" s="54"/>
      <c r="MGE349" s="54"/>
      <c r="MGF349" s="54"/>
      <c r="MGG349" s="54"/>
      <c r="MGH349" s="54"/>
      <c r="MGI349" s="54"/>
      <c r="MGJ349" s="54"/>
      <c r="MGK349" s="54"/>
      <c r="MGL349" s="54"/>
      <c r="MGM349" s="54"/>
      <c r="MGN349" s="54"/>
      <c r="MGO349" s="54"/>
      <c r="MGP349" s="54"/>
      <c r="MGQ349" s="54"/>
      <c r="MGR349" s="54"/>
      <c r="MGS349" s="54"/>
      <c r="MGT349" s="54"/>
      <c r="MGU349" s="54"/>
      <c r="MGV349" s="54"/>
      <c r="MGW349" s="54"/>
      <c r="MGX349" s="54"/>
      <c r="MGY349" s="54"/>
      <c r="MGZ349" s="54"/>
      <c r="MHA349" s="54"/>
      <c r="MHB349" s="54"/>
      <c r="MHC349" s="54"/>
      <c r="MHD349" s="54"/>
      <c r="MHE349" s="54"/>
      <c r="MHF349" s="54"/>
      <c r="MHG349" s="54"/>
      <c r="MHH349" s="54"/>
      <c r="MHI349" s="54"/>
      <c r="MHJ349" s="54"/>
      <c r="MHK349" s="54"/>
      <c r="MHL349" s="54"/>
      <c r="MHM349" s="54"/>
      <c r="MHN349" s="54"/>
      <c r="MHO349" s="54"/>
      <c r="MHP349" s="54"/>
      <c r="MHQ349" s="54"/>
      <c r="MHR349" s="54"/>
      <c r="MHS349" s="54"/>
      <c r="MHT349" s="54"/>
      <c r="MHU349" s="54"/>
      <c r="MHV349" s="54"/>
      <c r="MHW349" s="54"/>
      <c r="MHX349" s="54"/>
      <c r="MHY349" s="54"/>
      <c r="MHZ349" s="54"/>
      <c r="MIA349" s="54"/>
      <c r="MIB349" s="54"/>
      <c r="MIC349" s="54"/>
      <c r="MID349" s="54"/>
      <c r="MIE349" s="54"/>
      <c r="MIF349" s="54"/>
      <c r="MIG349" s="54"/>
      <c r="MIH349" s="54"/>
      <c r="MII349" s="54"/>
      <c r="MIJ349" s="54"/>
      <c r="MIK349" s="54"/>
      <c r="MIL349" s="54"/>
      <c r="MIM349" s="54"/>
      <c r="MIN349" s="54"/>
      <c r="MIO349" s="54"/>
      <c r="MIP349" s="54"/>
      <c r="MIQ349" s="54"/>
      <c r="MIR349" s="54"/>
      <c r="MIS349" s="54"/>
      <c r="MIT349" s="54"/>
      <c r="MIU349" s="54"/>
      <c r="MIV349" s="54"/>
      <c r="MIW349" s="54"/>
      <c r="MIX349" s="54"/>
      <c r="MIY349" s="54"/>
      <c r="MIZ349" s="54"/>
      <c r="MJA349" s="54"/>
      <c r="MJB349" s="54"/>
      <c r="MJC349" s="54"/>
      <c r="MJD349" s="54"/>
      <c r="MJE349" s="54"/>
      <c r="MJF349" s="54"/>
      <c r="MJG349" s="54"/>
      <c r="MJH349" s="54"/>
      <c r="MJI349" s="54"/>
      <c r="MJJ349" s="54"/>
      <c r="MJK349" s="54"/>
      <c r="MJL349" s="54"/>
      <c r="MJM349" s="54"/>
      <c r="MJN349" s="54"/>
      <c r="MJO349" s="54"/>
      <c r="MJP349" s="54"/>
      <c r="MJQ349" s="54"/>
      <c r="MJR349" s="54"/>
      <c r="MJS349" s="54"/>
      <c r="MJT349" s="54"/>
      <c r="MJU349" s="54"/>
      <c r="MJV349" s="54"/>
      <c r="MJW349" s="54"/>
      <c r="MJX349" s="54"/>
      <c r="MJY349" s="54"/>
      <c r="MJZ349" s="54"/>
      <c r="MKA349" s="54"/>
      <c r="MKB349" s="54"/>
      <c r="MKC349" s="54"/>
      <c r="MKD349" s="54"/>
      <c r="MKE349" s="54"/>
      <c r="MKF349" s="54"/>
      <c r="MKG349" s="54"/>
      <c r="MKH349" s="54"/>
      <c r="MKI349" s="54"/>
      <c r="MKJ349" s="54"/>
      <c r="MKK349" s="54"/>
      <c r="MKL349" s="54"/>
      <c r="MKM349" s="54"/>
      <c r="MKN349" s="54"/>
      <c r="MKO349" s="54"/>
      <c r="MKP349" s="54"/>
      <c r="MKQ349" s="54"/>
      <c r="MKR349" s="54"/>
      <c r="MKS349" s="54"/>
      <c r="MKT349" s="54"/>
      <c r="MKU349" s="54"/>
      <c r="MKV349" s="54"/>
      <c r="MKW349" s="54"/>
      <c r="MKX349" s="54"/>
      <c r="MKY349" s="54"/>
      <c r="MKZ349" s="54"/>
      <c r="MLA349" s="54"/>
      <c r="MLB349" s="54"/>
      <c r="MLC349" s="54"/>
      <c r="MLD349" s="54"/>
      <c r="MLE349" s="54"/>
      <c r="MLF349" s="54"/>
      <c r="MLG349" s="54"/>
      <c r="MLH349" s="54"/>
      <c r="MLI349" s="54"/>
      <c r="MLJ349" s="54"/>
      <c r="MLK349" s="54"/>
      <c r="MLL349" s="54"/>
      <c r="MLM349" s="54"/>
      <c r="MLN349" s="54"/>
      <c r="MLO349" s="54"/>
      <c r="MLP349" s="54"/>
      <c r="MLQ349" s="54"/>
      <c r="MLR349" s="54"/>
      <c r="MLS349" s="54"/>
      <c r="MLT349" s="54"/>
      <c r="MLU349" s="54"/>
      <c r="MLV349" s="54"/>
      <c r="MLW349" s="54"/>
      <c r="MLX349" s="54"/>
      <c r="MLY349" s="54"/>
      <c r="MLZ349" s="54"/>
      <c r="MMA349" s="54"/>
      <c r="MMB349" s="54"/>
      <c r="MMC349" s="54"/>
      <c r="MMD349" s="54"/>
      <c r="MME349" s="54"/>
      <c r="MMF349" s="54"/>
      <c r="MMG349" s="54"/>
      <c r="MMH349" s="54"/>
      <c r="MMI349" s="54"/>
      <c r="MMJ349" s="54"/>
      <c r="MMK349" s="54"/>
      <c r="MML349" s="54"/>
      <c r="MMM349" s="54"/>
      <c r="MMN349" s="54"/>
      <c r="MMO349" s="54"/>
      <c r="MMP349" s="54"/>
      <c r="MMQ349" s="54"/>
      <c r="MMR349" s="54"/>
      <c r="MMS349" s="54"/>
      <c r="MMT349" s="54"/>
      <c r="MMU349" s="54"/>
      <c r="MMV349" s="54"/>
      <c r="MMW349" s="54"/>
      <c r="MMX349" s="54"/>
      <c r="MMY349" s="54"/>
      <c r="MMZ349" s="54"/>
      <c r="MNA349" s="54"/>
      <c r="MNB349" s="54"/>
      <c r="MNC349" s="54"/>
      <c r="MND349" s="54"/>
      <c r="MNE349" s="54"/>
      <c r="MNF349" s="54"/>
      <c r="MNG349" s="54"/>
      <c r="MNH349" s="54"/>
      <c r="MNI349" s="54"/>
      <c r="MNJ349" s="54"/>
      <c r="MNK349" s="54"/>
      <c r="MNL349" s="54"/>
      <c r="MNM349" s="54"/>
      <c r="MNN349" s="54"/>
      <c r="MNO349" s="54"/>
      <c r="MNP349" s="54"/>
      <c r="MNQ349" s="54"/>
      <c r="MNR349" s="54"/>
      <c r="MNS349" s="54"/>
      <c r="MNT349" s="54"/>
      <c r="MNU349" s="54"/>
      <c r="MNV349" s="54"/>
      <c r="MNW349" s="54"/>
      <c r="MNX349" s="54"/>
      <c r="MNY349" s="54"/>
      <c r="MNZ349" s="54"/>
      <c r="MOA349" s="54"/>
      <c r="MOB349" s="54"/>
      <c r="MOC349" s="54"/>
      <c r="MOD349" s="54"/>
      <c r="MOE349" s="54"/>
      <c r="MOF349" s="54"/>
      <c r="MOG349" s="54"/>
      <c r="MOH349" s="54"/>
      <c r="MOI349" s="54"/>
      <c r="MOJ349" s="54"/>
      <c r="MOK349" s="54"/>
      <c r="MOL349" s="54"/>
      <c r="MOM349" s="54"/>
      <c r="MON349" s="54"/>
      <c r="MOO349" s="54"/>
      <c r="MOP349" s="54"/>
      <c r="MOQ349" s="54"/>
      <c r="MOR349" s="54"/>
      <c r="MOS349" s="54"/>
      <c r="MOT349" s="54"/>
      <c r="MOU349" s="54"/>
      <c r="MOV349" s="54"/>
      <c r="MOW349" s="54"/>
      <c r="MOX349" s="54"/>
      <c r="MOY349" s="54"/>
      <c r="MOZ349" s="54"/>
      <c r="MPA349" s="54"/>
      <c r="MPB349" s="54"/>
      <c r="MPC349" s="54"/>
      <c r="MPD349" s="54"/>
      <c r="MPE349" s="54"/>
      <c r="MPF349" s="54"/>
      <c r="MPG349" s="54"/>
      <c r="MPH349" s="54"/>
      <c r="MPI349" s="54"/>
      <c r="MPJ349" s="54"/>
      <c r="MPK349" s="54"/>
      <c r="MPL349" s="54"/>
      <c r="MPM349" s="54"/>
      <c r="MPN349" s="54"/>
      <c r="MPO349" s="54"/>
      <c r="MPP349" s="54"/>
      <c r="MPQ349" s="54"/>
      <c r="MPR349" s="54"/>
      <c r="MPS349" s="54"/>
      <c r="MPT349" s="54"/>
      <c r="MPU349" s="54"/>
      <c r="MPV349" s="54"/>
      <c r="MPW349" s="54"/>
      <c r="MPX349" s="54"/>
      <c r="MPY349" s="54"/>
      <c r="MPZ349" s="54"/>
      <c r="MQA349" s="54"/>
      <c r="MQB349" s="54"/>
      <c r="MQC349" s="54"/>
      <c r="MQD349" s="54"/>
      <c r="MQE349" s="54"/>
      <c r="MQF349" s="54"/>
      <c r="MQG349" s="54"/>
      <c r="MQH349" s="54"/>
      <c r="MQI349" s="54"/>
      <c r="MQJ349" s="54"/>
      <c r="MQK349" s="54"/>
      <c r="MQL349" s="54"/>
      <c r="MQM349" s="54"/>
      <c r="MQN349" s="54"/>
      <c r="MQO349" s="54"/>
      <c r="MQP349" s="54"/>
      <c r="MQQ349" s="54"/>
      <c r="MQR349" s="54"/>
      <c r="MQS349" s="54"/>
      <c r="MQT349" s="54"/>
      <c r="MQU349" s="54"/>
      <c r="MQV349" s="54"/>
      <c r="MQW349" s="54"/>
      <c r="MQX349" s="54"/>
      <c r="MQY349" s="54"/>
      <c r="MQZ349" s="54"/>
      <c r="MRA349" s="54"/>
      <c r="MRB349" s="54"/>
      <c r="MRC349" s="54"/>
      <c r="MRD349" s="54"/>
      <c r="MRE349" s="54"/>
      <c r="MRF349" s="54"/>
      <c r="MRG349" s="54"/>
      <c r="MRH349" s="54"/>
      <c r="MRI349" s="54"/>
      <c r="MRJ349" s="54"/>
      <c r="MRK349" s="54"/>
      <c r="MRL349" s="54"/>
      <c r="MRM349" s="54"/>
      <c r="MRN349" s="54"/>
      <c r="MRO349" s="54"/>
      <c r="MRP349" s="54"/>
      <c r="MRQ349" s="54"/>
      <c r="MRR349" s="54"/>
      <c r="MRS349" s="54"/>
      <c r="MRT349" s="54"/>
      <c r="MRU349" s="54"/>
      <c r="MRV349" s="54"/>
      <c r="MRW349" s="54"/>
      <c r="MRX349" s="54"/>
      <c r="MRY349" s="54"/>
      <c r="MRZ349" s="54"/>
      <c r="MSA349" s="54"/>
      <c r="MSB349" s="54"/>
      <c r="MSC349" s="54"/>
      <c r="MSD349" s="54"/>
      <c r="MSE349" s="54"/>
      <c r="MSF349" s="54"/>
      <c r="MSG349" s="54"/>
      <c r="MSH349" s="54"/>
      <c r="MSI349" s="54"/>
      <c r="MSJ349" s="54"/>
      <c r="MSK349" s="54"/>
      <c r="MSL349" s="54"/>
      <c r="MSM349" s="54"/>
      <c r="MSN349" s="54"/>
      <c r="MSO349" s="54"/>
      <c r="MSP349" s="54"/>
      <c r="MSQ349" s="54"/>
      <c r="MSR349" s="54"/>
      <c r="MSS349" s="54"/>
      <c r="MST349" s="54"/>
      <c r="MSU349" s="54"/>
      <c r="MSV349" s="54"/>
      <c r="MSW349" s="54"/>
      <c r="MSX349" s="54"/>
      <c r="MSY349" s="54"/>
      <c r="MSZ349" s="54"/>
      <c r="MTA349" s="54"/>
      <c r="MTB349" s="54"/>
      <c r="MTC349" s="54"/>
      <c r="MTD349" s="54"/>
      <c r="MTE349" s="54"/>
      <c r="MTF349" s="54"/>
      <c r="MTG349" s="54"/>
      <c r="MTH349" s="54"/>
      <c r="MTI349" s="54"/>
      <c r="MTJ349" s="54"/>
      <c r="MTK349" s="54"/>
      <c r="MTL349" s="54"/>
      <c r="MTM349" s="54"/>
      <c r="MTN349" s="54"/>
      <c r="MTO349" s="54"/>
      <c r="MTP349" s="54"/>
      <c r="MTQ349" s="54"/>
      <c r="MTR349" s="54"/>
      <c r="MTS349" s="54"/>
      <c r="MTT349" s="54"/>
      <c r="MTU349" s="54"/>
      <c r="MTV349" s="54"/>
      <c r="MTW349" s="54"/>
      <c r="MTX349" s="54"/>
      <c r="MTY349" s="54"/>
      <c r="MTZ349" s="54"/>
      <c r="MUA349" s="54"/>
      <c r="MUB349" s="54"/>
      <c r="MUC349" s="54"/>
      <c r="MUD349" s="54"/>
      <c r="MUE349" s="54"/>
      <c r="MUF349" s="54"/>
      <c r="MUG349" s="54"/>
      <c r="MUH349" s="54"/>
      <c r="MUI349" s="54"/>
      <c r="MUJ349" s="54"/>
      <c r="MUK349" s="54"/>
      <c r="MUL349" s="54"/>
      <c r="MUM349" s="54"/>
      <c r="MUN349" s="54"/>
      <c r="MUO349" s="54"/>
      <c r="MUP349" s="54"/>
      <c r="MUQ349" s="54"/>
      <c r="MUR349" s="54"/>
      <c r="MUS349" s="54"/>
      <c r="MUT349" s="54"/>
      <c r="MUU349" s="54"/>
      <c r="MUV349" s="54"/>
      <c r="MUW349" s="54"/>
      <c r="MUX349" s="54"/>
      <c r="MUY349" s="54"/>
      <c r="MUZ349" s="54"/>
      <c r="MVA349" s="54"/>
      <c r="MVB349" s="54"/>
      <c r="MVC349" s="54"/>
      <c r="MVD349" s="54"/>
      <c r="MVE349" s="54"/>
      <c r="MVF349" s="54"/>
      <c r="MVG349" s="54"/>
      <c r="MVH349" s="54"/>
      <c r="MVI349" s="54"/>
      <c r="MVJ349" s="54"/>
      <c r="MVK349" s="54"/>
      <c r="MVL349" s="54"/>
      <c r="MVM349" s="54"/>
      <c r="MVN349" s="54"/>
      <c r="MVO349" s="54"/>
      <c r="MVP349" s="54"/>
      <c r="MVQ349" s="54"/>
      <c r="MVR349" s="54"/>
      <c r="MVS349" s="54"/>
      <c r="MVT349" s="54"/>
      <c r="MVU349" s="54"/>
      <c r="MVV349" s="54"/>
      <c r="MVW349" s="54"/>
      <c r="MVX349" s="54"/>
      <c r="MVY349" s="54"/>
      <c r="MVZ349" s="54"/>
      <c r="MWA349" s="54"/>
      <c r="MWB349" s="54"/>
      <c r="MWC349" s="54"/>
      <c r="MWD349" s="54"/>
      <c r="MWE349" s="54"/>
      <c r="MWF349" s="54"/>
      <c r="MWG349" s="54"/>
      <c r="MWH349" s="54"/>
      <c r="MWI349" s="54"/>
      <c r="MWJ349" s="54"/>
      <c r="MWK349" s="54"/>
      <c r="MWL349" s="54"/>
      <c r="MWM349" s="54"/>
      <c r="MWN349" s="54"/>
      <c r="MWO349" s="54"/>
      <c r="MWP349" s="54"/>
      <c r="MWQ349" s="54"/>
      <c r="MWR349" s="54"/>
      <c r="MWS349" s="54"/>
      <c r="MWT349" s="54"/>
      <c r="MWU349" s="54"/>
      <c r="MWV349" s="54"/>
      <c r="MWW349" s="54"/>
      <c r="MWX349" s="54"/>
      <c r="MWY349" s="54"/>
      <c r="MWZ349" s="54"/>
      <c r="MXA349" s="54"/>
      <c r="MXB349" s="54"/>
      <c r="MXC349" s="54"/>
      <c r="MXD349" s="54"/>
      <c r="MXE349" s="54"/>
      <c r="MXF349" s="54"/>
      <c r="MXG349" s="54"/>
      <c r="MXH349" s="54"/>
      <c r="MXI349" s="54"/>
      <c r="MXJ349" s="54"/>
      <c r="MXK349" s="54"/>
      <c r="MXL349" s="54"/>
      <c r="MXM349" s="54"/>
      <c r="MXN349" s="54"/>
      <c r="MXO349" s="54"/>
      <c r="MXP349" s="54"/>
      <c r="MXQ349" s="54"/>
      <c r="MXR349" s="54"/>
      <c r="MXS349" s="54"/>
      <c r="MXT349" s="54"/>
      <c r="MXU349" s="54"/>
      <c r="MXV349" s="54"/>
      <c r="MXW349" s="54"/>
      <c r="MXX349" s="54"/>
      <c r="MXY349" s="54"/>
      <c r="MXZ349" s="54"/>
      <c r="MYA349" s="54"/>
      <c r="MYB349" s="54"/>
      <c r="MYC349" s="54"/>
      <c r="MYD349" s="54"/>
      <c r="MYE349" s="54"/>
      <c r="MYF349" s="54"/>
      <c r="MYG349" s="54"/>
      <c r="MYH349" s="54"/>
      <c r="MYI349" s="54"/>
      <c r="MYJ349" s="54"/>
      <c r="MYK349" s="54"/>
      <c r="MYL349" s="54"/>
      <c r="MYM349" s="54"/>
      <c r="MYN349" s="54"/>
      <c r="MYO349" s="54"/>
      <c r="MYP349" s="54"/>
      <c r="MYQ349" s="54"/>
      <c r="MYR349" s="54"/>
      <c r="MYS349" s="54"/>
      <c r="MYT349" s="54"/>
      <c r="MYU349" s="54"/>
      <c r="MYV349" s="54"/>
      <c r="MYW349" s="54"/>
      <c r="MYX349" s="54"/>
      <c r="MYY349" s="54"/>
      <c r="MYZ349" s="54"/>
      <c r="MZA349" s="54"/>
      <c r="MZB349" s="54"/>
      <c r="MZC349" s="54"/>
      <c r="MZD349" s="54"/>
      <c r="MZE349" s="54"/>
      <c r="MZF349" s="54"/>
      <c r="MZG349" s="54"/>
      <c r="MZH349" s="54"/>
      <c r="MZI349" s="54"/>
      <c r="MZJ349" s="54"/>
      <c r="MZK349" s="54"/>
      <c r="MZL349" s="54"/>
      <c r="MZM349" s="54"/>
      <c r="MZN349" s="54"/>
      <c r="MZO349" s="54"/>
      <c r="MZP349" s="54"/>
      <c r="MZQ349" s="54"/>
      <c r="MZR349" s="54"/>
      <c r="MZS349" s="54"/>
      <c r="MZT349" s="54"/>
      <c r="MZU349" s="54"/>
      <c r="MZV349" s="54"/>
      <c r="MZW349" s="54"/>
      <c r="MZX349" s="54"/>
      <c r="MZY349" s="54"/>
      <c r="MZZ349" s="54"/>
      <c r="NAA349" s="54"/>
      <c r="NAB349" s="54"/>
      <c r="NAC349" s="54"/>
      <c r="NAD349" s="54"/>
      <c r="NAE349" s="54"/>
      <c r="NAF349" s="54"/>
      <c r="NAG349" s="54"/>
      <c r="NAH349" s="54"/>
      <c r="NAI349" s="54"/>
      <c r="NAJ349" s="54"/>
      <c r="NAK349" s="54"/>
      <c r="NAL349" s="54"/>
      <c r="NAM349" s="54"/>
      <c r="NAN349" s="54"/>
      <c r="NAO349" s="54"/>
      <c r="NAP349" s="54"/>
      <c r="NAQ349" s="54"/>
      <c r="NAR349" s="54"/>
      <c r="NAS349" s="54"/>
      <c r="NAT349" s="54"/>
      <c r="NAU349" s="54"/>
      <c r="NAV349" s="54"/>
      <c r="NAW349" s="54"/>
      <c r="NAX349" s="54"/>
      <c r="NAY349" s="54"/>
      <c r="NAZ349" s="54"/>
      <c r="NBA349" s="54"/>
      <c r="NBB349" s="54"/>
      <c r="NBC349" s="54"/>
      <c r="NBD349" s="54"/>
      <c r="NBE349" s="54"/>
      <c r="NBF349" s="54"/>
      <c r="NBG349" s="54"/>
      <c r="NBH349" s="54"/>
      <c r="NBI349" s="54"/>
      <c r="NBJ349" s="54"/>
      <c r="NBK349" s="54"/>
      <c r="NBL349" s="54"/>
      <c r="NBM349" s="54"/>
      <c r="NBN349" s="54"/>
      <c r="NBO349" s="54"/>
      <c r="NBP349" s="54"/>
      <c r="NBQ349" s="54"/>
      <c r="NBR349" s="54"/>
      <c r="NBS349" s="54"/>
      <c r="NBT349" s="54"/>
      <c r="NBU349" s="54"/>
      <c r="NBV349" s="54"/>
      <c r="NBW349" s="54"/>
      <c r="NBX349" s="54"/>
      <c r="NBY349" s="54"/>
      <c r="NBZ349" s="54"/>
      <c r="NCA349" s="54"/>
      <c r="NCB349" s="54"/>
      <c r="NCC349" s="54"/>
      <c r="NCD349" s="54"/>
      <c r="NCE349" s="54"/>
      <c r="NCF349" s="54"/>
      <c r="NCG349" s="54"/>
      <c r="NCH349" s="54"/>
      <c r="NCI349" s="54"/>
      <c r="NCJ349" s="54"/>
      <c r="NCK349" s="54"/>
      <c r="NCL349" s="54"/>
      <c r="NCM349" s="54"/>
      <c r="NCN349" s="54"/>
      <c r="NCO349" s="54"/>
      <c r="NCP349" s="54"/>
      <c r="NCQ349" s="54"/>
      <c r="NCR349" s="54"/>
      <c r="NCS349" s="54"/>
      <c r="NCT349" s="54"/>
      <c r="NCU349" s="54"/>
      <c r="NCV349" s="54"/>
      <c r="NCW349" s="54"/>
      <c r="NCX349" s="54"/>
      <c r="NCY349" s="54"/>
      <c r="NCZ349" s="54"/>
      <c r="NDA349" s="54"/>
      <c r="NDB349" s="54"/>
      <c r="NDC349" s="54"/>
      <c r="NDD349" s="54"/>
      <c r="NDE349" s="54"/>
      <c r="NDF349" s="54"/>
      <c r="NDG349" s="54"/>
      <c r="NDH349" s="54"/>
      <c r="NDI349" s="54"/>
      <c r="NDJ349" s="54"/>
      <c r="NDK349" s="54"/>
      <c r="NDL349" s="54"/>
      <c r="NDM349" s="54"/>
      <c r="NDN349" s="54"/>
      <c r="NDO349" s="54"/>
      <c r="NDP349" s="54"/>
      <c r="NDQ349" s="54"/>
      <c r="NDR349" s="54"/>
      <c r="NDS349" s="54"/>
      <c r="NDT349" s="54"/>
      <c r="NDU349" s="54"/>
      <c r="NDV349" s="54"/>
      <c r="NDW349" s="54"/>
      <c r="NDX349" s="54"/>
      <c r="NDY349" s="54"/>
      <c r="NDZ349" s="54"/>
      <c r="NEA349" s="54"/>
      <c r="NEB349" s="54"/>
      <c r="NEC349" s="54"/>
      <c r="NED349" s="54"/>
      <c r="NEE349" s="54"/>
      <c r="NEF349" s="54"/>
      <c r="NEG349" s="54"/>
      <c r="NEH349" s="54"/>
      <c r="NEI349" s="54"/>
      <c r="NEJ349" s="54"/>
      <c r="NEK349" s="54"/>
      <c r="NEL349" s="54"/>
      <c r="NEM349" s="54"/>
      <c r="NEN349" s="54"/>
      <c r="NEO349" s="54"/>
      <c r="NEP349" s="54"/>
      <c r="NEQ349" s="54"/>
      <c r="NER349" s="54"/>
      <c r="NES349" s="54"/>
      <c r="NET349" s="54"/>
      <c r="NEU349" s="54"/>
      <c r="NEV349" s="54"/>
      <c r="NEW349" s="54"/>
      <c r="NEX349" s="54"/>
      <c r="NEY349" s="54"/>
      <c r="NEZ349" s="54"/>
      <c r="NFA349" s="54"/>
      <c r="NFB349" s="54"/>
      <c r="NFC349" s="54"/>
      <c r="NFD349" s="54"/>
      <c r="NFE349" s="54"/>
      <c r="NFF349" s="54"/>
      <c r="NFG349" s="54"/>
      <c r="NFH349" s="54"/>
      <c r="NFI349" s="54"/>
      <c r="NFJ349" s="54"/>
      <c r="NFK349" s="54"/>
      <c r="NFL349" s="54"/>
      <c r="NFM349" s="54"/>
      <c r="NFN349" s="54"/>
      <c r="NFO349" s="54"/>
      <c r="NFP349" s="54"/>
      <c r="NFQ349" s="54"/>
      <c r="NFR349" s="54"/>
      <c r="NFS349" s="54"/>
      <c r="NFT349" s="54"/>
      <c r="NFU349" s="54"/>
      <c r="NFV349" s="54"/>
      <c r="NFW349" s="54"/>
      <c r="NFX349" s="54"/>
      <c r="NFY349" s="54"/>
      <c r="NFZ349" s="54"/>
      <c r="NGA349" s="54"/>
      <c r="NGB349" s="54"/>
      <c r="NGC349" s="54"/>
      <c r="NGD349" s="54"/>
      <c r="NGE349" s="54"/>
      <c r="NGF349" s="54"/>
      <c r="NGG349" s="54"/>
      <c r="NGH349" s="54"/>
      <c r="NGI349" s="54"/>
      <c r="NGJ349" s="54"/>
      <c r="NGK349" s="54"/>
      <c r="NGL349" s="54"/>
      <c r="NGM349" s="54"/>
      <c r="NGN349" s="54"/>
      <c r="NGO349" s="54"/>
      <c r="NGP349" s="54"/>
      <c r="NGQ349" s="54"/>
      <c r="NGR349" s="54"/>
      <c r="NGS349" s="54"/>
      <c r="NGT349" s="54"/>
      <c r="NGU349" s="54"/>
      <c r="NGV349" s="54"/>
      <c r="NGW349" s="54"/>
      <c r="NGX349" s="54"/>
      <c r="NGY349" s="54"/>
      <c r="NGZ349" s="54"/>
      <c r="NHA349" s="54"/>
      <c r="NHB349" s="54"/>
      <c r="NHC349" s="54"/>
      <c r="NHD349" s="54"/>
      <c r="NHE349" s="54"/>
      <c r="NHF349" s="54"/>
      <c r="NHG349" s="54"/>
      <c r="NHH349" s="54"/>
      <c r="NHI349" s="54"/>
      <c r="NHJ349" s="54"/>
      <c r="NHK349" s="54"/>
      <c r="NHL349" s="54"/>
      <c r="NHM349" s="54"/>
      <c r="NHN349" s="54"/>
      <c r="NHO349" s="54"/>
      <c r="NHP349" s="54"/>
      <c r="NHQ349" s="54"/>
      <c r="NHR349" s="54"/>
      <c r="NHS349" s="54"/>
      <c r="NHT349" s="54"/>
      <c r="NHU349" s="54"/>
      <c r="NHV349" s="54"/>
      <c r="NHW349" s="54"/>
      <c r="NHX349" s="54"/>
      <c r="NHY349" s="54"/>
      <c r="NHZ349" s="54"/>
      <c r="NIA349" s="54"/>
      <c r="NIB349" s="54"/>
      <c r="NIC349" s="54"/>
      <c r="NID349" s="54"/>
      <c r="NIE349" s="54"/>
      <c r="NIF349" s="54"/>
      <c r="NIG349" s="54"/>
      <c r="NIH349" s="54"/>
      <c r="NII349" s="54"/>
      <c r="NIJ349" s="54"/>
      <c r="NIK349" s="54"/>
      <c r="NIL349" s="54"/>
      <c r="NIM349" s="54"/>
      <c r="NIN349" s="54"/>
      <c r="NIO349" s="54"/>
      <c r="NIP349" s="54"/>
      <c r="NIQ349" s="54"/>
      <c r="NIR349" s="54"/>
      <c r="NIS349" s="54"/>
      <c r="NIT349" s="54"/>
      <c r="NIU349" s="54"/>
      <c r="NIV349" s="54"/>
      <c r="NIW349" s="54"/>
      <c r="NIX349" s="54"/>
      <c r="NIY349" s="54"/>
      <c r="NIZ349" s="54"/>
      <c r="NJA349" s="54"/>
      <c r="NJB349" s="54"/>
      <c r="NJC349" s="54"/>
      <c r="NJD349" s="54"/>
      <c r="NJE349" s="54"/>
      <c r="NJF349" s="54"/>
      <c r="NJG349" s="54"/>
      <c r="NJH349" s="54"/>
      <c r="NJI349" s="54"/>
      <c r="NJJ349" s="54"/>
      <c r="NJK349" s="54"/>
      <c r="NJL349" s="54"/>
      <c r="NJM349" s="54"/>
      <c r="NJN349" s="54"/>
      <c r="NJO349" s="54"/>
      <c r="NJP349" s="54"/>
      <c r="NJQ349" s="54"/>
      <c r="NJR349" s="54"/>
      <c r="NJS349" s="54"/>
      <c r="NJT349" s="54"/>
      <c r="NJU349" s="54"/>
      <c r="NJV349" s="54"/>
      <c r="NJW349" s="54"/>
      <c r="NJX349" s="54"/>
      <c r="NJY349" s="54"/>
      <c r="NJZ349" s="54"/>
      <c r="NKA349" s="54"/>
      <c r="NKB349" s="54"/>
      <c r="NKC349" s="54"/>
      <c r="NKD349" s="54"/>
      <c r="NKE349" s="54"/>
      <c r="NKF349" s="54"/>
      <c r="NKG349" s="54"/>
      <c r="NKH349" s="54"/>
      <c r="NKI349" s="54"/>
      <c r="NKJ349" s="54"/>
      <c r="NKK349" s="54"/>
      <c r="NKL349" s="54"/>
      <c r="NKM349" s="54"/>
      <c r="NKN349" s="54"/>
      <c r="NKO349" s="54"/>
      <c r="NKP349" s="54"/>
      <c r="NKQ349" s="54"/>
      <c r="NKR349" s="54"/>
      <c r="NKS349" s="54"/>
      <c r="NKT349" s="54"/>
      <c r="NKU349" s="54"/>
      <c r="NKV349" s="54"/>
      <c r="NKW349" s="54"/>
      <c r="NKX349" s="54"/>
      <c r="NKY349" s="54"/>
      <c r="NKZ349" s="54"/>
      <c r="NLA349" s="54"/>
      <c r="NLB349" s="54"/>
      <c r="NLC349" s="54"/>
      <c r="NLD349" s="54"/>
      <c r="NLE349" s="54"/>
      <c r="NLF349" s="54"/>
      <c r="NLG349" s="54"/>
      <c r="NLH349" s="54"/>
      <c r="NLI349" s="54"/>
      <c r="NLJ349" s="54"/>
      <c r="NLK349" s="54"/>
      <c r="NLL349" s="54"/>
      <c r="NLM349" s="54"/>
      <c r="NLN349" s="54"/>
      <c r="NLO349" s="54"/>
      <c r="NLP349" s="54"/>
      <c r="NLQ349" s="54"/>
      <c r="NLR349" s="54"/>
      <c r="NLS349" s="54"/>
      <c r="NLT349" s="54"/>
      <c r="NLU349" s="54"/>
      <c r="NLV349" s="54"/>
      <c r="NLW349" s="54"/>
      <c r="NLX349" s="54"/>
      <c r="NLY349" s="54"/>
      <c r="NLZ349" s="54"/>
      <c r="NMA349" s="54"/>
      <c r="NMB349" s="54"/>
      <c r="NMC349" s="54"/>
      <c r="NMD349" s="54"/>
      <c r="NME349" s="54"/>
      <c r="NMF349" s="54"/>
      <c r="NMG349" s="54"/>
      <c r="NMH349" s="54"/>
      <c r="NMI349" s="54"/>
      <c r="NMJ349" s="54"/>
      <c r="NMK349" s="54"/>
      <c r="NML349" s="54"/>
      <c r="NMM349" s="54"/>
      <c r="NMN349" s="54"/>
      <c r="NMO349" s="54"/>
      <c r="NMP349" s="54"/>
      <c r="NMQ349" s="54"/>
      <c r="NMR349" s="54"/>
      <c r="NMS349" s="54"/>
      <c r="NMT349" s="54"/>
      <c r="NMU349" s="54"/>
      <c r="NMV349" s="54"/>
      <c r="NMW349" s="54"/>
      <c r="NMX349" s="54"/>
      <c r="NMY349" s="54"/>
      <c r="NMZ349" s="54"/>
      <c r="NNA349" s="54"/>
      <c r="NNB349" s="54"/>
      <c r="NNC349" s="54"/>
      <c r="NND349" s="54"/>
      <c r="NNE349" s="54"/>
      <c r="NNF349" s="54"/>
      <c r="NNG349" s="54"/>
      <c r="NNH349" s="54"/>
      <c r="NNI349" s="54"/>
      <c r="NNJ349" s="54"/>
      <c r="NNK349" s="54"/>
      <c r="NNL349" s="54"/>
      <c r="NNM349" s="54"/>
      <c r="NNN349" s="54"/>
      <c r="NNO349" s="54"/>
      <c r="NNP349" s="54"/>
      <c r="NNQ349" s="54"/>
      <c r="NNR349" s="54"/>
      <c r="NNS349" s="54"/>
      <c r="NNT349" s="54"/>
      <c r="NNU349" s="54"/>
      <c r="NNV349" s="54"/>
      <c r="NNW349" s="54"/>
      <c r="NNX349" s="54"/>
      <c r="NNY349" s="54"/>
      <c r="NNZ349" s="54"/>
      <c r="NOA349" s="54"/>
      <c r="NOB349" s="54"/>
      <c r="NOC349" s="54"/>
      <c r="NOD349" s="54"/>
      <c r="NOE349" s="54"/>
      <c r="NOF349" s="54"/>
      <c r="NOG349" s="54"/>
      <c r="NOH349" s="54"/>
      <c r="NOI349" s="54"/>
      <c r="NOJ349" s="54"/>
      <c r="NOK349" s="54"/>
      <c r="NOL349" s="54"/>
      <c r="NOM349" s="54"/>
      <c r="NON349" s="54"/>
      <c r="NOO349" s="54"/>
      <c r="NOP349" s="54"/>
      <c r="NOQ349" s="54"/>
      <c r="NOR349" s="54"/>
      <c r="NOS349" s="54"/>
      <c r="NOT349" s="54"/>
      <c r="NOU349" s="54"/>
      <c r="NOV349" s="54"/>
      <c r="NOW349" s="54"/>
      <c r="NOX349" s="54"/>
      <c r="NOY349" s="54"/>
      <c r="NOZ349" s="54"/>
      <c r="NPA349" s="54"/>
      <c r="NPB349" s="54"/>
      <c r="NPC349" s="54"/>
      <c r="NPD349" s="54"/>
      <c r="NPE349" s="54"/>
      <c r="NPF349" s="54"/>
      <c r="NPG349" s="54"/>
      <c r="NPH349" s="54"/>
      <c r="NPI349" s="54"/>
      <c r="NPJ349" s="54"/>
      <c r="NPK349" s="54"/>
      <c r="NPL349" s="54"/>
      <c r="NPM349" s="54"/>
      <c r="NPN349" s="54"/>
      <c r="NPO349" s="54"/>
      <c r="NPP349" s="54"/>
      <c r="NPQ349" s="54"/>
      <c r="NPR349" s="54"/>
      <c r="NPS349" s="54"/>
      <c r="NPT349" s="54"/>
      <c r="NPU349" s="54"/>
      <c r="NPV349" s="54"/>
      <c r="NPW349" s="54"/>
      <c r="NPX349" s="54"/>
      <c r="NPY349" s="54"/>
      <c r="NPZ349" s="54"/>
      <c r="NQA349" s="54"/>
      <c r="NQB349" s="54"/>
      <c r="NQC349" s="54"/>
      <c r="NQD349" s="54"/>
      <c r="NQE349" s="54"/>
      <c r="NQF349" s="54"/>
      <c r="NQG349" s="54"/>
      <c r="NQH349" s="54"/>
      <c r="NQI349" s="54"/>
      <c r="NQJ349" s="54"/>
      <c r="NQK349" s="54"/>
      <c r="NQL349" s="54"/>
      <c r="NQM349" s="54"/>
      <c r="NQN349" s="54"/>
      <c r="NQO349" s="54"/>
      <c r="NQP349" s="54"/>
      <c r="NQQ349" s="54"/>
      <c r="NQR349" s="54"/>
      <c r="NQS349" s="54"/>
      <c r="NQT349" s="54"/>
      <c r="NQU349" s="54"/>
      <c r="NQV349" s="54"/>
      <c r="NQW349" s="54"/>
      <c r="NQX349" s="54"/>
      <c r="NQY349" s="54"/>
      <c r="NQZ349" s="54"/>
      <c r="NRA349" s="54"/>
      <c r="NRB349" s="54"/>
      <c r="NRC349" s="54"/>
      <c r="NRD349" s="54"/>
      <c r="NRE349" s="54"/>
      <c r="NRF349" s="54"/>
      <c r="NRG349" s="54"/>
      <c r="NRH349" s="54"/>
      <c r="NRI349" s="54"/>
      <c r="NRJ349" s="54"/>
      <c r="NRK349" s="54"/>
      <c r="NRL349" s="54"/>
      <c r="NRM349" s="54"/>
      <c r="NRN349" s="54"/>
      <c r="NRO349" s="54"/>
      <c r="NRP349" s="54"/>
      <c r="NRQ349" s="54"/>
      <c r="NRR349" s="54"/>
      <c r="NRS349" s="54"/>
      <c r="NRT349" s="54"/>
      <c r="NRU349" s="54"/>
      <c r="NRV349" s="54"/>
      <c r="NRW349" s="54"/>
      <c r="NRX349" s="54"/>
      <c r="NRY349" s="54"/>
      <c r="NRZ349" s="54"/>
      <c r="NSA349" s="54"/>
      <c r="NSB349" s="54"/>
      <c r="NSC349" s="54"/>
      <c r="NSD349" s="54"/>
      <c r="NSE349" s="54"/>
      <c r="NSF349" s="54"/>
      <c r="NSG349" s="54"/>
      <c r="NSH349" s="54"/>
      <c r="NSI349" s="54"/>
      <c r="NSJ349" s="54"/>
      <c r="NSK349" s="54"/>
      <c r="NSL349" s="54"/>
      <c r="NSM349" s="54"/>
      <c r="NSN349" s="54"/>
      <c r="NSO349" s="54"/>
      <c r="NSP349" s="54"/>
      <c r="NSQ349" s="54"/>
      <c r="NSR349" s="54"/>
      <c r="NSS349" s="54"/>
      <c r="NST349" s="54"/>
      <c r="NSU349" s="54"/>
      <c r="NSV349" s="54"/>
      <c r="NSW349" s="54"/>
      <c r="NSX349" s="54"/>
      <c r="NSY349" s="54"/>
      <c r="NSZ349" s="54"/>
      <c r="NTA349" s="54"/>
      <c r="NTB349" s="54"/>
      <c r="NTC349" s="54"/>
      <c r="NTD349" s="54"/>
      <c r="NTE349" s="54"/>
      <c r="NTF349" s="54"/>
      <c r="NTG349" s="54"/>
      <c r="NTH349" s="54"/>
      <c r="NTI349" s="54"/>
      <c r="NTJ349" s="54"/>
      <c r="NTK349" s="54"/>
      <c r="NTL349" s="54"/>
      <c r="NTM349" s="54"/>
      <c r="NTN349" s="54"/>
      <c r="NTO349" s="54"/>
      <c r="NTP349" s="54"/>
      <c r="NTQ349" s="54"/>
      <c r="NTR349" s="54"/>
      <c r="NTS349" s="54"/>
      <c r="NTT349" s="54"/>
      <c r="NTU349" s="54"/>
      <c r="NTV349" s="54"/>
      <c r="NTW349" s="54"/>
      <c r="NTX349" s="54"/>
      <c r="NTY349" s="54"/>
      <c r="NTZ349" s="54"/>
      <c r="NUA349" s="54"/>
      <c r="NUB349" s="54"/>
      <c r="NUC349" s="54"/>
      <c r="NUD349" s="54"/>
      <c r="NUE349" s="54"/>
      <c r="NUF349" s="54"/>
      <c r="NUG349" s="54"/>
      <c r="NUH349" s="54"/>
      <c r="NUI349" s="54"/>
      <c r="NUJ349" s="54"/>
      <c r="NUK349" s="54"/>
      <c r="NUL349" s="54"/>
      <c r="NUM349" s="54"/>
      <c r="NUN349" s="54"/>
      <c r="NUO349" s="54"/>
      <c r="NUP349" s="54"/>
      <c r="NUQ349" s="54"/>
      <c r="NUR349" s="54"/>
      <c r="NUS349" s="54"/>
      <c r="NUT349" s="54"/>
      <c r="NUU349" s="54"/>
      <c r="NUV349" s="54"/>
      <c r="NUW349" s="54"/>
      <c r="NUX349" s="54"/>
      <c r="NUY349" s="54"/>
      <c r="NUZ349" s="54"/>
      <c r="NVA349" s="54"/>
      <c r="NVB349" s="54"/>
      <c r="NVC349" s="54"/>
      <c r="NVD349" s="54"/>
      <c r="NVE349" s="54"/>
      <c r="NVF349" s="54"/>
      <c r="NVG349" s="54"/>
      <c r="NVH349" s="54"/>
      <c r="NVI349" s="54"/>
      <c r="NVJ349" s="54"/>
      <c r="NVK349" s="54"/>
      <c r="NVL349" s="54"/>
      <c r="NVM349" s="54"/>
      <c r="NVN349" s="54"/>
      <c r="NVO349" s="54"/>
      <c r="NVP349" s="54"/>
      <c r="NVQ349" s="54"/>
      <c r="NVR349" s="54"/>
      <c r="NVS349" s="54"/>
      <c r="NVT349" s="54"/>
      <c r="NVU349" s="54"/>
      <c r="NVV349" s="54"/>
      <c r="NVW349" s="54"/>
      <c r="NVX349" s="54"/>
      <c r="NVY349" s="54"/>
      <c r="NVZ349" s="54"/>
      <c r="NWA349" s="54"/>
      <c r="NWB349" s="54"/>
      <c r="NWC349" s="54"/>
      <c r="NWD349" s="54"/>
      <c r="NWE349" s="54"/>
      <c r="NWF349" s="54"/>
      <c r="NWG349" s="54"/>
      <c r="NWH349" s="54"/>
      <c r="NWI349" s="54"/>
      <c r="NWJ349" s="54"/>
      <c r="NWK349" s="54"/>
      <c r="NWL349" s="54"/>
      <c r="NWM349" s="54"/>
      <c r="NWN349" s="54"/>
      <c r="NWO349" s="54"/>
      <c r="NWP349" s="54"/>
      <c r="NWQ349" s="54"/>
      <c r="NWR349" s="54"/>
      <c r="NWS349" s="54"/>
      <c r="NWT349" s="54"/>
      <c r="NWU349" s="54"/>
      <c r="NWV349" s="54"/>
      <c r="NWW349" s="54"/>
      <c r="NWX349" s="54"/>
      <c r="NWY349" s="54"/>
      <c r="NWZ349" s="54"/>
      <c r="NXA349" s="54"/>
      <c r="NXB349" s="54"/>
      <c r="NXC349" s="54"/>
      <c r="NXD349" s="54"/>
      <c r="NXE349" s="54"/>
      <c r="NXF349" s="54"/>
      <c r="NXG349" s="54"/>
      <c r="NXH349" s="54"/>
      <c r="NXI349" s="54"/>
      <c r="NXJ349" s="54"/>
      <c r="NXK349" s="54"/>
      <c r="NXL349" s="54"/>
      <c r="NXM349" s="54"/>
      <c r="NXN349" s="54"/>
      <c r="NXO349" s="54"/>
      <c r="NXP349" s="54"/>
      <c r="NXQ349" s="54"/>
      <c r="NXR349" s="54"/>
      <c r="NXS349" s="54"/>
      <c r="NXT349" s="54"/>
      <c r="NXU349" s="54"/>
      <c r="NXV349" s="54"/>
      <c r="NXW349" s="54"/>
      <c r="NXX349" s="54"/>
      <c r="NXY349" s="54"/>
      <c r="NXZ349" s="54"/>
      <c r="NYA349" s="54"/>
      <c r="NYB349" s="54"/>
      <c r="NYC349" s="54"/>
      <c r="NYD349" s="54"/>
      <c r="NYE349" s="54"/>
      <c r="NYF349" s="54"/>
      <c r="NYG349" s="54"/>
      <c r="NYH349" s="54"/>
      <c r="NYI349" s="54"/>
      <c r="NYJ349" s="54"/>
      <c r="NYK349" s="54"/>
      <c r="NYL349" s="54"/>
      <c r="NYM349" s="54"/>
      <c r="NYN349" s="54"/>
      <c r="NYO349" s="54"/>
      <c r="NYP349" s="54"/>
      <c r="NYQ349" s="54"/>
      <c r="NYR349" s="54"/>
      <c r="NYS349" s="54"/>
      <c r="NYT349" s="54"/>
      <c r="NYU349" s="54"/>
      <c r="NYV349" s="54"/>
      <c r="NYW349" s="54"/>
      <c r="NYX349" s="54"/>
      <c r="NYY349" s="54"/>
      <c r="NYZ349" s="54"/>
      <c r="NZA349" s="54"/>
      <c r="NZB349" s="54"/>
      <c r="NZC349" s="54"/>
      <c r="NZD349" s="54"/>
      <c r="NZE349" s="54"/>
      <c r="NZF349" s="54"/>
      <c r="NZG349" s="54"/>
      <c r="NZH349" s="54"/>
      <c r="NZI349" s="54"/>
      <c r="NZJ349" s="54"/>
      <c r="NZK349" s="54"/>
      <c r="NZL349" s="54"/>
      <c r="NZM349" s="54"/>
      <c r="NZN349" s="54"/>
      <c r="NZO349" s="54"/>
      <c r="NZP349" s="54"/>
      <c r="NZQ349" s="54"/>
      <c r="NZR349" s="54"/>
      <c r="NZS349" s="54"/>
      <c r="NZT349" s="54"/>
      <c r="NZU349" s="54"/>
      <c r="NZV349" s="54"/>
      <c r="NZW349" s="54"/>
      <c r="NZX349" s="54"/>
      <c r="NZY349" s="54"/>
      <c r="NZZ349" s="54"/>
      <c r="OAA349" s="54"/>
      <c r="OAB349" s="54"/>
      <c r="OAC349" s="54"/>
      <c r="OAD349" s="54"/>
      <c r="OAE349" s="54"/>
      <c r="OAF349" s="54"/>
      <c r="OAG349" s="54"/>
      <c r="OAH349" s="54"/>
      <c r="OAI349" s="54"/>
      <c r="OAJ349" s="54"/>
      <c r="OAK349" s="54"/>
      <c r="OAL349" s="54"/>
      <c r="OAM349" s="54"/>
      <c r="OAN349" s="54"/>
      <c r="OAO349" s="54"/>
      <c r="OAP349" s="54"/>
      <c r="OAQ349" s="54"/>
      <c r="OAR349" s="54"/>
      <c r="OAS349" s="54"/>
      <c r="OAT349" s="54"/>
      <c r="OAU349" s="54"/>
      <c r="OAV349" s="54"/>
      <c r="OAW349" s="54"/>
      <c r="OAX349" s="54"/>
      <c r="OAY349" s="54"/>
      <c r="OAZ349" s="54"/>
      <c r="OBA349" s="54"/>
      <c r="OBB349" s="54"/>
      <c r="OBC349" s="54"/>
      <c r="OBD349" s="54"/>
      <c r="OBE349" s="54"/>
      <c r="OBF349" s="54"/>
      <c r="OBG349" s="54"/>
      <c r="OBH349" s="54"/>
      <c r="OBI349" s="54"/>
      <c r="OBJ349" s="54"/>
      <c r="OBK349" s="54"/>
      <c r="OBL349" s="54"/>
      <c r="OBM349" s="54"/>
      <c r="OBN349" s="54"/>
      <c r="OBO349" s="54"/>
      <c r="OBP349" s="54"/>
      <c r="OBQ349" s="54"/>
      <c r="OBR349" s="54"/>
      <c r="OBS349" s="54"/>
      <c r="OBT349" s="54"/>
      <c r="OBU349" s="54"/>
      <c r="OBV349" s="54"/>
      <c r="OBW349" s="54"/>
      <c r="OBX349" s="54"/>
      <c r="OBY349" s="54"/>
      <c r="OBZ349" s="54"/>
      <c r="OCA349" s="54"/>
      <c r="OCB349" s="54"/>
      <c r="OCC349" s="54"/>
      <c r="OCD349" s="54"/>
      <c r="OCE349" s="54"/>
      <c r="OCF349" s="54"/>
      <c r="OCG349" s="54"/>
      <c r="OCH349" s="54"/>
      <c r="OCI349" s="54"/>
      <c r="OCJ349" s="54"/>
      <c r="OCK349" s="54"/>
      <c r="OCL349" s="54"/>
      <c r="OCM349" s="54"/>
      <c r="OCN349" s="54"/>
      <c r="OCO349" s="54"/>
      <c r="OCP349" s="54"/>
      <c r="OCQ349" s="54"/>
      <c r="OCR349" s="54"/>
      <c r="OCS349" s="54"/>
      <c r="OCT349" s="54"/>
      <c r="OCU349" s="54"/>
      <c r="OCV349" s="54"/>
      <c r="OCW349" s="54"/>
      <c r="OCX349" s="54"/>
      <c r="OCY349" s="54"/>
      <c r="OCZ349" s="54"/>
      <c r="ODA349" s="54"/>
      <c r="ODB349" s="54"/>
      <c r="ODC349" s="54"/>
      <c r="ODD349" s="54"/>
      <c r="ODE349" s="54"/>
      <c r="ODF349" s="54"/>
      <c r="ODG349" s="54"/>
      <c r="ODH349" s="54"/>
      <c r="ODI349" s="54"/>
      <c r="ODJ349" s="54"/>
      <c r="ODK349" s="54"/>
      <c r="ODL349" s="54"/>
      <c r="ODM349" s="54"/>
      <c r="ODN349" s="54"/>
      <c r="ODO349" s="54"/>
      <c r="ODP349" s="54"/>
      <c r="ODQ349" s="54"/>
      <c r="ODR349" s="54"/>
      <c r="ODS349" s="54"/>
      <c r="ODT349" s="54"/>
      <c r="ODU349" s="54"/>
      <c r="ODV349" s="54"/>
      <c r="ODW349" s="54"/>
      <c r="ODX349" s="54"/>
      <c r="ODY349" s="54"/>
      <c r="ODZ349" s="54"/>
      <c r="OEA349" s="54"/>
      <c r="OEB349" s="54"/>
      <c r="OEC349" s="54"/>
      <c r="OED349" s="54"/>
      <c r="OEE349" s="54"/>
      <c r="OEF349" s="54"/>
      <c r="OEG349" s="54"/>
      <c r="OEH349" s="54"/>
      <c r="OEI349" s="54"/>
      <c r="OEJ349" s="54"/>
      <c r="OEK349" s="54"/>
      <c r="OEL349" s="54"/>
      <c r="OEM349" s="54"/>
      <c r="OEN349" s="54"/>
      <c r="OEO349" s="54"/>
      <c r="OEP349" s="54"/>
      <c r="OEQ349" s="54"/>
      <c r="OER349" s="54"/>
      <c r="OES349" s="54"/>
      <c r="OET349" s="54"/>
      <c r="OEU349" s="54"/>
      <c r="OEV349" s="54"/>
      <c r="OEW349" s="54"/>
      <c r="OEX349" s="54"/>
      <c r="OEY349" s="54"/>
      <c r="OEZ349" s="54"/>
      <c r="OFA349" s="54"/>
      <c r="OFB349" s="54"/>
      <c r="OFC349" s="54"/>
      <c r="OFD349" s="54"/>
      <c r="OFE349" s="54"/>
      <c r="OFF349" s="54"/>
      <c r="OFG349" s="54"/>
      <c r="OFH349" s="54"/>
      <c r="OFI349" s="54"/>
      <c r="OFJ349" s="54"/>
      <c r="OFK349" s="54"/>
      <c r="OFL349" s="54"/>
      <c r="OFM349" s="54"/>
      <c r="OFN349" s="54"/>
      <c r="OFO349" s="54"/>
      <c r="OFP349" s="54"/>
      <c r="OFQ349" s="54"/>
      <c r="OFR349" s="54"/>
      <c r="OFS349" s="54"/>
      <c r="OFT349" s="54"/>
      <c r="OFU349" s="54"/>
      <c r="OFV349" s="54"/>
      <c r="OFW349" s="54"/>
      <c r="OFX349" s="54"/>
      <c r="OFY349" s="54"/>
      <c r="OFZ349" s="54"/>
      <c r="OGA349" s="54"/>
      <c r="OGB349" s="54"/>
      <c r="OGC349" s="54"/>
      <c r="OGD349" s="54"/>
      <c r="OGE349" s="54"/>
      <c r="OGF349" s="54"/>
      <c r="OGG349" s="54"/>
      <c r="OGH349" s="54"/>
      <c r="OGI349" s="54"/>
      <c r="OGJ349" s="54"/>
      <c r="OGK349" s="54"/>
      <c r="OGL349" s="54"/>
      <c r="OGM349" s="54"/>
      <c r="OGN349" s="54"/>
      <c r="OGO349" s="54"/>
      <c r="OGP349" s="54"/>
      <c r="OGQ349" s="54"/>
      <c r="OGR349" s="54"/>
      <c r="OGS349" s="54"/>
      <c r="OGT349" s="54"/>
      <c r="OGU349" s="54"/>
      <c r="OGV349" s="54"/>
      <c r="OGW349" s="54"/>
      <c r="OGX349" s="54"/>
      <c r="OGY349" s="54"/>
      <c r="OGZ349" s="54"/>
      <c r="OHA349" s="54"/>
      <c r="OHB349" s="54"/>
      <c r="OHC349" s="54"/>
      <c r="OHD349" s="54"/>
      <c r="OHE349" s="54"/>
      <c r="OHF349" s="54"/>
      <c r="OHG349" s="54"/>
      <c r="OHH349" s="54"/>
      <c r="OHI349" s="54"/>
      <c r="OHJ349" s="54"/>
      <c r="OHK349" s="54"/>
      <c r="OHL349" s="54"/>
      <c r="OHM349" s="54"/>
      <c r="OHN349" s="54"/>
      <c r="OHO349" s="54"/>
      <c r="OHP349" s="54"/>
      <c r="OHQ349" s="54"/>
      <c r="OHR349" s="54"/>
      <c r="OHS349" s="54"/>
      <c r="OHT349" s="54"/>
      <c r="OHU349" s="54"/>
      <c r="OHV349" s="54"/>
      <c r="OHW349" s="54"/>
      <c r="OHX349" s="54"/>
      <c r="OHY349" s="54"/>
      <c r="OHZ349" s="54"/>
      <c r="OIA349" s="54"/>
      <c r="OIB349" s="54"/>
      <c r="OIC349" s="54"/>
      <c r="OID349" s="54"/>
      <c r="OIE349" s="54"/>
      <c r="OIF349" s="54"/>
      <c r="OIG349" s="54"/>
      <c r="OIH349" s="54"/>
      <c r="OII349" s="54"/>
      <c r="OIJ349" s="54"/>
      <c r="OIK349" s="54"/>
      <c r="OIL349" s="54"/>
      <c r="OIM349" s="54"/>
      <c r="OIN349" s="54"/>
      <c r="OIO349" s="54"/>
      <c r="OIP349" s="54"/>
      <c r="OIQ349" s="54"/>
      <c r="OIR349" s="54"/>
      <c r="OIS349" s="54"/>
      <c r="OIT349" s="54"/>
      <c r="OIU349" s="54"/>
      <c r="OIV349" s="54"/>
      <c r="OIW349" s="54"/>
      <c r="OIX349" s="54"/>
      <c r="OIY349" s="54"/>
      <c r="OIZ349" s="54"/>
      <c r="OJA349" s="54"/>
      <c r="OJB349" s="54"/>
      <c r="OJC349" s="54"/>
      <c r="OJD349" s="54"/>
      <c r="OJE349" s="54"/>
      <c r="OJF349" s="54"/>
      <c r="OJG349" s="54"/>
      <c r="OJH349" s="54"/>
      <c r="OJI349" s="54"/>
      <c r="OJJ349" s="54"/>
      <c r="OJK349" s="54"/>
      <c r="OJL349" s="54"/>
      <c r="OJM349" s="54"/>
      <c r="OJN349" s="54"/>
      <c r="OJO349" s="54"/>
      <c r="OJP349" s="54"/>
      <c r="OJQ349" s="54"/>
      <c r="OJR349" s="54"/>
      <c r="OJS349" s="54"/>
      <c r="OJT349" s="54"/>
      <c r="OJU349" s="54"/>
      <c r="OJV349" s="54"/>
      <c r="OJW349" s="54"/>
      <c r="OJX349" s="54"/>
      <c r="OJY349" s="54"/>
      <c r="OJZ349" s="54"/>
      <c r="OKA349" s="54"/>
      <c r="OKB349" s="54"/>
      <c r="OKC349" s="54"/>
      <c r="OKD349" s="54"/>
      <c r="OKE349" s="54"/>
      <c r="OKF349" s="54"/>
      <c r="OKG349" s="54"/>
      <c r="OKH349" s="54"/>
      <c r="OKI349" s="54"/>
      <c r="OKJ349" s="54"/>
      <c r="OKK349" s="54"/>
      <c r="OKL349" s="54"/>
      <c r="OKM349" s="54"/>
      <c r="OKN349" s="54"/>
      <c r="OKO349" s="54"/>
      <c r="OKP349" s="54"/>
      <c r="OKQ349" s="54"/>
      <c r="OKR349" s="54"/>
      <c r="OKS349" s="54"/>
      <c r="OKT349" s="54"/>
      <c r="OKU349" s="54"/>
      <c r="OKV349" s="54"/>
      <c r="OKW349" s="54"/>
      <c r="OKX349" s="54"/>
      <c r="OKY349" s="54"/>
      <c r="OKZ349" s="54"/>
      <c r="OLA349" s="54"/>
      <c r="OLB349" s="54"/>
      <c r="OLC349" s="54"/>
      <c r="OLD349" s="54"/>
      <c r="OLE349" s="54"/>
      <c r="OLF349" s="54"/>
      <c r="OLG349" s="54"/>
      <c r="OLH349" s="54"/>
      <c r="OLI349" s="54"/>
      <c r="OLJ349" s="54"/>
      <c r="OLK349" s="54"/>
      <c r="OLL349" s="54"/>
      <c r="OLM349" s="54"/>
      <c r="OLN349" s="54"/>
      <c r="OLO349" s="54"/>
      <c r="OLP349" s="54"/>
      <c r="OLQ349" s="54"/>
      <c r="OLR349" s="54"/>
      <c r="OLS349" s="54"/>
      <c r="OLT349" s="54"/>
      <c r="OLU349" s="54"/>
      <c r="OLV349" s="54"/>
      <c r="OLW349" s="54"/>
      <c r="OLX349" s="54"/>
      <c r="OLY349" s="54"/>
      <c r="OLZ349" s="54"/>
      <c r="OMA349" s="54"/>
      <c r="OMB349" s="54"/>
      <c r="OMC349" s="54"/>
      <c r="OMD349" s="54"/>
      <c r="OME349" s="54"/>
      <c r="OMF349" s="54"/>
      <c r="OMG349" s="54"/>
      <c r="OMH349" s="54"/>
      <c r="OMI349" s="54"/>
      <c r="OMJ349" s="54"/>
      <c r="OMK349" s="54"/>
      <c r="OML349" s="54"/>
      <c r="OMM349" s="54"/>
      <c r="OMN349" s="54"/>
      <c r="OMO349" s="54"/>
      <c r="OMP349" s="54"/>
      <c r="OMQ349" s="54"/>
      <c r="OMR349" s="54"/>
      <c r="OMS349" s="54"/>
      <c r="OMT349" s="54"/>
      <c r="OMU349" s="54"/>
      <c r="OMV349" s="54"/>
      <c r="OMW349" s="54"/>
      <c r="OMX349" s="54"/>
      <c r="OMY349" s="54"/>
      <c r="OMZ349" s="54"/>
      <c r="ONA349" s="54"/>
      <c r="ONB349" s="54"/>
      <c r="ONC349" s="54"/>
      <c r="OND349" s="54"/>
      <c r="ONE349" s="54"/>
      <c r="ONF349" s="54"/>
      <c r="ONG349" s="54"/>
      <c r="ONH349" s="54"/>
      <c r="ONI349" s="54"/>
      <c r="ONJ349" s="54"/>
      <c r="ONK349" s="54"/>
      <c r="ONL349" s="54"/>
      <c r="ONM349" s="54"/>
      <c r="ONN349" s="54"/>
      <c r="ONO349" s="54"/>
      <c r="ONP349" s="54"/>
      <c r="ONQ349" s="54"/>
      <c r="ONR349" s="54"/>
      <c r="ONS349" s="54"/>
      <c r="ONT349" s="54"/>
      <c r="ONU349" s="54"/>
      <c r="ONV349" s="54"/>
      <c r="ONW349" s="54"/>
      <c r="ONX349" s="54"/>
      <c r="ONY349" s="54"/>
      <c r="ONZ349" s="54"/>
      <c r="OOA349" s="54"/>
      <c r="OOB349" s="54"/>
      <c r="OOC349" s="54"/>
      <c r="OOD349" s="54"/>
      <c r="OOE349" s="54"/>
      <c r="OOF349" s="54"/>
      <c r="OOG349" s="54"/>
      <c r="OOH349" s="54"/>
      <c r="OOI349" s="54"/>
      <c r="OOJ349" s="54"/>
      <c r="OOK349" s="54"/>
      <c r="OOL349" s="54"/>
      <c r="OOM349" s="54"/>
      <c r="OON349" s="54"/>
      <c r="OOO349" s="54"/>
      <c r="OOP349" s="54"/>
      <c r="OOQ349" s="54"/>
      <c r="OOR349" s="54"/>
      <c r="OOS349" s="54"/>
      <c r="OOT349" s="54"/>
      <c r="OOU349" s="54"/>
      <c r="OOV349" s="54"/>
      <c r="OOW349" s="54"/>
      <c r="OOX349" s="54"/>
      <c r="OOY349" s="54"/>
      <c r="OOZ349" s="54"/>
      <c r="OPA349" s="54"/>
      <c r="OPB349" s="54"/>
      <c r="OPC349" s="54"/>
      <c r="OPD349" s="54"/>
      <c r="OPE349" s="54"/>
      <c r="OPF349" s="54"/>
      <c r="OPG349" s="54"/>
      <c r="OPH349" s="54"/>
      <c r="OPI349" s="54"/>
      <c r="OPJ349" s="54"/>
      <c r="OPK349" s="54"/>
      <c r="OPL349" s="54"/>
      <c r="OPM349" s="54"/>
      <c r="OPN349" s="54"/>
      <c r="OPO349" s="54"/>
      <c r="OPP349" s="54"/>
      <c r="OPQ349" s="54"/>
      <c r="OPR349" s="54"/>
      <c r="OPS349" s="54"/>
      <c r="OPT349" s="54"/>
      <c r="OPU349" s="54"/>
      <c r="OPV349" s="54"/>
      <c r="OPW349" s="54"/>
      <c r="OPX349" s="54"/>
      <c r="OPY349" s="54"/>
      <c r="OPZ349" s="54"/>
      <c r="OQA349" s="54"/>
      <c r="OQB349" s="54"/>
      <c r="OQC349" s="54"/>
      <c r="OQD349" s="54"/>
      <c r="OQE349" s="54"/>
      <c r="OQF349" s="54"/>
      <c r="OQG349" s="54"/>
      <c r="OQH349" s="54"/>
      <c r="OQI349" s="54"/>
      <c r="OQJ349" s="54"/>
      <c r="OQK349" s="54"/>
      <c r="OQL349" s="54"/>
      <c r="OQM349" s="54"/>
      <c r="OQN349" s="54"/>
      <c r="OQO349" s="54"/>
      <c r="OQP349" s="54"/>
      <c r="OQQ349" s="54"/>
      <c r="OQR349" s="54"/>
      <c r="OQS349" s="54"/>
      <c r="OQT349" s="54"/>
      <c r="OQU349" s="54"/>
      <c r="OQV349" s="54"/>
      <c r="OQW349" s="54"/>
      <c r="OQX349" s="54"/>
      <c r="OQY349" s="54"/>
      <c r="OQZ349" s="54"/>
      <c r="ORA349" s="54"/>
      <c r="ORB349" s="54"/>
      <c r="ORC349" s="54"/>
      <c r="ORD349" s="54"/>
      <c r="ORE349" s="54"/>
      <c r="ORF349" s="54"/>
      <c r="ORG349" s="54"/>
      <c r="ORH349" s="54"/>
      <c r="ORI349" s="54"/>
      <c r="ORJ349" s="54"/>
      <c r="ORK349" s="54"/>
      <c r="ORL349" s="54"/>
      <c r="ORM349" s="54"/>
      <c r="ORN349" s="54"/>
      <c r="ORO349" s="54"/>
      <c r="ORP349" s="54"/>
      <c r="ORQ349" s="54"/>
      <c r="ORR349" s="54"/>
      <c r="ORS349" s="54"/>
      <c r="ORT349" s="54"/>
      <c r="ORU349" s="54"/>
      <c r="ORV349" s="54"/>
      <c r="ORW349" s="54"/>
      <c r="ORX349" s="54"/>
      <c r="ORY349" s="54"/>
      <c r="ORZ349" s="54"/>
      <c r="OSA349" s="54"/>
      <c r="OSB349" s="54"/>
      <c r="OSC349" s="54"/>
      <c r="OSD349" s="54"/>
      <c r="OSE349" s="54"/>
      <c r="OSF349" s="54"/>
      <c r="OSG349" s="54"/>
      <c r="OSH349" s="54"/>
      <c r="OSI349" s="54"/>
      <c r="OSJ349" s="54"/>
      <c r="OSK349" s="54"/>
      <c r="OSL349" s="54"/>
      <c r="OSM349" s="54"/>
      <c r="OSN349" s="54"/>
      <c r="OSO349" s="54"/>
      <c r="OSP349" s="54"/>
      <c r="OSQ349" s="54"/>
      <c r="OSR349" s="54"/>
      <c r="OSS349" s="54"/>
      <c r="OST349" s="54"/>
      <c r="OSU349" s="54"/>
      <c r="OSV349" s="54"/>
      <c r="OSW349" s="54"/>
      <c r="OSX349" s="54"/>
      <c r="OSY349" s="54"/>
      <c r="OSZ349" s="54"/>
      <c r="OTA349" s="54"/>
      <c r="OTB349" s="54"/>
      <c r="OTC349" s="54"/>
      <c r="OTD349" s="54"/>
      <c r="OTE349" s="54"/>
      <c r="OTF349" s="54"/>
      <c r="OTG349" s="54"/>
      <c r="OTH349" s="54"/>
      <c r="OTI349" s="54"/>
      <c r="OTJ349" s="54"/>
      <c r="OTK349" s="54"/>
      <c r="OTL349" s="54"/>
      <c r="OTM349" s="54"/>
      <c r="OTN349" s="54"/>
      <c r="OTO349" s="54"/>
      <c r="OTP349" s="54"/>
      <c r="OTQ349" s="54"/>
      <c r="OTR349" s="54"/>
      <c r="OTS349" s="54"/>
      <c r="OTT349" s="54"/>
      <c r="OTU349" s="54"/>
      <c r="OTV349" s="54"/>
      <c r="OTW349" s="54"/>
      <c r="OTX349" s="54"/>
      <c r="OTY349" s="54"/>
      <c r="OTZ349" s="54"/>
      <c r="OUA349" s="54"/>
      <c r="OUB349" s="54"/>
      <c r="OUC349" s="54"/>
      <c r="OUD349" s="54"/>
      <c r="OUE349" s="54"/>
      <c r="OUF349" s="54"/>
      <c r="OUG349" s="54"/>
      <c r="OUH349" s="54"/>
      <c r="OUI349" s="54"/>
      <c r="OUJ349" s="54"/>
      <c r="OUK349" s="54"/>
      <c r="OUL349" s="54"/>
      <c r="OUM349" s="54"/>
      <c r="OUN349" s="54"/>
      <c r="OUO349" s="54"/>
      <c r="OUP349" s="54"/>
      <c r="OUQ349" s="54"/>
      <c r="OUR349" s="54"/>
      <c r="OUS349" s="54"/>
      <c r="OUT349" s="54"/>
      <c r="OUU349" s="54"/>
      <c r="OUV349" s="54"/>
      <c r="OUW349" s="54"/>
      <c r="OUX349" s="54"/>
      <c r="OUY349" s="54"/>
      <c r="OUZ349" s="54"/>
      <c r="OVA349" s="54"/>
      <c r="OVB349" s="54"/>
      <c r="OVC349" s="54"/>
      <c r="OVD349" s="54"/>
      <c r="OVE349" s="54"/>
      <c r="OVF349" s="54"/>
      <c r="OVG349" s="54"/>
      <c r="OVH349" s="54"/>
      <c r="OVI349" s="54"/>
      <c r="OVJ349" s="54"/>
      <c r="OVK349" s="54"/>
      <c r="OVL349" s="54"/>
      <c r="OVM349" s="54"/>
      <c r="OVN349" s="54"/>
      <c r="OVO349" s="54"/>
      <c r="OVP349" s="54"/>
      <c r="OVQ349" s="54"/>
      <c r="OVR349" s="54"/>
      <c r="OVS349" s="54"/>
      <c r="OVT349" s="54"/>
      <c r="OVU349" s="54"/>
      <c r="OVV349" s="54"/>
      <c r="OVW349" s="54"/>
      <c r="OVX349" s="54"/>
      <c r="OVY349" s="54"/>
      <c r="OVZ349" s="54"/>
      <c r="OWA349" s="54"/>
      <c r="OWB349" s="54"/>
      <c r="OWC349" s="54"/>
      <c r="OWD349" s="54"/>
      <c r="OWE349" s="54"/>
      <c r="OWF349" s="54"/>
      <c r="OWG349" s="54"/>
      <c r="OWH349" s="54"/>
      <c r="OWI349" s="54"/>
      <c r="OWJ349" s="54"/>
      <c r="OWK349" s="54"/>
      <c r="OWL349" s="54"/>
      <c r="OWM349" s="54"/>
      <c r="OWN349" s="54"/>
      <c r="OWO349" s="54"/>
      <c r="OWP349" s="54"/>
      <c r="OWQ349" s="54"/>
      <c r="OWR349" s="54"/>
      <c r="OWS349" s="54"/>
      <c r="OWT349" s="54"/>
      <c r="OWU349" s="54"/>
      <c r="OWV349" s="54"/>
      <c r="OWW349" s="54"/>
      <c r="OWX349" s="54"/>
      <c r="OWY349" s="54"/>
      <c r="OWZ349" s="54"/>
      <c r="OXA349" s="54"/>
      <c r="OXB349" s="54"/>
      <c r="OXC349" s="54"/>
      <c r="OXD349" s="54"/>
      <c r="OXE349" s="54"/>
      <c r="OXF349" s="54"/>
      <c r="OXG349" s="54"/>
      <c r="OXH349" s="54"/>
      <c r="OXI349" s="54"/>
      <c r="OXJ349" s="54"/>
      <c r="OXK349" s="54"/>
      <c r="OXL349" s="54"/>
      <c r="OXM349" s="54"/>
      <c r="OXN349" s="54"/>
      <c r="OXO349" s="54"/>
      <c r="OXP349" s="54"/>
      <c r="OXQ349" s="54"/>
      <c r="OXR349" s="54"/>
      <c r="OXS349" s="54"/>
      <c r="OXT349" s="54"/>
      <c r="OXU349" s="54"/>
      <c r="OXV349" s="54"/>
      <c r="OXW349" s="54"/>
      <c r="OXX349" s="54"/>
      <c r="OXY349" s="54"/>
      <c r="OXZ349" s="54"/>
      <c r="OYA349" s="54"/>
      <c r="OYB349" s="54"/>
      <c r="OYC349" s="54"/>
      <c r="OYD349" s="54"/>
      <c r="OYE349" s="54"/>
      <c r="OYF349" s="54"/>
      <c r="OYG349" s="54"/>
      <c r="OYH349" s="54"/>
      <c r="OYI349" s="54"/>
      <c r="OYJ349" s="54"/>
      <c r="OYK349" s="54"/>
      <c r="OYL349" s="54"/>
      <c r="OYM349" s="54"/>
      <c r="OYN349" s="54"/>
      <c r="OYO349" s="54"/>
      <c r="OYP349" s="54"/>
      <c r="OYQ349" s="54"/>
      <c r="OYR349" s="54"/>
      <c r="OYS349" s="54"/>
      <c r="OYT349" s="54"/>
      <c r="OYU349" s="54"/>
      <c r="OYV349" s="54"/>
      <c r="OYW349" s="54"/>
      <c r="OYX349" s="54"/>
      <c r="OYY349" s="54"/>
      <c r="OYZ349" s="54"/>
      <c r="OZA349" s="54"/>
      <c r="OZB349" s="54"/>
      <c r="OZC349" s="54"/>
      <c r="OZD349" s="54"/>
      <c r="OZE349" s="54"/>
      <c r="OZF349" s="54"/>
      <c r="OZG349" s="54"/>
      <c r="OZH349" s="54"/>
      <c r="OZI349" s="54"/>
      <c r="OZJ349" s="54"/>
      <c r="OZK349" s="54"/>
      <c r="OZL349" s="54"/>
      <c r="OZM349" s="54"/>
      <c r="OZN349" s="54"/>
      <c r="OZO349" s="54"/>
      <c r="OZP349" s="54"/>
      <c r="OZQ349" s="54"/>
      <c r="OZR349" s="54"/>
      <c r="OZS349" s="54"/>
      <c r="OZT349" s="54"/>
      <c r="OZU349" s="54"/>
      <c r="OZV349" s="54"/>
      <c r="OZW349" s="54"/>
      <c r="OZX349" s="54"/>
      <c r="OZY349" s="54"/>
      <c r="OZZ349" s="54"/>
      <c r="PAA349" s="54"/>
      <c r="PAB349" s="54"/>
      <c r="PAC349" s="54"/>
      <c r="PAD349" s="54"/>
      <c r="PAE349" s="54"/>
      <c r="PAF349" s="54"/>
      <c r="PAG349" s="54"/>
      <c r="PAH349" s="54"/>
      <c r="PAI349" s="54"/>
      <c r="PAJ349" s="54"/>
      <c r="PAK349" s="54"/>
      <c r="PAL349" s="54"/>
      <c r="PAM349" s="54"/>
      <c r="PAN349" s="54"/>
      <c r="PAO349" s="54"/>
      <c r="PAP349" s="54"/>
      <c r="PAQ349" s="54"/>
      <c r="PAR349" s="54"/>
      <c r="PAS349" s="54"/>
      <c r="PAT349" s="54"/>
      <c r="PAU349" s="54"/>
      <c r="PAV349" s="54"/>
      <c r="PAW349" s="54"/>
      <c r="PAX349" s="54"/>
      <c r="PAY349" s="54"/>
      <c r="PAZ349" s="54"/>
      <c r="PBA349" s="54"/>
      <c r="PBB349" s="54"/>
      <c r="PBC349" s="54"/>
      <c r="PBD349" s="54"/>
      <c r="PBE349" s="54"/>
      <c r="PBF349" s="54"/>
      <c r="PBG349" s="54"/>
      <c r="PBH349" s="54"/>
      <c r="PBI349" s="54"/>
      <c r="PBJ349" s="54"/>
      <c r="PBK349" s="54"/>
      <c r="PBL349" s="54"/>
      <c r="PBM349" s="54"/>
      <c r="PBN349" s="54"/>
      <c r="PBO349" s="54"/>
      <c r="PBP349" s="54"/>
      <c r="PBQ349" s="54"/>
      <c r="PBR349" s="54"/>
      <c r="PBS349" s="54"/>
      <c r="PBT349" s="54"/>
      <c r="PBU349" s="54"/>
      <c r="PBV349" s="54"/>
      <c r="PBW349" s="54"/>
      <c r="PBX349" s="54"/>
      <c r="PBY349" s="54"/>
      <c r="PBZ349" s="54"/>
      <c r="PCA349" s="54"/>
      <c r="PCB349" s="54"/>
      <c r="PCC349" s="54"/>
      <c r="PCD349" s="54"/>
      <c r="PCE349" s="54"/>
      <c r="PCF349" s="54"/>
      <c r="PCG349" s="54"/>
      <c r="PCH349" s="54"/>
      <c r="PCI349" s="54"/>
      <c r="PCJ349" s="54"/>
      <c r="PCK349" s="54"/>
      <c r="PCL349" s="54"/>
      <c r="PCM349" s="54"/>
      <c r="PCN349" s="54"/>
      <c r="PCO349" s="54"/>
      <c r="PCP349" s="54"/>
      <c r="PCQ349" s="54"/>
      <c r="PCR349" s="54"/>
      <c r="PCS349" s="54"/>
      <c r="PCT349" s="54"/>
      <c r="PCU349" s="54"/>
      <c r="PCV349" s="54"/>
      <c r="PCW349" s="54"/>
      <c r="PCX349" s="54"/>
      <c r="PCY349" s="54"/>
      <c r="PCZ349" s="54"/>
      <c r="PDA349" s="54"/>
      <c r="PDB349" s="54"/>
      <c r="PDC349" s="54"/>
      <c r="PDD349" s="54"/>
      <c r="PDE349" s="54"/>
      <c r="PDF349" s="54"/>
      <c r="PDG349" s="54"/>
      <c r="PDH349" s="54"/>
      <c r="PDI349" s="54"/>
      <c r="PDJ349" s="54"/>
      <c r="PDK349" s="54"/>
      <c r="PDL349" s="54"/>
      <c r="PDM349" s="54"/>
      <c r="PDN349" s="54"/>
      <c r="PDO349" s="54"/>
      <c r="PDP349" s="54"/>
      <c r="PDQ349" s="54"/>
      <c r="PDR349" s="54"/>
      <c r="PDS349" s="54"/>
      <c r="PDT349" s="54"/>
      <c r="PDU349" s="54"/>
      <c r="PDV349" s="54"/>
      <c r="PDW349" s="54"/>
      <c r="PDX349" s="54"/>
      <c r="PDY349" s="54"/>
      <c r="PDZ349" s="54"/>
      <c r="PEA349" s="54"/>
      <c r="PEB349" s="54"/>
      <c r="PEC349" s="54"/>
      <c r="PED349" s="54"/>
      <c r="PEE349" s="54"/>
      <c r="PEF349" s="54"/>
      <c r="PEG349" s="54"/>
      <c r="PEH349" s="54"/>
      <c r="PEI349" s="54"/>
      <c r="PEJ349" s="54"/>
      <c r="PEK349" s="54"/>
      <c r="PEL349" s="54"/>
      <c r="PEM349" s="54"/>
      <c r="PEN349" s="54"/>
      <c r="PEO349" s="54"/>
      <c r="PEP349" s="54"/>
      <c r="PEQ349" s="54"/>
      <c r="PER349" s="54"/>
      <c r="PES349" s="54"/>
      <c r="PET349" s="54"/>
      <c r="PEU349" s="54"/>
      <c r="PEV349" s="54"/>
      <c r="PEW349" s="54"/>
      <c r="PEX349" s="54"/>
      <c r="PEY349" s="54"/>
      <c r="PEZ349" s="54"/>
      <c r="PFA349" s="54"/>
      <c r="PFB349" s="54"/>
      <c r="PFC349" s="54"/>
      <c r="PFD349" s="54"/>
      <c r="PFE349" s="54"/>
      <c r="PFF349" s="54"/>
      <c r="PFG349" s="54"/>
      <c r="PFH349" s="54"/>
      <c r="PFI349" s="54"/>
      <c r="PFJ349" s="54"/>
      <c r="PFK349" s="54"/>
      <c r="PFL349" s="54"/>
      <c r="PFM349" s="54"/>
      <c r="PFN349" s="54"/>
      <c r="PFO349" s="54"/>
      <c r="PFP349" s="54"/>
      <c r="PFQ349" s="54"/>
      <c r="PFR349" s="54"/>
      <c r="PFS349" s="54"/>
      <c r="PFT349" s="54"/>
      <c r="PFU349" s="54"/>
      <c r="PFV349" s="54"/>
      <c r="PFW349" s="54"/>
      <c r="PFX349" s="54"/>
      <c r="PFY349" s="54"/>
      <c r="PFZ349" s="54"/>
      <c r="PGA349" s="54"/>
      <c r="PGB349" s="54"/>
      <c r="PGC349" s="54"/>
      <c r="PGD349" s="54"/>
      <c r="PGE349" s="54"/>
      <c r="PGF349" s="54"/>
      <c r="PGG349" s="54"/>
      <c r="PGH349" s="54"/>
      <c r="PGI349" s="54"/>
      <c r="PGJ349" s="54"/>
      <c r="PGK349" s="54"/>
      <c r="PGL349" s="54"/>
      <c r="PGM349" s="54"/>
      <c r="PGN349" s="54"/>
      <c r="PGO349" s="54"/>
      <c r="PGP349" s="54"/>
      <c r="PGQ349" s="54"/>
      <c r="PGR349" s="54"/>
      <c r="PGS349" s="54"/>
      <c r="PGT349" s="54"/>
      <c r="PGU349" s="54"/>
      <c r="PGV349" s="54"/>
      <c r="PGW349" s="54"/>
      <c r="PGX349" s="54"/>
      <c r="PGY349" s="54"/>
      <c r="PGZ349" s="54"/>
      <c r="PHA349" s="54"/>
      <c r="PHB349" s="54"/>
      <c r="PHC349" s="54"/>
      <c r="PHD349" s="54"/>
      <c r="PHE349" s="54"/>
      <c r="PHF349" s="54"/>
      <c r="PHG349" s="54"/>
      <c r="PHH349" s="54"/>
      <c r="PHI349" s="54"/>
      <c r="PHJ349" s="54"/>
      <c r="PHK349" s="54"/>
      <c r="PHL349" s="54"/>
      <c r="PHM349" s="54"/>
      <c r="PHN349" s="54"/>
      <c r="PHO349" s="54"/>
      <c r="PHP349" s="54"/>
      <c r="PHQ349" s="54"/>
      <c r="PHR349" s="54"/>
      <c r="PHS349" s="54"/>
      <c r="PHT349" s="54"/>
      <c r="PHU349" s="54"/>
      <c r="PHV349" s="54"/>
      <c r="PHW349" s="54"/>
      <c r="PHX349" s="54"/>
      <c r="PHY349" s="54"/>
      <c r="PHZ349" s="54"/>
      <c r="PIA349" s="54"/>
      <c r="PIB349" s="54"/>
      <c r="PIC349" s="54"/>
      <c r="PID349" s="54"/>
      <c r="PIE349" s="54"/>
      <c r="PIF349" s="54"/>
      <c r="PIG349" s="54"/>
      <c r="PIH349" s="54"/>
      <c r="PII349" s="54"/>
      <c r="PIJ349" s="54"/>
      <c r="PIK349" s="54"/>
      <c r="PIL349" s="54"/>
      <c r="PIM349" s="54"/>
      <c r="PIN349" s="54"/>
      <c r="PIO349" s="54"/>
      <c r="PIP349" s="54"/>
      <c r="PIQ349" s="54"/>
      <c r="PIR349" s="54"/>
      <c r="PIS349" s="54"/>
      <c r="PIT349" s="54"/>
      <c r="PIU349" s="54"/>
      <c r="PIV349" s="54"/>
      <c r="PIW349" s="54"/>
      <c r="PIX349" s="54"/>
      <c r="PIY349" s="54"/>
      <c r="PIZ349" s="54"/>
      <c r="PJA349" s="54"/>
      <c r="PJB349" s="54"/>
      <c r="PJC349" s="54"/>
      <c r="PJD349" s="54"/>
      <c r="PJE349" s="54"/>
      <c r="PJF349" s="54"/>
      <c r="PJG349" s="54"/>
      <c r="PJH349" s="54"/>
      <c r="PJI349" s="54"/>
      <c r="PJJ349" s="54"/>
      <c r="PJK349" s="54"/>
      <c r="PJL349" s="54"/>
      <c r="PJM349" s="54"/>
      <c r="PJN349" s="54"/>
      <c r="PJO349" s="54"/>
      <c r="PJP349" s="54"/>
      <c r="PJQ349" s="54"/>
      <c r="PJR349" s="54"/>
      <c r="PJS349" s="54"/>
      <c r="PJT349" s="54"/>
      <c r="PJU349" s="54"/>
      <c r="PJV349" s="54"/>
      <c r="PJW349" s="54"/>
      <c r="PJX349" s="54"/>
      <c r="PJY349" s="54"/>
      <c r="PJZ349" s="54"/>
      <c r="PKA349" s="54"/>
      <c r="PKB349" s="54"/>
      <c r="PKC349" s="54"/>
      <c r="PKD349" s="54"/>
      <c r="PKE349" s="54"/>
      <c r="PKF349" s="54"/>
      <c r="PKG349" s="54"/>
      <c r="PKH349" s="54"/>
      <c r="PKI349" s="54"/>
      <c r="PKJ349" s="54"/>
      <c r="PKK349" s="54"/>
      <c r="PKL349" s="54"/>
      <c r="PKM349" s="54"/>
      <c r="PKN349" s="54"/>
      <c r="PKO349" s="54"/>
      <c r="PKP349" s="54"/>
      <c r="PKQ349" s="54"/>
      <c r="PKR349" s="54"/>
      <c r="PKS349" s="54"/>
      <c r="PKT349" s="54"/>
      <c r="PKU349" s="54"/>
      <c r="PKV349" s="54"/>
      <c r="PKW349" s="54"/>
      <c r="PKX349" s="54"/>
      <c r="PKY349" s="54"/>
      <c r="PKZ349" s="54"/>
      <c r="PLA349" s="54"/>
      <c r="PLB349" s="54"/>
      <c r="PLC349" s="54"/>
      <c r="PLD349" s="54"/>
      <c r="PLE349" s="54"/>
      <c r="PLF349" s="54"/>
      <c r="PLG349" s="54"/>
      <c r="PLH349" s="54"/>
      <c r="PLI349" s="54"/>
      <c r="PLJ349" s="54"/>
      <c r="PLK349" s="54"/>
      <c r="PLL349" s="54"/>
      <c r="PLM349" s="54"/>
      <c r="PLN349" s="54"/>
      <c r="PLO349" s="54"/>
      <c r="PLP349" s="54"/>
      <c r="PLQ349" s="54"/>
      <c r="PLR349" s="54"/>
      <c r="PLS349" s="54"/>
      <c r="PLT349" s="54"/>
      <c r="PLU349" s="54"/>
      <c r="PLV349" s="54"/>
      <c r="PLW349" s="54"/>
      <c r="PLX349" s="54"/>
      <c r="PLY349" s="54"/>
      <c r="PLZ349" s="54"/>
      <c r="PMA349" s="54"/>
      <c r="PMB349" s="54"/>
      <c r="PMC349" s="54"/>
      <c r="PMD349" s="54"/>
      <c r="PME349" s="54"/>
      <c r="PMF349" s="54"/>
      <c r="PMG349" s="54"/>
      <c r="PMH349" s="54"/>
      <c r="PMI349" s="54"/>
      <c r="PMJ349" s="54"/>
      <c r="PMK349" s="54"/>
      <c r="PML349" s="54"/>
      <c r="PMM349" s="54"/>
      <c r="PMN349" s="54"/>
      <c r="PMO349" s="54"/>
      <c r="PMP349" s="54"/>
      <c r="PMQ349" s="54"/>
      <c r="PMR349" s="54"/>
      <c r="PMS349" s="54"/>
      <c r="PMT349" s="54"/>
      <c r="PMU349" s="54"/>
      <c r="PMV349" s="54"/>
      <c r="PMW349" s="54"/>
      <c r="PMX349" s="54"/>
      <c r="PMY349" s="54"/>
      <c r="PMZ349" s="54"/>
      <c r="PNA349" s="54"/>
      <c r="PNB349" s="54"/>
      <c r="PNC349" s="54"/>
      <c r="PND349" s="54"/>
      <c r="PNE349" s="54"/>
      <c r="PNF349" s="54"/>
      <c r="PNG349" s="54"/>
      <c r="PNH349" s="54"/>
      <c r="PNI349" s="54"/>
      <c r="PNJ349" s="54"/>
      <c r="PNK349" s="54"/>
      <c r="PNL349" s="54"/>
      <c r="PNM349" s="54"/>
      <c r="PNN349" s="54"/>
      <c r="PNO349" s="54"/>
      <c r="PNP349" s="54"/>
      <c r="PNQ349" s="54"/>
      <c r="PNR349" s="54"/>
      <c r="PNS349" s="54"/>
      <c r="PNT349" s="54"/>
      <c r="PNU349" s="54"/>
      <c r="PNV349" s="54"/>
      <c r="PNW349" s="54"/>
      <c r="PNX349" s="54"/>
      <c r="PNY349" s="54"/>
      <c r="PNZ349" s="54"/>
      <c r="POA349" s="54"/>
      <c r="POB349" s="54"/>
      <c r="POC349" s="54"/>
      <c r="POD349" s="54"/>
      <c r="POE349" s="54"/>
      <c r="POF349" s="54"/>
      <c r="POG349" s="54"/>
      <c r="POH349" s="54"/>
      <c r="POI349" s="54"/>
      <c r="POJ349" s="54"/>
      <c r="POK349" s="54"/>
      <c r="POL349" s="54"/>
      <c r="POM349" s="54"/>
      <c r="PON349" s="54"/>
      <c r="POO349" s="54"/>
      <c r="POP349" s="54"/>
      <c r="POQ349" s="54"/>
      <c r="POR349" s="54"/>
      <c r="POS349" s="54"/>
      <c r="POT349" s="54"/>
      <c r="POU349" s="54"/>
      <c r="POV349" s="54"/>
      <c r="POW349" s="54"/>
      <c r="POX349" s="54"/>
      <c r="POY349" s="54"/>
      <c r="POZ349" s="54"/>
      <c r="PPA349" s="54"/>
      <c r="PPB349" s="54"/>
      <c r="PPC349" s="54"/>
      <c r="PPD349" s="54"/>
      <c r="PPE349" s="54"/>
      <c r="PPF349" s="54"/>
      <c r="PPG349" s="54"/>
      <c r="PPH349" s="54"/>
      <c r="PPI349" s="54"/>
      <c r="PPJ349" s="54"/>
      <c r="PPK349" s="54"/>
      <c r="PPL349" s="54"/>
      <c r="PPM349" s="54"/>
      <c r="PPN349" s="54"/>
      <c r="PPO349" s="54"/>
      <c r="PPP349" s="54"/>
      <c r="PPQ349" s="54"/>
      <c r="PPR349" s="54"/>
      <c r="PPS349" s="54"/>
      <c r="PPT349" s="54"/>
      <c r="PPU349" s="54"/>
      <c r="PPV349" s="54"/>
      <c r="PPW349" s="54"/>
      <c r="PPX349" s="54"/>
      <c r="PPY349" s="54"/>
      <c r="PPZ349" s="54"/>
      <c r="PQA349" s="54"/>
      <c r="PQB349" s="54"/>
      <c r="PQC349" s="54"/>
      <c r="PQD349" s="54"/>
      <c r="PQE349" s="54"/>
      <c r="PQF349" s="54"/>
      <c r="PQG349" s="54"/>
      <c r="PQH349" s="54"/>
      <c r="PQI349" s="54"/>
      <c r="PQJ349" s="54"/>
      <c r="PQK349" s="54"/>
      <c r="PQL349" s="54"/>
      <c r="PQM349" s="54"/>
      <c r="PQN349" s="54"/>
      <c r="PQO349" s="54"/>
      <c r="PQP349" s="54"/>
      <c r="PQQ349" s="54"/>
      <c r="PQR349" s="54"/>
      <c r="PQS349" s="54"/>
      <c r="PQT349" s="54"/>
      <c r="PQU349" s="54"/>
      <c r="PQV349" s="54"/>
      <c r="PQW349" s="54"/>
      <c r="PQX349" s="54"/>
      <c r="PQY349" s="54"/>
      <c r="PQZ349" s="54"/>
      <c r="PRA349" s="54"/>
      <c r="PRB349" s="54"/>
      <c r="PRC349" s="54"/>
      <c r="PRD349" s="54"/>
      <c r="PRE349" s="54"/>
      <c r="PRF349" s="54"/>
      <c r="PRG349" s="54"/>
      <c r="PRH349" s="54"/>
      <c r="PRI349" s="54"/>
      <c r="PRJ349" s="54"/>
      <c r="PRK349" s="54"/>
      <c r="PRL349" s="54"/>
      <c r="PRM349" s="54"/>
      <c r="PRN349" s="54"/>
      <c r="PRO349" s="54"/>
      <c r="PRP349" s="54"/>
      <c r="PRQ349" s="54"/>
      <c r="PRR349" s="54"/>
      <c r="PRS349" s="54"/>
      <c r="PRT349" s="54"/>
      <c r="PRU349" s="54"/>
      <c r="PRV349" s="54"/>
      <c r="PRW349" s="54"/>
      <c r="PRX349" s="54"/>
      <c r="PRY349" s="54"/>
      <c r="PRZ349" s="54"/>
      <c r="PSA349" s="54"/>
      <c r="PSB349" s="54"/>
      <c r="PSC349" s="54"/>
      <c r="PSD349" s="54"/>
      <c r="PSE349" s="54"/>
      <c r="PSF349" s="54"/>
      <c r="PSG349" s="54"/>
      <c r="PSH349" s="54"/>
      <c r="PSI349" s="54"/>
      <c r="PSJ349" s="54"/>
      <c r="PSK349" s="54"/>
      <c r="PSL349" s="54"/>
      <c r="PSM349" s="54"/>
      <c r="PSN349" s="54"/>
      <c r="PSO349" s="54"/>
      <c r="PSP349" s="54"/>
      <c r="PSQ349" s="54"/>
      <c r="PSR349" s="54"/>
      <c r="PSS349" s="54"/>
      <c r="PST349" s="54"/>
      <c r="PSU349" s="54"/>
      <c r="PSV349" s="54"/>
      <c r="PSW349" s="54"/>
      <c r="PSX349" s="54"/>
      <c r="PSY349" s="54"/>
      <c r="PSZ349" s="54"/>
      <c r="PTA349" s="54"/>
      <c r="PTB349" s="54"/>
      <c r="PTC349" s="54"/>
      <c r="PTD349" s="54"/>
      <c r="PTE349" s="54"/>
      <c r="PTF349" s="54"/>
      <c r="PTG349" s="54"/>
      <c r="PTH349" s="54"/>
      <c r="PTI349" s="54"/>
      <c r="PTJ349" s="54"/>
      <c r="PTK349" s="54"/>
      <c r="PTL349" s="54"/>
      <c r="PTM349" s="54"/>
      <c r="PTN349" s="54"/>
      <c r="PTO349" s="54"/>
      <c r="PTP349" s="54"/>
      <c r="PTQ349" s="54"/>
      <c r="PTR349" s="54"/>
      <c r="PTS349" s="54"/>
      <c r="PTT349" s="54"/>
      <c r="PTU349" s="54"/>
      <c r="PTV349" s="54"/>
      <c r="PTW349" s="54"/>
      <c r="PTX349" s="54"/>
      <c r="PTY349" s="54"/>
      <c r="PTZ349" s="54"/>
      <c r="PUA349" s="54"/>
      <c r="PUB349" s="54"/>
      <c r="PUC349" s="54"/>
      <c r="PUD349" s="54"/>
      <c r="PUE349" s="54"/>
      <c r="PUF349" s="54"/>
      <c r="PUG349" s="54"/>
      <c r="PUH349" s="54"/>
      <c r="PUI349" s="54"/>
      <c r="PUJ349" s="54"/>
      <c r="PUK349" s="54"/>
      <c r="PUL349" s="54"/>
      <c r="PUM349" s="54"/>
      <c r="PUN349" s="54"/>
      <c r="PUO349" s="54"/>
      <c r="PUP349" s="54"/>
      <c r="PUQ349" s="54"/>
      <c r="PUR349" s="54"/>
      <c r="PUS349" s="54"/>
      <c r="PUT349" s="54"/>
      <c r="PUU349" s="54"/>
      <c r="PUV349" s="54"/>
      <c r="PUW349" s="54"/>
      <c r="PUX349" s="54"/>
      <c r="PUY349" s="54"/>
      <c r="PUZ349" s="54"/>
      <c r="PVA349" s="54"/>
      <c r="PVB349" s="54"/>
      <c r="PVC349" s="54"/>
      <c r="PVD349" s="54"/>
      <c r="PVE349" s="54"/>
      <c r="PVF349" s="54"/>
      <c r="PVG349" s="54"/>
      <c r="PVH349" s="54"/>
      <c r="PVI349" s="54"/>
      <c r="PVJ349" s="54"/>
      <c r="PVK349" s="54"/>
      <c r="PVL349" s="54"/>
      <c r="PVM349" s="54"/>
      <c r="PVN349" s="54"/>
      <c r="PVO349" s="54"/>
      <c r="PVP349" s="54"/>
      <c r="PVQ349" s="54"/>
      <c r="PVR349" s="54"/>
      <c r="PVS349" s="54"/>
      <c r="PVT349" s="54"/>
      <c r="PVU349" s="54"/>
      <c r="PVV349" s="54"/>
      <c r="PVW349" s="54"/>
      <c r="PVX349" s="54"/>
      <c r="PVY349" s="54"/>
      <c r="PVZ349" s="54"/>
      <c r="PWA349" s="54"/>
      <c r="PWB349" s="54"/>
      <c r="PWC349" s="54"/>
      <c r="PWD349" s="54"/>
      <c r="PWE349" s="54"/>
      <c r="PWF349" s="54"/>
      <c r="PWG349" s="54"/>
      <c r="PWH349" s="54"/>
      <c r="PWI349" s="54"/>
      <c r="PWJ349" s="54"/>
      <c r="PWK349" s="54"/>
      <c r="PWL349" s="54"/>
      <c r="PWM349" s="54"/>
      <c r="PWN349" s="54"/>
      <c r="PWO349" s="54"/>
      <c r="PWP349" s="54"/>
      <c r="PWQ349" s="54"/>
      <c r="PWR349" s="54"/>
      <c r="PWS349" s="54"/>
      <c r="PWT349" s="54"/>
      <c r="PWU349" s="54"/>
      <c r="PWV349" s="54"/>
      <c r="PWW349" s="54"/>
      <c r="PWX349" s="54"/>
      <c r="PWY349" s="54"/>
      <c r="PWZ349" s="54"/>
      <c r="PXA349" s="54"/>
      <c r="PXB349" s="54"/>
      <c r="PXC349" s="54"/>
      <c r="PXD349" s="54"/>
      <c r="PXE349" s="54"/>
      <c r="PXF349" s="54"/>
      <c r="PXG349" s="54"/>
      <c r="PXH349" s="54"/>
      <c r="PXI349" s="54"/>
      <c r="PXJ349" s="54"/>
      <c r="PXK349" s="54"/>
      <c r="PXL349" s="54"/>
      <c r="PXM349" s="54"/>
      <c r="PXN349" s="54"/>
      <c r="PXO349" s="54"/>
      <c r="PXP349" s="54"/>
      <c r="PXQ349" s="54"/>
      <c r="PXR349" s="54"/>
      <c r="PXS349" s="54"/>
      <c r="PXT349" s="54"/>
      <c r="PXU349" s="54"/>
      <c r="PXV349" s="54"/>
      <c r="PXW349" s="54"/>
      <c r="PXX349" s="54"/>
      <c r="PXY349" s="54"/>
      <c r="PXZ349" s="54"/>
      <c r="PYA349" s="54"/>
      <c r="PYB349" s="54"/>
      <c r="PYC349" s="54"/>
      <c r="PYD349" s="54"/>
      <c r="PYE349" s="54"/>
      <c r="PYF349" s="54"/>
      <c r="PYG349" s="54"/>
      <c r="PYH349" s="54"/>
      <c r="PYI349" s="54"/>
      <c r="PYJ349" s="54"/>
      <c r="PYK349" s="54"/>
      <c r="PYL349" s="54"/>
      <c r="PYM349" s="54"/>
      <c r="PYN349" s="54"/>
      <c r="PYO349" s="54"/>
      <c r="PYP349" s="54"/>
      <c r="PYQ349" s="54"/>
      <c r="PYR349" s="54"/>
      <c r="PYS349" s="54"/>
      <c r="PYT349" s="54"/>
      <c r="PYU349" s="54"/>
      <c r="PYV349" s="54"/>
      <c r="PYW349" s="54"/>
      <c r="PYX349" s="54"/>
      <c r="PYY349" s="54"/>
      <c r="PYZ349" s="54"/>
      <c r="PZA349" s="54"/>
      <c r="PZB349" s="54"/>
      <c r="PZC349" s="54"/>
      <c r="PZD349" s="54"/>
      <c r="PZE349" s="54"/>
      <c r="PZF349" s="54"/>
      <c r="PZG349" s="54"/>
      <c r="PZH349" s="54"/>
      <c r="PZI349" s="54"/>
      <c r="PZJ349" s="54"/>
      <c r="PZK349" s="54"/>
      <c r="PZL349" s="54"/>
      <c r="PZM349" s="54"/>
      <c r="PZN349" s="54"/>
      <c r="PZO349" s="54"/>
      <c r="PZP349" s="54"/>
      <c r="PZQ349" s="54"/>
      <c r="PZR349" s="54"/>
      <c r="PZS349" s="54"/>
      <c r="PZT349" s="54"/>
      <c r="PZU349" s="54"/>
      <c r="PZV349" s="54"/>
      <c r="PZW349" s="54"/>
      <c r="PZX349" s="54"/>
      <c r="PZY349" s="54"/>
      <c r="PZZ349" s="54"/>
      <c r="QAA349" s="54"/>
      <c r="QAB349" s="54"/>
      <c r="QAC349" s="54"/>
      <c r="QAD349" s="54"/>
      <c r="QAE349" s="54"/>
      <c r="QAF349" s="54"/>
      <c r="QAG349" s="54"/>
      <c r="QAH349" s="54"/>
      <c r="QAI349" s="54"/>
      <c r="QAJ349" s="54"/>
      <c r="QAK349" s="54"/>
      <c r="QAL349" s="54"/>
      <c r="QAM349" s="54"/>
      <c r="QAN349" s="54"/>
      <c r="QAO349" s="54"/>
      <c r="QAP349" s="54"/>
      <c r="QAQ349" s="54"/>
      <c r="QAR349" s="54"/>
      <c r="QAS349" s="54"/>
      <c r="QAT349" s="54"/>
      <c r="QAU349" s="54"/>
      <c r="QAV349" s="54"/>
      <c r="QAW349" s="54"/>
      <c r="QAX349" s="54"/>
      <c r="QAY349" s="54"/>
      <c r="QAZ349" s="54"/>
      <c r="QBA349" s="54"/>
      <c r="QBB349" s="54"/>
      <c r="QBC349" s="54"/>
      <c r="QBD349" s="54"/>
      <c r="QBE349" s="54"/>
      <c r="QBF349" s="54"/>
      <c r="QBG349" s="54"/>
      <c r="QBH349" s="54"/>
      <c r="QBI349" s="54"/>
      <c r="QBJ349" s="54"/>
      <c r="QBK349" s="54"/>
      <c r="QBL349" s="54"/>
      <c r="QBM349" s="54"/>
      <c r="QBN349" s="54"/>
      <c r="QBO349" s="54"/>
      <c r="QBP349" s="54"/>
      <c r="QBQ349" s="54"/>
      <c r="QBR349" s="54"/>
      <c r="QBS349" s="54"/>
      <c r="QBT349" s="54"/>
      <c r="QBU349" s="54"/>
      <c r="QBV349" s="54"/>
      <c r="QBW349" s="54"/>
      <c r="QBX349" s="54"/>
      <c r="QBY349" s="54"/>
      <c r="QBZ349" s="54"/>
      <c r="QCA349" s="54"/>
      <c r="QCB349" s="54"/>
      <c r="QCC349" s="54"/>
      <c r="QCD349" s="54"/>
      <c r="QCE349" s="54"/>
      <c r="QCF349" s="54"/>
      <c r="QCG349" s="54"/>
      <c r="QCH349" s="54"/>
      <c r="QCI349" s="54"/>
      <c r="QCJ349" s="54"/>
      <c r="QCK349" s="54"/>
      <c r="QCL349" s="54"/>
      <c r="QCM349" s="54"/>
      <c r="QCN349" s="54"/>
      <c r="QCO349" s="54"/>
      <c r="QCP349" s="54"/>
      <c r="QCQ349" s="54"/>
      <c r="QCR349" s="54"/>
      <c r="QCS349" s="54"/>
      <c r="QCT349" s="54"/>
      <c r="QCU349" s="54"/>
      <c r="QCV349" s="54"/>
      <c r="QCW349" s="54"/>
      <c r="QCX349" s="54"/>
      <c r="QCY349" s="54"/>
      <c r="QCZ349" s="54"/>
      <c r="QDA349" s="54"/>
      <c r="QDB349" s="54"/>
      <c r="QDC349" s="54"/>
      <c r="QDD349" s="54"/>
      <c r="QDE349" s="54"/>
      <c r="QDF349" s="54"/>
      <c r="QDG349" s="54"/>
      <c r="QDH349" s="54"/>
      <c r="QDI349" s="54"/>
      <c r="QDJ349" s="54"/>
      <c r="QDK349" s="54"/>
      <c r="QDL349" s="54"/>
      <c r="QDM349" s="54"/>
      <c r="QDN349" s="54"/>
      <c r="QDO349" s="54"/>
      <c r="QDP349" s="54"/>
      <c r="QDQ349" s="54"/>
      <c r="QDR349" s="54"/>
      <c r="QDS349" s="54"/>
      <c r="QDT349" s="54"/>
      <c r="QDU349" s="54"/>
      <c r="QDV349" s="54"/>
      <c r="QDW349" s="54"/>
      <c r="QDX349" s="54"/>
      <c r="QDY349" s="54"/>
      <c r="QDZ349" s="54"/>
      <c r="QEA349" s="54"/>
      <c r="QEB349" s="54"/>
      <c r="QEC349" s="54"/>
      <c r="QED349" s="54"/>
      <c r="QEE349" s="54"/>
      <c r="QEF349" s="54"/>
      <c r="QEG349" s="54"/>
      <c r="QEH349" s="54"/>
      <c r="QEI349" s="54"/>
      <c r="QEJ349" s="54"/>
      <c r="QEK349" s="54"/>
      <c r="QEL349" s="54"/>
      <c r="QEM349" s="54"/>
      <c r="QEN349" s="54"/>
      <c r="QEO349" s="54"/>
      <c r="QEP349" s="54"/>
      <c r="QEQ349" s="54"/>
      <c r="QER349" s="54"/>
      <c r="QES349" s="54"/>
      <c r="QET349" s="54"/>
      <c r="QEU349" s="54"/>
      <c r="QEV349" s="54"/>
      <c r="QEW349" s="54"/>
      <c r="QEX349" s="54"/>
      <c r="QEY349" s="54"/>
      <c r="QEZ349" s="54"/>
      <c r="QFA349" s="54"/>
      <c r="QFB349" s="54"/>
      <c r="QFC349" s="54"/>
      <c r="QFD349" s="54"/>
      <c r="QFE349" s="54"/>
      <c r="QFF349" s="54"/>
      <c r="QFG349" s="54"/>
      <c r="QFH349" s="54"/>
      <c r="QFI349" s="54"/>
      <c r="QFJ349" s="54"/>
      <c r="QFK349" s="54"/>
      <c r="QFL349" s="54"/>
      <c r="QFM349" s="54"/>
      <c r="QFN349" s="54"/>
      <c r="QFO349" s="54"/>
      <c r="QFP349" s="54"/>
      <c r="QFQ349" s="54"/>
      <c r="QFR349" s="54"/>
      <c r="QFS349" s="54"/>
      <c r="QFT349" s="54"/>
      <c r="QFU349" s="54"/>
      <c r="QFV349" s="54"/>
      <c r="QFW349" s="54"/>
      <c r="QFX349" s="54"/>
      <c r="QFY349" s="54"/>
      <c r="QFZ349" s="54"/>
      <c r="QGA349" s="54"/>
      <c r="QGB349" s="54"/>
      <c r="QGC349" s="54"/>
      <c r="QGD349" s="54"/>
      <c r="QGE349" s="54"/>
      <c r="QGF349" s="54"/>
      <c r="QGG349" s="54"/>
      <c r="QGH349" s="54"/>
      <c r="QGI349" s="54"/>
      <c r="QGJ349" s="54"/>
      <c r="QGK349" s="54"/>
      <c r="QGL349" s="54"/>
      <c r="QGM349" s="54"/>
      <c r="QGN349" s="54"/>
      <c r="QGO349" s="54"/>
      <c r="QGP349" s="54"/>
      <c r="QGQ349" s="54"/>
      <c r="QGR349" s="54"/>
      <c r="QGS349" s="54"/>
      <c r="QGT349" s="54"/>
      <c r="QGU349" s="54"/>
      <c r="QGV349" s="54"/>
      <c r="QGW349" s="54"/>
      <c r="QGX349" s="54"/>
      <c r="QGY349" s="54"/>
      <c r="QGZ349" s="54"/>
      <c r="QHA349" s="54"/>
      <c r="QHB349" s="54"/>
      <c r="QHC349" s="54"/>
      <c r="QHD349" s="54"/>
      <c r="QHE349" s="54"/>
      <c r="QHF349" s="54"/>
      <c r="QHG349" s="54"/>
      <c r="QHH349" s="54"/>
      <c r="QHI349" s="54"/>
      <c r="QHJ349" s="54"/>
      <c r="QHK349" s="54"/>
      <c r="QHL349" s="54"/>
      <c r="QHM349" s="54"/>
      <c r="QHN349" s="54"/>
      <c r="QHO349" s="54"/>
      <c r="QHP349" s="54"/>
      <c r="QHQ349" s="54"/>
      <c r="QHR349" s="54"/>
      <c r="QHS349" s="54"/>
      <c r="QHT349" s="54"/>
      <c r="QHU349" s="54"/>
      <c r="QHV349" s="54"/>
      <c r="QHW349" s="54"/>
      <c r="QHX349" s="54"/>
      <c r="QHY349" s="54"/>
      <c r="QHZ349" s="54"/>
      <c r="QIA349" s="54"/>
      <c r="QIB349" s="54"/>
      <c r="QIC349" s="54"/>
      <c r="QID349" s="54"/>
      <c r="QIE349" s="54"/>
      <c r="QIF349" s="54"/>
      <c r="QIG349" s="54"/>
      <c r="QIH349" s="54"/>
      <c r="QII349" s="54"/>
      <c r="QIJ349" s="54"/>
      <c r="QIK349" s="54"/>
      <c r="QIL349" s="54"/>
      <c r="QIM349" s="54"/>
      <c r="QIN349" s="54"/>
      <c r="QIO349" s="54"/>
      <c r="QIP349" s="54"/>
      <c r="QIQ349" s="54"/>
      <c r="QIR349" s="54"/>
      <c r="QIS349" s="54"/>
      <c r="QIT349" s="54"/>
      <c r="QIU349" s="54"/>
      <c r="QIV349" s="54"/>
      <c r="QIW349" s="54"/>
      <c r="QIX349" s="54"/>
      <c r="QIY349" s="54"/>
      <c r="QIZ349" s="54"/>
      <c r="QJA349" s="54"/>
      <c r="QJB349" s="54"/>
      <c r="QJC349" s="54"/>
      <c r="QJD349" s="54"/>
      <c r="QJE349" s="54"/>
      <c r="QJF349" s="54"/>
      <c r="QJG349" s="54"/>
      <c r="QJH349" s="54"/>
      <c r="QJI349" s="54"/>
      <c r="QJJ349" s="54"/>
      <c r="QJK349" s="54"/>
      <c r="QJL349" s="54"/>
      <c r="QJM349" s="54"/>
      <c r="QJN349" s="54"/>
      <c r="QJO349" s="54"/>
      <c r="QJP349" s="54"/>
      <c r="QJQ349" s="54"/>
      <c r="QJR349" s="54"/>
      <c r="QJS349" s="54"/>
      <c r="QJT349" s="54"/>
      <c r="QJU349" s="54"/>
      <c r="QJV349" s="54"/>
      <c r="QJW349" s="54"/>
      <c r="QJX349" s="54"/>
      <c r="QJY349" s="54"/>
      <c r="QJZ349" s="54"/>
      <c r="QKA349" s="54"/>
      <c r="QKB349" s="54"/>
      <c r="QKC349" s="54"/>
      <c r="QKD349" s="54"/>
      <c r="QKE349" s="54"/>
      <c r="QKF349" s="54"/>
      <c r="QKG349" s="54"/>
      <c r="QKH349" s="54"/>
      <c r="QKI349" s="54"/>
      <c r="QKJ349" s="54"/>
      <c r="QKK349" s="54"/>
      <c r="QKL349" s="54"/>
      <c r="QKM349" s="54"/>
      <c r="QKN349" s="54"/>
      <c r="QKO349" s="54"/>
      <c r="QKP349" s="54"/>
      <c r="QKQ349" s="54"/>
      <c r="QKR349" s="54"/>
      <c r="QKS349" s="54"/>
      <c r="QKT349" s="54"/>
      <c r="QKU349" s="54"/>
      <c r="QKV349" s="54"/>
      <c r="QKW349" s="54"/>
      <c r="QKX349" s="54"/>
      <c r="QKY349" s="54"/>
      <c r="QKZ349" s="54"/>
      <c r="QLA349" s="54"/>
      <c r="QLB349" s="54"/>
      <c r="QLC349" s="54"/>
      <c r="QLD349" s="54"/>
      <c r="QLE349" s="54"/>
      <c r="QLF349" s="54"/>
      <c r="QLG349" s="54"/>
      <c r="QLH349" s="54"/>
      <c r="QLI349" s="54"/>
      <c r="QLJ349" s="54"/>
      <c r="QLK349" s="54"/>
      <c r="QLL349" s="54"/>
      <c r="QLM349" s="54"/>
      <c r="QLN349" s="54"/>
      <c r="QLO349" s="54"/>
      <c r="QLP349" s="54"/>
      <c r="QLQ349" s="54"/>
      <c r="QLR349" s="54"/>
      <c r="QLS349" s="54"/>
      <c r="QLT349" s="54"/>
      <c r="QLU349" s="54"/>
      <c r="QLV349" s="54"/>
      <c r="QLW349" s="54"/>
      <c r="QLX349" s="54"/>
      <c r="QLY349" s="54"/>
      <c r="QLZ349" s="54"/>
      <c r="QMA349" s="54"/>
      <c r="QMB349" s="54"/>
      <c r="QMC349" s="54"/>
      <c r="QMD349" s="54"/>
      <c r="QME349" s="54"/>
      <c r="QMF349" s="54"/>
      <c r="QMG349" s="54"/>
      <c r="QMH349" s="54"/>
      <c r="QMI349" s="54"/>
      <c r="QMJ349" s="54"/>
      <c r="QMK349" s="54"/>
      <c r="QML349" s="54"/>
      <c r="QMM349" s="54"/>
      <c r="QMN349" s="54"/>
      <c r="QMO349" s="54"/>
      <c r="QMP349" s="54"/>
      <c r="QMQ349" s="54"/>
      <c r="QMR349" s="54"/>
      <c r="QMS349" s="54"/>
      <c r="QMT349" s="54"/>
      <c r="QMU349" s="54"/>
      <c r="QMV349" s="54"/>
      <c r="QMW349" s="54"/>
      <c r="QMX349" s="54"/>
      <c r="QMY349" s="54"/>
      <c r="QMZ349" s="54"/>
      <c r="QNA349" s="54"/>
      <c r="QNB349" s="54"/>
      <c r="QNC349" s="54"/>
      <c r="QND349" s="54"/>
      <c r="QNE349" s="54"/>
      <c r="QNF349" s="54"/>
      <c r="QNG349" s="54"/>
      <c r="QNH349" s="54"/>
      <c r="QNI349" s="54"/>
      <c r="QNJ349" s="54"/>
      <c r="QNK349" s="54"/>
      <c r="QNL349" s="54"/>
      <c r="QNM349" s="54"/>
      <c r="QNN349" s="54"/>
      <c r="QNO349" s="54"/>
      <c r="QNP349" s="54"/>
      <c r="QNQ349" s="54"/>
      <c r="QNR349" s="54"/>
      <c r="QNS349" s="54"/>
      <c r="QNT349" s="54"/>
      <c r="QNU349" s="54"/>
      <c r="QNV349" s="54"/>
      <c r="QNW349" s="54"/>
      <c r="QNX349" s="54"/>
      <c r="QNY349" s="54"/>
      <c r="QNZ349" s="54"/>
      <c r="QOA349" s="54"/>
      <c r="QOB349" s="54"/>
      <c r="QOC349" s="54"/>
      <c r="QOD349" s="54"/>
      <c r="QOE349" s="54"/>
      <c r="QOF349" s="54"/>
      <c r="QOG349" s="54"/>
      <c r="QOH349" s="54"/>
      <c r="QOI349" s="54"/>
      <c r="QOJ349" s="54"/>
      <c r="QOK349" s="54"/>
      <c r="QOL349" s="54"/>
      <c r="QOM349" s="54"/>
      <c r="QON349" s="54"/>
      <c r="QOO349" s="54"/>
      <c r="QOP349" s="54"/>
      <c r="QOQ349" s="54"/>
      <c r="QOR349" s="54"/>
      <c r="QOS349" s="54"/>
      <c r="QOT349" s="54"/>
      <c r="QOU349" s="54"/>
      <c r="QOV349" s="54"/>
      <c r="QOW349" s="54"/>
      <c r="QOX349" s="54"/>
      <c r="QOY349" s="54"/>
      <c r="QOZ349" s="54"/>
      <c r="QPA349" s="54"/>
      <c r="QPB349" s="54"/>
      <c r="QPC349" s="54"/>
      <c r="QPD349" s="54"/>
      <c r="QPE349" s="54"/>
      <c r="QPF349" s="54"/>
      <c r="QPG349" s="54"/>
      <c r="QPH349" s="54"/>
      <c r="QPI349" s="54"/>
      <c r="QPJ349" s="54"/>
      <c r="QPK349" s="54"/>
      <c r="QPL349" s="54"/>
      <c r="QPM349" s="54"/>
      <c r="QPN349" s="54"/>
      <c r="QPO349" s="54"/>
      <c r="QPP349" s="54"/>
      <c r="QPQ349" s="54"/>
      <c r="QPR349" s="54"/>
      <c r="QPS349" s="54"/>
      <c r="QPT349" s="54"/>
      <c r="QPU349" s="54"/>
      <c r="QPV349" s="54"/>
      <c r="QPW349" s="54"/>
      <c r="QPX349" s="54"/>
      <c r="QPY349" s="54"/>
      <c r="QPZ349" s="54"/>
      <c r="QQA349" s="54"/>
      <c r="QQB349" s="54"/>
      <c r="QQC349" s="54"/>
      <c r="QQD349" s="54"/>
      <c r="QQE349" s="54"/>
      <c r="QQF349" s="54"/>
      <c r="QQG349" s="54"/>
      <c r="QQH349" s="54"/>
      <c r="QQI349" s="54"/>
      <c r="QQJ349" s="54"/>
      <c r="QQK349" s="54"/>
      <c r="QQL349" s="54"/>
      <c r="QQM349" s="54"/>
      <c r="QQN349" s="54"/>
      <c r="QQO349" s="54"/>
      <c r="QQP349" s="54"/>
      <c r="QQQ349" s="54"/>
      <c r="QQR349" s="54"/>
      <c r="QQS349" s="54"/>
      <c r="QQT349" s="54"/>
      <c r="QQU349" s="54"/>
      <c r="QQV349" s="54"/>
      <c r="QQW349" s="54"/>
      <c r="QQX349" s="54"/>
      <c r="QQY349" s="54"/>
      <c r="QQZ349" s="54"/>
      <c r="QRA349" s="54"/>
      <c r="QRB349" s="54"/>
      <c r="QRC349" s="54"/>
      <c r="QRD349" s="54"/>
      <c r="QRE349" s="54"/>
      <c r="QRF349" s="54"/>
      <c r="QRG349" s="54"/>
      <c r="QRH349" s="54"/>
      <c r="QRI349" s="54"/>
      <c r="QRJ349" s="54"/>
      <c r="QRK349" s="54"/>
      <c r="QRL349" s="54"/>
      <c r="QRM349" s="54"/>
      <c r="QRN349" s="54"/>
      <c r="QRO349" s="54"/>
      <c r="QRP349" s="54"/>
      <c r="QRQ349" s="54"/>
      <c r="QRR349" s="54"/>
      <c r="QRS349" s="54"/>
      <c r="QRT349" s="54"/>
      <c r="QRU349" s="54"/>
      <c r="QRV349" s="54"/>
      <c r="QRW349" s="54"/>
      <c r="QRX349" s="54"/>
      <c r="QRY349" s="54"/>
      <c r="QRZ349" s="54"/>
      <c r="QSA349" s="54"/>
      <c r="QSB349" s="54"/>
      <c r="QSC349" s="54"/>
      <c r="QSD349" s="54"/>
      <c r="QSE349" s="54"/>
      <c r="QSF349" s="54"/>
      <c r="QSG349" s="54"/>
      <c r="QSH349" s="54"/>
      <c r="QSI349" s="54"/>
      <c r="QSJ349" s="54"/>
      <c r="QSK349" s="54"/>
      <c r="QSL349" s="54"/>
      <c r="QSM349" s="54"/>
      <c r="QSN349" s="54"/>
      <c r="QSO349" s="54"/>
      <c r="QSP349" s="54"/>
      <c r="QSQ349" s="54"/>
      <c r="QSR349" s="54"/>
      <c r="QSS349" s="54"/>
      <c r="QST349" s="54"/>
      <c r="QSU349" s="54"/>
      <c r="QSV349" s="54"/>
      <c r="QSW349" s="54"/>
      <c r="QSX349" s="54"/>
      <c r="QSY349" s="54"/>
      <c r="QSZ349" s="54"/>
      <c r="QTA349" s="54"/>
      <c r="QTB349" s="54"/>
      <c r="QTC349" s="54"/>
      <c r="QTD349" s="54"/>
      <c r="QTE349" s="54"/>
      <c r="QTF349" s="54"/>
      <c r="QTG349" s="54"/>
      <c r="QTH349" s="54"/>
      <c r="QTI349" s="54"/>
      <c r="QTJ349" s="54"/>
      <c r="QTK349" s="54"/>
      <c r="QTL349" s="54"/>
      <c r="QTM349" s="54"/>
      <c r="QTN349" s="54"/>
      <c r="QTO349" s="54"/>
      <c r="QTP349" s="54"/>
      <c r="QTQ349" s="54"/>
      <c r="QTR349" s="54"/>
      <c r="QTS349" s="54"/>
      <c r="QTT349" s="54"/>
      <c r="QTU349" s="54"/>
      <c r="QTV349" s="54"/>
      <c r="QTW349" s="54"/>
      <c r="QTX349" s="54"/>
      <c r="QTY349" s="54"/>
      <c r="QTZ349" s="54"/>
      <c r="QUA349" s="54"/>
      <c r="QUB349" s="54"/>
      <c r="QUC349" s="54"/>
      <c r="QUD349" s="54"/>
      <c r="QUE349" s="54"/>
      <c r="QUF349" s="54"/>
      <c r="QUG349" s="54"/>
      <c r="QUH349" s="54"/>
      <c r="QUI349" s="54"/>
      <c r="QUJ349" s="54"/>
      <c r="QUK349" s="54"/>
      <c r="QUL349" s="54"/>
      <c r="QUM349" s="54"/>
      <c r="QUN349" s="54"/>
      <c r="QUO349" s="54"/>
      <c r="QUP349" s="54"/>
      <c r="QUQ349" s="54"/>
      <c r="QUR349" s="54"/>
      <c r="QUS349" s="54"/>
      <c r="QUT349" s="54"/>
      <c r="QUU349" s="54"/>
      <c r="QUV349" s="54"/>
      <c r="QUW349" s="54"/>
      <c r="QUX349" s="54"/>
      <c r="QUY349" s="54"/>
      <c r="QUZ349" s="54"/>
      <c r="QVA349" s="54"/>
      <c r="QVB349" s="54"/>
      <c r="QVC349" s="54"/>
      <c r="QVD349" s="54"/>
      <c r="QVE349" s="54"/>
      <c r="QVF349" s="54"/>
      <c r="QVG349" s="54"/>
      <c r="QVH349" s="54"/>
      <c r="QVI349" s="54"/>
      <c r="QVJ349" s="54"/>
      <c r="QVK349" s="54"/>
      <c r="QVL349" s="54"/>
      <c r="QVM349" s="54"/>
      <c r="QVN349" s="54"/>
      <c r="QVO349" s="54"/>
      <c r="QVP349" s="54"/>
      <c r="QVQ349" s="54"/>
      <c r="QVR349" s="54"/>
      <c r="QVS349" s="54"/>
      <c r="QVT349" s="54"/>
      <c r="QVU349" s="54"/>
      <c r="QVV349" s="54"/>
      <c r="QVW349" s="54"/>
      <c r="QVX349" s="54"/>
      <c r="QVY349" s="54"/>
      <c r="QVZ349" s="54"/>
      <c r="QWA349" s="54"/>
      <c r="QWB349" s="54"/>
      <c r="QWC349" s="54"/>
      <c r="QWD349" s="54"/>
      <c r="QWE349" s="54"/>
      <c r="QWF349" s="54"/>
      <c r="QWG349" s="54"/>
      <c r="QWH349" s="54"/>
      <c r="QWI349" s="54"/>
      <c r="QWJ349" s="54"/>
      <c r="QWK349" s="54"/>
      <c r="QWL349" s="54"/>
      <c r="QWM349" s="54"/>
      <c r="QWN349" s="54"/>
      <c r="QWO349" s="54"/>
      <c r="QWP349" s="54"/>
      <c r="QWQ349" s="54"/>
      <c r="QWR349" s="54"/>
      <c r="QWS349" s="54"/>
      <c r="QWT349" s="54"/>
      <c r="QWU349" s="54"/>
      <c r="QWV349" s="54"/>
      <c r="QWW349" s="54"/>
      <c r="QWX349" s="54"/>
      <c r="QWY349" s="54"/>
      <c r="QWZ349" s="54"/>
      <c r="QXA349" s="54"/>
      <c r="QXB349" s="54"/>
      <c r="QXC349" s="54"/>
      <c r="QXD349" s="54"/>
      <c r="QXE349" s="54"/>
      <c r="QXF349" s="54"/>
      <c r="QXG349" s="54"/>
      <c r="QXH349" s="54"/>
      <c r="QXI349" s="54"/>
      <c r="QXJ349" s="54"/>
      <c r="QXK349" s="54"/>
      <c r="QXL349" s="54"/>
      <c r="QXM349" s="54"/>
      <c r="QXN349" s="54"/>
      <c r="QXO349" s="54"/>
      <c r="QXP349" s="54"/>
      <c r="QXQ349" s="54"/>
      <c r="QXR349" s="54"/>
      <c r="QXS349" s="54"/>
      <c r="QXT349" s="54"/>
      <c r="QXU349" s="54"/>
      <c r="QXV349" s="54"/>
      <c r="QXW349" s="54"/>
      <c r="QXX349" s="54"/>
      <c r="QXY349" s="54"/>
      <c r="QXZ349" s="54"/>
      <c r="QYA349" s="54"/>
      <c r="QYB349" s="54"/>
      <c r="QYC349" s="54"/>
      <c r="QYD349" s="54"/>
      <c r="QYE349" s="54"/>
      <c r="QYF349" s="54"/>
      <c r="QYG349" s="54"/>
      <c r="QYH349" s="54"/>
      <c r="QYI349" s="54"/>
      <c r="QYJ349" s="54"/>
      <c r="QYK349" s="54"/>
      <c r="QYL349" s="54"/>
      <c r="QYM349" s="54"/>
      <c r="QYN349" s="54"/>
      <c r="QYO349" s="54"/>
      <c r="QYP349" s="54"/>
      <c r="QYQ349" s="54"/>
      <c r="QYR349" s="54"/>
      <c r="QYS349" s="54"/>
      <c r="QYT349" s="54"/>
      <c r="QYU349" s="54"/>
      <c r="QYV349" s="54"/>
      <c r="QYW349" s="54"/>
      <c r="QYX349" s="54"/>
      <c r="QYY349" s="54"/>
      <c r="QYZ349" s="54"/>
      <c r="QZA349" s="54"/>
      <c r="QZB349" s="54"/>
      <c r="QZC349" s="54"/>
      <c r="QZD349" s="54"/>
      <c r="QZE349" s="54"/>
      <c r="QZF349" s="54"/>
      <c r="QZG349" s="54"/>
      <c r="QZH349" s="54"/>
      <c r="QZI349" s="54"/>
      <c r="QZJ349" s="54"/>
      <c r="QZK349" s="54"/>
      <c r="QZL349" s="54"/>
      <c r="QZM349" s="54"/>
      <c r="QZN349" s="54"/>
      <c r="QZO349" s="54"/>
      <c r="QZP349" s="54"/>
      <c r="QZQ349" s="54"/>
      <c r="QZR349" s="54"/>
      <c r="QZS349" s="54"/>
      <c r="QZT349" s="54"/>
      <c r="QZU349" s="54"/>
      <c r="QZV349" s="54"/>
      <c r="QZW349" s="54"/>
      <c r="QZX349" s="54"/>
      <c r="QZY349" s="54"/>
      <c r="QZZ349" s="54"/>
      <c r="RAA349" s="54"/>
      <c r="RAB349" s="54"/>
      <c r="RAC349" s="54"/>
      <c r="RAD349" s="54"/>
      <c r="RAE349" s="54"/>
      <c r="RAF349" s="54"/>
      <c r="RAG349" s="54"/>
      <c r="RAH349" s="54"/>
      <c r="RAI349" s="54"/>
      <c r="RAJ349" s="54"/>
      <c r="RAK349" s="54"/>
      <c r="RAL349" s="54"/>
      <c r="RAM349" s="54"/>
      <c r="RAN349" s="54"/>
      <c r="RAO349" s="54"/>
      <c r="RAP349" s="54"/>
      <c r="RAQ349" s="54"/>
      <c r="RAR349" s="54"/>
      <c r="RAS349" s="54"/>
      <c r="RAT349" s="54"/>
      <c r="RAU349" s="54"/>
      <c r="RAV349" s="54"/>
      <c r="RAW349" s="54"/>
      <c r="RAX349" s="54"/>
      <c r="RAY349" s="54"/>
      <c r="RAZ349" s="54"/>
      <c r="RBA349" s="54"/>
      <c r="RBB349" s="54"/>
      <c r="RBC349" s="54"/>
      <c r="RBD349" s="54"/>
      <c r="RBE349" s="54"/>
      <c r="RBF349" s="54"/>
      <c r="RBG349" s="54"/>
      <c r="RBH349" s="54"/>
      <c r="RBI349" s="54"/>
      <c r="RBJ349" s="54"/>
      <c r="RBK349" s="54"/>
      <c r="RBL349" s="54"/>
      <c r="RBM349" s="54"/>
      <c r="RBN349" s="54"/>
      <c r="RBO349" s="54"/>
      <c r="RBP349" s="54"/>
      <c r="RBQ349" s="54"/>
      <c r="RBR349" s="54"/>
      <c r="RBS349" s="54"/>
      <c r="RBT349" s="54"/>
      <c r="RBU349" s="54"/>
      <c r="RBV349" s="54"/>
      <c r="RBW349" s="54"/>
      <c r="RBX349" s="54"/>
      <c r="RBY349" s="54"/>
      <c r="RBZ349" s="54"/>
      <c r="RCA349" s="54"/>
      <c r="RCB349" s="54"/>
      <c r="RCC349" s="54"/>
      <c r="RCD349" s="54"/>
      <c r="RCE349" s="54"/>
      <c r="RCF349" s="54"/>
      <c r="RCG349" s="54"/>
      <c r="RCH349" s="54"/>
      <c r="RCI349" s="54"/>
      <c r="RCJ349" s="54"/>
      <c r="RCK349" s="54"/>
      <c r="RCL349" s="54"/>
      <c r="RCM349" s="54"/>
      <c r="RCN349" s="54"/>
      <c r="RCO349" s="54"/>
      <c r="RCP349" s="54"/>
      <c r="RCQ349" s="54"/>
      <c r="RCR349" s="54"/>
      <c r="RCS349" s="54"/>
      <c r="RCT349" s="54"/>
      <c r="RCU349" s="54"/>
      <c r="RCV349" s="54"/>
      <c r="RCW349" s="54"/>
      <c r="RCX349" s="54"/>
      <c r="RCY349" s="54"/>
      <c r="RCZ349" s="54"/>
      <c r="RDA349" s="54"/>
      <c r="RDB349" s="54"/>
      <c r="RDC349" s="54"/>
      <c r="RDD349" s="54"/>
      <c r="RDE349" s="54"/>
      <c r="RDF349" s="54"/>
      <c r="RDG349" s="54"/>
      <c r="RDH349" s="54"/>
      <c r="RDI349" s="54"/>
      <c r="RDJ349" s="54"/>
      <c r="RDK349" s="54"/>
      <c r="RDL349" s="54"/>
      <c r="RDM349" s="54"/>
      <c r="RDN349" s="54"/>
      <c r="RDO349" s="54"/>
      <c r="RDP349" s="54"/>
      <c r="RDQ349" s="54"/>
      <c r="RDR349" s="54"/>
      <c r="RDS349" s="54"/>
      <c r="RDT349" s="54"/>
      <c r="RDU349" s="54"/>
      <c r="RDV349" s="54"/>
      <c r="RDW349" s="54"/>
      <c r="RDX349" s="54"/>
      <c r="RDY349" s="54"/>
      <c r="RDZ349" s="54"/>
      <c r="REA349" s="54"/>
      <c r="REB349" s="54"/>
      <c r="REC349" s="54"/>
      <c r="RED349" s="54"/>
      <c r="REE349" s="54"/>
      <c r="REF349" s="54"/>
      <c r="REG349" s="54"/>
      <c r="REH349" s="54"/>
      <c r="REI349" s="54"/>
      <c r="REJ349" s="54"/>
      <c r="REK349" s="54"/>
      <c r="REL349" s="54"/>
      <c r="REM349" s="54"/>
      <c r="REN349" s="54"/>
      <c r="REO349" s="54"/>
      <c r="REP349" s="54"/>
      <c r="REQ349" s="54"/>
      <c r="RER349" s="54"/>
      <c r="RES349" s="54"/>
      <c r="RET349" s="54"/>
      <c r="REU349" s="54"/>
      <c r="REV349" s="54"/>
      <c r="REW349" s="54"/>
      <c r="REX349" s="54"/>
      <c r="REY349" s="54"/>
      <c r="REZ349" s="54"/>
      <c r="RFA349" s="54"/>
      <c r="RFB349" s="54"/>
      <c r="RFC349" s="54"/>
      <c r="RFD349" s="54"/>
      <c r="RFE349" s="54"/>
      <c r="RFF349" s="54"/>
      <c r="RFG349" s="54"/>
      <c r="RFH349" s="54"/>
      <c r="RFI349" s="54"/>
      <c r="RFJ349" s="54"/>
      <c r="RFK349" s="54"/>
      <c r="RFL349" s="54"/>
      <c r="RFM349" s="54"/>
      <c r="RFN349" s="54"/>
      <c r="RFO349" s="54"/>
      <c r="RFP349" s="54"/>
      <c r="RFQ349" s="54"/>
      <c r="RFR349" s="54"/>
      <c r="RFS349" s="54"/>
      <c r="RFT349" s="54"/>
      <c r="RFU349" s="54"/>
      <c r="RFV349" s="54"/>
      <c r="RFW349" s="54"/>
      <c r="RFX349" s="54"/>
      <c r="RFY349" s="54"/>
      <c r="RFZ349" s="54"/>
      <c r="RGA349" s="54"/>
      <c r="RGB349" s="54"/>
      <c r="RGC349" s="54"/>
      <c r="RGD349" s="54"/>
      <c r="RGE349" s="54"/>
      <c r="RGF349" s="54"/>
      <c r="RGG349" s="54"/>
      <c r="RGH349" s="54"/>
      <c r="RGI349" s="54"/>
      <c r="RGJ349" s="54"/>
      <c r="RGK349" s="54"/>
      <c r="RGL349" s="54"/>
      <c r="RGM349" s="54"/>
      <c r="RGN349" s="54"/>
      <c r="RGO349" s="54"/>
      <c r="RGP349" s="54"/>
      <c r="RGQ349" s="54"/>
      <c r="RGR349" s="54"/>
      <c r="RGS349" s="54"/>
      <c r="RGT349" s="54"/>
      <c r="RGU349" s="54"/>
      <c r="RGV349" s="54"/>
      <c r="RGW349" s="54"/>
      <c r="RGX349" s="54"/>
      <c r="RGY349" s="54"/>
      <c r="RGZ349" s="54"/>
      <c r="RHA349" s="54"/>
      <c r="RHB349" s="54"/>
      <c r="RHC349" s="54"/>
      <c r="RHD349" s="54"/>
      <c r="RHE349" s="54"/>
      <c r="RHF349" s="54"/>
      <c r="RHG349" s="54"/>
      <c r="RHH349" s="54"/>
      <c r="RHI349" s="54"/>
      <c r="RHJ349" s="54"/>
      <c r="RHK349" s="54"/>
      <c r="RHL349" s="54"/>
      <c r="RHM349" s="54"/>
      <c r="RHN349" s="54"/>
      <c r="RHO349" s="54"/>
      <c r="RHP349" s="54"/>
      <c r="RHQ349" s="54"/>
      <c r="RHR349" s="54"/>
      <c r="RHS349" s="54"/>
      <c r="RHT349" s="54"/>
      <c r="RHU349" s="54"/>
      <c r="RHV349" s="54"/>
      <c r="RHW349" s="54"/>
      <c r="RHX349" s="54"/>
      <c r="RHY349" s="54"/>
      <c r="RHZ349" s="54"/>
      <c r="RIA349" s="54"/>
      <c r="RIB349" s="54"/>
      <c r="RIC349" s="54"/>
      <c r="RID349" s="54"/>
      <c r="RIE349" s="54"/>
      <c r="RIF349" s="54"/>
      <c r="RIG349" s="54"/>
      <c r="RIH349" s="54"/>
      <c r="RII349" s="54"/>
      <c r="RIJ349" s="54"/>
      <c r="RIK349" s="54"/>
      <c r="RIL349" s="54"/>
      <c r="RIM349" s="54"/>
      <c r="RIN349" s="54"/>
      <c r="RIO349" s="54"/>
      <c r="RIP349" s="54"/>
      <c r="RIQ349" s="54"/>
      <c r="RIR349" s="54"/>
      <c r="RIS349" s="54"/>
      <c r="RIT349" s="54"/>
      <c r="RIU349" s="54"/>
      <c r="RIV349" s="54"/>
      <c r="RIW349" s="54"/>
      <c r="RIX349" s="54"/>
      <c r="RIY349" s="54"/>
      <c r="RIZ349" s="54"/>
      <c r="RJA349" s="54"/>
      <c r="RJB349" s="54"/>
      <c r="RJC349" s="54"/>
      <c r="RJD349" s="54"/>
      <c r="RJE349" s="54"/>
      <c r="RJF349" s="54"/>
      <c r="RJG349" s="54"/>
      <c r="RJH349" s="54"/>
      <c r="RJI349" s="54"/>
      <c r="RJJ349" s="54"/>
      <c r="RJK349" s="54"/>
      <c r="RJL349" s="54"/>
      <c r="RJM349" s="54"/>
      <c r="RJN349" s="54"/>
      <c r="RJO349" s="54"/>
      <c r="RJP349" s="54"/>
      <c r="RJQ349" s="54"/>
      <c r="RJR349" s="54"/>
      <c r="RJS349" s="54"/>
      <c r="RJT349" s="54"/>
      <c r="RJU349" s="54"/>
      <c r="RJV349" s="54"/>
      <c r="RJW349" s="54"/>
      <c r="RJX349" s="54"/>
      <c r="RJY349" s="54"/>
      <c r="RJZ349" s="54"/>
      <c r="RKA349" s="54"/>
      <c r="RKB349" s="54"/>
      <c r="RKC349" s="54"/>
      <c r="RKD349" s="54"/>
      <c r="RKE349" s="54"/>
      <c r="RKF349" s="54"/>
      <c r="RKG349" s="54"/>
      <c r="RKH349" s="54"/>
      <c r="RKI349" s="54"/>
      <c r="RKJ349" s="54"/>
      <c r="RKK349" s="54"/>
      <c r="RKL349" s="54"/>
      <c r="RKM349" s="54"/>
      <c r="RKN349" s="54"/>
      <c r="RKO349" s="54"/>
      <c r="RKP349" s="54"/>
      <c r="RKQ349" s="54"/>
      <c r="RKR349" s="54"/>
      <c r="RKS349" s="54"/>
      <c r="RKT349" s="54"/>
      <c r="RKU349" s="54"/>
      <c r="RKV349" s="54"/>
      <c r="RKW349" s="54"/>
      <c r="RKX349" s="54"/>
      <c r="RKY349" s="54"/>
      <c r="RKZ349" s="54"/>
      <c r="RLA349" s="54"/>
      <c r="RLB349" s="54"/>
      <c r="RLC349" s="54"/>
      <c r="RLD349" s="54"/>
      <c r="RLE349" s="54"/>
      <c r="RLF349" s="54"/>
      <c r="RLG349" s="54"/>
      <c r="RLH349" s="54"/>
      <c r="RLI349" s="54"/>
      <c r="RLJ349" s="54"/>
      <c r="RLK349" s="54"/>
      <c r="RLL349" s="54"/>
      <c r="RLM349" s="54"/>
      <c r="RLN349" s="54"/>
      <c r="RLO349" s="54"/>
      <c r="RLP349" s="54"/>
      <c r="RLQ349" s="54"/>
      <c r="RLR349" s="54"/>
      <c r="RLS349" s="54"/>
      <c r="RLT349" s="54"/>
      <c r="RLU349" s="54"/>
      <c r="RLV349" s="54"/>
      <c r="RLW349" s="54"/>
      <c r="RLX349" s="54"/>
      <c r="RLY349" s="54"/>
      <c r="RLZ349" s="54"/>
      <c r="RMA349" s="54"/>
      <c r="RMB349" s="54"/>
      <c r="RMC349" s="54"/>
      <c r="RMD349" s="54"/>
      <c r="RME349" s="54"/>
      <c r="RMF349" s="54"/>
      <c r="RMG349" s="54"/>
      <c r="RMH349" s="54"/>
      <c r="RMI349" s="54"/>
      <c r="RMJ349" s="54"/>
      <c r="RMK349" s="54"/>
      <c r="RML349" s="54"/>
      <c r="RMM349" s="54"/>
      <c r="RMN349" s="54"/>
      <c r="RMO349" s="54"/>
      <c r="RMP349" s="54"/>
      <c r="RMQ349" s="54"/>
      <c r="RMR349" s="54"/>
      <c r="RMS349" s="54"/>
      <c r="RMT349" s="54"/>
      <c r="RMU349" s="54"/>
      <c r="RMV349" s="54"/>
      <c r="RMW349" s="54"/>
      <c r="RMX349" s="54"/>
      <c r="RMY349" s="54"/>
      <c r="RMZ349" s="54"/>
      <c r="RNA349" s="54"/>
      <c r="RNB349" s="54"/>
      <c r="RNC349" s="54"/>
      <c r="RND349" s="54"/>
      <c r="RNE349" s="54"/>
      <c r="RNF349" s="54"/>
      <c r="RNG349" s="54"/>
      <c r="RNH349" s="54"/>
      <c r="RNI349" s="54"/>
      <c r="RNJ349" s="54"/>
      <c r="RNK349" s="54"/>
      <c r="RNL349" s="54"/>
      <c r="RNM349" s="54"/>
      <c r="RNN349" s="54"/>
      <c r="RNO349" s="54"/>
      <c r="RNP349" s="54"/>
      <c r="RNQ349" s="54"/>
      <c r="RNR349" s="54"/>
      <c r="RNS349" s="54"/>
      <c r="RNT349" s="54"/>
      <c r="RNU349" s="54"/>
      <c r="RNV349" s="54"/>
      <c r="RNW349" s="54"/>
      <c r="RNX349" s="54"/>
      <c r="RNY349" s="54"/>
      <c r="RNZ349" s="54"/>
      <c r="ROA349" s="54"/>
      <c r="ROB349" s="54"/>
      <c r="ROC349" s="54"/>
      <c r="ROD349" s="54"/>
      <c r="ROE349" s="54"/>
      <c r="ROF349" s="54"/>
      <c r="ROG349" s="54"/>
      <c r="ROH349" s="54"/>
      <c r="ROI349" s="54"/>
      <c r="ROJ349" s="54"/>
      <c r="ROK349" s="54"/>
      <c r="ROL349" s="54"/>
      <c r="ROM349" s="54"/>
      <c r="RON349" s="54"/>
      <c r="ROO349" s="54"/>
      <c r="ROP349" s="54"/>
      <c r="ROQ349" s="54"/>
      <c r="ROR349" s="54"/>
      <c r="ROS349" s="54"/>
      <c r="ROT349" s="54"/>
      <c r="ROU349" s="54"/>
      <c r="ROV349" s="54"/>
      <c r="ROW349" s="54"/>
      <c r="ROX349" s="54"/>
      <c r="ROY349" s="54"/>
      <c r="ROZ349" s="54"/>
      <c r="RPA349" s="54"/>
      <c r="RPB349" s="54"/>
      <c r="RPC349" s="54"/>
      <c r="RPD349" s="54"/>
      <c r="RPE349" s="54"/>
      <c r="RPF349" s="54"/>
      <c r="RPG349" s="54"/>
      <c r="RPH349" s="54"/>
      <c r="RPI349" s="54"/>
      <c r="RPJ349" s="54"/>
      <c r="RPK349" s="54"/>
      <c r="RPL349" s="54"/>
      <c r="RPM349" s="54"/>
      <c r="RPN349" s="54"/>
      <c r="RPO349" s="54"/>
      <c r="RPP349" s="54"/>
      <c r="RPQ349" s="54"/>
      <c r="RPR349" s="54"/>
      <c r="RPS349" s="54"/>
      <c r="RPT349" s="54"/>
      <c r="RPU349" s="54"/>
      <c r="RPV349" s="54"/>
      <c r="RPW349" s="54"/>
      <c r="RPX349" s="54"/>
      <c r="RPY349" s="54"/>
      <c r="RPZ349" s="54"/>
      <c r="RQA349" s="54"/>
      <c r="RQB349" s="54"/>
      <c r="RQC349" s="54"/>
      <c r="RQD349" s="54"/>
      <c r="RQE349" s="54"/>
      <c r="RQF349" s="54"/>
      <c r="RQG349" s="54"/>
      <c r="RQH349" s="54"/>
      <c r="RQI349" s="54"/>
      <c r="RQJ349" s="54"/>
      <c r="RQK349" s="54"/>
      <c r="RQL349" s="54"/>
      <c r="RQM349" s="54"/>
      <c r="RQN349" s="54"/>
      <c r="RQO349" s="54"/>
      <c r="RQP349" s="54"/>
      <c r="RQQ349" s="54"/>
      <c r="RQR349" s="54"/>
      <c r="RQS349" s="54"/>
      <c r="RQT349" s="54"/>
      <c r="RQU349" s="54"/>
      <c r="RQV349" s="54"/>
      <c r="RQW349" s="54"/>
      <c r="RQX349" s="54"/>
      <c r="RQY349" s="54"/>
      <c r="RQZ349" s="54"/>
      <c r="RRA349" s="54"/>
      <c r="RRB349" s="54"/>
      <c r="RRC349" s="54"/>
      <c r="RRD349" s="54"/>
      <c r="RRE349" s="54"/>
      <c r="RRF349" s="54"/>
      <c r="RRG349" s="54"/>
      <c r="RRH349" s="54"/>
      <c r="RRI349" s="54"/>
      <c r="RRJ349" s="54"/>
      <c r="RRK349" s="54"/>
      <c r="RRL349" s="54"/>
      <c r="RRM349" s="54"/>
      <c r="RRN349" s="54"/>
      <c r="RRO349" s="54"/>
      <c r="RRP349" s="54"/>
      <c r="RRQ349" s="54"/>
      <c r="RRR349" s="54"/>
      <c r="RRS349" s="54"/>
      <c r="RRT349" s="54"/>
      <c r="RRU349" s="54"/>
      <c r="RRV349" s="54"/>
      <c r="RRW349" s="54"/>
      <c r="RRX349" s="54"/>
      <c r="RRY349" s="54"/>
      <c r="RRZ349" s="54"/>
      <c r="RSA349" s="54"/>
      <c r="RSB349" s="54"/>
      <c r="RSC349" s="54"/>
      <c r="RSD349" s="54"/>
      <c r="RSE349" s="54"/>
      <c r="RSF349" s="54"/>
      <c r="RSG349" s="54"/>
      <c r="RSH349" s="54"/>
      <c r="RSI349" s="54"/>
      <c r="RSJ349" s="54"/>
      <c r="RSK349" s="54"/>
      <c r="RSL349" s="54"/>
      <c r="RSM349" s="54"/>
      <c r="RSN349" s="54"/>
      <c r="RSO349" s="54"/>
      <c r="RSP349" s="54"/>
      <c r="RSQ349" s="54"/>
      <c r="RSR349" s="54"/>
      <c r="RSS349" s="54"/>
      <c r="RST349" s="54"/>
      <c r="RSU349" s="54"/>
      <c r="RSV349" s="54"/>
      <c r="RSW349" s="54"/>
      <c r="RSX349" s="54"/>
      <c r="RSY349" s="54"/>
      <c r="RSZ349" s="54"/>
      <c r="RTA349" s="54"/>
      <c r="RTB349" s="54"/>
      <c r="RTC349" s="54"/>
      <c r="RTD349" s="54"/>
      <c r="RTE349" s="54"/>
      <c r="RTF349" s="54"/>
      <c r="RTG349" s="54"/>
      <c r="RTH349" s="54"/>
      <c r="RTI349" s="54"/>
      <c r="RTJ349" s="54"/>
      <c r="RTK349" s="54"/>
      <c r="RTL349" s="54"/>
      <c r="RTM349" s="54"/>
      <c r="RTN349" s="54"/>
      <c r="RTO349" s="54"/>
      <c r="RTP349" s="54"/>
      <c r="RTQ349" s="54"/>
      <c r="RTR349" s="54"/>
      <c r="RTS349" s="54"/>
      <c r="RTT349" s="54"/>
      <c r="RTU349" s="54"/>
      <c r="RTV349" s="54"/>
      <c r="RTW349" s="54"/>
      <c r="RTX349" s="54"/>
      <c r="RTY349" s="54"/>
      <c r="RTZ349" s="54"/>
      <c r="RUA349" s="54"/>
      <c r="RUB349" s="54"/>
      <c r="RUC349" s="54"/>
      <c r="RUD349" s="54"/>
      <c r="RUE349" s="54"/>
      <c r="RUF349" s="54"/>
      <c r="RUG349" s="54"/>
      <c r="RUH349" s="54"/>
      <c r="RUI349" s="54"/>
      <c r="RUJ349" s="54"/>
      <c r="RUK349" s="54"/>
      <c r="RUL349" s="54"/>
      <c r="RUM349" s="54"/>
      <c r="RUN349" s="54"/>
      <c r="RUO349" s="54"/>
      <c r="RUP349" s="54"/>
      <c r="RUQ349" s="54"/>
      <c r="RUR349" s="54"/>
      <c r="RUS349" s="54"/>
      <c r="RUT349" s="54"/>
      <c r="RUU349" s="54"/>
      <c r="RUV349" s="54"/>
      <c r="RUW349" s="54"/>
      <c r="RUX349" s="54"/>
      <c r="RUY349" s="54"/>
      <c r="RUZ349" s="54"/>
      <c r="RVA349" s="54"/>
      <c r="RVB349" s="54"/>
      <c r="RVC349" s="54"/>
      <c r="RVD349" s="54"/>
      <c r="RVE349" s="54"/>
      <c r="RVF349" s="54"/>
      <c r="RVG349" s="54"/>
      <c r="RVH349" s="54"/>
      <c r="RVI349" s="54"/>
      <c r="RVJ349" s="54"/>
      <c r="RVK349" s="54"/>
      <c r="RVL349" s="54"/>
      <c r="RVM349" s="54"/>
      <c r="RVN349" s="54"/>
      <c r="RVO349" s="54"/>
      <c r="RVP349" s="54"/>
      <c r="RVQ349" s="54"/>
      <c r="RVR349" s="54"/>
      <c r="RVS349" s="54"/>
      <c r="RVT349" s="54"/>
      <c r="RVU349" s="54"/>
      <c r="RVV349" s="54"/>
      <c r="RVW349" s="54"/>
      <c r="RVX349" s="54"/>
      <c r="RVY349" s="54"/>
      <c r="RVZ349" s="54"/>
      <c r="RWA349" s="54"/>
      <c r="RWB349" s="54"/>
      <c r="RWC349" s="54"/>
      <c r="RWD349" s="54"/>
      <c r="RWE349" s="54"/>
      <c r="RWF349" s="54"/>
      <c r="RWG349" s="54"/>
      <c r="RWH349" s="54"/>
      <c r="RWI349" s="54"/>
      <c r="RWJ349" s="54"/>
      <c r="RWK349" s="54"/>
      <c r="RWL349" s="54"/>
      <c r="RWM349" s="54"/>
      <c r="RWN349" s="54"/>
      <c r="RWO349" s="54"/>
      <c r="RWP349" s="54"/>
      <c r="RWQ349" s="54"/>
      <c r="RWR349" s="54"/>
      <c r="RWS349" s="54"/>
      <c r="RWT349" s="54"/>
      <c r="RWU349" s="54"/>
      <c r="RWV349" s="54"/>
      <c r="RWW349" s="54"/>
      <c r="RWX349" s="54"/>
      <c r="RWY349" s="54"/>
      <c r="RWZ349" s="54"/>
      <c r="RXA349" s="54"/>
      <c r="RXB349" s="54"/>
      <c r="RXC349" s="54"/>
      <c r="RXD349" s="54"/>
      <c r="RXE349" s="54"/>
      <c r="RXF349" s="54"/>
      <c r="RXG349" s="54"/>
      <c r="RXH349" s="54"/>
      <c r="RXI349" s="54"/>
      <c r="RXJ349" s="54"/>
      <c r="RXK349" s="54"/>
      <c r="RXL349" s="54"/>
      <c r="RXM349" s="54"/>
      <c r="RXN349" s="54"/>
      <c r="RXO349" s="54"/>
      <c r="RXP349" s="54"/>
      <c r="RXQ349" s="54"/>
      <c r="RXR349" s="54"/>
      <c r="RXS349" s="54"/>
      <c r="RXT349" s="54"/>
      <c r="RXU349" s="54"/>
      <c r="RXV349" s="54"/>
      <c r="RXW349" s="54"/>
      <c r="RXX349" s="54"/>
      <c r="RXY349" s="54"/>
      <c r="RXZ349" s="54"/>
      <c r="RYA349" s="54"/>
      <c r="RYB349" s="54"/>
      <c r="RYC349" s="54"/>
      <c r="RYD349" s="54"/>
      <c r="RYE349" s="54"/>
      <c r="RYF349" s="54"/>
      <c r="RYG349" s="54"/>
      <c r="RYH349" s="54"/>
      <c r="RYI349" s="54"/>
      <c r="RYJ349" s="54"/>
      <c r="RYK349" s="54"/>
      <c r="RYL349" s="54"/>
      <c r="RYM349" s="54"/>
      <c r="RYN349" s="54"/>
      <c r="RYO349" s="54"/>
      <c r="RYP349" s="54"/>
      <c r="RYQ349" s="54"/>
      <c r="RYR349" s="54"/>
      <c r="RYS349" s="54"/>
      <c r="RYT349" s="54"/>
      <c r="RYU349" s="54"/>
      <c r="RYV349" s="54"/>
      <c r="RYW349" s="54"/>
      <c r="RYX349" s="54"/>
      <c r="RYY349" s="54"/>
      <c r="RYZ349" s="54"/>
      <c r="RZA349" s="54"/>
      <c r="RZB349" s="54"/>
      <c r="RZC349" s="54"/>
      <c r="RZD349" s="54"/>
      <c r="RZE349" s="54"/>
      <c r="RZF349" s="54"/>
      <c r="RZG349" s="54"/>
      <c r="RZH349" s="54"/>
      <c r="RZI349" s="54"/>
      <c r="RZJ349" s="54"/>
      <c r="RZK349" s="54"/>
      <c r="RZL349" s="54"/>
      <c r="RZM349" s="54"/>
      <c r="RZN349" s="54"/>
      <c r="RZO349" s="54"/>
      <c r="RZP349" s="54"/>
      <c r="RZQ349" s="54"/>
      <c r="RZR349" s="54"/>
      <c r="RZS349" s="54"/>
      <c r="RZT349" s="54"/>
      <c r="RZU349" s="54"/>
      <c r="RZV349" s="54"/>
      <c r="RZW349" s="54"/>
      <c r="RZX349" s="54"/>
      <c r="RZY349" s="54"/>
      <c r="RZZ349" s="54"/>
      <c r="SAA349" s="54"/>
      <c r="SAB349" s="54"/>
      <c r="SAC349" s="54"/>
      <c r="SAD349" s="54"/>
      <c r="SAE349" s="54"/>
      <c r="SAF349" s="54"/>
      <c r="SAG349" s="54"/>
      <c r="SAH349" s="54"/>
      <c r="SAI349" s="54"/>
      <c r="SAJ349" s="54"/>
      <c r="SAK349" s="54"/>
      <c r="SAL349" s="54"/>
      <c r="SAM349" s="54"/>
      <c r="SAN349" s="54"/>
      <c r="SAO349" s="54"/>
      <c r="SAP349" s="54"/>
      <c r="SAQ349" s="54"/>
      <c r="SAR349" s="54"/>
      <c r="SAS349" s="54"/>
      <c r="SAT349" s="54"/>
      <c r="SAU349" s="54"/>
      <c r="SAV349" s="54"/>
      <c r="SAW349" s="54"/>
      <c r="SAX349" s="54"/>
      <c r="SAY349" s="54"/>
      <c r="SAZ349" s="54"/>
      <c r="SBA349" s="54"/>
      <c r="SBB349" s="54"/>
      <c r="SBC349" s="54"/>
      <c r="SBD349" s="54"/>
      <c r="SBE349" s="54"/>
      <c r="SBF349" s="54"/>
      <c r="SBG349" s="54"/>
      <c r="SBH349" s="54"/>
      <c r="SBI349" s="54"/>
      <c r="SBJ349" s="54"/>
      <c r="SBK349" s="54"/>
      <c r="SBL349" s="54"/>
      <c r="SBM349" s="54"/>
      <c r="SBN349" s="54"/>
      <c r="SBO349" s="54"/>
      <c r="SBP349" s="54"/>
      <c r="SBQ349" s="54"/>
      <c r="SBR349" s="54"/>
      <c r="SBS349" s="54"/>
      <c r="SBT349" s="54"/>
      <c r="SBU349" s="54"/>
      <c r="SBV349" s="54"/>
      <c r="SBW349" s="54"/>
      <c r="SBX349" s="54"/>
      <c r="SBY349" s="54"/>
      <c r="SBZ349" s="54"/>
      <c r="SCA349" s="54"/>
      <c r="SCB349" s="54"/>
      <c r="SCC349" s="54"/>
      <c r="SCD349" s="54"/>
      <c r="SCE349" s="54"/>
      <c r="SCF349" s="54"/>
      <c r="SCG349" s="54"/>
      <c r="SCH349" s="54"/>
      <c r="SCI349" s="54"/>
      <c r="SCJ349" s="54"/>
      <c r="SCK349" s="54"/>
      <c r="SCL349" s="54"/>
      <c r="SCM349" s="54"/>
      <c r="SCN349" s="54"/>
      <c r="SCO349" s="54"/>
      <c r="SCP349" s="54"/>
      <c r="SCQ349" s="54"/>
      <c r="SCR349" s="54"/>
      <c r="SCS349" s="54"/>
      <c r="SCT349" s="54"/>
      <c r="SCU349" s="54"/>
      <c r="SCV349" s="54"/>
      <c r="SCW349" s="54"/>
      <c r="SCX349" s="54"/>
      <c r="SCY349" s="54"/>
      <c r="SCZ349" s="54"/>
      <c r="SDA349" s="54"/>
      <c r="SDB349" s="54"/>
      <c r="SDC349" s="54"/>
      <c r="SDD349" s="54"/>
      <c r="SDE349" s="54"/>
      <c r="SDF349" s="54"/>
      <c r="SDG349" s="54"/>
      <c r="SDH349" s="54"/>
      <c r="SDI349" s="54"/>
      <c r="SDJ349" s="54"/>
      <c r="SDK349" s="54"/>
      <c r="SDL349" s="54"/>
      <c r="SDM349" s="54"/>
      <c r="SDN349" s="54"/>
      <c r="SDO349" s="54"/>
      <c r="SDP349" s="54"/>
      <c r="SDQ349" s="54"/>
      <c r="SDR349" s="54"/>
      <c r="SDS349" s="54"/>
      <c r="SDT349" s="54"/>
      <c r="SDU349" s="54"/>
      <c r="SDV349" s="54"/>
      <c r="SDW349" s="54"/>
      <c r="SDX349" s="54"/>
      <c r="SDY349" s="54"/>
      <c r="SDZ349" s="54"/>
      <c r="SEA349" s="54"/>
      <c r="SEB349" s="54"/>
      <c r="SEC349" s="54"/>
      <c r="SED349" s="54"/>
      <c r="SEE349" s="54"/>
      <c r="SEF349" s="54"/>
      <c r="SEG349" s="54"/>
      <c r="SEH349" s="54"/>
      <c r="SEI349" s="54"/>
      <c r="SEJ349" s="54"/>
      <c r="SEK349" s="54"/>
      <c r="SEL349" s="54"/>
      <c r="SEM349" s="54"/>
      <c r="SEN349" s="54"/>
      <c r="SEO349" s="54"/>
      <c r="SEP349" s="54"/>
      <c r="SEQ349" s="54"/>
      <c r="SER349" s="54"/>
      <c r="SES349" s="54"/>
      <c r="SET349" s="54"/>
      <c r="SEU349" s="54"/>
      <c r="SEV349" s="54"/>
      <c r="SEW349" s="54"/>
      <c r="SEX349" s="54"/>
      <c r="SEY349" s="54"/>
      <c r="SEZ349" s="54"/>
      <c r="SFA349" s="54"/>
      <c r="SFB349" s="54"/>
      <c r="SFC349" s="54"/>
      <c r="SFD349" s="54"/>
      <c r="SFE349" s="54"/>
      <c r="SFF349" s="54"/>
      <c r="SFG349" s="54"/>
      <c r="SFH349" s="54"/>
      <c r="SFI349" s="54"/>
      <c r="SFJ349" s="54"/>
      <c r="SFK349" s="54"/>
      <c r="SFL349" s="54"/>
      <c r="SFM349" s="54"/>
      <c r="SFN349" s="54"/>
      <c r="SFO349" s="54"/>
      <c r="SFP349" s="54"/>
      <c r="SFQ349" s="54"/>
      <c r="SFR349" s="54"/>
      <c r="SFS349" s="54"/>
      <c r="SFT349" s="54"/>
      <c r="SFU349" s="54"/>
      <c r="SFV349" s="54"/>
      <c r="SFW349" s="54"/>
      <c r="SFX349" s="54"/>
      <c r="SFY349" s="54"/>
      <c r="SFZ349" s="54"/>
      <c r="SGA349" s="54"/>
      <c r="SGB349" s="54"/>
      <c r="SGC349" s="54"/>
      <c r="SGD349" s="54"/>
      <c r="SGE349" s="54"/>
      <c r="SGF349" s="54"/>
      <c r="SGG349" s="54"/>
      <c r="SGH349" s="54"/>
      <c r="SGI349" s="54"/>
      <c r="SGJ349" s="54"/>
      <c r="SGK349" s="54"/>
      <c r="SGL349" s="54"/>
      <c r="SGM349" s="54"/>
      <c r="SGN349" s="54"/>
      <c r="SGO349" s="54"/>
      <c r="SGP349" s="54"/>
      <c r="SGQ349" s="54"/>
      <c r="SGR349" s="54"/>
      <c r="SGS349" s="54"/>
      <c r="SGT349" s="54"/>
      <c r="SGU349" s="54"/>
      <c r="SGV349" s="54"/>
      <c r="SGW349" s="54"/>
      <c r="SGX349" s="54"/>
      <c r="SGY349" s="54"/>
      <c r="SGZ349" s="54"/>
      <c r="SHA349" s="54"/>
      <c r="SHB349" s="54"/>
      <c r="SHC349" s="54"/>
      <c r="SHD349" s="54"/>
      <c r="SHE349" s="54"/>
      <c r="SHF349" s="54"/>
      <c r="SHG349" s="54"/>
      <c r="SHH349" s="54"/>
      <c r="SHI349" s="54"/>
      <c r="SHJ349" s="54"/>
      <c r="SHK349" s="54"/>
      <c r="SHL349" s="54"/>
      <c r="SHM349" s="54"/>
      <c r="SHN349" s="54"/>
      <c r="SHO349" s="54"/>
      <c r="SHP349" s="54"/>
      <c r="SHQ349" s="54"/>
      <c r="SHR349" s="54"/>
      <c r="SHS349" s="54"/>
      <c r="SHT349" s="54"/>
      <c r="SHU349" s="54"/>
      <c r="SHV349" s="54"/>
      <c r="SHW349" s="54"/>
      <c r="SHX349" s="54"/>
      <c r="SHY349" s="54"/>
      <c r="SHZ349" s="54"/>
      <c r="SIA349" s="54"/>
      <c r="SIB349" s="54"/>
      <c r="SIC349" s="54"/>
      <c r="SID349" s="54"/>
      <c r="SIE349" s="54"/>
      <c r="SIF349" s="54"/>
      <c r="SIG349" s="54"/>
      <c r="SIH349" s="54"/>
      <c r="SII349" s="54"/>
      <c r="SIJ349" s="54"/>
      <c r="SIK349" s="54"/>
      <c r="SIL349" s="54"/>
      <c r="SIM349" s="54"/>
      <c r="SIN349" s="54"/>
      <c r="SIO349" s="54"/>
      <c r="SIP349" s="54"/>
      <c r="SIQ349" s="54"/>
      <c r="SIR349" s="54"/>
      <c r="SIS349" s="54"/>
      <c r="SIT349" s="54"/>
      <c r="SIU349" s="54"/>
      <c r="SIV349" s="54"/>
      <c r="SIW349" s="54"/>
      <c r="SIX349" s="54"/>
      <c r="SIY349" s="54"/>
      <c r="SIZ349" s="54"/>
      <c r="SJA349" s="54"/>
      <c r="SJB349" s="54"/>
      <c r="SJC349" s="54"/>
      <c r="SJD349" s="54"/>
      <c r="SJE349" s="54"/>
      <c r="SJF349" s="54"/>
      <c r="SJG349" s="54"/>
      <c r="SJH349" s="54"/>
      <c r="SJI349" s="54"/>
      <c r="SJJ349" s="54"/>
      <c r="SJK349" s="54"/>
      <c r="SJL349" s="54"/>
      <c r="SJM349" s="54"/>
      <c r="SJN349" s="54"/>
      <c r="SJO349" s="54"/>
      <c r="SJP349" s="54"/>
      <c r="SJQ349" s="54"/>
      <c r="SJR349" s="54"/>
      <c r="SJS349" s="54"/>
      <c r="SJT349" s="54"/>
      <c r="SJU349" s="54"/>
      <c r="SJV349" s="54"/>
      <c r="SJW349" s="54"/>
      <c r="SJX349" s="54"/>
      <c r="SJY349" s="54"/>
      <c r="SJZ349" s="54"/>
      <c r="SKA349" s="54"/>
      <c r="SKB349" s="54"/>
      <c r="SKC349" s="54"/>
      <c r="SKD349" s="54"/>
      <c r="SKE349" s="54"/>
      <c r="SKF349" s="54"/>
      <c r="SKG349" s="54"/>
      <c r="SKH349" s="54"/>
      <c r="SKI349" s="54"/>
      <c r="SKJ349" s="54"/>
      <c r="SKK349" s="54"/>
      <c r="SKL349" s="54"/>
      <c r="SKM349" s="54"/>
      <c r="SKN349" s="54"/>
      <c r="SKO349" s="54"/>
      <c r="SKP349" s="54"/>
      <c r="SKQ349" s="54"/>
      <c r="SKR349" s="54"/>
      <c r="SKS349" s="54"/>
      <c r="SKT349" s="54"/>
      <c r="SKU349" s="54"/>
      <c r="SKV349" s="54"/>
      <c r="SKW349" s="54"/>
      <c r="SKX349" s="54"/>
      <c r="SKY349" s="54"/>
      <c r="SKZ349" s="54"/>
      <c r="SLA349" s="54"/>
      <c r="SLB349" s="54"/>
      <c r="SLC349" s="54"/>
      <c r="SLD349" s="54"/>
      <c r="SLE349" s="54"/>
      <c r="SLF349" s="54"/>
      <c r="SLG349" s="54"/>
      <c r="SLH349" s="54"/>
      <c r="SLI349" s="54"/>
      <c r="SLJ349" s="54"/>
      <c r="SLK349" s="54"/>
      <c r="SLL349" s="54"/>
      <c r="SLM349" s="54"/>
      <c r="SLN349" s="54"/>
      <c r="SLO349" s="54"/>
      <c r="SLP349" s="54"/>
      <c r="SLQ349" s="54"/>
      <c r="SLR349" s="54"/>
      <c r="SLS349" s="54"/>
      <c r="SLT349" s="54"/>
      <c r="SLU349" s="54"/>
      <c r="SLV349" s="54"/>
      <c r="SLW349" s="54"/>
      <c r="SLX349" s="54"/>
      <c r="SLY349" s="54"/>
      <c r="SLZ349" s="54"/>
      <c r="SMA349" s="54"/>
      <c r="SMB349" s="54"/>
      <c r="SMC349" s="54"/>
      <c r="SMD349" s="54"/>
      <c r="SME349" s="54"/>
      <c r="SMF349" s="54"/>
      <c r="SMG349" s="54"/>
      <c r="SMH349" s="54"/>
      <c r="SMI349" s="54"/>
      <c r="SMJ349" s="54"/>
      <c r="SMK349" s="54"/>
      <c r="SML349" s="54"/>
      <c r="SMM349" s="54"/>
      <c r="SMN349" s="54"/>
      <c r="SMO349" s="54"/>
      <c r="SMP349" s="54"/>
      <c r="SMQ349" s="54"/>
      <c r="SMR349" s="54"/>
      <c r="SMS349" s="54"/>
      <c r="SMT349" s="54"/>
      <c r="SMU349" s="54"/>
      <c r="SMV349" s="54"/>
      <c r="SMW349" s="54"/>
      <c r="SMX349" s="54"/>
      <c r="SMY349" s="54"/>
      <c r="SMZ349" s="54"/>
      <c r="SNA349" s="54"/>
      <c r="SNB349" s="54"/>
      <c r="SNC349" s="54"/>
      <c r="SND349" s="54"/>
      <c r="SNE349" s="54"/>
      <c r="SNF349" s="54"/>
      <c r="SNG349" s="54"/>
      <c r="SNH349" s="54"/>
      <c r="SNI349" s="54"/>
      <c r="SNJ349" s="54"/>
      <c r="SNK349" s="54"/>
      <c r="SNL349" s="54"/>
      <c r="SNM349" s="54"/>
      <c r="SNN349" s="54"/>
      <c r="SNO349" s="54"/>
      <c r="SNP349" s="54"/>
      <c r="SNQ349" s="54"/>
      <c r="SNR349" s="54"/>
      <c r="SNS349" s="54"/>
      <c r="SNT349" s="54"/>
      <c r="SNU349" s="54"/>
      <c r="SNV349" s="54"/>
      <c r="SNW349" s="54"/>
      <c r="SNX349" s="54"/>
      <c r="SNY349" s="54"/>
      <c r="SNZ349" s="54"/>
      <c r="SOA349" s="54"/>
      <c r="SOB349" s="54"/>
      <c r="SOC349" s="54"/>
      <c r="SOD349" s="54"/>
      <c r="SOE349" s="54"/>
      <c r="SOF349" s="54"/>
      <c r="SOG349" s="54"/>
      <c r="SOH349" s="54"/>
      <c r="SOI349" s="54"/>
      <c r="SOJ349" s="54"/>
      <c r="SOK349" s="54"/>
      <c r="SOL349" s="54"/>
      <c r="SOM349" s="54"/>
      <c r="SON349" s="54"/>
      <c r="SOO349" s="54"/>
      <c r="SOP349" s="54"/>
      <c r="SOQ349" s="54"/>
      <c r="SOR349" s="54"/>
      <c r="SOS349" s="54"/>
      <c r="SOT349" s="54"/>
      <c r="SOU349" s="54"/>
      <c r="SOV349" s="54"/>
      <c r="SOW349" s="54"/>
      <c r="SOX349" s="54"/>
      <c r="SOY349" s="54"/>
      <c r="SOZ349" s="54"/>
      <c r="SPA349" s="54"/>
      <c r="SPB349" s="54"/>
      <c r="SPC349" s="54"/>
      <c r="SPD349" s="54"/>
      <c r="SPE349" s="54"/>
      <c r="SPF349" s="54"/>
      <c r="SPG349" s="54"/>
      <c r="SPH349" s="54"/>
      <c r="SPI349" s="54"/>
      <c r="SPJ349" s="54"/>
      <c r="SPK349" s="54"/>
      <c r="SPL349" s="54"/>
      <c r="SPM349" s="54"/>
      <c r="SPN349" s="54"/>
      <c r="SPO349" s="54"/>
      <c r="SPP349" s="54"/>
      <c r="SPQ349" s="54"/>
      <c r="SPR349" s="54"/>
      <c r="SPS349" s="54"/>
      <c r="SPT349" s="54"/>
      <c r="SPU349" s="54"/>
      <c r="SPV349" s="54"/>
      <c r="SPW349" s="54"/>
      <c r="SPX349" s="54"/>
      <c r="SPY349" s="54"/>
      <c r="SPZ349" s="54"/>
      <c r="SQA349" s="54"/>
      <c r="SQB349" s="54"/>
      <c r="SQC349" s="54"/>
      <c r="SQD349" s="54"/>
      <c r="SQE349" s="54"/>
      <c r="SQF349" s="54"/>
      <c r="SQG349" s="54"/>
      <c r="SQH349" s="54"/>
      <c r="SQI349" s="54"/>
      <c r="SQJ349" s="54"/>
      <c r="SQK349" s="54"/>
      <c r="SQL349" s="54"/>
      <c r="SQM349" s="54"/>
      <c r="SQN349" s="54"/>
      <c r="SQO349" s="54"/>
      <c r="SQP349" s="54"/>
      <c r="SQQ349" s="54"/>
      <c r="SQR349" s="54"/>
      <c r="SQS349" s="54"/>
      <c r="SQT349" s="54"/>
      <c r="SQU349" s="54"/>
      <c r="SQV349" s="54"/>
      <c r="SQW349" s="54"/>
      <c r="SQX349" s="54"/>
      <c r="SQY349" s="54"/>
      <c r="SQZ349" s="54"/>
      <c r="SRA349" s="54"/>
      <c r="SRB349" s="54"/>
      <c r="SRC349" s="54"/>
      <c r="SRD349" s="54"/>
      <c r="SRE349" s="54"/>
      <c r="SRF349" s="54"/>
      <c r="SRG349" s="54"/>
      <c r="SRH349" s="54"/>
      <c r="SRI349" s="54"/>
      <c r="SRJ349" s="54"/>
      <c r="SRK349" s="54"/>
      <c r="SRL349" s="54"/>
      <c r="SRM349" s="54"/>
      <c r="SRN349" s="54"/>
      <c r="SRO349" s="54"/>
      <c r="SRP349" s="54"/>
      <c r="SRQ349" s="54"/>
      <c r="SRR349" s="54"/>
      <c r="SRS349" s="54"/>
      <c r="SRT349" s="54"/>
      <c r="SRU349" s="54"/>
      <c r="SRV349" s="54"/>
      <c r="SRW349" s="54"/>
      <c r="SRX349" s="54"/>
      <c r="SRY349" s="54"/>
      <c r="SRZ349" s="54"/>
      <c r="SSA349" s="54"/>
      <c r="SSB349" s="54"/>
      <c r="SSC349" s="54"/>
      <c r="SSD349" s="54"/>
      <c r="SSE349" s="54"/>
      <c r="SSF349" s="54"/>
      <c r="SSG349" s="54"/>
      <c r="SSH349" s="54"/>
      <c r="SSI349" s="54"/>
      <c r="SSJ349" s="54"/>
      <c r="SSK349" s="54"/>
      <c r="SSL349" s="54"/>
      <c r="SSM349" s="54"/>
      <c r="SSN349" s="54"/>
      <c r="SSO349" s="54"/>
      <c r="SSP349" s="54"/>
      <c r="SSQ349" s="54"/>
      <c r="SSR349" s="54"/>
      <c r="SSS349" s="54"/>
      <c r="SST349" s="54"/>
      <c r="SSU349" s="54"/>
      <c r="SSV349" s="54"/>
      <c r="SSW349" s="54"/>
      <c r="SSX349" s="54"/>
      <c r="SSY349" s="54"/>
      <c r="SSZ349" s="54"/>
      <c r="STA349" s="54"/>
      <c r="STB349" s="54"/>
      <c r="STC349" s="54"/>
      <c r="STD349" s="54"/>
      <c r="STE349" s="54"/>
      <c r="STF349" s="54"/>
      <c r="STG349" s="54"/>
      <c r="STH349" s="54"/>
      <c r="STI349" s="54"/>
      <c r="STJ349" s="54"/>
      <c r="STK349" s="54"/>
      <c r="STL349" s="54"/>
      <c r="STM349" s="54"/>
      <c r="STN349" s="54"/>
      <c r="STO349" s="54"/>
      <c r="STP349" s="54"/>
      <c r="STQ349" s="54"/>
      <c r="STR349" s="54"/>
      <c r="STS349" s="54"/>
      <c r="STT349" s="54"/>
      <c r="STU349" s="54"/>
      <c r="STV349" s="54"/>
      <c r="STW349" s="54"/>
      <c r="STX349" s="54"/>
      <c r="STY349" s="54"/>
      <c r="STZ349" s="54"/>
      <c r="SUA349" s="54"/>
      <c r="SUB349" s="54"/>
      <c r="SUC349" s="54"/>
      <c r="SUD349" s="54"/>
      <c r="SUE349" s="54"/>
      <c r="SUF349" s="54"/>
      <c r="SUG349" s="54"/>
      <c r="SUH349" s="54"/>
      <c r="SUI349" s="54"/>
      <c r="SUJ349" s="54"/>
      <c r="SUK349" s="54"/>
      <c r="SUL349" s="54"/>
      <c r="SUM349" s="54"/>
      <c r="SUN349" s="54"/>
      <c r="SUO349" s="54"/>
      <c r="SUP349" s="54"/>
      <c r="SUQ349" s="54"/>
      <c r="SUR349" s="54"/>
      <c r="SUS349" s="54"/>
      <c r="SUT349" s="54"/>
      <c r="SUU349" s="54"/>
      <c r="SUV349" s="54"/>
      <c r="SUW349" s="54"/>
      <c r="SUX349" s="54"/>
      <c r="SUY349" s="54"/>
      <c r="SUZ349" s="54"/>
      <c r="SVA349" s="54"/>
      <c r="SVB349" s="54"/>
      <c r="SVC349" s="54"/>
      <c r="SVD349" s="54"/>
      <c r="SVE349" s="54"/>
      <c r="SVF349" s="54"/>
      <c r="SVG349" s="54"/>
      <c r="SVH349" s="54"/>
      <c r="SVI349" s="54"/>
      <c r="SVJ349" s="54"/>
      <c r="SVK349" s="54"/>
      <c r="SVL349" s="54"/>
      <c r="SVM349" s="54"/>
      <c r="SVN349" s="54"/>
      <c r="SVO349" s="54"/>
      <c r="SVP349" s="54"/>
      <c r="SVQ349" s="54"/>
      <c r="SVR349" s="54"/>
      <c r="SVS349" s="54"/>
      <c r="SVT349" s="54"/>
      <c r="SVU349" s="54"/>
      <c r="SVV349" s="54"/>
      <c r="SVW349" s="54"/>
      <c r="SVX349" s="54"/>
      <c r="SVY349" s="54"/>
      <c r="SVZ349" s="54"/>
      <c r="SWA349" s="54"/>
      <c r="SWB349" s="54"/>
      <c r="SWC349" s="54"/>
      <c r="SWD349" s="54"/>
      <c r="SWE349" s="54"/>
      <c r="SWF349" s="54"/>
      <c r="SWG349" s="54"/>
      <c r="SWH349" s="54"/>
      <c r="SWI349" s="54"/>
      <c r="SWJ349" s="54"/>
      <c r="SWK349" s="54"/>
      <c r="SWL349" s="54"/>
      <c r="SWM349" s="54"/>
      <c r="SWN349" s="54"/>
      <c r="SWO349" s="54"/>
      <c r="SWP349" s="54"/>
      <c r="SWQ349" s="54"/>
      <c r="SWR349" s="54"/>
      <c r="SWS349" s="54"/>
      <c r="SWT349" s="54"/>
      <c r="SWU349" s="54"/>
      <c r="SWV349" s="54"/>
      <c r="SWW349" s="54"/>
      <c r="SWX349" s="54"/>
      <c r="SWY349" s="54"/>
      <c r="SWZ349" s="54"/>
      <c r="SXA349" s="54"/>
      <c r="SXB349" s="54"/>
      <c r="SXC349" s="54"/>
      <c r="SXD349" s="54"/>
      <c r="SXE349" s="54"/>
      <c r="SXF349" s="54"/>
      <c r="SXG349" s="54"/>
      <c r="SXH349" s="54"/>
      <c r="SXI349" s="54"/>
      <c r="SXJ349" s="54"/>
      <c r="SXK349" s="54"/>
      <c r="SXL349" s="54"/>
      <c r="SXM349" s="54"/>
      <c r="SXN349" s="54"/>
      <c r="SXO349" s="54"/>
      <c r="SXP349" s="54"/>
      <c r="SXQ349" s="54"/>
      <c r="SXR349" s="54"/>
      <c r="SXS349" s="54"/>
      <c r="SXT349" s="54"/>
      <c r="SXU349" s="54"/>
      <c r="SXV349" s="54"/>
      <c r="SXW349" s="54"/>
      <c r="SXX349" s="54"/>
      <c r="SXY349" s="54"/>
      <c r="SXZ349" s="54"/>
      <c r="SYA349" s="54"/>
      <c r="SYB349" s="54"/>
      <c r="SYC349" s="54"/>
      <c r="SYD349" s="54"/>
      <c r="SYE349" s="54"/>
      <c r="SYF349" s="54"/>
      <c r="SYG349" s="54"/>
      <c r="SYH349" s="54"/>
      <c r="SYI349" s="54"/>
      <c r="SYJ349" s="54"/>
      <c r="SYK349" s="54"/>
      <c r="SYL349" s="54"/>
      <c r="SYM349" s="54"/>
      <c r="SYN349" s="54"/>
      <c r="SYO349" s="54"/>
      <c r="SYP349" s="54"/>
      <c r="SYQ349" s="54"/>
      <c r="SYR349" s="54"/>
      <c r="SYS349" s="54"/>
      <c r="SYT349" s="54"/>
      <c r="SYU349" s="54"/>
      <c r="SYV349" s="54"/>
      <c r="SYW349" s="54"/>
      <c r="SYX349" s="54"/>
      <c r="SYY349" s="54"/>
      <c r="SYZ349" s="54"/>
      <c r="SZA349" s="54"/>
      <c r="SZB349" s="54"/>
      <c r="SZC349" s="54"/>
      <c r="SZD349" s="54"/>
      <c r="SZE349" s="54"/>
      <c r="SZF349" s="54"/>
      <c r="SZG349" s="54"/>
      <c r="SZH349" s="54"/>
      <c r="SZI349" s="54"/>
      <c r="SZJ349" s="54"/>
      <c r="SZK349" s="54"/>
      <c r="SZL349" s="54"/>
      <c r="SZM349" s="54"/>
      <c r="SZN349" s="54"/>
      <c r="SZO349" s="54"/>
      <c r="SZP349" s="54"/>
      <c r="SZQ349" s="54"/>
      <c r="SZR349" s="54"/>
      <c r="SZS349" s="54"/>
      <c r="SZT349" s="54"/>
      <c r="SZU349" s="54"/>
      <c r="SZV349" s="54"/>
      <c r="SZW349" s="54"/>
      <c r="SZX349" s="54"/>
      <c r="SZY349" s="54"/>
      <c r="SZZ349" s="54"/>
      <c r="TAA349" s="54"/>
      <c r="TAB349" s="54"/>
      <c r="TAC349" s="54"/>
      <c r="TAD349" s="54"/>
      <c r="TAE349" s="54"/>
      <c r="TAF349" s="54"/>
      <c r="TAG349" s="54"/>
      <c r="TAH349" s="54"/>
      <c r="TAI349" s="54"/>
      <c r="TAJ349" s="54"/>
      <c r="TAK349" s="54"/>
      <c r="TAL349" s="54"/>
      <c r="TAM349" s="54"/>
      <c r="TAN349" s="54"/>
      <c r="TAO349" s="54"/>
      <c r="TAP349" s="54"/>
      <c r="TAQ349" s="54"/>
      <c r="TAR349" s="54"/>
      <c r="TAS349" s="54"/>
      <c r="TAT349" s="54"/>
      <c r="TAU349" s="54"/>
      <c r="TAV349" s="54"/>
      <c r="TAW349" s="54"/>
      <c r="TAX349" s="54"/>
      <c r="TAY349" s="54"/>
      <c r="TAZ349" s="54"/>
      <c r="TBA349" s="54"/>
      <c r="TBB349" s="54"/>
      <c r="TBC349" s="54"/>
      <c r="TBD349" s="54"/>
      <c r="TBE349" s="54"/>
      <c r="TBF349" s="54"/>
      <c r="TBG349" s="54"/>
      <c r="TBH349" s="54"/>
      <c r="TBI349" s="54"/>
      <c r="TBJ349" s="54"/>
      <c r="TBK349" s="54"/>
      <c r="TBL349" s="54"/>
      <c r="TBM349" s="54"/>
      <c r="TBN349" s="54"/>
      <c r="TBO349" s="54"/>
      <c r="TBP349" s="54"/>
      <c r="TBQ349" s="54"/>
      <c r="TBR349" s="54"/>
      <c r="TBS349" s="54"/>
      <c r="TBT349" s="54"/>
      <c r="TBU349" s="54"/>
      <c r="TBV349" s="54"/>
      <c r="TBW349" s="54"/>
      <c r="TBX349" s="54"/>
      <c r="TBY349" s="54"/>
      <c r="TBZ349" s="54"/>
      <c r="TCA349" s="54"/>
      <c r="TCB349" s="54"/>
      <c r="TCC349" s="54"/>
      <c r="TCD349" s="54"/>
      <c r="TCE349" s="54"/>
      <c r="TCF349" s="54"/>
      <c r="TCG349" s="54"/>
      <c r="TCH349" s="54"/>
      <c r="TCI349" s="54"/>
      <c r="TCJ349" s="54"/>
      <c r="TCK349" s="54"/>
      <c r="TCL349" s="54"/>
      <c r="TCM349" s="54"/>
      <c r="TCN349" s="54"/>
      <c r="TCO349" s="54"/>
      <c r="TCP349" s="54"/>
      <c r="TCQ349" s="54"/>
      <c r="TCR349" s="54"/>
      <c r="TCS349" s="54"/>
      <c r="TCT349" s="54"/>
      <c r="TCU349" s="54"/>
      <c r="TCV349" s="54"/>
      <c r="TCW349" s="54"/>
      <c r="TCX349" s="54"/>
      <c r="TCY349" s="54"/>
      <c r="TCZ349" s="54"/>
      <c r="TDA349" s="54"/>
      <c r="TDB349" s="54"/>
      <c r="TDC349" s="54"/>
      <c r="TDD349" s="54"/>
      <c r="TDE349" s="54"/>
      <c r="TDF349" s="54"/>
      <c r="TDG349" s="54"/>
      <c r="TDH349" s="54"/>
      <c r="TDI349" s="54"/>
      <c r="TDJ349" s="54"/>
      <c r="TDK349" s="54"/>
      <c r="TDL349" s="54"/>
      <c r="TDM349" s="54"/>
      <c r="TDN349" s="54"/>
      <c r="TDO349" s="54"/>
      <c r="TDP349" s="54"/>
      <c r="TDQ349" s="54"/>
      <c r="TDR349" s="54"/>
      <c r="TDS349" s="54"/>
      <c r="TDT349" s="54"/>
      <c r="TDU349" s="54"/>
      <c r="TDV349" s="54"/>
      <c r="TDW349" s="54"/>
      <c r="TDX349" s="54"/>
      <c r="TDY349" s="54"/>
      <c r="TDZ349" s="54"/>
      <c r="TEA349" s="54"/>
      <c r="TEB349" s="54"/>
      <c r="TEC349" s="54"/>
      <c r="TED349" s="54"/>
      <c r="TEE349" s="54"/>
      <c r="TEF349" s="54"/>
      <c r="TEG349" s="54"/>
      <c r="TEH349" s="54"/>
      <c r="TEI349" s="54"/>
      <c r="TEJ349" s="54"/>
      <c r="TEK349" s="54"/>
      <c r="TEL349" s="54"/>
      <c r="TEM349" s="54"/>
      <c r="TEN349" s="54"/>
      <c r="TEO349" s="54"/>
      <c r="TEP349" s="54"/>
      <c r="TEQ349" s="54"/>
      <c r="TER349" s="54"/>
      <c r="TES349" s="54"/>
      <c r="TET349" s="54"/>
      <c r="TEU349" s="54"/>
      <c r="TEV349" s="54"/>
      <c r="TEW349" s="54"/>
      <c r="TEX349" s="54"/>
      <c r="TEY349" s="54"/>
      <c r="TEZ349" s="54"/>
      <c r="TFA349" s="54"/>
      <c r="TFB349" s="54"/>
      <c r="TFC349" s="54"/>
      <c r="TFD349" s="54"/>
      <c r="TFE349" s="54"/>
      <c r="TFF349" s="54"/>
      <c r="TFG349" s="54"/>
      <c r="TFH349" s="54"/>
      <c r="TFI349" s="54"/>
      <c r="TFJ349" s="54"/>
      <c r="TFK349" s="54"/>
      <c r="TFL349" s="54"/>
      <c r="TFM349" s="54"/>
      <c r="TFN349" s="54"/>
      <c r="TFO349" s="54"/>
      <c r="TFP349" s="54"/>
      <c r="TFQ349" s="54"/>
      <c r="TFR349" s="54"/>
      <c r="TFS349" s="54"/>
      <c r="TFT349" s="54"/>
      <c r="TFU349" s="54"/>
      <c r="TFV349" s="54"/>
      <c r="TFW349" s="54"/>
      <c r="TFX349" s="54"/>
      <c r="TFY349" s="54"/>
      <c r="TFZ349" s="54"/>
      <c r="TGA349" s="54"/>
      <c r="TGB349" s="54"/>
      <c r="TGC349" s="54"/>
      <c r="TGD349" s="54"/>
      <c r="TGE349" s="54"/>
      <c r="TGF349" s="54"/>
      <c r="TGG349" s="54"/>
      <c r="TGH349" s="54"/>
      <c r="TGI349" s="54"/>
      <c r="TGJ349" s="54"/>
      <c r="TGK349" s="54"/>
      <c r="TGL349" s="54"/>
      <c r="TGM349" s="54"/>
      <c r="TGN349" s="54"/>
      <c r="TGO349" s="54"/>
      <c r="TGP349" s="54"/>
      <c r="TGQ349" s="54"/>
      <c r="TGR349" s="54"/>
      <c r="TGS349" s="54"/>
      <c r="TGT349" s="54"/>
      <c r="TGU349" s="54"/>
      <c r="TGV349" s="54"/>
      <c r="TGW349" s="54"/>
      <c r="TGX349" s="54"/>
      <c r="TGY349" s="54"/>
      <c r="TGZ349" s="54"/>
      <c r="THA349" s="54"/>
      <c r="THB349" s="54"/>
      <c r="THC349" s="54"/>
      <c r="THD349" s="54"/>
      <c r="THE349" s="54"/>
      <c r="THF349" s="54"/>
      <c r="THG349" s="54"/>
      <c r="THH349" s="54"/>
      <c r="THI349" s="54"/>
      <c r="THJ349" s="54"/>
      <c r="THK349" s="54"/>
      <c r="THL349" s="54"/>
      <c r="THM349" s="54"/>
      <c r="THN349" s="54"/>
      <c r="THO349" s="54"/>
      <c r="THP349" s="54"/>
      <c r="THQ349" s="54"/>
      <c r="THR349" s="54"/>
      <c r="THS349" s="54"/>
      <c r="THT349" s="54"/>
      <c r="THU349" s="54"/>
      <c r="THV349" s="54"/>
      <c r="THW349" s="54"/>
      <c r="THX349" s="54"/>
      <c r="THY349" s="54"/>
      <c r="THZ349" s="54"/>
      <c r="TIA349" s="54"/>
      <c r="TIB349" s="54"/>
      <c r="TIC349" s="54"/>
      <c r="TID349" s="54"/>
      <c r="TIE349" s="54"/>
      <c r="TIF349" s="54"/>
      <c r="TIG349" s="54"/>
      <c r="TIH349" s="54"/>
      <c r="TII349" s="54"/>
      <c r="TIJ349" s="54"/>
      <c r="TIK349" s="54"/>
      <c r="TIL349" s="54"/>
      <c r="TIM349" s="54"/>
      <c r="TIN349" s="54"/>
      <c r="TIO349" s="54"/>
      <c r="TIP349" s="54"/>
      <c r="TIQ349" s="54"/>
      <c r="TIR349" s="54"/>
      <c r="TIS349" s="54"/>
      <c r="TIT349" s="54"/>
      <c r="TIU349" s="54"/>
      <c r="TIV349" s="54"/>
      <c r="TIW349" s="54"/>
      <c r="TIX349" s="54"/>
      <c r="TIY349" s="54"/>
      <c r="TIZ349" s="54"/>
      <c r="TJA349" s="54"/>
      <c r="TJB349" s="54"/>
      <c r="TJC349" s="54"/>
      <c r="TJD349" s="54"/>
      <c r="TJE349" s="54"/>
      <c r="TJF349" s="54"/>
      <c r="TJG349" s="54"/>
      <c r="TJH349" s="54"/>
      <c r="TJI349" s="54"/>
      <c r="TJJ349" s="54"/>
      <c r="TJK349" s="54"/>
      <c r="TJL349" s="54"/>
      <c r="TJM349" s="54"/>
      <c r="TJN349" s="54"/>
      <c r="TJO349" s="54"/>
      <c r="TJP349" s="54"/>
      <c r="TJQ349" s="54"/>
      <c r="TJR349" s="54"/>
      <c r="TJS349" s="54"/>
      <c r="TJT349" s="54"/>
      <c r="TJU349" s="54"/>
      <c r="TJV349" s="54"/>
      <c r="TJW349" s="54"/>
      <c r="TJX349" s="54"/>
      <c r="TJY349" s="54"/>
      <c r="TJZ349" s="54"/>
      <c r="TKA349" s="54"/>
      <c r="TKB349" s="54"/>
      <c r="TKC349" s="54"/>
      <c r="TKD349" s="54"/>
      <c r="TKE349" s="54"/>
      <c r="TKF349" s="54"/>
      <c r="TKG349" s="54"/>
      <c r="TKH349" s="54"/>
      <c r="TKI349" s="54"/>
      <c r="TKJ349" s="54"/>
      <c r="TKK349" s="54"/>
      <c r="TKL349" s="54"/>
      <c r="TKM349" s="54"/>
      <c r="TKN349" s="54"/>
      <c r="TKO349" s="54"/>
      <c r="TKP349" s="54"/>
      <c r="TKQ349" s="54"/>
      <c r="TKR349" s="54"/>
      <c r="TKS349" s="54"/>
      <c r="TKT349" s="54"/>
      <c r="TKU349" s="54"/>
      <c r="TKV349" s="54"/>
      <c r="TKW349" s="54"/>
      <c r="TKX349" s="54"/>
      <c r="TKY349" s="54"/>
      <c r="TKZ349" s="54"/>
      <c r="TLA349" s="54"/>
      <c r="TLB349" s="54"/>
      <c r="TLC349" s="54"/>
      <c r="TLD349" s="54"/>
      <c r="TLE349" s="54"/>
      <c r="TLF349" s="54"/>
      <c r="TLG349" s="54"/>
      <c r="TLH349" s="54"/>
      <c r="TLI349" s="54"/>
      <c r="TLJ349" s="54"/>
      <c r="TLK349" s="54"/>
      <c r="TLL349" s="54"/>
      <c r="TLM349" s="54"/>
      <c r="TLN349" s="54"/>
      <c r="TLO349" s="54"/>
      <c r="TLP349" s="54"/>
      <c r="TLQ349" s="54"/>
      <c r="TLR349" s="54"/>
      <c r="TLS349" s="54"/>
      <c r="TLT349" s="54"/>
      <c r="TLU349" s="54"/>
      <c r="TLV349" s="54"/>
      <c r="TLW349" s="54"/>
      <c r="TLX349" s="54"/>
      <c r="TLY349" s="54"/>
      <c r="TLZ349" s="54"/>
      <c r="TMA349" s="54"/>
      <c r="TMB349" s="54"/>
      <c r="TMC349" s="54"/>
      <c r="TMD349" s="54"/>
      <c r="TME349" s="54"/>
      <c r="TMF349" s="54"/>
      <c r="TMG349" s="54"/>
      <c r="TMH349" s="54"/>
      <c r="TMI349" s="54"/>
      <c r="TMJ349" s="54"/>
      <c r="TMK349" s="54"/>
      <c r="TML349" s="54"/>
      <c r="TMM349" s="54"/>
      <c r="TMN349" s="54"/>
      <c r="TMO349" s="54"/>
      <c r="TMP349" s="54"/>
      <c r="TMQ349" s="54"/>
      <c r="TMR349" s="54"/>
      <c r="TMS349" s="54"/>
      <c r="TMT349" s="54"/>
      <c r="TMU349" s="54"/>
      <c r="TMV349" s="54"/>
      <c r="TMW349" s="54"/>
      <c r="TMX349" s="54"/>
      <c r="TMY349" s="54"/>
      <c r="TMZ349" s="54"/>
      <c r="TNA349" s="54"/>
      <c r="TNB349" s="54"/>
      <c r="TNC349" s="54"/>
      <c r="TND349" s="54"/>
      <c r="TNE349" s="54"/>
      <c r="TNF349" s="54"/>
      <c r="TNG349" s="54"/>
      <c r="TNH349" s="54"/>
      <c r="TNI349" s="54"/>
      <c r="TNJ349" s="54"/>
      <c r="TNK349" s="54"/>
      <c r="TNL349" s="54"/>
      <c r="TNM349" s="54"/>
      <c r="TNN349" s="54"/>
      <c r="TNO349" s="54"/>
      <c r="TNP349" s="54"/>
      <c r="TNQ349" s="54"/>
      <c r="TNR349" s="54"/>
      <c r="TNS349" s="54"/>
      <c r="TNT349" s="54"/>
      <c r="TNU349" s="54"/>
      <c r="TNV349" s="54"/>
      <c r="TNW349" s="54"/>
      <c r="TNX349" s="54"/>
      <c r="TNY349" s="54"/>
      <c r="TNZ349" s="54"/>
      <c r="TOA349" s="54"/>
      <c r="TOB349" s="54"/>
      <c r="TOC349" s="54"/>
      <c r="TOD349" s="54"/>
      <c r="TOE349" s="54"/>
      <c r="TOF349" s="54"/>
      <c r="TOG349" s="54"/>
      <c r="TOH349" s="54"/>
      <c r="TOI349" s="54"/>
      <c r="TOJ349" s="54"/>
      <c r="TOK349" s="54"/>
      <c r="TOL349" s="54"/>
      <c r="TOM349" s="54"/>
      <c r="TON349" s="54"/>
      <c r="TOO349" s="54"/>
      <c r="TOP349" s="54"/>
      <c r="TOQ349" s="54"/>
      <c r="TOR349" s="54"/>
      <c r="TOS349" s="54"/>
      <c r="TOT349" s="54"/>
      <c r="TOU349" s="54"/>
      <c r="TOV349" s="54"/>
      <c r="TOW349" s="54"/>
      <c r="TOX349" s="54"/>
      <c r="TOY349" s="54"/>
      <c r="TOZ349" s="54"/>
      <c r="TPA349" s="54"/>
      <c r="TPB349" s="54"/>
      <c r="TPC349" s="54"/>
      <c r="TPD349" s="54"/>
      <c r="TPE349" s="54"/>
      <c r="TPF349" s="54"/>
      <c r="TPG349" s="54"/>
      <c r="TPH349" s="54"/>
      <c r="TPI349" s="54"/>
      <c r="TPJ349" s="54"/>
      <c r="TPK349" s="54"/>
      <c r="TPL349" s="54"/>
      <c r="TPM349" s="54"/>
      <c r="TPN349" s="54"/>
      <c r="TPO349" s="54"/>
      <c r="TPP349" s="54"/>
      <c r="TPQ349" s="54"/>
      <c r="TPR349" s="54"/>
      <c r="TPS349" s="54"/>
      <c r="TPT349" s="54"/>
      <c r="TPU349" s="54"/>
      <c r="TPV349" s="54"/>
      <c r="TPW349" s="54"/>
      <c r="TPX349" s="54"/>
      <c r="TPY349" s="54"/>
      <c r="TPZ349" s="54"/>
      <c r="TQA349" s="54"/>
      <c r="TQB349" s="54"/>
      <c r="TQC349" s="54"/>
      <c r="TQD349" s="54"/>
      <c r="TQE349" s="54"/>
      <c r="TQF349" s="54"/>
      <c r="TQG349" s="54"/>
      <c r="TQH349" s="54"/>
      <c r="TQI349" s="54"/>
      <c r="TQJ349" s="54"/>
      <c r="TQK349" s="54"/>
      <c r="TQL349" s="54"/>
      <c r="TQM349" s="54"/>
      <c r="TQN349" s="54"/>
      <c r="TQO349" s="54"/>
      <c r="TQP349" s="54"/>
      <c r="TQQ349" s="54"/>
      <c r="TQR349" s="54"/>
      <c r="TQS349" s="54"/>
      <c r="TQT349" s="54"/>
      <c r="TQU349" s="54"/>
      <c r="TQV349" s="54"/>
      <c r="TQW349" s="54"/>
      <c r="TQX349" s="54"/>
      <c r="TQY349" s="54"/>
      <c r="TQZ349" s="54"/>
      <c r="TRA349" s="54"/>
      <c r="TRB349" s="54"/>
      <c r="TRC349" s="54"/>
      <c r="TRD349" s="54"/>
      <c r="TRE349" s="54"/>
      <c r="TRF349" s="54"/>
      <c r="TRG349" s="54"/>
      <c r="TRH349" s="54"/>
      <c r="TRI349" s="54"/>
      <c r="TRJ349" s="54"/>
      <c r="TRK349" s="54"/>
      <c r="TRL349" s="54"/>
      <c r="TRM349" s="54"/>
      <c r="TRN349" s="54"/>
      <c r="TRO349" s="54"/>
      <c r="TRP349" s="54"/>
      <c r="TRQ349" s="54"/>
      <c r="TRR349" s="54"/>
      <c r="TRS349" s="54"/>
      <c r="TRT349" s="54"/>
      <c r="TRU349" s="54"/>
      <c r="TRV349" s="54"/>
      <c r="TRW349" s="54"/>
      <c r="TRX349" s="54"/>
      <c r="TRY349" s="54"/>
      <c r="TRZ349" s="54"/>
      <c r="TSA349" s="54"/>
      <c r="TSB349" s="54"/>
      <c r="TSC349" s="54"/>
      <c r="TSD349" s="54"/>
      <c r="TSE349" s="54"/>
      <c r="TSF349" s="54"/>
      <c r="TSG349" s="54"/>
      <c r="TSH349" s="54"/>
      <c r="TSI349" s="54"/>
      <c r="TSJ349" s="54"/>
      <c r="TSK349" s="54"/>
      <c r="TSL349" s="54"/>
      <c r="TSM349" s="54"/>
      <c r="TSN349" s="54"/>
      <c r="TSO349" s="54"/>
      <c r="TSP349" s="54"/>
      <c r="TSQ349" s="54"/>
      <c r="TSR349" s="54"/>
      <c r="TSS349" s="54"/>
      <c r="TST349" s="54"/>
      <c r="TSU349" s="54"/>
      <c r="TSV349" s="54"/>
      <c r="TSW349" s="54"/>
      <c r="TSX349" s="54"/>
      <c r="TSY349" s="54"/>
      <c r="TSZ349" s="54"/>
      <c r="TTA349" s="54"/>
      <c r="TTB349" s="54"/>
      <c r="TTC349" s="54"/>
      <c r="TTD349" s="54"/>
      <c r="TTE349" s="54"/>
      <c r="TTF349" s="54"/>
      <c r="TTG349" s="54"/>
      <c r="TTH349" s="54"/>
      <c r="TTI349" s="54"/>
      <c r="TTJ349" s="54"/>
      <c r="TTK349" s="54"/>
      <c r="TTL349" s="54"/>
      <c r="TTM349" s="54"/>
      <c r="TTN349" s="54"/>
      <c r="TTO349" s="54"/>
      <c r="TTP349" s="54"/>
      <c r="TTQ349" s="54"/>
      <c r="TTR349" s="54"/>
      <c r="TTS349" s="54"/>
      <c r="TTT349" s="54"/>
      <c r="TTU349" s="54"/>
      <c r="TTV349" s="54"/>
      <c r="TTW349" s="54"/>
      <c r="TTX349" s="54"/>
      <c r="TTY349" s="54"/>
      <c r="TTZ349" s="54"/>
      <c r="TUA349" s="54"/>
      <c r="TUB349" s="54"/>
      <c r="TUC349" s="54"/>
      <c r="TUD349" s="54"/>
      <c r="TUE349" s="54"/>
      <c r="TUF349" s="54"/>
      <c r="TUG349" s="54"/>
      <c r="TUH349" s="54"/>
      <c r="TUI349" s="54"/>
      <c r="TUJ349" s="54"/>
      <c r="TUK349" s="54"/>
      <c r="TUL349" s="54"/>
      <c r="TUM349" s="54"/>
      <c r="TUN349" s="54"/>
      <c r="TUO349" s="54"/>
      <c r="TUP349" s="54"/>
      <c r="TUQ349" s="54"/>
      <c r="TUR349" s="54"/>
      <c r="TUS349" s="54"/>
      <c r="TUT349" s="54"/>
      <c r="TUU349" s="54"/>
      <c r="TUV349" s="54"/>
      <c r="TUW349" s="54"/>
      <c r="TUX349" s="54"/>
      <c r="TUY349" s="54"/>
      <c r="TUZ349" s="54"/>
      <c r="TVA349" s="54"/>
      <c r="TVB349" s="54"/>
      <c r="TVC349" s="54"/>
      <c r="TVD349" s="54"/>
      <c r="TVE349" s="54"/>
      <c r="TVF349" s="54"/>
      <c r="TVG349" s="54"/>
      <c r="TVH349" s="54"/>
      <c r="TVI349" s="54"/>
      <c r="TVJ349" s="54"/>
      <c r="TVK349" s="54"/>
      <c r="TVL349" s="54"/>
      <c r="TVM349" s="54"/>
      <c r="TVN349" s="54"/>
      <c r="TVO349" s="54"/>
      <c r="TVP349" s="54"/>
      <c r="TVQ349" s="54"/>
      <c r="TVR349" s="54"/>
      <c r="TVS349" s="54"/>
      <c r="TVT349" s="54"/>
      <c r="TVU349" s="54"/>
      <c r="TVV349" s="54"/>
      <c r="TVW349" s="54"/>
      <c r="TVX349" s="54"/>
      <c r="TVY349" s="54"/>
      <c r="TVZ349" s="54"/>
      <c r="TWA349" s="54"/>
      <c r="TWB349" s="54"/>
      <c r="TWC349" s="54"/>
      <c r="TWD349" s="54"/>
      <c r="TWE349" s="54"/>
      <c r="TWF349" s="54"/>
      <c r="TWG349" s="54"/>
      <c r="TWH349" s="54"/>
      <c r="TWI349" s="54"/>
      <c r="TWJ349" s="54"/>
      <c r="TWK349" s="54"/>
      <c r="TWL349" s="54"/>
      <c r="TWM349" s="54"/>
      <c r="TWN349" s="54"/>
      <c r="TWO349" s="54"/>
      <c r="TWP349" s="54"/>
      <c r="TWQ349" s="54"/>
      <c r="TWR349" s="54"/>
      <c r="TWS349" s="54"/>
      <c r="TWT349" s="54"/>
      <c r="TWU349" s="54"/>
      <c r="TWV349" s="54"/>
      <c r="TWW349" s="54"/>
      <c r="TWX349" s="54"/>
      <c r="TWY349" s="54"/>
      <c r="TWZ349" s="54"/>
      <c r="TXA349" s="54"/>
      <c r="TXB349" s="54"/>
      <c r="TXC349" s="54"/>
      <c r="TXD349" s="54"/>
      <c r="TXE349" s="54"/>
      <c r="TXF349" s="54"/>
      <c r="TXG349" s="54"/>
      <c r="TXH349" s="54"/>
      <c r="TXI349" s="54"/>
      <c r="TXJ349" s="54"/>
      <c r="TXK349" s="54"/>
      <c r="TXL349" s="54"/>
      <c r="TXM349" s="54"/>
      <c r="TXN349" s="54"/>
      <c r="TXO349" s="54"/>
      <c r="TXP349" s="54"/>
      <c r="TXQ349" s="54"/>
      <c r="TXR349" s="54"/>
      <c r="TXS349" s="54"/>
      <c r="TXT349" s="54"/>
      <c r="TXU349" s="54"/>
      <c r="TXV349" s="54"/>
      <c r="TXW349" s="54"/>
      <c r="TXX349" s="54"/>
      <c r="TXY349" s="54"/>
      <c r="TXZ349" s="54"/>
      <c r="TYA349" s="54"/>
      <c r="TYB349" s="54"/>
      <c r="TYC349" s="54"/>
      <c r="TYD349" s="54"/>
      <c r="TYE349" s="54"/>
      <c r="TYF349" s="54"/>
      <c r="TYG349" s="54"/>
      <c r="TYH349" s="54"/>
      <c r="TYI349" s="54"/>
      <c r="TYJ349" s="54"/>
      <c r="TYK349" s="54"/>
      <c r="TYL349" s="54"/>
      <c r="TYM349" s="54"/>
      <c r="TYN349" s="54"/>
      <c r="TYO349" s="54"/>
      <c r="TYP349" s="54"/>
      <c r="TYQ349" s="54"/>
      <c r="TYR349" s="54"/>
      <c r="TYS349" s="54"/>
      <c r="TYT349" s="54"/>
      <c r="TYU349" s="54"/>
      <c r="TYV349" s="54"/>
      <c r="TYW349" s="54"/>
      <c r="TYX349" s="54"/>
      <c r="TYY349" s="54"/>
      <c r="TYZ349" s="54"/>
      <c r="TZA349" s="54"/>
      <c r="TZB349" s="54"/>
      <c r="TZC349" s="54"/>
      <c r="TZD349" s="54"/>
      <c r="TZE349" s="54"/>
      <c r="TZF349" s="54"/>
      <c r="TZG349" s="54"/>
      <c r="TZH349" s="54"/>
      <c r="TZI349" s="54"/>
      <c r="TZJ349" s="54"/>
      <c r="TZK349" s="54"/>
      <c r="TZL349" s="54"/>
      <c r="TZM349" s="54"/>
      <c r="TZN349" s="54"/>
      <c r="TZO349" s="54"/>
      <c r="TZP349" s="54"/>
      <c r="TZQ349" s="54"/>
      <c r="TZR349" s="54"/>
      <c r="TZS349" s="54"/>
      <c r="TZT349" s="54"/>
      <c r="TZU349" s="54"/>
      <c r="TZV349" s="54"/>
      <c r="TZW349" s="54"/>
      <c r="TZX349" s="54"/>
      <c r="TZY349" s="54"/>
      <c r="TZZ349" s="54"/>
      <c r="UAA349" s="54"/>
      <c r="UAB349" s="54"/>
      <c r="UAC349" s="54"/>
      <c r="UAD349" s="54"/>
      <c r="UAE349" s="54"/>
      <c r="UAF349" s="54"/>
      <c r="UAG349" s="54"/>
      <c r="UAH349" s="54"/>
      <c r="UAI349" s="54"/>
      <c r="UAJ349" s="54"/>
      <c r="UAK349" s="54"/>
      <c r="UAL349" s="54"/>
      <c r="UAM349" s="54"/>
      <c r="UAN349" s="54"/>
      <c r="UAO349" s="54"/>
      <c r="UAP349" s="54"/>
      <c r="UAQ349" s="54"/>
      <c r="UAR349" s="54"/>
      <c r="UAS349" s="54"/>
      <c r="UAT349" s="54"/>
      <c r="UAU349" s="54"/>
      <c r="UAV349" s="54"/>
      <c r="UAW349" s="54"/>
      <c r="UAX349" s="54"/>
      <c r="UAY349" s="54"/>
      <c r="UAZ349" s="54"/>
      <c r="UBA349" s="54"/>
      <c r="UBB349" s="54"/>
      <c r="UBC349" s="54"/>
      <c r="UBD349" s="54"/>
      <c r="UBE349" s="54"/>
      <c r="UBF349" s="54"/>
      <c r="UBG349" s="54"/>
      <c r="UBH349" s="54"/>
      <c r="UBI349" s="54"/>
      <c r="UBJ349" s="54"/>
      <c r="UBK349" s="54"/>
      <c r="UBL349" s="54"/>
      <c r="UBM349" s="54"/>
      <c r="UBN349" s="54"/>
      <c r="UBO349" s="54"/>
      <c r="UBP349" s="54"/>
      <c r="UBQ349" s="54"/>
      <c r="UBR349" s="54"/>
      <c r="UBS349" s="54"/>
      <c r="UBT349" s="54"/>
      <c r="UBU349" s="54"/>
      <c r="UBV349" s="54"/>
      <c r="UBW349" s="54"/>
      <c r="UBX349" s="54"/>
      <c r="UBY349" s="54"/>
      <c r="UBZ349" s="54"/>
      <c r="UCA349" s="54"/>
      <c r="UCB349" s="54"/>
      <c r="UCC349" s="54"/>
      <c r="UCD349" s="54"/>
      <c r="UCE349" s="54"/>
      <c r="UCF349" s="54"/>
      <c r="UCG349" s="54"/>
      <c r="UCH349" s="54"/>
      <c r="UCI349" s="54"/>
      <c r="UCJ349" s="54"/>
      <c r="UCK349" s="54"/>
      <c r="UCL349" s="54"/>
      <c r="UCM349" s="54"/>
      <c r="UCN349" s="54"/>
      <c r="UCO349" s="54"/>
      <c r="UCP349" s="54"/>
      <c r="UCQ349" s="54"/>
      <c r="UCR349" s="54"/>
      <c r="UCS349" s="54"/>
      <c r="UCT349" s="54"/>
      <c r="UCU349" s="54"/>
      <c r="UCV349" s="54"/>
      <c r="UCW349" s="54"/>
      <c r="UCX349" s="54"/>
      <c r="UCY349" s="54"/>
      <c r="UCZ349" s="54"/>
      <c r="UDA349" s="54"/>
      <c r="UDB349" s="54"/>
      <c r="UDC349" s="54"/>
      <c r="UDD349" s="54"/>
      <c r="UDE349" s="54"/>
      <c r="UDF349" s="54"/>
      <c r="UDG349" s="54"/>
      <c r="UDH349" s="54"/>
      <c r="UDI349" s="54"/>
      <c r="UDJ349" s="54"/>
      <c r="UDK349" s="54"/>
      <c r="UDL349" s="54"/>
      <c r="UDM349" s="54"/>
      <c r="UDN349" s="54"/>
      <c r="UDO349" s="54"/>
      <c r="UDP349" s="54"/>
      <c r="UDQ349" s="54"/>
      <c r="UDR349" s="54"/>
      <c r="UDS349" s="54"/>
      <c r="UDT349" s="54"/>
      <c r="UDU349" s="54"/>
      <c r="UDV349" s="54"/>
      <c r="UDW349" s="54"/>
      <c r="UDX349" s="54"/>
      <c r="UDY349" s="54"/>
      <c r="UDZ349" s="54"/>
      <c r="UEA349" s="54"/>
      <c r="UEB349" s="54"/>
      <c r="UEC349" s="54"/>
      <c r="UED349" s="54"/>
      <c r="UEE349" s="54"/>
      <c r="UEF349" s="54"/>
      <c r="UEG349" s="54"/>
      <c r="UEH349" s="54"/>
      <c r="UEI349" s="54"/>
      <c r="UEJ349" s="54"/>
      <c r="UEK349" s="54"/>
      <c r="UEL349" s="54"/>
      <c r="UEM349" s="54"/>
      <c r="UEN349" s="54"/>
      <c r="UEO349" s="54"/>
      <c r="UEP349" s="54"/>
      <c r="UEQ349" s="54"/>
      <c r="UER349" s="54"/>
      <c r="UES349" s="54"/>
      <c r="UET349" s="54"/>
      <c r="UEU349" s="54"/>
      <c r="UEV349" s="54"/>
      <c r="UEW349" s="54"/>
      <c r="UEX349" s="54"/>
      <c r="UEY349" s="54"/>
      <c r="UEZ349" s="54"/>
      <c r="UFA349" s="54"/>
      <c r="UFB349" s="54"/>
      <c r="UFC349" s="54"/>
      <c r="UFD349" s="54"/>
      <c r="UFE349" s="54"/>
      <c r="UFF349" s="54"/>
      <c r="UFG349" s="54"/>
      <c r="UFH349" s="54"/>
      <c r="UFI349" s="54"/>
      <c r="UFJ349" s="54"/>
      <c r="UFK349" s="54"/>
      <c r="UFL349" s="54"/>
      <c r="UFM349" s="54"/>
      <c r="UFN349" s="54"/>
      <c r="UFO349" s="54"/>
      <c r="UFP349" s="54"/>
      <c r="UFQ349" s="54"/>
      <c r="UFR349" s="54"/>
      <c r="UFS349" s="54"/>
      <c r="UFT349" s="54"/>
      <c r="UFU349" s="54"/>
      <c r="UFV349" s="54"/>
      <c r="UFW349" s="54"/>
      <c r="UFX349" s="54"/>
      <c r="UFY349" s="54"/>
      <c r="UFZ349" s="54"/>
      <c r="UGA349" s="54"/>
      <c r="UGB349" s="54"/>
      <c r="UGC349" s="54"/>
      <c r="UGD349" s="54"/>
      <c r="UGE349" s="54"/>
      <c r="UGF349" s="54"/>
      <c r="UGG349" s="54"/>
      <c r="UGH349" s="54"/>
      <c r="UGI349" s="54"/>
      <c r="UGJ349" s="54"/>
      <c r="UGK349" s="54"/>
      <c r="UGL349" s="54"/>
      <c r="UGM349" s="54"/>
      <c r="UGN349" s="54"/>
      <c r="UGO349" s="54"/>
      <c r="UGP349" s="54"/>
      <c r="UGQ349" s="54"/>
      <c r="UGR349" s="54"/>
      <c r="UGS349" s="54"/>
      <c r="UGT349" s="54"/>
      <c r="UGU349" s="54"/>
      <c r="UGV349" s="54"/>
      <c r="UGW349" s="54"/>
      <c r="UGX349" s="54"/>
      <c r="UGY349" s="54"/>
      <c r="UGZ349" s="54"/>
      <c r="UHA349" s="54"/>
      <c r="UHB349" s="54"/>
      <c r="UHC349" s="54"/>
      <c r="UHD349" s="54"/>
      <c r="UHE349" s="54"/>
      <c r="UHF349" s="54"/>
      <c r="UHG349" s="54"/>
      <c r="UHH349" s="54"/>
      <c r="UHI349" s="54"/>
      <c r="UHJ349" s="54"/>
      <c r="UHK349" s="54"/>
      <c r="UHL349" s="54"/>
      <c r="UHM349" s="54"/>
      <c r="UHN349" s="54"/>
      <c r="UHO349" s="54"/>
      <c r="UHP349" s="54"/>
      <c r="UHQ349" s="54"/>
      <c r="UHR349" s="54"/>
      <c r="UHS349" s="54"/>
      <c r="UHT349" s="54"/>
      <c r="UHU349" s="54"/>
      <c r="UHV349" s="54"/>
      <c r="UHW349" s="54"/>
      <c r="UHX349" s="54"/>
      <c r="UHY349" s="54"/>
      <c r="UHZ349" s="54"/>
      <c r="UIA349" s="54"/>
      <c r="UIB349" s="54"/>
      <c r="UIC349" s="54"/>
      <c r="UID349" s="54"/>
      <c r="UIE349" s="54"/>
      <c r="UIF349" s="54"/>
      <c r="UIG349" s="54"/>
      <c r="UIH349" s="54"/>
      <c r="UII349" s="54"/>
      <c r="UIJ349" s="54"/>
      <c r="UIK349" s="54"/>
      <c r="UIL349" s="54"/>
      <c r="UIM349" s="54"/>
      <c r="UIN349" s="54"/>
      <c r="UIO349" s="54"/>
      <c r="UIP349" s="54"/>
      <c r="UIQ349" s="54"/>
      <c r="UIR349" s="54"/>
      <c r="UIS349" s="54"/>
      <c r="UIT349" s="54"/>
      <c r="UIU349" s="54"/>
      <c r="UIV349" s="54"/>
      <c r="UIW349" s="54"/>
      <c r="UIX349" s="54"/>
      <c r="UIY349" s="54"/>
      <c r="UIZ349" s="54"/>
      <c r="UJA349" s="54"/>
      <c r="UJB349" s="54"/>
      <c r="UJC349" s="54"/>
      <c r="UJD349" s="54"/>
      <c r="UJE349" s="54"/>
      <c r="UJF349" s="54"/>
      <c r="UJG349" s="54"/>
      <c r="UJH349" s="54"/>
      <c r="UJI349" s="54"/>
      <c r="UJJ349" s="54"/>
      <c r="UJK349" s="54"/>
      <c r="UJL349" s="54"/>
      <c r="UJM349" s="54"/>
      <c r="UJN349" s="54"/>
      <c r="UJO349" s="54"/>
      <c r="UJP349" s="54"/>
      <c r="UJQ349" s="54"/>
      <c r="UJR349" s="54"/>
      <c r="UJS349" s="54"/>
      <c r="UJT349" s="54"/>
      <c r="UJU349" s="54"/>
      <c r="UJV349" s="54"/>
      <c r="UJW349" s="54"/>
      <c r="UJX349" s="54"/>
      <c r="UJY349" s="54"/>
      <c r="UJZ349" s="54"/>
      <c r="UKA349" s="54"/>
      <c r="UKB349" s="54"/>
      <c r="UKC349" s="54"/>
      <c r="UKD349" s="54"/>
      <c r="UKE349" s="54"/>
      <c r="UKF349" s="54"/>
      <c r="UKG349" s="54"/>
      <c r="UKH349" s="54"/>
      <c r="UKI349" s="54"/>
      <c r="UKJ349" s="54"/>
      <c r="UKK349" s="54"/>
      <c r="UKL349" s="54"/>
      <c r="UKM349" s="54"/>
      <c r="UKN349" s="54"/>
      <c r="UKO349" s="54"/>
      <c r="UKP349" s="54"/>
      <c r="UKQ349" s="54"/>
      <c r="UKR349" s="54"/>
      <c r="UKS349" s="54"/>
      <c r="UKT349" s="54"/>
      <c r="UKU349" s="54"/>
      <c r="UKV349" s="54"/>
      <c r="UKW349" s="54"/>
      <c r="UKX349" s="54"/>
      <c r="UKY349" s="54"/>
      <c r="UKZ349" s="54"/>
      <c r="ULA349" s="54"/>
      <c r="ULB349" s="54"/>
      <c r="ULC349" s="54"/>
      <c r="ULD349" s="54"/>
      <c r="ULE349" s="54"/>
      <c r="ULF349" s="54"/>
      <c r="ULG349" s="54"/>
      <c r="ULH349" s="54"/>
      <c r="ULI349" s="54"/>
      <c r="ULJ349" s="54"/>
      <c r="ULK349" s="54"/>
      <c r="ULL349" s="54"/>
      <c r="ULM349" s="54"/>
      <c r="ULN349" s="54"/>
      <c r="ULO349" s="54"/>
      <c r="ULP349" s="54"/>
      <c r="ULQ349" s="54"/>
      <c r="ULR349" s="54"/>
      <c r="ULS349" s="54"/>
      <c r="ULT349" s="54"/>
      <c r="ULU349" s="54"/>
      <c r="ULV349" s="54"/>
      <c r="ULW349" s="54"/>
      <c r="ULX349" s="54"/>
      <c r="ULY349" s="54"/>
      <c r="ULZ349" s="54"/>
      <c r="UMA349" s="54"/>
      <c r="UMB349" s="54"/>
      <c r="UMC349" s="54"/>
      <c r="UMD349" s="54"/>
      <c r="UME349" s="54"/>
      <c r="UMF349" s="54"/>
      <c r="UMG349" s="54"/>
      <c r="UMH349" s="54"/>
      <c r="UMI349" s="54"/>
      <c r="UMJ349" s="54"/>
      <c r="UMK349" s="54"/>
      <c r="UML349" s="54"/>
      <c r="UMM349" s="54"/>
      <c r="UMN349" s="54"/>
      <c r="UMO349" s="54"/>
      <c r="UMP349" s="54"/>
      <c r="UMQ349" s="54"/>
      <c r="UMR349" s="54"/>
      <c r="UMS349" s="54"/>
      <c r="UMT349" s="54"/>
      <c r="UMU349" s="54"/>
      <c r="UMV349" s="54"/>
      <c r="UMW349" s="54"/>
      <c r="UMX349" s="54"/>
      <c r="UMY349" s="54"/>
      <c r="UMZ349" s="54"/>
      <c r="UNA349" s="54"/>
      <c r="UNB349" s="54"/>
      <c r="UNC349" s="54"/>
      <c r="UND349" s="54"/>
      <c r="UNE349" s="54"/>
      <c r="UNF349" s="54"/>
      <c r="UNG349" s="54"/>
      <c r="UNH349" s="54"/>
      <c r="UNI349" s="54"/>
      <c r="UNJ349" s="54"/>
      <c r="UNK349" s="54"/>
      <c r="UNL349" s="54"/>
      <c r="UNM349" s="54"/>
      <c r="UNN349" s="54"/>
      <c r="UNO349" s="54"/>
      <c r="UNP349" s="54"/>
      <c r="UNQ349" s="54"/>
      <c r="UNR349" s="54"/>
      <c r="UNS349" s="54"/>
      <c r="UNT349" s="54"/>
      <c r="UNU349" s="54"/>
      <c r="UNV349" s="54"/>
      <c r="UNW349" s="54"/>
      <c r="UNX349" s="54"/>
      <c r="UNY349" s="54"/>
      <c r="UNZ349" s="54"/>
      <c r="UOA349" s="54"/>
      <c r="UOB349" s="54"/>
      <c r="UOC349" s="54"/>
      <c r="UOD349" s="54"/>
      <c r="UOE349" s="54"/>
      <c r="UOF349" s="54"/>
      <c r="UOG349" s="54"/>
      <c r="UOH349" s="54"/>
      <c r="UOI349" s="54"/>
      <c r="UOJ349" s="54"/>
      <c r="UOK349" s="54"/>
      <c r="UOL349" s="54"/>
      <c r="UOM349" s="54"/>
      <c r="UON349" s="54"/>
      <c r="UOO349" s="54"/>
      <c r="UOP349" s="54"/>
      <c r="UOQ349" s="54"/>
      <c r="UOR349" s="54"/>
      <c r="UOS349" s="54"/>
      <c r="UOT349" s="54"/>
      <c r="UOU349" s="54"/>
      <c r="UOV349" s="54"/>
      <c r="UOW349" s="54"/>
      <c r="UOX349" s="54"/>
      <c r="UOY349" s="54"/>
      <c r="UOZ349" s="54"/>
      <c r="UPA349" s="54"/>
      <c r="UPB349" s="54"/>
      <c r="UPC349" s="54"/>
      <c r="UPD349" s="54"/>
      <c r="UPE349" s="54"/>
      <c r="UPF349" s="54"/>
      <c r="UPG349" s="54"/>
      <c r="UPH349" s="54"/>
      <c r="UPI349" s="54"/>
      <c r="UPJ349" s="54"/>
      <c r="UPK349" s="54"/>
      <c r="UPL349" s="54"/>
      <c r="UPM349" s="54"/>
      <c r="UPN349" s="54"/>
      <c r="UPO349" s="54"/>
      <c r="UPP349" s="54"/>
      <c r="UPQ349" s="54"/>
      <c r="UPR349" s="54"/>
      <c r="UPS349" s="54"/>
      <c r="UPT349" s="54"/>
      <c r="UPU349" s="54"/>
      <c r="UPV349" s="54"/>
      <c r="UPW349" s="54"/>
      <c r="UPX349" s="54"/>
      <c r="UPY349" s="54"/>
      <c r="UPZ349" s="54"/>
      <c r="UQA349" s="54"/>
      <c r="UQB349" s="54"/>
      <c r="UQC349" s="54"/>
      <c r="UQD349" s="54"/>
      <c r="UQE349" s="54"/>
      <c r="UQF349" s="54"/>
      <c r="UQG349" s="54"/>
      <c r="UQH349" s="54"/>
      <c r="UQI349" s="54"/>
      <c r="UQJ349" s="54"/>
      <c r="UQK349" s="54"/>
      <c r="UQL349" s="54"/>
      <c r="UQM349" s="54"/>
      <c r="UQN349" s="54"/>
      <c r="UQO349" s="54"/>
      <c r="UQP349" s="54"/>
      <c r="UQQ349" s="54"/>
      <c r="UQR349" s="54"/>
      <c r="UQS349" s="54"/>
      <c r="UQT349" s="54"/>
      <c r="UQU349" s="54"/>
      <c r="UQV349" s="54"/>
      <c r="UQW349" s="54"/>
      <c r="UQX349" s="54"/>
      <c r="UQY349" s="54"/>
      <c r="UQZ349" s="54"/>
      <c r="URA349" s="54"/>
      <c r="URB349" s="54"/>
      <c r="URC349" s="54"/>
      <c r="URD349" s="54"/>
      <c r="URE349" s="54"/>
      <c r="URF349" s="54"/>
      <c r="URG349" s="54"/>
      <c r="URH349" s="54"/>
      <c r="URI349" s="54"/>
      <c r="URJ349" s="54"/>
      <c r="URK349" s="54"/>
      <c r="URL349" s="54"/>
      <c r="URM349" s="54"/>
      <c r="URN349" s="54"/>
      <c r="URO349" s="54"/>
      <c r="URP349" s="54"/>
      <c r="URQ349" s="54"/>
      <c r="URR349" s="54"/>
      <c r="URS349" s="54"/>
      <c r="URT349" s="54"/>
      <c r="URU349" s="54"/>
      <c r="URV349" s="54"/>
      <c r="URW349" s="54"/>
      <c r="URX349" s="54"/>
      <c r="URY349" s="54"/>
      <c r="URZ349" s="54"/>
      <c r="USA349" s="54"/>
      <c r="USB349" s="54"/>
      <c r="USC349" s="54"/>
      <c r="USD349" s="54"/>
      <c r="USE349" s="54"/>
      <c r="USF349" s="54"/>
      <c r="USG349" s="54"/>
      <c r="USH349" s="54"/>
      <c r="USI349" s="54"/>
      <c r="USJ349" s="54"/>
      <c r="USK349" s="54"/>
      <c r="USL349" s="54"/>
      <c r="USM349" s="54"/>
      <c r="USN349" s="54"/>
      <c r="USO349" s="54"/>
      <c r="USP349" s="54"/>
      <c r="USQ349" s="54"/>
      <c r="USR349" s="54"/>
      <c r="USS349" s="54"/>
      <c r="UST349" s="54"/>
      <c r="USU349" s="54"/>
      <c r="USV349" s="54"/>
      <c r="USW349" s="54"/>
      <c r="USX349" s="54"/>
      <c r="USY349" s="54"/>
      <c r="USZ349" s="54"/>
      <c r="UTA349" s="54"/>
      <c r="UTB349" s="54"/>
      <c r="UTC349" s="54"/>
      <c r="UTD349" s="54"/>
      <c r="UTE349" s="54"/>
      <c r="UTF349" s="54"/>
      <c r="UTG349" s="54"/>
      <c r="UTH349" s="54"/>
      <c r="UTI349" s="54"/>
      <c r="UTJ349" s="54"/>
      <c r="UTK349" s="54"/>
      <c r="UTL349" s="54"/>
      <c r="UTM349" s="54"/>
      <c r="UTN349" s="54"/>
      <c r="UTO349" s="54"/>
      <c r="UTP349" s="54"/>
      <c r="UTQ349" s="54"/>
      <c r="UTR349" s="54"/>
      <c r="UTS349" s="54"/>
      <c r="UTT349" s="54"/>
      <c r="UTU349" s="54"/>
      <c r="UTV349" s="54"/>
      <c r="UTW349" s="54"/>
      <c r="UTX349" s="54"/>
      <c r="UTY349" s="54"/>
      <c r="UTZ349" s="54"/>
      <c r="UUA349" s="54"/>
      <c r="UUB349" s="54"/>
      <c r="UUC349" s="54"/>
      <c r="UUD349" s="54"/>
      <c r="UUE349" s="54"/>
      <c r="UUF349" s="54"/>
      <c r="UUG349" s="54"/>
      <c r="UUH349" s="54"/>
      <c r="UUI349" s="54"/>
      <c r="UUJ349" s="54"/>
      <c r="UUK349" s="54"/>
      <c r="UUL349" s="54"/>
      <c r="UUM349" s="54"/>
      <c r="UUN349" s="54"/>
      <c r="UUO349" s="54"/>
      <c r="UUP349" s="54"/>
      <c r="UUQ349" s="54"/>
      <c r="UUR349" s="54"/>
      <c r="UUS349" s="54"/>
      <c r="UUT349" s="54"/>
      <c r="UUU349" s="54"/>
      <c r="UUV349" s="54"/>
      <c r="UUW349" s="54"/>
      <c r="UUX349" s="54"/>
      <c r="UUY349" s="54"/>
      <c r="UUZ349" s="54"/>
      <c r="UVA349" s="54"/>
      <c r="UVB349" s="54"/>
      <c r="UVC349" s="54"/>
      <c r="UVD349" s="54"/>
      <c r="UVE349" s="54"/>
      <c r="UVF349" s="54"/>
      <c r="UVG349" s="54"/>
      <c r="UVH349" s="54"/>
      <c r="UVI349" s="54"/>
      <c r="UVJ349" s="54"/>
      <c r="UVK349" s="54"/>
      <c r="UVL349" s="54"/>
      <c r="UVM349" s="54"/>
      <c r="UVN349" s="54"/>
      <c r="UVO349" s="54"/>
      <c r="UVP349" s="54"/>
      <c r="UVQ349" s="54"/>
      <c r="UVR349" s="54"/>
      <c r="UVS349" s="54"/>
      <c r="UVT349" s="54"/>
      <c r="UVU349" s="54"/>
      <c r="UVV349" s="54"/>
      <c r="UVW349" s="54"/>
      <c r="UVX349" s="54"/>
      <c r="UVY349" s="54"/>
      <c r="UVZ349" s="54"/>
      <c r="UWA349" s="54"/>
      <c r="UWB349" s="54"/>
      <c r="UWC349" s="54"/>
      <c r="UWD349" s="54"/>
      <c r="UWE349" s="54"/>
      <c r="UWF349" s="54"/>
      <c r="UWG349" s="54"/>
      <c r="UWH349" s="54"/>
      <c r="UWI349" s="54"/>
      <c r="UWJ349" s="54"/>
      <c r="UWK349" s="54"/>
      <c r="UWL349" s="54"/>
      <c r="UWM349" s="54"/>
      <c r="UWN349" s="54"/>
      <c r="UWO349" s="54"/>
      <c r="UWP349" s="54"/>
      <c r="UWQ349" s="54"/>
      <c r="UWR349" s="54"/>
      <c r="UWS349" s="54"/>
      <c r="UWT349" s="54"/>
      <c r="UWU349" s="54"/>
      <c r="UWV349" s="54"/>
      <c r="UWW349" s="54"/>
      <c r="UWX349" s="54"/>
      <c r="UWY349" s="54"/>
      <c r="UWZ349" s="54"/>
      <c r="UXA349" s="54"/>
      <c r="UXB349" s="54"/>
      <c r="UXC349" s="54"/>
      <c r="UXD349" s="54"/>
      <c r="UXE349" s="54"/>
      <c r="UXF349" s="54"/>
      <c r="UXG349" s="54"/>
      <c r="UXH349" s="54"/>
      <c r="UXI349" s="54"/>
      <c r="UXJ349" s="54"/>
      <c r="UXK349" s="54"/>
      <c r="UXL349" s="54"/>
      <c r="UXM349" s="54"/>
      <c r="UXN349" s="54"/>
      <c r="UXO349" s="54"/>
      <c r="UXP349" s="54"/>
      <c r="UXQ349" s="54"/>
      <c r="UXR349" s="54"/>
      <c r="UXS349" s="54"/>
      <c r="UXT349" s="54"/>
      <c r="UXU349" s="54"/>
      <c r="UXV349" s="54"/>
      <c r="UXW349" s="54"/>
      <c r="UXX349" s="54"/>
      <c r="UXY349" s="54"/>
      <c r="UXZ349" s="54"/>
      <c r="UYA349" s="54"/>
      <c r="UYB349" s="54"/>
      <c r="UYC349" s="54"/>
      <c r="UYD349" s="54"/>
      <c r="UYE349" s="54"/>
      <c r="UYF349" s="54"/>
      <c r="UYG349" s="54"/>
      <c r="UYH349" s="54"/>
      <c r="UYI349" s="54"/>
      <c r="UYJ349" s="54"/>
      <c r="UYK349" s="54"/>
      <c r="UYL349" s="54"/>
      <c r="UYM349" s="54"/>
      <c r="UYN349" s="54"/>
      <c r="UYO349" s="54"/>
      <c r="UYP349" s="54"/>
      <c r="UYQ349" s="54"/>
      <c r="UYR349" s="54"/>
      <c r="UYS349" s="54"/>
      <c r="UYT349" s="54"/>
      <c r="UYU349" s="54"/>
      <c r="UYV349" s="54"/>
      <c r="UYW349" s="54"/>
      <c r="UYX349" s="54"/>
      <c r="UYY349" s="54"/>
      <c r="UYZ349" s="54"/>
      <c r="UZA349" s="54"/>
      <c r="UZB349" s="54"/>
      <c r="UZC349" s="54"/>
      <c r="UZD349" s="54"/>
      <c r="UZE349" s="54"/>
      <c r="UZF349" s="54"/>
      <c r="UZG349" s="54"/>
      <c r="UZH349" s="54"/>
      <c r="UZI349" s="54"/>
      <c r="UZJ349" s="54"/>
      <c r="UZK349" s="54"/>
      <c r="UZL349" s="54"/>
      <c r="UZM349" s="54"/>
      <c r="UZN349" s="54"/>
      <c r="UZO349" s="54"/>
      <c r="UZP349" s="54"/>
      <c r="UZQ349" s="54"/>
      <c r="UZR349" s="54"/>
      <c r="UZS349" s="54"/>
      <c r="UZT349" s="54"/>
      <c r="UZU349" s="54"/>
      <c r="UZV349" s="54"/>
      <c r="UZW349" s="54"/>
      <c r="UZX349" s="54"/>
      <c r="UZY349" s="54"/>
      <c r="UZZ349" s="54"/>
      <c r="VAA349" s="54"/>
      <c r="VAB349" s="54"/>
      <c r="VAC349" s="54"/>
      <c r="VAD349" s="54"/>
      <c r="VAE349" s="54"/>
      <c r="VAF349" s="54"/>
      <c r="VAG349" s="54"/>
      <c r="VAH349" s="54"/>
      <c r="VAI349" s="54"/>
      <c r="VAJ349" s="54"/>
      <c r="VAK349" s="54"/>
      <c r="VAL349" s="54"/>
      <c r="VAM349" s="54"/>
      <c r="VAN349" s="54"/>
      <c r="VAO349" s="54"/>
      <c r="VAP349" s="54"/>
      <c r="VAQ349" s="54"/>
      <c r="VAR349" s="54"/>
      <c r="VAS349" s="54"/>
      <c r="VAT349" s="54"/>
      <c r="VAU349" s="54"/>
      <c r="VAV349" s="54"/>
      <c r="VAW349" s="54"/>
      <c r="VAX349" s="54"/>
      <c r="VAY349" s="54"/>
      <c r="VAZ349" s="54"/>
      <c r="VBA349" s="54"/>
      <c r="VBB349" s="54"/>
      <c r="VBC349" s="54"/>
      <c r="VBD349" s="54"/>
      <c r="VBE349" s="54"/>
      <c r="VBF349" s="54"/>
      <c r="VBG349" s="54"/>
      <c r="VBH349" s="54"/>
      <c r="VBI349" s="54"/>
      <c r="VBJ349" s="54"/>
      <c r="VBK349" s="54"/>
      <c r="VBL349" s="54"/>
      <c r="VBM349" s="54"/>
      <c r="VBN349" s="54"/>
      <c r="VBO349" s="54"/>
      <c r="VBP349" s="54"/>
      <c r="VBQ349" s="54"/>
      <c r="VBR349" s="54"/>
      <c r="VBS349" s="54"/>
      <c r="VBT349" s="54"/>
      <c r="VBU349" s="54"/>
      <c r="VBV349" s="54"/>
      <c r="VBW349" s="54"/>
      <c r="VBX349" s="54"/>
      <c r="VBY349" s="54"/>
      <c r="VBZ349" s="54"/>
      <c r="VCA349" s="54"/>
      <c r="VCB349" s="54"/>
      <c r="VCC349" s="54"/>
      <c r="VCD349" s="54"/>
      <c r="VCE349" s="54"/>
      <c r="VCF349" s="54"/>
      <c r="VCG349" s="54"/>
      <c r="VCH349" s="54"/>
      <c r="VCI349" s="54"/>
      <c r="VCJ349" s="54"/>
      <c r="VCK349" s="54"/>
      <c r="VCL349" s="54"/>
      <c r="VCM349" s="54"/>
      <c r="VCN349" s="54"/>
      <c r="VCO349" s="54"/>
      <c r="VCP349" s="54"/>
      <c r="VCQ349" s="54"/>
      <c r="VCR349" s="54"/>
      <c r="VCS349" s="54"/>
      <c r="VCT349" s="54"/>
      <c r="VCU349" s="54"/>
      <c r="VCV349" s="54"/>
      <c r="VCW349" s="54"/>
      <c r="VCX349" s="54"/>
      <c r="VCY349" s="54"/>
      <c r="VCZ349" s="54"/>
      <c r="VDA349" s="54"/>
      <c r="VDB349" s="54"/>
      <c r="VDC349" s="54"/>
      <c r="VDD349" s="54"/>
      <c r="VDE349" s="54"/>
      <c r="VDF349" s="54"/>
      <c r="VDG349" s="54"/>
      <c r="VDH349" s="54"/>
      <c r="VDI349" s="54"/>
      <c r="VDJ349" s="54"/>
      <c r="VDK349" s="54"/>
      <c r="VDL349" s="54"/>
      <c r="VDM349" s="54"/>
      <c r="VDN349" s="54"/>
      <c r="VDO349" s="54"/>
      <c r="VDP349" s="54"/>
      <c r="VDQ349" s="54"/>
      <c r="VDR349" s="54"/>
      <c r="VDS349" s="54"/>
      <c r="VDT349" s="54"/>
      <c r="VDU349" s="54"/>
      <c r="VDV349" s="54"/>
      <c r="VDW349" s="54"/>
      <c r="VDX349" s="54"/>
      <c r="VDY349" s="54"/>
      <c r="VDZ349" s="54"/>
      <c r="VEA349" s="54"/>
      <c r="VEB349" s="54"/>
      <c r="VEC349" s="54"/>
      <c r="VED349" s="54"/>
      <c r="VEE349" s="54"/>
      <c r="VEF349" s="54"/>
      <c r="VEG349" s="54"/>
      <c r="VEH349" s="54"/>
      <c r="VEI349" s="54"/>
      <c r="VEJ349" s="54"/>
      <c r="VEK349" s="54"/>
      <c r="VEL349" s="54"/>
      <c r="VEM349" s="54"/>
      <c r="VEN349" s="54"/>
      <c r="VEO349" s="54"/>
      <c r="VEP349" s="54"/>
      <c r="VEQ349" s="54"/>
      <c r="VER349" s="54"/>
      <c r="VES349" s="54"/>
      <c r="VET349" s="54"/>
      <c r="VEU349" s="54"/>
      <c r="VEV349" s="54"/>
      <c r="VEW349" s="54"/>
      <c r="VEX349" s="54"/>
      <c r="VEY349" s="54"/>
      <c r="VEZ349" s="54"/>
      <c r="VFA349" s="54"/>
      <c r="VFB349" s="54"/>
      <c r="VFC349" s="54"/>
      <c r="VFD349" s="54"/>
      <c r="VFE349" s="54"/>
      <c r="VFF349" s="54"/>
      <c r="VFG349" s="54"/>
      <c r="VFH349" s="54"/>
      <c r="VFI349" s="54"/>
      <c r="VFJ349" s="54"/>
      <c r="VFK349" s="54"/>
      <c r="VFL349" s="54"/>
      <c r="VFM349" s="54"/>
      <c r="VFN349" s="54"/>
      <c r="VFO349" s="54"/>
      <c r="VFP349" s="54"/>
      <c r="VFQ349" s="54"/>
      <c r="VFR349" s="54"/>
      <c r="VFS349" s="54"/>
      <c r="VFT349" s="54"/>
      <c r="VFU349" s="54"/>
      <c r="VFV349" s="54"/>
      <c r="VFW349" s="54"/>
      <c r="VFX349" s="54"/>
      <c r="VFY349" s="54"/>
      <c r="VFZ349" s="54"/>
      <c r="VGA349" s="54"/>
      <c r="VGB349" s="54"/>
      <c r="VGC349" s="54"/>
      <c r="VGD349" s="54"/>
      <c r="VGE349" s="54"/>
      <c r="VGF349" s="54"/>
      <c r="VGG349" s="54"/>
      <c r="VGH349" s="54"/>
      <c r="VGI349" s="54"/>
      <c r="VGJ349" s="54"/>
      <c r="VGK349" s="54"/>
      <c r="VGL349" s="54"/>
      <c r="VGM349" s="54"/>
      <c r="VGN349" s="54"/>
      <c r="VGO349" s="54"/>
      <c r="VGP349" s="54"/>
      <c r="VGQ349" s="54"/>
      <c r="VGR349" s="54"/>
      <c r="VGS349" s="54"/>
      <c r="VGT349" s="54"/>
      <c r="VGU349" s="54"/>
      <c r="VGV349" s="54"/>
      <c r="VGW349" s="54"/>
      <c r="VGX349" s="54"/>
      <c r="VGY349" s="54"/>
      <c r="VGZ349" s="54"/>
      <c r="VHA349" s="54"/>
      <c r="VHB349" s="54"/>
      <c r="VHC349" s="54"/>
      <c r="VHD349" s="54"/>
      <c r="VHE349" s="54"/>
      <c r="VHF349" s="54"/>
      <c r="VHG349" s="54"/>
      <c r="VHH349" s="54"/>
      <c r="VHI349" s="54"/>
      <c r="VHJ349" s="54"/>
      <c r="VHK349" s="54"/>
      <c r="VHL349" s="54"/>
      <c r="VHM349" s="54"/>
      <c r="VHN349" s="54"/>
      <c r="VHO349" s="54"/>
      <c r="VHP349" s="54"/>
      <c r="VHQ349" s="54"/>
      <c r="VHR349" s="54"/>
      <c r="VHS349" s="54"/>
      <c r="VHT349" s="54"/>
      <c r="VHU349" s="54"/>
      <c r="VHV349" s="54"/>
      <c r="VHW349" s="54"/>
      <c r="VHX349" s="54"/>
      <c r="VHY349" s="54"/>
      <c r="VHZ349" s="54"/>
      <c r="VIA349" s="54"/>
      <c r="VIB349" s="54"/>
      <c r="VIC349" s="54"/>
      <c r="VID349" s="54"/>
      <c r="VIE349" s="54"/>
      <c r="VIF349" s="54"/>
      <c r="VIG349" s="54"/>
      <c r="VIH349" s="54"/>
      <c r="VII349" s="54"/>
      <c r="VIJ349" s="54"/>
      <c r="VIK349" s="54"/>
      <c r="VIL349" s="54"/>
      <c r="VIM349" s="54"/>
      <c r="VIN349" s="54"/>
      <c r="VIO349" s="54"/>
      <c r="VIP349" s="54"/>
      <c r="VIQ349" s="54"/>
      <c r="VIR349" s="54"/>
      <c r="VIS349" s="54"/>
      <c r="VIT349" s="54"/>
      <c r="VIU349" s="54"/>
      <c r="VIV349" s="54"/>
      <c r="VIW349" s="54"/>
      <c r="VIX349" s="54"/>
      <c r="VIY349" s="54"/>
      <c r="VIZ349" s="54"/>
      <c r="VJA349" s="54"/>
      <c r="VJB349" s="54"/>
      <c r="VJC349" s="54"/>
      <c r="VJD349" s="54"/>
      <c r="VJE349" s="54"/>
      <c r="VJF349" s="54"/>
      <c r="VJG349" s="54"/>
      <c r="VJH349" s="54"/>
      <c r="VJI349" s="54"/>
      <c r="VJJ349" s="54"/>
      <c r="VJK349" s="54"/>
      <c r="VJL349" s="54"/>
      <c r="VJM349" s="54"/>
      <c r="VJN349" s="54"/>
      <c r="VJO349" s="54"/>
      <c r="VJP349" s="54"/>
      <c r="VJQ349" s="54"/>
      <c r="VJR349" s="54"/>
      <c r="VJS349" s="54"/>
      <c r="VJT349" s="54"/>
      <c r="VJU349" s="54"/>
      <c r="VJV349" s="54"/>
      <c r="VJW349" s="54"/>
      <c r="VJX349" s="54"/>
      <c r="VJY349" s="54"/>
      <c r="VJZ349" s="54"/>
      <c r="VKA349" s="54"/>
      <c r="VKB349" s="54"/>
      <c r="VKC349" s="54"/>
      <c r="VKD349" s="54"/>
      <c r="VKE349" s="54"/>
      <c r="VKF349" s="54"/>
      <c r="VKG349" s="54"/>
      <c r="VKH349" s="54"/>
      <c r="VKI349" s="54"/>
      <c r="VKJ349" s="54"/>
      <c r="VKK349" s="54"/>
      <c r="VKL349" s="54"/>
      <c r="VKM349" s="54"/>
      <c r="VKN349" s="54"/>
      <c r="VKO349" s="54"/>
      <c r="VKP349" s="54"/>
      <c r="VKQ349" s="54"/>
      <c r="VKR349" s="54"/>
      <c r="VKS349" s="54"/>
      <c r="VKT349" s="54"/>
      <c r="VKU349" s="54"/>
      <c r="VKV349" s="54"/>
      <c r="VKW349" s="54"/>
      <c r="VKX349" s="54"/>
      <c r="VKY349" s="54"/>
      <c r="VKZ349" s="54"/>
      <c r="VLA349" s="54"/>
      <c r="VLB349" s="54"/>
      <c r="VLC349" s="54"/>
      <c r="VLD349" s="54"/>
      <c r="VLE349" s="54"/>
      <c r="VLF349" s="54"/>
      <c r="VLG349" s="54"/>
      <c r="VLH349" s="54"/>
      <c r="VLI349" s="54"/>
      <c r="VLJ349" s="54"/>
      <c r="VLK349" s="54"/>
      <c r="VLL349" s="54"/>
      <c r="VLM349" s="54"/>
      <c r="VLN349" s="54"/>
      <c r="VLO349" s="54"/>
      <c r="VLP349" s="54"/>
      <c r="VLQ349" s="54"/>
      <c r="VLR349" s="54"/>
      <c r="VLS349" s="54"/>
      <c r="VLT349" s="54"/>
      <c r="VLU349" s="54"/>
      <c r="VLV349" s="54"/>
      <c r="VLW349" s="54"/>
      <c r="VLX349" s="54"/>
      <c r="VLY349" s="54"/>
      <c r="VLZ349" s="54"/>
      <c r="VMA349" s="54"/>
      <c r="VMB349" s="54"/>
      <c r="VMC349" s="54"/>
      <c r="VMD349" s="54"/>
      <c r="VME349" s="54"/>
      <c r="VMF349" s="54"/>
      <c r="VMG349" s="54"/>
      <c r="VMH349" s="54"/>
      <c r="VMI349" s="54"/>
      <c r="VMJ349" s="54"/>
      <c r="VMK349" s="54"/>
      <c r="VML349" s="54"/>
      <c r="VMM349" s="54"/>
      <c r="VMN349" s="54"/>
      <c r="VMO349" s="54"/>
      <c r="VMP349" s="54"/>
      <c r="VMQ349" s="54"/>
      <c r="VMR349" s="54"/>
      <c r="VMS349" s="54"/>
      <c r="VMT349" s="54"/>
      <c r="VMU349" s="54"/>
      <c r="VMV349" s="54"/>
      <c r="VMW349" s="54"/>
      <c r="VMX349" s="54"/>
      <c r="VMY349" s="54"/>
      <c r="VMZ349" s="54"/>
      <c r="VNA349" s="54"/>
      <c r="VNB349" s="54"/>
      <c r="VNC349" s="54"/>
      <c r="VND349" s="54"/>
      <c r="VNE349" s="54"/>
      <c r="VNF349" s="54"/>
      <c r="VNG349" s="54"/>
      <c r="VNH349" s="54"/>
      <c r="VNI349" s="54"/>
      <c r="VNJ349" s="54"/>
      <c r="VNK349" s="54"/>
      <c r="VNL349" s="54"/>
      <c r="VNM349" s="54"/>
      <c r="VNN349" s="54"/>
      <c r="VNO349" s="54"/>
      <c r="VNP349" s="54"/>
      <c r="VNQ349" s="54"/>
      <c r="VNR349" s="54"/>
      <c r="VNS349" s="54"/>
      <c r="VNT349" s="54"/>
      <c r="VNU349" s="54"/>
      <c r="VNV349" s="54"/>
      <c r="VNW349" s="54"/>
      <c r="VNX349" s="54"/>
      <c r="VNY349" s="54"/>
      <c r="VNZ349" s="54"/>
      <c r="VOA349" s="54"/>
      <c r="VOB349" s="54"/>
      <c r="VOC349" s="54"/>
      <c r="VOD349" s="54"/>
      <c r="VOE349" s="54"/>
      <c r="VOF349" s="54"/>
      <c r="VOG349" s="54"/>
      <c r="VOH349" s="54"/>
      <c r="VOI349" s="54"/>
      <c r="VOJ349" s="54"/>
      <c r="VOK349" s="54"/>
      <c r="VOL349" s="54"/>
      <c r="VOM349" s="54"/>
      <c r="VON349" s="54"/>
      <c r="VOO349" s="54"/>
      <c r="VOP349" s="54"/>
      <c r="VOQ349" s="54"/>
      <c r="VOR349" s="54"/>
      <c r="VOS349" s="54"/>
      <c r="VOT349" s="54"/>
      <c r="VOU349" s="54"/>
      <c r="VOV349" s="54"/>
      <c r="VOW349" s="54"/>
      <c r="VOX349" s="54"/>
      <c r="VOY349" s="54"/>
      <c r="VOZ349" s="54"/>
      <c r="VPA349" s="54"/>
      <c r="VPB349" s="54"/>
      <c r="VPC349" s="54"/>
      <c r="VPD349" s="54"/>
      <c r="VPE349" s="54"/>
      <c r="VPF349" s="54"/>
      <c r="VPG349" s="54"/>
      <c r="VPH349" s="54"/>
      <c r="VPI349" s="54"/>
      <c r="VPJ349" s="54"/>
      <c r="VPK349" s="54"/>
      <c r="VPL349" s="54"/>
      <c r="VPM349" s="54"/>
      <c r="VPN349" s="54"/>
      <c r="VPO349" s="54"/>
      <c r="VPP349" s="54"/>
      <c r="VPQ349" s="54"/>
      <c r="VPR349" s="54"/>
      <c r="VPS349" s="54"/>
      <c r="VPT349" s="54"/>
      <c r="VPU349" s="54"/>
      <c r="VPV349" s="54"/>
      <c r="VPW349" s="54"/>
      <c r="VPX349" s="54"/>
      <c r="VPY349" s="54"/>
      <c r="VPZ349" s="54"/>
      <c r="VQA349" s="54"/>
      <c r="VQB349" s="54"/>
      <c r="VQC349" s="54"/>
      <c r="VQD349" s="54"/>
      <c r="VQE349" s="54"/>
      <c r="VQF349" s="54"/>
      <c r="VQG349" s="54"/>
      <c r="VQH349" s="54"/>
      <c r="VQI349" s="54"/>
      <c r="VQJ349" s="54"/>
      <c r="VQK349" s="54"/>
      <c r="VQL349" s="54"/>
      <c r="VQM349" s="54"/>
      <c r="VQN349" s="54"/>
      <c r="VQO349" s="54"/>
      <c r="VQP349" s="54"/>
      <c r="VQQ349" s="54"/>
      <c r="VQR349" s="54"/>
      <c r="VQS349" s="54"/>
      <c r="VQT349" s="54"/>
      <c r="VQU349" s="54"/>
      <c r="VQV349" s="54"/>
      <c r="VQW349" s="54"/>
      <c r="VQX349" s="54"/>
      <c r="VQY349" s="54"/>
      <c r="VQZ349" s="54"/>
      <c r="VRA349" s="54"/>
      <c r="VRB349" s="54"/>
      <c r="VRC349" s="54"/>
      <c r="VRD349" s="54"/>
      <c r="VRE349" s="54"/>
      <c r="VRF349" s="54"/>
      <c r="VRG349" s="54"/>
      <c r="VRH349" s="54"/>
      <c r="VRI349" s="54"/>
      <c r="VRJ349" s="54"/>
      <c r="VRK349" s="54"/>
      <c r="VRL349" s="54"/>
      <c r="VRM349" s="54"/>
      <c r="VRN349" s="54"/>
      <c r="VRO349" s="54"/>
      <c r="VRP349" s="54"/>
      <c r="VRQ349" s="54"/>
      <c r="VRR349" s="54"/>
      <c r="VRS349" s="54"/>
      <c r="VRT349" s="54"/>
      <c r="VRU349" s="54"/>
      <c r="VRV349" s="54"/>
      <c r="VRW349" s="54"/>
      <c r="VRX349" s="54"/>
      <c r="VRY349" s="54"/>
      <c r="VRZ349" s="54"/>
      <c r="VSA349" s="54"/>
      <c r="VSB349" s="54"/>
      <c r="VSC349" s="54"/>
      <c r="VSD349" s="54"/>
      <c r="VSE349" s="54"/>
      <c r="VSF349" s="54"/>
      <c r="VSG349" s="54"/>
      <c r="VSH349" s="54"/>
      <c r="VSI349" s="54"/>
      <c r="VSJ349" s="54"/>
      <c r="VSK349" s="54"/>
      <c r="VSL349" s="54"/>
      <c r="VSM349" s="54"/>
      <c r="VSN349" s="54"/>
      <c r="VSO349" s="54"/>
      <c r="VSP349" s="54"/>
      <c r="VSQ349" s="54"/>
      <c r="VSR349" s="54"/>
      <c r="VSS349" s="54"/>
      <c r="VST349" s="54"/>
      <c r="VSU349" s="54"/>
      <c r="VSV349" s="54"/>
      <c r="VSW349" s="54"/>
      <c r="VSX349" s="54"/>
      <c r="VSY349" s="54"/>
      <c r="VSZ349" s="54"/>
      <c r="VTA349" s="54"/>
      <c r="VTB349" s="54"/>
      <c r="VTC349" s="54"/>
      <c r="VTD349" s="54"/>
      <c r="VTE349" s="54"/>
      <c r="VTF349" s="54"/>
      <c r="VTG349" s="54"/>
      <c r="VTH349" s="54"/>
      <c r="VTI349" s="54"/>
      <c r="VTJ349" s="54"/>
      <c r="VTK349" s="54"/>
      <c r="VTL349" s="54"/>
      <c r="VTM349" s="54"/>
      <c r="VTN349" s="54"/>
      <c r="VTO349" s="54"/>
      <c r="VTP349" s="54"/>
      <c r="VTQ349" s="54"/>
      <c r="VTR349" s="54"/>
      <c r="VTS349" s="54"/>
      <c r="VTT349" s="54"/>
      <c r="VTU349" s="54"/>
      <c r="VTV349" s="54"/>
      <c r="VTW349" s="54"/>
      <c r="VTX349" s="54"/>
      <c r="VTY349" s="54"/>
      <c r="VTZ349" s="54"/>
      <c r="VUA349" s="54"/>
      <c r="VUB349" s="54"/>
      <c r="VUC349" s="54"/>
      <c r="VUD349" s="54"/>
      <c r="VUE349" s="54"/>
      <c r="VUF349" s="54"/>
      <c r="VUG349" s="54"/>
      <c r="VUH349" s="54"/>
      <c r="VUI349" s="54"/>
      <c r="VUJ349" s="54"/>
      <c r="VUK349" s="54"/>
      <c r="VUL349" s="54"/>
      <c r="VUM349" s="54"/>
      <c r="VUN349" s="54"/>
      <c r="VUO349" s="54"/>
      <c r="VUP349" s="54"/>
      <c r="VUQ349" s="54"/>
      <c r="VUR349" s="54"/>
      <c r="VUS349" s="54"/>
      <c r="VUT349" s="54"/>
      <c r="VUU349" s="54"/>
      <c r="VUV349" s="54"/>
      <c r="VUW349" s="54"/>
      <c r="VUX349" s="54"/>
      <c r="VUY349" s="54"/>
      <c r="VUZ349" s="54"/>
      <c r="VVA349" s="54"/>
      <c r="VVB349" s="54"/>
      <c r="VVC349" s="54"/>
      <c r="VVD349" s="54"/>
      <c r="VVE349" s="54"/>
      <c r="VVF349" s="54"/>
      <c r="VVG349" s="54"/>
      <c r="VVH349" s="54"/>
      <c r="VVI349" s="54"/>
      <c r="VVJ349" s="54"/>
      <c r="VVK349" s="54"/>
      <c r="VVL349" s="54"/>
      <c r="VVM349" s="54"/>
      <c r="VVN349" s="54"/>
      <c r="VVO349" s="54"/>
      <c r="VVP349" s="54"/>
      <c r="VVQ349" s="54"/>
      <c r="VVR349" s="54"/>
      <c r="VVS349" s="54"/>
      <c r="VVT349" s="54"/>
      <c r="VVU349" s="54"/>
      <c r="VVV349" s="54"/>
      <c r="VVW349" s="54"/>
      <c r="VVX349" s="54"/>
      <c r="VVY349" s="54"/>
      <c r="VVZ349" s="54"/>
      <c r="VWA349" s="54"/>
      <c r="VWB349" s="54"/>
      <c r="VWC349" s="54"/>
      <c r="VWD349" s="54"/>
      <c r="VWE349" s="54"/>
      <c r="VWF349" s="54"/>
      <c r="VWG349" s="54"/>
      <c r="VWH349" s="54"/>
      <c r="VWI349" s="54"/>
      <c r="VWJ349" s="54"/>
      <c r="VWK349" s="54"/>
      <c r="VWL349" s="54"/>
      <c r="VWM349" s="54"/>
      <c r="VWN349" s="54"/>
      <c r="VWO349" s="54"/>
      <c r="VWP349" s="54"/>
      <c r="VWQ349" s="54"/>
      <c r="VWR349" s="54"/>
      <c r="VWS349" s="54"/>
      <c r="VWT349" s="54"/>
      <c r="VWU349" s="54"/>
      <c r="VWV349" s="54"/>
      <c r="VWW349" s="54"/>
      <c r="VWX349" s="54"/>
      <c r="VWY349" s="54"/>
      <c r="VWZ349" s="54"/>
      <c r="VXA349" s="54"/>
      <c r="VXB349" s="54"/>
      <c r="VXC349" s="54"/>
      <c r="VXD349" s="54"/>
      <c r="VXE349" s="54"/>
      <c r="VXF349" s="54"/>
      <c r="VXG349" s="54"/>
      <c r="VXH349" s="54"/>
      <c r="VXI349" s="54"/>
      <c r="VXJ349" s="54"/>
      <c r="VXK349" s="54"/>
      <c r="VXL349" s="54"/>
      <c r="VXM349" s="54"/>
      <c r="VXN349" s="54"/>
      <c r="VXO349" s="54"/>
      <c r="VXP349" s="54"/>
      <c r="VXQ349" s="54"/>
      <c r="VXR349" s="54"/>
      <c r="VXS349" s="54"/>
      <c r="VXT349" s="54"/>
      <c r="VXU349" s="54"/>
      <c r="VXV349" s="54"/>
      <c r="VXW349" s="54"/>
      <c r="VXX349" s="54"/>
      <c r="VXY349" s="54"/>
      <c r="VXZ349" s="54"/>
      <c r="VYA349" s="54"/>
      <c r="VYB349" s="54"/>
      <c r="VYC349" s="54"/>
      <c r="VYD349" s="54"/>
      <c r="VYE349" s="54"/>
      <c r="VYF349" s="54"/>
      <c r="VYG349" s="54"/>
      <c r="VYH349" s="54"/>
      <c r="VYI349" s="54"/>
      <c r="VYJ349" s="54"/>
      <c r="VYK349" s="54"/>
      <c r="VYL349" s="54"/>
      <c r="VYM349" s="54"/>
      <c r="VYN349" s="54"/>
      <c r="VYO349" s="54"/>
      <c r="VYP349" s="54"/>
      <c r="VYQ349" s="54"/>
      <c r="VYR349" s="54"/>
      <c r="VYS349" s="54"/>
      <c r="VYT349" s="54"/>
      <c r="VYU349" s="54"/>
      <c r="VYV349" s="54"/>
      <c r="VYW349" s="54"/>
      <c r="VYX349" s="54"/>
      <c r="VYY349" s="54"/>
      <c r="VYZ349" s="54"/>
      <c r="VZA349" s="54"/>
      <c r="VZB349" s="54"/>
      <c r="VZC349" s="54"/>
      <c r="VZD349" s="54"/>
      <c r="VZE349" s="54"/>
      <c r="VZF349" s="54"/>
      <c r="VZG349" s="54"/>
      <c r="VZH349" s="54"/>
      <c r="VZI349" s="54"/>
      <c r="VZJ349" s="54"/>
      <c r="VZK349" s="54"/>
      <c r="VZL349" s="54"/>
      <c r="VZM349" s="54"/>
      <c r="VZN349" s="54"/>
      <c r="VZO349" s="54"/>
      <c r="VZP349" s="54"/>
      <c r="VZQ349" s="54"/>
      <c r="VZR349" s="54"/>
      <c r="VZS349" s="54"/>
      <c r="VZT349" s="54"/>
      <c r="VZU349" s="54"/>
      <c r="VZV349" s="54"/>
      <c r="VZW349" s="54"/>
      <c r="VZX349" s="54"/>
      <c r="VZY349" s="54"/>
      <c r="VZZ349" s="54"/>
      <c r="WAA349" s="54"/>
      <c r="WAB349" s="54"/>
      <c r="WAC349" s="54"/>
      <c r="WAD349" s="54"/>
      <c r="WAE349" s="54"/>
      <c r="WAF349" s="54"/>
      <c r="WAG349" s="54"/>
      <c r="WAH349" s="54"/>
      <c r="WAI349" s="54"/>
      <c r="WAJ349" s="54"/>
      <c r="WAK349" s="54"/>
      <c r="WAL349" s="54"/>
      <c r="WAM349" s="54"/>
      <c r="WAN349" s="54"/>
      <c r="WAO349" s="54"/>
      <c r="WAP349" s="54"/>
      <c r="WAQ349" s="54"/>
      <c r="WAR349" s="54"/>
      <c r="WAS349" s="54"/>
      <c r="WAT349" s="54"/>
      <c r="WAU349" s="54"/>
      <c r="WAV349" s="54"/>
      <c r="WAW349" s="54"/>
      <c r="WAX349" s="54"/>
      <c r="WAY349" s="54"/>
      <c r="WAZ349" s="54"/>
      <c r="WBA349" s="54"/>
      <c r="WBB349" s="54"/>
      <c r="WBC349" s="54"/>
      <c r="WBD349" s="54"/>
      <c r="WBE349" s="54"/>
      <c r="WBF349" s="54"/>
      <c r="WBG349" s="54"/>
      <c r="WBH349" s="54"/>
      <c r="WBI349" s="54"/>
      <c r="WBJ349" s="54"/>
      <c r="WBK349" s="54"/>
      <c r="WBL349" s="54"/>
      <c r="WBM349" s="54"/>
      <c r="WBN349" s="54"/>
      <c r="WBO349" s="54"/>
      <c r="WBP349" s="54"/>
      <c r="WBQ349" s="54"/>
      <c r="WBR349" s="54"/>
      <c r="WBS349" s="54"/>
      <c r="WBT349" s="54"/>
      <c r="WBU349" s="54"/>
      <c r="WBV349" s="54"/>
      <c r="WBW349" s="54"/>
      <c r="WBX349" s="54"/>
      <c r="WBY349" s="54"/>
      <c r="WBZ349" s="54"/>
      <c r="WCA349" s="54"/>
      <c r="WCB349" s="54"/>
      <c r="WCC349" s="54"/>
      <c r="WCD349" s="54"/>
      <c r="WCE349" s="54"/>
      <c r="WCF349" s="54"/>
      <c r="WCG349" s="54"/>
      <c r="WCH349" s="54"/>
      <c r="WCI349" s="54"/>
      <c r="WCJ349" s="54"/>
      <c r="WCK349" s="54"/>
      <c r="WCL349" s="54"/>
      <c r="WCM349" s="54"/>
      <c r="WCN349" s="54"/>
      <c r="WCO349" s="54"/>
      <c r="WCP349" s="54"/>
      <c r="WCQ349" s="54"/>
      <c r="WCR349" s="54"/>
      <c r="WCS349" s="54"/>
      <c r="WCT349" s="54"/>
      <c r="WCU349" s="54"/>
      <c r="WCV349" s="54"/>
      <c r="WCW349" s="54"/>
      <c r="WCX349" s="54"/>
      <c r="WCY349" s="54"/>
      <c r="WCZ349" s="54"/>
      <c r="WDA349" s="54"/>
      <c r="WDB349" s="54"/>
      <c r="WDC349" s="54"/>
      <c r="WDD349" s="54"/>
      <c r="WDE349" s="54"/>
      <c r="WDF349" s="54"/>
      <c r="WDG349" s="54"/>
      <c r="WDH349" s="54"/>
      <c r="WDI349" s="54"/>
      <c r="WDJ349" s="54"/>
      <c r="WDK349" s="54"/>
      <c r="WDL349" s="54"/>
      <c r="WDM349" s="54"/>
      <c r="WDN349" s="54"/>
      <c r="WDO349" s="54"/>
      <c r="WDP349" s="54"/>
      <c r="WDQ349" s="54"/>
      <c r="WDR349" s="54"/>
      <c r="WDS349" s="54"/>
      <c r="WDT349" s="54"/>
      <c r="WDU349" s="54"/>
      <c r="WDV349" s="54"/>
      <c r="WDW349" s="54"/>
      <c r="WDX349" s="54"/>
      <c r="WDY349" s="54"/>
      <c r="WDZ349" s="54"/>
      <c r="WEA349" s="54"/>
      <c r="WEB349" s="54"/>
      <c r="WEC349" s="54"/>
      <c r="WED349" s="54"/>
      <c r="WEE349" s="54"/>
      <c r="WEF349" s="54"/>
      <c r="WEG349" s="54"/>
      <c r="WEH349" s="54"/>
      <c r="WEI349" s="54"/>
      <c r="WEJ349" s="54"/>
      <c r="WEK349" s="54"/>
      <c r="WEL349" s="54"/>
      <c r="WEM349" s="54"/>
      <c r="WEN349" s="54"/>
      <c r="WEO349" s="54"/>
      <c r="WEP349" s="54"/>
      <c r="WEQ349" s="54"/>
      <c r="WER349" s="54"/>
      <c r="WES349" s="54"/>
      <c r="WET349" s="54"/>
      <c r="WEU349" s="54"/>
      <c r="WEV349" s="54"/>
      <c r="WEW349" s="54"/>
      <c r="WEX349" s="54"/>
      <c r="WEY349" s="54"/>
      <c r="WEZ349" s="54"/>
      <c r="WFA349" s="54"/>
      <c r="WFB349" s="54"/>
      <c r="WFC349" s="54"/>
      <c r="WFD349" s="54"/>
      <c r="WFE349" s="54"/>
      <c r="WFF349" s="54"/>
      <c r="WFG349" s="54"/>
      <c r="WFH349" s="54"/>
      <c r="WFI349" s="54"/>
      <c r="WFJ349" s="54"/>
      <c r="WFK349" s="54"/>
      <c r="WFL349" s="54"/>
      <c r="WFM349" s="54"/>
      <c r="WFN349" s="54"/>
      <c r="WFO349" s="54"/>
      <c r="WFP349" s="54"/>
      <c r="WFQ349" s="54"/>
      <c r="WFR349" s="54"/>
      <c r="WFS349" s="54"/>
      <c r="WFT349" s="54"/>
      <c r="WFU349" s="54"/>
      <c r="WFV349" s="54"/>
      <c r="WFW349" s="54"/>
      <c r="WFX349" s="54"/>
      <c r="WFY349" s="54"/>
      <c r="WFZ349" s="54"/>
      <c r="WGA349" s="54"/>
      <c r="WGB349" s="54"/>
      <c r="WGC349" s="54"/>
      <c r="WGD349" s="54"/>
      <c r="WGE349" s="54"/>
      <c r="WGF349" s="54"/>
      <c r="WGG349" s="54"/>
      <c r="WGH349" s="54"/>
      <c r="WGI349" s="54"/>
      <c r="WGJ349" s="54"/>
      <c r="WGK349" s="54"/>
      <c r="WGL349" s="54"/>
      <c r="WGM349" s="54"/>
      <c r="WGN349" s="54"/>
      <c r="WGO349" s="54"/>
      <c r="WGP349" s="54"/>
      <c r="WGQ349" s="54"/>
      <c r="WGR349" s="54"/>
      <c r="WGS349" s="54"/>
      <c r="WGT349" s="54"/>
      <c r="WGU349" s="54"/>
      <c r="WGV349" s="54"/>
      <c r="WGW349" s="54"/>
      <c r="WGX349" s="54"/>
      <c r="WGY349" s="54"/>
      <c r="WGZ349" s="54"/>
      <c r="WHA349" s="54"/>
      <c r="WHB349" s="54"/>
      <c r="WHC349" s="54"/>
      <c r="WHD349" s="54"/>
      <c r="WHE349" s="54"/>
      <c r="WHF349" s="54"/>
      <c r="WHG349" s="54"/>
      <c r="WHH349" s="54"/>
      <c r="WHI349" s="54"/>
      <c r="WHJ349" s="54"/>
      <c r="WHK349" s="54"/>
      <c r="WHL349" s="54"/>
      <c r="WHM349" s="54"/>
      <c r="WHN349" s="54"/>
      <c r="WHO349" s="54"/>
      <c r="WHP349" s="54"/>
      <c r="WHQ349" s="54"/>
      <c r="WHR349" s="54"/>
      <c r="WHS349" s="54"/>
      <c r="WHT349" s="54"/>
      <c r="WHU349" s="54"/>
      <c r="WHV349" s="54"/>
      <c r="WHW349" s="54"/>
      <c r="WHX349" s="54"/>
      <c r="WHY349" s="54"/>
      <c r="WHZ349" s="54"/>
      <c r="WIA349" s="54"/>
      <c r="WIB349" s="54"/>
      <c r="WIC349" s="54"/>
      <c r="WID349" s="54"/>
      <c r="WIE349" s="54"/>
      <c r="WIF349" s="54"/>
      <c r="WIG349" s="54"/>
      <c r="WIH349" s="54"/>
      <c r="WII349" s="54"/>
      <c r="WIJ349" s="54"/>
      <c r="WIK349" s="54"/>
      <c r="WIL349" s="54"/>
      <c r="WIM349" s="54"/>
      <c r="WIN349" s="54"/>
      <c r="WIO349" s="54"/>
      <c r="WIP349" s="54"/>
      <c r="WIQ349" s="54"/>
      <c r="WIR349" s="54"/>
      <c r="WIS349" s="54"/>
      <c r="WIT349" s="54"/>
      <c r="WIU349" s="54"/>
      <c r="WIV349" s="54"/>
      <c r="WIW349" s="54"/>
      <c r="WIX349" s="54"/>
      <c r="WIY349" s="54"/>
      <c r="WIZ349" s="54"/>
      <c r="WJA349" s="54"/>
      <c r="WJB349" s="54"/>
      <c r="WJC349" s="54"/>
      <c r="WJD349" s="54"/>
      <c r="WJE349" s="54"/>
      <c r="WJF349" s="54"/>
      <c r="WJG349" s="54"/>
      <c r="WJH349" s="54"/>
      <c r="WJI349" s="54"/>
      <c r="WJJ349" s="54"/>
      <c r="WJK349" s="54"/>
      <c r="WJL349" s="54"/>
      <c r="WJM349" s="54"/>
      <c r="WJN349" s="54"/>
      <c r="WJO349" s="54"/>
      <c r="WJP349" s="54"/>
      <c r="WJQ349" s="54"/>
      <c r="WJR349" s="54"/>
      <c r="WJS349" s="54"/>
      <c r="WJT349" s="54"/>
      <c r="WJU349" s="54"/>
      <c r="WJV349" s="54"/>
      <c r="WJW349" s="54"/>
      <c r="WJX349" s="54"/>
      <c r="WJY349" s="54"/>
      <c r="WJZ349" s="54"/>
      <c r="WKA349" s="54"/>
      <c r="WKB349" s="54"/>
      <c r="WKC349" s="54"/>
      <c r="WKD349" s="54"/>
      <c r="WKE349" s="54"/>
      <c r="WKF349" s="54"/>
      <c r="WKG349" s="54"/>
      <c r="WKH349" s="54"/>
      <c r="WKI349" s="54"/>
      <c r="WKJ349" s="54"/>
      <c r="WKK349" s="54"/>
      <c r="WKL349" s="54"/>
      <c r="WKM349" s="54"/>
      <c r="WKN349" s="54"/>
      <c r="WKO349" s="54"/>
      <c r="WKP349" s="54"/>
      <c r="WKQ349" s="54"/>
      <c r="WKR349" s="54"/>
      <c r="WKS349" s="54"/>
      <c r="WKT349" s="54"/>
      <c r="WKU349" s="54"/>
      <c r="WKV349" s="54"/>
      <c r="WKW349" s="54"/>
      <c r="WKX349" s="54"/>
      <c r="WKY349" s="54"/>
      <c r="WKZ349" s="54"/>
      <c r="WLA349" s="54"/>
      <c r="WLB349" s="54"/>
      <c r="WLC349" s="54"/>
      <c r="WLD349" s="54"/>
      <c r="WLE349" s="54"/>
      <c r="WLF349" s="54"/>
      <c r="WLG349" s="54"/>
      <c r="WLH349" s="54"/>
      <c r="WLI349" s="54"/>
      <c r="WLJ349" s="54"/>
      <c r="WLK349" s="54"/>
      <c r="WLL349" s="54"/>
      <c r="WLM349" s="54"/>
      <c r="WLN349" s="54"/>
      <c r="WLO349" s="54"/>
      <c r="WLP349" s="54"/>
      <c r="WLQ349" s="54"/>
      <c r="WLR349" s="54"/>
      <c r="WLS349" s="54"/>
      <c r="WLT349" s="54"/>
      <c r="WLU349" s="54"/>
      <c r="WLV349" s="54"/>
      <c r="WLW349" s="54"/>
      <c r="WLX349" s="54"/>
      <c r="WLY349" s="54"/>
      <c r="WLZ349" s="54"/>
      <c r="WMA349" s="54"/>
      <c r="WMB349" s="54"/>
      <c r="WMC349" s="54"/>
      <c r="WMD349" s="54"/>
      <c r="WME349" s="54"/>
      <c r="WMF349" s="54"/>
      <c r="WMG349" s="54"/>
      <c r="WMH349" s="54"/>
      <c r="WMI349" s="54"/>
      <c r="WMJ349" s="54"/>
      <c r="WMK349" s="54"/>
      <c r="WML349" s="54"/>
      <c r="WMM349" s="54"/>
      <c r="WMN349" s="54"/>
      <c r="WMO349" s="54"/>
      <c r="WMP349" s="54"/>
      <c r="WMQ349" s="54"/>
      <c r="WMR349" s="54"/>
      <c r="WMS349" s="54"/>
      <c r="WMT349" s="54"/>
      <c r="WMU349" s="54"/>
      <c r="WMV349" s="54"/>
      <c r="WMW349" s="54"/>
      <c r="WMX349" s="54"/>
      <c r="WMY349" s="54"/>
      <c r="WMZ349" s="54"/>
      <c r="WNA349" s="54"/>
      <c r="WNB349" s="54"/>
      <c r="WNC349" s="54"/>
      <c r="WND349" s="54"/>
      <c r="WNE349" s="54"/>
      <c r="WNF349" s="54"/>
      <c r="WNG349" s="54"/>
      <c r="WNH349" s="54"/>
      <c r="WNI349" s="54"/>
      <c r="WNJ349" s="54"/>
      <c r="WNK349" s="54"/>
      <c r="WNL349" s="54"/>
      <c r="WNM349" s="54"/>
      <c r="WNN349" s="54"/>
      <c r="WNO349" s="54"/>
      <c r="WNP349" s="54"/>
      <c r="WNQ349" s="54"/>
      <c r="WNR349" s="54"/>
      <c r="WNS349" s="54"/>
      <c r="WNT349" s="54"/>
      <c r="WNU349" s="54"/>
      <c r="WNV349" s="54"/>
      <c r="WNW349" s="54"/>
      <c r="WNX349" s="54"/>
      <c r="WNY349" s="54"/>
      <c r="WNZ349" s="54"/>
      <c r="WOA349" s="54"/>
      <c r="WOB349" s="54"/>
      <c r="WOC349" s="54"/>
      <c r="WOD349" s="54"/>
      <c r="WOE349" s="54"/>
      <c r="WOF349" s="54"/>
      <c r="WOG349" s="54"/>
      <c r="WOH349" s="54"/>
      <c r="WOI349" s="54"/>
      <c r="WOJ349" s="54"/>
      <c r="WOK349" s="54"/>
      <c r="WOL349" s="54"/>
      <c r="WOM349" s="54"/>
      <c r="WON349" s="54"/>
      <c r="WOO349" s="54"/>
      <c r="WOP349" s="54"/>
      <c r="WOQ349" s="54"/>
      <c r="WOR349" s="54"/>
      <c r="WOS349" s="54"/>
      <c r="WOT349" s="54"/>
      <c r="WOU349" s="54"/>
      <c r="WOV349" s="54"/>
      <c r="WOW349" s="54"/>
      <c r="WOX349" s="54"/>
      <c r="WOY349" s="54"/>
      <c r="WOZ349" s="54"/>
      <c r="WPA349" s="54"/>
      <c r="WPB349" s="54"/>
      <c r="WPC349" s="54"/>
      <c r="WPD349" s="54"/>
      <c r="WPE349" s="54"/>
      <c r="WPF349" s="54"/>
      <c r="WPG349" s="54"/>
      <c r="WPH349" s="54"/>
      <c r="WPI349" s="54"/>
      <c r="WPJ349" s="54"/>
      <c r="WPK349" s="54"/>
      <c r="WPL349" s="54"/>
      <c r="WPM349" s="54"/>
      <c r="WPN349" s="54"/>
      <c r="WPO349" s="54"/>
      <c r="WPP349" s="54"/>
      <c r="WPQ349" s="54"/>
      <c r="WPR349" s="54"/>
      <c r="WPS349" s="54"/>
      <c r="WPT349" s="54"/>
      <c r="WPU349" s="54"/>
      <c r="WPV349" s="54"/>
      <c r="WPW349" s="54"/>
      <c r="WPX349" s="54"/>
      <c r="WPY349" s="54"/>
      <c r="WPZ349" s="54"/>
      <c r="WQA349" s="54"/>
      <c r="WQB349" s="54"/>
      <c r="WQC349" s="54"/>
      <c r="WQD349" s="54"/>
      <c r="WQE349" s="54"/>
      <c r="WQF349" s="54"/>
      <c r="WQG349" s="54"/>
      <c r="WQH349" s="54"/>
      <c r="WQI349" s="54"/>
      <c r="WQJ349" s="54"/>
      <c r="WQK349" s="54"/>
      <c r="WQL349" s="54"/>
      <c r="WQM349" s="54"/>
      <c r="WQN349" s="54"/>
      <c r="WQO349" s="54"/>
      <c r="WQP349" s="54"/>
      <c r="WQQ349" s="54"/>
      <c r="WQR349" s="54"/>
      <c r="WQS349" s="54"/>
      <c r="WQT349" s="54"/>
      <c r="WQU349" s="54"/>
      <c r="WQV349" s="54"/>
      <c r="WQW349" s="54"/>
      <c r="WQX349" s="54"/>
      <c r="WQY349" s="54"/>
      <c r="WQZ349" s="54"/>
      <c r="WRA349" s="54"/>
      <c r="WRB349" s="54"/>
      <c r="WRC349" s="54"/>
      <c r="WRD349" s="54"/>
      <c r="WRE349" s="54"/>
      <c r="WRF349" s="54"/>
      <c r="WRG349" s="54"/>
      <c r="WRH349" s="54"/>
      <c r="WRI349" s="54"/>
      <c r="WRJ349" s="54"/>
      <c r="WRK349" s="54"/>
      <c r="WRL349" s="54"/>
      <c r="WRM349" s="54"/>
      <c r="WRN349" s="54"/>
      <c r="WRO349" s="54"/>
      <c r="WRP349" s="54"/>
      <c r="WRQ349" s="54"/>
      <c r="WRR349" s="54"/>
      <c r="WRS349" s="54"/>
      <c r="WRT349" s="54"/>
      <c r="WRU349" s="54"/>
      <c r="WRV349" s="54"/>
      <c r="WRW349" s="54"/>
      <c r="WRX349" s="54"/>
      <c r="WRY349" s="54"/>
      <c r="WRZ349" s="54"/>
      <c r="WSA349" s="54"/>
      <c r="WSB349" s="54"/>
      <c r="WSC349" s="54"/>
      <c r="WSD349" s="54"/>
      <c r="WSE349" s="54"/>
      <c r="WSF349" s="54"/>
      <c r="WSG349" s="54"/>
      <c r="WSH349" s="54"/>
      <c r="WSI349" s="54"/>
      <c r="WSJ349" s="54"/>
      <c r="WSK349" s="54"/>
      <c r="WSL349" s="54"/>
      <c r="WSM349" s="54"/>
      <c r="WSN349" s="54"/>
      <c r="WSO349" s="54"/>
      <c r="WSP349" s="54"/>
      <c r="WSQ349" s="54"/>
      <c r="WSR349" s="54"/>
      <c r="WSS349" s="54"/>
      <c r="WST349" s="54"/>
      <c r="WSU349" s="54"/>
      <c r="WSV349" s="54"/>
      <c r="WSW349" s="54"/>
      <c r="WSX349" s="54"/>
      <c r="WSY349" s="54"/>
      <c r="WSZ349" s="54"/>
      <c r="WTA349" s="54"/>
      <c r="WTB349" s="54"/>
      <c r="WTC349" s="54"/>
      <c r="WTD349" s="54"/>
      <c r="WTE349" s="54"/>
      <c r="WTF349" s="54"/>
      <c r="WTG349" s="54"/>
      <c r="WTH349" s="54"/>
      <c r="WTI349" s="54"/>
      <c r="WTJ349" s="54"/>
      <c r="WTK349" s="54"/>
      <c r="WTL349" s="54"/>
      <c r="WTM349" s="54"/>
      <c r="WTN349" s="54"/>
      <c r="WTO349" s="54"/>
      <c r="WTP349" s="54"/>
      <c r="WTQ349" s="54"/>
      <c r="WTR349" s="54"/>
      <c r="WTS349" s="54"/>
      <c r="WTT349" s="54"/>
      <c r="WTU349" s="54"/>
      <c r="WTV349" s="54"/>
      <c r="WTW349" s="54"/>
      <c r="WTX349" s="54"/>
      <c r="WTY349" s="54"/>
      <c r="WTZ349" s="54"/>
      <c r="WUA349" s="54"/>
      <c r="WUB349" s="54"/>
      <c r="WUC349" s="54"/>
      <c r="WUD349" s="54"/>
      <c r="WUE349" s="54"/>
      <c r="WUF349" s="54"/>
      <c r="WUG349" s="54"/>
      <c r="WUH349" s="54"/>
      <c r="WUI349" s="54"/>
      <c r="WUJ349" s="54"/>
      <c r="WUK349" s="54"/>
      <c r="WUL349" s="54"/>
      <c r="WUM349" s="54"/>
      <c r="WUN349" s="54"/>
      <c r="WUO349" s="54"/>
      <c r="WUP349" s="54"/>
      <c r="WUQ349" s="54"/>
      <c r="WUR349" s="54"/>
      <c r="WUS349" s="54"/>
      <c r="WUT349" s="54"/>
      <c r="WUU349" s="54"/>
      <c r="WUV349" s="54"/>
      <c r="WUW349" s="54"/>
      <c r="WUX349" s="54"/>
      <c r="WUY349" s="54"/>
      <c r="WUZ349" s="54"/>
      <c r="WVA349" s="54"/>
      <c r="WVB349" s="54"/>
      <c r="WVC349" s="54"/>
      <c r="WVD349" s="54"/>
      <c r="WVE349" s="54"/>
      <c r="WVF349" s="54"/>
      <c r="WVG349" s="54"/>
      <c r="WVH349" s="54"/>
      <c r="WVI349" s="54"/>
      <c r="WVJ349" s="54"/>
      <c r="WVK349" s="54"/>
      <c r="WVL349" s="54"/>
      <c r="WVM349" s="54"/>
      <c r="WVN349" s="54"/>
      <c r="WVO349" s="54"/>
      <c r="WVP349" s="54"/>
      <c r="WVQ349" s="54"/>
      <c r="WVR349" s="54"/>
      <c r="WVS349" s="54"/>
      <c r="WVT349" s="54"/>
      <c r="WVU349" s="54"/>
      <c r="WVV349" s="54"/>
      <c r="WVW349" s="54"/>
      <c r="WVX349" s="54"/>
      <c r="WVY349" s="54"/>
      <c r="WVZ349" s="54"/>
      <c r="WWA349" s="54"/>
      <c r="WWB349" s="54"/>
      <c r="WWC349" s="54"/>
      <c r="WWD349" s="54"/>
      <c r="WWE349" s="54"/>
      <c r="WWF349" s="54"/>
      <c r="WWG349" s="54"/>
      <c r="WWH349" s="54"/>
      <c r="WWI349" s="54"/>
      <c r="WWJ349" s="54"/>
      <c r="WWK349" s="54"/>
      <c r="WWL349" s="54"/>
      <c r="WWM349" s="54"/>
      <c r="WWN349" s="54"/>
      <c r="WWO349" s="54"/>
      <c r="WWP349" s="54"/>
      <c r="WWQ349" s="54"/>
      <c r="WWR349" s="54"/>
      <c r="WWS349" s="54"/>
      <c r="WWT349" s="54"/>
      <c r="WWU349" s="54"/>
      <c r="WWV349" s="54"/>
      <c r="WWW349" s="54"/>
      <c r="WWX349" s="54"/>
      <c r="WWY349" s="54"/>
      <c r="WWZ349" s="54"/>
      <c r="WXA349" s="54"/>
      <c r="WXB349" s="54"/>
      <c r="WXC349" s="54"/>
      <c r="WXD349" s="54"/>
      <c r="WXE349" s="54"/>
      <c r="WXF349" s="54"/>
      <c r="WXG349" s="54"/>
      <c r="WXH349" s="54"/>
      <c r="WXI349" s="54"/>
      <c r="WXJ349" s="54"/>
      <c r="WXK349" s="54"/>
      <c r="WXL349" s="54"/>
      <c r="WXM349" s="54"/>
      <c r="WXN349" s="54"/>
      <c r="WXO349" s="54"/>
      <c r="WXP349" s="54"/>
      <c r="WXQ349" s="54"/>
      <c r="WXR349" s="54"/>
      <c r="WXS349" s="54"/>
      <c r="WXT349" s="54"/>
      <c r="WXU349" s="54"/>
      <c r="WXV349" s="54"/>
      <c r="WXW349" s="54"/>
      <c r="WXX349" s="54"/>
      <c r="WXY349" s="54"/>
      <c r="WXZ349" s="54"/>
      <c r="WYA349" s="54"/>
      <c r="WYB349" s="54"/>
      <c r="WYC349" s="54"/>
      <c r="WYD349" s="54"/>
      <c r="WYE349" s="54"/>
      <c r="WYF349" s="54"/>
      <c r="WYG349" s="54"/>
      <c r="WYH349" s="54"/>
      <c r="WYI349" s="54"/>
      <c r="WYJ349" s="54"/>
      <c r="WYK349" s="54"/>
      <c r="WYL349" s="54"/>
      <c r="WYM349" s="54"/>
      <c r="WYN349" s="54"/>
      <c r="WYO349" s="54"/>
      <c r="WYP349" s="54"/>
      <c r="WYQ349" s="54"/>
      <c r="WYR349" s="54"/>
      <c r="WYS349" s="54"/>
      <c r="WYT349" s="54"/>
      <c r="WYU349" s="54"/>
      <c r="WYV349" s="54"/>
      <c r="WYW349" s="54"/>
      <c r="WYX349" s="54"/>
      <c r="WYY349" s="54"/>
      <c r="WYZ349" s="54"/>
      <c r="WZA349" s="54"/>
      <c r="WZB349" s="54"/>
      <c r="WZC349" s="54"/>
      <c r="WZD349" s="54"/>
      <c r="WZE349" s="54"/>
      <c r="WZF349" s="54"/>
      <c r="WZG349" s="54"/>
      <c r="WZH349" s="54"/>
      <c r="WZI349" s="54"/>
      <c r="WZJ349" s="54"/>
      <c r="WZK349" s="54"/>
      <c r="WZL349" s="54"/>
      <c r="WZM349" s="54"/>
      <c r="WZN349" s="54"/>
      <c r="WZO349" s="54"/>
      <c r="WZP349" s="54"/>
      <c r="WZQ349" s="54"/>
      <c r="WZR349" s="54"/>
      <c r="WZS349" s="54"/>
      <c r="WZT349" s="54"/>
      <c r="WZU349" s="54"/>
      <c r="WZV349" s="54"/>
      <c r="WZW349" s="54"/>
      <c r="WZX349" s="54"/>
      <c r="WZY349" s="54"/>
      <c r="WZZ349" s="54"/>
      <c r="XAA349" s="54"/>
      <c r="XAB349" s="54"/>
      <c r="XAC349" s="54"/>
      <c r="XAD349" s="54"/>
      <c r="XAE349" s="54"/>
      <c r="XAF349" s="54"/>
      <c r="XAG349" s="54"/>
      <c r="XAH349" s="54"/>
      <c r="XAI349" s="54"/>
      <c r="XAJ349" s="54"/>
      <c r="XAK349" s="54"/>
      <c r="XAL349" s="54"/>
      <c r="XAM349" s="54"/>
      <c r="XAN349" s="54"/>
      <c r="XAO349" s="54"/>
      <c r="XAP349" s="54"/>
      <c r="XAQ349" s="54"/>
      <c r="XAR349" s="54"/>
      <c r="XAS349" s="54"/>
      <c r="XAT349" s="54"/>
      <c r="XAU349" s="54"/>
      <c r="XAV349" s="54"/>
      <c r="XAW349" s="54"/>
      <c r="XAX349" s="54"/>
      <c r="XAY349" s="54"/>
      <c r="XAZ349" s="54"/>
      <c r="XBA349" s="54"/>
      <c r="XBB349" s="54"/>
      <c r="XBC349" s="54"/>
      <c r="XBD349" s="54"/>
      <c r="XBE349" s="54"/>
      <c r="XBF349" s="54"/>
      <c r="XBG349" s="54"/>
      <c r="XBH349" s="54"/>
      <c r="XBI349" s="54"/>
      <c r="XBJ349" s="54"/>
      <c r="XBK349" s="54"/>
      <c r="XBL349" s="54"/>
      <c r="XBM349" s="54"/>
      <c r="XBN349" s="54"/>
      <c r="XBO349" s="54"/>
      <c r="XBP349" s="54"/>
      <c r="XBQ349" s="54"/>
      <c r="XBR349" s="54"/>
      <c r="XBS349" s="54"/>
      <c r="XBT349" s="54"/>
      <c r="XBU349" s="54"/>
      <c r="XBV349" s="54"/>
      <c r="XBW349" s="54"/>
      <c r="XBX349" s="54"/>
      <c r="XBY349" s="54"/>
      <c r="XBZ349" s="54"/>
      <c r="XCA349" s="54"/>
      <c r="XCB349" s="54"/>
      <c r="XCC349" s="54"/>
      <c r="XCD349" s="54"/>
      <c r="XCE349" s="54"/>
      <c r="XCF349" s="54"/>
      <c r="XCG349" s="54"/>
      <c r="XCH349" s="54"/>
      <c r="XCI349" s="54"/>
      <c r="XCJ349" s="54"/>
      <c r="XCK349" s="54"/>
      <c r="XCL349" s="54"/>
      <c r="XCM349" s="54"/>
      <c r="XCN349" s="54"/>
      <c r="XCO349" s="54"/>
      <c r="XCP349" s="54"/>
      <c r="XCQ349" s="54"/>
      <c r="XCR349" s="54"/>
      <c r="XCS349" s="54"/>
      <c r="XCT349" s="54"/>
      <c r="XCU349" s="54"/>
      <c r="XCV349" s="54"/>
      <c r="XCW349" s="54"/>
      <c r="XCX349" s="54"/>
      <c r="XCY349" s="54"/>
      <c r="XCZ349" s="54"/>
      <c r="XDA349" s="54"/>
      <c r="XDB349" s="54"/>
      <c r="XDC349" s="54"/>
      <c r="XDD349" s="54"/>
      <c r="XDE349" s="54"/>
      <c r="XDF349" s="54"/>
      <c r="XDG349" s="54"/>
      <c r="XDH349" s="54"/>
      <c r="XDI349" s="54"/>
      <c r="XDJ349" s="54"/>
      <c r="XDK349" s="54"/>
      <c r="XDL349" s="54"/>
      <c r="XDM349" s="54"/>
      <c r="XDN349" s="54"/>
      <c r="XDO349" s="54"/>
      <c r="XDP349" s="54"/>
      <c r="XDQ349" s="54"/>
      <c r="XDR349" s="54"/>
      <c r="XDS349" s="54"/>
      <c r="XDT349" s="54"/>
      <c r="XDU349" s="54"/>
      <c r="XDV349" s="54"/>
      <c r="XDW349" s="54"/>
      <c r="XDX349" s="54"/>
      <c r="XDY349" s="54"/>
      <c r="XDZ349" s="54"/>
      <c r="XEA349" s="54"/>
      <c r="XEB349" s="54"/>
      <c r="XEC349" s="54"/>
      <c r="XED349" s="54"/>
      <c r="XEE349" s="54"/>
      <c r="XEF349" s="54"/>
      <c r="XEG349" s="54"/>
      <c r="XEH349" s="54"/>
      <c r="XEI349" s="54"/>
      <c r="XEJ349" s="54"/>
      <c r="XEK349" s="54"/>
      <c r="XEL349" s="54"/>
      <c r="XEM349" s="54"/>
      <c r="XEN349" s="54"/>
      <c r="XEO349" s="54"/>
      <c r="XEP349" s="54"/>
      <c r="XEQ349" s="54"/>
      <c r="XER349" s="54"/>
      <c r="XES349" s="54"/>
      <c r="XET349" s="54"/>
      <c r="XEU349" s="54"/>
      <c r="XEV349" s="54"/>
      <c r="XEW349" s="54"/>
      <c r="XEX349" s="54"/>
      <c r="XEY349" s="54"/>
    </row>
    <row r="350" s="29" customFormat="1" ht="24.95" customHeight="1" spans="1:16379">
      <c r="A350" s="44" t="s">
        <v>190</v>
      </c>
      <c r="B350" s="43"/>
      <c r="C350" s="43"/>
      <c r="D350" s="45"/>
      <c r="IR350" s="54"/>
      <c r="IS350" s="54"/>
      <c r="IT350" s="54"/>
      <c r="IU350" s="54"/>
      <c r="IV350" s="54"/>
      <c r="IW350" s="54"/>
      <c r="IX350" s="54"/>
      <c r="IY350" s="54"/>
      <c r="IZ350" s="54"/>
      <c r="JA350" s="54"/>
      <c r="JB350" s="54"/>
      <c r="JC350" s="54"/>
      <c r="JD350" s="54"/>
      <c r="JE350" s="54"/>
      <c r="JF350" s="54"/>
      <c r="JG350" s="54"/>
      <c r="JH350" s="54"/>
      <c r="JI350" s="54"/>
      <c r="JJ350" s="54"/>
      <c r="JK350" s="54"/>
      <c r="JL350" s="54"/>
      <c r="JM350" s="54"/>
      <c r="JN350" s="54"/>
      <c r="JO350" s="54"/>
      <c r="JP350" s="54"/>
      <c r="JQ350" s="54"/>
      <c r="JR350" s="54"/>
      <c r="JS350" s="54"/>
      <c r="JT350" s="54"/>
      <c r="JU350" s="54"/>
      <c r="JV350" s="54"/>
      <c r="JW350" s="54"/>
      <c r="JX350" s="54"/>
      <c r="JY350" s="54"/>
      <c r="JZ350" s="54"/>
      <c r="KA350" s="54"/>
      <c r="KB350" s="54"/>
      <c r="KC350" s="54"/>
      <c r="KD350" s="54"/>
      <c r="KE350" s="54"/>
      <c r="KF350" s="54"/>
      <c r="KG350" s="54"/>
      <c r="KH350" s="54"/>
      <c r="KI350" s="54"/>
      <c r="KJ350" s="54"/>
      <c r="KK350" s="54"/>
      <c r="KL350" s="54"/>
      <c r="KM350" s="54"/>
      <c r="KN350" s="54"/>
      <c r="KO350" s="54"/>
      <c r="KP350" s="54"/>
      <c r="KQ350" s="54"/>
      <c r="KR350" s="54"/>
      <c r="KS350" s="54"/>
      <c r="KT350" s="54"/>
      <c r="KU350" s="54"/>
      <c r="KV350" s="54"/>
      <c r="KW350" s="54"/>
      <c r="KX350" s="54"/>
      <c r="KY350" s="54"/>
      <c r="KZ350" s="54"/>
      <c r="LA350" s="54"/>
      <c r="LB350" s="54"/>
      <c r="LC350" s="54"/>
      <c r="LD350" s="54"/>
      <c r="LE350" s="54"/>
      <c r="LF350" s="54"/>
      <c r="LG350" s="54"/>
      <c r="LH350" s="54"/>
      <c r="LI350" s="54"/>
      <c r="LJ350" s="54"/>
      <c r="LK350" s="54"/>
      <c r="LL350" s="54"/>
      <c r="LM350" s="54"/>
      <c r="LN350" s="54"/>
      <c r="LO350" s="54"/>
      <c r="LP350" s="54"/>
      <c r="LQ350" s="54"/>
      <c r="LR350" s="54"/>
      <c r="LS350" s="54"/>
      <c r="LT350" s="54"/>
      <c r="LU350" s="54"/>
      <c r="LV350" s="54"/>
      <c r="LW350" s="54"/>
      <c r="LX350" s="54"/>
      <c r="LY350" s="54"/>
      <c r="LZ350" s="54"/>
      <c r="MA350" s="54"/>
      <c r="MB350" s="54"/>
      <c r="MC350" s="54"/>
      <c r="MD350" s="54"/>
      <c r="ME350" s="54"/>
      <c r="MF350" s="54"/>
      <c r="MG350" s="54"/>
      <c r="MH350" s="54"/>
      <c r="MI350" s="54"/>
      <c r="MJ350" s="54"/>
      <c r="MK350" s="54"/>
      <c r="ML350" s="54"/>
      <c r="MM350" s="54"/>
      <c r="MN350" s="54"/>
      <c r="MO350" s="54"/>
      <c r="MP350" s="54"/>
      <c r="MQ350" s="54"/>
      <c r="MR350" s="54"/>
      <c r="MS350" s="54"/>
      <c r="MT350" s="54"/>
      <c r="MU350" s="54"/>
      <c r="MV350" s="54"/>
      <c r="MW350" s="54"/>
      <c r="MX350" s="54"/>
      <c r="MY350" s="54"/>
      <c r="MZ350" s="54"/>
      <c r="NA350" s="54"/>
      <c r="NB350" s="54"/>
      <c r="NC350" s="54"/>
      <c r="ND350" s="54"/>
      <c r="NE350" s="54"/>
      <c r="NF350" s="54"/>
      <c r="NG350" s="54"/>
      <c r="NH350" s="54"/>
      <c r="NI350" s="54"/>
      <c r="NJ350" s="54"/>
      <c r="NK350" s="54"/>
      <c r="NL350" s="54"/>
      <c r="NM350" s="54"/>
      <c r="NN350" s="54"/>
      <c r="NO350" s="54"/>
      <c r="NP350" s="54"/>
      <c r="NQ350" s="54"/>
      <c r="NR350" s="54"/>
      <c r="NS350" s="54"/>
      <c r="NT350" s="54"/>
      <c r="NU350" s="54"/>
      <c r="NV350" s="54"/>
      <c r="NW350" s="54"/>
      <c r="NX350" s="54"/>
      <c r="NY350" s="54"/>
      <c r="NZ350" s="54"/>
      <c r="OA350" s="54"/>
      <c r="OB350" s="54"/>
      <c r="OC350" s="54"/>
      <c r="OD350" s="54"/>
      <c r="OE350" s="54"/>
      <c r="OF350" s="54"/>
      <c r="OG350" s="54"/>
      <c r="OH350" s="54"/>
      <c r="OI350" s="54"/>
      <c r="OJ350" s="54"/>
      <c r="OK350" s="54"/>
      <c r="OL350" s="54"/>
      <c r="OM350" s="54"/>
      <c r="ON350" s="54"/>
      <c r="OO350" s="54"/>
      <c r="OP350" s="54"/>
      <c r="OQ350" s="54"/>
      <c r="OR350" s="54"/>
      <c r="OS350" s="54"/>
      <c r="OT350" s="54"/>
      <c r="OU350" s="54"/>
      <c r="OV350" s="54"/>
      <c r="OW350" s="54"/>
      <c r="OX350" s="54"/>
      <c r="OY350" s="54"/>
      <c r="OZ350" s="54"/>
      <c r="PA350" s="54"/>
      <c r="PB350" s="54"/>
      <c r="PC350" s="54"/>
      <c r="PD350" s="54"/>
      <c r="PE350" s="54"/>
      <c r="PF350" s="54"/>
      <c r="PG350" s="54"/>
      <c r="PH350" s="54"/>
      <c r="PI350" s="54"/>
      <c r="PJ350" s="54"/>
      <c r="PK350" s="54"/>
      <c r="PL350" s="54"/>
      <c r="PM350" s="54"/>
      <c r="PN350" s="54"/>
      <c r="PO350" s="54"/>
      <c r="PP350" s="54"/>
      <c r="PQ350" s="54"/>
      <c r="PR350" s="54"/>
      <c r="PS350" s="54"/>
      <c r="PT350" s="54"/>
      <c r="PU350" s="54"/>
      <c r="PV350" s="54"/>
      <c r="PW350" s="54"/>
      <c r="PX350" s="54"/>
      <c r="PY350" s="54"/>
      <c r="PZ350" s="54"/>
      <c r="QA350" s="54"/>
      <c r="QB350" s="54"/>
      <c r="QC350" s="54"/>
      <c r="QD350" s="54"/>
      <c r="QE350" s="54"/>
      <c r="QF350" s="54"/>
      <c r="QG350" s="54"/>
      <c r="QH350" s="54"/>
      <c r="QI350" s="54"/>
      <c r="QJ350" s="54"/>
      <c r="QK350" s="54"/>
      <c r="QL350" s="54"/>
      <c r="QM350" s="54"/>
      <c r="QN350" s="54"/>
      <c r="QO350" s="54"/>
      <c r="QP350" s="54"/>
      <c r="QQ350" s="54"/>
      <c r="QR350" s="54"/>
      <c r="QS350" s="54"/>
      <c r="QT350" s="54"/>
      <c r="QU350" s="54"/>
      <c r="QV350" s="54"/>
      <c r="QW350" s="54"/>
      <c r="QX350" s="54"/>
      <c r="QY350" s="54"/>
      <c r="QZ350" s="54"/>
      <c r="RA350" s="54"/>
      <c r="RB350" s="54"/>
      <c r="RC350" s="54"/>
      <c r="RD350" s="54"/>
      <c r="RE350" s="54"/>
      <c r="RF350" s="54"/>
      <c r="RG350" s="54"/>
      <c r="RH350" s="54"/>
      <c r="RI350" s="54"/>
      <c r="RJ350" s="54"/>
      <c r="RK350" s="54"/>
      <c r="RL350" s="54"/>
      <c r="RM350" s="54"/>
      <c r="RN350" s="54"/>
      <c r="RO350" s="54"/>
      <c r="RP350" s="54"/>
      <c r="RQ350" s="54"/>
      <c r="RR350" s="54"/>
      <c r="RS350" s="54"/>
      <c r="RT350" s="54"/>
      <c r="RU350" s="54"/>
      <c r="RV350" s="54"/>
      <c r="RW350" s="54"/>
      <c r="RX350" s="54"/>
      <c r="RY350" s="54"/>
      <c r="RZ350" s="54"/>
      <c r="SA350" s="54"/>
      <c r="SB350" s="54"/>
      <c r="SC350" s="54"/>
      <c r="SD350" s="54"/>
      <c r="SE350" s="54"/>
      <c r="SF350" s="54"/>
      <c r="SG350" s="54"/>
      <c r="SH350" s="54"/>
      <c r="SI350" s="54"/>
      <c r="SJ350" s="54"/>
      <c r="SK350" s="54"/>
      <c r="SL350" s="54"/>
      <c r="SM350" s="54"/>
      <c r="SN350" s="54"/>
      <c r="SO350" s="54"/>
      <c r="SP350" s="54"/>
      <c r="SQ350" s="54"/>
      <c r="SR350" s="54"/>
      <c r="SS350" s="54"/>
      <c r="ST350" s="54"/>
      <c r="SU350" s="54"/>
      <c r="SV350" s="54"/>
      <c r="SW350" s="54"/>
      <c r="SX350" s="54"/>
      <c r="SY350" s="54"/>
      <c r="SZ350" s="54"/>
      <c r="TA350" s="54"/>
      <c r="TB350" s="54"/>
      <c r="TC350" s="54"/>
      <c r="TD350" s="54"/>
      <c r="TE350" s="54"/>
      <c r="TF350" s="54"/>
      <c r="TG350" s="54"/>
      <c r="TH350" s="54"/>
      <c r="TI350" s="54"/>
      <c r="TJ350" s="54"/>
      <c r="TK350" s="54"/>
      <c r="TL350" s="54"/>
      <c r="TM350" s="54"/>
      <c r="TN350" s="54"/>
      <c r="TO350" s="54"/>
      <c r="TP350" s="54"/>
      <c r="TQ350" s="54"/>
      <c r="TR350" s="54"/>
      <c r="TS350" s="54"/>
      <c r="TT350" s="54"/>
      <c r="TU350" s="54"/>
      <c r="TV350" s="54"/>
      <c r="TW350" s="54"/>
      <c r="TX350" s="54"/>
      <c r="TY350" s="54"/>
      <c r="TZ350" s="54"/>
      <c r="UA350" s="54"/>
      <c r="UB350" s="54"/>
      <c r="UC350" s="54"/>
      <c r="UD350" s="54"/>
      <c r="UE350" s="54"/>
      <c r="UF350" s="54"/>
      <c r="UG350" s="54"/>
      <c r="UH350" s="54"/>
      <c r="UI350" s="54"/>
      <c r="UJ350" s="54"/>
      <c r="UK350" s="54"/>
      <c r="UL350" s="54"/>
      <c r="UM350" s="54"/>
      <c r="UN350" s="54"/>
      <c r="UO350" s="54"/>
      <c r="UP350" s="54"/>
      <c r="UQ350" s="54"/>
      <c r="UR350" s="54"/>
      <c r="US350" s="54"/>
      <c r="UT350" s="54"/>
      <c r="UU350" s="54"/>
      <c r="UV350" s="54"/>
      <c r="UW350" s="54"/>
      <c r="UX350" s="54"/>
      <c r="UY350" s="54"/>
      <c r="UZ350" s="54"/>
      <c r="VA350" s="54"/>
      <c r="VB350" s="54"/>
      <c r="VC350" s="54"/>
      <c r="VD350" s="54"/>
      <c r="VE350" s="54"/>
      <c r="VF350" s="54"/>
      <c r="VG350" s="54"/>
      <c r="VH350" s="54"/>
      <c r="VI350" s="54"/>
      <c r="VJ350" s="54"/>
      <c r="VK350" s="54"/>
      <c r="VL350" s="54"/>
      <c r="VM350" s="54"/>
      <c r="VN350" s="54"/>
      <c r="VO350" s="54"/>
      <c r="VP350" s="54"/>
      <c r="VQ350" s="54"/>
      <c r="VR350" s="54"/>
      <c r="VS350" s="54"/>
      <c r="VT350" s="54"/>
      <c r="VU350" s="54"/>
      <c r="VV350" s="54"/>
      <c r="VW350" s="54"/>
      <c r="VX350" s="54"/>
      <c r="VY350" s="54"/>
      <c r="VZ350" s="54"/>
      <c r="WA350" s="54"/>
      <c r="WB350" s="54"/>
      <c r="WC350" s="54"/>
      <c r="WD350" s="54"/>
      <c r="WE350" s="54"/>
      <c r="WF350" s="54"/>
      <c r="WG350" s="54"/>
      <c r="WH350" s="54"/>
      <c r="WI350" s="54"/>
      <c r="WJ350" s="54"/>
      <c r="WK350" s="54"/>
      <c r="WL350" s="54"/>
      <c r="WM350" s="54"/>
      <c r="WN350" s="54"/>
      <c r="WO350" s="54"/>
      <c r="WP350" s="54"/>
      <c r="WQ350" s="54"/>
      <c r="WR350" s="54"/>
      <c r="WS350" s="54"/>
      <c r="WT350" s="54"/>
      <c r="WU350" s="54"/>
      <c r="WV350" s="54"/>
      <c r="WW350" s="54"/>
      <c r="WX350" s="54"/>
      <c r="WY350" s="54"/>
      <c r="WZ350" s="54"/>
      <c r="XA350" s="54"/>
      <c r="XB350" s="54"/>
      <c r="XC350" s="54"/>
      <c r="XD350" s="54"/>
      <c r="XE350" s="54"/>
      <c r="XF350" s="54"/>
      <c r="XG350" s="54"/>
      <c r="XH350" s="54"/>
      <c r="XI350" s="54"/>
      <c r="XJ350" s="54"/>
      <c r="XK350" s="54"/>
      <c r="XL350" s="54"/>
      <c r="XM350" s="54"/>
      <c r="XN350" s="54"/>
      <c r="XO350" s="54"/>
      <c r="XP350" s="54"/>
      <c r="XQ350" s="54"/>
      <c r="XR350" s="54"/>
      <c r="XS350" s="54"/>
      <c r="XT350" s="54"/>
      <c r="XU350" s="54"/>
      <c r="XV350" s="54"/>
      <c r="XW350" s="54"/>
      <c r="XX350" s="54"/>
      <c r="XY350" s="54"/>
      <c r="XZ350" s="54"/>
      <c r="YA350" s="54"/>
      <c r="YB350" s="54"/>
      <c r="YC350" s="54"/>
      <c r="YD350" s="54"/>
      <c r="YE350" s="54"/>
      <c r="YF350" s="54"/>
      <c r="YG350" s="54"/>
      <c r="YH350" s="54"/>
      <c r="YI350" s="54"/>
      <c r="YJ350" s="54"/>
      <c r="YK350" s="54"/>
      <c r="YL350" s="54"/>
      <c r="YM350" s="54"/>
      <c r="YN350" s="54"/>
      <c r="YO350" s="54"/>
      <c r="YP350" s="54"/>
      <c r="YQ350" s="54"/>
      <c r="YR350" s="54"/>
      <c r="YS350" s="54"/>
      <c r="YT350" s="54"/>
      <c r="YU350" s="54"/>
      <c r="YV350" s="54"/>
      <c r="YW350" s="54"/>
      <c r="YX350" s="54"/>
      <c r="YY350" s="54"/>
      <c r="YZ350" s="54"/>
      <c r="ZA350" s="54"/>
      <c r="ZB350" s="54"/>
      <c r="ZC350" s="54"/>
      <c r="ZD350" s="54"/>
      <c r="ZE350" s="54"/>
      <c r="ZF350" s="54"/>
      <c r="ZG350" s="54"/>
      <c r="ZH350" s="54"/>
      <c r="ZI350" s="54"/>
      <c r="ZJ350" s="54"/>
      <c r="ZK350" s="54"/>
      <c r="ZL350" s="54"/>
      <c r="ZM350" s="54"/>
      <c r="ZN350" s="54"/>
      <c r="ZO350" s="54"/>
      <c r="ZP350" s="54"/>
      <c r="ZQ350" s="54"/>
      <c r="ZR350" s="54"/>
      <c r="ZS350" s="54"/>
      <c r="ZT350" s="54"/>
      <c r="ZU350" s="54"/>
      <c r="ZV350" s="54"/>
      <c r="ZW350" s="54"/>
      <c r="ZX350" s="54"/>
      <c r="ZY350" s="54"/>
      <c r="ZZ350" s="54"/>
      <c r="AAA350" s="54"/>
      <c r="AAB350" s="54"/>
      <c r="AAC350" s="54"/>
      <c r="AAD350" s="54"/>
      <c r="AAE350" s="54"/>
      <c r="AAF350" s="54"/>
      <c r="AAG350" s="54"/>
      <c r="AAH350" s="54"/>
      <c r="AAI350" s="54"/>
      <c r="AAJ350" s="54"/>
      <c r="AAK350" s="54"/>
      <c r="AAL350" s="54"/>
      <c r="AAM350" s="54"/>
      <c r="AAN350" s="54"/>
      <c r="AAO350" s="54"/>
      <c r="AAP350" s="54"/>
      <c r="AAQ350" s="54"/>
      <c r="AAR350" s="54"/>
      <c r="AAS350" s="54"/>
      <c r="AAT350" s="54"/>
      <c r="AAU350" s="54"/>
      <c r="AAV350" s="54"/>
      <c r="AAW350" s="54"/>
      <c r="AAX350" s="54"/>
      <c r="AAY350" s="54"/>
      <c r="AAZ350" s="54"/>
      <c r="ABA350" s="54"/>
      <c r="ABB350" s="54"/>
      <c r="ABC350" s="54"/>
      <c r="ABD350" s="54"/>
      <c r="ABE350" s="54"/>
      <c r="ABF350" s="54"/>
      <c r="ABG350" s="54"/>
      <c r="ABH350" s="54"/>
      <c r="ABI350" s="54"/>
      <c r="ABJ350" s="54"/>
      <c r="ABK350" s="54"/>
      <c r="ABL350" s="54"/>
      <c r="ABM350" s="54"/>
      <c r="ABN350" s="54"/>
      <c r="ABO350" s="54"/>
      <c r="ABP350" s="54"/>
      <c r="ABQ350" s="54"/>
      <c r="ABR350" s="54"/>
      <c r="ABS350" s="54"/>
      <c r="ABT350" s="54"/>
      <c r="ABU350" s="54"/>
      <c r="ABV350" s="54"/>
      <c r="ABW350" s="54"/>
      <c r="ABX350" s="54"/>
      <c r="ABY350" s="54"/>
      <c r="ABZ350" s="54"/>
      <c r="ACA350" s="54"/>
      <c r="ACB350" s="54"/>
      <c r="ACC350" s="54"/>
      <c r="ACD350" s="54"/>
      <c r="ACE350" s="54"/>
      <c r="ACF350" s="54"/>
      <c r="ACG350" s="54"/>
      <c r="ACH350" s="54"/>
      <c r="ACI350" s="54"/>
      <c r="ACJ350" s="54"/>
      <c r="ACK350" s="54"/>
      <c r="ACL350" s="54"/>
      <c r="ACM350" s="54"/>
      <c r="ACN350" s="54"/>
      <c r="ACO350" s="54"/>
      <c r="ACP350" s="54"/>
      <c r="ACQ350" s="54"/>
      <c r="ACR350" s="54"/>
      <c r="ACS350" s="54"/>
      <c r="ACT350" s="54"/>
      <c r="ACU350" s="54"/>
      <c r="ACV350" s="54"/>
      <c r="ACW350" s="54"/>
      <c r="ACX350" s="54"/>
      <c r="ACY350" s="54"/>
      <c r="ACZ350" s="54"/>
      <c r="ADA350" s="54"/>
      <c r="ADB350" s="54"/>
      <c r="ADC350" s="54"/>
      <c r="ADD350" s="54"/>
      <c r="ADE350" s="54"/>
      <c r="ADF350" s="54"/>
      <c r="ADG350" s="54"/>
      <c r="ADH350" s="54"/>
      <c r="ADI350" s="54"/>
      <c r="ADJ350" s="54"/>
      <c r="ADK350" s="54"/>
      <c r="ADL350" s="54"/>
      <c r="ADM350" s="54"/>
      <c r="ADN350" s="54"/>
      <c r="ADO350" s="54"/>
      <c r="ADP350" s="54"/>
      <c r="ADQ350" s="54"/>
      <c r="ADR350" s="54"/>
      <c r="ADS350" s="54"/>
      <c r="ADT350" s="54"/>
      <c r="ADU350" s="54"/>
      <c r="ADV350" s="54"/>
      <c r="ADW350" s="54"/>
      <c r="ADX350" s="54"/>
      <c r="ADY350" s="54"/>
      <c r="ADZ350" s="54"/>
      <c r="AEA350" s="54"/>
      <c r="AEB350" s="54"/>
      <c r="AEC350" s="54"/>
      <c r="AED350" s="54"/>
      <c r="AEE350" s="54"/>
      <c r="AEF350" s="54"/>
      <c r="AEG350" s="54"/>
      <c r="AEH350" s="54"/>
      <c r="AEI350" s="54"/>
      <c r="AEJ350" s="54"/>
      <c r="AEK350" s="54"/>
      <c r="AEL350" s="54"/>
      <c r="AEM350" s="54"/>
      <c r="AEN350" s="54"/>
      <c r="AEO350" s="54"/>
      <c r="AEP350" s="54"/>
      <c r="AEQ350" s="54"/>
      <c r="AER350" s="54"/>
      <c r="AES350" s="54"/>
      <c r="AET350" s="54"/>
      <c r="AEU350" s="54"/>
      <c r="AEV350" s="54"/>
      <c r="AEW350" s="54"/>
      <c r="AEX350" s="54"/>
      <c r="AEY350" s="54"/>
      <c r="AEZ350" s="54"/>
      <c r="AFA350" s="54"/>
      <c r="AFB350" s="54"/>
      <c r="AFC350" s="54"/>
      <c r="AFD350" s="54"/>
      <c r="AFE350" s="54"/>
      <c r="AFF350" s="54"/>
      <c r="AFG350" s="54"/>
      <c r="AFH350" s="54"/>
      <c r="AFI350" s="54"/>
      <c r="AFJ350" s="54"/>
      <c r="AFK350" s="54"/>
      <c r="AFL350" s="54"/>
      <c r="AFM350" s="54"/>
      <c r="AFN350" s="54"/>
      <c r="AFO350" s="54"/>
      <c r="AFP350" s="54"/>
      <c r="AFQ350" s="54"/>
      <c r="AFR350" s="54"/>
      <c r="AFS350" s="54"/>
      <c r="AFT350" s="54"/>
      <c r="AFU350" s="54"/>
      <c r="AFV350" s="54"/>
      <c r="AFW350" s="54"/>
      <c r="AFX350" s="54"/>
      <c r="AFY350" s="54"/>
      <c r="AFZ350" s="54"/>
      <c r="AGA350" s="54"/>
      <c r="AGB350" s="54"/>
      <c r="AGC350" s="54"/>
      <c r="AGD350" s="54"/>
      <c r="AGE350" s="54"/>
      <c r="AGF350" s="54"/>
      <c r="AGG350" s="54"/>
      <c r="AGH350" s="54"/>
      <c r="AGI350" s="54"/>
      <c r="AGJ350" s="54"/>
      <c r="AGK350" s="54"/>
      <c r="AGL350" s="54"/>
      <c r="AGM350" s="54"/>
      <c r="AGN350" s="54"/>
      <c r="AGO350" s="54"/>
      <c r="AGP350" s="54"/>
      <c r="AGQ350" s="54"/>
      <c r="AGR350" s="54"/>
      <c r="AGS350" s="54"/>
      <c r="AGT350" s="54"/>
      <c r="AGU350" s="54"/>
      <c r="AGV350" s="54"/>
      <c r="AGW350" s="54"/>
      <c r="AGX350" s="54"/>
      <c r="AGY350" s="54"/>
      <c r="AGZ350" s="54"/>
      <c r="AHA350" s="54"/>
      <c r="AHB350" s="54"/>
      <c r="AHC350" s="54"/>
      <c r="AHD350" s="54"/>
      <c r="AHE350" s="54"/>
      <c r="AHF350" s="54"/>
      <c r="AHG350" s="54"/>
      <c r="AHH350" s="54"/>
      <c r="AHI350" s="54"/>
      <c r="AHJ350" s="54"/>
      <c r="AHK350" s="54"/>
      <c r="AHL350" s="54"/>
      <c r="AHM350" s="54"/>
      <c r="AHN350" s="54"/>
      <c r="AHO350" s="54"/>
      <c r="AHP350" s="54"/>
      <c r="AHQ350" s="54"/>
      <c r="AHR350" s="54"/>
      <c r="AHS350" s="54"/>
      <c r="AHT350" s="54"/>
      <c r="AHU350" s="54"/>
      <c r="AHV350" s="54"/>
      <c r="AHW350" s="54"/>
      <c r="AHX350" s="54"/>
      <c r="AHY350" s="54"/>
      <c r="AHZ350" s="54"/>
      <c r="AIA350" s="54"/>
      <c r="AIB350" s="54"/>
      <c r="AIC350" s="54"/>
      <c r="AID350" s="54"/>
      <c r="AIE350" s="54"/>
      <c r="AIF350" s="54"/>
      <c r="AIG350" s="54"/>
      <c r="AIH350" s="54"/>
      <c r="AII350" s="54"/>
      <c r="AIJ350" s="54"/>
      <c r="AIK350" s="54"/>
      <c r="AIL350" s="54"/>
      <c r="AIM350" s="54"/>
      <c r="AIN350" s="54"/>
      <c r="AIO350" s="54"/>
      <c r="AIP350" s="54"/>
      <c r="AIQ350" s="54"/>
      <c r="AIR350" s="54"/>
      <c r="AIS350" s="54"/>
      <c r="AIT350" s="54"/>
      <c r="AIU350" s="54"/>
      <c r="AIV350" s="54"/>
      <c r="AIW350" s="54"/>
      <c r="AIX350" s="54"/>
      <c r="AIY350" s="54"/>
      <c r="AIZ350" s="54"/>
      <c r="AJA350" s="54"/>
      <c r="AJB350" s="54"/>
      <c r="AJC350" s="54"/>
      <c r="AJD350" s="54"/>
      <c r="AJE350" s="54"/>
      <c r="AJF350" s="54"/>
      <c r="AJG350" s="54"/>
      <c r="AJH350" s="54"/>
      <c r="AJI350" s="54"/>
      <c r="AJJ350" s="54"/>
      <c r="AJK350" s="54"/>
      <c r="AJL350" s="54"/>
      <c r="AJM350" s="54"/>
      <c r="AJN350" s="54"/>
      <c r="AJO350" s="54"/>
      <c r="AJP350" s="54"/>
      <c r="AJQ350" s="54"/>
      <c r="AJR350" s="54"/>
      <c r="AJS350" s="54"/>
      <c r="AJT350" s="54"/>
      <c r="AJU350" s="54"/>
      <c r="AJV350" s="54"/>
      <c r="AJW350" s="54"/>
      <c r="AJX350" s="54"/>
      <c r="AJY350" s="54"/>
      <c r="AJZ350" s="54"/>
      <c r="AKA350" s="54"/>
      <c r="AKB350" s="54"/>
      <c r="AKC350" s="54"/>
      <c r="AKD350" s="54"/>
      <c r="AKE350" s="54"/>
      <c r="AKF350" s="54"/>
      <c r="AKG350" s="54"/>
      <c r="AKH350" s="54"/>
      <c r="AKI350" s="54"/>
      <c r="AKJ350" s="54"/>
      <c r="AKK350" s="54"/>
      <c r="AKL350" s="54"/>
      <c r="AKM350" s="54"/>
      <c r="AKN350" s="54"/>
      <c r="AKO350" s="54"/>
      <c r="AKP350" s="54"/>
      <c r="AKQ350" s="54"/>
      <c r="AKR350" s="54"/>
      <c r="AKS350" s="54"/>
      <c r="AKT350" s="54"/>
      <c r="AKU350" s="54"/>
      <c r="AKV350" s="54"/>
      <c r="AKW350" s="54"/>
      <c r="AKX350" s="54"/>
      <c r="AKY350" s="54"/>
      <c r="AKZ350" s="54"/>
      <c r="ALA350" s="54"/>
      <c r="ALB350" s="54"/>
      <c r="ALC350" s="54"/>
      <c r="ALD350" s="54"/>
      <c r="ALE350" s="54"/>
      <c r="ALF350" s="54"/>
      <c r="ALG350" s="54"/>
      <c r="ALH350" s="54"/>
      <c r="ALI350" s="54"/>
      <c r="ALJ350" s="54"/>
      <c r="ALK350" s="54"/>
      <c r="ALL350" s="54"/>
      <c r="ALM350" s="54"/>
      <c r="ALN350" s="54"/>
      <c r="ALO350" s="54"/>
      <c r="ALP350" s="54"/>
      <c r="ALQ350" s="54"/>
      <c r="ALR350" s="54"/>
      <c r="ALS350" s="54"/>
      <c r="ALT350" s="54"/>
      <c r="ALU350" s="54"/>
      <c r="ALV350" s="54"/>
      <c r="ALW350" s="54"/>
      <c r="ALX350" s="54"/>
      <c r="ALY350" s="54"/>
      <c r="ALZ350" s="54"/>
      <c r="AMA350" s="54"/>
      <c r="AMB350" s="54"/>
      <c r="AMC350" s="54"/>
      <c r="AMD350" s="54"/>
      <c r="AME350" s="54"/>
      <c r="AMF350" s="54"/>
      <c r="AMG350" s="54"/>
      <c r="AMH350" s="54"/>
      <c r="AMI350" s="54"/>
      <c r="AMJ350" s="54"/>
      <c r="AMK350" s="54"/>
      <c r="AML350" s="54"/>
      <c r="AMM350" s="54"/>
      <c r="AMN350" s="54"/>
      <c r="AMO350" s="54"/>
      <c r="AMP350" s="54"/>
      <c r="AMQ350" s="54"/>
      <c r="AMR350" s="54"/>
      <c r="AMS350" s="54"/>
      <c r="AMT350" s="54"/>
      <c r="AMU350" s="54"/>
      <c r="AMV350" s="54"/>
      <c r="AMW350" s="54"/>
      <c r="AMX350" s="54"/>
      <c r="AMY350" s="54"/>
      <c r="AMZ350" s="54"/>
      <c r="ANA350" s="54"/>
      <c r="ANB350" s="54"/>
      <c r="ANC350" s="54"/>
      <c r="AND350" s="54"/>
      <c r="ANE350" s="54"/>
      <c r="ANF350" s="54"/>
      <c r="ANG350" s="54"/>
      <c r="ANH350" s="54"/>
      <c r="ANI350" s="54"/>
      <c r="ANJ350" s="54"/>
      <c r="ANK350" s="54"/>
      <c r="ANL350" s="54"/>
      <c r="ANM350" s="54"/>
      <c r="ANN350" s="54"/>
      <c r="ANO350" s="54"/>
      <c r="ANP350" s="54"/>
      <c r="ANQ350" s="54"/>
      <c r="ANR350" s="54"/>
      <c r="ANS350" s="54"/>
      <c r="ANT350" s="54"/>
      <c r="ANU350" s="54"/>
      <c r="ANV350" s="54"/>
      <c r="ANW350" s="54"/>
      <c r="ANX350" s="54"/>
      <c r="ANY350" s="54"/>
      <c r="ANZ350" s="54"/>
      <c r="AOA350" s="54"/>
      <c r="AOB350" s="54"/>
      <c r="AOC350" s="54"/>
      <c r="AOD350" s="54"/>
      <c r="AOE350" s="54"/>
      <c r="AOF350" s="54"/>
      <c r="AOG350" s="54"/>
      <c r="AOH350" s="54"/>
      <c r="AOI350" s="54"/>
      <c r="AOJ350" s="54"/>
      <c r="AOK350" s="54"/>
      <c r="AOL350" s="54"/>
      <c r="AOM350" s="54"/>
      <c r="AON350" s="54"/>
      <c r="AOO350" s="54"/>
      <c r="AOP350" s="54"/>
      <c r="AOQ350" s="54"/>
      <c r="AOR350" s="54"/>
      <c r="AOS350" s="54"/>
      <c r="AOT350" s="54"/>
      <c r="AOU350" s="54"/>
      <c r="AOV350" s="54"/>
      <c r="AOW350" s="54"/>
      <c r="AOX350" s="54"/>
      <c r="AOY350" s="54"/>
      <c r="AOZ350" s="54"/>
      <c r="APA350" s="54"/>
      <c r="APB350" s="54"/>
      <c r="APC350" s="54"/>
      <c r="APD350" s="54"/>
      <c r="APE350" s="54"/>
      <c r="APF350" s="54"/>
      <c r="APG350" s="54"/>
      <c r="APH350" s="54"/>
      <c r="API350" s="54"/>
      <c r="APJ350" s="54"/>
      <c r="APK350" s="54"/>
      <c r="APL350" s="54"/>
      <c r="APM350" s="54"/>
      <c r="APN350" s="54"/>
      <c r="APO350" s="54"/>
      <c r="APP350" s="54"/>
      <c r="APQ350" s="54"/>
      <c r="APR350" s="54"/>
      <c r="APS350" s="54"/>
      <c r="APT350" s="54"/>
      <c r="APU350" s="54"/>
      <c r="APV350" s="54"/>
      <c r="APW350" s="54"/>
      <c r="APX350" s="54"/>
      <c r="APY350" s="54"/>
      <c r="APZ350" s="54"/>
      <c r="AQA350" s="54"/>
      <c r="AQB350" s="54"/>
      <c r="AQC350" s="54"/>
      <c r="AQD350" s="54"/>
      <c r="AQE350" s="54"/>
      <c r="AQF350" s="54"/>
      <c r="AQG350" s="54"/>
      <c r="AQH350" s="54"/>
      <c r="AQI350" s="54"/>
      <c r="AQJ350" s="54"/>
      <c r="AQK350" s="54"/>
      <c r="AQL350" s="54"/>
      <c r="AQM350" s="54"/>
      <c r="AQN350" s="54"/>
      <c r="AQO350" s="54"/>
      <c r="AQP350" s="54"/>
      <c r="AQQ350" s="54"/>
      <c r="AQR350" s="54"/>
      <c r="AQS350" s="54"/>
      <c r="AQT350" s="54"/>
      <c r="AQU350" s="54"/>
      <c r="AQV350" s="54"/>
      <c r="AQW350" s="54"/>
      <c r="AQX350" s="54"/>
      <c r="AQY350" s="54"/>
      <c r="AQZ350" s="54"/>
      <c r="ARA350" s="54"/>
      <c r="ARB350" s="54"/>
      <c r="ARC350" s="54"/>
      <c r="ARD350" s="54"/>
      <c r="ARE350" s="54"/>
      <c r="ARF350" s="54"/>
      <c r="ARG350" s="54"/>
      <c r="ARH350" s="54"/>
      <c r="ARI350" s="54"/>
      <c r="ARJ350" s="54"/>
      <c r="ARK350" s="54"/>
      <c r="ARL350" s="54"/>
      <c r="ARM350" s="54"/>
      <c r="ARN350" s="54"/>
      <c r="ARO350" s="54"/>
      <c r="ARP350" s="54"/>
      <c r="ARQ350" s="54"/>
      <c r="ARR350" s="54"/>
      <c r="ARS350" s="54"/>
      <c r="ART350" s="54"/>
      <c r="ARU350" s="54"/>
      <c r="ARV350" s="54"/>
      <c r="ARW350" s="54"/>
      <c r="ARX350" s="54"/>
      <c r="ARY350" s="54"/>
      <c r="ARZ350" s="54"/>
      <c r="ASA350" s="54"/>
      <c r="ASB350" s="54"/>
      <c r="ASC350" s="54"/>
      <c r="ASD350" s="54"/>
      <c r="ASE350" s="54"/>
      <c r="ASF350" s="54"/>
      <c r="ASG350" s="54"/>
      <c r="ASH350" s="54"/>
      <c r="ASI350" s="54"/>
      <c r="ASJ350" s="54"/>
      <c r="ASK350" s="54"/>
      <c r="ASL350" s="54"/>
      <c r="ASM350" s="54"/>
      <c r="ASN350" s="54"/>
      <c r="ASO350" s="54"/>
      <c r="ASP350" s="54"/>
      <c r="ASQ350" s="54"/>
      <c r="ASR350" s="54"/>
      <c r="ASS350" s="54"/>
      <c r="AST350" s="54"/>
      <c r="ASU350" s="54"/>
      <c r="ASV350" s="54"/>
      <c r="ASW350" s="54"/>
      <c r="ASX350" s="54"/>
      <c r="ASY350" s="54"/>
      <c r="ASZ350" s="54"/>
      <c r="ATA350" s="54"/>
      <c r="ATB350" s="54"/>
      <c r="ATC350" s="54"/>
      <c r="ATD350" s="54"/>
      <c r="ATE350" s="54"/>
      <c r="ATF350" s="54"/>
      <c r="ATG350" s="54"/>
      <c r="ATH350" s="54"/>
      <c r="ATI350" s="54"/>
      <c r="ATJ350" s="54"/>
      <c r="ATK350" s="54"/>
      <c r="ATL350" s="54"/>
      <c r="ATM350" s="54"/>
      <c r="ATN350" s="54"/>
      <c r="ATO350" s="54"/>
      <c r="ATP350" s="54"/>
      <c r="ATQ350" s="54"/>
      <c r="ATR350" s="54"/>
      <c r="ATS350" s="54"/>
      <c r="ATT350" s="54"/>
      <c r="ATU350" s="54"/>
      <c r="ATV350" s="54"/>
      <c r="ATW350" s="54"/>
      <c r="ATX350" s="54"/>
      <c r="ATY350" s="54"/>
      <c r="ATZ350" s="54"/>
      <c r="AUA350" s="54"/>
      <c r="AUB350" s="54"/>
      <c r="AUC350" s="54"/>
      <c r="AUD350" s="54"/>
      <c r="AUE350" s="54"/>
      <c r="AUF350" s="54"/>
      <c r="AUG350" s="54"/>
      <c r="AUH350" s="54"/>
      <c r="AUI350" s="54"/>
      <c r="AUJ350" s="54"/>
      <c r="AUK350" s="54"/>
      <c r="AUL350" s="54"/>
      <c r="AUM350" s="54"/>
      <c r="AUN350" s="54"/>
      <c r="AUO350" s="54"/>
      <c r="AUP350" s="54"/>
      <c r="AUQ350" s="54"/>
      <c r="AUR350" s="54"/>
      <c r="AUS350" s="54"/>
      <c r="AUT350" s="54"/>
      <c r="AUU350" s="54"/>
      <c r="AUV350" s="54"/>
      <c r="AUW350" s="54"/>
      <c r="AUX350" s="54"/>
      <c r="AUY350" s="54"/>
      <c r="AUZ350" s="54"/>
      <c r="AVA350" s="54"/>
      <c r="AVB350" s="54"/>
      <c r="AVC350" s="54"/>
      <c r="AVD350" s="54"/>
      <c r="AVE350" s="54"/>
      <c r="AVF350" s="54"/>
      <c r="AVG350" s="54"/>
      <c r="AVH350" s="54"/>
      <c r="AVI350" s="54"/>
      <c r="AVJ350" s="54"/>
      <c r="AVK350" s="54"/>
      <c r="AVL350" s="54"/>
      <c r="AVM350" s="54"/>
      <c r="AVN350" s="54"/>
      <c r="AVO350" s="54"/>
      <c r="AVP350" s="54"/>
      <c r="AVQ350" s="54"/>
      <c r="AVR350" s="54"/>
      <c r="AVS350" s="54"/>
      <c r="AVT350" s="54"/>
      <c r="AVU350" s="54"/>
      <c r="AVV350" s="54"/>
      <c r="AVW350" s="54"/>
      <c r="AVX350" s="54"/>
      <c r="AVY350" s="54"/>
      <c r="AVZ350" s="54"/>
      <c r="AWA350" s="54"/>
      <c r="AWB350" s="54"/>
      <c r="AWC350" s="54"/>
      <c r="AWD350" s="54"/>
      <c r="AWE350" s="54"/>
      <c r="AWF350" s="54"/>
      <c r="AWG350" s="54"/>
      <c r="AWH350" s="54"/>
      <c r="AWI350" s="54"/>
      <c r="AWJ350" s="54"/>
      <c r="AWK350" s="54"/>
      <c r="AWL350" s="54"/>
      <c r="AWM350" s="54"/>
      <c r="AWN350" s="54"/>
      <c r="AWO350" s="54"/>
      <c r="AWP350" s="54"/>
      <c r="AWQ350" s="54"/>
      <c r="AWR350" s="54"/>
      <c r="AWS350" s="54"/>
      <c r="AWT350" s="54"/>
      <c r="AWU350" s="54"/>
      <c r="AWV350" s="54"/>
      <c r="AWW350" s="54"/>
      <c r="AWX350" s="54"/>
      <c r="AWY350" s="54"/>
      <c r="AWZ350" s="54"/>
      <c r="AXA350" s="54"/>
      <c r="AXB350" s="54"/>
      <c r="AXC350" s="54"/>
      <c r="AXD350" s="54"/>
      <c r="AXE350" s="54"/>
      <c r="AXF350" s="54"/>
      <c r="AXG350" s="54"/>
      <c r="AXH350" s="54"/>
      <c r="AXI350" s="54"/>
      <c r="AXJ350" s="54"/>
      <c r="AXK350" s="54"/>
      <c r="AXL350" s="54"/>
      <c r="AXM350" s="54"/>
      <c r="AXN350" s="54"/>
      <c r="AXO350" s="54"/>
      <c r="AXP350" s="54"/>
      <c r="AXQ350" s="54"/>
      <c r="AXR350" s="54"/>
      <c r="AXS350" s="54"/>
      <c r="AXT350" s="54"/>
      <c r="AXU350" s="54"/>
      <c r="AXV350" s="54"/>
      <c r="AXW350" s="54"/>
      <c r="AXX350" s="54"/>
      <c r="AXY350" s="54"/>
      <c r="AXZ350" s="54"/>
      <c r="AYA350" s="54"/>
      <c r="AYB350" s="54"/>
      <c r="AYC350" s="54"/>
      <c r="AYD350" s="54"/>
      <c r="AYE350" s="54"/>
      <c r="AYF350" s="54"/>
      <c r="AYG350" s="54"/>
      <c r="AYH350" s="54"/>
      <c r="AYI350" s="54"/>
      <c r="AYJ350" s="54"/>
      <c r="AYK350" s="54"/>
      <c r="AYL350" s="54"/>
      <c r="AYM350" s="54"/>
      <c r="AYN350" s="54"/>
      <c r="AYO350" s="54"/>
      <c r="AYP350" s="54"/>
      <c r="AYQ350" s="54"/>
      <c r="AYR350" s="54"/>
      <c r="AYS350" s="54"/>
      <c r="AYT350" s="54"/>
      <c r="AYU350" s="54"/>
      <c r="AYV350" s="54"/>
      <c r="AYW350" s="54"/>
      <c r="AYX350" s="54"/>
      <c r="AYY350" s="54"/>
      <c r="AYZ350" s="54"/>
      <c r="AZA350" s="54"/>
      <c r="AZB350" s="54"/>
      <c r="AZC350" s="54"/>
      <c r="AZD350" s="54"/>
      <c r="AZE350" s="54"/>
      <c r="AZF350" s="54"/>
      <c r="AZG350" s="54"/>
      <c r="AZH350" s="54"/>
      <c r="AZI350" s="54"/>
      <c r="AZJ350" s="54"/>
      <c r="AZK350" s="54"/>
      <c r="AZL350" s="54"/>
      <c r="AZM350" s="54"/>
      <c r="AZN350" s="54"/>
      <c r="AZO350" s="54"/>
      <c r="AZP350" s="54"/>
      <c r="AZQ350" s="54"/>
      <c r="AZR350" s="54"/>
      <c r="AZS350" s="54"/>
      <c r="AZT350" s="54"/>
      <c r="AZU350" s="54"/>
      <c r="AZV350" s="54"/>
      <c r="AZW350" s="54"/>
      <c r="AZX350" s="54"/>
      <c r="AZY350" s="54"/>
      <c r="AZZ350" s="54"/>
      <c r="BAA350" s="54"/>
      <c r="BAB350" s="54"/>
      <c r="BAC350" s="54"/>
      <c r="BAD350" s="54"/>
      <c r="BAE350" s="54"/>
      <c r="BAF350" s="54"/>
      <c r="BAG350" s="54"/>
      <c r="BAH350" s="54"/>
      <c r="BAI350" s="54"/>
      <c r="BAJ350" s="54"/>
      <c r="BAK350" s="54"/>
      <c r="BAL350" s="54"/>
      <c r="BAM350" s="54"/>
      <c r="BAN350" s="54"/>
      <c r="BAO350" s="54"/>
      <c r="BAP350" s="54"/>
      <c r="BAQ350" s="54"/>
      <c r="BAR350" s="54"/>
      <c r="BAS350" s="54"/>
      <c r="BAT350" s="54"/>
      <c r="BAU350" s="54"/>
      <c r="BAV350" s="54"/>
      <c r="BAW350" s="54"/>
      <c r="BAX350" s="54"/>
      <c r="BAY350" s="54"/>
      <c r="BAZ350" s="54"/>
      <c r="BBA350" s="54"/>
      <c r="BBB350" s="54"/>
      <c r="BBC350" s="54"/>
      <c r="BBD350" s="54"/>
      <c r="BBE350" s="54"/>
      <c r="BBF350" s="54"/>
      <c r="BBG350" s="54"/>
      <c r="BBH350" s="54"/>
      <c r="BBI350" s="54"/>
      <c r="BBJ350" s="54"/>
      <c r="BBK350" s="54"/>
      <c r="BBL350" s="54"/>
      <c r="BBM350" s="54"/>
      <c r="BBN350" s="54"/>
      <c r="BBO350" s="54"/>
      <c r="BBP350" s="54"/>
      <c r="BBQ350" s="54"/>
      <c r="BBR350" s="54"/>
      <c r="BBS350" s="54"/>
      <c r="BBT350" s="54"/>
      <c r="BBU350" s="54"/>
      <c r="BBV350" s="54"/>
      <c r="BBW350" s="54"/>
      <c r="BBX350" s="54"/>
      <c r="BBY350" s="54"/>
      <c r="BBZ350" s="54"/>
      <c r="BCA350" s="54"/>
      <c r="BCB350" s="54"/>
      <c r="BCC350" s="54"/>
      <c r="BCD350" s="54"/>
      <c r="BCE350" s="54"/>
      <c r="BCF350" s="54"/>
      <c r="BCG350" s="54"/>
      <c r="BCH350" s="54"/>
      <c r="BCI350" s="54"/>
      <c r="BCJ350" s="54"/>
      <c r="BCK350" s="54"/>
      <c r="BCL350" s="54"/>
      <c r="BCM350" s="54"/>
      <c r="BCN350" s="54"/>
      <c r="BCO350" s="54"/>
      <c r="BCP350" s="54"/>
      <c r="BCQ350" s="54"/>
      <c r="BCR350" s="54"/>
      <c r="BCS350" s="54"/>
      <c r="BCT350" s="54"/>
      <c r="BCU350" s="54"/>
      <c r="BCV350" s="54"/>
      <c r="BCW350" s="54"/>
      <c r="BCX350" s="54"/>
      <c r="BCY350" s="54"/>
      <c r="BCZ350" s="54"/>
      <c r="BDA350" s="54"/>
      <c r="BDB350" s="54"/>
      <c r="BDC350" s="54"/>
      <c r="BDD350" s="54"/>
      <c r="BDE350" s="54"/>
      <c r="BDF350" s="54"/>
      <c r="BDG350" s="54"/>
      <c r="BDH350" s="54"/>
      <c r="BDI350" s="54"/>
      <c r="BDJ350" s="54"/>
      <c r="BDK350" s="54"/>
      <c r="BDL350" s="54"/>
      <c r="BDM350" s="54"/>
      <c r="BDN350" s="54"/>
      <c r="BDO350" s="54"/>
      <c r="BDP350" s="54"/>
      <c r="BDQ350" s="54"/>
      <c r="BDR350" s="54"/>
      <c r="BDS350" s="54"/>
      <c r="BDT350" s="54"/>
      <c r="BDU350" s="54"/>
      <c r="BDV350" s="54"/>
      <c r="BDW350" s="54"/>
      <c r="BDX350" s="54"/>
      <c r="BDY350" s="54"/>
      <c r="BDZ350" s="54"/>
      <c r="BEA350" s="54"/>
      <c r="BEB350" s="54"/>
      <c r="BEC350" s="54"/>
      <c r="BED350" s="54"/>
      <c r="BEE350" s="54"/>
      <c r="BEF350" s="54"/>
      <c r="BEG350" s="54"/>
      <c r="BEH350" s="54"/>
      <c r="BEI350" s="54"/>
      <c r="BEJ350" s="54"/>
      <c r="BEK350" s="54"/>
      <c r="BEL350" s="54"/>
      <c r="BEM350" s="54"/>
      <c r="BEN350" s="54"/>
      <c r="BEO350" s="54"/>
      <c r="BEP350" s="54"/>
      <c r="BEQ350" s="54"/>
      <c r="BER350" s="54"/>
      <c r="BES350" s="54"/>
      <c r="BET350" s="54"/>
      <c r="BEU350" s="54"/>
      <c r="BEV350" s="54"/>
      <c r="BEW350" s="54"/>
      <c r="BEX350" s="54"/>
      <c r="BEY350" s="54"/>
      <c r="BEZ350" s="54"/>
      <c r="BFA350" s="54"/>
      <c r="BFB350" s="54"/>
      <c r="BFC350" s="54"/>
      <c r="BFD350" s="54"/>
      <c r="BFE350" s="54"/>
      <c r="BFF350" s="54"/>
      <c r="BFG350" s="54"/>
      <c r="BFH350" s="54"/>
      <c r="BFI350" s="54"/>
      <c r="BFJ350" s="54"/>
      <c r="BFK350" s="54"/>
      <c r="BFL350" s="54"/>
      <c r="BFM350" s="54"/>
      <c r="BFN350" s="54"/>
      <c r="BFO350" s="54"/>
      <c r="BFP350" s="54"/>
      <c r="BFQ350" s="54"/>
      <c r="BFR350" s="54"/>
      <c r="BFS350" s="54"/>
      <c r="BFT350" s="54"/>
      <c r="BFU350" s="54"/>
      <c r="BFV350" s="54"/>
      <c r="BFW350" s="54"/>
      <c r="BFX350" s="54"/>
      <c r="BFY350" s="54"/>
      <c r="BFZ350" s="54"/>
      <c r="BGA350" s="54"/>
      <c r="BGB350" s="54"/>
      <c r="BGC350" s="54"/>
      <c r="BGD350" s="54"/>
      <c r="BGE350" s="54"/>
      <c r="BGF350" s="54"/>
      <c r="BGG350" s="54"/>
      <c r="BGH350" s="54"/>
      <c r="BGI350" s="54"/>
      <c r="BGJ350" s="54"/>
      <c r="BGK350" s="54"/>
      <c r="BGL350" s="54"/>
      <c r="BGM350" s="54"/>
      <c r="BGN350" s="54"/>
      <c r="BGO350" s="54"/>
      <c r="BGP350" s="54"/>
      <c r="BGQ350" s="54"/>
      <c r="BGR350" s="54"/>
      <c r="BGS350" s="54"/>
      <c r="BGT350" s="54"/>
      <c r="BGU350" s="54"/>
      <c r="BGV350" s="54"/>
      <c r="BGW350" s="54"/>
      <c r="BGX350" s="54"/>
      <c r="BGY350" s="54"/>
      <c r="BGZ350" s="54"/>
      <c r="BHA350" s="54"/>
      <c r="BHB350" s="54"/>
      <c r="BHC350" s="54"/>
      <c r="BHD350" s="54"/>
      <c r="BHE350" s="54"/>
      <c r="BHF350" s="54"/>
      <c r="BHG350" s="54"/>
      <c r="BHH350" s="54"/>
      <c r="BHI350" s="54"/>
      <c r="BHJ350" s="54"/>
      <c r="BHK350" s="54"/>
      <c r="BHL350" s="54"/>
      <c r="BHM350" s="54"/>
      <c r="BHN350" s="54"/>
      <c r="BHO350" s="54"/>
      <c r="BHP350" s="54"/>
      <c r="BHQ350" s="54"/>
      <c r="BHR350" s="54"/>
      <c r="BHS350" s="54"/>
      <c r="BHT350" s="54"/>
      <c r="BHU350" s="54"/>
      <c r="BHV350" s="54"/>
      <c r="BHW350" s="54"/>
      <c r="BHX350" s="54"/>
      <c r="BHY350" s="54"/>
      <c r="BHZ350" s="54"/>
      <c r="BIA350" s="54"/>
      <c r="BIB350" s="54"/>
      <c r="BIC350" s="54"/>
      <c r="BID350" s="54"/>
      <c r="BIE350" s="54"/>
      <c r="BIF350" s="54"/>
      <c r="BIG350" s="54"/>
      <c r="BIH350" s="54"/>
      <c r="BII350" s="54"/>
      <c r="BIJ350" s="54"/>
      <c r="BIK350" s="54"/>
      <c r="BIL350" s="54"/>
      <c r="BIM350" s="54"/>
      <c r="BIN350" s="54"/>
      <c r="BIO350" s="54"/>
      <c r="BIP350" s="54"/>
      <c r="BIQ350" s="54"/>
      <c r="BIR350" s="54"/>
      <c r="BIS350" s="54"/>
      <c r="BIT350" s="54"/>
      <c r="BIU350" s="54"/>
      <c r="BIV350" s="54"/>
      <c r="BIW350" s="54"/>
      <c r="BIX350" s="54"/>
      <c r="BIY350" s="54"/>
      <c r="BIZ350" s="54"/>
      <c r="BJA350" s="54"/>
      <c r="BJB350" s="54"/>
      <c r="BJC350" s="54"/>
      <c r="BJD350" s="54"/>
      <c r="BJE350" s="54"/>
      <c r="BJF350" s="54"/>
      <c r="BJG350" s="54"/>
      <c r="BJH350" s="54"/>
      <c r="BJI350" s="54"/>
      <c r="BJJ350" s="54"/>
      <c r="BJK350" s="54"/>
      <c r="BJL350" s="54"/>
      <c r="BJM350" s="54"/>
      <c r="BJN350" s="54"/>
      <c r="BJO350" s="54"/>
      <c r="BJP350" s="54"/>
      <c r="BJQ350" s="54"/>
      <c r="BJR350" s="54"/>
      <c r="BJS350" s="54"/>
      <c r="BJT350" s="54"/>
      <c r="BJU350" s="54"/>
      <c r="BJV350" s="54"/>
      <c r="BJW350" s="54"/>
      <c r="BJX350" s="54"/>
      <c r="BJY350" s="54"/>
      <c r="BJZ350" s="54"/>
      <c r="BKA350" s="54"/>
      <c r="BKB350" s="54"/>
      <c r="BKC350" s="54"/>
      <c r="BKD350" s="54"/>
      <c r="BKE350" s="54"/>
      <c r="BKF350" s="54"/>
      <c r="BKG350" s="54"/>
      <c r="BKH350" s="54"/>
      <c r="BKI350" s="54"/>
      <c r="BKJ350" s="54"/>
      <c r="BKK350" s="54"/>
      <c r="BKL350" s="54"/>
      <c r="BKM350" s="54"/>
      <c r="BKN350" s="54"/>
      <c r="BKO350" s="54"/>
      <c r="BKP350" s="54"/>
      <c r="BKQ350" s="54"/>
      <c r="BKR350" s="54"/>
      <c r="BKS350" s="54"/>
      <c r="BKT350" s="54"/>
      <c r="BKU350" s="54"/>
      <c r="BKV350" s="54"/>
      <c r="BKW350" s="54"/>
      <c r="BKX350" s="54"/>
      <c r="BKY350" s="54"/>
      <c r="BKZ350" s="54"/>
      <c r="BLA350" s="54"/>
      <c r="BLB350" s="54"/>
      <c r="BLC350" s="54"/>
      <c r="BLD350" s="54"/>
      <c r="BLE350" s="54"/>
      <c r="BLF350" s="54"/>
      <c r="BLG350" s="54"/>
      <c r="BLH350" s="54"/>
      <c r="BLI350" s="54"/>
      <c r="BLJ350" s="54"/>
      <c r="BLK350" s="54"/>
      <c r="BLL350" s="54"/>
      <c r="BLM350" s="54"/>
      <c r="BLN350" s="54"/>
      <c r="BLO350" s="54"/>
      <c r="BLP350" s="54"/>
      <c r="BLQ350" s="54"/>
      <c r="BLR350" s="54"/>
      <c r="BLS350" s="54"/>
      <c r="BLT350" s="54"/>
      <c r="BLU350" s="54"/>
      <c r="BLV350" s="54"/>
      <c r="BLW350" s="54"/>
      <c r="BLX350" s="54"/>
      <c r="BLY350" s="54"/>
      <c r="BLZ350" s="54"/>
      <c r="BMA350" s="54"/>
      <c r="BMB350" s="54"/>
      <c r="BMC350" s="54"/>
      <c r="BMD350" s="54"/>
      <c r="BME350" s="54"/>
      <c r="BMF350" s="54"/>
      <c r="BMG350" s="54"/>
      <c r="BMH350" s="54"/>
      <c r="BMI350" s="54"/>
      <c r="BMJ350" s="54"/>
      <c r="BMK350" s="54"/>
      <c r="BML350" s="54"/>
      <c r="BMM350" s="54"/>
      <c r="BMN350" s="54"/>
      <c r="BMO350" s="54"/>
      <c r="BMP350" s="54"/>
      <c r="BMQ350" s="54"/>
      <c r="BMR350" s="54"/>
      <c r="BMS350" s="54"/>
      <c r="BMT350" s="54"/>
      <c r="BMU350" s="54"/>
      <c r="BMV350" s="54"/>
      <c r="BMW350" s="54"/>
      <c r="BMX350" s="54"/>
      <c r="BMY350" s="54"/>
      <c r="BMZ350" s="54"/>
      <c r="BNA350" s="54"/>
      <c r="BNB350" s="54"/>
      <c r="BNC350" s="54"/>
      <c r="BND350" s="54"/>
      <c r="BNE350" s="54"/>
      <c r="BNF350" s="54"/>
      <c r="BNG350" s="54"/>
      <c r="BNH350" s="54"/>
      <c r="BNI350" s="54"/>
      <c r="BNJ350" s="54"/>
      <c r="BNK350" s="54"/>
      <c r="BNL350" s="54"/>
      <c r="BNM350" s="54"/>
      <c r="BNN350" s="54"/>
      <c r="BNO350" s="54"/>
      <c r="BNP350" s="54"/>
      <c r="BNQ350" s="54"/>
      <c r="BNR350" s="54"/>
      <c r="BNS350" s="54"/>
      <c r="BNT350" s="54"/>
      <c r="BNU350" s="54"/>
      <c r="BNV350" s="54"/>
      <c r="BNW350" s="54"/>
      <c r="BNX350" s="54"/>
      <c r="BNY350" s="54"/>
      <c r="BNZ350" s="54"/>
      <c r="BOA350" s="54"/>
      <c r="BOB350" s="54"/>
      <c r="BOC350" s="54"/>
      <c r="BOD350" s="54"/>
      <c r="BOE350" s="54"/>
      <c r="BOF350" s="54"/>
      <c r="BOG350" s="54"/>
      <c r="BOH350" s="54"/>
      <c r="BOI350" s="54"/>
      <c r="BOJ350" s="54"/>
      <c r="BOK350" s="54"/>
      <c r="BOL350" s="54"/>
      <c r="BOM350" s="54"/>
      <c r="BON350" s="54"/>
      <c r="BOO350" s="54"/>
      <c r="BOP350" s="54"/>
      <c r="BOQ350" s="54"/>
      <c r="BOR350" s="54"/>
      <c r="BOS350" s="54"/>
      <c r="BOT350" s="54"/>
      <c r="BOU350" s="54"/>
      <c r="BOV350" s="54"/>
      <c r="BOW350" s="54"/>
      <c r="BOX350" s="54"/>
      <c r="BOY350" s="54"/>
      <c r="BOZ350" s="54"/>
      <c r="BPA350" s="54"/>
      <c r="BPB350" s="54"/>
      <c r="BPC350" s="54"/>
      <c r="BPD350" s="54"/>
      <c r="BPE350" s="54"/>
      <c r="BPF350" s="54"/>
      <c r="BPG350" s="54"/>
      <c r="BPH350" s="54"/>
      <c r="BPI350" s="54"/>
      <c r="BPJ350" s="54"/>
      <c r="BPK350" s="54"/>
      <c r="BPL350" s="54"/>
      <c r="BPM350" s="54"/>
      <c r="BPN350" s="54"/>
      <c r="BPO350" s="54"/>
      <c r="BPP350" s="54"/>
      <c r="BPQ350" s="54"/>
      <c r="BPR350" s="54"/>
      <c r="BPS350" s="54"/>
      <c r="BPT350" s="54"/>
      <c r="BPU350" s="54"/>
      <c r="BPV350" s="54"/>
      <c r="BPW350" s="54"/>
      <c r="BPX350" s="54"/>
      <c r="BPY350" s="54"/>
      <c r="BPZ350" s="54"/>
      <c r="BQA350" s="54"/>
      <c r="BQB350" s="54"/>
      <c r="BQC350" s="54"/>
      <c r="BQD350" s="54"/>
      <c r="BQE350" s="54"/>
      <c r="BQF350" s="54"/>
      <c r="BQG350" s="54"/>
      <c r="BQH350" s="54"/>
      <c r="BQI350" s="54"/>
      <c r="BQJ350" s="54"/>
      <c r="BQK350" s="54"/>
      <c r="BQL350" s="54"/>
      <c r="BQM350" s="54"/>
      <c r="BQN350" s="54"/>
      <c r="BQO350" s="54"/>
      <c r="BQP350" s="54"/>
      <c r="BQQ350" s="54"/>
      <c r="BQR350" s="54"/>
      <c r="BQS350" s="54"/>
      <c r="BQT350" s="54"/>
      <c r="BQU350" s="54"/>
      <c r="BQV350" s="54"/>
      <c r="BQW350" s="54"/>
      <c r="BQX350" s="54"/>
      <c r="BQY350" s="54"/>
      <c r="BQZ350" s="54"/>
      <c r="BRA350" s="54"/>
      <c r="BRB350" s="54"/>
      <c r="BRC350" s="54"/>
      <c r="BRD350" s="54"/>
      <c r="BRE350" s="54"/>
      <c r="BRF350" s="54"/>
      <c r="BRG350" s="54"/>
      <c r="BRH350" s="54"/>
      <c r="BRI350" s="54"/>
      <c r="BRJ350" s="54"/>
      <c r="BRK350" s="54"/>
      <c r="BRL350" s="54"/>
      <c r="BRM350" s="54"/>
      <c r="BRN350" s="54"/>
      <c r="BRO350" s="54"/>
      <c r="BRP350" s="54"/>
      <c r="BRQ350" s="54"/>
      <c r="BRR350" s="54"/>
      <c r="BRS350" s="54"/>
      <c r="BRT350" s="54"/>
      <c r="BRU350" s="54"/>
      <c r="BRV350" s="54"/>
      <c r="BRW350" s="54"/>
      <c r="BRX350" s="54"/>
      <c r="BRY350" s="54"/>
      <c r="BRZ350" s="54"/>
      <c r="BSA350" s="54"/>
      <c r="BSB350" s="54"/>
      <c r="BSC350" s="54"/>
      <c r="BSD350" s="54"/>
      <c r="BSE350" s="54"/>
      <c r="BSF350" s="54"/>
      <c r="BSG350" s="54"/>
      <c r="BSH350" s="54"/>
      <c r="BSI350" s="54"/>
      <c r="BSJ350" s="54"/>
      <c r="BSK350" s="54"/>
      <c r="BSL350" s="54"/>
      <c r="BSM350" s="54"/>
      <c r="BSN350" s="54"/>
      <c r="BSO350" s="54"/>
      <c r="BSP350" s="54"/>
      <c r="BSQ350" s="54"/>
      <c r="BSR350" s="54"/>
      <c r="BSS350" s="54"/>
      <c r="BST350" s="54"/>
      <c r="BSU350" s="54"/>
      <c r="BSV350" s="54"/>
      <c r="BSW350" s="54"/>
      <c r="BSX350" s="54"/>
      <c r="BSY350" s="54"/>
      <c r="BSZ350" s="54"/>
      <c r="BTA350" s="54"/>
      <c r="BTB350" s="54"/>
      <c r="BTC350" s="54"/>
      <c r="BTD350" s="54"/>
      <c r="BTE350" s="54"/>
      <c r="BTF350" s="54"/>
      <c r="BTG350" s="54"/>
      <c r="BTH350" s="54"/>
      <c r="BTI350" s="54"/>
      <c r="BTJ350" s="54"/>
      <c r="BTK350" s="54"/>
      <c r="BTL350" s="54"/>
      <c r="BTM350" s="54"/>
      <c r="BTN350" s="54"/>
      <c r="BTO350" s="54"/>
      <c r="BTP350" s="54"/>
      <c r="BTQ350" s="54"/>
      <c r="BTR350" s="54"/>
      <c r="BTS350" s="54"/>
      <c r="BTT350" s="54"/>
      <c r="BTU350" s="54"/>
      <c r="BTV350" s="54"/>
      <c r="BTW350" s="54"/>
      <c r="BTX350" s="54"/>
      <c r="BTY350" s="54"/>
      <c r="BTZ350" s="54"/>
      <c r="BUA350" s="54"/>
      <c r="BUB350" s="54"/>
      <c r="BUC350" s="54"/>
      <c r="BUD350" s="54"/>
      <c r="BUE350" s="54"/>
      <c r="BUF350" s="54"/>
      <c r="BUG350" s="54"/>
      <c r="BUH350" s="54"/>
      <c r="BUI350" s="54"/>
      <c r="BUJ350" s="54"/>
      <c r="BUK350" s="54"/>
      <c r="BUL350" s="54"/>
      <c r="BUM350" s="54"/>
      <c r="BUN350" s="54"/>
      <c r="BUO350" s="54"/>
      <c r="BUP350" s="54"/>
      <c r="BUQ350" s="54"/>
      <c r="BUR350" s="54"/>
      <c r="BUS350" s="54"/>
      <c r="BUT350" s="54"/>
      <c r="BUU350" s="54"/>
      <c r="BUV350" s="54"/>
      <c r="BUW350" s="54"/>
      <c r="BUX350" s="54"/>
      <c r="BUY350" s="54"/>
      <c r="BUZ350" s="54"/>
      <c r="BVA350" s="54"/>
      <c r="BVB350" s="54"/>
      <c r="BVC350" s="54"/>
      <c r="BVD350" s="54"/>
      <c r="BVE350" s="54"/>
      <c r="BVF350" s="54"/>
      <c r="BVG350" s="54"/>
      <c r="BVH350" s="54"/>
      <c r="BVI350" s="54"/>
      <c r="BVJ350" s="54"/>
      <c r="BVK350" s="54"/>
      <c r="BVL350" s="54"/>
      <c r="BVM350" s="54"/>
      <c r="BVN350" s="54"/>
      <c r="BVO350" s="54"/>
      <c r="BVP350" s="54"/>
      <c r="BVQ350" s="54"/>
      <c r="BVR350" s="54"/>
      <c r="BVS350" s="54"/>
      <c r="BVT350" s="54"/>
      <c r="BVU350" s="54"/>
      <c r="BVV350" s="54"/>
      <c r="BVW350" s="54"/>
      <c r="BVX350" s="54"/>
      <c r="BVY350" s="54"/>
      <c r="BVZ350" s="54"/>
      <c r="BWA350" s="54"/>
      <c r="BWB350" s="54"/>
      <c r="BWC350" s="54"/>
      <c r="BWD350" s="54"/>
      <c r="BWE350" s="54"/>
      <c r="BWF350" s="54"/>
      <c r="BWG350" s="54"/>
      <c r="BWH350" s="54"/>
      <c r="BWI350" s="54"/>
      <c r="BWJ350" s="54"/>
      <c r="BWK350" s="54"/>
      <c r="BWL350" s="54"/>
      <c r="BWM350" s="54"/>
      <c r="BWN350" s="54"/>
      <c r="BWO350" s="54"/>
      <c r="BWP350" s="54"/>
      <c r="BWQ350" s="54"/>
      <c r="BWR350" s="54"/>
      <c r="BWS350" s="54"/>
      <c r="BWT350" s="54"/>
      <c r="BWU350" s="54"/>
      <c r="BWV350" s="54"/>
      <c r="BWW350" s="54"/>
      <c r="BWX350" s="54"/>
      <c r="BWY350" s="54"/>
      <c r="BWZ350" s="54"/>
      <c r="BXA350" s="54"/>
      <c r="BXB350" s="54"/>
      <c r="BXC350" s="54"/>
      <c r="BXD350" s="54"/>
      <c r="BXE350" s="54"/>
      <c r="BXF350" s="54"/>
      <c r="BXG350" s="54"/>
      <c r="BXH350" s="54"/>
      <c r="BXI350" s="54"/>
      <c r="BXJ350" s="54"/>
      <c r="BXK350" s="54"/>
      <c r="BXL350" s="54"/>
      <c r="BXM350" s="54"/>
      <c r="BXN350" s="54"/>
      <c r="BXO350" s="54"/>
      <c r="BXP350" s="54"/>
      <c r="BXQ350" s="54"/>
      <c r="BXR350" s="54"/>
      <c r="BXS350" s="54"/>
      <c r="BXT350" s="54"/>
      <c r="BXU350" s="54"/>
      <c r="BXV350" s="54"/>
      <c r="BXW350" s="54"/>
      <c r="BXX350" s="54"/>
      <c r="BXY350" s="54"/>
      <c r="BXZ350" s="54"/>
      <c r="BYA350" s="54"/>
      <c r="BYB350" s="54"/>
      <c r="BYC350" s="54"/>
      <c r="BYD350" s="54"/>
      <c r="BYE350" s="54"/>
      <c r="BYF350" s="54"/>
      <c r="BYG350" s="54"/>
      <c r="BYH350" s="54"/>
      <c r="BYI350" s="54"/>
      <c r="BYJ350" s="54"/>
      <c r="BYK350" s="54"/>
      <c r="BYL350" s="54"/>
      <c r="BYM350" s="54"/>
      <c r="BYN350" s="54"/>
      <c r="BYO350" s="54"/>
      <c r="BYP350" s="54"/>
      <c r="BYQ350" s="54"/>
      <c r="BYR350" s="54"/>
      <c r="BYS350" s="54"/>
      <c r="BYT350" s="54"/>
      <c r="BYU350" s="54"/>
      <c r="BYV350" s="54"/>
      <c r="BYW350" s="54"/>
      <c r="BYX350" s="54"/>
      <c r="BYY350" s="54"/>
      <c r="BYZ350" s="54"/>
      <c r="BZA350" s="54"/>
      <c r="BZB350" s="54"/>
      <c r="BZC350" s="54"/>
      <c r="BZD350" s="54"/>
      <c r="BZE350" s="54"/>
      <c r="BZF350" s="54"/>
      <c r="BZG350" s="54"/>
      <c r="BZH350" s="54"/>
      <c r="BZI350" s="54"/>
      <c r="BZJ350" s="54"/>
      <c r="BZK350" s="54"/>
      <c r="BZL350" s="54"/>
      <c r="BZM350" s="54"/>
      <c r="BZN350" s="54"/>
      <c r="BZO350" s="54"/>
      <c r="BZP350" s="54"/>
      <c r="BZQ350" s="54"/>
      <c r="BZR350" s="54"/>
      <c r="BZS350" s="54"/>
      <c r="BZT350" s="54"/>
      <c r="BZU350" s="54"/>
      <c r="BZV350" s="54"/>
      <c r="BZW350" s="54"/>
      <c r="BZX350" s="54"/>
      <c r="BZY350" s="54"/>
      <c r="BZZ350" s="54"/>
      <c r="CAA350" s="54"/>
      <c r="CAB350" s="54"/>
      <c r="CAC350" s="54"/>
      <c r="CAD350" s="54"/>
      <c r="CAE350" s="54"/>
      <c r="CAF350" s="54"/>
      <c r="CAG350" s="54"/>
      <c r="CAH350" s="54"/>
      <c r="CAI350" s="54"/>
      <c r="CAJ350" s="54"/>
      <c r="CAK350" s="54"/>
      <c r="CAL350" s="54"/>
      <c r="CAM350" s="54"/>
      <c r="CAN350" s="54"/>
      <c r="CAO350" s="54"/>
      <c r="CAP350" s="54"/>
      <c r="CAQ350" s="54"/>
      <c r="CAR350" s="54"/>
      <c r="CAS350" s="54"/>
      <c r="CAT350" s="54"/>
      <c r="CAU350" s="54"/>
      <c r="CAV350" s="54"/>
      <c r="CAW350" s="54"/>
      <c r="CAX350" s="54"/>
      <c r="CAY350" s="54"/>
      <c r="CAZ350" s="54"/>
      <c r="CBA350" s="54"/>
      <c r="CBB350" s="54"/>
      <c r="CBC350" s="54"/>
      <c r="CBD350" s="54"/>
      <c r="CBE350" s="54"/>
      <c r="CBF350" s="54"/>
      <c r="CBG350" s="54"/>
      <c r="CBH350" s="54"/>
      <c r="CBI350" s="54"/>
      <c r="CBJ350" s="54"/>
      <c r="CBK350" s="54"/>
      <c r="CBL350" s="54"/>
      <c r="CBM350" s="54"/>
      <c r="CBN350" s="54"/>
      <c r="CBO350" s="54"/>
      <c r="CBP350" s="54"/>
      <c r="CBQ350" s="54"/>
      <c r="CBR350" s="54"/>
      <c r="CBS350" s="54"/>
      <c r="CBT350" s="54"/>
      <c r="CBU350" s="54"/>
      <c r="CBV350" s="54"/>
      <c r="CBW350" s="54"/>
      <c r="CBX350" s="54"/>
      <c r="CBY350" s="54"/>
      <c r="CBZ350" s="54"/>
      <c r="CCA350" s="54"/>
      <c r="CCB350" s="54"/>
      <c r="CCC350" s="54"/>
      <c r="CCD350" s="54"/>
      <c r="CCE350" s="54"/>
      <c r="CCF350" s="54"/>
      <c r="CCG350" s="54"/>
      <c r="CCH350" s="54"/>
      <c r="CCI350" s="54"/>
      <c r="CCJ350" s="54"/>
      <c r="CCK350" s="54"/>
      <c r="CCL350" s="54"/>
      <c r="CCM350" s="54"/>
      <c r="CCN350" s="54"/>
      <c r="CCO350" s="54"/>
      <c r="CCP350" s="54"/>
      <c r="CCQ350" s="54"/>
      <c r="CCR350" s="54"/>
      <c r="CCS350" s="54"/>
      <c r="CCT350" s="54"/>
      <c r="CCU350" s="54"/>
      <c r="CCV350" s="54"/>
      <c r="CCW350" s="54"/>
      <c r="CCX350" s="54"/>
      <c r="CCY350" s="54"/>
      <c r="CCZ350" s="54"/>
      <c r="CDA350" s="54"/>
      <c r="CDB350" s="54"/>
      <c r="CDC350" s="54"/>
      <c r="CDD350" s="54"/>
      <c r="CDE350" s="54"/>
      <c r="CDF350" s="54"/>
      <c r="CDG350" s="54"/>
      <c r="CDH350" s="54"/>
      <c r="CDI350" s="54"/>
      <c r="CDJ350" s="54"/>
      <c r="CDK350" s="54"/>
      <c r="CDL350" s="54"/>
      <c r="CDM350" s="54"/>
      <c r="CDN350" s="54"/>
      <c r="CDO350" s="54"/>
      <c r="CDP350" s="54"/>
      <c r="CDQ350" s="54"/>
      <c r="CDR350" s="54"/>
      <c r="CDS350" s="54"/>
      <c r="CDT350" s="54"/>
      <c r="CDU350" s="54"/>
      <c r="CDV350" s="54"/>
      <c r="CDW350" s="54"/>
      <c r="CDX350" s="54"/>
      <c r="CDY350" s="54"/>
      <c r="CDZ350" s="54"/>
      <c r="CEA350" s="54"/>
      <c r="CEB350" s="54"/>
      <c r="CEC350" s="54"/>
      <c r="CED350" s="54"/>
      <c r="CEE350" s="54"/>
      <c r="CEF350" s="54"/>
      <c r="CEG350" s="54"/>
      <c r="CEH350" s="54"/>
      <c r="CEI350" s="54"/>
      <c r="CEJ350" s="54"/>
      <c r="CEK350" s="54"/>
      <c r="CEL350" s="54"/>
      <c r="CEM350" s="54"/>
      <c r="CEN350" s="54"/>
      <c r="CEO350" s="54"/>
      <c r="CEP350" s="54"/>
      <c r="CEQ350" s="54"/>
      <c r="CER350" s="54"/>
      <c r="CES350" s="54"/>
      <c r="CET350" s="54"/>
      <c r="CEU350" s="54"/>
      <c r="CEV350" s="54"/>
      <c r="CEW350" s="54"/>
      <c r="CEX350" s="54"/>
      <c r="CEY350" s="54"/>
      <c r="CEZ350" s="54"/>
      <c r="CFA350" s="54"/>
      <c r="CFB350" s="54"/>
      <c r="CFC350" s="54"/>
      <c r="CFD350" s="54"/>
      <c r="CFE350" s="54"/>
      <c r="CFF350" s="54"/>
      <c r="CFG350" s="54"/>
      <c r="CFH350" s="54"/>
      <c r="CFI350" s="54"/>
      <c r="CFJ350" s="54"/>
      <c r="CFK350" s="54"/>
      <c r="CFL350" s="54"/>
      <c r="CFM350" s="54"/>
      <c r="CFN350" s="54"/>
      <c r="CFO350" s="54"/>
      <c r="CFP350" s="54"/>
      <c r="CFQ350" s="54"/>
      <c r="CFR350" s="54"/>
      <c r="CFS350" s="54"/>
      <c r="CFT350" s="54"/>
      <c r="CFU350" s="54"/>
      <c r="CFV350" s="54"/>
      <c r="CFW350" s="54"/>
      <c r="CFX350" s="54"/>
      <c r="CFY350" s="54"/>
      <c r="CFZ350" s="54"/>
      <c r="CGA350" s="54"/>
      <c r="CGB350" s="54"/>
      <c r="CGC350" s="54"/>
      <c r="CGD350" s="54"/>
      <c r="CGE350" s="54"/>
      <c r="CGF350" s="54"/>
      <c r="CGG350" s="54"/>
      <c r="CGH350" s="54"/>
      <c r="CGI350" s="54"/>
      <c r="CGJ350" s="54"/>
      <c r="CGK350" s="54"/>
      <c r="CGL350" s="54"/>
      <c r="CGM350" s="54"/>
      <c r="CGN350" s="54"/>
      <c r="CGO350" s="54"/>
      <c r="CGP350" s="54"/>
      <c r="CGQ350" s="54"/>
      <c r="CGR350" s="54"/>
      <c r="CGS350" s="54"/>
      <c r="CGT350" s="54"/>
      <c r="CGU350" s="54"/>
      <c r="CGV350" s="54"/>
      <c r="CGW350" s="54"/>
      <c r="CGX350" s="54"/>
      <c r="CGY350" s="54"/>
      <c r="CGZ350" s="54"/>
      <c r="CHA350" s="54"/>
      <c r="CHB350" s="54"/>
      <c r="CHC350" s="54"/>
      <c r="CHD350" s="54"/>
      <c r="CHE350" s="54"/>
      <c r="CHF350" s="54"/>
      <c r="CHG350" s="54"/>
      <c r="CHH350" s="54"/>
      <c r="CHI350" s="54"/>
      <c r="CHJ350" s="54"/>
      <c r="CHK350" s="54"/>
      <c r="CHL350" s="54"/>
      <c r="CHM350" s="54"/>
      <c r="CHN350" s="54"/>
      <c r="CHO350" s="54"/>
      <c r="CHP350" s="54"/>
      <c r="CHQ350" s="54"/>
      <c r="CHR350" s="54"/>
      <c r="CHS350" s="54"/>
      <c r="CHT350" s="54"/>
      <c r="CHU350" s="54"/>
      <c r="CHV350" s="54"/>
      <c r="CHW350" s="54"/>
      <c r="CHX350" s="54"/>
      <c r="CHY350" s="54"/>
      <c r="CHZ350" s="54"/>
      <c r="CIA350" s="54"/>
      <c r="CIB350" s="54"/>
      <c r="CIC350" s="54"/>
      <c r="CID350" s="54"/>
      <c r="CIE350" s="54"/>
      <c r="CIF350" s="54"/>
      <c r="CIG350" s="54"/>
      <c r="CIH350" s="54"/>
      <c r="CII350" s="54"/>
      <c r="CIJ350" s="54"/>
      <c r="CIK350" s="54"/>
      <c r="CIL350" s="54"/>
      <c r="CIM350" s="54"/>
      <c r="CIN350" s="54"/>
      <c r="CIO350" s="54"/>
      <c r="CIP350" s="54"/>
      <c r="CIQ350" s="54"/>
      <c r="CIR350" s="54"/>
      <c r="CIS350" s="54"/>
      <c r="CIT350" s="54"/>
      <c r="CIU350" s="54"/>
      <c r="CIV350" s="54"/>
      <c r="CIW350" s="54"/>
      <c r="CIX350" s="54"/>
      <c r="CIY350" s="54"/>
      <c r="CIZ350" s="54"/>
      <c r="CJA350" s="54"/>
      <c r="CJB350" s="54"/>
      <c r="CJC350" s="54"/>
      <c r="CJD350" s="54"/>
      <c r="CJE350" s="54"/>
      <c r="CJF350" s="54"/>
      <c r="CJG350" s="54"/>
      <c r="CJH350" s="54"/>
      <c r="CJI350" s="54"/>
      <c r="CJJ350" s="54"/>
      <c r="CJK350" s="54"/>
      <c r="CJL350" s="54"/>
      <c r="CJM350" s="54"/>
      <c r="CJN350" s="54"/>
      <c r="CJO350" s="54"/>
      <c r="CJP350" s="54"/>
      <c r="CJQ350" s="54"/>
      <c r="CJR350" s="54"/>
      <c r="CJS350" s="54"/>
      <c r="CJT350" s="54"/>
      <c r="CJU350" s="54"/>
      <c r="CJV350" s="54"/>
      <c r="CJW350" s="54"/>
      <c r="CJX350" s="54"/>
      <c r="CJY350" s="54"/>
      <c r="CJZ350" s="54"/>
      <c r="CKA350" s="54"/>
      <c r="CKB350" s="54"/>
      <c r="CKC350" s="54"/>
      <c r="CKD350" s="54"/>
      <c r="CKE350" s="54"/>
      <c r="CKF350" s="54"/>
      <c r="CKG350" s="54"/>
      <c r="CKH350" s="54"/>
      <c r="CKI350" s="54"/>
      <c r="CKJ350" s="54"/>
      <c r="CKK350" s="54"/>
      <c r="CKL350" s="54"/>
      <c r="CKM350" s="54"/>
      <c r="CKN350" s="54"/>
      <c r="CKO350" s="54"/>
      <c r="CKP350" s="54"/>
      <c r="CKQ350" s="54"/>
      <c r="CKR350" s="54"/>
      <c r="CKS350" s="54"/>
      <c r="CKT350" s="54"/>
      <c r="CKU350" s="54"/>
      <c r="CKV350" s="54"/>
      <c r="CKW350" s="54"/>
      <c r="CKX350" s="54"/>
      <c r="CKY350" s="54"/>
      <c r="CKZ350" s="54"/>
      <c r="CLA350" s="54"/>
      <c r="CLB350" s="54"/>
      <c r="CLC350" s="54"/>
      <c r="CLD350" s="54"/>
      <c r="CLE350" s="54"/>
      <c r="CLF350" s="54"/>
      <c r="CLG350" s="54"/>
      <c r="CLH350" s="54"/>
      <c r="CLI350" s="54"/>
      <c r="CLJ350" s="54"/>
      <c r="CLK350" s="54"/>
      <c r="CLL350" s="54"/>
      <c r="CLM350" s="54"/>
      <c r="CLN350" s="54"/>
      <c r="CLO350" s="54"/>
      <c r="CLP350" s="54"/>
      <c r="CLQ350" s="54"/>
      <c r="CLR350" s="54"/>
      <c r="CLS350" s="54"/>
      <c r="CLT350" s="54"/>
      <c r="CLU350" s="54"/>
      <c r="CLV350" s="54"/>
      <c r="CLW350" s="54"/>
      <c r="CLX350" s="54"/>
      <c r="CLY350" s="54"/>
      <c r="CLZ350" s="54"/>
      <c r="CMA350" s="54"/>
      <c r="CMB350" s="54"/>
      <c r="CMC350" s="54"/>
      <c r="CMD350" s="54"/>
      <c r="CME350" s="54"/>
      <c r="CMF350" s="54"/>
      <c r="CMG350" s="54"/>
      <c r="CMH350" s="54"/>
      <c r="CMI350" s="54"/>
      <c r="CMJ350" s="54"/>
      <c r="CMK350" s="54"/>
      <c r="CML350" s="54"/>
      <c r="CMM350" s="54"/>
      <c r="CMN350" s="54"/>
      <c r="CMO350" s="54"/>
      <c r="CMP350" s="54"/>
      <c r="CMQ350" s="54"/>
      <c r="CMR350" s="54"/>
      <c r="CMS350" s="54"/>
      <c r="CMT350" s="54"/>
      <c r="CMU350" s="54"/>
      <c r="CMV350" s="54"/>
      <c r="CMW350" s="54"/>
      <c r="CMX350" s="54"/>
      <c r="CMY350" s="54"/>
      <c r="CMZ350" s="54"/>
      <c r="CNA350" s="54"/>
      <c r="CNB350" s="54"/>
      <c r="CNC350" s="54"/>
      <c r="CND350" s="54"/>
      <c r="CNE350" s="54"/>
      <c r="CNF350" s="54"/>
      <c r="CNG350" s="54"/>
      <c r="CNH350" s="54"/>
      <c r="CNI350" s="54"/>
      <c r="CNJ350" s="54"/>
      <c r="CNK350" s="54"/>
      <c r="CNL350" s="54"/>
      <c r="CNM350" s="54"/>
      <c r="CNN350" s="54"/>
      <c r="CNO350" s="54"/>
      <c r="CNP350" s="54"/>
      <c r="CNQ350" s="54"/>
      <c r="CNR350" s="54"/>
      <c r="CNS350" s="54"/>
      <c r="CNT350" s="54"/>
      <c r="CNU350" s="54"/>
      <c r="CNV350" s="54"/>
      <c r="CNW350" s="54"/>
      <c r="CNX350" s="54"/>
      <c r="CNY350" s="54"/>
      <c r="CNZ350" s="54"/>
      <c r="COA350" s="54"/>
      <c r="COB350" s="54"/>
      <c r="COC350" s="54"/>
      <c r="COD350" s="54"/>
      <c r="COE350" s="54"/>
      <c r="COF350" s="54"/>
      <c r="COG350" s="54"/>
      <c r="COH350" s="54"/>
      <c r="COI350" s="54"/>
      <c r="COJ350" s="54"/>
      <c r="COK350" s="54"/>
      <c r="COL350" s="54"/>
      <c r="COM350" s="54"/>
      <c r="CON350" s="54"/>
      <c r="COO350" s="54"/>
      <c r="COP350" s="54"/>
      <c r="COQ350" s="54"/>
      <c r="COR350" s="54"/>
      <c r="COS350" s="54"/>
      <c r="COT350" s="54"/>
      <c r="COU350" s="54"/>
      <c r="COV350" s="54"/>
      <c r="COW350" s="54"/>
      <c r="COX350" s="54"/>
      <c r="COY350" s="54"/>
      <c r="COZ350" s="54"/>
      <c r="CPA350" s="54"/>
      <c r="CPB350" s="54"/>
      <c r="CPC350" s="54"/>
      <c r="CPD350" s="54"/>
      <c r="CPE350" s="54"/>
      <c r="CPF350" s="54"/>
      <c r="CPG350" s="54"/>
      <c r="CPH350" s="54"/>
      <c r="CPI350" s="54"/>
      <c r="CPJ350" s="54"/>
      <c r="CPK350" s="54"/>
      <c r="CPL350" s="54"/>
      <c r="CPM350" s="54"/>
      <c r="CPN350" s="54"/>
      <c r="CPO350" s="54"/>
      <c r="CPP350" s="54"/>
      <c r="CPQ350" s="54"/>
      <c r="CPR350" s="54"/>
      <c r="CPS350" s="54"/>
      <c r="CPT350" s="54"/>
      <c r="CPU350" s="54"/>
      <c r="CPV350" s="54"/>
      <c r="CPW350" s="54"/>
      <c r="CPX350" s="54"/>
      <c r="CPY350" s="54"/>
      <c r="CPZ350" s="54"/>
      <c r="CQA350" s="54"/>
      <c r="CQB350" s="54"/>
      <c r="CQC350" s="54"/>
      <c r="CQD350" s="54"/>
      <c r="CQE350" s="54"/>
      <c r="CQF350" s="54"/>
      <c r="CQG350" s="54"/>
      <c r="CQH350" s="54"/>
      <c r="CQI350" s="54"/>
      <c r="CQJ350" s="54"/>
      <c r="CQK350" s="54"/>
      <c r="CQL350" s="54"/>
      <c r="CQM350" s="54"/>
      <c r="CQN350" s="54"/>
      <c r="CQO350" s="54"/>
      <c r="CQP350" s="54"/>
      <c r="CQQ350" s="54"/>
      <c r="CQR350" s="54"/>
      <c r="CQS350" s="54"/>
      <c r="CQT350" s="54"/>
      <c r="CQU350" s="54"/>
      <c r="CQV350" s="54"/>
      <c r="CQW350" s="54"/>
      <c r="CQX350" s="54"/>
      <c r="CQY350" s="54"/>
      <c r="CQZ350" s="54"/>
      <c r="CRA350" s="54"/>
      <c r="CRB350" s="54"/>
      <c r="CRC350" s="54"/>
      <c r="CRD350" s="54"/>
      <c r="CRE350" s="54"/>
      <c r="CRF350" s="54"/>
      <c r="CRG350" s="54"/>
      <c r="CRH350" s="54"/>
      <c r="CRI350" s="54"/>
      <c r="CRJ350" s="54"/>
      <c r="CRK350" s="54"/>
      <c r="CRL350" s="54"/>
      <c r="CRM350" s="54"/>
      <c r="CRN350" s="54"/>
      <c r="CRO350" s="54"/>
      <c r="CRP350" s="54"/>
      <c r="CRQ350" s="54"/>
      <c r="CRR350" s="54"/>
      <c r="CRS350" s="54"/>
      <c r="CRT350" s="54"/>
      <c r="CRU350" s="54"/>
      <c r="CRV350" s="54"/>
      <c r="CRW350" s="54"/>
      <c r="CRX350" s="54"/>
      <c r="CRY350" s="54"/>
      <c r="CRZ350" s="54"/>
      <c r="CSA350" s="54"/>
      <c r="CSB350" s="54"/>
      <c r="CSC350" s="54"/>
      <c r="CSD350" s="54"/>
      <c r="CSE350" s="54"/>
      <c r="CSF350" s="54"/>
      <c r="CSG350" s="54"/>
      <c r="CSH350" s="54"/>
      <c r="CSI350" s="54"/>
      <c r="CSJ350" s="54"/>
      <c r="CSK350" s="54"/>
      <c r="CSL350" s="54"/>
      <c r="CSM350" s="54"/>
      <c r="CSN350" s="54"/>
      <c r="CSO350" s="54"/>
      <c r="CSP350" s="54"/>
      <c r="CSQ350" s="54"/>
      <c r="CSR350" s="54"/>
      <c r="CSS350" s="54"/>
      <c r="CST350" s="54"/>
      <c r="CSU350" s="54"/>
      <c r="CSV350" s="54"/>
      <c r="CSW350" s="54"/>
      <c r="CSX350" s="54"/>
      <c r="CSY350" s="54"/>
      <c r="CSZ350" s="54"/>
      <c r="CTA350" s="54"/>
      <c r="CTB350" s="54"/>
      <c r="CTC350" s="54"/>
      <c r="CTD350" s="54"/>
      <c r="CTE350" s="54"/>
      <c r="CTF350" s="54"/>
      <c r="CTG350" s="54"/>
      <c r="CTH350" s="54"/>
      <c r="CTI350" s="54"/>
      <c r="CTJ350" s="54"/>
      <c r="CTK350" s="54"/>
      <c r="CTL350" s="54"/>
      <c r="CTM350" s="54"/>
      <c r="CTN350" s="54"/>
      <c r="CTO350" s="54"/>
      <c r="CTP350" s="54"/>
      <c r="CTQ350" s="54"/>
      <c r="CTR350" s="54"/>
      <c r="CTS350" s="54"/>
      <c r="CTT350" s="54"/>
      <c r="CTU350" s="54"/>
      <c r="CTV350" s="54"/>
      <c r="CTW350" s="54"/>
      <c r="CTX350" s="54"/>
      <c r="CTY350" s="54"/>
      <c r="CTZ350" s="54"/>
      <c r="CUA350" s="54"/>
      <c r="CUB350" s="54"/>
      <c r="CUC350" s="54"/>
      <c r="CUD350" s="54"/>
      <c r="CUE350" s="54"/>
      <c r="CUF350" s="54"/>
      <c r="CUG350" s="54"/>
      <c r="CUH350" s="54"/>
      <c r="CUI350" s="54"/>
      <c r="CUJ350" s="54"/>
      <c r="CUK350" s="54"/>
      <c r="CUL350" s="54"/>
      <c r="CUM350" s="54"/>
      <c r="CUN350" s="54"/>
      <c r="CUO350" s="54"/>
      <c r="CUP350" s="54"/>
      <c r="CUQ350" s="54"/>
      <c r="CUR350" s="54"/>
      <c r="CUS350" s="54"/>
      <c r="CUT350" s="54"/>
      <c r="CUU350" s="54"/>
      <c r="CUV350" s="54"/>
      <c r="CUW350" s="54"/>
      <c r="CUX350" s="54"/>
      <c r="CUY350" s="54"/>
      <c r="CUZ350" s="54"/>
      <c r="CVA350" s="54"/>
      <c r="CVB350" s="54"/>
      <c r="CVC350" s="54"/>
      <c r="CVD350" s="54"/>
      <c r="CVE350" s="54"/>
      <c r="CVF350" s="54"/>
      <c r="CVG350" s="54"/>
      <c r="CVH350" s="54"/>
      <c r="CVI350" s="54"/>
      <c r="CVJ350" s="54"/>
      <c r="CVK350" s="54"/>
      <c r="CVL350" s="54"/>
      <c r="CVM350" s="54"/>
      <c r="CVN350" s="54"/>
      <c r="CVO350" s="54"/>
      <c r="CVP350" s="54"/>
      <c r="CVQ350" s="54"/>
      <c r="CVR350" s="54"/>
      <c r="CVS350" s="54"/>
      <c r="CVT350" s="54"/>
      <c r="CVU350" s="54"/>
      <c r="CVV350" s="54"/>
      <c r="CVW350" s="54"/>
      <c r="CVX350" s="54"/>
      <c r="CVY350" s="54"/>
      <c r="CVZ350" s="54"/>
      <c r="CWA350" s="54"/>
      <c r="CWB350" s="54"/>
      <c r="CWC350" s="54"/>
      <c r="CWD350" s="54"/>
      <c r="CWE350" s="54"/>
      <c r="CWF350" s="54"/>
      <c r="CWG350" s="54"/>
      <c r="CWH350" s="54"/>
      <c r="CWI350" s="54"/>
      <c r="CWJ350" s="54"/>
      <c r="CWK350" s="54"/>
      <c r="CWL350" s="54"/>
      <c r="CWM350" s="54"/>
      <c r="CWN350" s="54"/>
      <c r="CWO350" s="54"/>
      <c r="CWP350" s="54"/>
      <c r="CWQ350" s="54"/>
      <c r="CWR350" s="54"/>
      <c r="CWS350" s="54"/>
      <c r="CWT350" s="54"/>
      <c r="CWU350" s="54"/>
      <c r="CWV350" s="54"/>
      <c r="CWW350" s="54"/>
      <c r="CWX350" s="54"/>
      <c r="CWY350" s="54"/>
      <c r="CWZ350" s="54"/>
      <c r="CXA350" s="54"/>
      <c r="CXB350" s="54"/>
      <c r="CXC350" s="54"/>
      <c r="CXD350" s="54"/>
      <c r="CXE350" s="54"/>
      <c r="CXF350" s="54"/>
      <c r="CXG350" s="54"/>
      <c r="CXH350" s="54"/>
      <c r="CXI350" s="54"/>
      <c r="CXJ350" s="54"/>
      <c r="CXK350" s="54"/>
      <c r="CXL350" s="54"/>
      <c r="CXM350" s="54"/>
      <c r="CXN350" s="54"/>
      <c r="CXO350" s="54"/>
      <c r="CXP350" s="54"/>
      <c r="CXQ350" s="54"/>
      <c r="CXR350" s="54"/>
      <c r="CXS350" s="54"/>
      <c r="CXT350" s="54"/>
      <c r="CXU350" s="54"/>
      <c r="CXV350" s="54"/>
      <c r="CXW350" s="54"/>
      <c r="CXX350" s="54"/>
      <c r="CXY350" s="54"/>
      <c r="CXZ350" s="54"/>
      <c r="CYA350" s="54"/>
      <c r="CYB350" s="54"/>
      <c r="CYC350" s="54"/>
      <c r="CYD350" s="54"/>
      <c r="CYE350" s="54"/>
      <c r="CYF350" s="54"/>
      <c r="CYG350" s="54"/>
      <c r="CYH350" s="54"/>
      <c r="CYI350" s="54"/>
      <c r="CYJ350" s="54"/>
      <c r="CYK350" s="54"/>
      <c r="CYL350" s="54"/>
      <c r="CYM350" s="54"/>
      <c r="CYN350" s="54"/>
      <c r="CYO350" s="54"/>
      <c r="CYP350" s="54"/>
      <c r="CYQ350" s="54"/>
      <c r="CYR350" s="54"/>
      <c r="CYS350" s="54"/>
      <c r="CYT350" s="54"/>
      <c r="CYU350" s="54"/>
      <c r="CYV350" s="54"/>
      <c r="CYW350" s="54"/>
      <c r="CYX350" s="54"/>
      <c r="CYY350" s="54"/>
      <c r="CYZ350" s="54"/>
      <c r="CZA350" s="54"/>
      <c r="CZB350" s="54"/>
      <c r="CZC350" s="54"/>
      <c r="CZD350" s="54"/>
      <c r="CZE350" s="54"/>
      <c r="CZF350" s="54"/>
      <c r="CZG350" s="54"/>
      <c r="CZH350" s="54"/>
      <c r="CZI350" s="54"/>
      <c r="CZJ350" s="54"/>
      <c r="CZK350" s="54"/>
      <c r="CZL350" s="54"/>
      <c r="CZM350" s="54"/>
      <c r="CZN350" s="54"/>
      <c r="CZO350" s="54"/>
      <c r="CZP350" s="54"/>
      <c r="CZQ350" s="54"/>
      <c r="CZR350" s="54"/>
      <c r="CZS350" s="54"/>
      <c r="CZT350" s="54"/>
      <c r="CZU350" s="54"/>
      <c r="CZV350" s="54"/>
      <c r="CZW350" s="54"/>
      <c r="CZX350" s="54"/>
      <c r="CZY350" s="54"/>
      <c r="CZZ350" s="54"/>
      <c r="DAA350" s="54"/>
      <c r="DAB350" s="54"/>
      <c r="DAC350" s="54"/>
      <c r="DAD350" s="54"/>
      <c r="DAE350" s="54"/>
      <c r="DAF350" s="54"/>
      <c r="DAG350" s="54"/>
      <c r="DAH350" s="54"/>
      <c r="DAI350" s="54"/>
      <c r="DAJ350" s="54"/>
      <c r="DAK350" s="54"/>
      <c r="DAL350" s="54"/>
      <c r="DAM350" s="54"/>
      <c r="DAN350" s="54"/>
      <c r="DAO350" s="54"/>
      <c r="DAP350" s="54"/>
      <c r="DAQ350" s="54"/>
      <c r="DAR350" s="54"/>
      <c r="DAS350" s="54"/>
      <c r="DAT350" s="54"/>
      <c r="DAU350" s="54"/>
      <c r="DAV350" s="54"/>
      <c r="DAW350" s="54"/>
      <c r="DAX350" s="54"/>
      <c r="DAY350" s="54"/>
      <c r="DAZ350" s="54"/>
      <c r="DBA350" s="54"/>
      <c r="DBB350" s="54"/>
      <c r="DBC350" s="54"/>
      <c r="DBD350" s="54"/>
      <c r="DBE350" s="54"/>
      <c r="DBF350" s="54"/>
      <c r="DBG350" s="54"/>
      <c r="DBH350" s="54"/>
      <c r="DBI350" s="54"/>
      <c r="DBJ350" s="54"/>
      <c r="DBK350" s="54"/>
      <c r="DBL350" s="54"/>
      <c r="DBM350" s="54"/>
      <c r="DBN350" s="54"/>
      <c r="DBO350" s="54"/>
      <c r="DBP350" s="54"/>
      <c r="DBQ350" s="54"/>
      <c r="DBR350" s="54"/>
      <c r="DBS350" s="54"/>
      <c r="DBT350" s="54"/>
      <c r="DBU350" s="54"/>
      <c r="DBV350" s="54"/>
      <c r="DBW350" s="54"/>
      <c r="DBX350" s="54"/>
      <c r="DBY350" s="54"/>
      <c r="DBZ350" s="54"/>
      <c r="DCA350" s="54"/>
      <c r="DCB350" s="54"/>
      <c r="DCC350" s="54"/>
      <c r="DCD350" s="54"/>
      <c r="DCE350" s="54"/>
      <c r="DCF350" s="54"/>
      <c r="DCG350" s="54"/>
      <c r="DCH350" s="54"/>
      <c r="DCI350" s="54"/>
      <c r="DCJ350" s="54"/>
      <c r="DCK350" s="54"/>
      <c r="DCL350" s="54"/>
      <c r="DCM350" s="54"/>
      <c r="DCN350" s="54"/>
      <c r="DCO350" s="54"/>
      <c r="DCP350" s="54"/>
      <c r="DCQ350" s="54"/>
      <c r="DCR350" s="54"/>
      <c r="DCS350" s="54"/>
      <c r="DCT350" s="54"/>
      <c r="DCU350" s="54"/>
      <c r="DCV350" s="54"/>
      <c r="DCW350" s="54"/>
      <c r="DCX350" s="54"/>
      <c r="DCY350" s="54"/>
      <c r="DCZ350" s="54"/>
      <c r="DDA350" s="54"/>
      <c r="DDB350" s="54"/>
      <c r="DDC350" s="54"/>
      <c r="DDD350" s="54"/>
      <c r="DDE350" s="54"/>
      <c r="DDF350" s="54"/>
      <c r="DDG350" s="54"/>
      <c r="DDH350" s="54"/>
      <c r="DDI350" s="54"/>
      <c r="DDJ350" s="54"/>
      <c r="DDK350" s="54"/>
      <c r="DDL350" s="54"/>
      <c r="DDM350" s="54"/>
      <c r="DDN350" s="54"/>
      <c r="DDO350" s="54"/>
      <c r="DDP350" s="54"/>
      <c r="DDQ350" s="54"/>
      <c r="DDR350" s="54"/>
      <c r="DDS350" s="54"/>
      <c r="DDT350" s="54"/>
      <c r="DDU350" s="54"/>
      <c r="DDV350" s="54"/>
      <c r="DDW350" s="54"/>
      <c r="DDX350" s="54"/>
      <c r="DDY350" s="54"/>
      <c r="DDZ350" s="54"/>
      <c r="DEA350" s="54"/>
      <c r="DEB350" s="54"/>
      <c r="DEC350" s="54"/>
      <c r="DED350" s="54"/>
      <c r="DEE350" s="54"/>
      <c r="DEF350" s="54"/>
      <c r="DEG350" s="54"/>
      <c r="DEH350" s="54"/>
      <c r="DEI350" s="54"/>
      <c r="DEJ350" s="54"/>
      <c r="DEK350" s="54"/>
      <c r="DEL350" s="54"/>
      <c r="DEM350" s="54"/>
      <c r="DEN350" s="54"/>
      <c r="DEO350" s="54"/>
      <c r="DEP350" s="54"/>
      <c r="DEQ350" s="54"/>
      <c r="DER350" s="54"/>
      <c r="DES350" s="54"/>
      <c r="DET350" s="54"/>
      <c r="DEU350" s="54"/>
      <c r="DEV350" s="54"/>
      <c r="DEW350" s="54"/>
      <c r="DEX350" s="54"/>
      <c r="DEY350" s="54"/>
      <c r="DEZ350" s="54"/>
      <c r="DFA350" s="54"/>
      <c r="DFB350" s="54"/>
      <c r="DFC350" s="54"/>
      <c r="DFD350" s="54"/>
      <c r="DFE350" s="54"/>
      <c r="DFF350" s="54"/>
      <c r="DFG350" s="54"/>
      <c r="DFH350" s="54"/>
      <c r="DFI350" s="54"/>
      <c r="DFJ350" s="54"/>
      <c r="DFK350" s="54"/>
      <c r="DFL350" s="54"/>
      <c r="DFM350" s="54"/>
      <c r="DFN350" s="54"/>
      <c r="DFO350" s="54"/>
      <c r="DFP350" s="54"/>
      <c r="DFQ350" s="54"/>
      <c r="DFR350" s="54"/>
      <c r="DFS350" s="54"/>
      <c r="DFT350" s="54"/>
      <c r="DFU350" s="54"/>
      <c r="DFV350" s="54"/>
      <c r="DFW350" s="54"/>
      <c r="DFX350" s="54"/>
      <c r="DFY350" s="54"/>
      <c r="DFZ350" s="54"/>
      <c r="DGA350" s="54"/>
      <c r="DGB350" s="54"/>
      <c r="DGC350" s="54"/>
      <c r="DGD350" s="54"/>
      <c r="DGE350" s="54"/>
      <c r="DGF350" s="54"/>
      <c r="DGG350" s="54"/>
      <c r="DGH350" s="54"/>
      <c r="DGI350" s="54"/>
      <c r="DGJ350" s="54"/>
      <c r="DGK350" s="54"/>
      <c r="DGL350" s="54"/>
      <c r="DGM350" s="54"/>
      <c r="DGN350" s="54"/>
      <c r="DGO350" s="54"/>
      <c r="DGP350" s="54"/>
      <c r="DGQ350" s="54"/>
      <c r="DGR350" s="54"/>
      <c r="DGS350" s="54"/>
      <c r="DGT350" s="54"/>
      <c r="DGU350" s="54"/>
      <c r="DGV350" s="54"/>
      <c r="DGW350" s="54"/>
      <c r="DGX350" s="54"/>
      <c r="DGY350" s="54"/>
      <c r="DGZ350" s="54"/>
      <c r="DHA350" s="54"/>
      <c r="DHB350" s="54"/>
      <c r="DHC350" s="54"/>
      <c r="DHD350" s="54"/>
      <c r="DHE350" s="54"/>
      <c r="DHF350" s="54"/>
      <c r="DHG350" s="54"/>
      <c r="DHH350" s="54"/>
      <c r="DHI350" s="54"/>
      <c r="DHJ350" s="54"/>
      <c r="DHK350" s="54"/>
      <c r="DHL350" s="54"/>
      <c r="DHM350" s="54"/>
      <c r="DHN350" s="54"/>
      <c r="DHO350" s="54"/>
      <c r="DHP350" s="54"/>
      <c r="DHQ350" s="54"/>
      <c r="DHR350" s="54"/>
      <c r="DHS350" s="54"/>
      <c r="DHT350" s="54"/>
      <c r="DHU350" s="54"/>
      <c r="DHV350" s="54"/>
      <c r="DHW350" s="54"/>
      <c r="DHX350" s="54"/>
      <c r="DHY350" s="54"/>
      <c r="DHZ350" s="54"/>
      <c r="DIA350" s="54"/>
      <c r="DIB350" s="54"/>
      <c r="DIC350" s="54"/>
      <c r="DID350" s="54"/>
      <c r="DIE350" s="54"/>
      <c r="DIF350" s="54"/>
      <c r="DIG350" s="54"/>
      <c r="DIH350" s="54"/>
      <c r="DII350" s="54"/>
      <c r="DIJ350" s="54"/>
      <c r="DIK350" s="54"/>
      <c r="DIL350" s="54"/>
      <c r="DIM350" s="54"/>
      <c r="DIN350" s="54"/>
      <c r="DIO350" s="54"/>
      <c r="DIP350" s="54"/>
      <c r="DIQ350" s="54"/>
      <c r="DIR350" s="54"/>
      <c r="DIS350" s="54"/>
      <c r="DIT350" s="54"/>
      <c r="DIU350" s="54"/>
      <c r="DIV350" s="54"/>
      <c r="DIW350" s="54"/>
      <c r="DIX350" s="54"/>
      <c r="DIY350" s="54"/>
      <c r="DIZ350" s="54"/>
      <c r="DJA350" s="54"/>
      <c r="DJB350" s="54"/>
      <c r="DJC350" s="54"/>
      <c r="DJD350" s="54"/>
      <c r="DJE350" s="54"/>
      <c r="DJF350" s="54"/>
      <c r="DJG350" s="54"/>
      <c r="DJH350" s="54"/>
      <c r="DJI350" s="54"/>
      <c r="DJJ350" s="54"/>
      <c r="DJK350" s="54"/>
      <c r="DJL350" s="54"/>
      <c r="DJM350" s="54"/>
      <c r="DJN350" s="54"/>
      <c r="DJO350" s="54"/>
      <c r="DJP350" s="54"/>
      <c r="DJQ350" s="54"/>
      <c r="DJR350" s="54"/>
      <c r="DJS350" s="54"/>
      <c r="DJT350" s="54"/>
      <c r="DJU350" s="54"/>
      <c r="DJV350" s="54"/>
      <c r="DJW350" s="54"/>
      <c r="DJX350" s="54"/>
      <c r="DJY350" s="54"/>
      <c r="DJZ350" s="54"/>
      <c r="DKA350" s="54"/>
      <c r="DKB350" s="54"/>
      <c r="DKC350" s="54"/>
      <c r="DKD350" s="54"/>
      <c r="DKE350" s="54"/>
      <c r="DKF350" s="54"/>
      <c r="DKG350" s="54"/>
      <c r="DKH350" s="54"/>
      <c r="DKI350" s="54"/>
      <c r="DKJ350" s="54"/>
      <c r="DKK350" s="54"/>
      <c r="DKL350" s="54"/>
      <c r="DKM350" s="54"/>
      <c r="DKN350" s="54"/>
      <c r="DKO350" s="54"/>
      <c r="DKP350" s="54"/>
      <c r="DKQ350" s="54"/>
      <c r="DKR350" s="54"/>
      <c r="DKS350" s="54"/>
      <c r="DKT350" s="54"/>
      <c r="DKU350" s="54"/>
      <c r="DKV350" s="54"/>
      <c r="DKW350" s="54"/>
      <c r="DKX350" s="54"/>
      <c r="DKY350" s="54"/>
      <c r="DKZ350" s="54"/>
      <c r="DLA350" s="54"/>
      <c r="DLB350" s="54"/>
      <c r="DLC350" s="54"/>
      <c r="DLD350" s="54"/>
      <c r="DLE350" s="54"/>
      <c r="DLF350" s="54"/>
      <c r="DLG350" s="54"/>
      <c r="DLH350" s="54"/>
      <c r="DLI350" s="54"/>
      <c r="DLJ350" s="54"/>
      <c r="DLK350" s="54"/>
      <c r="DLL350" s="54"/>
      <c r="DLM350" s="54"/>
      <c r="DLN350" s="54"/>
      <c r="DLO350" s="54"/>
      <c r="DLP350" s="54"/>
      <c r="DLQ350" s="54"/>
      <c r="DLR350" s="54"/>
      <c r="DLS350" s="54"/>
      <c r="DLT350" s="54"/>
      <c r="DLU350" s="54"/>
      <c r="DLV350" s="54"/>
      <c r="DLW350" s="54"/>
      <c r="DLX350" s="54"/>
      <c r="DLY350" s="54"/>
      <c r="DLZ350" s="54"/>
      <c r="DMA350" s="54"/>
      <c r="DMB350" s="54"/>
      <c r="DMC350" s="54"/>
      <c r="DMD350" s="54"/>
      <c r="DME350" s="54"/>
      <c r="DMF350" s="54"/>
      <c r="DMG350" s="54"/>
      <c r="DMH350" s="54"/>
      <c r="DMI350" s="54"/>
      <c r="DMJ350" s="54"/>
      <c r="DMK350" s="54"/>
      <c r="DML350" s="54"/>
      <c r="DMM350" s="54"/>
      <c r="DMN350" s="54"/>
      <c r="DMO350" s="54"/>
      <c r="DMP350" s="54"/>
      <c r="DMQ350" s="54"/>
      <c r="DMR350" s="54"/>
      <c r="DMS350" s="54"/>
      <c r="DMT350" s="54"/>
      <c r="DMU350" s="54"/>
      <c r="DMV350" s="54"/>
      <c r="DMW350" s="54"/>
      <c r="DMX350" s="54"/>
      <c r="DMY350" s="54"/>
      <c r="DMZ350" s="54"/>
      <c r="DNA350" s="54"/>
      <c r="DNB350" s="54"/>
      <c r="DNC350" s="54"/>
      <c r="DND350" s="54"/>
      <c r="DNE350" s="54"/>
      <c r="DNF350" s="54"/>
      <c r="DNG350" s="54"/>
      <c r="DNH350" s="54"/>
      <c r="DNI350" s="54"/>
      <c r="DNJ350" s="54"/>
      <c r="DNK350" s="54"/>
      <c r="DNL350" s="54"/>
      <c r="DNM350" s="54"/>
      <c r="DNN350" s="54"/>
      <c r="DNO350" s="54"/>
      <c r="DNP350" s="54"/>
      <c r="DNQ350" s="54"/>
      <c r="DNR350" s="54"/>
      <c r="DNS350" s="54"/>
      <c r="DNT350" s="54"/>
      <c r="DNU350" s="54"/>
      <c r="DNV350" s="54"/>
      <c r="DNW350" s="54"/>
      <c r="DNX350" s="54"/>
      <c r="DNY350" s="54"/>
      <c r="DNZ350" s="54"/>
      <c r="DOA350" s="54"/>
      <c r="DOB350" s="54"/>
      <c r="DOC350" s="54"/>
      <c r="DOD350" s="54"/>
      <c r="DOE350" s="54"/>
      <c r="DOF350" s="54"/>
      <c r="DOG350" s="54"/>
      <c r="DOH350" s="54"/>
      <c r="DOI350" s="54"/>
      <c r="DOJ350" s="54"/>
      <c r="DOK350" s="54"/>
      <c r="DOL350" s="54"/>
      <c r="DOM350" s="54"/>
      <c r="DON350" s="54"/>
      <c r="DOO350" s="54"/>
      <c r="DOP350" s="54"/>
      <c r="DOQ350" s="54"/>
      <c r="DOR350" s="54"/>
      <c r="DOS350" s="54"/>
      <c r="DOT350" s="54"/>
      <c r="DOU350" s="54"/>
      <c r="DOV350" s="54"/>
      <c r="DOW350" s="54"/>
      <c r="DOX350" s="54"/>
      <c r="DOY350" s="54"/>
      <c r="DOZ350" s="54"/>
      <c r="DPA350" s="54"/>
      <c r="DPB350" s="54"/>
      <c r="DPC350" s="54"/>
      <c r="DPD350" s="54"/>
      <c r="DPE350" s="54"/>
      <c r="DPF350" s="54"/>
      <c r="DPG350" s="54"/>
      <c r="DPH350" s="54"/>
      <c r="DPI350" s="54"/>
      <c r="DPJ350" s="54"/>
      <c r="DPK350" s="54"/>
      <c r="DPL350" s="54"/>
      <c r="DPM350" s="54"/>
      <c r="DPN350" s="54"/>
      <c r="DPO350" s="54"/>
      <c r="DPP350" s="54"/>
      <c r="DPQ350" s="54"/>
      <c r="DPR350" s="54"/>
      <c r="DPS350" s="54"/>
      <c r="DPT350" s="54"/>
      <c r="DPU350" s="54"/>
      <c r="DPV350" s="54"/>
      <c r="DPW350" s="54"/>
      <c r="DPX350" s="54"/>
      <c r="DPY350" s="54"/>
      <c r="DPZ350" s="54"/>
      <c r="DQA350" s="54"/>
      <c r="DQB350" s="54"/>
      <c r="DQC350" s="54"/>
      <c r="DQD350" s="54"/>
      <c r="DQE350" s="54"/>
      <c r="DQF350" s="54"/>
      <c r="DQG350" s="54"/>
      <c r="DQH350" s="54"/>
      <c r="DQI350" s="54"/>
      <c r="DQJ350" s="54"/>
      <c r="DQK350" s="54"/>
      <c r="DQL350" s="54"/>
      <c r="DQM350" s="54"/>
      <c r="DQN350" s="54"/>
      <c r="DQO350" s="54"/>
      <c r="DQP350" s="54"/>
      <c r="DQQ350" s="54"/>
      <c r="DQR350" s="54"/>
      <c r="DQS350" s="54"/>
      <c r="DQT350" s="54"/>
      <c r="DQU350" s="54"/>
      <c r="DQV350" s="54"/>
      <c r="DQW350" s="54"/>
      <c r="DQX350" s="54"/>
      <c r="DQY350" s="54"/>
      <c r="DQZ350" s="54"/>
      <c r="DRA350" s="54"/>
      <c r="DRB350" s="54"/>
      <c r="DRC350" s="54"/>
      <c r="DRD350" s="54"/>
      <c r="DRE350" s="54"/>
      <c r="DRF350" s="54"/>
      <c r="DRG350" s="54"/>
      <c r="DRH350" s="54"/>
      <c r="DRI350" s="54"/>
      <c r="DRJ350" s="54"/>
      <c r="DRK350" s="54"/>
      <c r="DRL350" s="54"/>
      <c r="DRM350" s="54"/>
      <c r="DRN350" s="54"/>
      <c r="DRO350" s="54"/>
      <c r="DRP350" s="54"/>
      <c r="DRQ350" s="54"/>
      <c r="DRR350" s="54"/>
      <c r="DRS350" s="54"/>
      <c r="DRT350" s="54"/>
      <c r="DRU350" s="54"/>
      <c r="DRV350" s="54"/>
      <c r="DRW350" s="54"/>
      <c r="DRX350" s="54"/>
      <c r="DRY350" s="54"/>
      <c r="DRZ350" s="54"/>
      <c r="DSA350" s="54"/>
      <c r="DSB350" s="54"/>
      <c r="DSC350" s="54"/>
      <c r="DSD350" s="54"/>
      <c r="DSE350" s="54"/>
      <c r="DSF350" s="54"/>
      <c r="DSG350" s="54"/>
      <c r="DSH350" s="54"/>
      <c r="DSI350" s="54"/>
      <c r="DSJ350" s="54"/>
      <c r="DSK350" s="54"/>
      <c r="DSL350" s="54"/>
      <c r="DSM350" s="54"/>
      <c r="DSN350" s="54"/>
      <c r="DSO350" s="54"/>
      <c r="DSP350" s="54"/>
      <c r="DSQ350" s="54"/>
      <c r="DSR350" s="54"/>
      <c r="DSS350" s="54"/>
      <c r="DST350" s="54"/>
      <c r="DSU350" s="54"/>
      <c r="DSV350" s="54"/>
      <c r="DSW350" s="54"/>
      <c r="DSX350" s="54"/>
      <c r="DSY350" s="54"/>
      <c r="DSZ350" s="54"/>
      <c r="DTA350" s="54"/>
      <c r="DTB350" s="54"/>
      <c r="DTC350" s="54"/>
      <c r="DTD350" s="54"/>
      <c r="DTE350" s="54"/>
      <c r="DTF350" s="54"/>
      <c r="DTG350" s="54"/>
      <c r="DTH350" s="54"/>
      <c r="DTI350" s="54"/>
      <c r="DTJ350" s="54"/>
      <c r="DTK350" s="54"/>
      <c r="DTL350" s="54"/>
      <c r="DTM350" s="54"/>
      <c r="DTN350" s="54"/>
      <c r="DTO350" s="54"/>
      <c r="DTP350" s="54"/>
      <c r="DTQ350" s="54"/>
      <c r="DTR350" s="54"/>
      <c r="DTS350" s="54"/>
      <c r="DTT350" s="54"/>
      <c r="DTU350" s="54"/>
      <c r="DTV350" s="54"/>
      <c r="DTW350" s="54"/>
      <c r="DTX350" s="54"/>
      <c r="DTY350" s="54"/>
      <c r="DTZ350" s="54"/>
      <c r="DUA350" s="54"/>
      <c r="DUB350" s="54"/>
      <c r="DUC350" s="54"/>
      <c r="DUD350" s="54"/>
      <c r="DUE350" s="54"/>
      <c r="DUF350" s="54"/>
      <c r="DUG350" s="54"/>
      <c r="DUH350" s="54"/>
      <c r="DUI350" s="54"/>
      <c r="DUJ350" s="54"/>
      <c r="DUK350" s="54"/>
      <c r="DUL350" s="54"/>
      <c r="DUM350" s="54"/>
      <c r="DUN350" s="54"/>
      <c r="DUO350" s="54"/>
      <c r="DUP350" s="54"/>
      <c r="DUQ350" s="54"/>
      <c r="DUR350" s="54"/>
      <c r="DUS350" s="54"/>
      <c r="DUT350" s="54"/>
      <c r="DUU350" s="54"/>
      <c r="DUV350" s="54"/>
      <c r="DUW350" s="54"/>
      <c r="DUX350" s="54"/>
      <c r="DUY350" s="54"/>
      <c r="DUZ350" s="54"/>
      <c r="DVA350" s="54"/>
      <c r="DVB350" s="54"/>
      <c r="DVC350" s="54"/>
      <c r="DVD350" s="54"/>
      <c r="DVE350" s="54"/>
      <c r="DVF350" s="54"/>
      <c r="DVG350" s="54"/>
      <c r="DVH350" s="54"/>
      <c r="DVI350" s="54"/>
      <c r="DVJ350" s="54"/>
      <c r="DVK350" s="54"/>
      <c r="DVL350" s="54"/>
      <c r="DVM350" s="54"/>
      <c r="DVN350" s="54"/>
      <c r="DVO350" s="54"/>
      <c r="DVP350" s="54"/>
      <c r="DVQ350" s="54"/>
      <c r="DVR350" s="54"/>
      <c r="DVS350" s="54"/>
      <c r="DVT350" s="54"/>
      <c r="DVU350" s="54"/>
      <c r="DVV350" s="54"/>
      <c r="DVW350" s="54"/>
      <c r="DVX350" s="54"/>
      <c r="DVY350" s="54"/>
      <c r="DVZ350" s="54"/>
      <c r="DWA350" s="54"/>
      <c r="DWB350" s="54"/>
      <c r="DWC350" s="54"/>
      <c r="DWD350" s="54"/>
      <c r="DWE350" s="54"/>
      <c r="DWF350" s="54"/>
      <c r="DWG350" s="54"/>
      <c r="DWH350" s="54"/>
      <c r="DWI350" s="54"/>
      <c r="DWJ350" s="54"/>
      <c r="DWK350" s="54"/>
      <c r="DWL350" s="54"/>
      <c r="DWM350" s="54"/>
      <c r="DWN350" s="54"/>
      <c r="DWO350" s="54"/>
      <c r="DWP350" s="54"/>
      <c r="DWQ350" s="54"/>
      <c r="DWR350" s="54"/>
      <c r="DWS350" s="54"/>
      <c r="DWT350" s="54"/>
      <c r="DWU350" s="54"/>
      <c r="DWV350" s="54"/>
      <c r="DWW350" s="54"/>
      <c r="DWX350" s="54"/>
      <c r="DWY350" s="54"/>
      <c r="DWZ350" s="54"/>
      <c r="DXA350" s="54"/>
      <c r="DXB350" s="54"/>
      <c r="DXC350" s="54"/>
      <c r="DXD350" s="54"/>
      <c r="DXE350" s="54"/>
      <c r="DXF350" s="54"/>
      <c r="DXG350" s="54"/>
      <c r="DXH350" s="54"/>
      <c r="DXI350" s="54"/>
      <c r="DXJ350" s="54"/>
      <c r="DXK350" s="54"/>
      <c r="DXL350" s="54"/>
      <c r="DXM350" s="54"/>
      <c r="DXN350" s="54"/>
      <c r="DXO350" s="54"/>
      <c r="DXP350" s="54"/>
      <c r="DXQ350" s="54"/>
      <c r="DXR350" s="54"/>
      <c r="DXS350" s="54"/>
      <c r="DXT350" s="54"/>
      <c r="DXU350" s="54"/>
      <c r="DXV350" s="54"/>
      <c r="DXW350" s="54"/>
      <c r="DXX350" s="54"/>
      <c r="DXY350" s="54"/>
      <c r="DXZ350" s="54"/>
      <c r="DYA350" s="54"/>
      <c r="DYB350" s="54"/>
      <c r="DYC350" s="54"/>
      <c r="DYD350" s="54"/>
      <c r="DYE350" s="54"/>
      <c r="DYF350" s="54"/>
      <c r="DYG350" s="54"/>
      <c r="DYH350" s="54"/>
      <c r="DYI350" s="54"/>
      <c r="DYJ350" s="54"/>
      <c r="DYK350" s="54"/>
      <c r="DYL350" s="54"/>
      <c r="DYM350" s="54"/>
      <c r="DYN350" s="54"/>
      <c r="DYO350" s="54"/>
      <c r="DYP350" s="54"/>
      <c r="DYQ350" s="54"/>
      <c r="DYR350" s="54"/>
      <c r="DYS350" s="54"/>
      <c r="DYT350" s="54"/>
      <c r="DYU350" s="54"/>
      <c r="DYV350" s="54"/>
      <c r="DYW350" s="54"/>
      <c r="DYX350" s="54"/>
      <c r="DYY350" s="54"/>
      <c r="DYZ350" s="54"/>
      <c r="DZA350" s="54"/>
      <c r="DZB350" s="54"/>
      <c r="DZC350" s="54"/>
      <c r="DZD350" s="54"/>
      <c r="DZE350" s="54"/>
      <c r="DZF350" s="54"/>
      <c r="DZG350" s="54"/>
      <c r="DZH350" s="54"/>
      <c r="DZI350" s="54"/>
      <c r="DZJ350" s="54"/>
      <c r="DZK350" s="54"/>
      <c r="DZL350" s="54"/>
      <c r="DZM350" s="54"/>
      <c r="DZN350" s="54"/>
      <c r="DZO350" s="54"/>
      <c r="DZP350" s="54"/>
      <c r="DZQ350" s="54"/>
      <c r="DZR350" s="54"/>
      <c r="DZS350" s="54"/>
      <c r="DZT350" s="54"/>
      <c r="DZU350" s="54"/>
      <c r="DZV350" s="54"/>
      <c r="DZW350" s="54"/>
      <c r="DZX350" s="54"/>
      <c r="DZY350" s="54"/>
      <c r="DZZ350" s="54"/>
      <c r="EAA350" s="54"/>
      <c r="EAB350" s="54"/>
      <c r="EAC350" s="54"/>
      <c r="EAD350" s="54"/>
      <c r="EAE350" s="54"/>
      <c r="EAF350" s="54"/>
      <c r="EAG350" s="54"/>
      <c r="EAH350" s="54"/>
      <c r="EAI350" s="54"/>
      <c r="EAJ350" s="54"/>
      <c r="EAK350" s="54"/>
      <c r="EAL350" s="54"/>
      <c r="EAM350" s="54"/>
      <c r="EAN350" s="54"/>
      <c r="EAO350" s="54"/>
      <c r="EAP350" s="54"/>
      <c r="EAQ350" s="54"/>
      <c r="EAR350" s="54"/>
      <c r="EAS350" s="54"/>
      <c r="EAT350" s="54"/>
      <c r="EAU350" s="54"/>
      <c r="EAV350" s="54"/>
      <c r="EAW350" s="54"/>
      <c r="EAX350" s="54"/>
      <c r="EAY350" s="54"/>
      <c r="EAZ350" s="54"/>
      <c r="EBA350" s="54"/>
      <c r="EBB350" s="54"/>
      <c r="EBC350" s="54"/>
      <c r="EBD350" s="54"/>
      <c r="EBE350" s="54"/>
      <c r="EBF350" s="54"/>
      <c r="EBG350" s="54"/>
      <c r="EBH350" s="54"/>
      <c r="EBI350" s="54"/>
      <c r="EBJ350" s="54"/>
      <c r="EBK350" s="54"/>
      <c r="EBL350" s="54"/>
      <c r="EBM350" s="54"/>
      <c r="EBN350" s="54"/>
      <c r="EBO350" s="54"/>
      <c r="EBP350" s="54"/>
      <c r="EBQ350" s="54"/>
      <c r="EBR350" s="54"/>
      <c r="EBS350" s="54"/>
      <c r="EBT350" s="54"/>
      <c r="EBU350" s="54"/>
      <c r="EBV350" s="54"/>
      <c r="EBW350" s="54"/>
      <c r="EBX350" s="54"/>
      <c r="EBY350" s="54"/>
      <c r="EBZ350" s="54"/>
      <c r="ECA350" s="54"/>
      <c r="ECB350" s="54"/>
      <c r="ECC350" s="54"/>
      <c r="ECD350" s="54"/>
      <c r="ECE350" s="54"/>
      <c r="ECF350" s="54"/>
      <c r="ECG350" s="54"/>
      <c r="ECH350" s="54"/>
      <c r="ECI350" s="54"/>
      <c r="ECJ350" s="54"/>
      <c r="ECK350" s="54"/>
      <c r="ECL350" s="54"/>
      <c r="ECM350" s="54"/>
      <c r="ECN350" s="54"/>
      <c r="ECO350" s="54"/>
      <c r="ECP350" s="54"/>
      <c r="ECQ350" s="54"/>
      <c r="ECR350" s="54"/>
      <c r="ECS350" s="54"/>
      <c r="ECT350" s="54"/>
      <c r="ECU350" s="54"/>
      <c r="ECV350" s="54"/>
      <c r="ECW350" s="54"/>
      <c r="ECX350" s="54"/>
      <c r="ECY350" s="54"/>
      <c r="ECZ350" s="54"/>
      <c r="EDA350" s="54"/>
      <c r="EDB350" s="54"/>
      <c r="EDC350" s="54"/>
      <c r="EDD350" s="54"/>
      <c r="EDE350" s="54"/>
      <c r="EDF350" s="54"/>
      <c r="EDG350" s="54"/>
      <c r="EDH350" s="54"/>
      <c r="EDI350" s="54"/>
      <c r="EDJ350" s="54"/>
      <c r="EDK350" s="54"/>
      <c r="EDL350" s="54"/>
      <c r="EDM350" s="54"/>
      <c r="EDN350" s="54"/>
      <c r="EDO350" s="54"/>
      <c r="EDP350" s="54"/>
      <c r="EDQ350" s="54"/>
      <c r="EDR350" s="54"/>
      <c r="EDS350" s="54"/>
      <c r="EDT350" s="54"/>
      <c r="EDU350" s="54"/>
      <c r="EDV350" s="54"/>
      <c r="EDW350" s="54"/>
      <c r="EDX350" s="54"/>
      <c r="EDY350" s="54"/>
      <c r="EDZ350" s="54"/>
      <c r="EEA350" s="54"/>
      <c r="EEB350" s="54"/>
      <c r="EEC350" s="54"/>
      <c r="EED350" s="54"/>
      <c r="EEE350" s="54"/>
      <c r="EEF350" s="54"/>
      <c r="EEG350" s="54"/>
      <c r="EEH350" s="54"/>
      <c r="EEI350" s="54"/>
      <c r="EEJ350" s="54"/>
      <c r="EEK350" s="54"/>
      <c r="EEL350" s="54"/>
      <c r="EEM350" s="54"/>
      <c r="EEN350" s="54"/>
      <c r="EEO350" s="54"/>
      <c r="EEP350" s="54"/>
      <c r="EEQ350" s="54"/>
      <c r="EER350" s="54"/>
      <c r="EES350" s="54"/>
      <c r="EET350" s="54"/>
      <c r="EEU350" s="54"/>
      <c r="EEV350" s="54"/>
      <c r="EEW350" s="54"/>
      <c r="EEX350" s="54"/>
      <c r="EEY350" s="54"/>
      <c r="EEZ350" s="54"/>
      <c r="EFA350" s="54"/>
      <c r="EFB350" s="54"/>
      <c r="EFC350" s="54"/>
      <c r="EFD350" s="54"/>
      <c r="EFE350" s="54"/>
      <c r="EFF350" s="54"/>
      <c r="EFG350" s="54"/>
      <c r="EFH350" s="54"/>
      <c r="EFI350" s="54"/>
      <c r="EFJ350" s="54"/>
      <c r="EFK350" s="54"/>
      <c r="EFL350" s="54"/>
      <c r="EFM350" s="54"/>
      <c r="EFN350" s="54"/>
      <c r="EFO350" s="54"/>
      <c r="EFP350" s="54"/>
      <c r="EFQ350" s="54"/>
      <c r="EFR350" s="54"/>
      <c r="EFS350" s="54"/>
      <c r="EFT350" s="54"/>
      <c r="EFU350" s="54"/>
      <c r="EFV350" s="54"/>
      <c r="EFW350" s="54"/>
      <c r="EFX350" s="54"/>
      <c r="EFY350" s="54"/>
      <c r="EFZ350" s="54"/>
      <c r="EGA350" s="54"/>
      <c r="EGB350" s="54"/>
      <c r="EGC350" s="54"/>
      <c r="EGD350" s="54"/>
      <c r="EGE350" s="54"/>
      <c r="EGF350" s="54"/>
      <c r="EGG350" s="54"/>
      <c r="EGH350" s="54"/>
      <c r="EGI350" s="54"/>
      <c r="EGJ350" s="54"/>
      <c r="EGK350" s="54"/>
      <c r="EGL350" s="54"/>
      <c r="EGM350" s="54"/>
      <c r="EGN350" s="54"/>
      <c r="EGO350" s="54"/>
      <c r="EGP350" s="54"/>
      <c r="EGQ350" s="54"/>
      <c r="EGR350" s="54"/>
      <c r="EGS350" s="54"/>
      <c r="EGT350" s="54"/>
      <c r="EGU350" s="54"/>
      <c r="EGV350" s="54"/>
      <c r="EGW350" s="54"/>
      <c r="EGX350" s="54"/>
      <c r="EGY350" s="54"/>
      <c r="EGZ350" s="54"/>
      <c r="EHA350" s="54"/>
      <c r="EHB350" s="54"/>
      <c r="EHC350" s="54"/>
      <c r="EHD350" s="54"/>
      <c r="EHE350" s="54"/>
      <c r="EHF350" s="54"/>
      <c r="EHG350" s="54"/>
      <c r="EHH350" s="54"/>
      <c r="EHI350" s="54"/>
      <c r="EHJ350" s="54"/>
      <c r="EHK350" s="54"/>
      <c r="EHL350" s="54"/>
      <c r="EHM350" s="54"/>
      <c r="EHN350" s="54"/>
      <c r="EHO350" s="54"/>
      <c r="EHP350" s="54"/>
      <c r="EHQ350" s="54"/>
      <c r="EHR350" s="54"/>
      <c r="EHS350" s="54"/>
      <c r="EHT350" s="54"/>
      <c r="EHU350" s="54"/>
      <c r="EHV350" s="54"/>
      <c r="EHW350" s="54"/>
      <c r="EHX350" s="54"/>
      <c r="EHY350" s="54"/>
      <c r="EHZ350" s="54"/>
      <c r="EIA350" s="54"/>
      <c r="EIB350" s="54"/>
      <c r="EIC350" s="54"/>
      <c r="EID350" s="54"/>
      <c r="EIE350" s="54"/>
      <c r="EIF350" s="54"/>
      <c r="EIG350" s="54"/>
      <c r="EIH350" s="54"/>
      <c r="EII350" s="54"/>
      <c r="EIJ350" s="54"/>
      <c r="EIK350" s="54"/>
      <c r="EIL350" s="54"/>
      <c r="EIM350" s="54"/>
      <c r="EIN350" s="54"/>
      <c r="EIO350" s="54"/>
      <c r="EIP350" s="54"/>
      <c r="EIQ350" s="54"/>
      <c r="EIR350" s="54"/>
      <c r="EIS350" s="54"/>
      <c r="EIT350" s="54"/>
      <c r="EIU350" s="54"/>
      <c r="EIV350" s="54"/>
      <c r="EIW350" s="54"/>
      <c r="EIX350" s="54"/>
      <c r="EIY350" s="54"/>
      <c r="EIZ350" s="54"/>
      <c r="EJA350" s="54"/>
      <c r="EJB350" s="54"/>
      <c r="EJC350" s="54"/>
      <c r="EJD350" s="54"/>
      <c r="EJE350" s="54"/>
      <c r="EJF350" s="54"/>
      <c r="EJG350" s="54"/>
      <c r="EJH350" s="54"/>
      <c r="EJI350" s="54"/>
      <c r="EJJ350" s="54"/>
      <c r="EJK350" s="54"/>
      <c r="EJL350" s="54"/>
      <c r="EJM350" s="54"/>
      <c r="EJN350" s="54"/>
      <c r="EJO350" s="54"/>
      <c r="EJP350" s="54"/>
      <c r="EJQ350" s="54"/>
      <c r="EJR350" s="54"/>
      <c r="EJS350" s="54"/>
      <c r="EJT350" s="54"/>
      <c r="EJU350" s="54"/>
      <c r="EJV350" s="54"/>
      <c r="EJW350" s="54"/>
      <c r="EJX350" s="54"/>
      <c r="EJY350" s="54"/>
      <c r="EJZ350" s="54"/>
      <c r="EKA350" s="54"/>
      <c r="EKB350" s="54"/>
      <c r="EKC350" s="54"/>
      <c r="EKD350" s="54"/>
      <c r="EKE350" s="54"/>
      <c r="EKF350" s="54"/>
      <c r="EKG350" s="54"/>
      <c r="EKH350" s="54"/>
      <c r="EKI350" s="54"/>
      <c r="EKJ350" s="54"/>
      <c r="EKK350" s="54"/>
      <c r="EKL350" s="54"/>
      <c r="EKM350" s="54"/>
      <c r="EKN350" s="54"/>
      <c r="EKO350" s="54"/>
      <c r="EKP350" s="54"/>
      <c r="EKQ350" s="54"/>
      <c r="EKR350" s="54"/>
      <c r="EKS350" s="54"/>
      <c r="EKT350" s="54"/>
      <c r="EKU350" s="54"/>
      <c r="EKV350" s="54"/>
      <c r="EKW350" s="54"/>
      <c r="EKX350" s="54"/>
      <c r="EKY350" s="54"/>
      <c r="EKZ350" s="54"/>
      <c r="ELA350" s="54"/>
      <c r="ELB350" s="54"/>
      <c r="ELC350" s="54"/>
      <c r="ELD350" s="54"/>
      <c r="ELE350" s="54"/>
      <c r="ELF350" s="54"/>
      <c r="ELG350" s="54"/>
      <c r="ELH350" s="54"/>
      <c r="ELI350" s="54"/>
      <c r="ELJ350" s="54"/>
      <c r="ELK350" s="54"/>
      <c r="ELL350" s="54"/>
      <c r="ELM350" s="54"/>
      <c r="ELN350" s="54"/>
      <c r="ELO350" s="54"/>
      <c r="ELP350" s="54"/>
      <c r="ELQ350" s="54"/>
      <c r="ELR350" s="54"/>
      <c r="ELS350" s="54"/>
      <c r="ELT350" s="54"/>
      <c r="ELU350" s="54"/>
      <c r="ELV350" s="54"/>
      <c r="ELW350" s="54"/>
      <c r="ELX350" s="54"/>
      <c r="ELY350" s="54"/>
      <c r="ELZ350" s="54"/>
      <c r="EMA350" s="54"/>
      <c r="EMB350" s="54"/>
      <c r="EMC350" s="54"/>
      <c r="EMD350" s="54"/>
      <c r="EME350" s="54"/>
      <c r="EMF350" s="54"/>
      <c r="EMG350" s="54"/>
      <c r="EMH350" s="54"/>
      <c r="EMI350" s="54"/>
      <c r="EMJ350" s="54"/>
      <c r="EMK350" s="54"/>
      <c r="EML350" s="54"/>
      <c r="EMM350" s="54"/>
      <c r="EMN350" s="54"/>
      <c r="EMO350" s="54"/>
      <c r="EMP350" s="54"/>
      <c r="EMQ350" s="54"/>
      <c r="EMR350" s="54"/>
      <c r="EMS350" s="54"/>
      <c r="EMT350" s="54"/>
      <c r="EMU350" s="54"/>
      <c r="EMV350" s="54"/>
      <c r="EMW350" s="54"/>
      <c r="EMX350" s="54"/>
      <c r="EMY350" s="54"/>
      <c r="EMZ350" s="54"/>
      <c r="ENA350" s="54"/>
      <c r="ENB350" s="54"/>
      <c r="ENC350" s="54"/>
      <c r="END350" s="54"/>
      <c r="ENE350" s="54"/>
      <c r="ENF350" s="54"/>
      <c r="ENG350" s="54"/>
      <c r="ENH350" s="54"/>
      <c r="ENI350" s="54"/>
      <c r="ENJ350" s="54"/>
      <c r="ENK350" s="54"/>
      <c r="ENL350" s="54"/>
      <c r="ENM350" s="54"/>
      <c r="ENN350" s="54"/>
      <c r="ENO350" s="54"/>
      <c r="ENP350" s="54"/>
      <c r="ENQ350" s="54"/>
      <c r="ENR350" s="54"/>
      <c r="ENS350" s="54"/>
      <c r="ENT350" s="54"/>
      <c r="ENU350" s="54"/>
      <c r="ENV350" s="54"/>
      <c r="ENW350" s="54"/>
      <c r="ENX350" s="54"/>
      <c r="ENY350" s="54"/>
      <c r="ENZ350" s="54"/>
      <c r="EOA350" s="54"/>
      <c r="EOB350" s="54"/>
      <c r="EOC350" s="54"/>
      <c r="EOD350" s="54"/>
      <c r="EOE350" s="54"/>
      <c r="EOF350" s="54"/>
      <c r="EOG350" s="54"/>
      <c r="EOH350" s="54"/>
      <c r="EOI350" s="54"/>
      <c r="EOJ350" s="54"/>
      <c r="EOK350" s="54"/>
      <c r="EOL350" s="54"/>
      <c r="EOM350" s="54"/>
      <c r="EON350" s="54"/>
      <c r="EOO350" s="54"/>
      <c r="EOP350" s="54"/>
      <c r="EOQ350" s="54"/>
      <c r="EOR350" s="54"/>
      <c r="EOS350" s="54"/>
      <c r="EOT350" s="54"/>
      <c r="EOU350" s="54"/>
      <c r="EOV350" s="54"/>
      <c r="EOW350" s="54"/>
      <c r="EOX350" s="54"/>
      <c r="EOY350" s="54"/>
      <c r="EOZ350" s="54"/>
      <c r="EPA350" s="54"/>
      <c r="EPB350" s="54"/>
      <c r="EPC350" s="54"/>
      <c r="EPD350" s="54"/>
      <c r="EPE350" s="54"/>
      <c r="EPF350" s="54"/>
      <c r="EPG350" s="54"/>
      <c r="EPH350" s="54"/>
      <c r="EPI350" s="54"/>
      <c r="EPJ350" s="54"/>
      <c r="EPK350" s="54"/>
      <c r="EPL350" s="54"/>
      <c r="EPM350" s="54"/>
      <c r="EPN350" s="54"/>
      <c r="EPO350" s="54"/>
      <c r="EPP350" s="54"/>
      <c r="EPQ350" s="54"/>
      <c r="EPR350" s="54"/>
      <c r="EPS350" s="54"/>
      <c r="EPT350" s="54"/>
      <c r="EPU350" s="54"/>
      <c r="EPV350" s="54"/>
      <c r="EPW350" s="54"/>
      <c r="EPX350" s="54"/>
      <c r="EPY350" s="54"/>
      <c r="EPZ350" s="54"/>
      <c r="EQA350" s="54"/>
      <c r="EQB350" s="54"/>
      <c r="EQC350" s="54"/>
      <c r="EQD350" s="54"/>
      <c r="EQE350" s="54"/>
      <c r="EQF350" s="54"/>
      <c r="EQG350" s="54"/>
      <c r="EQH350" s="54"/>
      <c r="EQI350" s="54"/>
      <c r="EQJ350" s="54"/>
      <c r="EQK350" s="54"/>
      <c r="EQL350" s="54"/>
      <c r="EQM350" s="54"/>
      <c r="EQN350" s="54"/>
      <c r="EQO350" s="54"/>
      <c r="EQP350" s="54"/>
      <c r="EQQ350" s="54"/>
      <c r="EQR350" s="54"/>
      <c r="EQS350" s="54"/>
      <c r="EQT350" s="54"/>
      <c r="EQU350" s="54"/>
      <c r="EQV350" s="54"/>
      <c r="EQW350" s="54"/>
      <c r="EQX350" s="54"/>
      <c r="EQY350" s="54"/>
      <c r="EQZ350" s="54"/>
      <c r="ERA350" s="54"/>
      <c r="ERB350" s="54"/>
      <c r="ERC350" s="54"/>
      <c r="ERD350" s="54"/>
      <c r="ERE350" s="54"/>
      <c r="ERF350" s="54"/>
      <c r="ERG350" s="54"/>
      <c r="ERH350" s="54"/>
      <c r="ERI350" s="54"/>
      <c r="ERJ350" s="54"/>
      <c r="ERK350" s="54"/>
      <c r="ERL350" s="54"/>
      <c r="ERM350" s="54"/>
      <c r="ERN350" s="54"/>
      <c r="ERO350" s="54"/>
      <c r="ERP350" s="54"/>
      <c r="ERQ350" s="54"/>
      <c r="ERR350" s="54"/>
      <c r="ERS350" s="54"/>
      <c r="ERT350" s="54"/>
      <c r="ERU350" s="54"/>
      <c r="ERV350" s="54"/>
      <c r="ERW350" s="54"/>
      <c r="ERX350" s="54"/>
      <c r="ERY350" s="54"/>
      <c r="ERZ350" s="54"/>
      <c r="ESA350" s="54"/>
      <c r="ESB350" s="54"/>
      <c r="ESC350" s="54"/>
      <c r="ESD350" s="54"/>
      <c r="ESE350" s="54"/>
      <c r="ESF350" s="54"/>
      <c r="ESG350" s="54"/>
      <c r="ESH350" s="54"/>
      <c r="ESI350" s="54"/>
      <c r="ESJ350" s="54"/>
      <c r="ESK350" s="54"/>
      <c r="ESL350" s="54"/>
      <c r="ESM350" s="54"/>
      <c r="ESN350" s="54"/>
      <c r="ESO350" s="54"/>
      <c r="ESP350" s="54"/>
      <c r="ESQ350" s="54"/>
      <c r="ESR350" s="54"/>
      <c r="ESS350" s="54"/>
      <c r="EST350" s="54"/>
      <c r="ESU350" s="54"/>
      <c r="ESV350" s="54"/>
      <c r="ESW350" s="54"/>
      <c r="ESX350" s="54"/>
      <c r="ESY350" s="54"/>
      <c r="ESZ350" s="54"/>
      <c r="ETA350" s="54"/>
      <c r="ETB350" s="54"/>
      <c r="ETC350" s="54"/>
      <c r="ETD350" s="54"/>
      <c r="ETE350" s="54"/>
      <c r="ETF350" s="54"/>
      <c r="ETG350" s="54"/>
      <c r="ETH350" s="54"/>
      <c r="ETI350" s="54"/>
      <c r="ETJ350" s="54"/>
      <c r="ETK350" s="54"/>
      <c r="ETL350" s="54"/>
      <c r="ETM350" s="54"/>
      <c r="ETN350" s="54"/>
      <c r="ETO350" s="54"/>
      <c r="ETP350" s="54"/>
      <c r="ETQ350" s="54"/>
      <c r="ETR350" s="54"/>
      <c r="ETS350" s="54"/>
      <c r="ETT350" s="54"/>
      <c r="ETU350" s="54"/>
      <c r="ETV350" s="54"/>
      <c r="ETW350" s="54"/>
      <c r="ETX350" s="54"/>
      <c r="ETY350" s="54"/>
      <c r="ETZ350" s="54"/>
      <c r="EUA350" s="54"/>
      <c r="EUB350" s="54"/>
      <c r="EUC350" s="54"/>
      <c r="EUD350" s="54"/>
      <c r="EUE350" s="54"/>
      <c r="EUF350" s="54"/>
      <c r="EUG350" s="54"/>
      <c r="EUH350" s="54"/>
      <c r="EUI350" s="54"/>
      <c r="EUJ350" s="54"/>
      <c r="EUK350" s="54"/>
      <c r="EUL350" s="54"/>
      <c r="EUM350" s="54"/>
      <c r="EUN350" s="54"/>
      <c r="EUO350" s="54"/>
      <c r="EUP350" s="54"/>
      <c r="EUQ350" s="54"/>
      <c r="EUR350" s="54"/>
      <c r="EUS350" s="54"/>
      <c r="EUT350" s="54"/>
      <c r="EUU350" s="54"/>
      <c r="EUV350" s="54"/>
      <c r="EUW350" s="54"/>
      <c r="EUX350" s="54"/>
      <c r="EUY350" s="54"/>
      <c r="EUZ350" s="54"/>
      <c r="EVA350" s="54"/>
      <c r="EVB350" s="54"/>
      <c r="EVC350" s="54"/>
      <c r="EVD350" s="54"/>
      <c r="EVE350" s="54"/>
      <c r="EVF350" s="54"/>
      <c r="EVG350" s="54"/>
      <c r="EVH350" s="54"/>
      <c r="EVI350" s="54"/>
      <c r="EVJ350" s="54"/>
      <c r="EVK350" s="54"/>
      <c r="EVL350" s="54"/>
      <c r="EVM350" s="54"/>
      <c r="EVN350" s="54"/>
      <c r="EVO350" s="54"/>
      <c r="EVP350" s="54"/>
      <c r="EVQ350" s="54"/>
      <c r="EVR350" s="54"/>
      <c r="EVS350" s="54"/>
      <c r="EVT350" s="54"/>
      <c r="EVU350" s="54"/>
      <c r="EVV350" s="54"/>
      <c r="EVW350" s="54"/>
      <c r="EVX350" s="54"/>
      <c r="EVY350" s="54"/>
      <c r="EVZ350" s="54"/>
      <c r="EWA350" s="54"/>
      <c r="EWB350" s="54"/>
      <c r="EWC350" s="54"/>
      <c r="EWD350" s="54"/>
      <c r="EWE350" s="54"/>
      <c r="EWF350" s="54"/>
      <c r="EWG350" s="54"/>
      <c r="EWH350" s="54"/>
      <c r="EWI350" s="54"/>
      <c r="EWJ350" s="54"/>
      <c r="EWK350" s="54"/>
      <c r="EWL350" s="54"/>
      <c r="EWM350" s="54"/>
      <c r="EWN350" s="54"/>
      <c r="EWO350" s="54"/>
      <c r="EWP350" s="54"/>
      <c r="EWQ350" s="54"/>
      <c r="EWR350" s="54"/>
      <c r="EWS350" s="54"/>
      <c r="EWT350" s="54"/>
      <c r="EWU350" s="54"/>
      <c r="EWV350" s="54"/>
      <c r="EWW350" s="54"/>
      <c r="EWX350" s="54"/>
      <c r="EWY350" s="54"/>
      <c r="EWZ350" s="54"/>
      <c r="EXA350" s="54"/>
      <c r="EXB350" s="54"/>
      <c r="EXC350" s="54"/>
      <c r="EXD350" s="54"/>
      <c r="EXE350" s="54"/>
      <c r="EXF350" s="54"/>
      <c r="EXG350" s="54"/>
      <c r="EXH350" s="54"/>
      <c r="EXI350" s="54"/>
      <c r="EXJ350" s="54"/>
      <c r="EXK350" s="54"/>
      <c r="EXL350" s="54"/>
      <c r="EXM350" s="54"/>
      <c r="EXN350" s="54"/>
      <c r="EXO350" s="54"/>
      <c r="EXP350" s="54"/>
      <c r="EXQ350" s="54"/>
      <c r="EXR350" s="54"/>
      <c r="EXS350" s="54"/>
      <c r="EXT350" s="54"/>
      <c r="EXU350" s="54"/>
      <c r="EXV350" s="54"/>
      <c r="EXW350" s="54"/>
      <c r="EXX350" s="54"/>
      <c r="EXY350" s="54"/>
      <c r="EXZ350" s="54"/>
      <c r="EYA350" s="54"/>
      <c r="EYB350" s="54"/>
      <c r="EYC350" s="54"/>
      <c r="EYD350" s="54"/>
      <c r="EYE350" s="54"/>
      <c r="EYF350" s="54"/>
      <c r="EYG350" s="54"/>
      <c r="EYH350" s="54"/>
      <c r="EYI350" s="54"/>
      <c r="EYJ350" s="54"/>
      <c r="EYK350" s="54"/>
      <c r="EYL350" s="54"/>
      <c r="EYM350" s="54"/>
      <c r="EYN350" s="54"/>
      <c r="EYO350" s="54"/>
      <c r="EYP350" s="54"/>
      <c r="EYQ350" s="54"/>
      <c r="EYR350" s="54"/>
      <c r="EYS350" s="54"/>
      <c r="EYT350" s="54"/>
      <c r="EYU350" s="54"/>
      <c r="EYV350" s="54"/>
      <c r="EYW350" s="54"/>
      <c r="EYX350" s="54"/>
      <c r="EYY350" s="54"/>
      <c r="EYZ350" s="54"/>
      <c r="EZA350" s="54"/>
      <c r="EZB350" s="54"/>
      <c r="EZC350" s="54"/>
      <c r="EZD350" s="54"/>
      <c r="EZE350" s="54"/>
      <c r="EZF350" s="54"/>
      <c r="EZG350" s="54"/>
      <c r="EZH350" s="54"/>
      <c r="EZI350" s="54"/>
      <c r="EZJ350" s="54"/>
      <c r="EZK350" s="54"/>
      <c r="EZL350" s="54"/>
      <c r="EZM350" s="54"/>
      <c r="EZN350" s="54"/>
      <c r="EZO350" s="54"/>
      <c r="EZP350" s="54"/>
      <c r="EZQ350" s="54"/>
      <c r="EZR350" s="54"/>
      <c r="EZS350" s="54"/>
      <c r="EZT350" s="54"/>
      <c r="EZU350" s="54"/>
      <c r="EZV350" s="54"/>
      <c r="EZW350" s="54"/>
      <c r="EZX350" s="54"/>
      <c r="EZY350" s="54"/>
      <c r="EZZ350" s="54"/>
      <c r="FAA350" s="54"/>
      <c r="FAB350" s="54"/>
      <c r="FAC350" s="54"/>
      <c r="FAD350" s="54"/>
      <c r="FAE350" s="54"/>
      <c r="FAF350" s="54"/>
      <c r="FAG350" s="54"/>
      <c r="FAH350" s="54"/>
      <c r="FAI350" s="54"/>
      <c r="FAJ350" s="54"/>
      <c r="FAK350" s="54"/>
      <c r="FAL350" s="54"/>
      <c r="FAM350" s="54"/>
      <c r="FAN350" s="54"/>
      <c r="FAO350" s="54"/>
      <c r="FAP350" s="54"/>
      <c r="FAQ350" s="54"/>
      <c r="FAR350" s="54"/>
      <c r="FAS350" s="54"/>
      <c r="FAT350" s="54"/>
      <c r="FAU350" s="54"/>
      <c r="FAV350" s="54"/>
      <c r="FAW350" s="54"/>
      <c r="FAX350" s="54"/>
      <c r="FAY350" s="54"/>
      <c r="FAZ350" s="54"/>
      <c r="FBA350" s="54"/>
      <c r="FBB350" s="54"/>
      <c r="FBC350" s="54"/>
      <c r="FBD350" s="54"/>
      <c r="FBE350" s="54"/>
      <c r="FBF350" s="54"/>
      <c r="FBG350" s="54"/>
      <c r="FBH350" s="54"/>
      <c r="FBI350" s="54"/>
      <c r="FBJ350" s="54"/>
      <c r="FBK350" s="54"/>
      <c r="FBL350" s="54"/>
      <c r="FBM350" s="54"/>
      <c r="FBN350" s="54"/>
      <c r="FBO350" s="54"/>
      <c r="FBP350" s="54"/>
      <c r="FBQ350" s="54"/>
      <c r="FBR350" s="54"/>
      <c r="FBS350" s="54"/>
      <c r="FBT350" s="54"/>
      <c r="FBU350" s="54"/>
      <c r="FBV350" s="54"/>
      <c r="FBW350" s="54"/>
      <c r="FBX350" s="54"/>
      <c r="FBY350" s="54"/>
      <c r="FBZ350" s="54"/>
      <c r="FCA350" s="54"/>
      <c r="FCB350" s="54"/>
      <c r="FCC350" s="54"/>
      <c r="FCD350" s="54"/>
      <c r="FCE350" s="54"/>
      <c r="FCF350" s="54"/>
      <c r="FCG350" s="54"/>
      <c r="FCH350" s="54"/>
      <c r="FCI350" s="54"/>
      <c r="FCJ350" s="54"/>
      <c r="FCK350" s="54"/>
      <c r="FCL350" s="54"/>
      <c r="FCM350" s="54"/>
      <c r="FCN350" s="54"/>
      <c r="FCO350" s="54"/>
      <c r="FCP350" s="54"/>
      <c r="FCQ350" s="54"/>
      <c r="FCR350" s="54"/>
      <c r="FCS350" s="54"/>
      <c r="FCT350" s="54"/>
      <c r="FCU350" s="54"/>
      <c r="FCV350" s="54"/>
      <c r="FCW350" s="54"/>
      <c r="FCX350" s="54"/>
      <c r="FCY350" s="54"/>
      <c r="FCZ350" s="54"/>
      <c r="FDA350" s="54"/>
      <c r="FDB350" s="54"/>
      <c r="FDC350" s="54"/>
      <c r="FDD350" s="54"/>
      <c r="FDE350" s="54"/>
      <c r="FDF350" s="54"/>
      <c r="FDG350" s="54"/>
      <c r="FDH350" s="54"/>
      <c r="FDI350" s="54"/>
      <c r="FDJ350" s="54"/>
      <c r="FDK350" s="54"/>
      <c r="FDL350" s="54"/>
      <c r="FDM350" s="54"/>
      <c r="FDN350" s="54"/>
      <c r="FDO350" s="54"/>
      <c r="FDP350" s="54"/>
      <c r="FDQ350" s="54"/>
      <c r="FDR350" s="54"/>
      <c r="FDS350" s="54"/>
      <c r="FDT350" s="54"/>
      <c r="FDU350" s="54"/>
      <c r="FDV350" s="54"/>
      <c r="FDW350" s="54"/>
      <c r="FDX350" s="54"/>
      <c r="FDY350" s="54"/>
      <c r="FDZ350" s="54"/>
      <c r="FEA350" s="54"/>
      <c r="FEB350" s="54"/>
      <c r="FEC350" s="54"/>
      <c r="FED350" s="54"/>
      <c r="FEE350" s="54"/>
      <c r="FEF350" s="54"/>
      <c r="FEG350" s="54"/>
      <c r="FEH350" s="54"/>
      <c r="FEI350" s="54"/>
      <c r="FEJ350" s="54"/>
      <c r="FEK350" s="54"/>
      <c r="FEL350" s="54"/>
      <c r="FEM350" s="54"/>
      <c r="FEN350" s="54"/>
      <c r="FEO350" s="54"/>
      <c r="FEP350" s="54"/>
      <c r="FEQ350" s="54"/>
      <c r="FER350" s="54"/>
      <c r="FES350" s="54"/>
      <c r="FET350" s="54"/>
      <c r="FEU350" s="54"/>
      <c r="FEV350" s="54"/>
      <c r="FEW350" s="54"/>
      <c r="FEX350" s="54"/>
      <c r="FEY350" s="54"/>
      <c r="FEZ350" s="54"/>
      <c r="FFA350" s="54"/>
      <c r="FFB350" s="54"/>
      <c r="FFC350" s="54"/>
      <c r="FFD350" s="54"/>
      <c r="FFE350" s="54"/>
      <c r="FFF350" s="54"/>
      <c r="FFG350" s="54"/>
      <c r="FFH350" s="54"/>
      <c r="FFI350" s="54"/>
      <c r="FFJ350" s="54"/>
      <c r="FFK350" s="54"/>
      <c r="FFL350" s="54"/>
      <c r="FFM350" s="54"/>
      <c r="FFN350" s="54"/>
      <c r="FFO350" s="54"/>
      <c r="FFP350" s="54"/>
      <c r="FFQ350" s="54"/>
      <c r="FFR350" s="54"/>
      <c r="FFS350" s="54"/>
      <c r="FFT350" s="54"/>
      <c r="FFU350" s="54"/>
      <c r="FFV350" s="54"/>
      <c r="FFW350" s="54"/>
      <c r="FFX350" s="54"/>
      <c r="FFY350" s="54"/>
      <c r="FFZ350" s="54"/>
      <c r="FGA350" s="54"/>
      <c r="FGB350" s="54"/>
      <c r="FGC350" s="54"/>
      <c r="FGD350" s="54"/>
      <c r="FGE350" s="54"/>
      <c r="FGF350" s="54"/>
      <c r="FGG350" s="54"/>
      <c r="FGH350" s="54"/>
      <c r="FGI350" s="54"/>
      <c r="FGJ350" s="54"/>
      <c r="FGK350" s="54"/>
      <c r="FGL350" s="54"/>
      <c r="FGM350" s="54"/>
      <c r="FGN350" s="54"/>
      <c r="FGO350" s="54"/>
      <c r="FGP350" s="54"/>
      <c r="FGQ350" s="54"/>
      <c r="FGR350" s="54"/>
      <c r="FGS350" s="54"/>
      <c r="FGT350" s="54"/>
      <c r="FGU350" s="54"/>
      <c r="FGV350" s="54"/>
      <c r="FGW350" s="54"/>
      <c r="FGX350" s="54"/>
      <c r="FGY350" s="54"/>
      <c r="FGZ350" s="54"/>
      <c r="FHA350" s="54"/>
      <c r="FHB350" s="54"/>
      <c r="FHC350" s="54"/>
      <c r="FHD350" s="54"/>
      <c r="FHE350" s="54"/>
      <c r="FHF350" s="54"/>
      <c r="FHG350" s="54"/>
      <c r="FHH350" s="54"/>
      <c r="FHI350" s="54"/>
      <c r="FHJ350" s="54"/>
      <c r="FHK350" s="54"/>
      <c r="FHL350" s="54"/>
      <c r="FHM350" s="54"/>
      <c r="FHN350" s="54"/>
      <c r="FHO350" s="54"/>
      <c r="FHP350" s="54"/>
      <c r="FHQ350" s="54"/>
      <c r="FHR350" s="54"/>
      <c r="FHS350" s="54"/>
      <c r="FHT350" s="54"/>
      <c r="FHU350" s="54"/>
      <c r="FHV350" s="54"/>
      <c r="FHW350" s="54"/>
      <c r="FHX350" s="54"/>
      <c r="FHY350" s="54"/>
      <c r="FHZ350" s="54"/>
      <c r="FIA350" s="54"/>
      <c r="FIB350" s="54"/>
      <c r="FIC350" s="54"/>
      <c r="FID350" s="54"/>
      <c r="FIE350" s="54"/>
      <c r="FIF350" s="54"/>
      <c r="FIG350" s="54"/>
      <c r="FIH350" s="54"/>
      <c r="FII350" s="54"/>
      <c r="FIJ350" s="54"/>
      <c r="FIK350" s="54"/>
      <c r="FIL350" s="54"/>
      <c r="FIM350" s="54"/>
      <c r="FIN350" s="54"/>
      <c r="FIO350" s="54"/>
      <c r="FIP350" s="54"/>
      <c r="FIQ350" s="54"/>
      <c r="FIR350" s="54"/>
      <c r="FIS350" s="54"/>
      <c r="FIT350" s="54"/>
      <c r="FIU350" s="54"/>
      <c r="FIV350" s="54"/>
      <c r="FIW350" s="54"/>
      <c r="FIX350" s="54"/>
      <c r="FIY350" s="54"/>
      <c r="FIZ350" s="54"/>
      <c r="FJA350" s="54"/>
      <c r="FJB350" s="54"/>
      <c r="FJC350" s="54"/>
      <c r="FJD350" s="54"/>
      <c r="FJE350" s="54"/>
      <c r="FJF350" s="54"/>
      <c r="FJG350" s="54"/>
      <c r="FJH350" s="54"/>
      <c r="FJI350" s="54"/>
      <c r="FJJ350" s="54"/>
      <c r="FJK350" s="54"/>
      <c r="FJL350" s="54"/>
      <c r="FJM350" s="54"/>
      <c r="FJN350" s="54"/>
      <c r="FJO350" s="54"/>
      <c r="FJP350" s="54"/>
      <c r="FJQ350" s="54"/>
      <c r="FJR350" s="54"/>
      <c r="FJS350" s="54"/>
      <c r="FJT350" s="54"/>
      <c r="FJU350" s="54"/>
      <c r="FJV350" s="54"/>
      <c r="FJW350" s="54"/>
      <c r="FJX350" s="54"/>
      <c r="FJY350" s="54"/>
      <c r="FJZ350" s="54"/>
      <c r="FKA350" s="54"/>
      <c r="FKB350" s="54"/>
      <c r="FKC350" s="54"/>
      <c r="FKD350" s="54"/>
      <c r="FKE350" s="54"/>
      <c r="FKF350" s="54"/>
      <c r="FKG350" s="54"/>
      <c r="FKH350" s="54"/>
      <c r="FKI350" s="54"/>
      <c r="FKJ350" s="54"/>
      <c r="FKK350" s="54"/>
      <c r="FKL350" s="54"/>
      <c r="FKM350" s="54"/>
      <c r="FKN350" s="54"/>
      <c r="FKO350" s="54"/>
      <c r="FKP350" s="54"/>
      <c r="FKQ350" s="54"/>
      <c r="FKR350" s="54"/>
      <c r="FKS350" s="54"/>
      <c r="FKT350" s="54"/>
      <c r="FKU350" s="54"/>
      <c r="FKV350" s="54"/>
      <c r="FKW350" s="54"/>
      <c r="FKX350" s="54"/>
      <c r="FKY350" s="54"/>
      <c r="FKZ350" s="54"/>
      <c r="FLA350" s="54"/>
      <c r="FLB350" s="54"/>
      <c r="FLC350" s="54"/>
      <c r="FLD350" s="54"/>
      <c r="FLE350" s="54"/>
      <c r="FLF350" s="54"/>
      <c r="FLG350" s="54"/>
      <c r="FLH350" s="54"/>
      <c r="FLI350" s="54"/>
      <c r="FLJ350" s="54"/>
      <c r="FLK350" s="54"/>
      <c r="FLL350" s="54"/>
      <c r="FLM350" s="54"/>
      <c r="FLN350" s="54"/>
      <c r="FLO350" s="54"/>
      <c r="FLP350" s="54"/>
      <c r="FLQ350" s="54"/>
      <c r="FLR350" s="54"/>
      <c r="FLS350" s="54"/>
      <c r="FLT350" s="54"/>
      <c r="FLU350" s="54"/>
      <c r="FLV350" s="54"/>
      <c r="FLW350" s="54"/>
      <c r="FLX350" s="54"/>
      <c r="FLY350" s="54"/>
      <c r="FLZ350" s="54"/>
      <c r="FMA350" s="54"/>
      <c r="FMB350" s="54"/>
      <c r="FMC350" s="54"/>
      <c r="FMD350" s="54"/>
      <c r="FME350" s="54"/>
      <c r="FMF350" s="54"/>
      <c r="FMG350" s="54"/>
      <c r="FMH350" s="54"/>
      <c r="FMI350" s="54"/>
      <c r="FMJ350" s="54"/>
      <c r="FMK350" s="54"/>
      <c r="FML350" s="54"/>
      <c r="FMM350" s="54"/>
      <c r="FMN350" s="54"/>
      <c r="FMO350" s="54"/>
      <c r="FMP350" s="54"/>
      <c r="FMQ350" s="54"/>
      <c r="FMR350" s="54"/>
      <c r="FMS350" s="54"/>
      <c r="FMT350" s="54"/>
      <c r="FMU350" s="54"/>
      <c r="FMV350" s="54"/>
      <c r="FMW350" s="54"/>
      <c r="FMX350" s="54"/>
      <c r="FMY350" s="54"/>
      <c r="FMZ350" s="54"/>
      <c r="FNA350" s="54"/>
      <c r="FNB350" s="54"/>
      <c r="FNC350" s="54"/>
      <c r="FND350" s="54"/>
      <c r="FNE350" s="54"/>
      <c r="FNF350" s="54"/>
      <c r="FNG350" s="54"/>
      <c r="FNH350" s="54"/>
      <c r="FNI350" s="54"/>
      <c r="FNJ350" s="54"/>
      <c r="FNK350" s="54"/>
      <c r="FNL350" s="54"/>
      <c r="FNM350" s="54"/>
      <c r="FNN350" s="54"/>
      <c r="FNO350" s="54"/>
      <c r="FNP350" s="54"/>
      <c r="FNQ350" s="54"/>
      <c r="FNR350" s="54"/>
      <c r="FNS350" s="54"/>
      <c r="FNT350" s="54"/>
      <c r="FNU350" s="54"/>
      <c r="FNV350" s="54"/>
      <c r="FNW350" s="54"/>
      <c r="FNX350" s="54"/>
      <c r="FNY350" s="54"/>
      <c r="FNZ350" s="54"/>
      <c r="FOA350" s="54"/>
      <c r="FOB350" s="54"/>
      <c r="FOC350" s="54"/>
      <c r="FOD350" s="54"/>
      <c r="FOE350" s="54"/>
      <c r="FOF350" s="54"/>
      <c r="FOG350" s="54"/>
      <c r="FOH350" s="54"/>
      <c r="FOI350" s="54"/>
      <c r="FOJ350" s="54"/>
      <c r="FOK350" s="54"/>
      <c r="FOL350" s="54"/>
      <c r="FOM350" s="54"/>
      <c r="FON350" s="54"/>
      <c r="FOO350" s="54"/>
      <c r="FOP350" s="54"/>
      <c r="FOQ350" s="54"/>
      <c r="FOR350" s="54"/>
      <c r="FOS350" s="54"/>
      <c r="FOT350" s="54"/>
      <c r="FOU350" s="54"/>
      <c r="FOV350" s="54"/>
      <c r="FOW350" s="54"/>
      <c r="FOX350" s="54"/>
      <c r="FOY350" s="54"/>
      <c r="FOZ350" s="54"/>
      <c r="FPA350" s="54"/>
      <c r="FPB350" s="54"/>
      <c r="FPC350" s="54"/>
      <c r="FPD350" s="54"/>
      <c r="FPE350" s="54"/>
      <c r="FPF350" s="54"/>
      <c r="FPG350" s="54"/>
      <c r="FPH350" s="54"/>
      <c r="FPI350" s="54"/>
      <c r="FPJ350" s="54"/>
      <c r="FPK350" s="54"/>
      <c r="FPL350" s="54"/>
      <c r="FPM350" s="54"/>
      <c r="FPN350" s="54"/>
      <c r="FPO350" s="54"/>
      <c r="FPP350" s="54"/>
      <c r="FPQ350" s="54"/>
      <c r="FPR350" s="54"/>
      <c r="FPS350" s="54"/>
      <c r="FPT350" s="54"/>
      <c r="FPU350" s="54"/>
      <c r="FPV350" s="54"/>
      <c r="FPW350" s="54"/>
      <c r="FPX350" s="54"/>
      <c r="FPY350" s="54"/>
      <c r="FPZ350" s="54"/>
      <c r="FQA350" s="54"/>
      <c r="FQB350" s="54"/>
      <c r="FQC350" s="54"/>
      <c r="FQD350" s="54"/>
      <c r="FQE350" s="54"/>
      <c r="FQF350" s="54"/>
      <c r="FQG350" s="54"/>
      <c r="FQH350" s="54"/>
      <c r="FQI350" s="54"/>
      <c r="FQJ350" s="54"/>
      <c r="FQK350" s="54"/>
      <c r="FQL350" s="54"/>
      <c r="FQM350" s="54"/>
      <c r="FQN350" s="54"/>
      <c r="FQO350" s="54"/>
      <c r="FQP350" s="54"/>
      <c r="FQQ350" s="54"/>
      <c r="FQR350" s="54"/>
      <c r="FQS350" s="54"/>
      <c r="FQT350" s="54"/>
      <c r="FQU350" s="54"/>
      <c r="FQV350" s="54"/>
      <c r="FQW350" s="54"/>
      <c r="FQX350" s="54"/>
      <c r="FQY350" s="54"/>
      <c r="FQZ350" s="54"/>
      <c r="FRA350" s="54"/>
      <c r="FRB350" s="54"/>
      <c r="FRC350" s="54"/>
      <c r="FRD350" s="54"/>
      <c r="FRE350" s="54"/>
      <c r="FRF350" s="54"/>
      <c r="FRG350" s="54"/>
      <c r="FRH350" s="54"/>
      <c r="FRI350" s="54"/>
      <c r="FRJ350" s="54"/>
      <c r="FRK350" s="54"/>
      <c r="FRL350" s="54"/>
      <c r="FRM350" s="54"/>
      <c r="FRN350" s="54"/>
      <c r="FRO350" s="54"/>
      <c r="FRP350" s="54"/>
      <c r="FRQ350" s="54"/>
      <c r="FRR350" s="54"/>
      <c r="FRS350" s="54"/>
      <c r="FRT350" s="54"/>
      <c r="FRU350" s="54"/>
      <c r="FRV350" s="54"/>
      <c r="FRW350" s="54"/>
      <c r="FRX350" s="54"/>
      <c r="FRY350" s="54"/>
      <c r="FRZ350" s="54"/>
      <c r="FSA350" s="54"/>
      <c r="FSB350" s="54"/>
      <c r="FSC350" s="54"/>
      <c r="FSD350" s="54"/>
      <c r="FSE350" s="54"/>
      <c r="FSF350" s="54"/>
      <c r="FSG350" s="54"/>
      <c r="FSH350" s="54"/>
      <c r="FSI350" s="54"/>
      <c r="FSJ350" s="54"/>
      <c r="FSK350" s="54"/>
      <c r="FSL350" s="54"/>
      <c r="FSM350" s="54"/>
      <c r="FSN350" s="54"/>
      <c r="FSO350" s="54"/>
      <c r="FSP350" s="54"/>
      <c r="FSQ350" s="54"/>
      <c r="FSR350" s="54"/>
      <c r="FSS350" s="54"/>
      <c r="FST350" s="54"/>
      <c r="FSU350" s="54"/>
      <c r="FSV350" s="54"/>
      <c r="FSW350" s="54"/>
      <c r="FSX350" s="54"/>
      <c r="FSY350" s="54"/>
      <c r="FSZ350" s="54"/>
      <c r="FTA350" s="54"/>
      <c r="FTB350" s="54"/>
      <c r="FTC350" s="54"/>
      <c r="FTD350" s="54"/>
      <c r="FTE350" s="54"/>
      <c r="FTF350" s="54"/>
      <c r="FTG350" s="54"/>
      <c r="FTH350" s="54"/>
      <c r="FTI350" s="54"/>
      <c r="FTJ350" s="54"/>
      <c r="FTK350" s="54"/>
      <c r="FTL350" s="54"/>
      <c r="FTM350" s="54"/>
      <c r="FTN350" s="54"/>
      <c r="FTO350" s="54"/>
      <c r="FTP350" s="54"/>
      <c r="FTQ350" s="54"/>
      <c r="FTR350" s="54"/>
      <c r="FTS350" s="54"/>
      <c r="FTT350" s="54"/>
      <c r="FTU350" s="54"/>
      <c r="FTV350" s="54"/>
      <c r="FTW350" s="54"/>
      <c r="FTX350" s="54"/>
      <c r="FTY350" s="54"/>
      <c r="FTZ350" s="54"/>
      <c r="FUA350" s="54"/>
      <c r="FUB350" s="54"/>
      <c r="FUC350" s="54"/>
      <c r="FUD350" s="54"/>
      <c r="FUE350" s="54"/>
      <c r="FUF350" s="54"/>
      <c r="FUG350" s="54"/>
      <c r="FUH350" s="54"/>
      <c r="FUI350" s="54"/>
      <c r="FUJ350" s="54"/>
      <c r="FUK350" s="54"/>
      <c r="FUL350" s="54"/>
      <c r="FUM350" s="54"/>
      <c r="FUN350" s="54"/>
      <c r="FUO350" s="54"/>
      <c r="FUP350" s="54"/>
      <c r="FUQ350" s="54"/>
      <c r="FUR350" s="54"/>
      <c r="FUS350" s="54"/>
      <c r="FUT350" s="54"/>
      <c r="FUU350" s="54"/>
      <c r="FUV350" s="54"/>
      <c r="FUW350" s="54"/>
      <c r="FUX350" s="54"/>
      <c r="FUY350" s="54"/>
      <c r="FUZ350" s="54"/>
      <c r="FVA350" s="54"/>
      <c r="FVB350" s="54"/>
      <c r="FVC350" s="54"/>
      <c r="FVD350" s="54"/>
      <c r="FVE350" s="54"/>
      <c r="FVF350" s="54"/>
      <c r="FVG350" s="54"/>
      <c r="FVH350" s="54"/>
      <c r="FVI350" s="54"/>
      <c r="FVJ350" s="54"/>
      <c r="FVK350" s="54"/>
      <c r="FVL350" s="54"/>
      <c r="FVM350" s="54"/>
      <c r="FVN350" s="54"/>
      <c r="FVO350" s="54"/>
      <c r="FVP350" s="54"/>
      <c r="FVQ350" s="54"/>
      <c r="FVR350" s="54"/>
      <c r="FVS350" s="54"/>
      <c r="FVT350" s="54"/>
      <c r="FVU350" s="54"/>
      <c r="FVV350" s="54"/>
      <c r="FVW350" s="54"/>
      <c r="FVX350" s="54"/>
      <c r="FVY350" s="54"/>
      <c r="FVZ350" s="54"/>
      <c r="FWA350" s="54"/>
      <c r="FWB350" s="54"/>
      <c r="FWC350" s="54"/>
      <c r="FWD350" s="54"/>
      <c r="FWE350" s="54"/>
      <c r="FWF350" s="54"/>
      <c r="FWG350" s="54"/>
      <c r="FWH350" s="54"/>
      <c r="FWI350" s="54"/>
      <c r="FWJ350" s="54"/>
      <c r="FWK350" s="54"/>
      <c r="FWL350" s="54"/>
      <c r="FWM350" s="54"/>
      <c r="FWN350" s="54"/>
      <c r="FWO350" s="54"/>
      <c r="FWP350" s="54"/>
      <c r="FWQ350" s="54"/>
      <c r="FWR350" s="54"/>
      <c r="FWS350" s="54"/>
      <c r="FWT350" s="54"/>
      <c r="FWU350" s="54"/>
      <c r="FWV350" s="54"/>
      <c r="FWW350" s="54"/>
      <c r="FWX350" s="54"/>
      <c r="FWY350" s="54"/>
      <c r="FWZ350" s="54"/>
      <c r="FXA350" s="54"/>
      <c r="FXB350" s="54"/>
      <c r="FXC350" s="54"/>
      <c r="FXD350" s="54"/>
      <c r="FXE350" s="54"/>
      <c r="FXF350" s="54"/>
      <c r="FXG350" s="54"/>
      <c r="FXH350" s="54"/>
      <c r="FXI350" s="54"/>
      <c r="FXJ350" s="54"/>
      <c r="FXK350" s="54"/>
      <c r="FXL350" s="54"/>
      <c r="FXM350" s="54"/>
      <c r="FXN350" s="54"/>
      <c r="FXO350" s="54"/>
      <c r="FXP350" s="54"/>
      <c r="FXQ350" s="54"/>
      <c r="FXR350" s="54"/>
      <c r="FXS350" s="54"/>
      <c r="FXT350" s="54"/>
      <c r="FXU350" s="54"/>
      <c r="FXV350" s="54"/>
      <c r="FXW350" s="54"/>
      <c r="FXX350" s="54"/>
      <c r="FXY350" s="54"/>
      <c r="FXZ350" s="54"/>
      <c r="FYA350" s="54"/>
      <c r="FYB350" s="54"/>
      <c r="FYC350" s="54"/>
      <c r="FYD350" s="54"/>
      <c r="FYE350" s="54"/>
      <c r="FYF350" s="54"/>
      <c r="FYG350" s="54"/>
      <c r="FYH350" s="54"/>
      <c r="FYI350" s="54"/>
      <c r="FYJ350" s="54"/>
      <c r="FYK350" s="54"/>
      <c r="FYL350" s="54"/>
      <c r="FYM350" s="54"/>
      <c r="FYN350" s="54"/>
      <c r="FYO350" s="54"/>
      <c r="FYP350" s="54"/>
      <c r="FYQ350" s="54"/>
      <c r="FYR350" s="54"/>
      <c r="FYS350" s="54"/>
      <c r="FYT350" s="54"/>
      <c r="FYU350" s="54"/>
      <c r="FYV350" s="54"/>
      <c r="FYW350" s="54"/>
      <c r="FYX350" s="54"/>
      <c r="FYY350" s="54"/>
      <c r="FYZ350" s="54"/>
      <c r="FZA350" s="54"/>
      <c r="FZB350" s="54"/>
      <c r="FZC350" s="54"/>
      <c r="FZD350" s="54"/>
      <c r="FZE350" s="54"/>
      <c r="FZF350" s="54"/>
      <c r="FZG350" s="54"/>
      <c r="FZH350" s="54"/>
      <c r="FZI350" s="54"/>
      <c r="FZJ350" s="54"/>
      <c r="FZK350" s="54"/>
      <c r="FZL350" s="54"/>
      <c r="FZM350" s="54"/>
      <c r="FZN350" s="54"/>
      <c r="FZO350" s="54"/>
      <c r="FZP350" s="54"/>
      <c r="FZQ350" s="54"/>
      <c r="FZR350" s="54"/>
      <c r="FZS350" s="54"/>
      <c r="FZT350" s="54"/>
      <c r="FZU350" s="54"/>
      <c r="FZV350" s="54"/>
      <c r="FZW350" s="54"/>
      <c r="FZX350" s="54"/>
      <c r="FZY350" s="54"/>
      <c r="FZZ350" s="54"/>
      <c r="GAA350" s="54"/>
      <c r="GAB350" s="54"/>
      <c r="GAC350" s="54"/>
      <c r="GAD350" s="54"/>
      <c r="GAE350" s="54"/>
      <c r="GAF350" s="54"/>
      <c r="GAG350" s="54"/>
      <c r="GAH350" s="54"/>
      <c r="GAI350" s="54"/>
      <c r="GAJ350" s="54"/>
      <c r="GAK350" s="54"/>
      <c r="GAL350" s="54"/>
      <c r="GAM350" s="54"/>
      <c r="GAN350" s="54"/>
      <c r="GAO350" s="54"/>
      <c r="GAP350" s="54"/>
      <c r="GAQ350" s="54"/>
      <c r="GAR350" s="54"/>
      <c r="GAS350" s="54"/>
      <c r="GAT350" s="54"/>
      <c r="GAU350" s="54"/>
      <c r="GAV350" s="54"/>
      <c r="GAW350" s="54"/>
      <c r="GAX350" s="54"/>
      <c r="GAY350" s="54"/>
      <c r="GAZ350" s="54"/>
      <c r="GBA350" s="54"/>
      <c r="GBB350" s="54"/>
      <c r="GBC350" s="54"/>
      <c r="GBD350" s="54"/>
      <c r="GBE350" s="54"/>
      <c r="GBF350" s="54"/>
      <c r="GBG350" s="54"/>
      <c r="GBH350" s="54"/>
      <c r="GBI350" s="54"/>
      <c r="GBJ350" s="54"/>
      <c r="GBK350" s="54"/>
      <c r="GBL350" s="54"/>
      <c r="GBM350" s="54"/>
      <c r="GBN350" s="54"/>
      <c r="GBO350" s="54"/>
      <c r="GBP350" s="54"/>
      <c r="GBQ350" s="54"/>
      <c r="GBR350" s="54"/>
      <c r="GBS350" s="54"/>
      <c r="GBT350" s="54"/>
      <c r="GBU350" s="54"/>
      <c r="GBV350" s="54"/>
      <c r="GBW350" s="54"/>
      <c r="GBX350" s="54"/>
      <c r="GBY350" s="54"/>
      <c r="GBZ350" s="54"/>
      <c r="GCA350" s="54"/>
      <c r="GCB350" s="54"/>
      <c r="GCC350" s="54"/>
      <c r="GCD350" s="54"/>
      <c r="GCE350" s="54"/>
      <c r="GCF350" s="54"/>
      <c r="GCG350" s="54"/>
      <c r="GCH350" s="54"/>
      <c r="GCI350" s="54"/>
      <c r="GCJ350" s="54"/>
      <c r="GCK350" s="54"/>
      <c r="GCL350" s="54"/>
      <c r="GCM350" s="54"/>
      <c r="GCN350" s="54"/>
      <c r="GCO350" s="54"/>
      <c r="GCP350" s="54"/>
      <c r="GCQ350" s="54"/>
      <c r="GCR350" s="54"/>
      <c r="GCS350" s="54"/>
      <c r="GCT350" s="54"/>
      <c r="GCU350" s="54"/>
      <c r="GCV350" s="54"/>
      <c r="GCW350" s="54"/>
      <c r="GCX350" s="54"/>
      <c r="GCY350" s="54"/>
      <c r="GCZ350" s="54"/>
      <c r="GDA350" s="54"/>
      <c r="GDB350" s="54"/>
      <c r="GDC350" s="54"/>
      <c r="GDD350" s="54"/>
      <c r="GDE350" s="54"/>
      <c r="GDF350" s="54"/>
      <c r="GDG350" s="54"/>
      <c r="GDH350" s="54"/>
      <c r="GDI350" s="54"/>
      <c r="GDJ350" s="54"/>
      <c r="GDK350" s="54"/>
      <c r="GDL350" s="54"/>
      <c r="GDM350" s="54"/>
      <c r="GDN350" s="54"/>
      <c r="GDO350" s="54"/>
      <c r="GDP350" s="54"/>
      <c r="GDQ350" s="54"/>
      <c r="GDR350" s="54"/>
      <c r="GDS350" s="54"/>
      <c r="GDT350" s="54"/>
      <c r="GDU350" s="54"/>
      <c r="GDV350" s="54"/>
      <c r="GDW350" s="54"/>
      <c r="GDX350" s="54"/>
      <c r="GDY350" s="54"/>
      <c r="GDZ350" s="54"/>
      <c r="GEA350" s="54"/>
      <c r="GEB350" s="54"/>
      <c r="GEC350" s="54"/>
      <c r="GED350" s="54"/>
      <c r="GEE350" s="54"/>
      <c r="GEF350" s="54"/>
      <c r="GEG350" s="54"/>
      <c r="GEH350" s="54"/>
      <c r="GEI350" s="54"/>
      <c r="GEJ350" s="54"/>
      <c r="GEK350" s="54"/>
      <c r="GEL350" s="54"/>
      <c r="GEM350" s="54"/>
      <c r="GEN350" s="54"/>
      <c r="GEO350" s="54"/>
      <c r="GEP350" s="54"/>
      <c r="GEQ350" s="54"/>
      <c r="GER350" s="54"/>
      <c r="GES350" s="54"/>
      <c r="GET350" s="54"/>
      <c r="GEU350" s="54"/>
      <c r="GEV350" s="54"/>
      <c r="GEW350" s="54"/>
      <c r="GEX350" s="54"/>
      <c r="GEY350" s="54"/>
      <c r="GEZ350" s="54"/>
      <c r="GFA350" s="54"/>
      <c r="GFB350" s="54"/>
      <c r="GFC350" s="54"/>
      <c r="GFD350" s="54"/>
      <c r="GFE350" s="54"/>
      <c r="GFF350" s="54"/>
      <c r="GFG350" s="54"/>
      <c r="GFH350" s="54"/>
      <c r="GFI350" s="54"/>
      <c r="GFJ350" s="54"/>
      <c r="GFK350" s="54"/>
      <c r="GFL350" s="54"/>
      <c r="GFM350" s="54"/>
      <c r="GFN350" s="54"/>
      <c r="GFO350" s="54"/>
      <c r="GFP350" s="54"/>
      <c r="GFQ350" s="54"/>
      <c r="GFR350" s="54"/>
      <c r="GFS350" s="54"/>
      <c r="GFT350" s="54"/>
      <c r="GFU350" s="54"/>
      <c r="GFV350" s="54"/>
      <c r="GFW350" s="54"/>
      <c r="GFX350" s="54"/>
      <c r="GFY350" s="54"/>
      <c r="GFZ350" s="54"/>
      <c r="GGA350" s="54"/>
      <c r="GGB350" s="54"/>
      <c r="GGC350" s="54"/>
      <c r="GGD350" s="54"/>
      <c r="GGE350" s="54"/>
      <c r="GGF350" s="54"/>
      <c r="GGG350" s="54"/>
      <c r="GGH350" s="54"/>
      <c r="GGI350" s="54"/>
      <c r="GGJ350" s="54"/>
      <c r="GGK350" s="54"/>
      <c r="GGL350" s="54"/>
      <c r="GGM350" s="54"/>
      <c r="GGN350" s="54"/>
      <c r="GGO350" s="54"/>
      <c r="GGP350" s="54"/>
      <c r="GGQ350" s="54"/>
      <c r="GGR350" s="54"/>
      <c r="GGS350" s="54"/>
      <c r="GGT350" s="54"/>
      <c r="GGU350" s="54"/>
      <c r="GGV350" s="54"/>
      <c r="GGW350" s="54"/>
      <c r="GGX350" s="54"/>
      <c r="GGY350" s="54"/>
      <c r="GGZ350" s="54"/>
      <c r="GHA350" s="54"/>
      <c r="GHB350" s="54"/>
      <c r="GHC350" s="54"/>
      <c r="GHD350" s="54"/>
      <c r="GHE350" s="54"/>
      <c r="GHF350" s="54"/>
      <c r="GHG350" s="54"/>
      <c r="GHH350" s="54"/>
      <c r="GHI350" s="54"/>
      <c r="GHJ350" s="54"/>
      <c r="GHK350" s="54"/>
      <c r="GHL350" s="54"/>
      <c r="GHM350" s="54"/>
      <c r="GHN350" s="54"/>
      <c r="GHO350" s="54"/>
      <c r="GHP350" s="54"/>
      <c r="GHQ350" s="54"/>
      <c r="GHR350" s="54"/>
      <c r="GHS350" s="54"/>
      <c r="GHT350" s="54"/>
      <c r="GHU350" s="54"/>
      <c r="GHV350" s="54"/>
      <c r="GHW350" s="54"/>
      <c r="GHX350" s="54"/>
      <c r="GHY350" s="54"/>
      <c r="GHZ350" s="54"/>
      <c r="GIA350" s="54"/>
      <c r="GIB350" s="54"/>
      <c r="GIC350" s="54"/>
      <c r="GID350" s="54"/>
      <c r="GIE350" s="54"/>
      <c r="GIF350" s="54"/>
      <c r="GIG350" s="54"/>
      <c r="GIH350" s="54"/>
      <c r="GII350" s="54"/>
      <c r="GIJ350" s="54"/>
      <c r="GIK350" s="54"/>
      <c r="GIL350" s="54"/>
      <c r="GIM350" s="54"/>
      <c r="GIN350" s="54"/>
      <c r="GIO350" s="54"/>
      <c r="GIP350" s="54"/>
      <c r="GIQ350" s="54"/>
      <c r="GIR350" s="54"/>
      <c r="GIS350" s="54"/>
      <c r="GIT350" s="54"/>
      <c r="GIU350" s="54"/>
      <c r="GIV350" s="54"/>
      <c r="GIW350" s="54"/>
      <c r="GIX350" s="54"/>
      <c r="GIY350" s="54"/>
      <c r="GIZ350" s="54"/>
      <c r="GJA350" s="54"/>
      <c r="GJB350" s="54"/>
      <c r="GJC350" s="54"/>
      <c r="GJD350" s="54"/>
      <c r="GJE350" s="54"/>
      <c r="GJF350" s="54"/>
      <c r="GJG350" s="54"/>
      <c r="GJH350" s="54"/>
      <c r="GJI350" s="54"/>
      <c r="GJJ350" s="54"/>
      <c r="GJK350" s="54"/>
      <c r="GJL350" s="54"/>
      <c r="GJM350" s="54"/>
      <c r="GJN350" s="54"/>
      <c r="GJO350" s="54"/>
      <c r="GJP350" s="54"/>
      <c r="GJQ350" s="54"/>
      <c r="GJR350" s="54"/>
      <c r="GJS350" s="54"/>
      <c r="GJT350" s="54"/>
      <c r="GJU350" s="54"/>
      <c r="GJV350" s="54"/>
      <c r="GJW350" s="54"/>
      <c r="GJX350" s="54"/>
      <c r="GJY350" s="54"/>
      <c r="GJZ350" s="54"/>
      <c r="GKA350" s="54"/>
      <c r="GKB350" s="54"/>
      <c r="GKC350" s="54"/>
      <c r="GKD350" s="54"/>
      <c r="GKE350" s="54"/>
      <c r="GKF350" s="54"/>
      <c r="GKG350" s="54"/>
      <c r="GKH350" s="54"/>
      <c r="GKI350" s="54"/>
      <c r="GKJ350" s="54"/>
      <c r="GKK350" s="54"/>
      <c r="GKL350" s="54"/>
      <c r="GKM350" s="54"/>
      <c r="GKN350" s="54"/>
      <c r="GKO350" s="54"/>
      <c r="GKP350" s="54"/>
      <c r="GKQ350" s="54"/>
      <c r="GKR350" s="54"/>
      <c r="GKS350" s="54"/>
      <c r="GKT350" s="54"/>
      <c r="GKU350" s="54"/>
      <c r="GKV350" s="54"/>
      <c r="GKW350" s="54"/>
      <c r="GKX350" s="54"/>
      <c r="GKY350" s="54"/>
      <c r="GKZ350" s="54"/>
      <c r="GLA350" s="54"/>
      <c r="GLB350" s="54"/>
      <c r="GLC350" s="54"/>
      <c r="GLD350" s="54"/>
      <c r="GLE350" s="54"/>
      <c r="GLF350" s="54"/>
      <c r="GLG350" s="54"/>
      <c r="GLH350" s="54"/>
      <c r="GLI350" s="54"/>
      <c r="GLJ350" s="54"/>
      <c r="GLK350" s="54"/>
      <c r="GLL350" s="54"/>
      <c r="GLM350" s="54"/>
      <c r="GLN350" s="54"/>
      <c r="GLO350" s="54"/>
      <c r="GLP350" s="54"/>
      <c r="GLQ350" s="54"/>
      <c r="GLR350" s="54"/>
      <c r="GLS350" s="54"/>
      <c r="GLT350" s="54"/>
      <c r="GLU350" s="54"/>
      <c r="GLV350" s="54"/>
      <c r="GLW350" s="54"/>
      <c r="GLX350" s="54"/>
      <c r="GLY350" s="54"/>
      <c r="GLZ350" s="54"/>
      <c r="GMA350" s="54"/>
      <c r="GMB350" s="54"/>
      <c r="GMC350" s="54"/>
      <c r="GMD350" s="54"/>
      <c r="GME350" s="54"/>
      <c r="GMF350" s="54"/>
      <c r="GMG350" s="54"/>
      <c r="GMH350" s="54"/>
      <c r="GMI350" s="54"/>
      <c r="GMJ350" s="54"/>
      <c r="GMK350" s="54"/>
      <c r="GML350" s="54"/>
      <c r="GMM350" s="54"/>
      <c r="GMN350" s="54"/>
      <c r="GMO350" s="54"/>
      <c r="GMP350" s="54"/>
      <c r="GMQ350" s="54"/>
      <c r="GMR350" s="54"/>
      <c r="GMS350" s="54"/>
      <c r="GMT350" s="54"/>
      <c r="GMU350" s="54"/>
      <c r="GMV350" s="54"/>
      <c r="GMW350" s="54"/>
      <c r="GMX350" s="54"/>
      <c r="GMY350" s="54"/>
      <c r="GMZ350" s="54"/>
      <c r="GNA350" s="54"/>
      <c r="GNB350" s="54"/>
      <c r="GNC350" s="54"/>
      <c r="GND350" s="54"/>
      <c r="GNE350" s="54"/>
      <c r="GNF350" s="54"/>
      <c r="GNG350" s="54"/>
      <c r="GNH350" s="54"/>
      <c r="GNI350" s="54"/>
      <c r="GNJ350" s="54"/>
      <c r="GNK350" s="54"/>
      <c r="GNL350" s="54"/>
      <c r="GNM350" s="54"/>
      <c r="GNN350" s="54"/>
      <c r="GNO350" s="54"/>
      <c r="GNP350" s="54"/>
      <c r="GNQ350" s="54"/>
      <c r="GNR350" s="54"/>
      <c r="GNS350" s="54"/>
      <c r="GNT350" s="54"/>
      <c r="GNU350" s="54"/>
      <c r="GNV350" s="54"/>
      <c r="GNW350" s="54"/>
      <c r="GNX350" s="54"/>
      <c r="GNY350" s="54"/>
      <c r="GNZ350" s="54"/>
      <c r="GOA350" s="54"/>
      <c r="GOB350" s="54"/>
      <c r="GOC350" s="54"/>
      <c r="GOD350" s="54"/>
      <c r="GOE350" s="54"/>
      <c r="GOF350" s="54"/>
      <c r="GOG350" s="54"/>
      <c r="GOH350" s="54"/>
      <c r="GOI350" s="54"/>
      <c r="GOJ350" s="54"/>
      <c r="GOK350" s="54"/>
      <c r="GOL350" s="54"/>
      <c r="GOM350" s="54"/>
      <c r="GON350" s="54"/>
      <c r="GOO350" s="54"/>
      <c r="GOP350" s="54"/>
      <c r="GOQ350" s="54"/>
      <c r="GOR350" s="54"/>
      <c r="GOS350" s="54"/>
      <c r="GOT350" s="54"/>
      <c r="GOU350" s="54"/>
      <c r="GOV350" s="54"/>
      <c r="GOW350" s="54"/>
      <c r="GOX350" s="54"/>
      <c r="GOY350" s="54"/>
      <c r="GOZ350" s="54"/>
      <c r="GPA350" s="54"/>
      <c r="GPB350" s="54"/>
      <c r="GPC350" s="54"/>
      <c r="GPD350" s="54"/>
      <c r="GPE350" s="54"/>
      <c r="GPF350" s="54"/>
      <c r="GPG350" s="54"/>
      <c r="GPH350" s="54"/>
      <c r="GPI350" s="54"/>
      <c r="GPJ350" s="54"/>
      <c r="GPK350" s="54"/>
      <c r="GPL350" s="54"/>
      <c r="GPM350" s="54"/>
      <c r="GPN350" s="54"/>
      <c r="GPO350" s="54"/>
      <c r="GPP350" s="54"/>
      <c r="GPQ350" s="54"/>
      <c r="GPR350" s="54"/>
      <c r="GPS350" s="54"/>
      <c r="GPT350" s="54"/>
      <c r="GPU350" s="54"/>
      <c r="GPV350" s="54"/>
      <c r="GPW350" s="54"/>
      <c r="GPX350" s="54"/>
      <c r="GPY350" s="54"/>
      <c r="GPZ350" s="54"/>
      <c r="GQA350" s="54"/>
      <c r="GQB350" s="54"/>
      <c r="GQC350" s="54"/>
      <c r="GQD350" s="54"/>
      <c r="GQE350" s="54"/>
      <c r="GQF350" s="54"/>
      <c r="GQG350" s="54"/>
      <c r="GQH350" s="54"/>
      <c r="GQI350" s="54"/>
      <c r="GQJ350" s="54"/>
      <c r="GQK350" s="54"/>
      <c r="GQL350" s="54"/>
      <c r="GQM350" s="54"/>
      <c r="GQN350" s="54"/>
      <c r="GQO350" s="54"/>
      <c r="GQP350" s="54"/>
      <c r="GQQ350" s="54"/>
      <c r="GQR350" s="54"/>
      <c r="GQS350" s="54"/>
      <c r="GQT350" s="54"/>
      <c r="GQU350" s="54"/>
      <c r="GQV350" s="54"/>
      <c r="GQW350" s="54"/>
      <c r="GQX350" s="54"/>
      <c r="GQY350" s="54"/>
      <c r="GQZ350" s="54"/>
      <c r="GRA350" s="54"/>
      <c r="GRB350" s="54"/>
      <c r="GRC350" s="54"/>
      <c r="GRD350" s="54"/>
      <c r="GRE350" s="54"/>
      <c r="GRF350" s="54"/>
      <c r="GRG350" s="54"/>
      <c r="GRH350" s="54"/>
      <c r="GRI350" s="54"/>
      <c r="GRJ350" s="54"/>
      <c r="GRK350" s="54"/>
      <c r="GRL350" s="54"/>
      <c r="GRM350" s="54"/>
      <c r="GRN350" s="54"/>
      <c r="GRO350" s="54"/>
      <c r="GRP350" s="54"/>
      <c r="GRQ350" s="54"/>
      <c r="GRR350" s="54"/>
      <c r="GRS350" s="54"/>
      <c r="GRT350" s="54"/>
      <c r="GRU350" s="54"/>
      <c r="GRV350" s="54"/>
      <c r="GRW350" s="54"/>
      <c r="GRX350" s="54"/>
      <c r="GRY350" s="54"/>
      <c r="GRZ350" s="54"/>
      <c r="GSA350" s="54"/>
      <c r="GSB350" s="54"/>
      <c r="GSC350" s="54"/>
      <c r="GSD350" s="54"/>
      <c r="GSE350" s="54"/>
      <c r="GSF350" s="54"/>
      <c r="GSG350" s="54"/>
      <c r="GSH350" s="54"/>
      <c r="GSI350" s="54"/>
      <c r="GSJ350" s="54"/>
      <c r="GSK350" s="54"/>
      <c r="GSL350" s="54"/>
      <c r="GSM350" s="54"/>
      <c r="GSN350" s="54"/>
      <c r="GSO350" s="54"/>
      <c r="GSP350" s="54"/>
      <c r="GSQ350" s="54"/>
      <c r="GSR350" s="54"/>
      <c r="GSS350" s="54"/>
      <c r="GST350" s="54"/>
      <c r="GSU350" s="54"/>
      <c r="GSV350" s="54"/>
      <c r="GSW350" s="54"/>
      <c r="GSX350" s="54"/>
      <c r="GSY350" s="54"/>
      <c r="GSZ350" s="54"/>
      <c r="GTA350" s="54"/>
      <c r="GTB350" s="54"/>
      <c r="GTC350" s="54"/>
      <c r="GTD350" s="54"/>
      <c r="GTE350" s="54"/>
      <c r="GTF350" s="54"/>
      <c r="GTG350" s="54"/>
      <c r="GTH350" s="54"/>
      <c r="GTI350" s="54"/>
      <c r="GTJ350" s="54"/>
      <c r="GTK350" s="54"/>
      <c r="GTL350" s="54"/>
      <c r="GTM350" s="54"/>
      <c r="GTN350" s="54"/>
      <c r="GTO350" s="54"/>
      <c r="GTP350" s="54"/>
      <c r="GTQ350" s="54"/>
      <c r="GTR350" s="54"/>
      <c r="GTS350" s="54"/>
      <c r="GTT350" s="54"/>
      <c r="GTU350" s="54"/>
      <c r="GTV350" s="54"/>
      <c r="GTW350" s="54"/>
      <c r="GTX350" s="54"/>
      <c r="GTY350" s="54"/>
      <c r="GTZ350" s="54"/>
      <c r="GUA350" s="54"/>
      <c r="GUB350" s="54"/>
      <c r="GUC350" s="54"/>
      <c r="GUD350" s="54"/>
      <c r="GUE350" s="54"/>
      <c r="GUF350" s="54"/>
      <c r="GUG350" s="54"/>
      <c r="GUH350" s="54"/>
      <c r="GUI350" s="54"/>
      <c r="GUJ350" s="54"/>
      <c r="GUK350" s="54"/>
      <c r="GUL350" s="54"/>
      <c r="GUM350" s="54"/>
      <c r="GUN350" s="54"/>
      <c r="GUO350" s="54"/>
      <c r="GUP350" s="54"/>
      <c r="GUQ350" s="54"/>
      <c r="GUR350" s="54"/>
      <c r="GUS350" s="54"/>
      <c r="GUT350" s="54"/>
      <c r="GUU350" s="54"/>
      <c r="GUV350" s="54"/>
      <c r="GUW350" s="54"/>
      <c r="GUX350" s="54"/>
      <c r="GUY350" s="54"/>
      <c r="GUZ350" s="54"/>
      <c r="GVA350" s="54"/>
      <c r="GVB350" s="54"/>
      <c r="GVC350" s="54"/>
      <c r="GVD350" s="54"/>
      <c r="GVE350" s="54"/>
      <c r="GVF350" s="54"/>
      <c r="GVG350" s="54"/>
      <c r="GVH350" s="54"/>
      <c r="GVI350" s="54"/>
      <c r="GVJ350" s="54"/>
      <c r="GVK350" s="54"/>
      <c r="GVL350" s="54"/>
      <c r="GVM350" s="54"/>
      <c r="GVN350" s="54"/>
      <c r="GVO350" s="54"/>
      <c r="GVP350" s="54"/>
      <c r="GVQ350" s="54"/>
      <c r="GVR350" s="54"/>
      <c r="GVS350" s="54"/>
      <c r="GVT350" s="54"/>
      <c r="GVU350" s="54"/>
      <c r="GVV350" s="54"/>
      <c r="GVW350" s="54"/>
      <c r="GVX350" s="54"/>
      <c r="GVY350" s="54"/>
      <c r="GVZ350" s="54"/>
      <c r="GWA350" s="54"/>
      <c r="GWB350" s="54"/>
      <c r="GWC350" s="54"/>
      <c r="GWD350" s="54"/>
      <c r="GWE350" s="54"/>
      <c r="GWF350" s="54"/>
      <c r="GWG350" s="54"/>
      <c r="GWH350" s="54"/>
      <c r="GWI350" s="54"/>
      <c r="GWJ350" s="54"/>
      <c r="GWK350" s="54"/>
      <c r="GWL350" s="54"/>
      <c r="GWM350" s="54"/>
      <c r="GWN350" s="54"/>
      <c r="GWO350" s="54"/>
      <c r="GWP350" s="54"/>
      <c r="GWQ350" s="54"/>
      <c r="GWR350" s="54"/>
      <c r="GWS350" s="54"/>
      <c r="GWT350" s="54"/>
      <c r="GWU350" s="54"/>
      <c r="GWV350" s="54"/>
      <c r="GWW350" s="54"/>
      <c r="GWX350" s="54"/>
      <c r="GWY350" s="54"/>
      <c r="GWZ350" s="54"/>
      <c r="GXA350" s="54"/>
      <c r="GXB350" s="54"/>
      <c r="GXC350" s="54"/>
      <c r="GXD350" s="54"/>
      <c r="GXE350" s="54"/>
      <c r="GXF350" s="54"/>
      <c r="GXG350" s="54"/>
      <c r="GXH350" s="54"/>
      <c r="GXI350" s="54"/>
      <c r="GXJ350" s="54"/>
      <c r="GXK350" s="54"/>
      <c r="GXL350" s="54"/>
      <c r="GXM350" s="54"/>
      <c r="GXN350" s="54"/>
      <c r="GXO350" s="54"/>
      <c r="GXP350" s="54"/>
      <c r="GXQ350" s="54"/>
      <c r="GXR350" s="54"/>
      <c r="GXS350" s="54"/>
      <c r="GXT350" s="54"/>
      <c r="GXU350" s="54"/>
      <c r="GXV350" s="54"/>
      <c r="GXW350" s="54"/>
      <c r="GXX350" s="54"/>
      <c r="GXY350" s="54"/>
      <c r="GXZ350" s="54"/>
      <c r="GYA350" s="54"/>
      <c r="GYB350" s="54"/>
      <c r="GYC350" s="54"/>
      <c r="GYD350" s="54"/>
      <c r="GYE350" s="54"/>
      <c r="GYF350" s="54"/>
      <c r="GYG350" s="54"/>
      <c r="GYH350" s="54"/>
      <c r="GYI350" s="54"/>
      <c r="GYJ350" s="54"/>
      <c r="GYK350" s="54"/>
      <c r="GYL350" s="54"/>
      <c r="GYM350" s="54"/>
      <c r="GYN350" s="54"/>
      <c r="GYO350" s="54"/>
      <c r="GYP350" s="54"/>
      <c r="GYQ350" s="54"/>
      <c r="GYR350" s="54"/>
      <c r="GYS350" s="54"/>
      <c r="GYT350" s="54"/>
      <c r="GYU350" s="54"/>
      <c r="GYV350" s="54"/>
      <c r="GYW350" s="54"/>
      <c r="GYX350" s="54"/>
      <c r="GYY350" s="54"/>
      <c r="GYZ350" s="54"/>
      <c r="GZA350" s="54"/>
      <c r="GZB350" s="54"/>
      <c r="GZC350" s="54"/>
      <c r="GZD350" s="54"/>
      <c r="GZE350" s="54"/>
      <c r="GZF350" s="54"/>
      <c r="GZG350" s="54"/>
      <c r="GZH350" s="54"/>
      <c r="GZI350" s="54"/>
      <c r="GZJ350" s="54"/>
      <c r="GZK350" s="54"/>
      <c r="GZL350" s="54"/>
      <c r="GZM350" s="54"/>
      <c r="GZN350" s="54"/>
      <c r="GZO350" s="54"/>
      <c r="GZP350" s="54"/>
      <c r="GZQ350" s="54"/>
      <c r="GZR350" s="54"/>
      <c r="GZS350" s="54"/>
      <c r="GZT350" s="54"/>
      <c r="GZU350" s="54"/>
      <c r="GZV350" s="54"/>
      <c r="GZW350" s="54"/>
      <c r="GZX350" s="54"/>
      <c r="GZY350" s="54"/>
      <c r="GZZ350" s="54"/>
      <c r="HAA350" s="54"/>
      <c r="HAB350" s="54"/>
      <c r="HAC350" s="54"/>
      <c r="HAD350" s="54"/>
      <c r="HAE350" s="54"/>
      <c r="HAF350" s="54"/>
      <c r="HAG350" s="54"/>
      <c r="HAH350" s="54"/>
      <c r="HAI350" s="54"/>
      <c r="HAJ350" s="54"/>
      <c r="HAK350" s="54"/>
      <c r="HAL350" s="54"/>
      <c r="HAM350" s="54"/>
      <c r="HAN350" s="54"/>
      <c r="HAO350" s="54"/>
      <c r="HAP350" s="54"/>
      <c r="HAQ350" s="54"/>
      <c r="HAR350" s="54"/>
      <c r="HAS350" s="54"/>
      <c r="HAT350" s="54"/>
      <c r="HAU350" s="54"/>
      <c r="HAV350" s="54"/>
      <c r="HAW350" s="54"/>
      <c r="HAX350" s="54"/>
      <c r="HAY350" s="54"/>
      <c r="HAZ350" s="54"/>
      <c r="HBA350" s="54"/>
      <c r="HBB350" s="54"/>
      <c r="HBC350" s="54"/>
      <c r="HBD350" s="54"/>
      <c r="HBE350" s="54"/>
      <c r="HBF350" s="54"/>
      <c r="HBG350" s="54"/>
      <c r="HBH350" s="54"/>
      <c r="HBI350" s="54"/>
      <c r="HBJ350" s="54"/>
      <c r="HBK350" s="54"/>
      <c r="HBL350" s="54"/>
      <c r="HBM350" s="54"/>
      <c r="HBN350" s="54"/>
      <c r="HBO350" s="54"/>
      <c r="HBP350" s="54"/>
      <c r="HBQ350" s="54"/>
      <c r="HBR350" s="54"/>
      <c r="HBS350" s="54"/>
      <c r="HBT350" s="54"/>
      <c r="HBU350" s="54"/>
      <c r="HBV350" s="54"/>
      <c r="HBW350" s="54"/>
      <c r="HBX350" s="54"/>
      <c r="HBY350" s="54"/>
      <c r="HBZ350" s="54"/>
      <c r="HCA350" s="54"/>
      <c r="HCB350" s="54"/>
      <c r="HCC350" s="54"/>
      <c r="HCD350" s="54"/>
      <c r="HCE350" s="54"/>
      <c r="HCF350" s="54"/>
      <c r="HCG350" s="54"/>
      <c r="HCH350" s="54"/>
      <c r="HCI350" s="54"/>
      <c r="HCJ350" s="54"/>
      <c r="HCK350" s="54"/>
      <c r="HCL350" s="54"/>
      <c r="HCM350" s="54"/>
      <c r="HCN350" s="54"/>
      <c r="HCO350" s="54"/>
      <c r="HCP350" s="54"/>
      <c r="HCQ350" s="54"/>
      <c r="HCR350" s="54"/>
      <c r="HCS350" s="54"/>
      <c r="HCT350" s="54"/>
      <c r="HCU350" s="54"/>
      <c r="HCV350" s="54"/>
      <c r="HCW350" s="54"/>
      <c r="HCX350" s="54"/>
      <c r="HCY350" s="54"/>
      <c r="HCZ350" s="54"/>
      <c r="HDA350" s="54"/>
      <c r="HDB350" s="54"/>
      <c r="HDC350" s="54"/>
      <c r="HDD350" s="54"/>
      <c r="HDE350" s="54"/>
      <c r="HDF350" s="54"/>
      <c r="HDG350" s="54"/>
      <c r="HDH350" s="54"/>
      <c r="HDI350" s="54"/>
      <c r="HDJ350" s="54"/>
      <c r="HDK350" s="54"/>
      <c r="HDL350" s="54"/>
      <c r="HDM350" s="54"/>
      <c r="HDN350" s="54"/>
      <c r="HDO350" s="54"/>
      <c r="HDP350" s="54"/>
      <c r="HDQ350" s="54"/>
      <c r="HDR350" s="54"/>
      <c r="HDS350" s="54"/>
      <c r="HDT350" s="54"/>
      <c r="HDU350" s="54"/>
      <c r="HDV350" s="54"/>
      <c r="HDW350" s="54"/>
      <c r="HDX350" s="54"/>
      <c r="HDY350" s="54"/>
      <c r="HDZ350" s="54"/>
      <c r="HEA350" s="54"/>
      <c r="HEB350" s="54"/>
      <c r="HEC350" s="54"/>
      <c r="HED350" s="54"/>
      <c r="HEE350" s="54"/>
      <c r="HEF350" s="54"/>
      <c r="HEG350" s="54"/>
      <c r="HEH350" s="54"/>
      <c r="HEI350" s="54"/>
      <c r="HEJ350" s="54"/>
      <c r="HEK350" s="54"/>
      <c r="HEL350" s="54"/>
      <c r="HEM350" s="54"/>
      <c r="HEN350" s="54"/>
      <c r="HEO350" s="54"/>
      <c r="HEP350" s="54"/>
      <c r="HEQ350" s="54"/>
      <c r="HER350" s="54"/>
      <c r="HES350" s="54"/>
      <c r="HET350" s="54"/>
      <c r="HEU350" s="54"/>
      <c r="HEV350" s="54"/>
      <c r="HEW350" s="54"/>
      <c r="HEX350" s="54"/>
      <c r="HEY350" s="54"/>
      <c r="HEZ350" s="54"/>
      <c r="HFA350" s="54"/>
      <c r="HFB350" s="54"/>
      <c r="HFC350" s="54"/>
      <c r="HFD350" s="54"/>
      <c r="HFE350" s="54"/>
      <c r="HFF350" s="54"/>
      <c r="HFG350" s="54"/>
      <c r="HFH350" s="54"/>
      <c r="HFI350" s="54"/>
      <c r="HFJ350" s="54"/>
      <c r="HFK350" s="54"/>
      <c r="HFL350" s="54"/>
      <c r="HFM350" s="54"/>
      <c r="HFN350" s="54"/>
      <c r="HFO350" s="54"/>
      <c r="HFP350" s="54"/>
      <c r="HFQ350" s="54"/>
      <c r="HFR350" s="54"/>
      <c r="HFS350" s="54"/>
      <c r="HFT350" s="54"/>
      <c r="HFU350" s="54"/>
      <c r="HFV350" s="54"/>
      <c r="HFW350" s="54"/>
      <c r="HFX350" s="54"/>
      <c r="HFY350" s="54"/>
      <c r="HFZ350" s="54"/>
      <c r="HGA350" s="54"/>
      <c r="HGB350" s="54"/>
      <c r="HGC350" s="54"/>
      <c r="HGD350" s="54"/>
      <c r="HGE350" s="54"/>
      <c r="HGF350" s="54"/>
      <c r="HGG350" s="54"/>
      <c r="HGH350" s="54"/>
      <c r="HGI350" s="54"/>
      <c r="HGJ350" s="54"/>
      <c r="HGK350" s="54"/>
      <c r="HGL350" s="54"/>
      <c r="HGM350" s="54"/>
      <c r="HGN350" s="54"/>
      <c r="HGO350" s="54"/>
      <c r="HGP350" s="54"/>
      <c r="HGQ350" s="54"/>
      <c r="HGR350" s="54"/>
      <c r="HGS350" s="54"/>
      <c r="HGT350" s="54"/>
      <c r="HGU350" s="54"/>
      <c r="HGV350" s="54"/>
      <c r="HGW350" s="54"/>
      <c r="HGX350" s="54"/>
      <c r="HGY350" s="54"/>
      <c r="HGZ350" s="54"/>
      <c r="HHA350" s="54"/>
      <c r="HHB350" s="54"/>
      <c r="HHC350" s="54"/>
      <c r="HHD350" s="54"/>
      <c r="HHE350" s="54"/>
      <c r="HHF350" s="54"/>
      <c r="HHG350" s="54"/>
      <c r="HHH350" s="54"/>
      <c r="HHI350" s="54"/>
      <c r="HHJ350" s="54"/>
      <c r="HHK350" s="54"/>
      <c r="HHL350" s="54"/>
      <c r="HHM350" s="54"/>
      <c r="HHN350" s="54"/>
      <c r="HHO350" s="54"/>
      <c r="HHP350" s="54"/>
      <c r="HHQ350" s="54"/>
      <c r="HHR350" s="54"/>
      <c r="HHS350" s="54"/>
      <c r="HHT350" s="54"/>
      <c r="HHU350" s="54"/>
      <c r="HHV350" s="54"/>
      <c r="HHW350" s="54"/>
      <c r="HHX350" s="54"/>
      <c r="HHY350" s="54"/>
      <c r="HHZ350" s="54"/>
      <c r="HIA350" s="54"/>
      <c r="HIB350" s="54"/>
      <c r="HIC350" s="54"/>
      <c r="HID350" s="54"/>
      <c r="HIE350" s="54"/>
      <c r="HIF350" s="54"/>
      <c r="HIG350" s="54"/>
      <c r="HIH350" s="54"/>
      <c r="HII350" s="54"/>
      <c r="HIJ350" s="54"/>
      <c r="HIK350" s="54"/>
      <c r="HIL350" s="54"/>
      <c r="HIM350" s="54"/>
      <c r="HIN350" s="54"/>
      <c r="HIO350" s="54"/>
      <c r="HIP350" s="54"/>
      <c r="HIQ350" s="54"/>
      <c r="HIR350" s="54"/>
      <c r="HIS350" s="54"/>
      <c r="HIT350" s="54"/>
      <c r="HIU350" s="54"/>
      <c r="HIV350" s="54"/>
      <c r="HIW350" s="54"/>
      <c r="HIX350" s="54"/>
      <c r="HIY350" s="54"/>
      <c r="HIZ350" s="54"/>
      <c r="HJA350" s="54"/>
      <c r="HJB350" s="54"/>
      <c r="HJC350" s="54"/>
      <c r="HJD350" s="54"/>
      <c r="HJE350" s="54"/>
      <c r="HJF350" s="54"/>
      <c r="HJG350" s="54"/>
      <c r="HJH350" s="54"/>
      <c r="HJI350" s="54"/>
      <c r="HJJ350" s="54"/>
      <c r="HJK350" s="54"/>
      <c r="HJL350" s="54"/>
      <c r="HJM350" s="54"/>
      <c r="HJN350" s="54"/>
      <c r="HJO350" s="54"/>
      <c r="HJP350" s="54"/>
      <c r="HJQ350" s="54"/>
      <c r="HJR350" s="54"/>
      <c r="HJS350" s="54"/>
      <c r="HJT350" s="54"/>
      <c r="HJU350" s="54"/>
      <c r="HJV350" s="54"/>
      <c r="HJW350" s="54"/>
      <c r="HJX350" s="54"/>
      <c r="HJY350" s="54"/>
      <c r="HJZ350" s="54"/>
      <c r="HKA350" s="54"/>
      <c r="HKB350" s="54"/>
      <c r="HKC350" s="54"/>
      <c r="HKD350" s="54"/>
      <c r="HKE350" s="54"/>
      <c r="HKF350" s="54"/>
      <c r="HKG350" s="54"/>
      <c r="HKH350" s="54"/>
      <c r="HKI350" s="54"/>
      <c r="HKJ350" s="54"/>
      <c r="HKK350" s="54"/>
      <c r="HKL350" s="54"/>
      <c r="HKM350" s="54"/>
      <c r="HKN350" s="54"/>
      <c r="HKO350" s="54"/>
      <c r="HKP350" s="54"/>
      <c r="HKQ350" s="54"/>
      <c r="HKR350" s="54"/>
      <c r="HKS350" s="54"/>
      <c r="HKT350" s="54"/>
      <c r="HKU350" s="54"/>
      <c r="HKV350" s="54"/>
      <c r="HKW350" s="54"/>
      <c r="HKX350" s="54"/>
      <c r="HKY350" s="54"/>
      <c r="HKZ350" s="54"/>
      <c r="HLA350" s="54"/>
      <c r="HLB350" s="54"/>
      <c r="HLC350" s="54"/>
      <c r="HLD350" s="54"/>
      <c r="HLE350" s="54"/>
      <c r="HLF350" s="54"/>
      <c r="HLG350" s="54"/>
      <c r="HLH350" s="54"/>
      <c r="HLI350" s="54"/>
      <c r="HLJ350" s="54"/>
      <c r="HLK350" s="54"/>
      <c r="HLL350" s="54"/>
      <c r="HLM350" s="54"/>
      <c r="HLN350" s="54"/>
      <c r="HLO350" s="54"/>
      <c r="HLP350" s="54"/>
      <c r="HLQ350" s="54"/>
      <c r="HLR350" s="54"/>
      <c r="HLS350" s="54"/>
      <c r="HLT350" s="54"/>
      <c r="HLU350" s="54"/>
      <c r="HLV350" s="54"/>
      <c r="HLW350" s="54"/>
      <c r="HLX350" s="54"/>
      <c r="HLY350" s="54"/>
      <c r="HLZ350" s="54"/>
      <c r="HMA350" s="54"/>
      <c r="HMB350" s="54"/>
      <c r="HMC350" s="54"/>
      <c r="HMD350" s="54"/>
      <c r="HME350" s="54"/>
      <c r="HMF350" s="54"/>
      <c r="HMG350" s="54"/>
      <c r="HMH350" s="54"/>
      <c r="HMI350" s="54"/>
      <c r="HMJ350" s="54"/>
      <c r="HMK350" s="54"/>
      <c r="HML350" s="54"/>
      <c r="HMM350" s="54"/>
      <c r="HMN350" s="54"/>
      <c r="HMO350" s="54"/>
      <c r="HMP350" s="54"/>
      <c r="HMQ350" s="54"/>
      <c r="HMR350" s="54"/>
      <c r="HMS350" s="54"/>
      <c r="HMT350" s="54"/>
      <c r="HMU350" s="54"/>
      <c r="HMV350" s="54"/>
      <c r="HMW350" s="54"/>
      <c r="HMX350" s="54"/>
      <c r="HMY350" s="54"/>
      <c r="HMZ350" s="54"/>
      <c r="HNA350" s="54"/>
      <c r="HNB350" s="54"/>
      <c r="HNC350" s="54"/>
      <c r="HND350" s="54"/>
      <c r="HNE350" s="54"/>
      <c r="HNF350" s="54"/>
      <c r="HNG350" s="54"/>
      <c r="HNH350" s="54"/>
      <c r="HNI350" s="54"/>
      <c r="HNJ350" s="54"/>
      <c r="HNK350" s="54"/>
      <c r="HNL350" s="54"/>
      <c r="HNM350" s="54"/>
      <c r="HNN350" s="54"/>
      <c r="HNO350" s="54"/>
      <c r="HNP350" s="54"/>
      <c r="HNQ350" s="54"/>
      <c r="HNR350" s="54"/>
      <c r="HNS350" s="54"/>
      <c r="HNT350" s="54"/>
      <c r="HNU350" s="54"/>
      <c r="HNV350" s="54"/>
      <c r="HNW350" s="54"/>
      <c r="HNX350" s="54"/>
      <c r="HNY350" s="54"/>
      <c r="HNZ350" s="54"/>
      <c r="HOA350" s="54"/>
      <c r="HOB350" s="54"/>
      <c r="HOC350" s="54"/>
      <c r="HOD350" s="54"/>
      <c r="HOE350" s="54"/>
      <c r="HOF350" s="54"/>
      <c r="HOG350" s="54"/>
      <c r="HOH350" s="54"/>
      <c r="HOI350" s="54"/>
      <c r="HOJ350" s="54"/>
      <c r="HOK350" s="54"/>
      <c r="HOL350" s="54"/>
      <c r="HOM350" s="54"/>
      <c r="HON350" s="54"/>
      <c r="HOO350" s="54"/>
      <c r="HOP350" s="54"/>
      <c r="HOQ350" s="54"/>
      <c r="HOR350" s="54"/>
      <c r="HOS350" s="54"/>
      <c r="HOT350" s="54"/>
      <c r="HOU350" s="54"/>
      <c r="HOV350" s="54"/>
      <c r="HOW350" s="54"/>
      <c r="HOX350" s="54"/>
      <c r="HOY350" s="54"/>
      <c r="HOZ350" s="54"/>
      <c r="HPA350" s="54"/>
      <c r="HPB350" s="54"/>
      <c r="HPC350" s="54"/>
      <c r="HPD350" s="54"/>
      <c r="HPE350" s="54"/>
      <c r="HPF350" s="54"/>
      <c r="HPG350" s="54"/>
      <c r="HPH350" s="54"/>
      <c r="HPI350" s="54"/>
      <c r="HPJ350" s="54"/>
      <c r="HPK350" s="54"/>
      <c r="HPL350" s="54"/>
      <c r="HPM350" s="54"/>
      <c r="HPN350" s="54"/>
      <c r="HPO350" s="54"/>
      <c r="HPP350" s="54"/>
      <c r="HPQ350" s="54"/>
      <c r="HPR350" s="54"/>
      <c r="HPS350" s="54"/>
      <c r="HPT350" s="54"/>
      <c r="HPU350" s="54"/>
      <c r="HPV350" s="54"/>
      <c r="HPW350" s="54"/>
      <c r="HPX350" s="54"/>
      <c r="HPY350" s="54"/>
      <c r="HPZ350" s="54"/>
      <c r="HQA350" s="54"/>
      <c r="HQB350" s="54"/>
      <c r="HQC350" s="54"/>
      <c r="HQD350" s="54"/>
      <c r="HQE350" s="54"/>
      <c r="HQF350" s="54"/>
      <c r="HQG350" s="54"/>
      <c r="HQH350" s="54"/>
      <c r="HQI350" s="54"/>
      <c r="HQJ350" s="54"/>
      <c r="HQK350" s="54"/>
      <c r="HQL350" s="54"/>
      <c r="HQM350" s="54"/>
      <c r="HQN350" s="54"/>
      <c r="HQO350" s="54"/>
      <c r="HQP350" s="54"/>
      <c r="HQQ350" s="54"/>
      <c r="HQR350" s="54"/>
      <c r="HQS350" s="54"/>
      <c r="HQT350" s="54"/>
      <c r="HQU350" s="54"/>
      <c r="HQV350" s="54"/>
      <c r="HQW350" s="54"/>
      <c r="HQX350" s="54"/>
      <c r="HQY350" s="54"/>
      <c r="HQZ350" s="54"/>
      <c r="HRA350" s="54"/>
      <c r="HRB350" s="54"/>
      <c r="HRC350" s="54"/>
      <c r="HRD350" s="54"/>
      <c r="HRE350" s="54"/>
      <c r="HRF350" s="54"/>
      <c r="HRG350" s="54"/>
      <c r="HRH350" s="54"/>
      <c r="HRI350" s="54"/>
      <c r="HRJ350" s="54"/>
      <c r="HRK350" s="54"/>
      <c r="HRL350" s="54"/>
      <c r="HRM350" s="54"/>
      <c r="HRN350" s="54"/>
      <c r="HRO350" s="54"/>
      <c r="HRP350" s="54"/>
      <c r="HRQ350" s="54"/>
      <c r="HRR350" s="54"/>
      <c r="HRS350" s="54"/>
      <c r="HRT350" s="54"/>
      <c r="HRU350" s="54"/>
      <c r="HRV350" s="54"/>
      <c r="HRW350" s="54"/>
      <c r="HRX350" s="54"/>
      <c r="HRY350" s="54"/>
      <c r="HRZ350" s="54"/>
      <c r="HSA350" s="54"/>
      <c r="HSB350" s="54"/>
      <c r="HSC350" s="54"/>
      <c r="HSD350" s="54"/>
      <c r="HSE350" s="54"/>
      <c r="HSF350" s="54"/>
      <c r="HSG350" s="54"/>
      <c r="HSH350" s="54"/>
      <c r="HSI350" s="54"/>
      <c r="HSJ350" s="54"/>
      <c r="HSK350" s="54"/>
      <c r="HSL350" s="54"/>
      <c r="HSM350" s="54"/>
      <c r="HSN350" s="54"/>
      <c r="HSO350" s="54"/>
      <c r="HSP350" s="54"/>
      <c r="HSQ350" s="54"/>
      <c r="HSR350" s="54"/>
      <c r="HSS350" s="54"/>
      <c r="HST350" s="54"/>
      <c r="HSU350" s="54"/>
      <c r="HSV350" s="54"/>
      <c r="HSW350" s="54"/>
      <c r="HSX350" s="54"/>
      <c r="HSY350" s="54"/>
      <c r="HSZ350" s="54"/>
      <c r="HTA350" s="54"/>
      <c r="HTB350" s="54"/>
      <c r="HTC350" s="54"/>
      <c r="HTD350" s="54"/>
      <c r="HTE350" s="54"/>
      <c r="HTF350" s="54"/>
      <c r="HTG350" s="54"/>
      <c r="HTH350" s="54"/>
      <c r="HTI350" s="54"/>
      <c r="HTJ350" s="54"/>
      <c r="HTK350" s="54"/>
      <c r="HTL350" s="54"/>
      <c r="HTM350" s="54"/>
      <c r="HTN350" s="54"/>
      <c r="HTO350" s="54"/>
      <c r="HTP350" s="54"/>
      <c r="HTQ350" s="54"/>
      <c r="HTR350" s="54"/>
      <c r="HTS350" s="54"/>
      <c r="HTT350" s="54"/>
      <c r="HTU350" s="54"/>
      <c r="HTV350" s="54"/>
      <c r="HTW350" s="54"/>
      <c r="HTX350" s="54"/>
      <c r="HTY350" s="54"/>
      <c r="HTZ350" s="54"/>
      <c r="HUA350" s="54"/>
      <c r="HUB350" s="54"/>
      <c r="HUC350" s="54"/>
      <c r="HUD350" s="54"/>
      <c r="HUE350" s="54"/>
      <c r="HUF350" s="54"/>
      <c r="HUG350" s="54"/>
      <c r="HUH350" s="54"/>
      <c r="HUI350" s="54"/>
      <c r="HUJ350" s="54"/>
      <c r="HUK350" s="54"/>
      <c r="HUL350" s="54"/>
      <c r="HUM350" s="54"/>
      <c r="HUN350" s="54"/>
      <c r="HUO350" s="54"/>
      <c r="HUP350" s="54"/>
      <c r="HUQ350" s="54"/>
      <c r="HUR350" s="54"/>
      <c r="HUS350" s="54"/>
      <c r="HUT350" s="54"/>
      <c r="HUU350" s="54"/>
      <c r="HUV350" s="54"/>
      <c r="HUW350" s="54"/>
      <c r="HUX350" s="54"/>
      <c r="HUY350" s="54"/>
      <c r="HUZ350" s="54"/>
      <c r="HVA350" s="54"/>
      <c r="HVB350" s="54"/>
      <c r="HVC350" s="54"/>
      <c r="HVD350" s="54"/>
      <c r="HVE350" s="54"/>
      <c r="HVF350" s="54"/>
      <c r="HVG350" s="54"/>
      <c r="HVH350" s="54"/>
      <c r="HVI350" s="54"/>
      <c r="HVJ350" s="54"/>
      <c r="HVK350" s="54"/>
      <c r="HVL350" s="54"/>
      <c r="HVM350" s="54"/>
      <c r="HVN350" s="54"/>
      <c r="HVO350" s="54"/>
      <c r="HVP350" s="54"/>
      <c r="HVQ350" s="54"/>
      <c r="HVR350" s="54"/>
      <c r="HVS350" s="54"/>
      <c r="HVT350" s="54"/>
      <c r="HVU350" s="54"/>
      <c r="HVV350" s="54"/>
      <c r="HVW350" s="54"/>
      <c r="HVX350" s="54"/>
      <c r="HVY350" s="54"/>
      <c r="HVZ350" s="54"/>
      <c r="HWA350" s="54"/>
      <c r="HWB350" s="54"/>
      <c r="HWC350" s="54"/>
      <c r="HWD350" s="54"/>
      <c r="HWE350" s="54"/>
      <c r="HWF350" s="54"/>
      <c r="HWG350" s="54"/>
      <c r="HWH350" s="54"/>
      <c r="HWI350" s="54"/>
      <c r="HWJ350" s="54"/>
      <c r="HWK350" s="54"/>
      <c r="HWL350" s="54"/>
      <c r="HWM350" s="54"/>
      <c r="HWN350" s="54"/>
      <c r="HWO350" s="54"/>
      <c r="HWP350" s="54"/>
      <c r="HWQ350" s="54"/>
      <c r="HWR350" s="54"/>
      <c r="HWS350" s="54"/>
      <c r="HWT350" s="54"/>
      <c r="HWU350" s="54"/>
      <c r="HWV350" s="54"/>
      <c r="HWW350" s="54"/>
      <c r="HWX350" s="54"/>
      <c r="HWY350" s="54"/>
      <c r="HWZ350" s="54"/>
      <c r="HXA350" s="54"/>
      <c r="HXB350" s="54"/>
      <c r="HXC350" s="54"/>
      <c r="HXD350" s="54"/>
      <c r="HXE350" s="54"/>
      <c r="HXF350" s="54"/>
      <c r="HXG350" s="54"/>
      <c r="HXH350" s="54"/>
      <c r="HXI350" s="54"/>
      <c r="HXJ350" s="54"/>
      <c r="HXK350" s="54"/>
      <c r="HXL350" s="54"/>
      <c r="HXM350" s="54"/>
      <c r="HXN350" s="54"/>
      <c r="HXO350" s="54"/>
      <c r="HXP350" s="54"/>
      <c r="HXQ350" s="54"/>
      <c r="HXR350" s="54"/>
      <c r="HXS350" s="54"/>
      <c r="HXT350" s="54"/>
      <c r="HXU350" s="54"/>
      <c r="HXV350" s="54"/>
      <c r="HXW350" s="54"/>
      <c r="HXX350" s="54"/>
      <c r="HXY350" s="54"/>
      <c r="HXZ350" s="54"/>
      <c r="HYA350" s="54"/>
      <c r="HYB350" s="54"/>
      <c r="HYC350" s="54"/>
      <c r="HYD350" s="54"/>
      <c r="HYE350" s="54"/>
      <c r="HYF350" s="54"/>
      <c r="HYG350" s="54"/>
      <c r="HYH350" s="54"/>
      <c r="HYI350" s="54"/>
      <c r="HYJ350" s="54"/>
      <c r="HYK350" s="54"/>
      <c r="HYL350" s="54"/>
      <c r="HYM350" s="54"/>
      <c r="HYN350" s="54"/>
      <c r="HYO350" s="54"/>
      <c r="HYP350" s="54"/>
      <c r="HYQ350" s="54"/>
      <c r="HYR350" s="54"/>
      <c r="HYS350" s="54"/>
      <c r="HYT350" s="54"/>
      <c r="HYU350" s="54"/>
      <c r="HYV350" s="54"/>
      <c r="HYW350" s="54"/>
      <c r="HYX350" s="54"/>
      <c r="HYY350" s="54"/>
      <c r="HYZ350" s="54"/>
      <c r="HZA350" s="54"/>
      <c r="HZB350" s="54"/>
      <c r="HZC350" s="54"/>
      <c r="HZD350" s="54"/>
      <c r="HZE350" s="54"/>
      <c r="HZF350" s="54"/>
      <c r="HZG350" s="54"/>
      <c r="HZH350" s="54"/>
      <c r="HZI350" s="54"/>
      <c r="HZJ350" s="54"/>
      <c r="HZK350" s="54"/>
      <c r="HZL350" s="54"/>
      <c r="HZM350" s="54"/>
      <c r="HZN350" s="54"/>
      <c r="HZO350" s="54"/>
      <c r="HZP350" s="54"/>
      <c r="HZQ350" s="54"/>
      <c r="HZR350" s="54"/>
      <c r="HZS350" s="54"/>
      <c r="HZT350" s="54"/>
      <c r="HZU350" s="54"/>
      <c r="HZV350" s="54"/>
      <c r="HZW350" s="54"/>
      <c r="HZX350" s="54"/>
      <c r="HZY350" s="54"/>
      <c r="HZZ350" s="54"/>
      <c r="IAA350" s="54"/>
      <c r="IAB350" s="54"/>
      <c r="IAC350" s="54"/>
      <c r="IAD350" s="54"/>
      <c r="IAE350" s="54"/>
      <c r="IAF350" s="54"/>
      <c r="IAG350" s="54"/>
      <c r="IAH350" s="54"/>
      <c r="IAI350" s="54"/>
      <c r="IAJ350" s="54"/>
      <c r="IAK350" s="54"/>
      <c r="IAL350" s="54"/>
      <c r="IAM350" s="54"/>
      <c r="IAN350" s="54"/>
      <c r="IAO350" s="54"/>
      <c r="IAP350" s="54"/>
      <c r="IAQ350" s="54"/>
      <c r="IAR350" s="54"/>
      <c r="IAS350" s="54"/>
      <c r="IAT350" s="54"/>
      <c r="IAU350" s="54"/>
      <c r="IAV350" s="54"/>
      <c r="IAW350" s="54"/>
      <c r="IAX350" s="54"/>
      <c r="IAY350" s="54"/>
      <c r="IAZ350" s="54"/>
      <c r="IBA350" s="54"/>
      <c r="IBB350" s="54"/>
      <c r="IBC350" s="54"/>
      <c r="IBD350" s="54"/>
      <c r="IBE350" s="54"/>
      <c r="IBF350" s="54"/>
      <c r="IBG350" s="54"/>
      <c r="IBH350" s="54"/>
      <c r="IBI350" s="54"/>
      <c r="IBJ350" s="54"/>
      <c r="IBK350" s="54"/>
      <c r="IBL350" s="54"/>
      <c r="IBM350" s="54"/>
      <c r="IBN350" s="54"/>
      <c r="IBO350" s="54"/>
      <c r="IBP350" s="54"/>
      <c r="IBQ350" s="54"/>
      <c r="IBR350" s="54"/>
      <c r="IBS350" s="54"/>
      <c r="IBT350" s="54"/>
      <c r="IBU350" s="54"/>
      <c r="IBV350" s="54"/>
      <c r="IBW350" s="54"/>
      <c r="IBX350" s="54"/>
      <c r="IBY350" s="54"/>
      <c r="IBZ350" s="54"/>
      <c r="ICA350" s="54"/>
      <c r="ICB350" s="54"/>
      <c r="ICC350" s="54"/>
      <c r="ICD350" s="54"/>
      <c r="ICE350" s="54"/>
      <c r="ICF350" s="54"/>
      <c r="ICG350" s="54"/>
      <c r="ICH350" s="54"/>
      <c r="ICI350" s="54"/>
      <c r="ICJ350" s="54"/>
      <c r="ICK350" s="54"/>
      <c r="ICL350" s="54"/>
      <c r="ICM350" s="54"/>
      <c r="ICN350" s="54"/>
      <c r="ICO350" s="54"/>
      <c r="ICP350" s="54"/>
      <c r="ICQ350" s="54"/>
      <c r="ICR350" s="54"/>
      <c r="ICS350" s="54"/>
      <c r="ICT350" s="54"/>
      <c r="ICU350" s="54"/>
      <c r="ICV350" s="54"/>
      <c r="ICW350" s="54"/>
      <c r="ICX350" s="54"/>
      <c r="ICY350" s="54"/>
      <c r="ICZ350" s="54"/>
      <c r="IDA350" s="54"/>
      <c r="IDB350" s="54"/>
      <c r="IDC350" s="54"/>
      <c r="IDD350" s="54"/>
      <c r="IDE350" s="54"/>
      <c r="IDF350" s="54"/>
      <c r="IDG350" s="54"/>
      <c r="IDH350" s="54"/>
      <c r="IDI350" s="54"/>
      <c r="IDJ350" s="54"/>
      <c r="IDK350" s="54"/>
      <c r="IDL350" s="54"/>
      <c r="IDM350" s="54"/>
      <c r="IDN350" s="54"/>
      <c r="IDO350" s="54"/>
      <c r="IDP350" s="54"/>
      <c r="IDQ350" s="54"/>
      <c r="IDR350" s="54"/>
      <c r="IDS350" s="54"/>
      <c r="IDT350" s="54"/>
      <c r="IDU350" s="54"/>
      <c r="IDV350" s="54"/>
      <c r="IDW350" s="54"/>
      <c r="IDX350" s="54"/>
      <c r="IDY350" s="54"/>
      <c r="IDZ350" s="54"/>
      <c r="IEA350" s="54"/>
      <c r="IEB350" s="54"/>
      <c r="IEC350" s="54"/>
      <c r="IED350" s="54"/>
      <c r="IEE350" s="54"/>
      <c r="IEF350" s="54"/>
      <c r="IEG350" s="54"/>
      <c r="IEH350" s="54"/>
      <c r="IEI350" s="54"/>
      <c r="IEJ350" s="54"/>
      <c r="IEK350" s="54"/>
      <c r="IEL350" s="54"/>
      <c r="IEM350" s="54"/>
      <c r="IEN350" s="54"/>
      <c r="IEO350" s="54"/>
      <c r="IEP350" s="54"/>
      <c r="IEQ350" s="54"/>
      <c r="IER350" s="54"/>
      <c r="IES350" s="54"/>
      <c r="IET350" s="54"/>
      <c r="IEU350" s="54"/>
      <c r="IEV350" s="54"/>
      <c r="IEW350" s="54"/>
      <c r="IEX350" s="54"/>
      <c r="IEY350" s="54"/>
      <c r="IEZ350" s="54"/>
      <c r="IFA350" s="54"/>
      <c r="IFB350" s="54"/>
      <c r="IFC350" s="54"/>
      <c r="IFD350" s="54"/>
      <c r="IFE350" s="54"/>
      <c r="IFF350" s="54"/>
      <c r="IFG350" s="54"/>
      <c r="IFH350" s="54"/>
      <c r="IFI350" s="54"/>
      <c r="IFJ350" s="54"/>
      <c r="IFK350" s="54"/>
      <c r="IFL350" s="54"/>
      <c r="IFM350" s="54"/>
      <c r="IFN350" s="54"/>
      <c r="IFO350" s="54"/>
      <c r="IFP350" s="54"/>
      <c r="IFQ350" s="54"/>
      <c r="IFR350" s="54"/>
      <c r="IFS350" s="54"/>
      <c r="IFT350" s="54"/>
      <c r="IFU350" s="54"/>
      <c r="IFV350" s="54"/>
      <c r="IFW350" s="54"/>
      <c r="IFX350" s="54"/>
      <c r="IFY350" s="54"/>
      <c r="IFZ350" s="54"/>
      <c r="IGA350" s="54"/>
      <c r="IGB350" s="54"/>
      <c r="IGC350" s="54"/>
      <c r="IGD350" s="54"/>
      <c r="IGE350" s="54"/>
      <c r="IGF350" s="54"/>
      <c r="IGG350" s="54"/>
      <c r="IGH350" s="54"/>
      <c r="IGI350" s="54"/>
      <c r="IGJ350" s="54"/>
      <c r="IGK350" s="54"/>
      <c r="IGL350" s="54"/>
      <c r="IGM350" s="54"/>
      <c r="IGN350" s="54"/>
      <c r="IGO350" s="54"/>
      <c r="IGP350" s="54"/>
      <c r="IGQ350" s="54"/>
      <c r="IGR350" s="54"/>
      <c r="IGS350" s="54"/>
      <c r="IGT350" s="54"/>
      <c r="IGU350" s="54"/>
      <c r="IGV350" s="54"/>
      <c r="IGW350" s="54"/>
      <c r="IGX350" s="54"/>
      <c r="IGY350" s="54"/>
      <c r="IGZ350" s="54"/>
      <c r="IHA350" s="54"/>
      <c r="IHB350" s="54"/>
      <c r="IHC350" s="54"/>
      <c r="IHD350" s="54"/>
      <c r="IHE350" s="54"/>
      <c r="IHF350" s="54"/>
      <c r="IHG350" s="54"/>
      <c r="IHH350" s="54"/>
      <c r="IHI350" s="54"/>
      <c r="IHJ350" s="54"/>
      <c r="IHK350" s="54"/>
      <c r="IHL350" s="54"/>
      <c r="IHM350" s="54"/>
      <c r="IHN350" s="54"/>
      <c r="IHO350" s="54"/>
      <c r="IHP350" s="54"/>
      <c r="IHQ350" s="54"/>
      <c r="IHR350" s="54"/>
      <c r="IHS350" s="54"/>
      <c r="IHT350" s="54"/>
      <c r="IHU350" s="54"/>
      <c r="IHV350" s="54"/>
      <c r="IHW350" s="54"/>
      <c r="IHX350" s="54"/>
      <c r="IHY350" s="54"/>
      <c r="IHZ350" s="54"/>
      <c r="IIA350" s="54"/>
      <c r="IIB350" s="54"/>
      <c r="IIC350" s="54"/>
      <c r="IID350" s="54"/>
      <c r="IIE350" s="54"/>
      <c r="IIF350" s="54"/>
      <c r="IIG350" s="54"/>
      <c r="IIH350" s="54"/>
      <c r="III350" s="54"/>
      <c r="IIJ350" s="54"/>
      <c r="IIK350" s="54"/>
      <c r="IIL350" s="54"/>
      <c r="IIM350" s="54"/>
      <c r="IIN350" s="54"/>
      <c r="IIO350" s="54"/>
      <c r="IIP350" s="54"/>
      <c r="IIQ350" s="54"/>
      <c r="IIR350" s="54"/>
      <c r="IIS350" s="54"/>
      <c r="IIT350" s="54"/>
      <c r="IIU350" s="54"/>
      <c r="IIV350" s="54"/>
      <c r="IIW350" s="54"/>
      <c r="IIX350" s="54"/>
      <c r="IIY350" s="54"/>
      <c r="IIZ350" s="54"/>
      <c r="IJA350" s="54"/>
      <c r="IJB350" s="54"/>
      <c r="IJC350" s="54"/>
      <c r="IJD350" s="54"/>
      <c r="IJE350" s="54"/>
      <c r="IJF350" s="54"/>
      <c r="IJG350" s="54"/>
      <c r="IJH350" s="54"/>
      <c r="IJI350" s="54"/>
      <c r="IJJ350" s="54"/>
      <c r="IJK350" s="54"/>
      <c r="IJL350" s="54"/>
      <c r="IJM350" s="54"/>
      <c r="IJN350" s="54"/>
      <c r="IJO350" s="54"/>
      <c r="IJP350" s="54"/>
      <c r="IJQ350" s="54"/>
      <c r="IJR350" s="54"/>
      <c r="IJS350" s="54"/>
      <c r="IJT350" s="54"/>
      <c r="IJU350" s="54"/>
      <c r="IJV350" s="54"/>
      <c r="IJW350" s="54"/>
      <c r="IJX350" s="54"/>
      <c r="IJY350" s="54"/>
      <c r="IJZ350" s="54"/>
      <c r="IKA350" s="54"/>
      <c r="IKB350" s="54"/>
      <c r="IKC350" s="54"/>
      <c r="IKD350" s="54"/>
      <c r="IKE350" s="54"/>
      <c r="IKF350" s="54"/>
      <c r="IKG350" s="54"/>
      <c r="IKH350" s="54"/>
      <c r="IKI350" s="54"/>
      <c r="IKJ350" s="54"/>
      <c r="IKK350" s="54"/>
      <c r="IKL350" s="54"/>
      <c r="IKM350" s="54"/>
      <c r="IKN350" s="54"/>
      <c r="IKO350" s="54"/>
      <c r="IKP350" s="54"/>
      <c r="IKQ350" s="54"/>
      <c r="IKR350" s="54"/>
      <c r="IKS350" s="54"/>
      <c r="IKT350" s="54"/>
      <c r="IKU350" s="54"/>
      <c r="IKV350" s="54"/>
      <c r="IKW350" s="54"/>
      <c r="IKX350" s="54"/>
      <c r="IKY350" s="54"/>
      <c r="IKZ350" s="54"/>
      <c r="ILA350" s="54"/>
      <c r="ILB350" s="54"/>
      <c r="ILC350" s="54"/>
      <c r="ILD350" s="54"/>
      <c r="ILE350" s="54"/>
      <c r="ILF350" s="54"/>
      <c r="ILG350" s="54"/>
      <c r="ILH350" s="54"/>
      <c r="ILI350" s="54"/>
      <c r="ILJ350" s="54"/>
      <c r="ILK350" s="54"/>
      <c r="ILL350" s="54"/>
      <c r="ILM350" s="54"/>
      <c r="ILN350" s="54"/>
      <c r="ILO350" s="54"/>
      <c r="ILP350" s="54"/>
      <c r="ILQ350" s="54"/>
      <c r="ILR350" s="54"/>
      <c r="ILS350" s="54"/>
      <c r="ILT350" s="54"/>
      <c r="ILU350" s="54"/>
      <c r="ILV350" s="54"/>
      <c r="ILW350" s="54"/>
      <c r="ILX350" s="54"/>
      <c r="ILY350" s="54"/>
      <c r="ILZ350" s="54"/>
      <c r="IMA350" s="54"/>
      <c r="IMB350" s="54"/>
      <c r="IMC350" s="54"/>
      <c r="IMD350" s="54"/>
      <c r="IME350" s="54"/>
      <c r="IMF350" s="54"/>
      <c r="IMG350" s="54"/>
      <c r="IMH350" s="54"/>
      <c r="IMI350" s="54"/>
      <c r="IMJ350" s="54"/>
      <c r="IMK350" s="54"/>
      <c r="IML350" s="54"/>
      <c r="IMM350" s="54"/>
      <c r="IMN350" s="54"/>
      <c r="IMO350" s="54"/>
      <c r="IMP350" s="54"/>
      <c r="IMQ350" s="54"/>
      <c r="IMR350" s="54"/>
      <c r="IMS350" s="54"/>
      <c r="IMT350" s="54"/>
      <c r="IMU350" s="54"/>
      <c r="IMV350" s="54"/>
      <c r="IMW350" s="54"/>
      <c r="IMX350" s="54"/>
      <c r="IMY350" s="54"/>
      <c r="IMZ350" s="54"/>
      <c r="INA350" s="54"/>
      <c r="INB350" s="54"/>
      <c r="INC350" s="54"/>
      <c r="IND350" s="54"/>
      <c r="INE350" s="54"/>
      <c r="INF350" s="54"/>
      <c r="ING350" s="54"/>
      <c r="INH350" s="54"/>
      <c r="INI350" s="54"/>
      <c r="INJ350" s="54"/>
      <c r="INK350" s="54"/>
      <c r="INL350" s="54"/>
      <c r="INM350" s="54"/>
      <c r="INN350" s="54"/>
      <c r="INO350" s="54"/>
      <c r="INP350" s="54"/>
      <c r="INQ350" s="54"/>
      <c r="INR350" s="54"/>
      <c r="INS350" s="54"/>
      <c r="INT350" s="54"/>
      <c r="INU350" s="54"/>
      <c r="INV350" s="54"/>
      <c r="INW350" s="54"/>
      <c r="INX350" s="54"/>
      <c r="INY350" s="54"/>
      <c r="INZ350" s="54"/>
      <c r="IOA350" s="54"/>
      <c r="IOB350" s="54"/>
      <c r="IOC350" s="54"/>
      <c r="IOD350" s="54"/>
      <c r="IOE350" s="54"/>
      <c r="IOF350" s="54"/>
      <c r="IOG350" s="54"/>
      <c r="IOH350" s="54"/>
      <c r="IOI350" s="54"/>
      <c r="IOJ350" s="54"/>
      <c r="IOK350" s="54"/>
      <c r="IOL350" s="54"/>
      <c r="IOM350" s="54"/>
      <c r="ION350" s="54"/>
      <c r="IOO350" s="54"/>
      <c r="IOP350" s="54"/>
      <c r="IOQ350" s="54"/>
      <c r="IOR350" s="54"/>
      <c r="IOS350" s="54"/>
      <c r="IOT350" s="54"/>
      <c r="IOU350" s="54"/>
      <c r="IOV350" s="54"/>
      <c r="IOW350" s="54"/>
      <c r="IOX350" s="54"/>
      <c r="IOY350" s="54"/>
      <c r="IOZ350" s="54"/>
      <c r="IPA350" s="54"/>
      <c r="IPB350" s="54"/>
      <c r="IPC350" s="54"/>
      <c r="IPD350" s="54"/>
      <c r="IPE350" s="54"/>
      <c r="IPF350" s="54"/>
      <c r="IPG350" s="54"/>
      <c r="IPH350" s="54"/>
      <c r="IPI350" s="54"/>
      <c r="IPJ350" s="54"/>
      <c r="IPK350" s="54"/>
      <c r="IPL350" s="54"/>
      <c r="IPM350" s="54"/>
      <c r="IPN350" s="54"/>
      <c r="IPO350" s="54"/>
      <c r="IPP350" s="54"/>
      <c r="IPQ350" s="54"/>
      <c r="IPR350" s="54"/>
      <c r="IPS350" s="54"/>
      <c r="IPT350" s="54"/>
      <c r="IPU350" s="54"/>
      <c r="IPV350" s="54"/>
      <c r="IPW350" s="54"/>
      <c r="IPX350" s="54"/>
      <c r="IPY350" s="54"/>
      <c r="IPZ350" s="54"/>
      <c r="IQA350" s="54"/>
      <c r="IQB350" s="54"/>
      <c r="IQC350" s="54"/>
      <c r="IQD350" s="54"/>
      <c r="IQE350" s="54"/>
      <c r="IQF350" s="54"/>
      <c r="IQG350" s="54"/>
      <c r="IQH350" s="54"/>
      <c r="IQI350" s="54"/>
      <c r="IQJ350" s="54"/>
      <c r="IQK350" s="54"/>
      <c r="IQL350" s="54"/>
      <c r="IQM350" s="54"/>
      <c r="IQN350" s="54"/>
      <c r="IQO350" s="54"/>
      <c r="IQP350" s="54"/>
      <c r="IQQ350" s="54"/>
      <c r="IQR350" s="54"/>
      <c r="IQS350" s="54"/>
      <c r="IQT350" s="54"/>
      <c r="IQU350" s="54"/>
      <c r="IQV350" s="54"/>
      <c r="IQW350" s="54"/>
      <c r="IQX350" s="54"/>
      <c r="IQY350" s="54"/>
      <c r="IQZ350" s="54"/>
      <c r="IRA350" s="54"/>
      <c r="IRB350" s="54"/>
      <c r="IRC350" s="54"/>
      <c r="IRD350" s="54"/>
      <c r="IRE350" s="54"/>
      <c r="IRF350" s="54"/>
      <c r="IRG350" s="54"/>
      <c r="IRH350" s="54"/>
      <c r="IRI350" s="54"/>
      <c r="IRJ350" s="54"/>
      <c r="IRK350" s="54"/>
      <c r="IRL350" s="54"/>
      <c r="IRM350" s="54"/>
      <c r="IRN350" s="54"/>
      <c r="IRO350" s="54"/>
      <c r="IRP350" s="54"/>
      <c r="IRQ350" s="54"/>
      <c r="IRR350" s="54"/>
      <c r="IRS350" s="54"/>
      <c r="IRT350" s="54"/>
      <c r="IRU350" s="54"/>
      <c r="IRV350" s="54"/>
      <c r="IRW350" s="54"/>
      <c r="IRX350" s="54"/>
      <c r="IRY350" s="54"/>
      <c r="IRZ350" s="54"/>
      <c r="ISA350" s="54"/>
      <c r="ISB350" s="54"/>
      <c r="ISC350" s="54"/>
      <c r="ISD350" s="54"/>
      <c r="ISE350" s="54"/>
      <c r="ISF350" s="54"/>
      <c r="ISG350" s="54"/>
      <c r="ISH350" s="54"/>
      <c r="ISI350" s="54"/>
      <c r="ISJ350" s="54"/>
      <c r="ISK350" s="54"/>
      <c r="ISL350" s="54"/>
      <c r="ISM350" s="54"/>
      <c r="ISN350" s="54"/>
      <c r="ISO350" s="54"/>
      <c r="ISP350" s="54"/>
      <c r="ISQ350" s="54"/>
      <c r="ISR350" s="54"/>
      <c r="ISS350" s="54"/>
      <c r="IST350" s="54"/>
      <c r="ISU350" s="54"/>
      <c r="ISV350" s="54"/>
      <c r="ISW350" s="54"/>
      <c r="ISX350" s="54"/>
      <c r="ISY350" s="54"/>
      <c r="ISZ350" s="54"/>
      <c r="ITA350" s="54"/>
      <c r="ITB350" s="54"/>
      <c r="ITC350" s="54"/>
      <c r="ITD350" s="54"/>
      <c r="ITE350" s="54"/>
      <c r="ITF350" s="54"/>
      <c r="ITG350" s="54"/>
      <c r="ITH350" s="54"/>
      <c r="ITI350" s="54"/>
      <c r="ITJ350" s="54"/>
      <c r="ITK350" s="54"/>
      <c r="ITL350" s="54"/>
      <c r="ITM350" s="54"/>
      <c r="ITN350" s="54"/>
      <c r="ITO350" s="54"/>
      <c r="ITP350" s="54"/>
      <c r="ITQ350" s="54"/>
      <c r="ITR350" s="54"/>
      <c r="ITS350" s="54"/>
      <c r="ITT350" s="54"/>
      <c r="ITU350" s="54"/>
      <c r="ITV350" s="54"/>
      <c r="ITW350" s="54"/>
      <c r="ITX350" s="54"/>
      <c r="ITY350" s="54"/>
      <c r="ITZ350" s="54"/>
      <c r="IUA350" s="54"/>
      <c r="IUB350" s="54"/>
      <c r="IUC350" s="54"/>
      <c r="IUD350" s="54"/>
      <c r="IUE350" s="54"/>
      <c r="IUF350" s="54"/>
      <c r="IUG350" s="54"/>
      <c r="IUH350" s="54"/>
      <c r="IUI350" s="54"/>
      <c r="IUJ350" s="54"/>
      <c r="IUK350" s="54"/>
      <c r="IUL350" s="54"/>
      <c r="IUM350" s="54"/>
      <c r="IUN350" s="54"/>
      <c r="IUO350" s="54"/>
      <c r="IUP350" s="54"/>
      <c r="IUQ350" s="54"/>
      <c r="IUR350" s="54"/>
      <c r="IUS350" s="54"/>
      <c r="IUT350" s="54"/>
      <c r="IUU350" s="54"/>
      <c r="IUV350" s="54"/>
      <c r="IUW350" s="54"/>
      <c r="IUX350" s="54"/>
      <c r="IUY350" s="54"/>
      <c r="IUZ350" s="54"/>
      <c r="IVA350" s="54"/>
      <c r="IVB350" s="54"/>
      <c r="IVC350" s="54"/>
      <c r="IVD350" s="54"/>
      <c r="IVE350" s="54"/>
      <c r="IVF350" s="54"/>
      <c r="IVG350" s="54"/>
      <c r="IVH350" s="54"/>
      <c r="IVI350" s="54"/>
      <c r="IVJ350" s="54"/>
      <c r="IVK350" s="54"/>
      <c r="IVL350" s="54"/>
      <c r="IVM350" s="54"/>
      <c r="IVN350" s="54"/>
      <c r="IVO350" s="54"/>
      <c r="IVP350" s="54"/>
      <c r="IVQ350" s="54"/>
      <c r="IVR350" s="54"/>
      <c r="IVS350" s="54"/>
      <c r="IVT350" s="54"/>
      <c r="IVU350" s="54"/>
      <c r="IVV350" s="54"/>
      <c r="IVW350" s="54"/>
      <c r="IVX350" s="54"/>
      <c r="IVY350" s="54"/>
      <c r="IVZ350" s="54"/>
      <c r="IWA350" s="54"/>
      <c r="IWB350" s="54"/>
      <c r="IWC350" s="54"/>
      <c r="IWD350" s="54"/>
      <c r="IWE350" s="54"/>
      <c r="IWF350" s="54"/>
      <c r="IWG350" s="54"/>
      <c r="IWH350" s="54"/>
      <c r="IWI350" s="54"/>
      <c r="IWJ350" s="54"/>
      <c r="IWK350" s="54"/>
      <c r="IWL350" s="54"/>
      <c r="IWM350" s="54"/>
      <c r="IWN350" s="54"/>
      <c r="IWO350" s="54"/>
      <c r="IWP350" s="54"/>
      <c r="IWQ350" s="54"/>
      <c r="IWR350" s="54"/>
      <c r="IWS350" s="54"/>
      <c r="IWT350" s="54"/>
      <c r="IWU350" s="54"/>
      <c r="IWV350" s="54"/>
      <c r="IWW350" s="54"/>
      <c r="IWX350" s="54"/>
      <c r="IWY350" s="54"/>
      <c r="IWZ350" s="54"/>
      <c r="IXA350" s="54"/>
      <c r="IXB350" s="54"/>
      <c r="IXC350" s="54"/>
      <c r="IXD350" s="54"/>
      <c r="IXE350" s="54"/>
      <c r="IXF350" s="54"/>
      <c r="IXG350" s="54"/>
      <c r="IXH350" s="54"/>
      <c r="IXI350" s="54"/>
      <c r="IXJ350" s="54"/>
      <c r="IXK350" s="54"/>
      <c r="IXL350" s="54"/>
      <c r="IXM350" s="54"/>
      <c r="IXN350" s="54"/>
      <c r="IXO350" s="54"/>
      <c r="IXP350" s="54"/>
      <c r="IXQ350" s="54"/>
      <c r="IXR350" s="54"/>
      <c r="IXS350" s="54"/>
      <c r="IXT350" s="54"/>
      <c r="IXU350" s="54"/>
      <c r="IXV350" s="54"/>
      <c r="IXW350" s="54"/>
      <c r="IXX350" s="54"/>
      <c r="IXY350" s="54"/>
      <c r="IXZ350" s="54"/>
      <c r="IYA350" s="54"/>
      <c r="IYB350" s="54"/>
      <c r="IYC350" s="54"/>
      <c r="IYD350" s="54"/>
      <c r="IYE350" s="54"/>
      <c r="IYF350" s="54"/>
      <c r="IYG350" s="54"/>
      <c r="IYH350" s="54"/>
      <c r="IYI350" s="54"/>
      <c r="IYJ350" s="54"/>
      <c r="IYK350" s="54"/>
      <c r="IYL350" s="54"/>
      <c r="IYM350" s="54"/>
      <c r="IYN350" s="54"/>
      <c r="IYO350" s="54"/>
      <c r="IYP350" s="54"/>
      <c r="IYQ350" s="54"/>
      <c r="IYR350" s="54"/>
      <c r="IYS350" s="54"/>
      <c r="IYT350" s="54"/>
      <c r="IYU350" s="54"/>
      <c r="IYV350" s="54"/>
      <c r="IYW350" s="54"/>
      <c r="IYX350" s="54"/>
      <c r="IYY350" s="54"/>
      <c r="IYZ350" s="54"/>
      <c r="IZA350" s="54"/>
      <c r="IZB350" s="54"/>
      <c r="IZC350" s="54"/>
      <c r="IZD350" s="54"/>
      <c r="IZE350" s="54"/>
      <c r="IZF350" s="54"/>
      <c r="IZG350" s="54"/>
      <c r="IZH350" s="54"/>
      <c r="IZI350" s="54"/>
      <c r="IZJ350" s="54"/>
      <c r="IZK350" s="54"/>
      <c r="IZL350" s="54"/>
      <c r="IZM350" s="54"/>
      <c r="IZN350" s="54"/>
      <c r="IZO350" s="54"/>
      <c r="IZP350" s="54"/>
      <c r="IZQ350" s="54"/>
      <c r="IZR350" s="54"/>
      <c r="IZS350" s="54"/>
      <c r="IZT350" s="54"/>
      <c r="IZU350" s="54"/>
      <c r="IZV350" s="54"/>
      <c r="IZW350" s="54"/>
      <c r="IZX350" s="54"/>
      <c r="IZY350" s="54"/>
      <c r="IZZ350" s="54"/>
      <c r="JAA350" s="54"/>
      <c r="JAB350" s="54"/>
      <c r="JAC350" s="54"/>
      <c r="JAD350" s="54"/>
      <c r="JAE350" s="54"/>
      <c r="JAF350" s="54"/>
      <c r="JAG350" s="54"/>
      <c r="JAH350" s="54"/>
      <c r="JAI350" s="54"/>
      <c r="JAJ350" s="54"/>
      <c r="JAK350" s="54"/>
      <c r="JAL350" s="54"/>
      <c r="JAM350" s="54"/>
      <c r="JAN350" s="54"/>
      <c r="JAO350" s="54"/>
      <c r="JAP350" s="54"/>
      <c r="JAQ350" s="54"/>
      <c r="JAR350" s="54"/>
      <c r="JAS350" s="54"/>
      <c r="JAT350" s="54"/>
      <c r="JAU350" s="54"/>
      <c r="JAV350" s="54"/>
      <c r="JAW350" s="54"/>
      <c r="JAX350" s="54"/>
      <c r="JAY350" s="54"/>
      <c r="JAZ350" s="54"/>
      <c r="JBA350" s="54"/>
      <c r="JBB350" s="54"/>
      <c r="JBC350" s="54"/>
      <c r="JBD350" s="54"/>
      <c r="JBE350" s="54"/>
      <c r="JBF350" s="54"/>
      <c r="JBG350" s="54"/>
      <c r="JBH350" s="54"/>
      <c r="JBI350" s="54"/>
      <c r="JBJ350" s="54"/>
      <c r="JBK350" s="54"/>
      <c r="JBL350" s="54"/>
      <c r="JBM350" s="54"/>
      <c r="JBN350" s="54"/>
      <c r="JBO350" s="54"/>
      <c r="JBP350" s="54"/>
      <c r="JBQ350" s="54"/>
      <c r="JBR350" s="54"/>
      <c r="JBS350" s="54"/>
      <c r="JBT350" s="54"/>
      <c r="JBU350" s="54"/>
      <c r="JBV350" s="54"/>
      <c r="JBW350" s="54"/>
      <c r="JBX350" s="54"/>
      <c r="JBY350" s="54"/>
      <c r="JBZ350" s="54"/>
      <c r="JCA350" s="54"/>
      <c r="JCB350" s="54"/>
      <c r="JCC350" s="54"/>
      <c r="JCD350" s="54"/>
      <c r="JCE350" s="54"/>
      <c r="JCF350" s="54"/>
      <c r="JCG350" s="54"/>
      <c r="JCH350" s="54"/>
      <c r="JCI350" s="54"/>
      <c r="JCJ350" s="54"/>
      <c r="JCK350" s="54"/>
      <c r="JCL350" s="54"/>
      <c r="JCM350" s="54"/>
      <c r="JCN350" s="54"/>
      <c r="JCO350" s="54"/>
      <c r="JCP350" s="54"/>
      <c r="JCQ350" s="54"/>
      <c r="JCR350" s="54"/>
      <c r="JCS350" s="54"/>
      <c r="JCT350" s="54"/>
      <c r="JCU350" s="54"/>
      <c r="JCV350" s="54"/>
      <c r="JCW350" s="54"/>
      <c r="JCX350" s="54"/>
      <c r="JCY350" s="54"/>
      <c r="JCZ350" s="54"/>
      <c r="JDA350" s="54"/>
      <c r="JDB350" s="54"/>
      <c r="JDC350" s="54"/>
      <c r="JDD350" s="54"/>
      <c r="JDE350" s="54"/>
      <c r="JDF350" s="54"/>
      <c r="JDG350" s="54"/>
      <c r="JDH350" s="54"/>
      <c r="JDI350" s="54"/>
      <c r="JDJ350" s="54"/>
      <c r="JDK350" s="54"/>
      <c r="JDL350" s="54"/>
      <c r="JDM350" s="54"/>
      <c r="JDN350" s="54"/>
      <c r="JDO350" s="54"/>
      <c r="JDP350" s="54"/>
      <c r="JDQ350" s="54"/>
      <c r="JDR350" s="54"/>
      <c r="JDS350" s="54"/>
      <c r="JDT350" s="54"/>
      <c r="JDU350" s="54"/>
      <c r="JDV350" s="54"/>
      <c r="JDW350" s="54"/>
      <c r="JDX350" s="54"/>
      <c r="JDY350" s="54"/>
      <c r="JDZ350" s="54"/>
      <c r="JEA350" s="54"/>
      <c r="JEB350" s="54"/>
      <c r="JEC350" s="54"/>
      <c r="JED350" s="54"/>
      <c r="JEE350" s="54"/>
      <c r="JEF350" s="54"/>
      <c r="JEG350" s="54"/>
      <c r="JEH350" s="54"/>
      <c r="JEI350" s="54"/>
      <c r="JEJ350" s="54"/>
      <c r="JEK350" s="54"/>
      <c r="JEL350" s="54"/>
      <c r="JEM350" s="54"/>
      <c r="JEN350" s="54"/>
      <c r="JEO350" s="54"/>
      <c r="JEP350" s="54"/>
      <c r="JEQ350" s="54"/>
      <c r="JER350" s="54"/>
      <c r="JES350" s="54"/>
      <c r="JET350" s="54"/>
      <c r="JEU350" s="54"/>
      <c r="JEV350" s="54"/>
      <c r="JEW350" s="54"/>
      <c r="JEX350" s="54"/>
      <c r="JEY350" s="54"/>
      <c r="JEZ350" s="54"/>
      <c r="JFA350" s="54"/>
      <c r="JFB350" s="54"/>
      <c r="JFC350" s="54"/>
      <c r="JFD350" s="54"/>
      <c r="JFE350" s="54"/>
      <c r="JFF350" s="54"/>
      <c r="JFG350" s="54"/>
      <c r="JFH350" s="54"/>
      <c r="JFI350" s="54"/>
      <c r="JFJ350" s="54"/>
      <c r="JFK350" s="54"/>
      <c r="JFL350" s="54"/>
      <c r="JFM350" s="54"/>
      <c r="JFN350" s="54"/>
      <c r="JFO350" s="54"/>
      <c r="JFP350" s="54"/>
      <c r="JFQ350" s="54"/>
      <c r="JFR350" s="54"/>
      <c r="JFS350" s="54"/>
      <c r="JFT350" s="54"/>
      <c r="JFU350" s="54"/>
      <c r="JFV350" s="54"/>
      <c r="JFW350" s="54"/>
      <c r="JFX350" s="54"/>
      <c r="JFY350" s="54"/>
      <c r="JFZ350" s="54"/>
      <c r="JGA350" s="54"/>
      <c r="JGB350" s="54"/>
      <c r="JGC350" s="54"/>
      <c r="JGD350" s="54"/>
      <c r="JGE350" s="54"/>
      <c r="JGF350" s="54"/>
      <c r="JGG350" s="54"/>
      <c r="JGH350" s="54"/>
      <c r="JGI350" s="54"/>
      <c r="JGJ350" s="54"/>
      <c r="JGK350" s="54"/>
      <c r="JGL350" s="54"/>
      <c r="JGM350" s="54"/>
      <c r="JGN350" s="54"/>
      <c r="JGO350" s="54"/>
      <c r="JGP350" s="54"/>
      <c r="JGQ350" s="54"/>
      <c r="JGR350" s="54"/>
      <c r="JGS350" s="54"/>
      <c r="JGT350" s="54"/>
      <c r="JGU350" s="54"/>
      <c r="JGV350" s="54"/>
      <c r="JGW350" s="54"/>
      <c r="JGX350" s="54"/>
      <c r="JGY350" s="54"/>
      <c r="JGZ350" s="54"/>
      <c r="JHA350" s="54"/>
      <c r="JHB350" s="54"/>
      <c r="JHC350" s="54"/>
      <c r="JHD350" s="54"/>
      <c r="JHE350" s="54"/>
      <c r="JHF350" s="54"/>
      <c r="JHG350" s="54"/>
      <c r="JHH350" s="54"/>
      <c r="JHI350" s="54"/>
      <c r="JHJ350" s="54"/>
      <c r="JHK350" s="54"/>
      <c r="JHL350" s="54"/>
      <c r="JHM350" s="54"/>
      <c r="JHN350" s="54"/>
      <c r="JHO350" s="54"/>
      <c r="JHP350" s="54"/>
      <c r="JHQ350" s="54"/>
      <c r="JHR350" s="54"/>
      <c r="JHS350" s="54"/>
      <c r="JHT350" s="54"/>
      <c r="JHU350" s="54"/>
      <c r="JHV350" s="54"/>
      <c r="JHW350" s="54"/>
      <c r="JHX350" s="54"/>
      <c r="JHY350" s="54"/>
      <c r="JHZ350" s="54"/>
      <c r="JIA350" s="54"/>
      <c r="JIB350" s="54"/>
      <c r="JIC350" s="54"/>
      <c r="JID350" s="54"/>
      <c r="JIE350" s="54"/>
      <c r="JIF350" s="54"/>
      <c r="JIG350" s="54"/>
      <c r="JIH350" s="54"/>
      <c r="JII350" s="54"/>
      <c r="JIJ350" s="54"/>
      <c r="JIK350" s="54"/>
      <c r="JIL350" s="54"/>
      <c r="JIM350" s="54"/>
      <c r="JIN350" s="54"/>
      <c r="JIO350" s="54"/>
      <c r="JIP350" s="54"/>
      <c r="JIQ350" s="54"/>
      <c r="JIR350" s="54"/>
      <c r="JIS350" s="54"/>
      <c r="JIT350" s="54"/>
      <c r="JIU350" s="54"/>
      <c r="JIV350" s="54"/>
      <c r="JIW350" s="54"/>
      <c r="JIX350" s="54"/>
      <c r="JIY350" s="54"/>
      <c r="JIZ350" s="54"/>
      <c r="JJA350" s="54"/>
      <c r="JJB350" s="54"/>
      <c r="JJC350" s="54"/>
      <c r="JJD350" s="54"/>
      <c r="JJE350" s="54"/>
      <c r="JJF350" s="54"/>
      <c r="JJG350" s="54"/>
      <c r="JJH350" s="54"/>
      <c r="JJI350" s="54"/>
      <c r="JJJ350" s="54"/>
      <c r="JJK350" s="54"/>
      <c r="JJL350" s="54"/>
      <c r="JJM350" s="54"/>
      <c r="JJN350" s="54"/>
      <c r="JJO350" s="54"/>
      <c r="JJP350" s="54"/>
      <c r="JJQ350" s="54"/>
      <c r="JJR350" s="54"/>
      <c r="JJS350" s="54"/>
      <c r="JJT350" s="54"/>
      <c r="JJU350" s="54"/>
      <c r="JJV350" s="54"/>
      <c r="JJW350" s="54"/>
      <c r="JJX350" s="54"/>
      <c r="JJY350" s="54"/>
      <c r="JJZ350" s="54"/>
      <c r="JKA350" s="54"/>
      <c r="JKB350" s="54"/>
      <c r="JKC350" s="54"/>
      <c r="JKD350" s="54"/>
      <c r="JKE350" s="54"/>
      <c r="JKF350" s="54"/>
      <c r="JKG350" s="54"/>
      <c r="JKH350" s="54"/>
      <c r="JKI350" s="54"/>
      <c r="JKJ350" s="54"/>
      <c r="JKK350" s="54"/>
      <c r="JKL350" s="54"/>
      <c r="JKM350" s="54"/>
      <c r="JKN350" s="54"/>
      <c r="JKO350" s="54"/>
      <c r="JKP350" s="54"/>
      <c r="JKQ350" s="54"/>
      <c r="JKR350" s="54"/>
      <c r="JKS350" s="54"/>
      <c r="JKT350" s="54"/>
      <c r="JKU350" s="54"/>
      <c r="JKV350" s="54"/>
      <c r="JKW350" s="54"/>
      <c r="JKX350" s="54"/>
      <c r="JKY350" s="54"/>
      <c r="JKZ350" s="54"/>
      <c r="JLA350" s="54"/>
      <c r="JLB350" s="54"/>
      <c r="JLC350" s="54"/>
      <c r="JLD350" s="54"/>
      <c r="JLE350" s="54"/>
      <c r="JLF350" s="54"/>
      <c r="JLG350" s="54"/>
      <c r="JLH350" s="54"/>
      <c r="JLI350" s="54"/>
      <c r="JLJ350" s="54"/>
      <c r="JLK350" s="54"/>
      <c r="JLL350" s="54"/>
      <c r="JLM350" s="54"/>
      <c r="JLN350" s="54"/>
      <c r="JLO350" s="54"/>
      <c r="JLP350" s="54"/>
      <c r="JLQ350" s="54"/>
      <c r="JLR350" s="54"/>
      <c r="JLS350" s="54"/>
      <c r="JLT350" s="54"/>
      <c r="JLU350" s="54"/>
      <c r="JLV350" s="54"/>
      <c r="JLW350" s="54"/>
      <c r="JLX350" s="54"/>
      <c r="JLY350" s="54"/>
      <c r="JLZ350" s="54"/>
      <c r="JMA350" s="54"/>
      <c r="JMB350" s="54"/>
      <c r="JMC350" s="54"/>
      <c r="JMD350" s="54"/>
      <c r="JME350" s="54"/>
      <c r="JMF350" s="54"/>
      <c r="JMG350" s="54"/>
      <c r="JMH350" s="54"/>
      <c r="JMI350" s="54"/>
      <c r="JMJ350" s="54"/>
      <c r="JMK350" s="54"/>
      <c r="JML350" s="54"/>
      <c r="JMM350" s="54"/>
      <c r="JMN350" s="54"/>
      <c r="JMO350" s="54"/>
      <c r="JMP350" s="54"/>
      <c r="JMQ350" s="54"/>
      <c r="JMR350" s="54"/>
      <c r="JMS350" s="54"/>
      <c r="JMT350" s="54"/>
      <c r="JMU350" s="54"/>
      <c r="JMV350" s="54"/>
      <c r="JMW350" s="54"/>
      <c r="JMX350" s="54"/>
      <c r="JMY350" s="54"/>
      <c r="JMZ350" s="54"/>
      <c r="JNA350" s="54"/>
      <c r="JNB350" s="54"/>
      <c r="JNC350" s="54"/>
      <c r="JND350" s="54"/>
      <c r="JNE350" s="54"/>
      <c r="JNF350" s="54"/>
      <c r="JNG350" s="54"/>
      <c r="JNH350" s="54"/>
      <c r="JNI350" s="54"/>
      <c r="JNJ350" s="54"/>
      <c r="JNK350" s="54"/>
      <c r="JNL350" s="54"/>
      <c r="JNM350" s="54"/>
      <c r="JNN350" s="54"/>
      <c r="JNO350" s="54"/>
      <c r="JNP350" s="54"/>
      <c r="JNQ350" s="54"/>
      <c r="JNR350" s="54"/>
      <c r="JNS350" s="54"/>
      <c r="JNT350" s="54"/>
      <c r="JNU350" s="54"/>
      <c r="JNV350" s="54"/>
      <c r="JNW350" s="54"/>
      <c r="JNX350" s="54"/>
      <c r="JNY350" s="54"/>
      <c r="JNZ350" s="54"/>
      <c r="JOA350" s="54"/>
      <c r="JOB350" s="54"/>
      <c r="JOC350" s="54"/>
      <c r="JOD350" s="54"/>
      <c r="JOE350" s="54"/>
      <c r="JOF350" s="54"/>
      <c r="JOG350" s="54"/>
      <c r="JOH350" s="54"/>
      <c r="JOI350" s="54"/>
      <c r="JOJ350" s="54"/>
      <c r="JOK350" s="54"/>
      <c r="JOL350" s="54"/>
      <c r="JOM350" s="54"/>
      <c r="JON350" s="54"/>
      <c r="JOO350" s="54"/>
      <c r="JOP350" s="54"/>
      <c r="JOQ350" s="54"/>
      <c r="JOR350" s="54"/>
      <c r="JOS350" s="54"/>
      <c r="JOT350" s="54"/>
      <c r="JOU350" s="54"/>
      <c r="JOV350" s="54"/>
      <c r="JOW350" s="54"/>
      <c r="JOX350" s="54"/>
      <c r="JOY350" s="54"/>
      <c r="JOZ350" s="54"/>
      <c r="JPA350" s="54"/>
      <c r="JPB350" s="54"/>
      <c r="JPC350" s="54"/>
      <c r="JPD350" s="54"/>
      <c r="JPE350" s="54"/>
      <c r="JPF350" s="54"/>
      <c r="JPG350" s="54"/>
      <c r="JPH350" s="54"/>
      <c r="JPI350" s="54"/>
      <c r="JPJ350" s="54"/>
      <c r="JPK350" s="54"/>
      <c r="JPL350" s="54"/>
      <c r="JPM350" s="54"/>
      <c r="JPN350" s="54"/>
      <c r="JPO350" s="54"/>
      <c r="JPP350" s="54"/>
      <c r="JPQ350" s="54"/>
      <c r="JPR350" s="54"/>
      <c r="JPS350" s="54"/>
      <c r="JPT350" s="54"/>
      <c r="JPU350" s="54"/>
      <c r="JPV350" s="54"/>
      <c r="JPW350" s="54"/>
      <c r="JPX350" s="54"/>
      <c r="JPY350" s="54"/>
      <c r="JPZ350" s="54"/>
      <c r="JQA350" s="54"/>
      <c r="JQB350" s="54"/>
      <c r="JQC350" s="54"/>
      <c r="JQD350" s="54"/>
      <c r="JQE350" s="54"/>
      <c r="JQF350" s="54"/>
      <c r="JQG350" s="54"/>
      <c r="JQH350" s="54"/>
      <c r="JQI350" s="54"/>
      <c r="JQJ350" s="54"/>
      <c r="JQK350" s="54"/>
      <c r="JQL350" s="54"/>
      <c r="JQM350" s="54"/>
      <c r="JQN350" s="54"/>
      <c r="JQO350" s="54"/>
      <c r="JQP350" s="54"/>
      <c r="JQQ350" s="54"/>
      <c r="JQR350" s="54"/>
      <c r="JQS350" s="54"/>
      <c r="JQT350" s="54"/>
      <c r="JQU350" s="54"/>
      <c r="JQV350" s="54"/>
      <c r="JQW350" s="54"/>
      <c r="JQX350" s="54"/>
      <c r="JQY350" s="54"/>
      <c r="JQZ350" s="54"/>
      <c r="JRA350" s="54"/>
      <c r="JRB350" s="54"/>
      <c r="JRC350" s="54"/>
      <c r="JRD350" s="54"/>
      <c r="JRE350" s="54"/>
      <c r="JRF350" s="54"/>
      <c r="JRG350" s="54"/>
      <c r="JRH350" s="54"/>
      <c r="JRI350" s="54"/>
      <c r="JRJ350" s="54"/>
      <c r="JRK350" s="54"/>
      <c r="JRL350" s="54"/>
      <c r="JRM350" s="54"/>
      <c r="JRN350" s="54"/>
      <c r="JRO350" s="54"/>
      <c r="JRP350" s="54"/>
      <c r="JRQ350" s="54"/>
      <c r="JRR350" s="54"/>
      <c r="JRS350" s="54"/>
      <c r="JRT350" s="54"/>
      <c r="JRU350" s="54"/>
      <c r="JRV350" s="54"/>
      <c r="JRW350" s="54"/>
      <c r="JRX350" s="54"/>
      <c r="JRY350" s="54"/>
      <c r="JRZ350" s="54"/>
      <c r="JSA350" s="54"/>
      <c r="JSB350" s="54"/>
      <c r="JSC350" s="54"/>
      <c r="JSD350" s="54"/>
      <c r="JSE350" s="54"/>
      <c r="JSF350" s="54"/>
      <c r="JSG350" s="54"/>
      <c r="JSH350" s="54"/>
      <c r="JSI350" s="54"/>
      <c r="JSJ350" s="54"/>
      <c r="JSK350" s="54"/>
      <c r="JSL350" s="54"/>
      <c r="JSM350" s="54"/>
      <c r="JSN350" s="54"/>
      <c r="JSO350" s="54"/>
      <c r="JSP350" s="54"/>
      <c r="JSQ350" s="54"/>
      <c r="JSR350" s="54"/>
      <c r="JSS350" s="54"/>
      <c r="JST350" s="54"/>
      <c r="JSU350" s="54"/>
      <c r="JSV350" s="54"/>
      <c r="JSW350" s="54"/>
      <c r="JSX350" s="54"/>
      <c r="JSY350" s="54"/>
      <c r="JSZ350" s="54"/>
      <c r="JTA350" s="54"/>
      <c r="JTB350" s="54"/>
      <c r="JTC350" s="54"/>
      <c r="JTD350" s="54"/>
      <c r="JTE350" s="54"/>
      <c r="JTF350" s="54"/>
      <c r="JTG350" s="54"/>
      <c r="JTH350" s="54"/>
      <c r="JTI350" s="54"/>
      <c r="JTJ350" s="54"/>
      <c r="JTK350" s="54"/>
      <c r="JTL350" s="54"/>
      <c r="JTM350" s="54"/>
      <c r="JTN350" s="54"/>
      <c r="JTO350" s="54"/>
      <c r="JTP350" s="54"/>
      <c r="JTQ350" s="54"/>
      <c r="JTR350" s="54"/>
      <c r="JTS350" s="54"/>
      <c r="JTT350" s="54"/>
      <c r="JTU350" s="54"/>
      <c r="JTV350" s="54"/>
      <c r="JTW350" s="54"/>
      <c r="JTX350" s="54"/>
      <c r="JTY350" s="54"/>
      <c r="JTZ350" s="54"/>
      <c r="JUA350" s="54"/>
      <c r="JUB350" s="54"/>
      <c r="JUC350" s="54"/>
      <c r="JUD350" s="54"/>
      <c r="JUE350" s="54"/>
      <c r="JUF350" s="54"/>
      <c r="JUG350" s="54"/>
      <c r="JUH350" s="54"/>
      <c r="JUI350" s="54"/>
      <c r="JUJ350" s="54"/>
      <c r="JUK350" s="54"/>
      <c r="JUL350" s="54"/>
      <c r="JUM350" s="54"/>
      <c r="JUN350" s="54"/>
      <c r="JUO350" s="54"/>
      <c r="JUP350" s="54"/>
      <c r="JUQ350" s="54"/>
      <c r="JUR350" s="54"/>
      <c r="JUS350" s="54"/>
      <c r="JUT350" s="54"/>
      <c r="JUU350" s="54"/>
      <c r="JUV350" s="54"/>
      <c r="JUW350" s="54"/>
      <c r="JUX350" s="54"/>
      <c r="JUY350" s="54"/>
      <c r="JUZ350" s="54"/>
      <c r="JVA350" s="54"/>
      <c r="JVB350" s="54"/>
      <c r="JVC350" s="54"/>
      <c r="JVD350" s="54"/>
      <c r="JVE350" s="54"/>
      <c r="JVF350" s="54"/>
      <c r="JVG350" s="54"/>
      <c r="JVH350" s="54"/>
      <c r="JVI350" s="54"/>
      <c r="JVJ350" s="54"/>
      <c r="JVK350" s="54"/>
      <c r="JVL350" s="54"/>
      <c r="JVM350" s="54"/>
      <c r="JVN350" s="54"/>
      <c r="JVO350" s="54"/>
      <c r="JVP350" s="54"/>
      <c r="JVQ350" s="54"/>
      <c r="JVR350" s="54"/>
      <c r="JVS350" s="54"/>
      <c r="JVT350" s="54"/>
      <c r="JVU350" s="54"/>
      <c r="JVV350" s="54"/>
      <c r="JVW350" s="54"/>
      <c r="JVX350" s="54"/>
      <c r="JVY350" s="54"/>
      <c r="JVZ350" s="54"/>
      <c r="JWA350" s="54"/>
      <c r="JWB350" s="54"/>
      <c r="JWC350" s="54"/>
      <c r="JWD350" s="54"/>
      <c r="JWE350" s="54"/>
      <c r="JWF350" s="54"/>
      <c r="JWG350" s="54"/>
      <c r="JWH350" s="54"/>
      <c r="JWI350" s="54"/>
      <c r="JWJ350" s="54"/>
      <c r="JWK350" s="54"/>
      <c r="JWL350" s="54"/>
      <c r="JWM350" s="54"/>
      <c r="JWN350" s="54"/>
      <c r="JWO350" s="54"/>
      <c r="JWP350" s="54"/>
      <c r="JWQ350" s="54"/>
      <c r="JWR350" s="54"/>
      <c r="JWS350" s="54"/>
      <c r="JWT350" s="54"/>
      <c r="JWU350" s="54"/>
      <c r="JWV350" s="54"/>
      <c r="JWW350" s="54"/>
      <c r="JWX350" s="54"/>
      <c r="JWY350" s="54"/>
      <c r="JWZ350" s="54"/>
      <c r="JXA350" s="54"/>
      <c r="JXB350" s="54"/>
      <c r="JXC350" s="54"/>
      <c r="JXD350" s="54"/>
      <c r="JXE350" s="54"/>
      <c r="JXF350" s="54"/>
      <c r="JXG350" s="54"/>
      <c r="JXH350" s="54"/>
      <c r="JXI350" s="54"/>
      <c r="JXJ350" s="54"/>
      <c r="JXK350" s="54"/>
      <c r="JXL350" s="54"/>
      <c r="JXM350" s="54"/>
      <c r="JXN350" s="54"/>
      <c r="JXO350" s="54"/>
      <c r="JXP350" s="54"/>
      <c r="JXQ350" s="54"/>
      <c r="JXR350" s="54"/>
      <c r="JXS350" s="54"/>
      <c r="JXT350" s="54"/>
      <c r="JXU350" s="54"/>
      <c r="JXV350" s="54"/>
      <c r="JXW350" s="54"/>
      <c r="JXX350" s="54"/>
      <c r="JXY350" s="54"/>
      <c r="JXZ350" s="54"/>
      <c r="JYA350" s="54"/>
      <c r="JYB350" s="54"/>
      <c r="JYC350" s="54"/>
      <c r="JYD350" s="54"/>
      <c r="JYE350" s="54"/>
      <c r="JYF350" s="54"/>
      <c r="JYG350" s="54"/>
      <c r="JYH350" s="54"/>
      <c r="JYI350" s="54"/>
      <c r="JYJ350" s="54"/>
      <c r="JYK350" s="54"/>
      <c r="JYL350" s="54"/>
      <c r="JYM350" s="54"/>
      <c r="JYN350" s="54"/>
      <c r="JYO350" s="54"/>
      <c r="JYP350" s="54"/>
      <c r="JYQ350" s="54"/>
      <c r="JYR350" s="54"/>
      <c r="JYS350" s="54"/>
      <c r="JYT350" s="54"/>
      <c r="JYU350" s="54"/>
      <c r="JYV350" s="54"/>
      <c r="JYW350" s="54"/>
      <c r="JYX350" s="54"/>
      <c r="JYY350" s="54"/>
      <c r="JYZ350" s="54"/>
      <c r="JZA350" s="54"/>
      <c r="JZB350" s="54"/>
      <c r="JZC350" s="54"/>
      <c r="JZD350" s="54"/>
      <c r="JZE350" s="54"/>
      <c r="JZF350" s="54"/>
      <c r="JZG350" s="54"/>
      <c r="JZH350" s="54"/>
      <c r="JZI350" s="54"/>
      <c r="JZJ350" s="54"/>
      <c r="JZK350" s="54"/>
      <c r="JZL350" s="54"/>
      <c r="JZM350" s="54"/>
      <c r="JZN350" s="54"/>
      <c r="JZO350" s="54"/>
      <c r="JZP350" s="54"/>
      <c r="JZQ350" s="54"/>
      <c r="JZR350" s="54"/>
      <c r="JZS350" s="54"/>
      <c r="JZT350" s="54"/>
      <c r="JZU350" s="54"/>
      <c r="JZV350" s="54"/>
      <c r="JZW350" s="54"/>
      <c r="JZX350" s="54"/>
      <c r="JZY350" s="54"/>
      <c r="JZZ350" s="54"/>
      <c r="KAA350" s="54"/>
      <c r="KAB350" s="54"/>
      <c r="KAC350" s="54"/>
      <c r="KAD350" s="54"/>
      <c r="KAE350" s="54"/>
      <c r="KAF350" s="54"/>
      <c r="KAG350" s="54"/>
      <c r="KAH350" s="54"/>
      <c r="KAI350" s="54"/>
      <c r="KAJ350" s="54"/>
      <c r="KAK350" s="54"/>
      <c r="KAL350" s="54"/>
      <c r="KAM350" s="54"/>
      <c r="KAN350" s="54"/>
      <c r="KAO350" s="54"/>
      <c r="KAP350" s="54"/>
      <c r="KAQ350" s="54"/>
      <c r="KAR350" s="54"/>
      <c r="KAS350" s="54"/>
      <c r="KAT350" s="54"/>
      <c r="KAU350" s="54"/>
      <c r="KAV350" s="54"/>
      <c r="KAW350" s="54"/>
      <c r="KAX350" s="54"/>
      <c r="KAY350" s="54"/>
      <c r="KAZ350" s="54"/>
      <c r="KBA350" s="54"/>
      <c r="KBB350" s="54"/>
      <c r="KBC350" s="54"/>
      <c r="KBD350" s="54"/>
      <c r="KBE350" s="54"/>
      <c r="KBF350" s="54"/>
      <c r="KBG350" s="54"/>
      <c r="KBH350" s="54"/>
      <c r="KBI350" s="54"/>
      <c r="KBJ350" s="54"/>
      <c r="KBK350" s="54"/>
      <c r="KBL350" s="54"/>
      <c r="KBM350" s="54"/>
      <c r="KBN350" s="54"/>
      <c r="KBO350" s="54"/>
      <c r="KBP350" s="54"/>
      <c r="KBQ350" s="54"/>
      <c r="KBR350" s="54"/>
      <c r="KBS350" s="54"/>
      <c r="KBT350" s="54"/>
      <c r="KBU350" s="54"/>
      <c r="KBV350" s="54"/>
      <c r="KBW350" s="54"/>
      <c r="KBX350" s="54"/>
      <c r="KBY350" s="54"/>
      <c r="KBZ350" s="54"/>
      <c r="KCA350" s="54"/>
      <c r="KCB350" s="54"/>
      <c r="KCC350" s="54"/>
      <c r="KCD350" s="54"/>
      <c r="KCE350" s="54"/>
      <c r="KCF350" s="54"/>
      <c r="KCG350" s="54"/>
      <c r="KCH350" s="54"/>
      <c r="KCI350" s="54"/>
      <c r="KCJ350" s="54"/>
      <c r="KCK350" s="54"/>
      <c r="KCL350" s="54"/>
      <c r="KCM350" s="54"/>
      <c r="KCN350" s="54"/>
      <c r="KCO350" s="54"/>
      <c r="KCP350" s="54"/>
      <c r="KCQ350" s="54"/>
      <c r="KCR350" s="54"/>
      <c r="KCS350" s="54"/>
      <c r="KCT350" s="54"/>
      <c r="KCU350" s="54"/>
      <c r="KCV350" s="54"/>
      <c r="KCW350" s="54"/>
      <c r="KCX350" s="54"/>
      <c r="KCY350" s="54"/>
      <c r="KCZ350" s="54"/>
      <c r="KDA350" s="54"/>
      <c r="KDB350" s="54"/>
      <c r="KDC350" s="54"/>
      <c r="KDD350" s="54"/>
      <c r="KDE350" s="54"/>
      <c r="KDF350" s="54"/>
      <c r="KDG350" s="54"/>
      <c r="KDH350" s="54"/>
      <c r="KDI350" s="54"/>
      <c r="KDJ350" s="54"/>
      <c r="KDK350" s="54"/>
      <c r="KDL350" s="54"/>
      <c r="KDM350" s="54"/>
      <c r="KDN350" s="54"/>
      <c r="KDO350" s="54"/>
      <c r="KDP350" s="54"/>
      <c r="KDQ350" s="54"/>
      <c r="KDR350" s="54"/>
      <c r="KDS350" s="54"/>
      <c r="KDT350" s="54"/>
      <c r="KDU350" s="54"/>
      <c r="KDV350" s="54"/>
      <c r="KDW350" s="54"/>
      <c r="KDX350" s="54"/>
      <c r="KDY350" s="54"/>
      <c r="KDZ350" s="54"/>
      <c r="KEA350" s="54"/>
      <c r="KEB350" s="54"/>
      <c r="KEC350" s="54"/>
      <c r="KED350" s="54"/>
      <c r="KEE350" s="54"/>
      <c r="KEF350" s="54"/>
      <c r="KEG350" s="54"/>
      <c r="KEH350" s="54"/>
      <c r="KEI350" s="54"/>
      <c r="KEJ350" s="54"/>
      <c r="KEK350" s="54"/>
      <c r="KEL350" s="54"/>
      <c r="KEM350" s="54"/>
      <c r="KEN350" s="54"/>
      <c r="KEO350" s="54"/>
      <c r="KEP350" s="54"/>
      <c r="KEQ350" s="54"/>
      <c r="KER350" s="54"/>
      <c r="KES350" s="54"/>
      <c r="KET350" s="54"/>
      <c r="KEU350" s="54"/>
      <c r="KEV350" s="54"/>
      <c r="KEW350" s="54"/>
      <c r="KEX350" s="54"/>
      <c r="KEY350" s="54"/>
      <c r="KEZ350" s="54"/>
      <c r="KFA350" s="54"/>
      <c r="KFB350" s="54"/>
      <c r="KFC350" s="54"/>
      <c r="KFD350" s="54"/>
      <c r="KFE350" s="54"/>
      <c r="KFF350" s="54"/>
      <c r="KFG350" s="54"/>
      <c r="KFH350" s="54"/>
      <c r="KFI350" s="54"/>
      <c r="KFJ350" s="54"/>
      <c r="KFK350" s="54"/>
      <c r="KFL350" s="54"/>
      <c r="KFM350" s="54"/>
      <c r="KFN350" s="54"/>
      <c r="KFO350" s="54"/>
      <c r="KFP350" s="54"/>
      <c r="KFQ350" s="54"/>
      <c r="KFR350" s="54"/>
      <c r="KFS350" s="54"/>
      <c r="KFT350" s="54"/>
      <c r="KFU350" s="54"/>
      <c r="KFV350" s="54"/>
      <c r="KFW350" s="54"/>
      <c r="KFX350" s="54"/>
      <c r="KFY350" s="54"/>
      <c r="KFZ350" s="54"/>
      <c r="KGA350" s="54"/>
      <c r="KGB350" s="54"/>
      <c r="KGC350" s="54"/>
      <c r="KGD350" s="54"/>
      <c r="KGE350" s="54"/>
      <c r="KGF350" s="54"/>
      <c r="KGG350" s="54"/>
      <c r="KGH350" s="54"/>
      <c r="KGI350" s="54"/>
      <c r="KGJ350" s="54"/>
      <c r="KGK350" s="54"/>
      <c r="KGL350" s="54"/>
      <c r="KGM350" s="54"/>
      <c r="KGN350" s="54"/>
      <c r="KGO350" s="54"/>
      <c r="KGP350" s="54"/>
      <c r="KGQ350" s="54"/>
      <c r="KGR350" s="54"/>
      <c r="KGS350" s="54"/>
      <c r="KGT350" s="54"/>
      <c r="KGU350" s="54"/>
      <c r="KGV350" s="54"/>
      <c r="KGW350" s="54"/>
      <c r="KGX350" s="54"/>
      <c r="KGY350" s="54"/>
      <c r="KGZ350" s="54"/>
      <c r="KHA350" s="54"/>
      <c r="KHB350" s="54"/>
      <c r="KHC350" s="54"/>
      <c r="KHD350" s="54"/>
      <c r="KHE350" s="54"/>
      <c r="KHF350" s="54"/>
      <c r="KHG350" s="54"/>
      <c r="KHH350" s="54"/>
      <c r="KHI350" s="54"/>
      <c r="KHJ350" s="54"/>
      <c r="KHK350" s="54"/>
      <c r="KHL350" s="54"/>
      <c r="KHM350" s="54"/>
      <c r="KHN350" s="54"/>
      <c r="KHO350" s="54"/>
      <c r="KHP350" s="54"/>
      <c r="KHQ350" s="54"/>
      <c r="KHR350" s="54"/>
      <c r="KHS350" s="54"/>
      <c r="KHT350" s="54"/>
      <c r="KHU350" s="54"/>
      <c r="KHV350" s="54"/>
      <c r="KHW350" s="54"/>
      <c r="KHX350" s="54"/>
      <c r="KHY350" s="54"/>
      <c r="KHZ350" s="54"/>
      <c r="KIA350" s="54"/>
      <c r="KIB350" s="54"/>
      <c r="KIC350" s="54"/>
      <c r="KID350" s="54"/>
      <c r="KIE350" s="54"/>
      <c r="KIF350" s="54"/>
      <c r="KIG350" s="54"/>
      <c r="KIH350" s="54"/>
      <c r="KII350" s="54"/>
      <c r="KIJ350" s="54"/>
      <c r="KIK350" s="54"/>
      <c r="KIL350" s="54"/>
      <c r="KIM350" s="54"/>
      <c r="KIN350" s="54"/>
      <c r="KIO350" s="54"/>
      <c r="KIP350" s="54"/>
      <c r="KIQ350" s="54"/>
      <c r="KIR350" s="54"/>
      <c r="KIS350" s="54"/>
      <c r="KIT350" s="54"/>
      <c r="KIU350" s="54"/>
      <c r="KIV350" s="54"/>
      <c r="KIW350" s="54"/>
      <c r="KIX350" s="54"/>
      <c r="KIY350" s="54"/>
      <c r="KIZ350" s="54"/>
      <c r="KJA350" s="54"/>
      <c r="KJB350" s="54"/>
      <c r="KJC350" s="54"/>
      <c r="KJD350" s="54"/>
      <c r="KJE350" s="54"/>
      <c r="KJF350" s="54"/>
      <c r="KJG350" s="54"/>
      <c r="KJH350" s="54"/>
      <c r="KJI350" s="54"/>
      <c r="KJJ350" s="54"/>
      <c r="KJK350" s="54"/>
      <c r="KJL350" s="54"/>
      <c r="KJM350" s="54"/>
      <c r="KJN350" s="54"/>
      <c r="KJO350" s="54"/>
      <c r="KJP350" s="54"/>
      <c r="KJQ350" s="54"/>
      <c r="KJR350" s="54"/>
      <c r="KJS350" s="54"/>
      <c r="KJT350" s="54"/>
      <c r="KJU350" s="54"/>
      <c r="KJV350" s="54"/>
      <c r="KJW350" s="54"/>
      <c r="KJX350" s="54"/>
      <c r="KJY350" s="54"/>
      <c r="KJZ350" s="54"/>
      <c r="KKA350" s="54"/>
      <c r="KKB350" s="54"/>
      <c r="KKC350" s="54"/>
      <c r="KKD350" s="54"/>
      <c r="KKE350" s="54"/>
      <c r="KKF350" s="54"/>
      <c r="KKG350" s="54"/>
      <c r="KKH350" s="54"/>
      <c r="KKI350" s="54"/>
      <c r="KKJ350" s="54"/>
      <c r="KKK350" s="54"/>
      <c r="KKL350" s="54"/>
      <c r="KKM350" s="54"/>
      <c r="KKN350" s="54"/>
      <c r="KKO350" s="54"/>
      <c r="KKP350" s="54"/>
      <c r="KKQ350" s="54"/>
      <c r="KKR350" s="54"/>
      <c r="KKS350" s="54"/>
      <c r="KKT350" s="54"/>
      <c r="KKU350" s="54"/>
      <c r="KKV350" s="54"/>
      <c r="KKW350" s="54"/>
      <c r="KKX350" s="54"/>
      <c r="KKY350" s="54"/>
      <c r="KKZ350" s="54"/>
      <c r="KLA350" s="54"/>
      <c r="KLB350" s="54"/>
      <c r="KLC350" s="54"/>
      <c r="KLD350" s="54"/>
      <c r="KLE350" s="54"/>
      <c r="KLF350" s="54"/>
      <c r="KLG350" s="54"/>
      <c r="KLH350" s="54"/>
      <c r="KLI350" s="54"/>
      <c r="KLJ350" s="54"/>
      <c r="KLK350" s="54"/>
      <c r="KLL350" s="54"/>
      <c r="KLM350" s="54"/>
      <c r="KLN350" s="54"/>
      <c r="KLO350" s="54"/>
      <c r="KLP350" s="54"/>
      <c r="KLQ350" s="54"/>
      <c r="KLR350" s="54"/>
      <c r="KLS350" s="54"/>
      <c r="KLT350" s="54"/>
      <c r="KLU350" s="54"/>
      <c r="KLV350" s="54"/>
      <c r="KLW350" s="54"/>
      <c r="KLX350" s="54"/>
      <c r="KLY350" s="54"/>
      <c r="KLZ350" s="54"/>
      <c r="KMA350" s="54"/>
      <c r="KMB350" s="54"/>
      <c r="KMC350" s="54"/>
      <c r="KMD350" s="54"/>
      <c r="KME350" s="54"/>
      <c r="KMF350" s="54"/>
      <c r="KMG350" s="54"/>
      <c r="KMH350" s="54"/>
      <c r="KMI350" s="54"/>
      <c r="KMJ350" s="54"/>
      <c r="KMK350" s="54"/>
      <c r="KML350" s="54"/>
      <c r="KMM350" s="54"/>
      <c r="KMN350" s="54"/>
      <c r="KMO350" s="54"/>
      <c r="KMP350" s="54"/>
      <c r="KMQ350" s="54"/>
      <c r="KMR350" s="54"/>
      <c r="KMS350" s="54"/>
      <c r="KMT350" s="54"/>
      <c r="KMU350" s="54"/>
      <c r="KMV350" s="54"/>
      <c r="KMW350" s="54"/>
      <c r="KMX350" s="54"/>
      <c r="KMY350" s="54"/>
      <c r="KMZ350" s="54"/>
      <c r="KNA350" s="54"/>
      <c r="KNB350" s="54"/>
      <c r="KNC350" s="54"/>
      <c r="KND350" s="54"/>
      <c r="KNE350" s="54"/>
      <c r="KNF350" s="54"/>
      <c r="KNG350" s="54"/>
      <c r="KNH350" s="54"/>
      <c r="KNI350" s="54"/>
      <c r="KNJ350" s="54"/>
      <c r="KNK350" s="54"/>
      <c r="KNL350" s="54"/>
      <c r="KNM350" s="54"/>
      <c r="KNN350" s="54"/>
      <c r="KNO350" s="54"/>
      <c r="KNP350" s="54"/>
      <c r="KNQ350" s="54"/>
      <c r="KNR350" s="54"/>
      <c r="KNS350" s="54"/>
      <c r="KNT350" s="54"/>
      <c r="KNU350" s="54"/>
      <c r="KNV350" s="54"/>
      <c r="KNW350" s="54"/>
      <c r="KNX350" s="54"/>
      <c r="KNY350" s="54"/>
      <c r="KNZ350" s="54"/>
      <c r="KOA350" s="54"/>
      <c r="KOB350" s="54"/>
      <c r="KOC350" s="54"/>
      <c r="KOD350" s="54"/>
      <c r="KOE350" s="54"/>
      <c r="KOF350" s="54"/>
      <c r="KOG350" s="54"/>
      <c r="KOH350" s="54"/>
      <c r="KOI350" s="54"/>
      <c r="KOJ350" s="54"/>
      <c r="KOK350" s="54"/>
      <c r="KOL350" s="54"/>
      <c r="KOM350" s="54"/>
      <c r="KON350" s="54"/>
      <c r="KOO350" s="54"/>
      <c r="KOP350" s="54"/>
      <c r="KOQ350" s="54"/>
      <c r="KOR350" s="54"/>
      <c r="KOS350" s="54"/>
      <c r="KOT350" s="54"/>
      <c r="KOU350" s="54"/>
      <c r="KOV350" s="54"/>
      <c r="KOW350" s="54"/>
      <c r="KOX350" s="54"/>
      <c r="KOY350" s="54"/>
      <c r="KOZ350" s="54"/>
      <c r="KPA350" s="54"/>
      <c r="KPB350" s="54"/>
      <c r="KPC350" s="54"/>
      <c r="KPD350" s="54"/>
      <c r="KPE350" s="54"/>
      <c r="KPF350" s="54"/>
      <c r="KPG350" s="54"/>
      <c r="KPH350" s="54"/>
      <c r="KPI350" s="54"/>
      <c r="KPJ350" s="54"/>
      <c r="KPK350" s="54"/>
      <c r="KPL350" s="54"/>
      <c r="KPM350" s="54"/>
      <c r="KPN350" s="54"/>
      <c r="KPO350" s="54"/>
      <c r="KPP350" s="54"/>
      <c r="KPQ350" s="54"/>
      <c r="KPR350" s="54"/>
      <c r="KPS350" s="54"/>
      <c r="KPT350" s="54"/>
      <c r="KPU350" s="54"/>
      <c r="KPV350" s="54"/>
      <c r="KPW350" s="54"/>
      <c r="KPX350" s="54"/>
      <c r="KPY350" s="54"/>
      <c r="KPZ350" s="54"/>
      <c r="KQA350" s="54"/>
      <c r="KQB350" s="54"/>
      <c r="KQC350" s="54"/>
      <c r="KQD350" s="54"/>
      <c r="KQE350" s="54"/>
      <c r="KQF350" s="54"/>
      <c r="KQG350" s="54"/>
      <c r="KQH350" s="54"/>
      <c r="KQI350" s="54"/>
      <c r="KQJ350" s="54"/>
      <c r="KQK350" s="54"/>
      <c r="KQL350" s="54"/>
      <c r="KQM350" s="54"/>
      <c r="KQN350" s="54"/>
      <c r="KQO350" s="54"/>
      <c r="KQP350" s="54"/>
      <c r="KQQ350" s="54"/>
      <c r="KQR350" s="54"/>
      <c r="KQS350" s="54"/>
      <c r="KQT350" s="54"/>
      <c r="KQU350" s="54"/>
      <c r="KQV350" s="54"/>
      <c r="KQW350" s="54"/>
      <c r="KQX350" s="54"/>
      <c r="KQY350" s="54"/>
      <c r="KQZ350" s="54"/>
      <c r="KRA350" s="54"/>
      <c r="KRB350" s="54"/>
      <c r="KRC350" s="54"/>
      <c r="KRD350" s="54"/>
      <c r="KRE350" s="54"/>
      <c r="KRF350" s="54"/>
      <c r="KRG350" s="54"/>
      <c r="KRH350" s="54"/>
      <c r="KRI350" s="54"/>
      <c r="KRJ350" s="54"/>
      <c r="KRK350" s="54"/>
      <c r="KRL350" s="54"/>
      <c r="KRM350" s="54"/>
      <c r="KRN350" s="54"/>
      <c r="KRO350" s="54"/>
      <c r="KRP350" s="54"/>
      <c r="KRQ350" s="54"/>
      <c r="KRR350" s="54"/>
      <c r="KRS350" s="54"/>
      <c r="KRT350" s="54"/>
      <c r="KRU350" s="54"/>
      <c r="KRV350" s="54"/>
      <c r="KRW350" s="54"/>
      <c r="KRX350" s="54"/>
      <c r="KRY350" s="54"/>
      <c r="KRZ350" s="54"/>
      <c r="KSA350" s="54"/>
      <c r="KSB350" s="54"/>
      <c r="KSC350" s="54"/>
      <c r="KSD350" s="54"/>
      <c r="KSE350" s="54"/>
      <c r="KSF350" s="54"/>
      <c r="KSG350" s="54"/>
      <c r="KSH350" s="54"/>
      <c r="KSI350" s="54"/>
      <c r="KSJ350" s="54"/>
      <c r="KSK350" s="54"/>
      <c r="KSL350" s="54"/>
      <c r="KSM350" s="54"/>
      <c r="KSN350" s="54"/>
      <c r="KSO350" s="54"/>
      <c r="KSP350" s="54"/>
      <c r="KSQ350" s="54"/>
      <c r="KSR350" s="54"/>
      <c r="KSS350" s="54"/>
      <c r="KST350" s="54"/>
      <c r="KSU350" s="54"/>
      <c r="KSV350" s="54"/>
      <c r="KSW350" s="54"/>
      <c r="KSX350" s="54"/>
      <c r="KSY350" s="54"/>
      <c r="KSZ350" s="54"/>
      <c r="KTA350" s="54"/>
      <c r="KTB350" s="54"/>
      <c r="KTC350" s="54"/>
      <c r="KTD350" s="54"/>
      <c r="KTE350" s="54"/>
      <c r="KTF350" s="54"/>
      <c r="KTG350" s="54"/>
      <c r="KTH350" s="54"/>
      <c r="KTI350" s="54"/>
      <c r="KTJ350" s="54"/>
      <c r="KTK350" s="54"/>
      <c r="KTL350" s="54"/>
      <c r="KTM350" s="54"/>
      <c r="KTN350" s="54"/>
      <c r="KTO350" s="54"/>
      <c r="KTP350" s="54"/>
      <c r="KTQ350" s="54"/>
      <c r="KTR350" s="54"/>
      <c r="KTS350" s="54"/>
      <c r="KTT350" s="54"/>
      <c r="KTU350" s="54"/>
      <c r="KTV350" s="54"/>
      <c r="KTW350" s="54"/>
      <c r="KTX350" s="54"/>
      <c r="KTY350" s="54"/>
      <c r="KTZ350" s="54"/>
      <c r="KUA350" s="54"/>
      <c r="KUB350" s="54"/>
      <c r="KUC350" s="54"/>
      <c r="KUD350" s="54"/>
      <c r="KUE350" s="54"/>
      <c r="KUF350" s="54"/>
      <c r="KUG350" s="54"/>
      <c r="KUH350" s="54"/>
      <c r="KUI350" s="54"/>
      <c r="KUJ350" s="54"/>
      <c r="KUK350" s="54"/>
      <c r="KUL350" s="54"/>
      <c r="KUM350" s="54"/>
      <c r="KUN350" s="54"/>
      <c r="KUO350" s="54"/>
      <c r="KUP350" s="54"/>
      <c r="KUQ350" s="54"/>
      <c r="KUR350" s="54"/>
      <c r="KUS350" s="54"/>
      <c r="KUT350" s="54"/>
      <c r="KUU350" s="54"/>
      <c r="KUV350" s="54"/>
      <c r="KUW350" s="54"/>
      <c r="KUX350" s="54"/>
      <c r="KUY350" s="54"/>
      <c r="KUZ350" s="54"/>
      <c r="KVA350" s="54"/>
      <c r="KVB350" s="54"/>
      <c r="KVC350" s="54"/>
      <c r="KVD350" s="54"/>
      <c r="KVE350" s="54"/>
      <c r="KVF350" s="54"/>
      <c r="KVG350" s="54"/>
      <c r="KVH350" s="54"/>
      <c r="KVI350" s="54"/>
      <c r="KVJ350" s="54"/>
      <c r="KVK350" s="54"/>
      <c r="KVL350" s="54"/>
      <c r="KVM350" s="54"/>
      <c r="KVN350" s="54"/>
      <c r="KVO350" s="54"/>
      <c r="KVP350" s="54"/>
      <c r="KVQ350" s="54"/>
      <c r="KVR350" s="54"/>
      <c r="KVS350" s="54"/>
      <c r="KVT350" s="54"/>
      <c r="KVU350" s="54"/>
      <c r="KVV350" s="54"/>
      <c r="KVW350" s="54"/>
      <c r="KVX350" s="54"/>
      <c r="KVY350" s="54"/>
      <c r="KVZ350" s="54"/>
      <c r="KWA350" s="54"/>
      <c r="KWB350" s="54"/>
      <c r="KWC350" s="54"/>
      <c r="KWD350" s="54"/>
      <c r="KWE350" s="54"/>
      <c r="KWF350" s="54"/>
      <c r="KWG350" s="54"/>
      <c r="KWH350" s="54"/>
      <c r="KWI350" s="54"/>
      <c r="KWJ350" s="54"/>
      <c r="KWK350" s="54"/>
      <c r="KWL350" s="54"/>
      <c r="KWM350" s="54"/>
      <c r="KWN350" s="54"/>
      <c r="KWO350" s="54"/>
      <c r="KWP350" s="54"/>
      <c r="KWQ350" s="54"/>
      <c r="KWR350" s="54"/>
      <c r="KWS350" s="54"/>
      <c r="KWT350" s="54"/>
      <c r="KWU350" s="54"/>
      <c r="KWV350" s="54"/>
      <c r="KWW350" s="54"/>
      <c r="KWX350" s="54"/>
      <c r="KWY350" s="54"/>
      <c r="KWZ350" s="54"/>
      <c r="KXA350" s="54"/>
      <c r="KXB350" s="54"/>
      <c r="KXC350" s="54"/>
      <c r="KXD350" s="54"/>
      <c r="KXE350" s="54"/>
      <c r="KXF350" s="54"/>
      <c r="KXG350" s="54"/>
      <c r="KXH350" s="54"/>
      <c r="KXI350" s="54"/>
      <c r="KXJ350" s="54"/>
      <c r="KXK350" s="54"/>
      <c r="KXL350" s="54"/>
      <c r="KXM350" s="54"/>
      <c r="KXN350" s="54"/>
      <c r="KXO350" s="54"/>
      <c r="KXP350" s="54"/>
      <c r="KXQ350" s="54"/>
      <c r="KXR350" s="54"/>
      <c r="KXS350" s="54"/>
      <c r="KXT350" s="54"/>
      <c r="KXU350" s="54"/>
      <c r="KXV350" s="54"/>
      <c r="KXW350" s="54"/>
      <c r="KXX350" s="54"/>
      <c r="KXY350" s="54"/>
      <c r="KXZ350" s="54"/>
      <c r="KYA350" s="54"/>
      <c r="KYB350" s="54"/>
      <c r="KYC350" s="54"/>
      <c r="KYD350" s="54"/>
      <c r="KYE350" s="54"/>
      <c r="KYF350" s="54"/>
      <c r="KYG350" s="54"/>
      <c r="KYH350" s="54"/>
      <c r="KYI350" s="54"/>
      <c r="KYJ350" s="54"/>
      <c r="KYK350" s="54"/>
      <c r="KYL350" s="54"/>
      <c r="KYM350" s="54"/>
      <c r="KYN350" s="54"/>
      <c r="KYO350" s="54"/>
      <c r="KYP350" s="54"/>
      <c r="KYQ350" s="54"/>
      <c r="KYR350" s="54"/>
      <c r="KYS350" s="54"/>
      <c r="KYT350" s="54"/>
      <c r="KYU350" s="54"/>
      <c r="KYV350" s="54"/>
      <c r="KYW350" s="54"/>
      <c r="KYX350" s="54"/>
      <c r="KYY350" s="54"/>
      <c r="KYZ350" s="54"/>
      <c r="KZA350" s="54"/>
      <c r="KZB350" s="54"/>
      <c r="KZC350" s="54"/>
      <c r="KZD350" s="54"/>
      <c r="KZE350" s="54"/>
      <c r="KZF350" s="54"/>
      <c r="KZG350" s="54"/>
      <c r="KZH350" s="54"/>
      <c r="KZI350" s="54"/>
      <c r="KZJ350" s="54"/>
      <c r="KZK350" s="54"/>
      <c r="KZL350" s="54"/>
      <c r="KZM350" s="54"/>
      <c r="KZN350" s="54"/>
      <c r="KZO350" s="54"/>
      <c r="KZP350" s="54"/>
      <c r="KZQ350" s="54"/>
      <c r="KZR350" s="54"/>
      <c r="KZS350" s="54"/>
      <c r="KZT350" s="54"/>
      <c r="KZU350" s="54"/>
      <c r="KZV350" s="54"/>
      <c r="KZW350" s="54"/>
      <c r="KZX350" s="54"/>
      <c r="KZY350" s="54"/>
      <c r="KZZ350" s="54"/>
      <c r="LAA350" s="54"/>
      <c r="LAB350" s="54"/>
      <c r="LAC350" s="54"/>
      <c r="LAD350" s="54"/>
      <c r="LAE350" s="54"/>
      <c r="LAF350" s="54"/>
      <c r="LAG350" s="54"/>
      <c r="LAH350" s="54"/>
      <c r="LAI350" s="54"/>
      <c r="LAJ350" s="54"/>
      <c r="LAK350" s="54"/>
      <c r="LAL350" s="54"/>
      <c r="LAM350" s="54"/>
      <c r="LAN350" s="54"/>
      <c r="LAO350" s="54"/>
      <c r="LAP350" s="54"/>
      <c r="LAQ350" s="54"/>
      <c r="LAR350" s="54"/>
      <c r="LAS350" s="54"/>
      <c r="LAT350" s="54"/>
      <c r="LAU350" s="54"/>
      <c r="LAV350" s="54"/>
      <c r="LAW350" s="54"/>
      <c r="LAX350" s="54"/>
      <c r="LAY350" s="54"/>
      <c r="LAZ350" s="54"/>
      <c r="LBA350" s="54"/>
      <c r="LBB350" s="54"/>
      <c r="LBC350" s="54"/>
      <c r="LBD350" s="54"/>
      <c r="LBE350" s="54"/>
      <c r="LBF350" s="54"/>
      <c r="LBG350" s="54"/>
      <c r="LBH350" s="54"/>
      <c r="LBI350" s="54"/>
      <c r="LBJ350" s="54"/>
      <c r="LBK350" s="54"/>
      <c r="LBL350" s="54"/>
      <c r="LBM350" s="54"/>
      <c r="LBN350" s="54"/>
      <c r="LBO350" s="54"/>
      <c r="LBP350" s="54"/>
      <c r="LBQ350" s="54"/>
      <c r="LBR350" s="54"/>
      <c r="LBS350" s="54"/>
      <c r="LBT350" s="54"/>
      <c r="LBU350" s="54"/>
      <c r="LBV350" s="54"/>
      <c r="LBW350" s="54"/>
      <c r="LBX350" s="54"/>
      <c r="LBY350" s="54"/>
      <c r="LBZ350" s="54"/>
      <c r="LCA350" s="54"/>
      <c r="LCB350" s="54"/>
      <c r="LCC350" s="54"/>
      <c r="LCD350" s="54"/>
      <c r="LCE350" s="54"/>
      <c r="LCF350" s="54"/>
      <c r="LCG350" s="54"/>
      <c r="LCH350" s="54"/>
      <c r="LCI350" s="54"/>
      <c r="LCJ350" s="54"/>
      <c r="LCK350" s="54"/>
      <c r="LCL350" s="54"/>
      <c r="LCM350" s="54"/>
      <c r="LCN350" s="54"/>
      <c r="LCO350" s="54"/>
      <c r="LCP350" s="54"/>
      <c r="LCQ350" s="54"/>
      <c r="LCR350" s="54"/>
      <c r="LCS350" s="54"/>
      <c r="LCT350" s="54"/>
      <c r="LCU350" s="54"/>
      <c r="LCV350" s="54"/>
      <c r="LCW350" s="54"/>
      <c r="LCX350" s="54"/>
      <c r="LCY350" s="54"/>
      <c r="LCZ350" s="54"/>
      <c r="LDA350" s="54"/>
      <c r="LDB350" s="54"/>
      <c r="LDC350" s="54"/>
      <c r="LDD350" s="54"/>
      <c r="LDE350" s="54"/>
      <c r="LDF350" s="54"/>
      <c r="LDG350" s="54"/>
      <c r="LDH350" s="54"/>
      <c r="LDI350" s="54"/>
      <c r="LDJ350" s="54"/>
      <c r="LDK350" s="54"/>
      <c r="LDL350" s="54"/>
      <c r="LDM350" s="54"/>
      <c r="LDN350" s="54"/>
      <c r="LDO350" s="54"/>
      <c r="LDP350" s="54"/>
      <c r="LDQ350" s="54"/>
      <c r="LDR350" s="54"/>
      <c r="LDS350" s="54"/>
      <c r="LDT350" s="54"/>
      <c r="LDU350" s="54"/>
      <c r="LDV350" s="54"/>
      <c r="LDW350" s="54"/>
      <c r="LDX350" s="54"/>
      <c r="LDY350" s="54"/>
      <c r="LDZ350" s="54"/>
      <c r="LEA350" s="54"/>
      <c r="LEB350" s="54"/>
      <c r="LEC350" s="54"/>
      <c r="LED350" s="54"/>
      <c r="LEE350" s="54"/>
      <c r="LEF350" s="54"/>
      <c r="LEG350" s="54"/>
      <c r="LEH350" s="54"/>
      <c r="LEI350" s="54"/>
      <c r="LEJ350" s="54"/>
      <c r="LEK350" s="54"/>
      <c r="LEL350" s="54"/>
      <c r="LEM350" s="54"/>
      <c r="LEN350" s="54"/>
      <c r="LEO350" s="54"/>
      <c r="LEP350" s="54"/>
      <c r="LEQ350" s="54"/>
      <c r="LER350" s="54"/>
      <c r="LES350" s="54"/>
      <c r="LET350" s="54"/>
      <c r="LEU350" s="54"/>
      <c r="LEV350" s="54"/>
      <c r="LEW350" s="54"/>
      <c r="LEX350" s="54"/>
      <c r="LEY350" s="54"/>
      <c r="LEZ350" s="54"/>
      <c r="LFA350" s="54"/>
      <c r="LFB350" s="54"/>
      <c r="LFC350" s="54"/>
      <c r="LFD350" s="54"/>
      <c r="LFE350" s="54"/>
      <c r="LFF350" s="54"/>
      <c r="LFG350" s="54"/>
      <c r="LFH350" s="54"/>
      <c r="LFI350" s="54"/>
      <c r="LFJ350" s="54"/>
      <c r="LFK350" s="54"/>
      <c r="LFL350" s="54"/>
      <c r="LFM350" s="54"/>
      <c r="LFN350" s="54"/>
      <c r="LFO350" s="54"/>
      <c r="LFP350" s="54"/>
      <c r="LFQ350" s="54"/>
      <c r="LFR350" s="54"/>
      <c r="LFS350" s="54"/>
      <c r="LFT350" s="54"/>
      <c r="LFU350" s="54"/>
      <c r="LFV350" s="54"/>
      <c r="LFW350" s="54"/>
      <c r="LFX350" s="54"/>
      <c r="LFY350" s="54"/>
      <c r="LFZ350" s="54"/>
      <c r="LGA350" s="54"/>
      <c r="LGB350" s="54"/>
      <c r="LGC350" s="54"/>
      <c r="LGD350" s="54"/>
      <c r="LGE350" s="54"/>
      <c r="LGF350" s="54"/>
      <c r="LGG350" s="54"/>
      <c r="LGH350" s="54"/>
      <c r="LGI350" s="54"/>
      <c r="LGJ350" s="54"/>
      <c r="LGK350" s="54"/>
      <c r="LGL350" s="54"/>
      <c r="LGM350" s="54"/>
      <c r="LGN350" s="54"/>
      <c r="LGO350" s="54"/>
      <c r="LGP350" s="54"/>
      <c r="LGQ350" s="54"/>
      <c r="LGR350" s="54"/>
      <c r="LGS350" s="54"/>
      <c r="LGT350" s="54"/>
      <c r="LGU350" s="54"/>
      <c r="LGV350" s="54"/>
      <c r="LGW350" s="54"/>
      <c r="LGX350" s="54"/>
      <c r="LGY350" s="54"/>
      <c r="LGZ350" s="54"/>
      <c r="LHA350" s="54"/>
      <c r="LHB350" s="54"/>
      <c r="LHC350" s="54"/>
      <c r="LHD350" s="54"/>
      <c r="LHE350" s="54"/>
      <c r="LHF350" s="54"/>
      <c r="LHG350" s="54"/>
      <c r="LHH350" s="54"/>
      <c r="LHI350" s="54"/>
      <c r="LHJ350" s="54"/>
      <c r="LHK350" s="54"/>
      <c r="LHL350" s="54"/>
      <c r="LHM350" s="54"/>
      <c r="LHN350" s="54"/>
      <c r="LHO350" s="54"/>
      <c r="LHP350" s="54"/>
      <c r="LHQ350" s="54"/>
      <c r="LHR350" s="54"/>
      <c r="LHS350" s="54"/>
      <c r="LHT350" s="54"/>
      <c r="LHU350" s="54"/>
      <c r="LHV350" s="54"/>
      <c r="LHW350" s="54"/>
      <c r="LHX350" s="54"/>
      <c r="LHY350" s="54"/>
      <c r="LHZ350" s="54"/>
      <c r="LIA350" s="54"/>
      <c r="LIB350" s="54"/>
      <c r="LIC350" s="54"/>
      <c r="LID350" s="54"/>
      <c r="LIE350" s="54"/>
      <c r="LIF350" s="54"/>
      <c r="LIG350" s="54"/>
      <c r="LIH350" s="54"/>
      <c r="LII350" s="54"/>
      <c r="LIJ350" s="54"/>
      <c r="LIK350" s="54"/>
      <c r="LIL350" s="54"/>
      <c r="LIM350" s="54"/>
      <c r="LIN350" s="54"/>
      <c r="LIO350" s="54"/>
      <c r="LIP350" s="54"/>
      <c r="LIQ350" s="54"/>
      <c r="LIR350" s="54"/>
      <c r="LIS350" s="54"/>
      <c r="LIT350" s="54"/>
      <c r="LIU350" s="54"/>
      <c r="LIV350" s="54"/>
      <c r="LIW350" s="54"/>
      <c r="LIX350" s="54"/>
      <c r="LIY350" s="54"/>
      <c r="LIZ350" s="54"/>
      <c r="LJA350" s="54"/>
      <c r="LJB350" s="54"/>
      <c r="LJC350" s="54"/>
      <c r="LJD350" s="54"/>
      <c r="LJE350" s="54"/>
      <c r="LJF350" s="54"/>
      <c r="LJG350" s="54"/>
      <c r="LJH350" s="54"/>
      <c r="LJI350" s="54"/>
      <c r="LJJ350" s="54"/>
      <c r="LJK350" s="54"/>
      <c r="LJL350" s="54"/>
      <c r="LJM350" s="54"/>
      <c r="LJN350" s="54"/>
      <c r="LJO350" s="54"/>
      <c r="LJP350" s="54"/>
      <c r="LJQ350" s="54"/>
      <c r="LJR350" s="54"/>
      <c r="LJS350" s="54"/>
      <c r="LJT350" s="54"/>
      <c r="LJU350" s="54"/>
      <c r="LJV350" s="54"/>
      <c r="LJW350" s="54"/>
      <c r="LJX350" s="54"/>
      <c r="LJY350" s="54"/>
      <c r="LJZ350" s="54"/>
      <c r="LKA350" s="54"/>
      <c r="LKB350" s="54"/>
      <c r="LKC350" s="54"/>
      <c r="LKD350" s="54"/>
      <c r="LKE350" s="54"/>
      <c r="LKF350" s="54"/>
      <c r="LKG350" s="54"/>
      <c r="LKH350" s="54"/>
      <c r="LKI350" s="54"/>
      <c r="LKJ350" s="54"/>
      <c r="LKK350" s="54"/>
      <c r="LKL350" s="54"/>
      <c r="LKM350" s="54"/>
      <c r="LKN350" s="54"/>
      <c r="LKO350" s="54"/>
      <c r="LKP350" s="54"/>
      <c r="LKQ350" s="54"/>
      <c r="LKR350" s="54"/>
      <c r="LKS350" s="54"/>
      <c r="LKT350" s="54"/>
      <c r="LKU350" s="54"/>
      <c r="LKV350" s="54"/>
      <c r="LKW350" s="54"/>
      <c r="LKX350" s="54"/>
      <c r="LKY350" s="54"/>
      <c r="LKZ350" s="54"/>
      <c r="LLA350" s="54"/>
      <c r="LLB350" s="54"/>
      <c r="LLC350" s="54"/>
      <c r="LLD350" s="54"/>
      <c r="LLE350" s="54"/>
      <c r="LLF350" s="54"/>
      <c r="LLG350" s="54"/>
      <c r="LLH350" s="54"/>
      <c r="LLI350" s="54"/>
      <c r="LLJ350" s="54"/>
      <c r="LLK350" s="54"/>
      <c r="LLL350" s="54"/>
      <c r="LLM350" s="54"/>
      <c r="LLN350" s="54"/>
      <c r="LLO350" s="54"/>
      <c r="LLP350" s="54"/>
      <c r="LLQ350" s="54"/>
      <c r="LLR350" s="54"/>
      <c r="LLS350" s="54"/>
      <c r="LLT350" s="54"/>
      <c r="LLU350" s="54"/>
      <c r="LLV350" s="54"/>
      <c r="LLW350" s="54"/>
      <c r="LLX350" s="54"/>
      <c r="LLY350" s="54"/>
      <c r="LLZ350" s="54"/>
      <c r="LMA350" s="54"/>
      <c r="LMB350" s="54"/>
      <c r="LMC350" s="54"/>
      <c r="LMD350" s="54"/>
      <c r="LME350" s="54"/>
      <c r="LMF350" s="54"/>
      <c r="LMG350" s="54"/>
      <c r="LMH350" s="54"/>
      <c r="LMI350" s="54"/>
      <c r="LMJ350" s="54"/>
      <c r="LMK350" s="54"/>
      <c r="LML350" s="54"/>
      <c r="LMM350" s="54"/>
      <c r="LMN350" s="54"/>
      <c r="LMO350" s="54"/>
      <c r="LMP350" s="54"/>
      <c r="LMQ350" s="54"/>
      <c r="LMR350" s="54"/>
      <c r="LMS350" s="54"/>
      <c r="LMT350" s="54"/>
      <c r="LMU350" s="54"/>
      <c r="LMV350" s="54"/>
      <c r="LMW350" s="54"/>
      <c r="LMX350" s="54"/>
      <c r="LMY350" s="54"/>
      <c r="LMZ350" s="54"/>
      <c r="LNA350" s="54"/>
      <c r="LNB350" s="54"/>
      <c r="LNC350" s="54"/>
      <c r="LND350" s="54"/>
      <c r="LNE350" s="54"/>
      <c r="LNF350" s="54"/>
      <c r="LNG350" s="54"/>
      <c r="LNH350" s="54"/>
      <c r="LNI350" s="54"/>
      <c r="LNJ350" s="54"/>
      <c r="LNK350" s="54"/>
      <c r="LNL350" s="54"/>
      <c r="LNM350" s="54"/>
      <c r="LNN350" s="54"/>
      <c r="LNO350" s="54"/>
      <c r="LNP350" s="54"/>
      <c r="LNQ350" s="54"/>
      <c r="LNR350" s="54"/>
      <c r="LNS350" s="54"/>
      <c r="LNT350" s="54"/>
      <c r="LNU350" s="54"/>
      <c r="LNV350" s="54"/>
      <c r="LNW350" s="54"/>
      <c r="LNX350" s="54"/>
      <c r="LNY350" s="54"/>
      <c r="LNZ350" s="54"/>
      <c r="LOA350" s="54"/>
      <c r="LOB350" s="54"/>
      <c r="LOC350" s="54"/>
      <c r="LOD350" s="54"/>
      <c r="LOE350" s="54"/>
      <c r="LOF350" s="54"/>
      <c r="LOG350" s="54"/>
      <c r="LOH350" s="54"/>
      <c r="LOI350" s="54"/>
      <c r="LOJ350" s="54"/>
      <c r="LOK350" s="54"/>
      <c r="LOL350" s="54"/>
      <c r="LOM350" s="54"/>
      <c r="LON350" s="54"/>
      <c r="LOO350" s="54"/>
      <c r="LOP350" s="54"/>
      <c r="LOQ350" s="54"/>
      <c r="LOR350" s="54"/>
      <c r="LOS350" s="54"/>
      <c r="LOT350" s="54"/>
      <c r="LOU350" s="54"/>
      <c r="LOV350" s="54"/>
      <c r="LOW350" s="54"/>
      <c r="LOX350" s="54"/>
      <c r="LOY350" s="54"/>
      <c r="LOZ350" s="54"/>
      <c r="LPA350" s="54"/>
      <c r="LPB350" s="54"/>
      <c r="LPC350" s="54"/>
      <c r="LPD350" s="54"/>
      <c r="LPE350" s="54"/>
      <c r="LPF350" s="54"/>
      <c r="LPG350" s="54"/>
      <c r="LPH350" s="54"/>
      <c r="LPI350" s="54"/>
      <c r="LPJ350" s="54"/>
      <c r="LPK350" s="54"/>
      <c r="LPL350" s="54"/>
      <c r="LPM350" s="54"/>
      <c r="LPN350" s="54"/>
      <c r="LPO350" s="54"/>
      <c r="LPP350" s="54"/>
      <c r="LPQ350" s="54"/>
      <c r="LPR350" s="54"/>
      <c r="LPS350" s="54"/>
      <c r="LPT350" s="54"/>
      <c r="LPU350" s="54"/>
      <c r="LPV350" s="54"/>
      <c r="LPW350" s="54"/>
      <c r="LPX350" s="54"/>
      <c r="LPY350" s="54"/>
      <c r="LPZ350" s="54"/>
      <c r="LQA350" s="54"/>
      <c r="LQB350" s="54"/>
      <c r="LQC350" s="54"/>
      <c r="LQD350" s="54"/>
      <c r="LQE350" s="54"/>
      <c r="LQF350" s="54"/>
      <c r="LQG350" s="54"/>
      <c r="LQH350" s="54"/>
      <c r="LQI350" s="54"/>
      <c r="LQJ350" s="54"/>
      <c r="LQK350" s="54"/>
      <c r="LQL350" s="54"/>
      <c r="LQM350" s="54"/>
      <c r="LQN350" s="54"/>
      <c r="LQO350" s="54"/>
      <c r="LQP350" s="54"/>
      <c r="LQQ350" s="54"/>
      <c r="LQR350" s="54"/>
      <c r="LQS350" s="54"/>
      <c r="LQT350" s="54"/>
      <c r="LQU350" s="54"/>
      <c r="LQV350" s="54"/>
      <c r="LQW350" s="54"/>
      <c r="LQX350" s="54"/>
      <c r="LQY350" s="54"/>
      <c r="LQZ350" s="54"/>
      <c r="LRA350" s="54"/>
      <c r="LRB350" s="54"/>
      <c r="LRC350" s="54"/>
      <c r="LRD350" s="54"/>
      <c r="LRE350" s="54"/>
      <c r="LRF350" s="54"/>
      <c r="LRG350" s="54"/>
      <c r="LRH350" s="54"/>
      <c r="LRI350" s="54"/>
      <c r="LRJ350" s="54"/>
      <c r="LRK350" s="54"/>
      <c r="LRL350" s="54"/>
      <c r="LRM350" s="54"/>
      <c r="LRN350" s="54"/>
      <c r="LRO350" s="54"/>
      <c r="LRP350" s="54"/>
      <c r="LRQ350" s="54"/>
      <c r="LRR350" s="54"/>
      <c r="LRS350" s="54"/>
      <c r="LRT350" s="54"/>
      <c r="LRU350" s="54"/>
      <c r="LRV350" s="54"/>
      <c r="LRW350" s="54"/>
      <c r="LRX350" s="54"/>
      <c r="LRY350" s="54"/>
      <c r="LRZ350" s="54"/>
      <c r="LSA350" s="54"/>
      <c r="LSB350" s="54"/>
      <c r="LSC350" s="54"/>
      <c r="LSD350" s="54"/>
      <c r="LSE350" s="54"/>
      <c r="LSF350" s="54"/>
      <c r="LSG350" s="54"/>
      <c r="LSH350" s="54"/>
      <c r="LSI350" s="54"/>
      <c r="LSJ350" s="54"/>
      <c r="LSK350" s="54"/>
      <c r="LSL350" s="54"/>
      <c r="LSM350" s="54"/>
      <c r="LSN350" s="54"/>
      <c r="LSO350" s="54"/>
      <c r="LSP350" s="54"/>
      <c r="LSQ350" s="54"/>
      <c r="LSR350" s="54"/>
      <c r="LSS350" s="54"/>
      <c r="LST350" s="54"/>
      <c r="LSU350" s="54"/>
      <c r="LSV350" s="54"/>
      <c r="LSW350" s="54"/>
      <c r="LSX350" s="54"/>
      <c r="LSY350" s="54"/>
      <c r="LSZ350" s="54"/>
      <c r="LTA350" s="54"/>
      <c r="LTB350" s="54"/>
      <c r="LTC350" s="54"/>
      <c r="LTD350" s="54"/>
      <c r="LTE350" s="54"/>
      <c r="LTF350" s="54"/>
      <c r="LTG350" s="54"/>
      <c r="LTH350" s="54"/>
      <c r="LTI350" s="54"/>
      <c r="LTJ350" s="54"/>
      <c r="LTK350" s="54"/>
      <c r="LTL350" s="54"/>
      <c r="LTM350" s="54"/>
      <c r="LTN350" s="54"/>
      <c r="LTO350" s="54"/>
      <c r="LTP350" s="54"/>
      <c r="LTQ350" s="54"/>
      <c r="LTR350" s="54"/>
      <c r="LTS350" s="54"/>
      <c r="LTT350" s="54"/>
      <c r="LTU350" s="54"/>
      <c r="LTV350" s="54"/>
      <c r="LTW350" s="54"/>
      <c r="LTX350" s="54"/>
      <c r="LTY350" s="54"/>
      <c r="LTZ350" s="54"/>
      <c r="LUA350" s="54"/>
      <c r="LUB350" s="54"/>
      <c r="LUC350" s="54"/>
      <c r="LUD350" s="54"/>
      <c r="LUE350" s="54"/>
      <c r="LUF350" s="54"/>
      <c r="LUG350" s="54"/>
      <c r="LUH350" s="54"/>
      <c r="LUI350" s="54"/>
      <c r="LUJ350" s="54"/>
      <c r="LUK350" s="54"/>
      <c r="LUL350" s="54"/>
      <c r="LUM350" s="54"/>
      <c r="LUN350" s="54"/>
      <c r="LUO350" s="54"/>
      <c r="LUP350" s="54"/>
      <c r="LUQ350" s="54"/>
      <c r="LUR350" s="54"/>
      <c r="LUS350" s="54"/>
      <c r="LUT350" s="54"/>
      <c r="LUU350" s="54"/>
      <c r="LUV350" s="54"/>
      <c r="LUW350" s="54"/>
      <c r="LUX350" s="54"/>
      <c r="LUY350" s="54"/>
      <c r="LUZ350" s="54"/>
      <c r="LVA350" s="54"/>
      <c r="LVB350" s="54"/>
      <c r="LVC350" s="54"/>
      <c r="LVD350" s="54"/>
      <c r="LVE350" s="54"/>
      <c r="LVF350" s="54"/>
      <c r="LVG350" s="54"/>
      <c r="LVH350" s="54"/>
      <c r="LVI350" s="54"/>
      <c r="LVJ350" s="54"/>
      <c r="LVK350" s="54"/>
      <c r="LVL350" s="54"/>
      <c r="LVM350" s="54"/>
      <c r="LVN350" s="54"/>
      <c r="LVO350" s="54"/>
      <c r="LVP350" s="54"/>
      <c r="LVQ350" s="54"/>
      <c r="LVR350" s="54"/>
      <c r="LVS350" s="54"/>
      <c r="LVT350" s="54"/>
      <c r="LVU350" s="54"/>
      <c r="LVV350" s="54"/>
      <c r="LVW350" s="54"/>
      <c r="LVX350" s="54"/>
      <c r="LVY350" s="54"/>
      <c r="LVZ350" s="54"/>
      <c r="LWA350" s="54"/>
      <c r="LWB350" s="54"/>
      <c r="LWC350" s="54"/>
      <c r="LWD350" s="54"/>
      <c r="LWE350" s="54"/>
      <c r="LWF350" s="54"/>
      <c r="LWG350" s="54"/>
      <c r="LWH350" s="54"/>
      <c r="LWI350" s="54"/>
      <c r="LWJ350" s="54"/>
      <c r="LWK350" s="54"/>
      <c r="LWL350" s="54"/>
      <c r="LWM350" s="54"/>
      <c r="LWN350" s="54"/>
      <c r="LWO350" s="54"/>
      <c r="LWP350" s="54"/>
      <c r="LWQ350" s="54"/>
      <c r="LWR350" s="54"/>
      <c r="LWS350" s="54"/>
      <c r="LWT350" s="54"/>
      <c r="LWU350" s="54"/>
      <c r="LWV350" s="54"/>
      <c r="LWW350" s="54"/>
      <c r="LWX350" s="54"/>
      <c r="LWY350" s="54"/>
      <c r="LWZ350" s="54"/>
      <c r="LXA350" s="54"/>
      <c r="LXB350" s="54"/>
      <c r="LXC350" s="54"/>
      <c r="LXD350" s="54"/>
      <c r="LXE350" s="54"/>
      <c r="LXF350" s="54"/>
      <c r="LXG350" s="54"/>
      <c r="LXH350" s="54"/>
      <c r="LXI350" s="54"/>
      <c r="LXJ350" s="54"/>
      <c r="LXK350" s="54"/>
      <c r="LXL350" s="54"/>
      <c r="LXM350" s="54"/>
      <c r="LXN350" s="54"/>
      <c r="LXO350" s="54"/>
      <c r="LXP350" s="54"/>
      <c r="LXQ350" s="54"/>
      <c r="LXR350" s="54"/>
      <c r="LXS350" s="54"/>
      <c r="LXT350" s="54"/>
      <c r="LXU350" s="54"/>
      <c r="LXV350" s="54"/>
      <c r="LXW350" s="54"/>
      <c r="LXX350" s="54"/>
      <c r="LXY350" s="54"/>
      <c r="LXZ350" s="54"/>
      <c r="LYA350" s="54"/>
      <c r="LYB350" s="54"/>
      <c r="LYC350" s="54"/>
      <c r="LYD350" s="54"/>
      <c r="LYE350" s="54"/>
      <c r="LYF350" s="54"/>
      <c r="LYG350" s="54"/>
      <c r="LYH350" s="54"/>
      <c r="LYI350" s="54"/>
      <c r="LYJ350" s="54"/>
      <c r="LYK350" s="54"/>
      <c r="LYL350" s="54"/>
      <c r="LYM350" s="54"/>
      <c r="LYN350" s="54"/>
      <c r="LYO350" s="54"/>
      <c r="LYP350" s="54"/>
      <c r="LYQ350" s="54"/>
      <c r="LYR350" s="54"/>
      <c r="LYS350" s="54"/>
      <c r="LYT350" s="54"/>
      <c r="LYU350" s="54"/>
      <c r="LYV350" s="54"/>
      <c r="LYW350" s="54"/>
      <c r="LYX350" s="54"/>
      <c r="LYY350" s="54"/>
      <c r="LYZ350" s="54"/>
      <c r="LZA350" s="54"/>
      <c r="LZB350" s="54"/>
      <c r="LZC350" s="54"/>
      <c r="LZD350" s="54"/>
      <c r="LZE350" s="54"/>
      <c r="LZF350" s="54"/>
      <c r="LZG350" s="54"/>
      <c r="LZH350" s="54"/>
      <c r="LZI350" s="54"/>
      <c r="LZJ350" s="54"/>
      <c r="LZK350" s="54"/>
      <c r="LZL350" s="54"/>
      <c r="LZM350" s="54"/>
      <c r="LZN350" s="54"/>
      <c r="LZO350" s="54"/>
      <c r="LZP350" s="54"/>
      <c r="LZQ350" s="54"/>
      <c r="LZR350" s="54"/>
      <c r="LZS350" s="54"/>
      <c r="LZT350" s="54"/>
      <c r="LZU350" s="54"/>
      <c r="LZV350" s="54"/>
      <c r="LZW350" s="54"/>
      <c r="LZX350" s="54"/>
      <c r="LZY350" s="54"/>
      <c r="LZZ350" s="54"/>
      <c r="MAA350" s="54"/>
      <c r="MAB350" s="54"/>
      <c r="MAC350" s="54"/>
      <c r="MAD350" s="54"/>
      <c r="MAE350" s="54"/>
      <c r="MAF350" s="54"/>
      <c r="MAG350" s="54"/>
      <c r="MAH350" s="54"/>
      <c r="MAI350" s="54"/>
      <c r="MAJ350" s="54"/>
      <c r="MAK350" s="54"/>
      <c r="MAL350" s="54"/>
      <c r="MAM350" s="54"/>
      <c r="MAN350" s="54"/>
      <c r="MAO350" s="54"/>
      <c r="MAP350" s="54"/>
      <c r="MAQ350" s="54"/>
      <c r="MAR350" s="54"/>
      <c r="MAS350" s="54"/>
      <c r="MAT350" s="54"/>
      <c r="MAU350" s="54"/>
      <c r="MAV350" s="54"/>
      <c r="MAW350" s="54"/>
      <c r="MAX350" s="54"/>
      <c r="MAY350" s="54"/>
      <c r="MAZ350" s="54"/>
      <c r="MBA350" s="54"/>
      <c r="MBB350" s="54"/>
      <c r="MBC350" s="54"/>
      <c r="MBD350" s="54"/>
      <c r="MBE350" s="54"/>
      <c r="MBF350" s="54"/>
      <c r="MBG350" s="54"/>
      <c r="MBH350" s="54"/>
      <c r="MBI350" s="54"/>
      <c r="MBJ350" s="54"/>
      <c r="MBK350" s="54"/>
      <c r="MBL350" s="54"/>
      <c r="MBM350" s="54"/>
      <c r="MBN350" s="54"/>
      <c r="MBO350" s="54"/>
      <c r="MBP350" s="54"/>
      <c r="MBQ350" s="54"/>
      <c r="MBR350" s="54"/>
      <c r="MBS350" s="54"/>
      <c r="MBT350" s="54"/>
      <c r="MBU350" s="54"/>
      <c r="MBV350" s="54"/>
      <c r="MBW350" s="54"/>
      <c r="MBX350" s="54"/>
      <c r="MBY350" s="54"/>
      <c r="MBZ350" s="54"/>
      <c r="MCA350" s="54"/>
      <c r="MCB350" s="54"/>
      <c r="MCC350" s="54"/>
      <c r="MCD350" s="54"/>
      <c r="MCE350" s="54"/>
      <c r="MCF350" s="54"/>
      <c r="MCG350" s="54"/>
      <c r="MCH350" s="54"/>
      <c r="MCI350" s="54"/>
      <c r="MCJ350" s="54"/>
      <c r="MCK350" s="54"/>
      <c r="MCL350" s="54"/>
      <c r="MCM350" s="54"/>
      <c r="MCN350" s="54"/>
      <c r="MCO350" s="54"/>
      <c r="MCP350" s="54"/>
      <c r="MCQ350" s="54"/>
      <c r="MCR350" s="54"/>
      <c r="MCS350" s="54"/>
      <c r="MCT350" s="54"/>
      <c r="MCU350" s="54"/>
      <c r="MCV350" s="54"/>
      <c r="MCW350" s="54"/>
      <c r="MCX350" s="54"/>
      <c r="MCY350" s="54"/>
      <c r="MCZ350" s="54"/>
      <c r="MDA350" s="54"/>
      <c r="MDB350" s="54"/>
      <c r="MDC350" s="54"/>
      <c r="MDD350" s="54"/>
      <c r="MDE350" s="54"/>
      <c r="MDF350" s="54"/>
      <c r="MDG350" s="54"/>
      <c r="MDH350" s="54"/>
      <c r="MDI350" s="54"/>
      <c r="MDJ350" s="54"/>
      <c r="MDK350" s="54"/>
      <c r="MDL350" s="54"/>
      <c r="MDM350" s="54"/>
      <c r="MDN350" s="54"/>
      <c r="MDO350" s="54"/>
      <c r="MDP350" s="54"/>
      <c r="MDQ350" s="54"/>
      <c r="MDR350" s="54"/>
      <c r="MDS350" s="54"/>
      <c r="MDT350" s="54"/>
      <c r="MDU350" s="54"/>
      <c r="MDV350" s="54"/>
      <c r="MDW350" s="54"/>
      <c r="MDX350" s="54"/>
      <c r="MDY350" s="54"/>
      <c r="MDZ350" s="54"/>
      <c r="MEA350" s="54"/>
      <c r="MEB350" s="54"/>
      <c r="MEC350" s="54"/>
      <c r="MED350" s="54"/>
      <c r="MEE350" s="54"/>
      <c r="MEF350" s="54"/>
      <c r="MEG350" s="54"/>
      <c r="MEH350" s="54"/>
      <c r="MEI350" s="54"/>
      <c r="MEJ350" s="54"/>
      <c r="MEK350" s="54"/>
      <c r="MEL350" s="54"/>
      <c r="MEM350" s="54"/>
      <c r="MEN350" s="54"/>
      <c r="MEO350" s="54"/>
      <c r="MEP350" s="54"/>
      <c r="MEQ350" s="54"/>
      <c r="MER350" s="54"/>
      <c r="MES350" s="54"/>
      <c r="MET350" s="54"/>
      <c r="MEU350" s="54"/>
      <c r="MEV350" s="54"/>
      <c r="MEW350" s="54"/>
      <c r="MEX350" s="54"/>
      <c r="MEY350" s="54"/>
      <c r="MEZ350" s="54"/>
      <c r="MFA350" s="54"/>
      <c r="MFB350" s="54"/>
      <c r="MFC350" s="54"/>
      <c r="MFD350" s="54"/>
      <c r="MFE350" s="54"/>
      <c r="MFF350" s="54"/>
      <c r="MFG350" s="54"/>
      <c r="MFH350" s="54"/>
      <c r="MFI350" s="54"/>
      <c r="MFJ350" s="54"/>
      <c r="MFK350" s="54"/>
      <c r="MFL350" s="54"/>
      <c r="MFM350" s="54"/>
      <c r="MFN350" s="54"/>
      <c r="MFO350" s="54"/>
      <c r="MFP350" s="54"/>
      <c r="MFQ350" s="54"/>
      <c r="MFR350" s="54"/>
      <c r="MFS350" s="54"/>
      <c r="MFT350" s="54"/>
      <c r="MFU350" s="54"/>
      <c r="MFV350" s="54"/>
      <c r="MFW350" s="54"/>
      <c r="MFX350" s="54"/>
      <c r="MFY350" s="54"/>
      <c r="MFZ350" s="54"/>
      <c r="MGA350" s="54"/>
      <c r="MGB350" s="54"/>
      <c r="MGC350" s="54"/>
      <c r="MGD350" s="54"/>
      <c r="MGE350" s="54"/>
      <c r="MGF350" s="54"/>
      <c r="MGG350" s="54"/>
      <c r="MGH350" s="54"/>
      <c r="MGI350" s="54"/>
      <c r="MGJ350" s="54"/>
      <c r="MGK350" s="54"/>
      <c r="MGL350" s="54"/>
      <c r="MGM350" s="54"/>
      <c r="MGN350" s="54"/>
      <c r="MGO350" s="54"/>
      <c r="MGP350" s="54"/>
      <c r="MGQ350" s="54"/>
      <c r="MGR350" s="54"/>
      <c r="MGS350" s="54"/>
      <c r="MGT350" s="54"/>
      <c r="MGU350" s="54"/>
      <c r="MGV350" s="54"/>
      <c r="MGW350" s="54"/>
      <c r="MGX350" s="54"/>
      <c r="MGY350" s="54"/>
      <c r="MGZ350" s="54"/>
      <c r="MHA350" s="54"/>
      <c r="MHB350" s="54"/>
      <c r="MHC350" s="54"/>
      <c r="MHD350" s="54"/>
      <c r="MHE350" s="54"/>
      <c r="MHF350" s="54"/>
      <c r="MHG350" s="54"/>
      <c r="MHH350" s="54"/>
      <c r="MHI350" s="54"/>
      <c r="MHJ350" s="54"/>
      <c r="MHK350" s="54"/>
      <c r="MHL350" s="54"/>
      <c r="MHM350" s="54"/>
      <c r="MHN350" s="54"/>
      <c r="MHO350" s="54"/>
      <c r="MHP350" s="54"/>
      <c r="MHQ350" s="54"/>
      <c r="MHR350" s="54"/>
      <c r="MHS350" s="54"/>
      <c r="MHT350" s="54"/>
      <c r="MHU350" s="54"/>
      <c r="MHV350" s="54"/>
      <c r="MHW350" s="54"/>
      <c r="MHX350" s="54"/>
      <c r="MHY350" s="54"/>
      <c r="MHZ350" s="54"/>
      <c r="MIA350" s="54"/>
      <c r="MIB350" s="54"/>
      <c r="MIC350" s="54"/>
      <c r="MID350" s="54"/>
      <c r="MIE350" s="54"/>
      <c r="MIF350" s="54"/>
      <c r="MIG350" s="54"/>
      <c r="MIH350" s="54"/>
      <c r="MII350" s="54"/>
      <c r="MIJ350" s="54"/>
      <c r="MIK350" s="54"/>
      <c r="MIL350" s="54"/>
      <c r="MIM350" s="54"/>
      <c r="MIN350" s="54"/>
      <c r="MIO350" s="54"/>
      <c r="MIP350" s="54"/>
      <c r="MIQ350" s="54"/>
      <c r="MIR350" s="54"/>
      <c r="MIS350" s="54"/>
      <c r="MIT350" s="54"/>
      <c r="MIU350" s="54"/>
      <c r="MIV350" s="54"/>
      <c r="MIW350" s="54"/>
      <c r="MIX350" s="54"/>
      <c r="MIY350" s="54"/>
      <c r="MIZ350" s="54"/>
      <c r="MJA350" s="54"/>
      <c r="MJB350" s="54"/>
      <c r="MJC350" s="54"/>
      <c r="MJD350" s="54"/>
      <c r="MJE350" s="54"/>
      <c r="MJF350" s="54"/>
      <c r="MJG350" s="54"/>
      <c r="MJH350" s="54"/>
      <c r="MJI350" s="54"/>
      <c r="MJJ350" s="54"/>
      <c r="MJK350" s="54"/>
      <c r="MJL350" s="54"/>
      <c r="MJM350" s="54"/>
      <c r="MJN350" s="54"/>
      <c r="MJO350" s="54"/>
      <c r="MJP350" s="54"/>
      <c r="MJQ350" s="54"/>
      <c r="MJR350" s="54"/>
      <c r="MJS350" s="54"/>
      <c r="MJT350" s="54"/>
      <c r="MJU350" s="54"/>
      <c r="MJV350" s="54"/>
      <c r="MJW350" s="54"/>
      <c r="MJX350" s="54"/>
      <c r="MJY350" s="54"/>
      <c r="MJZ350" s="54"/>
      <c r="MKA350" s="54"/>
      <c r="MKB350" s="54"/>
      <c r="MKC350" s="54"/>
      <c r="MKD350" s="54"/>
      <c r="MKE350" s="54"/>
      <c r="MKF350" s="54"/>
      <c r="MKG350" s="54"/>
      <c r="MKH350" s="54"/>
      <c r="MKI350" s="54"/>
      <c r="MKJ350" s="54"/>
      <c r="MKK350" s="54"/>
      <c r="MKL350" s="54"/>
      <c r="MKM350" s="54"/>
      <c r="MKN350" s="54"/>
      <c r="MKO350" s="54"/>
      <c r="MKP350" s="54"/>
      <c r="MKQ350" s="54"/>
      <c r="MKR350" s="54"/>
      <c r="MKS350" s="54"/>
      <c r="MKT350" s="54"/>
      <c r="MKU350" s="54"/>
      <c r="MKV350" s="54"/>
      <c r="MKW350" s="54"/>
      <c r="MKX350" s="54"/>
      <c r="MKY350" s="54"/>
      <c r="MKZ350" s="54"/>
      <c r="MLA350" s="54"/>
      <c r="MLB350" s="54"/>
      <c r="MLC350" s="54"/>
      <c r="MLD350" s="54"/>
      <c r="MLE350" s="54"/>
      <c r="MLF350" s="54"/>
      <c r="MLG350" s="54"/>
      <c r="MLH350" s="54"/>
      <c r="MLI350" s="54"/>
      <c r="MLJ350" s="54"/>
      <c r="MLK350" s="54"/>
      <c r="MLL350" s="54"/>
      <c r="MLM350" s="54"/>
      <c r="MLN350" s="54"/>
      <c r="MLO350" s="54"/>
      <c r="MLP350" s="54"/>
      <c r="MLQ350" s="54"/>
      <c r="MLR350" s="54"/>
      <c r="MLS350" s="54"/>
      <c r="MLT350" s="54"/>
      <c r="MLU350" s="54"/>
      <c r="MLV350" s="54"/>
      <c r="MLW350" s="54"/>
      <c r="MLX350" s="54"/>
      <c r="MLY350" s="54"/>
      <c r="MLZ350" s="54"/>
      <c r="MMA350" s="54"/>
      <c r="MMB350" s="54"/>
      <c r="MMC350" s="54"/>
      <c r="MMD350" s="54"/>
      <c r="MME350" s="54"/>
      <c r="MMF350" s="54"/>
      <c r="MMG350" s="54"/>
      <c r="MMH350" s="54"/>
      <c r="MMI350" s="54"/>
      <c r="MMJ350" s="54"/>
      <c r="MMK350" s="54"/>
      <c r="MML350" s="54"/>
      <c r="MMM350" s="54"/>
      <c r="MMN350" s="54"/>
      <c r="MMO350" s="54"/>
      <c r="MMP350" s="54"/>
      <c r="MMQ350" s="54"/>
      <c r="MMR350" s="54"/>
      <c r="MMS350" s="54"/>
      <c r="MMT350" s="54"/>
      <c r="MMU350" s="54"/>
      <c r="MMV350" s="54"/>
      <c r="MMW350" s="54"/>
      <c r="MMX350" s="54"/>
      <c r="MMY350" s="54"/>
      <c r="MMZ350" s="54"/>
      <c r="MNA350" s="54"/>
      <c r="MNB350" s="54"/>
      <c r="MNC350" s="54"/>
      <c r="MND350" s="54"/>
      <c r="MNE350" s="54"/>
      <c r="MNF350" s="54"/>
      <c r="MNG350" s="54"/>
      <c r="MNH350" s="54"/>
      <c r="MNI350" s="54"/>
      <c r="MNJ350" s="54"/>
      <c r="MNK350" s="54"/>
      <c r="MNL350" s="54"/>
      <c r="MNM350" s="54"/>
      <c r="MNN350" s="54"/>
      <c r="MNO350" s="54"/>
      <c r="MNP350" s="54"/>
      <c r="MNQ350" s="54"/>
      <c r="MNR350" s="54"/>
      <c r="MNS350" s="54"/>
      <c r="MNT350" s="54"/>
      <c r="MNU350" s="54"/>
      <c r="MNV350" s="54"/>
      <c r="MNW350" s="54"/>
      <c r="MNX350" s="54"/>
      <c r="MNY350" s="54"/>
      <c r="MNZ350" s="54"/>
      <c r="MOA350" s="54"/>
      <c r="MOB350" s="54"/>
      <c r="MOC350" s="54"/>
      <c r="MOD350" s="54"/>
      <c r="MOE350" s="54"/>
      <c r="MOF350" s="54"/>
      <c r="MOG350" s="54"/>
      <c r="MOH350" s="54"/>
      <c r="MOI350" s="54"/>
      <c r="MOJ350" s="54"/>
      <c r="MOK350" s="54"/>
      <c r="MOL350" s="54"/>
      <c r="MOM350" s="54"/>
      <c r="MON350" s="54"/>
      <c r="MOO350" s="54"/>
      <c r="MOP350" s="54"/>
      <c r="MOQ350" s="54"/>
      <c r="MOR350" s="54"/>
      <c r="MOS350" s="54"/>
      <c r="MOT350" s="54"/>
      <c r="MOU350" s="54"/>
      <c r="MOV350" s="54"/>
      <c r="MOW350" s="54"/>
      <c r="MOX350" s="54"/>
      <c r="MOY350" s="54"/>
      <c r="MOZ350" s="54"/>
      <c r="MPA350" s="54"/>
      <c r="MPB350" s="54"/>
      <c r="MPC350" s="54"/>
      <c r="MPD350" s="54"/>
      <c r="MPE350" s="54"/>
      <c r="MPF350" s="54"/>
      <c r="MPG350" s="54"/>
      <c r="MPH350" s="54"/>
      <c r="MPI350" s="54"/>
      <c r="MPJ350" s="54"/>
      <c r="MPK350" s="54"/>
      <c r="MPL350" s="54"/>
      <c r="MPM350" s="54"/>
      <c r="MPN350" s="54"/>
      <c r="MPO350" s="54"/>
      <c r="MPP350" s="54"/>
      <c r="MPQ350" s="54"/>
      <c r="MPR350" s="54"/>
      <c r="MPS350" s="54"/>
      <c r="MPT350" s="54"/>
      <c r="MPU350" s="54"/>
      <c r="MPV350" s="54"/>
      <c r="MPW350" s="54"/>
      <c r="MPX350" s="54"/>
      <c r="MPY350" s="54"/>
      <c r="MPZ350" s="54"/>
      <c r="MQA350" s="54"/>
      <c r="MQB350" s="54"/>
      <c r="MQC350" s="54"/>
      <c r="MQD350" s="54"/>
      <c r="MQE350" s="54"/>
      <c r="MQF350" s="54"/>
      <c r="MQG350" s="54"/>
      <c r="MQH350" s="54"/>
      <c r="MQI350" s="54"/>
      <c r="MQJ350" s="54"/>
      <c r="MQK350" s="54"/>
      <c r="MQL350" s="54"/>
      <c r="MQM350" s="54"/>
      <c r="MQN350" s="54"/>
      <c r="MQO350" s="54"/>
      <c r="MQP350" s="54"/>
      <c r="MQQ350" s="54"/>
      <c r="MQR350" s="54"/>
      <c r="MQS350" s="54"/>
      <c r="MQT350" s="54"/>
      <c r="MQU350" s="54"/>
      <c r="MQV350" s="54"/>
      <c r="MQW350" s="54"/>
      <c r="MQX350" s="54"/>
      <c r="MQY350" s="54"/>
      <c r="MQZ350" s="54"/>
      <c r="MRA350" s="54"/>
      <c r="MRB350" s="54"/>
      <c r="MRC350" s="54"/>
      <c r="MRD350" s="54"/>
      <c r="MRE350" s="54"/>
      <c r="MRF350" s="54"/>
      <c r="MRG350" s="54"/>
      <c r="MRH350" s="54"/>
      <c r="MRI350" s="54"/>
      <c r="MRJ350" s="54"/>
      <c r="MRK350" s="54"/>
      <c r="MRL350" s="54"/>
      <c r="MRM350" s="54"/>
      <c r="MRN350" s="54"/>
      <c r="MRO350" s="54"/>
      <c r="MRP350" s="54"/>
      <c r="MRQ350" s="54"/>
      <c r="MRR350" s="54"/>
      <c r="MRS350" s="54"/>
      <c r="MRT350" s="54"/>
      <c r="MRU350" s="54"/>
      <c r="MRV350" s="54"/>
      <c r="MRW350" s="54"/>
      <c r="MRX350" s="54"/>
      <c r="MRY350" s="54"/>
      <c r="MRZ350" s="54"/>
      <c r="MSA350" s="54"/>
      <c r="MSB350" s="54"/>
      <c r="MSC350" s="54"/>
      <c r="MSD350" s="54"/>
      <c r="MSE350" s="54"/>
      <c r="MSF350" s="54"/>
      <c r="MSG350" s="54"/>
      <c r="MSH350" s="54"/>
      <c r="MSI350" s="54"/>
      <c r="MSJ350" s="54"/>
      <c r="MSK350" s="54"/>
      <c r="MSL350" s="54"/>
      <c r="MSM350" s="54"/>
      <c r="MSN350" s="54"/>
      <c r="MSO350" s="54"/>
      <c r="MSP350" s="54"/>
      <c r="MSQ350" s="54"/>
      <c r="MSR350" s="54"/>
      <c r="MSS350" s="54"/>
      <c r="MST350" s="54"/>
      <c r="MSU350" s="54"/>
      <c r="MSV350" s="54"/>
      <c r="MSW350" s="54"/>
      <c r="MSX350" s="54"/>
      <c r="MSY350" s="54"/>
      <c r="MSZ350" s="54"/>
      <c r="MTA350" s="54"/>
      <c r="MTB350" s="54"/>
      <c r="MTC350" s="54"/>
      <c r="MTD350" s="54"/>
      <c r="MTE350" s="54"/>
      <c r="MTF350" s="54"/>
      <c r="MTG350" s="54"/>
      <c r="MTH350" s="54"/>
      <c r="MTI350" s="54"/>
      <c r="MTJ350" s="54"/>
      <c r="MTK350" s="54"/>
      <c r="MTL350" s="54"/>
      <c r="MTM350" s="54"/>
      <c r="MTN350" s="54"/>
      <c r="MTO350" s="54"/>
      <c r="MTP350" s="54"/>
      <c r="MTQ350" s="54"/>
      <c r="MTR350" s="54"/>
      <c r="MTS350" s="54"/>
      <c r="MTT350" s="54"/>
      <c r="MTU350" s="54"/>
      <c r="MTV350" s="54"/>
      <c r="MTW350" s="54"/>
      <c r="MTX350" s="54"/>
      <c r="MTY350" s="54"/>
      <c r="MTZ350" s="54"/>
      <c r="MUA350" s="54"/>
      <c r="MUB350" s="54"/>
      <c r="MUC350" s="54"/>
      <c r="MUD350" s="54"/>
      <c r="MUE350" s="54"/>
      <c r="MUF350" s="54"/>
      <c r="MUG350" s="54"/>
      <c r="MUH350" s="54"/>
      <c r="MUI350" s="54"/>
      <c r="MUJ350" s="54"/>
      <c r="MUK350" s="54"/>
      <c r="MUL350" s="54"/>
      <c r="MUM350" s="54"/>
      <c r="MUN350" s="54"/>
      <c r="MUO350" s="54"/>
      <c r="MUP350" s="54"/>
      <c r="MUQ350" s="54"/>
      <c r="MUR350" s="54"/>
      <c r="MUS350" s="54"/>
      <c r="MUT350" s="54"/>
      <c r="MUU350" s="54"/>
      <c r="MUV350" s="54"/>
      <c r="MUW350" s="54"/>
      <c r="MUX350" s="54"/>
      <c r="MUY350" s="54"/>
      <c r="MUZ350" s="54"/>
      <c r="MVA350" s="54"/>
      <c r="MVB350" s="54"/>
      <c r="MVC350" s="54"/>
      <c r="MVD350" s="54"/>
      <c r="MVE350" s="54"/>
      <c r="MVF350" s="54"/>
      <c r="MVG350" s="54"/>
      <c r="MVH350" s="54"/>
      <c r="MVI350" s="54"/>
      <c r="MVJ350" s="54"/>
      <c r="MVK350" s="54"/>
      <c r="MVL350" s="54"/>
      <c r="MVM350" s="54"/>
      <c r="MVN350" s="54"/>
      <c r="MVO350" s="54"/>
      <c r="MVP350" s="54"/>
      <c r="MVQ350" s="54"/>
      <c r="MVR350" s="54"/>
      <c r="MVS350" s="54"/>
      <c r="MVT350" s="54"/>
      <c r="MVU350" s="54"/>
      <c r="MVV350" s="54"/>
      <c r="MVW350" s="54"/>
      <c r="MVX350" s="54"/>
      <c r="MVY350" s="54"/>
      <c r="MVZ350" s="54"/>
      <c r="MWA350" s="54"/>
      <c r="MWB350" s="54"/>
      <c r="MWC350" s="54"/>
      <c r="MWD350" s="54"/>
      <c r="MWE350" s="54"/>
      <c r="MWF350" s="54"/>
      <c r="MWG350" s="54"/>
      <c r="MWH350" s="54"/>
      <c r="MWI350" s="54"/>
      <c r="MWJ350" s="54"/>
      <c r="MWK350" s="54"/>
      <c r="MWL350" s="54"/>
      <c r="MWM350" s="54"/>
      <c r="MWN350" s="54"/>
      <c r="MWO350" s="54"/>
      <c r="MWP350" s="54"/>
      <c r="MWQ350" s="54"/>
      <c r="MWR350" s="54"/>
      <c r="MWS350" s="54"/>
      <c r="MWT350" s="54"/>
      <c r="MWU350" s="54"/>
      <c r="MWV350" s="54"/>
      <c r="MWW350" s="54"/>
      <c r="MWX350" s="54"/>
      <c r="MWY350" s="54"/>
      <c r="MWZ350" s="54"/>
      <c r="MXA350" s="54"/>
      <c r="MXB350" s="54"/>
      <c r="MXC350" s="54"/>
      <c r="MXD350" s="54"/>
      <c r="MXE350" s="54"/>
      <c r="MXF350" s="54"/>
      <c r="MXG350" s="54"/>
      <c r="MXH350" s="54"/>
      <c r="MXI350" s="54"/>
      <c r="MXJ350" s="54"/>
      <c r="MXK350" s="54"/>
      <c r="MXL350" s="54"/>
      <c r="MXM350" s="54"/>
      <c r="MXN350" s="54"/>
      <c r="MXO350" s="54"/>
      <c r="MXP350" s="54"/>
      <c r="MXQ350" s="54"/>
      <c r="MXR350" s="54"/>
      <c r="MXS350" s="54"/>
      <c r="MXT350" s="54"/>
      <c r="MXU350" s="54"/>
      <c r="MXV350" s="54"/>
      <c r="MXW350" s="54"/>
      <c r="MXX350" s="54"/>
      <c r="MXY350" s="54"/>
      <c r="MXZ350" s="54"/>
      <c r="MYA350" s="54"/>
      <c r="MYB350" s="54"/>
      <c r="MYC350" s="54"/>
      <c r="MYD350" s="54"/>
      <c r="MYE350" s="54"/>
      <c r="MYF350" s="54"/>
      <c r="MYG350" s="54"/>
      <c r="MYH350" s="54"/>
      <c r="MYI350" s="54"/>
      <c r="MYJ350" s="54"/>
      <c r="MYK350" s="54"/>
      <c r="MYL350" s="54"/>
      <c r="MYM350" s="54"/>
      <c r="MYN350" s="54"/>
      <c r="MYO350" s="54"/>
      <c r="MYP350" s="54"/>
      <c r="MYQ350" s="54"/>
      <c r="MYR350" s="54"/>
      <c r="MYS350" s="54"/>
      <c r="MYT350" s="54"/>
      <c r="MYU350" s="54"/>
      <c r="MYV350" s="54"/>
      <c r="MYW350" s="54"/>
      <c r="MYX350" s="54"/>
      <c r="MYY350" s="54"/>
      <c r="MYZ350" s="54"/>
      <c r="MZA350" s="54"/>
      <c r="MZB350" s="54"/>
      <c r="MZC350" s="54"/>
      <c r="MZD350" s="54"/>
      <c r="MZE350" s="54"/>
      <c r="MZF350" s="54"/>
      <c r="MZG350" s="54"/>
      <c r="MZH350" s="54"/>
      <c r="MZI350" s="54"/>
      <c r="MZJ350" s="54"/>
      <c r="MZK350" s="54"/>
      <c r="MZL350" s="54"/>
      <c r="MZM350" s="54"/>
      <c r="MZN350" s="54"/>
      <c r="MZO350" s="54"/>
      <c r="MZP350" s="54"/>
      <c r="MZQ350" s="54"/>
      <c r="MZR350" s="54"/>
      <c r="MZS350" s="54"/>
      <c r="MZT350" s="54"/>
      <c r="MZU350" s="54"/>
      <c r="MZV350" s="54"/>
      <c r="MZW350" s="54"/>
      <c r="MZX350" s="54"/>
      <c r="MZY350" s="54"/>
      <c r="MZZ350" s="54"/>
      <c r="NAA350" s="54"/>
      <c r="NAB350" s="54"/>
      <c r="NAC350" s="54"/>
      <c r="NAD350" s="54"/>
      <c r="NAE350" s="54"/>
      <c r="NAF350" s="54"/>
      <c r="NAG350" s="54"/>
      <c r="NAH350" s="54"/>
      <c r="NAI350" s="54"/>
      <c r="NAJ350" s="54"/>
      <c r="NAK350" s="54"/>
      <c r="NAL350" s="54"/>
      <c r="NAM350" s="54"/>
      <c r="NAN350" s="54"/>
      <c r="NAO350" s="54"/>
      <c r="NAP350" s="54"/>
      <c r="NAQ350" s="54"/>
      <c r="NAR350" s="54"/>
      <c r="NAS350" s="54"/>
      <c r="NAT350" s="54"/>
      <c r="NAU350" s="54"/>
      <c r="NAV350" s="54"/>
      <c r="NAW350" s="54"/>
      <c r="NAX350" s="54"/>
      <c r="NAY350" s="54"/>
      <c r="NAZ350" s="54"/>
      <c r="NBA350" s="54"/>
      <c r="NBB350" s="54"/>
      <c r="NBC350" s="54"/>
      <c r="NBD350" s="54"/>
      <c r="NBE350" s="54"/>
      <c r="NBF350" s="54"/>
      <c r="NBG350" s="54"/>
      <c r="NBH350" s="54"/>
      <c r="NBI350" s="54"/>
      <c r="NBJ350" s="54"/>
      <c r="NBK350" s="54"/>
      <c r="NBL350" s="54"/>
      <c r="NBM350" s="54"/>
      <c r="NBN350" s="54"/>
      <c r="NBO350" s="54"/>
      <c r="NBP350" s="54"/>
      <c r="NBQ350" s="54"/>
      <c r="NBR350" s="54"/>
      <c r="NBS350" s="54"/>
      <c r="NBT350" s="54"/>
      <c r="NBU350" s="54"/>
      <c r="NBV350" s="54"/>
      <c r="NBW350" s="54"/>
      <c r="NBX350" s="54"/>
      <c r="NBY350" s="54"/>
      <c r="NBZ350" s="54"/>
      <c r="NCA350" s="54"/>
      <c r="NCB350" s="54"/>
      <c r="NCC350" s="54"/>
      <c r="NCD350" s="54"/>
      <c r="NCE350" s="54"/>
      <c r="NCF350" s="54"/>
      <c r="NCG350" s="54"/>
      <c r="NCH350" s="54"/>
      <c r="NCI350" s="54"/>
      <c r="NCJ350" s="54"/>
      <c r="NCK350" s="54"/>
      <c r="NCL350" s="54"/>
      <c r="NCM350" s="54"/>
      <c r="NCN350" s="54"/>
      <c r="NCO350" s="54"/>
      <c r="NCP350" s="54"/>
      <c r="NCQ350" s="54"/>
      <c r="NCR350" s="54"/>
      <c r="NCS350" s="54"/>
      <c r="NCT350" s="54"/>
      <c r="NCU350" s="54"/>
      <c r="NCV350" s="54"/>
      <c r="NCW350" s="54"/>
      <c r="NCX350" s="54"/>
      <c r="NCY350" s="54"/>
      <c r="NCZ350" s="54"/>
      <c r="NDA350" s="54"/>
      <c r="NDB350" s="54"/>
      <c r="NDC350" s="54"/>
      <c r="NDD350" s="54"/>
      <c r="NDE350" s="54"/>
      <c r="NDF350" s="54"/>
      <c r="NDG350" s="54"/>
      <c r="NDH350" s="54"/>
      <c r="NDI350" s="54"/>
      <c r="NDJ350" s="54"/>
      <c r="NDK350" s="54"/>
      <c r="NDL350" s="54"/>
      <c r="NDM350" s="54"/>
      <c r="NDN350" s="54"/>
      <c r="NDO350" s="54"/>
      <c r="NDP350" s="54"/>
      <c r="NDQ350" s="54"/>
      <c r="NDR350" s="54"/>
      <c r="NDS350" s="54"/>
      <c r="NDT350" s="54"/>
      <c r="NDU350" s="54"/>
      <c r="NDV350" s="54"/>
      <c r="NDW350" s="54"/>
      <c r="NDX350" s="54"/>
      <c r="NDY350" s="54"/>
      <c r="NDZ350" s="54"/>
      <c r="NEA350" s="54"/>
      <c r="NEB350" s="54"/>
      <c r="NEC350" s="54"/>
      <c r="NED350" s="54"/>
      <c r="NEE350" s="54"/>
      <c r="NEF350" s="54"/>
      <c r="NEG350" s="54"/>
      <c r="NEH350" s="54"/>
      <c r="NEI350" s="54"/>
      <c r="NEJ350" s="54"/>
      <c r="NEK350" s="54"/>
      <c r="NEL350" s="54"/>
      <c r="NEM350" s="54"/>
      <c r="NEN350" s="54"/>
      <c r="NEO350" s="54"/>
      <c r="NEP350" s="54"/>
      <c r="NEQ350" s="54"/>
      <c r="NER350" s="54"/>
      <c r="NES350" s="54"/>
      <c r="NET350" s="54"/>
      <c r="NEU350" s="54"/>
      <c r="NEV350" s="54"/>
      <c r="NEW350" s="54"/>
      <c r="NEX350" s="54"/>
      <c r="NEY350" s="54"/>
      <c r="NEZ350" s="54"/>
      <c r="NFA350" s="54"/>
      <c r="NFB350" s="54"/>
      <c r="NFC350" s="54"/>
      <c r="NFD350" s="54"/>
      <c r="NFE350" s="54"/>
      <c r="NFF350" s="54"/>
      <c r="NFG350" s="54"/>
      <c r="NFH350" s="54"/>
      <c r="NFI350" s="54"/>
      <c r="NFJ350" s="54"/>
      <c r="NFK350" s="54"/>
      <c r="NFL350" s="54"/>
      <c r="NFM350" s="54"/>
      <c r="NFN350" s="54"/>
      <c r="NFO350" s="54"/>
      <c r="NFP350" s="54"/>
      <c r="NFQ350" s="54"/>
      <c r="NFR350" s="54"/>
      <c r="NFS350" s="54"/>
      <c r="NFT350" s="54"/>
      <c r="NFU350" s="54"/>
      <c r="NFV350" s="54"/>
      <c r="NFW350" s="54"/>
      <c r="NFX350" s="54"/>
      <c r="NFY350" s="54"/>
      <c r="NFZ350" s="54"/>
      <c r="NGA350" s="54"/>
      <c r="NGB350" s="54"/>
      <c r="NGC350" s="54"/>
      <c r="NGD350" s="54"/>
      <c r="NGE350" s="54"/>
      <c r="NGF350" s="54"/>
      <c r="NGG350" s="54"/>
      <c r="NGH350" s="54"/>
      <c r="NGI350" s="54"/>
      <c r="NGJ350" s="54"/>
      <c r="NGK350" s="54"/>
      <c r="NGL350" s="54"/>
      <c r="NGM350" s="54"/>
      <c r="NGN350" s="54"/>
      <c r="NGO350" s="54"/>
      <c r="NGP350" s="54"/>
      <c r="NGQ350" s="54"/>
      <c r="NGR350" s="54"/>
      <c r="NGS350" s="54"/>
      <c r="NGT350" s="54"/>
      <c r="NGU350" s="54"/>
      <c r="NGV350" s="54"/>
      <c r="NGW350" s="54"/>
      <c r="NGX350" s="54"/>
      <c r="NGY350" s="54"/>
      <c r="NGZ350" s="54"/>
      <c r="NHA350" s="54"/>
      <c r="NHB350" s="54"/>
      <c r="NHC350" s="54"/>
      <c r="NHD350" s="54"/>
      <c r="NHE350" s="54"/>
      <c r="NHF350" s="54"/>
      <c r="NHG350" s="54"/>
      <c r="NHH350" s="54"/>
      <c r="NHI350" s="54"/>
      <c r="NHJ350" s="54"/>
      <c r="NHK350" s="54"/>
      <c r="NHL350" s="54"/>
      <c r="NHM350" s="54"/>
      <c r="NHN350" s="54"/>
      <c r="NHO350" s="54"/>
      <c r="NHP350" s="54"/>
      <c r="NHQ350" s="54"/>
      <c r="NHR350" s="54"/>
      <c r="NHS350" s="54"/>
      <c r="NHT350" s="54"/>
      <c r="NHU350" s="54"/>
      <c r="NHV350" s="54"/>
      <c r="NHW350" s="54"/>
      <c r="NHX350" s="54"/>
      <c r="NHY350" s="54"/>
      <c r="NHZ350" s="54"/>
      <c r="NIA350" s="54"/>
      <c r="NIB350" s="54"/>
      <c r="NIC350" s="54"/>
      <c r="NID350" s="54"/>
      <c r="NIE350" s="54"/>
      <c r="NIF350" s="54"/>
      <c r="NIG350" s="54"/>
      <c r="NIH350" s="54"/>
      <c r="NII350" s="54"/>
      <c r="NIJ350" s="54"/>
      <c r="NIK350" s="54"/>
      <c r="NIL350" s="54"/>
      <c r="NIM350" s="54"/>
      <c r="NIN350" s="54"/>
      <c r="NIO350" s="54"/>
      <c r="NIP350" s="54"/>
      <c r="NIQ350" s="54"/>
      <c r="NIR350" s="54"/>
      <c r="NIS350" s="54"/>
      <c r="NIT350" s="54"/>
      <c r="NIU350" s="54"/>
      <c r="NIV350" s="54"/>
      <c r="NIW350" s="54"/>
      <c r="NIX350" s="54"/>
      <c r="NIY350" s="54"/>
      <c r="NIZ350" s="54"/>
      <c r="NJA350" s="54"/>
      <c r="NJB350" s="54"/>
      <c r="NJC350" s="54"/>
      <c r="NJD350" s="54"/>
      <c r="NJE350" s="54"/>
      <c r="NJF350" s="54"/>
      <c r="NJG350" s="54"/>
      <c r="NJH350" s="54"/>
      <c r="NJI350" s="54"/>
      <c r="NJJ350" s="54"/>
      <c r="NJK350" s="54"/>
      <c r="NJL350" s="54"/>
      <c r="NJM350" s="54"/>
      <c r="NJN350" s="54"/>
      <c r="NJO350" s="54"/>
      <c r="NJP350" s="54"/>
      <c r="NJQ350" s="54"/>
      <c r="NJR350" s="54"/>
      <c r="NJS350" s="54"/>
      <c r="NJT350" s="54"/>
      <c r="NJU350" s="54"/>
      <c r="NJV350" s="54"/>
      <c r="NJW350" s="54"/>
      <c r="NJX350" s="54"/>
      <c r="NJY350" s="54"/>
      <c r="NJZ350" s="54"/>
      <c r="NKA350" s="54"/>
      <c r="NKB350" s="54"/>
      <c r="NKC350" s="54"/>
      <c r="NKD350" s="54"/>
      <c r="NKE350" s="54"/>
      <c r="NKF350" s="54"/>
      <c r="NKG350" s="54"/>
      <c r="NKH350" s="54"/>
      <c r="NKI350" s="54"/>
      <c r="NKJ350" s="54"/>
      <c r="NKK350" s="54"/>
      <c r="NKL350" s="54"/>
      <c r="NKM350" s="54"/>
      <c r="NKN350" s="54"/>
      <c r="NKO350" s="54"/>
      <c r="NKP350" s="54"/>
      <c r="NKQ350" s="54"/>
      <c r="NKR350" s="54"/>
      <c r="NKS350" s="54"/>
      <c r="NKT350" s="54"/>
      <c r="NKU350" s="54"/>
      <c r="NKV350" s="54"/>
      <c r="NKW350" s="54"/>
      <c r="NKX350" s="54"/>
      <c r="NKY350" s="54"/>
      <c r="NKZ350" s="54"/>
      <c r="NLA350" s="54"/>
      <c r="NLB350" s="54"/>
      <c r="NLC350" s="54"/>
      <c r="NLD350" s="54"/>
      <c r="NLE350" s="54"/>
      <c r="NLF350" s="54"/>
      <c r="NLG350" s="54"/>
      <c r="NLH350" s="54"/>
      <c r="NLI350" s="54"/>
      <c r="NLJ350" s="54"/>
      <c r="NLK350" s="54"/>
      <c r="NLL350" s="54"/>
      <c r="NLM350" s="54"/>
      <c r="NLN350" s="54"/>
      <c r="NLO350" s="54"/>
      <c r="NLP350" s="54"/>
      <c r="NLQ350" s="54"/>
      <c r="NLR350" s="54"/>
      <c r="NLS350" s="54"/>
      <c r="NLT350" s="54"/>
      <c r="NLU350" s="54"/>
      <c r="NLV350" s="54"/>
      <c r="NLW350" s="54"/>
      <c r="NLX350" s="54"/>
      <c r="NLY350" s="54"/>
      <c r="NLZ350" s="54"/>
      <c r="NMA350" s="54"/>
      <c r="NMB350" s="54"/>
      <c r="NMC350" s="54"/>
      <c r="NMD350" s="54"/>
      <c r="NME350" s="54"/>
      <c r="NMF350" s="54"/>
      <c r="NMG350" s="54"/>
      <c r="NMH350" s="54"/>
      <c r="NMI350" s="54"/>
      <c r="NMJ350" s="54"/>
      <c r="NMK350" s="54"/>
      <c r="NML350" s="54"/>
      <c r="NMM350" s="54"/>
      <c r="NMN350" s="54"/>
      <c r="NMO350" s="54"/>
      <c r="NMP350" s="54"/>
      <c r="NMQ350" s="54"/>
      <c r="NMR350" s="54"/>
      <c r="NMS350" s="54"/>
      <c r="NMT350" s="54"/>
      <c r="NMU350" s="54"/>
      <c r="NMV350" s="54"/>
      <c r="NMW350" s="54"/>
      <c r="NMX350" s="54"/>
      <c r="NMY350" s="54"/>
      <c r="NMZ350" s="54"/>
      <c r="NNA350" s="54"/>
      <c r="NNB350" s="54"/>
      <c r="NNC350" s="54"/>
      <c r="NND350" s="54"/>
      <c r="NNE350" s="54"/>
      <c r="NNF350" s="54"/>
      <c r="NNG350" s="54"/>
      <c r="NNH350" s="54"/>
      <c r="NNI350" s="54"/>
      <c r="NNJ350" s="54"/>
      <c r="NNK350" s="54"/>
      <c r="NNL350" s="54"/>
      <c r="NNM350" s="54"/>
      <c r="NNN350" s="54"/>
      <c r="NNO350" s="54"/>
      <c r="NNP350" s="54"/>
      <c r="NNQ350" s="54"/>
      <c r="NNR350" s="54"/>
      <c r="NNS350" s="54"/>
      <c r="NNT350" s="54"/>
      <c r="NNU350" s="54"/>
      <c r="NNV350" s="54"/>
      <c r="NNW350" s="54"/>
      <c r="NNX350" s="54"/>
      <c r="NNY350" s="54"/>
      <c r="NNZ350" s="54"/>
      <c r="NOA350" s="54"/>
      <c r="NOB350" s="54"/>
      <c r="NOC350" s="54"/>
      <c r="NOD350" s="54"/>
      <c r="NOE350" s="54"/>
      <c r="NOF350" s="54"/>
      <c r="NOG350" s="54"/>
      <c r="NOH350" s="54"/>
      <c r="NOI350" s="54"/>
      <c r="NOJ350" s="54"/>
      <c r="NOK350" s="54"/>
      <c r="NOL350" s="54"/>
      <c r="NOM350" s="54"/>
      <c r="NON350" s="54"/>
      <c r="NOO350" s="54"/>
      <c r="NOP350" s="54"/>
      <c r="NOQ350" s="54"/>
      <c r="NOR350" s="54"/>
      <c r="NOS350" s="54"/>
      <c r="NOT350" s="54"/>
      <c r="NOU350" s="54"/>
      <c r="NOV350" s="54"/>
      <c r="NOW350" s="54"/>
      <c r="NOX350" s="54"/>
      <c r="NOY350" s="54"/>
      <c r="NOZ350" s="54"/>
      <c r="NPA350" s="54"/>
      <c r="NPB350" s="54"/>
      <c r="NPC350" s="54"/>
      <c r="NPD350" s="54"/>
      <c r="NPE350" s="54"/>
      <c r="NPF350" s="54"/>
      <c r="NPG350" s="54"/>
      <c r="NPH350" s="54"/>
      <c r="NPI350" s="54"/>
      <c r="NPJ350" s="54"/>
      <c r="NPK350" s="54"/>
      <c r="NPL350" s="54"/>
      <c r="NPM350" s="54"/>
      <c r="NPN350" s="54"/>
      <c r="NPO350" s="54"/>
      <c r="NPP350" s="54"/>
      <c r="NPQ350" s="54"/>
      <c r="NPR350" s="54"/>
      <c r="NPS350" s="54"/>
      <c r="NPT350" s="54"/>
      <c r="NPU350" s="54"/>
      <c r="NPV350" s="54"/>
      <c r="NPW350" s="54"/>
      <c r="NPX350" s="54"/>
      <c r="NPY350" s="54"/>
      <c r="NPZ350" s="54"/>
      <c r="NQA350" s="54"/>
      <c r="NQB350" s="54"/>
      <c r="NQC350" s="54"/>
      <c r="NQD350" s="54"/>
      <c r="NQE350" s="54"/>
      <c r="NQF350" s="54"/>
      <c r="NQG350" s="54"/>
      <c r="NQH350" s="54"/>
      <c r="NQI350" s="54"/>
      <c r="NQJ350" s="54"/>
      <c r="NQK350" s="54"/>
      <c r="NQL350" s="54"/>
      <c r="NQM350" s="54"/>
      <c r="NQN350" s="54"/>
      <c r="NQO350" s="54"/>
      <c r="NQP350" s="54"/>
      <c r="NQQ350" s="54"/>
      <c r="NQR350" s="54"/>
      <c r="NQS350" s="54"/>
      <c r="NQT350" s="54"/>
      <c r="NQU350" s="54"/>
      <c r="NQV350" s="54"/>
      <c r="NQW350" s="54"/>
      <c r="NQX350" s="54"/>
      <c r="NQY350" s="54"/>
      <c r="NQZ350" s="54"/>
      <c r="NRA350" s="54"/>
      <c r="NRB350" s="54"/>
      <c r="NRC350" s="54"/>
      <c r="NRD350" s="54"/>
      <c r="NRE350" s="54"/>
      <c r="NRF350" s="54"/>
      <c r="NRG350" s="54"/>
      <c r="NRH350" s="54"/>
      <c r="NRI350" s="54"/>
      <c r="NRJ350" s="54"/>
      <c r="NRK350" s="54"/>
      <c r="NRL350" s="54"/>
      <c r="NRM350" s="54"/>
      <c r="NRN350" s="54"/>
      <c r="NRO350" s="54"/>
      <c r="NRP350" s="54"/>
      <c r="NRQ350" s="54"/>
      <c r="NRR350" s="54"/>
      <c r="NRS350" s="54"/>
      <c r="NRT350" s="54"/>
      <c r="NRU350" s="54"/>
      <c r="NRV350" s="54"/>
      <c r="NRW350" s="54"/>
      <c r="NRX350" s="54"/>
      <c r="NRY350" s="54"/>
      <c r="NRZ350" s="54"/>
      <c r="NSA350" s="54"/>
      <c r="NSB350" s="54"/>
      <c r="NSC350" s="54"/>
      <c r="NSD350" s="54"/>
      <c r="NSE350" s="54"/>
      <c r="NSF350" s="54"/>
      <c r="NSG350" s="54"/>
      <c r="NSH350" s="54"/>
      <c r="NSI350" s="54"/>
      <c r="NSJ350" s="54"/>
      <c r="NSK350" s="54"/>
      <c r="NSL350" s="54"/>
      <c r="NSM350" s="54"/>
      <c r="NSN350" s="54"/>
      <c r="NSO350" s="54"/>
      <c r="NSP350" s="54"/>
      <c r="NSQ350" s="54"/>
      <c r="NSR350" s="54"/>
      <c r="NSS350" s="54"/>
      <c r="NST350" s="54"/>
      <c r="NSU350" s="54"/>
      <c r="NSV350" s="54"/>
      <c r="NSW350" s="54"/>
      <c r="NSX350" s="54"/>
      <c r="NSY350" s="54"/>
      <c r="NSZ350" s="54"/>
      <c r="NTA350" s="54"/>
      <c r="NTB350" s="54"/>
      <c r="NTC350" s="54"/>
      <c r="NTD350" s="54"/>
      <c r="NTE350" s="54"/>
      <c r="NTF350" s="54"/>
      <c r="NTG350" s="54"/>
      <c r="NTH350" s="54"/>
      <c r="NTI350" s="54"/>
      <c r="NTJ350" s="54"/>
      <c r="NTK350" s="54"/>
      <c r="NTL350" s="54"/>
      <c r="NTM350" s="54"/>
      <c r="NTN350" s="54"/>
      <c r="NTO350" s="54"/>
      <c r="NTP350" s="54"/>
      <c r="NTQ350" s="54"/>
      <c r="NTR350" s="54"/>
      <c r="NTS350" s="54"/>
      <c r="NTT350" s="54"/>
      <c r="NTU350" s="54"/>
      <c r="NTV350" s="54"/>
      <c r="NTW350" s="54"/>
      <c r="NTX350" s="54"/>
      <c r="NTY350" s="54"/>
      <c r="NTZ350" s="54"/>
      <c r="NUA350" s="54"/>
      <c r="NUB350" s="54"/>
      <c r="NUC350" s="54"/>
      <c r="NUD350" s="54"/>
      <c r="NUE350" s="54"/>
      <c r="NUF350" s="54"/>
      <c r="NUG350" s="54"/>
      <c r="NUH350" s="54"/>
      <c r="NUI350" s="54"/>
      <c r="NUJ350" s="54"/>
      <c r="NUK350" s="54"/>
      <c r="NUL350" s="54"/>
      <c r="NUM350" s="54"/>
      <c r="NUN350" s="54"/>
      <c r="NUO350" s="54"/>
      <c r="NUP350" s="54"/>
      <c r="NUQ350" s="54"/>
      <c r="NUR350" s="54"/>
      <c r="NUS350" s="54"/>
      <c r="NUT350" s="54"/>
      <c r="NUU350" s="54"/>
      <c r="NUV350" s="54"/>
      <c r="NUW350" s="54"/>
      <c r="NUX350" s="54"/>
      <c r="NUY350" s="54"/>
      <c r="NUZ350" s="54"/>
      <c r="NVA350" s="54"/>
      <c r="NVB350" s="54"/>
      <c r="NVC350" s="54"/>
      <c r="NVD350" s="54"/>
      <c r="NVE350" s="54"/>
      <c r="NVF350" s="54"/>
      <c r="NVG350" s="54"/>
      <c r="NVH350" s="54"/>
      <c r="NVI350" s="54"/>
      <c r="NVJ350" s="54"/>
      <c r="NVK350" s="54"/>
      <c r="NVL350" s="54"/>
      <c r="NVM350" s="54"/>
      <c r="NVN350" s="54"/>
      <c r="NVO350" s="54"/>
      <c r="NVP350" s="54"/>
      <c r="NVQ350" s="54"/>
      <c r="NVR350" s="54"/>
      <c r="NVS350" s="54"/>
      <c r="NVT350" s="54"/>
      <c r="NVU350" s="54"/>
      <c r="NVV350" s="54"/>
      <c r="NVW350" s="54"/>
      <c r="NVX350" s="54"/>
      <c r="NVY350" s="54"/>
      <c r="NVZ350" s="54"/>
      <c r="NWA350" s="54"/>
      <c r="NWB350" s="54"/>
      <c r="NWC350" s="54"/>
      <c r="NWD350" s="54"/>
      <c r="NWE350" s="54"/>
      <c r="NWF350" s="54"/>
      <c r="NWG350" s="54"/>
      <c r="NWH350" s="54"/>
      <c r="NWI350" s="54"/>
      <c r="NWJ350" s="54"/>
      <c r="NWK350" s="54"/>
      <c r="NWL350" s="54"/>
      <c r="NWM350" s="54"/>
      <c r="NWN350" s="54"/>
      <c r="NWO350" s="54"/>
      <c r="NWP350" s="54"/>
      <c r="NWQ350" s="54"/>
      <c r="NWR350" s="54"/>
      <c r="NWS350" s="54"/>
      <c r="NWT350" s="54"/>
      <c r="NWU350" s="54"/>
      <c r="NWV350" s="54"/>
      <c r="NWW350" s="54"/>
      <c r="NWX350" s="54"/>
      <c r="NWY350" s="54"/>
      <c r="NWZ350" s="54"/>
      <c r="NXA350" s="54"/>
      <c r="NXB350" s="54"/>
      <c r="NXC350" s="54"/>
      <c r="NXD350" s="54"/>
      <c r="NXE350" s="54"/>
      <c r="NXF350" s="54"/>
      <c r="NXG350" s="54"/>
      <c r="NXH350" s="54"/>
      <c r="NXI350" s="54"/>
      <c r="NXJ350" s="54"/>
      <c r="NXK350" s="54"/>
      <c r="NXL350" s="54"/>
      <c r="NXM350" s="54"/>
      <c r="NXN350" s="54"/>
      <c r="NXO350" s="54"/>
      <c r="NXP350" s="54"/>
      <c r="NXQ350" s="54"/>
      <c r="NXR350" s="54"/>
      <c r="NXS350" s="54"/>
      <c r="NXT350" s="54"/>
      <c r="NXU350" s="54"/>
      <c r="NXV350" s="54"/>
      <c r="NXW350" s="54"/>
      <c r="NXX350" s="54"/>
      <c r="NXY350" s="54"/>
      <c r="NXZ350" s="54"/>
      <c r="NYA350" s="54"/>
      <c r="NYB350" s="54"/>
      <c r="NYC350" s="54"/>
      <c r="NYD350" s="54"/>
      <c r="NYE350" s="54"/>
      <c r="NYF350" s="54"/>
      <c r="NYG350" s="54"/>
      <c r="NYH350" s="54"/>
      <c r="NYI350" s="54"/>
      <c r="NYJ350" s="54"/>
      <c r="NYK350" s="54"/>
      <c r="NYL350" s="54"/>
      <c r="NYM350" s="54"/>
      <c r="NYN350" s="54"/>
      <c r="NYO350" s="54"/>
      <c r="NYP350" s="54"/>
      <c r="NYQ350" s="54"/>
      <c r="NYR350" s="54"/>
      <c r="NYS350" s="54"/>
      <c r="NYT350" s="54"/>
      <c r="NYU350" s="54"/>
      <c r="NYV350" s="54"/>
      <c r="NYW350" s="54"/>
      <c r="NYX350" s="54"/>
      <c r="NYY350" s="54"/>
      <c r="NYZ350" s="54"/>
      <c r="NZA350" s="54"/>
      <c r="NZB350" s="54"/>
      <c r="NZC350" s="54"/>
      <c r="NZD350" s="54"/>
      <c r="NZE350" s="54"/>
      <c r="NZF350" s="54"/>
      <c r="NZG350" s="54"/>
      <c r="NZH350" s="54"/>
      <c r="NZI350" s="54"/>
      <c r="NZJ350" s="54"/>
      <c r="NZK350" s="54"/>
      <c r="NZL350" s="54"/>
      <c r="NZM350" s="54"/>
      <c r="NZN350" s="54"/>
      <c r="NZO350" s="54"/>
      <c r="NZP350" s="54"/>
      <c r="NZQ350" s="54"/>
      <c r="NZR350" s="54"/>
      <c r="NZS350" s="54"/>
      <c r="NZT350" s="54"/>
      <c r="NZU350" s="54"/>
      <c r="NZV350" s="54"/>
      <c r="NZW350" s="54"/>
      <c r="NZX350" s="54"/>
      <c r="NZY350" s="54"/>
      <c r="NZZ350" s="54"/>
      <c r="OAA350" s="54"/>
      <c r="OAB350" s="54"/>
      <c r="OAC350" s="54"/>
      <c r="OAD350" s="54"/>
      <c r="OAE350" s="54"/>
      <c r="OAF350" s="54"/>
      <c r="OAG350" s="54"/>
      <c r="OAH350" s="54"/>
      <c r="OAI350" s="54"/>
      <c r="OAJ350" s="54"/>
      <c r="OAK350" s="54"/>
      <c r="OAL350" s="54"/>
      <c r="OAM350" s="54"/>
      <c r="OAN350" s="54"/>
      <c r="OAO350" s="54"/>
      <c r="OAP350" s="54"/>
      <c r="OAQ350" s="54"/>
      <c r="OAR350" s="54"/>
      <c r="OAS350" s="54"/>
      <c r="OAT350" s="54"/>
      <c r="OAU350" s="54"/>
      <c r="OAV350" s="54"/>
      <c r="OAW350" s="54"/>
      <c r="OAX350" s="54"/>
      <c r="OAY350" s="54"/>
      <c r="OAZ350" s="54"/>
      <c r="OBA350" s="54"/>
      <c r="OBB350" s="54"/>
      <c r="OBC350" s="54"/>
      <c r="OBD350" s="54"/>
      <c r="OBE350" s="54"/>
      <c r="OBF350" s="54"/>
      <c r="OBG350" s="54"/>
      <c r="OBH350" s="54"/>
      <c r="OBI350" s="54"/>
      <c r="OBJ350" s="54"/>
      <c r="OBK350" s="54"/>
      <c r="OBL350" s="54"/>
      <c r="OBM350" s="54"/>
      <c r="OBN350" s="54"/>
      <c r="OBO350" s="54"/>
      <c r="OBP350" s="54"/>
      <c r="OBQ350" s="54"/>
      <c r="OBR350" s="54"/>
      <c r="OBS350" s="54"/>
      <c r="OBT350" s="54"/>
      <c r="OBU350" s="54"/>
      <c r="OBV350" s="54"/>
      <c r="OBW350" s="54"/>
      <c r="OBX350" s="54"/>
      <c r="OBY350" s="54"/>
      <c r="OBZ350" s="54"/>
      <c r="OCA350" s="54"/>
      <c r="OCB350" s="54"/>
      <c r="OCC350" s="54"/>
      <c r="OCD350" s="54"/>
      <c r="OCE350" s="54"/>
      <c r="OCF350" s="54"/>
      <c r="OCG350" s="54"/>
      <c r="OCH350" s="54"/>
      <c r="OCI350" s="54"/>
      <c r="OCJ350" s="54"/>
      <c r="OCK350" s="54"/>
      <c r="OCL350" s="54"/>
      <c r="OCM350" s="54"/>
      <c r="OCN350" s="54"/>
      <c r="OCO350" s="54"/>
      <c r="OCP350" s="54"/>
      <c r="OCQ350" s="54"/>
      <c r="OCR350" s="54"/>
      <c r="OCS350" s="54"/>
      <c r="OCT350" s="54"/>
      <c r="OCU350" s="54"/>
      <c r="OCV350" s="54"/>
      <c r="OCW350" s="54"/>
      <c r="OCX350" s="54"/>
      <c r="OCY350" s="54"/>
      <c r="OCZ350" s="54"/>
      <c r="ODA350" s="54"/>
      <c r="ODB350" s="54"/>
      <c r="ODC350" s="54"/>
      <c r="ODD350" s="54"/>
      <c r="ODE350" s="54"/>
      <c r="ODF350" s="54"/>
      <c r="ODG350" s="54"/>
      <c r="ODH350" s="54"/>
      <c r="ODI350" s="54"/>
      <c r="ODJ350" s="54"/>
      <c r="ODK350" s="54"/>
      <c r="ODL350" s="54"/>
      <c r="ODM350" s="54"/>
      <c r="ODN350" s="54"/>
      <c r="ODO350" s="54"/>
      <c r="ODP350" s="54"/>
      <c r="ODQ350" s="54"/>
      <c r="ODR350" s="54"/>
      <c r="ODS350" s="54"/>
      <c r="ODT350" s="54"/>
      <c r="ODU350" s="54"/>
      <c r="ODV350" s="54"/>
      <c r="ODW350" s="54"/>
      <c r="ODX350" s="54"/>
      <c r="ODY350" s="54"/>
      <c r="ODZ350" s="54"/>
      <c r="OEA350" s="54"/>
      <c r="OEB350" s="54"/>
      <c r="OEC350" s="54"/>
      <c r="OED350" s="54"/>
      <c r="OEE350" s="54"/>
      <c r="OEF350" s="54"/>
      <c r="OEG350" s="54"/>
      <c r="OEH350" s="54"/>
      <c r="OEI350" s="54"/>
      <c r="OEJ350" s="54"/>
      <c r="OEK350" s="54"/>
      <c r="OEL350" s="54"/>
      <c r="OEM350" s="54"/>
      <c r="OEN350" s="54"/>
      <c r="OEO350" s="54"/>
      <c r="OEP350" s="54"/>
      <c r="OEQ350" s="54"/>
      <c r="OER350" s="54"/>
      <c r="OES350" s="54"/>
      <c r="OET350" s="54"/>
      <c r="OEU350" s="54"/>
      <c r="OEV350" s="54"/>
      <c r="OEW350" s="54"/>
      <c r="OEX350" s="54"/>
      <c r="OEY350" s="54"/>
      <c r="OEZ350" s="54"/>
      <c r="OFA350" s="54"/>
      <c r="OFB350" s="54"/>
      <c r="OFC350" s="54"/>
      <c r="OFD350" s="54"/>
      <c r="OFE350" s="54"/>
      <c r="OFF350" s="54"/>
      <c r="OFG350" s="54"/>
      <c r="OFH350" s="54"/>
      <c r="OFI350" s="54"/>
      <c r="OFJ350" s="54"/>
      <c r="OFK350" s="54"/>
      <c r="OFL350" s="54"/>
      <c r="OFM350" s="54"/>
      <c r="OFN350" s="54"/>
      <c r="OFO350" s="54"/>
      <c r="OFP350" s="54"/>
      <c r="OFQ350" s="54"/>
      <c r="OFR350" s="54"/>
      <c r="OFS350" s="54"/>
      <c r="OFT350" s="54"/>
      <c r="OFU350" s="54"/>
      <c r="OFV350" s="54"/>
      <c r="OFW350" s="54"/>
      <c r="OFX350" s="54"/>
      <c r="OFY350" s="54"/>
      <c r="OFZ350" s="54"/>
      <c r="OGA350" s="54"/>
      <c r="OGB350" s="54"/>
      <c r="OGC350" s="54"/>
      <c r="OGD350" s="54"/>
      <c r="OGE350" s="54"/>
      <c r="OGF350" s="54"/>
      <c r="OGG350" s="54"/>
      <c r="OGH350" s="54"/>
      <c r="OGI350" s="54"/>
      <c r="OGJ350" s="54"/>
      <c r="OGK350" s="54"/>
      <c r="OGL350" s="54"/>
      <c r="OGM350" s="54"/>
      <c r="OGN350" s="54"/>
      <c r="OGO350" s="54"/>
      <c r="OGP350" s="54"/>
      <c r="OGQ350" s="54"/>
      <c r="OGR350" s="54"/>
      <c r="OGS350" s="54"/>
      <c r="OGT350" s="54"/>
      <c r="OGU350" s="54"/>
      <c r="OGV350" s="54"/>
      <c r="OGW350" s="54"/>
      <c r="OGX350" s="54"/>
      <c r="OGY350" s="54"/>
      <c r="OGZ350" s="54"/>
      <c r="OHA350" s="54"/>
      <c r="OHB350" s="54"/>
      <c r="OHC350" s="54"/>
      <c r="OHD350" s="54"/>
      <c r="OHE350" s="54"/>
      <c r="OHF350" s="54"/>
      <c r="OHG350" s="54"/>
      <c r="OHH350" s="54"/>
      <c r="OHI350" s="54"/>
      <c r="OHJ350" s="54"/>
      <c r="OHK350" s="54"/>
      <c r="OHL350" s="54"/>
      <c r="OHM350" s="54"/>
      <c r="OHN350" s="54"/>
      <c r="OHO350" s="54"/>
      <c r="OHP350" s="54"/>
      <c r="OHQ350" s="54"/>
      <c r="OHR350" s="54"/>
      <c r="OHS350" s="54"/>
      <c r="OHT350" s="54"/>
      <c r="OHU350" s="54"/>
      <c r="OHV350" s="54"/>
      <c r="OHW350" s="54"/>
      <c r="OHX350" s="54"/>
      <c r="OHY350" s="54"/>
      <c r="OHZ350" s="54"/>
      <c r="OIA350" s="54"/>
      <c r="OIB350" s="54"/>
      <c r="OIC350" s="54"/>
      <c r="OID350" s="54"/>
      <c r="OIE350" s="54"/>
      <c r="OIF350" s="54"/>
      <c r="OIG350" s="54"/>
      <c r="OIH350" s="54"/>
      <c r="OII350" s="54"/>
      <c r="OIJ350" s="54"/>
      <c r="OIK350" s="54"/>
      <c r="OIL350" s="54"/>
      <c r="OIM350" s="54"/>
      <c r="OIN350" s="54"/>
      <c r="OIO350" s="54"/>
      <c r="OIP350" s="54"/>
      <c r="OIQ350" s="54"/>
      <c r="OIR350" s="54"/>
      <c r="OIS350" s="54"/>
      <c r="OIT350" s="54"/>
      <c r="OIU350" s="54"/>
      <c r="OIV350" s="54"/>
      <c r="OIW350" s="54"/>
      <c r="OIX350" s="54"/>
      <c r="OIY350" s="54"/>
      <c r="OIZ350" s="54"/>
      <c r="OJA350" s="54"/>
      <c r="OJB350" s="54"/>
      <c r="OJC350" s="54"/>
      <c r="OJD350" s="54"/>
      <c r="OJE350" s="54"/>
      <c r="OJF350" s="54"/>
      <c r="OJG350" s="54"/>
      <c r="OJH350" s="54"/>
      <c r="OJI350" s="54"/>
      <c r="OJJ350" s="54"/>
      <c r="OJK350" s="54"/>
      <c r="OJL350" s="54"/>
      <c r="OJM350" s="54"/>
      <c r="OJN350" s="54"/>
      <c r="OJO350" s="54"/>
      <c r="OJP350" s="54"/>
      <c r="OJQ350" s="54"/>
      <c r="OJR350" s="54"/>
      <c r="OJS350" s="54"/>
      <c r="OJT350" s="54"/>
      <c r="OJU350" s="54"/>
      <c r="OJV350" s="54"/>
      <c r="OJW350" s="54"/>
      <c r="OJX350" s="54"/>
      <c r="OJY350" s="54"/>
      <c r="OJZ350" s="54"/>
      <c r="OKA350" s="54"/>
      <c r="OKB350" s="54"/>
      <c r="OKC350" s="54"/>
      <c r="OKD350" s="54"/>
      <c r="OKE350" s="54"/>
      <c r="OKF350" s="54"/>
      <c r="OKG350" s="54"/>
      <c r="OKH350" s="54"/>
      <c r="OKI350" s="54"/>
      <c r="OKJ350" s="54"/>
      <c r="OKK350" s="54"/>
      <c r="OKL350" s="54"/>
      <c r="OKM350" s="54"/>
      <c r="OKN350" s="54"/>
      <c r="OKO350" s="54"/>
      <c r="OKP350" s="54"/>
      <c r="OKQ350" s="54"/>
      <c r="OKR350" s="54"/>
      <c r="OKS350" s="54"/>
      <c r="OKT350" s="54"/>
      <c r="OKU350" s="54"/>
      <c r="OKV350" s="54"/>
      <c r="OKW350" s="54"/>
      <c r="OKX350" s="54"/>
      <c r="OKY350" s="54"/>
      <c r="OKZ350" s="54"/>
      <c r="OLA350" s="54"/>
      <c r="OLB350" s="54"/>
      <c r="OLC350" s="54"/>
      <c r="OLD350" s="54"/>
      <c r="OLE350" s="54"/>
      <c r="OLF350" s="54"/>
      <c r="OLG350" s="54"/>
      <c r="OLH350" s="54"/>
      <c r="OLI350" s="54"/>
      <c r="OLJ350" s="54"/>
      <c r="OLK350" s="54"/>
      <c r="OLL350" s="54"/>
      <c r="OLM350" s="54"/>
      <c r="OLN350" s="54"/>
      <c r="OLO350" s="54"/>
      <c r="OLP350" s="54"/>
      <c r="OLQ350" s="54"/>
      <c r="OLR350" s="54"/>
      <c r="OLS350" s="54"/>
      <c r="OLT350" s="54"/>
      <c r="OLU350" s="54"/>
      <c r="OLV350" s="54"/>
      <c r="OLW350" s="54"/>
      <c r="OLX350" s="54"/>
      <c r="OLY350" s="54"/>
      <c r="OLZ350" s="54"/>
      <c r="OMA350" s="54"/>
      <c r="OMB350" s="54"/>
      <c r="OMC350" s="54"/>
      <c r="OMD350" s="54"/>
      <c r="OME350" s="54"/>
      <c r="OMF350" s="54"/>
      <c r="OMG350" s="54"/>
      <c r="OMH350" s="54"/>
      <c r="OMI350" s="54"/>
      <c r="OMJ350" s="54"/>
      <c r="OMK350" s="54"/>
      <c r="OML350" s="54"/>
      <c r="OMM350" s="54"/>
      <c r="OMN350" s="54"/>
      <c r="OMO350" s="54"/>
      <c r="OMP350" s="54"/>
      <c r="OMQ350" s="54"/>
      <c r="OMR350" s="54"/>
      <c r="OMS350" s="54"/>
      <c r="OMT350" s="54"/>
      <c r="OMU350" s="54"/>
      <c r="OMV350" s="54"/>
      <c r="OMW350" s="54"/>
      <c r="OMX350" s="54"/>
      <c r="OMY350" s="54"/>
      <c r="OMZ350" s="54"/>
      <c r="ONA350" s="54"/>
      <c r="ONB350" s="54"/>
      <c r="ONC350" s="54"/>
      <c r="OND350" s="54"/>
      <c r="ONE350" s="54"/>
      <c r="ONF350" s="54"/>
      <c r="ONG350" s="54"/>
      <c r="ONH350" s="54"/>
      <c r="ONI350" s="54"/>
      <c r="ONJ350" s="54"/>
      <c r="ONK350" s="54"/>
      <c r="ONL350" s="54"/>
      <c r="ONM350" s="54"/>
      <c r="ONN350" s="54"/>
      <c r="ONO350" s="54"/>
      <c r="ONP350" s="54"/>
      <c r="ONQ350" s="54"/>
      <c r="ONR350" s="54"/>
      <c r="ONS350" s="54"/>
      <c r="ONT350" s="54"/>
      <c r="ONU350" s="54"/>
      <c r="ONV350" s="54"/>
      <c r="ONW350" s="54"/>
      <c r="ONX350" s="54"/>
      <c r="ONY350" s="54"/>
      <c r="ONZ350" s="54"/>
      <c r="OOA350" s="54"/>
      <c r="OOB350" s="54"/>
      <c r="OOC350" s="54"/>
      <c r="OOD350" s="54"/>
      <c r="OOE350" s="54"/>
      <c r="OOF350" s="54"/>
      <c r="OOG350" s="54"/>
      <c r="OOH350" s="54"/>
      <c r="OOI350" s="54"/>
      <c r="OOJ350" s="54"/>
      <c r="OOK350" s="54"/>
      <c r="OOL350" s="54"/>
      <c r="OOM350" s="54"/>
      <c r="OON350" s="54"/>
      <c r="OOO350" s="54"/>
      <c r="OOP350" s="54"/>
      <c r="OOQ350" s="54"/>
      <c r="OOR350" s="54"/>
      <c r="OOS350" s="54"/>
      <c r="OOT350" s="54"/>
      <c r="OOU350" s="54"/>
      <c r="OOV350" s="54"/>
      <c r="OOW350" s="54"/>
      <c r="OOX350" s="54"/>
      <c r="OOY350" s="54"/>
      <c r="OOZ350" s="54"/>
      <c r="OPA350" s="54"/>
      <c r="OPB350" s="54"/>
      <c r="OPC350" s="54"/>
      <c r="OPD350" s="54"/>
      <c r="OPE350" s="54"/>
      <c r="OPF350" s="54"/>
      <c r="OPG350" s="54"/>
      <c r="OPH350" s="54"/>
      <c r="OPI350" s="54"/>
      <c r="OPJ350" s="54"/>
      <c r="OPK350" s="54"/>
      <c r="OPL350" s="54"/>
      <c r="OPM350" s="54"/>
      <c r="OPN350" s="54"/>
      <c r="OPO350" s="54"/>
      <c r="OPP350" s="54"/>
      <c r="OPQ350" s="54"/>
      <c r="OPR350" s="54"/>
      <c r="OPS350" s="54"/>
      <c r="OPT350" s="54"/>
      <c r="OPU350" s="54"/>
      <c r="OPV350" s="54"/>
      <c r="OPW350" s="54"/>
      <c r="OPX350" s="54"/>
      <c r="OPY350" s="54"/>
      <c r="OPZ350" s="54"/>
      <c r="OQA350" s="54"/>
      <c r="OQB350" s="54"/>
      <c r="OQC350" s="54"/>
      <c r="OQD350" s="54"/>
      <c r="OQE350" s="54"/>
      <c r="OQF350" s="54"/>
      <c r="OQG350" s="54"/>
      <c r="OQH350" s="54"/>
      <c r="OQI350" s="54"/>
      <c r="OQJ350" s="54"/>
      <c r="OQK350" s="54"/>
      <c r="OQL350" s="54"/>
      <c r="OQM350" s="54"/>
      <c r="OQN350" s="54"/>
      <c r="OQO350" s="54"/>
      <c r="OQP350" s="54"/>
      <c r="OQQ350" s="54"/>
      <c r="OQR350" s="54"/>
      <c r="OQS350" s="54"/>
      <c r="OQT350" s="54"/>
      <c r="OQU350" s="54"/>
      <c r="OQV350" s="54"/>
      <c r="OQW350" s="54"/>
      <c r="OQX350" s="54"/>
      <c r="OQY350" s="54"/>
      <c r="OQZ350" s="54"/>
      <c r="ORA350" s="54"/>
      <c r="ORB350" s="54"/>
      <c r="ORC350" s="54"/>
      <c r="ORD350" s="54"/>
      <c r="ORE350" s="54"/>
      <c r="ORF350" s="54"/>
      <c r="ORG350" s="54"/>
      <c r="ORH350" s="54"/>
      <c r="ORI350" s="54"/>
      <c r="ORJ350" s="54"/>
      <c r="ORK350" s="54"/>
      <c r="ORL350" s="54"/>
      <c r="ORM350" s="54"/>
      <c r="ORN350" s="54"/>
      <c r="ORO350" s="54"/>
      <c r="ORP350" s="54"/>
      <c r="ORQ350" s="54"/>
      <c r="ORR350" s="54"/>
      <c r="ORS350" s="54"/>
      <c r="ORT350" s="54"/>
      <c r="ORU350" s="54"/>
      <c r="ORV350" s="54"/>
      <c r="ORW350" s="54"/>
      <c r="ORX350" s="54"/>
      <c r="ORY350" s="54"/>
      <c r="ORZ350" s="54"/>
      <c r="OSA350" s="54"/>
      <c r="OSB350" s="54"/>
      <c r="OSC350" s="54"/>
      <c r="OSD350" s="54"/>
      <c r="OSE350" s="54"/>
      <c r="OSF350" s="54"/>
      <c r="OSG350" s="54"/>
      <c r="OSH350" s="54"/>
      <c r="OSI350" s="54"/>
      <c r="OSJ350" s="54"/>
      <c r="OSK350" s="54"/>
      <c r="OSL350" s="54"/>
      <c r="OSM350" s="54"/>
      <c r="OSN350" s="54"/>
      <c r="OSO350" s="54"/>
      <c r="OSP350" s="54"/>
      <c r="OSQ350" s="54"/>
      <c r="OSR350" s="54"/>
      <c r="OSS350" s="54"/>
      <c r="OST350" s="54"/>
      <c r="OSU350" s="54"/>
      <c r="OSV350" s="54"/>
      <c r="OSW350" s="54"/>
      <c r="OSX350" s="54"/>
      <c r="OSY350" s="54"/>
      <c r="OSZ350" s="54"/>
      <c r="OTA350" s="54"/>
      <c r="OTB350" s="54"/>
      <c r="OTC350" s="54"/>
      <c r="OTD350" s="54"/>
      <c r="OTE350" s="54"/>
      <c r="OTF350" s="54"/>
      <c r="OTG350" s="54"/>
      <c r="OTH350" s="54"/>
      <c r="OTI350" s="54"/>
      <c r="OTJ350" s="54"/>
      <c r="OTK350" s="54"/>
      <c r="OTL350" s="54"/>
      <c r="OTM350" s="54"/>
      <c r="OTN350" s="54"/>
      <c r="OTO350" s="54"/>
      <c r="OTP350" s="54"/>
      <c r="OTQ350" s="54"/>
      <c r="OTR350" s="54"/>
      <c r="OTS350" s="54"/>
      <c r="OTT350" s="54"/>
      <c r="OTU350" s="54"/>
      <c r="OTV350" s="54"/>
      <c r="OTW350" s="54"/>
      <c r="OTX350" s="54"/>
      <c r="OTY350" s="54"/>
      <c r="OTZ350" s="54"/>
      <c r="OUA350" s="54"/>
      <c r="OUB350" s="54"/>
      <c r="OUC350" s="54"/>
      <c r="OUD350" s="54"/>
      <c r="OUE350" s="54"/>
      <c r="OUF350" s="54"/>
      <c r="OUG350" s="54"/>
      <c r="OUH350" s="54"/>
      <c r="OUI350" s="54"/>
      <c r="OUJ350" s="54"/>
      <c r="OUK350" s="54"/>
      <c r="OUL350" s="54"/>
      <c r="OUM350" s="54"/>
      <c r="OUN350" s="54"/>
      <c r="OUO350" s="54"/>
      <c r="OUP350" s="54"/>
      <c r="OUQ350" s="54"/>
      <c r="OUR350" s="54"/>
      <c r="OUS350" s="54"/>
      <c r="OUT350" s="54"/>
      <c r="OUU350" s="54"/>
      <c r="OUV350" s="54"/>
      <c r="OUW350" s="54"/>
      <c r="OUX350" s="54"/>
      <c r="OUY350" s="54"/>
      <c r="OUZ350" s="54"/>
      <c r="OVA350" s="54"/>
      <c r="OVB350" s="54"/>
      <c r="OVC350" s="54"/>
      <c r="OVD350" s="54"/>
      <c r="OVE350" s="54"/>
      <c r="OVF350" s="54"/>
      <c r="OVG350" s="54"/>
      <c r="OVH350" s="54"/>
      <c r="OVI350" s="54"/>
      <c r="OVJ350" s="54"/>
      <c r="OVK350" s="54"/>
      <c r="OVL350" s="54"/>
      <c r="OVM350" s="54"/>
      <c r="OVN350" s="54"/>
      <c r="OVO350" s="54"/>
      <c r="OVP350" s="54"/>
      <c r="OVQ350" s="54"/>
      <c r="OVR350" s="54"/>
      <c r="OVS350" s="54"/>
      <c r="OVT350" s="54"/>
      <c r="OVU350" s="54"/>
      <c r="OVV350" s="54"/>
      <c r="OVW350" s="54"/>
      <c r="OVX350" s="54"/>
      <c r="OVY350" s="54"/>
      <c r="OVZ350" s="54"/>
      <c r="OWA350" s="54"/>
      <c r="OWB350" s="54"/>
      <c r="OWC350" s="54"/>
      <c r="OWD350" s="54"/>
      <c r="OWE350" s="54"/>
      <c r="OWF350" s="54"/>
      <c r="OWG350" s="54"/>
      <c r="OWH350" s="54"/>
      <c r="OWI350" s="54"/>
      <c r="OWJ350" s="54"/>
      <c r="OWK350" s="54"/>
      <c r="OWL350" s="54"/>
      <c r="OWM350" s="54"/>
      <c r="OWN350" s="54"/>
      <c r="OWO350" s="54"/>
      <c r="OWP350" s="54"/>
      <c r="OWQ350" s="54"/>
      <c r="OWR350" s="54"/>
      <c r="OWS350" s="54"/>
      <c r="OWT350" s="54"/>
      <c r="OWU350" s="54"/>
      <c r="OWV350" s="54"/>
      <c r="OWW350" s="54"/>
      <c r="OWX350" s="54"/>
      <c r="OWY350" s="54"/>
      <c r="OWZ350" s="54"/>
      <c r="OXA350" s="54"/>
      <c r="OXB350" s="54"/>
      <c r="OXC350" s="54"/>
      <c r="OXD350" s="54"/>
      <c r="OXE350" s="54"/>
      <c r="OXF350" s="54"/>
      <c r="OXG350" s="54"/>
      <c r="OXH350" s="54"/>
      <c r="OXI350" s="54"/>
      <c r="OXJ350" s="54"/>
      <c r="OXK350" s="54"/>
      <c r="OXL350" s="54"/>
      <c r="OXM350" s="54"/>
      <c r="OXN350" s="54"/>
      <c r="OXO350" s="54"/>
      <c r="OXP350" s="54"/>
      <c r="OXQ350" s="54"/>
      <c r="OXR350" s="54"/>
      <c r="OXS350" s="54"/>
      <c r="OXT350" s="54"/>
      <c r="OXU350" s="54"/>
      <c r="OXV350" s="54"/>
      <c r="OXW350" s="54"/>
      <c r="OXX350" s="54"/>
      <c r="OXY350" s="54"/>
      <c r="OXZ350" s="54"/>
      <c r="OYA350" s="54"/>
      <c r="OYB350" s="54"/>
      <c r="OYC350" s="54"/>
      <c r="OYD350" s="54"/>
      <c r="OYE350" s="54"/>
      <c r="OYF350" s="54"/>
      <c r="OYG350" s="54"/>
      <c r="OYH350" s="54"/>
      <c r="OYI350" s="54"/>
      <c r="OYJ350" s="54"/>
      <c r="OYK350" s="54"/>
      <c r="OYL350" s="54"/>
      <c r="OYM350" s="54"/>
      <c r="OYN350" s="54"/>
      <c r="OYO350" s="54"/>
      <c r="OYP350" s="54"/>
      <c r="OYQ350" s="54"/>
      <c r="OYR350" s="54"/>
      <c r="OYS350" s="54"/>
      <c r="OYT350" s="54"/>
      <c r="OYU350" s="54"/>
      <c r="OYV350" s="54"/>
      <c r="OYW350" s="54"/>
      <c r="OYX350" s="54"/>
      <c r="OYY350" s="54"/>
      <c r="OYZ350" s="54"/>
      <c r="OZA350" s="54"/>
      <c r="OZB350" s="54"/>
      <c r="OZC350" s="54"/>
      <c r="OZD350" s="54"/>
      <c r="OZE350" s="54"/>
      <c r="OZF350" s="54"/>
      <c r="OZG350" s="54"/>
      <c r="OZH350" s="54"/>
      <c r="OZI350" s="54"/>
      <c r="OZJ350" s="54"/>
      <c r="OZK350" s="54"/>
      <c r="OZL350" s="54"/>
      <c r="OZM350" s="54"/>
      <c r="OZN350" s="54"/>
      <c r="OZO350" s="54"/>
      <c r="OZP350" s="54"/>
      <c r="OZQ350" s="54"/>
      <c r="OZR350" s="54"/>
      <c r="OZS350" s="54"/>
      <c r="OZT350" s="54"/>
      <c r="OZU350" s="54"/>
      <c r="OZV350" s="54"/>
      <c r="OZW350" s="54"/>
      <c r="OZX350" s="54"/>
      <c r="OZY350" s="54"/>
      <c r="OZZ350" s="54"/>
      <c r="PAA350" s="54"/>
      <c r="PAB350" s="54"/>
      <c r="PAC350" s="54"/>
      <c r="PAD350" s="54"/>
      <c r="PAE350" s="54"/>
      <c r="PAF350" s="54"/>
      <c r="PAG350" s="54"/>
      <c r="PAH350" s="54"/>
      <c r="PAI350" s="54"/>
      <c r="PAJ350" s="54"/>
      <c r="PAK350" s="54"/>
      <c r="PAL350" s="54"/>
      <c r="PAM350" s="54"/>
      <c r="PAN350" s="54"/>
      <c r="PAO350" s="54"/>
      <c r="PAP350" s="54"/>
      <c r="PAQ350" s="54"/>
      <c r="PAR350" s="54"/>
      <c r="PAS350" s="54"/>
      <c r="PAT350" s="54"/>
      <c r="PAU350" s="54"/>
      <c r="PAV350" s="54"/>
      <c r="PAW350" s="54"/>
      <c r="PAX350" s="54"/>
      <c r="PAY350" s="54"/>
      <c r="PAZ350" s="54"/>
      <c r="PBA350" s="54"/>
      <c r="PBB350" s="54"/>
      <c r="PBC350" s="54"/>
      <c r="PBD350" s="54"/>
      <c r="PBE350" s="54"/>
      <c r="PBF350" s="54"/>
      <c r="PBG350" s="54"/>
      <c r="PBH350" s="54"/>
      <c r="PBI350" s="54"/>
      <c r="PBJ350" s="54"/>
      <c r="PBK350" s="54"/>
      <c r="PBL350" s="54"/>
      <c r="PBM350" s="54"/>
      <c r="PBN350" s="54"/>
      <c r="PBO350" s="54"/>
      <c r="PBP350" s="54"/>
      <c r="PBQ350" s="54"/>
      <c r="PBR350" s="54"/>
      <c r="PBS350" s="54"/>
      <c r="PBT350" s="54"/>
      <c r="PBU350" s="54"/>
      <c r="PBV350" s="54"/>
      <c r="PBW350" s="54"/>
      <c r="PBX350" s="54"/>
      <c r="PBY350" s="54"/>
      <c r="PBZ350" s="54"/>
      <c r="PCA350" s="54"/>
      <c r="PCB350" s="54"/>
      <c r="PCC350" s="54"/>
      <c r="PCD350" s="54"/>
      <c r="PCE350" s="54"/>
      <c r="PCF350" s="54"/>
      <c r="PCG350" s="54"/>
      <c r="PCH350" s="54"/>
      <c r="PCI350" s="54"/>
      <c r="PCJ350" s="54"/>
      <c r="PCK350" s="54"/>
      <c r="PCL350" s="54"/>
      <c r="PCM350" s="54"/>
      <c r="PCN350" s="54"/>
      <c r="PCO350" s="54"/>
      <c r="PCP350" s="54"/>
      <c r="PCQ350" s="54"/>
      <c r="PCR350" s="54"/>
      <c r="PCS350" s="54"/>
      <c r="PCT350" s="54"/>
      <c r="PCU350" s="54"/>
      <c r="PCV350" s="54"/>
      <c r="PCW350" s="54"/>
      <c r="PCX350" s="54"/>
      <c r="PCY350" s="54"/>
      <c r="PCZ350" s="54"/>
      <c r="PDA350" s="54"/>
      <c r="PDB350" s="54"/>
      <c r="PDC350" s="54"/>
      <c r="PDD350" s="54"/>
      <c r="PDE350" s="54"/>
      <c r="PDF350" s="54"/>
      <c r="PDG350" s="54"/>
      <c r="PDH350" s="54"/>
      <c r="PDI350" s="54"/>
      <c r="PDJ350" s="54"/>
      <c r="PDK350" s="54"/>
      <c r="PDL350" s="54"/>
      <c r="PDM350" s="54"/>
      <c r="PDN350" s="54"/>
      <c r="PDO350" s="54"/>
      <c r="PDP350" s="54"/>
      <c r="PDQ350" s="54"/>
      <c r="PDR350" s="54"/>
      <c r="PDS350" s="54"/>
      <c r="PDT350" s="54"/>
      <c r="PDU350" s="54"/>
      <c r="PDV350" s="54"/>
      <c r="PDW350" s="54"/>
      <c r="PDX350" s="54"/>
      <c r="PDY350" s="54"/>
      <c r="PDZ350" s="54"/>
      <c r="PEA350" s="54"/>
      <c r="PEB350" s="54"/>
      <c r="PEC350" s="54"/>
      <c r="PED350" s="54"/>
      <c r="PEE350" s="54"/>
      <c r="PEF350" s="54"/>
      <c r="PEG350" s="54"/>
      <c r="PEH350" s="54"/>
      <c r="PEI350" s="54"/>
      <c r="PEJ350" s="54"/>
      <c r="PEK350" s="54"/>
      <c r="PEL350" s="54"/>
      <c r="PEM350" s="54"/>
      <c r="PEN350" s="54"/>
      <c r="PEO350" s="54"/>
      <c r="PEP350" s="54"/>
      <c r="PEQ350" s="54"/>
      <c r="PER350" s="54"/>
      <c r="PES350" s="54"/>
      <c r="PET350" s="54"/>
      <c r="PEU350" s="54"/>
      <c r="PEV350" s="54"/>
      <c r="PEW350" s="54"/>
      <c r="PEX350" s="54"/>
      <c r="PEY350" s="54"/>
      <c r="PEZ350" s="54"/>
      <c r="PFA350" s="54"/>
      <c r="PFB350" s="54"/>
      <c r="PFC350" s="54"/>
      <c r="PFD350" s="54"/>
      <c r="PFE350" s="54"/>
      <c r="PFF350" s="54"/>
      <c r="PFG350" s="54"/>
      <c r="PFH350" s="54"/>
      <c r="PFI350" s="54"/>
      <c r="PFJ350" s="54"/>
      <c r="PFK350" s="54"/>
      <c r="PFL350" s="54"/>
      <c r="PFM350" s="54"/>
      <c r="PFN350" s="54"/>
      <c r="PFO350" s="54"/>
      <c r="PFP350" s="54"/>
      <c r="PFQ350" s="54"/>
      <c r="PFR350" s="54"/>
      <c r="PFS350" s="54"/>
      <c r="PFT350" s="54"/>
      <c r="PFU350" s="54"/>
      <c r="PFV350" s="54"/>
      <c r="PFW350" s="54"/>
      <c r="PFX350" s="54"/>
      <c r="PFY350" s="54"/>
      <c r="PFZ350" s="54"/>
      <c r="PGA350" s="54"/>
      <c r="PGB350" s="54"/>
      <c r="PGC350" s="54"/>
      <c r="PGD350" s="54"/>
      <c r="PGE350" s="54"/>
      <c r="PGF350" s="54"/>
      <c r="PGG350" s="54"/>
      <c r="PGH350" s="54"/>
      <c r="PGI350" s="54"/>
      <c r="PGJ350" s="54"/>
      <c r="PGK350" s="54"/>
      <c r="PGL350" s="54"/>
      <c r="PGM350" s="54"/>
      <c r="PGN350" s="54"/>
      <c r="PGO350" s="54"/>
      <c r="PGP350" s="54"/>
      <c r="PGQ350" s="54"/>
      <c r="PGR350" s="54"/>
      <c r="PGS350" s="54"/>
      <c r="PGT350" s="54"/>
      <c r="PGU350" s="54"/>
      <c r="PGV350" s="54"/>
      <c r="PGW350" s="54"/>
      <c r="PGX350" s="54"/>
      <c r="PGY350" s="54"/>
      <c r="PGZ350" s="54"/>
      <c r="PHA350" s="54"/>
      <c r="PHB350" s="54"/>
      <c r="PHC350" s="54"/>
      <c r="PHD350" s="54"/>
      <c r="PHE350" s="54"/>
      <c r="PHF350" s="54"/>
      <c r="PHG350" s="54"/>
      <c r="PHH350" s="54"/>
      <c r="PHI350" s="54"/>
      <c r="PHJ350" s="54"/>
      <c r="PHK350" s="54"/>
      <c r="PHL350" s="54"/>
      <c r="PHM350" s="54"/>
      <c r="PHN350" s="54"/>
      <c r="PHO350" s="54"/>
      <c r="PHP350" s="54"/>
      <c r="PHQ350" s="54"/>
      <c r="PHR350" s="54"/>
      <c r="PHS350" s="54"/>
      <c r="PHT350" s="54"/>
      <c r="PHU350" s="54"/>
      <c r="PHV350" s="54"/>
      <c r="PHW350" s="54"/>
      <c r="PHX350" s="54"/>
      <c r="PHY350" s="54"/>
      <c r="PHZ350" s="54"/>
      <c r="PIA350" s="54"/>
      <c r="PIB350" s="54"/>
      <c r="PIC350" s="54"/>
      <c r="PID350" s="54"/>
      <c r="PIE350" s="54"/>
      <c r="PIF350" s="54"/>
      <c r="PIG350" s="54"/>
      <c r="PIH350" s="54"/>
      <c r="PII350" s="54"/>
      <c r="PIJ350" s="54"/>
      <c r="PIK350" s="54"/>
      <c r="PIL350" s="54"/>
      <c r="PIM350" s="54"/>
      <c r="PIN350" s="54"/>
      <c r="PIO350" s="54"/>
      <c r="PIP350" s="54"/>
      <c r="PIQ350" s="54"/>
      <c r="PIR350" s="54"/>
      <c r="PIS350" s="54"/>
      <c r="PIT350" s="54"/>
      <c r="PIU350" s="54"/>
      <c r="PIV350" s="54"/>
      <c r="PIW350" s="54"/>
      <c r="PIX350" s="54"/>
      <c r="PIY350" s="54"/>
      <c r="PIZ350" s="54"/>
      <c r="PJA350" s="54"/>
      <c r="PJB350" s="54"/>
      <c r="PJC350" s="54"/>
      <c r="PJD350" s="54"/>
      <c r="PJE350" s="54"/>
      <c r="PJF350" s="54"/>
      <c r="PJG350" s="54"/>
      <c r="PJH350" s="54"/>
      <c r="PJI350" s="54"/>
      <c r="PJJ350" s="54"/>
      <c r="PJK350" s="54"/>
      <c r="PJL350" s="54"/>
      <c r="PJM350" s="54"/>
      <c r="PJN350" s="54"/>
      <c r="PJO350" s="54"/>
      <c r="PJP350" s="54"/>
      <c r="PJQ350" s="54"/>
      <c r="PJR350" s="54"/>
      <c r="PJS350" s="54"/>
      <c r="PJT350" s="54"/>
      <c r="PJU350" s="54"/>
      <c r="PJV350" s="54"/>
      <c r="PJW350" s="54"/>
      <c r="PJX350" s="54"/>
      <c r="PJY350" s="54"/>
      <c r="PJZ350" s="54"/>
      <c r="PKA350" s="54"/>
      <c r="PKB350" s="54"/>
      <c r="PKC350" s="54"/>
      <c r="PKD350" s="54"/>
      <c r="PKE350" s="54"/>
      <c r="PKF350" s="54"/>
      <c r="PKG350" s="54"/>
      <c r="PKH350" s="54"/>
      <c r="PKI350" s="54"/>
      <c r="PKJ350" s="54"/>
      <c r="PKK350" s="54"/>
      <c r="PKL350" s="54"/>
      <c r="PKM350" s="54"/>
      <c r="PKN350" s="54"/>
      <c r="PKO350" s="54"/>
      <c r="PKP350" s="54"/>
      <c r="PKQ350" s="54"/>
      <c r="PKR350" s="54"/>
      <c r="PKS350" s="54"/>
      <c r="PKT350" s="54"/>
      <c r="PKU350" s="54"/>
      <c r="PKV350" s="54"/>
      <c r="PKW350" s="54"/>
      <c r="PKX350" s="54"/>
      <c r="PKY350" s="54"/>
      <c r="PKZ350" s="54"/>
      <c r="PLA350" s="54"/>
      <c r="PLB350" s="54"/>
      <c r="PLC350" s="54"/>
      <c r="PLD350" s="54"/>
      <c r="PLE350" s="54"/>
      <c r="PLF350" s="54"/>
      <c r="PLG350" s="54"/>
      <c r="PLH350" s="54"/>
      <c r="PLI350" s="54"/>
      <c r="PLJ350" s="54"/>
      <c r="PLK350" s="54"/>
      <c r="PLL350" s="54"/>
      <c r="PLM350" s="54"/>
      <c r="PLN350" s="54"/>
      <c r="PLO350" s="54"/>
      <c r="PLP350" s="54"/>
      <c r="PLQ350" s="54"/>
      <c r="PLR350" s="54"/>
      <c r="PLS350" s="54"/>
      <c r="PLT350" s="54"/>
      <c r="PLU350" s="54"/>
      <c r="PLV350" s="54"/>
      <c r="PLW350" s="54"/>
      <c r="PLX350" s="54"/>
      <c r="PLY350" s="54"/>
      <c r="PLZ350" s="54"/>
      <c r="PMA350" s="54"/>
      <c r="PMB350" s="54"/>
      <c r="PMC350" s="54"/>
      <c r="PMD350" s="54"/>
      <c r="PME350" s="54"/>
      <c r="PMF350" s="54"/>
      <c r="PMG350" s="54"/>
      <c r="PMH350" s="54"/>
      <c r="PMI350" s="54"/>
      <c r="PMJ350" s="54"/>
      <c r="PMK350" s="54"/>
      <c r="PML350" s="54"/>
      <c r="PMM350" s="54"/>
      <c r="PMN350" s="54"/>
      <c r="PMO350" s="54"/>
      <c r="PMP350" s="54"/>
      <c r="PMQ350" s="54"/>
      <c r="PMR350" s="54"/>
      <c r="PMS350" s="54"/>
      <c r="PMT350" s="54"/>
      <c r="PMU350" s="54"/>
      <c r="PMV350" s="54"/>
      <c r="PMW350" s="54"/>
      <c r="PMX350" s="54"/>
      <c r="PMY350" s="54"/>
      <c r="PMZ350" s="54"/>
      <c r="PNA350" s="54"/>
      <c r="PNB350" s="54"/>
      <c r="PNC350" s="54"/>
      <c r="PND350" s="54"/>
      <c r="PNE350" s="54"/>
      <c r="PNF350" s="54"/>
      <c r="PNG350" s="54"/>
      <c r="PNH350" s="54"/>
      <c r="PNI350" s="54"/>
      <c r="PNJ350" s="54"/>
      <c r="PNK350" s="54"/>
      <c r="PNL350" s="54"/>
      <c r="PNM350" s="54"/>
      <c r="PNN350" s="54"/>
      <c r="PNO350" s="54"/>
      <c r="PNP350" s="54"/>
      <c r="PNQ350" s="54"/>
      <c r="PNR350" s="54"/>
      <c r="PNS350" s="54"/>
      <c r="PNT350" s="54"/>
      <c r="PNU350" s="54"/>
      <c r="PNV350" s="54"/>
      <c r="PNW350" s="54"/>
      <c r="PNX350" s="54"/>
      <c r="PNY350" s="54"/>
      <c r="PNZ350" s="54"/>
      <c r="POA350" s="54"/>
      <c r="POB350" s="54"/>
      <c r="POC350" s="54"/>
      <c r="POD350" s="54"/>
      <c r="POE350" s="54"/>
      <c r="POF350" s="54"/>
      <c r="POG350" s="54"/>
      <c r="POH350" s="54"/>
      <c r="POI350" s="54"/>
      <c r="POJ350" s="54"/>
      <c r="POK350" s="54"/>
      <c r="POL350" s="54"/>
      <c r="POM350" s="54"/>
      <c r="PON350" s="54"/>
      <c r="POO350" s="54"/>
      <c r="POP350" s="54"/>
      <c r="POQ350" s="54"/>
      <c r="POR350" s="54"/>
      <c r="POS350" s="54"/>
      <c r="POT350" s="54"/>
      <c r="POU350" s="54"/>
      <c r="POV350" s="54"/>
      <c r="POW350" s="54"/>
      <c r="POX350" s="54"/>
      <c r="POY350" s="54"/>
      <c r="POZ350" s="54"/>
      <c r="PPA350" s="54"/>
      <c r="PPB350" s="54"/>
      <c r="PPC350" s="54"/>
      <c r="PPD350" s="54"/>
      <c r="PPE350" s="54"/>
      <c r="PPF350" s="54"/>
      <c r="PPG350" s="54"/>
      <c r="PPH350" s="54"/>
      <c r="PPI350" s="54"/>
      <c r="PPJ350" s="54"/>
      <c r="PPK350" s="54"/>
      <c r="PPL350" s="54"/>
      <c r="PPM350" s="54"/>
      <c r="PPN350" s="54"/>
      <c r="PPO350" s="54"/>
      <c r="PPP350" s="54"/>
      <c r="PPQ350" s="54"/>
      <c r="PPR350" s="54"/>
      <c r="PPS350" s="54"/>
      <c r="PPT350" s="54"/>
      <c r="PPU350" s="54"/>
      <c r="PPV350" s="54"/>
      <c r="PPW350" s="54"/>
      <c r="PPX350" s="54"/>
      <c r="PPY350" s="54"/>
      <c r="PPZ350" s="54"/>
      <c r="PQA350" s="54"/>
      <c r="PQB350" s="54"/>
      <c r="PQC350" s="54"/>
      <c r="PQD350" s="54"/>
      <c r="PQE350" s="54"/>
      <c r="PQF350" s="54"/>
      <c r="PQG350" s="54"/>
      <c r="PQH350" s="54"/>
      <c r="PQI350" s="54"/>
      <c r="PQJ350" s="54"/>
      <c r="PQK350" s="54"/>
      <c r="PQL350" s="54"/>
      <c r="PQM350" s="54"/>
      <c r="PQN350" s="54"/>
      <c r="PQO350" s="54"/>
      <c r="PQP350" s="54"/>
      <c r="PQQ350" s="54"/>
      <c r="PQR350" s="54"/>
      <c r="PQS350" s="54"/>
      <c r="PQT350" s="54"/>
      <c r="PQU350" s="54"/>
      <c r="PQV350" s="54"/>
      <c r="PQW350" s="54"/>
      <c r="PQX350" s="54"/>
      <c r="PQY350" s="54"/>
      <c r="PQZ350" s="54"/>
      <c r="PRA350" s="54"/>
      <c r="PRB350" s="54"/>
      <c r="PRC350" s="54"/>
      <c r="PRD350" s="54"/>
      <c r="PRE350" s="54"/>
      <c r="PRF350" s="54"/>
      <c r="PRG350" s="54"/>
      <c r="PRH350" s="54"/>
      <c r="PRI350" s="54"/>
      <c r="PRJ350" s="54"/>
      <c r="PRK350" s="54"/>
      <c r="PRL350" s="54"/>
      <c r="PRM350" s="54"/>
      <c r="PRN350" s="54"/>
      <c r="PRO350" s="54"/>
      <c r="PRP350" s="54"/>
      <c r="PRQ350" s="54"/>
      <c r="PRR350" s="54"/>
      <c r="PRS350" s="54"/>
      <c r="PRT350" s="54"/>
      <c r="PRU350" s="54"/>
      <c r="PRV350" s="54"/>
      <c r="PRW350" s="54"/>
      <c r="PRX350" s="54"/>
      <c r="PRY350" s="54"/>
      <c r="PRZ350" s="54"/>
      <c r="PSA350" s="54"/>
      <c r="PSB350" s="54"/>
      <c r="PSC350" s="54"/>
      <c r="PSD350" s="54"/>
      <c r="PSE350" s="54"/>
      <c r="PSF350" s="54"/>
      <c r="PSG350" s="54"/>
      <c r="PSH350" s="54"/>
      <c r="PSI350" s="54"/>
      <c r="PSJ350" s="54"/>
      <c r="PSK350" s="54"/>
      <c r="PSL350" s="54"/>
      <c r="PSM350" s="54"/>
      <c r="PSN350" s="54"/>
      <c r="PSO350" s="54"/>
      <c r="PSP350" s="54"/>
      <c r="PSQ350" s="54"/>
      <c r="PSR350" s="54"/>
      <c r="PSS350" s="54"/>
      <c r="PST350" s="54"/>
      <c r="PSU350" s="54"/>
      <c r="PSV350" s="54"/>
      <c r="PSW350" s="54"/>
      <c r="PSX350" s="54"/>
      <c r="PSY350" s="54"/>
      <c r="PSZ350" s="54"/>
      <c r="PTA350" s="54"/>
      <c r="PTB350" s="54"/>
      <c r="PTC350" s="54"/>
      <c r="PTD350" s="54"/>
      <c r="PTE350" s="54"/>
      <c r="PTF350" s="54"/>
      <c r="PTG350" s="54"/>
      <c r="PTH350" s="54"/>
      <c r="PTI350" s="54"/>
      <c r="PTJ350" s="54"/>
      <c r="PTK350" s="54"/>
      <c r="PTL350" s="54"/>
      <c r="PTM350" s="54"/>
      <c r="PTN350" s="54"/>
      <c r="PTO350" s="54"/>
      <c r="PTP350" s="54"/>
      <c r="PTQ350" s="54"/>
      <c r="PTR350" s="54"/>
      <c r="PTS350" s="54"/>
      <c r="PTT350" s="54"/>
      <c r="PTU350" s="54"/>
      <c r="PTV350" s="54"/>
      <c r="PTW350" s="54"/>
      <c r="PTX350" s="54"/>
      <c r="PTY350" s="54"/>
      <c r="PTZ350" s="54"/>
      <c r="PUA350" s="54"/>
      <c r="PUB350" s="54"/>
      <c r="PUC350" s="54"/>
      <c r="PUD350" s="54"/>
      <c r="PUE350" s="54"/>
      <c r="PUF350" s="54"/>
      <c r="PUG350" s="54"/>
      <c r="PUH350" s="54"/>
      <c r="PUI350" s="54"/>
      <c r="PUJ350" s="54"/>
      <c r="PUK350" s="54"/>
      <c r="PUL350" s="54"/>
      <c r="PUM350" s="54"/>
      <c r="PUN350" s="54"/>
      <c r="PUO350" s="54"/>
      <c r="PUP350" s="54"/>
      <c r="PUQ350" s="54"/>
      <c r="PUR350" s="54"/>
      <c r="PUS350" s="54"/>
      <c r="PUT350" s="54"/>
      <c r="PUU350" s="54"/>
      <c r="PUV350" s="54"/>
      <c r="PUW350" s="54"/>
      <c r="PUX350" s="54"/>
      <c r="PUY350" s="54"/>
      <c r="PUZ350" s="54"/>
      <c r="PVA350" s="54"/>
      <c r="PVB350" s="54"/>
      <c r="PVC350" s="54"/>
      <c r="PVD350" s="54"/>
      <c r="PVE350" s="54"/>
      <c r="PVF350" s="54"/>
      <c r="PVG350" s="54"/>
      <c r="PVH350" s="54"/>
      <c r="PVI350" s="54"/>
      <c r="PVJ350" s="54"/>
      <c r="PVK350" s="54"/>
      <c r="PVL350" s="54"/>
      <c r="PVM350" s="54"/>
      <c r="PVN350" s="54"/>
      <c r="PVO350" s="54"/>
      <c r="PVP350" s="54"/>
      <c r="PVQ350" s="54"/>
      <c r="PVR350" s="54"/>
      <c r="PVS350" s="54"/>
      <c r="PVT350" s="54"/>
      <c r="PVU350" s="54"/>
      <c r="PVV350" s="54"/>
      <c r="PVW350" s="54"/>
      <c r="PVX350" s="54"/>
      <c r="PVY350" s="54"/>
      <c r="PVZ350" s="54"/>
      <c r="PWA350" s="54"/>
      <c r="PWB350" s="54"/>
      <c r="PWC350" s="54"/>
      <c r="PWD350" s="54"/>
      <c r="PWE350" s="54"/>
      <c r="PWF350" s="54"/>
      <c r="PWG350" s="54"/>
      <c r="PWH350" s="54"/>
      <c r="PWI350" s="54"/>
      <c r="PWJ350" s="54"/>
      <c r="PWK350" s="54"/>
      <c r="PWL350" s="54"/>
      <c r="PWM350" s="54"/>
      <c r="PWN350" s="54"/>
      <c r="PWO350" s="54"/>
      <c r="PWP350" s="54"/>
      <c r="PWQ350" s="54"/>
      <c r="PWR350" s="54"/>
      <c r="PWS350" s="54"/>
      <c r="PWT350" s="54"/>
      <c r="PWU350" s="54"/>
      <c r="PWV350" s="54"/>
      <c r="PWW350" s="54"/>
      <c r="PWX350" s="54"/>
      <c r="PWY350" s="54"/>
      <c r="PWZ350" s="54"/>
      <c r="PXA350" s="54"/>
      <c r="PXB350" s="54"/>
      <c r="PXC350" s="54"/>
      <c r="PXD350" s="54"/>
      <c r="PXE350" s="54"/>
      <c r="PXF350" s="54"/>
      <c r="PXG350" s="54"/>
      <c r="PXH350" s="54"/>
      <c r="PXI350" s="54"/>
      <c r="PXJ350" s="54"/>
      <c r="PXK350" s="54"/>
      <c r="PXL350" s="54"/>
      <c r="PXM350" s="54"/>
      <c r="PXN350" s="54"/>
      <c r="PXO350" s="54"/>
      <c r="PXP350" s="54"/>
      <c r="PXQ350" s="54"/>
      <c r="PXR350" s="54"/>
      <c r="PXS350" s="54"/>
      <c r="PXT350" s="54"/>
      <c r="PXU350" s="54"/>
      <c r="PXV350" s="54"/>
      <c r="PXW350" s="54"/>
      <c r="PXX350" s="54"/>
      <c r="PXY350" s="54"/>
      <c r="PXZ350" s="54"/>
      <c r="PYA350" s="54"/>
      <c r="PYB350" s="54"/>
      <c r="PYC350" s="54"/>
      <c r="PYD350" s="54"/>
      <c r="PYE350" s="54"/>
      <c r="PYF350" s="54"/>
      <c r="PYG350" s="54"/>
      <c r="PYH350" s="54"/>
      <c r="PYI350" s="54"/>
      <c r="PYJ350" s="54"/>
      <c r="PYK350" s="54"/>
      <c r="PYL350" s="54"/>
      <c r="PYM350" s="54"/>
      <c r="PYN350" s="54"/>
      <c r="PYO350" s="54"/>
      <c r="PYP350" s="54"/>
      <c r="PYQ350" s="54"/>
      <c r="PYR350" s="54"/>
      <c r="PYS350" s="54"/>
      <c r="PYT350" s="54"/>
      <c r="PYU350" s="54"/>
      <c r="PYV350" s="54"/>
      <c r="PYW350" s="54"/>
      <c r="PYX350" s="54"/>
      <c r="PYY350" s="54"/>
      <c r="PYZ350" s="54"/>
      <c r="PZA350" s="54"/>
      <c r="PZB350" s="54"/>
      <c r="PZC350" s="54"/>
      <c r="PZD350" s="54"/>
      <c r="PZE350" s="54"/>
      <c r="PZF350" s="54"/>
      <c r="PZG350" s="54"/>
      <c r="PZH350" s="54"/>
      <c r="PZI350" s="54"/>
      <c r="PZJ350" s="54"/>
      <c r="PZK350" s="54"/>
      <c r="PZL350" s="54"/>
      <c r="PZM350" s="54"/>
      <c r="PZN350" s="54"/>
      <c r="PZO350" s="54"/>
      <c r="PZP350" s="54"/>
      <c r="PZQ350" s="54"/>
      <c r="PZR350" s="54"/>
      <c r="PZS350" s="54"/>
      <c r="PZT350" s="54"/>
      <c r="PZU350" s="54"/>
      <c r="PZV350" s="54"/>
      <c r="PZW350" s="54"/>
      <c r="PZX350" s="54"/>
      <c r="PZY350" s="54"/>
      <c r="PZZ350" s="54"/>
      <c r="QAA350" s="54"/>
      <c r="QAB350" s="54"/>
      <c r="QAC350" s="54"/>
      <c r="QAD350" s="54"/>
      <c r="QAE350" s="54"/>
      <c r="QAF350" s="54"/>
      <c r="QAG350" s="54"/>
      <c r="QAH350" s="54"/>
      <c r="QAI350" s="54"/>
      <c r="QAJ350" s="54"/>
      <c r="QAK350" s="54"/>
      <c r="QAL350" s="54"/>
      <c r="QAM350" s="54"/>
      <c r="QAN350" s="54"/>
      <c r="QAO350" s="54"/>
      <c r="QAP350" s="54"/>
      <c r="QAQ350" s="54"/>
      <c r="QAR350" s="54"/>
      <c r="QAS350" s="54"/>
      <c r="QAT350" s="54"/>
      <c r="QAU350" s="54"/>
      <c r="QAV350" s="54"/>
      <c r="QAW350" s="54"/>
      <c r="QAX350" s="54"/>
      <c r="QAY350" s="54"/>
      <c r="QAZ350" s="54"/>
      <c r="QBA350" s="54"/>
      <c r="QBB350" s="54"/>
      <c r="QBC350" s="54"/>
      <c r="QBD350" s="54"/>
      <c r="QBE350" s="54"/>
      <c r="QBF350" s="54"/>
      <c r="QBG350" s="54"/>
      <c r="QBH350" s="54"/>
      <c r="QBI350" s="54"/>
      <c r="QBJ350" s="54"/>
      <c r="QBK350" s="54"/>
      <c r="QBL350" s="54"/>
      <c r="QBM350" s="54"/>
      <c r="QBN350" s="54"/>
      <c r="QBO350" s="54"/>
      <c r="QBP350" s="54"/>
      <c r="QBQ350" s="54"/>
      <c r="QBR350" s="54"/>
      <c r="QBS350" s="54"/>
      <c r="QBT350" s="54"/>
      <c r="QBU350" s="54"/>
      <c r="QBV350" s="54"/>
      <c r="QBW350" s="54"/>
      <c r="QBX350" s="54"/>
      <c r="QBY350" s="54"/>
      <c r="QBZ350" s="54"/>
      <c r="QCA350" s="54"/>
      <c r="QCB350" s="54"/>
      <c r="QCC350" s="54"/>
      <c r="QCD350" s="54"/>
      <c r="QCE350" s="54"/>
      <c r="QCF350" s="54"/>
      <c r="QCG350" s="54"/>
      <c r="QCH350" s="54"/>
      <c r="QCI350" s="54"/>
      <c r="QCJ350" s="54"/>
      <c r="QCK350" s="54"/>
      <c r="QCL350" s="54"/>
      <c r="QCM350" s="54"/>
      <c r="QCN350" s="54"/>
      <c r="QCO350" s="54"/>
      <c r="QCP350" s="54"/>
      <c r="QCQ350" s="54"/>
      <c r="QCR350" s="54"/>
      <c r="QCS350" s="54"/>
      <c r="QCT350" s="54"/>
      <c r="QCU350" s="54"/>
      <c r="QCV350" s="54"/>
      <c r="QCW350" s="54"/>
      <c r="QCX350" s="54"/>
      <c r="QCY350" s="54"/>
      <c r="QCZ350" s="54"/>
      <c r="QDA350" s="54"/>
      <c r="QDB350" s="54"/>
      <c r="QDC350" s="54"/>
      <c r="QDD350" s="54"/>
      <c r="QDE350" s="54"/>
      <c r="QDF350" s="54"/>
      <c r="QDG350" s="54"/>
      <c r="QDH350" s="54"/>
      <c r="QDI350" s="54"/>
      <c r="QDJ350" s="54"/>
      <c r="QDK350" s="54"/>
      <c r="QDL350" s="54"/>
      <c r="QDM350" s="54"/>
      <c r="QDN350" s="54"/>
      <c r="QDO350" s="54"/>
      <c r="QDP350" s="54"/>
      <c r="QDQ350" s="54"/>
      <c r="QDR350" s="54"/>
      <c r="QDS350" s="54"/>
      <c r="QDT350" s="54"/>
      <c r="QDU350" s="54"/>
      <c r="QDV350" s="54"/>
      <c r="QDW350" s="54"/>
      <c r="QDX350" s="54"/>
      <c r="QDY350" s="54"/>
      <c r="QDZ350" s="54"/>
      <c r="QEA350" s="54"/>
      <c r="QEB350" s="54"/>
      <c r="QEC350" s="54"/>
      <c r="QED350" s="54"/>
      <c r="QEE350" s="54"/>
      <c r="QEF350" s="54"/>
      <c r="QEG350" s="54"/>
      <c r="QEH350" s="54"/>
      <c r="QEI350" s="54"/>
      <c r="QEJ350" s="54"/>
      <c r="QEK350" s="54"/>
      <c r="QEL350" s="54"/>
      <c r="QEM350" s="54"/>
      <c r="QEN350" s="54"/>
      <c r="QEO350" s="54"/>
      <c r="QEP350" s="54"/>
      <c r="QEQ350" s="54"/>
      <c r="QER350" s="54"/>
      <c r="QES350" s="54"/>
      <c r="QET350" s="54"/>
      <c r="QEU350" s="54"/>
      <c r="QEV350" s="54"/>
      <c r="QEW350" s="54"/>
      <c r="QEX350" s="54"/>
      <c r="QEY350" s="54"/>
      <c r="QEZ350" s="54"/>
      <c r="QFA350" s="54"/>
      <c r="QFB350" s="54"/>
      <c r="QFC350" s="54"/>
      <c r="QFD350" s="54"/>
      <c r="QFE350" s="54"/>
      <c r="QFF350" s="54"/>
      <c r="QFG350" s="54"/>
      <c r="QFH350" s="54"/>
      <c r="QFI350" s="54"/>
      <c r="QFJ350" s="54"/>
      <c r="QFK350" s="54"/>
      <c r="QFL350" s="54"/>
      <c r="QFM350" s="54"/>
      <c r="QFN350" s="54"/>
      <c r="QFO350" s="54"/>
      <c r="QFP350" s="54"/>
      <c r="QFQ350" s="54"/>
      <c r="QFR350" s="54"/>
      <c r="QFS350" s="54"/>
      <c r="QFT350" s="54"/>
      <c r="QFU350" s="54"/>
      <c r="QFV350" s="54"/>
      <c r="QFW350" s="54"/>
      <c r="QFX350" s="54"/>
      <c r="QFY350" s="54"/>
      <c r="QFZ350" s="54"/>
      <c r="QGA350" s="54"/>
      <c r="QGB350" s="54"/>
      <c r="QGC350" s="54"/>
      <c r="QGD350" s="54"/>
      <c r="QGE350" s="54"/>
      <c r="QGF350" s="54"/>
      <c r="QGG350" s="54"/>
      <c r="QGH350" s="54"/>
      <c r="QGI350" s="54"/>
      <c r="QGJ350" s="54"/>
      <c r="QGK350" s="54"/>
      <c r="QGL350" s="54"/>
      <c r="QGM350" s="54"/>
      <c r="QGN350" s="54"/>
      <c r="QGO350" s="54"/>
      <c r="QGP350" s="54"/>
      <c r="QGQ350" s="54"/>
      <c r="QGR350" s="54"/>
      <c r="QGS350" s="54"/>
      <c r="QGT350" s="54"/>
      <c r="QGU350" s="54"/>
      <c r="QGV350" s="54"/>
      <c r="QGW350" s="54"/>
      <c r="QGX350" s="54"/>
      <c r="QGY350" s="54"/>
      <c r="QGZ350" s="54"/>
      <c r="QHA350" s="54"/>
      <c r="QHB350" s="54"/>
      <c r="QHC350" s="54"/>
      <c r="QHD350" s="54"/>
      <c r="QHE350" s="54"/>
      <c r="QHF350" s="54"/>
      <c r="QHG350" s="54"/>
      <c r="QHH350" s="54"/>
      <c r="QHI350" s="54"/>
      <c r="QHJ350" s="54"/>
      <c r="QHK350" s="54"/>
      <c r="QHL350" s="54"/>
      <c r="QHM350" s="54"/>
      <c r="QHN350" s="54"/>
      <c r="QHO350" s="54"/>
      <c r="QHP350" s="54"/>
      <c r="QHQ350" s="54"/>
      <c r="QHR350" s="54"/>
      <c r="QHS350" s="54"/>
      <c r="QHT350" s="54"/>
      <c r="QHU350" s="54"/>
      <c r="QHV350" s="54"/>
      <c r="QHW350" s="54"/>
      <c r="QHX350" s="54"/>
      <c r="QHY350" s="54"/>
      <c r="QHZ350" s="54"/>
      <c r="QIA350" s="54"/>
      <c r="QIB350" s="54"/>
      <c r="QIC350" s="54"/>
      <c r="QID350" s="54"/>
      <c r="QIE350" s="54"/>
      <c r="QIF350" s="54"/>
      <c r="QIG350" s="54"/>
      <c r="QIH350" s="54"/>
      <c r="QII350" s="54"/>
      <c r="QIJ350" s="54"/>
      <c r="QIK350" s="54"/>
      <c r="QIL350" s="54"/>
      <c r="QIM350" s="54"/>
      <c r="QIN350" s="54"/>
      <c r="QIO350" s="54"/>
      <c r="QIP350" s="54"/>
      <c r="QIQ350" s="54"/>
      <c r="QIR350" s="54"/>
      <c r="QIS350" s="54"/>
      <c r="QIT350" s="54"/>
      <c r="QIU350" s="54"/>
      <c r="QIV350" s="54"/>
      <c r="QIW350" s="54"/>
      <c r="QIX350" s="54"/>
      <c r="QIY350" s="54"/>
      <c r="QIZ350" s="54"/>
      <c r="QJA350" s="54"/>
      <c r="QJB350" s="54"/>
      <c r="QJC350" s="54"/>
      <c r="QJD350" s="54"/>
      <c r="QJE350" s="54"/>
      <c r="QJF350" s="54"/>
      <c r="QJG350" s="54"/>
      <c r="QJH350" s="54"/>
      <c r="QJI350" s="54"/>
      <c r="QJJ350" s="54"/>
      <c r="QJK350" s="54"/>
      <c r="QJL350" s="54"/>
      <c r="QJM350" s="54"/>
      <c r="QJN350" s="54"/>
      <c r="QJO350" s="54"/>
      <c r="QJP350" s="54"/>
      <c r="QJQ350" s="54"/>
      <c r="QJR350" s="54"/>
      <c r="QJS350" s="54"/>
      <c r="QJT350" s="54"/>
      <c r="QJU350" s="54"/>
      <c r="QJV350" s="54"/>
      <c r="QJW350" s="54"/>
      <c r="QJX350" s="54"/>
      <c r="QJY350" s="54"/>
      <c r="QJZ350" s="54"/>
      <c r="QKA350" s="54"/>
      <c r="QKB350" s="54"/>
      <c r="QKC350" s="54"/>
      <c r="QKD350" s="54"/>
      <c r="QKE350" s="54"/>
      <c r="QKF350" s="54"/>
      <c r="QKG350" s="54"/>
      <c r="QKH350" s="54"/>
      <c r="QKI350" s="54"/>
      <c r="QKJ350" s="54"/>
      <c r="QKK350" s="54"/>
      <c r="QKL350" s="54"/>
      <c r="QKM350" s="54"/>
      <c r="QKN350" s="54"/>
      <c r="QKO350" s="54"/>
      <c r="QKP350" s="54"/>
      <c r="QKQ350" s="54"/>
      <c r="QKR350" s="54"/>
      <c r="QKS350" s="54"/>
      <c r="QKT350" s="54"/>
      <c r="QKU350" s="54"/>
      <c r="QKV350" s="54"/>
      <c r="QKW350" s="54"/>
      <c r="QKX350" s="54"/>
      <c r="QKY350" s="54"/>
      <c r="QKZ350" s="54"/>
      <c r="QLA350" s="54"/>
      <c r="QLB350" s="54"/>
      <c r="QLC350" s="54"/>
      <c r="QLD350" s="54"/>
      <c r="QLE350" s="54"/>
      <c r="QLF350" s="54"/>
      <c r="QLG350" s="54"/>
      <c r="QLH350" s="54"/>
      <c r="QLI350" s="54"/>
      <c r="QLJ350" s="54"/>
      <c r="QLK350" s="54"/>
      <c r="QLL350" s="54"/>
      <c r="QLM350" s="54"/>
      <c r="QLN350" s="54"/>
      <c r="QLO350" s="54"/>
      <c r="QLP350" s="54"/>
      <c r="QLQ350" s="54"/>
      <c r="QLR350" s="54"/>
      <c r="QLS350" s="54"/>
      <c r="QLT350" s="54"/>
      <c r="QLU350" s="54"/>
      <c r="QLV350" s="54"/>
      <c r="QLW350" s="54"/>
      <c r="QLX350" s="54"/>
      <c r="QLY350" s="54"/>
      <c r="QLZ350" s="54"/>
      <c r="QMA350" s="54"/>
      <c r="QMB350" s="54"/>
      <c r="QMC350" s="54"/>
      <c r="QMD350" s="54"/>
      <c r="QME350" s="54"/>
      <c r="QMF350" s="54"/>
      <c r="QMG350" s="54"/>
      <c r="QMH350" s="54"/>
      <c r="QMI350" s="54"/>
      <c r="QMJ350" s="54"/>
      <c r="QMK350" s="54"/>
      <c r="QML350" s="54"/>
      <c r="QMM350" s="54"/>
      <c r="QMN350" s="54"/>
      <c r="QMO350" s="54"/>
      <c r="QMP350" s="54"/>
      <c r="QMQ350" s="54"/>
      <c r="QMR350" s="54"/>
      <c r="QMS350" s="54"/>
      <c r="QMT350" s="54"/>
      <c r="QMU350" s="54"/>
      <c r="QMV350" s="54"/>
      <c r="QMW350" s="54"/>
      <c r="QMX350" s="54"/>
      <c r="QMY350" s="54"/>
      <c r="QMZ350" s="54"/>
      <c r="QNA350" s="54"/>
      <c r="QNB350" s="54"/>
      <c r="QNC350" s="54"/>
      <c r="QND350" s="54"/>
      <c r="QNE350" s="54"/>
      <c r="QNF350" s="54"/>
      <c r="QNG350" s="54"/>
      <c r="QNH350" s="54"/>
      <c r="QNI350" s="54"/>
      <c r="QNJ350" s="54"/>
      <c r="QNK350" s="54"/>
      <c r="QNL350" s="54"/>
      <c r="QNM350" s="54"/>
      <c r="QNN350" s="54"/>
      <c r="QNO350" s="54"/>
      <c r="QNP350" s="54"/>
      <c r="QNQ350" s="54"/>
      <c r="QNR350" s="54"/>
      <c r="QNS350" s="54"/>
      <c r="QNT350" s="54"/>
      <c r="QNU350" s="54"/>
      <c r="QNV350" s="54"/>
      <c r="QNW350" s="54"/>
      <c r="QNX350" s="54"/>
      <c r="QNY350" s="54"/>
      <c r="QNZ350" s="54"/>
      <c r="QOA350" s="54"/>
      <c r="QOB350" s="54"/>
      <c r="QOC350" s="54"/>
      <c r="QOD350" s="54"/>
      <c r="QOE350" s="54"/>
      <c r="QOF350" s="54"/>
      <c r="QOG350" s="54"/>
      <c r="QOH350" s="54"/>
      <c r="QOI350" s="54"/>
      <c r="QOJ350" s="54"/>
      <c r="QOK350" s="54"/>
      <c r="QOL350" s="54"/>
      <c r="QOM350" s="54"/>
      <c r="QON350" s="54"/>
      <c r="QOO350" s="54"/>
      <c r="QOP350" s="54"/>
      <c r="QOQ350" s="54"/>
      <c r="QOR350" s="54"/>
      <c r="QOS350" s="54"/>
      <c r="QOT350" s="54"/>
      <c r="QOU350" s="54"/>
      <c r="QOV350" s="54"/>
      <c r="QOW350" s="54"/>
      <c r="QOX350" s="54"/>
      <c r="QOY350" s="54"/>
      <c r="QOZ350" s="54"/>
      <c r="QPA350" s="54"/>
      <c r="QPB350" s="54"/>
      <c r="QPC350" s="54"/>
      <c r="QPD350" s="54"/>
      <c r="QPE350" s="54"/>
      <c r="QPF350" s="54"/>
      <c r="QPG350" s="54"/>
      <c r="QPH350" s="54"/>
      <c r="QPI350" s="54"/>
      <c r="QPJ350" s="54"/>
      <c r="QPK350" s="54"/>
      <c r="QPL350" s="54"/>
      <c r="QPM350" s="54"/>
      <c r="QPN350" s="54"/>
      <c r="QPO350" s="54"/>
      <c r="QPP350" s="54"/>
      <c r="QPQ350" s="54"/>
      <c r="QPR350" s="54"/>
      <c r="QPS350" s="54"/>
      <c r="QPT350" s="54"/>
      <c r="QPU350" s="54"/>
      <c r="QPV350" s="54"/>
      <c r="QPW350" s="54"/>
      <c r="QPX350" s="54"/>
      <c r="QPY350" s="54"/>
      <c r="QPZ350" s="54"/>
      <c r="QQA350" s="54"/>
      <c r="QQB350" s="54"/>
      <c r="QQC350" s="54"/>
      <c r="QQD350" s="54"/>
      <c r="QQE350" s="54"/>
      <c r="QQF350" s="54"/>
      <c r="QQG350" s="54"/>
      <c r="QQH350" s="54"/>
      <c r="QQI350" s="54"/>
      <c r="QQJ350" s="54"/>
      <c r="QQK350" s="54"/>
      <c r="QQL350" s="54"/>
      <c r="QQM350" s="54"/>
      <c r="QQN350" s="54"/>
      <c r="QQO350" s="54"/>
      <c r="QQP350" s="54"/>
      <c r="QQQ350" s="54"/>
      <c r="QQR350" s="54"/>
      <c r="QQS350" s="54"/>
      <c r="QQT350" s="54"/>
      <c r="QQU350" s="54"/>
      <c r="QQV350" s="54"/>
      <c r="QQW350" s="54"/>
      <c r="QQX350" s="54"/>
      <c r="QQY350" s="54"/>
      <c r="QQZ350" s="54"/>
      <c r="QRA350" s="54"/>
      <c r="QRB350" s="54"/>
      <c r="QRC350" s="54"/>
      <c r="QRD350" s="54"/>
      <c r="QRE350" s="54"/>
      <c r="QRF350" s="54"/>
      <c r="QRG350" s="54"/>
      <c r="QRH350" s="54"/>
      <c r="QRI350" s="54"/>
      <c r="QRJ350" s="54"/>
      <c r="QRK350" s="54"/>
      <c r="QRL350" s="54"/>
      <c r="QRM350" s="54"/>
      <c r="QRN350" s="54"/>
      <c r="QRO350" s="54"/>
      <c r="QRP350" s="54"/>
      <c r="QRQ350" s="54"/>
      <c r="QRR350" s="54"/>
      <c r="QRS350" s="54"/>
      <c r="QRT350" s="54"/>
      <c r="QRU350" s="54"/>
      <c r="QRV350" s="54"/>
      <c r="QRW350" s="54"/>
      <c r="QRX350" s="54"/>
      <c r="QRY350" s="54"/>
      <c r="QRZ350" s="54"/>
      <c r="QSA350" s="54"/>
      <c r="QSB350" s="54"/>
      <c r="QSC350" s="54"/>
      <c r="QSD350" s="54"/>
      <c r="QSE350" s="54"/>
      <c r="QSF350" s="54"/>
      <c r="QSG350" s="54"/>
      <c r="QSH350" s="54"/>
      <c r="QSI350" s="54"/>
      <c r="QSJ350" s="54"/>
      <c r="QSK350" s="54"/>
      <c r="QSL350" s="54"/>
      <c r="QSM350" s="54"/>
      <c r="QSN350" s="54"/>
      <c r="QSO350" s="54"/>
      <c r="QSP350" s="54"/>
      <c r="QSQ350" s="54"/>
      <c r="QSR350" s="54"/>
      <c r="QSS350" s="54"/>
      <c r="QST350" s="54"/>
      <c r="QSU350" s="54"/>
      <c r="QSV350" s="54"/>
      <c r="QSW350" s="54"/>
      <c r="QSX350" s="54"/>
      <c r="QSY350" s="54"/>
      <c r="QSZ350" s="54"/>
      <c r="QTA350" s="54"/>
      <c r="QTB350" s="54"/>
      <c r="QTC350" s="54"/>
      <c r="QTD350" s="54"/>
      <c r="QTE350" s="54"/>
      <c r="QTF350" s="54"/>
      <c r="QTG350" s="54"/>
      <c r="QTH350" s="54"/>
      <c r="QTI350" s="54"/>
      <c r="QTJ350" s="54"/>
      <c r="QTK350" s="54"/>
      <c r="QTL350" s="54"/>
      <c r="QTM350" s="54"/>
      <c r="QTN350" s="54"/>
      <c r="QTO350" s="54"/>
      <c r="QTP350" s="54"/>
      <c r="QTQ350" s="54"/>
      <c r="QTR350" s="54"/>
      <c r="QTS350" s="54"/>
      <c r="QTT350" s="54"/>
      <c r="QTU350" s="54"/>
      <c r="QTV350" s="54"/>
      <c r="QTW350" s="54"/>
      <c r="QTX350" s="54"/>
      <c r="QTY350" s="54"/>
      <c r="QTZ350" s="54"/>
      <c r="QUA350" s="54"/>
      <c r="QUB350" s="54"/>
      <c r="QUC350" s="54"/>
      <c r="QUD350" s="54"/>
      <c r="QUE350" s="54"/>
      <c r="QUF350" s="54"/>
      <c r="QUG350" s="54"/>
      <c r="QUH350" s="54"/>
      <c r="QUI350" s="54"/>
      <c r="QUJ350" s="54"/>
      <c r="QUK350" s="54"/>
      <c r="QUL350" s="54"/>
      <c r="QUM350" s="54"/>
      <c r="QUN350" s="54"/>
      <c r="QUO350" s="54"/>
      <c r="QUP350" s="54"/>
      <c r="QUQ350" s="54"/>
      <c r="QUR350" s="54"/>
      <c r="QUS350" s="54"/>
      <c r="QUT350" s="54"/>
      <c r="QUU350" s="54"/>
      <c r="QUV350" s="54"/>
      <c r="QUW350" s="54"/>
      <c r="QUX350" s="54"/>
      <c r="QUY350" s="54"/>
      <c r="QUZ350" s="54"/>
      <c r="QVA350" s="54"/>
      <c r="QVB350" s="54"/>
      <c r="QVC350" s="54"/>
      <c r="QVD350" s="54"/>
      <c r="QVE350" s="54"/>
      <c r="QVF350" s="54"/>
      <c r="QVG350" s="54"/>
      <c r="QVH350" s="54"/>
      <c r="QVI350" s="54"/>
      <c r="QVJ350" s="54"/>
      <c r="QVK350" s="54"/>
      <c r="QVL350" s="54"/>
      <c r="QVM350" s="54"/>
      <c r="QVN350" s="54"/>
      <c r="QVO350" s="54"/>
      <c r="QVP350" s="54"/>
      <c r="QVQ350" s="54"/>
      <c r="QVR350" s="54"/>
      <c r="QVS350" s="54"/>
      <c r="QVT350" s="54"/>
      <c r="QVU350" s="54"/>
      <c r="QVV350" s="54"/>
      <c r="QVW350" s="54"/>
      <c r="QVX350" s="54"/>
      <c r="QVY350" s="54"/>
      <c r="QVZ350" s="54"/>
      <c r="QWA350" s="54"/>
      <c r="QWB350" s="54"/>
      <c r="QWC350" s="54"/>
      <c r="QWD350" s="54"/>
      <c r="QWE350" s="54"/>
      <c r="QWF350" s="54"/>
      <c r="QWG350" s="54"/>
      <c r="QWH350" s="54"/>
      <c r="QWI350" s="54"/>
      <c r="QWJ350" s="54"/>
      <c r="QWK350" s="54"/>
      <c r="QWL350" s="54"/>
      <c r="QWM350" s="54"/>
      <c r="QWN350" s="54"/>
      <c r="QWO350" s="54"/>
      <c r="QWP350" s="54"/>
      <c r="QWQ350" s="54"/>
      <c r="QWR350" s="54"/>
      <c r="QWS350" s="54"/>
      <c r="QWT350" s="54"/>
      <c r="QWU350" s="54"/>
      <c r="QWV350" s="54"/>
      <c r="QWW350" s="54"/>
      <c r="QWX350" s="54"/>
      <c r="QWY350" s="54"/>
      <c r="QWZ350" s="54"/>
      <c r="QXA350" s="54"/>
      <c r="QXB350" s="54"/>
      <c r="QXC350" s="54"/>
      <c r="QXD350" s="54"/>
      <c r="QXE350" s="54"/>
      <c r="QXF350" s="54"/>
      <c r="QXG350" s="54"/>
      <c r="QXH350" s="54"/>
      <c r="QXI350" s="54"/>
      <c r="QXJ350" s="54"/>
      <c r="QXK350" s="54"/>
      <c r="QXL350" s="54"/>
      <c r="QXM350" s="54"/>
      <c r="QXN350" s="54"/>
      <c r="QXO350" s="54"/>
      <c r="QXP350" s="54"/>
      <c r="QXQ350" s="54"/>
      <c r="QXR350" s="54"/>
      <c r="QXS350" s="54"/>
      <c r="QXT350" s="54"/>
      <c r="QXU350" s="54"/>
      <c r="QXV350" s="54"/>
      <c r="QXW350" s="54"/>
      <c r="QXX350" s="54"/>
      <c r="QXY350" s="54"/>
      <c r="QXZ350" s="54"/>
      <c r="QYA350" s="54"/>
      <c r="QYB350" s="54"/>
      <c r="QYC350" s="54"/>
      <c r="QYD350" s="54"/>
      <c r="QYE350" s="54"/>
      <c r="QYF350" s="54"/>
      <c r="QYG350" s="54"/>
      <c r="QYH350" s="54"/>
      <c r="QYI350" s="54"/>
      <c r="QYJ350" s="54"/>
      <c r="QYK350" s="54"/>
      <c r="QYL350" s="54"/>
      <c r="QYM350" s="54"/>
      <c r="QYN350" s="54"/>
      <c r="QYO350" s="54"/>
      <c r="QYP350" s="54"/>
      <c r="QYQ350" s="54"/>
      <c r="QYR350" s="54"/>
      <c r="QYS350" s="54"/>
      <c r="QYT350" s="54"/>
      <c r="QYU350" s="54"/>
      <c r="QYV350" s="54"/>
      <c r="QYW350" s="54"/>
      <c r="QYX350" s="54"/>
      <c r="QYY350" s="54"/>
      <c r="QYZ350" s="54"/>
      <c r="QZA350" s="54"/>
      <c r="QZB350" s="54"/>
      <c r="QZC350" s="54"/>
      <c r="QZD350" s="54"/>
      <c r="QZE350" s="54"/>
      <c r="QZF350" s="54"/>
      <c r="QZG350" s="54"/>
      <c r="QZH350" s="54"/>
      <c r="QZI350" s="54"/>
      <c r="QZJ350" s="54"/>
      <c r="QZK350" s="54"/>
      <c r="QZL350" s="54"/>
      <c r="QZM350" s="54"/>
      <c r="QZN350" s="54"/>
      <c r="QZO350" s="54"/>
      <c r="QZP350" s="54"/>
      <c r="QZQ350" s="54"/>
      <c r="QZR350" s="54"/>
      <c r="QZS350" s="54"/>
      <c r="QZT350" s="54"/>
      <c r="QZU350" s="54"/>
      <c r="QZV350" s="54"/>
      <c r="QZW350" s="54"/>
      <c r="QZX350" s="54"/>
      <c r="QZY350" s="54"/>
      <c r="QZZ350" s="54"/>
      <c r="RAA350" s="54"/>
      <c r="RAB350" s="54"/>
      <c r="RAC350" s="54"/>
      <c r="RAD350" s="54"/>
      <c r="RAE350" s="54"/>
      <c r="RAF350" s="54"/>
      <c r="RAG350" s="54"/>
      <c r="RAH350" s="54"/>
      <c r="RAI350" s="54"/>
      <c r="RAJ350" s="54"/>
      <c r="RAK350" s="54"/>
      <c r="RAL350" s="54"/>
      <c r="RAM350" s="54"/>
      <c r="RAN350" s="54"/>
      <c r="RAO350" s="54"/>
      <c r="RAP350" s="54"/>
      <c r="RAQ350" s="54"/>
      <c r="RAR350" s="54"/>
      <c r="RAS350" s="54"/>
      <c r="RAT350" s="54"/>
      <c r="RAU350" s="54"/>
      <c r="RAV350" s="54"/>
      <c r="RAW350" s="54"/>
      <c r="RAX350" s="54"/>
      <c r="RAY350" s="54"/>
      <c r="RAZ350" s="54"/>
      <c r="RBA350" s="54"/>
      <c r="RBB350" s="54"/>
      <c r="RBC350" s="54"/>
      <c r="RBD350" s="54"/>
      <c r="RBE350" s="54"/>
      <c r="RBF350" s="54"/>
      <c r="RBG350" s="54"/>
      <c r="RBH350" s="54"/>
      <c r="RBI350" s="54"/>
      <c r="RBJ350" s="54"/>
      <c r="RBK350" s="54"/>
      <c r="RBL350" s="54"/>
      <c r="RBM350" s="54"/>
      <c r="RBN350" s="54"/>
      <c r="RBO350" s="54"/>
      <c r="RBP350" s="54"/>
      <c r="RBQ350" s="54"/>
      <c r="RBR350" s="54"/>
      <c r="RBS350" s="54"/>
      <c r="RBT350" s="54"/>
      <c r="RBU350" s="54"/>
      <c r="RBV350" s="54"/>
      <c r="RBW350" s="54"/>
      <c r="RBX350" s="54"/>
      <c r="RBY350" s="54"/>
      <c r="RBZ350" s="54"/>
      <c r="RCA350" s="54"/>
      <c r="RCB350" s="54"/>
      <c r="RCC350" s="54"/>
      <c r="RCD350" s="54"/>
      <c r="RCE350" s="54"/>
      <c r="RCF350" s="54"/>
      <c r="RCG350" s="54"/>
      <c r="RCH350" s="54"/>
      <c r="RCI350" s="54"/>
      <c r="RCJ350" s="54"/>
      <c r="RCK350" s="54"/>
      <c r="RCL350" s="54"/>
      <c r="RCM350" s="54"/>
      <c r="RCN350" s="54"/>
      <c r="RCO350" s="54"/>
      <c r="RCP350" s="54"/>
      <c r="RCQ350" s="54"/>
      <c r="RCR350" s="54"/>
      <c r="RCS350" s="54"/>
      <c r="RCT350" s="54"/>
      <c r="RCU350" s="54"/>
      <c r="RCV350" s="54"/>
      <c r="RCW350" s="54"/>
      <c r="RCX350" s="54"/>
      <c r="RCY350" s="54"/>
      <c r="RCZ350" s="54"/>
      <c r="RDA350" s="54"/>
      <c r="RDB350" s="54"/>
      <c r="RDC350" s="54"/>
      <c r="RDD350" s="54"/>
      <c r="RDE350" s="54"/>
      <c r="RDF350" s="54"/>
      <c r="RDG350" s="54"/>
      <c r="RDH350" s="54"/>
      <c r="RDI350" s="54"/>
      <c r="RDJ350" s="54"/>
      <c r="RDK350" s="54"/>
      <c r="RDL350" s="54"/>
      <c r="RDM350" s="54"/>
      <c r="RDN350" s="54"/>
      <c r="RDO350" s="54"/>
      <c r="RDP350" s="54"/>
      <c r="RDQ350" s="54"/>
      <c r="RDR350" s="54"/>
      <c r="RDS350" s="54"/>
      <c r="RDT350" s="54"/>
      <c r="RDU350" s="54"/>
      <c r="RDV350" s="54"/>
      <c r="RDW350" s="54"/>
      <c r="RDX350" s="54"/>
      <c r="RDY350" s="54"/>
      <c r="RDZ350" s="54"/>
      <c r="REA350" s="54"/>
      <c r="REB350" s="54"/>
      <c r="REC350" s="54"/>
      <c r="RED350" s="54"/>
      <c r="REE350" s="54"/>
      <c r="REF350" s="54"/>
      <c r="REG350" s="54"/>
      <c r="REH350" s="54"/>
      <c r="REI350" s="54"/>
      <c r="REJ350" s="54"/>
      <c r="REK350" s="54"/>
      <c r="REL350" s="54"/>
      <c r="REM350" s="54"/>
      <c r="REN350" s="54"/>
      <c r="REO350" s="54"/>
      <c r="REP350" s="54"/>
      <c r="REQ350" s="54"/>
      <c r="RER350" s="54"/>
      <c r="RES350" s="54"/>
      <c r="RET350" s="54"/>
      <c r="REU350" s="54"/>
      <c r="REV350" s="54"/>
      <c r="REW350" s="54"/>
      <c r="REX350" s="54"/>
      <c r="REY350" s="54"/>
      <c r="REZ350" s="54"/>
      <c r="RFA350" s="54"/>
      <c r="RFB350" s="54"/>
      <c r="RFC350" s="54"/>
      <c r="RFD350" s="54"/>
      <c r="RFE350" s="54"/>
      <c r="RFF350" s="54"/>
      <c r="RFG350" s="54"/>
      <c r="RFH350" s="54"/>
      <c r="RFI350" s="54"/>
      <c r="RFJ350" s="54"/>
      <c r="RFK350" s="54"/>
      <c r="RFL350" s="54"/>
      <c r="RFM350" s="54"/>
      <c r="RFN350" s="54"/>
      <c r="RFO350" s="54"/>
      <c r="RFP350" s="54"/>
      <c r="RFQ350" s="54"/>
      <c r="RFR350" s="54"/>
      <c r="RFS350" s="54"/>
      <c r="RFT350" s="54"/>
      <c r="RFU350" s="54"/>
      <c r="RFV350" s="54"/>
      <c r="RFW350" s="54"/>
      <c r="RFX350" s="54"/>
      <c r="RFY350" s="54"/>
      <c r="RFZ350" s="54"/>
      <c r="RGA350" s="54"/>
      <c r="RGB350" s="54"/>
      <c r="RGC350" s="54"/>
      <c r="RGD350" s="54"/>
      <c r="RGE350" s="54"/>
      <c r="RGF350" s="54"/>
      <c r="RGG350" s="54"/>
      <c r="RGH350" s="54"/>
      <c r="RGI350" s="54"/>
      <c r="RGJ350" s="54"/>
      <c r="RGK350" s="54"/>
      <c r="RGL350" s="54"/>
      <c r="RGM350" s="54"/>
      <c r="RGN350" s="54"/>
      <c r="RGO350" s="54"/>
      <c r="RGP350" s="54"/>
      <c r="RGQ350" s="54"/>
      <c r="RGR350" s="54"/>
      <c r="RGS350" s="54"/>
      <c r="RGT350" s="54"/>
      <c r="RGU350" s="54"/>
      <c r="RGV350" s="54"/>
      <c r="RGW350" s="54"/>
      <c r="RGX350" s="54"/>
      <c r="RGY350" s="54"/>
      <c r="RGZ350" s="54"/>
      <c r="RHA350" s="54"/>
      <c r="RHB350" s="54"/>
      <c r="RHC350" s="54"/>
      <c r="RHD350" s="54"/>
      <c r="RHE350" s="54"/>
      <c r="RHF350" s="54"/>
      <c r="RHG350" s="54"/>
      <c r="RHH350" s="54"/>
      <c r="RHI350" s="54"/>
      <c r="RHJ350" s="54"/>
      <c r="RHK350" s="54"/>
      <c r="RHL350" s="54"/>
      <c r="RHM350" s="54"/>
      <c r="RHN350" s="54"/>
      <c r="RHO350" s="54"/>
      <c r="RHP350" s="54"/>
      <c r="RHQ350" s="54"/>
      <c r="RHR350" s="54"/>
      <c r="RHS350" s="54"/>
      <c r="RHT350" s="54"/>
      <c r="RHU350" s="54"/>
      <c r="RHV350" s="54"/>
      <c r="RHW350" s="54"/>
      <c r="RHX350" s="54"/>
      <c r="RHY350" s="54"/>
      <c r="RHZ350" s="54"/>
      <c r="RIA350" s="54"/>
      <c r="RIB350" s="54"/>
      <c r="RIC350" s="54"/>
      <c r="RID350" s="54"/>
      <c r="RIE350" s="54"/>
      <c r="RIF350" s="54"/>
      <c r="RIG350" s="54"/>
      <c r="RIH350" s="54"/>
      <c r="RII350" s="54"/>
      <c r="RIJ350" s="54"/>
      <c r="RIK350" s="54"/>
      <c r="RIL350" s="54"/>
      <c r="RIM350" s="54"/>
      <c r="RIN350" s="54"/>
      <c r="RIO350" s="54"/>
      <c r="RIP350" s="54"/>
      <c r="RIQ350" s="54"/>
      <c r="RIR350" s="54"/>
      <c r="RIS350" s="54"/>
      <c r="RIT350" s="54"/>
      <c r="RIU350" s="54"/>
      <c r="RIV350" s="54"/>
      <c r="RIW350" s="54"/>
      <c r="RIX350" s="54"/>
      <c r="RIY350" s="54"/>
      <c r="RIZ350" s="54"/>
      <c r="RJA350" s="54"/>
      <c r="RJB350" s="54"/>
      <c r="RJC350" s="54"/>
      <c r="RJD350" s="54"/>
      <c r="RJE350" s="54"/>
      <c r="RJF350" s="54"/>
      <c r="RJG350" s="54"/>
      <c r="RJH350" s="54"/>
      <c r="RJI350" s="54"/>
      <c r="RJJ350" s="54"/>
      <c r="RJK350" s="54"/>
      <c r="RJL350" s="54"/>
      <c r="RJM350" s="54"/>
      <c r="RJN350" s="54"/>
      <c r="RJO350" s="54"/>
      <c r="RJP350" s="54"/>
      <c r="RJQ350" s="54"/>
      <c r="RJR350" s="54"/>
      <c r="RJS350" s="54"/>
      <c r="RJT350" s="54"/>
      <c r="RJU350" s="54"/>
      <c r="RJV350" s="54"/>
      <c r="RJW350" s="54"/>
      <c r="RJX350" s="54"/>
      <c r="RJY350" s="54"/>
      <c r="RJZ350" s="54"/>
      <c r="RKA350" s="54"/>
      <c r="RKB350" s="54"/>
      <c r="RKC350" s="54"/>
      <c r="RKD350" s="54"/>
      <c r="RKE350" s="54"/>
      <c r="RKF350" s="54"/>
      <c r="RKG350" s="54"/>
      <c r="RKH350" s="54"/>
      <c r="RKI350" s="54"/>
      <c r="RKJ350" s="54"/>
      <c r="RKK350" s="54"/>
      <c r="RKL350" s="54"/>
      <c r="RKM350" s="54"/>
      <c r="RKN350" s="54"/>
      <c r="RKO350" s="54"/>
      <c r="RKP350" s="54"/>
      <c r="RKQ350" s="54"/>
      <c r="RKR350" s="54"/>
      <c r="RKS350" s="54"/>
      <c r="RKT350" s="54"/>
      <c r="RKU350" s="54"/>
      <c r="RKV350" s="54"/>
      <c r="RKW350" s="54"/>
      <c r="RKX350" s="54"/>
      <c r="RKY350" s="54"/>
      <c r="RKZ350" s="54"/>
      <c r="RLA350" s="54"/>
      <c r="RLB350" s="54"/>
      <c r="RLC350" s="54"/>
      <c r="RLD350" s="54"/>
      <c r="RLE350" s="54"/>
      <c r="RLF350" s="54"/>
      <c r="RLG350" s="54"/>
      <c r="RLH350" s="54"/>
      <c r="RLI350" s="54"/>
      <c r="RLJ350" s="54"/>
      <c r="RLK350" s="54"/>
      <c r="RLL350" s="54"/>
      <c r="RLM350" s="54"/>
      <c r="RLN350" s="54"/>
      <c r="RLO350" s="54"/>
      <c r="RLP350" s="54"/>
      <c r="RLQ350" s="54"/>
      <c r="RLR350" s="54"/>
      <c r="RLS350" s="54"/>
      <c r="RLT350" s="54"/>
      <c r="RLU350" s="54"/>
      <c r="RLV350" s="54"/>
      <c r="RLW350" s="54"/>
      <c r="RLX350" s="54"/>
      <c r="RLY350" s="54"/>
      <c r="RLZ350" s="54"/>
      <c r="RMA350" s="54"/>
      <c r="RMB350" s="54"/>
      <c r="RMC350" s="54"/>
      <c r="RMD350" s="54"/>
      <c r="RME350" s="54"/>
      <c r="RMF350" s="54"/>
      <c r="RMG350" s="54"/>
      <c r="RMH350" s="54"/>
      <c r="RMI350" s="54"/>
      <c r="RMJ350" s="54"/>
      <c r="RMK350" s="54"/>
      <c r="RML350" s="54"/>
      <c r="RMM350" s="54"/>
      <c r="RMN350" s="54"/>
      <c r="RMO350" s="54"/>
      <c r="RMP350" s="54"/>
      <c r="RMQ350" s="54"/>
      <c r="RMR350" s="54"/>
      <c r="RMS350" s="54"/>
      <c r="RMT350" s="54"/>
      <c r="RMU350" s="54"/>
      <c r="RMV350" s="54"/>
      <c r="RMW350" s="54"/>
      <c r="RMX350" s="54"/>
      <c r="RMY350" s="54"/>
      <c r="RMZ350" s="54"/>
      <c r="RNA350" s="54"/>
      <c r="RNB350" s="54"/>
      <c r="RNC350" s="54"/>
      <c r="RND350" s="54"/>
      <c r="RNE350" s="54"/>
      <c r="RNF350" s="54"/>
      <c r="RNG350" s="54"/>
      <c r="RNH350" s="54"/>
      <c r="RNI350" s="54"/>
      <c r="RNJ350" s="54"/>
      <c r="RNK350" s="54"/>
      <c r="RNL350" s="54"/>
      <c r="RNM350" s="54"/>
      <c r="RNN350" s="54"/>
      <c r="RNO350" s="54"/>
      <c r="RNP350" s="54"/>
      <c r="RNQ350" s="54"/>
      <c r="RNR350" s="54"/>
      <c r="RNS350" s="54"/>
      <c r="RNT350" s="54"/>
      <c r="RNU350" s="54"/>
      <c r="RNV350" s="54"/>
      <c r="RNW350" s="54"/>
      <c r="RNX350" s="54"/>
      <c r="RNY350" s="54"/>
      <c r="RNZ350" s="54"/>
      <c r="ROA350" s="54"/>
      <c r="ROB350" s="54"/>
      <c r="ROC350" s="54"/>
      <c r="ROD350" s="54"/>
      <c r="ROE350" s="54"/>
      <c r="ROF350" s="54"/>
      <c r="ROG350" s="54"/>
      <c r="ROH350" s="54"/>
      <c r="ROI350" s="54"/>
      <c r="ROJ350" s="54"/>
      <c r="ROK350" s="54"/>
      <c r="ROL350" s="54"/>
      <c r="ROM350" s="54"/>
      <c r="RON350" s="54"/>
      <c r="ROO350" s="54"/>
      <c r="ROP350" s="54"/>
      <c r="ROQ350" s="54"/>
      <c r="ROR350" s="54"/>
      <c r="ROS350" s="54"/>
      <c r="ROT350" s="54"/>
      <c r="ROU350" s="54"/>
      <c r="ROV350" s="54"/>
      <c r="ROW350" s="54"/>
      <c r="ROX350" s="54"/>
      <c r="ROY350" s="54"/>
      <c r="ROZ350" s="54"/>
      <c r="RPA350" s="54"/>
      <c r="RPB350" s="54"/>
      <c r="RPC350" s="54"/>
      <c r="RPD350" s="54"/>
      <c r="RPE350" s="54"/>
      <c r="RPF350" s="54"/>
      <c r="RPG350" s="54"/>
      <c r="RPH350" s="54"/>
      <c r="RPI350" s="54"/>
      <c r="RPJ350" s="54"/>
      <c r="RPK350" s="54"/>
      <c r="RPL350" s="54"/>
      <c r="RPM350" s="54"/>
      <c r="RPN350" s="54"/>
      <c r="RPO350" s="54"/>
      <c r="RPP350" s="54"/>
      <c r="RPQ350" s="54"/>
      <c r="RPR350" s="54"/>
      <c r="RPS350" s="54"/>
      <c r="RPT350" s="54"/>
      <c r="RPU350" s="54"/>
      <c r="RPV350" s="54"/>
      <c r="RPW350" s="54"/>
      <c r="RPX350" s="54"/>
      <c r="RPY350" s="54"/>
      <c r="RPZ350" s="54"/>
      <c r="RQA350" s="54"/>
      <c r="RQB350" s="54"/>
      <c r="RQC350" s="54"/>
      <c r="RQD350" s="54"/>
      <c r="RQE350" s="54"/>
      <c r="RQF350" s="54"/>
      <c r="RQG350" s="54"/>
      <c r="RQH350" s="54"/>
      <c r="RQI350" s="54"/>
      <c r="RQJ350" s="54"/>
      <c r="RQK350" s="54"/>
      <c r="RQL350" s="54"/>
      <c r="RQM350" s="54"/>
      <c r="RQN350" s="54"/>
      <c r="RQO350" s="54"/>
      <c r="RQP350" s="54"/>
      <c r="RQQ350" s="54"/>
      <c r="RQR350" s="54"/>
      <c r="RQS350" s="54"/>
      <c r="RQT350" s="54"/>
      <c r="RQU350" s="54"/>
      <c r="RQV350" s="54"/>
      <c r="RQW350" s="54"/>
      <c r="RQX350" s="54"/>
      <c r="RQY350" s="54"/>
      <c r="RQZ350" s="54"/>
      <c r="RRA350" s="54"/>
      <c r="RRB350" s="54"/>
      <c r="RRC350" s="54"/>
      <c r="RRD350" s="54"/>
      <c r="RRE350" s="54"/>
      <c r="RRF350" s="54"/>
      <c r="RRG350" s="54"/>
      <c r="RRH350" s="54"/>
      <c r="RRI350" s="54"/>
      <c r="RRJ350" s="54"/>
      <c r="RRK350" s="54"/>
      <c r="RRL350" s="54"/>
      <c r="RRM350" s="54"/>
      <c r="RRN350" s="54"/>
      <c r="RRO350" s="54"/>
      <c r="RRP350" s="54"/>
      <c r="RRQ350" s="54"/>
      <c r="RRR350" s="54"/>
      <c r="RRS350" s="54"/>
      <c r="RRT350" s="54"/>
      <c r="RRU350" s="54"/>
      <c r="RRV350" s="54"/>
      <c r="RRW350" s="54"/>
      <c r="RRX350" s="54"/>
      <c r="RRY350" s="54"/>
      <c r="RRZ350" s="54"/>
      <c r="RSA350" s="54"/>
      <c r="RSB350" s="54"/>
      <c r="RSC350" s="54"/>
      <c r="RSD350" s="54"/>
      <c r="RSE350" s="54"/>
      <c r="RSF350" s="54"/>
      <c r="RSG350" s="54"/>
      <c r="RSH350" s="54"/>
      <c r="RSI350" s="54"/>
      <c r="RSJ350" s="54"/>
      <c r="RSK350" s="54"/>
      <c r="RSL350" s="54"/>
      <c r="RSM350" s="54"/>
      <c r="RSN350" s="54"/>
      <c r="RSO350" s="54"/>
      <c r="RSP350" s="54"/>
      <c r="RSQ350" s="54"/>
      <c r="RSR350" s="54"/>
      <c r="RSS350" s="54"/>
      <c r="RST350" s="54"/>
      <c r="RSU350" s="54"/>
      <c r="RSV350" s="54"/>
      <c r="RSW350" s="54"/>
      <c r="RSX350" s="54"/>
      <c r="RSY350" s="54"/>
      <c r="RSZ350" s="54"/>
      <c r="RTA350" s="54"/>
      <c r="RTB350" s="54"/>
      <c r="RTC350" s="54"/>
      <c r="RTD350" s="54"/>
      <c r="RTE350" s="54"/>
      <c r="RTF350" s="54"/>
      <c r="RTG350" s="54"/>
      <c r="RTH350" s="54"/>
      <c r="RTI350" s="54"/>
      <c r="RTJ350" s="54"/>
      <c r="RTK350" s="54"/>
      <c r="RTL350" s="54"/>
      <c r="RTM350" s="54"/>
      <c r="RTN350" s="54"/>
      <c r="RTO350" s="54"/>
      <c r="RTP350" s="54"/>
      <c r="RTQ350" s="54"/>
      <c r="RTR350" s="54"/>
      <c r="RTS350" s="54"/>
      <c r="RTT350" s="54"/>
      <c r="RTU350" s="54"/>
      <c r="RTV350" s="54"/>
      <c r="RTW350" s="54"/>
      <c r="RTX350" s="54"/>
      <c r="RTY350" s="54"/>
      <c r="RTZ350" s="54"/>
      <c r="RUA350" s="54"/>
      <c r="RUB350" s="54"/>
      <c r="RUC350" s="54"/>
      <c r="RUD350" s="54"/>
      <c r="RUE350" s="54"/>
      <c r="RUF350" s="54"/>
      <c r="RUG350" s="54"/>
      <c r="RUH350" s="54"/>
      <c r="RUI350" s="54"/>
      <c r="RUJ350" s="54"/>
      <c r="RUK350" s="54"/>
      <c r="RUL350" s="54"/>
      <c r="RUM350" s="54"/>
      <c r="RUN350" s="54"/>
      <c r="RUO350" s="54"/>
      <c r="RUP350" s="54"/>
      <c r="RUQ350" s="54"/>
      <c r="RUR350" s="54"/>
      <c r="RUS350" s="54"/>
      <c r="RUT350" s="54"/>
      <c r="RUU350" s="54"/>
      <c r="RUV350" s="54"/>
      <c r="RUW350" s="54"/>
      <c r="RUX350" s="54"/>
      <c r="RUY350" s="54"/>
      <c r="RUZ350" s="54"/>
      <c r="RVA350" s="54"/>
      <c r="RVB350" s="54"/>
      <c r="RVC350" s="54"/>
      <c r="RVD350" s="54"/>
      <c r="RVE350" s="54"/>
      <c r="RVF350" s="54"/>
      <c r="RVG350" s="54"/>
      <c r="RVH350" s="54"/>
      <c r="RVI350" s="54"/>
      <c r="RVJ350" s="54"/>
      <c r="RVK350" s="54"/>
      <c r="RVL350" s="54"/>
      <c r="RVM350" s="54"/>
      <c r="RVN350" s="54"/>
      <c r="RVO350" s="54"/>
      <c r="RVP350" s="54"/>
      <c r="RVQ350" s="54"/>
      <c r="RVR350" s="54"/>
      <c r="RVS350" s="54"/>
      <c r="RVT350" s="54"/>
      <c r="RVU350" s="54"/>
      <c r="RVV350" s="54"/>
      <c r="RVW350" s="54"/>
      <c r="RVX350" s="54"/>
      <c r="RVY350" s="54"/>
      <c r="RVZ350" s="54"/>
      <c r="RWA350" s="54"/>
      <c r="RWB350" s="54"/>
      <c r="RWC350" s="54"/>
      <c r="RWD350" s="54"/>
      <c r="RWE350" s="54"/>
      <c r="RWF350" s="54"/>
      <c r="RWG350" s="54"/>
      <c r="RWH350" s="54"/>
      <c r="RWI350" s="54"/>
      <c r="RWJ350" s="54"/>
      <c r="RWK350" s="54"/>
      <c r="RWL350" s="54"/>
      <c r="RWM350" s="54"/>
      <c r="RWN350" s="54"/>
      <c r="RWO350" s="54"/>
      <c r="RWP350" s="54"/>
      <c r="RWQ350" s="54"/>
      <c r="RWR350" s="54"/>
      <c r="RWS350" s="54"/>
      <c r="RWT350" s="54"/>
      <c r="RWU350" s="54"/>
      <c r="RWV350" s="54"/>
      <c r="RWW350" s="54"/>
      <c r="RWX350" s="54"/>
      <c r="RWY350" s="54"/>
      <c r="RWZ350" s="54"/>
      <c r="RXA350" s="54"/>
      <c r="RXB350" s="54"/>
      <c r="RXC350" s="54"/>
      <c r="RXD350" s="54"/>
      <c r="RXE350" s="54"/>
      <c r="RXF350" s="54"/>
      <c r="RXG350" s="54"/>
      <c r="RXH350" s="54"/>
      <c r="RXI350" s="54"/>
      <c r="RXJ350" s="54"/>
      <c r="RXK350" s="54"/>
      <c r="RXL350" s="54"/>
      <c r="RXM350" s="54"/>
      <c r="RXN350" s="54"/>
      <c r="RXO350" s="54"/>
      <c r="RXP350" s="54"/>
      <c r="RXQ350" s="54"/>
      <c r="RXR350" s="54"/>
      <c r="RXS350" s="54"/>
      <c r="RXT350" s="54"/>
      <c r="RXU350" s="54"/>
      <c r="RXV350" s="54"/>
      <c r="RXW350" s="54"/>
      <c r="RXX350" s="54"/>
      <c r="RXY350" s="54"/>
      <c r="RXZ350" s="54"/>
      <c r="RYA350" s="54"/>
      <c r="RYB350" s="54"/>
      <c r="RYC350" s="54"/>
      <c r="RYD350" s="54"/>
      <c r="RYE350" s="54"/>
      <c r="RYF350" s="54"/>
      <c r="RYG350" s="54"/>
      <c r="RYH350" s="54"/>
      <c r="RYI350" s="54"/>
      <c r="RYJ350" s="54"/>
      <c r="RYK350" s="54"/>
      <c r="RYL350" s="54"/>
      <c r="RYM350" s="54"/>
      <c r="RYN350" s="54"/>
      <c r="RYO350" s="54"/>
      <c r="RYP350" s="54"/>
      <c r="RYQ350" s="54"/>
      <c r="RYR350" s="54"/>
      <c r="RYS350" s="54"/>
      <c r="RYT350" s="54"/>
      <c r="RYU350" s="54"/>
      <c r="RYV350" s="54"/>
      <c r="RYW350" s="54"/>
      <c r="RYX350" s="54"/>
      <c r="RYY350" s="54"/>
      <c r="RYZ350" s="54"/>
      <c r="RZA350" s="54"/>
      <c r="RZB350" s="54"/>
      <c r="RZC350" s="54"/>
      <c r="RZD350" s="54"/>
      <c r="RZE350" s="54"/>
      <c r="RZF350" s="54"/>
      <c r="RZG350" s="54"/>
      <c r="RZH350" s="54"/>
      <c r="RZI350" s="54"/>
      <c r="RZJ350" s="54"/>
      <c r="RZK350" s="54"/>
      <c r="RZL350" s="54"/>
      <c r="RZM350" s="54"/>
      <c r="RZN350" s="54"/>
      <c r="RZO350" s="54"/>
      <c r="RZP350" s="54"/>
      <c r="RZQ350" s="54"/>
      <c r="RZR350" s="54"/>
      <c r="RZS350" s="54"/>
      <c r="RZT350" s="54"/>
      <c r="RZU350" s="54"/>
      <c r="RZV350" s="54"/>
      <c r="RZW350" s="54"/>
      <c r="RZX350" s="54"/>
      <c r="RZY350" s="54"/>
      <c r="RZZ350" s="54"/>
      <c r="SAA350" s="54"/>
      <c r="SAB350" s="54"/>
      <c r="SAC350" s="54"/>
      <c r="SAD350" s="54"/>
      <c r="SAE350" s="54"/>
      <c r="SAF350" s="54"/>
      <c r="SAG350" s="54"/>
      <c r="SAH350" s="54"/>
      <c r="SAI350" s="54"/>
      <c r="SAJ350" s="54"/>
      <c r="SAK350" s="54"/>
      <c r="SAL350" s="54"/>
      <c r="SAM350" s="54"/>
      <c r="SAN350" s="54"/>
      <c r="SAO350" s="54"/>
      <c r="SAP350" s="54"/>
      <c r="SAQ350" s="54"/>
      <c r="SAR350" s="54"/>
      <c r="SAS350" s="54"/>
      <c r="SAT350" s="54"/>
      <c r="SAU350" s="54"/>
      <c r="SAV350" s="54"/>
      <c r="SAW350" s="54"/>
      <c r="SAX350" s="54"/>
      <c r="SAY350" s="54"/>
      <c r="SAZ350" s="54"/>
      <c r="SBA350" s="54"/>
      <c r="SBB350" s="54"/>
      <c r="SBC350" s="54"/>
      <c r="SBD350" s="54"/>
      <c r="SBE350" s="54"/>
      <c r="SBF350" s="54"/>
      <c r="SBG350" s="54"/>
      <c r="SBH350" s="54"/>
      <c r="SBI350" s="54"/>
      <c r="SBJ350" s="54"/>
      <c r="SBK350" s="54"/>
      <c r="SBL350" s="54"/>
      <c r="SBM350" s="54"/>
      <c r="SBN350" s="54"/>
      <c r="SBO350" s="54"/>
      <c r="SBP350" s="54"/>
      <c r="SBQ350" s="54"/>
      <c r="SBR350" s="54"/>
      <c r="SBS350" s="54"/>
      <c r="SBT350" s="54"/>
      <c r="SBU350" s="54"/>
      <c r="SBV350" s="54"/>
      <c r="SBW350" s="54"/>
      <c r="SBX350" s="54"/>
      <c r="SBY350" s="54"/>
      <c r="SBZ350" s="54"/>
      <c r="SCA350" s="54"/>
      <c r="SCB350" s="54"/>
      <c r="SCC350" s="54"/>
      <c r="SCD350" s="54"/>
      <c r="SCE350" s="54"/>
      <c r="SCF350" s="54"/>
      <c r="SCG350" s="54"/>
      <c r="SCH350" s="54"/>
      <c r="SCI350" s="54"/>
      <c r="SCJ350" s="54"/>
      <c r="SCK350" s="54"/>
      <c r="SCL350" s="54"/>
      <c r="SCM350" s="54"/>
      <c r="SCN350" s="54"/>
      <c r="SCO350" s="54"/>
      <c r="SCP350" s="54"/>
      <c r="SCQ350" s="54"/>
      <c r="SCR350" s="54"/>
      <c r="SCS350" s="54"/>
      <c r="SCT350" s="54"/>
      <c r="SCU350" s="54"/>
      <c r="SCV350" s="54"/>
      <c r="SCW350" s="54"/>
      <c r="SCX350" s="54"/>
      <c r="SCY350" s="54"/>
      <c r="SCZ350" s="54"/>
      <c r="SDA350" s="54"/>
      <c r="SDB350" s="54"/>
      <c r="SDC350" s="54"/>
      <c r="SDD350" s="54"/>
      <c r="SDE350" s="54"/>
      <c r="SDF350" s="54"/>
      <c r="SDG350" s="54"/>
      <c r="SDH350" s="54"/>
      <c r="SDI350" s="54"/>
      <c r="SDJ350" s="54"/>
      <c r="SDK350" s="54"/>
      <c r="SDL350" s="54"/>
      <c r="SDM350" s="54"/>
      <c r="SDN350" s="54"/>
      <c r="SDO350" s="54"/>
      <c r="SDP350" s="54"/>
      <c r="SDQ350" s="54"/>
      <c r="SDR350" s="54"/>
      <c r="SDS350" s="54"/>
      <c r="SDT350" s="54"/>
      <c r="SDU350" s="54"/>
      <c r="SDV350" s="54"/>
      <c r="SDW350" s="54"/>
      <c r="SDX350" s="54"/>
      <c r="SDY350" s="54"/>
      <c r="SDZ350" s="54"/>
      <c r="SEA350" s="54"/>
      <c r="SEB350" s="54"/>
      <c r="SEC350" s="54"/>
      <c r="SED350" s="54"/>
      <c r="SEE350" s="54"/>
      <c r="SEF350" s="54"/>
      <c r="SEG350" s="54"/>
      <c r="SEH350" s="54"/>
      <c r="SEI350" s="54"/>
      <c r="SEJ350" s="54"/>
      <c r="SEK350" s="54"/>
      <c r="SEL350" s="54"/>
      <c r="SEM350" s="54"/>
      <c r="SEN350" s="54"/>
      <c r="SEO350" s="54"/>
      <c r="SEP350" s="54"/>
      <c r="SEQ350" s="54"/>
      <c r="SER350" s="54"/>
      <c r="SES350" s="54"/>
      <c r="SET350" s="54"/>
      <c r="SEU350" s="54"/>
      <c r="SEV350" s="54"/>
      <c r="SEW350" s="54"/>
      <c r="SEX350" s="54"/>
      <c r="SEY350" s="54"/>
      <c r="SEZ350" s="54"/>
      <c r="SFA350" s="54"/>
      <c r="SFB350" s="54"/>
      <c r="SFC350" s="54"/>
      <c r="SFD350" s="54"/>
      <c r="SFE350" s="54"/>
      <c r="SFF350" s="54"/>
      <c r="SFG350" s="54"/>
      <c r="SFH350" s="54"/>
      <c r="SFI350" s="54"/>
      <c r="SFJ350" s="54"/>
      <c r="SFK350" s="54"/>
      <c r="SFL350" s="54"/>
      <c r="SFM350" s="54"/>
      <c r="SFN350" s="54"/>
      <c r="SFO350" s="54"/>
      <c r="SFP350" s="54"/>
      <c r="SFQ350" s="54"/>
      <c r="SFR350" s="54"/>
      <c r="SFS350" s="54"/>
      <c r="SFT350" s="54"/>
      <c r="SFU350" s="54"/>
      <c r="SFV350" s="54"/>
      <c r="SFW350" s="54"/>
      <c r="SFX350" s="54"/>
      <c r="SFY350" s="54"/>
      <c r="SFZ350" s="54"/>
      <c r="SGA350" s="54"/>
      <c r="SGB350" s="54"/>
      <c r="SGC350" s="54"/>
      <c r="SGD350" s="54"/>
      <c r="SGE350" s="54"/>
      <c r="SGF350" s="54"/>
      <c r="SGG350" s="54"/>
      <c r="SGH350" s="54"/>
      <c r="SGI350" s="54"/>
      <c r="SGJ350" s="54"/>
      <c r="SGK350" s="54"/>
      <c r="SGL350" s="54"/>
      <c r="SGM350" s="54"/>
      <c r="SGN350" s="54"/>
      <c r="SGO350" s="54"/>
      <c r="SGP350" s="54"/>
      <c r="SGQ350" s="54"/>
      <c r="SGR350" s="54"/>
      <c r="SGS350" s="54"/>
      <c r="SGT350" s="54"/>
      <c r="SGU350" s="54"/>
      <c r="SGV350" s="54"/>
      <c r="SGW350" s="54"/>
      <c r="SGX350" s="54"/>
      <c r="SGY350" s="54"/>
      <c r="SGZ350" s="54"/>
      <c r="SHA350" s="54"/>
      <c r="SHB350" s="54"/>
      <c r="SHC350" s="54"/>
      <c r="SHD350" s="54"/>
      <c r="SHE350" s="54"/>
      <c r="SHF350" s="54"/>
      <c r="SHG350" s="54"/>
      <c r="SHH350" s="54"/>
      <c r="SHI350" s="54"/>
      <c r="SHJ350" s="54"/>
      <c r="SHK350" s="54"/>
      <c r="SHL350" s="54"/>
      <c r="SHM350" s="54"/>
      <c r="SHN350" s="54"/>
      <c r="SHO350" s="54"/>
      <c r="SHP350" s="54"/>
      <c r="SHQ350" s="54"/>
      <c r="SHR350" s="54"/>
      <c r="SHS350" s="54"/>
      <c r="SHT350" s="54"/>
      <c r="SHU350" s="54"/>
      <c r="SHV350" s="54"/>
      <c r="SHW350" s="54"/>
      <c r="SHX350" s="54"/>
      <c r="SHY350" s="54"/>
      <c r="SHZ350" s="54"/>
      <c r="SIA350" s="54"/>
      <c r="SIB350" s="54"/>
      <c r="SIC350" s="54"/>
      <c r="SID350" s="54"/>
      <c r="SIE350" s="54"/>
      <c r="SIF350" s="54"/>
      <c r="SIG350" s="54"/>
      <c r="SIH350" s="54"/>
      <c r="SII350" s="54"/>
      <c r="SIJ350" s="54"/>
      <c r="SIK350" s="54"/>
      <c r="SIL350" s="54"/>
      <c r="SIM350" s="54"/>
      <c r="SIN350" s="54"/>
      <c r="SIO350" s="54"/>
      <c r="SIP350" s="54"/>
      <c r="SIQ350" s="54"/>
      <c r="SIR350" s="54"/>
      <c r="SIS350" s="54"/>
      <c r="SIT350" s="54"/>
      <c r="SIU350" s="54"/>
      <c r="SIV350" s="54"/>
      <c r="SIW350" s="54"/>
      <c r="SIX350" s="54"/>
      <c r="SIY350" s="54"/>
      <c r="SIZ350" s="54"/>
      <c r="SJA350" s="54"/>
      <c r="SJB350" s="54"/>
      <c r="SJC350" s="54"/>
      <c r="SJD350" s="54"/>
      <c r="SJE350" s="54"/>
      <c r="SJF350" s="54"/>
      <c r="SJG350" s="54"/>
      <c r="SJH350" s="54"/>
      <c r="SJI350" s="54"/>
      <c r="SJJ350" s="54"/>
      <c r="SJK350" s="54"/>
      <c r="SJL350" s="54"/>
      <c r="SJM350" s="54"/>
      <c r="SJN350" s="54"/>
      <c r="SJO350" s="54"/>
      <c r="SJP350" s="54"/>
      <c r="SJQ350" s="54"/>
      <c r="SJR350" s="54"/>
      <c r="SJS350" s="54"/>
      <c r="SJT350" s="54"/>
      <c r="SJU350" s="54"/>
      <c r="SJV350" s="54"/>
      <c r="SJW350" s="54"/>
      <c r="SJX350" s="54"/>
      <c r="SJY350" s="54"/>
      <c r="SJZ350" s="54"/>
      <c r="SKA350" s="54"/>
      <c r="SKB350" s="54"/>
      <c r="SKC350" s="54"/>
      <c r="SKD350" s="54"/>
      <c r="SKE350" s="54"/>
      <c r="SKF350" s="54"/>
      <c r="SKG350" s="54"/>
      <c r="SKH350" s="54"/>
      <c r="SKI350" s="54"/>
      <c r="SKJ350" s="54"/>
      <c r="SKK350" s="54"/>
      <c r="SKL350" s="54"/>
      <c r="SKM350" s="54"/>
      <c r="SKN350" s="54"/>
      <c r="SKO350" s="54"/>
      <c r="SKP350" s="54"/>
      <c r="SKQ350" s="54"/>
      <c r="SKR350" s="54"/>
      <c r="SKS350" s="54"/>
      <c r="SKT350" s="54"/>
      <c r="SKU350" s="54"/>
      <c r="SKV350" s="54"/>
      <c r="SKW350" s="54"/>
      <c r="SKX350" s="54"/>
      <c r="SKY350" s="54"/>
      <c r="SKZ350" s="54"/>
      <c r="SLA350" s="54"/>
      <c r="SLB350" s="54"/>
      <c r="SLC350" s="54"/>
      <c r="SLD350" s="54"/>
      <c r="SLE350" s="54"/>
      <c r="SLF350" s="54"/>
      <c r="SLG350" s="54"/>
      <c r="SLH350" s="54"/>
      <c r="SLI350" s="54"/>
      <c r="SLJ350" s="54"/>
      <c r="SLK350" s="54"/>
      <c r="SLL350" s="54"/>
      <c r="SLM350" s="54"/>
      <c r="SLN350" s="54"/>
      <c r="SLO350" s="54"/>
      <c r="SLP350" s="54"/>
      <c r="SLQ350" s="54"/>
      <c r="SLR350" s="54"/>
      <c r="SLS350" s="54"/>
      <c r="SLT350" s="54"/>
      <c r="SLU350" s="54"/>
      <c r="SLV350" s="54"/>
      <c r="SLW350" s="54"/>
      <c r="SLX350" s="54"/>
      <c r="SLY350" s="54"/>
      <c r="SLZ350" s="54"/>
      <c r="SMA350" s="54"/>
      <c r="SMB350" s="54"/>
      <c r="SMC350" s="54"/>
      <c r="SMD350" s="54"/>
      <c r="SME350" s="54"/>
      <c r="SMF350" s="54"/>
      <c r="SMG350" s="54"/>
      <c r="SMH350" s="54"/>
      <c r="SMI350" s="54"/>
      <c r="SMJ350" s="54"/>
      <c r="SMK350" s="54"/>
      <c r="SML350" s="54"/>
      <c r="SMM350" s="54"/>
      <c r="SMN350" s="54"/>
      <c r="SMO350" s="54"/>
      <c r="SMP350" s="54"/>
      <c r="SMQ350" s="54"/>
      <c r="SMR350" s="54"/>
      <c r="SMS350" s="54"/>
      <c r="SMT350" s="54"/>
      <c r="SMU350" s="54"/>
      <c r="SMV350" s="54"/>
      <c r="SMW350" s="54"/>
      <c r="SMX350" s="54"/>
      <c r="SMY350" s="54"/>
      <c r="SMZ350" s="54"/>
      <c r="SNA350" s="54"/>
      <c r="SNB350" s="54"/>
      <c r="SNC350" s="54"/>
      <c r="SND350" s="54"/>
      <c r="SNE350" s="54"/>
      <c r="SNF350" s="54"/>
      <c r="SNG350" s="54"/>
      <c r="SNH350" s="54"/>
      <c r="SNI350" s="54"/>
      <c r="SNJ350" s="54"/>
      <c r="SNK350" s="54"/>
      <c r="SNL350" s="54"/>
      <c r="SNM350" s="54"/>
      <c r="SNN350" s="54"/>
      <c r="SNO350" s="54"/>
      <c r="SNP350" s="54"/>
      <c r="SNQ350" s="54"/>
      <c r="SNR350" s="54"/>
      <c r="SNS350" s="54"/>
      <c r="SNT350" s="54"/>
      <c r="SNU350" s="54"/>
      <c r="SNV350" s="54"/>
      <c r="SNW350" s="54"/>
      <c r="SNX350" s="54"/>
      <c r="SNY350" s="54"/>
      <c r="SNZ350" s="54"/>
      <c r="SOA350" s="54"/>
      <c r="SOB350" s="54"/>
      <c r="SOC350" s="54"/>
      <c r="SOD350" s="54"/>
      <c r="SOE350" s="54"/>
      <c r="SOF350" s="54"/>
      <c r="SOG350" s="54"/>
      <c r="SOH350" s="54"/>
      <c r="SOI350" s="54"/>
      <c r="SOJ350" s="54"/>
      <c r="SOK350" s="54"/>
      <c r="SOL350" s="54"/>
      <c r="SOM350" s="54"/>
      <c r="SON350" s="54"/>
      <c r="SOO350" s="54"/>
      <c r="SOP350" s="54"/>
      <c r="SOQ350" s="54"/>
      <c r="SOR350" s="54"/>
      <c r="SOS350" s="54"/>
      <c r="SOT350" s="54"/>
      <c r="SOU350" s="54"/>
      <c r="SOV350" s="54"/>
      <c r="SOW350" s="54"/>
      <c r="SOX350" s="54"/>
      <c r="SOY350" s="54"/>
      <c r="SOZ350" s="54"/>
      <c r="SPA350" s="54"/>
      <c r="SPB350" s="54"/>
      <c r="SPC350" s="54"/>
      <c r="SPD350" s="54"/>
      <c r="SPE350" s="54"/>
      <c r="SPF350" s="54"/>
      <c r="SPG350" s="54"/>
      <c r="SPH350" s="54"/>
      <c r="SPI350" s="54"/>
      <c r="SPJ350" s="54"/>
      <c r="SPK350" s="54"/>
      <c r="SPL350" s="54"/>
      <c r="SPM350" s="54"/>
      <c r="SPN350" s="54"/>
      <c r="SPO350" s="54"/>
      <c r="SPP350" s="54"/>
      <c r="SPQ350" s="54"/>
      <c r="SPR350" s="54"/>
      <c r="SPS350" s="54"/>
      <c r="SPT350" s="54"/>
      <c r="SPU350" s="54"/>
      <c r="SPV350" s="54"/>
      <c r="SPW350" s="54"/>
      <c r="SPX350" s="54"/>
      <c r="SPY350" s="54"/>
      <c r="SPZ350" s="54"/>
      <c r="SQA350" s="54"/>
      <c r="SQB350" s="54"/>
      <c r="SQC350" s="54"/>
      <c r="SQD350" s="54"/>
      <c r="SQE350" s="54"/>
      <c r="SQF350" s="54"/>
      <c r="SQG350" s="54"/>
      <c r="SQH350" s="54"/>
      <c r="SQI350" s="54"/>
      <c r="SQJ350" s="54"/>
      <c r="SQK350" s="54"/>
      <c r="SQL350" s="54"/>
      <c r="SQM350" s="54"/>
      <c r="SQN350" s="54"/>
      <c r="SQO350" s="54"/>
      <c r="SQP350" s="54"/>
      <c r="SQQ350" s="54"/>
      <c r="SQR350" s="54"/>
      <c r="SQS350" s="54"/>
      <c r="SQT350" s="54"/>
      <c r="SQU350" s="54"/>
      <c r="SQV350" s="54"/>
      <c r="SQW350" s="54"/>
      <c r="SQX350" s="54"/>
      <c r="SQY350" s="54"/>
      <c r="SQZ350" s="54"/>
      <c r="SRA350" s="54"/>
      <c r="SRB350" s="54"/>
      <c r="SRC350" s="54"/>
      <c r="SRD350" s="54"/>
      <c r="SRE350" s="54"/>
      <c r="SRF350" s="54"/>
      <c r="SRG350" s="54"/>
      <c r="SRH350" s="54"/>
      <c r="SRI350" s="54"/>
      <c r="SRJ350" s="54"/>
      <c r="SRK350" s="54"/>
      <c r="SRL350" s="54"/>
      <c r="SRM350" s="54"/>
      <c r="SRN350" s="54"/>
      <c r="SRO350" s="54"/>
      <c r="SRP350" s="54"/>
      <c r="SRQ350" s="54"/>
      <c r="SRR350" s="54"/>
      <c r="SRS350" s="54"/>
      <c r="SRT350" s="54"/>
      <c r="SRU350" s="54"/>
      <c r="SRV350" s="54"/>
      <c r="SRW350" s="54"/>
      <c r="SRX350" s="54"/>
      <c r="SRY350" s="54"/>
      <c r="SRZ350" s="54"/>
      <c r="SSA350" s="54"/>
      <c r="SSB350" s="54"/>
      <c r="SSC350" s="54"/>
      <c r="SSD350" s="54"/>
      <c r="SSE350" s="54"/>
      <c r="SSF350" s="54"/>
      <c r="SSG350" s="54"/>
      <c r="SSH350" s="54"/>
      <c r="SSI350" s="54"/>
      <c r="SSJ350" s="54"/>
      <c r="SSK350" s="54"/>
      <c r="SSL350" s="54"/>
      <c r="SSM350" s="54"/>
      <c r="SSN350" s="54"/>
      <c r="SSO350" s="54"/>
      <c r="SSP350" s="54"/>
      <c r="SSQ350" s="54"/>
      <c r="SSR350" s="54"/>
      <c r="SSS350" s="54"/>
      <c r="SST350" s="54"/>
      <c r="SSU350" s="54"/>
      <c r="SSV350" s="54"/>
      <c r="SSW350" s="54"/>
      <c r="SSX350" s="54"/>
      <c r="SSY350" s="54"/>
      <c r="SSZ350" s="54"/>
      <c r="STA350" s="54"/>
      <c r="STB350" s="54"/>
      <c r="STC350" s="54"/>
      <c r="STD350" s="54"/>
      <c r="STE350" s="54"/>
      <c r="STF350" s="54"/>
      <c r="STG350" s="54"/>
      <c r="STH350" s="54"/>
      <c r="STI350" s="54"/>
      <c r="STJ350" s="54"/>
      <c r="STK350" s="54"/>
      <c r="STL350" s="54"/>
      <c r="STM350" s="54"/>
      <c r="STN350" s="54"/>
      <c r="STO350" s="54"/>
      <c r="STP350" s="54"/>
      <c r="STQ350" s="54"/>
      <c r="STR350" s="54"/>
      <c r="STS350" s="54"/>
      <c r="STT350" s="54"/>
      <c r="STU350" s="54"/>
      <c r="STV350" s="54"/>
      <c r="STW350" s="54"/>
      <c r="STX350" s="54"/>
      <c r="STY350" s="54"/>
      <c r="STZ350" s="54"/>
      <c r="SUA350" s="54"/>
      <c r="SUB350" s="54"/>
      <c r="SUC350" s="54"/>
      <c r="SUD350" s="54"/>
      <c r="SUE350" s="54"/>
      <c r="SUF350" s="54"/>
      <c r="SUG350" s="54"/>
      <c r="SUH350" s="54"/>
      <c r="SUI350" s="54"/>
      <c r="SUJ350" s="54"/>
      <c r="SUK350" s="54"/>
      <c r="SUL350" s="54"/>
      <c r="SUM350" s="54"/>
      <c r="SUN350" s="54"/>
      <c r="SUO350" s="54"/>
      <c r="SUP350" s="54"/>
      <c r="SUQ350" s="54"/>
      <c r="SUR350" s="54"/>
      <c r="SUS350" s="54"/>
      <c r="SUT350" s="54"/>
      <c r="SUU350" s="54"/>
      <c r="SUV350" s="54"/>
      <c r="SUW350" s="54"/>
      <c r="SUX350" s="54"/>
      <c r="SUY350" s="54"/>
      <c r="SUZ350" s="54"/>
      <c r="SVA350" s="54"/>
      <c r="SVB350" s="54"/>
      <c r="SVC350" s="54"/>
      <c r="SVD350" s="54"/>
      <c r="SVE350" s="54"/>
      <c r="SVF350" s="54"/>
      <c r="SVG350" s="54"/>
      <c r="SVH350" s="54"/>
      <c r="SVI350" s="54"/>
      <c r="SVJ350" s="54"/>
      <c r="SVK350" s="54"/>
      <c r="SVL350" s="54"/>
      <c r="SVM350" s="54"/>
      <c r="SVN350" s="54"/>
      <c r="SVO350" s="54"/>
      <c r="SVP350" s="54"/>
      <c r="SVQ350" s="54"/>
      <c r="SVR350" s="54"/>
      <c r="SVS350" s="54"/>
      <c r="SVT350" s="54"/>
      <c r="SVU350" s="54"/>
      <c r="SVV350" s="54"/>
      <c r="SVW350" s="54"/>
      <c r="SVX350" s="54"/>
      <c r="SVY350" s="54"/>
      <c r="SVZ350" s="54"/>
      <c r="SWA350" s="54"/>
      <c r="SWB350" s="54"/>
      <c r="SWC350" s="54"/>
      <c r="SWD350" s="54"/>
      <c r="SWE350" s="54"/>
      <c r="SWF350" s="54"/>
      <c r="SWG350" s="54"/>
      <c r="SWH350" s="54"/>
      <c r="SWI350" s="54"/>
      <c r="SWJ350" s="54"/>
      <c r="SWK350" s="54"/>
      <c r="SWL350" s="54"/>
      <c r="SWM350" s="54"/>
      <c r="SWN350" s="54"/>
      <c r="SWO350" s="54"/>
      <c r="SWP350" s="54"/>
      <c r="SWQ350" s="54"/>
      <c r="SWR350" s="54"/>
      <c r="SWS350" s="54"/>
      <c r="SWT350" s="54"/>
      <c r="SWU350" s="54"/>
      <c r="SWV350" s="54"/>
      <c r="SWW350" s="54"/>
      <c r="SWX350" s="54"/>
      <c r="SWY350" s="54"/>
      <c r="SWZ350" s="54"/>
      <c r="SXA350" s="54"/>
      <c r="SXB350" s="54"/>
      <c r="SXC350" s="54"/>
      <c r="SXD350" s="54"/>
      <c r="SXE350" s="54"/>
      <c r="SXF350" s="54"/>
      <c r="SXG350" s="54"/>
      <c r="SXH350" s="54"/>
      <c r="SXI350" s="54"/>
      <c r="SXJ350" s="54"/>
      <c r="SXK350" s="54"/>
      <c r="SXL350" s="54"/>
      <c r="SXM350" s="54"/>
      <c r="SXN350" s="54"/>
      <c r="SXO350" s="54"/>
      <c r="SXP350" s="54"/>
      <c r="SXQ350" s="54"/>
      <c r="SXR350" s="54"/>
      <c r="SXS350" s="54"/>
      <c r="SXT350" s="54"/>
      <c r="SXU350" s="54"/>
      <c r="SXV350" s="54"/>
      <c r="SXW350" s="54"/>
      <c r="SXX350" s="54"/>
      <c r="SXY350" s="54"/>
      <c r="SXZ350" s="54"/>
      <c r="SYA350" s="54"/>
      <c r="SYB350" s="54"/>
      <c r="SYC350" s="54"/>
      <c r="SYD350" s="54"/>
      <c r="SYE350" s="54"/>
      <c r="SYF350" s="54"/>
      <c r="SYG350" s="54"/>
      <c r="SYH350" s="54"/>
      <c r="SYI350" s="54"/>
      <c r="SYJ350" s="54"/>
      <c r="SYK350" s="54"/>
      <c r="SYL350" s="54"/>
      <c r="SYM350" s="54"/>
      <c r="SYN350" s="54"/>
      <c r="SYO350" s="54"/>
      <c r="SYP350" s="54"/>
      <c r="SYQ350" s="54"/>
      <c r="SYR350" s="54"/>
      <c r="SYS350" s="54"/>
      <c r="SYT350" s="54"/>
      <c r="SYU350" s="54"/>
      <c r="SYV350" s="54"/>
      <c r="SYW350" s="54"/>
      <c r="SYX350" s="54"/>
      <c r="SYY350" s="54"/>
      <c r="SYZ350" s="54"/>
      <c r="SZA350" s="54"/>
      <c r="SZB350" s="54"/>
      <c r="SZC350" s="54"/>
      <c r="SZD350" s="54"/>
      <c r="SZE350" s="54"/>
      <c r="SZF350" s="54"/>
      <c r="SZG350" s="54"/>
      <c r="SZH350" s="54"/>
      <c r="SZI350" s="54"/>
      <c r="SZJ350" s="54"/>
      <c r="SZK350" s="54"/>
      <c r="SZL350" s="54"/>
      <c r="SZM350" s="54"/>
      <c r="SZN350" s="54"/>
      <c r="SZO350" s="54"/>
      <c r="SZP350" s="54"/>
      <c r="SZQ350" s="54"/>
      <c r="SZR350" s="54"/>
      <c r="SZS350" s="54"/>
      <c r="SZT350" s="54"/>
      <c r="SZU350" s="54"/>
      <c r="SZV350" s="54"/>
      <c r="SZW350" s="54"/>
      <c r="SZX350" s="54"/>
      <c r="SZY350" s="54"/>
      <c r="SZZ350" s="54"/>
      <c r="TAA350" s="54"/>
      <c r="TAB350" s="54"/>
      <c r="TAC350" s="54"/>
      <c r="TAD350" s="54"/>
      <c r="TAE350" s="54"/>
      <c r="TAF350" s="54"/>
      <c r="TAG350" s="54"/>
      <c r="TAH350" s="54"/>
      <c r="TAI350" s="54"/>
      <c r="TAJ350" s="54"/>
      <c r="TAK350" s="54"/>
      <c r="TAL350" s="54"/>
      <c r="TAM350" s="54"/>
      <c r="TAN350" s="54"/>
      <c r="TAO350" s="54"/>
      <c r="TAP350" s="54"/>
      <c r="TAQ350" s="54"/>
      <c r="TAR350" s="54"/>
      <c r="TAS350" s="54"/>
      <c r="TAT350" s="54"/>
      <c r="TAU350" s="54"/>
      <c r="TAV350" s="54"/>
      <c r="TAW350" s="54"/>
      <c r="TAX350" s="54"/>
      <c r="TAY350" s="54"/>
      <c r="TAZ350" s="54"/>
      <c r="TBA350" s="54"/>
      <c r="TBB350" s="54"/>
      <c r="TBC350" s="54"/>
      <c r="TBD350" s="54"/>
      <c r="TBE350" s="54"/>
      <c r="TBF350" s="54"/>
      <c r="TBG350" s="54"/>
      <c r="TBH350" s="54"/>
      <c r="TBI350" s="54"/>
      <c r="TBJ350" s="54"/>
      <c r="TBK350" s="54"/>
      <c r="TBL350" s="54"/>
      <c r="TBM350" s="54"/>
      <c r="TBN350" s="54"/>
      <c r="TBO350" s="54"/>
      <c r="TBP350" s="54"/>
      <c r="TBQ350" s="54"/>
      <c r="TBR350" s="54"/>
      <c r="TBS350" s="54"/>
      <c r="TBT350" s="54"/>
      <c r="TBU350" s="54"/>
      <c r="TBV350" s="54"/>
      <c r="TBW350" s="54"/>
      <c r="TBX350" s="54"/>
      <c r="TBY350" s="54"/>
      <c r="TBZ350" s="54"/>
      <c r="TCA350" s="54"/>
      <c r="TCB350" s="54"/>
      <c r="TCC350" s="54"/>
      <c r="TCD350" s="54"/>
      <c r="TCE350" s="54"/>
      <c r="TCF350" s="54"/>
      <c r="TCG350" s="54"/>
      <c r="TCH350" s="54"/>
      <c r="TCI350" s="54"/>
      <c r="TCJ350" s="54"/>
      <c r="TCK350" s="54"/>
      <c r="TCL350" s="54"/>
      <c r="TCM350" s="54"/>
      <c r="TCN350" s="54"/>
      <c r="TCO350" s="54"/>
      <c r="TCP350" s="54"/>
      <c r="TCQ350" s="54"/>
      <c r="TCR350" s="54"/>
      <c r="TCS350" s="54"/>
      <c r="TCT350" s="54"/>
      <c r="TCU350" s="54"/>
      <c r="TCV350" s="54"/>
      <c r="TCW350" s="54"/>
      <c r="TCX350" s="54"/>
      <c r="TCY350" s="54"/>
      <c r="TCZ350" s="54"/>
      <c r="TDA350" s="54"/>
      <c r="TDB350" s="54"/>
      <c r="TDC350" s="54"/>
      <c r="TDD350" s="54"/>
      <c r="TDE350" s="54"/>
      <c r="TDF350" s="54"/>
      <c r="TDG350" s="54"/>
      <c r="TDH350" s="54"/>
      <c r="TDI350" s="54"/>
      <c r="TDJ350" s="54"/>
      <c r="TDK350" s="54"/>
      <c r="TDL350" s="54"/>
      <c r="TDM350" s="54"/>
      <c r="TDN350" s="54"/>
      <c r="TDO350" s="54"/>
      <c r="TDP350" s="54"/>
      <c r="TDQ350" s="54"/>
      <c r="TDR350" s="54"/>
      <c r="TDS350" s="54"/>
      <c r="TDT350" s="54"/>
      <c r="TDU350" s="54"/>
      <c r="TDV350" s="54"/>
      <c r="TDW350" s="54"/>
      <c r="TDX350" s="54"/>
      <c r="TDY350" s="54"/>
      <c r="TDZ350" s="54"/>
      <c r="TEA350" s="54"/>
      <c r="TEB350" s="54"/>
      <c r="TEC350" s="54"/>
      <c r="TED350" s="54"/>
      <c r="TEE350" s="54"/>
      <c r="TEF350" s="54"/>
      <c r="TEG350" s="54"/>
      <c r="TEH350" s="54"/>
      <c r="TEI350" s="54"/>
      <c r="TEJ350" s="54"/>
      <c r="TEK350" s="54"/>
      <c r="TEL350" s="54"/>
      <c r="TEM350" s="54"/>
      <c r="TEN350" s="54"/>
      <c r="TEO350" s="54"/>
      <c r="TEP350" s="54"/>
      <c r="TEQ350" s="54"/>
      <c r="TER350" s="54"/>
      <c r="TES350" s="54"/>
      <c r="TET350" s="54"/>
      <c r="TEU350" s="54"/>
      <c r="TEV350" s="54"/>
      <c r="TEW350" s="54"/>
      <c r="TEX350" s="54"/>
      <c r="TEY350" s="54"/>
      <c r="TEZ350" s="54"/>
      <c r="TFA350" s="54"/>
      <c r="TFB350" s="54"/>
      <c r="TFC350" s="54"/>
      <c r="TFD350" s="54"/>
      <c r="TFE350" s="54"/>
      <c r="TFF350" s="54"/>
      <c r="TFG350" s="54"/>
      <c r="TFH350" s="54"/>
      <c r="TFI350" s="54"/>
      <c r="TFJ350" s="54"/>
      <c r="TFK350" s="54"/>
      <c r="TFL350" s="54"/>
      <c r="TFM350" s="54"/>
      <c r="TFN350" s="54"/>
      <c r="TFO350" s="54"/>
      <c r="TFP350" s="54"/>
      <c r="TFQ350" s="54"/>
      <c r="TFR350" s="54"/>
      <c r="TFS350" s="54"/>
      <c r="TFT350" s="54"/>
      <c r="TFU350" s="54"/>
      <c r="TFV350" s="54"/>
      <c r="TFW350" s="54"/>
      <c r="TFX350" s="54"/>
      <c r="TFY350" s="54"/>
      <c r="TFZ350" s="54"/>
      <c r="TGA350" s="54"/>
      <c r="TGB350" s="54"/>
      <c r="TGC350" s="54"/>
      <c r="TGD350" s="54"/>
      <c r="TGE350" s="54"/>
      <c r="TGF350" s="54"/>
      <c r="TGG350" s="54"/>
      <c r="TGH350" s="54"/>
      <c r="TGI350" s="54"/>
      <c r="TGJ350" s="54"/>
      <c r="TGK350" s="54"/>
      <c r="TGL350" s="54"/>
      <c r="TGM350" s="54"/>
      <c r="TGN350" s="54"/>
      <c r="TGO350" s="54"/>
      <c r="TGP350" s="54"/>
      <c r="TGQ350" s="54"/>
      <c r="TGR350" s="54"/>
      <c r="TGS350" s="54"/>
      <c r="TGT350" s="54"/>
      <c r="TGU350" s="54"/>
      <c r="TGV350" s="54"/>
      <c r="TGW350" s="54"/>
      <c r="TGX350" s="54"/>
      <c r="TGY350" s="54"/>
      <c r="TGZ350" s="54"/>
      <c r="THA350" s="54"/>
      <c r="THB350" s="54"/>
      <c r="THC350" s="54"/>
      <c r="THD350" s="54"/>
      <c r="THE350" s="54"/>
      <c r="THF350" s="54"/>
      <c r="THG350" s="54"/>
      <c r="THH350" s="54"/>
      <c r="THI350" s="54"/>
      <c r="THJ350" s="54"/>
      <c r="THK350" s="54"/>
      <c r="THL350" s="54"/>
      <c r="THM350" s="54"/>
      <c r="THN350" s="54"/>
      <c r="THO350" s="54"/>
      <c r="THP350" s="54"/>
      <c r="THQ350" s="54"/>
      <c r="THR350" s="54"/>
      <c r="THS350" s="54"/>
      <c r="THT350" s="54"/>
      <c r="THU350" s="54"/>
      <c r="THV350" s="54"/>
      <c r="THW350" s="54"/>
      <c r="THX350" s="54"/>
      <c r="THY350" s="54"/>
      <c r="THZ350" s="54"/>
      <c r="TIA350" s="54"/>
      <c r="TIB350" s="54"/>
      <c r="TIC350" s="54"/>
      <c r="TID350" s="54"/>
      <c r="TIE350" s="54"/>
      <c r="TIF350" s="54"/>
      <c r="TIG350" s="54"/>
      <c r="TIH350" s="54"/>
      <c r="TII350" s="54"/>
      <c r="TIJ350" s="54"/>
      <c r="TIK350" s="54"/>
      <c r="TIL350" s="54"/>
      <c r="TIM350" s="54"/>
      <c r="TIN350" s="54"/>
      <c r="TIO350" s="54"/>
      <c r="TIP350" s="54"/>
      <c r="TIQ350" s="54"/>
      <c r="TIR350" s="54"/>
      <c r="TIS350" s="54"/>
      <c r="TIT350" s="54"/>
      <c r="TIU350" s="54"/>
      <c r="TIV350" s="54"/>
      <c r="TIW350" s="54"/>
      <c r="TIX350" s="54"/>
      <c r="TIY350" s="54"/>
      <c r="TIZ350" s="54"/>
      <c r="TJA350" s="54"/>
      <c r="TJB350" s="54"/>
      <c r="TJC350" s="54"/>
      <c r="TJD350" s="54"/>
      <c r="TJE350" s="54"/>
      <c r="TJF350" s="54"/>
      <c r="TJG350" s="54"/>
      <c r="TJH350" s="54"/>
      <c r="TJI350" s="54"/>
      <c r="TJJ350" s="54"/>
      <c r="TJK350" s="54"/>
      <c r="TJL350" s="54"/>
      <c r="TJM350" s="54"/>
      <c r="TJN350" s="54"/>
      <c r="TJO350" s="54"/>
      <c r="TJP350" s="54"/>
      <c r="TJQ350" s="54"/>
      <c r="TJR350" s="54"/>
      <c r="TJS350" s="54"/>
      <c r="TJT350" s="54"/>
      <c r="TJU350" s="54"/>
      <c r="TJV350" s="54"/>
      <c r="TJW350" s="54"/>
      <c r="TJX350" s="54"/>
      <c r="TJY350" s="54"/>
      <c r="TJZ350" s="54"/>
      <c r="TKA350" s="54"/>
      <c r="TKB350" s="54"/>
      <c r="TKC350" s="54"/>
      <c r="TKD350" s="54"/>
      <c r="TKE350" s="54"/>
      <c r="TKF350" s="54"/>
      <c r="TKG350" s="54"/>
      <c r="TKH350" s="54"/>
      <c r="TKI350" s="54"/>
      <c r="TKJ350" s="54"/>
      <c r="TKK350" s="54"/>
      <c r="TKL350" s="54"/>
      <c r="TKM350" s="54"/>
      <c r="TKN350" s="54"/>
      <c r="TKO350" s="54"/>
      <c r="TKP350" s="54"/>
      <c r="TKQ350" s="54"/>
      <c r="TKR350" s="54"/>
      <c r="TKS350" s="54"/>
      <c r="TKT350" s="54"/>
      <c r="TKU350" s="54"/>
      <c r="TKV350" s="54"/>
      <c r="TKW350" s="54"/>
      <c r="TKX350" s="54"/>
      <c r="TKY350" s="54"/>
      <c r="TKZ350" s="54"/>
      <c r="TLA350" s="54"/>
      <c r="TLB350" s="54"/>
      <c r="TLC350" s="54"/>
      <c r="TLD350" s="54"/>
      <c r="TLE350" s="54"/>
      <c r="TLF350" s="54"/>
      <c r="TLG350" s="54"/>
      <c r="TLH350" s="54"/>
      <c r="TLI350" s="54"/>
      <c r="TLJ350" s="54"/>
      <c r="TLK350" s="54"/>
      <c r="TLL350" s="54"/>
      <c r="TLM350" s="54"/>
      <c r="TLN350" s="54"/>
      <c r="TLO350" s="54"/>
      <c r="TLP350" s="54"/>
      <c r="TLQ350" s="54"/>
      <c r="TLR350" s="54"/>
      <c r="TLS350" s="54"/>
      <c r="TLT350" s="54"/>
      <c r="TLU350" s="54"/>
      <c r="TLV350" s="54"/>
      <c r="TLW350" s="54"/>
      <c r="TLX350" s="54"/>
      <c r="TLY350" s="54"/>
      <c r="TLZ350" s="54"/>
      <c r="TMA350" s="54"/>
      <c r="TMB350" s="54"/>
      <c r="TMC350" s="54"/>
      <c r="TMD350" s="54"/>
      <c r="TME350" s="54"/>
      <c r="TMF350" s="54"/>
      <c r="TMG350" s="54"/>
      <c r="TMH350" s="54"/>
      <c r="TMI350" s="54"/>
      <c r="TMJ350" s="54"/>
      <c r="TMK350" s="54"/>
      <c r="TML350" s="54"/>
      <c r="TMM350" s="54"/>
      <c r="TMN350" s="54"/>
      <c r="TMO350" s="54"/>
      <c r="TMP350" s="54"/>
      <c r="TMQ350" s="54"/>
      <c r="TMR350" s="54"/>
      <c r="TMS350" s="54"/>
      <c r="TMT350" s="54"/>
      <c r="TMU350" s="54"/>
      <c r="TMV350" s="54"/>
      <c r="TMW350" s="54"/>
      <c r="TMX350" s="54"/>
      <c r="TMY350" s="54"/>
      <c r="TMZ350" s="54"/>
      <c r="TNA350" s="54"/>
      <c r="TNB350" s="54"/>
      <c r="TNC350" s="54"/>
      <c r="TND350" s="54"/>
      <c r="TNE350" s="54"/>
      <c r="TNF350" s="54"/>
      <c r="TNG350" s="54"/>
      <c r="TNH350" s="54"/>
      <c r="TNI350" s="54"/>
      <c r="TNJ350" s="54"/>
      <c r="TNK350" s="54"/>
      <c r="TNL350" s="54"/>
      <c r="TNM350" s="54"/>
      <c r="TNN350" s="54"/>
      <c r="TNO350" s="54"/>
      <c r="TNP350" s="54"/>
      <c r="TNQ350" s="54"/>
      <c r="TNR350" s="54"/>
      <c r="TNS350" s="54"/>
      <c r="TNT350" s="54"/>
      <c r="TNU350" s="54"/>
      <c r="TNV350" s="54"/>
      <c r="TNW350" s="54"/>
      <c r="TNX350" s="54"/>
      <c r="TNY350" s="54"/>
      <c r="TNZ350" s="54"/>
      <c r="TOA350" s="54"/>
      <c r="TOB350" s="54"/>
      <c r="TOC350" s="54"/>
      <c r="TOD350" s="54"/>
      <c r="TOE350" s="54"/>
      <c r="TOF350" s="54"/>
      <c r="TOG350" s="54"/>
      <c r="TOH350" s="54"/>
      <c r="TOI350" s="54"/>
      <c r="TOJ350" s="54"/>
      <c r="TOK350" s="54"/>
      <c r="TOL350" s="54"/>
      <c r="TOM350" s="54"/>
      <c r="TON350" s="54"/>
      <c r="TOO350" s="54"/>
      <c r="TOP350" s="54"/>
      <c r="TOQ350" s="54"/>
      <c r="TOR350" s="54"/>
      <c r="TOS350" s="54"/>
      <c r="TOT350" s="54"/>
      <c r="TOU350" s="54"/>
      <c r="TOV350" s="54"/>
      <c r="TOW350" s="54"/>
      <c r="TOX350" s="54"/>
      <c r="TOY350" s="54"/>
      <c r="TOZ350" s="54"/>
      <c r="TPA350" s="54"/>
      <c r="TPB350" s="54"/>
      <c r="TPC350" s="54"/>
      <c r="TPD350" s="54"/>
      <c r="TPE350" s="54"/>
      <c r="TPF350" s="54"/>
      <c r="TPG350" s="54"/>
      <c r="TPH350" s="54"/>
      <c r="TPI350" s="54"/>
      <c r="TPJ350" s="54"/>
      <c r="TPK350" s="54"/>
      <c r="TPL350" s="54"/>
      <c r="TPM350" s="54"/>
      <c r="TPN350" s="54"/>
      <c r="TPO350" s="54"/>
      <c r="TPP350" s="54"/>
      <c r="TPQ350" s="54"/>
      <c r="TPR350" s="54"/>
      <c r="TPS350" s="54"/>
      <c r="TPT350" s="54"/>
      <c r="TPU350" s="54"/>
      <c r="TPV350" s="54"/>
      <c r="TPW350" s="54"/>
      <c r="TPX350" s="54"/>
      <c r="TPY350" s="54"/>
      <c r="TPZ350" s="54"/>
      <c r="TQA350" s="54"/>
      <c r="TQB350" s="54"/>
      <c r="TQC350" s="54"/>
      <c r="TQD350" s="54"/>
      <c r="TQE350" s="54"/>
      <c r="TQF350" s="54"/>
      <c r="TQG350" s="54"/>
      <c r="TQH350" s="54"/>
      <c r="TQI350" s="54"/>
      <c r="TQJ350" s="54"/>
      <c r="TQK350" s="54"/>
      <c r="TQL350" s="54"/>
      <c r="TQM350" s="54"/>
      <c r="TQN350" s="54"/>
      <c r="TQO350" s="54"/>
      <c r="TQP350" s="54"/>
      <c r="TQQ350" s="54"/>
      <c r="TQR350" s="54"/>
      <c r="TQS350" s="54"/>
      <c r="TQT350" s="54"/>
      <c r="TQU350" s="54"/>
      <c r="TQV350" s="54"/>
      <c r="TQW350" s="54"/>
      <c r="TQX350" s="54"/>
      <c r="TQY350" s="54"/>
      <c r="TQZ350" s="54"/>
      <c r="TRA350" s="54"/>
      <c r="TRB350" s="54"/>
      <c r="TRC350" s="54"/>
      <c r="TRD350" s="54"/>
      <c r="TRE350" s="54"/>
      <c r="TRF350" s="54"/>
      <c r="TRG350" s="54"/>
      <c r="TRH350" s="54"/>
      <c r="TRI350" s="54"/>
      <c r="TRJ350" s="54"/>
      <c r="TRK350" s="54"/>
      <c r="TRL350" s="54"/>
      <c r="TRM350" s="54"/>
      <c r="TRN350" s="54"/>
      <c r="TRO350" s="54"/>
      <c r="TRP350" s="54"/>
      <c r="TRQ350" s="54"/>
      <c r="TRR350" s="54"/>
      <c r="TRS350" s="54"/>
      <c r="TRT350" s="54"/>
      <c r="TRU350" s="54"/>
      <c r="TRV350" s="54"/>
      <c r="TRW350" s="54"/>
      <c r="TRX350" s="54"/>
      <c r="TRY350" s="54"/>
      <c r="TRZ350" s="54"/>
      <c r="TSA350" s="54"/>
      <c r="TSB350" s="54"/>
      <c r="TSC350" s="54"/>
      <c r="TSD350" s="54"/>
      <c r="TSE350" s="54"/>
      <c r="TSF350" s="54"/>
      <c r="TSG350" s="54"/>
      <c r="TSH350" s="54"/>
      <c r="TSI350" s="54"/>
      <c r="TSJ350" s="54"/>
      <c r="TSK350" s="54"/>
      <c r="TSL350" s="54"/>
      <c r="TSM350" s="54"/>
      <c r="TSN350" s="54"/>
      <c r="TSO350" s="54"/>
      <c r="TSP350" s="54"/>
      <c r="TSQ350" s="54"/>
      <c r="TSR350" s="54"/>
      <c r="TSS350" s="54"/>
      <c r="TST350" s="54"/>
      <c r="TSU350" s="54"/>
      <c r="TSV350" s="54"/>
      <c r="TSW350" s="54"/>
      <c r="TSX350" s="54"/>
      <c r="TSY350" s="54"/>
      <c r="TSZ350" s="54"/>
      <c r="TTA350" s="54"/>
      <c r="TTB350" s="54"/>
      <c r="TTC350" s="54"/>
      <c r="TTD350" s="54"/>
      <c r="TTE350" s="54"/>
      <c r="TTF350" s="54"/>
      <c r="TTG350" s="54"/>
      <c r="TTH350" s="54"/>
      <c r="TTI350" s="54"/>
      <c r="TTJ350" s="54"/>
      <c r="TTK350" s="54"/>
      <c r="TTL350" s="54"/>
      <c r="TTM350" s="54"/>
      <c r="TTN350" s="54"/>
      <c r="TTO350" s="54"/>
      <c r="TTP350" s="54"/>
      <c r="TTQ350" s="54"/>
      <c r="TTR350" s="54"/>
      <c r="TTS350" s="54"/>
      <c r="TTT350" s="54"/>
      <c r="TTU350" s="54"/>
      <c r="TTV350" s="54"/>
      <c r="TTW350" s="54"/>
      <c r="TTX350" s="54"/>
      <c r="TTY350" s="54"/>
      <c r="TTZ350" s="54"/>
      <c r="TUA350" s="54"/>
      <c r="TUB350" s="54"/>
      <c r="TUC350" s="54"/>
      <c r="TUD350" s="54"/>
      <c r="TUE350" s="54"/>
      <c r="TUF350" s="54"/>
      <c r="TUG350" s="54"/>
      <c r="TUH350" s="54"/>
      <c r="TUI350" s="54"/>
      <c r="TUJ350" s="54"/>
      <c r="TUK350" s="54"/>
      <c r="TUL350" s="54"/>
      <c r="TUM350" s="54"/>
      <c r="TUN350" s="54"/>
      <c r="TUO350" s="54"/>
      <c r="TUP350" s="54"/>
      <c r="TUQ350" s="54"/>
      <c r="TUR350" s="54"/>
      <c r="TUS350" s="54"/>
      <c r="TUT350" s="54"/>
      <c r="TUU350" s="54"/>
      <c r="TUV350" s="54"/>
      <c r="TUW350" s="54"/>
      <c r="TUX350" s="54"/>
      <c r="TUY350" s="54"/>
      <c r="TUZ350" s="54"/>
      <c r="TVA350" s="54"/>
      <c r="TVB350" s="54"/>
      <c r="TVC350" s="54"/>
      <c r="TVD350" s="54"/>
      <c r="TVE350" s="54"/>
      <c r="TVF350" s="54"/>
      <c r="TVG350" s="54"/>
      <c r="TVH350" s="54"/>
      <c r="TVI350" s="54"/>
      <c r="TVJ350" s="54"/>
      <c r="TVK350" s="54"/>
      <c r="TVL350" s="54"/>
      <c r="TVM350" s="54"/>
      <c r="TVN350" s="54"/>
      <c r="TVO350" s="54"/>
      <c r="TVP350" s="54"/>
      <c r="TVQ350" s="54"/>
      <c r="TVR350" s="54"/>
      <c r="TVS350" s="54"/>
      <c r="TVT350" s="54"/>
      <c r="TVU350" s="54"/>
      <c r="TVV350" s="54"/>
      <c r="TVW350" s="54"/>
      <c r="TVX350" s="54"/>
      <c r="TVY350" s="54"/>
      <c r="TVZ350" s="54"/>
      <c r="TWA350" s="54"/>
      <c r="TWB350" s="54"/>
      <c r="TWC350" s="54"/>
      <c r="TWD350" s="54"/>
      <c r="TWE350" s="54"/>
      <c r="TWF350" s="54"/>
      <c r="TWG350" s="54"/>
      <c r="TWH350" s="54"/>
      <c r="TWI350" s="54"/>
      <c r="TWJ350" s="54"/>
      <c r="TWK350" s="54"/>
      <c r="TWL350" s="54"/>
      <c r="TWM350" s="54"/>
      <c r="TWN350" s="54"/>
      <c r="TWO350" s="54"/>
      <c r="TWP350" s="54"/>
      <c r="TWQ350" s="54"/>
      <c r="TWR350" s="54"/>
      <c r="TWS350" s="54"/>
      <c r="TWT350" s="54"/>
      <c r="TWU350" s="54"/>
      <c r="TWV350" s="54"/>
      <c r="TWW350" s="54"/>
      <c r="TWX350" s="54"/>
      <c r="TWY350" s="54"/>
      <c r="TWZ350" s="54"/>
      <c r="TXA350" s="54"/>
      <c r="TXB350" s="54"/>
      <c r="TXC350" s="54"/>
      <c r="TXD350" s="54"/>
      <c r="TXE350" s="54"/>
      <c r="TXF350" s="54"/>
      <c r="TXG350" s="54"/>
      <c r="TXH350" s="54"/>
      <c r="TXI350" s="54"/>
      <c r="TXJ350" s="54"/>
      <c r="TXK350" s="54"/>
      <c r="TXL350" s="54"/>
      <c r="TXM350" s="54"/>
      <c r="TXN350" s="54"/>
      <c r="TXO350" s="54"/>
      <c r="TXP350" s="54"/>
      <c r="TXQ350" s="54"/>
      <c r="TXR350" s="54"/>
      <c r="TXS350" s="54"/>
      <c r="TXT350" s="54"/>
      <c r="TXU350" s="54"/>
      <c r="TXV350" s="54"/>
      <c r="TXW350" s="54"/>
      <c r="TXX350" s="54"/>
      <c r="TXY350" s="54"/>
      <c r="TXZ350" s="54"/>
      <c r="TYA350" s="54"/>
      <c r="TYB350" s="54"/>
      <c r="TYC350" s="54"/>
      <c r="TYD350" s="54"/>
      <c r="TYE350" s="54"/>
      <c r="TYF350" s="54"/>
      <c r="TYG350" s="54"/>
      <c r="TYH350" s="54"/>
      <c r="TYI350" s="54"/>
      <c r="TYJ350" s="54"/>
      <c r="TYK350" s="54"/>
      <c r="TYL350" s="54"/>
      <c r="TYM350" s="54"/>
      <c r="TYN350" s="54"/>
      <c r="TYO350" s="54"/>
      <c r="TYP350" s="54"/>
      <c r="TYQ350" s="54"/>
      <c r="TYR350" s="54"/>
      <c r="TYS350" s="54"/>
      <c r="TYT350" s="54"/>
      <c r="TYU350" s="54"/>
      <c r="TYV350" s="54"/>
      <c r="TYW350" s="54"/>
      <c r="TYX350" s="54"/>
      <c r="TYY350" s="54"/>
      <c r="TYZ350" s="54"/>
      <c r="TZA350" s="54"/>
      <c r="TZB350" s="54"/>
      <c r="TZC350" s="54"/>
      <c r="TZD350" s="54"/>
      <c r="TZE350" s="54"/>
      <c r="TZF350" s="54"/>
      <c r="TZG350" s="54"/>
      <c r="TZH350" s="54"/>
      <c r="TZI350" s="54"/>
      <c r="TZJ350" s="54"/>
      <c r="TZK350" s="54"/>
      <c r="TZL350" s="54"/>
      <c r="TZM350" s="54"/>
      <c r="TZN350" s="54"/>
      <c r="TZO350" s="54"/>
      <c r="TZP350" s="54"/>
      <c r="TZQ350" s="54"/>
      <c r="TZR350" s="54"/>
      <c r="TZS350" s="54"/>
      <c r="TZT350" s="54"/>
      <c r="TZU350" s="54"/>
      <c r="TZV350" s="54"/>
      <c r="TZW350" s="54"/>
      <c r="TZX350" s="54"/>
      <c r="TZY350" s="54"/>
      <c r="TZZ350" s="54"/>
      <c r="UAA350" s="54"/>
      <c r="UAB350" s="54"/>
      <c r="UAC350" s="54"/>
      <c r="UAD350" s="54"/>
      <c r="UAE350" s="54"/>
      <c r="UAF350" s="54"/>
      <c r="UAG350" s="54"/>
      <c r="UAH350" s="54"/>
      <c r="UAI350" s="54"/>
      <c r="UAJ350" s="54"/>
      <c r="UAK350" s="54"/>
      <c r="UAL350" s="54"/>
      <c r="UAM350" s="54"/>
      <c r="UAN350" s="54"/>
      <c r="UAO350" s="54"/>
      <c r="UAP350" s="54"/>
      <c r="UAQ350" s="54"/>
      <c r="UAR350" s="54"/>
      <c r="UAS350" s="54"/>
      <c r="UAT350" s="54"/>
      <c r="UAU350" s="54"/>
      <c r="UAV350" s="54"/>
      <c r="UAW350" s="54"/>
      <c r="UAX350" s="54"/>
      <c r="UAY350" s="54"/>
      <c r="UAZ350" s="54"/>
      <c r="UBA350" s="54"/>
      <c r="UBB350" s="54"/>
      <c r="UBC350" s="54"/>
      <c r="UBD350" s="54"/>
      <c r="UBE350" s="54"/>
      <c r="UBF350" s="54"/>
      <c r="UBG350" s="54"/>
      <c r="UBH350" s="54"/>
      <c r="UBI350" s="54"/>
      <c r="UBJ350" s="54"/>
      <c r="UBK350" s="54"/>
      <c r="UBL350" s="54"/>
      <c r="UBM350" s="54"/>
      <c r="UBN350" s="54"/>
      <c r="UBO350" s="54"/>
      <c r="UBP350" s="54"/>
      <c r="UBQ350" s="54"/>
      <c r="UBR350" s="54"/>
      <c r="UBS350" s="54"/>
      <c r="UBT350" s="54"/>
      <c r="UBU350" s="54"/>
      <c r="UBV350" s="54"/>
      <c r="UBW350" s="54"/>
      <c r="UBX350" s="54"/>
      <c r="UBY350" s="54"/>
      <c r="UBZ350" s="54"/>
      <c r="UCA350" s="54"/>
      <c r="UCB350" s="54"/>
      <c r="UCC350" s="54"/>
      <c r="UCD350" s="54"/>
      <c r="UCE350" s="54"/>
      <c r="UCF350" s="54"/>
      <c r="UCG350" s="54"/>
      <c r="UCH350" s="54"/>
      <c r="UCI350" s="54"/>
      <c r="UCJ350" s="54"/>
      <c r="UCK350" s="54"/>
      <c r="UCL350" s="54"/>
      <c r="UCM350" s="54"/>
      <c r="UCN350" s="54"/>
      <c r="UCO350" s="54"/>
      <c r="UCP350" s="54"/>
      <c r="UCQ350" s="54"/>
      <c r="UCR350" s="54"/>
      <c r="UCS350" s="54"/>
      <c r="UCT350" s="54"/>
      <c r="UCU350" s="54"/>
      <c r="UCV350" s="54"/>
      <c r="UCW350" s="54"/>
      <c r="UCX350" s="54"/>
      <c r="UCY350" s="54"/>
      <c r="UCZ350" s="54"/>
      <c r="UDA350" s="54"/>
      <c r="UDB350" s="54"/>
      <c r="UDC350" s="54"/>
      <c r="UDD350" s="54"/>
      <c r="UDE350" s="54"/>
      <c r="UDF350" s="54"/>
      <c r="UDG350" s="54"/>
      <c r="UDH350" s="54"/>
      <c r="UDI350" s="54"/>
      <c r="UDJ350" s="54"/>
      <c r="UDK350" s="54"/>
      <c r="UDL350" s="54"/>
      <c r="UDM350" s="54"/>
      <c r="UDN350" s="54"/>
      <c r="UDO350" s="54"/>
      <c r="UDP350" s="54"/>
      <c r="UDQ350" s="54"/>
      <c r="UDR350" s="54"/>
      <c r="UDS350" s="54"/>
      <c r="UDT350" s="54"/>
      <c r="UDU350" s="54"/>
      <c r="UDV350" s="54"/>
      <c r="UDW350" s="54"/>
      <c r="UDX350" s="54"/>
      <c r="UDY350" s="54"/>
      <c r="UDZ350" s="54"/>
      <c r="UEA350" s="54"/>
      <c r="UEB350" s="54"/>
      <c r="UEC350" s="54"/>
      <c r="UED350" s="54"/>
      <c r="UEE350" s="54"/>
      <c r="UEF350" s="54"/>
      <c r="UEG350" s="54"/>
      <c r="UEH350" s="54"/>
      <c r="UEI350" s="54"/>
      <c r="UEJ350" s="54"/>
      <c r="UEK350" s="54"/>
      <c r="UEL350" s="54"/>
      <c r="UEM350" s="54"/>
      <c r="UEN350" s="54"/>
      <c r="UEO350" s="54"/>
      <c r="UEP350" s="54"/>
      <c r="UEQ350" s="54"/>
      <c r="UER350" s="54"/>
      <c r="UES350" s="54"/>
      <c r="UET350" s="54"/>
      <c r="UEU350" s="54"/>
      <c r="UEV350" s="54"/>
      <c r="UEW350" s="54"/>
      <c r="UEX350" s="54"/>
      <c r="UEY350" s="54"/>
      <c r="UEZ350" s="54"/>
      <c r="UFA350" s="54"/>
      <c r="UFB350" s="54"/>
      <c r="UFC350" s="54"/>
      <c r="UFD350" s="54"/>
      <c r="UFE350" s="54"/>
      <c r="UFF350" s="54"/>
      <c r="UFG350" s="54"/>
      <c r="UFH350" s="54"/>
      <c r="UFI350" s="54"/>
      <c r="UFJ350" s="54"/>
      <c r="UFK350" s="54"/>
      <c r="UFL350" s="54"/>
      <c r="UFM350" s="54"/>
      <c r="UFN350" s="54"/>
      <c r="UFO350" s="54"/>
      <c r="UFP350" s="54"/>
      <c r="UFQ350" s="54"/>
      <c r="UFR350" s="54"/>
      <c r="UFS350" s="54"/>
      <c r="UFT350" s="54"/>
      <c r="UFU350" s="54"/>
      <c r="UFV350" s="54"/>
      <c r="UFW350" s="54"/>
      <c r="UFX350" s="54"/>
      <c r="UFY350" s="54"/>
      <c r="UFZ350" s="54"/>
      <c r="UGA350" s="54"/>
      <c r="UGB350" s="54"/>
      <c r="UGC350" s="54"/>
      <c r="UGD350" s="54"/>
      <c r="UGE350" s="54"/>
      <c r="UGF350" s="54"/>
      <c r="UGG350" s="54"/>
      <c r="UGH350" s="54"/>
      <c r="UGI350" s="54"/>
      <c r="UGJ350" s="54"/>
      <c r="UGK350" s="54"/>
      <c r="UGL350" s="54"/>
      <c r="UGM350" s="54"/>
      <c r="UGN350" s="54"/>
      <c r="UGO350" s="54"/>
      <c r="UGP350" s="54"/>
      <c r="UGQ350" s="54"/>
      <c r="UGR350" s="54"/>
      <c r="UGS350" s="54"/>
      <c r="UGT350" s="54"/>
      <c r="UGU350" s="54"/>
      <c r="UGV350" s="54"/>
      <c r="UGW350" s="54"/>
      <c r="UGX350" s="54"/>
      <c r="UGY350" s="54"/>
      <c r="UGZ350" s="54"/>
      <c r="UHA350" s="54"/>
      <c r="UHB350" s="54"/>
      <c r="UHC350" s="54"/>
      <c r="UHD350" s="54"/>
      <c r="UHE350" s="54"/>
      <c r="UHF350" s="54"/>
      <c r="UHG350" s="54"/>
      <c r="UHH350" s="54"/>
      <c r="UHI350" s="54"/>
      <c r="UHJ350" s="54"/>
      <c r="UHK350" s="54"/>
      <c r="UHL350" s="54"/>
      <c r="UHM350" s="54"/>
      <c r="UHN350" s="54"/>
      <c r="UHO350" s="54"/>
      <c r="UHP350" s="54"/>
      <c r="UHQ350" s="54"/>
      <c r="UHR350" s="54"/>
      <c r="UHS350" s="54"/>
      <c r="UHT350" s="54"/>
      <c r="UHU350" s="54"/>
      <c r="UHV350" s="54"/>
      <c r="UHW350" s="54"/>
      <c r="UHX350" s="54"/>
      <c r="UHY350" s="54"/>
      <c r="UHZ350" s="54"/>
      <c r="UIA350" s="54"/>
      <c r="UIB350" s="54"/>
      <c r="UIC350" s="54"/>
      <c r="UID350" s="54"/>
      <c r="UIE350" s="54"/>
      <c r="UIF350" s="54"/>
      <c r="UIG350" s="54"/>
      <c r="UIH350" s="54"/>
      <c r="UII350" s="54"/>
      <c r="UIJ350" s="54"/>
      <c r="UIK350" s="54"/>
      <c r="UIL350" s="54"/>
      <c r="UIM350" s="54"/>
      <c r="UIN350" s="54"/>
      <c r="UIO350" s="54"/>
      <c r="UIP350" s="54"/>
      <c r="UIQ350" s="54"/>
      <c r="UIR350" s="54"/>
      <c r="UIS350" s="54"/>
      <c r="UIT350" s="54"/>
      <c r="UIU350" s="54"/>
      <c r="UIV350" s="54"/>
      <c r="UIW350" s="54"/>
      <c r="UIX350" s="54"/>
      <c r="UIY350" s="54"/>
      <c r="UIZ350" s="54"/>
      <c r="UJA350" s="54"/>
      <c r="UJB350" s="54"/>
      <c r="UJC350" s="54"/>
      <c r="UJD350" s="54"/>
      <c r="UJE350" s="54"/>
      <c r="UJF350" s="54"/>
      <c r="UJG350" s="54"/>
      <c r="UJH350" s="54"/>
      <c r="UJI350" s="54"/>
      <c r="UJJ350" s="54"/>
      <c r="UJK350" s="54"/>
      <c r="UJL350" s="54"/>
      <c r="UJM350" s="54"/>
      <c r="UJN350" s="54"/>
      <c r="UJO350" s="54"/>
      <c r="UJP350" s="54"/>
      <c r="UJQ350" s="54"/>
      <c r="UJR350" s="54"/>
      <c r="UJS350" s="54"/>
      <c r="UJT350" s="54"/>
      <c r="UJU350" s="54"/>
      <c r="UJV350" s="54"/>
      <c r="UJW350" s="54"/>
      <c r="UJX350" s="54"/>
      <c r="UJY350" s="54"/>
      <c r="UJZ350" s="54"/>
      <c r="UKA350" s="54"/>
      <c r="UKB350" s="54"/>
      <c r="UKC350" s="54"/>
      <c r="UKD350" s="54"/>
      <c r="UKE350" s="54"/>
      <c r="UKF350" s="54"/>
      <c r="UKG350" s="54"/>
      <c r="UKH350" s="54"/>
      <c r="UKI350" s="54"/>
      <c r="UKJ350" s="54"/>
      <c r="UKK350" s="54"/>
      <c r="UKL350" s="54"/>
      <c r="UKM350" s="54"/>
      <c r="UKN350" s="54"/>
      <c r="UKO350" s="54"/>
      <c r="UKP350" s="54"/>
      <c r="UKQ350" s="54"/>
      <c r="UKR350" s="54"/>
      <c r="UKS350" s="54"/>
      <c r="UKT350" s="54"/>
      <c r="UKU350" s="54"/>
      <c r="UKV350" s="54"/>
      <c r="UKW350" s="54"/>
      <c r="UKX350" s="54"/>
      <c r="UKY350" s="54"/>
      <c r="UKZ350" s="54"/>
      <c r="ULA350" s="54"/>
      <c r="ULB350" s="54"/>
      <c r="ULC350" s="54"/>
      <c r="ULD350" s="54"/>
      <c r="ULE350" s="54"/>
      <c r="ULF350" s="54"/>
      <c r="ULG350" s="54"/>
      <c r="ULH350" s="54"/>
      <c r="ULI350" s="54"/>
      <c r="ULJ350" s="54"/>
      <c r="ULK350" s="54"/>
      <c r="ULL350" s="54"/>
      <c r="ULM350" s="54"/>
      <c r="ULN350" s="54"/>
      <c r="ULO350" s="54"/>
      <c r="ULP350" s="54"/>
      <c r="ULQ350" s="54"/>
      <c r="ULR350" s="54"/>
      <c r="ULS350" s="54"/>
      <c r="ULT350" s="54"/>
      <c r="ULU350" s="54"/>
      <c r="ULV350" s="54"/>
      <c r="ULW350" s="54"/>
      <c r="ULX350" s="54"/>
      <c r="ULY350" s="54"/>
      <c r="ULZ350" s="54"/>
      <c r="UMA350" s="54"/>
      <c r="UMB350" s="54"/>
      <c r="UMC350" s="54"/>
      <c r="UMD350" s="54"/>
      <c r="UME350" s="54"/>
      <c r="UMF350" s="54"/>
      <c r="UMG350" s="54"/>
      <c r="UMH350" s="54"/>
      <c r="UMI350" s="54"/>
      <c r="UMJ350" s="54"/>
      <c r="UMK350" s="54"/>
      <c r="UML350" s="54"/>
      <c r="UMM350" s="54"/>
      <c r="UMN350" s="54"/>
      <c r="UMO350" s="54"/>
      <c r="UMP350" s="54"/>
      <c r="UMQ350" s="54"/>
      <c r="UMR350" s="54"/>
      <c r="UMS350" s="54"/>
      <c r="UMT350" s="54"/>
      <c r="UMU350" s="54"/>
      <c r="UMV350" s="54"/>
      <c r="UMW350" s="54"/>
      <c r="UMX350" s="54"/>
      <c r="UMY350" s="54"/>
      <c r="UMZ350" s="54"/>
      <c r="UNA350" s="54"/>
      <c r="UNB350" s="54"/>
      <c r="UNC350" s="54"/>
      <c r="UND350" s="54"/>
      <c r="UNE350" s="54"/>
      <c r="UNF350" s="54"/>
      <c r="UNG350" s="54"/>
      <c r="UNH350" s="54"/>
      <c r="UNI350" s="54"/>
      <c r="UNJ350" s="54"/>
      <c r="UNK350" s="54"/>
      <c r="UNL350" s="54"/>
      <c r="UNM350" s="54"/>
      <c r="UNN350" s="54"/>
      <c r="UNO350" s="54"/>
      <c r="UNP350" s="54"/>
      <c r="UNQ350" s="54"/>
      <c r="UNR350" s="54"/>
      <c r="UNS350" s="54"/>
      <c r="UNT350" s="54"/>
      <c r="UNU350" s="54"/>
      <c r="UNV350" s="54"/>
      <c r="UNW350" s="54"/>
      <c r="UNX350" s="54"/>
      <c r="UNY350" s="54"/>
      <c r="UNZ350" s="54"/>
      <c r="UOA350" s="54"/>
      <c r="UOB350" s="54"/>
      <c r="UOC350" s="54"/>
      <c r="UOD350" s="54"/>
      <c r="UOE350" s="54"/>
      <c r="UOF350" s="54"/>
      <c r="UOG350" s="54"/>
      <c r="UOH350" s="54"/>
      <c r="UOI350" s="54"/>
      <c r="UOJ350" s="54"/>
      <c r="UOK350" s="54"/>
      <c r="UOL350" s="54"/>
      <c r="UOM350" s="54"/>
      <c r="UON350" s="54"/>
      <c r="UOO350" s="54"/>
      <c r="UOP350" s="54"/>
      <c r="UOQ350" s="54"/>
      <c r="UOR350" s="54"/>
      <c r="UOS350" s="54"/>
      <c r="UOT350" s="54"/>
      <c r="UOU350" s="54"/>
      <c r="UOV350" s="54"/>
      <c r="UOW350" s="54"/>
      <c r="UOX350" s="54"/>
      <c r="UOY350" s="54"/>
      <c r="UOZ350" s="54"/>
      <c r="UPA350" s="54"/>
      <c r="UPB350" s="54"/>
      <c r="UPC350" s="54"/>
      <c r="UPD350" s="54"/>
      <c r="UPE350" s="54"/>
      <c r="UPF350" s="54"/>
      <c r="UPG350" s="54"/>
      <c r="UPH350" s="54"/>
      <c r="UPI350" s="54"/>
      <c r="UPJ350" s="54"/>
      <c r="UPK350" s="54"/>
      <c r="UPL350" s="54"/>
      <c r="UPM350" s="54"/>
      <c r="UPN350" s="54"/>
      <c r="UPO350" s="54"/>
      <c r="UPP350" s="54"/>
      <c r="UPQ350" s="54"/>
      <c r="UPR350" s="54"/>
      <c r="UPS350" s="54"/>
      <c r="UPT350" s="54"/>
      <c r="UPU350" s="54"/>
      <c r="UPV350" s="54"/>
      <c r="UPW350" s="54"/>
      <c r="UPX350" s="54"/>
      <c r="UPY350" s="54"/>
      <c r="UPZ350" s="54"/>
      <c r="UQA350" s="54"/>
      <c r="UQB350" s="54"/>
      <c r="UQC350" s="54"/>
      <c r="UQD350" s="54"/>
      <c r="UQE350" s="54"/>
      <c r="UQF350" s="54"/>
      <c r="UQG350" s="54"/>
      <c r="UQH350" s="54"/>
      <c r="UQI350" s="54"/>
      <c r="UQJ350" s="54"/>
      <c r="UQK350" s="54"/>
      <c r="UQL350" s="54"/>
      <c r="UQM350" s="54"/>
      <c r="UQN350" s="54"/>
      <c r="UQO350" s="54"/>
      <c r="UQP350" s="54"/>
      <c r="UQQ350" s="54"/>
      <c r="UQR350" s="54"/>
      <c r="UQS350" s="54"/>
      <c r="UQT350" s="54"/>
      <c r="UQU350" s="54"/>
      <c r="UQV350" s="54"/>
      <c r="UQW350" s="54"/>
      <c r="UQX350" s="54"/>
      <c r="UQY350" s="54"/>
      <c r="UQZ350" s="54"/>
      <c r="URA350" s="54"/>
      <c r="URB350" s="54"/>
      <c r="URC350" s="54"/>
      <c r="URD350" s="54"/>
      <c r="URE350" s="54"/>
      <c r="URF350" s="54"/>
      <c r="URG350" s="54"/>
      <c r="URH350" s="54"/>
      <c r="URI350" s="54"/>
      <c r="URJ350" s="54"/>
      <c r="URK350" s="54"/>
      <c r="URL350" s="54"/>
      <c r="URM350" s="54"/>
      <c r="URN350" s="54"/>
      <c r="URO350" s="54"/>
      <c r="URP350" s="54"/>
      <c r="URQ350" s="54"/>
      <c r="URR350" s="54"/>
      <c r="URS350" s="54"/>
      <c r="URT350" s="54"/>
      <c r="URU350" s="54"/>
      <c r="URV350" s="54"/>
      <c r="URW350" s="54"/>
      <c r="URX350" s="54"/>
      <c r="URY350" s="54"/>
      <c r="URZ350" s="54"/>
      <c r="USA350" s="54"/>
      <c r="USB350" s="54"/>
      <c r="USC350" s="54"/>
      <c r="USD350" s="54"/>
      <c r="USE350" s="54"/>
      <c r="USF350" s="54"/>
      <c r="USG350" s="54"/>
      <c r="USH350" s="54"/>
      <c r="USI350" s="54"/>
      <c r="USJ350" s="54"/>
      <c r="USK350" s="54"/>
      <c r="USL350" s="54"/>
      <c r="USM350" s="54"/>
      <c r="USN350" s="54"/>
      <c r="USO350" s="54"/>
      <c r="USP350" s="54"/>
      <c r="USQ350" s="54"/>
      <c r="USR350" s="54"/>
      <c r="USS350" s="54"/>
      <c r="UST350" s="54"/>
      <c r="USU350" s="54"/>
      <c r="USV350" s="54"/>
      <c r="USW350" s="54"/>
      <c r="USX350" s="54"/>
      <c r="USY350" s="54"/>
      <c r="USZ350" s="54"/>
      <c r="UTA350" s="54"/>
      <c r="UTB350" s="54"/>
      <c r="UTC350" s="54"/>
      <c r="UTD350" s="54"/>
      <c r="UTE350" s="54"/>
      <c r="UTF350" s="54"/>
      <c r="UTG350" s="54"/>
      <c r="UTH350" s="54"/>
      <c r="UTI350" s="54"/>
      <c r="UTJ350" s="54"/>
      <c r="UTK350" s="54"/>
      <c r="UTL350" s="54"/>
      <c r="UTM350" s="54"/>
      <c r="UTN350" s="54"/>
      <c r="UTO350" s="54"/>
      <c r="UTP350" s="54"/>
      <c r="UTQ350" s="54"/>
      <c r="UTR350" s="54"/>
      <c r="UTS350" s="54"/>
      <c r="UTT350" s="54"/>
      <c r="UTU350" s="54"/>
      <c r="UTV350" s="54"/>
      <c r="UTW350" s="54"/>
      <c r="UTX350" s="54"/>
      <c r="UTY350" s="54"/>
      <c r="UTZ350" s="54"/>
      <c r="UUA350" s="54"/>
      <c r="UUB350" s="54"/>
      <c r="UUC350" s="54"/>
      <c r="UUD350" s="54"/>
      <c r="UUE350" s="54"/>
      <c r="UUF350" s="54"/>
      <c r="UUG350" s="54"/>
      <c r="UUH350" s="54"/>
      <c r="UUI350" s="54"/>
      <c r="UUJ350" s="54"/>
      <c r="UUK350" s="54"/>
      <c r="UUL350" s="54"/>
      <c r="UUM350" s="54"/>
      <c r="UUN350" s="54"/>
      <c r="UUO350" s="54"/>
      <c r="UUP350" s="54"/>
      <c r="UUQ350" s="54"/>
      <c r="UUR350" s="54"/>
      <c r="UUS350" s="54"/>
      <c r="UUT350" s="54"/>
      <c r="UUU350" s="54"/>
      <c r="UUV350" s="54"/>
      <c r="UUW350" s="54"/>
      <c r="UUX350" s="54"/>
      <c r="UUY350" s="54"/>
      <c r="UUZ350" s="54"/>
      <c r="UVA350" s="54"/>
      <c r="UVB350" s="54"/>
      <c r="UVC350" s="54"/>
      <c r="UVD350" s="54"/>
      <c r="UVE350" s="54"/>
      <c r="UVF350" s="54"/>
      <c r="UVG350" s="54"/>
      <c r="UVH350" s="54"/>
      <c r="UVI350" s="54"/>
      <c r="UVJ350" s="54"/>
      <c r="UVK350" s="54"/>
      <c r="UVL350" s="54"/>
      <c r="UVM350" s="54"/>
      <c r="UVN350" s="54"/>
      <c r="UVO350" s="54"/>
      <c r="UVP350" s="54"/>
      <c r="UVQ350" s="54"/>
      <c r="UVR350" s="54"/>
      <c r="UVS350" s="54"/>
      <c r="UVT350" s="54"/>
      <c r="UVU350" s="54"/>
      <c r="UVV350" s="54"/>
      <c r="UVW350" s="54"/>
      <c r="UVX350" s="54"/>
      <c r="UVY350" s="54"/>
      <c r="UVZ350" s="54"/>
      <c r="UWA350" s="54"/>
      <c r="UWB350" s="54"/>
      <c r="UWC350" s="54"/>
      <c r="UWD350" s="54"/>
      <c r="UWE350" s="54"/>
      <c r="UWF350" s="54"/>
      <c r="UWG350" s="54"/>
      <c r="UWH350" s="54"/>
      <c r="UWI350" s="54"/>
      <c r="UWJ350" s="54"/>
      <c r="UWK350" s="54"/>
      <c r="UWL350" s="54"/>
      <c r="UWM350" s="54"/>
      <c r="UWN350" s="54"/>
      <c r="UWO350" s="54"/>
      <c r="UWP350" s="54"/>
      <c r="UWQ350" s="54"/>
      <c r="UWR350" s="54"/>
      <c r="UWS350" s="54"/>
      <c r="UWT350" s="54"/>
      <c r="UWU350" s="54"/>
      <c r="UWV350" s="54"/>
      <c r="UWW350" s="54"/>
      <c r="UWX350" s="54"/>
      <c r="UWY350" s="54"/>
      <c r="UWZ350" s="54"/>
      <c r="UXA350" s="54"/>
      <c r="UXB350" s="54"/>
      <c r="UXC350" s="54"/>
      <c r="UXD350" s="54"/>
      <c r="UXE350" s="54"/>
      <c r="UXF350" s="54"/>
      <c r="UXG350" s="54"/>
      <c r="UXH350" s="54"/>
      <c r="UXI350" s="54"/>
      <c r="UXJ350" s="54"/>
      <c r="UXK350" s="54"/>
      <c r="UXL350" s="54"/>
      <c r="UXM350" s="54"/>
      <c r="UXN350" s="54"/>
      <c r="UXO350" s="54"/>
      <c r="UXP350" s="54"/>
      <c r="UXQ350" s="54"/>
      <c r="UXR350" s="54"/>
      <c r="UXS350" s="54"/>
      <c r="UXT350" s="54"/>
      <c r="UXU350" s="54"/>
      <c r="UXV350" s="54"/>
      <c r="UXW350" s="54"/>
      <c r="UXX350" s="54"/>
      <c r="UXY350" s="54"/>
      <c r="UXZ350" s="54"/>
      <c r="UYA350" s="54"/>
      <c r="UYB350" s="54"/>
      <c r="UYC350" s="54"/>
      <c r="UYD350" s="54"/>
      <c r="UYE350" s="54"/>
      <c r="UYF350" s="54"/>
      <c r="UYG350" s="54"/>
      <c r="UYH350" s="54"/>
      <c r="UYI350" s="54"/>
      <c r="UYJ350" s="54"/>
      <c r="UYK350" s="54"/>
      <c r="UYL350" s="54"/>
      <c r="UYM350" s="54"/>
      <c r="UYN350" s="54"/>
      <c r="UYO350" s="54"/>
      <c r="UYP350" s="54"/>
      <c r="UYQ350" s="54"/>
      <c r="UYR350" s="54"/>
      <c r="UYS350" s="54"/>
      <c r="UYT350" s="54"/>
      <c r="UYU350" s="54"/>
      <c r="UYV350" s="54"/>
      <c r="UYW350" s="54"/>
      <c r="UYX350" s="54"/>
      <c r="UYY350" s="54"/>
      <c r="UYZ350" s="54"/>
      <c r="UZA350" s="54"/>
      <c r="UZB350" s="54"/>
      <c r="UZC350" s="54"/>
      <c r="UZD350" s="54"/>
      <c r="UZE350" s="54"/>
      <c r="UZF350" s="54"/>
      <c r="UZG350" s="54"/>
      <c r="UZH350" s="54"/>
      <c r="UZI350" s="54"/>
      <c r="UZJ350" s="54"/>
      <c r="UZK350" s="54"/>
      <c r="UZL350" s="54"/>
      <c r="UZM350" s="54"/>
      <c r="UZN350" s="54"/>
      <c r="UZO350" s="54"/>
      <c r="UZP350" s="54"/>
      <c r="UZQ350" s="54"/>
      <c r="UZR350" s="54"/>
      <c r="UZS350" s="54"/>
      <c r="UZT350" s="54"/>
      <c r="UZU350" s="54"/>
      <c r="UZV350" s="54"/>
      <c r="UZW350" s="54"/>
      <c r="UZX350" s="54"/>
      <c r="UZY350" s="54"/>
      <c r="UZZ350" s="54"/>
      <c r="VAA350" s="54"/>
      <c r="VAB350" s="54"/>
      <c r="VAC350" s="54"/>
      <c r="VAD350" s="54"/>
      <c r="VAE350" s="54"/>
      <c r="VAF350" s="54"/>
      <c r="VAG350" s="54"/>
      <c r="VAH350" s="54"/>
      <c r="VAI350" s="54"/>
      <c r="VAJ350" s="54"/>
      <c r="VAK350" s="54"/>
      <c r="VAL350" s="54"/>
      <c r="VAM350" s="54"/>
      <c r="VAN350" s="54"/>
      <c r="VAO350" s="54"/>
      <c r="VAP350" s="54"/>
      <c r="VAQ350" s="54"/>
      <c r="VAR350" s="54"/>
      <c r="VAS350" s="54"/>
      <c r="VAT350" s="54"/>
      <c r="VAU350" s="54"/>
      <c r="VAV350" s="54"/>
      <c r="VAW350" s="54"/>
      <c r="VAX350" s="54"/>
      <c r="VAY350" s="54"/>
      <c r="VAZ350" s="54"/>
      <c r="VBA350" s="54"/>
      <c r="VBB350" s="54"/>
      <c r="VBC350" s="54"/>
      <c r="VBD350" s="54"/>
      <c r="VBE350" s="54"/>
      <c r="VBF350" s="54"/>
      <c r="VBG350" s="54"/>
      <c r="VBH350" s="54"/>
      <c r="VBI350" s="54"/>
      <c r="VBJ350" s="54"/>
      <c r="VBK350" s="54"/>
      <c r="VBL350" s="54"/>
      <c r="VBM350" s="54"/>
      <c r="VBN350" s="54"/>
      <c r="VBO350" s="54"/>
      <c r="VBP350" s="54"/>
      <c r="VBQ350" s="54"/>
      <c r="VBR350" s="54"/>
      <c r="VBS350" s="54"/>
      <c r="VBT350" s="54"/>
      <c r="VBU350" s="54"/>
      <c r="VBV350" s="54"/>
      <c r="VBW350" s="54"/>
      <c r="VBX350" s="54"/>
      <c r="VBY350" s="54"/>
      <c r="VBZ350" s="54"/>
      <c r="VCA350" s="54"/>
      <c r="VCB350" s="54"/>
      <c r="VCC350" s="54"/>
      <c r="VCD350" s="54"/>
      <c r="VCE350" s="54"/>
      <c r="VCF350" s="54"/>
      <c r="VCG350" s="54"/>
      <c r="VCH350" s="54"/>
      <c r="VCI350" s="54"/>
      <c r="VCJ350" s="54"/>
      <c r="VCK350" s="54"/>
      <c r="VCL350" s="54"/>
      <c r="VCM350" s="54"/>
      <c r="VCN350" s="54"/>
      <c r="VCO350" s="54"/>
      <c r="VCP350" s="54"/>
      <c r="VCQ350" s="54"/>
      <c r="VCR350" s="54"/>
      <c r="VCS350" s="54"/>
      <c r="VCT350" s="54"/>
      <c r="VCU350" s="54"/>
      <c r="VCV350" s="54"/>
      <c r="VCW350" s="54"/>
      <c r="VCX350" s="54"/>
      <c r="VCY350" s="54"/>
      <c r="VCZ350" s="54"/>
      <c r="VDA350" s="54"/>
      <c r="VDB350" s="54"/>
      <c r="VDC350" s="54"/>
      <c r="VDD350" s="54"/>
      <c r="VDE350" s="54"/>
      <c r="VDF350" s="54"/>
      <c r="VDG350" s="54"/>
      <c r="VDH350" s="54"/>
      <c r="VDI350" s="54"/>
      <c r="VDJ350" s="54"/>
      <c r="VDK350" s="54"/>
      <c r="VDL350" s="54"/>
      <c r="VDM350" s="54"/>
      <c r="VDN350" s="54"/>
      <c r="VDO350" s="54"/>
      <c r="VDP350" s="54"/>
      <c r="VDQ350" s="54"/>
      <c r="VDR350" s="54"/>
      <c r="VDS350" s="54"/>
      <c r="VDT350" s="54"/>
      <c r="VDU350" s="54"/>
      <c r="VDV350" s="54"/>
      <c r="VDW350" s="54"/>
      <c r="VDX350" s="54"/>
      <c r="VDY350" s="54"/>
      <c r="VDZ350" s="54"/>
      <c r="VEA350" s="54"/>
      <c r="VEB350" s="54"/>
      <c r="VEC350" s="54"/>
      <c r="VED350" s="54"/>
      <c r="VEE350" s="54"/>
      <c r="VEF350" s="54"/>
      <c r="VEG350" s="54"/>
      <c r="VEH350" s="54"/>
      <c r="VEI350" s="54"/>
      <c r="VEJ350" s="54"/>
      <c r="VEK350" s="54"/>
      <c r="VEL350" s="54"/>
      <c r="VEM350" s="54"/>
      <c r="VEN350" s="54"/>
      <c r="VEO350" s="54"/>
      <c r="VEP350" s="54"/>
      <c r="VEQ350" s="54"/>
      <c r="VER350" s="54"/>
      <c r="VES350" s="54"/>
      <c r="VET350" s="54"/>
      <c r="VEU350" s="54"/>
      <c r="VEV350" s="54"/>
      <c r="VEW350" s="54"/>
      <c r="VEX350" s="54"/>
      <c r="VEY350" s="54"/>
      <c r="VEZ350" s="54"/>
      <c r="VFA350" s="54"/>
      <c r="VFB350" s="54"/>
      <c r="VFC350" s="54"/>
      <c r="VFD350" s="54"/>
      <c r="VFE350" s="54"/>
      <c r="VFF350" s="54"/>
      <c r="VFG350" s="54"/>
      <c r="VFH350" s="54"/>
      <c r="VFI350" s="54"/>
      <c r="VFJ350" s="54"/>
      <c r="VFK350" s="54"/>
      <c r="VFL350" s="54"/>
      <c r="VFM350" s="54"/>
      <c r="VFN350" s="54"/>
      <c r="VFO350" s="54"/>
      <c r="VFP350" s="54"/>
      <c r="VFQ350" s="54"/>
      <c r="VFR350" s="54"/>
      <c r="VFS350" s="54"/>
      <c r="VFT350" s="54"/>
      <c r="VFU350" s="54"/>
      <c r="VFV350" s="54"/>
      <c r="VFW350" s="54"/>
      <c r="VFX350" s="54"/>
      <c r="VFY350" s="54"/>
      <c r="VFZ350" s="54"/>
      <c r="VGA350" s="54"/>
      <c r="VGB350" s="54"/>
      <c r="VGC350" s="54"/>
      <c r="VGD350" s="54"/>
      <c r="VGE350" s="54"/>
      <c r="VGF350" s="54"/>
      <c r="VGG350" s="54"/>
      <c r="VGH350" s="54"/>
      <c r="VGI350" s="54"/>
      <c r="VGJ350" s="54"/>
      <c r="VGK350" s="54"/>
      <c r="VGL350" s="54"/>
      <c r="VGM350" s="54"/>
      <c r="VGN350" s="54"/>
      <c r="VGO350" s="54"/>
      <c r="VGP350" s="54"/>
      <c r="VGQ350" s="54"/>
      <c r="VGR350" s="54"/>
      <c r="VGS350" s="54"/>
      <c r="VGT350" s="54"/>
      <c r="VGU350" s="54"/>
      <c r="VGV350" s="54"/>
      <c r="VGW350" s="54"/>
      <c r="VGX350" s="54"/>
      <c r="VGY350" s="54"/>
      <c r="VGZ350" s="54"/>
      <c r="VHA350" s="54"/>
      <c r="VHB350" s="54"/>
      <c r="VHC350" s="54"/>
      <c r="VHD350" s="54"/>
      <c r="VHE350" s="54"/>
      <c r="VHF350" s="54"/>
      <c r="VHG350" s="54"/>
      <c r="VHH350" s="54"/>
      <c r="VHI350" s="54"/>
      <c r="VHJ350" s="54"/>
      <c r="VHK350" s="54"/>
      <c r="VHL350" s="54"/>
      <c r="VHM350" s="54"/>
      <c r="VHN350" s="54"/>
      <c r="VHO350" s="54"/>
      <c r="VHP350" s="54"/>
      <c r="VHQ350" s="54"/>
      <c r="VHR350" s="54"/>
      <c r="VHS350" s="54"/>
      <c r="VHT350" s="54"/>
      <c r="VHU350" s="54"/>
      <c r="VHV350" s="54"/>
      <c r="VHW350" s="54"/>
      <c r="VHX350" s="54"/>
      <c r="VHY350" s="54"/>
      <c r="VHZ350" s="54"/>
      <c r="VIA350" s="54"/>
      <c r="VIB350" s="54"/>
      <c r="VIC350" s="54"/>
      <c r="VID350" s="54"/>
      <c r="VIE350" s="54"/>
      <c r="VIF350" s="54"/>
      <c r="VIG350" s="54"/>
      <c r="VIH350" s="54"/>
      <c r="VII350" s="54"/>
      <c r="VIJ350" s="54"/>
      <c r="VIK350" s="54"/>
      <c r="VIL350" s="54"/>
      <c r="VIM350" s="54"/>
      <c r="VIN350" s="54"/>
      <c r="VIO350" s="54"/>
      <c r="VIP350" s="54"/>
      <c r="VIQ350" s="54"/>
      <c r="VIR350" s="54"/>
      <c r="VIS350" s="54"/>
      <c r="VIT350" s="54"/>
      <c r="VIU350" s="54"/>
      <c r="VIV350" s="54"/>
      <c r="VIW350" s="54"/>
      <c r="VIX350" s="54"/>
      <c r="VIY350" s="54"/>
      <c r="VIZ350" s="54"/>
      <c r="VJA350" s="54"/>
      <c r="VJB350" s="54"/>
      <c r="VJC350" s="54"/>
      <c r="VJD350" s="54"/>
      <c r="VJE350" s="54"/>
      <c r="VJF350" s="54"/>
      <c r="VJG350" s="54"/>
      <c r="VJH350" s="54"/>
      <c r="VJI350" s="54"/>
      <c r="VJJ350" s="54"/>
      <c r="VJK350" s="54"/>
      <c r="VJL350" s="54"/>
      <c r="VJM350" s="54"/>
      <c r="VJN350" s="54"/>
      <c r="VJO350" s="54"/>
      <c r="VJP350" s="54"/>
      <c r="VJQ350" s="54"/>
      <c r="VJR350" s="54"/>
      <c r="VJS350" s="54"/>
      <c r="VJT350" s="54"/>
      <c r="VJU350" s="54"/>
      <c r="VJV350" s="54"/>
      <c r="VJW350" s="54"/>
      <c r="VJX350" s="54"/>
      <c r="VJY350" s="54"/>
      <c r="VJZ350" s="54"/>
      <c r="VKA350" s="54"/>
      <c r="VKB350" s="54"/>
      <c r="VKC350" s="54"/>
      <c r="VKD350" s="54"/>
      <c r="VKE350" s="54"/>
      <c r="VKF350" s="54"/>
      <c r="VKG350" s="54"/>
      <c r="VKH350" s="54"/>
      <c r="VKI350" s="54"/>
      <c r="VKJ350" s="54"/>
      <c r="VKK350" s="54"/>
      <c r="VKL350" s="54"/>
      <c r="VKM350" s="54"/>
      <c r="VKN350" s="54"/>
      <c r="VKO350" s="54"/>
      <c r="VKP350" s="54"/>
      <c r="VKQ350" s="54"/>
      <c r="VKR350" s="54"/>
      <c r="VKS350" s="54"/>
      <c r="VKT350" s="54"/>
      <c r="VKU350" s="54"/>
      <c r="VKV350" s="54"/>
      <c r="VKW350" s="54"/>
      <c r="VKX350" s="54"/>
      <c r="VKY350" s="54"/>
      <c r="VKZ350" s="54"/>
      <c r="VLA350" s="54"/>
      <c r="VLB350" s="54"/>
      <c r="VLC350" s="54"/>
      <c r="VLD350" s="54"/>
      <c r="VLE350" s="54"/>
      <c r="VLF350" s="54"/>
      <c r="VLG350" s="54"/>
      <c r="VLH350" s="54"/>
      <c r="VLI350" s="54"/>
      <c r="VLJ350" s="54"/>
      <c r="VLK350" s="54"/>
      <c r="VLL350" s="54"/>
      <c r="VLM350" s="54"/>
      <c r="VLN350" s="54"/>
      <c r="VLO350" s="54"/>
      <c r="VLP350" s="54"/>
      <c r="VLQ350" s="54"/>
      <c r="VLR350" s="54"/>
      <c r="VLS350" s="54"/>
      <c r="VLT350" s="54"/>
      <c r="VLU350" s="54"/>
      <c r="VLV350" s="54"/>
      <c r="VLW350" s="54"/>
      <c r="VLX350" s="54"/>
      <c r="VLY350" s="54"/>
      <c r="VLZ350" s="54"/>
      <c r="VMA350" s="54"/>
      <c r="VMB350" s="54"/>
      <c r="VMC350" s="54"/>
      <c r="VMD350" s="54"/>
      <c r="VME350" s="54"/>
      <c r="VMF350" s="54"/>
      <c r="VMG350" s="54"/>
      <c r="VMH350" s="54"/>
      <c r="VMI350" s="54"/>
      <c r="VMJ350" s="54"/>
      <c r="VMK350" s="54"/>
      <c r="VML350" s="54"/>
      <c r="VMM350" s="54"/>
      <c r="VMN350" s="54"/>
      <c r="VMO350" s="54"/>
      <c r="VMP350" s="54"/>
      <c r="VMQ350" s="54"/>
      <c r="VMR350" s="54"/>
      <c r="VMS350" s="54"/>
      <c r="VMT350" s="54"/>
      <c r="VMU350" s="54"/>
      <c r="VMV350" s="54"/>
      <c r="VMW350" s="54"/>
      <c r="VMX350" s="54"/>
      <c r="VMY350" s="54"/>
      <c r="VMZ350" s="54"/>
      <c r="VNA350" s="54"/>
      <c r="VNB350" s="54"/>
      <c r="VNC350" s="54"/>
      <c r="VND350" s="54"/>
      <c r="VNE350" s="54"/>
      <c r="VNF350" s="54"/>
      <c r="VNG350" s="54"/>
      <c r="VNH350" s="54"/>
      <c r="VNI350" s="54"/>
      <c r="VNJ350" s="54"/>
      <c r="VNK350" s="54"/>
      <c r="VNL350" s="54"/>
      <c r="VNM350" s="54"/>
      <c r="VNN350" s="54"/>
      <c r="VNO350" s="54"/>
      <c r="VNP350" s="54"/>
      <c r="VNQ350" s="54"/>
      <c r="VNR350" s="54"/>
      <c r="VNS350" s="54"/>
      <c r="VNT350" s="54"/>
      <c r="VNU350" s="54"/>
      <c r="VNV350" s="54"/>
      <c r="VNW350" s="54"/>
      <c r="VNX350" s="54"/>
      <c r="VNY350" s="54"/>
      <c r="VNZ350" s="54"/>
      <c r="VOA350" s="54"/>
      <c r="VOB350" s="54"/>
      <c r="VOC350" s="54"/>
      <c r="VOD350" s="54"/>
      <c r="VOE350" s="54"/>
      <c r="VOF350" s="54"/>
      <c r="VOG350" s="54"/>
      <c r="VOH350" s="54"/>
      <c r="VOI350" s="54"/>
      <c r="VOJ350" s="54"/>
      <c r="VOK350" s="54"/>
      <c r="VOL350" s="54"/>
      <c r="VOM350" s="54"/>
      <c r="VON350" s="54"/>
      <c r="VOO350" s="54"/>
      <c r="VOP350" s="54"/>
      <c r="VOQ350" s="54"/>
      <c r="VOR350" s="54"/>
      <c r="VOS350" s="54"/>
      <c r="VOT350" s="54"/>
      <c r="VOU350" s="54"/>
      <c r="VOV350" s="54"/>
      <c r="VOW350" s="54"/>
      <c r="VOX350" s="54"/>
      <c r="VOY350" s="54"/>
      <c r="VOZ350" s="54"/>
      <c r="VPA350" s="54"/>
      <c r="VPB350" s="54"/>
      <c r="VPC350" s="54"/>
      <c r="VPD350" s="54"/>
      <c r="VPE350" s="54"/>
      <c r="VPF350" s="54"/>
      <c r="VPG350" s="54"/>
      <c r="VPH350" s="54"/>
      <c r="VPI350" s="54"/>
      <c r="VPJ350" s="54"/>
      <c r="VPK350" s="54"/>
      <c r="VPL350" s="54"/>
      <c r="VPM350" s="54"/>
      <c r="VPN350" s="54"/>
      <c r="VPO350" s="54"/>
      <c r="VPP350" s="54"/>
      <c r="VPQ350" s="54"/>
      <c r="VPR350" s="54"/>
      <c r="VPS350" s="54"/>
      <c r="VPT350" s="54"/>
      <c r="VPU350" s="54"/>
      <c r="VPV350" s="54"/>
      <c r="VPW350" s="54"/>
      <c r="VPX350" s="54"/>
      <c r="VPY350" s="54"/>
      <c r="VPZ350" s="54"/>
      <c r="VQA350" s="54"/>
      <c r="VQB350" s="54"/>
      <c r="VQC350" s="54"/>
      <c r="VQD350" s="54"/>
      <c r="VQE350" s="54"/>
      <c r="VQF350" s="54"/>
      <c r="VQG350" s="54"/>
      <c r="VQH350" s="54"/>
      <c r="VQI350" s="54"/>
      <c r="VQJ350" s="54"/>
      <c r="VQK350" s="54"/>
      <c r="VQL350" s="54"/>
      <c r="VQM350" s="54"/>
      <c r="VQN350" s="54"/>
      <c r="VQO350" s="54"/>
      <c r="VQP350" s="54"/>
      <c r="VQQ350" s="54"/>
      <c r="VQR350" s="54"/>
      <c r="VQS350" s="54"/>
      <c r="VQT350" s="54"/>
      <c r="VQU350" s="54"/>
      <c r="VQV350" s="54"/>
      <c r="VQW350" s="54"/>
      <c r="VQX350" s="54"/>
      <c r="VQY350" s="54"/>
      <c r="VQZ350" s="54"/>
      <c r="VRA350" s="54"/>
      <c r="VRB350" s="54"/>
      <c r="VRC350" s="54"/>
      <c r="VRD350" s="54"/>
      <c r="VRE350" s="54"/>
      <c r="VRF350" s="54"/>
      <c r="VRG350" s="54"/>
      <c r="VRH350" s="54"/>
      <c r="VRI350" s="54"/>
      <c r="VRJ350" s="54"/>
      <c r="VRK350" s="54"/>
      <c r="VRL350" s="54"/>
      <c r="VRM350" s="54"/>
      <c r="VRN350" s="54"/>
      <c r="VRO350" s="54"/>
      <c r="VRP350" s="54"/>
      <c r="VRQ350" s="54"/>
      <c r="VRR350" s="54"/>
      <c r="VRS350" s="54"/>
      <c r="VRT350" s="54"/>
      <c r="VRU350" s="54"/>
      <c r="VRV350" s="54"/>
      <c r="VRW350" s="54"/>
      <c r="VRX350" s="54"/>
      <c r="VRY350" s="54"/>
      <c r="VRZ350" s="54"/>
      <c r="VSA350" s="54"/>
      <c r="VSB350" s="54"/>
      <c r="VSC350" s="54"/>
      <c r="VSD350" s="54"/>
      <c r="VSE350" s="54"/>
      <c r="VSF350" s="54"/>
      <c r="VSG350" s="54"/>
      <c r="VSH350" s="54"/>
      <c r="VSI350" s="54"/>
      <c r="VSJ350" s="54"/>
      <c r="VSK350" s="54"/>
      <c r="VSL350" s="54"/>
      <c r="VSM350" s="54"/>
      <c r="VSN350" s="54"/>
      <c r="VSO350" s="54"/>
      <c r="VSP350" s="54"/>
      <c r="VSQ350" s="54"/>
      <c r="VSR350" s="54"/>
      <c r="VSS350" s="54"/>
      <c r="VST350" s="54"/>
      <c r="VSU350" s="54"/>
      <c r="VSV350" s="54"/>
      <c r="VSW350" s="54"/>
      <c r="VSX350" s="54"/>
      <c r="VSY350" s="54"/>
      <c r="VSZ350" s="54"/>
      <c r="VTA350" s="54"/>
      <c r="VTB350" s="54"/>
      <c r="VTC350" s="54"/>
      <c r="VTD350" s="54"/>
      <c r="VTE350" s="54"/>
      <c r="VTF350" s="54"/>
      <c r="VTG350" s="54"/>
      <c r="VTH350" s="54"/>
      <c r="VTI350" s="54"/>
      <c r="VTJ350" s="54"/>
      <c r="VTK350" s="54"/>
      <c r="VTL350" s="54"/>
      <c r="VTM350" s="54"/>
      <c r="VTN350" s="54"/>
      <c r="VTO350" s="54"/>
      <c r="VTP350" s="54"/>
      <c r="VTQ350" s="54"/>
      <c r="VTR350" s="54"/>
      <c r="VTS350" s="54"/>
      <c r="VTT350" s="54"/>
      <c r="VTU350" s="54"/>
      <c r="VTV350" s="54"/>
      <c r="VTW350" s="54"/>
      <c r="VTX350" s="54"/>
      <c r="VTY350" s="54"/>
      <c r="VTZ350" s="54"/>
      <c r="VUA350" s="54"/>
      <c r="VUB350" s="54"/>
      <c r="VUC350" s="54"/>
      <c r="VUD350" s="54"/>
      <c r="VUE350" s="54"/>
      <c r="VUF350" s="54"/>
      <c r="VUG350" s="54"/>
      <c r="VUH350" s="54"/>
      <c r="VUI350" s="54"/>
      <c r="VUJ350" s="54"/>
      <c r="VUK350" s="54"/>
      <c r="VUL350" s="54"/>
      <c r="VUM350" s="54"/>
      <c r="VUN350" s="54"/>
      <c r="VUO350" s="54"/>
      <c r="VUP350" s="54"/>
      <c r="VUQ350" s="54"/>
      <c r="VUR350" s="54"/>
      <c r="VUS350" s="54"/>
      <c r="VUT350" s="54"/>
      <c r="VUU350" s="54"/>
      <c r="VUV350" s="54"/>
      <c r="VUW350" s="54"/>
      <c r="VUX350" s="54"/>
      <c r="VUY350" s="54"/>
      <c r="VUZ350" s="54"/>
      <c r="VVA350" s="54"/>
      <c r="VVB350" s="54"/>
      <c r="VVC350" s="54"/>
      <c r="VVD350" s="54"/>
      <c r="VVE350" s="54"/>
      <c r="VVF350" s="54"/>
      <c r="VVG350" s="54"/>
      <c r="VVH350" s="54"/>
      <c r="VVI350" s="54"/>
      <c r="VVJ350" s="54"/>
      <c r="VVK350" s="54"/>
      <c r="VVL350" s="54"/>
      <c r="VVM350" s="54"/>
      <c r="VVN350" s="54"/>
      <c r="VVO350" s="54"/>
      <c r="VVP350" s="54"/>
      <c r="VVQ350" s="54"/>
      <c r="VVR350" s="54"/>
      <c r="VVS350" s="54"/>
      <c r="VVT350" s="54"/>
      <c r="VVU350" s="54"/>
      <c r="VVV350" s="54"/>
      <c r="VVW350" s="54"/>
      <c r="VVX350" s="54"/>
      <c r="VVY350" s="54"/>
      <c r="VVZ350" s="54"/>
      <c r="VWA350" s="54"/>
      <c r="VWB350" s="54"/>
      <c r="VWC350" s="54"/>
      <c r="VWD350" s="54"/>
      <c r="VWE350" s="54"/>
      <c r="VWF350" s="54"/>
      <c r="VWG350" s="54"/>
      <c r="VWH350" s="54"/>
      <c r="VWI350" s="54"/>
      <c r="VWJ350" s="54"/>
      <c r="VWK350" s="54"/>
      <c r="VWL350" s="54"/>
      <c r="VWM350" s="54"/>
      <c r="VWN350" s="54"/>
      <c r="VWO350" s="54"/>
      <c r="VWP350" s="54"/>
      <c r="VWQ350" s="54"/>
      <c r="VWR350" s="54"/>
      <c r="VWS350" s="54"/>
      <c r="VWT350" s="54"/>
      <c r="VWU350" s="54"/>
      <c r="VWV350" s="54"/>
      <c r="VWW350" s="54"/>
      <c r="VWX350" s="54"/>
      <c r="VWY350" s="54"/>
      <c r="VWZ350" s="54"/>
      <c r="VXA350" s="54"/>
      <c r="VXB350" s="54"/>
      <c r="VXC350" s="54"/>
      <c r="VXD350" s="54"/>
      <c r="VXE350" s="54"/>
      <c r="VXF350" s="54"/>
      <c r="VXG350" s="54"/>
      <c r="VXH350" s="54"/>
      <c r="VXI350" s="54"/>
      <c r="VXJ350" s="54"/>
      <c r="VXK350" s="54"/>
      <c r="VXL350" s="54"/>
      <c r="VXM350" s="54"/>
      <c r="VXN350" s="54"/>
      <c r="VXO350" s="54"/>
      <c r="VXP350" s="54"/>
      <c r="VXQ350" s="54"/>
      <c r="VXR350" s="54"/>
      <c r="VXS350" s="54"/>
      <c r="VXT350" s="54"/>
      <c r="VXU350" s="54"/>
      <c r="VXV350" s="54"/>
      <c r="VXW350" s="54"/>
      <c r="VXX350" s="54"/>
      <c r="VXY350" s="54"/>
      <c r="VXZ350" s="54"/>
      <c r="VYA350" s="54"/>
      <c r="VYB350" s="54"/>
      <c r="VYC350" s="54"/>
      <c r="VYD350" s="54"/>
      <c r="VYE350" s="54"/>
      <c r="VYF350" s="54"/>
      <c r="VYG350" s="54"/>
      <c r="VYH350" s="54"/>
      <c r="VYI350" s="54"/>
      <c r="VYJ350" s="54"/>
      <c r="VYK350" s="54"/>
      <c r="VYL350" s="54"/>
      <c r="VYM350" s="54"/>
      <c r="VYN350" s="54"/>
      <c r="VYO350" s="54"/>
      <c r="VYP350" s="54"/>
      <c r="VYQ350" s="54"/>
      <c r="VYR350" s="54"/>
      <c r="VYS350" s="54"/>
      <c r="VYT350" s="54"/>
      <c r="VYU350" s="54"/>
      <c r="VYV350" s="54"/>
      <c r="VYW350" s="54"/>
      <c r="VYX350" s="54"/>
      <c r="VYY350" s="54"/>
      <c r="VYZ350" s="54"/>
      <c r="VZA350" s="54"/>
      <c r="VZB350" s="54"/>
      <c r="VZC350" s="54"/>
      <c r="VZD350" s="54"/>
      <c r="VZE350" s="54"/>
      <c r="VZF350" s="54"/>
      <c r="VZG350" s="54"/>
      <c r="VZH350" s="54"/>
      <c r="VZI350" s="54"/>
      <c r="VZJ350" s="54"/>
      <c r="VZK350" s="54"/>
      <c r="VZL350" s="54"/>
      <c r="VZM350" s="54"/>
      <c r="VZN350" s="54"/>
      <c r="VZO350" s="54"/>
      <c r="VZP350" s="54"/>
      <c r="VZQ350" s="54"/>
      <c r="VZR350" s="54"/>
      <c r="VZS350" s="54"/>
      <c r="VZT350" s="54"/>
      <c r="VZU350" s="54"/>
      <c r="VZV350" s="54"/>
      <c r="VZW350" s="54"/>
      <c r="VZX350" s="54"/>
      <c r="VZY350" s="54"/>
      <c r="VZZ350" s="54"/>
      <c r="WAA350" s="54"/>
      <c r="WAB350" s="54"/>
      <c r="WAC350" s="54"/>
      <c r="WAD350" s="54"/>
      <c r="WAE350" s="54"/>
      <c r="WAF350" s="54"/>
      <c r="WAG350" s="54"/>
      <c r="WAH350" s="54"/>
      <c r="WAI350" s="54"/>
      <c r="WAJ350" s="54"/>
      <c r="WAK350" s="54"/>
      <c r="WAL350" s="54"/>
      <c r="WAM350" s="54"/>
      <c r="WAN350" s="54"/>
      <c r="WAO350" s="54"/>
      <c r="WAP350" s="54"/>
      <c r="WAQ350" s="54"/>
      <c r="WAR350" s="54"/>
      <c r="WAS350" s="54"/>
      <c r="WAT350" s="54"/>
      <c r="WAU350" s="54"/>
      <c r="WAV350" s="54"/>
      <c r="WAW350" s="54"/>
      <c r="WAX350" s="54"/>
      <c r="WAY350" s="54"/>
      <c r="WAZ350" s="54"/>
      <c r="WBA350" s="54"/>
      <c r="WBB350" s="54"/>
      <c r="WBC350" s="54"/>
      <c r="WBD350" s="54"/>
      <c r="WBE350" s="54"/>
      <c r="WBF350" s="54"/>
      <c r="WBG350" s="54"/>
      <c r="WBH350" s="54"/>
      <c r="WBI350" s="54"/>
      <c r="WBJ350" s="54"/>
      <c r="WBK350" s="54"/>
      <c r="WBL350" s="54"/>
      <c r="WBM350" s="54"/>
      <c r="WBN350" s="54"/>
      <c r="WBO350" s="54"/>
      <c r="WBP350" s="54"/>
      <c r="WBQ350" s="54"/>
      <c r="WBR350" s="54"/>
      <c r="WBS350" s="54"/>
      <c r="WBT350" s="54"/>
      <c r="WBU350" s="54"/>
      <c r="WBV350" s="54"/>
      <c r="WBW350" s="54"/>
      <c r="WBX350" s="54"/>
      <c r="WBY350" s="54"/>
      <c r="WBZ350" s="54"/>
      <c r="WCA350" s="54"/>
      <c r="WCB350" s="54"/>
      <c r="WCC350" s="54"/>
      <c r="WCD350" s="54"/>
      <c r="WCE350" s="54"/>
      <c r="WCF350" s="54"/>
      <c r="WCG350" s="54"/>
      <c r="WCH350" s="54"/>
      <c r="WCI350" s="54"/>
      <c r="WCJ350" s="54"/>
      <c r="WCK350" s="54"/>
      <c r="WCL350" s="54"/>
      <c r="WCM350" s="54"/>
      <c r="WCN350" s="54"/>
      <c r="WCO350" s="54"/>
      <c r="WCP350" s="54"/>
      <c r="WCQ350" s="54"/>
      <c r="WCR350" s="54"/>
      <c r="WCS350" s="54"/>
      <c r="WCT350" s="54"/>
      <c r="WCU350" s="54"/>
      <c r="WCV350" s="54"/>
      <c r="WCW350" s="54"/>
      <c r="WCX350" s="54"/>
      <c r="WCY350" s="54"/>
      <c r="WCZ350" s="54"/>
      <c r="WDA350" s="54"/>
      <c r="WDB350" s="54"/>
      <c r="WDC350" s="54"/>
      <c r="WDD350" s="54"/>
      <c r="WDE350" s="54"/>
      <c r="WDF350" s="54"/>
      <c r="WDG350" s="54"/>
      <c r="WDH350" s="54"/>
      <c r="WDI350" s="54"/>
      <c r="WDJ350" s="54"/>
      <c r="WDK350" s="54"/>
      <c r="WDL350" s="54"/>
      <c r="WDM350" s="54"/>
      <c r="WDN350" s="54"/>
      <c r="WDO350" s="54"/>
      <c r="WDP350" s="54"/>
      <c r="WDQ350" s="54"/>
      <c r="WDR350" s="54"/>
      <c r="WDS350" s="54"/>
      <c r="WDT350" s="54"/>
      <c r="WDU350" s="54"/>
      <c r="WDV350" s="54"/>
      <c r="WDW350" s="54"/>
      <c r="WDX350" s="54"/>
      <c r="WDY350" s="54"/>
      <c r="WDZ350" s="54"/>
      <c r="WEA350" s="54"/>
      <c r="WEB350" s="54"/>
      <c r="WEC350" s="54"/>
      <c r="WED350" s="54"/>
      <c r="WEE350" s="54"/>
      <c r="WEF350" s="54"/>
      <c r="WEG350" s="54"/>
      <c r="WEH350" s="54"/>
      <c r="WEI350" s="54"/>
      <c r="WEJ350" s="54"/>
      <c r="WEK350" s="54"/>
      <c r="WEL350" s="54"/>
      <c r="WEM350" s="54"/>
      <c r="WEN350" s="54"/>
      <c r="WEO350" s="54"/>
      <c r="WEP350" s="54"/>
      <c r="WEQ350" s="54"/>
      <c r="WER350" s="54"/>
      <c r="WES350" s="54"/>
      <c r="WET350" s="54"/>
      <c r="WEU350" s="54"/>
      <c r="WEV350" s="54"/>
      <c r="WEW350" s="54"/>
      <c r="WEX350" s="54"/>
      <c r="WEY350" s="54"/>
      <c r="WEZ350" s="54"/>
      <c r="WFA350" s="54"/>
      <c r="WFB350" s="54"/>
      <c r="WFC350" s="54"/>
      <c r="WFD350" s="54"/>
      <c r="WFE350" s="54"/>
      <c r="WFF350" s="54"/>
      <c r="WFG350" s="54"/>
      <c r="WFH350" s="54"/>
      <c r="WFI350" s="54"/>
      <c r="WFJ350" s="54"/>
      <c r="WFK350" s="54"/>
      <c r="WFL350" s="54"/>
      <c r="WFM350" s="54"/>
      <c r="WFN350" s="54"/>
      <c r="WFO350" s="54"/>
      <c r="WFP350" s="54"/>
      <c r="WFQ350" s="54"/>
      <c r="WFR350" s="54"/>
      <c r="WFS350" s="54"/>
      <c r="WFT350" s="54"/>
      <c r="WFU350" s="54"/>
      <c r="WFV350" s="54"/>
      <c r="WFW350" s="54"/>
      <c r="WFX350" s="54"/>
      <c r="WFY350" s="54"/>
      <c r="WFZ350" s="54"/>
      <c r="WGA350" s="54"/>
      <c r="WGB350" s="54"/>
      <c r="WGC350" s="54"/>
      <c r="WGD350" s="54"/>
      <c r="WGE350" s="54"/>
      <c r="WGF350" s="54"/>
      <c r="WGG350" s="54"/>
      <c r="WGH350" s="54"/>
      <c r="WGI350" s="54"/>
      <c r="WGJ350" s="54"/>
      <c r="WGK350" s="54"/>
      <c r="WGL350" s="54"/>
      <c r="WGM350" s="54"/>
      <c r="WGN350" s="54"/>
      <c r="WGO350" s="54"/>
      <c r="WGP350" s="54"/>
      <c r="WGQ350" s="54"/>
      <c r="WGR350" s="54"/>
      <c r="WGS350" s="54"/>
      <c r="WGT350" s="54"/>
      <c r="WGU350" s="54"/>
      <c r="WGV350" s="54"/>
      <c r="WGW350" s="54"/>
      <c r="WGX350" s="54"/>
      <c r="WGY350" s="54"/>
      <c r="WGZ350" s="54"/>
      <c r="WHA350" s="54"/>
      <c r="WHB350" s="54"/>
      <c r="WHC350" s="54"/>
      <c r="WHD350" s="54"/>
      <c r="WHE350" s="54"/>
      <c r="WHF350" s="54"/>
      <c r="WHG350" s="54"/>
      <c r="WHH350" s="54"/>
      <c r="WHI350" s="54"/>
      <c r="WHJ350" s="54"/>
      <c r="WHK350" s="54"/>
      <c r="WHL350" s="54"/>
      <c r="WHM350" s="54"/>
      <c r="WHN350" s="54"/>
      <c r="WHO350" s="54"/>
      <c r="WHP350" s="54"/>
      <c r="WHQ350" s="54"/>
      <c r="WHR350" s="54"/>
      <c r="WHS350" s="54"/>
      <c r="WHT350" s="54"/>
      <c r="WHU350" s="54"/>
      <c r="WHV350" s="54"/>
      <c r="WHW350" s="54"/>
      <c r="WHX350" s="54"/>
      <c r="WHY350" s="54"/>
      <c r="WHZ350" s="54"/>
      <c r="WIA350" s="54"/>
      <c r="WIB350" s="54"/>
      <c r="WIC350" s="54"/>
      <c r="WID350" s="54"/>
      <c r="WIE350" s="54"/>
      <c r="WIF350" s="54"/>
      <c r="WIG350" s="54"/>
      <c r="WIH350" s="54"/>
      <c r="WII350" s="54"/>
      <c r="WIJ350" s="54"/>
      <c r="WIK350" s="54"/>
      <c r="WIL350" s="54"/>
      <c r="WIM350" s="54"/>
      <c r="WIN350" s="54"/>
      <c r="WIO350" s="54"/>
      <c r="WIP350" s="54"/>
      <c r="WIQ350" s="54"/>
      <c r="WIR350" s="54"/>
      <c r="WIS350" s="54"/>
      <c r="WIT350" s="54"/>
      <c r="WIU350" s="54"/>
      <c r="WIV350" s="54"/>
      <c r="WIW350" s="54"/>
      <c r="WIX350" s="54"/>
      <c r="WIY350" s="54"/>
      <c r="WIZ350" s="54"/>
      <c r="WJA350" s="54"/>
      <c r="WJB350" s="54"/>
      <c r="WJC350" s="54"/>
      <c r="WJD350" s="54"/>
      <c r="WJE350" s="54"/>
      <c r="WJF350" s="54"/>
      <c r="WJG350" s="54"/>
      <c r="WJH350" s="54"/>
      <c r="WJI350" s="54"/>
      <c r="WJJ350" s="54"/>
      <c r="WJK350" s="54"/>
      <c r="WJL350" s="54"/>
      <c r="WJM350" s="54"/>
      <c r="WJN350" s="54"/>
      <c r="WJO350" s="54"/>
      <c r="WJP350" s="54"/>
      <c r="WJQ350" s="54"/>
      <c r="WJR350" s="54"/>
      <c r="WJS350" s="54"/>
      <c r="WJT350" s="54"/>
      <c r="WJU350" s="54"/>
      <c r="WJV350" s="54"/>
      <c r="WJW350" s="54"/>
      <c r="WJX350" s="54"/>
      <c r="WJY350" s="54"/>
      <c r="WJZ350" s="54"/>
      <c r="WKA350" s="54"/>
      <c r="WKB350" s="54"/>
      <c r="WKC350" s="54"/>
      <c r="WKD350" s="54"/>
      <c r="WKE350" s="54"/>
      <c r="WKF350" s="54"/>
      <c r="WKG350" s="54"/>
      <c r="WKH350" s="54"/>
      <c r="WKI350" s="54"/>
      <c r="WKJ350" s="54"/>
      <c r="WKK350" s="54"/>
      <c r="WKL350" s="54"/>
      <c r="WKM350" s="54"/>
      <c r="WKN350" s="54"/>
      <c r="WKO350" s="54"/>
      <c r="WKP350" s="54"/>
      <c r="WKQ350" s="54"/>
      <c r="WKR350" s="54"/>
      <c r="WKS350" s="54"/>
      <c r="WKT350" s="54"/>
      <c r="WKU350" s="54"/>
      <c r="WKV350" s="54"/>
      <c r="WKW350" s="54"/>
      <c r="WKX350" s="54"/>
      <c r="WKY350" s="54"/>
      <c r="WKZ350" s="54"/>
      <c r="WLA350" s="54"/>
      <c r="WLB350" s="54"/>
      <c r="WLC350" s="54"/>
      <c r="WLD350" s="54"/>
      <c r="WLE350" s="54"/>
      <c r="WLF350" s="54"/>
      <c r="WLG350" s="54"/>
      <c r="WLH350" s="54"/>
      <c r="WLI350" s="54"/>
      <c r="WLJ350" s="54"/>
      <c r="WLK350" s="54"/>
      <c r="WLL350" s="54"/>
      <c r="WLM350" s="54"/>
      <c r="WLN350" s="54"/>
      <c r="WLO350" s="54"/>
      <c r="WLP350" s="54"/>
      <c r="WLQ350" s="54"/>
      <c r="WLR350" s="54"/>
      <c r="WLS350" s="54"/>
      <c r="WLT350" s="54"/>
      <c r="WLU350" s="54"/>
      <c r="WLV350" s="54"/>
      <c r="WLW350" s="54"/>
      <c r="WLX350" s="54"/>
      <c r="WLY350" s="54"/>
      <c r="WLZ350" s="54"/>
      <c r="WMA350" s="54"/>
      <c r="WMB350" s="54"/>
      <c r="WMC350" s="54"/>
      <c r="WMD350" s="54"/>
      <c r="WME350" s="54"/>
      <c r="WMF350" s="54"/>
      <c r="WMG350" s="54"/>
      <c r="WMH350" s="54"/>
      <c r="WMI350" s="54"/>
      <c r="WMJ350" s="54"/>
      <c r="WMK350" s="54"/>
      <c r="WML350" s="54"/>
      <c r="WMM350" s="54"/>
      <c r="WMN350" s="54"/>
      <c r="WMO350" s="54"/>
      <c r="WMP350" s="54"/>
      <c r="WMQ350" s="54"/>
      <c r="WMR350" s="54"/>
      <c r="WMS350" s="54"/>
      <c r="WMT350" s="54"/>
      <c r="WMU350" s="54"/>
      <c r="WMV350" s="54"/>
      <c r="WMW350" s="54"/>
      <c r="WMX350" s="54"/>
      <c r="WMY350" s="54"/>
      <c r="WMZ350" s="54"/>
      <c r="WNA350" s="54"/>
      <c r="WNB350" s="54"/>
      <c r="WNC350" s="54"/>
      <c r="WND350" s="54"/>
      <c r="WNE350" s="54"/>
      <c r="WNF350" s="54"/>
      <c r="WNG350" s="54"/>
      <c r="WNH350" s="54"/>
      <c r="WNI350" s="54"/>
      <c r="WNJ350" s="54"/>
      <c r="WNK350" s="54"/>
      <c r="WNL350" s="54"/>
      <c r="WNM350" s="54"/>
      <c r="WNN350" s="54"/>
      <c r="WNO350" s="54"/>
      <c r="WNP350" s="54"/>
      <c r="WNQ350" s="54"/>
      <c r="WNR350" s="54"/>
      <c r="WNS350" s="54"/>
      <c r="WNT350" s="54"/>
      <c r="WNU350" s="54"/>
      <c r="WNV350" s="54"/>
      <c r="WNW350" s="54"/>
      <c r="WNX350" s="54"/>
      <c r="WNY350" s="54"/>
      <c r="WNZ350" s="54"/>
      <c r="WOA350" s="54"/>
      <c r="WOB350" s="54"/>
      <c r="WOC350" s="54"/>
      <c r="WOD350" s="54"/>
      <c r="WOE350" s="54"/>
      <c r="WOF350" s="54"/>
      <c r="WOG350" s="54"/>
      <c r="WOH350" s="54"/>
      <c r="WOI350" s="54"/>
      <c r="WOJ350" s="54"/>
      <c r="WOK350" s="54"/>
      <c r="WOL350" s="54"/>
      <c r="WOM350" s="54"/>
      <c r="WON350" s="54"/>
      <c r="WOO350" s="54"/>
      <c r="WOP350" s="54"/>
      <c r="WOQ350" s="54"/>
      <c r="WOR350" s="54"/>
      <c r="WOS350" s="54"/>
      <c r="WOT350" s="54"/>
      <c r="WOU350" s="54"/>
      <c r="WOV350" s="54"/>
      <c r="WOW350" s="54"/>
      <c r="WOX350" s="54"/>
      <c r="WOY350" s="54"/>
      <c r="WOZ350" s="54"/>
      <c r="WPA350" s="54"/>
      <c r="WPB350" s="54"/>
      <c r="WPC350" s="54"/>
      <c r="WPD350" s="54"/>
      <c r="WPE350" s="54"/>
      <c r="WPF350" s="54"/>
      <c r="WPG350" s="54"/>
      <c r="WPH350" s="54"/>
      <c r="WPI350" s="54"/>
      <c r="WPJ350" s="54"/>
      <c r="WPK350" s="54"/>
      <c r="WPL350" s="54"/>
      <c r="WPM350" s="54"/>
      <c r="WPN350" s="54"/>
      <c r="WPO350" s="54"/>
      <c r="WPP350" s="54"/>
      <c r="WPQ350" s="54"/>
      <c r="WPR350" s="54"/>
      <c r="WPS350" s="54"/>
      <c r="WPT350" s="54"/>
      <c r="WPU350" s="54"/>
      <c r="WPV350" s="54"/>
      <c r="WPW350" s="54"/>
      <c r="WPX350" s="54"/>
      <c r="WPY350" s="54"/>
      <c r="WPZ350" s="54"/>
      <c r="WQA350" s="54"/>
      <c r="WQB350" s="54"/>
      <c r="WQC350" s="54"/>
      <c r="WQD350" s="54"/>
      <c r="WQE350" s="54"/>
      <c r="WQF350" s="54"/>
      <c r="WQG350" s="54"/>
      <c r="WQH350" s="54"/>
      <c r="WQI350" s="54"/>
      <c r="WQJ350" s="54"/>
      <c r="WQK350" s="54"/>
      <c r="WQL350" s="54"/>
      <c r="WQM350" s="54"/>
      <c r="WQN350" s="54"/>
      <c r="WQO350" s="54"/>
      <c r="WQP350" s="54"/>
      <c r="WQQ350" s="54"/>
      <c r="WQR350" s="54"/>
      <c r="WQS350" s="54"/>
      <c r="WQT350" s="54"/>
      <c r="WQU350" s="54"/>
      <c r="WQV350" s="54"/>
      <c r="WQW350" s="54"/>
      <c r="WQX350" s="54"/>
      <c r="WQY350" s="54"/>
      <c r="WQZ350" s="54"/>
      <c r="WRA350" s="54"/>
      <c r="WRB350" s="54"/>
      <c r="WRC350" s="54"/>
      <c r="WRD350" s="54"/>
      <c r="WRE350" s="54"/>
      <c r="WRF350" s="54"/>
      <c r="WRG350" s="54"/>
      <c r="WRH350" s="54"/>
      <c r="WRI350" s="54"/>
      <c r="WRJ350" s="54"/>
      <c r="WRK350" s="54"/>
      <c r="WRL350" s="54"/>
      <c r="WRM350" s="54"/>
      <c r="WRN350" s="54"/>
      <c r="WRO350" s="54"/>
      <c r="WRP350" s="54"/>
      <c r="WRQ350" s="54"/>
      <c r="WRR350" s="54"/>
      <c r="WRS350" s="54"/>
      <c r="WRT350" s="54"/>
      <c r="WRU350" s="54"/>
      <c r="WRV350" s="54"/>
      <c r="WRW350" s="54"/>
      <c r="WRX350" s="54"/>
      <c r="WRY350" s="54"/>
      <c r="WRZ350" s="54"/>
      <c r="WSA350" s="54"/>
      <c r="WSB350" s="54"/>
      <c r="WSC350" s="54"/>
      <c r="WSD350" s="54"/>
      <c r="WSE350" s="54"/>
      <c r="WSF350" s="54"/>
      <c r="WSG350" s="54"/>
      <c r="WSH350" s="54"/>
      <c r="WSI350" s="54"/>
      <c r="WSJ350" s="54"/>
      <c r="WSK350" s="54"/>
      <c r="WSL350" s="54"/>
      <c r="WSM350" s="54"/>
      <c r="WSN350" s="54"/>
      <c r="WSO350" s="54"/>
      <c r="WSP350" s="54"/>
      <c r="WSQ350" s="54"/>
      <c r="WSR350" s="54"/>
      <c r="WSS350" s="54"/>
      <c r="WST350" s="54"/>
      <c r="WSU350" s="54"/>
      <c r="WSV350" s="54"/>
      <c r="WSW350" s="54"/>
      <c r="WSX350" s="54"/>
      <c r="WSY350" s="54"/>
      <c r="WSZ350" s="54"/>
      <c r="WTA350" s="54"/>
      <c r="WTB350" s="54"/>
      <c r="WTC350" s="54"/>
      <c r="WTD350" s="54"/>
      <c r="WTE350" s="54"/>
      <c r="WTF350" s="54"/>
      <c r="WTG350" s="54"/>
      <c r="WTH350" s="54"/>
      <c r="WTI350" s="54"/>
      <c r="WTJ350" s="54"/>
      <c r="WTK350" s="54"/>
      <c r="WTL350" s="54"/>
      <c r="WTM350" s="54"/>
      <c r="WTN350" s="54"/>
      <c r="WTO350" s="54"/>
      <c r="WTP350" s="54"/>
      <c r="WTQ350" s="54"/>
      <c r="WTR350" s="54"/>
      <c r="WTS350" s="54"/>
      <c r="WTT350" s="54"/>
      <c r="WTU350" s="54"/>
      <c r="WTV350" s="54"/>
      <c r="WTW350" s="54"/>
      <c r="WTX350" s="54"/>
      <c r="WTY350" s="54"/>
      <c r="WTZ350" s="54"/>
      <c r="WUA350" s="54"/>
      <c r="WUB350" s="54"/>
      <c r="WUC350" s="54"/>
      <c r="WUD350" s="54"/>
      <c r="WUE350" s="54"/>
      <c r="WUF350" s="54"/>
      <c r="WUG350" s="54"/>
      <c r="WUH350" s="54"/>
      <c r="WUI350" s="54"/>
      <c r="WUJ350" s="54"/>
      <c r="WUK350" s="54"/>
      <c r="WUL350" s="54"/>
      <c r="WUM350" s="54"/>
      <c r="WUN350" s="54"/>
      <c r="WUO350" s="54"/>
      <c r="WUP350" s="54"/>
      <c r="WUQ350" s="54"/>
      <c r="WUR350" s="54"/>
      <c r="WUS350" s="54"/>
      <c r="WUT350" s="54"/>
      <c r="WUU350" s="54"/>
      <c r="WUV350" s="54"/>
      <c r="WUW350" s="54"/>
      <c r="WUX350" s="54"/>
      <c r="WUY350" s="54"/>
      <c r="WUZ350" s="54"/>
      <c r="WVA350" s="54"/>
      <c r="WVB350" s="54"/>
      <c r="WVC350" s="54"/>
      <c r="WVD350" s="54"/>
      <c r="WVE350" s="54"/>
      <c r="WVF350" s="54"/>
      <c r="WVG350" s="54"/>
      <c r="WVH350" s="54"/>
      <c r="WVI350" s="54"/>
      <c r="WVJ350" s="54"/>
      <c r="WVK350" s="54"/>
      <c r="WVL350" s="54"/>
      <c r="WVM350" s="54"/>
      <c r="WVN350" s="54"/>
      <c r="WVO350" s="54"/>
      <c r="WVP350" s="54"/>
      <c r="WVQ350" s="54"/>
      <c r="WVR350" s="54"/>
      <c r="WVS350" s="54"/>
      <c r="WVT350" s="54"/>
      <c r="WVU350" s="54"/>
      <c r="WVV350" s="54"/>
      <c r="WVW350" s="54"/>
      <c r="WVX350" s="54"/>
      <c r="WVY350" s="54"/>
      <c r="WVZ350" s="54"/>
      <c r="WWA350" s="54"/>
      <c r="WWB350" s="54"/>
      <c r="WWC350" s="54"/>
      <c r="WWD350" s="54"/>
      <c r="WWE350" s="54"/>
      <c r="WWF350" s="54"/>
      <c r="WWG350" s="54"/>
      <c r="WWH350" s="54"/>
      <c r="WWI350" s="54"/>
      <c r="WWJ350" s="54"/>
      <c r="WWK350" s="54"/>
      <c r="WWL350" s="54"/>
      <c r="WWM350" s="54"/>
      <c r="WWN350" s="54"/>
      <c r="WWO350" s="54"/>
      <c r="WWP350" s="54"/>
      <c r="WWQ350" s="54"/>
      <c r="WWR350" s="54"/>
      <c r="WWS350" s="54"/>
      <c r="WWT350" s="54"/>
      <c r="WWU350" s="54"/>
      <c r="WWV350" s="54"/>
      <c r="WWW350" s="54"/>
      <c r="WWX350" s="54"/>
      <c r="WWY350" s="54"/>
      <c r="WWZ350" s="54"/>
      <c r="WXA350" s="54"/>
      <c r="WXB350" s="54"/>
      <c r="WXC350" s="54"/>
      <c r="WXD350" s="54"/>
      <c r="WXE350" s="54"/>
      <c r="WXF350" s="54"/>
      <c r="WXG350" s="54"/>
      <c r="WXH350" s="54"/>
      <c r="WXI350" s="54"/>
      <c r="WXJ350" s="54"/>
      <c r="WXK350" s="54"/>
      <c r="WXL350" s="54"/>
      <c r="WXM350" s="54"/>
      <c r="WXN350" s="54"/>
      <c r="WXO350" s="54"/>
      <c r="WXP350" s="54"/>
      <c r="WXQ350" s="54"/>
      <c r="WXR350" s="54"/>
      <c r="WXS350" s="54"/>
      <c r="WXT350" s="54"/>
      <c r="WXU350" s="54"/>
      <c r="WXV350" s="54"/>
      <c r="WXW350" s="54"/>
      <c r="WXX350" s="54"/>
      <c r="WXY350" s="54"/>
      <c r="WXZ350" s="54"/>
      <c r="WYA350" s="54"/>
      <c r="WYB350" s="54"/>
      <c r="WYC350" s="54"/>
      <c r="WYD350" s="54"/>
      <c r="WYE350" s="54"/>
      <c r="WYF350" s="54"/>
      <c r="WYG350" s="54"/>
      <c r="WYH350" s="54"/>
      <c r="WYI350" s="54"/>
      <c r="WYJ350" s="54"/>
      <c r="WYK350" s="54"/>
      <c r="WYL350" s="54"/>
      <c r="WYM350" s="54"/>
      <c r="WYN350" s="54"/>
      <c r="WYO350" s="54"/>
      <c r="WYP350" s="54"/>
      <c r="WYQ350" s="54"/>
      <c r="WYR350" s="54"/>
      <c r="WYS350" s="54"/>
      <c r="WYT350" s="54"/>
      <c r="WYU350" s="54"/>
      <c r="WYV350" s="54"/>
      <c r="WYW350" s="54"/>
      <c r="WYX350" s="54"/>
      <c r="WYY350" s="54"/>
      <c r="WYZ350" s="54"/>
      <c r="WZA350" s="54"/>
      <c r="WZB350" s="54"/>
      <c r="WZC350" s="54"/>
      <c r="WZD350" s="54"/>
      <c r="WZE350" s="54"/>
      <c r="WZF350" s="54"/>
      <c r="WZG350" s="54"/>
      <c r="WZH350" s="54"/>
      <c r="WZI350" s="54"/>
      <c r="WZJ350" s="54"/>
      <c r="WZK350" s="54"/>
      <c r="WZL350" s="54"/>
      <c r="WZM350" s="54"/>
      <c r="WZN350" s="54"/>
      <c r="WZO350" s="54"/>
      <c r="WZP350" s="54"/>
      <c r="WZQ350" s="54"/>
      <c r="WZR350" s="54"/>
      <c r="WZS350" s="54"/>
      <c r="WZT350" s="54"/>
      <c r="WZU350" s="54"/>
      <c r="WZV350" s="54"/>
      <c r="WZW350" s="54"/>
      <c r="WZX350" s="54"/>
      <c r="WZY350" s="54"/>
      <c r="WZZ350" s="54"/>
      <c r="XAA350" s="54"/>
      <c r="XAB350" s="54"/>
      <c r="XAC350" s="54"/>
      <c r="XAD350" s="54"/>
      <c r="XAE350" s="54"/>
      <c r="XAF350" s="54"/>
      <c r="XAG350" s="54"/>
      <c r="XAH350" s="54"/>
      <c r="XAI350" s="54"/>
      <c r="XAJ350" s="54"/>
      <c r="XAK350" s="54"/>
      <c r="XAL350" s="54"/>
      <c r="XAM350" s="54"/>
      <c r="XAN350" s="54"/>
      <c r="XAO350" s="54"/>
      <c r="XAP350" s="54"/>
      <c r="XAQ350" s="54"/>
      <c r="XAR350" s="54"/>
      <c r="XAS350" s="54"/>
      <c r="XAT350" s="54"/>
      <c r="XAU350" s="54"/>
      <c r="XAV350" s="54"/>
      <c r="XAW350" s="54"/>
      <c r="XAX350" s="54"/>
      <c r="XAY350" s="54"/>
      <c r="XAZ350" s="54"/>
      <c r="XBA350" s="54"/>
      <c r="XBB350" s="54"/>
      <c r="XBC350" s="54"/>
      <c r="XBD350" s="54"/>
      <c r="XBE350" s="54"/>
      <c r="XBF350" s="54"/>
      <c r="XBG350" s="54"/>
      <c r="XBH350" s="54"/>
      <c r="XBI350" s="54"/>
      <c r="XBJ350" s="54"/>
      <c r="XBK350" s="54"/>
      <c r="XBL350" s="54"/>
      <c r="XBM350" s="54"/>
      <c r="XBN350" s="54"/>
      <c r="XBO350" s="54"/>
      <c r="XBP350" s="54"/>
      <c r="XBQ350" s="54"/>
      <c r="XBR350" s="54"/>
      <c r="XBS350" s="54"/>
      <c r="XBT350" s="54"/>
      <c r="XBU350" s="54"/>
      <c r="XBV350" s="54"/>
      <c r="XBW350" s="54"/>
      <c r="XBX350" s="54"/>
      <c r="XBY350" s="54"/>
      <c r="XBZ350" s="54"/>
      <c r="XCA350" s="54"/>
      <c r="XCB350" s="54"/>
      <c r="XCC350" s="54"/>
      <c r="XCD350" s="54"/>
      <c r="XCE350" s="54"/>
      <c r="XCF350" s="54"/>
      <c r="XCG350" s="54"/>
      <c r="XCH350" s="54"/>
      <c r="XCI350" s="54"/>
      <c r="XCJ350" s="54"/>
      <c r="XCK350" s="54"/>
      <c r="XCL350" s="54"/>
      <c r="XCM350" s="54"/>
      <c r="XCN350" s="54"/>
      <c r="XCO350" s="54"/>
      <c r="XCP350" s="54"/>
      <c r="XCQ350" s="54"/>
      <c r="XCR350" s="54"/>
      <c r="XCS350" s="54"/>
      <c r="XCT350" s="54"/>
      <c r="XCU350" s="54"/>
      <c r="XCV350" s="54"/>
      <c r="XCW350" s="54"/>
      <c r="XCX350" s="54"/>
      <c r="XCY350" s="54"/>
      <c r="XCZ350" s="54"/>
      <c r="XDA350" s="54"/>
      <c r="XDB350" s="54"/>
      <c r="XDC350" s="54"/>
      <c r="XDD350" s="54"/>
      <c r="XDE350" s="54"/>
      <c r="XDF350" s="54"/>
      <c r="XDG350" s="54"/>
      <c r="XDH350" s="54"/>
      <c r="XDI350" s="54"/>
      <c r="XDJ350" s="54"/>
      <c r="XDK350" s="54"/>
      <c r="XDL350" s="54"/>
      <c r="XDM350" s="54"/>
      <c r="XDN350" s="54"/>
      <c r="XDO350" s="54"/>
      <c r="XDP350" s="54"/>
      <c r="XDQ350" s="54"/>
      <c r="XDR350" s="54"/>
      <c r="XDS350" s="54"/>
      <c r="XDT350" s="54"/>
      <c r="XDU350" s="54"/>
      <c r="XDV350" s="54"/>
      <c r="XDW350" s="54"/>
      <c r="XDX350" s="54"/>
      <c r="XDY350" s="54"/>
      <c r="XDZ350" s="54"/>
      <c r="XEA350" s="54"/>
      <c r="XEB350" s="54"/>
      <c r="XEC350" s="54"/>
      <c r="XED350" s="54"/>
      <c r="XEE350" s="54"/>
      <c r="XEF350" s="54"/>
      <c r="XEG350" s="54"/>
      <c r="XEH350" s="54"/>
      <c r="XEI350" s="54"/>
      <c r="XEJ350" s="54"/>
      <c r="XEK350" s="54"/>
      <c r="XEL350" s="54"/>
      <c r="XEM350" s="54"/>
      <c r="XEN350" s="54"/>
      <c r="XEO350" s="54"/>
      <c r="XEP350" s="54"/>
      <c r="XEQ350" s="54"/>
      <c r="XER350" s="54"/>
      <c r="XES350" s="54"/>
      <c r="XET350" s="54"/>
      <c r="XEU350" s="54"/>
      <c r="XEV350" s="54"/>
      <c r="XEW350" s="54"/>
      <c r="XEX350" s="54"/>
      <c r="XEY350" s="54"/>
    </row>
    <row r="351" s="29" customFormat="1" ht="24.95" customHeight="1" spans="1:16379">
      <c r="A351" s="46" t="s">
        <v>350</v>
      </c>
      <c r="B351" s="43"/>
      <c r="C351" s="43"/>
      <c r="D351" s="45"/>
      <c r="IR351" s="54"/>
      <c r="IS351" s="54"/>
      <c r="IT351" s="54"/>
      <c r="IU351" s="54"/>
      <c r="IV351" s="54"/>
      <c r="IW351" s="54"/>
      <c r="IX351" s="54"/>
      <c r="IY351" s="54"/>
      <c r="IZ351" s="54"/>
      <c r="JA351" s="54"/>
      <c r="JB351" s="54"/>
      <c r="JC351" s="54"/>
      <c r="JD351" s="54"/>
      <c r="JE351" s="54"/>
      <c r="JF351" s="54"/>
      <c r="JG351" s="54"/>
      <c r="JH351" s="54"/>
      <c r="JI351" s="54"/>
      <c r="JJ351" s="54"/>
      <c r="JK351" s="54"/>
      <c r="JL351" s="54"/>
      <c r="JM351" s="54"/>
      <c r="JN351" s="54"/>
      <c r="JO351" s="54"/>
      <c r="JP351" s="54"/>
      <c r="JQ351" s="54"/>
      <c r="JR351" s="54"/>
      <c r="JS351" s="54"/>
      <c r="JT351" s="54"/>
      <c r="JU351" s="54"/>
      <c r="JV351" s="54"/>
      <c r="JW351" s="54"/>
      <c r="JX351" s="54"/>
      <c r="JY351" s="54"/>
      <c r="JZ351" s="54"/>
      <c r="KA351" s="54"/>
      <c r="KB351" s="54"/>
      <c r="KC351" s="54"/>
      <c r="KD351" s="54"/>
      <c r="KE351" s="54"/>
      <c r="KF351" s="54"/>
      <c r="KG351" s="54"/>
      <c r="KH351" s="54"/>
      <c r="KI351" s="54"/>
      <c r="KJ351" s="54"/>
      <c r="KK351" s="54"/>
      <c r="KL351" s="54"/>
      <c r="KM351" s="54"/>
      <c r="KN351" s="54"/>
      <c r="KO351" s="54"/>
      <c r="KP351" s="54"/>
      <c r="KQ351" s="54"/>
      <c r="KR351" s="54"/>
      <c r="KS351" s="54"/>
      <c r="KT351" s="54"/>
      <c r="KU351" s="54"/>
      <c r="KV351" s="54"/>
      <c r="KW351" s="54"/>
      <c r="KX351" s="54"/>
      <c r="KY351" s="54"/>
      <c r="KZ351" s="54"/>
      <c r="LA351" s="54"/>
      <c r="LB351" s="54"/>
      <c r="LC351" s="54"/>
      <c r="LD351" s="54"/>
      <c r="LE351" s="54"/>
      <c r="LF351" s="54"/>
      <c r="LG351" s="54"/>
      <c r="LH351" s="54"/>
      <c r="LI351" s="54"/>
      <c r="LJ351" s="54"/>
      <c r="LK351" s="54"/>
      <c r="LL351" s="54"/>
      <c r="LM351" s="54"/>
      <c r="LN351" s="54"/>
      <c r="LO351" s="54"/>
      <c r="LP351" s="54"/>
      <c r="LQ351" s="54"/>
      <c r="LR351" s="54"/>
      <c r="LS351" s="54"/>
      <c r="LT351" s="54"/>
      <c r="LU351" s="54"/>
      <c r="LV351" s="54"/>
      <c r="LW351" s="54"/>
      <c r="LX351" s="54"/>
      <c r="LY351" s="54"/>
      <c r="LZ351" s="54"/>
      <c r="MA351" s="54"/>
      <c r="MB351" s="54"/>
      <c r="MC351" s="54"/>
      <c r="MD351" s="54"/>
      <c r="ME351" s="54"/>
      <c r="MF351" s="54"/>
      <c r="MG351" s="54"/>
      <c r="MH351" s="54"/>
      <c r="MI351" s="54"/>
      <c r="MJ351" s="54"/>
      <c r="MK351" s="54"/>
      <c r="ML351" s="54"/>
      <c r="MM351" s="54"/>
      <c r="MN351" s="54"/>
      <c r="MO351" s="54"/>
      <c r="MP351" s="54"/>
      <c r="MQ351" s="54"/>
      <c r="MR351" s="54"/>
      <c r="MS351" s="54"/>
      <c r="MT351" s="54"/>
      <c r="MU351" s="54"/>
      <c r="MV351" s="54"/>
      <c r="MW351" s="54"/>
      <c r="MX351" s="54"/>
      <c r="MY351" s="54"/>
      <c r="MZ351" s="54"/>
      <c r="NA351" s="54"/>
      <c r="NB351" s="54"/>
      <c r="NC351" s="54"/>
      <c r="ND351" s="54"/>
      <c r="NE351" s="54"/>
      <c r="NF351" s="54"/>
      <c r="NG351" s="54"/>
      <c r="NH351" s="54"/>
      <c r="NI351" s="54"/>
      <c r="NJ351" s="54"/>
      <c r="NK351" s="54"/>
      <c r="NL351" s="54"/>
      <c r="NM351" s="54"/>
      <c r="NN351" s="54"/>
      <c r="NO351" s="54"/>
      <c r="NP351" s="54"/>
      <c r="NQ351" s="54"/>
      <c r="NR351" s="54"/>
      <c r="NS351" s="54"/>
      <c r="NT351" s="54"/>
      <c r="NU351" s="54"/>
      <c r="NV351" s="54"/>
      <c r="NW351" s="54"/>
      <c r="NX351" s="54"/>
      <c r="NY351" s="54"/>
      <c r="NZ351" s="54"/>
      <c r="OA351" s="54"/>
      <c r="OB351" s="54"/>
      <c r="OC351" s="54"/>
      <c r="OD351" s="54"/>
      <c r="OE351" s="54"/>
      <c r="OF351" s="54"/>
      <c r="OG351" s="54"/>
      <c r="OH351" s="54"/>
      <c r="OI351" s="54"/>
      <c r="OJ351" s="54"/>
      <c r="OK351" s="54"/>
      <c r="OL351" s="54"/>
      <c r="OM351" s="54"/>
      <c r="ON351" s="54"/>
      <c r="OO351" s="54"/>
      <c r="OP351" s="54"/>
      <c r="OQ351" s="54"/>
      <c r="OR351" s="54"/>
      <c r="OS351" s="54"/>
      <c r="OT351" s="54"/>
      <c r="OU351" s="54"/>
      <c r="OV351" s="54"/>
      <c r="OW351" s="54"/>
      <c r="OX351" s="54"/>
      <c r="OY351" s="54"/>
      <c r="OZ351" s="54"/>
      <c r="PA351" s="54"/>
      <c r="PB351" s="54"/>
      <c r="PC351" s="54"/>
      <c r="PD351" s="54"/>
      <c r="PE351" s="54"/>
      <c r="PF351" s="54"/>
      <c r="PG351" s="54"/>
      <c r="PH351" s="54"/>
      <c r="PI351" s="54"/>
      <c r="PJ351" s="54"/>
      <c r="PK351" s="54"/>
      <c r="PL351" s="54"/>
      <c r="PM351" s="54"/>
      <c r="PN351" s="54"/>
      <c r="PO351" s="54"/>
      <c r="PP351" s="54"/>
      <c r="PQ351" s="54"/>
      <c r="PR351" s="54"/>
      <c r="PS351" s="54"/>
      <c r="PT351" s="54"/>
      <c r="PU351" s="54"/>
      <c r="PV351" s="54"/>
      <c r="PW351" s="54"/>
      <c r="PX351" s="54"/>
      <c r="PY351" s="54"/>
      <c r="PZ351" s="54"/>
      <c r="QA351" s="54"/>
      <c r="QB351" s="54"/>
      <c r="QC351" s="54"/>
      <c r="QD351" s="54"/>
      <c r="QE351" s="54"/>
      <c r="QF351" s="54"/>
      <c r="QG351" s="54"/>
      <c r="QH351" s="54"/>
      <c r="QI351" s="54"/>
      <c r="QJ351" s="54"/>
      <c r="QK351" s="54"/>
      <c r="QL351" s="54"/>
      <c r="QM351" s="54"/>
      <c r="QN351" s="54"/>
      <c r="QO351" s="54"/>
      <c r="QP351" s="54"/>
      <c r="QQ351" s="54"/>
      <c r="QR351" s="54"/>
      <c r="QS351" s="54"/>
      <c r="QT351" s="54"/>
      <c r="QU351" s="54"/>
      <c r="QV351" s="54"/>
      <c r="QW351" s="54"/>
      <c r="QX351" s="54"/>
      <c r="QY351" s="54"/>
      <c r="QZ351" s="54"/>
      <c r="RA351" s="54"/>
      <c r="RB351" s="54"/>
      <c r="RC351" s="54"/>
      <c r="RD351" s="54"/>
      <c r="RE351" s="54"/>
      <c r="RF351" s="54"/>
      <c r="RG351" s="54"/>
      <c r="RH351" s="54"/>
      <c r="RI351" s="54"/>
      <c r="RJ351" s="54"/>
      <c r="RK351" s="54"/>
      <c r="RL351" s="54"/>
      <c r="RM351" s="54"/>
      <c r="RN351" s="54"/>
      <c r="RO351" s="54"/>
      <c r="RP351" s="54"/>
      <c r="RQ351" s="54"/>
      <c r="RR351" s="54"/>
      <c r="RS351" s="54"/>
      <c r="RT351" s="54"/>
      <c r="RU351" s="54"/>
      <c r="RV351" s="54"/>
      <c r="RW351" s="54"/>
      <c r="RX351" s="54"/>
      <c r="RY351" s="54"/>
      <c r="RZ351" s="54"/>
      <c r="SA351" s="54"/>
      <c r="SB351" s="54"/>
      <c r="SC351" s="54"/>
      <c r="SD351" s="54"/>
      <c r="SE351" s="54"/>
      <c r="SF351" s="54"/>
      <c r="SG351" s="54"/>
      <c r="SH351" s="54"/>
      <c r="SI351" s="54"/>
      <c r="SJ351" s="54"/>
      <c r="SK351" s="54"/>
      <c r="SL351" s="54"/>
      <c r="SM351" s="54"/>
      <c r="SN351" s="54"/>
      <c r="SO351" s="54"/>
      <c r="SP351" s="54"/>
      <c r="SQ351" s="54"/>
      <c r="SR351" s="54"/>
      <c r="SS351" s="54"/>
      <c r="ST351" s="54"/>
      <c r="SU351" s="54"/>
      <c r="SV351" s="54"/>
      <c r="SW351" s="54"/>
      <c r="SX351" s="54"/>
      <c r="SY351" s="54"/>
      <c r="SZ351" s="54"/>
      <c r="TA351" s="54"/>
      <c r="TB351" s="54"/>
      <c r="TC351" s="54"/>
      <c r="TD351" s="54"/>
      <c r="TE351" s="54"/>
      <c r="TF351" s="54"/>
      <c r="TG351" s="54"/>
      <c r="TH351" s="54"/>
      <c r="TI351" s="54"/>
      <c r="TJ351" s="54"/>
      <c r="TK351" s="54"/>
      <c r="TL351" s="54"/>
      <c r="TM351" s="54"/>
      <c r="TN351" s="54"/>
      <c r="TO351" s="54"/>
      <c r="TP351" s="54"/>
      <c r="TQ351" s="54"/>
      <c r="TR351" s="54"/>
      <c r="TS351" s="54"/>
      <c r="TT351" s="54"/>
      <c r="TU351" s="54"/>
      <c r="TV351" s="54"/>
      <c r="TW351" s="54"/>
      <c r="TX351" s="54"/>
      <c r="TY351" s="54"/>
      <c r="TZ351" s="54"/>
      <c r="UA351" s="54"/>
      <c r="UB351" s="54"/>
      <c r="UC351" s="54"/>
      <c r="UD351" s="54"/>
      <c r="UE351" s="54"/>
      <c r="UF351" s="54"/>
      <c r="UG351" s="54"/>
      <c r="UH351" s="54"/>
      <c r="UI351" s="54"/>
      <c r="UJ351" s="54"/>
      <c r="UK351" s="54"/>
      <c r="UL351" s="54"/>
      <c r="UM351" s="54"/>
      <c r="UN351" s="54"/>
      <c r="UO351" s="54"/>
      <c r="UP351" s="54"/>
      <c r="UQ351" s="54"/>
      <c r="UR351" s="54"/>
      <c r="US351" s="54"/>
      <c r="UT351" s="54"/>
      <c r="UU351" s="54"/>
      <c r="UV351" s="54"/>
      <c r="UW351" s="54"/>
      <c r="UX351" s="54"/>
      <c r="UY351" s="54"/>
      <c r="UZ351" s="54"/>
      <c r="VA351" s="54"/>
      <c r="VB351" s="54"/>
      <c r="VC351" s="54"/>
      <c r="VD351" s="54"/>
      <c r="VE351" s="54"/>
      <c r="VF351" s="54"/>
      <c r="VG351" s="54"/>
      <c r="VH351" s="54"/>
      <c r="VI351" s="54"/>
      <c r="VJ351" s="54"/>
      <c r="VK351" s="54"/>
      <c r="VL351" s="54"/>
      <c r="VM351" s="54"/>
      <c r="VN351" s="54"/>
      <c r="VO351" s="54"/>
      <c r="VP351" s="54"/>
      <c r="VQ351" s="54"/>
      <c r="VR351" s="54"/>
      <c r="VS351" s="54"/>
      <c r="VT351" s="54"/>
      <c r="VU351" s="54"/>
      <c r="VV351" s="54"/>
      <c r="VW351" s="54"/>
      <c r="VX351" s="54"/>
      <c r="VY351" s="54"/>
      <c r="VZ351" s="54"/>
      <c r="WA351" s="54"/>
      <c r="WB351" s="54"/>
      <c r="WC351" s="54"/>
      <c r="WD351" s="54"/>
      <c r="WE351" s="54"/>
      <c r="WF351" s="54"/>
      <c r="WG351" s="54"/>
      <c r="WH351" s="54"/>
      <c r="WI351" s="54"/>
      <c r="WJ351" s="54"/>
      <c r="WK351" s="54"/>
      <c r="WL351" s="54"/>
      <c r="WM351" s="54"/>
      <c r="WN351" s="54"/>
      <c r="WO351" s="54"/>
      <c r="WP351" s="54"/>
      <c r="WQ351" s="54"/>
      <c r="WR351" s="54"/>
      <c r="WS351" s="54"/>
      <c r="WT351" s="54"/>
      <c r="WU351" s="54"/>
      <c r="WV351" s="54"/>
      <c r="WW351" s="54"/>
      <c r="WX351" s="54"/>
      <c r="WY351" s="54"/>
      <c r="WZ351" s="54"/>
      <c r="XA351" s="54"/>
      <c r="XB351" s="54"/>
      <c r="XC351" s="54"/>
      <c r="XD351" s="54"/>
      <c r="XE351" s="54"/>
      <c r="XF351" s="54"/>
      <c r="XG351" s="54"/>
      <c r="XH351" s="54"/>
      <c r="XI351" s="54"/>
      <c r="XJ351" s="54"/>
      <c r="XK351" s="54"/>
      <c r="XL351" s="54"/>
      <c r="XM351" s="54"/>
      <c r="XN351" s="54"/>
      <c r="XO351" s="54"/>
      <c r="XP351" s="54"/>
      <c r="XQ351" s="54"/>
      <c r="XR351" s="54"/>
      <c r="XS351" s="54"/>
      <c r="XT351" s="54"/>
      <c r="XU351" s="54"/>
      <c r="XV351" s="54"/>
      <c r="XW351" s="54"/>
      <c r="XX351" s="54"/>
      <c r="XY351" s="54"/>
      <c r="XZ351" s="54"/>
      <c r="YA351" s="54"/>
      <c r="YB351" s="54"/>
      <c r="YC351" s="54"/>
      <c r="YD351" s="54"/>
      <c r="YE351" s="54"/>
      <c r="YF351" s="54"/>
      <c r="YG351" s="54"/>
      <c r="YH351" s="54"/>
      <c r="YI351" s="54"/>
      <c r="YJ351" s="54"/>
      <c r="YK351" s="54"/>
      <c r="YL351" s="54"/>
      <c r="YM351" s="54"/>
      <c r="YN351" s="54"/>
      <c r="YO351" s="54"/>
      <c r="YP351" s="54"/>
      <c r="YQ351" s="54"/>
      <c r="YR351" s="54"/>
      <c r="YS351" s="54"/>
      <c r="YT351" s="54"/>
      <c r="YU351" s="54"/>
      <c r="YV351" s="54"/>
      <c r="YW351" s="54"/>
      <c r="YX351" s="54"/>
      <c r="YY351" s="54"/>
      <c r="YZ351" s="54"/>
      <c r="ZA351" s="54"/>
      <c r="ZB351" s="54"/>
      <c r="ZC351" s="54"/>
      <c r="ZD351" s="54"/>
      <c r="ZE351" s="54"/>
      <c r="ZF351" s="54"/>
      <c r="ZG351" s="54"/>
      <c r="ZH351" s="54"/>
      <c r="ZI351" s="54"/>
      <c r="ZJ351" s="54"/>
      <c r="ZK351" s="54"/>
      <c r="ZL351" s="54"/>
      <c r="ZM351" s="54"/>
      <c r="ZN351" s="54"/>
      <c r="ZO351" s="54"/>
      <c r="ZP351" s="54"/>
      <c r="ZQ351" s="54"/>
      <c r="ZR351" s="54"/>
      <c r="ZS351" s="54"/>
      <c r="ZT351" s="54"/>
      <c r="ZU351" s="54"/>
      <c r="ZV351" s="54"/>
      <c r="ZW351" s="54"/>
      <c r="ZX351" s="54"/>
      <c r="ZY351" s="54"/>
      <c r="ZZ351" s="54"/>
      <c r="AAA351" s="54"/>
      <c r="AAB351" s="54"/>
      <c r="AAC351" s="54"/>
      <c r="AAD351" s="54"/>
      <c r="AAE351" s="54"/>
      <c r="AAF351" s="54"/>
      <c r="AAG351" s="54"/>
      <c r="AAH351" s="54"/>
      <c r="AAI351" s="54"/>
      <c r="AAJ351" s="54"/>
      <c r="AAK351" s="54"/>
      <c r="AAL351" s="54"/>
      <c r="AAM351" s="54"/>
      <c r="AAN351" s="54"/>
      <c r="AAO351" s="54"/>
      <c r="AAP351" s="54"/>
      <c r="AAQ351" s="54"/>
      <c r="AAR351" s="54"/>
      <c r="AAS351" s="54"/>
      <c r="AAT351" s="54"/>
      <c r="AAU351" s="54"/>
      <c r="AAV351" s="54"/>
      <c r="AAW351" s="54"/>
      <c r="AAX351" s="54"/>
      <c r="AAY351" s="54"/>
      <c r="AAZ351" s="54"/>
      <c r="ABA351" s="54"/>
      <c r="ABB351" s="54"/>
      <c r="ABC351" s="54"/>
      <c r="ABD351" s="54"/>
      <c r="ABE351" s="54"/>
      <c r="ABF351" s="54"/>
      <c r="ABG351" s="54"/>
      <c r="ABH351" s="54"/>
      <c r="ABI351" s="54"/>
      <c r="ABJ351" s="54"/>
      <c r="ABK351" s="54"/>
      <c r="ABL351" s="54"/>
      <c r="ABM351" s="54"/>
      <c r="ABN351" s="54"/>
      <c r="ABO351" s="54"/>
      <c r="ABP351" s="54"/>
      <c r="ABQ351" s="54"/>
      <c r="ABR351" s="54"/>
      <c r="ABS351" s="54"/>
      <c r="ABT351" s="54"/>
      <c r="ABU351" s="54"/>
      <c r="ABV351" s="54"/>
      <c r="ABW351" s="54"/>
      <c r="ABX351" s="54"/>
      <c r="ABY351" s="54"/>
      <c r="ABZ351" s="54"/>
      <c r="ACA351" s="54"/>
      <c r="ACB351" s="54"/>
      <c r="ACC351" s="54"/>
      <c r="ACD351" s="54"/>
      <c r="ACE351" s="54"/>
      <c r="ACF351" s="54"/>
      <c r="ACG351" s="54"/>
      <c r="ACH351" s="54"/>
      <c r="ACI351" s="54"/>
      <c r="ACJ351" s="54"/>
      <c r="ACK351" s="54"/>
      <c r="ACL351" s="54"/>
      <c r="ACM351" s="54"/>
      <c r="ACN351" s="54"/>
      <c r="ACO351" s="54"/>
      <c r="ACP351" s="54"/>
      <c r="ACQ351" s="54"/>
      <c r="ACR351" s="54"/>
      <c r="ACS351" s="54"/>
      <c r="ACT351" s="54"/>
      <c r="ACU351" s="54"/>
      <c r="ACV351" s="54"/>
      <c r="ACW351" s="54"/>
      <c r="ACX351" s="54"/>
      <c r="ACY351" s="54"/>
      <c r="ACZ351" s="54"/>
      <c r="ADA351" s="54"/>
      <c r="ADB351" s="54"/>
      <c r="ADC351" s="54"/>
      <c r="ADD351" s="54"/>
      <c r="ADE351" s="54"/>
      <c r="ADF351" s="54"/>
      <c r="ADG351" s="54"/>
      <c r="ADH351" s="54"/>
      <c r="ADI351" s="54"/>
      <c r="ADJ351" s="54"/>
      <c r="ADK351" s="54"/>
      <c r="ADL351" s="54"/>
      <c r="ADM351" s="54"/>
      <c r="ADN351" s="54"/>
      <c r="ADO351" s="54"/>
      <c r="ADP351" s="54"/>
      <c r="ADQ351" s="54"/>
      <c r="ADR351" s="54"/>
      <c r="ADS351" s="54"/>
      <c r="ADT351" s="54"/>
      <c r="ADU351" s="54"/>
      <c r="ADV351" s="54"/>
      <c r="ADW351" s="54"/>
      <c r="ADX351" s="54"/>
      <c r="ADY351" s="54"/>
      <c r="ADZ351" s="54"/>
      <c r="AEA351" s="54"/>
      <c r="AEB351" s="54"/>
      <c r="AEC351" s="54"/>
      <c r="AED351" s="54"/>
      <c r="AEE351" s="54"/>
      <c r="AEF351" s="54"/>
      <c r="AEG351" s="54"/>
      <c r="AEH351" s="54"/>
      <c r="AEI351" s="54"/>
      <c r="AEJ351" s="54"/>
      <c r="AEK351" s="54"/>
      <c r="AEL351" s="54"/>
      <c r="AEM351" s="54"/>
      <c r="AEN351" s="54"/>
      <c r="AEO351" s="54"/>
      <c r="AEP351" s="54"/>
      <c r="AEQ351" s="54"/>
      <c r="AER351" s="54"/>
      <c r="AES351" s="54"/>
      <c r="AET351" s="54"/>
      <c r="AEU351" s="54"/>
      <c r="AEV351" s="54"/>
      <c r="AEW351" s="54"/>
      <c r="AEX351" s="54"/>
      <c r="AEY351" s="54"/>
      <c r="AEZ351" s="54"/>
      <c r="AFA351" s="54"/>
      <c r="AFB351" s="54"/>
      <c r="AFC351" s="54"/>
      <c r="AFD351" s="54"/>
      <c r="AFE351" s="54"/>
      <c r="AFF351" s="54"/>
      <c r="AFG351" s="54"/>
      <c r="AFH351" s="54"/>
      <c r="AFI351" s="54"/>
      <c r="AFJ351" s="54"/>
      <c r="AFK351" s="54"/>
      <c r="AFL351" s="54"/>
      <c r="AFM351" s="54"/>
      <c r="AFN351" s="54"/>
      <c r="AFO351" s="54"/>
      <c r="AFP351" s="54"/>
      <c r="AFQ351" s="54"/>
      <c r="AFR351" s="54"/>
      <c r="AFS351" s="54"/>
      <c r="AFT351" s="54"/>
      <c r="AFU351" s="54"/>
      <c r="AFV351" s="54"/>
      <c r="AFW351" s="54"/>
      <c r="AFX351" s="54"/>
      <c r="AFY351" s="54"/>
      <c r="AFZ351" s="54"/>
      <c r="AGA351" s="54"/>
      <c r="AGB351" s="54"/>
      <c r="AGC351" s="54"/>
      <c r="AGD351" s="54"/>
      <c r="AGE351" s="54"/>
      <c r="AGF351" s="54"/>
      <c r="AGG351" s="54"/>
      <c r="AGH351" s="54"/>
      <c r="AGI351" s="54"/>
      <c r="AGJ351" s="54"/>
      <c r="AGK351" s="54"/>
      <c r="AGL351" s="54"/>
      <c r="AGM351" s="54"/>
      <c r="AGN351" s="54"/>
      <c r="AGO351" s="54"/>
      <c r="AGP351" s="54"/>
      <c r="AGQ351" s="54"/>
      <c r="AGR351" s="54"/>
      <c r="AGS351" s="54"/>
      <c r="AGT351" s="54"/>
      <c r="AGU351" s="54"/>
      <c r="AGV351" s="54"/>
      <c r="AGW351" s="54"/>
      <c r="AGX351" s="54"/>
      <c r="AGY351" s="54"/>
      <c r="AGZ351" s="54"/>
      <c r="AHA351" s="54"/>
      <c r="AHB351" s="54"/>
      <c r="AHC351" s="54"/>
      <c r="AHD351" s="54"/>
      <c r="AHE351" s="54"/>
      <c r="AHF351" s="54"/>
      <c r="AHG351" s="54"/>
      <c r="AHH351" s="54"/>
      <c r="AHI351" s="54"/>
      <c r="AHJ351" s="54"/>
      <c r="AHK351" s="54"/>
      <c r="AHL351" s="54"/>
      <c r="AHM351" s="54"/>
      <c r="AHN351" s="54"/>
      <c r="AHO351" s="54"/>
      <c r="AHP351" s="54"/>
      <c r="AHQ351" s="54"/>
      <c r="AHR351" s="54"/>
      <c r="AHS351" s="54"/>
      <c r="AHT351" s="54"/>
      <c r="AHU351" s="54"/>
      <c r="AHV351" s="54"/>
      <c r="AHW351" s="54"/>
      <c r="AHX351" s="54"/>
      <c r="AHY351" s="54"/>
      <c r="AHZ351" s="54"/>
      <c r="AIA351" s="54"/>
      <c r="AIB351" s="54"/>
      <c r="AIC351" s="54"/>
      <c r="AID351" s="54"/>
      <c r="AIE351" s="54"/>
      <c r="AIF351" s="54"/>
      <c r="AIG351" s="54"/>
      <c r="AIH351" s="54"/>
      <c r="AII351" s="54"/>
      <c r="AIJ351" s="54"/>
      <c r="AIK351" s="54"/>
      <c r="AIL351" s="54"/>
      <c r="AIM351" s="54"/>
      <c r="AIN351" s="54"/>
      <c r="AIO351" s="54"/>
      <c r="AIP351" s="54"/>
      <c r="AIQ351" s="54"/>
      <c r="AIR351" s="54"/>
      <c r="AIS351" s="54"/>
      <c r="AIT351" s="54"/>
      <c r="AIU351" s="54"/>
      <c r="AIV351" s="54"/>
      <c r="AIW351" s="54"/>
      <c r="AIX351" s="54"/>
      <c r="AIY351" s="54"/>
      <c r="AIZ351" s="54"/>
      <c r="AJA351" s="54"/>
      <c r="AJB351" s="54"/>
      <c r="AJC351" s="54"/>
      <c r="AJD351" s="54"/>
      <c r="AJE351" s="54"/>
      <c r="AJF351" s="54"/>
      <c r="AJG351" s="54"/>
      <c r="AJH351" s="54"/>
      <c r="AJI351" s="54"/>
      <c r="AJJ351" s="54"/>
      <c r="AJK351" s="54"/>
      <c r="AJL351" s="54"/>
      <c r="AJM351" s="54"/>
      <c r="AJN351" s="54"/>
      <c r="AJO351" s="54"/>
      <c r="AJP351" s="54"/>
      <c r="AJQ351" s="54"/>
      <c r="AJR351" s="54"/>
      <c r="AJS351" s="54"/>
      <c r="AJT351" s="54"/>
      <c r="AJU351" s="54"/>
      <c r="AJV351" s="54"/>
      <c r="AJW351" s="54"/>
      <c r="AJX351" s="54"/>
      <c r="AJY351" s="54"/>
      <c r="AJZ351" s="54"/>
      <c r="AKA351" s="54"/>
      <c r="AKB351" s="54"/>
      <c r="AKC351" s="54"/>
      <c r="AKD351" s="54"/>
      <c r="AKE351" s="54"/>
      <c r="AKF351" s="54"/>
      <c r="AKG351" s="54"/>
      <c r="AKH351" s="54"/>
      <c r="AKI351" s="54"/>
      <c r="AKJ351" s="54"/>
      <c r="AKK351" s="54"/>
      <c r="AKL351" s="54"/>
      <c r="AKM351" s="54"/>
      <c r="AKN351" s="54"/>
      <c r="AKO351" s="54"/>
      <c r="AKP351" s="54"/>
      <c r="AKQ351" s="54"/>
      <c r="AKR351" s="54"/>
      <c r="AKS351" s="54"/>
      <c r="AKT351" s="54"/>
      <c r="AKU351" s="54"/>
      <c r="AKV351" s="54"/>
      <c r="AKW351" s="54"/>
      <c r="AKX351" s="54"/>
      <c r="AKY351" s="54"/>
      <c r="AKZ351" s="54"/>
      <c r="ALA351" s="54"/>
      <c r="ALB351" s="54"/>
      <c r="ALC351" s="54"/>
      <c r="ALD351" s="54"/>
      <c r="ALE351" s="54"/>
      <c r="ALF351" s="54"/>
      <c r="ALG351" s="54"/>
      <c r="ALH351" s="54"/>
      <c r="ALI351" s="54"/>
      <c r="ALJ351" s="54"/>
      <c r="ALK351" s="54"/>
      <c r="ALL351" s="54"/>
      <c r="ALM351" s="54"/>
      <c r="ALN351" s="54"/>
      <c r="ALO351" s="54"/>
      <c r="ALP351" s="54"/>
      <c r="ALQ351" s="54"/>
      <c r="ALR351" s="54"/>
      <c r="ALS351" s="54"/>
      <c r="ALT351" s="54"/>
      <c r="ALU351" s="54"/>
      <c r="ALV351" s="54"/>
      <c r="ALW351" s="54"/>
      <c r="ALX351" s="54"/>
      <c r="ALY351" s="54"/>
      <c r="ALZ351" s="54"/>
      <c r="AMA351" s="54"/>
      <c r="AMB351" s="54"/>
      <c r="AMC351" s="54"/>
      <c r="AMD351" s="54"/>
      <c r="AME351" s="54"/>
      <c r="AMF351" s="54"/>
      <c r="AMG351" s="54"/>
      <c r="AMH351" s="54"/>
      <c r="AMI351" s="54"/>
      <c r="AMJ351" s="54"/>
      <c r="AMK351" s="54"/>
      <c r="AML351" s="54"/>
      <c r="AMM351" s="54"/>
      <c r="AMN351" s="54"/>
      <c r="AMO351" s="54"/>
      <c r="AMP351" s="54"/>
      <c r="AMQ351" s="54"/>
      <c r="AMR351" s="54"/>
      <c r="AMS351" s="54"/>
      <c r="AMT351" s="54"/>
      <c r="AMU351" s="54"/>
      <c r="AMV351" s="54"/>
      <c r="AMW351" s="54"/>
      <c r="AMX351" s="54"/>
      <c r="AMY351" s="54"/>
      <c r="AMZ351" s="54"/>
      <c r="ANA351" s="54"/>
      <c r="ANB351" s="54"/>
      <c r="ANC351" s="54"/>
      <c r="AND351" s="54"/>
      <c r="ANE351" s="54"/>
      <c r="ANF351" s="54"/>
      <c r="ANG351" s="54"/>
      <c r="ANH351" s="54"/>
      <c r="ANI351" s="54"/>
      <c r="ANJ351" s="54"/>
      <c r="ANK351" s="54"/>
      <c r="ANL351" s="54"/>
      <c r="ANM351" s="54"/>
      <c r="ANN351" s="54"/>
      <c r="ANO351" s="54"/>
      <c r="ANP351" s="54"/>
      <c r="ANQ351" s="54"/>
      <c r="ANR351" s="54"/>
      <c r="ANS351" s="54"/>
      <c r="ANT351" s="54"/>
      <c r="ANU351" s="54"/>
      <c r="ANV351" s="54"/>
      <c r="ANW351" s="54"/>
      <c r="ANX351" s="54"/>
      <c r="ANY351" s="54"/>
      <c r="ANZ351" s="54"/>
      <c r="AOA351" s="54"/>
      <c r="AOB351" s="54"/>
      <c r="AOC351" s="54"/>
      <c r="AOD351" s="54"/>
      <c r="AOE351" s="54"/>
      <c r="AOF351" s="54"/>
      <c r="AOG351" s="54"/>
      <c r="AOH351" s="54"/>
      <c r="AOI351" s="54"/>
      <c r="AOJ351" s="54"/>
      <c r="AOK351" s="54"/>
      <c r="AOL351" s="54"/>
      <c r="AOM351" s="54"/>
      <c r="AON351" s="54"/>
      <c r="AOO351" s="54"/>
      <c r="AOP351" s="54"/>
      <c r="AOQ351" s="54"/>
      <c r="AOR351" s="54"/>
      <c r="AOS351" s="54"/>
      <c r="AOT351" s="54"/>
      <c r="AOU351" s="54"/>
      <c r="AOV351" s="54"/>
      <c r="AOW351" s="54"/>
      <c r="AOX351" s="54"/>
      <c r="AOY351" s="54"/>
      <c r="AOZ351" s="54"/>
      <c r="APA351" s="54"/>
      <c r="APB351" s="54"/>
      <c r="APC351" s="54"/>
      <c r="APD351" s="54"/>
      <c r="APE351" s="54"/>
      <c r="APF351" s="54"/>
      <c r="APG351" s="54"/>
      <c r="APH351" s="54"/>
      <c r="API351" s="54"/>
      <c r="APJ351" s="54"/>
      <c r="APK351" s="54"/>
      <c r="APL351" s="54"/>
      <c r="APM351" s="54"/>
      <c r="APN351" s="54"/>
      <c r="APO351" s="54"/>
      <c r="APP351" s="54"/>
      <c r="APQ351" s="54"/>
      <c r="APR351" s="54"/>
      <c r="APS351" s="54"/>
      <c r="APT351" s="54"/>
      <c r="APU351" s="54"/>
      <c r="APV351" s="54"/>
      <c r="APW351" s="54"/>
      <c r="APX351" s="54"/>
      <c r="APY351" s="54"/>
      <c r="APZ351" s="54"/>
      <c r="AQA351" s="54"/>
      <c r="AQB351" s="54"/>
      <c r="AQC351" s="54"/>
      <c r="AQD351" s="54"/>
      <c r="AQE351" s="54"/>
      <c r="AQF351" s="54"/>
      <c r="AQG351" s="54"/>
      <c r="AQH351" s="54"/>
      <c r="AQI351" s="54"/>
      <c r="AQJ351" s="54"/>
      <c r="AQK351" s="54"/>
      <c r="AQL351" s="54"/>
      <c r="AQM351" s="54"/>
      <c r="AQN351" s="54"/>
      <c r="AQO351" s="54"/>
      <c r="AQP351" s="54"/>
      <c r="AQQ351" s="54"/>
      <c r="AQR351" s="54"/>
      <c r="AQS351" s="54"/>
      <c r="AQT351" s="54"/>
      <c r="AQU351" s="54"/>
      <c r="AQV351" s="54"/>
      <c r="AQW351" s="54"/>
      <c r="AQX351" s="54"/>
      <c r="AQY351" s="54"/>
      <c r="AQZ351" s="54"/>
      <c r="ARA351" s="54"/>
      <c r="ARB351" s="54"/>
      <c r="ARC351" s="54"/>
      <c r="ARD351" s="54"/>
      <c r="ARE351" s="54"/>
      <c r="ARF351" s="54"/>
      <c r="ARG351" s="54"/>
      <c r="ARH351" s="54"/>
      <c r="ARI351" s="54"/>
      <c r="ARJ351" s="54"/>
      <c r="ARK351" s="54"/>
      <c r="ARL351" s="54"/>
      <c r="ARM351" s="54"/>
      <c r="ARN351" s="54"/>
      <c r="ARO351" s="54"/>
      <c r="ARP351" s="54"/>
      <c r="ARQ351" s="54"/>
      <c r="ARR351" s="54"/>
      <c r="ARS351" s="54"/>
      <c r="ART351" s="54"/>
      <c r="ARU351" s="54"/>
      <c r="ARV351" s="54"/>
      <c r="ARW351" s="54"/>
      <c r="ARX351" s="54"/>
      <c r="ARY351" s="54"/>
      <c r="ARZ351" s="54"/>
      <c r="ASA351" s="54"/>
      <c r="ASB351" s="54"/>
      <c r="ASC351" s="54"/>
      <c r="ASD351" s="54"/>
      <c r="ASE351" s="54"/>
      <c r="ASF351" s="54"/>
      <c r="ASG351" s="54"/>
      <c r="ASH351" s="54"/>
      <c r="ASI351" s="54"/>
      <c r="ASJ351" s="54"/>
      <c r="ASK351" s="54"/>
      <c r="ASL351" s="54"/>
      <c r="ASM351" s="54"/>
      <c r="ASN351" s="54"/>
      <c r="ASO351" s="54"/>
      <c r="ASP351" s="54"/>
      <c r="ASQ351" s="54"/>
      <c r="ASR351" s="54"/>
      <c r="ASS351" s="54"/>
      <c r="AST351" s="54"/>
      <c r="ASU351" s="54"/>
      <c r="ASV351" s="54"/>
      <c r="ASW351" s="54"/>
      <c r="ASX351" s="54"/>
      <c r="ASY351" s="54"/>
      <c r="ASZ351" s="54"/>
      <c r="ATA351" s="54"/>
      <c r="ATB351" s="54"/>
      <c r="ATC351" s="54"/>
      <c r="ATD351" s="54"/>
      <c r="ATE351" s="54"/>
      <c r="ATF351" s="54"/>
      <c r="ATG351" s="54"/>
      <c r="ATH351" s="54"/>
      <c r="ATI351" s="54"/>
      <c r="ATJ351" s="54"/>
      <c r="ATK351" s="54"/>
      <c r="ATL351" s="54"/>
      <c r="ATM351" s="54"/>
      <c r="ATN351" s="54"/>
      <c r="ATO351" s="54"/>
      <c r="ATP351" s="54"/>
      <c r="ATQ351" s="54"/>
      <c r="ATR351" s="54"/>
      <c r="ATS351" s="54"/>
      <c r="ATT351" s="54"/>
      <c r="ATU351" s="54"/>
      <c r="ATV351" s="54"/>
      <c r="ATW351" s="54"/>
      <c r="ATX351" s="54"/>
      <c r="ATY351" s="54"/>
      <c r="ATZ351" s="54"/>
      <c r="AUA351" s="54"/>
      <c r="AUB351" s="54"/>
      <c r="AUC351" s="54"/>
      <c r="AUD351" s="54"/>
      <c r="AUE351" s="54"/>
      <c r="AUF351" s="54"/>
      <c r="AUG351" s="54"/>
      <c r="AUH351" s="54"/>
      <c r="AUI351" s="54"/>
      <c r="AUJ351" s="54"/>
      <c r="AUK351" s="54"/>
      <c r="AUL351" s="54"/>
      <c r="AUM351" s="54"/>
      <c r="AUN351" s="54"/>
      <c r="AUO351" s="54"/>
      <c r="AUP351" s="54"/>
      <c r="AUQ351" s="54"/>
      <c r="AUR351" s="54"/>
      <c r="AUS351" s="54"/>
      <c r="AUT351" s="54"/>
      <c r="AUU351" s="54"/>
      <c r="AUV351" s="54"/>
      <c r="AUW351" s="54"/>
      <c r="AUX351" s="54"/>
      <c r="AUY351" s="54"/>
      <c r="AUZ351" s="54"/>
      <c r="AVA351" s="54"/>
      <c r="AVB351" s="54"/>
      <c r="AVC351" s="54"/>
      <c r="AVD351" s="54"/>
      <c r="AVE351" s="54"/>
      <c r="AVF351" s="54"/>
      <c r="AVG351" s="54"/>
      <c r="AVH351" s="54"/>
      <c r="AVI351" s="54"/>
      <c r="AVJ351" s="54"/>
      <c r="AVK351" s="54"/>
      <c r="AVL351" s="54"/>
      <c r="AVM351" s="54"/>
      <c r="AVN351" s="54"/>
      <c r="AVO351" s="54"/>
      <c r="AVP351" s="54"/>
      <c r="AVQ351" s="54"/>
      <c r="AVR351" s="54"/>
      <c r="AVS351" s="54"/>
      <c r="AVT351" s="54"/>
      <c r="AVU351" s="54"/>
      <c r="AVV351" s="54"/>
      <c r="AVW351" s="54"/>
      <c r="AVX351" s="54"/>
      <c r="AVY351" s="54"/>
      <c r="AVZ351" s="54"/>
      <c r="AWA351" s="54"/>
      <c r="AWB351" s="54"/>
      <c r="AWC351" s="54"/>
      <c r="AWD351" s="54"/>
      <c r="AWE351" s="54"/>
      <c r="AWF351" s="54"/>
      <c r="AWG351" s="54"/>
      <c r="AWH351" s="54"/>
      <c r="AWI351" s="54"/>
      <c r="AWJ351" s="54"/>
      <c r="AWK351" s="54"/>
      <c r="AWL351" s="54"/>
      <c r="AWM351" s="54"/>
      <c r="AWN351" s="54"/>
      <c r="AWO351" s="54"/>
      <c r="AWP351" s="54"/>
      <c r="AWQ351" s="54"/>
      <c r="AWR351" s="54"/>
      <c r="AWS351" s="54"/>
      <c r="AWT351" s="54"/>
      <c r="AWU351" s="54"/>
      <c r="AWV351" s="54"/>
      <c r="AWW351" s="54"/>
      <c r="AWX351" s="54"/>
      <c r="AWY351" s="54"/>
      <c r="AWZ351" s="54"/>
      <c r="AXA351" s="54"/>
      <c r="AXB351" s="54"/>
      <c r="AXC351" s="54"/>
      <c r="AXD351" s="54"/>
      <c r="AXE351" s="54"/>
      <c r="AXF351" s="54"/>
      <c r="AXG351" s="54"/>
      <c r="AXH351" s="54"/>
      <c r="AXI351" s="54"/>
      <c r="AXJ351" s="54"/>
      <c r="AXK351" s="54"/>
      <c r="AXL351" s="54"/>
      <c r="AXM351" s="54"/>
      <c r="AXN351" s="54"/>
      <c r="AXO351" s="54"/>
      <c r="AXP351" s="54"/>
      <c r="AXQ351" s="54"/>
      <c r="AXR351" s="54"/>
      <c r="AXS351" s="54"/>
      <c r="AXT351" s="54"/>
      <c r="AXU351" s="54"/>
      <c r="AXV351" s="54"/>
      <c r="AXW351" s="54"/>
      <c r="AXX351" s="54"/>
      <c r="AXY351" s="54"/>
      <c r="AXZ351" s="54"/>
      <c r="AYA351" s="54"/>
      <c r="AYB351" s="54"/>
      <c r="AYC351" s="54"/>
      <c r="AYD351" s="54"/>
      <c r="AYE351" s="54"/>
      <c r="AYF351" s="54"/>
      <c r="AYG351" s="54"/>
      <c r="AYH351" s="54"/>
      <c r="AYI351" s="54"/>
      <c r="AYJ351" s="54"/>
      <c r="AYK351" s="54"/>
      <c r="AYL351" s="54"/>
      <c r="AYM351" s="54"/>
      <c r="AYN351" s="54"/>
      <c r="AYO351" s="54"/>
      <c r="AYP351" s="54"/>
      <c r="AYQ351" s="54"/>
      <c r="AYR351" s="54"/>
      <c r="AYS351" s="54"/>
      <c r="AYT351" s="54"/>
      <c r="AYU351" s="54"/>
      <c r="AYV351" s="54"/>
      <c r="AYW351" s="54"/>
      <c r="AYX351" s="54"/>
      <c r="AYY351" s="54"/>
      <c r="AYZ351" s="54"/>
      <c r="AZA351" s="54"/>
      <c r="AZB351" s="54"/>
      <c r="AZC351" s="54"/>
      <c r="AZD351" s="54"/>
      <c r="AZE351" s="54"/>
      <c r="AZF351" s="54"/>
      <c r="AZG351" s="54"/>
      <c r="AZH351" s="54"/>
      <c r="AZI351" s="54"/>
      <c r="AZJ351" s="54"/>
      <c r="AZK351" s="54"/>
      <c r="AZL351" s="54"/>
      <c r="AZM351" s="54"/>
      <c r="AZN351" s="54"/>
      <c r="AZO351" s="54"/>
      <c r="AZP351" s="54"/>
      <c r="AZQ351" s="54"/>
      <c r="AZR351" s="54"/>
      <c r="AZS351" s="54"/>
      <c r="AZT351" s="54"/>
      <c r="AZU351" s="54"/>
      <c r="AZV351" s="54"/>
      <c r="AZW351" s="54"/>
      <c r="AZX351" s="54"/>
      <c r="AZY351" s="54"/>
      <c r="AZZ351" s="54"/>
      <c r="BAA351" s="54"/>
      <c r="BAB351" s="54"/>
      <c r="BAC351" s="54"/>
      <c r="BAD351" s="54"/>
      <c r="BAE351" s="54"/>
      <c r="BAF351" s="54"/>
      <c r="BAG351" s="54"/>
      <c r="BAH351" s="54"/>
      <c r="BAI351" s="54"/>
      <c r="BAJ351" s="54"/>
      <c r="BAK351" s="54"/>
      <c r="BAL351" s="54"/>
      <c r="BAM351" s="54"/>
      <c r="BAN351" s="54"/>
      <c r="BAO351" s="54"/>
      <c r="BAP351" s="54"/>
      <c r="BAQ351" s="54"/>
      <c r="BAR351" s="54"/>
      <c r="BAS351" s="54"/>
      <c r="BAT351" s="54"/>
      <c r="BAU351" s="54"/>
      <c r="BAV351" s="54"/>
      <c r="BAW351" s="54"/>
      <c r="BAX351" s="54"/>
      <c r="BAY351" s="54"/>
      <c r="BAZ351" s="54"/>
      <c r="BBA351" s="54"/>
      <c r="BBB351" s="54"/>
      <c r="BBC351" s="54"/>
      <c r="BBD351" s="54"/>
      <c r="BBE351" s="54"/>
      <c r="BBF351" s="54"/>
      <c r="BBG351" s="54"/>
      <c r="BBH351" s="54"/>
      <c r="BBI351" s="54"/>
      <c r="BBJ351" s="54"/>
      <c r="BBK351" s="54"/>
      <c r="BBL351" s="54"/>
      <c r="BBM351" s="54"/>
      <c r="BBN351" s="54"/>
      <c r="BBO351" s="54"/>
      <c r="BBP351" s="54"/>
      <c r="BBQ351" s="54"/>
      <c r="BBR351" s="54"/>
      <c r="BBS351" s="54"/>
      <c r="BBT351" s="54"/>
      <c r="BBU351" s="54"/>
      <c r="BBV351" s="54"/>
      <c r="BBW351" s="54"/>
      <c r="BBX351" s="54"/>
      <c r="BBY351" s="54"/>
      <c r="BBZ351" s="54"/>
      <c r="BCA351" s="54"/>
      <c r="BCB351" s="54"/>
      <c r="BCC351" s="54"/>
      <c r="BCD351" s="54"/>
      <c r="BCE351" s="54"/>
      <c r="BCF351" s="54"/>
      <c r="BCG351" s="54"/>
      <c r="BCH351" s="54"/>
      <c r="BCI351" s="54"/>
      <c r="BCJ351" s="54"/>
      <c r="BCK351" s="54"/>
      <c r="BCL351" s="54"/>
      <c r="BCM351" s="54"/>
      <c r="BCN351" s="54"/>
      <c r="BCO351" s="54"/>
      <c r="BCP351" s="54"/>
      <c r="BCQ351" s="54"/>
      <c r="BCR351" s="54"/>
      <c r="BCS351" s="54"/>
      <c r="BCT351" s="54"/>
      <c r="BCU351" s="54"/>
      <c r="BCV351" s="54"/>
      <c r="BCW351" s="54"/>
      <c r="BCX351" s="54"/>
      <c r="BCY351" s="54"/>
      <c r="BCZ351" s="54"/>
      <c r="BDA351" s="54"/>
      <c r="BDB351" s="54"/>
      <c r="BDC351" s="54"/>
      <c r="BDD351" s="54"/>
      <c r="BDE351" s="54"/>
      <c r="BDF351" s="54"/>
      <c r="BDG351" s="54"/>
      <c r="BDH351" s="54"/>
      <c r="BDI351" s="54"/>
      <c r="BDJ351" s="54"/>
      <c r="BDK351" s="54"/>
      <c r="BDL351" s="54"/>
      <c r="BDM351" s="54"/>
      <c r="BDN351" s="54"/>
      <c r="BDO351" s="54"/>
      <c r="BDP351" s="54"/>
      <c r="BDQ351" s="54"/>
      <c r="BDR351" s="54"/>
      <c r="BDS351" s="54"/>
      <c r="BDT351" s="54"/>
      <c r="BDU351" s="54"/>
      <c r="BDV351" s="54"/>
      <c r="BDW351" s="54"/>
      <c r="BDX351" s="54"/>
      <c r="BDY351" s="54"/>
      <c r="BDZ351" s="54"/>
      <c r="BEA351" s="54"/>
      <c r="BEB351" s="54"/>
      <c r="BEC351" s="54"/>
      <c r="BED351" s="54"/>
      <c r="BEE351" s="54"/>
      <c r="BEF351" s="54"/>
      <c r="BEG351" s="54"/>
      <c r="BEH351" s="54"/>
      <c r="BEI351" s="54"/>
      <c r="BEJ351" s="54"/>
      <c r="BEK351" s="54"/>
      <c r="BEL351" s="54"/>
      <c r="BEM351" s="54"/>
      <c r="BEN351" s="54"/>
      <c r="BEO351" s="54"/>
      <c r="BEP351" s="54"/>
      <c r="BEQ351" s="54"/>
      <c r="BER351" s="54"/>
      <c r="BES351" s="54"/>
      <c r="BET351" s="54"/>
      <c r="BEU351" s="54"/>
      <c r="BEV351" s="54"/>
      <c r="BEW351" s="54"/>
      <c r="BEX351" s="54"/>
      <c r="BEY351" s="54"/>
      <c r="BEZ351" s="54"/>
      <c r="BFA351" s="54"/>
      <c r="BFB351" s="54"/>
      <c r="BFC351" s="54"/>
      <c r="BFD351" s="54"/>
      <c r="BFE351" s="54"/>
      <c r="BFF351" s="54"/>
      <c r="BFG351" s="54"/>
      <c r="BFH351" s="54"/>
      <c r="BFI351" s="54"/>
      <c r="BFJ351" s="54"/>
      <c r="BFK351" s="54"/>
      <c r="BFL351" s="54"/>
      <c r="BFM351" s="54"/>
      <c r="BFN351" s="54"/>
      <c r="BFO351" s="54"/>
      <c r="BFP351" s="54"/>
      <c r="BFQ351" s="54"/>
      <c r="BFR351" s="54"/>
      <c r="BFS351" s="54"/>
      <c r="BFT351" s="54"/>
      <c r="BFU351" s="54"/>
      <c r="BFV351" s="54"/>
      <c r="BFW351" s="54"/>
      <c r="BFX351" s="54"/>
      <c r="BFY351" s="54"/>
      <c r="BFZ351" s="54"/>
      <c r="BGA351" s="54"/>
      <c r="BGB351" s="54"/>
      <c r="BGC351" s="54"/>
      <c r="BGD351" s="54"/>
      <c r="BGE351" s="54"/>
      <c r="BGF351" s="54"/>
      <c r="BGG351" s="54"/>
      <c r="BGH351" s="54"/>
      <c r="BGI351" s="54"/>
      <c r="BGJ351" s="54"/>
      <c r="BGK351" s="54"/>
      <c r="BGL351" s="54"/>
      <c r="BGM351" s="54"/>
      <c r="BGN351" s="54"/>
      <c r="BGO351" s="54"/>
      <c r="BGP351" s="54"/>
      <c r="BGQ351" s="54"/>
      <c r="BGR351" s="54"/>
      <c r="BGS351" s="54"/>
      <c r="BGT351" s="54"/>
      <c r="BGU351" s="54"/>
      <c r="BGV351" s="54"/>
      <c r="BGW351" s="54"/>
      <c r="BGX351" s="54"/>
      <c r="BGY351" s="54"/>
      <c r="BGZ351" s="54"/>
      <c r="BHA351" s="54"/>
      <c r="BHB351" s="54"/>
      <c r="BHC351" s="54"/>
      <c r="BHD351" s="54"/>
      <c r="BHE351" s="54"/>
      <c r="BHF351" s="54"/>
      <c r="BHG351" s="54"/>
      <c r="BHH351" s="54"/>
      <c r="BHI351" s="54"/>
      <c r="BHJ351" s="54"/>
      <c r="BHK351" s="54"/>
      <c r="BHL351" s="54"/>
      <c r="BHM351" s="54"/>
      <c r="BHN351" s="54"/>
      <c r="BHO351" s="54"/>
      <c r="BHP351" s="54"/>
      <c r="BHQ351" s="54"/>
      <c r="BHR351" s="54"/>
      <c r="BHS351" s="54"/>
      <c r="BHT351" s="54"/>
      <c r="BHU351" s="54"/>
      <c r="BHV351" s="54"/>
      <c r="BHW351" s="54"/>
      <c r="BHX351" s="54"/>
      <c r="BHY351" s="54"/>
      <c r="BHZ351" s="54"/>
      <c r="BIA351" s="54"/>
      <c r="BIB351" s="54"/>
      <c r="BIC351" s="54"/>
      <c r="BID351" s="54"/>
      <c r="BIE351" s="54"/>
      <c r="BIF351" s="54"/>
      <c r="BIG351" s="54"/>
      <c r="BIH351" s="54"/>
      <c r="BII351" s="54"/>
      <c r="BIJ351" s="54"/>
      <c r="BIK351" s="54"/>
      <c r="BIL351" s="54"/>
      <c r="BIM351" s="54"/>
      <c r="BIN351" s="54"/>
      <c r="BIO351" s="54"/>
      <c r="BIP351" s="54"/>
      <c r="BIQ351" s="54"/>
      <c r="BIR351" s="54"/>
      <c r="BIS351" s="54"/>
      <c r="BIT351" s="54"/>
      <c r="BIU351" s="54"/>
      <c r="BIV351" s="54"/>
      <c r="BIW351" s="54"/>
      <c r="BIX351" s="54"/>
      <c r="BIY351" s="54"/>
      <c r="BIZ351" s="54"/>
      <c r="BJA351" s="54"/>
      <c r="BJB351" s="54"/>
      <c r="BJC351" s="54"/>
      <c r="BJD351" s="54"/>
      <c r="BJE351" s="54"/>
      <c r="BJF351" s="54"/>
      <c r="BJG351" s="54"/>
      <c r="BJH351" s="54"/>
      <c r="BJI351" s="54"/>
      <c r="BJJ351" s="54"/>
      <c r="BJK351" s="54"/>
      <c r="BJL351" s="54"/>
      <c r="BJM351" s="54"/>
      <c r="BJN351" s="54"/>
      <c r="BJO351" s="54"/>
      <c r="BJP351" s="54"/>
      <c r="BJQ351" s="54"/>
      <c r="BJR351" s="54"/>
      <c r="BJS351" s="54"/>
      <c r="BJT351" s="54"/>
      <c r="BJU351" s="54"/>
      <c r="BJV351" s="54"/>
      <c r="BJW351" s="54"/>
      <c r="BJX351" s="54"/>
      <c r="BJY351" s="54"/>
      <c r="BJZ351" s="54"/>
      <c r="BKA351" s="54"/>
      <c r="BKB351" s="54"/>
      <c r="BKC351" s="54"/>
      <c r="BKD351" s="54"/>
      <c r="BKE351" s="54"/>
      <c r="BKF351" s="54"/>
      <c r="BKG351" s="54"/>
      <c r="BKH351" s="54"/>
      <c r="BKI351" s="54"/>
      <c r="BKJ351" s="54"/>
      <c r="BKK351" s="54"/>
      <c r="BKL351" s="54"/>
      <c r="BKM351" s="54"/>
      <c r="BKN351" s="54"/>
      <c r="BKO351" s="54"/>
      <c r="BKP351" s="54"/>
      <c r="BKQ351" s="54"/>
      <c r="BKR351" s="54"/>
      <c r="BKS351" s="54"/>
      <c r="BKT351" s="54"/>
      <c r="BKU351" s="54"/>
      <c r="BKV351" s="54"/>
      <c r="BKW351" s="54"/>
      <c r="BKX351" s="54"/>
      <c r="BKY351" s="54"/>
      <c r="BKZ351" s="54"/>
      <c r="BLA351" s="54"/>
      <c r="BLB351" s="54"/>
      <c r="BLC351" s="54"/>
      <c r="BLD351" s="54"/>
      <c r="BLE351" s="54"/>
      <c r="BLF351" s="54"/>
      <c r="BLG351" s="54"/>
      <c r="BLH351" s="54"/>
      <c r="BLI351" s="54"/>
      <c r="BLJ351" s="54"/>
      <c r="BLK351" s="54"/>
      <c r="BLL351" s="54"/>
      <c r="BLM351" s="54"/>
      <c r="BLN351" s="54"/>
      <c r="BLO351" s="54"/>
      <c r="BLP351" s="54"/>
      <c r="BLQ351" s="54"/>
      <c r="BLR351" s="54"/>
      <c r="BLS351" s="54"/>
      <c r="BLT351" s="54"/>
      <c r="BLU351" s="54"/>
      <c r="BLV351" s="54"/>
      <c r="BLW351" s="54"/>
      <c r="BLX351" s="54"/>
      <c r="BLY351" s="54"/>
      <c r="BLZ351" s="54"/>
      <c r="BMA351" s="54"/>
      <c r="BMB351" s="54"/>
      <c r="BMC351" s="54"/>
      <c r="BMD351" s="54"/>
      <c r="BME351" s="54"/>
      <c r="BMF351" s="54"/>
      <c r="BMG351" s="54"/>
      <c r="BMH351" s="54"/>
      <c r="BMI351" s="54"/>
      <c r="BMJ351" s="54"/>
      <c r="BMK351" s="54"/>
      <c r="BML351" s="54"/>
      <c r="BMM351" s="54"/>
      <c r="BMN351" s="54"/>
      <c r="BMO351" s="54"/>
      <c r="BMP351" s="54"/>
      <c r="BMQ351" s="54"/>
      <c r="BMR351" s="54"/>
      <c r="BMS351" s="54"/>
      <c r="BMT351" s="54"/>
      <c r="BMU351" s="54"/>
      <c r="BMV351" s="54"/>
      <c r="BMW351" s="54"/>
      <c r="BMX351" s="54"/>
      <c r="BMY351" s="54"/>
      <c r="BMZ351" s="54"/>
      <c r="BNA351" s="54"/>
      <c r="BNB351" s="54"/>
      <c r="BNC351" s="54"/>
      <c r="BND351" s="54"/>
      <c r="BNE351" s="54"/>
      <c r="BNF351" s="54"/>
      <c r="BNG351" s="54"/>
      <c r="BNH351" s="54"/>
      <c r="BNI351" s="54"/>
      <c r="BNJ351" s="54"/>
      <c r="BNK351" s="54"/>
      <c r="BNL351" s="54"/>
      <c r="BNM351" s="54"/>
      <c r="BNN351" s="54"/>
      <c r="BNO351" s="54"/>
      <c r="BNP351" s="54"/>
      <c r="BNQ351" s="54"/>
      <c r="BNR351" s="54"/>
      <c r="BNS351" s="54"/>
      <c r="BNT351" s="54"/>
      <c r="BNU351" s="54"/>
      <c r="BNV351" s="54"/>
      <c r="BNW351" s="54"/>
      <c r="BNX351" s="54"/>
      <c r="BNY351" s="54"/>
      <c r="BNZ351" s="54"/>
      <c r="BOA351" s="54"/>
      <c r="BOB351" s="54"/>
      <c r="BOC351" s="54"/>
      <c r="BOD351" s="54"/>
      <c r="BOE351" s="54"/>
      <c r="BOF351" s="54"/>
      <c r="BOG351" s="54"/>
      <c r="BOH351" s="54"/>
      <c r="BOI351" s="54"/>
      <c r="BOJ351" s="54"/>
      <c r="BOK351" s="54"/>
      <c r="BOL351" s="54"/>
      <c r="BOM351" s="54"/>
      <c r="BON351" s="54"/>
      <c r="BOO351" s="54"/>
      <c r="BOP351" s="54"/>
      <c r="BOQ351" s="54"/>
      <c r="BOR351" s="54"/>
      <c r="BOS351" s="54"/>
      <c r="BOT351" s="54"/>
      <c r="BOU351" s="54"/>
      <c r="BOV351" s="54"/>
      <c r="BOW351" s="54"/>
      <c r="BOX351" s="54"/>
      <c r="BOY351" s="54"/>
      <c r="BOZ351" s="54"/>
      <c r="BPA351" s="54"/>
      <c r="BPB351" s="54"/>
      <c r="BPC351" s="54"/>
      <c r="BPD351" s="54"/>
      <c r="BPE351" s="54"/>
      <c r="BPF351" s="54"/>
      <c r="BPG351" s="54"/>
      <c r="BPH351" s="54"/>
      <c r="BPI351" s="54"/>
      <c r="BPJ351" s="54"/>
      <c r="BPK351" s="54"/>
      <c r="BPL351" s="54"/>
      <c r="BPM351" s="54"/>
      <c r="BPN351" s="54"/>
      <c r="BPO351" s="54"/>
      <c r="BPP351" s="54"/>
      <c r="BPQ351" s="54"/>
      <c r="BPR351" s="54"/>
      <c r="BPS351" s="54"/>
      <c r="BPT351" s="54"/>
      <c r="BPU351" s="54"/>
      <c r="BPV351" s="54"/>
      <c r="BPW351" s="54"/>
      <c r="BPX351" s="54"/>
      <c r="BPY351" s="54"/>
      <c r="BPZ351" s="54"/>
      <c r="BQA351" s="54"/>
      <c r="BQB351" s="54"/>
      <c r="BQC351" s="54"/>
      <c r="BQD351" s="54"/>
      <c r="BQE351" s="54"/>
      <c r="BQF351" s="54"/>
      <c r="BQG351" s="54"/>
      <c r="BQH351" s="54"/>
      <c r="BQI351" s="54"/>
      <c r="BQJ351" s="54"/>
      <c r="BQK351" s="54"/>
      <c r="BQL351" s="54"/>
      <c r="BQM351" s="54"/>
      <c r="BQN351" s="54"/>
      <c r="BQO351" s="54"/>
      <c r="BQP351" s="54"/>
      <c r="BQQ351" s="54"/>
      <c r="BQR351" s="54"/>
      <c r="BQS351" s="54"/>
      <c r="BQT351" s="54"/>
      <c r="BQU351" s="54"/>
      <c r="BQV351" s="54"/>
      <c r="BQW351" s="54"/>
      <c r="BQX351" s="54"/>
      <c r="BQY351" s="54"/>
      <c r="BQZ351" s="54"/>
      <c r="BRA351" s="54"/>
      <c r="BRB351" s="54"/>
      <c r="BRC351" s="54"/>
      <c r="BRD351" s="54"/>
      <c r="BRE351" s="54"/>
      <c r="BRF351" s="54"/>
      <c r="BRG351" s="54"/>
      <c r="BRH351" s="54"/>
      <c r="BRI351" s="54"/>
      <c r="BRJ351" s="54"/>
      <c r="BRK351" s="54"/>
      <c r="BRL351" s="54"/>
      <c r="BRM351" s="54"/>
      <c r="BRN351" s="54"/>
      <c r="BRO351" s="54"/>
      <c r="BRP351" s="54"/>
      <c r="BRQ351" s="54"/>
      <c r="BRR351" s="54"/>
      <c r="BRS351" s="54"/>
      <c r="BRT351" s="54"/>
      <c r="BRU351" s="54"/>
      <c r="BRV351" s="54"/>
      <c r="BRW351" s="54"/>
      <c r="BRX351" s="54"/>
      <c r="BRY351" s="54"/>
      <c r="BRZ351" s="54"/>
      <c r="BSA351" s="54"/>
      <c r="BSB351" s="54"/>
      <c r="BSC351" s="54"/>
      <c r="BSD351" s="54"/>
      <c r="BSE351" s="54"/>
      <c r="BSF351" s="54"/>
      <c r="BSG351" s="54"/>
      <c r="BSH351" s="54"/>
      <c r="BSI351" s="54"/>
      <c r="BSJ351" s="54"/>
      <c r="BSK351" s="54"/>
      <c r="BSL351" s="54"/>
      <c r="BSM351" s="54"/>
      <c r="BSN351" s="54"/>
      <c r="BSO351" s="54"/>
      <c r="BSP351" s="54"/>
      <c r="BSQ351" s="54"/>
      <c r="BSR351" s="54"/>
      <c r="BSS351" s="54"/>
      <c r="BST351" s="54"/>
      <c r="BSU351" s="54"/>
      <c r="BSV351" s="54"/>
      <c r="BSW351" s="54"/>
      <c r="BSX351" s="54"/>
      <c r="BSY351" s="54"/>
      <c r="BSZ351" s="54"/>
      <c r="BTA351" s="54"/>
      <c r="BTB351" s="54"/>
      <c r="BTC351" s="54"/>
      <c r="BTD351" s="54"/>
      <c r="BTE351" s="54"/>
      <c r="BTF351" s="54"/>
      <c r="BTG351" s="54"/>
      <c r="BTH351" s="54"/>
      <c r="BTI351" s="54"/>
      <c r="BTJ351" s="54"/>
      <c r="BTK351" s="54"/>
      <c r="BTL351" s="54"/>
      <c r="BTM351" s="54"/>
      <c r="BTN351" s="54"/>
      <c r="BTO351" s="54"/>
      <c r="BTP351" s="54"/>
      <c r="BTQ351" s="54"/>
      <c r="BTR351" s="54"/>
      <c r="BTS351" s="54"/>
      <c r="BTT351" s="54"/>
      <c r="BTU351" s="54"/>
      <c r="BTV351" s="54"/>
      <c r="BTW351" s="54"/>
      <c r="BTX351" s="54"/>
      <c r="BTY351" s="54"/>
      <c r="BTZ351" s="54"/>
      <c r="BUA351" s="54"/>
      <c r="BUB351" s="54"/>
      <c r="BUC351" s="54"/>
      <c r="BUD351" s="54"/>
      <c r="BUE351" s="54"/>
      <c r="BUF351" s="54"/>
      <c r="BUG351" s="54"/>
      <c r="BUH351" s="54"/>
      <c r="BUI351" s="54"/>
      <c r="BUJ351" s="54"/>
      <c r="BUK351" s="54"/>
      <c r="BUL351" s="54"/>
      <c r="BUM351" s="54"/>
      <c r="BUN351" s="54"/>
      <c r="BUO351" s="54"/>
      <c r="BUP351" s="54"/>
      <c r="BUQ351" s="54"/>
      <c r="BUR351" s="54"/>
      <c r="BUS351" s="54"/>
      <c r="BUT351" s="54"/>
      <c r="BUU351" s="54"/>
      <c r="BUV351" s="54"/>
      <c r="BUW351" s="54"/>
      <c r="BUX351" s="54"/>
      <c r="BUY351" s="54"/>
      <c r="BUZ351" s="54"/>
      <c r="BVA351" s="54"/>
      <c r="BVB351" s="54"/>
      <c r="BVC351" s="54"/>
      <c r="BVD351" s="54"/>
      <c r="BVE351" s="54"/>
      <c r="BVF351" s="54"/>
      <c r="BVG351" s="54"/>
      <c r="BVH351" s="54"/>
      <c r="BVI351" s="54"/>
      <c r="BVJ351" s="54"/>
      <c r="BVK351" s="54"/>
      <c r="BVL351" s="54"/>
      <c r="BVM351" s="54"/>
      <c r="BVN351" s="54"/>
      <c r="BVO351" s="54"/>
      <c r="BVP351" s="54"/>
      <c r="BVQ351" s="54"/>
      <c r="BVR351" s="54"/>
      <c r="BVS351" s="54"/>
      <c r="BVT351" s="54"/>
      <c r="BVU351" s="54"/>
      <c r="BVV351" s="54"/>
      <c r="BVW351" s="54"/>
      <c r="BVX351" s="54"/>
      <c r="BVY351" s="54"/>
      <c r="BVZ351" s="54"/>
      <c r="BWA351" s="54"/>
      <c r="BWB351" s="54"/>
      <c r="BWC351" s="54"/>
      <c r="BWD351" s="54"/>
      <c r="BWE351" s="54"/>
      <c r="BWF351" s="54"/>
      <c r="BWG351" s="54"/>
      <c r="BWH351" s="54"/>
      <c r="BWI351" s="54"/>
      <c r="BWJ351" s="54"/>
      <c r="BWK351" s="54"/>
      <c r="BWL351" s="54"/>
      <c r="BWM351" s="54"/>
      <c r="BWN351" s="54"/>
      <c r="BWO351" s="54"/>
      <c r="BWP351" s="54"/>
      <c r="BWQ351" s="54"/>
      <c r="BWR351" s="54"/>
      <c r="BWS351" s="54"/>
      <c r="BWT351" s="54"/>
      <c r="BWU351" s="54"/>
      <c r="BWV351" s="54"/>
      <c r="BWW351" s="54"/>
      <c r="BWX351" s="54"/>
      <c r="BWY351" s="54"/>
      <c r="BWZ351" s="54"/>
      <c r="BXA351" s="54"/>
      <c r="BXB351" s="54"/>
      <c r="BXC351" s="54"/>
      <c r="BXD351" s="54"/>
      <c r="BXE351" s="54"/>
      <c r="BXF351" s="54"/>
      <c r="BXG351" s="54"/>
      <c r="BXH351" s="54"/>
      <c r="BXI351" s="54"/>
      <c r="BXJ351" s="54"/>
      <c r="BXK351" s="54"/>
      <c r="BXL351" s="54"/>
      <c r="BXM351" s="54"/>
      <c r="BXN351" s="54"/>
      <c r="BXO351" s="54"/>
      <c r="BXP351" s="54"/>
      <c r="BXQ351" s="54"/>
      <c r="BXR351" s="54"/>
      <c r="BXS351" s="54"/>
      <c r="BXT351" s="54"/>
      <c r="BXU351" s="54"/>
      <c r="BXV351" s="54"/>
      <c r="BXW351" s="54"/>
      <c r="BXX351" s="54"/>
      <c r="BXY351" s="54"/>
      <c r="BXZ351" s="54"/>
      <c r="BYA351" s="54"/>
      <c r="BYB351" s="54"/>
      <c r="BYC351" s="54"/>
      <c r="BYD351" s="54"/>
      <c r="BYE351" s="54"/>
      <c r="BYF351" s="54"/>
      <c r="BYG351" s="54"/>
      <c r="BYH351" s="54"/>
      <c r="BYI351" s="54"/>
      <c r="BYJ351" s="54"/>
      <c r="BYK351" s="54"/>
      <c r="BYL351" s="54"/>
      <c r="BYM351" s="54"/>
      <c r="BYN351" s="54"/>
      <c r="BYO351" s="54"/>
      <c r="BYP351" s="54"/>
      <c r="BYQ351" s="54"/>
      <c r="BYR351" s="54"/>
      <c r="BYS351" s="54"/>
      <c r="BYT351" s="54"/>
      <c r="BYU351" s="54"/>
      <c r="BYV351" s="54"/>
      <c r="BYW351" s="54"/>
      <c r="BYX351" s="54"/>
      <c r="BYY351" s="54"/>
      <c r="BYZ351" s="54"/>
      <c r="BZA351" s="54"/>
      <c r="BZB351" s="54"/>
      <c r="BZC351" s="54"/>
      <c r="BZD351" s="54"/>
      <c r="BZE351" s="54"/>
      <c r="BZF351" s="54"/>
      <c r="BZG351" s="54"/>
      <c r="BZH351" s="54"/>
      <c r="BZI351" s="54"/>
      <c r="BZJ351" s="54"/>
      <c r="BZK351" s="54"/>
      <c r="BZL351" s="54"/>
      <c r="BZM351" s="54"/>
      <c r="BZN351" s="54"/>
      <c r="BZO351" s="54"/>
      <c r="BZP351" s="54"/>
      <c r="BZQ351" s="54"/>
      <c r="BZR351" s="54"/>
      <c r="BZS351" s="54"/>
      <c r="BZT351" s="54"/>
      <c r="BZU351" s="54"/>
      <c r="BZV351" s="54"/>
      <c r="BZW351" s="54"/>
      <c r="BZX351" s="54"/>
      <c r="BZY351" s="54"/>
      <c r="BZZ351" s="54"/>
      <c r="CAA351" s="54"/>
      <c r="CAB351" s="54"/>
      <c r="CAC351" s="54"/>
      <c r="CAD351" s="54"/>
      <c r="CAE351" s="54"/>
      <c r="CAF351" s="54"/>
      <c r="CAG351" s="54"/>
      <c r="CAH351" s="54"/>
      <c r="CAI351" s="54"/>
      <c r="CAJ351" s="54"/>
      <c r="CAK351" s="54"/>
      <c r="CAL351" s="54"/>
      <c r="CAM351" s="54"/>
      <c r="CAN351" s="54"/>
      <c r="CAO351" s="54"/>
      <c r="CAP351" s="54"/>
      <c r="CAQ351" s="54"/>
      <c r="CAR351" s="54"/>
      <c r="CAS351" s="54"/>
      <c r="CAT351" s="54"/>
      <c r="CAU351" s="54"/>
      <c r="CAV351" s="54"/>
      <c r="CAW351" s="54"/>
      <c r="CAX351" s="54"/>
      <c r="CAY351" s="54"/>
      <c r="CAZ351" s="54"/>
      <c r="CBA351" s="54"/>
      <c r="CBB351" s="54"/>
      <c r="CBC351" s="54"/>
      <c r="CBD351" s="54"/>
      <c r="CBE351" s="54"/>
      <c r="CBF351" s="54"/>
      <c r="CBG351" s="54"/>
      <c r="CBH351" s="54"/>
      <c r="CBI351" s="54"/>
      <c r="CBJ351" s="54"/>
      <c r="CBK351" s="54"/>
      <c r="CBL351" s="54"/>
      <c r="CBM351" s="54"/>
      <c r="CBN351" s="54"/>
      <c r="CBO351" s="54"/>
      <c r="CBP351" s="54"/>
      <c r="CBQ351" s="54"/>
      <c r="CBR351" s="54"/>
      <c r="CBS351" s="54"/>
      <c r="CBT351" s="54"/>
      <c r="CBU351" s="54"/>
      <c r="CBV351" s="54"/>
      <c r="CBW351" s="54"/>
      <c r="CBX351" s="54"/>
      <c r="CBY351" s="54"/>
      <c r="CBZ351" s="54"/>
      <c r="CCA351" s="54"/>
      <c r="CCB351" s="54"/>
      <c r="CCC351" s="54"/>
      <c r="CCD351" s="54"/>
      <c r="CCE351" s="54"/>
      <c r="CCF351" s="54"/>
      <c r="CCG351" s="54"/>
      <c r="CCH351" s="54"/>
      <c r="CCI351" s="54"/>
      <c r="CCJ351" s="54"/>
      <c r="CCK351" s="54"/>
      <c r="CCL351" s="54"/>
      <c r="CCM351" s="54"/>
      <c r="CCN351" s="54"/>
      <c r="CCO351" s="54"/>
      <c r="CCP351" s="54"/>
      <c r="CCQ351" s="54"/>
      <c r="CCR351" s="54"/>
      <c r="CCS351" s="54"/>
      <c r="CCT351" s="54"/>
      <c r="CCU351" s="54"/>
      <c r="CCV351" s="54"/>
      <c r="CCW351" s="54"/>
      <c r="CCX351" s="54"/>
      <c r="CCY351" s="54"/>
      <c r="CCZ351" s="54"/>
      <c r="CDA351" s="54"/>
      <c r="CDB351" s="54"/>
      <c r="CDC351" s="54"/>
      <c r="CDD351" s="54"/>
      <c r="CDE351" s="54"/>
      <c r="CDF351" s="54"/>
      <c r="CDG351" s="54"/>
      <c r="CDH351" s="54"/>
      <c r="CDI351" s="54"/>
      <c r="CDJ351" s="54"/>
      <c r="CDK351" s="54"/>
      <c r="CDL351" s="54"/>
      <c r="CDM351" s="54"/>
      <c r="CDN351" s="54"/>
      <c r="CDO351" s="54"/>
      <c r="CDP351" s="54"/>
      <c r="CDQ351" s="54"/>
      <c r="CDR351" s="54"/>
      <c r="CDS351" s="54"/>
      <c r="CDT351" s="54"/>
      <c r="CDU351" s="54"/>
      <c r="CDV351" s="54"/>
      <c r="CDW351" s="54"/>
      <c r="CDX351" s="54"/>
      <c r="CDY351" s="54"/>
      <c r="CDZ351" s="54"/>
      <c r="CEA351" s="54"/>
      <c r="CEB351" s="54"/>
      <c r="CEC351" s="54"/>
      <c r="CED351" s="54"/>
      <c r="CEE351" s="54"/>
      <c r="CEF351" s="54"/>
      <c r="CEG351" s="54"/>
      <c r="CEH351" s="54"/>
      <c r="CEI351" s="54"/>
      <c r="CEJ351" s="54"/>
      <c r="CEK351" s="54"/>
      <c r="CEL351" s="54"/>
      <c r="CEM351" s="54"/>
      <c r="CEN351" s="54"/>
      <c r="CEO351" s="54"/>
      <c r="CEP351" s="54"/>
      <c r="CEQ351" s="54"/>
      <c r="CER351" s="54"/>
      <c r="CES351" s="54"/>
      <c r="CET351" s="54"/>
      <c r="CEU351" s="54"/>
      <c r="CEV351" s="54"/>
      <c r="CEW351" s="54"/>
      <c r="CEX351" s="54"/>
      <c r="CEY351" s="54"/>
      <c r="CEZ351" s="54"/>
      <c r="CFA351" s="54"/>
      <c r="CFB351" s="54"/>
      <c r="CFC351" s="54"/>
      <c r="CFD351" s="54"/>
      <c r="CFE351" s="54"/>
      <c r="CFF351" s="54"/>
      <c r="CFG351" s="54"/>
      <c r="CFH351" s="54"/>
      <c r="CFI351" s="54"/>
      <c r="CFJ351" s="54"/>
      <c r="CFK351" s="54"/>
      <c r="CFL351" s="54"/>
      <c r="CFM351" s="54"/>
      <c r="CFN351" s="54"/>
      <c r="CFO351" s="54"/>
      <c r="CFP351" s="54"/>
      <c r="CFQ351" s="54"/>
      <c r="CFR351" s="54"/>
      <c r="CFS351" s="54"/>
      <c r="CFT351" s="54"/>
      <c r="CFU351" s="54"/>
      <c r="CFV351" s="54"/>
      <c r="CFW351" s="54"/>
      <c r="CFX351" s="54"/>
      <c r="CFY351" s="54"/>
      <c r="CFZ351" s="54"/>
      <c r="CGA351" s="54"/>
      <c r="CGB351" s="54"/>
      <c r="CGC351" s="54"/>
      <c r="CGD351" s="54"/>
      <c r="CGE351" s="54"/>
      <c r="CGF351" s="54"/>
      <c r="CGG351" s="54"/>
      <c r="CGH351" s="54"/>
      <c r="CGI351" s="54"/>
      <c r="CGJ351" s="54"/>
      <c r="CGK351" s="54"/>
      <c r="CGL351" s="54"/>
      <c r="CGM351" s="54"/>
      <c r="CGN351" s="54"/>
      <c r="CGO351" s="54"/>
      <c r="CGP351" s="54"/>
      <c r="CGQ351" s="54"/>
      <c r="CGR351" s="54"/>
      <c r="CGS351" s="54"/>
      <c r="CGT351" s="54"/>
      <c r="CGU351" s="54"/>
      <c r="CGV351" s="54"/>
      <c r="CGW351" s="54"/>
      <c r="CGX351" s="54"/>
      <c r="CGY351" s="54"/>
      <c r="CGZ351" s="54"/>
      <c r="CHA351" s="54"/>
      <c r="CHB351" s="54"/>
      <c r="CHC351" s="54"/>
      <c r="CHD351" s="54"/>
      <c r="CHE351" s="54"/>
      <c r="CHF351" s="54"/>
      <c r="CHG351" s="54"/>
      <c r="CHH351" s="54"/>
      <c r="CHI351" s="54"/>
      <c r="CHJ351" s="54"/>
      <c r="CHK351" s="54"/>
      <c r="CHL351" s="54"/>
      <c r="CHM351" s="54"/>
      <c r="CHN351" s="54"/>
      <c r="CHO351" s="54"/>
      <c r="CHP351" s="54"/>
      <c r="CHQ351" s="54"/>
      <c r="CHR351" s="54"/>
      <c r="CHS351" s="54"/>
      <c r="CHT351" s="54"/>
      <c r="CHU351" s="54"/>
      <c r="CHV351" s="54"/>
      <c r="CHW351" s="54"/>
      <c r="CHX351" s="54"/>
      <c r="CHY351" s="54"/>
      <c r="CHZ351" s="54"/>
      <c r="CIA351" s="54"/>
      <c r="CIB351" s="54"/>
      <c r="CIC351" s="54"/>
      <c r="CID351" s="54"/>
      <c r="CIE351" s="54"/>
      <c r="CIF351" s="54"/>
      <c r="CIG351" s="54"/>
      <c r="CIH351" s="54"/>
      <c r="CII351" s="54"/>
      <c r="CIJ351" s="54"/>
      <c r="CIK351" s="54"/>
      <c r="CIL351" s="54"/>
      <c r="CIM351" s="54"/>
      <c r="CIN351" s="54"/>
      <c r="CIO351" s="54"/>
      <c r="CIP351" s="54"/>
      <c r="CIQ351" s="54"/>
      <c r="CIR351" s="54"/>
      <c r="CIS351" s="54"/>
      <c r="CIT351" s="54"/>
      <c r="CIU351" s="54"/>
      <c r="CIV351" s="54"/>
      <c r="CIW351" s="54"/>
      <c r="CIX351" s="54"/>
      <c r="CIY351" s="54"/>
      <c r="CIZ351" s="54"/>
      <c r="CJA351" s="54"/>
      <c r="CJB351" s="54"/>
      <c r="CJC351" s="54"/>
      <c r="CJD351" s="54"/>
      <c r="CJE351" s="54"/>
      <c r="CJF351" s="54"/>
      <c r="CJG351" s="54"/>
      <c r="CJH351" s="54"/>
      <c r="CJI351" s="54"/>
      <c r="CJJ351" s="54"/>
      <c r="CJK351" s="54"/>
      <c r="CJL351" s="54"/>
      <c r="CJM351" s="54"/>
      <c r="CJN351" s="54"/>
      <c r="CJO351" s="54"/>
      <c r="CJP351" s="54"/>
      <c r="CJQ351" s="54"/>
      <c r="CJR351" s="54"/>
      <c r="CJS351" s="54"/>
      <c r="CJT351" s="54"/>
      <c r="CJU351" s="54"/>
      <c r="CJV351" s="54"/>
      <c r="CJW351" s="54"/>
      <c r="CJX351" s="54"/>
      <c r="CJY351" s="54"/>
      <c r="CJZ351" s="54"/>
      <c r="CKA351" s="54"/>
      <c r="CKB351" s="54"/>
      <c r="CKC351" s="54"/>
      <c r="CKD351" s="54"/>
      <c r="CKE351" s="54"/>
      <c r="CKF351" s="54"/>
      <c r="CKG351" s="54"/>
      <c r="CKH351" s="54"/>
      <c r="CKI351" s="54"/>
      <c r="CKJ351" s="54"/>
      <c r="CKK351" s="54"/>
      <c r="CKL351" s="54"/>
      <c r="CKM351" s="54"/>
      <c r="CKN351" s="54"/>
      <c r="CKO351" s="54"/>
      <c r="CKP351" s="54"/>
      <c r="CKQ351" s="54"/>
      <c r="CKR351" s="54"/>
      <c r="CKS351" s="54"/>
      <c r="CKT351" s="54"/>
      <c r="CKU351" s="54"/>
      <c r="CKV351" s="54"/>
      <c r="CKW351" s="54"/>
      <c r="CKX351" s="54"/>
      <c r="CKY351" s="54"/>
      <c r="CKZ351" s="54"/>
      <c r="CLA351" s="54"/>
      <c r="CLB351" s="54"/>
      <c r="CLC351" s="54"/>
      <c r="CLD351" s="54"/>
      <c r="CLE351" s="54"/>
      <c r="CLF351" s="54"/>
      <c r="CLG351" s="54"/>
      <c r="CLH351" s="54"/>
      <c r="CLI351" s="54"/>
      <c r="CLJ351" s="54"/>
      <c r="CLK351" s="54"/>
      <c r="CLL351" s="54"/>
      <c r="CLM351" s="54"/>
      <c r="CLN351" s="54"/>
      <c r="CLO351" s="54"/>
      <c r="CLP351" s="54"/>
      <c r="CLQ351" s="54"/>
      <c r="CLR351" s="54"/>
      <c r="CLS351" s="54"/>
      <c r="CLT351" s="54"/>
      <c r="CLU351" s="54"/>
      <c r="CLV351" s="54"/>
      <c r="CLW351" s="54"/>
      <c r="CLX351" s="54"/>
      <c r="CLY351" s="54"/>
      <c r="CLZ351" s="54"/>
      <c r="CMA351" s="54"/>
      <c r="CMB351" s="54"/>
      <c r="CMC351" s="54"/>
      <c r="CMD351" s="54"/>
      <c r="CME351" s="54"/>
      <c r="CMF351" s="54"/>
      <c r="CMG351" s="54"/>
      <c r="CMH351" s="54"/>
      <c r="CMI351" s="54"/>
      <c r="CMJ351" s="54"/>
      <c r="CMK351" s="54"/>
      <c r="CML351" s="54"/>
      <c r="CMM351" s="54"/>
      <c r="CMN351" s="54"/>
      <c r="CMO351" s="54"/>
      <c r="CMP351" s="54"/>
      <c r="CMQ351" s="54"/>
      <c r="CMR351" s="54"/>
      <c r="CMS351" s="54"/>
      <c r="CMT351" s="54"/>
      <c r="CMU351" s="54"/>
      <c r="CMV351" s="54"/>
      <c r="CMW351" s="54"/>
      <c r="CMX351" s="54"/>
      <c r="CMY351" s="54"/>
      <c r="CMZ351" s="54"/>
      <c r="CNA351" s="54"/>
      <c r="CNB351" s="54"/>
      <c r="CNC351" s="54"/>
      <c r="CND351" s="54"/>
      <c r="CNE351" s="54"/>
      <c r="CNF351" s="54"/>
      <c r="CNG351" s="54"/>
      <c r="CNH351" s="54"/>
      <c r="CNI351" s="54"/>
      <c r="CNJ351" s="54"/>
      <c r="CNK351" s="54"/>
      <c r="CNL351" s="54"/>
      <c r="CNM351" s="54"/>
      <c r="CNN351" s="54"/>
      <c r="CNO351" s="54"/>
      <c r="CNP351" s="54"/>
      <c r="CNQ351" s="54"/>
      <c r="CNR351" s="54"/>
      <c r="CNS351" s="54"/>
      <c r="CNT351" s="54"/>
      <c r="CNU351" s="54"/>
      <c r="CNV351" s="54"/>
      <c r="CNW351" s="54"/>
      <c r="CNX351" s="54"/>
      <c r="CNY351" s="54"/>
      <c r="CNZ351" s="54"/>
      <c r="COA351" s="54"/>
      <c r="COB351" s="54"/>
      <c r="COC351" s="54"/>
      <c r="COD351" s="54"/>
      <c r="COE351" s="54"/>
      <c r="COF351" s="54"/>
      <c r="COG351" s="54"/>
      <c r="COH351" s="54"/>
      <c r="COI351" s="54"/>
      <c r="COJ351" s="54"/>
      <c r="COK351" s="54"/>
      <c r="COL351" s="54"/>
      <c r="COM351" s="54"/>
      <c r="CON351" s="54"/>
      <c r="COO351" s="54"/>
      <c r="COP351" s="54"/>
      <c r="COQ351" s="54"/>
      <c r="COR351" s="54"/>
      <c r="COS351" s="54"/>
      <c r="COT351" s="54"/>
      <c r="COU351" s="54"/>
      <c r="COV351" s="54"/>
      <c r="COW351" s="54"/>
      <c r="COX351" s="54"/>
      <c r="COY351" s="54"/>
      <c r="COZ351" s="54"/>
      <c r="CPA351" s="54"/>
      <c r="CPB351" s="54"/>
      <c r="CPC351" s="54"/>
      <c r="CPD351" s="54"/>
      <c r="CPE351" s="54"/>
      <c r="CPF351" s="54"/>
      <c r="CPG351" s="54"/>
      <c r="CPH351" s="54"/>
      <c r="CPI351" s="54"/>
      <c r="CPJ351" s="54"/>
      <c r="CPK351" s="54"/>
      <c r="CPL351" s="54"/>
      <c r="CPM351" s="54"/>
      <c r="CPN351" s="54"/>
      <c r="CPO351" s="54"/>
      <c r="CPP351" s="54"/>
      <c r="CPQ351" s="54"/>
      <c r="CPR351" s="54"/>
      <c r="CPS351" s="54"/>
      <c r="CPT351" s="54"/>
      <c r="CPU351" s="54"/>
      <c r="CPV351" s="54"/>
      <c r="CPW351" s="54"/>
      <c r="CPX351" s="54"/>
      <c r="CPY351" s="54"/>
      <c r="CPZ351" s="54"/>
      <c r="CQA351" s="54"/>
      <c r="CQB351" s="54"/>
      <c r="CQC351" s="54"/>
      <c r="CQD351" s="54"/>
      <c r="CQE351" s="54"/>
      <c r="CQF351" s="54"/>
      <c r="CQG351" s="54"/>
      <c r="CQH351" s="54"/>
      <c r="CQI351" s="54"/>
      <c r="CQJ351" s="54"/>
      <c r="CQK351" s="54"/>
      <c r="CQL351" s="54"/>
      <c r="CQM351" s="54"/>
      <c r="CQN351" s="54"/>
      <c r="CQO351" s="54"/>
      <c r="CQP351" s="54"/>
      <c r="CQQ351" s="54"/>
      <c r="CQR351" s="54"/>
      <c r="CQS351" s="54"/>
      <c r="CQT351" s="54"/>
      <c r="CQU351" s="54"/>
      <c r="CQV351" s="54"/>
      <c r="CQW351" s="54"/>
      <c r="CQX351" s="54"/>
      <c r="CQY351" s="54"/>
      <c r="CQZ351" s="54"/>
      <c r="CRA351" s="54"/>
      <c r="CRB351" s="54"/>
      <c r="CRC351" s="54"/>
      <c r="CRD351" s="54"/>
      <c r="CRE351" s="54"/>
      <c r="CRF351" s="54"/>
      <c r="CRG351" s="54"/>
      <c r="CRH351" s="54"/>
      <c r="CRI351" s="54"/>
      <c r="CRJ351" s="54"/>
      <c r="CRK351" s="54"/>
      <c r="CRL351" s="54"/>
      <c r="CRM351" s="54"/>
      <c r="CRN351" s="54"/>
      <c r="CRO351" s="54"/>
      <c r="CRP351" s="54"/>
      <c r="CRQ351" s="54"/>
      <c r="CRR351" s="54"/>
      <c r="CRS351" s="54"/>
      <c r="CRT351" s="54"/>
      <c r="CRU351" s="54"/>
      <c r="CRV351" s="54"/>
      <c r="CRW351" s="54"/>
      <c r="CRX351" s="54"/>
      <c r="CRY351" s="54"/>
      <c r="CRZ351" s="54"/>
      <c r="CSA351" s="54"/>
      <c r="CSB351" s="54"/>
      <c r="CSC351" s="54"/>
      <c r="CSD351" s="54"/>
      <c r="CSE351" s="54"/>
      <c r="CSF351" s="54"/>
      <c r="CSG351" s="54"/>
      <c r="CSH351" s="54"/>
      <c r="CSI351" s="54"/>
      <c r="CSJ351" s="54"/>
      <c r="CSK351" s="54"/>
      <c r="CSL351" s="54"/>
      <c r="CSM351" s="54"/>
      <c r="CSN351" s="54"/>
      <c r="CSO351" s="54"/>
      <c r="CSP351" s="54"/>
      <c r="CSQ351" s="54"/>
      <c r="CSR351" s="54"/>
      <c r="CSS351" s="54"/>
      <c r="CST351" s="54"/>
      <c r="CSU351" s="54"/>
      <c r="CSV351" s="54"/>
      <c r="CSW351" s="54"/>
      <c r="CSX351" s="54"/>
      <c r="CSY351" s="54"/>
      <c r="CSZ351" s="54"/>
      <c r="CTA351" s="54"/>
      <c r="CTB351" s="54"/>
      <c r="CTC351" s="54"/>
      <c r="CTD351" s="54"/>
      <c r="CTE351" s="54"/>
      <c r="CTF351" s="54"/>
      <c r="CTG351" s="54"/>
      <c r="CTH351" s="54"/>
      <c r="CTI351" s="54"/>
      <c r="CTJ351" s="54"/>
      <c r="CTK351" s="54"/>
      <c r="CTL351" s="54"/>
      <c r="CTM351" s="54"/>
      <c r="CTN351" s="54"/>
      <c r="CTO351" s="54"/>
      <c r="CTP351" s="54"/>
      <c r="CTQ351" s="54"/>
      <c r="CTR351" s="54"/>
      <c r="CTS351" s="54"/>
      <c r="CTT351" s="54"/>
      <c r="CTU351" s="54"/>
      <c r="CTV351" s="54"/>
      <c r="CTW351" s="54"/>
      <c r="CTX351" s="54"/>
      <c r="CTY351" s="54"/>
      <c r="CTZ351" s="54"/>
      <c r="CUA351" s="54"/>
      <c r="CUB351" s="54"/>
      <c r="CUC351" s="54"/>
      <c r="CUD351" s="54"/>
      <c r="CUE351" s="54"/>
      <c r="CUF351" s="54"/>
      <c r="CUG351" s="54"/>
      <c r="CUH351" s="54"/>
      <c r="CUI351" s="54"/>
      <c r="CUJ351" s="54"/>
      <c r="CUK351" s="54"/>
      <c r="CUL351" s="54"/>
      <c r="CUM351" s="54"/>
      <c r="CUN351" s="54"/>
      <c r="CUO351" s="54"/>
      <c r="CUP351" s="54"/>
      <c r="CUQ351" s="54"/>
      <c r="CUR351" s="54"/>
      <c r="CUS351" s="54"/>
      <c r="CUT351" s="54"/>
      <c r="CUU351" s="54"/>
      <c r="CUV351" s="54"/>
      <c r="CUW351" s="54"/>
      <c r="CUX351" s="54"/>
      <c r="CUY351" s="54"/>
      <c r="CUZ351" s="54"/>
      <c r="CVA351" s="54"/>
      <c r="CVB351" s="54"/>
      <c r="CVC351" s="54"/>
      <c r="CVD351" s="54"/>
      <c r="CVE351" s="54"/>
      <c r="CVF351" s="54"/>
      <c r="CVG351" s="54"/>
      <c r="CVH351" s="54"/>
      <c r="CVI351" s="54"/>
      <c r="CVJ351" s="54"/>
      <c r="CVK351" s="54"/>
      <c r="CVL351" s="54"/>
      <c r="CVM351" s="54"/>
      <c r="CVN351" s="54"/>
      <c r="CVO351" s="54"/>
      <c r="CVP351" s="54"/>
      <c r="CVQ351" s="54"/>
      <c r="CVR351" s="54"/>
      <c r="CVS351" s="54"/>
      <c r="CVT351" s="54"/>
      <c r="CVU351" s="54"/>
      <c r="CVV351" s="54"/>
      <c r="CVW351" s="54"/>
      <c r="CVX351" s="54"/>
      <c r="CVY351" s="54"/>
      <c r="CVZ351" s="54"/>
      <c r="CWA351" s="54"/>
      <c r="CWB351" s="54"/>
      <c r="CWC351" s="54"/>
      <c r="CWD351" s="54"/>
      <c r="CWE351" s="54"/>
      <c r="CWF351" s="54"/>
      <c r="CWG351" s="54"/>
      <c r="CWH351" s="54"/>
      <c r="CWI351" s="54"/>
      <c r="CWJ351" s="54"/>
      <c r="CWK351" s="54"/>
      <c r="CWL351" s="54"/>
      <c r="CWM351" s="54"/>
      <c r="CWN351" s="54"/>
      <c r="CWO351" s="54"/>
      <c r="CWP351" s="54"/>
      <c r="CWQ351" s="54"/>
      <c r="CWR351" s="54"/>
      <c r="CWS351" s="54"/>
      <c r="CWT351" s="54"/>
      <c r="CWU351" s="54"/>
      <c r="CWV351" s="54"/>
      <c r="CWW351" s="54"/>
      <c r="CWX351" s="54"/>
      <c r="CWY351" s="54"/>
      <c r="CWZ351" s="54"/>
      <c r="CXA351" s="54"/>
      <c r="CXB351" s="54"/>
      <c r="CXC351" s="54"/>
      <c r="CXD351" s="54"/>
      <c r="CXE351" s="54"/>
      <c r="CXF351" s="54"/>
      <c r="CXG351" s="54"/>
      <c r="CXH351" s="54"/>
      <c r="CXI351" s="54"/>
      <c r="CXJ351" s="54"/>
      <c r="CXK351" s="54"/>
      <c r="CXL351" s="54"/>
      <c r="CXM351" s="54"/>
      <c r="CXN351" s="54"/>
      <c r="CXO351" s="54"/>
      <c r="CXP351" s="54"/>
      <c r="CXQ351" s="54"/>
      <c r="CXR351" s="54"/>
      <c r="CXS351" s="54"/>
      <c r="CXT351" s="54"/>
      <c r="CXU351" s="54"/>
      <c r="CXV351" s="54"/>
      <c r="CXW351" s="54"/>
      <c r="CXX351" s="54"/>
      <c r="CXY351" s="54"/>
      <c r="CXZ351" s="54"/>
      <c r="CYA351" s="54"/>
      <c r="CYB351" s="54"/>
      <c r="CYC351" s="54"/>
      <c r="CYD351" s="54"/>
      <c r="CYE351" s="54"/>
      <c r="CYF351" s="54"/>
      <c r="CYG351" s="54"/>
      <c r="CYH351" s="54"/>
      <c r="CYI351" s="54"/>
      <c r="CYJ351" s="54"/>
      <c r="CYK351" s="54"/>
      <c r="CYL351" s="54"/>
      <c r="CYM351" s="54"/>
      <c r="CYN351" s="54"/>
      <c r="CYO351" s="54"/>
      <c r="CYP351" s="54"/>
      <c r="CYQ351" s="54"/>
      <c r="CYR351" s="54"/>
      <c r="CYS351" s="54"/>
      <c r="CYT351" s="54"/>
      <c r="CYU351" s="54"/>
      <c r="CYV351" s="54"/>
      <c r="CYW351" s="54"/>
      <c r="CYX351" s="54"/>
      <c r="CYY351" s="54"/>
      <c r="CYZ351" s="54"/>
      <c r="CZA351" s="54"/>
      <c r="CZB351" s="54"/>
      <c r="CZC351" s="54"/>
      <c r="CZD351" s="54"/>
      <c r="CZE351" s="54"/>
      <c r="CZF351" s="54"/>
      <c r="CZG351" s="54"/>
      <c r="CZH351" s="54"/>
      <c r="CZI351" s="54"/>
      <c r="CZJ351" s="54"/>
      <c r="CZK351" s="54"/>
      <c r="CZL351" s="54"/>
      <c r="CZM351" s="54"/>
      <c r="CZN351" s="54"/>
      <c r="CZO351" s="54"/>
      <c r="CZP351" s="54"/>
      <c r="CZQ351" s="54"/>
      <c r="CZR351" s="54"/>
      <c r="CZS351" s="54"/>
      <c r="CZT351" s="54"/>
      <c r="CZU351" s="54"/>
      <c r="CZV351" s="54"/>
      <c r="CZW351" s="54"/>
      <c r="CZX351" s="54"/>
      <c r="CZY351" s="54"/>
      <c r="CZZ351" s="54"/>
      <c r="DAA351" s="54"/>
      <c r="DAB351" s="54"/>
      <c r="DAC351" s="54"/>
      <c r="DAD351" s="54"/>
      <c r="DAE351" s="54"/>
      <c r="DAF351" s="54"/>
      <c r="DAG351" s="54"/>
      <c r="DAH351" s="54"/>
      <c r="DAI351" s="54"/>
      <c r="DAJ351" s="54"/>
      <c r="DAK351" s="54"/>
      <c r="DAL351" s="54"/>
      <c r="DAM351" s="54"/>
      <c r="DAN351" s="54"/>
      <c r="DAO351" s="54"/>
      <c r="DAP351" s="54"/>
      <c r="DAQ351" s="54"/>
      <c r="DAR351" s="54"/>
      <c r="DAS351" s="54"/>
      <c r="DAT351" s="54"/>
      <c r="DAU351" s="54"/>
      <c r="DAV351" s="54"/>
      <c r="DAW351" s="54"/>
      <c r="DAX351" s="54"/>
      <c r="DAY351" s="54"/>
      <c r="DAZ351" s="54"/>
      <c r="DBA351" s="54"/>
      <c r="DBB351" s="54"/>
      <c r="DBC351" s="54"/>
      <c r="DBD351" s="54"/>
      <c r="DBE351" s="54"/>
      <c r="DBF351" s="54"/>
      <c r="DBG351" s="54"/>
      <c r="DBH351" s="54"/>
      <c r="DBI351" s="54"/>
      <c r="DBJ351" s="54"/>
      <c r="DBK351" s="54"/>
      <c r="DBL351" s="54"/>
      <c r="DBM351" s="54"/>
      <c r="DBN351" s="54"/>
      <c r="DBO351" s="54"/>
      <c r="DBP351" s="54"/>
      <c r="DBQ351" s="54"/>
      <c r="DBR351" s="54"/>
      <c r="DBS351" s="54"/>
      <c r="DBT351" s="54"/>
      <c r="DBU351" s="54"/>
      <c r="DBV351" s="54"/>
      <c r="DBW351" s="54"/>
      <c r="DBX351" s="54"/>
      <c r="DBY351" s="54"/>
      <c r="DBZ351" s="54"/>
      <c r="DCA351" s="54"/>
      <c r="DCB351" s="54"/>
      <c r="DCC351" s="54"/>
      <c r="DCD351" s="54"/>
      <c r="DCE351" s="54"/>
      <c r="DCF351" s="54"/>
      <c r="DCG351" s="54"/>
      <c r="DCH351" s="54"/>
      <c r="DCI351" s="54"/>
      <c r="DCJ351" s="54"/>
      <c r="DCK351" s="54"/>
      <c r="DCL351" s="54"/>
      <c r="DCM351" s="54"/>
      <c r="DCN351" s="54"/>
      <c r="DCO351" s="54"/>
      <c r="DCP351" s="54"/>
      <c r="DCQ351" s="54"/>
      <c r="DCR351" s="54"/>
      <c r="DCS351" s="54"/>
      <c r="DCT351" s="54"/>
      <c r="DCU351" s="54"/>
      <c r="DCV351" s="54"/>
      <c r="DCW351" s="54"/>
      <c r="DCX351" s="54"/>
      <c r="DCY351" s="54"/>
      <c r="DCZ351" s="54"/>
      <c r="DDA351" s="54"/>
      <c r="DDB351" s="54"/>
      <c r="DDC351" s="54"/>
      <c r="DDD351" s="54"/>
      <c r="DDE351" s="54"/>
      <c r="DDF351" s="54"/>
      <c r="DDG351" s="54"/>
      <c r="DDH351" s="54"/>
      <c r="DDI351" s="54"/>
      <c r="DDJ351" s="54"/>
      <c r="DDK351" s="54"/>
      <c r="DDL351" s="54"/>
      <c r="DDM351" s="54"/>
      <c r="DDN351" s="54"/>
      <c r="DDO351" s="54"/>
      <c r="DDP351" s="54"/>
      <c r="DDQ351" s="54"/>
      <c r="DDR351" s="54"/>
      <c r="DDS351" s="54"/>
      <c r="DDT351" s="54"/>
      <c r="DDU351" s="54"/>
      <c r="DDV351" s="54"/>
      <c r="DDW351" s="54"/>
      <c r="DDX351" s="54"/>
      <c r="DDY351" s="54"/>
      <c r="DDZ351" s="54"/>
      <c r="DEA351" s="54"/>
      <c r="DEB351" s="54"/>
      <c r="DEC351" s="54"/>
      <c r="DED351" s="54"/>
      <c r="DEE351" s="54"/>
      <c r="DEF351" s="54"/>
      <c r="DEG351" s="54"/>
      <c r="DEH351" s="54"/>
      <c r="DEI351" s="54"/>
      <c r="DEJ351" s="54"/>
      <c r="DEK351" s="54"/>
      <c r="DEL351" s="54"/>
      <c r="DEM351" s="54"/>
      <c r="DEN351" s="54"/>
      <c r="DEO351" s="54"/>
      <c r="DEP351" s="54"/>
      <c r="DEQ351" s="54"/>
      <c r="DER351" s="54"/>
      <c r="DES351" s="54"/>
      <c r="DET351" s="54"/>
      <c r="DEU351" s="54"/>
      <c r="DEV351" s="54"/>
      <c r="DEW351" s="54"/>
      <c r="DEX351" s="54"/>
      <c r="DEY351" s="54"/>
      <c r="DEZ351" s="54"/>
      <c r="DFA351" s="54"/>
      <c r="DFB351" s="54"/>
      <c r="DFC351" s="54"/>
      <c r="DFD351" s="54"/>
      <c r="DFE351" s="54"/>
      <c r="DFF351" s="54"/>
      <c r="DFG351" s="54"/>
      <c r="DFH351" s="54"/>
      <c r="DFI351" s="54"/>
      <c r="DFJ351" s="54"/>
      <c r="DFK351" s="54"/>
      <c r="DFL351" s="54"/>
      <c r="DFM351" s="54"/>
      <c r="DFN351" s="54"/>
      <c r="DFO351" s="54"/>
      <c r="DFP351" s="54"/>
      <c r="DFQ351" s="54"/>
      <c r="DFR351" s="54"/>
      <c r="DFS351" s="54"/>
      <c r="DFT351" s="54"/>
      <c r="DFU351" s="54"/>
      <c r="DFV351" s="54"/>
      <c r="DFW351" s="54"/>
      <c r="DFX351" s="54"/>
      <c r="DFY351" s="54"/>
      <c r="DFZ351" s="54"/>
      <c r="DGA351" s="54"/>
      <c r="DGB351" s="54"/>
      <c r="DGC351" s="54"/>
      <c r="DGD351" s="54"/>
      <c r="DGE351" s="54"/>
      <c r="DGF351" s="54"/>
      <c r="DGG351" s="54"/>
      <c r="DGH351" s="54"/>
      <c r="DGI351" s="54"/>
      <c r="DGJ351" s="54"/>
      <c r="DGK351" s="54"/>
      <c r="DGL351" s="54"/>
      <c r="DGM351" s="54"/>
      <c r="DGN351" s="54"/>
      <c r="DGO351" s="54"/>
      <c r="DGP351" s="54"/>
      <c r="DGQ351" s="54"/>
      <c r="DGR351" s="54"/>
      <c r="DGS351" s="54"/>
      <c r="DGT351" s="54"/>
      <c r="DGU351" s="54"/>
      <c r="DGV351" s="54"/>
      <c r="DGW351" s="54"/>
      <c r="DGX351" s="54"/>
      <c r="DGY351" s="54"/>
      <c r="DGZ351" s="54"/>
      <c r="DHA351" s="54"/>
      <c r="DHB351" s="54"/>
      <c r="DHC351" s="54"/>
      <c r="DHD351" s="54"/>
      <c r="DHE351" s="54"/>
      <c r="DHF351" s="54"/>
      <c r="DHG351" s="54"/>
      <c r="DHH351" s="54"/>
      <c r="DHI351" s="54"/>
      <c r="DHJ351" s="54"/>
      <c r="DHK351" s="54"/>
      <c r="DHL351" s="54"/>
      <c r="DHM351" s="54"/>
      <c r="DHN351" s="54"/>
      <c r="DHO351" s="54"/>
      <c r="DHP351" s="54"/>
      <c r="DHQ351" s="54"/>
      <c r="DHR351" s="54"/>
      <c r="DHS351" s="54"/>
      <c r="DHT351" s="54"/>
      <c r="DHU351" s="54"/>
      <c r="DHV351" s="54"/>
      <c r="DHW351" s="54"/>
      <c r="DHX351" s="54"/>
      <c r="DHY351" s="54"/>
      <c r="DHZ351" s="54"/>
      <c r="DIA351" s="54"/>
      <c r="DIB351" s="54"/>
      <c r="DIC351" s="54"/>
      <c r="DID351" s="54"/>
      <c r="DIE351" s="54"/>
      <c r="DIF351" s="54"/>
      <c r="DIG351" s="54"/>
      <c r="DIH351" s="54"/>
      <c r="DII351" s="54"/>
      <c r="DIJ351" s="54"/>
      <c r="DIK351" s="54"/>
      <c r="DIL351" s="54"/>
      <c r="DIM351" s="54"/>
      <c r="DIN351" s="54"/>
      <c r="DIO351" s="54"/>
      <c r="DIP351" s="54"/>
      <c r="DIQ351" s="54"/>
      <c r="DIR351" s="54"/>
      <c r="DIS351" s="54"/>
      <c r="DIT351" s="54"/>
      <c r="DIU351" s="54"/>
      <c r="DIV351" s="54"/>
      <c r="DIW351" s="54"/>
      <c r="DIX351" s="54"/>
      <c r="DIY351" s="54"/>
      <c r="DIZ351" s="54"/>
      <c r="DJA351" s="54"/>
      <c r="DJB351" s="54"/>
      <c r="DJC351" s="54"/>
      <c r="DJD351" s="54"/>
      <c r="DJE351" s="54"/>
      <c r="DJF351" s="54"/>
      <c r="DJG351" s="54"/>
      <c r="DJH351" s="54"/>
      <c r="DJI351" s="54"/>
      <c r="DJJ351" s="54"/>
      <c r="DJK351" s="54"/>
      <c r="DJL351" s="54"/>
      <c r="DJM351" s="54"/>
      <c r="DJN351" s="54"/>
      <c r="DJO351" s="54"/>
      <c r="DJP351" s="54"/>
      <c r="DJQ351" s="54"/>
      <c r="DJR351" s="54"/>
      <c r="DJS351" s="54"/>
      <c r="DJT351" s="54"/>
      <c r="DJU351" s="54"/>
      <c r="DJV351" s="54"/>
      <c r="DJW351" s="54"/>
      <c r="DJX351" s="54"/>
      <c r="DJY351" s="54"/>
      <c r="DJZ351" s="54"/>
      <c r="DKA351" s="54"/>
      <c r="DKB351" s="54"/>
      <c r="DKC351" s="54"/>
      <c r="DKD351" s="54"/>
      <c r="DKE351" s="54"/>
      <c r="DKF351" s="54"/>
      <c r="DKG351" s="54"/>
      <c r="DKH351" s="54"/>
      <c r="DKI351" s="54"/>
      <c r="DKJ351" s="54"/>
      <c r="DKK351" s="54"/>
      <c r="DKL351" s="54"/>
      <c r="DKM351" s="54"/>
      <c r="DKN351" s="54"/>
      <c r="DKO351" s="54"/>
      <c r="DKP351" s="54"/>
      <c r="DKQ351" s="54"/>
      <c r="DKR351" s="54"/>
      <c r="DKS351" s="54"/>
      <c r="DKT351" s="54"/>
      <c r="DKU351" s="54"/>
      <c r="DKV351" s="54"/>
      <c r="DKW351" s="54"/>
      <c r="DKX351" s="54"/>
      <c r="DKY351" s="54"/>
      <c r="DKZ351" s="54"/>
      <c r="DLA351" s="54"/>
      <c r="DLB351" s="54"/>
      <c r="DLC351" s="54"/>
      <c r="DLD351" s="54"/>
      <c r="DLE351" s="54"/>
      <c r="DLF351" s="54"/>
      <c r="DLG351" s="54"/>
      <c r="DLH351" s="54"/>
      <c r="DLI351" s="54"/>
      <c r="DLJ351" s="54"/>
      <c r="DLK351" s="54"/>
      <c r="DLL351" s="54"/>
      <c r="DLM351" s="54"/>
      <c r="DLN351" s="54"/>
      <c r="DLO351" s="54"/>
      <c r="DLP351" s="54"/>
      <c r="DLQ351" s="54"/>
      <c r="DLR351" s="54"/>
      <c r="DLS351" s="54"/>
      <c r="DLT351" s="54"/>
      <c r="DLU351" s="54"/>
      <c r="DLV351" s="54"/>
      <c r="DLW351" s="54"/>
      <c r="DLX351" s="54"/>
      <c r="DLY351" s="54"/>
      <c r="DLZ351" s="54"/>
      <c r="DMA351" s="54"/>
      <c r="DMB351" s="54"/>
      <c r="DMC351" s="54"/>
      <c r="DMD351" s="54"/>
      <c r="DME351" s="54"/>
      <c r="DMF351" s="54"/>
      <c r="DMG351" s="54"/>
      <c r="DMH351" s="54"/>
      <c r="DMI351" s="54"/>
      <c r="DMJ351" s="54"/>
      <c r="DMK351" s="54"/>
      <c r="DML351" s="54"/>
      <c r="DMM351" s="54"/>
      <c r="DMN351" s="54"/>
      <c r="DMO351" s="54"/>
      <c r="DMP351" s="54"/>
      <c r="DMQ351" s="54"/>
      <c r="DMR351" s="54"/>
      <c r="DMS351" s="54"/>
      <c r="DMT351" s="54"/>
      <c r="DMU351" s="54"/>
      <c r="DMV351" s="54"/>
      <c r="DMW351" s="54"/>
      <c r="DMX351" s="54"/>
      <c r="DMY351" s="54"/>
      <c r="DMZ351" s="54"/>
      <c r="DNA351" s="54"/>
      <c r="DNB351" s="54"/>
      <c r="DNC351" s="54"/>
      <c r="DND351" s="54"/>
      <c r="DNE351" s="54"/>
      <c r="DNF351" s="54"/>
      <c r="DNG351" s="54"/>
      <c r="DNH351" s="54"/>
      <c r="DNI351" s="54"/>
      <c r="DNJ351" s="54"/>
      <c r="DNK351" s="54"/>
      <c r="DNL351" s="54"/>
      <c r="DNM351" s="54"/>
      <c r="DNN351" s="54"/>
      <c r="DNO351" s="54"/>
      <c r="DNP351" s="54"/>
      <c r="DNQ351" s="54"/>
      <c r="DNR351" s="54"/>
      <c r="DNS351" s="54"/>
      <c r="DNT351" s="54"/>
      <c r="DNU351" s="54"/>
      <c r="DNV351" s="54"/>
      <c r="DNW351" s="54"/>
      <c r="DNX351" s="54"/>
      <c r="DNY351" s="54"/>
      <c r="DNZ351" s="54"/>
      <c r="DOA351" s="54"/>
      <c r="DOB351" s="54"/>
      <c r="DOC351" s="54"/>
      <c r="DOD351" s="54"/>
      <c r="DOE351" s="54"/>
      <c r="DOF351" s="54"/>
      <c r="DOG351" s="54"/>
      <c r="DOH351" s="54"/>
      <c r="DOI351" s="54"/>
      <c r="DOJ351" s="54"/>
      <c r="DOK351" s="54"/>
      <c r="DOL351" s="54"/>
      <c r="DOM351" s="54"/>
      <c r="DON351" s="54"/>
      <c r="DOO351" s="54"/>
      <c r="DOP351" s="54"/>
      <c r="DOQ351" s="54"/>
      <c r="DOR351" s="54"/>
      <c r="DOS351" s="54"/>
      <c r="DOT351" s="54"/>
      <c r="DOU351" s="54"/>
      <c r="DOV351" s="54"/>
      <c r="DOW351" s="54"/>
      <c r="DOX351" s="54"/>
      <c r="DOY351" s="54"/>
      <c r="DOZ351" s="54"/>
      <c r="DPA351" s="54"/>
      <c r="DPB351" s="54"/>
      <c r="DPC351" s="54"/>
      <c r="DPD351" s="54"/>
      <c r="DPE351" s="54"/>
      <c r="DPF351" s="54"/>
      <c r="DPG351" s="54"/>
      <c r="DPH351" s="54"/>
      <c r="DPI351" s="54"/>
      <c r="DPJ351" s="54"/>
      <c r="DPK351" s="54"/>
      <c r="DPL351" s="54"/>
      <c r="DPM351" s="54"/>
      <c r="DPN351" s="54"/>
      <c r="DPO351" s="54"/>
      <c r="DPP351" s="54"/>
      <c r="DPQ351" s="54"/>
      <c r="DPR351" s="54"/>
      <c r="DPS351" s="54"/>
      <c r="DPT351" s="54"/>
      <c r="DPU351" s="54"/>
      <c r="DPV351" s="54"/>
      <c r="DPW351" s="54"/>
      <c r="DPX351" s="54"/>
      <c r="DPY351" s="54"/>
      <c r="DPZ351" s="54"/>
      <c r="DQA351" s="54"/>
      <c r="DQB351" s="54"/>
      <c r="DQC351" s="54"/>
      <c r="DQD351" s="54"/>
      <c r="DQE351" s="54"/>
      <c r="DQF351" s="54"/>
      <c r="DQG351" s="54"/>
      <c r="DQH351" s="54"/>
      <c r="DQI351" s="54"/>
      <c r="DQJ351" s="54"/>
      <c r="DQK351" s="54"/>
      <c r="DQL351" s="54"/>
      <c r="DQM351" s="54"/>
      <c r="DQN351" s="54"/>
      <c r="DQO351" s="54"/>
      <c r="DQP351" s="54"/>
      <c r="DQQ351" s="54"/>
      <c r="DQR351" s="54"/>
      <c r="DQS351" s="54"/>
      <c r="DQT351" s="54"/>
      <c r="DQU351" s="54"/>
      <c r="DQV351" s="54"/>
      <c r="DQW351" s="54"/>
      <c r="DQX351" s="54"/>
      <c r="DQY351" s="54"/>
      <c r="DQZ351" s="54"/>
      <c r="DRA351" s="54"/>
      <c r="DRB351" s="54"/>
      <c r="DRC351" s="54"/>
      <c r="DRD351" s="54"/>
      <c r="DRE351" s="54"/>
      <c r="DRF351" s="54"/>
      <c r="DRG351" s="54"/>
      <c r="DRH351" s="54"/>
      <c r="DRI351" s="54"/>
      <c r="DRJ351" s="54"/>
      <c r="DRK351" s="54"/>
      <c r="DRL351" s="54"/>
      <c r="DRM351" s="54"/>
      <c r="DRN351" s="54"/>
      <c r="DRO351" s="54"/>
      <c r="DRP351" s="54"/>
      <c r="DRQ351" s="54"/>
      <c r="DRR351" s="54"/>
      <c r="DRS351" s="54"/>
      <c r="DRT351" s="54"/>
      <c r="DRU351" s="54"/>
      <c r="DRV351" s="54"/>
      <c r="DRW351" s="54"/>
      <c r="DRX351" s="54"/>
      <c r="DRY351" s="54"/>
      <c r="DRZ351" s="54"/>
      <c r="DSA351" s="54"/>
      <c r="DSB351" s="54"/>
      <c r="DSC351" s="54"/>
      <c r="DSD351" s="54"/>
      <c r="DSE351" s="54"/>
      <c r="DSF351" s="54"/>
      <c r="DSG351" s="54"/>
      <c r="DSH351" s="54"/>
      <c r="DSI351" s="54"/>
      <c r="DSJ351" s="54"/>
      <c r="DSK351" s="54"/>
      <c r="DSL351" s="54"/>
      <c r="DSM351" s="54"/>
      <c r="DSN351" s="54"/>
      <c r="DSO351" s="54"/>
      <c r="DSP351" s="54"/>
      <c r="DSQ351" s="54"/>
      <c r="DSR351" s="54"/>
      <c r="DSS351" s="54"/>
      <c r="DST351" s="54"/>
      <c r="DSU351" s="54"/>
      <c r="DSV351" s="54"/>
      <c r="DSW351" s="54"/>
      <c r="DSX351" s="54"/>
      <c r="DSY351" s="54"/>
      <c r="DSZ351" s="54"/>
      <c r="DTA351" s="54"/>
      <c r="DTB351" s="54"/>
      <c r="DTC351" s="54"/>
      <c r="DTD351" s="54"/>
      <c r="DTE351" s="54"/>
      <c r="DTF351" s="54"/>
      <c r="DTG351" s="54"/>
      <c r="DTH351" s="54"/>
      <c r="DTI351" s="54"/>
      <c r="DTJ351" s="54"/>
      <c r="DTK351" s="54"/>
      <c r="DTL351" s="54"/>
      <c r="DTM351" s="54"/>
      <c r="DTN351" s="54"/>
      <c r="DTO351" s="54"/>
      <c r="DTP351" s="54"/>
      <c r="DTQ351" s="54"/>
      <c r="DTR351" s="54"/>
      <c r="DTS351" s="54"/>
      <c r="DTT351" s="54"/>
      <c r="DTU351" s="54"/>
      <c r="DTV351" s="54"/>
      <c r="DTW351" s="54"/>
      <c r="DTX351" s="54"/>
      <c r="DTY351" s="54"/>
      <c r="DTZ351" s="54"/>
      <c r="DUA351" s="54"/>
      <c r="DUB351" s="54"/>
      <c r="DUC351" s="54"/>
      <c r="DUD351" s="54"/>
      <c r="DUE351" s="54"/>
      <c r="DUF351" s="54"/>
      <c r="DUG351" s="54"/>
      <c r="DUH351" s="54"/>
      <c r="DUI351" s="54"/>
      <c r="DUJ351" s="54"/>
      <c r="DUK351" s="54"/>
      <c r="DUL351" s="54"/>
      <c r="DUM351" s="54"/>
      <c r="DUN351" s="54"/>
      <c r="DUO351" s="54"/>
      <c r="DUP351" s="54"/>
      <c r="DUQ351" s="54"/>
      <c r="DUR351" s="54"/>
      <c r="DUS351" s="54"/>
      <c r="DUT351" s="54"/>
      <c r="DUU351" s="54"/>
      <c r="DUV351" s="54"/>
      <c r="DUW351" s="54"/>
      <c r="DUX351" s="54"/>
      <c r="DUY351" s="54"/>
      <c r="DUZ351" s="54"/>
      <c r="DVA351" s="54"/>
      <c r="DVB351" s="54"/>
      <c r="DVC351" s="54"/>
      <c r="DVD351" s="54"/>
      <c r="DVE351" s="54"/>
      <c r="DVF351" s="54"/>
      <c r="DVG351" s="54"/>
      <c r="DVH351" s="54"/>
      <c r="DVI351" s="54"/>
      <c r="DVJ351" s="54"/>
      <c r="DVK351" s="54"/>
      <c r="DVL351" s="54"/>
      <c r="DVM351" s="54"/>
      <c r="DVN351" s="54"/>
      <c r="DVO351" s="54"/>
      <c r="DVP351" s="54"/>
      <c r="DVQ351" s="54"/>
      <c r="DVR351" s="54"/>
      <c r="DVS351" s="54"/>
      <c r="DVT351" s="54"/>
      <c r="DVU351" s="54"/>
      <c r="DVV351" s="54"/>
      <c r="DVW351" s="54"/>
      <c r="DVX351" s="54"/>
      <c r="DVY351" s="54"/>
      <c r="DVZ351" s="54"/>
      <c r="DWA351" s="54"/>
      <c r="DWB351" s="54"/>
      <c r="DWC351" s="54"/>
      <c r="DWD351" s="54"/>
      <c r="DWE351" s="54"/>
      <c r="DWF351" s="54"/>
      <c r="DWG351" s="54"/>
      <c r="DWH351" s="54"/>
      <c r="DWI351" s="54"/>
      <c r="DWJ351" s="54"/>
      <c r="DWK351" s="54"/>
      <c r="DWL351" s="54"/>
      <c r="DWM351" s="54"/>
      <c r="DWN351" s="54"/>
      <c r="DWO351" s="54"/>
      <c r="DWP351" s="54"/>
      <c r="DWQ351" s="54"/>
      <c r="DWR351" s="54"/>
      <c r="DWS351" s="54"/>
      <c r="DWT351" s="54"/>
      <c r="DWU351" s="54"/>
      <c r="DWV351" s="54"/>
      <c r="DWW351" s="54"/>
      <c r="DWX351" s="54"/>
      <c r="DWY351" s="54"/>
      <c r="DWZ351" s="54"/>
      <c r="DXA351" s="54"/>
      <c r="DXB351" s="54"/>
      <c r="DXC351" s="54"/>
      <c r="DXD351" s="54"/>
      <c r="DXE351" s="54"/>
      <c r="DXF351" s="54"/>
      <c r="DXG351" s="54"/>
      <c r="DXH351" s="54"/>
      <c r="DXI351" s="54"/>
      <c r="DXJ351" s="54"/>
      <c r="DXK351" s="54"/>
      <c r="DXL351" s="54"/>
      <c r="DXM351" s="54"/>
      <c r="DXN351" s="54"/>
      <c r="DXO351" s="54"/>
      <c r="DXP351" s="54"/>
      <c r="DXQ351" s="54"/>
      <c r="DXR351" s="54"/>
      <c r="DXS351" s="54"/>
      <c r="DXT351" s="54"/>
      <c r="DXU351" s="54"/>
      <c r="DXV351" s="54"/>
      <c r="DXW351" s="54"/>
      <c r="DXX351" s="54"/>
      <c r="DXY351" s="54"/>
      <c r="DXZ351" s="54"/>
      <c r="DYA351" s="54"/>
      <c r="DYB351" s="54"/>
      <c r="DYC351" s="54"/>
      <c r="DYD351" s="54"/>
      <c r="DYE351" s="54"/>
      <c r="DYF351" s="54"/>
      <c r="DYG351" s="54"/>
      <c r="DYH351" s="54"/>
      <c r="DYI351" s="54"/>
      <c r="DYJ351" s="54"/>
      <c r="DYK351" s="54"/>
      <c r="DYL351" s="54"/>
      <c r="DYM351" s="54"/>
      <c r="DYN351" s="54"/>
      <c r="DYO351" s="54"/>
      <c r="DYP351" s="54"/>
      <c r="DYQ351" s="54"/>
      <c r="DYR351" s="54"/>
      <c r="DYS351" s="54"/>
      <c r="DYT351" s="54"/>
      <c r="DYU351" s="54"/>
      <c r="DYV351" s="54"/>
      <c r="DYW351" s="54"/>
      <c r="DYX351" s="54"/>
      <c r="DYY351" s="54"/>
      <c r="DYZ351" s="54"/>
      <c r="DZA351" s="54"/>
      <c r="DZB351" s="54"/>
      <c r="DZC351" s="54"/>
      <c r="DZD351" s="54"/>
      <c r="DZE351" s="54"/>
      <c r="DZF351" s="54"/>
      <c r="DZG351" s="54"/>
      <c r="DZH351" s="54"/>
      <c r="DZI351" s="54"/>
      <c r="DZJ351" s="54"/>
      <c r="DZK351" s="54"/>
      <c r="DZL351" s="54"/>
      <c r="DZM351" s="54"/>
      <c r="DZN351" s="54"/>
      <c r="DZO351" s="54"/>
      <c r="DZP351" s="54"/>
      <c r="DZQ351" s="54"/>
      <c r="DZR351" s="54"/>
      <c r="DZS351" s="54"/>
      <c r="DZT351" s="54"/>
      <c r="DZU351" s="54"/>
      <c r="DZV351" s="54"/>
      <c r="DZW351" s="54"/>
      <c r="DZX351" s="54"/>
      <c r="DZY351" s="54"/>
      <c r="DZZ351" s="54"/>
      <c r="EAA351" s="54"/>
      <c r="EAB351" s="54"/>
      <c r="EAC351" s="54"/>
      <c r="EAD351" s="54"/>
      <c r="EAE351" s="54"/>
      <c r="EAF351" s="54"/>
      <c r="EAG351" s="54"/>
      <c r="EAH351" s="54"/>
      <c r="EAI351" s="54"/>
      <c r="EAJ351" s="54"/>
      <c r="EAK351" s="54"/>
      <c r="EAL351" s="54"/>
      <c r="EAM351" s="54"/>
      <c r="EAN351" s="54"/>
      <c r="EAO351" s="54"/>
      <c r="EAP351" s="54"/>
      <c r="EAQ351" s="54"/>
      <c r="EAR351" s="54"/>
      <c r="EAS351" s="54"/>
      <c r="EAT351" s="54"/>
      <c r="EAU351" s="54"/>
      <c r="EAV351" s="54"/>
      <c r="EAW351" s="54"/>
      <c r="EAX351" s="54"/>
      <c r="EAY351" s="54"/>
      <c r="EAZ351" s="54"/>
      <c r="EBA351" s="54"/>
      <c r="EBB351" s="54"/>
      <c r="EBC351" s="54"/>
      <c r="EBD351" s="54"/>
      <c r="EBE351" s="54"/>
      <c r="EBF351" s="54"/>
      <c r="EBG351" s="54"/>
      <c r="EBH351" s="54"/>
      <c r="EBI351" s="54"/>
      <c r="EBJ351" s="54"/>
      <c r="EBK351" s="54"/>
      <c r="EBL351" s="54"/>
      <c r="EBM351" s="54"/>
      <c r="EBN351" s="54"/>
      <c r="EBO351" s="54"/>
      <c r="EBP351" s="54"/>
      <c r="EBQ351" s="54"/>
      <c r="EBR351" s="54"/>
      <c r="EBS351" s="54"/>
      <c r="EBT351" s="54"/>
      <c r="EBU351" s="54"/>
      <c r="EBV351" s="54"/>
      <c r="EBW351" s="54"/>
      <c r="EBX351" s="54"/>
      <c r="EBY351" s="54"/>
      <c r="EBZ351" s="54"/>
      <c r="ECA351" s="54"/>
      <c r="ECB351" s="54"/>
      <c r="ECC351" s="54"/>
      <c r="ECD351" s="54"/>
      <c r="ECE351" s="54"/>
      <c r="ECF351" s="54"/>
      <c r="ECG351" s="54"/>
      <c r="ECH351" s="54"/>
      <c r="ECI351" s="54"/>
      <c r="ECJ351" s="54"/>
      <c r="ECK351" s="54"/>
      <c r="ECL351" s="54"/>
      <c r="ECM351" s="54"/>
      <c r="ECN351" s="54"/>
      <c r="ECO351" s="54"/>
      <c r="ECP351" s="54"/>
      <c r="ECQ351" s="54"/>
      <c r="ECR351" s="54"/>
      <c r="ECS351" s="54"/>
      <c r="ECT351" s="54"/>
      <c r="ECU351" s="54"/>
      <c r="ECV351" s="54"/>
      <c r="ECW351" s="54"/>
      <c r="ECX351" s="54"/>
      <c r="ECY351" s="54"/>
      <c r="ECZ351" s="54"/>
      <c r="EDA351" s="54"/>
      <c r="EDB351" s="54"/>
      <c r="EDC351" s="54"/>
      <c r="EDD351" s="54"/>
      <c r="EDE351" s="54"/>
      <c r="EDF351" s="54"/>
      <c r="EDG351" s="54"/>
      <c r="EDH351" s="54"/>
      <c r="EDI351" s="54"/>
      <c r="EDJ351" s="54"/>
      <c r="EDK351" s="54"/>
      <c r="EDL351" s="54"/>
      <c r="EDM351" s="54"/>
      <c r="EDN351" s="54"/>
      <c r="EDO351" s="54"/>
      <c r="EDP351" s="54"/>
      <c r="EDQ351" s="54"/>
      <c r="EDR351" s="54"/>
      <c r="EDS351" s="54"/>
      <c r="EDT351" s="54"/>
      <c r="EDU351" s="54"/>
      <c r="EDV351" s="54"/>
      <c r="EDW351" s="54"/>
      <c r="EDX351" s="54"/>
      <c r="EDY351" s="54"/>
      <c r="EDZ351" s="54"/>
      <c r="EEA351" s="54"/>
      <c r="EEB351" s="54"/>
      <c r="EEC351" s="54"/>
      <c r="EED351" s="54"/>
      <c r="EEE351" s="54"/>
      <c r="EEF351" s="54"/>
      <c r="EEG351" s="54"/>
      <c r="EEH351" s="54"/>
      <c r="EEI351" s="54"/>
      <c r="EEJ351" s="54"/>
      <c r="EEK351" s="54"/>
      <c r="EEL351" s="54"/>
      <c r="EEM351" s="54"/>
      <c r="EEN351" s="54"/>
      <c r="EEO351" s="54"/>
      <c r="EEP351" s="54"/>
      <c r="EEQ351" s="54"/>
      <c r="EER351" s="54"/>
      <c r="EES351" s="54"/>
      <c r="EET351" s="54"/>
      <c r="EEU351" s="54"/>
      <c r="EEV351" s="54"/>
      <c r="EEW351" s="54"/>
      <c r="EEX351" s="54"/>
      <c r="EEY351" s="54"/>
      <c r="EEZ351" s="54"/>
      <c r="EFA351" s="54"/>
      <c r="EFB351" s="54"/>
      <c r="EFC351" s="54"/>
      <c r="EFD351" s="54"/>
      <c r="EFE351" s="54"/>
      <c r="EFF351" s="54"/>
      <c r="EFG351" s="54"/>
      <c r="EFH351" s="54"/>
      <c r="EFI351" s="54"/>
      <c r="EFJ351" s="54"/>
      <c r="EFK351" s="54"/>
      <c r="EFL351" s="54"/>
      <c r="EFM351" s="54"/>
      <c r="EFN351" s="54"/>
      <c r="EFO351" s="54"/>
      <c r="EFP351" s="54"/>
      <c r="EFQ351" s="54"/>
      <c r="EFR351" s="54"/>
      <c r="EFS351" s="54"/>
      <c r="EFT351" s="54"/>
      <c r="EFU351" s="54"/>
      <c r="EFV351" s="54"/>
      <c r="EFW351" s="54"/>
      <c r="EFX351" s="54"/>
      <c r="EFY351" s="54"/>
      <c r="EFZ351" s="54"/>
      <c r="EGA351" s="54"/>
      <c r="EGB351" s="54"/>
      <c r="EGC351" s="54"/>
      <c r="EGD351" s="54"/>
      <c r="EGE351" s="54"/>
      <c r="EGF351" s="54"/>
      <c r="EGG351" s="54"/>
      <c r="EGH351" s="54"/>
      <c r="EGI351" s="54"/>
      <c r="EGJ351" s="54"/>
      <c r="EGK351" s="54"/>
      <c r="EGL351" s="54"/>
      <c r="EGM351" s="54"/>
      <c r="EGN351" s="54"/>
      <c r="EGO351" s="54"/>
      <c r="EGP351" s="54"/>
      <c r="EGQ351" s="54"/>
      <c r="EGR351" s="54"/>
      <c r="EGS351" s="54"/>
      <c r="EGT351" s="54"/>
      <c r="EGU351" s="54"/>
      <c r="EGV351" s="54"/>
      <c r="EGW351" s="54"/>
      <c r="EGX351" s="54"/>
      <c r="EGY351" s="54"/>
      <c r="EGZ351" s="54"/>
      <c r="EHA351" s="54"/>
      <c r="EHB351" s="54"/>
      <c r="EHC351" s="54"/>
      <c r="EHD351" s="54"/>
      <c r="EHE351" s="54"/>
      <c r="EHF351" s="54"/>
      <c r="EHG351" s="54"/>
      <c r="EHH351" s="54"/>
      <c r="EHI351" s="54"/>
      <c r="EHJ351" s="54"/>
      <c r="EHK351" s="54"/>
      <c r="EHL351" s="54"/>
      <c r="EHM351" s="54"/>
      <c r="EHN351" s="54"/>
      <c r="EHO351" s="54"/>
      <c r="EHP351" s="54"/>
      <c r="EHQ351" s="54"/>
      <c r="EHR351" s="54"/>
      <c r="EHS351" s="54"/>
      <c r="EHT351" s="54"/>
      <c r="EHU351" s="54"/>
      <c r="EHV351" s="54"/>
      <c r="EHW351" s="54"/>
      <c r="EHX351" s="54"/>
      <c r="EHY351" s="54"/>
      <c r="EHZ351" s="54"/>
      <c r="EIA351" s="54"/>
      <c r="EIB351" s="54"/>
      <c r="EIC351" s="54"/>
      <c r="EID351" s="54"/>
      <c r="EIE351" s="54"/>
      <c r="EIF351" s="54"/>
      <c r="EIG351" s="54"/>
      <c r="EIH351" s="54"/>
      <c r="EII351" s="54"/>
      <c r="EIJ351" s="54"/>
      <c r="EIK351" s="54"/>
      <c r="EIL351" s="54"/>
      <c r="EIM351" s="54"/>
      <c r="EIN351" s="54"/>
      <c r="EIO351" s="54"/>
      <c r="EIP351" s="54"/>
      <c r="EIQ351" s="54"/>
      <c r="EIR351" s="54"/>
      <c r="EIS351" s="54"/>
      <c r="EIT351" s="54"/>
      <c r="EIU351" s="54"/>
      <c r="EIV351" s="54"/>
      <c r="EIW351" s="54"/>
      <c r="EIX351" s="54"/>
      <c r="EIY351" s="54"/>
      <c r="EIZ351" s="54"/>
      <c r="EJA351" s="54"/>
      <c r="EJB351" s="54"/>
      <c r="EJC351" s="54"/>
      <c r="EJD351" s="54"/>
      <c r="EJE351" s="54"/>
      <c r="EJF351" s="54"/>
      <c r="EJG351" s="54"/>
      <c r="EJH351" s="54"/>
      <c r="EJI351" s="54"/>
      <c r="EJJ351" s="54"/>
      <c r="EJK351" s="54"/>
      <c r="EJL351" s="54"/>
      <c r="EJM351" s="54"/>
      <c r="EJN351" s="54"/>
      <c r="EJO351" s="54"/>
      <c r="EJP351" s="54"/>
      <c r="EJQ351" s="54"/>
      <c r="EJR351" s="54"/>
      <c r="EJS351" s="54"/>
      <c r="EJT351" s="54"/>
      <c r="EJU351" s="54"/>
      <c r="EJV351" s="54"/>
      <c r="EJW351" s="54"/>
      <c r="EJX351" s="54"/>
      <c r="EJY351" s="54"/>
      <c r="EJZ351" s="54"/>
      <c r="EKA351" s="54"/>
      <c r="EKB351" s="54"/>
      <c r="EKC351" s="54"/>
      <c r="EKD351" s="54"/>
      <c r="EKE351" s="54"/>
      <c r="EKF351" s="54"/>
      <c r="EKG351" s="54"/>
      <c r="EKH351" s="54"/>
      <c r="EKI351" s="54"/>
      <c r="EKJ351" s="54"/>
      <c r="EKK351" s="54"/>
      <c r="EKL351" s="54"/>
      <c r="EKM351" s="54"/>
      <c r="EKN351" s="54"/>
      <c r="EKO351" s="54"/>
      <c r="EKP351" s="54"/>
      <c r="EKQ351" s="54"/>
      <c r="EKR351" s="54"/>
      <c r="EKS351" s="54"/>
      <c r="EKT351" s="54"/>
      <c r="EKU351" s="54"/>
      <c r="EKV351" s="54"/>
      <c r="EKW351" s="54"/>
      <c r="EKX351" s="54"/>
      <c r="EKY351" s="54"/>
      <c r="EKZ351" s="54"/>
      <c r="ELA351" s="54"/>
      <c r="ELB351" s="54"/>
      <c r="ELC351" s="54"/>
      <c r="ELD351" s="54"/>
      <c r="ELE351" s="54"/>
      <c r="ELF351" s="54"/>
      <c r="ELG351" s="54"/>
      <c r="ELH351" s="54"/>
      <c r="ELI351" s="54"/>
      <c r="ELJ351" s="54"/>
      <c r="ELK351" s="54"/>
      <c r="ELL351" s="54"/>
      <c r="ELM351" s="54"/>
      <c r="ELN351" s="54"/>
      <c r="ELO351" s="54"/>
      <c r="ELP351" s="54"/>
      <c r="ELQ351" s="54"/>
      <c r="ELR351" s="54"/>
      <c r="ELS351" s="54"/>
      <c r="ELT351" s="54"/>
      <c r="ELU351" s="54"/>
      <c r="ELV351" s="54"/>
      <c r="ELW351" s="54"/>
      <c r="ELX351" s="54"/>
      <c r="ELY351" s="54"/>
      <c r="ELZ351" s="54"/>
      <c r="EMA351" s="54"/>
      <c r="EMB351" s="54"/>
      <c r="EMC351" s="54"/>
      <c r="EMD351" s="54"/>
      <c r="EME351" s="54"/>
      <c r="EMF351" s="54"/>
      <c r="EMG351" s="54"/>
      <c r="EMH351" s="54"/>
      <c r="EMI351" s="54"/>
      <c r="EMJ351" s="54"/>
      <c r="EMK351" s="54"/>
      <c r="EML351" s="54"/>
      <c r="EMM351" s="54"/>
      <c r="EMN351" s="54"/>
      <c r="EMO351" s="54"/>
      <c r="EMP351" s="54"/>
      <c r="EMQ351" s="54"/>
      <c r="EMR351" s="54"/>
      <c r="EMS351" s="54"/>
      <c r="EMT351" s="54"/>
      <c r="EMU351" s="54"/>
      <c r="EMV351" s="54"/>
      <c r="EMW351" s="54"/>
      <c r="EMX351" s="54"/>
      <c r="EMY351" s="54"/>
      <c r="EMZ351" s="54"/>
      <c r="ENA351" s="54"/>
      <c r="ENB351" s="54"/>
      <c r="ENC351" s="54"/>
      <c r="END351" s="54"/>
      <c r="ENE351" s="54"/>
      <c r="ENF351" s="54"/>
      <c r="ENG351" s="54"/>
      <c r="ENH351" s="54"/>
      <c r="ENI351" s="54"/>
      <c r="ENJ351" s="54"/>
      <c r="ENK351" s="54"/>
      <c r="ENL351" s="54"/>
      <c r="ENM351" s="54"/>
      <c r="ENN351" s="54"/>
      <c r="ENO351" s="54"/>
      <c r="ENP351" s="54"/>
      <c r="ENQ351" s="54"/>
      <c r="ENR351" s="54"/>
      <c r="ENS351" s="54"/>
      <c r="ENT351" s="54"/>
      <c r="ENU351" s="54"/>
      <c r="ENV351" s="54"/>
      <c r="ENW351" s="54"/>
      <c r="ENX351" s="54"/>
      <c r="ENY351" s="54"/>
      <c r="ENZ351" s="54"/>
      <c r="EOA351" s="54"/>
      <c r="EOB351" s="54"/>
      <c r="EOC351" s="54"/>
      <c r="EOD351" s="54"/>
      <c r="EOE351" s="54"/>
      <c r="EOF351" s="54"/>
      <c r="EOG351" s="54"/>
      <c r="EOH351" s="54"/>
      <c r="EOI351" s="54"/>
      <c r="EOJ351" s="54"/>
      <c r="EOK351" s="54"/>
      <c r="EOL351" s="54"/>
      <c r="EOM351" s="54"/>
      <c r="EON351" s="54"/>
      <c r="EOO351" s="54"/>
      <c r="EOP351" s="54"/>
      <c r="EOQ351" s="54"/>
      <c r="EOR351" s="54"/>
      <c r="EOS351" s="54"/>
      <c r="EOT351" s="54"/>
      <c r="EOU351" s="54"/>
      <c r="EOV351" s="54"/>
      <c r="EOW351" s="54"/>
      <c r="EOX351" s="54"/>
      <c r="EOY351" s="54"/>
      <c r="EOZ351" s="54"/>
      <c r="EPA351" s="54"/>
      <c r="EPB351" s="54"/>
      <c r="EPC351" s="54"/>
      <c r="EPD351" s="54"/>
      <c r="EPE351" s="54"/>
      <c r="EPF351" s="54"/>
      <c r="EPG351" s="54"/>
      <c r="EPH351" s="54"/>
      <c r="EPI351" s="54"/>
      <c r="EPJ351" s="54"/>
      <c r="EPK351" s="54"/>
      <c r="EPL351" s="54"/>
      <c r="EPM351" s="54"/>
      <c r="EPN351" s="54"/>
      <c r="EPO351" s="54"/>
      <c r="EPP351" s="54"/>
      <c r="EPQ351" s="54"/>
      <c r="EPR351" s="54"/>
      <c r="EPS351" s="54"/>
      <c r="EPT351" s="54"/>
      <c r="EPU351" s="54"/>
      <c r="EPV351" s="54"/>
      <c r="EPW351" s="54"/>
      <c r="EPX351" s="54"/>
      <c r="EPY351" s="54"/>
      <c r="EPZ351" s="54"/>
      <c r="EQA351" s="54"/>
      <c r="EQB351" s="54"/>
      <c r="EQC351" s="54"/>
      <c r="EQD351" s="54"/>
      <c r="EQE351" s="54"/>
      <c r="EQF351" s="54"/>
      <c r="EQG351" s="54"/>
      <c r="EQH351" s="54"/>
      <c r="EQI351" s="54"/>
      <c r="EQJ351" s="54"/>
      <c r="EQK351" s="54"/>
      <c r="EQL351" s="54"/>
      <c r="EQM351" s="54"/>
      <c r="EQN351" s="54"/>
      <c r="EQO351" s="54"/>
      <c r="EQP351" s="54"/>
      <c r="EQQ351" s="54"/>
      <c r="EQR351" s="54"/>
      <c r="EQS351" s="54"/>
      <c r="EQT351" s="54"/>
      <c r="EQU351" s="54"/>
      <c r="EQV351" s="54"/>
      <c r="EQW351" s="54"/>
      <c r="EQX351" s="54"/>
      <c r="EQY351" s="54"/>
      <c r="EQZ351" s="54"/>
      <c r="ERA351" s="54"/>
      <c r="ERB351" s="54"/>
      <c r="ERC351" s="54"/>
      <c r="ERD351" s="54"/>
      <c r="ERE351" s="54"/>
      <c r="ERF351" s="54"/>
      <c r="ERG351" s="54"/>
      <c r="ERH351" s="54"/>
      <c r="ERI351" s="54"/>
      <c r="ERJ351" s="54"/>
      <c r="ERK351" s="54"/>
      <c r="ERL351" s="54"/>
      <c r="ERM351" s="54"/>
      <c r="ERN351" s="54"/>
      <c r="ERO351" s="54"/>
      <c r="ERP351" s="54"/>
      <c r="ERQ351" s="54"/>
      <c r="ERR351" s="54"/>
      <c r="ERS351" s="54"/>
      <c r="ERT351" s="54"/>
      <c r="ERU351" s="54"/>
      <c r="ERV351" s="54"/>
      <c r="ERW351" s="54"/>
      <c r="ERX351" s="54"/>
      <c r="ERY351" s="54"/>
      <c r="ERZ351" s="54"/>
      <c r="ESA351" s="54"/>
      <c r="ESB351" s="54"/>
      <c r="ESC351" s="54"/>
      <c r="ESD351" s="54"/>
      <c r="ESE351" s="54"/>
      <c r="ESF351" s="54"/>
      <c r="ESG351" s="54"/>
      <c r="ESH351" s="54"/>
      <c r="ESI351" s="54"/>
      <c r="ESJ351" s="54"/>
      <c r="ESK351" s="54"/>
      <c r="ESL351" s="54"/>
      <c r="ESM351" s="54"/>
      <c r="ESN351" s="54"/>
      <c r="ESO351" s="54"/>
      <c r="ESP351" s="54"/>
      <c r="ESQ351" s="54"/>
      <c r="ESR351" s="54"/>
      <c r="ESS351" s="54"/>
      <c r="EST351" s="54"/>
      <c r="ESU351" s="54"/>
      <c r="ESV351" s="54"/>
      <c r="ESW351" s="54"/>
      <c r="ESX351" s="54"/>
      <c r="ESY351" s="54"/>
      <c r="ESZ351" s="54"/>
      <c r="ETA351" s="54"/>
      <c r="ETB351" s="54"/>
      <c r="ETC351" s="54"/>
      <c r="ETD351" s="54"/>
      <c r="ETE351" s="54"/>
      <c r="ETF351" s="54"/>
      <c r="ETG351" s="54"/>
      <c r="ETH351" s="54"/>
      <c r="ETI351" s="54"/>
      <c r="ETJ351" s="54"/>
      <c r="ETK351" s="54"/>
      <c r="ETL351" s="54"/>
      <c r="ETM351" s="54"/>
      <c r="ETN351" s="54"/>
      <c r="ETO351" s="54"/>
      <c r="ETP351" s="54"/>
      <c r="ETQ351" s="54"/>
      <c r="ETR351" s="54"/>
      <c r="ETS351" s="54"/>
      <c r="ETT351" s="54"/>
      <c r="ETU351" s="54"/>
      <c r="ETV351" s="54"/>
      <c r="ETW351" s="54"/>
      <c r="ETX351" s="54"/>
      <c r="ETY351" s="54"/>
      <c r="ETZ351" s="54"/>
      <c r="EUA351" s="54"/>
      <c r="EUB351" s="54"/>
      <c r="EUC351" s="54"/>
      <c r="EUD351" s="54"/>
      <c r="EUE351" s="54"/>
      <c r="EUF351" s="54"/>
      <c r="EUG351" s="54"/>
      <c r="EUH351" s="54"/>
      <c r="EUI351" s="54"/>
      <c r="EUJ351" s="54"/>
      <c r="EUK351" s="54"/>
      <c r="EUL351" s="54"/>
      <c r="EUM351" s="54"/>
      <c r="EUN351" s="54"/>
      <c r="EUO351" s="54"/>
      <c r="EUP351" s="54"/>
      <c r="EUQ351" s="54"/>
      <c r="EUR351" s="54"/>
      <c r="EUS351" s="54"/>
      <c r="EUT351" s="54"/>
      <c r="EUU351" s="54"/>
      <c r="EUV351" s="54"/>
      <c r="EUW351" s="54"/>
      <c r="EUX351" s="54"/>
      <c r="EUY351" s="54"/>
      <c r="EUZ351" s="54"/>
      <c r="EVA351" s="54"/>
      <c r="EVB351" s="54"/>
      <c r="EVC351" s="54"/>
      <c r="EVD351" s="54"/>
      <c r="EVE351" s="54"/>
      <c r="EVF351" s="54"/>
      <c r="EVG351" s="54"/>
      <c r="EVH351" s="54"/>
      <c r="EVI351" s="54"/>
      <c r="EVJ351" s="54"/>
      <c r="EVK351" s="54"/>
      <c r="EVL351" s="54"/>
      <c r="EVM351" s="54"/>
      <c r="EVN351" s="54"/>
      <c r="EVO351" s="54"/>
      <c r="EVP351" s="54"/>
      <c r="EVQ351" s="54"/>
      <c r="EVR351" s="54"/>
      <c r="EVS351" s="54"/>
      <c r="EVT351" s="54"/>
      <c r="EVU351" s="54"/>
      <c r="EVV351" s="54"/>
      <c r="EVW351" s="54"/>
      <c r="EVX351" s="54"/>
      <c r="EVY351" s="54"/>
      <c r="EVZ351" s="54"/>
      <c r="EWA351" s="54"/>
      <c r="EWB351" s="54"/>
      <c r="EWC351" s="54"/>
      <c r="EWD351" s="54"/>
      <c r="EWE351" s="54"/>
      <c r="EWF351" s="54"/>
      <c r="EWG351" s="54"/>
      <c r="EWH351" s="54"/>
      <c r="EWI351" s="54"/>
      <c r="EWJ351" s="54"/>
      <c r="EWK351" s="54"/>
      <c r="EWL351" s="54"/>
      <c r="EWM351" s="54"/>
      <c r="EWN351" s="54"/>
      <c r="EWO351" s="54"/>
      <c r="EWP351" s="54"/>
      <c r="EWQ351" s="54"/>
      <c r="EWR351" s="54"/>
      <c r="EWS351" s="54"/>
      <c r="EWT351" s="54"/>
      <c r="EWU351" s="54"/>
      <c r="EWV351" s="54"/>
      <c r="EWW351" s="54"/>
      <c r="EWX351" s="54"/>
      <c r="EWY351" s="54"/>
      <c r="EWZ351" s="54"/>
      <c r="EXA351" s="54"/>
      <c r="EXB351" s="54"/>
      <c r="EXC351" s="54"/>
      <c r="EXD351" s="54"/>
      <c r="EXE351" s="54"/>
      <c r="EXF351" s="54"/>
      <c r="EXG351" s="54"/>
      <c r="EXH351" s="54"/>
      <c r="EXI351" s="54"/>
      <c r="EXJ351" s="54"/>
      <c r="EXK351" s="54"/>
      <c r="EXL351" s="54"/>
      <c r="EXM351" s="54"/>
      <c r="EXN351" s="54"/>
      <c r="EXO351" s="54"/>
      <c r="EXP351" s="54"/>
      <c r="EXQ351" s="54"/>
      <c r="EXR351" s="54"/>
      <c r="EXS351" s="54"/>
      <c r="EXT351" s="54"/>
      <c r="EXU351" s="54"/>
      <c r="EXV351" s="54"/>
      <c r="EXW351" s="54"/>
      <c r="EXX351" s="54"/>
      <c r="EXY351" s="54"/>
      <c r="EXZ351" s="54"/>
      <c r="EYA351" s="54"/>
      <c r="EYB351" s="54"/>
      <c r="EYC351" s="54"/>
      <c r="EYD351" s="54"/>
      <c r="EYE351" s="54"/>
      <c r="EYF351" s="54"/>
      <c r="EYG351" s="54"/>
      <c r="EYH351" s="54"/>
      <c r="EYI351" s="54"/>
      <c r="EYJ351" s="54"/>
      <c r="EYK351" s="54"/>
      <c r="EYL351" s="54"/>
      <c r="EYM351" s="54"/>
      <c r="EYN351" s="54"/>
      <c r="EYO351" s="54"/>
      <c r="EYP351" s="54"/>
      <c r="EYQ351" s="54"/>
      <c r="EYR351" s="54"/>
      <c r="EYS351" s="54"/>
      <c r="EYT351" s="54"/>
      <c r="EYU351" s="54"/>
      <c r="EYV351" s="54"/>
      <c r="EYW351" s="54"/>
      <c r="EYX351" s="54"/>
      <c r="EYY351" s="54"/>
      <c r="EYZ351" s="54"/>
      <c r="EZA351" s="54"/>
      <c r="EZB351" s="54"/>
      <c r="EZC351" s="54"/>
      <c r="EZD351" s="54"/>
      <c r="EZE351" s="54"/>
      <c r="EZF351" s="54"/>
      <c r="EZG351" s="54"/>
      <c r="EZH351" s="54"/>
      <c r="EZI351" s="54"/>
      <c r="EZJ351" s="54"/>
      <c r="EZK351" s="54"/>
      <c r="EZL351" s="54"/>
      <c r="EZM351" s="54"/>
      <c r="EZN351" s="54"/>
      <c r="EZO351" s="54"/>
      <c r="EZP351" s="54"/>
      <c r="EZQ351" s="54"/>
      <c r="EZR351" s="54"/>
      <c r="EZS351" s="54"/>
      <c r="EZT351" s="54"/>
      <c r="EZU351" s="54"/>
      <c r="EZV351" s="54"/>
      <c r="EZW351" s="54"/>
      <c r="EZX351" s="54"/>
      <c r="EZY351" s="54"/>
      <c r="EZZ351" s="54"/>
      <c r="FAA351" s="54"/>
      <c r="FAB351" s="54"/>
      <c r="FAC351" s="54"/>
      <c r="FAD351" s="54"/>
      <c r="FAE351" s="54"/>
      <c r="FAF351" s="54"/>
      <c r="FAG351" s="54"/>
      <c r="FAH351" s="54"/>
      <c r="FAI351" s="54"/>
      <c r="FAJ351" s="54"/>
      <c r="FAK351" s="54"/>
      <c r="FAL351" s="54"/>
      <c r="FAM351" s="54"/>
      <c r="FAN351" s="54"/>
      <c r="FAO351" s="54"/>
      <c r="FAP351" s="54"/>
      <c r="FAQ351" s="54"/>
      <c r="FAR351" s="54"/>
      <c r="FAS351" s="54"/>
      <c r="FAT351" s="54"/>
      <c r="FAU351" s="54"/>
      <c r="FAV351" s="54"/>
      <c r="FAW351" s="54"/>
      <c r="FAX351" s="54"/>
      <c r="FAY351" s="54"/>
      <c r="FAZ351" s="54"/>
      <c r="FBA351" s="54"/>
      <c r="FBB351" s="54"/>
      <c r="FBC351" s="54"/>
      <c r="FBD351" s="54"/>
      <c r="FBE351" s="54"/>
      <c r="FBF351" s="54"/>
      <c r="FBG351" s="54"/>
      <c r="FBH351" s="54"/>
      <c r="FBI351" s="54"/>
      <c r="FBJ351" s="54"/>
      <c r="FBK351" s="54"/>
      <c r="FBL351" s="54"/>
      <c r="FBM351" s="54"/>
      <c r="FBN351" s="54"/>
      <c r="FBO351" s="54"/>
      <c r="FBP351" s="54"/>
      <c r="FBQ351" s="54"/>
      <c r="FBR351" s="54"/>
      <c r="FBS351" s="54"/>
      <c r="FBT351" s="54"/>
      <c r="FBU351" s="54"/>
      <c r="FBV351" s="54"/>
      <c r="FBW351" s="54"/>
      <c r="FBX351" s="54"/>
      <c r="FBY351" s="54"/>
      <c r="FBZ351" s="54"/>
      <c r="FCA351" s="54"/>
      <c r="FCB351" s="54"/>
      <c r="FCC351" s="54"/>
      <c r="FCD351" s="54"/>
      <c r="FCE351" s="54"/>
      <c r="FCF351" s="54"/>
      <c r="FCG351" s="54"/>
      <c r="FCH351" s="54"/>
      <c r="FCI351" s="54"/>
      <c r="FCJ351" s="54"/>
      <c r="FCK351" s="54"/>
      <c r="FCL351" s="54"/>
      <c r="FCM351" s="54"/>
      <c r="FCN351" s="54"/>
      <c r="FCO351" s="54"/>
      <c r="FCP351" s="54"/>
      <c r="FCQ351" s="54"/>
      <c r="FCR351" s="54"/>
      <c r="FCS351" s="54"/>
      <c r="FCT351" s="54"/>
      <c r="FCU351" s="54"/>
      <c r="FCV351" s="54"/>
      <c r="FCW351" s="54"/>
      <c r="FCX351" s="54"/>
      <c r="FCY351" s="54"/>
      <c r="FCZ351" s="54"/>
      <c r="FDA351" s="54"/>
      <c r="FDB351" s="54"/>
      <c r="FDC351" s="54"/>
      <c r="FDD351" s="54"/>
      <c r="FDE351" s="54"/>
      <c r="FDF351" s="54"/>
      <c r="FDG351" s="54"/>
      <c r="FDH351" s="54"/>
      <c r="FDI351" s="54"/>
      <c r="FDJ351" s="54"/>
      <c r="FDK351" s="54"/>
      <c r="FDL351" s="54"/>
      <c r="FDM351" s="54"/>
      <c r="FDN351" s="54"/>
      <c r="FDO351" s="54"/>
      <c r="FDP351" s="54"/>
      <c r="FDQ351" s="54"/>
      <c r="FDR351" s="54"/>
      <c r="FDS351" s="54"/>
      <c r="FDT351" s="54"/>
      <c r="FDU351" s="54"/>
      <c r="FDV351" s="54"/>
      <c r="FDW351" s="54"/>
      <c r="FDX351" s="54"/>
      <c r="FDY351" s="54"/>
      <c r="FDZ351" s="54"/>
      <c r="FEA351" s="54"/>
      <c r="FEB351" s="54"/>
      <c r="FEC351" s="54"/>
      <c r="FED351" s="54"/>
      <c r="FEE351" s="54"/>
      <c r="FEF351" s="54"/>
      <c r="FEG351" s="54"/>
      <c r="FEH351" s="54"/>
      <c r="FEI351" s="54"/>
      <c r="FEJ351" s="54"/>
      <c r="FEK351" s="54"/>
      <c r="FEL351" s="54"/>
      <c r="FEM351" s="54"/>
      <c r="FEN351" s="54"/>
      <c r="FEO351" s="54"/>
      <c r="FEP351" s="54"/>
      <c r="FEQ351" s="54"/>
      <c r="FER351" s="54"/>
      <c r="FES351" s="54"/>
      <c r="FET351" s="54"/>
      <c r="FEU351" s="54"/>
      <c r="FEV351" s="54"/>
      <c r="FEW351" s="54"/>
      <c r="FEX351" s="54"/>
      <c r="FEY351" s="54"/>
      <c r="FEZ351" s="54"/>
      <c r="FFA351" s="54"/>
      <c r="FFB351" s="54"/>
      <c r="FFC351" s="54"/>
      <c r="FFD351" s="54"/>
      <c r="FFE351" s="54"/>
      <c r="FFF351" s="54"/>
      <c r="FFG351" s="54"/>
      <c r="FFH351" s="54"/>
      <c r="FFI351" s="54"/>
      <c r="FFJ351" s="54"/>
      <c r="FFK351" s="54"/>
      <c r="FFL351" s="54"/>
      <c r="FFM351" s="54"/>
      <c r="FFN351" s="54"/>
      <c r="FFO351" s="54"/>
      <c r="FFP351" s="54"/>
      <c r="FFQ351" s="54"/>
      <c r="FFR351" s="54"/>
      <c r="FFS351" s="54"/>
      <c r="FFT351" s="54"/>
      <c r="FFU351" s="54"/>
      <c r="FFV351" s="54"/>
      <c r="FFW351" s="54"/>
      <c r="FFX351" s="54"/>
      <c r="FFY351" s="54"/>
      <c r="FFZ351" s="54"/>
      <c r="FGA351" s="54"/>
      <c r="FGB351" s="54"/>
      <c r="FGC351" s="54"/>
      <c r="FGD351" s="54"/>
      <c r="FGE351" s="54"/>
      <c r="FGF351" s="54"/>
      <c r="FGG351" s="54"/>
      <c r="FGH351" s="54"/>
      <c r="FGI351" s="54"/>
      <c r="FGJ351" s="54"/>
      <c r="FGK351" s="54"/>
      <c r="FGL351" s="54"/>
      <c r="FGM351" s="54"/>
      <c r="FGN351" s="54"/>
      <c r="FGO351" s="54"/>
      <c r="FGP351" s="54"/>
      <c r="FGQ351" s="54"/>
      <c r="FGR351" s="54"/>
      <c r="FGS351" s="54"/>
      <c r="FGT351" s="54"/>
      <c r="FGU351" s="54"/>
      <c r="FGV351" s="54"/>
      <c r="FGW351" s="54"/>
      <c r="FGX351" s="54"/>
      <c r="FGY351" s="54"/>
      <c r="FGZ351" s="54"/>
      <c r="FHA351" s="54"/>
      <c r="FHB351" s="54"/>
      <c r="FHC351" s="54"/>
      <c r="FHD351" s="54"/>
      <c r="FHE351" s="54"/>
      <c r="FHF351" s="54"/>
      <c r="FHG351" s="54"/>
      <c r="FHH351" s="54"/>
      <c r="FHI351" s="54"/>
      <c r="FHJ351" s="54"/>
      <c r="FHK351" s="54"/>
      <c r="FHL351" s="54"/>
      <c r="FHM351" s="54"/>
      <c r="FHN351" s="54"/>
      <c r="FHO351" s="54"/>
      <c r="FHP351" s="54"/>
      <c r="FHQ351" s="54"/>
      <c r="FHR351" s="54"/>
      <c r="FHS351" s="54"/>
      <c r="FHT351" s="54"/>
      <c r="FHU351" s="54"/>
      <c r="FHV351" s="54"/>
      <c r="FHW351" s="54"/>
      <c r="FHX351" s="54"/>
      <c r="FHY351" s="54"/>
      <c r="FHZ351" s="54"/>
      <c r="FIA351" s="54"/>
      <c r="FIB351" s="54"/>
      <c r="FIC351" s="54"/>
      <c r="FID351" s="54"/>
      <c r="FIE351" s="54"/>
      <c r="FIF351" s="54"/>
      <c r="FIG351" s="54"/>
      <c r="FIH351" s="54"/>
      <c r="FII351" s="54"/>
      <c r="FIJ351" s="54"/>
      <c r="FIK351" s="54"/>
      <c r="FIL351" s="54"/>
      <c r="FIM351" s="54"/>
      <c r="FIN351" s="54"/>
      <c r="FIO351" s="54"/>
      <c r="FIP351" s="54"/>
      <c r="FIQ351" s="54"/>
      <c r="FIR351" s="54"/>
      <c r="FIS351" s="54"/>
      <c r="FIT351" s="54"/>
      <c r="FIU351" s="54"/>
      <c r="FIV351" s="54"/>
      <c r="FIW351" s="54"/>
      <c r="FIX351" s="54"/>
      <c r="FIY351" s="54"/>
      <c r="FIZ351" s="54"/>
      <c r="FJA351" s="54"/>
      <c r="FJB351" s="54"/>
      <c r="FJC351" s="54"/>
      <c r="FJD351" s="54"/>
      <c r="FJE351" s="54"/>
      <c r="FJF351" s="54"/>
      <c r="FJG351" s="54"/>
      <c r="FJH351" s="54"/>
      <c r="FJI351" s="54"/>
      <c r="FJJ351" s="54"/>
      <c r="FJK351" s="54"/>
      <c r="FJL351" s="54"/>
      <c r="FJM351" s="54"/>
      <c r="FJN351" s="54"/>
      <c r="FJO351" s="54"/>
      <c r="FJP351" s="54"/>
      <c r="FJQ351" s="54"/>
      <c r="FJR351" s="54"/>
      <c r="FJS351" s="54"/>
      <c r="FJT351" s="54"/>
      <c r="FJU351" s="54"/>
      <c r="FJV351" s="54"/>
      <c r="FJW351" s="54"/>
      <c r="FJX351" s="54"/>
      <c r="FJY351" s="54"/>
      <c r="FJZ351" s="54"/>
      <c r="FKA351" s="54"/>
      <c r="FKB351" s="54"/>
      <c r="FKC351" s="54"/>
      <c r="FKD351" s="54"/>
      <c r="FKE351" s="54"/>
      <c r="FKF351" s="54"/>
      <c r="FKG351" s="54"/>
      <c r="FKH351" s="54"/>
      <c r="FKI351" s="54"/>
      <c r="FKJ351" s="54"/>
      <c r="FKK351" s="54"/>
      <c r="FKL351" s="54"/>
      <c r="FKM351" s="54"/>
      <c r="FKN351" s="54"/>
      <c r="FKO351" s="54"/>
      <c r="FKP351" s="54"/>
      <c r="FKQ351" s="54"/>
      <c r="FKR351" s="54"/>
      <c r="FKS351" s="54"/>
      <c r="FKT351" s="54"/>
      <c r="FKU351" s="54"/>
      <c r="FKV351" s="54"/>
      <c r="FKW351" s="54"/>
      <c r="FKX351" s="54"/>
      <c r="FKY351" s="54"/>
      <c r="FKZ351" s="54"/>
      <c r="FLA351" s="54"/>
      <c r="FLB351" s="54"/>
      <c r="FLC351" s="54"/>
      <c r="FLD351" s="54"/>
      <c r="FLE351" s="54"/>
      <c r="FLF351" s="54"/>
      <c r="FLG351" s="54"/>
      <c r="FLH351" s="54"/>
      <c r="FLI351" s="54"/>
      <c r="FLJ351" s="54"/>
      <c r="FLK351" s="54"/>
      <c r="FLL351" s="54"/>
      <c r="FLM351" s="54"/>
      <c r="FLN351" s="54"/>
      <c r="FLO351" s="54"/>
      <c r="FLP351" s="54"/>
      <c r="FLQ351" s="54"/>
      <c r="FLR351" s="54"/>
      <c r="FLS351" s="54"/>
      <c r="FLT351" s="54"/>
      <c r="FLU351" s="54"/>
      <c r="FLV351" s="54"/>
      <c r="FLW351" s="54"/>
      <c r="FLX351" s="54"/>
      <c r="FLY351" s="54"/>
      <c r="FLZ351" s="54"/>
      <c r="FMA351" s="54"/>
      <c r="FMB351" s="54"/>
      <c r="FMC351" s="54"/>
      <c r="FMD351" s="54"/>
      <c r="FME351" s="54"/>
      <c r="FMF351" s="54"/>
      <c r="FMG351" s="54"/>
      <c r="FMH351" s="54"/>
      <c r="FMI351" s="54"/>
      <c r="FMJ351" s="54"/>
      <c r="FMK351" s="54"/>
      <c r="FML351" s="54"/>
      <c r="FMM351" s="54"/>
      <c r="FMN351" s="54"/>
      <c r="FMO351" s="54"/>
      <c r="FMP351" s="54"/>
      <c r="FMQ351" s="54"/>
      <c r="FMR351" s="54"/>
      <c r="FMS351" s="54"/>
      <c r="FMT351" s="54"/>
      <c r="FMU351" s="54"/>
      <c r="FMV351" s="54"/>
      <c r="FMW351" s="54"/>
      <c r="FMX351" s="54"/>
      <c r="FMY351" s="54"/>
      <c r="FMZ351" s="54"/>
      <c r="FNA351" s="54"/>
      <c r="FNB351" s="54"/>
      <c r="FNC351" s="54"/>
      <c r="FND351" s="54"/>
      <c r="FNE351" s="54"/>
      <c r="FNF351" s="54"/>
      <c r="FNG351" s="54"/>
      <c r="FNH351" s="54"/>
      <c r="FNI351" s="54"/>
      <c r="FNJ351" s="54"/>
      <c r="FNK351" s="54"/>
      <c r="FNL351" s="54"/>
      <c r="FNM351" s="54"/>
      <c r="FNN351" s="54"/>
      <c r="FNO351" s="54"/>
      <c r="FNP351" s="54"/>
      <c r="FNQ351" s="54"/>
      <c r="FNR351" s="54"/>
      <c r="FNS351" s="54"/>
      <c r="FNT351" s="54"/>
      <c r="FNU351" s="54"/>
      <c r="FNV351" s="54"/>
      <c r="FNW351" s="54"/>
      <c r="FNX351" s="54"/>
      <c r="FNY351" s="54"/>
      <c r="FNZ351" s="54"/>
      <c r="FOA351" s="54"/>
      <c r="FOB351" s="54"/>
      <c r="FOC351" s="54"/>
      <c r="FOD351" s="54"/>
      <c r="FOE351" s="54"/>
      <c r="FOF351" s="54"/>
      <c r="FOG351" s="54"/>
      <c r="FOH351" s="54"/>
      <c r="FOI351" s="54"/>
      <c r="FOJ351" s="54"/>
      <c r="FOK351" s="54"/>
      <c r="FOL351" s="54"/>
      <c r="FOM351" s="54"/>
      <c r="FON351" s="54"/>
      <c r="FOO351" s="54"/>
      <c r="FOP351" s="54"/>
      <c r="FOQ351" s="54"/>
      <c r="FOR351" s="54"/>
      <c r="FOS351" s="54"/>
      <c r="FOT351" s="54"/>
      <c r="FOU351" s="54"/>
      <c r="FOV351" s="54"/>
      <c r="FOW351" s="54"/>
      <c r="FOX351" s="54"/>
      <c r="FOY351" s="54"/>
      <c r="FOZ351" s="54"/>
      <c r="FPA351" s="54"/>
      <c r="FPB351" s="54"/>
      <c r="FPC351" s="54"/>
      <c r="FPD351" s="54"/>
      <c r="FPE351" s="54"/>
      <c r="FPF351" s="54"/>
      <c r="FPG351" s="54"/>
      <c r="FPH351" s="54"/>
      <c r="FPI351" s="54"/>
      <c r="FPJ351" s="54"/>
      <c r="FPK351" s="54"/>
      <c r="FPL351" s="54"/>
      <c r="FPM351" s="54"/>
      <c r="FPN351" s="54"/>
      <c r="FPO351" s="54"/>
      <c r="FPP351" s="54"/>
      <c r="FPQ351" s="54"/>
      <c r="FPR351" s="54"/>
      <c r="FPS351" s="54"/>
      <c r="FPT351" s="54"/>
      <c r="FPU351" s="54"/>
      <c r="FPV351" s="54"/>
      <c r="FPW351" s="54"/>
      <c r="FPX351" s="54"/>
      <c r="FPY351" s="54"/>
      <c r="FPZ351" s="54"/>
      <c r="FQA351" s="54"/>
      <c r="FQB351" s="54"/>
      <c r="FQC351" s="54"/>
      <c r="FQD351" s="54"/>
      <c r="FQE351" s="54"/>
      <c r="FQF351" s="54"/>
      <c r="FQG351" s="54"/>
      <c r="FQH351" s="54"/>
      <c r="FQI351" s="54"/>
      <c r="FQJ351" s="54"/>
      <c r="FQK351" s="54"/>
      <c r="FQL351" s="54"/>
      <c r="FQM351" s="54"/>
      <c r="FQN351" s="54"/>
      <c r="FQO351" s="54"/>
      <c r="FQP351" s="54"/>
      <c r="FQQ351" s="54"/>
      <c r="FQR351" s="54"/>
      <c r="FQS351" s="54"/>
      <c r="FQT351" s="54"/>
      <c r="FQU351" s="54"/>
      <c r="FQV351" s="54"/>
      <c r="FQW351" s="54"/>
      <c r="FQX351" s="54"/>
      <c r="FQY351" s="54"/>
      <c r="FQZ351" s="54"/>
      <c r="FRA351" s="54"/>
      <c r="FRB351" s="54"/>
      <c r="FRC351" s="54"/>
      <c r="FRD351" s="54"/>
      <c r="FRE351" s="54"/>
      <c r="FRF351" s="54"/>
      <c r="FRG351" s="54"/>
      <c r="FRH351" s="54"/>
      <c r="FRI351" s="54"/>
      <c r="FRJ351" s="54"/>
      <c r="FRK351" s="54"/>
      <c r="FRL351" s="54"/>
      <c r="FRM351" s="54"/>
      <c r="FRN351" s="54"/>
      <c r="FRO351" s="54"/>
      <c r="FRP351" s="54"/>
      <c r="FRQ351" s="54"/>
      <c r="FRR351" s="54"/>
      <c r="FRS351" s="54"/>
      <c r="FRT351" s="54"/>
      <c r="FRU351" s="54"/>
      <c r="FRV351" s="54"/>
      <c r="FRW351" s="54"/>
      <c r="FRX351" s="54"/>
      <c r="FRY351" s="54"/>
      <c r="FRZ351" s="54"/>
      <c r="FSA351" s="54"/>
      <c r="FSB351" s="54"/>
      <c r="FSC351" s="54"/>
      <c r="FSD351" s="54"/>
      <c r="FSE351" s="54"/>
      <c r="FSF351" s="54"/>
      <c r="FSG351" s="54"/>
      <c r="FSH351" s="54"/>
      <c r="FSI351" s="54"/>
      <c r="FSJ351" s="54"/>
      <c r="FSK351" s="54"/>
      <c r="FSL351" s="54"/>
      <c r="FSM351" s="54"/>
      <c r="FSN351" s="54"/>
      <c r="FSO351" s="54"/>
      <c r="FSP351" s="54"/>
      <c r="FSQ351" s="54"/>
      <c r="FSR351" s="54"/>
      <c r="FSS351" s="54"/>
      <c r="FST351" s="54"/>
      <c r="FSU351" s="54"/>
      <c r="FSV351" s="54"/>
      <c r="FSW351" s="54"/>
      <c r="FSX351" s="54"/>
      <c r="FSY351" s="54"/>
      <c r="FSZ351" s="54"/>
      <c r="FTA351" s="54"/>
      <c r="FTB351" s="54"/>
      <c r="FTC351" s="54"/>
      <c r="FTD351" s="54"/>
      <c r="FTE351" s="54"/>
      <c r="FTF351" s="54"/>
      <c r="FTG351" s="54"/>
      <c r="FTH351" s="54"/>
      <c r="FTI351" s="54"/>
      <c r="FTJ351" s="54"/>
      <c r="FTK351" s="54"/>
      <c r="FTL351" s="54"/>
      <c r="FTM351" s="54"/>
      <c r="FTN351" s="54"/>
      <c r="FTO351" s="54"/>
      <c r="FTP351" s="54"/>
      <c r="FTQ351" s="54"/>
      <c r="FTR351" s="54"/>
      <c r="FTS351" s="54"/>
      <c r="FTT351" s="54"/>
      <c r="FTU351" s="54"/>
      <c r="FTV351" s="54"/>
      <c r="FTW351" s="54"/>
      <c r="FTX351" s="54"/>
      <c r="FTY351" s="54"/>
      <c r="FTZ351" s="54"/>
      <c r="FUA351" s="54"/>
      <c r="FUB351" s="54"/>
      <c r="FUC351" s="54"/>
      <c r="FUD351" s="54"/>
      <c r="FUE351" s="54"/>
      <c r="FUF351" s="54"/>
      <c r="FUG351" s="54"/>
      <c r="FUH351" s="54"/>
      <c r="FUI351" s="54"/>
      <c r="FUJ351" s="54"/>
      <c r="FUK351" s="54"/>
      <c r="FUL351" s="54"/>
      <c r="FUM351" s="54"/>
      <c r="FUN351" s="54"/>
      <c r="FUO351" s="54"/>
      <c r="FUP351" s="54"/>
      <c r="FUQ351" s="54"/>
      <c r="FUR351" s="54"/>
      <c r="FUS351" s="54"/>
      <c r="FUT351" s="54"/>
      <c r="FUU351" s="54"/>
      <c r="FUV351" s="54"/>
      <c r="FUW351" s="54"/>
      <c r="FUX351" s="54"/>
      <c r="FUY351" s="54"/>
      <c r="FUZ351" s="54"/>
      <c r="FVA351" s="54"/>
      <c r="FVB351" s="54"/>
      <c r="FVC351" s="54"/>
      <c r="FVD351" s="54"/>
      <c r="FVE351" s="54"/>
      <c r="FVF351" s="54"/>
      <c r="FVG351" s="54"/>
      <c r="FVH351" s="54"/>
      <c r="FVI351" s="54"/>
      <c r="FVJ351" s="54"/>
      <c r="FVK351" s="54"/>
      <c r="FVL351" s="54"/>
      <c r="FVM351" s="54"/>
      <c r="FVN351" s="54"/>
      <c r="FVO351" s="54"/>
      <c r="FVP351" s="54"/>
      <c r="FVQ351" s="54"/>
      <c r="FVR351" s="54"/>
      <c r="FVS351" s="54"/>
      <c r="FVT351" s="54"/>
      <c r="FVU351" s="54"/>
      <c r="FVV351" s="54"/>
      <c r="FVW351" s="54"/>
      <c r="FVX351" s="54"/>
      <c r="FVY351" s="54"/>
      <c r="FVZ351" s="54"/>
      <c r="FWA351" s="54"/>
      <c r="FWB351" s="54"/>
      <c r="FWC351" s="54"/>
      <c r="FWD351" s="54"/>
      <c r="FWE351" s="54"/>
      <c r="FWF351" s="54"/>
      <c r="FWG351" s="54"/>
      <c r="FWH351" s="54"/>
      <c r="FWI351" s="54"/>
      <c r="FWJ351" s="54"/>
      <c r="FWK351" s="54"/>
      <c r="FWL351" s="54"/>
      <c r="FWM351" s="54"/>
      <c r="FWN351" s="54"/>
      <c r="FWO351" s="54"/>
      <c r="FWP351" s="54"/>
      <c r="FWQ351" s="54"/>
      <c r="FWR351" s="54"/>
      <c r="FWS351" s="54"/>
      <c r="FWT351" s="54"/>
      <c r="FWU351" s="54"/>
      <c r="FWV351" s="54"/>
      <c r="FWW351" s="54"/>
      <c r="FWX351" s="54"/>
      <c r="FWY351" s="54"/>
      <c r="FWZ351" s="54"/>
      <c r="FXA351" s="54"/>
      <c r="FXB351" s="54"/>
      <c r="FXC351" s="54"/>
      <c r="FXD351" s="54"/>
      <c r="FXE351" s="54"/>
      <c r="FXF351" s="54"/>
      <c r="FXG351" s="54"/>
      <c r="FXH351" s="54"/>
      <c r="FXI351" s="54"/>
      <c r="FXJ351" s="54"/>
      <c r="FXK351" s="54"/>
      <c r="FXL351" s="54"/>
      <c r="FXM351" s="54"/>
      <c r="FXN351" s="54"/>
      <c r="FXO351" s="54"/>
      <c r="FXP351" s="54"/>
      <c r="FXQ351" s="54"/>
      <c r="FXR351" s="54"/>
      <c r="FXS351" s="54"/>
      <c r="FXT351" s="54"/>
      <c r="FXU351" s="54"/>
      <c r="FXV351" s="54"/>
      <c r="FXW351" s="54"/>
      <c r="FXX351" s="54"/>
      <c r="FXY351" s="54"/>
      <c r="FXZ351" s="54"/>
      <c r="FYA351" s="54"/>
      <c r="FYB351" s="54"/>
      <c r="FYC351" s="54"/>
      <c r="FYD351" s="54"/>
      <c r="FYE351" s="54"/>
      <c r="FYF351" s="54"/>
      <c r="FYG351" s="54"/>
      <c r="FYH351" s="54"/>
      <c r="FYI351" s="54"/>
      <c r="FYJ351" s="54"/>
      <c r="FYK351" s="54"/>
      <c r="FYL351" s="54"/>
      <c r="FYM351" s="54"/>
      <c r="FYN351" s="54"/>
      <c r="FYO351" s="54"/>
      <c r="FYP351" s="54"/>
      <c r="FYQ351" s="54"/>
      <c r="FYR351" s="54"/>
      <c r="FYS351" s="54"/>
      <c r="FYT351" s="54"/>
      <c r="FYU351" s="54"/>
      <c r="FYV351" s="54"/>
      <c r="FYW351" s="54"/>
      <c r="FYX351" s="54"/>
      <c r="FYY351" s="54"/>
      <c r="FYZ351" s="54"/>
      <c r="FZA351" s="54"/>
      <c r="FZB351" s="54"/>
      <c r="FZC351" s="54"/>
      <c r="FZD351" s="54"/>
      <c r="FZE351" s="54"/>
      <c r="FZF351" s="54"/>
      <c r="FZG351" s="54"/>
      <c r="FZH351" s="54"/>
      <c r="FZI351" s="54"/>
      <c r="FZJ351" s="54"/>
      <c r="FZK351" s="54"/>
      <c r="FZL351" s="54"/>
      <c r="FZM351" s="54"/>
      <c r="FZN351" s="54"/>
      <c r="FZO351" s="54"/>
      <c r="FZP351" s="54"/>
      <c r="FZQ351" s="54"/>
      <c r="FZR351" s="54"/>
      <c r="FZS351" s="54"/>
      <c r="FZT351" s="54"/>
      <c r="FZU351" s="54"/>
      <c r="FZV351" s="54"/>
      <c r="FZW351" s="54"/>
      <c r="FZX351" s="54"/>
      <c r="FZY351" s="54"/>
      <c r="FZZ351" s="54"/>
      <c r="GAA351" s="54"/>
      <c r="GAB351" s="54"/>
      <c r="GAC351" s="54"/>
      <c r="GAD351" s="54"/>
      <c r="GAE351" s="54"/>
      <c r="GAF351" s="54"/>
      <c r="GAG351" s="54"/>
      <c r="GAH351" s="54"/>
      <c r="GAI351" s="54"/>
      <c r="GAJ351" s="54"/>
      <c r="GAK351" s="54"/>
      <c r="GAL351" s="54"/>
      <c r="GAM351" s="54"/>
      <c r="GAN351" s="54"/>
      <c r="GAO351" s="54"/>
      <c r="GAP351" s="54"/>
      <c r="GAQ351" s="54"/>
      <c r="GAR351" s="54"/>
      <c r="GAS351" s="54"/>
      <c r="GAT351" s="54"/>
      <c r="GAU351" s="54"/>
      <c r="GAV351" s="54"/>
      <c r="GAW351" s="54"/>
      <c r="GAX351" s="54"/>
      <c r="GAY351" s="54"/>
      <c r="GAZ351" s="54"/>
      <c r="GBA351" s="54"/>
      <c r="GBB351" s="54"/>
      <c r="GBC351" s="54"/>
      <c r="GBD351" s="54"/>
      <c r="GBE351" s="54"/>
      <c r="GBF351" s="54"/>
      <c r="GBG351" s="54"/>
      <c r="GBH351" s="54"/>
      <c r="GBI351" s="54"/>
      <c r="GBJ351" s="54"/>
      <c r="GBK351" s="54"/>
      <c r="GBL351" s="54"/>
      <c r="GBM351" s="54"/>
      <c r="GBN351" s="54"/>
      <c r="GBO351" s="54"/>
      <c r="GBP351" s="54"/>
      <c r="GBQ351" s="54"/>
      <c r="GBR351" s="54"/>
      <c r="GBS351" s="54"/>
      <c r="GBT351" s="54"/>
      <c r="GBU351" s="54"/>
      <c r="GBV351" s="54"/>
      <c r="GBW351" s="54"/>
      <c r="GBX351" s="54"/>
      <c r="GBY351" s="54"/>
      <c r="GBZ351" s="54"/>
      <c r="GCA351" s="54"/>
      <c r="GCB351" s="54"/>
      <c r="GCC351" s="54"/>
      <c r="GCD351" s="54"/>
      <c r="GCE351" s="54"/>
      <c r="GCF351" s="54"/>
      <c r="GCG351" s="54"/>
      <c r="GCH351" s="54"/>
      <c r="GCI351" s="54"/>
      <c r="GCJ351" s="54"/>
      <c r="GCK351" s="54"/>
      <c r="GCL351" s="54"/>
      <c r="GCM351" s="54"/>
      <c r="GCN351" s="54"/>
      <c r="GCO351" s="54"/>
      <c r="GCP351" s="54"/>
      <c r="GCQ351" s="54"/>
      <c r="GCR351" s="54"/>
      <c r="GCS351" s="54"/>
      <c r="GCT351" s="54"/>
      <c r="GCU351" s="54"/>
      <c r="GCV351" s="54"/>
      <c r="GCW351" s="54"/>
      <c r="GCX351" s="54"/>
      <c r="GCY351" s="54"/>
      <c r="GCZ351" s="54"/>
      <c r="GDA351" s="54"/>
      <c r="GDB351" s="54"/>
      <c r="GDC351" s="54"/>
      <c r="GDD351" s="54"/>
      <c r="GDE351" s="54"/>
      <c r="GDF351" s="54"/>
      <c r="GDG351" s="54"/>
      <c r="GDH351" s="54"/>
      <c r="GDI351" s="54"/>
      <c r="GDJ351" s="54"/>
      <c r="GDK351" s="54"/>
      <c r="GDL351" s="54"/>
      <c r="GDM351" s="54"/>
      <c r="GDN351" s="54"/>
      <c r="GDO351" s="54"/>
      <c r="GDP351" s="54"/>
      <c r="GDQ351" s="54"/>
      <c r="GDR351" s="54"/>
      <c r="GDS351" s="54"/>
      <c r="GDT351" s="54"/>
      <c r="GDU351" s="54"/>
      <c r="GDV351" s="54"/>
      <c r="GDW351" s="54"/>
      <c r="GDX351" s="54"/>
      <c r="GDY351" s="54"/>
      <c r="GDZ351" s="54"/>
      <c r="GEA351" s="54"/>
      <c r="GEB351" s="54"/>
      <c r="GEC351" s="54"/>
      <c r="GED351" s="54"/>
      <c r="GEE351" s="54"/>
      <c r="GEF351" s="54"/>
      <c r="GEG351" s="54"/>
      <c r="GEH351" s="54"/>
      <c r="GEI351" s="54"/>
      <c r="GEJ351" s="54"/>
      <c r="GEK351" s="54"/>
      <c r="GEL351" s="54"/>
      <c r="GEM351" s="54"/>
      <c r="GEN351" s="54"/>
      <c r="GEO351" s="54"/>
      <c r="GEP351" s="54"/>
      <c r="GEQ351" s="54"/>
      <c r="GER351" s="54"/>
      <c r="GES351" s="54"/>
      <c r="GET351" s="54"/>
      <c r="GEU351" s="54"/>
      <c r="GEV351" s="54"/>
      <c r="GEW351" s="54"/>
      <c r="GEX351" s="54"/>
      <c r="GEY351" s="54"/>
      <c r="GEZ351" s="54"/>
      <c r="GFA351" s="54"/>
      <c r="GFB351" s="54"/>
      <c r="GFC351" s="54"/>
      <c r="GFD351" s="54"/>
      <c r="GFE351" s="54"/>
      <c r="GFF351" s="54"/>
      <c r="GFG351" s="54"/>
      <c r="GFH351" s="54"/>
      <c r="GFI351" s="54"/>
      <c r="GFJ351" s="54"/>
      <c r="GFK351" s="54"/>
      <c r="GFL351" s="54"/>
      <c r="GFM351" s="54"/>
      <c r="GFN351" s="54"/>
      <c r="GFO351" s="54"/>
      <c r="GFP351" s="54"/>
      <c r="GFQ351" s="54"/>
      <c r="GFR351" s="54"/>
      <c r="GFS351" s="54"/>
      <c r="GFT351" s="54"/>
      <c r="GFU351" s="54"/>
      <c r="GFV351" s="54"/>
      <c r="GFW351" s="54"/>
      <c r="GFX351" s="54"/>
      <c r="GFY351" s="54"/>
      <c r="GFZ351" s="54"/>
      <c r="GGA351" s="54"/>
      <c r="GGB351" s="54"/>
      <c r="GGC351" s="54"/>
      <c r="GGD351" s="54"/>
      <c r="GGE351" s="54"/>
      <c r="GGF351" s="54"/>
      <c r="GGG351" s="54"/>
      <c r="GGH351" s="54"/>
      <c r="GGI351" s="54"/>
      <c r="GGJ351" s="54"/>
      <c r="GGK351" s="54"/>
      <c r="GGL351" s="54"/>
      <c r="GGM351" s="54"/>
      <c r="GGN351" s="54"/>
      <c r="GGO351" s="54"/>
      <c r="GGP351" s="54"/>
      <c r="GGQ351" s="54"/>
      <c r="GGR351" s="54"/>
      <c r="GGS351" s="54"/>
      <c r="GGT351" s="54"/>
      <c r="GGU351" s="54"/>
      <c r="GGV351" s="54"/>
      <c r="GGW351" s="54"/>
      <c r="GGX351" s="54"/>
      <c r="GGY351" s="54"/>
      <c r="GGZ351" s="54"/>
      <c r="GHA351" s="54"/>
      <c r="GHB351" s="54"/>
      <c r="GHC351" s="54"/>
      <c r="GHD351" s="54"/>
      <c r="GHE351" s="54"/>
      <c r="GHF351" s="54"/>
      <c r="GHG351" s="54"/>
      <c r="GHH351" s="54"/>
      <c r="GHI351" s="54"/>
      <c r="GHJ351" s="54"/>
      <c r="GHK351" s="54"/>
      <c r="GHL351" s="54"/>
      <c r="GHM351" s="54"/>
      <c r="GHN351" s="54"/>
      <c r="GHO351" s="54"/>
      <c r="GHP351" s="54"/>
      <c r="GHQ351" s="54"/>
      <c r="GHR351" s="54"/>
      <c r="GHS351" s="54"/>
      <c r="GHT351" s="54"/>
      <c r="GHU351" s="54"/>
      <c r="GHV351" s="54"/>
      <c r="GHW351" s="54"/>
      <c r="GHX351" s="54"/>
      <c r="GHY351" s="54"/>
      <c r="GHZ351" s="54"/>
      <c r="GIA351" s="54"/>
      <c r="GIB351" s="54"/>
      <c r="GIC351" s="54"/>
      <c r="GID351" s="54"/>
      <c r="GIE351" s="54"/>
      <c r="GIF351" s="54"/>
      <c r="GIG351" s="54"/>
      <c r="GIH351" s="54"/>
      <c r="GII351" s="54"/>
      <c r="GIJ351" s="54"/>
      <c r="GIK351" s="54"/>
      <c r="GIL351" s="54"/>
      <c r="GIM351" s="54"/>
      <c r="GIN351" s="54"/>
      <c r="GIO351" s="54"/>
      <c r="GIP351" s="54"/>
      <c r="GIQ351" s="54"/>
      <c r="GIR351" s="54"/>
      <c r="GIS351" s="54"/>
      <c r="GIT351" s="54"/>
      <c r="GIU351" s="54"/>
      <c r="GIV351" s="54"/>
      <c r="GIW351" s="54"/>
      <c r="GIX351" s="54"/>
      <c r="GIY351" s="54"/>
      <c r="GIZ351" s="54"/>
      <c r="GJA351" s="54"/>
      <c r="GJB351" s="54"/>
      <c r="GJC351" s="54"/>
      <c r="GJD351" s="54"/>
      <c r="GJE351" s="54"/>
      <c r="GJF351" s="54"/>
      <c r="GJG351" s="54"/>
      <c r="GJH351" s="54"/>
      <c r="GJI351" s="54"/>
      <c r="GJJ351" s="54"/>
      <c r="GJK351" s="54"/>
      <c r="GJL351" s="54"/>
      <c r="GJM351" s="54"/>
      <c r="GJN351" s="54"/>
      <c r="GJO351" s="54"/>
      <c r="GJP351" s="54"/>
      <c r="GJQ351" s="54"/>
      <c r="GJR351" s="54"/>
      <c r="GJS351" s="54"/>
      <c r="GJT351" s="54"/>
      <c r="GJU351" s="54"/>
      <c r="GJV351" s="54"/>
      <c r="GJW351" s="54"/>
      <c r="GJX351" s="54"/>
      <c r="GJY351" s="54"/>
      <c r="GJZ351" s="54"/>
      <c r="GKA351" s="54"/>
      <c r="GKB351" s="54"/>
      <c r="GKC351" s="54"/>
      <c r="GKD351" s="54"/>
      <c r="GKE351" s="54"/>
      <c r="GKF351" s="54"/>
      <c r="GKG351" s="54"/>
      <c r="GKH351" s="54"/>
      <c r="GKI351" s="54"/>
      <c r="GKJ351" s="54"/>
      <c r="GKK351" s="54"/>
      <c r="GKL351" s="54"/>
      <c r="GKM351" s="54"/>
      <c r="GKN351" s="54"/>
      <c r="GKO351" s="54"/>
      <c r="GKP351" s="54"/>
      <c r="GKQ351" s="54"/>
      <c r="GKR351" s="54"/>
      <c r="GKS351" s="54"/>
      <c r="GKT351" s="54"/>
      <c r="GKU351" s="54"/>
      <c r="GKV351" s="54"/>
      <c r="GKW351" s="54"/>
      <c r="GKX351" s="54"/>
      <c r="GKY351" s="54"/>
      <c r="GKZ351" s="54"/>
      <c r="GLA351" s="54"/>
      <c r="GLB351" s="54"/>
      <c r="GLC351" s="54"/>
      <c r="GLD351" s="54"/>
      <c r="GLE351" s="54"/>
      <c r="GLF351" s="54"/>
      <c r="GLG351" s="54"/>
      <c r="GLH351" s="54"/>
      <c r="GLI351" s="54"/>
      <c r="GLJ351" s="54"/>
      <c r="GLK351" s="54"/>
      <c r="GLL351" s="54"/>
      <c r="GLM351" s="54"/>
      <c r="GLN351" s="54"/>
      <c r="GLO351" s="54"/>
      <c r="GLP351" s="54"/>
      <c r="GLQ351" s="54"/>
      <c r="GLR351" s="54"/>
      <c r="GLS351" s="54"/>
      <c r="GLT351" s="54"/>
      <c r="GLU351" s="54"/>
      <c r="GLV351" s="54"/>
      <c r="GLW351" s="54"/>
      <c r="GLX351" s="54"/>
      <c r="GLY351" s="54"/>
      <c r="GLZ351" s="54"/>
      <c r="GMA351" s="54"/>
      <c r="GMB351" s="54"/>
      <c r="GMC351" s="54"/>
      <c r="GMD351" s="54"/>
      <c r="GME351" s="54"/>
      <c r="GMF351" s="54"/>
      <c r="GMG351" s="54"/>
      <c r="GMH351" s="54"/>
      <c r="GMI351" s="54"/>
      <c r="GMJ351" s="54"/>
      <c r="GMK351" s="54"/>
      <c r="GML351" s="54"/>
      <c r="GMM351" s="54"/>
      <c r="GMN351" s="54"/>
      <c r="GMO351" s="54"/>
      <c r="GMP351" s="54"/>
      <c r="GMQ351" s="54"/>
      <c r="GMR351" s="54"/>
      <c r="GMS351" s="54"/>
      <c r="GMT351" s="54"/>
      <c r="GMU351" s="54"/>
      <c r="GMV351" s="54"/>
      <c r="GMW351" s="54"/>
      <c r="GMX351" s="54"/>
      <c r="GMY351" s="54"/>
      <c r="GMZ351" s="54"/>
      <c r="GNA351" s="54"/>
      <c r="GNB351" s="54"/>
      <c r="GNC351" s="54"/>
      <c r="GND351" s="54"/>
      <c r="GNE351" s="54"/>
      <c r="GNF351" s="54"/>
      <c r="GNG351" s="54"/>
      <c r="GNH351" s="54"/>
      <c r="GNI351" s="54"/>
      <c r="GNJ351" s="54"/>
      <c r="GNK351" s="54"/>
      <c r="GNL351" s="54"/>
      <c r="GNM351" s="54"/>
      <c r="GNN351" s="54"/>
      <c r="GNO351" s="54"/>
      <c r="GNP351" s="54"/>
      <c r="GNQ351" s="54"/>
      <c r="GNR351" s="54"/>
      <c r="GNS351" s="54"/>
      <c r="GNT351" s="54"/>
      <c r="GNU351" s="54"/>
      <c r="GNV351" s="54"/>
      <c r="GNW351" s="54"/>
      <c r="GNX351" s="54"/>
      <c r="GNY351" s="54"/>
      <c r="GNZ351" s="54"/>
      <c r="GOA351" s="54"/>
      <c r="GOB351" s="54"/>
      <c r="GOC351" s="54"/>
      <c r="GOD351" s="54"/>
      <c r="GOE351" s="54"/>
      <c r="GOF351" s="54"/>
      <c r="GOG351" s="54"/>
      <c r="GOH351" s="54"/>
      <c r="GOI351" s="54"/>
      <c r="GOJ351" s="54"/>
      <c r="GOK351" s="54"/>
      <c r="GOL351" s="54"/>
      <c r="GOM351" s="54"/>
      <c r="GON351" s="54"/>
      <c r="GOO351" s="54"/>
      <c r="GOP351" s="54"/>
      <c r="GOQ351" s="54"/>
      <c r="GOR351" s="54"/>
      <c r="GOS351" s="54"/>
      <c r="GOT351" s="54"/>
      <c r="GOU351" s="54"/>
      <c r="GOV351" s="54"/>
      <c r="GOW351" s="54"/>
      <c r="GOX351" s="54"/>
      <c r="GOY351" s="54"/>
      <c r="GOZ351" s="54"/>
      <c r="GPA351" s="54"/>
      <c r="GPB351" s="54"/>
      <c r="GPC351" s="54"/>
      <c r="GPD351" s="54"/>
      <c r="GPE351" s="54"/>
      <c r="GPF351" s="54"/>
      <c r="GPG351" s="54"/>
      <c r="GPH351" s="54"/>
      <c r="GPI351" s="54"/>
      <c r="GPJ351" s="54"/>
      <c r="GPK351" s="54"/>
      <c r="GPL351" s="54"/>
      <c r="GPM351" s="54"/>
      <c r="GPN351" s="54"/>
      <c r="GPO351" s="54"/>
      <c r="GPP351" s="54"/>
      <c r="GPQ351" s="54"/>
      <c r="GPR351" s="54"/>
      <c r="GPS351" s="54"/>
      <c r="GPT351" s="54"/>
      <c r="GPU351" s="54"/>
      <c r="GPV351" s="54"/>
      <c r="GPW351" s="54"/>
      <c r="GPX351" s="54"/>
      <c r="GPY351" s="54"/>
      <c r="GPZ351" s="54"/>
      <c r="GQA351" s="54"/>
      <c r="GQB351" s="54"/>
      <c r="GQC351" s="54"/>
      <c r="GQD351" s="54"/>
      <c r="GQE351" s="54"/>
      <c r="GQF351" s="54"/>
      <c r="GQG351" s="54"/>
      <c r="GQH351" s="54"/>
      <c r="GQI351" s="54"/>
      <c r="GQJ351" s="54"/>
      <c r="GQK351" s="54"/>
      <c r="GQL351" s="54"/>
      <c r="GQM351" s="54"/>
      <c r="GQN351" s="54"/>
      <c r="GQO351" s="54"/>
      <c r="GQP351" s="54"/>
      <c r="GQQ351" s="54"/>
      <c r="GQR351" s="54"/>
      <c r="GQS351" s="54"/>
      <c r="GQT351" s="54"/>
      <c r="GQU351" s="54"/>
      <c r="GQV351" s="54"/>
      <c r="GQW351" s="54"/>
      <c r="GQX351" s="54"/>
      <c r="GQY351" s="54"/>
      <c r="GQZ351" s="54"/>
      <c r="GRA351" s="54"/>
      <c r="GRB351" s="54"/>
      <c r="GRC351" s="54"/>
      <c r="GRD351" s="54"/>
      <c r="GRE351" s="54"/>
      <c r="GRF351" s="54"/>
      <c r="GRG351" s="54"/>
      <c r="GRH351" s="54"/>
      <c r="GRI351" s="54"/>
      <c r="GRJ351" s="54"/>
      <c r="GRK351" s="54"/>
      <c r="GRL351" s="54"/>
      <c r="GRM351" s="54"/>
      <c r="GRN351" s="54"/>
      <c r="GRO351" s="54"/>
      <c r="GRP351" s="54"/>
      <c r="GRQ351" s="54"/>
      <c r="GRR351" s="54"/>
      <c r="GRS351" s="54"/>
      <c r="GRT351" s="54"/>
      <c r="GRU351" s="54"/>
      <c r="GRV351" s="54"/>
      <c r="GRW351" s="54"/>
      <c r="GRX351" s="54"/>
      <c r="GRY351" s="54"/>
      <c r="GRZ351" s="54"/>
      <c r="GSA351" s="54"/>
      <c r="GSB351" s="54"/>
      <c r="GSC351" s="54"/>
      <c r="GSD351" s="54"/>
      <c r="GSE351" s="54"/>
      <c r="GSF351" s="54"/>
      <c r="GSG351" s="54"/>
      <c r="GSH351" s="54"/>
      <c r="GSI351" s="54"/>
      <c r="GSJ351" s="54"/>
      <c r="GSK351" s="54"/>
      <c r="GSL351" s="54"/>
      <c r="GSM351" s="54"/>
      <c r="GSN351" s="54"/>
      <c r="GSO351" s="54"/>
      <c r="GSP351" s="54"/>
      <c r="GSQ351" s="54"/>
      <c r="GSR351" s="54"/>
      <c r="GSS351" s="54"/>
      <c r="GST351" s="54"/>
      <c r="GSU351" s="54"/>
      <c r="GSV351" s="54"/>
      <c r="GSW351" s="54"/>
      <c r="GSX351" s="54"/>
      <c r="GSY351" s="54"/>
      <c r="GSZ351" s="54"/>
      <c r="GTA351" s="54"/>
      <c r="GTB351" s="54"/>
      <c r="GTC351" s="54"/>
      <c r="GTD351" s="54"/>
      <c r="GTE351" s="54"/>
      <c r="GTF351" s="54"/>
      <c r="GTG351" s="54"/>
      <c r="GTH351" s="54"/>
      <c r="GTI351" s="54"/>
      <c r="GTJ351" s="54"/>
      <c r="GTK351" s="54"/>
      <c r="GTL351" s="54"/>
      <c r="GTM351" s="54"/>
      <c r="GTN351" s="54"/>
      <c r="GTO351" s="54"/>
      <c r="GTP351" s="54"/>
      <c r="GTQ351" s="54"/>
      <c r="GTR351" s="54"/>
      <c r="GTS351" s="54"/>
      <c r="GTT351" s="54"/>
      <c r="GTU351" s="54"/>
      <c r="GTV351" s="54"/>
      <c r="GTW351" s="54"/>
      <c r="GTX351" s="54"/>
      <c r="GTY351" s="54"/>
      <c r="GTZ351" s="54"/>
      <c r="GUA351" s="54"/>
      <c r="GUB351" s="54"/>
      <c r="GUC351" s="54"/>
      <c r="GUD351" s="54"/>
      <c r="GUE351" s="54"/>
      <c r="GUF351" s="54"/>
      <c r="GUG351" s="54"/>
      <c r="GUH351" s="54"/>
      <c r="GUI351" s="54"/>
      <c r="GUJ351" s="54"/>
      <c r="GUK351" s="54"/>
      <c r="GUL351" s="54"/>
      <c r="GUM351" s="54"/>
      <c r="GUN351" s="54"/>
      <c r="GUO351" s="54"/>
      <c r="GUP351" s="54"/>
      <c r="GUQ351" s="54"/>
      <c r="GUR351" s="54"/>
      <c r="GUS351" s="54"/>
      <c r="GUT351" s="54"/>
      <c r="GUU351" s="54"/>
      <c r="GUV351" s="54"/>
      <c r="GUW351" s="54"/>
      <c r="GUX351" s="54"/>
      <c r="GUY351" s="54"/>
      <c r="GUZ351" s="54"/>
      <c r="GVA351" s="54"/>
      <c r="GVB351" s="54"/>
      <c r="GVC351" s="54"/>
      <c r="GVD351" s="54"/>
      <c r="GVE351" s="54"/>
      <c r="GVF351" s="54"/>
      <c r="GVG351" s="54"/>
      <c r="GVH351" s="54"/>
      <c r="GVI351" s="54"/>
      <c r="GVJ351" s="54"/>
      <c r="GVK351" s="54"/>
      <c r="GVL351" s="54"/>
      <c r="GVM351" s="54"/>
      <c r="GVN351" s="54"/>
      <c r="GVO351" s="54"/>
      <c r="GVP351" s="54"/>
      <c r="GVQ351" s="54"/>
      <c r="GVR351" s="54"/>
      <c r="GVS351" s="54"/>
      <c r="GVT351" s="54"/>
      <c r="GVU351" s="54"/>
      <c r="GVV351" s="54"/>
      <c r="GVW351" s="54"/>
      <c r="GVX351" s="54"/>
      <c r="GVY351" s="54"/>
      <c r="GVZ351" s="54"/>
      <c r="GWA351" s="54"/>
      <c r="GWB351" s="54"/>
      <c r="GWC351" s="54"/>
      <c r="GWD351" s="54"/>
      <c r="GWE351" s="54"/>
      <c r="GWF351" s="54"/>
      <c r="GWG351" s="54"/>
      <c r="GWH351" s="54"/>
      <c r="GWI351" s="54"/>
      <c r="GWJ351" s="54"/>
      <c r="GWK351" s="54"/>
      <c r="GWL351" s="54"/>
      <c r="GWM351" s="54"/>
      <c r="GWN351" s="54"/>
      <c r="GWO351" s="54"/>
      <c r="GWP351" s="54"/>
      <c r="GWQ351" s="54"/>
      <c r="GWR351" s="54"/>
      <c r="GWS351" s="54"/>
      <c r="GWT351" s="54"/>
      <c r="GWU351" s="54"/>
      <c r="GWV351" s="54"/>
      <c r="GWW351" s="54"/>
      <c r="GWX351" s="54"/>
      <c r="GWY351" s="54"/>
      <c r="GWZ351" s="54"/>
      <c r="GXA351" s="54"/>
      <c r="GXB351" s="54"/>
      <c r="GXC351" s="54"/>
      <c r="GXD351" s="54"/>
      <c r="GXE351" s="54"/>
      <c r="GXF351" s="54"/>
      <c r="GXG351" s="54"/>
      <c r="GXH351" s="54"/>
      <c r="GXI351" s="54"/>
      <c r="GXJ351" s="54"/>
      <c r="GXK351" s="54"/>
      <c r="GXL351" s="54"/>
      <c r="GXM351" s="54"/>
      <c r="GXN351" s="54"/>
      <c r="GXO351" s="54"/>
      <c r="GXP351" s="54"/>
      <c r="GXQ351" s="54"/>
      <c r="GXR351" s="54"/>
      <c r="GXS351" s="54"/>
      <c r="GXT351" s="54"/>
      <c r="GXU351" s="54"/>
      <c r="GXV351" s="54"/>
      <c r="GXW351" s="54"/>
      <c r="GXX351" s="54"/>
      <c r="GXY351" s="54"/>
      <c r="GXZ351" s="54"/>
      <c r="GYA351" s="54"/>
      <c r="GYB351" s="54"/>
      <c r="GYC351" s="54"/>
      <c r="GYD351" s="54"/>
      <c r="GYE351" s="54"/>
      <c r="GYF351" s="54"/>
      <c r="GYG351" s="54"/>
      <c r="GYH351" s="54"/>
      <c r="GYI351" s="54"/>
      <c r="GYJ351" s="54"/>
      <c r="GYK351" s="54"/>
      <c r="GYL351" s="54"/>
      <c r="GYM351" s="54"/>
      <c r="GYN351" s="54"/>
      <c r="GYO351" s="54"/>
      <c r="GYP351" s="54"/>
      <c r="GYQ351" s="54"/>
      <c r="GYR351" s="54"/>
      <c r="GYS351" s="54"/>
      <c r="GYT351" s="54"/>
      <c r="GYU351" s="54"/>
      <c r="GYV351" s="54"/>
      <c r="GYW351" s="54"/>
      <c r="GYX351" s="54"/>
      <c r="GYY351" s="54"/>
      <c r="GYZ351" s="54"/>
      <c r="GZA351" s="54"/>
      <c r="GZB351" s="54"/>
      <c r="GZC351" s="54"/>
      <c r="GZD351" s="54"/>
      <c r="GZE351" s="54"/>
      <c r="GZF351" s="54"/>
      <c r="GZG351" s="54"/>
      <c r="GZH351" s="54"/>
      <c r="GZI351" s="54"/>
      <c r="GZJ351" s="54"/>
      <c r="GZK351" s="54"/>
      <c r="GZL351" s="54"/>
      <c r="GZM351" s="54"/>
      <c r="GZN351" s="54"/>
      <c r="GZO351" s="54"/>
      <c r="GZP351" s="54"/>
      <c r="GZQ351" s="54"/>
      <c r="GZR351" s="54"/>
      <c r="GZS351" s="54"/>
      <c r="GZT351" s="54"/>
      <c r="GZU351" s="54"/>
      <c r="GZV351" s="54"/>
      <c r="GZW351" s="54"/>
      <c r="GZX351" s="54"/>
      <c r="GZY351" s="54"/>
      <c r="GZZ351" s="54"/>
      <c r="HAA351" s="54"/>
      <c r="HAB351" s="54"/>
      <c r="HAC351" s="54"/>
      <c r="HAD351" s="54"/>
      <c r="HAE351" s="54"/>
      <c r="HAF351" s="54"/>
      <c r="HAG351" s="54"/>
      <c r="HAH351" s="54"/>
      <c r="HAI351" s="54"/>
      <c r="HAJ351" s="54"/>
      <c r="HAK351" s="54"/>
      <c r="HAL351" s="54"/>
      <c r="HAM351" s="54"/>
      <c r="HAN351" s="54"/>
      <c r="HAO351" s="54"/>
      <c r="HAP351" s="54"/>
      <c r="HAQ351" s="54"/>
      <c r="HAR351" s="54"/>
      <c r="HAS351" s="54"/>
      <c r="HAT351" s="54"/>
      <c r="HAU351" s="54"/>
      <c r="HAV351" s="54"/>
      <c r="HAW351" s="54"/>
      <c r="HAX351" s="54"/>
      <c r="HAY351" s="54"/>
      <c r="HAZ351" s="54"/>
      <c r="HBA351" s="54"/>
      <c r="HBB351" s="54"/>
      <c r="HBC351" s="54"/>
      <c r="HBD351" s="54"/>
      <c r="HBE351" s="54"/>
      <c r="HBF351" s="54"/>
      <c r="HBG351" s="54"/>
      <c r="HBH351" s="54"/>
      <c r="HBI351" s="54"/>
      <c r="HBJ351" s="54"/>
      <c r="HBK351" s="54"/>
      <c r="HBL351" s="54"/>
      <c r="HBM351" s="54"/>
      <c r="HBN351" s="54"/>
      <c r="HBO351" s="54"/>
      <c r="HBP351" s="54"/>
      <c r="HBQ351" s="54"/>
      <c r="HBR351" s="54"/>
      <c r="HBS351" s="54"/>
      <c r="HBT351" s="54"/>
      <c r="HBU351" s="54"/>
      <c r="HBV351" s="54"/>
      <c r="HBW351" s="54"/>
      <c r="HBX351" s="54"/>
      <c r="HBY351" s="54"/>
      <c r="HBZ351" s="54"/>
      <c r="HCA351" s="54"/>
      <c r="HCB351" s="54"/>
      <c r="HCC351" s="54"/>
      <c r="HCD351" s="54"/>
      <c r="HCE351" s="54"/>
      <c r="HCF351" s="54"/>
      <c r="HCG351" s="54"/>
      <c r="HCH351" s="54"/>
      <c r="HCI351" s="54"/>
      <c r="HCJ351" s="54"/>
      <c r="HCK351" s="54"/>
      <c r="HCL351" s="54"/>
      <c r="HCM351" s="54"/>
      <c r="HCN351" s="54"/>
      <c r="HCO351" s="54"/>
      <c r="HCP351" s="54"/>
      <c r="HCQ351" s="54"/>
      <c r="HCR351" s="54"/>
      <c r="HCS351" s="54"/>
      <c r="HCT351" s="54"/>
      <c r="HCU351" s="54"/>
      <c r="HCV351" s="54"/>
      <c r="HCW351" s="54"/>
      <c r="HCX351" s="54"/>
      <c r="HCY351" s="54"/>
      <c r="HCZ351" s="54"/>
      <c r="HDA351" s="54"/>
      <c r="HDB351" s="54"/>
      <c r="HDC351" s="54"/>
      <c r="HDD351" s="54"/>
      <c r="HDE351" s="54"/>
      <c r="HDF351" s="54"/>
      <c r="HDG351" s="54"/>
      <c r="HDH351" s="54"/>
      <c r="HDI351" s="54"/>
      <c r="HDJ351" s="54"/>
      <c r="HDK351" s="54"/>
      <c r="HDL351" s="54"/>
      <c r="HDM351" s="54"/>
      <c r="HDN351" s="54"/>
      <c r="HDO351" s="54"/>
      <c r="HDP351" s="54"/>
      <c r="HDQ351" s="54"/>
      <c r="HDR351" s="54"/>
      <c r="HDS351" s="54"/>
      <c r="HDT351" s="54"/>
      <c r="HDU351" s="54"/>
      <c r="HDV351" s="54"/>
      <c r="HDW351" s="54"/>
      <c r="HDX351" s="54"/>
      <c r="HDY351" s="54"/>
      <c r="HDZ351" s="54"/>
      <c r="HEA351" s="54"/>
      <c r="HEB351" s="54"/>
      <c r="HEC351" s="54"/>
      <c r="HED351" s="54"/>
      <c r="HEE351" s="54"/>
      <c r="HEF351" s="54"/>
      <c r="HEG351" s="54"/>
      <c r="HEH351" s="54"/>
      <c r="HEI351" s="54"/>
      <c r="HEJ351" s="54"/>
      <c r="HEK351" s="54"/>
      <c r="HEL351" s="54"/>
      <c r="HEM351" s="54"/>
      <c r="HEN351" s="54"/>
      <c r="HEO351" s="54"/>
      <c r="HEP351" s="54"/>
      <c r="HEQ351" s="54"/>
      <c r="HER351" s="54"/>
      <c r="HES351" s="54"/>
      <c r="HET351" s="54"/>
      <c r="HEU351" s="54"/>
      <c r="HEV351" s="54"/>
      <c r="HEW351" s="54"/>
      <c r="HEX351" s="54"/>
      <c r="HEY351" s="54"/>
      <c r="HEZ351" s="54"/>
      <c r="HFA351" s="54"/>
      <c r="HFB351" s="54"/>
      <c r="HFC351" s="54"/>
      <c r="HFD351" s="54"/>
      <c r="HFE351" s="54"/>
      <c r="HFF351" s="54"/>
      <c r="HFG351" s="54"/>
      <c r="HFH351" s="54"/>
      <c r="HFI351" s="54"/>
      <c r="HFJ351" s="54"/>
      <c r="HFK351" s="54"/>
      <c r="HFL351" s="54"/>
      <c r="HFM351" s="54"/>
      <c r="HFN351" s="54"/>
      <c r="HFO351" s="54"/>
      <c r="HFP351" s="54"/>
      <c r="HFQ351" s="54"/>
      <c r="HFR351" s="54"/>
      <c r="HFS351" s="54"/>
      <c r="HFT351" s="54"/>
      <c r="HFU351" s="54"/>
      <c r="HFV351" s="54"/>
      <c r="HFW351" s="54"/>
      <c r="HFX351" s="54"/>
      <c r="HFY351" s="54"/>
      <c r="HFZ351" s="54"/>
      <c r="HGA351" s="54"/>
      <c r="HGB351" s="54"/>
      <c r="HGC351" s="54"/>
      <c r="HGD351" s="54"/>
      <c r="HGE351" s="54"/>
      <c r="HGF351" s="54"/>
      <c r="HGG351" s="54"/>
      <c r="HGH351" s="54"/>
      <c r="HGI351" s="54"/>
      <c r="HGJ351" s="54"/>
      <c r="HGK351" s="54"/>
      <c r="HGL351" s="54"/>
      <c r="HGM351" s="54"/>
      <c r="HGN351" s="54"/>
      <c r="HGO351" s="54"/>
      <c r="HGP351" s="54"/>
      <c r="HGQ351" s="54"/>
      <c r="HGR351" s="54"/>
      <c r="HGS351" s="54"/>
      <c r="HGT351" s="54"/>
      <c r="HGU351" s="54"/>
      <c r="HGV351" s="54"/>
      <c r="HGW351" s="54"/>
      <c r="HGX351" s="54"/>
      <c r="HGY351" s="54"/>
      <c r="HGZ351" s="54"/>
      <c r="HHA351" s="54"/>
      <c r="HHB351" s="54"/>
      <c r="HHC351" s="54"/>
      <c r="HHD351" s="54"/>
      <c r="HHE351" s="54"/>
      <c r="HHF351" s="54"/>
      <c r="HHG351" s="54"/>
      <c r="HHH351" s="54"/>
      <c r="HHI351" s="54"/>
      <c r="HHJ351" s="54"/>
      <c r="HHK351" s="54"/>
      <c r="HHL351" s="54"/>
      <c r="HHM351" s="54"/>
      <c r="HHN351" s="54"/>
      <c r="HHO351" s="54"/>
      <c r="HHP351" s="54"/>
      <c r="HHQ351" s="54"/>
      <c r="HHR351" s="54"/>
      <c r="HHS351" s="54"/>
      <c r="HHT351" s="54"/>
      <c r="HHU351" s="54"/>
      <c r="HHV351" s="54"/>
      <c r="HHW351" s="54"/>
      <c r="HHX351" s="54"/>
      <c r="HHY351" s="54"/>
      <c r="HHZ351" s="54"/>
      <c r="HIA351" s="54"/>
      <c r="HIB351" s="54"/>
      <c r="HIC351" s="54"/>
      <c r="HID351" s="54"/>
      <c r="HIE351" s="54"/>
      <c r="HIF351" s="54"/>
      <c r="HIG351" s="54"/>
      <c r="HIH351" s="54"/>
      <c r="HII351" s="54"/>
      <c r="HIJ351" s="54"/>
      <c r="HIK351" s="54"/>
      <c r="HIL351" s="54"/>
      <c r="HIM351" s="54"/>
      <c r="HIN351" s="54"/>
      <c r="HIO351" s="54"/>
      <c r="HIP351" s="54"/>
      <c r="HIQ351" s="54"/>
      <c r="HIR351" s="54"/>
      <c r="HIS351" s="54"/>
      <c r="HIT351" s="54"/>
      <c r="HIU351" s="54"/>
      <c r="HIV351" s="54"/>
      <c r="HIW351" s="54"/>
      <c r="HIX351" s="54"/>
      <c r="HIY351" s="54"/>
      <c r="HIZ351" s="54"/>
      <c r="HJA351" s="54"/>
      <c r="HJB351" s="54"/>
      <c r="HJC351" s="54"/>
      <c r="HJD351" s="54"/>
      <c r="HJE351" s="54"/>
      <c r="HJF351" s="54"/>
      <c r="HJG351" s="54"/>
      <c r="HJH351" s="54"/>
      <c r="HJI351" s="54"/>
      <c r="HJJ351" s="54"/>
      <c r="HJK351" s="54"/>
      <c r="HJL351" s="54"/>
      <c r="HJM351" s="54"/>
      <c r="HJN351" s="54"/>
      <c r="HJO351" s="54"/>
      <c r="HJP351" s="54"/>
      <c r="HJQ351" s="54"/>
      <c r="HJR351" s="54"/>
      <c r="HJS351" s="54"/>
      <c r="HJT351" s="54"/>
      <c r="HJU351" s="54"/>
      <c r="HJV351" s="54"/>
      <c r="HJW351" s="54"/>
      <c r="HJX351" s="54"/>
      <c r="HJY351" s="54"/>
      <c r="HJZ351" s="54"/>
      <c r="HKA351" s="54"/>
      <c r="HKB351" s="54"/>
      <c r="HKC351" s="54"/>
      <c r="HKD351" s="54"/>
      <c r="HKE351" s="54"/>
      <c r="HKF351" s="54"/>
      <c r="HKG351" s="54"/>
      <c r="HKH351" s="54"/>
      <c r="HKI351" s="54"/>
      <c r="HKJ351" s="54"/>
      <c r="HKK351" s="54"/>
      <c r="HKL351" s="54"/>
      <c r="HKM351" s="54"/>
      <c r="HKN351" s="54"/>
      <c r="HKO351" s="54"/>
      <c r="HKP351" s="54"/>
      <c r="HKQ351" s="54"/>
      <c r="HKR351" s="54"/>
      <c r="HKS351" s="54"/>
      <c r="HKT351" s="54"/>
      <c r="HKU351" s="54"/>
      <c r="HKV351" s="54"/>
      <c r="HKW351" s="54"/>
      <c r="HKX351" s="54"/>
      <c r="HKY351" s="54"/>
      <c r="HKZ351" s="54"/>
      <c r="HLA351" s="54"/>
      <c r="HLB351" s="54"/>
      <c r="HLC351" s="54"/>
      <c r="HLD351" s="54"/>
      <c r="HLE351" s="54"/>
      <c r="HLF351" s="54"/>
      <c r="HLG351" s="54"/>
      <c r="HLH351" s="54"/>
      <c r="HLI351" s="54"/>
      <c r="HLJ351" s="54"/>
      <c r="HLK351" s="54"/>
      <c r="HLL351" s="54"/>
      <c r="HLM351" s="54"/>
      <c r="HLN351" s="54"/>
      <c r="HLO351" s="54"/>
      <c r="HLP351" s="54"/>
      <c r="HLQ351" s="54"/>
      <c r="HLR351" s="54"/>
      <c r="HLS351" s="54"/>
      <c r="HLT351" s="54"/>
      <c r="HLU351" s="54"/>
      <c r="HLV351" s="54"/>
      <c r="HLW351" s="54"/>
      <c r="HLX351" s="54"/>
      <c r="HLY351" s="54"/>
      <c r="HLZ351" s="54"/>
      <c r="HMA351" s="54"/>
      <c r="HMB351" s="54"/>
      <c r="HMC351" s="54"/>
      <c r="HMD351" s="54"/>
      <c r="HME351" s="54"/>
      <c r="HMF351" s="54"/>
      <c r="HMG351" s="54"/>
      <c r="HMH351" s="54"/>
      <c r="HMI351" s="54"/>
      <c r="HMJ351" s="54"/>
      <c r="HMK351" s="54"/>
      <c r="HML351" s="54"/>
      <c r="HMM351" s="54"/>
      <c r="HMN351" s="54"/>
      <c r="HMO351" s="54"/>
      <c r="HMP351" s="54"/>
      <c r="HMQ351" s="54"/>
      <c r="HMR351" s="54"/>
      <c r="HMS351" s="54"/>
      <c r="HMT351" s="54"/>
      <c r="HMU351" s="54"/>
      <c r="HMV351" s="54"/>
      <c r="HMW351" s="54"/>
      <c r="HMX351" s="54"/>
      <c r="HMY351" s="54"/>
      <c r="HMZ351" s="54"/>
      <c r="HNA351" s="54"/>
      <c r="HNB351" s="54"/>
      <c r="HNC351" s="54"/>
      <c r="HND351" s="54"/>
      <c r="HNE351" s="54"/>
      <c r="HNF351" s="54"/>
      <c r="HNG351" s="54"/>
      <c r="HNH351" s="54"/>
      <c r="HNI351" s="54"/>
      <c r="HNJ351" s="54"/>
      <c r="HNK351" s="54"/>
      <c r="HNL351" s="54"/>
      <c r="HNM351" s="54"/>
      <c r="HNN351" s="54"/>
      <c r="HNO351" s="54"/>
      <c r="HNP351" s="54"/>
      <c r="HNQ351" s="54"/>
      <c r="HNR351" s="54"/>
      <c r="HNS351" s="54"/>
      <c r="HNT351" s="54"/>
      <c r="HNU351" s="54"/>
      <c r="HNV351" s="54"/>
      <c r="HNW351" s="54"/>
      <c r="HNX351" s="54"/>
      <c r="HNY351" s="54"/>
      <c r="HNZ351" s="54"/>
      <c r="HOA351" s="54"/>
      <c r="HOB351" s="54"/>
      <c r="HOC351" s="54"/>
      <c r="HOD351" s="54"/>
      <c r="HOE351" s="54"/>
      <c r="HOF351" s="54"/>
      <c r="HOG351" s="54"/>
      <c r="HOH351" s="54"/>
      <c r="HOI351" s="54"/>
      <c r="HOJ351" s="54"/>
      <c r="HOK351" s="54"/>
      <c r="HOL351" s="54"/>
      <c r="HOM351" s="54"/>
      <c r="HON351" s="54"/>
      <c r="HOO351" s="54"/>
      <c r="HOP351" s="54"/>
      <c r="HOQ351" s="54"/>
      <c r="HOR351" s="54"/>
      <c r="HOS351" s="54"/>
      <c r="HOT351" s="54"/>
      <c r="HOU351" s="54"/>
      <c r="HOV351" s="54"/>
      <c r="HOW351" s="54"/>
      <c r="HOX351" s="54"/>
      <c r="HOY351" s="54"/>
      <c r="HOZ351" s="54"/>
      <c r="HPA351" s="54"/>
      <c r="HPB351" s="54"/>
      <c r="HPC351" s="54"/>
      <c r="HPD351" s="54"/>
      <c r="HPE351" s="54"/>
      <c r="HPF351" s="54"/>
      <c r="HPG351" s="54"/>
      <c r="HPH351" s="54"/>
      <c r="HPI351" s="54"/>
      <c r="HPJ351" s="54"/>
      <c r="HPK351" s="54"/>
      <c r="HPL351" s="54"/>
      <c r="HPM351" s="54"/>
      <c r="HPN351" s="54"/>
      <c r="HPO351" s="54"/>
      <c r="HPP351" s="54"/>
      <c r="HPQ351" s="54"/>
      <c r="HPR351" s="54"/>
      <c r="HPS351" s="54"/>
      <c r="HPT351" s="54"/>
      <c r="HPU351" s="54"/>
      <c r="HPV351" s="54"/>
      <c r="HPW351" s="54"/>
      <c r="HPX351" s="54"/>
      <c r="HPY351" s="54"/>
      <c r="HPZ351" s="54"/>
      <c r="HQA351" s="54"/>
      <c r="HQB351" s="54"/>
      <c r="HQC351" s="54"/>
      <c r="HQD351" s="54"/>
      <c r="HQE351" s="54"/>
      <c r="HQF351" s="54"/>
      <c r="HQG351" s="54"/>
      <c r="HQH351" s="54"/>
      <c r="HQI351" s="54"/>
      <c r="HQJ351" s="54"/>
      <c r="HQK351" s="54"/>
      <c r="HQL351" s="54"/>
      <c r="HQM351" s="54"/>
      <c r="HQN351" s="54"/>
      <c r="HQO351" s="54"/>
      <c r="HQP351" s="54"/>
      <c r="HQQ351" s="54"/>
      <c r="HQR351" s="54"/>
      <c r="HQS351" s="54"/>
      <c r="HQT351" s="54"/>
      <c r="HQU351" s="54"/>
      <c r="HQV351" s="54"/>
      <c r="HQW351" s="54"/>
      <c r="HQX351" s="54"/>
      <c r="HQY351" s="54"/>
      <c r="HQZ351" s="54"/>
      <c r="HRA351" s="54"/>
      <c r="HRB351" s="54"/>
      <c r="HRC351" s="54"/>
      <c r="HRD351" s="54"/>
      <c r="HRE351" s="54"/>
      <c r="HRF351" s="54"/>
      <c r="HRG351" s="54"/>
      <c r="HRH351" s="54"/>
      <c r="HRI351" s="54"/>
      <c r="HRJ351" s="54"/>
      <c r="HRK351" s="54"/>
      <c r="HRL351" s="54"/>
      <c r="HRM351" s="54"/>
      <c r="HRN351" s="54"/>
      <c r="HRO351" s="54"/>
      <c r="HRP351" s="54"/>
      <c r="HRQ351" s="54"/>
      <c r="HRR351" s="54"/>
      <c r="HRS351" s="54"/>
      <c r="HRT351" s="54"/>
      <c r="HRU351" s="54"/>
      <c r="HRV351" s="54"/>
      <c r="HRW351" s="54"/>
      <c r="HRX351" s="54"/>
      <c r="HRY351" s="54"/>
      <c r="HRZ351" s="54"/>
      <c r="HSA351" s="54"/>
      <c r="HSB351" s="54"/>
      <c r="HSC351" s="54"/>
      <c r="HSD351" s="54"/>
      <c r="HSE351" s="54"/>
      <c r="HSF351" s="54"/>
      <c r="HSG351" s="54"/>
      <c r="HSH351" s="54"/>
      <c r="HSI351" s="54"/>
      <c r="HSJ351" s="54"/>
      <c r="HSK351" s="54"/>
      <c r="HSL351" s="54"/>
      <c r="HSM351" s="54"/>
      <c r="HSN351" s="54"/>
      <c r="HSO351" s="54"/>
      <c r="HSP351" s="54"/>
      <c r="HSQ351" s="54"/>
      <c r="HSR351" s="54"/>
      <c r="HSS351" s="54"/>
      <c r="HST351" s="54"/>
      <c r="HSU351" s="54"/>
      <c r="HSV351" s="54"/>
      <c r="HSW351" s="54"/>
      <c r="HSX351" s="54"/>
      <c r="HSY351" s="54"/>
      <c r="HSZ351" s="54"/>
      <c r="HTA351" s="54"/>
      <c r="HTB351" s="54"/>
      <c r="HTC351" s="54"/>
      <c r="HTD351" s="54"/>
      <c r="HTE351" s="54"/>
      <c r="HTF351" s="54"/>
      <c r="HTG351" s="54"/>
      <c r="HTH351" s="54"/>
      <c r="HTI351" s="54"/>
      <c r="HTJ351" s="54"/>
      <c r="HTK351" s="54"/>
      <c r="HTL351" s="54"/>
      <c r="HTM351" s="54"/>
      <c r="HTN351" s="54"/>
      <c r="HTO351" s="54"/>
      <c r="HTP351" s="54"/>
      <c r="HTQ351" s="54"/>
      <c r="HTR351" s="54"/>
      <c r="HTS351" s="54"/>
      <c r="HTT351" s="54"/>
      <c r="HTU351" s="54"/>
      <c r="HTV351" s="54"/>
      <c r="HTW351" s="54"/>
      <c r="HTX351" s="54"/>
      <c r="HTY351" s="54"/>
      <c r="HTZ351" s="54"/>
      <c r="HUA351" s="54"/>
      <c r="HUB351" s="54"/>
      <c r="HUC351" s="54"/>
      <c r="HUD351" s="54"/>
      <c r="HUE351" s="54"/>
      <c r="HUF351" s="54"/>
      <c r="HUG351" s="54"/>
      <c r="HUH351" s="54"/>
      <c r="HUI351" s="54"/>
      <c r="HUJ351" s="54"/>
      <c r="HUK351" s="54"/>
      <c r="HUL351" s="54"/>
      <c r="HUM351" s="54"/>
      <c r="HUN351" s="54"/>
      <c r="HUO351" s="54"/>
      <c r="HUP351" s="54"/>
      <c r="HUQ351" s="54"/>
      <c r="HUR351" s="54"/>
      <c r="HUS351" s="54"/>
      <c r="HUT351" s="54"/>
      <c r="HUU351" s="54"/>
      <c r="HUV351" s="54"/>
      <c r="HUW351" s="54"/>
      <c r="HUX351" s="54"/>
      <c r="HUY351" s="54"/>
      <c r="HUZ351" s="54"/>
      <c r="HVA351" s="54"/>
      <c r="HVB351" s="54"/>
      <c r="HVC351" s="54"/>
      <c r="HVD351" s="54"/>
      <c r="HVE351" s="54"/>
      <c r="HVF351" s="54"/>
      <c r="HVG351" s="54"/>
      <c r="HVH351" s="54"/>
      <c r="HVI351" s="54"/>
      <c r="HVJ351" s="54"/>
      <c r="HVK351" s="54"/>
      <c r="HVL351" s="54"/>
      <c r="HVM351" s="54"/>
      <c r="HVN351" s="54"/>
      <c r="HVO351" s="54"/>
      <c r="HVP351" s="54"/>
      <c r="HVQ351" s="54"/>
      <c r="HVR351" s="54"/>
      <c r="HVS351" s="54"/>
      <c r="HVT351" s="54"/>
      <c r="HVU351" s="54"/>
      <c r="HVV351" s="54"/>
      <c r="HVW351" s="54"/>
      <c r="HVX351" s="54"/>
      <c r="HVY351" s="54"/>
      <c r="HVZ351" s="54"/>
      <c r="HWA351" s="54"/>
      <c r="HWB351" s="54"/>
      <c r="HWC351" s="54"/>
      <c r="HWD351" s="54"/>
      <c r="HWE351" s="54"/>
      <c r="HWF351" s="54"/>
      <c r="HWG351" s="54"/>
      <c r="HWH351" s="54"/>
      <c r="HWI351" s="54"/>
      <c r="HWJ351" s="54"/>
      <c r="HWK351" s="54"/>
      <c r="HWL351" s="54"/>
      <c r="HWM351" s="54"/>
      <c r="HWN351" s="54"/>
      <c r="HWO351" s="54"/>
      <c r="HWP351" s="54"/>
      <c r="HWQ351" s="54"/>
      <c r="HWR351" s="54"/>
      <c r="HWS351" s="54"/>
      <c r="HWT351" s="54"/>
      <c r="HWU351" s="54"/>
      <c r="HWV351" s="54"/>
      <c r="HWW351" s="54"/>
      <c r="HWX351" s="54"/>
      <c r="HWY351" s="54"/>
      <c r="HWZ351" s="54"/>
      <c r="HXA351" s="54"/>
      <c r="HXB351" s="54"/>
      <c r="HXC351" s="54"/>
      <c r="HXD351" s="54"/>
      <c r="HXE351" s="54"/>
      <c r="HXF351" s="54"/>
      <c r="HXG351" s="54"/>
      <c r="HXH351" s="54"/>
      <c r="HXI351" s="54"/>
      <c r="HXJ351" s="54"/>
      <c r="HXK351" s="54"/>
      <c r="HXL351" s="54"/>
      <c r="HXM351" s="54"/>
      <c r="HXN351" s="54"/>
      <c r="HXO351" s="54"/>
      <c r="HXP351" s="54"/>
      <c r="HXQ351" s="54"/>
      <c r="HXR351" s="54"/>
      <c r="HXS351" s="54"/>
      <c r="HXT351" s="54"/>
      <c r="HXU351" s="54"/>
      <c r="HXV351" s="54"/>
      <c r="HXW351" s="54"/>
      <c r="HXX351" s="54"/>
      <c r="HXY351" s="54"/>
      <c r="HXZ351" s="54"/>
      <c r="HYA351" s="54"/>
      <c r="HYB351" s="54"/>
      <c r="HYC351" s="54"/>
      <c r="HYD351" s="54"/>
      <c r="HYE351" s="54"/>
      <c r="HYF351" s="54"/>
      <c r="HYG351" s="54"/>
      <c r="HYH351" s="54"/>
      <c r="HYI351" s="54"/>
      <c r="HYJ351" s="54"/>
      <c r="HYK351" s="54"/>
      <c r="HYL351" s="54"/>
      <c r="HYM351" s="54"/>
      <c r="HYN351" s="54"/>
      <c r="HYO351" s="54"/>
      <c r="HYP351" s="54"/>
      <c r="HYQ351" s="54"/>
      <c r="HYR351" s="54"/>
      <c r="HYS351" s="54"/>
      <c r="HYT351" s="54"/>
      <c r="HYU351" s="54"/>
      <c r="HYV351" s="54"/>
      <c r="HYW351" s="54"/>
      <c r="HYX351" s="54"/>
      <c r="HYY351" s="54"/>
      <c r="HYZ351" s="54"/>
      <c r="HZA351" s="54"/>
      <c r="HZB351" s="54"/>
      <c r="HZC351" s="54"/>
      <c r="HZD351" s="54"/>
      <c r="HZE351" s="54"/>
      <c r="HZF351" s="54"/>
      <c r="HZG351" s="54"/>
      <c r="HZH351" s="54"/>
      <c r="HZI351" s="54"/>
      <c r="HZJ351" s="54"/>
      <c r="HZK351" s="54"/>
      <c r="HZL351" s="54"/>
      <c r="HZM351" s="54"/>
      <c r="HZN351" s="54"/>
      <c r="HZO351" s="54"/>
      <c r="HZP351" s="54"/>
      <c r="HZQ351" s="54"/>
      <c r="HZR351" s="54"/>
      <c r="HZS351" s="54"/>
      <c r="HZT351" s="54"/>
      <c r="HZU351" s="54"/>
      <c r="HZV351" s="54"/>
      <c r="HZW351" s="54"/>
      <c r="HZX351" s="54"/>
      <c r="HZY351" s="54"/>
      <c r="HZZ351" s="54"/>
      <c r="IAA351" s="54"/>
      <c r="IAB351" s="54"/>
      <c r="IAC351" s="54"/>
      <c r="IAD351" s="54"/>
      <c r="IAE351" s="54"/>
      <c r="IAF351" s="54"/>
      <c r="IAG351" s="54"/>
      <c r="IAH351" s="54"/>
      <c r="IAI351" s="54"/>
      <c r="IAJ351" s="54"/>
      <c r="IAK351" s="54"/>
      <c r="IAL351" s="54"/>
      <c r="IAM351" s="54"/>
      <c r="IAN351" s="54"/>
      <c r="IAO351" s="54"/>
      <c r="IAP351" s="54"/>
      <c r="IAQ351" s="54"/>
      <c r="IAR351" s="54"/>
      <c r="IAS351" s="54"/>
      <c r="IAT351" s="54"/>
      <c r="IAU351" s="54"/>
      <c r="IAV351" s="54"/>
      <c r="IAW351" s="54"/>
      <c r="IAX351" s="54"/>
      <c r="IAY351" s="54"/>
      <c r="IAZ351" s="54"/>
      <c r="IBA351" s="54"/>
      <c r="IBB351" s="54"/>
      <c r="IBC351" s="54"/>
      <c r="IBD351" s="54"/>
      <c r="IBE351" s="54"/>
      <c r="IBF351" s="54"/>
      <c r="IBG351" s="54"/>
      <c r="IBH351" s="54"/>
      <c r="IBI351" s="54"/>
      <c r="IBJ351" s="54"/>
      <c r="IBK351" s="54"/>
      <c r="IBL351" s="54"/>
      <c r="IBM351" s="54"/>
      <c r="IBN351" s="54"/>
      <c r="IBO351" s="54"/>
      <c r="IBP351" s="54"/>
      <c r="IBQ351" s="54"/>
      <c r="IBR351" s="54"/>
      <c r="IBS351" s="54"/>
      <c r="IBT351" s="54"/>
      <c r="IBU351" s="54"/>
      <c r="IBV351" s="54"/>
      <c r="IBW351" s="54"/>
      <c r="IBX351" s="54"/>
      <c r="IBY351" s="54"/>
      <c r="IBZ351" s="54"/>
      <c r="ICA351" s="54"/>
      <c r="ICB351" s="54"/>
      <c r="ICC351" s="54"/>
      <c r="ICD351" s="54"/>
      <c r="ICE351" s="54"/>
      <c r="ICF351" s="54"/>
      <c r="ICG351" s="54"/>
      <c r="ICH351" s="54"/>
      <c r="ICI351" s="54"/>
      <c r="ICJ351" s="54"/>
      <c r="ICK351" s="54"/>
      <c r="ICL351" s="54"/>
      <c r="ICM351" s="54"/>
      <c r="ICN351" s="54"/>
      <c r="ICO351" s="54"/>
      <c r="ICP351" s="54"/>
      <c r="ICQ351" s="54"/>
      <c r="ICR351" s="54"/>
      <c r="ICS351" s="54"/>
      <c r="ICT351" s="54"/>
      <c r="ICU351" s="54"/>
      <c r="ICV351" s="54"/>
      <c r="ICW351" s="54"/>
      <c r="ICX351" s="54"/>
      <c r="ICY351" s="54"/>
      <c r="ICZ351" s="54"/>
      <c r="IDA351" s="54"/>
      <c r="IDB351" s="54"/>
      <c r="IDC351" s="54"/>
      <c r="IDD351" s="54"/>
      <c r="IDE351" s="54"/>
      <c r="IDF351" s="54"/>
      <c r="IDG351" s="54"/>
      <c r="IDH351" s="54"/>
      <c r="IDI351" s="54"/>
      <c r="IDJ351" s="54"/>
      <c r="IDK351" s="54"/>
      <c r="IDL351" s="54"/>
      <c r="IDM351" s="54"/>
      <c r="IDN351" s="54"/>
      <c r="IDO351" s="54"/>
      <c r="IDP351" s="54"/>
      <c r="IDQ351" s="54"/>
      <c r="IDR351" s="54"/>
      <c r="IDS351" s="54"/>
      <c r="IDT351" s="54"/>
      <c r="IDU351" s="54"/>
      <c r="IDV351" s="54"/>
      <c r="IDW351" s="54"/>
      <c r="IDX351" s="54"/>
      <c r="IDY351" s="54"/>
      <c r="IDZ351" s="54"/>
      <c r="IEA351" s="54"/>
      <c r="IEB351" s="54"/>
      <c r="IEC351" s="54"/>
      <c r="IED351" s="54"/>
      <c r="IEE351" s="54"/>
      <c r="IEF351" s="54"/>
      <c r="IEG351" s="54"/>
      <c r="IEH351" s="54"/>
      <c r="IEI351" s="54"/>
      <c r="IEJ351" s="54"/>
      <c r="IEK351" s="54"/>
      <c r="IEL351" s="54"/>
      <c r="IEM351" s="54"/>
      <c r="IEN351" s="54"/>
      <c r="IEO351" s="54"/>
      <c r="IEP351" s="54"/>
      <c r="IEQ351" s="54"/>
      <c r="IER351" s="54"/>
      <c r="IES351" s="54"/>
      <c r="IET351" s="54"/>
      <c r="IEU351" s="54"/>
      <c r="IEV351" s="54"/>
      <c r="IEW351" s="54"/>
      <c r="IEX351" s="54"/>
      <c r="IEY351" s="54"/>
      <c r="IEZ351" s="54"/>
      <c r="IFA351" s="54"/>
      <c r="IFB351" s="54"/>
      <c r="IFC351" s="54"/>
      <c r="IFD351" s="54"/>
      <c r="IFE351" s="54"/>
      <c r="IFF351" s="54"/>
      <c r="IFG351" s="54"/>
      <c r="IFH351" s="54"/>
      <c r="IFI351" s="54"/>
      <c r="IFJ351" s="54"/>
      <c r="IFK351" s="54"/>
      <c r="IFL351" s="54"/>
      <c r="IFM351" s="54"/>
      <c r="IFN351" s="54"/>
      <c r="IFO351" s="54"/>
      <c r="IFP351" s="54"/>
      <c r="IFQ351" s="54"/>
      <c r="IFR351" s="54"/>
      <c r="IFS351" s="54"/>
      <c r="IFT351" s="54"/>
      <c r="IFU351" s="54"/>
      <c r="IFV351" s="54"/>
      <c r="IFW351" s="54"/>
      <c r="IFX351" s="54"/>
      <c r="IFY351" s="54"/>
      <c r="IFZ351" s="54"/>
      <c r="IGA351" s="54"/>
      <c r="IGB351" s="54"/>
      <c r="IGC351" s="54"/>
      <c r="IGD351" s="54"/>
      <c r="IGE351" s="54"/>
      <c r="IGF351" s="54"/>
      <c r="IGG351" s="54"/>
      <c r="IGH351" s="54"/>
      <c r="IGI351" s="54"/>
      <c r="IGJ351" s="54"/>
      <c r="IGK351" s="54"/>
      <c r="IGL351" s="54"/>
      <c r="IGM351" s="54"/>
      <c r="IGN351" s="54"/>
      <c r="IGO351" s="54"/>
      <c r="IGP351" s="54"/>
      <c r="IGQ351" s="54"/>
      <c r="IGR351" s="54"/>
      <c r="IGS351" s="54"/>
      <c r="IGT351" s="54"/>
      <c r="IGU351" s="54"/>
      <c r="IGV351" s="54"/>
      <c r="IGW351" s="54"/>
      <c r="IGX351" s="54"/>
      <c r="IGY351" s="54"/>
      <c r="IGZ351" s="54"/>
      <c r="IHA351" s="54"/>
      <c r="IHB351" s="54"/>
      <c r="IHC351" s="54"/>
      <c r="IHD351" s="54"/>
      <c r="IHE351" s="54"/>
      <c r="IHF351" s="54"/>
      <c r="IHG351" s="54"/>
      <c r="IHH351" s="54"/>
      <c r="IHI351" s="54"/>
      <c r="IHJ351" s="54"/>
      <c r="IHK351" s="54"/>
      <c r="IHL351" s="54"/>
      <c r="IHM351" s="54"/>
      <c r="IHN351" s="54"/>
      <c r="IHO351" s="54"/>
      <c r="IHP351" s="54"/>
      <c r="IHQ351" s="54"/>
      <c r="IHR351" s="54"/>
      <c r="IHS351" s="54"/>
      <c r="IHT351" s="54"/>
      <c r="IHU351" s="54"/>
      <c r="IHV351" s="54"/>
      <c r="IHW351" s="54"/>
      <c r="IHX351" s="54"/>
      <c r="IHY351" s="54"/>
      <c r="IHZ351" s="54"/>
      <c r="IIA351" s="54"/>
      <c r="IIB351" s="54"/>
      <c r="IIC351" s="54"/>
      <c r="IID351" s="54"/>
      <c r="IIE351" s="54"/>
      <c r="IIF351" s="54"/>
      <c r="IIG351" s="54"/>
      <c r="IIH351" s="54"/>
      <c r="III351" s="54"/>
      <c r="IIJ351" s="54"/>
      <c r="IIK351" s="54"/>
      <c r="IIL351" s="54"/>
      <c r="IIM351" s="54"/>
      <c r="IIN351" s="54"/>
      <c r="IIO351" s="54"/>
      <c r="IIP351" s="54"/>
      <c r="IIQ351" s="54"/>
      <c r="IIR351" s="54"/>
      <c r="IIS351" s="54"/>
      <c r="IIT351" s="54"/>
      <c r="IIU351" s="54"/>
      <c r="IIV351" s="54"/>
      <c r="IIW351" s="54"/>
      <c r="IIX351" s="54"/>
      <c r="IIY351" s="54"/>
      <c r="IIZ351" s="54"/>
      <c r="IJA351" s="54"/>
      <c r="IJB351" s="54"/>
      <c r="IJC351" s="54"/>
      <c r="IJD351" s="54"/>
      <c r="IJE351" s="54"/>
      <c r="IJF351" s="54"/>
      <c r="IJG351" s="54"/>
      <c r="IJH351" s="54"/>
      <c r="IJI351" s="54"/>
      <c r="IJJ351" s="54"/>
      <c r="IJK351" s="54"/>
      <c r="IJL351" s="54"/>
      <c r="IJM351" s="54"/>
      <c r="IJN351" s="54"/>
      <c r="IJO351" s="54"/>
      <c r="IJP351" s="54"/>
      <c r="IJQ351" s="54"/>
      <c r="IJR351" s="54"/>
      <c r="IJS351" s="54"/>
      <c r="IJT351" s="54"/>
      <c r="IJU351" s="54"/>
      <c r="IJV351" s="54"/>
      <c r="IJW351" s="54"/>
      <c r="IJX351" s="54"/>
      <c r="IJY351" s="54"/>
      <c r="IJZ351" s="54"/>
      <c r="IKA351" s="54"/>
      <c r="IKB351" s="54"/>
      <c r="IKC351" s="54"/>
      <c r="IKD351" s="54"/>
      <c r="IKE351" s="54"/>
      <c r="IKF351" s="54"/>
      <c r="IKG351" s="54"/>
      <c r="IKH351" s="54"/>
      <c r="IKI351" s="54"/>
      <c r="IKJ351" s="54"/>
      <c r="IKK351" s="54"/>
      <c r="IKL351" s="54"/>
      <c r="IKM351" s="54"/>
      <c r="IKN351" s="54"/>
      <c r="IKO351" s="54"/>
      <c r="IKP351" s="54"/>
      <c r="IKQ351" s="54"/>
      <c r="IKR351" s="54"/>
      <c r="IKS351" s="54"/>
      <c r="IKT351" s="54"/>
      <c r="IKU351" s="54"/>
      <c r="IKV351" s="54"/>
      <c r="IKW351" s="54"/>
      <c r="IKX351" s="54"/>
      <c r="IKY351" s="54"/>
      <c r="IKZ351" s="54"/>
      <c r="ILA351" s="54"/>
      <c r="ILB351" s="54"/>
      <c r="ILC351" s="54"/>
      <c r="ILD351" s="54"/>
      <c r="ILE351" s="54"/>
      <c r="ILF351" s="54"/>
      <c r="ILG351" s="54"/>
      <c r="ILH351" s="54"/>
      <c r="ILI351" s="54"/>
      <c r="ILJ351" s="54"/>
      <c r="ILK351" s="54"/>
      <c r="ILL351" s="54"/>
      <c r="ILM351" s="54"/>
      <c r="ILN351" s="54"/>
      <c r="ILO351" s="54"/>
      <c r="ILP351" s="54"/>
      <c r="ILQ351" s="54"/>
      <c r="ILR351" s="54"/>
      <c r="ILS351" s="54"/>
      <c r="ILT351" s="54"/>
      <c r="ILU351" s="54"/>
      <c r="ILV351" s="54"/>
      <c r="ILW351" s="54"/>
      <c r="ILX351" s="54"/>
      <c r="ILY351" s="54"/>
      <c r="ILZ351" s="54"/>
      <c r="IMA351" s="54"/>
      <c r="IMB351" s="54"/>
      <c r="IMC351" s="54"/>
      <c r="IMD351" s="54"/>
      <c r="IME351" s="54"/>
      <c r="IMF351" s="54"/>
      <c r="IMG351" s="54"/>
      <c r="IMH351" s="54"/>
      <c r="IMI351" s="54"/>
      <c r="IMJ351" s="54"/>
      <c r="IMK351" s="54"/>
      <c r="IML351" s="54"/>
      <c r="IMM351" s="54"/>
      <c r="IMN351" s="54"/>
      <c r="IMO351" s="54"/>
      <c r="IMP351" s="54"/>
      <c r="IMQ351" s="54"/>
      <c r="IMR351" s="54"/>
      <c r="IMS351" s="54"/>
      <c r="IMT351" s="54"/>
      <c r="IMU351" s="54"/>
      <c r="IMV351" s="54"/>
      <c r="IMW351" s="54"/>
      <c r="IMX351" s="54"/>
      <c r="IMY351" s="54"/>
      <c r="IMZ351" s="54"/>
      <c r="INA351" s="54"/>
      <c r="INB351" s="54"/>
      <c r="INC351" s="54"/>
      <c r="IND351" s="54"/>
      <c r="INE351" s="54"/>
      <c r="INF351" s="54"/>
      <c r="ING351" s="54"/>
      <c r="INH351" s="54"/>
      <c r="INI351" s="54"/>
      <c r="INJ351" s="54"/>
      <c r="INK351" s="54"/>
      <c r="INL351" s="54"/>
      <c r="INM351" s="54"/>
      <c r="INN351" s="54"/>
      <c r="INO351" s="54"/>
      <c r="INP351" s="54"/>
      <c r="INQ351" s="54"/>
      <c r="INR351" s="54"/>
      <c r="INS351" s="54"/>
      <c r="INT351" s="54"/>
      <c r="INU351" s="54"/>
      <c r="INV351" s="54"/>
      <c r="INW351" s="54"/>
      <c r="INX351" s="54"/>
      <c r="INY351" s="54"/>
      <c r="INZ351" s="54"/>
      <c r="IOA351" s="54"/>
      <c r="IOB351" s="54"/>
      <c r="IOC351" s="54"/>
      <c r="IOD351" s="54"/>
      <c r="IOE351" s="54"/>
      <c r="IOF351" s="54"/>
      <c r="IOG351" s="54"/>
      <c r="IOH351" s="54"/>
      <c r="IOI351" s="54"/>
      <c r="IOJ351" s="54"/>
      <c r="IOK351" s="54"/>
      <c r="IOL351" s="54"/>
      <c r="IOM351" s="54"/>
      <c r="ION351" s="54"/>
      <c r="IOO351" s="54"/>
      <c r="IOP351" s="54"/>
      <c r="IOQ351" s="54"/>
      <c r="IOR351" s="54"/>
      <c r="IOS351" s="54"/>
      <c r="IOT351" s="54"/>
      <c r="IOU351" s="54"/>
      <c r="IOV351" s="54"/>
      <c r="IOW351" s="54"/>
      <c r="IOX351" s="54"/>
      <c r="IOY351" s="54"/>
      <c r="IOZ351" s="54"/>
      <c r="IPA351" s="54"/>
      <c r="IPB351" s="54"/>
      <c r="IPC351" s="54"/>
      <c r="IPD351" s="54"/>
      <c r="IPE351" s="54"/>
      <c r="IPF351" s="54"/>
      <c r="IPG351" s="54"/>
      <c r="IPH351" s="54"/>
      <c r="IPI351" s="54"/>
      <c r="IPJ351" s="54"/>
      <c r="IPK351" s="54"/>
      <c r="IPL351" s="54"/>
      <c r="IPM351" s="54"/>
      <c r="IPN351" s="54"/>
      <c r="IPO351" s="54"/>
      <c r="IPP351" s="54"/>
      <c r="IPQ351" s="54"/>
      <c r="IPR351" s="54"/>
      <c r="IPS351" s="54"/>
      <c r="IPT351" s="54"/>
      <c r="IPU351" s="54"/>
      <c r="IPV351" s="54"/>
      <c r="IPW351" s="54"/>
      <c r="IPX351" s="54"/>
      <c r="IPY351" s="54"/>
      <c r="IPZ351" s="54"/>
      <c r="IQA351" s="54"/>
      <c r="IQB351" s="54"/>
      <c r="IQC351" s="54"/>
      <c r="IQD351" s="54"/>
      <c r="IQE351" s="54"/>
      <c r="IQF351" s="54"/>
      <c r="IQG351" s="54"/>
      <c r="IQH351" s="54"/>
      <c r="IQI351" s="54"/>
      <c r="IQJ351" s="54"/>
      <c r="IQK351" s="54"/>
      <c r="IQL351" s="54"/>
      <c r="IQM351" s="54"/>
      <c r="IQN351" s="54"/>
      <c r="IQO351" s="54"/>
      <c r="IQP351" s="54"/>
      <c r="IQQ351" s="54"/>
      <c r="IQR351" s="54"/>
      <c r="IQS351" s="54"/>
      <c r="IQT351" s="54"/>
      <c r="IQU351" s="54"/>
      <c r="IQV351" s="54"/>
      <c r="IQW351" s="54"/>
      <c r="IQX351" s="54"/>
      <c r="IQY351" s="54"/>
      <c r="IQZ351" s="54"/>
      <c r="IRA351" s="54"/>
      <c r="IRB351" s="54"/>
      <c r="IRC351" s="54"/>
      <c r="IRD351" s="54"/>
      <c r="IRE351" s="54"/>
      <c r="IRF351" s="54"/>
      <c r="IRG351" s="54"/>
      <c r="IRH351" s="54"/>
      <c r="IRI351" s="54"/>
      <c r="IRJ351" s="54"/>
      <c r="IRK351" s="54"/>
      <c r="IRL351" s="54"/>
      <c r="IRM351" s="54"/>
      <c r="IRN351" s="54"/>
      <c r="IRO351" s="54"/>
      <c r="IRP351" s="54"/>
      <c r="IRQ351" s="54"/>
      <c r="IRR351" s="54"/>
      <c r="IRS351" s="54"/>
      <c r="IRT351" s="54"/>
      <c r="IRU351" s="54"/>
      <c r="IRV351" s="54"/>
      <c r="IRW351" s="54"/>
      <c r="IRX351" s="54"/>
      <c r="IRY351" s="54"/>
      <c r="IRZ351" s="54"/>
      <c r="ISA351" s="54"/>
      <c r="ISB351" s="54"/>
      <c r="ISC351" s="54"/>
      <c r="ISD351" s="54"/>
      <c r="ISE351" s="54"/>
      <c r="ISF351" s="54"/>
      <c r="ISG351" s="54"/>
      <c r="ISH351" s="54"/>
      <c r="ISI351" s="54"/>
      <c r="ISJ351" s="54"/>
      <c r="ISK351" s="54"/>
      <c r="ISL351" s="54"/>
      <c r="ISM351" s="54"/>
      <c r="ISN351" s="54"/>
      <c r="ISO351" s="54"/>
      <c r="ISP351" s="54"/>
      <c r="ISQ351" s="54"/>
      <c r="ISR351" s="54"/>
      <c r="ISS351" s="54"/>
      <c r="IST351" s="54"/>
      <c r="ISU351" s="54"/>
      <c r="ISV351" s="54"/>
      <c r="ISW351" s="54"/>
      <c r="ISX351" s="54"/>
      <c r="ISY351" s="54"/>
      <c r="ISZ351" s="54"/>
      <c r="ITA351" s="54"/>
      <c r="ITB351" s="54"/>
      <c r="ITC351" s="54"/>
      <c r="ITD351" s="54"/>
      <c r="ITE351" s="54"/>
      <c r="ITF351" s="54"/>
      <c r="ITG351" s="54"/>
      <c r="ITH351" s="54"/>
      <c r="ITI351" s="54"/>
      <c r="ITJ351" s="54"/>
      <c r="ITK351" s="54"/>
      <c r="ITL351" s="54"/>
      <c r="ITM351" s="54"/>
      <c r="ITN351" s="54"/>
      <c r="ITO351" s="54"/>
      <c r="ITP351" s="54"/>
      <c r="ITQ351" s="54"/>
      <c r="ITR351" s="54"/>
      <c r="ITS351" s="54"/>
      <c r="ITT351" s="54"/>
      <c r="ITU351" s="54"/>
      <c r="ITV351" s="54"/>
      <c r="ITW351" s="54"/>
      <c r="ITX351" s="54"/>
      <c r="ITY351" s="54"/>
      <c r="ITZ351" s="54"/>
      <c r="IUA351" s="54"/>
      <c r="IUB351" s="54"/>
      <c r="IUC351" s="54"/>
      <c r="IUD351" s="54"/>
      <c r="IUE351" s="54"/>
      <c r="IUF351" s="54"/>
      <c r="IUG351" s="54"/>
      <c r="IUH351" s="54"/>
      <c r="IUI351" s="54"/>
      <c r="IUJ351" s="54"/>
      <c r="IUK351" s="54"/>
      <c r="IUL351" s="54"/>
      <c r="IUM351" s="54"/>
      <c r="IUN351" s="54"/>
      <c r="IUO351" s="54"/>
      <c r="IUP351" s="54"/>
      <c r="IUQ351" s="54"/>
      <c r="IUR351" s="54"/>
      <c r="IUS351" s="54"/>
      <c r="IUT351" s="54"/>
      <c r="IUU351" s="54"/>
      <c r="IUV351" s="54"/>
      <c r="IUW351" s="54"/>
      <c r="IUX351" s="54"/>
      <c r="IUY351" s="54"/>
      <c r="IUZ351" s="54"/>
      <c r="IVA351" s="54"/>
      <c r="IVB351" s="54"/>
      <c r="IVC351" s="54"/>
      <c r="IVD351" s="54"/>
      <c r="IVE351" s="54"/>
      <c r="IVF351" s="54"/>
      <c r="IVG351" s="54"/>
      <c r="IVH351" s="54"/>
      <c r="IVI351" s="54"/>
      <c r="IVJ351" s="54"/>
      <c r="IVK351" s="54"/>
      <c r="IVL351" s="54"/>
      <c r="IVM351" s="54"/>
      <c r="IVN351" s="54"/>
      <c r="IVO351" s="54"/>
      <c r="IVP351" s="54"/>
      <c r="IVQ351" s="54"/>
      <c r="IVR351" s="54"/>
      <c r="IVS351" s="54"/>
      <c r="IVT351" s="54"/>
      <c r="IVU351" s="54"/>
      <c r="IVV351" s="54"/>
      <c r="IVW351" s="54"/>
      <c r="IVX351" s="54"/>
      <c r="IVY351" s="54"/>
      <c r="IVZ351" s="54"/>
      <c r="IWA351" s="54"/>
      <c r="IWB351" s="54"/>
      <c r="IWC351" s="54"/>
      <c r="IWD351" s="54"/>
      <c r="IWE351" s="54"/>
      <c r="IWF351" s="54"/>
      <c r="IWG351" s="54"/>
      <c r="IWH351" s="54"/>
      <c r="IWI351" s="54"/>
      <c r="IWJ351" s="54"/>
      <c r="IWK351" s="54"/>
      <c r="IWL351" s="54"/>
      <c r="IWM351" s="54"/>
      <c r="IWN351" s="54"/>
      <c r="IWO351" s="54"/>
      <c r="IWP351" s="54"/>
      <c r="IWQ351" s="54"/>
      <c r="IWR351" s="54"/>
      <c r="IWS351" s="54"/>
      <c r="IWT351" s="54"/>
      <c r="IWU351" s="54"/>
      <c r="IWV351" s="54"/>
      <c r="IWW351" s="54"/>
      <c r="IWX351" s="54"/>
      <c r="IWY351" s="54"/>
      <c r="IWZ351" s="54"/>
      <c r="IXA351" s="54"/>
      <c r="IXB351" s="54"/>
      <c r="IXC351" s="54"/>
      <c r="IXD351" s="54"/>
      <c r="IXE351" s="54"/>
      <c r="IXF351" s="54"/>
      <c r="IXG351" s="54"/>
      <c r="IXH351" s="54"/>
      <c r="IXI351" s="54"/>
      <c r="IXJ351" s="54"/>
      <c r="IXK351" s="54"/>
      <c r="IXL351" s="54"/>
      <c r="IXM351" s="54"/>
      <c r="IXN351" s="54"/>
      <c r="IXO351" s="54"/>
      <c r="IXP351" s="54"/>
      <c r="IXQ351" s="54"/>
      <c r="IXR351" s="54"/>
      <c r="IXS351" s="54"/>
      <c r="IXT351" s="54"/>
      <c r="IXU351" s="54"/>
      <c r="IXV351" s="54"/>
      <c r="IXW351" s="54"/>
      <c r="IXX351" s="54"/>
      <c r="IXY351" s="54"/>
      <c r="IXZ351" s="54"/>
      <c r="IYA351" s="54"/>
      <c r="IYB351" s="54"/>
      <c r="IYC351" s="54"/>
      <c r="IYD351" s="54"/>
      <c r="IYE351" s="54"/>
      <c r="IYF351" s="54"/>
      <c r="IYG351" s="54"/>
      <c r="IYH351" s="54"/>
      <c r="IYI351" s="54"/>
      <c r="IYJ351" s="54"/>
      <c r="IYK351" s="54"/>
      <c r="IYL351" s="54"/>
      <c r="IYM351" s="54"/>
      <c r="IYN351" s="54"/>
      <c r="IYO351" s="54"/>
      <c r="IYP351" s="54"/>
      <c r="IYQ351" s="54"/>
      <c r="IYR351" s="54"/>
      <c r="IYS351" s="54"/>
      <c r="IYT351" s="54"/>
      <c r="IYU351" s="54"/>
      <c r="IYV351" s="54"/>
      <c r="IYW351" s="54"/>
      <c r="IYX351" s="54"/>
      <c r="IYY351" s="54"/>
      <c r="IYZ351" s="54"/>
      <c r="IZA351" s="54"/>
      <c r="IZB351" s="54"/>
      <c r="IZC351" s="54"/>
      <c r="IZD351" s="54"/>
      <c r="IZE351" s="54"/>
      <c r="IZF351" s="54"/>
      <c r="IZG351" s="54"/>
      <c r="IZH351" s="54"/>
      <c r="IZI351" s="54"/>
      <c r="IZJ351" s="54"/>
      <c r="IZK351" s="54"/>
      <c r="IZL351" s="54"/>
      <c r="IZM351" s="54"/>
      <c r="IZN351" s="54"/>
      <c r="IZO351" s="54"/>
      <c r="IZP351" s="54"/>
      <c r="IZQ351" s="54"/>
      <c r="IZR351" s="54"/>
      <c r="IZS351" s="54"/>
      <c r="IZT351" s="54"/>
      <c r="IZU351" s="54"/>
      <c r="IZV351" s="54"/>
      <c r="IZW351" s="54"/>
      <c r="IZX351" s="54"/>
      <c r="IZY351" s="54"/>
      <c r="IZZ351" s="54"/>
      <c r="JAA351" s="54"/>
      <c r="JAB351" s="54"/>
      <c r="JAC351" s="54"/>
      <c r="JAD351" s="54"/>
      <c r="JAE351" s="54"/>
      <c r="JAF351" s="54"/>
      <c r="JAG351" s="54"/>
      <c r="JAH351" s="54"/>
      <c r="JAI351" s="54"/>
      <c r="JAJ351" s="54"/>
      <c r="JAK351" s="54"/>
      <c r="JAL351" s="54"/>
      <c r="JAM351" s="54"/>
      <c r="JAN351" s="54"/>
      <c r="JAO351" s="54"/>
      <c r="JAP351" s="54"/>
      <c r="JAQ351" s="54"/>
      <c r="JAR351" s="54"/>
      <c r="JAS351" s="54"/>
      <c r="JAT351" s="54"/>
      <c r="JAU351" s="54"/>
      <c r="JAV351" s="54"/>
      <c r="JAW351" s="54"/>
      <c r="JAX351" s="54"/>
      <c r="JAY351" s="54"/>
      <c r="JAZ351" s="54"/>
      <c r="JBA351" s="54"/>
      <c r="JBB351" s="54"/>
      <c r="JBC351" s="54"/>
      <c r="JBD351" s="54"/>
      <c r="JBE351" s="54"/>
      <c r="JBF351" s="54"/>
      <c r="JBG351" s="54"/>
      <c r="JBH351" s="54"/>
      <c r="JBI351" s="54"/>
      <c r="JBJ351" s="54"/>
      <c r="JBK351" s="54"/>
      <c r="JBL351" s="54"/>
      <c r="JBM351" s="54"/>
      <c r="JBN351" s="54"/>
      <c r="JBO351" s="54"/>
      <c r="JBP351" s="54"/>
      <c r="JBQ351" s="54"/>
      <c r="JBR351" s="54"/>
      <c r="JBS351" s="54"/>
      <c r="JBT351" s="54"/>
      <c r="JBU351" s="54"/>
      <c r="JBV351" s="54"/>
      <c r="JBW351" s="54"/>
      <c r="JBX351" s="54"/>
      <c r="JBY351" s="54"/>
      <c r="JBZ351" s="54"/>
      <c r="JCA351" s="54"/>
      <c r="JCB351" s="54"/>
      <c r="JCC351" s="54"/>
      <c r="JCD351" s="54"/>
      <c r="JCE351" s="54"/>
      <c r="JCF351" s="54"/>
      <c r="JCG351" s="54"/>
      <c r="JCH351" s="54"/>
      <c r="JCI351" s="54"/>
      <c r="JCJ351" s="54"/>
      <c r="JCK351" s="54"/>
      <c r="JCL351" s="54"/>
      <c r="JCM351" s="54"/>
      <c r="JCN351" s="54"/>
      <c r="JCO351" s="54"/>
      <c r="JCP351" s="54"/>
      <c r="JCQ351" s="54"/>
      <c r="JCR351" s="54"/>
      <c r="JCS351" s="54"/>
      <c r="JCT351" s="54"/>
      <c r="JCU351" s="54"/>
      <c r="JCV351" s="54"/>
      <c r="JCW351" s="54"/>
      <c r="JCX351" s="54"/>
      <c r="JCY351" s="54"/>
      <c r="JCZ351" s="54"/>
      <c r="JDA351" s="54"/>
      <c r="JDB351" s="54"/>
      <c r="JDC351" s="54"/>
      <c r="JDD351" s="54"/>
      <c r="JDE351" s="54"/>
      <c r="JDF351" s="54"/>
      <c r="JDG351" s="54"/>
      <c r="JDH351" s="54"/>
      <c r="JDI351" s="54"/>
      <c r="JDJ351" s="54"/>
      <c r="JDK351" s="54"/>
      <c r="JDL351" s="54"/>
      <c r="JDM351" s="54"/>
      <c r="JDN351" s="54"/>
      <c r="JDO351" s="54"/>
      <c r="JDP351" s="54"/>
      <c r="JDQ351" s="54"/>
      <c r="JDR351" s="54"/>
      <c r="JDS351" s="54"/>
      <c r="JDT351" s="54"/>
      <c r="JDU351" s="54"/>
      <c r="JDV351" s="54"/>
      <c r="JDW351" s="54"/>
      <c r="JDX351" s="54"/>
      <c r="JDY351" s="54"/>
      <c r="JDZ351" s="54"/>
      <c r="JEA351" s="54"/>
      <c r="JEB351" s="54"/>
      <c r="JEC351" s="54"/>
      <c r="JED351" s="54"/>
      <c r="JEE351" s="54"/>
      <c r="JEF351" s="54"/>
      <c r="JEG351" s="54"/>
      <c r="JEH351" s="54"/>
      <c r="JEI351" s="54"/>
      <c r="JEJ351" s="54"/>
      <c r="JEK351" s="54"/>
      <c r="JEL351" s="54"/>
      <c r="JEM351" s="54"/>
      <c r="JEN351" s="54"/>
      <c r="JEO351" s="54"/>
      <c r="JEP351" s="54"/>
      <c r="JEQ351" s="54"/>
      <c r="JER351" s="54"/>
      <c r="JES351" s="54"/>
      <c r="JET351" s="54"/>
      <c r="JEU351" s="54"/>
      <c r="JEV351" s="54"/>
      <c r="JEW351" s="54"/>
      <c r="JEX351" s="54"/>
      <c r="JEY351" s="54"/>
      <c r="JEZ351" s="54"/>
      <c r="JFA351" s="54"/>
      <c r="JFB351" s="54"/>
      <c r="JFC351" s="54"/>
      <c r="JFD351" s="54"/>
      <c r="JFE351" s="54"/>
      <c r="JFF351" s="54"/>
      <c r="JFG351" s="54"/>
      <c r="JFH351" s="54"/>
      <c r="JFI351" s="54"/>
      <c r="JFJ351" s="54"/>
      <c r="JFK351" s="54"/>
      <c r="JFL351" s="54"/>
      <c r="JFM351" s="54"/>
      <c r="JFN351" s="54"/>
      <c r="JFO351" s="54"/>
      <c r="JFP351" s="54"/>
      <c r="JFQ351" s="54"/>
      <c r="JFR351" s="54"/>
      <c r="JFS351" s="54"/>
      <c r="JFT351" s="54"/>
      <c r="JFU351" s="54"/>
      <c r="JFV351" s="54"/>
      <c r="JFW351" s="54"/>
      <c r="JFX351" s="54"/>
      <c r="JFY351" s="54"/>
      <c r="JFZ351" s="54"/>
      <c r="JGA351" s="54"/>
      <c r="JGB351" s="54"/>
      <c r="JGC351" s="54"/>
      <c r="JGD351" s="54"/>
      <c r="JGE351" s="54"/>
      <c r="JGF351" s="54"/>
      <c r="JGG351" s="54"/>
      <c r="JGH351" s="54"/>
      <c r="JGI351" s="54"/>
      <c r="JGJ351" s="54"/>
      <c r="JGK351" s="54"/>
      <c r="JGL351" s="54"/>
      <c r="JGM351" s="54"/>
      <c r="JGN351" s="54"/>
      <c r="JGO351" s="54"/>
      <c r="JGP351" s="54"/>
      <c r="JGQ351" s="54"/>
      <c r="JGR351" s="54"/>
      <c r="JGS351" s="54"/>
      <c r="JGT351" s="54"/>
      <c r="JGU351" s="54"/>
      <c r="JGV351" s="54"/>
      <c r="JGW351" s="54"/>
      <c r="JGX351" s="54"/>
      <c r="JGY351" s="54"/>
      <c r="JGZ351" s="54"/>
      <c r="JHA351" s="54"/>
      <c r="JHB351" s="54"/>
      <c r="JHC351" s="54"/>
      <c r="JHD351" s="54"/>
      <c r="JHE351" s="54"/>
      <c r="JHF351" s="54"/>
      <c r="JHG351" s="54"/>
      <c r="JHH351" s="54"/>
      <c r="JHI351" s="54"/>
      <c r="JHJ351" s="54"/>
      <c r="JHK351" s="54"/>
      <c r="JHL351" s="54"/>
      <c r="JHM351" s="54"/>
      <c r="JHN351" s="54"/>
      <c r="JHO351" s="54"/>
      <c r="JHP351" s="54"/>
      <c r="JHQ351" s="54"/>
      <c r="JHR351" s="54"/>
      <c r="JHS351" s="54"/>
      <c r="JHT351" s="54"/>
      <c r="JHU351" s="54"/>
      <c r="JHV351" s="54"/>
      <c r="JHW351" s="54"/>
      <c r="JHX351" s="54"/>
      <c r="JHY351" s="54"/>
      <c r="JHZ351" s="54"/>
      <c r="JIA351" s="54"/>
      <c r="JIB351" s="54"/>
      <c r="JIC351" s="54"/>
      <c r="JID351" s="54"/>
      <c r="JIE351" s="54"/>
      <c r="JIF351" s="54"/>
      <c r="JIG351" s="54"/>
      <c r="JIH351" s="54"/>
      <c r="JII351" s="54"/>
      <c r="JIJ351" s="54"/>
      <c r="JIK351" s="54"/>
      <c r="JIL351" s="54"/>
      <c r="JIM351" s="54"/>
      <c r="JIN351" s="54"/>
      <c r="JIO351" s="54"/>
      <c r="JIP351" s="54"/>
      <c r="JIQ351" s="54"/>
      <c r="JIR351" s="54"/>
      <c r="JIS351" s="54"/>
      <c r="JIT351" s="54"/>
      <c r="JIU351" s="54"/>
      <c r="JIV351" s="54"/>
      <c r="JIW351" s="54"/>
      <c r="JIX351" s="54"/>
      <c r="JIY351" s="54"/>
      <c r="JIZ351" s="54"/>
      <c r="JJA351" s="54"/>
      <c r="JJB351" s="54"/>
      <c r="JJC351" s="54"/>
      <c r="JJD351" s="54"/>
      <c r="JJE351" s="54"/>
      <c r="JJF351" s="54"/>
      <c r="JJG351" s="54"/>
      <c r="JJH351" s="54"/>
      <c r="JJI351" s="54"/>
      <c r="JJJ351" s="54"/>
      <c r="JJK351" s="54"/>
      <c r="JJL351" s="54"/>
      <c r="JJM351" s="54"/>
      <c r="JJN351" s="54"/>
      <c r="JJO351" s="54"/>
      <c r="JJP351" s="54"/>
      <c r="JJQ351" s="54"/>
      <c r="JJR351" s="54"/>
      <c r="JJS351" s="54"/>
      <c r="JJT351" s="54"/>
      <c r="JJU351" s="54"/>
      <c r="JJV351" s="54"/>
      <c r="JJW351" s="54"/>
      <c r="JJX351" s="54"/>
      <c r="JJY351" s="54"/>
      <c r="JJZ351" s="54"/>
      <c r="JKA351" s="54"/>
      <c r="JKB351" s="54"/>
      <c r="JKC351" s="54"/>
      <c r="JKD351" s="54"/>
      <c r="JKE351" s="54"/>
      <c r="JKF351" s="54"/>
      <c r="JKG351" s="54"/>
      <c r="JKH351" s="54"/>
      <c r="JKI351" s="54"/>
      <c r="JKJ351" s="54"/>
      <c r="JKK351" s="54"/>
      <c r="JKL351" s="54"/>
      <c r="JKM351" s="54"/>
      <c r="JKN351" s="54"/>
      <c r="JKO351" s="54"/>
      <c r="JKP351" s="54"/>
      <c r="JKQ351" s="54"/>
      <c r="JKR351" s="54"/>
      <c r="JKS351" s="54"/>
      <c r="JKT351" s="54"/>
      <c r="JKU351" s="54"/>
      <c r="JKV351" s="54"/>
      <c r="JKW351" s="54"/>
      <c r="JKX351" s="54"/>
      <c r="JKY351" s="54"/>
      <c r="JKZ351" s="54"/>
      <c r="JLA351" s="54"/>
      <c r="JLB351" s="54"/>
      <c r="JLC351" s="54"/>
      <c r="JLD351" s="54"/>
      <c r="JLE351" s="54"/>
      <c r="JLF351" s="54"/>
      <c r="JLG351" s="54"/>
      <c r="JLH351" s="54"/>
      <c r="JLI351" s="54"/>
      <c r="JLJ351" s="54"/>
      <c r="JLK351" s="54"/>
      <c r="JLL351" s="54"/>
      <c r="JLM351" s="54"/>
      <c r="JLN351" s="54"/>
      <c r="JLO351" s="54"/>
      <c r="JLP351" s="54"/>
      <c r="JLQ351" s="54"/>
      <c r="JLR351" s="54"/>
      <c r="JLS351" s="54"/>
      <c r="JLT351" s="54"/>
      <c r="JLU351" s="54"/>
      <c r="JLV351" s="54"/>
      <c r="JLW351" s="54"/>
      <c r="JLX351" s="54"/>
      <c r="JLY351" s="54"/>
      <c r="JLZ351" s="54"/>
      <c r="JMA351" s="54"/>
      <c r="JMB351" s="54"/>
      <c r="JMC351" s="54"/>
      <c r="JMD351" s="54"/>
      <c r="JME351" s="54"/>
      <c r="JMF351" s="54"/>
      <c r="JMG351" s="54"/>
      <c r="JMH351" s="54"/>
      <c r="JMI351" s="54"/>
      <c r="JMJ351" s="54"/>
      <c r="JMK351" s="54"/>
      <c r="JML351" s="54"/>
      <c r="JMM351" s="54"/>
      <c r="JMN351" s="54"/>
      <c r="JMO351" s="54"/>
      <c r="JMP351" s="54"/>
      <c r="JMQ351" s="54"/>
      <c r="JMR351" s="54"/>
      <c r="JMS351" s="54"/>
      <c r="JMT351" s="54"/>
      <c r="JMU351" s="54"/>
      <c r="JMV351" s="54"/>
      <c r="JMW351" s="54"/>
      <c r="JMX351" s="54"/>
      <c r="JMY351" s="54"/>
      <c r="JMZ351" s="54"/>
      <c r="JNA351" s="54"/>
      <c r="JNB351" s="54"/>
      <c r="JNC351" s="54"/>
      <c r="JND351" s="54"/>
      <c r="JNE351" s="54"/>
      <c r="JNF351" s="54"/>
      <c r="JNG351" s="54"/>
      <c r="JNH351" s="54"/>
      <c r="JNI351" s="54"/>
      <c r="JNJ351" s="54"/>
      <c r="JNK351" s="54"/>
      <c r="JNL351" s="54"/>
      <c r="JNM351" s="54"/>
      <c r="JNN351" s="54"/>
      <c r="JNO351" s="54"/>
      <c r="JNP351" s="54"/>
      <c r="JNQ351" s="54"/>
      <c r="JNR351" s="54"/>
      <c r="JNS351" s="54"/>
      <c r="JNT351" s="54"/>
      <c r="JNU351" s="54"/>
      <c r="JNV351" s="54"/>
      <c r="JNW351" s="54"/>
      <c r="JNX351" s="54"/>
      <c r="JNY351" s="54"/>
      <c r="JNZ351" s="54"/>
      <c r="JOA351" s="54"/>
      <c r="JOB351" s="54"/>
      <c r="JOC351" s="54"/>
      <c r="JOD351" s="54"/>
      <c r="JOE351" s="54"/>
      <c r="JOF351" s="54"/>
      <c r="JOG351" s="54"/>
      <c r="JOH351" s="54"/>
      <c r="JOI351" s="54"/>
      <c r="JOJ351" s="54"/>
      <c r="JOK351" s="54"/>
      <c r="JOL351" s="54"/>
      <c r="JOM351" s="54"/>
      <c r="JON351" s="54"/>
      <c r="JOO351" s="54"/>
      <c r="JOP351" s="54"/>
      <c r="JOQ351" s="54"/>
      <c r="JOR351" s="54"/>
      <c r="JOS351" s="54"/>
      <c r="JOT351" s="54"/>
      <c r="JOU351" s="54"/>
      <c r="JOV351" s="54"/>
      <c r="JOW351" s="54"/>
      <c r="JOX351" s="54"/>
      <c r="JOY351" s="54"/>
      <c r="JOZ351" s="54"/>
      <c r="JPA351" s="54"/>
      <c r="JPB351" s="54"/>
      <c r="JPC351" s="54"/>
      <c r="JPD351" s="54"/>
      <c r="JPE351" s="54"/>
      <c r="JPF351" s="54"/>
      <c r="JPG351" s="54"/>
      <c r="JPH351" s="54"/>
      <c r="JPI351" s="54"/>
      <c r="JPJ351" s="54"/>
      <c r="JPK351" s="54"/>
      <c r="JPL351" s="54"/>
      <c r="JPM351" s="54"/>
      <c r="JPN351" s="54"/>
      <c r="JPO351" s="54"/>
      <c r="JPP351" s="54"/>
      <c r="JPQ351" s="54"/>
      <c r="JPR351" s="54"/>
      <c r="JPS351" s="54"/>
      <c r="JPT351" s="54"/>
      <c r="JPU351" s="54"/>
      <c r="JPV351" s="54"/>
      <c r="JPW351" s="54"/>
      <c r="JPX351" s="54"/>
      <c r="JPY351" s="54"/>
      <c r="JPZ351" s="54"/>
      <c r="JQA351" s="54"/>
      <c r="JQB351" s="54"/>
      <c r="JQC351" s="54"/>
      <c r="JQD351" s="54"/>
      <c r="JQE351" s="54"/>
      <c r="JQF351" s="54"/>
      <c r="JQG351" s="54"/>
      <c r="JQH351" s="54"/>
      <c r="JQI351" s="54"/>
      <c r="JQJ351" s="54"/>
      <c r="JQK351" s="54"/>
      <c r="JQL351" s="54"/>
      <c r="JQM351" s="54"/>
      <c r="JQN351" s="54"/>
      <c r="JQO351" s="54"/>
      <c r="JQP351" s="54"/>
      <c r="JQQ351" s="54"/>
      <c r="JQR351" s="54"/>
      <c r="JQS351" s="54"/>
      <c r="JQT351" s="54"/>
      <c r="JQU351" s="54"/>
      <c r="JQV351" s="54"/>
      <c r="JQW351" s="54"/>
      <c r="JQX351" s="54"/>
      <c r="JQY351" s="54"/>
      <c r="JQZ351" s="54"/>
      <c r="JRA351" s="54"/>
      <c r="JRB351" s="54"/>
      <c r="JRC351" s="54"/>
      <c r="JRD351" s="54"/>
      <c r="JRE351" s="54"/>
      <c r="JRF351" s="54"/>
      <c r="JRG351" s="54"/>
      <c r="JRH351" s="54"/>
      <c r="JRI351" s="54"/>
      <c r="JRJ351" s="54"/>
      <c r="JRK351" s="54"/>
      <c r="JRL351" s="54"/>
      <c r="JRM351" s="54"/>
      <c r="JRN351" s="54"/>
      <c r="JRO351" s="54"/>
      <c r="JRP351" s="54"/>
      <c r="JRQ351" s="54"/>
      <c r="JRR351" s="54"/>
      <c r="JRS351" s="54"/>
      <c r="JRT351" s="54"/>
      <c r="JRU351" s="54"/>
      <c r="JRV351" s="54"/>
      <c r="JRW351" s="54"/>
      <c r="JRX351" s="54"/>
      <c r="JRY351" s="54"/>
      <c r="JRZ351" s="54"/>
      <c r="JSA351" s="54"/>
      <c r="JSB351" s="54"/>
      <c r="JSC351" s="54"/>
      <c r="JSD351" s="54"/>
      <c r="JSE351" s="54"/>
      <c r="JSF351" s="54"/>
      <c r="JSG351" s="54"/>
      <c r="JSH351" s="54"/>
      <c r="JSI351" s="54"/>
      <c r="JSJ351" s="54"/>
      <c r="JSK351" s="54"/>
      <c r="JSL351" s="54"/>
      <c r="JSM351" s="54"/>
      <c r="JSN351" s="54"/>
      <c r="JSO351" s="54"/>
      <c r="JSP351" s="54"/>
      <c r="JSQ351" s="54"/>
      <c r="JSR351" s="54"/>
      <c r="JSS351" s="54"/>
      <c r="JST351" s="54"/>
      <c r="JSU351" s="54"/>
      <c r="JSV351" s="54"/>
      <c r="JSW351" s="54"/>
      <c r="JSX351" s="54"/>
      <c r="JSY351" s="54"/>
      <c r="JSZ351" s="54"/>
      <c r="JTA351" s="54"/>
      <c r="JTB351" s="54"/>
      <c r="JTC351" s="54"/>
      <c r="JTD351" s="54"/>
      <c r="JTE351" s="54"/>
      <c r="JTF351" s="54"/>
      <c r="JTG351" s="54"/>
      <c r="JTH351" s="54"/>
      <c r="JTI351" s="54"/>
      <c r="JTJ351" s="54"/>
      <c r="JTK351" s="54"/>
      <c r="JTL351" s="54"/>
      <c r="JTM351" s="54"/>
      <c r="JTN351" s="54"/>
      <c r="JTO351" s="54"/>
      <c r="JTP351" s="54"/>
      <c r="JTQ351" s="54"/>
      <c r="JTR351" s="54"/>
      <c r="JTS351" s="54"/>
      <c r="JTT351" s="54"/>
      <c r="JTU351" s="54"/>
      <c r="JTV351" s="54"/>
      <c r="JTW351" s="54"/>
      <c r="JTX351" s="54"/>
      <c r="JTY351" s="54"/>
      <c r="JTZ351" s="54"/>
      <c r="JUA351" s="54"/>
      <c r="JUB351" s="54"/>
      <c r="JUC351" s="54"/>
      <c r="JUD351" s="54"/>
      <c r="JUE351" s="54"/>
      <c r="JUF351" s="54"/>
      <c r="JUG351" s="54"/>
      <c r="JUH351" s="54"/>
      <c r="JUI351" s="54"/>
      <c r="JUJ351" s="54"/>
      <c r="JUK351" s="54"/>
      <c r="JUL351" s="54"/>
      <c r="JUM351" s="54"/>
      <c r="JUN351" s="54"/>
      <c r="JUO351" s="54"/>
      <c r="JUP351" s="54"/>
      <c r="JUQ351" s="54"/>
      <c r="JUR351" s="54"/>
      <c r="JUS351" s="54"/>
      <c r="JUT351" s="54"/>
      <c r="JUU351" s="54"/>
      <c r="JUV351" s="54"/>
      <c r="JUW351" s="54"/>
      <c r="JUX351" s="54"/>
      <c r="JUY351" s="54"/>
      <c r="JUZ351" s="54"/>
      <c r="JVA351" s="54"/>
      <c r="JVB351" s="54"/>
      <c r="JVC351" s="54"/>
      <c r="JVD351" s="54"/>
      <c r="JVE351" s="54"/>
      <c r="JVF351" s="54"/>
      <c r="JVG351" s="54"/>
      <c r="JVH351" s="54"/>
      <c r="JVI351" s="54"/>
      <c r="JVJ351" s="54"/>
      <c r="JVK351" s="54"/>
      <c r="JVL351" s="54"/>
      <c r="JVM351" s="54"/>
      <c r="JVN351" s="54"/>
      <c r="JVO351" s="54"/>
      <c r="JVP351" s="54"/>
      <c r="JVQ351" s="54"/>
      <c r="JVR351" s="54"/>
      <c r="JVS351" s="54"/>
      <c r="JVT351" s="54"/>
      <c r="JVU351" s="54"/>
      <c r="JVV351" s="54"/>
      <c r="JVW351" s="54"/>
      <c r="JVX351" s="54"/>
      <c r="JVY351" s="54"/>
      <c r="JVZ351" s="54"/>
      <c r="JWA351" s="54"/>
      <c r="JWB351" s="54"/>
      <c r="JWC351" s="54"/>
      <c r="JWD351" s="54"/>
      <c r="JWE351" s="54"/>
      <c r="JWF351" s="54"/>
      <c r="JWG351" s="54"/>
      <c r="JWH351" s="54"/>
      <c r="JWI351" s="54"/>
      <c r="JWJ351" s="54"/>
      <c r="JWK351" s="54"/>
      <c r="JWL351" s="54"/>
      <c r="JWM351" s="54"/>
      <c r="JWN351" s="54"/>
      <c r="JWO351" s="54"/>
      <c r="JWP351" s="54"/>
      <c r="JWQ351" s="54"/>
      <c r="JWR351" s="54"/>
      <c r="JWS351" s="54"/>
      <c r="JWT351" s="54"/>
      <c r="JWU351" s="54"/>
      <c r="JWV351" s="54"/>
      <c r="JWW351" s="54"/>
      <c r="JWX351" s="54"/>
      <c r="JWY351" s="54"/>
      <c r="JWZ351" s="54"/>
      <c r="JXA351" s="54"/>
      <c r="JXB351" s="54"/>
      <c r="JXC351" s="54"/>
      <c r="JXD351" s="54"/>
      <c r="JXE351" s="54"/>
      <c r="JXF351" s="54"/>
      <c r="JXG351" s="54"/>
      <c r="JXH351" s="54"/>
      <c r="JXI351" s="54"/>
      <c r="JXJ351" s="54"/>
      <c r="JXK351" s="54"/>
      <c r="JXL351" s="54"/>
      <c r="JXM351" s="54"/>
      <c r="JXN351" s="54"/>
      <c r="JXO351" s="54"/>
      <c r="JXP351" s="54"/>
      <c r="JXQ351" s="54"/>
      <c r="JXR351" s="54"/>
      <c r="JXS351" s="54"/>
      <c r="JXT351" s="54"/>
      <c r="JXU351" s="54"/>
      <c r="JXV351" s="54"/>
      <c r="JXW351" s="54"/>
      <c r="JXX351" s="54"/>
      <c r="JXY351" s="54"/>
      <c r="JXZ351" s="54"/>
      <c r="JYA351" s="54"/>
      <c r="JYB351" s="54"/>
      <c r="JYC351" s="54"/>
      <c r="JYD351" s="54"/>
      <c r="JYE351" s="54"/>
      <c r="JYF351" s="54"/>
      <c r="JYG351" s="54"/>
      <c r="JYH351" s="54"/>
      <c r="JYI351" s="54"/>
      <c r="JYJ351" s="54"/>
      <c r="JYK351" s="54"/>
      <c r="JYL351" s="54"/>
      <c r="JYM351" s="54"/>
      <c r="JYN351" s="54"/>
      <c r="JYO351" s="54"/>
      <c r="JYP351" s="54"/>
      <c r="JYQ351" s="54"/>
      <c r="JYR351" s="54"/>
      <c r="JYS351" s="54"/>
      <c r="JYT351" s="54"/>
      <c r="JYU351" s="54"/>
      <c r="JYV351" s="54"/>
      <c r="JYW351" s="54"/>
      <c r="JYX351" s="54"/>
      <c r="JYY351" s="54"/>
      <c r="JYZ351" s="54"/>
      <c r="JZA351" s="54"/>
      <c r="JZB351" s="54"/>
      <c r="JZC351" s="54"/>
      <c r="JZD351" s="54"/>
      <c r="JZE351" s="54"/>
      <c r="JZF351" s="54"/>
      <c r="JZG351" s="54"/>
      <c r="JZH351" s="54"/>
      <c r="JZI351" s="54"/>
      <c r="JZJ351" s="54"/>
      <c r="JZK351" s="54"/>
      <c r="JZL351" s="54"/>
      <c r="JZM351" s="54"/>
      <c r="JZN351" s="54"/>
      <c r="JZO351" s="54"/>
      <c r="JZP351" s="54"/>
      <c r="JZQ351" s="54"/>
      <c r="JZR351" s="54"/>
      <c r="JZS351" s="54"/>
      <c r="JZT351" s="54"/>
      <c r="JZU351" s="54"/>
      <c r="JZV351" s="54"/>
      <c r="JZW351" s="54"/>
      <c r="JZX351" s="54"/>
      <c r="JZY351" s="54"/>
      <c r="JZZ351" s="54"/>
      <c r="KAA351" s="54"/>
      <c r="KAB351" s="54"/>
      <c r="KAC351" s="54"/>
      <c r="KAD351" s="54"/>
      <c r="KAE351" s="54"/>
      <c r="KAF351" s="54"/>
      <c r="KAG351" s="54"/>
      <c r="KAH351" s="54"/>
      <c r="KAI351" s="54"/>
      <c r="KAJ351" s="54"/>
      <c r="KAK351" s="54"/>
      <c r="KAL351" s="54"/>
      <c r="KAM351" s="54"/>
      <c r="KAN351" s="54"/>
      <c r="KAO351" s="54"/>
      <c r="KAP351" s="54"/>
      <c r="KAQ351" s="54"/>
      <c r="KAR351" s="54"/>
      <c r="KAS351" s="54"/>
      <c r="KAT351" s="54"/>
      <c r="KAU351" s="54"/>
      <c r="KAV351" s="54"/>
      <c r="KAW351" s="54"/>
      <c r="KAX351" s="54"/>
      <c r="KAY351" s="54"/>
      <c r="KAZ351" s="54"/>
      <c r="KBA351" s="54"/>
      <c r="KBB351" s="54"/>
      <c r="KBC351" s="54"/>
      <c r="KBD351" s="54"/>
      <c r="KBE351" s="54"/>
      <c r="KBF351" s="54"/>
      <c r="KBG351" s="54"/>
      <c r="KBH351" s="54"/>
      <c r="KBI351" s="54"/>
      <c r="KBJ351" s="54"/>
      <c r="KBK351" s="54"/>
      <c r="KBL351" s="54"/>
      <c r="KBM351" s="54"/>
      <c r="KBN351" s="54"/>
      <c r="KBO351" s="54"/>
      <c r="KBP351" s="54"/>
      <c r="KBQ351" s="54"/>
      <c r="KBR351" s="54"/>
      <c r="KBS351" s="54"/>
      <c r="KBT351" s="54"/>
      <c r="KBU351" s="54"/>
      <c r="KBV351" s="54"/>
      <c r="KBW351" s="54"/>
      <c r="KBX351" s="54"/>
      <c r="KBY351" s="54"/>
      <c r="KBZ351" s="54"/>
      <c r="KCA351" s="54"/>
      <c r="KCB351" s="54"/>
      <c r="KCC351" s="54"/>
      <c r="KCD351" s="54"/>
      <c r="KCE351" s="54"/>
      <c r="KCF351" s="54"/>
      <c r="KCG351" s="54"/>
      <c r="KCH351" s="54"/>
      <c r="KCI351" s="54"/>
      <c r="KCJ351" s="54"/>
      <c r="KCK351" s="54"/>
      <c r="KCL351" s="54"/>
      <c r="KCM351" s="54"/>
      <c r="KCN351" s="54"/>
      <c r="KCO351" s="54"/>
      <c r="KCP351" s="54"/>
      <c r="KCQ351" s="54"/>
      <c r="KCR351" s="54"/>
      <c r="KCS351" s="54"/>
      <c r="KCT351" s="54"/>
      <c r="KCU351" s="54"/>
      <c r="KCV351" s="54"/>
      <c r="KCW351" s="54"/>
      <c r="KCX351" s="54"/>
      <c r="KCY351" s="54"/>
      <c r="KCZ351" s="54"/>
      <c r="KDA351" s="54"/>
      <c r="KDB351" s="54"/>
      <c r="KDC351" s="54"/>
      <c r="KDD351" s="54"/>
      <c r="KDE351" s="54"/>
      <c r="KDF351" s="54"/>
      <c r="KDG351" s="54"/>
      <c r="KDH351" s="54"/>
      <c r="KDI351" s="54"/>
      <c r="KDJ351" s="54"/>
      <c r="KDK351" s="54"/>
      <c r="KDL351" s="54"/>
      <c r="KDM351" s="54"/>
      <c r="KDN351" s="54"/>
      <c r="KDO351" s="54"/>
      <c r="KDP351" s="54"/>
      <c r="KDQ351" s="54"/>
      <c r="KDR351" s="54"/>
      <c r="KDS351" s="54"/>
      <c r="KDT351" s="54"/>
      <c r="KDU351" s="54"/>
      <c r="KDV351" s="54"/>
      <c r="KDW351" s="54"/>
      <c r="KDX351" s="54"/>
      <c r="KDY351" s="54"/>
      <c r="KDZ351" s="54"/>
      <c r="KEA351" s="54"/>
      <c r="KEB351" s="54"/>
      <c r="KEC351" s="54"/>
      <c r="KED351" s="54"/>
      <c r="KEE351" s="54"/>
      <c r="KEF351" s="54"/>
      <c r="KEG351" s="54"/>
      <c r="KEH351" s="54"/>
      <c r="KEI351" s="54"/>
      <c r="KEJ351" s="54"/>
      <c r="KEK351" s="54"/>
      <c r="KEL351" s="54"/>
      <c r="KEM351" s="54"/>
      <c r="KEN351" s="54"/>
      <c r="KEO351" s="54"/>
      <c r="KEP351" s="54"/>
      <c r="KEQ351" s="54"/>
      <c r="KER351" s="54"/>
      <c r="KES351" s="54"/>
      <c r="KET351" s="54"/>
      <c r="KEU351" s="54"/>
      <c r="KEV351" s="54"/>
      <c r="KEW351" s="54"/>
      <c r="KEX351" s="54"/>
      <c r="KEY351" s="54"/>
      <c r="KEZ351" s="54"/>
      <c r="KFA351" s="54"/>
      <c r="KFB351" s="54"/>
      <c r="KFC351" s="54"/>
      <c r="KFD351" s="54"/>
      <c r="KFE351" s="54"/>
      <c r="KFF351" s="54"/>
      <c r="KFG351" s="54"/>
      <c r="KFH351" s="54"/>
      <c r="KFI351" s="54"/>
      <c r="KFJ351" s="54"/>
      <c r="KFK351" s="54"/>
      <c r="KFL351" s="54"/>
      <c r="KFM351" s="54"/>
      <c r="KFN351" s="54"/>
      <c r="KFO351" s="54"/>
      <c r="KFP351" s="54"/>
      <c r="KFQ351" s="54"/>
      <c r="KFR351" s="54"/>
      <c r="KFS351" s="54"/>
      <c r="KFT351" s="54"/>
      <c r="KFU351" s="54"/>
      <c r="KFV351" s="54"/>
      <c r="KFW351" s="54"/>
      <c r="KFX351" s="54"/>
      <c r="KFY351" s="54"/>
      <c r="KFZ351" s="54"/>
      <c r="KGA351" s="54"/>
      <c r="KGB351" s="54"/>
      <c r="KGC351" s="54"/>
      <c r="KGD351" s="54"/>
      <c r="KGE351" s="54"/>
      <c r="KGF351" s="54"/>
      <c r="KGG351" s="54"/>
      <c r="KGH351" s="54"/>
      <c r="KGI351" s="54"/>
      <c r="KGJ351" s="54"/>
      <c r="KGK351" s="54"/>
      <c r="KGL351" s="54"/>
      <c r="KGM351" s="54"/>
      <c r="KGN351" s="54"/>
      <c r="KGO351" s="54"/>
      <c r="KGP351" s="54"/>
      <c r="KGQ351" s="54"/>
      <c r="KGR351" s="54"/>
      <c r="KGS351" s="54"/>
      <c r="KGT351" s="54"/>
      <c r="KGU351" s="54"/>
      <c r="KGV351" s="54"/>
      <c r="KGW351" s="54"/>
      <c r="KGX351" s="54"/>
      <c r="KGY351" s="54"/>
      <c r="KGZ351" s="54"/>
      <c r="KHA351" s="54"/>
      <c r="KHB351" s="54"/>
      <c r="KHC351" s="54"/>
      <c r="KHD351" s="54"/>
      <c r="KHE351" s="54"/>
      <c r="KHF351" s="54"/>
      <c r="KHG351" s="54"/>
      <c r="KHH351" s="54"/>
      <c r="KHI351" s="54"/>
      <c r="KHJ351" s="54"/>
      <c r="KHK351" s="54"/>
      <c r="KHL351" s="54"/>
      <c r="KHM351" s="54"/>
      <c r="KHN351" s="54"/>
      <c r="KHO351" s="54"/>
      <c r="KHP351" s="54"/>
      <c r="KHQ351" s="54"/>
      <c r="KHR351" s="54"/>
      <c r="KHS351" s="54"/>
      <c r="KHT351" s="54"/>
      <c r="KHU351" s="54"/>
      <c r="KHV351" s="54"/>
      <c r="KHW351" s="54"/>
      <c r="KHX351" s="54"/>
      <c r="KHY351" s="54"/>
      <c r="KHZ351" s="54"/>
      <c r="KIA351" s="54"/>
      <c r="KIB351" s="54"/>
      <c r="KIC351" s="54"/>
      <c r="KID351" s="54"/>
      <c r="KIE351" s="54"/>
      <c r="KIF351" s="54"/>
      <c r="KIG351" s="54"/>
      <c r="KIH351" s="54"/>
      <c r="KII351" s="54"/>
      <c r="KIJ351" s="54"/>
      <c r="KIK351" s="54"/>
      <c r="KIL351" s="54"/>
      <c r="KIM351" s="54"/>
      <c r="KIN351" s="54"/>
      <c r="KIO351" s="54"/>
      <c r="KIP351" s="54"/>
      <c r="KIQ351" s="54"/>
      <c r="KIR351" s="54"/>
      <c r="KIS351" s="54"/>
      <c r="KIT351" s="54"/>
      <c r="KIU351" s="54"/>
      <c r="KIV351" s="54"/>
      <c r="KIW351" s="54"/>
      <c r="KIX351" s="54"/>
      <c r="KIY351" s="54"/>
      <c r="KIZ351" s="54"/>
      <c r="KJA351" s="54"/>
      <c r="KJB351" s="54"/>
      <c r="KJC351" s="54"/>
      <c r="KJD351" s="54"/>
      <c r="KJE351" s="54"/>
      <c r="KJF351" s="54"/>
      <c r="KJG351" s="54"/>
      <c r="KJH351" s="54"/>
      <c r="KJI351" s="54"/>
      <c r="KJJ351" s="54"/>
      <c r="KJK351" s="54"/>
      <c r="KJL351" s="54"/>
      <c r="KJM351" s="54"/>
      <c r="KJN351" s="54"/>
      <c r="KJO351" s="54"/>
      <c r="KJP351" s="54"/>
      <c r="KJQ351" s="54"/>
      <c r="KJR351" s="54"/>
      <c r="KJS351" s="54"/>
      <c r="KJT351" s="54"/>
      <c r="KJU351" s="54"/>
      <c r="KJV351" s="54"/>
      <c r="KJW351" s="54"/>
      <c r="KJX351" s="54"/>
      <c r="KJY351" s="54"/>
      <c r="KJZ351" s="54"/>
      <c r="KKA351" s="54"/>
      <c r="KKB351" s="54"/>
      <c r="KKC351" s="54"/>
      <c r="KKD351" s="54"/>
      <c r="KKE351" s="54"/>
      <c r="KKF351" s="54"/>
      <c r="KKG351" s="54"/>
      <c r="KKH351" s="54"/>
      <c r="KKI351" s="54"/>
      <c r="KKJ351" s="54"/>
      <c r="KKK351" s="54"/>
      <c r="KKL351" s="54"/>
      <c r="KKM351" s="54"/>
      <c r="KKN351" s="54"/>
      <c r="KKO351" s="54"/>
      <c r="KKP351" s="54"/>
      <c r="KKQ351" s="54"/>
      <c r="KKR351" s="54"/>
      <c r="KKS351" s="54"/>
      <c r="KKT351" s="54"/>
      <c r="KKU351" s="54"/>
      <c r="KKV351" s="54"/>
      <c r="KKW351" s="54"/>
      <c r="KKX351" s="54"/>
      <c r="KKY351" s="54"/>
      <c r="KKZ351" s="54"/>
      <c r="KLA351" s="54"/>
      <c r="KLB351" s="54"/>
      <c r="KLC351" s="54"/>
      <c r="KLD351" s="54"/>
      <c r="KLE351" s="54"/>
      <c r="KLF351" s="54"/>
      <c r="KLG351" s="54"/>
      <c r="KLH351" s="54"/>
      <c r="KLI351" s="54"/>
      <c r="KLJ351" s="54"/>
      <c r="KLK351" s="54"/>
      <c r="KLL351" s="54"/>
      <c r="KLM351" s="54"/>
      <c r="KLN351" s="54"/>
      <c r="KLO351" s="54"/>
      <c r="KLP351" s="54"/>
      <c r="KLQ351" s="54"/>
      <c r="KLR351" s="54"/>
      <c r="KLS351" s="54"/>
      <c r="KLT351" s="54"/>
      <c r="KLU351" s="54"/>
      <c r="KLV351" s="54"/>
      <c r="KLW351" s="54"/>
      <c r="KLX351" s="54"/>
      <c r="KLY351" s="54"/>
      <c r="KLZ351" s="54"/>
      <c r="KMA351" s="54"/>
      <c r="KMB351" s="54"/>
      <c r="KMC351" s="54"/>
      <c r="KMD351" s="54"/>
      <c r="KME351" s="54"/>
      <c r="KMF351" s="54"/>
      <c r="KMG351" s="54"/>
      <c r="KMH351" s="54"/>
      <c r="KMI351" s="54"/>
      <c r="KMJ351" s="54"/>
      <c r="KMK351" s="54"/>
      <c r="KML351" s="54"/>
      <c r="KMM351" s="54"/>
      <c r="KMN351" s="54"/>
      <c r="KMO351" s="54"/>
      <c r="KMP351" s="54"/>
      <c r="KMQ351" s="54"/>
      <c r="KMR351" s="54"/>
      <c r="KMS351" s="54"/>
      <c r="KMT351" s="54"/>
      <c r="KMU351" s="54"/>
      <c r="KMV351" s="54"/>
      <c r="KMW351" s="54"/>
      <c r="KMX351" s="54"/>
      <c r="KMY351" s="54"/>
      <c r="KMZ351" s="54"/>
      <c r="KNA351" s="54"/>
      <c r="KNB351" s="54"/>
      <c r="KNC351" s="54"/>
      <c r="KND351" s="54"/>
      <c r="KNE351" s="54"/>
      <c r="KNF351" s="54"/>
      <c r="KNG351" s="54"/>
      <c r="KNH351" s="54"/>
      <c r="KNI351" s="54"/>
      <c r="KNJ351" s="54"/>
      <c r="KNK351" s="54"/>
      <c r="KNL351" s="54"/>
      <c r="KNM351" s="54"/>
      <c r="KNN351" s="54"/>
      <c r="KNO351" s="54"/>
      <c r="KNP351" s="54"/>
      <c r="KNQ351" s="54"/>
      <c r="KNR351" s="54"/>
      <c r="KNS351" s="54"/>
      <c r="KNT351" s="54"/>
      <c r="KNU351" s="54"/>
      <c r="KNV351" s="54"/>
      <c r="KNW351" s="54"/>
      <c r="KNX351" s="54"/>
      <c r="KNY351" s="54"/>
      <c r="KNZ351" s="54"/>
      <c r="KOA351" s="54"/>
      <c r="KOB351" s="54"/>
      <c r="KOC351" s="54"/>
      <c r="KOD351" s="54"/>
      <c r="KOE351" s="54"/>
      <c r="KOF351" s="54"/>
      <c r="KOG351" s="54"/>
      <c r="KOH351" s="54"/>
      <c r="KOI351" s="54"/>
      <c r="KOJ351" s="54"/>
      <c r="KOK351" s="54"/>
      <c r="KOL351" s="54"/>
      <c r="KOM351" s="54"/>
      <c r="KON351" s="54"/>
      <c r="KOO351" s="54"/>
      <c r="KOP351" s="54"/>
      <c r="KOQ351" s="54"/>
      <c r="KOR351" s="54"/>
      <c r="KOS351" s="54"/>
      <c r="KOT351" s="54"/>
      <c r="KOU351" s="54"/>
      <c r="KOV351" s="54"/>
      <c r="KOW351" s="54"/>
      <c r="KOX351" s="54"/>
      <c r="KOY351" s="54"/>
      <c r="KOZ351" s="54"/>
      <c r="KPA351" s="54"/>
      <c r="KPB351" s="54"/>
      <c r="KPC351" s="54"/>
      <c r="KPD351" s="54"/>
      <c r="KPE351" s="54"/>
      <c r="KPF351" s="54"/>
      <c r="KPG351" s="54"/>
      <c r="KPH351" s="54"/>
      <c r="KPI351" s="54"/>
      <c r="KPJ351" s="54"/>
      <c r="KPK351" s="54"/>
      <c r="KPL351" s="54"/>
      <c r="KPM351" s="54"/>
      <c r="KPN351" s="54"/>
      <c r="KPO351" s="54"/>
      <c r="KPP351" s="54"/>
      <c r="KPQ351" s="54"/>
      <c r="KPR351" s="54"/>
      <c r="KPS351" s="54"/>
      <c r="KPT351" s="54"/>
      <c r="KPU351" s="54"/>
      <c r="KPV351" s="54"/>
      <c r="KPW351" s="54"/>
      <c r="KPX351" s="54"/>
      <c r="KPY351" s="54"/>
      <c r="KPZ351" s="54"/>
      <c r="KQA351" s="54"/>
      <c r="KQB351" s="54"/>
      <c r="KQC351" s="54"/>
      <c r="KQD351" s="54"/>
      <c r="KQE351" s="54"/>
      <c r="KQF351" s="54"/>
      <c r="KQG351" s="54"/>
      <c r="KQH351" s="54"/>
      <c r="KQI351" s="54"/>
      <c r="KQJ351" s="54"/>
      <c r="KQK351" s="54"/>
      <c r="KQL351" s="54"/>
      <c r="KQM351" s="54"/>
      <c r="KQN351" s="54"/>
      <c r="KQO351" s="54"/>
      <c r="KQP351" s="54"/>
      <c r="KQQ351" s="54"/>
      <c r="KQR351" s="54"/>
      <c r="KQS351" s="54"/>
      <c r="KQT351" s="54"/>
      <c r="KQU351" s="54"/>
      <c r="KQV351" s="54"/>
      <c r="KQW351" s="54"/>
      <c r="KQX351" s="54"/>
      <c r="KQY351" s="54"/>
      <c r="KQZ351" s="54"/>
      <c r="KRA351" s="54"/>
      <c r="KRB351" s="54"/>
      <c r="KRC351" s="54"/>
      <c r="KRD351" s="54"/>
      <c r="KRE351" s="54"/>
      <c r="KRF351" s="54"/>
      <c r="KRG351" s="54"/>
      <c r="KRH351" s="54"/>
      <c r="KRI351" s="54"/>
      <c r="KRJ351" s="54"/>
      <c r="KRK351" s="54"/>
      <c r="KRL351" s="54"/>
      <c r="KRM351" s="54"/>
      <c r="KRN351" s="54"/>
      <c r="KRO351" s="54"/>
      <c r="KRP351" s="54"/>
      <c r="KRQ351" s="54"/>
      <c r="KRR351" s="54"/>
      <c r="KRS351" s="54"/>
      <c r="KRT351" s="54"/>
      <c r="KRU351" s="54"/>
      <c r="KRV351" s="54"/>
      <c r="KRW351" s="54"/>
      <c r="KRX351" s="54"/>
      <c r="KRY351" s="54"/>
      <c r="KRZ351" s="54"/>
      <c r="KSA351" s="54"/>
      <c r="KSB351" s="54"/>
      <c r="KSC351" s="54"/>
      <c r="KSD351" s="54"/>
      <c r="KSE351" s="54"/>
      <c r="KSF351" s="54"/>
      <c r="KSG351" s="54"/>
      <c r="KSH351" s="54"/>
      <c r="KSI351" s="54"/>
      <c r="KSJ351" s="54"/>
      <c r="KSK351" s="54"/>
      <c r="KSL351" s="54"/>
      <c r="KSM351" s="54"/>
      <c r="KSN351" s="54"/>
      <c r="KSO351" s="54"/>
      <c r="KSP351" s="54"/>
      <c r="KSQ351" s="54"/>
      <c r="KSR351" s="54"/>
      <c r="KSS351" s="54"/>
      <c r="KST351" s="54"/>
      <c r="KSU351" s="54"/>
      <c r="KSV351" s="54"/>
      <c r="KSW351" s="54"/>
      <c r="KSX351" s="54"/>
      <c r="KSY351" s="54"/>
      <c r="KSZ351" s="54"/>
      <c r="KTA351" s="54"/>
      <c r="KTB351" s="54"/>
      <c r="KTC351" s="54"/>
      <c r="KTD351" s="54"/>
      <c r="KTE351" s="54"/>
      <c r="KTF351" s="54"/>
      <c r="KTG351" s="54"/>
      <c r="KTH351" s="54"/>
      <c r="KTI351" s="54"/>
      <c r="KTJ351" s="54"/>
      <c r="KTK351" s="54"/>
      <c r="KTL351" s="54"/>
      <c r="KTM351" s="54"/>
      <c r="KTN351" s="54"/>
      <c r="KTO351" s="54"/>
      <c r="KTP351" s="54"/>
      <c r="KTQ351" s="54"/>
      <c r="KTR351" s="54"/>
      <c r="KTS351" s="54"/>
      <c r="KTT351" s="54"/>
      <c r="KTU351" s="54"/>
      <c r="KTV351" s="54"/>
      <c r="KTW351" s="54"/>
      <c r="KTX351" s="54"/>
      <c r="KTY351" s="54"/>
      <c r="KTZ351" s="54"/>
      <c r="KUA351" s="54"/>
      <c r="KUB351" s="54"/>
      <c r="KUC351" s="54"/>
      <c r="KUD351" s="54"/>
      <c r="KUE351" s="54"/>
      <c r="KUF351" s="54"/>
      <c r="KUG351" s="54"/>
      <c r="KUH351" s="54"/>
      <c r="KUI351" s="54"/>
      <c r="KUJ351" s="54"/>
      <c r="KUK351" s="54"/>
      <c r="KUL351" s="54"/>
      <c r="KUM351" s="54"/>
      <c r="KUN351" s="54"/>
      <c r="KUO351" s="54"/>
      <c r="KUP351" s="54"/>
      <c r="KUQ351" s="54"/>
      <c r="KUR351" s="54"/>
      <c r="KUS351" s="54"/>
      <c r="KUT351" s="54"/>
      <c r="KUU351" s="54"/>
      <c r="KUV351" s="54"/>
      <c r="KUW351" s="54"/>
      <c r="KUX351" s="54"/>
      <c r="KUY351" s="54"/>
      <c r="KUZ351" s="54"/>
      <c r="KVA351" s="54"/>
      <c r="KVB351" s="54"/>
      <c r="KVC351" s="54"/>
      <c r="KVD351" s="54"/>
      <c r="KVE351" s="54"/>
      <c r="KVF351" s="54"/>
      <c r="KVG351" s="54"/>
      <c r="KVH351" s="54"/>
      <c r="KVI351" s="54"/>
      <c r="KVJ351" s="54"/>
      <c r="KVK351" s="54"/>
      <c r="KVL351" s="54"/>
      <c r="KVM351" s="54"/>
      <c r="KVN351" s="54"/>
      <c r="KVO351" s="54"/>
      <c r="KVP351" s="54"/>
      <c r="KVQ351" s="54"/>
      <c r="KVR351" s="54"/>
      <c r="KVS351" s="54"/>
      <c r="KVT351" s="54"/>
      <c r="KVU351" s="54"/>
      <c r="KVV351" s="54"/>
      <c r="KVW351" s="54"/>
      <c r="KVX351" s="54"/>
      <c r="KVY351" s="54"/>
      <c r="KVZ351" s="54"/>
      <c r="KWA351" s="54"/>
      <c r="KWB351" s="54"/>
      <c r="KWC351" s="54"/>
      <c r="KWD351" s="54"/>
      <c r="KWE351" s="54"/>
      <c r="KWF351" s="54"/>
      <c r="KWG351" s="54"/>
      <c r="KWH351" s="54"/>
      <c r="KWI351" s="54"/>
      <c r="KWJ351" s="54"/>
      <c r="KWK351" s="54"/>
      <c r="KWL351" s="54"/>
      <c r="KWM351" s="54"/>
      <c r="KWN351" s="54"/>
      <c r="KWO351" s="54"/>
      <c r="KWP351" s="54"/>
      <c r="KWQ351" s="54"/>
      <c r="KWR351" s="54"/>
      <c r="KWS351" s="54"/>
      <c r="KWT351" s="54"/>
      <c r="KWU351" s="54"/>
      <c r="KWV351" s="54"/>
      <c r="KWW351" s="54"/>
      <c r="KWX351" s="54"/>
      <c r="KWY351" s="54"/>
      <c r="KWZ351" s="54"/>
      <c r="KXA351" s="54"/>
      <c r="KXB351" s="54"/>
      <c r="KXC351" s="54"/>
      <c r="KXD351" s="54"/>
      <c r="KXE351" s="54"/>
      <c r="KXF351" s="54"/>
      <c r="KXG351" s="54"/>
      <c r="KXH351" s="54"/>
      <c r="KXI351" s="54"/>
      <c r="KXJ351" s="54"/>
      <c r="KXK351" s="54"/>
      <c r="KXL351" s="54"/>
      <c r="KXM351" s="54"/>
      <c r="KXN351" s="54"/>
      <c r="KXO351" s="54"/>
      <c r="KXP351" s="54"/>
      <c r="KXQ351" s="54"/>
      <c r="KXR351" s="54"/>
      <c r="KXS351" s="54"/>
      <c r="KXT351" s="54"/>
      <c r="KXU351" s="54"/>
      <c r="KXV351" s="54"/>
      <c r="KXW351" s="54"/>
      <c r="KXX351" s="54"/>
      <c r="KXY351" s="54"/>
      <c r="KXZ351" s="54"/>
      <c r="KYA351" s="54"/>
      <c r="KYB351" s="54"/>
      <c r="KYC351" s="54"/>
      <c r="KYD351" s="54"/>
      <c r="KYE351" s="54"/>
      <c r="KYF351" s="54"/>
      <c r="KYG351" s="54"/>
      <c r="KYH351" s="54"/>
      <c r="KYI351" s="54"/>
      <c r="KYJ351" s="54"/>
      <c r="KYK351" s="54"/>
      <c r="KYL351" s="54"/>
      <c r="KYM351" s="54"/>
      <c r="KYN351" s="54"/>
      <c r="KYO351" s="54"/>
      <c r="KYP351" s="54"/>
      <c r="KYQ351" s="54"/>
      <c r="KYR351" s="54"/>
      <c r="KYS351" s="54"/>
      <c r="KYT351" s="54"/>
      <c r="KYU351" s="54"/>
      <c r="KYV351" s="54"/>
      <c r="KYW351" s="54"/>
      <c r="KYX351" s="54"/>
      <c r="KYY351" s="54"/>
      <c r="KYZ351" s="54"/>
      <c r="KZA351" s="54"/>
      <c r="KZB351" s="54"/>
      <c r="KZC351" s="54"/>
      <c r="KZD351" s="54"/>
      <c r="KZE351" s="54"/>
      <c r="KZF351" s="54"/>
      <c r="KZG351" s="54"/>
      <c r="KZH351" s="54"/>
      <c r="KZI351" s="54"/>
      <c r="KZJ351" s="54"/>
      <c r="KZK351" s="54"/>
      <c r="KZL351" s="54"/>
      <c r="KZM351" s="54"/>
      <c r="KZN351" s="54"/>
      <c r="KZO351" s="54"/>
      <c r="KZP351" s="54"/>
      <c r="KZQ351" s="54"/>
      <c r="KZR351" s="54"/>
      <c r="KZS351" s="54"/>
      <c r="KZT351" s="54"/>
      <c r="KZU351" s="54"/>
      <c r="KZV351" s="54"/>
      <c r="KZW351" s="54"/>
      <c r="KZX351" s="54"/>
      <c r="KZY351" s="54"/>
      <c r="KZZ351" s="54"/>
      <c r="LAA351" s="54"/>
      <c r="LAB351" s="54"/>
      <c r="LAC351" s="54"/>
      <c r="LAD351" s="54"/>
      <c r="LAE351" s="54"/>
      <c r="LAF351" s="54"/>
      <c r="LAG351" s="54"/>
      <c r="LAH351" s="54"/>
      <c r="LAI351" s="54"/>
      <c r="LAJ351" s="54"/>
      <c r="LAK351" s="54"/>
      <c r="LAL351" s="54"/>
      <c r="LAM351" s="54"/>
      <c r="LAN351" s="54"/>
      <c r="LAO351" s="54"/>
      <c r="LAP351" s="54"/>
      <c r="LAQ351" s="54"/>
      <c r="LAR351" s="54"/>
      <c r="LAS351" s="54"/>
      <c r="LAT351" s="54"/>
      <c r="LAU351" s="54"/>
      <c r="LAV351" s="54"/>
      <c r="LAW351" s="54"/>
      <c r="LAX351" s="54"/>
      <c r="LAY351" s="54"/>
      <c r="LAZ351" s="54"/>
      <c r="LBA351" s="54"/>
      <c r="LBB351" s="54"/>
      <c r="LBC351" s="54"/>
      <c r="LBD351" s="54"/>
      <c r="LBE351" s="54"/>
      <c r="LBF351" s="54"/>
      <c r="LBG351" s="54"/>
      <c r="LBH351" s="54"/>
      <c r="LBI351" s="54"/>
      <c r="LBJ351" s="54"/>
      <c r="LBK351" s="54"/>
      <c r="LBL351" s="54"/>
      <c r="LBM351" s="54"/>
      <c r="LBN351" s="54"/>
      <c r="LBO351" s="54"/>
      <c r="LBP351" s="54"/>
      <c r="LBQ351" s="54"/>
      <c r="LBR351" s="54"/>
      <c r="LBS351" s="54"/>
      <c r="LBT351" s="54"/>
      <c r="LBU351" s="54"/>
      <c r="LBV351" s="54"/>
      <c r="LBW351" s="54"/>
      <c r="LBX351" s="54"/>
      <c r="LBY351" s="54"/>
      <c r="LBZ351" s="54"/>
      <c r="LCA351" s="54"/>
      <c r="LCB351" s="54"/>
      <c r="LCC351" s="54"/>
      <c r="LCD351" s="54"/>
      <c r="LCE351" s="54"/>
      <c r="LCF351" s="54"/>
      <c r="LCG351" s="54"/>
      <c r="LCH351" s="54"/>
      <c r="LCI351" s="54"/>
      <c r="LCJ351" s="54"/>
      <c r="LCK351" s="54"/>
      <c r="LCL351" s="54"/>
      <c r="LCM351" s="54"/>
      <c r="LCN351" s="54"/>
      <c r="LCO351" s="54"/>
      <c r="LCP351" s="54"/>
      <c r="LCQ351" s="54"/>
      <c r="LCR351" s="54"/>
      <c r="LCS351" s="54"/>
      <c r="LCT351" s="54"/>
      <c r="LCU351" s="54"/>
      <c r="LCV351" s="54"/>
      <c r="LCW351" s="54"/>
      <c r="LCX351" s="54"/>
      <c r="LCY351" s="54"/>
      <c r="LCZ351" s="54"/>
      <c r="LDA351" s="54"/>
      <c r="LDB351" s="54"/>
      <c r="LDC351" s="54"/>
      <c r="LDD351" s="54"/>
      <c r="LDE351" s="54"/>
      <c r="LDF351" s="54"/>
      <c r="LDG351" s="54"/>
      <c r="LDH351" s="54"/>
      <c r="LDI351" s="54"/>
      <c r="LDJ351" s="54"/>
      <c r="LDK351" s="54"/>
      <c r="LDL351" s="54"/>
      <c r="LDM351" s="54"/>
      <c r="LDN351" s="54"/>
      <c r="LDO351" s="54"/>
      <c r="LDP351" s="54"/>
      <c r="LDQ351" s="54"/>
      <c r="LDR351" s="54"/>
      <c r="LDS351" s="54"/>
      <c r="LDT351" s="54"/>
      <c r="LDU351" s="54"/>
      <c r="LDV351" s="54"/>
      <c r="LDW351" s="54"/>
      <c r="LDX351" s="54"/>
      <c r="LDY351" s="54"/>
      <c r="LDZ351" s="54"/>
      <c r="LEA351" s="54"/>
      <c r="LEB351" s="54"/>
      <c r="LEC351" s="54"/>
      <c r="LED351" s="54"/>
      <c r="LEE351" s="54"/>
      <c r="LEF351" s="54"/>
      <c r="LEG351" s="54"/>
      <c r="LEH351" s="54"/>
      <c r="LEI351" s="54"/>
      <c r="LEJ351" s="54"/>
      <c r="LEK351" s="54"/>
      <c r="LEL351" s="54"/>
      <c r="LEM351" s="54"/>
      <c r="LEN351" s="54"/>
      <c r="LEO351" s="54"/>
      <c r="LEP351" s="54"/>
      <c r="LEQ351" s="54"/>
      <c r="LER351" s="54"/>
      <c r="LES351" s="54"/>
      <c r="LET351" s="54"/>
      <c r="LEU351" s="54"/>
      <c r="LEV351" s="54"/>
      <c r="LEW351" s="54"/>
      <c r="LEX351" s="54"/>
      <c r="LEY351" s="54"/>
      <c r="LEZ351" s="54"/>
      <c r="LFA351" s="54"/>
      <c r="LFB351" s="54"/>
      <c r="LFC351" s="54"/>
      <c r="LFD351" s="54"/>
      <c r="LFE351" s="54"/>
      <c r="LFF351" s="54"/>
      <c r="LFG351" s="54"/>
      <c r="LFH351" s="54"/>
      <c r="LFI351" s="54"/>
      <c r="LFJ351" s="54"/>
      <c r="LFK351" s="54"/>
      <c r="LFL351" s="54"/>
      <c r="LFM351" s="54"/>
      <c r="LFN351" s="54"/>
      <c r="LFO351" s="54"/>
      <c r="LFP351" s="54"/>
      <c r="LFQ351" s="54"/>
      <c r="LFR351" s="54"/>
      <c r="LFS351" s="54"/>
      <c r="LFT351" s="54"/>
      <c r="LFU351" s="54"/>
      <c r="LFV351" s="54"/>
      <c r="LFW351" s="54"/>
      <c r="LFX351" s="54"/>
      <c r="LFY351" s="54"/>
      <c r="LFZ351" s="54"/>
      <c r="LGA351" s="54"/>
      <c r="LGB351" s="54"/>
      <c r="LGC351" s="54"/>
      <c r="LGD351" s="54"/>
      <c r="LGE351" s="54"/>
      <c r="LGF351" s="54"/>
      <c r="LGG351" s="54"/>
      <c r="LGH351" s="54"/>
      <c r="LGI351" s="54"/>
      <c r="LGJ351" s="54"/>
      <c r="LGK351" s="54"/>
      <c r="LGL351" s="54"/>
      <c r="LGM351" s="54"/>
      <c r="LGN351" s="54"/>
      <c r="LGO351" s="54"/>
      <c r="LGP351" s="54"/>
      <c r="LGQ351" s="54"/>
      <c r="LGR351" s="54"/>
      <c r="LGS351" s="54"/>
      <c r="LGT351" s="54"/>
      <c r="LGU351" s="54"/>
      <c r="LGV351" s="54"/>
      <c r="LGW351" s="54"/>
      <c r="LGX351" s="54"/>
      <c r="LGY351" s="54"/>
      <c r="LGZ351" s="54"/>
      <c r="LHA351" s="54"/>
      <c r="LHB351" s="54"/>
      <c r="LHC351" s="54"/>
      <c r="LHD351" s="54"/>
      <c r="LHE351" s="54"/>
      <c r="LHF351" s="54"/>
      <c r="LHG351" s="54"/>
      <c r="LHH351" s="54"/>
      <c r="LHI351" s="54"/>
      <c r="LHJ351" s="54"/>
      <c r="LHK351" s="54"/>
      <c r="LHL351" s="54"/>
      <c r="LHM351" s="54"/>
      <c r="LHN351" s="54"/>
      <c r="LHO351" s="54"/>
      <c r="LHP351" s="54"/>
      <c r="LHQ351" s="54"/>
      <c r="LHR351" s="54"/>
      <c r="LHS351" s="54"/>
      <c r="LHT351" s="54"/>
      <c r="LHU351" s="54"/>
      <c r="LHV351" s="54"/>
      <c r="LHW351" s="54"/>
      <c r="LHX351" s="54"/>
      <c r="LHY351" s="54"/>
      <c r="LHZ351" s="54"/>
      <c r="LIA351" s="54"/>
      <c r="LIB351" s="54"/>
      <c r="LIC351" s="54"/>
      <c r="LID351" s="54"/>
      <c r="LIE351" s="54"/>
      <c r="LIF351" s="54"/>
      <c r="LIG351" s="54"/>
      <c r="LIH351" s="54"/>
      <c r="LII351" s="54"/>
      <c r="LIJ351" s="54"/>
      <c r="LIK351" s="54"/>
      <c r="LIL351" s="54"/>
      <c r="LIM351" s="54"/>
      <c r="LIN351" s="54"/>
      <c r="LIO351" s="54"/>
      <c r="LIP351" s="54"/>
      <c r="LIQ351" s="54"/>
      <c r="LIR351" s="54"/>
      <c r="LIS351" s="54"/>
      <c r="LIT351" s="54"/>
      <c r="LIU351" s="54"/>
      <c r="LIV351" s="54"/>
      <c r="LIW351" s="54"/>
      <c r="LIX351" s="54"/>
      <c r="LIY351" s="54"/>
      <c r="LIZ351" s="54"/>
      <c r="LJA351" s="54"/>
      <c r="LJB351" s="54"/>
      <c r="LJC351" s="54"/>
      <c r="LJD351" s="54"/>
      <c r="LJE351" s="54"/>
      <c r="LJF351" s="54"/>
      <c r="LJG351" s="54"/>
      <c r="LJH351" s="54"/>
      <c r="LJI351" s="54"/>
      <c r="LJJ351" s="54"/>
      <c r="LJK351" s="54"/>
      <c r="LJL351" s="54"/>
      <c r="LJM351" s="54"/>
      <c r="LJN351" s="54"/>
      <c r="LJO351" s="54"/>
      <c r="LJP351" s="54"/>
      <c r="LJQ351" s="54"/>
      <c r="LJR351" s="54"/>
      <c r="LJS351" s="54"/>
      <c r="LJT351" s="54"/>
      <c r="LJU351" s="54"/>
      <c r="LJV351" s="54"/>
      <c r="LJW351" s="54"/>
      <c r="LJX351" s="54"/>
      <c r="LJY351" s="54"/>
      <c r="LJZ351" s="54"/>
      <c r="LKA351" s="54"/>
      <c r="LKB351" s="54"/>
      <c r="LKC351" s="54"/>
      <c r="LKD351" s="54"/>
      <c r="LKE351" s="54"/>
      <c r="LKF351" s="54"/>
      <c r="LKG351" s="54"/>
      <c r="LKH351" s="54"/>
      <c r="LKI351" s="54"/>
      <c r="LKJ351" s="54"/>
      <c r="LKK351" s="54"/>
      <c r="LKL351" s="54"/>
      <c r="LKM351" s="54"/>
      <c r="LKN351" s="54"/>
      <c r="LKO351" s="54"/>
      <c r="LKP351" s="54"/>
      <c r="LKQ351" s="54"/>
      <c r="LKR351" s="54"/>
      <c r="LKS351" s="54"/>
      <c r="LKT351" s="54"/>
      <c r="LKU351" s="54"/>
      <c r="LKV351" s="54"/>
      <c r="LKW351" s="54"/>
      <c r="LKX351" s="54"/>
      <c r="LKY351" s="54"/>
      <c r="LKZ351" s="54"/>
      <c r="LLA351" s="54"/>
      <c r="LLB351" s="54"/>
      <c r="LLC351" s="54"/>
      <c r="LLD351" s="54"/>
      <c r="LLE351" s="54"/>
      <c r="LLF351" s="54"/>
      <c r="LLG351" s="54"/>
      <c r="LLH351" s="54"/>
      <c r="LLI351" s="54"/>
      <c r="LLJ351" s="54"/>
      <c r="LLK351" s="54"/>
      <c r="LLL351" s="54"/>
      <c r="LLM351" s="54"/>
      <c r="LLN351" s="54"/>
      <c r="LLO351" s="54"/>
      <c r="LLP351" s="54"/>
      <c r="LLQ351" s="54"/>
      <c r="LLR351" s="54"/>
      <c r="LLS351" s="54"/>
      <c r="LLT351" s="54"/>
      <c r="LLU351" s="54"/>
      <c r="LLV351" s="54"/>
      <c r="LLW351" s="54"/>
      <c r="LLX351" s="54"/>
      <c r="LLY351" s="54"/>
      <c r="LLZ351" s="54"/>
      <c r="LMA351" s="54"/>
      <c r="LMB351" s="54"/>
      <c r="LMC351" s="54"/>
      <c r="LMD351" s="54"/>
      <c r="LME351" s="54"/>
      <c r="LMF351" s="54"/>
      <c r="LMG351" s="54"/>
      <c r="LMH351" s="54"/>
      <c r="LMI351" s="54"/>
      <c r="LMJ351" s="54"/>
      <c r="LMK351" s="54"/>
      <c r="LML351" s="54"/>
      <c r="LMM351" s="54"/>
      <c r="LMN351" s="54"/>
      <c r="LMO351" s="54"/>
      <c r="LMP351" s="54"/>
      <c r="LMQ351" s="54"/>
      <c r="LMR351" s="54"/>
      <c r="LMS351" s="54"/>
      <c r="LMT351" s="54"/>
      <c r="LMU351" s="54"/>
      <c r="LMV351" s="54"/>
      <c r="LMW351" s="54"/>
      <c r="LMX351" s="54"/>
      <c r="LMY351" s="54"/>
      <c r="LMZ351" s="54"/>
      <c r="LNA351" s="54"/>
      <c r="LNB351" s="54"/>
      <c r="LNC351" s="54"/>
      <c r="LND351" s="54"/>
      <c r="LNE351" s="54"/>
      <c r="LNF351" s="54"/>
      <c r="LNG351" s="54"/>
      <c r="LNH351" s="54"/>
      <c r="LNI351" s="54"/>
      <c r="LNJ351" s="54"/>
      <c r="LNK351" s="54"/>
      <c r="LNL351" s="54"/>
      <c r="LNM351" s="54"/>
      <c r="LNN351" s="54"/>
      <c r="LNO351" s="54"/>
      <c r="LNP351" s="54"/>
      <c r="LNQ351" s="54"/>
      <c r="LNR351" s="54"/>
      <c r="LNS351" s="54"/>
      <c r="LNT351" s="54"/>
      <c r="LNU351" s="54"/>
      <c r="LNV351" s="54"/>
      <c r="LNW351" s="54"/>
      <c r="LNX351" s="54"/>
      <c r="LNY351" s="54"/>
      <c r="LNZ351" s="54"/>
      <c r="LOA351" s="54"/>
      <c r="LOB351" s="54"/>
      <c r="LOC351" s="54"/>
      <c r="LOD351" s="54"/>
      <c r="LOE351" s="54"/>
      <c r="LOF351" s="54"/>
      <c r="LOG351" s="54"/>
      <c r="LOH351" s="54"/>
      <c r="LOI351" s="54"/>
      <c r="LOJ351" s="54"/>
      <c r="LOK351" s="54"/>
      <c r="LOL351" s="54"/>
      <c r="LOM351" s="54"/>
      <c r="LON351" s="54"/>
      <c r="LOO351" s="54"/>
      <c r="LOP351" s="54"/>
      <c r="LOQ351" s="54"/>
      <c r="LOR351" s="54"/>
      <c r="LOS351" s="54"/>
      <c r="LOT351" s="54"/>
      <c r="LOU351" s="54"/>
      <c r="LOV351" s="54"/>
      <c r="LOW351" s="54"/>
      <c r="LOX351" s="54"/>
      <c r="LOY351" s="54"/>
      <c r="LOZ351" s="54"/>
      <c r="LPA351" s="54"/>
      <c r="LPB351" s="54"/>
      <c r="LPC351" s="54"/>
      <c r="LPD351" s="54"/>
      <c r="LPE351" s="54"/>
      <c r="LPF351" s="54"/>
      <c r="LPG351" s="54"/>
      <c r="LPH351" s="54"/>
      <c r="LPI351" s="54"/>
      <c r="LPJ351" s="54"/>
      <c r="LPK351" s="54"/>
      <c r="LPL351" s="54"/>
      <c r="LPM351" s="54"/>
      <c r="LPN351" s="54"/>
      <c r="LPO351" s="54"/>
      <c r="LPP351" s="54"/>
      <c r="LPQ351" s="54"/>
      <c r="LPR351" s="54"/>
      <c r="LPS351" s="54"/>
      <c r="LPT351" s="54"/>
      <c r="LPU351" s="54"/>
      <c r="LPV351" s="54"/>
      <c r="LPW351" s="54"/>
      <c r="LPX351" s="54"/>
      <c r="LPY351" s="54"/>
      <c r="LPZ351" s="54"/>
      <c r="LQA351" s="54"/>
      <c r="LQB351" s="54"/>
      <c r="LQC351" s="54"/>
      <c r="LQD351" s="54"/>
      <c r="LQE351" s="54"/>
      <c r="LQF351" s="54"/>
      <c r="LQG351" s="54"/>
      <c r="LQH351" s="54"/>
      <c r="LQI351" s="54"/>
      <c r="LQJ351" s="54"/>
      <c r="LQK351" s="54"/>
      <c r="LQL351" s="54"/>
      <c r="LQM351" s="54"/>
      <c r="LQN351" s="54"/>
      <c r="LQO351" s="54"/>
      <c r="LQP351" s="54"/>
      <c r="LQQ351" s="54"/>
      <c r="LQR351" s="54"/>
      <c r="LQS351" s="54"/>
      <c r="LQT351" s="54"/>
      <c r="LQU351" s="54"/>
      <c r="LQV351" s="54"/>
      <c r="LQW351" s="54"/>
      <c r="LQX351" s="54"/>
      <c r="LQY351" s="54"/>
      <c r="LQZ351" s="54"/>
      <c r="LRA351" s="54"/>
      <c r="LRB351" s="54"/>
      <c r="LRC351" s="54"/>
      <c r="LRD351" s="54"/>
      <c r="LRE351" s="54"/>
      <c r="LRF351" s="54"/>
      <c r="LRG351" s="54"/>
      <c r="LRH351" s="54"/>
      <c r="LRI351" s="54"/>
      <c r="LRJ351" s="54"/>
      <c r="LRK351" s="54"/>
      <c r="LRL351" s="54"/>
      <c r="LRM351" s="54"/>
      <c r="LRN351" s="54"/>
      <c r="LRO351" s="54"/>
      <c r="LRP351" s="54"/>
      <c r="LRQ351" s="54"/>
      <c r="LRR351" s="54"/>
      <c r="LRS351" s="54"/>
      <c r="LRT351" s="54"/>
      <c r="LRU351" s="54"/>
      <c r="LRV351" s="54"/>
      <c r="LRW351" s="54"/>
      <c r="LRX351" s="54"/>
      <c r="LRY351" s="54"/>
      <c r="LRZ351" s="54"/>
      <c r="LSA351" s="54"/>
      <c r="LSB351" s="54"/>
      <c r="LSC351" s="54"/>
      <c r="LSD351" s="54"/>
      <c r="LSE351" s="54"/>
      <c r="LSF351" s="54"/>
      <c r="LSG351" s="54"/>
      <c r="LSH351" s="54"/>
      <c r="LSI351" s="54"/>
      <c r="LSJ351" s="54"/>
      <c r="LSK351" s="54"/>
      <c r="LSL351" s="54"/>
      <c r="LSM351" s="54"/>
      <c r="LSN351" s="54"/>
      <c r="LSO351" s="54"/>
      <c r="LSP351" s="54"/>
      <c r="LSQ351" s="54"/>
      <c r="LSR351" s="54"/>
      <c r="LSS351" s="54"/>
      <c r="LST351" s="54"/>
      <c r="LSU351" s="54"/>
      <c r="LSV351" s="54"/>
      <c r="LSW351" s="54"/>
      <c r="LSX351" s="54"/>
      <c r="LSY351" s="54"/>
      <c r="LSZ351" s="54"/>
      <c r="LTA351" s="54"/>
      <c r="LTB351" s="54"/>
      <c r="LTC351" s="54"/>
      <c r="LTD351" s="54"/>
      <c r="LTE351" s="54"/>
      <c r="LTF351" s="54"/>
      <c r="LTG351" s="54"/>
      <c r="LTH351" s="54"/>
      <c r="LTI351" s="54"/>
      <c r="LTJ351" s="54"/>
      <c r="LTK351" s="54"/>
      <c r="LTL351" s="54"/>
      <c r="LTM351" s="54"/>
      <c r="LTN351" s="54"/>
      <c r="LTO351" s="54"/>
      <c r="LTP351" s="54"/>
      <c r="LTQ351" s="54"/>
      <c r="LTR351" s="54"/>
      <c r="LTS351" s="54"/>
      <c r="LTT351" s="54"/>
      <c r="LTU351" s="54"/>
      <c r="LTV351" s="54"/>
      <c r="LTW351" s="54"/>
      <c r="LTX351" s="54"/>
      <c r="LTY351" s="54"/>
      <c r="LTZ351" s="54"/>
      <c r="LUA351" s="54"/>
      <c r="LUB351" s="54"/>
      <c r="LUC351" s="54"/>
      <c r="LUD351" s="54"/>
      <c r="LUE351" s="54"/>
      <c r="LUF351" s="54"/>
      <c r="LUG351" s="54"/>
      <c r="LUH351" s="54"/>
      <c r="LUI351" s="54"/>
      <c r="LUJ351" s="54"/>
      <c r="LUK351" s="54"/>
      <c r="LUL351" s="54"/>
      <c r="LUM351" s="54"/>
      <c r="LUN351" s="54"/>
      <c r="LUO351" s="54"/>
      <c r="LUP351" s="54"/>
      <c r="LUQ351" s="54"/>
      <c r="LUR351" s="54"/>
      <c r="LUS351" s="54"/>
      <c r="LUT351" s="54"/>
      <c r="LUU351" s="54"/>
      <c r="LUV351" s="54"/>
      <c r="LUW351" s="54"/>
      <c r="LUX351" s="54"/>
      <c r="LUY351" s="54"/>
      <c r="LUZ351" s="54"/>
      <c r="LVA351" s="54"/>
      <c r="LVB351" s="54"/>
      <c r="LVC351" s="54"/>
      <c r="LVD351" s="54"/>
      <c r="LVE351" s="54"/>
      <c r="LVF351" s="54"/>
      <c r="LVG351" s="54"/>
      <c r="LVH351" s="54"/>
      <c r="LVI351" s="54"/>
      <c r="LVJ351" s="54"/>
      <c r="LVK351" s="54"/>
      <c r="LVL351" s="54"/>
      <c r="LVM351" s="54"/>
      <c r="LVN351" s="54"/>
      <c r="LVO351" s="54"/>
      <c r="LVP351" s="54"/>
      <c r="LVQ351" s="54"/>
      <c r="LVR351" s="54"/>
      <c r="LVS351" s="54"/>
      <c r="LVT351" s="54"/>
      <c r="LVU351" s="54"/>
      <c r="LVV351" s="54"/>
      <c r="LVW351" s="54"/>
      <c r="LVX351" s="54"/>
      <c r="LVY351" s="54"/>
      <c r="LVZ351" s="54"/>
      <c r="LWA351" s="54"/>
      <c r="LWB351" s="54"/>
      <c r="LWC351" s="54"/>
      <c r="LWD351" s="54"/>
      <c r="LWE351" s="54"/>
      <c r="LWF351" s="54"/>
      <c r="LWG351" s="54"/>
      <c r="LWH351" s="54"/>
      <c r="LWI351" s="54"/>
      <c r="LWJ351" s="54"/>
      <c r="LWK351" s="54"/>
      <c r="LWL351" s="54"/>
      <c r="LWM351" s="54"/>
      <c r="LWN351" s="54"/>
      <c r="LWO351" s="54"/>
      <c r="LWP351" s="54"/>
      <c r="LWQ351" s="54"/>
      <c r="LWR351" s="54"/>
      <c r="LWS351" s="54"/>
      <c r="LWT351" s="54"/>
      <c r="LWU351" s="54"/>
      <c r="LWV351" s="54"/>
      <c r="LWW351" s="54"/>
      <c r="LWX351" s="54"/>
      <c r="LWY351" s="54"/>
      <c r="LWZ351" s="54"/>
      <c r="LXA351" s="54"/>
      <c r="LXB351" s="54"/>
      <c r="LXC351" s="54"/>
      <c r="LXD351" s="54"/>
      <c r="LXE351" s="54"/>
      <c r="LXF351" s="54"/>
      <c r="LXG351" s="54"/>
      <c r="LXH351" s="54"/>
      <c r="LXI351" s="54"/>
      <c r="LXJ351" s="54"/>
      <c r="LXK351" s="54"/>
      <c r="LXL351" s="54"/>
      <c r="LXM351" s="54"/>
      <c r="LXN351" s="54"/>
      <c r="LXO351" s="54"/>
      <c r="LXP351" s="54"/>
      <c r="LXQ351" s="54"/>
      <c r="LXR351" s="54"/>
      <c r="LXS351" s="54"/>
      <c r="LXT351" s="54"/>
      <c r="LXU351" s="54"/>
      <c r="LXV351" s="54"/>
      <c r="LXW351" s="54"/>
      <c r="LXX351" s="54"/>
      <c r="LXY351" s="54"/>
      <c r="LXZ351" s="54"/>
      <c r="LYA351" s="54"/>
      <c r="LYB351" s="54"/>
      <c r="LYC351" s="54"/>
      <c r="LYD351" s="54"/>
      <c r="LYE351" s="54"/>
      <c r="LYF351" s="54"/>
      <c r="LYG351" s="54"/>
      <c r="LYH351" s="54"/>
      <c r="LYI351" s="54"/>
      <c r="LYJ351" s="54"/>
      <c r="LYK351" s="54"/>
      <c r="LYL351" s="54"/>
      <c r="LYM351" s="54"/>
      <c r="LYN351" s="54"/>
      <c r="LYO351" s="54"/>
      <c r="LYP351" s="54"/>
      <c r="LYQ351" s="54"/>
      <c r="LYR351" s="54"/>
      <c r="LYS351" s="54"/>
      <c r="LYT351" s="54"/>
      <c r="LYU351" s="54"/>
      <c r="LYV351" s="54"/>
      <c r="LYW351" s="54"/>
      <c r="LYX351" s="54"/>
      <c r="LYY351" s="54"/>
      <c r="LYZ351" s="54"/>
      <c r="LZA351" s="54"/>
      <c r="LZB351" s="54"/>
      <c r="LZC351" s="54"/>
      <c r="LZD351" s="54"/>
      <c r="LZE351" s="54"/>
      <c r="LZF351" s="54"/>
      <c r="LZG351" s="54"/>
      <c r="LZH351" s="54"/>
      <c r="LZI351" s="54"/>
      <c r="LZJ351" s="54"/>
      <c r="LZK351" s="54"/>
      <c r="LZL351" s="54"/>
      <c r="LZM351" s="54"/>
      <c r="LZN351" s="54"/>
      <c r="LZO351" s="54"/>
      <c r="LZP351" s="54"/>
      <c r="LZQ351" s="54"/>
      <c r="LZR351" s="54"/>
      <c r="LZS351" s="54"/>
      <c r="LZT351" s="54"/>
      <c r="LZU351" s="54"/>
      <c r="LZV351" s="54"/>
      <c r="LZW351" s="54"/>
      <c r="LZX351" s="54"/>
      <c r="LZY351" s="54"/>
      <c r="LZZ351" s="54"/>
      <c r="MAA351" s="54"/>
      <c r="MAB351" s="54"/>
      <c r="MAC351" s="54"/>
      <c r="MAD351" s="54"/>
      <c r="MAE351" s="54"/>
      <c r="MAF351" s="54"/>
      <c r="MAG351" s="54"/>
      <c r="MAH351" s="54"/>
      <c r="MAI351" s="54"/>
      <c r="MAJ351" s="54"/>
      <c r="MAK351" s="54"/>
      <c r="MAL351" s="54"/>
      <c r="MAM351" s="54"/>
      <c r="MAN351" s="54"/>
      <c r="MAO351" s="54"/>
      <c r="MAP351" s="54"/>
      <c r="MAQ351" s="54"/>
      <c r="MAR351" s="54"/>
      <c r="MAS351" s="54"/>
      <c r="MAT351" s="54"/>
      <c r="MAU351" s="54"/>
      <c r="MAV351" s="54"/>
      <c r="MAW351" s="54"/>
      <c r="MAX351" s="54"/>
      <c r="MAY351" s="54"/>
      <c r="MAZ351" s="54"/>
      <c r="MBA351" s="54"/>
      <c r="MBB351" s="54"/>
      <c r="MBC351" s="54"/>
      <c r="MBD351" s="54"/>
      <c r="MBE351" s="54"/>
      <c r="MBF351" s="54"/>
      <c r="MBG351" s="54"/>
      <c r="MBH351" s="54"/>
      <c r="MBI351" s="54"/>
      <c r="MBJ351" s="54"/>
      <c r="MBK351" s="54"/>
      <c r="MBL351" s="54"/>
      <c r="MBM351" s="54"/>
      <c r="MBN351" s="54"/>
      <c r="MBO351" s="54"/>
      <c r="MBP351" s="54"/>
      <c r="MBQ351" s="54"/>
      <c r="MBR351" s="54"/>
      <c r="MBS351" s="54"/>
      <c r="MBT351" s="54"/>
      <c r="MBU351" s="54"/>
      <c r="MBV351" s="54"/>
      <c r="MBW351" s="54"/>
      <c r="MBX351" s="54"/>
      <c r="MBY351" s="54"/>
      <c r="MBZ351" s="54"/>
      <c r="MCA351" s="54"/>
      <c r="MCB351" s="54"/>
      <c r="MCC351" s="54"/>
      <c r="MCD351" s="54"/>
      <c r="MCE351" s="54"/>
      <c r="MCF351" s="54"/>
      <c r="MCG351" s="54"/>
      <c r="MCH351" s="54"/>
      <c r="MCI351" s="54"/>
      <c r="MCJ351" s="54"/>
      <c r="MCK351" s="54"/>
      <c r="MCL351" s="54"/>
      <c r="MCM351" s="54"/>
      <c r="MCN351" s="54"/>
      <c r="MCO351" s="54"/>
      <c r="MCP351" s="54"/>
      <c r="MCQ351" s="54"/>
      <c r="MCR351" s="54"/>
      <c r="MCS351" s="54"/>
      <c r="MCT351" s="54"/>
      <c r="MCU351" s="54"/>
      <c r="MCV351" s="54"/>
      <c r="MCW351" s="54"/>
      <c r="MCX351" s="54"/>
      <c r="MCY351" s="54"/>
      <c r="MCZ351" s="54"/>
      <c r="MDA351" s="54"/>
      <c r="MDB351" s="54"/>
      <c r="MDC351" s="54"/>
      <c r="MDD351" s="54"/>
      <c r="MDE351" s="54"/>
      <c r="MDF351" s="54"/>
      <c r="MDG351" s="54"/>
      <c r="MDH351" s="54"/>
      <c r="MDI351" s="54"/>
      <c r="MDJ351" s="54"/>
      <c r="MDK351" s="54"/>
      <c r="MDL351" s="54"/>
      <c r="MDM351" s="54"/>
      <c r="MDN351" s="54"/>
      <c r="MDO351" s="54"/>
      <c r="MDP351" s="54"/>
      <c r="MDQ351" s="54"/>
      <c r="MDR351" s="54"/>
      <c r="MDS351" s="54"/>
      <c r="MDT351" s="54"/>
      <c r="MDU351" s="54"/>
      <c r="MDV351" s="54"/>
      <c r="MDW351" s="54"/>
      <c r="MDX351" s="54"/>
      <c r="MDY351" s="54"/>
      <c r="MDZ351" s="54"/>
      <c r="MEA351" s="54"/>
      <c r="MEB351" s="54"/>
      <c r="MEC351" s="54"/>
      <c r="MED351" s="54"/>
      <c r="MEE351" s="54"/>
      <c r="MEF351" s="54"/>
      <c r="MEG351" s="54"/>
      <c r="MEH351" s="54"/>
      <c r="MEI351" s="54"/>
      <c r="MEJ351" s="54"/>
      <c r="MEK351" s="54"/>
      <c r="MEL351" s="54"/>
      <c r="MEM351" s="54"/>
      <c r="MEN351" s="54"/>
      <c r="MEO351" s="54"/>
      <c r="MEP351" s="54"/>
      <c r="MEQ351" s="54"/>
      <c r="MER351" s="54"/>
      <c r="MES351" s="54"/>
      <c r="MET351" s="54"/>
      <c r="MEU351" s="54"/>
      <c r="MEV351" s="54"/>
      <c r="MEW351" s="54"/>
      <c r="MEX351" s="54"/>
      <c r="MEY351" s="54"/>
      <c r="MEZ351" s="54"/>
      <c r="MFA351" s="54"/>
      <c r="MFB351" s="54"/>
      <c r="MFC351" s="54"/>
      <c r="MFD351" s="54"/>
      <c r="MFE351" s="54"/>
      <c r="MFF351" s="54"/>
      <c r="MFG351" s="54"/>
      <c r="MFH351" s="54"/>
      <c r="MFI351" s="54"/>
      <c r="MFJ351" s="54"/>
      <c r="MFK351" s="54"/>
      <c r="MFL351" s="54"/>
      <c r="MFM351" s="54"/>
      <c r="MFN351" s="54"/>
      <c r="MFO351" s="54"/>
      <c r="MFP351" s="54"/>
      <c r="MFQ351" s="54"/>
      <c r="MFR351" s="54"/>
      <c r="MFS351" s="54"/>
      <c r="MFT351" s="54"/>
      <c r="MFU351" s="54"/>
      <c r="MFV351" s="54"/>
      <c r="MFW351" s="54"/>
      <c r="MFX351" s="54"/>
      <c r="MFY351" s="54"/>
      <c r="MFZ351" s="54"/>
      <c r="MGA351" s="54"/>
      <c r="MGB351" s="54"/>
      <c r="MGC351" s="54"/>
      <c r="MGD351" s="54"/>
      <c r="MGE351" s="54"/>
      <c r="MGF351" s="54"/>
      <c r="MGG351" s="54"/>
      <c r="MGH351" s="54"/>
      <c r="MGI351" s="54"/>
      <c r="MGJ351" s="54"/>
      <c r="MGK351" s="54"/>
      <c r="MGL351" s="54"/>
      <c r="MGM351" s="54"/>
      <c r="MGN351" s="54"/>
      <c r="MGO351" s="54"/>
      <c r="MGP351" s="54"/>
      <c r="MGQ351" s="54"/>
      <c r="MGR351" s="54"/>
      <c r="MGS351" s="54"/>
      <c r="MGT351" s="54"/>
      <c r="MGU351" s="54"/>
      <c r="MGV351" s="54"/>
      <c r="MGW351" s="54"/>
      <c r="MGX351" s="54"/>
      <c r="MGY351" s="54"/>
      <c r="MGZ351" s="54"/>
      <c r="MHA351" s="54"/>
      <c r="MHB351" s="54"/>
      <c r="MHC351" s="54"/>
      <c r="MHD351" s="54"/>
      <c r="MHE351" s="54"/>
      <c r="MHF351" s="54"/>
      <c r="MHG351" s="54"/>
      <c r="MHH351" s="54"/>
      <c r="MHI351" s="54"/>
      <c r="MHJ351" s="54"/>
      <c r="MHK351" s="54"/>
      <c r="MHL351" s="54"/>
      <c r="MHM351" s="54"/>
      <c r="MHN351" s="54"/>
      <c r="MHO351" s="54"/>
      <c r="MHP351" s="54"/>
      <c r="MHQ351" s="54"/>
      <c r="MHR351" s="54"/>
      <c r="MHS351" s="54"/>
      <c r="MHT351" s="54"/>
      <c r="MHU351" s="54"/>
      <c r="MHV351" s="54"/>
      <c r="MHW351" s="54"/>
      <c r="MHX351" s="54"/>
      <c r="MHY351" s="54"/>
      <c r="MHZ351" s="54"/>
      <c r="MIA351" s="54"/>
      <c r="MIB351" s="54"/>
      <c r="MIC351" s="54"/>
      <c r="MID351" s="54"/>
      <c r="MIE351" s="54"/>
      <c r="MIF351" s="54"/>
      <c r="MIG351" s="54"/>
      <c r="MIH351" s="54"/>
      <c r="MII351" s="54"/>
      <c r="MIJ351" s="54"/>
      <c r="MIK351" s="54"/>
      <c r="MIL351" s="54"/>
      <c r="MIM351" s="54"/>
      <c r="MIN351" s="54"/>
      <c r="MIO351" s="54"/>
      <c r="MIP351" s="54"/>
      <c r="MIQ351" s="54"/>
      <c r="MIR351" s="54"/>
      <c r="MIS351" s="54"/>
      <c r="MIT351" s="54"/>
      <c r="MIU351" s="54"/>
      <c r="MIV351" s="54"/>
      <c r="MIW351" s="54"/>
      <c r="MIX351" s="54"/>
      <c r="MIY351" s="54"/>
      <c r="MIZ351" s="54"/>
      <c r="MJA351" s="54"/>
      <c r="MJB351" s="54"/>
      <c r="MJC351" s="54"/>
      <c r="MJD351" s="54"/>
      <c r="MJE351" s="54"/>
      <c r="MJF351" s="54"/>
      <c r="MJG351" s="54"/>
      <c r="MJH351" s="54"/>
      <c r="MJI351" s="54"/>
      <c r="MJJ351" s="54"/>
      <c r="MJK351" s="54"/>
      <c r="MJL351" s="54"/>
      <c r="MJM351" s="54"/>
      <c r="MJN351" s="54"/>
      <c r="MJO351" s="54"/>
      <c r="MJP351" s="54"/>
      <c r="MJQ351" s="54"/>
      <c r="MJR351" s="54"/>
      <c r="MJS351" s="54"/>
      <c r="MJT351" s="54"/>
      <c r="MJU351" s="54"/>
      <c r="MJV351" s="54"/>
      <c r="MJW351" s="54"/>
      <c r="MJX351" s="54"/>
      <c r="MJY351" s="54"/>
      <c r="MJZ351" s="54"/>
      <c r="MKA351" s="54"/>
      <c r="MKB351" s="54"/>
      <c r="MKC351" s="54"/>
      <c r="MKD351" s="54"/>
      <c r="MKE351" s="54"/>
      <c r="MKF351" s="54"/>
      <c r="MKG351" s="54"/>
      <c r="MKH351" s="54"/>
      <c r="MKI351" s="54"/>
      <c r="MKJ351" s="54"/>
      <c r="MKK351" s="54"/>
      <c r="MKL351" s="54"/>
      <c r="MKM351" s="54"/>
      <c r="MKN351" s="54"/>
      <c r="MKO351" s="54"/>
      <c r="MKP351" s="54"/>
      <c r="MKQ351" s="54"/>
      <c r="MKR351" s="54"/>
      <c r="MKS351" s="54"/>
      <c r="MKT351" s="54"/>
      <c r="MKU351" s="54"/>
      <c r="MKV351" s="54"/>
      <c r="MKW351" s="54"/>
      <c r="MKX351" s="54"/>
      <c r="MKY351" s="54"/>
      <c r="MKZ351" s="54"/>
      <c r="MLA351" s="54"/>
      <c r="MLB351" s="54"/>
      <c r="MLC351" s="54"/>
      <c r="MLD351" s="54"/>
      <c r="MLE351" s="54"/>
      <c r="MLF351" s="54"/>
      <c r="MLG351" s="54"/>
      <c r="MLH351" s="54"/>
      <c r="MLI351" s="54"/>
      <c r="MLJ351" s="54"/>
      <c r="MLK351" s="54"/>
      <c r="MLL351" s="54"/>
      <c r="MLM351" s="54"/>
      <c r="MLN351" s="54"/>
      <c r="MLO351" s="54"/>
      <c r="MLP351" s="54"/>
      <c r="MLQ351" s="54"/>
      <c r="MLR351" s="54"/>
      <c r="MLS351" s="54"/>
      <c r="MLT351" s="54"/>
      <c r="MLU351" s="54"/>
      <c r="MLV351" s="54"/>
      <c r="MLW351" s="54"/>
      <c r="MLX351" s="54"/>
      <c r="MLY351" s="54"/>
      <c r="MLZ351" s="54"/>
      <c r="MMA351" s="54"/>
      <c r="MMB351" s="54"/>
      <c r="MMC351" s="54"/>
      <c r="MMD351" s="54"/>
      <c r="MME351" s="54"/>
      <c r="MMF351" s="54"/>
      <c r="MMG351" s="54"/>
      <c r="MMH351" s="54"/>
      <c r="MMI351" s="54"/>
      <c r="MMJ351" s="54"/>
      <c r="MMK351" s="54"/>
      <c r="MML351" s="54"/>
      <c r="MMM351" s="54"/>
      <c r="MMN351" s="54"/>
      <c r="MMO351" s="54"/>
      <c r="MMP351" s="54"/>
      <c r="MMQ351" s="54"/>
      <c r="MMR351" s="54"/>
      <c r="MMS351" s="54"/>
      <c r="MMT351" s="54"/>
      <c r="MMU351" s="54"/>
      <c r="MMV351" s="54"/>
      <c r="MMW351" s="54"/>
      <c r="MMX351" s="54"/>
      <c r="MMY351" s="54"/>
      <c r="MMZ351" s="54"/>
      <c r="MNA351" s="54"/>
      <c r="MNB351" s="54"/>
      <c r="MNC351" s="54"/>
      <c r="MND351" s="54"/>
      <c r="MNE351" s="54"/>
      <c r="MNF351" s="54"/>
      <c r="MNG351" s="54"/>
      <c r="MNH351" s="54"/>
      <c r="MNI351" s="54"/>
      <c r="MNJ351" s="54"/>
      <c r="MNK351" s="54"/>
      <c r="MNL351" s="54"/>
      <c r="MNM351" s="54"/>
      <c r="MNN351" s="54"/>
      <c r="MNO351" s="54"/>
      <c r="MNP351" s="54"/>
      <c r="MNQ351" s="54"/>
      <c r="MNR351" s="54"/>
      <c r="MNS351" s="54"/>
      <c r="MNT351" s="54"/>
      <c r="MNU351" s="54"/>
      <c r="MNV351" s="54"/>
      <c r="MNW351" s="54"/>
      <c r="MNX351" s="54"/>
      <c r="MNY351" s="54"/>
      <c r="MNZ351" s="54"/>
      <c r="MOA351" s="54"/>
      <c r="MOB351" s="54"/>
      <c r="MOC351" s="54"/>
      <c r="MOD351" s="54"/>
      <c r="MOE351" s="54"/>
      <c r="MOF351" s="54"/>
      <c r="MOG351" s="54"/>
      <c r="MOH351" s="54"/>
      <c r="MOI351" s="54"/>
      <c r="MOJ351" s="54"/>
      <c r="MOK351" s="54"/>
      <c r="MOL351" s="54"/>
      <c r="MOM351" s="54"/>
      <c r="MON351" s="54"/>
      <c r="MOO351" s="54"/>
      <c r="MOP351" s="54"/>
      <c r="MOQ351" s="54"/>
      <c r="MOR351" s="54"/>
      <c r="MOS351" s="54"/>
      <c r="MOT351" s="54"/>
      <c r="MOU351" s="54"/>
      <c r="MOV351" s="54"/>
      <c r="MOW351" s="54"/>
      <c r="MOX351" s="54"/>
      <c r="MOY351" s="54"/>
      <c r="MOZ351" s="54"/>
      <c r="MPA351" s="54"/>
      <c r="MPB351" s="54"/>
      <c r="MPC351" s="54"/>
      <c r="MPD351" s="54"/>
      <c r="MPE351" s="54"/>
      <c r="MPF351" s="54"/>
      <c r="MPG351" s="54"/>
      <c r="MPH351" s="54"/>
      <c r="MPI351" s="54"/>
      <c r="MPJ351" s="54"/>
      <c r="MPK351" s="54"/>
      <c r="MPL351" s="54"/>
      <c r="MPM351" s="54"/>
      <c r="MPN351" s="54"/>
      <c r="MPO351" s="54"/>
      <c r="MPP351" s="54"/>
      <c r="MPQ351" s="54"/>
      <c r="MPR351" s="54"/>
      <c r="MPS351" s="54"/>
      <c r="MPT351" s="54"/>
      <c r="MPU351" s="54"/>
      <c r="MPV351" s="54"/>
      <c r="MPW351" s="54"/>
      <c r="MPX351" s="54"/>
      <c r="MPY351" s="54"/>
      <c r="MPZ351" s="54"/>
      <c r="MQA351" s="54"/>
      <c r="MQB351" s="54"/>
      <c r="MQC351" s="54"/>
      <c r="MQD351" s="54"/>
      <c r="MQE351" s="54"/>
      <c r="MQF351" s="54"/>
      <c r="MQG351" s="54"/>
      <c r="MQH351" s="54"/>
      <c r="MQI351" s="54"/>
      <c r="MQJ351" s="54"/>
      <c r="MQK351" s="54"/>
      <c r="MQL351" s="54"/>
      <c r="MQM351" s="54"/>
      <c r="MQN351" s="54"/>
      <c r="MQO351" s="54"/>
      <c r="MQP351" s="54"/>
      <c r="MQQ351" s="54"/>
      <c r="MQR351" s="54"/>
      <c r="MQS351" s="54"/>
      <c r="MQT351" s="54"/>
      <c r="MQU351" s="54"/>
      <c r="MQV351" s="54"/>
      <c r="MQW351" s="54"/>
      <c r="MQX351" s="54"/>
      <c r="MQY351" s="54"/>
      <c r="MQZ351" s="54"/>
      <c r="MRA351" s="54"/>
      <c r="MRB351" s="54"/>
      <c r="MRC351" s="54"/>
      <c r="MRD351" s="54"/>
      <c r="MRE351" s="54"/>
      <c r="MRF351" s="54"/>
      <c r="MRG351" s="54"/>
      <c r="MRH351" s="54"/>
      <c r="MRI351" s="54"/>
      <c r="MRJ351" s="54"/>
      <c r="MRK351" s="54"/>
      <c r="MRL351" s="54"/>
      <c r="MRM351" s="54"/>
      <c r="MRN351" s="54"/>
      <c r="MRO351" s="54"/>
      <c r="MRP351" s="54"/>
      <c r="MRQ351" s="54"/>
      <c r="MRR351" s="54"/>
      <c r="MRS351" s="54"/>
      <c r="MRT351" s="54"/>
      <c r="MRU351" s="54"/>
      <c r="MRV351" s="54"/>
      <c r="MRW351" s="54"/>
      <c r="MRX351" s="54"/>
      <c r="MRY351" s="54"/>
      <c r="MRZ351" s="54"/>
      <c r="MSA351" s="54"/>
      <c r="MSB351" s="54"/>
      <c r="MSC351" s="54"/>
      <c r="MSD351" s="54"/>
      <c r="MSE351" s="54"/>
      <c r="MSF351" s="54"/>
      <c r="MSG351" s="54"/>
      <c r="MSH351" s="54"/>
      <c r="MSI351" s="54"/>
      <c r="MSJ351" s="54"/>
      <c r="MSK351" s="54"/>
      <c r="MSL351" s="54"/>
      <c r="MSM351" s="54"/>
      <c r="MSN351" s="54"/>
      <c r="MSO351" s="54"/>
      <c r="MSP351" s="54"/>
      <c r="MSQ351" s="54"/>
      <c r="MSR351" s="54"/>
      <c r="MSS351" s="54"/>
      <c r="MST351" s="54"/>
      <c r="MSU351" s="54"/>
      <c r="MSV351" s="54"/>
      <c r="MSW351" s="54"/>
      <c r="MSX351" s="54"/>
      <c r="MSY351" s="54"/>
      <c r="MSZ351" s="54"/>
      <c r="MTA351" s="54"/>
      <c r="MTB351" s="54"/>
      <c r="MTC351" s="54"/>
      <c r="MTD351" s="54"/>
      <c r="MTE351" s="54"/>
      <c r="MTF351" s="54"/>
      <c r="MTG351" s="54"/>
      <c r="MTH351" s="54"/>
      <c r="MTI351" s="54"/>
      <c r="MTJ351" s="54"/>
      <c r="MTK351" s="54"/>
      <c r="MTL351" s="54"/>
      <c r="MTM351" s="54"/>
      <c r="MTN351" s="54"/>
      <c r="MTO351" s="54"/>
      <c r="MTP351" s="54"/>
      <c r="MTQ351" s="54"/>
      <c r="MTR351" s="54"/>
      <c r="MTS351" s="54"/>
      <c r="MTT351" s="54"/>
      <c r="MTU351" s="54"/>
      <c r="MTV351" s="54"/>
      <c r="MTW351" s="54"/>
      <c r="MTX351" s="54"/>
      <c r="MTY351" s="54"/>
      <c r="MTZ351" s="54"/>
      <c r="MUA351" s="54"/>
      <c r="MUB351" s="54"/>
      <c r="MUC351" s="54"/>
      <c r="MUD351" s="54"/>
      <c r="MUE351" s="54"/>
      <c r="MUF351" s="54"/>
      <c r="MUG351" s="54"/>
      <c r="MUH351" s="54"/>
      <c r="MUI351" s="54"/>
      <c r="MUJ351" s="54"/>
      <c r="MUK351" s="54"/>
      <c r="MUL351" s="54"/>
      <c r="MUM351" s="54"/>
      <c r="MUN351" s="54"/>
      <c r="MUO351" s="54"/>
      <c r="MUP351" s="54"/>
      <c r="MUQ351" s="54"/>
      <c r="MUR351" s="54"/>
      <c r="MUS351" s="54"/>
      <c r="MUT351" s="54"/>
      <c r="MUU351" s="54"/>
      <c r="MUV351" s="54"/>
      <c r="MUW351" s="54"/>
      <c r="MUX351" s="54"/>
      <c r="MUY351" s="54"/>
      <c r="MUZ351" s="54"/>
      <c r="MVA351" s="54"/>
      <c r="MVB351" s="54"/>
      <c r="MVC351" s="54"/>
      <c r="MVD351" s="54"/>
      <c r="MVE351" s="54"/>
      <c r="MVF351" s="54"/>
      <c r="MVG351" s="54"/>
      <c r="MVH351" s="54"/>
      <c r="MVI351" s="54"/>
      <c r="MVJ351" s="54"/>
      <c r="MVK351" s="54"/>
      <c r="MVL351" s="54"/>
      <c r="MVM351" s="54"/>
      <c r="MVN351" s="54"/>
      <c r="MVO351" s="54"/>
      <c r="MVP351" s="54"/>
      <c r="MVQ351" s="54"/>
      <c r="MVR351" s="54"/>
      <c r="MVS351" s="54"/>
      <c r="MVT351" s="54"/>
      <c r="MVU351" s="54"/>
      <c r="MVV351" s="54"/>
      <c r="MVW351" s="54"/>
      <c r="MVX351" s="54"/>
      <c r="MVY351" s="54"/>
      <c r="MVZ351" s="54"/>
      <c r="MWA351" s="54"/>
      <c r="MWB351" s="54"/>
      <c r="MWC351" s="54"/>
      <c r="MWD351" s="54"/>
      <c r="MWE351" s="54"/>
      <c r="MWF351" s="54"/>
      <c r="MWG351" s="54"/>
      <c r="MWH351" s="54"/>
      <c r="MWI351" s="54"/>
      <c r="MWJ351" s="54"/>
      <c r="MWK351" s="54"/>
      <c r="MWL351" s="54"/>
      <c r="MWM351" s="54"/>
      <c r="MWN351" s="54"/>
      <c r="MWO351" s="54"/>
      <c r="MWP351" s="54"/>
      <c r="MWQ351" s="54"/>
      <c r="MWR351" s="54"/>
      <c r="MWS351" s="54"/>
      <c r="MWT351" s="54"/>
      <c r="MWU351" s="54"/>
      <c r="MWV351" s="54"/>
      <c r="MWW351" s="54"/>
      <c r="MWX351" s="54"/>
      <c r="MWY351" s="54"/>
      <c r="MWZ351" s="54"/>
      <c r="MXA351" s="54"/>
      <c r="MXB351" s="54"/>
      <c r="MXC351" s="54"/>
      <c r="MXD351" s="54"/>
      <c r="MXE351" s="54"/>
      <c r="MXF351" s="54"/>
      <c r="MXG351" s="54"/>
      <c r="MXH351" s="54"/>
      <c r="MXI351" s="54"/>
      <c r="MXJ351" s="54"/>
      <c r="MXK351" s="54"/>
      <c r="MXL351" s="54"/>
      <c r="MXM351" s="54"/>
      <c r="MXN351" s="54"/>
      <c r="MXO351" s="54"/>
      <c r="MXP351" s="54"/>
      <c r="MXQ351" s="54"/>
      <c r="MXR351" s="54"/>
      <c r="MXS351" s="54"/>
      <c r="MXT351" s="54"/>
      <c r="MXU351" s="54"/>
      <c r="MXV351" s="54"/>
      <c r="MXW351" s="54"/>
      <c r="MXX351" s="54"/>
      <c r="MXY351" s="54"/>
      <c r="MXZ351" s="54"/>
      <c r="MYA351" s="54"/>
      <c r="MYB351" s="54"/>
      <c r="MYC351" s="54"/>
      <c r="MYD351" s="54"/>
      <c r="MYE351" s="54"/>
      <c r="MYF351" s="54"/>
      <c r="MYG351" s="54"/>
      <c r="MYH351" s="54"/>
      <c r="MYI351" s="54"/>
      <c r="MYJ351" s="54"/>
      <c r="MYK351" s="54"/>
      <c r="MYL351" s="54"/>
      <c r="MYM351" s="54"/>
      <c r="MYN351" s="54"/>
      <c r="MYO351" s="54"/>
      <c r="MYP351" s="54"/>
      <c r="MYQ351" s="54"/>
      <c r="MYR351" s="54"/>
      <c r="MYS351" s="54"/>
      <c r="MYT351" s="54"/>
      <c r="MYU351" s="54"/>
      <c r="MYV351" s="54"/>
      <c r="MYW351" s="54"/>
      <c r="MYX351" s="54"/>
      <c r="MYY351" s="54"/>
      <c r="MYZ351" s="54"/>
      <c r="MZA351" s="54"/>
      <c r="MZB351" s="54"/>
      <c r="MZC351" s="54"/>
      <c r="MZD351" s="54"/>
      <c r="MZE351" s="54"/>
      <c r="MZF351" s="54"/>
      <c r="MZG351" s="54"/>
      <c r="MZH351" s="54"/>
      <c r="MZI351" s="54"/>
      <c r="MZJ351" s="54"/>
      <c r="MZK351" s="54"/>
      <c r="MZL351" s="54"/>
      <c r="MZM351" s="54"/>
      <c r="MZN351" s="54"/>
      <c r="MZO351" s="54"/>
      <c r="MZP351" s="54"/>
      <c r="MZQ351" s="54"/>
      <c r="MZR351" s="54"/>
      <c r="MZS351" s="54"/>
      <c r="MZT351" s="54"/>
      <c r="MZU351" s="54"/>
      <c r="MZV351" s="54"/>
      <c r="MZW351" s="54"/>
      <c r="MZX351" s="54"/>
      <c r="MZY351" s="54"/>
      <c r="MZZ351" s="54"/>
      <c r="NAA351" s="54"/>
      <c r="NAB351" s="54"/>
      <c r="NAC351" s="54"/>
      <c r="NAD351" s="54"/>
      <c r="NAE351" s="54"/>
      <c r="NAF351" s="54"/>
      <c r="NAG351" s="54"/>
      <c r="NAH351" s="54"/>
      <c r="NAI351" s="54"/>
      <c r="NAJ351" s="54"/>
      <c r="NAK351" s="54"/>
      <c r="NAL351" s="54"/>
      <c r="NAM351" s="54"/>
      <c r="NAN351" s="54"/>
      <c r="NAO351" s="54"/>
      <c r="NAP351" s="54"/>
      <c r="NAQ351" s="54"/>
      <c r="NAR351" s="54"/>
      <c r="NAS351" s="54"/>
      <c r="NAT351" s="54"/>
      <c r="NAU351" s="54"/>
      <c r="NAV351" s="54"/>
      <c r="NAW351" s="54"/>
      <c r="NAX351" s="54"/>
      <c r="NAY351" s="54"/>
      <c r="NAZ351" s="54"/>
      <c r="NBA351" s="54"/>
      <c r="NBB351" s="54"/>
      <c r="NBC351" s="54"/>
      <c r="NBD351" s="54"/>
      <c r="NBE351" s="54"/>
      <c r="NBF351" s="54"/>
      <c r="NBG351" s="54"/>
      <c r="NBH351" s="54"/>
      <c r="NBI351" s="54"/>
      <c r="NBJ351" s="54"/>
      <c r="NBK351" s="54"/>
      <c r="NBL351" s="54"/>
      <c r="NBM351" s="54"/>
      <c r="NBN351" s="54"/>
      <c r="NBO351" s="54"/>
      <c r="NBP351" s="54"/>
      <c r="NBQ351" s="54"/>
      <c r="NBR351" s="54"/>
      <c r="NBS351" s="54"/>
      <c r="NBT351" s="54"/>
      <c r="NBU351" s="54"/>
      <c r="NBV351" s="54"/>
      <c r="NBW351" s="54"/>
      <c r="NBX351" s="54"/>
      <c r="NBY351" s="54"/>
      <c r="NBZ351" s="54"/>
      <c r="NCA351" s="54"/>
      <c r="NCB351" s="54"/>
      <c r="NCC351" s="54"/>
      <c r="NCD351" s="54"/>
      <c r="NCE351" s="54"/>
      <c r="NCF351" s="54"/>
      <c r="NCG351" s="54"/>
      <c r="NCH351" s="54"/>
      <c r="NCI351" s="54"/>
      <c r="NCJ351" s="54"/>
      <c r="NCK351" s="54"/>
      <c r="NCL351" s="54"/>
      <c r="NCM351" s="54"/>
      <c r="NCN351" s="54"/>
      <c r="NCO351" s="54"/>
      <c r="NCP351" s="54"/>
      <c r="NCQ351" s="54"/>
      <c r="NCR351" s="54"/>
      <c r="NCS351" s="54"/>
      <c r="NCT351" s="54"/>
      <c r="NCU351" s="54"/>
      <c r="NCV351" s="54"/>
      <c r="NCW351" s="54"/>
      <c r="NCX351" s="54"/>
      <c r="NCY351" s="54"/>
      <c r="NCZ351" s="54"/>
      <c r="NDA351" s="54"/>
      <c r="NDB351" s="54"/>
      <c r="NDC351" s="54"/>
      <c r="NDD351" s="54"/>
      <c r="NDE351" s="54"/>
      <c r="NDF351" s="54"/>
      <c r="NDG351" s="54"/>
      <c r="NDH351" s="54"/>
      <c r="NDI351" s="54"/>
      <c r="NDJ351" s="54"/>
      <c r="NDK351" s="54"/>
      <c r="NDL351" s="54"/>
      <c r="NDM351" s="54"/>
      <c r="NDN351" s="54"/>
      <c r="NDO351" s="54"/>
      <c r="NDP351" s="54"/>
      <c r="NDQ351" s="54"/>
      <c r="NDR351" s="54"/>
      <c r="NDS351" s="54"/>
      <c r="NDT351" s="54"/>
      <c r="NDU351" s="54"/>
      <c r="NDV351" s="54"/>
      <c r="NDW351" s="54"/>
      <c r="NDX351" s="54"/>
      <c r="NDY351" s="54"/>
      <c r="NDZ351" s="54"/>
      <c r="NEA351" s="54"/>
      <c r="NEB351" s="54"/>
      <c r="NEC351" s="54"/>
      <c r="NED351" s="54"/>
      <c r="NEE351" s="54"/>
      <c r="NEF351" s="54"/>
      <c r="NEG351" s="54"/>
      <c r="NEH351" s="54"/>
      <c r="NEI351" s="54"/>
      <c r="NEJ351" s="54"/>
      <c r="NEK351" s="54"/>
      <c r="NEL351" s="54"/>
      <c r="NEM351" s="54"/>
      <c r="NEN351" s="54"/>
      <c r="NEO351" s="54"/>
      <c r="NEP351" s="54"/>
      <c r="NEQ351" s="54"/>
      <c r="NER351" s="54"/>
      <c r="NES351" s="54"/>
      <c r="NET351" s="54"/>
      <c r="NEU351" s="54"/>
      <c r="NEV351" s="54"/>
      <c r="NEW351" s="54"/>
      <c r="NEX351" s="54"/>
      <c r="NEY351" s="54"/>
      <c r="NEZ351" s="54"/>
      <c r="NFA351" s="54"/>
      <c r="NFB351" s="54"/>
      <c r="NFC351" s="54"/>
      <c r="NFD351" s="54"/>
      <c r="NFE351" s="54"/>
      <c r="NFF351" s="54"/>
      <c r="NFG351" s="54"/>
      <c r="NFH351" s="54"/>
      <c r="NFI351" s="54"/>
      <c r="NFJ351" s="54"/>
      <c r="NFK351" s="54"/>
      <c r="NFL351" s="54"/>
      <c r="NFM351" s="54"/>
      <c r="NFN351" s="54"/>
      <c r="NFO351" s="54"/>
      <c r="NFP351" s="54"/>
      <c r="NFQ351" s="54"/>
      <c r="NFR351" s="54"/>
      <c r="NFS351" s="54"/>
      <c r="NFT351" s="54"/>
      <c r="NFU351" s="54"/>
      <c r="NFV351" s="54"/>
      <c r="NFW351" s="54"/>
      <c r="NFX351" s="54"/>
      <c r="NFY351" s="54"/>
      <c r="NFZ351" s="54"/>
      <c r="NGA351" s="54"/>
      <c r="NGB351" s="54"/>
      <c r="NGC351" s="54"/>
      <c r="NGD351" s="54"/>
      <c r="NGE351" s="54"/>
      <c r="NGF351" s="54"/>
      <c r="NGG351" s="54"/>
      <c r="NGH351" s="54"/>
      <c r="NGI351" s="54"/>
      <c r="NGJ351" s="54"/>
      <c r="NGK351" s="54"/>
      <c r="NGL351" s="54"/>
      <c r="NGM351" s="54"/>
      <c r="NGN351" s="54"/>
      <c r="NGO351" s="54"/>
      <c r="NGP351" s="54"/>
      <c r="NGQ351" s="54"/>
      <c r="NGR351" s="54"/>
      <c r="NGS351" s="54"/>
      <c r="NGT351" s="54"/>
      <c r="NGU351" s="54"/>
      <c r="NGV351" s="54"/>
      <c r="NGW351" s="54"/>
      <c r="NGX351" s="54"/>
      <c r="NGY351" s="54"/>
      <c r="NGZ351" s="54"/>
      <c r="NHA351" s="54"/>
      <c r="NHB351" s="54"/>
      <c r="NHC351" s="54"/>
      <c r="NHD351" s="54"/>
      <c r="NHE351" s="54"/>
      <c r="NHF351" s="54"/>
      <c r="NHG351" s="54"/>
      <c r="NHH351" s="54"/>
      <c r="NHI351" s="54"/>
      <c r="NHJ351" s="54"/>
      <c r="NHK351" s="54"/>
      <c r="NHL351" s="54"/>
      <c r="NHM351" s="54"/>
      <c r="NHN351" s="54"/>
      <c r="NHO351" s="54"/>
      <c r="NHP351" s="54"/>
      <c r="NHQ351" s="54"/>
      <c r="NHR351" s="54"/>
      <c r="NHS351" s="54"/>
      <c r="NHT351" s="54"/>
      <c r="NHU351" s="54"/>
      <c r="NHV351" s="54"/>
      <c r="NHW351" s="54"/>
      <c r="NHX351" s="54"/>
      <c r="NHY351" s="54"/>
      <c r="NHZ351" s="54"/>
      <c r="NIA351" s="54"/>
      <c r="NIB351" s="54"/>
      <c r="NIC351" s="54"/>
      <c r="NID351" s="54"/>
      <c r="NIE351" s="54"/>
      <c r="NIF351" s="54"/>
      <c r="NIG351" s="54"/>
      <c r="NIH351" s="54"/>
      <c r="NII351" s="54"/>
      <c r="NIJ351" s="54"/>
      <c r="NIK351" s="54"/>
      <c r="NIL351" s="54"/>
      <c r="NIM351" s="54"/>
      <c r="NIN351" s="54"/>
      <c r="NIO351" s="54"/>
      <c r="NIP351" s="54"/>
      <c r="NIQ351" s="54"/>
      <c r="NIR351" s="54"/>
      <c r="NIS351" s="54"/>
      <c r="NIT351" s="54"/>
      <c r="NIU351" s="54"/>
      <c r="NIV351" s="54"/>
      <c r="NIW351" s="54"/>
      <c r="NIX351" s="54"/>
      <c r="NIY351" s="54"/>
      <c r="NIZ351" s="54"/>
      <c r="NJA351" s="54"/>
      <c r="NJB351" s="54"/>
      <c r="NJC351" s="54"/>
      <c r="NJD351" s="54"/>
      <c r="NJE351" s="54"/>
      <c r="NJF351" s="54"/>
      <c r="NJG351" s="54"/>
      <c r="NJH351" s="54"/>
      <c r="NJI351" s="54"/>
      <c r="NJJ351" s="54"/>
      <c r="NJK351" s="54"/>
      <c r="NJL351" s="54"/>
      <c r="NJM351" s="54"/>
      <c r="NJN351" s="54"/>
      <c r="NJO351" s="54"/>
      <c r="NJP351" s="54"/>
      <c r="NJQ351" s="54"/>
      <c r="NJR351" s="54"/>
      <c r="NJS351" s="54"/>
      <c r="NJT351" s="54"/>
      <c r="NJU351" s="54"/>
      <c r="NJV351" s="54"/>
      <c r="NJW351" s="54"/>
      <c r="NJX351" s="54"/>
      <c r="NJY351" s="54"/>
      <c r="NJZ351" s="54"/>
      <c r="NKA351" s="54"/>
      <c r="NKB351" s="54"/>
      <c r="NKC351" s="54"/>
      <c r="NKD351" s="54"/>
      <c r="NKE351" s="54"/>
      <c r="NKF351" s="54"/>
      <c r="NKG351" s="54"/>
      <c r="NKH351" s="54"/>
      <c r="NKI351" s="54"/>
      <c r="NKJ351" s="54"/>
      <c r="NKK351" s="54"/>
      <c r="NKL351" s="54"/>
      <c r="NKM351" s="54"/>
      <c r="NKN351" s="54"/>
      <c r="NKO351" s="54"/>
      <c r="NKP351" s="54"/>
      <c r="NKQ351" s="54"/>
      <c r="NKR351" s="54"/>
      <c r="NKS351" s="54"/>
      <c r="NKT351" s="54"/>
      <c r="NKU351" s="54"/>
      <c r="NKV351" s="54"/>
      <c r="NKW351" s="54"/>
      <c r="NKX351" s="54"/>
      <c r="NKY351" s="54"/>
      <c r="NKZ351" s="54"/>
      <c r="NLA351" s="54"/>
      <c r="NLB351" s="54"/>
      <c r="NLC351" s="54"/>
      <c r="NLD351" s="54"/>
      <c r="NLE351" s="54"/>
      <c r="NLF351" s="54"/>
      <c r="NLG351" s="54"/>
      <c r="NLH351" s="54"/>
      <c r="NLI351" s="54"/>
      <c r="NLJ351" s="54"/>
      <c r="NLK351" s="54"/>
      <c r="NLL351" s="54"/>
      <c r="NLM351" s="54"/>
      <c r="NLN351" s="54"/>
      <c r="NLO351" s="54"/>
      <c r="NLP351" s="54"/>
      <c r="NLQ351" s="54"/>
      <c r="NLR351" s="54"/>
      <c r="NLS351" s="54"/>
      <c r="NLT351" s="54"/>
      <c r="NLU351" s="54"/>
      <c r="NLV351" s="54"/>
      <c r="NLW351" s="54"/>
      <c r="NLX351" s="54"/>
      <c r="NLY351" s="54"/>
      <c r="NLZ351" s="54"/>
      <c r="NMA351" s="54"/>
      <c r="NMB351" s="54"/>
      <c r="NMC351" s="54"/>
      <c r="NMD351" s="54"/>
      <c r="NME351" s="54"/>
      <c r="NMF351" s="54"/>
      <c r="NMG351" s="54"/>
      <c r="NMH351" s="54"/>
      <c r="NMI351" s="54"/>
      <c r="NMJ351" s="54"/>
      <c r="NMK351" s="54"/>
      <c r="NML351" s="54"/>
      <c r="NMM351" s="54"/>
      <c r="NMN351" s="54"/>
      <c r="NMO351" s="54"/>
      <c r="NMP351" s="54"/>
      <c r="NMQ351" s="54"/>
      <c r="NMR351" s="54"/>
      <c r="NMS351" s="54"/>
      <c r="NMT351" s="54"/>
      <c r="NMU351" s="54"/>
      <c r="NMV351" s="54"/>
      <c r="NMW351" s="54"/>
      <c r="NMX351" s="54"/>
      <c r="NMY351" s="54"/>
      <c r="NMZ351" s="54"/>
      <c r="NNA351" s="54"/>
      <c r="NNB351" s="54"/>
      <c r="NNC351" s="54"/>
      <c r="NND351" s="54"/>
      <c r="NNE351" s="54"/>
      <c r="NNF351" s="54"/>
      <c r="NNG351" s="54"/>
      <c r="NNH351" s="54"/>
      <c r="NNI351" s="54"/>
      <c r="NNJ351" s="54"/>
      <c r="NNK351" s="54"/>
      <c r="NNL351" s="54"/>
      <c r="NNM351" s="54"/>
      <c r="NNN351" s="54"/>
      <c r="NNO351" s="54"/>
      <c r="NNP351" s="54"/>
      <c r="NNQ351" s="54"/>
      <c r="NNR351" s="54"/>
      <c r="NNS351" s="54"/>
      <c r="NNT351" s="54"/>
      <c r="NNU351" s="54"/>
      <c r="NNV351" s="54"/>
      <c r="NNW351" s="54"/>
      <c r="NNX351" s="54"/>
      <c r="NNY351" s="54"/>
      <c r="NNZ351" s="54"/>
      <c r="NOA351" s="54"/>
      <c r="NOB351" s="54"/>
      <c r="NOC351" s="54"/>
      <c r="NOD351" s="54"/>
      <c r="NOE351" s="54"/>
      <c r="NOF351" s="54"/>
      <c r="NOG351" s="54"/>
      <c r="NOH351" s="54"/>
      <c r="NOI351" s="54"/>
      <c r="NOJ351" s="54"/>
      <c r="NOK351" s="54"/>
      <c r="NOL351" s="54"/>
      <c r="NOM351" s="54"/>
      <c r="NON351" s="54"/>
      <c r="NOO351" s="54"/>
      <c r="NOP351" s="54"/>
      <c r="NOQ351" s="54"/>
      <c r="NOR351" s="54"/>
      <c r="NOS351" s="54"/>
      <c r="NOT351" s="54"/>
      <c r="NOU351" s="54"/>
      <c r="NOV351" s="54"/>
      <c r="NOW351" s="54"/>
      <c r="NOX351" s="54"/>
      <c r="NOY351" s="54"/>
      <c r="NOZ351" s="54"/>
      <c r="NPA351" s="54"/>
      <c r="NPB351" s="54"/>
      <c r="NPC351" s="54"/>
      <c r="NPD351" s="54"/>
      <c r="NPE351" s="54"/>
      <c r="NPF351" s="54"/>
      <c r="NPG351" s="54"/>
      <c r="NPH351" s="54"/>
      <c r="NPI351" s="54"/>
      <c r="NPJ351" s="54"/>
      <c r="NPK351" s="54"/>
      <c r="NPL351" s="54"/>
      <c r="NPM351" s="54"/>
      <c r="NPN351" s="54"/>
      <c r="NPO351" s="54"/>
      <c r="NPP351" s="54"/>
      <c r="NPQ351" s="54"/>
      <c r="NPR351" s="54"/>
      <c r="NPS351" s="54"/>
      <c r="NPT351" s="54"/>
      <c r="NPU351" s="54"/>
      <c r="NPV351" s="54"/>
      <c r="NPW351" s="54"/>
      <c r="NPX351" s="54"/>
      <c r="NPY351" s="54"/>
      <c r="NPZ351" s="54"/>
      <c r="NQA351" s="54"/>
      <c r="NQB351" s="54"/>
      <c r="NQC351" s="54"/>
      <c r="NQD351" s="54"/>
      <c r="NQE351" s="54"/>
      <c r="NQF351" s="54"/>
      <c r="NQG351" s="54"/>
      <c r="NQH351" s="54"/>
      <c r="NQI351" s="54"/>
      <c r="NQJ351" s="54"/>
      <c r="NQK351" s="54"/>
      <c r="NQL351" s="54"/>
      <c r="NQM351" s="54"/>
      <c r="NQN351" s="54"/>
      <c r="NQO351" s="54"/>
      <c r="NQP351" s="54"/>
      <c r="NQQ351" s="54"/>
      <c r="NQR351" s="54"/>
      <c r="NQS351" s="54"/>
      <c r="NQT351" s="54"/>
      <c r="NQU351" s="54"/>
      <c r="NQV351" s="54"/>
      <c r="NQW351" s="54"/>
      <c r="NQX351" s="54"/>
      <c r="NQY351" s="54"/>
      <c r="NQZ351" s="54"/>
      <c r="NRA351" s="54"/>
      <c r="NRB351" s="54"/>
      <c r="NRC351" s="54"/>
      <c r="NRD351" s="54"/>
      <c r="NRE351" s="54"/>
      <c r="NRF351" s="54"/>
      <c r="NRG351" s="54"/>
      <c r="NRH351" s="54"/>
      <c r="NRI351" s="54"/>
      <c r="NRJ351" s="54"/>
      <c r="NRK351" s="54"/>
      <c r="NRL351" s="54"/>
      <c r="NRM351" s="54"/>
      <c r="NRN351" s="54"/>
      <c r="NRO351" s="54"/>
      <c r="NRP351" s="54"/>
      <c r="NRQ351" s="54"/>
      <c r="NRR351" s="54"/>
      <c r="NRS351" s="54"/>
      <c r="NRT351" s="54"/>
      <c r="NRU351" s="54"/>
      <c r="NRV351" s="54"/>
      <c r="NRW351" s="54"/>
      <c r="NRX351" s="54"/>
      <c r="NRY351" s="54"/>
      <c r="NRZ351" s="54"/>
      <c r="NSA351" s="54"/>
      <c r="NSB351" s="54"/>
      <c r="NSC351" s="54"/>
      <c r="NSD351" s="54"/>
      <c r="NSE351" s="54"/>
      <c r="NSF351" s="54"/>
      <c r="NSG351" s="54"/>
      <c r="NSH351" s="54"/>
      <c r="NSI351" s="54"/>
      <c r="NSJ351" s="54"/>
      <c r="NSK351" s="54"/>
      <c r="NSL351" s="54"/>
      <c r="NSM351" s="54"/>
      <c r="NSN351" s="54"/>
      <c r="NSO351" s="54"/>
      <c r="NSP351" s="54"/>
      <c r="NSQ351" s="54"/>
      <c r="NSR351" s="54"/>
      <c r="NSS351" s="54"/>
      <c r="NST351" s="54"/>
      <c r="NSU351" s="54"/>
      <c r="NSV351" s="54"/>
      <c r="NSW351" s="54"/>
      <c r="NSX351" s="54"/>
      <c r="NSY351" s="54"/>
      <c r="NSZ351" s="54"/>
      <c r="NTA351" s="54"/>
      <c r="NTB351" s="54"/>
      <c r="NTC351" s="54"/>
      <c r="NTD351" s="54"/>
      <c r="NTE351" s="54"/>
      <c r="NTF351" s="54"/>
      <c r="NTG351" s="54"/>
      <c r="NTH351" s="54"/>
      <c r="NTI351" s="54"/>
      <c r="NTJ351" s="54"/>
      <c r="NTK351" s="54"/>
      <c r="NTL351" s="54"/>
      <c r="NTM351" s="54"/>
      <c r="NTN351" s="54"/>
      <c r="NTO351" s="54"/>
      <c r="NTP351" s="54"/>
      <c r="NTQ351" s="54"/>
      <c r="NTR351" s="54"/>
      <c r="NTS351" s="54"/>
      <c r="NTT351" s="54"/>
      <c r="NTU351" s="54"/>
      <c r="NTV351" s="54"/>
      <c r="NTW351" s="54"/>
      <c r="NTX351" s="54"/>
      <c r="NTY351" s="54"/>
      <c r="NTZ351" s="54"/>
      <c r="NUA351" s="54"/>
      <c r="NUB351" s="54"/>
      <c r="NUC351" s="54"/>
      <c r="NUD351" s="54"/>
      <c r="NUE351" s="54"/>
      <c r="NUF351" s="54"/>
      <c r="NUG351" s="54"/>
      <c r="NUH351" s="54"/>
      <c r="NUI351" s="54"/>
      <c r="NUJ351" s="54"/>
      <c r="NUK351" s="54"/>
      <c r="NUL351" s="54"/>
      <c r="NUM351" s="54"/>
      <c r="NUN351" s="54"/>
      <c r="NUO351" s="54"/>
      <c r="NUP351" s="54"/>
      <c r="NUQ351" s="54"/>
      <c r="NUR351" s="54"/>
      <c r="NUS351" s="54"/>
      <c r="NUT351" s="54"/>
      <c r="NUU351" s="54"/>
      <c r="NUV351" s="54"/>
      <c r="NUW351" s="54"/>
      <c r="NUX351" s="54"/>
      <c r="NUY351" s="54"/>
      <c r="NUZ351" s="54"/>
      <c r="NVA351" s="54"/>
      <c r="NVB351" s="54"/>
      <c r="NVC351" s="54"/>
      <c r="NVD351" s="54"/>
      <c r="NVE351" s="54"/>
      <c r="NVF351" s="54"/>
      <c r="NVG351" s="54"/>
      <c r="NVH351" s="54"/>
      <c r="NVI351" s="54"/>
      <c r="NVJ351" s="54"/>
      <c r="NVK351" s="54"/>
      <c r="NVL351" s="54"/>
      <c r="NVM351" s="54"/>
      <c r="NVN351" s="54"/>
      <c r="NVO351" s="54"/>
      <c r="NVP351" s="54"/>
      <c r="NVQ351" s="54"/>
      <c r="NVR351" s="54"/>
      <c r="NVS351" s="54"/>
      <c r="NVT351" s="54"/>
      <c r="NVU351" s="54"/>
      <c r="NVV351" s="54"/>
      <c r="NVW351" s="54"/>
      <c r="NVX351" s="54"/>
      <c r="NVY351" s="54"/>
      <c r="NVZ351" s="54"/>
      <c r="NWA351" s="54"/>
      <c r="NWB351" s="54"/>
      <c r="NWC351" s="54"/>
      <c r="NWD351" s="54"/>
      <c r="NWE351" s="54"/>
      <c r="NWF351" s="54"/>
      <c r="NWG351" s="54"/>
      <c r="NWH351" s="54"/>
      <c r="NWI351" s="54"/>
      <c r="NWJ351" s="54"/>
      <c r="NWK351" s="54"/>
      <c r="NWL351" s="54"/>
      <c r="NWM351" s="54"/>
      <c r="NWN351" s="54"/>
      <c r="NWO351" s="54"/>
      <c r="NWP351" s="54"/>
      <c r="NWQ351" s="54"/>
      <c r="NWR351" s="54"/>
      <c r="NWS351" s="54"/>
      <c r="NWT351" s="54"/>
      <c r="NWU351" s="54"/>
      <c r="NWV351" s="54"/>
      <c r="NWW351" s="54"/>
      <c r="NWX351" s="54"/>
      <c r="NWY351" s="54"/>
      <c r="NWZ351" s="54"/>
      <c r="NXA351" s="54"/>
      <c r="NXB351" s="54"/>
      <c r="NXC351" s="54"/>
      <c r="NXD351" s="54"/>
      <c r="NXE351" s="54"/>
      <c r="NXF351" s="54"/>
      <c r="NXG351" s="54"/>
      <c r="NXH351" s="54"/>
      <c r="NXI351" s="54"/>
      <c r="NXJ351" s="54"/>
      <c r="NXK351" s="54"/>
      <c r="NXL351" s="54"/>
      <c r="NXM351" s="54"/>
      <c r="NXN351" s="54"/>
      <c r="NXO351" s="54"/>
      <c r="NXP351" s="54"/>
      <c r="NXQ351" s="54"/>
      <c r="NXR351" s="54"/>
      <c r="NXS351" s="54"/>
      <c r="NXT351" s="54"/>
      <c r="NXU351" s="54"/>
      <c r="NXV351" s="54"/>
      <c r="NXW351" s="54"/>
      <c r="NXX351" s="54"/>
      <c r="NXY351" s="54"/>
      <c r="NXZ351" s="54"/>
      <c r="NYA351" s="54"/>
      <c r="NYB351" s="54"/>
      <c r="NYC351" s="54"/>
      <c r="NYD351" s="54"/>
      <c r="NYE351" s="54"/>
      <c r="NYF351" s="54"/>
      <c r="NYG351" s="54"/>
      <c r="NYH351" s="54"/>
      <c r="NYI351" s="54"/>
      <c r="NYJ351" s="54"/>
      <c r="NYK351" s="54"/>
      <c r="NYL351" s="54"/>
      <c r="NYM351" s="54"/>
      <c r="NYN351" s="54"/>
      <c r="NYO351" s="54"/>
      <c r="NYP351" s="54"/>
      <c r="NYQ351" s="54"/>
      <c r="NYR351" s="54"/>
      <c r="NYS351" s="54"/>
      <c r="NYT351" s="54"/>
      <c r="NYU351" s="54"/>
      <c r="NYV351" s="54"/>
      <c r="NYW351" s="54"/>
      <c r="NYX351" s="54"/>
      <c r="NYY351" s="54"/>
      <c r="NYZ351" s="54"/>
      <c r="NZA351" s="54"/>
      <c r="NZB351" s="54"/>
      <c r="NZC351" s="54"/>
      <c r="NZD351" s="54"/>
      <c r="NZE351" s="54"/>
      <c r="NZF351" s="54"/>
      <c r="NZG351" s="54"/>
      <c r="NZH351" s="54"/>
      <c r="NZI351" s="54"/>
      <c r="NZJ351" s="54"/>
      <c r="NZK351" s="54"/>
      <c r="NZL351" s="54"/>
      <c r="NZM351" s="54"/>
      <c r="NZN351" s="54"/>
      <c r="NZO351" s="54"/>
      <c r="NZP351" s="54"/>
      <c r="NZQ351" s="54"/>
      <c r="NZR351" s="54"/>
      <c r="NZS351" s="54"/>
      <c r="NZT351" s="54"/>
      <c r="NZU351" s="54"/>
      <c r="NZV351" s="54"/>
      <c r="NZW351" s="54"/>
      <c r="NZX351" s="54"/>
      <c r="NZY351" s="54"/>
      <c r="NZZ351" s="54"/>
      <c r="OAA351" s="54"/>
      <c r="OAB351" s="54"/>
      <c r="OAC351" s="54"/>
      <c r="OAD351" s="54"/>
      <c r="OAE351" s="54"/>
      <c r="OAF351" s="54"/>
      <c r="OAG351" s="54"/>
      <c r="OAH351" s="54"/>
      <c r="OAI351" s="54"/>
      <c r="OAJ351" s="54"/>
      <c r="OAK351" s="54"/>
      <c r="OAL351" s="54"/>
      <c r="OAM351" s="54"/>
      <c r="OAN351" s="54"/>
      <c r="OAO351" s="54"/>
      <c r="OAP351" s="54"/>
      <c r="OAQ351" s="54"/>
      <c r="OAR351" s="54"/>
      <c r="OAS351" s="54"/>
      <c r="OAT351" s="54"/>
      <c r="OAU351" s="54"/>
      <c r="OAV351" s="54"/>
      <c r="OAW351" s="54"/>
      <c r="OAX351" s="54"/>
      <c r="OAY351" s="54"/>
      <c r="OAZ351" s="54"/>
      <c r="OBA351" s="54"/>
      <c r="OBB351" s="54"/>
      <c r="OBC351" s="54"/>
      <c r="OBD351" s="54"/>
      <c r="OBE351" s="54"/>
      <c r="OBF351" s="54"/>
      <c r="OBG351" s="54"/>
      <c r="OBH351" s="54"/>
      <c r="OBI351" s="54"/>
      <c r="OBJ351" s="54"/>
      <c r="OBK351" s="54"/>
      <c r="OBL351" s="54"/>
      <c r="OBM351" s="54"/>
      <c r="OBN351" s="54"/>
      <c r="OBO351" s="54"/>
      <c r="OBP351" s="54"/>
      <c r="OBQ351" s="54"/>
      <c r="OBR351" s="54"/>
      <c r="OBS351" s="54"/>
      <c r="OBT351" s="54"/>
      <c r="OBU351" s="54"/>
      <c r="OBV351" s="54"/>
      <c r="OBW351" s="54"/>
      <c r="OBX351" s="54"/>
      <c r="OBY351" s="54"/>
      <c r="OBZ351" s="54"/>
      <c r="OCA351" s="54"/>
      <c r="OCB351" s="54"/>
      <c r="OCC351" s="54"/>
      <c r="OCD351" s="54"/>
      <c r="OCE351" s="54"/>
      <c r="OCF351" s="54"/>
      <c r="OCG351" s="54"/>
      <c r="OCH351" s="54"/>
      <c r="OCI351" s="54"/>
      <c r="OCJ351" s="54"/>
      <c r="OCK351" s="54"/>
      <c r="OCL351" s="54"/>
      <c r="OCM351" s="54"/>
      <c r="OCN351" s="54"/>
      <c r="OCO351" s="54"/>
      <c r="OCP351" s="54"/>
      <c r="OCQ351" s="54"/>
      <c r="OCR351" s="54"/>
      <c r="OCS351" s="54"/>
      <c r="OCT351" s="54"/>
      <c r="OCU351" s="54"/>
      <c r="OCV351" s="54"/>
      <c r="OCW351" s="54"/>
      <c r="OCX351" s="54"/>
      <c r="OCY351" s="54"/>
      <c r="OCZ351" s="54"/>
      <c r="ODA351" s="54"/>
      <c r="ODB351" s="54"/>
      <c r="ODC351" s="54"/>
      <c r="ODD351" s="54"/>
      <c r="ODE351" s="54"/>
      <c r="ODF351" s="54"/>
      <c r="ODG351" s="54"/>
      <c r="ODH351" s="54"/>
      <c r="ODI351" s="54"/>
      <c r="ODJ351" s="54"/>
      <c r="ODK351" s="54"/>
      <c r="ODL351" s="54"/>
      <c r="ODM351" s="54"/>
      <c r="ODN351" s="54"/>
      <c r="ODO351" s="54"/>
      <c r="ODP351" s="54"/>
      <c r="ODQ351" s="54"/>
      <c r="ODR351" s="54"/>
      <c r="ODS351" s="54"/>
      <c r="ODT351" s="54"/>
      <c r="ODU351" s="54"/>
      <c r="ODV351" s="54"/>
      <c r="ODW351" s="54"/>
      <c r="ODX351" s="54"/>
      <c r="ODY351" s="54"/>
      <c r="ODZ351" s="54"/>
      <c r="OEA351" s="54"/>
      <c r="OEB351" s="54"/>
      <c r="OEC351" s="54"/>
      <c r="OED351" s="54"/>
      <c r="OEE351" s="54"/>
      <c r="OEF351" s="54"/>
      <c r="OEG351" s="54"/>
      <c r="OEH351" s="54"/>
      <c r="OEI351" s="54"/>
      <c r="OEJ351" s="54"/>
      <c r="OEK351" s="54"/>
      <c r="OEL351" s="54"/>
      <c r="OEM351" s="54"/>
      <c r="OEN351" s="54"/>
      <c r="OEO351" s="54"/>
      <c r="OEP351" s="54"/>
      <c r="OEQ351" s="54"/>
      <c r="OER351" s="54"/>
      <c r="OES351" s="54"/>
      <c r="OET351" s="54"/>
      <c r="OEU351" s="54"/>
      <c r="OEV351" s="54"/>
      <c r="OEW351" s="54"/>
      <c r="OEX351" s="54"/>
      <c r="OEY351" s="54"/>
      <c r="OEZ351" s="54"/>
      <c r="OFA351" s="54"/>
      <c r="OFB351" s="54"/>
      <c r="OFC351" s="54"/>
      <c r="OFD351" s="54"/>
      <c r="OFE351" s="54"/>
      <c r="OFF351" s="54"/>
      <c r="OFG351" s="54"/>
      <c r="OFH351" s="54"/>
      <c r="OFI351" s="54"/>
      <c r="OFJ351" s="54"/>
      <c r="OFK351" s="54"/>
      <c r="OFL351" s="54"/>
      <c r="OFM351" s="54"/>
      <c r="OFN351" s="54"/>
      <c r="OFO351" s="54"/>
      <c r="OFP351" s="54"/>
      <c r="OFQ351" s="54"/>
      <c r="OFR351" s="54"/>
      <c r="OFS351" s="54"/>
      <c r="OFT351" s="54"/>
      <c r="OFU351" s="54"/>
      <c r="OFV351" s="54"/>
      <c r="OFW351" s="54"/>
      <c r="OFX351" s="54"/>
      <c r="OFY351" s="54"/>
      <c r="OFZ351" s="54"/>
      <c r="OGA351" s="54"/>
      <c r="OGB351" s="54"/>
      <c r="OGC351" s="54"/>
      <c r="OGD351" s="54"/>
      <c r="OGE351" s="54"/>
      <c r="OGF351" s="54"/>
      <c r="OGG351" s="54"/>
      <c r="OGH351" s="54"/>
      <c r="OGI351" s="54"/>
      <c r="OGJ351" s="54"/>
      <c r="OGK351" s="54"/>
      <c r="OGL351" s="54"/>
      <c r="OGM351" s="54"/>
      <c r="OGN351" s="54"/>
      <c r="OGO351" s="54"/>
      <c r="OGP351" s="54"/>
      <c r="OGQ351" s="54"/>
      <c r="OGR351" s="54"/>
      <c r="OGS351" s="54"/>
      <c r="OGT351" s="54"/>
      <c r="OGU351" s="54"/>
      <c r="OGV351" s="54"/>
      <c r="OGW351" s="54"/>
      <c r="OGX351" s="54"/>
      <c r="OGY351" s="54"/>
      <c r="OGZ351" s="54"/>
      <c r="OHA351" s="54"/>
      <c r="OHB351" s="54"/>
      <c r="OHC351" s="54"/>
      <c r="OHD351" s="54"/>
      <c r="OHE351" s="54"/>
      <c r="OHF351" s="54"/>
      <c r="OHG351" s="54"/>
      <c r="OHH351" s="54"/>
      <c r="OHI351" s="54"/>
      <c r="OHJ351" s="54"/>
      <c r="OHK351" s="54"/>
      <c r="OHL351" s="54"/>
      <c r="OHM351" s="54"/>
      <c r="OHN351" s="54"/>
      <c r="OHO351" s="54"/>
      <c r="OHP351" s="54"/>
      <c r="OHQ351" s="54"/>
      <c r="OHR351" s="54"/>
      <c r="OHS351" s="54"/>
      <c r="OHT351" s="54"/>
      <c r="OHU351" s="54"/>
      <c r="OHV351" s="54"/>
      <c r="OHW351" s="54"/>
      <c r="OHX351" s="54"/>
      <c r="OHY351" s="54"/>
      <c r="OHZ351" s="54"/>
      <c r="OIA351" s="54"/>
      <c r="OIB351" s="54"/>
      <c r="OIC351" s="54"/>
      <c r="OID351" s="54"/>
      <c r="OIE351" s="54"/>
      <c r="OIF351" s="54"/>
      <c r="OIG351" s="54"/>
      <c r="OIH351" s="54"/>
      <c r="OII351" s="54"/>
      <c r="OIJ351" s="54"/>
      <c r="OIK351" s="54"/>
      <c r="OIL351" s="54"/>
      <c r="OIM351" s="54"/>
      <c r="OIN351" s="54"/>
      <c r="OIO351" s="54"/>
      <c r="OIP351" s="54"/>
      <c r="OIQ351" s="54"/>
      <c r="OIR351" s="54"/>
      <c r="OIS351" s="54"/>
      <c r="OIT351" s="54"/>
      <c r="OIU351" s="54"/>
      <c r="OIV351" s="54"/>
      <c r="OIW351" s="54"/>
      <c r="OIX351" s="54"/>
      <c r="OIY351" s="54"/>
      <c r="OIZ351" s="54"/>
      <c r="OJA351" s="54"/>
      <c r="OJB351" s="54"/>
      <c r="OJC351" s="54"/>
      <c r="OJD351" s="54"/>
      <c r="OJE351" s="54"/>
      <c r="OJF351" s="54"/>
      <c r="OJG351" s="54"/>
      <c r="OJH351" s="54"/>
      <c r="OJI351" s="54"/>
      <c r="OJJ351" s="54"/>
      <c r="OJK351" s="54"/>
      <c r="OJL351" s="54"/>
      <c r="OJM351" s="54"/>
      <c r="OJN351" s="54"/>
      <c r="OJO351" s="54"/>
      <c r="OJP351" s="54"/>
      <c r="OJQ351" s="54"/>
      <c r="OJR351" s="54"/>
      <c r="OJS351" s="54"/>
      <c r="OJT351" s="54"/>
      <c r="OJU351" s="54"/>
      <c r="OJV351" s="54"/>
      <c r="OJW351" s="54"/>
      <c r="OJX351" s="54"/>
      <c r="OJY351" s="54"/>
      <c r="OJZ351" s="54"/>
      <c r="OKA351" s="54"/>
      <c r="OKB351" s="54"/>
      <c r="OKC351" s="54"/>
      <c r="OKD351" s="54"/>
      <c r="OKE351" s="54"/>
      <c r="OKF351" s="54"/>
      <c r="OKG351" s="54"/>
      <c r="OKH351" s="54"/>
      <c r="OKI351" s="54"/>
      <c r="OKJ351" s="54"/>
      <c r="OKK351" s="54"/>
      <c r="OKL351" s="54"/>
      <c r="OKM351" s="54"/>
      <c r="OKN351" s="54"/>
      <c r="OKO351" s="54"/>
      <c r="OKP351" s="54"/>
      <c r="OKQ351" s="54"/>
      <c r="OKR351" s="54"/>
      <c r="OKS351" s="54"/>
      <c r="OKT351" s="54"/>
      <c r="OKU351" s="54"/>
      <c r="OKV351" s="54"/>
      <c r="OKW351" s="54"/>
      <c r="OKX351" s="54"/>
      <c r="OKY351" s="54"/>
      <c r="OKZ351" s="54"/>
      <c r="OLA351" s="54"/>
      <c r="OLB351" s="54"/>
      <c r="OLC351" s="54"/>
      <c r="OLD351" s="54"/>
      <c r="OLE351" s="54"/>
      <c r="OLF351" s="54"/>
      <c r="OLG351" s="54"/>
      <c r="OLH351" s="54"/>
      <c r="OLI351" s="54"/>
      <c r="OLJ351" s="54"/>
      <c r="OLK351" s="54"/>
      <c r="OLL351" s="54"/>
      <c r="OLM351" s="54"/>
      <c r="OLN351" s="54"/>
      <c r="OLO351" s="54"/>
      <c r="OLP351" s="54"/>
      <c r="OLQ351" s="54"/>
      <c r="OLR351" s="54"/>
      <c r="OLS351" s="54"/>
      <c r="OLT351" s="54"/>
      <c r="OLU351" s="54"/>
      <c r="OLV351" s="54"/>
      <c r="OLW351" s="54"/>
      <c r="OLX351" s="54"/>
      <c r="OLY351" s="54"/>
      <c r="OLZ351" s="54"/>
      <c r="OMA351" s="54"/>
      <c r="OMB351" s="54"/>
      <c r="OMC351" s="54"/>
      <c r="OMD351" s="54"/>
      <c r="OME351" s="54"/>
      <c r="OMF351" s="54"/>
      <c r="OMG351" s="54"/>
      <c r="OMH351" s="54"/>
      <c r="OMI351" s="54"/>
      <c r="OMJ351" s="54"/>
      <c r="OMK351" s="54"/>
      <c r="OML351" s="54"/>
      <c r="OMM351" s="54"/>
      <c r="OMN351" s="54"/>
      <c r="OMO351" s="54"/>
      <c r="OMP351" s="54"/>
      <c r="OMQ351" s="54"/>
      <c r="OMR351" s="54"/>
      <c r="OMS351" s="54"/>
      <c r="OMT351" s="54"/>
      <c r="OMU351" s="54"/>
      <c r="OMV351" s="54"/>
      <c r="OMW351" s="54"/>
      <c r="OMX351" s="54"/>
      <c r="OMY351" s="54"/>
      <c r="OMZ351" s="54"/>
      <c r="ONA351" s="54"/>
      <c r="ONB351" s="54"/>
      <c r="ONC351" s="54"/>
      <c r="OND351" s="54"/>
      <c r="ONE351" s="54"/>
      <c r="ONF351" s="54"/>
      <c r="ONG351" s="54"/>
      <c r="ONH351" s="54"/>
      <c r="ONI351" s="54"/>
      <c r="ONJ351" s="54"/>
      <c r="ONK351" s="54"/>
      <c r="ONL351" s="54"/>
      <c r="ONM351" s="54"/>
      <c r="ONN351" s="54"/>
      <c r="ONO351" s="54"/>
      <c r="ONP351" s="54"/>
      <c r="ONQ351" s="54"/>
      <c r="ONR351" s="54"/>
      <c r="ONS351" s="54"/>
      <c r="ONT351" s="54"/>
      <c r="ONU351" s="54"/>
      <c r="ONV351" s="54"/>
      <c r="ONW351" s="54"/>
      <c r="ONX351" s="54"/>
      <c r="ONY351" s="54"/>
      <c r="ONZ351" s="54"/>
      <c r="OOA351" s="54"/>
      <c r="OOB351" s="54"/>
      <c r="OOC351" s="54"/>
      <c r="OOD351" s="54"/>
      <c r="OOE351" s="54"/>
      <c r="OOF351" s="54"/>
      <c r="OOG351" s="54"/>
      <c r="OOH351" s="54"/>
      <c r="OOI351" s="54"/>
      <c r="OOJ351" s="54"/>
      <c r="OOK351" s="54"/>
      <c r="OOL351" s="54"/>
      <c r="OOM351" s="54"/>
      <c r="OON351" s="54"/>
      <c r="OOO351" s="54"/>
      <c r="OOP351" s="54"/>
      <c r="OOQ351" s="54"/>
      <c r="OOR351" s="54"/>
      <c r="OOS351" s="54"/>
      <c r="OOT351" s="54"/>
      <c r="OOU351" s="54"/>
      <c r="OOV351" s="54"/>
      <c r="OOW351" s="54"/>
      <c r="OOX351" s="54"/>
      <c r="OOY351" s="54"/>
      <c r="OOZ351" s="54"/>
      <c r="OPA351" s="54"/>
      <c r="OPB351" s="54"/>
      <c r="OPC351" s="54"/>
      <c r="OPD351" s="54"/>
      <c r="OPE351" s="54"/>
      <c r="OPF351" s="54"/>
      <c r="OPG351" s="54"/>
      <c r="OPH351" s="54"/>
      <c r="OPI351" s="54"/>
      <c r="OPJ351" s="54"/>
      <c r="OPK351" s="54"/>
      <c r="OPL351" s="54"/>
      <c r="OPM351" s="54"/>
      <c r="OPN351" s="54"/>
      <c r="OPO351" s="54"/>
      <c r="OPP351" s="54"/>
      <c r="OPQ351" s="54"/>
      <c r="OPR351" s="54"/>
      <c r="OPS351" s="54"/>
      <c r="OPT351" s="54"/>
      <c r="OPU351" s="54"/>
      <c r="OPV351" s="54"/>
      <c r="OPW351" s="54"/>
      <c r="OPX351" s="54"/>
      <c r="OPY351" s="54"/>
      <c r="OPZ351" s="54"/>
      <c r="OQA351" s="54"/>
      <c r="OQB351" s="54"/>
      <c r="OQC351" s="54"/>
      <c r="OQD351" s="54"/>
      <c r="OQE351" s="54"/>
      <c r="OQF351" s="54"/>
      <c r="OQG351" s="54"/>
      <c r="OQH351" s="54"/>
      <c r="OQI351" s="54"/>
      <c r="OQJ351" s="54"/>
      <c r="OQK351" s="54"/>
      <c r="OQL351" s="54"/>
      <c r="OQM351" s="54"/>
      <c r="OQN351" s="54"/>
      <c r="OQO351" s="54"/>
      <c r="OQP351" s="54"/>
      <c r="OQQ351" s="54"/>
      <c r="OQR351" s="54"/>
      <c r="OQS351" s="54"/>
      <c r="OQT351" s="54"/>
      <c r="OQU351" s="54"/>
      <c r="OQV351" s="54"/>
      <c r="OQW351" s="54"/>
      <c r="OQX351" s="54"/>
      <c r="OQY351" s="54"/>
      <c r="OQZ351" s="54"/>
      <c r="ORA351" s="54"/>
      <c r="ORB351" s="54"/>
      <c r="ORC351" s="54"/>
      <c r="ORD351" s="54"/>
      <c r="ORE351" s="54"/>
      <c r="ORF351" s="54"/>
      <c r="ORG351" s="54"/>
      <c r="ORH351" s="54"/>
      <c r="ORI351" s="54"/>
      <c r="ORJ351" s="54"/>
      <c r="ORK351" s="54"/>
      <c r="ORL351" s="54"/>
      <c r="ORM351" s="54"/>
      <c r="ORN351" s="54"/>
      <c r="ORO351" s="54"/>
      <c r="ORP351" s="54"/>
      <c r="ORQ351" s="54"/>
      <c r="ORR351" s="54"/>
      <c r="ORS351" s="54"/>
      <c r="ORT351" s="54"/>
      <c r="ORU351" s="54"/>
      <c r="ORV351" s="54"/>
      <c r="ORW351" s="54"/>
      <c r="ORX351" s="54"/>
      <c r="ORY351" s="54"/>
      <c r="ORZ351" s="54"/>
      <c r="OSA351" s="54"/>
      <c r="OSB351" s="54"/>
      <c r="OSC351" s="54"/>
      <c r="OSD351" s="54"/>
      <c r="OSE351" s="54"/>
      <c r="OSF351" s="54"/>
      <c r="OSG351" s="54"/>
      <c r="OSH351" s="54"/>
      <c r="OSI351" s="54"/>
      <c r="OSJ351" s="54"/>
      <c r="OSK351" s="54"/>
      <c r="OSL351" s="54"/>
      <c r="OSM351" s="54"/>
      <c r="OSN351" s="54"/>
      <c r="OSO351" s="54"/>
      <c r="OSP351" s="54"/>
      <c r="OSQ351" s="54"/>
      <c r="OSR351" s="54"/>
      <c r="OSS351" s="54"/>
      <c r="OST351" s="54"/>
      <c r="OSU351" s="54"/>
      <c r="OSV351" s="54"/>
      <c r="OSW351" s="54"/>
      <c r="OSX351" s="54"/>
      <c r="OSY351" s="54"/>
      <c r="OSZ351" s="54"/>
      <c r="OTA351" s="54"/>
      <c r="OTB351" s="54"/>
      <c r="OTC351" s="54"/>
      <c r="OTD351" s="54"/>
      <c r="OTE351" s="54"/>
      <c r="OTF351" s="54"/>
      <c r="OTG351" s="54"/>
      <c r="OTH351" s="54"/>
      <c r="OTI351" s="54"/>
      <c r="OTJ351" s="54"/>
      <c r="OTK351" s="54"/>
      <c r="OTL351" s="54"/>
      <c r="OTM351" s="54"/>
      <c r="OTN351" s="54"/>
      <c r="OTO351" s="54"/>
      <c r="OTP351" s="54"/>
      <c r="OTQ351" s="54"/>
      <c r="OTR351" s="54"/>
      <c r="OTS351" s="54"/>
      <c r="OTT351" s="54"/>
      <c r="OTU351" s="54"/>
      <c r="OTV351" s="54"/>
      <c r="OTW351" s="54"/>
      <c r="OTX351" s="54"/>
      <c r="OTY351" s="54"/>
      <c r="OTZ351" s="54"/>
      <c r="OUA351" s="54"/>
      <c r="OUB351" s="54"/>
      <c r="OUC351" s="54"/>
      <c r="OUD351" s="54"/>
      <c r="OUE351" s="54"/>
      <c r="OUF351" s="54"/>
      <c r="OUG351" s="54"/>
      <c r="OUH351" s="54"/>
      <c r="OUI351" s="54"/>
      <c r="OUJ351" s="54"/>
      <c r="OUK351" s="54"/>
      <c r="OUL351" s="54"/>
      <c r="OUM351" s="54"/>
      <c r="OUN351" s="54"/>
      <c r="OUO351" s="54"/>
      <c r="OUP351" s="54"/>
      <c r="OUQ351" s="54"/>
      <c r="OUR351" s="54"/>
      <c r="OUS351" s="54"/>
      <c r="OUT351" s="54"/>
      <c r="OUU351" s="54"/>
      <c r="OUV351" s="54"/>
      <c r="OUW351" s="54"/>
      <c r="OUX351" s="54"/>
      <c r="OUY351" s="54"/>
      <c r="OUZ351" s="54"/>
      <c r="OVA351" s="54"/>
      <c r="OVB351" s="54"/>
      <c r="OVC351" s="54"/>
      <c r="OVD351" s="54"/>
      <c r="OVE351" s="54"/>
      <c r="OVF351" s="54"/>
      <c r="OVG351" s="54"/>
      <c r="OVH351" s="54"/>
      <c r="OVI351" s="54"/>
      <c r="OVJ351" s="54"/>
      <c r="OVK351" s="54"/>
      <c r="OVL351" s="54"/>
      <c r="OVM351" s="54"/>
      <c r="OVN351" s="54"/>
      <c r="OVO351" s="54"/>
      <c r="OVP351" s="54"/>
      <c r="OVQ351" s="54"/>
      <c r="OVR351" s="54"/>
      <c r="OVS351" s="54"/>
      <c r="OVT351" s="54"/>
      <c r="OVU351" s="54"/>
      <c r="OVV351" s="54"/>
      <c r="OVW351" s="54"/>
      <c r="OVX351" s="54"/>
      <c r="OVY351" s="54"/>
      <c r="OVZ351" s="54"/>
      <c r="OWA351" s="54"/>
      <c r="OWB351" s="54"/>
      <c r="OWC351" s="54"/>
      <c r="OWD351" s="54"/>
      <c r="OWE351" s="54"/>
      <c r="OWF351" s="54"/>
      <c r="OWG351" s="54"/>
      <c r="OWH351" s="54"/>
      <c r="OWI351" s="54"/>
      <c r="OWJ351" s="54"/>
      <c r="OWK351" s="54"/>
      <c r="OWL351" s="54"/>
      <c r="OWM351" s="54"/>
      <c r="OWN351" s="54"/>
      <c r="OWO351" s="54"/>
      <c r="OWP351" s="54"/>
      <c r="OWQ351" s="54"/>
      <c r="OWR351" s="54"/>
      <c r="OWS351" s="54"/>
      <c r="OWT351" s="54"/>
      <c r="OWU351" s="54"/>
      <c r="OWV351" s="54"/>
      <c r="OWW351" s="54"/>
      <c r="OWX351" s="54"/>
      <c r="OWY351" s="54"/>
      <c r="OWZ351" s="54"/>
      <c r="OXA351" s="54"/>
      <c r="OXB351" s="54"/>
      <c r="OXC351" s="54"/>
      <c r="OXD351" s="54"/>
      <c r="OXE351" s="54"/>
      <c r="OXF351" s="54"/>
      <c r="OXG351" s="54"/>
      <c r="OXH351" s="54"/>
      <c r="OXI351" s="54"/>
      <c r="OXJ351" s="54"/>
      <c r="OXK351" s="54"/>
      <c r="OXL351" s="54"/>
      <c r="OXM351" s="54"/>
      <c r="OXN351" s="54"/>
      <c r="OXO351" s="54"/>
      <c r="OXP351" s="54"/>
      <c r="OXQ351" s="54"/>
      <c r="OXR351" s="54"/>
      <c r="OXS351" s="54"/>
      <c r="OXT351" s="54"/>
      <c r="OXU351" s="54"/>
      <c r="OXV351" s="54"/>
      <c r="OXW351" s="54"/>
      <c r="OXX351" s="54"/>
      <c r="OXY351" s="54"/>
      <c r="OXZ351" s="54"/>
      <c r="OYA351" s="54"/>
      <c r="OYB351" s="54"/>
      <c r="OYC351" s="54"/>
      <c r="OYD351" s="54"/>
      <c r="OYE351" s="54"/>
      <c r="OYF351" s="54"/>
      <c r="OYG351" s="54"/>
      <c r="OYH351" s="54"/>
      <c r="OYI351" s="54"/>
      <c r="OYJ351" s="54"/>
      <c r="OYK351" s="54"/>
      <c r="OYL351" s="54"/>
      <c r="OYM351" s="54"/>
      <c r="OYN351" s="54"/>
      <c r="OYO351" s="54"/>
      <c r="OYP351" s="54"/>
      <c r="OYQ351" s="54"/>
      <c r="OYR351" s="54"/>
      <c r="OYS351" s="54"/>
      <c r="OYT351" s="54"/>
      <c r="OYU351" s="54"/>
      <c r="OYV351" s="54"/>
      <c r="OYW351" s="54"/>
      <c r="OYX351" s="54"/>
      <c r="OYY351" s="54"/>
      <c r="OYZ351" s="54"/>
      <c r="OZA351" s="54"/>
      <c r="OZB351" s="54"/>
      <c r="OZC351" s="54"/>
      <c r="OZD351" s="54"/>
      <c r="OZE351" s="54"/>
      <c r="OZF351" s="54"/>
      <c r="OZG351" s="54"/>
      <c r="OZH351" s="54"/>
      <c r="OZI351" s="54"/>
      <c r="OZJ351" s="54"/>
      <c r="OZK351" s="54"/>
      <c r="OZL351" s="54"/>
      <c r="OZM351" s="54"/>
      <c r="OZN351" s="54"/>
      <c r="OZO351" s="54"/>
      <c r="OZP351" s="54"/>
      <c r="OZQ351" s="54"/>
      <c r="OZR351" s="54"/>
      <c r="OZS351" s="54"/>
      <c r="OZT351" s="54"/>
      <c r="OZU351" s="54"/>
      <c r="OZV351" s="54"/>
      <c r="OZW351" s="54"/>
      <c r="OZX351" s="54"/>
      <c r="OZY351" s="54"/>
      <c r="OZZ351" s="54"/>
      <c r="PAA351" s="54"/>
      <c r="PAB351" s="54"/>
      <c r="PAC351" s="54"/>
      <c r="PAD351" s="54"/>
      <c r="PAE351" s="54"/>
      <c r="PAF351" s="54"/>
      <c r="PAG351" s="54"/>
      <c r="PAH351" s="54"/>
      <c r="PAI351" s="54"/>
      <c r="PAJ351" s="54"/>
      <c r="PAK351" s="54"/>
      <c r="PAL351" s="54"/>
      <c r="PAM351" s="54"/>
      <c r="PAN351" s="54"/>
      <c r="PAO351" s="54"/>
      <c r="PAP351" s="54"/>
      <c r="PAQ351" s="54"/>
      <c r="PAR351" s="54"/>
      <c r="PAS351" s="54"/>
      <c r="PAT351" s="54"/>
      <c r="PAU351" s="54"/>
      <c r="PAV351" s="54"/>
      <c r="PAW351" s="54"/>
      <c r="PAX351" s="54"/>
      <c r="PAY351" s="54"/>
      <c r="PAZ351" s="54"/>
      <c r="PBA351" s="54"/>
      <c r="PBB351" s="54"/>
      <c r="PBC351" s="54"/>
      <c r="PBD351" s="54"/>
      <c r="PBE351" s="54"/>
      <c r="PBF351" s="54"/>
      <c r="PBG351" s="54"/>
      <c r="PBH351" s="54"/>
      <c r="PBI351" s="54"/>
      <c r="PBJ351" s="54"/>
      <c r="PBK351" s="54"/>
      <c r="PBL351" s="54"/>
      <c r="PBM351" s="54"/>
      <c r="PBN351" s="54"/>
      <c r="PBO351" s="54"/>
      <c r="PBP351" s="54"/>
      <c r="PBQ351" s="54"/>
      <c r="PBR351" s="54"/>
      <c r="PBS351" s="54"/>
      <c r="PBT351" s="54"/>
      <c r="PBU351" s="54"/>
      <c r="PBV351" s="54"/>
      <c r="PBW351" s="54"/>
      <c r="PBX351" s="54"/>
      <c r="PBY351" s="54"/>
      <c r="PBZ351" s="54"/>
      <c r="PCA351" s="54"/>
      <c r="PCB351" s="54"/>
      <c r="PCC351" s="54"/>
      <c r="PCD351" s="54"/>
      <c r="PCE351" s="54"/>
      <c r="PCF351" s="54"/>
      <c r="PCG351" s="54"/>
      <c r="PCH351" s="54"/>
      <c r="PCI351" s="54"/>
      <c r="PCJ351" s="54"/>
      <c r="PCK351" s="54"/>
      <c r="PCL351" s="54"/>
      <c r="PCM351" s="54"/>
      <c r="PCN351" s="54"/>
      <c r="PCO351" s="54"/>
      <c r="PCP351" s="54"/>
      <c r="PCQ351" s="54"/>
      <c r="PCR351" s="54"/>
      <c r="PCS351" s="54"/>
      <c r="PCT351" s="54"/>
      <c r="PCU351" s="54"/>
      <c r="PCV351" s="54"/>
      <c r="PCW351" s="54"/>
      <c r="PCX351" s="54"/>
      <c r="PCY351" s="54"/>
      <c r="PCZ351" s="54"/>
      <c r="PDA351" s="54"/>
      <c r="PDB351" s="54"/>
      <c r="PDC351" s="54"/>
      <c r="PDD351" s="54"/>
      <c r="PDE351" s="54"/>
      <c r="PDF351" s="54"/>
      <c r="PDG351" s="54"/>
      <c r="PDH351" s="54"/>
      <c r="PDI351" s="54"/>
      <c r="PDJ351" s="54"/>
      <c r="PDK351" s="54"/>
      <c r="PDL351" s="54"/>
      <c r="PDM351" s="54"/>
      <c r="PDN351" s="54"/>
      <c r="PDO351" s="54"/>
      <c r="PDP351" s="54"/>
      <c r="PDQ351" s="54"/>
      <c r="PDR351" s="54"/>
      <c r="PDS351" s="54"/>
      <c r="PDT351" s="54"/>
      <c r="PDU351" s="54"/>
      <c r="PDV351" s="54"/>
      <c r="PDW351" s="54"/>
      <c r="PDX351" s="54"/>
      <c r="PDY351" s="54"/>
      <c r="PDZ351" s="54"/>
      <c r="PEA351" s="54"/>
      <c r="PEB351" s="54"/>
      <c r="PEC351" s="54"/>
      <c r="PED351" s="54"/>
      <c r="PEE351" s="54"/>
      <c r="PEF351" s="54"/>
      <c r="PEG351" s="54"/>
      <c r="PEH351" s="54"/>
      <c r="PEI351" s="54"/>
      <c r="PEJ351" s="54"/>
      <c r="PEK351" s="54"/>
      <c r="PEL351" s="54"/>
      <c r="PEM351" s="54"/>
      <c r="PEN351" s="54"/>
      <c r="PEO351" s="54"/>
      <c r="PEP351" s="54"/>
      <c r="PEQ351" s="54"/>
      <c r="PER351" s="54"/>
      <c r="PES351" s="54"/>
      <c r="PET351" s="54"/>
      <c r="PEU351" s="54"/>
      <c r="PEV351" s="54"/>
      <c r="PEW351" s="54"/>
      <c r="PEX351" s="54"/>
      <c r="PEY351" s="54"/>
      <c r="PEZ351" s="54"/>
      <c r="PFA351" s="54"/>
      <c r="PFB351" s="54"/>
      <c r="PFC351" s="54"/>
      <c r="PFD351" s="54"/>
      <c r="PFE351" s="54"/>
      <c r="PFF351" s="54"/>
      <c r="PFG351" s="54"/>
      <c r="PFH351" s="54"/>
      <c r="PFI351" s="54"/>
      <c r="PFJ351" s="54"/>
      <c r="PFK351" s="54"/>
      <c r="PFL351" s="54"/>
      <c r="PFM351" s="54"/>
      <c r="PFN351" s="54"/>
      <c r="PFO351" s="54"/>
      <c r="PFP351" s="54"/>
      <c r="PFQ351" s="54"/>
      <c r="PFR351" s="54"/>
      <c r="PFS351" s="54"/>
      <c r="PFT351" s="54"/>
      <c r="PFU351" s="54"/>
      <c r="PFV351" s="54"/>
      <c r="PFW351" s="54"/>
      <c r="PFX351" s="54"/>
      <c r="PFY351" s="54"/>
      <c r="PFZ351" s="54"/>
      <c r="PGA351" s="54"/>
      <c r="PGB351" s="54"/>
      <c r="PGC351" s="54"/>
      <c r="PGD351" s="54"/>
      <c r="PGE351" s="54"/>
      <c r="PGF351" s="54"/>
      <c r="PGG351" s="54"/>
      <c r="PGH351" s="54"/>
      <c r="PGI351" s="54"/>
      <c r="PGJ351" s="54"/>
      <c r="PGK351" s="54"/>
      <c r="PGL351" s="54"/>
      <c r="PGM351" s="54"/>
      <c r="PGN351" s="54"/>
      <c r="PGO351" s="54"/>
      <c r="PGP351" s="54"/>
      <c r="PGQ351" s="54"/>
      <c r="PGR351" s="54"/>
      <c r="PGS351" s="54"/>
      <c r="PGT351" s="54"/>
      <c r="PGU351" s="54"/>
      <c r="PGV351" s="54"/>
      <c r="PGW351" s="54"/>
      <c r="PGX351" s="54"/>
      <c r="PGY351" s="54"/>
      <c r="PGZ351" s="54"/>
      <c r="PHA351" s="54"/>
      <c r="PHB351" s="54"/>
      <c r="PHC351" s="54"/>
      <c r="PHD351" s="54"/>
      <c r="PHE351" s="54"/>
      <c r="PHF351" s="54"/>
      <c r="PHG351" s="54"/>
      <c r="PHH351" s="54"/>
      <c r="PHI351" s="54"/>
      <c r="PHJ351" s="54"/>
      <c r="PHK351" s="54"/>
      <c r="PHL351" s="54"/>
      <c r="PHM351" s="54"/>
      <c r="PHN351" s="54"/>
      <c r="PHO351" s="54"/>
      <c r="PHP351" s="54"/>
      <c r="PHQ351" s="54"/>
      <c r="PHR351" s="54"/>
      <c r="PHS351" s="54"/>
      <c r="PHT351" s="54"/>
      <c r="PHU351" s="54"/>
      <c r="PHV351" s="54"/>
      <c r="PHW351" s="54"/>
      <c r="PHX351" s="54"/>
      <c r="PHY351" s="54"/>
      <c r="PHZ351" s="54"/>
      <c r="PIA351" s="54"/>
      <c r="PIB351" s="54"/>
      <c r="PIC351" s="54"/>
      <c r="PID351" s="54"/>
      <c r="PIE351" s="54"/>
      <c r="PIF351" s="54"/>
      <c r="PIG351" s="54"/>
      <c r="PIH351" s="54"/>
      <c r="PII351" s="54"/>
      <c r="PIJ351" s="54"/>
      <c r="PIK351" s="54"/>
      <c r="PIL351" s="54"/>
      <c r="PIM351" s="54"/>
      <c r="PIN351" s="54"/>
      <c r="PIO351" s="54"/>
      <c r="PIP351" s="54"/>
      <c r="PIQ351" s="54"/>
      <c r="PIR351" s="54"/>
      <c r="PIS351" s="54"/>
      <c r="PIT351" s="54"/>
      <c r="PIU351" s="54"/>
      <c r="PIV351" s="54"/>
      <c r="PIW351" s="54"/>
      <c r="PIX351" s="54"/>
      <c r="PIY351" s="54"/>
      <c r="PIZ351" s="54"/>
      <c r="PJA351" s="54"/>
      <c r="PJB351" s="54"/>
      <c r="PJC351" s="54"/>
      <c r="PJD351" s="54"/>
      <c r="PJE351" s="54"/>
      <c r="PJF351" s="54"/>
      <c r="PJG351" s="54"/>
      <c r="PJH351" s="54"/>
      <c r="PJI351" s="54"/>
      <c r="PJJ351" s="54"/>
      <c r="PJK351" s="54"/>
      <c r="PJL351" s="54"/>
      <c r="PJM351" s="54"/>
      <c r="PJN351" s="54"/>
      <c r="PJO351" s="54"/>
      <c r="PJP351" s="54"/>
      <c r="PJQ351" s="54"/>
      <c r="PJR351" s="54"/>
      <c r="PJS351" s="54"/>
      <c r="PJT351" s="54"/>
      <c r="PJU351" s="54"/>
      <c r="PJV351" s="54"/>
      <c r="PJW351" s="54"/>
      <c r="PJX351" s="54"/>
      <c r="PJY351" s="54"/>
      <c r="PJZ351" s="54"/>
      <c r="PKA351" s="54"/>
      <c r="PKB351" s="54"/>
      <c r="PKC351" s="54"/>
      <c r="PKD351" s="54"/>
      <c r="PKE351" s="54"/>
      <c r="PKF351" s="54"/>
      <c r="PKG351" s="54"/>
      <c r="PKH351" s="54"/>
      <c r="PKI351" s="54"/>
      <c r="PKJ351" s="54"/>
      <c r="PKK351" s="54"/>
      <c r="PKL351" s="54"/>
      <c r="PKM351" s="54"/>
      <c r="PKN351" s="54"/>
      <c r="PKO351" s="54"/>
      <c r="PKP351" s="54"/>
      <c r="PKQ351" s="54"/>
      <c r="PKR351" s="54"/>
      <c r="PKS351" s="54"/>
      <c r="PKT351" s="54"/>
      <c r="PKU351" s="54"/>
      <c r="PKV351" s="54"/>
      <c r="PKW351" s="54"/>
      <c r="PKX351" s="54"/>
      <c r="PKY351" s="54"/>
      <c r="PKZ351" s="54"/>
      <c r="PLA351" s="54"/>
      <c r="PLB351" s="54"/>
      <c r="PLC351" s="54"/>
      <c r="PLD351" s="54"/>
      <c r="PLE351" s="54"/>
      <c r="PLF351" s="54"/>
      <c r="PLG351" s="54"/>
      <c r="PLH351" s="54"/>
      <c r="PLI351" s="54"/>
      <c r="PLJ351" s="54"/>
      <c r="PLK351" s="54"/>
      <c r="PLL351" s="54"/>
      <c r="PLM351" s="54"/>
      <c r="PLN351" s="54"/>
      <c r="PLO351" s="54"/>
      <c r="PLP351" s="54"/>
      <c r="PLQ351" s="54"/>
      <c r="PLR351" s="54"/>
      <c r="PLS351" s="54"/>
      <c r="PLT351" s="54"/>
      <c r="PLU351" s="54"/>
      <c r="PLV351" s="54"/>
      <c r="PLW351" s="54"/>
      <c r="PLX351" s="54"/>
      <c r="PLY351" s="54"/>
      <c r="PLZ351" s="54"/>
      <c r="PMA351" s="54"/>
      <c r="PMB351" s="54"/>
      <c r="PMC351" s="54"/>
      <c r="PMD351" s="54"/>
      <c r="PME351" s="54"/>
      <c r="PMF351" s="54"/>
      <c r="PMG351" s="54"/>
      <c r="PMH351" s="54"/>
      <c r="PMI351" s="54"/>
      <c r="PMJ351" s="54"/>
      <c r="PMK351" s="54"/>
      <c r="PML351" s="54"/>
      <c r="PMM351" s="54"/>
      <c r="PMN351" s="54"/>
      <c r="PMO351" s="54"/>
      <c r="PMP351" s="54"/>
      <c r="PMQ351" s="54"/>
      <c r="PMR351" s="54"/>
      <c r="PMS351" s="54"/>
      <c r="PMT351" s="54"/>
      <c r="PMU351" s="54"/>
      <c r="PMV351" s="54"/>
      <c r="PMW351" s="54"/>
      <c r="PMX351" s="54"/>
      <c r="PMY351" s="54"/>
      <c r="PMZ351" s="54"/>
      <c r="PNA351" s="54"/>
      <c r="PNB351" s="54"/>
      <c r="PNC351" s="54"/>
      <c r="PND351" s="54"/>
      <c r="PNE351" s="54"/>
      <c r="PNF351" s="54"/>
      <c r="PNG351" s="54"/>
      <c r="PNH351" s="54"/>
      <c r="PNI351" s="54"/>
      <c r="PNJ351" s="54"/>
      <c r="PNK351" s="54"/>
      <c r="PNL351" s="54"/>
      <c r="PNM351" s="54"/>
      <c r="PNN351" s="54"/>
      <c r="PNO351" s="54"/>
      <c r="PNP351" s="54"/>
      <c r="PNQ351" s="54"/>
      <c r="PNR351" s="54"/>
      <c r="PNS351" s="54"/>
      <c r="PNT351" s="54"/>
      <c r="PNU351" s="54"/>
      <c r="PNV351" s="54"/>
      <c r="PNW351" s="54"/>
      <c r="PNX351" s="54"/>
      <c r="PNY351" s="54"/>
      <c r="PNZ351" s="54"/>
      <c r="POA351" s="54"/>
      <c r="POB351" s="54"/>
      <c r="POC351" s="54"/>
      <c r="POD351" s="54"/>
      <c r="POE351" s="54"/>
      <c r="POF351" s="54"/>
      <c r="POG351" s="54"/>
      <c r="POH351" s="54"/>
      <c r="POI351" s="54"/>
      <c r="POJ351" s="54"/>
      <c r="POK351" s="54"/>
      <c r="POL351" s="54"/>
      <c r="POM351" s="54"/>
      <c r="PON351" s="54"/>
      <c r="POO351" s="54"/>
      <c r="POP351" s="54"/>
      <c r="POQ351" s="54"/>
      <c r="POR351" s="54"/>
      <c r="POS351" s="54"/>
      <c r="POT351" s="54"/>
      <c r="POU351" s="54"/>
      <c r="POV351" s="54"/>
      <c r="POW351" s="54"/>
      <c r="POX351" s="54"/>
      <c r="POY351" s="54"/>
      <c r="POZ351" s="54"/>
      <c r="PPA351" s="54"/>
      <c r="PPB351" s="54"/>
      <c r="PPC351" s="54"/>
      <c r="PPD351" s="54"/>
      <c r="PPE351" s="54"/>
      <c r="PPF351" s="54"/>
      <c r="PPG351" s="54"/>
      <c r="PPH351" s="54"/>
      <c r="PPI351" s="54"/>
      <c r="PPJ351" s="54"/>
      <c r="PPK351" s="54"/>
      <c r="PPL351" s="54"/>
      <c r="PPM351" s="54"/>
      <c r="PPN351" s="54"/>
      <c r="PPO351" s="54"/>
      <c r="PPP351" s="54"/>
      <c r="PPQ351" s="54"/>
      <c r="PPR351" s="54"/>
      <c r="PPS351" s="54"/>
      <c r="PPT351" s="54"/>
      <c r="PPU351" s="54"/>
      <c r="PPV351" s="54"/>
      <c r="PPW351" s="54"/>
      <c r="PPX351" s="54"/>
      <c r="PPY351" s="54"/>
      <c r="PPZ351" s="54"/>
      <c r="PQA351" s="54"/>
      <c r="PQB351" s="54"/>
      <c r="PQC351" s="54"/>
      <c r="PQD351" s="54"/>
      <c r="PQE351" s="54"/>
      <c r="PQF351" s="54"/>
      <c r="PQG351" s="54"/>
      <c r="PQH351" s="54"/>
      <c r="PQI351" s="54"/>
      <c r="PQJ351" s="54"/>
      <c r="PQK351" s="54"/>
      <c r="PQL351" s="54"/>
      <c r="PQM351" s="54"/>
      <c r="PQN351" s="54"/>
      <c r="PQO351" s="54"/>
      <c r="PQP351" s="54"/>
      <c r="PQQ351" s="54"/>
      <c r="PQR351" s="54"/>
      <c r="PQS351" s="54"/>
      <c r="PQT351" s="54"/>
      <c r="PQU351" s="54"/>
      <c r="PQV351" s="54"/>
      <c r="PQW351" s="54"/>
      <c r="PQX351" s="54"/>
      <c r="PQY351" s="54"/>
      <c r="PQZ351" s="54"/>
      <c r="PRA351" s="54"/>
      <c r="PRB351" s="54"/>
      <c r="PRC351" s="54"/>
      <c r="PRD351" s="54"/>
      <c r="PRE351" s="54"/>
      <c r="PRF351" s="54"/>
      <c r="PRG351" s="54"/>
      <c r="PRH351" s="54"/>
      <c r="PRI351" s="54"/>
      <c r="PRJ351" s="54"/>
      <c r="PRK351" s="54"/>
      <c r="PRL351" s="54"/>
      <c r="PRM351" s="54"/>
      <c r="PRN351" s="54"/>
      <c r="PRO351" s="54"/>
      <c r="PRP351" s="54"/>
      <c r="PRQ351" s="54"/>
      <c r="PRR351" s="54"/>
      <c r="PRS351" s="54"/>
      <c r="PRT351" s="54"/>
      <c r="PRU351" s="54"/>
      <c r="PRV351" s="54"/>
      <c r="PRW351" s="54"/>
      <c r="PRX351" s="54"/>
      <c r="PRY351" s="54"/>
      <c r="PRZ351" s="54"/>
      <c r="PSA351" s="54"/>
      <c r="PSB351" s="54"/>
      <c r="PSC351" s="54"/>
      <c r="PSD351" s="54"/>
      <c r="PSE351" s="54"/>
      <c r="PSF351" s="54"/>
      <c r="PSG351" s="54"/>
      <c r="PSH351" s="54"/>
      <c r="PSI351" s="54"/>
      <c r="PSJ351" s="54"/>
      <c r="PSK351" s="54"/>
      <c r="PSL351" s="54"/>
      <c r="PSM351" s="54"/>
      <c r="PSN351" s="54"/>
      <c r="PSO351" s="54"/>
      <c r="PSP351" s="54"/>
      <c r="PSQ351" s="54"/>
      <c r="PSR351" s="54"/>
      <c r="PSS351" s="54"/>
      <c r="PST351" s="54"/>
      <c r="PSU351" s="54"/>
      <c r="PSV351" s="54"/>
      <c r="PSW351" s="54"/>
      <c r="PSX351" s="54"/>
      <c r="PSY351" s="54"/>
      <c r="PSZ351" s="54"/>
      <c r="PTA351" s="54"/>
      <c r="PTB351" s="54"/>
      <c r="PTC351" s="54"/>
      <c r="PTD351" s="54"/>
      <c r="PTE351" s="54"/>
      <c r="PTF351" s="54"/>
      <c r="PTG351" s="54"/>
      <c r="PTH351" s="54"/>
      <c r="PTI351" s="54"/>
      <c r="PTJ351" s="54"/>
      <c r="PTK351" s="54"/>
      <c r="PTL351" s="54"/>
      <c r="PTM351" s="54"/>
      <c r="PTN351" s="54"/>
      <c r="PTO351" s="54"/>
      <c r="PTP351" s="54"/>
      <c r="PTQ351" s="54"/>
      <c r="PTR351" s="54"/>
      <c r="PTS351" s="54"/>
      <c r="PTT351" s="54"/>
      <c r="PTU351" s="54"/>
      <c r="PTV351" s="54"/>
      <c r="PTW351" s="54"/>
      <c r="PTX351" s="54"/>
      <c r="PTY351" s="54"/>
      <c r="PTZ351" s="54"/>
      <c r="PUA351" s="54"/>
      <c r="PUB351" s="54"/>
      <c r="PUC351" s="54"/>
      <c r="PUD351" s="54"/>
      <c r="PUE351" s="54"/>
      <c r="PUF351" s="54"/>
      <c r="PUG351" s="54"/>
      <c r="PUH351" s="54"/>
      <c r="PUI351" s="54"/>
      <c r="PUJ351" s="54"/>
      <c r="PUK351" s="54"/>
      <c r="PUL351" s="54"/>
      <c r="PUM351" s="54"/>
      <c r="PUN351" s="54"/>
      <c r="PUO351" s="54"/>
      <c r="PUP351" s="54"/>
      <c r="PUQ351" s="54"/>
      <c r="PUR351" s="54"/>
      <c r="PUS351" s="54"/>
      <c r="PUT351" s="54"/>
      <c r="PUU351" s="54"/>
      <c r="PUV351" s="54"/>
      <c r="PUW351" s="54"/>
      <c r="PUX351" s="54"/>
      <c r="PUY351" s="54"/>
      <c r="PUZ351" s="54"/>
      <c r="PVA351" s="54"/>
      <c r="PVB351" s="54"/>
      <c r="PVC351" s="54"/>
      <c r="PVD351" s="54"/>
      <c r="PVE351" s="54"/>
      <c r="PVF351" s="54"/>
      <c r="PVG351" s="54"/>
      <c r="PVH351" s="54"/>
      <c r="PVI351" s="54"/>
      <c r="PVJ351" s="54"/>
      <c r="PVK351" s="54"/>
      <c r="PVL351" s="54"/>
      <c r="PVM351" s="54"/>
      <c r="PVN351" s="54"/>
      <c r="PVO351" s="54"/>
      <c r="PVP351" s="54"/>
      <c r="PVQ351" s="54"/>
      <c r="PVR351" s="54"/>
      <c r="PVS351" s="54"/>
      <c r="PVT351" s="54"/>
      <c r="PVU351" s="54"/>
      <c r="PVV351" s="54"/>
      <c r="PVW351" s="54"/>
      <c r="PVX351" s="54"/>
      <c r="PVY351" s="54"/>
      <c r="PVZ351" s="54"/>
      <c r="PWA351" s="54"/>
      <c r="PWB351" s="54"/>
      <c r="PWC351" s="54"/>
      <c r="PWD351" s="54"/>
      <c r="PWE351" s="54"/>
      <c r="PWF351" s="54"/>
      <c r="PWG351" s="54"/>
      <c r="PWH351" s="54"/>
      <c r="PWI351" s="54"/>
      <c r="PWJ351" s="54"/>
      <c r="PWK351" s="54"/>
      <c r="PWL351" s="54"/>
      <c r="PWM351" s="54"/>
      <c r="PWN351" s="54"/>
      <c r="PWO351" s="54"/>
      <c r="PWP351" s="54"/>
      <c r="PWQ351" s="54"/>
      <c r="PWR351" s="54"/>
      <c r="PWS351" s="54"/>
      <c r="PWT351" s="54"/>
      <c r="PWU351" s="54"/>
      <c r="PWV351" s="54"/>
      <c r="PWW351" s="54"/>
      <c r="PWX351" s="54"/>
      <c r="PWY351" s="54"/>
      <c r="PWZ351" s="54"/>
      <c r="PXA351" s="54"/>
      <c r="PXB351" s="54"/>
      <c r="PXC351" s="54"/>
      <c r="PXD351" s="54"/>
      <c r="PXE351" s="54"/>
      <c r="PXF351" s="54"/>
      <c r="PXG351" s="54"/>
      <c r="PXH351" s="54"/>
      <c r="PXI351" s="54"/>
      <c r="PXJ351" s="54"/>
      <c r="PXK351" s="54"/>
      <c r="PXL351" s="54"/>
      <c r="PXM351" s="54"/>
      <c r="PXN351" s="54"/>
      <c r="PXO351" s="54"/>
      <c r="PXP351" s="54"/>
      <c r="PXQ351" s="54"/>
      <c r="PXR351" s="54"/>
      <c r="PXS351" s="54"/>
      <c r="PXT351" s="54"/>
      <c r="PXU351" s="54"/>
      <c r="PXV351" s="54"/>
      <c r="PXW351" s="54"/>
      <c r="PXX351" s="54"/>
      <c r="PXY351" s="54"/>
      <c r="PXZ351" s="54"/>
      <c r="PYA351" s="54"/>
      <c r="PYB351" s="54"/>
      <c r="PYC351" s="54"/>
      <c r="PYD351" s="54"/>
      <c r="PYE351" s="54"/>
      <c r="PYF351" s="54"/>
      <c r="PYG351" s="54"/>
      <c r="PYH351" s="54"/>
      <c r="PYI351" s="54"/>
      <c r="PYJ351" s="54"/>
      <c r="PYK351" s="54"/>
      <c r="PYL351" s="54"/>
      <c r="PYM351" s="54"/>
      <c r="PYN351" s="54"/>
      <c r="PYO351" s="54"/>
      <c r="PYP351" s="54"/>
      <c r="PYQ351" s="54"/>
      <c r="PYR351" s="54"/>
      <c r="PYS351" s="54"/>
      <c r="PYT351" s="54"/>
      <c r="PYU351" s="54"/>
      <c r="PYV351" s="54"/>
      <c r="PYW351" s="54"/>
      <c r="PYX351" s="54"/>
      <c r="PYY351" s="54"/>
      <c r="PYZ351" s="54"/>
      <c r="PZA351" s="54"/>
      <c r="PZB351" s="54"/>
      <c r="PZC351" s="54"/>
      <c r="PZD351" s="54"/>
      <c r="PZE351" s="54"/>
      <c r="PZF351" s="54"/>
      <c r="PZG351" s="54"/>
      <c r="PZH351" s="54"/>
      <c r="PZI351" s="54"/>
      <c r="PZJ351" s="54"/>
      <c r="PZK351" s="54"/>
      <c r="PZL351" s="54"/>
      <c r="PZM351" s="54"/>
      <c r="PZN351" s="54"/>
      <c r="PZO351" s="54"/>
      <c r="PZP351" s="54"/>
      <c r="PZQ351" s="54"/>
      <c r="PZR351" s="54"/>
      <c r="PZS351" s="54"/>
      <c r="PZT351" s="54"/>
      <c r="PZU351" s="54"/>
      <c r="PZV351" s="54"/>
      <c r="PZW351" s="54"/>
      <c r="PZX351" s="54"/>
      <c r="PZY351" s="54"/>
      <c r="PZZ351" s="54"/>
      <c r="QAA351" s="54"/>
      <c r="QAB351" s="54"/>
      <c r="QAC351" s="54"/>
      <c r="QAD351" s="54"/>
      <c r="QAE351" s="54"/>
      <c r="QAF351" s="54"/>
      <c r="QAG351" s="54"/>
      <c r="QAH351" s="54"/>
      <c r="QAI351" s="54"/>
      <c r="QAJ351" s="54"/>
      <c r="QAK351" s="54"/>
      <c r="QAL351" s="54"/>
      <c r="QAM351" s="54"/>
      <c r="QAN351" s="54"/>
      <c r="QAO351" s="54"/>
      <c r="QAP351" s="54"/>
      <c r="QAQ351" s="54"/>
      <c r="QAR351" s="54"/>
      <c r="QAS351" s="54"/>
      <c r="QAT351" s="54"/>
      <c r="QAU351" s="54"/>
      <c r="QAV351" s="54"/>
      <c r="QAW351" s="54"/>
      <c r="QAX351" s="54"/>
      <c r="QAY351" s="54"/>
      <c r="QAZ351" s="54"/>
      <c r="QBA351" s="54"/>
      <c r="QBB351" s="54"/>
      <c r="QBC351" s="54"/>
      <c r="QBD351" s="54"/>
      <c r="QBE351" s="54"/>
      <c r="QBF351" s="54"/>
      <c r="QBG351" s="54"/>
      <c r="QBH351" s="54"/>
      <c r="QBI351" s="54"/>
      <c r="QBJ351" s="54"/>
      <c r="QBK351" s="54"/>
      <c r="QBL351" s="54"/>
      <c r="QBM351" s="54"/>
      <c r="QBN351" s="54"/>
      <c r="QBO351" s="54"/>
      <c r="QBP351" s="54"/>
      <c r="QBQ351" s="54"/>
      <c r="QBR351" s="54"/>
      <c r="QBS351" s="54"/>
      <c r="QBT351" s="54"/>
      <c r="QBU351" s="54"/>
      <c r="QBV351" s="54"/>
      <c r="QBW351" s="54"/>
      <c r="QBX351" s="54"/>
      <c r="QBY351" s="54"/>
      <c r="QBZ351" s="54"/>
      <c r="QCA351" s="54"/>
      <c r="QCB351" s="54"/>
      <c r="QCC351" s="54"/>
      <c r="QCD351" s="54"/>
      <c r="QCE351" s="54"/>
      <c r="QCF351" s="54"/>
      <c r="QCG351" s="54"/>
      <c r="QCH351" s="54"/>
      <c r="QCI351" s="54"/>
      <c r="QCJ351" s="54"/>
      <c r="QCK351" s="54"/>
      <c r="QCL351" s="54"/>
      <c r="QCM351" s="54"/>
      <c r="QCN351" s="54"/>
      <c r="QCO351" s="54"/>
      <c r="QCP351" s="54"/>
      <c r="QCQ351" s="54"/>
      <c r="QCR351" s="54"/>
      <c r="QCS351" s="54"/>
      <c r="QCT351" s="54"/>
      <c r="QCU351" s="54"/>
      <c r="QCV351" s="54"/>
      <c r="QCW351" s="54"/>
      <c r="QCX351" s="54"/>
      <c r="QCY351" s="54"/>
      <c r="QCZ351" s="54"/>
      <c r="QDA351" s="54"/>
      <c r="QDB351" s="54"/>
      <c r="QDC351" s="54"/>
      <c r="QDD351" s="54"/>
      <c r="QDE351" s="54"/>
      <c r="QDF351" s="54"/>
      <c r="QDG351" s="54"/>
      <c r="QDH351" s="54"/>
      <c r="QDI351" s="54"/>
      <c r="QDJ351" s="54"/>
      <c r="QDK351" s="54"/>
      <c r="QDL351" s="54"/>
      <c r="QDM351" s="54"/>
      <c r="QDN351" s="54"/>
      <c r="QDO351" s="54"/>
      <c r="QDP351" s="54"/>
      <c r="QDQ351" s="54"/>
      <c r="QDR351" s="54"/>
      <c r="QDS351" s="54"/>
      <c r="QDT351" s="54"/>
      <c r="QDU351" s="54"/>
      <c r="QDV351" s="54"/>
      <c r="QDW351" s="54"/>
      <c r="QDX351" s="54"/>
      <c r="QDY351" s="54"/>
      <c r="QDZ351" s="54"/>
      <c r="QEA351" s="54"/>
      <c r="QEB351" s="54"/>
      <c r="QEC351" s="54"/>
      <c r="QED351" s="54"/>
      <c r="QEE351" s="54"/>
      <c r="QEF351" s="54"/>
      <c r="QEG351" s="54"/>
      <c r="QEH351" s="54"/>
      <c r="QEI351" s="54"/>
      <c r="QEJ351" s="54"/>
      <c r="QEK351" s="54"/>
      <c r="QEL351" s="54"/>
      <c r="QEM351" s="54"/>
      <c r="QEN351" s="54"/>
      <c r="QEO351" s="54"/>
      <c r="QEP351" s="54"/>
      <c r="QEQ351" s="54"/>
      <c r="QER351" s="54"/>
      <c r="QES351" s="54"/>
      <c r="QET351" s="54"/>
      <c r="QEU351" s="54"/>
      <c r="QEV351" s="54"/>
      <c r="QEW351" s="54"/>
      <c r="QEX351" s="54"/>
      <c r="QEY351" s="54"/>
      <c r="QEZ351" s="54"/>
      <c r="QFA351" s="54"/>
      <c r="QFB351" s="54"/>
      <c r="QFC351" s="54"/>
      <c r="QFD351" s="54"/>
      <c r="QFE351" s="54"/>
      <c r="QFF351" s="54"/>
      <c r="QFG351" s="54"/>
      <c r="QFH351" s="54"/>
      <c r="QFI351" s="54"/>
      <c r="QFJ351" s="54"/>
      <c r="QFK351" s="54"/>
      <c r="QFL351" s="54"/>
      <c r="QFM351" s="54"/>
      <c r="QFN351" s="54"/>
      <c r="QFO351" s="54"/>
      <c r="QFP351" s="54"/>
      <c r="QFQ351" s="54"/>
      <c r="QFR351" s="54"/>
      <c r="QFS351" s="54"/>
      <c r="QFT351" s="54"/>
      <c r="QFU351" s="54"/>
      <c r="QFV351" s="54"/>
      <c r="QFW351" s="54"/>
      <c r="QFX351" s="54"/>
      <c r="QFY351" s="54"/>
      <c r="QFZ351" s="54"/>
      <c r="QGA351" s="54"/>
      <c r="QGB351" s="54"/>
      <c r="QGC351" s="54"/>
      <c r="QGD351" s="54"/>
      <c r="QGE351" s="54"/>
      <c r="QGF351" s="54"/>
      <c r="QGG351" s="54"/>
      <c r="QGH351" s="54"/>
      <c r="QGI351" s="54"/>
      <c r="QGJ351" s="54"/>
      <c r="QGK351" s="54"/>
      <c r="QGL351" s="54"/>
      <c r="QGM351" s="54"/>
      <c r="QGN351" s="54"/>
      <c r="QGO351" s="54"/>
      <c r="QGP351" s="54"/>
      <c r="QGQ351" s="54"/>
      <c r="QGR351" s="54"/>
      <c r="QGS351" s="54"/>
      <c r="QGT351" s="54"/>
      <c r="QGU351" s="54"/>
      <c r="QGV351" s="54"/>
      <c r="QGW351" s="54"/>
      <c r="QGX351" s="54"/>
      <c r="QGY351" s="54"/>
      <c r="QGZ351" s="54"/>
      <c r="QHA351" s="54"/>
      <c r="QHB351" s="54"/>
      <c r="QHC351" s="54"/>
      <c r="QHD351" s="54"/>
      <c r="QHE351" s="54"/>
      <c r="QHF351" s="54"/>
      <c r="QHG351" s="54"/>
      <c r="QHH351" s="54"/>
      <c r="QHI351" s="54"/>
      <c r="QHJ351" s="54"/>
      <c r="QHK351" s="54"/>
      <c r="QHL351" s="54"/>
      <c r="QHM351" s="54"/>
      <c r="QHN351" s="54"/>
      <c r="QHO351" s="54"/>
      <c r="QHP351" s="54"/>
      <c r="QHQ351" s="54"/>
      <c r="QHR351" s="54"/>
      <c r="QHS351" s="54"/>
      <c r="QHT351" s="54"/>
      <c r="QHU351" s="54"/>
      <c r="QHV351" s="54"/>
      <c r="QHW351" s="54"/>
      <c r="QHX351" s="54"/>
      <c r="QHY351" s="54"/>
      <c r="QHZ351" s="54"/>
      <c r="QIA351" s="54"/>
      <c r="QIB351" s="54"/>
      <c r="QIC351" s="54"/>
      <c r="QID351" s="54"/>
      <c r="QIE351" s="54"/>
      <c r="QIF351" s="54"/>
      <c r="QIG351" s="54"/>
      <c r="QIH351" s="54"/>
      <c r="QII351" s="54"/>
      <c r="QIJ351" s="54"/>
      <c r="QIK351" s="54"/>
      <c r="QIL351" s="54"/>
      <c r="QIM351" s="54"/>
      <c r="QIN351" s="54"/>
      <c r="QIO351" s="54"/>
      <c r="QIP351" s="54"/>
      <c r="QIQ351" s="54"/>
      <c r="QIR351" s="54"/>
      <c r="QIS351" s="54"/>
      <c r="QIT351" s="54"/>
      <c r="QIU351" s="54"/>
      <c r="QIV351" s="54"/>
      <c r="QIW351" s="54"/>
      <c r="QIX351" s="54"/>
      <c r="QIY351" s="54"/>
      <c r="QIZ351" s="54"/>
      <c r="QJA351" s="54"/>
      <c r="QJB351" s="54"/>
      <c r="QJC351" s="54"/>
      <c r="QJD351" s="54"/>
      <c r="QJE351" s="54"/>
      <c r="QJF351" s="54"/>
      <c r="QJG351" s="54"/>
      <c r="QJH351" s="54"/>
      <c r="QJI351" s="54"/>
      <c r="QJJ351" s="54"/>
      <c r="QJK351" s="54"/>
      <c r="QJL351" s="54"/>
      <c r="QJM351" s="54"/>
      <c r="QJN351" s="54"/>
      <c r="QJO351" s="54"/>
      <c r="QJP351" s="54"/>
      <c r="QJQ351" s="54"/>
      <c r="QJR351" s="54"/>
      <c r="QJS351" s="54"/>
      <c r="QJT351" s="54"/>
      <c r="QJU351" s="54"/>
      <c r="QJV351" s="54"/>
      <c r="QJW351" s="54"/>
      <c r="QJX351" s="54"/>
      <c r="QJY351" s="54"/>
      <c r="QJZ351" s="54"/>
      <c r="QKA351" s="54"/>
      <c r="QKB351" s="54"/>
      <c r="QKC351" s="54"/>
      <c r="QKD351" s="54"/>
      <c r="QKE351" s="54"/>
      <c r="QKF351" s="54"/>
      <c r="QKG351" s="54"/>
      <c r="QKH351" s="54"/>
      <c r="QKI351" s="54"/>
      <c r="QKJ351" s="54"/>
      <c r="QKK351" s="54"/>
      <c r="QKL351" s="54"/>
      <c r="QKM351" s="54"/>
      <c r="QKN351" s="54"/>
      <c r="QKO351" s="54"/>
      <c r="QKP351" s="54"/>
      <c r="QKQ351" s="54"/>
      <c r="QKR351" s="54"/>
      <c r="QKS351" s="54"/>
      <c r="QKT351" s="54"/>
      <c r="QKU351" s="54"/>
      <c r="QKV351" s="54"/>
      <c r="QKW351" s="54"/>
      <c r="QKX351" s="54"/>
      <c r="QKY351" s="54"/>
      <c r="QKZ351" s="54"/>
      <c r="QLA351" s="54"/>
      <c r="QLB351" s="54"/>
      <c r="QLC351" s="54"/>
      <c r="QLD351" s="54"/>
      <c r="QLE351" s="54"/>
      <c r="QLF351" s="54"/>
      <c r="QLG351" s="54"/>
      <c r="QLH351" s="54"/>
      <c r="QLI351" s="54"/>
      <c r="QLJ351" s="54"/>
      <c r="QLK351" s="54"/>
      <c r="QLL351" s="54"/>
      <c r="QLM351" s="54"/>
      <c r="QLN351" s="54"/>
      <c r="QLO351" s="54"/>
      <c r="QLP351" s="54"/>
      <c r="QLQ351" s="54"/>
      <c r="QLR351" s="54"/>
      <c r="QLS351" s="54"/>
      <c r="QLT351" s="54"/>
      <c r="QLU351" s="54"/>
      <c r="QLV351" s="54"/>
      <c r="QLW351" s="54"/>
      <c r="QLX351" s="54"/>
      <c r="QLY351" s="54"/>
      <c r="QLZ351" s="54"/>
      <c r="QMA351" s="54"/>
      <c r="QMB351" s="54"/>
      <c r="QMC351" s="54"/>
      <c r="QMD351" s="54"/>
      <c r="QME351" s="54"/>
      <c r="QMF351" s="54"/>
      <c r="QMG351" s="54"/>
      <c r="QMH351" s="54"/>
      <c r="QMI351" s="54"/>
      <c r="QMJ351" s="54"/>
      <c r="QMK351" s="54"/>
      <c r="QML351" s="54"/>
      <c r="QMM351" s="54"/>
      <c r="QMN351" s="54"/>
      <c r="QMO351" s="54"/>
      <c r="QMP351" s="54"/>
      <c r="QMQ351" s="54"/>
      <c r="QMR351" s="54"/>
      <c r="QMS351" s="54"/>
      <c r="QMT351" s="54"/>
      <c r="QMU351" s="54"/>
      <c r="QMV351" s="54"/>
      <c r="QMW351" s="54"/>
      <c r="QMX351" s="54"/>
      <c r="QMY351" s="54"/>
      <c r="QMZ351" s="54"/>
      <c r="QNA351" s="54"/>
      <c r="QNB351" s="54"/>
      <c r="QNC351" s="54"/>
      <c r="QND351" s="54"/>
      <c r="QNE351" s="54"/>
      <c r="QNF351" s="54"/>
      <c r="QNG351" s="54"/>
      <c r="QNH351" s="54"/>
      <c r="QNI351" s="54"/>
      <c r="QNJ351" s="54"/>
      <c r="QNK351" s="54"/>
      <c r="QNL351" s="54"/>
      <c r="QNM351" s="54"/>
      <c r="QNN351" s="54"/>
      <c r="QNO351" s="54"/>
      <c r="QNP351" s="54"/>
      <c r="QNQ351" s="54"/>
      <c r="QNR351" s="54"/>
      <c r="QNS351" s="54"/>
      <c r="QNT351" s="54"/>
      <c r="QNU351" s="54"/>
      <c r="QNV351" s="54"/>
      <c r="QNW351" s="54"/>
      <c r="QNX351" s="54"/>
      <c r="QNY351" s="54"/>
      <c r="QNZ351" s="54"/>
      <c r="QOA351" s="54"/>
      <c r="QOB351" s="54"/>
      <c r="QOC351" s="54"/>
      <c r="QOD351" s="54"/>
      <c r="QOE351" s="54"/>
      <c r="QOF351" s="54"/>
      <c r="QOG351" s="54"/>
      <c r="QOH351" s="54"/>
      <c r="QOI351" s="54"/>
      <c r="QOJ351" s="54"/>
      <c r="QOK351" s="54"/>
      <c r="QOL351" s="54"/>
      <c r="QOM351" s="54"/>
      <c r="QON351" s="54"/>
      <c r="QOO351" s="54"/>
      <c r="QOP351" s="54"/>
      <c r="QOQ351" s="54"/>
      <c r="QOR351" s="54"/>
      <c r="QOS351" s="54"/>
      <c r="QOT351" s="54"/>
      <c r="QOU351" s="54"/>
      <c r="QOV351" s="54"/>
      <c r="QOW351" s="54"/>
      <c r="QOX351" s="54"/>
      <c r="QOY351" s="54"/>
      <c r="QOZ351" s="54"/>
      <c r="QPA351" s="54"/>
      <c r="QPB351" s="54"/>
      <c r="QPC351" s="54"/>
      <c r="QPD351" s="54"/>
      <c r="QPE351" s="54"/>
      <c r="QPF351" s="54"/>
      <c r="QPG351" s="54"/>
      <c r="QPH351" s="54"/>
      <c r="QPI351" s="54"/>
      <c r="QPJ351" s="54"/>
      <c r="QPK351" s="54"/>
      <c r="QPL351" s="54"/>
      <c r="QPM351" s="54"/>
      <c r="QPN351" s="54"/>
      <c r="QPO351" s="54"/>
      <c r="QPP351" s="54"/>
      <c r="QPQ351" s="54"/>
      <c r="QPR351" s="54"/>
      <c r="QPS351" s="54"/>
      <c r="QPT351" s="54"/>
      <c r="QPU351" s="54"/>
      <c r="QPV351" s="54"/>
      <c r="QPW351" s="54"/>
      <c r="QPX351" s="54"/>
      <c r="QPY351" s="54"/>
      <c r="QPZ351" s="54"/>
      <c r="QQA351" s="54"/>
      <c r="QQB351" s="54"/>
      <c r="QQC351" s="54"/>
      <c r="QQD351" s="54"/>
      <c r="QQE351" s="54"/>
      <c r="QQF351" s="54"/>
      <c r="QQG351" s="54"/>
      <c r="QQH351" s="54"/>
      <c r="QQI351" s="54"/>
      <c r="QQJ351" s="54"/>
      <c r="QQK351" s="54"/>
      <c r="QQL351" s="54"/>
      <c r="QQM351" s="54"/>
      <c r="QQN351" s="54"/>
      <c r="QQO351" s="54"/>
      <c r="QQP351" s="54"/>
      <c r="QQQ351" s="54"/>
      <c r="QQR351" s="54"/>
      <c r="QQS351" s="54"/>
      <c r="QQT351" s="54"/>
      <c r="QQU351" s="54"/>
      <c r="QQV351" s="54"/>
      <c r="QQW351" s="54"/>
      <c r="QQX351" s="54"/>
      <c r="QQY351" s="54"/>
      <c r="QQZ351" s="54"/>
      <c r="QRA351" s="54"/>
      <c r="QRB351" s="54"/>
      <c r="QRC351" s="54"/>
      <c r="QRD351" s="54"/>
      <c r="QRE351" s="54"/>
      <c r="QRF351" s="54"/>
      <c r="QRG351" s="54"/>
      <c r="QRH351" s="54"/>
      <c r="QRI351" s="54"/>
      <c r="QRJ351" s="54"/>
      <c r="QRK351" s="54"/>
      <c r="QRL351" s="54"/>
      <c r="QRM351" s="54"/>
      <c r="QRN351" s="54"/>
      <c r="QRO351" s="54"/>
      <c r="QRP351" s="54"/>
      <c r="QRQ351" s="54"/>
      <c r="QRR351" s="54"/>
      <c r="QRS351" s="54"/>
      <c r="QRT351" s="54"/>
      <c r="QRU351" s="54"/>
      <c r="QRV351" s="54"/>
      <c r="QRW351" s="54"/>
      <c r="QRX351" s="54"/>
      <c r="QRY351" s="54"/>
      <c r="QRZ351" s="54"/>
      <c r="QSA351" s="54"/>
      <c r="QSB351" s="54"/>
      <c r="QSC351" s="54"/>
      <c r="QSD351" s="54"/>
      <c r="QSE351" s="54"/>
      <c r="QSF351" s="54"/>
      <c r="QSG351" s="54"/>
      <c r="QSH351" s="54"/>
      <c r="QSI351" s="54"/>
      <c r="QSJ351" s="54"/>
      <c r="QSK351" s="54"/>
      <c r="QSL351" s="54"/>
      <c r="QSM351" s="54"/>
      <c r="QSN351" s="54"/>
      <c r="QSO351" s="54"/>
      <c r="QSP351" s="54"/>
      <c r="QSQ351" s="54"/>
      <c r="QSR351" s="54"/>
      <c r="QSS351" s="54"/>
      <c r="QST351" s="54"/>
      <c r="QSU351" s="54"/>
      <c r="QSV351" s="54"/>
      <c r="QSW351" s="54"/>
      <c r="QSX351" s="54"/>
      <c r="QSY351" s="54"/>
      <c r="QSZ351" s="54"/>
      <c r="QTA351" s="54"/>
      <c r="QTB351" s="54"/>
      <c r="QTC351" s="54"/>
      <c r="QTD351" s="54"/>
      <c r="QTE351" s="54"/>
      <c r="QTF351" s="54"/>
      <c r="QTG351" s="54"/>
      <c r="QTH351" s="54"/>
      <c r="QTI351" s="54"/>
      <c r="QTJ351" s="54"/>
      <c r="QTK351" s="54"/>
      <c r="QTL351" s="54"/>
      <c r="QTM351" s="54"/>
      <c r="QTN351" s="54"/>
      <c r="QTO351" s="54"/>
      <c r="QTP351" s="54"/>
      <c r="QTQ351" s="54"/>
      <c r="QTR351" s="54"/>
      <c r="QTS351" s="54"/>
      <c r="QTT351" s="54"/>
      <c r="QTU351" s="54"/>
      <c r="QTV351" s="54"/>
      <c r="QTW351" s="54"/>
      <c r="QTX351" s="54"/>
      <c r="QTY351" s="54"/>
      <c r="QTZ351" s="54"/>
      <c r="QUA351" s="54"/>
      <c r="QUB351" s="54"/>
      <c r="QUC351" s="54"/>
      <c r="QUD351" s="54"/>
      <c r="QUE351" s="54"/>
      <c r="QUF351" s="54"/>
      <c r="QUG351" s="54"/>
      <c r="QUH351" s="54"/>
      <c r="QUI351" s="54"/>
      <c r="QUJ351" s="54"/>
      <c r="QUK351" s="54"/>
      <c r="QUL351" s="54"/>
      <c r="QUM351" s="54"/>
      <c r="QUN351" s="54"/>
      <c r="QUO351" s="54"/>
      <c r="QUP351" s="54"/>
      <c r="QUQ351" s="54"/>
      <c r="QUR351" s="54"/>
      <c r="QUS351" s="54"/>
      <c r="QUT351" s="54"/>
      <c r="QUU351" s="54"/>
      <c r="QUV351" s="54"/>
      <c r="QUW351" s="54"/>
      <c r="QUX351" s="54"/>
      <c r="QUY351" s="54"/>
      <c r="QUZ351" s="54"/>
      <c r="QVA351" s="54"/>
      <c r="QVB351" s="54"/>
      <c r="QVC351" s="54"/>
      <c r="QVD351" s="54"/>
      <c r="QVE351" s="54"/>
      <c r="QVF351" s="54"/>
      <c r="QVG351" s="54"/>
      <c r="QVH351" s="54"/>
      <c r="QVI351" s="54"/>
      <c r="QVJ351" s="54"/>
      <c r="QVK351" s="54"/>
      <c r="QVL351" s="54"/>
      <c r="QVM351" s="54"/>
      <c r="QVN351" s="54"/>
      <c r="QVO351" s="54"/>
      <c r="QVP351" s="54"/>
      <c r="QVQ351" s="54"/>
      <c r="QVR351" s="54"/>
      <c r="QVS351" s="54"/>
      <c r="QVT351" s="54"/>
      <c r="QVU351" s="54"/>
      <c r="QVV351" s="54"/>
      <c r="QVW351" s="54"/>
      <c r="QVX351" s="54"/>
      <c r="QVY351" s="54"/>
      <c r="QVZ351" s="54"/>
      <c r="QWA351" s="54"/>
      <c r="QWB351" s="54"/>
      <c r="QWC351" s="54"/>
      <c r="QWD351" s="54"/>
      <c r="QWE351" s="54"/>
      <c r="QWF351" s="54"/>
      <c r="QWG351" s="54"/>
      <c r="QWH351" s="54"/>
      <c r="QWI351" s="54"/>
      <c r="QWJ351" s="54"/>
      <c r="QWK351" s="54"/>
      <c r="QWL351" s="54"/>
      <c r="QWM351" s="54"/>
      <c r="QWN351" s="54"/>
      <c r="QWO351" s="54"/>
      <c r="QWP351" s="54"/>
      <c r="QWQ351" s="54"/>
      <c r="QWR351" s="54"/>
      <c r="QWS351" s="54"/>
      <c r="QWT351" s="54"/>
      <c r="QWU351" s="54"/>
      <c r="QWV351" s="54"/>
      <c r="QWW351" s="54"/>
      <c r="QWX351" s="54"/>
      <c r="QWY351" s="54"/>
      <c r="QWZ351" s="54"/>
      <c r="QXA351" s="54"/>
      <c r="QXB351" s="54"/>
      <c r="QXC351" s="54"/>
      <c r="QXD351" s="54"/>
      <c r="QXE351" s="54"/>
      <c r="QXF351" s="54"/>
      <c r="QXG351" s="54"/>
      <c r="QXH351" s="54"/>
      <c r="QXI351" s="54"/>
      <c r="QXJ351" s="54"/>
      <c r="QXK351" s="54"/>
      <c r="QXL351" s="54"/>
      <c r="QXM351" s="54"/>
      <c r="QXN351" s="54"/>
      <c r="QXO351" s="54"/>
      <c r="QXP351" s="54"/>
      <c r="QXQ351" s="54"/>
      <c r="QXR351" s="54"/>
      <c r="QXS351" s="54"/>
      <c r="QXT351" s="54"/>
      <c r="QXU351" s="54"/>
      <c r="QXV351" s="54"/>
      <c r="QXW351" s="54"/>
      <c r="QXX351" s="54"/>
      <c r="QXY351" s="54"/>
      <c r="QXZ351" s="54"/>
      <c r="QYA351" s="54"/>
      <c r="QYB351" s="54"/>
      <c r="QYC351" s="54"/>
      <c r="QYD351" s="54"/>
      <c r="QYE351" s="54"/>
      <c r="QYF351" s="54"/>
      <c r="QYG351" s="54"/>
      <c r="QYH351" s="54"/>
      <c r="QYI351" s="54"/>
      <c r="QYJ351" s="54"/>
      <c r="QYK351" s="54"/>
      <c r="QYL351" s="54"/>
      <c r="QYM351" s="54"/>
      <c r="QYN351" s="54"/>
      <c r="QYO351" s="54"/>
      <c r="QYP351" s="54"/>
      <c r="QYQ351" s="54"/>
      <c r="QYR351" s="54"/>
      <c r="QYS351" s="54"/>
      <c r="QYT351" s="54"/>
      <c r="QYU351" s="54"/>
      <c r="QYV351" s="54"/>
      <c r="QYW351" s="54"/>
      <c r="QYX351" s="54"/>
      <c r="QYY351" s="54"/>
      <c r="QYZ351" s="54"/>
      <c r="QZA351" s="54"/>
      <c r="QZB351" s="54"/>
      <c r="QZC351" s="54"/>
      <c r="QZD351" s="54"/>
      <c r="QZE351" s="54"/>
      <c r="QZF351" s="54"/>
      <c r="QZG351" s="54"/>
      <c r="QZH351" s="54"/>
      <c r="QZI351" s="54"/>
      <c r="QZJ351" s="54"/>
      <c r="QZK351" s="54"/>
      <c r="QZL351" s="54"/>
      <c r="QZM351" s="54"/>
      <c r="QZN351" s="54"/>
      <c r="QZO351" s="54"/>
      <c r="QZP351" s="54"/>
      <c r="QZQ351" s="54"/>
      <c r="QZR351" s="54"/>
      <c r="QZS351" s="54"/>
      <c r="QZT351" s="54"/>
      <c r="QZU351" s="54"/>
      <c r="QZV351" s="54"/>
      <c r="QZW351" s="54"/>
      <c r="QZX351" s="54"/>
      <c r="QZY351" s="54"/>
      <c r="QZZ351" s="54"/>
      <c r="RAA351" s="54"/>
      <c r="RAB351" s="54"/>
      <c r="RAC351" s="54"/>
      <c r="RAD351" s="54"/>
      <c r="RAE351" s="54"/>
      <c r="RAF351" s="54"/>
      <c r="RAG351" s="54"/>
      <c r="RAH351" s="54"/>
      <c r="RAI351" s="54"/>
      <c r="RAJ351" s="54"/>
      <c r="RAK351" s="54"/>
      <c r="RAL351" s="54"/>
      <c r="RAM351" s="54"/>
      <c r="RAN351" s="54"/>
      <c r="RAO351" s="54"/>
      <c r="RAP351" s="54"/>
      <c r="RAQ351" s="54"/>
      <c r="RAR351" s="54"/>
      <c r="RAS351" s="54"/>
      <c r="RAT351" s="54"/>
      <c r="RAU351" s="54"/>
      <c r="RAV351" s="54"/>
      <c r="RAW351" s="54"/>
      <c r="RAX351" s="54"/>
      <c r="RAY351" s="54"/>
      <c r="RAZ351" s="54"/>
      <c r="RBA351" s="54"/>
      <c r="RBB351" s="54"/>
      <c r="RBC351" s="54"/>
      <c r="RBD351" s="54"/>
      <c r="RBE351" s="54"/>
      <c r="RBF351" s="54"/>
      <c r="RBG351" s="54"/>
      <c r="RBH351" s="54"/>
      <c r="RBI351" s="54"/>
      <c r="RBJ351" s="54"/>
      <c r="RBK351" s="54"/>
      <c r="RBL351" s="54"/>
      <c r="RBM351" s="54"/>
      <c r="RBN351" s="54"/>
      <c r="RBO351" s="54"/>
      <c r="RBP351" s="54"/>
      <c r="RBQ351" s="54"/>
      <c r="RBR351" s="54"/>
      <c r="RBS351" s="54"/>
      <c r="RBT351" s="54"/>
      <c r="RBU351" s="54"/>
      <c r="RBV351" s="54"/>
      <c r="RBW351" s="54"/>
      <c r="RBX351" s="54"/>
      <c r="RBY351" s="54"/>
      <c r="RBZ351" s="54"/>
      <c r="RCA351" s="54"/>
      <c r="RCB351" s="54"/>
      <c r="RCC351" s="54"/>
      <c r="RCD351" s="54"/>
      <c r="RCE351" s="54"/>
      <c r="RCF351" s="54"/>
      <c r="RCG351" s="54"/>
      <c r="RCH351" s="54"/>
      <c r="RCI351" s="54"/>
      <c r="RCJ351" s="54"/>
      <c r="RCK351" s="54"/>
      <c r="RCL351" s="54"/>
      <c r="RCM351" s="54"/>
      <c r="RCN351" s="54"/>
      <c r="RCO351" s="54"/>
      <c r="RCP351" s="54"/>
      <c r="RCQ351" s="54"/>
      <c r="RCR351" s="54"/>
      <c r="RCS351" s="54"/>
      <c r="RCT351" s="54"/>
      <c r="RCU351" s="54"/>
      <c r="RCV351" s="54"/>
      <c r="RCW351" s="54"/>
      <c r="RCX351" s="54"/>
      <c r="RCY351" s="54"/>
      <c r="RCZ351" s="54"/>
      <c r="RDA351" s="54"/>
      <c r="RDB351" s="54"/>
      <c r="RDC351" s="54"/>
      <c r="RDD351" s="54"/>
      <c r="RDE351" s="54"/>
      <c r="RDF351" s="54"/>
      <c r="RDG351" s="54"/>
      <c r="RDH351" s="54"/>
      <c r="RDI351" s="54"/>
      <c r="RDJ351" s="54"/>
      <c r="RDK351" s="54"/>
      <c r="RDL351" s="54"/>
      <c r="RDM351" s="54"/>
      <c r="RDN351" s="54"/>
      <c r="RDO351" s="54"/>
      <c r="RDP351" s="54"/>
      <c r="RDQ351" s="54"/>
      <c r="RDR351" s="54"/>
      <c r="RDS351" s="54"/>
      <c r="RDT351" s="54"/>
      <c r="RDU351" s="54"/>
      <c r="RDV351" s="54"/>
      <c r="RDW351" s="54"/>
      <c r="RDX351" s="54"/>
      <c r="RDY351" s="54"/>
      <c r="RDZ351" s="54"/>
      <c r="REA351" s="54"/>
      <c r="REB351" s="54"/>
      <c r="REC351" s="54"/>
      <c r="RED351" s="54"/>
      <c r="REE351" s="54"/>
      <c r="REF351" s="54"/>
      <c r="REG351" s="54"/>
      <c r="REH351" s="54"/>
      <c r="REI351" s="54"/>
      <c r="REJ351" s="54"/>
      <c r="REK351" s="54"/>
      <c r="REL351" s="54"/>
      <c r="REM351" s="54"/>
      <c r="REN351" s="54"/>
      <c r="REO351" s="54"/>
      <c r="REP351" s="54"/>
      <c r="REQ351" s="54"/>
      <c r="RER351" s="54"/>
      <c r="RES351" s="54"/>
      <c r="RET351" s="54"/>
      <c r="REU351" s="54"/>
      <c r="REV351" s="54"/>
      <c r="REW351" s="54"/>
      <c r="REX351" s="54"/>
      <c r="REY351" s="54"/>
      <c r="REZ351" s="54"/>
      <c r="RFA351" s="54"/>
      <c r="RFB351" s="54"/>
      <c r="RFC351" s="54"/>
      <c r="RFD351" s="54"/>
      <c r="RFE351" s="54"/>
      <c r="RFF351" s="54"/>
      <c r="RFG351" s="54"/>
      <c r="RFH351" s="54"/>
      <c r="RFI351" s="54"/>
      <c r="RFJ351" s="54"/>
      <c r="RFK351" s="54"/>
      <c r="RFL351" s="54"/>
      <c r="RFM351" s="54"/>
      <c r="RFN351" s="54"/>
      <c r="RFO351" s="54"/>
      <c r="RFP351" s="54"/>
      <c r="RFQ351" s="54"/>
      <c r="RFR351" s="54"/>
      <c r="RFS351" s="54"/>
      <c r="RFT351" s="54"/>
      <c r="RFU351" s="54"/>
      <c r="RFV351" s="54"/>
      <c r="RFW351" s="54"/>
      <c r="RFX351" s="54"/>
      <c r="RFY351" s="54"/>
      <c r="RFZ351" s="54"/>
      <c r="RGA351" s="54"/>
      <c r="RGB351" s="54"/>
      <c r="RGC351" s="54"/>
      <c r="RGD351" s="54"/>
      <c r="RGE351" s="54"/>
      <c r="RGF351" s="54"/>
      <c r="RGG351" s="54"/>
      <c r="RGH351" s="54"/>
      <c r="RGI351" s="54"/>
      <c r="RGJ351" s="54"/>
      <c r="RGK351" s="54"/>
      <c r="RGL351" s="54"/>
      <c r="RGM351" s="54"/>
      <c r="RGN351" s="54"/>
      <c r="RGO351" s="54"/>
      <c r="RGP351" s="54"/>
      <c r="RGQ351" s="54"/>
      <c r="RGR351" s="54"/>
      <c r="RGS351" s="54"/>
      <c r="RGT351" s="54"/>
      <c r="RGU351" s="54"/>
      <c r="RGV351" s="54"/>
      <c r="RGW351" s="54"/>
      <c r="RGX351" s="54"/>
      <c r="RGY351" s="54"/>
      <c r="RGZ351" s="54"/>
      <c r="RHA351" s="54"/>
      <c r="RHB351" s="54"/>
      <c r="RHC351" s="54"/>
      <c r="RHD351" s="54"/>
      <c r="RHE351" s="54"/>
      <c r="RHF351" s="54"/>
      <c r="RHG351" s="54"/>
      <c r="RHH351" s="54"/>
      <c r="RHI351" s="54"/>
      <c r="RHJ351" s="54"/>
      <c r="RHK351" s="54"/>
      <c r="RHL351" s="54"/>
      <c r="RHM351" s="54"/>
      <c r="RHN351" s="54"/>
      <c r="RHO351" s="54"/>
      <c r="RHP351" s="54"/>
      <c r="RHQ351" s="54"/>
      <c r="RHR351" s="54"/>
      <c r="RHS351" s="54"/>
      <c r="RHT351" s="54"/>
      <c r="RHU351" s="54"/>
      <c r="RHV351" s="54"/>
      <c r="RHW351" s="54"/>
      <c r="RHX351" s="54"/>
      <c r="RHY351" s="54"/>
      <c r="RHZ351" s="54"/>
      <c r="RIA351" s="54"/>
      <c r="RIB351" s="54"/>
      <c r="RIC351" s="54"/>
      <c r="RID351" s="54"/>
      <c r="RIE351" s="54"/>
      <c r="RIF351" s="54"/>
      <c r="RIG351" s="54"/>
      <c r="RIH351" s="54"/>
      <c r="RII351" s="54"/>
      <c r="RIJ351" s="54"/>
      <c r="RIK351" s="54"/>
      <c r="RIL351" s="54"/>
      <c r="RIM351" s="54"/>
      <c r="RIN351" s="54"/>
      <c r="RIO351" s="54"/>
      <c r="RIP351" s="54"/>
      <c r="RIQ351" s="54"/>
      <c r="RIR351" s="54"/>
      <c r="RIS351" s="54"/>
      <c r="RIT351" s="54"/>
      <c r="RIU351" s="54"/>
      <c r="RIV351" s="54"/>
      <c r="RIW351" s="54"/>
      <c r="RIX351" s="54"/>
      <c r="RIY351" s="54"/>
      <c r="RIZ351" s="54"/>
      <c r="RJA351" s="54"/>
      <c r="RJB351" s="54"/>
      <c r="RJC351" s="54"/>
      <c r="RJD351" s="54"/>
      <c r="RJE351" s="54"/>
      <c r="RJF351" s="54"/>
      <c r="RJG351" s="54"/>
      <c r="RJH351" s="54"/>
      <c r="RJI351" s="54"/>
      <c r="RJJ351" s="54"/>
      <c r="RJK351" s="54"/>
      <c r="RJL351" s="54"/>
      <c r="RJM351" s="54"/>
      <c r="RJN351" s="54"/>
      <c r="RJO351" s="54"/>
      <c r="RJP351" s="54"/>
      <c r="RJQ351" s="54"/>
      <c r="RJR351" s="54"/>
      <c r="RJS351" s="54"/>
      <c r="RJT351" s="54"/>
      <c r="RJU351" s="54"/>
      <c r="RJV351" s="54"/>
      <c r="RJW351" s="54"/>
      <c r="RJX351" s="54"/>
      <c r="RJY351" s="54"/>
      <c r="RJZ351" s="54"/>
      <c r="RKA351" s="54"/>
      <c r="RKB351" s="54"/>
      <c r="RKC351" s="54"/>
      <c r="RKD351" s="54"/>
      <c r="RKE351" s="54"/>
      <c r="RKF351" s="54"/>
      <c r="RKG351" s="54"/>
      <c r="RKH351" s="54"/>
      <c r="RKI351" s="54"/>
      <c r="RKJ351" s="54"/>
      <c r="RKK351" s="54"/>
      <c r="RKL351" s="54"/>
      <c r="RKM351" s="54"/>
      <c r="RKN351" s="54"/>
      <c r="RKO351" s="54"/>
      <c r="RKP351" s="54"/>
      <c r="RKQ351" s="54"/>
      <c r="RKR351" s="54"/>
      <c r="RKS351" s="54"/>
      <c r="RKT351" s="54"/>
      <c r="RKU351" s="54"/>
      <c r="RKV351" s="54"/>
      <c r="RKW351" s="54"/>
      <c r="RKX351" s="54"/>
      <c r="RKY351" s="54"/>
      <c r="RKZ351" s="54"/>
      <c r="RLA351" s="54"/>
      <c r="RLB351" s="54"/>
      <c r="RLC351" s="54"/>
      <c r="RLD351" s="54"/>
      <c r="RLE351" s="54"/>
      <c r="RLF351" s="54"/>
      <c r="RLG351" s="54"/>
      <c r="RLH351" s="54"/>
      <c r="RLI351" s="54"/>
      <c r="RLJ351" s="54"/>
      <c r="RLK351" s="54"/>
      <c r="RLL351" s="54"/>
      <c r="RLM351" s="54"/>
      <c r="RLN351" s="54"/>
      <c r="RLO351" s="54"/>
      <c r="RLP351" s="54"/>
      <c r="RLQ351" s="54"/>
      <c r="RLR351" s="54"/>
      <c r="RLS351" s="54"/>
      <c r="RLT351" s="54"/>
      <c r="RLU351" s="54"/>
      <c r="RLV351" s="54"/>
      <c r="RLW351" s="54"/>
      <c r="RLX351" s="54"/>
      <c r="RLY351" s="54"/>
      <c r="RLZ351" s="54"/>
      <c r="RMA351" s="54"/>
      <c r="RMB351" s="54"/>
      <c r="RMC351" s="54"/>
      <c r="RMD351" s="54"/>
      <c r="RME351" s="54"/>
      <c r="RMF351" s="54"/>
      <c r="RMG351" s="54"/>
      <c r="RMH351" s="54"/>
      <c r="RMI351" s="54"/>
      <c r="RMJ351" s="54"/>
      <c r="RMK351" s="54"/>
      <c r="RML351" s="54"/>
      <c r="RMM351" s="54"/>
      <c r="RMN351" s="54"/>
      <c r="RMO351" s="54"/>
      <c r="RMP351" s="54"/>
      <c r="RMQ351" s="54"/>
      <c r="RMR351" s="54"/>
      <c r="RMS351" s="54"/>
      <c r="RMT351" s="54"/>
      <c r="RMU351" s="54"/>
      <c r="RMV351" s="54"/>
      <c r="RMW351" s="54"/>
      <c r="RMX351" s="54"/>
      <c r="RMY351" s="54"/>
      <c r="RMZ351" s="54"/>
      <c r="RNA351" s="54"/>
      <c r="RNB351" s="54"/>
      <c r="RNC351" s="54"/>
      <c r="RND351" s="54"/>
      <c r="RNE351" s="54"/>
      <c r="RNF351" s="54"/>
      <c r="RNG351" s="54"/>
      <c r="RNH351" s="54"/>
      <c r="RNI351" s="54"/>
      <c r="RNJ351" s="54"/>
      <c r="RNK351" s="54"/>
      <c r="RNL351" s="54"/>
      <c r="RNM351" s="54"/>
      <c r="RNN351" s="54"/>
      <c r="RNO351" s="54"/>
      <c r="RNP351" s="54"/>
      <c r="RNQ351" s="54"/>
      <c r="RNR351" s="54"/>
      <c r="RNS351" s="54"/>
      <c r="RNT351" s="54"/>
      <c r="RNU351" s="54"/>
      <c r="RNV351" s="54"/>
      <c r="RNW351" s="54"/>
      <c r="RNX351" s="54"/>
      <c r="RNY351" s="54"/>
      <c r="RNZ351" s="54"/>
      <c r="ROA351" s="54"/>
      <c r="ROB351" s="54"/>
      <c r="ROC351" s="54"/>
      <c r="ROD351" s="54"/>
      <c r="ROE351" s="54"/>
      <c r="ROF351" s="54"/>
      <c r="ROG351" s="54"/>
      <c r="ROH351" s="54"/>
      <c r="ROI351" s="54"/>
      <c r="ROJ351" s="54"/>
      <c r="ROK351" s="54"/>
      <c r="ROL351" s="54"/>
      <c r="ROM351" s="54"/>
      <c r="RON351" s="54"/>
      <c r="ROO351" s="54"/>
      <c r="ROP351" s="54"/>
      <c r="ROQ351" s="54"/>
      <c r="ROR351" s="54"/>
      <c r="ROS351" s="54"/>
      <c r="ROT351" s="54"/>
      <c r="ROU351" s="54"/>
      <c r="ROV351" s="54"/>
      <c r="ROW351" s="54"/>
      <c r="ROX351" s="54"/>
      <c r="ROY351" s="54"/>
      <c r="ROZ351" s="54"/>
      <c r="RPA351" s="54"/>
      <c r="RPB351" s="54"/>
      <c r="RPC351" s="54"/>
      <c r="RPD351" s="54"/>
      <c r="RPE351" s="54"/>
      <c r="RPF351" s="54"/>
      <c r="RPG351" s="54"/>
      <c r="RPH351" s="54"/>
      <c r="RPI351" s="54"/>
      <c r="RPJ351" s="54"/>
      <c r="RPK351" s="54"/>
      <c r="RPL351" s="54"/>
      <c r="RPM351" s="54"/>
      <c r="RPN351" s="54"/>
      <c r="RPO351" s="54"/>
      <c r="RPP351" s="54"/>
      <c r="RPQ351" s="54"/>
      <c r="RPR351" s="54"/>
      <c r="RPS351" s="54"/>
      <c r="RPT351" s="54"/>
      <c r="RPU351" s="54"/>
      <c r="RPV351" s="54"/>
      <c r="RPW351" s="54"/>
      <c r="RPX351" s="54"/>
      <c r="RPY351" s="54"/>
      <c r="RPZ351" s="54"/>
      <c r="RQA351" s="54"/>
      <c r="RQB351" s="54"/>
      <c r="RQC351" s="54"/>
      <c r="RQD351" s="54"/>
      <c r="RQE351" s="54"/>
      <c r="RQF351" s="54"/>
      <c r="RQG351" s="54"/>
      <c r="RQH351" s="54"/>
      <c r="RQI351" s="54"/>
      <c r="RQJ351" s="54"/>
      <c r="RQK351" s="54"/>
      <c r="RQL351" s="54"/>
      <c r="RQM351" s="54"/>
      <c r="RQN351" s="54"/>
      <c r="RQO351" s="54"/>
      <c r="RQP351" s="54"/>
      <c r="RQQ351" s="54"/>
      <c r="RQR351" s="54"/>
      <c r="RQS351" s="54"/>
      <c r="RQT351" s="54"/>
      <c r="RQU351" s="54"/>
      <c r="RQV351" s="54"/>
      <c r="RQW351" s="54"/>
      <c r="RQX351" s="54"/>
      <c r="RQY351" s="54"/>
      <c r="RQZ351" s="54"/>
      <c r="RRA351" s="54"/>
      <c r="RRB351" s="54"/>
      <c r="RRC351" s="54"/>
      <c r="RRD351" s="54"/>
      <c r="RRE351" s="54"/>
      <c r="RRF351" s="54"/>
      <c r="RRG351" s="54"/>
      <c r="RRH351" s="54"/>
      <c r="RRI351" s="54"/>
      <c r="RRJ351" s="54"/>
      <c r="RRK351" s="54"/>
      <c r="RRL351" s="54"/>
      <c r="RRM351" s="54"/>
      <c r="RRN351" s="54"/>
      <c r="RRO351" s="54"/>
      <c r="RRP351" s="54"/>
      <c r="RRQ351" s="54"/>
      <c r="RRR351" s="54"/>
      <c r="RRS351" s="54"/>
      <c r="RRT351" s="54"/>
      <c r="RRU351" s="54"/>
      <c r="RRV351" s="54"/>
      <c r="RRW351" s="54"/>
      <c r="RRX351" s="54"/>
      <c r="RRY351" s="54"/>
      <c r="RRZ351" s="54"/>
      <c r="RSA351" s="54"/>
      <c r="RSB351" s="54"/>
      <c r="RSC351" s="54"/>
      <c r="RSD351" s="54"/>
      <c r="RSE351" s="54"/>
      <c r="RSF351" s="54"/>
      <c r="RSG351" s="54"/>
      <c r="RSH351" s="54"/>
      <c r="RSI351" s="54"/>
      <c r="RSJ351" s="54"/>
      <c r="RSK351" s="54"/>
      <c r="RSL351" s="54"/>
      <c r="RSM351" s="54"/>
      <c r="RSN351" s="54"/>
      <c r="RSO351" s="54"/>
      <c r="RSP351" s="54"/>
      <c r="RSQ351" s="54"/>
      <c r="RSR351" s="54"/>
      <c r="RSS351" s="54"/>
      <c r="RST351" s="54"/>
      <c r="RSU351" s="54"/>
      <c r="RSV351" s="54"/>
      <c r="RSW351" s="54"/>
      <c r="RSX351" s="54"/>
      <c r="RSY351" s="54"/>
      <c r="RSZ351" s="54"/>
      <c r="RTA351" s="54"/>
      <c r="RTB351" s="54"/>
      <c r="RTC351" s="54"/>
      <c r="RTD351" s="54"/>
      <c r="RTE351" s="54"/>
      <c r="RTF351" s="54"/>
      <c r="RTG351" s="54"/>
      <c r="RTH351" s="54"/>
      <c r="RTI351" s="54"/>
      <c r="RTJ351" s="54"/>
      <c r="RTK351" s="54"/>
      <c r="RTL351" s="54"/>
      <c r="RTM351" s="54"/>
      <c r="RTN351" s="54"/>
      <c r="RTO351" s="54"/>
      <c r="RTP351" s="54"/>
      <c r="RTQ351" s="54"/>
      <c r="RTR351" s="54"/>
      <c r="RTS351" s="54"/>
      <c r="RTT351" s="54"/>
      <c r="RTU351" s="54"/>
      <c r="RTV351" s="54"/>
      <c r="RTW351" s="54"/>
      <c r="RTX351" s="54"/>
      <c r="RTY351" s="54"/>
      <c r="RTZ351" s="54"/>
      <c r="RUA351" s="54"/>
      <c r="RUB351" s="54"/>
      <c r="RUC351" s="54"/>
      <c r="RUD351" s="54"/>
      <c r="RUE351" s="54"/>
      <c r="RUF351" s="54"/>
      <c r="RUG351" s="54"/>
      <c r="RUH351" s="54"/>
      <c r="RUI351" s="54"/>
      <c r="RUJ351" s="54"/>
      <c r="RUK351" s="54"/>
      <c r="RUL351" s="54"/>
      <c r="RUM351" s="54"/>
      <c r="RUN351" s="54"/>
      <c r="RUO351" s="54"/>
      <c r="RUP351" s="54"/>
      <c r="RUQ351" s="54"/>
      <c r="RUR351" s="54"/>
      <c r="RUS351" s="54"/>
      <c r="RUT351" s="54"/>
      <c r="RUU351" s="54"/>
      <c r="RUV351" s="54"/>
      <c r="RUW351" s="54"/>
      <c r="RUX351" s="54"/>
      <c r="RUY351" s="54"/>
      <c r="RUZ351" s="54"/>
      <c r="RVA351" s="54"/>
      <c r="RVB351" s="54"/>
      <c r="RVC351" s="54"/>
      <c r="RVD351" s="54"/>
      <c r="RVE351" s="54"/>
      <c r="RVF351" s="54"/>
      <c r="RVG351" s="54"/>
      <c r="RVH351" s="54"/>
      <c r="RVI351" s="54"/>
      <c r="RVJ351" s="54"/>
      <c r="RVK351" s="54"/>
      <c r="RVL351" s="54"/>
      <c r="RVM351" s="54"/>
      <c r="RVN351" s="54"/>
      <c r="RVO351" s="54"/>
      <c r="RVP351" s="54"/>
      <c r="RVQ351" s="54"/>
      <c r="RVR351" s="54"/>
      <c r="RVS351" s="54"/>
      <c r="RVT351" s="54"/>
      <c r="RVU351" s="54"/>
      <c r="RVV351" s="54"/>
      <c r="RVW351" s="54"/>
      <c r="RVX351" s="54"/>
      <c r="RVY351" s="54"/>
      <c r="RVZ351" s="54"/>
      <c r="RWA351" s="54"/>
      <c r="RWB351" s="54"/>
      <c r="RWC351" s="54"/>
      <c r="RWD351" s="54"/>
      <c r="RWE351" s="54"/>
      <c r="RWF351" s="54"/>
      <c r="RWG351" s="54"/>
      <c r="RWH351" s="54"/>
      <c r="RWI351" s="54"/>
      <c r="RWJ351" s="54"/>
      <c r="RWK351" s="54"/>
      <c r="RWL351" s="54"/>
      <c r="RWM351" s="54"/>
      <c r="RWN351" s="54"/>
      <c r="RWO351" s="54"/>
      <c r="RWP351" s="54"/>
      <c r="RWQ351" s="54"/>
      <c r="RWR351" s="54"/>
      <c r="RWS351" s="54"/>
      <c r="RWT351" s="54"/>
      <c r="RWU351" s="54"/>
      <c r="RWV351" s="54"/>
      <c r="RWW351" s="54"/>
      <c r="RWX351" s="54"/>
      <c r="RWY351" s="54"/>
      <c r="RWZ351" s="54"/>
      <c r="RXA351" s="54"/>
      <c r="RXB351" s="54"/>
      <c r="RXC351" s="54"/>
      <c r="RXD351" s="54"/>
      <c r="RXE351" s="54"/>
      <c r="RXF351" s="54"/>
      <c r="RXG351" s="54"/>
      <c r="RXH351" s="54"/>
      <c r="RXI351" s="54"/>
      <c r="RXJ351" s="54"/>
      <c r="RXK351" s="54"/>
      <c r="RXL351" s="54"/>
      <c r="RXM351" s="54"/>
      <c r="RXN351" s="54"/>
      <c r="RXO351" s="54"/>
      <c r="RXP351" s="54"/>
      <c r="RXQ351" s="54"/>
      <c r="RXR351" s="54"/>
      <c r="RXS351" s="54"/>
      <c r="RXT351" s="54"/>
      <c r="RXU351" s="54"/>
      <c r="RXV351" s="54"/>
      <c r="RXW351" s="54"/>
      <c r="RXX351" s="54"/>
      <c r="RXY351" s="54"/>
      <c r="RXZ351" s="54"/>
      <c r="RYA351" s="54"/>
      <c r="RYB351" s="54"/>
      <c r="RYC351" s="54"/>
      <c r="RYD351" s="54"/>
      <c r="RYE351" s="54"/>
      <c r="RYF351" s="54"/>
      <c r="RYG351" s="54"/>
      <c r="RYH351" s="54"/>
      <c r="RYI351" s="54"/>
      <c r="RYJ351" s="54"/>
      <c r="RYK351" s="54"/>
      <c r="RYL351" s="54"/>
      <c r="RYM351" s="54"/>
      <c r="RYN351" s="54"/>
      <c r="RYO351" s="54"/>
      <c r="RYP351" s="54"/>
      <c r="RYQ351" s="54"/>
      <c r="RYR351" s="54"/>
      <c r="RYS351" s="54"/>
      <c r="RYT351" s="54"/>
      <c r="RYU351" s="54"/>
      <c r="RYV351" s="54"/>
      <c r="RYW351" s="54"/>
      <c r="RYX351" s="54"/>
      <c r="RYY351" s="54"/>
      <c r="RYZ351" s="54"/>
      <c r="RZA351" s="54"/>
      <c r="RZB351" s="54"/>
      <c r="RZC351" s="54"/>
      <c r="RZD351" s="54"/>
      <c r="RZE351" s="54"/>
      <c r="RZF351" s="54"/>
      <c r="RZG351" s="54"/>
      <c r="RZH351" s="54"/>
      <c r="RZI351" s="54"/>
      <c r="RZJ351" s="54"/>
      <c r="RZK351" s="54"/>
      <c r="RZL351" s="54"/>
      <c r="RZM351" s="54"/>
      <c r="RZN351" s="54"/>
      <c r="RZO351" s="54"/>
      <c r="RZP351" s="54"/>
      <c r="RZQ351" s="54"/>
      <c r="RZR351" s="54"/>
      <c r="RZS351" s="54"/>
      <c r="RZT351" s="54"/>
      <c r="RZU351" s="54"/>
      <c r="RZV351" s="54"/>
      <c r="RZW351" s="54"/>
      <c r="RZX351" s="54"/>
      <c r="RZY351" s="54"/>
      <c r="RZZ351" s="54"/>
      <c r="SAA351" s="54"/>
      <c r="SAB351" s="54"/>
      <c r="SAC351" s="54"/>
      <c r="SAD351" s="54"/>
      <c r="SAE351" s="54"/>
      <c r="SAF351" s="54"/>
      <c r="SAG351" s="54"/>
      <c r="SAH351" s="54"/>
      <c r="SAI351" s="54"/>
      <c r="SAJ351" s="54"/>
      <c r="SAK351" s="54"/>
      <c r="SAL351" s="54"/>
      <c r="SAM351" s="54"/>
      <c r="SAN351" s="54"/>
      <c r="SAO351" s="54"/>
      <c r="SAP351" s="54"/>
      <c r="SAQ351" s="54"/>
      <c r="SAR351" s="54"/>
      <c r="SAS351" s="54"/>
      <c r="SAT351" s="54"/>
      <c r="SAU351" s="54"/>
      <c r="SAV351" s="54"/>
      <c r="SAW351" s="54"/>
      <c r="SAX351" s="54"/>
      <c r="SAY351" s="54"/>
      <c r="SAZ351" s="54"/>
      <c r="SBA351" s="54"/>
      <c r="SBB351" s="54"/>
      <c r="SBC351" s="54"/>
      <c r="SBD351" s="54"/>
      <c r="SBE351" s="54"/>
      <c r="SBF351" s="54"/>
      <c r="SBG351" s="54"/>
      <c r="SBH351" s="54"/>
      <c r="SBI351" s="54"/>
      <c r="SBJ351" s="54"/>
      <c r="SBK351" s="54"/>
      <c r="SBL351" s="54"/>
      <c r="SBM351" s="54"/>
      <c r="SBN351" s="54"/>
      <c r="SBO351" s="54"/>
      <c r="SBP351" s="54"/>
      <c r="SBQ351" s="54"/>
      <c r="SBR351" s="54"/>
      <c r="SBS351" s="54"/>
      <c r="SBT351" s="54"/>
      <c r="SBU351" s="54"/>
      <c r="SBV351" s="54"/>
      <c r="SBW351" s="54"/>
      <c r="SBX351" s="54"/>
      <c r="SBY351" s="54"/>
      <c r="SBZ351" s="54"/>
      <c r="SCA351" s="54"/>
      <c r="SCB351" s="54"/>
      <c r="SCC351" s="54"/>
      <c r="SCD351" s="54"/>
      <c r="SCE351" s="54"/>
      <c r="SCF351" s="54"/>
      <c r="SCG351" s="54"/>
      <c r="SCH351" s="54"/>
      <c r="SCI351" s="54"/>
      <c r="SCJ351" s="54"/>
      <c r="SCK351" s="54"/>
      <c r="SCL351" s="54"/>
      <c r="SCM351" s="54"/>
      <c r="SCN351" s="54"/>
      <c r="SCO351" s="54"/>
      <c r="SCP351" s="54"/>
      <c r="SCQ351" s="54"/>
      <c r="SCR351" s="54"/>
      <c r="SCS351" s="54"/>
      <c r="SCT351" s="54"/>
      <c r="SCU351" s="54"/>
      <c r="SCV351" s="54"/>
      <c r="SCW351" s="54"/>
      <c r="SCX351" s="54"/>
      <c r="SCY351" s="54"/>
      <c r="SCZ351" s="54"/>
      <c r="SDA351" s="54"/>
      <c r="SDB351" s="54"/>
      <c r="SDC351" s="54"/>
      <c r="SDD351" s="54"/>
      <c r="SDE351" s="54"/>
      <c r="SDF351" s="54"/>
      <c r="SDG351" s="54"/>
      <c r="SDH351" s="54"/>
      <c r="SDI351" s="54"/>
      <c r="SDJ351" s="54"/>
      <c r="SDK351" s="54"/>
      <c r="SDL351" s="54"/>
      <c r="SDM351" s="54"/>
      <c r="SDN351" s="54"/>
      <c r="SDO351" s="54"/>
      <c r="SDP351" s="54"/>
      <c r="SDQ351" s="54"/>
      <c r="SDR351" s="54"/>
      <c r="SDS351" s="54"/>
      <c r="SDT351" s="54"/>
      <c r="SDU351" s="54"/>
      <c r="SDV351" s="54"/>
      <c r="SDW351" s="54"/>
      <c r="SDX351" s="54"/>
      <c r="SDY351" s="54"/>
      <c r="SDZ351" s="54"/>
      <c r="SEA351" s="54"/>
      <c r="SEB351" s="54"/>
      <c r="SEC351" s="54"/>
      <c r="SED351" s="54"/>
      <c r="SEE351" s="54"/>
      <c r="SEF351" s="54"/>
      <c r="SEG351" s="54"/>
      <c r="SEH351" s="54"/>
      <c r="SEI351" s="54"/>
      <c r="SEJ351" s="54"/>
      <c r="SEK351" s="54"/>
      <c r="SEL351" s="54"/>
      <c r="SEM351" s="54"/>
      <c r="SEN351" s="54"/>
      <c r="SEO351" s="54"/>
      <c r="SEP351" s="54"/>
      <c r="SEQ351" s="54"/>
      <c r="SER351" s="54"/>
      <c r="SES351" s="54"/>
      <c r="SET351" s="54"/>
      <c r="SEU351" s="54"/>
      <c r="SEV351" s="54"/>
      <c r="SEW351" s="54"/>
      <c r="SEX351" s="54"/>
      <c r="SEY351" s="54"/>
      <c r="SEZ351" s="54"/>
      <c r="SFA351" s="54"/>
      <c r="SFB351" s="54"/>
      <c r="SFC351" s="54"/>
      <c r="SFD351" s="54"/>
      <c r="SFE351" s="54"/>
      <c r="SFF351" s="54"/>
      <c r="SFG351" s="54"/>
      <c r="SFH351" s="54"/>
      <c r="SFI351" s="54"/>
      <c r="SFJ351" s="54"/>
      <c r="SFK351" s="54"/>
      <c r="SFL351" s="54"/>
      <c r="SFM351" s="54"/>
      <c r="SFN351" s="54"/>
      <c r="SFO351" s="54"/>
      <c r="SFP351" s="54"/>
      <c r="SFQ351" s="54"/>
      <c r="SFR351" s="54"/>
      <c r="SFS351" s="54"/>
      <c r="SFT351" s="54"/>
      <c r="SFU351" s="54"/>
      <c r="SFV351" s="54"/>
      <c r="SFW351" s="54"/>
      <c r="SFX351" s="54"/>
      <c r="SFY351" s="54"/>
      <c r="SFZ351" s="54"/>
      <c r="SGA351" s="54"/>
      <c r="SGB351" s="54"/>
      <c r="SGC351" s="54"/>
      <c r="SGD351" s="54"/>
      <c r="SGE351" s="54"/>
      <c r="SGF351" s="54"/>
      <c r="SGG351" s="54"/>
      <c r="SGH351" s="54"/>
      <c r="SGI351" s="54"/>
      <c r="SGJ351" s="54"/>
      <c r="SGK351" s="54"/>
      <c r="SGL351" s="54"/>
      <c r="SGM351" s="54"/>
      <c r="SGN351" s="54"/>
      <c r="SGO351" s="54"/>
      <c r="SGP351" s="54"/>
      <c r="SGQ351" s="54"/>
      <c r="SGR351" s="54"/>
      <c r="SGS351" s="54"/>
      <c r="SGT351" s="54"/>
      <c r="SGU351" s="54"/>
      <c r="SGV351" s="54"/>
      <c r="SGW351" s="54"/>
      <c r="SGX351" s="54"/>
      <c r="SGY351" s="54"/>
      <c r="SGZ351" s="54"/>
      <c r="SHA351" s="54"/>
      <c r="SHB351" s="54"/>
      <c r="SHC351" s="54"/>
      <c r="SHD351" s="54"/>
      <c r="SHE351" s="54"/>
      <c r="SHF351" s="54"/>
      <c r="SHG351" s="54"/>
      <c r="SHH351" s="54"/>
      <c r="SHI351" s="54"/>
      <c r="SHJ351" s="54"/>
      <c r="SHK351" s="54"/>
      <c r="SHL351" s="54"/>
      <c r="SHM351" s="54"/>
      <c r="SHN351" s="54"/>
      <c r="SHO351" s="54"/>
      <c r="SHP351" s="54"/>
      <c r="SHQ351" s="54"/>
      <c r="SHR351" s="54"/>
      <c r="SHS351" s="54"/>
      <c r="SHT351" s="54"/>
      <c r="SHU351" s="54"/>
      <c r="SHV351" s="54"/>
      <c r="SHW351" s="54"/>
      <c r="SHX351" s="54"/>
      <c r="SHY351" s="54"/>
      <c r="SHZ351" s="54"/>
      <c r="SIA351" s="54"/>
      <c r="SIB351" s="54"/>
      <c r="SIC351" s="54"/>
      <c r="SID351" s="54"/>
      <c r="SIE351" s="54"/>
      <c r="SIF351" s="54"/>
      <c r="SIG351" s="54"/>
      <c r="SIH351" s="54"/>
      <c r="SII351" s="54"/>
      <c r="SIJ351" s="54"/>
      <c r="SIK351" s="54"/>
      <c r="SIL351" s="54"/>
      <c r="SIM351" s="54"/>
      <c r="SIN351" s="54"/>
      <c r="SIO351" s="54"/>
      <c r="SIP351" s="54"/>
      <c r="SIQ351" s="54"/>
      <c r="SIR351" s="54"/>
      <c r="SIS351" s="54"/>
      <c r="SIT351" s="54"/>
      <c r="SIU351" s="54"/>
      <c r="SIV351" s="54"/>
      <c r="SIW351" s="54"/>
      <c r="SIX351" s="54"/>
      <c r="SIY351" s="54"/>
      <c r="SIZ351" s="54"/>
      <c r="SJA351" s="54"/>
      <c r="SJB351" s="54"/>
      <c r="SJC351" s="54"/>
      <c r="SJD351" s="54"/>
      <c r="SJE351" s="54"/>
      <c r="SJF351" s="54"/>
      <c r="SJG351" s="54"/>
      <c r="SJH351" s="54"/>
      <c r="SJI351" s="54"/>
      <c r="SJJ351" s="54"/>
      <c r="SJK351" s="54"/>
      <c r="SJL351" s="54"/>
      <c r="SJM351" s="54"/>
      <c r="SJN351" s="54"/>
      <c r="SJO351" s="54"/>
      <c r="SJP351" s="54"/>
      <c r="SJQ351" s="54"/>
      <c r="SJR351" s="54"/>
      <c r="SJS351" s="54"/>
      <c r="SJT351" s="54"/>
      <c r="SJU351" s="54"/>
      <c r="SJV351" s="54"/>
      <c r="SJW351" s="54"/>
      <c r="SJX351" s="54"/>
      <c r="SJY351" s="54"/>
      <c r="SJZ351" s="54"/>
      <c r="SKA351" s="54"/>
      <c r="SKB351" s="54"/>
      <c r="SKC351" s="54"/>
      <c r="SKD351" s="54"/>
      <c r="SKE351" s="54"/>
      <c r="SKF351" s="54"/>
      <c r="SKG351" s="54"/>
      <c r="SKH351" s="54"/>
      <c r="SKI351" s="54"/>
      <c r="SKJ351" s="54"/>
      <c r="SKK351" s="54"/>
      <c r="SKL351" s="54"/>
      <c r="SKM351" s="54"/>
      <c r="SKN351" s="54"/>
      <c r="SKO351" s="54"/>
      <c r="SKP351" s="54"/>
      <c r="SKQ351" s="54"/>
      <c r="SKR351" s="54"/>
      <c r="SKS351" s="54"/>
      <c r="SKT351" s="54"/>
      <c r="SKU351" s="54"/>
      <c r="SKV351" s="54"/>
      <c r="SKW351" s="54"/>
      <c r="SKX351" s="54"/>
      <c r="SKY351" s="54"/>
      <c r="SKZ351" s="54"/>
      <c r="SLA351" s="54"/>
      <c r="SLB351" s="54"/>
      <c r="SLC351" s="54"/>
      <c r="SLD351" s="54"/>
      <c r="SLE351" s="54"/>
      <c r="SLF351" s="54"/>
      <c r="SLG351" s="54"/>
      <c r="SLH351" s="54"/>
      <c r="SLI351" s="54"/>
      <c r="SLJ351" s="54"/>
      <c r="SLK351" s="54"/>
      <c r="SLL351" s="54"/>
      <c r="SLM351" s="54"/>
      <c r="SLN351" s="54"/>
      <c r="SLO351" s="54"/>
      <c r="SLP351" s="54"/>
      <c r="SLQ351" s="54"/>
      <c r="SLR351" s="54"/>
      <c r="SLS351" s="54"/>
      <c r="SLT351" s="54"/>
      <c r="SLU351" s="54"/>
      <c r="SLV351" s="54"/>
      <c r="SLW351" s="54"/>
      <c r="SLX351" s="54"/>
      <c r="SLY351" s="54"/>
      <c r="SLZ351" s="54"/>
      <c r="SMA351" s="54"/>
      <c r="SMB351" s="54"/>
      <c r="SMC351" s="54"/>
      <c r="SMD351" s="54"/>
      <c r="SME351" s="54"/>
      <c r="SMF351" s="54"/>
      <c r="SMG351" s="54"/>
      <c r="SMH351" s="54"/>
      <c r="SMI351" s="54"/>
      <c r="SMJ351" s="54"/>
      <c r="SMK351" s="54"/>
      <c r="SML351" s="54"/>
      <c r="SMM351" s="54"/>
      <c r="SMN351" s="54"/>
      <c r="SMO351" s="54"/>
      <c r="SMP351" s="54"/>
      <c r="SMQ351" s="54"/>
      <c r="SMR351" s="54"/>
      <c r="SMS351" s="54"/>
      <c r="SMT351" s="54"/>
      <c r="SMU351" s="54"/>
      <c r="SMV351" s="54"/>
      <c r="SMW351" s="54"/>
      <c r="SMX351" s="54"/>
      <c r="SMY351" s="54"/>
      <c r="SMZ351" s="54"/>
      <c r="SNA351" s="54"/>
      <c r="SNB351" s="54"/>
      <c r="SNC351" s="54"/>
      <c r="SND351" s="54"/>
      <c r="SNE351" s="54"/>
      <c r="SNF351" s="54"/>
      <c r="SNG351" s="54"/>
      <c r="SNH351" s="54"/>
      <c r="SNI351" s="54"/>
      <c r="SNJ351" s="54"/>
      <c r="SNK351" s="54"/>
      <c r="SNL351" s="54"/>
      <c r="SNM351" s="54"/>
      <c r="SNN351" s="54"/>
      <c r="SNO351" s="54"/>
      <c r="SNP351" s="54"/>
      <c r="SNQ351" s="54"/>
      <c r="SNR351" s="54"/>
      <c r="SNS351" s="54"/>
      <c r="SNT351" s="54"/>
      <c r="SNU351" s="54"/>
      <c r="SNV351" s="54"/>
      <c r="SNW351" s="54"/>
      <c r="SNX351" s="54"/>
      <c r="SNY351" s="54"/>
      <c r="SNZ351" s="54"/>
      <c r="SOA351" s="54"/>
      <c r="SOB351" s="54"/>
      <c r="SOC351" s="54"/>
      <c r="SOD351" s="54"/>
      <c r="SOE351" s="54"/>
      <c r="SOF351" s="54"/>
      <c r="SOG351" s="54"/>
      <c r="SOH351" s="54"/>
      <c r="SOI351" s="54"/>
      <c r="SOJ351" s="54"/>
      <c r="SOK351" s="54"/>
      <c r="SOL351" s="54"/>
      <c r="SOM351" s="54"/>
      <c r="SON351" s="54"/>
      <c r="SOO351" s="54"/>
      <c r="SOP351" s="54"/>
      <c r="SOQ351" s="54"/>
      <c r="SOR351" s="54"/>
      <c r="SOS351" s="54"/>
      <c r="SOT351" s="54"/>
      <c r="SOU351" s="54"/>
      <c r="SOV351" s="54"/>
      <c r="SOW351" s="54"/>
      <c r="SOX351" s="54"/>
      <c r="SOY351" s="54"/>
      <c r="SOZ351" s="54"/>
      <c r="SPA351" s="54"/>
      <c r="SPB351" s="54"/>
      <c r="SPC351" s="54"/>
      <c r="SPD351" s="54"/>
      <c r="SPE351" s="54"/>
      <c r="SPF351" s="54"/>
      <c r="SPG351" s="54"/>
      <c r="SPH351" s="54"/>
      <c r="SPI351" s="54"/>
      <c r="SPJ351" s="54"/>
      <c r="SPK351" s="54"/>
      <c r="SPL351" s="54"/>
      <c r="SPM351" s="54"/>
      <c r="SPN351" s="54"/>
      <c r="SPO351" s="54"/>
      <c r="SPP351" s="54"/>
      <c r="SPQ351" s="54"/>
      <c r="SPR351" s="54"/>
      <c r="SPS351" s="54"/>
      <c r="SPT351" s="54"/>
      <c r="SPU351" s="54"/>
      <c r="SPV351" s="54"/>
      <c r="SPW351" s="54"/>
      <c r="SPX351" s="54"/>
      <c r="SPY351" s="54"/>
      <c r="SPZ351" s="54"/>
      <c r="SQA351" s="54"/>
      <c r="SQB351" s="54"/>
      <c r="SQC351" s="54"/>
      <c r="SQD351" s="54"/>
      <c r="SQE351" s="54"/>
      <c r="SQF351" s="54"/>
      <c r="SQG351" s="54"/>
      <c r="SQH351" s="54"/>
      <c r="SQI351" s="54"/>
      <c r="SQJ351" s="54"/>
      <c r="SQK351" s="54"/>
      <c r="SQL351" s="54"/>
      <c r="SQM351" s="54"/>
      <c r="SQN351" s="54"/>
      <c r="SQO351" s="54"/>
      <c r="SQP351" s="54"/>
      <c r="SQQ351" s="54"/>
      <c r="SQR351" s="54"/>
      <c r="SQS351" s="54"/>
      <c r="SQT351" s="54"/>
      <c r="SQU351" s="54"/>
      <c r="SQV351" s="54"/>
      <c r="SQW351" s="54"/>
      <c r="SQX351" s="54"/>
      <c r="SQY351" s="54"/>
      <c r="SQZ351" s="54"/>
      <c r="SRA351" s="54"/>
      <c r="SRB351" s="54"/>
      <c r="SRC351" s="54"/>
      <c r="SRD351" s="54"/>
      <c r="SRE351" s="54"/>
      <c r="SRF351" s="54"/>
      <c r="SRG351" s="54"/>
      <c r="SRH351" s="54"/>
      <c r="SRI351" s="54"/>
      <c r="SRJ351" s="54"/>
      <c r="SRK351" s="54"/>
      <c r="SRL351" s="54"/>
      <c r="SRM351" s="54"/>
      <c r="SRN351" s="54"/>
      <c r="SRO351" s="54"/>
      <c r="SRP351" s="54"/>
      <c r="SRQ351" s="54"/>
      <c r="SRR351" s="54"/>
      <c r="SRS351" s="54"/>
      <c r="SRT351" s="54"/>
      <c r="SRU351" s="54"/>
      <c r="SRV351" s="54"/>
      <c r="SRW351" s="54"/>
      <c r="SRX351" s="54"/>
      <c r="SRY351" s="54"/>
      <c r="SRZ351" s="54"/>
      <c r="SSA351" s="54"/>
      <c r="SSB351" s="54"/>
      <c r="SSC351" s="54"/>
      <c r="SSD351" s="54"/>
      <c r="SSE351" s="54"/>
      <c r="SSF351" s="54"/>
      <c r="SSG351" s="54"/>
      <c r="SSH351" s="54"/>
      <c r="SSI351" s="54"/>
      <c r="SSJ351" s="54"/>
      <c r="SSK351" s="54"/>
      <c r="SSL351" s="54"/>
      <c r="SSM351" s="54"/>
      <c r="SSN351" s="54"/>
      <c r="SSO351" s="54"/>
      <c r="SSP351" s="54"/>
      <c r="SSQ351" s="54"/>
      <c r="SSR351" s="54"/>
      <c r="SSS351" s="54"/>
      <c r="SST351" s="54"/>
      <c r="SSU351" s="54"/>
      <c r="SSV351" s="54"/>
      <c r="SSW351" s="54"/>
      <c r="SSX351" s="54"/>
      <c r="SSY351" s="54"/>
      <c r="SSZ351" s="54"/>
      <c r="STA351" s="54"/>
      <c r="STB351" s="54"/>
      <c r="STC351" s="54"/>
      <c r="STD351" s="54"/>
      <c r="STE351" s="54"/>
      <c r="STF351" s="54"/>
      <c r="STG351" s="54"/>
      <c r="STH351" s="54"/>
      <c r="STI351" s="54"/>
      <c r="STJ351" s="54"/>
      <c r="STK351" s="54"/>
      <c r="STL351" s="54"/>
      <c r="STM351" s="54"/>
      <c r="STN351" s="54"/>
      <c r="STO351" s="54"/>
      <c r="STP351" s="54"/>
      <c r="STQ351" s="54"/>
      <c r="STR351" s="54"/>
      <c r="STS351" s="54"/>
      <c r="STT351" s="54"/>
      <c r="STU351" s="54"/>
      <c r="STV351" s="54"/>
      <c r="STW351" s="54"/>
      <c r="STX351" s="54"/>
      <c r="STY351" s="54"/>
      <c r="STZ351" s="54"/>
      <c r="SUA351" s="54"/>
      <c r="SUB351" s="54"/>
      <c r="SUC351" s="54"/>
      <c r="SUD351" s="54"/>
      <c r="SUE351" s="54"/>
      <c r="SUF351" s="54"/>
      <c r="SUG351" s="54"/>
      <c r="SUH351" s="54"/>
      <c r="SUI351" s="54"/>
      <c r="SUJ351" s="54"/>
      <c r="SUK351" s="54"/>
      <c r="SUL351" s="54"/>
      <c r="SUM351" s="54"/>
      <c r="SUN351" s="54"/>
      <c r="SUO351" s="54"/>
      <c r="SUP351" s="54"/>
      <c r="SUQ351" s="54"/>
      <c r="SUR351" s="54"/>
      <c r="SUS351" s="54"/>
      <c r="SUT351" s="54"/>
      <c r="SUU351" s="54"/>
      <c r="SUV351" s="54"/>
      <c r="SUW351" s="54"/>
      <c r="SUX351" s="54"/>
      <c r="SUY351" s="54"/>
      <c r="SUZ351" s="54"/>
      <c r="SVA351" s="54"/>
      <c r="SVB351" s="54"/>
      <c r="SVC351" s="54"/>
      <c r="SVD351" s="54"/>
      <c r="SVE351" s="54"/>
      <c r="SVF351" s="54"/>
      <c r="SVG351" s="54"/>
      <c r="SVH351" s="54"/>
      <c r="SVI351" s="54"/>
      <c r="SVJ351" s="54"/>
      <c r="SVK351" s="54"/>
      <c r="SVL351" s="54"/>
      <c r="SVM351" s="54"/>
      <c r="SVN351" s="54"/>
      <c r="SVO351" s="54"/>
      <c r="SVP351" s="54"/>
      <c r="SVQ351" s="54"/>
      <c r="SVR351" s="54"/>
      <c r="SVS351" s="54"/>
      <c r="SVT351" s="54"/>
      <c r="SVU351" s="54"/>
      <c r="SVV351" s="54"/>
      <c r="SVW351" s="54"/>
      <c r="SVX351" s="54"/>
      <c r="SVY351" s="54"/>
      <c r="SVZ351" s="54"/>
      <c r="SWA351" s="54"/>
      <c r="SWB351" s="54"/>
      <c r="SWC351" s="54"/>
      <c r="SWD351" s="54"/>
      <c r="SWE351" s="54"/>
      <c r="SWF351" s="54"/>
      <c r="SWG351" s="54"/>
      <c r="SWH351" s="54"/>
      <c r="SWI351" s="54"/>
      <c r="SWJ351" s="54"/>
      <c r="SWK351" s="54"/>
      <c r="SWL351" s="54"/>
      <c r="SWM351" s="54"/>
      <c r="SWN351" s="54"/>
      <c r="SWO351" s="54"/>
      <c r="SWP351" s="54"/>
      <c r="SWQ351" s="54"/>
      <c r="SWR351" s="54"/>
      <c r="SWS351" s="54"/>
      <c r="SWT351" s="54"/>
      <c r="SWU351" s="54"/>
      <c r="SWV351" s="54"/>
      <c r="SWW351" s="54"/>
      <c r="SWX351" s="54"/>
      <c r="SWY351" s="54"/>
      <c r="SWZ351" s="54"/>
      <c r="SXA351" s="54"/>
      <c r="SXB351" s="54"/>
      <c r="SXC351" s="54"/>
      <c r="SXD351" s="54"/>
      <c r="SXE351" s="54"/>
      <c r="SXF351" s="54"/>
      <c r="SXG351" s="54"/>
      <c r="SXH351" s="54"/>
      <c r="SXI351" s="54"/>
      <c r="SXJ351" s="54"/>
      <c r="SXK351" s="54"/>
      <c r="SXL351" s="54"/>
      <c r="SXM351" s="54"/>
      <c r="SXN351" s="54"/>
      <c r="SXO351" s="54"/>
      <c r="SXP351" s="54"/>
      <c r="SXQ351" s="54"/>
      <c r="SXR351" s="54"/>
      <c r="SXS351" s="54"/>
      <c r="SXT351" s="54"/>
      <c r="SXU351" s="54"/>
      <c r="SXV351" s="54"/>
      <c r="SXW351" s="54"/>
      <c r="SXX351" s="54"/>
      <c r="SXY351" s="54"/>
      <c r="SXZ351" s="54"/>
      <c r="SYA351" s="54"/>
      <c r="SYB351" s="54"/>
      <c r="SYC351" s="54"/>
      <c r="SYD351" s="54"/>
      <c r="SYE351" s="54"/>
      <c r="SYF351" s="54"/>
      <c r="SYG351" s="54"/>
      <c r="SYH351" s="54"/>
      <c r="SYI351" s="54"/>
      <c r="SYJ351" s="54"/>
      <c r="SYK351" s="54"/>
      <c r="SYL351" s="54"/>
      <c r="SYM351" s="54"/>
      <c r="SYN351" s="54"/>
      <c r="SYO351" s="54"/>
      <c r="SYP351" s="54"/>
      <c r="SYQ351" s="54"/>
      <c r="SYR351" s="54"/>
      <c r="SYS351" s="54"/>
      <c r="SYT351" s="54"/>
      <c r="SYU351" s="54"/>
      <c r="SYV351" s="54"/>
      <c r="SYW351" s="54"/>
      <c r="SYX351" s="54"/>
      <c r="SYY351" s="54"/>
      <c r="SYZ351" s="54"/>
      <c r="SZA351" s="54"/>
      <c r="SZB351" s="54"/>
      <c r="SZC351" s="54"/>
      <c r="SZD351" s="54"/>
      <c r="SZE351" s="54"/>
      <c r="SZF351" s="54"/>
      <c r="SZG351" s="54"/>
      <c r="SZH351" s="54"/>
      <c r="SZI351" s="54"/>
      <c r="SZJ351" s="54"/>
      <c r="SZK351" s="54"/>
      <c r="SZL351" s="54"/>
      <c r="SZM351" s="54"/>
      <c r="SZN351" s="54"/>
      <c r="SZO351" s="54"/>
      <c r="SZP351" s="54"/>
      <c r="SZQ351" s="54"/>
      <c r="SZR351" s="54"/>
      <c r="SZS351" s="54"/>
      <c r="SZT351" s="54"/>
      <c r="SZU351" s="54"/>
      <c r="SZV351" s="54"/>
      <c r="SZW351" s="54"/>
      <c r="SZX351" s="54"/>
      <c r="SZY351" s="54"/>
      <c r="SZZ351" s="54"/>
      <c r="TAA351" s="54"/>
      <c r="TAB351" s="54"/>
      <c r="TAC351" s="54"/>
      <c r="TAD351" s="54"/>
      <c r="TAE351" s="54"/>
      <c r="TAF351" s="54"/>
      <c r="TAG351" s="54"/>
      <c r="TAH351" s="54"/>
      <c r="TAI351" s="54"/>
      <c r="TAJ351" s="54"/>
      <c r="TAK351" s="54"/>
      <c r="TAL351" s="54"/>
      <c r="TAM351" s="54"/>
      <c r="TAN351" s="54"/>
      <c r="TAO351" s="54"/>
      <c r="TAP351" s="54"/>
      <c r="TAQ351" s="54"/>
      <c r="TAR351" s="54"/>
      <c r="TAS351" s="54"/>
      <c r="TAT351" s="54"/>
      <c r="TAU351" s="54"/>
      <c r="TAV351" s="54"/>
      <c r="TAW351" s="54"/>
      <c r="TAX351" s="54"/>
      <c r="TAY351" s="54"/>
      <c r="TAZ351" s="54"/>
      <c r="TBA351" s="54"/>
      <c r="TBB351" s="54"/>
      <c r="TBC351" s="54"/>
      <c r="TBD351" s="54"/>
      <c r="TBE351" s="54"/>
      <c r="TBF351" s="54"/>
      <c r="TBG351" s="54"/>
      <c r="TBH351" s="54"/>
      <c r="TBI351" s="54"/>
      <c r="TBJ351" s="54"/>
      <c r="TBK351" s="54"/>
      <c r="TBL351" s="54"/>
      <c r="TBM351" s="54"/>
      <c r="TBN351" s="54"/>
      <c r="TBO351" s="54"/>
      <c r="TBP351" s="54"/>
      <c r="TBQ351" s="54"/>
      <c r="TBR351" s="54"/>
      <c r="TBS351" s="54"/>
      <c r="TBT351" s="54"/>
      <c r="TBU351" s="54"/>
      <c r="TBV351" s="54"/>
      <c r="TBW351" s="54"/>
      <c r="TBX351" s="54"/>
      <c r="TBY351" s="54"/>
      <c r="TBZ351" s="54"/>
      <c r="TCA351" s="54"/>
      <c r="TCB351" s="54"/>
      <c r="TCC351" s="54"/>
      <c r="TCD351" s="54"/>
      <c r="TCE351" s="54"/>
      <c r="TCF351" s="54"/>
      <c r="TCG351" s="54"/>
      <c r="TCH351" s="54"/>
      <c r="TCI351" s="54"/>
      <c r="TCJ351" s="54"/>
      <c r="TCK351" s="54"/>
      <c r="TCL351" s="54"/>
      <c r="TCM351" s="54"/>
      <c r="TCN351" s="54"/>
      <c r="TCO351" s="54"/>
      <c r="TCP351" s="54"/>
      <c r="TCQ351" s="54"/>
      <c r="TCR351" s="54"/>
      <c r="TCS351" s="54"/>
      <c r="TCT351" s="54"/>
      <c r="TCU351" s="54"/>
      <c r="TCV351" s="54"/>
      <c r="TCW351" s="54"/>
      <c r="TCX351" s="54"/>
      <c r="TCY351" s="54"/>
      <c r="TCZ351" s="54"/>
      <c r="TDA351" s="54"/>
      <c r="TDB351" s="54"/>
      <c r="TDC351" s="54"/>
      <c r="TDD351" s="54"/>
      <c r="TDE351" s="54"/>
      <c r="TDF351" s="54"/>
      <c r="TDG351" s="54"/>
      <c r="TDH351" s="54"/>
      <c r="TDI351" s="54"/>
      <c r="TDJ351" s="54"/>
      <c r="TDK351" s="54"/>
      <c r="TDL351" s="54"/>
      <c r="TDM351" s="54"/>
      <c r="TDN351" s="54"/>
      <c r="TDO351" s="54"/>
      <c r="TDP351" s="54"/>
      <c r="TDQ351" s="54"/>
      <c r="TDR351" s="54"/>
      <c r="TDS351" s="54"/>
      <c r="TDT351" s="54"/>
      <c r="TDU351" s="54"/>
      <c r="TDV351" s="54"/>
      <c r="TDW351" s="54"/>
      <c r="TDX351" s="54"/>
      <c r="TDY351" s="54"/>
      <c r="TDZ351" s="54"/>
      <c r="TEA351" s="54"/>
      <c r="TEB351" s="54"/>
      <c r="TEC351" s="54"/>
      <c r="TED351" s="54"/>
      <c r="TEE351" s="54"/>
      <c r="TEF351" s="54"/>
      <c r="TEG351" s="54"/>
      <c r="TEH351" s="54"/>
      <c r="TEI351" s="54"/>
      <c r="TEJ351" s="54"/>
      <c r="TEK351" s="54"/>
      <c r="TEL351" s="54"/>
      <c r="TEM351" s="54"/>
      <c r="TEN351" s="54"/>
      <c r="TEO351" s="54"/>
      <c r="TEP351" s="54"/>
      <c r="TEQ351" s="54"/>
      <c r="TER351" s="54"/>
      <c r="TES351" s="54"/>
      <c r="TET351" s="54"/>
      <c r="TEU351" s="54"/>
      <c r="TEV351" s="54"/>
      <c r="TEW351" s="54"/>
      <c r="TEX351" s="54"/>
      <c r="TEY351" s="54"/>
      <c r="TEZ351" s="54"/>
      <c r="TFA351" s="54"/>
      <c r="TFB351" s="54"/>
      <c r="TFC351" s="54"/>
      <c r="TFD351" s="54"/>
      <c r="TFE351" s="54"/>
      <c r="TFF351" s="54"/>
      <c r="TFG351" s="54"/>
      <c r="TFH351" s="54"/>
      <c r="TFI351" s="54"/>
      <c r="TFJ351" s="54"/>
      <c r="TFK351" s="54"/>
      <c r="TFL351" s="54"/>
      <c r="TFM351" s="54"/>
      <c r="TFN351" s="54"/>
      <c r="TFO351" s="54"/>
      <c r="TFP351" s="54"/>
      <c r="TFQ351" s="54"/>
      <c r="TFR351" s="54"/>
      <c r="TFS351" s="54"/>
      <c r="TFT351" s="54"/>
      <c r="TFU351" s="54"/>
      <c r="TFV351" s="54"/>
      <c r="TFW351" s="54"/>
      <c r="TFX351" s="54"/>
      <c r="TFY351" s="54"/>
      <c r="TFZ351" s="54"/>
      <c r="TGA351" s="54"/>
      <c r="TGB351" s="54"/>
      <c r="TGC351" s="54"/>
      <c r="TGD351" s="54"/>
      <c r="TGE351" s="54"/>
      <c r="TGF351" s="54"/>
      <c r="TGG351" s="54"/>
      <c r="TGH351" s="54"/>
      <c r="TGI351" s="54"/>
      <c r="TGJ351" s="54"/>
      <c r="TGK351" s="54"/>
      <c r="TGL351" s="54"/>
      <c r="TGM351" s="54"/>
      <c r="TGN351" s="54"/>
      <c r="TGO351" s="54"/>
      <c r="TGP351" s="54"/>
      <c r="TGQ351" s="54"/>
      <c r="TGR351" s="54"/>
      <c r="TGS351" s="54"/>
      <c r="TGT351" s="54"/>
      <c r="TGU351" s="54"/>
      <c r="TGV351" s="54"/>
      <c r="TGW351" s="54"/>
      <c r="TGX351" s="54"/>
      <c r="TGY351" s="54"/>
      <c r="TGZ351" s="54"/>
      <c r="THA351" s="54"/>
      <c r="THB351" s="54"/>
      <c r="THC351" s="54"/>
      <c r="THD351" s="54"/>
      <c r="THE351" s="54"/>
      <c r="THF351" s="54"/>
      <c r="THG351" s="54"/>
      <c r="THH351" s="54"/>
      <c r="THI351" s="54"/>
      <c r="THJ351" s="54"/>
      <c r="THK351" s="54"/>
      <c r="THL351" s="54"/>
      <c r="THM351" s="54"/>
      <c r="THN351" s="54"/>
      <c r="THO351" s="54"/>
      <c r="THP351" s="54"/>
      <c r="THQ351" s="54"/>
      <c r="THR351" s="54"/>
      <c r="THS351" s="54"/>
      <c r="THT351" s="54"/>
      <c r="THU351" s="54"/>
      <c r="THV351" s="54"/>
      <c r="THW351" s="54"/>
      <c r="THX351" s="54"/>
      <c r="THY351" s="54"/>
      <c r="THZ351" s="54"/>
      <c r="TIA351" s="54"/>
      <c r="TIB351" s="54"/>
      <c r="TIC351" s="54"/>
      <c r="TID351" s="54"/>
      <c r="TIE351" s="54"/>
      <c r="TIF351" s="54"/>
      <c r="TIG351" s="54"/>
      <c r="TIH351" s="54"/>
      <c r="TII351" s="54"/>
      <c r="TIJ351" s="54"/>
      <c r="TIK351" s="54"/>
      <c r="TIL351" s="54"/>
      <c r="TIM351" s="54"/>
      <c r="TIN351" s="54"/>
      <c r="TIO351" s="54"/>
      <c r="TIP351" s="54"/>
      <c r="TIQ351" s="54"/>
      <c r="TIR351" s="54"/>
      <c r="TIS351" s="54"/>
      <c r="TIT351" s="54"/>
      <c r="TIU351" s="54"/>
      <c r="TIV351" s="54"/>
      <c r="TIW351" s="54"/>
      <c r="TIX351" s="54"/>
      <c r="TIY351" s="54"/>
      <c r="TIZ351" s="54"/>
      <c r="TJA351" s="54"/>
      <c r="TJB351" s="54"/>
      <c r="TJC351" s="54"/>
      <c r="TJD351" s="54"/>
      <c r="TJE351" s="54"/>
      <c r="TJF351" s="54"/>
      <c r="TJG351" s="54"/>
      <c r="TJH351" s="54"/>
      <c r="TJI351" s="54"/>
      <c r="TJJ351" s="54"/>
      <c r="TJK351" s="54"/>
      <c r="TJL351" s="54"/>
      <c r="TJM351" s="54"/>
      <c r="TJN351" s="54"/>
      <c r="TJO351" s="54"/>
      <c r="TJP351" s="54"/>
      <c r="TJQ351" s="54"/>
      <c r="TJR351" s="54"/>
      <c r="TJS351" s="54"/>
      <c r="TJT351" s="54"/>
      <c r="TJU351" s="54"/>
      <c r="TJV351" s="54"/>
      <c r="TJW351" s="54"/>
      <c r="TJX351" s="54"/>
      <c r="TJY351" s="54"/>
      <c r="TJZ351" s="54"/>
      <c r="TKA351" s="54"/>
      <c r="TKB351" s="54"/>
      <c r="TKC351" s="54"/>
      <c r="TKD351" s="54"/>
      <c r="TKE351" s="54"/>
      <c r="TKF351" s="54"/>
      <c r="TKG351" s="54"/>
      <c r="TKH351" s="54"/>
      <c r="TKI351" s="54"/>
      <c r="TKJ351" s="54"/>
      <c r="TKK351" s="54"/>
      <c r="TKL351" s="54"/>
      <c r="TKM351" s="54"/>
      <c r="TKN351" s="54"/>
      <c r="TKO351" s="54"/>
      <c r="TKP351" s="54"/>
      <c r="TKQ351" s="54"/>
      <c r="TKR351" s="54"/>
      <c r="TKS351" s="54"/>
      <c r="TKT351" s="54"/>
      <c r="TKU351" s="54"/>
      <c r="TKV351" s="54"/>
      <c r="TKW351" s="54"/>
      <c r="TKX351" s="54"/>
      <c r="TKY351" s="54"/>
      <c r="TKZ351" s="54"/>
      <c r="TLA351" s="54"/>
      <c r="TLB351" s="54"/>
      <c r="TLC351" s="54"/>
      <c r="TLD351" s="54"/>
      <c r="TLE351" s="54"/>
      <c r="TLF351" s="54"/>
      <c r="TLG351" s="54"/>
      <c r="TLH351" s="54"/>
      <c r="TLI351" s="54"/>
      <c r="TLJ351" s="54"/>
      <c r="TLK351" s="54"/>
      <c r="TLL351" s="54"/>
      <c r="TLM351" s="54"/>
      <c r="TLN351" s="54"/>
      <c r="TLO351" s="54"/>
      <c r="TLP351" s="54"/>
      <c r="TLQ351" s="54"/>
      <c r="TLR351" s="54"/>
      <c r="TLS351" s="54"/>
      <c r="TLT351" s="54"/>
      <c r="TLU351" s="54"/>
      <c r="TLV351" s="54"/>
      <c r="TLW351" s="54"/>
      <c r="TLX351" s="54"/>
      <c r="TLY351" s="54"/>
      <c r="TLZ351" s="54"/>
      <c r="TMA351" s="54"/>
      <c r="TMB351" s="54"/>
      <c r="TMC351" s="54"/>
      <c r="TMD351" s="54"/>
      <c r="TME351" s="54"/>
      <c r="TMF351" s="54"/>
      <c r="TMG351" s="54"/>
      <c r="TMH351" s="54"/>
      <c r="TMI351" s="54"/>
      <c r="TMJ351" s="54"/>
      <c r="TMK351" s="54"/>
      <c r="TML351" s="54"/>
      <c r="TMM351" s="54"/>
      <c r="TMN351" s="54"/>
      <c r="TMO351" s="54"/>
      <c r="TMP351" s="54"/>
      <c r="TMQ351" s="54"/>
      <c r="TMR351" s="54"/>
      <c r="TMS351" s="54"/>
      <c r="TMT351" s="54"/>
      <c r="TMU351" s="54"/>
      <c r="TMV351" s="54"/>
      <c r="TMW351" s="54"/>
      <c r="TMX351" s="54"/>
      <c r="TMY351" s="54"/>
      <c r="TMZ351" s="54"/>
      <c r="TNA351" s="54"/>
      <c r="TNB351" s="54"/>
      <c r="TNC351" s="54"/>
      <c r="TND351" s="54"/>
      <c r="TNE351" s="54"/>
      <c r="TNF351" s="54"/>
      <c r="TNG351" s="54"/>
      <c r="TNH351" s="54"/>
      <c r="TNI351" s="54"/>
      <c r="TNJ351" s="54"/>
      <c r="TNK351" s="54"/>
      <c r="TNL351" s="54"/>
      <c r="TNM351" s="54"/>
      <c r="TNN351" s="54"/>
      <c r="TNO351" s="54"/>
      <c r="TNP351" s="54"/>
      <c r="TNQ351" s="54"/>
      <c r="TNR351" s="54"/>
      <c r="TNS351" s="54"/>
      <c r="TNT351" s="54"/>
      <c r="TNU351" s="54"/>
      <c r="TNV351" s="54"/>
      <c r="TNW351" s="54"/>
      <c r="TNX351" s="54"/>
      <c r="TNY351" s="54"/>
      <c r="TNZ351" s="54"/>
      <c r="TOA351" s="54"/>
      <c r="TOB351" s="54"/>
      <c r="TOC351" s="54"/>
      <c r="TOD351" s="54"/>
      <c r="TOE351" s="54"/>
      <c r="TOF351" s="54"/>
      <c r="TOG351" s="54"/>
      <c r="TOH351" s="54"/>
      <c r="TOI351" s="54"/>
      <c r="TOJ351" s="54"/>
      <c r="TOK351" s="54"/>
      <c r="TOL351" s="54"/>
      <c r="TOM351" s="54"/>
      <c r="TON351" s="54"/>
      <c r="TOO351" s="54"/>
      <c r="TOP351" s="54"/>
      <c r="TOQ351" s="54"/>
      <c r="TOR351" s="54"/>
      <c r="TOS351" s="54"/>
      <c r="TOT351" s="54"/>
      <c r="TOU351" s="54"/>
      <c r="TOV351" s="54"/>
      <c r="TOW351" s="54"/>
      <c r="TOX351" s="54"/>
      <c r="TOY351" s="54"/>
      <c r="TOZ351" s="54"/>
      <c r="TPA351" s="54"/>
      <c r="TPB351" s="54"/>
      <c r="TPC351" s="54"/>
      <c r="TPD351" s="54"/>
      <c r="TPE351" s="54"/>
      <c r="TPF351" s="54"/>
      <c r="TPG351" s="54"/>
      <c r="TPH351" s="54"/>
      <c r="TPI351" s="54"/>
      <c r="TPJ351" s="54"/>
      <c r="TPK351" s="54"/>
      <c r="TPL351" s="54"/>
      <c r="TPM351" s="54"/>
      <c r="TPN351" s="54"/>
      <c r="TPO351" s="54"/>
      <c r="TPP351" s="54"/>
      <c r="TPQ351" s="54"/>
      <c r="TPR351" s="54"/>
      <c r="TPS351" s="54"/>
      <c r="TPT351" s="54"/>
      <c r="TPU351" s="54"/>
      <c r="TPV351" s="54"/>
      <c r="TPW351" s="54"/>
      <c r="TPX351" s="54"/>
      <c r="TPY351" s="54"/>
      <c r="TPZ351" s="54"/>
      <c r="TQA351" s="54"/>
      <c r="TQB351" s="54"/>
      <c r="TQC351" s="54"/>
      <c r="TQD351" s="54"/>
      <c r="TQE351" s="54"/>
      <c r="TQF351" s="54"/>
      <c r="TQG351" s="54"/>
      <c r="TQH351" s="54"/>
      <c r="TQI351" s="54"/>
      <c r="TQJ351" s="54"/>
      <c r="TQK351" s="54"/>
      <c r="TQL351" s="54"/>
      <c r="TQM351" s="54"/>
      <c r="TQN351" s="54"/>
      <c r="TQO351" s="54"/>
      <c r="TQP351" s="54"/>
      <c r="TQQ351" s="54"/>
      <c r="TQR351" s="54"/>
      <c r="TQS351" s="54"/>
      <c r="TQT351" s="54"/>
      <c r="TQU351" s="54"/>
      <c r="TQV351" s="54"/>
      <c r="TQW351" s="54"/>
      <c r="TQX351" s="54"/>
      <c r="TQY351" s="54"/>
      <c r="TQZ351" s="54"/>
      <c r="TRA351" s="54"/>
      <c r="TRB351" s="54"/>
      <c r="TRC351" s="54"/>
      <c r="TRD351" s="54"/>
      <c r="TRE351" s="54"/>
      <c r="TRF351" s="54"/>
      <c r="TRG351" s="54"/>
      <c r="TRH351" s="54"/>
      <c r="TRI351" s="54"/>
      <c r="TRJ351" s="54"/>
      <c r="TRK351" s="54"/>
      <c r="TRL351" s="54"/>
      <c r="TRM351" s="54"/>
      <c r="TRN351" s="54"/>
      <c r="TRO351" s="54"/>
      <c r="TRP351" s="54"/>
      <c r="TRQ351" s="54"/>
      <c r="TRR351" s="54"/>
      <c r="TRS351" s="54"/>
      <c r="TRT351" s="54"/>
      <c r="TRU351" s="54"/>
      <c r="TRV351" s="54"/>
      <c r="TRW351" s="54"/>
      <c r="TRX351" s="54"/>
      <c r="TRY351" s="54"/>
      <c r="TRZ351" s="54"/>
      <c r="TSA351" s="54"/>
      <c r="TSB351" s="54"/>
      <c r="TSC351" s="54"/>
      <c r="TSD351" s="54"/>
      <c r="TSE351" s="54"/>
      <c r="TSF351" s="54"/>
      <c r="TSG351" s="54"/>
      <c r="TSH351" s="54"/>
      <c r="TSI351" s="54"/>
      <c r="TSJ351" s="54"/>
      <c r="TSK351" s="54"/>
      <c r="TSL351" s="54"/>
      <c r="TSM351" s="54"/>
      <c r="TSN351" s="54"/>
      <c r="TSO351" s="54"/>
      <c r="TSP351" s="54"/>
      <c r="TSQ351" s="54"/>
      <c r="TSR351" s="54"/>
      <c r="TSS351" s="54"/>
      <c r="TST351" s="54"/>
      <c r="TSU351" s="54"/>
      <c r="TSV351" s="54"/>
      <c r="TSW351" s="54"/>
      <c r="TSX351" s="54"/>
      <c r="TSY351" s="54"/>
      <c r="TSZ351" s="54"/>
      <c r="TTA351" s="54"/>
      <c r="TTB351" s="54"/>
      <c r="TTC351" s="54"/>
      <c r="TTD351" s="54"/>
      <c r="TTE351" s="54"/>
      <c r="TTF351" s="54"/>
      <c r="TTG351" s="54"/>
      <c r="TTH351" s="54"/>
      <c r="TTI351" s="54"/>
      <c r="TTJ351" s="54"/>
      <c r="TTK351" s="54"/>
      <c r="TTL351" s="54"/>
      <c r="TTM351" s="54"/>
      <c r="TTN351" s="54"/>
      <c r="TTO351" s="54"/>
      <c r="TTP351" s="54"/>
      <c r="TTQ351" s="54"/>
      <c r="TTR351" s="54"/>
      <c r="TTS351" s="54"/>
      <c r="TTT351" s="54"/>
      <c r="TTU351" s="54"/>
      <c r="TTV351" s="54"/>
      <c r="TTW351" s="54"/>
      <c r="TTX351" s="54"/>
      <c r="TTY351" s="54"/>
      <c r="TTZ351" s="54"/>
      <c r="TUA351" s="54"/>
      <c r="TUB351" s="54"/>
      <c r="TUC351" s="54"/>
      <c r="TUD351" s="54"/>
      <c r="TUE351" s="54"/>
      <c r="TUF351" s="54"/>
      <c r="TUG351" s="54"/>
      <c r="TUH351" s="54"/>
      <c r="TUI351" s="54"/>
      <c r="TUJ351" s="54"/>
      <c r="TUK351" s="54"/>
      <c r="TUL351" s="54"/>
      <c r="TUM351" s="54"/>
      <c r="TUN351" s="54"/>
      <c r="TUO351" s="54"/>
      <c r="TUP351" s="54"/>
      <c r="TUQ351" s="54"/>
      <c r="TUR351" s="54"/>
      <c r="TUS351" s="54"/>
      <c r="TUT351" s="54"/>
      <c r="TUU351" s="54"/>
      <c r="TUV351" s="54"/>
      <c r="TUW351" s="54"/>
      <c r="TUX351" s="54"/>
      <c r="TUY351" s="54"/>
      <c r="TUZ351" s="54"/>
      <c r="TVA351" s="54"/>
      <c r="TVB351" s="54"/>
      <c r="TVC351" s="54"/>
      <c r="TVD351" s="54"/>
      <c r="TVE351" s="54"/>
      <c r="TVF351" s="54"/>
      <c r="TVG351" s="54"/>
      <c r="TVH351" s="54"/>
      <c r="TVI351" s="54"/>
      <c r="TVJ351" s="54"/>
      <c r="TVK351" s="54"/>
      <c r="TVL351" s="54"/>
      <c r="TVM351" s="54"/>
      <c r="TVN351" s="54"/>
      <c r="TVO351" s="54"/>
      <c r="TVP351" s="54"/>
      <c r="TVQ351" s="54"/>
      <c r="TVR351" s="54"/>
      <c r="TVS351" s="54"/>
      <c r="TVT351" s="54"/>
      <c r="TVU351" s="54"/>
      <c r="TVV351" s="54"/>
      <c r="TVW351" s="54"/>
      <c r="TVX351" s="54"/>
      <c r="TVY351" s="54"/>
      <c r="TVZ351" s="54"/>
      <c r="TWA351" s="54"/>
      <c r="TWB351" s="54"/>
      <c r="TWC351" s="54"/>
      <c r="TWD351" s="54"/>
      <c r="TWE351" s="54"/>
      <c r="TWF351" s="54"/>
      <c r="TWG351" s="54"/>
      <c r="TWH351" s="54"/>
      <c r="TWI351" s="54"/>
      <c r="TWJ351" s="54"/>
      <c r="TWK351" s="54"/>
      <c r="TWL351" s="54"/>
      <c r="TWM351" s="54"/>
      <c r="TWN351" s="54"/>
      <c r="TWO351" s="54"/>
      <c r="TWP351" s="54"/>
      <c r="TWQ351" s="54"/>
      <c r="TWR351" s="54"/>
      <c r="TWS351" s="54"/>
      <c r="TWT351" s="54"/>
      <c r="TWU351" s="54"/>
      <c r="TWV351" s="54"/>
      <c r="TWW351" s="54"/>
      <c r="TWX351" s="54"/>
      <c r="TWY351" s="54"/>
      <c r="TWZ351" s="54"/>
      <c r="TXA351" s="54"/>
      <c r="TXB351" s="54"/>
      <c r="TXC351" s="54"/>
      <c r="TXD351" s="54"/>
      <c r="TXE351" s="54"/>
      <c r="TXF351" s="54"/>
      <c r="TXG351" s="54"/>
      <c r="TXH351" s="54"/>
      <c r="TXI351" s="54"/>
      <c r="TXJ351" s="54"/>
      <c r="TXK351" s="54"/>
      <c r="TXL351" s="54"/>
      <c r="TXM351" s="54"/>
      <c r="TXN351" s="54"/>
      <c r="TXO351" s="54"/>
      <c r="TXP351" s="54"/>
      <c r="TXQ351" s="54"/>
      <c r="TXR351" s="54"/>
      <c r="TXS351" s="54"/>
      <c r="TXT351" s="54"/>
      <c r="TXU351" s="54"/>
      <c r="TXV351" s="54"/>
      <c r="TXW351" s="54"/>
      <c r="TXX351" s="54"/>
      <c r="TXY351" s="54"/>
      <c r="TXZ351" s="54"/>
      <c r="TYA351" s="54"/>
      <c r="TYB351" s="54"/>
      <c r="TYC351" s="54"/>
      <c r="TYD351" s="54"/>
      <c r="TYE351" s="54"/>
      <c r="TYF351" s="54"/>
      <c r="TYG351" s="54"/>
      <c r="TYH351" s="54"/>
      <c r="TYI351" s="54"/>
      <c r="TYJ351" s="54"/>
      <c r="TYK351" s="54"/>
      <c r="TYL351" s="54"/>
      <c r="TYM351" s="54"/>
      <c r="TYN351" s="54"/>
      <c r="TYO351" s="54"/>
      <c r="TYP351" s="54"/>
      <c r="TYQ351" s="54"/>
      <c r="TYR351" s="54"/>
      <c r="TYS351" s="54"/>
      <c r="TYT351" s="54"/>
      <c r="TYU351" s="54"/>
      <c r="TYV351" s="54"/>
      <c r="TYW351" s="54"/>
      <c r="TYX351" s="54"/>
      <c r="TYY351" s="54"/>
      <c r="TYZ351" s="54"/>
      <c r="TZA351" s="54"/>
      <c r="TZB351" s="54"/>
      <c r="TZC351" s="54"/>
      <c r="TZD351" s="54"/>
      <c r="TZE351" s="54"/>
      <c r="TZF351" s="54"/>
      <c r="TZG351" s="54"/>
      <c r="TZH351" s="54"/>
      <c r="TZI351" s="54"/>
      <c r="TZJ351" s="54"/>
      <c r="TZK351" s="54"/>
      <c r="TZL351" s="54"/>
      <c r="TZM351" s="54"/>
      <c r="TZN351" s="54"/>
      <c r="TZO351" s="54"/>
      <c r="TZP351" s="54"/>
      <c r="TZQ351" s="54"/>
      <c r="TZR351" s="54"/>
      <c r="TZS351" s="54"/>
      <c r="TZT351" s="54"/>
      <c r="TZU351" s="54"/>
      <c r="TZV351" s="54"/>
      <c r="TZW351" s="54"/>
      <c r="TZX351" s="54"/>
      <c r="TZY351" s="54"/>
      <c r="TZZ351" s="54"/>
      <c r="UAA351" s="54"/>
      <c r="UAB351" s="54"/>
      <c r="UAC351" s="54"/>
      <c r="UAD351" s="54"/>
      <c r="UAE351" s="54"/>
      <c r="UAF351" s="54"/>
      <c r="UAG351" s="54"/>
      <c r="UAH351" s="54"/>
      <c r="UAI351" s="54"/>
      <c r="UAJ351" s="54"/>
      <c r="UAK351" s="54"/>
      <c r="UAL351" s="54"/>
      <c r="UAM351" s="54"/>
      <c r="UAN351" s="54"/>
      <c r="UAO351" s="54"/>
      <c r="UAP351" s="54"/>
      <c r="UAQ351" s="54"/>
      <c r="UAR351" s="54"/>
      <c r="UAS351" s="54"/>
      <c r="UAT351" s="54"/>
      <c r="UAU351" s="54"/>
      <c r="UAV351" s="54"/>
      <c r="UAW351" s="54"/>
      <c r="UAX351" s="54"/>
      <c r="UAY351" s="54"/>
      <c r="UAZ351" s="54"/>
      <c r="UBA351" s="54"/>
      <c r="UBB351" s="54"/>
      <c r="UBC351" s="54"/>
      <c r="UBD351" s="54"/>
      <c r="UBE351" s="54"/>
      <c r="UBF351" s="54"/>
      <c r="UBG351" s="54"/>
      <c r="UBH351" s="54"/>
      <c r="UBI351" s="54"/>
      <c r="UBJ351" s="54"/>
      <c r="UBK351" s="54"/>
      <c r="UBL351" s="54"/>
      <c r="UBM351" s="54"/>
      <c r="UBN351" s="54"/>
      <c r="UBO351" s="54"/>
      <c r="UBP351" s="54"/>
      <c r="UBQ351" s="54"/>
      <c r="UBR351" s="54"/>
      <c r="UBS351" s="54"/>
      <c r="UBT351" s="54"/>
      <c r="UBU351" s="54"/>
      <c r="UBV351" s="54"/>
      <c r="UBW351" s="54"/>
      <c r="UBX351" s="54"/>
      <c r="UBY351" s="54"/>
      <c r="UBZ351" s="54"/>
      <c r="UCA351" s="54"/>
      <c r="UCB351" s="54"/>
      <c r="UCC351" s="54"/>
      <c r="UCD351" s="54"/>
      <c r="UCE351" s="54"/>
      <c r="UCF351" s="54"/>
      <c r="UCG351" s="54"/>
      <c r="UCH351" s="54"/>
      <c r="UCI351" s="54"/>
      <c r="UCJ351" s="54"/>
      <c r="UCK351" s="54"/>
      <c r="UCL351" s="54"/>
      <c r="UCM351" s="54"/>
      <c r="UCN351" s="54"/>
      <c r="UCO351" s="54"/>
      <c r="UCP351" s="54"/>
      <c r="UCQ351" s="54"/>
      <c r="UCR351" s="54"/>
      <c r="UCS351" s="54"/>
      <c r="UCT351" s="54"/>
      <c r="UCU351" s="54"/>
      <c r="UCV351" s="54"/>
      <c r="UCW351" s="54"/>
      <c r="UCX351" s="54"/>
      <c r="UCY351" s="54"/>
      <c r="UCZ351" s="54"/>
      <c r="UDA351" s="54"/>
      <c r="UDB351" s="54"/>
      <c r="UDC351" s="54"/>
      <c r="UDD351" s="54"/>
      <c r="UDE351" s="54"/>
      <c r="UDF351" s="54"/>
      <c r="UDG351" s="54"/>
      <c r="UDH351" s="54"/>
      <c r="UDI351" s="54"/>
      <c r="UDJ351" s="54"/>
      <c r="UDK351" s="54"/>
      <c r="UDL351" s="54"/>
      <c r="UDM351" s="54"/>
      <c r="UDN351" s="54"/>
      <c r="UDO351" s="54"/>
      <c r="UDP351" s="54"/>
      <c r="UDQ351" s="54"/>
      <c r="UDR351" s="54"/>
      <c r="UDS351" s="54"/>
      <c r="UDT351" s="54"/>
      <c r="UDU351" s="54"/>
      <c r="UDV351" s="54"/>
      <c r="UDW351" s="54"/>
      <c r="UDX351" s="54"/>
      <c r="UDY351" s="54"/>
      <c r="UDZ351" s="54"/>
      <c r="UEA351" s="54"/>
      <c r="UEB351" s="54"/>
      <c r="UEC351" s="54"/>
      <c r="UED351" s="54"/>
      <c r="UEE351" s="54"/>
      <c r="UEF351" s="54"/>
      <c r="UEG351" s="54"/>
      <c r="UEH351" s="54"/>
      <c r="UEI351" s="54"/>
      <c r="UEJ351" s="54"/>
      <c r="UEK351" s="54"/>
      <c r="UEL351" s="54"/>
      <c r="UEM351" s="54"/>
      <c r="UEN351" s="54"/>
      <c r="UEO351" s="54"/>
      <c r="UEP351" s="54"/>
      <c r="UEQ351" s="54"/>
      <c r="UER351" s="54"/>
      <c r="UES351" s="54"/>
      <c r="UET351" s="54"/>
      <c r="UEU351" s="54"/>
      <c r="UEV351" s="54"/>
      <c r="UEW351" s="54"/>
      <c r="UEX351" s="54"/>
      <c r="UEY351" s="54"/>
      <c r="UEZ351" s="54"/>
      <c r="UFA351" s="54"/>
      <c r="UFB351" s="54"/>
      <c r="UFC351" s="54"/>
      <c r="UFD351" s="54"/>
      <c r="UFE351" s="54"/>
      <c r="UFF351" s="54"/>
      <c r="UFG351" s="54"/>
      <c r="UFH351" s="54"/>
      <c r="UFI351" s="54"/>
      <c r="UFJ351" s="54"/>
      <c r="UFK351" s="54"/>
      <c r="UFL351" s="54"/>
      <c r="UFM351" s="54"/>
      <c r="UFN351" s="54"/>
      <c r="UFO351" s="54"/>
      <c r="UFP351" s="54"/>
      <c r="UFQ351" s="54"/>
      <c r="UFR351" s="54"/>
      <c r="UFS351" s="54"/>
      <c r="UFT351" s="54"/>
      <c r="UFU351" s="54"/>
      <c r="UFV351" s="54"/>
      <c r="UFW351" s="54"/>
      <c r="UFX351" s="54"/>
      <c r="UFY351" s="54"/>
      <c r="UFZ351" s="54"/>
      <c r="UGA351" s="54"/>
      <c r="UGB351" s="54"/>
      <c r="UGC351" s="54"/>
      <c r="UGD351" s="54"/>
      <c r="UGE351" s="54"/>
      <c r="UGF351" s="54"/>
      <c r="UGG351" s="54"/>
      <c r="UGH351" s="54"/>
      <c r="UGI351" s="54"/>
      <c r="UGJ351" s="54"/>
      <c r="UGK351" s="54"/>
      <c r="UGL351" s="54"/>
      <c r="UGM351" s="54"/>
      <c r="UGN351" s="54"/>
      <c r="UGO351" s="54"/>
      <c r="UGP351" s="54"/>
      <c r="UGQ351" s="54"/>
      <c r="UGR351" s="54"/>
      <c r="UGS351" s="54"/>
      <c r="UGT351" s="54"/>
      <c r="UGU351" s="54"/>
      <c r="UGV351" s="54"/>
      <c r="UGW351" s="54"/>
      <c r="UGX351" s="54"/>
      <c r="UGY351" s="54"/>
      <c r="UGZ351" s="54"/>
      <c r="UHA351" s="54"/>
      <c r="UHB351" s="54"/>
      <c r="UHC351" s="54"/>
      <c r="UHD351" s="54"/>
      <c r="UHE351" s="54"/>
      <c r="UHF351" s="54"/>
      <c r="UHG351" s="54"/>
      <c r="UHH351" s="54"/>
      <c r="UHI351" s="54"/>
      <c r="UHJ351" s="54"/>
      <c r="UHK351" s="54"/>
      <c r="UHL351" s="54"/>
      <c r="UHM351" s="54"/>
      <c r="UHN351" s="54"/>
      <c r="UHO351" s="54"/>
      <c r="UHP351" s="54"/>
      <c r="UHQ351" s="54"/>
      <c r="UHR351" s="54"/>
      <c r="UHS351" s="54"/>
      <c r="UHT351" s="54"/>
      <c r="UHU351" s="54"/>
      <c r="UHV351" s="54"/>
      <c r="UHW351" s="54"/>
      <c r="UHX351" s="54"/>
      <c r="UHY351" s="54"/>
      <c r="UHZ351" s="54"/>
      <c r="UIA351" s="54"/>
      <c r="UIB351" s="54"/>
      <c r="UIC351" s="54"/>
      <c r="UID351" s="54"/>
      <c r="UIE351" s="54"/>
      <c r="UIF351" s="54"/>
      <c r="UIG351" s="54"/>
      <c r="UIH351" s="54"/>
      <c r="UII351" s="54"/>
      <c r="UIJ351" s="54"/>
      <c r="UIK351" s="54"/>
      <c r="UIL351" s="54"/>
      <c r="UIM351" s="54"/>
      <c r="UIN351" s="54"/>
      <c r="UIO351" s="54"/>
      <c r="UIP351" s="54"/>
      <c r="UIQ351" s="54"/>
      <c r="UIR351" s="54"/>
      <c r="UIS351" s="54"/>
      <c r="UIT351" s="54"/>
      <c r="UIU351" s="54"/>
      <c r="UIV351" s="54"/>
      <c r="UIW351" s="54"/>
      <c r="UIX351" s="54"/>
      <c r="UIY351" s="54"/>
      <c r="UIZ351" s="54"/>
      <c r="UJA351" s="54"/>
      <c r="UJB351" s="54"/>
      <c r="UJC351" s="54"/>
      <c r="UJD351" s="54"/>
      <c r="UJE351" s="54"/>
      <c r="UJF351" s="54"/>
      <c r="UJG351" s="54"/>
      <c r="UJH351" s="54"/>
      <c r="UJI351" s="54"/>
      <c r="UJJ351" s="54"/>
      <c r="UJK351" s="54"/>
      <c r="UJL351" s="54"/>
      <c r="UJM351" s="54"/>
      <c r="UJN351" s="54"/>
      <c r="UJO351" s="54"/>
      <c r="UJP351" s="54"/>
      <c r="UJQ351" s="54"/>
      <c r="UJR351" s="54"/>
      <c r="UJS351" s="54"/>
      <c r="UJT351" s="54"/>
      <c r="UJU351" s="54"/>
      <c r="UJV351" s="54"/>
      <c r="UJW351" s="54"/>
      <c r="UJX351" s="54"/>
      <c r="UJY351" s="54"/>
      <c r="UJZ351" s="54"/>
      <c r="UKA351" s="54"/>
      <c r="UKB351" s="54"/>
      <c r="UKC351" s="54"/>
      <c r="UKD351" s="54"/>
      <c r="UKE351" s="54"/>
      <c r="UKF351" s="54"/>
      <c r="UKG351" s="54"/>
      <c r="UKH351" s="54"/>
      <c r="UKI351" s="54"/>
      <c r="UKJ351" s="54"/>
      <c r="UKK351" s="54"/>
      <c r="UKL351" s="54"/>
      <c r="UKM351" s="54"/>
      <c r="UKN351" s="54"/>
      <c r="UKO351" s="54"/>
      <c r="UKP351" s="54"/>
      <c r="UKQ351" s="54"/>
      <c r="UKR351" s="54"/>
      <c r="UKS351" s="54"/>
      <c r="UKT351" s="54"/>
      <c r="UKU351" s="54"/>
      <c r="UKV351" s="54"/>
      <c r="UKW351" s="54"/>
      <c r="UKX351" s="54"/>
      <c r="UKY351" s="54"/>
      <c r="UKZ351" s="54"/>
      <c r="ULA351" s="54"/>
      <c r="ULB351" s="54"/>
      <c r="ULC351" s="54"/>
      <c r="ULD351" s="54"/>
      <c r="ULE351" s="54"/>
      <c r="ULF351" s="54"/>
      <c r="ULG351" s="54"/>
      <c r="ULH351" s="54"/>
      <c r="ULI351" s="54"/>
      <c r="ULJ351" s="54"/>
      <c r="ULK351" s="54"/>
      <c r="ULL351" s="54"/>
      <c r="ULM351" s="54"/>
      <c r="ULN351" s="54"/>
      <c r="ULO351" s="54"/>
      <c r="ULP351" s="54"/>
      <c r="ULQ351" s="54"/>
      <c r="ULR351" s="54"/>
      <c r="ULS351" s="54"/>
      <c r="ULT351" s="54"/>
      <c r="ULU351" s="54"/>
      <c r="ULV351" s="54"/>
      <c r="ULW351" s="54"/>
      <c r="ULX351" s="54"/>
      <c r="ULY351" s="54"/>
      <c r="ULZ351" s="54"/>
      <c r="UMA351" s="54"/>
      <c r="UMB351" s="54"/>
      <c r="UMC351" s="54"/>
      <c r="UMD351" s="54"/>
      <c r="UME351" s="54"/>
      <c r="UMF351" s="54"/>
      <c r="UMG351" s="54"/>
      <c r="UMH351" s="54"/>
      <c r="UMI351" s="54"/>
      <c r="UMJ351" s="54"/>
      <c r="UMK351" s="54"/>
      <c r="UML351" s="54"/>
      <c r="UMM351" s="54"/>
      <c r="UMN351" s="54"/>
      <c r="UMO351" s="54"/>
      <c r="UMP351" s="54"/>
      <c r="UMQ351" s="54"/>
      <c r="UMR351" s="54"/>
      <c r="UMS351" s="54"/>
      <c r="UMT351" s="54"/>
      <c r="UMU351" s="54"/>
      <c r="UMV351" s="54"/>
      <c r="UMW351" s="54"/>
      <c r="UMX351" s="54"/>
      <c r="UMY351" s="54"/>
      <c r="UMZ351" s="54"/>
      <c r="UNA351" s="54"/>
      <c r="UNB351" s="54"/>
      <c r="UNC351" s="54"/>
      <c r="UND351" s="54"/>
      <c r="UNE351" s="54"/>
      <c r="UNF351" s="54"/>
      <c r="UNG351" s="54"/>
      <c r="UNH351" s="54"/>
      <c r="UNI351" s="54"/>
      <c r="UNJ351" s="54"/>
      <c r="UNK351" s="54"/>
      <c r="UNL351" s="54"/>
      <c r="UNM351" s="54"/>
      <c r="UNN351" s="54"/>
      <c r="UNO351" s="54"/>
      <c r="UNP351" s="54"/>
      <c r="UNQ351" s="54"/>
      <c r="UNR351" s="54"/>
      <c r="UNS351" s="54"/>
      <c r="UNT351" s="54"/>
      <c r="UNU351" s="54"/>
      <c r="UNV351" s="54"/>
      <c r="UNW351" s="54"/>
      <c r="UNX351" s="54"/>
      <c r="UNY351" s="54"/>
      <c r="UNZ351" s="54"/>
      <c r="UOA351" s="54"/>
      <c r="UOB351" s="54"/>
      <c r="UOC351" s="54"/>
      <c r="UOD351" s="54"/>
      <c r="UOE351" s="54"/>
      <c r="UOF351" s="54"/>
      <c r="UOG351" s="54"/>
      <c r="UOH351" s="54"/>
      <c r="UOI351" s="54"/>
      <c r="UOJ351" s="54"/>
      <c r="UOK351" s="54"/>
      <c r="UOL351" s="54"/>
      <c r="UOM351" s="54"/>
      <c r="UON351" s="54"/>
      <c r="UOO351" s="54"/>
      <c r="UOP351" s="54"/>
      <c r="UOQ351" s="54"/>
      <c r="UOR351" s="54"/>
      <c r="UOS351" s="54"/>
      <c r="UOT351" s="54"/>
      <c r="UOU351" s="54"/>
      <c r="UOV351" s="54"/>
      <c r="UOW351" s="54"/>
      <c r="UOX351" s="54"/>
      <c r="UOY351" s="54"/>
      <c r="UOZ351" s="54"/>
      <c r="UPA351" s="54"/>
      <c r="UPB351" s="54"/>
      <c r="UPC351" s="54"/>
      <c r="UPD351" s="54"/>
      <c r="UPE351" s="54"/>
      <c r="UPF351" s="54"/>
      <c r="UPG351" s="54"/>
      <c r="UPH351" s="54"/>
      <c r="UPI351" s="54"/>
      <c r="UPJ351" s="54"/>
      <c r="UPK351" s="54"/>
      <c r="UPL351" s="54"/>
      <c r="UPM351" s="54"/>
      <c r="UPN351" s="54"/>
      <c r="UPO351" s="54"/>
      <c r="UPP351" s="54"/>
      <c r="UPQ351" s="54"/>
      <c r="UPR351" s="54"/>
      <c r="UPS351" s="54"/>
      <c r="UPT351" s="54"/>
      <c r="UPU351" s="54"/>
      <c r="UPV351" s="54"/>
      <c r="UPW351" s="54"/>
      <c r="UPX351" s="54"/>
      <c r="UPY351" s="54"/>
      <c r="UPZ351" s="54"/>
      <c r="UQA351" s="54"/>
      <c r="UQB351" s="54"/>
      <c r="UQC351" s="54"/>
      <c r="UQD351" s="54"/>
      <c r="UQE351" s="54"/>
      <c r="UQF351" s="54"/>
      <c r="UQG351" s="54"/>
      <c r="UQH351" s="54"/>
      <c r="UQI351" s="54"/>
      <c r="UQJ351" s="54"/>
      <c r="UQK351" s="54"/>
      <c r="UQL351" s="54"/>
      <c r="UQM351" s="54"/>
      <c r="UQN351" s="54"/>
      <c r="UQO351" s="54"/>
      <c r="UQP351" s="54"/>
      <c r="UQQ351" s="54"/>
      <c r="UQR351" s="54"/>
      <c r="UQS351" s="54"/>
      <c r="UQT351" s="54"/>
      <c r="UQU351" s="54"/>
      <c r="UQV351" s="54"/>
      <c r="UQW351" s="54"/>
      <c r="UQX351" s="54"/>
      <c r="UQY351" s="54"/>
      <c r="UQZ351" s="54"/>
      <c r="URA351" s="54"/>
      <c r="URB351" s="54"/>
      <c r="URC351" s="54"/>
      <c r="URD351" s="54"/>
      <c r="URE351" s="54"/>
      <c r="URF351" s="54"/>
      <c r="URG351" s="54"/>
      <c r="URH351" s="54"/>
      <c r="URI351" s="54"/>
      <c r="URJ351" s="54"/>
      <c r="URK351" s="54"/>
      <c r="URL351" s="54"/>
      <c r="URM351" s="54"/>
      <c r="URN351" s="54"/>
      <c r="URO351" s="54"/>
      <c r="URP351" s="54"/>
      <c r="URQ351" s="54"/>
      <c r="URR351" s="54"/>
      <c r="URS351" s="54"/>
      <c r="URT351" s="54"/>
      <c r="URU351" s="54"/>
      <c r="URV351" s="54"/>
      <c r="URW351" s="54"/>
      <c r="URX351" s="54"/>
      <c r="URY351" s="54"/>
      <c r="URZ351" s="54"/>
      <c r="USA351" s="54"/>
      <c r="USB351" s="54"/>
      <c r="USC351" s="54"/>
      <c r="USD351" s="54"/>
      <c r="USE351" s="54"/>
      <c r="USF351" s="54"/>
      <c r="USG351" s="54"/>
      <c r="USH351" s="54"/>
      <c r="USI351" s="54"/>
      <c r="USJ351" s="54"/>
      <c r="USK351" s="54"/>
      <c r="USL351" s="54"/>
      <c r="USM351" s="54"/>
      <c r="USN351" s="54"/>
      <c r="USO351" s="54"/>
      <c r="USP351" s="54"/>
      <c r="USQ351" s="54"/>
      <c r="USR351" s="54"/>
      <c r="USS351" s="54"/>
      <c r="UST351" s="54"/>
      <c r="USU351" s="54"/>
      <c r="USV351" s="54"/>
      <c r="USW351" s="54"/>
      <c r="USX351" s="54"/>
      <c r="USY351" s="54"/>
      <c r="USZ351" s="54"/>
      <c r="UTA351" s="54"/>
      <c r="UTB351" s="54"/>
      <c r="UTC351" s="54"/>
      <c r="UTD351" s="54"/>
      <c r="UTE351" s="54"/>
      <c r="UTF351" s="54"/>
      <c r="UTG351" s="54"/>
      <c r="UTH351" s="54"/>
      <c r="UTI351" s="54"/>
      <c r="UTJ351" s="54"/>
      <c r="UTK351" s="54"/>
      <c r="UTL351" s="54"/>
      <c r="UTM351" s="54"/>
      <c r="UTN351" s="54"/>
      <c r="UTO351" s="54"/>
      <c r="UTP351" s="54"/>
      <c r="UTQ351" s="54"/>
      <c r="UTR351" s="54"/>
      <c r="UTS351" s="54"/>
      <c r="UTT351" s="54"/>
      <c r="UTU351" s="54"/>
      <c r="UTV351" s="54"/>
      <c r="UTW351" s="54"/>
      <c r="UTX351" s="54"/>
      <c r="UTY351" s="54"/>
      <c r="UTZ351" s="54"/>
      <c r="UUA351" s="54"/>
      <c r="UUB351" s="54"/>
      <c r="UUC351" s="54"/>
      <c r="UUD351" s="54"/>
      <c r="UUE351" s="54"/>
      <c r="UUF351" s="54"/>
      <c r="UUG351" s="54"/>
      <c r="UUH351" s="54"/>
      <c r="UUI351" s="54"/>
      <c r="UUJ351" s="54"/>
      <c r="UUK351" s="54"/>
      <c r="UUL351" s="54"/>
      <c r="UUM351" s="54"/>
      <c r="UUN351" s="54"/>
      <c r="UUO351" s="54"/>
      <c r="UUP351" s="54"/>
      <c r="UUQ351" s="54"/>
      <c r="UUR351" s="54"/>
      <c r="UUS351" s="54"/>
      <c r="UUT351" s="54"/>
      <c r="UUU351" s="54"/>
      <c r="UUV351" s="54"/>
      <c r="UUW351" s="54"/>
      <c r="UUX351" s="54"/>
      <c r="UUY351" s="54"/>
      <c r="UUZ351" s="54"/>
      <c r="UVA351" s="54"/>
      <c r="UVB351" s="54"/>
      <c r="UVC351" s="54"/>
      <c r="UVD351" s="54"/>
      <c r="UVE351" s="54"/>
      <c r="UVF351" s="54"/>
      <c r="UVG351" s="54"/>
      <c r="UVH351" s="54"/>
      <c r="UVI351" s="54"/>
      <c r="UVJ351" s="54"/>
      <c r="UVK351" s="54"/>
      <c r="UVL351" s="54"/>
      <c r="UVM351" s="54"/>
      <c r="UVN351" s="54"/>
      <c r="UVO351" s="54"/>
      <c r="UVP351" s="54"/>
      <c r="UVQ351" s="54"/>
      <c r="UVR351" s="54"/>
      <c r="UVS351" s="54"/>
      <c r="UVT351" s="54"/>
      <c r="UVU351" s="54"/>
      <c r="UVV351" s="54"/>
      <c r="UVW351" s="54"/>
      <c r="UVX351" s="54"/>
      <c r="UVY351" s="54"/>
      <c r="UVZ351" s="54"/>
      <c r="UWA351" s="54"/>
      <c r="UWB351" s="54"/>
      <c r="UWC351" s="54"/>
      <c r="UWD351" s="54"/>
      <c r="UWE351" s="54"/>
      <c r="UWF351" s="54"/>
      <c r="UWG351" s="54"/>
      <c r="UWH351" s="54"/>
      <c r="UWI351" s="54"/>
      <c r="UWJ351" s="54"/>
      <c r="UWK351" s="54"/>
      <c r="UWL351" s="54"/>
      <c r="UWM351" s="54"/>
      <c r="UWN351" s="54"/>
      <c r="UWO351" s="54"/>
      <c r="UWP351" s="54"/>
      <c r="UWQ351" s="54"/>
      <c r="UWR351" s="54"/>
      <c r="UWS351" s="54"/>
      <c r="UWT351" s="54"/>
      <c r="UWU351" s="54"/>
      <c r="UWV351" s="54"/>
      <c r="UWW351" s="54"/>
      <c r="UWX351" s="54"/>
      <c r="UWY351" s="54"/>
      <c r="UWZ351" s="54"/>
      <c r="UXA351" s="54"/>
      <c r="UXB351" s="54"/>
      <c r="UXC351" s="54"/>
      <c r="UXD351" s="54"/>
      <c r="UXE351" s="54"/>
      <c r="UXF351" s="54"/>
      <c r="UXG351" s="54"/>
      <c r="UXH351" s="54"/>
      <c r="UXI351" s="54"/>
      <c r="UXJ351" s="54"/>
      <c r="UXK351" s="54"/>
      <c r="UXL351" s="54"/>
      <c r="UXM351" s="54"/>
      <c r="UXN351" s="54"/>
      <c r="UXO351" s="54"/>
      <c r="UXP351" s="54"/>
      <c r="UXQ351" s="54"/>
      <c r="UXR351" s="54"/>
      <c r="UXS351" s="54"/>
      <c r="UXT351" s="54"/>
      <c r="UXU351" s="54"/>
      <c r="UXV351" s="54"/>
      <c r="UXW351" s="54"/>
      <c r="UXX351" s="54"/>
      <c r="UXY351" s="54"/>
      <c r="UXZ351" s="54"/>
      <c r="UYA351" s="54"/>
      <c r="UYB351" s="54"/>
      <c r="UYC351" s="54"/>
      <c r="UYD351" s="54"/>
      <c r="UYE351" s="54"/>
      <c r="UYF351" s="54"/>
      <c r="UYG351" s="54"/>
      <c r="UYH351" s="54"/>
      <c r="UYI351" s="54"/>
      <c r="UYJ351" s="54"/>
      <c r="UYK351" s="54"/>
      <c r="UYL351" s="54"/>
      <c r="UYM351" s="54"/>
      <c r="UYN351" s="54"/>
      <c r="UYO351" s="54"/>
      <c r="UYP351" s="54"/>
      <c r="UYQ351" s="54"/>
      <c r="UYR351" s="54"/>
      <c r="UYS351" s="54"/>
      <c r="UYT351" s="54"/>
      <c r="UYU351" s="54"/>
      <c r="UYV351" s="54"/>
      <c r="UYW351" s="54"/>
      <c r="UYX351" s="54"/>
      <c r="UYY351" s="54"/>
      <c r="UYZ351" s="54"/>
      <c r="UZA351" s="54"/>
      <c r="UZB351" s="54"/>
      <c r="UZC351" s="54"/>
      <c r="UZD351" s="54"/>
      <c r="UZE351" s="54"/>
      <c r="UZF351" s="54"/>
      <c r="UZG351" s="54"/>
      <c r="UZH351" s="54"/>
      <c r="UZI351" s="54"/>
      <c r="UZJ351" s="54"/>
      <c r="UZK351" s="54"/>
      <c r="UZL351" s="54"/>
      <c r="UZM351" s="54"/>
      <c r="UZN351" s="54"/>
      <c r="UZO351" s="54"/>
      <c r="UZP351" s="54"/>
      <c r="UZQ351" s="54"/>
      <c r="UZR351" s="54"/>
      <c r="UZS351" s="54"/>
      <c r="UZT351" s="54"/>
      <c r="UZU351" s="54"/>
      <c r="UZV351" s="54"/>
      <c r="UZW351" s="54"/>
      <c r="UZX351" s="54"/>
      <c r="UZY351" s="54"/>
      <c r="UZZ351" s="54"/>
      <c r="VAA351" s="54"/>
      <c r="VAB351" s="54"/>
      <c r="VAC351" s="54"/>
      <c r="VAD351" s="54"/>
      <c r="VAE351" s="54"/>
      <c r="VAF351" s="54"/>
      <c r="VAG351" s="54"/>
      <c r="VAH351" s="54"/>
      <c r="VAI351" s="54"/>
      <c r="VAJ351" s="54"/>
      <c r="VAK351" s="54"/>
      <c r="VAL351" s="54"/>
      <c r="VAM351" s="54"/>
      <c r="VAN351" s="54"/>
      <c r="VAO351" s="54"/>
      <c r="VAP351" s="54"/>
      <c r="VAQ351" s="54"/>
      <c r="VAR351" s="54"/>
      <c r="VAS351" s="54"/>
      <c r="VAT351" s="54"/>
      <c r="VAU351" s="54"/>
      <c r="VAV351" s="54"/>
      <c r="VAW351" s="54"/>
      <c r="VAX351" s="54"/>
      <c r="VAY351" s="54"/>
      <c r="VAZ351" s="54"/>
      <c r="VBA351" s="54"/>
      <c r="VBB351" s="54"/>
      <c r="VBC351" s="54"/>
      <c r="VBD351" s="54"/>
      <c r="VBE351" s="54"/>
      <c r="VBF351" s="54"/>
      <c r="VBG351" s="54"/>
      <c r="VBH351" s="54"/>
      <c r="VBI351" s="54"/>
      <c r="VBJ351" s="54"/>
      <c r="VBK351" s="54"/>
      <c r="VBL351" s="54"/>
      <c r="VBM351" s="54"/>
      <c r="VBN351" s="54"/>
      <c r="VBO351" s="54"/>
      <c r="VBP351" s="54"/>
      <c r="VBQ351" s="54"/>
      <c r="VBR351" s="54"/>
      <c r="VBS351" s="54"/>
      <c r="VBT351" s="54"/>
      <c r="VBU351" s="54"/>
      <c r="VBV351" s="54"/>
      <c r="VBW351" s="54"/>
      <c r="VBX351" s="54"/>
      <c r="VBY351" s="54"/>
      <c r="VBZ351" s="54"/>
      <c r="VCA351" s="54"/>
      <c r="VCB351" s="54"/>
      <c r="VCC351" s="54"/>
      <c r="VCD351" s="54"/>
      <c r="VCE351" s="54"/>
      <c r="VCF351" s="54"/>
      <c r="VCG351" s="54"/>
      <c r="VCH351" s="54"/>
      <c r="VCI351" s="54"/>
      <c r="VCJ351" s="54"/>
      <c r="VCK351" s="54"/>
      <c r="VCL351" s="54"/>
      <c r="VCM351" s="54"/>
      <c r="VCN351" s="54"/>
      <c r="VCO351" s="54"/>
      <c r="VCP351" s="54"/>
      <c r="VCQ351" s="54"/>
      <c r="VCR351" s="54"/>
      <c r="VCS351" s="54"/>
      <c r="VCT351" s="54"/>
      <c r="VCU351" s="54"/>
      <c r="VCV351" s="54"/>
      <c r="VCW351" s="54"/>
      <c r="VCX351" s="54"/>
      <c r="VCY351" s="54"/>
      <c r="VCZ351" s="54"/>
      <c r="VDA351" s="54"/>
      <c r="VDB351" s="54"/>
      <c r="VDC351" s="54"/>
      <c r="VDD351" s="54"/>
      <c r="VDE351" s="54"/>
      <c r="VDF351" s="54"/>
      <c r="VDG351" s="54"/>
      <c r="VDH351" s="54"/>
      <c r="VDI351" s="54"/>
      <c r="VDJ351" s="54"/>
      <c r="VDK351" s="54"/>
      <c r="VDL351" s="54"/>
      <c r="VDM351" s="54"/>
      <c r="VDN351" s="54"/>
      <c r="VDO351" s="54"/>
      <c r="VDP351" s="54"/>
      <c r="VDQ351" s="54"/>
      <c r="VDR351" s="54"/>
      <c r="VDS351" s="54"/>
      <c r="VDT351" s="54"/>
      <c r="VDU351" s="54"/>
      <c r="VDV351" s="54"/>
      <c r="VDW351" s="54"/>
      <c r="VDX351" s="54"/>
      <c r="VDY351" s="54"/>
      <c r="VDZ351" s="54"/>
      <c r="VEA351" s="54"/>
      <c r="VEB351" s="54"/>
      <c r="VEC351" s="54"/>
      <c r="VED351" s="54"/>
      <c r="VEE351" s="54"/>
      <c r="VEF351" s="54"/>
      <c r="VEG351" s="54"/>
      <c r="VEH351" s="54"/>
      <c r="VEI351" s="54"/>
      <c r="VEJ351" s="54"/>
      <c r="VEK351" s="54"/>
      <c r="VEL351" s="54"/>
      <c r="VEM351" s="54"/>
      <c r="VEN351" s="54"/>
      <c r="VEO351" s="54"/>
      <c r="VEP351" s="54"/>
      <c r="VEQ351" s="54"/>
      <c r="VER351" s="54"/>
      <c r="VES351" s="54"/>
      <c r="VET351" s="54"/>
      <c r="VEU351" s="54"/>
      <c r="VEV351" s="54"/>
      <c r="VEW351" s="54"/>
      <c r="VEX351" s="54"/>
      <c r="VEY351" s="54"/>
      <c r="VEZ351" s="54"/>
      <c r="VFA351" s="54"/>
      <c r="VFB351" s="54"/>
      <c r="VFC351" s="54"/>
      <c r="VFD351" s="54"/>
      <c r="VFE351" s="54"/>
      <c r="VFF351" s="54"/>
      <c r="VFG351" s="54"/>
      <c r="VFH351" s="54"/>
      <c r="VFI351" s="54"/>
      <c r="VFJ351" s="54"/>
      <c r="VFK351" s="54"/>
      <c r="VFL351" s="54"/>
      <c r="VFM351" s="54"/>
      <c r="VFN351" s="54"/>
      <c r="VFO351" s="54"/>
      <c r="VFP351" s="54"/>
      <c r="VFQ351" s="54"/>
      <c r="VFR351" s="54"/>
      <c r="VFS351" s="54"/>
      <c r="VFT351" s="54"/>
      <c r="VFU351" s="54"/>
      <c r="VFV351" s="54"/>
      <c r="VFW351" s="54"/>
      <c r="VFX351" s="54"/>
      <c r="VFY351" s="54"/>
      <c r="VFZ351" s="54"/>
      <c r="VGA351" s="54"/>
      <c r="VGB351" s="54"/>
      <c r="VGC351" s="54"/>
      <c r="VGD351" s="54"/>
      <c r="VGE351" s="54"/>
      <c r="VGF351" s="54"/>
      <c r="VGG351" s="54"/>
      <c r="VGH351" s="54"/>
      <c r="VGI351" s="54"/>
      <c r="VGJ351" s="54"/>
      <c r="VGK351" s="54"/>
      <c r="VGL351" s="54"/>
      <c r="VGM351" s="54"/>
      <c r="VGN351" s="54"/>
      <c r="VGO351" s="54"/>
      <c r="VGP351" s="54"/>
      <c r="VGQ351" s="54"/>
      <c r="VGR351" s="54"/>
      <c r="VGS351" s="54"/>
      <c r="VGT351" s="54"/>
      <c r="VGU351" s="54"/>
      <c r="VGV351" s="54"/>
      <c r="VGW351" s="54"/>
      <c r="VGX351" s="54"/>
      <c r="VGY351" s="54"/>
      <c r="VGZ351" s="54"/>
      <c r="VHA351" s="54"/>
      <c r="VHB351" s="54"/>
      <c r="VHC351" s="54"/>
      <c r="VHD351" s="54"/>
      <c r="VHE351" s="54"/>
      <c r="VHF351" s="54"/>
      <c r="VHG351" s="54"/>
      <c r="VHH351" s="54"/>
      <c r="VHI351" s="54"/>
      <c r="VHJ351" s="54"/>
      <c r="VHK351" s="54"/>
      <c r="VHL351" s="54"/>
      <c r="VHM351" s="54"/>
      <c r="VHN351" s="54"/>
      <c r="VHO351" s="54"/>
      <c r="VHP351" s="54"/>
      <c r="VHQ351" s="54"/>
      <c r="VHR351" s="54"/>
      <c r="VHS351" s="54"/>
      <c r="VHT351" s="54"/>
      <c r="VHU351" s="54"/>
      <c r="VHV351" s="54"/>
      <c r="VHW351" s="54"/>
      <c r="VHX351" s="54"/>
      <c r="VHY351" s="54"/>
      <c r="VHZ351" s="54"/>
      <c r="VIA351" s="54"/>
      <c r="VIB351" s="54"/>
      <c r="VIC351" s="54"/>
      <c r="VID351" s="54"/>
      <c r="VIE351" s="54"/>
      <c r="VIF351" s="54"/>
      <c r="VIG351" s="54"/>
      <c r="VIH351" s="54"/>
      <c r="VII351" s="54"/>
      <c r="VIJ351" s="54"/>
      <c r="VIK351" s="54"/>
      <c r="VIL351" s="54"/>
      <c r="VIM351" s="54"/>
      <c r="VIN351" s="54"/>
      <c r="VIO351" s="54"/>
      <c r="VIP351" s="54"/>
      <c r="VIQ351" s="54"/>
      <c r="VIR351" s="54"/>
      <c r="VIS351" s="54"/>
      <c r="VIT351" s="54"/>
      <c r="VIU351" s="54"/>
      <c r="VIV351" s="54"/>
      <c r="VIW351" s="54"/>
      <c r="VIX351" s="54"/>
      <c r="VIY351" s="54"/>
      <c r="VIZ351" s="54"/>
      <c r="VJA351" s="54"/>
      <c r="VJB351" s="54"/>
      <c r="VJC351" s="54"/>
      <c r="VJD351" s="54"/>
      <c r="VJE351" s="54"/>
      <c r="VJF351" s="54"/>
      <c r="VJG351" s="54"/>
      <c r="VJH351" s="54"/>
      <c r="VJI351" s="54"/>
      <c r="VJJ351" s="54"/>
      <c r="VJK351" s="54"/>
      <c r="VJL351" s="54"/>
      <c r="VJM351" s="54"/>
      <c r="VJN351" s="54"/>
      <c r="VJO351" s="54"/>
      <c r="VJP351" s="54"/>
      <c r="VJQ351" s="54"/>
      <c r="VJR351" s="54"/>
      <c r="VJS351" s="54"/>
      <c r="VJT351" s="54"/>
      <c r="VJU351" s="54"/>
      <c r="VJV351" s="54"/>
      <c r="VJW351" s="54"/>
      <c r="VJX351" s="54"/>
      <c r="VJY351" s="54"/>
      <c r="VJZ351" s="54"/>
      <c r="VKA351" s="54"/>
      <c r="VKB351" s="54"/>
      <c r="VKC351" s="54"/>
      <c r="VKD351" s="54"/>
      <c r="VKE351" s="54"/>
      <c r="VKF351" s="54"/>
      <c r="VKG351" s="54"/>
      <c r="VKH351" s="54"/>
      <c r="VKI351" s="54"/>
      <c r="VKJ351" s="54"/>
      <c r="VKK351" s="54"/>
      <c r="VKL351" s="54"/>
      <c r="VKM351" s="54"/>
      <c r="VKN351" s="54"/>
      <c r="VKO351" s="54"/>
      <c r="VKP351" s="54"/>
      <c r="VKQ351" s="54"/>
      <c r="VKR351" s="54"/>
      <c r="VKS351" s="54"/>
      <c r="VKT351" s="54"/>
      <c r="VKU351" s="54"/>
      <c r="VKV351" s="54"/>
      <c r="VKW351" s="54"/>
      <c r="VKX351" s="54"/>
      <c r="VKY351" s="54"/>
      <c r="VKZ351" s="54"/>
      <c r="VLA351" s="54"/>
      <c r="VLB351" s="54"/>
      <c r="VLC351" s="54"/>
      <c r="VLD351" s="54"/>
      <c r="VLE351" s="54"/>
      <c r="VLF351" s="54"/>
      <c r="VLG351" s="54"/>
      <c r="VLH351" s="54"/>
      <c r="VLI351" s="54"/>
      <c r="VLJ351" s="54"/>
      <c r="VLK351" s="54"/>
      <c r="VLL351" s="54"/>
      <c r="VLM351" s="54"/>
      <c r="VLN351" s="54"/>
      <c r="VLO351" s="54"/>
      <c r="VLP351" s="54"/>
      <c r="VLQ351" s="54"/>
      <c r="VLR351" s="54"/>
      <c r="VLS351" s="54"/>
      <c r="VLT351" s="54"/>
      <c r="VLU351" s="54"/>
      <c r="VLV351" s="54"/>
      <c r="VLW351" s="54"/>
      <c r="VLX351" s="54"/>
      <c r="VLY351" s="54"/>
      <c r="VLZ351" s="54"/>
      <c r="VMA351" s="54"/>
      <c r="VMB351" s="54"/>
      <c r="VMC351" s="54"/>
      <c r="VMD351" s="54"/>
      <c r="VME351" s="54"/>
      <c r="VMF351" s="54"/>
      <c r="VMG351" s="54"/>
      <c r="VMH351" s="54"/>
      <c r="VMI351" s="54"/>
      <c r="VMJ351" s="54"/>
      <c r="VMK351" s="54"/>
      <c r="VML351" s="54"/>
      <c r="VMM351" s="54"/>
      <c r="VMN351" s="54"/>
      <c r="VMO351" s="54"/>
      <c r="VMP351" s="54"/>
      <c r="VMQ351" s="54"/>
      <c r="VMR351" s="54"/>
      <c r="VMS351" s="54"/>
      <c r="VMT351" s="54"/>
      <c r="VMU351" s="54"/>
      <c r="VMV351" s="54"/>
      <c r="VMW351" s="54"/>
      <c r="VMX351" s="54"/>
      <c r="VMY351" s="54"/>
      <c r="VMZ351" s="54"/>
      <c r="VNA351" s="54"/>
      <c r="VNB351" s="54"/>
      <c r="VNC351" s="54"/>
      <c r="VND351" s="54"/>
      <c r="VNE351" s="54"/>
      <c r="VNF351" s="54"/>
      <c r="VNG351" s="54"/>
      <c r="VNH351" s="54"/>
      <c r="VNI351" s="54"/>
      <c r="VNJ351" s="54"/>
      <c r="VNK351" s="54"/>
      <c r="VNL351" s="54"/>
      <c r="VNM351" s="54"/>
      <c r="VNN351" s="54"/>
      <c r="VNO351" s="54"/>
      <c r="VNP351" s="54"/>
      <c r="VNQ351" s="54"/>
      <c r="VNR351" s="54"/>
      <c r="VNS351" s="54"/>
      <c r="VNT351" s="54"/>
      <c r="VNU351" s="54"/>
      <c r="VNV351" s="54"/>
      <c r="VNW351" s="54"/>
      <c r="VNX351" s="54"/>
      <c r="VNY351" s="54"/>
      <c r="VNZ351" s="54"/>
      <c r="VOA351" s="54"/>
      <c r="VOB351" s="54"/>
      <c r="VOC351" s="54"/>
      <c r="VOD351" s="54"/>
      <c r="VOE351" s="54"/>
      <c r="VOF351" s="54"/>
      <c r="VOG351" s="54"/>
      <c r="VOH351" s="54"/>
      <c r="VOI351" s="54"/>
      <c r="VOJ351" s="54"/>
      <c r="VOK351" s="54"/>
      <c r="VOL351" s="54"/>
      <c r="VOM351" s="54"/>
      <c r="VON351" s="54"/>
      <c r="VOO351" s="54"/>
      <c r="VOP351" s="54"/>
      <c r="VOQ351" s="54"/>
      <c r="VOR351" s="54"/>
      <c r="VOS351" s="54"/>
      <c r="VOT351" s="54"/>
      <c r="VOU351" s="54"/>
      <c r="VOV351" s="54"/>
      <c r="VOW351" s="54"/>
      <c r="VOX351" s="54"/>
      <c r="VOY351" s="54"/>
      <c r="VOZ351" s="54"/>
      <c r="VPA351" s="54"/>
      <c r="VPB351" s="54"/>
      <c r="VPC351" s="54"/>
      <c r="VPD351" s="54"/>
      <c r="VPE351" s="54"/>
      <c r="VPF351" s="54"/>
      <c r="VPG351" s="54"/>
      <c r="VPH351" s="54"/>
      <c r="VPI351" s="54"/>
      <c r="VPJ351" s="54"/>
      <c r="VPK351" s="54"/>
      <c r="VPL351" s="54"/>
      <c r="VPM351" s="54"/>
      <c r="VPN351" s="54"/>
      <c r="VPO351" s="54"/>
      <c r="VPP351" s="54"/>
      <c r="VPQ351" s="54"/>
      <c r="VPR351" s="54"/>
      <c r="VPS351" s="54"/>
      <c r="VPT351" s="54"/>
      <c r="VPU351" s="54"/>
      <c r="VPV351" s="54"/>
      <c r="VPW351" s="54"/>
      <c r="VPX351" s="54"/>
      <c r="VPY351" s="54"/>
      <c r="VPZ351" s="54"/>
      <c r="VQA351" s="54"/>
      <c r="VQB351" s="54"/>
      <c r="VQC351" s="54"/>
      <c r="VQD351" s="54"/>
      <c r="VQE351" s="54"/>
      <c r="VQF351" s="54"/>
      <c r="VQG351" s="54"/>
      <c r="VQH351" s="54"/>
      <c r="VQI351" s="54"/>
      <c r="VQJ351" s="54"/>
      <c r="VQK351" s="54"/>
      <c r="VQL351" s="54"/>
      <c r="VQM351" s="54"/>
      <c r="VQN351" s="54"/>
      <c r="VQO351" s="54"/>
      <c r="VQP351" s="54"/>
      <c r="VQQ351" s="54"/>
      <c r="VQR351" s="54"/>
      <c r="VQS351" s="54"/>
      <c r="VQT351" s="54"/>
      <c r="VQU351" s="54"/>
      <c r="VQV351" s="54"/>
      <c r="VQW351" s="54"/>
      <c r="VQX351" s="54"/>
      <c r="VQY351" s="54"/>
      <c r="VQZ351" s="54"/>
      <c r="VRA351" s="54"/>
      <c r="VRB351" s="54"/>
      <c r="VRC351" s="54"/>
      <c r="VRD351" s="54"/>
      <c r="VRE351" s="54"/>
      <c r="VRF351" s="54"/>
      <c r="VRG351" s="54"/>
      <c r="VRH351" s="54"/>
      <c r="VRI351" s="54"/>
      <c r="VRJ351" s="54"/>
      <c r="VRK351" s="54"/>
      <c r="VRL351" s="54"/>
      <c r="VRM351" s="54"/>
      <c r="VRN351" s="54"/>
      <c r="VRO351" s="54"/>
      <c r="VRP351" s="54"/>
      <c r="VRQ351" s="54"/>
      <c r="VRR351" s="54"/>
      <c r="VRS351" s="54"/>
      <c r="VRT351" s="54"/>
      <c r="VRU351" s="54"/>
      <c r="VRV351" s="54"/>
      <c r="VRW351" s="54"/>
      <c r="VRX351" s="54"/>
      <c r="VRY351" s="54"/>
      <c r="VRZ351" s="54"/>
      <c r="VSA351" s="54"/>
      <c r="VSB351" s="54"/>
      <c r="VSC351" s="54"/>
      <c r="VSD351" s="54"/>
      <c r="VSE351" s="54"/>
      <c r="VSF351" s="54"/>
      <c r="VSG351" s="54"/>
      <c r="VSH351" s="54"/>
      <c r="VSI351" s="54"/>
      <c r="VSJ351" s="54"/>
      <c r="VSK351" s="54"/>
      <c r="VSL351" s="54"/>
      <c r="VSM351" s="54"/>
      <c r="VSN351" s="54"/>
      <c r="VSO351" s="54"/>
      <c r="VSP351" s="54"/>
      <c r="VSQ351" s="54"/>
      <c r="VSR351" s="54"/>
      <c r="VSS351" s="54"/>
      <c r="VST351" s="54"/>
      <c r="VSU351" s="54"/>
      <c r="VSV351" s="54"/>
      <c r="VSW351" s="54"/>
      <c r="VSX351" s="54"/>
      <c r="VSY351" s="54"/>
      <c r="VSZ351" s="54"/>
      <c r="VTA351" s="54"/>
      <c r="VTB351" s="54"/>
      <c r="VTC351" s="54"/>
      <c r="VTD351" s="54"/>
      <c r="VTE351" s="54"/>
      <c r="VTF351" s="54"/>
      <c r="VTG351" s="54"/>
      <c r="VTH351" s="54"/>
      <c r="VTI351" s="54"/>
      <c r="VTJ351" s="54"/>
      <c r="VTK351" s="54"/>
      <c r="VTL351" s="54"/>
      <c r="VTM351" s="54"/>
      <c r="VTN351" s="54"/>
      <c r="VTO351" s="54"/>
      <c r="VTP351" s="54"/>
      <c r="VTQ351" s="54"/>
      <c r="VTR351" s="54"/>
      <c r="VTS351" s="54"/>
      <c r="VTT351" s="54"/>
      <c r="VTU351" s="54"/>
      <c r="VTV351" s="54"/>
      <c r="VTW351" s="54"/>
      <c r="VTX351" s="54"/>
      <c r="VTY351" s="54"/>
      <c r="VTZ351" s="54"/>
      <c r="VUA351" s="54"/>
      <c r="VUB351" s="54"/>
      <c r="VUC351" s="54"/>
      <c r="VUD351" s="54"/>
      <c r="VUE351" s="54"/>
      <c r="VUF351" s="54"/>
      <c r="VUG351" s="54"/>
      <c r="VUH351" s="54"/>
      <c r="VUI351" s="54"/>
      <c r="VUJ351" s="54"/>
      <c r="VUK351" s="54"/>
      <c r="VUL351" s="54"/>
      <c r="VUM351" s="54"/>
      <c r="VUN351" s="54"/>
      <c r="VUO351" s="54"/>
      <c r="VUP351" s="54"/>
      <c r="VUQ351" s="54"/>
      <c r="VUR351" s="54"/>
      <c r="VUS351" s="54"/>
      <c r="VUT351" s="54"/>
      <c r="VUU351" s="54"/>
      <c r="VUV351" s="54"/>
      <c r="VUW351" s="54"/>
      <c r="VUX351" s="54"/>
      <c r="VUY351" s="54"/>
      <c r="VUZ351" s="54"/>
      <c r="VVA351" s="54"/>
      <c r="VVB351" s="54"/>
      <c r="VVC351" s="54"/>
      <c r="VVD351" s="54"/>
      <c r="VVE351" s="54"/>
      <c r="VVF351" s="54"/>
      <c r="VVG351" s="54"/>
      <c r="VVH351" s="54"/>
      <c r="VVI351" s="54"/>
      <c r="VVJ351" s="54"/>
      <c r="VVK351" s="54"/>
      <c r="VVL351" s="54"/>
      <c r="VVM351" s="54"/>
      <c r="VVN351" s="54"/>
      <c r="VVO351" s="54"/>
      <c r="VVP351" s="54"/>
      <c r="VVQ351" s="54"/>
      <c r="VVR351" s="54"/>
      <c r="VVS351" s="54"/>
      <c r="VVT351" s="54"/>
      <c r="VVU351" s="54"/>
      <c r="VVV351" s="54"/>
      <c r="VVW351" s="54"/>
      <c r="VVX351" s="54"/>
      <c r="VVY351" s="54"/>
      <c r="VVZ351" s="54"/>
      <c r="VWA351" s="54"/>
      <c r="VWB351" s="54"/>
      <c r="VWC351" s="54"/>
      <c r="VWD351" s="54"/>
      <c r="VWE351" s="54"/>
      <c r="VWF351" s="54"/>
      <c r="VWG351" s="54"/>
      <c r="VWH351" s="54"/>
      <c r="VWI351" s="54"/>
      <c r="VWJ351" s="54"/>
      <c r="VWK351" s="54"/>
      <c r="VWL351" s="54"/>
      <c r="VWM351" s="54"/>
      <c r="VWN351" s="54"/>
      <c r="VWO351" s="54"/>
      <c r="VWP351" s="54"/>
      <c r="VWQ351" s="54"/>
      <c r="VWR351" s="54"/>
      <c r="VWS351" s="54"/>
      <c r="VWT351" s="54"/>
      <c r="VWU351" s="54"/>
      <c r="VWV351" s="54"/>
      <c r="VWW351" s="54"/>
      <c r="VWX351" s="54"/>
      <c r="VWY351" s="54"/>
      <c r="VWZ351" s="54"/>
      <c r="VXA351" s="54"/>
      <c r="VXB351" s="54"/>
      <c r="VXC351" s="54"/>
      <c r="VXD351" s="54"/>
      <c r="VXE351" s="54"/>
      <c r="VXF351" s="54"/>
      <c r="VXG351" s="54"/>
      <c r="VXH351" s="54"/>
      <c r="VXI351" s="54"/>
      <c r="VXJ351" s="54"/>
      <c r="VXK351" s="54"/>
      <c r="VXL351" s="54"/>
      <c r="VXM351" s="54"/>
      <c r="VXN351" s="54"/>
      <c r="VXO351" s="54"/>
      <c r="VXP351" s="54"/>
      <c r="VXQ351" s="54"/>
      <c r="VXR351" s="54"/>
      <c r="VXS351" s="54"/>
      <c r="VXT351" s="54"/>
      <c r="VXU351" s="54"/>
      <c r="VXV351" s="54"/>
      <c r="VXW351" s="54"/>
      <c r="VXX351" s="54"/>
      <c r="VXY351" s="54"/>
      <c r="VXZ351" s="54"/>
      <c r="VYA351" s="54"/>
      <c r="VYB351" s="54"/>
      <c r="VYC351" s="54"/>
      <c r="VYD351" s="54"/>
      <c r="VYE351" s="54"/>
      <c r="VYF351" s="54"/>
      <c r="VYG351" s="54"/>
      <c r="VYH351" s="54"/>
      <c r="VYI351" s="54"/>
      <c r="VYJ351" s="54"/>
      <c r="VYK351" s="54"/>
      <c r="VYL351" s="54"/>
      <c r="VYM351" s="54"/>
      <c r="VYN351" s="54"/>
      <c r="VYO351" s="54"/>
      <c r="VYP351" s="54"/>
      <c r="VYQ351" s="54"/>
      <c r="VYR351" s="54"/>
      <c r="VYS351" s="54"/>
      <c r="VYT351" s="54"/>
      <c r="VYU351" s="54"/>
      <c r="VYV351" s="54"/>
      <c r="VYW351" s="54"/>
      <c r="VYX351" s="54"/>
      <c r="VYY351" s="54"/>
      <c r="VYZ351" s="54"/>
      <c r="VZA351" s="54"/>
      <c r="VZB351" s="54"/>
      <c r="VZC351" s="54"/>
      <c r="VZD351" s="54"/>
      <c r="VZE351" s="54"/>
      <c r="VZF351" s="54"/>
      <c r="VZG351" s="54"/>
      <c r="VZH351" s="54"/>
      <c r="VZI351" s="54"/>
      <c r="VZJ351" s="54"/>
      <c r="VZK351" s="54"/>
      <c r="VZL351" s="54"/>
      <c r="VZM351" s="54"/>
      <c r="VZN351" s="54"/>
      <c r="VZO351" s="54"/>
      <c r="VZP351" s="54"/>
      <c r="VZQ351" s="54"/>
      <c r="VZR351" s="54"/>
      <c r="VZS351" s="54"/>
      <c r="VZT351" s="54"/>
      <c r="VZU351" s="54"/>
      <c r="VZV351" s="54"/>
      <c r="VZW351" s="54"/>
      <c r="VZX351" s="54"/>
      <c r="VZY351" s="54"/>
      <c r="VZZ351" s="54"/>
      <c r="WAA351" s="54"/>
      <c r="WAB351" s="54"/>
      <c r="WAC351" s="54"/>
      <c r="WAD351" s="54"/>
      <c r="WAE351" s="54"/>
      <c r="WAF351" s="54"/>
      <c r="WAG351" s="54"/>
      <c r="WAH351" s="54"/>
      <c r="WAI351" s="54"/>
      <c r="WAJ351" s="54"/>
      <c r="WAK351" s="54"/>
      <c r="WAL351" s="54"/>
      <c r="WAM351" s="54"/>
      <c r="WAN351" s="54"/>
      <c r="WAO351" s="54"/>
      <c r="WAP351" s="54"/>
      <c r="WAQ351" s="54"/>
      <c r="WAR351" s="54"/>
      <c r="WAS351" s="54"/>
      <c r="WAT351" s="54"/>
      <c r="WAU351" s="54"/>
      <c r="WAV351" s="54"/>
      <c r="WAW351" s="54"/>
      <c r="WAX351" s="54"/>
      <c r="WAY351" s="54"/>
      <c r="WAZ351" s="54"/>
      <c r="WBA351" s="54"/>
      <c r="WBB351" s="54"/>
      <c r="WBC351" s="54"/>
      <c r="WBD351" s="54"/>
      <c r="WBE351" s="54"/>
      <c r="WBF351" s="54"/>
      <c r="WBG351" s="54"/>
      <c r="WBH351" s="54"/>
      <c r="WBI351" s="54"/>
      <c r="WBJ351" s="54"/>
      <c r="WBK351" s="54"/>
      <c r="WBL351" s="54"/>
      <c r="WBM351" s="54"/>
      <c r="WBN351" s="54"/>
      <c r="WBO351" s="54"/>
      <c r="WBP351" s="54"/>
      <c r="WBQ351" s="54"/>
      <c r="WBR351" s="54"/>
      <c r="WBS351" s="54"/>
      <c r="WBT351" s="54"/>
      <c r="WBU351" s="54"/>
      <c r="WBV351" s="54"/>
      <c r="WBW351" s="54"/>
      <c r="WBX351" s="54"/>
      <c r="WBY351" s="54"/>
      <c r="WBZ351" s="54"/>
      <c r="WCA351" s="54"/>
      <c r="WCB351" s="54"/>
      <c r="WCC351" s="54"/>
      <c r="WCD351" s="54"/>
      <c r="WCE351" s="54"/>
      <c r="WCF351" s="54"/>
      <c r="WCG351" s="54"/>
      <c r="WCH351" s="54"/>
      <c r="WCI351" s="54"/>
      <c r="WCJ351" s="54"/>
      <c r="WCK351" s="54"/>
      <c r="WCL351" s="54"/>
      <c r="WCM351" s="54"/>
      <c r="WCN351" s="54"/>
      <c r="WCO351" s="54"/>
      <c r="WCP351" s="54"/>
      <c r="WCQ351" s="54"/>
      <c r="WCR351" s="54"/>
      <c r="WCS351" s="54"/>
      <c r="WCT351" s="54"/>
      <c r="WCU351" s="54"/>
      <c r="WCV351" s="54"/>
      <c r="WCW351" s="54"/>
      <c r="WCX351" s="54"/>
      <c r="WCY351" s="54"/>
      <c r="WCZ351" s="54"/>
      <c r="WDA351" s="54"/>
      <c r="WDB351" s="54"/>
      <c r="WDC351" s="54"/>
      <c r="WDD351" s="54"/>
      <c r="WDE351" s="54"/>
      <c r="WDF351" s="54"/>
      <c r="WDG351" s="54"/>
      <c r="WDH351" s="54"/>
      <c r="WDI351" s="54"/>
      <c r="WDJ351" s="54"/>
      <c r="WDK351" s="54"/>
      <c r="WDL351" s="54"/>
      <c r="WDM351" s="54"/>
      <c r="WDN351" s="54"/>
      <c r="WDO351" s="54"/>
      <c r="WDP351" s="54"/>
      <c r="WDQ351" s="54"/>
      <c r="WDR351" s="54"/>
      <c r="WDS351" s="54"/>
      <c r="WDT351" s="54"/>
      <c r="WDU351" s="54"/>
      <c r="WDV351" s="54"/>
      <c r="WDW351" s="54"/>
      <c r="WDX351" s="54"/>
      <c r="WDY351" s="54"/>
      <c r="WDZ351" s="54"/>
      <c r="WEA351" s="54"/>
      <c r="WEB351" s="54"/>
      <c r="WEC351" s="54"/>
      <c r="WED351" s="54"/>
      <c r="WEE351" s="54"/>
      <c r="WEF351" s="54"/>
      <c r="WEG351" s="54"/>
      <c r="WEH351" s="54"/>
      <c r="WEI351" s="54"/>
      <c r="WEJ351" s="54"/>
      <c r="WEK351" s="54"/>
      <c r="WEL351" s="54"/>
      <c r="WEM351" s="54"/>
      <c r="WEN351" s="54"/>
      <c r="WEO351" s="54"/>
      <c r="WEP351" s="54"/>
      <c r="WEQ351" s="54"/>
      <c r="WER351" s="54"/>
      <c r="WES351" s="54"/>
      <c r="WET351" s="54"/>
      <c r="WEU351" s="54"/>
      <c r="WEV351" s="54"/>
      <c r="WEW351" s="54"/>
      <c r="WEX351" s="54"/>
      <c r="WEY351" s="54"/>
      <c r="WEZ351" s="54"/>
      <c r="WFA351" s="54"/>
      <c r="WFB351" s="54"/>
      <c r="WFC351" s="54"/>
      <c r="WFD351" s="54"/>
      <c r="WFE351" s="54"/>
      <c r="WFF351" s="54"/>
      <c r="WFG351" s="54"/>
      <c r="WFH351" s="54"/>
      <c r="WFI351" s="54"/>
      <c r="WFJ351" s="54"/>
      <c r="WFK351" s="54"/>
      <c r="WFL351" s="54"/>
      <c r="WFM351" s="54"/>
      <c r="WFN351" s="54"/>
      <c r="WFO351" s="54"/>
      <c r="WFP351" s="54"/>
      <c r="WFQ351" s="54"/>
      <c r="WFR351" s="54"/>
      <c r="WFS351" s="54"/>
      <c r="WFT351" s="54"/>
      <c r="WFU351" s="54"/>
      <c r="WFV351" s="54"/>
      <c r="WFW351" s="54"/>
      <c r="WFX351" s="54"/>
      <c r="WFY351" s="54"/>
      <c r="WFZ351" s="54"/>
      <c r="WGA351" s="54"/>
      <c r="WGB351" s="54"/>
      <c r="WGC351" s="54"/>
      <c r="WGD351" s="54"/>
      <c r="WGE351" s="54"/>
      <c r="WGF351" s="54"/>
      <c r="WGG351" s="54"/>
      <c r="WGH351" s="54"/>
      <c r="WGI351" s="54"/>
      <c r="WGJ351" s="54"/>
      <c r="WGK351" s="54"/>
      <c r="WGL351" s="54"/>
      <c r="WGM351" s="54"/>
      <c r="WGN351" s="54"/>
      <c r="WGO351" s="54"/>
      <c r="WGP351" s="54"/>
      <c r="WGQ351" s="54"/>
      <c r="WGR351" s="54"/>
      <c r="WGS351" s="54"/>
      <c r="WGT351" s="54"/>
      <c r="WGU351" s="54"/>
      <c r="WGV351" s="54"/>
      <c r="WGW351" s="54"/>
      <c r="WGX351" s="54"/>
      <c r="WGY351" s="54"/>
      <c r="WGZ351" s="54"/>
      <c r="WHA351" s="54"/>
      <c r="WHB351" s="54"/>
      <c r="WHC351" s="54"/>
      <c r="WHD351" s="54"/>
      <c r="WHE351" s="54"/>
      <c r="WHF351" s="54"/>
      <c r="WHG351" s="54"/>
      <c r="WHH351" s="54"/>
      <c r="WHI351" s="54"/>
      <c r="WHJ351" s="54"/>
      <c r="WHK351" s="54"/>
      <c r="WHL351" s="54"/>
      <c r="WHM351" s="54"/>
      <c r="WHN351" s="54"/>
      <c r="WHO351" s="54"/>
      <c r="WHP351" s="54"/>
      <c r="WHQ351" s="54"/>
      <c r="WHR351" s="54"/>
      <c r="WHS351" s="54"/>
      <c r="WHT351" s="54"/>
      <c r="WHU351" s="54"/>
      <c r="WHV351" s="54"/>
      <c r="WHW351" s="54"/>
      <c r="WHX351" s="54"/>
      <c r="WHY351" s="54"/>
      <c r="WHZ351" s="54"/>
      <c r="WIA351" s="54"/>
      <c r="WIB351" s="54"/>
      <c r="WIC351" s="54"/>
      <c r="WID351" s="54"/>
      <c r="WIE351" s="54"/>
      <c r="WIF351" s="54"/>
      <c r="WIG351" s="54"/>
      <c r="WIH351" s="54"/>
      <c r="WII351" s="54"/>
      <c r="WIJ351" s="54"/>
      <c r="WIK351" s="54"/>
      <c r="WIL351" s="54"/>
      <c r="WIM351" s="54"/>
      <c r="WIN351" s="54"/>
      <c r="WIO351" s="54"/>
      <c r="WIP351" s="54"/>
      <c r="WIQ351" s="54"/>
      <c r="WIR351" s="54"/>
      <c r="WIS351" s="54"/>
      <c r="WIT351" s="54"/>
      <c r="WIU351" s="54"/>
      <c r="WIV351" s="54"/>
      <c r="WIW351" s="54"/>
      <c r="WIX351" s="54"/>
      <c r="WIY351" s="54"/>
      <c r="WIZ351" s="54"/>
      <c r="WJA351" s="54"/>
      <c r="WJB351" s="54"/>
      <c r="WJC351" s="54"/>
      <c r="WJD351" s="54"/>
      <c r="WJE351" s="54"/>
      <c r="WJF351" s="54"/>
      <c r="WJG351" s="54"/>
      <c r="WJH351" s="54"/>
      <c r="WJI351" s="54"/>
      <c r="WJJ351" s="54"/>
      <c r="WJK351" s="54"/>
      <c r="WJL351" s="54"/>
      <c r="WJM351" s="54"/>
      <c r="WJN351" s="54"/>
      <c r="WJO351" s="54"/>
      <c r="WJP351" s="54"/>
      <c r="WJQ351" s="54"/>
      <c r="WJR351" s="54"/>
      <c r="WJS351" s="54"/>
      <c r="WJT351" s="54"/>
      <c r="WJU351" s="54"/>
      <c r="WJV351" s="54"/>
      <c r="WJW351" s="54"/>
      <c r="WJX351" s="54"/>
      <c r="WJY351" s="54"/>
      <c r="WJZ351" s="54"/>
      <c r="WKA351" s="54"/>
      <c r="WKB351" s="54"/>
      <c r="WKC351" s="54"/>
      <c r="WKD351" s="54"/>
      <c r="WKE351" s="54"/>
      <c r="WKF351" s="54"/>
      <c r="WKG351" s="54"/>
      <c r="WKH351" s="54"/>
      <c r="WKI351" s="54"/>
      <c r="WKJ351" s="54"/>
      <c r="WKK351" s="54"/>
      <c r="WKL351" s="54"/>
      <c r="WKM351" s="54"/>
      <c r="WKN351" s="54"/>
      <c r="WKO351" s="54"/>
      <c r="WKP351" s="54"/>
      <c r="WKQ351" s="54"/>
      <c r="WKR351" s="54"/>
      <c r="WKS351" s="54"/>
      <c r="WKT351" s="54"/>
      <c r="WKU351" s="54"/>
      <c r="WKV351" s="54"/>
      <c r="WKW351" s="54"/>
      <c r="WKX351" s="54"/>
      <c r="WKY351" s="54"/>
      <c r="WKZ351" s="54"/>
      <c r="WLA351" s="54"/>
      <c r="WLB351" s="54"/>
      <c r="WLC351" s="54"/>
      <c r="WLD351" s="54"/>
      <c r="WLE351" s="54"/>
      <c r="WLF351" s="54"/>
      <c r="WLG351" s="54"/>
      <c r="WLH351" s="54"/>
      <c r="WLI351" s="54"/>
      <c r="WLJ351" s="54"/>
      <c r="WLK351" s="54"/>
      <c r="WLL351" s="54"/>
      <c r="WLM351" s="54"/>
      <c r="WLN351" s="54"/>
      <c r="WLO351" s="54"/>
      <c r="WLP351" s="54"/>
      <c r="WLQ351" s="54"/>
      <c r="WLR351" s="54"/>
      <c r="WLS351" s="54"/>
      <c r="WLT351" s="54"/>
      <c r="WLU351" s="54"/>
      <c r="WLV351" s="54"/>
      <c r="WLW351" s="54"/>
      <c r="WLX351" s="54"/>
      <c r="WLY351" s="54"/>
      <c r="WLZ351" s="54"/>
      <c r="WMA351" s="54"/>
      <c r="WMB351" s="54"/>
      <c r="WMC351" s="54"/>
      <c r="WMD351" s="54"/>
      <c r="WME351" s="54"/>
      <c r="WMF351" s="54"/>
      <c r="WMG351" s="54"/>
      <c r="WMH351" s="54"/>
      <c r="WMI351" s="54"/>
      <c r="WMJ351" s="54"/>
      <c r="WMK351" s="54"/>
      <c r="WML351" s="54"/>
      <c r="WMM351" s="54"/>
      <c r="WMN351" s="54"/>
      <c r="WMO351" s="54"/>
      <c r="WMP351" s="54"/>
      <c r="WMQ351" s="54"/>
      <c r="WMR351" s="54"/>
      <c r="WMS351" s="54"/>
      <c r="WMT351" s="54"/>
      <c r="WMU351" s="54"/>
      <c r="WMV351" s="54"/>
      <c r="WMW351" s="54"/>
      <c r="WMX351" s="54"/>
      <c r="WMY351" s="54"/>
      <c r="WMZ351" s="54"/>
      <c r="WNA351" s="54"/>
      <c r="WNB351" s="54"/>
      <c r="WNC351" s="54"/>
      <c r="WND351" s="54"/>
      <c r="WNE351" s="54"/>
      <c r="WNF351" s="54"/>
      <c r="WNG351" s="54"/>
      <c r="WNH351" s="54"/>
      <c r="WNI351" s="54"/>
      <c r="WNJ351" s="54"/>
      <c r="WNK351" s="54"/>
      <c r="WNL351" s="54"/>
      <c r="WNM351" s="54"/>
      <c r="WNN351" s="54"/>
      <c r="WNO351" s="54"/>
      <c r="WNP351" s="54"/>
      <c r="WNQ351" s="54"/>
      <c r="WNR351" s="54"/>
      <c r="WNS351" s="54"/>
      <c r="WNT351" s="54"/>
      <c r="WNU351" s="54"/>
      <c r="WNV351" s="54"/>
      <c r="WNW351" s="54"/>
      <c r="WNX351" s="54"/>
      <c r="WNY351" s="54"/>
      <c r="WNZ351" s="54"/>
      <c r="WOA351" s="54"/>
      <c r="WOB351" s="54"/>
      <c r="WOC351" s="54"/>
      <c r="WOD351" s="54"/>
      <c r="WOE351" s="54"/>
      <c r="WOF351" s="54"/>
      <c r="WOG351" s="54"/>
      <c r="WOH351" s="54"/>
      <c r="WOI351" s="54"/>
      <c r="WOJ351" s="54"/>
      <c r="WOK351" s="54"/>
      <c r="WOL351" s="54"/>
      <c r="WOM351" s="54"/>
      <c r="WON351" s="54"/>
      <c r="WOO351" s="54"/>
      <c r="WOP351" s="54"/>
      <c r="WOQ351" s="54"/>
      <c r="WOR351" s="54"/>
      <c r="WOS351" s="54"/>
      <c r="WOT351" s="54"/>
      <c r="WOU351" s="54"/>
      <c r="WOV351" s="54"/>
      <c r="WOW351" s="54"/>
      <c r="WOX351" s="54"/>
      <c r="WOY351" s="54"/>
      <c r="WOZ351" s="54"/>
      <c r="WPA351" s="54"/>
      <c r="WPB351" s="54"/>
      <c r="WPC351" s="54"/>
      <c r="WPD351" s="54"/>
      <c r="WPE351" s="54"/>
      <c r="WPF351" s="54"/>
      <c r="WPG351" s="54"/>
      <c r="WPH351" s="54"/>
      <c r="WPI351" s="54"/>
      <c r="WPJ351" s="54"/>
      <c r="WPK351" s="54"/>
      <c r="WPL351" s="54"/>
      <c r="WPM351" s="54"/>
      <c r="WPN351" s="54"/>
      <c r="WPO351" s="54"/>
      <c r="WPP351" s="54"/>
      <c r="WPQ351" s="54"/>
      <c r="WPR351" s="54"/>
      <c r="WPS351" s="54"/>
      <c r="WPT351" s="54"/>
      <c r="WPU351" s="54"/>
      <c r="WPV351" s="54"/>
      <c r="WPW351" s="54"/>
      <c r="WPX351" s="54"/>
      <c r="WPY351" s="54"/>
      <c r="WPZ351" s="54"/>
      <c r="WQA351" s="54"/>
      <c r="WQB351" s="54"/>
      <c r="WQC351" s="54"/>
      <c r="WQD351" s="54"/>
      <c r="WQE351" s="54"/>
      <c r="WQF351" s="54"/>
      <c r="WQG351" s="54"/>
      <c r="WQH351" s="54"/>
      <c r="WQI351" s="54"/>
      <c r="WQJ351" s="54"/>
      <c r="WQK351" s="54"/>
      <c r="WQL351" s="54"/>
      <c r="WQM351" s="54"/>
      <c r="WQN351" s="54"/>
      <c r="WQO351" s="54"/>
      <c r="WQP351" s="54"/>
      <c r="WQQ351" s="54"/>
      <c r="WQR351" s="54"/>
      <c r="WQS351" s="54"/>
      <c r="WQT351" s="54"/>
      <c r="WQU351" s="54"/>
      <c r="WQV351" s="54"/>
      <c r="WQW351" s="54"/>
      <c r="WQX351" s="54"/>
      <c r="WQY351" s="54"/>
      <c r="WQZ351" s="54"/>
      <c r="WRA351" s="54"/>
      <c r="WRB351" s="54"/>
      <c r="WRC351" s="54"/>
      <c r="WRD351" s="54"/>
      <c r="WRE351" s="54"/>
      <c r="WRF351" s="54"/>
      <c r="WRG351" s="54"/>
      <c r="WRH351" s="54"/>
      <c r="WRI351" s="54"/>
      <c r="WRJ351" s="54"/>
      <c r="WRK351" s="54"/>
      <c r="WRL351" s="54"/>
      <c r="WRM351" s="54"/>
      <c r="WRN351" s="54"/>
      <c r="WRO351" s="54"/>
      <c r="WRP351" s="54"/>
      <c r="WRQ351" s="54"/>
      <c r="WRR351" s="54"/>
      <c r="WRS351" s="54"/>
      <c r="WRT351" s="54"/>
      <c r="WRU351" s="54"/>
      <c r="WRV351" s="54"/>
      <c r="WRW351" s="54"/>
      <c r="WRX351" s="54"/>
      <c r="WRY351" s="54"/>
      <c r="WRZ351" s="54"/>
      <c r="WSA351" s="54"/>
      <c r="WSB351" s="54"/>
      <c r="WSC351" s="54"/>
      <c r="WSD351" s="54"/>
      <c r="WSE351" s="54"/>
      <c r="WSF351" s="54"/>
      <c r="WSG351" s="54"/>
      <c r="WSH351" s="54"/>
      <c r="WSI351" s="54"/>
      <c r="WSJ351" s="54"/>
      <c r="WSK351" s="54"/>
      <c r="WSL351" s="54"/>
      <c r="WSM351" s="54"/>
      <c r="WSN351" s="54"/>
      <c r="WSO351" s="54"/>
      <c r="WSP351" s="54"/>
      <c r="WSQ351" s="54"/>
      <c r="WSR351" s="54"/>
      <c r="WSS351" s="54"/>
      <c r="WST351" s="54"/>
      <c r="WSU351" s="54"/>
      <c r="WSV351" s="54"/>
      <c r="WSW351" s="54"/>
      <c r="WSX351" s="54"/>
      <c r="WSY351" s="54"/>
      <c r="WSZ351" s="54"/>
      <c r="WTA351" s="54"/>
      <c r="WTB351" s="54"/>
      <c r="WTC351" s="54"/>
      <c r="WTD351" s="54"/>
      <c r="WTE351" s="54"/>
      <c r="WTF351" s="54"/>
      <c r="WTG351" s="54"/>
      <c r="WTH351" s="54"/>
      <c r="WTI351" s="54"/>
      <c r="WTJ351" s="54"/>
      <c r="WTK351" s="54"/>
      <c r="WTL351" s="54"/>
      <c r="WTM351" s="54"/>
      <c r="WTN351" s="54"/>
      <c r="WTO351" s="54"/>
      <c r="WTP351" s="54"/>
      <c r="WTQ351" s="54"/>
      <c r="WTR351" s="54"/>
      <c r="WTS351" s="54"/>
      <c r="WTT351" s="54"/>
      <c r="WTU351" s="54"/>
      <c r="WTV351" s="54"/>
      <c r="WTW351" s="54"/>
      <c r="WTX351" s="54"/>
      <c r="WTY351" s="54"/>
      <c r="WTZ351" s="54"/>
      <c r="WUA351" s="54"/>
      <c r="WUB351" s="54"/>
      <c r="WUC351" s="54"/>
      <c r="WUD351" s="54"/>
      <c r="WUE351" s="54"/>
      <c r="WUF351" s="54"/>
      <c r="WUG351" s="54"/>
      <c r="WUH351" s="54"/>
      <c r="WUI351" s="54"/>
      <c r="WUJ351" s="54"/>
      <c r="WUK351" s="54"/>
      <c r="WUL351" s="54"/>
      <c r="WUM351" s="54"/>
      <c r="WUN351" s="54"/>
      <c r="WUO351" s="54"/>
      <c r="WUP351" s="54"/>
      <c r="WUQ351" s="54"/>
      <c r="WUR351" s="54"/>
      <c r="WUS351" s="54"/>
      <c r="WUT351" s="54"/>
      <c r="WUU351" s="54"/>
      <c r="WUV351" s="54"/>
      <c r="WUW351" s="54"/>
      <c r="WUX351" s="54"/>
      <c r="WUY351" s="54"/>
      <c r="WUZ351" s="54"/>
      <c r="WVA351" s="54"/>
      <c r="WVB351" s="54"/>
      <c r="WVC351" s="54"/>
      <c r="WVD351" s="54"/>
      <c r="WVE351" s="54"/>
      <c r="WVF351" s="54"/>
      <c r="WVG351" s="54"/>
      <c r="WVH351" s="54"/>
      <c r="WVI351" s="54"/>
      <c r="WVJ351" s="54"/>
      <c r="WVK351" s="54"/>
      <c r="WVL351" s="54"/>
      <c r="WVM351" s="54"/>
      <c r="WVN351" s="54"/>
      <c r="WVO351" s="54"/>
      <c r="WVP351" s="54"/>
      <c r="WVQ351" s="54"/>
      <c r="WVR351" s="54"/>
      <c r="WVS351" s="54"/>
      <c r="WVT351" s="54"/>
      <c r="WVU351" s="54"/>
      <c r="WVV351" s="54"/>
      <c r="WVW351" s="54"/>
      <c r="WVX351" s="54"/>
      <c r="WVY351" s="54"/>
      <c r="WVZ351" s="54"/>
      <c r="WWA351" s="54"/>
      <c r="WWB351" s="54"/>
      <c r="WWC351" s="54"/>
      <c r="WWD351" s="54"/>
      <c r="WWE351" s="54"/>
      <c r="WWF351" s="54"/>
      <c r="WWG351" s="54"/>
      <c r="WWH351" s="54"/>
      <c r="WWI351" s="54"/>
      <c r="WWJ351" s="54"/>
      <c r="WWK351" s="54"/>
      <c r="WWL351" s="54"/>
      <c r="WWM351" s="54"/>
      <c r="WWN351" s="54"/>
      <c r="WWO351" s="54"/>
      <c r="WWP351" s="54"/>
      <c r="WWQ351" s="54"/>
      <c r="WWR351" s="54"/>
      <c r="WWS351" s="54"/>
      <c r="WWT351" s="54"/>
      <c r="WWU351" s="54"/>
      <c r="WWV351" s="54"/>
      <c r="WWW351" s="54"/>
      <c r="WWX351" s="54"/>
      <c r="WWY351" s="54"/>
      <c r="WWZ351" s="54"/>
      <c r="WXA351" s="54"/>
      <c r="WXB351" s="54"/>
      <c r="WXC351" s="54"/>
      <c r="WXD351" s="54"/>
      <c r="WXE351" s="54"/>
      <c r="WXF351" s="54"/>
      <c r="WXG351" s="54"/>
      <c r="WXH351" s="54"/>
      <c r="WXI351" s="54"/>
      <c r="WXJ351" s="54"/>
      <c r="WXK351" s="54"/>
      <c r="WXL351" s="54"/>
      <c r="WXM351" s="54"/>
      <c r="WXN351" s="54"/>
      <c r="WXO351" s="54"/>
      <c r="WXP351" s="54"/>
      <c r="WXQ351" s="54"/>
      <c r="WXR351" s="54"/>
      <c r="WXS351" s="54"/>
      <c r="WXT351" s="54"/>
      <c r="WXU351" s="54"/>
      <c r="WXV351" s="54"/>
      <c r="WXW351" s="54"/>
      <c r="WXX351" s="54"/>
      <c r="WXY351" s="54"/>
      <c r="WXZ351" s="54"/>
      <c r="WYA351" s="54"/>
      <c r="WYB351" s="54"/>
      <c r="WYC351" s="54"/>
      <c r="WYD351" s="54"/>
      <c r="WYE351" s="54"/>
      <c r="WYF351" s="54"/>
      <c r="WYG351" s="54"/>
      <c r="WYH351" s="54"/>
      <c r="WYI351" s="54"/>
      <c r="WYJ351" s="54"/>
      <c r="WYK351" s="54"/>
      <c r="WYL351" s="54"/>
      <c r="WYM351" s="54"/>
      <c r="WYN351" s="54"/>
      <c r="WYO351" s="54"/>
      <c r="WYP351" s="54"/>
      <c r="WYQ351" s="54"/>
      <c r="WYR351" s="54"/>
      <c r="WYS351" s="54"/>
      <c r="WYT351" s="54"/>
      <c r="WYU351" s="54"/>
      <c r="WYV351" s="54"/>
      <c r="WYW351" s="54"/>
      <c r="WYX351" s="54"/>
      <c r="WYY351" s="54"/>
      <c r="WYZ351" s="54"/>
      <c r="WZA351" s="54"/>
      <c r="WZB351" s="54"/>
      <c r="WZC351" s="54"/>
      <c r="WZD351" s="54"/>
      <c r="WZE351" s="54"/>
      <c r="WZF351" s="54"/>
      <c r="WZG351" s="54"/>
      <c r="WZH351" s="54"/>
      <c r="WZI351" s="54"/>
      <c r="WZJ351" s="54"/>
      <c r="WZK351" s="54"/>
      <c r="WZL351" s="54"/>
      <c r="WZM351" s="54"/>
      <c r="WZN351" s="54"/>
      <c r="WZO351" s="54"/>
      <c r="WZP351" s="54"/>
      <c r="WZQ351" s="54"/>
      <c r="WZR351" s="54"/>
      <c r="WZS351" s="54"/>
      <c r="WZT351" s="54"/>
      <c r="WZU351" s="54"/>
      <c r="WZV351" s="54"/>
      <c r="WZW351" s="54"/>
      <c r="WZX351" s="54"/>
      <c r="WZY351" s="54"/>
      <c r="WZZ351" s="54"/>
      <c r="XAA351" s="54"/>
      <c r="XAB351" s="54"/>
      <c r="XAC351" s="54"/>
      <c r="XAD351" s="54"/>
      <c r="XAE351" s="54"/>
      <c r="XAF351" s="54"/>
      <c r="XAG351" s="54"/>
      <c r="XAH351" s="54"/>
      <c r="XAI351" s="54"/>
      <c r="XAJ351" s="54"/>
      <c r="XAK351" s="54"/>
      <c r="XAL351" s="54"/>
      <c r="XAM351" s="54"/>
      <c r="XAN351" s="54"/>
      <c r="XAO351" s="54"/>
      <c r="XAP351" s="54"/>
      <c r="XAQ351" s="54"/>
      <c r="XAR351" s="54"/>
      <c r="XAS351" s="54"/>
      <c r="XAT351" s="54"/>
      <c r="XAU351" s="54"/>
      <c r="XAV351" s="54"/>
      <c r="XAW351" s="54"/>
      <c r="XAX351" s="54"/>
      <c r="XAY351" s="54"/>
      <c r="XAZ351" s="54"/>
      <c r="XBA351" s="54"/>
      <c r="XBB351" s="54"/>
      <c r="XBC351" s="54"/>
      <c r="XBD351" s="54"/>
      <c r="XBE351" s="54"/>
      <c r="XBF351" s="54"/>
      <c r="XBG351" s="54"/>
      <c r="XBH351" s="54"/>
      <c r="XBI351" s="54"/>
      <c r="XBJ351" s="54"/>
      <c r="XBK351" s="54"/>
      <c r="XBL351" s="54"/>
      <c r="XBM351" s="54"/>
      <c r="XBN351" s="54"/>
      <c r="XBO351" s="54"/>
      <c r="XBP351" s="54"/>
      <c r="XBQ351" s="54"/>
      <c r="XBR351" s="54"/>
      <c r="XBS351" s="54"/>
      <c r="XBT351" s="54"/>
      <c r="XBU351" s="54"/>
      <c r="XBV351" s="54"/>
      <c r="XBW351" s="54"/>
      <c r="XBX351" s="54"/>
      <c r="XBY351" s="54"/>
      <c r="XBZ351" s="54"/>
      <c r="XCA351" s="54"/>
      <c r="XCB351" s="54"/>
      <c r="XCC351" s="54"/>
      <c r="XCD351" s="54"/>
      <c r="XCE351" s="54"/>
      <c r="XCF351" s="54"/>
      <c r="XCG351" s="54"/>
      <c r="XCH351" s="54"/>
      <c r="XCI351" s="54"/>
      <c r="XCJ351" s="54"/>
      <c r="XCK351" s="54"/>
      <c r="XCL351" s="54"/>
      <c r="XCM351" s="54"/>
      <c r="XCN351" s="54"/>
      <c r="XCO351" s="54"/>
      <c r="XCP351" s="54"/>
      <c r="XCQ351" s="54"/>
      <c r="XCR351" s="54"/>
      <c r="XCS351" s="54"/>
      <c r="XCT351" s="54"/>
      <c r="XCU351" s="54"/>
      <c r="XCV351" s="54"/>
      <c r="XCW351" s="54"/>
      <c r="XCX351" s="54"/>
      <c r="XCY351" s="54"/>
      <c r="XCZ351" s="54"/>
      <c r="XDA351" s="54"/>
      <c r="XDB351" s="54"/>
      <c r="XDC351" s="54"/>
      <c r="XDD351" s="54"/>
      <c r="XDE351" s="54"/>
      <c r="XDF351" s="54"/>
      <c r="XDG351" s="54"/>
      <c r="XDH351" s="54"/>
      <c r="XDI351" s="54"/>
      <c r="XDJ351" s="54"/>
      <c r="XDK351" s="54"/>
      <c r="XDL351" s="54"/>
      <c r="XDM351" s="54"/>
      <c r="XDN351" s="54"/>
      <c r="XDO351" s="54"/>
      <c r="XDP351" s="54"/>
      <c r="XDQ351" s="54"/>
      <c r="XDR351" s="54"/>
      <c r="XDS351" s="54"/>
      <c r="XDT351" s="54"/>
      <c r="XDU351" s="54"/>
      <c r="XDV351" s="54"/>
      <c r="XDW351" s="54"/>
      <c r="XDX351" s="54"/>
      <c r="XDY351" s="54"/>
      <c r="XDZ351" s="54"/>
      <c r="XEA351" s="54"/>
      <c r="XEB351" s="54"/>
      <c r="XEC351" s="54"/>
      <c r="XED351" s="54"/>
      <c r="XEE351" s="54"/>
      <c r="XEF351" s="54"/>
      <c r="XEG351" s="54"/>
      <c r="XEH351" s="54"/>
      <c r="XEI351" s="54"/>
      <c r="XEJ351" s="54"/>
      <c r="XEK351" s="54"/>
      <c r="XEL351" s="54"/>
      <c r="XEM351" s="54"/>
      <c r="XEN351" s="54"/>
      <c r="XEO351" s="54"/>
      <c r="XEP351" s="54"/>
      <c r="XEQ351" s="54"/>
      <c r="XER351" s="54"/>
      <c r="XES351" s="54"/>
      <c r="XET351" s="54"/>
      <c r="XEU351" s="54"/>
      <c r="XEV351" s="54"/>
      <c r="XEW351" s="54"/>
      <c r="XEX351" s="54"/>
      <c r="XEY351" s="54"/>
    </row>
    <row r="352" ht="24.95" customHeight="1" spans="1:4">
      <c r="A352" s="44" t="s">
        <v>351</v>
      </c>
      <c r="B352" s="43"/>
      <c r="C352" s="43"/>
      <c r="D352" s="45"/>
    </row>
    <row r="353" ht="24.95" customHeight="1" spans="1:4">
      <c r="A353" s="44" t="s">
        <v>352</v>
      </c>
      <c r="B353" s="43">
        <f>SUM(B354)</f>
        <v>0</v>
      </c>
      <c r="C353" s="43"/>
      <c r="D353" s="45"/>
    </row>
    <row r="354" ht="24.95" customHeight="1" spans="1:4">
      <c r="A354" s="44" t="s">
        <v>353</v>
      </c>
      <c r="B354" s="43"/>
      <c r="C354" s="43"/>
      <c r="D354" s="45"/>
    </row>
    <row r="355" ht="24.95" customHeight="1" spans="1:4">
      <c r="A355" s="42" t="s">
        <v>354</v>
      </c>
      <c r="B355" s="43">
        <f>SUM(B356,B361,B370,B377,B383,B387,B391,B395,B401,B408,)</f>
        <v>34126</v>
      </c>
      <c r="C355" s="43">
        <f>SUM(C356,C361,C370,C377,C383,C387,C391,C395,C401,C408,)</f>
        <v>25656</v>
      </c>
      <c r="D355" s="43">
        <f>SUM(D356,D361,D370,D377,D383,D387,D391,D395,D401,D408,)</f>
        <v>8470</v>
      </c>
    </row>
    <row r="356" ht="24.95" customHeight="1" spans="1:4">
      <c r="A356" s="46" t="s">
        <v>355</v>
      </c>
      <c r="B356" s="43">
        <f>SUM(B357:B360)</f>
        <v>219</v>
      </c>
      <c r="C356" s="43">
        <f>SUM(C357:C360)</f>
        <v>185</v>
      </c>
      <c r="D356" s="43">
        <f>SUM(D357:D360)</f>
        <v>34</v>
      </c>
    </row>
    <row r="357" ht="24.95" customHeight="1" spans="1:4">
      <c r="A357" s="44" t="s">
        <v>148</v>
      </c>
      <c r="B357" s="43">
        <v>86</v>
      </c>
      <c r="C357" s="43">
        <v>86</v>
      </c>
      <c r="D357" s="45"/>
    </row>
    <row r="358" ht="24.95" customHeight="1" spans="1:4">
      <c r="A358" s="44" t="s">
        <v>149</v>
      </c>
      <c r="B358" s="43"/>
      <c r="C358" s="43"/>
      <c r="D358" s="45"/>
    </row>
    <row r="359" ht="24.95" customHeight="1" spans="1:4">
      <c r="A359" s="44" t="s">
        <v>150</v>
      </c>
      <c r="B359" s="43"/>
      <c r="C359" s="43"/>
      <c r="D359" s="45"/>
    </row>
    <row r="360" ht="24.95" customHeight="1" spans="1:4">
      <c r="A360" s="48" t="s">
        <v>356</v>
      </c>
      <c r="B360" s="43">
        <v>133</v>
      </c>
      <c r="C360" s="43">
        <v>99</v>
      </c>
      <c r="D360" s="45">
        <v>34</v>
      </c>
    </row>
    <row r="361" ht="24.95" customHeight="1" spans="1:4">
      <c r="A361" s="44" t="s">
        <v>357</v>
      </c>
      <c r="B361" s="43">
        <f>SUM(B362:B369)</f>
        <v>29080</v>
      </c>
      <c r="C361" s="43">
        <f>SUM(C362:C369)</f>
        <v>23455</v>
      </c>
      <c r="D361" s="43">
        <f>SUM(D362:D369)</f>
        <v>5625</v>
      </c>
    </row>
    <row r="362" ht="24.95" customHeight="1" spans="1:4">
      <c r="A362" s="44" t="s">
        <v>358</v>
      </c>
      <c r="B362" s="43">
        <v>3439</v>
      </c>
      <c r="C362" s="43">
        <v>1860</v>
      </c>
      <c r="D362" s="45">
        <v>1579</v>
      </c>
    </row>
    <row r="363" ht="24.95" customHeight="1" spans="1:4">
      <c r="A363" s="44" t="s">
        <v>359</v>
      </c>
      <c r="B363" s="43">
        <v>10532</v>
      </c>
      <c r="C363" s="43">
        <v>10203</v>
      </c>
      <c r="D363" s="45">
        <v>329</v>
      </c>
    </row>
    <row r="364" ht="24.95" customHeight="1" spans="1:4">
      <c r="A364" s="46" t="s">
        <v>360</v>
      </c>
      <c r="B364" s="43">
        <v>8611</v>
      </c>
      <c r="C364" s="43">
        <v>8011</v>
      </c>
      <c r="D364" s="45">
        <v>600</v>
      </c>
    </row>
    <row r="365" ht="24.95" customHeight="1" spans="1:4">
      <c r="A365" s="46" t="s">
        <v>361</v>
      </c>
      <c r="B365" s="43">
        <v>5598</v>
      </c>
      <c r="C365" s="43">
        <v>3381</v>
      </c>
      <c r="D365" s="45">
        <v>2217</v>
      </c>
    </row>
    <row r="366" ht="24.95" customHeight="1" spans="1:4">
      <c r="A366" s="46" t="s">
        <v>362</v>
      </c>
      <c r="B366" s="43"/>
      <c r="C366" s="43"/>
      <c r="D366" s="45"/>
    </row>
    <row r="367" ht="24.95" customHeight="1" spans="1:4">
      <c r="A367" s="44" t="s">
        <v>363</v>
      </c>
      <c r="B367" s="43"/>
      <c r="C367" s="43"/>
      <c r="D367" s="45"/>
    </row>
    <row r="368" ht="24.95" customHeight="1" spans="1:4">
      <c r="A368" s="44" t="s">
        <v>364</v>
      </c>
      <c r="B368" s="43"/>
      <c r="C368" s="43"/>
      <c r="D368" s="45"/>
    </row>
    <row r="369" ht="24.95" customHeight="1" spans="1:4">
      <c r="A369" s="44" t="s">
        <v>365</v>
      </c>
      <c r="B369" s="43">
        <v>900</v>
      </c>
      <c r="C369" s="43"/>
      <c r="D369" s="45">
        <v>900</v>
      </c>
    </row>
    <row r="370" ht="24.95" customHeight="1" spans="1:4">
      <c r="A370" s="44" t="s">
        <v>366</v>
      </c>
      <c r="B370" s="43">
        <f>SUM(B371:B376)</f>
        <v>2053</v>
      </c>
      <c r="C370" s="43">
        <f>SUM(C371:C376)</f>
        <v>1506</v>
      </c>
      <c r="D370" s="43">
        <f>SUM(D371:D376)</f>
        <v>547</v>
      </c>
    </row>
    <row r="371" ht="24.95" customHeight="1" spans="1:4">
      <c r="A371" s="44" t="s">
        <v>367</v>
      </c>
      <c r="B371" s="43"/>
      <c r="C371" s="43"/>
      <c r="D371" s="45"/>
    </row>
    <row r="372" ht="24.95" customHeight="1" spans="1:4">
      <c r="A372" s="44" t="s">
        <v>368</v>
      </c>
      <c r="B372" s="43">
        <v>2053</v>
      </c>
      <c r="C372" s="43">
        <v>1506</v>
      </c>
      <c r="D372" s="45">
        <v>547</v>
      </c>
    </row>
    <row r="373" ht="24.95" customHeight="1" spans="1:4">
      <c r="A373" s="44" t="s">
        <v>369</v>
      </c>
      <c r="B373" s="43"/>
      <c r="C373" s="43"/>
      <c r="D373" s="45"/>
    </row>
    <row r="374" ht="24.95" customHeight="1" spans="1:4">
      <c r="A374" s="46" t="s">
        <v>370</v>
      </c>
      <c r="B374" s="43"/>
      <c r="C374" s="43"/>
      <c r="D374" s="45"/>
    </row>
    <row r="375" ht="24.95" customHeight="1" spans="1:4">
      <c r="A375" s="46" t="s">
        <v>371</v>
      </c>
      <c r="B375" s="43"/>
      <c r="C375" s="43"/>
      <c r="D375" s="45"/>
    </row>
    <row r="376" ht="24.95" customHeight="1" spans="1:4">
      <c r="A376" s="46" t="s">
        <v>372</v>
      </c>
      <c r="B376" s="43"/>
      <c r="C376" s="43"/>
      <c r="D376" s="45"/>
    </row>
    <row r="377" ht="24.95" customHeight="1" spans="1:4">
      <c r="A377" s="42" t="s">
        <v>373</v>
      </c>
      <c r="B377" s="43">
        <f>SUM(B378:B382)</f>
        <v>0</v>
      </c>
      <c r="C377" s="43"/>
      <c r="D377" s="45"/>
    </row>
    <row r="378" ht="24.95" customHeight="1" spans="1:4">
      <c r="A378" s="44" t="s">
        <v>374</v>
      </c>
      <c r="B378" s="43"/>
      <c r="C378" s="43"/>
      <c r="D378" s="45"/>
    </row>
    <row r="379" ht="24.95" customHeight="1" spans="1:4">
      <c r="A379" s="44" t="s">
        <v>375</v>
      </c>
      <c r="B379" s="43"/>
      <c r="C379" s="43"/>
      <c r="D379" s="45"/>
    </row>
    <row r="380" ht="24.95" customHeight="1" spans="1:4">
      <c r="A380" s="44" t="s">
        <v>376</v>
      </c>
      <c r="B380" s="43"/>
      <c r="C380" s="43"/>
      <c r="D380" s="45"/>
    </row>
    <row r="381" ht="24.95" customHeight="1" spans="1:4">
      <c r="A381" s="46" t="s">
        <v>377</v>
      </c>
      <c r="B381" s="43"/>
      <c r="C381" s="43"/>
      <c r="D381" s="45"/>
    </row>
    <row r="382" ht="24.95" customHeight="1" spans="1:4">
      <c r="A382" s="46" t="s">
        <v>378</v>
      </c>
      <c r="B382" s="43"/>
      <c r="C382" s="43"/>
      <c r="D382" s="45"/>
    </row>
    <row r="383" ht="24.95" customHeight="1" spans="1:4">
      <c r="A383" s="46" t="s">
        <v>379</v>
      </c>
      <c r="B383" s="43">
        <f>SUM(B384:B386)</f>
        <v>0</v>
      </c>
      <c r="C383" s="43"/>
      <c r="D383" s="45"/>
    </row>
    <row r="384" ht="24.95" customHeight="1" spans="1:4">
      <c r="A384" s="44" t="s">
        <v>380</v>
      </c>
      <c r="B384" s="43"/>
      <c r="C384" s="43"/>
      <c r="D384" s="45"/>
    </row>
    <row r="385" ht="24.95" customHeight="1" spans="1:4">
      <c r="A385" s="44" t="s">
        <v>381</v>
      </c>
      <c r="B385" s="43"/>
      <c r="C385" s="43"/>
      <c r="D385" s="45"/>
    </row>
    <row r="386" ht="24.95" customHeight="1" spans="1:4">
      <c r="A386" s="44" t="s">
        <v>382</v>
      </c>
      <c r="B386" s="43"/>
      <c r="C386" s="43"/>
      <c r="D386" s="45"/>
    </row>
    <row r="387" ht="24.95" customHeight="1" spans="1:4">
      <c r="A387" s="46" t="s">
        <v>383</v>
      </c>
      <c r="B387" s="43">
        <f>SUM(B388:B390)</f>
        <v>0</v>
      </c>
      <c r="C387" s="43"/>
      <c r="D387" s="45"/>
    </row>
    <row r="388" ht="24.95" customHeight="1" spans="1:4">
      <c r="A388" s="46" t="s">
        <v>384</v>
      </c>
      <c r="B388" s="43"/>
      <c r="C388" s="43"/>
      <c r="D388" s="45"/>
    </row>
    <row r="389" ht="24.95" customHeight="1" spans="1:4">
      <c r="A389" s="46" t="s">
        <v>385</v>
      </c>
      <c r="B389" s="43"/>
      <c r="C389" s="43"/>
      <c r="D389" s="45"/>
    </row>
    <row r="390" ht="24.95" customHeight="1" spans="1:4">
      <c r="A390" s="42" t="s">
        <v>386</v>
      </c>
      <c r="B390" s="43"/>
      <c r="C390" s="43"/>
      <c r="D390" s="45"/>
    </row>
    <row r="391" ht="24.95" customHeight="1" spans="1:4">
      <c r="A391" s="44" t="s">
        <v>387</v>
      </c>
      <c r="B391" s="43">
        <f>SUM(B392:B394)</f>
        <v>105</v>
      </c>
      <c r="C391" s="43">
        <f>SUM(C392:C394)</f>
        <v>70</v>
      </c>
      <c r="D391" s="43">
        <f>SUM(D392:D394)</f>
        <v>35</v>
      </c>
    </row>
    <row r="392" ht="24.95" customHeight="1" spans="1:4">
      <c r="A392" s="44" t="s">
        <v>388</v>
      </c>
      <c r="B392" s="43">
        <v>105</v>
      </c>
      <c r="C392" s="43">
        <v>70</v>
      </c>
      <c r="D392" s="45">
        <v>35</v>
      </c>
    </row>
    <row r="393" ht="24.95" customHeight="1" spans="1:4">
      <c r="A393" s="44" t="s">
        <v>389</v>
      </c>
      <c r="B393" s="43"/>
      <c r="C393" s="43"/>
      <c r="D393" s="45"/>
    </row>
    <row r="394" ht="24.95" customHeight="1" spans="1:4">
      <c r="A394" s="46" t="s">
        <v>390</v>
      </c>
      <c r="B394" s="43"/>
      <c r="C394" s="43"/>
      <c r="D394" s="45"/>
    </row>
    <row r="395" ht="24.95" customHeight="1" spans="1:4">
      <c r="A395" s="46" t="s">
        <v>391</v>
      </c>
      <c r="B395" s="43">
        <f>SUM(B396:B400)</f>
        <v>468</v>
      </c>
      <c r="C395" s="43">
        <f>SUM(C396:C400)</f>
        <v>440</v>
      </c>
      <c r="D395" s="43">
        <f>SUM(D396:D400)</f>
        <v>28</v>
      </c>
    </row>
    <row r="396" ht="24.95" customHeight="1" spans="1:4">
      <c r="A396" s="46" t="s">
        <v>392</v>
      </c>
      <c r="B396" s="43">
        <v>302</v>
      </c>
      <c r="C396" s="43">
        <v>294</v>
      </c>
      <c r="D396" s="45">
        <v>8</v>
      </c>
    </row>
    <row r="397" ht="24.95" customHeight="1" spans="1:4">
      <c r="A397" s="44" t="s">
        <v>393</v>
      </c>
      <c r="B397" s="43">
        <v>166</v>
      </c>
      <c r="C397" s="43">
        <v>146</v>
      </c>
      <c r="D397" s="45">
        <v>20</v>
      </c>
    </row>
    <row r="398" ht="24.95" customHeight="1" spans="1:4">
      <c r="A398" s="44" t="s">
        <v>394</v>
      </c>
      <c r="B398" s="43"/>
      <c r="C398" s="43"/>
      <c r="D398" s="45"/>
    </row>
    <row r="399" ht="24.95" customHeight="1" spans="1:4">
      <c r="A399" s="44" t="s">
        <v>395</v>
      </c>
      <c r="B399" s="43"/>
      <c r="C399" s="43"/>
      <c r="D399" s="45"/>
    </row>
    <row r="400" ht="24.95" customHeight="1" spans="1:4">
      <c r="A400" s="44" t="s">
        <v>396</v>
      </c>
      <c r="B400" s="43"/>
      <c r="C400" s="43"/>
      <c r="D400" s="45"/>
    </row>
    <row r="401" ht="24.95" customHeight="1" spans="1:4">
      <c r="A401" s="44" t="s">
        <v>397</v>
      </c>
      <c r="B401" s="43">
        <f>SUM(B402:B407)</f>
        <v>1930</v>
      </c>
      <c r="C401" s="43">
        <f>SUM(C402:C407)</f>
        <v>0</v>
      </c>
      <c r="D401" s="43">
        <f>SUM(D402:D407)</f>
        <v>1930</v>
      </c>
    </row>
    <row r="402" ht="24.95" customHeight="1" spans="1:4">
      <c r="A402" s="46" t="s">
        <v>398</v>
      </c>
      <c r="B402" s="43">
        <v>1274</v>
      </c>
      <c r="C402" s="43"/>
      <c r="D402" s="45">
        <v>1274</v>
      </c>
    </row>
    <row r="403" ht="24.95" customHeight="1" spans="1:4">
      <c r="A403" s="46" t="s">
        <v>399</v>
      </c>
      <c r="B403" s="43">
        <v>76</v>
      </c>
      <c r="C403" s="43"/>
      <c r="D403" s="45">
        <v>76</v>
      </c>
    </row>
    <row r="404" ht="24.95" customHeight="1" spans="1:4">
      <c r="A404" s="46" t="s">
        <v>400</v>
      </c>
      <c r="B404" s="43"/>
      <c r="C404" s="43"/>
      <c r="D404" s="45"/>
    </row>
    <row r="405" ht="24.95" customHeight="1" spans="1:4">
      <c r="A405" s="42" t="s">
        <v>401</v>
      </c>
      <c r="B405" s="43"/>
      <c r="C405" s="43"/>
      <c r="D405" s="45"/>
    </row>
    <row r="406" ht="24.95" customHeight="1" spans="1:4">
      <c r="A406" s="44" t="s">
        <v>402</v>
      </c>
      <c r="B406" s="43">
        <v>580</v>
      </c>
      <c r="C406" s="43"/>
      <c r="D406" s="45">
        <v>580</v>
      </c>
    </row>
    <row r="407" ht="24.95" customHeight="1" spans="1:4">
      <c r="A407" s="44" t="s">
        <v>403</v>
      </c>
      <c r="B407" s="43"/>
      <c r="C407" s="43"/>
      <c r="D407" s="45"/>
    </row>
    <row r="408" ht="24.95" customHeight="1" spans="1:4">
      <c r="A408" s="44" t="s">
        <v>404</v>
      </c>
      <c r="B408" s="43">
        <v>271</v>
      </c>
      <c r="C408" s="43"/>
      <c r="D408" s="45">
        <v>271</v>
      </c>
    </row>
    <row r="409" ht="24.95" customHeight="1" spans="1:4">
      <c r="A409" s="42" t="s">
        <v>405</v>
      </c>
      <c r="B409" s="43">
        <f>SUM(B410,B415,B424,B430,B436,B441,B446,B453,B457,B460,)</f>
        <v>4889</v>
      </c>
      <c r="C409" s="43">
        <f>SUM(C410,C415,C424,C430,C436,C441,C446,C453,C457,C460,)</f>
        <v>182</v>
      </c>
      <c r="D409" s="43">
        <f>SUM(D410,D415,D424,D430,D436,D441,D446,D453,D457,D460,)</f>
        <v>4707</v>
      </c>
    </row>
    <row r="410" ht="24.95" customHeight="1" spans="1:4">
      <c r="A410" s="46" t="s">
        <v>406</v>
      </c>
      <c r="B410" s="43">
        <f>SUM(B411:B414)</f>
        <v>93</v>
      </c>
      <c r="C410" s="43">
        <f>SUM(C411:C414)</f>
        <v>93</v>
      </c>
      <c r="D410" s="43">
        <f>SUM(D411:D414)</f>
        <v>0</v>
      </c>
    </row>
    <row r="411" ht="24.95" customHeight="1" spans="1:4">
      <c r="A411" s="44" t="s">
        <v>148</v>
      </c>
      <c r="B411" s="43">
        <v>88</v>
      </c>
      <c r="C411" s="43">
        <v>88</v>
      </c>
      <c r="D411" s="45"/>
    </row>
    <row r="412" ht="24.95" customHeight="1" spans="1:4">
      <c r="A412" s="44" t="s">
        <v>149</v>
      </c>
      <c r="B412" s="43"/>
      <c r="C412" s="43"/>
      <c r="D412" s="45"/>
    </row>
    <row r="413" ht="24.95" customHeight="1" spans="1:4">
      <c r="A413" s="44" t="s">
        <v>150</v>
      </c>
      <c r="B413" s="43"/>
      <c r="C413" s="43"/>
      <c r="D413" s="45"/>
    </row>
    <row r="414" ht="24.95" customHeight="1" spans="1:4">
      <c r="A414" s="46" t="s">
        <v>407</v>
      </c>
      <c r="B414" s="43">
        <v>5</v>
      </c>
      <c r="C414" s="43">
        <v>5</v>
      </c>
      <c r="D414" s="45"/>
    </row>
    <row r="415" ht="24.95" customHeight="1" spans="1:4">
      <c r="A415" s="44" t="s">
        <v>408</v>
      </c>
      <c r="B415" s="43">
        <f>SUM(B416:B423)</f>
        <v>0</v>
      </c>
      <c r="C415" s="43"/>
      <c r="D415" s="45"/>
    </row>
    <row r="416" ht="24.95" customHeight="1" spans="1:4">
      <c r="A416" s="44" t="s">
        <v>409</v>
      </c>
      <c r="B416" s="43"/>
      <c r="C416" s="43"/>
      <c r="D416" s="45"/>
    </row>
    <row r="417" ht="24.95" customHeight="1" spans="1:4">
      <c r="A417" s="44" t="s">
        <v>410</v>
      </c>
      <c r="B417" s="43"/>
      <c r="C417" s="43"/>
      <c r="D417" s="45"/>
    </row>
    <row r="418" ht="24.95" customHeight="1" spans="1:4">
      <c r="A418" s="42" t="s">
        <v>411</v>
      </c>
      <c r="B418" s="43"/>
      <c r="C418" s="43"/>
      <c r="D418" s="45"/>
    </row>
    <row r="419" ht="24.95" customHeight="1" spans="1:4">
      <c r="A419" s="44" t="s">
        <v>412</v>
      </c>
      <c r="B419" s="43"/>
      <c r="C419" s="43"/>
      <c r="D419" s="45"/>
    </row>
    <row r="420" ht="24.95" customHeight="1" spans="1:4">
      <c r="A420" s="44" t="s">
        <v>413</v>
      </c>
      <c r="B420" s="43"/>
      <c r="C420" s="43"/>
      <c r="D420" s="45"/>
    </row>
    <row r="421" ht="24.95" customHeight="1" spans="1:4">
      <c r="A421" s="44" t="s">
        <v>414</v>
      </c>
      <c r="B421" s="43"/>
      <c r="C421" s="43"/>
      <c r="D421" s="45"/>
    </row>
    <row r="422" ht="24.95" customHeight="1" spans="1:4">
      <c r="A422" s="46" t="s">
        <v>415</v>
      </c>
      <c r="B422" s="43"/>
      <c r="C422" s="43"/>
      <c r="D422" s="45"/>
    </row>
    <row r="423" ht="24.95" customHeight="1" spans="1:4">
      <c r="A423" s="46" t="s">
        <v>416</v>
      </c>
      <c r="B423" s="43"/>
      <c r="C423" s="43"/>
      <c r="D423" s="45"/>
    </row>
    <row r="424" ht="24.95" customHeight="1" spans="1:4">
      <c r="A424" s="46" t="s">
        <v>417</v>
      </c>
      <c r="B424" s="43">
        <f>SUM(B425:B429)</f>
        <v>0</v>
      </c>
      <c r="C424" s="43"/>
      <c r="D424" s="45"/>
    </row>
    <row r="425" ht="24.95" customHeight="1" spans="1:4">
      <c r="A425" s="44" t="s">
        <v>409</v>
      </c>
      <c r="B425" s="43"/>
      <c r="C425" s="43"/>
      <c r="D425" s="45"/>
    </row>
    <row r="426" ht="24.95" customHeight="1" spans="1:4">
      <c r="A426" s="44" t="s">
        <v>418</v>
      </c>
      <c r="B426" s="43"/>
      <c r="C426" s="43"/>
      <c r="D426" s="45"/>
    </row>
    <row r="427" ht="24.95" customHeight="1" spans="1:4">
      <c r="A427" s="44" t="s">
        <v>419</v>
      </c>
      <c r="B427" s="43"/>
      <c r="C427" s="43"/>
      <c r="D427" s="45"/>
    </row>
    <row r="428" ht="24.95" customHeight="1" spans="1:4">
      <c r="A428" s="46" t="s">
        <v>420</v>
      </c>
      <c r="B428" s="43"/>
      <c r="C428" s="43"/>
      <c r="D428" s="45"/>
    </row>
    <row r="429" ht="24.95" customHeight="1" spans="1:4">
      <c r="A429" s="46" t="s">
        <v>421</v>
      </c>
      <c r="B429" s="43"/>
      <c r="C429" s="43"/>
      <c r="D429" s="45"/>
    </row>
    <row r="430" ht="24.95" customHeight="1" spans="1:4">
      <c r="A430" s="46" t="s">
        <v>422</v>
      </c>
      <c r="B430" s="43">
        <f>SUM(B431:B435)</f>
        <v>1175</v>
      </c>
      <c r="C430" s="43">
        <f>SUM(C431:C435)</f>
        <v>0</v>
      </c>
      <c r="D430" s="43">
        <f>SUM(D431:D435)</f>
        <v>1175</v>
      </c>
    </row>
    <row r="431" ht="24.95" customHeight="1" spans="1:4">
      <c r="A431" s="42" t="s">
        <v>409</v>
      </c>
      <c r="B431" s="43"/>
      <c r="C431" s="43"/>
      <c r="D431" s="45"/>
    </row>
    <row r="432" ht="24.95" customHeight="1" spans="1:4">
      <c r="A432" s="44" t="s">
        <v>423</v>
      </c>
      <c r="B432" s="43"/>
      <c r="C432" s="43"/>
      <c r="D432" s="45"/>
    </row>
    <row r="433" ht="24.95" customHeight="1" spans="1:4">
      <c r="A433" s="44" t="s">
        <v>424</v>
      </c>
      <c r="B433" s="43"/>
      <c r="C433" s="43"/>
      <c r="D433" s="45"/>
    </row>
    <row r="434" ht="24.95" customHeight="1" spans="1:4">
      <c r="A434" s="44" t="s">
        <v>425</v>
      </c>
      <c r="B434" s="43"/>
      <c r="C434" s="43"/>
      <c r="D434" s="45"/>
    </row>
    <row r="435" ht="24.95" customHeight="1" spans="1:4">
      <c r="A435" s="46" t="s">
        <v>426</v>
      </c>
      <c r="B435" s="43">
        <v>1175</v>
      </c>
      <c r="C435" s="43"/>
      <c r="D435" s="45">
        <v>1175</v>
      </c>
    </row>
    <row r="436" ht="24.95" customHeight="1" spans="1:4">
      <c r="A436" s="46" t="s">
        <v>427</v>
      </c>
      <c r="B436" s="43">
        <f>SUM(B437:B440)</f>
        <v>0</v>
      </c>
      <c r="C436" s="43"/>
      <c r="D436" s="45"/>
    </row>
    <row r="437" ht="24.95" customHeight="1" spans="1:4">
      <c r="A437" s="46" t="s">
        <v>409</v>
      </c>
      <c r="B437" s="43"/>
      <c r="C437" s="43"/>
      <c r="D437" s="45"/>
    </row>
    <row r="438" ht="24.95" customHeight="1" spans="1:4">
      <c r="A438" s="44" t="s">
        <v>428</v>
      </c>
      <c r="B438" s="43"/>
      <c r="C438" s="43"/>
      <c r="D438" s="45"/>
    </row>
    <row r="439" ht="24.95" customHeight="1" spans="1:4">
      <c r="A439" s="44" t="s">
        <v>429</v>
      </c>
      <c r="B439" s="43"/>
      <c r="C439" s="43"/>
      <c r="D439" s="45"/>
    </row>
    <row r="440" ht="24.95" customHeight="1" spans="1:4">
      <c r="A440" s="44" t="s">
        <v>430</v>
      </c>
      <c r="B440" s="43"/>
      <c r="C440" s="43"/>
      <c r="D440" s="45"/>
    </row>
    <row r="441" ht="24.95" customHeight="1" spans="1:4">
      <c r="A441" s="46" t="s">
        <v>431</v>
      </c>
      <c r="B441" s="43">
        <f>SUM(B442:B445)</f>
        <v>0</v>
      </c>
      <c r="C441" s="43"/>
      <c r="D441" s="45"/>
    </row>
    <row r="442" ht="24.95" customHeight="1" spans="1:4">
      <c r="A442" s="46" t="s">
        <v>432</v>
      </c>
      <c r="B442" s="43"/>
      <c r="C442" s="43"/>
      <c r="D442" s="45"/>
    </row>
    <row r="443" ht="24.95" customHeight="1" spans="1:4">
      <c r="A443" s="46" t="s">
        <v>433</v>
      </c>
      <c r="B443" s="43"/>
      <c r="C443" s="43"/>
      <c r="D443" s="45"/>
    </row>
    <row r="444" ht="24.95" customHeight="1" spans="1:4">
      <c r="A444" s="46" t="s">
        <v>434</v>
      </c>
      <c r="B444" s="43"/>
      <c r="C444" s="43"/>
      <c r="D444" s="45"/>
    </row>
    <row r="445" ht="24.95" customHeight="1" spans="1:4">
      <c r="A445" s="46" t="s">
        <v>435</v>
      </c>
      <c r="B445" s="43"/>
      <c r="C445" s="43"/>
      <c r="D445" s="45"/>
    </row>
    <row r="446" ht="24.95" customHeight="1" spans="1:4">
      <c r="A446" s="44" t="s">
        <v>436</v>
      </c>
      <c r="B446" s="43">
        <f>SUM(B447:B452)</f>
        <v>23</v>
      </c>
      <c r="C446" s="43">
        <f>SUM(C447:C452)</f>
        <v>0</v>
      </c>
      <c r="D446" s="43">
        <f>SUM(D447:D452)</f>
        <v>23</v>
      </c>
    </row>
    <row r="447" ht="24.95" customHeight="1" spans="1:4">
      <c r="A447" s="44" t="s">
        <v>409</v>
      </c>
      <c r="B447" s="43">
        <v>23</v>
      </c>
      <c r="C447" s="43"/>
      <c r="D447" s="45">
        <v>23</v>
      </c>
    </row>
    <row r="448" ht="24.95" customHeight="1" spans="1:4">
      <c r="A448" s="46" t="s">
        <v>437</v>
      </c>
      <c r="B448" s="43"/>
      <c r="C448" s="43"/>
      <c r="D448" s="45"/>
    </row>
    <row r="449" ht="24.95" customHeight="1" spans="1:4">
      <c r="A449" s="46" t="s">
        <v>438</v>
      </c>
      <c r="B449" s="43"/>
      <c r="C449" s="43"/>
      <c r="D449" s="45"/>
    </row>
    <row r="450" ht="24.95" customHeight="1" spans="1:4">
      <c r="A450" s="46" t="s">
        <v>439</v>
      </c>
      <c r="B450" s="43"/>
      <c r="C450" s="43"/>
      <c r="D450" s="45"/>
    </row>
    <row r="451" ht="24.95" customHeight="1" spans="1:4">
      <c r="A451" s="44" t="s">
        <v>440</v>
      </c>
      <c r="B451" s="43"/>
      <c r="C451" s="43"/>
      <c r="D451" s="45"/>
    </row>
    <row r="452" ht="24.95" customHeight="1" spans="1:4">
      <c r="A452" s="44" t="s">
        <v>441</v>
      </c>
      <c r="B452" s="43"/>
      <c r="C452" s="43"/>
      <c r="D452" s="45"/>
    </row>
    <row r="453" ht="24.95" customHeight="1" spans="1:4">
      <c r="A453" s="44" t="s">
        <v>442</v>
      </c>
      <c r="B453" s="43">
        <f>SUM(B454:B456)</f>
        <v>0</v>
      </c>
      <c r="C453" s="43"/>
      <c r="D453" s="45"/>
    </row>
    <row r="454" ht="24.95" customHeight="1" spans="1:4">
      <c r="A454" s="46" t="s">
        <v>443</v>
      </c>
      <c r="B454" s="43"/>
      <c r="C454" s="43"/>
      <c r="D454" s="45"/>
    </row>
    <row r="455" ht="24.95" customHeight="1" spans="1:4">
      <c r="A455" s="46" t="s">
        <v>444</v>
      </c>
      <c r="B455" s="43"/>
      <c r="C455" s="43"/>
      <c r="D455" s="45"/>
    </row>
    <row r="456" ht="24.95" customHeight="1" spans="1:4">
      <c r="A456" s="46" t="s">
        <v>445</v>
      </c>
      <c r="B456" s="43"/>
      <c r="C456" s="43"/>
      <c r="D456" s="45"/>
    </row>
    <row r="457" ht="24.95" customHeight="1" spans="1:4">
      <c r="A457" s="42" t="s">
        <v>446</v>
      </c>
      <c r="B457" s="43">
        <f>SUM(B458:B459)</f>
        <v>0</v>
      </c>
      <c r="C457" s="43"/>
      <c r="D457" s="45"/>
    </row>
    <row r="458" ht="24.95" customHeight="1" spans="1:4">
      <c r="A458" s="46" t="s">
        <v>447</v>
      </c>
      <c r="B458" s="43"/>
      <c r="C458" s="43"/>
      <c r="D458" s="45"/>
    </row>
    <row r="459" ht="24.95" customHeight="1" spans="1:4">
      <c r="A459" s="46" t="s">
        <v>448</v>
      </c>
      <c r="B459" s="43"/>
      <c r="C459" s="43"/>
      <c r="D459" s="45"/>
    </row>
    <row r="460" ht="24.95" customHeight="1" spans="1:4">
      <c r="A460" s="44" t="s">
        <v>449</v>
      </c>
      <c r="B460" s="43">
        <f>SUM(B461:B464)</f>
        <v>3598</v>
      </c>
      <c r="C460" s="43">
        <f>SUM(C461:C464)</f>
        <v>89</v>
      </c>
      <c r="D460" s="43">
        <f>SUM(D461:D464)</f>
        <v>3509</v>
      </c>
    </row>
    <row r="461" ht="24.95" customHeight="1" spans="1:4">
      <c r="A461" s="44" t="s">
        <v>450</v>
      </c>
      <c r="B461" s="43"/>
      <c r="C461" s="43"/>
      <c r="D461" s="45"/>
    </row>
    <row r="462" ht="24.95" customHeight="1" spans="1:4">
      <c r="A462" s="46" t="s">
        <v>451</v>
      </c>
      <c r="B462" s="43"/>
      <c r="C462" s="43"/>
      <c r="D462" s="45"/>
    </row>
    <row r="463" ht="24.95" customHeight="1" spans="1:4">
      <c r="A463" s="46" t="s">
        <v>452</v>
      </c>
      <c r="B463" s="43"/>
      <c r="C463" s="43"/>
      <c r="D463" s="45"/>
    </row>
    <row r="464" ht="24.95" customHeight="1" spans="1:4">
      <c r="A464" s="46" t="s">
        <v>453</v>
      </c>
      <c r="B464" s="43">
        <v>3598</v>
      </c>
      <c r="C464" s="43">
        <v>89</v>
      </c>
      <c r="D464" s="45">
        <v>3509</v>
      </c>
    </row>
    <row r="465" ht="24.95" customHeight="1" spans="1:4">
      <c r="A465" s="42" t="s">
        <v>454</v>
      </c>
      <c r="B465" s="43">
        <f>SUM(B466,B482,B490,B501,B510,B517,)</f>
        <v>1297</v>
      </c>
      <c r="C465" s="43">
        <f>SUM(C466,C482,C490,C501,C510,C517,)</f>
        <v>938</v>
      </c>
      <c r="D465" s="43">
        <f>SUM(D466,D482,D490,D501,D510,D517,)</f>
        <v>379</v>
      </c>
    </row>
    <row r="466" ht="24.95" customHeight="1" spans="1:4">
      <c r="A466" s="42" t="s">
        <v>455</v>
      </c>
      <c r="B466" s="43">
        <f>SUM(B467:B481)</f>
        <v>566</v>
      </c>
      <c r="C466" s="43">
        <f>SUM(C467:C481)</f>
        <v>294</v>
      </c>
      <c r="D466" s="43">
        <f>SUM(D467:D481)</f>
        <v>292</v>
      </c>
    </row>
    <row r="467" ht="24.95" customHeight="1" spans="1:4">
      <c r="A467" s="42" t="s">
        <v>148</v>
      </c>
      <c r="B467" s="43">
        <v>162</v>
      </c>
      <c r="C467" s="43">
        <v>162</v>
      </c>
      <c r="D467" s="45"/>
    </row>
    <row r="468" ht="24.95" customHeight="1" spans="1:4">
      <c r="A468" s="42" t="s">
        <v>149</v>
      </c>
      <c r="B468" s="43"/>
      <c r="C468" s="43"/>
      <c r="D468" s="45"/>
    </row>
    <row r="469" ht="24.95" customHeight="1" spans="1:4">
      <c r="A469" s="42" t="s">
        <v>150</v>
      </c>
      <c r="B469" s="43"/>
      <c r="C469" s="43"/>
      <c r="D469" s="45"/>
    </row>
    <row r="470" ht="24.95" customHeight="1" spans="1:4">
      <c r="A470" s="42" t="s">
        <v>456</v>
      </c>
      <c r="B470" s="43">
        <v>35</v>
      </c>
      <c r="C470" s="43">
        <v>32</v>
      </c>
      <c r="D470" s="45">
        <v>3</v>
      </c>
    </row>
    <row r="471" ht="24.95" customHeight="1" spans="1:4">
      <c r="A471" s="42" t="s">
        <v>457</v>
      </c>
      <c r="B471" s="43"/>
      <c r="C471" s="43"/>
      <c r="D471" s="45"/>
    </row>
    <row r="472" ht="24.95" customHeight="1" spans="1:4">
      <c r="A472" s="42" t="s">
        <v>458</v>
      </c>
      <c r="B472" s="43"/>
      <c r="C472" s="43"/>
      <c r="D472" s="45"/>
    </row>
    <row r="473" ht="24.95" customHeight="1" spans="1:4">
      <c r="A473" s="42" t="s">
        <v>459</v>
      </c>
      <c r="B473" s="43">
        <v>45</v>
      </c>
      <c r="C473" s="43">
        <v>45</v>
      </c>
      <c r="D473" s="45"/>
    </row>
    <row r="474" ht="24.95" customHeight="1" spans="1:4">
      <c r="A474" s="42" t="s">
        <v>460</v>
      </c>
      <c r="B474" s="43">
        <v>2</v>
      </c>
      <c r="C474" s="43"/>
      <c r="D474" s="45">
        <v>2</v>
      </c>
    </row>
    <row r="475" ht="24.95" customHeight="1" spans="1:4">
      <c r="A475" s="42" t="s">
        <v>461</v>
      </c>
      <c r="B475" s="43">
        <v>30</v>
      </c>
      <c r="C475" s="43">
        <v>30</v>
      </c>
      <c r="D475" s="45"/>
    </row>
    <row r="476" ht="24.95" customHeight="1" spans="1:4">
      <c r="A476" s="42" t="s">
        <v>462</v>
      </c>
      <c r="B476" s="43"/>
      <c r="C476" s="43"/>
      <c r="D476" s="45"/>
    </row>
    <row r="477" ht="24.95" customHeight="1" spans="1:4">
      <c r="A477" s="42" t="s">
        <v>463</v>
      </c>
      <c r="B477" s="43"/>
      <c r="C477" s="43"/>
      <c r="D477" s="45"/>
    </row>
    <row r="478" ht="24.95" customHeight="1" spans="1:4">
      <c r="A478" s="42" t="s">
        <v>464</v>
      </c>
      <c r="B478" s="43"/>
      <c r="C478" s="43"/>
      <c r="D478" s="45"/>
    </row>
    <row r="479" ht="24.95" customHeight="1" spans="1:4">
      <c r="A479" s="42" t="s">
        <v>465</v>
      </c>
      <c r="B479" s="43">
        <v>5</v>
      </c>
      <c r="C479" s="43"/>
      <c r="D479" s="45">
        <v>5</v>
      </c>
    </row>
    <row r="480" ht="24.95" customHeight="1" spans="1:4">
      <c r="A480" s="42" t="s">
        <v>466</v>
      </c>
      <c r="B480" s="43"/>
      <c r="C480" s="43"/>
      <c r="D480" s="45"/>
    </row>
    <row r="481" ht="24.95" customHeight="1" spans="1:4">
      <c r="A481" s="42" t="s">
        <v>467</v>
      </c>
      <c r="B481" s="43">
        <v>287</v>
      </c>
      <c r="C481" s="43">
        <v>25</v>
      </c>
      <c r="D481" s="45">
        <v>282</v>
      </c>
    </row>
    <row r="482" ht="24.95" customHeight="1" spans="1:4">
      <c r="A482" s="42" t="s">
        <v>468</v>
      </c>
      <c r="B482" s="43">
        <f>SUM(B483:B489)</f>
        <v>57</v>
      </c>
      <c r="C482" s="43">
        <f>SUM(C483:C489)</f>
        <v>36</v>
      </c>
      <c r="D482" s="43">
        <f>SUM(D483:D489)</f>
        <v>21</v>
      </c>
    </row>
    <row r="483" ht="24.95" customHeight="1" spans="1:4">
      <c r="A483" s="42" t="s">
        <v>148</v>
      </c>
      <c r="B483" s="43"/>
      <c r="C483" s="43"/>
      <c r="D483" s="45"/>
    </row>
    <row r="484" ht="24.95" customHeight="1" spans="1:4">
      <c r="A484" s="42" t="s">
        <v>149</v>
      </c>
      <c r="B484" s="43"/>
      <c r="C484" s="43"/>
      <c r="D484" s="45"/>
    </row>
    <row r="485" ht="24.95" customHeight="1" spans="1:4">
      <c r="A485" s="42" t="s">
        <v>150</v>
      </c>
      <c r="B485" s="43"/>
      <c r="C485" s="43"/>
      <c r="D485" s="45"/>
    </row>
    <row r="486" ht="24.95" customHeight="1" spans="1:4">
      <c r="A486" s="42" t="s">
        <v>469</v>
      </c>
      <c r="B486" s="43">
        <v>2</v>
      </c>
      <c r="C486" s="43"/>
      <c r="D486" s="45">
        <v>2</v>
      </c>
    </row>
    <row r="487" ht="24.95" customHeight="1" spans="1:4">
      <c r="A487" s="42" t="s">
        <v>470</v>
      </c>
      <c r="B487" s="43">
        <v>39</v>
      </c>
      <c r="C487" s="43">
        <v>20</v>
      </c>
      <c r="D487" s="45">
        <v>19</v>
      </c>
    </row>
    <row r="488" ht="24.95" customHeight="1" spans="1:4">
      <c r="A488" s="42" t="s">
        <v>471</v>
      </c>
      <c r="B488" s="43"/>
      <c r="C488" s="43"/>
      <c r="D488" s="45"/>
    </row>
    <row r="489" ht="24.95" customHeight="1" spans="1:4">
      <c r="A489" s="42" t="s">
        <v>472</v>
      </c>
      <c r="B489" s="43">
        <v>16</v>
      </c>
      <c r="C489" s="43">
        <v>16</v>
      </c>
      <c r="D489" s="45"/>
    </row>
    <row r="490" ht="24.95" customHeight="1" spans="1:4">
      <c r="A490" s="42" t="s">
        <v>473</v>
      </c>
      <c r="B490" s="43">
        <f>SUM(B491:B500)</f>
        <v>184</v>
      </c>
      <c r="C490" s="43">
        <f>SUM(C491:C500)</f>
        <v>174</v>
      </c>
      <c r="D490" s="43">
        <f>SUM(D491:D500)</f>
        <v>10</v>
      </c>
    </row>
    <row r="491" ht="24.95" customHeight="1" spans="1:4">
      <c r="A491" s="42" t="s">
        <v>148</v>
      </c>
      <c r="B491" s="43">
        <v>174</v>
      </c>
      <c r="C491" s="43">
        <v>174</v>
      </c>
      <c r="D491" s="45"/>
    </row>
    <row r="492" ht="24.95" customHeight="1" spans="1:4">
      <c r="A492" s="42" t="s">
        <v>149</v>
      </c>
      <c r="B492" s="43"/>
      <c r="C492" s="43"/>
      <c r="D492" s="45"/>
    </row>
    <row r="493" ht="24.95" customHeight="1" spans="1:4">
      <c r="A493" s="42" t="s">
        <v>150</v>
      </c>
      <c r="B493" s="43"/>
      <c r="C493" s="43"/>
      <c r="D493" s="45"/>
    </row>
    <row r="494" ht="24.95" customHeight="1" spans="1:4">
      <c r="A494" s="42" t="s">
        <v>474</v>
      </c>
      <c r="B494" s="43"/>
      <c r="C494" s="43"/>
      <c r="D494" s="45"/>
    </row>
    <row r="495" ht="24.95" customHeight="1" spans="1:4">
      <c r="A495" s="42" t="s">
        <v>475</v>
      </c>
      <c r="B495" s="43"/>
      <c r="C495" s="43"/>
      <c r="D495" s="45"/>
    </row>
    <row r="496" ht="24.95" customHeight="1" spans="1:4">
      <c r="A496" s="42" t="s">
        <v>476</v>
      </c>
      <c r="B496" s="43"/>
      <c r="C496" s="43"/>
      <c r="D496" s="45"/>
    </row>
    <row r="497" ht="24.95" customHeight="1" spans="1:4">
      <c r="A497" s="42" t="s">
        <v>477</v>
      </c>
      <c r="B497" s="43"/>
      <c r="C497" s="43"/>
      <c r="D497" s="45"/>
    </row>
    <row r="498" ht="24.95" customHeight="1" spans="1:4">
      <c r="A498" s="42" t="s">
        <v>478</v>
      </c>
      <c r="B498" s="43"/>
      <c r="C498" s="43"/>
      <c r="D498" s="45"/>
    </row>
    <row r="499" ht="24.95" customHeight="1" spans="1:4">
      <c r="A499" s="42" t="s">
        <v>479</v>
      </c>
      <c r="B499" s="43"/>
      <c r="C499" s="43"/>
      <c r="D499" s="45"/>
    </row>
    <row r="500" ht="24.95" customHeight="1" spans="1:4">
      <c r="A500" s="42" t="s">
        <v>480</v>
      </c>
      <c r="B500" s="43">
        <v>10</v>
      </c>
      <c r="C500" s="43"/>
      <c r="D500" s="45">
        <v>10</v>
      </c>
    </row>
    <row r="501" ht="24.95" customHeight="1" spans="1:4">
      <c r="A501" s="42" t="s">
        <v>481</v>
      </c>
      <c r="B501" s="43">
        <f>SUM(B502:B509)</f>
        <v>89</v>
      </c>
      <c r="C501" s="43">
        <f>SUM(C502:C509)</f>
        <v>48</v>
      </c>
      <c r="D501" s="43">
        <f>SUM(D502:D509)</f>
        <v>41</v>
      </c>
    </row>
    <row r="502" ht="24.95" customHeight="1" spans="1:4">
      <c r="A502" s="42" t="s">
        <v>148</v>
      </c>
      <c r="B502" s="43"/>
      <c r="C502" s="43"/>
      <c r="D502" s="45"/>
    </row>
    <row r="503" ht="24.95" customHeight="1" spans="1:4">
      <c r="A503" s="42" t="s">
        <v>482</v>
      </c>
      <c r="B503" s="43"/>
      <c r="C503" s="43"/>
      <c r="D503" s="45"/>
    </row>
    <row r="504" ht="24.95" customHeight="1" spans="1:4">
      <c r="A504" s="42" t="s">
        <v>150</v>
      </c>
      <c r="B504" s="43"/>
      <c r="C504" s="43"/>
      <c r="D504" s="45"/>
    </row>
    <row r="505" ht="24.95" customHeight="1" spans="1:4">
      <c r="A505" s="42" t="s">
        <v>483</v>
      </c>
      <c r="B505" s="43"/>
      <c r="C505" s="43"/>
      <c r="D505" s="45"/>
    </row>
    <row r="506" ht="24.95" customHeight="1" spans="1:4">
      <c r="A506" s="42" t="s">
        <v>484</v>
      </c>
      <c r="B506" s="43"/>
      <c r="C506" s="43"/>
      <c r="D506" s="45"/>
    </row>
    <row r="507" ht="24.95" customHeight="1" spans="1:4">
      <c r="A507" s="42" t="s">
        <v>485</v>
      </c>
      <c r="B507" s="43"/>
      <c r="C507" s="43"/>
      <c r="D507" s="45"/>
    </row>
    <row r="508" ht="24.95" customHeight="1" spans="1:4">
      <c r="A508" s="42" t="s">
        <v>486</v>
      </c>
      <c r="B508" s="43"/>
      <c r="C508" s="43"/>
      <c r="D508" s="45"/>
    </row>
    <row r="509" ht="24.95" customHeight="1" spans="1:4">
      <c r="A509" s="42" t="s">
        <v>487</v>
      </c>
      <c r="B509" s="43">
        <v>89</v>
      </c>
      <c r="C509" s="43">
        <v>48</v>
      </c>
      <c r="D509" s="45">
        <v>41</v>
      </c>
    </row>
    <row r="510" ht="24.95" customHeight="1" spans="1:4">
      <c r="A510" s="42" t="s">
        <v>488</v>
      </c>
      <c r="B510" s="43">
        <f>SUM(B511:B516)</f>
        <v>401</v>
      </c>
      <c r="C510" s="43">
        <f>SUM(C511:C516)</f>
        <v>386</v>
      </c>
      <c r="D510" s="43">
        <f>SUM(D511:D516)</f>
        <v>15</v>
      </c>
    </row>
    <row r="511" ht="24.95" customHeight="1" spans="1:4">
      <c r="A511" s="42" t="s">
        <v>148</v>
      </c>
      <c r="B511" s="43"/>
      <c r="C511" s="43"/>
      <c r="D511" s="45"/>
    </row>
    <row r="512" ht="24.95" customHeight="1" spans="1:4">
      <c r="A512" s="42" t="s">
        <v>149</v>
      </c>
      <c r="B512" s="43"/>
      <c r="C512" s="43"/>
      <c r="D512" s="45"/>
    </row>
    <row r="513" ht="24.95" customHeight="1" spans="1:4">
      <c r="A513" s="42" t="s">
        <v>150</v>
      </c>
      <c r="B513" s="43"/>
      <c r="C513" s="43"/>
      <c r="D513" s="45"/>
    </row>
    <row r="514" ht="24.95" customHeight="1" spans="1:4">
      <c r="A514" s="42" t="s">
        <v>489</v>
      </c>
      <c r="B514" s="43"/>
      <c r="C514" s="43"/>
      <c r="D514" s="45"/>
    </row>
    <row r="515" ht="24.95" customHeight="1" spans="1:4">
      <c r="A515" s="42" t="s">
        <v>490</v>
      </c>
      <c r="B515" s="43"/>
      <c r="C515" s="43"/>
      <c r="D515" s="45"/>
    </row>
    <row r="516" ht="24.95" customHeight="1" spans="1:4">
      <c r="A516" s="42" t="s">
        <v>491</v>
      </c>
      <c r="B516" s="43">
        <v>401</v>
      </c>
      <c r="C516" s="43">
        <v>386</v>
      </c>
      <c r="D516" s="45">
        <v>15</v>
      </c>
    </row>
    <row r="517" ht="24.95" customHeight="1" spans="1:4">
      <c r="A517" s="42" t="s">
        <v>492</v>
      </c>
      <c r="B517" s="43">
        <f>SUM(B518:B520)</f>
        <v>0</v>
      </c>
      <c r="C517" s="43">
        <f>SUM(C518:C520)</f>
        <v>0</v>
      </c>
      <c r="D517" s="45"/>
    </row>
    <row r="518" ht="24.95" customHeight="1" spans="1:4">
      <c r="A518" s="42" t="s">
        <v>493</v>
      </c>
      <c r="B518" s="43"/>
      <c r="C518" s="43"/>
      <c r="D518" s="45"/>
    </row>
    <row r="519" ht="24.95" customHeight="1" spans="1:4">
      <c r="A519" s="42" t="s">
        <v>494</v>
      </c>
      <c r="B519" s="43"/>
      <c r="C519" s="43"/>
      <c r="D519" s="45"/>
    </row>
    <row r="520" ht="24.95" customHeight="1" spans="1:4">
      <c r="A520" s="42" t="s">
        <v>495</v>
      </c>
      <c r="B520" s="43"/>
      <c r="C520" s="43"/>
      <c r="D520" s="45"/>
    </row>
    <row r="521" ht="24.95" customHeight="1" spans="1:4">
      <c r="A521" s="42" t="s">
        <v>496</v>
      </c>
      <c r="B521" s="43">
        <f>SUM(B522,B536,B544,B546,B555,B559,B569,B577,B584,B591,B600,B605,B608,B611,B614,B617,B620,B624,B629,B637,)</f>
        <v>29053</v>
      </c>
      <c r="C521" s="43">
        <f>SUM(C522,C536,C544,C546,C555,C559,C569,C577,C584,C591,C600,C605,C608,C611,C614,C617,C620,C624,C629,C637,)</f>
        <v>11675</v>
      </c>
      <c r="D521" s="43">
        <f>SUM(D522,D536,D544,D546,D555,D559,D569,D577,D584,D591,D600,D605,D608,D611,D614,D617,D620,D624,D629,D637,)</f>
        <v>17378</v>
      </c>
    </row>
    <row r="522" ht="24.95" customHeight="1" spans="1:4">
      <c r="A522" s="42" t="s">
        <v>497</v>
      </c>
      <c r="B522" s="43">
        <f>SUM(B523:B535)</f>
        <v>1297</v>
      </c>
      <c r="C522" s="43">
        <f>SUM(C523:C535)</f>
        <v>1235</v>
      </c>
      <c r="D522" s="43">
        <f>SUM(D523:D535)</f>
        <v>62</v>
      </c>
    </row>
    <row r="523" ht="24.95" customHeight="1" spans="1:4">
      <c r="A523" s="42" t="s">
        <v>148</v>
      </c>
      <c r="B523" s="43">
        <v>217</v>
      </c>
      <c r="C523" s="43">
        <v>217</v>
      </c>
      <c r="D523" s="45"/>
    </row>
    <row r="524" ht="24.95" customHeight="1" spans="1:4">
      <c r="A524" s="42" t="s">
        <v>149</v>
      </c>
      <c r="B524" s="43"/>
      <c r="C524" s="43"/>
      <c r="D524" s="45"/>
    </row>
    <row r="525" ht="24.95" customHeight="1" spans="1:4">
      <c r="A525" s="42" t="s">
        <v>150</v>
      </c>
      <c r="B525" s="43"/>
      <c r="C525" s="43"/>
      <c r="D525" s="45"/>
    </row>
    <row r="526" ht="24.95" customHeight="1" spans="1:4">
      <c r="A526" s="42" t="s">
        <v>498</v>
      </c>
      <c r="B526" s="43"/>
      <c r="C526" s="43"/>
      <c r="D526" s="45"/>
    </row>
    <row r="527" ht="24.95" customHeight="1" spans="1:4">
      <c r="A527" s="42" t="s">
        <v>499</v>
      </c>
      <c r="B527" s="43"/>
      <c r="C527" s="43"/>
      <c r="D527" s="45"/>
    </row>
    <row r="528" ht="24.95" customHeight="1" spans="1:4">
      <c r="A528" s="42" t="s">
        <v>500</v>
      </c>
      <c r="B528" s="43"/>
      <c r="C528" s="43"/>
      <c r="D528" s="45"/>
    </row>
    <row r="529" ht="24.95" customHeight="1" spans="1:4">
      <c r="A529" s="42" t="s">
        <v>501</v>
      </c>
      <c r="B529" s="43"/>
      <c r="C529" s="43"/>
      <c r="D529" s="45"/>
    </row>
    <row r="530" ht="24.95" customHeight="1" spans="1:4">
      <c r="A530" s="42" t="s">
        <v>190</v>
      </c>
      <c r="B530" s="43"/>
      <c r="C530" s="43"/>
      <c r="D530" s="45"/>
    </row>
    <row r="531" ht="24.95" customHeight="1" spans="1:4">
      <c r="A531" s="42" t="s">
        <v>502</v>
      </c>
      <c r="B531" s="43">
        <v>551</v>
      </c>
      <c r="C531" s="43">
        <v>551</v>
      </c>
      <c r="D531" s="45"/>
    </row>
    <row r="532" ht="24.95" customHeight="1" spans="1:4">
      <c r="A532" s="42" t="s">
        <v>503</v>
      </c>
      <c r="B532" s="43"/>
      <c r="C532" s="43"/>
      <c r="D532" s="45"/>
    </row>
    <row r="533" ht="24.95" customHeight="1" spans="1:4">
      <c r="A533" s="42" t="s">
        <v>504</v>
      </c>
      <c r="B533" s="43"/>
      <c r="C533" s="43"/>
      <c r="D533" s="45"/>
    </row>
    <row r="534" ht="24.95" customHeight="1" spans="1:4">
      <c r="A534" s="42" t="s">
        <v>505</v>
      </c>
      <c r="B534" s="43"/>
      <c r="C534" s="43"/>
      <c r="D534" s="45"/>
    </row>
    <row r="535" ht="24.95" customHeight="1" spans="1:4">
      <c r="A535" s="42" t="s">
        <v>506</v>
      </c>
      <c r="B535" s="43">
        <v>529</v>
      </c>
      <c r="C535" s="43">
        <v>467</v>
      </c>
      <c r="D535" s="45">
        <v>62</v>
      </c>
    </row>
    <row r="536" ht="24.95" customHeight="1" spans="1:4">
      <c r="A536" s="42" t="s">
        <v>507</v>
      </c>
      <c r="B536" s="43">
        <f>SUM(B537:B543)</f>
        <v>184</v>
      </c>
      <c r="C536" s="43">
        <f>SUM(C537:C543)</f>
        <v>99</v>
      </c>
      <c r="D536" s="43">
        <f>SUM(D537:D543)</f>
        <v>85</v>
      </c>
    </row>
    <row r="537" ht="24.95" customHeight="1" spans="1:4">
      <c r="A537" s="42" t="s">
        <v>148</v>
      </c>
      <c r="B537" s="43">
        <v>99</v>
      </c>
      <c r="C537" s="43">
        <v>99</v>
      </c>
      <c r="D537" s="45"/>
    </row>
    <row r="538" ht="24.95" customHeight="1" spans="1:4">
      <c r="A538" s="42" t="s">
        <v>149</v>
      </c>
      <c r="B538" s="43"/>
      <c r="C538" s="43"/>
      <c r="D538" s="45"/>
    </row>
    <row r="539" ht="24.95" customHeight="1" spans="1:4">
      <c r="A539" s="42" t="s">
        <v>150</v>
      </c>
      <c r="B539" s="43"/>
      <c r="C539" s="43"/>
      <c r="D539" s="45"/>
    </row>
    <row r="540" ht="24.95" customHeight="1" spans="1:4">
      <c r="A540" s="42" t="s">
        <v>508</v>
      </c>
      <c r="B540" s="43"/>
      <c r="C540" s="43"/>
      <c r="D540" s="45"/>
    </row>
    <row r="541" ht="24.95" customHeight="1" spans="1:4">
      <c r="A541" s="42" t="s">
        <v>509</v>
      </c>
      <c r="B541" s="43"/>
      <c r="C541" s="43"/>
      <c r="D541" s="45"/>
    </row>
    <row r="542" ht="24.95" customHeight="1" spans="1:4">
      <c r="A542" s="42" t="s">
        <v>510</v>
      </c>
      <c r="B542" s="43"/>
      <c r="C542" s="43"/>
      <c r="D542" s="45"/>
    </row>
    <row r="543" ht="24.95" customHeight="1" spans="1:4">
      <c r="A543" s="42" t="s">
        <v>511</v>
      </c>
      <c r="B543" s="43">
        <v>85</v>
      </c>
      <c r="C543" s="43"/>
      <c r="D543" s="45">
        <v>85</v>
      </c>
    </row>
    <row r="544" ht="24.95" customHeight="1" spans="1:4">
      <c r="A544" s="42" t="s">
        <v>512</v>
      </c>
      <c r="B544" s="43">
        <f>SUM(B545)</f>
        <v>0</v>
      </c>
      <c r="C544" s="43"/>
      <c r="D544" s="45"/>
    </row>
    <row r="545" ht="24.95" customHeight="1" spans="1:4">
      <c r="A545" s="42" t="s">
        <v>513</v>
      </c>
      <c r="B545" s="43"/>
      <c r="C545" s="43"/>
      <c r="D545" s="45"/>
    </row>
    <row r="546" ht="24.95" customHeight="1" spans="1:4">
      <c r="A546" s="42" t="s">
        <v>514</v>
      </c>
      <c r="B546" s="43">
        <f>SUM(B547:B554)</f>
        <v>9935</v>
      </c>
      <c r="C546" s="43">
        <f>SUM(C547:C554)</f>
        <v>9935</v>
      </c>
      <c r="D546" s="43">
        <f>SUM(D547:D554)</f>
        <v>0</v>
      </c>
    </row>
    <row r="547" ht="24.95" customHeight="1" spans="1:4">
      <c r="A547" s="42" t="s">
        <v>515</v>
      </c>
      <c r="B547" s="43">
        <v>350</v>
      </c>
      <c r="C547" s="43">
        <v>350</v>
      </c>
      <c r="D547" s="45"/>
    </row>
    <row r="548" ht="24.95" customHeight="1" spans="1:4">
      <c r="A548" s="42" t="s">
        <v>516</v>
      </c>
      <c r="B548" s="43"/>
      <c r="C548" s="43"/>
      <c r="D548" s="45"/>
    </row>
    <row r="549" ht="24.95" customHeight="1" spans="1:4">
      <c r="A549" s="42" t="s">
        <v>517</v>
      </c>
      <c r="B549" s="43"/>
      <c r="C549" s="43"/>
      <c r="D549" s="45"/>
    </row>
    <row r="550" ht="24.95" customHeight="1" spans="1:4">
      <c r="A550" s="42" t="s">
        <v>518</v>
      </c>
      <c r="B550" s="43"/>
      <c r="C550" s="43"/>
      <c r="D550" s="45"/>
    </row>
    <row r="551" ht="24.95" customHeight="1" spans="1:4">
      <c r="A551" s="42" t="s">
        <v>519</v>
      </c>
      <c r="B551" s="43">
        <v>3463</v>
      </c>
      <c r="C551" s="43">
        <v>3463</v>
      </c>
      <c r="D551" s="45"/>
    </row>
    <row r="552" ht="24.95" customHeight="1" spans="1:4">
      <c r="A552" s="42" t="s">
        <v>520</v>
      </c>
      <c r="B552" s="43"/>
      <c r="C552" s="43"/>
      <c r="D552" s="45"/>
    </row>
    <row r="553" ht="24.95" customHeight="1" spans="1:4">
      <c r="A553" s="42" t="s">
        <v>521</v>
      </c>
      <c r="B553" s="43">
        <v>4976</v>
      </c>
      <c r="C553" s="43">
        <v>4976</v>
      </c>
      <c r="D553" s="45"/>
    </row>
    <row r="554" ht="24.95" customHeight="1" spans="1:4">
      <c r="A554" s="42" t="s">
        <v>522</v>
      </c>
      <c r="B554" s="43">
        <v>1146</v>
      </c>
      <c r="C554" s="43">
        <v>1146</v>
      </c>
      <c r="D554" s="45"/>
    </row>
    <row r="555" ht="24.95" customHeight="1" spans="1:4">
      <c r="A555" s="42" t="s">
        <v>523</v>
      </c>
      <c r="B555" s="43">
        <f>SUM(B556:B558)</f>
        <v>0</v>
      </c>
      <c r="C555" s="43"/>
      <c r="D555" s="45"/>
    </row>
    <row r="556" ht="24.95" customHeight="1" spans="1:4">
      <c r="A556" s="42" t="s">
        <v>524</v>
      </c>
      <c r="B556" s="43"/>
      <c r="C556" s="43"/>
      <c r="D556" s="45"/>
    </row>
    <row r="557" ht="24.95" customHeight="1" spans="1:4">
      <c r="A557" s="42" t="s">
        <v>525</v>
      </c>
      <c r="B557" s="43"/>
      <c r="C557" s="43"/>
      <c r="D557" s="45"/>
    </row>
    <row r="558" ht="24.95" customHeight="1" spans="1:4">
      <c r="A558" s="42" t="s">
        <v>526</v>
      </c>
      <c r="B558" s="43"/>
      <c r="C558" s="43"/>
      <c r="D558" s="45"/>
    </row>
    <row r="559" ht="24.95" customHeight="1" spans="1:4">
      <c r="A559" s="42" t="s">
        <v>527</v>
      </c>
      <c r="B559" s="43">
        <f>SUM(B560:B568)</f>
        <v>627</v>
      </c>
      <c r="C559" s="43">
        <f>SUM(C560:C568)</f>
        <v>0</v>
      </c>
      <c r="D559" s="43">
        <f>SUM(D560:D568)</f>
        <v>627</v>
      </c>
    </row>
    <row r="560" ht="24.95" customHeight="1" spans="1:4">
      <c r="A560" s="42" t="s">
        <v>528</v>
      </c>
      <c r="B560" s="43"/>
      <c r="C560" s="43"/>
      <c r="D560" s="45"/>
    </row>
    <row r="561" ht="24.95" customHeight="1" spans="1:4">
      <c r="A561" s="42" t="s">
        <v>529</v>
      </c>
      <c r="B561" s="43"/>
      <c r="C561" s="43"/>
      <c r="D561" s="45"/>
    </row>
    <row r="562" ht="24.95" customHeight="1" spans="1:4">
      <c r="A562" s="42" t="s">
        <v>530</v>
      </c>
      <c r="B562" s="43"/>
      <c r="C562" s="43"/>
      <c r="D562" s="45"/>
    </row>
    <row r="563" ht="24.95" customHeight="1" spans="1:4">
      <c r="A563" s="42" t="s">
        <v>531</v>
      </c>
      <c r="B563" s="43"/>
      <c r="C563" s="43"/>
      <c r="D563" s="45"/>
    </row>
    <row r="564" ht="24.95" customHeight="1" spans="1:4">
      <c r="A564" s="42" t="s">
        <v>532</v>
      </c>
      <c r="B564" s="43"/>
      <c r="C564" s="43"/>
      <c r="D564" s="45"/>
    </row>
    <row r="565" ht="24.95" customHeight="1" spans="1:4">
      <c r="A565" s="42" t="s">
        <v>533</v>
      </c>
      <c r="B565" s="43"/>
      <c r="C565" s="43"/>
      <c r="D565" s="45"/>
    </row>
    <row r="566" ht="24.95" customHeight="1" spans="1:4">
      <c r="A566" s="42" t="s">
        <v>534</v>
      </c>
      <c r="B566" s="43"/>
      <c r="C566" s="43"/>
      <c r="D566" s="45"/>
    </row>
    <row r="567" ht="24.95" customHeight="1" spans="1:4">
      <c r="A567" s="42" t="s">
        <v>535</v>
      </c>
      <c r="B567" s="43"/>
      <c r="C567" s="43"/>
      <c r="D567" s="45"/>
    </row>
    <row r="568" ht="24.95" customHeight="1" spans="1:4">
      <c r="A568" s="42" t="s">
        <v>536</v>
      </c>
      <c r="B568" s="43">
        <v>627</v>
      </c>
      <c r="C568" s="43"/>
      <c r="D568" s="45">
        <v>627</v>
      </c>
    </row>
    <row r="569" ht="24.95" customHeight="1" spans="1:4">
      <c r="A569" s="42" t="s">
        <v>537</v>
      </c>
      <c r="B569" s="43">
        <f>SUM(B570:B576)</f>
        <v>2394</v>
      </c>
      <c r="C569" s="43">
        <f>SUM(C570:C576)</f>
        <v>226</v>
      </c>
      <c r="D569" s="43">
        <f>SUM(D570:D576)</f>
        <v>2168</v>
      </c>
    </row>
    <row r="570" ht="24.95" customHeight="1" spans="1:4">
      <c r="A570" s="42" t="s">
        <v>538</v>
      </c>
      <c r="B570" s="43"/>
      <c r="C570" s="43"/>
      <c r="D570" s="45"/>
    </row>
    <row r="571" ht="24.95" customHeight="1" spans="1:4">
      <c r="A571" s="42" t="s">
        <v>539</v>
      </c>
      <c r="B571" s="43"/>
      <c r="C571" s="43"/>
      <c r="D571" s="45"/>
    </row>
    <row r="572" ht="24.95" customHeight="1" spans="1:4">
      <c r="A572" s="42" t="s">
        <v>540</v>
      </c>
      <c r="B572" s="43">
        <v>113</v>
      </c>
      <c r="C572" s="43"/>
      <c r="D572" s="45">
        <v>113</v>
      </c>
    </row>
    <row r="573" ht="24.95" customHeight="1" spans="1:4">
      <c r="A573" s="42" t="s">
        <v>541</v>
      </c>
      <c r="B573" s="43">
        <v>258</v>
      </c>
      <c r="C573" s="43">
        <v>226</v>
      </c>
      <c r="D573" s="45">
        <v>32</v>
      </c>
    </row>
    <row r="574" ht="24.95" customHeight="1" spans="1:4">
      <c r="A574" s="42" t="s">
        <v>542</v>
      </c>
      <c r="B574" s="43">
        <v>415</v>
      </c>
      <c r="C574" s="43"/>
      <c r="D574" s="45">
        <v>415</v>
      </c>
    </row>
    <row r="575" ht="24.95" customHeight="1" spans="1:4">
      <c r="A575" s="42" t="s">
        <v>543</v>
      </c>
      <c r="B575" s="43"/>
      <c r="C575" s="43"/>
      <c r="D575" s="45"/>
    </row>
    <row r="576" ht="24.95" customHeight="1" spans="1:4">
      <c r="A576" s="42" t="s">
        <v>544</v>
      </c>
      <c r="B576" s="43">
        <v>1608</v>
      </c>
      <c r="C576" s="43"/>
      <c r="D576" s="45">
        <v>1608</v>
      </c>
    </row>
    <row r="577" ht="24.95" customHeight="1" spans="1:4">
      <c r="A577" s="42" t="s">
        <v>545</v>
      </c>
      <c r="B577" s="43">
        <f>SUM(B578:B583)</f>
        <v>235</v>
      </c>
      <c r="C577" s="43">
        <f>SUM(C578:C583)</f>
        <v>0</v>
      </c>
      <c r="D577" s="43">
        <f>SUM(D578:D583)</f>
        <v>235</v>
      </c>
    </row>
    <row r="578" ht="24.95" customHeight="1" spans="1:4">
      <c r="A578" s="42" t="s">
        <v>546</v>
      </c>
      <c r="B578" s="43">
        <v>150</v>
      </c>
      <c r="C578" s="43"/>
      <c r="D578" s="45">
        <v>150</v>
      </c>
    </row>
    <row r="579" ht="24.95" customHeight="1" spans="1:4">
      <c r="A579" s="42" t="s">
        <v>547</v>
      </c>
      <c r="B579" s="43">
        <v>59</v>
      </c>
      <c r="C579" s="43"/>
      <c r="D579" s="45">
        <v>59</v>
      </c>
    </row>
    <row r="580" ht="24.95" customHeight="1" spans="1:4">
      <c r="A580" s="42" t="s">
        <v>548</v>
      </c>
      <c r="B580" s="43">
        <v>1</v>
      </c>
      <c r="C580" s="43"/>
      <c r="D580" s="45">
        <v>1</v>
      </c>
    </row>
    <row r="581" ht="24.95" customHeight="1" spans="1:4">
      <c r="A581" s="42" t="s">
        <v>549</v>
      </c>
      <c r="B581" s="43"/>
      <c r="C581" s="43"/>
      <c r="D581" s="45"/>
    </row>
    <row r="582" ht="24.95" customHeight="1" spans="1:4">
      <c r="A582" s="42" t="s">
        <v>550</v>
      </c>
      <c r="B582" s="43"/>
      <c r="C582" s="43"/>
      <c r="D582" s="45"/>
    </row>
    <row r="583" ht="24.95" customHeight="1" spans="1:4">
      <c r="A583" s="42" t="s">
        <v>551</v>
      </c>
      <c r="B583" s="43">
        <v>25</v>
      </c>
      <c r="C583" s="43"/>
      <c r="D583" s="45">
        <v>25</v>
      </c>
    </row>
    <row r="584" ht="24.95" customHeight="1" spans="1:4">
      <c r="A584" s="42" t="s">
        <v>552</v>
      </c>
      <c r="B584" s="43">
        <f>SUM(B585:B590)</f>
        <v>317</v>
      </c>
      <c r="C584" s="43">
        <f>SUM(C585:C590)</f>
        <v>93</v>
      </c>
      <c r="D584" s="43">
        <f>SUM(D585:D590)</f>
        <v>224</v>
      </c>
    </row>
    <row r="585" ht="24.95" customHeight="1" spans="1:4">
      <c r="A585" s="42" t="s">
        <v>553</v>
      </c>
      <c r="B585" s="43">
        <v>19</v>
      </c>
      <c r="C585" s="43"/>
      <c r="D585" s="45">
        <v>19</v>
      </c>
    </row>
    <row r="586" ht="24.95" customHeight="1" spans="1:4">
      <c r="A586" s="42" t="s">
        <v>554</v>
      </c>
      <c r="B586" s="43"/>
      <c r="C586" s="43"/>
      <c r="D586" s="45"/>
    </row>
    <row r="587" ht="24.95" customHeight="1" spans="1:4">
      <c r="A587" s="42" t="s">
        <v>555</v>
      </c>
      <c r="B587" s="43"/>
      <c r="C587" s="43"/>
      <c r="D587" s="45"/>
    </row>
    <row r="588" ht="24.95" customHeight="1" spans="1:4">
      <c r="A588" s="42" t="s">
        <v>556</v>
      </c>
      <c r="B588" s="43">
        <v>298</v>
      </c>
      <c r="C588" s="43">
        <v>93</v>
      </c>
      <c r="D588" s="45">
        <v>205</v>
      </c>
    </row>
    <row r="589" ht="24.95" customHeight="1" spans="1:4">
      <c r="A589" s="42" t="s">
        <v>557</v>
      </c>
      <c r="B589" s="43"/>
      <c r="C589" s="43"/>
      <c r="D589" s="45"/>
    </row>
    <row r="590" ht="24.95" customHeight="1" spans="1:4">
      <c r="A590" s="42" t="s">
        <v>558</v>
      </c>
      <c r="B590" s="43"/>
      <c r="C590" s="43"/>
      <c r="D590" s="45"/>
    </row>
    <row r="591" ht="24.95" customHeight="1" spans="1:4">
      <c r="A591" s="42" t="s">
        <v>559</v>
      </c>
      <c r="B591" s="43">
        <f>SUM(B592:B599)</f>
        <v>783</v>
      </c>
      <c r="C591" s="43">
        <f>SUM(C592:C599)</f>
        <v>87</v>
      </c>
      <c r="D591" s="43">
        <f>SUM(D592:D599)</f>
        <v>696</v>
      </c>
    </row>
    <row r="592" ht="24.95" customHeight="1" spans="1:4">
      <c r="A592" s="42" t="s">
        <v>148</v>
      </c>
      <c r="B592" s="43">
        <v>87</v>
      </c>
      <c r="C592" s="43">
        <v>87</v>
      </c>
      <c r="D592" s="45"/>
    </row>
    <row r="593" ht="24.95" customHeight="1" spans="1:4">
      <c r="A593" s="42" t="s">
        <v>149</v>
      </c>
      <c r="B593" s="43"/>
      <c r="C593" s="43"/>
      <c r="D593" s="45"/>
    </row>
    <row r="594" ht="24.95" customHeight="1" spans="1:4">
      <c r="A594" s="42" t="s">
        <v>150</v>
      </c>
      <c r="B594" s="43"/>
      <c r="C594" s="43"/>
      <c r="D594" s="45"/>
    </row>
    <row r="595" ht="24.95" customHeight="1" spans="1:4">
      <c r="A595" s="42" t="s">
        <v>560</v>
      </c>
      <c r="B595" s="43"/>
      <c r="C595" s="43"/>
      <c r="D595" s="45"/>
    </row>
    <row r="596" ht="24.95" customHeight="1" spans="1:4">
      <c r="A596" s="42" t="s">
        <v>561</v>
      </c>
      <c r="B596" s="43"/>
      <c r="C596" s="43"/>
      <c r="D596" s="45"/>
    </row>
    <row r="597" ht="24.95" customHeight="1" spans="1:4">
      <c r="A597" s="42" t="s">
        <v>562</v>
      </c>
      <c r="B597" s="43"/>
      <c r="C597" s="43"/>
      <c r="D597" s="45"/>
    </row>
    <row r="598" ht="24.95" customHeight="1" spans="1:4">
      <c r="A598" s="42" t="s">
        <v>563</v>
      </c>
      <c r="B598" s="43">
        <v>582</v>
      </c>
      <c r="C598" s="43"/>
      <c r="D598" s="45">
        <v>582</v>
      </c>
    </row>
    <row r="599" ht="24.95" customHeight="1" spans="1:4">
      <c r="A599" s="42" t="s">
        <v>564</v>
      </c>
      <c r="B599" s="43">
        <v>114</v>
      </c>
      <c r="C599" s="43"/>
      <c r="D599" s="45">
        <v>114</v>
      </c>
    </row>
    <row r="600" ht="24.95" customHeight="1" spans="1:4">
      <c r="A600" s="42" t="s">
        <v>565</v>
      </c>
      <c r="B600" s="43">
        <f>SUM(B601:B604)</f>
        <v>0</v>
      </c>
      <c r="C600" s="43"/>
      <c r="D600" s="45"/>
    </row>
    <row r="601" ht="24.95" customHeight="1" spans="1:4">
      <c r="A601" s="42" t="s">
        <v>148</v>
      </c>
      <c r="B601" s="43"/>
      <c r="C601" s="43"/>
      <c r="D601" s="45"/>
    </row>
    <row r="602" ht="24.95" customHeight="1" spans="1:4">
      <c r="A602" s="42" t="s">
        <v>149</v>
      </c>
      <c r="B602" s="43"/>
      <c r="C602" s="43"/>
      <c r="D602" s="45"/>
    </row>
    <row r="603" ht="24.95" customHeight="1" spans="1:4">
      <c r="A603" s="42" t="s">
        <v>150</v>
      </c>
      <c r="B603" s="43"/>
      <c r="C603" s="43"/>
      <c r="D603" s="45"/>
    </row>
    <row r="604" ht="24.95" customHeight="1" spans="1:4">
      <c r="A604" s="42" t="s">
        <v>566</v>
      </c>
      <c r="B604" s="43"/>
      <c r="C604" s="43"/>
      <c r="D604" s="45"/>
    </row>
    <row r="605" ht="24.95" customHeight="1" spans="1:4">
      <c r="A605" s="42" t="s">
        <v>567</v>
      </c>
      <c r="B605" s="43">
        <f>SUM(B606:B607)</f>
        <v>2628</v>
      </c>
      <c r="C605" s="43">
        <f>SUM(C606:C607)</f>
        <v>0</v>
      </c>
      <c r="D605" s="43">
        <f>SUM(D606:D607)</f>
        <v>2628</v>
      </c>
    </row>
    <row r="606" ht="24.95" customHeight="1" spans="1:4">
      <c r="A606" s="42" t="s">
        <v>568</v>
      </c>
      <c r="B606" s="43">
        <v>633</v>
      </c>
      <c r="C606" s="43"/>
      <c r="D606" s="45">
        <v>633</v>
      </c>
    </row>
    <row r="607" ht="24.95" customHeight="1" spans="1:4">
      <c r="A607" s="42" t="s">
        <v>569</v>
      </c>
      <c r="B607" s="43">
        <v>1995</v>
      </c>
      <c r="C607" s="43"/>
      <c r="D607" s="45">
        <v>1995</v>
      </c>
    </row>
    <row r="608" ht="24.95" customHeight="1" spans="1:4">
      <c r="A608" s="42" t="s">
        <v>570</v>
      </c>
      <c r="B608" s="43">
        <f>SUM(B609:B610)</f>
        <v>146</v>
      </c>
      <c r="C608" s="43">
        <f>SUM(C609:C610)</f>
        <v>0</v>
      </c>
      <c r="D608" s="43">
        <f>SUM(D609:D610)</f>
        <v>146</v>
      </c>
    </row>
    <row r="609" ht="24.95" customHeight="1" spans="1:4">
      <c r="A609" s="42" t="s">
        <v>571</v>
      </c>
      <c r="B609" s="43">
        <v>127</v>
      </c>
      <c r="C609" s="43"/>
      <c r="D609" s="45">
        <v>127</v>
      </c>
    </row>
    <row r="610" ht="24.95" customHeight="1" spans="1:4">
      <c r="A610" s="42" t="s">
        <v>572</v>
      </c>
      <c r="B610" s="43">
        <v>19</v>
      </c>
      <c r="C610" s="43"/>
      <c r="D610" s="45">
        <v>19</v>
      </c>
    </row>
    <row r="611" ht="24.95" customHeight="1" spans="1:4">
      <c r="A611" s="42" t="s">
        <v>573</v>
      </c>
      <c r="B611" s="43">
        <f>SUM(B612:B613)</f>
        <v>592</v>
      </c>
      <c r="C611" s="43">
        <f>SUM(C612:C613)</f>
        <v>0</v>
      </c>
      <c r="D611" s="43">
        <f>SUM(D612:D613)</f>
        <v>592</v>
      </c>
    </row>
    <row r="612" ht="24.95" customHeight="1" spans="1:4">
      <c r="A612" s="42" t="s">
        <v>574</v>
      </c>
      <c r="B612" s="43"/>
      <c r="C612" s="43"/>
      <c r="D612" s="45"/>
    </row>
    <row r="613" s="29" customFormat="1" ht="24.95" customHeight="1" spans="1:16379">
      <c r="A613" s="42" t="s">
        <v>575</v>
      </c>
      <c r="B613" s="43">
        <v>592</v>
      </c>
      <c r="C613" s="43"/>
      <c r="D613" s="45">
        <v>592</v>
      </c>
      <c r="IR613" s="54"/>
      <c r="IS613" s="54"/>
      <c r="IT613" s="54"/>
      <c r="IU613" s="54"/>
      <c r="IV613" s="54"/>
      <c r="IW613" s="54"/>
      <c r="IX613" s="54"/>
      <c r="IY613" s="54"/>
      <c r="IZ613" s="54"/>
      <c r="JA613" s="54"/>
      <c r="JB613" s="54"/>
      <c r="JC613" s="54"/>
      <c r="JD613" s="54"/>
      <c r="JE613" s="54"/>
      <c r="JF613" s="54"/>
      <c r="JG613" s="54"/>
      <c r="JH613" s="54"/>
      <c r="JI613" s="54"/>
      <c r="JJ613" s="54"/>
      <c r="JK613" s="54"/>
      <c r="JL613" s="54"/>
      <c r="JM613" s="54"/>
      <c r="JN613" s="54"/>
      <c r="JO613" s="54"/>
      <c r="JP613" s="54"/>
      <c r="JQ613" s="54"/>
      <c r="JR613" s="54"/>
      <c r="JS613" s="54"/>
      <c r="JT613" s="54"/>
      <c r="JU613" s="54"/>
      <c r="JV613" s="54"/>
      <c r="JW613" s="54"/>
      <c r="JX613" s="54"/>
      <c r="JY613" s="54"/>
      <c r="JZ613" s="54"/>
      <c r="KA613" s="54"/>
      <c r="KB613" s="54"/>
      <c r="KC613" s="54"/>
      <c r="KD613" s="54"/>
      <c r="KE613" s="54"/>
      <c r="KF613" s="54"/>
      <c r="KG613" s="54"/>
      <c r="KH613" s="54"/>
      <c r="KI613" s="54"/>
      <c r="KJ613" s="54"/>
      <c r="KK613" s="54"/>
      <c r="KL613" s="54"/>
      <c r="KM613" s="54"/>
      <c r="KN613" s="54"/>
      <c r="KO613" s="54"/>
      <c r="KP613" s="54"/>
      <c r="KQ613" s="54"/>
      <c r="KR613" s="54"/>
      <c r="KS613" s="54"/>
      <c r="KT613" s="54"/>
      <c r="KU613" s="54"/>
      <c r="KV613" s="54"/>
      <c r="KW613" s="54"/>
      <c r="KX613" s="54"/>
      <c r="KY613" s="54"/>
      <c r="KZ613" s="54"/>
      <c r="LA613" s="54"/>
      <c r="LB613" s="54"/>
      <c r="LC613" s="54"/>
      <c r="LD613" s="54"/>
      <c r="LE613" s="54"/>
      <c r="LF613" s="54"/>
      <c r="LG613" s="54"/>
      <c r="LH613" s="54"/>
      <c r="LI613" s="54"/>
      <c r="LJ613" s="54"/>
      <c r="LK613" s="54"/>
      <c r="LL613" s="54"/>
      <c r="LM613" s="54"/>
      <c r="LN613" s="54"/>
      <c r="LO613" s="54"/>
      <c r="LP613" s="54"/>
      <c r="LQ613" s="54"/>
      <c r="LR613" s="54"/>
      <c r="LS613" s="54"/>
      <c r="LT613" s="54"/>
      <c r="LU613" s="54"/>
      <c r="LV613" s="54"/>
      <c r="LW613" s="54"/>
      <c r="LX613" s="54"/>
      <c r="LY613" s="54"/>
      <c r="LZ613" s="54"/>
      <c r="MA613" s="54"/>
      <c r="MB613" s="54"/>
      <c r="MC613" s="54"/>
      <c r="MD613" s="54"/>
      <c r="ME613" s="54"/>
      <c r="MF613" s="54"/>
      <c r="MG613" s="54"/>
      <c r="MH613" s="54"/>
      <c r="MI613" s="54"/>
      <c r="MJ613" s="54"/>
      <c r="MK613" s="54"/>
      <c r="ML613" s="54"/>
      <c r="MM613" s="54"/>
      <c r="MN613" s="54"/>
      <c r="MO613" s="54"/>
      <c r="MP613" s="54"/>
      <c r="MQ613" s="54"/>
      <c r="MR613" s="54"/>
      <c r="MS613" s="54"/>
      <c r="MT613" s="54"/>
      <c r="MU613" s="54"/>
      <c r="MV613" s="54"/>
      <c r="MW613" s="54"/>
      <c r="MX613" s="54"/>
      <c r="MY613" s="54"/>
      <c r="MZ613" s="54"/>
      <c r="NA613" s="54"/>
      <c r="NB613" s="54"/>
      <c r="NC613" s="54"/>
      <c r="ND613" s="54"/>
      <c r="NE613" s="54"/>
      <c r="NF613" s="54"/>
      <c r="NG613" s="54"/>
      <c r="NH613" s="54"/>
      <c r="NI613" s="54"/>
      <c r="NJ613" s="54"/>
      <c r="NK613" s="54"/>
      <c r="NL613" s="54"/>
      <c r="NM613" s="54"/>
      <c r="NN613" s="54"/>
      <c r="NO613" s="54"/>
      <c r="NP613" s="54"/>
      <c r="NQ613" s="54"/>
      <c r="NR613" s="54"/>
      <c r="NS613" s="54"/>
      <c r="NT613" s="54"/>
      <c r="NU613" s="54"/>
      <c r="NV613" s="54"/>
      <c r="NW613" s="54"/>
      <c r="NX613" s="54"/>
      <c r="NY613" s="54"/>
      <c r="NZ613" s="54"/>
      <c r="OA613" s="54"/>
      <c r="OB613" s="54"/>
      <c r="OC613" s="54"/>
      <c r="OD613" s="54"/>
      <c r="OE613" s="54"/>
      <c r="OF613" s="54"/>
      <c r="OG613" s="54"/>
      <c r="OH613" s="54"/>
      <c r="OI613" s="54"/>
      <c r="OJ613" s="54"/>
      <c r="OK613" s="54"/>
      <c r="OL613" s="54"/>
      <c r="OM613" s="54"/>
      <c r="ON613" s="54"/>
      <c r="OO613" s="54"/>
      <c r="OP613" s="54"/>
      <c r="OQ613" s="54"/>
      <c r="OR613" s="54"/>
      <c r="OS613" s="54"/>
      <c r="OT613" s="54"/>
      <c r="OU613" s="54"/>
      <c r="OV613" s="54"/>
      <c r="OW613" s="54"/>
      <c r="OX613" s="54"/>
      <c r="OY613" s="54"/>
      <c r="OZ613" s="54"/>
      <c r="PA613" s="54"/>
      <c r="PB613" s="54"/>
      <c r="PC613" s="54"/>
      <c r="PD613" s="54"/>
      <c r="PE613" s="54"/>
      <c r="PF613" s="54"/>
      <c r="PG613" s="54"/>
      <c r="PH613" s="54"/>
      <c r="PI613" s="54"/>
      <c r="PJ613" s="54"/>
      <c r="PK613" s="54"/>
      <c r="PL613" s="54"/>
      <c r="PM613" s="54"/>
      <c r="PN613" s="54"/>
      <c r="PO613" s="54"/>
      <c r="PP613" s="54"/>
      <c r="PQ613" s="54"/>
      <c r="PR613" s="54"/>
      <c r="PS613" s="54"/>
      <c r="PT613" s="54"/>
      <c r="PU613" s="54"/>
      <c r="PV613" s="54"/>
      <c r="PW613" s="54"/>
      <c r="PX613" s="54"/>
      <c r="PY613" s="54"/>
      <c r="PZ613" s="54"/>
      <c r="QA613" s="54"/>
      <c r="QB613" s="54"/>
      <c r="QC613" s="54"/>
      <c r="QD613" s="54"/>
      <c r="QE613" s="54"/>
      <c r="QF613" s="54"/>
      <c r="QG613" s="54"/>
      <c r="QH613" s="54"/>
      <c r="QI613" s="54"/>
      <c r="QJ613" s="54"/>
      <c r="QK613" s="54"/>
      <c r="QL613" s="54"/>
      <c r="QM613" s="54"/>
      <c r="QN613" s="54"/>
      <c r="QO613" s="54"/>
      <c r="QP613" s="54"/>
      <c r="QQ613" s="54"/>
      <c r="QR613" s="54"/>
      <c r="QS613" s="54"/>
      <c r="QT613" s="54"/>
      <c r="QU613" s="54"/>
      <c r="QV613" s="54"/>
      <c r="QW613" s="54"/>
      <c r="QX613" s="54"/>
      <c r="QY613" s="54"/>
      <c r="QZ613" s="54"/>
      <c r="RA613" s="54"/>
      <c r="RB613" s="54"/>
      <c r="RC613" s="54"/>
      <c r="RD613" s="54"/>
      <c r="RE613" s="54"/>
      <c r="RF613" s="54"/>
      <c r="RG613" s="54"/>
      <c r="RH613" s="54"/>
      <c r="RI613" s="54"/>
      <c r="RJ613" s="54"/>
      <c r="RK613" s="54"/>
      <c r="RL613" s="54"/>
      <c r="RM613" s="54"/>
      <c r="RN613" s="54"/>
      <c r="RO613" s="54"/>
      <c r="RP613" s="54"/>
      <c r="RQ613" s="54"/>
      <c r="RR613" s="54"/>
      <c r="RS613" s="54"/>
      <c r="RT613" s="54"/>
      <c r="RU613" s="54"/>
      <c r="RV613" s="54"/>
      <c r="RW613" s="54"/>
      <c r="RX613" s="54"/>
      <c r="RY613" s="54"/>
      <c r="RZ613" s="54"/>
      <c r="SA613" s="54"/>
      <c r="SB613" s="54"/>
      <c r="SC613" s="54"/>
      <c r="SD613" s="54"/>
      <c r="SE613" s="54"/>
      <c r="SF613" s="54"/>
      <c r="SG613" s="54"/>
      <c r="SH613" s="54"/>
      <c r="SI613" s="54"/>
      <c r="SJ613" s="54"/>
      <c r="SK613" s="54"/>
      <c r="SL613" s="54"/>
      <c r="SM613" s="54"/>
      <c r="SN613" s="54"/>
      <c r="SO613" s="54"/>
      <c r="SP613" s="54"/>
      <c r="SQ613" s="54"/>
      <c r="SR613" s="54"/>
      <c r="SS613" s="54"/>
      <c r="ST613" s="54"/>
      <c r="SU613" s="54"/>
      <c r="SV613" s="54"/>
      <c r="SW613" s="54"/>
      <c r="SX613" s="54"/>
      <c r="SY613" s="54"/>
      <c r="SZ613" s="54"/>
      <c r="TA613" s="54"/>
      <c r="TB613" s="54"/>
      <c r="TC613" s="54"/>
      <c r="TD613" s="54"/>
      <c r="TE613" s="54"/>
      <c r="TF613" s="54"/>
      <c r="TG613" s="54"/>
      <c r="TH613" s="54"/>
      <c r="TI613" s="54"/>
      <c r="TJ613" s="54"/>
      <c r="TK613" s="54"/>
      <c r="TL613" s="54"/>
      <c r="TM613" s="54"/>
      <c r="TN613" s="54"/>
      <c r="TO613" s="54"/>
      <c r="TP613" s="54"/>
      <c r="TQ613" s="54"/>
      <c r="TR613" s="54"/>
      <c r="TS613" s="54"/>
      <c r="TT613" s="54"/>
      <c r="TU613" s="54"/>
      <c r="TV613" s="54"/>
      <c r="TW613" s="54"/>
      <c r="TX613" s="54"/>
      <c r="TY613" s="54"/>
      <c r="TZ613" s="54"/>
      <c r="UA613" s="54"/>
      <c r="UB613" s="54"/>
      <c r="UC613" s="54"/>
      <c r="UD613" s="54"/>
      <c r="UE613" s="54"/>
      <c r="UF613" s="54"/>
      <c r="UG613" s="54"/>
      <c r="UH613" s="54"/>
      <c r="UI613" s="54"/>
      <c r="UJ613" s="54"/>
      <c r="UK613" s="54"/>
      <c r="UL613" s="54"/>
      <c r="UM613" s="54"/>
      <c r="UN613" s="54"/>
      <c r="UO613" s="54"/>
      <c r="UP613" s="54"/>
      <c r="UQ613" s="54"/>
      <c r="UR613" s="54"/>
      <c r="US613" s="54"/>
      <c r="UT613" s="54"/>
      <c r="UU613" s="54"/>
      <c r="UV613" s="54"/>
      <c r="UW613" s="54"/>
      <c r="UX613" s="54"/>
      <c r="UY613" s="54"/>
      <c r="UZ613" s="54"/>
      <c r="VA613" s="54"/>
      <c r="VB613" s="54"/>
      <c r="VC613" s="54"/>
      <c r="VD613" s="54"/>
      <c r="VE613" s="54"/>
      <c r="VF613" s="54"/>
      <c r="VG613" s="54"/>
      <c r="VH613" s="54"/>
      <c r="VI613" s="54"/>
      <c r="VJ613" s="54"/>
      <c r="VK613" s="54"/>
      <c r="VL613" s="54"/>
      <c r="VM613" s="54"/>
      <c r="VN613" s="54"/>
      <c r="VO613" s="54"/>
      <c r="VP613" s="54"/>
      <c r="VQ613" s="54"/>
      <c r="VR613" s="54"/>
      <c r="VS613" s="54"/>
      <c r="VT613" s="54"/>
      <c r="VU613" s="54"/>
      <c r="VV613" s="54"/>
      <c r="VW613" s="54"/>
      <c r="VX613" s="54"/>
      <c r="VY613" s="54"/>
      <c r="VZ613" s="54"/>
      <c r="WA613" s="54"/>
      <c r="WB613" s="54"/>
      <c r="WC613" s="54"/>
      <c r="WD613" s="54"/>
      <c r="WE613" s="54"/>
      <c r="WF613" s="54"/>
      <c r="WG613" s="54"/>
      <c r="WH613" s="54"/>
      <c r="WI613" s="54"/>
      <c r="WJ613" s="54"/>
      <c r="WK613" s="54"/>
      <c r="WL613" s="54"/>
      <c r="WM613" s="54"/>
      <c r="WN613" s="54"/>
      <c r="WO613" s="54"/>
      <c r="WP613" s="54"/>
      <c r="WQ613" s="54"/>
      <c r="WR613" s="54"/>
      <c r="WS613" s="54"/>
      <c r="WT613" s="54"/>
      <c r="WU613" s="54"/>
      <c r="WV613" s="54"/>
      <c r="WW613" s="54"/>
      <c r="WX613" s="54"/>
      <c r="WY613" s="54"/>
      <c r="WZ613" s="54"/>
      <c r="XA613" s="54"/>
      <c r="XB613" s="54"/>
      <c r="XC613" s="54"/>
      <c r="XD613" s="54"/>
      <c r="XE613" s="54"/>
      <c r="XF613" s="54"/>
      <c r="XG613" s="54"/>
      <c r="XH613" s="54"/>
      <c r="XI613" s="54"/>
      <c r="XJ613" s="54"/>
      <c r="XK613" s="54"/>
      <c r="XL613" s="54"/>
      <c r="XM613" s="54"/>
      <c r="XN613" s="54"/>
      <c r="XO613" s="54"/>
      <c r="XP613" s="54"/>
      <c r="XQ613" s="54"/>
      <c r="XR613" s="54"/>
      <c r="XS613" s="54"/>
      <c r="XT613" s="54"/>
      <c r="XU613" s="54"/>
      <c r="XV613" s="54"/>
      <c r="XW613" s="54"/>
      <c r="XX613" s="54"/>
      <c r="XY613" s="54"/>
      <c r="XZ613" s="54"/>
      <c r="YA613" s="54"/>
      <c r="YB613" s="54"/>
      <c r="YC613" s="54"/>
      <c r="YD613" s="54"/>
      <c r="YE613" s="54"/>
      <c r="YF613" s="54"/>
      <c r="YG613" s="54"/>
      <c r="YH613" s="54"/>
      <c r="YI613" s="54"/>
      <c r="YJ613" s="54"/>
      <c r="YK613" s="54"/>
      <c r="YL613" s="54"/>
      <c r="YM613" s="54"/>
      <c r="YN613" s="54"/>
      <c r="YO613" s="54"/>
      <c r="YP613" s="54"/>
      <c r="YQ613" s="54"/>
      <c r="YR613" s="54"/>
      <c r="YS613" s="54"/>
      <c r="YT613" s="54"/>
      <c r="YU613" s="54"/>
      <c r="YV613" s="54"/>
      <c r="YW613" s="54"/>
      <c r="YX613" s="54"/>
      <c r="YY613" s="54"/>
      <c r="YZ613" s="54"/>
      <c r="ZA613" s="54"/>
      <c r="ZB613" s="54"/>
      <c r="ZC613" s="54"/>
      <c r="ZD613" s="54"/>
      <c r="ZE613" s="54"/>
      <c r="ZF613" s="54"/>
      <c r="ZG613" s="54"/>
      <c r="ZH613" s="54"/>
      <c r="ZI613" s="54"/>
      <c r="ZJ613" s="54"/>
      <c r="ZK613" s="54"/>
      <c r="ZL613" s="54"/>
      <c r="ZM613" s="54"/>
      <c r="ZN613" s="54"/>
      <c r="ZO613" s="54"/>
      <c r="ZP613" s="54"/>
      <c r="ZQ613" s="54"/>
      <c r="ZR613" s="54"/>
      <c r="ZS613" s="54"/>
      <c r="ZT613" s="54"/>
      <c r="ZU613" s="54"/>
      <c r="ZV613" s="54"/>
      <c r="ZW613" s="54"/>
      <c r="ZX613" s="54"/>
      <c r="ZY613" s="54"/>
      <c r="ZZ613" s="54"/>
      <c r="AAA613" s="54"/>
      <c r="AAB613" s="54"/>
      <c r="AAC613" s="54"/>
      <c r="AAD613" s="54"/>
      <c r="AAE613" s="54"/>
      <c r="AAF613" s="54"/>
      <c r="AAG613" s="54"/>
      <c r="AAH613" s="54"/>
      <c r="AAI613" s="54"/>
      <c r="AAJ613" s="54"/>
      <c r="AAK613" s="54"/>
      <c r="AAL613" s="54"/>
      <c r="AAM613" s="54"/>
      <c r="AAN613" s="54"/>
      <c r="AAO613" s="54"/>
      <c r="AAP613" s="54"/>
      <c r="AAQ613" s="54"/>
      <c r="AAR613" s="54"/>
      <c r="AAS613" s="54"/>
      <c r="AAT613" s="54"/>
      <c r="AAU613" s="54"/>
      <c r="AAV613" s="54"/>
      <c r="AAW613" s="54"/>
      <c r="AAX613" s="54"/>
      <c r="AAY613" s="54"/>
      <c r="AAZ613" s="54"/>
      <c r="ABA613" s="54"/>
      <c r="ABB613" s="54"/>
      <c r="ABC613" s="54"/>
      <c r="ABD613" s="54"/>
      <c r="ABE613" s="54"/>
      <c r="ABF613" s="54"/>
      <c r="ABG613" s="54"/>
      <c r="ABH613" s="54"/>
      <c r="ABI613" s="54"/>
      <c r="ABJ613" s="54"/>
      <c r="ABK613" s="54"/>
      <c r="ABL613" s="54"/>
      <c r="ABM613" s="54"/>
      <c r="ABN613" s="54"/>
      <c r="ABO613" s="54"/>
      <c r="ABP613" s="54"/>
      <c r="ABQ613" s="54"/>
      <c r="ABR613" s="54"/>
      <c r="ABS613" s="54"/>
      <c r="ABT613" s="54"/>
      <c r="ABU613" s="54"/>
      <c r="ABV613" s="54"/>
      <c r="ABW613" s="54"/>
      <c r="ABX613" s="54"/>
      <c r="ABY613" s="54"/>
      <c r="ABZ613" s="54"/>
      <c r="ACA613" s="54"/>
      <c r="ACB613" s="54"/>
      <c r="ACC613" s="54"/>
      <c r="ACD613" s="54"/>
      <c r="ACE613" s="54"/>
      <c r="ACF613" s="54"/>
      <c r="ACG613" s="54"/>
      <c r="ACH613" s="54"/>
      <c r="ACI613" s="54"/>
      <c r="ACJ613" s="54"/>
      <c r="ACK613" s="54"/>
      <c r="ACL613" s="54"/>
      <c r="ACM613" s="54"/>
      <c r="ACN613" s="54"/>
      <c r="ACO613" s="54"/>
      <c r="ACP613" s="54"/>
      <c r="ACQ613" s="54"/>
      <c r="ACR613" s="54"/>
      <c r="ACS613" s="54"/>
      <c r="ACT613" s="54"/>
      <c r="ACU613" s="54"/>
      <c r="ACV613" s="54"/>
      <c r="ACW613" s="54"/>
      <c r="ACX613" s="54"/>
      <c r="ACY613" s="54"/>
      <c r="ACZ613" s="54"/>
      <c r="ADA613" s="54"/>
      <c r="ADB613" s="54"/>
      <c r="ADC613" s="54"/>
      <c r="ADD613" s="54"/>
      <c r="ADE613" s="54"/>
      <c r="ADF613" s="54"/>
      <c r="ADG613" s="54"/>
      <c r="ADH613" s="54"/>
      <c r="ADI613" s="54"/>
      <c r="ADJ613" s="54"/>
      <c r="ADK613" s="54"/>
      <c r="ADL613" s="54"/>
      <c r="ADM613" s="54"/>
      <c r="ADN613" s="54"/>
      <c r="ADO613" s="54"/>
      <c r="ADP613" s="54"/>
      <c r="ADQ613" s="54"/>
      <c r="ADR613" s="54"/>
      <c r="ADS613" s="54"/>
      <c r="ADT613" s="54"/>
      <c r="ADU613" s="54"/>
      <c r="ADV613" s="54"/>
      <c r="ADW613" s="54"/>
      <c r="ADX613" s="54"/>
      <c r="ADY613" s="54"/>
      <c r="ADZ613" s="54"/>
      <c r="AEA613" s="54"/>
      <c r="AEB613" s="54"/>
      <c r="AEC613" s="54"/>
      <c r="AED613" s="54"/>
      <c r="AEE613" s="54"/>
      <c r="AEF613" s="54"/>
      <c r="AEG613" s="54"/>
      <c r="AEH613" s="54"/>
      <c r="AEI613" s="54"/>
      <c r="AEJ613" s="54"/>
      <c r="AEK613" s="54"/>
      <c r="AEL613" s="54"/>
      <c r="AEM613" s="54"/>
      <c r="AEN613" s="54"/>
      <c r="AEO613" s="54"/>
      <c r="AEP613" s="54"/>
      <c r="AEQ613" s="54"/>
      <c r="AER613" s="54"/>
      <c r="AES613" s="54"/>
      <c r="AET613" s="54"/>
      <c r="AEU613" s="54"/>
      <c r="AEV613" s="54"/>
      <c r="AEW613" s="54"/>
      <c r="AEX613" s="54"/>
      <c r="AEY613" s="54"/>
      <c r="AEZ613" s="54"/>
      <c r="AFA613" s="54"/>
      <c r="AFB613" s="54"/>
      <c r="AFC613" s="54"/>
      <c r="AFD613" s="54"/>
      <c r="AFE613" s="54"/>
      <c r="AFF613" s="54"/>
      <c r="AFG613" s="54"/>
      <c r="AFH613" s="54"/>
      <c r="AFI613" s="54"/>
      <c r="AFJ613" s="54"/>
      <c r="AFK613" s="54"/>
      <c r="AFL613" s="54"/>
      <c r="AFM613" s="54"/>
      <c r="AFN613" s="54"/>
      <c r="AFO613" s="54"/>
      <c r="AFP613" s="54"/>
      <c r="AFQ613" s="54"/>
      <c r="AFR613" s="54"/>
      <c r="AFS613" s="54"/>
      <c r="AFT613" s="54"/>
      <c r="AFU613" s="54"/>
      <c r="AFV613" s="54"/>
      <c r="AFW613" s="54"/>
      <c r="AFX613" s="54"/>
      <c r="AFY613" s="54"/>
      <c r="AFZ613" s="54"/>
      <c r="AGA613" s="54"/>
      <c r="AGB613" s="54"/>
      <c r="AGC613" s="54"/>
      <c r="AGD613" s="54"/>
      <c r="AGE613" s="54"/>
      <c r="AGF613" s="54"/>
      <c r="AGG613" s="54"/>
      <c r="AGH613" s="54"/>
      <c r="AGI613" s="54"/>
      <c r="AGJ613" s="54"/>
      <c r="AGK613" s="54"/>
      <c r="AGL613" s="54"/>
      <c r="AGM613" s="54"/>
      <c r="AGN613" s="54"/>
      <c r="AGO613" s="54"/>
      <c r="AGP613" s="54"/>
      <c r="AGQ613" s="54"/>
      <c r="AGR613" s="54"/>
      <c r="AGS613" s="54"/>
      <c r="AGT613" s="54"/>
      <c r="AGU613" s="54"/>
      <c r="AGV613" s="54"/>
      <c r="AGW613" s="54"/>
      <c r="AGX613" s="54"/>
      <c r="AGY613" s="54"/>
      <c r="AGZ613" s="54"/>
      <c r="AHA613" s="54"/>
      <c r="AHB613" s="54"/>
      <c r="AHC613" s="54"/>
      <c r="AHD613" s="54"/>
      <c r="AHE613" s="54"/>
      <c r="AHF613" s="54"/>
      <c r="AHG613" s="54"/>
      <c r="AHH613" s="54"/>
      <c r="AHI613" s="54"/>
      <c r="AHJ613" s="54"/>
      <c r="AHK613" s="54"/>
      <c r="AHL613" s="54"/>
      <c r="AHM613" s="54"/>
      <c r="AHN613" s="54"/>
      <c r="AHO613" s="54"/>
      <c r="AHP613" s="54"/>
      <c r="AHQ613" s="54"/>
      <c r="AHR613" s="54"/>
      <c r="AHS613" s="54"/>
      <c r="AHT613" s="54"/>
      <c r="AHU613" s="54"/>
      <c r="AHV613" s="54"/>
      <c r="AHW613" s="54"/>
      <c r="AHX613" s="54"/>
      <c r="AHY613" s="54"/>
      <c r="AHZ613" s="54"/>
      <c r="AIA613" s="54"/>
      <c r="AIB613" s="54"/>
      <c r="AIC613" s="54"/>
      <c r="AID613" s="54"/>
      <c r="AIE613" s="54"/>
      <c r="AIF613" s="54"/>
      <c r="AIG613" s="54"/>
      <c r="AIH613" s="54"/>
      <c r="AII613" s="54"/>
      <c r="AIJ613" s="54"/>
      <c r="AIK613" s="54"/>
      <c r="AIL613" s="54"/>
      <c r="AIM613" s="54"/>
      <c r="AIN613" s="54"/>
      <c r="AIO613" s="54"/>
      <c r="AIP613" s="54"/>
      <c r="AIQ613" s="54"/>
      <c r="AIR613" s="54"/>
      <c r="AIS613" s="54"/>
      <c r="AIT613" s="54"/>
      <c r="AIU613" s="54"/>
      <c r="AIV613" s="54"/>
      <c r="AIW613" s="54"/>
      <c r="AIX613" s="54"/>
      <c r="AIY613" s="54"/>
      <c r="AIZ613" s="54"/>
      <c r="AJA613" s="54"/>
      <c r="AJB613" s="54"/>
      <c r="AJC613" s="54"/>
      <c r="AJD613" s="54"/>
      <c r="AJE613" s="54"/>
      <c r="AJF613" s="54"/>
      <c r="AJG613" s="54"/>
      <c r="AJH613" s="54"/>
      <c r="AJI613" s="54"/>
      <c r="AJJ613" s="54"/>
      <c r="AJK613" s="54"/>
      <c r="AJL613" s="54"/>
      <c r="AJM613" s="54"/>
      <c r="AJN613" s="54"/>
      <c r="AJO613" s="54"/>
      <c r="AJP613" s="54"/>
      <c r="AJQ613" s="54"/>
      <c r="AJR613" s="54"/>
      <c r="AJS613" s="54"/>
      <c r="AJT613" s="54"/>
      <c r="AJU613" s="54"/>
      <c r="AJV613" s="54"/>
      <c r="AJW613" s="54"/>
      <c r="AJX613" s="54"/>
      <c r="AJY613" s="54"/>
      <c r="AJZ613" s="54"/>
      <c r="AKA613" s="54"/>
      <c r="AKB613" s="54"/>
      <c r="AKC613" s="54"/>
      <c r="AKD613" s="54"/>
      <c r="AKE613" s="54"/>
      <c r="AKF613" s="54"/>
      <c r="AKG613" s="54"/>
      <c r="AKH613" s="54"/>
      <c r="AKI613" s="54"/>
      <c r="AKJ613" s="54"/>
      <c r="AKK613" s="54"/>
      <c r="AKL613" s="54"/>
      <c r="AKM613" s="54"/>
      <c r="AKN613" s="54"/>
      <c r="AKO613" s="54"/>
      <c r="AKP613" s="54"/>
      <c r="AKQ613" s="54"/>
      <c r="AKR613" s="54"/>
      <c r="AKS613" s="54"/>
      <c r="AKT613" s="54"/>
      <c r="AKU613" s="54"/>
      <c r="AKV613" s="54"/>
      <c r="AKW613" s="54"/>
      <c r="AKX613" s="54"/>
      <c r="AKY613" s="54"/>
      <c r="AKZ613" s="54"/>
      <c r="ALA613" s="54"/>
      <c r="ALB613" s="54"/>
      <c r="ALC613" s="54"/>
      <c r="ALD613" s="54"/>
      <c r="ALE613" s="54"/>
      <c r="ALF613" s="54"/>
      <c r="ALG613" s="54"/>
      <c r="ALH613" s="54"/>
      <c r="ALI613" s="54"/>
      <c r="ALJ613" s="54"/>
      <c r="ALK613" s="54"/>
      <c r="ALL613" s="54"/>
      <c r="ALM613" s="54"/>
      <c r="ALN613" s="54"/>
      <c r="ALO613" s="54"/>
      <c r="ALP613" s="54"/>
      <c r="ALQ613" s="54"/>
      <c r="ALR613" s="54"/>
      <c r="ALS613" s="54"/>
      <c r="ALT613" s="54"/>
      <c r="ALU613" s="54"/>
      <c r="ALV613" s="54"/>
      <c r="ALW613" s="54"/>
      <c r="ALX613" s="54"/>
      <c r="ALY613" s="54"/>
      <c r="ALZ613" s="54"/>
      <c r="AMA613" s="54"/>
      <c r="AMB613" s="54"/>
      <c r="AMC613" s="54"/>
      <c r="AMD613" s="54"/>
      <c r="AME613" s="54"/>
      <c r="AMF613" s="54"/>
      <c r="AMG613" s="54"/>
      <c r="AMH613" s="54"/>
      <c r="AMI613" s="54"/>
      <c r="AMJ613" s="54"/>
      <c r="AMK613" s="54"/>
      <c r="AML613" s="54"/>
      <c r="AMM613" s="54"/>
      <c r="AMN613" s="54"/>
      <c r="AMO613" s="54"/>
      <c r="AMP613" s="54"/>
      <c r="AMQ613" s="54"/>
      <c r="AMR613" s="54"/>
      <c r="AMS613" s="54"/>
      <c r="AMT613" s="54"/>
      <c r="AMU613" s="54"/>
      <c r="AMV613" s="54"/>
      <c r="AMW613" s="54"/>
      <c r="AMX613" s="54"/>
      <c r="AMY613" s="54"/>
      <c r="AMZ613" s="54"/>
      <c r="ANA613" s="54"/>
      <c r="ANB613" s="54"/>
      <c r="ANC613" s="54"/>
      <c r="AND613" s="54"/>
      <c r="ANE613" s="54"/>
      <c r="ANF613" s="54"/>
      <c r="ANG613" s="54"/>
      <c r="ANH613" s="54"/>
      <c r="ANI613" s="54"/>
      <c r="ANJ613" s="54"/>
      <c r="ANK613" s="54"/>
      <c r="ANL613" s="54"/>
      <c r="ANM613" s="54"/>
      <c r="ANN613" s="54"/>
      <c r="ANO613" s="54"/>
      <c r="ANP613" s="54"/>
      <c r="ANQ613" s="54"/>
      <c r="ANR613" s="54"/>
      <c r="ANS613" s="54"/>
      <c r="ANT613" s="54"/>
      <c r="ANU613" s="54"/>
      <c r="ANV613" s="54"/>
      <c r="ANW613" s="54"/>
      <c r="ANX613" s="54"/>
      <c r="ANY613" s="54"/>
      <c r="ANZ613" s="54"/>
      <c r="AOA613" s="54"/>
      <c r="AOB613" s="54"/>
      <c r="AOC613" s="54"/>
      <c r="AOD613" s="54"/>
      <c r="AOE613" s="54"/>
      <c r="AOF613" s="54"/>
      <c r="AOG613" s="54"/>
      <c r="AOH613" s="54"/>
      <c r="AOI613" s="54"/>
      <c r="AOJ613" s="54"/>
      <c r="AOK613" s="54"/>
      <c r="AOL613" s="54"/>
      <c r="AOM613" s="54"/>
      <c r="AON613" s="54"/>
      <c r="AOO613" s="54"/>
      <c r="AOP613" s="54"/>
      <c r="AOQ613" s="54"/>
      <c r="AOR613" s="54"/>
      <c r="AOS613" s="54"/>
      <c r="AOT613" s="54"/>
      <c r="AOU613" s="54"/>
      <c r="AOV613" s="54"/>
      <c r="AOW613" s="54"/>
      <c r="AOX613" s="54"/>
      <c r="AOY613" s="54"/>
      <c r="AOZ613" s="54"/>
      <c r="APA613" s="54"/>
      <c r="APB613" s="54"/>
      <c r="APC613" s="54"/>
      <c r="APD613" s="54"/>
      <c r="APE613" s="54"/>
      <c r="APF613" s="54"/>
      <c r="APG613" s="54"/>
      <c r="APH613" s="54"/>
      <c r="API613" s="54"/>
      <c r="APJ613" s="54"/>
      <c r="APK613" s="54"/>
      <c r="APL613" s="54"/>
      <c r="APM613" s="54"/>
      <c r="APN613" s="54"/>
      <c r="APO613" s="54"/>
      <c r="APP613" s="54"/>
      <c r="APQ613" s="54"/>
      <c r="APR613" s="54"/>
      <c r="APS613" s="54"/>
      <c r="APT613" s="54"/>
      <c r="APU613" s="54"/>
      <c r="APV613" s="54"/>
      <c r="APW613" s="54"/>
      <c r="APX613" s="54"/>
      <c r="APY613" s="54"/>
      <c r="APZ613" s="54"/>
      <c r="AQA613" s="54"/>
      <c r="AQB613" s="54"/>
      <c r="AQC613" s="54"/>
      <c r="AQD613" s="54"/>
      <c r="AQE613" s="54"/>
      <c r="AQF613" s="54"/>
      <c r="AQG613" s="54"/>
      <c r="AQH613" s="54"/>
      <c r="AQI613" s="54"/>
      <c r="AQJ613" s="54"/>
      <c r="AQK613" s="54"/>
      <c r="AQL613" s="54"/>
      <c r="AQM613" s="54"/>
      <c r="AQN613" s="54"/>
      <c r="AQO613" s="54"/>
      <c r="AQP613" s="54"/>
      <c r="AQQ613" s="54"/>
      <c r="AQR613" s="54"/>
      <c r="AQS613" s="54"/>
      <c r="AQT613" s="54"/>
      <c r="AQU613" s="54"/>
      <c r="AQV613" s="54"/>
      <c r="AQW613" s="54"/>
      <c r="AQX613" s="54"/>
      <c r="AQY613" s="54"/>
      <c r="AQZ613" s="54"/>
      <c r="ARA613" s="54"/>
      <c r="ARB613" s="54"/>
      <c r="ARC613" s="54"/>
      <c r="ARD613" s="54"/>
      <c r="ARE613" s="54"/>
      <c r="ARF613" s="54"/>
      <c r="ARG613" s="54"/>
      <c r="ARH613" s="54"/>
      <c r="ARI613" s="54"/>
      <c r="ARJ613" s="54"/>
      <c r="ARK613" s="54"/>
      <c r="ARL613" s="54"/>
      <c r="ARM613" s="54"/>
      <c r="ARN613" s="54"/>
      <c r="ARO613" s="54"/>
      <c r="ARP613" s="54"/>
      <c r="ARQ613" s="54"/>
      <c r="ARR613" s="54"/>
      <c r="ARS613" s="54"/>
      <c r="ART613" s="54"/>
      <c r="ARU613" s="54"/>
      <c r="ARV613" s="54"/>
      <c r="ARW613" s="54"/>
      <c r="ARX613" s="54"/>
      <c r="ARY613" s="54"/>
      <c r="ARZ613" s="54"/>
      <c r="ASA613" s="54"/>
      <c r="ASB613" s="54"/>
      <c r="ASC613" s="54"/>
      <c r="ASD613" s="54"/>
      <c r="ASE613" s="54"/>
      <c r="ASF613" s="54"/>
      <c r="ASG613" s="54"/>
      <c r="ASH613" s="54"/>
      <c r="ASI613" s="54"/>
      <c r="ASJ613" s="54"/>
      <c r="ASK613" s="54"/>
      <c r="ASL613" s="54"/>
      <c r="ASM613" s="54"/>
      <c r="ASN613" s="54"/>
      <c r="ASO613" s="54"/>
      <c r="ASP613" s="54"/>
      <c r="ASQ613" s="54"/>
      <c r="ASR613" s="54"/>
      <c r="ASS613" s="54"/>
      <c r="AST613" s="54"/>
      <c r="ASU613" s="54"/>
      <c r="ASV613" s="54"/>
      <c r="ASW613" s="54"/>
      <c r="ASX613" s="54"/>
      <c r="ASY613" s="54"/>
      <c r="ASZ613" s="54"/>
      <c r="ATA613" s="54"/>
      <c r="ATB613" s="54"/>
      <c r="ATC613" s="54"/>
      <c r="ATD613" s="54"/>
      <c r="ATE613" s="54"/>
      <c r="ATF613" s="54"/>
      <c r="ATG613" s="54"/>
      <c r="ATH613" s="54"/>
      <c r="ATI613" s="54"/>
      <c r="ATJ613" s="54"/>
      <c r="ATK613" s="54"/>
      <c r="ATL613" s="54"/>
      <c r="ATM613" s="54"/>
      <c r="ATN613" s="54"/>
      <c r="ATO613" s="54"/>
      <c r="ATP613" s="54"/>
      <c r="ATQ613" s="54"/>
      <c r="ATR613" s="54"/>
      <c r="ATS613" s="54"/>
      <c r="ATT613" s="54"/>
      <c r="ATU613" s="54"/>
      <c r="ATV613" s="54"/>
      <c r="ATW613" s="54"/>
      <c r="ATX613" s="54"/>
      <c r="ATY613" s="54"/>
      <c r="ATZ613" s="54"/>
      <c r="AUA613" s="54"/>
      <c r="AUB613" s="54"/>
      <c r="AUC613" s="54"/>
      <c r="AUD613" s="54"/>
      <c r="AUE613" s="54"/>
      <c r="AUF613" s="54"/>
      <c r="AUG613" s="54"/>
      <c r="AUH613" s="54"/>
      <c r="AUI613" s="54"/>
      <c r="AUJ613" s="54"/>
      <c r="AUK613" s="54"/>
      <c r="AUL613" s="54"/>
      <c r="AUM613" s="54"/>
      <c r="AUN613" s="54"/>
      <c r="AUO613" s="54"/>
      <c r="AUP613" s="54"/>
      <c r="AUQ613" s="54"/>
      <c r="AUR613" s="54"/>
      <c r="AUS613" s="54"/>
      <c r="AUT613" s="54"/>
      <c r="AUU613" s="54"/>
      <c r="AUV613" s="54"/>
      <c r="AUW613" s="54"/>
      <c r="AUX613" s="54"/>
      <c r="AUY613" s="54"/>
      <c r="AUZ613" s="54"/>
      <c r="AVA613" s="54"/>
      <c r="AVB613" s="54"/>
      <c r="AVC613" s="54"/>
      <c r="AVD613" s="54"/>
      <c r="AVE613" s="54"/>
      <c r="AVF613" s="54"/>
      <c r="AVG613" s="54"/>
      <c r="AVH613" s="54"/>
      <c r="AVI613" s="54"/>
      <c r="AVJ613" s="54"/>
      <c r="AVK613" s="54"/>
      <c r="AVL613" s="54"/>
      <c r="AVM613" s="54"/>
      <c r="AVN613" s="54"/>
      <c r="AVO613" s="54"/>
      <c r="AVP613" s="54"/>
      <c r="AVQ613" s="54"/>
      <c r="AVR613" s="54"/>
      <c r="AVS613" s="54"/>
      <c r="AVT613" s="54"/>
      <c r="AVU613" s="54"/>
      <c r="AVV613" s="54"/>
      <c r="AVW613" s="54"/>
      <c r="AVX613" s="54"/>
      <c r="AVY613" s="54"/>
      <c r="AVZ613" s="54"/>
      <c r="AWA613" s="54"/>
      <c r="AWB613" s="54"/>
      <c r="AWC613" s="54"/>
      <c r="AWD613" s="54"/>
      <c r="AWE613" s="54"/>
      <c r="AWF613" s="54"/>
      <c r="AWG613" s="54"/>
      <c r="AWH613" s="54"/>
      <c r="AWI613" s="54"/>
      <c r="AWJ613" s="54"/>
      <c r="AWK613" s="54"/>
      <c r="AWL613" s="54"/>
      <c r="AWM613" s="54"/>
      <c r="AWN613" s="54"/>
      <c r="AWO613" s="54"/>
      <c r="AWP613" s="54"/>
      <c r="AWQ613" s="54"/>
      <c r="AWR613" s="54"/>
      <c r="AWS613" s="54"/>
      <c r="AWT613" s="54"/>
      <c r="AWU613" s="54"/>
      <c r="AWV613" s="54"/>
      <c r="AWW613" s="54"/>
      <c r="AWX613" s="54"/>
      <c r="AWY613" s="54"/>
      <c r="AWZ613" s="54"/>
      <c r="AXA613" s="54"/>
      <c r="AXB613" s="54"/>
      <c r="AXC613" s="54"/>
      <c r="AXD613" s="54"/>
      <c r="AXE613" s="54"/>
      <c r="AXF613" s="54"/>
      <c r="AXG613" s="54"/>
      <c r="AXH613" s="54"/>
      <c r="AXI613" s="54"/>
      <c r="AXJ613" s="54"/>
      <c r="AXK613" s="54"/>
      <c r="AXL613" s="54"/>
      <c r="AXM613" s="54"/>
      <c r="AXN613" s="54"/>
      <c r="AXO613" s="54"/>
      <c r="AXP613" s="54"/>
      <c r="AXQ613" s="54"/>
      <c r="AXR613" s="54"/>
      <c r="AXS613" s="54"/>
      <c r="AXT613" s="54"/>
      <c r="AXU613" s="54"/>
      <c r="AXV613" s="54"/>
      <c r="AXW613" s="54"/>
      <c r="AXX613" s="54"/>
      <c r="AXY613" s="54"/>
      <c r="AXZ613" s="54"/>
      <c r="AYA613" s="54"/>
      <c r="AYB613" s="54"/>
      <c r="AYC613" s="54"/>
      <c r="AYD613" s="54"/>
      <c r="AYE613" s="54"/>
      <c r="AYF613" s="54"/>
      <c r="AYG613" s="54"/>
      <c r="AYH613" s="54"/>
      <c r="AYI613" s="54"/>
      <c r="AYJ613" s="54"/>
      <c r="AYK613" s="54"/>
      <c r="AYL613" s="54"/>
      <c r="AYM613" s="54"/>
      <c r="AYN613" s="54"/>
      <c r="AYO613" s="54"/>
      <c r="AYP613" s="54"/>
      <c r="AYQ613" s="54"/>
      <c r="AYR613" s="54"/>
      <c r="AYS613" s="54"/>
      <c r="AYT613" s="54"/>
      <c r="AYU613" s="54"/>
      <c r="AYV613" s="54"/>
      <c r="AYW613" s="54"/>
      <c r="AYX613" s="54"/>
      <c r="AYY613" s="54"/>
      <c r="AYZ613" s="54"/>
      <c r="AZA613" s="54"/>
      <c r="AZB613" s="54"/>
      <c r="AZC613" s="54"/>
      <c r="AZD613" s="54"/>
      <c r="AZE613" s="54"/>
      <c r="AZF613" s="54"/>
      <c r="AZG613" s="54"/>
      <c r="AZH613" s="54"/>
      <c r="AZI613" s="54"/>
      <c r="AZJ613" s="54"/>
      <c r="AZK613" s="54"/>
      <c r="AZL613" s="54"/>
      <c r="AZM613" s="54"/>
      <c r="AZN613" s="54"/>
      <c r="AZO613" s="54"/>
      <c r="AZP613" s="54"/>
      <c r="AZQ613" s="54"/>
      <c r="AZR613" s="54"/>
      <c r="AZS613" s="54"/>
      <c r="AZT613" s="54"/>
      <c r="AZU613" s="54"/>
      <c r="AZV613" s="54"/>
      <c r="AZW613" s="54"/>
      <c r="AZX613" s="54"/>
      <c r="AZY613" s="54"/>
      <c r="AZZ613" s="54"/>
      <c r="BAA613" s="54"/>
      <c r="BAB613" s="54"/>
      <c r="BAC613" s="54"/>
      <c r="BAD613" s="54"/>
      <c r="BAE613" s="54"/>
      <c r="BAF613" s="54"/>
      <c r="BAG613" s="54"/>
      <c r="BAH613" s="54"/>
      <c r="BAI613" s="54"/>
      <c r="BAJ613" s="54"/>
      <c r="BAK613" s="54"/>
      <c r="BAL613" s="54"/>
      <c r="BAM613" s="54"/>
      <c r="BAN613" s="54"/>
      <c r="BAO613" s="54"/>
      <c r="BAP613" s="54"/>
      <c r="BAQ613" s="54"/>
      <c r="BAR613" s="54"/>
      <c r="BAS613" s="54"/>
      <c r="BAT613" s="54"/>
      <c r="BAU613" s="54"/>
      <c r="BAV613" s="54"/>
      <c r="BAW613" s="54"/>
      <c r="BAX613" s="54"/>
      <c r="BAY613" s="54"/>
      <c r="BAZ613" s="54"/>
      <c r="BBA613" s="54"/>
      <c r="BBB613" s="54"/>
      <c r="BBC613" s="54"/>
      <c r="BBD613" s="54"/>
      <c r="BBE613" s="54"/>
      <c r="BBF613" s="54"/>
      <c r="BBG613" s="54"/>
      <c r="BBH613" s="54"/>
      <c r="BBI613" s="54"/>
      <c r="BBJ613" s="54"/>
      <c r="BBK613" s="54"/>
      <c r="BBL613" s="54"/>
      <c r="BBM613" s="54"/>
      <c r="BBN613" s="54"/>
      <c r="BBO613" s="54"/>
      <c r="BBP613" s="54"/>
      <c r="BBQ613" s="54"/>
      <c r="BBR613" s="54"/>
      <c r="BBS613" s="54"/>
      <c r="BBT613" s="54"/>
      <c r="BBU613" s="54"/>
      <c r="BBV613" s="54"/>
      <c r="BBW613" s="54"/>
      <c r="BBX613" s="54"/>
      <c r="BBY613" s="54"/>
      <c r="BBZ613" s="54"/>
      <c r="BCA613" s="54"/>
      <c r="BCB613" s="54"/>
      <c r="BCC613" s="54"/>
      <c r="BCD613" s="54"/>
      <c r="BCE613" s="54"/>
      <c r="BCF613" s="54"/>
      <c r="BCG613" s="54"/>
      <c r="BCH613" s="54"/>
      <c r="BCI613" s="54"/>
      <c r="BCJ613" s="54"/>
      <c r="BCK613" s="54"/>
      <c r="BCL613" s="54"/>
      <c r="BCM613" s="54"/>
      <c r="BCN613" s="54"/>
      <c r="BCO613" s="54"/>
      <c r="BCP613" s="54"/>
      <c r="BCQ613" s="54"/>
      <c r="BCR613" s="54"/>
      <c r="BCS613" s="54"/>
      <c r="BCT613" s="54"/>
      <c r="BCU613" s="54"/>
      <c r="BCV613" s="54"/>
      <c r="BCW613" s="54"/>
      <c r="BCX613" s="54"/>
      <c r="BCY613" s="54"/>
      <c r="BCZ613" s="54"/>
      <c r="BDA613" s="54"/>
      <c r="BDB613" s="54"/>
      <c r="BDC613" s="54"/>
      <c r="BDD613" s="54"/>
      <c r="BDE613" s="54"/>
      <c r="BDF613" s="54"/>
      <c r="BDG613" s="54"/>
      <c r="BDH613" s="54"/>
      <c r="BDI613" s="54"/>
      <c r="BDJ613" s="54"/>
      <c r="BDK613" s="54"/>
      <c r="BDL613" s="54"/>
      <c r="BDM613" s="54"/>
      <c r="BDN613" s="54"/>
      <c r="BDO613" s="54"/>
      <c r="BDP613" s="54"/>
      <c r="BDQ613" s="54"/>
      <c r="BDR613" s="54"/>
      <c r="BDS613" s="54"/>
      <c r="BDT613" s="54"/>
      <c r="BDU613" s="54"/>
      <c r="BDV613" s="54"/>
      <c r="BDW613" s="54"/>
      <c r="BDX613" s="54"/>
      <c r="BDY613" s="54"/>
      <c r="BDZ613" s="54"/>
      <c r="BEA613" s="54"/>
      <c r="BEB613" s="54"/>
      <c r="BEC613" s="54"/>
      <c r="BED613" s="54"/>
      <c r="BEE613" s="54"/>
      <c r="BEF613" s="54"/>
      <c r="BEG613" s="54"/>
      <c r="BEH613" s="54"/>
      <c r="BEI613" s="54"/>
      <c r="BEJ613" s="54"/>
      <c r="BEK613" s="54"/>
      <c r="BEL613" s="54"/>
      <c r="BEM613" s="54"/>
      <c r="BEN613" s="54"/>
      <c r="BEO613" s="54"/>
      <c r="BEP613" s="54"/>
      <c r="BEQ613" s="54"/>
      <c r="BER613" s="54"/>
      <c r="BES613" s="54"/>
      <c r="BET613" s="54"/>
      <c r="BEU613" s="54"/>
      <c r="BEV613" s="54"/>
      <c r="BEW613" s="54"/>
      <c r="BEX613" s="54"/>
      <c r="BEY613" s="54"/>
      <c r="BEZ613" s="54"/>
      <c r="BFA613" s="54"/>
      <c r="BFB613" s="54"/>
      <c r="BFC613" s="54"/>
      <c r="BFD613" s="54"/>
      <c r="BFE613" s="54"/>
      <c r="BFF613" s="54"/>
      <c r="BFG613" s="54"/>
      <c r="BFH613" s="54"/>
      <c r="BFI613" s="54"/>
      <c r="BFJ613" s="54"/>
      <c r="BFK613" s="54"/>
      <c r="BFL613" s="54"/>
      <c r="BFM613" s="54"/>
      <c r="BFN613" s="54"/>
      <c r="BFO613" s="54"/>
      <c r="BFP613" s="54"/>
      <c r="BFQ613" s="54"/>
      <c r="BFR613" s="54"/>
      <c r="BFS613" s="54"/>
      <c r="BFT613" s="54"/>
      <c r="BFU613" s="54"/>
      <c r="BFV613" s="54"/>
      <c r="BFW613" s="54"/>
      <c r="BFX613" s="54"/>
      <c r="BFY613" s="54"/>
      <c r="BFZ613" s="54"/>
      <c r="BGA613" s="54"/>
      <c r="BGB613" s="54"/>
      <c r="BGC613" s="54"/>
      <c r="BGD613" s="54"/>
      <c r="BGE613" s="54"/>
      <c r="BGF613" s="54"/>
      <c r="BGG613" s="54"/>
      <c r="BGH613" s="54"/>
      <c r="BGI613" s="54"/>
      <c r="BGJ613" s="54"/>
      <c r="BGK613" s="54"/>
      <c r="BGL613" s="54"/>
      <c r="BGM613" s="54"/>
      <c r="BGN613" s="54"/>
      <c r="BGO613" s="54"/>
      <c r="BGP613" s="54"/>
      <c r="BGQ613" s="54"/>
      <c r="BGR613" s="54"/>
      <c r="BGS613" s="54"/>
      <c r="BGT613" s="54"/>
      <c r="BGU613" s="54"/>
      <c r="BGV613" s="54"/>
      <c r="BGW613" s="54"/>
      <c r="BGX613" s="54"/>
      <c r="BGY613" s="54"/>
      <c r="BGZ613" s="54"/>
      <c r="BHA613" s="54"/>
      <c r="BHB613" s="54"/>
      <c r="BHC613" s="54"/>
      <c r="BHD613" s="54"/>
      <c r="BHE613" s="54"/>
      <c r="BHF613" s="54"/>
      <c r="BHG613" s="54"/>
      <c r="BHH613" s="54"/>
      <c r="BHI613" s="54"/>
      <c r="BHJ613" s="54"/>
      <c r="BHK613" s="54"/>
      <c r="BHL613" s="54"/>
      <c r="BHM613" s="54"/>
      <c r="BHN613" s="54"/>
      <c r="BHO613" s="54"/>
      <c r="BHP613" s="54"/>
      <c r="BHQ613" s="54"/>
      <c r="BHR613" s="54"/>
      <c r="BHS613" s="54"/>
      <c r="BHT613" s="54"/>
      <c r="BHU613" s="54"/>
      <c r="BHV613" s="54"/>
      <c r="BHW613" s="54"/>
      <c r="BHX613" s="54"/>
      <c r="BHY613" s="54"/>
      <c r="BHZ613" s="54"/>
      <c r="BIA613" s="54"/>
      <c r="BIB613" s="54"/>
      <c r="BIC613" s="54"/>
      <c r="BID613" s="54"/>
      <c r="BIE613" s="54"/>
      <c r="BIF613" s="54"/>
      <c r="BIG613" s="54"/>
      <c r="BIH613" s="54"/>
      <c r="BII613" s="54"/>
      <c r="BIJ613" s="54"/>
      <c r="BIK613" s="54"/>
      <c r="BIL613" s="54"/>
      <c r="BIM613" s="54"/>
      <c r="BIN613" s="54"/>
      <c r="BIO613" s="54"/>
      <c r="BIP613" s="54"/>
      <c r="BIQ613" s="54"/>
      <c r="BIR613" s="54"/>
      <c r="BIS613" s="54"/>
      <c r="BIT613" s="54"/>
      <c r="BIU613" s="54"/>
      <c r="BIV613" s="54"/>
      <c r="BIW613" s="54"/>
      <c r="BIX613" s="54"/>
      <c r="BIY613" s="54"/>
      <c r="BIZ613" s="54"/>
      <c r="BJA613" s="54"/>
      <c r="BJB613" s="54"/>
      <c r="BJC613" s="54"/>
      <c r="BJD613" s="54"/>
      <c r="BJE613" s="54"/>
      <c r="BJF613" s="54"/>
      <c r="BJG613" s="54"/>
      <c r="BJH613" s="54"/>
      <c r="BJI613" s="54"/>
      <c r="BJJ613" s="54"/>
      <c r="BJK613" s="54"/>
      <c r="BJL613" s="54"/>
      <c r="BJM613" s="54"/>
      <c r="BJN613" s="54"/>
      <c r="BJO613" s="54"/>
      <c r="BJP613" s="54"/>
      <c r="BJQ613" s="54"/>
      <c r="BJR613" s="54"/>
      <c r="BJS613" s="54"/>
      <c r="BJT613" s="54"/>
      <c r="BJU613" s="54"/>
      <c r="BJV613" s="54"/>
      <c r="BJW613" s="54"/>
      <c r="BJX613" s="54"/>
      <c r="BJY613" s="54"/>
      <c r="BJZ613" s="54"/>
      <c r="BKA613" s="54"/>
      <c r="BKB613" s="54"/>
      <c r="BKC613" s="54"/>
      <c r="BKD613" s="54"/>
      <c r="BKE613" s="54"/>
      <c r="BKF613" s="54"/>
      <c r="BKG613" s="54"/>
      <c r="BKH613" s="54"/>
      <c r="BKI613" s="54"/>
      <c r="BKJ613" s="54"/>
      <c r="BKK613" s="54"/>
      <c r="BKL613" s="54"/>
      <c r="BKM613" s="54"/>
      <c r="BKN613" s="54"/>
      <c r="BKO613" s="54"/>
      <c r="BKP613" s="54"/>
      <c r="BKQ613" s="54"/>
      <c r="BKR613" s="54"/>
      <c r="BKS613" s="54"/>
      <c r="BKT613" s="54"/>
      <c r="BKU613" s="54"/>
      <c r="BKV613" s="54"/>
      <c r="BKW613" s="54"/>
      <c r="BKX613" s="54"/>
      <c r="BKY613" s="54"/>
      <c r="BKZ613" s="54"/>
      <c r="BLA613" s="54"/>
      <c r="BLB613" s="54"/>
      <c r="BLC613" s="54"/>
      <c r="BLD613" s="54"/>
      <c r="BLE613" s="54"/>
      <c r="BLF613" s="54"/>
      <c r="BLG613" s="54"/>
      <c r="BLH613" s="54"/>
      <c r="BLI613" s="54"/>
      <c r="BLJ613" s="54"/>
      <c r="BLK613" s="54"/>
      <c r="BLL613" s="54"/>
      <c r="BLM613" s="54"/>
      <c r="BLN613" s="54"/>
      <c r="BLO613" s="54"/>
      <c r="BLP613" s="54"/>
      <c r="BLQ613" s="54"/>
      <c r="BLR613" s="54"/>
      <c r="BLS613" s="54"/>
      <c r="BLT613" s="54"/>
      <c r="BLU613" s="54"/>
      <c r="BLV613" s="54"/>
      <c r="BLW613" s="54"/>
      <c r="BLX613" s="54"/>
      <c r="BLY613" s="54"/>
      <c r="BLZ613" s="54"/>
      <c r="BMA613" s="54"/>
      <c r="BMB613" s="54"/>
      <c r="BMC613" s="54"/>
      <c r="BMD613" s="54"/>
      <c r="BME613" s="54"/>
      <c r="BMF613" s="54"/>
      <c r="BMG613" s="54"/>
      <c r="BMH613" s="54"/>
      <c r="BMI613" s="54"/>
      <c r="BMJ613" s="54"/>
      <c r="BMK613" s="54"/>
      <c r="BML613" s="54"/>
      <c r="BMM613" s="54"/>
      <c r="BMN613" s="54"/>
      <c r="BMO613" s="54"/>
      <c r="BMP613" s="54"/>
      <c r="BMQ613" s="54"/>
      <c r="BMR613" s="54"/>
      <c r="BMS613" s="54"/>
      <c r="BMT613" s="54"/>
      <c r="BMU613" s="54"/>
      <c r="BMV613" s="54"/>
      <c r="BMW613" s="54"/>
      <c r="BMX613" s="54"/>
      <c r="BMY613" s="54"/>
      <c r="BMZ613" s="54"/>
      <c r="BNA613" s="54"/>
      <c r="BNB613" s="54"/>
      <c r="BNC613" s="54"/>
      <c r="BND613" s="54"/>
      <c r="BNE613" s="54"/>
      <c r="BNF613" s="54"/>
      <c r="BNG613" s="54"/>
      <c r="BNH613" s="54"/>
      <c r="BNI613" s="54"/>
      <c r="BNJ613" s="54"/>
      <c r="BNK613" s="54"/>
      <c r="BNL613" s="54"/>
      <c r="BNM613" s="54"/>
      <c r="BNN613" s="54"/>
      <c r="BNO613" s="54"/>
      <c r="BNP613" s="54"/>
      <c r="BNQ613" s="54"/>
      <c r="BNR613" s="54"/>
      <c r="BNS613" s="54"/>
      <c r="BNT613" s="54"/>
      <c r="BNU613" s="54"/>
      <c r="BNV613" s="54"/>
      <c r="BNW613" s="54"/>
      <c r="BNX613" s="54"/>
      <c r="BNY613" s="54"/>
      <c r="BNZ613" s="54"/>
      <c r="BOA613" s="54"/>
      <c r="BOB613" s="54"/>
      <c r="BOC613" s="54"/>
      <c r="BOD613" s="54"/>
      <c r="BOE613" s="54"/>
      <c r="BOF613" s="54"/>
      <c r="BOG613" s="54"/>
      <c r="BOH613" s="54"/>
      <c r="BOI613" s="54"/>
      <c r="BOJ613" s="54"/>
      <c r="BOK613" s="54"/>
      <c r="BOL613" s="54"/>
      <c r="BOM613" s="54"/>
      <c r="BON613" s="54"/>
      <c r="BOO613" s="54"/>
      <c r="BOP613" s="54"/>
      <c r="BOQ613" s="54"/>
      <c r="BOR613" s="54"/>
      <c r="BOS613" s="54"/>
      <c r="BOT613" s="54"/>
      <c r="BOU613" s="54"/>
      <c r="BOV613" s="54"/>
      <c r="BOW613" s="54"/>
      <c r="BOX613" s="54"/>
      <c r="BOY613" s="54"/>
      <c r="BOZ613" s="54"/>
      <c r="BPA613" s="54"/>
      <c r="BPB613" s="54"/>
      <c r="BPC613" s="54"/>
      <c r="BPD613" s="54"/>
      <c r="BPE613" s="54"/>
      <c r="BPF613" s="54"/>
      <c r="BPG613" s="54"/>
      <c r="BPH613" s="54"/>
      <c r="BPI613" s="54"/>
      <c r="BPJ613" s="54"/>
      <c r="BPK613" s="54"/>
      <c r="BPL613" s="54"/>
      <c r="BPM613" s="54"/>
      <c r="BPN613" s="54"/>
      <c r="BPO613" s="54"/>
      <c r="BPP613" s="54"/>
      <c r="BPQ613" s="54"/>
      <c r="BPR613" s="54"/>
      <c r="BPS613" s="54"/>
      <c r="BPT613" s="54"/>
      <c r="BPU613" s="54"/>
      <c r="BPV613" s="54"/>
      <c r="BPW613" s="54"/>
      <c r="BPX613" s="54"/>
      <c r="BPY613" s="54"/>
      <c r="BPZ613" s="54"/>
      <c r="BQA613" s="54"/>
      <c r="BQB613" s="54"/>
      <c r="BQC613" s="54"/>
      <c r="BQD613" s="54"/>
      <c r="BQE613" s="54"/>
      <c r="BQF613" s="54"/>
      <c r="BQG613" s="54"/>
      <c r="BQH613" s="54"/>
      <c r="BQI613" s="54"/>
      <c r="BQJ613" s="54"/>
      <c r="BQK613" s="54"/>
      <c r="BQL613" s="54"/>
      <c r="BQM613" s="54"/>
      <c r="BQN613" s="54"/>
      <c r="BQO613" s="54"/>
      <c r="BQP613" s="54"/>
      <c r="BQQ613" s="54"/>
      <c r="BQR613" s="54"/>
      <c r="BQS613" s="54"/>
      <c r="BQT613" s="54"/>
      <c r="BQU613" s="54"/>
      <c r="BQV613" s="54"/>
      <c r="BQW613" s="54"/>
      <c r="BQX613" s="54"/>
      <c r="BQY613" s="54"/>
      <c r="BQZ613" s="54"/>
      <c r="BRA613" s="54"/>
      <c r="BRB613" s="54"/>
      <c r="BRC613" s="54"/>
      <c r="BRD613" s="54"/>
      <c r="BRE613" s="54"/>
      <c r="BRF613" s="54"/>
      <c r="BRG613" s="54"/>
      <c r="BRH613" s="54"/>
      <c r="BRI613" s="54"/>
      <c r="BRJ613" s="54"/>
      <c r="BRK613" s="54"/>
      <c r="BRL613" s="54"/>
      <c r="BRM613" s="54"/>
      <c r="BRN613" s="54"/>
      <c r="BRO613" s="54"/>
      <c r="BRP613" s="54"/>
      <c r="BRQ613" s="54"/>
      <c r="BRR613" s="54"/>
      <c r="BRS613" s="54"/>
      <c r="BRT613" s="54"/>
      <c r="BRU613" s="54"/>
      <c r="BRV613" s="54"/>
      <c r="BRW613" s="54"/>
      <c r="BRX613" s="54"/>
      <c r="BRY613" s="54"/>
      <c r="BRZ613" s="54"/>
      <c r="BSA613" s="54"/>
      <c r="BSB613" s="54"/>
      <c r="BSC613" s="54"/>
      <c r="BSD613" s="54"/>
      <c r="BSE613" s="54"/>
      <c r="BSF613" s="54"/>
      <c r="BSG613" s="54"/>
      <c r="BSH613" s="54"/>
      <c r="BSI613" s="54"/>
      <c r="BSJ613" s="54"/>
      <c r="BSK613" s="54"/>
      <c r="BSL613" s="54"/>
      <c r="BSM613" s="54"/>
      <c r="BSN613" s="54"/>
      <c r="BSO613" s="54"/>
      <c r="BSP613" s="54"/>
      <c r="BSQ613" s="54"/>
      <c r="BSR613" s="54"/>
      <c r="BSS613" s="54"/>
      <c r="BST613" s="54"/>
      <c r="BSU613" s="54"/>
      <c r="BSV613" s="54"/>
      <c r="BSW613" s="54"/>
      <c r="BSX613" s="54"/>
      <c r="BSY613" s="54"/>
      <c r="BSZ613" s="54"/>
      <c r="BTA613" s="54"/>
      <c r="BTB613" s="54"/>
      <c r="BTC613" s="54"/>
      <c r="BTD613" s="54"/>
      <c r="BTE613" s="54"/>
      <c r="BTF613" s="54"/>
      <c r="BTG613" s="54"/>
      <c r="BTH613" s="54"/>
      <c r="BTI613" s="54"/>
      <c r="BTJ613" s="54"/>
      <c r="BTK613" s="54"/>
      <c r="BTL613" s="54"/>
      <c r="BTM613" s="54"/>
      <c r="BTN613" s="54"/>
      <c r="BTO613" s="54"/>
      <c r="BTP613" s="54"/>
      <c r="BTQ613" s="54"/>
      <c r="BTR613" s="54"/>
      <c r="BTS613" s="54"/>
      <c r="BTT613" s="54"/>
      <c r="BTU613" s="54"/>
      <c r="BTV613" s="54"/>
      <c r="BTW613" s="54"/>
      <c r="BTX613" s="54"/>
      <c r="BTY613" s="54"/>
      <c r="BTZ613" s="54"/>
      <c r="BUA613" s="54"/>
      <c r="BUB613" s="54"/>
      <c r="BUC613" s="54"/>
      <c r="BUD613" s="54"/>
      <c r="BUE613" s="54"/>
      <c r="BUF613" s="54"/>
      <c r="BUG613" s="54"/>
      <c r="BUH613" s="54"/>
      <c r="BUI613" s="54"/>
      <c r="BUJ613" s="54"/>
      <c r="BUK613" s="54"/>
      <c r="BUL613" s="54"/>
      <c r="BUM613" s="54"/>
      <c r="BUN613" s="54"/>
      <c r="BUO613" s="54"/>
      <c r="BUP613" s="54"/>
      <c r="BUQ613" s="54"/>
      <c r="BUR613" s="54"/>
      <c r="BUS613" s="54"/>
      <c r="BUT613" s="54"/>
      <c r="BUU613" s="54"/>
      <c r="BUV613" s="54"/>
      <c r="BUW613" s="54"/>
      <c r="BUX613" s="54"/>
      <c r="BUY613" s="54"/>
      <c r="BUZ613" s="54"/>
      <c r="BVA613" s="54"/>
      <c r="BVB613" s="54"/>
      <c r="BVC613" s="54"/>
      <c r="BVD613" s="54"/>
      <c r="BVE613" s="54"/>
      <c r="BVF613" s="54"/>
      <c r="BVG613" s="54"/>
      <c r="BVH613" s="54"/>
      <c r="BVI613" s="54"/>
      <c r="BVJ613" s="54"/>
      <c r="BVK613" s="54"/>
      <c r="BVL613" s="54"/>
      <c r="BVM613" s="54"/>
      <c r="BVN613" s="54"/>
      <c r="BVO613" s="54"/>
      <c r="BVP613" s="54"/>
      <c r="BVQ613" s="54"/>
      <c r="BVR613" s="54"/>
      <c r="BVS613" s="54"/>
      <c r="BVT613" s="54"/>
      <c r="BVU613" s="54"/>
      <c r="BVV613" s="54"/>
      <c r="BVW613" s="54"/>
      <c r="BVX613" s="54"/>
      <c r="BVY613" s="54"/>
      <c r="BVZ613" s="54"/>
      <c r="BWA613" s="54"/>
      <c r="BWB613" s="54"/>
      <c r="BWC613" s="54"/>
      <c r="BWD613" s="54"/>
      <c r="BWE613" s="54"/>
      <c r="BWF613" s="54"/>
      <c r="BWG613" s="54"/>
      <c r="BWH613" s="54"/>
      <c r="BWI613" s="54"/>
      <c r="BWJ613" s="54"/>
      <c r="BWK613" s="54"/>
      <c r="BWL613" s="54"/>
      <c r="BWM613" s="54"/>
      <c r="BWN613" s="54"/>
      <c r="BWO613" s="54"/>
      <c r="BWP613" s="54"/>
      <c r="BWQ613" s="54"/>
      <c r="BWR613" s="54"/>
      <c r="BWS613" s="54"/>
      <c r="BWT613" s="54"/>
      <c r="BWU613" s="54"/>
      <c r="BWV613" s="54"/>
      <c r="BWW613" s="54"/>
      <c r="BWX613" s="54"/>
      <c r="BWY613" s="54"/>
      <c r="BWZ613" s="54"/>
      <c r="BXA613" s="54"/>
      <c r="BXB613" s="54"/>
      <c r="BXC613" s="54"/>
      <c r="BXD613" s="54"/>
      <c r="BXE613" s="54"/>
      <c r="BXF613" s="54"/>
      <c r="BXG613" s="54"/>
      <c r="BXH613" s="54"/>
      <c r="BXI613" s="54"/>
      <c r="BXJ613" s="54"/>
      <c r="BXK613" s="54"/>
      <c r="BXL613" s="54"/>
      <c r="BXM613" s="54"/>
      <c r="BXN613" s="54"/>
      <c r="BXO613" s="54"/>
      <c r="BXP613" s="54"/>
      <c r="BXQ613" s="54"/>
      <c r="BXR613" s="54"/>
      <c r="BXS613" s="54"/>
      <c r="BXT613" s="54"/>
      <c r="BXU613" s="54"/>
      <c r="BXV613" s="54"/>
      <c r="BXW613" s="54"/>
      <c r="BXX613" s="54"/>
      <c r="BXY613" s="54"/>
      <c r="BXZ613" s="54"/>
      <c r="BYA613" s="54"/>
      <c r="BYB613" s="54"/>
      <c r="BYC613" s="54"/>
      <c r="BYD613" s="54"/>
      <c r="BYE613" s="54"/>
      <c r="BYF613" s="54"/>
      <c r="BYG613" s="54"/>
      <c r="BYH613" s="54"/>
      <c r="BYI613" s="54"/>
      <c r="BYJ613" s="54"/>
      <c r="BYK613" s="54"/>
      <c r="BYL613" s="54"/>
      <c r="BYM613" s="54"/>
      <c r="BYN613" s="54"/>
      <c r="BYO613" s="54"/>
      <c r="BYP613" s="54"/>
      <c r="BYQ613" s="54"/>
      <c r="BYR613" s="54"/>
      <c r="BYS613" s="54"/>
      <c r="BYT613" s="54"/>
      <c r="BYU613" s="54"/>
      <c r="BYV613" s="54"/>
      <c r="BYW613" s="54"/>
      <c r="BYX613" s="54"/>
      <c r="BYY613" s="54"/>
      <c r="BYZ613" s="54"/>
      <c r="BZA613" s="54"/>
      <c r="BZB613" s="54"/>
      <c r="BZC613" s="54"/>
      <c r="BZD613" s="54"/>
      <c r="BZE613" s="54"/>
      <c r="BZF613" s="54"/>
      <c r="BZG613" s="54"/>
      <c r="BZH613" s="54"/>
      <c r="BZI613" s="54"/>
      <c r="BZJ613" s="54"/>
      <c r="BZK613" s="54"/>
      <c r="BZL613" s="54"/>
      <c r="BZM613" s="54"/>
      <c r="BZN613" s="54"/>
      <c r="BZO613" s="54"/>
      <c r="BZP613" s="54"/>
      <c r="BZQ613" s="54"/>
      <c r="BZR613" s="54"/>
      <c r="BZS613" s="54"/>
      <c r="BZT613" s="54"/>
      <c r="BZU613" s="54"/>
      <c r="BZV613" s="54"/>
      <c r="BZW613" s="54"/>
      <c r="BZX613" s="54"/>
      <c r="BZY613" s="54"/>
      <c r="BZZ613" s="54"/>
      <c r="CAA613" s="54"/>
      <c r="CAB613" s="54"/>
      <c r="CAC613" s="54"/>
      <c r="CAD613" s="54"/>
      <c r="CAE613" s="54"/>
      <c r="CAF613" s="54"/>
      <c r="CAG613" s="54"/>
      <c r="CAH613" s="54"/>
      <c r="CAI613" s="54"/>
      <c r="CAJ613" s="54"/>
      <c r="CAK613" s="54"/>
      <c r="CAL613" s="54"/>
      <c r="CAM613" s="54"/>
      <c r="CAN613" s="54"/>
      <c r="CAO613" s="54"/>
      <c r="CAP613" s="54"/>
      <c r="CAQ613" s="54"/>
      <c r="CAR613" s="54"/>
      <c r="CAS613" s="54"/>
      <c r="CAT613" s="54"/>
      <c r="CAU613" s="54"/>
      <c r="CAV613" s="54"/>
      <c r="CAW613" s="54"/>
      <c r="CAX613" s="54"/>
      <c r="CAY613" s="54"/>
      <c r="CAZ613" s="54"/>
      <c r="CBA613" s="54"/>
      <c r="CBB613" s="54"/>
      <c r="CBC613" s="54"/>
      <c r="CBD613" s="54"/>
      <c r="CBE613" s="54"/>
      <c r="CBF613" s="54"/>
      <c r="CBG613" s="54"/>
      <c r="CBH613" s="54"/>
      <c r="CBI613" s="54"/>
      <c r="CBJ613" s="54"/>
      <c r="CBK613" s="54"/>
      <c r="CBL613" s="54"/>
      <c r="CBM613" s="54"/>
      <c r="CBN613" s="54"/>
      <c r="CBO613" s="54"/>
      <c r="CBP613" s="54"/>
      <c r="CBQ613" s="54"/>
      <c r="CBR613" s="54"/>
      <c r="CBS613" s="54"/>
      <c r="CBT613" s="54"/>
      <c r="CBU613" s="54"/>
      <c r="CBV613" s="54"/>
      <c r="CBW613" s="54"/>
      <c r="CBX613" s="54"/>
      <c r="CBY613" s="54"/>
      <c r="CBZ613" s="54"/>
      <c r="CCA613" s="54"/>
      <c r="CCB613" s="54"/>
      <c r="CCC613" s="54"/>
      <c r="CCD613" s="54"/>
      <c r="CCE613" s="54"/>
      <c r="CCF613" s="54"/>
      <c r="CCG613" s="54"/>
      <c r="CCH613" s="54"/>
      <c r="CCI613" s="54"/>
      <c r="CCJ613" s="54"/>
      <c r="CCK613" s="54"/>
      <c r="CCL613" s="54"/>
      <c r="CCM613" s="54"/>
      <c r="CCN613" s="54"/>
      <c r="CCO613" s="54"/>
      <c r="CCP613" s="54"/>
      <c r="CCQ613" s="54"/>
      <c r="CCR613" s="54"/>
      <c r="CCS613" s="54"/>
      <c r="CCT613" s="54"/>
      <c r="CCU613" s="54"/>
      <c r="CCV613" s="54"/>
      <c r="CCW613" s="54"/>
      <c r="CCX613" s="54"/>
      <c r="CCY613" s="54"/>
      <c r="CCZ613" s="54"/>
      <c r="CDA613" s="54"/>
      <c r="CDB613" s="54"/>
      <c r="CDC613" s="54"/>
      <c r="CDD613" s="54"/>
      <c r="CDE613" s="54"/>
      <c r="CDF613" s="54"/>
      <c r="CDG613" s="54"/>
      <c r="CDH613" s="54"/>
      <c r="CDI613" s="54"/>
      <c r="CDJ613" s="54"/>
      <c r="CDK613" s="54"/>
      <c r="CDL613" s="54"/>
      <c r="CDM613" s="54"/>
      <c r="CDN613" s="54"/>
      <c r="CDO613" s="54"/>
      <c r="CDP613" s="54"/>
      <c r="CDQ613" s="54"/>
      <c r="CDR613" s="54"/>
      <c r="CDS613" s="54"/>
      <c r="CDT613" s="54"/>
      <c r="CDU613" s="54"/>
      <c r="CDV613" s="54"/>
      <c r="CDW613" s="54"/>
      <c r="CDX613" s="54"/>
      <c r="CDY613" s="54"/>
      <c r="CDZ613" s="54"/>
      <c r="CEA613" s="54"/>
      <c r="CEB613" s="54"/>
      <c r="CEC613" s="54"/>
      <c r="CED613" s="54"/>
      <c r="CEE613" s="54"/>
      <c r="CEF613" s="54"/>
      <c r="CEG613" s="54"/>
      <c r="CEH613" s="54"/>
      <c r="CEI613" s="54"/>
      <c r="CEJ613" s="54"/>
      <c r="CEK613" s="54"/>
      <c r="CEL613" s="54"/>
      <c r="CEM613" s="54"/>
      <c r="CEN613" s="54"/>
      <c r="CEO613" s="54"/>
      <c r="CEP613" s="54"/>
      <c r="CEQ613" s="54"/>
      <c r="CER613" s="54"/>
      <c r="CES613" s="54"/>
      <c r="CET613" s="54"/>
      <c r="CEU613" s="54"/>
      <c r="CEV613" s="54"/>
      <c r="CEW613" s="54"/>
      <c r="CEX613" s="54"/>
      <c r="CEY613" s="54"/>
      <c r="CEZ613" s="54"/>
      <c r="CFA613" s="54"/>
      <c r="CFB613" s="54"/>
      <c r="CFC613" s="54"/>
      <c r="CFD613" s="54"/>
      <c r="CFE613" s="54"/>
      <c r="CFF613" s="54"/>
      <c r="CFG613" s="54"/>
      <c r="CFH613" s="54"/>
      <c r="CFI613" s="54"/>
      <c r="CFJ613" s="54"/>
      <c r="CFK613" s="54"/>
      <c r="CFL613" s="54"/>
      <c r="CFM613" s="54"/>
      <c r="CFN613" s="54"/>
      <c r="CFO613" s="54"/>
      <c r="CFP613" s="54"/>
      <c r="CFQ613" s="54"/>
      <c r="CFR613" s="54"/>
      <c r="CFS613" s="54"/>
      <c r="CFT613" s="54"/>
      <c r="CFU613" s="54"/>
      <c r="CFV613" s="54"/>
      <c r="CFW613" s="54"/>
      <c r="CFX613" s="54"/>
      <c r="CFY613" s="54"/>
      <c r="CFZ613" s="54"/>
      <c r="CGA613" s="54"/>
      <c r="CGB613" s="54"/>
      <c r="CGC613" s="54"/>
      <c r="CGD613" s="54"/>
      <c r="CGE613" s="54"/>
      <c r="CGF613" s="54"/>
      <c r="CGG613" s="54"/>
      <c r="CGH613" s="54"/>
      <c r="CGI613" s="54"/>
      <c r="CGJ613" s="54"/>
      <c r="CGK613" s="54"/>
      <c r="CGL613" s="54"/>
      <c r="CGM613" s="54"/>
      <c r="CGN613" s="54"/>
      <c r="CGO613" s="54"/>
      <c r="CGP613" s="54"/>
      <c r="CGQ613" s="54"/>
      <c r="CGR613" s="54"/>
      <c r="CGS613" s="54"/>
      <c r="CGT613" s="54"/>
      <c r="CGU613" s="54"/>
      <c r="CGV613" s="54"/>
      <c r="CGW613" s="54"/>
      <c r="CGX613" s="54"/>
      <c r="CGY613" s="54"/>
      <c r="CGZ613" s="54"/>
      <c r="CHA613" s="54"/>
      <c r="CHB613" s="54"/>
      <c r="CHC613" s="54"/>
      <c r="CHD613" s="54"/>
      <c r="CHE613" s="54"/>
      <c r="CHF613" s="54"/>
      <c r="CHG613" s="54"/>
      <c r="CHH613" s="54"/>
      <c r="CHI613" s="54"/>
      <c r="CHJ613" s="54"/>
      <c r="CHK613" s="54"/>
      <c r="CHL613" s="54"/>
      <c r="CHM613" s="54"/>
      <c r="CHN613" s="54"/>
      <c r="CHO613" s="54"/>
      <c r="CHP613" s="54"/>
      <c r="CHQ613" s="54"/>
      <c r="CHR613" s="54"/>
      <c r="CHS613" s="54"/>
      <c r="CHT613" s="54"/>
      <c r="CHU613" s="54"/>
      <c r="CHV613" s="54"/>
      <c r="CHW613" s="54"/>
      <c r="CHX613" s="54"/>
      <c r="CHY613" s="54"/>
      <c r="CHZ613" s="54"/>
      <c r="CIA613" s="54"/>
      <c r="CIB613" s="54"/>
      <c r="CIC613" s="54"/>
      <c r="CID613" s="54"/>
      <c r="CIE613" s="54"/>
      <c r="CIF613" s="54"/>
      <c r="CIG613" s="54"/>
      <c r="CIH613" s="54"/>
      <c r="CII613" s="54"/>
      <c r="CIJ613" s="54"/>
      <c r="CIK613" s="54"/>
      <c r="CIL613" s="54"/>
      <c r="CIM613" s="54"/>
      <c r="CIN613" s="54"/>
      <c r="CIO613" s="54"/>
      <c r="CIP613" s="54"/>
      <c r="CIQ613" s="54"/>
      <c r="CIR613" s="54"/>
      <c r="CIS613" s="54"/>
      <c r="CIT613" s="54"/>
      <c r="CIU613" s="54"/>
      <c r="CIV613" s="54"/>
      <c r="CIW613" s="54"/>
      <c r="CIX613" s="54"/>
      <c r="CIY613" s="54"/>
      <c r="CIZ613" s="54"/>
      <c r="CJA613" s="54"/>
      <c r="CJB613" s="54"/>
      <c r="CJC613" s="54"/>
      <c r="CJD613" s="54"/>
      <c r="CJE613" s="54"/>
      <c r="CJF613" s="54"/>
      <c r="CJG613" s="54"/>
      <c r="CJH613" s="54"/>
      <c r="CJI613" s="54"/>
      <c r="CJJ613" s="54"/>
      <c r="CJK613" s="54"/>
      <c r="CJL613" s="54"/>
      <c r="CJM613" s="54"/>
      <c r="CJN613" s="54"/>
      <c r="CJO613" s="54"/>
      <c r="CJP613" s="54"/>
      <c r="CJQ613" s="54"/>
      <c r="CJR613" s="54"/>
      <c r="CJS613" s="54"/>
      <c r="CJT613" s="54"/>
      <c r="CJU613" s="54"/>
      <c r="CJV613" s="54"/>
      <c r="CJW613" s="54"/>
      <c r="CJX613" s="54"/>
      <c r="CJY613" s="54"/>
      <c r="CJZ613" s="54"/>
      <c r="CKA613" s="54"/>
      <c r="CKB613" s="54"/>
      <c r="CKC613" s="54"/>
      <c r="CKD613" s="54"/>
      <c r="CKE613" s="54"/>
      <c r="CKF613" s="54"/>
      <c r="CKG613" s="54"/>
      <c r="CKH613" s="54"/>
      <c r="CKI613" s="54"/>
      <c r="CKJ613" s="54"/>
      <c r="CKK613" s="54"/>
      <c r="CKL613" s="54"/>
      <c r="CKM613" s="54"/>
      <c r="CKN613" s="54"/>
      <c r="CKO613" s="54"/>
      <c r="CKP613" s="54"/>
      <c r="CKQ613" s="54"/>
      <c r="CKR613" s="54"/>
      <c r="CKS613" s="54"/>
      <c r="CKT613" s="54"/>
      <c r="CKU613" s="54"/>
      <c r="CKV613" s="54"/>
      <c r="CKW613" s="54"/>
      <c r="CKX613" s="54"/>
      <c r="CKY613" s="54"/>
      <c r="CKZ613" s="54"/>
      <c r="CLA613" s="54"/>
      <c r="CLB613" s="54"/>
      <c r="CLC613" s="54"/>
      <c r="CLD613" s="54"/>
      <c r="CLE613" s="54"/>
      <c r="CLF613" s="54"/>
      <c r="CLG613" s="54"/>
      <c r="CLH613" s="54"/>
      <c r="CLI613" s="54"/>
      <c r="CLJ613" s="54"/>
      <c r="CLK613" s="54"/>
      <c r="CLL613" s="54"/>
      <c r="CLM613" s="54"/>
      <c r="CLN613" s="54"/>
      <c r="CLO613" s="54"/>
      <c r="CLP613" s="54"/>
      <c r="CLQ613" s="54"/>
      <c r="CLR613" s="54"/>
      <c r="CLS613" s="54"/>
      <c r="CLT613" s="54"/>
      <c r="CLU613" s="54"/>
      <c r="CLV613" s="54"/>
      <c r="CLW613" s="54"/>
      <c r="CLX613" s="54"/>
      <c r="CLY613" s="54"/>
      <c r="CLZ613" s="54"/>
      <c r="CMA613" s="54"/>
      <c r="CMB613" s="54"/>
      <c r="CMC613" s="54"/>
      <c r="CMD613" s="54"/>
      <c r="CME613" s="54"/>
      <c r="CMF613" s="54"/>
      <c r="CMG613" s="54"/>
      <c r="CMH613" s="54"/>
      <c r="CMI613" s="54"/>
      <c r="CMJ613" s="54"/>
      <c r="CMK613" s="54"/>
      <c r="CML613" s="54"/>
      <c r="CMM613" s="54"/>
      <c r="CMN613" s="54"/>
      <c r="CMO613" s="54"/>
      <c r="CMP613" s="54"/>
      <c r="CMQ613" s="54"/>
      <c r="CMR613" s="54"/>
      <c r="CMS613" s="54"/>
      <c r="CMT613" s="54"/>
      <c r="CMU613" s="54"/>
      <c r="CMV613" s="54"/>
      <c r="CMW613" s="54"/>
      <c r="CMX613" s="54"/>
      <c r="CMY613" s="54"/>
      <c r="CMZ613" s="54"/>
      <c r="CNA613" s="54"/>
      <c r="CNB613" s="54"/>
      <c r="CNC613" s="54"/>
      <c r="CND613" s="54"/>
      <c r="CNE613" s="54"/>
      <c r="CNF613" s="54"/>
      <c r="CNG613" s="54"/>
      <c r="CNH613" s="54"/>
      <c r="CNI613" s="54"/>
      <c r="CNJ613" s="54"/>
      <c r="CNK613" s="54"/>
      <c r="CNL613" s="54"/>
      <c r="CNM613" s="54"/>
      <c r="CNN613" s="54"/>
      <c r="CNO613" s="54"/>
      <c r="CNP613" s="54"/>
      <c r="CNQ613" s="54"/>
      <c r="CNR613" s="54"/>
      <c r="CNS613" s="54"/>
      <c r="CNT613" s="54"/>
      <c r="CNU613" s="54"/>
      <c r="CNV613" s="54"/>
      <c r="CNW613" s="54"/>
      <c r="CNX613" s="54"/>
      <c r="CNY613" s="54"/>
      <c r="CNZ613" s="54"/>
      <c r="COA613" s="54"/>
      <c r="COB613" s="54"/>
      <c r="COC613" s="54"/>
      <c r="COD613" s="54"/>
      <c r="COE613" s="54"/>
      <c r="COF613" s="54"/>
      <c r="COG613" s="54"/>
      <c r="COH613" s="54"/>
      <c r="COI613" s="54"/>
      <c r="COJ613" s="54"/>
      <c r="COK613" s="54"/>
      <c r="COL613" s="54"/>
      <c r="COM613" s="54"/>
      <c r="CON613" s="54"/>
      <c r="COO613" s="54"/>
      <c r="COP613" s="54"/>
      <c r="COQ613" s="54"/>
      <c r="COR613" s="54"/>
      <c r="COS613" s="54"/>
      <c r="COT613" s="54"/>
      <c r="COU613" s="54"/>
      <c r="COV613" s="54"/>
      <c r="COW613" s="54"/>
      <c r="COX613" s="54"/>
      <c r="COY613" s="54"/>
      <c r="COZ613" s="54"/>
      <c r="CPA613" s="54"/>
      <c r="CPB613" s="54"/>
      <c r="CPC613" s="54"/>
      <c r="CPD613" s="54"/>
      <c r="CPE613" s="54"/>
      <c r="CPF613" s="54"/>
      <c r="CPG613" s="54"/>
      <c r="CPH613" s="54"/>
      <c r="CPI613" s="54"/>
      <c r="CPJ613" s="54"/>
      <c r="CPK613" s="54"/>
      <c r="CPL613" s="54"/>
      <c r="CPM613" s="54"/>
      <c r="CPN613" s="54"/>
      <c r="CPO613" s="54"/>
      <c r="CPP613" s="54"/>
      <c r="CPQ613" s="54"/>
      <c r="CPR613" s="54"/>
      <c r="CPS613" s="54"/>
      <c r="CPT613" s="54"/>
      <c r="CPU613" s="54"/>
      <c r="CPV613" s="54"/>
      <c r="CPW613" s="54"/>
      <c r="CPX613" s="54"/>
      <c r="CPY613" s="54"/>
      <c r="CPZ613" s="54"/>
      <c r="CQA613" s="54"/>
      <c r="CQB613" s="54"/>
      <c r="CQC613" s="54"/>
      <c r="CQD613" s="54"/>
      <c r="CQE613" s="54"/>
      <c r="CQF613" s="54"/>
      <c r="CQG613" s="54"/>
      <c r="CQH613" s="54"/>
      <c r="CQI613" s="54"/>
      <c r="CQJ613" s="54"/>
      <c r="CQK613" s="54"/>
      <c r="CQL613" s="54"/>
      <c r="CQM613" s="54"/>
      <c r="CQN613" s="54"/>
      <c r="CQO613" s="54"/>
      <c r="CQP613" s="54"/>
      <c r="CQQ613" s="54"/>
      <c r="CQR613" s="54"/>
      <c r="CQS613" s="54"/>
      <c r="CQT613" s="54"/>
      <c r="CQU613" s="54"/>
      <c r="CQV613" s="54"/>
      <c r="CQW613" s="54"/>
      <c r="CQX613" s="54"/>
      <c r="CQY613" s="54"/>
      <c r="CQZ613" s="54"/>
      <c r="CRA613" s="54"/>
      <c r="CRB613" s="54"/>
      <c r="CRC613" s="54"/>
      <c r="CRD613" s="54"/>
      <c r="CRE613" s="54"/>
      <c r="CRF613" s="54"/>
      <c r="CRG613" s="54"/>
      <c r="CRH613" s="54"/>
      <c r="CRI613" s="54"/>
      <c r="CRJ613" s="54"/>
      <c r="CRK613" s="54"/>
      <c r="CRL613" s="54"/>
      <c r="CRM613" s="54"/>
      <c r="CRN613" s="54"/>
      <c r="CRO613" s="54"/>
      <c r="CRP613" s="54"/>
      <c r="CRQ613" s="54"/>
      <c r="CRR613" s="54"/>
      <c r="CRS613" s="54"/>
      <c r="CRT613" s="54"/>
      <c r="CRU613" s="54"/>
      <c r="CRV613" s="54"/>
      <c r="CRW613" s="54"/>
      <c r="CRX613" s="54"/>
      <c r="CRY613" s="54"/>
      <c r="CRZ613" s="54"/>
      <c r="CSA613" s="54"/>
      <c r="CSB613" s="54"/>
      <c r="CSC613" s="54"/>
      <c r="CSD613" s="54"/>
      <c r="CSE613" s="54"/>
      <c r="CSF613" s="54"/>
      <c r="CSG613" s="54"/>
      <c r="CSH613" s="54"/>
      <c r="CSI613" s="54"/>
      <c r="CSJ613" s="54"/>
      <c r="CSK613" s="54"/>
      <c r="CSL613" s="54"/>
      <c r="CSM613" s="54"/>
      <c r="CSN613" s="54"/>
      <c r="CSO613" s="54"/>
      <c r="CSP613" s="54"/>
      <c r="CSQ613" s="54"/>
      <c r="CSR613" s="54"/>
      <c r="CSS613" s="54"/>
      <c r="CST613" s="54"/>
      <c r="CSU613" s="54"/>
      <c r="CSV613" s="54"/>
      <c r="CSW613" s="54"/>
      <c r="CSX613" s="54"/>
      <c r="CSY613" s="54"/>
      <c r="CSZ613" s="54"/>
      <c r="CTA613" s="54"/>
      <c r="CTB613" s="54"/>
      <c r="CTC613" s="54"/>
      <c r="CTD613" s="54"/>
      <c r="CTE613" s="54"/>
      <c r="CTF613" s="54"/>
      <c r="CTG613" s="54"/>
      <c r="CTH613" s="54"/>
      <c r="CTI613" s="54"/>
      <c r="CTJ613" s="54"/>
      <c r="CTK613" s="54"/>
      <c r="CTL613" s="54"/>
      <c r="CTM613" s="54"/>
      <c r="CTN613" s="54"/>
      <c r="CTO613" s="54"/>
      <c r="CTP613" s="54"/>
      <c r="CTQ613" s="54"/>
      <c r="CTR613" s="54"/>
      <c r="CTS613" s="54"/>
      <c r="CTT613" s="54"/>
      <c r="CTU613" s="54"/>
      <c r="CTV613" s="54"/>
      <c r="CTW613" s="54"/>
      <c r="CTX613" s="54"/>
      <c r="CTY613" s="54"/>
      <c r="CTZ613" s="54"/>
      <c r="CUA613" s="54"/>
      <c r="CUB613" s="54"/>
      <c r="CUC613" s="54"/>
      <c r="CUD613" s="54"/>
      <c r="CUE613" s="54"/>
      <c r="CUF613" s="54"/>
      <c r="CUG613" s="54"/>
      <c r="CUH613" s="54"/>
      <c r="CUI613" s="54"/>
      <c r="CUJ613" s="54"/>
      <c r="CUK613" s="54"/>
      <c r="CUL613" s="54"/>
      <c r="CUM613" s="54"/>
      <c r="CUN613" s="54"/>
      <c r="CUO613" s="54"/>
      <c r="CUP613" s="54"/>
      <c r="CUQ613" s="54"/>
      <c r="CUR613" s="54"/>
      <c r="CUS613" s="54"/>
      <c r="CUT613" s="54"/>
      <c r="CUU613" s="54"/>
      <c r="CUV613" s="54"/>
      <c r="CUW613" s="54"/>
      <c r="CUX613" s="54"/>
      <c r="CUY613" s="54"/>
      <c r="CUZ613" s="54"/>
      <c r="CVA613" s="54"/>
      <c r="CVB613" s="54"/>
      <c r="CVC613" s="54"/>
      <c r="CVD613" s="54"/>
      <c r="CVE613" s="54"/>
      <c r="CVF613" s="54"/>
      <c r="CVG613" s="54"/>
      <c r="CVH613" s="54"/>
      <c r="CVI613" s="54"/>
      <c r="CVJ613" s="54"/>
      <c r="CVK613" s="54"/>
      <c r="CVL613" s="54"/>
      <c r="CVM613" s="54"/>
      <c r="CVN613" s="54"/>
      <c r="CVO613" s="54"/>
      <c r="CVP613" s="54"/>
      <c r="CVQ613" s="54"/>
      <c r="CVR613" s="54"/>
      <c r="CVS613" s="54"/>
      <c r="CVT613" s="54"/>
      <c r="CVU613" s="54"/>
      <c r="CVV613" s="54"/>
      <c r="CVW613" s="54"/>
      <c r="CVX613" s="54"/>
      <c r="CVY613" s="54"/>
      <c r="CVZ613" s="54"/>
      <c r="CWA613" s="54"/>
      <c r="CWB613" s="54"/>
      <c r="CWC613" s="54"/>
      <c r="CWD613" s="54"/>
      <c r="CWE613" s="54"/>
      <c r="CWF613" s="54"/>
      <c r="CWG613" s="54"/>
      <c r="CWH613" s="54"/>
      <c r="CWI613" s="54"/>
      <c r="CWJ613" s="54"/>
      <c r="CWK613" s="54"/>
      <c r="CWL613" s="54"/>
      <c r="CWM613" s="54"/>
      <c r="CWN613" s="54"/>
      <c r="CWO613" s="54"/>
      <c r="CWP613" s="54"/>
      <c r="CWQ613" s="54"/>
      <c r="CWR613" s="54"/>
      <c r="CWS613" s="54"/>
      <c r="CWT613" s="54"/>
      <c r="CWU613" s="54"/>
      <c r="CWV613" s="54"/>
      <c r="CWW613" s="54"/>
      <c r="CWX613" s="54"/>
      <c r="CWY613" s="54"/>
      <c r="CWZ613" s="54"/>
      <c r="CXA613" s="54"/>
      <c r="CXB613" s="54"/>
      <c r="CXC613" s="54"/>
      <c r="CXD613" s="54"/>
      <c r="CXE613" s="54"/>
      <c r="CXF613" s="54"/>
      <c r="CXG613" s="54"/>
      <c r="CXH613" s="54"/>
      <c r="CXI613" s="54"/>
      <c r="CXJ613" s="54"/>
      <c r="CXK613" s="54"/>
      <c r="CXL613" s="54"/>
      <c r="CXM613" s="54"/>
      <c r="CXN613" s="54"/>
      <c r="CXO613" s="54"/>
      <c r="CXP613" s="54"/>
      <c r="CXQ613" s="54"/>
      <c r="CXR613" s="54"/>
      <c r="CXS613" s="54"/>
      <c r="CXT613" s="54"/>
      <c r="CXU613" s="54"/>
      <c r="CXV613" s="54"/>
      <c r="CXW613" s="54"/>
      <c r="CXX613" s="54"/>
      <c r="CXY613" s="54"/>
      <c r="CXZ613" s="54"/>
      <c r="CYA613" s="54"/>
      <c r="CYB613" s="54"/>
      <c r="CYC613" s="54"/>
      <c r="CYD613" s="54"/>
      <c r="CYE613" s="54"/>
      <c r="CYF613" s="54"/>
      <c r="CYG613" s="54"/>
      <c r="CYH613" s="54"/>
      <c r="CYI613" s="54"/>
      <c r="CYJ613" s="54"/>
      <c r="CYK613" s="54"/>
      <c r="CYL613" s="54"/>
      <c r="CYM613" s="54"/>
      <c r="CYN613" s="54"/>
      <c r="CYO613" s="54"/>
      <c r="CYP613" s="54"/>
      <c r="CYQ613" s="54"/>
      <c r="CYR613" s="54"/>
      <c r="CYS613" s="54"/>
      <c r="CYT613" s="54"/>
      <c r="CYU613" s="54"/>
      <c r="CYV613" s="54"/>
      <c r="CYW613" s="54"/>
      <c r="CYX613" s="54"/>
      <c r="CYY613" s="54"/>
      <c r="CYZ613" s="54"/>
      <c r="CZA613" s="54"/>
      <c r="CZB613" s="54"/>
      <c r="CZC613" s="54"/>
      <c r="CZD613" s="54"/>
      <c r="CZE613" s="54"/>
      <c r="CZF613" s="54"/>
      <c r="CZG613" s="54"/>
      <c r="CZH613" s="54"/>
      <c r="CZI613" s="54"/>
      <c r="CZJ613" s="54"/>
      <c r="CZK613" s="54"/>
      <c r="CZL613" s="54"/>
      <c r="CZM613" s="54"/>
      <c r="CZN613" s="54"/>
      <c r="CZO613" s="54"/>
      <c r="CZP613" s="54"/>
      <c r="CZQ613" s="54"/>
      <c r="CZR613" s="54"/>
      <c r="CZS613" s="54"/>
      <c r="CZT613" s="54"/>
      <c r="CZU613" s="54"/>
      <c r="CZV613" s="54"/>
      <c r="CZW613" s="54"/>
      <c r="CZX613" s="54"/>
      <c r="CZY613" s="54"/>
      <c r="CZZ613" s="54"/>
      <c r="DAA613" s="54"/>
      <c r="DAB613" s="54"/>
      <c r="DAC613" s="54"/>
      <c r="DAD613" s="54"/>
      <c r="DAE613" s="54"/>
      <c r="DAF613" s="54"/>
      <c r="DAG613" s="54"/>
      <c r="DAH613" s="54"/>
      <c r="DAI613" s="54"/>
      <c r="DAJ613" s="54"/>
      <c r="DAK613" s="54"/>
      <c r="DAL613" s="54"/>
      <c r="DAM613" s="54"/>
      <c r="DAN613" s="54"/>
      <c r="DAO613" s="54"/>
      <c r="DAP613" s="54"/>
      <c r="DAQ613" s="54"/>
      <c r="DAR613" s="54"/>
      <c r="DAS613" s="54"/>
      <c r="DAT613" s="54"/>
      <c r="DAU613" s="54"/>
      <c r="DAV613" s="54"/>
      <c r="DAW613" s="54"/>
      <c r="DAX613" s="54"/>
      <c r="DAY613" s="54"/>
      <c r="DAZ613" s="54"/>
      <c r="DBA613" s="54"/>
      <c r="DBB613" s="54"/>
      <c r="DBC613" s="54"/>
      <c r="DBD613" s="54"/>
      <c r="DBE613" s="54"/>
      <c r="DBF613" s="54"/>
      <c r="DBG613" s="54"/>
      <c r="DBH613" s="54"/>
      <c r="DBI613" s="54"/>
      <c r="DBJ613" s="54"/>
      <c r="DBK613" s="54"/>
      <c r="DBL613" s="54"/>
      <c r="DBM613" s="54"/>
      <c r="DBN613" s="54"/>
      <c r="DBO613" s="54"/>
      <c r="DBP613" s="54"/>
      <c r="DBQ613" s="54"/>
      <c r="DBR613" s="54"/>
      <c r="DBS613" s="54"/>
      <c r="DBT613" s="54"/>
      <c r="DBU613" s="54"/>
      <c r="DBV613" s="54"/>
      <c r="DBW613" s="54"/>
      <c r="DBX613" s="54"/>
      <c r="DBY613" s="54"/>
      <c r="DBZ613" s="54"/>
      <c r="DCA613" s="54"/>
      <c r="DCB613" s="54"/>
      <c r="DCC613" s="54"/>
      <c r="DCD613" s="54"/>
      <c r="DCE613" s="54"/>
      <c r="DCF613" s="54"/>
      <c r="DCG613" s="54"/>
      <c r="DCH613" s="54"/>
      <c r="DCI613" s="54"/>
      <c r="DCJ613" s="54"/>
      <c r="DCK613" s="54"/>
      <c r="DCL613" s="54"/>
      <c r="DCM613" s="54"/>
      <c r="DCN613" s="54"/>
      <c r="DCO613" s="54"/>
      <c r="DCP613" s="54"/>
      <c r="DCQ613" s="54"/>
      <c r="DCR613" s="54"/>
      <c r="DCS613" s="54"/>
      <c r="DCT613" s="54"/>
      <c r="DCU613" s="54"/>
      <c r="DCV613" s="54"/>
      <c r="DCW613" s="54"/>
      <c r="DCX613" s="54"/>
      <c r="DCY613" s="54"/>
      <c r="DCZ613" s="54"/>
      <c r="DDA613" s="54"/>
      <c r="DDB613" s="54"/>
      <c r="DDC613" s="54"/>
      <c r="DDD613" s="54"/>
      <c r="DDE613" s="54"/>
      <c r="DDF613" s="54"/>
      <c r="DDG613" s="54"/>
      <c r="DDH613" s="54"/>
      <c r="DDI613" s="54"/>
      <c r="DDJ613" s="54"/>
      <c r="DDK613" s="54"/>
      <c r="DDL613" s="54"/>
      <c r="DDM613" s="54"/>
      <c r="DDN613" s="54"/>
      <c r="DDO613" s="54"/>
      <c r="DDP613" s="54"/>
      <c r="DDQ613" s="54"/>
      <c r="DDR613" s="54"/>
      <c r="DDS613" s="54"/>
      <c r="DDT613" s="54"/>
      <c r="DDU613" s="54"/>
      <c r="DDV613" s="54"/>
      <c r="DDW613" s="54"/>
      <c r="DDX613" s="54"/>
      <c r="DDY613" s="54"/>
      <c r="DDZ613" s="54"/>
      <c r="DEA613" s="54"/>
      <c r="DEB613" s="54"/>
      <c r="DEC613" s="54"/>
      <c r="DED613" s="54"/>
      <c r="DEE613" s="54"/>
      <c r="DEF613" s="54"/>
      <c r="DEG613" s="54"/>
      <c r="DEH613" s="54"/>
      <c r="DEI613" s="54"/>
      <c r="DEJ613" s="54"/>
      <c r="DEK613" s="54"/>
      <c r="DEL613" s="54"/>
      <c r="DEM613" s="54"/>
      <c r="DEN613" s="54"/>
      <c r="DEO613" s="54"/>
      <c r="DEP613" s="54"/>
      <c r="DEQ613" s="54"/>
      <c r="DER613" s="54"/>
      <c r="DES613" s="54"/>
      <c r="DET613" s="54"/>
      <c r="DEU613" s="54"/>
      <c r="DEV613" s="54"/>
      <c r="DEW613" s="54"/>
      <c r="DEX613" s="54"/>
      <c r="DEY613" s="54"/>
      <c r="DEZ613" s="54"/>
      <c r="DFA613" s="54"/>
      <c r="DFB613" s="54"/>
      <c r="DFC613" s="54"/>
      <c r="DFD613" s="54"/>
      <c r="DFE613" s="54"/>
      <c r="DFF613" s="54"/>
      <c r="DFG613" s="54"/>
      <c r="DFH613" s="54"/>
      <c r="DFI613" s="54"/>
      <c r="DFJ613" s="54"/>
      <c r="DFK613" s="54"/>
      <c r="DFL613" s="54"/>
      <c r="DFM613" s="54"/>
      <c r="DFN613" s="54"/>
      <c r="DFO613" s="54"/>
      <c r="DFP613" s="54"/>
      <c r="DFQ613" s="54"/>
      <c r="DFR613" s="54"/>
      <c r="DFS613" s="54"/>
      <c r="DFT613" s="54"/>
      <c r="DFU613" s="54"/>
      <c r="DFV613" s="54"/>
      <c r="DFW613" s="54"/>
      <c r="DFX613" s="54"/>
      <c r="DFY613" s="54"/>
      <c r="DFZ613" s="54"/>
      <c r="DGA613" s="54"/>
      <c r="DGB613" s="54"/>
      <c r="DGC613" s="54"/>
      <c r="DGD613" s="54"/>
      <c r="DGE613" s="54"/>
      <c r="DGF613" s="54"/>
      <c r="DGG613" s="54"/>
      <c r="DGH613" s="54"/>
      <c r="DGI613" s="54"/>
      <c r="DGJ613" s="54"/>
      <c r="DGK613" s="54"/>
      <c r="DGL613" s="54"/>
      <c r="DGM613" s="54"/>
      <c r="DGN613" s="54"/>
      <c r="DGO613" s="54"/>
      <c r="DGP613" s="54"/>
      <c r="DGQ613" s="54"/>
      <c r="DGR613" s="54"/>
      <c r="DGS613" s="54"/>
      <c r="DGT613" s="54"/>
      <c r="DGU613" s="54"/>
      <c r="DGV613" s="54"/>
      <c r="DGW613" s="54"/>
      <c r="DGX613" s="54"/>
      <c r="DGY613" s="54"/>
      <c r="DGZ613" s="54"/>
      <c r="DHA613" s="54"/>
      <c r="DHB613" s="54"/>
      <c r="DHC613" s="54"/>
      <c r="DHD613" s="54"/>
      <c r="DHE613" s="54"/>
      <c r="DHF613" s="54"/>
      <c r="DHG613" s="54"/>
      <c r="DHH613" s="54"/>
      <c r="DHI613" s="54"/>
      <c r="DHJ613" s="54"/>
      <c r="DHK613" s="54"/>
      <c r="DHL613" s="54"/>
      <c r="DHM613" s="54"/>
      <c r="DHN613" s="54"/>
      <c r="DHO613" s="54"/>
      <c r="DHP613" s="54"/>
      <c r="DHQ613" s="54"/>
      <c r="DHR613" s="54"/>
      <c r="DHS613" s="54"/>
      <c r="DHT613" s="54"/>
      <c r="DHU613" s="54"/>
      <c r="DHV613" s="54"/>
      <c r="DHW613" s="54"/>
      <c r="DHX613" s="54"/>
      <c r="DHY613" s="54"/>
      <c r="DHZ613" s="54"/>
      <c r="DIA613" s="54"/>
      <c r="DIB613" s="54"/>
      <c r="DIC613" s="54"/>
      <c r="DID613" s="54"/>
      <c r="DIE613" s="54"/>
      <c r="DIF613" s="54"/>
      <c r="DIG613" s="54"/>
      <c r="DIH613" s="54"/>
      <c r="DII613" s="54"/>
      <c r="DIJ613" s="54"/>
      <c r="DIK613" s="54"/>
      <c r="DIL613" s="54"/>
      <c r="DIM613" s="54"/>
      <c r="DIN613" s="54"/>
      <c r="DIO613" s="54"/>
      <c r="DIP613" s="54"/>
      <c r="DIQ613" s="54"/>
      <c r="DIR613" s="54"/>
      <c r="DIS613" s="54"/>
      <c r="DIT613" s="54"/>
      <c r="DIU613" s="54"/>
      <c r="DIV613" s="54"/>
      <c r="DIW613" s="54"/>
      <c r="DIX613" s="54"/>
      <c r="DIY613" s="54"/>
      <c r="DIZ613" s="54"/>
      <c r="DJA613" s="54"/>
      <c r="DJB613" s="54"/>
      <c r="DJC613" s="54"/>
      <c r="DJD613" s="54"/>
      <c r="DJE613" s="54"/>
      <c r="DJF613" s="54"/>
      <c r="DJG613" s="54"/>
      <c r="DJH613" s="54"/>
      <c r="DJI613" s="54"/>
      <c r="DJJ613" s="54"/>
      <c r="DJK613" s="54"/>
      <c r="DJL613" s="54"/>
      <c r="DJM613" s="54"/>
      <c r="DJN613" s="54"/>
      <c r="DJO613" s="54"/>
      <c r="DJP613" s="54"/>
      <c r="DJQ613" s="54"/>
      <c r="DJR613" s="54"/>
      <c r="DJS613" s="54"/>
      <c r="DJT613" s="54"/>
      <c r="DJU613" s="54"/>
      <c r="DJV613" s="54"/>
      <c r="DJW613" s="54"/>
      <c r="DJX613" s="54"/>
      <c r="DJY613" s="54"/>
      <c r="DJZ613" s="54"/>
      <c r="DKA613" s="54"/>
      <c r="DKB613" s="54"/>
      <c r="DKC613" s="54"/>
      <c r="DKD613" s="54"/>
      <c r="DKE613" s="54"/>
      <c r="DKF613" s="54"/>
      <c r="DKG613" s="54"/>
      <c r="DKH613" s="54"/>
      <c r="DKI613" s="54"/>
      <c r="DKJ613" s="54"/>
      <c r="DKK613" s="54"/>
      <c r="DKL613" s="54"/>
      <c r="DKM613" s="54"/>
      <c r="DKN613" s="54"/>
      <c r="DKO613" s="54"/>
      <c r="DKP613" s="54"/>
      <c r="DKQ613" s="54"/>
      <c r="DKR613" s="54"/>
      <c r="DKS613" s="54"/>
      <c r="DKT613" s="54"/>
      <c r="DKU613" s="54"/>
      <c r="DKV613" s="54"/>
      <c r="DKW613" s="54"/>
      <c r="DKX613" s="54"/>
      <c r="DKY613" s="54"/>
      <c r="DKZ613" s="54"/>
      <c r="DLA613" s="54"/>
      <c r="DLB613" s="54"/>
      <c r="DLC613" s="54"/>
      <c r="DLD613" s="54"/>
      <c r="DLE613" s="54"/>
      <c r="DLF613" s="54"/>
      <c r="DLG613" s="54"/>
      <c r="DLH613" s="54"/>
      <c r="DLI613" s="54"/>
      <c r="DLJ613" s="54"/>
      <c r="DLK613" s="54"/>
      <c r="DLL613" s="54"/>
      <c r="DLM613" s="54"/>
      <c r="DLN613" s="54"/>
      <c r="DLO613" s="54"/>
      <c r="DLP613" s="54"/>
      <c r="DLQ613" s="54"/>
      <c r="DLR613" s="54"/>
      <c r="DLS613" s="54"/>
      <c r="DLT613" s="54"/>
      <c r="DLU613" s="54"/>
      <c r="DLV613" s="54"/>
      <c r="DLW613" s="54"/>
      <c r="DLX613" s="54"/>
      <c r="DLY613" s="54"/>
      <c r="DLZ613" s="54"/>
      <c r="DMA613" s="54"/>
      <c r="DMB613" s="54"/>
      <c r="DMC613" s="54"/>
      <c r="DMD613" s="54"/>
      <c r="DME613" s="54"/>
      <c r="DMF613" s="54"/>
      <c r="DMG613" s="54"/>
      <c r="DMH613" s="54"/>
      <c r="DMI613" s="54"/>
      <c r="DMJ613" s="54"/>
      <c r="DMK613" s="54"/>
      <c r="DML613" s="54"/>
      <c r="DMM613" s="54"/>
      <c r="DMN613" s="54"/>
      <c r="DMO613" s="54"/>
      <c r="DMP613" s="54"/>
      <c r="DMQ613" s="54"/>
      <c r="DMR613" s="54"/>
      <c r="DMS613" s="54"/>
      <c r="DMT613" s="54"/>
      <c r="DMU613" s="54"/>
      <c r="DMV613" s="54"/>
      <c r="DMW613" s="54"/>
      <c r="DMX613" s="54"/>
      <c r="DMY613" s="54"/>
      <c r="DMZ613" s="54"/>
      <c r="DNA613" s="54"/>
      <c r="DNB613" s="54"/>
      <c r="DNC613" s="54"/>
      <c r="DND613" s="54"/>
      <c r="DNE613" s="54"/>
      <c r="DNF613" s="54"/>
      <c r="DNG613" s="54"/>
      <c r="DNH613" s="54"/>
      <c r="DNI613" s="54"/>
      <c r="DNJ613" s="54"/>
      <c r="DNK613" s="54"/>
      <c r="DNL613" s="54"/>
      <c r="DNM613" s="54"/>
      <c r="DNN613" s="54"/>
      <c r="DNO613" s="54"/>
      <c r="DNP613" s="54"/>
      <c r="DNQ613" s="54"/>
      <c r="DNR613" s="54"/>
      <c r="DNS613" s="54"/>
      <c r="DNT613" s="54"/>
      <c r="DNU613" s="54"/>
      <c r="DNV613" s="54"/>
      <c r="DNW613" s="54"/>
      <c r="DNX613" s="54"/>
      <c r="DNY613" s="54"/>
      <c r="DNZ613" s="54"/>
      <c r="DOA613" s="54"/>
      <c r="DOB613" s="54"/>
      <c r="DOC613" s="54"/>
      <c r="DOD613" s="54"/>
      <c r="DOE613" s="54"/>
      <c r="DOF613" s="54"/>
      <c r="DOG613" s="54"/>
      <c r="DOH613" s="54"/>
      <c r="DOI613" s="54"/>
      <c r="DOJ613" s="54"/>
      <c r="DOK613" s="54"/>
      <c r="DOL613" s="54"/>
      <c r="DOM613" s="54"/>
      <c r="DON613" s="54"/>
      <c r="DOO613" s="54"/>
      <c r="DOP613" s="54"/>
      <c r="DOQ613" s="54"/>
      <c r="DOR613" s="54"/>
      <c r="DOS613" s="54"/>
      <c r="DOT613" s="54"/>
      <c r="DOU613" s="54"/>
      <c r="DOV613" s="54"/>
      <c r="DOW613" s="54"/>
      <c r="DOX613" s="54"/>
      <c r="DOY613" s="54"/>
      <c r="DOZ613" s="54"/>
      <c r="DPA613" s="54"/>
      <c r="DPB613" s="54"/>
      <c r="DPC613" s="54"/>
      <c r="DPD613" s="54"/>
      <c r="DPE613" s="54"/>
      <c r="DPF613" s="54"/>
      <c r="DPG613" s="54"/>
      <c r="DPH613" s="54"/>
      <c r="DPI613" s="54"/>
      <c r="DPJ613" s="54"/>
      <c r="DPK613" s="54"/>
      <c r="DPL613" s="54"/>
      <c r="DPM613" s="54"/>
      <c r="DPN613" s="54"/>
      <c r="DPO613" s="54"/>
      <c r="DPP613" s="54"/>
      <c r="DPQ613" s="54"/>
      <c r="DPR613" s="54"/>
      <c r="DPS613" s="54"/>
      <c r="DPT613" s="54"/>
      <c r="DPU613" s="54"/>
      <c r="DPV613" s="54"/>
      <c r="DPW613" s="54"/>
      <c r="DPX613" s="54"/>
      <c r="DPY613" s="54"/>
      <c r="DPZ613" s="54"/>
      <c r="DQA613" s="54"/>
      <c r="DQB613" s="54"/>
      <c r="DQC613" s="54"/>
      <c r="DQD613" s="54"/>
      <c r="DQE613" s="54"/>
      <c r="DQF613" s="54"/>
      <c r="DQG613" s="54"/>
      <c r="DQH613" s="54"/>
      <c r="DQI613" s="54"/>
      <c r="DQJ613" s="54"/>
      <c r="DQK613" s="54"/>
      <c r="DQL613" s="54"/>
      <c r="DQM613" s="54"/>
      <c r="DQN613" s="54"/>
      <c r="DQO613" s="54"/>
      <c r="DQP613" s="54"/>
      <c r="DQQ613" s="54"/>
      <c r="DQR613" s="54"/>
      <c r="DQS613" s="54"/>
      <c r="DQT613" s="54"/>
      <c r="DQU613" s="54"/>
      <c r="DQV613" s="54"/>
      <c r="DQW613" s="54"/>
      <c r="DQX613" s="54"/>
      <c r="DQY613" s="54"/>
      <c r="DQZ613" s="54"/>
      <c r="DRA613" s="54"/>
      <c r="DRB613" s="54"/>
      <c r="DRC613" s="54"/>
      <c r="DRD613" s="54"/>
      <c r="DRE613" s="54"/>
      <c r="DRF613" s="54"/>
      <c r="DRG613" s="54"/>
      <c r="DRH613" s="54"/>
      <c r="DRI613" s="54"/>
      <c r="DRJ613" s="54"/>
      <c r="DRK613" s="54"/>
      <c r="DRL613" s="54"/>
      <c r="DRM613" s="54"/>
      <c r="DRN613" s="54"/>
      <c r="DRO613" s="54"/>
      <c r="DRP613" s="54"/>
      <c r="DRQ613" s="54"/>
      <c r="DRR613" s="54"/>
      <c r="DRS613" s="54"/>
      <c r="DRT613" s="54"/>
      <c r="DRU613" s="54"/>
      <c r="DRV613" s="54"/>
      <c r="DRW613" s="54"/>
      <c r="DRX613" s="54"/>
      <c r="DRY613" s="54"/>
      <c r="DRZ613" s="54"/>
      <c r="DSA613" s="54"/>
      <c r="DSB613" s="54"/>
      <c r="DSC613" s="54"/>
      <c r="DSD613" s="54"/>
      <c r="DSE613" s="54"/>
      <c r="DSF613" s="54"/>
      <c r="DSG613" s="54"/>
      <c r="DSH613" s="54"/>
      <c r="DSI613" s="54"/>
      <c r="DSJ613" s="54"/>
      <c r="DSK613" s="54"/>
      <c r="DSL613" s="54"/>
      <c r="DSM613" s="54"/>
      <c r="DSN613" s="54"/>
      <c r="DSO613" s="54"/>
      <c r="DSP613" s="54"/>
      <c r="DSQ613" s="54"/>
      <c r="DSR613" s="54"/>
      <c r="DSS613" s="54"/>
      <c r="DST613" s="54"/>
      <c r="DSU613" s="54"/>
      <c r="DSV613" s="54"/>
      <c r="DSW613" s="54"/>
      <c r="DSX613" s="54"/>
      <c r="DSY613" s="54"/>
      <c r="DSZ613" s="54"/>
      <c r="DTA613" s="54"/>
      <c r="DTB613" s="54"/>
      <c r="DTC613" s="54"/>
      <c r="DTD613" s="54"/>
      <c r="DTE613" s="54"/>
      <c r="DTF613" s="54"/>
      <c r="DTG613" s="54"/>
      <c r="DTH613" s="54"/>
      <c r="DTI613" s="54"/>
      <c r="DTJ613" s="54"/>
      <c r="DTK613" s="54"/>
      <c r="DTL613" s="54"/>
      <c r="DTM613" s="54"/>
      <c r="DTN613" s="54"/>
      <c r="DTO613" s="54"/>
      <c r="DTP613" s="54"/>
      <c r="DTQ613" s="54"/>
      <c r="DTR613" s="54"/>
      <c r="DTS613" s="54"/>
      <c r="DTT613" s="54"/>
      <c r="DTU613" s="54"/>
      <c r="DTV613" s="54"/>
      <c r="DTW613" s="54"/>
      <c r="DTX613" s="54"/>
      <c r="DTY613" s="54"/>
      <c r="DTZ613" s="54"/>
      <c r="DUA613" s="54"/>
      <c r="DUB613" s="54"/>
      <c r="DUC613" s="54"/>
      <c r="DUD613" s="54"/>
      <c r="DUE613" s="54"/>
      <c r="DUF613" s="54"/>
      <c r="DUG613" s="54"/>
      <c r="DUH613" s="54"/>
      <c r="DUI613" s="54"/>
      <c r="DUJ613" s="54"/>
      <c r="DUK613" s="54"/>
      <c r="DUL613" s="54"/>
      <c r="DUM613" s="54"/>
      <c r="DUN613" s="54"/>
      <c r="DUO613" s="54"/>
      <c r="DUP613" s="54"/>
      <c r="DUQ613" s="54"/>
      <c r="DUR613" s="54"/>
      <c r="DUS613" s="54"/>
      <c r="DUT613" s="54"/>
      <c r="DUU613" s="54"/>
      <c r="DUV613" s="54"/>
      <c r="DUW613" s="54"/>
      <c r="DUX613" s="54"/>
      <c r="DUY613" s="54"/>
      <c r="DUZ613" s="54"/>
      <c r="DVA613" s="54"/>
      <c r="DVB613" s="54"/>
      <c r="DVC613" s="54"/>
      <c r="DVD613" s="54"/>
      <c r="DVE613" s="54"/>
      <c r="DVF613" s="54"/>
      <c r="DVG613" s="54"/>
      <c r="DVH613" s="54"/>
      <c r="DVI613" s="54"/>
      <c r="DVJ613" s="54"/>
      <c r="DVK613" s="54"/>
      <c r="DVL613" s="54"/>
      <c r="DVM613" s="54"/>
      <c r="DVN613" s="54"/>
      <c r="DVO613" s="54"/>
      <c r="DVP613" s="54"/>
      <c r="DVQ613" s="54"/>
      <c r="DVR613" s="54"/>
      <c r="DVS613" s="54"/>
      <c r="DVT613" s="54"/>
      <c r="DVU613" s="54"/>
      <c r="DVV613" s="54"/>
      <c r="DVW613" s="54"/>
      <c r="DVX613" s="54"/>
      <c r="DVY613" s="54"/>
      <c r="DVZ613" s="54"/>
      <c r="DWA613" s="54"/>
      <c r="DWB613" s="54"/>
      <c r="DWC613" s="54"/>
      <c r="DWD613" s="54"/>
      <c r="DWE613" s="54"/>
      <c r="DWF613" s="54"/>
      <c r="DWG613" s="54"/>
      <c r="DWH613" s="54"/>
      <c r="DWI613" s="54"/>
      <c r="DWJ613" s="54"/>
      <c r="DWK613" s="54"/>
      <c r="DWL613" s="54"/>
      <c r="DWM613" s="54"/>
      <c r="DWN613" s="54"/>
      <c r="DWO613" s="54"/>
      <c r="DWP613" s="54"/>
      <c r="DWQ613" s="54"/>
      <c r="DWR613" s="54"/>
      <c r="DWS613" s="54"/>
      <c r="DWT613" s="54"/>
      <c r="DWU613" s="54"/>
      <c r="DWV613" s="54"/>
      <c r="DWW613" s="54"/>
      <c r="DWX613" s="54"/>
      <c r="DWY613" s="54"/>
      <c r="DWZ613" s="54"/>
      <c r="DXA613" s="54"/>
      <c r="DXB613" s="54"/>
      <c r="DXC613" s="54"/>
      <c r="DXD613" s="54"/>
      <c r="DXE613" s="54"/>
      <c r="DXF613" s="54"/>
      <c r="DXG613" s="54"/>
      <c r="DXH613" s="54"/>
      <c r="DXI613" s="54"/>
      <c r="DXJ613" s="54"/>
      <c r="DXK613" s="54"/>
      <c r="DXL613" s="54"/>
      <c r="DXM613" s="54"/>
      <c r="DXN613" s="54"/>
      <c r="DXO613" s="54"/>
      <c r="DXP613" s="54"/>
      <c r="DXQ613" s="54"/>
      <c r="DXR613" s="54"/>
      <c r="DXS613" s="54"/>
      <c r="DXT613" s="54"/>
      <c r="DXU613" s="54"/>
      <c r="DXV613" s="54"/>
      <c r="DXW613" s="54"/>
      <c r="DXX613" s="54"/>
      <c r="DXY613" s="54"/>
      <c r="DXZ613" s="54"/>
      <c r="DYA613" s="54"/>
      <c r="DYB613" s="54"/>
      <c r="DYC613" s="54"/>
      <c r="DYD613" s="54"/>
      <c r="DYE613" s="54"/>
      <c r="DYF613" s="54"/>
      <c r="DYG613" s="54"/>
      <c r="DYH613" s="54"/>
      <c r="DYI613" s="54"/>
      <c r="DYJ613" s="54"/>
      <c r="DYK613" s="54"/>
      <c r="DYL613" s="54"/>
      <c r="DYM613" s="54"/>
      <c r="DYN613" s="54"/>
      <c r="DYO613" s="54"/>
      <c r="DYP613" s="54"/>
      <c r="DYQ613" s="54"/>
      <c r="DYR613" s="54"/>
      <c r="DYS613" s="54"/>
      <c r="DYT613" s="54"/>
      <c r="DYU613" s="54"/>
      <c r="DYV613" s="54"/>
      <c r="DYW613" s="54"/>
      <c r="DYX613" s="54"/>
      <c r="DYY613" s="54"/>
      <c r="DYZ613" s="54"/>
      <c r="DZA613" s="54"/>
      <c r="DZB613" s="54"/>
      <c r="DZC613" s="54"/>
      <c r="DZD613" s="54"/>
      <c r="DZE613" s="54"/>
      <c r="DZF613" s="54"/>
      <c r="DZG613" s="54"/>
      <c r="DZH613" s="54"/>
      <c r="DZI613" s="54"/>
      <c r="DZJ613" s="54"/>
      <c r="DZK613" s="54"/>
      <c r="DZL613" s="54"/>
      <c r="DZM613" s="54"/>
      <c r="DZN613" s="54"/>
      <c r="DZO613" s="54"/>
      <c r="DZP613" s="54"/>
      <c r="DZQ613" s="54"/>
      <c r="DZR613" s="54"/>
      <c r="DZS613" s="54"/>
      <c r="DZT613" s="54"/>
      <c r="DZU613" s="54"/>
      <c r="DZV613" s="54"/>
      <c r="DZW613" s="54"/>
      <c r="DZX613" s="54"/>
      <c r="DZY613" s="54"/>
      <c r="DZZ613" s="54"/>
      <c r="EAA613" s="54"/>
      <c r="EAB613" s="54"/>
      <c r="EAC613" s="54"/>
      <c r="EAD613" s="54"/>
      <c r="EAE613" s="54"/>
      <c r="EAF613" s="54"/>
      <c r="EAG613" s="54"/>
      <c r="EAH613" s="54"/>
      <c r="EAI613" s="54"/>
      <c r="EAJ613" s="54"/>
      <c r="EAK613" s="54"/>
      <c r="EAL613" s="54"/>
      <c r="EAM613" s="54"/>
      <c r="EAN613" s="54"/>
      <c r="EAO613" s="54"/>
      <c r="EAP613" s="54"/>
      <c r="EAQ613" s="54"/>
      <c r="EAR613" s="54"/>
      <c r="EAS613" s="54"/>
      <c r="EAT613" s="54"/>
      <c r="EAU613" s="54"/>
      <c r="EAV613" s="54"/>
      <c r="EAW613" s="54"/>
      <c r="EAX613" s="54"/>
      <c r="EAY613" s="54"/>
      <c r="EAZ613" s="54"/>
      <c r="EBA613" s="54"/>
      <c r="EBB613" s="54"/>
      <c r="EBC613" s="54"/>
      <c r="EBD613" s="54"/>
      <c r="EBE613" s="54"/>
      <c r="EBF613" s="54"/>
      <c r="EBG613" s="54"/>
      <c r="EBH613" s="54"/>
      <c r="EBI613" s="54"/>
      <c r="EBJ613" s="54"/>
      <c r="EBK613" s="54"/>
      <c r="EBL613" s="54"/>
      <c r="EBM613" s="54"/>
      <c r="EBN613" s="54"/>
      <c r="EBO613" s="54"/>
      <c r="EBP613" s="54"/>
      <c r="EBQ613" s="54"/>
      <c r="EBR613" s="54"/>
      <c r="EBS613" s="54"/>
      <c r="EBT613" s="54"/>
      <c r="EBU613" s="54"/>
      <c r="EBV613" s="54"/>
      <c r="EBW613" s="54"/>
      <c r="EBX613" s="54"/>
      <c r="EBY613" s="54"/>
      <c r="EBZ613" s="54"/>
      <c r="ECA613" s="54"/>
      <c r="ECB613" s="54"/>
      <c r="ECC613" s="54"/>
      <c r="ECD613" s="54"/>
      <c r="ECE613" s="54"/>
      <c r="ECF613" s="54"/>
      <c r="ECG613" s="54"/>
      <c r="ECH613" s="54"/>
      <c r="ECI613" s="54"/>
      <c r="ECJ613" s="54"/>
      <c r="ECK613" s="54"/>
      <c r="ECL613" s="54"/>
      <c r="ECM613" s="54"/>
      <c r="ECN613" s="54"/>
      <c r="ECO613" s="54"/>
      <c r="ECP613" s="54"/>
      <c r="ECQ613" s="54"/>
      <c r="ECR613" s="54"/>
      <c r="ECS613" s="54"/>
      <c r="ECT613" s="54"/>
      <c r="ECU613" s="54"/>
      <c r="ECV613" s="54"/>
      <c r="ECW613" s="54"/>
      <c r="ECX613" s="54"/>
      <c r="ECY613" s="54"/>
      <c r="ECZ613" s="54"/>
      <c r="EDA613" s="54"/>
      <c r="EDB613" s="54"/>
      <c r="EDC613" s="54"/>
      <c r="EDD613" s="54"/>
      <c r="EDE613" s="54"/>
      <c r="EDF613" s="54"/>
      <c r="EDG613" s="54"/>
      <c r="EDH613" s="54"/>
      <c r="EDI613" s="54"/>
      <c r="EDJ613" s="54"/>
      <c r="EDK613" s="54"/>
      <c r="EDL613" s="54"/>
      <c r="EDM613" s="54"/>
      <c r="EDN613" s="54"/>
      <c r="EDO613" s="54"/>
      <c r="EDP613" s="54"/>
      <c r="EDQ613" s="54"/>
      <c r="EDR613" s="54"/>
      <c r="EDS613" s="54"/>
      <c r="EDT613" s="54"/>
      <c r="EDU613" s="54"/>
      <c r="EDV613" s="54"/>
      <c r="EDW613" s="54"/>
      <c r="EDX613" s="54"/>
      <c r="EDY613" s="54"/>
      <c r="EDZ613" s="54"/>
      <c r="EEA613" s="54"/>
      <c r="EEB613" s="54"/>
      <c r="EEC613" s="54"/>
      <c r="EED613" s="54"/>
      <c r="EEE613" s="54"/>
      <c r="EEF613" s="54"/>
      <c r="EEG613" s="54"/>
      <c r="EEH613" s="54"/>
      <c r="EEI613" s="54"/>
      <c r="EEJ613" s="54"/>
      <c r="EEK613" s="54"/>
      <c r="EEL613" s="54"/>
      <c r="EEM613" s="54"/>
      <c r="EEN613" s="54"/>
      <c r="EEO613" s="54"/>
      <c r="EEP613" s="54"/>
      <c r="EEQ613" s="54"/>
      <c r="EER613" s="54"/>
      <c r="EES613" s="54"/>
      <c r="EET613" s="54"/>
      <c r="EEU613" s="54"/>
      <c r="EEV613" s="54"/>
      <c r="EEW613" s="54"/>
      <c r="EEX613" s="54"/>
      <c r="EEY613" s="54"/>
      <c r="EEZ613" s="54"/>
      <c r="EFA613" s="54"/>
      <c r="EFB613" s="54"/>
      <c r="EFC613" s="54"/>
      <c r="EFD613" s="54"/>
      <c r="EFE613" s="54"/>
      <c r="EFF613" s="54"/>
      <c r="EFG613" s="54"/>
      <c r="EFH613" s="54"/>
      <c r="EFI613" s="54"/>
      <c r="EFJ613" s="54"/>
      <c r="EFK613" s="54"/>
      <c r="EFL613" s="54"/>
      <c r="EFM613" s="54"/>
      <c r="EFN613" s="54"/>
      <c r="EFO613" s="54"/>
      <c r="EFP613" s="54"/>
      <c r="EFQ613" s="54"/>
      <c r="EFR613" s="54"/>
      <c r="EFS613" s="54"/>
      <c r="EFT613" s="54"/>
      <c r="EFU613" s="54"/>
      <c r="EFV613" s="54"/>
      <c r="EFW613" s="54"/>
      <c r="EFX613" s="54"/>
      <c r="EFY613" s="54"/>
      <c r="EFZ613" s="54"/>
      <c r="EGA613" s="54"/>
      <c r="EGB613" s="54"/>
      <c r="EGC613" s="54"/>
      <c r="EGD613" s="54"/>
      <c r="EGE613" s="54"/>
      <c r="EGF613" s="54"/>
      <c r="EGG613" s="54"/>
      <c r="EGH613" s="54"/>
      <c r="EGI613" s="54"/>
      <c r="EGJ613" s="54"/>
      <c r="EGK613" s="54"/>
      <c r="EGL613" s="54"/>
      <c r="EGM613" s="54"/>
      <c r="EGN613" s="54"/>
      <c r="EGO613" s="54"/>
      <c r="EGP613" s="54"/>
      <c r="EGQ613" s="54"/>
      <c r="EGR613" s="54"/>
      <c r="EGS613" s="54"/>
      <c r="EGT613" s="54"/>
      <c r="EGU613" s="54"/>
      <c r="EGV613" s="54"/>
      <c r="EGW613" s="54"/>
      <c r="EGX613" s="54"/>
      <c r="EGY613" s="54"/>
      <c r="EGZ613" s="54"/>
      <c r="EHA613" s="54"/>
      <c r="EHB613" s="54"/>
      <c r="EHC613" s="54"/>
      <c r="EHD613" s="54"/>
      <c r="EHE613" s="54"/>
      <c r="EHF613" s="54"/>
      <c r="EHG613" s="54"/>
      <c r="EHH613" s="54"/>
      <c r="EHI613" s="54"/>
      <c r="EHJ613" s="54"/>
      <c r="EHK613" s="54"/>
      <c r="EHL613" s="54"/>
      <c r="EHM613" s="54"/>
      <c r="EHN613" s="54"/>
      <c r="EHO613" s="54"/>
      <c r="EHP613" s="54"/>
      <c r="EHQ613" s="54"/>
      <c r="EHR613" s="54"/>
      <c r="EHS613" s="54"/>
      <c r="EHT613" s="54"/>
      <c r="EHU613" s="54"/>
      <c r="EHV613" s="54"/>
      <c r="EHW613" s="54"/>
      <c r="EHX613" s="54"/>
      <c r="EHY613" s="54"/>
      <c r="EHZ613" s="54"/>
      <c r="EIA613" s="54"/>
      <c r="EIB613" s="54"/>
      <c r="EIC613" s="54"/>
      <c r="EID613" s="54"/>
      <c r="EIE613" s="54"/>
      <c r="EIF613" s="54"/>
      <c r="EIG613" s="54"/>
      <c r="EIH613" s="54"/>
      <c r="EII613" s="54"/>
      <c r="EIJ613" s="54"/>
      <c r="EIK613" s="54"/>
      <c r="EIL613" s="54"/>
      <c r="EIM613" s="54"/>
      <c r="EIN613" s="54"/>
      <c r="EIO613" s="54"/>
      <c r="EIP613" s="54"/>
      <c r="EIQ613" s="54"/>
      <c r="EIR613" s="54"/>
      <c r="EIS613" s="54"/>
      <c r="EIT613" s="54"/>
      <c r="EIU613" s="54"/>
      <c r="EIV613" s="54"/>
      <c r="EIW613" s="54"/>
      <c r="EIX613" s="54"/>
      <c r="EIY613" s="54"/>
      <c r="EIZ613" s="54"/>
      <c r="EJA613" s="54"/>
      <c r="EJB613" s="54"/>
      <c r="EJC613" s="54"/>
      <c r="EJD613" s="54"/>
      <c r="EJE613" s="54"/>
      <c r="EJF613" s="54"/>
      <c r="EJG613" s="54"/>
      <c r="EJH613" s="54"/>
      <c r="EJI613" s="54"/>
      <c r="EJJ613" s="54"/>
      <c r="EJK613" s="54"/>
      <c r="EJL613" s="54"/>
      <c r="EJM613" s="54"/>
      <c r="EJN613" s="54"/>
      <c r="EJO613" s="54"/>
      <c r="EJP613" s="54"/>
      <c r="EJQ613" s="54"/>
      <c r="EJR613" s="54"/>
      <c r="EJS613" s="54"/>
      <c r="EJT613" s="54"/>
      <c r="EJU613" s="54"/>
      <c r="EJV613" s="54"/>
      <c r="EJW613" s="54"/>
      <c r="EJX613" s="54"/>
      <c r="EJY613" s="54"/>
      <c r="EJZ613" s="54"/>
      <c r="EKA613" s="54"/>
      <c r="EKB613" s="54"/>
      <c r="EKC613" s="54"/>
      <c r="EKD613" s="54"/>
      <c r="EKE613" s="54"/>
      <c r="EKF613" s="54"/>
      <c r="EKG613" s="54"/>
      <c r="EKH613" s="54"/>
      <c r="EKI613" s="54"/>
      <c r="EKJ613" s="54"/>
      <c r="EKK613" s="54"/>
      <c r="EKL613" s="54"/>
      <c r="EKM613" s="54"/>
      <c r="EKN613" s="54"/>
      <c r="EKO613" s="54"/>
      <c r="EKP613" s="54"/>
      <c r="EKQ613" s="54"/>
      <c r="EKR613" s="54"/>
      <c r="EKS613" s="54"/>
      <c r="EKT613" s="54"/>
      <c r="EKU613" s="54"/>
      <c r="EKV613" s="54"/>
      <c r="EKW613" s="54"/>
      <c r="EKX613" s="54"/>
      <c r="EKY613" s="54"/>
      <c r="EKZ613" s="54"/>
      <c r="ELA613" s="54"/>
      <c r="ELB613" s="54"/>
      <c r="ELC613" s="54"/>
      <c r="ELD613" s="54"/>
      <c r="ELE613" s="54"/>
      <c r="ELF613" s="54"/>
      <c r="ELG613" s="54"/>
      <c r="ELH613" s="54"/>
      <c r="ELI613" s="54"/>
      <c r="ELJ613" s="54"/>
      <c r="ELK613" s="54"/>
      <c r="ELL613" s="54"/>
      <c r="ELM613" s="54"/>
      <c r="ELN613" s="54"/>
      <c r="ELO613" s="54"/>
      <c r="ELP613" s="54"/>
      <c r="ELQ613" s="54"/>
      <c r="ELR613" s="54"/>
      <c r="ELS613" s="54"/>
      <c r="ELT613" s="54"/>
      <c r="ELU613" s="54"/>
      <c r="ELV613" s="54"/>
      <c r="ELW613" s="54"/>
      <c r="ELX613" s="54"/>
      <c r="ELY613" s="54"/>
      <c r="ELZ613" s="54"/>
      <c r="EMA613" s="54"/>
      <c r="EMB613" s="54"/>
      <c r="EMC613" s="54"/>
      <c r="EMD613" s="54"/>
      <c r="EME613" s="54"/>
      <c r="EMF613" s="54"/>
      <c r="EMG613" s="54"/>
      <c r="EMH613" s="54"/>
      <c r="EMI613" s="54"/>
      <c r="EMJ613" s="54"/>
      <c r="EMK613" s="54"/>
      <c r="EML613" s="54"/>
      <c r="EMM613" s="54"/>
      <c r="EMN613" s="54"/>
      <c r="EMO613" s="54"/>
      <c r="EMP613" s="54"/>
      <c r="EMQ613" s="54"/>
      <c r="EMR613" s="54"/>
      <c r="EMS613" s="54"/>
      <c r="EMT613" s="54"/>
      <c r="EMU613" s="54"/>
      <c r="EMV613" s="54"/>
      <c r="EMW613" s="54"/>
      <c r="EMX613" s="54"/>
      <c r="EMY613" s="54"/>
      <c r="EMZ613" s="54"/>
      <c r="ENA613" s="54"/>
      <c r="ENB613" s="54"/>
      <c r="ENC613" s="54"/>
      <c r="END613" s="54"/>
      <c r="ENE613" s="54"/>
      <c r="ENF613" s="54"/>
      <c r="ENG613" s="54"/>
      <c r="ENH613" s="54"/>
      <c r="ENI613" s="54"/>
      <c r="ENJ613" s="54"/>
      <c r="ENK613" s="54"/>
      <c r="ENL613" s="54"/>
      <c r="ENM613" s="54"/>
      <c r="ENN613" s="54"/>
      <c r="ENO613" s="54"/>
      <c r="ENP613" s="54"/>
      <c r="ENQ613" s="54"/>
      <c r="ENR613" s="54"/>
      <c r="ENS613" s="54"/>
      <c r="ENT613" s="54"/>
      <c r="ENU613" s="54"/>
      <c r="ENV613" s="54"/>
      <c r="ENW613" s="54"/>
      <c r="ENX613" s="54"/>
      <c r="ENY613" s="54"/>
      <c r="ENZ613" s="54"/>
      <c r="EOA613" s="54"/>
      <c r="EOB613" s="54"/>
      <c r="EOC613" s="54"/>
      <c r="EOD613" s="54"/>
      <c r="EOE613" s="54"/>
      <c r="EOF613" s="54"/>
      <c r="EOG613" s="54"/>
      <c r="EOH613" s="54"/>
      <c r="EOI613" s="54"/>
      <c r="EOJ613" s="54"/>
      <c r="EOK613" s="54"/>
      <c r="EOL613" s="54"/>
      <c r="EOM613" s="54"/>
      <c r="EON613" s="54"/>
      <c r="EOO613" s="54"/>
      <c r="EOP613" s="54"/>
      <c r="EOQ613" s="54"/>
      <c r="EOR613" s="54"/>
      <c r="EOS613" s="54"/>
      <c r="EOT613" s="54"/>
      <c r="EOU613" s="54"/>
      <c r="EOV613" s="54"/>
      <c r="EOW613" s="54"/>
      <c r="EOX613" s="54"/>
      <c r="EOY613" s="54"/>
      <c r="EOZ613" s="54"/>
      <c r="EPA613" s="54"/>
      <c r="EPB613" s="54"/>
      <c r="EPC613" s="54"/>
      <c r="EPD613" s="54"/>
      <c r="EPE613" s="54"/>
      <c r="EPF613" s="54"/>
      <c r="EPG613" s="54"/>
      <c r="EPH613" s="54"/>
      <c r="EPI613" s="54"/>
      <c r="EPJ613" s="54"/>
      <c r="EPK613" s="54"/>
      <c r="EPL613" s="54"/>
      <c r="EPM613" s="54"/>
      <c r="EPN613" s="54"/>
      <c r="EPO613" s="54"/>
      <c r="EPP613" s="54"/>
      <c r="EPQ613" s="54"/>
      <c r="EPR613" s="54"/>
      <c r="EPS613" s="54"/>
      <c r="EPT613" s="54"/>
      <c r="EPU613" s="54"/>
      <c r="EPV613" s="54"/>
      <c r="EPW613" s="54"/>
      <c r="EPX613" s="54"/>
      <c r="EPY613" s="54"/>
      <c r="EPZ613" s="54"/>
      <c r="EQA613" s="54"/>
      <c r="EQB613" s="54"/>
      <c r="EQC613" s="54"/>
      <c r="EQD613" s="54"/>
      <c r="EQE613" s="54"/>
      <c r="EQF613" s="54"/>
      <c r="EQG613" s="54"/>
      <c r="EQH613" s="54"/>
      <c r="EQI613" s="54"/>
      <c r="EQJ613" s="54"/>
      <c r="EQK613" s="54"/>
      <c r="EQL613" s="54"/>
      <c r="EQM613" s="54"/>
      <c r="EQN613" s="54"/>
      <c r="EQO613" s="54"/>
      <c r="EQP613" s="54"/>
      <c r="EQQ613" s="54"/>
      <c r="EQR613" s="54"/>
      <c r="EQS613" s="54"/>
      <c r="EQT613" s="54"/>
      <c r="EQU613" s="54"/>
      <c r="EQV613" s="54"/>
      <c r="EQW613" s="54"/>
      <c r="EQX613" s="54"/>
      <c r="EQY613" s="54"/>
      <c r="EQZ613" s="54"/>
      <c r="ERA613" s="54"/>
      <c r="ERB613" s="54"/>
      <c r="ERC613" s="54"/>
      <c r="ERD613" s="54"/>
      <c r="ERE613" s="54"/>
      <c r="ERF613" s="54"/>
      <c r="ERG613" s="54"/>
      <c r="ERH613" s="54"/>
      <c r="ERI613" s="54"/>
      <c r="ERJ613" s="54"/>
      <c r="ERK613" s="54"/>
      <c r="ERL613" s="54"/>
      <c r="ERM613" s="54"/>
      <c r="ERN613" s="54"/>
      <c r="ERO613" s="54"/>
      <c r="ERP613" s="54"/>
      <c r="ERQ613" s="54"/>
      <c r="ERR613" s="54"/>
      <c r="ERS613" s="54"/>
      <c r="ERT613" s="54"/>
      <c r="ERU613" s="54"/>
      <c r="ERV613" s="54"/>
      <c r="ERW613" s="54"/>
      <c r="ERX613" s="54"/>
      <c r="ERY613" s="54"/>
      <c r="ERZ613" s="54"/>
      <c r="ESA613" s="54"/>
      <c r="ESB613" s="54"/>
      <c r="ESC613" s="54"/>
      <c r="ESD613" s="54"/>
      <c r="ESE613" s="54"/>
      <c r="ESF613" s="54"/>
      <c r="ESG613" s="54"/>
      <c r="ESH613" s="54"/>
      <c r="ESI613" s="54"/>
      <c r="ESJ613" s="54"/>
      <c r="ESK613" s="54"/>
      <c r="ESL613" s="54"/>
      <c r="ESM613" s="54"/>
      <c r="ESN613" s="54"/>
      <c r="ESO613" s="54"/>
      <c r="ESP613" s="54"/>
      <c r="ESQ613" s="54"/>
      <c r="ESR613" s="54"/>
      <c r="ESS613" s="54"/>
      <c r="EST613" s="54"/>
      <c r="ESU613" s="54"/>
      <c r="ESV613" s="54"/>
      <c r="ESW613" s="54"/>
      <c r="ESX613" s="54"/>
      <c r="ESY613" s="54"/>
      <c r="ESZ613" s="54"/>
      <c r="ETA613" s="54"/>
      <c r="ETB613" s="54"/>
      <c r="ETC613" s="54"/>
      <c r="ETD613" s="54"/>
      <c r="ETE613" s="54"/>
      <c r="ETF613" s="54"/>
      <c r="ETG613" s="54"/>
      <c r="ETH613" s="54"/>
      <c r="ETI613" s="54"/>
      <c r="ETJ613" s="54"/>
      <c r="ETK613" s="54"/>
      <c r="ETL613" s="54"/>
      <c r="ETM613" s="54"/>
      <c r="ETN613" s="54"/>
      <c r="ETO613" s="54"/>
      <c r="ETP613" s="54"/>
      <c r="ETQ613" s="54"/>
      <c r="ETR613" s="54"/>
      <c r="ETS613" s="54"/>
      <c r="ETT613" s="54"/>
      <c r="ETU613" s="54"/>
      <c r="ETV613" s="54"/>
      <c r="ETW613" s="54"/>
      <c r="ETX613" s="54"/>
      <c r="ETY613" s="54"/>
      <c r="ETZ613" s="54"/>
      <c r="EUA613" s="54"/>
      <c r="EUB613" s="54"/>
      <c r="EUC613" s="54"/>
      <c r="EUD613" s="54"/>
      <c r="EUE613" s="54"/>
      <c r="EUF613" s="54"/>
      <c r="EUG613" s="54"/>
      <c r="EUH613" s="54"/>
      <c r="EUI613" s="54"/>
      <c r="EUJ613" s="54"/>
      <c r="EUK613" s="54"/>
      <c r="EUL613" s="54"/>
      <c r="EUM613" s="54"/>
      <c r="EUN613" s="54"/>
      <c r="EUO613" s="54"/>
      <c r="EUP613" s="54"/>
      <c r="EUQ613" s="54"/>
      <c r="EUR613" s="54"/>
      <c r="EUS613" s="54"/>
      <c r="EUT613" s="54"/>
      <c r="EUU613" s="54"/>
      <c r="EUV613" s="54"/>
      <c r="EUW613" s="54"/>
      <c r="EUX613" s="54"/>
      <c r="EUY613" s="54"/>
      <c r="EUZ613" s="54"/>
      <c r="EVA613" s="54"/>
      <c r="EVB613" s="54"/>
      <c r="EVC613" s="54"/>
      <c r="EVD613" s="54"/>
      <c r="EVE613" s="54"/>
      <c r="EVF613" s="54"/>
      <c r="EVG613" s="54"/>
      <c r="EVH613" s="54"/>
      <c r="EVI613" s="54"/>
      <c r="EVJ613" s="54"/>
      <c r="EVK613" s="54"/>
      <c r="EVL613" s="54"/>
      <c r="EVM613" s="54"/>
      <c r="EVN613" s="54"/>
      <c r="EVO613" s="54"/>
      <c r="EVP613" s="54"/>
      <c r="EVQ613" s="54"/>
      <c r="EVR613" s="54"/>
      <c r="EVS613" s="54"/>
      <c r="EVT613" s="54"/>
      <c r="EVU613" s="54"/>
      <c r="EVV613" s="54"/>
      <c r="EVW613" s="54"/>
      <c r="EVX613" s="54"/>
      <c r="EVY613" s="54"/>
      <c r="EVZ613" s="54"/>
      <c r="EWA613" s="54"/>
      <c r="EWB613" s="54"/>
      <c r="EWC613" s="54"/>
      <c r="EWD613" s="54"/>
      <c r="EWE613" s="54"/>
      <c r="EWF613" s="54"/>
      <c r="EWG613" s="54"/>
      <c r="EWH613" s="54"/>
      <c r="EWI613" s="54"/>
      <c r="EWJ613" s="54"/>
      <c r="EWK613" s="54"/>
      <c r="EWL613" s="54"/>
      <c r="EWM613" s="54"/>
      <c r="EWN613" s="54"/>
      <c r="EWO613" s="54"/>
      <c r="EWP613" s="54"/>
      <c r="EWQ613" s="54"/>
      <c r="EWR613" s="54"/>
      <c r="EWS613" s="54"/>
      <c r="EWT613" s="54"/>
      <c r="EWU613" s="54"/>
      <c r="EWV613" s="54"/>
      <c r="EWW613" s="54"/>
      <c r="EWX613" s="54"/>
      <c r="EWY613" s="54"/>
      <c r="EWZ613" s="54"/>
      <c r="EXA613" s="54"/>
      <c r="EXB613" s="54"/>
      <c r="EXC613" s="54"/>
      <c r="EXD613" s="54"/>
      <c r="EXE613" s="54"/>
      <c r="EXF613" s="54"/>
      <c r="EXG613" s="54"/>
      <c r="EXH613" s="54"/>
      <c r="EXI613" s="54"/>
      <c r="EXJ613" s="54"/>
      <c r="EXK613" s="54"/>
      <c r="EXL613" s="54"/>
      <c r="EXM613" s="54"/>
      <c r="EXN613" s="54"/>
      <c r="EXO613" s="54"/>
      <c r="EXP613" s="54"/>
      <c r="EXQ613" s="54"/>
      <c r="EXR613" s="54"/>
      <c r="EXS613" s="54"/>
      <c r="EXT613" s="54"/>
      <c r="EXU613" s="54"/>
      <c r="EXV613" s="54"/>
      <c r="EXW613" s="54"/>
      <c r="EXX613" s="54"/>
      <c r="EXY613" s="54"/>
      <c r="EXZ613" s="54"/>
      <c r="EYA613" s="54"/>
      <c r="EYB613" s="54"/>
      <c r="EYC613" s="54"/>
      <c r="EYD613" s="54"/>
      <c r="EYE613" s="54"/>
      <c r="EYF613" s="54"/>
      <c r="EYG613" s="54"/>
      <c r="EYH613" s="54"/>
      <c r="EYI613" s="54"/>
      <c r="EYJ613" s="54"/>
      <c r="EYK613" s="54"/>
      <c r="EYL613" s="54"/>
      <c r="EYM613" s="54"/>
      <c r="EYN613" s="54"/>
      <c r="EYO613" s="54"/>
      <c r="EYP613" s="54"/>
      <c r="EYQ613" s="54"/>
      <c r="EYR613" s="54"/>
      <c r="EYS613" s="54"/>
      <c r="EYT613" s="54"/>
      <c r="EYU613" s="54"/>
      <c r="EYV613" s="54"/>
      <c r="EYW613" s="54"/>
      <c r="EYX613" s="54"/>
      <c r="EYY613" s="54"/>
      <c r="EYZ613" s="54"/>
      <c r="EZA613" s="54"/>
      <c r="EZB613" s="54"/>
      <c r="EZC613" s="54"/>
      <c r="EZD613" s="54"/>
      <c r="EZE613" s="54"/>
      <c r="EZF613" s="54"/>
      <c r="EZG613" s="54"/>
      <c r="EZH613" s="54"/>
      <c r="EZI613" s="54"/>
      <c r="EZJ613" s="54"/>
      <c r="EZK613" s="54"/>
      <c r="EZL613" s="54"/>
      <c r="EZM613" s="54"/>
      <c r="EZN613" s="54"/>
      <c r="EZO613" s="54"/>
      <c r="EZP613" s="54"/>
      <c r="EZQ613" s="54"/>
      <c r="EZR613" s="54"/>
      <c r="EZS613" s="54"/>
      <c r="EZT613" s="54"/>
      <c r="EZU613" s="54"/>
      <c r="EZV613" s="54"/>
      <c r="EZW613" s="54"/>
      <c r="EZX613" s="54"/>
      <c r="EZY613" s="54"/>
      <c r="EZZ613" s="54"/>
      <c r="FAA613" s="54"/>
      <c r="FAB613" s="54"/>
      <c r="FAC613" s="54"/>
      <c r="FAD613" s="54"/>
      <c r="FAE613" s="54"/>
      <c r="FAF613" s="54"/>
      <c r="FAG613" s="54"/>
      <c r="FAH613" s="54"/>
      <c r="FAI613" s="54"/>
      <c r="FAJ613" s="54"/>
      <c r="FAK613" s="54"/>
      <c r="FAL613" s="54"/>
      <c r="FAM613" s="54"/>
      <c r="FAN613" s="54"/>
      <c r="FAO613" s="54"/>
      <c r="FAP613" s="54"/>
      <c r="FAQ613" s="54"/>
      <c r="FAR613" s="54"/>
      <c r="FAS613" s="54"/>
      <c r="FAT613" s="54"/>
      <c r="FAU613" s="54"/>
      <c r="FAV613" s="54"/>
      <c r="FAW613" s="54"/>
      <c r="FAX613" s="54"/>
      <c r="FAY613" s="54"/>
      <c r="FAZ613" s="54"/>
      <c r="FBA613" s="54"/>
      <c r="FBB613" s="54"/>
      <c r="FBC613" s="54"/>
      <c r="FBD613" s="54"/>
      <c r="FBE613" s="54"/>
      <c r="FBF613" s="54"/>
      <c r="FBG613" s="54"/>
      <c r="FBH613" s="54"/>
      <c r="FBI613" s="54"/>
      <c r="FBJ613" s="54"/>
      <c r="FBK613" s="54"/>
      <c r="FBL613" s="54"/>
      <c r="FBM613" s="54"/>
      <c r="FBN613" s="54"/>
      <c r="FBO613" s="54"/>
      <c r="FBP613" s="54"/>
      <c r="FBQ613" s="54"/>
      <c r="FBR613" s="54"/>
      <c r="FBS613" s="54"/>
      <c r="FBT613" s="54"/>
      <c r="FBU613" s="54"/>
      <c r="FBV613" s="54"/>
      <c r="FBW613" s="54"/>
      <c r="FBX613" s="54"/>
      <c r="FBY613" s="54"/>
      <c r="FBZ613" s="54"/>
      <c r="FCA613" s="54"/>
      <c r="FCB613" s="54"/>
      <c r="FCC613" s="54"/>
      <c r="FCD613" s="54"/>
      <c r="FCE613" s="54"/>
      <c r="FCF613" s="54"/>
      <c r="FCG613" s="54"/>
      <c r="FCH613" s="54"/>
      <c r="FCI613" s="54"/>
      <c r="FCJ613" s="54"/>
      <c r="FCK613" s="54"/>
      <c r="FCL613" s="54"/>
      <c r="FCM613" s="54"/>
      <c r="FCN613" s="54"/>
      <c r="FCO613" s="54"/>
      <c r="FCP613" s="54"/>
      <c r="FCQ613" s="54"/>
      <c r="FCR613" s="54"/>
      <c r="FCS613" s="54"/>
      <c r="FCT613" s="54"/>
      <c r="FCU613" s="54"/>
      <c r="FCV613" s="54"/>
      <c r="FCW613" s="54"/>
      <c r="FCX613" s="54"/>
      <c r="FCY613" s="54"/>
      <c r="FCZ613" s="54"/>
      <c r="FDA613" s="54"/>
      <c r="FDB613" s="54"/>
      <c r="FDC613" s="54"/>
      <c r="FDD613" s="54"/>
      <c r="FDE613" s="54"/>
      <c r="FDF613" s="54"/>
      <c r="FDG613" s="54"/>
      <c r="FDH613" s="54"/>
      <c r="FDI613" s="54"/>
      <c r="FDJ613" s="54"/>
      <c r="FDK613" s="54"/>
      <c r="FDL613" s="54"/>
      <c r="FDM613" s="54"/>
      <c r="FDN613" s="54"/>
      <c r="FDO613" s="54"/>
      <c r="FDP613" s="54"/>
      <c r="FDQ613" s="54"/>
      <c r="FDR613" s="54"/>
      <c r="FDS613" s="54"/>
      <c r="FDT613" s="54"/>
      <c r="FDU613" s="54"/>
      <c r="FDV613" s="54"/>
      <c r="FDW613" s="54"/>
      <c r="FDX613" s="54"/>
      <c r="FDY613" s="54"/>
      <c r="FDZ613" s="54"/>
      <c r="FEA613" s="54"/>
      <c r="FEB613" s="54"/>
      <c r="FEC613" s="54"/>
      <c r="FED613" s="54"/>
      <c r="FEE613" s="54"/>
      <c r="FEF613" s="54"/>
      <c r="FEG613" s="54"/>
      <c r="FEH613" s="54"/>
      <c r="FEI613" s="54"/>
      <c r="FEJ613" s="54"/>
      <c r="FEK613" s="54"/>
      <c r="FEL613" s="54"/>
      <c r="FEM613" s="54"/>
      <c r="FEN613" s="54"/>
      <c r="FEO613" s="54"/>
      <c r="FEP613" s="54"/>
      <c r="FEQ613" s="54"/>
      <c r="FER613" s="54"/>
      <c r="FES613" s="54"/>
      <c r="FET613" s="54"/>
      <c r="FEU613" s="54"/>
      <c r="FEV613" s="54"/>
      <c r="FEW613" s="54"/>
      <c r="FEX613" s="54"/>
      <c r="FEY613" s="54"/>
      <c r="FEZ613" s="54"/>
      <c r="FFA613" s="54"/>
      <c r="FFB613" s="54"/>
      <c r="FFC613" s="54"/>
      <c r="FFD613" s="54"/>
      <c r="FFE613" s="54"/>
      <c r="FFF613" s="54"/>
      <c r="FFG613" s="54"/>
      <c r="FFH613" s="54"/>
      <c r="FFI613" s="54"/>
      <c r="FFJ613" s="54"/>
      <c r="FFK613" s="54"/>
      <c r="FFL613" s="54"/>
      <c r="FFM613" s="54"/>
      <c r="FFN613" s="54"/>
      <c r="FFO613" s="54"/>
      <c r="FFP613" s="54"/>
      <c r="FFQ613" s="54"/>
      <c r="FFR613" s="54"/>
      <c r="FFS613" s="54"/>
      <c r="FFT613" s="54"/>
      <c r="FFU613" s="54"/>
      <c r="FFV613" s="54"/>
      <c r="FFW613" s="54"/>
      <c r="FFX613" s="54"/>
      <c r="FFY613" s="54"/>
      <c r="FFZ613" s="54"/>
      <c r="FGA613" s="54"/>
      <c r="FGB613" s="54"/>
      <c r="FGC613" s="54"/>
      <c r="FGD613" s="54"/>
      <c r="FGE613" s="54"/>
      <c r="FGF613" s="54"/>
      <c r="FGG613" s="54"/>
      <c r="FGH613" s="54"/>
      <c r="FGI613" s="54"/>
      <c r="FGJ613" s="54"/>
      <c r="FGK613" s="54"/>
      <c r="FGL613" s="54"/>
      <c r="FGM613" s="54"/>
      <c r="FGN613" s="54"/>
      <c r="FGO613" s="54"/>
      <c r="FGP613" s="54"/>
      <c r="FGQ613" s="54"/>
      <c r="FGR613" s="54"/>
      <c r="FGS613" s="54"/>
      <c r="FGT613" s="54"/>
      <c r="FGU613" s="54"/>
      <c r="FGV613" s="54"/>
      <c r="FGW613" s="54"/>
      <c r="FGX613" s="54"/>
      <c r="FGY613" s="54"/>
      <c r="FGZ613" s="54"/>
      <c r="FHA613" s="54"/>
      <c r="FHB613" s="54"/>
      <c r="FHC613" s="54"/>
      <c r="FHD613" s="54"/>
      <c r="FHE613" s="54"/>
      <c r="FHF613" s="54"/>
      <c r="FHG613" s="54"/>
      <c r="FHH613" s="54"/>
      <c r="FHI613" s="54"/>
      <c r="FHJ613" s="54"/>
      <c r="FHK613" s="54"/>
      <c r="FHL613" s="54"/>
      <c r="FHM613" s="54"/>
      <c r="FHN613" s="54"/>
      <c r="FHO613" s="54"/>
      <c r="FHP613" s="54"/>
      <c r="FHQ613" s="54"/>
      <c r="FHR613" s="54"/>
      <c r="FHS613" s="54"/>
      <c r="FHT613" s="54"/>
      <c r="FHU613" s="54"/>
      <c r="FHV613" s="54"/>
      <c r="FHW613" s="54"/>
      <c r="FHX613" s="54"/>
      <c r="FHY613" s="54"/>
      <c r="FHZ613" s="54"/>
      <c r="FIA613" s="54"/>
      <c r="FIB613" s="54"/>
      <c r="FIC613" s="54"/>
      <c r="FID613" s="54"/>
      <c r="FIE613" s="54"/>
      <c r="FIF613" s="54"/>
      <c r="FIG613" s="54"/>
      <c r="FIH613" s="54"/>
      <c r="FII613" s="54"/>
      <c r="FIJ613" s="54"/>
      <c r="FIK613" s="54"/>
      <c r="FIL613" s="54"/>
      <c r="FIM613" s="54"/>
      <c r="FIN613" s="54"/>
      <c r="FIO613" s="54"/>
      <c r="FIP613" s="54"/>
      <c r="FIQ613" s="54"/>
      <c r="FIR613" s="54"/>
      <c r="FIS613" s="54"/>
      <c r="FIT613" s="54"/>
      <c r="FIU613" s="54"/>
      <c r="FIV613" s="54"/>
      <c r="FIW613" s="54"/>
      <c r="FIX613" s="54"/>
      <c r="FIY613" s="54"/>
      <c r="FIZ613" s="54"/>
      <c r="FJA613" s="54"/>
      <c r="FJB613" s="54"/>
      <c r="FJC613" s="54"/>
      <c r="FJD613" s="54"/>
      <c r="FJE613" s="54"/>
      <c r="FJF613" s="54"/>
      <c r="FJG613" s="54"/>
      <c r="FJH613" s="54"/>
      <c r="FJI613" s="54"/>
      <c r="FJJ613" s="54"/>
      <c r="FJK613" s="54"/>
      <c r="FJL613" s="54"/>
      <c r="FJM613" s="54"/>
      <c r="FJN613" s="54"/>
      <c r="FJO613" s="54"/>
      <c r="FJP613" s="54"/>
      <c r="FJQ613" s="54"/>
      <c r="FJR613" s="54"/>
      <c r="FJS613" s="54"/>
      <c r="FJT613" s="54"/>
      <c r="FJU613" s="54"/>
      <c r="FJV613" s="54"/>
      <c r="FJW613" s="54"/>
      <c r="FJX613" s="54"/>
      <c r="FJY613" s="54"/>
      <c r="FJZ613" s="54"/>
      <c r="FKA613" s="54"/>
      <c r="FKB613" s="54"/>
      <c r="FKC613" s="54"/>
      <c r="FKD613" s="54"/>
      <c r="FKE613" s="54"/>
      <c r="FKF613" s="54"/>
      <c r="FKG613" s="54"/>
      <c r="FKH613" s="54"/>
      <c r="FKI613" s="54"/>
      <c r="FKJ613" s="54"/>
      <c r="FKK613" s="54"/>
      <c r="FKL613" s="54"/>
      <c r="FKM613" s="54"/>
      <c r="FKN613" s="54"/>
      <c r="FKO613" s="54"/>
      <c r="FKP613" s="54"/>
      <c r="FKQ613" s="54"/>
      <c r="FKR613" s="54"/>
      <c r="FKS613" s="54"/>
      <c r="FKT613" s="54"/>
      <c r="FKU613" s="54"/>
      <c r="FKV613" s="54"/>
      <c r="FKW613" s="54"/>
      <c r="FKX613" s="54"/>
      <c r="FKY613" s="54"/>
      <c r="FKZ613" s="54"/>
      <c r="FLA613" s="54"/>
      <c r="FLB613" s="54"/>
      <c r="FLC613" s="54"/>
      <c r="FLD613" s="54"/>
      <c r="FLE613" s="54"/>
      <c r="FLF613" s="54"/>
      <c r="FLG613" s="54"/>
      <c r="FLH613" s="54"/>
      <c r="FLI613" s="54"/>
      <c r="FLJ613" s="54"/>
      <c r="FLK613" s="54"/>
      <c r="FLL613" s="54"/>
      <c r="FLM613" s="54"/>
      <c r="FLN613" s="54"/>
      <c r="FLO613" s="54"/>
      <c r="FLP613" s="54"/>
      <c r="FLQ613" s="54"/>
      <c r="FLR613" s="54"/>
      <c r="FLS613" s="54"/>
      <c r="FLT613" s="54"/>
      <c r="FLU613" s="54"/>
      <c r="FLV613" s="54"/>
      <c r="FLW613" s="54"/>
      <c r="FLX613" s="54"/>
      <c r="FLY613" s="54"/>
      <c r="FLZ613" s="54"/>
      <c r="FMA613" s="54"/>
      <c r="FMB613" s="54"/>
      <c r="FMC613" s="54"/>
      <c r="FMD613" s="54"/>
      <c r="FME613" s="54"/>
      <c r="FMF613" s="54"/>
      <c r="FMG613" s="54"/>
      <c r="FMH613" s="54"/>
      <c r="FMI613" s="54"/>
      <c r="FMJ613" s="54"/>
      <c r="FMK613" s="54"/>
      <c r="FML613" s="54"/>
      <c r="FMM613" s="54"/>
      <c r="FMN613" s="54"/>
      <c r="FMO613" s="54"/>
      <c r="FMP613" s="54"/>
      <c r="FMQ613" s="54"/>
      <c r="FMR613" s="54"/>
      <c r="FMS613" s="54"/>
      <c r="FMT613" s="54"/>
      <c r="FMU613" s="54"/>
      <c r="FMV613" s="54"/>
      <c r="FMW613" s="54"/>
      <c r="FMX613" s="54"/>
      <c r="FMY613" s="54"/>
      <c r="FMZ613" s="54"/>
      <c r="FNA613" s="54"/>
      <c r="FNB613" s="54"/>
      <c r="FNC613" s="54"/>
      <c r="FND613" s="54"/>
      <c r="FNE613" s="54"/>
      <c r="FNF613" s="54"/>
      <c r="FNG613" s="54"/>
      <c r="FNH613" s="54"/>
      <c r="FNI613" s="54"/>
      <c r="FNJ613" s="54"/>
      <c r="FNK613" s="54"/>
      <c r="FNL613" s="54"/>
      <c r="FNM613" s="54"/>
      <c r="FNN613" s="54"/>
      <c r="FNO613" s="54"/>
      <c r="FNP613" s="54"/>
      <c r="FNQ613" s="54"/>
      <c r="FNR613" s="54"/>
      <c r="FNS613" s="54"/>
      <c r="FNT613" s="54"/>
      <c r="FNU613" s="54"/>
      <c r="FNV613" s="54"/>
      <c r="FNW613" s="54"/>
      <c r="FNX613" s="54"/>
      <c r="FNY613" s="54"/>
      <c r="FNZ613" s="54"/>
      <c r="FOA613" s="54"/>
      <c r="FOB613" s="54"/>
      <c r="FOC613" s="54"/>
      <c r="FOD613" s="54"/>
      <c r="FOE613" s="54"/>
      <c r="FOF613" s="54"/>
      <c r="FOG613" s="54"/>
      <c r="FOH613" s="54"/>
      <c r="FOI613" s="54"/>
      <c r="FOJ613" s="54"/>
      <c r="FOK613" s="54"/>
      <c r="FOL613" s="54"/>
      <c r="FOM613" s="54"/>
      <c r="FON613" s="54"/>
      <c r="FOO613" s="54"/>
      <c r="FOP613" s="54"/>
      <c r="FOQ613" s="54"/>
      <c r="FOR613" s="54"/>
      <c r="FOS613" s="54"/>
      <c r="FOT613" s="54"/>
      <c r="FOU613" s="54"/>
      <c r="FOV613" s="54"/>
      <c r="FOW613" s="54"/>
      <c r="FOX613" s="54"/>
      <c r="FOY613" s="54"/>
      <c r="FOZ613" s="54"/>
      <c r="FPA613" s="54"/>
      <c r="FPB613" s="54"/>
      <c r="FPC613" s="54"/>
      <c r="FPD613" s="54"/>
      <c r="FPE613" s="54"/>
      <c r="FPF613" s="54"/>
      <c r="FPG613" s="54"/>
      <c r="FPH613" s="54"/>
      <c r="FPI613" s="54"/>
      <c r="FPJ613" s="54"/>
      <c r="FPK613" s="54"/>
      <c r="FPL613" s="54"/>
      <c r="FPM613" s="54"/>
      <c r="FPN613" s="54"/>
      <c r="FPO613" s="54"/>
      <c r="FPP613" s="54"/>
      <c r="FPQ613" s="54"/>
      <c r="FPR613" s="54"/>
      <c r="FPS613" s="54"/>
      <c r="FPT613" s="54"/>
      <c r="FPU613" s="54"/>
      <c r="FPV613" s="54"/>
      <c r="FPW613" s="54"/>
      <c r="FPX613" s="54"/>
      <c r="FPY613" s="54"/>
      <c r="FPZ613" s="54"/>
      <c r="FQA613" s="54"/>
      <c r="FQB613" s="54"/>
      <c r="FQC613" s="54"/>
      <c r="FQD613" s="54"/>
      <c r="FQE613" s="54"/>
      <c r="FQF613" s="54"/>
      <c r="FQG613" s="54"/>
      <c r="FQH613" s="54"/>
      <c r="FQI613" s="54"/>
      <c r="FQJ613" s="54"/>
      <c r="FQK613" s="54"/>
      <c r="FQL613" s="54"/>
      <c r="FQM613" s="54"/>
      <c r="FQN613" s="54"/>
      <c r="FQO613" s="54"/>
      <c r="FQP613" s="54"/>
      <c r="FQQ613" s="54"/>
      <c r="FQR613" s="54"/>
      <c r="FQS613" s="54"/>
      <c r="FQT613" s="54"/>
      <c r="FQU613" s="54"/>
      <c r="FQV613" s="54"/>
      <c r="FQW613" s="54"/>
      <c r="FQX613" s="54"/>
      <c r="FQY613" s="54"/>
      <c r="FQZ613" s="54"/>
      <c r="FRA613" s="54"/>
      <c r="FRB613" s="54"/>
      <c r="FRC613" s="54"/>
      <c r="FRD613" s="54"/>
      <c r="FRE613" s="54"/>
      <c r="FRF613" s="54"/>
      <c r="FRG613" s="54"/>
      <c r="FRH613" s="54"/>
      <c r="FRI613" s="54"/>
      <c r="FRJ613" s="54"/>
      <c r="FRK613" s="54"/>
      <c r="FRL613" s="54"/>
      <c r="FRM613" s="54"/>
      <c r="FRN613" s="54"/>
      <c r="FRO613" s="54"/>
      <c r="FRP613" s="54"/>
      <c r="FRQ613" s="54"/>
      <c r="FRR613" s="54"/>
      <c r="FRS613" s="54"/>
      <c r="FRT613" s="54"/>
      <c r="FRU613" s="54"/>
      <c r="FRV613" s="54"/>
      <c r="FRW613" s="54"/>
      <c r="FRX613" s="54"/>
      <c r="FRY613" s="54"/>
      <c r="FRZ613" s="54"/>
      <c r="FSA613" s="54"/>
      <c r="FSB613" s="54"/>
      <c r="FSC613" s="54"/>
      <c r="FSD613" s="54"/>
      <c r="FSE613" s="54"/>
      <c r="FSF613" s="54"/>
      <c r="FSG613" s="54"/>
      <c r="FSH613" s="54"/>
      <c r="FSI613" s="54"/>
      <c r="FSJ613" s="54"/>
      <c r="FSK613" s="54"/>
      <c r="FSL613" s="54"/>
      <c r="FSM613" s="54"/>
      <c r="FSN613" s="54"/>
      <c r="FSO613" s="54"/>
      <c r="FSP613" s="54"/>
      <c r="FSQ613" s="54"/>
      <c r="FSR613" s="54"/>
      <c r="FSS613" s="54"/>
      <c r="FST613" s="54"/>
      <c r="FSU613" s="54"/>
      <c r="FSV613" s="54"/>
      <c r="FSW613" s="54"/>
      <c r="FSX613" s="54"/>
      <c r="FSY613" s="54"/>
      <c r="FSZ613" s="54"/>
      <c r="FTA613" s="54"/>
      <c r="FTB613" s="54"/>
      <c r="FTC613" s="54"/>
      <c r="FTD613" s="54"/>
      <c r="FTE613" s="54"/>
      <c r="FTF613" s="54"/>
      <c r="FTG613" s="54"/>
      <c r="FTH613" s="54"/>
      <c r="FTI613" s="54"/>
      <c r="FTJ613" s="54"/>
      <c r="FTK613" s="54"/>
      <c r="FTL613" s="54"/>
      <c r="FTM613" s="54"/>
      <c r="FTN613" s="54"/>
      <c r="FTO613" s="54"/>
      <c r="FTP613" s="54"/>
      <c r="FTQ613" s="54"/>
      <c r="FTR613" s="54"/>
      <c r="FTS613" s="54"/>
      <c r="FTT613" s="54"/>
      <c r="FTU613" s="54"/>
      <c r="FTV613" s="54"/>
      <c r="FTW613" s="54"/>
      <c r="FTX613" s="54"/>
      <c r="FTY613" s="54"/>
      <c r="FTZ613" s="54"/>
      <c r="FUA613" s="54"/>
      <c r="FUB613" s="54"/>
      <c r="FUC613" s="54"/>
      <c r="FUD613" s="54"/>
      <c r="FUE613" s="54"/>
      <c r="FUF613" s="54"/>
      <c r="FUG613" s="54"/>
      <c r="FUH613" s="54"/>
      <c r="FUI613" s="54"/>
      <c r="FUJ613" s="54"/>
      <c r="FUK613" s="54"/>
      <c r="FUL613" s="54"/>
      <c r="FUM613" s="54"/>
      <c r="FUN613" s="54"/>
      <c r="FUO613" s="54"/>
      <c r="FUP613" s="54"/>
      <c r="FUQ613" s="54"/>
      <c r="FUR613" s="54"/>
      <c r="FUS613" s="54"/>
      <c r="FUT613" s="54"/>
      <c r="FUU613" s="54"/>
      <c r="FUV613" s="54"/>
      <c r="FUW613" s="54"/>
      <c r="FUX613" s="54"/>
      <c r="FUY613" s="54"/>
      <c r="FUZ613" s="54"/>
      <c r="FVA613" s="54"/>
      <c r="FVB613" s="54"/>
      <c r="FVC613" s="54"/>
      <c r="FVD613" s="54"/>
      <c r="FVE613" s="54"/>
      <c r="FVF613" s="54"/>
      <c r="FVG613" s="54"/>
      <c r="FVH613" s="54"/>
      <c r="FVI613" s="54"/>
      <c r="FVJ613" s="54"/>
      <c r="FVK613" s="54"/>
      <c r="FVL613" s="54"/>
      <c r="FVM613" s="54"/>
      <c r="FVN613" s="54"/>
      <c r="FVO613" s="54"/>
      <c r="FVP613" s="54"/>
      <c r="FVQ613" s="54"/>
      <c r="FVR613" s="54"/>
      <c r="FVS613" s="54"/>
      <c r="FVT613" s="54"/>
      <c r="FVU613" s="54"/>
      <c r="FVV613" s="54"/>
      <c r="FVW613" s="54"/>
      <c r="FVX613" s="54"/>
      <c r="FVY613" s="54"/>
      <c r="FVZ613" s="54"/>
      <c r="FWA613" s="54"/>
      <c r="FWB613" s="54"/>
      <c r="FWC613" s="54"/>
      <c r="FWD613" s="54"/>
      <c r="FWE613" s="54"/>
      <c r="FWF613" s="54"/>
      <c r="FWG613" s="54"/>
      <c r="FWH613" s="54"/>
      <c r="FWI613" s="54"/>
      <c r="FWJ613" s="54"/>
      <c r="FWK613" s="54"/>
      <c r="FWL613" s="54"/>
      <c r="FWM613" s="54"/>
      <c r="FWN613" s="54"/>
      <c r="FWO613" s="54"/>
      <c r="FWP613" s="54"/>
      <c r="FWQ613" s="54"/>
      <c r="FWR613" s="54"/>
      <c r="FWS613" s="54"/>
      <c r="FWT613" s="54"/>
      <c r="FWU613" s="54"/>
      <c r="FWV613" s="54"/>
      <c r="FWW613" s="54"/>
      <c r="FWX613" s="54"/>
      <c r="FWY613" s="54"/>
      <c r="FWZ613" s="54"/>
      <c r="FXA613" s="54"/>
      <c r="FXB613" s="54"/>
      <c r="FXC613" s="54"/>
      <c r="FXD613" s="54"/>
      <c r="FXE613" s="54"/>
      <c r="FXF613" s="54"/>
      <c r="FXG613" s="54"/>
      <c r="FXH613" s="54"/>
      <c r="FXI613" s="54"/>
      <c r="FXJ613" s="54"/>
      <c r="FXK613" s="54"/>
      <c r="FXL613" s="54"/>
      <c r="FXM613" s="54"/>
      <c r="FXN613" s="54"/>
      <c r="FXO613" s="54"/>
      <c r="FXP613" s="54"/>
      <c r="FXQ613" s="54"/>
      <c r="FXR613" s="54"/>
      <c r="FXS613" s="54"/>
      <c r="FXT613" s="54"/>
      <c r="FXU613" s="54"/>
      <c r="FXV613" s="54"/>
      <c r="FXW613" s="54"/>
      <c r="FXX613" s="54"/>
      <c r="FXY613" s="54"/>
      <c r="FXZ613" s="54"/>
      <c r="FYA613" s="54"/>
      <c r="FYB613" s="54"/>
      <c r="FYC613" s="54"/>
      <c r="FYD613" s="54"/>
      <c r="FYE613" s="54"/>
      <c r="FYF613" s="54"/>
      <c r="FYG613" s="54"/>
      <c r="FYH613" s="54"/>
      <c r="FYI613" s="54"/>
      <c r="FYJ613" s="54"/>
      <c r="FYK613" s="54"/>
      <c r="FYL613" s="54"/>
      <c r="FYM613" s="54"/>
      <c r="FYN613" s="54"/>
      <c r="FYO613" s="54"/>
      <c r="FYP613" s="54"/>
      <c r="FYQ613" s="54"/>
      <c r="FYR613" s="54"/>
      <c r="FYS613" s="54"/>
      <c r="FYT613" s="54"/>
      <c r="FYU613" s="54"/>
      <c r="FYV613" s="54"/>
      <c r="FYW613" s="54"/>
      <c r="FYX613" s="54"/>
      <c r="FYY613" s="54"/>
      <c r="FYZ613" s="54"/>
      <c r="FZA613" s="54"/>
      <c r="FZB613" s="54"/>
      <c r="FZC613" s="54"/>
      <c r="FZD613" s="54"/>
      <c r="FZE613" s="54"/>
      <c r="FZF613" s="54"/>
      <c r="FZG613" s="54"/>
      <c r="FZH613" s="54"/>
      <c r="FZI613" s="54"/>
      <c r="FZJ613" s="54"/>
      <c r="FZK613" s="54"/>
      <c r="FZL613" s="54"/>
      <c r="FZM613" s="54"/>
      <c r="FZN613" s="54"/>
      <c r="FZO613" s="54"/>
      <c r="FZP613" s="54"/>
      <c r="FZQ613" s="54"/>
      <c r="FZR613" s="54"/>
      <c r="FZS613" s="54"/>
      <c r="FZT613" s="54"/>
      <c r="FZU613" s="54"/>
      <c r="FZV613" s="54"/>
      <c r="FZW613" s="54"/>
      <c r="FZX613" s="54"/>
      <c r="FZY613" s="54"/>
      <c r="FZZ613" s="54"/>
      <c r="GAA613" s="54"/>
      <c r="GAB613" s="54"/>
      <c r="GAC613" s="54"/>
      <c r="GAD613" s="54"/>
      <c r="GAE613" s="54"/>
      <c r="GAF613" s="54"/>
      <c r="GAG613" s="54"/>
      <c r="GAH613" s="54"/>
      <c r="GAI613" s="54"/>
      <c r="GAJ613" s="54"/>
      <c r="GAK613" s="54"/>
      <c r="GAL613" s="54"/>
      <c r="GAM613" s="54"/>
      <c r="GAN613" s="54"/>
      <c r="GAO613" s="54"/>
      <c r="GAP613" s="54"/>
      <c r="GAQ613" s="54"/>
      <c r="GAR613" s="54"/>
      <c r="GAS613" s="54"/>
      <c r="GAT613" s="54"/>
      <c r="GAU613" s="54"/>
      <c r="GAV613" s="54"/>
      <c r="GAW613" s="54"/>
      <c r="GAX613" s="54"/>
      <c r="GAY613" s="54"/>
      <c r="GAZ613" s="54"/>
      <c r="GBA613" s="54"/>
      <c r="GBB613" s="54"/>
      <c r="GBC613" s="54"/>
      <c r="GBD613" s="54"/>
      <c r="GBE613" s="54"/>
      <c r="GBF613" s="54"/>
      <c r="GBG613" s="54"/>
      <c r="GBH613" s="54"/>
      <c r="GBI613" s="54"/>
      <c r="GBJ613" s="54"/>
      <c r="GBK613" s="54"/>
      <c r="GBL613" s="54"/>
      <c r="GBM613" s="54"/>
      <c r="GBN613" s="54"/>
      <c r="GBO613" s="54"/>
      <c r="GBP613" s="54"/>
      <c r="GBQ613" s="54"/>
      <c r="GBR613" s="54"/>
      <c r="GBS613" s="54"/>
      <c r="GBT613" s="54"/>
      <c r="GBU613" s="54"/>
      <c r="GBV613" s="54"/>
      <c r="GBW613" s="54"/>
      <c r="GBX613" s="54"/>
      <c r="GBY613" s="54"/>
      <c r="GBZ613" s="54"/>
      <c r="GCA613" s="54"/>
      <c r="GCB613" s="54"/>
      <c r="GCC613" s="54"/>
      <c r="GCD613" s="54"/>
      <c r="GCE613" s="54"/>
      <c r="GCF613" s="54"/>
      <c r="GCG613" s="54"/>
      <c r="GCH613" s="54"/>
      <c r="GCI613" s="54"/>
      <c r="GCJ613" s="54"/>
      <c r="GCK613" s="54"/>
      <c r="GCL613" s="54"/>
      <c r="GCM613" s="54"/>
      <c r="GCN613" s="54"/>
      <c r="GCO613" s="54"/>
      <c r="GCP613" s="54"/>
      <c r="GCQ613" s="54"/>
      <c r="GCR613" s="54"/>
      <c r="GCS613" s="54"/>
      <c r="GCT613" s="54"/>
      <c r="GCU613" s="54"/>
      <c r="GCV613" s="54"/>
      <c r="GCW613" s="54"/>
      <c r="GCX613" s="54"/>
      <c r="GCY613" s="54"/>
      <c r="GCZ613" s="54"/>
      <c r="GDA613" s="54"/>
      <c r="GDB613" s="54"/>
      <c r="GDC613" s="54"/>
      <c r="GDD613" s="54"/>
      <c r="GDE613" s="54"/>
      <c r="GDF613" s="54"/>
      <c r="GDG613" s="54"/>
      <c r="GDH613" s="54"/>
      <c r="GDI613" s="54"/>
      <c r="GDJ613" s="54"/>
      <c r="GDK613" s="54"/>
      <c r="GDL613" s="54"/>
      <c r="GDM613" s="54"/>
      <c r="GDN613" s="54"/>
      <c r="GDO613" s="54"/>
      <c r="GDP613" s="54"/>
      <c r="GDQ613" s="54"/>
      <c r="GDR613" s="54"/>
      <c r="GDS613" s="54"/>
      <c r="GDT613" s="54"/>
      <c r="GDU613" s="54"/>
      <c r="GDV613" s="54"/>
      <c r="GDW613" s="54"/>
      <c r="GDX613" s="54"/>
      <c r="GDY613" s="54"/>
      <c r="GDZ613" s="54"/>
      <c r="GEA613" s="54"/>
      <c r="GEB613" s="54"/>
      <c r="GEC613" s="54"/>
      <c r="GED613" s="54"/>
      <c r="GEE613" s="54"/>
      <c r="GEF613" s="54"/>
      <c r="GEG613" s="54"/>
      <c r="GEH613" s="54"/>
      <c r="GEI613" s="54"/>
      <c r="GEJ613" s="54"/>
      <c r="GEK613" s="54"/>
      <c r="GEL613" s="54"/>
      <c r="GEM613" s="54"/>
      <c r="GEN613" s="54"/>
      <c r="GEO613" s="54"/>
      <c r="GEP613" s="54"/>
      <c r="GEQ613" s="54"/>
      <c r="GER613" s="54"/>
      <c r="GES613" s="54"/>
      <c r="GET613" s="54"/>
      <c r="GEU613" s="54"/>
      <c r="GEV613" s="54"/>
      <c r="GEW613" s="54"/>
      <c r="GEX613" s="54"/>
      <c r="GEY613" s="54"/>
      <c r="GEZ613" s="54"/>
      <c r="GFA613" s="54"/>
      <c r="GFB613" s="54"/>
      <c r="GFC613" s="54"/>
      <c r="GFD613" s="54"/>
      <c r="GFE613" s="54"/>
      <c r="GFF613" s="54"/>
      <c r="GFG613" s="54"/>
      <c r="GFH613" s="54"/>
      <c r="GFI613" s="54"/>
      <c r="GFJ613" s="54"/>
      <c r="GFK613" s="54"/>
      <c r="GFL613" s="54"/>
      <c r="GFM613" s="54"/>
      <c r="GFN613" s="54"/>
      <c r="GFO613" s="54"/>
      <c r="GFP613" s="54"/>
      <c r="GFQ613" s="54"/>
      <c r="GFR613" s="54"/>
      <c r="GFS613" s="54"/>
      <c r="GFT613" s="54"/>
      <c r="GFU613" s="54"/>
      <c r="GFV613" s="54"/>
      <c r="GFW613" s="54"/>
      <c r="GFX613" s="54"/>
      <c r="GFY613" s="54"/>
      <c r="GFZ613" s="54"/>
      <c r="GGA613" s="54"/>
      <c r="GGB613" s="54"/>
      <c r="GGC613" s="54"/>
      <c r="GGD613" s="54"/>
      <c r="GGE613" s="54"/>
      <c r="GGF613" s="54"/>
      <c r="GGG613" s="54"/>
      <c r="GGH613" s="54"/>
      <c r="GGI613" s="54"/>
      <c r="GGJ613" s="54"/>
      <c r="GGK613" s="54"/>
      <c r="GGL613" s="54"/>
      <c r="GGM613" s="54"/>
      <c r="GGN613" s="54"/>
      <c r="GGO613" s="54"/>
      <c r="GGP613" s="54"/>
      <c r="GGQ613" s="54"/>
      <c r="GGR613" s="54"/>
      <c r="GGS613" s="54"/>
      <c r="GGT613" s="54"/>
      <c r="GGU613" s="54"/>
      <c r="GGV613" s="54"/>
      <c r="GGW613" s="54"/>
      <c r="GGX613" s="54"/>
      <c r="GGY613" s="54"/>
      <c r="GGZ613" s="54"/>
      <c r="GHA613" s="54"/>
      <c r="GHB613" s="54"/>
      <c r="GHC613" s="54"/>
      <c r="GHD613" s="54"/>
      <c r="GHE613" s="54"/>
      <c r="GHF613" s="54"/>
      <c r="GHG613" s="54"/>
      <c r="GHH613" s="54"/>
      <c r="GHI613" s="54"/>
      <c r="GHJ613" s="54"/>
      <c r="GHK613" s="54"/>
      <c r="GHL613" s="54"/>
      <c r="GHM613" s="54"/>
      <c r="GHN613" s="54"/>
      <c r="GHO613" s="54"/>
      <c r="GHP613" s="54"/>
      <c r="GHQ613" s="54"/>
      <c r="GHR613" s="54"/>
      <c r="GHS613" s="54"/>
      <c r="GHT613" s="54"/>
      <c r="GHU613" s="54"/>
      <c r="GHV613" s="54"/>
      <c r="GHW613" s="54"/>
      <c r="GHX613" s="54"/>
      <c r="GHY613" s="54"/>
      <c r="GHZ613" s="54"/>
      <c r="GIA613" s="54"/>
      <c r="GIB613" s="54"/>
      <c r="GIC613" s="54"/>
      <c r="GID613" s="54"/>
      <c r="GIE613" s="54"/>
      <c r="GIF613" s="54"/>
      <c r="GIG613" s="54"/>
      <c r="GIH613" s="54"/>
      <c r="GII613" s="54"/>
      <c r="GIJ613" s="54"/>
      <c r="GIK613" s="54"/>
      <c r="GIL613" s="54"/>
      <c r="GIM613" s="54"/>
      <c r="GIN613" s="54"/>
      <c r="GIO613" s="54"/>
      <c r="GIP613" s="54"/>
      <c r="GIQ613" s="54"/>
      <c r="GIR613" s="54"/>
      <c r="GIS613" s="54"/>
      <c r="GIT613" s="54"/>
      <c r="GIU613" s="54"/>
      <c r="GIV613" s="54"/>
      <c r="GIW613" s="54"/>
      <c r="GIX613" s="54"/>
      <c r="GIY613" s="54"/>
      <c r="GIZ613" s="54"/>
      <c r="GJA613" s="54"/>
      <c r="GJB613" s="54"/>
      <c r="GJC613" s="54"/>
      <c r="GJD613" s="54"/>
      <c r="GJE613" s="54"/>
      <c r="GJF613" s="54"/>
      <c r="GJG613" s="54"/>
      <c r="GJH613" s="54"/>
      <c r="GJI613" s="54"/>
      <c r="GJJ613" s="54"/>
      <c r="GJK613" s="54"/>
      <c r="GJL613" s="54"/>
      <c r="GJM613" s="54"/>
      <c r="GJN613" s="54"/>
      <c r="GJO613" s="54"/>
      <c r="GJP613" s="54"/>
      <c r="GJQ613" s="54"/>
      <c r="GJR613" s="54"/>
      <c r="GJS613" s="54"/>
      <c r="GJT613" s="54"/>
      <c r="GJU613" s="54"/>
      <c r="GJV613" s="54"/>
      <c r="GJW613" s="54"/>
      <c r="GJX613" s="54"/>
      <c r="GJY613" s="54"/>
      <c r="GJZ613" s="54"/>
      <c r="GKA613" s="54"/>
      <c r="GKB613" s="54"/>
      <c r="GKC613" s="54"/>
      <c r="GKD613" s="54"/>
      <c r="GKE613" s="54"/>
      <c r="GKF613" s="54"/>
      <c r="GKG613" s="54"/>
      <c r="GKH613" s="54"/>
      <c r="GKI613" s="54"/>
      <c r="GKJ613" s="54"/>
      <c r="GKK613" s="54"/>
      <c r="GKL613" s="54"/>
      <c r="GKM613" s="54"/>
      <c r="GKN613" s="54"/>
      <c r="GKO613" s="54"/>
      <c r="GKP613" s="54"/>
      <c r="GKQ613" s="54"/>
      <c r="GKR613" s="54"/>
      <c r="GKS613" s="54"/>
      <c r="GKT613" s="54"/>
      <c r="GKU613" s="54"/>
      <c r="GKV613" s="54"/>
      <c r="GKW613" s="54"/>
      <c r="GKX613" s="54"/>
      <c r="GKY613" s="54"/>
      <c r="GKZ613" s="54"/>
      <c r="GLA613" s="54"/>
      <c r="GLB613" s="54"/>
      <c r="GLC613" s="54"/>
      <c r="GLD613" s="54"/>
      <c r="GLE613" s="54"/>
      <c r="GLF613" s="54"/>
      <c r="GLG613" s="54"/>
      <c r="GLH613" s="54"/>
      <c r="GLI613" s="54"/>
      <c r="GLJ613" s="54"/>
      <c r="GLK613" s="54"/>
      <c r="GLL613" s="54"/>
      <c r="GLM613" s="54"/>
      <c r="GLN613" s="54"/>
      <c r="GLO613" s="54"/>
      <c r="GLP613" s="54"/>
      <c r="GLQ613" s="54"/>
      <c r="GLR613" s="54"/>
      <c r="GLS613" s="54"/>
      <c r="GLT613" s="54"/>
      <c r="GLU613" s="54"/>
      <c r="GLV613" s="54"/>
      <c r="GLW613" s="54"/>
      <c r="GLX613" s="54"/>
      <c r="GLY613" s="54"/>
      <c r="GLZ613" s="54"/>
      <c r="GMA613" s="54"/>
      <c r="GMB613" s="54"/>
      <c r="GMC613" s="54"/>
      <c r="GMD613" s="54"/>
      <c r="GME613" s="54"/>
      <c r="GMF613" s="54"/>
      <c r="GMG613" s="54"/>
      <c r="GMH613" s="54"/>
      <c r="GMI613" s="54"/>
      <c r="GMJ613" s="54"/>
      <c r="GMK613" s="54"/>
      <c r="GML613" s="54"/>
      <c r="GMM613" s="54"/>
      <c r="GMN613" s="54"/>
      <c r="GMO613" s="54"/>
      <c r="GMP613" s="54"/>
      <c r="GMQ613" s="54"/>
      <c r="GMR613" s="54"/>
      <c r="GMS613" s="54"/>
      <c r="GMT613" s="54"/>
      <c r="GMU613" s="54"/>
      <c r="GMV613" s="54"/>
      <c r="GMW613" s="54"/>
      <c r="GMX613" s="54"/>
      <c r="GMY613" s="54"/>
      <c r="GMZ613" s="54"/>
      <c r="GNA613" s="54"/>
      <c r="GNB613" s="54"/>
      <c r="GNC613" s="54"/>
      <c r="GND613" s="54"/>
      <c r="GNE613" s="54"/>
      <c r="GNF613" s="54"/>
      <c r="GNG613" s="54"/>
      <c r="GNH613" s="54"/>
      <c r="GNI613" s="54"/>
      <c r="GNJ613" s="54"/>
      <c r="GNK613" s="54"/>
      <c r="GNL613" s="54"/>
      <c r="GNM613" s="54"/>
      <c r="GNN613" s="54"/>
      <c r="GNO613" s="54"/>
      <c r="GNP613" s="54"/>
      <c r="GNQ613" s="54"/>
      <c r="GNR613" s="54"/>
      <c r="GNS613" s="54"/>
      <c r="GNT613" s="54"/>
      <c r="GNU613" s="54"/>
      <c r="GNV613" s="54"/>
      <c r="GNW613" s="54"/>
      <c r="GNX613" s="54"/>
      <c r="GNY613" s="54"/>
      <c r="GNZ613" s="54"/>
      <c r="GOA613" s="54"/>
      <c r="GOB613" s="54"/>
      <c r="GOC613" s="54"/>
      <c r="GOD613" s="54"/>
      <c r="GOE613" s="54"/>
      <c r="GOF613" s="54"/>
      <c r="GOG613" s="54"/>
      <c r="GOH613" s="54"/>
      <c r="GOI613" s="54"/>
      <c r="GOJ613" s="54"/>
      <c r="GOK613" s="54"/>
      <c r="GOL613" s="54"/>
      <c r="GOM613" s="54"/>
      <c r="GON613" s="54"/>
      <c r="GOO613" s="54"/>
      <c r="GOP613" s="54"/>
      <c r="GOQ613" s="54"/>
      <c r="GOR613" s="54"/>
      <c r="GOS613" s="54"/>
      <c r="GOT613" s="54"/>
      <c r="GOU613" s="54"/>
      <c r="GOV613" s="54"/>
      <c r="GOW613" s="54"/>
      <c r="GOX613" s="54"/>
      <c r="GOY613" s="54"/>
      <c r="GOZ613" s="54"/>
      <c r="GPA613" s="54"/>
      <c r="GPB613" s="54"/>
      <c r="GPC613" s="54"/>
      <c r="GPD613" s="54"/>
      <c r="GPE613" s="54"/>
      <c r="GPF613" s="54"/>
      <c r="GPG613" s="54"/>
      <c r="GPH613" s="54"/>
      <c r="GPI613" s="54"/>
      <c r="GPJ613" s="54"/>
      <c r="GPK613" s="54"/>
      <c r="GPL613" s="54"/>
      <c r="GPM613" s="54"/>
      <c r="GPN613" s="54"/>
      <c r="GPO613" s="54"/>
      <c r="GPP613" s="54"/>
      <c r="GPQ613" s="54"/>
      <c r="GPR613" s="54"/>
      <c r="GPS613" s="54"/>
      <c r="GPT613" s="54"/>
      <c r="GPU613" s="54"/>
      <c r="GPV613" s="54"/>
      <c r="GPW613" s="54"/>
      <c r="GPX613" s="54"/>
      <c r="GPY613" s="54"/>
      <c r="GPZ613" s="54"/>
      <c r="GQA613" s="54"/>
      <c r="GQB613" s="54"/>
      <c r="GQC613" s="54"/>
      <c r="GQD613" s="54"/>
      <c r="GQE613" s="54"/>
      <c r="GQF613" s="54"/>
      <c r="GQG613" s="54"/>
      <c r="GQH613" s="54"/>
      <c r="GQI613" s="54"/>
      <c r="GQJ613" s="54"/>
      <c r="GQK613" s="54"/>
      <c r="GQL613" s="54"/>
      <c r="GQM613" s="54"/>
      <c r="GQN613" s="54"/>
      <c r="GQO613" s="54"/>
      <c r="GQP613" s="54"/>
      <c r="GQQ613" s="54"/>
      <c r="GQR613" s="54"/>
      <c r="GQS613" s="54"/>
      <c r="GQT613" s="54"/>
      <c r="GQU613" s="54"/>
      <c r="GQV613" s="54"/>
      <c r="GQW613" s="54"/>
      <c r="GQX613" s="54"/>
      <c r="GQY613" s="54"/>
      <c r="GQZ613" s="54"/>
      <c r="GRA613" s="54"/>
      <c r="GRB613" s="54"/>
      <c r="GRC613" s="54"/>
      <c r="GRD613" s="54"/>
      <c r="GRE613" s="54"/>
      <c r="GRF613" s="54"/>
      <c r="GRG613" s="54"/>
      <c r="GRH613" s="54"/>
      <c r="GRI613" s="54"/>
      <c r="GRJ613" s="54"/>
      <c r="GRK613" s="54"/>
      <c r="GRL613" s="54"/>
      <c r="GRM613" s="54"/>
      <c r="GRN613" s="54"/>
      <c r="GRO613" s="54"/>
      <c r="GRP613" s="54"/>
      <c r="GRQ613" s="54"/>
      <c r="GRR613" s="54"/>
      <c r="GRS613" s="54"/>
      <c r="GRT613" s="54"/>
      <c r="GRU613" s="54"/>
      <c r="GRV613" s="54"/>
      <c r="GRW613" s="54"/>
      <c r="GRX613" s="54"/>
      <c r="GRY613" s="54"/>
      <c r="GRZ613" s="54"/>
      <c r="GSA613" s="54"/>
      <c r="GSB613" s="54"/>
      <c r="GSC613" s="54"/>
      <c r="GSD613" s="54"/>
      <c r="GSE613" s="54"/>
      <c r="GSF613" s="54"/>
      <c r="GSG613" s="54"/>
      <c r="GSH613" s="54"/>
      <c r="GSI613" s="54"/>
      <c r="GSJ613" s="54"/>
      <c r="GSK613" s="54"/>
      <c r="GSL613" s="54"/>
      <c r="GSM613" s="54"/>
      <c r="GSN613" s="54"/>
      <c r="GSO613" s="54"/>
      <c r="GSP613" s="54"/>
      <c r="GSQ613" s="54"/>
      <c r="GSR613" s="54"/>
      <c r="GSS613" s="54"/>
      <c r="GST613" s="54"/>
      <c r="GSU613" s="54"/>
      <c r="GSV613" s="54"/>
      <c r="GSW613" s="54"/>
      <c r="GSX613" s="54"/>
      <c r="GSY613" s="54"/>
      <c r="GSZ613" s="54"/>
      <c r="GTA613" s="54"/>
      <c r="GTB613" s="54"/>
      <c r="GTC613" s="54"/>
      <c r="GTD613" s="54"/>
      <c r="GTE613" s="54"/>
      <c r="GTF613" s="54"/>
      <c r="GTG613" s="54"/>
      <c r="GTH613" s="54"/>
      <c r="GTI613" s="54"/>
      <c r="GTJ613" s="54"/>
      <c r="GTK613" s="54"/>
      <c r="GTL613" s="54"/>
      <c r="GTM613" s="54"/>
      <c r="GTN613" s="54"/>
      <c r="GTO613" s="54"/>
      <c r="GTP613" s="54"/>
      <c r="GTQ613" s="54"/>
      <c r="GTR613" s="54"/>
      <c r="GTS613" s="54"/>
      <c r="GTT613" s="54"/>
      <c r="GTU613" s="54"/>
      <c r="GTV613" s="54"/>
      <c r="GTW613" s="54"/>
      <c r="GTX613" s="54"/>
      <c r="GTY613" s="54"/>
      <c r="GTZ613" s="54"/>
      <c r="GUA613" s="54"/>
      <c r="GUB613" s="54"/>
      <c r="GUC613" s="54"/>
      <c r="GUD613" s="54"/>
      <c r="GUE613" s="54"/>
      <c r="GUF613" s="54"/>
      <c r="GUG613" s="54"/>
      <c r="GUH613" s="54"/>
      <c r="GUI613" s="54"/>
      <c r="GUJ613" s="54"/>
      <c r="GUK613" s="54"/>
      <c r="GUL613" s="54"/>
      <c r="GUM613" s="54"/>
      <c r="GUN613" s="54"/>
      <c r="GUO613" s="54"/>
      <c r="GUP613" s="54"/>
      <c r="GUQ613" s="54"/>
      <c r="GUR613" s="54"/>
      <c r="GUS613" s="54"/>
      <c r="GUT613" s="54"/>
      <c r="GUU613" s="54"/>
      <c r="GUV613" s="54"/>
      <c r="GUW613" s="54"/>
      <c r="GUX613" s="54"/>
      <c r="GUY613" s="54"/>
      <c r="GUZ613" s="54"/>
      <c r="GVA613" s="54"/>
      <c r="GVB613" s="54"/>
      <c r="GVC613" s="54"/>
      <c r="GVD613" s="54"/>
      <c r="GVE613" s="54"/>
      <c r="GVF613" s="54"/>
      <c r="GVG613" s="54"/>
      <c r="GVH613" s="54"/>
      <c r="GVI613" s="54"/>
      <c r="GVJ613" s="54"/>
      <c r="GVK613" s="54"/>
      <c r="GVL613" s="54"/>
      <c r="GVM613" s="54"/>
      <c r="GVN613" s="54"/>
      <c r="GVO613" s="54"/>
      <c r="GVP613" s="54"/>
      <c r="GVQ613" s="54"/>
      <c r="GVR613" s="54"/>
      <c r="GVS613" s="54"/>
      <c r="GVT613" s="54"/>
      <c r="GVU613" s="54"/>
      <c r="GVV613" s="54"/>
      <c r="GVW613" s="54"/>
      <c r="GVX613" s="54"/>
      <c r="GVY613" s="54"/>
      <c r="GVZ613" s="54"/>
      <c r="GWA613" s="54"/>
      <c r="GWB613" s="54"/>
      <c r="GWC613" s="54"/>
      <c r="GWD613" s="54"/>
      <c r="GWE613" s="54"/>
      <c r="GWF613" s="54"/>
      <c r="GWG613" s="54"/>
      <c r="GWH613" s="54"/>
      <c r="GWI613" s="54"/>
      <c r="GWJ613" s="54"/>
      <c r="GWK613" s="54"/>
      <c r="GWL613" s="54"/>
      <c r="GWM613" s="54"/>
      <c r="GWN613" s="54"/>
      <c r="GWO613" s="54"/>
      <c r="GWP613" s="54"/>
      <c r="GWQ613" s="54"/>
      <c r="GWR613" s="54"/>
      <c r="GWS613" s="54"/>
      <c r="GWT613" s="54"/>
      <c r="GWU613" s="54"/>
      <c r="GWV613" s="54"/>
      <c r="GWW613" s="54"/>
      <c r="GWX613" s="54"/>
      <c r="GWY613" s="54"/>
      <c r="GWZ613" s="54"/>
      <c r="GXA613" s="54"/>
      <c r="GXB613" s="54"/>
      <c r="GXC613" s="54"/>
      <c r="GXD613" s="54"/>
      <c r="GXE613" s="54"/>
      <c r="GXF613" s="54"/>
      <c r="GXG613" s="54"/>
      <c r="GXH613" s="54"/>
      <c r="GXI613" s="54"/>
      <c r="GXJ613" s="54"/>
      <c r="GXK613" s="54"/>
      <c r="GXL613" s="54"/>
      <c r="GXM613" s="54"/>
      <c r="GXN613" s="54"/>
      <c r="GXO613" s="54"/>
      <c r="GXP613" s="54"/>
      <c r="GXQ613" s="54"/>
      <c r="GXR613" s="54"/>
      <c r="GXS613" s="54"/>
      <c r="GXT613" s="54"/>
      <c r="GXU613" s="54"/>
      <c r="GXV613" s="54"/>
      <c r="GXW613" s="54"/>
      <c r="GXX613" s="54"/>
      <c r="GXY613" s="54"/>
      <c r="GXZ613" s="54"/>
      <c r="GYA613" s="54"/>
      <c r="GYB613" s="54"/>
      <c r="GYC613" s="54"/>
      <c r="GYD613" s="54"/>
      <c r="GYE613" s="54"/>
      <c r="GYF613" s="54"/>
      <c r="GYG613" s="54"/>
      <c r="GYH613" s="54"/>
      <c r="GYI613" s="54"/>
      <c r="GYJ613" s="54"/>
      <c r="GYK613" s="54"/>
      <c r="GYL613" s="54"/>
      <c r="GYM613" s="54"/>
      <c r="GYN613" s="54"/>
      <c r="GYO613" s="54"/>
      <c r="GYP613" s="54"/>
      <c r="GYQ613" s="54"/>
      <c r="GYR613" s="54"/>
      <c r="GYS613" s="54"/>
      <c r="GYT613" s="54"/>
      <c r="GYU613" s="54"/>
      <c r="GYV613" s="54"/>
      <c r="GYW613" s="54"/>
      <c r="GYX613" s="54"/>
      <c r="GYY613" s="54"/>
      <c r="GYZ613" s="54"/>
      <c r="GZA613" s="54"/>
      <c r="GZB613" s="54"/>
      <c r="GZC613" s="54"/>
      <c r="GZD613" s="54"/>
      <c r="GZE613" s="54"/>
      <c r="GZF613" s="54"/>
      <c r="GZG613" s="54"/>
      <c r="GZH613" s="54"/>
      <c r="GZI613" s="54"/>
      <c r="GZJ613" s="54"/>
      <c r="GZK613" s="54"/>
      <c r="GZL613" s="54"/>
      <c r="GZM613" s="54"/>
      <c r="GZN613" s="54"/>
      <c r="GZO613" s="54"/>
      <c r="GZP613" s="54"/>
      <c r="GZQ613" s="54"/>
      <c r="GZR613" s="54"/>
      <c r="GZS613" s="54"/>
      <c r="GZT613" s="54"/>
      <c r="GZU613" s="54"/>
      <c r="GZV613" s="54"/>
      <c r="GZW613" s="54"/>
      <c r="GZX613" s="54"/>
      <c r="GZY613" s="54"/>
      <c r="GZZ613" s="54"/>
      <c r="HAA613" s="54"/>
      <c r="HAB613" s="54"/>
      <c r="HAC613" s="54"/>
      <c r="HAD613" s="54"/>
      <c r="HAE613" s="54"/>
      <c r="HAF613" s="54"/>
      <c r="HAG613" s="54"/>
      <c r="HAH613" s="54"/>
      <c r="HAI613" s="54"/>
      <c r="HAJ613" s="54"/>
      <c r="HAK613" s="54"/>
      <c r="HAL613" s="54"/>
      <c r="HAM613" s="54"/>
      <c r="HAN613" s="54"/>
      <c r="HAO613" s="54"/>
      <c r="HAP613" s="54"/>
      <c r="HAQ613" s="54"/>
      <c r="HAR613" s="54"/>
      <c r="HAS613" s="54"/>
      <c r="HAT613" s="54"/>
      <c r="HAU613" s="54"/>
      <c r="HAV613" s="54"/>
      <c r="HAW613" s="54"/>
      <c r="HAX613" s="54"/>
      <c r="HAY613" s="54"/>
      <c r="HAZ613" s="54"/>
      <c r="HBA613" s="54"/>
      <c r="HBB613" s="54"/>
      <c r="HBC613" s="54"/>
      <c r="HBD613" s="54"/>
      <c r="HBE613" s="54"/>
      <c r="HBF613" s="54"/>
      <c r="HBG613" s="54"/>
      <c r="HBH613" s="54"/>
      <c r="HBI613" s="54"/>
      <c r="HBJ613" s="54"/>
      <c r="HBK613" s="54"/>
      <c r="HBL613" s="54"/>
      <c r="HBM613" s="54"/>
      <c r="HBN613" s="54"/>
      <c r="HBO613" s="54"/>
      <c r="HBP613" s="54"/>
      <c r="HBQ613" s="54"/>
      <c r="HBR613" s="54"/>
      <c r="HBS613" s="54"/>
      <c r="HBT613" s="54"/>
      <c r="HBU613" s="54"/>
      <c r="HBV613" s="54"/>
      <c r="HBW613" s="54"/>
      <c r="HBX613" s="54"/>
      <c r="HBY613" s="54"/>
      <c r="HBZ613" s="54"/>
      <c r="HCA613" s="54"/>
      <c r="HCB613" s="54"/>
      <c r="HCC613" s="54"/>
      <c r="HCD613" s="54"/>
      <c r="HCE613" s="54"/>
      <c r="HCF613" s="54"/>
      <c r="HCG613" s="54"/>
      <c r="HCH613" s="54"/>
      <c r="HCI613" s="54"/>
      <c r="HCJ613" s="54"/>
      <c r="HCK613" s="54"/>
      <c r="HCL613" s="54"/>
      <c r="HCM613" s="54"/>
      <c r="HCN613" s="54"/>
      <c r="HCO613" s="54"/>
      <c r="HCP613" s="54"/>
      <c r="HCQ613" s="54"/>
      <c r="HCR613" s="54"/>
      <c r="HCS613" s="54"/>
      <c r="HCT613" s="54"/>
      <c r="HCU613" s="54"/>
      <c r="HCV613" s="54"/>
      <c r="HCW613" s="54"/>
      <c r="HCX613" s="54"/>
      <c r="HCY613" s="54"/>
      <c r="HCZ613" s="54"/>
      <c r="HDA613" s="54"/>
      <c r="HDB613" s="54"/>
      <c r="HDC613" s="54"/>
      <c r="HDD613" s="54"/>
      <c r="HDE613" s="54"/>
      <c r="HDF613" s="54"/>
      <c r="HDG613" s="54"/>
      <c r="HDH613" s="54"/>
      <c r="HDI613" s="54"/>
      <c r="HDJ613" s="54"/>
      <c r="HDK613" s="54"/>
      <c r="HDL613" s="54"/>
      <c r="HDM613" s="54"/>
      <c r="HDN613" s="54"/>
      <c r="HDO613" s="54"/>
      <c r="HDP613" s="54"/>
      <c r="HDQ613" s="54"/>
      <c r="HDR613" s="54"/>
      <c r="HDS613" s="54"/>
      <c r="HDT613" s="54"/>
      <c r="HDU613" s="54"/>
      <c r="HDV613" s="54"/>
      <c r="HDW613" s="54"/>
      <c r="HDX613" s="54"/>
      <c r="HDY613" s="54"/>
      <c r="HDZ613" s="54"/>
      <c r="HEA613" s="54"/>
      <c r="HEB613" s="54"/>
      <c r="HEC613" s="54"/>
      <c r="HED613" s="54"/>
      <c r="HEE613" s="54"/>
      <c r="HEF613" s="54"/>
      <c r="HEG613" s="54"/>
      <c r="HEH613" s="54"/>
      <c r="HEI613" s="54"/>
      <c r="HEJ613" s="54"/>
      <c r="HEK613" s="54"/>
      <c r="HEL613" s="54"/>
      <c r="HEM613" s="54"/>
      <c r="HEN613" s="54"/>
      <c r="HEO613" s="54"/>
      <c r="HEP613" s="54"/>
      <c r="HEQ613" s="54"/>
      <c r="HER613" s="54"/>
      <c r="HES613" s="54"/>
      <c r="HET613" s="54"/>
      <c r="HEU613" s="54"/>
      <c r="HEV613" s="54"/>
      <c r="HEW613" s="54"/>
      <c r="HEX613" s="54"/>
      <c r="HEY613" s="54"/>
      <c r="HEZ613" s="54"/>
      <c r="HFA613" s="54"/>
      <c r="HFB613" s="54"/>
      <c r="HFC613" s="54"/>
      <c r="HFD613" s="54"/>
      <c r="HFE613" s="54"/>
      <c r="HFF613" s="54"/>
      <c r="HFG613" s="54"/>
      <c r="HFH613" s="54"/>
      <c r="HFI613" s="54"/>
      <c r="HFJ613" s="54"/>
      <c r="HFK613" s="54"/>
      <c r="HFL613" s="54"/>
      <c r="HFM613" s="54"/>
      <c r="HFN613" s="54"/>
      <c r="HFO613" s="54"/>
      <c r="HFP613" s="54"/>
      <c r="HFQ613" s="54"/>
      <c r="HFR613" s="54"/>
      <c r="HFS613" s="54"/>
      <c r="HFT613" s="54"/>
      <c r="HFU613" s="54"/>
      <c r="HFV613" s="54"/>
      <c r="HFW613" s="54"/>
      <c r="HFX613" s="54"/>
      <c r="HFY613" s="54"/>
      <c r="HFZ613" s="54"/>
      <c r="HGA613" s="54"/>
      <c r="HGB613" s="54"/>
      <c r="HGC613" s="54"/>
      <c r="HGD613" s="54"/>
      <c r="HGE613" s="54"/>
      <c r="HGF613" s="54"/>
      <c r="HGG613" s="54"/>
      <c r="HGH613" s="54"/>
      <c r="HGI613" s="54"/>
      <c r="HGJ613" s="54"/>
      <c r="HGK613" s="54"/>
      <c r="HGL613" s="54"/>
      <c r="HGM613" s="54"/>
      <c r="HGN613" s="54"/>
      <c r="HGO613" s="54"/>
      <c r="HGP613" s="54"/>
      <c r="HGQ613" s="54"/>
      <c r="HGR613" s="54"/>
      <c r="HGS613" s="54"/>
      <c r="HGT613" s="54"/>
      <c r="HGU613" s="54"/>
      <c r="HGV613" s="54"/>
      <c r="HGW613" s="54"/>
      <c r="HGX613" s="54"/>
      <c r="HGY613" s="54"/>
      <c r="HGZ613" s="54"/>
      <c r="HHA613" s="54"/>
      <c r="HHB613" s="54"/>
      <c r="HHC613" s="54"/>
      <c r="HHD613" s="54"/>
      <c r="HHE613" s="54"/>
      <c r="HHF613" s="54"/>
      <c r="HHG613" s="54"/>
      <c r="HHH613" s="54"/>
      <c r="HHI613" s="54"/>
      <c r="HHJ613" s="54"/>
      <c r="HHK613" s="54"/>
      <c r="HHL613" s="54"/>
      <c r="HHM613" s="54"/>
      <c r="HHN613" s="54"/>
      <c r="HHO613" s="54"/>
      <c r="HHP613" s="54"/>
      <c r="HHQ613" s="54"/>
      <c r="HHR613" s="54"/>
      <c r="HHS613" s="54"/>
      <c r="HHT613" s="54"/>
      <c r="HHU613" s="54"/>
      <c r="HHV613" s="54"/>
      <c r="HHW613" s="54"/>
      <c r="HHX613" s="54"/>
      <c r="HHY613" s="54"/>
      <c r="HHZ613" s="54"/>
      <c r="HIA613" s="54"/>
      <c r="HIB613" s="54"/>
      <c r="HIC613" s="54"/>
      <c r="HID613" s="54"/>
      <c r="HIE613" s="54"/>
      <c r="HIF613" s="54"/>
      <c r="HIG613" s="54"/>
      <c r="HIH613" s="54"/>
      <c r="HII613" s="54"/>
      <c r="HIJ613" s="54"/>
      <c r="HIK613" s="54"/>
      <c r="HIL613" s="54"/>
      <c r="HIM613" s="54"/>
      <c r="HIN613" s="54"/>
      <c r="HIO613" s="54"/>
      <c r="HIP613" s="54"/>
      <c r="HIQ613" s="54"/>
      <c r="HIR613" s="54"/>
      <c r="HIS613" s="54"/>
      <c r="HIT613" s="54"/>
      <c r="HIU613" s="54"/>
      <c r="HIV613" s="54"/>
      <c r="HIW613" s="54"/>
      <c r="HIX613" s="54"/>
      <c r="HIY613" s="54"/>
      <c r="HIZ613" s="54"/>
      <c r="HJA613" s="54"/>
      <c r="HJB613" s="54"/>
      <c r="HJC613" s="54"/>
      <c r="HJD613" s="54"/>
      <c r="HJE613" s="54"/>
      <c r="HJF613" s="54"/>
      <c r="HJG613" s="54"/>
      <c r="HJH613" s="54"/>
      <c r="HJI613" s="54"/>
      <c r="HJJ613" s="54"/>
      <c r="HJK613" s="54"/>
      <c r="HJL613" s="54"/>
      <c r="HJM613" s="54"/>
      <c r="HJN613" s="54"/>
      <c r="HJO613" s="54"/>
      <c r="HJP613" s="54"/>
      <c r="HJQ613" s="54"/>
      <c r="HJR613" s="54"/>
      <c r="HJS613" s="54"/>
      <c r="HJT613" s="54"/>
      <c r="HJU613" s="54"/>
      <c r="HJV613" s="54"/>
      <c r="HJW613" s="54"/>
      <c r="HJX613" s="54"/>
      <c r="HJY613" s="54"/>
      <c r="HJZ613" s="54"/>
      <c r="HKA613" s="54"/>
      <c r="HKB613" s="54"/>
      <c r="HKC613" s="54"/>
      <c r="HKD613" s="54"/>
      <c r="HKE613" s="54"/>
      <c r="HKF613" s="54"/>
      <c r="HKG613" s="54"/>
      <c r="HKH613" s="54"/>
      <c r="HKI613" s="54"/>
      <c r="HKJ613" s="54"/>
      <c r="HKK613" s="54"/>
      <c r="HKL613" s="54"/>
      <c r="HKM613" s="54"/>
      <c r="HKN613" s="54"/>
      <c r="HKO613" s="54"/>
      <c r="HKP613" s="54"/>
      <c r="HKQ613" s="54"/>
      <c r="HKR613" s="54"/>
      <c r="HKS613" s="54"/>
      <c r="HKT613" s="54"/>
      <c r="HKU613" s="54"/>
      <c r="HKV613" s="54"/>
      <c r="HKW613" s="54"/>
      <c r="HKX613" s="54"/>
      <c r="HKY613" s="54"/>
      <c r="HKZ613" s="54"/>
      <c r="HLA613" s="54"/>
      <c r="HLB613" s="54"/>
      <c r="HLC613" s="54"/>
      <c r="HLD613" s="54"/>
      <c r="HLE613" s="54"/>
      <c r="HLF613" s="54"/>
      <c r="HLG613" s="54"/>
      <c r="HLH613" s="54"/>
      <c r="HLI613" s="54"/>
      <c r="HLJ613" s="54"/>
      <c r="HLK613" s="54"/>
      <c r="HLL613" s="54"/>
      <c r="HLM613" s="54"/>
      <c r="HLN613" s="54"/>
      <c r="HLO613" s="54"/>
      <c r="HLP613" s="54"/>
      <c r="HLQ613" s="54"/>
      <c r="HLR613" s="54"/>
      <c r="HLS613" s="54"/>
      <c r="HLT613" s="54"/>
      <c r="HLU613" s="54"/>
      <c r="HLV613" s="54"/>
      <c r="HLW613" s="54"/>
      <c r="HLX613" s="54"/>
      <c r="HLY613" s="54"/>
      <c r="HLZ613" s="54"/>
      <c r="HMA613" s="54"/>
      <c r="HMB613" s="54"/>
      <c r="HMC613" s="54"/>
      <c r="HMD613" s="54"/>
      <c r="HME613" s="54"/>
      <c r="HMF613" s="54"/>
      <c r="HMG613" s="54"/>
      <c r="HMH613" s="54"/>
      <c r="HMI613" s="54"/>
      <c r="HMJ613" s="54"/>
      <c r="HMK613" s="54"/>
      <c r="HML613" s="54"/>
      <c r="HMM613" s="54"/>
      <c r="HMN613" s="54"/>
      <c r="HMO613" s="54"/>
      <c r="HMP613" s="54"/>
      <c r="HMQ613" s="54"/>
      <c r="HMR613" s="54"/>
      <c r="HMS613" s="54"/>
      <c r="HMT613" s="54"/>
      <c r="HMU613" s="54"/>
      <c r="HMV613" s="54"/>
      <c r="HMW613" s="54"/>
      <c r="HMX613" s="54"/>
      <c r="HMY613" s="54"/>
      <c r="HMZ613" s="54"/>
      <c r="HNA613" s="54"/>
      <c r="HNB613" s="54"/>
      <c r="HNC613" s="54"/>
      <c r="HND613" s="54"/>
      <c r="HNE613" s="54"/>
      <c r="HNF613" s="54"/>
      <c r="HNG613" s="54"/>
      <c r="HNH613" s="54"/>
      <c r="HNI613" s="54"/>
      <c r="HNJ613" s="54"/>
      <c r="HNK613" s="54"/>
      <c r="HNL613" s="54"/>
      <c r="HNM613" s="54"/>
      <c r="HNN613" s="54"/>
      <c r="HNO613" s="54"/>
      <c r="HNP613" s="54"/>
      <c r="HNQ613" s="54"/>
      <c r="HNR613" s="54"/>
      <c r="HNS613" s="54"/>
      <c r="HNT613" s="54"/>
      <c r="HNU613" s="54"/>
      <c r="HNV613" s="54"/>
      <c r="HNW613" s="54"/>
      <c r="HNX613" s="54"/>
      <c r="HNY613" s="54"/>
      <c r="HNZ613" s="54"/>
      <c r="HOA613" s="54"/>
      <c r="HOB613" s="54"/>
      <c r="HOC613" s="54"/>
      <c r="HOD613" s="54"/>
      <c r="HOE613" s="54"/>
      <c r="HOF613" s="54"/>
      <c r="HOG613" s="54"/>
      <c r="HOH613" s="54"/>
      <c r="HOI613" s="54"/>
      <c r="HOJ613" s="54"/>
      <c r="HOK613" s="54"/>
      <c r="HOL613" s="54"/>
      <c r="HOM613" s="54"/>
      <c r="HON613" s="54"/>
      <c r="HOO613" s="54"/>
      <c r="HOP613" s="54"/>
      <c r="HOQ613" s="54"/>
      <c r="HOR613" s="54"/>
      <c r="HOS613" s="54"/>
      <c r="HOT613" s="54"/>
      <c r="HOU613" s="54"/>
      <c r="HOV613" s="54"/>
      <c r="HOW613" s="54"/>
      <c r="HOX613" s="54"/>
      <c r="HOY613" s="54"/>
      <c r="HOZ613" s="54"/>
      <c r="HPA613" s="54"/>
      <c r="HPB613" s="54"/>
      <c r="HPC613" s="54"/>
      <c r="HPD613" s="54"/>
      <c r="HPE613" s="54"/>
      <c r="HPF613" s="54"/>
      <c r="HPG613" s="54"/>
      <c r="HPH613" s="54"/>
      <c r="HPI613" s="54"/>
      <c r="HPJ613" s="54"/>
      <c r="HPK613" s="54"/>
      <c r="HPL613" s="54"/>
      <c r="HPM613" s="54"/>
      <c r="HPN613" s="54"/>
      <c r="HPO613" s="54"/>
      <c r="HPP613" s="54"/>
      <c r="HPQ613" s="54"/>
      <c r="HPR613" s="54"/>
      <c r="HPS613" s="54"/>
      <c r="HPT613" s="54"/>
      <c r="HPU613" s="54"/>
      <c r="HPV613" s="54"/>
      <c r="HPW613" s="54"/>
      <c r="HPX613" s="54"/>
      <c r="HPY613" s="54"/>
      <c r="HPZ613" s="54"/>
      <c r="HQA613" s="54"/>
      <c r="HQB613" s="54"/>
      <c r="HQC613" s="54"/>
      <c r="HQD613" s="54"/>
      <c r="HQE613" s="54"/>
      <c r="HQF613" s="54"/>
      <c r="HQG613" s="54"/>
      <c r="HQH613" s="54"/>
      <c r="HQI613" s="54"/>
      <c r="HQJ613" s="54"/>
      <c r="HQK613" s="54"/>
      <c r="HQL613" s="54"/>
      <c r="HQM613" s="54"/>
      <c r="HQN613" s="54"/>
      <c r="HQO613" s="54"/>
      <c r="HQP613" s="54"/>
      <c r="HQQ613" s="54"/>
      <c r="HQR613" s="54"/>
      <c r="HQS613" s="54"/>
      <c r="HQT613" s="54"/>
      <c r="HQU613" s="54"/>
      <c r="HQV613" s="54"/>
      <c r="HQW613" s="54"/>
      <c r="HQX613" s="54"/>
      <c r="HQY613" s="54"/>
      <c r="HQZ613" s="54"/>
      <c r="HRA613" s="54"/>
      <c r="HRB613" s="54"/>
      <c r="HRC613" s="54"/>
      <c r="HRD613" s="54"/>
      <c r="HRE613" s="54"/>
      <c r="HRF613" s="54"/>
      <c r="HRG613" s="54"/>
      <c r="HRH613" s="54"/>
      <c r="HRI613" s="54"/>
      <c r="HRJ613" s="54"/>
      <c r="HRK613" s="54"/>
      <c r="HRL613" s="54"/>
      <c r="HRM613" s="54"/>
      <c r="HRN613" s="54"/>
      <c r="HRO613" s="54"/>
      <c r="HRP613" s="54"/>
      <c r="HRQ613" s="54"/>
      <c r="HRR613" s="54"/>
      <c r="HRS613" s="54"/>
      <c r="HRT613" s="54"/>
      <c r="HRU613" s="54"/>
      <c r="HRV613" s="54"/>
      <c r="HRW613" s="54"/>
      <c r="HRX613" s="54"/>
      <c r="HRY613" s="54"/>
      <c r="HRZ613" s="54"/>
      <c r="HSA613" s="54"/>
      <c r="HSB613" s="54"/>
      <c r="HSC613" s="54"/>
      <c r="HSD613" s="54"/>
      <c r="HSE613" s="54"/>
      <c r="HSF613" s="54"/>
      <c r="HSG613" s="54"/>
      <c r="HSH613" s="54"/>
      <c r="HSI613" s="54"/>
      <c r="HSJ613" s="54"/>
      <c r="HSK613" s="54"/>
      <c r="HSL613" s="54"/>
      <c r="HSM613" s="54"/>
      <c r="HSN613" s="54"/>
      <c r="HSO613" s="54"/>
      <c r="HSP613" s="54"/>
      <c r="HSQ613" s="54"/>
      <c r="HSR613" s="54"/>
      <c r="HSS613" s="54"/>
      <c r="HST613" s="54"/>
      <c r="HSU613" s="54"/>
      <c r="HSV613" s="54"/>
      <c r="HSW613" s="54"/>
      <c r="HSX613" s="54"/>
      <c r="HSY613" s="54"/>
      <c r="HSZ613" s="54"/>
      <c r="HTA613" s="54"/>
      <c r="HTB613" s="54"/>
      <c r="HTC613" s="54"/>
      <c r="HTD613" s="54"/>
      <c r="HTE613" s="54"/>
      <c r="HTF613" s="54"/>
      <c r="HTG613" s="54"/>
      <c r="HTH613" s="54"/>
      <c r="HTI613" s="54"/>
      <c r="HTJ613" s="54"/>
      <c r="HTK613" s="54"/>
      <c r="HTL613" s="54"/>
      <c r="HTM613" s="54"/>
      <c r="HTN613" s="54"/>
      <c r="HTO613" s="54"/>
      <c r="HTP613" s="54"/>
      <c r="HTQ613" s="54"/>
      <c r="HTR613" s="54"/>
      <c r="HTS613" s="54"/>
      <c r="HTT613" s="54"/>
      <c r="HTU613" s="54"/>
      <c r="HTV613" s="54"/>
      <c r="HTW613" s="54"/>
      <c r="HTX613" s="54"/>
      <c r="HTY613" s="54"/>
      <c r="HTZ613" s="54"/>
      <c r="HUA613" s="54"/>
      <c r="HUB613" s="54"/>
      <c r="HUC613" s="54"/>
      <c r="HUD613" s="54"/>
      <c r="HUE613" s="54"/>
      <c r="HUF613" s="54"/>
      <c r="HUG613" s="54"/>
      <c r="HUH613" s="54"/>
      <c r="HUI613" s="54"/>
      <c r="HUJ613" s="54"/>
      <c r="HUK613" s="54"/>
      <c r="HUL613" s="54"/>
      <c r="HUM613" s="54"/>
      <c r="HUN613" s="54"/>
      <c r="HUO613" s="54"/>
      <c r="HUP613" s="54"/>
      <c r="HUQ613" s="54"/>
      <c r="HUR613" s="54"/>
      <c r="HUS613" s="54"/>
      <c r="HUT613" s="54"/>
      <c r="HUU613" s="54"/>
      <c r="HUV613" s="54"/>
      <c r="HUW613" s="54"/>
      <c r="HUX613" s="54"/>
      <c r="HUY613" s="54"/>
      <c r="HUZ613" s="54"/>
      <c r="HVA613" s="54"/>
      <c r="HVB613" s="54"/>
      <c r="HVC613" s="54"/>
      <c r="HVD613" s="54"/>
      <c r="HVE613" s="54"/>
      <c r="HVF613" s="54"/>
      <c r="HVG613" s="54"/>
      <c r="HVH613" s="54"/>
      <c r="HVI613" s="54"/>
      <c r="HVJ613" s="54"/>
      <c r="HVK613" s="54"/>
      <c r="HVL613" s="54"/>
      <c r="HVM613" s="54"/>
      <c r="HVN613" s="54"/>
      <c r="HVO613" s="54"/>
      <c r="HVP613" s="54"/>
      <c r="HVQ613" s="54"/>
      <c r="HVR613" s="54"/>
      <c r="HVS613" s="54"/>
      <c r="HVT613" s="54"/>
      <c r="HVU613" s="54"/>
      <c r="HVV613" s="54"/>
      <c r="HVW613" s="54"/>
      <c r="HVX613" s="54"/>
      <c r="HVY613" s="54"/>
      <c r="HVZ613" s="54"/>
      <c r="HWA613" s="54"/>
      <c r="HWB613" s="54"/>
      <c r="HWC613" s="54"/>
      <c r="HWD613" s="54"/>
      <c r="HWE613" s="54"/>
      <c r="HWF613" s="54"/>
      <c r="HWG613" s="54"/>
      <c r="HWH613" s="54"/>
      <c r="HWI613" s="54"/>
      <c r="HWJ613" s="54"/>
      <c r="HWK613" s="54"/>
      <c r="HWL613" s="54"/>
      <c r="HWM613" s="54"/>
      <c r="HWN613" s="54"/>
      <c r="HWO613" s="54"/>
      <c r="HWP613" s="54"/>
      <c r="HWQ613" s="54"/>
      <c r="HWR613" s="54"/>
      <c r="HWS613" s="54"/>
      <c r="HWT613" s="54"/>
      <c r="HWU613" s="54"/>
      <c r="HWV613" s="54"/>
      <c r="HWW613" s="54"/>
      <c r="HWX613" s="54"/>
      <c r="HWY613" s="54"/>
      <c r="HWZ613" s="54"/>
      <c r="HXA613" s="54"/>
      <c r="HXB613" s="54"/>
      <c r="HXC613" s="54"/>
      <c r="HXD613" s="54"/>
      <c r="HXE613" s="54"/>
      <c r="HXF613" s="54"/>
      <c r="HXG613" s="54"/>
      <c r="HXH613" s="54"/>
      <c r="HXI613" s="54"/>
      <c r="HXJ613" s="54"/>
      <c r="HXK613" s="54"/>
      <c r="HXL613" s="54"/>
      <c r="HXM613" s="54"/>
      <c r="HXN613" s="54"/>
      <c r="HXO613" s="54"/>
      <c r="HXP613" s="54"/>
      <c r="HXQ613" s="54"/>
      <c r="HXR613" s="54"/>
      <c r="HXS613" s="54"/>
      <c r="HXT613" s="54"/>
      <c r="HXU613" s="54"/>
      <c r="HXV613" s="54"/>
      <c r="HXW613" s="54"/>
      <c r="HXX613" s="54"/>
      <c r="HXY613" s="54"/>
      <c r="HXZ613" s="54"/>
      <c r="HYA613" s="54"/>
      <c r="HYB613" s="54"/>
      <c r="HYC613" s="54"/>
      <c r="HYD613" s="54"/>
      <c r="HYE613" s="54"/>
      <c r="HYF613" s="54"/>
      <c r="HYG613" s="54"/>
      <c r="HYH613" s="54"/>
      <c r="HYI613" s="54"/>
      <c r="HYJ613" s="54"/>
      <c r="HYK613" s="54"/>
      <c r="HYL613" s="54"/>
      <c r="HYM613" s="54"/>
      <c r="HYN613" s="54"/>
      <c r="HYO613" s="54"/>
      <c r="HYP613" s="54"/>
      <c r="HYQ613" s="54"/>
      <c r="HYR613" s="54"/>
      <c r="HYS613" s="54"/>
      <c r="HYT613" s="54"/>
      <c r="HYU613" s="54"/>
      <c r="HYV613" s="54"/>
      <c r="HYW613" s="54"/>
      <c r="HYX613" s="54"/>
      <c r="HYY613" s="54"/>
      <c r="HYZ613" s="54"/>
      <c r="HZA613" s="54"/>
      <c r="HZB613" s="54"/>
      <c r="HZC613" s="54"/>
      <c r="HZD613" s="54"/>
      <c r="HZE613" s="54"/>
      <c r="HZF613" s="54"/>
      <c r="HZG613" s="54"/>
      <c r="HZH613" s="54"/>
      <c r="HZI613" s="54"/>
      <c r="HZJ613" s="54"/>
      <c r="HZK613" s="54"/>
      <c r="HZL613" s="54"/>
      <c r="HZM613" s="54"/>
      <c r="HZN613" s="54"/>
      <c r="HZO613" s="54"/>
      <c r="HZP613" s="54"/>
      <c r="HZQ613" s="54"/>
      <c r="HZR613" s="54"/>
      <c r="HZS613" s="54"/>
      <c r="HZT613" s="54"/>
      <c r="HZU613" s="54"/>
      <c r="HZV613" s="54"/>
      <c r="HZW613" s="54"/>
      <c r="HZX613" s="54"/>
      <c r="HZY613" s="54"/>
      <c r="HZZ613" s="54"/>
      <c r="IAA613" s="54"/>
      <c r="IAB613" s="54"/>
      <c r="IAC613" s="54"/>
      <c r="IAD613" s="54"/>
      <c r="IAE613" s="54"/>
      <c r="IAF613" s="54"/>
      <c r="IAG613" s="54"/>
      <c r="IAH613" s="54"/>
      <c r="IAI613" s="54"/>
      <c r="IAJ613" s="54"/>
      <c r="IAK613" s="54"/>
      <c r="IAL613" s="54"/>
      <c r="IAM613" s="54"/>
      <c r="IAN613" s="54"/>
      <c r="IAO613" s="54"/>
      <c r="IAP613" s="54"/>
      <c r="IAQ613" s="54"/>
      <c r="IAR613" s="54"/>
      <c r="IAS613" s="54"/>
      <c r="IAT613" s="54"/>
      <c r="IAU613" s="54"/>
      <c r="IAV613" s="54"/>
      <c r="IAW613" s="54"/>
      <c r="IAX613" s="54"/>
      <c r="IAY613" s="54"/>
      <c r="IAZ613" s="54"/>
      <c r="IBA613" s="54"/>
      <c r="IBB613" s="54"/>
      <c r="IBC613" s="54"/>
      <c r="IBD613" s="54"/>
      <c r="IBE613" s="54"/>
      <c r="IBF613" s="54"/>
      <c r="IBG613" s="54"/>
      <c r="IBH613" s="54"/>
      <c r="IBI613" s="54"/>
      <c r="IBJ613" s="54"/>
      <c r="IBK613" s="54"/>
      <c r="IBL613" s="54"/>
      <c r="IBM613" s="54"/>
      <c r="IBN613" s="54"/>
      <c r="IBO613" s="54"/>
      <c r="IBP613" s="54"/>
      <c r="IBQ613" s="54"/>
      <c r="IBR613" s="54"/>
      <c r="IBS613" s="54"/>
      <c r="IBT613" s="54"/>
      <c r="IBU613" s="54"/>
      <c r="IBV613" s="54"/>
      <c r="IBW613" s="54"/>
      <c r="IBX613" s="54"/>
      <c r="IBY613" s="54"/>
      <c r="IBZ613" s="54"/>
      <c r="ICA613" s="54"/>
      <c r="ICB613" s="54"/>
      <c r="ICC613" s="54"/>
      <c r="ICD613" s="54"/>
      <c r="ICE613" s="54"/>
      <c r="ICF613" s="54"/>
      <c r="ICG613" s="54"/>
      <c r="ICH613" s="54"/>
      <c r="ICI613" s="54"/>
      <c r="ICJ613" s="54"/>
      <c r="ICK613" s="54"/>
      <c r="ICL613" s="54"/>
      <c r="ICM613" s="54"/>
      <c r="ICN613" s="54"/>
      <c r="ICO613" s="54"/>
      <c r="ICP613" s="54"/>
      <c r="ICQ613" s="54"/>
      <c r="ICR613" s="54"/>
      <c r="ICS613" s="54"/>
      <c r="ICT613" s="54"/>
      <c r="ICU613" s="54"/>
      <c r="ICV613" s="54"/>
      <c r="ICW613" s="54"/>
      <c r="ICX613" s="54"/>
      <c r="ICY613" s="54"/>
      <c r="ICZ613" s="54"/>
      <c r="IDA613" s="54"/>
      <c r="IDB613" s="54"/>
      <c r="IDC613" s="54"/>
      <c r="IDD613" s="54"/>
      <c r="IDE613" s="54"/>
      <c r="IDF613" s="54"/>
      <c r="IDG613" s="54"/>
      <c r="IDH613" s="54"/>
      <c r="IDI613" s="54"/>
      <c r="IDJ613" s="54"/>
      <c r="IDK613" s="54"/>
      <c r="IDL613" s="54"/>
      <c r="IDM613" s="54"/>
      <c r="IDN613" s="54"/>
      <c r="IDO613" s="54"/>
      <c r="IDP613" s="54"/>
      <c r="IDQ613" s="54"/>
      <c r="IDR613" s="54"/>
      <c r="IDS613" s="54"/>
      <c r="IDT613" s="54"/>
      <c r="IDU613" s="54"/>
      <c r="IDV613" s="54"/>
      <c r="IDW613" s="54"/>
      <c r="IDX613" s="54"/>
      <c r="IDY613" s="54"/>
      <c r="IDZ613" s="54"/>
      <c r="IEA613" s="54"/>
      <c r="IEB613" s="54"/>
      <c r="IEC613" s="54"/>
      <c r="IED613" s="54"/>
      <c r="IEE613" s="54"/>
      <c r="IEF613" s="54"/>
      <c r="IEG613" s="54"/>
      <c r="IEH613" s="54"/>
      <c r="IEI613" s="54"/>
      <c r="IEJ613" s="54"/>
      <c r="IEK613" s="54"/>
      <c r="IEL613" s="54"/>
      <c r="IEM613" s="54"/>
      <c r="IEN613" s="54"/>
      <c r="IEO613" s="54"/>
      <c r="IEP613" s="54"/>
      <c r="IEQ613" s="54"/>
      <c r="IER613" s="54"/>
      <c r="IES613" s="54"/>
      <c r="IET613" s="54"/>
      <c r="IEU613" s="54"/>
      <c r="IEV613" s="54"/>
      <c r="IEW613" s="54"/>
      <c r="IEX613" s="54"/>
      <c r="IEY613" s="54"/>
      <c r="IEZ613" s="54"/>
      <c r="IFA613" s="54"/>
      <c r="IFB613" s="54"/>
      <c r="IFC613" s="54"/>
      <c r="IFD613" s="54"/>
      <c r="IFE613" s="54"/>
      <c r="IFF613" s="54"/>
      <c r="IFG613" s="54"/>
      <c r="IFH613" s="54"/>
      <c r="IFI613" s="54"/>
      <c r="IFJ613" s="54"/>
      <c r="IFK613" s="54"/>
      <c r="IFL613" s="54"/>
      <c r="IFM613" s="54"/>
      <c r="IFN613" s="54"/>
      <c r="IFO613" s="54"/>
      <c r="IFP613" s="54"/>
      <c r="IFQ613" s="54"/>
      <c r="IFR613" s="54"/>
      <c r="IFS613" s="54"/>
      <c r="IFT613" s="54"/>
      <c r="IFU613" s="54"/>
      <c r="IFV613" s="54"/>
      <c r="IFW613" s="54"/>
      <c r="IFX613" s="54"/>
      <c r="IFY613" s="54"/>
      <c r="IFZ613" s="54"/>
      <c r="IGA613" s="54"/>
      <c r="IGB613" s="54"/>
      <c r="IGC613" s="54"/>
      <c r="IGD613" s="54"/>
      <c r="IGE613" s="54"/>
      <c r="IGF613" s="54"/>
      <c r="IGG613" s="54"/>
      <c r="IGH613" s="54"/>
      <c r="IGI613" s="54"/>
      <c r="IGJ613" s="54"/>
      <c r="IGK613" s="54"/>
      <c r="IGL613" s="54"/>
      <c r="IGM613" s="54"/>
      <c r="IGN613" s="54"/>
      <c r="IGO613" s="54"/>
      <c r="IGP613" s="54"/>
      <c r="IGQ613" s="54"/>
      <c r="IGR613" s="54"/>
      <c r="IGS613" s="54"/>
      <c r="IGT613" s="54"/>
      <c r="IGU613" s="54"/>
      <c r="IGV613" s="54"/>
      <c r="IGW613" s="54"/>
      <c r="IGX613" s="54"/>
      <c r="IGY613" s="54"/>
      <c r="IGZ613" s="54"/>
      <c r="IHA613" s="54"/>
      <c r="IHB613" s="54"/>
      <c r="IHC613" s="54"/>
      <c r="IHD613" s="54"/>
      <c r="IHE613" s="54"/>
      <c r="IHF613" s="54"/>
      <c r="IHG613" s="54"/>
      <c r="IHH613" s="54"/>
      <c r="IHI613" s="54"/>
      <c r="IHJ613" s="54"/>
      <c r="IHK613" s="54"/>
      <c r="IHL613" s="54"/>
      <c r="IHM613" s="54"/>
      <c r="IHN613" s="54"/>
      <c r="IHO613" s="54"/>
      <c r="IHP613" s="54"/>
      <c r="IHQ613" s="54"/>
      <c r="IHR613" s="54"/>
      <c r="IHS613" s="54"/>
      <c r="IHT613" s="54"/>
      <c r="IHU613" s="54"/>
      <c r="IHV613" s="54"/>
      <c r="IHW613" s="54"/>
      <c r="IHX613" s="54"/>
      <c r="IHY613" s="54"/>
      <c r="IHZ613" s="54"/>
      <c r="IIA613" s="54"/>
      <c r="IIB613" s="54"/>
      <c r="IIC613" s="54"/>
      <c r="IID613" s="54"/>
      <c r="IIE613" s="54"/>
      <c r="IIF613" s="54"/>
      <c r="IIG613" s="54"/>
      <c r="IIH613" s="54"/>
      <c r="III613" s="54"/>
      <c r="IIJ613" s="54"/>
      <c r="IIK613" s="54"/>
      <c r="IIL613" s="54"/>
      <c r="IIM613" s="54"/>
      <c r="IIN613" s="54"/>
      <c r="IIO613" s="54"/>
      <c r="IIP613" s="54"/>
      <c r="IIQ613" s="54"/>
      <c r="IIR613" s="54"/>
      <c r="IIS613" s="54"/>
      <c r="IIT613" s="54"/>
      <c r="IIU613" s="54"/>
      <c r="IIV613" s="54"/>
      <c r="IIW613" s="54"/>
      <c r="IIX613" s="54"/>
      <c r="IIY613" s="54"/>
      <c r="IIZ613" s="54"/>
      <c r="IJA613" s="54"/>
      <c r="IJB613" s="54"/>
      <c r="IJC613" s="54"/>
      <c r="IJD613" s="54"/>
      <c r="IJE613" s="54"/>
      <c r="IJF613" s="54"/>
      <c r="IJG613" s="54"/>
      <c r="IJH613" s="54"/>
      <c r="IJI613" s="54"/>
      <c r="IJJ613" s="54"/>
      <c r="IJK613" s="54"/>
      <c r="IJL613" s="54"/>
      <c r="IJM613" s="54"/>
      <c r="IJN613" s="54"/>
      <c r="IJO613" s="54"/>
      <c r="IJP613" s="54"/>
      <c r="IJQ613" s="54"/>
      <c r="IJR613" s="54"/>
      <c r="IJS613" s="54"/>
      <c r="IJT613" s="54"/>
      <c r="IJU613" s="54"/>
      <c r="IJV613" s="54"/>
      <c r="IJW613" s="54"/>
      <c r="IJX613" s="54"/>
      <c r="IJY613" s="54"/>
      <c r="IJZ613" s="54"/>
      <c r="IKA613" s="54"/>
      <c r="IKB613" s="54"/>
      <c r="IKC613" s="54"/>
      <c r="IKD613" s="54"/>
      <c r="IKE613" s="54"/>
      <c r="IKF613" s="54"/>
      <c r="IKG613" s="54"/>
      <c r="IKH613" s="54"/>
      <c r="IKI613" s="54"/>
      <c r="IKJ613" s="54"/>
      <c r="IKK613" s="54"/>
      <c r="IKL613" s="54"/>
      <c r="IKM613" s="54"/>
      <c r="IKN613" s="54"/>
      <c r="IKO613" s="54"/>
      <c r="IKP613" s="54"/>
      <c r="IKQ613" s="54"/>
      <c r="IKR613" s="54"/>
      <c r="IKS613" s="54"/>
      <c r="IKT613" s="54"/>
      <c r="IKU613" s="54"/>
      <c r="IKV613" s="54"/>
      <c r="IKW613" s="54"/>
      <c r="IKX613" s="54"/>
      <c r="IKY613" s="54"/>
      <c r="IKZ613" s="54"/>
      <c r="ILA613" s="54"/>
      <c r="ILB613" s="54"/>
      <c r="ILC613" s="54"/>
      <c r="ILD613" s="54"/>
      <c r="ILE613" s="54"/>
      <c r="ILF613" s="54"/>
      <c r="ILG613" s="54"/>
      <c r="ILH613" s="54"/>
      <c r="ILI613" s="54"/>
      <c r="ILJ613" s="54"/>
      <c r="ILK613" s="54"/>
      <c r="ILL613" s="54"/>
      <c r="ILM613" s="54"/>
      <c r="ILN613" s="54"/>
      <c r="ILO613" s="54"/>
      <c r="ILP613" s="54"/>
      <c r="ILQ613" s="54"/>
      <c r="ILR613" s="54"/>
      <c r="ILS613" s="54"/>
      <c r="ILT613" s="54"/>
      <c r="ILU613" s="54"/>
      <c r="ILV613" s="54"/>
      <c r="ILW613" s="54"/>
      <c r="ILX613" s="54"/>
      <c r="ILY613" s="54"/>
      <c r="ILZ613" s="54"/>
      <c r="IMA613" s="54"/>
      <c r="IMB613" s="54"/>
      <c r="IMC613" s="54"/>
      <c r="IMD613" s="54"/>
      <c r="IME613" s="54"/>
      <c r="IMF613" s="54"/>
      <c r="IMG613" s="54"/>
      <c r="IMH613" s="54"/>
      <c r="IMI613" s="54"/>
      <c r="IMJ613" s="54"/>
      <c r="IMK613" s="54"/>
      <c r="IML613" s="54"/>
      <c r="IMM613" s="54"/>
      <c r="IMN613" s="54"/>
      <c r="IMO613" s="54"/>
      <c r="IMP613" s="54"/>
      <c r="IMQ613" s="54"/>
      <c r="IMR613" s="54"/>
      <c r="IMS613" s="54"/>
      <c r="IMT613" s="54"/>
      <c r="IMU613" s="54"/>
      <c r="IMV613" s="54"/>
      <c r="IMW613" s="54"/>
      <c r="IMX613" s="54"/>
      <c r="IMY613" s="54"/>
      <c r="IMZ613" s="54"/>
      <c r="INA613" s="54"/>
      <c r="INB613" s="54"/>
      <c r="INC613" s="54"/>
      <c r="IND613" s="54"/>
      <c r="INE613" s="54"/>
      <c r="INF613" s="54"/>
      <c r="ING613" s="54"/>
      <c r="INH613" s="54"/>
      <c r="INI613" s="54"/>
      <c r="INJ613" s="54"/>
      <c r="INK613" s="54"/>
      <c r="INL613" s="54"/>
      <c r="INM613" s="54"/>
      <c r="INN613" s="54"/>
      <c r="INO613" s="54"/>
      <c r="INP613" s="54"/>
      <c r="INQ613" s="54"/>
      <c r="INR613" s="54"/>
      <c r="INS613" s="54"/>
      <c r="INT613" s="54"/>
      <c r="INU613" s="54"/>
      <c r="INV613" s="54"/>
      <c r="INW613" s="54"/>
      <c r="INX613" s="54"/>
      <c r="INY613" s="54"/>
      <c r="INZ613" s="54"/>
      <c r="IOA613" s="54"/>
      <c r="IOB613" s="54"/>
      <c r="IOC613" s="54"/>
      <c r="IOD613" s="54"/>
      <c r="IOE613" s="54"/>
      <c r="IOF613" s="54"/>
      <c r="IOG613" s="54"/>
      <c r="IOH613" s="54"/>
      <c r="IOI613" s="54"/>
      <c r="IOJ613" s="54"/>
      <c r="IOK613" s="54"/>
      <c r="IOL613" s="54"/>
      <c r="IOM613" s="54"/>
      <c r="ION613" s="54"/>
      <c r="IOO613" s="54"/>
      <c r="IOP613" s="54"/>
      <c r="IOQ613" s="54"/>
      <c r="IOR613" s="54"/>
      <c r="IOS613" s="54"/>
      <c r="IOT613" s="54"/>
      <c r="IOU613" s="54"/>
      <c r="IOV613" s="54"/>
      <c r="IOW613" s="54"/>
      <c r="IOX613" s="54"/>
      <c r="IOY613" s="54"/>
      <c r="IOZ613" s="54"/>
      <c r="IPA613" s="54"/>
      <c r="IPB613" s="54"/>
      <c r="IPC613" s="54"/>
      <c r="IPD613" s="54"/>
      <c r="IPE613" s="54"/>
      <c r="IPF613" s="54"/>
      <c r="IPG613" s="54"/>
      <c r="IPH613" s="54"/>
      <c r="IPI613" s="54"/>
      <c r="IPJ613" s="54"/>
      <c r="IPK613" s="54"/>
      <c r="IPL613" s="54"/>
      <c r="IPM613" s="54"/>
      <c r="IPN613" s="54"/>
      <c r="IPO613" s="54"/>
      <c r="IPP613" s="54"/>
      <c r="IPQ613" s="54"/>
      <c r="IPR613" s="54"/>
      <c r="IPS613" s="54"/>
      <c r="IPT613" s="54"/>
      <c r="IPU613" s="54"/>
      <c r="IPV613" s="54"/>
      <c r="IPW613" s="54"/>
      <c r="IPX613" s="54"/>
      <c r="IPY613" s="54"/>
      <c r="IPZ613" s="54"/>
      <c r="IQA613" s="54"/>
      <c r="IQB613" s="54"/>
      <c r="IQC613" s="54"/>
      <c r="IQD613" s="54"/>
      <c r="IQE613" s="54"/>
      <c r="IQF613" s="54"/>
      <c r="IQG613" s="54"/>
      <c r="IQH613" s="54"/>
      <c r="IQI613" s="54"/>
      <c r="IQJ613" s="54"/>
      <c r="IQK613" s="54"/>
      <c r="IQL613" s="54"/>
      <c r="IQM613" s="54"/>
      <c r="IQN613" s="54"/>
      <c r="IQO613" s="54"/>
      <c r="IQP613" s="54"/>
      <c r="IQQ613" s="54"/>
      <c r="IQR613" s="54"/>
      <c r="IQS613" s="54"/>
      <c r="IQT613" s="54"/>
      <c r="IQU613" s="54"/>
      <c r="IQV613" s="54"/>
      <c r="IQW613" s="54"/>
      <c r="IQX613" s="54"/>
      <c r="IQY613" s="54"/>
      <c r="IQZ613" s="54"/>
      <c r="IRA613" s="54"/>
      <c r="IRB613" s="54"/>
      <c r="IRC613" s="54"/>
      <c r="IRD613" s="54"/>
      <c r="IRE613" s="54"/>
      <c r="IRF613" s="54"/>
      <c r="IRG613" s="54"/>
      <c r="IRH613" s="54"/>
      <c r="IRI613" s="54"/>
      <c r="IRJ613" s="54"/>
      <c r="IRK613" s="54"/>
      <c r="IRL613" s="54"/>
      <c r="IRM613" s="54"/>
      <c r="IRN613" s="54"/>
      <c r="IRO613" s="54"/>
      <c r="IRP613" s="54"/>
      <c r="IRQ613" s="54"/>
      <c r="IRR613" s="54"/>
      <c r="IRS613" s="54"/>
      <c r="IRT613" s="54"/>
      <c r="IRU613" s="54"/>
      <c r="IRV613" s="54"/>
      <c r="IRW613" s="54"/>
      <c r="IRX613" s="54"/>
      <c r="IRY613" s="54"/>
      <c r="IRZ613" s="54"/>
      <c r="ISA613" s="54"/>
      <c r="ISB613" s="54"/>
      <c r="ISC613" s="54"/>
      <c r="ISD613" s="54"/>
      <c r="ISE613" s="54"/>
      <c r="ISF613" s="54"/>
      <c r="ISG613" s="54"/>
      <c r="ISH613" s="54"/>
      <c r="ISI613" s="54"/>
      <c r="ISJ613" s="54"/>
      <c r="ISK613" s="54"/>
      <c r="ISL613" s="54"/>
      <c r="ISM613" s="54"/>
      <c r="ISN613" s="54"/>
      <c r="ISO613" s="54"/>
      <c r="ISP613" s="54"/>
      <c r="ISQ613" s="54"/>
      <c r="ISR613" s="54"/>
      <c r="ISS613" s="54"/>
      <c r="IST613" s="54"/>
      <c r="ISU613" s="54"/>
      <c r="ISV613" s="54"/>
      <c r="ISW613" s="54"/>
      <c r="ISX613" s="54"/>
      <c r="ISY613" s="54"/>
      <c r="ISZ613" s="54"/>
      <c r="ITA613" s="54"/>
      <c r="ITB613" s="54"/>
      <c r="ITC613" s="54"/>
      <c r="ITD613" s="54"/>
      <c r="ITE613" s="54"/>
      <c r="ITF613" s="54"/>
      <c r="ITG613" s="54"/>
      <c r="ITH613" s="54"/>
      <c r="ITI613" s="54"/>
      <c r="ITJ613" s="54"/>
      <c r="ITK613" s="54"/>
      <c r="ITL613" s="54"/>
      <c r="ITM613" s="54"/>
      <c r="ITN613" s="54"/>
      <c r="ITO613" s="54"/>
      <c r="ITP613" s="54"/>
      <c r="ITQ613" s="54"/>
      <c r="ITR613" s="54"/>
      <c r="ITS613" s="54"/>
      <c r="ITT613" s="54"/>
      <c r="ITU613" s="54"/>
      <c r="ITV613" s="54"/>
      <c r="ITW613" s="54"/>
      <c r="ITX613" s="54"/>
      <c r="ITY613" s="54"/>
      <c r="ITZ613" s="54"/>
      <c r="IUA613" s="54"/>
      <c r="IUB613" s="54"/>
      <c r="IUC613" s="54"/>
      <c r="IUD613" s="54"/>
      <c r="IUE613" s="54"/>
      <c r="IUF613" s="54"/>
      <c r="IUG613" s="54"/>
      <c r="IUH613" s="54"/>
      <c r="IUI613" s="54"/>
      <c r="IUJ613" s="54"/>
      <c r="IUK613" s="54"/>
      <c r="IUL613" s="54"/>
      <c r="IUM613" s="54"/>
      <c r="IUN613" s="54"/>
      <c r="IUO613" s="54"/>
      <c r="IUP613" s="54"/>
      <c r="IUQ613" s="54"/>
      <c r="IUR613" s="54"/>
      <c r="IUS613" s="54"/>
      <c r="IUT613" s="54"/>
      <c r="IUU613" s="54"/>
      <c r="IUV613" s="54"/>
      <c r="IUW613" s="54"/>
      <c r="IUX613" s="54"/>
      <c r="IUY613" s="54"/>
      <c r="IUZ613" s="54"/>
      <c r="IVA613" s="54"/>
      <c r="IVB613" s="54"/>
      <c r="IVC613" s="54"/>
      <c r="IVD613" s="54"/>
      <c r="IVE613" s="54"/>
      <c r="IVF613" s="54"/>
      <c r="IVG613" s="54"/>
      <c r="IVH613" s="54"/>
      <c r="IVI613" s="54"/>
      <c r="IVJ613" s="54"/>
      <c r="IVK613" s="54"/>
      <c r="IVL613" s="54"/>
      <c r="IVM613" s="54"/>
      <c r="IVN613" s="54"/>
      <c r="IVO613" s="54"/>
      <c r="IVP613" s="54"/>
      <c r="IVQ613" s="54"/>
      <c r="IVR613" s="54"/>
      <c r="IVS613" s="54"/>
      <c r="IVT613" s="54"/>
      <c r="IVU613" s="54"/>
      <c r="IVV613" s="54"/>
      <c r="IVW613" s="54"/>
      <c r="IVX613" s="54"/>
      <c r="IVY613" s="54"/>
      <c r="IVZ613" s="54"/>
      <c r="IWA613" s="54"/>
      <c r="IWB613" s="54"/>
      <c r="IWC613" s="54"/>
      <c r="IWD613" s="54"/>
      <c r="IWE613" s="54"/>
      <c r="IWF613" s="54"/>
      <c r="IWG613" s="54"/>
      <c r="IWH613" s="54"/>
      <c r="IWI613" s="54"/>
      <c r="IWJ613" s="54"/>
      <c r="IWK613" s="54"/>
      <c r="IWL613" s="54"/>
      <c r="IWM613" s="54"/>
      <c r="IWN613" s="54"/>
      <c r="IWO613" s="54"/>
      <c r="IWP613" s="54"/>
      <c r="IWQ613" s="54"/>
      <c r="IWR613" s="54"/>
      <c r="IWS613" s="54"/>
      <c r="IWT613" s="54"/>
      <c r="IWU613" s="54"/>
      <c r="IWV613" s="54"/>
      <c r="IWW613" s="54"/>
      <c r="IWX613" s="54"/>
      <c r="IWY613" s="54"/>
      <c r="IWZ613" s="54"/>
      <c r="IXA613" s="54"/>
      <c r="IXB613" s="54"/>
      <c r="IXC613" s="54"/>
      <c r="IXD613" s="54"/>
      <c r="IXE613" s="54"/>
      <c r="IXF613" s="54"/>
      <c r="IXG613" s="54"/>
      <c r="IXH613" s="54"/>
      <c r="IXI613" s="54"/>
      <c r="IXJ613" s="54"/>
      <c r="IXK613" s="54"/>
      <c r="IXL613" s="54"/>
      <c r="IXM613" s="54"/>
      <c r="IXN613" s="54"/>
      <c r="IXO613" s="54"/>
      <c r="IXP613" s="54"/>
      <c r="IXQ613" s="54"/>
      <c r="IXR613" s="54"/>
      <c r="IXS613" s="54"/>
      <c r="IXT613" s="54"/>
      <c r="IXU613" s="54"/>
      <c r="IXV613" s="54"/>
      <c r="IXW613" s="54"/>
      <c r="IXX613" s="54"/>
      <c r="IXY613" s="54"/>
      <c r="IXZ613" s="54"/>
      <c r="IYA613" s="54"/>
      <c r="IYB613" s="54"/>
      <c r="IYC613" s="54"/>
      <c r="IYD613" s="54"/>
      <c r="IYE613" s="54"/>
      <c r="IYF613" s="54"/>
      <c r="IYG613" s="54"/>
      <c r="IYH613" s="54"/>
      <c r="IYI613" s="54"/>
      <c r="IYJ613" s="54"/>
      <c r="IYK613" s="54"/>
      <c r="IYL613" s="54"/>
      <c r="IYM613" s="54"/>
      <c r="IYN613" s="54"/>
      <c r="IYO613" s="54"/>
      <c r="IYP613" s="54"/>
      <c r="IYQ613" s="54"/>
      <c r="IYR613" s="54"/>
      <c r="IYS613" s="54"/>
      <c r="IYT613" s="54"/>
      <c r="IYU613" s="54"/>
      <c r="IYV613" s="54"/>
      <c r="IYW613" s="54"/>
      <c r="IYX613" s="54"/>
      <c r="IYY613" s="54"/>
      <c r="IYZ613" s="54"/>
      <c r="IZA613" s="54"/>
      <c r="IZB613" s="54"/>
      <c r="IZC613" s="54"/>
      <c r="IZD613" s="54"/>
      <c r="IZE613" s="54"/>
      <c r="IZF613" s="54"/>
      <c r="IZG613" s="54"/>
      <c r="IZH613" s="54"/>
      <c r="IZI613" s="54"/>
      <c r="IZJ613" s="54"/>
      <c r="IZK613" s="54"/>
      <c r="IZL613" s="54"/>
      <c r="IZM613" s="54"/>
      <c r="IZN613" s="54"/>
      <c r="IZO613" s="54"/>
      <c r="IZP613" s="54"/>
      <c r="IZQ613" s="54"/>
      <c r="IZR613" s="54"/>
      <c r="IZS613" s="54"/>
      <c r="IZT613" s="54"/>
      <c r="IZU613" s="54"/>
      <c r="IZV613" s="54"/>
      <c r="IZW613" s="54"/>
      <c r="IZX613" s="54"/>
      <c r="IZY613" s="54"/>
      <c r="IZZ613" s="54"/>
      <c r="JAA613" s="54"/>
      <c r="JAB613" s="54"/>
      <c r="JAC613" s="54"/>
      <c r="JAD613" s="54"/>
      <c r="JAE613" s="54"/>
      <c r="JAF613" s="54"/>
      <c r="JAG613" s="54"/>
      <c r="JAH613" s="54"/>
      <c r="JAI613" s="54"/>
      <c r="JAJ613" s="54"/>
      <c r="JAK613" s="54"/>
      <c r="JAL613" s="54"/>
      <c r="JAM613" s="54"/>
      <c r="JAN613" s="54"/>
      <c r="JAO613" s="54"/>
      <c r="JAP613" s="54"/>
      <c r="JAQ613" s="54"/>
      <c r="JAR613" s="54"/>
      <c r="JAS613" s="54"/>
      <c r="JAT613" s="54"/>
      <c r="JAU613" s="54"/>
      <c r="JAV613" s="54"/>
      <c r="JAW613" s="54"/>
      <c r="JAX613" s="54"/>
      <c r="JAY613" s="54"/>
      <c r="JAZ613" s="54"/>
      <c r="JBA613" s="54"/>
      <c r="JBB613" s="54"/>
      <c r="JBC613" s="54"/>
      <c r="JBD613" s="54"/>
      <c r="JBE613" s="54"/>
      <c r="JBF613" s="54"/>
      <c r="JBG613" s="54"/>
      <c r="JBH613" s="54"/>
      <c r="JBI613" s="54"/>
      <c r="JBJ613" s="54"/>
      <c r="JBK613" s="54"/>
      <c r="JBL613" s="54"/>
      <c r="JBM613" s="54"/>
      <c r="JBN613" s="54"/>
      <c r="JBO613" s="54"/>
      <c r="JBP613" s="54"/>
      <c r="JBQ613" s="54"/>
      <c r="JBR613" s="54"/>
      <c r="JBS613" s="54"/>
      <c r="JBT613" s="54"/>
      <c r="JBU613" s="54"/>
      <c r="JBV613" s="54"/>
      <c r="JBW613" s="54"/>
      <c r="JBX613" s="54"/>
      <c r="JBY613" s="54"/>
      <c r="JBZ613" s="54"/>
      <c r="JCA613" s="54"/>
      <c r="JCB613" s="54"/>
      <c r="JCC613" s="54"/>
      <c r="JCD613" s="54"/>
      <c r="JCE613" s="54"/>
      <c r="JCF613" s="54"/>
      <c r="JCG613" s="54"/>
      <c r="JCH613" s="54"/>
      <c r="JCI613" s="54"/>
      <c r="JCJ613" s="54"/>
      <c r="JCK613" s="54"/>
      <c r="JCL613" s="54"/>
      <c r="JCM613" s="54"/>
      <c r="JCN613" s="54"/>
      <c r="JCO613" s="54"/>
      <c r="JCP613" s="54"/>
      <c r="JCQ613" s="54"/>
      <c r="JCR613" s="54"/>
      <c r="JCS613" s="54"/>
      <c r="JCT613" s="54"/>
      <c r="JCU613" s="54"/>
      <c r="JCV613" s="54"/>
      <c r="JCW613" s="54"/>
      <c r="JCX613" s="54"/>
      <c r="JCY613" s="54"/>
      <c r="JCZ613" s="54"/>
      <c r="JDA613" s="54"/>
      <c r="JDB613" s="54"/>
      <c r="JDC613" s="54"/>
      <c r="JDD613" s="54"/>
      <c r="JDE613" s="54"/>
      <c r="JDF613" s="54"/>
      <c r="JDG613" s="54"/>
      <c r="JDH613" s="54"/>
      <c r="JDI613" s="54"/>
      <c r="JDJ613" s="54"/>
      <c r="JDK613" s="54"/>
      <c r="JDL613" s="54"/>
      <c r="JDM613" s="54"/>
      <c r="JDN613" s="54"/>
      <c r="JDO613" s="54"/>
      <c r="JDP613" s="54"/>
      <c r="JDQ613" s="54"/>
      <c r="JDR613" s="54"/>
      <c r="JDS613" s="54"/>
      <c r="JDT613" s="54"/>
      <c r="JDU613" s="54"/>
      <c r="JDV613" s="54"/>
      <c r="JDW613" s="54"/>
      <c r="JDX613" s="54"/>
      <c r="JDY613" s="54"/>
      <c r="JDZ613" s="54"/>
      <c r="JEA613" s="54"/>
      <c r="JEB613" s="54"/>
      <c r="JEC613" s="54"/>
      <c r="JED613" s="54"/>
      <c r="JEE613" s="54"/>
      <c r="JEF613" s="54"/>
      <c r="JEG613" s="54"/>
      <c r="JEH613" s="54"/>
      <c r="JEI613" s="54"/>
      <c r="JEJ613" s="54"/>
      <c r="JEK613" s="54"/>
      <c r="JEL613" s="54"/>
      <c r="JEM613" s="54"/>
      <c r="JEN613" s="54"/>
      <c r="JEO613" s="54"/>
      <c r="JEP613" s="54"/>
      <c r="JEQ613" s="54"/>
      <c r="JER613" s="54"/>
      <c r="JES613" s="54"/>
      <c r="JET613" s="54"/>
      <c r="JEU613" s="54"/>
      <c r="JEV613" s="54"/>
      <c r="JEW613" s="54"/>
      <c r="JEX613" s="54"/>
      <c r="JEY613" s="54"/>
      <c r="JEZ613" s="54"/>
      <c r="JFA613" s="54"/>
      <c r="JFB613" s="54"/>
      <c r="JFC613" s="54"/>
      <c r="JFD613" s="54"/>
      <c r="JFE613" s="54"/>
      <c r="JFF613" s="54"/>
      <c r="JFG613" s="54"/>
      <c r="JFH613" s="54"/>
      <c r="JFI613" s="54"/>
      <c r="JFJ613" s="54"/>
      <c r="JFK613" s="54"/>
      <c r="JFL613" s="54"/>
      <c r="JFM613" s="54"/>
      <c r="JFN613" s="54"/>
      <c r="JFO613" s="54"/>
      <c r="JFP613" s="54"/>
      <c r="JFQ613" s="54"/>
      <c r="JFR613" s="54"/>
      <c r="JFS613" s="54"/>
      <c r="JFT613" s="54"/>
      <c r="JFU613" s="54"/>
      <c r="JFV613" s="54"/>
      <c r="JFW613" s="54"/>
      <c r="JFX613" s="54"/>
      <c r="JFY613" s="54"/>
      <c r="JFZ613" s="54"/>
      <c r="JGA613" s="54"/>
      <c r="JGB613" s="54"/>
      <c r="JGC613" s="54"/>
      <c r="JGD613" s="54"/>
      <c r="JGE613" s="54"/>
      <c r="JGF613" s="54"/>
      <c r="JGG613" s="54"/>
      <c r="JGH613" s="54"/>
      <c r="JGI613" s="54"/>
      <c r="JGJ613" s="54"/>
      <c r="JGK613" s="54"/>
      <c r="JGL613" s="54"/>
      <c r="JGM613" s="54"/>
      <c r="JGN613" s="54"/>
      <c r="JGO613" s="54"/>
      <c r="JGP613" s="54"/>
      <c r="JGQ613" s="54"/>
      <c r="JGR613" s="54"/>
      <c r="JGS613" s="54"/>
      <c r="JGT613" s="54"/>
      <c r="JGU613" s="54"/>
      <c r="JGV613" s="54"/>
      <c r="JGW613" s="54"/>
      <c r="JGX613" s="54"/>
      <c r="JGY613" s="54"/>
      <c r="JGZ613" s="54"/>
      <c r="JHA613" s="54"/>
      <c r="JHB613" s="54"/>
      <c r="JHC613" s="54"/>
      <c r="JHD613" s="54"/>
      <c r="JHE613" s="54"/>
      <c r="JHF613" s="54"/>
      <c r="JHG613" s="54"/>
      <c r="JHH613" s="54"/>
      <c r="JHI613" s="54"/>
      <c r="JHJ613" s="54"/>
      <c r="JHK613" s="54"/>
      <c r="JHL613" s="54"/>
      <c r="JHM613" s="54"/>
      <c r="JHN613" s="54"/>
      <c r="JHO613" s="54"/>
      <c r="JHP613" s="54"/>
      <c r="JHQ613" s="54"/>
      <c r="JHR613" s="54"/>
      <c r="JHS613" s="54"/>
      <c r="JHT613" s="54"/>
      <c r="JHU613" s="54"/>
      <c r="JHV613" s="54"/>
      <c r="JHW613" s="54"/>
      <c r="JHX613" s="54"/>
      <c r="JHY613" s="54"/>
      <c r="JHZ613" s="54"/>
      <c r="JIA613" s="54"/>
      <c r="JIB613" s="54"/>
      <c r="JIC613" s="54"/>
      <c r="JID613" s="54"/>
      <c r="JIE613" s="54"/>
      <c r="JIF613" s="54"/>
      <c r="JIG613" s="54"/>
      <c r="JIH613" s="54"/>
      <c r="JII613" s="54"/>
      <c r="JIJ613" s="54"/>
      <c r="JIK613" s="54"/>
      <c r="JIL613" s="54"/>
      <c r="JIM613" s="54"/>
      <c r="JIN613" s="54"/>
      <c r="JIO613" s="54"/>
      <c r="JIP613" s="54"/>
      <c r="JIQ613" s="54"/>
      <c r="JIR613" s="54"/>
      <c r="JIS613" s="54"/>
      <c r="JIT613" s="54"/>
      <c r="JIU613" s="54"/>
      <c r="JIV613" s="54"/>
      <c r="JIW613" s="54"/>
      <c r="JIX613" s="54"/>
      <c r="JIY613" s="54"/>
      <c r="JIZ613" s="54"/>
      <c r="JJA613" s="54"/>
      <c r="JJB613" s="54"/>
      <c r="JJC613" s="54"/>
      <c r="JJD613" s="54"/>
      <c r="JJE613" s="54"/>
      <c r="JJF613" s="54"/>
      <c r="JJG613" s="54"/>
      <c r="JJH613" s="54"/>
      <c r="JJI613" s="54"/>
      <c r="JJJ613" s="54"/>
      <c r="JJK613" s="54"/>
      <c r="JJL613" s="54"/>
      <c r="JJM613" s="54"/>
      <c r="JJN613" s="54"/>
      <c r="JJO613" s="54"/>
      <c r="JJP613" s="54"/>
      <c r="JJQ613" s="54"/>
      <c r="JJR613" s="54"/>
      <c r="JJS613" s="54"/>
      <c r="JJT613" s="54"/>
      <c r="JJU613" s="54"/>
      <c r="JJV613" s="54"/>
      <c r="JJW613" s="54"/>
      <c r="JJX613" s="54"/>
      <c r="JJY613" s="54"/>
      <c r="JJZ613" s="54"/>
      <c r="JKA613" s="54"/>
      <c r="JKB613" s="54"/>
      <c r="JKC613" s="54"/>
      <c r="JKD613" s="54"/>
      <c r="JKE613" s="54"/>
      <c r="JKF613" s="54"/>
      <c r="JKG613" s="54"/>
      <c r="JKH613" s="54"/>
      <c r="JKI613" s="54"/>
      <c r="JKJ613" s="54"/>
      <c r="JKK613" s="54"/>
      <c r="JKL613" s="54"/>
      <c r="JKM613" s="54"/>
      <c r="JKN613" s="54"/>
      <c r="JKO613" s="54"/>
      <c r="JKP613" s="54"/>
      <c r="JKQ613" s="54"/>
      <c r="JKR613" s="54"/>
      <c r="JKS613" s="54"/>
      <c r="JKT613" s="54"/>
      <c r="JKU613" s="54"/>
      <c r="JKV613" s="54"/>
      <c r="JKW613" s="54"/>
      <c r="JKX613" s="54"/>
      <c r="JKY613" s="54"/>
      <c r="JKZ613" s="54"/>
      <c r="JLA613" s="54"/>
      <c r="JLB613" s="54"/>
      <c r="JLC613" s="54"/>
      <c r="JLD613" s="54"/>
      <c r="JLE613" s="54"/>
      <c r="JLF613" s="54"/>
      <c r="JLG613" s="54"/>
      <c r="JLH613" s="54"/>
      <c r="JLI613" s="54"/>
      <c r="JLJ613" s="54"/>
      <c r="JLK613" s="54"/>
      <c r="JLL613" s="54"/>
      <c r="JLM613" s="54"/>
      <c r="JLN613" s="54"/>
      <c r="JLO613" s="54"/>
      <c r="JLP613" s="54"/>
      <c r="JLQ613" s="54"/>
      <c r="JLR613" s="54"/>
      <c r="JLS613" s="54"/>
      <c r="JLT613" s="54"/>
      <c r="JLU613" s="54"/>
      <c r="JLV613" s="54"/>
      <c r="JLW613" s="54"/>
      <c r="JLX613" s="54"/>
      <c r="JLY613" s="54"/>
      <c r="JLZ613" s="54"/>
      <c r="JMA613" s="54"/>
      <c r="JMB613" s="54"/>
      <c r="JMC613" s="54"/>
      <c r="JMD613" s="54"/>
      <c r="JME613" s="54"/>
      <c r="JMF613" s="54"/>
      <c r="JMG613" s="54"/>
      <c r="JMH613" s="54"/>
      <c r="JMI613" s="54"/>
      <c r="JMJ613" s="54"/>
      <c r="JMK613" s="54"/>
      <c r="JML613" s="54"/>
      <c r="JMM613" s="54"/>
      <c r="JMN613" s="54"/>
      <c r="JMO613" s="54"/>
      <c r="JMP613" s="54"/>
      <c r="JMQ613" s="54"/>
      <c r="JMR613" s="54"/>
      <c r="JMS613" s="54"/>
      <c r="JMT613" s="54"/>
      <c r="JMU613" s="54"/>
      <c r="JMV613" s="54"/>
      <c r="JMW613" s="54"/>
      <c r="JMX613" s="54"/>
      <c r="JMY613" s="54"/>
      <c r="JMZ613" s="54"/>
      <c r="JNA613" s="54"/>
      <c r="JNB613" s="54"/>
      <c r="JNC613" s="54"/>
      <c r="JND613" s="54"/>
      <c r="JNE613" s="54"/>
      <c r="JNF613" s="54"/>
      <c r="JNG613" s="54"/>
      <c r="JNH613" s="54"/>
      <c r="JNI613" s="54"/>
      <c r="JNJ613" s="54"/>
      <c r="JNK613" s="54"/>
      <c r="JNL613" s="54"/>
      <c r="JNM613" s="54"/>
      <c r="JNN613" s="54"/>
      <c r="JNO613" s="54"/>
      <c r="JNP613" s="54"/>
      <c r="JNQ613" s="54"/>
      <c r="JNR613" s="54"/>
      <c r="JNS613" s="54"/>
      <c r="JNT613" s="54"/>
      <c r="JNU613" s="54"/>
      <c r="JNV613" s="54"/>
      <c r="JNW613" s="54"/>
      <c r="JNX613" s="54"/>
      <c r="JNY613" s="54"/>
      <c r="JNZ613" s="54"/>
      <c r="JOA613" s="54"/>
      <c r="JOB613" s="54"/>
      <c r="JOC613" s="54"/>
      <c r="JOD613" s="54"/>
      <c r="JOE613" s="54"/>
      <c r="JOF613" s="54"/>
      <c r="JOG613" s="54"/>
      <c r="JOH613" s="54"/>
      <c r="JOI613" s="54"/>
      <c r="JOJ613" s="54"/>
      <c r="JOK613" s="54"/>
      <c r="JOL613" s="54"/>
      <c r="JOM613" s="54"/>
      <c r="JON613" s="54"/>
      <c r="JOO613" s="54"/>
      <c r="JOP613" s="54"/>
      <c r="JOQ613" s="54"/>
      <c r="JOR613" s="54"/>
      <c r="JOS613" s="54"/>
      <c r="JOT613" s="54"/>
      <c r="JOU613" s="54"/>
      <c r="JOV613" s="54"/>
      <c r="JOW613" s="54"/>
      <c r="JOX613" s="54"/>
      <c r="JOY613" s="54"/>
      <c r="JOZ613" s="54"/>
      <c r="JPA613" s="54"/>
      <c r="JPB613" s="54"/>
      <c r="JPC613" s="54"/>
      <c r="JPD613" s="54"/>
      <c r="JPE613" s="54"/>
      <c r="JPF613" s="54"/>
      <c r="JPG613" s="54"/>
      <c r="JPH613" s="54"/>
      <c r="JPI613" s="54"/>
      <c r="JPJ613" s="54"/>
      <c r="JPK613" s="54"/>
      <c r="JPL613" s="54"/>
      <c r="JPM613" s="54"/>
      <c r="JPN613" s="54"/>
      <c r="JPO613" s="54"/>
      <c r="JPP613" s="54"/>
      <c r="JPQ613" s="54"/>
      <c r="JPR613" s="54"/>
      <c r="JPS613" s="54"/>
      <c r="JPT613" s="54"/>
      <c r="JPU613" s="54"/>
      <c r="JPV613" s="54"/>
      <c r="JPW613" s="54"/>
      <c r="JPX613" s="54"/>
      <c r="JPY613" s="54"/>
      <c r="JPZ613" s="54"/>
      <c r="JQA613" s="54"/>
      <c r="JQB613" s="54"/>
      <c r="JQC613" s="54"/>
      <c r="JQD613" s="54"/>
      <c r="JQE613" s="54"/>
      <c r="JQF613" s="54"/>
      <c r="JQG613" s="54"/>
      <c r="JQH613" s="54"/>
      <c r="JQI613" s="54"/>
      <c r="JQJ613" s="54"/>
      <c r="JQK613" s="54"/>
      <c r="JQL613" s="54"/>
      <c r="JQM613" s="54"/>
      <c r="JQN613" s="54"/>
      <c r="JQO613" s="54"/>
      <c r="JQP613" s="54"/>
      <c r="JQQ613" s="54"/>
      <c r="JQR613" s="54"/>
      <c r="JQS613" s="54"/>
      <c r="JQT613" s="54"/>
      <c r="JQU613" s="54"/>
      <c r="JQV613" s="54"/>
      <c r="JQW613" s="54"/>
      <c r="JQX613" s="54"/>
      <c r="JQY613" s="54"/>
      <c r="JQZ613" s="54"/>
      <c r="JRA613" s="54"/>
      <c r="JRB613" s="54"/>
      <c r="JRC613" s="54"/>
      <c r="JRD613" s="54"/>
      <c r="JRE613" s="54"/>
      <c r="JRF613" s="54"/>
      <c r="JRG613" s="54"/>
      <c r="JRH613" s="54"/>
      <c r="JRI613" s="54"/>
      <c r="JRJ613" s="54"/>
      <c r="JRK613" s="54"/>
      <c r="JRL613" s="54"/>
      <c r="JRM613" s="54"/>
      <c r="JRN613" s="54"/>
      <c r="JRO613" s="54"/>
      <c r="JRP613" s="54"/>
      <c r="JRQ613" s="54"/>
      <c r="JRR613" s="54"/>
      <c r="JRS613" s="54"/>
      <c r="JRT613" s="54"/>
      <c r="JRU613" s="54"/>
      <c r="JRV613" s="54"/>
      <c r="JRW613" s="54"/>
      <c r="JRX613" s="54"/>
      <c r="JRY613" s="54"/>
      <c r="JRZ613" s="54"/>
      <c r="JSA613" s="54"/>
      <c r="JSB613" s="54"/>
      <c r="JSC613" s="54"/>
      <c r="JSD613" s="54"/>
      <c r="JSE613" s="54"/>
      <c r="JSF613" s="54"/>
      <c r="JSG613" s="54"/>
      <c r="JSH613" s="54"/>
      <c r="JSI613" s="54"/>
      <c r="JSJ613" s="54"/>
      <c r="JSK613" s="54"/>
      <c r="JSL613" s="54"/>
      <c r="JSM613" s="54"/>
      <c r="JSN613" s="54"/>
      <c r="JSO613" s="54"/>
      <c r="JSP613" s="54"/>
      <c r="JSQ613" s="54"/>
      <c r="JSR613" s="54"/>
      <c r="JSS613" s="54"/>
      <c r="JST613" s="54"/>
      <c r="JSU613" s="54"/>
      <c r="JSV613" s="54"/>
      <c r="JSW613" s="54"/>
      <c r="JSX613" s="54"/>
      <c r="JSY613" s="54"/>
      <c r="JSZ613" s="54"/>
      <c r="JTA613" s="54"/>
      <c r="JTB613" s="54"/>
      <c r="JTC613" s="54"/>
      <c r="JTD613" s="54"/>
      <c r="JTE613" s="54"/>
      <c r="JTF613" s="54"/>
      <c r="JTG613" s="54"/>
      <c r="JTH613" s="54"/>
      <c r="JTI613" s="54"/>
      <c r="JTJ613" s="54"/>
      <c r="JTK613" s="54"/>
      <c r="JTL613" s="54"/>
      <c r="JTM613" s="54"/>
      <c r="JTN613" s="54"/>
      <c r="JTO613" s="54"/>
      <c r="JTP613" s="54"/>
      <c r="JTQ613" s="54"/>
      <c r="JTR613" s="54"/>
      <c r="JTS613" s="54"/>
      <c r="JTT613" s="54"/>
      <c r="JTU613" s="54"/>
      <c r="JTV613" s="54"/>
      <c r="JTW613" s="54"/>
      <c r="JTX613" s="54"/>
      <c r="JTY613" s="54"/>
      <c r="JTZ613" s="54"/>
      <c r="JUA613" s="54"/>
      <c r="JUB613" s="54"/>
      <c r="JUC613" s="54"/>
      <c r="JUD613" s="54"/>
      <c r="JUE613" s="54"/>
      <c r="JUF613" s="54"/>
      <c r="JUG613" s="54"/>
      <c r="JUH613" s="54"/>
      <c r="JUI613" s="54"/>
      <c r="JUJ613" s="54"/>
      <c r="JUK613" s="54"/>
      <c r="JUL613" s="54"/>
      <c r="JUM613" s="54"/>
      <c r="JUN613" s="54"/>
      <c r="JUO613" s="54"/>
      <c r="JUP613" s="54"/>
      <c r="JUQ613" s="54"/>
      <c r="JUR613" s="54"/>
      <c r="JUS613" s="54"/>
      <c r="JUT613" s="54"/>
      <c r="JUU613" s="54"/>
      <c r="JUV613" s="54"/>
      <c r="JUW613" s="54"/>
      <c r="JUX613" s="54"/>
      <c r="JUY613" s="54"/>
      <c r="JUZ613" s="54"/>
      <c r="JVA613" s="54"/>
      <c r="JVB613" s="54"/>
      <c r="JVC613" s="54"/>
      <c r="JVD613" s="54"/>
      <c r="JVE613" s="54"/>
      <c r="JVF613" s="54"/>
      <c r="JVG613" s="54"/>
      <c r="JVH613" s="54"/>
      <c r="JVI613" s="54"/>
      <c r="JVJ613" s="54"/>
      <c r="JVK613" s="54"/>
      <c r="JVL613" s="54"/>
      <c r="JVM613" s="54"/>
      <c r="JVN613" s="54"/>
      <c r="JVO613" s="54"/>
      <c r="JVP613" s="54"/>
      <c r="JVQ613" s="54"/>
      <c r="JVR613" s="54"/>
      <c r="JVS613" s="54"/>
      <c r="JVT613" s="54"/>
      <c r="JVU613" s="54"/>
      <c r="JVV613" s="54"/>
      <c r="JVW613" s="54"/>
      <c r="JVX613" s="54"/>
      <c r="JVY613" s="54"/>
      <c r="JVZ613" s="54"/>
      <c r="JWA613" s="54"/>
      <c r="JWB613" s="54"/>
      <c r="JWC613" s="54"/>
      <c r="JWD613" s="54"/>
      <c r="JWE613" s="54"/>
      <c r="JWF613" s="54"/>
      <c r="JWG613" s="54"/>
      <c r="JWH613" s="54"/>
      <c r="JWI613" s="54"/>
      <c r="JWJ613" s="54"/>
      <c r="JWK613" s="54"/>
      <c r="JWL613" s="54"/>
      <c r="JWM613" s="54"/>
      <c r="JWN613" s="54"/>
      <c r="JWO613" s="54"/>
      <c r="JWP613" s="54"/>
      <c r="JWQ613" s="54"/>
      <c r="JWR613" s="54"/>
      <c r="JWS613" s="54"/>
      <c r="JWT613" s="54"/>
      <c r="JWU613" s="54"/>
      <c r="JWV613" s="54"/>
      <c r="JWW613" s="54"/>
      <c r="JWX613" s="54"/>
      <c r="JWY613" s="54"/>
      <c r="JWZ613" s="54"/>
      <c r="JXA613" s="54"/>
      <c r="JXB613" s="54"/>
      <c r="JXC613" s="54"/>
      <c r="JXD613" s="54"/>
      <c r="JXE613" s="54"/>
      <c r="JXF613" s="54"/>
      <c r="JXG613" s="54"/>
      <c r="JXH613" s="54"/>
      <c r="JXI613" s="54"/>
      <c r="JXJ613" s="54"/>
      <c r="JXK613" s="54"/>
      <c r="JXL613" s="54"/>
      <c r="JXM613" s="54"/>
      <c r="JXN613" s="54"/>
      <c r="JXO613" s="54"/>
      <c r="JXP613" s="54"/>
      <c r="JXQ613" s="54"/>
      <c r="JXR613" s="54"/>
      <c r="JXS613" s="54"/>
      <c r="JXT613" s="54"/>
      <c r="JXU613" s="54"/>
      <c r="JXV613" s="54"/>
      <c r="JXW613" s="54"/>
      <c r="JXX613" s="54"/>
      <c r="JXY613" s="54"/>
      <c r="JXZ613" s="54"/>
      <c r="JYA613" s="54"/>
      <c r="JYB613" s="54"/>
      <c r="JYC613" s="54"/>
      <c r="JYD613" s="54"/>
      <c r="JYE613" s="54"/>
      <c r="JYF613" s="54"/>
      <c r="JYG613" s="54"/>
      <c r="JYH613" s="54"/>
      <c r="JYI613" s="54"/>
      <c r="JYJ613" s="54"/>
      <c r="JYK613" s="54"/>
      <c r="JYL613" s="54"/>
      <c r="JYM613" s="54"/>
      <c r="JYN613" s="54"/>
      <c r="JYO613" s="54"/>
      <c r="JYP613" s="54"/>
      <c r="JYQ613" s="54"/>
      <c r="JYR613" s="54"/>
      <c r="JYS613" s="54"/>
      <c r="JYT613" s="54"/>
      <c r="JYU613" s="54"/>
      <c r="JYV613" s="54"/>
      <c r="JYW613" s="54"/>
      <c r="JYX613" s="54"/>
      <c r="JYY613" s="54"/>
      <c r="JYZ613" s="54"/>
      <c r="JZA613" s="54"/>
      <c r="JZB613" s="54"/>
      <c r="JZC613" s="54"/>
      <c r="JZD613" s="54"/>
      <c r="JZE613" s="54"/>
      <c r="JZF613" s="54"/>
      <c r="JZG613" s="54"/>
      <c r="JZH613" s="54"/>
      <c r="JZI613" s="54"/>
      <c r="JZJ613" s="54"/>
      <c r="JZK613" s="54"/>
      <c r="JZL613" s="54"/>
      <c r="JZM613" s="54"/>
      <c r="JZN613" s="54"/>
      <c r="JZO613" s="54"/>
      <c r="JZP613" s="54"/>
      <c r="JZQ613" s="54"/>
      <c r="JZR613" s="54"/>
      <c r="JZS613" s="54"/>
      <c r="JZT613" s="54"/>
      <c r="JZU613" s="54"/>
      <c r="JZV613" s="54"/>
      <c r="JZW613" s="54"/>
      <c r="JZX613" s="54"/>
      <c r="JZY613" s="54"/>
      <c r="JZZ613" s="54"/>
      <c r="KAA613" s="54"/>
      <c r="KAB613" s="54"/>
      <c r="KAC613" s="54"/>
      <c r="KAD613" s="54"/>
      <c r="KAE613" s="54"/>
      <c r="KAF613" s="54"/>
      <c r="KAG613" s="54"/>
      <c r="KAH613" s="54"/>
      <c r="KAI613" s="54"/>
      <c r="KAJ613" s="54"/>
      <c r="KAK613" s="54"/>
      <c r="KAL613" s="54"/>
      <c r="KAM613" s="54"/>
      <c r="KAN613" s="54"/>
      <c r="KAO613" s="54"/>
      <c r="KAP613" s="54"/>
      <c r="KAQ613" s="54"/>
      <c r="KAR613" s="54"/>
      <c r="KAS613" s="54"/>
      <c r="KAT613" s="54"/>
      <c r="KAU613" s="54"/>
      <c r="KAV613" s="54"/>
      <c r="KAW613" s="54"/>
      <c r="KAX613" s="54"/>
      <c r="KAY613" s="54"/>
      <c r="KAZ613" s="54"/>
      <c r="KBA613" s="54"/>
      <c r="KBB613" s="54"/>
      <c r="KBC613" s="54"/>
      <c r="KBD613" s="54"/>
      <c r="KBE613" s="54"/>
      <c r="KBF613" s="54"/>
      <c r="KBG613" s="54"/>
      <c r="KBH613" s="54"/>
      <c r="KBI613" s="54"/>
      <c r="KBJ613" s="54"/>
      <c r="KBK613" s="54"/>
      <c r="KBL613" s="54"/>
      <c r="KBM613" s="54"/>
      <c r="KBN613" s="54"/>
      <c r="KBO613" s="54"/>
      <c r="KBP613" s="54"/>
      <c r="KBQ613" s="54"/>
      <c r="KBR613" s="54"/>
      <c r="KBS613" s="54"/>
      <c r="KBT613" s="54"/>
      <c r="KBU613" s="54"/>
      <c r="KBV613" s="54"/>
      <c r="KBW613" s="54"/>
      <c r="KBX613" s="54"/>
      <c r="KBY613" s="54"/>
      <c r="KBZ613" s="54"/>
      <c r="KCA613" s="54"/>
      <c r="KCB613" s="54"/>
      <c r="KCC613" s="54"/>
      <c r="KCD613" s="54"/>
      <c r="KCE613" s="54"/>
      <c r="KCF613" s="54"/>
      <c r="KCG613" s="54"/>
      <c r="KCH613" s="54"/>
      <c r="KCI613" s="54"/>
      <c r="KCJ613" s="54"/>
      <c r="KCK613" s="54"/>
      <c r="KCL613" s="54"/>
      <c r="KCM613" s="54"/>
      <c r="KCN613" s="54"/>
      <c r="KCO613" s="54"/>
      <c r="KCP613" s="54"/>
      <c r="KCQ613" s="54"/>
      <c r="KCR613" s="54"/>
      <c r="KCS613" s="54"/>
      <c r="KCT613" s="54"/>
      <c r="KCU613" s="54"/>
      <c r="KCV613" s="54"/>
      <c r="KCW613" s="54"/>
      <c r="KCX613" s="54"/>
      <c r="KCY613" s="54"/>
      <c r="KCZ613" s="54"/>
      <c r="KDA613" s="54"/>
      <c r="KDB613" s="54"/>
      <c r="KDC613" s="54"/>
      <c r="KDD613" s="54"/>
      <c r="KDE613" s="54"/>
      <c r="KDF613" s="54"/>
      <c r="KDG613" s="54"/>
      <c r="KDH613" s="54"/>
      <c r="KDI613" s="54"/>
      <c r="KDJ613" s="54"/>
      <c r="KDK613" s="54"/>
      <c r="KDL613" s="54"/>
      <c r="KDM613" s="54"/>
      <c r="KDN613" s="54"/>
      <c r="KDO613" s="54"/>
      <c r="KDP613" s="54"/>
      <c r="KDQ613" s="54"/>
      <c r="KDR613" s="54"/>
      <c r="KDS613" s="54"/>
      <c r="KDT613" s="54"/>
      <c r="KDU613" s="54"/>
      <c r="KDV613" s="54"/>
      <c r="KDW613" s="54"/>
      <c r="KDX613" s="54"/>
      <c r="KDY613" s="54"/>
      <c r="KDZ613" s="54"/>
      <c r="KEA613" s="54"/>
      <c r="KEB613" s="54"/>
      <c r="KEC613" s="54"/>
      <c r="KED613" s="54"/>
      <c r="KEE613" s="54"/>
      <c r="KEF613" s="54"/>
      <c r="KEG613" s="54"/>
      <c r="KEH613" s="54"/>
      <c r="KEI613" s="54"/>
      <c r="KEJ613" s="54"/>
      <c r="KEK613" s="54"/>
      <c r="KEL613" s="54"/>
      <c r="KEM613" s="54"/>
      <c r="KEN613" s="54"/>
      <c r="KEO613" s="54"/>
      <c r="KEP613" s="54"/>
      <c r="KEQ613" s="54"/>
      <c r="KER613" s="54"/>
      <c r="KES613" s="54"/>
      <c r="KET613" s="54"/>
      <c r="KEU613" s="54"/>
      <c r="KEV613" s="54"/>
      <c r="KEW613" s="54"/>
      <c r="KEX613" s="54"/>
      <c r="KEY613" s="54"/>
      <c r="KEZ613" s="54"/>
      <c r="KFA613" s="54"/>
      <c r="KFB613" s="54"/>
      <c r="KFC613" s="54"/>
      <c r="KFD613" s="54"/>
      <c r="KFE613" s="54"/>
      <c r="KFF613" s="54"/>
      <c r="KFG613" s="54"/>
      <c r="KFH613" s="54"/>
      <c r="KFI613" s="54"/>
      <c r="KFJ613" s="54"/>
      <c r="KFK613" s="54"/>
      <c r="KFL613" s="54"/>
      <c r="KFM613" s="54"/>
      <c r="KFN613" s="54"/>
      <c r="KFO613" s="54"/>
      <c r="KFP613" s="54"/>
      <c r="KFQ613" s="54"/>
      <c r="KFR613" s="54"/>
      <c r="KFS613" s="54"/>
      <c r="KFT613" s="54"/>
      <c r="KFU613" s="54"/>
      <c r="KFV613" s="54"/>
      <c r="KFW613" s="54"/>
      <c r="KFX613" s="54"/>
      <c r="KFY613" s="54"/>
      <c r="KFZ613" s="54"/>
      <c r="KGA613" s="54"/>
      <c r="KGB613" s="54"/>
      <c r="KGC613" s="54"/>
      <c r="KGD613" s="54"/>
      <c r="KGE613" s="54"/>
      <c r="KGF613" s="54"/>
      <c r="KGG613" s="54"/>
      <c r="KGH613" s="54"/>
      <c r="KGI613" s="54"/>
      <c r="KGJ613" s="54"/>
      <c r="KGK613" s="54"/>
      <c r="KGL613" s="54"/>
      <c r="KGM613" s="54"/>
      <c r="KGN613" s="54"/>
      <c r="KGO613" s="54"/>
      <c r="KGP613" s="54"/>
      <c r="KGQ613" s="54"/>
      <c r="KGR613" s="54"/>
      <c r="KGS613" s="54"/>
      <c r="KGT613" s="54"/>
      <c r="KGU613" s="54"/>
      <c r="KGV613" s="54"/>
      <c r="KGW613" s="54"/>
      <c r="KGX613" s="54"/>
      <c r="KGY613" s="54"/>
      <c r="KGZ613" s="54"/>
      <c r="KHA613" s="54"/>
      <c r="KHB613" s="54"/>
      <c r="KHC613" s="54"/>
      <c r="KHD613" s="54"/>
      <c r="KHE613" s="54"/>
      <c r="KHF613" s="54"/>
      <c r="KHG613" s="54"/>
      <c r="KHH613" s="54"/>
      <c r="KHI613" s="54"/>
      <c r="KHJ613" s="54"/>
      <c r="KHK613" s="54"/>
      <c r="KHL613" s="54"/>
      <c r="KHM613" s="54"/>
      <c r="KHN613" s="54"/>
      <c r="KHO613" s="54"/>
      <c r="KHP613" s="54"/>
      <c r="KHQ613" s="54"/>
      <c r="KHR613" s="54"/>
      <c r="KHS613" s="54"/>
      <c r="KHT613" s="54"/>
      <c r="KHU613" s="54"/>
      <c r="KHV613" s="54"/>
      <c r="KHW613" s="54"/>
      <c r="KHX613" s="54"/>
      <c r="KHY613" s="54"/>
      <c r="KHZ613" s="54"/>
      <c r="KIA613" s="54"/>
      <c r="KIB613" s="54"/>
      <c r="KIC613" s="54"/>
      <c r="KID613" s="54"/>
      <c r="KIE613" s="54"/>
      <c r="KIF613" s="54"/>
      <c r="KIG613" s="54"/>
      <c r="KIH613" s="54"/>
      <c r="KII613" s="54"/>
      <c r="KIJ613" s="54"/>
      <c r="KIK613" s="54"/>
      <c r="KIL613" s="54"/>
      <c r="KIM613" s="54"/>
      <c r="KIN613" s="54"/>
      <c r="KIO613" s="54"/>
      <c r="KIP613" s="54"/>
      <c r="KIQ613" s="54"/>
      <c r="KIR613" s="54"/>
      <c r="KIS613" s="54"/>
      <c r="KIT613" s="54"/>
      <c r="KIU613" s="54"/>
      <c r="KIV613" s="54"/>
      <c r="KIW613" s="54"/>
      <c r="KIX613" s="54"/>
      <c r="KIY613" s="54"/>
      <c r="KIZ613" s="54"/>
      <c r="KJA613" s="54"/>
      <c r="KJB613" s="54"/>
      <c r="KJC613" s="54"/>
      <c r="KJD613" s="54"/>
      <c r="KJE613" s="54"/>
      <c r="KJF613" s="54"/>
      <c r="KJG613" s="54"/>
      <c r="KJH613" s="54"/>
      <c r="KJI613" s="54"/>
      <c r="KJJ613" s="54"/>
      <c r="KJK613" s="54"/>
      <c r="KJL613" s="54"/>
      <c r="KJM613" s="54"/>
      <c r="KJN613" s="54"/>
      <c r="KJO613" s="54"/>
      <c r="KJP613" s="54"/>
      <c r="KJQ613" s="54"/>
      <c r="KJR613" s="54"/>
      <c r="KJS613" s="54"/>
      <c r="KJT613" s="54"/>
      <c r="KJU613" s="54"/>
      <c r="KJV613" s="54"/>
      <c r="KJW613" s="54"/>
      <c r="KJX613" s="54"/>
      <c r="KJY613" s="54"/>
      <c r="KJZ613" s="54"/>
      <c r="KKA613" s="54"/>
      <c r="KKB613" s="54"/>
      <c r="KKC613" s="54"/>
      <c r="KKD613" s="54"/>
      <c r="KKE613" s="54"/>
      <c r="KKF613" s="54"/>
      <c r="KKG613" s="54"/>
      <c r="KKH613" s="54"/>
      <c r="KKI613" s="54"/>
      <c r="KKJ613" s="54"/>
      <c r="KKK613" s="54"/>
      <c r="KKL613" s="54"/>
      <c r="KKM613" s="54"/>
      <c r="KKN613" s="54"/>
      <c r="KKO613" s="54"/>
      <c r="KKP613" s="54"/>
      <c r="KKQ613" s="54"/>
      <c r="KKR613" s="54"/>
      <c r="KKS613" s="54"/>
      <c r="KKT613" s="54"/>
      <c r="KKU613" s="54"/>
      <c r="KKV613" s="54"/>
      <c r="KKW613" s="54"/>
      <c r="KKX613" s="54"/>
      <c r="KKY613" s="54"/>
      <c r="KKZ613" s="54"/>
      <c r="KLA613" s="54"/>
      <c r="KLB613" s="54"/>
      <c r="KLC613" s="54"/>
      <c r="KLD613" s="54"/>
      <c r="KLE613" s="54"/>
      <c r="KLF613" s="54"/>
      <c r="KLG613" s="54"/>
      <c r="KLH613" s="54"/>
      <c r="KLI613" s="54"/>
      <c r="KLJ613" s="54"/>
      <c r="KLK613" s="54"/>
      <c r="KLL613" s="54"/>
      <c r="KLM613" s="54"/>
      <c r="KLN613" s="54"/>
      <c r="KLO613" s="54"/>
      <c r="KLP613" s="54"/>
      <c r="KLQ613" s="54"/>
      <c r="KLR613" s="54"/>
      <c r="KLS613" s="54"/>
      <c r="KLT613" s="54"/>
      <c r="KLU613" s="54"/>
      <c r="KLV613" s="54"/>
      <c r="KLW613" s="54"/>
      <c r="KLX613" s="54"/>
      <c r="KLY613" s="54"/>
      <c r="KLZ613" s="54"/>
      <c r="KMA613" s="54"/>
      <c r="KMB613" s="54"/>
      <c r="KMC613" s="54"/>
      <c r="KMD613" s="54"/>
      <c r="KME613" s="54"/>
      <c r="KMF613" s="54"/>
      <c r="KMG613" s="54"/>
      <c r="KMH613" s="54"/>
      <c r="KMI613" s="54"/>
      <c r="KMJ613" s="54"/>
      <c r="KMK613" s="54"/>
      <c r="KML613" s="54"/>
      <c r="KMM613" s="54"/>
      <c r="KMN613" s="54"/>
      <c r="KMO613" s="54"/>
      <c r="KMP613" s="54"/>
      <c r="KMQ613" s="54"/>
      <c r="KMR613" s="54"/>
      <c r="KMS613" s="54"/>
      <c r="KMT613" s="54"/>
      <c r="KMU613" s="54"/>
      <c r="KMV613" s="54"/>
      <c r="KMW613" s="54"/>
      <c r="KMX613" s="54"/>
      <c r="KMY613" s="54"/>
      <c r="KMZ613" s="54"/>
      <c r="KNA613" s="54"/>
      <c r="KNB613" s="54"/>
      <c r="KNC613" s="54"/>
      <c r="KND613" s="54"/>
      <c r="KNE613" s="54"/>
      <c r="KNF613" s="54"/>
      <c r="KNG613" s="54"/>
      <c r="KNH613" s="54"/>
      <c r="KNI613" s="54"/>
      <c r="KNJ613" s="54"/>
      <c r="KNK613" s="54"/>
      <c r="KNL613" s="54"/>
      <c r="KNM613" s="54"/>
      <c r="KNN613" s="54"/>
      <c r="KNO613" s="54"/>
      <c r="KNP613" s="54"/>
      <c r="KNQ613" s="54"/>
      <c r="KNR613" s="54"/>
      <c r="KNS613" s="54"/>
      <c r="KNT613" s="54"/>
      <c r="KNU613" s="54"/>
      <c r="KNV613" s="54"/>
      <c r="KNW613" s="54"/>
      <c r="KNX613" s="54"/>
      <c r="KNY613" s="54"/>
      <c r="KNZ613" s="54"/>
      <c r="KOA613" s="54"/>
      <c r="KOB613" s="54"/>
      <c r="KOC613" s="54"/>
      <c r="KOD613" s="54"/>
      <c r="KOE613" s="54"/>
      <c r="KOF613" s="54"/>
      <c r="KOG613" s="54"/>
      <c r="KOH613" s="54"/>
      <c r="KOI613" s="54"/>
      <c r="KOJ613" s="54"/>
      <c r="KOK613" s="54"/>
      <c r="KOL613" s="54"/>
      <c r="KOM613" s="54"/>
      <c r="KON613" s="54"/>
      <c r="KOO613" s="54"/>
      <c r="KOP613" s="54"/>
      <c r="KOQ613" s="54"/>
      <c r="KOR613" s="54"/>
      <c r="KOS613" s="54"/>
      <c r="KOT613" s="54"/>
      <c r="KOU613" s="54"/>
      <c r="KOV613" s="54"/>
      <c r="KOW613" s="54"/>
      <c r="KOX613" s="54"/>
      <c r="KOY613" s="54"/>
      <c r="KOZ613" s="54"/>
      <c r="KPA613" s="54"/>
      <c r="KPB613" s="54"/>
      <c r="KPC613" s="54"/>
      <c r="KPD613" s="54"/>
      <c r="KPE613" s="54"/>
      <c r="KPF613" s="54"/>
      <c r="KPG613" s="54"/>
      <c r="KPH613" s="54"/>
      <c r="KPI613" s="54"/>
      <c r="KPJ613" s="54"/>
      <c r="KPK613" s="54"/>
      <c r="KPL613" s="54"/>
      <c r="KPM613" s="54"/>
      <c r="KPN613" s="54"/>
      <c r="KPO613" s="54"/>
      <c r="KPP613" s="54"/>
      <c r="KPQ613" s="54"/>
      <c r="KPR613" s="54"/>
      <c r="KPS613" s="54"/>
      <c r="KPT613" s="54"/>
      <c r="KPU613" s="54"/>
      <c r="KPV613" s="54"/>
      <c r="KPW613" s="54"/>
      <c r="KPX613" s="54"/>
      <c r="KPY613" s="54"/>
      <c r="KPZ613" s="54"/>
      <c r="KQA613" s="54"/>
      <c r="KQB613" s="54"/>
      <c r="KQC613" s="54"/>
      <c r="KQD613" s="54"/>
      <c r="KQE613" s="54"/>
      <c r="KQF613" s="54"/>
      <c r="KQG613" s="54"/>
      <c r="KQH613" s="54"/>
      <c r="KQI613" s="54"/>
      <c r="KQJ613" s="54"/>
      <c r="KQK613" s="54"/>
      <c r="KQL613" s="54"/>
      <c r="KQM613" s="54"/>
      <c r="KQN613" s="54"/>
      <c r="KQO613" s="54"/>
      <c r="KQP613" s="54"/>
      <c r="KQQ613" s="54"/>
      <c r="KQR613" s="54"/>
      <c r="KQS613" s="54"/>
      <c r="KQT613" s="54"/>
      <c r="KQU613" s="54"/>
      <c r="KQV613" s="54"/>
      <c r="KQW613" s="54"/>
      <c r="KQX613" s="54"/>
      <c r="KQY613" s="54"/>
      <c r="KQZ613" s="54"/>
      <c r="KRA613" s="54"/>
      <c r="KRB613" s="54"/>
      <c r="KRC613" s="54"/>
      <c r="KRD613" s="54"/>
      <c r="KRE613" s="54"/>
      <c r="KRF613" s="54"/>
      <c r="KRG613" s="54"/>
      <c r="KRH613" s="54"/>
      <c r="KRI613" s="54"/>
      <c r="KRJ613" s="54"/>
      <c r="KRK613" s="54"/>
      <c r="KRL613" s="54"/>
      <c r="KRM613" s="54"/>
      <c r="KRN613" s="54"/>
      <c r="KRO613" s="54"/>
      <c r="KRP613" s="54"/>
      <c r="KRQ613" s="54"/>
      <c r="KRR613" s="54"/>
      <c r="KRS613" s="54"/>
      <c r="KRT613" s="54"/>
      <c r="KRU613" s="54"/>
      <c r="KRV613" s="54"/>
      <c r="KRW613" s="54"/>
      <c r="KRX613" s="54"/>
      <c r="KRY613" s="54"/>
      <c r="KRZ613" s="54"/>
      <c r="KSA613" s="54"/>
      <c r="KSB613" s="54"/>
      <c r="KSC613" s="54"/>
      <c r="KSD613" s="54"/>
      <c r="KSE613" s="54"/>
      <c r="KSF613" s="54"/>
      <c r="KSG613" s="54"/>
      <c r="KSH613" s="54"/>
      <c r="KSI613" s="54"/>
      <c r="KSJ613" s="54"/>
      <c r="KSK613" s="54"/>
      <c r="KSL613" s="54"/>
      <c r="KSM613" s="54"/>
      <c r="KSN613" s="54"/>
      <c r="KSO613" s="54"/>
      <c r="KSP613" s="54"/>
      <c r="KSQ613" s="54"/>
      <c r="KSR613" s="54"/>
      <c r="KSS613" s="54"/>
      <c r="KST613" s="54"/>
      <c r="KSU613" s="54"/>
      <c r="KSV613" s="54"/>
      <c r="KSW613" s="54"/>
      <c r="KSX613" s="54"/>
      <c r="KSY613" s="54"/>
      <c r="KSZ613" s="54"/>
      <c r="KTA613" s="54"/>
      <c r="KTB613" s="54"/>
      <c r="KTC613" s="54"/>
      <c r="KTD613" s="54"/>
      <c r="KTE613" s="54"/>
      <c r="KTF613" s="54"/>
      <c r="KTG613" s="54"/>
      <c r="KTH613" s="54"/>
      <c r="KTI613" s="54"/>
      <c r="KTJ613" s="54"/>
      <c r="KTK613" s="54"/>
      <c r="KTL613" s="54"/>
      <c r="KTM613" s="54"/>
      <c r="KTN613" s="54"/>
      <c r="KTO613" s="54"/>
      <c r="KTP613" s="54"/>
      <c r="KTQ613" s="54"/>
      <c r="KTR613" s="54"/>
      <c r="KTS613" s="54"/>
      <c r="KTT613" s="54"/>
      <c r="KTU613" s="54"/>
      <c r="KTV613" s="54"/>
      <c r="KTW613" s="54"/>
      <c r="KTX613" s="54"/>
      <c r="KTY613" s="54"/>
      <c r="KTZ613" s="54"/>
      <c r="KUA613" s="54"/>
      <c r="KUB613" s="54"/>
      <c r="KUC613" s="54"/>
      <c r="KUD613" s="54"/>
      <c r="KUE613" s="54"/>
      <c r="KUF613" s="54"/>
      <c r="KUG613" s="54"/>
      <c r="KUH613" s="54"/>
      <c r="KUI613" s="54"/>
      <c r="KUJ613" s="54"/>
      <c r="KUK613" s="54"/>
      <c r="KUL613" s="54"/>
      <c r="KUM613" s="54"/>
      <c r="KUN613" s="54"/>
      <c r="KUO613" s="54"/>
      <c r="KUP613" s="54"/>
      <c r="KUQ613" s="54"/>
      <c r="KUR613" s="54"/>
      <c r="KUS613" s="54"/>
      <c r="KUT613" s="54"/>
      <c r="KUU613" s="54"/>
      <c r="KUV613" s="54"/>
      <c r="KUW613" s="54"/>
      <c r="KUX613" s="54"/>
      <c r="KUY613" s="54"/>
      <c r="KUZ613" s="54"/>
      <c r="KVA613" s="54"/>
      <c r="KVB613" s="54"/>
      <c r="KVC613" s="54"/>
      <c r="KVD613" s="54"/>
      <c r="KVE613" s="54"/>
      <c r="KVF613" s="54"/>
      <c r="KVG613" s="54"/>
      <c r="KVH613" s="54"/>
      <c r="KVI613" s="54"/>
      <c r="KVJ613" s="54"/>
      <c r="KVK613" s="54"/>
      <c r="KVL613" s="54"/>
      <c r="KVM613" s="54"/>
      <c r="KVN613" s="54"/>
      <c r="KVO613" s="54"/>
      <c r="KVP613" s="54"/>
      <c r="KVQ613" s="54"/>
      <c r="KVR613" s="54"/>
      <c r="KVS613" s="54"/>
      <c r="KVT613" s="54"/>
      <c r="KVU613" s="54"/>
      <c r="KVV613" s="54"/>
      <c r="KVW613" s="54"/>
      <c r="KVX613" s="54"/>
      <c r="KVY613" s="54"/>
      <c r="KVZ613" s="54"/>
      <c r="KWA613" s="54"/>
      <c r="KWB613" s="54"/>
      <c r="KWC613" s="54"/>
      <c r="KWD613" s="54"/>
      <c r="KWE613" s="54"/>
      <c r="KWF613" s="54"/>
      <c r="KWG613" s="54"/>
      <c r="KWH613" s="54"/>
      <c r="KWI613" s="54"/>
      <c r="KWJ613" s="54"/>
      <c r="KWK613" s="54"/>
      <c r="KWL613" s="54"/>
      <c r="KWM613" s="54"/>
      <c r="KWN613" s="54"/>
      <c r="KWO613" s="54"/>
      <c r="KWP613" s="54"/>
      <c r="KWQ613" s="54"/>
      <c r="KWR613" s="54"/>
      <c r="KWS613" s="54"/>
      <c r="KWT613" s="54"/>
      <c r="KWU613" s="54"/>
      <c r="KWV613" s="54"/>
      <c r="KWW613" s="54"/>
      <c r="KWX613" s="54"/>
      <c r="KWY613" s="54"/>
      <c r="KWZ613" s="54"/>
      <c r="KXA613" s="54"/>
      <c r="KXB613" s="54"/>
      <c r="KXC613" s="54"/>
      <c r="KXD613" s="54"/>
      <c r="KXE613" s="54"/>
      <c r="KXF613" s="54"/>
      <c r="KXG613" s="54"/>
      <c r="KXH613" s="54"/>
      <c r="KXI613" s="54"/>
      <c r="KXJ613" s="54"/>
      <c r="KXK613" s="54"/>
      <c r="KXL613" s="54"/>
      <c r="KXM613" s="54"/>
      <c r="KXN613" s="54"/>
      <c r="KXO613" s="54"/>
      <c r="KXP613" s="54"/>
      <c r="KXQ613" s="54"/>
      <c r="KXR613" s="54"/>
      <c r="KXS613" s="54"/>
      <c r="KXT613" s="54"/>
      <c r="KXU613" s="54"/>
      <c r="KXV613" s="54"/>
      <c r="KXW613" s="54"/>
      <c r="KXX613" s="54"/>
      <c r="KXY613" s="54"/>
      <c r="KXZ613" s="54"/>
      <c r="KYA613" s="54"/>
      <c r="KYB613" s="54"/>
      <c r="KYC613" s="54"/>
      <c r="KYD613" s="54"/>
      <c r="KYE613" s="54"/>
      <c r="KYF613" s="54"/>
      <c r="KYG613" s="54"/>
      <c r="KYH613" s="54"/>
      <c r="KYI613" s="54"/>
      <c r="KYJ613" s="54"/>
      <c r="KYK613" s="54"/>
      <c r="KYL613" s="54"/>
      <c r="KYM613" s="54"/>
      <c r="KYN613" s="54"/>
      <c r="KYO613" s="54"/>
      <c r="KYP613" s="54"/>
      <c r="KYQ613" s="54"/>
      <c r="KYR613" s="54"/>
      <c r="KYS613" s="54"/>
      <c r="KYT613" s="54"/>
      <c r="KYU613" s="54"/>
      <c r="KYV613" s="54"/>
      <c r="KYW613" s="54"/>
      <c r="KYX613" s="54"/>
      <c r="KYY613" s="54"/>
      <c r="KYZ613" s="54"/>
      <c r="KZA613" s="54"/>
      <c r="KZB613" s="54"/>
      <c r="KZC613" s="54"/>
      <c r="KZD613" s="54"/>
      <c r="KZE613" s="54"/>
      <c r="KZF613" s="54"/>
      <c r="KZG613" s="54"/>
      <c r="KZH613" s="54"/>
      <c r="KZI613" s="54"/>
      <c r="KZJ613" s="54"/>
      <c r="KZK613" s="54"/>
      <c r="KZL613" s="54"/>
      <c r="KZM613" s="54"/>
      <c r="KZN613" s="54"/>
      <c r="KZO613" s="54"/>
      <c r="KZP613" s="54"/>
      <c r="KZQ613" s="54"/>
      <c r="KZR613" s="54"/>
      <c r="KZS613" s="54"/>
      <c r="KZT613" s="54"/>
      <c r="KZU613" s="54"/>
      <c r="KZV613" s="54"/>
      <c r="KZW613" s="54"/>
      <c r="KZX613" s="54"/>
      <c r="KZY613" s="54"/>
      <c r="KZZ613" s="54"/>
      <c r="LAA613" s="54"/>
      <c r="LAB613" s="54"/>
      <c r="LAC613" s="54"/>
      <c r="LAD613" s="54"/>
      <c r="LAE613" s="54"/>
      <c r="LAF613" s="54"/>
      <c r="LAG613" s="54"/>
      <c r="LAH613" s="54"/>
      <c r="LAI613" s="54"/>
      <c r="LAJ613" s="54"/>
      <c r="LAK613" s="54"/>
      <c r="LAL613" s="54"/>
      <c r="LAM613" s="54"/>
      <c r="LAN613" s="54"/>
      <c r="LAO613" s="54"/>
      <c r="LAP613" s="54"/>
      <c r="LAQ613" s="54"/>
      <c r="LAR613" s="54"/>
      <c r="LAS613" s="54"/>
      <c r="LAT613" s="54"/>
      <c r="LAU613" s="54"/>
      <c r="LAV613" s="54"/>
      <c r="LAW613" s="54"/>
      <c r="LAX613" s="54"/>
      <c r="LAY613" s="54"/>
      <c r="LAZ613" s="54"/>
      <c r="LBA613" s="54"/>
      <c r="LBB613" s="54"/>
      <c r="LBC613" s="54"/>
      <c r="LBD613" s="54"/>
      <c r="LBE613" s="54"/>
      <c r="LBF613" s="54"/>
      <c r="LBG613" s="54"/>
      <c r="LBH613" s="54"/>
      <c r="LBI613" s="54"/>
      <c r="LBJ613" s="54"/>
      <c r="LBK613" s="54"/>
      <c r="LBL613" s="54"/>
      <c r="LBM613" s="54"/>
      <c r="LBN613" s="54"/>
      <c r="LBO613" s="54"/>
      <c r="LBP613" s="54"/>
      <c r="LBQ613" s="54"/>
      <c r="LBR613" s="54"/>
      <c r="LBS613" s="54"/>
      <c r="LBT613" s="54"/>
      <c r="LBU613" s="54"/>
      <c r="LBV613" s="54"/>
      <c r="LBW613" s="54"/>
      <c r="LBX613" s="54"/>
      <c r="LBY613" s="54"/>
      <c r="LBZ613" s="54"/>
      <c r="LCA613" s="54"/>
      <c r="LCB613" s="54"/>
      <c r="LCC613" s="54"/>
      <c r="LCD613" s="54"/>
      <c r="LCE613" s="54"/>
      <c r="LCF613" s="54"/>
      <c r="LCG613" s="54"/>
      <c r="LCH613" s="54"/>
      <c r="LCI613" s="54"/>
      <c r="LCJ613" s="54"/>
      <c r="LCK613" s="54"/>
      <c r="LCL613" s="54"/>
      <c r="LCM613" s="54"/>
      <c r="LCN613" s="54"/>
      <c r="LCO613" s="54"/>
      <c r="LCP613" s="54"/>
      <c r="LCQ613" s="54"/>
      <c r="LCR613" s="54"/>
      <c r="LCS613" s="54"/>
      <c r="LCT613" s="54"/>
      <c r="LCU613" s="54"/>
      <c r="LCV613" s="54"/>
      <c r="LCW613" s="54"/>
      <c r="LCX613" s="54"/>
      <c r="LCY613" s="54"/>
      <c r="LCZ613" s="54"/>
      <c r="LDA613" s="54"/>
      <c r="LDB613" s="54"/>
      <c r="LDC613" s="54"/>
      <c r="LDD613" s="54"/>
      <c r="LDE613" s="54"/>
      <c r="LDF613" s="54"/>
      <c r="LDG613" s="54"/>
      <c r="LDH613" s="54"/>
      <c r="LDI613" s="54"/>
      <c r="LDJ613" s="54"/>
      <c r="LDK613" s="54"/>
      <c r="LDL613" s="54"/>
      <c r="LDM613" s="54"/>
      <c r="LDN613" s="54"/>
      <c r="LDO613" s="54"/>
      <c r="LDP613" s="54"/>
      <c r="LDQ613" s="54"/>
      <c r="LDR613" s="54"/>
      <c r="LDS613" s="54"/>
      <c r="LDT613" s="54"/>
      <c r="LDU613" s="54"/>
      <c r="LDV613" s="54"/>
      <c r="LDW613" s="54"/>
      <c r="LDX613" s="54"/>
      <c r="LDY613" s="54"/>
      <c r="LDZ613" s="54"/>
      <c r="LEA613" s="54"/>
      <c r="LEB613" s="54"/>
      <c r="LEC613" s="54"/>
      <c r="LED613" s="54"/>
      <c r="LEE613" s="54"/>
      <c r="LEF613" s="54"/>
      <c r="LEG613" s="54"/>
      <c r="LEH613" s="54"/>
      <c r="LEI613" s="54"/>
      <c r="LEJ613" s="54"/>
      <c r="LEK613" s="54"/>
      <c r="LEL613" s="54"/>
      <c r="LEM613" s="54"/>
      <c r="LEN613" s="54"/>
      <c r="LEO613" s="54"/>
      <c r="LEP613" s="54"/>
      <c r="LEQ613" s="54"/>
      <c r="LER613" s="54"/>
      <c r="LES613" s="54"/>
      <c r="LET613" s="54"/>
      <c r="LEU613" s="54"/>
      <c r="LEV613" s="54"/>
      <c r="LEW613" s="54"/>
      <c r="LEX613" s="54"/>
      <c r="LEY613" s="54"/>
      <c r="LEZ613" s="54"/>
      <c r="LFA613" s="54"/>
      <c r="LFB613" s="54"/>
      <c r="LFC613" s="54"/>
      <c r="LFD613" s="54"/>
      <c r="LFE613" s="54"/>
      <c r="LFF613" s="54"/>
      <c r="LFG613" s="54"/>
      <c r="LFH613" s="54"/>
      <c r="LFI613" s="54"/>
      <c r="LFJ613" s="54"/>
      <c r="LFK613" s="54"/>
      <c r="LFL613" s="54"/>
      <c r="LFM613" s="54"/>
      <c r="LFN613" s="54"/>
      <c r="LFO613" s="54"/>
      <c r="LFP613" s="54"/>
      <c r="LFQ613" s="54"/>
      <c r="LFR613" s="54"/>
      <c r="LFS613" s="54"/>
      <c r="LFT613" s="54"/>
      <c r="LFU613" s="54"/>
      <c r="LFV613" s="54"/>
      <c r="LFW613" s="54"/>
      <c r="LFX613" s="54"/>
      <c r="LFY613" s="54"/>
      <c r="LFZ613" s="54"/>
      <c r="LGA613" s="54"/>
      <c r="LGB613" s="54"/>
      <c r="LGC613" s="54"/>
      <c r="LGD613" s="54"/>
      <c r="LGE613" s="54"/>
      <c r="LGF613" s="54"/>
      <c r="LGG613" s="54"/>
      <c r="LGH613" s="54"/>
      <c r="LGI613" s="54"/>
      <c r="LGJ613" s="54"/>
      <c r="LGK613" s="54"/>
      <c r="LGL613" s="54"/>
      <c r="LGM613" s="54"/>
      <c r="LGN613" s="54"/>
      <c r="LGO613" s="54"/>
      <c r="LGP613" s="54"/>
      <c r="LGQ613" s="54"/>
      <c r="LGR613" s="54"/>
      <c r="LGS613" s="54"/>
      <c r="LGT613" s="54"/>
      <c r="LGU613" s="54"/>
      <c r="LGV613" s="54"/>
      <c r="LGW613" s="54"/>
      <c r="LGX613" s="54"/>
      <c r="LGY613" s="54"/>
      <c r="LGZ613" s="54"/>
      <c r="LHA613" s="54"/>
      <c r="LHB613" s="54"/>
      <c r="LHC613" s="54"/>
      <c r="LHD613" s="54"/>
      <c r="LHE613" s="54"/>
      <c r="LHF613" s="54"/>
      <c r="LHG613" s="54"/>
      <c r="LHH613" s="54"/>
      <c r="LHI613" s="54"/>
      <c r="LHJ613" s="54"/>
      <c r="LHK613" s="54"/>
      <c r="LHL613" s="54"/>
      <c r="LHM613" s="54"/>
      <c r="LHN613" s="54"/>
      <c r="LHO613" s="54"/>
      <c r="LHP613" s="54"/>
      <c r="LHQ613" s="54"/>
      <c r="LHR613" s="54"/>
      <c r="LHS613" s="54"/>
      <c r="LHT613" s="54"/>
      <c r="LHU613" s="54"/>
      <c r="LHV613" s="54"/>
      <c r="LHW613" s="54"/>
      <c r="LHX613" s="54"/>
      <c r="LHY613" s="54"/>
      <c r="LHZ613" s="54"/>
      <c r="LIA613" s="54"/>
      <c r="LIB613" s="54"/>
      <c r="LIC613" s="54"/>
      <c r="LID613" s="54"/>
      <c r="LIE613" s="54"/>
      <c r="LIF613" s="54"/>
      <c r="LIG613" s="54"/>
      <c r="LIH613" s="54"/>
      <c r="LII613" s="54"/>
      <c r="LIJ613" s="54"/>
      <c r="LIK613" s="54"/>
      <c r="LIL613" s="54"/>
      <c r="LIM613" s="54"/>
      <c r="LIN613" s="54"/>
      <c r="LIO613" s="54"/>
      <c r="LIP613" s="54"/>
      <c r="LIQ613" s="54"/>
      <c r="LIR613" s="54"/>
      <c r="LIS613" s="54"/>
      <c r="LIT613" s="54"/>
      <c r="LIU613" s="54"/>
      <c r="LIV613" s="54"/>
      <c r="LIW613" s="54"/>
      <c r="LIX613" s="54"/>
      <c r="LIY613" s="54"/>
      <c r="LIZ613" s="54"/>
      <c r="LJA613" s="54"/>
      <c r="LJB613" s="54"/>
      <c r="LJC613" s="54"/>
      <c r="LJD613" s="54"/>
      <c r="LJE613" s="54"/>
      <c r="LJF613" s="54"/>
      <c r="LJG613" s="54"/>
      <c r="LJH613" s="54"/>
      <c r="LJI613" s="54"/>
      <c r="LJJ613" s="54"/>
      <c r="LJK613" s="54"/>
      <c r="LJL613" s="54"/>
      <c r="LJM613" s="54"/>
      <c r="LJN613" s="54"/>
      <c r="LJO613" s="54"/>
      <c r="LJP613" s="54"/>
      <c r="LJQ613" s="54"/>
      <c r="LJR613" s="54"/>
      <c r="LJS613" s="54"/>
      <c r="LJT613" s="54"/>
      <c r="LJU613" s="54"/>
      <c r="LJV613" s="54"/>
      <c r="LJW613" s="54"/>
      <c r="LJX613" s="54"/>
      <c r="LJY613" s="54"/>
      <c r="LJZ613" s="54"/>
      <c r="LKA613" s="54"/>
      <c r="LKB613" s="54"/>
      <c r="LKC613" s="54"/>
      <c r="LKD613" s="54"/>
      <c r="LKE613" s="54"/>
      <c r="LKF613" s="54"/>
      <c r="LKG613" s="54"/>
      <c r="LKH613" s="54"/>
      <c r="LKI613" s="54"/>
      <c r="LKJ613" s="54"/>
      <c r="LKK613" s="54"/>
      <c r="LKL613" s="54"/>
      <c r="LKM613" s="54"/>
      <c r="LKN613" s="54"/>
      <c r="LKO613" s="54"/>
      <c r="LKP613" s="54"/>
      <c r="LKQ613" s="54"/>
      <c r="LKR613" s="54"/>
      <c r="LKS613" s="54"/>
      <c r="LKT613" s="54"/>
      <c r="LKU613" s="54"/>
      <c r="LKV613" s="54"/>
      <c r="LKW613" s="54"/>
      <c r="LKX613" s="54"/>
      <c r="LKY613" s="54"/>
      <c r="LKZ613" s="54"/>
      <c r="LLA613" s="54"/>
      <c r="LLB613" s="54"/>
      <c r="LLC613" s="54"/>
      <c r="LLD613" s="54"/>
      <c r="LLE613" s="54"/>
      <c r="LLF613" s="54"/>
      <c r="LLG613" s="54"/>
      <c r="LLH613" s="54"/>
      <c r="LLI613" s="54"/>
      <c r="LLJ613" s="54"/>
      <c r="LLK613" s="54"/>
      <c r="LLL613" s="54"/>
      <c r="LLM613" s="54"/>
      <c r="LLN613" s="54"/>
      <c r="LLO613" s="54"/>
      <c r="LLP613" s="54"/>
      <c r="LLQ613" s="54"/>
      <c r="LLR613" s="54"/>
      <c r="LLS613" s="54"/>
      <c r="LLT613" s="54"/>
      <c r="LLU613" s="54"/>
      <c r="LLV613" s="54"/>
      <c r="LLW613" s="54"/>
      <c r="LLX613" s="54"/>
      <c r="LLY613" s="54"/>
      <c r="LLZ613" s="54"/>
      <c r="LMA613" s="54"/>
      <c r="LMB613" s="54"/>
      <c r="LMC613" s="54"/>
      <c r="LMD613" s="54"/>
      <c r="LME613" s="54"/>
      <c r="LMF613" s="54"/>
      <c r="LMG613" s="54"/>
      <c r="LMH613" s="54"/>
      <c r="LMI613" s="54"/>
      <c r="LMJ613" s="54"/>
      <c r="LMK613" s="54"/>
      <c r="LML613" s="54"/>
      <c r="LMM613" s="54"/>
      <c r="LMN613" s="54"/>
      <c r="LMO613" s="54"/>
      <c r="LMP613" s="54"/>
      <c r="LMQ613" s="54"/>
      <c r="LMR613" s="54"/>
      <c r="LMS613" s="54"/>
      <c r="LMT613" s="54"/>
      <c r="LMU613" s="54"/>
      <c r="LMV613" s="54"/>
      <c r="LMW613" s="54"/>
      <c r="LMX613" s="54"/>
      <c r="LMY613" s="54"/>
      <c r="LMZ613" s="54"/>
      <c r="LNA613" s="54"/>
      <c r="LNB613" s="54"/>
      <c r="LNC613" s="54"/>
      <c r="LND613" s="54"/>
      <c r="LNE613" s="54"/>
      <c r="LNF613" s="54"/>
      <c r="LNG613" s="54"/>
      <c r="LNH613" s="54"/>
      <c r="LNI613" s="54"/>
      <c r="LNJ613" s="54"/>
      <c r="LNK613" s="54"/>
      <c r="LNL613" s="54"/>
      <c r="LNM613" s="54"/>
      <c r="LNN613" s="54"/>
      <c r="LNO613" s="54"/>
      <c r="LNP613" s="54"/>
      <c r="LNQ613" s="54"/>
      <c r="LNR613" s="54"/>
      <c r="LNS613" s="54"/>
      <c r="LNT613" s="54"/>
      <c r="LNU613" s="54"/>
      <c r="LNV613" s="54"/>
      <c r="LNW613" s="54"/>
      <c r="LNX613" s="54"/>
      <c r="LNY613" s="54"/>
      <c r="LNZ613" s="54"/>
      <c r="LOA613" s="54"/>
      <c r="LOB613" s="54"/>
      <c r="LOC613" s="54"/>
      <c r="LOD613" s="54"/>
      <c r="LOE613" s="54"/>
      <c r="LOF613" s="54"/>
      <c r="LOG613" s="54"/>
      <c r="LOH613" s="54"/>
      <c r="LOI613" s="54"/>
      <c r="LOJ613" s="54"/>
      <c r="LOK613" s="54"/>
      <c r="LOL613" s="54"/>
      <c r="LOM613" s="54"/>
      <c r="LON613" s="54"/>
      <c r="LOO613" s="54"/>
      <c r="LOP613" s="54"/>
      <c r="LOQ613" s="54"/>
      <c r="LOR613" s="54"/>
      <c r="LOS613" s="54"/>
      <c r="LOT613" s="54"/>
      <c r="LOU613" s="54"/>
      <c r="LOV613" s="54"/>
      <c r="LOW613" s="54"/>
      <c r="LOX613" s="54"/>
      <c r="LOY613" s="54"/>
      <c r="LOZ613" s="54"/>
      <c r="LPA613" s="54"/>
      <c r="LPB613" s="54"/>
      <c r="LPC613" s="54"/>
      <c r="LPD613" s="54"/>
      <c r="LPE613" s="54"/>
      <c r="LPF613" s="54"/>
      <c r="LPG613" s="54"/>
      <c r="LPH613" s="54"/>
      <c r="LPI613" s="54"/>
      <c r="LPJ613" s="54"/>
      <c r="LPK613" s="54"/>
      <c r="LPL613" s="54"/>
      <c r="LPM613" s="54"/>
      <c r="LPN613" s="54"/>
      <c r="LPO613" s="54"/>
      <c r="LPP613" s="54"/>
      <c r="LPQ613" s="54"/>
      <c r="LPR613" s="54"/>
      <c r="LPS613" s="54"/>
      <c r="LPT613" s="54"/>
      <c r="LPU613" s="54"/>
      <c r="LPV613" s="54"/>
      <c r="LPW613" s="54"/>
      <c r="LPX613" s="54"/>
      <c r="LPY613" s="54"/>
      <c r="LPZ613" s="54"/>
      <c r="LQA613" s="54"/>
      <c r="LQB613" s="54"/>
      <c r="LQC613" s="54"/>
      <c r="LQD613" s="54"/>
      <c r="LQE613" s="54"/>
      <c r="LQF613" s="54"/>
      <c r="LQG613" s="54"/>
      <c r="LQH613" s="54"/>
      <c r="LQI613" s="54"/>
      <c r="LQJ613" s="54"/>
      <c r="LQK613" s="54"/>
      <c r="LQL613" s="54"/>
      <c r="LQM613" s="54"/>
      <c r="LQN613" s="54"/>
      <c r="LQO613" s="54"/>
      <c r="LQP613" s="54"/>
      <c r="LQQ613" s="54"/>
      <c r="LQR613" s="54"/>
      <c r="LQS613" s="54"/>
      <c r="LQT613" s="54"/>
      <c r="LQU613" s="54"/>
      <c r="LQV613" s="54"/>
      <c r="LQW613" s="54"/>
      <c r="LQX613" s="54"/>
      <c r="LQY613" s="54"/>
      <c r="LQZ613" s="54"/>
      <c r="LRA613" s="54"/>
      <c r="LRB613" s="54"/>
      <c r="LRC613" s="54"/>
      <c r="LRD613" s="54"/>
      <c r="LRE613" s="54"/>
      <c r="LRF613" s="54"/>
      <c r="LRG613" s="54"/>
      <c r="LRH613" s="54"/>
      <c r="LRI613" s="54"/>
      <c r="LRJ613" s="54"/>
      <c r="LRK613" s="54"/>
      <c r="LRL613" s="54"/>
      <c r="LRM613" s="54"/>
      <c r="LRN613" s="54"/>
      <c r="LRO613" s="54"/>
      <c r="LRP613" s="54"/>
      <c r="LRQ613" s="54"/>
      <c r="LRR613" s="54"/>
      <c r="LRS613" s="54"/>
      <c r="LRT613" s="54"/>
      <c r="LRU613" s="54"/>
      <c r="LRV613" s="54"/>
      <c r="LRW613" s="54"/>
      <c r="LRX613" s="54"/>
      <c r="LRY613" s="54"/>
      <c r="LRZ613" s="54"/>
      <c r="LSA613" s="54"/>
      <c r="LSB613" s="54"/>
      <c r="LSC613" s="54"/>
      <c r="LSD613" s="54"/>
      <c r="LSE613" s="54"/>
      <c r="LSF613" s="54"/>
      <c r="LSG613" s="54"/>
      <c r="LSH613" s="54"/>
      <c r="LSI613" s="54"/>
      <c r="LSJ613" s="54"/>
      <c r="LSK613" s="54"/>
      <c r="LSL613" s="54"/>
      <c r="LSM613" s="54"/>
      <c r="LSN613" s="54"/>
      <c r="LSO613" s="54"/>
      <c r="LSP613" s="54"/>
      <c r="LSQ613" s="54"/>
      <c r="LSR613" s="54"/>
      <c r="LSS613" s="54"/>
      <c r="LST613" s="54"/>
      <c r="LSU613" s="54"/>
      <c r="LSV613" s="54"/>
      <c r="LSW613" s="54"/>
      <c r="LSX613" s="54"/>
      <c r="LSY613" s="54"/>
      <c r="LSZ613" s="54"/>
      <c r="LTA613" s="54"/>
      <c r="LTB613" s="54"/>
      <c r="LTC613" s="54"/>
      <c r="LTD613" s="54"/>
      <c r="LTE613" s="54"/>
      <c r="LTF613" s="54"/>
      <c r="LTG613" s="54"/>
      <c r="LTH613" s="54"/>
      <c r="LTI613" s="54"/>
      <c r="LTJ613" s="54"/>
      <c r="LTK613" s="54"/>
      <c r="LTL613" s="54"/>
      <c r="LTM613" s="54"/>
      <c r="LTN613" s="54"/>
      <c r="LTO613" s="54"/>
      <c r="LTP613" s="54"/>
      <c r="LTQ613" s="54"/>
      <c r="LTR613" s="54"/>
      <c r="LTS613" s="54"/>
      <c r="LTT613" s="54"/>
      <c r="LTU613" s="54"/>
      <c r="LTV613" s="54"/>
      <c r="LTW613" s="54"/>
      <c r="LTX613" s="54"/>
      <c r="LTY613" s="54"/>
      <c r="LTZ613" s="54"/>
      <c r="LUA613" s="54"/>
      <c r="LUB613" s="54"/>
      <c r="LUC613" s="54"/>
      <c r="LUD613" s="54"/>
      <c r="LUE613" s="54"/>
      <c r="LUF613" s="54"/>
      <c r="LUG613" s="54"/>
      <c r="LUH613" s="54"/>
      <c r="LUI613" s="54"/>
      <c r="LUJ613" s="54"/>
      <c r="LUK613" s="54"/>
      <c r="LUL613" s="54"/>
      <c r="LUM613" s="54"/>
      <c r="LUN613" s="54"/>
      <c r="LUO613" s="54"/>
      <c r="LUP613" s="54"/>
      <c r="LUQ613" s="54"/>
      <c r="LUR613" s="54"/>
      <c r="LUS613" s="54"/>
      <c r="LUT613" s="54"/>
      <c r="LUU613" s="54"/>
      <c r="LUV613" s="54"/>
      <c r="LUW613" s="54"/>
      <c r="LUX613" s="54"/>
      <c r="LUY613" s="54"/>
      <c r="LUZ613" s="54"/>
      <c r="LVA613" s="54"/>
      <c r="LVB613" s="54"/>
      <c r="LVC613" s="54"/>
      <c r="LVD613" s="54"/>
      <c r="LVE613" s="54"/>
      <c r="LVF613" s="54"/>
      <c r="LVG613" s="54"/>
      <c r="LVH613" s="54"/>
      <c r="LVI613" s="54"/>
      <c r="LVJ613" s="54"/>
      <c r="LVK613" s="54"/>
      <c r="LVL613" s="54"/>
      <c r="LVM613" s="54"/>
      <c r="LVN613" s="54"/>
      <c r="LVO613" s="54"/>
      <c r="LVP613" s="54"/>
      <c r="LVQ613" s="54"/>
      <c r="LVR613" s="54"/>
      <c r="LVS613" s="54"/>
      <c r="LVT613" s="54"/>
      <c r="LVU613" s="54"/>
      <c r="LVV613" s="54"/>
      <c r="LVW613" s="54"/>
      <c r="LVX613" s="54"/>
      <c r="LVY613" s="54"/>
      <c r="LVZ613" s="54"/>
      <c r="LWA613" s="54"/>
      <c r="LWB613" s="54"/>
      <c r="LWC613" s="54"/>
      <c r="LWD613" s="54"/>
      <c r="LWE613" s="54"/>
      <c r="LWF613" s="54"/>
      <c r="LWG613" s="54"/>
      <c r="LWH613" s="54"/>
      <c r="LWI613" s="54"/>
      <c r="LWJ613" s="54"/>
      <c r="LWK613" s="54"/>
      <c r="LWL613" s="54"/>
      <c r="LWM613" s="54"/>
      <c r="LWN613" s="54"/>
      <c r="LWO613" s="54"/>
      <c r="LWP613" s="54"/>
      <c r="LWQ613" s="54"/>
      <c r="LWR613" s="54"/>
      <c r="LWS613" s="54"/>
      <c r="LWT613" s="54"/>
      <c r="LWU613" s="54"/>
      <c r="LWV613" s="54"/>
      <c r="LWW613" s="54"/>
      <c r="LWX613" s="54"/>
      <c r="LWY613" s="54"/>
      <c r="LWZ613" s="54"/>
      <c r="LXA613" s="54"/>
      <c r="LXB613" s="54"/>
      <c r="LXC613" s="54"/>
      <c r="LXD613" s="54"/>
      <c r="LXE613" s="54"/>
      <c r="LXF613" s="54"/>
      <c r="LXG613" s="54"/>
      <c r="LXH613" s="54"/>
      <c r="LXI613" s="54"/>
      <c r="LXJ613" s="54"/>
      <c r="LXK613" s="54"/>
      <c r="LXL613" s="54"/>
      <c r="LXM613" s="54"/>
      <c r="LXN613" s="54"/>
      <c r="LXO613" s="54"/>
      <c r="LXP613" s="54"/>
      <c r="LXQ613" s="54"/>
      <c r="LXR613" s="54"/>
      <c r="LXS613" s="54"/>
      <c r="LXT613" s="54"/>
      <c r="LXU613" s="54"/>
      <c r="LXV613" s="54"/>
      <c r="LXW613" s="54"/>
      <c r="LXX613" s="54"/>
      <c r="LXY613" s="54"/>
      <c r="LXZ613" s="54"/>
      <c r="LYA613" s="54"/>
      <c r="LYB613" s="54"/>
      <c r="LYC613" s="54"/>
      <c r="LYD613" s="54"/>
      <c r="LYE613" s="54"/>
      <c r="LYF613" s="54"/>
      <c r="LYG613" s="54"/>
      <c r="LYH613" s="54"/>
      <c r="LYI613" s="54"/>
      <c r="LYJ613" s="54"/>
      <c r="LYK613" s="54"/>
      <c r="LYL613" s="54"/>
      <c r="LYM613" s="54"/>
      <c r="LYN613" s="54"/>
      <c r="LYO613" s="54"/>
      <c r="LYP613" s="54"/>
      <c r="LYQ613" s="54"/>
      <c r="LYR613" s="54"/>
      <c r="LYS613" s="54"/>
      <c r="LYT613" s="54"/>
      <c r="LYU613" s="54"/>
      <c r="LYV613" s="54"/>
      <c r="LYW613" s="54"/>
      <c r="LYX613" s="54"/>
      <c r="LYY613" s="54"/>
      <c r="LYZ613" s="54"/>
      <c r="LZA613" s="54"/>
      <c r="LZB613" s="54"/>
      <c r="LZC613" s="54"/>
      <c r="LZD613" s="54"/>
      <c r="LZE613" s="54"/>
      <c r="LZF613" s="54"/>
      <c r="LZG613" s="54"/>
      <c r="LZH613" s="54"/>
      <c r="LZI613" s="54"/>
      <c r="LZJ613" s="54"/>
      <c r="LZK613" s="54"/>
      <c r="LZL613" s="54"/>
      <c r="LZM613" s="54"/>
      <c r="LZN613" s="54"/>
      <c r="LZO613" s="54"/>
      <c r="LZP613" s="54"/>
      <c r="LZQ613" s="54"/>
      <c r="LZR613" s="54"/>
      <c r="LZS613" s="54"/>
      <c r="LZT613" s="54"/>
      <c r="LZU613" s="54"/>
      <c r="LZV613" s="54"/>
      <c r="LZW613" s="54"/>
      <c r="LZX613" s="54"/>
      <c r="LZY613" s="54"/>
      <c r="LZZ613" s="54"/>
      <c r="MAA613" s="54"/>
      <c r="MAB613" s="54"/>
      <c r="MAC613" s="54"/>
      <c r="MAD613" s="54"/>
      <c r="MAE613" s="54"/>
      <c r="MAF613" s="54"/>
      <c r="MAG613" s="54"/>
      <c r="MAH613" s="54"/>
      <c r="MAI613" s="54"/>
      <c r="MAJ613" s="54"/>
      <c r="MAK613" s="54"/>
      <c r="MAL613" s="54"/>
      <c r="MAM613" s="54"/>
      <c r="MAN613" s="54"/>
      <c r="MAO613" s="54"/>
      <c r="MAP613" s="54"/>
      <c r="MAQ613" s="54"/>
      <c r="MAR613" s="54"/>
      <c r="MAS613" s="54"/>
      <c r="MAT613" s="54"/>
      <c r="MAU613" s="54"/>
      <c r="MAV613" s="54"/>
      <c r="MAW613" s="54"/>
      <c r="MAX613" s="54"/>
      <c r="MAY613" s="54"/>
      <c r="MAZ613" s="54"/>
      <c r="MBA613" s="54"/>
      <c r="MBB613" s="54"/>
      <c r="MBC613" s="54"/>
      <c r="MBD613" s="54"/>
      <c r="MBE613" s="54"/>
      <c r="MBF613" s="54"/>
      <c r="MBG613" s="54"/>
      <c r="MBH613" s="54"/>
      <c r="MBI613" s="54"/>
      <c r="MBJ613" s="54"/>
      <c r="MBK613" s="54"/>
      <c r="MBL613" s="54"/>
      <c r="MBM613" s="54"/>
      <c r="MBN613" s="54"/>
      <c r="MBO613" s="54"/>
      <c r="MBP613" s="54"/>
      <c r="MBQ613" s="54"/>
      <c r="MBR613" s="54"/>
      <c r="MBS613" s="54"/>
      <c r="MBT613" s="54"/>
      <c r="MBU613" s="54"/>
      <c r="MBV613" s="54"/>
      <c r="MBW613" s="54"/>
      <c r="MBX613" s="54"/>
      <c r="MBY613" s="54"/>
      <c r="MBZ613" s="54"/>
      <c r="MCA613" s="54"/>
      <c r="MCB613" s="54"/>
      <c r="MCC613" s="54"/>
      <c r="MCD613" s="54"/>
      <c r="MCE613" s="54"/>
      <c r="MCF613" s="54"/>
      <c r="MCG613" s="54"/>
      <c r="MCH613" s="54"/>
      <c r="MCI613" s="54"/>
      <c r="MCJ613" s="54"/>
      <c r="MCK613" s="54"/>
      <c r="MCL613" s="54"/>
      <c r="MCM613" s="54"/>
      <c r="MCN613" s="54"/>
      <c r="MCO613" s="54"/>
      <c r="MCP613" s="54"/>
      <c r="MCQ613" s="54"/>
      <c r="MCR613" s="54"/>
      <c r="MCS613" s="54"/>
      <c r="MCT613" s="54"/>
      <c r="MCU613" s="54"/>
      <c r="MCV613" s="54"/>
      <c r="MCW613" s="54"/>
      <c r="MCX613" s="54"/>
      <c r="MCY613" s="54"/>
      <c r="MCZ613" s="54"/>
      <c r="MDA613" s="54"/>
      <c r="MDB613" s="54"/>
      <c r="MDC613" s="54"/>
      <c r="MDD613" s="54"/>
      <c r="MDE613" s="54"/>
      <c r="MDF613" s="54"/>
      <c r="MDG613" s="54"/>
      <c r="MDH613" s="54"/>
      <c r="MDI613" s="54"/>
      <c r="MDJ613" s="54"/>
      <c r="MDK613" s="54"/>
      <c r="MDL613" s="54"/>
      <c r="MDM613" s="54"/>
      <c r="MDN613" s="54"/>
      <c r="MDO613" s="54"/>
      <c r="MDP613" s="54"/>
      <c r="MDQ613" s="54"/>
      <c r="MDR613" s="54"/>
      <c r="MDS613" s="54"/>
      <c r="MDT613" s="54"/>
      <c r="MDU613" s="54"/>
      <c r="MDV613" s="54"/>
      <c r="MDW613" s="54"/>
      <c r="MDX613" s="54"/>
      <c r="MDY613" s="54"/>
      <c r="MDZ613" s="54"/>
      <c r="MEA613" s="54"/>
      <c r="MEB613" s="54"/>
      <c r="MEC613" s="54"/>
      <c r="MED613" s="54"/>
      <c r="MEE613" s="54"/>
      <c r="MEF613" s="54"/>
      <c r="MEG613" s="54"/>
      <c r="MEH613" s="54"/>
      <c r="MEI613" s="54"/>
      <c r="MEJ613" s="54"/>
      <c r="MEK613" s="54"/>
      <c r="MEL613" s="54"/>
      <c r="MEM613" s="54"/>
      <c r="MEN613" s="54"/>
      <c r="MEO613" s="54"/>
      <c r="MEP613" s="54"/>
      <c r="MEQ613" s="54"/>
      <c r="MER613" s="54"/>
      <c r="MES613" s="54"/>
      <c r="MET613" s="54"/>
      <c r="MEU613" s="54"/>
      <c r="MEV613" s="54"/>
      <c r="MEW613" s="54"/>
      <c r="MEX613" s="54"/>
      <c r="MEY613" s="54"/>
      <c r="MEZ613" s="54"/>
      <c r="MFA613" s="54"/>
      <c r="MFB613" s="54"/>
      <c r="MFC613" s="54"/>
      <c r="MFD613" s="54"/>
      <c r="MFE613" s="54"/>
      <c r="MFF613" s="54"/>
      <c r="MFG613" s="54"/>
      <c r="MFH613" s="54"/>
      <c r="MFI613" s="54"/>
      <c r="MFJ613" s="54"/>
      <c r="MFK613" s="54"/>
      <c r="MFL613" s="54"/>
      <c r="MFM613" s="54"/>
      <c r="MFN613" s="54"/>
      <c r="MFO613" s="54"/>
      <c r="MFP613" s="54"/>
      <c r="MFQ613" s="54"/>
      <c r="MFR613" s="54"/>
      <c r="MFS613" s="54"/>
      <c r="MFT613" s="54"/>
      <c r="MFU613" s="54"/>
      <c r="MFV613" s="54"/>
      <c r="MFW613" s="54"/>
      <c r="MFX613" s="54"/>
      <c r="MFY613" s="54"/>
      <c r="MFZ613" s="54"/>
      <c r="MGA613" s="54"/>
      <c r="MGB613" s="54"/>
      <c r="MGC613" s="54"/>
      <c r="MGD613" s="54"/>
      <c r="MGE613" s="54"/>
      <c r="MGF613" s="54"/>
      <c r="MGG613" s="54"/>
      <c r="MGH613" s="54"/>
      <c r="MGI613" s="54"/>
      <c r="MGJ613" s="54"/>
      <c r="MGK613" s="54"/>
      <c r="MGL613" s="54"/>
      <c r="MGM613" s="54"/>
      <c r="MGN613" s="54"/>
      <c r="MGO613" s="54"/>
      <c r="MGP613" s="54"/>
      <c r="MGQ613" s="54"/>
      <c r="MGR613" s="54"/>
      <c r="MGS613" s="54"/>
      <c r="MGT613" s="54"/>
      <c r="MGU613" s="54"/>
      <c r="MGV613" s="54"/>
      <c r="MGW613" s="54"/>
      <c r="MGX613" s="54"/>
      <c r="MGY613" s="54"/>
      <c r="MGZ613" s="54"/>
      <c r="MHA613" s="54"/>
      <c r="MHB613" s="54"/>
      <c r="MHC613" s="54"/>
      <c r="MHD613" s="54"/>
      <c r="MHE613" s="54"/>
      <c r="MHF613" s="54"/>
      <c r="MHG613" s="54"/>
      <c r="MHH613" s="54"/>
      <c r="MHI613" s="54"/>
      <c r="MHJ613" s="54"/>
      <c r="MHK613" s="54"/>
      <c r="MHL613" s="54"/>
      <c r="MHM613" s="54"/>
      <c r="MHN613" s="54"/>
      <c r="MHO613" s="54"/>
      <c r="MHP613" s="54"/>
      <c r="MHQ613" s="54"/>
      <c r="MHR613" s="54"/>
      <c r="MHS613" s="54"/>
      <c r="MHT613" s="54"/>
      <c r="MHU613" s="54"/>
      <c r="MHV613" s="54"/>
      <c r="MHW613" s="54"/>
      <c r="MHX613" s="54"/>
      <c r="MHY613" s="54"/>
      <c r="MHZ613" s="54"/>
      <c r="MIA613" s="54"/>
      <c r="MIB613" s="54"/>
      <c r="MIC613" s="54"/>
      <c r="MID613" s="54"/>
      <c r="MIE613" s="54"/>
      <c r="MIF613" s="54"/>
      <c r="MIG613" s="54"/>
      <c r="MIH613" s="54"/>
      <c r="MII613" s="54"/>
      <c r="MIJ613" s="54"/>
      <c r="MIK613" s="54"/>
      <c r="MIL613" s="54"/>
      <c r="MIM613" s="54"/>
      <c r="MIN613" s="54"/>
      <c r="MIO613" s="54"/>
      <c r="MIP613" s="54"/>
      <c r="MIQ613" s="54"/>
      <c r="MIR613" s="54"/>
      <c r="MIS613" s="54"/>
      <c r="MIT613" s="54"/>
      <c r="MIU613" s="54"/>
      <c r="MIV613" s="54"/>
      <c r="MIW613" s="54"/>
      <c r="MIX613" s="54"/>
      <c r="MIY613" s="54"/>
      <c r="MIZ613" s="54"/>
      <c r="MJA613" s="54"/>
      <c r="MJB613" s="54"/>
      <c r="MJC613" s="54"/>
      <c r="MJD613" s="54"/>
      <c r="MJE613" s="54"/>
      <c r="MJF613" s="54"/>
      <c r="MJG613" s="54"/>
      <c r="MJH613" s="54"/>
      <c r="MJI613" s="54"/>
      <c r="MJJ613" s="54"/>
      <c r="MJK613" s="54"/>
      <c r="MJL613" s="54"/>
      <c r="MJM613" s="54"/>
      <c r="MJN613" s="54"/>
      <c r="MJO613" s="54"/>
      <c r="MJP613" s="54"/>
      <c r="MJQ613" s="54"/>
      <c r="MJR613" s="54"/>
      <c r="MJS613" s="54"/>
      <c r="MJT613" s="54"/>
      <c r="MJU613" s="54"/>
      <c r="MJV613" s="54"/>
      <c r="MJW613" s="54"/>
      <c r="MJX613" s="54"/>
      <c r="MJY613" s="54"/>
      <c r="MJZ613" s="54"/>
      <c r="MKA613" s="54"/>
      <c r="MKB613" s="54"/>
      <c r="MKC613" s="54"/>
      <c r="MKD613" s="54"/>
      <c r="MKE613" s="54"/>
      <c r="MKF613" s="54"/>
      <c r="MKG613" s="54"/>
      <c r="MKH613" s="54"/>
      <c r="MKI613" s="54"/>
      <c r="MKJ613" s="54"/>
      <c r="MKK613" s="54"/>
      <c r="MKL613" s="54"/>
      <c r="MKM613" s="54"/>
      <c r="MKN613" s="54"/>
      <c r="MKO613" s="54"/>
      <c r="MKP613" s="54"/>
      <c r="MKQ613" s="54"/>
      <c r="MKR613" s="54"/>
      <c r="MKS613" s="54"/>
      <c r="MKT613" s="54"/>
      <c r="MKU613" s="54"/>
      <c r="MKV613" s="54"/>
      <c r="MKW613" s="54"/>
      <c r="MKX613" s="54"/>
      <c r="MKY613" s="54"/>
      <c r="MKZ613" s="54"/>
      <c r="MLA613" s="54"/>
      <c r="MLB613" s="54"/>
      <c r="MLC613" s="54"/>
      <c r="MLD613" s="54"/>
      <c r="MLE613" s="54"/>
      <c r="MLF613" s="54"/>
      <c r="MLG613" s="54"/>
      <c r="MLH613" s="54"/>
      <c r="MLI613" s="54"/>
      <c r="MLJ613" s="54"/>
      <c r="MLK613" s="54"/>
      <c r="MLL613" s="54"/>
      <c r="MLM613" s="54"/>
      <c r="MLN613" s="54"/>
      <c r="MLO613" s="54"/>
      <c r="MLP613" s="54"/>
      <c r="MLQ613" s="54"/>
      <c r="MLR613" s="54"/>
      <c r="MLS613" s="54"/>
      <c r="MLT613" s="54"/>
      <c r="MLU613" s="54"/>
      <c r="MLV613" s="54"/>
      <c r="MLW613" s="54"/>
      <c r="MLX613" s="54"/>
      <c r="MLY613" s="54"/>
      <c r="MLZ613" s="54"/>
      <c r="MMA613" s="54"/>
      <c r="MMB613" s="54"/>
      <c r="MMC613" s="54"/>
      <c r="MMD613" s="54"/>
      <c r="MME613" s="54"/>
      <c r="MMF613" s="54"/>
      <c r="MMG613" s="54"/>
      <c r="MMH613" s="54"/>
      <c r="MMI613" s="54"/>
      <c r="MMJ613" s="54"/>
      <c r="MMK613" s="54"/>
      <c r="MML613" s="54"/>
      <c r="MMM613" s="54"/>
      <c r="MMN613" s="54"/>
      <c r="MMO613" s="54"/>
      <c r="MMP613" s="54"/>
      <c r="MMQ613" s="54"/>
      <c r="MMR613" s="54"/>
      <c r="MMS613" s="54"/>
      <c r="MMT613" s="54"/>
      <c r="MMU613" s="54"/>
      <c r="MMV613" s="54"/>
      <c r="MMW613" s="54"/>
      <c r="MMX613" s="54"/>
      <c r="MMY613" s="54"/>
      <c r="MMZ613" s="54"/>
      <c r="MNA613" s="54"/>
      <c r="MNB613" s="54"/>
      <c r="MNC613" s="54"/>
      <c r="MND613" s="54"/>
      <c r="MNE613" s="54"/>
      <c r="MNF613" s="54"/>
      <c r="MNG613" s="54"/>
      <c r="MNH613" s="54"/>
      <c r="MNI613" s="54"/>
      <c r="MNJ613" s="54"/>
      <c r="MNK613" s="54"/>
      <c r="MNL613" s="54"/>
      <c r="MNM613" s="54"/>
      <c r="MNN613" s="54"/>
      <c r="MNO613" s="54"/>
      <c r="MNP613" s="54"/>
      <c r="MNQ613" s="54"/>
      <c r="MNR613" s="54"/>
      <c r="MNS613" s="54"/>
      <c r="MNT613" s="54"/>
      <c r="MNU613" s="54"/>
      <c r="MNV613" s="54"/>
      <c r="MNW613" s="54"/>
      <c r="MNX613" s="54"/>
      <c r="MNY613" s="54"/>
      <c r="MNZ613" s="54"/>
      <c r="MOA613" s="54"/>
      <c r="MOB613" s="54"/>
      <c r="MOC613" s="54"/>
      <c r="MOD613" s="54"/>
      <c r="MOE613" s="54"/>
      <c r="MOF613" s="54"/>
      <c r="MOG613" s="54"/>
      <c r="MOH613" s="54"/>
      <c r="MOI613" s="54"/>
      <c r="MOJ613" s="54"/>
      <c r="MOK613" s="54"/>
      <c r="MOL613" s="54"/>
      <c r="MOM613" s="54"/>
      <c r="MON613" s="54"/>
      <c r="MOO613" s="54"/>
      <c r="MOP613" s="54"/>
      <c r="MOQ613" s="54"/>
      <c r="MOR613" s="54"/>
      <c r="MOS613" s="54"/>
      <c r="MOT613" s="54"/>
      <c r="MOU613" s="54"/>
      <c r="MOV613" s="54"/>
      <c r="MOW613" s="54"/>
      <c r="MOX613" s="54"/>
      <c r="MOY613" s="54"/>
      <c r="MOZ613" s="54"/>
      <c r="MPA613" s="54"/>
      <c r="MPB613" s="54"/>
      <c r="MPC613" s="54"/>
      <c r="MPD613" s="54"/>
      <c r="MPE613" s="54"/>
      <c r="MPF613" s="54"/>
      <c r="MPG613" s="54"/>
      <c r="MPH613" s="54"/>
      <c r="MPI613" s="54"/>
      <c r="MPJ613" s="54"/>
      <c r="MPK613" s="54"/>
      <c r="MPL613" s="54"/>
      <c r="MPM613" s="54"/>
      <c r="MPN613" s="54"/>
      <c r="MPO613" s="54"/>
      <c r="MPP613" s="54"/>
      <c r="MPQ613" s="54"/>
      <c r="MPR613" s="54"/>
      <c r="MPS613" s="54"/>
      <c r="MPT613" s="54"/>
      <c r="MPU613" s="54"/>
      <c r="MPV613" s="54"/>
      <c r="MPW613" s="54"/>
      <c r="MPX613" s="54"/>
      <c r="MPY613" s="54"/>
      <c r="MPZ613" s="54"/>
      <c r="MQA613" s="54"/>
      <c r="MQB613" s="54"/>
      <c r="MQC613" s="54"/>
      <c r="MQD613" s="54"/>
      <c r="MQE613" s="54"/>
      <c r="MQF613" s="54"/>
      <c r="MQG613" s="54"/>
      <c r="MQH613" s="54"/>
      <c r="MQI613" s="54"/>
      <c r="MQJ613" s="54"/>
      <c r="MQK613" s="54"/>
      <c r="MQL613" s="54"/>
      <c r="MQM613" s="54"/>
      <c r="MQN613" s="54"/>
      <c r="MQO613" s="54"/>
      <c r="MQP613" s="54"/>
      <c r="MQQ613" s="54"/>
      <c r="MQR613" s="54"/>
      <c r="MQS613" s="54"/>
      <c r="MQT613" s="54"/>
      <c r="MQU613" s="54"/>
      <c r="MQV613" s="54"/>
      <c r="MQW613" s="54"/>
      <c r="MQX613" s="54"/>
      <c r="MQY613" s="54"/>
      <c r="MQZ613" s="54"/>
      <c r="MRA613" s="54"/>
      <c r="MRB613" s="54"/>
      <c r="MRC613" s="54"/>
      <c r="MRD613" s="54"/>
      <c r="MRE613" s="54"/>
      <c r="MRF613" s="54"/>
      <c r="MRG613" s="54"/>
      <c r="MRH613" s="54"/>
      <c r="MRI613" s="54"/>
      <c r="MRJ613" s="54"/>
      <c r="MRK613" s="54"/>
      <c r="MRL613" s="54"/>
      <c r="MRM613" s="54"/>
      <c r="MRN613" s="54"/>
      <c r="MRO613" s="54"/>
      <c r="MRP613" s="54"/>
      <c r="MRQ613" s="54"/>
      <c r="MRR613" s="54"/>
      <c r="MRS613" s="54"/>
      <c r="MRT613" s="54"/>
      <c r="MRU613" s="54"/>
      <c r="MRV613" s="54"/>
      <c r="MRW613" s="54"/>
      <c r="MRX613" s="54"/>
      <c r="MRY613" s="54"/>
      <c r="MRZ613" s="54"/>
      <c r="MSA613" s="54"/>
      <c r="MSB613" s="54"/>
      <c r="MSC613" s="54"/>
      <c r="MSD613" s="54"/>
      <c r="MSE613" s="54"/>
      <c r="MSF613" s="54"/>
      <c r="MSG613" s="54"/>
      <c r="MSH613" s="54"/>
      <c r="MSI613" s="54"/>
      <c r="MSJ613" s="54"/>
      <c r="MSK613" s="54"/>
      <c r="MSL613" s="54"/>
      <c r="MSM613" s="54"/>
      <c r="MSN613" s="54"/>
      <c r="MSO613" s="54"/>
      <c r="MSP613" s="54"/>
      <c r="MSQ613" s="54"/>
      <c r="MSR613" s="54"/>
      <c r="MSS613" s="54"/>
      <c r="MST613" s="54"/>
      <c r="MSU613" s="54"/>
      <c r="MSV613" s="54"/>
      <c r="MSW613" s="54"/>
      <c r="MSX613" s="54"/>
      <c r="MSY613" s="54"/>
      <c r="MSZ613" s="54"/>
      <c r="MTA613" s="54"/>
      <c r="MTB613" s="54"/>
      <c r="MTC613" s="54"/>
      <c r="MTD613" s="54"/>
      <c r="MTE613" s="54"/>
      <c r="MTF613" s="54"/>
      <c r="MTG613" s="54"/>
      <c r="MTH613" s="54"/>
      <c r="MTI613" s="54"/>
      <c r="MTJ613" s="54"/>
      <c r="MTK613" s="54"/>
      <c r="MTL613" s="54"/>
      <c r="MTM613" s="54"/>
      <c r="MTN613" s="54"/>
      <c r="MTO613" s="54"/>
      <c r="MTP613" s="54"/>
      <c r="MTQ613" s="54"/>
      <c r="MTR613" s="54"/>
      <c r="MTS613" s="54"/>
      <c r="MTT613" s="54"/>
      <c r="MTU613" s="54"/>
      <c r="MTV613" s="54"/>
      <c r="MTW613" s="54"/>
      <c r="MTX613" s="54"/>
      <c r="MTY613" s="54"/>
      <c r="MTZ613" s="54"/>
      <c r="MUA613" s="54"/>
      <c r="MUB613" s="54"/>
      <c r="MUC613" s="54"/>
      <c r="MUD613" s="54"/>
      <c r="MUE613" s="54"/>
      <c r="MUF613" s="54"/>
      <c r="MUG613" s="54"/>
      <c r="MUH613" s="54"/>
      <c r="MUI613" s="54"/>
      <c r="MUJ613" s="54"/>
      <c r="MUK613" s="54"/>
      <c r="MUL613" s="54"/>
      <c r="MUM613" s="54"/>
      <c r="MUN613" s="54"/>
      <c r="MUO613" s="54"/>
      <c r="MUP613" s="54"/>
      <c r="MUQ613" s="54"/>
      <c r="MUR613" s="54"/>
      <c r="MUS613" s="54"/>
      <c r="MUT613" s="54"/>
      <c r="MUU613" s="54"/>
      <c r="MUV613" s="54"/>
      <c r="MUW613" s="54"/>
      <c r="MUX613" s="54"/>
      <c r="MUY613" s="54"/>
      <c r="MUZ613" s="54"/>
      <c r="MVA613" s="54"/>
      <c r="MVB613" s="54"/>
      <c r="MVC613" s="54"/>
      <c r="MVD613" s="54"/>
      <c r="MVE613" s="54"/>
      <c r="MVF613" s="54"/>
      <c r="MVG613" s="54"/>
      <c r="MVH613" s="54"/>
      <c r="MVI613" s="54"/>
      <c r="MVJ613" s="54"/>
      <c r="MVK613" s="54"/>
      <c r="MVL613" s="54"/>
      <c r="MVM613" s="54"/>
      <c r="MVN613" s="54"/>
      <c r="MVO613" s="54"/>
      <c r="MVP613" s="54"/>
      <c r="MVQ613" s="54"/>
      <c r="MVR613" s="54"/>
      <c r="MVS613" s="54"/>
      <c r="MVT613" s="54"/>
      <c r="MVU613" s="54"/>
      <c r="MVV613" s="54"/>
      <c r="MVW613" s="54"/>
      <c r="MVX613" s="54"/>
      <c r="MVY613" s="54"/>
      <c r="MVZ613" s="54"/>
      <c r="MWA613" s="54"/>
      <c r="MWB613" s="54"/>
      <c r="MWC613" s="54"/>
      <c r="MWD613" s="54"/>
      <c r="MWE613" s="54"/>
      <c r="MWF613" s="54"/>
      <c r="MWG613" s="54"/>
      <c r="MWH613" s="54"/>
      <c r="MWI613" s="54"/>
      <c r="MWJ613" s="54"/>
      <c r="MWK613" s="54"/>
      <c r="MWL613" s="54"/>
      <c r="MWM613" s="54"/>
      <c r="MWN613" s="54"/>
      <c r="MWO613" s="54"/>
      <c r="MWP613" s="54"/>
      <c r="MWQ613" s="54"/>
      <c r="MWR613" s="54"/>
      <c r="MWS613" s="54"/>
      <c r="MWT613" s="54"/>
      <c r="MWU613" s="54"/>
      <c r="MWV613" s="54"/>
      <c r="MWW613" s="54"/>
      <c r="MWX613" s="54"/>
      <c r="MWY613" s="54"/>
      <c r="MWZ613" s="54"/>
      <c r="MXA613" s="54"/>
      <c r="MXB613" s="54"/>
      <c r="MXC613" s="54"/>
      <c r="MXD613" s="54"/>
      <c r="MXE613" s="54"/>
      <c r="MXF613" s="54"/>
      <c r="MXG613" s="54"/>
      <c r="MXH613" s="54"/>
      <c r="MXI613" s="54"/>
      <c r="MXJ613" s="54"/>
      <c r="MXK613" s="54"/>
      <c r="MXL613" s="54"/>
      <c r="MXM613" s="54"/>
      <c r="MXN613" s="54"/>
      <c r="MXO613" s="54"/>
      <c r="MXP613" s="54"/>
      <c r="MXQ613" s="54"/>
      <c r="MXR613" s="54"/>
      <c r="MXS613" s="54"/>
      <c r="MXT613" s="54"/>
      <c r="MXU613" s="54"/>
      <c r="MXV613" s="54"/>
      <c r="MXW613" s="54"/>
      <c r="MXX613" s="54"/>
      <c r="MXY613" s="54"/>
      <c r="MXZ613" s="54"/>
      <c r="MYA613" s="54"/>
      <c r="MYB613" s="54"/>
      <c r="MYC613" s="54"/>
      <c r="MYD613" s="54"/>
      <c r="MYE613" s="54"/>
      <c r="MYF613" s="54"/>
      <c r="MYG613" s="54"/>
      <c r="MYH613" s="54"/>
      <c r="MYI613" s="54"/>
      <c r="MYJ613" s="54"/>
      <c r="MYK613" s="54"/>
      <c r="MYL613" s="54"/>
      <c r="MYM613" s="54"/>
      <c r="MYN613" s="54"/>
      <c r="MYO613" s="54"/>
      <c r="MYP613" s="54"/>
      <c r="MYQ613" s="54"/>
      <c r="MYR613" s="54"/>
      <c r="MYS613" s="54"/>
      <c r="MYT613" s="54"/>
      <c r="MYU613" s="54"/>
      <c r="MYV613" s="54"/>
      <c r="MYW613" s="54"/>
      <c r="MYX613" s="54"/>
      <c r="MYY613" s="54"/>
      <c r="MYZ613" s="54"/>
      <c r="MZA613" s="54"/>
      <c r="MZB613" s="54"/>
      <c r="MZC613" s="54"/>
      <c r="MZD613" s="54"/>
      <c r="MZE613" s="54"/>
      <c r="MZF613" s="54"/>
      <c r="MZG613" s="54"/>
      <c r="MZH613" s="54"/>
      <c r="MZI613" s="54"/>
      <c r="MZJ613" s="54"/>
      <c r="MZK613" s="54"/>
      <c r="MZL613" s="54"/>
      <c r="MZM613" s="54"/>
      <c r="MZN613" s="54"/>
      <c r="MZO613" s="54"/>
      <c r="MZP613" s="54"/>
      <c r="MZQ613" s="54"/>
      <c r="MZR613" s="54"/>
      <c r="MZS613" s="54"/>
      <c r="MZT613" s="54"/>
      <c r="MZU613" s="54"/>
      <c r="MZV613" s="54"/>
      <c r="MZW613" s="54"/>
      <c r="MZX613" s="54"/>
      <c r="MZY613" s="54"/>
      <c r="MZZ613" s="54"/>
      <c r="NAA613" s="54"/>
      <c r="NAB613" s="54"/>
      <c r="NAC613" s="54"/>
      <c r="NAD613" s="54"/>
      <c r="NAE613" s="54"/>
      <c r="NAF613" s="54"/>
      <c r="NAG613" s="54"/>
      <c r="NAH613" s="54"/>
      <c r="NAI613" s="54"/>
      <c r="NAJ613" s="54"/>
      <c r="NAK613" s="54"/>
      <c r="NAL613" s="54"/>
      <c r="NAM613" s="54"/>
      <c r="NAN613" s="54"/>
      <c r="NAO613" s="54"/>
      <c r="NAP613" s="54"/>
      <c r="NAQ613" s="54"/>
      <c r="NAR613" s="54"/>
      <c r="NAS613" s="54"/>
      <c r="NAT613" s="54"/>
      <c r="NAU613" s="54"/>
      <c r="NAV613" s="54"/>
      <c r="NAW613" s="54"/>
      <c r="NAX613" s="54"/>
      <c r="NAY613" s="54"/>
      <c r="NAZ613" s="54"/>
      <c r="NBA613" s="54"/>
      <c r="NBB613" s="54"/>
      <c r="NBC613" s="54"/>
      <c r="NBD613" s="54"/>
      <c r="NBE613" s="54"/>
      <c r="NBF613" s="54"/>
      <c r="NBG613" s="54"/>
      <c r="NBH613" s="54"/>
      <c r="NBI613" s="54"/>
      <c r="NBJ613" s="54"/>
      <c r="NBK613" s="54"/>
      <c r="NBL613" s="54"/>
      <c r="NBM613" s="54"/>
      <c r="NBN613" s="54"/>
      <c r="NBO613" s="54"/>
      <c r="NBP613" s="54"/>
      <c r="NBQ613" s="54"/>
      <c r="NBR613" s="54"/>
      <c r="NBS613" s="54"/>
      <c r="NBT613" s="54"/>
      <c r="NBU613" s="54"/>
      <c r="NBV613" s="54"/>
      <c r="NBW613" s="54"/>
      <c r="NBX613" s="54"/>
      <c r="NBY613" s="54"/>
      <c r="NBZ613" s="54"/>
      <c r="NCA613" s="54"/>
      <c r="NCB613" s="54"/>
      <c r="NCC613" s="54"/>
      <c r="NCD613" s="54"/>
      <c r="NCE613" s="54"/>
      <c r="NCF613" s="54"/>
      <c r="NCG613" s="54"/>
      <c r="NCH613" s="54"/>
      <c r="NCI613" s="54"/>
      <c r="NCJ613" s="54"/>
      <c r="NCK613" s="54"/>
      <c r="NCL613" s="54"/>
      <c r="NCM613" s="54"/>
      <c r="NCN613" s="54"/>
      <c r="NCO613" s="54"/>
      <c r="NCP613" s="54"/>
      <c r="NCQ613" s="54"/>
      <c r="NCR613" s="54"/>
      <c r="NCS613" s="54"/>
      <c r="NCT613" s="54"/>
      <c r="NCU613" s="54"/>
      <c r="NCV613" s="54"/>
      <c r="NCW613" s="54"/>
      <c r="NCX613" s="54"/>
      <c r="NCY613" s="54"/>
      <c r="NCZ613" s="54"/>
      <c r="NDA613" s="54"/>
      <c r="NDB613" s="54"/>
      <c r="NDC613" s="54"/>
      <c r="NDD613" s="54"/>
      <c r="NDE613" s="54"/>
      <c r="NDF613" s="54"/>
      <c r="NDG613" s="54"/>
      <c r="NDH613" s="54"/>
      <c r="NDI613" s="54"/>
      <c r="NDJ613" s="54"/>
      <c r="NDK613" s="54"/>
      <c r="NDL613" s="54"/>
      <c r="NDM613" s="54"/>
      <c r="NDN613" s="54"/>
      <c r="NDO613" s="54"/>
      <c r="NDP613" s="54"/>
      <c r="NDQ613" s="54"/>
      <c r="NDR613" s="54"/>
      <c r="NDS613" s="54"/>
      <c r="NDT613" s="54"/>
      <c r="NDU613" s="54"/>
      <c r="NDV613" s="54"/>
      <c r="NDW613" s="54"/>
      <c r="NDX613" s="54"/>
      <c r="NDY613" s="54"/>
      <c r="NDZ613" s="54"/>
      <c r="NEA613" s="54"/>
      <c r="NEB613" s="54"/>
      <c r="NEC613" s="54"/>
      <c r="NED613" s="54"/>
      <c r="NEE613" s="54"/>
      <c r="NEF613" s="54"/>
      <c r="NEG613" s="54"/>
      <c r="NEH613" s="54"/>
      <c r="NEI613" s="54"/>
      <c r="NEJ613" s="54"/>
      <c r="NEK613" s="54"/>
      <c r="NEL613" s="54"/>
      <c r="NEM613" s="54"/>
      <c r="NEN613" s="54"/>
      <c r="NEO613" s="54"/>
      <c r="NEP613" s="54"/>
      <c r="NEQ613" s="54"/>
      <c r="NER613" s="54"/>
      <c r="NES613" s="54"/>
      <c r="NET613" s="54"/>
      <c r="NEU613" s="54"/>
      <c r="NEV613" s="54"/>
      <c r="NEW613" s="54"/>
      <c r="NEX613" s="54"/>
      <c r="NEY613" s="54"/>
      <c r="NEZ613" s="54"/>
      <c r="NFA613" s="54"/>
      <c r="NFB613" s="54"/>
      <c r="NFC613" s="54"/>
      <c r="NFD613" s="54"/>
      <c r="NFE613" s="54"/>
      <c r="NFF613" s="54"/>
      <c r="NFG613" s="54"/>
      <c r="NFH613" s="54"/>
      <c r="NFI613" s="54"/>
      <c r="NFJ613" s="54"/>
      <c r="NFK613" s="54"/>
      <c r="NFL613" s="54"/>
      <c r="NFM613" s="54"/>
      <c r="NFN613" s="54"/>
      <c r="NFO613" s="54"/>
      <c r="NFP613" s="54"/>
      <c r="NFQ613" s="54"/>
      <c r="NFR613" s="54"/>
      <c r="NFS613" s="54"/>
      <c r="NFT613" s="54"/>
      <c r="NFU613" s="54"/>
      <c r="NFV613" s="54"/>
      <c r="NFW613" s="54"/>
      <c r="NFX613" s="54"/>
      <c r="NFY613" s="54"/>
      <c r="NFZ613" s="54"/>
      <c r="NGA613" s="54"/>
      <c r="NGB613" s="54"/>
      <c r="NGC613" s="54"/>
      <c r="NGD613" s="54"/>
      <c r="NGE613" s="54"/>
      <c r="NGF613" s="54"/>
      <c r="NGG613" s="54"/>
      <c r="NGH613" s="54"/>
      <c r="NGI613" s="54"/>
      <c r="NGJ613" s="54"/>
      <c r="NGK613" s="54"/>
      <c r="NGL613" s="54"/>
      <c r="NGM613" s="54"/>
      <c r="NGN613" s="54"/>
      <c r="NGO613" s="54"/>
      <c r="NGP613" s="54"/>
      <c r="NGQ613" s="54"/>
      <c r="NGR613" s="54"/>
      <c r="NGS613" s="54"/>
      <c r="NGT613" s="54"/>
      <c r="NGU613" s="54"/>
      <c r="NGV613" s="54"/>
      <c r="NGW613" s="54"/>
      <c r="NGX613" s="54"/>
      <c r="NGY613" s="54"/>
      <c r="NGZ613" s="54"/>
      <c r="NHA613" s="54"/>
      <c r="NHB613" s="54"/>
      <c r="NHC613" s="54"/>
      <c r="NHD613" s="54"/>
      <c r="NHE613" s="54"/>
      <c r="NHF613" s="54"/>
      <c r="NHG613" s="54"/>
      <c r="NHH613" s="54"/>
      <c r="NHI613" s="54"/>
      <c r="NHJ613" s="54"/>
      <c r="NHK613" s="54"/>
      <c r="NHL613" s="54"/>
      <c r="NHM613" s="54"/>
      <c r="NHN613" s="54"/>
      <c r="NHO613" s="54"/>
      <c r="NHP613" s="54"/>
      <c r="NHQ613" s="54"/>
      <c r="NHR613" s="54"/>
      <c r="NHS613" s="54"/>
      <c r="NHT613" s="54"/>
      <c r="NHU613" s="54"/>
      <c r="NHV613" s="54"/>
      <c r="NHW613" s="54"/>
      <c r="NHX613" s="54"/>
      <c r="NHY613" s="54"/>
      <c r="NHZ613" s="54"/>
      <c r="NIA613" s="54"/>
      <c r="NIB613" s="54"/>
      <c r="NIC613" s="54"/>
      <c r="NID613" s="54"/>
      <c r="NIE613" s="54"/>
      <c r="NIF613" s="54"/>
      <c r="NIG613" s="54"/>
      <c r="NIH613" s="54"/>
      <c r="NII613" s="54"/>
      <c r="NIJ613" s="54"/>
      <c r="NIK613" s="54"/>
      <c r="NIL613" s="54"/>
      <c r="NIM613" s="54"/>
      <c r="NIN613" s="54"/>
      <c r="NIO613" s="54"/>
      <c r="NIP613" s="54"/>
      <c r="NIQ613" s="54"/>
      <c r="NIR613" s="54"/>
      <c r="NIS613" s="54"/>
      <c r="NIT613" s="54"/>
      <c r="NIU613" s="54"/>
      <c r="NIV613" s="54"/>
      <c r="NIW613" s="54"/>
      <c r="NIX613" s="54"/>
      <c r="NIY613" s="54"/>
      <c r="NIZ613" s="54"/>
      <c r="NJA613" s="54"/>
      <c r="NJB613" s="54"/>
      <c r="NJC613" s="54"/>
      <c r="NJD613" s="54"/>
      <c r="NJE613" s="54"/>
      <c r="NJF613" s="54"/>
      <c r="NJG613" s="54"/>
      <c r="NJH613" s="54"/>
      <c r="NJI613" s="54"/>
      <c r="NJJ613" s="54"/>
      <c r="NJK613" s="54"/>
      <c r="NJL613" s="54"/>
      <c r="NJM613" s="54"/>
      <c r="NJN613" s="54"/>
      <c r="NJO613" s="54"/>
      <c r="NJP613" s="54"/>
      <c r="NJQ613" s="54"/>
      <c r="NJR613" s="54"/>
      <c r="NJS613" s="54"/>
      <c r="NJT613" s="54"/>
      <c r="NJU613" s="54"/>
      <c r="NJV613" s="54"/>
      <c r="NJW613" s="54"/>
      <c r="NJX613" s="54"/>
      <c r="NJY613" s="54"/>
      <c r="NJZ613" s="54"/>
      <c r="NKA613" s="54"/>
      <c r="NKB613" s="54"/>
      <c r="NKC613" s="54"/>
      <c r="NKD613" s="54"/>
      <c r="NKE613" s="54"/>
      <c r="NKF613" s="54"/>
      <c r="NKG613" s="54"/>
      <c r="NKH613" s="54"/>
      <c r="NKI613" s="54"/>
      <c r="NKJ613" s="54"/>
      <c r="NKK613" s="54"/>
      <c r="NKL613" s="54"/>
      <c r="NKM613" s="54"/>
      <c r="NKN613" s="54"/>
      <c r="NKO613" s="54"/>
      <c r="NKP613" s="54"/>
      <c r="NKQ613" s="54"/>
      <c r="NKR613" s="54"/>
      <c r="NKS613" s="54"/>
      <c r="NKT613" s="54"/>
      <c r="NKU613" s="54"/>
      <c r="NKV613" s="54"/>
      <c r="NKW613" s="54"/>
      <c r="NKX613" s="54"/>
      <c r="NKY613" s="54"/>
      <c r="NKZ613" s="54"/>
      <c r="NLA613" s="54"/>
      <c r="NLB613" s="54"/>
      <c r="NLC613" s="54"/>
      <c r="NLD613" s="54"/>
      <c r="NLE613" s="54"/>
      <c r="NLF613" s="54"/>
      <c r="NLG613" s="54"/>
      <c r="NLH613" s="54"/>
      <c r="NLI613" s="54"/>
      <c r="NLJ613" s="54"/>
      <c r="NLK613" s="54"/>
      <c r="NLL613" s="54"/>
      <c r="NLM613" s="54"/>
      <c r="NLN613" s="54"/>
      <c r="NLO613" s="54"/>
      <c r="NLP613" s="54"/>
      <c r="NLQ613" s="54"/>
      <c r="NLR613" s="54"/>
      <c r="NLS613" s="54"/>
      <c r="NLT613" s="54"/>
      <c r="NLU613" s="54"/>
      <c r="NLV613" s="54"/>
      <c r="NLW613" s="54"/>
      <c r="NLX613" s="54"/>
      <c r="NLY613" s="54"/>
      <c r="NLZ613" s="54"/>
      <c r="NMA613" s="54"/>
      <c r="NMB613" s="54"/>
      <c r="NMC613" s="54"/>
      <c r="NMD613" s="54"/>
      <c r="NME613" s="54"/>
      <c r="NMF613" s="54"/>
      <c r="NMG613" s="54"/>
      <c r="NMH613" s="54"/>
      <c r="NMI613" s="54"/>
      <c r="NMJ613" s="54"/>
      <c r="NMK613" s="54"/>
      <c r="NML613" s="54"/>
      <c r="NMM613" s="54"/>
      <c r="NMN613" s="54"/>
      <c r="NMO613" s="54"/>
      <c r="NMP613" s="54"/>
      <c r="NMQ613" s="54"/>
      <c r="NMR613" s="54"/>
      <c r="NMS613" s="54"/>
      <c r="NMT613" s="54"/>
      <c r="NMU613" s="54"/>
      <c r="NMV613" s="54"/>
      <c r="NMW613" s="54"/>
      <c r="NMX613" s="54"/>
      <c r="NMY613" s="54"/>
      <c r="NMZ613" s="54"/>
      <c r="NNA613" s="54"/>
      <c r="NNB613" s="54"/>
      <c r="NNC613" s="54"/>
      <c r="NND613" s="54"/>
      <c r="NNE613" s="54"/>
      <c r="NNF613" s="54"/>
      <c r="NNG613" s="54"/>
      <c r="NNH613" s="54"/>
      <c r="NNI613" s="54"/>
      <c r="NNJ613" s="54"/>
      <c r="NNK613" s="54"/>
      <c r="NNL613" s="54"/>
      <c r="NNM613" s="54"/>
      <c r="NNN613" s="54"/>
      <c r="NNO613" s="54"/>
      <c r="NNP613" s="54"/>
      <c r="NNQ613" s="54"/>
      <c r="NNR613" s="54"/>
      <c r="NNS613" s="54"/>
      <c r="NNT613" s="54"/>
      <c r="NNU613" s="54"/>
      <c r="NNV613" s="54"/>
      <c r="NNW613" s="54"/>
      <c r="NNX613" s="54"/>
      <c r="NNY613" s="54"/>
      <c r="NNZ613" s="54"/>
      <c r="NOA613" s="54"/>
      <c r="NOB613" s="54"/>
      <c r="NOC613" s="54"/>
      <c r="NOD613" s="54"/>
      <c r="NOE613" s="54"/>
      <c r="NOF613" s="54"/>
      <c r="NOG613" s="54"/>
      <c r="NOH613" s="54"/>
      <c r="NOI613" s="54"/>
      <c r="NOJ613" s="54"/>
      <c r="NOK613" s="54"/>
      <c r="NOL613" s="54"/>
      <c r="NOM613" s="54"/>
      <c r="NON613" s="54"/>
      <c r="NOO613" s="54"/>
      <c r="NOP613" s="54"/>
      <c r="NOQ613" s="54"/>
      <c r="NOR613" s="54"/>
      <c r="NOS613" s="54"/>
      <c r="NOT613" s="54"/>
      <c r="NOU613" s="54"/>
      <c r="NOV613" s="54"/>
      <c r="NOW613" s="54"/>
      <c r="NOX613" s="54"/>
      <c r="NOY613" s="54"/>
      <c r="NOZ613" s="54"/>
      <c r="NPA613" s="54"/>
      <c r="NPB613" s="54"/>
      <c r="NPC613" s="54"/>
      <c r="NPD613" s="54"/>
      <c r="NPE613" s="54"/>
      <c r="NPF613" s="54"/>
      <c r="NPG613" s="54"/>
      <c r="NPH613" s="54"/>
      <c r="NPI613" s="54"/>
      <c r="NPJ613" s="54"/>
      <c r="NPK613" s="54"/>
      <c r="NPL613" s="54"/>
      <c r="NPM613" s="54"/>
      <c r="NPN613" s="54"/>
      <c r="NPO613" s="54"/>
      <c r="NPP613" s="54"/>
      <c r="NPQ613" s="54"/>
      <c r="NPR613" s="54"/>
      <c r="NPS613" s="54"/>
      <c r="NPT613" s="54"/>
      <c r="NPU613" s="54"/>
      <c r="NPV613" s="54"/>
      <c r="NPW613" s="54"/>
      <c r="NPX613" s="54"/>
      <c r="NPY613" s="54"/>
      <c r="NPZ613" s="54"/>
      <c r="NQA613" s="54"/>
      <c r="NQB613" s="54"/>
      <c r="NQC613" s="54"/>
      <c r="NQD613" s="54"/>
      <c r="NQE613" s="54"/>
      <c r="NQF613" s="54"/>
      <c r="NQG613" s="54"/>
      <c r="NQH613" s="54"/>
      <c r="NQI613" s="54"/>
      <c r="NQJ613" s="54"/>
      <c r="NQK613" s="54"/>
      <c r="NQL613" s="54"/>
      <c r="NQM613" s="54"/>
      <c r="NQN613" s="54"/>
      <c r="NQO613" s="54"/>
      <c r="NQP613" s="54"/>
      <c r="NQQ613" s="54"/>
      <c r="NQR613" s="54"/>
      <c r="NQS613" s="54"/>
      <c r="NQT613" s="54"/>
      <c r="NQU613" s="54"/>
      <c r="NQV613" s="54"/>
      <c r="NQW613" s="54"/>
      <c r="NQX613" s="54"/>
      <c r="NQY613" s="54"/>
      <c r="NQZ613" s="54"/>
      <c r="NRA613" s="54"/>
      <c r="NRB613" s="54"/>
      <c r="NRC613" s="54"/>
      <c r="NRD613" s="54"/>
      <c r="NRE613" s="54"/>
      <c r="NRF613" s="54"/>
      <c r="NRG613" s="54"/>
      <c r="NRH613" s="54"/>
      <c r="NRI613" s="54"/>
      <c r="NRJ613" s="54"/>
      <c r="NRK613" s="54"/>
      <c r="NRL613" s="54"/>
      <c r="NRM613" s="54"/>
      <c r="NRN613" s="54"/>
      <c r="NRO613" s="54"/>
      <c r="NRP613" s="54"/>
      <c r="NRQ613" s="54"/>
      <c r="NRR613" s="54"/>
      <c r="NRS613" s="54"/>
      <c r="NRT613" s="54"/>
      <c r="NRU613" s="54"/>
      <c r="NRV613" s="54"/>
      <c r="NRW613" s="54"/>
      <c r="NRX613" s="54"/>
      <c r="NRY613" s="54"/>
      <c r="NRZ613" s="54"/>
      <c r="NSA613" s="54"/>
      <c r="NSB613" s="54"/>
      <c r="NSC613" s="54"/>
      <c r="NSD613" s="54"/>
      <c r="NSE613" s="54"/>
      <c r="NSF613" s="54"/>
      <c r="NSG613" s="54"/>
      <c r="NSH613" s="54"/>
      <c r="NSI613" s="54"/>
      <c r="NSJ613" s="54"/>
      <c r="NSK613" s="54"/>
      <c r="NSL613" s="54"/>
      <c r="NSM613" s="54"/>
      <c r="NSN613" s="54"/>
      <c r="NSO613" s="54"/>
      <c r="NSP613" s="54"/>
      <c r="NSQ613" s="54"/>
      <c r="NSR613" s="54"/>
      <c r="NSS613" s="54"/>
      <c r="NST613" s="54"/>
      <c r="NSU613" s="54"/>
      <c r="NSV613" s="54"/>
      <c r="NSW613" s="54"/>
      <c r="NSX613" s="54"/>
      <c r="NSY613" s="54"/>
      <c r="NSZ613" s="54"/>
      <c r="NTA613" s="54"/>
      <c r="NTB613" s="54"/>
      <c r="NTC613" s="54"/>
      <c r="NTD613" s="54"/>
      <c r="NTE613" s="54"/>
      <c r="NTF613" s="54"/>
      <c r="NTG613" s="54"/>
      <c r="NTH613" s="54"/>
      <c r="NTI613" s="54"/>
      <c r="NTJ613" s="54"/>
      <c r="NTK613" s="54"/>
      <c r="NTL613" s="54"/>
      <c r="NTM613" s="54"/>
      <c r="NTN613" s="54"/>
      <c r="NTO613" s="54"/>
      <c r="NTP613" s="54"/>
      <c r="NTQ613" s="54"/>
      <c r="NTR613" s="54"/>
      <c r="NTS613" s="54"/>
      <c r="NTT613" s="54"/>
      <c r="NTU613" s="54"/>
      <c r="NTV613" s="54"/>
      <c r="NTW613" s="54"/>
      <c r="NTX613" s="54"/>
      <c r="NTY613" s="54"/>
      <c r="NTZ613" s="54"/>
      <c r="NUA613" s="54"/>
      <c r="NUB613" s="54"/>
      <c r="NUC613" s="54"/>
      <c r="NUD613" s="54"/>
      <c r="NUE613" s="54"/>
      <c r="NUF613" s="54"/>
      <c r="NUG613" s="54"/>
      <c r="NUH613" s="54"/>
      <c r="NUI613" s="54"/>
      <c r="NUJ613" s="54"/>
      <c r="NUK613" s="54"/>
      <c r="NUL613" s="54"/>
      <c r="NUM613" s="54"/>
      <c r="NUN613" s="54"/>
      <c r="NUO613" s="54"/>
      <c r="NUP613" s="54"/>
      <c r="NUQ613" s="54"/>
      <c r="NUR613" s="54"/>
      <c r="NUS613" s="54"/>
      <c r="NUT613" s="54"/>
      <c r="NUU613" s="54"/>
      <c r="NUV613" s="54"/>
      <c r="NUW613" s="54"/>
      <c r="NUX613" s="54"/>
      <c r="NUY613" s="54"/>
      <c r="NUZ613" s="54"/>
      <c r="NVA613" s="54"/>
      <c r="NVB613" s="54"/>
      <c r="NVC613" s="54"/>
      <c r="NVD613" s="54"/>
      <c r="NVE613" s="54"/>
      <c r="NVF613" s="54"/>
      <c r="NVG613" s="54"/>
      <c r="NVH613" s="54"/>
      <c r="NVI613" s="54"/>
      <c r="NVJ613" s="54"/>
      <c r="NVK613" s="54"/>
      <c r="NVL613" s="54"/>
      <c r="NVM613" s="54"/>
      <c r="NVN613" s="54"/>
      <c r="NVO613" s="54"/>
      <c r="NVP613" s="54"/>
      <c r="NVQ613" s="54"/>
      <c r="NVR613" s="54"/>
      <c r="NVS613" s="54"/>
      <c r="NVT613" s="54"/>
      <c r="NVU613" s="54"/>
      <c r="NVV613" s="54"/>
      <c r="NVW613" s="54"/>
      <c r="NVX613" s="54"/>
      <c r="NVY613" s="54"/>
      <c r="NVZ613" s="54"/>
      <c r="NWA613" s="54"/>
      <c r="NWB613" s="54"/>
      <c r="NWC613" s="54"/>
      <c r="NWD613" s="54"/>
      <c r="NWE613" s="54"/>
      <c r="NWF613" s="54"/>
      <c r="NWG613" s="54"/>
      <c r="NWH613" s="54"/>
      <c r="NWI613" s="54"/>
      <c r="NWJ613" s="54"/>
      <c r="NWK613" s="54"/>
      <c r="NWL613" s="54"/>
      <c r="NWM613" s="54"/>
      <c r="NWN613" s="54"/>
      <c r="NWO613" s="54"/>
      <c r="NWP613" s="54"/>
      <c r="NWQ613" s="54"/>
      <c r="NWR613" s="54"/>
      <c r="NWS613" s="54"/>
      <c r="NWT613" s="54"/>
      <c r="NWU613" s="54"/>
      <c r="NWV613" s="54"/>
      <c r="NWW613" s="54"/>
      <c r="NWX613" s="54"/>
      <c r="NWY613" s="54"/>
      <c r="NWZ613" s="54"/>
      <c r="NXA613" s="54"/>
      <c r="NXB613" s="54"/>
      <c r="NXC613" s="54"/>
      <c r="NXD613" s="54"/>
      <c r="NXE613" s="54"/>
      <c r="NXF613" s="54"/>
      <c r="NXG613" s="54"/>
      <c r="NXH613" s="54"/>
      <c r="NXI613" s="54"/>
      <c r="NXJ613" s="54"/>
      <c r="NXK613" s="54"/>
      <c r="NXL613" s="54"/>
      <c r="NXM613" s="54"/>
      <c r="NXN613" s="54"/>
      <c r="NXO613" s="54"/>
      <c r="NXP613" s="54"/>
      <c r="NXQ613" s="54"/>
      <c r="NXR613" s="54"/>
      <c r="NXS613" s="54"/>
      <c r="NXT613" s="54"/>
      <c r="NXU613" s="54"/>
      <c r="NXV613" s="54"/>
      <c r="NXW613" s="54"/>
      <c r="NXX613" s="54"/>
      <c r="NXY613" s="54"/>
      <c r="NXZ613" s="54"/>
      <c r="NYA613" s="54"/>
      <c r="NYB613" s="54"/>
      <c r="NYC613" s="54"/>
      <c r="NYD613" s="54"/>
      <c r="NYE613" s="54"/>
      <c r="NYF613" s="54"/>
      <c r="NYG613" s="54"/>
      <c r="NYH613" s="54"/>
      <c r="NYI613" s="54"/>
      <c r="NYJ613" s="54"/>
      <c r="NYK613" s="54"/>
      <c r="NYL613" s="54"/>
      <c r="NYM613" s="54"/>
      <c r="NYN613" s="54"/>
      <c r="NYO613" s="54"/>
      <c r="NYP613" s="54"/>
      <c r="NYQ613" s="54"/>
      <c r="NYR613" s="54"/>
      <c r="NYS613" s="54"/>
      <c r="NYT613" s="54"/>
      <c r="NYU613" s="54"/>
      <c r="NYV613" s="54"/>
      <c r="NYW613" s="54"/>
      <c r="NYX613" s="54"/>
      <c r="NYY613" s="54"/>
      <c r="NYZ613" s="54"/>
      <c r="NZA613" s="54"/>
      <c r="NZB613" s="54"/>
      <c r="NZC613" s="54"/>
      <c r="NZD613" s="54"/>
      <c r="NZE613" s="54"/>
      <c r="NZF613" s="54"/>
      <c r="NZG613" s="54"/>
      <c r="NZH613" s="54"/>
      <c r="NZI613" s="54"/>
      <c r="NZJ613" s="54"/>
      <c r="NZK613" s="54"/>
      <c r="NZL613" s="54"/>
      <c r="NZM613" s="54"/>
      <c r="NZN613" s="54"/>
      <c r="NZO613" s="54"/>
      <c r="NZP613" s="54"/>
      <c r="NZQ613" s="54"/>
      <c r="NZR613" s="54"/>
      <c r="NZS613" s="54"/>
      <c r="NZT613" s="54"/>
      <c r="NZU613" s="54"/>
      <c r="NZV613" s="54"/>
      <c r="NZW613" s="54"/>
      <c r="NZX613" s="54"/>
      <c r="NZY613" s="54"/>
      <c r="NZZ613" s="54"/>
      <c r="OAA613" s="54"/>
      <c r="OAB613" s="54"/>
      <c r="OAC613" s="54"/>
      <c r="OAD613" s="54"/>
      <c r="OAE613" s="54"/>
      <c r="OAF613" s="54"/>
      <c r="OAG613" s="54"/>
      <c r="OAH613" s="54"/>
      <c r="OAI613" s="54"/>
      <c r="OAJ613" s="54"/>
      <c r="OAK613" s="54"/>
      <c r="OAL613" s="54"/>
      <c r="OAM613" s="54"/>
      <c r="OAN613" s="54"/>
      <c r="OAO613" s="54"/>
      <c r="OAP613" s="54"/>
      <c r="OAQ613" s="54"/>
      <c r="OAR613" s="54"/>
      <c r="OAS613" s="54"/>
      <c r="OAT613" s="54"/>
      <c r="OAU613" s="54"/>
      <c r="OAV613" s="54"/>
      <c r="OAW613" s="54"/>
      <c r="OAX613" s="54"/>
      <c r="OAY613" s="54"/>
      <c r="OAZ613" s="54"/>
      <c r="OBA613" s="54"/>
      <c r="OBB613" s="54"/>
      <c r="OBC613" s="54"/>
      <c r="OBD613" s="54"/>
      <c r="OBE613" s="54"/>
      <c r="OBF613" s="54"/>
      <c r="OBG613" s="54"/>
      <c r="OBH613" s="54"/>
      <c r="OBI613" s="54"/>
      <c r="OBJ613" s="54"/>
      <c r="OBK613" s="54"/>
      <c r="OBL613" s="54"/>
      <c r="OBM613" s="54"/>
      <c r="OBN613" s="54"/>
      <c r="OBO613" s="54"/>
      <c r="OBP613" s="54"/>
      <c r="OBQ613" s="54"/>
      <c r="OBR613" s="54"/>
      <c r="OBS613" s="54"/>
      <c r="OBT613" s="54"/>
      <c r="OBU613" s="54"/>
      <c r="OBV613" s="54"/>
      <c r="OBW613" s="54"/>
      <c r="OBX613" s="54"/>
      <c r="OBY613" s="54"/>
      <c r="OBZ613" s="54"/>
      <c r="OCA613" s="54"/>
      <c r="OCB613" s="54"/>
      <c r="OCC613" s="54"/>
      <c r="OCD613" s="54"/>
      <c r="OCE613" s="54"/>
      <c r="OCF613" s="54"/>
      <c r="OCG613" s="54"/>
      <c r="OCH613" s="54"/>
      <c r="OCI613" s="54"/>
      <c r="OCJ613" s="54"/>
      <c r="OCK613" s="54"/>
      <c r="OCL613" s="54"/>
      <c r="OCM613" s="54"/>
      <c r="OCN613" s="54"/>
      <c r="OCO613" s="54"/>
      <c r="OCP613" s="54"/>
      <c r="OCQ613" s="54"/>
      <c r="OCR613" s="54"/>
      <c r="OCS613" s="54"/>
      <c r="OCT613" s="54"/>
      <c r="OCU613" s="54"/>
      <c r="OCV613" s="54"/>
      <c r="OCW613" s="54"/>
      <c r="OCX613" s="54"/>
      <c r="OCY613" s="54"/>
      <c r="OCZ613" s="54"/>
      <c r="ODA613" s="54"/>
      <c r="ODB613" s="54"/>
      <c r="ODC613" s="54"/>
      <c r="ODD613" s="54"/>
      <c r="ODE613" s="54"/>
      <c r="ODF613" s="54"/>
      <c r="ODG613" s="54"/>
      <c r="ODH613" s="54"/>
      <c r="ODI613" s="54"/>
      <c r="ODJ613" s="54"/>
      <c r="ODK613" s="54"/>
      <c r="ODL613" s="54"/>
      <c r="ODM613" s="54"/>
      <c r="ODN613" s="54"/>
      <c r="ODO613" s="54"/>
      <c r="ODP613" s="54"/>
      <c r="ODQ613" s="54"/>
      <c r="ODR613" s="54"/>
      <c r="ODS613" s="54"/>
      <c r="ODT613" s="54"/>
      <c r="ODU613" s="54"/>
      <c r="ODV613" s="54"/>
      <c r="ODW613" s="54"/>
      <c r="ODX613" s="54"/>
      <c r="ODY613" s="54"/>
      <c r="ODZ613" s="54"/>
      <c r="OEA613" s="54"/>
      <c r="OEB613" s="54"/>
      <c r="OEC613" s="54"/>
      <c r="OED613" s="54"/>
      <c r="OEE613" s="54"/>
      <c r="OEF613" s="54"/>
      <c r="OEG613" s="54"/>
      <c r="OEH613" s="54"/>
      <c r="OEI613" s="54"/>
      <c r="OEJ613" s="54"/>
      <c r="OEK613" s="54"/>
      <c r="OEL613" s="54"/>
      <c r="OEM613" s="54"/>
      <c r="OEN613" s="54"/>
      <c r="OEO613" s="54"/>
      <c r="OEP613" s="54"/>
      <c r="OEQ613" s="54"/>
      <c r="OER613" s="54"/>
      <c r="OES613" s="54"/>
      <c r="OET613" s="54"/>
      <c r="OEU613" s="54"/>
      <c r="OEV613" s="54"/>
      <c r="OEW613" s="54"/>
      <c r="OEX613" s="54"/>
      <c r="OEY613" s="54"/>
      <c r="OEZ613" s="54"/>
      <c r="OFA613" s="54"/>
      <c r="OFB613" s="54"/>
      <c r="OFC613" s="54"/>
      <c r="OFD613" s="54"/>
      <c r="OFE613" s="54"/>
      <c r="OFF613" s="54"/>
      <c r="OFG613" s="54"/>
      <c r="OFH613" s="54"/>
      <c r="OFI613" s="54"/>
      <c r="OFJ613" s="54"/>
      <c r="OFK613" s="54"/>
      <c r="OFL613" s="54"/>
      <c r="OFM613" s="54"/>
      <c r="OFN613" s="54"/>
      <c r="OFO613" s="54"/>
      <c r="OFP613" s="54"/>
      <c r="OFQ613" s="54"/>
      <c r="OFR613" s="54"/>
      <c r="OFS613" s="54"/>
      <c r="OFT613" s="54"/>
      <c r="OFU613" s="54"/>
      <c r="OFV613" s="54"/>
      <c r="OFW613" s="54"/>
      <c r="OFX613" s="54"/>
      <c r="OFY613" s="54"/>
      <c r="OFZ613" s="54"/>
      <c r="OGA613" s="54"/>
      <c r="OGB613" s="54"/>
      <c r="OGC613" s="54"/>
      <c r="OGD613" s="54"/>
      <c r="OGE613" s="54"/>
      <c r="OGF613" s="54"/>
      <c r="OGG613" s="54"/>
      <c r="OGH613" s="54"/>
      <c r="OGI613" s="54"/>
      <c r="OGJ613" s="54"/>
      <c r="OGK613" s="54"/>
      <c r="OGL613" s="54"/>
      <c r="OGM613" s="54"/>
      <c r="OGN613" s="54"/>
      <c r="OGO613" s="54"/>
      <c r="OGP613" s="54"/>
      <c r="OGQ613" s="54"/>
      <c r="OGR613" s="54"/>
      <c r="OGS613" s="54"/>
      <c r="OGT613" s="54"/>
      <c r="OGU613" s="54"/>
      <c r="OGV613" s="54"/>
      <c r="OGW613" s="54"/>
      <c r="OGX613" s="54"/>
      <c r="OGY613" s="54"/>
      <c r="OGZ613" s="54"/>
      <c r="OHA613" s="54"/>
      <c r="OHB613" s="54"/>
      <c r="OHC613" s="54"/>
      <c r="OHD613" s="54"/>
      <c r="OHE613" s="54"/>
      <c r="OHF613" s="54"/>
      <c r="OHG613" s="54"/>
      <c r="OHH613" s="54"/>
      <c r="OHI613" s="54"/>
      <c r="OHJ613" s="54"/>
      <c r="OHK613" s="54"/>
      <c r="OHL613" s="54"/>
      <c r="OHM613" s="54"/>
      <c r="OHN613" s="54"/>
      <c r="OHO613" s="54"/>
      <c r="OHP613" s="54"/>
      <c r="OHQ613" s="54"/>
      <c r="OHR613" s="54"/>
      <c r="OHS613" s="54"/>
      <c r="OHT613" s="54"/>
      <c r="OHU613" s="54"/>
      <c r="OHV613" s="54"/>
      <c r="OHW613" s="54"/>
      <c r="OHX613" s="54"/>
      <c r="OHY613" s="54"/>
      <c r="OHZ613" s="54"/>
      <c r="OIA613" s="54"/>
      <c r="OIB613" s="54"/>
      <c r="OIC613" s="54"/>
      <c r="OID613" s="54"/>
      <c r="OIE613" s="54"/>
      <c r="OIF613" s="54"/>
      <c r="OIG613" s="54"/>
      <c r="OIH613" s="54"/>
      <c r="OII613" s="54"/>
      <c r="OIJ613" s="54"/>
      <c r="OIK613" s="54"/>
      <c r="OIL613" s="54"/>
      <c r="OIM613" s="54"/>
      <c r="OIN613" s="54"/>
      <c r="OIO613" s="54"/>
      <c r="OIP613" s="54"/>
      <c r="OIQ613" s="54"/>
      <c r="OIR613" s="54"/>
      <c r="OIS613" s="54"/>
      <c r="OIT613" s="54"/>
      <c r="OIU613" s="54"/>
      <c r="OIV613" s="54"/>
      <c r="OIW613" s="54"/>
      <c r="OIX613" s="54"/>
      <c r="OIY613" s="54"/>
      <c r="OIZ613" s="54"/>
      <c r="OJA613" s="54"/>
      <c r="OJB613" s="54"/>
      <c r="OJC613" s="54"/>
      <c r="OJD613" s="54"/>
      <c r="OJE613" s="54"/>
      <c r="OJF613" s="54"/>
      <c r="OJG613" s="54"/>
      <c r="OJH613" s="54"/>
      <c r="OJI613" s="54"/>
      <c r="OJJ613" s="54"/>
      <c r="OJK613" s="54"/>
      <c r="OJL613" s="54"/>
      <c r="OJM613" s="54"/>
      <c r="OJN613" s="54"/>
      <c r="OJO613" s="54"/>
      <c r="OJP613" s="54"/>
      <c r="OJQ613" s="54"/>
      <c r="OJR613" s="54"/>
      <c r="OJS613" s="54"/>
      <c r="OJT613" s="54"/>
      <c r="OJU613" s="54"/>
      <c r="OJV613" s="54"/>
      <c r="OJW613" s="54"/>
      <c r="OJX613" s="54"/>
      <c r="OJY613" s="54"/>
      <c r="OJZ613" s="54"/>
      <c r="OKA613" s="54"/>
      <c r="OKB613" s="54"/>
      <c r="OKC613" s="54"/>
      <c r="OKD613" s="54"/>
      <c r="OKE613" s="54"/>
      <c r="OKF613" s="54"/>
      <c r="OKG613" s="54"/>
      <c r="OKH613" s="54"/>
      <c r="OKI613" s="54"/>
      <c r="OKJ613" s="54"/>
      <c r="OKK613" s="54"/>
      <c r="OKL613" s="54"/>
      <c r="OKM613" s="54"/>
      <c r="OKN613" s="54"/>
      <c r="OKO613" s="54"/>
      <c r="OKP613" s="54"/>
      <c r="OKQ613" s="54"/>
      <c r="OKR613" s="54"/>
      <c r="OKS613" s="54"/>
      <c r="OKT613" s="54"/>
      <c r="OKU613" s="54"/>
      <c r="OKV613" s="54"/>
      <c r="OKW613" s="54"/>
      <c r="OKX613" s="54"/>
      <c r="OKY613" s="54"/>
      <c r="OKZ613" s="54"/>
      <c r="OLA613" s="54"/>
      <c r="OLB613" s="54"/>
      <c r="OLC613" s="54"/>
      <c r="OLD613" s="54"/>
      <c r="OLE613" s="54"/>
      <c r="OLF613" s="54"/>
      <c r="OLG613" s="54"/>
      <c r="OLH613" s="54"/>
      <c r="OLI613" s="54"/>
      <c r="OLJ613" s="54"/>
      <c r="OLK613" s="54"/>
      <c r="OLL613" s="54"/>
      <c r="OLM613" s="54"/>
      <c r="OLN613" s="54"/>
      <c r="OLO613" s="54"/>
      <c r="OLP613" s="54"/>
      <c r="OLQ613" s="54"/>
      <c r="OLR613" s="54"/>
      <c r="OLS613" s="54"/>
      <c r="OLT613" s="54"/>
      <c r="OLU613" s="54"/>
      <c r="OLV613" s="54"/>
      <c r="OLW613" s="54"/>
      <c r="OLX613" s="54"/>
      <c r="OLY613" s="54"/>
      <c r="OLZ613" s="54"/>
      <c r="OMA613" s="54"/>
      <c r="OMB613" s="54"/>
      <c r="OMC613" s="54"/>
      <c r="OMD613" s="54"/>
      <c r="OME613" s="54"/>
      <c r="OMF613" s="54"/>
      <c r="OMG613" s="54"/>
      <c r="OMH613" s="54"/>
      <c r="OMI613" s="54"/>
      <c r="OMJ613" s="54"/>
      <c r="OMK613" s="54"/>
      <c r="OML613" s="54"/>
      <c r="OMM613" s="54"/>
      <c r="OMN613" s="54"/>
      <c r="OMO613" s="54"/>
      <c r="OMP613" s="54"/>
      <c r="OMQ613" s="54"/>
      <c r="OMR613" s="54"/>
      <c r="OMS613" s="54"/>
      <c r="OMT613" s="54"/>
      <c r="OMU613" s="54"/>
      <c r="OMV613" s="54"/>
      <c r="OMW613" s="54"/>
      <c r="OMX613" s="54"/>
      <c r="OMY613" s="54"/>
      <c r="OMZ613" s="54"/>
      <c r="ONA613" s="54"/>
      <c r="ONB613" s="54"/>
      <c r="ONC613" s="54"/>
      <c r="OND613" s="54"/>
      <c r="ONE613" s="54"/>
      <c r="ONF613" s="54"/>
      <c r="ONG613" s="54"/>
      <c r="ONH613" s="54"/>
      <c r="ONI613" s="54"/>
      <c r="ONJ613" s="54"/>
      <c r="ONK613" s="54"/>
      <c r="ONL613" s="54"/>
      <c r="ONM613" s="54"/>
      <c r="ONN613" s="54"/>
      <c r="ONO613" s="54"/>
      <c r="ONP613" s="54"/>
      <c r="ONQ613" s="54"/>
      <c r="ONR613" s="54"/>
      <c r="ONS613" s="54"/>
      <c r="ONT613" s="54"/>
      <c r="ONU613" s="54"/>
      <c r="ONV613" s="54"/>
      <c r="ONW613" s="54"/>
      <c r="ONX613" s="54"/>
      <c r="ONY613" s="54"/>
      <c r="ONZ613" s="54"/>
      <c r="OOA613" s="54"/>
      <c r="OOB613" s="54"/>
      <c r="OOC613" s="54"/>
      <c r="OOD613" s="54"/>
      <c r="OOE613" s="54"/>
      <c r="OOF613" s="54"/>
      <c r="OOG613" s="54"/>
      <c r="OOH613" s="54"/>
      <c r="OOI613" s="54"/>
      <c r="OOJ613" s="54"/>
      <c r="OOK613" s="54"/>
      <c r="OOL613" s="54"/>
      <c r="OOM613" s="54"/>
      <c r="OON613" s="54"/>
      <c r="OOO613" s="54"/>
      <c r="OOP613" s="54"/>
      <c r="OOQ613" s="54"/>
      <c r="OOR613" s="54"/>
      <c r="OOS613" s="54"/>
      <c r="OOT613" s="54"/>
      <c r="OOU613" s="54"/>
      <c r="OOV613" s="54"/>
      <c r="OOW613" s="54"/>
      <c r="OOX613" s="54"/>
      <c r="OOY613" s="54"/>
      <c r="OOZ613" s="54"/>
      <c r="OPA613" s="54"/>
      <c r="OPB613" s="54"/>
      <c r="OPC613" s="54"/>
      <c r="OPD613" s="54"/>
      <c r="OPE613" s="54"/>
      <c r="OPF613" s="54"/>
      <c r="OPG613" s="54"/>
      <c r="OPH613" s="54"/>
      <c r="OPI613" s="54"/>
      <c r="OPJ613" s="54"/>
      <c r="OPK613" s="54"/>
      <c r="OPL613" s="54"/>
      <c r="OPM613" s="54"/>
      <c r="OPN613" s="54"/>
      <c r="OPO613" s="54"/>
      <c r="OPP613" s="54"/>
      <c r="OPQ613" s="54"/>
      <c r="OPR613" s="54"/>
      <c r="OPS613" s="54"/>
      <c r="OPT613" s="54"/>
      <c r="OPU613" s="54"/>
      <c r="OPV613" s="54"/>
      <c r="OPW613" s="54"/>
      <c r="OPX613" s="54"/>
      <c r="OPY613" s="54"/>
      <c r="OPZ613" s="54"/>
      <c r="OQA613" s="54"/>
      <c r="OQB613" s="54"/>
      <c r="OQC613" s="54"/>
      <c r="OQD613" s="54"/>
      <c r="OQE613" s="54"/>
      <c r="OQF613" s="54"/>
      <c r="OQG613" s="54"/>
      <c r="OQH613" s="54"/>
      <c r="OQI613" s="54"/>
      <c r="OQJ613" s="54"/>
      <c r="OQK613" s="54"/>
      <c r="OQL613" s="54"/>
      <c r="OQM613" s="54"/>
      <c r="OQN613" s="54"/>
      <c r="OQO613" s="54"/>
      <c r="OQP613" s="54"/>
      <c r="OQQ613" s="54"/>
      <c r="OQR613" s="54"/>
      <c r="OQS613" s="54"/>
      <c r="OQT613" s="54"/>
      <c r="OQU613" s="54"/>
      <c r="OQV613" s="54"/>
      <c r="OQW613" s="54"/>
      <c r="OQX613" s="54"/>
      <c r="OQY613" s="54"/>
      <c r="OQZ613" s="54"/>
      <c r="ORA613" s="54"/>
      <c r="ORB613" s="54"/>
      <c r="ORC613" s="54"/>
      <c r="ORD613" s="54"/>
      <c r="ORE613" s="54"/>
      <c r="ORF613" s="54"/>
      <c r="ORG613" s="54"/>
      <c r="ORH613" s="54"/>
      <c r="ORI613" s="54"/>
      <c r="ORJ613" s="54"/>
      <c r="ORK613" s="54"/>
      <c r="ORL613" s="54"/>
      <c r="ORM613" s="54"/>
      <c r="ORN613" s="54"/>
      <c r="ORO613" s="54"/>
      <c r="ORP613" s="54"/>
      <c r="ORQ613" s="54"/>
      <c r="ORR613" s="54"/>
      <c r="ORS613" s="54"/>
      <c r="ORT613" s="54"/>
      <c r="ORU613" s="54"/>
      <c r="ORV613" s="54"/>
      <c r="ORW613" s="54"/>
      <c r="ORX613" s="54"/>
      <c r="ORY613" s="54"/>
      <c r="ORZ613" s="54"/>
      <c r="OSA613" s="54"/>
      <c r="OSB613" s="54"/>
      <c r="OSC613" s="54"/>
      <c r="OSD613" s="54"/>
      <c r="OSE613" s="54"/>
      <c r="OSF613" s="54"/>
      <c r="OSG613" s="54"/>
      <c r="OSH613" s="54"/>
      <c r="OSI613" s="54"/>
      <c r="OSJ613" s="54"/>
      <c r="OSK613" s="54"/>
      <c r="OSL613" s="54"/>
      <c r="OSM613" s="54"/>
      <c r="OSN613" s="54"/>
      <c r="OSO613" s="54"/>
      <c r="OSP613" s="54"/>
      <c r="OSQ613" s="54"/>
      <c r="OSR613" s="54"/>
      <c r="OSS613" s="54"/>
      <c r="OST613" s="54"/>
      <c r="OSU613" s="54"/>
      <c r="OSV613" s="54"/>
      <c r="OSW613" s="54"/>
      <c r="OSX613" s="54"/>
      <c r="OSY613" s="54"/>
      <c r="OSZ613" s="54"/>
      <c r="OTA613" s="54"/>
      <c r="OTB613" s="54"/>
      <c r="OTC613" s="54"/>
      <c r="OTD613" s="54"/>
      <c r="OTE613" s="54"/>
      <c r="OTF613" s="54"/>
      <c r="OTG613" s="54"/>
      <c r="OTH613" s="54"/>
      <c r="OTI613" s="54"/>
      <c r="OTJ613" s="54"/>
      <c r="OTK613" s="54"/>
      <c r="OTL613" s="54"/>
      <c r="OTM613" s="54"/>
      <c r="OTN613" s="54"/>
      <c r="OTO613" s="54"/>
      <c r="OTP613" s="54"/>
      <c r="OTQ613" s="54"/>
      <c r="OTR613" s="54"/>
      <c r="OTS613" s="54"/>
      <c r="OTT613" s="54"/>
      <c r="OTU613" s="54"/>
      <c r="OTV613" s="54"/>
      <c r="OTW613" s="54"/>
      <c r="OTX613" s="54"/>
      <c r="OTY613" s="54"/>
      <c r="OTZ613" s="54"/>
      <c r="OUA613" s="54"/>
      <c r="OUB613" s="54"/>
      <c r="OUC613" s="54"/>
      <c r="OUD613" s="54"/>
      <c r="OUE613" s="54"/>
      <c r="OUF613" s="54"/>
      <c r="OUG613" s="54"/>
      <c r="OUH613" s="54"/>
      <c r="OUI613" s="54"/>
      <c r="OUJ613" s="54"/>
      <c r="OUK613" s="54"/>
      <c r="OUL613" s="54"/>
      <c r="OUM613" s="54"/>
      <c r="OUN613" s="54"/>
      <c r="OUO613" s="54"/>
      <c r="OUP613" s="54"/>
      <c r="OUQ613" s="54"/>
      <c r="OUR613" s="54"/>
      <c r="OUS613" s="54"/>
      <c r="OUT613" s="54"/>
      <c r="OUU613" s="54"/>
      <c r="OUV613" s="54"/>
      <c r="OUW613" s="54"/>
      <c r="OUX613" s="54"/>
      <c r="OUY613" s="54"/>
      <c r="OUZ613" s="54"/>
      <c r="OVA613" s="54"/>
      <c r="OVB613" s="54"/>
      <c r="OVC613" s="54"/>
      <c r="OVD613" s="54"/>
      <c r="OVE613" s="54"/>
      <c r="OVF613" s="54"/>
      <c r="OVG613" s="54"/>
      <c r="OVH613" s="54"/>
      <c r="OVI613" s="54"/>
      <c r="OVJ613" s="54"/>
      <c r="OVK613" s="54"/>
      <c r="OVL613" s="54"/>
      <c r="OVM613" s="54"/>
      <c r="OVN613" s="54"/>
      <c r="OVO613" s="54"/>
      <c r="OVP613" s="54"/>
      <c r="OVQ613" s="54"/>
      <c r="OVR613" s="54"/>
      <c r="OVS613" s="54"/>
      <c r="OVT613" s="54"/>
      <c r="OVU613" s="54"/>
      <c r="OVV613" s="54"/>
      <c r="OVW613" s="54"/>
      <c r="OVX613" s="54"/>
      <c r="OVY613" s="54"/>
      <c r="OVZ613" s="54"/>
      <c r="OWA613" s="54"/>
      <c r="OWB613" s="54"/>
      <c r="OWC613" s="54"/>
      <c r="OWD613" s="54"/>
      <c r="OWE613" s="54"/>
      <c r="OWF613" s="54"/>
      <c r="OWG613" s="54"/>
      <c r="OWH613" s="54"/>
      <c r="OWI613" s="54"/>
      <c r="OWJ613" s="54"/>
      <c r="OWK613" s="54"/>
      <c r="OWL613" s="54"/>
      <c r="OWM613" s="54"/>
      <c r="OWN613" s="54"/>
      <c r="OWO613" s="54"/>
      <c r="OWP613" s="54"/>
      <c r="OWQ613" s="54"/>
      <c r="OWR613" s="54"/>
      <c r="OWS613" s="54"/>
      <c r="OWT613" s="54"/>
      <c r="OWU613" s="54"/>
      <c r="OWV613" s="54"/>
      <c r="OWW613" s="54"/>
      <c r="OWX613" s="54"/>
      <c r="OWY613" s="54"/>
      <c r="OWZ613" s="54"/>
      <c r="OXA613" s="54"/>
      <c r="OXB613" s="54"/>
      <c r="OXC613" s="54"/>
      <c r="OXD613" s="54"/>
      <c r="OXE613" s="54"/>
      <c r="OXF613" s="54"/>
      <c r="OXG613" s="54"/>
      <c r="OXH613" s="54"/>
      <c r="OXI613" s="54"/>
      <c r="OXJ613" s="54"/>
      <c r="OXK613" s="54"/>
      <c r="OXL613" s="54"/>
      <c r="OXM613" s="54"/>
      <c r="OXN613" s="54"/>
      <c r="OXO613" s="54"/>
      <c r="OXP613" s="54"/>
      <c r="OXQ613" s="54"/>
      <c r="OXR613" s="54"/>
      <c r="OXS613" s="54"/>
      <c r="OXT613" s="54"/>
      <c r="OXU613" s="54"/>
      <c r="OXV613" s="54"/>
      <c r="OXW613" s="54"/>
      <c r="OXX613" s="54"/>
      <c r="OXY613" s="54"/>
      <c r="OXZ613" s="54"/>
      <c r="OYA613" s="54"/>
      <c r="OYB613" s="54"/>
      <c r="OYC613" s="54"/>
      <c r="OYD613" s="54"/>
      <c r="OYE613" s="54"/>
      <c r="OYF613" s="54"/>
      <c r="OYG613" s="54"/>
      <c r="OYH613" s="54"/>
      <c r="OYI613" s="54"/>
      <c r="OYJ613" s="54"/>
      <c r="OYK613" s="54"/>
      <c r="OYL613" s="54"/>
      <c r="OYM613" s="54"/>
      <c r="OYN613" s="54"/>
      <c r="OYO613" s="54"/>
      <c r="OYP613" s="54"/>
      <c r="OYQ613" s="54"/>
      <c r="OYR613" s="54"/>
      <c r="OYS613" s="54"/>
      <c r="OYT613" s="54"/>
      <c r="OYU613" s="54"/>
      <c r="OYV613" s="54"/>
      <c r="OYW613" s="54"/>
      <c r="OYX613" s="54"/>
      <c r="OYY613" s="54"/>
      <c r="OYZ613" s="54"/>
      <c r="OZA613" s="54"/>
      <c r="OZB613" s="54"/>
      <c r="OZC613" s="54"/>
      <c r="OZD613" s="54"/>
      <c r="OZE613" s="54"/>
      <c r="OZF613" s="54"/>
      <c r="OZG613" s="54"/>
      <c r="OZH613" s="54"/>
      <c r="OZI613" s="54"/>
      <c r="OZJ613" s="54"/>
      <c r="OZK613" s="54"/>
      <c r="OZL613" s="54"/>
      <c r="OZM613" s="54"/>
      <c r="OZN613" s="54"/>
      <c r="OZO613" s="54"/>
      <c r="OZP613" s="54"/>
      <c r="OZQ613" s="54"/>
      <c r="OZR613" s="54"/>
      <c r="OZS613" s="54"/>
      <c r="OZT613" s="54"/>
      <c r="OZU613" s="54"/>
      <c r="OZV613" s="54"/>
      <c r="OZW613" s="54"/>
      <c r="OZX613" s="54"/>
      <c r="OZY613" s="54"/>
      <c r="OZZ613" s="54"/>
      <c r="PAA613" s="54"/>
      <c r="PAB613" s="54"/>
      <c r="PAC613" s="54"/>
      <c r="PAD613" s="54"/>
      <c r="PAE613" s="54"/>
      <c r="PAF613" s="54"/>
      <c r="PAG613" s="54"/>
      <c r="PAH613" s="54"/>
      <c r="PAI613" s="54"/>
      <c r="PAJ613" s="54"/>
      <c r="PAK613" s="54"/>
      <c r="PAL613" s="54"/>
      <c r="PAM613" s="54"/>
      <c r="PAN613" s="54"/>
      <c r="PAO613" s="54"/>
      <c r="PAP613" s="54"/>
      <c r="PAQ613" s="54"/>
      <c r="PAR613" s="54"/>
      <c r="PAS613" s="54"/>
      <c r="PAT613" s="54"/>
      <c r="PAU613" s="54"/>
      <c r="PAV613" s="54"/>
      <c r="PAW613" s="54"/>
      <c r="PAX613" s="54"/>
      <c r="PAY613" s="54"/>
      <c r="PAZ613" s="54"/>
      <c r="PBA613" s="54"/>
      <c r="PBB613" s="54"/>
      <c r="PBC613" s="54"/>
      <c r="PBD613" s="54"/>
      <c r="PBE613" s="54"/>
      <c r="PBF613" s="54"/>
      <c r="PBG613" s="54"/>
      <c r="PBH613" s="54"/>
      <c r="PBI613" s="54"/>
      <c r="PBJ613" s="54"/>
      <c r="PBK613" s="54"/>
      <c r="PBL613" s="54"/>
      <c r="PBM613" s="54"/>
      <c r="PBN613" s="54"/>
      <c r="PBO613" s="54"/>
      <c r="PBP613" s="54"/>
      <c r="PBQ613" s="54"/>
      <c r="PBR613" s="54"/>
      <c r="PBS613" s="54"/>
      <c r="PBT613" s="54"/>
      <c r="PBU613" s="54"/>
      <c r="PBV613" s="54"/>
      <c r="PBW613" s="54"/>
      <c r="PBX613" s="54"/>
      <c r="PBY613" s="54"/>
      <c r="PBZ613" s="54"/>
      <c r="PCA613" s="54"/>
      <c r="PCB613" s="54"/>
      <c r="PCC613" s="54"/>
      <c r="PCD613" s="54"/>
      <c r="PCE613" s="54"/>
      <c r="PCF613" s="54"/>
      <c r="PCG613" s="54"/>
      <c r="PCH613" s="54"/>
      <c r="PCI613" s="54"/>
      <c r="PCJ613" s="54"/>
      <c r="PCK613" s="54"/>
      <c r="PCL613" s="54"/>
      <c r="PCM613" s="54"/>
      <c r="PCN613" s="54"/>
      <c r="PCO613" s="54"/>
      <c r="PCP613" s="54"/>
      <c r="PCQ613" s="54"/>
      <c r="PCR613" s="54"/>
      <c r="PCS613" s="54"/>
      <c r="PCT613" s="54"/>
      <c r="PCU613" s="54"/>
      <c r="PCV613" s="54"/>
      <c r="PCW613" s="54"/>
      <c r="PCX613" s="54"/>
      <c r="PCY613" s="54"/>
      <c r="PCZ613" s="54"/>
      <c r="PDA613" s="54"/>
      <c r="PDB613" s="54"/>
      <c r="PDC613" s="54"/>
      <c r="PDD613" s="54"/>
      <c r="PDE613" s="54"/>
      <c r="PDF613" s="54"/>
      <c r="PDG613" s="54"/>
      <c r="PDH613" s="54"/>
      <c r="PDI613" s="54"/>
      <c r="PDJ613" s="54"/>
      <c r="PDK613" s="54"/>
      <c r="PDL613" s="54"/>
      <c r="PDM613" s="54"/>
      <c r="PDN613" s="54"/>
      <c r="PDO613" s="54"/>
      <c r="PDP613" s="54"/>
      <c r="PDQ613" s="54"/>
      <c r="PDR613" s="54"/>
      <c r="PDS613" s="54"/>
      <c r="PDT613" s="54"/>
      <c r="PDU613" s="54"/>
      <c r="PDV613" s="54"/>
      <c r="PDW613" s="54"/>
      <c r="PDX613" s="54"/>
      <c r="PDY613" s="54"/>
      <c r="PDZ613" s="54"/>
      <c r="PEA613" s="54"/>
      <c r="PEB613" s="54"/>
      <c r="PEC613" s="54"/>
      <c r="PED613" s="54"/>
      <c r="PEE613" s="54"/>
      <c r="PEF613" s="54"/>
      <c r="PEG613" s="54"/>
      <c r="PEH613" s="54"/>
      <c r="PEI613" s="54"/>
      <c r="PEJ613" s="54"/>
      <c r="PEK613" s="54"/>
      <c r="PEL613" s="54"/>
      <c r="PEM613" s="54"/>
      <c r="PEN613" s="54"/>
      <c r="PEO613" s="54"/>
      <c r="PEP613" s="54"/>
      <c r="PEQ613" s="54"/>
      <c r="PER613" s="54"/>
      <c r="PES613" s="54"/>
      <c r="PET613" s="54"/>
      <c r="PEU613" s="54"/>
      <c r="PEV613" s="54"/>
      <c r="PEW613" s="54"/>
      <c r="PEX613" s="54"/>
      <c r="PEY613" s="54"/>
      <c r="PEZ613" s="54"/>
      <c r="PFA613" s="54"/>
      <c r="PFB613" s="54"/>
      <c r="PFC613" s="54"/>
      <c r="PFD613" s="54"/>
      <c r="PFE613" s="54"/>
      <c r="PFF613" s="54"/>
      <c r="PFG613" s="54"/>
      <c r="PFH613" s="54"/>
      <c r="PFI613" s="54"/>
      <c r="PFJ613" s="54"/>
      <c r="PFK613" s="54"/>
      <c r="PFL613" s="54"/>
      <c r="PFM613" s="54"/>
      <c r="PFN613" s="54"/>
      <c r="PFO613" s="54"/>
      <c r="PFP613" s="54"/>
      <c r="PFQ613" s="54"/>
      <c r="PFR613" s="54"/>
      <c r="PFS613" s="54"/>
      <c r="PFT613" s="54"/>
      <c r="PFU613" s="54"/>
      <c r="PFV613" s="54"/>
      <c r="PFW613" s="54"/>
      <c r="PFX613" s="54"/>
      <c r="PFY613" s="54"/>
      <c r="PFZ613" s="54"/>
      <c r="PGA613" s="54"/>
      <c r="PGB613" s="54"/>
      <c r="PGC613" s="54"/>
      <c r="PGD613" s="54"/>
      <c r="PGE613" s="54"/>
      <c r="PGF613" s="54"/>
      <c r="PGG613" s="54"/>
      <c r="PGH613" s="54"/>
      <c r="PGI613" s="54"/>
      <c r="PGJ613" s="54"/>
      <c r="PGK613" s="54"/>
      <c r="PGL613" s="54"/>
      <c r="PGM613" s="54"/>
      <c r="PGN613" s="54"/>
      <c r="PGO613" s="54"/>
      <c r="PGP613" s="54"/>
      <c r="PGQ613" s="54"/>
      <c r="PGR613" s="54"/>
      <c r="PGS613" s="54"/>
      <c r="PGT613" s="54"/>
      <c r="PGU613" s="54"/>
      <c r="PGV613" s="54"/>
      <c r="PGW613" s="54"/>
      <c r="PGX613" s="54"/>
      <c r="PGY613" s="54"/>
      <c r="PGZ613" s="54"/>
      <c r="PHA613" s="54"/>
      <c r="PHB613" s="54"/>
      <c r="PHC613" s="54"/>
      <c r="PHD613" s="54"/>
      <c r="PHE613" s="54"/>
      <c r="PHF613" s="54"/>
      <c r="PHG613" s="54"/>
      <c r="PHH613" s="54"/>
      <c r="PHI613" s="54"/>
      <c r="PHJ613" s="54"/>
      <c r="PHK613" s="54"/>
      <c r="PHL613" s="54"/>
      <c r="PHM613" s="54"/>
      <c r="PHN613" s="54"/>
      <c r="PHO613" s="54"/>
      <c r="PHP613" s="54"/>
      <c r="PHQ613" s="54"/>
      <c r="PHR613" s="54"/>
      <c r="PHS613" s="54"/>
      <c r="PHT613" s="54"/>
      <c r="PHU613" s="54"/>
      <c r="PHV613" s="54"/>
      <c r="PHW613" s="54"/>
      <c r="PHX613" s="54"/>
      <c r="PHY613" s="54"/>
      <c r="PHZ613" s="54"/>
      <c r="PIA613" s="54"/>
      <c r="PIB613" s="54"/>
      <c r="PIC613" s="54"/>
      <c r="PID613" s="54"/>
      <c r="PIE613" s="54"/>
      <c r="PIF613" s="54"/>
      <c r="PIG613" s="54"/>
      <c r="PIH613" s="54"/>
      <c r="PII613" s="54"/>
      <c r="PIJ613" s="54"/>
      <c r="PIK613" s="54"/>
      <c r="PIL613" s="54"/>
      <c r="PIM613" s="54"/>
      <c r="PIN613" s="54"/>
      <c r="PIO613" s="54"/>
      <c r="PIP613" s="54"/>
      <c r="PIQ613" s="54"/>
      <c r="PIR613" s="54"/>
      <c r="PIS613" s="54"/>
      <c r="PIT613" s="54"/>
      <c r="PIU613" s="54"/>
      <c r="PIV613" s="54"/>
      <c r="PIW613" s="54"/>
      <c r="PIX613" s="54"/>
      <c r="PIY613" s="54"/>
      <c r="PIZ613" s="54"/>
      <c r="PJA613" s="54"/>
      <c r="PJB613" s="54"/>
      <c r="PJC613" s="54"/>
      <c r="PJD613" s="54"/>
      <c r="PJE613" s="54"/>
      <c r="PJF613" s="54"/>
      <c r="PJG613" s="54"/>
      <c r="PJH613" s="54"/>
      <c r="PJI613" s="54"/>
      <c r="PJJ613" s="54"/>
      <c r="PJK613" s="54"/>
      <c r="PJL613" s="54"/>
      <c r="PJM613" s="54"/>
      <c r="PJN613" s="54"/>
      <c r="PJO613" s="54"/>
      <c r="PJP613" s="54"/>
      <c r="PJQ613" s="54"/>
      <c r="PJR613" s="54"/>
      <c r="PJS613" s="54"/>
      <c r="PJT613" s="54"/>
      <c r="PJU613" s="54"/>
      <c r="PJV613" s="54"/>
      <c r="PJW613" s="54"/>
      <c r="PJX613" s="54"/>
      <c r="PJY613" s="54"/>
      <c r="PJZ613" s="54"/>
      <c r="PKA613" s="54"/>
      <c r="PKB613" s="54"/>
      <c r="PKC613" s="54"/>
      <c r="PKD613" s="54"/>
      <c r="PKE613" s="54"/>
      <c r="PKF613" s="54"/>
      <c r="PKG613" s="54"/>
      <c r="PKH613" s="54"/>
      <c r="PKI613" s="54"/>
      <c r="PKJ613" s="54"/>
      <c r="PKK613" s="54"/>
      <c r="PKL613" s="54"/>
      <c r="PKM613" s="54"/>
      <c r="PKN613" s="54"/>
      <c r="PKO613" s="54"/>
      <c r="PKP613" s="54"/>
      <c r="PKQ613" s="54"/>
      <c r="PKR613" s="54"/>
      <c r="PKS613" s="54"/>
      <c r="PKT613" s="54"/>
      <c r="PKU613" s="54"/>
      <c r="PKV613" s="54"/>
      <c r="PKW613" s="54"/>
      <c r="PKX613" s="54"/>
      <c r="PKY613" s="54"/>
      <c r="PKZ613" s="54"/>
      <c r="PLA613" s="54"/>
      <c r="PLB613" s="54"/>
      <c r="PLC613" s="54"/>
      <c r="PLD613" s="54"/>
      <c r="PLE613" s="54"/>
      <c r="PLF613" s="54"/>
      <c r="PLG613" s="54"/>
      <c r="PLH613" s="54"/>
      <c r="PLI613" s="54"/>
      <c r="PLJ613" s="54"/>
      <c r="PLK613" s="54"/>
      <c r="PLL613" s="54"/>
      <c r="PLM613" s="54"/>
      <c r="PLN613" s="54"/>
      <c r="PLO613" s="54"/>
      <c r="PLP613" s="54"/>
      <c r="PLQ613" s="54"/>
      <c r="PLR613" s="54"/>
      <c r="PLS613" s="54"/>
      <c r="PLT613" s="54"/>
      <c r="PLU613" s="54"/>
      <c r="PLV613" s="54"/>
      <c r="PLW613" s="54"/>
      <c r="PLX613" s="54"/>
      <c r="PLY613" s="54"/>
      <c r="PLZ613" s="54"/>
      <c r="PMA613" s="54"/>
      <c r="PMB613" s="54"/>
      <c r="PMC613" s="54"/>
      <c r="PMD613" s="54"/>
      <c r="PME613" s="54"/>
      <c r="PMF613" s="54"/>
      <c r="PMG613" s="54"/>
      <c r="PMH613" s="54"/>
      <c r="PMI613" s="54"/>
      <c r="PMJ613" s="54"/>
      <c r="PMK613" s="54"/>
      <c r="PML613" s="54"/>
      <c r="PMM613" s="54"/>
      <c r="PMN613" s="54"/>
      <c r="PMO613" s="54"/>
      <c r="PMP613" s="54"/>
      <c r="PMQ613" s="54"/>
      <c r="PMR613" s="54"/>
      <c r="PMS613" s="54"/>
      <c r="PMT613" s="54"/>
      <c r="PMU613" s="54"/>
      <c r="PMV613" s="54"/>
      <c r="PMW613" s="54"/>
      <c r="PMX613" s="54"/>
      <c r="PMY613" s="54"/>
      <c r="PMZ613" s="54"/>
      <c r="PNA613" s="54"/>
      <c r="PNB613" s="54"/>
      <c r="PNC613" s="54"/>
      <c r="PND613" s="54"/>
      <c r="PNE613" s="54"/>
      <c r="PNF613" s="54"/>
      <c r="PNG613" s="54"/>
      <c r="PNH613" s="54"/>
      <c r="PNI613" s="54"/>
      <c r="PNJ613" s="54"/>
      <c r="PNK613" s="54"/>
      <c r="PNL613" s="54"/>
      <c r="PNM613" s="54"/>
      <c r="PNN613" s="54"/>
      <c r="PNO613" s="54"/>
      <c r="PNP613" s="54"/>
      <c r="PNQ613" s="54"/>
      <c r="PNR613" s="54"/>
      <c r="PNS613" s="54"/>
      <c r="PNT613" s="54"/>
      <c r="PNU613" s="54"/>
      <c r="PNV613" s="54"/>
      <c r="PNW613" s="54"/>
      <c r="PNX613" s="54"/>
      <c r="PNY613" s="54"/>
      <c r="PNZ613" s="54"/>
      <c r="POA613" s="54"/>
      <c r="POB613" s="54"/>
      <c r="POC613" s="54"/>
      <c r="POD613" s="54"/>
      <c r="POE613" s="54"/>
      <c r="POF613" s="54"/>
      <c r="POG613" s="54"/>
      <c r="POH613" s="54"/>
      <c r="POI613" s="54"/>
      <c r="POJ613" s="54"/>
      <c r="POK613" s="54"/>
      <c r="POL613" s="54"/>
      <c r="POM613" s="54"/>
      <c r="PON613" s="54"/>
      <c r="POO613" s="54"/>
      <c r="POP613" s="54"/>
      <c r="POQ613" s="54"/>
      <c r="POR613" s="54"/>
      <c r="POS613" s="54"/>
      <c r="POT613" s="54"/>
      <c r="POU613" s="54"/>
      <c r="POV613" s="54"/>
      <c r="POW613" s="54"/>
      <c r="POX613" s="54"/>
      <c r="POY613" s="54"/>
      <c r="POZ613" s="54"/>
      <c r="PPA613" s="54"/>
      <c r="PPB613" s="54"/>
      <c r="PPC613" s="54"/>
      <c r="PPD613" s="54"/>
      <c r="PPE613" s="54"/>
      <c r="PPF613" s="54"/>
      <c r="PPG613" s="54"/>
      <c r="PPH613" s="54"/>
      <c r="PPI613" s="54"/>
      <c r="PPJ613" s="54"/>
      <c r="PPK613" s="54"/>
      <c r="PPL613" s="54"/>
      <c r="PPM613" s="54"/>
      <c r="PPN613" s="54"/>
      <c r="PPO613" s="54"/>
      <c r="PPP613" s="54"/>
      <c r="PPQ613" s="54"/>
      <c r="PPR613" s="54"/>
      <c r="PPS613" s="54"/>
      <c r="PPT613" s="54"/>
      <c r="PPU613" s="54"/>
      <c r="PPV613" s="54"/>
      <c r="PPW613" s="54"/>
      <c r="PPX613" s="54"/>
      <c r="PPY613" s="54"/>
      <c r="PPZ613" s="54"/>
      <c r="PQA613" s="54"/>
      <c r="PQB613" s="54"/>
      <c r="PQC613" s="54"/>
      <c r="PQD613" s="54"/>
      <c r="PQE613" s="54"/>
      <c r="PQF613" s="54"/>
      <c r="PQG613" s="54"/>
      <c r="PQH613" s="54"/>
      <c r="PQI613" s="54"/>
      <c r="PQJ613" s="54"/>
      <c r="PQK613" s="54"/>
      <c r="PQL613" s="54"/>
      <c r="PQM613" s="54"/>
      <c r="PQN613" s="54"/>
      <c r="PQO613" s="54"/>
      <c r="PQP613" s="54"/>
      <c r="PQQ613" s="54"/>
      <c r="PQR613" s="54"/>
      <c r="PQS613" s="54"/>
      <c r="PQT613" s="54"/>
      <c r="PQU613" s="54"/>
      <c r="PQV613" s="54"/>
      <c r="PQW613" s="54"/>
      <c r="PQX613" s="54"/>
      <c r="PQY613" s="54"/>
      <c r="PQZ613" s="54"/>
      <c r="PRA613" s="54"/>
      <c r="PRB613" s="54"/>
      <c r="PRC613" s="54"/>
      <c r="PRD613" s="54"/>
      <c r="PRE613" s="54"/>
      <c r="PRF613" s="54"/>
      <c r="PRG613" s="54"/>
      <c r="PRH613" s="54"/>
      <c r="PRI613" s="54"/>
      <c r="PRJ613" s="54"/>
      <c r="PRK613" s="54"/>
      <c r="PRL613" s="54"/>
      <c r="PRM613" s="54"/>
      <c r="PRN613" s="54"/>
      <c r="PRO613" s="54"/>
      <c r="PRP613" s="54"/>
      <c r="PRQ613" s="54"/>
      <c r="PRR613" s="54"/>
      <c r="PRS613" s="54"/>
      <c r="PRT613" s="54"/>
      <c r="PRU613" s="54"/>
      <c r="PRV613" s="54"/>
      <c r="PRW613" s="54"/>
      <c r="PRX613" s="54"/>
      <c r="PRY613" s="54"/>
      <c r="PRZ613" s="54"/>
      <c r="PSA613" s="54"/>
      <c r="PSB613" s="54"/>
      <c r="PSC613" s="54"/>
      <c r="PSD613" s="54"/>
      <c r="PSE613" s="54"/>
      <c r="PSF613" s="54"/>
      <c r="PSG613" s="54"/>
      <c r="PSH613" s="54"/>
      <c r="PSI613" s="54"/>
      <c r="PSJ613" s="54"/>
      <c r="PSK613" s="54"/>
      <c r="PSL613" s="54"/>
      <c r="PSM613" s="54"/>
      <c r="PSN613" s="54"/>
      <c r="PSO613" s="54"/>
      <c r="PSP613" s="54"/>
      <c r="PSQ613" s="54"/>
      <c r="PSR613" s="54"/>
      <c r="PSS613" s="54"/>
      <c r="PST613" s="54"/>
      <c r="PSU613" s="54"/>
      <c r="PSV613" s="54"/>
      <c r="PSW613" s="54"/>
      <c r="PSX613" s="54"/>
      <c r="PSY613" s="54"/>
      <c r="PSZ613" s="54"/>
      <c r="PTA613" s="54"/>
      <c r="PTB613" s="54"/>
      <c r="PTC613" s="54"/>
      <c r="PTD613" s="54"/>
      <c r="PTE613" s="54"/>
      <c r="PTF613" s="54"/>
      <c r="PTG613" s="54"/>
      <c r="PTH613" s="54"/>
      <c r="PTI613" s="54"/>
      <c r="PTJ613" s="54"/>
      <c r="PTK613" s="54"/>
      <c r="PTL613" s="54"/>
      <c r="PTM613" s="54"/>
      <c r="PTN613" s="54"/>
      <c r="PTO613" s="54"/>
      <c r="PTP613" s="54"/>
      <c r="PTQ613" s="54"/>
      <c r="PTR613" s="54"/>
      <c r="PTS613" s="54"/>
      <c r="PTT613" s="54"/>
      <c r="PTU613" s="54"/>
      <c r="PTV613" s="54"/>
      <c r="PTW613" s="54"/>
      <c r="PTX613" s="54"/>
      <c r="PTY613" s="54"/>
      <c r="PTZ613" s="54"/>
      <c r="PUA613" s="54"/>
      <c r="PUB613" s="54"/>
      <c r="PUC613" s="54"/>
      <c r="PUD613" s="54"/>
      <c r="PUE613" s="54"/>
      <c r="PUF613" s="54"/>
      <c r="PUG613" s="54"/>
      <c r="PUH613" s="54"/>
      <c r="PUI613" s="54"/>
      <c r="PUJ613" s="54"/>
      <c r="PUK613" s="54"/>
      <c r="PUL613" s="54"/>
      <c r="PUM613" s="54"/>
      <c r="PUN613" s="54"/>
      <c r="PUO613" s="54"/>
      <c r="PUP613" s="54"/>
      <c r="PUQ613" s="54"/>
      <c r="PUR613" s="54"/>
      <c r="PUS613" s="54"/>
      <c r="PUT613" s="54"/>
      <c r="PUU613" s="54"/>
      <c r="PUV613" s="54"/>
      <c r="PUW613" s="54"/>
      <c r="PUX613" s="54"/>
      <c r="PUY613" s="54"/>
      <c r="PUZ613" s="54"/>
      <c r="PVA613" s="54"/>
      <c r="PVB613" s="54"/>
      <c r="PVC613" s="54"/>
      <c r="PVD613" s="54"/>
      <c r="PVE613" s="54"/>
      <c r="PVF613" s="54"/>
      <c r="PVG613" s="54"/>
      <c r="PVH613" s="54"/>
      <c r="PVI613" s="54"/>
      <c r="PVJ613" s="54"/>
      <c r="PVK613" s="54"/>
      <c r="PVL613" s="54"/>
      <c r="PVM613" s="54"/>
      <c r="PVN613" s="54"/>
      <c r="PVO613" s="54"/>
      <c r="PVP613" s="54"/>
      <c r="PVQ613" s="54"/>
      <c r="PVR613" s="54"/>
      <c r="PVS613" s="54"/>
      <c r="PVT613" s="54"/>
      <c r="PVU613" s="54"/>
      <c r="PVV613" s="54"/>
      <c r="PVW613" s="54"/>
      <c r="PVX613" s="54"/>
      <c r="PVY613" s="54"/>
      <c r="PVZ613" s="54"/>
      <c r="PWA613" s="54"/>
      <c r="PWB613" s="54"/>
      <c r="PWC613" s="54"/>
      <c r="PWD613" s="54"/>
      <c r="PWE613" s="54"/>
      <c r="PWF613" s="54"/>
      <c r="PWG613" s="54"/>
      <c r="PWH613" s="54"/>
      <c r="PWI613" s="54"/>
      <c r="PWJ613" s="54"/>
      <c r="PWK613" s="54"/>
      <c r="PWL613" s="54"/>
      <c r="PWM613" s="54"/>
      <c r="PWN613" s="54"/>
      <c r="PWO613" s="54"/>
      <c r="PWP613" s="54"/>
      <c r="PWQ613" s="54"/>
      <c r="PWR613" s="54"/>
      <c r="PWS613" s="54"/>
      <c r="PWT613" s="54"/>
      <c r="PWU613" s="54"/>
      <c r="PWV613" s="54"/>
      <c r="PWW613" s="54"/>
      <c r="PWX613" s="54"/>
      <c r="PWY613" s="54"/>
      <c r="PWZ613" s="54"/>
      <c r="PXA613" s="54"/>
      <c r="PXB613" s="54"/>
      <c r="PXC613" s="54"/>
      <c r="PXD613" s="54"/>
      <c r="PXE613" s="54"/>
      <c r="PXF613" s="54"/>
      <c r="PXG613" s="54"/>
      <c r="PXH613" s="54"/>
      <c r="PXI613" s="54"/>
      <c r="PXJ613" s="54"/>
      <c r="PXK613" s="54"/>
      <c r="PXL613" s="54"/>
      <c r="PXM613" s="54"/>
      <c r="PXN613" s="54"/>
      <c r="PXO613" s="54"/>
      <c r="PXP613" s="54"/>
      <c r="PXQ613" s="54"/>
      <c r="PXR613" s="54"/>
      <c r="PXS613" s="54"/>
      <c r="PXT613" s="54"/>
      <c r="PXU613" s="54"/>
      <c r="PXV613" s="54"/>
      <c r="PXW613" s="54"/>
      <c r="PXX613" s="54"/>
      <c r="PXY613" s="54"/>
      <c r="PXZ613" s="54"/>
      <c r="PYA613" s="54"/>
      <c r="PYB613" s="54"/>
      <c r="PYC613" s="54"/>
      <c r="PYD613" s="54"/>
      <c r="PYE613" s="54"/>
      <c r="PYF613" s="54"/>
      <c r="PYG613" s="54"/>
      <c r="PYH613" s="54"/>
      <c r="PYI613" s="54"/>
      <c r="PYJ613" s="54"/>
      <c r="PYK613" s="54"/>
      <c r="PYL613" s="54"/>
      <c r="PYM613" s="54"/>
      <c r="PYN613" s="54"/>
      <c r="PYO613" s="54"/>
      <c r="PYP613" s="54"/>
      <c r="PYQ613" s="54"/>
      <c r="PYR613" s="54"/>
      <c r="PYS613" s="54"/>
      <c r="PYT613" s="54"/>
      <c r="PYU613" s="54"/>
      <c r="PYV613" s="54"/>
      <c r="PYW613" s="54"/>
      <c r="PYX613" s="54"/>
      <c r="PYY613" s="54"/>
      <c r="PYZ613" s="54"/>
      <c r="PZA613" s="54"/>
      <c r="PZB613" s="54"/>
      <c r="PZC613" s="54"/>
      <c r="PZD613" s="54"/>
      <c r="PZE613" s="54"/>
      <c r="PZF613" s="54"/>
      <c r="PZG613" s="54"/>
      <c r="PZH613" s="54"/>
      <c r="PZI613" s="54"/>
      <c r="PZJ613" s="54"/>
      <c r="PZK613" s="54"/>
      <c r="PZL613" s="54"/>
      <c r="PZM613" s="54"/>
      <c r="PZN613" s="54"/>
      <c r="PZO613" s="54"/>
      <c r="PZP613" s="54"/>
      <c r="PZQ613" s="54"/>
      <c r="PZR613" s="54"/>
      <c r="PZS613" s="54"/>
      <c r="PZT613" s="54"/>
      <c r="PZU613" s="54"/>
      <c r="PZV613" s="54"/>
      <c r="PZW613" s="54"/>
      <c r="PZX613" s="54"/>
      <c r="PZY613" s="54"/>
      <c r="PZZ613" s="54"/>
      <c r="QAA613" s="54"/>
      <c r="QAB613" s="54"/>
      <c r="QAC613" s="54"/>
      <c r="QAD613" s="54"/>
      <c r="QAE613" s="54"/>
      <c r="QAF613" s="54"/>
      <c r="QAG613" s="54"/>
      <c r="QAH613" s="54"/>
      <c r="QAI613" s="54"/>
      <c r="QAJ613" s="54"/>
      <c r="QAK613" s="54"/>
      <c r="QAL613" s="54"/>
      <c r="QAM613" s="54"/>
      <c r="QAN613" s="54"/>
      <c r="QAO613" s="54"/>
      <c r="QAP613" s="54"/>
      <c r="QAQ613" s="54"/>
      <c r="QAR613" s="54"/>
      <c r="QAS613" s="54"/>
      <c r="QAT613" s="54"/>
      <c r="QAU613" s="54"/>
      <c r="QAV613" s="54"/>
      <c r="QAW613" s="54"/>
      <c r="QAX613" s="54"/>
      <c r="QAY613" s="54"/>
      <c r="QAZ613" s="54"/>
      <c r="QBA613" s="54"/>
      <c r="QBB613" s="54"/>
      <c r="QBC613" s="54"/>
      <c r="QBD613" s="54"/>
      <c r="QBE613" s="54"/>
      <c r="QBF613" s="54"/>
      <c r="QBG613" s="54"/>
      <c r="QBH613" s="54"/>
      <c r="QBI613" s="54"/>
      <c r="QBJ613" s="54"/>
      <c r="QBK613" s="54"/>
      <c r="QBL613" s="54"/>
      <c r="QBM613" s="54"/>
      <c r="QBN613" s="54"/>
      <c r="QBO613" s="54"/>
      <c r="QBP613" s="54"/>
      <c r="QBQ613" s="54"/>
      <c r="QBR613" s="54"/>
      <c r="QBS613" s="54"/>
      <c r="QBT613" s="54"/>
      <c r="QBU613" s="54"/>
      <c r="QBV613" s="54"/>
      <c r="QBW613" s="54"/>
      <c r="QBX613" s="54"/>
      <c r="QBY613" s="54"/>
      <c r="QBZ613" s="54"/>
      <c r="QCA613" s="54"/>
      <c r="QCB613" s="54"/>
      <c r="QCC613" s="54"/>
      <c r="QCD613" s="54"/>
      <c r="QCE613" s="54"/>
      <c r="QCF613" s="54"/>
      <c r="QCG613" s="54"/>
      <c r="QCH613" s="54"/>
      <c r="QCI613" s="54"/>
      <c r="QCJ613" s="54"/>
      <c r="QCK613" s="54"/>
      <c r="QCL613" s="54"/>
      <c r="QCM613" s="54"/>
      <c r="QCN613" s="54"/>
      <c r="QCO613" s="54"/>
      <c r="QCP613" s="54"/>
      <c r="QCQ613" s="54"/>
      <c r="QCR613" s="54"/>
      <c r="QCS613" s="54"/>
      <c r="QCT613" s="54"/>
      <c r="QCU613" s="54"/>
      <c r="QCV613" s="54"/>
      <c r="QCW613" s="54"/>
      <c r="QCX613" s="54"/>
      <c r="QCY613" s="54"/>
      <c r="QCZ613" s="54"/>
      <c r="QDA613" s="54"/>
      <c r="QDB613" s="54"/>
      <c r="QDC613" s="54"/>
      <c r="QDD613" s="54"/>
      <c r="QDE613" s="54"/>
      <c r="QDF613" s="54"/>
      <c r="QDG613" s="54"/>
      <c r="QDH613" s="54"/>
      <c r="QDI613" s="54"/>
      <c r="QDJ613" s="54"/>
      <c r="QDK613" s="54"/>
      <c r="QDL613" s="54"/>
      <c r="QDM613" s="54"/>
      <c r="QDN613" s="54"/>
      <c r="QDO613" s="54"/>
      <c r="QDP613" s="54"/>
      <c r="QDQ613" s="54"/>
      <c r="QDR613" s="54"/>
      <c r="QDS613" s="54"/>
      <c r="QDT613" s="54"/>
      <c r="QDU613" s="54"/>
      <c r="QDV613" s="54"/>
      <c r="QDW613" s="54"/>
      <c r="QDX613" s="54"/>
      <c r="QDY613" s="54"/>
      <c r="QDZ613" s="54"/>
      <c r="QEA613" s="54"/>
      <c r="QEB613" s="54"/>
      <c r="QEC613" s="54"/>
      <c r="QED613" s="54"/>
      <c r="QEE613" s="54"/>
      <c r="QEF613" s="54"/>
      <c r="QEG613" s="54"/>
      <c r="QEH613" s="54"/>
      <c r="QEI613" s="54"/>
      <c r="QEJ613" s="54"/>
      <c r="QEK613" s="54"/>
      <c r="QEL613" s="54"/>
      <c r="QEM613" s="54"/>
      <c r="QEN613" s="54"/>
      <c r="QEO613" s="54"/>
      <c r="QEP613" s="54"/>
      <c r="QEQ613" s="54"/>
      <c r="QER613" s="54"/>
      <c r="QES613" s="54"/>
      <c r="QET613" s="54"/>
      <c r="QEU613" s="54"/>
      <c r="QEV613" s="54"/>
      <c r="QEW613" s="54"/>
      <c r="QEX613" s="54"/>
      <c r="QEY613" s="54"/>
      <c r="QEZ613" s="54"/>
      <c r="QFA613" s="54"/>
      <c r="QFB613" s="54"/>
      <c r="QFC613" s="54"/>
      <c r="QFD613" s="54"/>
      <c r="QFE613" s="54"/>
      <c r="QFF613" s="54"/>
      <c r="QFG613" s="54"/>
      <c r="QFH613" s="54"/>
      <c r="QFI613" s="54"/>
      <c r="QFJ613" s="54"/>
      <c r="QFK613" s="54"/>
      <c r="QFL613" s="54"/>
      <c r="QFM613" s="54"/>
      <c r="QFN613" s="54"/>
      <c r="QFO613" s="54"/>
      <c r="QFP613" s="54"/>
      <c r="QFQ613" s="54"/>
      <c r="QFR613" s="54"/>
      <c r="QFS613" s="54"/>
      <c r="QFT613" s="54"/>
      <c r="QFU613" s="54"/>
      <c r="QFV613" s="54"/>
      <c r="QFW613" s="54"/>
      <c r="QFX613" s="54"/>
      <c r="QFY613" s="54"/>
      <c r="QFZ613" s="54"/>
      <c r="QGA613" s="54"/>
      <c r="QGB613" s="54"/>
      <c r="QGC613" s="54"/>
      <c r="QGD613" s="54"/>
      <c r="QGE613" s="54"/>
      <c r="QGF613" s="54"/>
      <c r="QGG613" s="54"/>
      <c r="QGH613" s="54"/>
      <c r="QGI613" s="54"/>
      <c r="QGJ613" s="54"/>
      <c r="QGK613" s="54"/>
      <c r="QGL613" s="54"/>
      <c r="QGM613" s="54"/>
      <c r="QGN613" s="54"/>
      <c r="QGO613" s="54"/>
      <c r="QGP613" s="54"/>
      <c r="QGQ613" s="54"/>
      <c r="QGR613" s="54"/>
      <c r="QGS613" s="54"/>
      <c r="QGT613" s="54"/>
      <c r="QGU613" s="54"/>
      <c r="QGV613" s="54"/>
      <c r="QGW613" s="54"/>
      <c r="QGX613" s="54"/>
      <c r="QGY613" s="54"/>
      <c r="QGZ613" s="54"/>
      <c r="QHA613" s="54"/>
      <c r="QHB613" s="54"/>
      <c r="QHC613" s="54"/>
      <c r="QHD613" s="54"/>
      <c r="QHE613" s="54"/>
      <c r="QHF613" s="54"/>
      <c r="QHG613" s="54"/>
      <c r="QHH613" s="54"/>
      <c r="QHI613" s="54"/>
      <c r="QHJ613" s="54"/>
      <c r="QHK613" s="54"/>
      <c r="QHL613" s="54"/>
      <c r="QHM613" s="54"/>
      <c r="QHN613" s="54"/>
      <c r="QHO613" s="54"/>
      <c r="QHP613" s="54"/>
      <c r="QHQ613" s="54"/>
      <c r="QHR613" s="54"/>
      <c r="QHS613" s="54"/>
      <c r="QHT613" s="54"/>
      <c r="QHU613" s="54"/>
      <c r="QHV613" s="54"/>
      <c r="QHW613" s="54"/>
      <c r="QHX613" s="54"/>
      <c r="QHY613" s="54"/>
      <c r="QHZ613" s="54"/>
      <c r="QIA613" s="54"/>
      <c r="QIB613" s="54"/>
      <c r="QIC613" s="54"/>
      <c r="QID613" s="54"/>
      <c r="QIE613" s="54"/>
      <c r="QIF613" s="54"/>
      <c r="QIG613" s="54"/>
      <c r="QIH613" s="54"/>
      <c r="QII613" s="54"/>
      <c r="QIJ613" s="54"/>
      <c r="QIK613" s="54"/>
      <c r="QIL613" s="54"/>
      <c r="QIM613" s="54"/>
      <c r="QIN613" s="54"/>
      <c r="QIO613" s="54"/>
      <c r="QIP613" s="54"/>
      <c r="QIQ613" s="54"/>
      <c r="QIR613" s="54"/>
      <c r="QIS613" s="54"/>
      <c r="QIT613" s="54"/>
      <c r="QIU613" s="54"/>
      <c r="QIV613" s="54"/>
      <c r="QIW613" s="54"/>
      <c r="QIX613" s="54"/>
      <c r="QIY613" s="54"/>
      <c r="QIZ613" s="54"/>
      <c r="QJA613" s="54"/>
      <c r="QJB613" s="54"/>
      <c r="QJC613" s="54"/>
      <c r="QJD613" s="54"/>
      <c r="QJE613" s="54"/>
      <c r="QJF613" s="54"/>
      <c r="QJG613" s="54"/>
      <c r="QJH613" s="54"/>
      <c r="QJI613" s="54"/>
      <c r="QJJ613" s="54"/>
      <c r="QJK613" s="54"/>
      <c r="QJL613" s="54"/>
      <c r="QJM613" s="54"/>
      <c r="QJN613" s="54"/>
      <c r="QJO613" s="54"/>
      <c r="QJP613" s="54"/>
      <c r="QJQ613" s="54"/>
      <c r="QJR613" s="54"/>
      <c r="QJS613" s="54"/>
      <c r="QJT613" s="54"/>
      <c r="QJU613" s="54"/>
      <c r="QJV613" s="54"/>
      <c r="QJW613" s="54"/>
      <c r="QJX613" s="54"/>
      <c r="QJY613" s="54"/>
      <c r="QJZ613" s="54"/>
      <c r="QKA613" s="54"/>
      <c r="QKB613" s="54"/>
      <c r="QKC613" s="54"/>
      <c r="QKD613" s="54"/>
      <c r="QKE613" s="54"/>
      <c r="QKF613" s="54"/>
      <c r="QKG613" s="54"/>
      <c r="QKH613" s="54"/>
      <c r="QKI613" s="54"/>
      <c r="QKJ613" s="54"/>
      <c r="QKK613" s="54"/>
      <c r="QKL613" s="54"/>
      <c r="QKM613" s="54"/>
      <c r="QKN613" s="54"/>
      <c r="QKO613" s="54"/>
      <c r="QKP613" s="54"/>
      <c r="QKQ613" s="54"/>
      <c r="QKR613" s="54"/>
      <c r="QKS613" s="54"/>
      <c r="QKT613" s="54"/>
      <c r="QKU613" s="54"/>
      <c r="QKV613" s="54"/>
      <c r="QKW613" s="54"/>
      <c r="QKX613" s="54"/>
      <c r="QKY613" s="54"/>
      <c r="QKZ613" s="54"/>
      <c r="QLA613" s="54"/>
      <c r="QLB613" s="54"/>
      <c r="QLC613" s="54"/>
      <c r="QLD613" s="54"/>
      <c r="QLE613" s="54"/>
      <c r="QLF613" s="54"/>
      <c r="QLG613" s="54"/>
      <c r="QLH613" s="54"/>
      <c r="QLI613" s="54"/>
      <c r="QLJ613" s="54"/>
      <c r="QLK613" s="54"/>
      <c r="QLL613" s="54"/>
      <c r="QLM613" s="54"/>
      <c r="QLN613" s="54"/>
      <c r="QLO613" s="54"/>
      <c r="QLP613" s="54"/>
      <c r="QLQ613" s="54"/>
      <c r="QLR613" s="54"/>
      <c r="QLS613" s="54"/>
      <c r="QLT613" s="54"/>
      <c r="QLU613" s="54"/>
      <c r="QLV613" s="54"/>
      <c r="QLW613" s="54"/>
      <c r="QLX613" s="54"/>
      <c r="QLY613" s="54"/>
      <c r="QLZ613" s="54"/>
      <c r="QMA613" s="54"/>
      <c r="QMB613" s="54"/>
      <c r="QMC613" s="54"/>
      <c r="QMD613" s="54"/>
      <c r="QME613" s="54"/>
      <c r="QMF613" s="54"/>
      <c r="QMG613" s="54"/>
      <c r="QMH613" s="54"/>
      <c r="QMI613" s="54"/>
      <c r="QMJ613" s="54"/>
      <c r="QMK613" s="54"/>
      <c r="QML613" s="54"/>
      <c r="QMM613" s="54"/>
      <c r="QMN613" s="54"/>
      <c r="QMO613" s="54"/>
      <c r="QMP613" s="54"/>
      <c r="QMQ613" s="54"/>
      <c r="QMR613" s="54"/>
      <c r="QMS613" s="54"/>
      <c r="QMT613" s="54"/>
      <c r="QMU613" s="54"/>
      <c r="QMV613" s="54"/>
      <c r="QMW613" s="54"/>
      <c r="QMX613" s="54"/>
      <c r="QMY613" s="54"/>
      <c r="QMZ613" s="54"/>
      <c r="QNA613" s="54"/>
      <c r="QNB613" s="54"/>
      <c r="QNC613" s="54"/>
      <c r="QND613" s="54"/>
      <c r="QNE613" s="54"/>
      <c r="QNF613" s="54"/>
      <c r="QNG613" s="54"/>
      <c r="QNH613" s="54"/>
      <c r="QNI613" s="54"/>
      <c r="QNJ613" s="54"/>
      <c r="QNK613" s="54"/>
      <c r="QNL613" s="54"/>
      <c r="QNM613" s="54"/>
      <c r="QNN613" s="54"/>
      <c r="QNO613" s="54"/>
      <c r="QNP613" s="54"/>
      <c r="QNQ613" s="54"/>
      <c r="QNR613" s="54"/>
      <c r="QNS613" s="54"/>
      <c r="QNT613" s="54"/>
      <c r="QNU613" s="54"/>
      <c r="QNV613" s="54"/>
      <c r="QNW613" s="54"/>
      <c r="QNX613" s="54"/>
      <c r="QNY613" s="54"/>
      <c r="QNZ613" s="54"/>
      <c r="QOA613" s="54"/>
      <c r="QOB613" s="54"/>
      <c r="QOC613" s="54"/>
      <c r="QOD613" s="54"/>
      <c r="QOE613" s="54"/>
      <c r="QOF613" s="54"/>
      <c r="QOG613" s="54"/>
      <c r="QOH613" s="54"/>
      <c r="QOI613" s="54"/>
      <c r="QOJ613" s="54"/>
      <c r="QOK613" s="54"/>
      <c r="QOL613" s="54"/>
      <c r="QOM613" s="54"/>
      <c r="QON613" s="54"/>
      <c r="QOO613" s="54"/>
      <c r="QOP613" s="54"/>
      <c r="QOQ613" s="54"/>
      <c r="QOR613" s="54"/>
      <c r="QOS613" s="54"/>
      <c r="QOT613" s="54"/>
      <c r="QOU613" s="54"/>
      <c r="QOV613" s="54"/>
      <c r="QOW613" s="54"/>
      <c r="QOX613" s="54"/>
      <c r="QOY613" s="54"/>
      <c r="QOZ613" s="54"/>
      <c r="QPA613" s="54"/>
      <c r="QPB613" s="54"/>
      <c r="QPC613" s="54"/>
      <c r="QPD613" s="54"/>
      <c r="QPE613" s="54"/>
      <c r="QPF613" s="54"/>
      <c r="QPG613" s="54"/>
      <c r="QPH613" s="54"/>
      <c r="QPI613" s="54"/>
      <c r="QPJ613" s="54"/>
      <c r="QPK613" s="54"/>
      <c r="QPL613" s="54"/>
      <c r="QPM613" s="54"/>
      <c r="QPN613" s="54"/>
      <c r="QPO613" s="54"/>
      <c r="QPP613" s="54"/>
      <c r="QPQ613" s="54"/>
      <c r="QPR613" s="54"/>
      <c r="QPS613" s="54"/>
      <c r="QPT613" s="54"/>
      <c r="QPU613" s="54"/>
      <c r="QPV613" s="54"/>
      <c r="QPW613" s="54"/>
      <c r="QPX613" s="54"/>
      <c r="QPY613" s="54"/>
      <c r="QPZ613" s="54"/>
      <c r="QQA613" s="54"/>
      <c r="QQB613" s="54"/>
      <c r="QQC613" s="54"/>
      <c r="QQD613" s="54"/>
      <c r="QQE613" s="54"/>
      <c r="QQF613" s="54"/>
      <c r="QQG613" s="54"/>
      <c r="QQH613" s="54"/>
      <c r="QQI613" s="54"/>
      <c r="QQJ613" s="54"/>
      <c r="QQK613" s="54"/>
      <c r="QQL613" s="54"/>
      <c r="QQM613" s="54"/>
      <c r="QQN613" s="54"/>
      <c r="QQO613" s="54"/>
      <c r="QQP613" s="54"/>
      <c r="QQQ613" s="54"/>
      <c r="QQR613" s="54"/>
      <c r="QQS613" s="54"/>
      <c r="QQT613" s="54"/>
      <c r="QQU613" s="54"/>
      <c r="QQV613" s="54"/>
      <c r="QQW613" s="54"/>
      <c r="QQX613" s="54"/>
      <c r="QQY613" s="54"/>
      <c r="QQZ613" s="54"/>
      <c r="QRA613" s="54"/>
      <c r="QRB613" s="54"/>
      <c r="QRC613" s="54"/>
      <c r="QRD613" s="54"/>
      <c r="QRE613" s="54"/>
      <c r="QRF613" s="54"/>
      <c r="QRG613" s="54"/>
      <c r="QRH613" s="54"/>
      <c r="QRI613" s="54"/>
      <c r="QRJ613" s="54"/>
      <c r="QRK613" s="54"/>
      <c r="QRL613" s="54"/>
      <c r="QRM613" s="54"/>
      <c r="QRN613" s="54"/>
      <c r="QRO613" s="54"/>
      <c r="QRP613" s="54"/>
      <c r="QRQ613" s="54"/>
      <c r="QRR613" s="54"/>
      <c r="QRS613" s="54"/>
      <c r="QRT613" s="54"/>
      <c r="QRU613" s="54"/>
      <c r="QRV613" s="54"/>
      <c r="QRW613" s="54"/>
      <c r="QRX613" s="54"/>
      <c r="QRY613" s="54"/>
      <c r="QRZ613" s="54"/>
      <c r="QSA613" s="54"/>
      <c r="QSB613" s="54"/>
      <c r="QSC613" s="54"/>
      <c r="QSD613" s="54"/>
      <c r="QSE613" s="54"/>
      <c r="QSF613" s="54"/>
      <c r="QSG613" s="54"/>
      <c r="QSH613" s="54"/>
      <c r="QSI613" s="54"/>
      <c r="QSJ613" s="54"/>
      <c r="QSK613" s="54"/>
      <c r="QSL613" s="54"/>
      <c r="QSM613" s="54"/>
      <c r="QSN613" s="54"/>
      <c r="QSO613" s="54"/>
      <c r="QSP613" s="54"/>
      <c r="QSQ613" s="54"/>
      <c r="QSR613" s="54"/>
      <c r="QSS613" s="54"/>
      <c r="QST613" s="54"/>
      <c r="QSU613" s="54"/>
      <c r="QSV613" s="54"/>
      <c r="QSW613" s="54"/>
      <c r="QSX613" s="54"/>
      <c r="QSY613" s="54"/>
      <c r="QSZ613" s="54"/>
      <c r="QTA613" s="54"/>
      <c r="QTB613" s="54"/>
      <c r="QTC613" s="54"/>
      <c r="QTD613" s="54"/>
      <c r="QTE613" s="54"/>
      <c r="QTF613" s="54"/>
      <c r="QTG613" s="54"/>
      <c r="QTH613" s="54"/>
      <c r="QTI613" s="54"/>
      <c r="QTJ613" s="54"/>
      <c r="QTK613" s="54"/>
      <c r="QTL613" s="54"/>
      <c r="QTM613" s="54"/>
      <c r="QTN613" s="54"/>
      <c r="QTO613" s="54"/>
      <c r="QTP613" s="54"/>
      <c r="QTQ613" s="54"/>
      <c r="QTR613" s="54"/>
      <c r="QTS613" s="54"/>
      <c r="QTT613" s="54"/>
      <c r="QTU613" s="54"/>
      <c r="QTV613" s="54"/>
      <c r="QTW613" s="54"/>
      <c r="QTX613" s="54"/>
      <c r="QTY613" s="54"/>
      <c r="QTZ613" s="54"/>
      <c r="QUA613" s="54"/>
      <c r="QUB613" s="54"/>
      <c r="QUC613" s="54"/>
      <c r="QUD613" s="54"/>
      <c r="QUE613" s="54"/>
      <c r="QUF613" s="54"/>
      <c r="QUG613" s="54"/>
      <c r="QUH613" s="54"/>
      <c r="QUI613" s="54"/>
      <c r="QUJ613" s="54"/>
      <c r="QUK613" s="54"/>
      <c r="QUL613" s="54"/>
      <c r="QUM613" s="54"/>
      <c r="QUN613" s="54"/>
      <c r="QUO613" s="54"/>
      <c r="QUP613" s="54"/>
      <c r="QUQ613" s="54"/>
      <c r="QUR613" s="54"/>
      <c r="QUS613" s="54"/>
      <c r="QUT613" s="54"/>
      <c r="QUU613" s="54"/>
      <c r="QUV613" s="54"/>
      <c r="QUW613" s="54"/>
      <c r="QUX613" s="54"/>
      <c r="QUY613" s="54"/>
      <c r="QUZ613" s="54"/>
      <c r="QVA613" s="54"/>
      <c r="QVB613" s="54"/>
      <c r="QVC613" s="54"/>
      <c r="QVD613" s="54"/>
      <c r="QVE613" s="54"/>
      <c r="QVF613" s="54"/>
      <c r="QVG613" s="54"/>
      <c r="QVH613" s="54"/>
      <c r="QVI613" s="54"/>
      <c r="QVJ613" s="54"/>
      <c r="QVK613" s="54"/>
      <c r="QVL613" s="54"/>
      <c r="QVM613" s="54"/>
      <c r="QVN613" s="54"/>
      <c r="QVO613" s="54"/>
      <c r="QVP613" s="54"/>
      <c r="QVQ613" s="54"/>
      <c r="QVR613" s="54"/>
      <c r="QVS613" s="54"/>
      <c r="QVT613" s="54"/>
      <c r="QVU613" s="54"/>
      <c r="QVV613" s="54"/>
      <c r="QVW613" s="54"/>
      <c r="QVX613" s="54"/>
      <c r="QVY613" s="54"/>
      <c r="QVZ613" s="54"/>
      <c r="QWA613" s="54"/>
      <c r="QWB613" s="54"/>
      <c r="QWC613" s="54"/>
      <c r="QWD613" s="54"/>
      <c r="QWE613" s="54"/>
      <c r="QWF613" s="54"/>
      <c r="QWG613" s="54"/>
      <c r="QWH613" s="54"/>
      <c r="QWI613" s="54"/>
      <c r="QWJ613" s="54"/>
      <c r="QWK613" s="54"/>
      <c r="QWL613" s="54"/>
      <c r="QWM613" s="54"/>
      <c r="QWN613" s="54"/>
      <c r="QWO613" s="54"/>
      <c r="QWP613" s="54"/>
      <c r="QWQ613" s="54"/>
      <c r="QWR613" s="54"/>
      <c r="QWS613" s="54"/>
      <c r="QWT613" s="54"/>
      <c r="QWU613" s="54"/>
      <c r="QWV613" s="54"/>
      <c r="QWW613" s="54"/>
      <c r="QWX613" s="54"/>
      <c r="QWY613" s="54"/>
      <c r="QWZ613" s="54"/>
      <c r="QXA613" s="54"/>
      <c r="QXB613" s="54"/>
      <c r="QXC613" s="54"/>
      <c r="QXD613" s="54"/>
      <c r="QXE613" s="54"/>
      <c r="QXF613" s="54"/>
      <c r="QXG613" s="54"/>
      <c r="QXH613" s="54"/>
      <c r="QXI613" s="54"/>
      <c r="QXJ613" s="54"/>
      <c r="QXK613" s="54"/>
      <c r="QXL613" s="54"/>
      <c r="QXM613" s="54"/>
      <c r="QXN613" s="54"/>
      <c r="QXO613" s="54"/>
      <c r="QXP613" s="54"/>
      <c r="QXQ613" s="54"/>
      <c r="QXR613" s="54"/>
      <c r="QXS613" s="54"/>
      <c r="QXT613" s="54"/>
      <c r="QXU613" s="54"/>
      <c r="QXV613" s="54"/>
      <c r="QXW613" s="54"/>
      <c r="QXX613" s="54"/>
      <c r="QXY613" s="54"/>
      <c r="QXZ613" s="54"/>
      <c r="QYA613" s="54"/>
      <c r="QYB613" s="54"/>
      <c r="QYC613" s="54"/>
      <c r="QYD613" s="54"/>
      <c r="QYE613" s="54"/>
      <c r="QYF613" s="54"/>
      <c r="QYG613" s="54"/>
      <c r="QYH613" s="54"/>
      <c r="QYI613" s="54"/>
      <c r="QYJ613" s="54"/>
      <c r="QYK613" s="54"/>
      <c r="QYL613" s="54"/>
      <c r="QYM613" s="54"/>
      <c r="QYN613" s="54"/>
      <c r="QYO613" s="54"/>
      <c r="QYP613" s="54"/>
      <c r="QYQ613" s="54"/>
      <c r="QYR613" s="54"/>
      <c r="QYS613" s="54"/>
      <c r="QYT613" s="54"/>
      <c r="QYU613" s="54"/>
      <c r="QYV613" s="54"/>
      <c r="QYW613" s="54"/>
      <c r="QYX613" s="54"/>
      <c r="QYY613" s="54"/>
      <c r="QYZ613" s="54"/>
      <c r="QZA613" s="54"/>
      <c r="QZB613" s="54"/>
      <c r="QZC613" s="54"/>
      <c r="QZD613" s="54"/>
      <c r="QZE613" s="54"/>
      <c r="QZF613" s="54"/>
      <c r="QZG613" s="54"/>
      <c r="QZH613" s="54"/>
      <c r="QZI613" s="54"/>
      <c r="QZJ613" s="54"/>
      <c r="QZK613" s="54"/>
      <c r="QZL613" s="54"/>
      <c r="QZM613" s="54"/>
      <c r="QZN613" s="54"/>
      <c r="QZO613" s="54"/>
      <c r="QZP613" s="54"/>
      <c r="QZQ613" s="54"/>
      <c r="QZR613" s="54"/>
      <c r="QZS613" s="54"/>
      <c r="QZT613" s="54"/>
      <c r="QZU613" s="54"/>
      <c r="QZV613" s="54"/>
      <c r="QZW613" s="54"/>
      <c r="QZX613" s="54"/>
      <c r="QZY613" s="54"/>
      <c r="QZZ613" s="54"/>
      <c r="RAA613" s="54"/>
      <c r="RAB613" s="54"/>
      <c r="RAC613" s="54"/>
      <c r="RAD613" s="54"/>
      <c r="RAE613" s="54"/>
      <c r="RAF613" s="54"/>
      <c r="RAG613" s="54"/>
      <c r="RAH613" s="54"/>
      <c r="RAI613" s="54"/>
      <c r="RAJ613" s="54"/>
      <c r="RAK613" s="54"/>
      <c r="RAL613" s="54"/>
      <c r="RAM613" s="54"/>
      <c r="RAN613" s="54"/>
      <c r="RAO613" s="54"/>
      <c r="RAP613" s="54"/>
      <c r="RAQ613" s="54"/>
      <c r="RAR613" s="54"/>
      <c r="RAS613" s="54"/>
      <c r="RAT613" s="54"/>
      <c r="RAU613" s="54"/>
      <c r="RAV613" s="54"/>
      <c r="RAW613" s="54"/>
      <c r="RAX613" s="54"/>
      <c r="RAY613" s="54"/>
      <c r="RAZ613" s="54"/>
      <c r="RBA613" s="54"/>
      <c r="RBB613" s="54"/>
      <c r="RBC613" s="54"/>
      <c r="RBD613" s="54"/>
      <c r="RBE613" s="54"/>
      <c r="RBF613" s="54"/>
      <c r="RBG613" s="54"/>
      <c r="RBH613" s="54"/>
      <c r="RBI613" s="54"/>
      <c r="RBJ613" s="54"/>
      <c r="RBK613" s="54"/>
      <c r="RBL613" s="54"/>
      <c r="RBM613" s="54"/>
      <c r="RBN613" s="54"/>
      <c r="RBO613" s="54"/>
      <c r="RBP613" s="54"/>
      <c r="RBQ613" s="54"/>
      <c r="RBR613" s="54"/>
      <c r="RBS613" s="54"/>
      <c r="RBT613" s="54"/>
      <c r="RBU613" s="54"/>
      <c r="RBV613" s="54"/>
      <c r="RBW613" s="54"/>
      <c r="RBX613" s="54"/>
      <c r="RBY613" s="54"/>
      <c r="RBZ613" s="54"/>
      <c r="RCA613" s="54"/>
      <c r="RCB613" s="54"/>
      <c r="RCC613" s="54"/>
      <c r="RCD613" s="54"/>
      <c r="RCE613" s="54"/>
      <c r="RCF613" s="54"/>
      <c r="RCG613" s="54"/>
      <c r="RCH613" s="54"/>
      <c r="RCI613" s="54"/>
      <c r="RCJ613" s="54"/>
      <c r="RCK613" s="54"/>
      <c r="RCL613" s="54"/>
      <c r="RCM613" s="54"/>
      <c r="RCN613" s="54"/>
      <c r="RCO613" s="54"/>
      <c r="RCP613" s="54"/>
      <c r="RCQ613" s="54"/>
      <c r="RCR613" s="54"/>
      <c r="RCS613" s="54"/>
      <c r="RCT613" s="54"/>
      <c r="RCU613" s="54"/>
      <c r="RCV613" s="54"/>
      <c r="RCW613" s="54"/>
      <c r="RCX613" s="54"/>
      <c r="RCY613" s="54"/>
      <c r="RCZ613" s="54"/>
      <c r="RDA613" s="54"/>
      <c r="RDB613" s="54"/>
      <c r="RDC613" s="54"/>
      <c r="RDD613" s="54"/>
      <c r="RDE613" s="54"/>
      <c r="RDF613" s="54"/>
      <c r="RDG613" s="54"/>
      <c r="RDH613" s="54"/>
      <c r="RDI613" s="54"/>
      <c r="RDJ613" s="54"/>
      <c r="RDK613" s="54"/>
      <c r="RDL613" s="54"/>
      <c r="RDM613" s="54"/>
      <c r="RDN613" s="54"/>
      <c r="RDO613" s="54"/>
      <c r="RDP613" s="54"/>
      <c r="RDQ613" s="54"/>
      <c r="RDR613" s="54"/>
      <c r="RDS613" s="54"/>
      <c r="RDT613" s="54"/>
      <c r="RDU613" s="54"/>
      <c r="RDV613" s="54"/>
      <c r="RDW613" s="54"/>
      <c r="RDX613" s="54"/>
      <c r="RDY613" s="54"/>
      <c r="RDZ613" s="54"/>
      <c r="REA613" s="54"/>
      <c r="REB613" s="54"/>
      <c r="REC613" s="54"/>
      <c r="RED613" s="54"/>
      <c r="REE613" s="54"/>
      <c r="REF613" s="54"/>
      <c r="REG613" s="54"/>
      <c r="REH613" s="54"/>
      <c r="REI613" s="54"/>
      <c r="REJ613" s="54"/>
      <c r="REK613" s="54"/>
      <c r="REL613" s="54"/>
      <c r="REM613" s="54"/>
      <c r="REN613" s="54"/>
      <c r="REO613" s="54"/>
      <c r="REP613" s="54"/>
      <c r="REQ613" s="54"/>
      <c r="RER613" s="54"/>
      <c r="RES613" s="54"/>
      <c r="RET613" s="54"/>
      <c r="REU613" s="54"/>
      <c r="REV613" s="54"/>
      <c r="REW613" s="54"/>
      <c r="REX613" s="54"/>
      <c r="REY613" s="54"/>
      <c r="REZ613" s="54"/>
      <c r="RFA613" s="54"/>
      <c r="RFB613" s="54"/>
      <c r="RFC613" s="54"/>
      <c r="RFD613" s="54"/>
      <c r="RFE613" s="54"/>
      <c r="RFF613" s="54"/>
      <c r="RFG613" s="54"/>
      <c r="RFH613" s="54"/>
      <c r="RFI613" s="54"/>
      <c r="RFJ613" s="54"/>
      <c r="RFK613" s="54"/>
      <c r="RFL613" s="54"/>
      <c r="RFM613" s="54"/>
      <c r="RFN613" s="54"/>
      <c r="RFO613" s="54"/>
      <c r="RFP613" s="54"/>
      <c r="RFQ613" s="54"/>
      <c r="RFR613" s="54"/>
      <c r="RFS613" s="54"/>
      <c r="RFT613" s="54"/>
      <c r="RFU613" s="54"/>
      <c r="RFV613" s="54"/>
      <c r="RFW613" s="54"/>
      <c r="RFX613" s="54"/>
      <c r="RFY613" s="54"/>
      <c r="RFZ613" s="54"/>
      <c r="RGA613" s="54"/>
      <c r="RGB613" s="54"/>
      <c r="RGC613" s="54"/>
      <c r="RGD613" s="54"/>
      <c r="RGE613" s="54"/>
      <c r="RGF613" s="54"/>
      <c r="RGG613" s="54"/>
      <c r="RGH613" s="54"/>
      <c r="RGI613" s="54"/>
      <c r="RGJ613" s="54"/>
      <c r="RGK613" s="54"/>
      <c r="RGL613" s="54"/>
      <c r="RGM613" s="54"/>
      <c r="RGN613" s="54"/>
      <c r="RGO613" s="54"/>
      <c r="RGP613" s="54"/>
      <c r="RGQ613" s="54"/>
      <c r="RGR613" s="54"/>
      <c r="RGS613" s="54"/>
      <c r="RGT613" s="54"/>
      <c r="RGU613" s="54"/>
      <c r="RGV613" s="54"/>
      <c r="RGW613" s="54"/>
      <c r="RGX613" s="54"/>
      <c r="RGY613" s="54"/>
      <c r="RGZ613" s="54"/>
      <c r="RHA613" s="54"/>
      <c r="RHB613" s="54"/>
      <c r="RHC613" s="54"/>
      <c r="RHD613" s="54"/>
      <c r="RHE613" s="54"/>
      <c r="RHF613" s="54"/>
      <c r="RHG613" s="54"/>
      <c r="RHH613" s="54"/>
      <c r="RHI613" s="54"/>
      <c r="RHJ613" s="54"/>
      <c r="RHK613" s="54"/>
      <c r="RHL613" s="54"/>
      <c r="RHM613" s="54"/>
      <c r="RHN613" s="54"/>
      <c r="RHO613" s="54"/>
      <c r="RHP613" s="54"/>
      <c r="RHQ613" s="54"/>
      <c r="RHR613" s="54"/>
      <c r="RHS613" s="54"/>
      <c r="RHT613" s="54"/>
      <c r="RHU613" s="54"/>
      <c r="RHV613" s="54"/>
      <c r="RHW613" s="54"/>
      <c r="RHX613" s="54"/>
      <c r="RHY613" s="54"/>
      <c r="RHZ613" s="54"/>
      <c r="RIA613" s="54"/>
      <c r="RIB613" s="54"/>
      <c r="RIC613" s="54"/>
      <c r="RID613" s="54"/>
      <c r="RIE613" s="54"/>
      <c r="RIF613" s="54"/>
      <c r="RIG613" s="54"/>
      <c r="RIH613" s="54"/>
      <c r="RII613" s="54"/>
      <c r="RIJ613" s="54"/>
      <c r="RIK613" s="54"/>
      <c r="RIL613" s="54"/>
      <c r="RIM613" s="54"/>
      <c r="RIN613" s="54"/>
      <c r="RIO613" s="54"/>
      <c r="RIP613" s="54"/>
      <c r="RIQ613" s="54"/>
      <c r="RIR613" s="54"/>
      <c r="RIS613" s="54"/>
      <c r="RIT613" s="54"/>
      <c r="RIU613" s="54"/>
      <c r="RIV613" s="54"/>
      <c r="RIW613" s="54"/>
      <c r="RIX613" s="54"/>
      <c r="RIY613" s="54"/>
      <c r="RIZ613" s="54"/>
      <c r="RJA613" s="54"/>
      <c r="RJB613" s="54"/>
      <c r="RJC613" s="54"/>
      <c r="RJD613" s="54"/>
      <c r="RJE613" s="54"/>
      <c r="RJF613" s="54"/>
      <c r="RJG613" s="54"/>
      <c r="RJH613" s="54"/>
      <c r="RJI613" s="54"/>
      <c r="RJJ613" s="54"/>
      <c r="RJK613" s="54"/>
      <c r="RJL613" s="54"/>
      <c r="RJM613" s="54"/>
      <c r="RJN613" s="54"/>
      <c r="RJO613" s="54"/>
      <c r="RJP613" s="54"/>
      <c r="RJQ613" s="54"/>
      <c r="RJR613" s="54"/>
      <c r="RJS613" s="54"/>
      <c r="RJT613" s="54"/>
      <c r="RJU613" s="54"/>
      <c r="RJV613" s="54"/>
      <c r="RJW613" s="54"/>
      <c r="RJX613" s="54"/>
      <c r="RJY613" s="54"/>
      <c r="RJZ613" s="54"/>
      <c r="RKA613" s="54"/>
      <c r="RKB613" s="54"/>
      <c r="RKC613" s="54"/>
      <c r="RKD613" s="54"/>
      <c r="RKE613" s="54"/>
      <c r="RKF613" s="54"/>
      <c r="RKG613" s="54"/>
      <c r="RKH613" s="54"/>
      <c r="RKI613" s="54"/>
      <c r="RKJ613" s="54"/>
      <c r="RKK613" s="54"/>
      <c r="RKL613" s="54"/>
      <c r="RKM613" s="54"/>
      <c r="RKN613" s="54"/>
      <c r="RKO613" s="54"/>
      <c r="RKP613" s="54"/>
      <c r="RKQ613" s="54"/>
      <c r="RKR613" s="54"/>
      <c r="RKS613" s="54"/>
      <c r="RKT613" s="54"/>
      <c r="RKU613" s="54"/>
      <c r="RKV613" s="54"/>
      <c r="RKW613" s="54"/>
      <c r="RKX613" s="54"/>
      <c r="RKY613" s="54"/>
      <c r="RKZ613" s="54"/>
      <c r="RLA613" s="54"/>
      <c r="RLB613" s="54"/>
      <c r="RLC613" s="54"/>
      <c r="RLD613" s="54"/>
      <c r="RLE613" s="54"/>
      <c r="RLF613" s="54"/>
      <c r="RLG613" s="54"/>
      <c r="RLH613" s="54"/>
      <c r="RLI613" s="54"/>
      <c r="RLJ613" s="54"/>
      <c r="RLK613" s="54"/>
      <c r="RLL613" s="54"/>
      <c r="RLM613" s="54"/>
      <c r="RLN613" s="54"/>
      <c r="RLO613" s="54"/>
      <c r="RLP613" s="54"/>
      <c r="RLQ613" s="54"/>
      <c r="RLR613" s="54"/>
      <c r="RLS613" s="54"/>
      <c r="RLT613" s="54"/>
      <c r="RLU613" s="54"/>
      <c r="RLV613" s="54"/>
      <c r="RLW613" s="54"/>
      <c r="RLX613" s="54"/>
      <c r="RLY613" s="54"/>
      <c r="RLZ613" s="54"/>
      <c r="RMA613" s="54"/>
      <c r="RMB613" s="54"/>
      <c r="RMC613" s="54"/>
      <c r="RMD613" s="54"/>
      <c r="RME613" s="54"/>
      <c r="RMF613" s="54"/>
      <c r="RMG613" s="54"/>
      <c r="RMH613" s="54"/>
      <c r="RMI613" s="54"/>
      <c r="RMJ613" s="54"/>
      <c r="RMK613" s="54"/>
      <c r="RML613" s="54"/>
      <c r="RMM613" s="54"/>
      <c r="RMN613" s="54"/>
      <c r="RMO613" s="54"/>
      <c r="RMP613" s="54"/>
      <c r="RMQ613" s="54"/>
      <c r="RMR613" s="54"/>
      <c r="RMS613" s="54"/>
      <c r="RMT613" s="54"/>
      <c r="RMU613" s="54"/>
      <c r="RMV613" s="54"/>
      <c r="RMW613" s="54"/>
      <c r="RMX613" s="54"/>
      <c r="RMY613" s="54"/>
      <c r="RMZ613" s="54"/>
      <c r="RNA613" s="54"/>
      <c r="RNB613" s="54"/>
      <c r="RNC613" s="54"/>
      <c r="RND613" s="54"/>
      <c r="RNE613" s="54"/>
      <c r="RNF613" s="54"/>
      <c r="RNG613" s="54"/>
      <c r="RNH613" s="54"/>
      <c r="RNI613" s="54"/>
      <c r="RNJ613" s="54"/>
      <c r="RNK613" s="54"/>
      <c r="RNL613" s="54"/>
      <c r="RNM613" s="54"/>
      <c r="RNN613" s="54"/>
      <c r="RNO613" s="54"/>
      <c r="RNP613" s="54"/>
      <c r="RNQ613" s="54"/>
      <c r="RNR613" s="54"/>
      <c r="RNS613" s="54"/>
      <c r="RNT613" s="54"/>
      <c r="RNU613" s="54"/>
      <c r="RNV613" s="54"/>
      <c r="RNW613" s="54"/>
      <c r="RNX613" s="54"/>
      <c r="RNY613" s="54"/>
      <c r="RNZ613" s="54"/>
      <c r="ROA613" s="54"/>
      <c r="ROB613" s="54"/>
      <c r="ROC613" s="54"/>
      <c r="ROD613" s="54"/>
      <c r="ROE613" s="54"/>
      <c r="ROF613" s="54"/>
      <c r="ROG613" s="54"/>
      <c r="ROH613" s="54"/>
      <c r="ROI613" s="54"/>
      <c r="ROJ613" s="54"/>
      <c r="ROK613" s="54"/>
      <c r="ROL613" s="54"/>
      <c r="ROM613" s="54"/>
      <c r="RON613" s="54"/>
      <c r="ROO613" s="54"/>
      <c r="ROP613" s="54"/>
      <c r="ROQ613" s="54"/>
      <c r="ROR613" s="54"/>
      <c r="ROS613" s="54"/>
      <c r="ROT613" s="54"/>
      <c r="ROU613" s="54"/>
      <c r="ROV613" s="54"/>
      <c r="ROW613" s="54"/>
      <c r="ROX613" s="54"/>
      <c r="ROY613" s="54"/>
      <c r="ROZ613" s="54"/>
      <c r="RPA613" s="54"/>
      <c r="RPB613" s="54"/>
      <c r="RPC613" s="54"/>
      <c r="RPD613" s="54"/>
      <c r="RPE613" s="54"/>
      <c r="RPF613" s="54"/>
      <c r="RPG613" s="54"/>
      <c r="RPH613" s="54"/>
      <c r="RPI613" s="54"/>
      <c r="RPJ613" s="54"/>
      <c r="RPK613" s="54"/>
      <c r="RPL613" s="54"/>
      <c r="RPM613" s="54"/>
      <c r="RPN613" s="54"/>
      <c r="RPO613" s="54"/>
      <c r="RPP613" s="54"/>
      <c r="RPQ613" s="54"/>
      <c r="RPR613" s="54"/>
      <c r="RPS613" s="54"/>
      <c r="RPT613" s="54"/>
      <c r="RPU613" s="54"/>
      <c r="RPV613" s="54"/>
      <c r="RPW613" s="54"/>
      <c r="RPX613" s="54"/>
      <c r="RPY613" s="54"/>
      <c r="RPZ613" s="54"/>
      <c r="RQA613" s="54"/>
      <c r="RQB613" s="54"/>
      <c r="RQC613" s="54"/>
      <c r="RQD613" s="54"/>
      <c r="RQE613" s="54"/>
      <c r="RQF613" s="54"/>
      <c r="RQG613" s="54"/>
      <c r="RQH613" s="54"/>
      <c r="RQI613" s="54"/>
      <c r="RQJ613" s="54"/>
      <c r="RQK613" s="54"/>
      <c r="RQL613" s="54"/>
      <c r="RQM613" s="54"/>
      <c r="RQN613" s="54"/>
      <c r="RQO613" s="54"/>
      <c r="RQP613" s="54"/>
      <c r="RQQ613" s="54"/>
      <c r="RQR613" s="54"/>
      <c r="RQS613" s="54"/>
      <c r="RQT613" s="54"/>
      <c r="RQU613" s="54"/>
      <c r="RQV613" s="54"/>
      <c r="RQW613" s="54"/>
      <c r="RQX613" s="54"/>
      <c r="RQY613" s="54"/>
      <c r="RQZ613" s="54"/>
      <c r="RRA613" s="54"/>
      <c r="RRB613" s="54"/>
      <c r="RRC613" s="54"/>
      <c r="RRD613" s="54"/>
      <c r="RRE613" s="54"/>
      <c r="RRF613" s="54"/>
      <c r="RRG613" s="54"/>
      <c r="RRH613" s="54"/>
      <c r="RRI613" s="54"/>
      <c r="RRJ613" s="54"/>
      <c r="RRK613" s="54"/>
      <c r="RRL613" s="54"/>
      <c r="RRM613" s="54"/>
      <c r="RRN613" s="54"/>
      <c r="RRO613" s="54"/>
      <c r="RRP613" s="54"/>
      <c r="RRQ613" s="54"/>
      <c r="RRR613" s="54"/>
      <c r="RRS613" s="54"/>
      <c r="RRT613" s="54"/>
      <c r="RRU613" s="54"/>
      <c r="RRV613" s="54"/>
      <c r="RRW613" s="54"/>
      <c r="RRX613" s="54"/>
      <c r="RRY613" s="54"/>
      <c r="RRZ613" s="54"/>
      <c r="RSA613" s="54"/>
      <c r="RSB613" s="54"/>
      <c r="RSC613" s="54"/>
      <c r="RSD613" s="54"/>
      <c r="RSE613" s="54"/>
      <c r="RSF613" s="54"/>
      <c r="RSG613" s="54"/>
      <c r="RSH613" s="54"/>
      <c r="RSI613" s="54"/>
      <c r="RSJ613" s="54"/>
      <c r="RSK613" s="54"/>
      <c r="RSL613" s="54"/>
      <c r="RSM613" s="54"/>
      <c r="RSN613" s="54"/>
      <c r="RSO613" s="54"/>
      <c r="RSP613" s="54"/>
      <c r="RSQ613" s="54"/>
      <c r="RSR613" s="54"/>
      <c r="RSS613" s="54"/>
      <c r="RST613" s="54"/>
      <c r="RSU613" s="54"/>
      <c r="RSV613" s="54"/>
      <c r="RSW613" s="54"/>
      <c r="RSX613" s="54"/>
      <c r="RSY613" s="54"/>
      <c r="RSZ613" s="54"/>
      <c r="RTA613" s="54"/>
      <c r="RTB613" s="54"/>
      <c r="RTC613" s="54"/>
      <c r="RTD613" s="54"/>
      <c r="RTE613" s="54"/>
      <c r="RTF613" s="54"/>
      <c r="RTG613" s="54"/>
      <c r="RTH613" s="54"/>
      <c r="RTI613" s="54"/>
      <c r="RTJ613" s="54"/>
      <c r="RTK613" s="54"/>
      <c r="RTL613" s="54"/>
      <c r="RTM613" s="54"/>
      <c r="RTN613" s="54"/>
      <c r="RTO613" s="54"/>
      <c r="RTP613" s="54"/>
      <c r="RTQ613" s="54"/>
      <c r="RTR613" s="54"/>
      <c r="RTS613" s="54"/>
      <c r="RTT613" s="54"/>
      <c r="RTU613" s="54"/>
      <c r="RTV613" s="54"/>
      <c r="RTW613" s="54"/>
      <c r="RTX613" s="54"/>
      <c r="RTY613" s="54"/>
      <c r="RTZ613" s="54"/>
      <c r="RUA613" s="54"/>
      <c r="RUB613" s="54"/>
      <c r="RUC613" s="54"/>
      <c r="RUD613" s="54"/>
      <c r="RUE613" s="54"/>
      <c r="RUF613" s="54"/>
      <c r="RUG613" s="54"/>
      <c r="RUH613" s="54"/>
      <c r="RUI613" s="54"/>
      <c r="RUJ613" s="54"/>
      <c r="RUK613" s="54"/>
      <c r="RUL613" s="54"/>
      <c r="RUM613" s="54"/>
      <c r="RUN613" s="54"/>
      <c r="RUO613" s="54"/>
      <c r="RUP613" s="54"/>
      <c r="RUQ613" s="54"/>
      <c r="RUR613" s="54"/>
      <c r="RUS613" s="54"/>
      <c r="RUT613" s="54"/>
      <c r="RUU613" s="54"/>
      <c r="RUV613" s="54"/>
      <c r="RUW613" s="54"/>
      <c r="RUX613" s="54"/>
      <c r="RUY613" s="54"/>
      <c r="RUZ613" s="54"/>
      <c r="RVA613" s="54"/>
      <c r="RVB613" s="54"/>
      <c r="RVC613" s="54"/>
      <c r="RVD613" s="54"/>
      <c r="RVE613" s="54"/>
      <c r="RVF613" s="54"/>
      <c r="RVG613" s="54"/>
      <c r="RVH613" s="54"/>
      <c r="RVI613" s="54"/>
      <c r="RVJ613" s="54"/>
      <c r="RVK613" s="54"/>
      <c r="RVL613" s="54"/>
      <c r="RVM613" s="54"/>
      <c r="RVN613" s="54"/>
      <c r="RVO613" s="54"/>
      <c r="RVP613" s="54"/>
      <c r="RVQ613" s="54"/>
      <c r="RVR613" s="54"/>
      <c r="RVS613" s="54"/>
      <c r="RVT613" s="54"/>
      <c r="RVU613" s="54"/>
      <c r="RVV613" s="54"/>
      <c r="RVW613" s="54"/>
      <c r="RVX613" s="54"/>
      <c r="RVY613" s="54"/>
      <c r="RVZ613" s="54"/>
      <c r="RWA613" s="54"/>
      <c r="RWB613" s="54"/>
      <c r="RWC613" s="54"/>
      <c r="RWD613" s="54"/>
      <c r="RWE613" s="54"/>
      <c r="RWF613" s="54"/>
      <c r="RWG613" s="54"/>
      <c r="RWH613" s="54"/>
      <c r="RWI613" s="54"/>
      <c r="RWJ613" s="54"/>
      <c r="RWK613" s="54"/>
      <c r="RWL613" s="54"/>
      <c r="RWM613" s="54"/>
      <c r="RWN613" s="54"/>
      <c r="RWO613" s="54"/>
      <c r="RWP613" s="54"/>
      <c r="RWQ613" s="54"/>
      <c r="RWR613" s="54"/>
      <c r="RWS613" s="54"/>
      <c r="RWT613" s="54"/>
      <c r="RWU613" s="54"/>
      <c r="RWV613" s="54"/>
      <c r="RWW613" s="54"/>
      <c r="RWX613" s="54"/>
      <c r="RWY613" s="54"/>
      <c r="RWZ613" s="54"/>
      <c r="RXA613" s="54"/>
      <c r="RXB613" s="54"/>
      <c r="RXC613" s="54"/>
      <c r="RXD613" s="54"/>
      <c r="RXE613" s="54"/>
      <c r="RXF613" s="54"/>
      <c r="RXG613" s="54"/>
      <c r="RXH613" s="54"/>
      <c r="RXI613" s="54"/>
      <c r="RXJ613" s="54"/>
      <c r="RXK613" s="54"/>
      <c r="RXL613" s="54"/>
      <c r="RXM613" s="54"/>
      <c r="RXN613" s="54"/>
      <c r="RXO613" s="54"/>
      <c r="RXP613" s="54"/>
      <c r="RXQ613" s="54"/>
      <c r="RXR613" s="54"/>
      <c r="RXS613" s="54"/>
      <c r="RXT613" s="54"/>
      <c r="RXU613" s="54"/>
      <c r="RXV613" s="54"/>
      <c r="RXW613" s="54"/>
      <c r="RXX613" s="54"/>
      <c r="RXY613" s="54"/>
      <c r="RXZ613" s="54"/>
      <c r="RYA613" s="54"/>
      <c r="RYB613" s="54"/>
      <c r="RYC613" s="54"/>
      <c r="RYD613" s="54"/>
      <c r="RYE613" s="54"/>
      <c r="RYF613" s="54"/>
      <c r="RYG613" s="54"/>
      <c r="RYH613" s="54"/>
      <c r="RYI613" s="54"/>
      <c r="RYJ613" s="54"/>
      <c r="RYK613" s="54"/>
      <c r="RYL613" s="54"/>
      <c r="RYM613" s="54"/>
      <c r="RYN613" s="54"/>
      <c r="RYO613" s="54"/>
      <c r="RYP613" s="54"/>
      <c r="RYQ613" s="54"/>
      <c r="RYR613" s="54"/>
      <c r="RYS613" s="54"/>
      <c r="RYT613" s="54"/>
      <c r="RYU613" s="54"/>
      <c r="RYV613" s="54"/>
      <c r="RYW613" s="54"/>
      <c r="RYX613" s="54"/>
      <c r="RYY613" s="54"/>
      <c r="RYZ613" s="54"/>
      <c r="RZA613" s="54"/>
      <c r="RZB613" s="54"/>
      <c r="RZC613" s="54"/>
      <c r="RZD613" s="54"/>
      <c r="RZE613" s="54"/>
      <c r="RZF613" s="54"/>
      <c r="RZG613" s="54"/>
      <c r="RZH613" s="54"/>
      <c r="RZI613" s="54"/>
      <c r="RZJ613" s="54"/>
      <c r="RZK613" s="54"/>
      <c r="RZL613" s="54"/>
      <c r="RZM613" s="54"/>
      <c r="RZN613" s="54"/>
      <c r="RZO613" s="54"/>
      <c r="RZP613" s="54"/>
      <c r="RZQ613" s="54"/>
      <c r="RZR613" s="54"/>
      <c r="RZS613" s="54"/>
      <c r="RZT613" s="54"/>
      <c r="RZU613" s="54"/>
      <c r="RZV613" s="54"/>
      <c r="RZW613" s="54"/>
      <c r="RZX613" s="54"/>
      <c r="RZY613" s="54"/>
      <c r="RZZ613" s="54"/>
      <c r="SAA613" s="54"/>
      <c r="SAB613" s="54"/>
      <c r="SAC613" s="54"/>
      <c r="SAD613" s="54"/>
      <c r="SAE613" s="54"/>
      <c r="SAF613" s="54"/>
      <c r="SAG613" s="54"/>
      <c r="SAH613" s="54"/>
      <c r="SAI613" s="54"/>
      <c r="SAJ613" s="54"/>
      <c r="SAK613" s="54"/>
      <c r="SAL613" s="54"/>
      <c r="SAM613" s="54"/>
      <c r="SAN613" s="54"/>
      <c r="SAO613" s="54"/>
      <c r="SAP613" s="54"/>
      <c r="SAQ613" s="54"/>
      <c r="SAR613" s="54"/>
      <c r="SAS613" s="54"/>
      <c r="SAT613" s="54"/>
      <c r="SAU613" s="54"/>
      <c r="SAV613" s="54"/>
      <c r="SAW613" s="54"/>
      <c r="SAX613" s="54"/>
      <c r="SAY613" s="54"/>
      <c r="SAZ613" s="54"/>
      <c r="SBA613" s="54"/>
      <c r="SBB613" s="54"/>
      <c r="SBC613" s="54"/>
      <c r="SBD613" s="54"/>
      <c r="SBE613" s="54"/>
      <c r="SBF613" s="54"/>
      <c r="SBG613" s="54"/>
      <c r="SBH613" s="54"/>
      <c r="SBI613" s="54"/>
      <c r="SBJ613" s="54"/>
      <c r="SBK613" s="54"/>
      <c r="SBL613" s="54"/>
      <c r="SBM613" s="54"/>
      <c r="SBN613" s="54"/>
      <c r="SBO613" s="54"/>
      <c r="SBP613" s="54"/>
      <c r="SBQ613" s="54"/>
      <c r="SBR613" s="54"/>
      <c r="SBS613" s="54"/>
      <c r="SBT613" s="54"/>
      <c r="SBU613" s="54"/>
      <c r="SBV613" s="54"/>
      <c r="SBW613" s="54"/>
      <c r="SBX613" s="54"/>
      <c r="SBY613" s="54"/>
      <c r="SBZ613" s="54"/>
      <c r="SCA613" s="54"/>
      <c r="SCB613" s="54"/>
      <c r="SCC613" s="54"/>
      <c r="SCD613" s="54"/>
      <c r="SCE613" s="54"/>
      <c r="SCF613" s="54"/>
      <c r="SCG613" s="54"/>
      <c r="SCH613" s="54"/>
      <c r="SCI613" s="54"/>
      <c r="SCJ613" s="54"/>
      <c r="SCK613" s="54"/>
      <c r="SCL613" s="54"/>
      <c r="SCM613" s="54"/>
      <c r="SCN613" s="54"/>
      <c r="SCO613" s="54"/>
      <c r="SCP613" s="54"/>
      <c r="SCQ613" s="54"/>
      <c r="SCR613" s="54"/>
      <c r="SCS613" s="54"/>
      <c r="SCT613" s="54"/>
      <c r="SCU613" s="54"/>
      <c r="SCV613" s="54"/>
      <c r="SCW613" s="54"/>
      <c r="SCX613" s="54"/>
      <c r="SCY613" s="54"/>
      <c r="SCZ613" s="54"/>
      <c r="SDA613" s="54"/>
      <c r="SDB613" s="54"/>
      <c r="SDC613" s="54"/>
      <c r="SDD613" s="54"/>
      <c r="SDE613" s="54"/>
      <c r="SDF613" s="54"/>
      <c r="SDG613" s="54"/>
      <c r="SDH613" s="54"/>
      <c r="SDI613" s="54"/>
      <c r="SDJ613" s="54"/>
      <c r="SDK613" s="54"/>
      <c r="SDL613" s="54"/>
      <c r="SDM613" s="54"/>
      <c r="SDN613" s="54"/>
      <c r="SDO613" s="54"/>
      <c r="SDP613" s="54"/>
      <c r="SDQ613" s="54"/>
      <c r="SDR613" s="54"/>
      <c r="SDS613" s="54"/>
      <c r="SDT613" s="54"/>
      <c r="SDU613" s="54"/>
      <c r="SDV613" s="54"/>
      <c r="SDW613" s="54"/>
      <c r="SDX613" s="54"/>
      <c r="SDY613" s="54"/>
      <c r="SDZ613" s="54"/>
      <c r="SEA613" s="54"/>
      <c r="SEB613" s="54"/>
      <c r="SEC613" s="54"/>
      <c r="SED613" s="54"/>
      <c r="SEE613" s="54"/>
      <c r="SEF613" s="54"/>
      <c r="SEG613" s="54"/>
      <c r="SEH613" s="54"/>
      <c r="SEI613" s="54"/>
      <c r="SEJ613" s="54"/>
      <c r="SEK613" s="54"/>
      <c r="SEL613" s="54"/>
      <c r="SEM613" s="54"/>
      <c r="SEN613" s="54"/>
      <c r="SEO613" s="54"/>
      <c r="SEP613" s="54"/>
      <c r="SEQ613" s="54"/>
      <c r="SER613" s="54"/>
      <c r="SES613" s="54"/>
      <c r="SET613" s="54"/>
      <c r="SEU613" s="54"/>
      <c r="SEV613" s="54"/>
      <c r="SEW613" s="54"/>
      <c r="SEX613" s="54"/>
      <c r="SEY613" s="54"/>
      <c r="SEZ613" s="54"/>
      <c r="SFA613" s="54"/>
      <c r="SFB613" s="54"/>
      <c r="SFC613" s="54"/>
      <c r="SFD613" s="54"/>
      <c r="SFE613" s="54"/>
      <c r="SFF613" s="54"/>
      <c r="SFG613" s="54"/>
      <c r="SFH613" s="54"/>
      <c r="SFI613" s="54"/>
      <c r="SFJ613" s="54"/>
      <c r="SFK613" s="54"/>
      <c r="SFL613" s="54"/>
      <c r="SFM613" s="54"/>
      <c r="SFN613" s="54"/>
      <c r="SFO613" s="54"/>
      <c r="SFP613" s="54"/>
      <c r="SFQ613" s="54"/>
      <c r="SFR613" s="54"/>
      <c r="SFS613" s="54"/>
      <c r="SFT613" s="54"/>
      <c r="SFU613" s="54"/>
      <c r="SFV613" s="54"/>
      <c r="SFW613" s="54"/>
      <c r="SFX613" s="54"/>
      <c r="SFY613" s="54"/>
      <c r="SFZ613" s="54"/>
      <c r="SGA613" s="54"/>
      <c r="SGB613" s="54"/>
      <c r="SGC613" s="54"/>
      <c r="SGD613" s="54"/>
      <c r="SGE613" s="54"/>
      <c r="SGF613" s="54"/>
      <c r="SGG613" s="54"/>
      <c r="SGH613" s="54"/>
      <c r="SGI613" s="54"/>
      <c r="SGJ613" s="54"/>
      <c r="SGK613" s="54"/>
      <c r="SGL613" s="54"/>
      <c r="SGM613" s="54"/>
      <c r="SGN613" s="54"/>
      <c r="SGO613" s="54"/>
      <c r="SGP613" s="54"/>
      <c r="SGQ613" s="54"/>
      <c r="SGR613" s="54"/>
      <c r="SGS613" s="54"/>
      <c r="SGT613" s="54"/>
      <c r="SGU613" s="54"/>
      <c r="SGV613" s="54"/>
      <c r="SGW613" s="54"/>
      <c r="SGX613" s="54"/>
      <c r="SGY613" s="54"/>
      <c r="SGZ613" s="54"/>
      <c r="SHA613" s="54"/>
      <c r="SHB613" s="54"/>
      <c r="SHC613" s="54"/>
      <c r="SHD613" s="54"/>
      <c r="SHE613" s="54"/>
      <c r="SHF613" s="54"/>
      <c r="SHG613" s="54"/>
      <c r="SHH613" s="54"/>
      <c r="SHI613" s="54"/>
      <c r="SHJ613" s="54"/>
      <c r="SHK613" s="54"/>
      <c r="SHL613" s="54"/>
      <c r="SHM613" s="54"/>
      <c r="SHN613" s="54"/>
      <c r="SHO613" s="54"/>
      <c r="SHP613" s="54"/>
      <c r="SHQ613" s="54"/>
      <c r="SHR613" s="54"/>
      <c r="SHS613" s="54"/>
      <c r="SHT613" s="54"/>
      <c r="SHU613" s="54"/>
      <c r="SHV613" s="54"/>
      <c r="SHW613" s="54"/>
      <c r="SHX613" s="54"/>
      <c r="SHY613" s="54"/>
      <c r="SHZ613" s="54"/>
      <c r="SIA613" s="54"/>
      <c r="SIB613" s="54"/>
      <c r="SIC613" s="54"/>
      <c r="SID613" s="54"/>
      <c r="SIE613" s="54"/>
      <c r="SIF613" s="54"/>
      <c r="SIG613" s="54"/>
      <c r="SIH613" s="54"/>
      <c r="SII613" s="54"/>
      <c r="SIJ613" s="54"/>
      <c r="SIK613" s="54"/>
      <c r="SIL613" s="54"/>
      <c r="SIM613" s="54"/>
      <c r="SIN613" s="54"/>
      <c r="SIO613" s="54"/>
      <c r="SIP613" s="54"/>
      <c r="SIQ613" s="54"/>
      <c r="SIR613" s="54"/>
      <c r="SIS613" s="54"/>
      <c r="SIT613" s="54"/>
      <c r="SIU613" s="54"/>
      <c r="SIV613" s="54"/>
      <c r="SIW613" s="54"/>
      <c r="SIX613" s="54"/>
      <c r="SIY613" s="54"/>
      <c r="SIZ613" s="54"/>
      <c r="SJA613" s="54"/>
      <c r="SJB613" s="54"/>
      <c r="SJC613" s="54"/>
      <c r="SJD613" s="54"/>
      <c r="SJE613" s="54"/>
      <c r="SJF613" s="54"/>
      <c r="SJG613" s="54"/>
      <c r="SJH613" s="54"/>
      <c r="SJI613" s="54"/>
      <c r="SJJ613" s="54"/>
      <c r="SJK613" s="54"/>
      <c r="SJL613" s="54"/>
      <c r="SJM613" s="54"/>
      <c r="SJN613" s="54"/>
      <c r="SJO613" s="54"/>
      <c r="SJP613" s="54"/>
      <c r="SJQ613" s="54"/>
      <c r="SJR613" s="54"/>
      <c r="SJS613" s="54"/>
      <c r="SJT613" s="54"/>
      <c r="SJU613" s="54"/>
      <c r="SJV613" s="54"/>
      <c r="SJW613" s="54"/>
      <c r="SJX613" s="54"/>
      <c r="SJY613" s="54"/>
      <c r="SJZ613" s="54"/>
      <c r="SKA613" s="54"/>
      <c r="SKB613" s="54"/>
      <c r="SKC613" s="54"/>
      <c r="SKD613" s="54"/>
      <c r="SKE613" s="54"/>
      <c r="SKF613" s="54"/>
      <c r="SKG613" s="54"/>
      <c r="SKH613" s="54"/>
      <c r="SKI613" s="54"/>
      <c r="SKJ613" s="54"/>
      <c r="SKK613" s="54"/>
      <c r="SKL613" s="54"/>
      <c r="SKM613" s="54"/>
      <c r="SKN613" s="54"/>
      <c r="SKO613" s="54"/>
      <c r="SKP613" s="54"/>
      <c r="SKQ613" s="54"/>
      <c r="SKR613" s="54"/>
      <c r="SKS613" s="54"/>
      <c r="SKT613" s="54"/>
      <c r="SKU613" s="54"/>
      <c r="SKV613" s="54"/>
      <c r="SKW613" s="54"/>
      <c r="SKX613" s="54"/>
      <c r="SKY613" s="54"/>
      <c r="SKZ613" s="54"/>
      <c r="SLA613" s="54"/>
      <c r="SLB613" s="54"/>
      <c r="SLC613" s="54"/>
      <c r="SLD613" s="54"/>
      <c r="SLE613" s="54"/>
      <c r="SLF613" s="54"/>
      <c r="SLG613" s="54"/>
      <c r="SLH613" s="54"/>
      <c r="SLI613" s="54"/>
      <c r="SLJ613" s="54"/>
      <c r="SLK613" s="54"/>
      <c r="SLL613" s="54"/>
      <c r="SLM613" s="54"/>
      <c r="SLN613" s="54"/>
      <c r="SLO613" s="54"/>
      <c r="SLP613" s="54"/>
      <c r="SLQ613" s="54"/>
      <c r="SLR613" s="54"/>
      <c r="SLS613" s="54"/>
      <c r="SLT613" s="54"/>
      <c r="SLU613" s="54"/>
      <c r="SLV613" s="54"/>
      <c r="SLW613" s="54"/>
      <c r="SLX613" s="54"/>
      <c r="SLY613" s="54"/>
      <c r="SLZ613" s="54"/>
      <c r="SMA613" s="54"/>
      <c r="SMB613" s="54"/>
      <c r="SMC613" s="54"/>
      <c r="SMD613" s="54"/>
      <c r="SME613" s="54"/>
      <c r="SMF613" s="54"/>
      <c r="SMG613" s="54"/>
      <c r="SMH613" s="54"/>
      <c r="SMI613" s="54"/>
      <c r="SMJ613" s="54"/>
      <c r="SMK613" s="54"/>
      <c r="SML613" s="54"/>
      <c r="SMM613" s="54"/>
      <c r="SMN613" s="54"/>
      <c r="SMO613" s="54"/>
      <c r="SMP613" s="54"/>
      <c r="SMQ613" s="54"/>
      <c r="SMR613" s="54"/>
      <c r="SMS613" s="54"/>
      <c r="SMT613" s="54"/>
      <c r="SMU613" s="54"/>
      <c r="SMV613" s="54"/>
      <c r="SMW613" s="54"/>
      <c r="SMX613" s="54"/>
      <c r="SMY613" s="54"/>
      <c r="SMZ613" s="54"/>
      <c r="SNA613" s="54"/>
      <c r="SNB613" s="54"/>
      <c r="SNC613" s="54"/>
      <c r="SND613" s="54"/>
      <c r="SNE613" s="54"/>
      <c r="SNF613" s="54"/>
      <c r="SNG613" s="54"/>
      <c r="SNH613" s="54"/>
      <c r="SNI613" s="54"/>
      <c r="SNJ613" s="54"/>
      <c r="SNK613" s="54"/>
      <c r="SNL613" s="54"/>
      <c r="SNM613" s="54"/>
      <c r="SNN613" s="54"/>
      <c r="SNO613" s="54"/>
      <c r="SNP613" s="54"/>
      <c r="SNQ613" s="54"/>
      <c r="SNR613" s="54"/>
      <c r="SNS613" s="54"/>
      <c r="SNT613" s="54"/>
      <c r="SNU613" s="54"/>
      <c r="SNV613" s="54"/>
      <c r="SNW613" s="54"/>
      <c r="SNX613" s="54"/>
      <c r="SNY613" s="54"/>
      <c r="SNZ613" s="54"/>
      <c r="SOA613" s="54"/>
      <c r="SOB613" s="54"/>
      <c r="SOC613" s="54"/>
      <c r="SOD613" s="54"/>
      <c r="SOE613" s="54"/>
      <c r="SOF613" s="54"/>
      <c r="SOG613" s="54"/>
      <c r="SOH613" s="54"/>
      <c r="SOI613" s="54"/>
      <c r="SOJ613" s="54"/>
      <c r="SOK613" s="54"/>
      <c r="SOL613" s="54"/>
      <c r="SOM613" s="54"/>
      <c r="SON613" s="54"/>
      <c r="SOO613" s="54"/>
      <c r="SOP613" s="54"/>
      <c r="SOQ613" s="54"/>
      <c r="SOR613" s="54"/>
      <c r="SOS613" s="54"/>
      <c r="SOT613" s="54"/>
      <c r="SOU613" s="54"/>
      <c r="SOV613" s="54"/>
      <c r="SOW613" s="54"/>
      <c r="SOX613" s="54"/>
      <c r="SOY613" s="54"/>
      <c r="SOZ613" s="54"/>
      <c r="SPA613" s="54"/>
      <c r="SPB613" s="54"/>
      <c r="SPC613" s="54"/>
      <c r="SPD613" s="54"/>
      <c r="SPE613" s="54"/>
      <c r="SPF613" s="54"/>
      <c r="SPG613" s="54"/>
      <c r="SPH613" s="54"/>
      <c r="SPI613" s="54"/>
      <c r="SPJ613" s="54"/>
      <c r="SPK613" s="54"/>
      <c r="SPL613" s="54"/>
      <c r="SPM613" s="54"/>
      <c r="SPN613" s="54"/>
      <c r="SPO613" s="54"/>
      <c r="SPP613" s="54"/>
      <c r="SPQ613" s="54"/>
      <c r="SPR613" s="54"/>
      <c r="SPS613" s="54"/>
      <c r="SPT613" s="54"/>
      <c r="SPU613" s="54"/>
      <c r="SPV613" s="54"/>
      <c r="SPW613" s="54"/>
      <c r="SPX613" s="54"/>
      <c r="SPY613" s="54"/>
      <c r="SPZ613" s="54"/>
      <c r="SQA613" s="54"/>
      <c r="SQB613" s="54"/>
      <c r="SQC613" s="54"/>
      <c r="SQD613" s="54"/>
      <c r="SQE613" s="54"/>
      <c r="SQF613" s="54"/>
      <c r="SQG613" s="54"/>
      <c r="SQH613" s="54"/>
      <c r="SQI613" s="54"/>
      <c r="SQJ613" s="54"/>
      <c r="SQK613" s="54"/>
      <c r="SQL613" s="54"/>
      <c r="SQM613" s="54"/>
      <c r="SQN613" s="54"/>
      <c r="SQO613" s="54"/>
      <c r="SQP613" s="54"/>
      <c r="SQQ613" s="54"/>
      <c r="SQR613" s="54"/>
      <c r="SQS613" s="54"/>
      <c r="SQT613" s="54"/>
      <c r="SQU613" s="54"/>
      <c r="SQV613" s="54"/>
      <c r="SQW613" s="54"/>
      <c r="SQX613" s="54"/>
      <c r="SQY613" s="54"/>
      <c r="SQZ613" s="54"/>
      <c r="SRA613" s="54"/>
      <c r="SRB613" s="54"/>
      <c r="SRC613" s="54"/>
      <c r="SRD613" s="54"/>
      <c r="SRE613" s="54"/>
      <c r="SRF613" s="54"/>
      <c r="SRG613" s="54"/>
      <c r="SRH613" s="54"/>
      <c r="SRI613" s="54"/>
      <c r="SRJ613" s="54"/>
      <c r="SRK613" s="54"/>
      <c r="SRL613" s="54"/>
      <c r="SRM613" s="54"/>
      <c r="SRN613" s="54"/>
      <c r="SRO613" s="54"/>
      <c r="SRP613" s="54"/>
      <c r="SRQ613" s="54"/>
      <c r="SRR613" s="54"/>
      <c r="SRS613" s="54"/>
      <c r="SRT613" s="54"/>
      <c r="SRU613" s="54"/>
      <c r="SRV613" s="54"/>
      <c r="SRW613" s="54"/>
      <c r="SRX613" s="54"/>
      <c r="SRY613" s="54"/>
      <c r="SRZ613" s="54"/>
      <c r="SSA613" s="54"/>
      <c r="SSB613" s="54"/>
      <c r="SSC613" s="54"/>
      <c r="SSD613" s="54"/>
      <c r="SSE613" s="54"/>
      <c r="SSF613" s="54"/>
      <c r="SSG613" s="54"/>
      <c r="SSH613" s="54"/>
      <c r="SSI613" s="54"/>
      <c r="SSJ613" s="54"/>
      <c r="SSK613" s="54"/>
      <c r="SSL613" s="54"/>
      <c r="SSM613" s="54"/>
      <c r="SSN613" s="54"/>
      <c r="SSO613" s="54"/>
      <c r="SSP613" s="54"/>
      <c r="SSQ613" s="54"/>
      <c r="SSR613" s="54"/>
      <c r="SSS613" s="54"/>
      <c r="SST613" s="54"/>
      <c r="SSU613" s="54"/>
      <c r="SSV613" s="54"/>
      <c r="SSW613" s="54"/>
      <c r="SSX613" s="54"/>
      <c r="SSY613" s="54"/>
      <c r="SSZ613" s="54"/>
      <c r="STA613" s="54"/>
      <c r="STB613" s="54"/>
      <c r="STC613" s="54"/>
      <c r="STD613" s="54"/>
      <c r="STE613" s="54"/>
      <c r="STF613" s="54"/>
      <c r="STG613" s="54"/>
      <c r="STH613" s="54"/>
      <c r="STI613" s="54"/>
      <c r="STJ613" s="54"/>
      <c r="STK613" s="54"/>
      <c r="STL613" s="54"/>
      <c r="STM613" s="54"/>
      <c r="STN613" s="54"/>
      <c r="STO613" s="54"/>
      <c r="STP613" s="54"/>
      <c r="STQ613" s="54"/>
      <c r="STR613" s="54"/>
      <c r="STS613" s="54"/>
      <c r="STT613" s="54"/>
      <c r="STU613" s="54"/>
      <c r="STV613" s="54"/>
      <c r="STW613" s="54"/>
      <c r="STX613" s="54"/>
      <c r="STY613" s="54"/>
      <c r="STZ613" s="54"/>
      <c r="SUA613" s="54"/>
      <c r="SUB613" s="54"/>
      <c r="SUC613" s="54"/>
      <c r="SUD613" s="54"/>
      <c r="SUE613" s="54"/>
      <c r="SUF613" s="54"/>
      <c r="SUG613" s="54"/>
      <c r="SUH613" s="54"/>
      <c r="SUI613" s="54"/>
      <c r="SUJ613" s="54"/>
      <c r="SUK613" s="54"/>
      <c r="SUL613" s="54"/>
      <c r="SUM613" s="54"/>
      <c r="SUN613" s="54"/>
      <c r="SUO613" s="54"/>
      <c r="SUP613" s="54"/>
      <c r="SUQ613" s="54"/>
      <c r="SUR613" s="54"/>
      <c r="SUS613" s="54"/>
      <c r="SUT613" s="54"/>
      <c r="SUU613" s="54"/>
      <c r="SUV613" s="54"/>
      <c r="SUW613" s="54"/>
      <c r="SUX613" s="54"/>
      <c r="SUY613" s="54"/>
      <c r="SUZ613" s="54"/>
      <c r="SVA613" s="54"/>
      <c r="SVB613" s="54"/>
      <c r="SVC613" s="54"/>
      <c r="SVD613" s="54"/>
      <c r="SVE613" s="54"/>
      <c r="SVF613" s="54"/>
      <c r="SVG613" s="54"/>
      <c r="SVH613" s="54"/>
      <c r="SVI613" s="54"/>
      <c r="SVJ613" s="54"/>
      <c r="SVK613" s="54"/>
      <c r="SVL613" s="54"/>
      <c r="SVM613" s="54"/>
      <c r="SVN613" s="54"/>
      <c r="SVO613" s="54"/>
      <c r="SVP613" s="54"/>
      <c r="SVQ613" s="54"/>
      <c r="SVR613" s="54"/>
      <c r="SVS613" s="54"/>
      <c r="SVT613" s="54"/>
      <c r="SVU613" s="54"/>
      <c r="SVV613" s="54"/>
      <c r="SVW613" s="54"/>
      <c r="SVX613" s="54"/>
      <c r="SVY613" s="54"/>
      <c r="SVZ613" s="54"/>
      <c r="SWA613" s="54"/>
      <c r="SWB613" s="54"/>
      <c r="SWC613" s="54"/>
      <c r="SWD613" s="54"/>
      <c r="SWE613" s="54"/>
      <c r="SWF613" s="54"/>
      <c r="SWG613" s="54"/>
      <c r="SWH613" s="54"/>
      <c r="SWI613" s="54"/>
      <c r="SWJ613" s="54"/>
      <c r="SWK613" s="54"/>
      <c r="SWL613" s="54"/>
      <c r="SWM613" s="54"/>
      <c r="SWN613" s="54"/>
      <c r="SWO613" s="54"/>
      <c r="SWP613" s="54"/>
      <c r="SWQ613" s="54"/>
      <c r="SWR613" s="54"/>
      <c r="SWS613" s="54"/>
      <c r="SWT613" s="54"/>
      <c r="SWU613" s="54"/>
      <c r="SWV613" s="54"/>
      <c r="SWW613" s="54"/>
      <c r="SWX613" s="54"/>
      <c r="SWY613" s="54"/>
      <c r="SWZ613" s="54"/>
      <c r="SXA613" s="54"/>
      <c r="SXB613" s="54"/>
      <c r="SXC613" s="54"/>
      <c r="SXD613" s="54"/>
      <c r="SXE613" s="54"/>
      <c r="SXF613" s="54"/>
      <c r="SXG613" s="54"/>
      <c r="SXH613" s="54"/>
      <c r="SXI613" s="54"/>
      <c r="SXJ613" s="54"/>
      <c r="SXK613" s="54"/>
      <c r="SXL613" s="54"/>
      <c r="SXM613" s="54"/>
      <c r="SXN613" s="54"/>
      <c r="SXO613" s="54"/>
      <c r="SXP613" s="54"/>
      <c r="SXQ613" s="54"/>
      <c r="SXR613" s="54"/>
      <c r="SXS613" s="54"/>
      <c r="SXT613" s="54"/>
      <c r="SXU613" s="54"/>
      <c r="SXV613" s="54"/>
      <c r="SXW613" s="54"/>
      <c r="SXX613" s="54"/>
      <c r="SXY613" s="54"/>
      <c r="SXZ613" s="54"/>
      <c r="SYA613" s="54"/>
      <c r="SYB613" s="54"/>
      <c r="SYC613" s="54"/>
      <c r="SYD613" s="54"/>
      <c r="SYE613" s="54"/>
      <c r="SYF613" s="54"/>
      <c r="SYG613" s="54"/>
      <c r="SYH613" s="54"/>
      <c r="SYI613" s="54"/>
      <c r="SYJ613" s="54"/>
      <c r="SYK613" s="54"/>
      <c r="SYL613" s="54"/>
      <c r="SYM613" s="54"/>
      <c r="SYN613" s="54"/>
      <c r="SYO613" s="54"/>
      <c r="SYP613" s="54"/>
      <c r="SYQ613" s="54"/>
      <c r="SYR613" s="54"/>
      <c r="SYS613" s="54"/>
      <c r="SYT613" s="54"/>
      <c r="SYU613" s="54"/>
      <c r="SYV613" s="54"/>
      <c r="SYW613" s="54"/>
      <c r="SYX613" s="54"/>
      <c r="SYY613" s="54"/>
      <c r="SYZ613" s="54"/>
      <c r="SZA613" s="54"/>
      <c r="SZB613" s="54"/>
      <c r="SZC613" s="54"/>
      <c r="SZD613" s="54"/>
      <c r="SZE613" s="54"/>
      <c r="SZF613" s="54"/>
      <c r="SZG613" s="54"/>
      <c r="SZH613" s="54"/>
      <c r="SZI613" s="54"/>
      <c r="SZJ613" s="54"/>
      <c r="SZK613" s="54"/>
      <c r="SZL613" s="54"/>
      <c r="SZM613" s="54"/>
      <c r="SZN613" s="54"/>
      <c r="SZO613" s="54"/>
      <c r="SZP613" s="54"/>
      <c r="SZQ613" s="54"/>
      <c r="SZR613" s="54"/>
      <c r="SZS613" s="54"/>
      <c r="SZT613" s="54"/>
      <c r="SZU613" s="54"/>
      <c r="SZV613" s="54"/>
      <c r="SZW613" s="54"/>
      <c r="SZX613" s="54"/>
      <c r="SZY613" s="54"/>
      <c r="SZZ613" s="54"/>
      <c r="TAA613" s="54"/>
      <c r="TAB613" s="54"/>
      <c r="TAC613" s="54"/>
      <c r="TAD613" s="54"/>
      <c r="TAE613" s="54"/>
      <c r="TAF613" s="54"/>
      <c r="TAG613" s="54"/>
      <c r="TAH613" s="54"/>
      <c r="TAI613" s="54"/>
      <c r="TAJ613" s="54"/>
      <c r="TAK613" s="54"/>
      <c r="TAL613" s="54"/>
      <c r="TAM613" s="54"/>
      <c r="TAN613" s="54"/>
      <c r="TAO613" s="54"/>
      <c r="TAP613" s="54"/>
      <c r="TAQ613" s="54"/>
      <c r="TAR613" s="54"/>
      <c r="TAS613" s="54"/>
      <c r="TAT613" s="54"/>
      <c r="TAU613" s="54"/>
      <c r="TAV613" s="54"/>
      <c r="TAW613" s="54"/>
      <c r="TAX613" s="54"/>
      <c r="TAY613" s="54"/>
      <c r="TAZ613" s="54"/>
      <c r="TBA613" s="54"/>
      <c r="TBB613" s="54"/>
      <c r="TBC613" s="54"/>
      <c r="TBD613" s="54"/>
      <c r="TBE613" s="54"/>
      <c r="TBF613" s="54"/>
      <c r="TBG613" s="54"/>
      <c r="TBH613" s="54"/>
      <c r="TBI613" s="54"/>
      <c r="TBJ613" s="54"/>
      <c r="TBK613" s="54"/>
      <c r="TBL613" s="54"/>
      <c r="TBM613" s="54"/>
      <c r="TBN613" s="54"/>
      <c r="TBO613" s="54"/>
      <c r="TBP613" s="54"/>
      <c r="TBQ613" s="54"/>
      <c r="TBR613" s="54"/>
      <c r="TBS613" s="54"/>
      <c r="TBT613" s="54"/>
      <c r="TBU613" s="54"/>
      <c r="TBV613" s="54"/>
      <c r="TBW613" s="54"/>
      <c r="TBX613" s="54"/>
      <c r="TBY613" s="54"/>
      <c r="TBZ613" s="54"/>
      <c r="TCA613" s="54"/>
      <c r="TCB613" s="54"/>
      <c r="TCC613" s="54"/>
      <c r="TCD613" s="54"/>
      <c r="TCE613" s="54"/>
      <c r="TCF613" s="54"/>
      <c r="TCG613" s="54"/>
      <c r="TCH613" s="54"/>
      <c r="TCI613" s="54"/>
      <c r="TCJ613" s="54"/>
      <c r="TCK613" s="54"/>
      <c r="TCL613" s="54"/>
      <c r="TCM613" s="54"/>
      <c r="TCN613" s="54"/>
      <c r="TCO613" s="54"/>
      <c r="TCP613" s="54"/>
      <c r="TCQ613" s="54"/>
      <c r="TCR613" s="54"/>
      <c r="TCS613" s="54"/>
      <c r="TCT613" s="54"/>
      <c r="TCU613" s="54"/>
      <c r="TCV613" s="54"/>
      <c r="TCW613" s="54"/>
      <c r="TCX613" s="54"/>
      <c r="TCY613" s="54"/>
      <c r="TCZ613" s="54"/>
      <c r="TDA613" s="54"/>
      <c r="TDB613" s="54"/>
      <c r="TDC613" s="54"/>
      <c r="TDD613" s="54"/>
      <c r="TDE613" s="54"/>
      <c r="TDF613" s="54"/>
      <c r="TDG613" s="54"/>
      <c r="TDH613" s="54"/>
      <c r="TDI613" s="54"/>
      <c r="TDJ613" s="54"/>
      <c r="TDK613" s="54"/>
      <c r="TDL613" s="54"/>
      <c r="TDM613" s="54"/>
      <c r="TDN613" s="54"/>
      <c r="TDO613" s="54"/>
      <c r="TDP613" s="54"/>
      <c r="TDQ613" s="54"/>
      <c r="TDR613" s="54"/>
      <c r="TDS613" s="54"/>
      <c r="TDT613" s="54"/>
      <c r="TDU613" s="54"/>
      <c r="TDV613" s="54"/>
      <c r="TDW613" s="54"/>
      <c r="TDX613" s="54"/>
      <c r="TDY613" s="54"/>
      <c r="TDZ613" s="54"/>
      <c r="TEA613" s="54"/>
      <c r="TEB613" s="54"/>
      <c r="TEC613" s="54"/>
      <c r="TED613" s="54"/>
      <c r="TEE613" s="54"/>
      <c r="TEF613" s="54"/>
      <c r="TEG613" s="54"/>
      <c r="TEH613" s="54"/>
      <c r="TEI613" s="54"/>
      <c r="TEJ613" s="54"/>
      <c r="TEK613" s="54"/>
      <c r="TEL613" s="54"/>
      <c r="TEM613" s="54"/>
      <c r="TEN613" s="54"/>
      <c r="TEO613" s="54"/>
      <c r="TEP613" s="54"/>
      <c r="TEQ613" s="54"/>
      <c r="TER613" s="54"/>
      <c r="TES613" s="54"/>
      <c r="TET613" s="54"/>
      <c r="TEU613" s="54"/>
      <c r="TEV613" s="54"/>
      <c r="TEW613" s="54"/>
      <c r="TEX613" s="54"/>
      <c r="TEY613" s="54"/>
      <c r="TEZ613" s="54"/>
      <c r="TFA613" s="54"/>
      <c r="TFB613" s="54"/>
      <c r="TFC613" s="54"/>
      <c r="TFD613" s="54"/>
      <c r="TFE613" s="54"/>
      <c r="TFF613" s="54"/>
      <c r="TFG613" s="54"/>
      <c r="TFH613" s="54"/>
      <c r="TFI613" s="54"/>
      <c r="TFJ613" s="54"/>
      <c r="TFK613" s="54"/>
      <c r="TFL613" s="54"/>
      <c r="TFM613" s="54"/>
      <c r="TFN613" s="54"/>
      <c r="TFO613" s="54"/>
      <c r="TFP613" s="54"/>
      <c r="TFQ613" s="54"/>
      <c r="TFR613" s="54"/>
      <c r="TFS613" s="54"/>
      <c r="TFT613" s="54"/>
      <c r="TFU613" s="54"/>
      <c r="TFV613" s="54"/>
      <c r="TFW613" s="54"/>
      <c r="TFX613" s="54"/>
      <c r="TFY613" s="54"/>
      <c r="TFZ613" s="54"/>
      <c r="TGA613" s="54"/>
      <c r="TGB613" s="54"/>
      <c r="TGC613" s="54"/>
      <c r="TGD613" s="54"/>
      <c r="TGE613" s="54"/>
      <c r="TGF613" s="54"/>
      <c r="TGG613" s="54"/>
      <c r="TGH613" s="54"/>
      <c r="TGI613" s="54"/>
      <c r="TGJ613" s="54"/>
      <c r="TGK613" s="54"/>
      <c r="TGL613" s="54"/>
      <c r="TGM613" s="54"/>
      <c r="TGN613" s="54"/>
      <c r="TGO613" s="54"/>
      <c r="TGP613" s="54"/>
      <c r="TGQ613" s="54"/>
      <c r="TGR613" s="54"/>
      <c r="TGS613" s="54"/>
      <c r="TGT613" s="54"/>
      <c r="TGU613" s="54"/>
      <c r="TGV613" s="54"/>
      <c r="TGW613" s="54"/>
      <c r="TGX613" s="54"/>
      <c r="TGY613" s="54"/>
      <c r="TGZ613" s="54"/>
      <c r="THA613" s="54"/>
      <c r="THB613" s="54"/>
      <c r="THC613" s="54"/>
      <c r="THD613" s="54"/>
      <c r="THE613" s="54"/>
      <c r="THF613" s="54"/>
      <c r="THG613" s="54"/>
      <c r="THH613" s="54"/>
      <c r="THI613" s="54"/>
      <c r="THJ613" s="54"/>
      <c r="THK613" s="54"/>
      <c r="THL613" s="54"/>
      <c r="THM613" s="54"/>
      <c r="THN613" s="54"/>
      <c r="THO613" s="54"/>
      <c r="THP613" s="54"/>
      <c r="THQ613" s="54"/>
      <c r="THR613" s="54"/>
      <c r="THS613" s="54"/>
      <c r="THT613" s="54"/>
      <c r="THU613" s="54"/>
      <c r="THV613" s="54"/>
      <c r="THW613" s="54"/>
      <c r="THX613" s="54"/>
      <c r="THY613" s="54"/>
      <c r="THZ613" s="54"/>
      <c r="TIA613" s="54"/>
      <c r="TIB613" s="54"/>
      <c r="TIC613" s="54"/>
      <c r="TID613" s="54"/>
      <c r="TIE613" s="54"/>
      <c r="TIF613" s="54"/>
      <c r="TIG613" s="54"/>
      <c r="TIH613" s="54"/>
      <c r="TII613" s="54"/>
      <c r="TIJ613" s="54"/>
      <c r="TIK613" s="54"/>
      <c r="TIL613" s="54"/>
      <c r="TIM613" s="54"/>
      <c r="TIN613" s="54"/>
      <c r="TIO613" s="54"/>
      <c r="TIP613" s="54"/>
      <c r="TIQ613" s="54"/>
      <c r="TIR613" s="54"/>
      <c r="TIS613" s="54"/>
      <c r="TIT613" s="54"/>
      <c r="TIU613" s="54"/>
      <c r="TIV613" s="54"/>
      <c r="TIW613" s="54"/>
      <c r="TIX613" s="54"/>
      <c r="TIY613" s="54"/>
      <c r="TIZ613" s="54"/>
      <c r="TJA613" s="54"/>
      <c r="TJB613" s="54"/>
      <c r="TJC613" s="54"/>
      <c r="TJD613" s="54"/>
      <c r="TJE613" s="54"/>
      <c r="TJF613" s="54"/>
      <c r="TJG613" s="54"/>
      <c r="TJH613" s="54"/>
      <c r="TJI613" s="54"/>
      <c r="TJJ613" s="54"/>
      <c r="TJK613" s="54"/>
      <c r="TJL613" s="54"/>
      <c r="TJM613" s="54"/>
      <c r="TJN613" s="54"/>
      <c r="TJO613" s="54"/>
      <c r="TJP613" s="54"/>
      <c r="TJQ613" s="54"/>
      <c r="TJR613" s="54"/>
      <c r="TJS613" s="54"/>
      <c r="TJT613" s="54"/>
      <c r="TJU613" s="54"/>
      <c r="TJV613" s="54"/>
      <c r="TJW613" s="54"/>
      <c r="TJX613" s="54"/>
      <c r="TJY613" s="54"/>
      <c r="TJZ613" s="54"/>
      <c r="TKA613" s="54"/>
      <c r="TKB613" s="54"/>
      <c r="TKC613" s="54"/>
      <c r="TKD613" s="54"/>
      <c r="TKE613" s="54"/>
      <c r="TKF613" s="54"/>
      <c r="TKG613" s="54"/>
      <c r="TKH613" s="54"/>
      <c r="TKI613" s="54"/>
      <c r="TKJ613" s="54"/>
      <c r="TKK613" s="54"/>
      <c r="TKL613" s="54"/>
      <c r="TKM613" s="54"/>
      <c r="TKN613" s="54"/>
      <c r="TKO613" s="54"/>
      <c r="TKP613" s="54"/>
      <c r="TKQ613" s="54"/>
      <c r="TKR613" s="54"/>
      <c r="TKS613" s="54"/>
      <c r="TKT613" s="54"/>
      <c r="TKU613" s="54"/>
      <c r="TKV613" s="54"/>
      <c r="TKW613" s="54"/>
      <c r="TKX613" s="54"/>
      <c r="TKY613" s="54"/>
      <c r="TKZ613" s="54"/>
      <c r="TLA613" s="54"/>
      <c r="TLB613" s="54"/>
      <c r="TLC613" s="54"/>
      <c r="TLD613" s="54"/>
      <c r="TLE613" s="54"/>
      <c r="TLF613" s="54"/>
      <c r="TLG613" s="54"/>
      <c r="TLH613" s="54"/>
      <c r="TLI613" s="54"/>
      <c r="TLJ613" s="54"/>
      <c r="TLK613" s="54"/>
      <c r="TLL613" s="54"/>
      <c r="TLM613" s="54"/>
      <c r="TLN613" s="54"/>
      <c r="TLO613" s="54"/>
      <c r="TLP613" s="54"/>
      <c r="TLQ613" s="54"/>
      <c r="TLR613" s="54"/>
      <c r="TLS613" s="54"/>
      <c r="TLT613" s="54"/>
      <c r="TLU613" s="54"/>
      <c r="TLV613" s="54"/>
      <c r="TLW613" s="54"/>
      <c r="TLX613" s="54"/>
      <c r="TLY613" s="54"/>
      <c r="TLZ613" s="54"/>
      <c r="TMA613" s="54"/>
      <c r="TMB613" s="54"/>
      <c r="TMC613" s="54"/>
      <c r="TMD613" s="54"/>
      <c r="TME613" s="54"/>
      <c r="TMF613" s="54"/>
      <c r="TMG613" s="54"/>
      <c r="TMH613" s="54"/>
      <c r="TMI613" s="54"/>
      <c r="TMJ613" s="54"/>
      <c r="TMK613" s="54"/>
      <c r="TML613" s="54"/>
      <c r="TMM613" s="54"/>
      <c r="TMN613" s="54"/>
      <c r="TMO613" s="54"/>
      <c r="TMP613" s="54"/>
      <c r="TMQ613" s="54"/>
      <c r="TMR613" s="54"/>
      <c r="TMS613" s="54"/>
      <c r="TMT613" s="54"/>
      <c r="TMU613" s="54"/>
      <c r="TMV613" s="54"/>
      <c r="TMW613" s="54"/>
      <c r="TMX613" s="54"/>
      <c r="TMY613" s="54"/>
      <c r="TMZ613" s="54"/>
      <c r="TNA613" s="54"/>
      <c r="TNB613" s="54"/>
      <c r="TNC613" s="54"/>
      <c r="TND613" s="54"/>
      <c r="TNE613" s="54"/>
      <c r="TNF613" s="54"/>
      <c r="TNG613" s="54"/>
      <c r="TNH613" s="54"/>
      <c r="TNI613" s="54"/>
      <c r="TNJ613" s="54"/>
      <c r="TNK613" s="54"/>
      <c r="TNL613" s="54"/>
      <c r="TNM613" s="54"/>
      <c r="TNN613" s="54"/>
      <c r="TNO613" s="54"/>
      <c r="TNP613" s="54"/>
      <c r="TNQ613" s="54"/>
      <c r="TNR613" s="54"/>
      <c r="TNS613" s="54"/>
      <c r="TNT613" s="54"/>
      <c r="TNU613" s="54"/>
      <c r="TNV613" s="54"/>
      <c r="TNW613" s="54"/>
      <c r="TNX613" s="54"/>
      <c r="TNY613" s="54"/>
      <c r="TNZ613" s="54"/>
      <c r="TOA613" s="54"/>
      <c r="TOB613" s="54"/>
      <c r="TOC613" s="54"/>
      <c r="TOD613" s="54"/>
      <c r="TOE613" s="54"/>
      <c r="TOF613" s="54"/>
      <c r="TOG613" s="54"/>
      <c r="TOH613" s="54"/>
      <c r="TOI613" s="54"/>
      <c r="TOJ613" s="54"/>
      <c r="TOK613" s="54"/>
      <c r="TOL613" s="54"/>
      <c r="TOM613" s="54"/>
      <c r="TON613" s="54"/>
      <c r="TOO613" s="54"/>
      <c r="TOP613" s="54"/>
      <c r="TOQ613" s="54"/>
      <c r="TOR613" s="54"/>
      <c r="TOS613" s="54"/>
      <c r="TOT613" s="54"/>
      <c r="TOU613" s="54"/>
      <c r="TOV613" s="54"/>
      <c r="TOW613" s="54"/>
      <c r="TOX613" s="54"/>
      <c r="TOY613" s="54"/>
      <c r="TOZ613" s="54"/>
      <c r="TPA613" s="54"/>
      <c r="TPB613" s="54"/>
      <c r="TPC613" s="54"/>
      <c r="TPD613" s="54"/>
      <c r="TPE613" s="54"/>
      <c r="TPF613" s="54"/>
      <c r="TPG613" s="54"/>
      <c r="TPH613" s="54"/>
      <c r="TPI613" s="54"/>
      <c r="TPJ613" s="54"/>
      <c r="TPK613" s="54"/>
      <c r="TPL613" s="54"/>
      <c r="TPM613" s="54"/>
      <c r="TPN613" s="54"/>
      <c r="TPO613" s="54"/>
      <c r="TPP613" s="54"/>
      <c r="TPQ613" s="54"/>
      <c r="TPR613" s="54"/>
      <c r="TPS613" s="54"/>
      <c r="TPT613" s="54"/>
      <c r="TPU613" s="54"/>
      <c r="TPV613" s="54"/>
      <c r="TPW613" s="54"/>
      <c r="TPX613" s="54"/>
      <c r="TPY613" s="54"/>
      <c r="TPZ613" s="54"/>
      <c r="TQA613" s="54"/>
      <c r="TQB613" s="54"/>
      <c r="TQC613" s="54"/>
      <c r="TQD613" s="54"/>
      <c r="TQE613" s="54"/>
      <c r="TQF613" s="54"/>
      <c r="TQG613" s="54"/>
      <c r="TQH613" s="54"/>
      <c r="TQI613" s="54"/>
      <c r="TQJ613" s="54"/>
      <c r="TQK613" s="54"/>
      <c r="TQL613" s="54"/>
      <c r="TQM613" s="54"/>
      <c r="TQN613" s="54"/>
      <c r="TQO613" s="54"/>
      <c r="TQP613" s="54"/>
      <c r="TQQ613" s="54"/>
      <c r="TQR613" s="54"/>
      <c r="TQS613" s="54"/>
      <c r="TQT613" s="54"/>
      <c r="TQU613" s="54"/>
      <c r="TQV613" s="54"/>
      <c r="TQW613" s="54"/>
      <c r="TQX613" s="54"/>
      <c r="TQY613" s="54"/>
      <c r="TQZ613" s="54"/>
      <c r="TRA613" s="54"/>
      <c r="TRB613" s="54"/>
      <c r="TRC613" s="54"/>
      <c r="TRD613" s="54"/>
      <c r="TRE613" s="54"/>
      <c r="TRF613" s="54"/>
      <c r="TRG613" s="54"/>
      <c r="TRH613" s="54"/>
      <c r="TRI613" s="54"/>
      <c r="TRJ613" s="54"/>
      <c r="TRK613" s="54"/>
      <c r="TRL613" s="54"/>
      <c r="TRM613" s="54"/>
      <c r="TRN613" s="54"/>
      <c r="TRO613" s="54"/>
      <c r="TRP613" s="54"/>
      <c r="TRQ613" s="54"/>
      <c r="TRR613" s="54"/>
      <c r="TRS613" s="54"/>
      <c r="TRT613" s="54"/>
      <c r="TRU613" s="54"/>
      <c r="TRV613" s="54"/>
      <c r="TRW613" s="54"/>
      <c r="TRX613" s="54"/>
      <c r="TRY613" s="54"/>
      <c r="TRZ613" s="54"/>
      <c r="TSA613" s="54"/>
      <c r="TSB613" s="54"/>
      <c r="TSC613" s="54"/>
      <c r="TSD613" s="54"/>
      <c r="TSE613" s="54"/>
      <c r="TSF613" s="54"/>
      <c r="TSG613" s="54"/>
      <c r="TSH613" s="54"/>
      <c r="TSI613" s="54"/>
      <c r="TSJ613" s="54"/>
      <c r="TSK613" s="54"/>
      <c r="TSL613" s="54"/>
      <c r="TSM613" s="54"/>
      <c r="TSN613" s="54"/>
      <c r="TSO613" s="54"/>
      <c r="TSP613" s="54"/>
      <c r="TSQ613" s="54"/>
      <c r="TSR613" s="54"/>
      <c r="TSS613" s="54"/>
      <c r="TST613" s="54"/>
      <c r="TSU613" s="54"/>
      <c r="TSV613" s="54"/>
      <c r="TSW613" s="54"/>
      <c r="TSX613" s="54"/>
      <c r="TSY613" s="54"/>
      <c r="TSZ613" s="54"/>
      <c r="TTA613" s="54"/>
      <c r="TTB613" s="54"/>
      <c r="TTC613" s="54"/>
      <c r="TTD613" s="54"/>
      <c r="TTE613" s="54"/>
      <c r="TTF613" s="54"/>
      <c r="TTG613" s="54"/>
      <c r="TTH613" s="54"/>
      <c r="TTI613" s="54"/>
      <c r="TTJ613" s="54"/>
      <c r="TTK613" s="54"/>
      <c r="TTL613" s="54"/>
      <c r="TTM613" s="54"/>
      <c r="TTN613" s="54"/>
      <c r="TTO613" s="54"/>
      <c r="TTP613" s="54"/>
      <c r="TTQ613" s="54"/>
      <c r="TTR613" s="54"/>
      <c r="TTS613" s="54"/>
      <c r="TTT613" s="54"/>
      <c r="TTU613" s="54"/>
      <c r="TTV613" s="54"/>
      <c r="TTW613" s="54"/>
      <c r="TTX613" s="54"/>
      <c r="TTY613" s="54"/>
      <c r="TTZ613" s="54"/>
      <c r="TUA613" s="54"/>
      <c r="TUB613" s="54"/>
      <c r="TUC613" s="54"/>
      <c r="TUD613" s="54"/>
      <c r="TUE613" s="54"/>
      <c r="TUF613" s="54"/>
      <c r="TUG613" s="54"/>
      <c r="TUH613" s="54"/>
      <c r="TUI613" s="54"/>
      <c r="TUJ613" s="54"/>
      <c r="TUK613" s="54"/>
      <c r="TUL613" s="54"/>
      <c r="TUM613" s="54"/>
      <c r="TUN613" s="54"/>
      <c r="TUO613" s="54"/>
      <c r="TUP613" s="54"/>
      <c r="TUQ613" s="54"/>
      <c r="TUR613" s="54"/>
      <c r="TUS613" s="54"/>
      <c r="TUT613" s="54"/>
      <c r="TUU613" s="54"/>
      <c r="TUV613" s="54"/>
      <c r="TUW613" s="54"/>
      <c r="TUX613" s="54"/>
      <c r="TUY613" s="54"/>
      <c r="TUZ613" s="54"/>
      <c r="TVA613" s="54"/>
      <c r="TVB613" s="54"/>
      <c r="TVC613" s="54"/>
      <c r="TVD613" s="54"/>
      <c r="TVE613" s="54"/>
      <c r="TVF613" s="54"/>
      <c r="TVG613" s="54"/>
      <c r="TVH613" s="54"/>
      <c r="TVI613" s="54"/>
      <c r="TVJ613" s="54"/>
      <c r="TVK613" s="54"/>
      <c r="TVL613" s="54"/>
      <c r="TVM613" s="54"/>
      <c r="TVN613" s="54"/>
      <c r="TVO613" s="54"/>
      <c r="TVP613" s="54"/>
      <c r="TVQ613" s="54"/>
      <c r="TVR613" s="54"/>
      <c r="TVS613" s="54"/>
      <c r="TVT613" s="54"/>
      <c r="TVU613" s="54"/>
      <c r="TVV613" s="54"/>
      <c r="TVW613" s="54"/>
      <c r="TVX613" s="54"/>
      <c r="TVY613" s="54"/>
      <c r="TVZ613" s="54"/>
      <c r="TWA613" s="54"/>
      <c r="TWB613" s="54"/>
      <c r="TWC613" s="54"/>
      <c r="TWD613" s="54"/>
      <c r="TWE613" s="54"/>
      <c r="TWF613" s="54"/>
      <c r="TWG613" s="54"/>
      <c r="TWH613" s="54"/>
      <c r="TWI613" s="54"/>
      <c r="TWJ613" s="54"/>
      <c r="TWK613" s="54"/>
      <c r="TWL613" s="54"/>
      <c r="TWM613" s="54"/>
      <c r="TWN613" s="54"/>
      <c r="TWO613" s="54"/>
      <c r="TWP613" s="54"/>
      <c r="TWQ613" s="54"/>
      <c r="TWR613" s="54"/>
      <c r="TWS613" s="54"/>
      <c r="TWT613" s="54"/>
      <c r="TWU613" s="54"/>
      <c r="TWV613" s="54"/>
      <c r="TWW613" s="54"/>
      <c r="TWX613" s="54"/>
      <c r="TWY613" s="54"/>
      <c r="TWZ613" s="54"/>
      <c r="TXA613" s="54"/>
      <c r="TXB613" s="54"/>
      <c r="TXC613" s="54"/>
      <c r="TXD613" s="54"/>
      <c r="TXE613" s="54"/>
      <c r="TXF613" s="54"/>
      <c r="TXG613" s="54"/>
      <c r="TXH613" s="54"/>
      <c r="TXI613" s="54"/>
      <c r="TXJ613" s="54"/>
      <c r="TXK613" s="54"/>
      <c r="TXL613" s="54"/>
      <c r="TXM613" s="54"/>
      <c r="TXN613" s="54"/>
      <c r="TXO613" s="54"/>
      <c r="TXP613" s="54"/>
      <c r="TXQ613" s="54"/>
      <c r="TXR613" s="54"/>
      <c r="TXS613" s="54"/>
      <c r="TXT613" s="54"/>
      <c r="TXU613" s="54"/>
      <c r="TXV613" s="54"/>
      <c r="TXW613" s="54"/>
      <c r="TXX613" s="54"/>
      <c r="TXY613" s="54"/>
      <c r="TXZ613" s="54"/>
      <c r="TYA613" s="54"/>
      <c r="TYB613" s="54"/>
      <c r="TYC613" s="54"/>
      <c r="TYD613" s="54"/>
      <c r="TYE613" s="54"/>
      <c r="TYF613" s="54"/>
      <c r="TYG613" s="54"/>
      <c r="TYH613" s="54"/>
      <c r="TYI613" s="54"/>
      <c r="TYJ613" s="54"/>
      <c r="TYK613" s="54"/>
      <c r="TYL613" s="54"/>
      <c r="TYM613" s="54"/>
      <c r="TYN613" s="54"/>
      <c r="TYO613" s="54"/>
      <c r="TYP613" s="54"/>
      <c r="TYQ613" s="54"/>
      <c r="TYR613" s="54"/>
      <c r="TYS613" s="54"/>
      <c r="TYT613" s="54"/>
      <c r="TYU613" s="54"/>
      <c r="TYV613" s="54"/>
      <c r="TYW613" s="54"/>
      <c r="TYX613" s="54"/>
      <c r="TYY613" s="54"/>
      <c r="TYZ613" s="54"/>
      <c r="TZA613" s="54"/>
      <c r="TZB613" s="54"/>
      <c r="TZC613" s="54"/>
      <c r="TZD613" s="54"/>
      <c r="TZE613" s="54"/>
      <c r="TZF613" s="54"/>
      <c r="TZG613" s="54"/>
      <c r="TZH613" s="54"/>
      <c r="TZI613" s="54"/>
      <c r="TZJ613" s="54"/>
      <c r="TZK613" s="54"/>
      <c r="TZL613" s="54"/>
      <c r="TZM613" s="54"/>
      <c r="TZN613" s="54"/>
      <c r="TZO613" s="54"/>
      <c r="TZP613" s="54"/>
      <c r="TZQ613" s="54"/>
      <c r="TZR613" s="54"/>
      <c r="TZS613" s="54"/>
      <c r="TZT613" s="54"/>
      <c r="TZU613" s="54"/>
      <c r="TZV613" s="54"/>
      <c r="TZW613" s="54"/>
      <c r="TZX613" s="54"/>
      <c r="TZY613" s="54"/>
      <c r="TZZ613" s="54"/>
      <c r="UAA613" s="54"/>
      <c r="UAB613" s="54"/>
      <c r="UAC613" s="54"/>
      <c r="UAD613" s="54"/>
      <c r="UAE613" s="54"/>
      <c r="UAF613" s="54"/>
      <c r="UAG613" s="54"/>
      <c r="UAH613" s="54"/>
      <c r="UAI613" s="54"/>
      <c r="UAJ613" s="54"/>
      <c r="UAK613" s="54"/>
      <c r="UAL613" s="54"/>
      <c r="UAM613" s="54"/>
      <c r="UAN613" s="54"/>
      <c r="UAO613" s="54"/>
      <c r="UAP613" s="54"/>
      <c r="UAQ613" s="54"/>
      <c r="UAR613" s="54"/>
      <c r="UAS613" s="54"/>
      <c r="UAT613" s="54"/>
      <c r="UAU613" s="54"/>
      <c r="UAV613" s="54"/>
      <c r="UAW613" s="54"/>
      <c r="UAX613" s="54"/>
      <c r="UAY613" s="54"/>
      <c r="UAZ613" s="54"/>
      <c r="UBA613" s="54"/>
      <c r="UBB613" s="54"/>
      <c r="UBC613" s="54"/>
      <c r="UBD613" s="54"/>
      <c r="UBE613" s="54"/>
      <c r="UBF613" s="54"/>
      <c r="UBG613" s="54"/>
      <c r="UBH613" s="54"/>
      <c r="UBI613" s="54"/>
      <c r="UBJ613" s="54"/>
      <c r="UBK613" s="54"/>
      <c r="UBL613" s="54"/>
      <c r="UBM613" s="54"/>
      <c r="UBN613" s="54"/>
      <c r="UBO613" s="54"/>
      <c r="UBP613" s="54"/>
      <c r="UBQ613" s="54"/>
      <c r="UBR613" s="54"/>
      <c r="UBS613" s="54"/>
      <c r="UBT613" s="54"/>
      <c r="UBU613" s="54"/>
      <c r="UBV613" s="54"/>
      <c r="UBW613" s="54"/>
      <c r="UBX613" s="54"/>
      <c r="UBY613" s="54"/>
      <c r="UBZ613" s="54"/>
      <c r="UCA613" s="54"/>
      <c r="UCB613" s="54"/>
      <c r="UCC613" s="54"/>
      <c r="UCD613" s="54"/>
      <c r="UCE613" s="54"/>
      <c r="UCF613" s="54"/>
      <c r="UCG613" s="54"/>
      <c r="UCH613" s="54"/>
      <c r="UCI613" s="54"/>
      <c r="UCJ613" s="54"/>
      <c r="UCK613" s="54"/>
      <c r="UCL613" s="54"/>
      <c r="UCM613" s="54"/>
      <c r="UCN613" s="54"/>
      <c r="UCO613" s="54"/>
      <c r="UCP613" s="54"/>
      <c r="UCQ613" s="54"/>
      <c r="UCR613" s="54"/>
      <c r="UCS613" s="54"/>
      <c r="UCT613" s="54"/>
      <c r="UCU613" s="54"/>
      <c r="UCV613" s="54"/>
      <c r="UCW613" s="54"/>
      <c r="UCX613" s="54"/>
      <c r="UCY613" s="54"/>
      <c r="UCZ613" s="54"/>
      <c r="UDA613" s="54"/>
      <c r="UDB613" s="54"/>
      <c r="UDC613" s="54"/>
      <c r="UDD613" s="54"/>
      <c r="UDE613" s="54"/>
      <c r="UDF613" s="54"/>
      <c r="UDG613" s="54"/>
      <c r="UDH613" s="54"/>
      <c r="UDI613" s="54"/>
      <c r="UDJ613" s="54"/>
      <c r="UDK613" s="54"/>
      <c r="UDL613" s="54"/>
      <c r="UDM613" s="54"/>
      <c r="UDN613" s="54"/>
      <c r="UDO613" s="54"/>
      <c r="UDP613" s="54"/>
      <c r="UDQ613" s="54"/>
      <c r="UDR613" s="54"/>
      <c r="UDS613" s="54"/>
      <c r="UDT613" s="54"/>
      <c r="UDU613" s="54"/>
      <c r="UDV613" s="54"/>
      <c r="UDW613" s="54"/>
      <c r="UDX613" s="54"/>
      <c r="UDY613" s="54"/>
      <c r="UDZ613" s="54"/>
      <c r="UEA613" s="54"/>
      <c r="UEB613" s="54"/>
      <c r="UEC613" s="54"/>
      <c r="UED613" s="54"/>
      <c r="UEE613" s="54"/>
      <c r="UEF613" s="54"/>
      <c r="UEG613" s="54"/>
      <c r="UEH613" s="54"/>
      <c r="UEI613" s="54"/>
      <c r="UEJ613" s="54"/>
      <c r="UEK613" s="54"/>
      <c r="UEL613" s="54"/>
      <c r="UEM613" s="54"/>
      <c r="UEN613" s="54"/>
      <c r="UEO613" s="54"/>
      <c r="UEP613" s="54"/>
      <c r="UEQ613" s="54"/>
      <c r="UER613" s="54"/>
      <c r="UES613" s="54"/>
      <c r="UET613" s="54"/>
      <c r="UEU613" s="54"/>
      <c r="UEV613" s="54"/>
      <c r="UEW613" s="54"/>
      <c r="UEX613" s="54"/>
      <c r="UEY613" s="54"/>
      <c r="UEZ613" s="54"/>
      <c r="UFA613" s="54"/>
      <c r="UFB613" s="54"/>
      <c r="UFC613" s="54"/>
      <c r="UFD613" s="54"/>
      <c r="UFE613" s="54"/>
      <c r="UFF613" s="54"/>
      <c r="UFG613" s="54"/>
      <c r="UFH613" s="54"/>
      <c r="UFI613" s="54"/>
      <c r="UFJ613" s="54"/>
      <c r="UFK613" s="54"/>
      <c r="UFL613" s="54"/>
      <c r="UFM613" s="54"/>
      <c r="UFN613" s="54"/>
      <c r="UFO613" s="54"/>
      <c r="UFP613" s="54"/>
      <c r="UFQ613" s="54"/>
      <c r="UFR613" s="54"/>
      <c r="UFS613" s="54"/>
      <c r="UFT613" s="54"/>
      <c r="UFU613" s="54"/>
      <c r="UFV613" s="54"/>
      <c r="UFW613" s="54"/>
      <c r="UFX613" s="54"/>
      <c r="UFY613" s="54"/>
      <c r="UFZ613" s="54"/>
      <c r="UGA613" s="54"/>
      <c r="UGB613" s="54"/>
      <c r="UGC613" s="54"/>
      <c r="UGD613" s="54"/>
      <c r="UGE613" s="54"/>
      <c r="UGF613" s="54"/>
      <c r="UGG613" s="54"/>
      <c r="UGH613" s="54"/>
      <c r="UGI613" s="54"/>
      <c r="UGJ613" s="54"/>
      <c r="UGK613" s="54"/>
      <c r="UGL613" s="54"/>
      <c r="UGM613" s="54"/>
      <c r="UGN613" s="54"/>
      <c r="UGO613" s="54"/>
      <c r="UGP613" s="54"/>
      <c r="UGQ613" s="54"/>
      <c r="UGR613" s="54"/>
      <c r="UGS613" s="54"/>
      <c r="UGT613" s="54"/>
      <c r="UGU613" s="54"/>
      <c r="UGV613" s="54"/>
      <c r="UGW613" s="54"/>
      <c r="UGX613" s="54"/>
      <c r="UGY613" s="54"/>
      <c r="UGZ613" s="54"/>
      <c r="UHA613" s="54"/>
      <c r="UHB613" s="54"/>
      <c r="UHC613" s="54"/>
      <c r="UHD613" s="54"/>
      <c r="UHE613" s="54"/>
      <c r="UHF613" s="54"/>
      <c r="UHG613" s="54"/>
      <c r="UHH613" s="54"/>
      <c r="UHI613" s="54"/>
      <c r="UHJ613" s="54"/>
      <c r="UHK613" s="54"/>
      <c r="UHL613" s="54"/>
      <c r="UHM613" s="54"/>
      <c r="UHN613" s="54"/>
      <c r="UHO613" s="54"/>
      <c r="UHP613" s="54"/>
      <c r="UHQ613" s="54"/>
      <c r="UHR613" s="54"/>
      <c r="UHS613" s="54"/>
      <c r="UHT613" s="54"/>
      <c r="UHU613" s="54"/>
      <c r="UHV613" s="54"/>
      <c r="UHW613" s="54"/>
      <c r="UHX613" s="54"/>
      <c r="UHY613" s="54"/>
      <c r="UHZ613" s="54"/>
      <c r="UIA613" s="54"/>
      <c r="UIB613" s="54"/>
      <c r="UIC613" s="54"/>
      <c r="UID613" s="54"/>
      <c r="UIE613" s="54"/>
      <c r="UIF613" s="54"/>
      <c r="UIG613" s="54"/>
      <c r="UIH613" s="54"/>
      <c r="UII613" s="54"/>
      <c r="UIJ613" s="54"/>
      <c r="UIK613" s="54"/>
      <c r="UIL613" s="54"/>
      <c r="UIM613" s="54"/>
      <c r="UIN613" s="54"/>
      <c r="UIO613" s="54"/>
      <c r="UIP613" s="54"/>
      <c r="UIQ613" s="54"/>
      <c r="UIR613" s="54"/>
      <c r="UIS613" s="54"/>
      <c r="UIT613" s="54"/>
      <c r="UIU613" s="54"/>
      <c r="UIV613" s="54"/>
      <c r="UIW613" s="54"/>
      <c r="UIX613" s="54"/>
      <c r="UIY613" s="54"/>
      <c r="UIZ613" s="54"/>
      <c r="UJA613" s="54"/>
      <c r="UJB613" s="54"/>
      <c r="UJC613" s="54"/>
      <c r="UJD613" s="54"/>
      <c r="UJE613" s="54"/>
      <c r="UJF613" s="54"/>
      <c r="UJG613" s="54"/>
      <c r="UJH613" s="54"/>
      <c r="UJI613" s="54"/>
      <c r="UJJ613" s="54"/>
      <c r="UJK613" s="54"/>
      <c r="UJL613" s="54"/>
      <c r="UJM613" s="54"/>
      <c r="UJN613" s="54"/>
      <c r="UJO613" s="54"/>
      <c r="UJP613" s="54"/>
      <c r="UJQ613" s="54"/>
      <c r="UJR613" s="54"/>
      <c r="UJS613" s="54"/>
      <c r="UJT613" s="54"/>
      <c r="UJU613" s="54"/>
      <c r="UJV613" s="54"/>
      <c r="UJW613" s="54"/>
      <c r="UJX613" s="54"/>
      <c r="UJY613" s="54"/>
      <c r="UJZ613" s="54"/>
      <c r="UKA613" s="54"/>
      <c r="UKB613" s="54"/>
      <c r="UKC613" s="54"/>
      <c r="UKD613" s="54"/>
      <c r="UKE613" s="54"/>
      <c r="UKF613" s="54"/>
      <c r="UKG613" s="54"/>
      <c r="UKH613" s="54"/>
      <c r="UKI613" s="54"/>
      <c r="UKJ613" s="54"/>
      <c r="UKK613" s="54"/>
      <c r="UKL613" s="54"/>
      <c r="UKM613" s="54"/>
      <c r="UKN613" s="54"/>
      <c r="UKO613" s="54"/>
      <c r="UKP613" s="54"/>
      <c r="UKQ613" s="54"/>
      <c r="UKR613" s="54"/>
      <c r="UKS613" s="54"/>
      <c r="UKT613" s="54"/>
      <c r="UKU613" s="54"/>
      <c r="UKV613" s="54"/>
      <c r="UKW613" s="54"/>
      <c r="UKX613" s="54"/>
      <c r="UKY613" s="54"/>
      <c r="UKZ613" s="54"/>
      <c r="ULA613" s="54"/>
      <c r="ULB613" s="54"/>
      <c r="ULC613" s="54"/>
      <c r="ULD613" s="54"/>
      <c r="ULE613" s="54"/>
      <c r="ULF613" s="54"/>
      <c r="ULG613" s="54"/>
      <c r="ULH613" s="54"/>
      <c r="ULI613" s="54"/>
      <c r="ULJ613" s="54"/>
      <c r="ULK613" s="54"/>
      <c r="ULL613" s="54"/>
      <c r="ULM613" s="54"/>
      <c r="ULN613" s="54"/>
      <c r="ULO613" s="54"/>
      <c r="ULP613" s="54"/>
      <c r="ULQ613" s="54"/>
      <c r="ULR613" s="54"/>
      <c r="ULS613" s="54"/>
      <c r="ULT613" s="54"/>
      <c r="ULU613" s="54"/>
      <c r="ULV613" s="54"/>
      <c r="ULW613" s="54"/>
      <c r="ULX613" s="54"/>
      <c r="ULY613" s="54"/>
      <c r="ULZ613" s="54"/>
      <c r="UMA613" s="54"/>
      <c r="UMB613" s="54"/>
      <c r="UMC613" s="54"/>
      <c r="UMD613" s="54"/>
      <c r="UME613" s="54"/>
      <c r="UMF613" s="54"/>
      <c r="UMG613" s="54"/>
      <c r="UMH613" s="54"/>
      <c r="UMI613" s="54"/>
      <c r="UMJ613" s="54"/>
      <c r="UMK613" s="54"/>
      <c r="UML613" s="54"/>
      <c r="UMM613" s="54"/>
      <c r="UMN613" s="54"/>
      <c r="UMO613" s="54"/>
      <c r="UMP613" s="54"/>
      <c r="UMQ613" s="54"/>
      <c r="UMR613" s="54"/>
      <c r="UMS613" s="54"/>
      <c r="UMT613" s="54"/>
      <c r="UMU613" s="54"/>
      <c r="UMV613" s="54"/>
      <c r="UMW613" s="54"/>
      <c r="UMX613" s="54"/>
      <c r="UMY613" s="54"/>
      <c r="UMZ613" s="54"/>
      <c r="UNA613" s="54"/>
      <c r="UNB613" s="54"/>
      <c r="UNC613" s="54"/>
      <c r="UND613" s="54"/>
      <c r="UNE613" s="54"/>
      <c r="UNF613" s="54"/>
      <c r="UNG613" s="54"/>
      <c r="UNH613" s="54"/>
      <c r="UNI613" s="54"/>
      <c r="UNJ613" s="54"/>
      <c r="UNK613" s="54"/>
      <c r="UNL613" s="54"/>
      <c r="UNM613" s="54"/>
      <c r="UNN613" s="54"/>
      <c r="UNO613" s="54"/>
      <c r="UNP613" s="54"/>
      <c r="UNQ613" s="54"/>
      <c r="UNR613" s="54"/>
      <c r="UNS613" s="54"/>
      <c r="UNT613" s="54"/>
      <c r="UNU613" s="54"/>
      <c r="UNV613" s="54"/>
      <c r="UNW613" s="54"/>
      <c r="UNX613" s="54"/>
      <c r="UNY613" s="54"/>
      <c r="UNZ613" s="54"/>
      <c r="UOA613" s="54"/>
      <c r="UOB613" s="54"/>
      <c r="UOC613" s="54"/>
      <c r="UOD613" s="54"/>
      <c r="UOE613" s="54"/>
      <c r="UOF613" s="54"/>
      <c r="UOG613" s="54"/>
      <c r="UOH613" s="54"/>
      <c r="UOI613" s="54"/>
      <c r="UOJ613" s="54"/>
      <c r="UOK613" s="54"/>
      <c r="UOL613" s="54"/>
      <c r="UOM613" s="54"/>
      <c r="UON613" s="54"/>
      <c r="UOO613" s="54"/>
      <c r="UOP613" s="54"/>
      <c r="UOQ613" s="54"/>
      <c r="UOR613" s="54"/>
      <c r="UOS613" s="54"/>
      <c r="UOT613" s="54"/>
      <c r="UOU613" s="54"/>
      <c r="UOV613" s="54"/>
      <c r="UOW613" s="54"/>
      <c r="UOX613" s="54"/>
      <c r="UOY613" s="54"/>
      <c r="UOZ613" s="54"/>
      <c r="UPA613" s="54"/>
      <c r="UPB613" s="54"/>
      <c r="UPC613" s="54"/>
      <c r="UPD613" s="54"/>
      <c r="UPE613" s="54"/>
      <c r="UPF613" s="54"/>
      <c r="UPG613" s="54"/>
      <c r="UPH613" s="54"/>
      <c r="UPI613" s="54"/>
      <c r="UPJ613" s="54"/>
      <c r="UPK613" s="54"/>
      <c r="UPL613" s="54"/>
      <c r="UPM613" s="54"/>
      <c r="UPN613" s="54"/>
      <c r="UPO613" s="54"/>
      <c r="UPP613" s="54"/>
      <c r="UPQ613" s="54"/>
      <c r="UPR613" s="54"/>
      <c r="UPS613" s="54"/>
      <c r="UPT613" s="54"/>
      <c r="UPU613" s="54"/>
      <c r="UPV613" s="54"/>
      <c r="UPW613" s="54"/>
      <c r="UPX613" s="54"/>
      <c r="UPY613" s="54"/>
      <c r="UPZ613" s="54"/>
      <c r="UQA613" s="54"/>
      <c r="UQB613" s="54"/>
      <c r="UQC613" s="54"/>
      <c r="UQD613" s="54"/>
      <c r="UQE613" s="54"/>
      <c r="UQF613" s="54"/>
      <c r="UQG613" s="54"/>
      <c r="UQH613" s="54"/>
      <c r="UQI613" s="54"/>
      <c r="UQJ613" s="54"/>
      <c r="UQK613" s="54"/>
      <c r="UQL613" s="54"/>
      <c r="UQM613" s="54"/>
      <c r="UQN613" s="54"/>
      <c r="UQO613" s="54"/>
      <c r="UQP613" s="54"/>
      <c r="UQQ613" s="54"/>
      <c r="UQR613" s="54"/>
      <c r="UQS613" s="54"/>
      <c r="UQT613" s="54"/>
      <c r="UQU613" s="54"/>
      <c r="UQV613" s="54"/>
      <c r="UQW613" s="54"/>
      <c r="UQX613" s="54"/>
      <c r="UQY613" s="54"/>
      <c r="UQZ613" s="54"/>
      <c r="URA613" s="54"/>
      <c r="URB613" s="54"/>
      <c r="URC613" s="54"/>
      <c r="URD613" s="54"/>
      <c r="URE613" s="54"/>
      <c r="URF613" s="54"/>
      <c r="URG613" s="54"/>
      <c r="URH613" s="54"/>
      <c r="URI613" s="54"/>
      <c r="URJ613" s="54"/>
      <c r="URK613" s="54"/>
      <c r="URL613" s="54"/>
      <c r="URM613" s="54"/>
      <c r="URN613" s="54"/>
      <c r="URO613" s="54"/>
      <c r="URP613" s="54"/>
      <c r="URQ613" s="54"/>
      <c r="URR613" s="54"/>
      <c r="URS613" s="54"/>
      <c r="URT613" s="54"/>
      <c r="URU613" s="54"/>
      <c r="URV613" s="54"/>
      <c r="URW613" s="54"/>
      <c r="URX613" s="54"/>
      <c r="URY613" s="54"/>
      <c r="URZ613" s="54"/>
      <c r="USA613" s="54"/>
      <c r="USB613" s="54"/>
      <c r="USC613" s="54"/>
      <c r="USD613" s="54"/>
      <c r="USE613" s="54"/>
      <c r="USF613" s="54"/>
      <c r="USG613" s="54"/>
      <c r="USH613" s="54"/>
      <c r="USI613" s="54"/>
      <c r="USJ613" s="54"/>
      <c r="USK613" s="54"/>
      <c r="USL613" s="54"/>
      <c r="USM613" s="54"/>
      <c r="USN613" s="54"/>
      <c r="USO613" s="54"/>
      <c r="USP613" s="54"/>
      <c r="USQ613" s="54"/>
      <c r="USR613" s="54"/>
      <c r="USS613" s="54"/>
      <c r="UST613" s="54"/>
      <c r="USU613" s="54"/>
      <c r="USV613" s="54"/>
      <c r="USW613" s="54"/>
      <c r="USX613" s="54"/>
      <c r="USY613" s="54"/>
      <c r="USZ613" s="54"/>
      <c r="UTA613" s="54"/>
      <c r="UTB613" s="54"/>
      <c r="UTC613" s="54"/>
      <c r="UTD613" s="54"/>
      <c r="UTE613" s="54"/>
      <c r="UTF613" s="54"/>
      <c r="UTG613" s="54"/>
      <c r="UTH613" s="54"/>
      <c r="UTI613" s="54"/>
      <c r="UTJ613" s="54"/>
      <c r="UTK613" s="54"/>
      <c r="UTL613" s="54"/>
      <c r="UTM613" s="54"/>
      <c r="UTN613" s="54"/>
      <c r="UTO613" s="54"/>
      <c r="UTP613" s="54"/>
      <c r="UTQ613" s="54"/>
      <c r="UTR613" s="54"/>
      <c r="UTS613" s="54"/>
      <c r="UTT613" s="54"/>
      <c r="UTU613" s="54"/>
      <c r="UTV613" s="54"/>
      <c r="UTW613" s="54"/>
      <c r="UTX613" s="54"/>
      <c r="UTY613" s="54"/>
      <c r="UTZ613" s="54"/>
      <c r="UUA613" s="54"/>
      <c r="UUB613" s="54"/>
      <c r="UUC613" s="54"/>
      <c r="UUD613" s="54"/>
      <c r="UUE613" s="54"/>
      <c r="UUF613" s="54"/>
      <c r="UUG613" s="54"/>
      <c r="UUH613" s="54"/>
      <c r="UUI613" s="54"/>
      <c r="UUJ613" s="54"/>
      <c r="UUK613" s="54"/>
      <c r="UUL613" s="54"/>
      <c r="UUM613" s="54"/>
      <c r="UUN613" s="54"/>
      <c r="UUO613" s="54"/>
      <c r="UUP613" s="54"/>
      <c r="UUQ613" s="54"/>
      <c r="UUR613" s="54"/>
      <c r="UUS613" s="54"/>
      <c r="UUT613" s="54"/>
      <c r="UUU613" s="54"/>
      <c r="UUV613" s="54"/>
      <c r="UUW613" s="54"/>
      <c r="UUX613" s="54"/>
      <c r="UUY613" s="54"/>
      <c r="UUZ613" s="54"/>
      <c r="UVA613" s="54"/>
      <c r="UVB613" s="54"/>
      <c r="UVC613" s="54"/>
      <c r="UVD613" s="54"/>
      <c r="UVE613" s="54"/>
      <c r="UVF613" s="54"/>
      <c r="UVG613" s="54"/>
      <c r="UVH613" s="54"/>
      <c r="UVI613" s="54"/>
      <c r="UVJ613" s="54"/>
      <c r="UVK613" s="54"/>
      <c r="UVL613" s="54"/>
      <c r="UVM613" s="54"/>
      <c r="UVN613" s="54"/>
      <c r="UVO613" s="54"/>
      <c r="UVP613" s="54"/>
      <c r="UVQ613" s="54"/>
      <c r="UVR613" s="54"/>
      <c r="UVS613" s="54"/>
      <c r="UVT613" s="54"/>
      <c r="UVU613" s="54"/>
      <c r="UVV613" s="54"/>
      <c r="UVW613" s="54"/>
      <c r="UVX613" s="54"/>
      <c r="UVY613" s="54"/>
      <c r="UVZ613" s="54"/>
      <c r="UWA613" s="54"/>
      <c r="UWB613" s="54"/>
      <c r="UWC613" s="54"/>
      <c r="UWD613" s="54"/>
      <c r="UWE613" s="54"/>
      <c r="UWF613" s="54"/>
      <c r="UWG613" s="54"/>
      <c r="UWH613" s="54"/>
      <c r="UWI613" s="54"/>
      <c r="UWJ613" s="54"/>
      <c r="UWK613" s="54"/>
      <c r="UWL613" s="54"/>
      <c r="UWM613" s="54"/>
      <c r="UWN613" s="54"/>
      <c r="UWO613" s="54"/>
      <c r="UWP613" s="54"/>
      <c r="UWQ613" s="54"/>
      <c r="UWR613" s="54"/>
      <c r="UWS613" s="54"/>
      <c r="UWT613" s="54"/>
      <c r="UWU613" s="54"/>
      <c r="UWV613" s="54"/>
      <c r="UWW613" s="54"/>
      <c r="UWX613" s="54"/>
      <c r="UWY613" s="54"/>
      <c r="UWZ613" s="54"/>
      <c r="UXA613" s="54"/>
      <c r="UXB613" s="54"/>
      <c r="UXC613" s="54"/>
      <c r="UXD613" s="54"/>
      <c r="UXE613" s="54"/>
      <c r="UXF613" s="54"/>
      <c r="UXG613" s="54"/>
      <c r="UXH613" s="54"/>
      <c r="UXI613" s="54"/>
      <c r="UXJ613" s="54"/>
      <c r="UXK613" s="54"/>
      <c r="UXL613" s="54"/>
      <c r="UXM613" s="54"/>
      <c r="UXN613" s="54"/>
      <c r="UXO613" s="54"/>
      <c r="UXP613" s="54"/>
      <c r="UXQ613" s="54"/>
      <c r="UXR613" s="54"/>
      <c r="UXS613" s="54"/>
      <c r="UXT613" s="54"/>
      <c r="UXU613" s="54"/>
      <c r="UXV613" s="54"/>
      <c r="UXW613" s="54"/>
      <c r="UXX613" s="54"/>
      <c r="UXY613" s="54"/>
      <c r="UXZ613" s="54"/>
      <c r="UYA613" s="54"/>
      <c r="UYB613" s="54"/>
      <c r="UYC613" s="54"/>
      <c r="UYD613" s="54"/>
      <c r="UYE613" s="54"/>
      <c r="UYF613" s="54"/>
      <c r="UYG613" s="54"/>
      <c r="UYH613" s="54"/>
      <c r="UYI613" s="54"/>
      <c r="UYJ613" s="54"/>
      <c r="UYK613" s="54"/>
      <c r="UYL613" s="54"/>
      <c r="UYM613" s="54"/>
      <c r="UYN613" s="54"/>
      <c r="UYO613" s="54"/>
      <c r="UYP613" s="54"/>
      <c r="UYQ613" s="54"/>
      <c r="UYR613" s="54"/>
      <c r="UYS613" s="54"/>
      <c r="UYT613" s="54"/>
      <c r="UYU613" s="54"/>
      <c r="UYV613" s="54"/>
      <c r="UYW613" s="54"/>
      <c r="UYX613" s="54"/>
      <c r="UYY613" s="54"/>
      <c r="UYZ613" s="54"/>
      <c r="UZA613" s="54"/>
      <c r="UZB613" s="54"/>
      <c r="UZC613" s="54"/>
      <c r="UZD613" s="54"/>
      <c r="UZE613" s="54"/>
      <c r="UZF613" s="54"/>
      <c r="UZG613" s="54"/>
      <c r="UZH613" s="54"/>
      <c r="UZI613" s="54"/>
      <c r="UZJ613" s="54"/>
      <c r="UZK613" s="54"/>
      <c r="UZL613" s="54"/>
      <c r="UZM613" s="54"/>
      <c r="UZN613" s="54"/>
      <c r="UZO613" s="54"/>
      <c r="UZP613" s="54"/>
      <c r="UZQ613" s="54"/>
      <c r="UZR613" s="54"/>
      <c r="UZS613" s="54"/>
      <c r="UZT613" s="54"/>
      <c r="UZU613" s="54"/>
      <c r="UZV613" s="54"/>
      <c r="UZW613" s="54"/>
      <c r="UZX613" s="54"/>
      <c r="UZY613" s="54"/>
      <c r="UZZ613" s="54"/>
      <c r="VAA613" s="54"/>
      <c r="VAB613" s="54"/>
      <c r="VAC613" s="54"/>
      <c r="VAD613" s="54"/>
      <c r="VAE613" s="54"/>
      <c r="VAF613" s="54"/>
      <c r="VAG613" s="54"/>
      <c r="VAH613" s="54"/>
      <c r="VAI613" s="54"/>
      <c r="VAJ613" s="54"/>
      <c r="VAK613" s="54"/>
      <c r="VAL613" s="54"/>
      <c r="VAM613" s="54"/>
      <c r="VAN613" s="54"/>
      <c r="VAO613" s="54"/>
      <c r="VAP613" s="54"/>
      <c r="VAQ613" s="54"/>
      <c r="VAR613" s="54"/>
      <c r="VAS613" s="54"/>
      <c r="VAT613" s="54"/>
      <c r="VAU613" s="54"/>
      <c r="VAV613" s="54"/>
      <c r="VAW613" s="54"/>
      <c r="VAX613" s="54"/>
      <c r="VAY613" s="54"/>
      <c r="VAZ613" s="54"/>
      <c r="VBA613" s="54"/>
      <c r="VBB613" s="54"/>
      <c r="VBC613" s="54"/>
      <c r="VBD613" s="54"/>
      <c r="VBE613" s="54"/>
      <c r="VBF613" s="54"/>
      <c r="VBG613" s="54"/>
      <c r="VBH613" s="54"/>
      <c r="VBI613" s="54"/>
      <c r="VBJ613" s="54"/>
      <c r="VBK613" s="54"/>
      <c r="VBL613" s="54"/>
      <c r="VBM613" s="54"/>
      <c r="VBN613" s="54"/>
      <c r="VBO613" s="54"/>
      <c r="VBP613" s="54"/>
      <c r="VBQ613" s="54"/>
      <c r="VBR613" s="54"/>
      <c r="VBS613" s="54"/>
      <c r="VBT613" s="54"/>
      <c r="VBU613" s="54"/>
      <c r="VBV613" s="54"/>
      <c r="VBW613" s="54"/>
      <c r="VBX613" s="54"/>
      <c r="VBY613" s="54"/>
      <c r="VBZ613" s="54"/>
      <c r="VCA613" s="54"/>
      <c r="VCB613" s="54"/>
      <c r="VCC613" s="54"/>
      <c r="VCD613" s="54"/>
      <c r="VCE613" s="54"/>
      <c r="VCF613" s="54"/>
      <c r="VCG613" s="54"/>
      <c r="VCH613" s="54"/>
      <c r="VCI613" s="54"/>
      <c r="VCJ613" s="54"/>
      <c r="VCK613" s="54"/>
      <c r="VCL613" s="54"/>
      <c r="VCM613" s="54"/>
      <c r="VCN613" s="54"/>
      <c r="VCO613" s="54"/>
      <c r="VCP613" s="54"/>
      <c r="VCQ613" s="54"/>
      <c r="VCR613" s="54"/>
      <c r="VCS613" s="54"/>
      <c r="VCT613" s="54"/>
      <c r="VCU613" s="54"/>
      <c r="VCV613" s="54"/>
      <c r="VCW613" s="54"/>
      <c r="VCX613" s="54"/>
      <c r="VCY613" s="54"/>
      <c r="VCZ613" s="54"/>
      <c r="VDA613" s="54"/>
      <c r="VDB613" s="54"/>
      <c r="VDC613" s="54"/>
      <c r="VDD613" s="54"/>
      <c r="VDE613" s="54"/>
      <c r="VDF613" s="54"/>
      <c r="VDG613" s="54"/>
      <c r="VDH613" s="54"/>
      <c r="VDI613" s="54"/>
      <c r="VDJ613" s="54"/>
      <c r="VDK613" s="54"/>
      <c r="VDL613" s="54"/>
      <c r="VDM613" s="54"/>
      <c r="VDN613" s="54"/>
      <c r="VDO613" s="54"/>
      <c r="VDP613" s="54"/>
      <c r="VDQ613" s="54"/>
      <c r="VDR613" s="54"/>
      <c r="VDS613" s="54"/>
      <c r="VDT613" s="54"/>
      <c r="VDU613" s="54"/>
      <c r="VDV613" s="54"/>
      <c r="VDW613" s="54"/>
      <c r="VDX613" s="54"/>
      <c r="VDY613" s="54"/>
      <c r="VDZ613" s="54"/>
      <c r="VEA613" s="54"/>
      <c r="VEB613" s="54"/>
      <c r="VEC613" s="54"/>
      <c r="VED613" s="54"/>
      <c r="VEE613" s="54"/>
      <c r="VEF613" s="54"/>
      <c r="VEG613" s="54"/>
      <c r="VEH613" s="54"/>
      <c r="VEI613" s="54"/>
      <c r="VEJ613" s="54"/>
      <c r="VEK613" s="54"/>
      <c r="VEL613" s="54"/>
      <c r="VEM613" s="54"/>
      <c r="VEN613" s="54"/>
      <c r="VEO613" s="54"/>
      <c r="VEP613" s="54"/>
      <c r="VEQ613" s="54"/>
      <c r="VER613" s="54"/>
      <c r="VES613" s="54"/>
      <c r="VET613" s="54"/>
      <c r="VEU613" s="54"/>
      <c r="VEV613" s="54"/>
      <c r="VEW613" s="54"/>
      <c r="VEX613" s="54"/>
      <c r="VEY613" s="54"/>
      <c r="VEZ613" s="54"/>
      <c r="VFA613" s="54"/>
      <c r="VFB613" s="54"/>
      <c r="VFC613" s="54"/>
      <c r="VFD613" s="54"/>
      <c r="VFE613" s="54"/>
      <c r="VFF613" s="54"/>
      <c r="VFG613" s="54"/>
      <c r="VFH613" s="54"/>
      <c r="VFI613" s="54"/>
      <c r="VFJ613" s="54"/>
      <c r="VFK613" s="54"/>
      <c r="VFL613" s="54"/>
      <c r="VFM613" s="54"/>
      <c r="VFN613" s="54"/>
      <c r="VFO613" s="54"/>
      <c r="VFP613" s="54"/>
      <c r="VFQ613" s="54"/>
      <c r="VFR613" s="54"/>
      <c r="VFS613" s="54"/>
      <c r="VFT613" s="54"/>
      <c r="VFU613" s="54"/>
      <c r="VFV613" s="54"/>
      <c r="VFW613" s="54"/>
      <c r="VFX613" s="54"/>
      <c r="VFY613" s="54"/>
      <c r="VFZ613" s="54"/>
      <c r="VGA613" s="54"/>
      <c r="VGB613" s="54"/>
      <c r="VGC613" s="54"/>
      <c r="VGD613" s="54"/>
      <c r="VGE613" s="54"/>
      <c r="VGF613" s="54"/>
      <c r="VGG613" s="54"/>
      <c r="VGH613" s="54"/>
      <c r="VGI613" s="54"/>
      <c r="VGJ613" s="54"/>
      <c r="VGK613" s="54"/>
      <c r="VGL613" s="54"/>
      <c r="VGM613" s="54"/>
      <c r="VGN613" s="54"/>
      <c r="VGO613" s="54"/>
      <c r="VGP613" s="54"/>
      <c r="VGQ613" s="54"/>
      <c r="VGR613" s="54"/>
      <c r="VGS613" s="54"/>
      <c r="VGT613" s="54"/>
      <c r="VGU613" s="54"/>
      <c r="VGV613" s="54"/>
      <c r="VGW613" s="54"/>
      <c r="VGX613" s="54"/>
      <c r="VGY613" s="54"/>
      <c r="VGZ613" s="54"/>
      <c r="VHA613" s="54"/>
      <c r="VHB613" s="54"/>
      <c r="VHC613" s="54"/>
      <c r="VHD613" s="54"/>
      <c r="VHE613" s="54"/>
      <c r="VHF613" s="54"/>
      <c r="VHG613" s="54"/>
      <c r="VHH613" s="54"/>
      <c r="VHI613" s="54"/>
      <c r="VHJ613" s="54"/>
      <c r="VHK613" s="54"/>
      <c r="VHL613" s="54"/>
      <c r="VHM613" s="54"/>
      <c r="VHN613" s="54"/>
      <c r="VHO613" s="54"/>
      <c r="VHP613" s="54"/>
      <c r="VHQ613" s="54"/>
      <c r="VHR613" s="54"/>
      <c r="VHS613" s="54"/>
      <c r="VHT613" s="54"/>
      <c r="VHU613" s="54"/>
      <c r="VHV613" s="54"/>
      <c r="VHW613" s="54"/>
      <c r="VHX613" s="54"/>
      <c r="VHY613" s="54"/>
      <c r="VHZ613" s="54"/>
      <c r="VIA613" s="54"/>
      <c r="VIB613" s="54"/>
      <c r="VIC613" s="54"/>
      <c r="VID613" s="54"/>
      <c r="VIE613" s="54"/>
      <c r="VIF613" s="54"/>
      <c r="VIG613" s="54"/>
      <c r="VIH613" s="54"/>
      <c r="VII613" s="54"/>
      <c r="VIJ613" s="54"/>
      <c r="VIK613" s="54"/>
      <c r="VIL613" s="54"/>
      <c r="VIM613" s="54"/>
      <c r="VIN613" s="54"/>
      <c r="VIO613" s="54"/>
      <c r="VIP613" s="54"/>
      <c r="VIQ613" s="54"/>
      <c r="VIR613" s="54"/>
      <c r="VIS613" s="54"/>
      <c r="VIT613" s="54"/>
      <c r="VIU613" s="54"/>
      <c r="VIV613" s="54"/>
      <c r="VIW613" s="54"/>
      <c r="VIX613" s="54"/>
      <c r="VIY613" s="54"/>
      <c r="VIZ613" s="54"/>
      <c r="VJA613" s="54"/>
      <c r="VJB613" s="54"/>
      <c r="VJC613" s="54"/>
      <c r="VJD613" s="54"/>
      <c r="VJE613" s="54"/>
      <c r="VJF613" s="54"/>
      <c r="VJG613" s="54"/>
      <c r="VJH613" s="54"/>
      <c r="VJI613" s="54"/>
      <c r="VJJ613" s="54"/>
      <c r="VJK613" s="54"/>
      <c r="VJL613" s="54"/>
      <c r="VJM613" s="54"/>
      <c r="VJN613" s="54"/>
      <c r="VJO613" s="54"/>
      <c r="VJP613" s="54"/>
      <c r="VJQ613" s="54"/>
      <c r="VJR613" s="54"/>
      <c r="VJS613" s="54"/>
      <c r="VJT613" s="54"/>
      <c r="VJU613" s="54"/>
      <c r="VJV613" s="54"/>
      <c r="VJW613" s="54"/>
      <c r="VJX613" s="54"/>
      <c r="VJY613" s="54"/>
      <c r="VJZ613" s="54"/>
      <c r="VKA613" s="54"/>
      <c r="VKB613" s="54"/>
      <c r="VKC613" s="54"/>
      <c r="VKD613" s="54"/>
      <c r="VKE613" s="54"/>
      <c r="VKF613" s="54"/>
      <c r="VKG613" s="54"/>
      <c r="VKH613" s="54"/>
      <c r="VKI613" s="54"/>
      <c r="VKJ613" s="54"/>
      <c r="VKK613" s="54"/>
      <c r="VKL613" s="54"/>
      <c r="VKM613" s="54"/>
      <c r="VKN613" s="54"/>
      <c r="VKO613" s="54"/>
      <c r="VKP613" s="54"/>
      <c r="VKQ613" s="54"/>
      <c r="VKR613" s="54"/>
      <c r="VKS613" s="54"/>
      <c r="VKT613" s="54"/>
      <c r="VKU613" s="54"/>
      <c r="VKV613" s="54"/>
      <c r="VKW613" s="54"/>
      <c r="VKX613" s="54"/>
      <c r="VKY613" s="54"/>
      <c r="VKZ613" s="54"/>
      <c r="VLA613" s="54"/>
      <c r="VLB613" s="54"/>
      <c r="VLC613" s="54"/>
      <c r="VLD613" s="54"/>
      <c r="VLE613" s="54"/>
      <c r="VLF613" s="54"/>
      <c r="VLG613" s="54"/>
      <c r="VLH613" s="54"/>
      <c r="VLI613" s="54"/>
      <c r="VLJ613" s="54"/>
      <c r="VLK613" s="54"/>
      <c r="VLL613" s="54"/>
      <c r="VLM613" s="54"/>
      <c r="VLN613" s="54"/>
      <c r="VLO613" s="54"/>
      <c r="VLP613" s="54"/>
      <c r="VLQ613" s="54"/>
      <c r="VLR613" s="54"/>
      <c r="VLS613" s="54"/>
      <c r="VLT613" s="54"/>
      <c r="VLU613" s="54"/>
      <c r="VLV613" s="54"/>
      <c r="VLW613" s="54"/>
      <c r="VLX613" s="54"/>
      <c r="VLY613" s="54"/>
      <c r="VLZ613" s="54"/>
      <c r="VMA613" s="54"/>
      <c r="VMB613" s="54"/>
      <c r="VMC613" s="54"/>
      <c r="VMD613" s="54"/>
      <c r="VME613" s="54"/>
      <c r="VMF613" s="54"/>
      <c r="VMG613" s="54"/>
      <c r="VMH613" s="54"/>
      <c r="VMI613" s="54"/>
      <c r="VMJ613" s="54"/>
      <c r="VMK613" s="54"/>
      <c r="VML613" s="54"/>
      <c r="VMM613" s="54"/>
      <c r="VMN613" s="54"/>
      <c r="VMO613" s="54"/>
      <c r="VMP613" s="54"/>
      <c r="VMQ613" s="54"/>
      <c r="VMR613" s="54"/>
      <c r="VMS613" s="54"/>
      <c r="VMT613" s="54"/>
      <c r="VMU613" s="54"/>
      <c r="VMV613" s="54"/>
      <c r="VMW613" s="54"/>
      <c r="VMX613" s="54"/>
      <c r="VMY613" s="54"/>
      <c r="VMZ613" s="54"/>
      <c r="VNA613" s="54"/>
      <c r="VNB613" s="54"/>
      <c r="VNC613" s="54"/>
      <c r="VND613" s="54"/>
      <c r="VNE613" s="54"/>
      <c r="VNF613" s="54"/>
      <c r="VNG613" s="54"/>
      <c r="VNH613" s="54"/>
      <c r="VNI613" s="54"/>
      <c r="VNJ613" s="54"/>
      <c r="VNK613" s="54"/>
      <c r="VNL613" s="54"/>
      <c r="VNM613" s="54"/>
      <c r="VNN613" s="54"/>
      <c r="VNO613" s="54"/>
      <c r="VNP613" s="54"/>
      <c r="VNQ613" s="54"/>
      <c r="VNR613" s="54"/>
      <c r="VNS613" s="54"/>
      <c r="VNT613" s="54"/>
      <c r="VNU613" s="54"/>
      <c r="VNV613" s="54"/>
      <c r="VNW613" s="54"/>
      <c r="VNX613" s="54"/>
      <c r="VNY613" s="54"/>
      <c r="VNZ613" s="54"/>
      <c r="VOA613" s="54"/>
      <c r="VOB613" s="54"/>
      <c r="VOC613" s="54"/>
      <c r="VOD613" s="54"/>
      <c r="VOE613" s="54"/>
      <c r="VOF613" s="54"/>
      <c r="VOG613" s="54"/>
      <c r="VOH613" s="54"/>
      <c r="VOI613" s="54"/>
      <c r="VOJ613" s="54"/>
      <c r="VOK613" s="54"/>
      <c r="VOL613" s="54"/>
      <c r="VOM613" s="54"/>
      <c r="VON613" s="54"/>
      <c r="VOO613" s="54"/>
      <c r="VOP613" s="54"/>
      <c r="VOQ613" s="54"/>
      <c r="VOR613" s="54"/>
      <c r="VOS613" s="54"/>
      <c r="VOT613" s="54"/>
      <c r="VOU613" s="54"/>
      <c r="VOV613" s="54"/>
      <c r="VOW613" s="54"/>
      <c r="VOX613" s="54"/>
      <c r="VOY613" s="54"/>
      <c r="VOZ613" s="54"/>
      <c r="VPA613" s="54"/>
      <c r="VPB613" s="54"/>
      <c r="VPC613" s="54"/>
      <c r="VPD613" s="54"/>
      <c r="VPE613" s="54"/>
      <c r="VPF613" s="54"/>
      <c r="VPG613" s="54"/>
      <c r="VPH613" s="54"/>
      <c r="VPI613" s="54"/>
      <c r="VPJ613" s="54"/>
      <c r="VPK613" s="54"/>
      <c r="VPL613" s="54"/>
      <c r="VPM613" s="54"/>
      <c r="VPN613" s="54"/>
      <c r="VPO613" s="54"/>
      <c r="VPP613" s="54"/>
      <c r="VPQ613" s="54"/>
      <c r="VPR613" s="54"/>
      <c r="VPS613" s="54"/>
      <c r="VPT613" s="54"/>
      <c r="VPU613" s="54"/>
      <c r="VPV613" s="54"/>
      <c r="VPW613" s="54"/>
      <c r="VPX613" s="54"/>
      <c r="VPY613" s="54"/>
      <c r="VPZ613" s="54"/>
      <c r="VQA613" s="54"/>
      <c r="VQB613" s="54"/>
      <c r="VQC613" s="54"/>
      <c r="VQD613" s="54"/>
      <c r="VQE613" s="54"/>
      <c r="VQF613" s="54"/>
      <c r="VQG613" s="54"/>
      <c r="VQH613" s="54"/>
      <c r="VQI613" s="54"/>
      <c r="VQJ613" s="54"/>
      <c r="VQK613" s="54"/>
      <c r="VQL613" s="54"/>
      <c r="VQM613" s="54"/>
      <c r="VQN613" s="54"/>
      <c r="VQO613" s="54"/>
      <c r="VQP613" s="54"/>
      <c r="VQQ613" s="54"/>
      <c r="VQR613" s="54"/>
      <c r="VQS613" s="54"/>
      <c r="VQT613" s="54"/>
      <c r="VQU613" s="54"/>
      <c r="VQV613" s="54"/>
      <c r="VQW613" s="54"/>
      <c r="VQX613" s="54"/>
      <c r="VQY613" s="54"/>
      <c r="VQZ613" s="54"/>
      <c r="VRA613" s="54"/>
      <c r="VRB613" s="54"/>
      <c r="VRC613" s="54"/>
      <c r="VRD613" s="54"/>
      <c r="VRE613" s="54"/>
      <c r="VRF613" s="54"/>
      <c r="VRG613" s="54"/>
      <c r="VRH613" s="54"/>
      <c r="VRI613" s="54"/>
      <c r="VRJ613" s="54"/>
      <c r="VRK613" s="54"/>
      <c r="VRL613" s="54"/>
      <c r="VRM613" s="54"/>
      <c r="VRN613" s="54"/>
      <c r="VRO613" s="54"/>
      <c r="VRP613" s="54"/>
      <c r="VRQ613" s="54"/>
      <c r="VRR613" s="54"/>
      <c r="VRS613" s="54"/>
      <c r="VRT613" s="54"/>
      <c r="VRU613" s="54"/>
      <c r="VRV613" s="54"/>
      <c r="VRW613" s="54"/>
      <c r="VRX613" s="54"/>
      <c r="VRY613" s="54"/>
      <c r="VRZ613" s="54"/>
      <c r="VSA613" s="54"/>
      <c r="VSB613" s="54"/>
      <c r="VSC613" s="54"/>
      <c r="VSD613" s="54"/>
      <c r="VSE613" s="54"/>
      <c r="VSF613" s="54"/>
      <c r="VSG613" s="54"/>
      <c r="VSH613" s="54"/>
      <c r="VSI613" s="54"/>
      <c r="VSJ613" s="54"/>
      <c r="VSK613" s="54"/>
      <c r="VSL613" s="54"/>
      <c r="VSM613" s="54"/>
      <c r="VSN613" s="54"/>
      <c r="VSO613" s="54"/>
      <c r="VSP613" s="54"/>
      <c r="VSQ613" s="54"/>
      <c r="VSR613" s="54"/>
      <c r="VSS613" s="54"/>
      <c r="VST613" s="54"/>
      <c r="VSU613" s="54"/>
      <c r="VSV613" s="54"/>
      <c r="VSW613" s="54"/>
      <c r="VSX613" s="54"/>
      <c r="VSY613" s="54"/>
      <c r="VSZ613" s="54"/>
      <c r="VTA613" s="54"/>
      <c r="VTB613" s="54"/>
      <c r="VTC613" s="54"/>
      <c r="VTD613" s="54"/>
      <c r="VTE613" s="54"/>
      <c r="VTF613" s="54"/>
      <c r="VTG613" s="54"/>
      <c r="VTH613" s="54"/>
      <c r="VTI613" s="54"/>
      <c r="VTJ613" s="54"/>
      <c r="VTK613" s="54"/>
      <c r="VTL613" s="54"/>
      <c r="VTM613" s="54"/>
      <c r="VTN613" s="54"/>
      <c r="VTO613" s="54"/>
      <c r="VTP613" s="54"/>
      <c r="VTQ613" s="54"/>
      <c r="VTR613" s="54"/>
      <c r="VTS613" s="54"/>
      <c r="VTT613" s="54"/>
      <c r="VTU613" s="54"/>
      <c r="VTV613" s="54"/>
      <c r="VTW613" s="54"/>
      <c r="VTX613" s="54"/>
      <c r="VTY613" s="54"/>
      <c r="VTZ613" s="54"/>
      <c r="VUA613" s="54"/>
      <c r="VUB613" s="54"/>
      <c r="VUC613" s="54"/>
      <c r="VUD613" s="54"/>
      <c r="VUE613" s="54"/>
      <c r="VUF613" s="54"/>
      <c r="VUG613" s="54"/>
      <c r="VUH613" s="54"/>
      <c r="VUI613" s="54"/>
      <c r="VUJ613" s="54"/>
      <c r="VUK613" s="54"/>
      <c r="VUL613" s="54"/>
      <c r="VUM613" s="54"/>
      <c r="VUN613" s="54"/>
      <c r="VUO613" s="54"/>
      <c r="VUP613" s="54"/>
      <c r="VUQ613" s="54"/>
      <c r="VUR613" s="54"/>
      <c r="VUS613" s="54"/>
      <c r="VUT613" s="54"/>
      <c r="VUU613" s="54"/>
      <c r="VUV613" s="54"/>
      <c r="VUW613" s="54"/>
      <c r="VUX613" s="54"/>
      <c r="VUY613" s="54"/>
      <c r="VUZ613" s="54"/>
      <c r="VVA613" s="54"/>
      <c r="VVB613" s="54"/>
      <c r="VVC613" s="54"/>
      <c r="VVD613" s="54"/>
      <c r="VVE613" s="54"/>
      <c r="VVF613" s="54"/>
      <c r="VVG613" s="54"/>
      <c r="VVH613" s="54"/>
      <c r="VVI613" s="54"/>
      <c r="VVJ613" s="54"/>
      <c r="VVK613" s="54"/>
      <c r="VVL613" s="54"/>
      <c r="VVM613" s="54"/>
      <c r="VVN613" s="54"/>
      <c r="VVO613" s="54"/>
      <c r="VVP613" s="54"/>
      <c r="VVQ613" s="54"/>
      <c r="VVR613" s="54"/>
      <c r="VVS613" s="54"/>
      <c r="VVT613" s="54"/>
      <c r="VVU613" s="54"/>
      <c r="VVV613" s="54"/>
      <c r="VVW613" s="54"/>
      <c r="VVX613" s="54"/>
      <c r="VVY613" s="54"/>
      <c r="VVZ613" s="54"/>
      <c r="VWA613" s="54"/>
      <c r="VWB613" s="54"/>
      <c r="VWC613" s="54"/>
      <c r="VWD613" s="54"/>
      <c r="VWE613" s="54"/>
      <c r="VWF613" s="54"/>
      <c r="VWG613" s="54"/>
      <c r="VWH613" s="54"/>
      <c r="VWI613" s="54"/>
      <c r="VWJ613" s="54"/>
      <c r="VWK613" s="54"/>
      <c r="VWL613" s="54"/>
      <c r="VWM613" s="54"/>
      <c r="VWN613" s="54"/>
      <c r="VWO613" s="54"/>
      <c r="VWP613" s="54"/>
      <c r="VWQ613" s="54"/>
      <c r="VWR613" s="54"/>
      <c r="VWS613" s="54"/>
      <c r="VWT613" s="54"/>
      <c r="VWU613" s="54"/>
      <c r="VWV613" s="54"/>
      <c r="VWW613" s="54"/>
      <c r="VWX613" s="54"/>
      <c r="VWY613" s="54"/>
      <c r="VWZ613" s="54"/>
      <c r="VXA613" s="54"/>
      <c r="VXB613" s="54"/>
      <c r="VXC613" s="54"/>
      <c r="VXD613" s="54"/>
      <c r="VXE613" s="54"/>
      <c r="VXF613" s="54"/>
      <c r="VXG613" s="54"/>
      <c r="VXH613" s="54"/>
      <c r="VXI613" s="54"/>
      <c r="VXJ613" s="54"/>
      <c r="VXK613" s="54"/>
      <c r="VXL613" s="54"/>
      <c r="VXM613" s="54"/>
      <c r="VXN613" s="54"/>
      <c r="VXO613" s="54"/>
      <c r="VXP613" s="54"/>
      <c r="VXQ613" s="54"/>
      <c r="VXR613" s="54"/>
      <c r="VXS613" s="54"/>
      <c r="VXT613" s="54"/>
      <c r="VXU613" s="54"/>
      <c r="VXV613" s="54"/>
      <c r="VXW613" s="54"/>
      <c r="VXX613" s="54"/>
      <c r="VXY613" s="54"/>
      <c r="VXZ613" s="54"/>
      <c r="VYA613" s="54"/>
      <c r="VYB613" s="54"/>
      <c r="VYC613" s="54"/>
      <c r="VYD613" s="54"/>
      <c r="VYE613" s="54"/>
      <c r="VYF613" s="54"/>
      <c r="VYG613" s="54"/>
      <c r="VYH613" s="54"/>
      <c r="VYI613" s="54"/>
      <c r="VYJ613" s="54"/>
      <c r="VYK613" s="54"/>
      <c r="VYL613" s="54"/>
      <c r="VYM613" s="54"/>
      <c r="VYN613" s="54"/>
      <c r="VYO613" s="54"/>
      <c r="VYP613" s="54"/>
      <c r="VYQ613" s="54"/>
      <c r="VYR613" s="54"/>
      <c r="VYS613" s="54"/>
      <c r="VYT613" s="54"/>
      <c r="VYU613" s="54"/>
      <c r="VYV613" s="54"/>
      <c r="VYW613" s="54"/>
      <c r="VYX613" s="54"/>
      <c r="VYY613" s="54"/>
      <c r="VYZ613" s="54"/>
      <c r="VZA613" s="54"/>
      <c r="VZB613" s="54"/>
      <c r="VZC613" s="54"/>
      <c r="VZD613" s="54"/>
      <c r="VZE613" s="54"/>
      <c r="VZF613" s="54"/>
      <c r="VZG613" s="54"/>
      <c r="VZH613" s="54"/>
      <c r="VZI613" s="54"/>
      <c r="VZJ613" s="54"/>
      <c r="VZK613" s="54"/>
      <c r="VZL613" s="54"/>
      <c r="VZM613" s="54"/>
      <c r="VZN613" s="54"/>
      <c r="VZO613" s="54"/>
      <c r="VZP613" s="54"/>
      <c r="VZQ613" s="54"/>
      <c r="VZR613" s="54"/>
      <c r="VZS613" s="54"/>
      <c r="VZT613" s="54"/>
      <c r="VZU613" s="54"/>
      <c r="VZV613" s="54"/>
      <c r="VZW613" s="54"/>
      <c r="VZX613" s="54"/>
      <c r="VZY613" s="54"/>
      <c r="VZZ613" s="54"/>
      <c r="WAA613" s="54"/>
      <c r="WAB613" s="54"/>
      <c r="WAC613" s="54"/>
      <c r="WAD613" s="54"/>
      <c r="WAE613" s="54"/>
      <c r="WAF613" s="54"/>
      <c r="WAG613" s="54"/>
      <c r="WAH613" s="54"/>
      <c r="WAI613" s="54"/>
      <c r="WAJ613" s="54"/>
      <c r="WAK613" s="54"/>
      <c r="WAL613" s="54"/>
      <c r="WAM613" s="54"/>
      <c r="WAN613" s="54"/>
      <c r="WAO613" s="54"/>
      <c r="WAP613" s="54"/>
      <c r="WAQ613" s="54"/>
      <c r="WAR613" s="54"/>
      <c r="WAS613" s="54"/>
      <c r="WAT613" s="54"/>
      <c r="WAU613" s="54"/>
      <c r="WAV613" s="54"/>
      <c r="WAW613" s="54"/>
      <c r="WAX613" s="54"/>
      <c r="WAY613" s="54"/>
      <c r="WAZ613" s="54"/>
      <c r="WBA613" s="54"/>
      <c r="WBB613" s="54"/>
      <c r="WBC613" s="54"/>
      <c r="WBD613" s="54"/>
      <c r="WBE613" s="54"/>
      <c r="WBF613" s="54"/>
      <c r="WBG613" s="54"/>
      <c r="WBH613" s="54"/>
      <c r="WBI613" s="54"/>
      <c r="WBJ613" s="54"/>
      <c r="WBK613" s="54"/>
      <c r="WBL613" s="54"/>
      <c r="WBM613" s="54"/>
      <c r="WBN613" s="54"/>
      <c r="WBO613" s="54"/>
      <c r="WBP613" s="54"/>
      <c r="WBQ613" s="54"/>
      <c r="WBR613" s="54"/>
      <c r="WBS613" s="54"/>
      <c r="WBT613" s="54"/>
      <c r="WBU613" s="54"/>
      <c r="WBV613" s="54"/>
      <c r="WBW613" s="54"/>
      <c r="WBX613" s="54"/>
      <c r="WBY613" s="54"/>
      <c r="WBZ613" s="54"/>
      <c r="WCA613" s="54"/>
      <c r="WCB613" s="54"/>
      <c r="WCC613" s="54"/>
      <c r="WCD613" s="54"/>
      <c r="WCE613" s="54"/>
      <c r="WCF613" s="54"/>
      <c r="WCG613" s="54"/>
      <c r="WCH613" s="54"/>
      <c r="WCI613" s="54"/>
      <c r="WCJ613" s="54"/>
      <c r="WCK613" s="54"/>
      <c r="WCL613" s="54"/>
      <c r="WCM613" s="54"/>
      <c r="WCN613" s="54"/>
      <c r="WCO613" s="54"/>
      <c r="WCP613" s="54"/>
      <c r="WCQ613" s="54"/>
      <c r="WCR613" s="54"/>
      <c r="WCS613" s="54"/>
      <c r="WCT613" s="54"/>
      <c r="WCU613" s="54"/>
      <c r="WCV613" s="54"/>
      <c r="WCW613" s="54"/>
      <c r="WCX613" s="54"/>
      <c r="WCY613" s="54"/>
      <c r="WCZ613" s="54"/>
      <c r="WDA613" s="54"/>
      <c r="WDB613" s="54"/>
      <c r="WDC613" s="54"/>
      <c r="WDD613" s="54"/>
      <c r="WDE613" s="54"/>
      <c r="WDF613" s="54"/>
      <c r="WDG613" s="54"/>
      <c r="WDH613" s="54"/>
      <c r="WDI613" s="54"/>
      <c r="WDJ613" s="54"/>
      <c r="WDK613" s="54"/>
      <c r="WDL613" s="54"/>
      <c r="WDM613" s="54"/>
      <c r="WDN613" s="54"/>
      <c r="WDO613" s="54"/>
      <c r="WDP613" s="54"/>
      <c r="WDQ613" s="54"/>
      <c r="WDR613" s="54"/>
      <c r="WDS613" s="54"/>
      <c r="WDT613" s="54"/>
      <c r="WDU613" s="54"/>
      <c r="WDV613" s="54"/>
      <c r="WDW613" s="54"/>
      <c r="WDX613" s="54"/>
      <c r="WDY613" s="54"/>
      <c r="WDZ613" s="54"/>
      <c r="WEA613" s="54"/>
      <c r="WEB613" s="54"/>
      <c r="WEC613" s="54"/>
      <c r="WED613" s="54"/>
      <c r="WEE613" s="54"/>
      <c r="WEF613" s="54"/>
      <c r="WEG613" s="54"/>
      <c r="WEH613" s="54"/>
      <c r="WEI613" s="54"/>
      <c r="WEJ613" s="54"/>
      <c r="WEK613" s="54"/>
      <c r="WEL613" s="54"/>
      <c r="WEM613" s="54"/>
      <c r="WEN613" s="54"/>
      <c r="WEO613" s="54"/>
      <c r="WEP613" s="54"/>
      <c r="WEQ613" s="54"/>
      <c r="WER613" s="54"/>
      <c r="WES613" s="54"/>
      <c r="WET613" s="54"/>
      <c r="WEU613" s="54"/>
      <c r="WEV613" s="54"/>
      <c r="WEW613" s="54"/>
      <c r="WEX613" s="54"/>
      <c r="WEY613" s="54"/>
      <c r="WEZ613" s="54"/>
      <c r="WFA613" s="54"/>
      <c r="WFB613" s="54"/>
      <c r="WFC613" s="54"/>
      <c r="WFD613" s="54"/>
      <c r="WFE613" s="54"/>
      <c r="WFF613" s="54"/>
      <c r="WFG613" s="54"/>
      <c r="WFH613" s="54"/>
      <c r="WFI613" s="54"/>
      <c r="WFJ613" s="54"/>
      <c r="WFK613" s="54"/>
      <c r="WFL613" s="54"/>
      <c r="WFM613" s="54"/>
      <c r="WFN613" s="54"/>
      <c r="WFO613" s="54"/>
      <c r="WFP613" s="54"/>
      <c r="WFQ613" s="54"/>
      <c r="WFR613" s="54"/>
      <c r="WFS613" s="54"/>
      <c r="WFT613" s="54"/>
      <c r="WFU613" s="54"/>
      <c r="WFV613" s="54"/>
      <c r="WFW613" s="54"/>
      <c r="WFX613" s="54"/>
      <c r="WFY613" s="54"/>
      <c r="WFZ613" s="54"/>
      <c r="WGA613" s="54"/>
      <c r="WGB613" s="54"/>
      <c r="WGC613" s="54"/>
      <c r="WGD613" s="54"/>
      <c r="WGE613" s="54"/>
      <c r="WGF613" s="54"/>
      <c r="WGG613" s="54"/>
      <c r="WGH613" s="54"/>
      <c r="WGI613" s="54"/>
      <c r="WGJ613" s="54"/>
      <c r="WGK613" s="54"/>
      <c r="WGL613" s="54"/>
      <c r="WGM613" s="54"/>
      <c r="WGN613" s="54"/>
      <c r="WGO613" s="54"/>
      <c r="WGP613" s="54"/>
      <c r="WGQ613" s="54"/>
      <c r="WGR613" s="54"/>
      <c r="WGS613" s="54"/>
      <c r="WGT613" s="54"/>
      <c r="WGU613" s="54"/>
      <c r="WGV613" s="54"/>
      <c r="WGW613" s="54"/>
      <c r="WGX613" s="54"/>
      <c r="WGY613" s="54"/>
      <c r="WGZ613" s="54"/>
      <c r="WHA613" s="54"/>
      <c r="WHB613" s="54"/>
      <c r="WHC613" s="54"/>
      <c r="WHD613" s="54"/>
      <c r="WHE613" s="54"/>
      <c r="WHF613" s="54"/>
      <c r="WHG613" s="54"/>
      <c r="WHH613" s="54"/>
      <c r="WHI613" s="54"/>
      <c r="WHJ613" s="54"/>
      <c r="WHK613" s="54"/>
      <c r="WHL613" s="54"/>
      <c r="WHM613" s="54"/>
      <c r="WHN613" s="54"/>
      <c r="WHO613" s="54"/>
      <c r="WHP613" s="54"/>
      <c r="WHQ613" s="54"/>
      <c r="WHR613" s="54"/>
      <c r="WHS613" s="54"/>
      <c r="WHT613" s="54"/>
      <c r="WHU613" s="54"/>
      <c r="WHV613" s="54"/>
      <c r="WHW613" s="54"/>
      <c r="WHX613" s="54"/>
      <c r="WHY613" s="54"/>
      <c r="WHZ613" s="54"/>
      <c r="WIA613" s="54"/>
      <c r="WIB613" s="54"/>
      <c r="WIC613" s="54"/>
      <c r="WID613" s="54"/>
      <c r="WIE613" s="54"/>
      <c r="WIF613" s="54"/>
      <c r="WIG613" s="54"/>
      <c r="WIH613" s="54"/>
      <c r="WII613" s="54"/>
      <c r="WIJ613" s="54"/>
      <c r="WIK613" s="54"/>
      <c r="WIL613" s="54"/>
      <c r="WIM613" s="54"/>
      <c r="WIN613" s="54"/>
      <c r="WIO613" s="54"/>
      <c r="WIP613" s="54"/>
      <c r="WIQ613" s="54"/>
      <c r="WIR613" s="54"/>
      <c r="WIS613" s="54"/>
      <c r="WIT613" s="54"/>
      <c r="WIU613" s="54"/>
      <c r="WIV613" s="54"/>
      <c r="WIW613" s="54"/>
      <c r="WIX613" s="54"/>
      <c r="WIY613" s="54"/>
      <c r="WIZ613" s="54"/>
      <c r="WJA613" s="54"/>
      <c r="WJB613" s="54"/>
      <c r="WJC613" s="54"/>
      <c r="WJD613" s="54"/>
      <c r="WJE613" s="54"/>
      <c r="WJF613" s="54"/>
      <c r="WJG613" s="54"/>
      <c r="WJH613" s="54"/>
      <c r="WJI613" s="54"/>
      <c r="WJJ613" s="54"/>
      <c r="WJK613" s="54"/>
      <c r="WJL613" s="54"/>
      <c r="WJM613" s="54"/>
      <c r="WJN613" s="54"/>
      <c r="WJO613" s="54"/>
      <c r="WJP613" s="54"/>
      <c r="WJQ613" s="54"/>
      <c r="WJR613" s="54"/>
      <c r="WJS613" s="54"/>
      <c r="WJT613" s="54"/>
      <c r="WJU613" s="54"/>
      <c r="WJV613" s="54"/>
      <c r="WJW613" s="54"/>
      <c r="WJX613" s="54"/>
      <c r="WJY613" s="54"/>
      <c r="WJZ613" s="54"/>
      <c r="WKA613" s="54"/>
      <c r="WKB613" s="54"/>
      <c r="WKC613" s="54"/>
      <c r="WKD613" s="54"/>
      <c r="WKE613" s="54"/>
      <c r="WKF613" s="54"/>
      <c r="WKG613" s="54"/>
      <c r="WKH613" s="54"/>
      <c r="WKI613" s="54"/>
      <c r="WKJ613" s="54"/>
      <c r="WKK613" s="54"/>
      <c r="WKL613" s="54"/>
      <c r="WKM613" s="54"/>
      <c r="WKN613" s="54"/>
      <c r="WKO613" s="54"/>
      <c r="WKP613" s="54"/>
      <c r="WKQ613" s="54"/>
      <c r="WKR613" s="54"/>
      <c r="WKS613" s="54"/>
      <c r="WKT613" s="54"/>
      <c r="WKU613" s="54"/>
      <c r="WKV613" s="54"/>
      <c r="WKW613" s="54"/>
      <c r="WKX613" s="54"/>
      <c r="WKY613" s="54"/>
      <c r="WKZ613" s="54"/>
      <c r="WLA613" s="54"/>
      <c r="WLB613" s="54"/>
      <c r="WLC613" s="54"/>
      <c r="WLD613" s="54"/>
      <c r="WLE613" s="54"/>
      <c r="WLF613" s="54"/>
      <c r="WLG613" s="54"/>
      <c r="WLH613" s="54"/>
      <c r="WLI613" s="54"/>
      <c r="WLJ613" s="54"/>
      <c r="WLK613" s="54"/>
      <c r="WLL613" s="54"/>
      <c r="WLM613" s="54"/>
      <c r="WLN613" s="54"/>
      <c r="WLO613" s="54"/>
      <c r="WLP613" s="54"/>
      <c r="WLQ613" s="54"/>
      <c r="WLR613" s="54"/>
      <c r="WLS613" s="54"/>
      <c r="WLT613" s="54"/>
      <c r="WLU613" s="54"/>
      <c r="WLV613" s="54"/>
      <c r="WLW613" s="54"/>
      <c r="WLX613" s="54"/>
      <c r="WLY613" s="54"/>
      <c r="WLZ613" s="54"/>
      <c r="WMA613" s="54"/>
      <c r="WMB613" s="54"/>
      <c r="WMC613" s="54"/>
      <c r="WMD613" s="54"/>
      <c r="WME613" s="54"/>
      <c r="WMF613" s="54"/>
      <c r="WMG613" s="54"/>
      <c r="WMH613" s="54"/>
      <c r="WMI613" s="54"/>
      <c r="WMJ613" s="54"/>
      <c r="WMK613" s="54"/>
      <c r="WML613" s="54"/>
      <c r="WMM613" s="54"/>
      <c r="WMN613" s="54"/>
      <c r="WMO613" s="54"/>
      <c r="WMP613" s="54"/>
      <c r="WMQ613" s="54"/>
      <c r="WMR613" s="54"/>
      <c r="WMS613" s="54"/>
      <c r="WMT613" s="54"/>
      <c r="WMU613" s="54"/>
      <c r="WMV613" s="54"/>
      <c r="WMW613" s="54"/>
      <c r="WMX613" s="54"/>
      <c r="WMY613" s="54"/>
      <c r="WMZ613" s="54"/>
      <c r="WNA613" s="54"/>
      <c r="WNB613" s="54"/>
      <c r="WNC613" s="54"/>
      <c r="WND613" s="54"/>
      <c r="WNE613" s="54"/>
      <c r="WNF613" s="54"/>
      <c r="WNG613" s="54"/>
      <c r="WNH613" s="54"/>
      <c r="WNI613" s="54"/>
      <c r="WNJ613" s="54"/>
      <c r="WNK613" s="54"/>
      <c r="WNL613" s="54"/>
      <c r="WNM613" s="54"/>
      <c r="WNN613" s="54"/>
      <c r="WNO613" s="54"/>
      <c r="WNP613" s="54"/>
      <c r="WNQ613" s="54"/>
      <c r="WNR613" s="54"/>
      <c r="WNS613" s="54"/>
      <c r="WNT613" s="54"/>
      <c r="WNU613" s="54"/>
      <c r="WNV613" s="54"/>
      <c r="WNW613" s="54"/>
      <c r="WNX613" s="54"/>
      <c r="WNY613" s="54"/>
      <c r="WNZ613" s="54"/>
      <c r="WOA613" s="54"/>
      <c r="WOB613" s="54"/>
      <c r="WOC613" s="54"/>
      <c r="WOD613" s="54"/>
      <c r="WOE613" s="54"/>
      <c r="WOF613" s="54"/>
      <c r="WOG613" s="54"/>
      <c r="WOH613" s="54"/>
      <c r="WOI613" s="54"/>
      <c r="WOJ613" s="54"/>
      <c r="WOK613" s="54"/>
      <c r="WOL613" s="54"/>
      <c r="WOM613" s="54"/>
      <c r="WON613" s="54"/>
      <c r="WOO613" s="54"/>
      <c r="WOP613" s="54"/>
      <c r="WOQ613" s="54"/>
      <c r="WOR613" s="54"/>
      <c r="WOS613" s="54"/>
      <c r="WOT613" s="54"/>
      <c r="WOU613" s="54"/>
      <c r="WOV613" s="54"/>
      <c r="WOW613" s="54"/>
      <c r="WOX613" s="54"/>
      <c r="WOY613" s="54"/>
      <c r="WOZ613" s="54"/>
      <c r="WPA613" s="54"/>
      <c r="WPB613" s="54"/>
      <c r="WPC613" s="54"/>
      <c r="WPD613" s="54"/>
      <c r="WPE613" s="54"/>
      <c r="WPF613" s="54"/>
      <c r="WPG613" s="54"/>
      <c r="WPH613" s="54"/>
      <c r="WPI613" s="54"/>
      <c r="WPJ613" s="54"/>
      <c r="WPK613" s="54"/>
      <c r="WPL613" s="54"/>
      <c r="WPM613" s="54"/>
      <c r="WPN613" s="54"/>
      <c r="WPO613" s="54"/>
      <c r="WPP613" s="54"/>
      <c r="WPQ613" s="54"/>
      <c r="WPR613" s="54"/>
      <c r="WPS613" s="54"/>
      <c r="WPT613" s="54"/>
      <c r="WPU613" s="54"/>
      <c r="WPV613" s="54"/>
      <c r="WPW613" s="54"/>
      <c r="WPX613" s="54"/>
      <c r="WPY613" s="54"/>
      <c r="WPZ613" s="54"/>
      <c r="WQA613" s="54"/>
      <c r="WQB613" s="54"/>
      <c r="WQC613" s="54"/>
      <c r="WQD613" s="54"/>
      <c r="WQE613" s="54"/>
      <c r="WQF613" s="54"/>
      <c r="WQG613" s="54"/>
      <c r="WQH613" s="54"/>
      <c r="WQI613" s="54"/>
      <c r="WQJ613" s="54"/>
      <c r="WQK613" s="54"/>
      <c r="WQL613" s="54"/>
      <c r="WQM613" s="54"/>
      <c r="WQN613" s="54"/>
      <c r="WQO613" s="54"/>
      <c r="WQP613" s="54"/>
      <c r="WQQ613" s="54"/>
      <c r="WQR613" s="54"/>
      <c r="WQS613" s="54"/>
      <c r="WQT613" s="54"/>
      <c r="WQU613" s="54"/>
      <c r="WQV613" s="54"/>
      <c r="WQW613" s="54"/>
      <c r="WQX613" s="54"/>
      <c r="WQY613" s="54"/>
      <c r="WQZ613" s="54"/>
      <c r="WRA613" s="54"/>
      <c r="WRB613" s="54"/>
      <c r="WRC613" s="54"/>
      <c r="WRD613" s="54"/>
      <c r="WRE613" s="54"/>
      <c r="WRF613" s="54"/>
      <c r="WRG613" s="54"/>
      <c r="WRH613" s="54"/>
      <c r="WRI613" s="54"/>
      <c r="WRJ613" s="54"/>
      <c r="WRK613" s="54"/>
      <c r="WRL613" s="54"/>
      <c r="WRM613" s="54"/>
      <c r="WRN613" s="54"/>
      <c r="WRO613" s="54"/>
      <c r="WRP613" s="54"/>
      <c r="WRQ613" s="54"/>
      <c r="WRR613" s="54"/>
      <c r="WRS613" s="54"/>
      <c r="WRT613" s="54"/>
      <c r="WRU613" s="54"/>
      <c r="WRV613" s="54"/>
      <c r="WRW613" s="54"/>
      <c r="WRX613" s="54"/>
      <c r="WRY613" s="54"/>
      <c r="WRZ613" s="54"/>
      <c r="WSA613" s="54"/>
      <c r="WSB613" s="54"/>
      <c r="WSC613" s="54"/>
      <c r="WSD613" s="54"/>
      <c r="WSE613" s="54"/>
      <c r="WSF613" s="54"/>
      <c r="WSG613" s="54"/>
      <c r="WSH613" s="54"/>
      <c r="WSI613" s="54"/>
      <c r="WSJ613" s="54"/>
      <c r="WSK613" s="54"/>
      <c r="WSL613" s="54"/>
      <c r="WSM613" s="54"/>
      <c r="WSN613" s="54"/>
      <c r="WSO613" s="54"/>
      <c r="WSP613" s="54"/>
      <c r="WSQ613" s="54"/>
      <c r="WSR613" s="54"/>
      <c r="WSS613" s="54"/>
      <c r="WST613" s="54"/>
      <c r="WSU613" s="54"/>
      <c r="WSV613" s="54"/>
      <c r="WSW613" s="54"/>
      <c r="WSX613" s="54"/>
      <c r="WSY613" s="54"/>
      <c r="WSZ613" s="54"/>
      <c r="WTA613" s="54"/>
      <c r="WTB613" s="54"/>
      <c r="WTC613" s="54"/>
      <c r="WTD613" s="54"/>
      <c r="WTE613" s="54"/>
      <c r="WTF613" s="54"/>
      <c r="WTG613" s="54"/>
      <c r="WTH613" s="54"/>
      <c r="WTI613" s="54"/>
      <c r="WTJ613" s="54"/>
      <c r="WTK613" s="54"/>
      <c r="WTL613" s="54"/>
      <c r="WTM613" s="54"/>
      <c r="WTN613" s="54"/>
      <c r="WTO613" s="54"/>
      <c r="WTP613" s="54"/>
      <c r="WTQ613" s="54"/>
      <c r="WTR613" s="54"/>
      <c r="WTS613" s="54"/>
      <c r="WTT613" s="54"/>
      <c r="WTU613" s="54"/>
      <c r="WTV613" s="54"/>
      <c r="WTW613" s="54"/>
      <c r="WTX613" s="54"/>
      <c r="WTY613" s="54"/>
      <c r="WTZ613" s="54"/>
      <c r="WUA613" s="54"/>
      <c r="WUB613" s="54"/>
      <c r="WUC613" s="54"/>
      <c r="WUD613" s="54"/>
      <c r="WUE613" s="54"/>
      <c r="WUF613" s="54"/>
      <c r="WUG613" s="54"/>
      <c r="WUH613" s="54"/>
      <c r="WUI613" s="54"/>
      <c r="WUJ613" s="54"/>
      <c r="WUK613" s="54"/>
      <c r="WUL613" s="54"/>
      <c r="WUM613" s="54"/>
      <c r="WUN613" s="54"/>
      <c r="WUO613" s="54"/>
      <c r="WUP613" s="54"/>
      <c r="WUQ613" s="54"/>
      <c r="WUR613" s="54"/>
      <c r="WUS613" s="54"/>
      <c r="WUT613" s="54"/>
      <c r="WUU613" s="54"/>
      <c r="WUV613" s="54"/>
      <c r="WUW613" s="54"/>
      <c r="WUX613" s="54"/>
      <c r="WUY613" s="54"/>
      <c r="WUZ613" s="54"/>
      <c r="WVA613" s="54"/>
      <c r="WVB613" s="54"/>
      <c r="WVC613" s="54"/>
      <c r="WVD613" s="54"/>
      <c r="WVE613" s="54"/>
      <c r="WVF613" s="54"/>
      <c r="WVG613" s="54"/>
      <c r="WVH613" s="54"/>
      <c r="WVI613" s="54"/>
      <c r="WVJ613" s="54"/>
      <c r="WVK613" s="54"/>
      <c r="WVL613" s="54"/>
      <c r="WVM613" s="54"/>
      <c r="WVN613" s="54"/>
      <c r="WVO613" s="54"/>
      <c r="WVP613" s="54"/>
      <c r="WVQ613" s="54"/>
      <c r="WVR613" s="54"/>
      <c r="WVS613" s="54"/>
      <c r="WVT613" s="54"/>
      <c r="WVU613" s="54"/>
      <c r="WVV613" s="54"/>
      <c r="WVW613" s="54"/>
      <c r="WVX613" s="54"/>
      <c r="WVY613" s="54"/>
      <c r="WVZ613" s="54"/>
      <c r="WWA613" s="54"/>
      <c r="WWB613" s="54"/>
      <c r="WWC613" s="54"/>
      <c r="WWD613" s="54"/>
      <c r="WWE613" s="54"/>
      <c r="WWF613" s="54"/>
      <c r="WWG613" s="54"/>
      <c r="WWH613" s="54"/>
      <c r="WWI613" s="54"/>
      <c r="WWJ613" s="54"/>
      <c r="WWK613" s="54"/>
      <c r="WWL613" s="54"/>
      <c r="WWM613" s="54"/>
      <c r="WWN613" s="54"/>
      <c r="WWO613" s="54"/>
      <c r="WWP613" s="54"/>
      <c r="WWQ613" s="54"/>
      <c r="WWR613" s="54"/>
      <c r="WWS613" s="54"/>
      <c r="WWT613" s="54"/>
      <c r="WWU613" s="54"/>
      <c r="WWV613" s="54"/>
      <c r="WWW613" s="54"/>
      <c r="WWX613" s="54"/>
      <c r="WWY613" s="54"/>
      <c r="WWZ613" s="54"/>
      <c r="WXA613" s="54"/>
      <c r="WXB613" s="54"/>
      <c r="WXC613" s="54"/>
      <c r="WXD613" s="54"/>
      <c r="WXE613" s="54"/>
      <c r="WXF613" s="54"/>
      <c r="WXG613" s="54"/>
      <c r="WXH613" s="54"/>
      <c r="WXI613" s="54"/>
      <c r="WXJ613" s="54"/>
      <c r="WXK613" s="54"/>
      <c r="WXL613" s="54"/>
      <c r="WXM613" s="54"/>
      <c r="WXN613" s="54"/>
      <c r="WXO613" s="54"/>
      <c r="WXP613" s="54"/>
      <c r="WXQ613" s="54"/>
      <c r="WXR613" s="54"/>
      <c r="WXS613" s="54"/>
      <c r="WXT613" s="54"/>
      <c r="WXU613" s="54"/>
      <c r="WXV613" s="54"/>
      <c r="WXW613" s="54"/>
      <c r="WXX613" s="54"/>
      <c r="WXY613" s="54"/>
      <c r="WXZ613" s="54"/>
      <c r="WYA613" s="54"/>
      <c r="WYB613" s="54"/>
      <c r="WYC613" s="54"/>
      <c r="WYD613" s="54"/>
      <c r="WYE613" s="54"/>
      <c r="WYF613" s="54"/>
      <c r="WYG613" s="54"/>
      <c r="WYH613" s="54"/>
      <c r="WYI613" s="54"/>
      <c r="WYJ613" s="54"/>
      <c r="WYK613" s="54"/>
      <c r="WYL613" s="54"/>
      <c r="WYM613" s="54"/>
      <c r="WYN613" s="54"/>
      <c r="WYO613" s="54"/>
      <c r="WYP613" s="54"/>
      <c r="WYQ613" s="54"/>
      <c r="WYR613" s="54"/>
      <c r="WYS613" s="54"/>
      <c r="WYT613" s="54"/>
      <c r="WYU613" s="54"/>
      <c r="WYV613" s="54"/>
      <c r="WYW613" s="54"/>
      <c r="WYX613" s="54"/>
      <c r="WYY613" s="54"/>
      <c r="WYZ613" s="54"/>
      <c r="WZA613" s="54"/>
      <c r="WZB613" s="54"/>
      <c r="WZC613" s="54"/>
      <c r="WZD613" s="54"/>
      <c r="WZE613" s="54"/>
      <c r="WZF613" s="54"/>
      <c r="WZG613" s="54"/>
      <c r="WZH613" s="54"/>
      <c r="WZI613" s="54"/>
      <c r="WZJ613" s="54"/>
      <c r="WZK613" s="54"/>
      <c r="WZL613" s="54"/>
      <c r="WZM613" s="54"/>
      <c r="WZN613" s="54"/>
      <c r="WZO613" s="54"/>
      <c r="WZP613" s="54"/>
      <c r="WZQ613" s="54"/>
      <c r="WZR613" s="54"/>
      <c r="WZS613" s="54"/>
      <c r="WZT613" s="54"/>
      <c r="WZU613" s="54"/>
      <c r="WZV613" s="54"/>
      <c r="WZW613" s="54"/>
      <c r="WZX613" s="54"/>
      <c r="WZY613" s="54"/>
      <c r="WZZ613" s="54"/>
      <c r="XAA613" s="54"/>
      <c r="XAB613" s="54"/>
      <c r="XAC613" s="54"/>
      <c r="XAD613" s="54"/>
      <c r="XAE613" s="54"/>
      <c r="XAF613" s="54"/>
      <c r="XAG613" s="54"/>
      <c r="XAH613" s="54"/>
      <c r="XAI613" s="54"/>
      <c r="XAJ613" s="54"/>
      <c r="XAK613" s="54"/>
      <c r="XAL613" s="54"/>
      <c r="XAM613" s="54"/>
      <c r="XAN613" s="54"/>
      <c r="XAO613" s="54"/>
      <c r="XAP613" s="54"/>
      <c r="XAQ613" s="54"/>
      <c r="XAR613" s="54"/>
      <c r="XAS613" s="54"/>
      <c r="XAT613" s="54"/>
      <c r="XAU613" s="54"/>
      <c r="XAV613" s="54"/>
      <c r="XAW613" s="54"/>
      <c r="XAX613" s="54"/>
      <c r="XAY613" s="54"/>
      <c r="XAZ613" s="54"/>
      <c r="XBA613" s="54"/>
      <c r="XBB613" s="54"/>
      <c r="XBC613" s="54"/>
      <c r="XBD613" s="54"/>
      <c r="XBE613" s="54"/>
      <c r="XBF613" s="54"/>
      <c r="XBG613" s="54"/>
      <c r="XBH613" s="54"/>
      <c r="XBI613" s="54"/>
      <c r="XBJ613" s="54"/>
      <c r="XBK613" s="54"/>
      <c r="XBL613" s="54"/>
      <c r="XBM613" s="54"/>
      <c r="XBN613" s="54"/>
      <c r="XBO613" s="54"/>
      <c r="XBP613" s="54"/>
      <c r="XBQ613" s="54"/>
      <c r="XBR613" s="54"/>
      <c r="XBS613" s="54"/>
      <c r="XBT613" s="54"/>
      <c r="XBU613" s="54"/>
      <c r="XBV613" s="54"/>
      <c r="XBW613" s="54"/>
      <c r="XBX613" s="54"/>
      <c r="XBY613" s="54"/>
      <c r="XBZ613" s="54"/>
      <c r="XCA613" s="54"/>
      <c r="XCB613" s="54"/>
      <c r="XCC613" s="54"/>
      <c r="XCD613" s="54"/>
      <c r="XCE613" s="54"/>
      <c r="XCF613" s="54"/>
      <c r="XCG613" s="54"/>
      <c r="XCH613" s="54"/>
      <c r="XCI613" s="54"/>
      <c r="XCJ613" s="54"/>
      <c r="XCK613" s="54"/>
      <c r="XCL613" s="54"/>
      <c r="XCM613" s="54"/>
      <c r="XCN613" s="54"/>
      <c r="XCO613" s="54"/>
      <c r="XCP613" s="54"/>
      <c r="XCQ613" s="54"/>
      <c r="XCR613" s="54"/>
      <c r="XCS613" s="54"/>
      <c r="XCT613" s="54"/>
      <c r="XCU613" s="54"/>
      <c r="XCV613" s="54"/>
      <c r="XCW613" s="54"/>
      <c r="XCX613" s="54"/>
      <c r="XCY613" s="54"/>
      <c r="XCZ613" s="54"/>
      <c r="XDA613" s="54"/>
      <c r="XDB613" s="54"/>
      <c r="XDC613" s="54"/>
      <c r="XDD613" s="54"/>
      <c r="XDE613" s="54"/>
      <c r="XDF613" s="54"/>
      <c r="XDG613" s="54"/>
      <c r="XDH613" s="54"/>
      <c r="XDI613" s="54"/>
      <c r="XDJ613" s="54"/>
      <c r="XDK613" s="54"/>
      <c r="XDL613" s="54"/>
      <c r="XDM613" s="54"/>
      <c r="XDN613" s="54"/>
      <c r="XDO613" s="54"/>
      <c r="XDP613" s="54"/>
      <c r="XDQ613" s="54"/>
      <c r="XDR613" s="54"/>
      <c r="XDS613" s="54"/>
      <c r="XDT613" s="54"/>
      <c r="XDU613" s="54"/>
      <c r="XDV613" s="54"/>
      <c r="XDW613" s="54"/>
      <c r="XDX613" s="54"/>
      <c r="XDY613" s="54"/>
      <c r="XDZ613" s="54"/>
      <c r="XEA613" s="54"/>
      <c r="XEB613" s="54"/>
      <c r="XEC613" s="54"/>
      <c r="XED613" s="54"/>
      <c r="XEE613" s="54"/>
      <c r="XEF613" s="54"/>
      <c r="XEG613" s="54"/>
      <c r="XEH613" s="54"/>
      <c r="XEI613" s="54"/>
      <c r="XEJ613" s="54"/>
      <c r="XEK613" s="54"/>
      <c r="XEL613" s="54"/>
      <c r="XEM613" s="54"/>
      <c r="XEN613" s="54"/>
      <c r="XEO613" s="54"/>
      <c r="XEP613" s="54"/>
      <c r="XEQ613" s="54"/>
      <c r="XER613" s="54"/>
      <c r="XES613" s="54"/>
      <c r="XET613" s="54"/>
      <c r="XEU613" s="54"/>
      <c r="XEV613" s="54"/>
      <c r="XEW613" s="54"/>
      <c r="XEX613" s="54"/>
      <c r="XEY613" s="54"/>
    </row>
    <row r="614" s="29" customFormat="1" ht="24.95" customHeight="1" spans="1:16379">
      <c r="A614" s="42" t="s">
        <v>576</v>
      </c>
      <c r="B614" s="43">
        <f>SUM(B615:B616)</f>
        <v>0</v>
      </c>
      <c r="C614" s="43"/>
      <c r="D614" s="45"/>
      <c r="IR614" s="54"/>
      <c r="IS614" s="54"/>
      <c r="IT614" s="54"/>
      <c r="IU614" s="54"/>
      <c r="IV614" s="54"/>
      <c r="IW614" s="54"/>
      <c r="IX614" s="54"/>
      <c r="IY614" s="54"/>
      <c r="IZ614" s="54"/>
      <c r="JA614" s="54"/>
      <c r="JB614" s="54"/>
      <c r="JC614" s="54"/>
      <c r="JD614" s="54"/>
      <c r="JE614" s="54"/>
      <c r="JF614" s="54"/>
      <c r="JG614" s="54"/>
      <c r="JH614" s="54"/>
      <c r="JI614" s="54"/>
      <c r="JJ614" s="54"/>
      <c r="JK614" s="54"/>
      <c r="JL614" s="54"/>
      <c r="JM614" s="54"/>
      <c r="JN614" s="54"/>
      <c r="JO614" s="54"/>
      <c r="JP614" s="54"/>
      <c r="JQ614" s="54"/>
      <c r="JR614" s="54"/>
      <c r="JS614" s="54"/>
      <c r="JT614" s="54"/>
      <c r="JU614" s="54"/>
      <c r="JV614" s="54"/>
      <c r="JW614" s="54"/>
      <c r="JX614" s="54"/>
      <c r="JY614" s="54"/>
      <c r="JZ614" s="54"/>
      <c r="KA614" s="54"/>
      <c r="KB614" s="54"/>
      <c r="KC614" s="54"/>
      <c r="KD614" s="54"/>
      <c r="KE614" s="54"/>
      <c r="KF614" s="54"/>
      <c r="KG614" s="54"/>
      <c r="KH614" s="54"/>
      <c r="KI614" s="54"/>
      <c r="KJ614" s="54"/>
      <c r="KK614" s="54"/>
      <c r="KL614" s="54"/>
      <c r="KM614" s="54"/>
      <c r="KN614" s="54"/>
      <c r="KO614" s="54"/>
      <c r="KP614" s="54"/>
      <c r="KQ614" s="54"/>
      <c r="KR614" s="54"/>
      <c r="KS614" s="54"/>
      <c r="KT614" s="54"/>
      <c r="KU614" s="54"/>
      <c r="KV614" s="54"/>
      <c r="KW614" s="54"/>
      <c r="KX614" s="54"/>
      <c r="KY614" s="54"/>
      <c r="KZ614" s="54"/>
      <c r="LA614" s="54"/>
      <c r="LB614" s="54"/>
      <c r="LC614" s="54"/>
      <c r="LD614" s="54"/>
      <c r="LE614" s="54"/>
      <c r="LF614" s="54"/>
      <c r="LG614" s="54"/>
      <c r="LH614" s="54"/>
      <c r="LI614" s="54"/>
      <c r="LJ614" s="54"/>
      <c r="LK614" s="54"/>
      <c r="LL614" s="54"/>
      <c r="LM614" s="54"/>
      <c r="LN614" s="54"/>
      <c r="LO614" s="54"/>
      <c r="LP614" s="54"/>
      <c r="LQ614" s="54"/>
      <c r="LR614" s="54"/>
      <c r="LS614" s="54"/>
      <c r="LT614" s="54"/>
      <c r="LU614" s="54"/>
      <c r="LV614" s="54"/>
      <c r="LW614" s="54"/>
      <c r="LX614" s="54"/>
      <c r="LY614" s="54"/>
      <c r="LZ614" s="54"/>
      <c r="MA614" s="54"/>
      <c r="MB614" s="54"/>
      <c r="MC614" s="54"/>
      <c r="MD614" s="54"/>
      <c r="ME614" s="54"/>
      <c r="MF614" s="54"/>
      <c r="MG614" s="54"/>
      <c r="MH614" s="54"/>
      <c r="MI614" s="54"/>
      <c r="MJ614" s="54"/>
      <c r="MK614" s="54"/>
      <c r="ML614" s="54"/>
      <c r="MM614" s="54"/>
      <c r="MN614" s="54"/>
      <c r="MO614" s="54"/>
      <c r="MP614" s="54"/>
      <c r="MQ614" s="54"/>
      <c r="MR614" s="54"/>
      <c r="MS614" s="54"/>
      <c r="MT614" s="54"/>
      <c r="MU614" s="54"/>
      <c r="MV614" s="54"/>
      <c r="MW614" s="54"/>
      <c r="MX614" s="54"/>
      <c r="MY614" s="54"/>
      <c r="MZ614" s="54"/>
      <c r="NA614" s="54"/>
      <c r="NB614" s="54"/>
      <c r="NC614" s="54"/>
      <c r="ND614" s="54"/>
      <c r="NE614" s="54"/>
      <c r="NF614" s="54"/>
      <c r="NG614" s="54"/>
      <c r="NH614" s="54"/>
      <c r="NI614" s="54"/>
      <c r="NJ614" s="54"/>
      <c r="NK614" s="54"/>
      <c r="NL614" s="54"/>
      <c r="NM614" s="54"/>
      <c r="NN614" s="54"/>
      <c r="NO614" s="54"/>
      <c r="NP614" s="54"/>
      <c r="NQ614" s="54"/>
      <c r="NR614" s="54"/>
      <c r="NS614" s="54"/>
      <c r="NT614" s="54"/>
      <c r="NU614" s="54"/>
      <c r="NV614" s="54"/>
      <c r="NW614" s="54"/>
      <c r="NX614" s="54"/>
      <c r="NY614" s="54"/>
      <c r="NZ614" s="54"/>
      <c r="OA614" s="54"/>
      <c r="OB614" s="54"/>
      <c r="OC614" s="54"/>
      <c r="OD614" s="54"/>
      <c r="OE614" s="54"/>
      <c r="OF614" s="54"/>
      <c r="OG614" s="54"/>
      <c r="OH614" s="54"/>
      <c r="OI614" s="54"/>
      <c r="OJ614" s="54"/>
      <c r="OK614" s="54"/>
      <c r="OL614" s="54"/>
      <c r="OM614" s="54"/>
      <c r="ON614" s="54"/>
      <c r="OO614" s="54"/>
      <c r="OP614" s="54"/>
      <c r="OQ614" s="54"/>
      <c r="OR614" s="54"/>
      <c r="OS614" s="54"/>
      <c r="OT614" s="54"/>
      <c r="OU614" s="54"/>
      <c r="OV614" s="54"/>
      <c r="OW614" s="54"/>
      <c r="OX614" s="54"/>
      <c r="OY614" s="54"/>
      <c r="OZ614" s="54"/>
      <c r="PA614" s="54"/>
      <c r="PB614" s="54"/>
      <c r="PC614" s="54"/>
      <c r="PD614" s="54"/>
      <c r="PE614" s="54"/>
      <c r="PF614" s="54"/>
      <c r="PG614" s="54"/>
      <c r="PH614" s="54"/>
      <c r="PI614" s="54"/>
      <c r="PJ614" s="54"/>
      <c r="PK614" s="54"/>
      <c r="PL614" s="54"/>
      <c r="PM614" s="54"/>
      <c r="PN614" s="54"/>
      <c r="PO614" s="54"/>
      <c r="PP614" s="54"/>
      <c r="PQ614" s="54"/>
      <c r="PR614" s="54"/>
      <c r="PS614" s="54"/>
      <c r="PT614" s="54"/>
      <c r="PU614" s="54"/>
      <c r="PV614" s="54"/>
      <c r="PW614" s="54"/>
      <c r="PX614" s="54"/>
      <c r="PY614" s="54"/>
      <c r="PZ614" s="54"/>
      <c r="QA614" s="54"/>
      <c r="QB614" s="54"/>
      <c r="QC614" s="54"/>
      <c r="QD614" s="54"/>
      <c r="QE614" s="54"/>
      <c r="QF614" s="54"/>
      <c r="QG614" s="54"/>
      <c r="QH614" s="54"/>
      <c r="QI614" s="54"/>
      <c r="QJ614" s="54"/>
      <c r="QK614" s="54"/>
      <c r="QL614" s="54"/>
      <c r="QM614" s="54"/>
      <c r="QN614" s="54"/>
      <c r="QO614" s="54"/>
      <c r="QP614" s="54"/>
      <c r="QQ614" s="54"/>
      <c r="QR614" s="54"/>
      <c r="QS614" s="54"/>
      <c r="QT614" s="54"/>
      <c r="QU614" s="54"/>
      <c r="QV614" s="54"/>
      <c r="QW614" s="54"/>
      <c r="QX614" s="54"/>
      <c r="QY614" s="54"/>
      <c r="QZ614" s="54"/>
      <c r="RA614" s="54"/>
      <c r="RB614" s="54"/>
      <c r="RC614" s="54"/>
      <c r="RD614" s="54"/>
      <c r="RE614" s="54"/>
      <c r="RF614" s="54"/>
      <c r="RG614" s="54"/>
      <c r="RH614" s="54"/>
      <c r="RI614" s="54"/>
      <c r="RJ614" s="54"/>
      <c r="RK614" s="54"/>
      <c r="RL614" s="54"/>
      <c r="RM614" s="54"/>
      <c r="RN614" s="54"/>
      <c r="RO614" s="54"/>
      <c r="RP614" s="54"/>
      <c r="RQ614" s="54"/>
      <c r="RR614" s="54"/>
      <c r="RS614" s="54"/>
      <c r="RT614" s="54"/>
      <c r="RU614" s="54"/>
      <c r="RV614" s="54"/>
      <c r="RW614" s="54"/>
      <c r="RX614" s="54"/>
      <c r="RY614" s="54"/>
      <c r="RZ614" s="54"/>
      <c r="SA614" s="54"/>
      <c r="SB614" s="54"/>
      <c r="SC614" s="54"/>
      <c r="SD614" s="54"/>
      <c r="SE614" s="54"/>
      <c r="SF614" s="54"/>
      <c r="SG614" s="54"/>
      <c r="SH614" s="54"/>
      <c r="SI614" s="54"/>
      <c r="SJ614" s="54"/>
      <c r="SK614" s="54"/>
      <c r="SL614" s="54"/>
      <c r="SM614" s="54"/>
      <c r="SN614" s="54"/>
      <c r="SO614" s="54"/>
      <c r="SP614" s="54"/>
      <c r="SQ614" s="54"/>
      <c r="SR614" s="54"/>
      <c r="SS614" s="54"/>
      <c r="ST614" s="54"/>
      <c r="SU614" s="54"/>
      <c r="SV614" s="54"/>
      <c r="SW614" s="54"/>
      <c r="SX614" s="54"/>
      <c r="SY614" s="54"/>
      <c r="SZ614" s="54"/>
      <c r="TA614" s="54"/>
      <c r="TB614" s="54"/>
      <c r="TC614" s="54"/>
      <c r="TD614" s="54"/>
      <c r="TE614" s="54"/>
      <c r="TF614" s="54"/>
      <c r="TG614" s="54"/>
      <c r="TH614" s="54"/>
      <c r="TI614" s="54"/>
      <c r="TJ614" s="54"/>
      <c r="TK614" s="54"/>
      <c r="TL614" s="54"/>
      <c r="TM614" s="54"/>
      <c r="TN614" s="54"/>
      <c r="TO614" s="54"/>
      <c r="TP614" s="54"/>
      <c r="TQ614" s="54"/>
      <c r="TR614" s="54"/>
      <c r="TS614" s="54"/>
      <c r="TT614" s="54"/>
      <c r="TU614" s="54"/>
      <c r="TV614" s="54"/>
      <c r="TW614" s="54"/>
      <c r="TX614" s="54"/>
      <c r="TY614" s="54"/>
      <c r="TZ614" s="54"/>
      <c r="UA614" s="54"/>
      <c r="UB614" s="54"/>
      <c r="UC614" s="54"/>
      <c r="UD614" s="54"/>
      <c r="UE614" s="54"/>
      <c r="UF614" s="54"/>
      <c r="UG614" s="54"/>
      <c r="UH614" s="54"/>
      <c r="UI614" s="54"/>
      <c r="UJ614" s="54"/>
      <c r="UK614" s="54"/>
      <c r="UL614" s="54"/>
      <c r="UM614" s="54"/>
      <c r="UN614" s="54"/>
      <c r="UO614" s="54"/>
      <c r="UP614" s="54"/>
      <c r="UQ614" s="54"/>
      <c r="UR614" s="54"/>
      <c r="US614" s="54"/>
      <c r="UT614" s="54"/>
      <c r="UU614" s="54"/>
      <c r="UV614" s="54"/>
      <c r="UW614" s="54"/>
      <c r="UX614" s="54"/>
      <c r="UY614" s="54"/>
      <c r="UZ614" s="54"/>
      <c r="VA614" s="54"/>
      <c r="VB614" s="54"/>
      <c r="VC614" s="54"/>
      <c r="VD614" s="54"/>
      <c r="VE614" s="54"/>
      <c r="VF614" s="54"/>
      <c r="VG614" s="54"/>
      <c r="VH614" s="54"/>
      <c r="VI614" s="54"/>
      <c r="VJ614" s="54"/>
      <c r="VK614" s="54"/>
      <c r="VL614" s="54"/>
      <c r="VM614" s="54"/>
      <c r="VN614" s="54"/>
      <c r="VO614" s="54"/>
      <c r="VP614" s="54"/>
      <c r="VQ614" s="54"/>
      <c r="VR614" s="54"/>
      <c r="VS614" s="54"/>
      <c r="VT614" s="54"/>
      <c r="VU614" s="54"/>
      <c r="VV614" s="54"/>
      <c r="VW614" s="54"/>
      <c r="VX614" s="54"/>
      <c r="VY614" s="54"/>
      <c r="VZ614" s="54"/>
      <c r="WA614" s="54"/>
      <c r="WB614" s="54"/>
      <c r="WC614" s="54"/>
      <c r="WD614" s="54"/>
      <c r="WE614" s="54"/>
      <c r="WF614" s="54"/>
      <c r="WG614" s="54"/>
      <c r="WH614" s="54"/>
      <c r="WI614" s="54"/>
      <c r="WJ614" s="54"/>
      <c r="WK614" s="54"/>
      <c r="WL614" s="54"/>
      <c r="WM614" s="54"/>
      <c r="WN614" s="54"/>
      <c r="WO614" s="54"/>
      <c r="WP614" s="54"/>
      <c r="WQ614" s="54"/>
      <c r="WR614" s="54"/>
      <c r="WS614" s="54"/>
      <c r="WT614" s="54"/>
      <c r="WU614" s="54"/>
      <c r="WV614" s="54"/>
      <c r="WW614" s="54"/>
      <c r="WX614" s="54"/>
      <c r="WY614" s="54"/>
      <c r="WZ614" s="54"/>
      <c r="XA614" s="54"/>
      <c r="XB614" s="54"/>
      <c r="XC614" s="54"/>
      <c r="XD614" s="54"/>
      <c r="XE614" s="54"/>
      <c r="XF614" s="54"/>
      <c r="XG614" s="54"/>
      <c r="XH614" s="54"/>
      <c r="XI614" s="54"/>
      <c r="XJ614" s="54"/>
      <c r="XK614" s="54"/>
      <c r="XL614" s="54"/>
      <c r="XM614" s="54"/>
      <c r="XN614" s="54"/>
      <c r="XO614" s="54"/>
      <c r="XP614" s="54"/>
      <c r="XQ614" s="54"/>
      <c r="XR614" s="54"/>
      <c r="XS614" s="54"/>
      <c r="XT614" s="54"/>
      <c r="XU614" s="54"/>
      <c r="XV614" s="54"/>
      <c r="XW614" s="54"/>
      <c r="XX614" s="54"/>
      <c r="XY614" s="54"/>
      <c r="XZ614" s="54"/>
      <c r="YA614" s="54"/>
      <c r="YB614" s="54"/>
      <c r="YC614" s="54"/>
      <c r="YD614" s="54"/>
      <c r="YE614" s="54"/>
      <c r="YF614" s="54"/>
      <c r="YG614" s="54"/>
      <c r="YH614" s="54"/>
      <c r="YI614" s="54"/>
      <c r="YJ614" s="54"/>
      <c r="YK614" s="54"/>
      <c r="YL614" s="54"/>
      <c r="YM614" s="54"/>
      <c r="YN614" s="54"/>
      <c r="YO614" s="54"/>
      <c r="YP614" s="54"/>
      <c r="YQ614" s="54"/>
      <c r="YR614" s="54"/>
      <c r="YS614" s="54"/>
      <c r="YT614" s="54"/>
      <c r="YU614" s="54"/>
      <c r="YV614" s="54"/>
      <c r="YW614" s="54"/>
      <c r="YX614" s="54"/>
      <c r="YY614" s="54"/>
      <c r="YZ614" s="54"/>
      <c r="ZA614" s="54"/>
      <c r="ZB614" s="54"/>
      <c r="ZC614" s="54"/>
      <c r="ZD614" s="54"/>
      <c r="ZE614" s="54"/>
      <c r="ZF614" s="54"/>
      <c r="ZG614" s="54"/>
      <c r="ZH614" s="54"/>
      <c r="ZI614" s="54"/>
      <c r="ZJ614" s="54"/>
      <c r="ZK614" s="54"/>
      <c r="ZL614" s="54"/>
      <c r="ZM614" s="54"/>
      <c r="ZN614" s="54"/>
      <c r="ZO614" s="54"/>
      <c r="ZP614" s="54"/>
      <c r="ZQ614" s="54"/>
      <c r="ZR614" s="54"/>
      <c r="ZS614" s="54"/>
      <c r="ZT614" s="54"/>
      <c r="ZU614" s="54"/>
      <c r="ZV614" s="54"/>
      <c r="ZW614" s="54"/>
      <c r="ZX614" s="54"/>
      <c r="ZY614" s="54"/>
      <c r="ZZ614" s="54"/>
      <c r="AAA614" s="54"/>
      <c r="AAB614" s="54"/>
      <c r="AAC614" s="54"/>
      <c r="AAD614" s="54"/>
      <c r="AAE614" s="54"/>
      <c r="AAF614" s="54"/>
      <c r="AAG614" s="54"/>
      <c r="AAH614" s="54"/>
      <c r="AAI614" s="54"/>
      <c r="AAJ614" s="54"/>
      <c r="AAK614" s="54"/>
      <c r="AAL614" s="54"/>
      <c r="AAM614" s="54"/>
      <c r="AAN614" s="54"/>
      <c r="AAO614" s="54"/>
      <c r="AAP614" s="54"/>
      <c r="AAQ614" s="54"/>
      <c r="AAR614" s="54"/>
      <c r="AAS614" s="54"/>
      <c r="AAT614" s="54"/>
      <c r="AAU614" s="54"/>
      <c r="AAV614" s="54"/>
      <c r="AAW614" s="54"/>
      <c r="AAX614" s="54"/>
      <c r="AAY614" s="54"/>
      <c r="AAZ614" s="54"/>
      <c r="ABA614" s="54"/>
      <c r="ABB614" s="54"/>
      <c r="ABC614" s="54"/>
      <c r="ABD614" s="54"/>
      <c r="ABE614" s="54"/>
      <c r="ABF614" s="54"/>
      <c r="ABG614" s="54"/>
      <c r="ABH614" s="54"/>
      <c r="ABI614" s="54"/>
      <c r="ABJ614" s="54"/>
      <c r="ABK614" s="54"/>
      <c r="ABL614" s="54"/>
      <c r="ABM614" s="54"/>
      <c r="ABN614" s="54"/>
      <c r="ABO614" s="54"/>
      <c r="ABP614" s="54"/>
      <c r="ABQ614" s="54"/>
      <c r="ABR614" s="54"/>
      <c r="ABS614" s="54"/>
      <c r="ABT614" s="54"/>
      <c r="ABU614" s="54"/>
      <c r="ABV614" s="54"/>
      <c r="ABW614" s="54"/>
      <c r="ABX614" s="54"/>
      <c r="ABY614" s="54"/>
      <c r="ABZ614" s="54"/>
      <c r="ACA614" s="54"/>
      <c r="ACB614" s="54"/>
      <c r="ACC614" s="54"/>
      <c r="ACD614" s="54"/>
      <c r="ACE614" s="54"/>
      <c r="ACF614" s="54"/>
      <c r="ACG614" s="54"/>
      <c r="ACH614" s="54"/>
      <c r="ACI614" s="54"/>
      <c r="ACJ614" s="54"/>
      <c r="ACK614" s="54"/>
      <c r="ACL614" s="54"/>
      <c r="ACM614" s="54"/>
      <c r="ACN614" s="54"/>
      <c r="ACO614" s="54"/>
      <c r="ACP614" s="54"/>
      <c r="ACQ614" s="54"/>
      <c r="ACR614" s="54"/>
      <c r="ACS614" s="54"/>
      <c r="ACT614" s="54"/>
      <c r="ACU614" s="54"/>
      <c r="ACV614" s="54"/>
      <c r="ACW614" s="54"/>
      <c r="ACX614" s="54"/>
      <c r="ACY614" s="54"/>
      <c r="ACZ614" s="54"/>
      <c r="ADA614" s="54"/>
      <c r="ADB614" s="54"/>
      <c r="ADC614" s="54"/>
      <c r="ADD614" s="54"/>
      <c r="ADE614" s="54"/>
      <c r="ADF614" s="54"/>
      <c r="ADG614" s="54"/>
      <c r="ADH614" s="54"/>
      <c r="ADI614" s="54"/>
      <c r="ADJ614" s="54"/>
      <c r="ADK614" s="54"/>
      <c r="ADL614" s="54"/>
      <c r="ADM614" s="54"/>
      <c r="ADN614" s="54"/>
      <c r="ADO614" s="54"/>
      <c r="ADP614" s="54"/>
      <c r="ADQ614" s="54"/>
      <c r="ADR614" s="54"/>
      <c r="ADS614" s="54"/>
      <c r="ADT614" s="54"/>
      <c r="ADU614" s="54"/>
      <c r="ADV614" s="54"/>
      <c r="ADW614" s="54"/>
      <c r="ADX614" s="54"/>
      <c r="ADY614" s="54"/>
      <c r="ADZ614" s="54"/>
      <c r="AEA614" s="54"/>
      <c r="AEB614" s="54"/>
      <c r="AEC614" s="54"/>
      <c r="AED614" s="54"/>
      <c r="AEE614" s="54"/>
      <c r="AEF614" s="54"/>
      <c r="AEG614" s="54"/>
      <c r="AEH614" s="54"/>
      <c r="AEI614" s="54"/>
      <c r="AEJ614" s="54"/>
      <c r="AEK614" s="54"/>
      <c r="AEL614" s="54"/>
      <c r="AEM614" s="54"/>
      <c r="AEN614" s="54"/>
      <c r="AEO614" s="54"/>
      <c r="AEP614" s="54"/>
      <c r="AEQ614" s="54"/>
      <c r="AER614" s="54"/>
      <c r="AES614" s="54"/>
      <c r="AET614" s="54"/>
      <c r="AEU614" s="54"/>
      <c r="AEV614" s="54"/>
      <c r="AEW614" s="54"/>
      <c r="AEX614" s="54"/>
      <c r="AEY614" s="54"/>
      <c r="AEZ614" s="54"/>
      <c r="AFA614" s="54"/>
      <c r="AFB614" s="54"/>
      <c r="AFC614" s="54"/>
      <c r="AFD614" s="54"/>
      <c r="AFE614" s="54"/>
      <c r="AFF614" s="54"/>
      <c r="AFG614" s="54"/>
      <c r="AFH614" s="54"/>
      <c r="AFI614" s="54"/>
      <c r="AFJ614" s="54"/>
      <c r="AFK614" s="54"/>
      <c r="AFL614" s="54"/>
      <c r="AFM614" s="54"/>
      <c r="AFN614" s="54"/>
      <c r="AFO614" s="54"/>
      <c r="AFP614" s="54"/>
      <c r="AFQ614" s="54"/>
      <c r="AFR614" s="54"/>
      <c r="AFS614" s="54"/>
      <c r="AFT614" s="54"/>
      <c r="AFU614" s="54"/>
      <c r="AFV614" s="54"/>
      <c r="AFW614" s="54"/>
      <c r="AFX614" s="54"/>
      <c r="AFY614" s="54"/>
      <c r="AFZ614" s="54"/>
      <c r="AGA614" s="54"/>
      <c r="AGB614" s="54"/>
      <c r="AGC614" s="54"/>
      <c r="AGD614" s="54"/>
      <c r="AGE614" s="54"/>
      <c r="AGF614" s="54"/>
      <c r="AGG614" s="54"/>
      <c r="AGH614" s="54"/>
      <c r="AGI614" s="54"/>
      <c r="AGJ614" s="54"/>
      <c r="AGK614" s="54"/>
      <c r="AGL614" s="54"/>
      <c r="AGM614" s="54"/>
      <c r="AGN614" s="54"/>
      <c r="AGO614" s="54"/>
      <c r="AGP614" s="54"/>
      <c r="AGQ614" s="54"/>
      <c r="AGR614" s="54"/>
      <c r="AGS614" s="54"/>
      <c r="AGT614" s="54"/>
      <c r="AGU614" s="54"/>
      <c r="AGV614" s="54"/>
      <c r="AGW614" s="54"/>
      <c r="AGX614" s="54"/>
      <c r="AGY614" s="54"/>
      <c r="AGZ614" s="54"/>
      <c r="AHA614" s="54"/>
      <c r="AHB614" s="54"/>
      <c r="AHC614" s="54"/>
      <c r="AHD614" s="54"/>
      <c r="AHE614" s="54"/>
      <c r="AHF614" s="54"/>
      <c r="AHG614" s="54"/>
      <c r="AHH614" s="54"/>
      <c r="AHI614" s="54"/>
      <c r="AHJ614" s="54"/>
      <c r="AHK614" s="54"/>
      <c r="AHL614" s="54"/>
      <c r="AHM614" s="54"/>
      <c r="AHN614" s="54"/>
      <c r="AHO614" s="54"/>
      <c r="AHP614" s="54"/>
      <c r="AHQ614" s="54"/>
      <c r="AHR614" s="54"/>
      <c r="AHS614" s="54"/>
      <c r="AHT614" s="54"/>
      <c r="AHU614" s="54"/>
      <c r="AHV614" s="54"/>
      <c r="AHW614" s="54"/>
      <c r="AHX614" s="54"/>
      <c r="AHY614" s="54"/>
      <c r="AHZ614" s="54"/>
      <c r="AIA614" s="54"/>
      <c r="AIB614" s="54"/>
      <c r="AIC614" s="54"/>
      <c r="AID614" s="54"/>
      <c r="AIE614" s="54"/>
      <c r="AIF614" s="54"/>
      <c r="AIG614" s="54"/>
      <c r="AIH614" s="54"/>
      <c r="AII614" s="54"/>
      <c r="AIJ614" s="54"/>
      <c r="AIK614" s="54"/>
      <c r="AIL614" s="54"/>
      <c r="AIM614" s="54"/>
      <c r="AIN614" s="54"/>
      <c r="AIO614" s="54"/>
      <c r="AIP614" s="54"/>
      <c r="AIQ614" s="54"/>
      <c r="AIR614" s="54"/>
      <c r="AIS614" s="54"/>
      <c r="AIT614" s="54"/>
      <c r="AIU614" s="54"/>
      <c r="AIV614" s="54"/>
      <c r="AIW614" s="54"/>
      <c r="AIX614" s="54"/>
      <c r="AIY614" s="54"/>
      <c r="AIZ614" s="54"/>
      <c r="AJA614" s="54"/>
      <c r="AJB614" s="54"/>
      <c r="AJC614" s="54"/>
      <c r="AJD614" s="54"/>
      <c r="AJE614" s="54"/>
      <c r="AJF614" s="54"/>
      <c r="AJG614" s="54"/>
      <c r="AJH614" s="54"/>
      <c r="AJI614" s="54"/>
      <c r="AJJ614" s="54"/>
      <c r="AJK614" s="54"/>
      <c r="AJL614" s="54"/>
      <c r="AJM614" s="54"/>
      <c r="AJN614" s="54"/>
      <c r="AJO614" s="54"/>
      <c r="AJP614" s="54"/>
      <c r="AJQ614" s="54"/>
      <c r="AJR614" s="54"/>
      <c r="AJS614" s="54"/>
      <c r="AJT614" s="54"/>
      <c r="AJU614" s="54"/>
      <c r="AJV614" s="54"/>
      <c r="AJW614" s="54"/>
      <c r="AJX614" s="54"/>
      <c r="AJY614" s="54"/>
      <c r="AJZ614" s="54"/>
      <c r="AKA614" s="54"/>
      <c r="AKB614" s="54"/>
      <c r="AKC614" s="54"/>
      <c r="AKD614" s="54"/>
      <c r="AKE614" s="54"/>
      <c r="AKF614" s="54"/>
      <c r="AKG614" s="54"/>
      <c r="AKH614" s="54"/>
      <c r="AKI614" s="54"/>
      <c r="AKJ614" s="54"/>
      <c r="AKK614" s="54"/>
      <c r="AKL614" s="54"/>
      <c r="AKM614" s="54"/>
      <c r="AKN614" s="54"/>
      <c r="AKO614" s="54"/>
      <c r="AKP614" s="54"/>
      <c r="AKQ614" s="54"/>
      <c r="AKR614" s="54"/>
      <c r="AKS614" s="54"/>
      <c r="AKT614" s="54"/>
      <c r="AKU614" s="54"/>
      <c r="AKV614" s="54"/>
      <c r="AKW614" s="54"/>
      <c r="AKX614" s="54"/>
      <c r="AKY614" s="54"/>
      <c r="AKZ614" s="54"/>
      <c r="ALA614" s="54"/>
      <c r="ALB614" s="54"/>
      <c r="ALC614" s="54"/>
      <c r="ALD614" s="54"/>
      <c r="ALE614" s="54"/>
      <c r="ALF614" s="54"/>
      <c r="ALG614" s="54"/>
      <c r="ALH614" s="54"/>
      <c r="ALI614" s="54"/>
      <c r="ALJ614" s="54"/>
      <c r="ALK614" s="54"/>
      <c r="ALL614" s="54"/>
      <c r="ALM614" s="54"/>
      <c r="ALN614" s="54"/>
      <c r="ALO614" s="54"/>
      <c r="ALP614" s="54"/>
      <c r="ALQ614" s="54"/>
      <c r="ALR614" s="54"/>
      <c r="ALS614" s="54"/>
      <c r="ALT614" s="54"/>
      <c r="ALU614" s="54"/>
      <c r="ALV614" s="54"/>
      <c r="ALW614" s="54"/>
      <c r="ALX614" s="54"/>
      <c r="ALY614" s="54"/>
      <c r="ALZ614" s="54"/>
      <c r="AMA614" s="54"/>
      <c r="AMB614" s="54"/>
      <c r="AMC614" s="54"/>
      <c r="AMD614" s="54"/>
      <c r="AME614" s="54"/>
      <c r="AMF614" s="54"/>
      <c r="AMG614" s="54"/>
      <c r="AMH614" s="54"/>
      <c r="AMI614" s="54"/>
      <c r="AMJ614" s="54"/>
      <c r="AMK614" s="54"/>
      <c r="AML614" s="54"/>
      <c r="AMM614" s="54"/>
      <c r="AMN614" s="54"/>
      <c r="AMO614" s="54"/>
      <c r="AMP614" s="54"/>
      <c r="AMQ614" s="54"/>
      <c r="AMR614" s="54"/>
      <c r="AMS614" s="54"/>
      <c r="AMT614" s="54"/>
      <c r="AMU614" s="54"/>
      <c r="AMV614" s="54"/>
      <c r="AMW614" s="54"/>
      <c r="AMX614" s="54"/>
      <c r="AMY614" s="54"/>
      <c r="AMZ614" s="54"/>
      <c r="ANA614" s="54"/>
      <c r="ANB614" s="54"/>
      <c r="ANC614" s="54"/>
      <c r="AND614" s="54"/>
      <c r="ANE614" s="54"/>
      <c r="ANF614" s="54"/>
      <c r="ANG614" s="54"/>
      <c r="ANH614" s="54"/>
      <c r="ANI614" s="54"/>
      <c r="ANJ614" s="54"/>
      <c r="ANK614" s="54"/>
      <c r="ANL614" s="54"/>
      <c r="ANM614" s="54"/>
      <c r="ANN614" s="54"/>
      <c r="ANO614" s="54"/>
      <c r="ANP614" s="54"/>
      <c r="ANQ614" s="54"/>
      <c r="ANR614" s="54"/>
      <c r="ANS614" s="54"/>
      <c r="ANT614" s="54"/>
      <c r="ANU614" s="54"/>
      <c r="ANV614" s="54"/>
      <c r="ANW614" s="54"/>
      <c r="ANX614" s="54"/>
      <c r="ANY614" s="54"/>
      <c r="ANZ614" s="54"/>
      <c r="AOA614" s="54"/>
      <c r="AOB614" s="54"/>
      <c r="AOC614" s="54"/>
      <c r="AOD614" s="54"/>
      <c r="AOE614" s="54"/>
      <c r="AOF614" s="54"/>
      <c r="AOG614" s="54"/>
      <c r="AOH614" s="54"/>
      <c r="AOI614" s="54"/>
      <c r="AOJ614" s="54"/>
      <c r="AOK614" s="54"/>
      <c r="AOL614" s="54"/>
      <c r="AOM614" s="54"/>
      <c r="AON614" s="54"/>
      <c r="AOO614" s="54"/>
      <c r="AOP614" s="54"/>
      <c r="AOQ614" s="54"/>
      <c r="AOR614" s="54"/>
      <c r="AOS614" s="54"/>
      <c r="AOT614" s="54"/>
      <c r="AOU614" s="54"/>
      <c r="AOV614" s="54"/>
      <c r="AOW614" s="54"/>
      <c r="AOX614" s="54"/>
      <c r="AOY614" s="54"/>
      <c r="AOZ614" s="54"/>
      <c r="APA614" s="54"/>
      <c r="APB614" s="54"/>
      <c r="APC614" s="54"/>
      <c r="APD614" s="54"/>
      <c r="APE614" s="54"/>
      <c r="APF614" s="54"/>
      <c r="APG614" s="54"/>
      <c r="APH614" s="54"/>
      <c r="API614" s="54"/>
      <c r="APJ614" s="54"/>
      <c r="APK614" s="54"/>
      <c r="APL614" s="54"/>
      <c r="APM614" s="54"/>
      <c r="APN614" s="54"/>
      <c r="APO614" s="54"/>
      <c r="APP614" s="54"/>
      <c r="APQ614" s="54"/>
      <c r="APR614" s="54"/>
      <c r="APS614" s="54"/>
      <c r="APT614" s="54"/>
      <c r="APU614" s="54"/>
      <c r="APV614" s="54"/>
      <c r="APW614" s="54"/>
      <c r="APX614" s="54"/>
      <c r="APY614" s="54"/>
      <c r="APZ614" s="54"/>
      <c r="AQA614" s="54"/>
      <c r="AQB614" s="54"/>
      <c r="AQC614" s="54"/>
      <c r="AQD614" s="54"/>
      <c r="AQE614" s="54"/>
      <c r="AQF614" s="54"/>
      <c r="AQG614" s="54"/>
      <c r="AQH614" s="54"/>
      <c r="AQI614" s="54"/>
      <c r="AQJ614" s="54"/>
      <c r="AQK614" s="54"/>
      <c r="AQL614" s="54"/>
      <c r="AQM614" s="54"/>
      <c r="AQN614" s="54"/>
      <c r="AQO614" s="54"/>
      <c r="AQP614" s="54"/>
      <c r="AQQ614" s="54"/>
      <c r="AQR614" s="54"/>
      <c r="AQS614" s="54"/>
      <c r="AQT614" s="54"/>
      <c r="AQU614" s="54"/>
      <c r="AQV614" s="54"/>
      <c r="AQW614" s="54"/>
      <c r="AQX614" s="54"/>
      <c r="AQY614" s="54"/>
      <c r="AQZ614" s="54"/>
      <c r="ARA614" s="54"/>
      <c r="ARB614" s="54"/>
      <c r="ARC614" s="54"/>
      <c r="ARD614" s="54"/>
      <c r="ARE614" s="54"/>
      <c r="ARF614" s="54"/>
      <c r="ARG614" s="54"/>
      <c r="ARH614" s="54"/>
      <c r="ARI614" s="54"/>
      <c r="ARJ614" s="54"/>
      <c r="ARK614" s="54"/>
      <c r="ARL614" s="54"/>
      <c r="ARM614" s="54"/>
      <c r="ARN614" s="54"/>
      <c r="ARO614" s="54"/>
      <c r="ARP614" s="54"/>
      <c r="ARQ614" s="54"/>
      <c r="ARR614" s="54"/>
      <c r="ARS614" s="54"/>
      <c r="ART614" s="54"/>
      <c r="ARU614" s="54"/>
      <c r="ARV614" s="54"/>
      <c r="ARW614" s="54"/>
      <c r="ARX614" s="54"/>
      <c r="ARY614" s="54"/>
      <c r="ARZ614" s="54"/>
      <c r="ASA614" s="54"/>
      <c r="ASB614" s="54"/>
      <c r="ASC614" s="54"/>
      <c r="ASD614" s="54"/>
      <c r="ASE614" s="54"/>
      <c r="ASF614" s="54"/>
      <c r="ASG614" s="54"/>
      <c r="ASH614" s="54"/>
      <c r="ASI614" s="54"/>
      <c r="ASJ614" s="54"/>
      <c r="ASK614" s="54"/>
      <c r="ASL614" s="54"/>
      <c r="ASM614" s="54"/>
      <c r="ASN614" s="54"/>
      <c r="ASO614" s="54"/>
      <c r="ASP614" s="54"/>
      <c r="ASQ614" s="54"/>
      <c r="ASR614" s="54"/>
      <c r="ASS614" s="54"/>
      <c r="AST614" s="54"/>
      <c r="ASU614" s="54"/>
      <c r="ASV614" s="54"/>
      <c r="ASW614" s="54"/>
      <c r="ASX614" s="54"/>
      <c r="ASY614" s="54"/>
      <c r="ASZ614" s="54"/>
      <c r="ATA614" s="54"/>
      <c r="ATB614" s="54"/>
      <c r="ATC614" s="54"/>
      <c r="ATD614" s="54"/>
      <c r="ATE614" s="54"/>
      <c r="ATF614" s="54"/>
      <c r="ATG614" s="54"/>
      <c r="ATH614" s="54"/>
      <c r="ATI614" s="54"/>
      <c r="ATJ614" s="54"/>
      <c r="ATK614" s="54"/>
      <c r="ATL614" s="54"/>
      <c r="ATM614" s="54"/>
      <c r="ATN614" s="54"/>
      <c r="ATO614" s="54"/>
      <c r="ATP614" s="54"/>
      <c r="ATQ614" s="54"/>
      <c r="ATR614" s="54"/>
      <c r="ATS614" s="54"/>
      <c r="ATT614" s="54"/>
      <c r="ATU614" s="54"/>
      <c r="ATV614" s="54"/>
      <c r="ATW614" s="54"/>
      <c r="ATX614" s="54"/>
      <c r="ATY614" s="54"/>
      <c r="ATZ614" s="54"/>
      <c r="AUA614" s="54"/>
      <c r="AUB614" s="54"/>
      <c r="AUC614" s="54"/>
      <c r="AUD614" s="54"/>
      <c r="AUE614" s="54"/>
      <c r="AUF614" s="54"/>
      <c r="AUG614" s="54"/>
      <c r="AUH614" s="54"/>
      <c r="AUI614" s="54"/>
      <c r="AUJ614" s="54"/>
      <c r="AUK614" s="54"/>
      <c r="AUL614" s="54"/>
      <c r="AUM614" s="54"/>
      <c r="AUN614" s="54"/>
      <c r="AUO614" s="54"/>
      <c r="AUP614" s="54"/>
      <c r="AUQ614" s="54"/>
      <c r="AUR614" s="54"/>
      <c r="AUS614" s="54"/>
      <c r="AUT614" s="54"/>
      <c r="AUU614" s="54"/>
      <c r="AUV614" s="54"/>
      <c r="AUW614" s="54"/>
      <c r="AUX614" s="54"/>
      <c r="AUY614" s="54"/>
      <c r="AUZ614" s="54"/>
      <c r="AVA614" s="54"/>
      <c r="AVB614" s="54"/>
      <c r="AVC614" s="54"/>
      <c r="AVD614" s="54"/>
      <c r="AVE614" s="54"/>
      <c r="AVF614" s="54"/>
      <c r="AVG614" s="54"/>
      <c r="AVH614" s="54"/>
      <c r="AVI614" s="54"/>
      <c r="AVJ614" s="54"/>
      <c r="AVK614" s="54"/>
      <c r="AVL614" s="54"/>
      <c r="AVM614" s="54"/>
      <c r="AVN614" s="54"/>
      <c r="AVO614" s="54"/>
      <c r="AVP614" s="54"/>
      <c r="AVQ614" s="54"/>
      <c r="AVR614" s="54"/>
      <c r="AVS614" s="54"/>
      <c r="AVT614" s="54"/>
      <c r="AVU614" s="54"/>
      <c r="AVV614" s="54"/>
      <c r="AVW614" s="54"/>
      <c r="AVX614" s="54"/>
      <c r="AVY614" s="54"/>
      <c r="AVZ614" s="54"/>
      <c r="AWA614" s="54"/>
      <c r="AWB614" s="54"/>
      <c r="AWC614" s="54"/>
      <c r="AWD614" s="54"/>
      <c r="AWE614" s="54"/>
      <c r="AWF614" s="54"/>
      <c r="AWG614" s="54"/>
      <c r="AWH614" s="54"/>
      <c r="AWI614" s="54"/>
      <c r="AWJ614" s="54"/>
      <c r="AWK614" s="54"/>
      <c r="AWL614" s="54"/>
      <c r="AWM614" s="54"/>
      <c r="AWN614" s="54"/>
      <c r="AWO614" s="54"/>
      <c r="AWP614" s="54"/>
      <c r="AWQ614" s="54"/>
      <c r="AWR614" s="54"/>
      <c r="AWS614" s="54"/>
      <c r="AWT614" s="54"/>
      <c r="AWU614" s="54"/>
      <c r="AWV614" s="54"/>
      <c r="AWW614" s="54"/>
      <c r="AWX614" s="54"/>
      <c r="AWY614" s="54"/>
      <c r="AWZ614" s="54"/>
      <c r="AXA614" s="54"/>
      <c r="AXB614" s="54"/>
      <c r="AXC614" s="54"/>
      <c r="AXD614" s="54"/>
      <c r="AXE614" s="54"/>
      <c r="AXF614" s="54"/>
      <c r="AXG614" s="54"/>
      <c r="AXH614" s="54"/>
      <c r="AXI614" s="54"/>
      <c r="AXJ614" s="54"/>
      <c r="AXK614" s="54"/>
      <c r="AXL614" s="54"/>
      <c r="AXM614" s="54"/>
      <c r="AXN614" s="54"/>
      <c r="AXO614" s="54"/>
      <c r="AXP614" s="54"/>
      <c r="AXQ614" s="54"/>
      <c r="AXR614" s="54"/>
      <c r="AXS614" s="54"/>
      <c r="AXT614" s="54"/>
      <c r="AXU614" s="54"/>
      <c r="AXV614" s="54"/>
      <c r="AXW614" s="54"/>
      <c r="AXX614" s="54"/>
      <c r="AXY614" s="54"/>
      <c r="AXZ614" s="54"/>
      <c r="AYA614" s="54"/>
      <c r="AYB614" s="54"/>
      <c r="AYC614" s="54"/>
      <c r="AYD614" s="54"/>
      <c r="AYE614" s="54"/>
      <c r="AYF614" s="54"/>
      <c r="AYG614" s="54"/>
      <c r="AYH614" s="54"/>
      <c r="AYI614" s="54"/>
      <c r="AYJ614" s="54"/>
      <c r="AYK614" s="54"/>
      <c r="AYL614" s="54"/>
      <c r="AYM614" s="54"/>
      <c r="AYN614" s="54"/>
      <c r="AYO614" s="54"/>
      <c r="AYP614" s="54"/>
      <c r="AYQ614" s="54"/>
      <c r="AYR614" s="54"/>
      <c r="AYS614" s="54"/>
      <c r="AYT614" s="54"/>
      <c r="AYU614" s="54"/>
      <c r="AYV614" s="54"/>
      <c r="AYW614" s="54"/>
      <c r="AYX614" s="54"/>
      <c r="AYY614" s="54"/>
      <c r="AYZ614" s="54"/>
      <c r="AZA614" s="54"/>
      <c r="AZB614" s="54"/>
      <c r="AZC614" s="54"/>
      <c r="AZD614" s="54"/>
      <c r="AZE614" s="54"/>
      <c r="AZF614" s="54"/>
      <c r="AZG614" s="54"/>
      <c r="AZH614" s="54"/>
      <c r="AZI614" s="54"/>
      <c r="AZJ614" s="54"/>
      <c r="AZK614" s="54"/>
      <c r="AZL614" s="54"/>
      <c r="AZM614" s="54"/>
      <c r="AZN614" s="54"/>
      <c r="AZO614" s="54"/>
      <c r="AZP614" s="54"/>
      <c r="AZQ614" s="54"/>
      <c r="AZR614" s="54"/>
      <c r="AZS614" s="54"/>
      <c r="AZT614" s="54"/>
      <c r="AZU614" s="54"/>
      <c r="AZV614" s="54"/>
      <c r="AZW614" s="54"/>
      <c r="AZX614" s="54"/>
      <c r="AZY614" s="54"/>
      <c r="AZZ614" s="54"/>
      <c r="BAA614" s="54"/>
      <c r="BAB614" s="54"/>
      <c r="BAC614" s="54"/>
      <c r="BAD614" s="54"/>
      <c r="BAE614" s="54"/>
      <c r="BAF614" s="54"/>
      <c r="BAG614" s="54"/>
      <c r="BAH614" s="54"/>
      <c r="BAI614" s="54"/>
      <c r="BAJ614" s="54"/>
      <c r="BAK614" s="54"/>
      <c r="BAL614" s="54"/>
      <c r="BAM614" s="54"/>
      <c r="BAN614" s="54"/>
      <c r="BAO614" s="54"/>
      <c r="BAP614" s="54"/>
      <c r="BAQ614" s="54"/>
      <c r="BAR614" s="54"/>
      <c r="BAS614" s="54"/>
      <c r="BAT614" s="54"/>
      <c r="BAU614" s="54"/>
      <c r="BAV614" s="54"/>
      <c r="BAW614" s="54"/>
      <c r="BAX614" s="54"/>
      <c r="BAY614" s="54"/>
      <c r="BAZ614" s="54"/>
      <c r="BBA614" s="54"/>
      <c r="BBB614" s="54"/>
      <c r="BBC614" s="54"/>
      <c r="BBD614" s="54"/>
      <c r="BBE614" s="54"/>
      <c r="BBF614" s="54"/>
      <c r="BBG614" s="54"/>
      <c r="BBH614" s="54"/>
      <c r="BBI614" s="54"/>
      <c r="BBJ614" s="54"/>
      <c r="BBK614" s="54"/>
      <c r="BBL614" s="54"/>
      <c r="BBM614" s="54"/>
      <c r="BBN614" s="54"/>
      <c r="BBO614" s="54"/>
      <c r="BBP614" s="54"/>
      <c r="BBQ614" s="54"/>
      <c r="BBR614" s="54"/>
      <c r="BBS614" s="54"/>
      <c r="BBT614" s="54"/>
      <c r="BBU614" s="54"/>
      <c r="BBV614" s="54"/>
      <c r="BBW614" s="54"/>
      <c r="BBX614" s="54"/>
      <c r="BBY614" s="54"/>
      <c r="BBZ614" s="54"/>
      <c r="BCA614" s="54"/>
      <c r="BCB614" s="54"/>
      <c r="BCC614" s="54"/>
      <c r="BCD614" s="54"/>
      <c r="BCE614" s="54"/>
      <c r="BCF614" s="54"/>
      <c r="BCG614" s="54"/>
      <c r="BCH614" s="54"/>
      <c r="BCI614" s="54"/>
      <c r="BCJ614" s="54"/>
      <c r="BCK614" s="54"/>
      <c r="BCL614" s="54"/>
      <c r="BCM614" s="54"/>
      <c r="BCN614" s="54"/>
      <c r="BCO614" s="54"/>
      <c r="BCP614" s="54"/>
      <c r="BCQ614" s="54"/>
      <c r="BCR614" s="54"/>
      <c r="BCS614" s="54"/>
      <c r="BCT614" s="54"/>
      <c r="BCU614" s="54"/>
      <c r="BCV614" s="54"/>
      <c r="BCW614" s="54"/>
      <c r="BCX614" s="54"/>
      <c r="BCY614" s="54"/>
      <c r="BCZ614" s="54"/>
      <c r="BDA614" s="54"/>
      <c r="BDB614" s="54"/>
      <c r="BDC614" s="54"/>
      <c r="BDD614" s="54"/>
      <c r="BDE614" s="54"/>
      <c r="BDF614" s="54"/>
      <c r="BDG614" s="54"/>
      <c r="BDH614" s="54"/>
      <c r="BDI614" s="54"/>
      <c r="BDJ614" s="54"/>
      <c r="BDK614" s="54"/>
      <c r="BDL614" s="54"/>
      <c r="BDM614" s="54"/>
      <c r="BDN614" s="54"/>
      <c r="BDO614" s="54"/>
      <c r="BDP614" s="54"/>
      <c r="BDQ614" s="54"/>
      <c r="BDR614" s="54"/>
      <c r="BDS614" s="54"/>
      <c r="BDT614" s="54"/>
      <c r="BDU614" s="54"/>
      <c r="BDV614" s="54"/>
      <c r="BDW614" s="54"/>
      <c r="BDX614" s="54"/>
      <c r="BDY614" s="54"/>
      <c r="BDZ614" s="54"/>
      <c r="BEA614" s="54"/>
      <c r="BEB614" s="54"/>
      <c r="BEC614" s="54"/>
      <c r="BED614" s="54"/>
      <c r="BEE614" s="54"/>
      <c r="BEF614" s="54"/>
      <c r="BEG614" s="54"/>
      <c r="BEH614" s="54"/>
      <c r="BEI614" s="54"/>
      <c r="BEJ614" s="54"/>
      <c r="BEK614" s="54"/>
      <c r="BEL614" s="54"/>
      <c r="BEM614" s="54"/>
      <c r="BEN614" s="54"/>
      <c r="BEO614" s="54"/>
      <c r="BEP614" s="54"/>
      <c r="BEQ614" s="54"/>
      <c r="BER614" s="54"/>
      <c r="BES614" s="54"/>
      <c r="BET614" s="54"/>
      <c r="BEU614" s="54"/>
      <c r="BEV614" s="54"/>
      <c r="BEW614" s="54"/>
      <c r="BEX614" s="54"/>
      <c r="BEY614" s="54"/>
      <c r="BEZ614" s="54"/>
      <c r="BFA614" s="54"/>
      <c r="BFB614" s="54"/>
      <c r="BFC614" s="54"/>
      <c r="BFD614" s="54"/>
      <c r="BFE614" s="54"/>
      <c r="BFF614" s="54"/>
      <c r="BFG614" s="54"/>
      <c r="BFH614" s="54"/>
      <c r="BFI614" s="54"/>
      <c r="BFJ614" s="54"/>
      <c r="BFK614" s="54"/>
      <c r="BFL614" s="54"/>
      <c r="BFM614" s="54"/>
      <c r="BFN614" s="54"/>
      <c r="BFO614" s="54"/>
      <c r="BFP614" s="54"/>
      <c r="BFQ614" s="54"/>
      <c r="BFR614" s="54"/>
      <c r="BFS614" s="54"/>
      <c r="BFT614" s="54"/>
      <c r="BFU614" s="54"/>
      <c r="BFV614" s="54"/>
      <c r="BFW614" s="54"/>
      <c r="BFX614" s="54"/>
      <c r="BFY614" s="54"/>
      <c r="BFZ614" s="54"/>
      <c r="BGA614" s="54"/>
      <c r="BGB614" s="54"/>
      <c r="BGC614" s="54"/>
      <c r="BGD614" s="54"/>
      <c r="BGE614" s="54"/>
      <c r="BGF614" s="54"/>
      <c r="BGG614" s="54"/>
      <c r="BGH614" s="54"/>
      <c r="BGI614" s="54"/>
      <c r="BGJ614" s="54"/>
      <c r="BGK614" s="54"/>
      <c r="BGL614" s="54"/>
      <c r="BGM614" s="54"/>
      <c r="BGN614" s="54"/>
      <c r="BGO614" s="54"/>
      <c r="BGP614" s="54"/>
      <c r="BGQ614" s="54"/>
      <c r="BGR614" s="54"/>
      <c r="BGS614" s="54"/>
      <c r="BGT614" s="54"/>
      <c r="BGU614" s="54"/>
      <c r="BGV614" s="54"/>
      <c r="BGW614" s="54"/>
      <c r="BGX614" s="54"/>
      <c r="BGY614" s="54"/>
      <c r="BGZ614" s="54"/>
      <c r="BHA614" s="54"/>
      <c r="BHB614" s="54"/>
      <c r="BHC614" s="54"/>
      <c r="BHD614" s="54"/>
      <c r="BHE614" s="54"/>
      <c r="BHF614" s="54"/>
      <c r="BHG614" s="54"/>
      <c r="BHH614" s="54"/>
      <c r="BHI614" s="54"/>
      <c r="BHJ614" s="54"/>
      <c r="BHK614" s="54"/>
      <c r="BHL614" s="54"/>
      <c r="BHM614" s="54"/>
      <c r="BHN614" s="54"/>
      <c r="BHO614" s="54"/>
      <c r="BHP614" s="54"/>
      <c r="BHQ614" s="54"/>
      <c r="BHR614" s="54"/>
      <c r="BHS614" s="54"/>
      <c r="BHT614" s="54"/>
      <c r="BHU614" s="54"/>
      <c r="BHV614" s="54"/>
      <c r="BHW614" s="54"/>
      <c r="BHX614" s="54"/>
      <c r="BHY614" s="54"/>
      <c r="BHZ614" s="54"/>
      <c r="BIA614" s="54"/>
      <c r="BIB614" s="54"/>
      <c r="BIC614" s="54"/>
      <c r="BID614" s="54"/>
      <c r="BIE614" s="54"/>
      <c r="BIF614" s="54"/>
      <c r="BIG614" s="54"/>
      <c r="BIH614" s="54"/>
      <c r="BII614" s="54"/>
      <c r="BIJ614" s="54"/>
      <c r="BIK614" s="54"/>
      <c r="BIL614" s="54"/>
      <c r="BIM614" s="54"/>
      <c r="BIN614" s="54"/>
      <c r="BIO614" s="54"/>
      <c r="BIP614" s="54"/>
      <c r="BIQ614" s="54"/>
      <c r="BIR614" s="54"/>
      <c r="BIS614" s="54"/>
      <c r="BIT614" s="54"/>
      <c r="BIU614" s="54"/>
      <c r="BIV614" s="54"/>
      <c r="BIW614" s="54"/>
      <c r="BIX614" s="54"/>
      <c r="BIY614" s="54"/>
      <c r="BIZ614" s="54"/>
      <c r="BJA614" s="54"/>
      <c r="BJB614" s="54"/>
      <c r="BJC614" s="54"/>
      <c r="BJD614" s="54"/>
      <c r="BJE614" s="54"/>
      <c r="BJF614" s="54"/>
      <c r="BJG614" s="54"/>
      <c r="BJH614" s="54"/>
      <c r="BJI614" s="54"/>
      <c r="BJJ614" s="54"/>
      <c r="BJK614" s="54"/>
      <c r="BJL614" s="54"/>
      <c r="BJM614" s="54"/>
      <c r="BJN614" s="54"/>
      <c r="BJO614" s="54"/>
      <c r="BJP614" s="54"/>
      <c r="BJQ614" s="54"/>
      <c r="BJR614" s="54"/>
      <c r="BJS614" s="54"/>
      <c r="BJT614" s="54"/>
      <c r="BJU614" s="54"/>
      <c r="BJV614" s="54"/>
      <c r="BJW614" s="54"/>
      <c r="BJX614" s="54"/>
      <c r="BJY614" s="54"/>
      <c r="BJZ614" s="54"/>
      <c r="BKA614" s="54"/>
      <c r="BKB614" s="54"/>
      <c r="BKC614" s="54"/>
      <c r="BKD614" s="54"/>
      <c r="BKE614" s="54"/>
      <c r="BKF614" s="54"/>
      <c r="BKG614" s="54"/>
      <c r="BKH614" s="54"/>
      <c r="BKI614" s="54"/>
      <c r="BKJ614" s="54"/>
      <c r="BKK614" s="54"/>
      <c r="BKL614" s="54"/>
      <c r="BKM614" s="54"/>
      <c r="BKN614" s="54"/>
      <c r="BKO614" s="54"/>
      <c r="BKP614" s="54"/>
      <c r="BKQ614" s="54"/>
      <c r="BKR614" s="54"/>
      <c r="BKS614" s="54"/>
      <c r="BKT614" s="54"/>
      <c r="BKU614" s="54"/>
      <c r="BKV614" s="54"/>
      <c r="BKW614" s="54"/>
      <c r="BKX614" s="54"/>
      <c r="BKY614" s="54"/>
      <c r="BKZ614" s="54"/>
      <c r="BLA614" s="54"/>
      <c r="BLB614" s="54"/>
      <c r="BLC614" s="54"/>
      <c r="BLD614" s="54"/>
      <c r="BLE614" s="54"/>
      <c r="BLF614" s="54"/>
      <c r="BLG614" s="54"/>
      <c r="BLH614" s="54"/>
      <c r="BLI614" s="54"/>
      <c r="BLJ614" s="54"/>
      <c r="BLK614" s="54"/>
      <c r="BLL614" s="54"/>
      <c r="BLM614" s="54"/>
      <c r="BLN614" s="54"/>
      <c r="BLO614" s="54"/>
      <c r="BLP614" s="54"/>
      <c r="BLQ614" s="54"/>
      <c r="BLR614" s="54"/>
      <c r="BLS614" s="54"/>
      <c r="BLT614" s="54"/>
      <c r="BLU614" s="54"/>
      <c r="BLV614" s="54"/>
      <c r="BLW614" s="54"/>
      <c r="BLX614" s="54"/>
      <c r="BLY614" s="54"/>
      <c r="BLZ614" s="54"/>
      <c r="BMA614" s="54"/>
      <c r="BMB614" s="54"/>
      <c r="BMC614" s="54"/>
      <c r="BMD614" s="54"/>
      <c r="BME614" s="54"/>
      <c r="BMF614" s="54"/>
      <c r="BMG614" s="54"/>
      <c r="BMH614" s="54"/>
      <c r="BMI614" s="54"/>
      <c r="BMJ614" s="54"/>
      <c r="BMK614" s="54"/>
      <c r="BML614" s="54"/>
      <c r="BMM614" s="54"/>
      <c r="BMN614" s="54"/>
      <c r="BMO614" s="54"/>
      <c r="BMP614" s="54"/>
      <c r="BMQ614" s="54"/>
      <c r="BMR614" s="54"/>
      <c r="BMS614" s="54"/>
      <c r="BMT614" s="54"/>
      <c r="BMU614" s="54"/>
      <c r="BMV614" s="54"/>
      <c r="BMW614" s="54"/>
      <c r="BMX614" s="54"/>
      <c r="BMY614" s="54"/>
      <c r="BMZ614" s="54"/>
      <c r="BNA614" s="54"/>
      <c r="BNB614" s="54"/>
      <c r="BNC614" s="54"/>
      <c r="BND614" s="54"/>
      <c r="BNE614" s="54"/>
      <c r="BNF614" s="54"/>
      <c r="BNG614" s="54"/>
      <c r="BNH614" s="54"/>
      <c r="BNI614" s="54"/>
      <c r="BNJ614" s="54"/>
      <c r="BNK614" s="54"/>
      <c r="BNL614" s="54"/>
      <c r="BNM614" s="54"/>
      <c r="BNN614" s="54"/>
      <c r="BNO614" s="54"/>
      <c r="BNP614" s="54"/>
      <c r="BNQ614" s="54"/>
      <c r="BNR614" s="54"/>
      <c r="BNS614" s="54"/>
      <c r="BNT614" s="54"/>
      <c r="BNU614" s="54"/>
      <c r="BNV614" s="54"/>
      <c r="BNW614" s="54"/>
      <c r="BNX614" s="54"/>
      <c r="BNY614" s="54"/>
      <c r="BNZ614" s="54"/>
      <c r="BOA614" s="54"/>
      <c r="BOB614" s="54"/>
      <c r="BOC614" s="54"/>
      <c r="BOD614" s="54"/>
      <c r="BOE614" s="54"/>
      <c r="BOF614" s="54"/>
      <c r="BOG614" s="54"/>
      <c r="BOH614" s="54"/>
      <c r="BOI614" s="54"/>
      <c r="BOJ614" s="54"/>
      <c r="BOK614" s="54"/>
      <c r="BOL614" s="54"/>
      <c r="BOM614" s="54"/>
      <c r="BON614" s="54"/>
      <c r="BOO614" s="54"/>
      <c r="BOP614" s="54"/>
      <c r="BOQ614" s="54"/>
      <c r="BOR614" s="54"/>
      <c r="BOS614" s="54"/>
      <c r="BOT614" s="54"/>
      <c r="BOU614" s="54"/>
      <c r="BOV614" s="54"/>
      <c r="BOW614" s="54"/>
      <c r="BOX614" s="54"/>
      <c r="BOY614" s="54"/>
      <c r="BOZ614" s="54"/>
      <c r="BPA614" s="54"/>
      <c r="BPB614" s="54"/>
      <c r="BPC614" s="54"/>
      <c r="BPD614" s="54"/>
      <c r="BPE614" s="54"/>
      <c r="BPF614" s="54"/>
      <c r="BPG614" s="54"/>
      <c r="BPH614" s="54"/>
      <c r="BPI614" s="54"/>
      <c r="BPJ614" s="54"/>
      <c r="BPK614" s="54"/>
      <c r="BPL614" s="54"/>
      <c r="BPM614" s="54"/>
      <c r="BPN614" s="54"/>
      <c r="BPO614" s="54"/>
      <c r="BPP614" s="54"/>
      <c r="BPQ614" s="54"/>
      <c r="BPR614" s="54"/>
      <c r="BPS614" s="54"/>
      <c r="BPT614" s="54"/>
      <c r="BPU614" s="54"/>
      <c r="BPV614" s="54"/>
      <c r="BPW614" s="54"/>
      <c r="BPX614" s="54"/>
      <c r="BPY614" s="54"/>
      <c r="BPZ614" s="54"/>
      <c r="BQA614" s="54"/>
      <c r="BQB614" s="54"/>
      <c r="BQC614" s="54"/>
      <c r="BQD614" s="54"/>
      <c r="BQE614" s="54"/>
      <c r="BQF614" s="54"/>
      <c r="BQG614" s="54"/>
      <c r="BQH614" s="54"/>
      <c r="BQI614" s="54"/>
      <c r="BQJ614" s="54"/>
      <c r="BQK614" s="54"/>
      <c r="BQL614" s="54"/>
      <c r="BQM614" s="54"/>
      <c r="BQN614" s="54"/>
      <c r="BQO614" s="54"/>
      <c r="BQP614" s="54"/>
      <c r="BQQ614" s="54"/>
      <c r="BQR614" s="54"/>
      <c r="BQS614" s="54"/>
      <c r="BQT614" s="54"/>
      <c r="BQU614" s="54"/>
      <c r="BQV614" s="54"/>
      <c r="BQW614" s="54"/>
      <c r="BQX614" s="54"/>
      <c r="BQY614" s="54"/>
      <c r="BQZ614" s="54"/>
      <c r="BRA614" s="54"/>
      <c r="BRB614" s="54"/>
      <c r="BRC614" s="54"/>
      <c r="BRD614" s="54"/>
      <c r="BRE614" s="54"/>
      <c r="BRF614" s="54"/>
      <c r="BRG614" s="54"/>
      <c r="BRH614" s="54"/>
      <c r="BRI614" s="54"/>
      <c r="BRJ614" s="54"/>
      <c r="BRK614" s="54"/>
      <c r="BRL614" s="54"/>
      <c r="BRM614" s="54"/>
      <c r="BRN614" s="54"/>
      <c r="BRO614" s="54"/>
      <c r="BRP614" s="54"/>
      <c r="BRQ614" s="54"/>
      <c r="BRR614" s="54"/>
      <c r="BRS614" s="54"/>
      <c r="BRT614" s="54"/>
      <c r="BRU614" s="54"/>
      <c r="BRV614" s="54"/>
      <c r="BRW614" s="54"/>
      <c r="BRX614" s="54"/>
      <c r="BRY614" s="54"/>
      <c r="BRZ614" s="54"/>
      <c r="BSA614" s="54"/>
      <c r="BSB614" s="54"/>
      <c r="BSC614" s="54"/>
      <c r="BSD614" s="54"/>
      <c r="BSE614" s="54"/>
      <c r="BSF614" s="54"/>
      <c r="BSG614" s="54"/>
      <c r="BSH614" s="54"/>
      <c r="BSI614" s="54"/>
      <c r="BSJ614" s="54"/>
      <c r="BSK614" s="54"/>
      <c r="BSL614" s="54"/>
      <c r="BSM614" s="54"/>
      <c r="BSN614" s="54"/>
      <c r="BSO614" s="54"/>
      <c r="BSP614" s="54"/>
      <c r="BSQ614" s="54"/>
      <c r="BSR614" s="54"/>
      <c r="BSS614" s="54"/>
      <c r="BST614" s="54"/>
      <c r="BSU614" s="54"/>
      <c r="BSV614" s="54"/>
      <c r="BSW614" s="54"/>
      <c r="BSX614" s="54"/>
      <c r="BSY614" s="54"/>
      <c r="BSZ614" s="54"/>
      <c r="BTA614" s="54"/>
      <c r="BTB614" s="54"/>
      <c r="BTC614" s="54"/>
      <c r="BTD614" s="54"/>
      <c r="BTE614" s="54"/>
      <c r="BTF614" s="54"/>
      <c r="BTG614" s="54"/>
      <c r="BTH614" s="54"/>
      <c r="BTI614" s="54"/>
      <c r="BTJ614" s="54"/>
      <c r="BTK614" s="54"/>
      <c r="BTL614" s="54"/>
      <c r="BTM614" s="54"/>
      <c r="BTN614" s="54"/>
      <c r="BTO614" s="54"/>
      <c r="BTP614" s="54"/>
      <c r="BTQ614" s="54"/>
      <c r="BTR614" s="54"/>
      <c r="BTS614" s="54"/>
      <c r="BTT614" s="54"/>
      <c r="BTU614" s="54"/>
      <c r="BTV614" s="54"/>
      <c r="BTW614" s="54"/>
      <c r="BTX614" s="54"/>
      <c r="BTY614" s="54"/>
      <c r="BTZ614" s="54"/>
      <c r="BUA614" s="54"/>
      <c r="BUB614" s="54"/>
      <c r="BUC614" s="54"/>
      <c r="BUD614" s="54"/>
      <c r="BUE614" s="54"/>
      <c r="BUF614" s="54"/>
      <c r="BUG614" s="54"/>
      <c r="BUH614" s="54"/>
      <c r="BUI614" s="54"/>
      <c r="BUJ614" s="54"/>
      <c r="BUK614" s="54"/>
      <c r="BUL614" s="54"/>
      <c r="BUM614" s="54"/>
      <c r="BUN614" s="54"/>
      <c r="BUO614" s="54"/>
      <c r="BUP614" s="54"/>
      <c r="BUQ614" s="54"/>
      <c r="BUR614" s="54"/>
      <c r="BUS614" s="54"/>
      <c r="BUT614" s="54"/>
      <c r="BUU614" s="54"/>
      <c r="BUV614" s="54"/>
      <c r="BUW614" s="54"/>
      <c r="BUX614" s="54"/>
      <c r="BUY614" s="54"/>
      <c r="BUZ614" s="54"/>
      <c r="BVA614" s="54"/>
      <c r="BVB614" s="54"/>
      <c r="BVC614" s="54"/>
      <c r="BVD614" s="54"/>
      <c r="BVE614" s="54"/>
      <c r="BVF614" s="54"/>
      <c r="BVG614" s="54"/>
      <c r="BVH614" s="54"/>
      <c r="BVI614" s="54"/>
      <c r="BVJ614" s="54"/>
      <c r="BVK614" s="54"/>
      <c r="BVL614" s="54"/>
      <c r="BVM614" s="54"/>
      <c r="BVN614" s="54"/>
      <c r="BVO614" s="54"/>
      <c r="BVP614" s="54"/>
      <c r="BVQ614" s="54"/>
      <c r="BVR614" s="54"/>
      <c r="BVS614" s="54"/>
      <c r="BVT614" s="54"/>
      <c r="BVU614" s="54"/>
      <c r="BVV614" s="54"/>
      <c r="BVW614" s="54"/>
      <c r="BVX614" s="54"/>
      <c r="BVY614" s="54"/>
      <c r="BVZ614" s="54"/>
      <c r="BWA614" s="54"/>
      <c r="BWB614" s="54"/>
      <c r="BWC614" s="54"/>
      <c r="BWD614" s="54"/>
      <c r="BWE614" s="54"/>
      <c r="BWF614" s="54"/>
      <c r="BWG614" s="54"/>
      <c r="BWH614" s="54"/>
      <c r="BWI614" s="54"/>
      <c r="BWJ614" s="54"/>
      <c r="BWK614" s="54"/>
      <c r="BWL614" s="54"/>
      <c r="BWM614" s="54"/>
      <c r="BWN614" s="54"/>
      <c r="BWO614" s="54"/>
      <c r="BWP614" s="54"/>
      <c r="BWQ614" s="54"/>
      <c r="BWR614" s="54"/>
      <c r="BWS614" s="54"/>
      <c r="BWT614" s="54"/>
      <c r="BWU614" s="54"/>
      <c r="BWV614" s="54"/>
      <c r="BWW614" s="54"/>
      <c r="BWX614" s="54"/>
      <c r="BWY614" s="54"/>
      <c r="BWZ614" s="54"/>
      <c r="BXA614" s="54"/>
      <c r="BXB614" s="54"/>
      <c r="BXC614" s="54"/>
      <c r="BXD614" s="54"/>
      <c r="BXE614" s="54"/>
      <c r="BXF614" s="54"/>
      <c r="BXG614" s="54"/>
      <c r="BXH614" s="54"/>
      <c r="BXI614" s="54"/>
      <c r="BXJ614" s="54"/>
      <c r="BXK614" s="54"/>
      <c r="BXL614" s="54"/>
      <c r="BXM614" s="54"/>
      <c r="BXN614" s="54"/>
      <c r="BXO614" s="54"/>
      <c r="BXP614" s="54"/>
      <c r="BXQ614" s="54"/>
      <c r="BXR614" s="54"/>
      <c r="BXS614" s="54"/>
      <c r="BXT614" s="54"/>
      <c r="BXU614" s="54"/>
      <c r="BXV614" s="54"/>
      <c r="BXW614" s="54"/>
      <c r="BXX614" s="54"/>
      <c r="BXY614" s="54"/>
      <c r="BXZ614" s="54"/>
      <c r="BYA614" s="54"/>
      <c r="BYB614" s="54"/>
      <c r="BYC614" s="54"/>
      <c r="BYD614" s="54"/>
      <c r="BYE614" s="54"/>
      <c r="BYF614" s="54"/>
      <c r="BYG614" s="54"/>
      <c r="BYH614" s="54"/>
      <c r="BYI614" s="54"/>
      <c r="BYJ614" s="54"/>
      <c r="BYK614" s="54"/>
      <c r="BYL614" s="54"/>
      <c r="BYM614" s="54"/>
      <c r="BYN614" s="54"/>
      <c r="BYO614" s="54"/>
      <c r="BYP614" s="54"/>
      <c r="BYQ614" s="54"/>
      <c r="BYR614" s="54"/>
      <c r="BYS614" s="54"/>
      <c r="BYT614" s="54"/>
      <c r="BYU614" s="54"/>
      <c r="BYV614" s="54"/>
      <c r="BYW614" s="54"/>
      <c r="BYX614" s="54"/>
      <c r="BYY614" s="54"/>
      <c r="BYZ614" s="54"/>
      <c r="BZA614" s="54"/>
      <c r="BZB614" s="54"/>
      <c r="BZC614" s="54"/>
      <c r="BZD614" s="54"/>
      <c r="BZE614" s="54"/>
      <c r="BZF614" s="54"/>
      <c r="BZG614" s="54"/>
      <c r="BZH614" s="54"/>
      <c r="BZI614" s="54"/>
      <c r="BZJ614" s="54"/>
      <c r="BZK614" s="54"/>
      <c r="BZL614" s="54"/>
      <c r="BZM614" s="54"/>
      <c r="BZN614" s="54"/>
      <c r="BZO614" s="54"/>
      <c r="BZP614" s="54"/>
      <c r="BZQ614" s="54"/>
      <c r="BZR614" s="54"/>
      <c r="BZS614" s="54"/>
      <c r="BZT614" s="54"/>
      <c r="BZU614" s="54"/>
      <c r="BZV614" s="54"/>
      <c r="BZW614" s="54"/>
      <c r="BZX614" s="54"/>
      <c r="BZY614" s="54"/>
      <c r="BZZ614" s="54"/>
      <c r="CAA614" s="54"/>
      <c r="CAB614" s="54"/>
      <c r="CAC614" s="54"/>
      <c r="CAD614" s="54"/>
      <c r="CAE614" s="54"/>
      <c r="CAF614" s="54"/>
      <c r="CAG614" s="54"/>
      <c r="CAH614" s="54"/>
      <c r="CAI614" s="54"/>
      <c r="CAJ614" s="54"/>
      <c r="CAK614" s="54"/>
      <c r="CAL614" s="54"/>
      <c r="CAM614" s="54"/>
      <c r="CAN614" s="54"/>
      <c r="CAO614" s="54"/>
      <c r="CAP614" s="54"/>
      <c r="CAQ614" s="54"/>
      <c r="CAR614" s="54"/>
      <c r="CAS614" s="54"/>
      <c r="CAT614" s="54"/>
      <c r="CAU614" s="54"/>
      <c r="CAV614" s="54"/>
      <c r="CAW614" s="54"/>
      <c r="CAX614" s="54"/>
      <c r="CAY614" s="54"/>
      <c r="CAZ614" s="54"/>
      <c r="CBA614" s="54"/>
      <c r="CBB614" s="54"/>
      <c r="CBC614" s="54"/>
      <c r="CBD614" s="54"/>
      <c r="CBE614" s="54"/>
      <c r="CBF614" s="54"/>
      <c r="CBG614" s="54"/>
      <c r="CBH614" s="54"/>
      <c r="CBI614" s="54"/>
      <c r="CBJ614" s="54"/>
      <c r="CBK614" s="54"/>
      <c r="CBL614" s="54"/>
      <c r="CBM614" s="54"/>
      <c r="CBN614" s="54"/>
      <c r="CBO614" s="54"/>
      <c r="CBP614" s="54"/>
      <c r="CBQ614" s="54"/>
      <c r="CBR614" s="54"/>
      <c r="CBS614" s="54"/>
      <c r="CBT614" s="54"/>
      <c r="CBU614" s="54"/>
      <c r="CBV614" s="54"/>
      <c r="CBW614" s="54"/>
      <c r="CBX614" s="54"/>
      <c r="CBY614" s="54"/>
      <c r="CBZ614" s="54"/>
      <c r="CCA614" s="54"/>
      <c r="CCB614" s="54"/>
      <c r="CCC614" s="54"/>
      <c r="CCD614" s="54"/>
      <c r="CCE614" s="54"/>
      <c r="CCF614" s="54"/>
      <c r="CCG614" s="54"/>
      <c r="CCH614" s="54"/>
      <c r="CCI614" s="54"/>
      <c r="CCJ614" s="54"/>
      <c r="CCK614" s="54"/>
      <c r="CCL614" s="54"/>
      <c r="CCM614" s="54"/>
      <c r="CCN614" s="54"/>
      <c r="CCO614" s="54"/>
      <c r="CCP614" s="54"/>
      <c r="CCQ614" s="54"/>
      <c r="CCR614" s="54"/>
      <c r="CCS614" s="54"/>
      <c r="CCT614" s="54"/>
      <c r="CCU614" s="54"/>
      <c r="CCV614" s="54"/>
      <c r="CCW614" s="54"/>
      <c r="CCX614" s="54"/>
      <c r="CCY614" s="54"/>
      <c r="CCZ614" s="54"/>
      <c r="CDA614" s="54"/>
      <c r="CDB614" s="54"/>
      <c r="CDC614" s="54"/>
      <c r="CDD614" s="54"/>
      <c r="CDE614" s="54"/>
      <c r="CDF614" s="54"/>
      <c r="CDG614" s="54"/>
      <c r="CDH614" s="54"/>
      <c r="CDI614" s="54"/>
      <c r="CDJ614" s="54"/>
      <c r="CDK614" s="54"/>
      <c r="CDL614" s="54"/>
      <c r="CDM614" s="54"/>
      <c r="CDN614" s="54"/>
      <c r="CDO614" s="54"/>
      <c r="CDP614" s="54"/>
      <c r="CDQ614" s="54"/>
      <c r="CDR614" s="54"/>
      <c r="CDS614" s="54"/>
      <c r="CDT614" s="54"/>
      <c r="CDU614" s="54"/>
      <c r="CDV614" s="54"/>
      <c r="CDW614" s="54"/>
      <c r="CDX614" s="54"/>
      <c r="CDY614" s="54"/>
      <c r="CDZ614" s="54"/>
      <c r="CEA614" s="54"/>
      <c r="CEB614" s="54"/>
      <c r="CEC614" s="54"/>
      <c r="CED614" s="54"/>
      <c r="CEE614" s="54"/>
      <c r="CEF614" s="54"/>
      <c r="CEG614" s="54"/>
      <c r="CEH614" s="54"/>
      <c r="CEI614" s="54"/>
      <c r="CEJ614" s="54"/>
      <c r="CEK614" s="54"/>
      <c r="CEL614" s="54"/>
      <c r="CEM614" s="54"/>
      <c r="CEN614" s="54"/>
      <c r="CEO614" s="54"/>
      <c r="CEP614" s="54"/>
      <c r="CEQ614" s="54"/>
      <c r="CER614" s="54"/>
      <c r="CES614" s="54"/>
      <c r="CET614" s="54"/>
      <c r="CEU614" s="54"/>
      <c r="CEV614" s="54"/>
      <c r="CEW614" s="54"/>
      <c r="CEX614" s="54"/>
      <c r="CEY614" s="54"/>
      <c r="CEZ614" s="54"/>
      <c r="CFA614" s="54"/>
      <c r="CFB614" s="54"/>
      <c r="CFC614" s="54"/>
      <c r="CFD614" s="54"/>
      <c r="CFE614" s="54"/>
      <c r="CFF614" s="54"/>
      <c r="CFG614" s="54"/>
      <c r="CFH614" s="54"/>
      <c r="CFI614" s="54"/>
      <c r="CFJ614" s="54"/>
      <c r="CFK614" s="54"/>
      <c r="CFL614" s="54"/>
      <c r="CFM614" s="54"/>
      <c r="CFN614" s="54"/>
      <c r="CFO614" s="54"/>
      <c r="CFP614" s="54"/>
      <c r="CFQ614" s="54"/>
      <c r="CFR614" s="54"/>
      <c r="CFS614" s="54"/>
      <c r="CFT614" s="54"/>
      <c r="CFU614" s="54"/>
      <c r="CFV614" s="54"/>
      <c r="CFW614" s="54"/>
      <c r="CFX614" s="54"/>
      <c r="CFY614" s="54"/>
      <c r="CFZ614" s="54"/>
      <c r="CGA614" s="54"/>
      <c r="CGB614" s="54"/>
      <c r="CGC614" s="54"/>
      <c r="CGD614" s="54"/>
      <c r="CGE614" s="54"/>
      <c r="CGF614" s="54"/>
      <c r="CGG614" s="54"/>
      <c r="CGH614" s="54"/>
      <c r="CGI614" s="54"/>
      <c r="CGJ614" s="54"/>
      <c r="CGK614" s="54"/>
      <c r="CGL614" s="54"/>
      <c r="CGM614" s="54"/>
      <c r="CGN614" s="54"/>
      <c r="CGO614" s="54"/>
      <c r="CGP614" s="54"/>
      <c r="CGQ614" s="54"/>
      <c r="CGR614" s="54"/>
      <c r="CGS614" s="54"/>
      <c r="CGT614" s="54"/>
      <c r="CGU614" s="54"/>
      <c r="CGV614" s="54"/>
      <c r="CGW614" s="54"/>
      <c r="CGX614" s="54"/>
      <c r="CGY614" s="54"/>
      <c r="CGZ614" s="54"/>
      <c r="CHA614" s="54"/>
      <c r="CHB614" s="54"/>
      <c r="CHC614" s="54"/>
      <c r="CHD614" s="54"/>
      <c r="CHE614" s="54"/>
      <c r="CHF614" s="54"/>
      <c r="CHG614" s="54"/>
      <c r="CHH614" s="54"/>
      <c r="CHI614" s="54"/>
      <c r="CHJ614" s="54"/>
      <c r="CHK614" s="54"/>
      <c r="CHL614" s="54"/>
      <c r="CHM614" s="54"/>
      <c r="CHN614" s="54"/>
      <c r="CHO614" s="54"/>
      <c r="CHP614" s="54"/>
      <c r="CHQ614" s="54"/>
      <c r="CHR614" s="54"/>
      <c r="CHS614" s="54"/>
      <c r="CHT614" s="54"/>
      <c r="CHU614" s="54"/>
      <c r="CHV614" s="54"/>
      <c r="CHW614" s="54"/>
      <c r="CHX614" s="54"/>
      <c r="CHY614" s="54"/>
      <c r="CHZ614" s="54"/>
      <c r="CIA614" s="54"/>
      <c r="CIB614" s="54"/>
      <c r="CIC614" s="54"/>
      <c r="CID614" s="54"/>
      <c r="CIE614" s="54"/>
      <c r="CIF614" s="54"/>
      <c r="CIG614" s="54"/>
      <c r="CIH614" s="54"/>
      <c r="CII614" s="54"/>
      <c r="CIJ614" s="54"/>
      <c r="CIK614" s="54"/>
      <c r="CIL614" s="54"/>
      <c r="CIM614" s="54"/>
      <c r="CIN614" s="54"/>
      <c r="CIO614" s="54"/>
      <c r="CIP614" s="54"/>
      <c r="CIQ614" s="54"/>
      <c r="CIR614" s="54"/>
      <c r="CIS614" s="54"/>
      <c r="CIT614" s="54"/>
      <c r="CIU614" s="54"/>
      <c r="CIV614" s="54"/>
      <c r="CIW614" s="54"/>
      <c r="CIX614" s="54"/>
      <c r="CIY614" s="54"/>
      <c r="CIZ614" s="54"/>
      <c r="CJA614" s="54"/>
      <c r="CJB614" s="54"/>
      <c r="CJC614" s="54"/>
      <c r="CJD614" s="54"/>
      <c r="CJE614" s="54"/>
      <c r="CJF614" s="54"/>
      <c r="CJG614" s="54"/>
      <c r="CJH614" s="54"/>
      <c r="CJI614" s="54"/>
      <c r="CJJ614" s="54"/>
      <c r="CJK614" s="54"/>
      <c r="CJL614" s="54"/>
      <c r="CJM614" s="54"/>
      <c r="CJN614" s="54"/>
      <c r="CJO614" s="54"/>
      <c r="CJP614" s="54"/>
      <c r="CJQ614" s="54"/>
      <c r="CJR614" s="54"/>
      <c r="CJS614" s="54"/>
      <c r="CJT614" s="54"/>
      <c r="CJU614" s="54"/>
      <c r="CJV614" s="54"/>
      <c r="CJW614" s="54"/>
      <c r="CJX614" s="54"/>
      <c r="CJY614" s="54"/>
      <c r="CJZ614" s="54"/>
      <c r="CKA614" s="54"/>
      <c r="CKB614" s="54"/>
      <c r="CKC614" s="54"/>
      <c r="CKD614" s="54"/>
      <c r="CKE614" s="54"/>
      <c r="CKF614" s="54"/>
      <c r="CKG614" s="54"/>
      <c r="CKH614" s="54"/>
      <c r="CKI614" s="54"/>
      <c r="CKJ614" s="54"/>
      <c r="CKK614" s="54"/>
      <c r="CKL614" s="54"/>
      <c r="CKM614" s="54"/>
      <c r="CKN614" s="54"/>
      <c r="CKO614" s="54"/>
      <c r="CKP614" s="54"/>
      <c r="CKQ614" s="54"/>
      <c r="CKR614" s="54"/>
      <c r="CKS614" s="54"/>
      <c r="CKT614" s="54"/>
      <c r="CKU614" s="54"/>
      <c r="CKV614" s="54"/>
      <c r="CKW614" s="54"/>
      <c r="CKX614" s="54"/>
      <c r="CKY614" s="54"/>
      <c r="CKZ614" s="54"/>
      <c r="CLA614" s="54"/>
      <c r="CLB614" s="54"/>
      <c r="CLC614" s="54"/>
      <c r="CLD614" s="54"/>
      <c r="CLE614" s="54"/>
      <c r="CLF614" s="54"/>
      <c r="CLG614" s="54"/>
      <c r="CLH614" s="54"/>
      <c r="CLI614" s="54"/>
      <c r="CLJ614" s="54"/>
      <c r="CLK614" s="54"/>
      <c r="CLL614" s="54"/>
      <c r="CLM614" s="54"/>
      <c r="CLN614" s="54"/>
      <c r="CLO614" s="54"/>
      <c r="CLP614" s="54"/>
      <c r="CLQ614" s="54"/>
      <c r="CLR614" s="54"/>
      <c r="CLS614" s="54"/>
      <c r="CLT614" s="54"/>
      <c r="CLU614" s="54"/>
      <c r="CLV614" s="54"/>
      <c r="CLW614" s="54"/>
      <c r="CLX614" s="54"/>
      <c r="CLY614" s="54"/>
      <c r="CLZ614" s="54"/>
      <c r="CMA614" s="54"/>
      <c r="CMB614" s="54"/>
      <c r="CMC614" s="54"/>
      <c r="CMD614" s="54"/>
      <c r="CME614" s="54"/>
      <c r="CMF614" s="54"/>
      <c r="CMG614" s="54"/>
      <c r="CMH614" s="54"/>
      <c r="CMI614" s="54"/>
      <c r="CMJ614" s="54"/>
      <c r="CMK614" s="54"/>
      <c r="CML614" s="54"/>
      <c r="CMM614" s="54"/>
      <c r="CMN614" s="54"/>
      <c r="CMO614" s="54"/>
      <c r="CMP614" s="54"/>
      <c r="CMQ614" s="54"/>
      <c r="CMR614" s="54"/>
      <c r="CMS614" s="54"/>
      <c r="CMT614" s="54"/>
      <c r="CMU614" s="54"/>
      <c r="CMV614" s="54"/>
      <c r="CMW614" s="54"/>
      <c r="CMX614" s="54"/>
      <c r="CMY614" s="54"/>
      <c r="CMZ614" s="54"/>
      <c r="CNA614" s="54"/>
      <c r="CNB614" s="54"/>
      <c r="CNC614" s="54"/>
      <c r="CND614" s="54"/>
      <c r="CNE614" s="54"/>
      <c r="CNF614" s="54"/>
      <c r="CNG614" s="54"/>
      <c r="CNH614" s="54"/>
      <c r="CNI614" s="54"/>
      <c r="CNJ614" s="54"/>
      <c r="CNK614" s="54"/>
      <c r="CNL614" s="54"/>
      <c r="CNM614" s="54"/>
      <c r="CNN614" s="54"/>
      <c r="CNO614" s="54"/>
      <c r="CNP614" s="54"/>
      <c r="CNQ614" s="54"/>
      <c r="CNR614" s="54"/>
      <c r="CNS614" s="54"/>
      <c r="CNT614" s="54"/>
      <c r="CNU614" s="54"/>
      <c r="CNV614" s="54"/>
      <c r="CNW614" s="54"/>
      <c r="CNX614" s="54"/>
      <c r="CNY614" s="54"/>
      <c r="CNZ614" s="54"/>
      <c r="COA614" s="54"/>
      <c r="COB614" s="54"/>
      <c r="COC614" s="54"/>
      <c r="COD614" s="54"/>
      <c r="COE614" s="54"/>
      <c r="COF614" s="54"/>
      <c r="COG614" s="54"/>
      <c r="COH614" s="54"/>
      <c r="COI614" s="54"/>
      <c r="COJ614" s="54"/>
      <c r="COK614" s="54"/>
      <c r="COL614" s="54"/>
      <c r="COM614" s="54"/>
      <c r="CON614" s="54"/>
      <c r="COO614" s="54"/>
      <c r="COP614" s="54"/>
      <c r="COQ614" s="54"/>
      <c r="COR614" s="54"/>
      <c r="COS614" s="54"/>
      <c r="COT614" s="54"/>
      <c r="COU614" s="54"/>
      <c r="COV614" s="54"/>
      <c r="COW614" s="54"/>
      <c r="COX614" s="54"/>
      <c r="COY614" s="54"/>
      <c r="COZ614" s="54"/>
      <c r="CPA614" s="54"/>
      <c r="CPB614" s="54"/>
      <c r="CPC614" s="54"/>
      <c r="CPD614" s="54"/>
      <c r="CPE614" s="54"/>
      <c r="CPF614" s="54"/>
      <c r="CPG614" s="54"/>
      <c r="CPH614" s="54"/>
      <c r="CPI614" s="54"/>
      <c r="CPJ614" s="54"/>
      <c r="CPK614" s="54"/>
      <c r="CPL614" s="54"/>
      <c r="CPM614" s="54"/>
      <c r="CPN614" s="54"/>
      <c r="CPO614" s="54"/>
      <c r="CPP614" s="54"/>
      <c r="CPQ614" s="54"/>
      <c r="CPR614" s="54"/>
      <c r="CPS614" s="54"/>
      <c r="CPT614" s="54"/>
      <c r="CPU614" s="54"/>
      <c r="CPV614" s="54"/>
      <c r="CPW614" s="54"/>
      <c r="CPX614" s="54"/>
      <c r="CPY614" s="54"/>
      <c r="CPZ614" s="54"/>
      <c r="CQA614" s="54"/>
      <c r="CQB614" s="54"/>
      <c r="CQC614" s="54"/>
      <c r="CQD614" s="54"/>
      <c r="CQE614" s="54"/>
      <c r="CQF614" s="54"/>
      <c r="CQG614" s="54"/>
      <c r="CQH614" s="54"/>
      <c r="CQI614" s="54"/>
      <c r="CQJ614" s="54"/>
      <c r="CQK614" s="54"/>
      <c r="CQL614" s="54"/>
      <c r="CQM614" s="54"/>
      <c r="CQN614" s="54"/>
      <c r="CQO614" s="54"/>
      <c r="CQP614" s="54"/>
      <c r="CQQ614" s="54"/>
      <c r="CQR614" s="54"/>
      <c r="CQS614" s="54"/>
      <c r="CQT614" s="54"/>
      <c r="CQU614" s="54"/>
      <c r="CQV614" s="54"/>
      <c r="CQW614" s="54"/>
      <c r="CQX614" s="54"/>
      <c r="CQY614" s="54"/>
      <c r="CQZ614" s="54"/>
      <c r="CRA614" s="54"/>
      <c r="CRB614" s="54"/>
      <c r="CRC614" s="54"/>
      <c r="CRD614" s="54"/>
      <c r="CRE614" s="54"/>
      <c r="CRF614" s="54"/>
      <c r="CRG614" s="54"/>
      <c r="CRH614" s="54"/>
      <c r="CRI614" s="54"/>
      <c r="CRJ614" s="54"/>
      <c r="CRK614" s="54"/>
      <c r="CRL614" s="54"/>
      <c r="CRM614" s="54"/>
      <c r="CRN614" s="54"/>
      <c r="CRO614" s="54"/>
      <c r="CRP614" s="54"/>
      <c r="CRQ614" s="54"/>
      <c r="CRR614" s="54"/>
      <c r="CRS614" s="54"/>
      <c r="CRT614" s="54"/>
      <c r="CRU614" s="54"/>
      <c r="CRV614" s="54"/>
      <c r="CRW614" s="54"/>
      <c r="CRX614" s="54"/>
      <c r="CRY614" s="54"/>
      <c r="CRZ614" s="54"/>
      <c r="CSA614" s="54"/>
      <c r="CSB614" s="54"/>
      <c r="CSC614" s="54"/>
      <c r="CSD614" s="54"/>
      <c r="CSE614" s="54"/>
      <c r="CSF614" s="54"/>
      <c r="CSG614" s="54"/>
      <c r="CSH614" s="54"/>
      <c r="CSI614" s="54"/>
      <c r="CSJ614" s="54"/>
      <c r="CSK614" s="54"/>
      <c r="CSL614" s="54"/>
      <c r="CSM614" s="54"/>
      <c r="CSN614" s="54"/>
      <c r="CSO614" s="54"/>
      <c r="CSP614" s="54"/>
      <c r="CSQ614" s="54"/>
      <c r="CSR614" s="54"/>
      <c r="CSS614" s="54"/>
      <c r="CST614" s="54"/>
      <c r="CSU614" s="54"/>
      <c r="CSV614" s="54"/>
      <c r="CSW614" s="54"/>
      <c r="CSX614" s="54"/>
      <c r="CSY614" s="54"/>
      <c r="CSZ614" s="54"/>
      <c r="CTA614" s="54"/>
      <c r="CTB614" s="54"/>
      <c r="CTC614" s="54"/>
      <c r="CTD614" s="54"/>
      <c r="CTE614" s="54"/>
      <c r="CTF614" s="54"/>
      <c r="CTG614" s="54"/>
      <c r="CTH614" s="54"/>
      <c r="CTI614" s="54"/>
      <c r="CTJ614" s="54"/>
      <c r="CTK614" s="54"/>
      <c r="CTL614" s="54"/>
      <c r="CTM614" s="54"/>
      <c r="CTN614" s="54"/>
      <c r="CTO614" s="54"/>
      <c r="CTP614" s="54"/>
      <c r="CTQ614" s="54"/>
      <c r="CTR614" s="54"/>
      <c r="CTS614" s="54"/>
      <c r="CTT614" s="54"/>
      <c r="CTU614" s="54"/>
      <c r="CTV614" s="54"/>
      <c r="CTW614" s="54"/>
      <c r="CTX614" s="54"/>
      <c r="CTY614" s="54"/>
      <c r="CTZ614" s="54"/>
      <c r="CUA614" s="54"/>
      <c r="CUB614" s="54"/>
      <c r="CUC614" s="54"/>
      <c r="CUD614" s="54"/>
      <c r="CUE614" s="54"/>
      <c r="CUF614" s="54"/>
      <c r="CUG614" s="54"/>
      <c r="CUH614" s="54"/>
      <c r="CUI614" s="54"/>
      <c r="CUJ614" s="54"/>
      <c r="CUK614" s="54"/>
      <c r="CUL614" s="54"/>
      <c r="CUM614" s="54"/>
      <c r="CUN614" s="54"/>
      <c r="CUO614" s="54"/>
      <c r="CUP614" s="54"/>
      <c r="CUQ614" s="54"/>
      <c r="CUR614" s="54"/>
      <c r="CUS614" s="54"/>
      <c r="CUT614" s="54"/>
      <c r="CUU614" s="54"/>
      <c r="CUV614" s="54"/>
      <c r="CUW614" s="54"/>
      <c r="CUX614" s="54"/>
      <c r="CUY614" s="54"/>
      <c r="CUZ614" s="54"/>
      <c r="CVA614" s="54"/>
      <c r="CVB614" s="54"/>
      <c r="CVC614" s="54"/>
      <c r="CVD614" s="54"/>
      <c r="CVE614" s="54"/>
      <c r="CVF614" s="54"/>
      <c r="CVG614" s="54"/>
      <c r="CVH614" s="54"/>
      <c r="CVI614" s="54"/>
      <c r="CVJ614" s="54"/>
      <c r="CVK614" s="54"/>
      <c r="CVL614" s="54"/>
      <c r="CVM614" s="54"/>
      <c r="CVN614" s="54"/>
      <c r="CVO614" s="54"/>
      <c r="CVP614" s="54"/>
      <c r="CVQ614" s="54"/>
      <c r="CVR614" s="54"/>
      <c r="CVS614" s="54"/>
      <c r="CVT614" s="54"/>
      <c r="CVU614" s="54"/>
      <c r="CVV614" s="54"/>
      <c r="CVW614" s="54"/>
      <c r="CVX614" s="54"/>
      <c r="CVY614" s="54"/>
      <c r="CVZ614" s="54"/>
      <c r="CWA614" s="54"/>
      <c r="CWB614" s="54"/>
      <c r="CWC614" s="54"/>
      <c r="CWD614" s="54"/>
      <c r="CWE614" s="54"/>
      <c r="CWF614" s="54"/>
      <c r="CWG614" s="54"/>
      <c r="CWH614" s="54"/>
      <c r="CWI614" s="54"/>
      <c r="CWJ614" s="54"/>
      <c r="CWK614" s="54"/>
      <c r="CWL614" s="54"/>
      <c r="CWM614" s="54"/>
      <c r="CWN614" s="54"/>
      <c r="CWO614" s="54"/>
      <c r="CWP614" s="54"/>
      <c r="CWQ614" s="54"/>
      <c r="CWR614" s="54"/>
      <c r="CWS614" s="54"/>
      <c r="CWT614" s="54"/>
      <c r="CWU614" s="54"/>
      <c r="CWV614" s="54"/>
      <c r="CWW614" s="54"/>
      <c r="CWX614" s="54"/>
      <c r="CWY614" s="54"/>
      <c r="CWZ614" s="54"/>
      <c r="CXA614" s="54"/>
      <c r="CXB614" s="54"/>
      <c r="CXC614" s="54"/>
      <c r="CXD614" s="54"/>
      <c r="CXE614" s="54"/>
      <c r="CXF614" s="54"/>
      <c r="CXG614" s="54"/>
      <c r="CXH614" s="54"/>
      <c r="CXI614" s="54"/>
      <c r="CXJ614" s="54"/>
      <c r="CXK614" s="54"/>
      <c r="CXL614" s="54"/>
      <c r="CXM614" s="54"/>
      <c r="CXN614" s="54"/>
      <c r="CXO614" s="54"/>
      <c r="CXP614" s="54"/>
      <c r="CXQ614" s="54"/>
      <c r="CXR614" s="54"/>
      <c r="CXS614" s="54"/>
      <c r="CXT614" s="54"/>
      <c r="CXU614" s="54"/>
      <c r="CXV614" s="54"/>
      <c r="CXW614" s="54"/>
      <c r="CXX614" s="54"/>
      <c r="CXY614" s="54"/>
      <c r="CXZ614" s="54"/>
      <c r="CYA614" s="54"/>
      <c r="CYB614" s="54"/>
      <c r="CYC614" s="54"/>
      <c r="CYD614" s="54"/>
      <c r="CYE614" s="54"/>
      <c r="CYF614" s="54"/>
      <c r="CYG614" s="54"/>
      <c r="CYH614" s="54"/>
      <c r="CYI614" s="54"/>
      <c r="CYJ614" s="54"/>
      <c r="CYK614" s="54"/>
      <c r="CYL614" s="54"/>
      <c r="CYM614" s="54"/>
      <c r="CYN614" s="54"/>
      <c r="CYO614" s="54"/>
      <c r="CYP614" s="54"/>
      <c r="CYQ614" s="54"/>
      <c r="CYR614" s="54"/>
      <c r="CYS614" s="54"/>
      <c r="CYT614" s="54"/>
      <c r="CYU614" s="54"/>
      <c r="CYV614" s="54"/>
      <c r="CYW614" s="54"/>
      <c r="CYX614" s="54"/>
      <c r="CYY614" s="54"/>
      <c r="CYZ614" s="54"/>
      <c r="CZA614" s="54"/>
      <c r="CZB614" s="54"/>
      <c r="CZC614" s="54"/>
      <c r="CZD614" s="54"/>
      <c r="CZE614" s="54"/>
      <c r="CZF614" s="54"/>
      <c r="CZG614" s="54"/>
      <c r="CZH614" s="54"/>
      <c r="CZI614" s="54"/>
      <c r="CZJ614" s="54"/>
      <c r="CZK614" s="54"/>
      <c r="CZL614" s="54"/>
      <c r="CZM614" s="54"/>
      <c r="CZN614" s="54"/>
      <c r="CZO614" s="54"/>
      <c r="CZP614" s="54"/>
      <c r="CZQ614" s="54"/>
      <c r="CZR614" s="54"/>
      <c r="CZS614" s="54"/>
      <c r="CZT614" s="54"/>
      <c r="CZU614" s="54"/>
      <c r="CZV614" s="54"/>
      <c r="CZW614" s="54"/>
      <c r="CZX614" s="54"/>
      <c r="CZY614" s="54"/>
      <c r="CZZ614" s="54"/>
      <c r="DAA614" s="54"/>
      <c r="DAB614" s="54"/>
      <c r="DAC614" s="54"/>
      <c r="DAD614" s="54"/>
      <c r="DAE614" s="54"/>
      <c r="DAF614" s="54"/>
      <c r="DAG614" s="54"/>
      <c r="DAH614" s="54"/>
      <c r="DAI614" s="54"/>
      <c r="DAJ614" s="54"/>
      <c r="DAK614" s="54"/>
      <c r="DAL614" s="54"/>
      <c r="DAM614" s="54"/>
      <c r="DAN614" s="54"/>
      <c r="DAO614" s="54"/>
      <c r="DAP614" s="54"/>
      <c r="DAQ614" s="54"/>
      <c r="DAR614" s="54"/>
      <c r="DAS614" s="54"/>
      <c r="DAT614" s="54"/>
      <c r="DAU614" s="54"/>
      <c r="DAV614" s="54"/>
      <c r="DAW614" s="54"/>
      <c r="DAX614" s="54"/>
      <c r="DAY614" s="54"/>
      <c r="DAZ614" s="54"/>
      <c r="DBA614" s="54"/>
      <c r="DBB614" s="54"/>
      <c r="DBC614" s="54"/>
      <c r="DBD614" s="54"/>
      <c r="DBE614" s="54"/>
      <c r="DBF614" s="54"/>
      <c r="DBG614" s="54"/>
      <c r="DBH614" s="54"/>
      <c r="DBI614" s="54"/>
      <c r="DBJ614" s="54"/>
      <c r="DBK614" s="54"/>
      <c r="DBL614" s="54"/>
      <c r="DBM614" s="54"/>
      <c r="DBN614" s="54"/>
      <c r="DBO614" s="54"/>
      <c r="DBP614" s="54"/>
      <c r="DBQ614" s="54"/>
      <c r="DBR614" s="54"/>
      <c r="DBS614" s="54"/>
      <c r="DBT614" s="54"/>
      <c r="DBU614" s="54"/>
      <c r="DBV614" s="54"/>
      <c r="DBW614" s="54"/>
      <c r="DBX614" s="54"/>
      <c r="DBY614" s="54"/>
      <c r="DBZ614" s="54"/>
      <c r="DCA614" s="54"/>
      <c r="DCB614" s="54"/>
      <c r="DCC614" s="54"/>
      <c r="DCD614" s="54"/>
      <c r="DCE614" s="54"/>
      <c r="DCF614" s="54"/>
      <c r="DCG614" s="54"/>
      <c r="DCH614" s="54"/>
      <c r="DCI614" s="54"/>
      <c r="DCJ614" s="54"/>
      <c r="DCK614" s="54"/>
      <c r="DCL614" s="54"/>
      <c r="DCM614" s="54"/>
      <c r="DCN614" s="54"/>
      <c r="DCO614" s="54"/>
      <c r="DCP614" s="54"/>
      <c r="DCQ614" s="54"/>
      <c r="DCR614" s="54"/>
      <c r="DCS614" s="54"/>
      <c r="DCT614" s="54"/>
      <c r="DCU614" s="54"/>
      <c r="DCV614" s="54"/>
      <c r="DCW614" s="54"/>
      <c r="DCX614" s="54"/>
      <c r="DCY614" s="54"/>
      <c r="DCZ614" s="54"/>
      <c r="DDA614" s="54"/>
      <c r="DDB614" s="54"/>
      <c r="DDC614" s="54"/>
      <c r="DDD614" s="54"/>
      <c r="DDE614" s="54"/>
      <c r="DDF614" s="54"/>
      <c r="DDG614" s="54"/>
      <c r="DDH614" s="54"/>
      <c r="DDI614" s="54"/>
      <c r="DDJ614" s="54"/>
      <c r="DDK614" s="54"/>
      <c r="DDL614" s="54"/>
      <c r="DDM614" s="54"/>
      <c r="DDN614" s="54"/>
      <c r="DDO614" s="54"/>
      <c r="DDP614" s="54"/>
      <c r="DDQ614" s="54"/>
      <c r="DDR614" s="54"/>
      <c r="DDS614" s="54"/>
      <c r="DDT614" s="54"/>
      <c r="DDU614" s="54"/>
      <c r="DDV614" s="54"/>
      <c r="DDW614" s="54"/>
      <c r="DDX614" s="54"/>
      <c r="DDY614" s="54"/>
      <c r="DDZ614" s="54"/>
      <c r="DEA614" s="54"/>
      <c r="DEB614" s="54"/>
      <c r="DEC614" s="54"/>
      <c r="DED614" s="54"/>
      <c r="DEE614" s="54"/>
      <c r="DEF614" s="54"/>
      <c r="DEG614" s="54"/>
      <c r="DEH614" s="54"/>
      <c r="DEI614" s="54"/>
      <c r="DEJ614" s="54"/>
      <c r="DEK614" s="54"/>
      <c r="DEL614" s="54"/>
      <c r="DEM614" s="54"/>
      <c r="DEN614" s="54"/>
      <c r="DEO614" s="54"/>
      <c r="DEP614" s="54"/>
      <c r="DEQ614" s="54"/>
      <c r="DER614" s="54"/>
      <c r="DES614" s="54"/>
      <c r="DET614" s="54"/>
      <c r="DEU614" s="54"/>
      <c r="DEV614" s="54"/>
      <c r="DEW614" s="54"/>
      <c r="DEX614" s="54"/>
      <c r="DEY614" s="54"/>
      <c r="DEZ614" s="54"/>
      <c r="DFA614" s="54"/>
      <c r="DFB614" s="54"/>
      <c r="DFC614" s="54"/>
      <c r="DFD614" s="54"/>
      <c r="DFE614" s="54"/>
      <c r="DFF614" s="54"/>
      <c r="DFG614" s="54"/>
      <c r="DFH614" s="54"/>
      <c r="DFI614" s="54"/>
      <c r="DFJ614" s="54"/>
      <c r="DFK614" s="54"/>
      <c r="DFL614" s="54"/>
      <c r="DFM614" s="54"/>
      <c r="DFN614" s="54"/>
      <c r="DFO614" s="54"/>
      <c r="DFP614" s="54"/>
      <c r="DFQ614" s="54"/>
      <c r="DFR614" s="54"/>
      <c r="DFS614" s="54"/>
      <c r="DFT614" s="54"/>
      <c r="DFU614" s="54"/>
      <c r="DFV614" s="54"/>
      <c r="DFW614" s="54"/>
      <c r="DFX614" s="54"/>
      <c r="DFY614" s="54"/>
      <c r="DFZ614" s="54"/>
      <c r="DGA614" s="54"/>
      <c r="DGB614" s="54"/>
      <c r="DGC614" s="54"/>
      <c r="DGD614" s="54"/>
      <c r="DGE614" s="54"/>
      <c r="DGF614" s="54"/>
      <c r="DGG614" s="54"/>
      <c r="DGH614" s="54"/>
      <c r="DGI614" s="54"/>
      <c r="DGJ614" s="54"/>
      <c r="DGK614" s="54"/>
      <c r="DGL614" s="54"/>
      <c r="DGM614" s="54"/>
      <c r="DGN614" s="54"/>
      <c r="DGO614" s="54"/>
      <c r="DGP614" s="54"/>
      <c r="DGQ614" s="54"/>
      <c r="DGR614" s="54"/>
      <c r="DGS614" s="54"/>
      <c r="DGT614" s="54"/>
      <c r="DGU614" s="54"/>
      <c r="DGV614" s="54"/>
      <c r="DGW614" s="54"/>
      <c r="DGX614" s="54"/>
      <c r="DGY614" s="54"/>
      <c r="DGZ614" s="54"/>
      <c r="DHA614" s="54"/>
      <c r="DHB614" s="54"/>
      <c r="DHC614" s="54"/>
      <c r="DHD614" s="54"/>
      <c r="DHE614" s="54"/>
      <c r="DHF614" s="54"/>
      <c r="DHG614" s="54"/>
      <c r="DHH614" s="54"/>
      <c r="DHI614" s="54"/>
      <c r="DHJ614" s="54"/>
      <c r="DHK614" s="54"/>
      <c r="DHL614" s="54"/>
      <c r="DHM614" s="54"/>
      <c r="DHN614" s="54"/>
      <c r="DHO614" s="54"/>
      <c r="DHP614" s="54"/>
      <c r="DHQ614" s="54"/>
      <c r="DHR614" s="54"/>
      <c r="DHS614" s="54"/>
      <c r="DHT614" s="54"/>
      <c r="DHU614" s="54"/>
      <c r="DHV614" s="54"/>
      <c r="DHW614" s="54"/>
      <c r="DHX614" s="54"/>
      <c r="DHY614" s="54"/>
      <c r="DHZ614" s="54"/>
      <c r="DIA614" s="54"/>
      <c r="DIB614" s="54"/>
      <c r="DIC614" s="54"/>
      <c r="DID614" s="54"/>
      <c r="DIE614" s="54"/>
      <c r="DIF614" s="54"/>
      <c r="DIG614" s="54"/>
      <c r="DIH614" s="54"/>
      <c r="DII614" s="54"/>
      <c r="DIJ614" s="54"/>
      <c r="DIK614" s="54"/>
      <c r="DIL614" s="54"/>
      <c r="DIM614" s="54"/>
      <c r="DIN614" s="54"/>
      <c r="DIO614" s="54"/>
      <c r="DIP614" s="54"/>
      <c r="DIQ614" s="54"/>
      <c r="DIR614" s="54"/>
      <c r="DIS614" s="54"/>
      <c r="DIT614" s="54"/>
      <c r="DIU614" s="54"/>
      <c r="DIV614" s="54"/>
      <c r="DIW614" s="54"/>
      <c r="DIX614" s="54"/>
      <c r="DIY614" s="54"/>
      <c r="DIZ614" s="54"/>
      <c r="DJA614" s="54"/>
      <c r="DJB614" s="54"/>
      <c r="DJC614" s="54"/>
      <c r="DJD614" s="54"/>
      <c r="DJE614" s="54"/>
      <c r="DJF614" s="54"/>
      <c r="DJG614" s="54"/>
      <c r="DJH614" s="54"/>
      <c r="DJI614" s="54"/>
      <c r="DJJ614" s="54"/>
      <c r="DJK614" s="54"/>
      <c r="DJL614" s="54"/>
      <c r="DJM614" s="54"/>
      <c r="DJN614" s="54"/>
      <c r="DJO614" s="54"/>
      <c r="DJP614" s="54"/>
      <c r="DJQ614" s="54"/>
      <c r="DJR614" s="54"/>
      <c r="DJS614" s="54"/>
      <c r="DJT614" s="54"/>
      <c r="DJU614" s="54"/>
      <c r="DJV614" s="54"/>
      <c r="DJW614" s="54"/>
      <c r="DJX614" s="54"/>
      <c r="DJY614" s="54"/>
      <c r="DJZ614" s="54"/>
      <c r="DKA614" s="54"/>
      <c r="DKB614" s="54"/>
      <c r="DKC614" s="54"/>
      <c r="DKD614" s="54"/>
      <c r="DKE614" s="54"/>
      <c r="DKF614" s="54"/>
      <c r="DKG614" s="54"/>
      <c r="DKH614" s="54"/>
      <c r="DKI614" s="54"/>
      <c r="DKJ614" s="54"/>
      <c r="DKK614" s="54"/>
      <c r="DKL614" s="54"/>
      <c r="DKM614" s="54"/>
      <c r="DKN614" s="54"/>
      <c r="DKO614" s="54"/>
      <c r="DKP614" s="54"/>
      <c r="DKQ614" s="54"/>
      <c r="DKR614" s="54"/>
      <c r="DKS614" s="54"/>
      <c r="DKT614" s="54"/>
      <c r="DKU614" s="54"/>
      <c r="DKV614" s="54"/>
      <c r="DKW614" s="54"/>
      <c r="DKX614" s="54"/>
      <c r="DKY614" s="54"/>
      <c r="DKZ614" s="54"/>
      <c r="DLA614" s="54"/>
      <c r="DLB614" s="54"/>
      <c r="DLC614" s="54"/>
      <c r="DLD614" s="54"/>
      <c r="DLE614" s="54"/>
      <c r="DLF614" s="54"/>
      <c r="DLG614" s="54"/>
      <c r="DLH614" s="54"/>
      <c r="DLI614" s="54"/>
      <c r="DLJ614" s="54"/>
      <c r="DLK614" s="54"/>
      <c r="DLL614" s="54"/>
      <c r="DLM614" s="54"/>
      <c r="DLN614" s="54"/>
      <c r="DLO614" s="54"/>
      <c r="DLP614" s="54"/>
      <c r="DLQ614" s="54"/>
      <c r="DLR614" s="54"/>
      <c r="DLS614" s="54"/>
      <c r="DLT614" s="54"/>
      <c r="DLU614" s="54"/>
      <c r="DLV614" s="54"/>
      <c r="DLW614" s="54"/>
      <c r="DLX614" s="54"/>
      <c r="DLY614" s="54"/>
      <c r="DLZ614" s="54"/>
      <c r="DMA614" s="54"/>
      <c r="DMB614" s="54"/>
      <c r="DMC614" s="54"/>
      <c r="DMD614" s="54"/>
      <c r="DME614" s="54"/>
      <c r="DMF614" s="54"/>
      <c r="DMG614" s="54"/>
      <c r="DMH614" s="54"/>
      <c r="DMI614" s="54"/>
      <c r="DMJ614" s="54"/>
      <c r="DMK614" s="54"/>
      <c r="DML614" s="54"/>
      <c r="DMM614" s="54"/>
      <c r="DMN614" s="54"/>
      <c r="DMO614" s="54"/>
      <c r="DMP614" s="54"/>
      <c r="DMQ614" s="54"/>
      <c r="DMR614" s="54"/>
      <c r="DMS614" s="54"/>
      <c r="DMT614" s="54"/>
      <c r="DMU614" s="54"/>
      <c r="DMV614" s="54"/>
      <c r="DMW614" s="54"/>
      <c r="DMX614" s="54"/>
      <c r="DMY614" s="54"/>
      <c r="DMZ614" s="54"/>
      <c r="DNA614" s="54"/>
      <c r="DNB614" s="54"/>
      <c r="DNC614" s="54"/>
      <c r="DND614" s="54"/>
      <c r="DNE614" s="54"/>
      <c r="DNF614" s="54"/>
      <c r="DNG614" s="54"/>
      <c r="DNH614" s="54"/>
      <c r="DNI614" s="54"/>
      <c r="DNJ614" s="54"/>
      <c r="DNK614" s="54"/>
      <c r="DNL614" s="54"/>
      <c r="DNM614" s="54"/>
      <c r="DNN614" s="54"/>
      <c r="DNO614" s="54"/>
      <c r="DNP614" s="54"/>
      <c r="DNQ614" s="54"/>
      <c r="DNR614" s="54"/>
      <c r="DNS614" s="54"/>
      <c r="DNT614" s="54"/>
      <c r="DNU614" s="54"/>
      <c r="DNV614" s="54"/>
      <c r="DNW614" s="54"/>
      <c r="DNX614" s="54"/>
      <c r="DNY614" s="54"/>
      <c r="DNZ614" s="54"/>
      <c r="DOA614" s="54"/>
      <c r="DOB614" s="54"/>
      <c r="DOC614" s="54"/>
      <c r="DOD614" s="54"/>
      <c r="DOE614" s="54"/>
      <c r="DOF614" s="54"/>
      <c r="DOG614" s="54"/>
      <c r="DOH614" s="54"/>
      <c r="DOI614" s="54"/>
      <c r="DOJ614" s="54"/>
      <c r="DOK614" s="54"/>
      <c r="DOL614" s="54"/>
      <c r="DOM614" s="54"/>
      <c r="DON614" s="54"/>
      <c r="DOO614" s="54"/>
      <c r="DOP614" s="54"/>
      <c r="DOQ614" s="54"/>
      <c r="DOR614" s="54"/>
      <c r="DOS614" s="54"/>
      <c r="DOT614" s="54"/>
      <c r="DOU614" s="54"/>
      <c r="DOV614" s="54"/>
      <c r="DOW614" s="54"/>
      <c r="DOX614" s="54"/>
      <c r="DOY614" s="54"/>
      <c r="DOZ614" s="54"/>
      <c r="DPA614" s="54"/>
      <c r="DPB614" s="54"/>
      <c r="DPC614" s="54"/>
      <c r="DPD614" s="54"/>
      <c r="DPE614" s="54"/>
      <c r="DPF614" s="54"/>
      <c r="DPG614" s="54"/>
      <c r="DPH614" s="54"/>
      <c r="DPI614" s="54"/>
      <c r="DPJ614" s="54"/>
      <c r="DPK614" s="54"/>
      <c r="DPL614" s="54"/>
      <c r="DPM614" s="54"/>
      <c r="DPN614" s="54"/>
      <c r="DPO614" s="54"/>
      <c r="DPP614" s="54"/>
      <c r="DPQ614" s="54"/>
      <c r="DPR614" s="54"/>
      <c r="DPS614" s="54"/>
      <c r="DPT614" s="54"/>
      <c r="DPU614" s="54"/>
      <c r="DPV614" s="54"/>
      <c r="DPW614" s="54"/>
      <c r="DPX614" s="54"/>
      <c r="DPY614" s="54"/>
      <c r="DPZ614" s="54"/>
      <c r="DQA614" s="54"/>
      <c r="DQB614" s="54"/>
      <c r="DQC614" s="54"/>
      <c r="DQD614" s="54"/>
      <c r="DQE614" s="54"/>
      <c r="DQF614" s="54"/>
      <c r="DQG614" s="54"/>
      <c r="DQH614" s="54"/>
      <c r="DQI614" s="54"/>
      <c r="DQJ614" s="54"/>
      <c r="DQK614" s="54"/>
      <c r="DQL614" s="54"/>
      <c r="DQM614" s="54"/>
      <c r="DQN614" s="54"/>
      <c r="DQO614" s="54"/>
      <c r="DQP614" s="54"/>
      <c r="DQQ614" s="54"/>
      <c r="DQR614" s="54"/>
      <c r="DQS614" s="54"/>
      <c r="DQT614" s="54"/>
      <c r="DQU614" s="54"/>
      <c r="DQV614" s="54"/>
      <c r="DQW614" s="54"/>
      <c r="DQX614" s="54"/>
      <c r="DQY614" s="54"/>
      <c r="DQZ614" s="54"/>
      <c r="DRA614" s="54"/>
      <c r="DRB614" s="54"/>
      <c r="DRC614" s="54"/>
      <c r="DRD614" s="54"/>
      <c r="DRE614" s="54"/>
      <c r="DRF614" s="54"/>
      <c r="DRG614" s="54"/>
      <c r="DRH614" s="54"/>
      <c r="DRI614" s="54"/>
      <c r="DRJ614" s="54"/>
      <c r="DRK614" s="54"/>
      <c r="DRL614" s="54"/>
      <c r="DRM614" s="54"/>
      <c r="DRN614" s="54"/>
      <c r="DRO614" s="54"/>
      <c r="DRP614" s="54"/>
      <c r="DRQ614" s="54"/>
      <c r="DRR614" s="54"/>
      <c r="DRS614" s="54"/>
      <c r="DRT614" s="54"/>
      <c r="DRU614" s="54"/>
      <c r="DRV614" s="54"/>
      <c r="DRW614" s="54"/>
      <c r="DRX614" s="54"/>
      <c r="DRY614" s="54"/>
      <c r="DRZ614" s="54"/>
      <c r="DSA614" s="54"/>
      <c r="DSB614" s="54"/>
      <c r="DSC614" s="54"/>
      <c r="DSD614" s="54"/>
      <c r="DSE614" s="54"/>
      <c r="DSF614" s="54"/>
      <c r="DSG614" s="54"/>
      <c r="DSH614" s="54"/>
      <c r="DSI614" s="54"/>
      <c r="DSJ614" s="54"/>
      <c r="DSK614" s="54"/>
      <c r="DSL614" s="54"/>
      <c r="DSM614" s="54"/>
      <c r="DSN614" s="54"/>
      <c r="DSO614" s="54"/>
      <c r="DSP614" s="54"/>
      <c r="DSQ614" s="54"/>
      <c r="DSR614" s="54"/>
      <c r="DSS614" s="54"/>
      <c r="DST614" s="54"/>
      <c r="DSU614" s="54"/>
      <c r="DSV614" s="54"/>
      <c r="DSW614" s="54"/>
      <c r="DSX614" s="54"/>
      <c r="DSY614" s="54"/>
      <c r="DSZ614" s="54"/>
      <c r="DTA614" s="54"/>
      <c r="DTB614" s="54"/>
      <c r="DTC614" s="54"/>
      <c r="DTD614" s="54"/>
      <c r="DTE614" s="54"/>
      <c r="DTF614" s="54"/>
      <c r="DTG614" s="54"/>
      <c r="DTH614" s="54"/>
      <c r="DTI614" s="54"/>
      <c r="DTJ614" s="54"/>
      <c r="DTK614" s="54"/>
      <c r="DTL614" s="54"/>
      <c r="DTM614" s="54"/>
      <c r="DTN614" s="54"/>
      <c r="DTO614" s="54"/>
      <c r="DTP614" s="54"/>
      <c r="DTQ614" s="54"/>
      <c r="DTR614" s="54"/>
      <c r="DTS614" s="54"/>
      <c r="DTT614" s="54"/>
      <c r="DTU614" s="54"/>
      <c r="DTV614" s="54"/>
      <c r="DTW614" s="54"/>
      <c r="DTX614" s="54"/>
      <c r="DTY614" s="54"/>
      <c r="DTZ614" s="54"/>
      <c r="DUA614" s="54"/>
      <c r="DUB614" s="54"/>
      <c r="DUC614" s="54"/>
      <c r="DUD614" s="54"/>
      <c r="DUE614" s="54"/>
      <c r="DUF614" s="54"/>
      <c r="DUG614" s="54"/>
      <c r="DUH614" s="54"/>
      <c r="DUI614" s="54"/>
      <c r="DUJ614" s="54"/>
      <c r="DUK614" s="54"/>
      <c r="DUL614" s="54"/>
      <c r="DUM614" s="54"/>
      <c r="DUN614" s="54"/>
      <c r="DUO614" s="54"/>
      <c r="DUP614" s="54"/>
      <c r="DUQ614" s="54"/>
      <c r="DUR614" s="54"/>
      <c r="DUS614" s="54"/>
      <c r="DUT614" s="54"/>
      <c r="DUU614" s="54"/>
      <c r="DUV614" s="54"/>
      <c r="DUW614" s="54"/>
      <c r="DUX614" s="54"/>
      <c r="DUY614" s="54"/>
      <c r="DUZ614" s="54"/>
      <c r="DVA614" s="54"/>
      <c r="DVB614" s="54"/>
      <c r="DVC614" s="54"/>
      <c r="DVD614" s="54"/>
      <c r="DVE614" s="54"/>
      <c r="DVF614" s="54"/>
      <c r="DVG614" s="54"/>
      <c r="DVH614" s="54"/>
      <c r="DVI614" s="54"/>
      <c r="DVJ614" s="54"/>
      <c r="DVK614" s="54"/>
      <c r="DVL614" s="54"/>
      <c r="DVM614" s="54"/>
      <c r="DVN614" s="54"/>
      <c r="DVO614" s="54"/>
      <c r="DVP614" s="54"/>
      <c r="DVQ614" s="54"/>
      <c r="DVR614" s="54"/>
      <c r="DVS614" s="54"/>
      <c r="DVT614" s="54"/>
      <c r="DVU614" s="54"/>
      <c r="DVV614" s="54"/>
      <c r="DVW614" s="54"/>
      <c r="DVX614" s="54"/>
      <c r="DVY614" s="54"/>
      <c r="DVZ614" s="54"/>
      <c r="DWA614" s="54"/>
      <c r="DWB614" s="54"/>
      <c r="DWC614" s="54"/>
      <c r="DWD614" s="54"/>
      <c r="DWE614" s="54"/>
      <c r="DWF614" s="54"/>
      <c r="DWG614" s="54"/>
      <c r="DWH614" s="54"/>
      <c r="DWI614" s="54"/>
      <c r="DWJ614" s="54"/>
      <c r="DWK614" s="54"/>
      <c r="DWL614" s="54"/>
      <c r="DWM614" s="54"/>
      <c r="DWN614" s="54"/>
      <c r="DWO614" s="54"/>
      <c r="DWP614" s="54"/>
      <c r="DWQ614" s="54"/>
      <c r="DWR614" s="54"/>
      <c r="DWS614" s="54"/>
      <c r="DWT614" s="54"/>
      <c r="DWU614" s="54"/>
      <c r="DWV614" s="54"/>
      <c r="DWW614" s="54"/>
      <c r="DWX614" s="54"/>
      <c r="DWY614" s="54"/>
      <c r="DWZ614" s="54"/>
      <c r="DXA614" s="54"/>
      <c r="DXB614" s="54"/>
      <c r="DXC614" s="54"/>
      <c r="DXD614" s="54"/>
      <c r="DXE614" s="54"/>
      <c r="DXF614" s="54"/>
      <c r="DXG614" s="54"/>
      <c r="DXH614" s="54"/>
      <c r="DXI614" s="54"/>
      <c r="DXJ614" s="54"/>
      <c r="DXK614" s="54"/>
      <c r="DXL614" s="54"/>
      <c r="DXM614" s="54"/>
      <c r="DXN614" s="54"/>
      <c r="DXO614" s="54"/>
      <c r="DXP614" s="54"/>
      <c r="DXQ614" s="54"/>
      <c r="DXR614" s="54"/>
      <c r="DXS614" s="54"/>
      <c r="DXT614" s="54"/>
      <c r="DXU614" s="54"/>
      <c r="DXV614" s="54"/>
      <c r="DXW614" s="54"/>
      <c r="DXX614" s="54"/>
      <c r="DXY614" s="54"/>
      <c r="DXZ614" s="54"/>
      <c r="DYA614" s="54"/>
      <c r="DYB614" s="54"/>
      <c r="DYC614" s="54"/>
      <c r="DYD614" s="54"/>
      <c r="DYE614" s="54"/>
      <c r="DYF614" s="54"/>
      <c r="DYG614" s="54"/>
      <c r="DYH614" s="54"/>
      <c r="DYI614" s="54"/>
      <c r="DYJ614" s="54"/>
      <c r="DYK614" s="54"/>
      <c r="DYL614" s="54"/>
      <c r="DYM614" s="54"/>
      <c r="DYN614" s="54"/>
      <c r="DYO614" s="54"/>
      <c r="DYP614" s="54"/>
      <c r="DYQ614" s="54"/>
      <c r="DYR614" s="54"/>
      <c r="DYS614" s="54"/>
      <c r="DYT614" s="54"/>
      <c r="DYU614" s="54"/>
      <c r="DYV614" s="54"/>
      <c r="DYW614" s="54"/>
      <c r="DYX614" s="54"/>
      <c r="DYY614" s="54"/>
      <c r="DYZ614" s="54"/>
      <c r="DZA614" s="54"/>
      <c r="DZB614" s="54"/>
      <c r="DZC614" s="54"/>
      <c r="DZD614" s="54"/>
      <c r="DZE614" s="54"/>
      <c r="DZF614" s="54"/>
      <c r="DZG614" s="54"/>
      <c r="DZH614" s="54"/>
      <c r="DZI614" s="54"/>
      <c r="DZJ614" s="54"/>
      <c r="DZK614" s="54"/>
      <c r="DZL614" s="54"/>
      <c r="DZM614" s="54"/>
      <c r="DZN614" s="54"/>
      <c r="DZO614" s="54"/>
      <c r="DZP614" s="54"/>
      <c r="DZQ614" s="54"/>
      <c r="DZR614" s="54"/>
      <c r="DZS614" s="54"/>
      <c r="DZT614" s="54"/>
      <c r="DZU614" s="54"/>
      <c r="DZV614" s="54"/>
      <c r="DZW614" s="54"/>
      <c r="DZX614" s="54"/>
      <c r="DZY614" s="54"/>
      <c r="DZZ614" s="54"/>
      <c r="EAA614" s="54"/>
      <c r="EAB614" s="54"/>
      <c r="EAC614" s="54"/>
      <c r="EAD614" s="54"/>
      <c r="EAE614" s="54"/>
      <c r="EAF614" s="54"/>
      <c r="EAG614" s="54"/>
      <c r="EAH614" s="54"/>
      <c r="EAI614" s="54"/>
      <c r="EAJ614" s="54"/>
      <c r="EAK614" s="54"/>
      <c r="EAL614" s="54"/>
      <c r="EAM614" s="54"/>
      <c r="EAN614" s="54"/>
      <c r="EAO614" s="54"/>
      <c r="EAP614" s="54"/>
      <c r="EAQ614" s="54"/>
      <c r="EAR614" s="54"/>
      <c r="EAS614" s="54"/>
      <c r="EAT614" s="54"/>
      <c r="EAU614" s="54"/>
      <c r="EAV614" s="54"/>
      <c r="EAW614" s="54"/>
      <c r="EAX614" s="54"/>
      <c r="EAY614" s="54"/>
      <c r="EAZ614" s="54"/>
      <c r="EBA614" s="54"/>
      <c r="EBB614" s="54"/>
      <c r="EBC614" s="54"/>
      <c r="EBD614" s="54"/>
      <c r="EBE614" s="54"/>
      <c r="EBF614" s="54"/>
      <c r="EBG614" s="54"/>
      <c r="EBH614" s="54"/>
      <c r="EBI614" s="54"/>
      <c r="EBJ614" s="54"/>
      <c r="EBK614" s="54"/>
      <c r="EBL614" s="54"/>
      <c r="EBM614" s="54"/>
      <c r="EBN614" s="54"/>
      <c r="EBO614" s="54"/>
      <c r="EBP614" s="54"/>
      <c r="EBQ614" s="54"/>
      <c r="EBR614" s="54"/>
      <c r="EBS614" s="54"/>
      <c r="EBT614" s="54"/>
      <c r="EBU614" s="54"/>
      <c r="EBV614" s="54"/>
      <c r="EBW614" s="54"/>
      <c r="EBX614" s="54"/>
      <c r="EBY614" s="54"/>
      <c r="EBZ614" s="54"/>
      <c r="ECA614" s="54"/>
      <c r="ECB614" s="54"/>
      <c r="ECC614" s="54"/>
      <c r="ECD614" s="54"/>
      <c r="ECE614" s="54"/>
      <c r="ECF614" s="54"/>
      <c r="ECG614" s="54"/>
      <c r="ECH614" s="54"/>
      <c r="ECI614" s="54"/>
      <c r="ECJ614" s="54"/>
      <c r="ECK614" s="54"/>
      <c r="ECL614" s="54"/>
      <c r="ECM614" s="54"/>
      <c r="ECN614" s="54"/>
      <c r="ECO614" s="54"/>
      <c r="ECP614" s="54"/>
      <c r="ECQ614" s="54"/>
      <c r="ECR614" s="54"/>
      <c r="ECS614" s="54"/>
      <c r="ECT614" s="54"/>
      <c r="ECU614" s="54"/>
      <c r="ECV614" s="54"/>
      <c r="ECW614" s="54"/>
      <c r="ECX614" s="54"/>
      <c r="ECY614" s="54"/>
      <c r="ECZ614" s="54"/>
      <c r="EDA614" s="54"/>
      <c r="EDB614" s="54"/>
      <c r="EDC614" s="54"/>
      <c r="EDD614" s="54"/>
      <c r="EDE614" s="54"/>
      <c r="EDF614" s="54"/>
      <c r="EDG614" s="54"/>
      <c r="EDH614" s="54"/>
      <c r="EDI614" s="54"/>
      <c r="EDJ614" s="54"/>
      <c r="EDK614" s="54"/>
      <c r="EDL614" s="54"/>
      <c r="EDM614" s="54"/>
      <c r="EDN614" s="54"/>
      <c r="EDO614" s="54"/>
      <c r="EDP614" s="54"/>
      <c r="EDQ614" s="54"/>
      <c r="EDR614" s="54"/>
      <c r="EDS614" s="54"/>
      <c r="EDT614" s="54"/>
      <c r="EDU614" s="54"/>
      <c r="EDV614" s="54"/>
      <c r="EDW614" s="54"/>
      <c r="EDX614" s="54"/>
      <c r="EDY614" s="54"/>
      <c r="EDZ614" s="54"/>
      <c r="EEA614" s="54"/>
      <c r="EEB614" s="54"/>
      <c r="EEC614" s="54"/>
      <c r="EED614" s="54"/>
      <c r="EEE614" s="54"/>
      <c r="EEF614" s="54"/>
      <c r="EEG614" s="54"/>
      <c r="EEH614" s="54"/>
      <c r="EEI614" s="54"/>
      <c r="EEJ614" s="54"/>
      <c r="EEK614" s="54"/>
      <c r="EEL614" s="54"/>
      <c r="EEM614" s="54"/>
      <c r="EEN614" s="54"/>
      <c r="EEO614" s="54"/>
      <c r="EEP614" s="54"/>
      <c r="EEQ614" s="54"/>
      <c r="EER614" s="54"/>
      <c r="EES614" s="54"/>
      <c r="EET614" s="54"/>
      <c r="EEU614" s="54"/>
      <c r="EEV614" s="54"/>
      <c r="EEW614" s="54"/>
      <c r="EEX614" s="54"/>
      <c r="EEY614" s="54"/>
      <c r="EEZ614" s="54"/>
      <c r="EFA614" s="54"/>
      <c r="EFB614" s="54"/>
      <c r="EFC614" s="54"/>
      <c r="EFD614" s="54"/>
      <c r="EFE614" s="54"/>
      <c r="EFF614" s="54"/>
      <c r="EFG614" s="54"/>
      <c r="EFH614" s="54"/>
      <c r="EFI614" s="54"/>
      <c r="EFJ614" s="54"/>
      <c r="EFK614" s="54"/>
      <c r="EFL614" s="54"/>
      <c r="EFM614" s="54"/>
      <c r="EFN614" s="54"/>
      <c r="EFO614" s="54"/>
      <c r="EFP614" s="54"/>
      <c r="EFQ614" s="54"/>
      <c r="EFR614" s="54"/>
      <c r="EFS614" s="54"/>
      <c r="EFT614" s="54"/>
      <c r="EFU614" s="54"/>
      <c r="EFV614" s="54"/>
      <c r="EFW614" s="54"/>
      <c r="EFX614" s="54"/>
      <c r="EFY614" s="54"/>
      <c r="EFZ614" s="54"/>
      <c r="EGA614" s="54"/>
      <c r="EGB614" s="54"/>
      <c r="EGC614" s="54"/>
      <c r="EGD614" s="54"/>
      <c r="EGE614" s="54"/>
      <c r="EGF614" s="54"/>
      <c r="EGG614" s="54"/>
      <c r="EGH614" s="54"/>
      <c r="EGI614" s="54"/>
      <c r="EGJ614" s="54"/>
      <c r="EGK614" s="54"/>
      <c r="EGL614" s="54"/>
      <c r="EGM614" s="54"/>
      <c r="EGN614" s="54"/>
      <c r="EGO614" s="54"/>
      <c r="EGP614" s="54"/>
      <c r="EGQ614" s="54"/>
      <c r="EGR614" s="54"/>
      <c r="EGS614" s="54"/>
      <c r="EGT614" s="54"/>
      <c r="EGU614" s="54"/>
      <c r="EGV614" s="54"/>
      <c r="EGW614" s="54"/>
      <c r="EGX614" s="54"/>
      <c r="EGY614" s="54"/>
      <c r="EGZ614" s="54"/>
      <c r="EHA614" s="54"/>
      <c r="EHB614" s="54"/>
      <c r="EHC614" s="54"/>
      <c r="EHD614" s="54"/>
      <c r="EHE614" s="54"/>
      <c r="EHF614" s="54"/>
      <c r="EHG614" s="54"/>
      <c r="EHH614" s="54"/>
      <c r="EHI614" s="54"/>
      <c r="EHJ614" s="54"/>
      <c r="EHK614" s="54"/>
      <c r="EHL614" s="54"/>
      <c r="EHM614" s="54"/>
      <c r="EHN614" s="54"/>
      <c r="EHO614" s="54"/>
      <c r="EHP614" s="54"/>
      <c r="EHQ614" s="54"/>
      <c r="EHR614" s="54"/>
      <c r="EHS614" s="54"/>
      <c r="EHT614" s="54"/>
      <c r="EHU614" s="54"/>
      <c r="EHV614" s="54"/>
      <c r="EHW614" s="54"/>
      <c r="EHX614" s="54"/>
      <c r="EHY614" s="54"/>
      <c r="EHZ614" s="54"/>
      <c r="EIA614" s="54"/>
      <c r="EIB614" s="54"/>
      <c r="EIC614" s="54"/>
      <c r="EID614" s="54"/>
      <c r="EIE614" s="54"/>
      <c r="EIF614" s="54"/>
      <c r="EIG614" s="54"/>
      <c r="EIH614" s="54"/>
      <c r="EII614" s="54"/>
      <c r="EIJ614" s="54"/>
      <c r="EIK614" s="54"/>
      <c r="EIL614" s="54"/>
      <c r="EIM614" s="54"/>
      <c r="EIN614" s="54"/>
      <c r="EIO614" s="54"/>
      <c r="EIP614" s="54"/>
      <c r="EIQ614" s="54"/>
      <c r="EIR614" s="54"/>
      <c r="EIS614" s="54"/>
      <c r="EIT614" s="54"/>
      <c r="EIU614" s="54"/>
      <c r="EIV614" s="54"/>
      <c r="EIW614" s="54"/>
      <c r="EIX614" s="54"/>
      <c r="EIY614" s="54"/>
      <c r="EIZ614" s="54"/>
      <c r="EJA614" s="54"/>
      <c r="EJB614" s="54"/>
      <c r="EJC614" s="54"/>
      <c r="EJD614" s="54"/>
      <c r="EJE614" s="54"/>
      <c r="EJF614" s="54"/>
      <c r="EJG614" s="54"/>
      <c r="EJH614" s="54"/>
      <c r="EJI614" s="54"/>
      <c r="EJJ614" s="54"/>
      <c r="EJK614" s="54"/>
      <c r="EJL614" s="54"/>
      <c r="EJM614" s="54"/>
      <c r="EJN614" s="54"/>
      <c r="EJO614" s="54"/>
      <c r="EJP614" s="54"/>
      <c r="EJQ614" s="54"/>
      <c r="EJR614" s="54"/>
      <c r="EJS614" s="54"/>
      <c r="EJT614" s="54"/>
      <c r="EJU614" s="54"/>
      <c r="EJV614" s="54"/>
      <c r="EJW614" s="54"/>
      <c r="EJX614" s="54"/>
      <c r="EJY614" s="54"/>
      <c r="EJZ614" s="54"/>
      <c r="EKA614" s="54"/>
      <c r="EKB614" s="54"/>
      <c r="EKC614" s="54"/>
      <c r="EKD614" s="54"/>
      <c r="EKE614" s="54"/>
      <c r="EKF614" s="54"/>
      <c r="EKG614" s="54"/>
      <c r="EKH614" s="54"/>
      <c r="EKI614" s="54"/>
      <c r="EKJ614" s="54"/>
      <c r="EKK614" s="54"/>
      <c r="EKL614" s="54"/>
      <c r="EKM614" s="54"/>
      <c r="EKN614" s="54"/>
      <c r="EKO614" s="54"/>
      <c r="EKP614" s="54"/>
      <c r="EKQ614" s="54"/>
      <c r="EKR614" s="54"/>
      <c r="EKS614" s="54"/>
      <c r="EKT614" s="54"/>
      <c r="EKU614" s="54"/>
      <c r="EKV614" s="54"/>
      <c r="EKW614" s="54"/>
      <c r="EKX614" s="54"/>
      <c r="EKY614" s="54"/>
      <c r="EKZ614" s="54"/>
      <c r="ELA614" s="54"/>
      <c r="ELB614" s="54"/>
      <c r="ELC614" s="54"/>
      <c r="ELD614" s="54"/>
      <c r="ELE614" s="54"/>
      <c r="ELF614" s="54"/>
      <c r="ELG614" s="54"/>
      <c r="ELH614" s="54"/>
      <c r="ELI614" s="54"/>
      <c r="ELJ614" s="54"/>
      <c r="ELK614" s="54"/>
      <c r="ELL614" s="54"/>
      <c r="ELM614" s="54"/>
      <c r="ELN614" s="54"/>
      <c r="ELO614" s="54"/>
      <c r="ELP614" s="54"/>
      <c r="ELQ614" s="54"/>
      <c r="ELR614" s="54"/>
      <c r="ELS614" s="54"/>
      <c r="ELT614" s="54"/>
      <c r="ELU614" s="54"/>
      <c r="ELV614" s="54"/>
      <c r="ELW614" s="54"/>
      <c r="ELX614" s="54"/>
      <c r="ELY614" s="54"/>
      <c r="ELZ614" s="54"/>
      <c r="EMA614" s="54"/>
      <c r="EMB614" s="54"/>
      <c r="EMC614" s="54"/>
      <c r="EMD614" s="54"/>
      <c r="EME614" s="54"/>
      <c r="EMF614" s="54"/>
      <c r="EMG614" s="54"/>
      <c r="EMH614" s="54"/>
      <c r="EMI614" s="54"/>
      <c r="EMJ614" s="54"/>
      <c r="EMK614" s="54"/>
      <c r="EML614" s="54"/>
      <c r="EMM614" s="54"/>
      <c r="EMN614" s="54"/>
      <c r="EMO614" s="54"/>
      <c r="EMP614" s="54"/>
      <c r="EMQ614" s="54"/>
      <c r="EMR614" s="54"/>
      <c r="EMS614" s="54"/>
      <c r="EMT614" s="54"/>
      <c r="EMU614" s="54"/>
      <c r="EMV614" s="54"/>
      <c r="EMW614" s="54"/>
      <c r="EMX614" s="54"/>
      <c r="EMY614" s="54"/>
      <c r="EMZ614" s="54"/>
      <c r="ENA614" s="54"/>
      <c r="ENB614" s="54"/>
      <c r="ENC614" s="54"/>
      <c r="END614" s="54"/>
      <c r="ENE614" s="54"/>
      <c r="ENF614" s="54"/>
      <c r="ENG614" s="54"/>
      <c r="ENH614" s="54"/>
      <c r="ENI614" s="54"/>
      <c r="ENJ614" s="54"/>
      <c r="ENK614" s="54"/>
      <c r="ENL614" s="54"/>
      <c r="ENM614" s="54"/>
      <c r="ENN614" s="54"/>
      <c r="ENO614" s="54"/>
      <c r="ENP614" s="54"/>
      <c r="ENQ614" s="54"/>
      <c r="ENR614" s="54"/>
      <c r="ENS614" s="54"/>
      <c r="ENT614" s="54"/>
      <c r="ENU614" s="54"/>
      <c r="ENV614" s="54"/>
      <c r="ENW614" s="54"/>
      <c r="ENX614" s="54"/>
      <c r="ENY614" s="54"/>
      <c r="ENZ614" s="54"/>
      <c r="EOA614" s="54"/>
      <c r="EOB614" s="54"/>
      <c r="EOC614" s="54"/>
      <c r="EOD614" s="54"/>
      <c r="EOE614" s="54"/>
      <c r="EOF614" s="54"/>
      <c r="EOG614" s="54"/>
      <c r="EOH614" s="54"/>
      <c r="EOI614" s="54"/>
      <c r="EOJ614" s="54"/>
      <c r="EOK614" s="54"/>
      <c r="EOL614" s="54"/>
      <c r="EOM614" s="54"/>
      <c r="EON614" s="54"/>
      <c r="EOO614" s="54"/>
      <c r="EOP614" s="54"/>
      <c r="EOQ614" s="54"/>
      <c r="EOR614" s="54"/>
      <c r="EOS614" s="54"/>
      <c r="EOT614" s="54"/>
      <c r="EOU614" s="54"/>
      <c r="EOV614" s="54"/>
      <c r="EOW614" s="54"/>
      <c r="EOX614" s="54"/>
      <c r="EOY614" s="54"/>
      <c r="EOZ614" s="54"/>
      <c r="EPA614" s="54"/>
      <c r="EPB614" s="54"/>
      <c r="EPC614" s="54"/>
      <c r="EPD614" s="54"/>
      <c r="EPE614" s="54"/>
      <c r="EPF614" s="54"/>
      <c r="EPG614" s="54"/>
      <c r="EPH614" s="54"/>
      <c r="EPI614" s="54"/>
      <c r="EPJ614" s="54"/>
      <c r="EPK614" s="54"/>
      <c r="EPL614" s="54"/>
      <c r="EPM614" s="54"/>
      <c r="EPN614" s="54"/>
      <c r="EPO614" s="54"/>
      <c r="EPP614" s="54"/>
      <c r="EPQ614" s="54"/>
      <c r="EPR614" s="54"/>
      <c r="EPS614" s="54"/>
      <c r="EPT614" s="54"/>
      <c r="EPU614" s="54"/>
      <c r="EPV614" s="54"/>
      <c r="EPW614" s="54"/>
      <c r="EPX614" s="54"/>
      <c r="EPY614" s="54"/>
      <c r="EPZ614" s="54"/>
      <c r="EQA614" s="54"/>
      <c r="EQB614" s="54"/>
      <c r="EQC614" s="54"/>
      <c r="EQD614" s="54"/>
      <c r="EQE614" s="54"/>
      <c r="EQF614" s="54"/>
      <c r="EQG614" s="54"/>
      <c r="EQH614" s="54"/>
      <c r="EQI614" s="54"/>
      <c r="EQJ614" s="54"/>
      <c r="EQK614" s="54"/>
      <c r="EQL614" s="54"/>
      <c r="EQM614" s="54"/>
      <c r="EQN614" s="54"/>
      <c r="EQO614" s="54"/>
      <c r="EQP614" s="54"/>
      <c r="EQQ614" s="54"/>
      <c r="EQR614" s="54"/>
      <c r="EQS614" s="54"/>
      <c r="EQT614" s="54"/>
      <c r="EQU614" s="54"/>
      <c r="EQV614" s="54"/>
      <c r="EQW614" s="54"/>
      <c r="EQX614" s="54"/>
      <c r="EQY614" s="54"/>
      <c r="EQZ614" s="54"/>
      <c r="ERA614" s="54"/>
      <c r="ERB614" s="54"/>
      <c r="ERC614" s="54"/>
      <c r="ERD614" s="54"/>
      <c r="ERE614" s="54"/>
      <c r="ERF614" s="54"/>
      <c r="ERG614" s="54"/>
      <c r="ERH614" s="54"/>
      <c r="ERI614" s="54"/>
      <c r="ERJ614" s="54"/>
      <c r="ERK614" s="54"/>
      <c r="ERL614" s="54"/>
      <c r="ERM614" s="54"/>
      <c r="ERN614" s="54"/>
      <c r="ERO614" s="54"/>
      <c r="ERP614" s="54"/>
      <c r="ERQ614" s="54"/>
      <c r="ERR614" s="54"/>
      <c r="ERS614" s="54"/>
      <c r="ERT614" s="54"/>
      <c r="ERU614" s="54"/>
      <c r="ERV614" s="54"/>
      <c r="ERW614" s="54"/>
      <c r="ERX614" s="54"/>
      <c r="ERY614" s="54"/>
      <c r="ERZ614" s="54"/>
      <c r="ESA614" s="54"/>
      <c r="ESB614" s="54"/>
      <c r="ESC614" s="54"/>
      <c r="ESD614" s="54"/>
      <c r="ESE614" s="54"/>
      <c r="ESF614" s="54"/>
      <c r="ESG614" s="54"/>
      <c r="ESH614" s="54"/>
      <c r="ESI614" s="54"/>
      <c r="ESJ614" s="54"/>
      <c r="ESK614" s="54"/>
      <c r="ESL614" s="54"/>
      <c r="ESM614" s="54"/>
      <c r="ESN614" s="54"/>
      <c r="ESO614" s="54"/>
      <c r="ESP614" s="54"/>
      <c r="ESQ614" s="54"/>
      <c r="ESR614" s="54"/>
      <c r="ESS614" s="54"/>
      <c r="EST614" s="54"/>
      <c r="ESU614" s="54"/>
      <c r="ESV614" s="54"/>
      <c r="ESW614" s="54"/>
      <c r="ESX614" s="54"/>
      <c r="ESY614" s="54"/>
      <c r="ESZ614" s="54"/>
      <c r="ETA614" s="54"/>
      <c r="ETB614" s="54"/>
      <c r="ETC614" s="54"/>
      <c r="ETD614" s="54"/>
      <c r="ETE614" s="54"/>
      <c r="ETF614" s="54"/>
      <c r="ETG614" s="54"/>
      <c r="ETH614" s="54"/>
      <c r="ETI614" s="54"/>
      <c r="ETJ614" s="54"/>
      <c r="ETK614" s="54"/>
      <c r="ETL614" s="54"/>
      <c r="ETM614" s="54"/>
      <c r="ETN614" s="54"/>
      <c r="ETO614" s="54"/>
      <c r="ETP614" s="54"/>
      <c r="ETQ614" s="54"/>
      <c r="ETR614" s="54"/>
      <c r="ETS614" s="54"/>
      <c r="ETT614" s="54"/>
      <c r="ETU614" s="54"/>
      <c r="ETV614" s="54"/>
      <c r="ETW614" s="54"/>
      <c r="ETX614" s="54"/>
      <c r="ETY614" s="54"/>
      <c r="ETZ614" s="54"/>
      <c r="EUA614" s="54"/>
      <c r="EUB614" s="54"/>
      <c r="EUC614" s="54"/>
      <c r="EUD614" s="54"/>
      <c r="EUE614" s="54"/>
      <c r="EUF614" s="54"/>
      <c r="EUG614" s="54"/>
      <c r="EUH614" s="54"/>
      <c r="EUI614" s="54"/>
      <c r="EUJ614" s="54"/>
      <c r="EUK614" s="54"/>
      <c r="EUL614" s="54"/>
      <c r="EUM614" s="54"/>
      <c r="EUN614" s="54"/>
      <c r="EUO614" s="54"/>
      <c r="EUP614" s="54"/>
      <c r="EUQ614" s="54"/>
      <c r="EUR614" s="54"/>
      <c r="EUS614" s="54"/>
      <c r="EUT614" s="54"/>
      <c r="EUU614" s="54"/>
      <c r="EUV614" s="54"/>
      <c r="EUW614" s="54"/>
      <c r="EUX614" s="54"/>
      <c r="EUY614" s="54"/>
      <c r="EUZ614" s="54"/>
      <c r="EVA614" s="54"/>
      <c r="EVB614" s="54"/>
      <c r="EVC614" s="54"/>
      <c r="EVD614" s="54"/>
      <c r="EVE614" s="54"/>
      <c r="EVF614" s="54"/>
      <c r="EVG614" s="54"/>
      <c r="EVH614" s="54"/>
      <c r="EVI614" s="54"/>
      <c r="EVJ614" s="54"/>
      <c r="EVK614" s="54"/>
      <c r="EVL614" s="54"/>
      <c r="EVM614" s="54"/>
      <c r="EVN614" s="54"/>
      <c r="EVO614" s="54"/>
      <c r="EVP614" s="54"/>
      <c r="EVQ614" s="54"/>
      <c r="EVR614" s="54"/>
      <c r="EVS614" s="54"/>
      <c r="EVT614" s="54"/>
      <c r="EVU614" s="54"/>
      <c r="EVV614" s="54"/>
      <c r="EVW614" s="54"/>
      <c r="EVX614" s="54"/>
      <c r="EVY614" s="54"/>
      <c r="EVZ614" s="54"/>
      <c r="EWA614" s="54"/>
      <c r="EWB614" s="54"/>
      <c r="EWC614" s="54"/>
      <c r="EWD614" s="54"/>
      <c r="EWE614" s="54"/>
      <c r="EWF614" s="54"/>
      <c r="EWG614" s="54"/>
      <c r="EWH614" s="54"/>
      <c r="EWI614" s="54"/>
      <c r="EWJ614" s="54"/>
      <c r="EWK614" s="54"/>
      <c r="EWL614" s="54"/>
      <c r="EWM614" s="54"/>
      <c r="EWN614" s="54"/>
      <c r="EWO614" s="54"/>
      <c r="EWP614" s="54"/>
      <c r="EWQ614" s="54"/>
      <c r="EWR614" s="54"/>
      <c r="EWS614" s="54"/>
      <c r="EWT614" s="54"/>
      <c r="EWU614" s="54"/>
      <c r="EWV614" s="54"/>
      <c r="EWW614" s="54"/>
      <c r="EWX614" s="54"/>
      <c r="EWY614" s="54"/>
      <c r="EWZ614" s="54"/>
      <c r="EXA614" s="54"/>
      <c r="EXB614" s="54"/>
      <c r="EXC614" s="54"/>
      <c r="EXD614" s="54"/>
      <c r="EXE614" s="54"/>
      <c r="EXF614" s="54"/>
      <c r="EXG614" s="54"/>
      <c r="EXH614" s="54"/>
      <c r="EXI614" s="54"/>
      <c r="EXJ614" s="54"/>
      <c r="EXK614" s="54"/>
      <c r="EXL614" s="54"/>
      <c r="EXM614" s="54"/>
      <c r="EXN614" s="54"/>
      <c r="EXO614" s="54"/>
      <c r="EXP614" s="54"/>
      <c r="EXQ614" s="54"/>
      <c r="EXR614" s="54"/>
      <c r="EXS614" s="54"/>
      <c r="EXT614" s="54"/>
      <c r="EXU614" s="54"/>
      <c r="EXV614" s="54"/>
      <c r="EXW614" s="54"/>
      <c r="EXX614" s="54"/>
      <c r="EXY614" s="54"/>
      <c r="EXZ614" s="54"/>
      <c r="EYA614" s="54"/>
      <c r="EYB614" s="54"/>
      <c r="EYC614" s="54"/>
      <c r="EYD614" s="54"/>
      <c r="EYE614" s="54"/>
      <c r="EYF614" s="54"/>
      <c r="EYG614" s="54"/>
      <c r="EYH614" s="54"/>
      <c r="EYI614" s="54"/>
      <c r="EYJ614" s="54"/>
      <c r="EYK614" s="54"/>
      <c r="EYL614" s="54"/>
      <c r="EYM614" s="54"/>
      <c r="EYN614" s="54"/>
      <c r="EYO614" s="54"/>
      <c r="EYP614" s="54"/>
      <c r="EYQ614" s="54"/>
      <c r="EYR614" s="54"/>
      <c r="EYS614" s="54"/>
      <c r="EYT614" s="54"/>
      <c r="EYU614" s="54"/>
      <c r="EYV614" s="54"/>
      <c r="EYW614" s="54"/>
      <c r="EYX614" s="54"/>
      <c r="EYY614" s="54"/>
      <c r="EYZ614" s="54"/>
      <c r="EZA614" s="54"/>
      <c r="EZB614" s="54"/>
      <c r="EZC614" s="54"/>
      <c r="EZD614" s="54"/>
      <c r="EZE614" s="54"/>
      <c r="EZF614" s="54"/>
      <c r="EZG614" s="54"/>
      <c r="EZH614" s="54"/>
      <c r="EZI614" s="54"/>
      <c r="EZJ614" s="54"/>
      <c r="EZK614" s="54"/>
      <c r="EZL614" s="54"/>
      <c r="EZM614" s="54"/>
      <c r="EZN614" s="54"/>
      <c r="EZO614" s="54"/>
      <c r="EZP614" s="54"/>
      <c r="EZQ614" s="54"/>
      <c r="EZR614" s="54"/>
      <c r="EZS614" s="54"/>
      <c r="EZT614" s="54"/>
      <c r="EZU614" s="54"/>
      <c r="EZV614" s="54"/>
      <c r="EZW614" s="54"/>
      <c r="EZX614" s="54"/>
      <c r="EZY614" s="54"/>
      <c r="EZZ614" s="54"/>
      <c r="FAA614" s="54"/>
      <c r="FAB614" s="54"/>
      <c r="FAC614" s="54"/>
      <c r="FAD614" s="54"/>
      <c r="FAE614" s="54"/>
      <c r="FAF614" s="54"/>
      <c r="FAG614" s="54"/>
      <c r="FAH614" s="54"/>
      <c r="FAI614" s="54"/>
      <c r="FAJ614" s="54"/>
      <c r="FAK614" s="54"/>
      <c r="FAL614" s="54"/>
      <c r="FAM614" s="54"/>
      <c r="FAN614" s="54"/>
      <c r="FAO614" s="54"/>
      <c r="FAP614" s="54"/>
      <c r="FAQ614" s="54"/>
      <c r="FAR614" s="54"/>
      <c r="FAS614" s="54"/>
      <c r="FAT614" s="54"/>
      <c r="FAU614" s="54"/>
      <c r="FAV614" s="54"/>
      <c r="FAW614" s="54"/>
      <c r="FAX614" s="54"/>
      <c r="FAY614" s="54"/>
      <c r="FAZ614" s="54"/>
      <c r="FBA614" s="54"/>
      <c r="FBB614" s="54"/>
      <c r="FBC614" s="54"/>
      <c r="FBD614" s="54"/>
      <c r="FBE614" s="54"/>
      <c r="FBF614" s="54"/>
      <c r="FBG614" s="54"/>
      <c r="FBH614" s="54"/>
      <c r="FBI614" s="54"/>
      <c r="FBJ614" s="54"/>
      <c r="FBK614" s="54"/>
      <c r="FBL614" s="54"/>
      <c r="FBM614" s="54"/>
      <c r="FBN614" s="54"/>
      <c r="FBO614" s="54"/>
      <c r="FBP614" s="54"/>
      <c r="FBQ614" s="54"/>
      <c r="FBR614" s="54"/>
      <c r="FBS614" s="54"/>
      <c r="FBT614" s="54"/>
      <c r="FBU614" s="54"/>
      <c r="FBV614" s="54"/>
      <c r="FBW614" s="54"/>
      <c r="FBX614" s="54"/>
      <c r="FBY614" s="54"/>
      <c r="FBZ614" s="54"/>
      <c r="FCA614" s="54"/>
      <c r="FCB614" s="54"/>
      <c r="FCC614" s="54"/>
      <c r="FCD614" s="54"/>
      <c r="FCE614" s="54"/>
      <c r="FCF614" s="54"/>
      <c r="FCG614" s="54"/>
      <c r="FCH614" s="54"/>
      <c r="FCI614" s="54"/>
      <c r="FCJ614" s="54"/>
      <c r="FCK614" s="54"/>
      <c r="FCL614" s="54"/>
      <c r="FCM614" s="54"/>
      <c r="FCN614" s="54"/>
      <c r="FCO614" s="54"/>
      <c r="FCP614" s="54"/>
      <c r="FCQ614" s="54"/>
      <c r="FCR614" s="54"/>
      <c r="FCS614" s="54"/>
      <c r="FCT614" s="54"/>
      <c r="FCU614" s="54"/>
      <c r="FCV614" s="54"/>
      <c r="FCW614" s="54"/>
      <c r="FCX614" s="54"/>
      <c r="FCY614" s="54"/>
      <c r="FCZ614" s="54"/>
      <c r="FDA614" s="54"/>
      <c r="FDB614" s="54"/>
      <c r="FDC614" s="54"/>
      <c r="FDD614" s="54"/>
      <c r="FDE614" s="54"/>
      <c r="FDF614" s="54"/>
      <c r="FDG614" s="54"/>
      <c r="FDH614" s="54"/>
      <c r="FDI614" s="54"/>
      <c r="FDJ614" s="54"/>
      <c r="FDK614" s="54"/>
      <c r="FDL614" s="54"/>
      <c r="FDM614" s="54"/>
      <c r="FDN614" s="54"/>
      <c r="FDO614" s="54"/>
      <c r="FDP614" s="54"/>
      <c r="FDQ614" s="54"/>
      <c r="FDR614" s="54"/>
      <c r="FDS614" s="54"/>
      <c r="FDT614" s="54"/>
      <c r="FDU614" s="54"/>
      <c r="FDV614" s="54"/>
      <c r="FDW614" s="54"/>
      <c r="FDX614" s="54"/>
      <c r="FDY614" s="54"/>
      <c r="FDZ614" s="54"/>
      <c r="FEA614" s="54"/>
      <c r="FEB614" s="54"/>
      <c r="FEC614" s="54"/>
      <c r="FED614" s="54"/>
      <c r="FEE614" s="54"/>
      <c r="FEF614" s="54"/>
      <c r="FEG614" s="54"/>
      <c r="FEH614" s="54"/>
      <c r="FEI614" s="54"/>
      <c r="FEJ614" s="54"/>
      <c r="FEK614" s="54"/>
      <c r="FEL614" s="54"/>
      <c r="FEM614" s="54"/>
      <c r="FEN614" s="54"/>
      <c r="FEO614" s="54"/>
      <c r="FEP614" s="54"/>
      <c r="FEQ614" s="54"/>
      <c r="FER614" s="54"/>
      <c r="FES614" s="54"/>
      <c r="FET614" s="54"/>
      <c r="FEU614" s="54"/>
      <c r="FEV614" s="54"/>
      <c r="FEW614" s="54"/>
      <c r="FEX614" s="54"/>
      <c r="FEY614" s="54"/>
      <c r="FEZ614" s="54"/>
      <c r="FFA614" s="54"/>
      <c r="FFB614" s="54"/>
      <c r="FFC614" s="54"/>
      <c r="FFD614" s="54"/>
      <c r="FFE614" s="54"/>
      <c r="FFF614" s="54"/>
      <c r="FFG614" s="54"/>
      <c r="FFH614" s="54"/>
      <c r="FFI614" s="54"/>
      <c r="FFJ614" s="54"/>
      <c r="FFK614" s="54"/>
      <c r="FFL614" s="54"/>
      <c r="FFM614" s="54"/>
      <c r="FFN614" s="54"/>
      <c r="FFO614" s="54"/>
      <c r="FFP614" s="54"/>
      <c r="FFQ614" s="54"/>
      <c r="FFR614" s="54"/>
      <c r="FFS614" s="54"/>
      <c r="FFT614" s="54"/>
      <c r="FFU614" s="54"/>
      <c r="FFV614" s="54"/>
      <c r="FFW614" s="54"/>
      <c r="FFX614" s="54"/>
      <c r="FFY614" s="54"/>
      <c r="FFZ614" s="54"/>
      <c r="FGA614" s="54"/>
      <c r="FGB614" s="54"/>
      <c r="FGC614" s="54"/>
      <c r="FGD614" s="54"/>
      <c r="FGE614" s="54"/>
      <c r="FGF614" s="54"/>
      <c r="FGG614" s="54"/>
      <c r="FGH614" s="54"/>
      <c r="FGI614" s="54"/>
      <c r="FGJ614" s="54"/>
      <c r="FGK614" s="54"/>
      <c r="FGL614" s="54"/>
      <c r="FGM614" s="54"/>
      <c r="FGN614" s="54"/>
      <c r="FGO614" s="54"/>
      <c r="FGP614" s="54"/>
      <c r="FGQ614" s="54"/>
      <c r="FGR614" s="54"/>
      <c r="FGS614" s="54"/>
      <c r="FGT614" s="54"/>
      <c r="FGU614" s="54"/>
      <c r="FGV614" s="54"/>
      <c r="FGW614" s="54"/>
      <c r="FGX614" s="54"/>
      <c r="FGY614" s="54"/>
      <c r="FGZ614" s="54"/>
      <c r="FHA614" s="54"/>
      <c r="FHB614" s="54"/>
      <c r="FHC614" s="54"/>
      <c r="FHD614" s="54"/>
      <c r="FHE614" s="54"/>
      <c r="FHF614" s="54"/>
      <c r="FHG614" s="54"/>
      <c r="FHH614" s="54"/>
      <c r="FHI614" s="54"/>
      <c r="FHJ614" s="54"/>
      <c r="FHK614" s="54"/>
      <c r="FHL614" s="54"/>
      <c r="FHM614" s="54"/>
      <c r="FHN614" s="54"/>
      <c r="FHO614" s="54"/>
      <c r="FHP614" s="54"/>
      <c r="FHQ614" s="54"/>
      <c r="FHR614" s="54"/>
      <c r="FHS614" s="54"/>
      <c r="FHT614" s="54"/>
      <c r="FHU614" s="54"/>
      <c r="FHV614" s="54"/>
      <c r="FHW614" s="54"/>
      <c r="FHX614" s="54"/>
      <c r="FHY614" s="54"/>
      <c r="FHZ614" s="54"/>
      <c r="FIA614" s="54"/>
      <c r="FIB614" s="54"/>
      <c r="FIC614" s="54"/>
      <c r="FID614" s="54"/>
      <c r="FIE614" s="54"/>
      <c r="FIF614" s="54"/>
      <c r="FIG614" s="54"/>
      <c r="FIH614" s="54"/>
      <c r="FII614" s="54"/>
      <c r="FIJ614" s="54"/>
      <c r="FIK614" s="54"/>
      <c r="FIL614" s="54"/>
      <c r="FIM614" s="54"/>
      <c r="FIN614" s="54"/>
      <c r="FIO614" s="54"/>
      <c r="FIP614" s="54"/>
      <c r="FIQ614" s="54"/>
      <c r="FIR614" s="54"/>
      <c r="FIS614" s="54"/>
      <c r="FIT614" s="54"/>
      <c r="FIU614" s="54"/>
      <c r="FIV614" s="54"/>
      <c r="FIW614" s="54"/>
      <c r="FIX614" s="54"/>
      <c r="FIY614" s="54"/>
      <c r="FIZ614" s="54"/>
      <c r="FJA614" s="54"/>
      <c r="FJB614" s="54"/>
      <c r="FJC614" s="54"/>
      <c r="FJD614" s="54"/>
      <c r="FJE614" s="54"/>
      <c r="FJF614" s="54"/>
      <c r="FJG614" s="54"/>
      <c r="FJH614" s="54"/>
      <c r="FJI614" s="54"/>
      <c r="FJJ614" s="54"/>
      <c r="FJK614" s="54"/>
      <c r="FJL614" s="54"/>
      <c r="FJM614" s="54"/>
      <c r="FJN614" s="54"/>
      <c r="FJO614" s="54"/>
      <c r="FJP614" s="54"/>
      <c r="FJQ614" s="54"/>
      <c r="FJR614" s="54"/>
      <c r="FJS614" s="54"/>
      <c r="FJT614" s="54"/>
      <c r="FJU614" s="54"/>
      <c r="FJV614" s="54"/>
      <c r="FJW614" s="54"/>
      <c r="FJX614" s="54"/>
      <c r="FJY614" s="54"/>
      <c r="FJZ614" s="54"/>
      <c r="FKA614" s="54"/>
      <c r="FKB614" s="54"/>
      <c r="FKC614" s="54"/>
      <c r="FKD614" s="54"/>
      <c r="FKE614" s="54"/>
      <c r="FKF614" s="54"/>
      <c r="FKG614" s="54"/>
      <c r="FKH614" s="54"/>
      <c r="FKI614" s="54"/>
      <c r="FKJ614" s="54"/>
      <c r="FKK614" s="54"/>
      <c r="FKL614" s="54"/>
      <c r="FKM614" s="54"/>
      <c r="FKN614" s="54"/>
      <c r="FKO614" s="54"/>
      <c r="FKP614" s="54"/>
      <c r="FKQ614" s="54"/>
      <c r="FKR614" s="54"/>
      <c r="FKS614" s="54"/>
      <c r="FKT614" s="54"/>
      <c r="FKU614" s="54"/>
      <c r="FKV614" s="54"/>
      <c r="FKW614" s="54"/>
      <c r="FKX614" s="54"/>
      <c r="FKY614" s="54"/>
      <c r="FKZ614" s="54"/>
      <c r="FLA614" s="54"/>
      <c r="FLB614" s="54"/>
      <c r="FLC614" s="54"/>
      <c r="FLD614" s="54"/>
      <c r="FLE614" s="54"/>
      <c r="FLF614" s="54"/>
      <c r="FLG614" s="54"/>
      <c r="FLH614" s="54"/>
      <c r="FLI614" s="54"/>
      <c r="FLJ614" s="54"/>
      <c r="FLK614" s="54"/>
      <c r="FLL614" s="54"/>
      <c r="FLM614" s="54"/>
      <c r="FLN614" s="54"/>
      <c r="FLO614" s="54"/>
      <c r="FLP614" s="54"/>
      <c r="FLQ614" s="54"/>
      <c r="FLR614" s="54"/>
      <c r="FLS614" s="54"/>
      <c r="FLT614" s="54"/>
      <c r="FLU614" s="54"/>
      <c r="FLV614" s="54"/>
      <c r="FLW614" s="54"/>
      <c r="FLX614" s="54"/>
      <c r="FLY614" s="54"/>
      <c r="FLZ614" s="54"/>
      <c r="FMA614" s="54"/>
      <c r="FMB614" s="54"/>
      <c r="FMC614" s="54"/>
      <c r="FMD614" s="54"/>
      <c r="FME614" s="54"/>
      <c r="FMF614" s="54"/>
      <c r="FMG614" s="54"/>
      <c r="FMH614" s="54"/>
      <c r="FMI614" s="54"/>
      <c r="FMJ614" s="54"/>
      <c r="FMK614" s="54"/>
      <c r="FML614" s="54"/>
      <c r="FMM614" s="54"/>
      <c r="FMN614" s="54"/>
      <c r="FMO614" s="54"/>
      <c r="FMP614" s="54"/>
      <c r="FMQ614" s="54"/>
      <c r="FMR614" s="54"/>
      <c r="FMS614" s="54"/>
      <c r="FMT614" s="54"/>
      <c r="FMU614" s="54"/>
      <c r="FMV614" s="54"/>
      <c r="FMW614" s="54"/>
      <c r="FMX614" s="54"/>
      <c r="FMY614" s="54"/>
      <c r="FMZ614" s="54"/>
      <c r="FNA614" s="54"/>
      <c r="FNB614" s="54"/>
      <c r="FNC614" s="54"/>
      <c r="FND614" s="54"/>
      <c r="FNE614" s="54"/>
      <c r="FNF614" s="54"/>
      <c r="FNG614" s="54"/>
      <c r="FNH614" s="54"/>
      <c r="FNI614" s="54"/>
      <c r="FNJ614" s="54"/>
      <c r="FNK614" s="54"/>
      <c r="FNL614" s="54"/>
      <c r="FNM614" s="54"/>
      <c r="FNN614" s="54"/>
      <c r="FNO614" s="54"/>
      <c r="FNP614" s="54"/>
      <c r="FNQ614" s="54"/>
      <c r="FNR614" s="54"/>
      <c r="FNS614" s="54"/>
      <c r="FNT614" s="54"/>
      <c r="FNU614" s="54"/>
      <c r="FNV614" s="54"/>
      <c r="FNW614" s="54"/>
      <c r="FNX614" s="54"/>
      <c r="FNY614" s="54"/>
      <c r="FNZ614" s="54"/>
      <c r="FOA614" s="54"/>
      <c r="FOB614" s="54"/>
      <c r="FOC614" s="54"/>
      <c r="FOD614" s="54"/>
      <c r="FOE614" s="54"/>
      <c r="FOF614" s="54"/>
      <c r="FOG614" s="54"/>
      <c r="FOH614" s="54"/>
      <c r="FOI614" s="54"/>
      <c r="FOJ614" s="54"/>
      <c r="FOK614" s="54"/>
      <c r="FOL614" s="54"/>
      <c r="FOM614" s="54"/>
      <c r="FON614" s="54"/>
      <c r="FOO614" s="54"/>
      <c r="FOP614" s="54"/>
      <c r="FOQ614" s="54"/>
      <c r="FOR614" s="54"/>
      <c r="FOS614" s="54"/>
      <c r="FOT614" s="54"/>
      <c r="FOU614" s="54"/>
      <c r="FOV614" s="54"/>
      <c r="FOW614" s="54"/>
      <c r="FOX614" s="54"/>
      <c r="FOY614" s="54"/>
      <c r="FOZ614" s="54"/>
      <c r="FPA614" s="54"/>
      <c r="FPB614" s="54"/>
      <c r="FPC614" s="54"/>
      <c r="FPD614" s="54"/>
      <c r="FPE614" s="54"/>
      <c r="FPF614" s="54"/>
      <c r="FPG614" s="54"/>
      <c r="FPH614" s="54"/>
      <c r="FPI614" s="54"/>
      <c r="FPJ614" s="54"/>
      <c r="FPK614" s="54"/>
      <c r="FPL614" s="54"/>
      <c r="FPM614" s="54"/>
      <c r="FPN614" s="54"/>
      <c r="FPO614" s="54"/>
      <c r="FPP614" s="54"/>
      <c r="FPQ614" s="54"/>
      <c r="FPR614" s="54"/>
      <c r="FPS614" s="54"/>
      <c r="FPT614" s="54"/>
      <c r="FPU614" s="54"/>
      <c r="FPV614" s="54"/>
      <c r="FPW614" s="54"/>
      <c r="FPX614" s="54"/>
      <c r="FPY614" s="54"/>
      <c r="FPZ614" s="54"/>
      <c r="FQA614" s="54"/>
      <c r="FQB614" s="54"/>
      <c r="FQC614" s="54"/>
      <c r="FQD614" s="54"/>
      <c r="FQE614" s="54"/>
      <c r="FQF614" s="54"/>
      <c r="FQG614" s="54"/>
      <c r="FQH614" s="54"/>
      <c r="FQI614" s="54"/>
      <c r="FQJ614" s="54"/>
      <c r="FQK614" s="54"/>
      <c r="FQL614" s="54"/>
      <c r="FQM614" s="54"/>
      <c r="FQN614" s="54"/>
      <c r="FQO614" s="54"/>
      <c r="FQP614" s="54"/>
      <c r="FQQ614" s="54"/>
      <c r="FQR614" s="54"/>
      <c r="FQS614" s="54"/>
      <c r="FQT614" s="54"/>
      <c r="FQU614" s="54"/>
      <c r="FQV614" s="54"/>
      <c r="FQW614" s="54"/>
      <c r="FQX614" s="54"/>
      <c r="FQY614" s="54"/>
      <c r="FQZ614" s="54"/>
      <c r="FRA614" s="54"/>
      <c r="FRB614" s="54"/>
      <c r="FRC614" s="54"/>
      <c r="FRD614" s="54"/>
      <c r="FRE614" s="54"/>
      <c r="FRF614" s="54"/>
      <c r="FRG614" s="54"/>
      <c r="FRH614" s="54"/>
      <c r="FRI614" s="54"/>
      <c r="FRJ614" s="54"/>
      <c r="FRK614" s="54"/>
      <c r="FRL614" s="54"/>
      <c r="FRM614" s="54"/>
      <c r="FRN614" s="54"/>
      <c r="FRO614" s="54"/>
      <c r="FRP614" s="54"/>
      <c r="FRQ614" s="54"/>
      <c r="FRR614" s="54"/>
      <c r="FRS614" s="54"/>
      <c r="FRT614" s="54"/>
      <c r="FRU614" s="54"/>
      <c r="FRV614" s="54"/>
      <c r="FRW614" s="54"/>
      <c r="FRX614" s="54"/>
      <c r="FRY614" s="54"/>
      <c r="FRZ614" s="54"/>
      <c r="FSA614" s="54"/>
      <c r="FSB614" s="54"/>
      <c r="FSC614" s="54"/>
      <c r="FSD614" s="54"/>
      <c r="FSE614" s="54"/>
      <c r="FSF614" s="54"/>
      <c r="FSG614" s="54"/>
      <c r="FSH614" s="54"/>
      <c r="FSI614" s="54"/>
      <c r="FSJ614" s="54"/>
      <c r="FSK614" s="54"/>
      <c r="FSL614" s="54"/>
      <c r="FSM614" s="54"/>
      <c r="FSN614" s="54"/>
      <c r="FSO614" s="54"/>
      <c r="FSP614" s="54"/>
      <c r="FSQ614" s="54"/>
      <c r="FSR614" s="54"/>
      <c r="FSS614" s="54"/>
      <c r="FST614" s="54"/>
      <c r="FSU614" s="54"/>
      <c r="FSV614" s="54"/>
      <c r="FSW614" s="54"/>
      <c r="FSX614" s="54"/>
      <c r="FSY614" s="54"/>
      <c r="FSZ614" s="54"/>
      <c r="FTA614" s="54"/>
      <c r="FTB614" s="54"/>
      <c r="FTC614" s="54"/>
      <c r="FTD614" s="54"/>
      <c r="FTE614" s="54"/>
      <c r="FTF614" s="54"/>
      <c r="FTG614" s="54"/>
      <c r="FTH614" s="54"/>
      <c r="FTI614" s="54"/>
      <c r="FTJ614" s="54"/>
      <c r="FTK614" s="54"/>
      <c r="FTL614" s="54"/>
      <c r="FTM614" s="54"/>
      <c r="FTN614" s="54"/>
      <c r="FTO614" s="54"/>
      <c r="FTP614" s="54"/>
      <c r="FTQ614" s="54"/>
      <c r="FTR614" s="54"/>
      <c r="FTS614" s="54"/>
      <c r="FTT614" s="54"/>
      <c r="FTU614" s="54"/>
      <c r="FTV614" s="54"/>
      <c r="FTW614" s="54"/>
      <c r="FTX614" s="54"/>
      <c r="FTY614" s="54"/>
      <c r="FTZ614" s="54"/>
      <c r="FUA614" s="54"/>
      <c r="FUB614" s="54"/>
      <c r="FUC614" s="54"/>
      <c r="FUD614" s="54"/>
      <c r="FUE614" s="54"/>
      <c r="FUF614" s="54"/>
      <c r="FUG614" s="54"/>
      <c r="FUH614" s="54"/>
      <c r="FUI614" s="54"/>
      <c r="FUJ614" s="54"/>
      <c r="FUK614" s="54"/>
      <c r="FUL614" s="54"/>
      <c r="FUM614" s="54"/>
      <c r="FUN614" s="54"/>
      <c r="FUO614" s="54"/>
      <c r="FUP614" s="54"/>
      <c r="FUQ614" s="54"/>
      <c r="FUR614" s="54"/>
      <c r="FUS614" s="54"/>
      <c r="FUT614" s="54"/>
      <c r="FUU614" s="54"/>
      <c r="FUV614" s="54"/>
      <c r="FUW614" s="54"/>
      <c r="FUX614" s="54"/>
      <c r="FUY614" s="54"/>
      <c r="FUZ614" s="54"/>
      <c r="FVA614" s="54"/>
      <c r="FVB614" s="54"/>
      <c r="FVC614" s="54"/>
      <c r="FVD614" s="54"/>
      <c r="FVE614" s="54"/>
      <c r="FVF614" s="54"/>
      <c r="FVG614" s="54"/>
      <c r="FVH614" s="54"/>
      <c r="FVI614" s="54"/>
      <c r="FVJ614" s="54"/>
      <c r="FVK614" s="54"/>
      <c r="FVL614" s="54"/>
      <c r="FVM614" s="54"/>
      <c r="FVN614" s="54"/>
      <c r="FVO614" s="54"/>
      <c r="FVP614" s="54"/>
      <c r="FVQ614" s="54"/>
      <c r="FVR614" s="54"/>
      <c r="FVS614" s="54"/>
      <c r="FVT614" s="54"/>
      <c r="FVU614" s="54"/>
      <c r="FVV614" s="54"/>
      <c r="FVW614" s="54"/>
      <c r="FVX614" s="54"/>
      <c r="FVY614" s="54"/>
      <c r="FVZ614" s="54"/>
      <c r="FWA614" s="54"/>
      <c r="FWB614" s="54"/>
      <c r="FWC614" s="54"/>
      <c r="FWD614" s="54"/>
      <c r="FWE614" s="54"/>
      <c r="FWF614" s="54"/>
      <c r="FWG614" s="54"/>
      <c r="FWH614" s="54"/>
      <c r="FWI614" s="54"/>
      <c r="FWJ614" s="54"/>
      <c r="FWK614" s="54"/>
      <c r="FWL614" s="54"/>
      <c r="FWM614" s="54"/>
      <c r="FWN614" s="54"/>
      <c r="FWO614" s="54"/>
      <c r="FWP614" s="54"/>
      <c r="FWQ614" s="54"/>
      <c r="FWR614" s="54"/>
      <c r="FWS614" s="54"/>
      <c r="FWT614" s="54"/>
      <c r="FWU614" s="54"/>
      <c r="FWV614" s="54"/>
      <c r="FWW614" s="54"/>
      <c r="FWX614" s="54"/>
      <c r="FWY614" s="54"/>
      <c r="FWZ614" s="54"/>
      <c r="FXA614" s="54"/>
      <c r="FXB614" s="54"/>
      <c r="FXC614" s="54"/>
      <c r="FXD614" s="54"/>
      <c r="FXE614" s="54"/>
      <c r="FXF614" s="54"/>
      <c r="FXG614" s="54"/>
      <c r="FXH614" s="54"/>
      <c r="FXI614" s="54"/>
      <c r="FXJ614" s="54"/>
      <c r="FXK614" s="54"/>
      <c r="FXL614" s="54"/>
      <c r="FXM614" s="54"/>
      <c r="FXN614" s="54"/>
      <c r="FXO614" s="54"/>
      <c r="FXP614" s="54"/>
      <c r="FXQ614" s="54"/>
      <c r="FXR614" s="54"/>
      <c r="FXS614" s="54"/>
      <c r="FXT614" s="54"/>
      <c r="FXU614" s="54"/>
      <c r="FXV614" s="54"/>
      <c r="FXW614" s="54"/>
      <c r="FXX614" s="54"/>
      <c r="FXY614" s="54"/>
      <c r="FXZ614" s="54"/>
      <c r="FYA614" s="54"/>
      <c r="FYB614" s="54"/>
      <c r="FYC614" s="54"/>
      <c r="FYD614" s="54"/>
      <c r="FYE614" s="54"/>
      <c r="FYF614" s="54"/>
      <c r="FYG614" s="54"/>
      <c r="FYH614" s="54"/>
      <c r="FYI614" s="54"/>
      <c r="FYJ614" s="54"/>
      <c r="FYK614" s="54"/>
      <c r="FYL614" s="54"/>
      <c r="FYM614" s="54"/>
      <c r="FYN614" s="54"/>
      <c r="FYO614" s="54"/>
      <c r="FYP614" s="54"/>
      <c r="FYQ614" s="54"/>
      <c r="FYR614" s="54"/>
      <c r="FYS614" s="54"/>
      <c r="FYT614" s="54"/>
      <c r="FYU614" s="54"/>
      <c r="FYV614" s="54"/>
      <c r="FYW614" s="54"/>
      <c r="FYX614" s="54"/>
      <c r="FYY614" s="54"/>
      <c r="FYZ614" s="54"/>
      <c r="FZA614" s="54"/>
      <c r="FZB614" s="54"/>
      <c r="FZC614" s="54"/>
      <c r="FZD614" s="54"/>
      <c r="FZE614" s="54"/>
      <c r="FZF614" s="54"/>
      <c r="FZG614" s="54"/>
      <c r="FZH614" s="54"/>
      <c r="FZI614" s="54"/>
      <c r="FZJ614" s="54"/>
      <c r="FZK614" s="54"/>
      <c r="FZL614" s="54"/>
      <c r="FZM614" s="54"/>
      <c r="FZN614" s="54"/>
      <c r="FZO614" s="54"/>
      <c r="FZP614" s="54"/>
      <c r="FZQ614" s="54"/>
      <c r="FZR614" s="54"/>
      <c r="FZS614" s="54"/>
      <c r="FZT614" s="54"/>
      <c r="FZU614" s="54"/>
      <c r="FZV614" s="54"/>
      <c r="FZW614" s="54"/>
      <c r="FZX614" s="54"/>
      <c r="FZY614" s="54"/>
      <c r="FZZ614" s="54"/>
      <c r="GAA614" s="54"/>
      <c r="GAB614" s="54"/>
      <c r="GAC614" s="54"/>
      <c r="GAD614" s="54"/>
      <c r="GAE614" s="54"/>
      <c r="GAF614" s="54"/>
      <c r="GAG614" s="54"/>
      <c r="GAH614" s="54"/>
      <c r="GAI614" s="54"/>
      <c r="GAJ614" s="54"/>
      <c r="GAK614" s="54"/>
      <c r="GAL614" s="54"/>
      <c r="GAM614" s="54"/>
      <c r="GAN614" s="54"/>
      <c r="GAO614" s="54"/>
      <c r="GAP614" s="54"/>
      <c r="GAQ614" s="54"/>
      <c r="GAR614" s="54"/>
      <c r="GAS614" s="54"/>
      <c r="GAT614" s="54"/>
      <c r="GAU614" s="54"/>
      <c r="GAV614" s="54"/>
      <c r="GAW614" s="54"/>
      <c r="GAX614" s="54"/>
      <c r="GAY614" s="54"/>
      <c r="GAZ614" s="54"/>
      <c r="GBA614" s="54"/>
      <c r="GBB614" s="54"/>
      <c r="GBC614" s="54"/>
      <c r="GBD614" s="54"/>
      <c r="GBE614" s="54"/>
      <c r="GBF614" s="54"/>
      <c r="GBG614" s="54"/>
      <c r="GBH614" s="54"/>
      <c r="GBI614" s="54"/>
      <c r="GBJ614" s="54"/>
      <c r="GBK614" s="54"/>
      <c r="GBL614" s="54"/>
      <c r="GBM614" s="54"/>
      <c r="GBN614" s="54"/>
      <c r="GBO614" s="54"/>
      <c r="GBP614" s="54"/>
      <c r="GBQ614" s="54"/>
      <c r="GBR614" s="54"/>
      <c r="GBS614" s="54"/>
      <c r="GBT614" s="54"/>
      <c r="GBU614" s="54"/>
      <c r="GBV614" s="54"/>
      <c r="GBW614" s="54"/>
      <c r="GBX614" s="54"/>
      <c r="GBY614" s="54"/>
      <c r="GBZ614" s="54"/>
      <c r="GCA614" s="54"/>
      <c r="GCB614" s="54"/>
      <c r="GCC614" s="54"/>
      <c r="GCD614" s="54"/>
      <c r="GCE614" s="54"/>
      <c r="GCF614" s="54"/>
      <c r="GCG614" s="54"/>
      <c r="GCH614" s="54"/>
      <c r="GCI614" s="54"/>
      <c r="GCJ614" s="54"/>
      <c r="GCK614" s="54"/>
      <c r="GCL614" s="54"/>
      <c r="GCM614" s="54"/>
      <c r="GCN614" s="54"/>
      <c r="GCO614" s="54"/>
      <c r="GCP614" s="54"/>
      <c r="GCQ614" s="54"/>
      <c r="GCR614" s="54"/>
      <c r="GCS614" s="54"/>
      <c r="GCT614" s="54"/>
      <c r="GCU614" s="54"/>
      <c r="GCV614" s="54"/>
      <c r="GCW614" s="54"/>
      <c r="GCX614" s="54"/>
      <c r="GCY614" s="54"/>
      <c r="GCZ614" s="54"/>
      <c r="GDA614" s="54"/>
      <c r="GDB614" s="54"/>
      <c r="GDC614" s="54"/>
      <c r="GDD614" s="54"/>
      <c r="GDE614" s="54"/>
      <c r="GDF614" s="54"/>
      <c r="GDG614" s="54"/>
      <c r="GDH614" s="54"/>
      <c r="GDI614" s="54"/>
      <c r="GDJ614" s="54"/>
      <c r="GDK614" s="54"/>
      <c r="GDL614" s="54"/>
      <c r="GDM614" s="54"/>
      <c r="GDN614" s="54"/>
      <c r="GDO614" s="54"/>
      <c r="GDP614" s="54"/>
      <c r="GDQ614" s="54"/>
      <c r="GDR614" s="54"/>
      <c r="GDS614" s="54"/>
      <c r="GDT614" s="54"/>
      <c r="GDU614" s="54"/>
      <c r="GDV614" s="54"/>
      <c r="GDW614" s="54"/>
      <c r="GDX614" s="54"/>
      <c r="GDY614" s="54"/>
      <c r="GDZ614" s="54"/>
      <c r="GEA614" s="54"/>
      <c r="GEB614" s="54"/>
      <c r="GEC614" s="54"/>
      <c r="GED614" s="54"/>
      <c r="GEE614" s="54"/>
      <c r="GEF614" s="54"/>
      <c r="GEG614" s="54"/>
      <c r="GEH614" s="54"/>
      <c r="GEI614" s="54"/>
      <c r="GEJ614" s="54"/>
      <c r="GEK614" s="54"/>
      <c r="GEL614" s="54"/>
      <c r="GEM614" s="54"/>
      <c r="GEN614" s="54"/>
      <c r="GEO614" s="54"/>
      <c r="GEP614" s="54"/>
      <c r="GEQ614" s="54"/>
      <c r="GER614" s="54"/>
      <c r="GES614" s="54"/>
      <c r="GET614" s="54"/>
      <c r="GEU614" s="54"/>
      <c r="GEV614" s="54"/>
      <c r="GEW614" s="54"/>
      <c r="GEX614" s="54"/>
      <c r="GEY614" s="54"/>
      <c r="GEZ614" s="54"/>
      <c r="GFA614" s="54"/>
      <c r="GFB614" s="54"/>
      <c r="GFC614" s="54"/>
      <c r="GFD614" s="54"/>
      <c r="GFE614" s="54"/>
      <c r="GFF614" s="54"/>
      <c r="GFG614" s="54"/>
      <c r="GFH614" s="54"/>
      <c r="GFI614" s="54"/>
      <c r="GFJ614" s="54"/>
      <c r="GFK614" s="54"/>
      <c r="GFL614" s="54"/>
      <c r="GFM614" s="54"/>
      <c r="GFN614" s="54"/>
      <c r="GFO614" s="54"/>
      <c r="GFP614" s="54"/>
      <c r="GFQ614" s="54"/>
      <c r="GFR614" s="54"/>
      <c r="GFS614" s="54"/>
      <c r="GFT614" s="54"/>
      <c r="GFU614" s="54"/>
      <c r="GFV614" s="54"/>
      <c r="GFW614" s="54"/>
      <c r="GFX614" s="54"/>
      <c r="GFY614" s="54"/>
      <c r="GFZ614" s="54"/>
      <c r="GGA614" s="54"/>
      <c r="GGB614" s="54"/>
      <c r="GGC614" s="54"/>
      <c r="GGD614" s="54"/>
      <c r="GGE614" s="54"/>
      <c r="GGF614" s="54"/>
      <c r="GGG614" s="54"/>
      <c r="GGH614" s="54"/>
      <c r="GGI614" s="54"/>
      <c r="GGJ614" s="54"/>
      <c r="GGK614" s="54"/>
      <c r="GGL614" s="54"/>
      <c r="GGM614" s="54"/>
      <c r="GGN614" s="54"/>
      <c r="GGO614" s="54"/>
      <c r="GGP614" s="54"/>
      <c r="GGQ614" s="54"/>
      <c r="GGR614" s="54"/>
      <c r="GGS614" s="54"/>
      <c r="GGT614" s="54"/>
      <c r="GGU614" s="54"/>
      <c r="GGV614" s="54"/>
      <c r="GGW614" s="54"/>
      <c r="GGX614" s="54"/>
      <c r="GGY614" s="54"/>
      <c r="GGZ614" s="54"/>
      <c r="GHA614" s="54"/>
      <c r="GHB614" s="54"/>
      <c r="GHC614" s="54"/>
      <c r="GHD614" s="54"/>
      <c r="GHE614" s="54"/>
      <c r="GHF614" s="54"/>
      <c r="GHG614" s="54"/>
      <c r="GHH614" s="54"/>
      <c r="GHI614" s="54"/>
      <c r="GHJ614" s="54"/>
      <c r="GHK614" s="54"/>
      <c r="GHL614" s="54"/>
      <c r="GHM614" s="54"/>
      <c r="GHN614" s="54"/>
      <c r="GHO614" s="54"/>
      <c r="GHP614" s="54"/>
      <c r="GHQ614" s="54"/>
      <c r="GHR614" s="54"/>
      <c r="GHS614" s="54"/>
      <c r="GHT614" s="54"/>
      <c r="GHU614" s="54"/>
      <c r="GHV614" s="54"/>
      <c r="GHW614" s="54"/>
      <c r="GHX614" s="54"/>
      <c r="GHY614" s="54"/>
      <c r="GHZ614" s="54"/>
      <c r="GIA614" s="54"/>
      <c r="GIB614" s="54"/>
      <c r="GIC614" s="54"/>
      <c r="GID614" s="54"/>
      <c r="GIE614" s="54"/>
      <c r="GIF614" s="54"/>
      <c r="GIG614" s="54"/>
      <c r="GIH614" s="54"/>
      <c r="GII614" s="54"/>
      <c r="GIJ614" s="54"/>
      <c r="GIK614" s="54"/>
      <c r="GIL614" s="54"/>
      <c r="GIM614" s="54"/>
      <c r="GIN614" s="54"/>
      <c r="GIO614" s="54"/>
      <c r="GIP614" s="54"/>
      <c r="GIQ614" s="54"/>
      <c r="GIR614" s="54"/>
      <c r="GIS614" s="54"/>
      <c r="GIT614" s="54"/>
      <c r="GIU614" s="54"/>
      <c r="GIV614" s="54"/>
      <c r="GIW614" s="54"/>
      <c r="GIX614" s="54"/>
      <c r="GIY614" s="54"/>
      <c r="GIZ614" s="54"/>
      <c r="GJA614" s="54"/>
      <c r="GJB614" s="54"/>
      <c r="GJC614" s="54"/>
      <c r="GJD614" s="54"/>
      <c r="GJE614" s="54"/>
      <c r="GJF614" s="54"/>
      <c r="GJG614" s="54"/>
      <c r="GJH614" s="54"/>
      <c r="GJI614" s="54"/>
      <c r="GJJ614" s="54"/>
      <c r="GJK614" s="54"/>
      <c r="GJL614" s="54"/>
      <c r="GJM614" s="54"/>
      <c r="GJN614" s="54"/>
      <c r="GJO614" s="54"/>
      <c r="GJP614" s="54"/>
      <c r="GJQ614" s="54"/>
      <c r="GJR614" s="54"/>
      <c r="GJS614" s="54"/>
      <c r="GJT614" s="54"/>
      <c r="GJU614" s="54"/>
      <c r="GJV614" s="54"/>
      <c r="GJW614" s="54"/>
      <c r="GJX614" s="54"/>
      <c r="GJY614" s="54"/>
      <c r="GJZ614" s="54"/>
      <c r="GKA614" s="54"/>
      <c r="GKB614" s="54"/>
      <c r="GKC614" s="54"/>
      <c r="GKD614" s="54"/>
      <c r="GKE614" s="54"/>
      <c r="GKF614" s="54"/>
      <c r="GKG614" s="54"/>
      <c r="GKH614" s="54"/>
      <c r="GKI614" s="54"/>
      <c r="GKJ614" s="54"/>
      <c r="GKK614" s="54"/>
      <c r="GKL614" s="54"/>
      <c r="GKM614" s="54"/>
      <c r="GKN614" s="54"/>
      <c r="GKO614" s="54"/>
      <c r="GKP614" s="54"/>
      <c r="GKQ614" s="54"/>
      <c r="GKR614" s="54"/>
      <c r="GKS614" s="54"/>
      <c r="GKT614" s="54"/>
      <c r="GKU614" s="54"/>
      <c r="GKV614" s="54"/>
      <c r="GKW614" s="54"/>
      <c r="GKX614" s="54"/>
      <c r="GKY614" s="54"/>
      <c r="GKZ614" s="54"/>
      <c r="GLA614" s="54"/>
      <c r="GLB614" s="54"/>
      <c r="GLC614" s="54"/>
      <c r="GLD614" s="54"/>
      <c r="GLE614" s="54"/>
      <c r="GLF614" s="54"/>
      <c r="GLG614" s="54"/>
      <c r="GLH614" s="54"/>
      <c r="GLI614" s="54"/>
      <c r="GLJ614" s="54"/>
      <c r="GLK614" s="54"/>
      <c r="GLL614" s="54"/>
      <c r="GLM614" s="54"/>
      <c r="GLN614" s="54"/>
      <c r="GLO614" s="54"/>
      <c r="GLP614" s="54"/>
      <c r="GLQ614" s="54"/>
      <c r="GLR614" s="54"/>
      <c r="GLS614" s="54"/>
      <c r="GLT614" s="54"/>
      <c r="GLU614" s="54"/>
      <c r="GLV614" s="54"/>
      <c r="GLW614" s="54"/>
      <c r="GLX614" s="54"/>
      <c r="GLY614" s="54"/>
      <c r="GLZ614" s="54"/>
      <c r="GMA614" s="54"/>
      <c r="GMB614" s="54"/>
      <c r="GMC614" s="54"/>
      <c r="GMD614" s="54"/>
      <c r="GME614" s="54"/>
      <c r="GMF614" s="54"/>
      <c r="GMG614" s="54"/>
      <c r="GMH614" s="54"/>
      <c r="GMI614" s="54"/>
      <c r="GMJ614" s="54"/>
      <c r="GMK614" s="54"/>
      <c r="GML614" s="54"/>
      <c r="GMM614" s="54"/>
      <c r="GMN614" s="54"/>
      <c r="GMO614" s="54"/>
      <c r="GMP614" s="54"/>
      <c r="GMQ614" s="54"/>
      <c r="GMR614" s="54"/>
      <c r="GMS614" s="54"/>
      <c r="GMT614" s="54"/>
      <c r="GMU614" s="54"/>
      <c r="GMV614" s="54"/>
      <c r="GMW614" s="54"/>
      <c r="GMX614" s="54"/>
      <c r="GMY614" s="54"/>
      <c r="GMZ614" s="54"/>
      <c r="GNA614" s="54"/>
      <c r="GNB614" s="54"/>
      <c r="GNC614" s="54"/>
      <c r="GND614" s="54"/>
      <c r="GNE614" s="54"/>
      <c r="GNF614" s="54"/>
      <c r="GNG614" s="54"/>
      <c r="GNH614" s="54"/>
      <c r="GNI614" s="54"/>
      <c r="GNJ614" s="54"/>
      <c r="GNK614" s="54"/>
      <c r="GNL614" s="54"/>
      <c r="GNM614" s="54"/>
      <c r="GNN614" s="54"/>
      <c r="GNO614" s="54"/>
      <c r="GNP614" s="54"/>
      <c r="GNQ614" s="54"/>
      <c r="GNR614" s="54"/>
      <c r="GNS614" s="54"/>
      <c r="GNT614" s="54"/>
      <c r="GNU614" s="54"/>
      <c r="GNV614" s="54"/>
      <c r="GNW614" s="54"/>
      <c r="GNX614" s="54"/>
      <c r="GNY614" s="54"/>
      <c r="GNZ614" s="54"/>
      <c r="GOA614" s="54"/>
      <c r="GOB614" s="54"/>
      <c r="GOC614" s="54"/>
      <c r="GOD614" s="54"/>
      <c r="GOE614" s="54"/>
      <c r="GOF614" s="54"/>
      <c r="GOG614" s="54"/>
      <c r="GOH614" s="54"/>
      <c r="GOI614" s="54"/>
      <c r="GOJ614" s="54"/>
      <c r="GOK614" s="54"/>
      <c r="GOL614" s="54"/>
      <c r="GOM614" s="54"/>
      <c r="GON614" s="54"/>
      <c r="GOO614" s="54"/>
      <c r="GOP614" s="54"/>
      <c r="GOQ614" s="54"/>
      <c r="GOR614" s="54"/>
      <c r="GOS614" s="54"/>
      <c r="GOT614" s="54"/>
      <c r="GOU614" s="54"/>
      <c r="GOV614" s="54"/>
      <c r="GOW614" s="54"/>
      <c r="GOX614" s="54"/>
      <c r="GOY614" s="54"/>
      <c r="GOZ614" s="54"/>
      <c r="GPA614" s="54"/>
      <c r="GPB614" s="54"/>
      <c r="GPC614" s="54"/>
      <c r="GPD614" s="54"/>
      <c r="GPE614" s="54"/>
      <c r="GPF614" s="54"/>
      <c r="GPG614" s="54"/>
      <c r="GPH614" s="54"/>
      <c r="GPI614" s="54"/>
      <c r="GPJ614" s="54"/>
      <c r="GPK614" s="54"/>
      <c r="GPL614" s="54"/>
      <c r="GPM614" s="54"/>
      <c r="GPN614" s="54"/>
      <c r="GPO614" s="54"/>
      <c r="GPP614" s="54"/>
      <c r="GPQ614" s="54"/>
      <c r="GPR614" s="54"/>
      <c r="GPS614" s="54"/>
      <c r="GPT614" s="54"/>
      <c r="GPU614" s="54"/>
      <c r="GPV614" s="54"/>
      <c r="GPW614" s="54"/>
      <c r="GPX614" s="54"/>
      <c r="GPY614" s="54"/>
      <c r="GPZ614" s="54"/>
      <c r="GQA614" s="54"/>
      <c r="GQB614" s="54"/>
      <c r="GQC614" s="54"/>
      <c r="GQD614" s="54"/>
      <c r="GQE614" s="54"/>
      <c r="GQF614" s="54"/>
      <c r="GQG614" s="54"/>
      <c r="GQH614" s="54"/>
      <c r="GQI614" s="54"/>
      <c r="GQJ614" s="54"/>
      <c r="GQK614" s="54"/>
      <c r="GQL614" s="54"/>
      <c r="GQM614" s="54"/>
      <c r="GQN614" s="54"/>
      <c r="GQO614" s="54"/>
      <c r="GQP614" s="54"/>
      <c r="GQQ614" s="54"/>
      <c r="GQR614" s="54"/>
      <c r="GQS614" s="54"/>
      <c r="GQT614" s="54"/>
      <c r="GQU614" s="54"/>
      <c r="GQV614" s="54"/>
      <c r="GQW614" s="54"/>
      <c r="GQX614" s="54"/>
      <c r="GQY614" s="54"/>
      <c r="GQZ614" s="54"/>
      <c r="GRA614" s="54"/>
      <c r="GRB614" s="54"/>
      <c r="GRC614" s="54"/>
      <c r="GRD614" s="54"/>
      <c r="GRE614" s="54"/>
      <c r="GRF614" s="54"/>
      <c r="GRG614" s="54"/>
      <c r="GRH614" s="54"/>
      <c r="GRI614" s="54"/>
      <c r="GRJ614" s="54"/>
      <c r="GRK614" s="54"/>
      <c r="GRL614" s="54"/>
      <c r="GRM614" s="54"/>
      <c r="GRN614" s="54"/>
      <c r="GRO614" s="54"/>
      <c r="GRP614" s="54"/>
      <c r="GRQ614" s="54"/>
      <c r="GRR614" s="54"/>
      <c r="GRS614" s="54"/>
      <c r="GRT614" s="54"/>
      <c r="GRU614" s="54"/>
      <c r="GRV614" s="54"/>
      <c r="GRW614" s="54"/>
      <c r="GRX614" s="54"/>
      <c r="GRY614" s="54"/>
      <c r="GRZ614" s="54"/>
      <c r="GSA614" s="54"/>
      <c r="GSB614" s="54"/>
      <c r="GSC614" s="54"/>
      <c r="GSD614" s="54"/>
      <c r="GSE614" s="54"/>
      <c r="GSF614" s="54"/>
      <c r="GSG614" s="54"/>
      <c r="GSH614" s="54"/>
      <c r="GSI614" s="54"/>
      <c r="GSJ614" s="54"/>
      <c r="GSK614" s="54"/>
      <c r="GSL614" s="54"/>
      <c r="GSM614" s="54"/>
      <c r="GSN614" s="54"/>
      <c r="GSO614" s="54"/>
      <c r="GSP614" s="54"/>
      <c r="GSQ614" s="54"/>
      <c r="GSR614" s="54"/>
      <c r="GSS614" s="54"/>
      <c r="GST614" s="54"/>
      <c r="GSU614" s="54"/>
      <c r="GSV614" s="54"/>
      <c r="GSW614" s="54"/>
      <c r="GSX614" s="54"/>
      <c r="GSY614" s="54"/>
      <c r="GSZ614" s="54"/>
      <c r="GTA614" s="54"/>
      <c r="GTB614" s="54"/>
      <c r="GTC614" s="54"/>
      <c r="GTD614" s="54"/>
      <c r="GTE614" s="54"/>
      <c r="GTF614" s="54"/>
      <c r="GTG614" s="54"/>
      <c r="GTH614" s="54"/>
      <c r="GTI614" s="54"/>
      <c r="GTJ614" s="54"/>
      <c r="GTK614" s="54"/>
      <c r="GTL614" s="54"/>
      <c r="GTM614" s="54"/>
      <c r="GTN614" s="54"/>
      <c r="GTO614" s="54"/>
      <c r="GTP614" s="54"/>
      <c r="GTQ614" s="54"/>
      <c r="GTR614" s="54"/>
      <c r="GTS614" s="54"/>
      <c r="GTT614" s="54"/>
      <c r="GTU614" s="54"/>
      <c r="GTV614" s="54"/>
      <c r="GTW614" s="54"/>
      <c r="GTX614" s="54"/>
      <c r="GTY614" s="54"/>
      <c r="GTZ614" s="54"/>
      <c r="GUA614" s="54"/>
      <c r="GUB614" s="54"/>
      <c r="GUC614" s="54"/>
      <c r="GUD614" s="54"/>
      <c r="GUE614" s="54"/>
      <c r="GUF614" s="54"/>
      <c r="GUG614" s="54"/>
      <c r="GUH614" s="54"/>
      <c r="GUI614" s="54"/>
      <c r="GUJ614" s="54"/>
      <c r="GUK614" s="54"/>
      <c r="GUL614" s="54"/>
      <c r="GUM614" s="54"/>
      <c r="GUN614" s="54"/>
      <c r="GUO614" s="54"/>
      <c r="GUP614" s="54"/>
      <c r="GUQ614" s="54"/>
      <c r="GUR614" s="54"/>
      <c r="GUS614" s="54"/>
      <c r="GUT614" s="54"/>
      <c r="GUU614" s="54"/>
      <c r="GUV614" s="54"/>
      <c r="GUW614" s="54"/>
      <c r="GUX614" s="54"/>
      <c r="GUY614" s="54"/>
      <c r="GUZ614" s="54"/>
      <c r="GVA614" s="54"/>
      <c r="GVB614" s="54"/>
      <c r="GVC614" s="54"/>
      <c r="GVD614" s="54"/>
      <c r="GVE614" s="54"/>
      <c r="GVF614" s="54"/>
      <c r="GVG614" s="54"/>
      <c r="GVH614" s="54"/>
      <c r="GVI614" s="54"/>
      <c r="GVJ614" s="54"/>
      <c r="GVK614" s="54"/>
      <c r="GVL614" s="54"/>
      <c r="GVM614" s="54"/>
      <c r="GVN614" s="54"/>
      <c r="GVO614" s="54"/>
      <c r="GVP614" s="54"/>
      <c r="GVQ614" s="54"/>
      <c r="GVR614" s="54"/>
      <c r="GVS614" s="54"/>
      <c r="GVT614" s="54"/>
      <c r="GVU614" s="54"/>
      <c r="GVV614" s="54"/>
      <c r="GVW614" s="54"/>
      <c r="GVX614" s="54"/>
      <c r="GVY614" s="54"/>
      <c r="GVZ614" s="54"/>
      <c r="GWA614" s="54"/>
      <c r="GWB614" s="54"/>
      <c r="GWC614" s="54"/>
      <c r="GWD614" s="54"/>
      <c r="GWE614" s="54"/>
      <c r="GWF614" s="54"/>
      <c r="GWG614" s="54"/>
      <c r="GWH614" s="54"/>
      <c r="GWI614" s="54"/>
      <c r="GWJ614" s="54"/>
      <c r="GWK614" s="54"/>
      <c r="GWL614" s="54"/>
      <c r="GWM614" s="54"/>
      <c r="GWN614" s="54"/>
      <c r="GWO614" s="54"/>
      <c r="GWP614" s="54"/>
      <c r="GWQ614" s="54"/>
      <c r="GWR614" s="54"/>
      <c r="GWS614" s="54"/>
      <c r="GWT614" s="54"/>
      <c r="GWU614" s="54"/>
      <c r="GWV614" s="54"/>
      <c r="GWW614" s="54"/>
      <c r="GWX614" s="54"/>
      <c r="GWY614" s="54"/>
      <c r="GWZ614" s="54"/>
      <c r="GXA614" s="54"/>
      <c r="GXB614" s="54"/>
      <c r="GXC614" s="54"/>
      <c r="GXD614" s="54"/>
      <c r="GXE614" s="54"/>
      <c r="GXF614" s="54"/>
      <c r="GXG614" s="54"/>
      <c r="GXH614" s="54"/>
      <c r="GXI614" s="54"/>
      <c r="GXJ614" s="54"/>
      <c r="GXK614" s="54"/>
      <c r="GXL614" s="54"/>
      <c r="GXM614" s="54"/>
      <c r="GXN614" s="54"/>
      <c r="GXO614" s="54"/>
      <c r="GXP614" s="54"/>
      <c r="GXQ614" s="54"/>
      <c r="GXR614" s="54"/>
      <c r="GXS614" s="54"/>
      <c r="GXT614" s="54"/>
      <c r="GXU614" s="54"/>
      <c r="GXV614" s="54"/>
      <c r="GXW614" s="54"/>
      <c r="GXX614" s="54"/>
      <c r="GXY614" s="54"/>
      <c r="GXZ614" s="54"/>
      <c r="GYA614" s="54"/>
      <c r="GYB614" s="54"/>
      <c r="GYC614" s="54"/>
      <c r="GYD614" s="54"/>
      <c r="GYE614" s="54"/>
      <c r="GYF614" s="54"/>
      <c r="GYG614" s="54"/>
      <c r="GYH614" s="54"/>
      <c r="GYI614" s="54"/>
      <c r="GYJ614" s="54"/>
      <c r="GYK614" s="54"/>
      <c r="GYL614" s="54"/>
      <c r="GYM614" s="54"/>
      <c r="GYN614" s="54"/>
      <c r="GYO614" s="54"/>
      <c r="GYP614" s="54"/>
      <c r="GYQ614" s="54"/>
      <c r="GYR614" s="54"/>
      <c r="GYS614" s="54"/>
      <c r="GYT614" s="54"/>
      <c r="GYU614" s="54"/>
      <c r="GYV614" s="54"/>
      <c r="GYW614" s="54"/>
      <c r="GYX614" s="54"/>
      <c r="GYY614" s="54"/>
      <c r="GYZ614" s="54"/>
      <c r="GZA614" s="54"/>
      <c r="GZB614" s="54"/>
      <c r="GZC614" s="54"/>
      <c r="GZD614" s="54"/>
      <c r="GZE614" s="54"/>
      <c r="GZF614" s="54"/>
      <c r="GZG614" s="54"/>
      <c r="GZH614" s="54"/>
      <c r="GZI614" s="54"/>
      <c r="GZJ614" s="54"/>
      <c r="GZK614" s="54"/>
      <c r="GZL614" s="54"/>
      <c r="GZM614" s="54"/>
      <c r="GZN614" s="54"/>
      <c r="GZO614" s="54"/>
      <c r="GZP614" s="54"/>
      <c r="GZQ614" s="54"/>
      <c r="GZR614" s="54"/>
      <c r="GZS614" s="54"/>
      <c r="GZT614" s="54"/>
      <c r="GZU614" s="54"/>
      <c r="GZV614" s="54"/>
      <c r="GZW614" s="54"/>
      <c r="GZX614" s="54"/>
      <c r="GZY614" s="54"/>
      <c r="GZZ614" s="54"/>
      <c r="HAA614" s="54"/>
      <c r="HAB614" s="54"/>
      <c r="HAC614" s="54"/>
      <c r="HAD614" s="54"/>
      <c r="HAE614" s="54"/>
      <c r="HAF614" s="54"/>
      <c r="HAG614" s="54"/>
      <c r="HAH614" s="54"/>
      <c r="HAI614" s="54"/>
      <c r="HAJ614" s="54"/>
      <c r="HAK614" s="54"/>
      <c r="HAL614" s="54"/>
      <c r="HAM614" s="54"/>
      <c r="HAN614" s="54"/>
      <c r="HAO614" s="54"/>
      <c r="HAP614" s="54"/>
      <c r="HAQ614" s="54"/>
      <c r="HAR614" s="54"/>
      <c r="HAS614" s="54"/>
      <c r="HAT614" s="54"/>
      <c r="HAU614" s="54"/>
      <c r="HAV614" s="54"/>
      <c r="HAW614" s="54"/>
      <c r="HAX614" s="54"/>
      <c r="HAY614" s="54"/>
      <c r="HAZ614" s="54"/>
      <c r="HBA614" s="54"/>
      <c r="HBB614" s="54"/>
      <c r="HBC614" s="54"/>
      <c r="HBD614" s="54"/>
      <c r="HBE614" s="54"/>
      <c r="HBF614" s="54"/>
      <c r="HBG614" s="54"/>
      <c r="HBH614" s="54"/>
      <c r="HBI614" s="54"/>
      <c r="HBJ614" s="54"/>
      <c r="HBK614" s="54"/>
      <c r="HBL614" s="54"/>
      <c r="HBM614" s="54"/>
      <c r="HBN614" s="54"/>
      <c r="HBO614" s="54"/>
      <c r="HBP614" s="54"/>
      <c r="HBQ614" s="54"/>
      <c r="HBR614" s="54"/>
      <c r="HBS614" s="54"/>
      <c r="HBT614" s="54"/>
      <c r="HBU614" s="54"/>
      <c r="HBV614" s="54"/>
      <c r="HBW614" s="54"/>
      <c r="HBX614" s="54"/>
      <c r="HBY614" s="54"/>
      <c r="HBZ614" s="54"/>
      <c r="HCA614" s="54"/>
      <c r="HCB614" s="54"/>
      <c r="HCC614" s="54"/>
      <c r="HCD614" s="54"/>
      <c r="HCE614" s="54"/>
      <c r="HCF614" s="54"/>
      <c r="HCG614" s="54"/>
      <c r="HCH614" s="54"/>
      <c r="HCI614" s="54"/>
      <c r="HCJ614" s="54"/>
      <c r="HCK614" s="54"/>
      <c r="HCL614" s="54"/>
      <c r="HCM614" s="54"/>
      <c r="HCN614" s="54"/>
      <c r="HCO614" s="54"/>
      <c r="HCP614" s="54"/>
      <c r="HCQ614" s="54"/>
      <c r="HCR614" s="54"/>
      <c r="HCS614" s="54"/>
      <c r="HCT614" s="54"/>
      <c r="HCU614" s="54"/>
      <c r="HCV614" s="54"/>
      <c r="HCW614" s="54"/>
      <c r="HCX614" s="54"/>
      <c r="HCY614" s="54"/>
      <c r="HCZ614" s="54"/>
      <c r="HDA614" s="54"/>
      <c r="HDB614" s="54"/>
      <c r="HDC614" s="54"/>
      <c r="HDD614" s="54"/>
      <c r="HDE614" s="54"/>
      <c r="HDF614" s="54"/>
      <c r="HDG614" s="54"/>
      <c r="HDH614" s="54"/>
      <c r="HDI614" s="54"/>
      <c r="HDJ614" s="54"/>
      <c r="HDK614" s="54"/>
      <c r="HDL614" s="54"/>
      <c r="HDM614" s="54"/>
      <c r="HDN614" s="54"/>
      <c r="HDO614" s="54"/>
      <c r="HDP614" s="54"/>
      <c r="HDQ614" s="54"/>
      <c r="HDR614" s="54"/>
      <c r="HDS614" s="54"/>
      <c r="HDT614" s="54"/>
      <c r="HDU614" s="54"/>
      <c r="HDV614" s="54"/>
      <c r="HDW614" s="54"/>
      <c r="HDX614" s="54"/>
      <c r="HDY614" s="54"/>
      <c r="HDZ614" s="54"/>
      <c r="HEA614" s="54"/>
      <c r="HEB614" s="54"/>
      <c r="HEC614" s="54"/>
      <c r="HED614" s="54"/>
      <c r="HEE614" s="54"/>
      <c r="HEF614" s="54"/>
      <c r="HEG614" s="54"/>
      <c r="HEH614" s="54"/>
      <c r="HEI614" s="54"/>
      <c r="HEJ614" s="54"/>
      <c r="HEK614" s="54"/>
      <c r="HEL614" s="54"/>
      <c r="HEM614" s="54"/>
      <c r="HEN614" s="54"/>
      <c r="HEO614" s="54"/>
      <c r="HEP614" s="54"/>
      <c r="HEQ614" s="54"/>
      <c r="HER614" s="54"/>
      <c r="HES614" s="54"/>
      <c r="HET614" s="54"/>
      <c r="HEU614" s="54"/>
      <c r="HEV614" s="54"/>
      <c r="HEW614" s="54"/>
      <c r="HEX614" s="54"/>
      <c r="HEY614" s="54"/>
      <c r="HEZ614" s="54"/>
      <c r="HFA614" s="54"/>
      <c r="HFB614" s="54"/>
      <c r="HFC614" s="54"/>
      <c r="HFD614" s="54"/>
      <c r="HFE614" s="54"/>
      <c r="HFF614" s="54"/>
      <c r="HFG614" s="54"/>
      <c r="HFH614" s="54"/>
      <c r="HFI614" s="54"/>
      <c r="HFJ614" s="54"/>
      <c r="HFK614" s="54"/>
      <c r="HFL614" s="54"/>
      <c r="HFM614" s="54"/>
      <c r="HFN614" s="54"/>
      <c r="HFO614" s="54"/>
      <c r="HFP614" s="54"/>
      <c r="HFQ614" s="54"/>
      <c r="HFR614" s="54"/>
      <c r="HFS614" s="54"/>
      <c r="HFT614" s="54"/>
      <c r="HFU614" s="54"/>
      <c r="HFV614" s="54"/>
      <c r="HFW614" s="54"/>
      <c r="HFX614" s="54"/>
      <c r="HFY614" s="54"/>
      <c r="HFZ614" s="54"/>
      <c r="HGA614" s="54"/>
      <c r="HGB614" s="54"/>
      <c r="HGC614" s="54"/>
      <c r="HGD614" s="54"/>
      <c r="HGE614" s="54"/>
      <c r="HGF614" s="54"/>
      <c r="HGG614" s="54"/>
      <c r="HGH614" s="54"/>
      <c r="HGI614" s="54"/>
      <c r="HGJ614" s="54"/>
      <c r="HGK614" s="54"/>
      <c r="HGL614" s="54"/>
      <c r="HGM614" s="54"/>
      <c r="HGN614" s="54"/>
      <c r="HGO614" s="54"/>
      <c r="HGP614" s="54"/>
      <c r="HGQ614" s="54"/>
      <c r="HGR614" s="54"/>
      <c r="HGS614" s="54"/>
      <c r="HGT614" s="54"/>
      <c r="HGU614" s="54"/>
      <c r="HGV614" s="54"/>
      <c r="HGW614" s="54"/>
      <c r="HGX614" s="54"/>
      <c r="HGY614" s="54"/>
      <c r="HGZ614" s="54"/>
      <c r="HHA614" s="54"/>
      <c r="HHB614" s="54"/>
      <c r="HHC614" s="54"/>
      <c r="HHD614" s="54"/>
      <c r="HHE614" s="54"/>
      <c r="HHF614" s="54"/>
      <c r="HHG614" s="54"/>
      <c r="HHH614" s="54"/>
      <c r="HHI614" s="54"/>
      <c r="HHJ614" s="54"/>
      <c r="HHK614" s="54"/>
      <c r="HHL614" s="54"/>
      <c r="HHM614" s="54"/>
      <c r="HHN614" s="54"/>
      <c r="HHO614" s="54"/>
      <c r="HHP614" s="54"/>
      <c r="HHQ614" s="54"/>
      <c r="HHR614" s="54"/>
      <c r="HHS614" s="54"/>
      <c r="HHT614" s="54"/>
      <c r="HHU614" s="54"/>
      <c r="HHV614" s="54"/>
      <c r="HHW614" s="54"/>
      <c r="HHX614" s="54"/>
      <c r="HHY614" s="54"/>
      <c r="HHZ614" s="54"/>
      <c r="HIA614" s="54"/>
      <c r="HIB614" s="54"/>
      <c r="HIC614" s="54"/>
      <c r="HID614" s="54"/>
      <c r="HIE614" s="54"/>
      <c r="HIF614" s="54"/>
      <c r="HIG614" s="54"/>
      <c r="HIH614" s="54"/>
      <c r="HII614" s="54"/>
      <c r="HIJ614" s="54"/>
      <c r="HIK614" s="54"/>
      <c r="HIL614" s="54"/>
      <c r="HIM614" s="54"/>
      <c r="HIN614" s="54"/>
      <c r="HIO614" s="54"/>
      <c r="HIP614" s="54"/>
      <c r="HIQ614" s="54"/>
      <c r="HIR614" s="54"/>
      <c r="HIS614" s="54"/>
      <c r="HIT614" s="54"/>
      <c r="HIU614" s="54"/>
      <c r="HIV614" s="54"/>
      <c r="HIW614" s="54"/>
      <c r="HIX614" s="54"/>
      <c r="HIY614" s="54"/>
      <c r="HIZ614" s="54"/>
      <c r="HJA614" s="54"/>
      <c r="HJB614" s="54"/>
      <c r="HJC614" s="54"/>
      <c r="HJD614" s="54"/>
      <c r="HJE614" s="54"/>
      <c r="HJF614" s="54"/>
      <c r="HJG614" s="54"/>
      <c r="HJH614" s="54"/>
      <c r="HJI614" s="54"/>
      <c r="HJJ614" s="54"/>
      <c r="HJK614" s="54"/>
      <c r="HJL614" s="54"/>
      <c r="HJM614" s="54"/>
      <c r="HJN614" s="54"/>
      <c r="HJO614" s="54"/>
      <c r="HJP614" s="54"/>
      <c r="HJQ614" s="54"/>
      <c r="HJR614" s="54"/>
      <c r="HJS614" s="54"/>
      <c r="HJT614" s="54"/>
      <c r="HJU614" s="54"/>
      <c r="HJV614" s="54"/>
      <c r="HJW614" s="54"/>
      <c r="HJX614" s="54"/>
      <c r="HJY614" s="54"/>
      <c r="HJZ614" s="54"/>
      <c r="HKA614" s="54"/>
      <c r="HKB614" s="54"/>
      <c r="HKC614" s="54"/>
      <c r="HKD614" s="54"/>
      <c r="HKE614" s="54"/>
      <c r="HKF614" s="54"/>
      <c r="HKG614" s="54"/>
      <c r="HKH614" s="54"/>
      <c r="HKI614" s="54"/>
      <c r="HKJ614" s="54"/>
      <c r="HKK614" s="54"/>
      <c r="HKL614" s="54"/>
      <c r="HKM614" s="54"/>
      <c r="HKN614" s="54"/>
      <c r="HKO614" s="54"/>
      <c r="HKP614" s="54"/>
      <c r="HKQ614" s="54"/>
      <c r="HKR614" s="54"/>
      <c r="HKS614" s="54"/>
      <c r="HKT614" s="54"/>
      <c r="HKU614" s="54"/>
      <c r="HKV614" s="54"/>
      <c r="HKW614" s="54"/>
      <c r="HKX614" s="54"/>
      <c r="HKY614" s="54"/>
      <c r="HKZ614" s="54"/>
      <c r="HLA614" s="54"/>
      <c r="HLB614" s="54"/>
      <c r="HLC614" s="54"/>
      <c r="HLD614" s="54"/>
      <c r="HLE614" s="54"/>
      <c r="HLF614" s="54"/>
      <c r="HLG614" s="54"/>
      <c r="HLH614" s="54"/>
      <c r="HLI614" s="54"/>
      <c r="HLJ614" s="54"/>
      <c r="HLK614" s="54"/>
      <c r="HLL614" s="54"/>
      <c r="HLM614" s="54"/>
      <c r="HLN614" s="54"/>
      <c r="HLO614" s="54"/>
      <c r="HLP614" s="54"/>
      <c r="HLQ614" s="54"/>
      <c r="HLR614" s="54"/>
      <c r="HLS614" s="54"/>
      <c r="HLT614" s="54"/>
      <c r="HLU614" s="54"/>
      <c r="HLV614" s="54"/>
      <c r="HLW614" s="54"/>
      <c r="HLX614" s="54"/>
      <c r="HLY614" s="54"/>
      <c r="HLZ614" s="54"/>
      <c r="HMA614" s="54"/>
      <c r="HMB614" s="54"/>
      <c r="HMC614" s="54"/>
      <c r="HMD614" s="54"/>
      <c r="HME614" s="54"/>
      <c r="HMF614" s="54"/>
      <c r="HMG614" s="54"/>
      <c r="HMH614" s="54"/>
      <c r="HMI614" s="54"/>
      <c r="HMJ614" s="54"/>
      <c r="HMK614" s="54"/>
      <c r="HML614" s="54"/>
      <c r="HMM614" s="54"/>
      <c r="HMN614" s="54"/>
      <c r="HMO614" s="54"/>
      <c r="HMP614" s="54"/>
      <c r="HMQ614" s="54"/>
      <c r="HMR614" s="54"/>
      <c r="HMS614" s="54"/>
      <c r="HMT614" s="54"/>
      <c r="HMU614" s="54"/>
      <c r="HMV614" s="54"/>
      <c r="HMW614" s="54"/>
      <c r="HMX614" s="54"/>
      <c r="HMY614" s="54"/>
      <c r="HMZ614" s="54"/>
      <c r="HNA614" s="54"/>
      <c r="HNB614" s="54"/>
      <c r="HNC614" s="54"/>
      <c r="HND614" s="54"/>
      <c r="HNE614" s="54"/>
      <c r="HNF614" s="54"/>
      <c r="HNG614" s="54"/>
      <c r="HNH614" s="54"/>
      <c r="HNI614" s="54"/>
      <c r="HNJ614" s="54"/>
      <c r="HNK614" s="54"/>
      <c r="HNL614" s="54"/>
      <c r="HNM614" s="54"/>
      <c r="HNN614" s="54"/>
      <c r="HNO614" s="54"/>
      <c r="HNP614" s="54"/>
      <c r="HNQ614" s="54"/>
      <c r="HNR614" s="54"/>
      <c r="HNS614" s="54"/>
      <c r="HNT614" s="54"/>
      <c r="HNU614" s="54"/>
      <c r="HNV614" s="54"/>
      <c r="HNW614" s="54"/>
      <c r="HNX614" s="54"/>
      <c r="HNY614" s="54"/>
      <c r="HNZ614" s="54"/>
      <c r="HOA614" s="54"/>
      <c r="HOB614" s="54"/>
      <c r="HOC614" s="54"/>
      <c r="HOD614" s="54"/>
      <c r="HOE614" s="54"/>
      <c r="HOF614" s="54"/>
      <c r="HOG614" s="54"/>
      <c r="HOH614" s="54"/>
      <c r="HOI614" s="54"/>
      <c r="HOJ614" s="54"/>
      <c r="HOK614" s="54"/>
      <c r="HOL614" s="54"/>
      <c r="HOM614" s="54"/>
      <c r="HON614" s="54"/>
      <c r="HOO614" s="54"/>
      <c r="HOP614" s="54"/>
      <c r="HOQ614" s="54"/>
      <c r="HOR614" s="54"/>
      <c r="HOS614" s="54"/>
      <c r="HOT614" s="54"/>
      <c r="HOU614" s="54"/>
      <c r="HOV614" s="54"/>
      <c r="HOW614" s="54"/>
      <c r="HOX614" s="54"/>
      <c r="HOY614" s="54"/>
      <c r="HOZ614" s="54"/>
      <c r="HPA614" s="54"/>
      <c r="HPB614" s="54"/>
      <c r="HPC614" s="54"/>
      <c r="HPD614" s="54"/>
      <c r="HPE614" s="54"/>
      <c r="HPF614" s="54"/>
      <c r="HPG614" s="54"/>
      <c r="HPH614" s="54"/>
      <c r="HPI614" s="54"/>
      <c r="HPJ614" s="54"/>
      <c r="HPK614" s="54"/>
      <c r="HPL614" s="54"/>
      <c r="HPM614" s="54"/>
      <c r="HPN614" s="54"/>
      <c r="HPO614" s="54"/>
      <c r="HPP614" s="54"/>
      <c r="HPQ614" s="54"/>
      <c r="HPR614" s="54"/>
      <c r="HPS614" s="54"/>
      <c r="HPT614" s="54"/>
      <c r="HPU614" s="54"/>
      <c r="HPV614" s="54"/>
      <c r="HPW614" s="54"/>
      <c r="HPX614" s="54"/>
      <c r="HPY614" s="54"/>
      <c r="HPZ614" s="54"/>
      <c r="HQA614" s="54"/>
      <c r="HQB614" s="54"/>
      <c r="HQC614" s="54"/>
      <c r="HQD614" s="54"/>
      <c r="HQE614" s="54"/>
      <c r="HQF614" s="54"/>
      <c r="HQG614" s="54"/>
      <c r="HQH614" s="54"/>
      <c r="HQI614" s="54"/>
      <c r="HQJ614" s="54"/>
      <c r="HQK614" s="54"/>
      <c r="HQL614" s="54"/>
      <c r="HQM614" s="54"/>
      <c r="HQN614" s="54"/>
      <c r="HQO614" s="54"/>
      <c r="HQP614" s="54"/>
      <c r="HQQ614" s="54"/>
      <c r="HQR614" s="54"/>
      <c r="HQS614" s="54"/>
      <c r="HQT614" s="54"/>
      <c r="HQU614" s="54"/>
      <c r="HQV614" s="54"/>
      <c r="HQW614" s="54"/>
      <c r="HQX614" s="54"/>
      <c r="HQY614" s="54"/>
      <c r="HQZ614" s="54"/>
      <c r="HRA614" s="54"/>
      <c r="HRB614" s="54"/>
      <c r="HRC614" s="54"/>
      <c r="HRD614" s="54"/>
      <c r="HRE614" s="54"/>
      <c r="HRF614" s="54"/>
      <c r="HRG614" s="54"/>
      <c r="HRH614" s="54"/>
      <c r="HRI614" s="54"/>
      <c r="HRJ614" s="54"/>
      <c r="HRK614" s="54"/>
      <c r="HRL614" s="54"/>
      <c r="HRM614" s="54"/>
      <c r="HRN614" s="54"/>
      <c r="HRO614" s="54"/>
      <c r="HRP614" s="54"/>
      <c r="HRQ614" s="54"/>
      <c r="HRR614" s="54"/>
      <c r="HRS614" s="54"/>
      <c r="HRT614" s="54"/>
      <c r="HRU614" s="54"/>
      <c r="HRV614" s="54"/>
      <c r="HRW614" s="54"/>
      <c r="HRX614" s="54"/>
      <c r="HRY614" s="54"/>
      <c r="HRZ614" s="54"/>
      <c r="HSA614" s="54"/>
      <c r="HSB614" s="54"/>
      <c r="HSC614" s="54"/>
      <c r="HSD614" s="54"/>
      <c r="HSE614" s="54"/>
      <c r="HSF614" s="54"/>
      <c r="HSG614" s="54"/>
      <c r="HSH614" s="54"/>
      <c r="HSI614" s="54"/>
      <c r="HSJ614" s="54"/>
      <c r="HSK614" s="54"/>
      <c r="HSL614" s="54"/>
      <c r="HSM614" s="54"/>
      <c r="HSN614" s="54"/>
      <c r="HSO614" s="54"/>
      <c r="HSP614" s="54"/>
      <c r="HSQ614" s="54"/>
      <c r="HSR614" s="54"/>
      <c r="HSS614" s="54"/>
      <c r="HST614" s="54"/>
      <c r="HSU614" s="54"/>
      <c r="HSV614" s="54"/>
      <c r="HSW614" s="54"/>
      <c r="HSX614" s="54"/>
      <c r="HSY614" s="54"/>
      <c r="HSZ614" s="54"/>
      <c r="HTA614" s="54"/>
      <c r="HTB614" s="54"/>
      <c r="HTC614" s="54"/>
      <c r="HTD614" s="54"/>
      <c r="HTE614" s="54"/>
      <c r="HTF614" s="54"/>
      <c r="HTG614" s="54"/>
      <c r="HTH614" s="54"/>
      <c r="HTI614" s="54"/>
      <c r="HTJ614" s="54"/>
      <c r="HTK614" s="54"/>
      <c r="HTL614" s="54"/>
      <c r="HTM614" s="54"/>
      <c r="HTN614" s="54"/>
      <c r="HTO614" s="54"/>
      <c r="HTP614" s="54"/>
      <c r="HTQ614" s="54"/>
      <c r="HTR614" s="54"/>
      <c r="HTS614" s="54"/>
      <c r="HTT614" s="54"/>
      <c r="HTU614" s="54"/>
      <c r="HTV614" s="54"/>
      <c r="HTW614" s="54"/>
      <c r="HTX614" s="54"/>
      <c r="HTY614" s="54"/>
      <c r="HTZ614" s="54"/>
      <c r="HUA614" s="54"/>
      <c r="HUB614" s="54"/>
      <c r="HUC614" s="54"/>
      <c r="HUD614" s="54"/>
      <c r="HUE614" s="54"/>
      <c r="HUF614" s="54"/>
      <c r="HUG614" s="54"/>
      <c r="HUH614" s="54"/>
      <c r="HUI614" s="54"/>
      <c r="HUJ614" s="54"/>
      <c r="HUK614" s="54"/>
      <c r="HUL614" s="54"/>
      <c r="HUM614" s="54"/>
      <c r="HUN614" s="54"/>
      <c r="HUO614" s="54"/>
      <c r="HUP614" s="54"/>
      <c r="HUQ614" s="54"/>
      <c r="HUR614" s="54"/>
      <c r="HUS614" s="54"/>
      <c r="HUT614" s="54"/>
      <c r="HUU614" s="54"/>
      <c r="HUV614" s="54"/>
      <c r="HUW614" s="54"/>
      <c r="HUX614" s="54"/>
      <c r="HUY614" s="54"/>
      <c r="HUZ614" s="54"/>
      <c r="HVA614" s="54"/>
      <c r="HVB614" s="54"/>
      <c r="HVC614" s="54"/>
      <c r="HVD614" s="54"/>
      <c r="HVE614" s="54"/>
      <c r="HVF614" s="54"/>
      <c r="HVG614" s="54"/>
      <c r="HVH614" s="54"/>
      <c r="HVI614" s="54"/>
      <c r="HVJ614" s="54"/>
      <c r="HVK614" s="54"/>
      <c r="HVL614" s="54"/>
      <c r="HVM614" s="54"/>
      <c r="HVN614" s="54"/>
      <c r="HVO614" s="54"/>
      <c r="HVP614" s="54"/>
      <c r="HVQ614" s="54"/>
      <c r="HVR614" s="54"/>
      <c r="HVS614" s="54"/>
      <c r="HVT614" s="54"/>
      <c r="HVU614" s="54"/>
      <c r="HVV614" s="54"/>
      <c r="HVW614" s="54"/>
      <c r="HVX614" s="54"/>
      <c r="HVY614" s="54"/>
      <c r="HVZ614" s="54"/>
      <c r="HWA614" s="54"/>
      <c r="HWB614" s="54"/>
      <c r="HWC614" s="54"/>
      <c r="HWD614" s="54"/>
      <c r="HWE614" s="54"/>
      <c r="HWF614" s="54"/>
      <c r="HWG614" s="54"/>
      <c r="HWH614" s="54"/>
      <c r="HWI614" s="54"/>
      <c r="HWJ614" s="54"/>
      <c r="HWK614" s="54"/>
      <c r="HWL614" s="54"/>
      <c r="HWM614" s="54"/>
      <c r="HWN614" s="54"/>
      <c r="HWO614" s="54"/>
      <c r="HWP614" s="54"/>
      <c r="HWQ614" s="54"/>
      <c r="HWR614" s="54"/>
      <c r="HWS614" s="54"/>
      <c r="HWT614" s="54"/>
      <c r="HWU614" s="54"/>
      <c r="HWV614" s="54"/>
      <c r="HWW614" s="54"/>
      <c r="HWX614" s="54"/>
      <c r="HWY614" s="54"/>
      <c r="HWZ614" s="54"/>
      <c r="HXA614" s="54"/>
      <c r="HXB614" s="54"/>
      <c r="HXC614" s="54"/>
      <c r="HXD614" s="54"/>
      <c r="HXE614" s="54"/>
      <c r="HXF614" s="54"/>
      <c r="HXG614" s="54"/>
      <c r="HXH614" s="54"/>
      <c r="HXI614" s="54"/>
      <c r="HXJ614" s="54"/>
      <c r="HXK614" s="54"/>
      <c r="HXL614" s="54"/>
      <c r="HXM614" s="54"/>
      <c r="HXN614" s="54"/>
      <c r="HXO614" s="54"/>
      <c r="HXP614" s="54"/>
      <c r="HXQ614" s="54"/>
      <c r="HXR614" s="54"/>
      <c r="HXS614" s="54"/>
      <c r="HXT614" s="54"/>
      <c r="HXU614" s="54"/>
      <c r="HXV614" s="54"/>
      <c r="HXW614" s="54"/>
      <c r="HXX614" s="54"/>
      <c r="HXY614" s="54"/>
      <c r="HXZ614" s="54"/>
      <c r="HYA614" s="54"/>
      <c r="HYB614" s="54"/>
      <c r="HYC614" s="54"/>
      <c r="HYD614" s="54"/>
      <c r="HYE614" s="54"/>
      <c r="HYF614" s="54"/>
      <c r="HYG614" s="54"/>
      <c r="HYH614" s="54"/>
      <c r="HYI614" s="54"/>
      <c r="HYJ614" s="54"/>
      <c r="HYK614" s="54"/>
      <c r="HYL614" s="54"/>
      <c r="HYM614" s="54"/>
      <c r="HYN614" s="54"/>
      <c r="HYO614" s="54"/>
      <c r="HYP614" s="54"/>
      <c r="HYQ614" s="54"/>
      <c r="HYR614" s="54"/>
      <c r="HYS614" s="54"/>
      <c r="HYT614" s="54"/>
      <c r="HYU614" s="54"/>
      <c r="HYV614" s="54"/>
      <c r="HYW614" s="54"/>
      <c r="HYX614" s="54"/>
      <c r="HYY614" s="54"/>
      <c r="HYZ614" s="54"/>
      <c r="HZA614" s="54"/>
      <c r="HZB614" s="54"/>
      <c r="HZC614" s="54"/>
      <c r="HZD614" s="54"/>
      <c r="HZE614" s="54"/>
      <c r="HZF614" s="54"/>
      <c r="HZG614" s="54"/>
      <c r="HZH614" s="54"/>
      <c r="HZI614" s="54"/>
      <c r="HZJ614" s="54"/>
      <c r="HZK614" s="54"/>
      <c r="HZL614" s="54"/>
      <c r="HZM614" s="54"/>
      <c r="HZN614" s="54"/>
      <c r="HZO614" s="54"/>
      <c r="HZP614" s="54"/>
      <c r="HZQ614" s="54"/>
      <c r="HZR614" s="54"/>
      <c r="HZS614" s="54"/>
      <c r="HZT614" s="54"/>
      <c r="HZU614" s="54"/>
      <c r="HZV614" s="54"/>
      <c r="HZW614" s="54"/>
      <c r="HZX614" s="54"/>
      <c r="HZY614" s="54"/>
      <c r="HZZ614" s="54"/>
      <c r="IAA614" s="54"/>
      <c r="IAB614" s="54"/>
      <c r="IAC614" s="54"/>
      <c r="IAD614" s="54"/>
      <c r="IAE614" s="54"/>
      <c r="IAF614" s="54"/>
      <c r="IAG614" s="54"/>
      <c r="IAH614" s="54"/>
      <c r="IAI614" s="54"/>
      <c r="IAJ614" s="54"/>
      <c r="IAK614" s="54"/>
      <c r="IAL614" s="54"/>
      <c r="IAM614" s="54"/>
      <c r="IAN614" s="54"/>
      <c r="IAO614" s="54"/>
      <c r="IAP614" s="54"/>
      <c r="IAQ614" s="54"/>
      <c r="IAR614" s="54"/>
      <c r="IAS614" s="54"/>
      <c r="IAT614" s="54"/>
      <c r="IAU614" s="54"/>
      <c r="IAV614" s="54"/>
      <c r="IAW614" s="54"/>
      <c r="IAX614" s="54"/>
      <c r="IAY614" s="54"/>
      <c r="IAZ614" s="54"/>
      <c r="IBA614" s="54"/>
      <c r="IBB614" s="54"/>
      <c r="IBC614" s="54"/>
      <c r="IBD614" s="54"/>
      <c r="IBE614" s="54"/>
      <c r="IBF614" s="54"/>
      <c r="IBG614" s="54"/>
      <c r="IBH614" s="54"/>
      <c r="IBI614" s="54"/>
      <c r="IBJ614" s="54"/>
      <c r="IBK614" s="54"/>
      <c r="IBL614" s="54"/>
      <c r="IBM614" s="54"/>
      <c r="IBN614" s="54"/>
      <c r="IBO614" s="54"/>
      <c r="IBP614" s="54"/>
      <c r="IBQ614" s="54"/>
      <c r="IBR614" s="54"/>
      <c r="IBS614" s="54"/>
      <c r="IBT614" s="54"/>
      <c r="IBU614" s="54"/>
      <c r="IBV614" s="54"/>
      <c r="IBW614" s="54"/>
      <c r="IBX614" s="54"/>
      <c r="IBY614" s="54"/>
      <c r="IBZ614" s="54"/>
      <c r="ICA614" s="54"/>
      <c r="ICB614" s="54"/>
      <c r="ICC614" s="54"/>
      <c r="ICD614" s="54"/>
      <c r="ICE614" s="54"/>
      <c r="ICF614" s="54"/>
      <c r="ICG614" s="54"/>
      <c r="ICH614" s="54"/>
      <c r="ICI614" s="54"/>
      <c r="ICJ614" s="54"/>
      <c r="ICK614" s="54"/>
      <c r="ICL614" s="54"/>
      <c r="ICM614" s="54"/>
      <c r="ICN614" s="54"/>
      <c r="ICO614" s="54"/>
      <c r="ICP614" s="54"/>
      <c r="ICQ614" s="54"/>
      <c r="ICR614" s="54"/>
      <c r="ICS614" s="54"/>
      <c r="ICT614" s="54"/>
      <c r="ICU614" s="54"/>
      <c r="ICV614" s="54"/>
      <c r="ICW614" s="54"/>
      <c r="ICX614" s="54"/>
      <c r="ICY614" s="54"/>
      <c r="ICZ614" s="54"/>
      <c r="IDA614" s="54"/>
      <c r="IDB614" s="54"/>
      <c r="IDC614" s="54"/>
      <c r="IDD614" s="54"/>
      <c r="IDE614" s="54"/>
      <c r="IDF614" s="54"/>
      <c r="IDG614" s="54"/>
      <c r="IDH614" s="54"/>
      <c r="IDI614" s="54"/>
      <c r="IDJ614" s="54"/>
      <c r="IDK614" s="54"/>
      <c r="IDL614" s="54"/>
      <c r="IDM614" s="54"/>
      <c r="IDN614" s="54"/>
      <c r="IDO614" s="54"/>
      <c r="IDP614" s="54"/>
      <c r="IDQ614" s="54"/>
      <c r="IDR614" s="54"/>
      <c r="IDS614" s="54"/>
      <c r="IDT614" s="54"/>
      <c r="IDU614" s="54"/>
      <c r="IDV614" s="54"/>
      <c r="IDW614" s="54"/>
      <c r="IDX614" s="54"/>
      <c r="IDY614" s="54"/>
      <c r="IDZ614" s="54"/>
      <c r="IEA614" s="54"/>
      <c r="IEB614" s="54"/>
      <c r="IEC614" s="54"/>
      <c r="IED614" s="54"/>
      <c r="IEE614" s="54"/>
      <c r="IEF614" s="54"/>
      <c r="IEG614" s="54"/>
      <c r="IEH614" s="54"/>
      <c r="IEI614" s="54"/>
      <c r="IEJ614" s="54"/>
      <c r="IEK614" s="54"/>
      <c r="IEL614" s="54"/>
      <c r="IEM614" s="54"/>
      <c r="IEN614" s="54"/>
      <c r="IEO614" s="54"/>
      <c r="IEP614" s="54"/>
      <c r="IEQ614" s="54"/>
      <c r="IER614" s="54"/>
      <c r="IES614" s="54"/>
      <c r="IET614" s="54"/>
      <c r="IEU614" s="54"/>
      <c r="IEV614" s="54"/>
      <c r="IEW614" s="54"/>
      <c r="IEX614" s="54"/>
      <c r="IEY614" s="54"/>
      <c r="IEZ614" s="54"/>
      <c r="IFA614" s="54"/>
      <c r="IFB614" s="54"/>
      <c r="IFC614" s="54"/>
      <c r="IFD614" s="54"/>
      <c r="IFE614" s="54"/>
      <c r="IFF614" s="54"/>
      <c r="IFG614" s="54"/>
      <c r="IFH614" s="54"/>
      <c r="IFI614" s="54"/>
      <c r="IFJ614" s="54"/>
      <c r="IFK614" s="54"/>
      <c r="IFL614" s="54"/>
      <c r="IFM614" s="54"/>
      <c r="IFN614" s="54"/>
      <c r="IFO614" s="54"/>
      <c r="IFP614" s="54"/>
      <c r="IFQ614" s="54"/>
      <c r="IFR614" s="54"/>
      <c r="IFS614" s="54"/>
      <c r="IFT614" s="54"/>
      <c r="IFU614" s="54"/>
      <c r="IFV614" s="54"/>
      <c r="IFW614" s="54"/>
      <c r="IFX614" s="54"/>
      <c r="IFY614" s="54"/>
      <c r="IFZ614" s="54"/>
      <c r="IGA614" s="54"/>
      <c r="IGB614" s="54"/>
      <c r="IGC614" s="54"/>
      <c r="IGD614" s="54"/>
      <c r="IGE614" s="54"/>
      <c r="IGF614" s="54"/>
      <c r="IGG614" s="54"/>
      <c r="IGH614" s="54"/>
      <c r="IGI614" s="54"/>
      <c r="IGJ614" s="54"/>
      <c r="IGK614" s="54"/>
      <c r="IGL614" s="54"/>
      <c r="IGM614" s="54"/>
      <c r="IGN614" s="54"/>
      <c r="IGO614" s="54"/>
      <c r="IGP614" s="54"/>
      <c r="IGQ614" s="54"/>
      <c r="IGR614" s="54"/>
      <c r="IGS614" s="54"/>
      <c r="IGT614" s="54"/>
      <c r="IGU614" s="54"/>
      <c r="IGV614" s="54"/>
      <c r="IGW614" s="54"/>
      <c r="IGX614" s="54"/>
      <c r="IGY614" s="54"/>
      <c r="IGZ614" s="54"/>
      <c r="IHA614" s="54"/>
      <c r="IHB614" s="54"/>
      <c r="IHC614" s="54"/>
      <c r="IHD614" s="54"/>
      <c r="IHE614" s="54"/>
      <c r="IHF614" s="54"/>
      <c r="IHG614" s="54"/>
      <c r="IHH614" s="54"/>
      <c r="IHI614" s="54"/>
      <c r="IHJ614" s="54"/>
      <c r="IHK614" s="54"/>
      <c r="IHL614" s="54"/>
      <c r="IHM614" s="54"/>
      <c r="IHN614" s="54"/>
      <c r="IHO614" s="54"/>
      <c r="IHP614" s="54"/>
      <c r="IHQ614" s="54"/>
      <c r="IHR614" s="54"/>
      <c r="IHS614" s="54"/>
      <c r="IHT614" s="54"/>
      <c r="IHU614" s="54"/>
      <c r="IHV614" s="54"/>
      <c r="IHW614" s="54"/>
      <c r="IHX614" s="54"/>
      <c r="IHY614" s="54"/>
      <c r="IHZ614" s="54"/>
      <c r="IIA614" s="54"/>
      <c r="IIB614" s="54"/>
      <c r="IIC614" s="54"/>
      <c r="IID614" s="54"/>
      <c r="IIE614" s="54"/>
      <c r="IIF614" s="54"/>
      <c r="IIG614" s="54"/>
      <c r="IIH614" s="54"/>
      <c r="III614" s="54"/>
      <c r="IIJ614" s="54"/>
      <c r="IIK614" s="54"/>
      <c r="IIL614" s="54"/>
      <c r="IIM614" s="54"/>
      <c r="IIN614" s="54"/>
      <c r="IIO614" s="54"/>
      <c r="IIP614" s="54"/>
      <c r="IIQ614" s="54"/>
      <c r="IIR614" s="54"/>
      <c r="IIS614" s="54"/>
      <c r="IIT614" s="54"/>
      <c r="IIU614" s="54"/>
      <c r="IIV614" s="54"/>
      <c r="IIW614" s="54"/>
      <c r="IIX614" s="54"/>
      <c r="IIY614" s="54"/>
      <c r="IIZ614" s="54"/>
      <c r="IJA614" s="54"/>
      <c r="IJB614" s="54"/>
      <c r="IJC614" s="54"/>
      <c r="IJD614" s="54"/>
      <c r="IJE614" s="54"/>
      <c r="IJF614" s="54"/>
      <c r="IJG614" s="54"/>
      <c r="IJH614" s="54"/>
      <c r="IJI614" s="54"/>
      <c r="IJJ614" s="54"/>
      <c r="IJK614" s="54"/>
      <c r="IJL614" s="54"/>
      <c r="IJM614" s="54"/>
      <c r="IJN614" s="54"/>
      <c r="IJO614" s="54"/>
      <c r="IJP614" s="54"/>
      <c r="IJQ614" s="54"/>
      <c r="IJR614" s="54"/>
      <c r="IJS614" s="54"/>
      <c r="IJT614" s="54"/>
      <c r="IJU614" s="54"/>
      <c r="IJV614" s="54"/>
      <c r="IJW614" s="54"/>
      <c r="IJX614" s="54"/>
      <c r="IJY614" s="54"/>
      <c r="IJZ614" s="54"/>
      <c r="IKA614" s="54"/>
      <c r="IKB614" s="54"/>
      <c r="IKC614" s="54"/>
      <c r="IKD614" s="54"/>
      <c r="IKE614" s="54"/>
      <c r="IKF614" s="54"/>
      <c r="IKG614" s="54"/>
      <c r="IKH614" s="54"/>
      <c r="IKI614" s="54"/>
      <c r="IKJ614" s="54"/>
      <c r="IKK614" s="54"/>
      <c r="IKL614" s="54"/>
      <c r="IKM614" s="54"/>
      <c r="IKN614" s="54"/>
      <c r="IKO614" s="54"/>
      <c r="IKP614" s="54"/>
      <c r="IKQ614" s="54"/>
      <c r="IKR614" s="54"/>
      <c r="IKS614" s="54"/>
      <c r="IKT614" s="54"/>
      <c r="IKU614" s="54"/>
      <c r="IKV614" s="54"/>
      <c r="IKW614" s="54"/>
      <c r="IKX614" s="54"/>
      <c r="IKY614" s="54"/>
      <c r="IKZ614" s="54"/>
      <c r="ILA614" s="54"/>
      <c r="ILB614" s="54"/>
      <c r="ILC614" s="54"/>
      <c r="ILD614" s="54"/>
      <c r="ILE614" s="54"/>
      <c r="ILF614" s="54"/>
      <c r="ILG614" s="54"/>
      <c r="ILH614" s="54"/>
      <c r="ILI614" s="54"/>
      <c r="ILJ614" s="54"/>
      <c r="ILK614" s="54"/>
      <c r="ILL614" s="54"/>
      <c r="ILM614" s="54"/>
      <c r="ILN614" s="54"/>
      <c r="ILO614" s="54"/>
      <c r="ILP614" s="54"/>
      <c r="ILQ614" s="54"/>
      <c r="ILR614" s="54"/>
      <c r="ILS614" s="54"/>
      <c r="ILT614" s="54"/>
      <c r="ILU614" s="54"/>
      <c r="ILV614" s="54"/>
      <c r="ILW614" s="54"/>
      <c r="ILX614" s="54"/>
      <c r="ILY614" s="54"/>
      <c r="ILZ614" s="54"/>
      <c r="IMA614" s="54"/>
      <c r="IMB614" s="54"/>
      <c r="IMC614" s="54"/>
      <c r="IMD614" s="54"/>
      <c r="IME614" s="54"/>
      <c r="IMF614" s="54"/>
      <c r="IMG614" s="54"/>
      <c r="IMH614" s="54"/>
      <c r="IMI614" s="54"/>
      <c r="IMJ614" s="54"/>
      <c r="IMK614" s="54"/>
      <c r="IML614" s="54"/>
      <c r="IMM614" s="54"/>
      <c r="IMN614" s="54"/>
      <c r="IMO614" s="54"/>
      <c r="IMP614" s="54"/>
      <c r="IMQ614" s="54"/>
      <c r="IMR614" s="54"/>
      <c r="IMS614" s="54"/>
      <c r="IMT614" s="54"/>
      <c r="IMU614" s="54"/>
      <c r="IMV614" s="54"/>
      <c r="IMW614" s="54"/>
      <c r="IMX614" s="54"/>
      <c r="IMY614" s="54"/>
      <c r="IMZ614" s="54"/>
      <c r="INA614" s="54"/>
      <c r="INB614" s="54"/>
      <c r="INC614" s="54"/>
      <c r="IND614" s="54"/>
      <c r="INE614" s="54"/>
      <c r="INF614" s="54"/>
      <c r="ING614" s="54"/>
      <c r="INH614" s="54"/>
      <c r="INI614" s="54"/>
      <c r="INJ614" s="54"/>
      <c r="INK614" s="54"/>
      <c r="INL614" s="54"/>
      <c r="INM614" s="54"/>
      <c r="INN614" s="54"/>
      <c r="INO614" s="54"/>
      <c r="INP614" s="54"/>
      <c r="INQ614" s="54"/>
      <c r="INR614" s="54"/>
      <c r="INS614" s="54"/>
      <c r="INT614" s="54"/>
      <c r="INU614" s="54"/>
      <c r="INV614" s="54"/>
      <c r="INW614" s="54"/>
      <c r="INX614" s="54"/>
      <c r="INY614" s="54"/>
      <c r="INZ614" s="54"/>
      <c r="IOA614" s="54"/>
      <c r="IOB614" s="54"/>
      <c r="IOC614" s="54"/>
      <c r="IOD614" s="54"/>
      <c r="IOE614" s="54"/>
      <c r="IOF614" s="54"/>
      <c r="IOG614" s="54"/>
      <c r="IOH614" s="54"/>
      <c r="IOI614" s="54"/>
      <c r="IOJ614" s="54"/>
      <c r="IOK614" s="54"/>
      <c r="IOL614" s="54"/>
      <c r="IOM614" s="54"/>
      <c r="ION614" s="54"/>
      <c r="IOO614" s="54"/>
      <c r="IOP614" s="54"/>
      <c r="IOQ614" s="54"/>
      <c r="IOR614" s="54"/>
      <c r="IOS614" s="54"/>
      <c r="IOT614" s="54"/>
      <c r="IOU614" s="54"/>
      <c r="IOV614" s="54"/>
      <c r="IOW614" s="54"/>
      <c r="IOX614" s="54"/>
      <c r="IOY614" s="54"/>
      <c r="IOZ614" s="54"/>
      <c r="IPA614" s="54"/>
      <c r="IPB614" s="54"/>
      <c r="IPC614" s="54"/>
      <c r="IPD614" s="54"/>
      <c r="IPE614" s="54"/>
      <c r="IPF614" s="54"/>
      <c r="IPG614" s="54"/>
      <c r="IPH614" s="54"/>
      <c r="IPI614" s="54"/>
      <c r="IPJ614" s="54"/>
      <c r="IPK614" s="54"/>
      <c r="IPL614" s="54"/>
      <c r="IPM614" s="54"/>
      <c r="IPN614" s="54"/>
      <c r="IPO614" s="54"/>
      <c r="IPP614" s="54"/>
      <c r="IPQ614" s="54"/>
      <c r="IPR614" s="54"/>
      <c r="IPS614" s="54"/>
      <c r="IPT614" s="54"/>
      <c r="IPU614" s="54"/>
      <c r="IPV614" s="54"/>
      <c r="IPW614" s="54"/>
      <c r="IPX614" s="54"/>
      <c r="IPY614" s="54"/>
      <c r="IPZ614" s="54"/>
      <c r="IQA614" s="54"/>
      <c r="IQB614" s="54"/>
      <c r="IQC614" s="54"/>
      <c r="IQD614" s="54"/>
      <c r="IQE614" s="54"/>
      <c r="IQF614" s="54"/>
      <c r="IQG614" s="54"/>
      <c r="IQH614" s="54"/>
      <c r="IQI614" s="54"/>
      <c r="IQJ614" s="54"/>
      <c r="IQK614" s="54"/>
      <c r="IQL614" s="54"/>
      <c r="IQM614" s="54"/>
      <c r="IQN614" s="54"/>
      <c r="IQO614" s="54"/>
      <c r="IQP614" s="54"/>
      <c r="IQQ614" s="54"/>
      <c r="IQR614" s="54"/>
      <c r="IQS614" s="54"/>
      <c r="IQT614" s="54"/>
      <c r="IQU614" s="54"/>
      <c r="IQV614" s="54"/>
      <c r="IQW614" s="54"/>
      <c r="IQX614" s="54"/>
      <c r="IQY614" s="54"/>
      <c r="IQZ614" s="54"/>
      <c r="IRA614" s="54"/>
      <c r="IRB614" s="54"/>
      <c r="IRC614" s="54"/>
      <c r="IRD614" s="54"/>
      <c r="IRE614" s="54"/>
      <c r="IRF614" s="54"/>
      <c r="IRG614" s="54"/>
      <c r="IRH614" s="54"/>
      <c r="IRI614" s="54"/>
      <c r="IRJ614" s="54"/>
      <c r="IRK614" s="54"/>
      <c r="IRL614" s="54"/>
      <c r="IRM614" s="54"/>
      <c r="IRN614" s="54"/>
      <c r="IRO614" s="54"/>
      <c r="IRP614" s="54"/>
      <c r="IRQ614" s="54"/>
      <c r="IRR614" s="54"/>
      <c r="IRS614" s="54"/>
      <c r="IRT614" s="54"/>
      <c r="IRU614" s="54"/>
      <c r="IRV614" s="54"/>
      <c r="IRW614" s="54"/>
      <c r="IRX614" s="54"/>
      <c r="IRY614" s="54"/>
      <c r="IRZ614" s="54"/>
      <c r="ISA614" s="54"/>
      <c r="ISB614" s="54"/>
      <c r="ISC614" s="54"/>
      <c r="ISD614" s="54"/>
      <c r="ISE614" s="54"/>
      <c r="ISF614" s="54"/>
      <c r="ISG614" s="54"/>
      <c r="ISH614" s="54"/>
      <c r="ISI614" s="54"/>
      <c r="ISJ614" s="54"/>
      <c r="ISK614" s="54"/>
      <c r="ISL614" s="54"/>
      <c r="ISM614" s="54"/>
      <c r="ISN614" s="54"/>
      <c r="ISO614" s="54"/>
      <c r="ISP614" s="54"/>
      <c r="ISQ614" s="54"/>
      <c r="ISR614" s="54"/>
      <c r="ISS614" s="54"/>
      <c r="IST614" s="54"/>
      <c r="ISU614" s="54"/>
      <c r="ISV614" s="54"/>
      <c r="ISW614" s="54"/>
      <c r="ISX614" s="54"/>
      <c r="ISY614" s="54"/>
      <c r="ISZ614" s="54"/>
      <c r="ITA614" s="54"/>
      <c r="ITB614" s="54"/>
      <c r="ITC614" s="54"/>
      <c r="ITD614" s="54"/>
      <c r="ITE614" s="54"/>
      <c r="ITF614" s="54"/>
      <c r="ITG614" s="54"/>
      <c r="ITH614" s="54"/>
      <c r="ITI614" s="54"/>
      <c r="ITJ614" s="54"/>
      <c r="ITK614" s="54"/>
      <c r="ITL614" s="54"/>
      <c r="ITM614" s="54"/>
      <c r="ITN614" s="54"/>
      <c r="ITO614" s="54"/>
      <c r="ITP614" s="54"/>
      <c r="ITQ614" s="54"/>
      <c r="ITR614" s="54"/>
      <c r="ITS614" s="54"/>
      <c r="ITT614" s="54"/>
      <c r="ITU614" s="54"/>
      <c r="ITV614" s="54"/>
      <c r="ITW614" s="54"/>
      <c r="ITX614" s="54"/>
      <c r="ITY614" s="54"/>
      <c r="ITZ614" s="54"/>
      <c r="IUA614" s="54"/>
      <c r="IUB614" s="54"/>
      <c r="IUC614" s="54"/>
      <c r="IUD614" s="54"/>
      <c r="IUE614" s="54"/>
      <c r="IUF614" s="54"/>
      <c r="IUG614" s="54"/>
      <c r="IUH614" s="54"/>
      <c r="IUI614" s="54"/>
      <c r="IUJ614" s="54"/>
      <c r="IUK614" s="54"/>
      <c r="IUL614" s="54"/>
      <c r="IUM614" s="54"/>
      <c r="IUN614" s="54"/>
      <c r="IUO614" s="54"/>
      <c r="IUP614" s="54"/>
      <c r="IUQ614" s="54"/>
      <c r="IUR614" s="54"/>
      <c r="IUS614" s="54"/>
      <c r="IUT614" s="54"/>
      <c r="IUU614" s="54"/>
      <c r="IUV614" s="54"/>
      <c r="IUW614" s="54"/>
      <c r="IUX614" s="54"/>
      <c r="IUY614" s="54"/>
      <c r="IUZ614" s="54"/>
      <c r="IVA614" s="54"/>
      <c r="IVB614" s="54"/>
      <c r="IVC614" s="54"/>
      <c r="IVD614" s="54"/>
      <c r="IVE614" s="54"/>
      <c r="IVF614" s="54"/>
      <c r="IVG614" s="54"/>
      <c r="IVH614" s="54"/>
      <c r="IVI614" s="54"/>
      <c r="IVJ614" s="54"/>
      <c r="IVK614" s="54"/>
      <c r="IVL614" s="54"/>
      <c r="IVM614" s="54"/>
      <c r="IVN614" s="54"/>
      <c r="IVO614" s="54"/>
      <c r="IVP614" s="54"/>
      <c r="IVQ614" s="54"/>
      <c r="IVR614" s="54"/>
      <c r="IVS614" s="54"/>
      <c r="IVT614" s="54"/>
      <c r="IVU614" s="54"/>
      <c r="IVV614" s="54"/>
      <c r="IVW614" s="54"/>
      <c r="IVX614" s="54"/>
      <c r="IVY614" s="54"/>
      <c r="IVZ614" s="54"/>
      <c r="IWA614" s="54"/>
      <c r="IWB614" s="54"/>
      <c r="IWC614" s="54"/>
      <c r="IWD614" s="54"/>
      <c r="IWE614" s="54"/>
      <c r="IWF614" s="54"/>
      <c r="IWG614" s="54"/>
      <c r="IWH614" s="54"/>
      <c r="IWI614" s="54"/>
      <c r="IWJ614" s="54"/>
      <c r="IWK614" s="54"/>
      <c r="IWL614" s="54"/>
      <c r="IWM614" s="54"/>
      <c r="IWN614" s="54"/>
      <c r="IWO614" s="54"/>
      <c r="IWP614" s="54"/>
      <c r="IWQ614" s="54"/>
      <c r="IWR614" s="54"/>
      <c r="IWS614" s="54"/>
      <c r="IWT614" s="54"/>
      <c r="IWU614" s="54"/>
      <c r="IWV614" s="54"/>
      <c r="IWW614" s="54"/>
      <c r="IWX614" s="54"/>
      <c r="IWY614" s="54"/>
      <c r="IWZ614" s="54"/>
      <c r="IXA614" s="54"/>
      <c r="IXB614" s="54"/>
      <c r="IXC614" s="54"/>
      <c r="IXD614" s="54"/>
      <c r="IXE614" s="54"/>
      <c r="IXF614" s="54"/>
      <c r="IXG614" s="54"/>
      <c r="IXH614" s="54"/>
      <c r="IXI614" s="54"/>
      <c r="IXJ614" s="54"/>
      <c r="IXK614" s="54"/>
      <c r="IXL614" s="54"/>
      <c r="IXM614" s="54"/>
      <c r="IXN614" s="54"/>
      <c r="IXO614" s="54"/>
      <c r="IXP614" s="54"/>
      <c r="IXQ614" s="54"/>
      <c r="IXR614" s="54"/>
      <c r="IXS614" s="54"/>
      <c r="IXT614" s="54"/>
      <c r="IXU614" s="54"/>
      <c r="IXV614" s="54"/>
      <c r="IXW614" s="54"/>
      <c r="IXX614" s="54"/>
      <c r="IXY614" s="54"/>
      <c r="IXZ614" s="54"/>
      <c r="IYA614" s="54"/>
      <c r="IYB614" s="54"/>
      <c r="IYC614" s="54"/>
      <c r="IYD614" s="54"/>
      <c r="IYE614" s="54"/>
      <c r="IYF614" s="54"/>
      <c r="IYG614" s="54"/>
      <c r="IYH614" s="54"/>
      <c r="IYI614" s="54"/>
      <c r="IYJ614" s="54"/>
      <c r="IYK614" s="54"/>
      <c r="IYL614" s="54"/>
      <c r="IYM614" s="54"/>
      <c r="IYN614" s="54"/>
      <c r="IYO614" s="54"/>
      <c r="IYP614" s="54"/>
      <c r="IYQ614" s="54"/>
      <c r="IYR614" s="54"/>
      <c r="IYS614" s="54"/>
      <c r="IYT614" s="54"/>
      <c r="IYU614" s="54"/>
      <c r="IYV614" s="54"/>
      <c r="IYW614" s="54"/>
      <c r="IYX614" s="54"/>
      <c r="IYY614" s="54"/>
      <c r="IYZ614" s="54"/>
      <c r="IZA614" s="54"/>
      <c r="IZB614" s="54"/>
      <c r="IZC614" s="54"/>
      <c r="IZD614" s="54"/>
      <c r="IZE614" s="54"/>
      <c r="IZF614" s="54"/>
      <c r="IZG614" s="54"/>
      <c r="IZH614" s="54"/>
      <c r="IZI614" s="54"/>
      <c r="IZJ614" s="54"/>
      <c r="IZK614" s="54"/>
      <c r="IZL614" s="54"/>
      <c r="IZM614" s="54"/>
      <c r="IZN614" s="54"/>
      <c r="IZO614" s="54"/>
      <c r="IZP614" s="54"/>
      <c r="IZQ614" s="54"/>
      <c r="IZR614" s="54"/>
      <c r="IZS614" s="54"/>
      <c r="IZT614" s="54"/>
      <c r="IZU614" s="54"/>
      <c r="IZV614" s="54"/>
      <c r="IZW614" s="54"/>
      <c r="IZX614" s="54"/>
      <c r="IZY614" s="54"/>
      <c r="IZZ614" s="54"/>
      <c r="JAA614" s="54"/>
      <c r="JAB614" s="54"/>
      <c r="JAC614" s="54"/>
      <c r="JAD614" s="54"/>
      <c r="JAE614" s="54"/>
      <c r="JAF614" s="54"/>
      <c r="JAG614" s="54"/>
      <c r="JAH614" s="54"/>
      <c r="JAI614" s="54"/>
      <c r="JAJ614" s="54"/>
      <c r="JAK614" s="54"/>
      <c r="JAL614" s="54"/>
      <c r="JAM614" s="54"/>
      <c r="JAN614" s="54"/>
      <c r="JAO614" s="54"/>
      <c r="JAP614" s="54"/>
      <c r="JAQ614" s="54"/>
      <c r="JAR614" s="54"/>
      <c r="JAS614" s="54"/>
      <c r="JAT614" s="54"/>
      <c r="JAU614" s="54"/>
      <c r="JAV614" s="54"/>
      <c r="JAW614" s="54"/>
      <c r="JAX614" s="54"/>
      <c r="JAY614" s="54"/>
      <c r="JAZ614" s="54"/>
      <c r="JBA614" s="54"/>
      <c r="JBB614" s="54"/>
      <c r="JBC614" s="54"/>
      <c r="JBD614" s="54"/>
      <c r="JBE614" s="54"/>
      <c r="JBF614" s="54"/>
      <c r="JBG614" s="54"/>
      <c r="JBH614" s="54"/>
      <c r="JBI614" s="54"/>
      <c r="JBJ614" s="54"/>
      <c r="JBK614" s="54"/>
      <c r="JBL614" s="54"/>
      <c r="JBM614" s="54"/>
      <c r="JBN614" s="54"/>
      <c r="JBO614" s="54"/>
      <c r="JBP614" s="54"/>
      <c r="JBQ614" s="54"/>
      <c r="JBR614" s="54"/>
      <c r="JBS614" s="54"/>
      <c r="JBT614" s="54"/>
      <c r="JBU614" s="54"/>
      <c r="JBV614" s="54"/>
      <c r="JBW614" s="54"/>
      <c r="JBX614" s="54"/>
      <c r="JBY614" s="54"/>
      <c r="JBZ614" s="54"/>
      <c r="JCA614" s="54"/>
      <c r="JCB614" s="54"/>
      <c r="JCC614" s="54"/>
      <c r="JCD614" s="54"/>
      <c r="JCE614" s="54"/>
      <c r="JCF614" s="54"/>
      <c r="JCG614" s="54"/>
      <c r="JCH614" s="54"/>
      <c r="JCI614" s="54"/>
      <c r="JCJ614" s="54"/>
      <c r="JCK614" s="54"/>
      <c r="JCL614" s="54"/>
      <c r="JCM614" s="54"/>
      <c r="JCN614" s="54"/>
      <c r="JCO614" s="54"/>
      <c r="JCP614" s="54"/>
      <c r="JCQ614" s="54"/>
      <c r="JCR614" s="54"/>
      <c r="JCS614" s="54"/>
      <c r="JCT614" s="54"/>
      <c r="JCU614" s="54"/>
      <c r="JCV614" s="54"/>
      <c r="JCW614" s="54"/>
      <c r="JCX614" s="54"/>
      <c r="JCY614" s="54"/>
      <c r="JCZ614" s="54"/>
      <c r="JDA614" s="54"/>
      <c r="JDB614" s="54"/>
      <c r="JDC614" s="54"/>
      <c r="JDD614" s="54"/>
      <c r="JDE614" s="54"/>
      <c r="JDF614" s="54"/>
      <c r="JDG614" s="54"/>
      <c r="JDH614" s="54"/>
      <c r="JDI614" s="54"/>
      <c r="JDJ614" s="54"/>
      <c r="JDK614" s="54"/>
      <c r="JDL614" s="54"/>
      <c r="JDM614" s="54"/>
      <c r="JDN614" s="54"/>
      <c r="JDO614" s="54"/>
      <c r="JDP614" s="54"/>
      <c r="JDQ614" s="54"/>
      <c r="JDR614" s="54"/>
      <c r="JDS614" s="54"/>
      <c r="JDT614" s="54"/>
      <c r="JDU614" s="54"/>
      <c r="JDV614" s="54"/>
      <c r="JDW614" s="54"/>
      <c r="JDX614" s="54"/>
      <c r="JDY614" s="54"/>
      <c r="JDZ614" s="54"/>
      <c r="JEA614" s="54"/>
      <c r="JEB614" s="54"/>
      <c r="JEC614" s="54"/>
      <c r="JED614" s="54"/>
      <c r="JEE614" s="54"/>
      <c r="JEF614" s="54"/>
      <c r="JEG614" s="54"/>
      <c r="JEH614" s="54"/>
      <c r="JEI614" s="54"/>
      <c r="JEJ614" s="54"/>
      <c r="JEK614" s="54"/>
      <c r="JEL614" s="54"/>
      <c r="JEM614" s="54"/>
      <c r="JEN614" s="54"/>
      <c r="JEO614" s="54"/>
      <c r="JEP614" s="54"/>
      <c r="JEQ614" s="54"/>
      <c r="JER614" s="54"/>
      <c r="JES614" s="54"/>
      <c r="JET614" s="54"/>
      <c r="JEU614" s="54"/>
      <c r="JEV614" s="54"/>
      <c r="JEW614" s="54"/>
      <c r="JEX614" s="54"/>
      <c r="JEY614" s="54"/>
      <c r="JEZ614" s="54"/>
      <c r="JFA614" s="54"/>
      <c r="JFB614" s="54"/>
      <c r="JFC614" s="54"/>
      <c r="JFD614" s="54"/>
      <c r="JFE614" s="54"/>
      <c r="JFF614" s="54"/>
      <c r="JFG614" s="54"/>
      <c r="JFH614" s="54"/>
      <c r="JFI614" s="54"/>
      <c r="JFJ614" s="54"/>
      <c r="JFK614" s="54"/>
      <c r="JFL614" s="54"/>
      <c r="JFM614" s="54"/>
      <c r="JFN614" s="54"/>
      <c r="JFO614" s="54"/>
      <c r="JFP614" s="54"/>
      <c r="JFQ614" s="54"/>
      <c r="JFR614" s="54"/>
      <c r="JFS614" s="54"/>
      <c r="JFT614" s="54"/>
      <c r="JFU614" s="54"/>
      <c r="JFV614" s="54"/>
      <c r="JFW614" s="54"/>
      <c r="JFX614" s="54"/>
      <c r="JFY614" s="54"/>
      <c r="JFZ614" s="54"/>
      <c r="JGA614" s="54"/>
      <c r="JGB614" s="54"/>
      <c r="JGC614" s="54"/>
      <c r="JGD614" s="54"/>
      <c r="JGE614" s="54"/>
      <c r="JGF614" s="54"/>
      <c r="JGG614" s="54"/>
      <c r="JGH614" s="54"/>
      <c r="JGI614" s="54"/>
      <c r="JGJ614" s="54"/>
      <c r="JGK614" s="54"/>
      <c r="JGL614" s="54"/>
      <c r="JGM614" s="54"/>
      <c r="JGN614" s="54"/>
      <c r="JGO614" s="54"/>
      <c r="JGP614" s="54"/>
      <c r="JGQ614" s="54"/>
      <c r="JGR614" s="54"/>
      <c r="JGS614" s="54"/>
      <c r="JGT614" s="54"/>
      <c r="JGU614" s="54"/>
      <c r="JGV614" s="54"/>
      <c r="JGW614" s="54"/>
      <c r="JGX614" s="54"/>
      <c r="JGY614" s="54"/>
      <c r="JGZ614" s="54"/>
      <c r="JHA614" s="54"/>
      <c r="JHB614" s="54"/>
      <c r="JHC614" s="54"/>
      <c r="JHD614" s="54"/>
      <c r="JHE614" s="54"/>
      <c r="JHF614" s="54"/>
      <c r="JHG614" s="54"/>
      <c r="JHH614" s="54"/>
      <c r="JHI614" s="54"/>
      <c r="JHJ614" s="54"/>
      <c r="JHK614" s="54"/>
      <c r="JHL614" s="54"/>
      <c r="JHM614" s="54"/>
      <c r="JHN614" s="54"/>
      <c r="JHO614" s="54"/>
      <c r="JHP614" s="54"/>
      <c r="JHQ614" s="54"/>
      <c r="JHR614" s="54"/>
      <c r="JHS614" s="54"/>
      <c r="JHT614" s="54"/>
      <c r="JHU614" s="54"/>
      <c r="JHV614" s="54"/>
      <c r="JHW614" s="54"/>
      <c r="JHX614" s="54"/>
      <c r="JHY614" s="54"/>
      <c r="JHZ614" s="54"/>
      <c r="JIA614" s="54"/>
      <c r="JIB614" s="54"/>
      <c r="JIC614" s="54"/>
      <c r="JID614" s="54"/>
      <c r="JIE614" s="54"/>
      <c r="JIF614" s="54"/>
      <c r="JIG614" s="54"/>
      <c r="JIH614" s="54"/>
      <c r="JII614" s="54"/>
      <c r="JIJ614" s="54"/>
      <c r="JIK614" s="54"/>
      <c r="JIL614" s="54"/>
      <c r="JIM614" s="54"/>
      <c r="JIN614" s="54"/>
      <c r="JIO614" s="54"/>
      <c r="JIP614" s="54"/>
      <c r="JIQ614" s="54"/>
      <c r="JIR614" s="54"/>
      <c r="JIS614" s="54"/>
      <c r="JIT614" s="54"/>
      <c r="JIU614" s="54"/>
      <c r="JIV614" s="54"/>
      <c r="JIW614" s="54"/>
      <c r="JIX614" s="54"/>
      <c r="JIY614" s="54"/>
      <c r="JIZ614" s="54"/>
      <c r="JJA614" s="54"/>
      <c r="JJB614" s="54"/>
      <c r="JJC614" s="54"/>
      <c r="JJD614" s="54"/>
      <c r="JJE614" s="54"/>
      <c r="JJF614" s="54"/>
      <c r="JJG614" s="54"/>
      <c r="JJH614" s="54"/>
      <c r="JJI614" s="54"/>
      <c r="JJJ614" s="54"/>
      <c r="JJK614" s="54"/>
      <c r="JJL614" s="54"/>
      <c r="JJM614" s="54"/>
      <c r="JJN614" s="54"/>
      <c r="JJO614" s="54"/>
      <c r="JJP614" s="54"/>
      <c r="JJQ614" s="54"/>
      <c r="JJR614" s="54"/>
      <c r="JJS614" s="54"/>
      <c r="JJT614" s="54"/>
      <c r="JJU614" s="54"/>
      <c r="JJV614" s="54"/>
      <c r="JJW614" s="54"/>
      <c r="JJX614" s="54"/>
      <c r="JJY614" s="54"/>
      <c r="JJZ614" s="54"/>
      <c r="JKA614" s="54"/>
      <c r="JKB614" s="54"/>
      <c r="JKC614" s="54"/>
      <c r="JKD614" s="54"/>
      <c r="JKE614" s="54"/>
      <c r="JKF614" s="54"/>
      <c r="JKG614" s="54"/>
      <c r="JKH614" s="54"/>
      <c r="JKI614" s="54"/>
      <c r="JKJ614" s="54"/>
      <c r="JKK614" s="54"/>
      <c r="JKL614" s="54"/>
      <c r="JKM614" s="54"/>
      <c r="JKN614" s="54"/>
      <c r="JKO614" s="54"/>
      <c r="JKP614" s="54"/>
      <c r="JKQ614" s="54"/>
      <c r="JKR614" s="54"/>
      <c r="JKS614" s="54"/>
      <c r="JKT614" s="54"/>
      <c r="JKU614" s="54"/>
      <c r="JKV614" s="54"/>
      <c r="JKW614" s="54"/>
      <c r="JKX614" s="54"/>
      <c r="JKY614" s="54"/>
      <c r="JKZ614" s="54"/>
      <c r="JLA614" s="54"/>
      <c r="JLB614" s="54"/>
      <c r="JLC614" s="54"/>
      <c r="JLD614" s="54"/>
      <c r="JLE614" s="54"/>
      <c r="JLF614" s="54"/>
      <c r="JLG614" s="54"/>
      <c r="JLH614" s="54"/>
      <c r="JLI614" s="54"/>
      <c r="JLJ614" s="54"/>
      <c r="JLK614" s="54"/>
      <c r="JLL614" s="54"/>
      <c r="JLM614" s="54"/>
      <c r="JLN614" s="54"/>
      <c r="JLO614" s="54"/>
      <c r="JLP614" s="54"/>
      <c r="JLQ614" s="54"/>
      <c r="JLR614" s="54"/>
      <c r="JLS614" s="54"/>
      <c r="JLT614" s="54"/>
      <c r="JLU614" s="54"/>
      <c r="JLV614" s="54"/>
      <c r="JLW614" s="54"/>
      <c r="JLX614" s="54"/>
      <c r="JLY614" s="54"/>
      <c r="JLZ614" s="54"/>
      <c r="JMA614" s="54"/>
      <c r="JMB614" s="54"/>
      <c r="JMC614" s="54"/>
      <c r="JMD614" s="54"/>
      <c r="JME614" s="54"/>
      <c r="JMF614" s="54"/>
      <c r="JMG614" s="54"/>
      <c r="JMH614" s="54"/>
      <c r="JMI614" s="54"/>
      <c r="JMJ614" s="54"/>
      <c r="JMK614" s="54"/>
      <c r="JML614" s="54"/>
      <c r="JMM614" s="54"/>
      <c r="JMN614" s="54"/>
      <c r="JMO614" s="54"/>
      <c r="JMP614" s="54"/>
      <c r="JMQ614" s="54"/>
      <c r="JMR614" s="54"/>
      <c r="JMS614" s="54"/>
      <c r="JMT614" s="54"/>
      <c r="JMU614" s="54"/>
      <c r="JMV614" s="54"/>
      <c r="JMW614" s="54"/>
      <c r="JMX614" s="54"/>
      <c r="JMY614" s="54"/>
      <c r="JMZ614" s="54"/>
      <c r="JNA614" s="54"/>
      <c r="JNB614" s="54"/>
      <c r="JNC614" s="54"/>
      <c r="JND614" s="54"/>
      <c r="JNE614" s="54"/>
      <c r="JNF614" s="54"/>
      <c r="JNG614" s="54"/>
      <c r="JNH614" s="54"/>
      <c r="JNI614" s="54"/>
      <c r="JNJ614" s="54"/>
      <c r="JNK614" s="54"/>
      <c r="JNL614" s="54"/>
      <c r="JNM614" s="54"/>
      <c r="JNN614" s="54"/>
      <c r="JNO614" s="54"/>
      <c r="JNP614" s="54"/>
      <c r="JNQ614" s="54"/>
      <c r="JNR614" s="54"/>
      <c r="JNS614" s="54"/>
      <c r="JNT614" s="54"/>
      <c r="JNU614" s="54"/>
      <c r="JNV614" s="54"/>
      <c r="JNW614" s="54"/>
      <c r="JNX614" s="54"/>
      <c r="JNY614" s="54"/>
      <c r="JNZ614" s="54"/>
      <c r="JOA614" s="54"/>
      <c r="JOB614" s="54"/>
      <c r="JOC614" s="54"/>
      <c r="JOD614" s="54"/>
      <c r="JOE614" s="54"/>
      <c r="JOF614" s="54"/>
      <c r="JOG614" s="54"/>
      <c r="JOH614" s="54"/>
      <c r="JOI614" s="54"/>
      <c r="JOJ614" s="54"/>
      <c r="JOK614" s="54"/>
      <c r="JOL614" s="54"/>
      <c r="JOM614" s="54"/>
      <c r="JON614" s="54"/>
      <c r="JOO614" s="54"/>
      <c r="JOP614" s="54"/>
      <c r="JOQ614" s="54"/>
      <c r="JOR614" s="54"/>
      <c r="JOS614" s="54"/>
      <c r="JOT614" s="54"/>
      <c r="JOU614" s="54"/>
      <c r="JOV614" s="54"/>
      <c r="JOW614" s="54"/>
      <c r="JOX614" s="54"/>
      <c r="JOY614" s="54"/>
      <c r="JOZ614" s="54"/>
      <c r="JPA614" s="54"/>
      <c r="JPB614" s="54"/>
      <c r="JPC614" s="54"/>
      <c r="JPD614" s="54"/>
      <c r="JPE614" s="54"/>
      <c r="JPF614" s="54"/>
      <c r="JPG614" s="54"/>
      <c r="JPH614" s="54"/>
      <c r="JPI614" s="54"/>
      <c r="JPJ614" s="54"/>
      <c r="JPK614" s="54"/>
      <c r="JPL614" s="54"/>
      <c r="JPM614" s="54"/>
      <c r="JPN614" s="54"/>
      <c r="JPO614" s="54"/>
      <c r="JPP614" s="54"/>
      <c r="JPQ614" s="54"/>
      <c r="JPR614" s="54"/>
      <c r="JPS614" s="54"/>
      <c r="JPT614" s="54"/>
      <c r="JPU614" s="54"/>
      <c r="JPV614" s="54"/>
      <c r="JPW614" s="54"/>
      <c r="JPX614" s="54"/>
      <c r="JPY614" s="54"/>
      <c r="JPZ614" s="54"/>
      <c r="JQA614" s="54"/>
      <c r="JQB614" s="54"/>
      <c r="JQC614" s="54"/>
      <c r="JQD614" s="54"/>
      <c r="JQE614" s="54"/>
      <c r="JQF614" s="54"/>
      <c r="JQG614" s="54"/>
      <c r="JQH614" s="54"/>
      <c r="JQI614" s="54"/>
      <c r="JQJ614" s="54"/>
      <c r="JQK614" s="54"/>
      <c r="JQL614" s="54"/>
      <c r="JQM614" s="54"/>
      <c r="JQN614" s="54"/>
      <c r="JQO614" s="54"/>
      <c r="JQP614" s="54"/>
      <c r="JQQ614" s="54"/>
      <c r="JQR614" s="54"/>
      <c r="JQS614" s="54"/>
      <c r="JQT614" s="54"/>
      <c r="JQU614" s="54"/>
      <c r="JQV614" s="54"/>
      <c r="JQW614" s="54"/>
      <c r="JQX614" s="54"/>
      <c r="JQY614" s="54"/>
      <c r="JQZ614" s="54"/>
      <c r="JRA614" s="54"/>
      <c r="JRB614" s="54"/>
      <c r="JRC614" s="54"/>
      <c r="JRD614" s="54"/>
      <c r="JRE614" s="54"/>
      <c r="JRF614" s="54"/>
      <c r="JRG614" s="54"/>
      <c r="JRH614" s="54"/>
      <c r="JRI614" s="54"/>
      <c r="JRJ614" s="54"/>
      <c r="JRK614" s="54"/>
      <c r="JRL614" s="54"/>
      <c r="JRM614" s="54"/>
      <c r="JRN614" s="54"/>
      <c r="JRO614" s="54"/>
      <c r="JRP614" s="54"/>
      <c r="JRQ614" s="54"/>
      <c r="JRR614" s="54"/>
      <c r="JRS614" s="54"/>
      <c r="JRT614" s="54"/>
      <c r="JRU614" s="54"/>
      <c r="JRV614" s="54"/>
      <c r="JRW614" s="54"/>
      <c r="JRX614" s="54"/>
      <c r="JRY614" s="54"/>
      <c r="JRZ614" s="54"/>
      <c r="JSA614" s="54"/>
      <c r="JSB614" s="54"/>
      <c r="JSC614" s="54"/>
      <c r="JSD614" s="54"/>
      <c r="JSE614" s="54"/>
      <c r="JSF614" s="54"/>
      <c r="JSG614" s="54"/>
      <c r="JSH614" s="54"/>
      <c r="JSI614" s="54"/>
      <c r="JSJ614" s="54"/>
      <c r="JSK614" s="54"/>
      <c r="JSL614" s="54"/>
      <c r="JSM614" s="54"/>
      <c r="JSN614" s="54"/>
      <c r="JSO614" s="54"/>
      <c r="JSP614" s="54"/>
      <c r="JSQ614" s="54"/>
      <c r="JSR614" s="54"/>
      <c r="JSS614" s="54"/>
      <c r="JST614" s="54"/>
      <c r="JSU614" s="54"/>
      <c r="JSV614" s="54"/>
      <c r="JSW614" s="54"/>
      <c r="JSX614" s="54"/>
      <c r="JSY614" s="54"/>
      <c r="JSZ614" s="54"/>
      <c r="JTA614" s="54"/>
      <c r="JTB614" s="54"/>
      <c r="JTC614" s="54"/>
      <c r="JTD614" s="54"/>
      <c r="JTE614" s="54"/>
      <c r="JTF614" s="54"/>
      <c r="JTG614" s="54"/>
      <c r="JTH614" s="54"/>
      <c r="JTI614" s="54"/>
      <c r="JTJ614" s="54"/>
      <c r="JTK614" s="54"/>
      <c r="JTL614" s="54"/>
      <c r="JTM614" s="54"/>
      <c r="JTN614" s="54"/>
      <c r="JTO614" s="54"/>
      <c r="JTP614" s="54"/>
      <c r="JTQ614" s="54"/>
      <c r="JTR614" s="54"/>
      <c r="JTS614" s="54"/>
      <c r="JTT614" s="54"/>
      <c r="JTU614" s="54"/>
      <c r="JTV614" s="54"/>
      <c r="JTW614" s="54"/>
      <c r="JTX614" s="54"/>
      <c r="JTY614" s="54"/>
      <c r="JTZ614" s="54"/>
      <c r="JUA614" s="54"/>
      <c r="JUB614" s="54"/>
      <c r="JUC614" s="54"/>
      <c r="JUD614" s="54"/>
      <c r="JUE614" s="54"/>
      <c r="JUF614" s="54"/>
      <c r="JUG614" s="54"/>
      <c r="JUH614" s="54"/>
      <c r="JUI614" s="54"/>
      <c r="JUJ614" s="54"/>
      <c r="JUK614" s="54"/>
      <c r="JUL614" s="54"/>
      <c r="JUM614" s="54"/>
      <c r="JUN614" s="54"/>
      <c r="JUO614" s="54"/>
      <c r="JUP614" s="54"/>
      <c r="JUQ614" s="54"/>
      <c r="JUR614" s="54"/>
      <c r="JUS614" s="54"/>
      <c r="JUT614" s="54"/>
      <c r="JUU614" s="54"/>
      <c r="JUV614" s="54"/>
      <c r="JUW614" s="54"/>
      <c r="JUX614" s="54"/>
      <c r="JUY614" s="54"/>
      <c r="JUZ614" s="54"/>
      <c r="JVA614" s="54"/>
      <c r="JVB614" s="54"/>
      <c r="JVC614" s="54"/>
      <c r="JVD614" s="54"/>
      <c r="JVE614" s="54"/>
      <c r="JVF614" s="54"/>
      <c r="JVG614" s="54"/>
      <c r="JVH614" s="54"/>
      <c r="JVI614" s="54"/>
      <c r="JVJ614" s="54"/>
      <c r="JVK614" s="54"/>
      <c r="JVL614" s="54"/>
      <c r="JVM614" s="54"/>
      <c r="JVN614" s="54"/>
      <c r="JVO614" s="54"/>
      <c r="JVP614" s="54"/>
      <c r="JVQ614" s="54"/>
      <c r="JVR614" s="54"/>
      <c r="JVS614" s="54"/>
      <c r="JVT614" s="54"/>
      <c r="JVU614" s="54"/>
      <c r="JVV614" s="54"/>
      <c r="JVW614" s="54"/>
      <c r="JVX614" s="54"/>
      <c r="JVY614" s="54"/>
      <c r="JVZ614" s="54"/>
      <c r="JWA614" s="54"/>
      <c r="JWB614" s="54"/>
      <c r="JWC614" s="54"/>
      <c r="JWD614" s="54"/>
      <c r="JWE614" s="54"/>
      <c r="JWF614" s="54"/>
      <c r="JWG614" s="54"/>
      <c r="JWH614" s="54"/>
      <c r="JWI614" s="54"/>
      <c r="JWJ614" s="54"/>
      <c r="JWK614" s="54"/>
      <c r="JWL614" s="54"/>
      <c r="JWM614" s="54"/>
      <c r="JWN614" s="54"/>
      <c r="JWO614" s="54"/>
      <c r="JWP614" s="54"/>
      <c r="JWQ614" s="54"/>
      <c r="JWR614" s="54"/>
      <c r="JWS614" s="54"/>
      <c r="JWT614" s="54"/>
      <c r="JWU614" s="54"/>
      <c r="JWV614" s="54"/>
      <c r="JWW614" s="54"/>
      <c r="JWX614" s="54"/>
      <c r="JWY614" s="54"/>
      <c r="JWZ614" s="54"/>
      <c r="JXA614" s="54"/>
      <c r="JXB614" s="54"/>
      <c r="JXC614" s="54"/>
      <c r="JXD614" s="54"/>
      <c r="JXE614" s="54"/>
      <c r="JXF614" s="54"/>
      <c r="JXG614" s="54"/>
      <c r="JXH614" s="54"/>
      <c r="JXI614" s="54"/>
      <c r="JXJ614" s="54"/>
      <c r="JXK614" s="54"/>
      <c r="JXL614" s="54"/>
      <c r="JXM614" s="54"/>
      <c r="JXN614" s="54"/>
      <c r="JXO614" s="54"/>
      <c r="JXP614" s="54"/>
      <c r="JXQ614" s="54"/>
      <c r="JXR614" s="54"/>
      <c r="JXS614" s="54"/>
      <c r="JXT614" s="54"/>
      <c r="JXU614" s="54"/>
      <c r="JXV614" s="54"/>
      <c r="JXW614" s="54"/>
      <c r="JXX614" s="54"/>
      <c r="JXY614" s="54"/>
      <c r="JXZ614" s="54"/>
      <c r="JYA614" s="54"/>
      <c r="JYB614" s="54"/>
      <c r="JYC614" s="54"/>
      <c r="JYD614" s="54"/>
      <c r="JYE614" s="54"/>
      <c r="JYF614" s="54"/>
      <c r="JYG614" s="54"/>
      <c r="JYH614" s="54"/>
      <c r="JYI614" s="54"/>
      <c r="JYJ614" s="54"/>
      <c r="JYK614" s="54"/>
      <c r="JYL614" s="54"/>
      <c r="JYM614" s="54"/>
      <c r="JYN614" s="54"/>
      <c r="JYO614" s="54"/>
      <c r="JYP614" s="54"/>
      <c r="JYQ614" s="54"/>
      <c r="JYR614" s="54"/>
      <c r="JYS614" s="54"/>
      <c r="JYT614" s="54"/>
      <c r="JYU614" s="54"/>
      <c r="JYV614" s="54"/>
      <c r="JYW614" s="54"/>
      <c r="JYX614" s="54"/>
      <c r="JYY614" s="54"/>
      <c r="JYZ614" s="54"/>
      <c r="JZA614" s="54"/>
      <c r="JZB614" s="54"/>
      <c r="JZC614" s="54"/>
      <c r="JZD614" s="54"/>
      <c r="JZE614" s="54"/>
      <c r="JZF614" s="54"/>
      <c r="JZG614" s="54"/>
      <c r="JZH614" s="54"/>
      <c r="JZI614" s="54"/>
      <c r="JZJ614" s="54"/>
      <c r="JZK614" s="54"/>
      <c r="JZL614" s="54"/>
      <c r="JZM614" s="54"/>
      <c r="JZN614" s="54"/>
      <c r="JZO614" s="54"/>
      <c r="JZP614" s="54"/>
      <c r="JZQ614" s="54"/>
      <c r="JZR614" s="54"/>
      <c r="JZS614" s="54"/>
      <c r="JZT614" s="54"/>
      <c r="JZU614" s="54"/>
      <c r="JZV614" s="54"/>
      <c r="JZW614" s="54"/>
      <c r="JZX614" s="54"/>
      <c r="JZY614" s="54"/>
      <c r="JZZ614" s="54"/>
      <c r="KAA614" s="54"/>
      <c r="KAB614" s="54"/>
      <c r="KAC614" s="54"/>
      <c r="KAD614" s="54"/>
      <c r="KAE614" s="54"/>
      <c r="KAF614" s="54"/>
      <c r="KAG614" s="54"/>
      <c r="KAH614" s="54"/>
      <c r="KAI614" s="54"/>
      <c r="KAJ614" s="54"/>
      <c r="KAK614" s="54"/>
      <c r="KAL614" s="54"/>
      <c r="KAM614" s="54"/>
      <c r="KAN614" s="54"/>
      <c r="KAO614" s="54"/>
      <c r="KAP614" s="54"/>
      <c r="KAQ614" s="54"/>
      <c r="KAR614" s="54"/>
      <c r="KAS614" s="54"/>
      <c r="KAT614" s="54"/>
      <c r="KAU614" s="54"/>
      <c r="KAV614" s="54"/>
      <c r="KAW614" s="54"/>
      <c r="KAX614" s="54"/>
      <c r="KAY614" s="54"/>
      <c r="KAZ614" s="54"/>
      <c r="KBA614" s="54"/>
      <c r="KBB614" s="54"/>
      <c r="KBC614" s="54"/>
      <c r="KBD614" s="54"/>
      <c r="KBE614" s="54"/>
      <c r="KBF614" s="54"/>
      <c r="KBG614" s="54"/>
      <c r="KBH614" s="54"/>
      <c r="KBI614" s="54"/>
      <c r="KBJ614" s="54"/>
      <c r="KBK614" s="54"/>
      <c r="KBL614" s="54"/>
      <c r="KBM614" s="54"/>
      <c r="KBN614" s="54"/>
      <c r="KBO614" s="54"/>
      <c r="KBP614" s="54"/>
      <c r="KBQ614" s="54"/>
      <c r="KBR614" s="54"/>
      <c r="KBS614" s="54"/>
      <c r="KBT614" s="54"/>
      <c r="KBU614" s="54"/>
      <c r="KBV614" s="54"/>
      <c r="KBW614" s="54"/>
      <c r="KBX614" s="54"/>
      <c r="KBY614" s="54"/>
      <c r="KBZ614" s="54"/>
      <c r="KCA614" s="54"/>
      <c r="KCB614" s="54"/>
      <c r="KCC614" s="54"/>
      <c r="KCD614" s="54"/>
      <c r="KCE614" s="54"/>
      <c r="KCF614" s="54"/>
      <c r="KCG614" s="54"/>
      <c r="KCH614" s="54"/>
      <c r="KCI614" s="54"/>
      <c r="KCJ614" s="54"/>
      <c r="KCK614" s="54"/>
      <c r="KCL614" s="54"/>
      <c r="KCM614" s="54"/>
      <c r="KCN614" s="54"/>
      <c r="KCO614" s="54"/>
      <c r="KCP614" s="54"/>
      <c r="KCQ614" s="54"/>
      <c r="KCR614" s="54"/>
      <c r="KCS614" s="54"/>
      <c r="KCT614" s="54"/>
      <c r="KCU614" s="54"/>
      <c r="KCV614" s="54"/>
      <c r="KCW614" s="54"/>
      <c r="KCX614" s="54"/>
      <c r="KCY614" s="54"/>
      <c r="KCZ614" s="54"/>
      <c r="KDA614" s="54"/>
      <c r="KDB614" s="54"/>
      <c r="KDC614" s="54"/>
      <c r="KDD614" s="54"/>
      <c r="KDE614" s="54"/>
      <c r="KDF614" s="54"/>
      <c r="KDG614" s="54"/>
      <c r="KDH614" s="54"/>
      <c r="KDI614" s="54"/>
      <c r="KDJ614" s="54"/>
      <c r="KDK614" s="54"/>
      <c r="KDL614" s="54"/>
      <c r="KDM614" s="54"/>
      <c r="KDN614" s="54"/>
      <c r="KDO614" s="54"/>
      <c r="KDP614" s="54"/>
      <c r="KDQ614" s="54"/>
      <c r="KDR614" s="54"/>
      <c r="KDS614" s="54"/>
      <c r="KDT614" s="54"/>
      <c r="KDU614" s="54"/>
      <c r="KDV614" s="54"/>
      <c r="KDW614" s="54"/>
      <c r="KDX614" s="54"/>
      <c r="KDY614" s="54"/>
      <c r="KDZ614" s="54"/>
      <c r="KEA614" s="54"/>
      <c r="KEB614" s="54"/>
      <c r="KEC614" s="54"/>
      <c r="KED614" s="54"/>
      <c r="KEE614" s="54"/>
      <c r="KEF614" s="54"/>
      <c r="KEG614" s="54"/>
      <c r="KEH614" s="54"/>
      <c r="KEI614" s="54"/>
      <c r="KEJ614" s="54"/>
      <c r="KEK614" s="54"/>
      <c r="KEL614" s="54"/>
      <c r="KEM614" s="54"/>
      <c r="KEN614" s="54"/>
      <c r="KEO614" s="54"/>
      <c r="KEP614" s="54"/>
      <c r="KEQ614" s="54"/>
      <c r="KER614" s="54"/>
      <c r="KES614" s="54"/>
      <c r="KET614" s="54"/>
      <c r="KEU614" s="54"/>
      <c r="KEV614" s="54"/>
      <c r="KEW614" s="54"/>
      <c r="KEX614" s="54"/>
      <c r="KEY614" s="54"/>
      <c r="KEZ614" s="54"/>
      <c r="KFA614" s="54"/>
      <c r="KFB614" s="54"/>
      <c r="KFC614" s="54"/>
      <c r="KFD614" s="54"/>
      <c r="KFE614" s="54"/>
      <c r="KFF614" s="54"/>
      <c r="KFG614" s="54"/>
      <c r="KFH614" s="54"/>
      <c r="KFI614" s="54"/>
      <c r="KFJ614" s="54"/>
      <c r="KFK614" s="54"/>
      <c r="KFL614" s="54"/>
      <c r="KFM614" s="54"/>
      <c r="KFN614" s="54"/>
      <c r="KFO614" s="54"/>
      <c r="KFP614" s="54"/>
      <c r="KFQ614" s="54"/>
      <c r="KFR614" s="54"/>
      <c r="KFS614" s="54"/>
      <c r="KFT614" s="54"/>
      <c r="KFU614" s="54"/>
      <c r="KFV614" s="54"/>
      <c r="KFW614" s="54"/>
      <c r="KFX614" s="54"/>
      <c r="KFY614" s="54"/>
      <c r="KFZ614" s="54"/>
      <c r="KGA614" s="54"/>
      <c r="KGB614" s="54"/>
      <c r="KGC614" s="54"/>
      <c r="KGD614" s="54"/>
      <c r="KGE614" s="54"/>
      <c r="KGF614" s="54"/>
      <c r="KGG614" s="54"/>
      <c r="KGH614" s="54"/>
      <c r="KGI614" s="54"/>
      <c r="KGJ614" s="54"/>
      <c r="KGK614" s="54"/>
      <c r="KGL614" s="54"/>
      <c r="KGM614" s="54"/>
      <c r="KGN614" s="54"/>
      <c r="KGO614" s="54"/>
      <c r="KGP614" s="54"/>
      <c r="KGQ614" s="54"/>
      <c r="KGR614" s="54"/>
      <c r="KGS614" s="54"/>
      <c r="KGT614" s="54"/>
      <c r="KGU614" s="54"/>
      <c r="KGV614" s="54"/>
      <c r="KGW614" s="54"/>
      <c r="KGX614" s="54"/>
      <c r="KGY614" s="54"/>
      <c r="KGZ614" s="54"/>
      <c r="KHA614" s="54"/>
      <c r="KHB614" s="54"/>
      <c r="KHC614" s="54"/>
      <c r="KHD614" s="54"/>
      <c r="KHE614" s="54"/>
      <c r="KHF614" s="54"/>
      <c r="KHG614" s="54"/>
      <c r="KHH614" s="54"/>
      <c r="KHI614" s="54"/>
      <c r="KHJ614" s="54"/>
      <c r="KHK614" s="54"/>
      <c r="KHL614" s="54"/>
      <c r="KHM614" s="54"/>
      <c r="KHN614" s="54"/>
      <c r="KHO614" s="54"/>
      <c r="KHP614" s="54"/>
      <c r="KHQ614" s="54"/>
      <c r="KHR614" s="54"/>
      <c r="KHS614" s="54"/>
      <c r="KHT614" s="54"/>
      <c r="KHU614" s="54"/>
      <c r="KHV614" s="54"/>
      <c r="KHW614" s="54"/>
      <c r="KHX614" s="54"/>
      <c r="KHY614" s="54"/>
      <c r="KHZ614" s="54"/>
      <c r="KIA614" s="54"/>
      <c r="KIB614" s="54"/>
      <c r="KIC614" s="54"/>
      <c r="KID614" s="54"/>
      <c r="KIE614" s="54"/>
      <c r="KIF614" s="54"/>
      <c r="KIG614" s="54"/>
      <c r="KIH614" s="54"/>
      <c r="KII614" s="54"/>
      <c r="KIJ614" s="54"/>
      <c r="KIK614" s="54"/>
      <c r="KIL614" s="54"/>
      <c r="KIM614" s="54"/>
      <c r="KIN614" s="54"/>
      <c r="KIO614" s="54"/>
      <c r="KIP614" s="54"/>
      <c r="KIQ614" s="54"/>
      <c r="KIR614" s="54"/>
      <c r="KIS614" s="54"/>
      <c r="KIT614" s="54"/>
      <c r="KIU614" s="54"/>
      <c r="KIV614" s="54"/>
      <c r="KIW614" s="54"/>
      <c r="KIX614" s="54"/>
      <c r="KIY614" s="54"/>
      <c r="KIZ614" s="54"/>
      <c r="KJA614" s="54"/>
      <c r="KJB614" s="54"/>
      <c r="KJC614" s="54"/>
      <c r="KJD614" s="54"/>
      <c r="KJE614" s="54"/>
      <c r="KJF614" s="54"/>
      <c r="KJG614" s="54"/>
      <c r="KJH614" s="54"/>
      <c r="KJI614" s="54"/>
      <c r="KJJ614" s="54"/>
      <c r="KJK614" s="54"/>
      <c r="KJL614" s="54"/>
      <c r="KJM614" s="54"/>
      <c r="KJN614" s="54"/>
      <c r="KJO614" s="54"/>
      <c r="KJP614" s="54"/>
      <c r="KJQ614" s="54"/>
      <c r="KJR614" s="54"/>
      <c r="KJS614" s="54"/>
      <c r="KJT614" s="54"/>
      <c r="KJU614" s="54"/>
      <c r="KJV614" s="54"/>
      <c r="KJW614" s="54"/>
      <c r="KJX614" s="54"/>
      <c r="KJY614" s="54"/>
      <c r="KJZ614" s="54"/>
      <c r="KKA614" s="54"/>
      <c r="KKB614" s="54"/>
      <c r="KKC614" s="54"/>
      <c r="KKD614" s="54"/>
      <c r="KKE614" s="54"/>
      <c r="KKF614" s="54"/>
      <c r="KKG614" s="54"/>
      <c r="KKH614" s="54"/>
      <c r="KKI614" s="54"/>
      <c r="KKJ614" s="54"/>
      <c r="KKK614" s="54"/>
      <c r="KKL614" s="54"/>
      <c r="KKM614" s="54"/>
      <c r="KKN614" s="54"/>
      <c r="KKO614" s="54"/>
      <c r="KKP614" s="54"/>
      <c r="KKQ614" s="54"/>
      <c r="KKR614" s="54"/>
      <c r="KKS614" s="54"/>
      <c r="KKT614" s="54"/>
      <c r="KKU614" s="54"/>
      <c r="KKV614" s="54"/>
      <c r="KKW614" s="54"/>
      <c r="KKX614" s="54"/>
      <c r="KKY614" s="54"/>
      <c r="KKZ614" s="54"/>
      <c r="KLA614" s="54"/>
      <c r="KLB614" s="54"/>
      <c r="KLC614" s="54"/>
      <c r="KLD614" s="54"/>
      <c r="KLE614" s="54"/>
      <c r="KLF614" s="54"/>
      <c r="KLG614" s="54"/>
      <c r="KLH614" s="54"/>
      <c r="KLI614" s="54"/>
      <c r="KLJ614" s="54"/>
      <c r="KLK614" s="54"/>
      <c r="KLL614" s="54"/>
      <c r="KLM614" s="54"/>
      <c r="KLN614" s="54"/>
      <c r="KLO614" s="54"/>
      <c r="KLP614" s="54"/>
      <c r="KLQ614" s="54"/>
      <c r="KLR614" s="54"/>
      <c r="KLS614" s="54"/>
      <c r="KLT614" s="54"/>
      <c r="KLU614" s="54"/>
      <c r="KLV614" s="54"/>
      <c r="KLW614" s="54"/>
      <c r="KLX614" s="54"/>
      <c r="KLY614" s="54"/>
      <c r="KLZ614" s="54"/>
      <c r="KMA614" s="54"/>
      <c r="KMB614" s="54"/>
      <c r="KMC614" s="54"/>
      <c r="KMD614" s="54"/>
      <c r="KME614" s="54"/>
      <c r="KMF614" s="54"/>
      <c r="KMG614" s="54"/>
      <c r="KMH614" s="54"/>
      <c r="KMI614" s="54"/>
      <c r="KMJ614" s="54"/>
      <c r="KMK614" s="54"/>
      <c r="KML614" s="54"/>
      <c r="KMM614" s="54"/>
      <c r="KMN614" s="54"/>
      <c r="KMO614" s="54"/>
      <c r="KMP614" s="54"/>
      <c r="KMQ614" s="54"/>
      <c r="KMR614" s="54"/>
      <c r="KMS614" s="54"/>
      <c r="KMT614" s="54"/>
      <c r="KMU614" s="54"/>
      <c r="KMV614" s="54"/>
      <c r="KMW614" s="54"/>
      <c r="KMX614" s="54"/>
      <c r="KMY614" s="54"/>
      <c r="KMZ614" s="54"/>
      <c r="KNA614" s="54"/>
      <c r="KNB614" s="54"/>
      <c r="KNC614" s="54"/>
      <c r="KND614" s="54"/>
      <c r="KNE614" s="54"/>
      <c r="KNF614" s="54"/>
      <c r="KNG614" s="54"/>
      <c r="KNH614" s="54"/>
      <c r="KNI614" s="54"/>
      <c r="KNJ614" s="54"/>
      <c r="KNK614" s="54"/>
      <c r="KNL614" s="54"/>
      <c r="KNM614" s="54"/>
      <c r="KNN614" s="54"/>
      <c r="KNO614" s="54"/>
      <c r="KNP614" s="54"/>
      <c r="KNQ614" s="54"/>
      <c r="KNR614" s="54"/>
      <c r="KNS614" s="54"/>
      <c r="KNT614" s="54"/>
      <c r="KNU614" s="54"/>
      <c r="KNV614" s="54"/>
      <c r="KNW614" s="54"/>
      <c r="KNX614" s="54"/>
      <c r="KNY614" s="54"/>
      <c r="KNZ614" s="54"/>
      <c r="KOA614" s="54"/>
      <c r="KOB614" s="54"/>
      <c r="KOC614" s="54"/>
      <c r="KOD614" s="54"/>
      <c r="KOE614" s="54"/>
      <c r="KOF614" s="54"/>
      <c r="KOG614" s="54"/>
      <c r="KOH614" s="54"/>
      <c r="KOI614" s="54"/>
      <c r="KOJ614" s="54"/>
      <c r="KOK614" s="54"/>
      <c r="KOL614" s="54"/>
      <c r="KOM614" s="54"/>
      <c r="KON614" s="54"/>
      <c r="KOO614" s="54"/>
      <c r="KOP614" s="54"/>
      <c r="KOQ614" s="54"/>
      <c r="KOR614" s="54"/>
      <c r="KOS614" s="54"/>
      <c r="KOT614" s="54"/>
      <c r="KOU614" s="54"/>
      <c r="KOV614" s="54"/>
      <c r="KOW614" s="54"/>
      <c r="KOX614" s="54"/>
      <c r="KOY614" s="54"/>
      <c r="KOZ614" s="54"/>
      <c r="KPA614" s="54"/>
      <c r="KPB614" s="54"/>
      <c r="KPC614" s="54"/>
      <c r="KPD614" s="54"/>
      <c r="KPE614" s="54"/>
      <c r="KPF614" s="54"/>
      <c r="KPG614" s="54"/>
      <c r="KPH614" s="54"/>
      <c r="KPI614" s="54"/>
      <c r="KPJ614" s="54"/>
      <c r="KPK614" s="54"/>
      <c r="KPL614" s="54"/>
      <c r="KPM614" s="54"/>
      <c r="KPN614" s="54"/>
      <c r="KPO614" s="54"/>
      <c r="KPP614" s="54"/>
      <c r="KPQ614" s="54"/>
      <c r="KPR614" s="54"/>
      <c r="KPS614" s="54"/>
      <c r="KPT614" s="54"/>
      <c r="KPU614" s="54"/>
      <c r="KPV614" s="54"/>
      <c r="KPW614" s="54"/>
      <c r="KPX614" s="54"/>
      <c r="KPY614" s="54"/>
      <c r="KPZ614" s="54"/>
      <c r="KQA614" s="54"/>
      <c r="KQB614" s="54"/>
      <c r="KQC614" s="54"/>
      <c r="KQD614" s="54"/>
      <c r="KQE614" s="54"/>
      <c r="KQF614" s="54"/>
      <c r="KQG614" s="54"/>
      <c r="KQH614" s="54"/>
      <c r="KQI614" s="54"/>
      <c r="KQJ614" s="54"/>
      <c r="KQK614" s="54"/>
      <c r="KQL614" s="54"/>
      <c r="KQM614" s="54"/>
      <c r="KQN614" s="54"/>
      <c r="KQO614" s="54"/>
      <c r="KQP614" s="54"/>
      <c r="KQQ614" s="54"/>
      <c r="KQR614" s="54"/>
      <c r="KQS614" s="54"/>
      <c r="KQT614" s="54"/>
      <c r="KQU614" s="54"/>
      <c r="KQV614" s="54"/>
      <c r="KQW614" s="54"/>
      <c r="KQX614" s="54"/>
      <c r="KQY614" s="54"/>
      <c r="KQZ614" s="54"/>
      <c r="KRA614" s="54"/>
      <c r="KRB614" s="54"/>
      <c r="KRC614" s="54"/>
      <c r="KRD614" s="54"/>
      <c r="KRE614" s="54"/>
      <c r="KRF614" s="54"/>
      <c r="KRG614" s="54"/>
      <c r="KRH614" s="54"/>
      <c r="KRI614" s="54"/>
      <c r="KRJ614" s="54"/>
      <c r="KRK614" s="54"/>
      <c r="KRL614" s="54"/>
      <c r="KRM614" s="54"/>
      <c r="KRN614" s="54"/>
      <c r="KRO614" s="54"/>
      <c r="KRP614" s="54"/>
      <c r="KRQ614" s="54"/>
      <c r="KRR614" s="54"/>
      <c r="KRS614" s="54"/>
      <c r="KRT614" s="54"/>
      <c r="KRU614" s="54"/>
      <c r="KRV614" s="54"/>
      <c r="KRW614" s="54"/>
      <c r="KRX614" s="54"/>
      <c r="KRY614" s="54"/>
      <c r="KRZ614" s="54"/>
      <c r="KSA614" s="54"/>
      <c r="KSB614" s="54"/>
      <c r="KSC614" s="54"/>
      <c r="KSD614" s="54"/>
      <c r="KSE614" s="54"/>
      <c r="KSF614" s="54"/>
      <c r="KSG614" s="54"/>
      <c r="KSH614" s="54"/>
      <c r="KSI614" s="54"/>
      <c r="KSJ614" s="54"/>
      <c r="KSK614" s="54"/>
      <c r="KSL614" s="54"/>
      <c r="KSM614" s="54"/>
      <c r="KSN614" s="54"/>
      <c r="KSO614" s="54"/>
      <c r="KSP614" s="54"/>
      <c r="KSQ614" s="54"/>
      <c r="KSR614" s="54"/>
      <c r="KSS614" s="54"/>
      <c r="KST614" s="54"/>
      <c r="KSU614" s="54"/>
      <c r="KSV614" s="54"/>
      <c r="KSW614" s="54"/>
      <c r="KSX614" s="54"/>
      <c r="KSY614" s="54"/>
      <c r="KSZ614" s="54"/>
      <c r="KTA614" s="54"/>
      <c r="KTB614" s="54"/>
      <c r="KTC614" s="54"/>
      <c r="KTD614" s="54"/>
      <c r="KTE614" s="54"/>
      <c r="KTF614" s="54"/>
      <c r="KTG614" s="54"/>
      <c r="KTH614" s="54"/>
      <c r="KTI614" s="54"/>
      <c r="KTJ614" s="54"/>
      <c r="KTK614" s="54"/>
      <c r="KTL614" s="54"/>
      <c r="KTM614" s="54"/>
      <c r="KTN614" s="54"/>
      <c r="KTO614" s="54"/>
      <c r="KTP614" s="54"/>
      <c r="KTQ614" s="54"/>
      <c r="KTR614" s="54"/>
      <c r="KTS614" s="54"/>
      <c r="KTT614" s="54"/>
      <c r="KTU614" s="54"/>
      <c r="KTV614" s="54"/>
      <c r="KTW614" s="54"/>
      <c r="KTX614" s="54"/>
      <c r="KTY614" s="54"/>
      <c r="KTZ614" s="54"/>
      <c r="KUA614" s="54"/>
      <c r="KUB614" s="54"/>
      <c r="KUC614" s="54"/>
      <c r="KUD614" s="54"/>
      <c r="KUE614" s="54"/>
      <c r="KUF614" s="54"/>
      <c r="KUG614" s="54"/>
      <c r="KUH614" s="54"/>
      <c r="KUI614" s="54"/>
      <c r="KUJ614" s="54"/>
      <c r="KUK614" s="54"/>
      <c r="KUL614" s="54"/>
      <c r="KUM614" s="54"/>
      <c r="KUN614" s="54"/>
      <c r="KUO614" s="54"/>
      <c r="KUP614" s="54"/>
      <c r="KUQ614" s="54"/>
      <c r="KUR614" s="54"/>
      <c r="KUS614" s="54"/>
      <c r="KUT614" s="54"/>
      <c r="KUU614" s="54"/>
      <c r="KUV614" s="54"/>
      <c r="KUW614" s="54"/>
      <c r="KUX614" s="54"/>
      <c r="KUY614" s="54"/>
      <c r="KUZ614" s="54"/>
      <c r="KVA614" s="54"/>
      <c r="KVB614" s="54"/>
      <c r="KVC614" s="54"/>
      <c r="KVD614" s="54"/>
      <c r="KVE614" s="54"/>
      <c r="KVF614" s="54"/>
      <c r="KVG614" s="54"/>
      <c r="KVH614" s="54"/>
      <c r="KVI614" s="54"/>
      <c r="KVJ614" s="54"/>
      <c r="KVK614" s="54"/>
      <c r="KVL614" s="54"/>
      <c r="KVM614" s="54"/>
      <c r="KVN614" s="54"/>
      <c r="KVO614" s="54"/>
      <c r="KVP614" s="54"/>
      <c r="KVQ614" s="54"/>
      <c r="KVR614" s="54"/>
      <c r="KVS614" s="54"/>
      <c r="KVT614" s="54"/>
      <c r="KVU614" s="54"/>
      <c r="KVV614" s="54"/>
      <c r="KVW614" s="54"/>
      <c r="KVX614" s="54"/>
      <c r="KVY614" s="54"/>
      <c r="KVZ614" s="54"/>
      <c r="KWA614" s="54"/>
      <c r="KWB614" s="54"/>
      <c r="KWC614" s="54"/>
      <c r="KWD614" s="54"/>
      <c r="KWE614" s="54"/>
      <c r="KWF614" s="54"/>
      <c r="KWG614" s="54"/>
      <c r="KWH614" s="54"/>
      <c r="KWI614" s="54"/>
      <c r="KWJ614" s="54"/>
      <c r="KWK614" s="54"/>
      <c r="KWL614" s="54"/>
      <c r="KWM614" s="54"/>
      <c r="KWN614" s="54"/>
      <c r="KWO614" s="54"/>
      <c r="KWP614" s="54"/>
      <c r="KWQ614" s="54"/>
      <c r="KWR614" s="54"/>
      <c r="KWS614" s="54"/>
      <c r="KWT614" s="54"/>
      <c r="KWU614" s="54"/>
      <c r="KWV614" s="54"/>
      <c r="KWW614" s="54"/>
      <c r="KWX614" s="54"/>
      <c r="KWY614" s="54"/>
      <c r="KWZ614" s="54"/>
      <c r="KXA614" s="54"/>
      <c r="KXB614" s="54"/>
      <c r="KXC614" s="54"/>
      <c r="KXD614" s="54"/>
      <c r="KXE614" s="54"/>
      <c r="KXF614" s="54"/>
      <c r="KXG614" s="54"/>
      <c r="KXH614" s="54"/>
      <c r="KXI614" s="54"/>
      <c r="KXJ614" s="54"/>
      <c r="KXK614" s="54"/>
      <c r="KXL614" s="54"/>
      <c r="KXM614" s="54"/>
      <c r="KXN614" s="54"/>
      <c r="KXO614" s="54"/>
      <c r="KXP614" s="54"/>
      <c r="KXQ614" s="54"/>
      <c r="KXR614" s="54"/>
      <c r="KXS614" s="54"/>
      <c r="KXT614" s="54"/>
      <c r="KXU614" s="54"/>
      <c r="KXV614" s="54"/>
      <c r="KXW614" s="54"/>
      <c r="KXX614" s="54"/>
      <c r="KXY614" s="54"/>
      <c r="KXZ614" s="54"/>
      <c r="KYA614" s="54"/>
      <c r="KYB614" s="54"/>
      <c r="KYC614" s="54"/>
      <c r="KYD614" s="54"/>
      <c r="KYE614" s="54"/>
      <c r="KYF614" s="54"/>
      <c r="KYG614" s="54"/>
      <c r="KYH614" s="54"/>
      <c r="KYI614" s="54"/>
      <c r="KYJ614" s="54"/>
      <c r="KYK614" s="54"/>
      <c r="KYL614" s="54"/>
      <c r="KYM614" s="54"/>
      <c r="KYN614" s="54"/>
      <c r="KYO614" s="54"/>
      <c r="KYP614" s="54"/>
      <c r="KYQ614" s="54"/>
      <c r="KYR614" s="54"/>
      <c r="KYS614" s="54"/>
      <c r="KYT614" s="54"/>
      <c r="KYU614" s="54"/>
      <c r="KYV614" s="54"/>
      <c r="KYW614" s="54"/>
      <c r="KYX614" s="54"/>
      <c r="KYY614" s="54"/>
      <c r="KYZ614" s="54"/>
      <c r="KZA614" s="54"/>
      <c r="KZB614" s="54"/>
      <c r="KZC614" s="54"/>
      <c r="KZD614" s="54"/>
      <c r="KZE614" s="54"/>
      <c r="KZF614" s="54"/>
      <c r="KZG614" s="54"/>
      <c r="KZH614" s="54"/>
      <c r="KZI614" s="54"/>
      <c r="KZJ614" s="54"/>
      <c r="KZK614" s="54"/>
      <c r="KZL614" s="54"/>
      <c r="KZM614" s="54"/>
      <c r="KZN614" s="54"/>
      <c r="KZO614" s="54"/>
      <c r="KZP614" s="54"/>
      <c r="KZQ614" s="54"/>
      <c r="KZR614" s="54"/>
      <c r="KZS614" s="54"/>
      <c r="KZT614" s="54"/>
      <c r="KZU614" s="54"/>
      <c r="KZV614" s="54"/>
      <c r="KZW614" s="54"/>
      <c r="KZX614" s="54"/>
      <c r="KZY614" s="54"/>
      <c r="KZZ614" s="54"/>
      <c r="LAA614" s="54"/>
      <c r="LAB614" s="54"/>
      <c r="LAC614" s="54"/>
      <c r="LAD614" s="54"/>
      <c r="LAE614" s="54"/>
      <c r="LAF614" s="54"/>
      <c r="LAG614" s="54"/>
      <c r="LAH614" s="54"/>
      <c r="LAI614" s="54"/>
      <c r="LAJ614" s="54"/>
      <c r="LAK614" s="54"/>
      <c r="LAL614" s="54"/>
      <c r="LAM614" s="54"/>
      <c r="LAN614" s="54"/>
      <c r="LAO614" s="54"/>
      <c r="LAP614" s="54"/>
      <c r="LAQ614" s="54"/>
      <c r="LAR614" s="54"/>
      <c r="LAS614" s="54"/>
      <c r="LAT614" s="54"/>
      <c r="LAU614" s="54"/>
      <c r="LAV614" s="54"/>
      <c r="LAW614" s="54"/>
      <c r="LAX614" s="54"/>
      <c r="LAY614" s="54"/>
      <c r="LAZ614" s="54"/>
      <c r="LBA614" s="54"/>
      <c r="LBB614" s="54"/>
      <c r="LBC614" s="54"/>
      <c r="LBD614" s="54"/>
      <c r="LBE614" s="54"/>
      <c r="LBF614" s="54"/>
      <c r="LBG614" s="54"/>
      <c r="LBH614" s="54"/>
      <c r="LBI614" s="54"/>
      <c r="LBJ614" s="54"/>
      <c r="LBK614" s="54"/>
      <c r="LBL614" s="54"/>
      <c r="LBM614" s="54"/>
      <c r="LBN614" s="54"/>
      <c r="LBO614" s="54"/>
      <c r="LBP614" s="54"/>
      <c r="LBQ614" s="54"/>
      <c r="LBR614" s="54"/>
      <c r="LBS614" s="54"/>
      <c r="LBT614" s="54"/>
      <c r="LBU614" s="54"/>
      <c r="LBV614" s="54"/>
      <c r="LBW614" s="54"/>
      <c r="LBX614" s="54"/>
      <c r="LBY614" s="54"/>
      <c r="LBZ614" s="54"/>
      <c r="LCA614" s="54"/>
      <c r="LCB614" s="54"/>
      <c r="LCC614" s="54"/>
      <c r="LCD614" s="54"/>
      <c r="LCE614" s="54"/>
      <c r="LCF614" s="54"/>
      <c r="LCG614" s="54"/>
      <c r="LCH614" s="54"/>
      <c r="LCI614" s="54"/>
      <c r="LCJ614" s="54"/>
      <c r="LCK614" s="54"/>
      <c r="LCL614" s="54"/>
      <c r="LCM614" s="54"/>
      <c r="LCN614" s="54"/>
      <c r="LCO614" s="54"/>
      <c r="LCP614" s="54"/>
      <c r="LCQ614" s="54"/>
      <c r="LCR614" s="54"/>
      <c r="LCS614" s="54"/>
      <c r="LCT614" s="54"/>
      <c r="LCU614" s="54"/>
      <c r="LCV614" s="54"/>
      <c r="LCW614" s="54"/>
      <c r="LCX614" s="54"/>
      <c r="LCY614" s="54"/>
      <c r="LCZ614" s="54"/>
      <c r="LDA614" s="54"/>
      <c r="LDB614" s="54"/>
      <c r="LDC614" s="54"/>
      <c r="LDD614" s="54"/>
      <c r="LDE614" s="54"/>
      <c r="LDF614" s="54"/>
      <c r="LDG614" s="54"/>
      <c r="LDH614" s="54"/>
      <c r="LDI614" s="54"/>
      <c r="LDJ614" s="54"/>
      <c r="LDK614" s="54"/>
      <c r="LDL614" s="54"/>
      <c r="LDM614" s="54"/>
      <c r="LDN614" s="54"/>
      <c r="LDO614" s="54"/>
      <c r="LDP614" s="54"/>
      <c r="LDQ614" s="54"/>
      <c r="LDR614" s="54"/>
      <c r="LDS614" s="54"/>
      <c r="LDT614" s="54"/>
      <c r="LDU614" s="54"/>
      <c r="LDV614" s="54"/>
      <c r="LDW614" s="54"/>
      <c r="LDX614" s="54"/>
      <c r="LDY614" s="54"/>
      <c r="LDZ614" s="54"/>
      <c r="LEA614" s="54"/>
      <c r="LEB614" s="54"/>
      <c r="LEC614" s="54"/>
      <c r="LED614" s="54"/>
      <c r="LEE614" s="54"/>
      <c r="LEF614" s="54"/>
      <c r="LEG614" s="54"/>
      <c r="LEH614" s="54"/>
      <c r="LEI614" s="54"/>
      <c r="LEJ614" s="54"/>
      <c r="LEK614" s="54"/>
      <c r="LEL614" s="54"/>
      <c r="LEM614" s="54"/>
      <c r="LEN614" s="54"/>
      <c r="LEO614" s="54"/>
      <c r="LEP614" s="54"/>
      <c r="LEQ614" s="54"/>
      <c r="LER614" s="54"/>
      <c r="LES614" s="54"/>
      <c r="LET614" s="54"/>
      <c r="LEU614" s="54"/>
      <c r="LEV614" s="54"/>
      <c r="LEW614" s="54"/>
      <c r="LEX614" s="54"/>
      <c r="LEY614" s="54"/>
      <c r="LEZ614" s="54"/>
      <c r="LFA614" s="54"/>
      <c r="LFB614" s="54"/>
      <c r="LFC614" s="54"/>
      <c r="LFD614" s="54"/>
      <c r="LFE614" s="54"/>
      <c r="LFF614" s="54"/>
      <c r="LFG614" s="54"/>
      <c r="LFH614" s="54"/>
      <c r="LFI614" s="54"/>
      <c r="LFJ614" s="54"/>
      <c r="LFK614" s="54"/>
      <c r="LFL614" s="54"/>
      <c r="LFM614" s="54"/>
      <c r="LFN614" s="54"/>
      <c r="LFO614" s="54"/>
      <c r="LFP614" s="54"/>
      <c r="LFQ614" s="54"/>
      <c r="LFR614" s="54"/>
      <c r="LFS614" s="54"/>
      <c r="LFT614" s="54"/>
      <c r="LFU614" s="54"/>
      <c r="LFV614" s="54"/>
      <c r="LFW614" s="54"/>
      <c r="LFX614" s="54"/>
      <c r="LFY614" s="54"/>
      <c r="LFZ614" s="54"/>
      <c r="LGA614" s="54"/>
      <c r="LGB614" s="54"/>
      <c r="LGC614" s="54"/>
      <c r="LGD614" s="54"/>
      <c r="LGE614" s="54"/>
      <c r="LGF614" s="54"/>
      <c r="LGG614" s="54"/>
      <c r="LGH614" s="54"/>
      <c r="LGI614" s="54"/>
      <c r="LGJ614" s="54"/>
      <c r="LGK614" s="54"/>
      <c r="LGL614" s="54"/>
      <c r="LGM614" s="54"/>
      <c r="LGN614" s="54"/>
      <c r="LGO614" s="54"/>
      <c r="LGP614" s="54"/>
      <c r="LGQ614" s="54"/>
      <c r="LGR614" s="54"/>
      <c r="LGS614" s="54"/>
      <c r="LGT614" s="54"/>
      <c r="LGU614" s="54"/>
      <c r="LGV614" s="54"/>
      <c r="LGW614" s="54"/>
      <c r="LGX614" s="54"/>
      <c r="LGY614" s="54"/>
      <c r="LGZ614" s="54"/>
      <c r="LHA614" s="54"/>
      <c r="LHB614" s="54"/>
      <c r="LHC614" s="54"/>
      <c r="LHD614" s="54"/>
      <c r="LHE614" s="54"/>
      <c r="LHF614" s="54"/>
      <c r="LHG614" s="54"/>
      <c r="LHH614" s="54"/>
      <c r="LHI614" s="54"/>
      <c r="LHJ614" s="54"/>
      <c r="LHK614" s="54"/>
      <c r="LHL614" s="54"/>
      <c r="LHM614" s="54"/>
      <c r="LHN614" s="54"/>
      <c r="LHO614" s="54"/>
      <c r="LHP614" s="54"/>
      <c r="LHQ614" s="54"/>
      <c r="LHR614" s="54"/>
      <c r="LHS614" s="54"/>
      <c r="LHT614" s="54"/>
      <c r="LHU614" s="54"/>
      <c r="LHV614" s="54"/>
      <c r="LHW614" s="54"/>
      <c r="LHX614" s="54"/>
      <c r="LHY614" s="54"/>
      <c r="LHZ614" s="54"/>
      <c r="LIA614" s="54"/>
      <c r="LIB614" s="54"/>
      <c r="LIC614" s="54"/>
      <c r="LID614" s="54"/>
      <c r="LIE614" s="54"/>
      <c r="LIF614" s="54"/>
      <c r="LIG614" s="54"/>
      <c r="LIH614" s="54"/>
      <c r="LII614" s="54"/>
      <c r="LIJ614" s="54"/>
      <c r="LIK614" s="54"/>
      <c r="LIL614" s="54"/>
      <c r="LIM614" s="54"/>
      <c r="LIN614" s="54"/>
      <c r="LIO614" s="54"/>
      <c r="LIP614" s="54"/>
      <c r="LIQ614" s="54"/>
      <c r="LIR614" s="54"/>
      <c r="LIS614" s="54"/>
      <c r="LIT614" s="54"/>
      <c r="LIU614" s="54"/>
      <c r="LIV614" s="54"/>
      <c r="LIW614" s="54"/>
      <c r="LIX614" s="54"/>
      <c r="LIY614" s="54"/>
      <c r="LIZ614" s="54"/>
      <c r="LJA614" s="54"/>
      <c r="LJB614" s="54"/>
      <c r="LJC614" s="54"/>
      <c r="LJD614" s="54"/>
      <c r="LJE614" s="54"/>
      <c r="LJF614" s="54"/>
      <c r="LJG614" s="54"/>
      <c r="LJH614" s="54"/>
      <c r="LJI614" s="54"/>
      <c r="LJJ614" s="54"/>
      <c r="LJK614" s="54"/>
      <c r="LJL614" s="54"/>
      <c r="LJM614" s="54"/>
      <c r="LJN614" s="54"/>
      <c r="LJO614" s="54"/>
      <c r="LJP614" s="54"/>
      <c r="LJQ614" s="54"/>
      <c r="LJR614" s="54"/>
      <c r="LJS614" s="54"/>
      <c r="LJT614" s="54"/>
      <c r="LJU614" s="54"/>
      <c r="LJV614" s="54"/>
      <c r="LJW614" s="54"/>
      <c r="LJX614" s="54"/>
      <c r="LJY614" s="54"/>
      <c r="LJZ614" s="54"/>
      <c r="LKA614" s="54"/>
      <c r="LKB614" s="54"/>
      <c r="LKC614" s="54"/>
      <c r="LKD614" s="54"/>
      <c r="LKE614" s="54"/>
      <c r="LKF614" s="54"/>
      <c r="LKG614" s="54"/>
      <c r="LKH614" s="54"/>
      <c r="LKI614" s="54"/>
      <c r="LKJ614" s="54"/>
      <c r="LKK614" s="54"/>
      <c r="LKL614" s="54"/>
      <c r="LKM614" s="54"/>
      <c r="LKN614" s="54"/>
      <c r="LKO614" s="54"/>
      <c r="LKP614" s="54"/>
      <c r="LKQ614" s="54"/>
      <c r="LKR614" s="54"/>
      <c r="LKS614" s="54"/>
      <c r="LKT614" s="54"/>
      <c r="LKU614" s="54"/>
      <c r="LKV614" s="54"/>
      <c r="LKW614" s="54"/>
      <c r="LKX614" s="54"/>
      <c r="LKY614" s="54"/>
      <c r="LKZ614" s="54"/>
      <c r="LLA614" s="54"/>
      <c r="LLB614" s="54"/>
      <c r="LLC614" s="54"/>
      <c r="LLD614" s="54"/>
      <c r="LLE614" s="54"/>
      <c r="LLF614" s="54"/>
      <c r="LLG614" s="54"/>
      <c r="LLH614" s="54"/>
      <c r="LLI614" s="54"/>
      <c r="LLJ614" s="54"/>
      <c r="LLK614" s="54"/>
      <c r="LLL614" s="54"/>
      <c r="LLM614" s="54"/>
      <c r="LLN614" s="54"/>
      <c r="LLO614" s="54"/>
      <c r="LLP614" s="54"/>
      <c r="LLQ614" s="54"/>
      <c r="LLR614" s="54"/>
      <c r="LLS614" s="54"/>
      <c r="LLT614" s="54"/>
      <c r="LLU614" s="54"/>
      <c r="LLV614" s="54"/>
      <c r="LLW614" s="54"/>
      <c r="LLX614" s="54"/>
      <c r="LLY614" s="54"/>
      <c r="LLZ614" s="54"/>
      <c r="LMA614" s="54"/>
      <c r="LMB614" s="54"/>
      <c r="LMC614" s="54"/>
      <c r="LMD614" s="54"/>
      <c r="LME614" s="54"/>
      <c r="LMF614" s="54"/>
      <c r="LMG614" s="54"/>
      <c r="LMH614" s="54"/>
      <c r="LMI614" s="54"/>
      <c r="LMJ614" s="54"/>
      <c r="LMK614" s="54"/>
      <c r="LML614" s="54"/>
      <c r="LMM614" s="54"/>
      <c r="LMN614" s="54"/>
      <c r="LMO614" s="54"/>
      <c r="LMP614" s="54"/>
      <c r="LMQ614" s="54"/>
      <c r="LMR614" s="54"/>
      <c r="LMS614" s="54"/>
      <c r="LMT614" s="54"/>
      <c r="LMU614" s="54"/>
      <c r="LMV614" s="54"/>
      <c r="LMW614" s="54"/>
      <c r="LMX614" s="54"/>
      <c r="LMY614" s="54"/>
      <c r="LMZ614" s="54"/>
      <c r="LNA614" s="54"/>
      <c r="LNB614" s="54"/>
      <c r="LNC614" s="54"/>
      <c r="LND614" s="54"/>
      <c r="LNE614" s="54"/>
      <c r="LNF614" s="54"/>
      <c r="LNG614" s="54"/>
      <c r="LNH614" s="54"/>
      <c r="LNI614" s="54"/>
      <c r="LNJ614" s="54"/>
      <c r="LNK614" s="54"/>
      <c r="LNL614" s="54"/>
      <c r="LNM614" s="54"/>
      <c r="LNN614" s="54"/>
      <c r="LNO614" s="54"/>
      <c r="LNP614" s="54"/>
      <c r="LNQ614" s="54"/>
      <c r="LNR614" s="54"/>
      <c r="LNS614" s="54"/>
      <c r="LNT614" s="54"/>
      <c r="LNU614" s="54"/>
      <c r="LNV614" s="54"/>
      <c r="LNW614" s="54"/>
      <c r="LNX614" s="54"/>
      <c r="LNY614" s="54"/>
      <c r="LNZ614" s="54"/>
      <c r="LOA614" s="54"/>
      <c r="LOB614" s="54"/>
      <c r="LOC614" s="54"/>
      <c r="LOD614" s="54"/>
      <c r="LOE614" s="54"/>
      <c r="LOF614" s="54"/>
      <c r="LOG614" s="54"/>
      <c r="LOH614" s="54"/>
      <c r="LOI614" s="54"/>
      <c r="LOJ614" s="54"/>
      <c r="LOK614" s="54"/>
      <c r="LOL614" s="54"/>
      <c r="LOM614" s="54"/>
      <c r="LON614" s="54"/>
      <c r="LOO614" s="54"/>
      <c r="LOP614" s="54"/>
      <c r="LOQ614" s="54"/>
      <c r="LOR614" s="54"/>
      <c r="LOS614" s="54"/>
      <c r="LOT614" s="54"/>
      <c r="LOU614" s="54"/>
      <c r="LOV614" s="54"/>
      <c r="LOW614" s="54"/>
      <c r="LOX614" s="54"/>
      <c r="LOY614" s="54"/>
      <c r="LOZ614" s="54"/>
      <c r="LPA614" s="54"/>
      <c r="LPB614" s="54"/>
      <c r="LPC614" s="54"/>
      <c r="LPD614" s="54"/>
      <c r="LPE614" s="54"/>
      <c r="LPF614" s="54"/>
      <c r="LPG614" s="54"/>
      <c r="LPH614" s="54"/>
      <c r="LPI614" s="54"/>
      <c r="LPJ614" s="54"/>
      <c r="LPK614" s="54"/>
      <c r="LPL614" s="54"/>
      <c r="LPM614" s="54"/>
      <c r="LPN614" s="54"/>
      <c r="LPO614" s="54"/>
      <c r="LPP614" s="54"/>
      <c r="LPQ614" s="54"/>
      <c r="LPR614" s="54"/>
      <c r="LPS614" s="54"/>
      <c r="LPT614" s="54"/>
      <c r="LPU614" s="54"/>
      <c r="LPV614" s="54"/>
      <c r="LPW614" s="54"/>
      <c r="LPX614" s="54"/>
      <c r="LPY614" s="54"/>
      <c r="LPZ614" s="54"/>
      <c r="LQA614" s="54"/>
      <c r="LQB614" s="54"/>
      <c r="LQC614" s="54"/>
      <c r="LQD614" s="54"/>
      <c r="LQE614" s="54"/>
      <c r="LQF614" s="54"/>
      <c r="LQG614" s="54"/>
      <c r="LQH614" s="54"/>
      <c r="LQI614" s="54"/>
      <c r="LQJ614" s="54"/>
      <c r="LQK614" s="54"/>
      <c r="LQL614" s="54"/>
      <c r="LQM614" s="54"/>
      <c r="LQN614" s="54"/>
      <c r="LQO614" s="54"/>
      <c r="LQP614" s="54"/>
      <c r="LQQ614" s="54"/>
      <c r="LQR614" s="54"/>
      <c r="LQS614" s="54"/>
      <c r="LQT614" s="54"/>
      <c r="LQU614" s="54"/>
      <c r="LQV614" s="54"/>
      <c r="LQW614" s="54"/>
      <c r="LQX614" s="54"/>
      <c r="LQY614" s="54"/>
      <c r="LQZ614" s="54"/>
      <c r="LRA614" s="54"/>
      <c r="LRB614" s="54"/>
      <c r="LRC614" s="54"/>
      <c r="LRD614" s="54"/>
      <c r="LRE614" s="54"/>
      <c r="LRF614" s="54"/>
      <c r="LRG614" s="54"/>
      <c r="LRH614" s="54"/>
      <c r="LRI614" s="54"/>
      <c r="LRJ614" s="54"/>
      <c r="LRK614" s="54"/>
      <c r="LRL614" s="54"/>
      <c r="LRM614" s="54"/>
      <c r="LRN614" s="54"/>
      <c r="LRO614" s="54"/>
      <c r="LRP614" s="54"/>
      <c r="LRQ614" s="54"/>
      <c r="LRR614" s="54"/>
      <c r="LRS614" s="54"/>
      <c r="LRT614" s="54"/>
      <c r="LRU614" s="54"/>
      <c r="LRV614" s="54"/>
      <c r="LRW614" s="54"/>
      <c r="LRX614" s="54"/>
      <c r="LRY614" s="54"/>
      <c r="LRZ614" s="54"/>
      <c r="LSA614" s="54"/>
      <c r="LSB614" s="54"/>
      <c r="LSC614" s="54"/>
      <c r="LSD614" s="54"/>
      <c r="LSE614" s="54"/>
      <c r="LSF614" s="54"/>
      <c r="LSG614" s="54"/>
      <c r="LSH614" s="54"/>
      <c r="LSI614" s="54"/>
      <c r="LSJ614" s="54"/>
      <c r="LSK614" s="54"/>
      <c r="LSL614" s="54"/>
      <c r="LSM614" s="54"/>
      <c r="LSN614" s="54"/>
      <c r="LSO614" s="54"/>
      <c r="LSP614" s="54"/>
      <c r="LSQ614" s="54"/>
      <c r="LSR614" s="54"/>
      <c r="LSS614" s="54"/>
      <c r="LST614" s="54"/>
      <c r="LSU614" s="54"/>
      <c r="LSV614" s="54"/>
      <c r="LSW614" s="54"/>
      <c r="LSX614" s="54"/>
      <c r="LSY614" s="54"/>
      <c r="LSZ614" s="54"/>
      <c r="LTA614" s="54"/>
      <c r="LTB614" s="54"/>
      <c r="LTC614" s="54"/>
      <c r="LTD614" s="54"/>
      <c r="LTE614" s="54"/>
      <c r="LTF614" s="54"/>
      <c r="LTG614" s="54"/>
      <c r="LTH614" s="54"/>
      <c r="LTI614" s="54"/>
      <c r="LTJ614" s="54"/>
      <c r="LTK614" s="54"/>
      <c r="LTL614" s="54"/>
      <c r="LTM614" s="54"/>
      <c r="LTN614" s="54"/>
      <c r="LTO614" s="54"/>
      <c r="LTP614" s="54"/>
      <c r="LTQ614" s="54"/>
      <c r="LTR614" s="54"/>
      <c r="LTS614" s="54"/>
      <c r="LTT614" s="54"/>
      <c r="LTU614" s="54"/>
      <c r="LTV614" s="54"/>
      <c r="LTW614" s="54"/>
      <c r="LTX614" s="54"/>
      <c r="LTY614" s="54"/>
      <c r="LTZ614" s="54"/>
      <c r="LUA614" s="54"/>
      <c r="LUB614" s="54"/>
      <c r="LUC614" s="54"/>
      <c r="LUD614" s="54"/>
      <c r="LUE614" s="54"/>
      <c r="LUF614" s="54"/>
      <c r="LUG614" s="54"/>
      <c r="LUH614" s="54"/>
      <c r="LUI614" s="54"/>
      <c r="LUJ614" s="54"/>
      <c r="LUK614" s="54"/>
      <c r="LUL614" s="54"/>
      <c r="LUM614" s="54"/>
      <c r="LUN614" s="54"/>
      <c r="LUO614" s="54"/>
      <c r="LUP614" s="54"/>
      <c r="LUQ614" s="54"/>
      <c r="LUR614" s="54"/>
      <c r="LUS614" s="54"/>
      <c r="LUT614" s="54"/>
      <c r="LUU614" s="54"/>
      <c r="LUV614" s="54"/>
      <c r="LUW614" s="54"/>
      <c r="LUX614" s="54"/>
      <c r="LUY614" s="54"/>
      <c r="LUZ614" s="54"/>
      <c r="LVA614" s="54"/>
      <c r="LVB614" s="54"/>
      <c r="LVC614" s="54"/>
      <c r="LVD614" s="54"/>
      <c r="LVE614" s="54"/>
      <c r="LVF614" s="54"/>
      <c r="LVG614" s="54"/>
      <c r="LVH614" s="54"/>
      <c r="LVI614" s="54"/>
      <c r="LVJ614" s="54"/>
      <c r="LVK614" s="54"/>
      <c r="LVL614" s="54"/>
      <c r="LVM614" s="54"/>
      <c r="LVN614" s="54"/>
      <c r="LVO614" s="54"/>
      <c r="LVP614" s="54"/>
      <c r="LVQ614" s="54"/>
      <c r="LVR614" s="54"/>
      <c r="LVS614" s="54"/>
      <c r="LVT614" s="54"/>
      <c r="LVU614" s="54"/>
      <c r="LVV614" s="54"/>
      <c r="LVW614" s="54"/>
      <c r="LVX614" s="54"/>
      <c r="LVY614" s="54"/>
      <c r="LVZ614" s="54"/>
      <c r="LWA614" s="54"/>
      <c r="LWB614" s="54"/>
      <c r="LWC614" s="54"/>
      <c r="LWD614" s="54"/>
      <c r="LWE614" s="54"/>
      <c r="LWF614" s="54"/>
      <c r="LWG614" s="54"/>
      <c r="LWH614" s="54"/>
      <c r="LWI614" s="54"/>
      <c r="LWJ614" s="54"/>
      <c r="LWK614" s="54"/>
      <c r="LWL614" s="54"/>
      <c r="LWM614" s="54"/>
      <c r="LWN614" s="54"/>
      <c r="LWO614" s="54"/>
      <c r="LWP614" s="54"/>
      <c r="LWQ614" s="54"/>
      <c r="LWR614" s="54"/>
      <c r="LWS614" s="54"/>
      <c r="LWT614" s="54"/>
      <c r="LWU614" s="54"/>
      <c r="LWV614" s="54"/>
      <c r="LWW614" s="54"/>
      <c r="LWX614" s="54"/>
      <c r="LWY614" s="54"/>
      <c r="LWZ614" s="54"/>
      <c r="LXA614" s="54"/>
      <c r="LXB614" s="54"/>
      <c r="LXC614" s="54"/>
      <c r="LXD614" s="54"/>
      <c r="LXE614" s="54"/>
      <c r="LXF614" s="54"/>
      <c r="LXG614" s="54"/>
      <c r="LXH614" s="54"/>
      <c r="LXI614" s="54"/>
      <c r="LXJ614" s="54"/>
      <c r="LXK614" s="54"/>
      <c r="LXL614" s="54"/>
      <c r="LXM614" s="54"/>
      <c r="LXN614" s="54"/>
      <c r="LXO614" s="54"/>
      <c r="LXP614" s="54"/>
      <c r="LXQ614" s="54"/>
      <c r="LXR614" s="54"/>
      <c r="LXS614" s="54"/>
      <c r="LXT614" s="54"/>
      <c r="LXU614" s="54"/>
      <c r="LXV614" s="54"/>
      <c r="LXW614" s="54"/>
      <c r="LXX614" s="54"/>
      <c r="LXY614" s="54"/>
      <c r="LXZ614" s="54"/>
      <c r="LYA614" s="54"/>
      <c r="LYB614" s="54"/>
      <c r="LYC614" s="54"/>
      <c r="LYD614" s="54"/>
      <c r="LYE614" s="54"/>
      <c r="LYF614" s="54"/>
      <c r="LYG614" s="54"/>
      <c r="LYH614" s="54"/>
      <c r="LYI614" s="54"/>
      <c r="LYJ614" s="54"/>
      <c r="LYK614" s="54"/>
      <c r="LYL614" s="54"/>
      <c r="LYM614" s="54"/>
      <c r="LYN614" s="54"/>
      <c r="LYO614" s="54"/>
      <c r="LYP614" s="54"/>
      <c r="LYQ614" s="54"/>
      <c r="LYR614" s="54"/>
      <c r="LYS614" s="54"/>
      <c r="LYT614" s="54"/>
      <c r="LYU614" s="54"/>
      <c r="LYV614" s="54"/>
      <c r="LYW614" s="54"/>
      <c r="LYX614" s="54"/>
      <c r="LYY614" s="54"/>
      <c r="LYZ614" s="54"/>
      <c r="LZA614" s="54"/>
      <c r="LZB614" s="54"/>
      <c r="LZC614" s="54"/>
      <c r="LZD614" s="54"/>
      <c r="LZE614" s="54"/>
      <c r="LZF614" s="54"/>
      <c r="LZG614" s="54"/>
      <c r="LZH614" s="54"/>
      <c r="LZI614" s="54"/>
      <c r="LZJ614" s="54"/>
      <c r="LZK614" s="54"/>
      <c r="LZL614" s="54"/>
      <c r="LZM614" s="54"/>
      <c r="LZN614" s="54"/>
      <c r="LZO614" s="54"/>
      <c r="LZP614" s="54"/>
      <c r="LZQ614" s="54"/>
      <c r="LZR614" s="54"/>
      <c r="LZS614" s="54"/>
      <c r="LZT614" s="54"/>
      <c r="LZU614" s="54"/>
      <c r="LZV614" s="54"/>
      <c r="LZW614" s="54"/>
      <c r="LZX614" s="54"/>
      <c r="LZY614" s="54"/>
      <c r="LZZ614" s="54"/>
      <c r="MAA614" s="54"/>
      <c r="MAB614" s="54"/>
      <c r="MAC614" s="54"/>
      <c r="MAD614" s="54"/>
      <c r="MAE614" s="54"/>
      <c r="MAF614" s="54"/>
      <c r="MAG614" s="54"/>
      <c r="MAH614" s="54"/>
      <c r="MAI614" s="54"/>
      <c r="MAJ614" s="54"/>
      <c r="MAK614" s="54"/>
      <c r="MAL614" s="54"/>
      <c r="MAM614" s="54"/>
      <c r="MAN614" s="54"/>
      <c r="MAO614" s="54"/>
      <c r="MAP614" s="54"/>
      <c r="MAQ614" s="54"/>
      <c r="MAR614" s="54"/>
      <c r="MAS614" s="54"/>
      <c r="MAT614" s="54"/>
      <c r="MAU614" s="54"/>
      <c r="MAV614" s="54"/>
      <c r="MAW614" s="54"/>
      <c r="MAX614" s="54"/>
      <c r="MAY614" s="54"/>
      <c r="MAZ614" s="54"/>
      <c r="MBA614" s="54"/>
      <c r="MBB614" s="54"/>
      <c r="MBC614" s="54"/>
      <c r="MBD614" s="54"/>
      <c r="MBE614" s="54"/>
      <c r="MBF614" s="54"/>
      <c r="MBG614" s="54"/>
      <c r="MBH614" s="54"/>
      <c r="MBI614" s="54"/>
      <c r="MBJ614" s="54"/>
      <c r="MBK614" s="54"/>
      <c r="MBL614" s="54"/>
      <c r="MBM614" s="54"/>
      <c r="MBN614" s="54"/>
      <c r="MBO614" s="54"/>
      <c r="MBP614" s="54"/>
      <c r="MBQ614" s="54"/>
      <c r="MBR614" s="54"/>
      <c r="MBS614" s="54"/>
      <c r="MBT614" s="54"/>
      <c r="MBU614" s="54"/>
      <c r="MBV614" s="54"/>
      <c r="MBW614" s="54"/>
      <c r="MBX614" s="54"/>
      <c r="MBY614" s="54"/>
      <c r="MBZ614" s="54"/>
      <c r="MCA614" s="54"/>
      <c r="MCB614" s="54"/>
      <c r="MCC614" s="54"/>
      <c r="MCD614" s="54"/>
      <c r="MCE614" s="54"/>
      <c r="MCF614" s="54"/>
      <c r="MCG614" s="54"/>
      <c r="MCH614" s="54"/>
      <c r="MCI614" s="54"/>
      <c r="MCJ614" s="54"/>
      <c r="MCK614" s="54"/>
      <c r="MCL614" s="54"/>
      <c r="MCM614" s="54"/>
      <c r="MCN614" s="54"/>
      <c r="MCO614" s="54"/>
      <c r="MCP614" s="54"/>
      <c r="MCQ614" s="54"/>
      <c r="MCR614" s="54"/>
      <c r="MCS614" s="54"/>
      <c r="MCT614" s="54"/>
      <c r="MCU614" s="54"/>
      <c r="MCV614" s="54"/>
      <c r="MCW614" s="54"/>
      <c r="MCX614" s="54"/>
      <c r="MCY614" s="54"/>
      <c r="MCZ614" s="54"/>
      <c r="MDA614" s="54"/>
      <c r="MDB614" s="54"/>
      <c r="MDC614" s="54"/>
      <c r="MDD614" s="54"/>
      <c r="MDE614" s="54"/>
      <c r="MDF614" s="54"/>
      <c r="MDG614" s="54"/>
      <c r="MDH614" s="54"/>
      <c r="MDI614" s="54"/>
      <c r="MDJ614" s="54"/>
      <c r="MDK614" s="54"/>
      <c r="MDL614" s="54"/>
      <c r="MDM614" s="54"/>
      <c r="MDN614" s="54"/>
      <c r="MDO614" s="54"/>
      <c r="MDP614" s="54"/>
      <c r="MDQ614" s="54"/>
      <c r="MDR614" s="54"/>
      <c r="MDS614" s="54"/>
      <c r="MDT614" s="54"/>
      <c r="MDU614" s="54"/>
      <c r="MDV614" s="54"/>
      <c r="MDW614" s="54"/>
      <c r="MDX614" s="54"/>
      <c r="MDY614" s="54"/>
      <c r="MDZ614" s="54"/>
      <c r="MEA614" s="54"/>
      <c r="MEB614" s="54"/>
      <c r="MEC614" s="54"/>
      <c r="MED614" s="54"/>
      <c r="MEE614" s="54"/>
      <c r="MEF614" s="54"/>
      <c r="MEG614" s="54"/>
      <c r="MEH614" s="54"/>
      <c r="MEI614" s="54"/>
      <c r="MEJ614" s="54"/>
      <c r="MEK614" s="54"/>
      <c r="MEL614" s="54"/>
      <c r="MEM614" s="54"/>
      <c r="MEN614" s="54"/>
      <c r="MEO614" s="54"/>
      <c r="MEP614" s="54"/>
      <c r="MEQ614" s="54"/>
      <c r="MER614" s="54"/>
      <c r="MES614" s="54"/>
      <c r="MET614" s="54"/>
      <c r="MEU614" s="54"/>
      <c r="MEV614" s="54"/>
      <c r="MEW614" s="54"/>
      <c r="MEX614" s="54"/>
      <c r="MEY614" s="54"/>
      <c r="MEZ614" s="54"/>
      <c r="MFA614" s="54"/>
      <c r="MFB614" s="54"/>
      <c r="MFC614" s="54"/>
      <c r="MFD614" s="54"/>
      <c r="MFE614" s="54"/>
      <c r="MFF614" s="54"/>
      <c r="MFG614" s="54"/>
      <c r="MFH614" s="54"/>
      <c r="MFI614" s="54"/>
      <c r="MFJ614" s="54"/>
      <c r="MFK614" s="54"/>
      <c r="MFL614" s="54"/>
      <c r="MFM614" s="54"/>
      <c r="MFN614" s="54"/>
      <c r="MFO614" s="54"/>
      <c r="MFP614" s="54"/>
      <c r="MFQ614" s="54"/>
      <c r="MFR614" s="54"/>
      <c r="MFS614" s="54"/>
      <c r="MFT614" s="54"/>
      <c r="MFU614" s="54"/>
      <c r="MFV614" s="54"/>
      <c r="MFW614" s="54"/>
      <c r="MFX614" s="54"/>
      <c r="MFY614" s="54"/>
      <c r="MFZ614" s="54"/>
      <c r="MGA614" s="54"/>
      <c r="MGB614" s="54"/>
      <c r="MGC614" s="54"/>
      <c r="MGD614" s="54"/>
      <c r="MGE614" s="54"/>
      <c r="MGF614" s="54"/>
      <c r="MGG614" s="54"/>
      <c r="MGH614" s="54"/>
      <c r="MGI614" s="54"/>
      <c r="MGJ614" s="54"/>
      <c r="MGK614" s="54"/>
      <c r="MGL614" s="54"/>
      <c r="MGM614" s="54"/>
      <c r="MGN614" s="54"/>
      <c r="MGO614" s="54"/>
      <c r="MGP614" s="54"/>
      <c r="MGQ614" s="54"/>
      <c r="MGR614" s="54"/>
      <c r="MGS614" s="54"/>
      <c r="MGT614" s="54"/>
      <c r="MGU614" s="54"/>
      <c r="MGV614" s="54"/>
      <c r="MGW614" s="54"/>
      <c r="MGX614" s="54"/>
      <c r="MGY614" s="54"/>
      <c r="MGZ614" s="54"/>
      <c r="MHA614" s="54"/>
      <c r="MHB614" s="54"/>
      <c r="MHC614" s="54"/>
      <c r="MHD614" s="54"/>
      <c r="MHE614" s="54"/>
      <c r="MHF614" s="54"/>
      <c r="MHG614" s="54"/>
      <c r="MHH614" s="54"/>
      <c r="MHI614" s="54"/>
      <c r="MHJ614" s="54"/>
      <c r="MHK614" s="54"/>
      <c r="MHL614" s="54"/>
      <c r="MHM614" s="54"/>
      <c r="MHN614" s="54"/>
      <c r="MHO614" s="54"/>
      <c r="MHP614" s="54"/>
      <c r="MHQ614" s="54"/>
      <c r="MHR614" s="54"/>
      <c r="MHS614" s="54"/>
      <c r="MHT614" s="54"/>
      <c r="MHU614" s="54"/>
      <c r="MHV614" s="54"/>
      <c r="MHW614" s="54"/>
      <c r="MHX614" s="54"/>
      <c r="MHY614" s="54"/>
      <c r="MHZ614" s="54"/>
      <c r="MIA614" s="54"/>
      <c r="MIB614" s="54"/>
      <c r="MIC614" s="54"/>
      <c r="MID614" s="54"/>
      <c r="MIE614" s="54"/>
      <c r="MIF614" s="54"/>
      <c r="MIG614" s="54"/>
      <c r="MIH614" s="54"/>
      <c r="MII614" s="54"/>
      <c r="MIJ614" s="54"/>
      <c r="MIK614" s="54"/>
      <c r="MIL614" s="54"/>
      <c r="MIM614" s="54"/>
      <c r="MIN614" s="54"/>
      <c r="MIO614" s="54"/>
      <c r="MIP614" s="54"/>
      <c r="MIQ614" s="54"/>
      <c r="MIR614" s="54"/>
      <c r="MIS614" s="54"/>
      <c r="MIT614" s="54"/>
      <c r="MIU614" s="54"/>
      <c r="MIV614" s="54"/>
      <c r="MIW614" s="54"/>
      <c r="MIX614" s="54"/>
      <c r="MIY614" s="54"/>
      <c r="MIZ614" s="54"/>
      <c r="MJA614" s="54"/>
      <c r="MJB614" s="54"/>
      <c r="MJC614" s="54"/>
      <c r="MJD614" s="54"/>
      <c r="MJE614" s="54"/>
      <c r="MJF614" s="54"/>
      <c r="MJG614" s="54"/>
      <c r="MJH614" s="54"/>
      <c r="MJI614" s="54"/>
      <c r="MJJ614" s="54"/>
      <c r="MJK614" s="54"/>
      <c r="MJL614" s="54"/>
      <c r="MJM614" s="54"/>
      <c r="MJN614" s="54"/>
      <c r="MJO614" s="54"/>
      <c r="MJP614" s="54"/>
      <c r="MJQ614" s="54"/>
      <c r="MJR614" s="54"/>
      <c r="MJS614" s="54"/>
      <c r="MJT614" s="54"/>
      <c r="MJU614" s="54"/>
      <c r="MJV614" s="54"/>
      <c r="MJW614" s="54"/>
      <c r="MJX614" s="54"/>
      <c r="MJY614" s="54"/>
      <c r="MJZ614" s="54"/>
      <c r="MKA614" s="54"/>
      <c r="MKB614" s="54"/>
      <c r="MKC614" s="54"/>
      <c r="MKD614" s="54"/>
      <c r="MKE614" s="54"/>
      <c r="MKF614" s="54"/>
      <c r="MKG614" s="54"/>
      <c r="MKH614" s="54"/>
      <c r="MKI614" s="54"/>
      <c r="MKJ614" s="54"/>
      <c r="MKK614" s="54"/>
      <c r="MKL614" s="54"/>
      <c r="MKM614" s="54"/>
      <c r="MKN614" s="54"/>
      <c r="MKO614" s="54"/>
      <c r="MKP614" s="54"/>
      <c r="MKQ614" s="54"/>
      <c r="MKR614" s="54"/>
      <c r="MKS614" s="54"/>
      <c r="MKT614" s="54"/>
      <c r="MKU614" s="54"/>
      <c r="MKV614" s="54"/>
      <c r="MKW614" s="54"/>
      <c r="MKX614" s="54"/>
      <c r="MKY614" s="54"/>
      <c r="MKZ614" s="54"/>
      <c r="MLA614" s="54"/>
      <c r="MLB614" s="54"/>
      <c r="MLC614" s="54"/>
      <c r="MLD614" s="54"/>
      <c r="MLE614" s="54"/>
      <c r="MLF614" s="54"/>
      <c r="MLG614" s="54"/>
      <c r="MLH614" s="54"/>
      <c r="MLI614" s="54"/>
      <c r="MLJ614" s="54"/>
      <c r="MLK614" s="54"/>
      <c r="MLL614" s="54"/>
      <c r="MLM614" s="54"/>
      <c r="MLN614" s="54"/>
      <c r="MLO614" s="54"/>
      <c r="MLP614" s="54"/>
      <c r="MLQ614" s="54"/>
      <c r="MLR614" s="54"/>
      <c r="MLS614" s="54"/>
      <c r="MLT614" s="54"/>
      <c r="MLU614" s="54"/>
      <c r="MLV614" s="54"/>
      <c r="MLW614" s="54"/>
      <c r="MLX614" s="54"/>
      <c r="MLY614" s="54"/>
      <c r="MLZ614" s="54"/>
      <c r="MMA614" s="54"/>
      <c r="MMB614" s="54"/>
      <c r="MMC614" s="54"/>
      <c r="MMD614" s="54"/>
      <c r="MME614" s="54"/>
      <c r="MMF614" s="54"/>
      <c r="MMG614" s="54"/>
      <c r="MMH614" s="54"/>
      <c r="MMI614" s="54"/>
      <c r="MMJ614" s="54"/>
      <c r="MMK614" s="54"/>
      <c r="MML614" s="54"/>
      <c r="MMM614" s="54"/>
      <c r="MMN614" s="54"/>
      <c r="MMO614" s="54"/>
      <c r="MMP614" s="54"/>
      <c r="MMQ614" s="54"/>
      <c r="MMR614" s="54"/>
      <c r="MMS614" s="54"/>
      <c r="MMT614" s="54"/>
      <c r="MMU614" s="54"/>
      <c r="MMV614" s="54"/>
      <c r="MMW614" s="54"/>
      <c r="MMX614" s="54"/>
      <c r="MMY614" s="54"/>
      <c r="MMZ614" s="54"/>
      <c r="MNA614" s="54"/>
      <c r="MNB614" s="54"/>
      <c r="MNC614" s="54"/>
      <c r="MND614" s="54"/>
      <c r="MNE614" s="54"/>
      <c r="MNF614" s="54"/>
      <c r="MNG614" s="54"/>
      <c r="MNH614" s="54"/>
      <c r="MNI614" s="54"/>
      <c r="MNJ614" s="54"/>
      <c r="MNK614" s="54"/>
      <c r="MNL614" s="54"/>
      <c r="MNM614" s="54"/>
      <c r="MNN614" s="54"/>
      <c r="MNO614" s="54"/>
      <c r="MNP614" s="54"/>
      <c r="MNQ614" s="54"/>
      <c r="MNR614" s="54"/>
      <c r="MNS614" s="54"/>
      <c r="MNT614" s="54"/>
      <c r="MNU614" s="54"/>
      <c r="MNV614" s="54"/>
      <c r="MNW614" s="54"/>
      <c r="MNX614" s="54"/>
      <c r="MNY614" s="54"/>
      <c r="MNZ614" s="54"/>
      <c r="MOA614" s="54"/>
      <c r="MOB614" s="54"/>
      <c r="MOC614" s="54"/>
      <c r="MOD614" s="54"/>
      <c r="MOE614" s="54"/>
      <c r="MOF614" s="54"/>
      <c r="MOG614" s="54"/>
      <c r="MOH614" s="54"/>
      <c r="MOI614" s="54"/>
      <c r="MOJ614" s="54"/>
      <c r="MOK614" s="54"/>
      <c r="MOL614" s="54"/>
      <c r="MOM614" s="54"/>
      <c r="MON614" s="54"/>
      <c r="MOO614" s="54"/>
      <c r="MOP614" s="54"/>
      <c r="MOQ614" s="54"/>
      <c r="MOR614" s="54"/>
      <c r="MOS614" s="54"/>
      <c r="MOT614" s="54"/>
      <c r="MOU614" s="54"/>
      <c r="MOV614" s="54"/>
      <c r="MOW614" s="54"/>
      <c r="MOX614" s="54"/>
      <c r="MOY614" s="54"/>
      <c r="MOZ614" s="54"/>
      <c r="MPA614" s="54"/>
      <c r="MPB614" s="54"/>
      <c r="MPC614" s="54"/>
      <c r="MPD614" s="54"/>
      <c r="MPE614" s="54"/>
      <c r="MPF614" s="54"/>
      <c r="MPG614" s="54"/>
      <c r="MPH614" s="54"/>
      <c r="MPI614" s="54"/>
      <c r="MPJ614" s="54"/>
      <c r="MPK614" s="54"/>
      <c r="MPL614" s="54"/>
      <c r="MPM614" s="54"/>
      <c r="MPN614" s="54"/>
      <c r="MPO614" s="54"/>
      <c r="MPP614" s="54"/>
      <c r="MPQ614" s="54"/>
      <c r="MPR614" s="54"/>
      <c r="MPS614" s="54"/>
      <c r="MPT614" s="54"/>
      <c r="MPU614" s="54"/>
      <c r="MPV614" s="54"/>
      <c r="MPW614" s="54"/>
      <c r="MPX614" s="54"/>
      <c r="MPY614" s="54"/>
      <c r="MPZ614" s="54"/>
      <c r="MQA614" s="54"/>
      <c r="MQB614" s="54"/>
      <c r="MQC614" s="54"/>
      <c r="MQD614" s="54"/>
      <c r="MQE614" s="54"/>
      <c r="MQF614" s="54"/>
      <c r="MQG614" s="54"/>
      <c r="MQH614" s="54"/>
      <c r="MQI614" s="54"/>
      <c r="MQJ614" s="54"/>
      <c r="MQK614" s="54"/>
      <c r="MQL614" s="54"/>
      <c r="MQM614" s="54"/>
      <c r="MQN614" s="54"/>
      <c r="MQO614" s="54"/>
      <c r="MQP614" s="54"/>
      <c r="MQQ614" s="54"/>
      <c r="MQR614" s="54"/>
      <c r="MQS614" s="54"/>
      <c r="MQT614" s="54"/>
      <c r="MQU614" s="54"/>
      <c r="MQV614" s="54"/>
      <c r="MQW614" s="54"/>
      <c r="MQX614" s="54"/>
      <c r="MQY614" s="54"/>
      <c r="MQZ614" s="54"/>
      <c r="MRA614" s="54"/>
      <c r="MRB614" s="54"/>
      <c r="MRC614" s="54"/>
      <c r="MRD614" s="54"/>
      <c r="MRE614" s="54"/>
      <c r="MRF614" s="54"/>
      <c r="MRG614" s="54"/>
      <c r="MRH614" s="54"/>
      <c r="MRI614" s="54"/>
      <c r="MRJ614" s="54"/>
      <c r="MRK614" s="54"/>
      <c r="MRL614" s="54"/>
      <c r="MRM614" s="54"/>
      <c r="MRN614" s="54"/>
      <c r="MRO614" s="54"/>
      <c r="MRP614" s="54"/>
      <c r="MRQ614" s="54"/>
      <c r="MRR614" s="54"/>
      <c r="MRS614" s="54"/>
      <c r="MRT614" s="54"/>
      <c r="MRU614" s="54"/>
      <c r="MRV614" s="54"/>
      <c r="MRW614" s="54"/>
      <c r="MRX614" s="54"/>
      <c r="MRY614" s="54"/>
      <c r="MRZ614" s="54"/>
      <c r="MSA614" s="54"/>
      <c r="MSB614" s="54"/>
      <c r="MSC614" s="54"/>
      <c r="MSD614" s="54"/>
      <c r="MSE614" s="54"/>
      <c r="MSF614" s="54"/>
      <c r="MSG614" s="54"/>
      <c r="MSH614" s="54"/>
      <c r="MSI614" s="54"/>
      <c r="MSJ614" s="54"/>
      <c r="MSK614" s="54"/>
      <c r="MSL614" s="54"/>
      <c r="MSM614" s="54"/>
      <c r="MSN614" s="54"/>
      <c r="MSO614" s="54"/>
      <c r="MSP614" s="54"/>
      <c r="MSQ614" s="54"/>
      <c r="MSR614" s="54"/>
      <c r="MSS614" s="54"/>
      <c r="MST614" s="54"/>
      <c r="MSU614" s="54"/>
      <c r="MSV614" s="54"/>
      <c r="MSW614" s="54"/>
      <c r="MSX614" s="54"/>
      <c r="MSY614" s="54"/>
      <c r="MSZ614" s="54"/>
      <c r="MTA614" s="54"/>
      <c r="MTB614" s="54"/>
      <c r="MTC614" s="54"/>
      <c r="MTD614" s="54"/>
      <c r="MTE614" s="54"/>
      <c r="MTF614" s="54"/>
      <c r="MTG614" s="54"/>
      <c r="MTH614" s="54"/>
      <c r="MTI614" s="54"/>
      <c r="MTJ614" s="54"/>
      <c r="MTK614" s="54"/>
      <c r="MTL614" s="54"/>
      <c r="MTM614" s="54"/>
      <c r="MTN614" s="54"/>
      <c r="MTO614" s="54"/>
      <c r="MTP614" s="54"/>
      <c r="MTQ614" s="54"/>
      <c r="MTR614" s="54"/>
      <c r="MTS614" s="54"/>
      <c r="MTT614" s="54"/>
      <c r="MTU614" s="54"/>
      <c r="MTV614" s="54"/>
      <c r="MTW614" s="54"/>
      <c r="MTX614" s="54"/>
      <c r="MTY614" s="54"/>
      <c r="MTZ614" s="54"/>
      <c r="MUA614" s="54"/>
      <c r="MUB614" s="54"/>
      <c r="MUC614" s="54"/>
      <c r="MUD614" s="54"/>
      <c r="MUE614" s="54"/>
      <c r="MUF614" s="54"/>
      <c r="MUG614" s="54"/>
      <c r="MUH614" s="54"/>
      <c r="MUI614" s="54"/>
      <c r="MUJ614" s="54"/>
      <c r="MUK614" s="54"/>
      <c r="MUL614" s="54"/>
      <c r="MUM614" s="54"/>
      <c r="MUN614" s="54"/>
      <c r="MUO614" s="54"/>
      <c r="MUP614" s="54"/>
      <c r="MUQ614" s="54"/>
      <c r="MUR614" s="54"/>
      <c r="MUS614" s="54"/>
      <c r="MUT614" s="54"/>
      <c r="MUU614" s="54"/>
      <c r="MUV614" s="54"/>
      <c r="MUW614" s="54"/>
      <c r="MUX614" s="54"/>
      <c r="MUY614" s="54"/>
      <c r="MUZ614" s="54"/>
      <c r="MVA614" s="54"/>
      <c r="MVB614" s="54"/>
      <c r="MVC614" s="54"/>
      <c r="MVD614" s="54"/>
      <c r="MVE614" s="54"/>
      <c r="MVF614" s="54"/>
      <c r="MVG614" s="54"/>
      <c r="MVH614" s="54"/>
      <c r="MVI614" s="54"/>
      <c r="MVJ614" s="54"/>
      <c r="MVK614" s="54"/>
      <c r="MVL614" s="54"/>
      <c r="MVM614" s="54"/>
      <c r="MVN614" s="54"/>
      <c r="MVO614" s="54"/>
      <c r="MVP614" s="54"/>
      <c r="MVQ614" s="54"/>
      <c r="MVR614" s="54"/>
      <c r="MVS614" s="54"/>
      <c r="MVT614" s="54"/>
      <c r="MVU614" s="54"/>
      <c r="MVV614" s="54"/>
      <c r="MVW614" s="54"/>
      <c r="MVX614" s="54"/>
      <c r="MVY614" s="54"/>
      <c r="MVZ614" s="54"/>
      <c r="MWA614" s="54"/>
      <c r="MWB614" s="54"/>
      <c r="MWC614" s="54"/>
      <c r="MWD614" s="54"/>
      <c r="MWE614" s="54"/>
      <c r="MWF614" s="54"/>
      <c r="MWG614" s="54"/>
      <c r="MWH614" s="54"/>
      <c r="MWI614" s="54"/>
      <c r="MWJ614" s="54"/>
      <c r="MWK614" s="54"/>
      <c r="MWL614" s="54"/>
      <c r="MWM614" s="54"/>
      <c r="MWN614" s="54"/>
      <c r="MWO614" s="54"/>
      <c r="MWP614" s="54"/>
      <c r="MWQ614" s="54"/>
      <c r="MWR614" s="54"/>
      <c r="MWS614" s="54"/>
      <c r="MWT614" s="54"/>
      <c r="MWU614" s="54"/>
      <c r="MWV614" s="54"/>
      <c r="MWW614" s="54"/>
      <c r="MWX614" s="54"/>
      <c r="MWY614" s="54"/>
      <c r="MWZ614" s="54"/>
      <c r="MXA614" s="54"/>
      <c r="MXB614" s="54"/>
      <c r="MXC614" s="54"/>
      <c r="MXD614" s="54"/>
      <c r="MXE614" s="54"/>
      <c r="MXF614" s="54"/>
      <c r="MXG614" s="54"/>
      <c r="MXH614" s="54"/>
      <c r="MXI614" s="54"/>
      <c r="MXJ614" s="54"/>
      <c r="MXK614" s="54"/>
      <c r="MXL614" s="54"/>
      <c r="MXM614" s="54"/>
      <c r="MXN614" s="54"/>
      <c r="MXO614" s="54"/>
      <c r="MXP614" s="54"/>
      <c r="MXQ614" s="54"/>
      <c r="MXR614" s="54"/>
      <c r="MXS614" s="54"/>
      <c r="MXT614" s="54"/>
      <c r="MXU614" s="54"/>
      <c r="MXV614" s="54"/>
      <c r="MXW614" s="54"/>
      <c r="MXX614" s="54"/>
      <c r="MXY614" s="54"/>
      <c r="MXZ614" s="54"/>
      <c r="MYA614" s="54"/>
      <c r="MYB614" s="54"/>
      <c r="MYC614" s="54"/>
      <c r="MYD614" s="54"/>
      <c r="MYE614" s="54"/>
      <c r="MYF614" s="54"/>
      <c r="MYG614" s="54"/>
      <c r="MYH614" s="54"/>
      <c r="MYI614" s="54"/>
      <c r="MYJ614" s="54"/>
      <c r="MYK614" s="54"/>
      <c r="MYL614" s="54"/>
      <c r="MYM614" s="54"/>
      <c r="MYN614" s="54"/>
      <c r="MYO614" s="54"/>
      <c r="MYP614" s="54"/>
      <c r="MYQ614" s="54"/>
      <c r="MYR614" s="54"/>
      <c r="MYS614" s="54"/>
      <c r="MYT614" s="54"/>
      <c r="MYU614" s="54"/>
      <c r="MYV614" s="54"/>
      <c r="MYW614" s="54"/>
      <c r="MYX614" s="54"/>
      <c r="MYY614" s="54"/>
      <c r="MYZ614" s="54"/>
      <c r="MZA614" s="54"/>
      <c r="MZB614" s="54"/>
      <c r="MZC614" s="54"/>
      <c r="MZD614" s="54"/>
      <c r="MZE614" s="54"/>
      <c r="MZF614" s="54"/>
      <c r="MZG614" s="54"/>
      <c r="MZH614" s="54"/>
      <c r="MZI614" s="54"/>
      <c r="MZJ614" s="54"/>
      <c r="MZK614" s="54"/>
      <c r="MZL614" s="54"/>
      <c r="MZM614" s="54"/>
      <c r="MZN614" s="54"/>
      <c r="MZO614" s="54"/>
      <c r="MZP614" s="54"/>
      <c r="MZQ614" s="54"/>
      <c r="MZR614" s="54"/>
      <c r="MZS614" s="54"/>
      <c r="MZT614" s="54"/>
      <c r="MZU614" s="54"/>
      <c r="MZV614" s="54"/>
      <c r="MZW614" s="54"/>
      <c r="MZX614" s="54"/>
      <c r="MZY614" s="54"/>
      <c r="MZZ614" s="54"/>
      <c r="NAA614" s="54"/>
      <c r="NAB614" s="54"/>
      <c r="NAC614" s="54"/>
      <c r="NAD614" s="54"/>
      <c r="NAE614" s="54"/>
      <c r="NAF614" s="54"/>
      <c r="NAG614" s="54"/>
      <c r="NAH614" s="54"/>
      <c r="NAI614" s="54"/>
      <c r="NAJ614" s="54"/>
      <c r="NAK614" s="54"/>
      <c r="NAL614" s="54"/>
      <c r="NAM614" s="54"/>
      <c r="NAN614" s="54"/>
      <c r="NAO614" s="54"/>
      <c r="NAP614" s="54"/>
      <c r="NAQ614" s="54"/>
      <c r="NAR614" s="54"/>
      <c r="NAS614" s="54"/>
      <c r="NAT614" s="54"/>
      <c r="NAU614" s="54"/>
      <c r="NAV614" s="54"/>
      <c r="NAW614" s="54"/>
      <c r="NAX614" s="54"/>
      <c r="NAY614" s="54"/>
      <c r="NAZ614" s="54"/>
      <c r="NBA614" s="54"/>
      <c r="NBB614" s="54"/>
      <c r="NBC614" s="54"/>
      <c r="NBD614" s="54"/>
      <c r="NBE614" s="54"/>
      <c r="NBF614" s="54"/>
      <c r="NBG614" s="54"/>
      <c r="NBH614" s="54"/>
      <c r="NBI614" s="54"/>
      <c r="NBJ614" s="54"/>
      <c r="NBK614" s="54"/>
      <c r="NBL614" s="54"/>
      <c r="NBM614" s="54"/>
      <c r="NBN614" s="54"/>
      <c r="NBO614" s="54"/>
      <c r="NBP614" s="54"/>
      <c r="NBQ614" s="54"/>
      <c r="NBR614" s="54"/>
      <c r="NBS614" s="54"/>
      <c r="NBT614" s="54"/>
      <c r="NBU614" s="54"/>
      <c r="NBV614" s="54"/>
      <c r="NBW614" s="54"/>
      <c r="NBX614" s="54"/>
      <c r="NBY614" s="54"/>
      <c r="NBZ614" s="54"/>
      <c r="NCA614" s="54"/>
      <c r="NCB614" s="54"/>
      <c r="NCC614" s="54"/>
      <c r="NCD614" s="54"/>
      <c r="NCE614" s="54"/>
      <c r="NCF614" s="54"/>
      <c r="NCG614" s="54"/>
      <c r="NCH614" s="54"/>
      <c r="NCI614" s="54"/>
      <c r="NCJ614" s="54"/>
      <c r="NCK614" s="54"/>
      <c r="NCL614" s="54"/>
      <c r="NCM614" s="54"/>
      <c r="NCN614" s="54"/>
      <c r="NCO614" s="54"/>
      <c r="NCP614" s="54"/>
      <c r="NCQ614" s="54"/>
      <c r="NCR614" s="54"/>
      <c r="NCS614" s="54"/>
      <c r="NCT614" s="54"/>
      <c r="NCU614" s="54"/>
      <c r="NCV614" s="54"/>
      <c r="NCW614" s="54"/>
      <c r="NCX614" s="54"/>
      <c r="NCY614" s="54"/>
      <c r="NCZ614" s="54"/>
      <c r="NDA614" s="54"/>
      <c r="NDB614" s="54"/>
      <c r="NDC614" s="54"/>
      <c r="NDD614" s="54"/>
      <c r="NDE614" s="54"/>
      <c r="NDF614" s="54"/>
      <c r="NDG614" s="54"/>
      <c r="NDH614" s="54"/>
      <c r="NDI614" s="54"/>
      <c r="NDJ614" s="54"/>
      <c r="NDK614" s="54"/>
      <c r="NDL614" s="54"/>
      <c r="NDM614" s="54"/>
      <c r="NDN614" s="54"/>
      <c r="NDO614" s="54"/>
      <c r="NDP614" s="54"/>
      <c r="NDQ614" s="54"/>
      <c r="NDR614" s="54"/>
      <c r="NDS614" s="54"/>
      <c r="NDT614" s="54"/>
      <c r="NDU614" s="54"/>
      <c r="NDV614" s="54"/>
      <c r="NDW614" s="54"/>
      <c r="NDX614" s="54"/>
      <c r="NDY614" s="54"/>
      <c r="NDZ614" s="54"/>
      <c r="NEA614" s="54"/>
      <c r="NEB614" s="54"/>
      <c r="NEC614" s="54"/>
      <c r="NED614" s="54"/>
      <c r="NEE614" s="54"/>
      <c r="NEF614" s="54"/>
      <c r="NEG614" s="54"/>
      <c r="NEH614" s="54"/>
      <c r="NEI614" s="54"/>
      <c r="NEJ614" s="54"/>
      <c r="NEK614" s="54"/>
      <c r="NEL614" s="54"/>
      <c r="NEM614" s="54"/>
      <c r="NEN614" s="54"/>
      <c r="NEO614" s="54"/>
      <c r="NEP614" s="54"/>
      <c r="NEQ614" s="54"/>
      <c r="NER614" s="54"/>
      <c r="NES614" s="54"/>
      <c r="NET614" s="54"/>
      <c r="NEU614" s="54"/>
      <c r="NEV614" s="54"/>
      <c r="NEW614" s="54"/>
      <c r="NEX614" s="54"/>
      <c r="NEY614" s="54"/>
      <c r="NEZ614" s="54"/>
      <c r="NFA614" s="54"/>
      <c r="NFB614" s="54"/>
      <c r="NFC614" s="54"/>
      <c r="NFD614" s="54"/>
      <c r="NFE614" s="54"/>
      <c r="NFF614" s="54"/>
      <c r="NFG614" s="54"/>
      <c r="NFH614" s="54"/>
      <c r="NFI614" s="54"/>
      <c r="NFJ614" s="54"/>
      <c r="NFK614" s="54"/>
      <c r="NFL614" s="54"/>
      <c r="NFM614" s="54"/>
      <c r="NFN614" s="54"/>
      <c r="NFO614" s="54"/>
      <c r="NFP614" s="54"/>
      <c r="NFQ614" s="54"/>
      <c r="NFR614" s="54"/>
      <c r="NFS614" s="54"/>
      <c r="NFT614" s="54"/>
      <c r="NFU614" s="54"/>
      <c r="NFV614" s="54"/>
      <c r="NFW614" s="54"/>
      <c r="NFX614" s="54"/>
      <c r="NFY614" s="54"/>
      <c r="NFZ614" s="54"/>
      <c r="NGA614" s="54"/>
      <c r="NGB614" s="54"/>
      <c r="NGC614" s="54"/>
      <c r="NGD614" s="54"/>
      <c r="NGE614" s="54"/>
      <c r="NGF614" s="54"/>
      <c r="NGG614" s="54"/>
      <c r="NGH614" s="54"/>
      <c r="NGI614" s="54"/>
      <c r="NGJ614" s="54"/>
      <c r="NGK614" s="54"/>
      <c r="NGL614" s="54"/>
      <c r="NGM614" s="54"/>
      <c r="NGN614" s="54"/>
      <c r="NGO614" s="54"/>
      <c r="NGP614" s="54"/>
      <c r="NGQ614" s="54"/>
      <c r="NGR614" s="54"/>
      <c r="NGS614" s="54"/>
      <c r="NGT614" s="54"/>
      <c r="NGU614" s="54"/>
      <c r="NGV614" s="54"/>
      <c r="NGW614" s="54"/>
      <c r="NGX614" s="54"/>
      <c r="NGY614" s="54"/>
      <c r="NGZ614" s="54"/>
      <c r="NHA614" s="54"/>
      <c r="NHB614" s="54"/>
      <c r="NHC614" s="54"/>
      <c r="NHD614" s="54"/>
      <c r="NHE614" s="54"/>
      <c r="NHF614" s="54"/>
      <c r="NHG614" s="54"/>
      <c r="NHH614" s="54"/>
      <c r="NHI614" s="54"/>
      <c r="NHJ614" s="54"/>
      <c r="NHK614" s="54"/>
      <c r="NHL614" s="54"/>
      <c r="NHM614" s="54"/>
      <c r="NHN614" s="54"/>
      <c r="NHO614" s="54"/>
      <c r="NHP614" s="54"/>
      <c r="NHQ614" s="54"/>
      <c r="NHR614" s="54"/>
      <c r="NHS614" s="54"/>
      <c r="NHT614" s="54"/>
      <c r="NHU614" s="54"/>
      <c r="NHV614" s="54"/>
      <c r="NHW614" s="54"/>
      <c r="NHX614" s="54"/>
      <c r="NHY614" s="54"/>
      <c r="NHZ614" s="54"/>
      <c r="NIA614" s="54"/>
      <c r="NIB614" s="54"/>
      <c r="NIC614" s="54"/>
      <c r="NID614" s="54"/>
      <c r="NIE614" s="54"/>
      <c r="NIF614" s="54"/>
      <c r="NIG614" s="54"/>
      <c r="NIH614" s="54"/>
      <c r="NII614" s="54"/>
      <c r="NIJ614" s="54"/>
      <c r="NIK614" s="54"/>
      <c r="NIL614" s="54"/>
      <c r="NIM614" s="54"/>
      <c r="NIN614" s="54"/>
      <c r="NIO614" s="54"/>
      <c r="NIP614" s="54"/>
      <c r="NIQ614" s="54"/>
      <c r="NIR614" s="54"/>
      <c r="NIS614" s="54"/>
      <c r="NIT614" s="54"/>
      <c r="NIU614" s="54"/>
      <c r="NIV614" s="54"/>
      <c r="NIW614" s="54"/>
      <c r="NIX614" s="54"/>
      <c r="NIY614" s="54"/>
      <c r="NIZ614" s="54"/>
      <c r="NJA614" s="54"/>
      <c r="NJB614" s="54"/>
      <c r="NJC614" s="54"/>
      <c r="NJD614" s="54"/>
      <c r="NJE614" s="54"/>
      <c r="NJF614" s="54"/>
      <c r="NJG614" s="54"/>
      <c r="NJH614" s="54"/>
      <c r="NJI614" s="54"/>
      <c r="NJJ614" s="54"/>
      <c r="NJK614" s="54"/>
      <c r="NJL614" s="54"/>
      <c r="NJM614" s="54"/>
      <c r="NJN614" s="54"/>
      <c r="NJO614" s="54"/>
      <c r="NJP614" s="54"/>
      <c r="NJQ614" s="54"/>
      <c r="NJR614" s="54"/>
      <c r="NJS614" s="54"/>
      <c r="NJT614" s="54"/>
      <c r="NJU614" s="54"/>
      <c r="NJV614" s="54"/>
      <c r="NJW614" s="54"/>
      <c r="NJX614" s="54"/>
      <c r="NJY614" s="54"/>
      <c r="NJZ614" s="54"/>
      <c r="NKA614" s="54"/>
      <c r="NKB614" s="54"/>
      <c r="NKC614" s="54"/>
      <c r="NKD614" s="54"/>
      <c r="NKE614" s="54"/>
      <c r="NKF614" s="54"/>
      <c r="NKG614" s="54"/>
      <c r="NKH614" s="54"/>
      <c r="NKI614" s="54"/>
      <c r="NKJ614" s="54"/>
      <c r="NKK614" s="54"/>
      <c r="NKL614" s="54"/>
      <c r="NKM614" s="54"/>
      <c r="NKN614" s="54"/>
      <c r="NKO614" s="54"/>
      <c r="NKP614" s="54"/>
      <c r="NKQ614" s="54"/>
      <c r="NKR614" s="54"/>
      <c r="NKS614" s="54"/>
      <c r="NKT614" s="54"/>
      <c r="NKU614" s="54"/>
      <c r="NKV614" s="54"/>
      <c r="NKW614" s="54"/>
      <c r="NKX614" s="54"/>
      <c r="NKY614" s="54"/>
      <c r="NKZ614" s="54"/>
      <c r="NLA614" s="54"/>
      <c r="NLB614" s="54"/>
      <c r="NLC614" s="54"/>
      <c r="NLD614" s="54"/>
      <c r="NLE614" s="54"/>
      <c r="NLF614" s="54"/>
      <c r="NLG614" s="54"/>
      <c r="NLH614" s="54"/>
      <c r="NLI614" s="54"/>
      <c r="NLJ614" s="54"/>
      <c r="NLK614" s="54"/>
      <c r="NLL614" s="54"/>
      <c r="NLM614" s="54"/>
      <c r="NLN614" s="54"/>
      <c r="NLO614" s="54"/>
      <c r="NLP614" s="54"/>
      <c r="NLQ614" s="54"/>
      <c r="NLR614" s="54"/>
      <c r="NLS614" s="54"/>
      <c r="NLT614" s="54"/>
      <c r="NLU614" s="54"/>
      <c r="NLV614" s="54"/>
      <c r="NLW614" s="54"/>
      <c r="NLX614" s="54"/>
      <c r="NLY614" s="54"/>
      <c r="NLZ614" s="54"/>
      <c r="NMA614" s="54"/>
      <c r="NMB614" s="54"/>
      <c r="NMC614" s="54"/>
      <c r="NMD614" s="54"/>
      <c r="NME614" s="54"/>
      <c r="NMF614" s="54"/>
      <c r="NMG614" s="54"/>
      <c r="NMH614" s="54"/>
      <c r="NMI614" s="54"/>
      <c r="NMJ614" s="54"/>
      <c r="NMK614" s="54"/>
      <c r="NML614" s="54"/>
      <c r="NMM614" s="54"/>
      <c r="NMN614" s="54"/>
      <c r="NMO614" s="54"/>
      <c r="NMP614" s="54"/>
      <c r="NMQ614" s="54"/>
      <c r="NMR614" s="54"/>
      <c r="NMS614" s="54"/>
      <c r="NMT614" s="54"/>
      <c r="NMU614" s="54"/>
      <c r="NMV614" s="54"/>
      <c r="NMW614" s="54"/>
      <c r="NMX614" s="54"/>
      <c r="NMY614" s="54"/>
      <c r="NMZ614" s="54"/>
      <c r="NNA614" s="54"/>
      <c r="NNB614" s="54"/>
      <c r="NNC614" s="54"/>
      <c r="NND614" s="54"/>
      <c r="NNE614" s="54"/>
      <c r="NNF614" s="54"/>
      <c r="NNG614" s="54"/>
      <c r="NNH614" s="54"/>
      <c r="NNI614" s="54"/>
      <c r="NNJ614" s="54"/>
      <c r="NNK614" s="54"/>
      <c r="NNL614" s="54"/>
      <c r="NNM614" s="54"/>
      <c r="NNN614" s="54"/>
      <c r="NNO614" s="54"/>
      <c r="NNP614" s="54"/>
      <c r="NNQ614" s="54"/>
      <c r="NNR614" s="54"/>
      <c r="NNS614" s="54"/>
      <c r="NNT614" s="54"/>
      <c r="NNU614" s="54"/>
      <c r="NNV614" s="54"/>
      <c r="NNW614" s="54"/>
      <c r="NNX614" s="54"/>
      <c r="NNY614" s="54"/>
      <c r="NNZ614" s="54"/>
      <c r="NOA614" s="54"/>
      <c r="NOB614" s="54"/>
      <c r="NOC614" s="54"/>
      <c r="NOD614" s="54"/>
      <c r="NOE614" s="54"/>
      <c r="NOF614" s="54"/>
      <c r="NOG614" s="54"/>
      <c r="NOH614" s="54"/>
      <c r="NOI614" s="54"/>
      <c r="NOJ614" s="54"/>
      <c r="NOK614" s="54"/>
      <c r="NOL614" s="54"/>
      <c r="NOM614" s="54"/>
      <c r="NON614" s="54"/>
      <c r="NOO614" s="54"/>
      <c r="NOP614" s="54"/>
      <c r="NOQ614" s="54"/>
      <c r="NOR614" s="54"/>
      <c r="NOS614" s="54"/>
      <c r="NOT614" s="54"/>
      <c r="NOU614" s="54"/>
      <c r="NOV614" s="54"/>
      <c r="NOW614" s="54"/>
      <c r="NOX614" s="54"/>
      <c r="NOY614" s="54"/>
      <c r="NOZ614" s="54"/>
      <c r="NPA614" s="54"/>
      <c r="NPB614" s="54"/>
      <c r="NPC614" s="54"/>
      <c r="NPD614" s="54"/>
      <c r="NPE614" s="54"/>
      <c r="NPF614" s="54"/>
      <c r="NPG614" s="54"/>
      <c r="NPH614" s="54"/>
      <c r="NPI614" s="54"/>
      <c r="NPJ614" s="54"/>
      <c r="NPK614" s="54"/>
      <c r="NPL614" s="54"/>
      <c r="NPM614" s="54"/>
      <c r="NPN614" s="54"/>
      <c r="NPO614" s="54"/>
      <c r="NPP614" s="54"/>
      <c r="NPQ614" s="54"/>
      <c r="NPR614" s="54"/>
      <c r="NPS614" s="54"/>
      <c r="NPT614" s="54"/>
      <c r="NPU614" s="54"/>
      <c r="NPV614" s="54"/>
      <c r="NPW614" s="54"/>
      <c r="NPX614" s="54"/>
      <c r="NPY614" s="54"/>
      <c r="NPZ614" s="54"/>
      <c r="NQA614" s="54"/>
      <c r="NQB614" s="54"/>
      <c r="NQC614" s="54"/>
      <c r="NQD614" s="54"/>
      <c r="NQE614" s="54"/>
      <c r="NQF614" s="54"/>
      <c r="NQG614" s="54"/>
      <c r="NQH614" s="54"/>
      <c r="NQI614" s="54"/>
      <c r="NQJ614" s="54"/>
      <c r="NQK614" s="54"/>
      <c r="NQL614" s="54"/>
      <c r="NQM614" s="54"/>
      <c r="NQN614" s="54"/>
      <c r="NQO614" s="54"/>
      <c r="NQP614" s="54"/>
      <c r="NQQ614" s="54"/>
      <c r="NQR614" s="54"/>
      <c r="NQS614" s="54"/>
      <c r="NQT614" s="54"/>
      <c r="NQU614" s="54"/>
      <c r="NQV614" s="54"/>
      <c r="NQW614" s="54"/>
      <c r="NQX614" s="54"/>
      <c r="NQY614" s="54"/>
      <c r="NQZ614" s="54"/>
      <c r="NRA614" s="54"/>
      <c r="NRB614" s="54"/>
      <c r="NRC614" s="54"/>
      <c r="NRD614" s="54"/>
      <c r="NRE614" s="54"/>
      <c r="NRF614" s="54"/>
      <c r="NRG614" s="54"/>
      <c r="NRH614" s="54"/>
      <c r="NRI614" s="54"/>
      <c r="NRJ614" s="54"/>
      <c r="NRK614" s="54"/>
      <c r="NRL614" s="54"/>
      <c r="NRM614" s="54"/>
      <c r="NRN614" s="54"/>
      <c r="NRO614" s="54"/>
      <c r="NRP614" s="54"/>
      <c r="NRQ614" s="54"/>
      <c r="NRR614" s="54"/>
      <c r="NRS614" s="54"/>
      <c r="NRT614" s="54"/>
      <c r="NRU614" s="54"/>
      <c r="NRV614" s="54"/>
      <c r="NRW614" s="54"/>
      <c r="NRX614" s="54"/>
      <c r="NRY614" s="54"/>
      <c r="NRZ614" s="54"/>
      <c r="NSA614" s="54"/>
      <c r="NSB614" s="54"/>
      <c r="NSC614" s="54"/>
      <c r="NSD614" s="54"/>
      <c r="NSE614" s="54"/>
      <c r="NSF614" s="54"/>
      <c r="NSG614" s="54"/>
      <c r="NSH614" s="54"/>
      <c r="NSI614" s="54"/>
      <c r="NSJ614" s="54"/>
      <c r="NSK614" s="54"/>
      <c r="NSL614" s="54"/>
      <c r="NSM614" s="54"/>
      <c r="NSN614" s="54"/>
      <c r="NSO614" s="54"/>
      <c r="NSP614" s="54"/>
      <c r="NSQ614" s="54"/>
      <c r="NSR614" s="54"/>
      <c r="NSS614" s="54"/>
      <c r="NST614" s="54"/>
      <c r="NSU614" s="54"/>
      <c r="NSV614" s="54"/>
      <c r="NSW614" s="54"/>
      <c r="NSX614" s="54"/>
      <c r="NSY614" s="54"/>
      <c r="NSZ614" s="54"/>
      <c r="NTA614" s="54"/>
      <c r="NTB614" s="54"/>
      <c r="NTC614" s="54"/>
      <c r="NTD614" s="54"/>
      <c r="NTE614" s="54"/>
      <c r="NTF614" s="54"/>
      <c r="NTG614" s="54"/>
      <c r="NTH614" s="54"/>
      <c r="NTI614" s="54"/>
      <c r="NTJ614" s="54"/>
      <c r="NTK614" s="54"/>
      <c r="NTL614" s="54"/>
      <c r="NTM614" s="54"/>
      <c r="NTN614" s="54"/>
      <c r="NTO614" s="54"/>
      <c r="NTP614" s="54"/>
      <c r="NTQ614" s="54"/>
      <c r="NTR614" s="54"/>
      <c r="NTS614" s="54"/>
      <c r="NTT614" s="54"/>
      <c r="NTU614" s="54"/>
      <c r="NTV614" s="54"/>
      <c r="NTW614" s="54"/>
      <c r="NTX614" s="54"/>
      <c r="NTY614" s="54"/>
      <c r="NTZ614" s="54"/>
      <c r="NUA614" s="54"/>
      <c r="NUB614" s="54"/>
      <c r="NUC614" s="54"/>
      <c r="NUD614" s="54"/>
      <c r="NUE614" s="54"/>
      <c r="NUF614" s="54"/>
      <c r="NUG614" s="54"/>
      <c r="NUH614" s="54"/>
      <c r="NUI614" s="54"/>
      <c r="NUJ614" s="54"/>
      <c r="NUK614" s="54"/>
      <c r="NUL614" s="54"/>
      <c r="NUM614" s="54"/>
      <c r="NUN614" s="54"/>
      <c r="NUO614" s="54"/>
      <c r="NUP614" s="54"/>
      <c r="NUQ614" s="54"/>
      <c r="NUR614" s="54"/>
      <c r="NUS614" s="54"/>
      <c r="NUT614" s="54"/>
      <c r="NUU614" s="54"/>
      <c r="NUV614" s="54"/>
      <c r="NUW614" s="54"/>
      <c r="NUX614" s="54"/>
      <c r="NUY614" s="54"/>
      <c r="NUZ614" s="54"/>
      <c r="NVA614" s="54"/>
      <c r="NVB614" s="54"/>
      <c r="NVC614" s="54"/>
      <c r="NVD614" s="54"/>
      <c r="NVE614" s="54"/>
      <c r="NVF614" s="54"/>
      <c r="NVG614" s="54"/>
      <c r="NVH614" s="54"/>
      <c r="NVI614" s="54"/>
      <c r="NVJ614" s="54"/>
      <c r="NVK614" s="54"/>
      <c r="NVL614" s="54"/>
      <c r="NVM614" s="54"/>
      <c r="NVN614" s="54"/>
      <c r="NVO614" s="54"/>
      <c r="NVP614" s="54"/>
      <c r="NVQ614" s="54"/>
      <c r="NVR614" s="54"/>
      <c r="NVS614" s="54"/>
      <c r="NVT614" s="54"/>
      <c r="NVU614" s="54"/>
      <c r="NVV614" s="54"/>
      <c r="NVW614" s="54"/>
      <c r="NVX614" s="54"/>
      <c r="NVY614" s="54"/>
      <c r="NVZ614" s="54"/>
      <c r="NWA614" s="54"/>
      <c r="NWB614" s="54"/>
      <c r="NWC614" s="54"/>
      <c r="NWD614" s="54"/>
      <c r="NWE614" s="54"/>
      <c r="NWF614" s="54"/>
      <c r="NWG614" s="54"/>
      <c r="NWH614" s="54"/>
      <c r="NWI614" s="54"/>
      <c r="NWJ614" s="54"/>
      <c r="NWK614" s="54"/>
      <c r="NWL614" s="54"/>
      <c r="NWM614" s="54"/>
      <c r="NWN614" s="54"/>
      <c r="NWO614" s="54"/>
      <c r="NWP614" s="54"/>
      <c r="NWQ614" s="54"/>
      <c r="NWR614" s="54"/>
      <c r="NWS614" s="54"/>
      <c r="NWT614" s="54"/>
      <c r="NWU614" s="54"/>
      <c r="NWV614" s="54"/>
      <c r="NWW614" s="54"/>
      <c r="NWX614" s="54"/>
      <c r="NWY614" s="54"/>
      <c r="NWZ614" s="54"/>
      <c r="NXA614" s="54"/>
      <c r="NXB614" s="54"/>
      <c r="NXC614" s="54"/>
      <c r="NXD614" s="54"/>
      <c r="NXE614" s="54"/>
      <c r="NXF614" s="54"/>
      <c r="NXG614" s="54"/>
      <c r="NXH614" s="54"/>
      <c r="NXI614" s="54"/>
      <c r="NXJ614" s="54"/>
      <c r="NXK614" s="54"/>
      <c r="NXL614" s="54"/>
      <c r="NXM614" s="54"/>
      <c r="NXN614" s="54"/>
      <c r="NXO614" s="54"/>
      <c r="NXP614" s="54"/>
      <c r="NXQ614" s="54"/>
      <c r="NXR614" s="54"/>
      <c r="NXS614" s="54"/>
      <c r="NXT614" s="54"/>
      <c r="NXU614" s="54"/>
      <c r="NXV614" s="54"/>
      <c r="NXW614" s="54"/>
      <c r="NXX614" s="54"/>
      <c r="NXY614" s="54"/>
      <c r="NXZ614" s="54"/>
      <c r="NYA614" s="54"/>
      <c r="NYB614" s="54"/>
      <c r="NYC614" s="54"/>
      <c r="NYD614" s="54"/>
      <c r="NYE614" s="54"/>
      <c r="NYF614" s="54"/>
      <c r="NYG614" s="54"/>
      <c r="NYH614" s="54"/>
      <c r="NYI614" s="54"/>
      <c r="NYJ614" s="54"/>
      <c r="NYK614" s="54"/>
      <c r="NYL614" s="54"/>
      <c r="NYM614" s="54"/>
      <c r="NYN614" s="54"/>
      <c r="NYO614" s="54"/>
      <c r="NYP614" s="54"/>
      <c r="NYQ614" s="54"/>
      <c r="NYR614" s="54"/>
      <c r="NYS614" s="54"/>
      <c r="NYT614" s="54"/>
      <c r="NYU614" s="54"/>
      <c r="NYV614" s="54"/>
      <c r="NYW614" s="54"/>
      <c r="NYX614" s="54"/>
      <c r="NYY614" s="54"/>
      <c r="NYZ614" s="54"/>
      <c r="NZA614" s="54"/>
      <c r="NZB614" s="54"/>
      <c r="NZC614" s="54"/>
      <c r="NZD614" s="54"/>
      <c r="NZE614" s="54"/>
      <c r="NZF614" s="54"/>
      <c r="NZG614" s="54"/>
      <c r="NZH614" s="54"/>
      <c r="NZI614" s="54"/>
      <c r="NZJ614" s="54"/>
      <c r="NZK614" s="54"/>
      <c r="NZL614" s="54"/>
      <c r="NZM614" s="54"/>
      <c r="NZN614" s="54"/>
      <c r="NZO614" s="54"/>
      <c r="NZP614" s="54"/>
      <c r="NZQ614" s="54"/>
      <c r="NZR614" s="54"/>
      <c r="NZS614" s="54"/>
      <c r="NZT614" s="54"/>
      <c r="NZU614" s="54"/>
      <c r="NZV614" s="54"/>
      <c r="NZW614" s="54"/>
      <c r="NZX614" s="54"/>
      <c r="NZY614" s="54"/>
      <c r="NZZ614" s="54"/>
      <c r="OAA614" s="54"/>
      <c r="OAB614" s="54"/>
      <c r="OAC614" s="54"/>
      <c r="OAD614" s="54"/>
      <c r="OAE614" s="54"/>
      <c r="OAF614" s="54"/>
      <c r="OAG614" s="54"/>
      <c r="OAH614" s="54"/>
      <c r="OAI614" s="54"/>
      <c r="OAJ614" s="54"/>
      <c r="OAK614" s="54"/>
      <c r="OAL614" s="54"/>
      <c r="OAM614" s="54"/>
      <c r="OAN614" s="54"/>
      <c r="OAO614" s="54"/>
      <c r="OAP614" s="54"/>
      <c r="OAQ614" s="54"/>
      <c r="OAR614" s="54"/>
      <c r="OAS614" s="54"/>
      <c r="OAT614" s="54"/>
      <c r="OAU614" s="54"/>
      <c r="OAV614" s="54"/>
      <c r="OAW614" s="54"/>
      <c r="OAX614" s="54"/>
      <c r="OAY614" s="54"/>
      <c r="OAZ614" s="54"/>
      <c r="OBA614" s="54"/>
      <c r="OBB614" s="54"/>
      <c r="OBC614" s="54"/>
      <c r="OBD614" s="54"/>
      <c r="OBE614" s="54"/>
      <c r="OBF614" s="54"/>
      <c r="OBG614" s="54"/>
      <c r="OBH614" s="54"/>
      <c r="OBI614" s="54"/>
      <c r="OBJ614" s="54"/>
      <c r="OBK614" s="54"/>
      <c r="OBL614" s="54"/>
      <c r="OBM614" s="54"/>
      <c r="OBN614" s="54"/>
      <c r="OBO614" s="54"/>
      <c r="OBP614" s="54"/>
      <c r="OBQ614" s="54"/>
      <c r="OBR614" s="54"/>
      <c r="OBS614" s="54"/>
      <c r="OBT614" s="54"/>
      <c r="OBU614" s="54"/>
      <c r="OBV614" s="54"/>
      <c r="OBW614" s="54"/>
      <c r="OBX614" s="54"/>
      <c r="OBY614" s="54"/>
      <c r="OBZ614" s="54"/>
      <c r="OCA614" s="54"/>
      <c r="OCB614" s="54"/>
      <c r="OCC614" s="54"/>
      <c r="OCD614" s="54"/>
      <c r="OCE614" s="54"/>
      <c r="OCF614" s="54"/>
      <c r="OCG614" s="54"/>
      <c r="OCH614" s="54"/>
      <c r="OCI614" s="54"/>
      <c r="OCJ614" s="54"/>
      <c r="OCK614" s="54"/>
      <c r="OCL614" s="54"/>
      <c r="OCM614" s="54"/>
      <c r="OCN614" s="54"/>
      <c r="OCO614" s="54"/>
      <c r="OCP614" s="54"/>
      <c r="OCQ614" s="54"/>
      <c r="OCR614" s="54"/>
      <c r="OCS614" s="54"/>
      <c r="OCT614" s="54"/>
      <c r="OCU614" s="54"/>
      <c r="OCV614" s="54"/>
      <c r="OCW614" s="54"/>
      <c r="OCX614" s="54"/>
      <c r="OCY614" s="54"/>
      <c r="OCZ614" s="54"/>
      <c r="ODA614" s="54"/>
      <c r="ODB614" s="54"/>
      <c r="ODC614" s="54"/>
      <c r="ODD614" s="54"/>
      <c r="ODE614" s="54"/>
      <c r="ODF614" s="54"/>
      <c r="ODG614" s="54"/>
      <c r="ODH614" s="54"/>
      <c r="ODI614" s="54"/>
      <c r="ODJ614" s="54"/>
      <c r="ODK614" s="54"/>
      <c r="ODL614" s="54"/>
      <c r="ODM614" s="54"/>
      <c r="ODN614" s="54"/>
      <c r="ODO614" s="54"/>
      <c r="ODP614" s="54"/>
      <c r="ODQ614" s="54"/>
      <c r="ODR614" s="54"/>
      <c r="ODS614" s="54"/>
      <c r="ODT614" s="54"/>
      <c r="ODU614" s="54"/>
      <c r="ODV614" s="54"/>
      <c r="ODW614" s="54"/>
      <c r="ODX614" s="54"/>
      <c r="ODY614" s="54"/>
      <c r="ODZ614" s="54"/>
      <c r="OEA614" s="54"/>
      <c r="OEB614" s="54"/>
      <c r="OEC614" s="54"/>
      <c r="OED614" s="54"/>
      <c r="OEE614" s="54"/>
      <c r="OEF614" s="54"/>
      <c r="OEG614" s="54"/>
      <c r="OEH614" s="54"/>
      <c r="OEI614" s="54"/>
      <c r="OEJ614" s="54"/>
      <c r="OEK614" s="54"/>
      <c r="OEL614" s="54"/>
      <c r="OEM614" s="54"/>
      <c r="OEN614" s="54"/>
      <c r="OEO614" s="54"/>
      <c r="OEP614" s="54"/>
      <c r="OEQ614" s="54"/>
      <c r="OER614" s="54"/>
      <c r="OES614" s="54"/>
      <c r="OET614" s="54"/>
      <c r="OEU614" s="54"/>
      <c r="OEV614" s="54"/>
      <c r="OEW614" s="54"/>
      <c r="OEX614" s="54"/>
      <c r="OEY614" s="54"/>
      <c r="OEZ614" s="54"/>
      <c r="OFA614" s="54"/>
      <c r="OFB614" s="54"/>
      <c r="OFC614" s="54"/>
      <c r="OFD614" s="54"/>
      <c r="OFE614" s="54"/>
      <c r="OFF614" s="54"/>
      <c r="OFG614" s="54"/>
      <c r="OFH614" s="54"/>
      <c r="OFI614" s="54"/>
      <c r="OFJ614" s="54"/>
      <c r="OFK614" s="54"/>
      <c r="OFL614" s="54"/>
      <c r="OFM614" s="54"/>
      <c r="OFN614" s="54"/>
      <c r="OFO614" s="54"/>
      <c r="OFP614" s="54"/>
      <c r="OFQ614" s="54"/>
      <c r="OFR614" s="54"/>
      <c r="OFS614" s="54"/>
      <c r="OFT614" s="54"/>
      <c r="OFU614" s="54"/>
      <c r="OFV614" s="54"/>
      <c r="OFW614" s="54"/>
      <c r="OFX614" s="54"/>
      <c r="OFY614" s="54"/>
      <c r="OFZ614" s="54"/>
      <c r="OGA614" s="54"/>
      <c r="OGB614" s="54"/>
      <c r="OGC614" s="54"/>
      <c r="OGD614" s="54"/>
      <c r="OGE614" s="54"/>
      <c r="OGF614" s="54"/>
      <c r="OGG614" s="54"/>
      <c r="OGH614" s="54"/>
      <c r="OGI614" s="54"/>
      <c r="OGJ614" s="54"/>
      <c r="OGK614" s="54"/>
      <c r="OGL614" s="54"/>
      <c r="OGM614" s="54"/>
      <c r="OGN614" s="54"/>
      <c r="OGO614" s="54"/>
      <c r="OGP614" s="54"/>
      <c r="OGQ614" s="54"/>
      <c r="OGR614" s="54"/>
      <c r="OGS614" s="54"/>
      <c r="OGT614" s="54"/>
      <c r="OGU614" s="54"/>
      <c r="OGV614" s="54"/>
      <c r="OGW614" s="54"/>
      <c r="OGX614" s="54"/>
      <c r="OGY614" s="54"/>
      <c r="OGZ614" s="54"/>
      <c r="OHA614" s="54"/>
      <c r="OHB614" s="54"/>
      <c r="OHC614" s="54"/>
      <c r="OHD614" s="54"/>
      <c r="OHE614" s="54"/>
      <c r="OHF614" s="54"/>
      <c r="OHG614" s="54"/>
      <c r="OHH614" s="54"/>
      <c r="OHI614" s="54"/>
      <c r="OHJ614" s="54"/>
      <c r="OHK614" s="54"/>
      <c r="OHL614" s="54"/>
      <c r="OHM614" s="54"/>
      <c r="OHN614" s="54"/>
      <c r="OHO614" s="54"/>
      <c r="OHP614" s="54"/>
      <c r="OHQ614" s="54"/>
      <c r="OHR614" s="54"/>
      <c r="OHS614" s="54"/>
      <c r="OHT614" s="54"/>
      <c r="OHU614" s="54"/>
      <c r="OHV614" s="54"/>
      <c r="OHW614" s="54"/>
      <c r="OHX614" s="54"/>
      <c r="OHY614" s="54"/>
      <c r="OHZ614" s="54"/>
      <c r="OIA614" s="54"/>
      <c r="OIB614" s="54"/>
      <c r="OIC614" s="54"/>
      <c r="OID614" s="54"/>
      <c r="OIE614" s="54"/>
      <c r="OIF614" s="54"/>
      <c r="OIG614" s="54"/>
      <c r="OIH614" s="54"/>
      <c r="OII614" s="54"/>
      <c r="OIJ614" s="54"/>
      <c r="OIK614" s="54"/>
      <c r="OIL614" s="54"/>
      <c r="OIM614" s="54"/>
      <c r="OIN614" s="54"/>
      <c r="OIO614" s="54"/>
      <c r="OIP614" s="54"/>
      <c r="OIQ614" s="54"/>
      <c r="OIR614" s="54"/>
      <c r="OIS614" s="54"/>
      <c r="OIT614" s="54"/>
      <c r="OIU614" s="54"/>
      <c r="OIV614" s="54"/>
      <c r="OIW614" s="54"/>
      <c r="OIX614" s="54"/>
      <c r="OIY614" s="54"/>
      <c r="OIZ614" s="54"/>
      <c r="OJA614" s="54"/>
      <c r="OJB614" s="54"/>
      <c r="OJC614" s="54"/>
      <c r="OJD614" s="54"/>
      <c r="OJE614" s="54"/>
      <c r="OJF614" s="54"/>
      <c r="OJG614" s="54"/>
      <c r="OJH614" s="54"/>
      <c r="OJI614" s="54"/>
      <c r="OJJ614" s="54"/>
      <c r="OJK614" s="54"/>
      <c r="OJL614" s="54"/>
      <c r="OJM614" s="54"/>
      <c r="OJN614" s="54"/>
      <c r="OJO614" s="54"/>
      <c r="OJP614" s="54"/>
      <c r="OJQ614" s="54"/>
      <c r="OJR614" s="54"/>
      <c r="OJS614" s="54"/>
      <c r="OJT614" s="54"/>
      <c r="OJU614" s="54"/>
      <c r="OJV614" s="54"/>
      <c r="OJW614" s="54"/>
      <c r="OJX614" s="54"/>
      <c r="OJY614" s="54"/>
      <c r="OJZ614" s="54"/>
      <c r="OKA614" s="54"/>
      <c r="OKB614" s="54"/>
      <c r="OKC614" s="54"/>
      <c r="OKD614" s="54"/>
      <c r="OKE614" s="54"/>
      <c r="OKF614" s="54"/>
      <c r="OKG614" s="54"/>
      <c r="OKH614" s="54"/>
      <c r="OKI614" s="54"/>
      <c r="OKJ614" s="54"/>
      <c r="OKK614" s="54"/>
      <c r="OKL614" s="54"/>
      <c r="OKM614" s="54"/>
      <c r="OKN614" s="54"/>
      <c r="OKO614" s="54"/>
      <c r="OKP614" s="54"/>
      <c r="OKQ614" s="54"/>
      <c r="OKR614" s="54"/>
      <c r="OKS614" s="54"/>
      <c r="OKT614" s="54"/>
      <c r="OKU614" s="54"/>
      <c r="OKV614" s="54"/>
      <c r="OKW614" s="54"/>
      <c r="OKX614" s="54"/>
      <c r="OKY614" s="54"/>
      <c r="OKZ614" s="54"/>
      <c r="OLA614" s="54"/>
      <c r="OLB614" s="54"/>
      <c r="OLC614" s="54"/>
      <c r="OLD614" s="54"/>
      <c r="OLE614" s="54"/>
      <c r="OLF614" s="54"/>
      <c r="OLG614" s="54"/>
      <c r="OLH614" s="54"/>
      <c r="OLI614" s="54"/>
      <c r="OLJ614" s="54"/>
      <c r="OLK614" s="54"/>
      <c r="OLL614" s="54"/>
      <c r="OLM614" s="54"/>
      <c r="OLN614" s="54"/>
      <c r="OLO614" s="54"/>
      <c r="OLP614" s="54"/>
      <c r="OLQ614" s="54"/>
      <c r="OLR614" s="54"/>
      <c r="OLS614" s="54"/>
      <c r="OLT614" s="54"/>
      <c r="OLU614" s="54"/>
      <c r="OLV614" s="54"/>
      <c r="OLW614" s="54"/>
      <c r="OLX614" s="54"/>
      <c r="OLY614" s="54"/>
      <c r="OLZ614" s="54"/>
      <c r="OMA614" s="54"/>
      <c r="OMB614" s="54"/>
      <c r="OMC614" s="54"/>
      <c r="OMD614" s="54"/>
      <c r="OME614" s="54"/>
      <c r="OMF614" s="54"/>
      <c r="OMG614" s="54"/>
      <c r="OMH614" s="54"/>
      <c r="OMI614" s="54"/>
      <c r="OMJ614" s="54"/>
      <c r="OMK614" s="54"/>
      <c r="OML614" s="54"/>
      <c r="OMM614" s="54"/>
      <c r="OMN614" s="54"/>
      <c r="OMO614" s="54"/>
      <c r="OMP614" s="54"/>
      <c r="OMQ614" s="54"/>
      <c r="OMR614" s="54"/>
      <c r="OMS614" s="54"/>
      <c r="OMT614" s="54"/>
      <c r="OMU614" s="54"/>
      <c r="OMV614" s="54"/>
      <c r="OMW614" s="54"/>
      <c r="OMX614" s="54"/>
      <c r="OMY614" s="54"/>
      <c r="OMZ614" s="54"/>
      <c r="ONA614" s="54"/>
      <c r="ONB614" s="54"/>
      <c r="ONC614" s="54"/>
      <c r="OND614" s="54"/>
      <c r="ONE614" s="54"/>
      <c r="ONF614" s="54"/>
      <c r="ONG614" s="54"/>
      <c r="ONH614" s="54"/>
      <c r="ONI614" s="54"/>
      <c r="ONJ614" s="54"/>
      <c r="ONK614" s="54"/>
      <c r="ONL614" s="54"/>
      <c r="ONM614" s="54"/>
      <c r="ONN614" s="54"/>
      <c r="ONO614" s="54"/>
      <c r="ONP614" s="54"/>
      <c r="ONQ614" s="54"/>
      <c r="ONR614" s="54"/>
      <c r="ONS614" s="54"/>
      <c r="ONT614" s="54"/>
      <c r="ONU614" s="54"/>
      <c r="ONV614" s="54"/>
      <c r="ONW614" s="54"/>
      <c r="ONX614" s="54"/>
      <c r="ONY614" s="54"/>
      <c r="ONZ614" s="54"/>
      <c r="OOA614" s="54"/>
      <c r="OOB614" s="54"/>
      <c r="OOC614" s="54"/>
      <c r="OOD614" s="54"/>
      <c r="OOE614" s="54"/>
      <c r="OOF614" s="54"/>
      <c r="OOG614" s="54"/>
      <c r="OOH614" s="54"/>
      <c r="OOI614" s="54"/>
      <c r="OOJ614" s="54"/>
      <c r="OOK614" s="54"/>
      <c r="OOL614" s="54"/>
      <c r="OOM614" s="54"/>
      <c r="OON614" s="54"/>
      <c r="OOO614" s="54"/>
      <c r="OOP614" s="54"/>
      <c r="OOQ614" s="54"/>
      <c r="OOR614" s="54"/>
      <c r="OOS614" s="54"/>
      <c r="OOT614" s="54"/>
      <c r="OOU614" s="54"/>
      <c r="OOV614" s="54"/>
      <c r="OOW614" s="54"/>
      <c r="OOX614" s="54"/>
      <c r="OOY614" s="54"/>
      <c r="OOZ614" s="54"/>
      <c r="OPA614" s="54"/>
      <c r="OPB614" s="54"/>
      <c r="OPC614" s="54"/>
      <c r="OPD614" s="54"/>
      <c r="OPE614" s="54"/>
      <c r="OPF614" s="54"/>
      <c r="OPG614" s="54"/>
      <c r="OPH614" s="54"/>
      <c r="OPI614" s="54"/>
      <c r="OPJ614" s="54"/>
      <c r="OPK614" s="54"/>
      <c r="OPL614" s="54"/>
      <c r="OPM614" s="54"/>
      <c r="OPN614" s="54"/>
      <c r="OPO614" s="54"/>
      <c r="OPP614" s="54"/>
      <c r="OPQ614" s="54"/>
      <c r="OPR614" s="54"/>
      <c r="OPS614" s="54"/>
      <c r="OPT614" s="54"/>
      <c r="OPU614" s="54"/>
      <c r="OPV614" s="54"/>
      <c r="OPW614" s="54"/>
      <c r="OPX614" s="54"/>
      <c r="OPY614" s="54"/>
      <c r="OPZ614" s="54"/>
      <c r="OQA614" s="54"/>
      <c r="OQB614" s="54"/>
      <c r="OQC614" s="54"/>
      <c r="OQD614" s="54"/>
      <c r="OQE614" s="54"/>
      <c r="OQF614" s="54"/>
      <c r="OQG614" s="54"/>
      <c r="OQH614" s="54"/>
      <c r="OQI614" s="54"/>
      <c r="OQJ614" s="54"/>
      <c r="OQK614" s="54"/>
      <c r="OQL614" s="54"/>
      <c r="OQM614" s="54"/>
      <c r="OQN614" s="54"/>
      <c r="OQO614" s="54"/>
      <c r="OQP614" s="54"/>
      <c r="OQQ614" s="54"/>
      <c r="OQR614" s="54"/>
      <c r="OQS614" s="54"/>
      <c r="OQT614" s="54"/>
      <c r="OQU614" s="54"/>
      <c r="OQV614" s="54"/>
      <c r="OQW614" s="54"/>
      <c r="OQX614" s="54"/>
      <c r="OQY614" s="54"/>
      <c r="OQZ614" s="54"/>
      <c r="ORA614" s="54"/>
      <c r="ORB614" s="54"/>
      <c r="ORC614" s="54"/>
      <c r="ORD614" s="54"/>
      <c r="ORE614" s="54"/>
      <c r="ORF614" s="54"/>
      <c r="ORG614" s="54"/>
      <c r="ORH614" s="54"/>
      <c r="ORI614" s="54"/>
      <c r="ORJ614" s="54"/>
      <c r="ORK614" s="54"/>
      <c r="ORL614" s="54"/>
      <c r="ORM614" s="54"/>
      <c r="ORN614" s="54"/>
      <c r="ORO614" s="54"/>
      <c r="ORP614" s="54"/>
      <c r="ORQ614" s="54"/>
      <c r="ORR614" s="54"/>
      <c r="ORS614" s="54"/>
      <c r="ORT614" s="54"/>
      <c r="ORU614" s="54"/>
      <c r="ORV614" s="54"/>
      <c r="ORW614" s="54"/>
      <c r="ORX614" s="54"/>
      <c r="ORY614" s="54"/>
      <c r="ORZ614" s="54"/>
      <c r="OSA614" s="54"/>
      <c r="OSB614" s="54"/>
      <c r="OSC614" s="54"/>
      <c r="OSD614" s="54"/>
      <c r="OSE614" s="54"/>
      <c r="OSF614" s="54"/>
      <c r="OSG614" s="54"/>
      <c r="OSH614" s="54"/>
      <c r="OSI614" s="54"/>
      <c r="OSJ614" s="54"/>
      <c r="OSK614" s="54"/>
      <c r="OSL614" s="54"/>
      <c r="OSM614" s="54"/>
      <c r="OSN614" s="54"/>
      <c r="OSO614" s="54"/>
      <c r="OSP614" s="54"/>
      <c r="OSQ614" s="54"/>
      <c r="OSR614" s="54"/>
      <c r="OSS614" s="54"/>
      <c r="OST614" s="54"/>
      <c r="OSU614" s="54"/>
      <c r="OSV614" s="54"/>
      <c r="OSW614" s="54"/>
      <c r="OSX614" s="54"/>
      <c r="OSY614" s="54"/>
      <c r="OSZ614" s="54"/>
      <c r="OTA614" s="54"/>
      <c r="OTB614" s="54"/>
      <c r="OTC614" s="54"/>
      <c r="OTD614" s="54"/>
      <c r="OTE614" s="54"/>
      <c r="OTF614" s="54"/>
      <c r="OTG614" s="54"/>
      <c r="OTH614" s="54"/>
      <c r="OTI614" s="54"/>
      <c r="OTJ614" s="54"/>
      <c r="OTK614" s="54"/>
      <c r="OTL614" s="54"/>
      <c r="OTM614" s="54"/>
      <c r="OTN614" s="54"/>
      <c r="OTO614" s="54"/>
      <c r="OTP614" s="54"/>
      <c r="OTQ614" s="54"/>
      <c r="OTR614" s="54"/>
      <c r="OTS614" s="54"/>
      <c r="OTT614" s="54"/>
      <c r="OTU614" s="54"/>
      <c r="OTV614" s="54"/>
      <c r="OTW614" s="54"/>
      <c r="OTX614" s="54"/>
      <c r="OTY614" s="54"/>
      <c r="OTZ614" s="54"/>
      <c r="OUA614" s="54"/>
      <c r="OUB614" s="54"/>
      <c r="OUC614" s="54"/>
      <c r="OUD614" s="54"/>
      <c r="OUE614" s="54"/>
      <c r="OUF614" s="54"/>
      <c r="OUG614" s="54"/>
      <c r="OUH614" s="54"/>
      <c r="OUI614" s="54"/>
      <c r="OUJ614" s="54"/>
      <c r="OUK614" s="54"/>
      <c r="OUL614" s="54"/>
      <c r="OUM614" s="54"/>
      <c r="OUN614" s="54"/>
      <c r="OUO614" s="54"/>
      <c r="OUP614" s="54"/>
      <c r="OUQ614" s="54"/>
      <c r="OUR614" s="54"/>
      <c r="OUS614" s="54"/>
      <c r="OUT614" s="54"/>
      <c r="OUU614" s="54"/>
      <c r="OUV614" s="54"/>
      <c r="OUW614" s="54"/>
      <c r="OUX614" s="54"/>
      <c r="OUY614" s="54"/>
      <c r="OUZ614" s="54"/>
      <c r="OVA614" s="54"/>
      <c r="OVB614" s="54"/>
      <c r="OVC614" s="54"/>
      <c r="OVD614" s="54"/>
      <c r="OVE614" s="54"/>
      <c r="OVF614" s="54"/>
      <c r="OVG614" s="54"/>
      <c r="OVH614" s="54"/>
      <c r="OVI614" s="54"/>
      <c r="OVJ614" s="54"/>
      <c r="OVK614" s="54"/>
      <c r="OVL614" s="54"/>
      <c r="OVM614" s="54"/>
      <c r="OVN614" s="54"/>
      <c r="OVO614" s="54"/>
      <c r="OVP614" s="54"/>
      <c r="OVQ614" s="54"/>
      <c r="OVR614" s="54"/>
      <c r="OVS614" s="54"/>
      <c r="OVT614" s="54"/>
      <c r="OVU614" s="54"/>
      <c r="OVV614" s="54"/>
      <c r="OVW614" s="54"/>
      <c r="OVX614" s="54"/>
      <c r="OVY614" s="54"/>
      <c r="OVZ614" s="54"/>
      <c r="OWA614" s="54"/>
      <c r="OWB614" s="54"/>
      <c r="OWC614" s="54"/>
      <c r="OWD614" s="54"/>
      <c r="OWE614" s="54"/>
      <c r="OWF614" s="54"/>
      <c r="OWG614" s="54"/>
      <c r="OWH614" s="54"/>
      <c r="OWI614" s="54"/>
      <c r="OWJ614" s="54"/>
      <c r="OWK614" s="54"/>
      <c r="OWL614" s="54"/>
      <c r="OWM614" s="54"/>
      <c r="OWN614" s="54"/>
      <c r="OWO614" s="54"/>
      <c r="OWP614" s="54"/>
      <c r="OWQ614" s="54"/>
      <c r="OWR614" s="54"/>
      <c r="OWS614" s="54"/>
      <c r="OWT614" s="54"/>
      <c r="OWU614" s="54"/>
      <c r="OWV614" s="54"/>
      <c r="OWW614" s="54"/>
      <c r="OWX614" s="54"/>
      <c r="OWY614" s="54"/>
      <c r="OWZ614" s="54"/>
      <c r="OXA614" s="54"/>
      <c r="OXB614" s="54"/>
      <c r="OXC614" s="54"/>
      <c r="OXD614" s="54"/>
      <c r="OXE614" s="54"/>
      <c r="OXF614" s="54"/>
      <c r="OXG614" s="54"/>
      <c r="OXH614" s="54"/>
      <c r="OXI614" s="54"/>
      <c r="OXJ614" s="54"/>
      <c r="OXK614" s="54"/>
      <c r="OXL614" s="54"/>
      <c r="OXM614" s="54"/>
      <c r="OXN614" s="54"/>
      <c r="OXO614" s="54"/>
      <c r="OXP614" s="54"/>
      <c r="OXQ614" s="54"/>
      <c r="OXR614" s="54"/>
      <c r="OXS614" s="54"/>
      <c r="OXT614" s="54"/>
      <c r="OXU614" s="54"/>
      <c r="OXV614" s="54"/>
      <c r="OXW614" s="54"/>
      <c r="OXX614" s="54"/>
      <c r="OXY614" s="54"/>
      <c r="OXZ614" s="54"/>
      <c r="OYA614" s="54"/>
      <c r="OYB614" s="54"/>
      <c r="OYC614" s="54"/>
      <c r="OYD614" s="54"/>
      <c r="OYE614" s="54"/>
      <c r="OYF614" s="54"/>
      <c r="OYG614" s="54"/>
      <c r="OYH614" s="54"/>
      <c r="OYI614" s="54"/>
      <c r="OYJ614" s="54"/>
      <c r="OYK614" s="54"/>
      <c r="OYL614" s="54"/>
      <c r="OYM614" s="54"/>
      <c r="OYN614" s="54"/>
      <c r="OYO614" s="54"/>
      <c r="OYP614" s="54"/>
      <c r="OYQ614" s="54"/>
      <c r="OYR614" s="54"/>
      <c r="OYS614" s="54"/>
      <c r="OYT614" s="54"/>
      <c r="OYU614" s="54"/>
      <c r="OYV614" s="54"/>
      <c r="OYW614" s="54"/>
      <c r="OYX614" s="54"/>
      <c r="OYY614" s="54"/>
      <c r="OYZ614" s="54"/>
      <c r="OZA614" s="54"/>
      <c r="OZB614" s="54"/>
      <c r="OZC614" s="54"/>
      <c r="OZD614" s="54"/>
      <c r="OZE614" s="54"/>
      <c r="OZF614" s="54"/>
      <c r="OZG614" s="54"/>
      <c r="OZH614" s="54"/>
      <c r="OZI614" s="54"/>
      <c r="OZJ614" s="54"/>
      <c r="OZK614" s="54"/>
      <c r="OZL614" s="54"/>
      <c r="OZM614" s="54"/>
      <c r="OZN614" s="54"/>
      <c r="OZO614" s="54"/>
      <c r="OZP614" s="54"/>
      <c r="OZQ614" s="54"/>
      <c r="OZR614" s="54"/>
      <c r="OZS614" s="54"/>
      <c r="OZT614" s="54"/>
      <c r="OZU614" s="54"/>
      <c r="OZV614" s="54"/>
      <c r="OZW614" s="54"/>
      <c r="OZX614" s="54"/>
      <c r="OZY614" s="54"/>
      <c r="OZZ614" s="54"/>
      <c r="PAA614" s="54"/>
      <c r="PAB614" s="54"/>
      <c r="PAC614" s="54"/>
      <c r="PAD614" s="54"/>
      <c r="PAE614" s="54"/>
      <c r="PAF614" s="54"/>
      <c r="PAG614" s="54"/>
      <c r="PAH614" s="54"/>
      <c r="PAI614" s="54"/>
      <c r="PAJ614" s="54"/>
      <c r="PAK614" s="54"/>
      <c r="PAL614" s="54"/>
      <c r="PAM614" s="54"/>
      <c r="PAN614" s="54"/>
      <c r="PAO614" s="54"/>
      <c r="PAP614" s="54"/>
      <c r="PAQ614" s="54"/>
      <c r="PAR614" s="54"/>
      <c r="PAS614" s="54"/>
      <c r="PAT614" s="54"/>
      <c r="PAU614" s="54"/>
      <c r="PAV614" s="54"/>
      <c r="PAW614" s="54"/>
      <c r="PAX614" s="54"/>
      <c r="PAY614" s="54"/>
      <c r="PAZ614" s="54"/>
      <c r="PBA614" s="54"/>
      <c r="PBB614" s="54"/>
      <c r="PBC614" s="54"/>
      <c r="PBD614" s="54"/>
      <c r="PBE614" s="54"/>
      <c r="PBF614" s="54"/>
      <c r="PBG614" s="54"/>
      <c r="PBH614" s="54"/>
      <c r="PBI614" s="54"/>
      <c r="PBJ614" s="54"/>
      <c r="PBK614" s="54"/>
      <c r="PBL614" s="54"/>
      <c r="PBM614" s="54"/>
      <c r="PBN614" s="54"/>
      <c r="PBO614" s="54"/>
      <c r="PBP614" s="54"/>
      <c r="PBQ614" s="54"/>
      <c r="PBR614" s="54"/>
      <c r="PBS614" s="54"/>
      <c r="PBT614" s="54"/>
      <c r="PBU614" s="54"/>
      <c r="PBV614" s="54"/>
      <c r="PBW614" s="54"/>
      <c r="PBX614" s="54"/>
      <c r="PBY614" s="54"/>
      <c r="PBZ614" s="54"/>
      <c r="PCA614" s="54"/>
      <c r="PCB614" s="54"/>
      <c r="PCC614" s="54"/>
      <c r="PCD614" s="54"/>
      <c r="PCE614" s="54"/>
      <c r="PCF614" s="54"/>
      <c r="PCG614" s="54"/>
      <c r="PCH614" s="54"/>
      <c r="PCI614" s="54"/>
      <c r="PCJ614" s="54"/>
      <c r="PCK614" s="54"/>
      <c r="PCL614" s="54"/>
      <c r="PCM614" s="54"/>
      <c r="PCN614" s="54"/>
      <c r="PCO614" s="54"/>
      <c r="PCP614" s="54"/>
      <c r="PCQ614" s="54"/>
      <c r="PCR614" s="54"/>
      <c r="PCS614" s="54"/>
      <c r="PCT614" s="54"/>
      <c r="PCU614" s="54"/>
      <c r="PCV614" s="54"/>
      <c r="PCW614" s="54"/>
      <c r="PCX614" s="54"/>
      <c r="PCY614" s="54"/>
      <c r="PCZ614" s="54"/>
      <c r="PDA614" s="54"/>
      <c r="PDB614" s="54"/>
      <c r="PDC614" s="54"/>
      <c r="PDD614" s="54"/>
      <c r="PDE614" s="54"/>
      <c r="PDF614" s="54"/>
      <c r="PDG614" s="54"/>
      <c r="PDH614" s="54"/>
      <c r="PDI614" s="54"/>
      <c r="PDJ614" s="54"/>
      <c r="PDK614" s="54"/>
      <c r="PDL614" s="54"/>
      <c r="PDM614" s="54"/>
      <c r="PDN614" s="54"/>
      <c r="PDO614" s="54"/>
      <c r="PDP614" s="54"/>
      <c r="PDQ614" s="54"/>
      <c r="PDR614" s="54"/>
      <c r="PDS614" s="54"/>
      <c r="PDT614" s="54"/>
      <c r="PDU614" s="54"/>
      <c r="PDV614" s="54"/>
      <c r="PDW614" s="54"/>
      <c r="PDX614" s="54"/>
      <c r="PDY614" s="54"/>
      <c r="PDZ614" s="54"/>
      <c r="PEA614" s="54"/>
      <c r="PEB614" s="54"/>
      <c r="PEC614" s="54"/>
      <c r="PED614" s="54"/>
      <c r="PEE614" s="54"/>
      <c r="PEF614" s="54"/>
      <c r="PEG614" s="54"/>
      <c r="PEH614" s="54"/>
      <c r="PEI614" s="54"/>
      <c r="PEJ614" s="54"/>
      <c r="PEK614" s="54"/>
      <c r="PEL614" s="54"/>
      <c r="PEM614" s="54"/>
      <c r="PEN614" s="54"/>
      <c r="PEO614" s="54"/>
      <c r="PEP614" s="54"/>
      <c r="PEQ614" s="54"/>
      <c r="PER614" s="54"/>
      <c r="PES614" s="54"/>
      <c r="PET614" s="54"/>
      <c r="PEU614" s="54"/>
      <c r="PEV614" s="54"/>
      <c r="PEW614" s="54"/>
      <c r="PEX614" s="54"/>
      <c r="PEY614" s="54"/>
      <c r="PEZ614" s="54"/>
      <c r="PFA614" s="54"/>
      <c r="PFB614" s="54"/>
      <c r="PFC614" s="54"/>
      <c r="PFD614" s="54"/>
      <c r="PFE614" s="54"/>
      <c r="PFF614" s="54"/>
      <c r="PFG614" s="54"/>
      <c r="PFH614" s="54"/>
      <c r="PFI614" s="54"/>
      <c r="PFJ614" s="54"/>
      <c r="PFK614" s="54"/>
      <c r="PFL614" s="54"/>
      <c r="PFM614" s="54"/>
      <c r="PFN614" s="54"/>
      <c r="PFO614" s="54"/>
      <c r="PFP614" s="54"/>
      <c r="PFQ614" s="54"/>
      <c r="PFR614" s="54"/>
      <c r="PFS614" s="54"/>
      <c r="PFT614" s="54"/>
      <c r="PFU614" s="54"/>
      <c r="PFV614" s="54"/>
      <c r="PFW614" s="54"/>
      <c r="PFX614" s="54"/>
      <c r="PFY614" s="54"/>
      <c r="PFZ614" s="54"/>
      <c r="PGA614" s="54"/>
      <c r="PGB614" s="54"/>
      <c r="PGC614" s="54"/>
      <c r="PGD614" s="54"/>
      <c r="PGE614" s="54"/>
      <c r="PGF614" s="54"/>
      <c r="PGG614" s="54"/>
      <c r="PGH614" s="54"/>
      <c r="PGI614" s="54"/>
      <c r="PGJ614" s="54"/>
      <c r="PGK614" s="54"/>
      <c r="PGL614" s="54"/>
      <c r="PGM614" s="54"/>
      <c r="PGN614" s="54"/>
      <c r="PGO614" s="54"/>
      <c r="PGP614" s="54"/>
      <c r="PGQ614" s="54"/>
      <c r="PGR614" s="54"/>
      <c r="PGS614" s="54"/>
      <c r="PGT614" s="54"/>
      <c r="PGU614" s="54"/>
      <c r="PGV614" s="54"/>
      <c r="PGW614" s="54"/>
      <c r="PGX614" s="54"/>
      <c r="PGY614" s="54"/>
      <c r="PGZ614" s="54"/>
      <c r="PHA614" s="54"/>
      <c r="PHB614" s="54"/>
      <c r="PHC614" s="54"/>
      <c r="PHD614" s="54"/>
      <c r="PHE614" s="54"/>
      <c r="PHF614" s="54"/>
      <c r="PHG614" s="54"/>
      <c r="PHH614" s="54"/>
      <c r="PHI614" s="54"/>
      <c r="PHJ614" s="54"/>
      <c r="PHK614" s="54"/>
      <c r="PHL614" s="54"/>
      <c r="PHM614" s="54"/>
      <c r="PHN614" s="54"/>
      <c r="PHO614" s="54"/>
      <c r="PHP614" s="54"/>
      <c r="PHQ614" s="54"/>
      <c r="PHR614" s="54"/>
      <c r="PHS614" s="54"/>
      <c r="PHT614" s="54"/>
      <c r="PHU614" s="54"/>
      <c r="PHV614" s="54"/>
      <c r="PHW614" s="54"/>
      <c r="PHX614" s="54"/>
      <c r="PHY614" s="54"/>
      <c r="PHZ614" s="54"/>
      <c r="PIA614" s="54"/>
      <c r="PIB614" s="54"/>
      <c r="PIC614" s="54"/>
      <c r="PID614" s="54"/>
      <c r="PIE614" s="54"/>
      <c r="PIF614" s="54"/>
      <c r="PIG614" s="54"/>
      <c r="PIH614" s="54"/>
      <c r="PII614" s="54"/>
      <c r="PIJ614" s="54"/>
      <c r="PIK614" s="54"/>
      <c r="PIL614" s="54"/>
      <c r="PIM614" s="54"/>
      <c r="PIN614" s="54"/>
      <c r="PIO614" s="54"/>
      <c r="PIP614" s="54"/>
      <c r="PIQ614" s="54"/>
      <c r="PIR614" s="54"/>
      <c r="PIS614" s="54"/>
      <c r="PIT614" s="54"/>
      <c r="PIU614" s="54"/>
      <c r="PIV614" s="54"/>
      <c r="PIW614" s="54"/>
      <c r="PIX614" s="54"/>
      <c r="PIY614" s="54"/>
      <c r="PIZ614" s="54"/>
      <c r="PJA614" s="54"/>
      <c r="PJB614" s="54"/>
      <c r="PJC614" s="54"/>
      <c r="PJD614" s="54"/>
      <c r="PJE614" s="54"/>
      <c r="PJF614" s="54"/>
      <c r="PJG614" s="54"/>
      <c r="PJH614" s="54"/>
      <c r="PJI614" s="54"/>
      <c r="PJJ614" s="54"/>
      <c r="PJK614" s="54"/>
      <c r="PJL614" s="54"/>
      <c r="PJM614" s="54"/>
      <c r="PJN614" s="54"/>
      <c r="PJO614" s="54"/>
      <c r="PJP614" s="54"/>
      <c r="PJQ614" s="54"/>
      <c r="PJR614" s="54"/>
      <c r="PJS614" s="54"/>
      <c r="PJT614" s="54"/>
      <c r="PJU614" s="54"/>
      <c r="PJV614" s="54"/>
      <c r="PJW614" s="54"/>
      <c r="PJX614" s="54"/>
      <c r="PJY614" s="54"/>
      <c r="PJZ614" s="54"/>
      <c r="PKA614" s="54"/>
      <c r="PKB614" s="54"/>
      <c r="PKC614" s="54"/>
      <c r="PKD614" s="54"/>
      <c r="PKE614" s="54"/>
      <c r="PKF614" s="54"/>
      <c r="PKG614" s="54"/>
      <c r="PKH614" s="54"/>
      <c r="PKI614" s="54"/>
      <c r="PKJ614" s="54"/>
      <c r="PKK614" s="54"/>
      <c r="PKL614" s="54"/>
      <c r="PKM614" s="54"/>
      <c r="PKN614" s="54"/>
      <c r="PKO614" s="54"/>
      <c r="PKP614" s="54"/>
      <c r="PKQ614" s="54"/>
      <c r="PKR614" s="54"/>
      <c r="PKS614" s="54"/>
      <c r="PKT614" s="54"/>
      <c r="PKU614" s="54"/>
      <c r="PKV614" s="54"/>
      <c r="PKW614" s="54"/>
      <c r="PKX614" s="54"/>
      <c r="PKY614" s="54"/>
      <c r="PKZ614" s="54"/>
      <c r="PLA614" s="54"/>
      <c r="PLB614" s="54"/>
      <c r="PLC614" s="54"/>
      <c r="PLD614" s="54"/>
      <c r="PLE614" s="54"/>
      <c r="PLF614" s="54"/>
      <c r="PLG614" s="54"/>
      <c r="PLH614" s="54"/>
      <c r="PLI614" s="54"/>
      <c r="PLJ614" s="54"/>
      <c r="PLK614" s="54"/>
      <c r="PLL614" s="54"/>
      <c r="PLM614" s="54"/>
      <c r="PLN614" s="54"/>
      <c r="PLO614" s="54"/>
      <c r="PLP614" s="54"/>
      <c r="PLQ614" s="54"/>
      <c r="PLR614" s="54"/>
      <c r="PLS614" s="54"/>
      <c r="PLT614" s="54"/>
      <c r="PLU614" s="54"/>
      <c r="PLV614" s="54"/>
      <c r="PLW614" s="54"/>
      <c r="PLX614" s="54"/>
      <c r="PLY614" s="54"/>
      <c r="PLZ614" s="54"/>
      <c r="PMA614" s="54"/>
      <c r="PMB614" s="54"/>
      <c r="PMC614" s="54"/>
      <c r="PMD614" s="54"/>
      <c r="PME614" s="54"/>
      <c r="PMF614" s="54"/>
      <c r="PMG614" s="54"/>
      <c r="PMH614" s="54"/>
      <c r="PMI614" s="54"/>
      <c r="PMJ614" s="54"/>
      <c r="PMK614" s="54"/>
      <c r="PML614" s="54"/>
      <c r="PMM614" s="54"/>
      <c r="PMN614" s="54"/>
      <c r="PMO614" s="54"/>
      <c r="PMP614" s="54"/>
      <c r="PMQ614" s="54"/>
      <c r="PMR614" s="54"/>
      <c r="PMS614" s="54"/>
      <c r="PMT614" s="54"/>
      <c r="PMU614" s="54"/>
      <c r="PMV614" s="54"/>
      <c r="PMW614" s="54"/>
      <c r="PMX614" s="54"/>
      <c r="PMY614" s="54"/>
      <c r="PMZ614" s="54"/>
      <c r="PNA614" s="54"/>
      <c r="PNB614" s="54"/>
      <c r="PNC614" s="54"/>
      <c r="PND614" s="54"/>
      <c r="PNE614" s="54"/>
      <c r="PNF614" s="54"/>
      <c r="PNG614" s="54"/>
      <c r="PNH614" s="54"/>
      <c r="PNI614" s="54"/>
      <c r="PNJ614" s="54"/>
      <c r="PNK614" s="54"/>
      <c r="PNL614" s="54"/>
      <c r="PNM614" s="54"/>
      <c r="PNN614" s="54"/>
      <c r="PNO614" s="54"/>
      <c r="PNP614" s="54"/>
      <c r="PNQ614" s="54"/>
      <c r="PNR614" s="54"/>
      <c r="PNS614" s="54"/>
      <c r="PNT614" s="54"/>
      <c r="PNU614" s="54"/>
      <c r="PNV614" s="54"/>
      <c r="PNW614" s="54"/>
      <c r="PNX614" s="54"/>
      <c r="PNY614" s="54"/>
      <c r="PNZ614" s="54"/>
      <c r="POA614" s="54"/>
      <c r="POB614" s="54"/>
      <c r="POC614" s="54"/>
      <c r="POD614" s="54"/>
      <c r="POE614" s="54"/>
      <c r="POF614" s="54"/>
      <c r="POG614" s="54"/>
      <c r="POH614" s="54"/>
      <c r="POI614" s="54"/>
      <c r="POJ614" s="54"/>
      <c r="POK614" s="54"/>
      <c r="POL614" s="54"/>
      <c r="POM614" s="54"/>
      <c r="PON614" s="54"/>
      <c r="POO614" s="54"/>
      <c r="POP614" s="54"/>
      <c r="POQ614" s="54"/>
      <c r="POR614" s="54"/>
      <c r="POS614" s="54"/>
      <c r="POT614" s="54"/>
      <c r="POU614" s="54"/>
      <c r="POV614" s="54"/>
      <c r="POW614" s="54"/>
      <c r="POX614" s="54"/>
      <c r="POY614" s="54"/>
      <c r="POZ614" s="54"/>
      <c r="PPA614" s="54"/>
      <c r="PPB614" s="54"/>
      <c r="PPC614" s="54"/>
      <c r="PPD614" s="54"/>
      <c r="PPE614" s="54"/>
      <c r="PPF614" s="54"/>
      <c r="PPG614" s="54"/>
      <c r="PPH614" s="54"/>
      <c r="PPI614" s="54"/>
      <c r="PPJ614" s="54"/>
      <c r="PPK614" s="54"/>
      <c r="PPL614" s="54"/>
      <c r="PPM614" s="54"/>
      <c r="PPN614" s="54"/>
      <c r="PPO614" s="54"/>
      <c r="PPP614" s="54"/>
      <c r="PPQ614" s="54"/>
      <c r="PPR614" s="54"/>
      <c r="PPS614" s="54"/>
      <c r="PPT614" s="54"/>
      <c r="PPU614" s="54"/>
      <c r="PPV614" s="54"/>
      <c r="PPW614" s="54"/>
      <c r="PPX614" s="54"/>
      <c r="PPY614" s="54"/>
      <c r="PPZ614" s="54"/>
      <c r="PQA614" s="54"/>
      <c r="PQB614" s="54"/>
      <c r="PQC614" s="54"/>
      <c r="PQD614" s="54"/>
      <c r="PQE614" s="54"/>
      <c r="PQF614" s="54"/>
      <c r="PQG614" s="54"/>
      <c r="PQH614" s="54"/>
      <c r="PQI614" s="54"/>
      <c r="PQJ614" s="54"/>
      <c r="PQK614" s="54"/>
      <c r="PQL614" s="54"/>
      <c r="PQM614" s="54"/>
      <c r="PQN614" s="54"/>
      <c r="PQO614" s="54"/>
      <c r="PQP614" s="54"/>
      <c r="PQQ614" s="54"/>
      <c r="PQR614" s="54"/>
      <c r="PQS614" s="54"/>
      <c r="PQT614" s="54"/>
      <c r="PQU614" s="54"/>
      <c r="PQV614" s="54"/>
      <c r="PQW614" s="54"/>
      <c r="PQX614" s="54"/>
      <c r="PQY614" s="54"/>
      <c r="PQZ614" s="54"/>
      <c r="PRA614" s="54"/>
      <c r="PRB614" s="54"/>
      <c r="PRC614" s="54"/>
      <c r="PRD614" s="54"/>
      <c r="PRE614" s="54"/>
      <c r="PRF614" s="54"/>
      <c r="PRG614" s="54"/>
      <c r="PRH614" s="54"/>
      <c r="PRI614" s="54"/>
      <c r="PRJ614" s="54"/>
      <c r="PRK614" s="54"/>
      <c r="PRL614" s="54"/>
      <c r="PRM614" s="54"/>
      <c r="PRN614" s="54"/>
      <c r="PRO614" s="54"/>
      <c r="PRP614" s="54"/>
      <c r="PRQ614" s="54"/>
      <c r="PRR614" s="54"/>
      <c r="PRS614" s="54"/>
      <c r="PRT614" s="54"/>
      <c r="PRU614" s="54"/>
      <c r="PRV614" s="54"/>
      <c r="PRW614" s="54"/>
      <c r="PRX614" s="54"/>
      <c r="PRY614" s="54"/>
      <c r="PRZ614" s="54"/>
      <c r="PSA614" s="54"/>
      <c r="PSB614" s="54"/>
      <c r="PSC614" s="54"/>
      <c r="PSD614" s="54"/>
      <c r="PSE614" s="54"/>
      <c r="PSF614" s="54"/>
      <c r="PSG614" s="54"/>
      <c r="PSH614" s="54"/>
      <c r="PSI614" s="54"/>
      <c r="PSJ614" s="54"/>
      <c r="PSK614" s="54"/>
      <c r="PSL614" s="54"/>
      <c r="PSM614" s="54"/>
      <c r="PSN614" s="54"/>
      <c r="PSO614" s="54"/>
      <c r="PSP614" s="54"/>
      <c r="PSQ614" s="54"/>
      <c r="PSR614" s="54"/>
      <c r="PSS614" s="54"/>
      <c r="PST614" s="54"/>
      <c r="PSU614" s="54"/>
      <c r="PSV614" s="54"/>
      <c r="PSW614" s="54"/>
      <c r="PSX614" s="54"/>
      <c r="PSY614" s="54"/>
      <c r="PSZ614" s="54"/>
      <c r="PTA614" s="54"/>
      <c r="PTB614" s="54"/>
      <c r="PTC614" s="54"/>
      <c r="PTD614" s="54"/>
      <c r="PTE614" s="54"/>
      <c r="PTF614" s="54"/>
      <c r="PTG614" s="54"/>
      <c r="PTH614" s="54"/>
      <c r="PTI614" s="54"/>
      <c r="PTJ614" s="54"/>
      <c r="PTK614" s="54"/>
      <c r="PTL614" s="54"/>
      <c r="PTM614" s="54"/>
      <c r="PTN614" s="54"/>
      <c r="PTO614" s="54"/>
      <c r="PTP614" s="54"/>
      <c r="PTQ614" s="54"/>
      <c r="PTR614" s="54"/>
      <c r="PTS614" s="54"/>
      <c r="PTT614" s="54"/>
      <c r="PTU614" s="54"/>
      <c r="PTV614" s="54"/>
      <c r="PTW614" s="54"/>
      <c r="PTX614" s="54"/>
      <c r="PTY614" s="54"/>
      <c r="PTZ614" s="54"/>
      <c r="PUA614" s="54"/>
      <c r="PUB614" s="54"/>
      <c r="PUC614" s="54"/>
      <c r="PUD614" s="54"/>
      <c r="PUE614" s="54"/>
      <c r="PUF614" s="54"/>
      <c r="PUG614" s="54"/>
      <c r="PUH614" s="54"/>
      <c r="PUI614" s="54"/>
      <c r="PUJ614" s="54"/>
      <c r="PUK614" s="54"/>
      <c r="PUL614" s="54"/>
      <c r="PUM614" s="54"/>
      <c r="PUN614" s="54"/>
      <c r="PUO614" s="54"/>
      <c r="PUP614" s="54"/>
      <c r="PUQ614" s="54"/>
      <c r="PUR614" s="54"/>
      <c r="PUS614" s="54"/>
      <c r="PUT614" s="54"/>
      <c r="PUU614" s="54"/>
      <c r="PUV614" s="54"/>
      <c r="PUW614" s="54"/>
      <c r="PUX614" s="54"/>
      <c r="PUY614" s="54"/>
      <c r="PUZ614" s="54"/>
      <c r="PVA614" s="54"/>
      <c r="PVB614" s="54"/>
      <c r="PVC614" s="54"/>
      <c r="PVD614" s="54"/>
      <c r="PVE614" s="54"/>
      <c r="PVF614" s="54"/>
      <c r="PVG614" s="54"/>
      <c r="PVH614" s="54"/>
      <c r="PVI614" s="54"/>
      <c r="PVJ614" s="54"/>
      <c r="PVK614" s="54"/>
      <c r="PVL614" s="54"/>
      <c r="PVM614" s="54"/>
      <c r="PVN614" s="54"/>
      <c r="PVO614" s="54"/>
      <c r="PVP614" s="54"/>
      <c r="PVQ614" s="54"/>
      <c r="PVR614" s="54"/>
      <c r="PVS614" s="54"/>
      <c r="PVT614" s="54"/>
      <c r="PVU614" s="54"/>
      <c r="PVV614" s="54"/>
      <c r="PVW614" s="54"/>
      <c r="PVX614" s="54"/>
      <c r="PVY614" s="54"/>
      <c r="PVZ614" s="54"/>
      <c r="PWA614" s="54"/>
      <c r="PWB614" s="54"/>
      <c r="PWC614" s="54"/>
      <c r="PWD614" s="54"/>
      <c r="PWE614" s="54"/>
      <c r="PWF614" s="54"/>
      <c r="PWG614" s="54"/>
      <c r="PWH614" s="54"/>
      <c r="PWI614" s="54"/>
      <c r="PWJ614" s="54"/>
      <c r="PWK614" s="54"/>
      <c r="PWL614" s="54"/>
      <c r="PWM614" s="54"/>
      <c r="PWN614" s="54"/>
      <c r="PWO614" s="54"/>
      <c r="PWP614" s="54"/>
      <c r="PWQ614" s="54"/>
      <c r="PWR614" s="54"/>
      <c r="PWS614" s="54"/>
      <c r="PWT614" s="54"/>
      <c r="PWU614" s="54"/>
      <c r="PWV614" s="54"/>
      <c r="PWW614" s="54"/>
      <c r="PWX614" s="54"/>
      <c r="PWY614" s="54"/>
      <c r="PWZ614" s="54"/>
      <c r="PXA614" s="54"/>
      <c r="PXB614" s="54"/>
      <c r="PXC614" s="54"/>
      <c r="PXD614" s="54"/>
      <c r="PXE614" s="54"/>
      <c r="PXF614" s="54"/>
      <c r="PXG614" s="54"/>
      <c r="PXH614" s="54"/>
      <c r="PXI614" s="54"/>
      <c r="PXJ614" s="54"/>
      <c r="PXK614" s="54"/>
      <c r="PXL614" s="54"/>
      <c r="PXM614" s="54"/>
      <c r="PXN614" s="54"/>
      <c r="PXO614" s="54"/>
      <c r="PXP614" s="54"/>
      <c r="PXQ614" s="54"/>
      <c r="PXR614" s="54"/>
      <c r="PXS614" s="54"/>
      <c r="PXT614" s="54"/>
      <c r="PXU614" s="54"/>
      <c r="PXV614" s="54"/>
      <c r="PXW614" s="54"/>
      <c r="PXX614" s="54"/>
      <c r="PXY614" s="54"/>
      <c r="PXZ614" s="54"/>
      <c r="PYA614" s="54"/>
      <c r="PYB614" s="54"/>
      <c r="PYC614" s="54"/>
      <c r="PYD614" s="54"/>
      <c r="PYE614" s="54"/>
      <c r="PYF614" s="54"/>
      <c r="PYG614" s="54"/>
      <c r="PYH614" s="54"/>
      <c r="PYI614" s="54"/>
      <c r="PYJ614" s="54"/>
      <c r="PYK614" s="54"/>
      <c r="PYL614" s="54"/>
      <c r="PYM614" s="54"/>
      <c r="PYN614" s="54"/>
      <c r="PYO614" s="54"/>
      <c r="PYP614" s="54"/>
      <c r="PYQ614" s="54"/>
      <c r="PYR614" s="54"/>
      <c r="PYS614" s="54"/>
      <c r="PYT614" s="54"/>
      <c r="PYU614" s="54"/>
      <c r="PYV614" s="54"/>
      <c r="PYW614" s="54"/>
      <c r="PYX614" s="54"/>
      <c r="PYY614" s="54"/>
      <c r="PYZ614" s="54"/>
      <c r="PZA614" s="54"/>
      <c r="PZB614" s="54"/>
      <c r="PZC614" s="54"/>
      <c r="PZD614" s="54"/>
      <c r="PZE614" s="54"/>
      <c r="PZF614" s="54"/>
      <c r="PZG614" s="54"/>
      <c r="PZH614" s="54"/>
      <c r="PZI614" s="54"/>
      <c r="PZJ614" s="54"/>
      <c r="PZK614" s="54"/>
      <c r="PZL614" s="54"/>
      <c r="PZM614" s="54"/>
      <c r="PZN614" s="54"/>
      <c r="PZO614" s="54"/>
      <c r="PZP614" s="54"/>
      <c r="PZQ614" s="54"/>
      <c r="PZR614" s="54"/>
      <c r="PZS614" s="54"/>
      <c r="PZT614" s="54"/>
      <c r="PZU614" s="54"/>
      <c r="PZV614" s="54"/>
      <c r="PZW614" s="54"/>
      <c r="PZX614" s="54"/>
      <c r="PZY614" s="54"/>
      <c r="PZZ614" s="54"/>
      <c r="QAA614" s="54"/>
      <c r="QAB614" s="54"/>
      <c r="QAC614" s="54"/>
      <c r="QAD614" s="54"/>
      <c r="QAE614" s="54"/>
      <c r="QAF614" s="54"/>
      <c r="QAG614" s="54"/>
      <c r="QAH614" s="54"/>
      <c r="QAI614" s="54"/>
      <c r="QAJ614" s="54"/>
      <c r="QAK614" s="54"/>
      <c r="QAL614" s="54"/>
      <c r="QAM614" s="54"/>
      <c r="QAN614" s="54"/>
      <c r="QAO614" s="54"/>
      <c r="QAP614" s="54"/>
      <c r="QAQ614" s="54"/>
      <c r="QAR614" s="54"/>
      <c r="QAS614" s="54"/>
      <c r="QAT614" s="54"/>
      <c r="QAU614" s="54"/>
      <c r="QAV614" s="54"/>
      <c r="QAW614" s="54"/>
      <c r="QAX614" s="54"/>
      <c r="QAY614" s="54"/>
      <c r="QAZ614" s="54"/>
      <c r="QBA614" s="54"/>
      <c r="QBB614" s="54"/>
      <c r="QBC614" s="54"/>
      <c r="QBD614" s="54"/>
      <c r="QBE614" s="54"/>
      <c r="QBF614" s="54"/>
      <c r="QBG614" s="54"/>
      <c r="QBH614" s="54"/>
      <c r="QBI614" s="54"/>
      <c r="QBJ614" s="54"/>
      <c r="QBK614" s="54"/>
      <c r="QBL614" s="54"/>
      <c r="QBM614" s="54"/>
      <c r="QBN614" s="54"/>
      <c r="QBO614" s="54"/>
      <c r="QBP614" s="54"/>
      <c r="QBQ614" s="54"/>
      <c r="QBR614" s="54"/>
      <c r="QBS614" s="54"/>
      <c r="QBT614" s="54"/>
      <c r="QBU614" s="54"/>
      <c r="QBV614" s="54"/>
      <c r="QBW614" s="54"/>
      <c r="QBX614" s="54"/>
      <c r="QBY614" s="54"/>
      <c r="QBZ614" s="54"/>
      <c r="QCA614" s="54"/>
      <c r="QCB614" s="54"/>
      <c r="QCC614" s="54"/>
      <c r="QCD614" s="54"/>
      <c r="QCE614" s="54"/>
      <c r="QCF614" s="54"/>
      <c r="QCG614" s="54"/>
      <c r="QCH614" s="54"/>
      <c r="QCI614" s="54"/>
      <c r="QCJ614" s="54"/>
      <c r="QCK614" s="54"/>
      <c r="QCL614" s="54"/>
      <c r="QCM614" s="54"/>
      <c r="QCN614" s="54"/>
      <c r="QCO614" s="54"/>
      <c r="QCP614" s="54"/>
      <c r="QCQ614" s="54"/>
      <c r="QCR614" s="54"/>
      <c r="QCS614" s="54"/>
      <c r="QCT614" s="54"/>
      <c r="QCU614" s="54"/>
      <c r="QCV614" s="54"/>
      <c r="QCW614" s="54"/>
      <c r="QCX614" s="54"/>
      <c r="QCY614" s="54"/>
      <c r="QCZ614" s="54"/>
      <c r="QDA614" s="54"/>
      <c r="QDB614" s="54"/>
      <c r="QDC614" s="54"/>
      <c r="QDD614" s="54"/>
      <c r="QDE614" s="54"/>
      <c r="QDF614" s="54"/>
      <c r="QDG614" s="54"/>
      <c r="QDH614" s="54"/>
      <c r="QDI614" s="54"/>
      <c r="QDJ614" s="54"/>
      <c r="QDK614" s="54"/>
      <c r="QDL614" s="54"/>
      <c r="QDM614" s="54"/>
      <c r="QDN614" s="54"/>
      <c r="QDO614" s="54"/>
      <c r="QDP614" s="54"/>
      <c r="QDQ614" s="54"/>
      <c r="QDR614" s="54"/>
      <c r="QDS614" s="54"/>
      <c r="QDT614" s="54"/>
      <c r="QDU614" s="54"/>
      <c r="QDV614" s="54"/>
      <c r="QDW614" s="54"/>
      <c r="QDX614" s="54"/>
      <c r="QDY614" s="54"/>
      <c r="QDZ614" s="54"/>
      <c r="QEA614" s="54"/>
      <c r="QEB614" s="54"/>
      <c r="QEC614" s="54"/>
      <c r="QED614" s="54"/>
      <c r="QEE614" s="54"/>
      <c r="QEF614" s="54"/>
      <c r="QEG614" s="54"/>
      <c r="QEH614" s="54"/>
      <c r="QEI614" s="54"/>
      <c r="QEJ614" s="54"/>
      <c r="QEK614" s="54"/>
      <c r="QEL614" s="54"/>
      <c r="QEM614" s="54"/>
      <c r="QEN614" s="54"/>
      <c r="QEO614" s="54"/>
      <c r="QEP614" s="54"/>
      <c r="QEQ614" s="54"/>
      <c r="QER614" s="54"/>
      <c r="QES614" s="54"/>
      <c r="QET614" s="54"/>
      <c r="QEU614" s="54"/>
      <c r="QEV614" s="54"/>
      <c r="QEW614" s="54"/>
      <c r="QEX614" s="54"/>
      <c r="QEY614" s="54"/>
      <c r="QEZ614" s="54"/>
      <c r="QFA614" s="54"/>
      <c r="QFB614" s="54"/>
      <c r="QFC614" s="54"/>
      <c r="QFD614" s="54"/>
      <c r="QFE614" s="54"/>
      <c r="QFF614" s="54"/>
      <c r="QFG614" s="54"/>
      <c r="QFH614" s="54"/>
      <c r="QFI614" s="54"/>
      <c r="QFJ614" s="54"/>
      <c r="QFK614" s="54"/>
      <c r="QFL614" s="54"/>
      <c r="QFM614" s="54"/>
      <c r="QFN614" s="54"/>
      <c r="QFO614" s="54"/>
      <c r="QFP614" s="54"/>
      <c r="QFQ614" s="54"/>
      <c r="QFR614" s="54"/>
      <c r="QFS614" s="54"/>
      <c r="QFT614" s="54"/>
      <c r="QFU614" s="54"/>
      <c r="QFV614" s="54"/>
      <c r="QFW614" s="54"/>
      <c r="QFX614" s="54"/>
      <c r="QFY614" s="54"/>
      <c r="QFZ614" s="54"/>
      <c r="QGA614" s="54"/>
      <c r="QGB614" s="54"/>
      <c r="QGC614" s="54"/>
      <c r="QGD614" s="54"/>
      <c r="QGE614" s="54"/>
      <c r="QGF614" s="54"/>
      <c r="QGG614" s="54"/>
      <c r="QGH614" s="54"/>
      <c r="QGI614" s="54"/>
      <c r="QGJ614" s="54"/>
      <c r="QGK614" s="54"/>
      <c r="QGL614" s="54"/>
      <c r="QGM614" s="54"/>
      <c r="QGN614" s="54"/>
      <c r="QGO614" s="54"/>
      <c r="QGP614" s="54"/>
      <c r="QGQ614" s="54"/>
      <c r="QGR614" s="54"/>
      <c r="QGS614" s="54"/>
      <c r="QGT614" s="54"/>
      <c r="QGU614" s="54"/>
      <c r="QGV614" s="54"/>
      <c r="QGW614" s="54"/>
      <c r="QGX614" s="54"/>
      <c r="QGY614" s="54"/>
      <c r="QGZ614" s="54"/>
      <c r="QHA614" s="54"/>
      <c r="QHB614" s="54"/>
      <c r="QHC614" s="54"/>
      <c r="QHD614" s="54"/>
      <c r="QHE614" s="54"/>
      <c r="QHF614" s="54"/>
      <c r="QHG614" s="54"/>
      <c r="QHH614" s="54"/>
      <c r="QHI614" s="54"/>
      <c r="QHJ614" s="54"/>
      <c r="QHK614" s="54"/>
      <c r="QHL614" s="54"/>
      <c r="QHM614" s="54"/>
      <c r="QHN614" s="54"/>
      <c r="QHO614" s="54"/>
      <c r="QHP614" s="54"/>
      <c r="QHQ614" s="54"/>
      <c r="QHR614" s="54"/>
      <c r="QHS614" s="54"/>
      <c r="QHT614" s="54"/>
      <c r="QHU614" s="54"/>
      <c r="QHV614" s="54"/>
      <c r="QHW614" s="54"/>
      <c r="QHX614" s="54"/>
      <c r="QHY614" s="54"/>
      <c r="QHZ614" s="54"/>
      <c r="QIA614" s="54"/>
      <c r="QIB614" s="54"/>
      <c r="QIC614" s="54"/>
      <c r="QID614" s="54"/>
      <c r="QIE614" s="54"/>
      <c r="QIF614" s="54"/>
      <c r="QIG614" s="54"/>
      <c r="QIH614" s="54"/>
      <c r="QII614" s="54"/>
      <c r="QIJ614" s="54"/>
      <c r="QIK614" s="54"/>
      <c r="QIL614" s="54"/>
      <c r="QIM614" s="54"/>
      <c r="QIN614" s="54"/>
      <c r="QIO614" s="54"/>
      <c r="QIP614" s="54"/>
      <c r="QIQ614" s="54"/>
      <c r="QIR614" s="54"/>
      <c r="QIS614" s="54"/>
      <c r="QIT614" s="54"/>
      <c r="QIU614" s="54"/>
      <c r="QIV614" s="54"/>
      <c r="QIW614" s="54"/>
      <c r="QIX614" s="54"/>
      <c r="QIY614" s="54"/>
      <c r="QIZ614" s="54"/>
      <c r="QJA614" s="54"/>
      <c r="QJB614" s="54"/>
      <c r="QJC614" s="54"/>
      <c r="QJD614" s="54"/>
      <c r="QJE614" s="54"/>
      <c r="QJF614" s="54"/>
      <c r="QJG614" s="54"/>
      <c r="QJH614" s="54"/>
      <c r="QJI614" s="54"/>
      <c r="QJJ614" s="54"/>
      <c r="QJK614" s="54"/>
      <c r="QJL614" s="54"/>
      <c r="QJM614" s="54"/>
      <c r="QJN614" s="54"/>
      <c r="QJO614" s="54"/>
      <c r="QJP614" s="54"/>
      <c r="QJQ614" s="54"/>
      <c r="QJR614" s="54"/>
      <c r="QJS614" s="54"/>
      <c r="QJT614" s="54"/>
      <c r="QJU614" s="54"/>
      <c r="QJV614" s="54"/>
      <c r="QJW614" s="54"/>
      <c r="QJX614" s="54"/>
      <c r="QJY614" s="54"/>
      <c r="QJZ614" s="54"/>
      <c r="QKA614" s="54"/>
      <c r="QKB614" s="54"/>
      <c r="QKC614" s="54"/>
      <c r="QKD614" s="54"/>
      <c r="QKE614" s="54"/>
      <c r="QKF614" s="54"/>
      <c r="QKG614" s="54"/>
      <c r="QKH614" s="54"/>
      <c r="QKI614" s="54"/>
      <c r="QKJ614" s="54"/>
      <c r="QKK614" s="54"/>
      <c r="QKL614" s="54"/>
      <c r="QKM614" s="54"/>
      <c r="QKN614" s="54"/>
      <c r="QKO614" s="54"/>
      <c r="QKP614" s="54"/>
      <c r="QKQ614" s="54"/>
      <c r="QKR614" s="54"/>
      <c r="QKS614" s="54"/>
      <c r="QKT614" s="54"/>
      <c r="QKU614" s="54"/>
      <c r="QKV614" s="54"/>
      <c r="QKW614" s="54"/>
      <c r="QKX614" s="54"/>
      <c r="QKY614" s="54"/>
      <c r="QKZ614" s="54"/>
      <c r="QLA614" s="54"/>
      <c r="QLB614" s="54"/>
      <c r="QLC614" s="54"/>
      <c r="QLD614" s="54"/>
      <c r="QLE614" s="54"/>
      <c r="QLF614" s="54"/>
      <c r="QLG614" s="54"/>
      <c r="QLH614" s="54"/>
      <c r="QLI614" s="54"/>
      <c r="QLJ614" s="54"/>
      <c r="QLK614" s="54"/>
      <c r="QLL614" s="54"/>
      <c r="QLM614" s="54"/>
      <c r="QLN614" s="54"/>
      <c r="QLO614" s="54"/>
      <c r="QLP614" s="54"/>
      <c r="QLQ614" s="54"/>
      <c r="QLR614" s="54"/>
      <c r="QLS614" s="54"/>
      <c r="QLT614" s="54"/>
      <c r="QLU614" s="54"/>
      <c r="QLV614" s="54"/>
      <c r="QLW614" s="54"/>
      <c r="QLX614" s="54"/>
      <c r="QLY614" s="54"/>
      <c r="QLZ614" s="54"/>
      <c r="QMA614" s="54"/>
      <c r="QMB614" s="54"/>
      <c r="QMC614" s="54"/>
      <c r="QMD614" s="54"/>
      <c r="QME614" s="54"/>
      <c r="QMF614" s="54"/>
      <c r="QMG614" s="54"/>
      <c r="QMH614" s="54"/>
      <c r="QMI614" s="54"/>
      <c r="QMJ614" s="54"/>
      <c r="QMK614" s="54"/>
      <c r="QML614" s="54"/>
      <c r="QMM614" s="54"/>
      <c r="QMN614" s="54"/>
      <c r="QMO614" s="54"/>
      <c r="QMP614" s="54"/>
      <c r="QMQ614" s="54"/>
      <c r="QMR614" s="54"/>
      <c r="QMS614" s="54"/>
      <c r="QMT614" s="54"/>
      <c r="QMU614" s="54"/>
      <c r="QMV614" s="54"/>
      <c r="QMW614" s="54"/>
      <c r="QMX614" s="54"/>
      <c r="QMY614" s="54"/>
      <c r="QMZ614" s="54"/>
      <c r="QNA614" s="54"/>
      <c r="QNB614" s="54"/>
      <c r="QNC614" s="54"/>
      <c r="QND614" s="54"/>
      <c r="QNE614" s="54"/>
      <c r="QNF614" s="54"/>
      <c r="QNG614" s="54"/>
      <c r="QNH614" s="54"/>
      <c r="QNI614" s="54"/>
      <c r="QNJ614" s="54"/>
      <c r="QNK614" s="54"/>
      <c r="QNL614" s="54"/>
      <c r="QNM614" s="54"/>
      <c r="QNN614" s="54"/>
      <c r="QNO614" s="54"/>
      <c r="QNP614" s="54"/>
      <c r="QNQ614" s="54"/>
      <c r="QNR614" s="54"/>
      <c r="QNS614" s="54"/>
      <c r="QNT614" s="54"/>
      <c r="QNU614" s="54"/>
      <c r="QNV614" s="54"/>
      <c r="QNW614" s="54"/>
      <c r="QNX614" s="54"/>
      <c r="QNY614" s="54"/>
      <c r="QNZ614" s="54"/>
      <c r="QOA614" s="54"/>
      <c r="QOB614" s="54"/>
      <c r="QOC614" s="54"/>
      <c r="QOD614" s="54"/>
      <c r="QOE614" s="54"/>
      <c r="QOF614" s="54"/>
      <c r="QOG614" s="54"/>
      <c r="QOH614" s="54"/>
      <c r="QOI614" s="54"/>
      <c r="QOJ614" s="54"/>
      <c r="QOK614" s="54"/>
      <c r="QOL614" s="54"/>
      <c r="QOM614" s="54"/>
      <c r="QON614" s="54"/>
      <c r="QOO614" s="54"/>
      <c r="QOP614" s="54"/>
      <c r="QOQ614" s="54"/>
      <c r="QOR614" s="54"/>
      <c r="QOS614" s="54"/>
      <c r="QOT614" s="54"/>
      <c r="QOU614" s="54"/>
      <c r="QOV614" s="54"/>
      <c r="QOW614" s="54"/>
      <c r="QOX614" s="54"/>
      <c r="QOY614" s="54"/>
      <c r="QOZ614" s="54"/>
      <c r="QPA614" s="54"/>
      <c r="QPB614" s="54"/>
      <c r="QPC614" s="54"/>
      <c r="QPD614" s="54"/>
      <c r="QPE614" s="54"/>
      <c r="QPF614" s="54"/>
      <c r="QPG614" s="54"/>
      <c r="QPH614" s="54"/>
      <c r="QPI614" s="54"/>
      <c r="QPJ614" s="54"/>
      <c r="QPK614" s="54"/>
      <c r="QPL614" s="54"/>
      <c r="QPM614" s="54"/>
      <c r="QPN614" s="54"/>
      <c r="QPO614" s="54"/>
      <c r="QPP614" s="54"/>
      <c r="QPQ614" s="54"/>
      <c r="QPR614" s="54"/>
      <c r="QPS614" s="54"/>
      <c r="QPT614" s="54"/>
      <c r="QPU614" s="54"/>
      <c r="QPV614" s="54"/>
      <c r="QPW614" s="54"/>
      <c r="QPX614" s="54"/>
      <c r="QPY614" s="54"/>
      <c r="QPZ614" s="54"/>
      <c r="QQA614" s="54"/>
      <c r="QQB614" s="54"/>
      <c r="QQC614" s="54"/>
      <c r="QQD614" s="54"/>
      <c r="QQE614" s="54"/>
      <c r="QQF614" s="54"/>
      <c r="QQG614" s="54"/>
      <c r="QQH614" s="54"/>
      <c r="QQI614" s="54"/>
      <c r="QQJ614" s="54"/>
      <c r="QQK614" s="54"/>
      <c r="QQL614" s="54"/>
      <c r="QQM614" s="54"/>
      <c r="QQN614" s="54"/>
      <c r="QQO614" s="54"/>
      <c r="QQP614" s="54"/>
      <c r="QQQ614" s="54"/>
      <c r="QQR614" s="54"/>
      <c r="QQS614" s="54"/>
      <c r="QQT614" s="54"/>
      <c r="QQU614" s="54"/>
      <c r="QQV614" s="54"/>
      <c r="QQW614" s="54"/>
      <c r="QQX614" s="54"/>
      <c r="QQY614" s="54"/>
      <c r="QQZ614" s="54"/>
      <c r="QRA614" s="54"/>
      <c r="QRB614" s="54"/>
      <c r="QRC614" s="54"/>
      <c r="QRD614" s="54"/>
      <c r="QRE614" s="54"/>
      <c r="QRF614" s="54"/>
      <c r="QRG614" s="54"/>
      <c r="QRH614" s="54"/>
      <c r="QRI614" s="54"/>
      <c r="QRJ614" s="54"/>
      <c r="QRK614" s="54"/>
      <c r="QRL614" s="54"/>
      <c r="QRM614" s="54"/>
      <c r="QRN614" s="54"/>
      <c r="QRO614" s="54"/>
      <c r="QRP614" s="54"/>
      <c r="QRQ614" s="54"/>
      <c r="QRR614" s="54"/>
      <c r="QRS614" s="54"/>
      <c r="QRT614" s="54"/>
      <c r="QRU614" s="54"/>
      <c r="QRV614" s="54"/>
      <c r="QRW614" s="54"/>
      <c r="QRX614" s="54"/>
      <c r="QRY614" s="54"/>
      <c r="QRZ614" s="54"/>
      <c r="QSA614" s="54"/>
      <c r="QSB614" s="54"/>
      <c r="QSC614" s="54"/>
      <c r="QSD614" s="54"/>
      <c r="QSE614" s="54"/>
      <c r="QSF614" s="54"/>
      <c r="QSG614" s="54"/>
      <c r="QSH614" s="54"/>
      <c r="QSI614" s="54"/>
      <c r="QSJ614" s="54"/>
      <c r="QSK614" s="54"/>
      <c r="QSL614" s="54"/>
      <c r="QSM614" s="54"/>
      <c r="QSN614" s="54"/>
      <c r="QSO614" s="54"/>
      <c r="QSP614" s="54"/>
      <c r="QSQ614" s="54"/>
      <c r="QSR614" s="54"/>
      <c r="QSS614" s="54"/>
      <c r="QST614" s="54"/>
      <c r="QSU614" s="54"/>
      <c r="QSV614" s="54"/>
      <c r="QSW614" s="54"/>
      <c r="QSX614" s="54"/>
      <c r="QSY614" s="54"/>
      <c r="QSZ614" s="54"/>
      <c r="QTA614" s="54"/>
      <c r="QTB614" s="54"/>
      <c r="QTC614" s="54"/>
      <c r="QTD614" s="54"/>
      <c r="QTE614" s="54"/>
      <c r="QTF614" s="54"/>
      <c r="QTG614" s="54"/>
      <c r="QTH614" s="54"/>
      <c r="QTI614" s="54"/>
      <c r="QTJ614" s="54"/>
      <c r="QTK614" s="54"/>
      <c r="QTL614" s="54"/>
      <c r="QTM614" s="54"/>
      <c r="QTN614" s="54"/>
      <c r="QTO614" s="54"/>
      <c r="QTP614" s="54"/>
      <c r="QTQ614" s="54"/>
      <c r="QTR614" s="54"/>
      <c r="QTS614" s="54"/>
      <c r="QTT614" s="54"/>
      <c r="QTU614" s="54"/>
      <c r="QTV614" s="54"/>
      <c r="QTW614" s="54"/>
      <c r="QTX614" s="54"/>
      <c r="QTY614" s="54"/>
      <c r="QTZ614" s="54"/>
      <c r="QUA614" s="54"/>
      <c r="QUB614" s="54"/>
      <c r="QUC614" s="54"/>
      <c r="QUD614" s="54"/>
      <c r="QUE614" s="54"/>
      <c r="QUF614" s="54"/>
      <c r="QUG614" s="54"/>
      <c r="QUH614" s="54"/>
      <c r="QUI614" s="54"/>
      <c r="QUJ614" s="54"/>
      <c r="QUK614" s="54"/>
      <c r="QUL614" s="54"/>
      <c r="QUM614" s="54"/>
      <c r="QUN614" s="54"/>
      <c r="QUO614" s="54"/>
      <c r="QUP614" s="54"/>
      <c r="QUQ614" s="54"/>
      <c r="QUR614" s="54"/>
      <c r="QUS614" s="54"/>
      <c r="QUT614" s="54"/>
      <c r="QUU614" s="54"/>
      <c r="QUV614" s="54"/>
      <c r="QUW614" s="54"/>
      <c r="QUX614" s="54"/>
      <c r="QUY614" s="54"/>
      <c r="QUZ614" s="54"/>
      <c r="QVA614" s="54"/>
      <c r="QVB614" s="54"/>
      <c r="QVC614" s="54"/>
      <c r="QVD614" s="54"/>
      <c r="QVE614" s="54"/>
      <c r="QVF614" s="54"/>
      <c r="QVG614" s="54"/>
      <c r="QVH614" s="54"/>
      <c r="QVI614" s="54"/>
      <c r="QVJ614" s="54"/>
      <c r="QVK614" s="54"/>
      <c r="QVL614" s="54"/>
      <c r="QVM614" s="54"/>
      <c r="QVN614" s="54"/>
      <c r="QVO614" s="54"/>
      <c r="QVP614" s="54"/>
      <c r="QVQ614" s="54"/>
      <c r="QVR614" s="54"/>
      <c r="QVS614" s="54"/>
      <c r="QVT614" s="54"/>
      <c r="QVU614" s="54"/>
      <c r="QVV614" s="54"/>
      <c r="QVW614" s="54"/>
      <c r="QVX614" s="54"/>
      <c r="QVY614" s="54"/>
      <c r="QVZ614" s="54"/>
      <c r="QWA614" s="54"/>
      <c r="QWB614" s="54"/>
      <c r="QWC614" s="54"/>
      <c r="QWD614" s="54"/>
      <c r="QWE614" s="54"/>
      <c r="QWF614" s="54"/>
      <c r="QWG614" s="54"/>
      <c r="QWH614" s="54"/>
      <c r="QWI614" s="54"/>
      <c r="QWJ614" s="54"/>
      <c r="QWK614" s="54"/>
      <c r="QWL614" s="54"/>
      <c r="QWM614" s="54"/>
      <c r="QWN614" s="54"/>
      <c r="QWO614" s="54"/>
      <c r="QWP614" s="54"/>
      <c r="QWQ614" s="54"/>
      <c r="QWR614" s="54"/>
      <c r="QWS614" s="54"/>
      <c r="QWT614" s="54"/>
      <c r="QWU614" s="54"/>
      <c r="QWV614" s="54"/>
      <c r="QWW614" s="54"/>
      <c r="QWX614" s="54"/>
      <c r="QWY614" s="54"/>
      <c r="QWZ614" s="54"/>
      <c r="QXA614" s="54"/>
      <c r="QXB614" s="54"/>
      <c r="QXC614" s="54"/>
      <c r="QXD614" s="54"/>
      <c r="QXE614" s="54"/>
      <c r="QXF614" s="54"/>
      <c r="QXG614" s="54"/>
      <c r="QXH614" s="54"/>
      <c r="QXI614" s="54"/>
      <c r="QXJ614" s="54"/>
      <c r="QXK614" s="54"/>
      <c r="QXL614" s="54"/>
      <c r="QXM614" s="54"/>
      <c r="QXN614" s="54"/>
      <c r="QXO614" s="54"/>
      <c r="QXP614" s="54"/>
      <c r="QXQ614" s="54"/>
      <c r="QXR614" s="54"/>
      <c r="QXS614" s="54"/>
      <c r="QXT614" s="54"/>
      <c r="QXU614" s="54"/>
      <c r="QXV614" s="54"/>
      <c r="QXW614" s="54"/>
      <c r="QXX614" s="54"/>
      <c r="QXY614" s="54"/>
      <c r="QXZ614" s="54"/>
      <c r="QYA614" s="54"/>
      <c r="QYB614" s="54"/>
      <c r="QYC614" s="54"/>
      <c r="QYD614" s="54"/>
      <c r="QYE614" s="54"/>
      <c r="QYF614" s="54"/>
      <c r="QYG614" s="54"/>
      <c r="QYH614" s="54"/>
      <c r="QYI614" s="54"/>
      <c r="QYJ614" s="54"/>
      <c r="QYK614" s="54"/>
      <c r="QYL614" s="54"/>
      <c r="QYM614" s="54"/>
      <c r="QYN614" s="54"/>
      <c r="QYO614" s="54"/>
      <c r="QYP614" s="54"/>
      <c r="QYQ614" s="54"/>
      <c r="QYR614" s="54"/>
      <c r="QYS614" s="54"/>
      <c r="QYT614" s="54"/>
      <c r="QYU614" s="54"/>
      <c r="QYV614" s="54"/>
      <c r="QYW614" s="54"/>
      <c r="QYX614" s="54"/>
      <c r="QYY614" s="54"/>
      <c r="QYZ614" s="54"/>
      <c r="QZA614" s="54"/>
      <c r="QZB614" s="54"/>
      <c r="QZC614" s="54"/>
      <c r="QZD614" s="54"/>
      <c r="QZE614" s="54"/>
      <c r="QZF614" s="54"/>
      <c r="QZG614" s="54"/>
      <c r="QZH614" s="54"/>
      <c r="QZI614" s="54"/>
      <c r="QZJ614" s="54"/>
      <c r="QZK614" s="54"/>
      <c r="QZL614" s="54"/>
      <c r="QZM614" s="54"/>
      <c r="QZN614" s="54"/>
      <c r="QZO614" s="54"/>
      <c r="QZP614" s="54"/>
      <c r="QZQ614" s="54"/>
      <c r="QZR614" s="54"/>
      <c r="QZS614" s="54"/>
      <c r="QZT614" s="54"/>
      <c r="QZU614" s="54"/>
      <c r="QZV614" s="54"/>
      <c r="QZW614" s="54"/>
      <c r="QZX614" s="54"/>
      <c r="QZY614" s="54"/>
      <c r="QZZ614" s="54"/>
      <c r="RAA614" s="54"/>
      <c r="RAB614" s="54"/>
      <c r="RAC614" s="54"/>
      <c r="RAD614" s="54"/>
      <c r="RAE614" s="54"/>
      <c r="RAF614" s="54"/>
      <c r="RAG614" s="54"/>
      <c r="RAH614" s="54"/>
      <c r="RAI614" s="54"/>
      <c r="RAJ614" s="54"/>
      <c r="RAK614" s="54"/>
      <c r="RAL614" s="54"/>
      <c r="RAM614" s="54"/>
      <c r="RAN614" s="54"/>
      <c r="RAO614" s="54"/>
      <c r="RAP614" s="54"/>
      <c r="RAQ614" s="54"/>
      <c r="RAR614" s="54"/>
      <c r="RAS614" s="54"/>
      <c r="RAT614" s="54"/>
      <c r="RAU614" s="54"/>
      <c r="RAV614" s="54"/>
      <c r="RAW614" s="54"/>
      <c r="RAX614" s="54"/>
      <c r="RAY614" s="54"/>
      <c r="RAZ614" s="54"/>
      <c r="RBA614" s="54"/>
      <c r="RBB614" s="54"/>
      <c r="RBC614" s="54"/>
      <c r="RBD614" s="54"/>
      <c r="RBE614" s="54"/>
      <c r="RBF614" s="54"/>
      <c r="RBG614" s="54"/>
      <c r="RBH614" s="54"/>
      <c r="RBI614" s="54"/>
      <c r="RBJ614" s="54"/>
      <c r="RBK614" s="54"/>
      <c r="RBL614" s="54"/>
      <c r="RBM614" s="54"/>
      <c r="RBN614" s="54"/>
      <c r="RBO614" s="54"/>
      <c r="RBP614" s="54"/>
      <c r="RBQ614" s="54"/>
      <c r="RBR614" s="54"/>
      <c r="RBS614" s="54"/>
      <c r="RBT614" s="54"/>
      <c r="RBU614" s="54"/>
      <c r="RBV614" s="54"/>
      <c r="RBW614" s="54"/>
      <c r="RBX614" s="54"/>
      <c r="RBY614" s="54"/>
      <c r="RBZ614" s="54"/>
      <c r="RCA614" s="54"/>
      <c r="RCB614" s="54"/>
      <c r="RCC614" s="54"/>
      <c r="RCD614" s="54"/>
      <c r="RCE614" s="54"/>
      <c r="RCF614" s="54"/>
      <c r="RCG614" s="54"/>
      <c r="RCH614" s="54"/>
      <c r="RCI614" s="54"/>
      <c r="RCJ614" s="54"/>
      <c r="RCK614" s="54"/>
      <c r="RCL614" s="54"/>
      <c r="RCM614" s="54"/>
      <c r="RCN614" s="54"/>
      <c r="RCO614" s="54"/>
      <c r="RCP614" s="54"/>
      <c r="RCQ614" s="54"/>
      <c r="RCR614" s="54"/>
      <c r="RCS614" s="54"/>
      <c r="RCT614" s="54"/>
      <c r="RCU614" s="54"/>
      <c r="RCV614" s="54"/>
      <c r="RCW614" s="54"/>
      <c r="RCX614" s="54"/>
      <c r="RCY614" s="54"/>
      <c r="RCZ614" s="54"/>
      <c r="RDA614" s="54"/>
      <c r="RDB614" s="54"/>
      <c r="RDC614" s="54"/>
      <c r="RDD614" s="54"/>
      <c r="RDE614" s="54"/>
      <c r="RDF614" s="54"/>
      <c r="RDG614" s="54"/>
      <c r="RDH614" s="54"/>
      <c r="RDI614" s="54"/>
      <c r="RDJ614" s="54"/>
      <c r="RDK614" s="54"/>
      <c r="RDL614" s="54"/>
      <c r="RDM614" s="54"/>
      <c r="RDN614" s="54"/>
      <c r="RDO614" s="54"/>
      <c r="RDP614" s="54"/>
      <c r="RDQ614" s="54"/>
      <c r="RDR614" s="54"/>
      <c r="RDS614" s="54"/>
      <c r="RDT614" s="54"/>
      <c r="RDU614" s="54"/>
      <c r="RDV614" s="54"/>
      <c r="RDW614" s="54"/>
      <c r="RDX614" s="54"/>
      <c r="RDY614" s="54"/>
      <c r="RDZ614" s="54"/>
      <c r="REA614" s="54"/>
      <c r="REB614" s="54"/>
      <c r="REC614" s="54"/>
      <c r="RED614" s="54"/>
      <c r="REE614" s="54"/>
      <c r="REF614" s="54"/>
      <c r="REG614" s="54"/>
      <c r="REH614" s="54"/>
      <c r="REI614" s="54"/>
      <c r="REJ614" s="54"/>
      <c r="REK614" s="54"/>
      <c r="REL614" s="54"/>
      <c r="REM614" s="54"/>
      <c r="REN614" s="54"/>
      <c r="REO614" s="54"/>
      <c r="REP614" s="54"/>
      <c r="REQ614" s="54"/>
      <c r="RER614" s="54"/>
      <c r="RES614" s="54"/>
      <c r="RET614" s="54"/>
      <c r="REU614" s="54"/>
      <c r="REV614" s="54"/>
      <c r="REW614" s="54"/>
      <c r="REX614" s="54"/>
      <c r="REY614" s="54"/>
      <c r="REZ614" s="54"/>
      <c r="RFA614" s="54"/>
      <c r="RFB614" s="54"/>
      <c r="RFC614" s="54"/>
      <c r="RFD614" s="54"/>
      <c r="RFE614" s="54"/>
      <c r="RFF614" s="54"/>
      <c r="RFG614" s="54"/>
      <c r="RFH614" s="54"/>
      <c r="RFI614" s="54"/>
      <c r="RFJ614" s="54"/>
      <c r="RFK614" s="54"/>
      <c r="RFL614" s="54"/>
      <c r="RFM614" s="54"/>
      <c r="RFN614" s="54"/>
      <c r="RFO614" s="54"/>
      <c r="RFP614" s="54"/>
      <c r="RFQ614" s="54"/>
      <c r="RFR614" s="54"/>
      <c r="RFS614" s="54"/>
      <c r="RFT614" s="54"/>
      <c r="RFU614" s="54"/>
      <c r="RFV614" s="54"/>
      <c r="RFW614" s="54"/>
      <c r="RFX614" s="54"/>
      <c r="RFY614" s="54"/>
      <c r="RFZ614" s="54"/>
      <c r="RGA614" s="54"/>
      <c r="RGB614" s="54"/>
      <c r="RGC614" s="54"/>
      <c r="RGD614" s="54"/>
      <c r="RGE614" s="54"/>
      <c r="RGF614" s="54"/>
      <c r="RGG614" s="54"/>
      <c r="RGH614" s="54"/>
      <c r="RGI614" s="54"/>
      <c r="RGJ614" s="54"/>
      <c r="RGK614" s="54"/>
      <c r="RGL614" s="54"/>
      <c r="RGM614" s="54"/>
      <c r="RGN614" s="54"/>
      <c r="RGO614" s="54"/>
      <c r="RGP614" s="54"/>
      <c r="RGQ614" s="54"/>
      <c r="RGR614" s="54"/>
      <c r="RGS614" s="54"/>
      <c r="RGT614" s="54"/>
      <c r="RGU614" s="54"/>
      <c r="RGV614" s="54"/>
      <c r="RGW614" s="54"/>
      <c r="RGX614" s="54"/>
      <c r="RGY614" s="54"/>
      <c r="RGZ614" s="54"/>
      <c r="RHA614" s="54"/>
      <c r="RHB614" s="54"/>
      <c r="RHC614" s="54"/>
      <c r="RHD614" s="54"/>
      <c r="RHE614" s="54"/>
      <c r="RHF614" s="54"/>
      <c r="RHG614" s="54"/>
      <c r="RHH614" s="54"/>
      <c r="RHI614" s="54"/>
      <c r="RHJ614" s="54"/>
      <c r="RHK614" s="54"/>
      <c r="RHL614" s="54"/>
      <c r="RHM614" s="54"/>
      <c r="RHN614" s="54"/>
      <c r="RHO614" s="54"/>
      <c r="RHP614" s="54"/>
      <c r="RHQ614" s="54"/>
      <c r="RHR614" s="54"/>
      <c r="RHS614" s="54"/>
      <c r="RHT614" s="54"/>
      <c r="RHU614" s="54"/>
      <c r="RHV614" s="54"/>
      <c r="RHW614" s="54"/>
      <c r="RHX614" s="54"/>
      <c r="RHY614" s="54"/>
      <c r="RHZ614" s="54"/>
      <c r="RIA614" s="54"/>
      <c r="RIB614" s="54"/>
      <c r="RIC614" s="54"/>
      <c r="RID614" s="54"/>
      <c r="RIE614" s="54"/>
      <c r="RIF614" s="54"/>
      <c r="RIG614" s="54"/>
      <c r="RIH614" s="54"/>
      <c r="RII614" s="54"/>
      <c r="RIJ614" s="54"/>
      <c r="RIK614" s="54"/>
      <c r="RIL614" s="54"/>
      <c r="RIM614" s="54"/>
      <c r="RIN614" s="54"/>
      <c r="RIO614" s="54"/>
      <c r="RIP614" s="54"/>
      <c r="RIQ614" s="54"/>
      <c r="RIR614" s="54"/>
      <c r="RIS614" s="54"/>
      <c r="RIT614" s="54"/>
      <c r="RIU614" s="54"/>
      <c r="RIV614" s="54"/>
      <c r="RIW614" s="54"/>
      <c r="RIX614" s="54"/>
      <c r="RIY614" s="54"/>
      <c r="RIZ614" s="54"/>
      <c r="RJA614" s="54"/>
      <c r="RJB614" s="54"/>
      <c r="RJC614" s="54"/>
      <c r="RJD614" s="54"/>
      <c r="RJE614" s="54"/>
      <c r="RJF614" s="54"/>
      <c r="RJG614" s="54"/>
      <c r="RJH614" s="54"/>
      <c r="RJI614" s="54"/>
      <c r="RJJ614" s="54"/>
      <c r="RJK614" s="54"/>
      <c r="RJL614" s="54"/>
      <c r="RJM614" s="54"/>
      <c r="RJN614" s="54"/>
      <c r="RJO614" s="54"/>
      <c r="RJP614" s="54"/>
      <c r="RJQ614" s="54"/>
      <c r="RJR614" s="54"/>
      <c r="RJS614" s="54"/>
      <c r="RJT614" s="54"/>
      <c r="RJU614" s="54"/>
      <c r="RJV614" s="54"/>
      <c r="RJW614" s="54"/>
      <c r="RJX614" s="54"/>
      <c r="RJY614" s="54"/>
      <c r="RJZ614" s="54"/>
      <c r="RKA614" s="54"/>
      <c r="RKB614" s="54"/>
      <c r="RKC614" s="54"/>
      <c r="RKD614" s="54"/>
      <c r="RKE614" s="54"/>
      <c r="RKF614" s="54"/>
      <c r="RKG614" s="54"/>
      <c r="RKH614" s="54"/>
      <c r="RKI614" s="54"/>
      <c r="RKJ614" s="54"/>
      <c r="RKK614" s="54"/>
      <c r="RKL614" s="54"/>
      <c r="RKM614" s="54"/>
      <c r="RKN614" s="54"/>
      <c r="RKO614" s="54"/>
      <c r="RKP614" s="54"/>
      <c r="RKQ614" s="54"/>
      <c r="RKR614" s="54"/>
      <c r="RKS614" s="54"/>
      <c r="RKT614" s="54"/>
      <c r="RKU614" s="54"/>
      <c r="RKV614" s="54"/>
      <c r="RKW614" s="54"/>
      <c r="RKX614" s="54"/>
      <c r="RKY614" s="54"/>
      <c r="RKZ614" s="54"/>
      <c r="RLA614" s="54"/>
      <c r="RLB614" s="54"/>
      <c r="RLC614" s="54"/>
      <c r="RLD614" s="54"/>
      <c r="RLE614" s="54"/>
      <c r="RLF614" s="54"/>
      <c r="RLG614" s="54"/>
      <c r="RLH614" s="54"/>
      <c r="RLI614" s="54"/>
      <c r="RLJ614" s="54"/>
      <c r="RLK614" s="54"/>
      <c r="RLL614" s="54"/>
      <c r="RLM614" s="54"/>
      <c r="RLN614" s="54"/>
      <c r="RLO614" s="54"/>
      <c r="RLP614" s="54"/>
      <c r="RLQ614" s="54"/>
      <c r="RLR614" s="54"/>
      <c r="RLS614" s="54"/>
      <c r="RLT614" s="54"/>
      <c r="RLU614" s="54"/>
      <c r="RLV614" s="54"/>
      <c r="RLW614" s="54"/>
      <c r="RLX614" s="54"/>
      <c r="RLY614" s="54"/>
      <c r="RLZ614" s="54"/>
      <c r="RMA614" s="54"/>
      <c r="RMB614" s="54"/>
      <c r="RMC614" s="54"/>
      <c r="RMD614" s="54"/>
      <c r="RME614" s="54"/>
      <c r="RMF614" s="54"/>
      <c r="RMG614" s="54"/>
      <c r="RMH614" s="54"/>
      <c r="RMI614" s="54"/>
      <c r="RMJ614" s="54"/>
      <c r="RMK614" s="54"/>
      <c r="RML614" s="54"/>
      <c r="RMM614" s="54"/>
      <c r="RMN614" s="54"/>
      <c r="RMO614" s="54"/>
      <c r="RMP614" s="54"/>
      <c r="RMQ614" s="54"/>
      <c r="RMR614" s="54"/>
      <c r="RMS614" s="54"/>
      <c r="RMT614" s="54"/>
      <c r="RMU614" s="54"/>
      <c r="RMV614" s="54"/>
      <c r="RMW614" s="54"/>
      <c r="RMX614" s="54"/>
      <c r="RMY614" s="54"/>
      <c r="RMZ614" s="54"/>
      <c r="RNA614" s="54"/>
      <c r="RNB614" s="54"/>
      <c r="RNC614" s="54"/>
      <c r="RND614" s="54"/>
      <c r="RNE614" s="54"/>
      <c r="RNF614" s="54"/>
      <c r="RNG614" s="54"/>
      <c r="RNH614" s="54"/>
      <c r="RNI614" s="54"/>
      <c r="RNJ614" s="54"/>
      <c r="RNK614" s="54"/>
      <c r="RNL614" s="54"/>
      <c r="RNM614" s="54"/>
      <c r="RNN614" s="54"/>
      <c r="RNO614" s="54"/>
      <c r="RNP614" s="54"/>
      <c r="RNQ614" s="54"/>
      <c r="RNR614" s="54"/>
      <c r="RNS614" s="54"/>
      <c r="RNT614" s="54"/>
      <c r="RNU614" s="54"/>
      <c r="RNV614" s="54"/>
      <c r="RNW614" s="54"/>
      <c r="RNX614" s="54"/>
      <c r="RNY614" s="54"/>
      <c r="RNZ614" s="54"/>
      <c r="ROA614" s="54"/>
      <c r="ROB614" s="54"/>
      <c r="ROC614" s="54"/>
      <c r="ROD614" s="54"/>
      <c r="ROE614" s="54"/>
      <c r="ROF614" s="54"/>
      <c r="ROG614" s="54"/>
      <c r="ROH614" s="54"/>
      <c r="ROI614" s="54"/>
      <c r="ROJ614" s="54"/>
      <c r="ROK614" s="54"/>
      <c r="ROL614" s="54"/>
      <c r="ROM614" s="54"/>
      <c r="RON614" s="54"/>
      <c r="ROO614" s="54"/>
      <c r="ROP614" s="54"/>
      <c r="ROQ614" s="54"/>
      <c r="ROR614" s="54"/>
      <c r="ROS614" s="54"/>
      <c r="ROT614" s="54"/>
      <c r="ROU614" s="54"/>
      <c r="ROV614" s="54"/>
      <c r="ROW614" s="54"/>
      <c r="ROX614" s="54"/>
      <c r="ROY614" s="54"/>
      <c r="ROZ614" s="54"/>
      <c r="RPA614" s="54"/>
      <c r="RPB614" s="54"/>
      <c r="RPC614" s="54"/>
      <c r="RPD614" s="54"/>
      <c r="RPE614" s="54"/>
      <c r="RPF614" s="54"/>
      <c r="RPG614" s="54"/>
      <c r="RPH614" s="54"/>
      <c r="RPI614" s="54"/>
      <c r="RPJ614" s="54"/>
      <c r="RPK614" s="54"/>
      <c r="RPL614" s="54"/>
      <c r="RPM614" s="54"/>
      <c r="RPN614" s="54"/>
      <c r="RPO614" s="54"/>
      <c r="RPP614" s="54"/>
      <c r="RPQ614" s="54"/>
      <c r="RPR614" s="54"/>
      <c r="RPS614" s="54"/>
      <c r="RPT614" s="54"/>
      <c r="RPU614" s="54"/>
      <c r="RPV614" s="54"/>
      <c r="RPW614" s="54"/>
      <c r="RPX614" s="54"/>
      <c r="RPY614" s="54"/>
      <c r="RPZ614" s="54"/>
      <c r="RQA614" s="54"/>
      <c r="RQB614" s="54"/>
      <c r="RQC614" s="54"/>
      <c r="RQD614" s="54"/>
      <c r="RQE614" s="54"/>
      <c r="RQF614" s="54"/>
      <c r="RQG614" s="54"/>
      <c r="RQH614" s="54"/>
      <c r="RQI614" s="54"/>
      <c r="RQJ614" s="54"/>
      <c r="RQK614" s="54"/>
      <c r="RQL614" s="54"/>
      <c r="RQM614" s="54"/>
      <c r="RQN614" s="54"/>
      <c r="RQO614" s="54"/>
      <c r="RQP614" s="54"/>
      <c r="RQQ614" s="54"/>
      <c r="RQR614" s="54"/>
      <c r="RQS614" s="54"/>
      <c r="RQT614" s="54"/>
      <c r="RQU614" s="54"/>
      <c r="RQV614" s="54"/>
      <c r="RQW614" s="54"/>
      <c r="RQX614" s="54"/>
      <c r="RQY614" s="54"/>
      <c r="RQZ614" s="54"/>
      <c r="RRA614" s="54"/>
      <c r="RRB614" s="54"/>
      <c r="RRC614" s="54"/>
      <c r="RRD614" s="54"/>
      <c r="RRE614" s="54"/>
      <c r="RRF614" s="54"/>
      <c r="RRG614" s="54"/>
      <c r="RRH614" s="54"/>
      <c r="RRI614" s="54"/>
      <c r="RRJ614" s="54"/>
      <c r="RRK614" s="54"/>
      <c r="RRL614" s="54"/>
      <c r="RRM614" s="54"/>
      <c r="RRN614" s="54"/>
      <c r="RRO614" s="54"/>
      <c r="RRP614" s="54"/>
      <c r="RRQ614" s="54"/>
      <c r="RRR614" s="54"/>
      <c r="RRS614" s="54"/>
      <c r="RRT614" s="54"/>
      <c r="RRU614" s="54"/>
      <c r="RRV614" s="54"/>
      <c r="RRW614" s="54"/>
      <c r="RRX614" s="54"/>
      <c r="RRY614" s="54"/>
      <c r="RRZ614" s="54"/>
      <c r="RSA614" s="54"/>
      <c r="RSB614" s="54"/>
      <c r="RSC614" s="54"/>
      <c r="RSD614" s="54"/>
      <c r="RSE614" s="54"/>
      <c r="RSF614" s="54"/>
      <c r="RSG614" s="54"/>
      <c r="RSH614" s="54"/>
      <c r="RSI614" s="54"/>
      <c r="RSJ614" s="54"/>
      <c r="RSK614" s="54"/>
      <c r="RSL614" s="54"/>
      <c r="RSM614" s="54"/>
      <c r="RSN614" s="54"/>
      <c r="RSO614" s="54"/>
      <c r="RSP614" s="54"/>
      <c r="RSQ614" s="54"/>
      <c r="RSR614" s="54"/>
      <c r="RSS614" s="54"/>
      <c r="RST614" s="54"/>
      <c r="RSU614" s="54"/>
      <c r="RSV614" s="54"/>
      <c r="RSW614" s="54"/>
      <c r="RSX614" s="54"/>
      <c r="RSY614" s="54"/>
      <c r="RSZ614" s="54"/>
      <c r="RTA614" s="54"/>
      <c r="RTB614" s="54"/>
      <c r="RTC614" s="54"/>
      <c r="RTD614" s="54"/>
      <c r="RTE614" s="54"/>
      <c r="RTF614" s="54"/>
      <c r="RTG614" s="54"/>
      <c r="RTH614" s="54"/>
      <c r="RTI614" s="54"/>
      <c r="RTJ614" s="54"/>
      <c r="RTK614" s="54"/>
      <c r="RTL614" s="54"/>
      <c r="RTM614" s="54"/>
      <c r="RTN614" s="54"/>
      <c r="RTO614" s="54"/>
      <c r="RTP614" s="54"/>
      <c r="RTQ614" s="54"/>
      <c r="RTR614" s="54"/>
      <c r="RTS614" s="54"/>
      <c r="RTT614" s="54"/>
      <c r="RTU614" s="54"/>
      <c r="RTV614" s="54"/>
      <c r="RTW614" s="54"/>
      <c r="RTX614" s="54"/>
      <c r="RTY614" s="54"/>
      <c r="RTZ614" s="54"/>
      <c r="RUA614" s="54"/>
      <c r="RUB614" s="54"/>
      <c r="RUC614" s="54"/>
      <c r="RUD614" s="54"/>
      <c r="RUE614" s="54"/>
      <c r="RUF614" s="54"/>
      <c r="RUG614" s="54"/>
      <c r="RUH614" s="54"/>
      <c r="RUI614" s="54"/>
      <c r="RUJ614" s="54"/>
      <c r="RUK614" s="54"/>
      <c r="RUL614" s="54"/>
      <c r="RUM614" s="54"/>
      <c r="RUN614" s="54"/>
      <c r="RUO614" s="54"/>
      <c r="RUP614" s="54"/>
      <c r="RUQ614" s="54"/>
      <c r="RUR614" s="54"/>
      <c r="RUS614" s="54"/>
      <c r="RUT614" s="54"/>
      <c r="RUU614" s="54"/>
      <c r="RUV614" s="54"/>
      <c r="RUW614" s="54"/>
      <c r="RUX614" s="54"/>
      <c r="RUY614" s="54"/>
      <c r="RUZ614" s="54"/>
      <c r="RVA614" s="54"/>
      <c r="RVB614" s="54"/>
      <c r="RVC614" s="54"/>
      <c r="RVD614" s="54"/>
      <c r="RVE614" s="54"/>
      <c r="RVF614" s="54"/>
      <c r="RVG614" s="54"/>
      <c r="RVH614" s="54"/>
      <c r="RVI614" s="54"/>
      <c r="RVJ614" s="54"/>
      <c r="RVK614" s="54"/>
      <c r="RVL614" s="54"/>
      <c r="RVM614" s="54"/>
      <c r="RVN614" s="54"/>
      <c r="RVO614" s="54"/>
      <c r="RVP614" s="54"/>
      <c r="RVQ614" s="54"/>
      <c r="RVR614" s="54"/>
      <c r="RVS614" s="54"/>
      <c r="RVT614" s="54"/>
      <c r="RVU614" s="54"/>
      <c r="RVV614" s="54"/>
      <c r="RVW614" s="54"/>
      <c r="RVX614" s="54"/>
      <c r="RVY614" s="54"/>
      <c r="RVZ614" s="54"/>
      <c r="RWA614" s="54"/>
      <c r="RWB614" s="54"/>
      <c r="RWC614" s="54"/>
      <c r="RWD614" s="54"/>
      <c r="RWE614" s="54"/>
      <c r="RWF614" s="54"/>
      <c r="RWG614" s="54"/>
      <c r="RWH614" s="54"/>
      <c r="RWI614" s="54"/>
      <c r="RWJ614" s="54"/>
      <c r="RWK614" s="54"/>
      <c r="RWL614" s="54"/>
      <c r="RWM614" s="54"/>
      <c r="RWN614" s="54"/>
      <c r="RWO614" s="54"/>
      <c r="RWP614" s="54"/>
      <c r="RWQ614" s="54"/>
      <c r="RWR614" s="54"/>
      <c r="RWS614" s="54"/>
      <c r="RWT614" s="54"/>
      <c r="RWU614" s="54"/>
      <c r="RWV614" s="54"/>
      <c r="RWW614" s="54"/>
      <c r="RWX614" s="54"/>
      <c r="RWY614" s="54"/>
      <c r="RWZ614" s="54"/>
      <c r="RXA614" s="54"/>
      <c r="RXB614" s="54"/>
      <c r="RXC614" s="54"/>
      <c r="RXD614" s="54"/>
      <c r="RXE614" s="54"/>
      <c r="RXF614" s="54"/>
      <c r="RXG614" s="54"/>
      <c r="RXH614" s="54"/>
      <c r="RXI614" s="54"/>
      <c r="RXJ614" s="54"/>
      <c r="RXK614" s="54"/>
      <c r="RXL614" s="54"/>
      <c r="RXM614" s="54"/>
      <c r="RXN614" s="54"/>
      <c r="RXO614" s="54"/>
      <c r="RXP614" s="54"/>
      <c r="RXQ614" s="54"/>
      <c r="RXR614" s="54"/>
      <c r="RXS614" s="54"/>
      <c r="RXT614" s="54"/>
      <c r="RXU614" s="54"/>
      <c r="RXV614" s="54"/>
      <c r="RXW614" s="54"/>
      <c r="RXX614" s="54"/>
      <c r="RXY614" s="54"/>
      <c r="RXZ614" s="54"/>
      <c r="RYA614" s="54"/>
      <c r="RYB614" s="54"/>
      <c r="RYC614" s="54"/>
      <c r="RYD614" s="54"/>
      <c r="RYE614" s="54"/>
      <c r="RYF614" s="54"/>
      <c r="RYG614" s="54"/>
      <c r="RYH614" s="54"/>
      <c r="RYI614" s="54"/>
      <c r="RYJ614" s="54"/>
      <c r="RYK614" s="54"/>
      <c r="RYL614" s="54"/>
      <c r="RYM614" s="54"/>
      <c r="RYN614" s="54"/>
      <c r="RYO614" s="54"/>
      <c r="RYP614" s="54"/>
      <c r="RYQ614" s="54"/>
      <c r="RYR614" s="54"/>
      <c r="RYS614" s="54"/>
      <c r="RYT614" s="54"/>
      <c r="RYU614" s="54"/>
      <c r="RYV614" s="54"/>
      <c r="RYW614" s="54"/>
      <c r="RYX614" s="54"/>
      <c r="RYY614" s="54"/>
      <c r="RYZ614" s="54"/>
      <c r="RZA614" s="54"/>
      <c r="RZB614" s="54"/>
      <c r="RZC614" s="54"/>
      <c r="RZD614" s="54"/>
      <c r="RZE614" s="54"/>
      <c r="RZF614" s="54"/>
      <c r="RZG614" s="54"/>
      <c r="RZH614" s="54"/>
      <c r="RZI614" s="54"/>
      <c r="RZJ614" s="54"/>
      <c r="RZK614" s="54"/>
      <c r="RZL614" s="54"/>
      <c r="RZM614" s="54"/>
      <c r="RZN614" s="54"/>
      <c r="RZO614" s="54"/>
      <c r="RZP614" s="54"/>
      <c r="RZQ614" s="54"/>
      <c r="RZR614" s="54"/>
      <c r="RZS614" s="54"/>
      <c r="RZT614" s="54"/>
      <c r="RZU614" s="54"/>
      <c r="RZV614" s="54"/>
      <c r="RZW614" s="54"/>
      <c r="RZX614" s="54"/>
      <c r="RZY614" s="54"/>
      <c r="RZZ614" s="54"/>
      <c r="SAA614" s="54"/>
      <c r="SAB614" s="54"/>
      <c r="SAC614" s="54"/>
      <c r="SAD614" s="54"/>
      <c r="SAE614" s="54"/>
      <c r="SAF614" s="54"/>
      <c r="SAG614" s="54"/>
      <c r="SAH614" s="54"/>
      <c r="SAI614" s="54"/>
      <c r="SAJ614" s="54"/>
      <c r="SAK614" s="54"/>
      <c r="SAL614" s="54"/>
      <c r="SAM614" s="54"/>
      <c r="SAN614" s="54"/>
      <c r="SAO614" s="54"/>
      <c r="SAP614" s="54"/>
      <c r="SAQ614" s="54"/>
      <c r="SAR614" s="54"/>
      <c r="SAS614" s="54"/>
      <c r="SAT614" s="54"/>
      <c r="SAU614" s="54"/>
      <c r="SAV614" s="54"/>
      <c r="SAW614" s="54"/>
      <c r="SAX614" s="54"/>
      <c r="SAY614" s="54"/>
      <c r="SAZ614" s="54"/>
      <c r="SBA614" s="54"/>
      <c r="SBB614" s="54"/>
      <c r="SBC614" s="54"/>
      <c r="SBD614" s="54"/>
      <c r="SBE614" s="54"/>
      <c r="SBF614" s="54"/>
      <c r="SBG614" s="54"/>
      <c r="SBH614" s="54"/>
      <c r="SBI614" s="54"/>
      <c r="SBJ614" s="54"/>
      <c r="SBK614" s="54"/>
      <c r="SBL614" s="54"/>
      <c r="SBM614" s="54"/>
      <c r="SBN614" s="54"/>
      <c r="SBO614" s="54"/>
      <c r="SBP614" s="54"/>
      <c r="SBQ614" s="54"/>
      <c r="SBR614" s="54"/>
      <c r="SBS614" s="54"/>
      <c r="SBT614" s="54"/>
      <c r="SBU614" s="54"/>
      <c r="SBV614" s="54"/>
      <c r="SBW614" s="54"/>
      <c r="SBX614" s="54"/>
      <c r="SBY614" s="54"/>
      <c r="SBZ614" s="54"/>
      <c r="SCA614" s="54"/>
      <c r="SCB614" s="54"/>
      <c r="SCC614" s="54"/>
      <c r="SCD614" s="54"/>
      <c r="SCE614" s="54"/>
      <c r="SCF614" s="54"/>
      <c r="SCG614" s="54"/>
      <c r="SCH614" s="54"/>
      <c r="SCI614" s="54"/>
      <c r="SCJ614" s="54"/>
      <c r="SCK614" s="54"/>
      <c r="SCL614" s="54"/>
      <c r="SCM614" s="54"/>
      <c r="SCN614" s="54"/>
      <c r="SCO614" s="54"/>
      <c r="SCP614" s="54"/>
      <c r="SCQ614" s="54"/>
      <c r="SCR614" s="54"/>
      <c r="SCS614" s="54"/>
      <c r="SCT614" s="54"/>
      <c r="SCU614" s="54"/>
      <c r="SCV614" s="54"/>
      <c r="SCW614" s="54"/>
      <c r="SCX614" s="54"/>
      <c r="SCY614" s="54"/>
      <c r="SCZ614" s="54"/>
      <c r="SDA614" s="54"/>
      <c r="SDB614" s="54"/>
      <c r="SDC614" s="54"/>
      <c r="SDD614" s="54"/>
      <c r="SDE614" s="54"/>
      <c r="SDF614" s="54"/>
      <c r="SDG614" s="54"/>
      <c r="SDH614" s="54"/>
      <c r="SDI614" s="54"/>
      <c r="SDJ614" s="54"/>
      <c r="SDK614" s="54"/>
      <c r="SDL614" s="54"/>
      <c r="SDM614" s="54"/>
      <c r="SDN614" s="54"/>
      <c r="SDO614" s="54"/>
      <c r="SDP614" s="54"/>
      <c r="SDQ614" s="54"/>
      <c r="SDR614" s="54"/>
      <c r="SDS614" s="54"/>
      <c r="SDT614" s="54"/>
      <c r="SDU614" s="54"/>
      <c r="SDV614" s="54"/>
      <c r="SDW614" s="54"/>
      <c r="SDX614" s="54"/>
      <c r="SDY614" s="54"/>
      <c r="SDZ614" s="54"/>
      <c r="SEA614" s="54"/>
      <c r="SEB614" s="54"/>
      <c r="SEC614" s="54"/>
      <c r="SED614" s="54"/>
      <c r="SEE614" s="54"/>
      <c r="SEF614" s="54"/>
      <c r="SEG614" s="54"/>
      <c r="SEH614" s="54"/>
      <c r="SEI614" s="54"/>
      <c r="SEJ614" s="54"/>
      <c r="SEK614" s="54"/>
      <c r="SEL614" s="54"/>
      <c r="SEM614" s="54"/>
      <c r="SEN614" s="54"/>
      <c r="SEO614" s="54"/>
      <c r="SEP614" s="54"/>
      <c r="SEQ614" s="54"/>
      <c r="SER614" s="54"/>
      <c r="SES614" s="54"/>
      <c r="SET614" s="54"/>
      <c r="SEU614" s="54"/>
      <c r="SEV614" s="54"/>
      <c r="SEW614" s="54"/>
      <c r="SEX614" s="54"/>
      <c r="SEY614" s="54"/>
      <c r="SEZ614" s="54"/>
      <c r="SFA614" s="54"/>
      <c r="SFB614" s="54"/>
      <c r="SFC614" s="54"/>
      <c r="SFD614" s="54"/>
      <c r="SFE614" s="54"/>
      <c r="SFF614" s="54"/>
      <c r="SFG614" s="54"/>
      <c r="SFH614" s="54"/>
      <c r="SFI614" s="54"/>
      <c r="SFJ614" s="54"/>
      <c r="SFK614" s="54"/>
      <c r="SFL614" s="54"/>
      <c r="SFM614" s="54"/>
      <c r="SFN614" s="54"/>
      <c r="SFO614" s="54"/>
      <c r="SFP614" s="54"/>
      <c r="SFQ614" s="54"/>
      <c r="SFR614" s="54"/>
      <c r="SFS614" s="54"/>
      <c r="SFT614" s="54"/>
      <c r="SFU614" s="54"/>
      <c r="SFV614" s="54"/>
      <c r="SFW614" s="54"/>
      <c r="SFX614" s="54"/>
      <c r="SFY614" s="54"/>
      <c r="SFZ614" s="54"/>
      <c r="SGA614" s="54"/>
      <c r="SGB614" s="54"/>
      <c r="SGC614" s="54"/>
      <c r="SGD614" s="54"/>
      <c r="SGE614" s="54"/>
      <c r="SGF614" s="54"/>
      <c r="SGG614" s="54"/>
      <c r="SGH614" s="54"/>
      <c r="SGI614" s="54"/>
      <c r="SGJ614" s="54"/>
      <c r="SGK614" s="54"/>
      <c r="SGL614" s="54"/>
      <c r="SGM614" s="54"/>
      <c r="SGN614" s="54"/>
      <c r="SGO614" s="54"/>
      <c r="SGP614" s="54"/>
      <c r="SGQ614" s="54"/>
      <c r="SGR614" s="54"/>
      <c r="SGS614" s="54"/>
      <c r="SGT614" s="54"/>
      <c r="SGU614" s="54"/>
      <c r="SGV614" s="54"/>
      <c r="SGW614" s="54"/>
      <c r="SGX614" s="54"/>
      <c r="SGY614" s="54"/>
      <c r="SGZ614" s="54"/>
      <c r="SHA614" s="54"/>
      <c r="SHB614" s="54"/>
      <c r="SHC614" s="54"/>
      <c r="SHD614" s="54"/>
      <c r="SHE614" s="54"/>
      <c r="SHF614" s="54"/>
      <c r="SHG614" s="54"/>
      <c r="SHH614" s="54"/>
      <c r="SHI614" s="54"/>
      <c r="SHJ614" s="54"/>
      <c r="SHK614" s="54"/>
      <c r="SHL614" s="54"/>
      <c r="SHM614" s="54"/>
      <c r="SHN614" s="54"/>
      <c r="SHO614" s="54"/>
      <c r="SHP614" s="54"/>
      <c r="SHQ614" s="54"/>
      <c r="SHR614" s="54"/>
      <c r="SHS614" s="54"/>
      <c r="SHT614" s="54"/>
      <c r="SHU614" s="54"/>
      <c r="SHV614" s="54"/>
      <c r="SHW614" s="54"/>
      <c r="SHX614" s="54"/>
      <c r="SHY614" s="54"/>
      <c r="SHZ614" s="54"/>
      <c r="SIA614" s="54"/>
      <c r="SIB614" s="54"/>
      <c r="SIC614" s="54"/>
      <c r="SID614" s="54"/>
      <c r="SIE614" s="54"/>
      <c r="SIF614" s="54"/>
      <c r="SIG614" s="54"/>
      <c r="SIH614" s="54"/>
      <c r="SII614" s="54"/>
      <c r="SIJ614" s="54"/>
      <c r="SIK614" s="54"/>
      <c r="SIL614" s="54"/>
      <c r="SIM614" s="54"/>
      <c r="SIN614" s="54"/>
      <c r="SIO614" s="54"/>
      <c r="SIP614" s="54"/>
      <c r="SIQ614" s="54"/>
      <c r="SIR614" s="54"/>
      <c r="SIS614" s="54"/>
      <c r="SIT614" s="54"/>
      <c r="SIU614" s="54"/>
      <c r="SIV614" s="54"/>
      <c r="SIW614" s="54"/>
      <c r="SIX614" s="54"/>
      <c r="SIY614" s="54"/>
      <c r="SIZ614" s="54"/>
      <c r="SJA614" s="54"/>
      <c r="SJB614" s="54"/>
      <c r="SJC614" s="54"/>
      <c r="SJD614" s="54"/>
      <c r="SJE614" s="54"/>
      <c r="SJF614" s="54"/>
      <c r="SJG614" s="54"/>
      <c r="SJH614" s="54"/>
      <c r="SJI614" s="54"/>
      <c r="SJJ614" s="54"/>
      <c r="SJK614" s="54"/>
      <c r="SJL614" s="54"/>
      <c r="SJM614" s="54"/>
      <c r="SJN614" s="54"/>
      <c r="SJO614" s="54"/>
      <c r="SJP614" s="54"/>
      <c r="SJQ614" s="54"/>
      <c r="SJR614" s="54"/>
      <c r="SJS614" s="54"/>
      <c r="SJT614" s="54"/>
      <c r="SJU614" s="54"/>
      <c r="SJV614" s="54"/>
      <c r="SJW614" s="54"/>
      <c r="SJX614" s="54"/>
      <c r="SJY614" s="54"/>
      <c r="SJZ614" s="54"/>
      <c r="SKA614" s="54"/>
      <c r="SKB614" s="54"/>
      <c r="SKC614" s="54"/>
      <c r="SKD614" s="54"/>
      <c r="SKE614" s="54"/>
      <c r="SKF614" s="54"/>
      <c r="SKG614" s="54"/>
      <c r="SKH614" s="54"/>
      <c r="SKI614" s="54"/>
      <c r="SKJ614" s="54"/>
      <c r="SKK614" s="54"/>
      <c r="SKL614" s="54"/>
      <c r="SKM614" s="54"/>
      <c r="SKN614" s="54"/>
      <c r="SKO614" s="54"/>
      <c r="SKP614" s="54"/>
      <c r="SKQ614" s="54"/>
      <c r="SKR614" s="54"/>
      <c r="SKS614" s="54"/>
      <c r="SKT614" s="54"/>
      <c r="SKU614" s="54"/>
      <c r="SKV614" s="54"/>
      <c r="SKW614" s="54"/>
      <c r="SKX614" s="54"/>
      <c r="SKY614" s="54"/>
      <c r="SKZ614" s="54"/>
      <c r="SLA614" s="54"/>
      <c r="SLB614" s="54"/>
      <c r="SLC614" s="54"/>
      <c r="SLD614" s="54"/>
      <c r="SLE614" s="54"/>
      <c r="SLF614" s="54"/>
      <c r="SLG614" s="54"/>
      <c r="SLH614" s="54"/>
      <c r="SLI614" s="54"/>
      <c r="SLJ614" s="54"/>
      <c r="SLK614" s="54"/>
      <c r="SLL614" s="54"/>
      <c r="SLM614" s="54"/>
      <c r="SLN614" s="54"/>
      <c r="SLO614" s="54"/>
      <c r="SLP614" s="54"/>
      <c r="SLQ614" s="54"/>
      <c r="SLR614" s="54"/>
      <c r="SLS614" s="54"/>
      <c r="SLT614" s="54"/>
      <c r="SLU614" s="54"/>
      <c r="SLV614" s="54"/>
      <c r="SLW614" s="54"/>
      <c r="SLX614" s="54"/>
      <c r="SLY614" s="54"/>
      <c r="SLZ614" s="54"/>
      <c r="SMA614" s="54"/>
      <c r="SMB614" s="54"/>
      <c r="SMC614" s="54"/>
      <c r="SMD614" s="54"/>
      <c r="SME614" s="54"/>
      <c r="SMF614" s="54"/>
      <c r="SMG614" s="54"/>
      <c r="SMH614" s="54"/>
      <c r="SMI614" s="54"/>
      <c r="SMJ614" s="54"/>
      <c r="SMK614" s="54"/>
      <c r="SML614" s="54"/>
      <c r="SMM614" s="54"/>
      <c r="SMN614" s="54"/>
      <c r="SMO614" s="54"/>
      <c r="SMP614" s="54"/>
      <c r="SMQ614" s="54"/>
      <c r="SMR614" s="54"/>
      <c r="SMS614" s="54"/>
      <c r="SMT614" s="54"/>
      <c r="SMU614" s="54"/>
      <c r="SMV614" s="54"/>
      <c r="SMW614" s="54"/>
      <c r="SMX614" s="54"/>
      <c r="SMY614" s="54"/>
      <c r="SMZ614" s="54"/>
      <c r="SNA614" s="54"/>
      <c r="SNB614" s="54"/>
      <c r="SNC614" s="54"/>
      <c r="SND614" s="54"/>
      <c r="SNE614" s="54"/>
      <c r="SNF614" s="54"/>
      <c r="SNG614" s="54"/>
      <c r="SNH614" s="54"/>
      <c r="SNI614" s="54"/>
      <c r="SNJ614" s="54"/>
      <c r="SNK614" s="54"/>
      <c r="SNL614" s="54"/>
      <c r="SNM614" s="54"/>
      <c r="SNN614" s="54"/>
      <c r="SNO614" s="54"/>
      <c r="SNP614" s="54"/>
      <c r="SNQ614" s="54"/>
      <c r="SNR614" s="54"/>
      <c r="SNS614" s="54"/>
      <c r="SNT614" s="54"/>
      <c r="SNU614" s="54"/>
      <c r="SNV614" s="54"/>
      <c r="SNW614" s="54"/>
      <c r="SNX614" s="54"/>
      <c r="SNY614" s="54"/>
      <c r="SNZ614" s="54"/>
      <c r="SOA614" s="54"/>
      <c r="SOB614" s="54"/>
      <c r="SOC614" s="54"/>
      <c r="SOD614" s="54"/>
      <c r="SOE614" s="54"/>
      <c r="SOF614" s="54"/>
      <c r="SOG614" s="54"/>
      <c r="SOH614" s="54"/>
      <c r="SOI614" s="54"/>
      <c r="SOJ614" s="54"/>
      <c r="SOK614" s="54"/>
      <c r="SOL614" s="54"/>
      <c r="SOM614" s="54"/>
      <c r="SON614" s="54"/>
      <c r="SOO614" s="54"/>
      <c r="SOP614" s="54"/>
      <c r="SOQ614" s="54"/>
      <c r="SOR614" s="54"/>
      <c r="SOS614" s="54"/>
      <c r="SOT614" s="54"/>
      <c r="SOU614" s="54"/>
      <c r="SOV614" s="54"/>
      <c r="SOW614" s="54"/>
      <c r="SOX614" s="54"/>
      <c r="SOY614" s="54"/>
      <c r="SOZ614" s="54"/>
      <c r="SPA614" s="54"/>
      <c r="SPB614" s="54"/>
      <c r="SPC614" s="54"/>
      <c r="SPD614" s="54"/>
      <c r="SPE614" s="54"/>
      <c r="SPF614" s="54"/>
      <c r="SPG614" s="54"/>
      <c r="SPH614" s="54"/>
      <c r="SPI614" s="54"/>
      <c r="SPJ614" s="54"/>
      <c r="SPK614" s="54"/>
      <c r="SPL614" s="54"/>
      <c r="SPM614" s="54"/>
      <c r="SPN614" s="54"/>
      <c r="SPO614" s="54"/>
      <c r="SPP614" s="54"/>
      <c r="SPQ614" s="54"/>
      <c r="SPR614" s="54"/>
      <c r="SPS614" s="54"/>
      <c r="SPT614" s="54"/>
      <c r="SPU614" s="54"/>
      <c r="SPV614" s="54"/>
      <c r="SPW614" s="54"/>
      <c r="SPX614" s="54"/>
      <c r="SPY614" s="54"/>
      <c r="SPZ614" s="54"/>
      <c r="SQA614" s="54"/>
      <c r="SQB614" s="54"/>
      <c r="SQC614" s="54"/>
      <c r="SQD614" s="54"/>
      <c r="SQE614" s="54"/>
      <c r="SQF614" s="54"/>
      <c r="SQG614" s="54"/>
      <c r="SQH614" s="54"/>
      <c r="SQI614" s="54"/>
      <c r="SQJ614" s="54"/>
      <c r="SQK614" s="54"/>
      <c r="SQL614" s="54"/>
      <c r="SQM614" s="54"/>
      <c r="SQN614" s="54"/>
      <c r="SQO614" s="54"/>
      <c r="SQP614" s="54"/>
      <c r="SQQ614" s="54"/>
      <c r="SQR614" s="54"/>
      <c r="SQS614" s="54"/>
      <c r="SQT614" s="54"/>
      <c r="SQU614" s="54"/>
      <c r="SQV614" s="54"/>
      <c r="SQW614" s="54"/>
      <c r="SQX614" s="54"/>
      <c r="SQY614" s="54"/>
      <c r="SQZ614" s="54"/>
      <c r="SRA614" s="54"/>
      <c r="SRB614" s="54"/>
      <c r="SRC614" s="54"/>
      <c r="SRD614" s="54"/>
      <c r="SRE614" s="54"/>
      <c r="SRF614" s="54"/>
      <c r="SRG614" s="54"/>
      <c r="SRH614" s="54"/>
      <c r="SRI614" s="54"/>
      <c r="SRJ614" s="54"/>
      <c r="SRK614" s="54"/>
      <c r="SRL614" s="54"/>
      <c r="SRM614" s="54"/>
      <c r="SRN614" s="54"/>
      <c r="SRO614" s="54"/>
      <c r="SRP614" s="54"/>
      <c r="SRQ614" s="54"/>
      <c r="SRR614" s="54"/>
      <c r="SRS614" s="54"/>
      <c r="SRT614" s="54"/>
      <c r="SRU614" s="54"/>
      <c r="SRV614" s="54"/>
      <c r="SRW614" s="54"/>
      <c r="SRX614" s="54"/>
      <c r="SRY614" s="54"/>
      <c r="SRZ614" s="54"/>
      <c r="SSA614" s="54"/>
      <c r="SSB614" s="54"/>
      <c r="SSC614" s="54"/>
      <c r="SSD614" s="54"/>
      <c r="SSE614" s="54"/>
      <c r="SSF614" s="54"/>
      <c r="SSG614" s="54"/>
      <c r="SSH614" s="54"/>
      <c r="SSI614" s="54"/>
      <c r="SSJ614" s="54"/>
      <c r="SSK614" s="54"/>
      <c r="SSL614" s="54"/>
      <c r="SSM614" s="54"/>
      <c r="SSN614" s="54"/>
      <c r="SSO614" s="54"/>
      <c r="SSP614" s="54"/>
      <c r="SSQ614" s="54"/>
      <c r="SSR614" s="54"/>
      <c r="SSS614" s="54"/>
      <c r="SST614" s="54"/>
      <c r="SSU614" s="54"/>
      <c r="SSV614" s="54"/>
      <c r="SSW614" s="54"/>
      <c r="SSX614" s="54"/>
      <c r="SSY614" s="54"/>
      <c r="SSZ614" s="54"/>
      <c r="STA614" s="54"/>
      <c r="STB614" s="54"/>
      <c r="STC614" s="54"/>
      <c r="STD614" s="54"/>
      <c r="STE614" s="54"/>
      <c r="STF614" s="54"/>
      <c r="STG614" s="54"/>
      <c r="STH614" s="54"/>
      <c r="STI614" s="54"/>
      <c r="STJ614" s="54"/>
      <c r="STK614" s="54"/>
      <c r="STL614" s="54"/>
      <c r="STM614" s="54"/>
      <c r="STN614" s="54"/>
      <c r="STO614" s="54"/>
      <c r="STP614" s="54"/>
      <c r="STQ614" s="54"/>
      <c r="STR614" s="54"/>
      <c r="STS614" s="54"/>
      <c r="STT614" s="54"/>
      <c r="STU614" s="54"/>
      <c r="STV614" s="54"/>
      <c r="STW614" s="54"/>
      <c r="STX614" s="54"/>
      <c r="STY614" s="54"/>
      <c r="STZ614" s="54"/>
      <c r="SUA614" s="54"/>
      <c r="SUB614" s="54"/>
      <c r="SUC614" s="54"/>
      <c r="SUD614" s="54"/>
      <c r="SUE614" s="54"/>
      <c r="SUF614" s="54"/>
      <c r="SUG614" s="54"/>
      <c r="SUH614" s="54"/>
      <c r="SUI614" s="54"/>
      <c r="SUJ614" s="54"/>
      <c r="SUK614" s="54"/>
      <c r="SUL614" s="54"/>
      <c r="SUM614" s="54"/>
      <c r="SUN614" s="54"/>
      <c r="SUO614" s="54"/>
      <c r="SUP614" s="54"/>
      <c r="SUQ614" s="54"/>
      <c r="SUR614" s="54"/>
      <c r="SUS614" s="54"/>
      <c r="SUT614" s="54"/>
      <c r="SUU614" s="54"/>
      <c r="SUV614" s="54"/>
      <c r="SUW614" s="54"/>
      <c r="SUX614" s="54"/>
      <c r="SUY614" s="54"/>
      <c r="SUZ614" s="54"/>
      <c r="SVA614" s="54"/>
      <c r="SVB614" s="54"/>
      <c r="SVC614" s="54"/>
      <c r="SVD614" s="54"/>
      <c r="SVE614" s="54"/>
      <c r="SVF614" s="54"/>
      <c r="SVG614" s="54"/>
      <c r="SVH614" s="54"/>
      <c r="SVI614" s="54"/>
      <c r="SVJ614" s="54"/>
      <c r="SVK614" s="54"/>
      <c r="SVL614" s="54"/>
      <c r="SVM614" s="54"/>
      <c r="SVN614" s="54"/>
      <c r="SVO614" s="54"/>
      <c r="SVP614" s="54"/>
      <c r="SVQ614" s="54"/>
      <c r="SVR614" s="54"/>
      <c r="SVS614" s="54"/>
      <c r="SVT614" s="54"/>
      <c r="SVU614" s="54"/>
      <c r="SVV614" s="54"/>
      <c r="SVW614" s="54"/>
      <c r="SVX614" s="54"/>
      <c r="SVY614" s="54"/>
      <c r="SVZ614" s="54"/>
      <c r="SWA614" s="54"/>
      <c r="SWB614" s="54"/>
      <c r="SWC614" s="54"/>
      <c r="SWD614" s="54"/>
      <c r="SWE614" s="54"/>
      <c r="SWF614" s="54"/>
      <c r="SWG614" s="54"/>
      <c r="SWH614" s="54"/>
      <c r="SWI614" s="54"/>
      <c r="SWJ614" s="54"/>
      <c r="SWK614" s="54"/>
      <c r="SWL614" s="54"/>
      <c r="SWM614" s="54"/>
      <c r="SWN614" s="54"/>
      <c r="SWO614" s="54"/>
      <c r="SWP614" s="54"/>
      <c r="SWQ614" s="54"/>
      <c r="SWR614" s="54"/>
      <c r="SWS614" s="54"/>
      <c r="SWT614" s="54"/>
      <c r="SWU614" s="54"/>
      <c r="SWV614" s="54"/>
      <c r="SWW614" s="54"/>
      <c r="SWX614" s="54"/>
      <c r="SWY614" s="54"/>
      <c r="SWZ614" s="54"/>
      <c r="SXA614" s="54"/>
      <c r="SXB614" s="54"/>
      <c r="SXC614" s="54"/>
      <c r="SXD614" s="54"/>
      <c r="SXE614" s="54"/>
      <c r="SXF614" s="54"/>
      <c r="SXG614" s="54"/>
      <c r="SXH614" s="54"/>
      <c r="SXI614" s="54"/>
      <c r="SXJ614" s="54"/>
      <c r="SXK614" s="54"/>
      <c r="SXL614" s="54"/>
      <c r="SXM614" s="54"/>
      <c r="SXN614" s="54"/>
      <c r="SXO614" s="54"/>
      <c r="SXP614" s="54"/>
      <c r="SXQ614" s="54"/>
      <c r="SXR614" s="54"/>
      <c r="SXS614" s="54"/>
      <c r="SXT614" s="54"/>
      <c r="SXU614" s="54"/>
      <c r="SXV614" s="54"/>
      <c r="SXW614" s="54"/>
      <c r="SXX614" s="54"/>
      <c r="SXY614" s="54"/>
      <c r="SXZ614" s="54"/>
      <c r="SYA614" s="54"/>
      <c r="SYB614" s="54"/>
      <c r="SYC614" s="54"/>
      <c r="SYD614" s="54"/>
      <c r="SYE614" s="54"/>
      <c r="SYF614" s="54"/>
      <c r="SYG614" s="54"/>
      <c r="SYH614" s="54"/>
      <c r="SYI614" s="54"/>
      <c r="SYJ614" s="54"/>
      <c r="SYK614" s="54"/>
      <c r="SYL614" s="54"/>
      <c r="SYM614" s="54"/>
      <c r="SYN614" s="54"/>
      <c r="SYO614" s="54"/>
      <c r="SYP614" s="54"/>
      <c r="SYQ614" s="54"/>
      <c r="SYR614" s="54"/>
      <c r="SYS614" s="54"/>
      <c r="SYT614" s="54"/>
      <c r="SYU614" s="54"/>
      <c r="SYV614" s="54"/>
      <c r="SYW614" s="54"/>
      <c r="SYX614" s="54"/>
      <c r="SYY614" s="54"/>
      <c r="SYZ614" s="54"/>
      <c r="SZA614" s="54"/>
      <c r="SZB614" s="54"/>
      <c r="SZC614" s="54"/>
      <c r="SZD614" s="54"/>
      <c r="SZE614" s="54"/>
      <c r="SZF614" s="54"/>
      <c r="SZG614" s="54"/>
      <c r="SZH614" s="54"/>
      <c r="SZI614" s="54"/>
      <c r="SZJ614" s="54"/>
      <c r="SZK614" s="54"/>
      <c r="SZL614" s="54"/>
      <c r="SZM614" s="54"/>
      <c r="SZN614" s="54"/>
      <c r="SZO614" s="54"/>
      <c r="SZP614" s="54"/>
      <c r="SZQ614" s="54"/>
      <c r="SZR614" s="54"/>
      <c r="SZS614" s="54"/>
      <c r="SZT614" s="54"/>
      <c r="SZU614" s="54"/>
      <c r="SZV614" s="54"/>
      <c r="SZW614" s="54"/>
      <c r="SZX614" s="54"/>
      <c r="SZY614" s="54"/>
      <c r="SZZ614" s="54"/>
      <c r="TAA614" s="54"/>
      <c r="TAB614" s="54"/>
      <c r="TAC614" s="54"/>
      <c r="TAD614" s="54"/>
      <c r="TAE614" s="54"/>
      <c r="TAF614" s="54"/>
      <c r="TAG614" s="54"/>
      <c r="TAH614" s="54"/>
      <c r="TAI614" s="54"/>
      <c r="TAJ614" s="54"/>
      <c r="TAK614" s="54"/>
      <c r="TAL614" s="54"/>
      <c r="TAM614" s="54"/>
      <c r="TAN614" s="54"/>
      <c r="TAO614" s="54"/>
      <c r="TAP614" s="54"/>
      <c r="TAQ614" s="54"/>
      <c r="TAR614" s="54"/>
      <c r="TAS614" s="54"/>
      <c r="TAT614" s="54"/>
      <c r="TAU614" s="54"/>
      <c r="TAV614" s="54"/>
      <c r="TAW614" s="54"/>
      <c r="TAX614" s="54"/>
      <c r="TAY614" s="54"/>
      <c r="TAZ614" s="54"/>
      <c r="TBA614" s="54"/>
      <c r="TBB614" s="54"/>
      <c r="TBC614" s="54"/>
      <c r="TBD614" s="54"/>
      <c r="TBE614" s="54"/>
      <c r="TBF614" s="54"/>
      <c r="TBG614" s="54"/>
      <c r="TBH614" s="54"/>
      <c r="TBI614" s="54"/>
      <c r="TBJ614" s="54"/>
      <c r="TBK614" s="54"/>
      <c r="TBL614" s="54"/>
      <c r="TBM614" s="54"/>
      <c r="TBN614" s="54"/>
      <c r="TBO614" s="54"/>
      <c r="TBP614" s="54"/>
      <c r="TBQ614" s="54"/>
      <c r="TBR614" s="54"/>
      <c r="TBS614" s="54"/>
      <c r="TBT614" s="54"/>
      <c r="TBU614" s="54"/>
      <c r="TBV614" s="54"/>
      <c r="TBW614" s="54"/>
      <c r="TBX614" s="54"/>
      <c r="TBY614" s="54"/>
      <c r="TBZ614" s="54"/>
      <c r="TCA614" s="54"/>
      <c r="TCB614" s="54"/>
      <c r="TCC614" s="54"/>
      <c r="TCD614" s="54"/>
      <c r="TCE614" s="54"/>
      <c r="TCF614" s="54"/>
      <c r="TCG614" s="54"/>
      <c r="TCH614" s="54"/>
      <c r="TCI614" s="54"/>
      <c r="TCJ614" s="54"/>
      <c r="TCK614" s="54"/>
      <c r="TCL614" s="54"/>
      <c r="TCM614" s="54"/>
      <c r="TCN614" s="54"/>
      <c r="TCO614" s="54"/>
      <c r="TCP614" s="54"/>
      <c r="TCQ614" s="54"/>
      <c r="TCR614" s="54"/>
      <c r="TCS614" s="54"/>
      <c r="TCT614" s="54"/>
      <c r="TCU614" s="54"/>
      <c r="TCV614" s="54"/>
      <c r="TCW614" s="54"/>
      <c r="TCX614" s="54"/>
      <c r="TCY614" s="54"/>
      <c r="TCZ614" s="54"/>
      <c r="TDA614" s="54"/>
      <c r="TDB614" s="54"/>
      <c r="TDC614" s="54"/>
      <c r="TDD614" s="54"/>
      <c r="TDE614" s="54"/>
      <c r="TDF614" s="54"/>
      <c r="TDG614" s="54"/>
      <c r="TDH614" s="54"/>
      <c r="TDI614" s="54"/>
      <c r="TDJ614" s="54"/>
      <c r="TDK614" s="54"/>
      <c r="TDL614" s="54"/>
      <c r="TDM614" s="54"/>
      <c r="TDN614" s="54"/>
      <c r="TDO614" s="54"/>
      <c r="TDP614" s="54"/>
      <c r="TDQ614" s="54"/>
      <c r="TDR614" s="54"/>
      <c r="TDS614" s="54"/>
      <c r="TDT614" s="54"/>
      <c r="TDU614" s="54"/>
      <c r="TDV614" s="54"/>
      <c r="TDW614" s="54"/>
      <c r="TDX614" s="54"/>
      <c r="TDY614" s="54"/>
      <c r="TDZ614" s="54"/>
      <c r="TEA614" s="54"/>
      <c r="TEB614" s="54"/>
      <c r="TEC614" s="54"/>
      <c r="TED614" s="54"/>
      <c r="TEE614" s="54"/>
      <c r="TEF614" s="54"/>
      <c r="TEG614" s="54"/>
      <c r="TEH614" s="54"/>
      <c r="TEI614" s="54"/>
      <c r="TEJ614" s="54"/>
      <c r="TEK614" s="54"/>
      <c r="TEL614" s="54"/>
      <c r="TEM614" s="54"/>
      <c r="TEN614" s="54"/>
      <c r="TEO614" s="54"/>
      <c r="TEP614" s="54"/>
      <c r="TEQ614" s="54"/>
      <c r="TER614" s="54"/>
      <c r="TES614" s="54"/>
      <c r="TET614" s="54"/>
      <c r="TEU614" s="54"/>
      <c r="TEV614" s="54"/>
      <c r="TEW614" s="54"/>
      <c r="TEX614" s="54"/>
      <c r="TEY614" s="54"/>
      <c r="TEZ614" s="54"/>
      <c r="TFA614" s="54"/>
      <c r="TFB614" s="54"/>
      <c r="TFC614" s="54"/>
      <c r="TFD614" s="54"/>
      <c r="TFE614" s="54"/>
      <c r="TFF614" s="54"/>
      <c r="TFG614" s="54"/>
      <c r="TFH614" s="54"/>
      <c r="TFI614" s="54"/>
      <c r="TFJ614" s="54"/>
      <c r="TFK614" s="54"/>
      <c r="TFL614" s="54"/>
      <c r="TFM614" s="54"/>
      <c r="TFN614" s="54"/>
      <c r="TFO614" s="54"/>
      <c r="TFP614" s="54"/>
      <c r="TFQ614" s="54"/>
      <c r="TFR614" s="54"/>
      <c r="TFS614" s="54"/>
      <c r="TFT614" s="54"/>
      <c r="TFU614" s="54"/>
      <c r="TFV614" s="54"/>
      <c r="TFW614" s="54"/>
      <c r="TFX614" s="54"/>
      <c r="TFY614" s="54"/>
      <c r="TFZ614" s="54"/>
      <c r="TGA614" s="54"/>
      <c r="TGB614" s="54"/>
      <c r="TGC614" s="54"/>
      <c r="TGD614" s="54"/>
      <c r="TGE614" s="54"/>
      <c r="TGF614" s="54"/>
      <c r="TGG614" s="54"/>
      <c r="TGH614" s="54"/>
      <c r="TGI614" s="54"/>
      <c r="TGJ614" s="54"/>
      <c r="TGK614" s="54"/>
      <c r="TGL614" s="54"/>
      <c r="TGM614" s="54"/>
      <c r="TGN614" s="54"/>
      <c r="TGO614" s="54"/>
      <c r="TGP614" s="54"/>
      <c r="TGQ614" s="54"/>
      <c r="TGR614" s="54"/>
      <c r="TGS614" s="54"/>
      <c r="TGT614" s="54"/>
      <c r="TGU614" s="54"/>
      <c r="TGV614" s="54"/>
      <c r="TGW614" s="54"/>
      <c r="TGX614" s="54"/>
      <c r="TGY614" s="54"/>
      <c r="TGZ614" s="54"/>
      <c r="THA614" s="54"/>
      <c r="THB614" s="54"/>
      <c r="THC614" s="54"/>
      <c r="THD614" s="54"/>
      <c r="THE614" s="54"/>
      <c r="THF614" s="54"/>
      <c r="THG614" s="54"/>
      <c r="THH614" s="54"/>
      <c r="THI614" s="54"/>
      <c r="THJ614" s="54"/>
      <c r="THK614" s="54"/>
      <c r="THL614" s="54"/>
      <c r="THM614" s="54"/>
      <c r="THN614" s="54"/>
      <c r="THO614" s="54"/>
      <c r="THP614" s="54"/>
      <c r="THQ614" s="54"/>
      <c r="THR614" s="54"/>
      <c r="THS614" s="54"/>
      <c r="THT614" s="54"/>
      <c r="THU614" s="54"/>
      <c r="THV614" s="54"/>
      <c r="THW614" s="54"/>
      <c r="THX614" s="54"/>
      <c r="THY614" s="54"/>
      <c r="THZ614" s="54"/>
      <c r="TIA614" s="54"/>
      <c r="TIB614" s="54"/>
      <c r="TIC614" s="54"/>
      <c r="TID614" s="54"/>
      <c r="TIE614" s="54"/>
      <c r="TIF614" s="54"/>
      <c r="TIG614" s="54"/>
      <c r="TIH614" s="54"/>
      <c r="TII614" s="54"/>
      <c r="TIJ614" s="54"/>
      <c r="TIK614" s="54"/>
      <c r="TIL614" s="54"/>
      <c r="TIM614" s="54"/>
      <c r="TIN614" s="54"/>
      <c r="TIO614" s="54"/>
      <c r="TIP614" s="54"/>
      <c r="TIQ614" s="54"/>
      <c r="TIR614" s="54"/>
      <c r="TIS614" s="54"/>
      <c r="TIT614" s="54"/>
      <c r="TIU614" s="54"/>
      <c r="TIV614" s="54"/>
      <c r="TIW614" s="54"/>
      <c r="TIX614" s="54"/>
      <c r="TIY614" s="54"/>
      <c r="TIZ614" s="54"/>
      <c r="TJA614" s="54"/>
      <c r="TJB614" s="54"/>
      <c r="TJC614" s="54"/>
      <c r="TJD614" s="54"/>
      <c r="TJE614" s="54"/>
      <c r="TJF614" s="54"/>
      <c r="TJG614" s="54"/>
      <c r="TJH614" s="54"/>
      <c r="TJI614" s="54"/>
      <c r="TJJ614" s="54"/>
      <c r="TJK614" s="54"/>
      <c r="TJL614" s="54"/>
      <c r="TJM614" s="54"/>
      <c r="TJN614" s="54"/>
      <c r="TJO614" s="54"/>
      <c r="TJP614" s="54"/>
      <c r="TJQ614" s="54"/>
      <c r="TJR614" s="54"/>
      <c r="TJS614" s="54"/>
      <c r="TJT614" s="54"/>
      <c r="TJU614" s="54"/>
      <c r="TJV614" s="54"/>
      <c r="TJW614" s="54"/>
      <c r="TJX614" s="54"/>
      <c r="TJY614" s="54"/>
      <c r="TJZ614" s="54"/>
      <c r="TKA614" s="54"/>
      <c r="TKB614" s="54"/>
      <c r="TKC614" s="54"/>
      <c r="TKD614" s="54"/>
      <c r="TKE614" s="54"/>
      <c r="TKF614" s="54"/>
      <c r="TKG614" s="54"/>
      <c r="TKH614" s="54"/>
      <c r="TKI614" s="54"/>
      <c r="TKJ614" s="54"/>
      <c r="TKK614" s="54"/>
      <c r="TKL614" s="54"/>
      <c r="TKM614" s="54"/>
      <c r="TKN614" s="54"/>
      <c r="TKO614" s="54"/>
      <c r="TKP614" s="54"/>
      <c r="TKQ614" s="54"/>
      <c r="TKR614" s="54"/>
      <c r="TKS614" s="54"/>
      <c r="TKT614" s="54"/>
      <c r="TKU614" s="54"/>
      <c r="TKV614" s="54"/>
      <c r="TKW614" s="54"/>
      <c r="TKX614" s="54"/>
      <c r="TKY614" s="54"/>
      <c r="TKZ614" s="54"/>
      <c r="TLA614" s="54"/>
      <c r="TLB614" s="54"/>
      <c r="TLC614" s="54"/>
      <c r="TLD614" s="54"/>
      <c r="TLE614" s="54"/>
      <c r="TLF614" s="54"/>
      <c r="TLG614" s="54"/>
      <c r="TLH614" s="54"/>
      <c r="TLI614" s="54"/>
      <c r="TLJ614" s="54"/>
      <c r="TLK614" s="54"/>
      <c r="TLL614" s="54"/>
      <c r="TLM614" s="54"/>
      <c r="TLN614" s="54"/>
      <c r="TLO614" s="54"/>
      <c r="TLP614" s="54"/>
      <c r="TLQ614" s="54"/>
      <c r="TLR614" s="54"/>
      <c r="TLS614" s="54"/>
      <c r="TLT614" s="54"/>
      <c r="TLU614" s="54"/>
      <c r="TLV614" s="54"/>
      <c r="TLW614" s="54"/>
      <c r="TLX614" s="54"/>
      <c r="TLY614" s="54"/>
      <c r="TLZ614" s="54"/>
      <c r="TMA614" s="54"/>
      <c r="TMB614" s="54"/>
      <c r="TMC614" s="54"/>
      <c r="TMD614" s="54"/>
      <c r="TME614" s="54"/>
      <c r="TMF614" s="54"/>
      <c r="TMG614" s="54"/>
      <c r="TMH614" s="54"/>
      <c r="TMI614" s="54"/>
      <c r="TMJ614" s="54"/>
      <c r="TMK614" s="54"/>
      <c r="TML614" s="54"/>
      <c r="TMM614" s="54"/>
      <c r="TMN614" s="54"/>
      <c r="TMO614" s="54"/>
      <c r="TMP614" s="54"/>
      <c r="TMQ614" s="54"/>
      <c r="TMR614" s="54"/>
      <c r="TMS614" s="54"/>
      <c r="TMT614" s="54"/>
      <c r="TMU614" s="54"/>
      <c r="TMV614" s="54"/>
      <c r="TMW614" s="54"/>
      <c r="TMX614" s="54"/>
      <c r="TMY614" s="54"/>
      <c r="TMZ614" s="54"/>
      <c r="TNA614" s="54"/>
      <c r="TNB614" s="54"/>
      <c r="TNC614" s="54"/>
      <c r="TND614" s="54"/>
      <c r="TNE614" s="54"/>
      <c r="TNF614" s="54"/>
      <c r="TNG614" s="54"/>
      <c r="TNH614" s="54"/>
      <c r="TNI614" s="54"/>
      <c r="TNJ614" s="54"/>
      <c r="TNK614" s="54"/>
      <c r="TNL614" s="54"/>
      <c r="TNM614" s="54"/>
      <c r="TNN614" s="54"/>
      <c r="TNO614" s="54"/>
      <c r="TNP614" s="54"/>
      <c r="TNQ614" s="54"/>
      <c r="TNR614" s="54"/>
      <c r="TNS614" s="54"/>
      <c r="TNT614" s="54"/>
      <c r="TNU614" s="54"/>
      <c r="TNV614" s="54"/>
      <c r="TNW614" s="54"/>
      <c r="TNX614" s="54"/>
      <c r="TNY614" s="54"/>
      <c r="TNZ614" s="54"/>
      <c r="TOA614" s="54"/>
      <c r="TOB614" s="54"/>
      <c r="TOC614" s="54"/>
      <c r="TOD614" s="54"/>
      <c r="TOE614" s="54"/>
      <c r="TOF614" s="54"/>
      <c r="TOG614" s="54"/>
      <c r="TOH614" s="54"/>
      <c r="TOI614" s="54"/>
      <c r="TOJ614" s="54"/>
      <c r="TOK614" s="54"/>
      <c r="TOL614" s="54"/>
      <c r="TOM614" s="54"/>
      <c r="TON614" s="54"/>
      <c r="TOO614" s="54"/>
      <c r="TOP614" s="54"/>
      <c r="TOQ614" s="54"/>
      <c r="TOR614" s="54"/>
      <c r="TOS614" s="54"/>
      <c r="TOT614" s="54"/>
      <c r="TOU614" s="54"/>
      <c r="TOV614" s="54"/>
      <c r="TOW614" s="54"/>
      <c r="TOX614" s="54"/>
      <c r="TOY614" s="54"/>
      <c r="TOZ614" s="54"/>
      <c r="TPA614" s="54"/>
      <c r="TPB614" s="54"/>
      <c r="TPC614" s="54"/>
      <c r="TPD614" s="54"/>
      <c r="TPE614" s="54"/>
      <c r="TPF614" s="54"/>
      <c r="TPG614" s="54"/>
      <c r="TPH614" s="54"/>
      <c r="TPI614" s="54"/>
      <c r="TPJ614" s="54"/>
      <c r="TPK614" s="54"/>
      <c r="TPL614" s="54"/>
      <c r="TPM614" s="54"/>
      <c r="TPN614" s="54"/>
      <c r="TPO614" s="54"/>
      <c r="TPP614" s="54"/>
      <c r="TPQ614" s="54"/>
      <c r="TPR614" s="54"/>
      <c r="TPS614" s="54"/>
      <c r="TPT614" s="54"/>
      <c r="TPU614" s="54"/>
      <c r="TPV614" s="54"/>
      <c r="TPW614" s="54"/>
      <c r="TPX614" s="54"/>
      <c r="TPY614" s="54"/>
      <c r="TPZ614" s="54"/>
      <c r="TQA614" s="54"/>
      <c r="TQB614" s="54"/>
      <c r="TQC614" s="54"/>
      <c r="TQD614" s="54"/>
      <c r="TQE614" s="54"/>
      <c r="TQF614" s="54"/>
      <c r="TQG614" s="54"/>
      <c r="TQH614" s="54"/>
      <c r="TQI614" s="54"/>
      <c r="TQJ614" s="54"/>
      <c r="TQK614" s="54"/>
      <c r="TQL614" s="54"/>
      <c r="TQM614" s="54"/>
      <c r="TQN614" s="54"/>
      <c r="TQO614" s="54"/>
      <c r="TQP614" s="54"/>
      <c r="TQQ614" s="54"/>
      <c r="TQR614" s="54"/>
      <c r="TQS614" s="54"/>
      <c r="TQT614" s="54"/>
      <c r="TQU614" s="54"/>
      <c r="TQV614" s="54"/>
      <c r="TQW614" s="54"/>
      <c r="TQX614" s="54"/>
      <c r="TQY614" s="54"/>
      <c r="TQZ614" s="54"/>
      <c r="TRA614" s="54"/>
      <c r="TRB614" s="54"/>
      <c r="TRC614" s="54"/>
      <c r="TRD614" s="54"/>
      <c r="TRE614" s="54"/>
      <c r="TRF614" s="54"/>
      <c r="TRG614" s="54"/>
      <c r="TRH614" s="54"/>
      <c r="TRI614" s="54"/>
      <c r="TRJ614" s="54"/>
      <c r="TRK614" s="54"/>
      <c r="TRL614" s="54"/>
      <c r="TRM614" s="54"/>
      <c r="TRN614" s="54"/>
      <c r="TRO614" s="54"/>
      <c r="TRP614" s="54"/>
      <c r="TRQ614" s="54"/>
      <c r="TRR614" s="54"/>
      <c r="TRS614" s="54"/>
      <c r="TRT614" s="54"/>
      <c r="TRU614" s="54"/>
      <c r="TRV614" s="54"/>
      <c r="TRW614" s="54"/>
      <c r="TRX614" s="54"/>
      <c r="TRY614" s="54"/>
      <c r="TRZ614" s="54"/>
      <c r="TSA614" s="54"/>
      <c r="TSB614" s="54"/>
      <c r="TSC614" s="54"/>
      <c r="TSD614" s="54"/>
      <c r="TSE614" s="54"/>
      <c r="TSF614" s="54"/>
      <c r="TSG614" s="54"/>
      <c r="TSH614" s="54"/>
      <c r="TSI614" s="54"/>
      <c r="TSJ614" s="54"/>
      <c r="TSK614" s="54"/>
      <c r="TSL614" s="54"/>
      <c r="TSM614" s="54"/>
      <c r="TSN614" s="54"/>
      <c r="TSO614" s="54"/>
      <c r="TSP614" s="54"/>
      <c r="TSQ614" s="54"/>
      <c r="TSR614" s="54"/>
      <c r="TSS614" s="54"/>
      <c r="TST614" s="54"/>
      <c r="TSU614" s="54"/>
      <c r="TSV614" s="54"/>
      <c r="TSW614" s="54"/>
      <c r="TSX614" s="54"/>
      <c r="TSY614" s="54"/>
      <c r="TSZ614" s="54"/>
      <c r="TTA614" s="54"/>
      <c r="TTB614" s="54"/>
      <c r="TTC614" s="54"/>
      <c r="TTD614" s="54"/>
      <c r="TTE614" s="54"/>
      <c r="TTF614" s="54"/>
      <c r="TTG614" s="54"/>
      <c r="TTH614" s="54"/>
      <c r="TTI614" s="54"/>
      <c r="TTJ614" s="54"/>
      <c r="TTK614" s="54"/>
      <c r="TTL614" s="54"/>
      <c r="TTM614" s="54"/>
      <c r="TTN614" s="54"/>
      <c r="TTO614" s="54"/>
      <c r="TTP614" s="54"/>
      <c r="TTQ614" s="54"/>
      <c r="TTR614" s="54"/>
      <c r="TTS614" s="54"/>
      <c r="TTT614" s="54"/>
      <c r="TTU614" s="54"/>
      <c r="TTV614" s="54"/>
      <c r="TTW614" s="54"/>
      <c r="TTX614" s="54"/>
      <c r="TTY614" s="54"/>
      <c r="TTZ614" s="54"/>
      <c r="TUA614" s="54"/>
      <c r="TUB614" s="54"/>
      <c r="TUC614" s="54"/>
      <c r="TUD614" s="54"/>
      <c r="TUE614" s="54"/>
      <c r="TUF614" s="54"/>
      <c r="TUG614" s="54"/>
      <c r="TUH614" s="54"/>
      <c r="TUI614" s="54"/>
      <c r="TUJ614" s="54"/>
      <c r="TUK614" s="54"/>
      <c r="TUL614" s="54"/>
      <c r="TUM614" s="54"/>
      <c r="TUN614" s="54"/>
      <c r="TUO614" s="54"/>
      <c r="TUP614" s="54"/>
      <c r="TUQ614" s="54"/>
      <c r="TUR614" s="54"/>
      <c r="TUS614" s="54"/>
      <c r="TUT614" s="54"/>
      <c r="TUU614" s="54"/>
      <c r="TUV614" s="54"/>
      <c r="TUW614" s="54"/>
      <c r="TUX614" s="54"/>
      <c r="TUY614" s="54"/>
      <c r="TUZ614" s="54"/>
      <c r="TVA614" s="54"/>
      <c r="TVB614" s="54"/>
      <c r="TVC614" s="54"/>
      <c r="TVD614" s="54"/>
      <c r="TVE614" s="54"/>
      <c r="TVF614" s="54"/>
      <c r="TVG614" s="54"/>
      <c r="TVH614" s="54"/>
      <c r="TVI614" s="54"/>
      <c r="TVJ614" s="54"/>
      <c r="TVK614" s="54"/>
      <c r="TVL614" s="54"/>
      <c r="TVM614" s="54"/>
      <c r="TVN614" s="54"/>
      <c r="TVO614" s="54"/>
      <c r="TVP614" s="54"/>
      <c r="TVQ614" s="54"/>
      <c r="TVR614" s="54"/>
      <c r="TVS614" s="54"/>
      <c r="TVT614" s="54"/>
      <c r="TVU614" s="54"/>
      <c r="TVV614" s="54"/>
      <c r="TVW614" s="54"/>
      <c r="TVX614" s="54"/>
      <c r="TVY614" s="54"/>
      <c r="TVZ614" s="54"/>
      <c r="TWA614" s="54"/>
      <c r="TWB614" s="54"/>
      <c r="TWC614" s="54"/>
      <c r="TWD614" s="54"/>
      <c r="TWE614" s="54"/>
      <c r="TWF614" s="54"/>
      <c r="TWG614" s="54"/>
      <c r="TWH614" s="54"/>
      <c r="TWI614" s="54"/>
      <c r="TWJ614" s="54"/>
      <c r="TWK614" s="54"/>
      <c r="TWL614" s="54"/>
      <c r="TWM614" s="54"/>
      <c r="TWN614" s="54"/>
      <c r="TWO614" s="54"/>
      <c r="TWP614" s="54"/>
      <c r="TWQ614" s="54"/>
      <c r="TWR614" s="54"/>
      <c r="TWS614" s="54"/>
      <c r="TWT614" s="54"/>
      <c r="TWU614" s="54"/>
      <c r="TWV614" s="54"/>
      <c r="TWW614" s="54"/>
      <c r="TWX614" s="54"/>
      <c r="TWY614" s="54"/>
      <c r="TWZ614" s="54"/>
      <c r="TXA614" s="54"/>
      <c r="TXB614" s="54"/>
      <c r="TXC614" s="54"/>
      <c r="TXD614" s="54"/>
      <c r="TXE614" s="54"/>
      <c r="TXF614" s="54"/>
      <c r="TXG614" s="54"/>
      <c r="TXH614" s="54"/>
      <c r="TXI614" s="54"/>
      <c r="TXJ614" s="54"/>
      <c r="TXK614" s="54"/>
      <c r="TXL614" s="54"/>
      <c r="TXM614" s="54"/>
      <c r="TXN614" s="54"/>
      <c r="TXO614" s="54"/>
      <c r="TXP614" s="54"/>
      <c r="TXQ614" s="54"/>
      <c r="TXR614" s="54"/>
      <c r="TXS614" s="54"/>
      <c r="TXT614" s="54"/>
      <c r="TXU614" s="54"/>
      <c r="TXV614" s="54"/>
      <c r="TXW614" s="54"/>
      <c r="TXX614" s="54"/>
      <c r="TXY614" s="54"/>
      <c r="TXZ614" s="54"/>
      <c r="TYA614" s="54"/>
      <c r="TYB614" s="54"/>
      <c r="TYC614" s="54"/>
      <c r="TYD614" s="54"/>
      <c r="TYE614" s="54"/>
      <c r="TYF614" s="54"/>
      <c r="TYG614" s="54"/>
      <c r="TYH614" s="54"/>
      <c r="TYI614" s="54"/>
      <c r="TYJ614" s="54"/>
      <c r="TYK614" s="54"/>
      <c r="TYL614" s="54"/>
      <c r="TYM614" s="54"/>
      <c r="TYN614" s="54"/>
      <c r="TYO614" s="54"/>
      <c r="TYP614" s="54"/>
      <c r="TYQ614" s="54"/>
      <c r="TYR614" s="54"/>
      <c r="TYS614" s="54"/>
      <c r="TYT614" s="54"/>
      <c r="TYU614" s="54"/>
      <c r="TYV614" s="54"/>
      <c r="TYW614" s="54"/>
      <c r="TYX614" s="54"/>
      <c r="TYY614" s="54"/>
      <c r="TYZ614" s="54"/>
      <c r="TZA614" s="54"/>
      <c r="TZB614" s="54"/>
      <c r="TZC614" s="54"/>
      <c r="TZD614" s="54"/>
      <c r="TZE614" s="54"/>
      <c r="TZF614" s="54"/>
      <c r="TZG614" s="54"/>
      <c r="TZH614" s="54"/>
      <c r="TZI614" s="54"/>
      <c r="TZJ614" s="54"/>
      <c r="TZK614" s="54"/>
      <c r="TZL614" s="54"/>
      <c r="TZM614" s="54"/>
      <c r="TZN614" s="54"/>
      <c r="TZO614" s="54"/>
      <c r="TZP614" s="54"/>
      <c r="TZQ614" s="54"/>
      <c r="TZR614" s="54"/>
      <c r="TZS614" s="54"/>
      <c r="TZT614" s="54"/>
      <c r="TZU614" s="54"/>
      <c r="TZV614" s="54"/>
      <c r="TZW614" s="54"/>
      <c r="TZX614" s="54"/>
      <c r="TZY614" s="54"/>
      <c r="TZZ614" s="54"/>
      <c r="UAA614" s="54"/>
      <c r="UAB614" s="54"/>
      <c r="UAC614" s="54"/>
      <c r="UAD614" s="54"/>
      <c r="UAE614" s="54"/>
      <c r="UAF614" s="54"/>
      <c r="UAG614" s="54"/>
      <c r="UAH614" s="54"/>
      <c r="UAI614" s="54"/>
      <c r="UAJ614" s="54"/>
      <c r="UAK614" s="54"/>
      <c r="UAL614" s="54"/>
      <c r="UAM614" s="54"/>
      <c r="UAN614" s="54"/>
      <c r="UAO614" s="54"/>
      <c r="UAP614" s="54"/>
      <c r="UAQ614" s="54"/>
      <c r="UAR614" s="54"/>
      <c r="UAS614" s="54"/>
      <c r="UAT614" s="54"/>
      <c r="UAU614" s="54"/>
      <c r="UAV614" s="54"/>
      <c r="UAW614" s="54"/>
      <c r="UAX614" s="54"/>
      <c r="UAY614" s="54"/>
      <c r="UAZ614" s="54"/>
      <c r="UBA614" s="54"/>
      <c r="UBB614" s="54"/>
      <c r="UBC614" s="54"/>
      <c r="UBD614" s="54"/>
      <c r="UBE614" s="54"/>
      <c r="UBF614" s="54"/>
      <c r="UBG614" s="54"/>
      <c r="UBH614" s="54"/>
      <c r="UBI614" s="54"/>
      <c r="UBJ614" s="54"/>
      <c r="UBK614" s="54"/>
      <c r="UBL614" s="54"/>
      <c r="UBM614" s="54"/>
      <c r="UBN614" s="54"/>
      <c r="UBO614" s="54"/>
      <c r="UBP614" s="54"/>
      <c r="UBQ614" s="54"/>
      <c r="UBR614" s="54"/>
      <c r="UBS614" s="54"/>
      <c r="UBT614" s="54"/>
      <c r="UBU614" s="54"/>
      <c r="UBV614" s="54"/>
      <c r="UBW614" s="54"/>
      <c r="UBX614" s="54"/>
      <c r="UBY614" s="54"/>
      <c r="UBZ614" s="54"/>
      <c r="UCA614" s="54"/>
      <c r="UCB614" s="54"/>
      <c r="UCC614" s="54"/>
      <c r="UCD614" s="54"/>
      <c r="UCE614" s="54"/>
      <c r="UCF614" s="54"/>
      <c r="UCG614" s="54"/>
      <c r="UCH614" s="54"/>
      <c r="UCI614" s="54"/>
      <c r="UCJ614" s="54"/>
      <c r="UCK614" s="54"/>
      <c r="UCL614" s="54"/>
      <c r="UCM614" s="54"/>
      <c r="UCN614" s="54"/>
      <c r="UCO614" s="54"/>
      <c r="UCP614" s="54"/>
      <c r="UCQ614" s="54"/>
      <c r="UCR614" s="54"/>
      <c r="UCS614" s="54"/>
      <c r="UCT614" s="54"/>
      <c r="UCU614" s="54"/>
      <c r="UCV614" s="54"/>
      <c r="UCW614" s="54"/>
      <c r="UCX614" s="54"/>
      <c r="UCY614" s="54"/>
      <c r="UCZ614" s="54"/>
      <c r="UDA614" s="54"/>
      <c r="UDB614" s="54"/>
      <c r="UDC614" s="54"/>
      <c r="UDD614" s="54"/>
      <c r="UDE614" s="54"/>
      <c r="UDF614" s="54"/>
      <c r="UDG614" s="54"/>
      <c r="UDH614" s="54"/>
      <c r="UDI614" s="54"/>
      <c r="UDJ614" s="54"/>
      <c r="UDK614" s="54"/>
      <c r="UDL614" s="54"/>
      <c r="UDM614" s="54"/>
      <c r="UDN614" s="54"/>
      <c r="UDO614" s="54"/>
      <c r="UDP614" s="54"/>
      <c r="UDQ614" s="54"/>
      <c r="UDR614" s="54"/>
      <c r="UDS614" s="54"/>
      <c r="UDT614" s="54"/>
      <c r="UDU614" s="54"/>
      <c r="UDV614" s="54"/>
      <c r="UDW614" s="54"/>
      <c r="UDX614" s="54"/>
      <c r="UDY614" s="54"/>
      <c r="UDZ614" s="54"/>
      <c r="UEA614" s="54"/>
      <c r="UEB614" s="54"/>
      <c r="UEC614" s="54"/>
      <c r="UED614" s="54"/>
      <c r="UEE614" s="54"/>
      <c r="UEF614" s="54"/>
      <c r="UEG614" s="54"/>
      <c r="UEH614" s="54"/>
      <c r="UEI614" s="54"/>
      <c r="UEJ614" s="54"/>
      <c r="UEK614" s="54"/>
      <c r="UEL614" s="54"/>
      <c r="UEM614" s="54"/>
      <c r="UEN614" s="54"/>
      <c r="UEO614" s="54"/>
      <c r="UEP614" s="54"/>
      <c r="UEQ614" s="54"/>
      <c r="UER614" s="54"/>
      <c r="UES614" s="54"/>
      <c r="UET614" s="54"/>
      <c r="UEU614" s="54"/>
      <c r="UEV614" s="54"/>
      <c r="UEW614" s="54"/>
      <c r="UEX614" s="54"/>
      <c r="UEY614" s="54"/>
      <c r="UEZ614" s="54"/>
      <c r="UFA614" s="54"/>
      <c r="UFB614" s="54"/>
      <c r="UFC614" s="54"/>
      <c r="UFD614" s="54"/>
      <c r="UFE614" s="54"/>
      <c r="UFF614" s="54"/>
      <c r="UFG614" s="54"/>
      <c r="UFH614" s="54"/>
      <c r="UFI614" s="54"/>
      <c r="UFJ614" s="54"/>
      <c r="UFK614" s="54"/>
      <c r="UFL614" s="54"/>
      <c r="UFM614" s="54"/>
      <c r="UFN614" s="54"/>
      <c r="UFO614" s="54"/>
      <c r="UFP614" s="54"/>
      <c r="UFQ614" s="54"/>
      <c r="UFR614" s="54"/>
      <c r="UFS614" s="54"/>
      <c r="UFT614" s="54"/>
      <c r="UFU614" s="54"/>
      <c r="UFV614" s="54"/>
      <c r="UFW614" s="54"/>
      <c r="UFX614" s="54"/>
      <c r="UFY614" s="54"/>
      <c r="UFZ614" s="54"/>
      <c r="UGA614" s="54"/>
      <c r="UGB614" s="54"/>
      <c r="UGC614" s="54"/>
      <c r="UGD614" s="54"/>
      <c r="UGE614" s="54"/>
      <c r="UGF614" s="54"/>
      <c r="UGG614" s="54"/>
      <c r="UGH614" s="54"/>
      <c r="UGI614" s="54"/>
      <c r="UGJ614" s="54"/>
      <c r="UGK614" s="54"/>
      <c r="UGL614" s="54"/>
      <c r="UGM614" s="54"/>
      <c r="UGN614" s="54"/>
      <c r="UGO614" s="54"/>
      <c r="UGP614" s="54"/>
      <c r="UGQ614" s="54"/>
      <c r="UGR614" s="54"/>
      <c r="UGS614" s="54"/>
      <c r="UGT614" s="54"/>
      <c r="UGU614" s="54"/>
      <c r="UGV614" s="54"/>
      <c r="UGW614" s="54"/>
      <c r="UGX614" s="54"/>
      <c r="UGY614" s="54"/>
      <c r="UGZ614" s="54"/>
      <c r="UHA614" s="54"/>
      <c r="UHB614" s="54"/>
      <c r="UHC614" s="54"/>
      <c r="UHD614" s="54"/>
      <c r="UHE614" s="54"/>
      <c r="UHF614" s="54"/>
      <c r="UHG614" s="54"/>
      <c r="UHH614" s="54"/>
      <c r="UHI614" s="54"/>
      <c r="UHJ614" s="54"/>
      <c r="UHK614" s="54"/>
      <c r="UHL614" s="54"/>
      <c r="UHM614" s="54"/>
      <c r="UHN614" s="54"/>
      <c r="UHO614" s="54"/>
      <c r="UHP614" s="54"/>
      <c r="UHQ614" s="54"/>
      <c r="UHR614" s="54"/>
      <c r="UHS614" s="54"/>
      <c r="UHT614" s="54"/>
      <c r="UHU614" s="54"/>
      <c r="UHV614" s="54"/>
      <c r="UHW614" s="54"/>
      <c r="UHX614" s="54"/>
      <c r="UHY614" s="54"/>
      <c r="UHZ614" s="54"/>
      <c r="UIA614" s="54"/>
      <c r="UIB614" s="54"/>
      <c r="UIC614" s="54"/>
      <c r="UID614" s="54"/>
      <c r="UIE614" s="54"/>
      <c r="UIF614" s="54"/>
      <c r="UIG614" s="54"/>
      <c r="UIH614" s="54"/>
      <c r="UII614" s="54"/>
      <c r="UIJ614" s="54"/>
      <c r="UIK614" s="54"/>
      <c r="UIL614" s="54"/>
      <c r="UIM614" s="54"/>
      <c r="UIN614" s="54"/>
      <c r="UIO614" s="54"/>
      <c r="UIP614" s="54"/>
      <c r="UIQ614" s="54"/>
      <c r="UIR614" s="54"/>
      <c r="UIS614" s="54"/>
      <c r="UIT614" s="54"/>
      <c r="UIU614" s="54"/>
      <c r="UIV614" s="54"/>
      <c r="UIW614" s="54"/>
      <c r="UIX614" s="54"/>
      <c r="UIY614" s="54"/>
      <c r="UIZ614" s="54"/>
      <c r="UJA614" s="54"/>
      <c r="UJB614" s="54"/>
      <c r="UJC614" s="54"/>
      <c r="UJD614" s="54"/>
      <c r="UJE614" s="54"/>
      <c r="UJF614" s="54"/>
      <c r="UJG614" s="54"/>
      <c r="UJH614" s="54"/>
      <c r="UJI614" s="54"/>
      <c r="UJJ614" s="54"/>
      <c r="UJK614" s="54"/>
      <c r="UJL614" s="54"/>
      <c r="UJM614" s="54"/>
      <c r="UJN614" s="54"/>
      <c r="UJO614" s="54"/>
      <c r="UJP614" s="54"/>
      <c r="UJQ614" s="54"/>
      <c r="UJR614" s="54"/>
      <c r="UJS614" s="54"/>
      <c r="UJT614" s="54"/>
      <c r="UJU614" s="54"/>
      <c r="UJV614" s="54"/>
      <c r="UJW614" s="54"/>
      <c r="UJX614" s="54"/>
      <c r="UJY614" s="54"/>
      <c r="UJZ614" s="54"/>
      <c r="UKA614" s="54"/>
      <c r="UKB614" s="54"/>
      <c r="UKC614" s="54"/>
      <c r="UKD614" s="54"/>
      <c r="UKE614" s="54"/>
      <c r="UKF614" s="54"/>
      <c r="UKG614" s="54"/>
      <c r="UKH614" s="54"/>
      <c r="UKI614" s="54"/>
      <c r="UKJ614" s="54"/>
      <c r="UKK614" s="54"/>
      <c r="UKL614" s="54"/>
      <c r="UKM614" s="54"/>
      <c r="UKN614" s="54"/>
      <c r="UKO614" s="54"/>
      <c r="UKP614" s="54"/>
      <c r="UKQ614" s="54"/>
      <c r="UKR614" s="54"/>
      <c r="UKS614" s="54"/>
      <c r="UKT614" s="54"/>
      <c r="UKU614" s="54"/>
      <c r="UKV614" s="54"/>
      <c r="UKW614" s="54"/>
      <c r="UKX614" s="54"/>
      <c r="UKY614" s="54"/>
      <c r="UKZ614" s="54"/>
      <c r="ULA614" s="54"/>
      <c r="ULB614" s="54"/>
      <c r="ULC614" s="54"/>
      <c r="ULD614" s="54"/>
      <c r="ULE614" s="54"/>
      <c r="ULF614" s="54"/>
      <c r="ULG614" s="54"/>
      <c r="ULH614" s="54"/>
      <c r="ULI614" s="54"/>
      <c r="ULJ614" s="54"/>
      <c r="ULK614" s="54"/>
      <c r="ULL614" s="54"/>
      <c r="ULM614" s="54"/>
      <c r="ULN614" s="54"/>
      <c r="ULO614" s="54"/>
      <c r="ULP614" s="54"/>
      <c r="ULQ614" s="54"/>
      <c r="ULR614" s="54"/>
      <c r="ULS614" s="54"/>
      <c r="ULT614" s="54"/>
      <c r="ULU614" s="54"/>
      <c r="ULV614" s="54"/>
      <c r="ULW614" s="54"/>
      <c r="ULX614" s="54"/>
      <c r="ULY614" s="54"/>
      <c r="ULZ614" s="54"/>
      <c r="UMA614" s="54"/>
      <c r="UMB614" s="54"/>
      <c r="UMC614" s="54"/>
      <c r="UMD614" s="54"/>
      <c r="UME614" s="54"/>
      <c r="UMF614" s="54"/>
      <c r="UMG614" s="54"/>
      <c r="UMH614" s="54"/>
      <c r="UMI614" s="54"/>
      <c r="UMJ614" s="54"/>
      <c r="UMK614" s="54"/>
      <c r="UML614" s="54"/>
      <c r="UMM614" s="54"/>
      <c r="UMN614" s="54"/>
      <c r="UMO614" s="54"/>
      <c r="UMP614" s="54"/>
      <c r="UMQ614" s="54"/>
      <c r="UMR614" s="54"/>
      <c r="UMS614" s="54"/>
      <c r="UMT614" s="54"/>
      <c r="UMU614" s="54"/>
      <c r="UMV614" s="54"/>
      <c r="UMW614" s="54"/>
      <c r="UMX614" s="54"/>
      <c r="UMY614" s="54"/>
      <c r="UMZ614" s="54"/>
      <c r="UNA614" s="54"/>
      <c r="UNB614" s="54"/>
      <c r="UNC614" s="54"/>
      <c r="UND614" s="54"/>
      <c r="UNE614" s="54"/>
      <c r="UNF614" s="54"/>
      <c r="UNG614" s="54"/>
      <c r="UNH614" s="54"/>
      <c r="UNI614" s="54"/>
      <c r="UNJ614" s="54"/>
      <c r="UNK614" s="54"/>
      <c r="UNL614" s="54"/>
      <c r="UNM614" s="54"/>
      <c r="UNN614" s="54"/>
      <c r="UNO614" s="54"/>
      <c r="UNP614" s="54"/>
      <c r="UNQ614" s="54"/>
      <c r="UNR614" s="54"/>
      <c r="UNS614" s="54"/>
      <c r="UNT614" s="54"/>
      <c r="UNU614" s="54"/>
      <c r="UNV614" s="54"/>
      <c r="UNW614" s="54"/>
      <c r="UNX614" s="54"/>
      <c r="UNY614" s="54"/>
      <c r="UNZ614" s="54"/>
      <c r="UOA614" s="54"/>
      <c r="UOB614" s="54"/>
      <c r="UOC614" s="54"/>
      <c r="UOD614" s="54"/>
      <c r="UOE614" s="54"/>
      <c r="UOF614" s="54"/>
      <c r="UOG614" s="54"/>
      <c r="UOH614" s="54"/>
      <c r="UOI614" s="54"/>
      <c r="UOJ614" s="54"/>
      <c r="UOK614" s="54"/>
      <c r="UOL614" s="54"/>
      <c r="UOM614" s="54"/>
      <c r="UON614" s="54"/>
      <c r="UOO614" s="54"/>
      <c r="UOP614" s="54"/>
      <c r="UOQ614" s="54"/>
      <c r="UOR614" s="54"/>
      <c r="UOS614" s="54"/>
      <c r="UOT614" s="54"/>
      <c r="UOU614" s="54"/>
      <c r="UOV614" s="54"/>
      <c r="UOW614" s="54"/>
      <c r="UOX614" s="54"/>
      <c r="UOY614" s="54"/>
      <c r="UOZ614" s="54"/>
      <c r="UPA614" s="54"/>
      <c r="UPB614" s="54"/>
      <c r="UPC614" s="54"/>
      <c r="UPD614" s="54"/>
      <c r="UPE614" s="54"/>
      <c r="UPF614" s="54"/>
      <c r="UPG614" s="54"/>
      <c r="UPH614" s="54"/>
      <c r="UPI614" s="54"/>
      <c r="UPJ614" s="54"/>
      <c r="UPK614" s="54"/>
      <c r="UPL614" s="54"/>
      <c r="UPM614" s="54"/>
      <c r="UPN614" s="54"/>
      <c r="UPO614" s="54"/>
      <c r="UPP614" s="54"/>
      <c r="UPQ614" s="54"/>
      <c r="UPR614" s="54"/>
      <c r="UPS614" s="54"/>
      <c r="UPT614" s="54"/>
      <c r="UPU614" s="54"/>
      <c r="UPV614" s="54"/>
      <c r="UPW614" s="54"/>
      <c r="UPX614" s="54"/>
      <c r="UPY614" s="54"/>
      <c r="UPZ614" s="54"/>
      <c r="UQA614" s="54"/>
      <c r="UQB614" s="54"/>
      <c r="UQC614" s="54"/>
      <c r="UQD614" s="54"/>
      <c r="UQE614" s="54"/>
      <c r="UQF614" s="54"/>
      <c r="UQG614" s="54"/>
      <c r="UQH614" s="54"/>
      <c r="UQI614" s="54"/>
      <c r="UQJ614" s="54"/>
      <c r="UQK614" s="54"/>
      <c r="UQL614" s="54"/>
      <c r="UQM614" s="54"/>
      <c r="UQN614" s="54"/>
      <c r="UQO614" s="54"/>
      <c r="UQP614" s="54"/>
      <c r="UQQ614" s="54"/>
      <c r="UQR614" s="54"/>
      <c r="UQS614" s="54"/>
      <c r="UQT614" s="54"/>
      <c r="UQU614" s="54"/>
      <c r="UQV614" s="54"/>
      <c r="UQW614" s="54"/>
      <c r="UQX614" s="54"/>
      <c r="UQY614" s="54"/>
      <c r="UQZ614" s="54"/>
      <c r="URA614" s="54"/>
      <c r="URB614" s="54"/>
      <c r="URC614" s="54"/>
      <c r="URD614" s="54"/>
      <c r="URE614" s="54"/>
      <c r="URF614" s="54"/>
      <c r="URG614" s="54"/>
      <c r="URH614" s="54"/>
      <c r="URI614" s="54"/>
      <c r="URJ614" s="54"/>
      <c r="URK614" s="54"/>
      <c r="URL614" s="54"/>
      <c r="URM614" s="54"/>
      <c r="URN614" s="54"/>
      <c r="URO614" s="54"/>
      <c r="URP614" s="54"/>
      <c r="URQ614" s="54"/>
      <c r="URR614" s="54"/>
      <c r="URS614" s="54"/>
      <c r="URT614" s="54"/>
      <c r="URU614" s="54"/>
      <c r="URV614" s="54"/>
      <c r="URW614" s="54"/>
      <c r="URX614" s="54"/>
      <c r="URY614" s="54"/>
      <c r="URZ614" s="54"/>
      <c r="USA614" s="54"/>
      <c r="USB614" s="54"/>
      <c r="USC614" s="54"/>
      <c r="USD614" s="54"/>
      <c r="USE614" s="54"/>
      <c r="USF614" s="54"/>
      <c r="USG614" s="54"/>
      <c r="USH614" s="54"/>
      <c r="USI614" s="54"/>
      <c r="USJ614" s="54"/>
      <c r="USK614" s="54"/>
      <c r="USL614" s="54"/>
      <c r="USM614" s="54"/>
      <c r="USN614" s="54"/>
      <c r="USO614" s="54"/>
      <c r="USP614" s="54"/>
      <c r="USQ614" s="54"/>
      <c r="USR614" s="54"/>
      <c r="USS614" s="54"/>
      <c r="UST614" s="54"/>
      <c r="USU614" s="54"/>
      <c r="USV614" s="54"/>
      <c r="USW614" s="54"/>
      <c r="USX614" s="54"/>
      <c r="USY614" s="54"/>
      <c r="USZ614" s="54"/>
      <c r="UTA614" s="54"/>
      <c r="UTB614" s="54"/>
      <c r="UTC614" s="54"/>
      <c r="UTD614" s="54"/>
      <c r="UTE614" s="54"/>
      <c r="UTF614" s="54"/>
      <c r="UTG614" s="54"/>
      <c r="UTH614" s="54"/>
      <c r="UTI614" s="54"/>
      <c r="UTJ614" s="54"/>
      <c r="UTK614" s="54"/>
      <c r="UTL614" s="54"/>
      <c r="UTM614" s="54"/>
      <c r="UTN614" s="54"/>
      <c r="UTO614" s="54"/>
      <c r="UTP614" s="54"/>
      <c r="UTQ614" s="54"/>
      <c r="UTR614" s="54"/>
      <c r="UTS614" s="54"/>
      <c r="UTT614" s="54"/>
      <c r="UTU614" s="54"/>
      <c r="UTV614" s="54"/>
      <c r="UTW614" s="54"/>
      <c r="UTX614" s="54"/>
      <c r="UTY614" s="54"/>
      <c r="UTZ614" s="54"/>
      <c r="UUA614" s="54"/>
      <c r="UUB614" s="54"/>
      <c r="UUC614" s="54"/>
      <c r="UUD614" s="54"/>
      <c r="UUE614" s="54"/>
      <c r="UUF614" s="54"/>
      <c r="UUG614" s="54"/>
      <c r="UUH614" s="54"/>
      <c r="UUI614" s="54"/>
      <c r="UUJ614" s="54"/>
      <c r="UUK614" s="54"/>
      <c r="UUL614" s="54"/>
      <c r="UUM614" s="54"/>
      <c r="UUN614" s="54"/>
      <c r="UUO614" s="54"/>
      <c r="UUP614" s="54"/>
      <c r="UUQ614" s="54"/>
      <c r="UUR614" s="54"/>
      <c r="UUS614" s="54"/>
      <c r="UUT614" s="54"/>
      <c r="UUU614" s="54"/>
      <c r="UUV614" s="54"/>
      <c r="UUW614" s="54"/>
      <c r="UUX614" s="54"/>
      <c r="UUY614" s="54"/>
      <c r="UUZ614" s="54"/>
      <c r="UVA614" s="54"/>
      <c r="UVB614" s="54"/>
      <c r="UVC614" s="54"/>
      <c r="UVD614" s="54"/>
      <c r="UVE614" s="54"/>
      <c r="UVF614" s="54"/>
      <c r="UVG614" s="54"/>
      <c r="UVH614" s="54"/>
      <c r="UVI614" s="54"/>
      <c r="UVJ614" s="54"/>
      <c r="UVK614" s="54"/>
      <c r="UVL614" s="54"/>
      <c r="UVM614" s="54"/>
      <c r="UVN614" s="54"/>
      <c r="UVO614" s="54"/>
      <c r="UVP614" s="54"/>
      <c r="UVQ614" s="54"/>
      <c r="UVR614" s="54"/>
      <c r="UVS614" s="54"/>
      <c r="UVT614" s="54"/>
      <c r="UVU614" s="54"/>
      <c r="UVV614" s="54"/>
      <c r="UVW614" s="54"/>
      <c r="UVX614" s="54"/>
      <c r="UVY614" s="54"/>
      <c r="UVZ614" s="54"/>
      <c r="UWA614" s="54"/>
      <c r="UWB614" s="54"/>
      <c r="UWC614" s="54"/>
      <c r="UWD614" s="54"/>
      <c r="UWE614" s="54"/>
      <c r="UWF614" s="54"/>
      <c r="UWG614" s="54"/>
      <c r="UWH614" s="54"/>
      <c r="UWI614" s="54"/>
      <c r="UWJ614" s="54"/>
      <c r="UWK614" s="54"/>
      <c r="UWL614" s="54"/>
      <c r="UWM614" s="54"/>
      <c r="UWN614" s="54"/>
      <c r="UWO614" s="54"/>
      <c r="UWP614" s="54"/>
      <c r="UWQ614" s="54"/>
      <c r="UWR614" s="54"/>
      <c r="UWS614" s="54"/>
      <c r="UWT614" s="54"/>
      <c r="UWU614" s="54"/>
      <c r="UWV614" s="54"/>
      <c r="UWW614" s="54"/>
      <c r="UWX614" s="54"/>
      <c r="UWY614" s="54"/>
      <c r="UWZ614" s="54"/>
      <c r="UXA614" s="54"/>
      <c r="UXB614" s="54"/>
      <c r="UXC614" s="54"/>
      <c r="UXD614" s="54"/>
      <c r="UXE614" s="54"/>
      <c r="UXF614" s="54"/>
      <c r="UXG614" s="54"/>
      <c r="UXH614" s="54"/>
      <c r="UXI614" s="54"/>
      <c r="UXJ614" s="54"/>
      <c r="UXK614" s="54"/>
      <c r="UXL614" s="54"/>
      <c r="UXM614" s="54"/>
      <c r="UXN614" s="54"/>
      <c r="UXO614" s="54"/>
      <c r="UXP614" s="54"/>
      <c r="UXQ614" s="54"/>
      <c r="UXR614" s="54"/>
      <c r="UXS614" s="54"/>
      <c r="UXT614" s="54"/>
      <c r="UXU614" s="54"/>
      <c r="UXV614" s="54"/>
      <c r="UXW614" s="54"/>
      <c r="UXX614" s="54"/>
      <c r="UXY614" s="54"/>
      <c r="UXZ614" s="54"/>
      <c r="UYA614" s="54"/>
      <c r="UYB614" s="54"/>
      <c r="UYC614" s="54"/>
      <c r="UYD614" s="54"/>
      <c r="UYE614" s="54"/>
      <c r="UYF614" s="54"/>
      <c r="UYG614" s="54"/>
      <c r="UYH614" s="54"/>
      <c r="UYI614" s="54"/>
      <c r="UYJ614" s="54"/>
      <c r="UYK614" s="54"/>
      <c r="UYL614" s="54"/>
      <c r="UYM614" s="54"/>
      <c r="UYN614" s="54"/>
      <c r="UYO614" s="54"/>
      <c r="UYP614" s="54"/>
      <c r="UYQ614" s="54"/>
      <c r="UYR614" s="54"/>
      <c r="UYS614" s="54"/>
      <c r="UYT614" s="54"/>
      <c r="UYU614" s="54"/>
      <c r="UYV614" s="54"/>
      <c r="UYW614" s="54"/>
      <c r="UYX614" s="54"/>
      <c r="UYY614" s="54"/>
      <c r="UYZ614" s="54"/>
      <c r="UZA614" s="54"/>
      <c r="UZB614" s="54"/>
      <c r="UZC614" s="54"/>
      <c r="UZD614" s="54"/>
      <c r="UZE614" s="54"/>
      <c r="UZF614" s="54"/>
      <c r="UZG614" s="54"/>
      <c r="UZH614" s="54"/>
      <c r="UZI614" s="54"/>
      <c r="UZJ614" s="54"/>
      <c r="UZK614" s="54"/>
      <c r="UZL614" s="54"/>
      <c r="UZM614" s="54"/>
      <c r="UZN614" s="54"/>
      <c r="UZO614" s="54"/>
      <c r="UZP614" s="54"/>
      <c r="UZQ614" s="54"/>
      <c r="UZR614" s="54"/>
      <c r="UZS614" s="54"/>
      <c r="UZT614" s="54"/>
      <c r="UZU614" s="54"/>
      <c r="UZV614" s="54"/>
      <c r="UZW614" s="54"/>
      <c r="UZX614" s="54"/>
      <c r="UZY614" s="54"/>
      <c r="UZZ614" s="54"/>
      <c r="VAA614" s="54"/>
      <c r="VAB614" s="54"/>
      <c r="VAC614" s="54"/>
      <c r="VAD614" s="54"/>
      <c r="VAE614" s="54"/>
      <c r="VAF614" s="54"/>
      <c r="VAG614" s="54"/>
      <c r="VAH614" s="54"/>
      <c r="VAI614" s="54"/>
      <c r="VAJ614" s="54"/>
      <c r="VAK614" s="54"/>
      <c r="VAL614" s="54"/>
      <c r="VAM614" s="54"/>
      <c r="VAN614" s="54"/>
      <c r="VAO614" s="54"/>
      <c r="VAP614" s="54"/>
      <c r="VAQ614" s="54"/>
      <c r="VAR614" s="54"/>
      <c r="VAS614" s="54"/>
      <c r="VAT614" s="54"/>
      <c r="VAU614" s="54"/>
      <c r="VAV614" s="54"/>
      <c r="VAW614" s="54"/>
      <c r="VAX614" s="54"/>
      <c r="VAY614" s="54"/>
      <c r="VAZ614" s="54"/>
      <c r="VBA614" s="54"/>
      <c r="VBB614" s="54"/>
      <c r="VBC614" s="54"/>
      <c r="VBD614" s="54"/>
      <c r="VBE614" s="54"/>
      <c r="VBF614" s="54"/>
      <c r="VBG614" s="54"/>
      <c r="VBH614" s="54"/>
      <c r="VBI614" s="54"/>
      <c r="VBJ614" s="54"/>
      <c r="VBK614" s="54"/>
      <c r="VBL614" s="54"/>
      <c r="VBM614" s="54"/>
      <c r="VBN614" s="54"/>
      <c r="VBO614" s="54"/>
      <c r="VBP614" s="54"/>
      <c r="VBQ614" s="54"/>
      <c r="VBR614" s="54"/>
      <c r="VBS614" s="54"/>
      <c r="VBT614" s="54"/>
      <c r="VBU614" s="54"/>
      <c r="VBV614" s="54"/>
      <c r="VBW614" s="54"/>
      <c r="VBX614" s="54"/>
      <c r="VBY614" s="54"/>
      <c r="VBZ614" s="54"/>
      <c r="VCA614" s="54"/>
      <c r="VCB614" s="54"/>
      <c r="VCC614" s="54"/>
      <c r="VCD614" s="54"/>
      <c r="VCE614" s="54"/>
      <c r="VCF614" s="54"/>
      <c r="VCG614" s="54"/>
      <c r="VCH614" s="54"/>
      <c r="VCI614" s="54"/>
      <c r="VCJ614" s="54"/>
      <c r="VCK614" s="54"/>
      <c r="VCL614" s="54"/>
      <c r="VCM614" s="54"/>
      <c r="VCN614" s="54"/>
      <c r="VCO614" s="54"/>
      <c r="VCP614" s="54"/>
      <c r="VCQ614" s="54"/>
      <c r="VCR614" s="54"/>
      <c r="VCS614" s="54"/>
      <c r="VCT614" s="54"/>
      <c r="VCU614" s="54"/>
      <c r="VCV614" s="54"/>
      <c r="VCW614" s="54"/>
      <c r="VCX614" s="54"/>
      <c r="VCY614" s="54"/>
      <c r="VCZ614" s="54"/>
      <c r="VDA614" s="54"/>
      <c r="VDB614" s="54"/>
      <c r="VDC614" s="54"/>
      <c r="VDD614" s="54"/>
      <c r="VDE614" s="54"/>
      <c r="VDF614" s="54"/>
      <c r="VDG614" s="54"/>
      <c r="VDH614" s="54"/>
      <c r="VDI614" s="54"/>
      <c r="VDJ614" s="54"/>
      <c r="VDK614" s="54"/>
      <c r="VDL614" s="54"/>
      <c r="VDM614" s="54"/>
      <c r="VDN614" s="54"/>
      <c r="VDO614" s="54"/>
      <c r="VDP614" s="54"/>
      <c r="VDQ614" s="54"/>
      <c r="VDR614" s="54"/>
      <c r="VDS614" s="54"/>
      <c r="VDT614" s="54"/>
      <c r="VDU614" s="54"/>
      <c r="VDV614" s="54"/>
      <c r="VDW614" s="54"/>
      <c r="VDX614" s="54"/>
      <c r="VDY614" s="54"/>
      <c r="VDZ614" s="54"/>
      <c r="VEA614" s="54"/>
      <c r="VEB614" s="54"/>
      <c r="VEC614" s="54"/>
      <c r="VED614" s="54"/>
      <c r="VEE614" s="54"/>
      <c r="VEF614" s="54"/>
      <c r="VEG614" s="54"/>
      <c r="VEH614" s="54"/>
      <c r="VEI614" s="54"/>
      <c r="VEJ614" s="54"/>
      <c r="VEK614" s="54"/>
      <c r="VEL614" s="54"/>
      <c r="VEM614" s="54"/>
      <c r="VEN614" s="54"/>
      <c r="VEO614" s="54"/>
      <c r="VEP614" s="54"/>
      <c r="VEQ614" s="54"/>
      <c r="VER614" s="54"/>
      <c r="VES614" s="54"/>
      <c r="VET614" s="54"/>
      <c r="VEU614" s="54"/>
      <c r="VEV614" s="54"/>
      <c r="VEW614" s="54"/>
      <c r="VEX614" s="54"/>
      <c r="VEY614" s="54"/>
      <c r="VEZ614" s="54"/>
      <c r="VFA614" s="54"/>
      <c r="VFB614" s="54"/>
      <c r="VFC614" s="54"/>
      <c r="VFD614" s="54"/>
      <c r="VFE614" s="54"/>
      <c r="VFF614" s="54"/>
      <c r="VFG614" s="54"/>
      <c r="VFH614" s="54"/>
      <c r="VFI614" s="54"/>
      <c r="VFJ614" s="54"/>
      <c r="VFK614" s="54"/>
      <c r="VFL614" s="54"/>
      <c r="VFM614" s="54"/>
      <c r="VFN614" s="54"/>
      <c r="VFO614" s="54"/>
      <c r="VFP614" s="54"/>
      <c r="VFQ614" s="54"/>
      <c r="VFR614" s="54"/>
      <c r="VFS614" s="54"/>
      <c r="VFT614" s="54"/>
      <c r="VFU614" s="54"/>
      <c r="VFV614" s="54"/>
      <c r="VFW614" s="54"/>
      <c r="VFX614" s="54"/>
      <c r="VFY614" s="54"/>
      <c r="VFZ614" s="54"/>
      <c r="VGA614" s="54"/>
      <c r="VGB614" s="54"/>
      <c r="VGC614" s="54"/>
      <c r="VGD614" s="54"/>
      <c r="VGE614" s="54"/>
      <c r="VGF614" s="54"/>
      <c r="VGG614" s="54"/>
      <c r="VGH614" s="54"/>
      <c r="VGI614" s="54"/>
      <c r="VGJ614" s="54"/>
      <c r="VGK614" s="54"/>
      <c r="VGL614" s="54"/>
      <c r="VGM614" s="54"/>
      <c r="VGN614" s="54"/>
      <c r="VGO614" s="54"/>
      <c r="VGP614" s="54"/>
      <c r="VGQ614" s="54"/>
      <c r="VGR614" s="54"/>
      <c r="VGS614" s="54"/>
      <c r="VGT614" s="54"/>
      <c r="VGU614" s="54"/>
      <c r="VGV614" s="54"/>
      <c r="VGW614" s="54"/>
      <c r="VGX614" s="54"/>
      <c r="VGY614" s="54"/>
      <c r="VGZ614" s="54"/>
      <c r="VHA614" s="54"/>
      <c r="VHB614" s="54"/>
      <c r="VHC614" s="54"/>
      <c r="VHD614" s="54"/>
      <c r="VHE614" s="54"/>
      <c r="VHF614" s="54"/>
      <c r="VHG614" s="54"/>
      <c r="VHH614" s="54"/>
      <c r="VHI614" s="54"/>
      <c r="VHJ614" s="54"/>
      <c r="VHK614" s="54"/>
      <c r="VHL614" s="54"/>
      <c r="VHM614" s="54"/>
      <c r="VHN614" s="54"/>
      <c r="VHO614" s="54"/>
      <c r="VHP614" s="54"/>
      <c r="VHQ614" s="54"/>
      <c r="VHR614" s="54"/>
      <c r="VHS614" s="54"/>
      <c r="VHT614" s="54"/>
      <c r="VHU614" s="54"/>
      <c r="VHV614" s="54"/>
      <c r="VHW614" s="54"/>
      <c r="VHX614" s="54"/>
      <c r="VHY614" s="54"/>
      <c r="VHZ614" s="54"/>
      <c r="VIA614" s="54"/>
      <c r="VIB614" s="54"/>
      <c r="VIC614" s="54"/>
      <c r="VID614" s="54"/>
      <c r="VIE614" s="54"/>
      <c r="VIF614" s="54"/>
      <c r="VIG614" s="54"/>
      <c r="VIH614" s="54"/>
      <c r="VII614" s="54"/>
      <c r="VIJ614" s="54"/>
      <c r="VIK614" s="54"/>
      <c r="VIL614" s="54"/>
      <c r="VIM614" s="54"/>
      <c r="VIN614" s="54"/>
      <c r="VIO614" s="54"/>
      <c r="VIP614" s="54"/>
      <c r="VIQ614" s="54"/>
      <c r="VIR614" s="54"/>
      <c r="VIS614" s="54"/>
      <c r="VIT614" s="54"/>
      <c r="VIU614" s="54"/>
      <c r="VIV614" s="54"/>
      <c r="VIW614" s="54"/>
      <c r="VIX614" s="54"/>
      <c r="VIY614" s="54"/>
      <c r="VIZ614" s="54"/>
      <c r="VJA614" s="54"/>
      <c r="VJB614" s="54"/>
      <c r="VJC614" s="54"/>
      <c r="VJD614" s="54"/>
      <c r="VJE614" s="54"/>
      <c r="VJF614" s="54"/>
      <c r="VJG614" s="54"/>
      <c r="VJH614" s="54"/>
      <c r="VJI614" s="54"/>
      <c r="VJJ614" s="54"/>
      <c r="VJK614" s="54"/>
      <c r="VJL614" s="54"/>
      <c r="VJM614" s="54"/>
      <c r="VJN614" s="54"/>
      <c r="VJO614" s="54"/>
      <c r="VJP614" s="54"/>
      <c r="VJQ614" s="54"/>
      <c r="VJR614" s="54"/>
      <c r="VJS614" s="54"/>
      <c r="VJT614" s="54"/>
      <c r="VJU614" s="54"/>
      <c r="VJV614" s="54"/>
      <c r="VJW614" s="54"/>
      <c r="VJX614" s="54"/>
      <c r="VJY614" s="54"/>
      <c r="VJZ614" s="54"/>
      <c r="VKA614" s="54"/>
      <c r="VKB614" s="54"/>
      <c r="VKC614" s="54"/>
      <c r="VKD614" s="54"/>
      <c r="VKE614" s="54"/>
      <c r="VKF614" s="54"/>
      <c r="VKG614" s="54"/>
      <c r="VKH614" s="54"/>
      <c r="VKI614" s="54"/>
      <c r="VKJ614" s="54"/>
      <c r="VKK614" s="54"/>
      <c r="VKL614" s="54"/>
      <c r="VKM614" s="54"/>
      <c r="VKN614" s="54"/>
      <c r="VKO614" s="54"/>
      <c r="VKP614" s="54"/>
      <c r="VKQ614" s="54"/>
      <c r="VKR614" s="54"/>
      <c r="VKS614" s="54"/>
      <c r="VKT614" s="54"/>
      <c r="VKU614" s="54"/>
      <c r="VKV614" s="54"/>
      <c r="VKW614" s="54"/>
      <c r="VKX614" s="54"/>
      <c r="VKY614" s="54"/>
      <c r="VKZ614" s="54"/>
      <c r="VLA614" s="54"/>
      <c r="VLB614" s="54"/>
      <c r="VLC614" s="54"/>
      <c r="VLD614" s="54"/>
      <c r="VLE614" s="54"/>
      <c r="VLF614" s="54"/>
      <c r="VLG614" s="54"/>
      <c r="VLH614" s="54"/>
      <c r="VLI614" s="54"/>
      <c r="VLJ614" s="54"/>
      <c r="VLK614" s="54"/>
      <c r="VLL614" s="54"/>
      <c r="VLM614" s="54"/>
      <c r="VLN614" s="54"/>
      <c r="VLO614" s="54"/>
      <c r="VLP614" s="54"/>
      <c r="VLQ614" s="54"/>
      <c r="VLR614" s="54"/>
      <c r="VLS614" s="54"/>
      <c r="VLT614" s="54"/>
      <c r="VLU614" s="54"/>
      <c r="VLV614" s="54"/>
      <c r="VLW614" s="54"/>
      <c r="VLX614" s="54"/>
      <c r="VLY614" s="54"/>
      <c r="VLZ614" s="54"/>
      <c r="VMA614" s="54"/>
      <c r="VMB614" s="54"/>
      <c r="VMC614" s="54"/>
      <c r="VMD614" s="54"/>
      <c r="VME614" s="54"/>
      <c r="VMF614" s="54"/>
      <c r="VMG614" s="54"/>
      <c r="VMH614" s="54"/>
      <c r="VMI614" s="54"/>
      <c r="VMJ614" s="54"/>
      <c r="VMK614" s="54"/>
      <c r="VML614" s="54"/>
      <c r="VMM614" s="54"/>
      <c r="VMN614" s="54"/>
      <c r="VMO614" s="54"/>
      <c r="VMP614" s="54"/>
      <c r="VMQ614" s="54"/>
      <c r="VMR614" s="54"/>
      <c r="VMS614" s="54"/>
      <c r="VMT614" s="54"/>
      <c r="VMU614" s="54"/>
      <c r="VMV614" s="54"/>
      <c r="VMW614" s="54"/>
      <c r="VMX614" s="54"/>
      <c r="VMY614" s="54"/>
      <c r="VMZ614" s="54"/>
      <c r="VNA614" s="54"/>
      <c r="VNB614" s="54"/>
      <c r="VNC614" s="54"/>
      <c r="VND614" s="54"/>
      <c r="VNE614" s="54"/>
      <c r="VNF614" s="54"/>
      <c r="VNG614" s="54"/>
      <c r="VNH614" s="54"/>
      <c r="VNI614" s="54"/>
      <c r="VNJ614" s="54"/>
      <c r="VNK614" s="54"/>
      <c r="VNL614" s="54"/>
      <c r="VNM614" s="54"/>
      <c r="VNN614" s="54"/>
      <c r="VNO614" s="54"/>
      <c r="VNP614" s="54"/>
      <c r="VNQ614" s="54"/>
      <c r="VNR614" s="54"/>
      <c r="VNS614" s="54"/>
      <c r="VNT614" s="54"/>
      <c r="VNU614" s="54"/>
      <c r="VNV614" s="54"/>
      <c r="VNW614" s="54"/>
      <c r="VNX614" s="54"/>
      <c r="VNY614" s="54"/>
      <c r="VNZ614" s="54"/>
      <c r="VOA614" s="54"/>
      <c r="VOB614" s="54"/>
      <c r="VOC614" s="54"/>
      <c r="VOD614" s="54"/>
      <c r="VOE614" s="54"/>
      <c r="VOF614" s="54"/>
      <c r="VOG614" s="54"/>
      <c r="VOH614" s="54"/>
      <c r="VOI614" s="54"/>
      <c r="VOJ614" s="54"/>
      <c r="VOK614" s="54"/>
      <c r="VOL614" s="54"/>
      <c r="VOM614" s="54"/>
      <c r="VON614" s="54"/>
      <c r="VOO614" s="54"/>
      <c r="VOP614" s="54"/>
      <c r="VOQ614" s="54"/>
      <c r="VOR614" s="54"/>
      <c r="VOS614" s="54"/>
      <c r="VOT614" s="54"/>
      <c r="VOU614" s="54"/>
      <c r="VOV614" s="54"/>
      <c r="VOW614" s="54"/>
      <c r="VOX614" s="54"/>
      <c r="VOY614" s="54"/>
      <c r="VOZ614" s="54"/>
      <c r="VPA614" s="54"/>
      <c r="VPB614" s="54"/>
      <c r="VPC614" s="54"/>
      <c r="VPD614" s="54"/>
      <c r="VPE614" s="54"/>
      <c r="VPF614" s="54"/>
      <c r="VPG614" s="54"/>
      <c r="VPH614" s="54"/>
      <c r="VPI614" s="54"/>
      <c r="VPJ614" s="54"/>
      <c r="VPK614" s="54"/>
      <c r="VPL614" s="54"/>
      <c r="VPM614" s="54"/>
      <c r="VPN614" s="54"/>
      <c r="VPO614" s="54"/>
      <c r="VPP614" s="54"/>
      <c r="VPQ614" s="54"/>
      <c r="VPR614" s="54"/>
      <c r="VPS614" s="54"/>
      <c r="VPT614" s="54"/>
      <c r="VPU614" s="54"/>
      <c r="VPV614" s="54"/>
      <c r="VPW614" s="54"/>
      <c r="VPX614" s="54"/>
      <c r="VPY614" s="54"/>
      <c r="VPZ614" s="54"/>
      <c r="VQA614" s="54"/>
      <c r="VQB614" s="54"/>
      <c r="VQC614" s="54"/>
      <c r="VQD614" s="54"/>
      <c r="VQE614" s="54"/>
      <c r="VQF614" s="54"/>
      <c r="VQG614" s="54"/>
      <c r="VQH614" s="54"/>
      <c r="VQI614" s="54"/>
      <c r="VQJ614" s="54"/>
      <c r="VQK614" s="54"/>
      <c r="VQL614" s="54"/>
      <c r="VQM614" s="54"/>
      <c r="VQN614" s="54"/>
      <c r="VQO614" s="54"/>
      <c r="VQP614" s="54"/>
      <c r="VQQ614" s="54"/>
      <c r="VQR614" s="54"/>
      <c r="VQS614" s="54"/>
      <c r="VQT614" s="54"/>
      <c r="VQU614" s="54"/>
      <c r="VQV614" s="54"/>
      <c r="VQW614" s="54"/>
      <c r="VQX614" s="54"/>
      <c r="VQY614" s="54"/>
      <c r="VQZ614" s="54"/>
      <c r="VRA614" s="54"/>
      <c r="VRB614" s="54"/>
      <c r="VRC614" s="54"/>
      <c r="VRD614" s="54"/>
      <c r="VRE614" s="54"/>
      <c r="VRF614" s="54"/>
      <c r="VRG614" s="54"/>
      <c r="VRH614" s="54"/>
      <c r="VRI614" s="54"/>
      <c r="VRJ614" s="54"/>
      <c r="VRK614" s="54"/>
      <c r="VRL614" s="54"/>
      <c r="VRM614" s="54"/>
      <c r="VRN614" s="54"/>
      <c r="VRO614" s="54"/>
      <c r="VRP614" s="54"/>
      <c r="VRQ614" s="54"/>
      <c r="VRR614" s="54"/>
      <c r="VRS614" s="54"/>
      <c r="VRT614" s="54"/>
      <c r="VRU614" s="54"/>
      <c r="VRV614" s="54"/>
      <c r="VRW614" s="54"/>
      <c r="VRX614" s="54"/>
      <c r="VRY614" s="54"/>
      <c r="VRZ614" s="54"/>
      <c r="VSA614" s="54"/>
      <c r="VSB614" s="54"/>
      <c r="VSC614" s="54"/>
      <c r="VSD614" s="54"/>
      <c r="VSE614" s="54"/>
      <c r="VSF614" s="54"/>
      <c r="VSG614" s="54"/>
      <c r="VSH614" s="54"/>
      <c r="VSI614" s="54"/>
      <c r="VSJ614" s="54"/>
      <c r="VSK614" s="54"/>
      <c r="VSL614" s="54"/>
      <c r="VSM614" s="54"/>
      <c r="VSN614" s="54"/>
      <c r="VSO614" s="54"/>
      <c r="VSP614" s="54"/>
      <c r="VSQ614" s="54"/>
      <c r="VSR614" s="54"/>
      <c r="VSS614" s="54"/>
      <c r="VST614" s="54"/>
      <c r="VSU614" s="54"/>
      <c r="VSV614" s="54"/>
      <c r="VSW614" s="54"/>
      <c r="VSX614" s="54"/>
      <c r="VSY614" s="54"/>
      <c r="VSZ614" s="54"/>
      <c r="VTA614" s="54"/>
      <c r="VTB614" s="54"/>
      <c r="VTC614" s="54"/>
      <c r="VTD614" s="54"/>
      <c r="VTE614" s="54"/>
      <c r="VTF614" s="54"/>
      <c r="VTG614" s="54"/>
      <c r="VTH614" s="54"/>
      <c r="VTI614" s="54"/>
      <c r="VTJ614" s="54"/>
      <c r="VTK614" s="54"/>
      <c r="VTL614" s="54"/>
      <c r="VTM614" s="54"/>
      <c r="VTN614" s="54"/>
      <c r="VTO614" s="54"/>
      <c r="VTP614" s="54"/>
      <c r="VTQ614" s="54"/>
      <c r="VTR614" s="54"/>
      <c r="VTS614" s="54"/>
      <c r="VTT614" s="54"/>
      <c r="VTU614" s="54"/>
      <c r="VTV614" s="54"/>
      <c r="VTW614" s="54"/>
      <c r="VTX614" s="54"/>
      <c r="VTY614" s="54"/>
      <c r="VTZ614" s="54"/>
      <c r="VUA614" s="54"/>
      <c r="VUB614" s="54"/>
      <c r="VUC614" s="54"/>
      <c r="VUD614" s="54"/>
      <c r="VUE614" s="54"/>
      <c r="VUF614" s="54"/>
      <c r="VUG614" s="54"/>
      <c r="VUH614" s="54"/>
      <c r="VUI614" s="54"/>
      <c r="VUJ614" s="54"/>
      <c r="VUK614" s="54"/>
      <c r="VUL614" s="54"/>
      <c r="VUM614" s="54"/>
      <c r="VUN614" s="54"/>
      <c r="VUO614" s="54"/>
      <c r="VUP614" s="54"/>
      <c r="VUQ614" s="54"/>
      <c r="VUR614" s="54"/>
      <c r="VUS614" s="54"/>
      <c r="VUT614" s="54"/>
      <c r="VUU614" s="54"/>
      <c r="VUV614" s="54"/>
      <c r="VUW614" s="54"/>
      <c r="VUX614" s="54"/>
      <c r="VUY614" s="54"/>
      <c r="VUZ614" s="54"/>
      <c r="VVA614" s="54"/>
      <c r="VVB614" s="54"/>
      <c r="VVC614" s="54"/>
      <c r="VVD614" s="54"/>
      <c r="VVE614" s="54"/>
      <c r="VVF614" s="54"/>
      <c r="VVG614" s="54"/>
      <c r="VVH614" s="54"/>
      <c r="VVI614" s="54"/>
      <c r="VVJ614" s="54"/>
      <c r="VVK614" s="54"/>
      <c r="VVL614" s="54"/>
      <c r="VVM614" s="54"/>
      <c r="VVN614" s="54"/>
      <c r="VVO614" s="54"/>
      <c r="VVP614" s="54"/>
      <c r="VVQ614" s="54"/>
      <c r="VVR614" s="54"/>
      <c r="VVS614" s="54"/>
      <c r="VVT614" s="54"/>
      <c r="VVU614" s="54"/>
      <c r="VVV614" s="54"/>
      <c r="VVW614" s="54"/>
      <c r="VVX614" s="54"/>
      <c r="VVY614" s="54"/>
      <c r="VVZ614" s="54"/>
      <c r="VWA614" s="54"/>
      <c r="VWB614" s="54"/>
      <c r="VWC614" s="54"/>
      <c r="VWD614" s="54"/>
      <c r="VWE614" s="54"/>
      <c r="VWF614" s="54"/>
      <c r="VWG614" s="54"/>
      <c r="VWH614" s="54"/>
      <c r="VWI614" s="54"/>
      <c r="VWJ614" s="54"/>
      <c r="VWK614" s="54"/>
      <c r="VWL614" s="54"/>
      <c r="VWM614" s="54"/>
      <c r="VWN614" s="54"/>
      <c r="VWO614" s="54"/>
      <c r="VWP614" s="54"/>
      <c r="VWQ614" s="54"/>
      <c r="VWR614" s="54"/>
      <c r="VWS614" s="54"/>
      <c r="VWT614" s="54"/>
      <c r="VWU614" s="54"/>
      <c r="VWV614" s="54"/>
      <c r="VWW614" s="54"/>
      <c r="VWX614" s="54"/>
      <c r="VWY614" s="54"/>
      <c r="VWZ614" s="54"/>
      <c r="VXA614" s="54"/>
      <c r="VXB614" s="54"/>
      <c r="VXC614" s="54"/>
      <c r="VXD614" s="54"/>
      <c r="VXE614" s="54"/>
      <c r="VXF614" s="54"/>
      <c r="VXG614" s="54"/>
      <c r="VXH614" s="54"/>
      <c r="VXI614" s="54"/>
      <c r="VXJ614" s="54"/>
      <c r="VXK614" s="54"/>
      <c r="VXL614" s="54"/>
      <c r="VXM614" s="54"/>
      <c r="VXN614" s="54"/>
      <c r="VXO614" s="54"/>
      <c r="VXP614" s="54"/>
      <c r="VXQ614" s="54"/>
      <c r="VXR614" s="54"/>
      <c r="VXS614" s="54"/>
      <c r="VXT614" s="54"/>
      <c r="VXU614" s="54"/>
      <c r="VXV614" s="54"/>
      <c r="VXW614" s="54"/>
      <c r="VXX614" s="54"/>
      <c r="VXY614" s="54"/>
      <c r="VXZ614" s="54"/>
      <c r="VYA614" s="54"/>
      <c r="VYB614" s="54"/>
      <c r="VYC614" s="54"/>
      <c r="VYD614" s="54"/>
      <c r="VYE614" s="54"/>
      <c r="VYF614" s="54"/>
      <c r="VYG614" s="54"/>
      <c r="VYH614" s="54"/>
      <c r="VYI614" s="54"/>
      <c r="VYJ614" s="54"/>
      <c r="VYK614" s="54"/>
      <c r="VYL614" s="54"/>
      <c r="VYM614" s="54"/>
      <c r="VYN614" s="54"/>
      <c r="VYO614" s="54"/>
      <c r="VYP614" s="54"/>
      <c r="VYQ614" s="54"/>
      <c r="VYR614" s="54"/>
      <c r="VYS614" s="54"/>
      <c r="VYT614" s="54"/>
      <c r="VYU614" s="54"/>
      <c r="VYV614" s="54"/>
      <c r="VYW614" s="54"/>
      <c r="VYX614" s="54"/>
      <c r="VYY614" s="54"/>
      <c r="VYZ614" s="54"/>
      <c r="VZA614" s="54"/>
      <c r="VZB614" s="54"/>
      <c r="VZC614" s="54"/>
      <c r="VZD614" s="54"/>
      <c r="VZE614" s="54"/>
      <c r="VZF614" s="54"/>
      <c r="VZG614" s="54"/>
      <c r="VZH614" s="54"/>
      <c r="VZI614" s="54"/>
      <c r="VZJ614" s="54"/>
      <c r="VZK614" s="54"/>
      <c r="VZL614" s="54"/>
      <c r="VZM614" s="54"/>
      <c r="VZN614" s="54"/>
      <c r="VZO614" s="54"/>
      <c r="VZP614" s="54"/>
      <c r="VZQ614" s="54"/>
      <c r="VZR614" s="54"/>
      <c r="VZS614" s="54"/>
      <c r="VZT614" s="54"/>
      <c r="VZU614" s="54"/>
      <c r="VZV614" s="54"/>
      <c r="VZW614" s="54"/>
      <c r="VZX614" s="54"/>
      <c r="VZY614" s="54"/>
      <c r="VZZ614" s="54"/>
      <c r="WAA614" s="54"/>
      <c r="WAB614" s="54"/>
      <c r="WAC614" s="54"/>
      <c r="WAD614" s="54"/>
      <c r="WAE614" s="54"/>
      <c r="WAF614" s="54"/>
      <c r="WAG614" s="54"/>
      <c r="WAH614" s="54"/>
      <c r="WAI614" s="54"/>
      <c r="WAJ614" s="54"/>
      <c r="WAK614" s="54"/>
      <c r="WAL614" s="54"/>
      <c r="WAM614" s="54"/>
      <c r="WAN614" s="54"/>
      <c r="WAO614" s="54"/>
      <c r="WAP614" s="54"/>
      <c r="WAQ614" s="54"/>
      <c r="WAR614" s="54"/>
      <c r="WAS614" s="54"/>
      <c r="WAT614" s="54"/>
      <c r="WAU614" s="54"/>
      <c r="WAV614" s="54"/>
      <c r="WAW614" s="54"/>
      <c r="WAX614" s="54"/>
      <c r="WAY614" s="54"/>
      <c r="WAZ614" s="54"/>
      <c r="WBA614" s="54"/>
      <c r="WBB614" s="54"/>
      <c r="WBC614" s="54"/>
      <c r="WBD614" s="54"/>
      <c r="WBE614" s="54"/>
      <c r="WBF614" s="54"/>
      <c r="WBG614" s="54"/>
      <c r="WBH614" s="54"/>
      <c r="WBI614" s="54"/>
      <c r="WBJ614" s="54"/>
      <c r="WBK614" s="54"/>
      <c r="WBL614" s="54"/>
      <c r="WBM614" s="54"/>
      <c r="WBN614" s="54"/>
      <c r="WBO614" s="54"/>
      <c r="WBP614" s="54"/>
      <c r="WBQ614" s="54"/>
      <c r="WBR614" s="54"/>
      <c r="WBS614" s="54"/>
      <c r="WBT614" s="54"/>
      <c r="WBU614" s="54"/>
      <c r="WBV614" s="54"/>
      <c r="WBW614" s="54"/>
      <c r="WBX614" s="54"/>
      <c r="WBY614" s="54"/>
      <c r="WBZ614" s="54"/>
      <c r="WCA614" s="54"/>
      <c r="WCB614" s="54"/>
      <c r="WCC614" s="54"/>
      <c r="WCD614" s="54"/>
      <c r="WCE614" s="54"/>
      <c r="WCF614" s="54"/>
      <c r="WCG614" s="54"/>
      <c r="WCH614" s="54"/>
      <c r="WCI614" s="54"/>
      <c r="WCJ614" s="54"/>
      <c r="WCK614" s="54"/>
      <c r="WCL614" s="54"/>
      <c r="WCM614" s="54"/>
      <c r="WCN614" s="54"/>
      <c r="WCO614" s="54"/>
      <c r="WCP614" s="54"/>
      <c r="WCQ614" s="54"/>
      <c r="WCR614" s="54"/>
      <c r="WCS614" s="54"/>
      <c r="WCT614" s="54"/>
      <c r="WCU614" s="54"/>
      <c r="WCV614" s="54"/>
      <c r="WCW614" s="54"/>
      <c r="WCX614" s="54"/>
      <c r="WCY614" s="54"/>
      <c r="WCZ614" s="54"/>
      <c r="WDA614" s="54"/>
      <c r="WDB614" s="54"/>
      <c r="WDC614" s="54"/>
      <c r="WDD614" s="54"/>
      <c r="WDE614" s="54"/>
      <c r="WDF614" s="54"/>
      <c r="WDG614" s="54"/>
      <c r="WDH614" s="54"/>
      <c r="WDI614" s="54"/>
      <c r="WDJ614" s="54"/>
      <c r="WDK614" s="54"/>
      <c r="WDL614" s="54"/>
      <c r="WDM614" s="54"/>
      <c r="WDN614" s="54"/>
      <c r="WDO614" s="54"/>
      <c r="WDP614" s="54"/>
      <c r="WDQ614" s="54"/>
      <c r="WDR614" s="54"/>
      <c r="WDS614" s="54"/>
      <c r="WDT614" s="54"/>
      <c r="WDU614" s="54"/>
      <c r="WDV614" s="54"/>
      <c r="WDW614" s="54"/>
      <c r="WDX614" s="54"/>
      <c r="WDY614" s="54"/>
      <c r="WDZ614" s="54"/>
      <c r="WEA614" s="54"/>
      <c r="WEB614" s="54"/>
      <c r="WEC614" s="54"/>
      <c r="WED614" s="54"/>
      <c r="WEE614" s="54"/>
      <c r="WEF614" s="54"/>
      <c r="WEG614" s="54"/>
      <c r="WEH614" s="54"/>
      <c r="WEI614" s="54"/>
      <c r="WEJ614" s="54"/>
      <c r="WEK614" s="54"/>
      <c r="WEL614" s="54"/>
      <c r="WEM614" s="54"/>
      <c r="WEN614" s="54"/>
      <c r="WEO614" s="54"/>
      <c r="WEP614" s="54"/>
      <c r="WEQ614" s="54"/>
      <c r="WER614" s="54"/>
      <c r="WES614" s="54"/>
      <c r="WET614" s="54"/>
      <c r="WEU614" s="54"/>
      <c r="WEV614" s="54"/>
      <c r="WEW614" s="54"/>
      <c r="WEX614" s="54"/>
      <c r="WEY614" s="54"/>
      <c r="WEZ614" s="54"/>
      <c r="WFA614" s="54"/>
      <c r="WFB614" s="54"/>
      <c r="WFC614" s="54"/>
      <c r="WFD614" s="54"/>
      <c r="WFE614" s="54"/>
      <c r="WFF614" s="54"/>
      <c r="WFG614" s="54"/>
      <c r="WFH614" s="54"/>
      <c r="WFI614" s="54"/>
      <c r="WFJ614" s="54"/>
      <c r="WFK614" s="54"/>
      <c r="WFL614" s="54"/>
      <c r="WFM614" s="54"/>
      <c r="WFN614" s="54"/>
      <c r="WFO614" s="54"/>
      <c r="WFP614" s="54"/>
      <c r="WFQ614" s="54"/>
      <c r="WFR614" s="54"/>
      <c r="WFS614" s="54"/>
      <c r="WFT614" s="54"/>
      <c r="WFU614" s="54"/>
      <c r="WFV614" s="54"/>
      <c r="WFW614" s="54"/>
      <c r="WFX614" s="54"/>
      <c r="WFY614" s="54"/>
      <c r="WFZ614" s="54"/>
      <c r="WGA614" s="54"/>
      <c r="WGB614" s="54"/>
      <c r="WGC614" s="54"/>
      <c r="WGD614" s="54"/>
      <c r="WGE614" s="54"/>
      <c r="WGF614" s="54"/>
      <c r="WGG614" s="54"/>
      <c r="WGH614" s="54"/>
      <c r="WGI614" s="54"/>
      <c r="WGJ614" s="54"/>
      <c r="WGK614" s="54"/>
      <c r="WGL614" s="54"/>
      <c r="WGM614" s="54"/>
      <c r="WGN614" s="54"/>
      <c r="WGO614" s="54"/>
      <c r="WGP614" s="54"/>
      <c r="WGQ614" s="54"/>
      <c r="WGR614" s="54"/>
      <c r="WGS614" s="54"/>
      <c r="WGT614" s="54"/>
      <c r="WGU614" s="54"/>
      <c r="WGV614" s="54"/>
      <c r="WGW614" s="54"/>
      <c r="WGX614" s="54"/>
      <c r="WGY614" s="54"/>
      <c r="WGZ614" s="54"/>
      <c r="WHA614" s="54"/>
      <c r="WHB614" s="54"/>
      <c r="WHC614" s="54"/>
      <c r="WHD614" s="54"/>
      <c r="WHE614" s="54"/>
      <c r="WHF614" s="54"/>
      <c r="WHG614" s="54"/>
      <c r="WHH614" s="54"/>
      <c r="WHI614" s="54"/>
      <c r="WHJ614" s="54"/>
      <c r="WHK614" s="54"/>
      <c r="WHL614" s="54"/>
      <c r="WHM614" s="54"/>
      <c r="WHN614" s="54"/>
      <c r="WHO614" s="54"/>
      <c r="WHP614" s="54"/>
      <c r="WHQ614" s="54"/>
      <c r="WHR614" s="54"/>
      <c r="WHS614" s="54"/>
      <c r="WHT614" s="54"/>
      <c r="WHU614" s="54"/>
      <c r="WHV614" s="54"/>
      <c r="WHW614" s="54"/>
      <c r="WHX614" s="54"/>
      <c r="WHY614" s="54"/>
      <c r="WHZ614" s="54"/>
      <c r="WIA614" s="54"/>
      <c r="WIB614" s="54"/>
      <c r="WIC614" s="54"/>
      <c r="WID614" s="54"/>
      <c r="WIE614" s="54"/>
      <c r="WIF614" s="54"/>
      <c r="WIG614" s="54"/>
      <c r="WIH614" s="54"/>
      <c r="WII614" s="54"/>
      <c r="WIJ614" s="54"/>
      <c r="WIK614" s="54"/>
      <c r="WIL614" s="54"/>
      <c r="WIM614" s="54"/>
      <c r="WIN614" s="54"/>
      <c r="WIO614" s="54"/>
      <c r="WIP614" s="54"/>
      <c r="WIQ614" s="54"/>
      <c r="WIR614" s="54"/>
      <c r="WIS614" s="54"/>
      <c r="WIT614" s="54"/>
      <c r="WIU614" s="54"/>
      <c r="WIV614" s="54"/>
      <c r="WIW614" s="54"/>
      <c r="WIX614" s="54"/>
      <c r="WIY614" s="54"/>
      <c r="WIZ614" s="54"/>
      <c r="WJA614" s="54"/>
      <c r="WJB614" s="54"/>
      <c r="WJC614" s="54"/>
      <c r="WJD614" s="54"/>
      <c r="WJE614" s="54"/>
      <c r="WJF614" s="54"/>
      <c r="WJG614" s="54"/>
      <c r="WJH614" s="54"/>
      <c r="WJI614" s="54"/>
      <c r="WJJ614" s="54"/>
      <c r="WJK614" s="54"/>
      <c r="WJL614" s="54"/>
      <c r="WJM614" s="54"/>
      <c r="WJN614" s="54"/>
      <c r="WJO614" s="54"/>
      <c r="WJP614" s="54"/>
      <c r="WJQ614" s="54"/>
      <c r="WJR614" s="54"/>
      <c r="WJS614" s="54"/>
      <c r="WJT614" s="54"/>
      <c r="WJU614" s="54"/>
      <c r="WJV614" s="54"/>
      <c r="WJW614" s="54"/>
      <c r="WJX614" s="54"/>
      <c r="WJY614" s="54"/>
      <c r="WJZ614" s="54"/>
      <c r="WKA614" s="54"/>
      <c r="WKB614" s="54"/>
      <c r="WKC614" s="54"/>
      <c r="WKD614" s="54"/>
      <c r="WKE614" s="54"/>
      <c r="WKF614" s="54"/>
      <c r="WKG614" s="54"/>
      <c r="WKH614" s="54"/>
      <c r="WKI614" s="54"/>
      <c r="WKJ614" s="54"/>
      <c r="WKK614" s="54"/>
      <c r="WKL614" s="54"/>
      <c r="WKM614" s="54"/>
      <c r="WKN614" s="54"/>
      <c r="WKO614" s="54"/>
      <c r="WKP614" s="54"/>
      <c r="WKQ614" s="54"/>
      <c r="WKR614" s="54"/>
      <c r="WKS614" s="54"/>
      <c r="WKT614" s="54"/>
      <c r="WKU614" s="54"/>
      <c r="WKV614" s="54"/>
      <c r="WKW614" s="54"/>
      <c r="WKX614" s="54"/>
      <c r="WKY614" s="54"/>
      <c r="WKZ614" s="54"/>
      <c r="WLA614" s="54"/>
      <c r="WLB614" s="54"/>
      <c r="WLC614" s="54"/>
      <c r="WLD614" s="54"/>
      <c r="WLE614" s="54"/>
      <c r="WLF614" s="54"/>
      <c r="WLG614" s="54"/>
      <c r="WLH614" s="54"/>
      <c r="WLI614" s="54"/>
      <c r="WLJ614" s="54"/>
      <c r="WLK614" s="54"/>
      <c r="WLL614" s="54"/>
      <c r="WLM614" s="54"/>
      <c r="WLN614" s="54"/>
      <c r="WLO614" s="54"/>
      <c r="WLP614" s="54"/>
      <c r="WLQ614" s="54"/>
      <c r="WLR614" s="54"/>
      <c r="WLS614" s="54"/>
      <c r="WLT614" s="54"/>
      <c r="WLU614" s="54"/>
      <c r="WLV614" s="54"/>
      <c r="WLW614" s="54"/>
      <c r="WLX614" s="54"/>
      <c r="WLY614" s="54"/>
      <c r="WLZ614" s="54"/>
      <c r="WMA614" s="54"/>
      <c r="WMB614" s="54"/>
      <c r="WMC614" s="54"/>
      <c r="WMD614" s="54"/>
      <c r="WME614" s="54"/>
      <c r="WMF614" s="54"/>
      <c r="WMG614" s="54"/>
      <c r="WMH614" s="54"/>
      <c r="WMI614" s="54"/>
      <c r="WMJ614" s="54"/>
      <c r="WMK614" s="54"/>
      <c r="WML614" s="54"/>
      <c r="WMM614" s="54"/>
      <c r="WMN614" s="54"/>
      <c r="WMO614" s="54"/>
      <c r="WMP614" s="54"/>
      <c r="WMQ614" s="54"/>
      <c r="WMR614" s="54"/>
      <c r="WMS614" s="54"/>
      <c r="WMT614" s="54"/>
      <c r="WMU614" s="54"/>
      <c r="WMV614" s="54"/>
      <c r="WMW614" s="54"/>
      <c r="WMX614" s="54"/>
      <c r="WMY614" s="54"/>
      <c r="WMZ614" s="54"/>
      <c r="WNA614" s="54"/>
      <c r="WNB614" s="54"/>
      <c r="WNC614" s="54"/>
      <c r="WND614" s="54"/>
      <c r="WNE614" s="54"/>
      <c r="WNF614" s="54"/>
      <c r="WNG614" s="54"/>
      <c r="WNH614" s="54"/>
      <c r="WNI614" s="54"/>
      <c r="WNJ614" s="54"/>
      <c r="WNK614" s="54"/>
      <c r="WNL614" s="54"/>
      <c r="WNM614" s="54"/>
      <c r="WNN614" s="54"/>
      <c r="WNO614" s="54"/>
      <c r="WNP614" s="54"/>
      <c r="WNQ614" s="54"/>
      <c r="WNR614" s="54"/>
      <c r="WNS614" s="54"/>
      <c r="WNT614" s="54"/>
      <c r="WNU614" s="54"/>
      <c r="WNV614" s="54"/>
      <c r="WNW614" s="54"/>
      <c r="WNX614" s="54"/>
      <c r="WNY614" s="54"/>
      <c r="WNZ614" s="54"/>
      <c r="WOA614" s="54"/>
      <c r="WOB614" s="54"/>
      <c r="WOC614" s="54"/>
      <c r="WOD614" s="54"/>
      <c r="WOE614" s="54"/>
      <c r="WOF614" s="54"/>
      <c r="WOG614" s="54"/>
      <c r="WOH614" s="54"/>
      <c r="WOI614" s="54"/>
      <c r="WOJ614" s="54"/>
      <c r="WOK614" s="54"/>
      <c r="WOL614" s="54"/>
      <c r="WOM614" s="54"/>
      <c r="WON614" s="54"/>
      <c r="WOO614" s="54"/>
      <c r="WOP614" s="54"/>
      <c r="WOQ614" s="54"/>
      <c r="WOR614" s="54"/>
      <c r="WOS614" s="54"/>
      <c r="WOT614" s="54"/>
      <c r="WOU614" s="54"/>
      <c r="WOV614" s="54"/>
      <c r="WOW614" s="54"/>
      <c r="WOX614" s="54"/>
      <c r="WOY614" s="54"/>
      <c r="WOZ614" s="54"/>
      <c r="WPA614" s="54"/>
      <c r="WPB614" s="54"/>
      <c r="WPC614" s="54"/>
      <c r="WPD614" s="54"/>
      <c r="WPE614" s="54"/>
      <c r="WPF614" s="54"/>
      <c r="WPG614" s="54"/>
      <c r="WPH614" s="54"/>
      <c r="WPI614" s="54"/>
      <c r="WPJ614" s="54"/>
      <c r="WPK614" s="54"/>
      <c r="WPL614" s="54"/>
      <c r="WPM614" s="54"/>
      <c r="WPN614" s="54"/>
      <c r="WPO614" s="54"/>
      <c r="WPP614" s="54"/>
      <c r="WPQ614" s="54"/>
      <c r="WPR614" s="54"/>
      <c r="WPS614" s="54"/>
      <c r="WPT614" s="54"/>
      <c r="WPU614" s="54"/>
      <c r="WPV614" s="54"/>
      <c r="WPW614" s="54"/>
      <c r="WPX614" s="54"/>
      <c r="WPY614" s="54"/>
      <c r="WPZ614" s="54"/>
      <c r="WQA614" s="54"/>
      <c r="WQB614" s="54"/>
      <c r="WQC614" s="54"/>
      <c r="WQD614" s="54"/>
      <c r="WQE614" s="54"/>
      <c r="WQF614" s="54"/>
      <c r="WQG614" s="54"/>
      <c r="WQH614" s="54"/>
      <c r="WQI614" s="54"/>
      <c r="WQJ614" s="54"/>
      <c r="WQK614" s="54"/>
      <c r="WQL614" s="54"/>
      <c r="WQM614" s="54"/>
      <c r="WQN614" s="54"/>
      <c r="WQO614" s="54"/>
      <c r="WQP614" s="54"/>
      <c r="WQQ614" s="54"/>
      <c r="WQR614" s="54"/>
      <c r="WQS614" s="54"/>
      <c r="WQT614" s="54"/>
      <c r="WQU614" s="54"/>
      <c r="WQV614" s="54"/>
      <c r="WQW614" s="54"/>
      <c r="WQX614" s="54"/>
      <c r="WQY614" s="54"/>
      <c r="WQZ614" s="54"/>
      <c r="WRA614" s="54"/>
      <c r="WRB614" s="54"/>
      <c r="WRC614" s="54"/>
      <c r="WRD614" s="54"/>
      <c r="WRE614" s="54"/>
      <c r="WRF614" s="54"/>
      <c r="WRG614" s="54"/>
      <c r="WRH614" s="54"/>
      <c r="WRI614" s="54"/>
      <c r="WRJ614" s="54"/>
      <c r="WRK614" s="54"/>
      <c r="WRL614" s="54"/>
      <c r="WRM614" s="54"/>
      <c r="WRN614" s="54"/>
      <c r="WRO614" s="54"/>
      <c r="WRP614" s="54"/>
      <c r="WRQ614" s="54"/>
      <c r="WRR614" s="54"/>
      <c r="WRS614" s="54"/>
      <c r="WRT614" s="54"/>
      <c r="WRU614" s="54"/>
      <c r="WRV614" s="54"/>
      <c r="WRW614" s="54"/>
      <c r="WRX614" s="54"/>
      <c r="WRY614" s="54"/>
      <c r="WRZ614" s="54"/>
      <c r="WSA614" s="54"/>
      <c r="WSB614" s="54"/>
      <c r="WSC614" s="54"/>
      <c r="WSD614" s="54"/>
      <c r="WSE614" s="54"/>
      <c r="WSF614" s="54"/>
      <c r="WSG614" s="54"/>
      <c r="WSH614" s="54"/>
      <c r="WSI614" s="54"/>
      <c r="WSJ614" s="54"/>
      <c r="WSK614" s="54"/>
      <c r="WSL614" s="54"/>
      <c r="WSM614" s="54"/>
      <c r="WSN614" s="54"/>
      <c r="WSO614" s="54"/>
      <c r="WSP614" s="54"/>
      <c r="WSQ614" s="54"/>
      <c r="WSR614" s="54"/>
      <c r="WSS614" s="54"/>
      <c r="WST614" s="54"/>
      <c r="WSU614" s="54"/>
      <c r="WSV614" s="54"/>
      <c r="WSW614" s="54"/>
      <c r="WSX614" s="54"/>
      <c r="WSY614" s="54"/>
      <c r="WSZ614" s="54"/>
      <c r="WTA614" s="54"/>
      <c r="WTB614" s="54"/>
      <c r="WTC614" s="54"/>
      <c r="WTD614" s="54"/>
      <c r="WTE614" s="54"/>
      <c r="WTF614" s="54"/>
      <c r="WTG614" s="54"/>
      <c r="WTH614" s="54"/>
      <c r="WTI614" s="54"/>
      <c r="WTJ614" s="54"/>
      <c r="WTK614" s="54"/>
      <c r="WTL614" s="54"/>
      <c r="WTM614" s="54"/>
      <c r="WTN614" s="54"/>
      <c r="WTO614" s="54"/>
      <c r="WTP614" s="54"/>
      <c r="WTQ614" s="54"/>
      <c r="WTR614" s="54"/>
      <c r="WTS614" s="54"/>
      <c r="WTT614" s="54"/>
      <c r="WTU614" s="54"/>
      <c r="WTV614" s="54"/>
      <c r="WTW614" s="54"/>
      <c r="WTX614" s="54"/>
      <c r="WTY614" s="54"/>
      <c r="WTZ614" s="54"/>
      <c r="WUA614" s="54"/>
      <c r="WUB614" s="54"/>
      <c r="WUC614" s="54"/>
      <c r="WUD614" s="54"/>
      <c r="WUE614" s="54"/>
      <c r="WUF614" s="54"/>
      <c r="WUG614" s="54"/>
      <c r="WUH614" s="54"/>
      <c r="WUI614" s="54"/>
      <c r="WUJ614" s="54"/>
      <c r="WUK614" s="54"/>
      <c r="WUL614" s="54"/>
      <c r="WUM614" s="54"/>
      <c r="WUN614" s="54"/>
      <c r="WUO614" s="54"/>
      <c r="WUP614" s="54"/>
      <c r="WUQ614" s="54"/>
      <c r="WUR614" s="54"/>
      <c r="WUS614" s="54"/>
      <c r="WUT614" s="54"/>
      <c r="WUU614" s="54"/>
      <c r="WUV614" s="54"/>
      <c r="WUW614" s="54"/>
      <c r="WUX614" s="54"/>
      <c r="WUY614" s="54"/>
      <c r="WUZ614" s="54"/>
      <c r="WVA614" s="54"/>
      <c r="WVB614" s="54"/>
      <c r="WVC614" s="54"/>
      <c r="WVD614" s="54"/>
      <c r="WVE614" s="54"/>
      <c r="WVF614" s="54"/>
      <c r="WVG614" s="54"/>
      <c r="WVH614" s="54"/>
      <c r="WVI614" s="54"/>
      <c r="WVJ614" s="54"/>
      <c r="WVK614" s="54"/>
      <c r="WVL614" s="54"/>
      <c r="WVM614" s="54"/>
      <c r="WVN614" s="54"/>
      <c r="WVO614" s="54"/>
      <c r="WVP614" s="54"/>
      <c r="WVQ614" s="54"/>
      <c r="WVR614" s="54"/>
      <c r="WVS614" s="54"/>
      <c r="WVT614" s="54"/>
      <c r="WVU614" s="54"/>
      <c r="WVV614" s="54"/>
      <c r="WVW614" s="54"/>
      <c r="WVX614" s="54"/>
      <c r="WVY614" s="54"/>
      <c r="WVZ614" s="54"/>
      <c r="WWA614" s="54"/>
      <c r="WWB614" s="54"/>
      <c r="WWC614" s="54"/>
      <c r="WWD614" s="54"/>
      <c r="WWE614" s="54"/>
      <c r="WWF614" s="54"/>
      <c r="WWG614" s="54"/>
      <c r="WWH614" s="54"/>
      <c r="WWI614" s="54"/>
      <c r="WWJ614" s="54"/>
      <c r="WWK614" s="54"/>
      <c r="WWL614" s="54"/>
      <c r="WWM614" s="54"/>
      <c r="WWN614" s="54"/>
      <c r="WWO614" s="54"/>
      <c r="WWP614" s="54"/>
      <c r="WWQ614" s="54"/>
      <c r="WWR614" s="54"/>
      <c r="WWS614" s="54"/>
      <c r="WWT614" s="54"/>
      <c r="WWU614" s="54"/>
      <c r="WWV614" s="54"/>
      <c r="WWW614" s="54"/>
      <c r="WWX614" s="54"/>
      <c r="WWY614" s="54"/>
      <c r="WWZ614" s="54"/>
      <c r="WXA614" s="54"/>
      <c r="WXB614" s="54"/>
      <c r="WXC614" s="54"/>
      <c r="WXD614" s="54"/>
      <c r="WXE614" s="54"/>
      <c r="WXF614" s="54"/>
      <c r="WXG614" s="54"/>
      <c r="WXH614" s="54"/>
      <c r="WXI614" s="54"/>
      <c r="WXJ614" s="54"/>
      <c r="WXK614" s="54"/>
      <c r="WXL614" s="54"/>
      <c r="WXM614" s="54"/>
      <c r="WXN614" s="54"/>
      <c r="WXO614" s="54"/>
      <c r="WXP614" s="54"/>
      <c r="WXQ614" s="54"/>
      <c r="WXR614" s="54"/>
      <c r="WXS614" s="54"/>
      <c r="WXT614" s="54"/>
      <c r="WXU614" s="54"/>
      <c r="WXV614" s="54"/>
      <c r="WXW614" s="54"/>
      <c r="WXX614" s="54"/>
      <c r="WXY614" s="54"/>
      <c r="WXZ614" s="54"/>
      <c r="WYA614" s="54"/>
      <c r="WYB614" s="54"/>
      <c r="WYC614" s="54"/>
      <c r="WYD614" s="54"/>
      <c r="WYE614" s="54"/>
      <c r="WYF614" s="54"/>
      <c r="WYG614" s="54"/>
      <c r="WYH614" s="54"/>
      <c r="WYI614" s="54"/>
      <c r="WYJ614" s="54"/>
      <c r="WYK614" s="54"/>
      <c r="WYL614" s="54"/>
      <c r="WYM614" s="54"/>
      <c r="WYN614" s="54"/>
      <c r="WYO614" s="54"/>
      <c r="WYP614" s="54"/>
      <c r="WYQ614" s="54"/>
      <c r="WYR614" s="54"/>
      <c r="WYS614" s="54"/>
      <c r="WYT614" s="54"/>
      <c r="WYU614" s="54"/>
      <c r="WYV614" s="54"/>
      <c r="WYW614" s="54"/>
      <c r="WYX614" s="54"/>
      <c r="WYY614" s="54"/>
      <c r="WYZ614" s="54"/>
      <c r="WZA614" s="54"/>
      <c r="WZB614" s="54"/>
      <c r="WZC614" s="54"/>
      <c r="WZD614" s="54"/>
      <c r="WZE614" s="54"/>
      <c r="WZF614" s="54"/>
      <c r="WZG614" s="54"/>
      <c r="WZH614" s="54"/>
      <c r="WZI614" s="54"/>
      <c r="WZJ614" s="54"/>
      <c r="WZK614" s="54"/>
      <c r="WZL614" s="54"/>
      <c r="WZM614" s="54"/>
      <c r="WZN614" s="54"/>
      <c r="WZO614" s="54"/>
      <c r="WZP614" s="54"/>
      <c r="WZQ614" s="54"/>
      <c r="WZR614" s="54"/>
      <c r="WZS614" s="54"/>
      <c r="WZT614" s="54"/>
      <c r="WZU614" s="54"/>
      <c r="WZV614" s="54"/>
      <c r="WZW614" s="54"/>
      <c r="WZX614" s="54"/>
      <c r="WZY614" s="54"/>
      <c r="WZZ614" s="54"/>
      <c r="XAA614" s="54"/>
      <c r="XAB614" s="54"/>
      <c r="XAC614" s="54"/>
      <c r="XAD614" s="54"/>
      <c r="XAE614" s="54"/>
      <c r="XAF614" s="54"/>
      <c r="XAG614" s="54"/>
      <c r="XAH614" s="54"/>
      <c r="XAI614" s="54"/>
      <c r="XAJ614" s="54"/>
      <c r="XAK614" s="54"/>
      <c r="XAL614" s="54"/>
      <c r="XAM614" s="54"/>
      <c r="XAN614" s="54"/>
      <c r="XAO614" s="54"/>
      <c r="XAP614" s="54"/>
      <c r="XAQ614" s="54"/>
      <c r="XAR614" s="54"/>
      <c r="XAS614" s="54"/>
      <c r="XAT614" s="54"/>
      <c r="XAU614" s="54"/>
      <c r="XAV614" s="54"/>
      <c r="XAW614" s="54"/>
      <c r="XAX614" s="54"/>
      <c r="XAY614" s="54"/>
      <c r="XAZ614" s="54"/>
      <c r="XBA614" s="54"/>
      <c r="XBB614" s="54"/>
      <c r="XBC614" s="54"/>
      <c r="XBD614" s="54"/>
      <c r="XBE614" s="54"/>
      <c r="XBF614" s="54"/>
      <c r="XBG614" s="54"/>
      <c r="XBH614" s="54"/>
      <c r="XBI614" s="54"/>
      <c r="XBJ614" s="54"/>
      <c r="XBK614" s="54"/>
      <c r="XBL614" s="54"/>
      <c r="XBM614" s="54"/>
      <c r="XBN614" s="54"/>
      <c r="XBO614" s="54"/>
      <c r="XBP614" s="54"/>
      <c r="XBQ614" s="54"/>
      <c r="XBR614" s="54"/>
      <c r="XBS614" s="54"/>
      <c r="XBT614" s="54"/>
      <c r="XBU614" s="54"/>
      <c r="XBV614" s="54"/>
      <c r="XBW614" s="54"/>
      <c r="XBX614" s="54"/>
      <c r="XBY614" s="54"/>
      <c r="XBZ614" s="54"/>
      <c r="XCA614" s="54"/>
      <c r="XCB614" s="54"/>
      <c r="XCC614" s="54"/>
      <c r="XCD614" s="54"/>
      <c r="XCE614" s="54"/>
      <c r="XCF614" s="54"/>
      <c r="XCG614" s="54"/>
      <c r="XCH614" s="54"/>
      <c r="XCI614" s="54"/>
      <c r="XCJ614" s="54"/>
      <c r="XCK614" s="54"/>
      <c r="XCL614" s="54"/>
      <c r="XCM614" s="54"/>
      <c r="XCN614" s="54"/>
      <c r="XCO614" s="54"/>
      <c r="XCP614" s="54"/>
      <c r="XCQ614" s="54"/>
      <c r="XCR614" s="54"/>
      <c r="XCS614" s="54"/>
      <c r="XCT614" s="54"/>
      <c r="XCU614" s="54"/>
      <c r="XCV614" s="54"/>
      <c r="XCW614" s="54"/>
      <c r="XCX614" s="54"/>
      <c r="XCY614" s="54"/>
      <c r="XCZ614" s="54"/>
      <c r="XDA614" s="54"/>
      <c r="XDB614" s="54"/>
      <c r="XDC614" s="54"/>
      <c r="XDD614" s="54"/>
      <c r="XDE614" s="54"/>
      <c r="XDF614" s="54"/>
      <c r="XDG614" s="54"/>
      <c r="XDH614" s="54"/>
      <c r="XDI614" s="54"/>
      <c r="XDJ614" s="54"/>
      <c r="XDK614" s="54"/>
      <c r="XDL614" s="54"/>
      <c r="XDM614" s="54"/>
      <c r="XDN614" s="54"/>
      <c r="XDO614" s="54"/>
      <c r="XDP614" s="54"/>
      <c r="XDQ614" s="54"/>
      <c r="XDR614" s="54"/>
      <c r="XDS614" s="54"/>
      <c r="XDT614" s="54"/>
      <c r="XDU614" s="54"/>
      <c r="XDV614" s="54"/>
      <c r="XDW614" s="54"/>
      <c r="XDX614" s="54"/>
      <c r="XDY614" s="54"/>
      <c r="XDZ614" s="54"/>
      <c r="XEA614" s="54"/>
      <c r="XEB614" s="54"/>
      <c r="XEC614" s="54"/>
      <c r="XED614" s="54"/>
      <c r="XEE614" s="54"/>
      <c r="XEF614" s="54"/>
      <c r="XEG614" s="54"/>
      <c r="XEH614" s="54"/>
      <c r="XEI614" s="54"/>
      <c r="XEJ614" s="54"/>
      <c r="XEK614" s="54"/>
      <c r="XEL614" s="54"/>
      <c r="XEM614" s="54"/>
      <c r="XEN614" s="54"/>
      <c r="XEO614" s="54"/>
      <c r="XEP614" s="54"/>
      <c r="XEQ614" s="54"/>
      <c r="XER614" s="54"/>
      <c r="XES614" s="54"/>
      <c r="XET614" s="54"/>
      <c r="XEU614" s="54"/>
      <c r="XEV614" s="54"/>
      <c r="XEW614" s="54"/>
      <c r="XEX614" s="54"/>
      <c r="XEY614" s="54"/>
    </row>
    <row r="615" s="29" customFormat="1" ht="24.95" customHeight="1" spans="1:16379">
      <c r="A615" s="55" t="s">
        <v>577</v>
      </c>
      <c r="B615" s="43"/>
      <c r="C615" s="43"/>
      <c r="D615" s="45"/>
      <c r="IR615" s="54"/>
      <c r="IS615" s="54"/>
      <c r="IT615" s="54"/>
      <c r="IU615" s="54"/>
      <c r="IV615" s="54"/>
      <c r="IW615" s="54"/>
      <c r="IX615" s="54"/>
      <c r="IY615" s="54"/>
      <c r="IZ615" s="54"/>
      <c r="JA615" s="54"/>
      <c r="JB615" s="54"/>
      <c r="JC615" s="54"/>
      <c r="JD615" s="54"/>
      <c r="JE615" s="54"/>
      <c r="JF615" s="54"/>
      <c r="JG615" s="54"/>
      <c r="JH615" s="54"/>
      <c r="JI615" s="54"/>
      <c r="JJ615" s="54"/>
      <c r="JK615" s="54"/>
      <c r="JL615" s="54"/>
      <c r="JM615" s="54"/>
      <c r="JN615" s="54"/>
      <c r="JO615" s="54"/>
      <c r="JP615" s="54"/>
      <c r="JQ615" s="54"/>
      <c r="JR615" s="54"/>
      <c r="JS615" s="54"/>
      <c r="JT615" s="54"/>
      <c r="JU615" s="54"/>
      <c r="JV615" s="54"/>
      <c r="JW615" s="54"/>
      <c r="JX615" s="54"/>
      <c r="JY615" s="54"/>
      <c r="JZ615" s="54"/>
      <c r="KA615" s="54"/>
      <c r="KB615" s="54"/>
      <c r="KC615" s="54"/>
      <c r="KD615" s="54"/>
      <c r="KE615" s="54"/>
      <c r="KF615" s="54"/>
      <c r="KG615" s="54"/>
      <c r="KH615" s="54"/>
      <c r="KI615" s="54"/>
      <c r="KJ615" s="54"/>
      <c r="KK615" s="54"/>
      <c r="KL615" s="54"/>
      <c r="KM615" s="54"/>
      <c r="KN615" s="54"/>
      <c r="KO615" s="54"/>
      <c r="KP615" s="54"/>
      <c r="KQ615" s="54"/>
      <c r="KR615" s="54"/>
      <c r="KS615" s="54"/>
      <c r="KT615" s="54"/>
      <c r="KU615" s="54"/>
      <c r="KV615" s="54"/>
      <c r="KW615" s="54"/>
      <c r="KX615" s="54"/>
      <c r="KY615" s="54"/>
      <c r="KZ615" s="54"/>
      <c r="LA615" s="54"/>
      <c r="LB615" s="54"/>
      <c r="LC615" s="54"/>
      <c r="LD615" s="54"/>
      <c r="LE615" s="54"/>
      <c r="LF615" s="54"/>
      <c r="LG615" s="54"/>
      <c r="LH615" s="54"/>
      <c r="LI615" s="54"/>
      <c r="LJ615" s="54"/>
      <c r="LK615" s="54"/>
      <c r="LL615" s="54"/>
      <c r="LM615" s="54"/>
      <c r="LN615" s="54"/>
      <c r="LO615" s="54"/>
      <c r="LP615" s="54"/>
      <c r="LQ615" s="54"/>
      <c r="LR615" s="54"/>
      <c r="LS615" s="54"/>
      <c r="LT615" s="54"/>
      <c r="LU615" s="54"/>
      <c r="LV615" s="54"/>
      <c r="LW615" s="54"/>
      <c r="LX615" s="54"/>
      <c r="LY615" s="54"/>
      <c r="LZ615" s="54"/>
      <c r="MA615" s="54"/>
      <c r="MB615" s="54"/>
      <c r="MC615" s="54"/>
      <c r="MD615" s="54"/>
      <c r="ME615" s="54"/>
      <c r="MF615" s="54"/>
      <c r="MG615" s="54"/>
      <c r="MH615" s="54"/>
      <c r="MI615" s="54"/>
      <c r="MJ615" s="54"/>
      <c r="MK615" s="54"/>
      <c r="ML615" s="54"/>
      <c r="MM615" s="54"/>
      <c r="MN615" s="54"/>
      <c r="MO615" s="54"/>
      <c r="MP615" s="54"/>
      <c r="MQ615" s="54"/>
      <c r="MR615" s="54"/>
      <c r="MS615" s="54"/>
      <c r="MT615" s="54"/>
      <c r="MU615" s="54"/>
      <c r="MV615" s="54"/>
      <c r="MW615" s="54"/>
      <c r="MX615" s="54"/>
      <c r="MY615" s="54"/>
      <c r="MZ615" s="54"/>
      <c r="NA615" s="54"/>
      <c r="NB615" s="54"/>
      <c r="NC615" s="54"/>
      <c r="ND615" s="54"/>
      <c r="NE615" s="54"/>
      <c r="NF615" s="54"/>
      <c r="NG615" s="54"/>
      <c r="NH615" s="54"/>
      <c r="NI615" s="54"/>
      <c r="NJ615" s="54"/>
      <c r="NK615" s="54"/>
      <c r="NL615" s="54"/>
      <c r="NM615" s="54"/>
      <c r="NN615" s="54"/>
      <c r="NO615" s="54"/>
      <c r="NP615" s="54"/>
      <c r="NQ615" s="54"/>
      <c r="NR615" s="54"/>
      <c r="NS615" s="54"/>
      <c r="NT615" s="54"/>
      <c r="NU615" s="54"/>
      <c r="NV615" s="54"/>
      <c r="NW615" s="54"/>
      <c r="NX615" s="54"/>
      <c r="NY615" s="54"/>
      <c r="NZ615" s="54"/>
      <c r="OA615" s="54"/>
      <c r="OB615" s="54"/>
      <c r="OC615" s="54"/>
      <c r="OD615" s="54"/>
      <c r="OE615" s="54"/>
      <c r="OF615" s="54"/>
      <c r="OG615" s="54"/>
      <c r="OH615" s="54"/>
      <c r="OI615" s="54"/>
      <c r="OJ615" s="54"/>
      <c r="OK615" s="54"/>
      <c r="OL615" s="54"/>
      <c r="OM615" s="54"/>
      <c r="ON615" s="54"/>
      <c r="OO615" s="54"/>
      <c r="OP615" s="54"/>
      <c r="OQ615" s="54"/>
      <c r="OR615" s="54"/>
      <c r="OS615" s="54"/>
      <c r="OT615" s="54"/>
      <c r="OU615" s="54"/>
      <c r="OV615" s="54"/>
      <c r="OW615" s="54"/>
      <c r="OX615" s="54"/>
      <c r="OY615" s="54"/>
      <c r="OZ615" s="54"/>
      <c r="PA615" s="54"/>
      <c r="PB615" s="54"/>
      <c r="PC615" s="54"/>
      <c r="PD615" s="54"/>
      <c r="PE615" s="54"/>
      <c r="PF615" s="54"/>
      <c r="PG615" s="54"/>
      <c r="PH615" s="54"/>
      <c r="PI615" s="54"/>
      <c r="PJ615" s="54"/>
      <c r="PK615" s="54"/>
      <c r="PL615" s="54"/>
      <c r="PM615" s="54"/>
      <c r="PN615" s="54"/>
      <c r="PO615" s="54"/>
      <c r="PP615" s="54"/>
      <c r="PQ615" s="54"/>
      <c r="PR615" s="54"/>
      <c r="PS615" s="54"/>
      <c r="PT615" s="54"/>
      <c r="PU615" s="54"/>
      <c r="PV615" s="54"/>
      <c r="PW615" s="54"/>
      <c r="PX615" s="54"/>
      <c r="PY615" s="54"/>
      <c r="PZ615" s="54"/>
      <c r="QA615" s="54"/>
      <c r="QB615" s="54"/>
      <c r="QC615" s="54"/>
      <c r="QD615" s="54"/>
      <c r="QE615" s="54"/>
      <c r="QF615" s="54"/>
      <c r="QG615" s="54"/>
      <c r="QH615" s="54"/>
      <c r="QI615" s="54"/>
      <c r="QJ615" s="54"/>
      <c r="QK615" s="54"/>
      <c r="QL615" s="54"/>
      <c r="QM615" s="54"/>
      <c r="QN615" s="54"/>
      <c r="QO615" s="54"/>
      <c r="QP615" s="54"/>
      <c r="QQ615" s="54"/>
      <c r="QR615" s="54"/>
      <c r="QS615" s="54"/>
      <c r="QT615" s="54"/>
      <c r="QU615" s="54"/>
      <c r="QV615" s="54"/>
      <c r="QW615" s="54"/>
      <c r="QX615" s="54"/>
      <c r="QY615" s="54"/>
      <c r="QZ615" s="54"/>
      <c r="RA615" s="54"/>
      <c r="RB615" s="54"/>
      <c r="RC615" s="54"/>
      <c r="RD615" s="54"/>
      <c r="RE615" s="54"/>
      <c r="RF615" s="54"/>
      <c r="RG615" s="54"/>
      <c r="RH615" s="54"/>
      <c r="RI615" s="54"/>
      <c r="RJ615" s="54"/>
      <c r="RK615" s="54"/>
      <c r="RL615" s="54"/>
      <c r="RM615" s="54"/>
      <c r="RN615" s="54"/>
      <c r="RO615" s="54"/>
      <c r="RP615" s="54"/>
      <c r="RQ615" s="54"/>
      <c r="RR615" s="54"/>
      <c r="RS615" s="54"/>
      <c r="RT615" s="54"/>
      <c r="RU615" s="54"/>
      <c r="RV615" s="54"/>
      <c r="RW615" s="54"/>
      <c r="RX615" s="54"/>
      <c r="RY615" s="54"/>
      <c r="RZ615" s="54"/>
      <c r="SA615" s="54"/>
      <c r="SB615" s="54"/>
      <c r="SC615" s="54"/>
      <c r="SD615" s="54"/>
      <c r="SE615" s="54"/>
      <c r="SF615" s="54"/>
      <c r="SG615" s="54"/>
      <c r="SH615" s="54"/>
      <c r="SI615" s="54"/>
      <c r="SJ615" s="54"/>
      <c r="SK615" s="54"/>
      <c r="SL615" s="54"/>
      <c r="SM615" s="54"/>
      <c r="SN615" s="54"/>
      <c r="SO615" s="54"/>
      <c r="SP615" s="54"/>
      <c r="SQ615" s="54"/>
      <c r="SR615" s="54"/>
      <c r="SS615" s="54"/>
      <c r="ST615" s="54"/>
      <c r="SU615" s="54"/>
      <c r="SV615" s="54"/>
      <c r="SW615" s="54"/>
      <c r="SX615" s="54"/>
      <c r="SY615" s="54"/>
      <c r="SZ615" s="54"/>
      <c r="TA615" s="54"/>
      <c r="TB615" s="54"/>
      <c r="TC615" s="54"/>
      <c r="TD615" s="54"/>
      <c r="TE615" s="54"/>
      <c r="TF615" s="54"/>
      <c r="TG615" s="54"/>
      <c r="TH615" s="54"/>
      <c r="TI615" s="54"/>
      <c r="TJ615" s="54"/>
      <c r="TK615" s="54"/>
      <c r="TL615" s="54"/>
      <c r="TM615" s="54"/>
      <c r="TN615" s="54"/>
      <c r="TO615" s="54"/>
      <c r="TP615" s="54"/>
      <c r="TQ615" s="54"/>
      <c r="TR615" s="54"/>
      <c r="TS615" s="54"/>
      <c r="TT615" s="54"/>
      <c r="TU615" s="54"/>
      <c r="TV615" s="54"/>
      <c r="TW615" s="54"/>
      <c r="TX615" s="54"/>
      <c r="TY615" s="54"/>
      <c r="TZ615" s="54"/>
      <c r="UA615" s="54"/>
      <c r="UB615" s="54"/>
      <c r="UC615" s="54"/>
      <c r="UD615" s="54"/>
      <c r="UE615" s="54"/>
      <c r="UF615" s="54"/>
      <c r="UG615" s="54"/>
      <c r="UH615" s="54"/>
      <c r="UI615" s="54"/>
      <c r="UJ615" s="54"/>
      <c r="UK615" s="54"/>
      <c r="UL615" s="54"/>
      <c r="UM615" s="54"/>
      <c r="UN615" s="54"/>
      <c r="UO615" s="54"/>
      <c r="UP615" s="54"/>
      <c r="UQ615" s="54"/>
      <c r="UR615" s="54"/>
      <c r="US615" s="54"/>
      <c r="UT615" s="54"/>
      <c r="UU615" s="54"/>
      <c r="UV615" s="54"/>
      <c r="UW615" s="54"/>
      <c r="UX615" s="54"/>
      <c r="UY615" s="54"/>
      <c r="UZ615" s="54"/>
      <c r="VA615" s="54"/>
      <c r="VB615" s="54"/>
      <c r="VC615" s="54"/>
      <c r="VD615" s="54"/>
      <c r="VE615" s="54"/>
      <c r="VF615" s="54"/>
      <c r="VG615" s="54"/>
      <c r="VH615" s="54"/>
      <c r="VI615" s="54"/>
      <c r="VJ615" s="54"/>
      <c r="VK615" s="54"/>
      <c r="VL615" s="54"/>
      <c r="VM615" s="54"/>
      <c r="VN615" s="54"/>
      <c r="VO615" s="54"/>
      <c r="VP615" s="54"/>
      <c r="VQ615" s="54"/>
      <c r="VR615" s="54"/>
      <c r="VS615" s="54"/>
      <c r="VT615" s="54"/>
      <c r="VU615" s="54"/>
      <c r="VV615" s="54"/>
      <c r="VW615" s="54"/>
      <c r="VX615" s="54"/>
      <c r="VY615" s="54"/>
      <c r="VZ615" s="54"/>
      <c r="WA615" s="54"/>
      <c r="WB615" s="54"/>
      <c r="WC615" s="54"/>
      <c r="WD615" s="54"/>
      <c r="WE615" s="54"/>
      <c r="WF615" s="54"/>
      <c r="WG615" s="54"/>
      <c r="WH615" s="54"/>
      <c r="WI615" s="54"/>
      <c r="WJ615" s="54"/>
      <c r="WK615" s="54"/>
      <c r="WL615" s="54"/>
      <c r="WM615" s="54"/>
      <c r="WN615" s="54"/>
      <c r="WO615" s="54"/>
      <c r="WP615" s="54"/>
      <c r="WQ615" s="54"/>
      <c r="WR615" s="54"/>
      <c r="WS615" s="54"/>
      <c r="WT615" s="54"/>
      <c r="WU615" s="54"/>
      <c r="WV615" s="54"/>
      <c r="WW615" s="54"/>
      <c r="WX615" s="54"/>
      <c r="WY615" s="54"/>
      <c r="WZ615" s="54"/>
      <c r="XA615" s="54"/>
      <c r="XB615" s="54"/>
      <c r="XC615" s="54"/>
      <c r="XD615" s="54"/>
      <c r="XE615" s="54"/>
      <c r="XF615" s="54"/>
      <c r="XG615" s="54"/>
      <c r="XH615" s="54"/>
      <c r="XI615" s="54"/>
      <c r="XJ615" s="54"/>
      <c r="XK615" s="54"/>
      <c r="XL615" s="54"/>
      <c r="XM615" s="54"/>
      <c r="XN615" s="54"/>
      <c r="XO615" s="54"/>
      <c r="XP615" s="54"/>
      <c r="XQ615" s="54"/>
      <c r="XR615" s="54"/>
      <c r="XS615" s="54"/>
      <c r="XT615" s="54"/>
      <c r="XU615" s="54"/>
      <c r="XV615" s="54"/>
      <c r="XW615" s="54"/>
      <c r="XX615" s="54"/>
      <c r="XY615" s="54"/>
      <c r="XZ615" s="54"/>
      <c r="YA615" s="54"/>
      <c r="YB615" s="54"/>
      <c r="YC615" s="54"/>
      <c r="YD615" s="54"/>
      <c r="YE615" s="54"/>
      <c r="YF615" s="54"/>
      <c r="YG615" s="54"/>
      <c r="YH615" s="54"/>
      <c r="YI615" s="54"/>
      <c r="YJ615" s="54"/>
      <c r="YK615" s="54"/>
      <c r="YL615" s="54"/>
      <c r="YM615" s="54"/>
      <c r="YN615" s="54"/>
      <c r="YO615" s="54"/>
      <c r="YP615" s="54"/>
      <c r="YQ615" s="54"/>
      <c r="YR615" s="54"/>
      <c r="YS615" s="54"/>
      <c r="YT615" s="54"/>
      <c r="YU615" s="54"/>
      <c r="YV615" s="54"/>
      <c r="YW615" s="54"/>
      <c r="YX615" s="54"/>
      <c r="YY615" s="54"/>
      <c r="YZ615" s="54"/>
      <c r="ZA615" s="54"/>
      <c r="ZB615" s="54"/>
      <c r="ZC615" s="54"/>
      <c r="ZD615" s="54"/>
      <c r="ZE615" s="54"/>
      <c r="ZF615" s="54"/>
      <c r="ZG615" s="54"/>
      <c r="ZH615" s="54"/>
      <c r="ZI615" s="54"/>
      <c r="ZJ615" s="54"/>
      <c r="ZK615" s="54"/>
      <c r="ZL615" s="54"/>
      <c r="ZM615" s="54"/>
      <c r="ZN615" s="54"/>
      <c r="ZO615" s="54"/>
      <c r="ZP615" s="54"/>
      <c r="ZQ615" s="54"/>
      <c r="ZR615" s="54"/>
      <c r="ZS615" s="54"/>
      <c r="ZT615" s="54"/>
      <c r="ZU615" s="54"/>
      <c r="ZV615" s="54"/>
      <c r="ZW615" s="54"/>
      <c r="ZX615" s="54"/>
      <c r="ZY615" s="54"/>
      <c r="ZZ615" s="54"/>
      <c r="AAA615" s="54"/>
      <c r="AAB615" s="54"/>
      <c r="AAC615" s="54"/>
      <c r="AAD615" s="54"/>
      <c r="AAE615" s="54"/>
      <c r="AAF615" s="54"/>
      <c r="AAG615" s="54"/>
      <c r="AAH615" s="54"/>
      <c r="AAI615" s="54"/>
      <c r="AAJ615" s="54"/>
      <c r="AAK615" s="54"/>
      <c r="AAL615" s="54"/>
      <c r="AAM615" s="54"/>
      <c r="AAN615" s="54"/>
      <c r="AAO615" s="54"/>
      <c r="AAP615" s="54"/>
      <c r="AAQ615" s="54"/>
      <c r="AAR615" s="54"/>
      <c r="AAS615" s="54"/>
      <c r="AAT615" s="54"/>
      <c r="AAU615" s="54"/>
      <c r="AAV615" s="54"/>
      <c r="AAW615" s="54"/>
      <c r="AAX615" s="54"/>
      <c r="AAY615" s="54"/>
      <c r="AAZ615" s="54"/>
      <c r="ABA615" s="54"/>
      <c r="ABB615" s="54"/>
      <c r="ABC615" s="54"/>
      <c r="ABD615" s="54"/>
      <c r="ABE615" s="54"/>
      <c r="ABF615" s="54"/>
      <c r="ABG615" s="54"/>
      <c r="ABH615" s="54"/>
      <c r="ABI615" s="54"/>
      <c r="ABJ615" s="54"/>
      <c r="ABK615" s="54"/>
      <c r="ABL615" s="54"/>
      <c r="ABM615" s="54"/>
      <c r="ABN615" s="54"/>
      <c r="ABO615" s="54"/>
      <c r="ABP615" s="54"/>
      <c r="ABQ615" s="54"/>
      <c r="ABR615" s="54"/>
      <c r="ABS615" s="54"/>
      <c r="ABT615" s="54"/>
      <c r="ABU615" s="54"/>
      <c r="ABV615" s="54"/>
      <c r="ABW615" s="54"/>
      <c r="ABX615" s="54"/>
      <c r="ABY615" s="54"/>
      <c r="ABZ615" s="54"/>
      <c r="ACA615" s="54"/>
      <c r="ACB615" s="54"/>
      <c r="ACC615" s="54"/>
      <c r="ACD615" s="54"/>
      <c r="ACE615" s="54"/>
      <c r="ACF615" s="54"/>
      <c r="ACG615" s="54"/>
      <c r="ACH615" s="54"/>
      <c r="ACI615" s="54"/>
      <c r="ACJ615" s="54"/>
      <c r="ACK615" s="54"/>
      <c r="ACL615" s="54"/>
      <c r="ACM615" s="54"/>
      <c r="ACN615" s="54"/>
      <c r="ACO615" s="54"/>
      <c r="ACP615" s="54"/>
      <c r="ACQ615" s="54"/>
      <c r="ACR615" s="54"/>
      <c r="ACS615" s="54"/>
      <c r="ACT615" s="54"/>
      <c r="ACU615" s="54"/>
      <c r="ACV615" s="54"/>
      <c r="ACW615" s="54"/>
      <c r="ACX615" s="54"/>
      <c r="ACY615" s="54"/>
      <c r="ACZ615" s="54"/>
      <c r="ADA615" s="54"/>
      <c r="ADB615" s="54"/>
      <c r="ADC615" s="54"/>
      <c r="ADD615" s="54"/>
      <c r="ADE615" s="54"/>
      <c r="ADF615" s="54"/>
      <c r="ADG615" s="54"/>
      <c r="ADH615" s="54"/>
      <c r="ADI615" s="54"/>
      <c r="ADJ615" s="54"/>
      <c r="ADK615" s="54"/>
      <c r="ADL615" s="54"/>
      <c r="ADM615" s="54"/>
      <c r="ADN615" s="54"/>
      <c r="ADO615" s="54"/>
      <c r="ADP615" s="54"/>
      <c r="ADQ615" s="54"/>
      <c r="ADR615" s="54"/>
      <c r="ADS615" s="54"/>
      <c r="ADT615" s="54"/>
      <c r="ADU615" s="54"/>
      <c r="ADV615" s="54"/>
      <c r="ADW615" s="54"/>
      <c r="ADX615" s="54"/>
      <c r="ADY615" s="54"/>
      <c r="ADZ615" s="54"/>
      <c r="AEA615" s="54"/>
      <c r="AEB615" s="54"/>
      <c r="AEC615" s="54"/>
      <c r="AED615" s="54"/>
      <c r="AEE615" s="54"/>
      <c r="AEF615" s="54"/>
      <c r="AEG615" s="54"/>
      <c r="AEH615" s="54"/>
      <c r="AEI615" s="54"/>
      <c r="AEJ615" s="54"/>
      <c r="AEK615" s="54"/>
      <c r="AEL615" s="54"/>
      <c r="AEM615" s="54"/>
      <c r="AEN615" s="54"/>
      <c r="AEO615" s="54"/>
      <c r="AEP615" s="54"/>
      <c r="AEQ615" s="54"/>
      <c r="AER615" s="54"/>
      <c r="AES615" s="54"/>
      <c r="AET615" s="54"/>
      <c r="AEU615" s="54"/>
      <c r="AEV615" s="54"/>
      <c r="AEW615" s="54"/>
      <c r="AEX615" s="54"/>
      <c r="AEY615" s="54"/>
      <c r="AEZ615" s="54"/>
      <c r="AFA615" s="54"/>
      <c r="AFB615" s="54"/>
      <c r="AFC615" s="54"/>
      <c r="AFD615" s="54"/>
      <c r="AFE615" s="54"/>
      <c r="AFF615" s="54"/>
      <c r="AFG615" s="54"/>
      <c r="AFH615" s="54"/>
      <c r="AFI615" s="54"/>
      <c r="AFJ615" s="54"/>
      <c r="AFK615" s="54"/>
      <c r="AFL615" s="54"/>
      <c r="AFM615" s="54"/>
      <c r="AFN615" s="54"/>
      <c r="AFO615" s="54"/>
      <c r="AFP615" s="54"/>
      <c r="AFQ615" s="54"/>
      <c r="AFR615" s="54"/>
      <c r="AFS615" s="54"/>
      <c r="AFT615" s="54"/>
      <c r="AFU615" s="54"/>
      <c r="AFV615" s="54"/>
      <c r="AFW615" s="54"/>
      <c r="AFX615" s="54"/>
      <c r="AFY615" s="54"/>
      <c r="AFZ615" s="54"/>
      <c r="AGA615" s="54"/>
      <c r="AGB615" s="54"/>
      <c r="AGC615" s="54"/>
      <c r="AGD615" s="54"/>
      <c r="AGE615" s="54"/>
      <c r="AGF615" s="54"/>
      <c r="AGG615" s="54"/>
      <c r="AGH615" s="54"/>
      <c r="AGI615" s="54"/>
      <c r="AGJ615" s="54"/>
      <c r="AGK615" s="54"/>
      <c r="AGL615" s="54"/>
      <c r="AGM615" s="54"/>
      <c r="AGN615" s="54"/>
      <c r="AGO615" s="54"/>
      <c r="AGP615" s="54"/>
      <c r="AGQ615" s="54"/>
      <c r="AGR615" s="54"/>
      <c r="AGS615" s="54"/>
      <c r="AGT615" s="54"/>
      <c r="AGU615" s="54"/>
      <c r="AGV615" s="54"/>
      <c r="AGW615" s="54"/>
      <c r="AGX615" s="54"/>
      <c r="AGY615" s="54"/>
      <c r="AGZ615" s="54"/>
      <c r="AHA615" s="54"/>
      <c r="AHB615" s="54"/>
      <c r="AHC615" s="54"/>
      <c r="AHD615" s="54"/>
      <c r="AHE615" s="54"/>
      <c r="AHF615" s="54"/>
      <c r="AHG615" s="54"/>
      <c r="AHH615" s="54"/>
      <c r="AHI615" s="54"/>
      <c r="AHJ615" s="54"/>
      <c r="AHK615" s="54"/>
      <c r="AHL615" s="54"/>
      <c r="AHM615" s="54"/>
      <c r="AHN615" s="54"/>
      <c r="AHO615" s="54"/>
      <c r="AHP615" s="54"/>
      <c r="AHQ615" s="54"/>
      <c r="AHR615" s="54"/>
      <c r="AHS615" s="54"/>
      <c r="AHT615" s="54"/>
      <c r="AHU615" s="54"/>
      <c r="AHV615" s="54"/>
      <c r="AHW615" s="54"/>
      <c r="AHX615" s="54"/>
      <c r="AHY615" s="54"/>
      <c r="AHZ615" s="54"/>
      <c r="AIA615" s="54"/>
      <c r="AIB615" s="54"/>
      <c r="AIC615" s="54"/>
      <c r="AID615" s="54"/>
      <c r="AIE615" s="54"/>
      <c r="AIF615" s="54"/>
      <c r="AIG615" s="54"/>
      <c r="AIH615" s="54"/>
      <c r="AII615" s="54"/>
      <c r="AIJ615" s="54"/>
      <c r="AIK615" s="54"/>
      <c r="AIL615" s="54"/>
      <c r="AIM615" s="54"/>
      <c r="AIN615" s="54"/>
      <c r="AIO615" s="54"/>
      <c r="AIP615" s="54"/>
      <c r="AIQ615" s="54"/>
      <c r="AIR615" s="54"/>
      <c r="AIS615" s="54"/>
      <c r="AIT615" s="54"/>
      <c r="AIU615" s="54"/>
      <c r="AIV615" s="54"/>
      <c r="AIW615" s="54"/>
      <c r="AIX615" s="54"/>
      <c r="AIY615" s="54"/>
      <c r="AIZ615" s="54"/>
      <c r="AJA615" s="54"/>
      <c r="AJB615" s="54"/>
      <c r="AJC615" s="54"/>
      <c r="AJD615" s="54"/>
      <c r="AJE615" s="54"/>
      <c r="AJF615" s="54"/>
      <c r="AJG615" s="54"/>
      <c r="AJH615" s="54"/>
      <c r="AJI615" s="54"/>
      <c r="AJJ615" s="54"/>
      <c r="AJK615" s="54"/>
      <c r="AJL615" s="54"/>
      <c r="AJM615" s="54"/>
      <c r="AJN615" s="54"/>
      <c r="AJO615" s="54"/>
      <c r="AJP615" s="54"/>
      <c r="AJQ615" s="54"/>
      <c r="AJR615" s="54"/>
      <c r="AJS615" s="54"/>
      <c r="AJT615" s="54"/>
      <c r="AJU615" s="54"/>
      <c r="AJV615" s="54"/>
      <c r="AJW615" s="54"/>
      <c r="AJX615" s="54"/>
      <c r="AJY615" s="54"/>
      <c r="AJZ615" s="54"/>
      <c r="AKA615" s="54"/>
      <c r="AKB615" s="54"/>
      <c r="AKC615" s="54"/>
      <c r="AKD615" s="54"/>
      <c r="AKE615" s="54"/>
      <c r="AKF615" s="54"/>
      <c r="AKG615" s="54"/>
      <c r="AKH615" s="54"/>
      <c r="AKI615" s="54"/>
      <c r="AKJ615" s="54"/>
      <c r="AKK615" s="54"/>
      <c r="AKL615" s="54"/>
      <c r="AKM615" s="54"/>
      <c r="AKN615" s="54"/>
      <c r="AKO615" s="54"/>
      <c r="AKP615" s="54"/>
      <c r="AKQ615" s="54"/>
      <c r="AKR615" s="54"/>
      <c r="AKS615" s="54"/>
      <c r="AKT615" s="54"/>
      <c r="AKU615" s="54"/>
      <c r="AKV615" s="54"/>
      <c r="AKW615" s="54"/>
      <c r="AKX615" s="54"/>
      <c r="AKY615" s="54"/>
      <c r="AKZ615" s="54"/>
      <c r="ALA615" s="54"/>
      <c r="ALB615" s="54"/>
      <c r="ALC615" s="54"/>
      <c r="ALD615" s="54"/>
      <c r="ALE615" s="54"/>
      <c r="ALF615" s="54"/>
      <c r="ALG615" s="54"/>
      <c r="ALH615" s="54"/>
      <c r="ALI615" s="54"/>
      <c r="ALJ615" s="54"/>
      <c r="ALK615" s="54"/>
      <c r="ALL615" s="54"/>
      <c r="ALM615" s="54"/>
      <c r="ALN615" s="54"/>
      <c r="ALO615" s="54"/>
      <c r="ALP615" s="54"/>
      <c r="ALQ615" s="54"/>
      <c r="ALR615" s="54"/>
      <c r="ALS615" s="54"/>
      <c r="ALT615" s="54"/>
      <c r="ALU615" s="54"/>
      <c r="ALV615" s="54"/>
      <c r="ALW615" s="54"/>
      <c r="ALX615" s="54"/>
      <c r="ALY615" s="54"/>
      <c r="ALZ615" s="54"/>
      <c r="AMA615" s="54"/>
      <c r="AMB615" s="54"/>
      <c r="AMC615" s="54"/>
      <c r="AMD615" s="54"/>
      <c r="AME615" s="54"/>
      <c r="AMF615" s="54"/>
      <c r="AMG615" s="54"/>
      <c r="AMH615" s="54"/>
      <c r="AMI615" s="54"/>
      <c r="AMJ615" s="54"/>
      <c r="AMK615" s="54"/>
      <c r="AML615" s="54"/>
      <c r="AMM615" s="54"/>
      <c r="AMN615" s="54"/>
      <c r="AMO615" s="54"/>
      <c r="AMP615" s="54"/>
      <c r="AMQ615" s="54"/>
      <c r="AMR615" s="54"/>
      <c r="AMS615" s="54"/>
      <c r="AMT615" s="54"/>
      <c r="AMU615" s="54"/>
      <c r="AMV615" s="54"/>
      <c r="AMW615" s="54"/>
      <c r="AMX615" s="54"/>
      <c r="AMY615" s="54"/>
      <c r="AMZ615" s="54"/>
      <c r="ANA615" s="54"/>
      <c r="ANB615" s="54"/>
      <c r="ANC615" s="54"/>
      <c r="AND615" s="54"/>
      <c r="ANE615" s="54"/>
      <c r="ANF615" s="54"/>
      <c r="ANG615" s="54"/>
      <c r="ANH615" s="54"/>
      <c r="ANI615" s="54"/>
      <c r="ANJ615" s="54"/>
      <c r="ANK615" s="54"/>
      <c r="ANL615" s="54"/>
      <c r="ANM615" s="54"/>
      <c r="ANN615" s="54"/>
      <c r="ANO615" s="54"/>
      <c r="ANP615" s="54"/>
      <c r="ANQ615" s="54"/>
      <c r="ANR615" s="54"/>
      <c r="ANS615" s="54"/>
      <c r="ANT615" s="54"/>
      <c r="ANU615" s="54"/>
      <c r="ANV615" s="54"/>
      <c r="ANW615" s="54"/>
      <c r="ANX615" s="54"/>
      <c r="ANY615" s="54"/>
      <c r="ANZ615" s="54"/>
      <c r="AOA615" s="54"/>
      <c r="AOB615" s="54"/>
      <c r="AOC615" s="54"/>
      <c r="AOD615" s="54"/>
      <c r="AOE615" s="54"/>
      <c r="AOF615" s="54"/>
      <c r="AOG615" s="54"/>
      <c r="AOH615" s="54"/>
      <c r="AOI615" s="54"/>
      <c r="AOJ615" s="54"/>
      <c r="AOK615" s="54"/>
      <c r="AOL615" s="54"/>
      <c r="AOM615" s="54"/>
      <c r="AON615" s="54"/>
      <c r="AOO615" s="54"/>
      <c r="AOP615" s="54"/>
      <c r="AOQ615" s="54"/>
      <c r="AOR615" s="54"/>
      <c r="AOS615" s="54"/>
      <c r="AOT615" s="54"/>
      <c r="AOU615" s="54"/>
      <c r="AOV615" s="54"/>
      <c r="AOW615" s="54"/>
      <c r="AOX615" s="54"/>
      <c r="AOY615" s="54"/>
      <c r="AOZ615" s="54"/>
      <c r="APA615" s="54"/>
      <c r="APB615" s="54"/>
      <c r="APC615" s="54"/>
      <c r="APD615" s="54"/>
      <c r="APE615" s="54"/>
      <c r="APF615" s="54"/>
      <c r="APG615" s="54"/>
      <c r="APH615" s="54"/>
      <c r="API615" s="54"/>
      <c r="APJ615" s="54"/>
      <c r="APK615" s="54"/>
      <c r="APL615" s="54"/>
      <c r="APM615" s="54"/>
      <c r="APN615" s="54"/>
      <c r="APO615" s="54"/>
      <c r="APP615" s="54"/>
      <c r="APQ615" s="54"/>
      <c r="APR615" s="54"/>
      <c r="APS615" s="54"/>
      <c r="APT615" s="54"/>
      <c r="APU615" s="54"/>
      <c r="APV615" s="54"/>
      <c r="APW615" s="54"/>
      <c r="APX615" s="54"/>
      <c r="APY615" s="54"/>
      <c r="APZ615" s="54"/>
      <c r="AQA615" s="54"/>
      <c r="AQB615" s="54"/>
      <c r="AQC615" s="54"/>
      <c r="AQD615" s="54"/>
      <c r="AQE615" s="54"/>
      <c r="AQF615" s="54"/>
      <c r="AQG615" s="54"/>
      <c r="AQH615" s="54"/>
      <c r="AQI615" s="54"/>
      <c r="AQJ615" s="54"/>
      <c r="AQK615" s="54"/>
      <c r="AQL615" s="54"/>
      <c r="AQM615" s="54"/>
      <c r="AQN615" s="54"/>
      <c r="AQO615" s="54"/>
      <c r="AQP615" s="54"/>
      <c r="AQQ615" s="54"/>
      <c r="AQR615" s="54"/>
      <c r="AQS615" s="54"/>
      <c r="AQT615" s="54"/>
      <c r="AQU615" s="54"/>
      <c r="AQV615" s="54"/>
      <c r="AQW615" s="54"/>
      <c r="AQX615" s="54"/>
      <c r="AQY615" s="54"/>
      <c r="AQZ615" s="54"/>
      <c r="ARA615" s="54"/>
      <c r="ARB615" s="54"/>
      <c r="ARC615" s="54"/>
      <c r="ARD615" s="54"/>
      <c r="ARE615" s="54"/>
      <c r="ARF615" s="54"/>
      <c r="ARG615" s="54"/>
      <c r="ARH615" s="54"/>
      <c r="ARI615" s="54"/>
      <c r="ARJ615" s="54"/>
      <c r="ARK615" s="54"/>
      <c r="ARL615" s="54"/>
      <c r="ARM615" s="54"/>
      <c r="ARN615" s="54"/>
      <c r="ARO615" s="54"/>
      <c r="ARP615" s="54"/>
      <c r="ARQ615" s="54"/>
      <c r="ARR615" s="54"/>
      <c r="ARS615" s="54"/>
      <c r="ART615" s="54"/>
      <c r="ARU615" s="54"/>
      <c r="ARV615" s="54"/>
      <c r="ARW615" s="54"/>
      <c r="ARX615" s="54"/>
      <c r="ARY615" s="54"/>
      <c r="ARZ615" s="54"/>
      <c r="ASA615" s="54"/>
      <c r="ASB615" s="54"/>
      <c r="ASC615" s="54"/>
      <c r="ASD615" s="54"/>
      <c r="ASE615" s="54"/>
      <c r="ASF615" s="54"/>
      <c r="ASG615" s="54"/>
      <c r="ASH615" s="54"/>
      <c r="ASI615" s="54"/>
      <c r="ASJ615" s="54"/>
      <c r="ASK615" s="54"/>
      <c r="ASL615" s="54"/>
      <c r="ASM615" s="54"/>
      <c r="ASN615" s="54"/>
      <c r="ASO615" s="54"/>
      <c r="ASP615" s="54"/>
      <c r="ASQ615" s="54"/>
      <c r="ASR615" s="54"/>
      <c r="ASS615" s="54"/>
      <c r="AST615" s="54"/>
      <c r="ASU615" s="54"/>
      <c r="ASV615" s="54"/>
      <c r="ASW615" s="54"/>
      <c r="ASX615" s="54"/>
      <c r="ASY615" s="54"/>
      <c r="ASZ615" s="54"/>
      <c r="ATA615" s="54"/>
      <c r="ATB615" s="54"/>
      <c r="ATC615" s="54"/>
      <c r="ATD615" s="54"/>
      <c r="ATE615" s="54"/>
      <c r="ATF615" s="54"/>
      <c r="ATG615" s="54"/>
      <c r="ATH615" s="54"/>
      <c r="ATI615" s="54"/>
      <c r="ATJ615" s="54"/>
      <c r="ATK615" s="54"/>
      <c r="ATL615" s="54"/>
      <c r="ATM615" s="54"/>
      <c r="ATN615" s="54"/>
      <c r="ATO615" s="54"/>
      <c r="ATP615" s="54"/>
      <c r="ATQ615" s="54"/>
      <c r="ATR615" s="54"/>
      <c r="ATS615" s="54"/>
      <c r="ATT615" s="54"/>
      <c r="ATU615" s="54"/>
      <c r="ATV615" s="54"/>
      <c r="ATW615" s="54"/>
      <c r="ATX615" s="54"/>
      <c r="ATY615" s="54"/>
      <c r="ATZ615" s="54"/>
      <c r="AUA615" s="54"/>
      <c r="AUB615" s="54"/>
      <c r="AUC615" s="54"/>
      <c r="AUD615" s="54"/>
      <c r="AUE615" s="54"/>
      <c r="AUF615" s="54"/>
      <c r="AUG615" s="54"/>
      <c r="AUH615" s="54"/>
      <c r="AUI615" s="54"/>
      <c r="AUJ615" s="54"/>
      <c r="AUK615" s="54"/>
      <c r="AUL615" s="54"/>
      <c r="AUM615" s="54"/>
      <c r="AUN615" s="54"/>
      <c r="AUO615" s="54"/>
      <c r="AUP615" s="54"/>
      <c r="AUQ615" s="54"/>
      <c r="AUR615" s="54"/>
      <c r="AUS615" s="54"/>
      <c r="AUT615" s="54"/>
      <c r="AUU615" s="54"/>
      <c r="AUV615" s="54"/>
      <c r="AUW615" s="54"/>
      <c r="AUX615" s="54"/>
      <c r="AUY615" s="54"/>
      <c r="AUZ615" s="54"/>
      <c r="AVA615" s="54"/>
      <c r="AVB615" s="54"/>
      <c r="AVC615" s="54"/>
      <c r="AVD615" s="54"/>
      <c r="AVE615" s="54"/>
      <c r="AVF615" s="54"/>
      <c r="AVG615" s="54"/>
      <c r="AVH615" s="54"/>
      <c r="AVI615" s="54"/>
      <c r="AVJ615" s="54"/>
      <c r="AVK615" s="54"/>
      <c r="AVL615" s="54"/>
      <c r="AVM615" s="54"/>
      <c r="AVN615" s="54"/>
      <c r="AVO615" s="54"/>
      <c r="AVP615" s="54"/>
      <c r="AVQ615" s="54"/>
      <c r="AVR615" s="54"/>
      <c r="AVS615" s="54"/>
      <c r="AVT615" s="54"/>
      <c r="AVU615" s="54"/>
      <c r="AVV615" s="54"/>
      <c r="AVW615" s="54"/>
      <c r="AVX615" s="54"/>
      <c r="AVY615" s="54"/>
      <c r="AVZ615" s="54"/>
      <c r="AWA615" s="54"/>
      <c r="AWB615" s="54"/>
      <c r="AWC615" s="54"/>
      <c r="AWD615" s="54"/>
      <c r="AWE615" s="54"/>
      <c r="AWF615" s="54"/>
      <c r="AWG615" s="54"/>
      <c r="AWH615" s="54"/>
      <c r="AWI615" s="54"/>
      <c r="AWJ615" s="54"/>
      <c r="AWK615" s="54"/>
      <c r="AWL615" s="54"/>
      <c r="AWM615" s="54"/>
      <c r="AWN615" s="54"/>
      <c r="AWO615" s="54"/>
      <c r="AWP615" s="54"/>
      <c r="AWQ615" s="54"/>
      <c r="AWR615" s="54"/>
      <c r="AWS615" s="54"/>
      <c r="AWT615" s="54"/>
      <c r="AWU615" s="54"/>
      <c r="AWV615" s="54"/>
      <c r="AWW615" s="54"/>
      <c r="AWX615" s="54"/>
      <c r="AWY615" s="54"/>
      <c r="AWZ615" s="54"/>
      <c r="AXA615" s="54"/>
      <c r="AXB615" s="54"/>
      <c r="AXC615" s="54"/>
      <c r="AXD615" s="54"/>
      <c r="AXE615" s="54"/>
      <c r="AXF615" s="54"/>
      <c r="AXG615" s="54"/>
      <c r="AXH615" s="54"/>
      <c r="AXI615" s="54"/>
      <c r="AXJ615" s="54"/>
      <c r="AXK615" s="54"/>
      <c r="AXL615" s="54"/>
      <c r="AXM615" s="54"/>
      <c r="AXN615" s="54"/>
      <c r="AXO615" s="54"/>
      <c r="AXP615" s="54"/>
      <c r="AXQ615" s="54"/>
      <c r="AXR615" s="54"/>
      <c r="AXS615" s="54"/>
      <c r="AXT615" s="54"/>
      <c r="AXU615" s="54"/>
      <c r="AXV615" s="54"/>
      <c r="AXW615" s="54"/>
      <c r="AXX615" s="54"/>
      <c r="AXY615" s="54"/>
      <c r="AXZ615" s="54"/>
      <c r="AYA615" s="54"/>
      <c r="AYB615" s="54"/>
      <c r="AYC615" s="54"/>
      <c r="AYD615" s="54"/>
      <c r="AYE615" s="54"/>
      <c r="AYF615" s="54"/>
      <c r="AYG615" s="54"/>
      <c r="AYH615" s="54"/>
      <c r="AYI615" s="54"/>
      <c r="AYJ615" s="54"/>
      <c r="AYK615" s="54"/>
      <c r="AYL615" s="54"/>
      <c r="AYM615" s="54"/>
      <c r="AYN615" s="54"/>
      <c r="AYO615" s="54"/>
      <c r="AYP615" s="54"/>
      <c r="AYQ615" s="54"/>
      <c r="AYR615" s="54"/>
      <c r="AYS615" s="54"/>
      <c r="AYT615" s="54"/>
      <c r="AYU615" s="54"/>
      <c r="AYV615" s="54"/>
      <c r="AYW615" s="54"/>
      <c r="AYX615" s="54"/>
      <c r="AYY615" s="54"/>
      <c r="AYZ615" s="54"/>
      <c r="AZA615" s="54"/>
      <c r="AZB615" s="54"/>
      <c r="AZC615" s="54"/>
      <c r="AZD615" s="54"/>
      <c r="AZE615" s="54"/>
      <c r="AZF615" s="54"/>
      <c r="AZG615" s="54"/>
      <c r="AZH615" s="54"/>
      <c r="AZI615" s="54"/>
      <c r="AZJ615" s="54"/>
      <c r="AZK615" s="54"/>
      <c r="AZL615" s="54"/>
      <c r="AZM615" s="54"/>
      <c r="AZN615" s="54"/>
      <c r="AZO615" s="54"/>
      <c r="AZP615" s="54"/>
      <c r="AZQ615" s="54"/>
      <c r="AZR615" s="54"/>
      <c r="AZS615" s="54"/>
      <c r="AZT615" s="54"/>
      <c r="AZU615" s="54"/>
      <c r="AZV615" s="54"/>
      <c r="AZW615" s="54"/>
      <c r="AZX615" s="54"/>
      <c r="AZY615" s="54"/>
      <c r="AZZ615" s="54"/>
      <c r="BAA615" s="54"/>
      <c r="BAB615" s="54"/>
      <c r="BAC615" s="54"/>
      <c r="BAD615" s="54"/>
      <c r="BAE615" s="54"/>
      <c r="BAF615" s="54"/>
      <c r="BAG615" s="54"/>
      <c r="BAH615" s="54"/>
      <c r="BAI615" s="54"/>
      <c r="BAJ615" s="54"/>
      <c r="BAK615" s="54"/>
      <c r="BAL615" s="54"/>
      <c r="BAM615" s="54"/>
      <c r="BAN615" s="54"/>
      <c r="BAO615" s="54"/>
      <c r="BAP615" s="54"/>
      <c r="BAQ615" s="54"/>
      <c r="BAR615" s="54"/>
      <c r="BAS615" s="54"/>
      <c r="BAT615" s="54"/>
      <c r="BAU615" s="54"/>
      <c r="BAV615" s="54"/>
      <c r="BAW615" s="54"/>
      <c r="BAX615" s="54"/>
      <c r="BAY615" s="54"/>
      <c r="BAZ615" s="54"/>
      <c r="BBA615" s="54"/>
      <c r="BBB615" s="54"/>
      <c r="BBC615" s="54"/>
      <c r="BBD615" s="54"/>
      <c r="BBE615" s="54"/>
      <c r="BBF615" s="54"/>
      <c r="BBG615" s="54"/>
      <c r="BBH615" s="54"/>
      <c r="BBI615" s="54"/>
      <c r="BBJ615" s="54"/>
      <c r="BBK615" s="54"/>
      <c r="BBL615" s="54"/>
      <c r="BBM615" s="54"/>
      <c r="BBN615" s="54"/>
      <c r="BBO615" s="54"/>
      <c r="BBP615" s="54"/>
      <c r="BBQ615" s="54"/>
      <c r="BBR615" s="54"/>
      <c r="BBS615" s="54"/>
      <c r="BBT615" s="54"/>
      <c r="BBU615" s="54"/>
      <c r="BBV615" s="54"/>
      <c r="BBW615" s="54"/>
      <c r="BBX615" s="54"/>
      <c r="BBY615" s="54"/>
      <c r="BBZ615" s="54"/>
      <c r="BCA615" s="54"/>
      <c r="BCB615" s="54"/>
      <c r="BCC615" s="54"/>
      <c r="BCD615" s="54"/>
      <c r="BCE615" s="54"/>
      <c r="BCF615" s="54"/>
      <c r="BCG615" s="54"/>
      <c r="BCH615" s="54"/>
      <c r="BCI615" s="54"/>
      <c r="BCJ615" s="54"/>
      <c r="BCK615" s="54"/>
      <c r="BCL615" s="54"/>
      <c r="BCM615" s="54"/>
      <c r="BCN615" s="54"/>
      <c r="BCO615" s="54"/>
      <c r="BCP615" s="54"/>
      <c r="BCQ615" s="54"/>
      <c r="BCR615" s="54"/>
      <c r="BCS615" s="54"/>
      <c r="BCT615" s="54"/>
      <c r="BCU615" s="54"/>
      <c r="BCV615" s="54"/>
      <c r="BCW615" s="54"/>
      <c r="BCX615" s="54"/>
      <c r="BCY615" s="54"/>
      <c r="BCZ615" s="54"/>
      <c r="BDA615" s="54"/>
      <c r="BDB615" s="54"/>
      <c r="BDC615" s="54"/>
      <c r="BDD615" s="54"/>
      <c r="BDE615" s="54"/>
      <c r="BDF615" s="54"/>
      <c r="BDG615" s="54"/>
      <c r="BDH615" s="54"/>
      <c r="BDI615" s="54"/>
      <c r="BDJ615" s="54"/>
      <c r="BDK615" s="54"/>
      <c r="BDL615" s="54"/>
      <c r="BDM615" s="54"/>
      <c r="BDN615" s="54"/>
      <c r="BDO615" s="54"/>
      <c r="BDP615" s="54"/>
      <c r="BDQ615" s="54"/>
      <c r="BDR615" s="54"/>
      <c r="BDS615" s="54"/>
      <c r="BDT615" s="54"/>
      <c r="BDU615" s="54"/>
      <c r="BDV615" s="54"/>
      <c r="BDW615" s="54"/>
      <c r="BDX615" s="54"/>
      <c r="BDY615" s="54"/>
      <c r="BDZ615" s="54"/>
      <c r="BEA615" s="54"/>
      <c r="BEB615" s="54"/>
      <c r="BEC615" s="54"/>
      <c r="BED615" s="54"/>
      <c r="BEE615" s="54"/>
      <c r="BEF615" s="54"/>
      <c r="BEG615" s="54"/>
      <c r="BEH615" s="54"/>
      <c r="BEI615" s="54"/>
      <c r="BEJ615" s="54"/>
      <c r="BEK615" s="54"/>
      <c r="BEL615" s="54"/>
      <c r="BEM615" s="54"/>
      <c r="BEN615" s="54"/>
      <c r="BEO615" s="54"/>
      <c r="BEP615" s="54"/>
      <c r="BEQ615" s="54"/>
      <c r="BER615" s="54"/>
      <c r="BES615" s="54"/>
      <c r="BET615" s="54"/>
      <c r="BEU615" s="54"/>
      <c r="BEV615" s="54"/>
      <c r="BEW615" s="54"/>
      <c r="BEX615" s="54"/>
      <c r="BEY615" s="54"/>
      <c r="BEZ615" s="54"/>
      <c r="BFA615" s="54"/>
      <c r="BFB615" s="54"/>
      <c r="BFC615" s="54"/>
      <c r="BFD615" s="54"/>
      <c r="BFE615" s="54"/>
      <c r="BFF615" s="54"/>
      <c r="BFG615" s="54"/>
      <c r="BFH615" s="54"/>
      <c r="BFI615" s="54"/>
      <c r="BFJ615" s="54"/>
      <c r="BFK615" s="54"/>
      <c r="BFL615" s="54"/>
      <c r="BFM615" s="54"/>
      <c r="BFN615" s="54"/>
      <c r="BFO615" s="54"/>
      <c r="BFP615" s="54"/>
      <c r="BFQ615" s="54"/>
      <c r="BFR615" s="54"/>
      <c r="BFS615" s="54"/>
      <c r="BFT615" s="54"/>
      <c r="BFU615" s="54"/>
      <c r="BFV615" s="54"/>
      <c r="BFW615" s="54"/>
      <c r="BFX615" s="54"/>
      <c r="BFY615" s="54"/>
      <c r="BFZ615" s="54"/>
      <c r="BGA615" s="54"/>
      <c r="BGB615" s="54"/>
      <c r="BGC615" s="54"/>
      <c r="BGD615" s="54"/>
      <c r="BGE615" s="54"/>
      <c r="BGF615" s="54"/>
      <c r="BGG615" s="54"/>
      <c r="BGH615" s="54"/>
      <c r="BGI615" s="54"/>
      <c r="BGJ615" s="54"/>
      <c r="BGK615" s="54"/>
      <c r="BGL615" s="54"/>
      <c r="BGM615" s="54"/>
      <c r="BGN615" s="54"/>
      <c r="BGO615" s="54"/>
      <c r="BGP615" s="54"/>
      <c r="BGQ615" s="54"/>
      <c r="BGR615" s="54"/>
      <c r="BGS615" s="54"/>
      <c r="BGT615" s="54"/>
      <c r="BGU615" s="54"/>
      <c r="BGV615" s="54"/>
      <c r="BGW615" s="54"/>
      <c r="BGX615" s="54"/>
      <c r="BGY615" s="54"/>
      <c r="BGZ615" s="54"/>
      <c r="BHA615" s="54"/>
      <c r="BHB615" s="54"/>
      <c r="BHC615" s="54"/>
      <c r="BHD615" s="54"/>
      <c r="BHE615" s="54"/>
      <c r="BHF615" s="54"/>
      <c r="BHG615" s="54"/>
      <c r="BHH615" s="54"/>
      <c r="BHI615" s="54"/>
      <c r="BHJ615" s="54"/>
      <c r="BHK615" s="54"/>
      <c r="BHL615" s="54"/>
      <c r="BHM615" s="54"/>
      <c r="BHN615" s="54"/>
      <c r="BHO615" s="54"/>
      <c r="BHP615" s="54"/>
      <c r="BHQ615" s="54"/>
      <c r="BHR615" s="54"/>
      <c r="BHS615" s="54"/>
      <c r="BHT615" s="54"/>
      <c r="BHU615" s="54"/>
      <c r="BHV615" s="54"/>
      <c r="BHW615" s="54"/>
      <c r="BHX615" s="54"/>
      <c r="BHY615" s="54"/>
      <c r="BHZ615" s="54"/>
      <c r="BIA615" s="54"/>
      <c r="BIB615" s="54"/>
      <c r="BIC615" s="54"/>
      <c r="BID615" s="54"/>
      <c r="BIE615" s="54"/>
      <c r="BIF615" s="54"/>
      <c r="BIG615" s="54"/>
      <c r="BIH615" s="54"/>
      <c r="BII615" s="54"/>
      <c r="BIJ615" s="54"/>
      <c r="BIK615" s="54"/>
      <c r="BIL615" s="54"/>
      <c r="BIM615" s="54"/>
      <c r="BIN615" s="54"/>
      <c r="BIO615" s="54"/>
      <c r="BIP615" s="54"/>
      <c r="BIQ615" s="54"/>
      <c r="BIR615" s="54"/>
      <c r="BIS615" s="54"/>
      <c r="BIT615" s="54"/>
      <c r="BIU615" s="54"/>
      <c r="BIV615" s="54"/>
      <c r="BIW615" s="54"/>
      <c r="BIX615" s="54"/>
      <c r="BIY615" s="54"/>
      <c r="BIZ615" s="54"/>
      <c r="BJA615" s="54"/>
      <c r="BJB615" s="54"/>
      <c r="BJC615" s="54"/>
      <c r="BJD615" s="54"/>
      <c r="BJE615" s="54"/>
      <c r="BJF615" s="54"/>
      <c r="BJG615" s="54"/>
      <c r="BJH615" s="54"/>
      <c r="BJI615" s="54"/>
      <c r="BJJ615" s="54"/>
      <c r="BJK615" s="54"/>
      <c r="BJL615" s="54"/>
      <c r="BJM615" s="54"/>
      <c r="BJN615" s="54"/>
      <c r="BJO615" s="54"/>
      <c r="BJP615" s="54"/>
      <c r="BJQ615" s="54"/>
      <c r="BJR615" s="54"/>
      <c r="BJS615" s="54"/>
      <c r="BJT615" s="54"/>
      <c r="BJU615" s="54"/>
      <c r="BJV615" s="54"/>
      <c r="BJW615" s="54"/>
      <c r="BJX615" s="54"/>
      <c r="BJY615" s="54"/>
      <c r="BJZ615" s="54"/>
      <c r="BKA615" s="54"/>
      <c r="BKB615" s="54"/>
      <c r="BKC615" s="54"/>
      <c r="BKD615" s="54"/>
      <c r="BKE615" s="54"/>
      <c r="BKF615" s="54"/>
      <c r="BKG615" s="54"/>
      <c r="BKH615" s="54"/>
      <c r="BKI615" s="54"/>
      <c r="BKJ615" s="54"/>
      <c r="BKK615" s="54"/>
      <c r="BKL615" s="54"/>
      <c r="BKM615" s="54"/>
      <c r="BKN615" s="54"/>
      <c r="BKO615" s="54"/>
      <c r="BKP615" s="54"/>
      <c r="BKQ615" s="54"/>
      <c r="BKR615" s="54"/>
      <c r="BKS615" s="54"/>
      <c r="BKT615" s="54"/>
      <c r="BKU615" s="54"/>
      <c r="BKV615" s="54"/>
      <c r="BKW615" s="54"/>
      <c r="BKX615" s="54"/>
      <c r="BKY615" s="54"/>
      <c r="BKZ615" s="54"/>
      <c r="BLA615" s="54"/>
      <c r="BLB615" s="54"/>
      <c r="BLC615" s="54"/>
      <c r="BLD615" s="54"/>
      <c r="BLE615" s="54"/>
      <c r="BLF615" s="54"/>
      <c r="BLG615" s="54"/>
      <c r="BLH615" s="54"/>
      <c r="BLI615" s="54"/>
      <c r="BLJ615" s="54"/>
      <c r="BLK615" s="54"/>
      <c r="BLL615" s="54"/>
      <c r="BLM615" s="54"/>
      <c r="BLN615" s="54"/>
      <c r="BLO615" s="54"/>
      <c r="BLP615" s="54"/>
      <c r="BLQ615" s="54"/>
      <c r="BLR615" s="54"/>
      <c r="BLS615" s="54"/>
      <c r="BLT615" s="54"/>
      <c r="BLU615" s="54"/>
      <c r="BLV615" s="54"/>
      <c r="BLW615" s="54"/>
      <c r="BLX615" s="54"/>
      <c r="BLY615" s="54"/>
      <c r="BLZ615" s="54"/>
      <c r="BMA615" s="54"/>
      <c r="BMB615" s="54"/>
      <c r="BMC615" s="54"/>
      <c r="BMD615" s="54"/>
      <c r="BME615" s="54"/>
      <c r="BMF615" s="54"/>
      <c r="BMG615" s="54"/>
      <c r="BMH615" s="54"/>
      <c r="BMI615" s="54"/>
      <c r="BMJ615" s="54"/>
      <c r="BMK615" s="54"/>
      <c r="BML615" s="54"/>
      <c r="BMM615" s="54"/>
      <c r="BMN615" s="54"/>
      <c r="BMO615" s="54"/>
      <c r="BMP615" s="54"/>
      <c r="BMQ615" s="54"/>
      <c r="BMR615" s="54"/>
      <c r="BMS615" s="54"/>
      <c r="BMT615" s="54"/>
      <c r="BMU615" s="54"/>
      <c r="BMV615" s="54"/>
      <c r="BMW615" s="54"/>
      <c r="BMX615" s="54"/>
      <c r="BMY615" s="54"/>
      <c r="BMZ615" s="54"/>
      <c r="BNA615" s="54"/>
      <c r="BNB615" s="54"/>
      <c r="BNC615" s="54"/>
      <c r="BND615" s="54"/>
      <c r="BNE615" s="54"/>
      <c r="BNF615" s="54"/>
      <c r="BNG615" s="54"/>
      <c r="BNH615" s="54"/>
      <c r="BNI615" s="54"/>
      <c r="BNJ615" s="54"/>
      <c r="BNK615" s="54"/>
      <c r="BNL615" s="54"/>
      <c r="BNM615" s="54"/>
      <c r="BNN615" s="54"/>
      <c r="BNO615" s="54"/>
      <c r="BNP615" s="54"/>
      <c r="BNQ615" s="54"/>
      <c r="BNR615" s="54"/>
      <c r="BNS615" s="54"/>
      <c r="BNT615" s="54"/>
      <c r="BNU615" s="54"/>
      <c r="BNV615" s="54"/>
      <c r="BNW615" s="54"/>
      <c r="BNX615" s="54"/>
      <c r="BNY615" s="54"/>
      <c r="BNZ615" s="54"/>
      <c r="BOA615" s="54"/>
      <c r="BOB615" s="54"/>
      <c r="BOC615" s="54"/>
      <c r="BOD615" s="54"/>
      <c r="BOE615" s="54"/>
      <c r="BOF615" s="54"/>
      <c r="BOG615" s="54"/>
      <c r="BOH615" s="54"/>
      <c r="BOI615" s="54"/>
      <c r="BOJ615" s="54"/>
      <c r="BOK615" s="54"/>
      <c r="BOL615" s="54"/>
      <c r="BOM615" s="54"/>
      <c r="BON615" s="54"/>
      <c r="BOO615" s="54"/>
      <c r="BOP615" s="54"/>
      <c r="BOQ615" s="54"/>
      <c r="BOR615" s="54"/>
      <c r="BOS615" s="54"/>
      <c r="BOT615" s="54"/>
      <c r="BOU615" s="54"/>
      <c r="BOV615" s="54"/>
      <c r="BOW615" s="54"/>
      <c r="BOX615" s="54"/>
      <c r="BOY615" s="54"/>
      <c r="BOZ615" s="54"/>
      <c r="BPA615" s="54"/>
      <c r="BPB615" s="54"/>
      <c r="BPC615" s="54"/>
      <c r="BPD615" s="54"/>
      <c r="BPE615" s="54"/>
      <c r="BPF615" s="54"/>
      <c r="BPG615" s="54"/>
      <c r="BPH615" s="54"/>
      <c r="BPI615" s="54"/>
      <c r="BPJ615" s="54"/>
      <c r="BPK615" s="54"/>
      <c r="BPL615" s="54"/>
      <c r="BPM615" s="54"/>
      <c r="BPN615" s="54"/>
      <c r="BPO615" s="54"/>
      <c r="BPP615" s="54"/>
      <c r="BPQ615" s="54"/>
      <c r="BPR615" s="54"/>
      <c r="BPS615" s="54"/>
      <c r="BPT615" s="54"/>
      <c r="BPU615" s="54"/>
      <c r="BPV615" s="54"/>
      <c r="BPW615" s="54"/>
      <c r="BPX615" s="54"/>
      <c r="BPY615" s="54"/>
      <c r="BPZ615" s="54"/>
      <c r="BQA615" s="54"/>
      <c r="BQB615" s="54"/>
      <c r="BQC615" s="54"/>
      <c r="BQD615" s="54"/>
      <c r="BQE615" s="54"/>
      <c r="BQF615" s="54"/>
      <c r="BQG615" s="54"/>
      <c r="BQH615" s="54"/>
      <c r="BQI615" s="54"/>
      <c r="BQJ615" s="54"/>
      <c r="BQK615" s="54"/>
      <c r="BQL615" s="54"/>
      <c r="BQM615" s="54"/>
      <c r="BQN615" s="54"/>
      <c r="BQO615" s="54"/>
      <c r="BQP615" s="54"/>
      <c r="BQQ615" s="54"/>
      <c r="BQR615" s="54"/>
      <c r="BQS615" s="54"/>
      <c r="BQT615" s="54"/>
      <c r="BQU615" s="54"/>
      <c r="BQV615" s="54"/>
      <c r="BQW615" s="54"/>
      <c r="BQX615" s="54"/>
      <c r="BQY615" s="54"/>
      <c r="BQZ615" s="54"/>
      <c r="BRA615" s="54"/>
      <c r="BRB615" s="54"/>
      <c r="BRC615" s="54"/>
      <c r="BRD615" s="54"/>
      <c r="BRE615" s="54"/>
      <c r="BRF615" s="54"/>
      <c r="BRG615" s="54"/>
      <c r="BRH615" s="54"/>
      <c r="BRI615" s="54"/>
      <c r="BRJ615" s="54"/>
      <c r="BRK615" s="54"/>
      <c r="BRL615" s="54"/>
      <c r="BRM615" s="54"/>
      <c r="BRN615" s="54"/>
      <c r="BRO615" s="54"/>
      <c r="BRP615" s="54"/>
      <c r="BRQ615" s="54"/>
      <c r="BRR615" s="54"/>
      <c r="BRS615" s="54"/>
      <c r="BRT615" s="54"/>
      <c r="BRU615" s="54"/>
      <c r="BRV615" s="54"/>
      <c r="BRW615" s="54"/>
      <c r="BRX615" s="54"/>
      <c r="BRY615" s="54"/>
      <c r="BRZ615" s="54"/>
      <c r="BSA615" s="54"/>
      <c r="BSB615" s="54"/>
      <c r="BSC615" s="54"/>
      <c r="BSD615" s="54"/>
      <c r="BSE615" s="54"/>
      <c r="BSF615" s="54"/>
      <c r="BSG615" s="54"/>
      <c r="BSH615" s="54"/>
      <c r="BSI615" s="54"/>
      <c r="BSJ615" s="54"/>
      <c r="BSK615" s="54"/>
      <c r="BSL615" s="54"/>
      <c r="BSM615" s="54"/>
      <c r="BSN615" s="54"/>
      <c r="BSO615" s="54"/>
      <c r="BSP615" s="54"/>
      <c r="BSQ615" s="54"/>
      <c r="BSR615" s="54"/>
      <c r="BSS615" s="54"/>
      <c r="BST615" s="54"/>
      <c r="BSU615" s="54"/>
      <c r="BSV615" s="54"/>
      <c r="BSW615" s="54"/>
      <c r="BSX615" s="54"/>
      <c r="BSY615" s="54"/>
      <c r="BSZ615" s="54"/>
      <c r="BTA615" s="54"/>
      <c r="BTB615" s="54"/>
      <c r="BTC615" s="54"/>
      <c r="BTD615" s="54"/>
      <c r="BTE615" s="54"/>
      <c r="BTF615" s="54"/>
      <c r="BTG615" s="54"/>
      <c r="BTH615" s="54"/>
      <c r="BTI615" s="54"/>
      <c r="BTJ615" s="54"/>
      <c r="BTK615" s="54"/>
      <c r="BTL615" s="54"/>
      <c r="BTM615" s="54"/>
      <c r="BTN615" s="54"/>
      <c r="BTO615" s="54"/>
      <c r="BTP615" s="54"/>
      <c r="BTQ615" s="54"/>
      <c r="BTR615" s="54"/>
      <c r="BTS615" s="54"/>
      <c r="BTT615" s="54"/>
      <c r="BTU615" s="54"/>
      <c r="BTV615" s="54"/>
      <c r="BTW615" s="54"/>
      <c r="BTX615" s="54"/>
      <c r="BTY615" s="54"/>
      <c r="BTZ615" s="54"/>
      <c r="BUA615" s="54"/>
      <c r="BUB615" s="54"/>
      <c r="BUC615" s="54"/>
      <c r="BUD615" s="54"/>
      <c r="BUE615" s="54"/>
      <c r="BUF615" s="54"/>
      <c r="BUG615" s="54"/>
      <c r="BUH615" s="54"/>
      <c r="BUI615" s="54"/>
      <c r="BUJ615" s="54"/>
      <c r="BUK615" s="54"/>
      <c r="BUL615" s="54"/>
      <c r="BUM615" s="54"/>
      <c r="BUN615" s="54"/>
      <c r="BUO615" s="54"/>
      <c r="BUP615" s="54"/>
      <c r="BUQ615" s="54"/>
      <c r="BUR615" s="54"/>
      <c r="BUS615" s="54"/>
      <c r="BUT615" s="54"/>
      <c r="BUU615" s="54"/>
      <c r="BUV615" s="54"/>
      <c r="BUW615" s="54"/>
      <c r="BUX615" s="54"/>
      <c r="BUY615" s="54"/>
      <c r="BUZ615" s="54"/>
      <c r="BVA615" s="54"/>
      <c r="BVB615" s="54"/>
      <c r="BVC615" s="54"/>
      <c r="BVD615" s="54"/>
      <c r="BVE615" s="54"/>
      <c r="BVF615" s="54"/>
      <c r="BVG615" s="54"/>
      <c r="BVH615" s="54"/>
      <c r="BVI615" s="54"/>
      <c r="BVJ615" s="54"/>
      <c r="BVK615" s="54"/>
      <c r="BVL615" s="54"/>
      <c r="BVM615" s="54"/>
      <c r="BVN615" s="54"/>
      <c r="BVO615" s="54"/>
      <c r="BVP615" s="54"/>
      <c r="BVQ615" s="54"/>
      <c r="BVR615" s="54"/>
      <c r="BVS615" s="54"/>
      <c r="BVT615" s="54"/>
      <c r="BVU615" s="54"/>
      <c r="BVV615" s="54"/>
      <c r="BVW615" s="54"/>
      <c r="BVX615" s="54"/>
      <c r="BVY615" s="54"/>
      <c r="BVZ615" s="54"/>
      <c r="BWA615" s="54"/>
      <c r="BWB615" s="54"/>
      <c r="BWC615" s="54"/>
      <c r="BWD615" s="54"/>
      <c r="BWE615" s="54"/>
      <c r="BWF615" s="54"/>
      <c r="BWG615" s="54"/>
      <c r="BWH615" s="54"/>
      <c r="BWI615" s="54"/>
      <c r="BWJ615" s="54"/>
      <c r="BWK615" s="54"/>
      <c r="BWL615" s="54"/>
      <c r="BWM615" s="54"/>
      <c r="BWN615" s="54"/>
      <c r="BWO615" s="54"/>
      <c r="BWP615" s="54"/>
      <c r="BWQ615" s="54"/>
      <c r="BWR615" s="54"/>
      <c r="BWS615" s="54"/>
      <c r="BWT615" s="54"/>
      <c r="BWU615" s="54"/>
      <c r="BWV615" s="54"/>
      <c r="BWW615" s="54"/>
      <c r="BWX615" s="54"/>
      <c r="BWY615" s="54"/>
      <c r="BWZ615" s="54"/>
      <c r="BXA615" s="54"/>
      <c r="BXB615" s="54"/>
      <c r="BXC615" s="54"/>
      <c r="BXD615" s="54"/>
      <c r="BXE615" s="54"/>
      <c r="BXF615" s="54"/>
      <c r="BXG615" s="54"/>
      <c r="BXH615" s="54"/>
      <c r="BXI615" s="54"/>
      <c r="BXJ615" s="54"/>
      <c r="BXK615" s="54"/>
      <c r="BXL615" s="54"/>
      <c r="BXM615" s="54"/>
      <c r="BXN615" s="54"/>
      <c r="BXO615" s="54"/>
      <c r="BXP615" s="54"/>
      <c r="BXQ615" s="54"/>
      <c r="BXR615" s="54"/>
      <c r="BXS615" s="54"/>
      <c r="BXT615" s="54"/>
      <c r="BXU615" s="54"/>
      <c r="BXV615" s="54"/>
      <c r="BXW615" s="54"/>
      <c r="BXX615" s="54"/>
      <c r="BXY615" s="54"/>
      <c r="BXZ615" s="54"/>
      <c r="BYA615" s="54"/>
      <c r="BYB615" s="54"/>
      <c r="BYC615" s="54"/>
      <c r="BYD615" s="54"/>
      <c r="BYE615" s="54"/>
      <c r="BYF615" s="54"/>
      <c r="BYG615" s="54"/>
      <c r="BYH615" s="54"/>
      <c r="BYI615" s="54"/>
      <c r="BYJ615" s="54"/>
      <c r="BYK615" s="54"/>
      <c r="BYL615" s="54"/>
      <c r="BYM615" s="54"/>
      <c r="BYN615" s="54"/>
      <c r="BYO615" s="54"/>
      <c r="BYP615" s="54"/>
      <c r="BYQ615" s="54"/>
      <c r="BYR615" s="54"/>
      <c r="BYS615" s="54"/>
      <c r="BYT615" s="54"/>
      <c r="BYU615" s="54"/>
      <c r="BYV615" s="54"/>
      <c r="BYW615" s="54"/>
      <c r="BYX615" s="54"/>
      <c r="BYY615" s="54"/>
      <c r="BYZ615" s="54"/>
      <c r="BZA615" s="54"/>
      <c r="BZB615" s="54"/>
      <c r="BZC615" s="54"/>
      <c r="BZD615" s="54"/>
      <c r="BZE615" s="54"/>
      <c r="BZF615" s="54"/>
      <c r="BZG615" s="54"/>
      <c r="BZH615" s="54"/>
      <c r="BZI615" s="54"/>
      <c r="BZJ615" s="54"/>
      <c r="BZK615" s="54"/>
      <c r="BZL615" s="54"/>
      <c r="BZM615" s="54"/>
      <c r="BZN615" s="54"/>
      <c r="BZO615" s="54"/>
      <c r="BZP615" s="54"/>
      <c r="BZQ615" s="54"/>
      <c r="BZR615" s="54"/>
      <c r="BZS615" s="54"/>
      <c r="BZT615" s="54"/>
      <c r="BZU615" s="54"/>
      <c r="BZV615" s="54"/>
      <c r="BZW615" s="54"/>
      <c r="BZX615" s="54"/>
      <c r="BZY615" s="54"/>
      <c r="BZZ615" s="54"/>
      <c r="CAA615" s="54"/>
      <c r="CAB615" s="54"/>
      <c r="CAC615" s="54"/>
      <c r="CAD615" s="54"/>
      <c r="CAE615" s="54"/>
      <c r="CAF615" s="54"/>
      <c r="CAG615" s="54"/>
      <c r="CAH615" s="54"/>
      <c r="CAI615" s="54"/>
      <c r="CAJ615" s="54"/>
      <c r="CAK615" s="54"/>
      <c r="CAL615" s="54"/>
      <c r="CAM615" s="54"/>
      <c r="CAN615" s="54"/>
      <c r="CAO615" s="54"/>
      <c r="CAP615" s="54"/>
      <c r="CAQ615" s="54"/>
      <c r="CAR615" s="54"/>
      <c r="CAS615" s="54"/>
      <c r="CAT615" s="54"/>
      <c r="CAU615" s="54"/>
      <c r="CAV615" s="54"/>
      <c r="CAW615" s="54"/>
      <c r="CAX615" s="54"/>
      <c r="CAY615" s="54"/>
      <c r="CAZ615" s="54"/>
      <c r="CBA615" s="54"/>
      <c r="CBB615" s="54"/>
      <c r="CBC615" s="54"/>
      <c r="CBD615" s="54"/>
      <c r="CBE615" s="54"/>
      <c r="CBF615" s="54"/>
      <c r="CBG615" s="54"/>
      <c r="CBH615" s="54"/>
      <c r="CBI615" s="54"/>
      <c r="CBJ615" s="54"/>
      <c r="CBK615" s="54"/>
      <c r="CBL615" s="54"/>
      <c r="CBM615" s="54"/>
      <c r="CBN615" s="54"/>
      <c r="CBO615" s="54"/>
      <c r="CBP615" s="54"/>
      <c r="CBQ615" s="54"/>
      <c r="CBR615" s="54"/>
      <c r="CBS615" s="54"/>
      <c r="CBT615" s="54"/>
      <c r="CBU615" s="54"/>
      <c r="CBV615" s="54"/>
      <c r="CBW615" s="54"/>
      <c r="CBX615" s="54"/>
      <c r="CBY615" s="54"/>
      <c r="CBZ615" s="54"/>
      <c r="CCA615" s="54"/>
      <c r="CCB615" s="54"/>
      <c r="CCC615" s="54"/>
      <c r="CCD615" s="54"/>
      <c r="CCE615" s="54"/>
      <c r="CCF615" s="54"/>
      <c r="CCG615" s="54"/>
      <c r="CCH615" s="54"/>
      <c r="CCI615" s="54"/>
      <c r="CCJ615" s="54"/>
      <c r="CCK615" s="54"/>
      <c r="CCL615" s="54"/>
      <c r="CCM615" s="54"/>
      <c r="CCN615" s="54"/>
      <c r="CCO615" s="54"/>
      <c r="CCP615" s="54"/>
      <c r="CCQ615" s="54"/>
      <c r="CCR615" s="54"/>
      <c r="CCS615" s="54"/>
      <c r="CCT615" s="54"/>
      <c r="CCU615" s="54"/>
      <c r="CCV615" s="54"/>
      <c r="CCW615" s="54"/>
      <c r="CCX615" s="54"/>
      <c r="CCY615" s="54"/>
      <c r="CCZ615" s="54"/>
      <c r="CDA615" s="54"/>
      <c r="CDB615" s="54"/>
      <c r="CDC615" s="54"/>
      <c r="CDD615" s="54"/>
      <c r="CDE615" s="54"/>
      <c r="CDF615" s="54"/>
      <c r="CDG615" s="54"/>
      <c r="CDH615" s="54"/>
      <c r="CDI615" s="54"/>
      <c r="CDJ615" s="54"/>
      <c r="CDK615" s="54"/>
      <c r="CDL615" s="54"/>
      <c r="CDM615" s="54"/>
      <c r="CDN615" s="54"/>
      <c r="CDO615" s="54"/>
      <c r="CDP615" s="54"/>
      <c r="CDQ615" s="54"/>
      <c r="CDR615" s="54"/>
      <c r="CDS615" s="54"/>
      <c r="CDT615" s="54"/>
      <c r="CDU615" s="54"/>
      <c r="CDV615" s="54"/>
      <c r="CDW615" s="54"/>
      <c r="CDX615" s="54"/>
      <c r="CDY615" s="54"/>
      <c r="CDZ615" s="54"/>
      <c r="CEA615" s="54"/>
      <c r="CEB615" s="54"/>
      <c r="CEC615" s="54"/>
      <c r="CED615" s="54"/>
      <c r="CEE615" s="54"/>
      <c r="CEF615" s="54"/>
      <c r="CEG615" s="54"/>
      <c r="CEH615" s="54"/>
      <c r="CEI615" s="54"/>
      <c r="CEJ615" s="54"/>
      <c r="CEK615" s="54"/>
      <c r="CEL615" s="54"/>
      <c r="CEM615" s="54"/>
      <c r="CEN615" s="54"/>
      <c r="CEO615" s="54"/>
      <c r="CEP615" s="54"/>
      <c r="CEQ615" s="54"/>
      <c r="CER615" s="54"/>
      <c r="CES615" s="54"/>
      <c r="CET615" s="54"/>
      <c r="CEU615" s="54"/>
      <c r="CEV615" s="54"/>
      <c r="CEW615" s="54"/>
      <c r="CEX615" s="54"/>
      <c r="CEY615" s="54"/>
      <c r="CEZ615" s="54"/>
      <c r="CFA615" s="54"/>
      <c r="CFB615" s="54"/>
      <c r="CFC615" s="54"/>
      <c r="CFD615" s="54"/>
      <c r="CFE615" s="54"/>
      <c r="CFF615" s="54"/>
      <c r="CFG615" s="54"/>
      <c r="CFH615" s="54"/>
      <c r="CFI615" s="54"/>
      <c r="CFJ615" s="54"/>
      <c r="CFK615" s="54"/>
      <c r="CFL615" s="54"/>
      <c r="CFM615" s="54"/>
      <c r="CFN615" s="54"/>
      <c r="CFO615" s="54"/>
      <c r="CFP615" s="54"/>
      <c r="CFQ615" s="54"/>
      <c r="CFR615" s="54"/>
      <c r="CFS615" s="54"/>
      <c r="CFT615" s="54"/>
      <c r="CFU615" s="54"/>
      <c r="CFV615" s="54"/>
      <c r="CFW615" s="54"/>
      <c r="CFX615" s="54"/>
      <c r="CFY615" s="54"/>
      <c r="CFZ615" s="54"/>
      <c r="CGA615" s="54"/>
      <c r="CGB615" s="54"/>
      <c r="CGC615" s="54"/>
      <c r="CGD615" s="54"/>
      <c r="CGE615" s="54"/>
      <c r="CGF615" s="54"/>
      <c r="CGG615" s="54"/>
      <c r="CGH615" s="54"/>
      <c r="CGI615" s="54"/>
      <c r="CGJ615" s="54"/>
      <c r="CGK615" s="54"/>
      <c r="CGL615" s="54"/>
      <c r="CGM615" s="54"/>
      <c r="CGN615" s="54"/>
      <c r="CGO615" s="54"/>
      <c r="CGP615" s="54"/>
      <c r="CGQ615" s="54"/>
      <c r="CGR615" s="54"/>
      <c r="CGS615" s="54"/>
      <c r="CGT615" s="54"/>
      <c r="CGU615" s="54"/>
      <c r="CGV615" s="54"/>
      <c r="CGW615" s="54"/>
      <c r="CGX615" s="54"/>
      <c r="CGY615" s="54"/>
      <c r="CGZ615" s="54"/>
      <c r="CHA615" s="54"/>
      <c r="CHB615" s="54"/>
      <c r="CHC615" s="54"/>
      <c r="CHD615" s="54"/>
      <c r="CHE615" s="54"/>
      <c r="CHF615" s="54"/>
      <c r="CHG615" s="54"/>
      <c r="CHH615" s="54"/>
      <c r="CHI615" s="54"/>
      <c r="CHJ615" s="54"/>
      <c r="CHK615" s="54"/>
      <c r="CHL615" s="54"/>
      <c r="CHM615" s="54"/>
      <c r="CHN615" s="54"/>
      <c r="CHO615" s="54"/>
      <c r="CHP615" s="54"/>
      <c r="CHQ615" s="54"/>
      <c r="CHR615" s="54"/>
      <c r="CHS615" s="54"/>
      <c r="CHT615" s="54"/>
      <c r="CHU615" s="54"/>
      <c r="CHV615" s="54"/>
      <c r="CHW615" s="54"/>
      <c r="CHX615" s="54"/>
      <c r="CHY615" s="54"/>
      <c r="CHZ615" s="54"/>
      <c r="CIA615" s="54"/>
      <c r="CIB615" s="54"/>
      <c r="CIC615" s="54"/>
      <c r="CID615" s="54"/>
      <c r="CIE615" s="54"/>
      <c r="CIF615" s="54"/>
      <c r="CIG615" s="54"/>
      <c r="CIH615" s="54"/>
      <c r="CII615" s="54"/>
      <c r="CIJ615" s="54"/>
      <c r="CIK615" s="54"/>
      <c r="CIL615" s="54"/>
      <c r="CIM615" s="54"/>
      <c r="CIN615" s="54"/>
      <c r="CIO615" s="54"/>
      <c r="CIP615" s="54"/>
      <c r="CIQ615" s="54"/>
      <c r="CIR615" s="54"/>
      <c r="CIS615" s="54"/>
      <c r="CIT615" s="54"/>
      <c r="CIU615" s="54"/>
      <c r="CIV615" s="54"/>
      <c r="CIW615" s="54"/>
      <c r="CIX615" s="54"/>
      <c r="CIY615" s="54"/>
      <c r="CIZ615" s="54"/>
      <c r="CJA615" s="54"/>
      <c r="CJB615" s="54"/>
      <c r="CJC615" s="54"/>
      <c r="CJD615" s="54"/>
      <c r="CJE615" s="54"/>
      <c r="CJF615" s="54"/>
      <c r="CJG615" s="54"/>
      <c r="CJH615" s="54"/>
      <c r="CJI615" s="54"/>
      <c r="CJJ615" s="54"/>
      <c r="CJK615" s="54"/>
      <c r="CJL615" s="54"/>
      <c r="CJM615" s="54"/>
      <c r="CJN615" s="54"/>
      <c r="CJO615" s="54"/>
      <c r="CJP615" s="54"/>
      <c r="CJQ615" s="54"/>
      <c r="CJR615" s="54"/>
      <c r="CJS615" s="54"/>
      <c r="CJT615" s="54"/>
      <c r="CJU615" s="54"/>
      <c r="CJV615" s="54"/>
      <c r="CJW615" s="54"/>
      <c r="CJX615" s="54"/>
      <c r="CJY615" s="54"/>
      <c r="CJZ615" s="54"/>
      <c r="CKA615" s="54"/>
      <c r="CKB615" s="54"/>
      <c r="CKC615" s="54"/>
      <c r="CKD615" s="54"/>
      <c r="CKE615" s="54"/>
      <c r="CKF615" s="54"/>
      <c r="CKG615" s="54"/>
      <c r="CKH615" s="54"/>
      <c r="CKI615" s="54"/>
      <c r="CKJ615" s="54"/>
      <c r="CKK615" s="54"/>
      <c r="CKL615" s="54"/>
      <c r="CKM615" s="54"/>
      <c r="CKN615" s="54"/>
      <c r="CKO615" s="54"/>
      <c r="CKP615" s="54"/>
      <c r="CKQ615" s="54"/>
      <c r="CKR615" s="54"/>
      <c r="CKS615" s="54"/>
      <c r="CKT615" s="54"/>
      <c r="CKU615" s="54"/>
      <c r="CKV615" s="54"/>
      <c r="CKW615" s="54"/>
      <c r="CKX615" s="54"/>
      <c r="CKY615" s="54"/>
      <c r="CKZ615" s="54"/>
      <c r="CLA615" s="54"/>
      <c r="CLB615" s="54"/>
      <c r="CLC615" s="54"/>
      <c r="CLD615" s="54"/>
      <c r="CLE615" s="54"/>
      <c r="CLF615" s="54"/>
      <c r="CLG615" s="54"/>
      <c r="CLH615" s="54"/>
      <c r="CLI615" s="54"/>
      <c r="CLJ615" s="54"/>
      <c r="CLK615" s="54"/>
      <c r="CLL615" s="54"/>
      <c r="CLM615" s="54"/>
      <c r="CLN615" s="54"/>
      <c r="CLO615" s="54"/>
      <c r="CLP615" s="54"/>
      <c r="CLQ615" s="54"/>
      <c r="CLR615" s="54"/>
      <c r="CLS615" s="54"/>
      <c r="CLT615" s="54"/>
      <c r="CLU615" s="54"/>
      <c r="CLV615" s="54"/>
      <c r="CLW615" s="54"/>
      <c r="CLX615" s="54"/>
      <c r="CLY615" s="54"/>
      <c r="CLZ615" s="54"/>
      <c r="CMA615" s="54"/>
      <c r="CMB615" s="54"/>
      <c r="CMC615" s="54"/>
      <c r="CMD615" s="54"/>
      <c r="CME615" s="54"/>
      <c r="CMF615" s="54"/>
      <c r="CMG615" s="54"/>
      <c r="CMH615" s="54"/>
      <c r="CMI615" s="54"/>
      <c r="CMJ615" s="54"/>
      <c r="CMK615" s="54"/>
      <c r="CML615" s="54"/>
      <c r="CMM615" s="54"/>
      <c r="CMN615" s="54"/>
      <c r="CMO615" s="54"/>
      <c r="CMP615" s="54"/>
      <c r="CMQ615" s="54"/>
      <c r="CMR615" s="54"/>
      <c r="CMS615" s="54"/>
      <c r="CMT615" s="54"/>
      <c r="CMU615" s="54"/>
      <c r="CMV615" s="54"/>
      <c r="CMW615" s="54"/>
      <c r="CMX615" s="54"/>
      <c r="CMY615" s="54"/>
      <c r="CMZ615" s="54"/>
      <c r="CNA615" s="54"/>
      <c r="CNB615" s="54"/>
      <c r="CNC615" s="54"/>
      <c r="CND615" s="54"/>
      <c r="CNE615" s="54"/>
      <c r="CNF615" s="54"/>
      <c r="CNG615" s="54"/>
      <c r="CNH615" s="54"/>
      <c r="CNI615" s="54"/>
      <c r="CNJ615" s="54"/>
      <c r="CNK615" s="54"/>
      <c r="CNL615" s="54"/>
      <c r="CNM615" s="54"/>
      <c r="CNN615" s="54"/>
      <c r="CNO615" s="54"/>
      <c r="CNP615" s="54"/>
      <c r="CNQ615" s="54"/>
      <c r="CNR615" s="54"/>
      <c r="CNS615" s="54"/>
      <c r="CNT615" s="54"/>
      <c r="CNU615" s="54"/>
      <c r="CNV615" s="54"/>
      <c r="CNW615" s="54"/>
      <c r="CNX615" s="54"/>
      <c r="CNY615" s="54"/>
      <c r="CNZ615" s="54"/>
      <c r="COA615" s="54"/>
      <c r="COB615" s="54"/>
      <c r="COC615" s="54"/>
      <c r="COD615" s="54"/>
      <c r="COE615" s="54"/>
      <c r="COF615" s="54"/>
      <c r="COG615" s="54"/>
      <c r="COH615" s="54"/>
      <c r="COI615" s="54"/>
      <c r="COJ615" s="54"/>
      <c r="COK615" s="54"/>
      <c r="COL615" s="54"/>
      <c r="COM615" s="54"/>
      <c r="CON615" s="54"/>
      <c r="COO615" s="54"/>
      <c r="COP615" s="54"/>
      <c r="COQ615" s="54"/>
      <c r="COR615" s="54"/>
      <c r="COS615" s="54"/>
      <c r="COT615" s="54"/>
      <c r="COU615" s="54"/>
      <c r="COV615" s="54"/>
      <c r="COW615" s="54"/>
      <c r="COX615" s="54"/>
      <c r="COY615" s="54"/>
      <c r="COZ615" s="54"/>
      <c r="CPA615" s="54"/>
      <c r="CPB615" s="54"/>
      <c r="CPC615" s="54"/>
      <c r="CPD615" s="54"/>
      <c r="CPE615" s="54"/>
      <c r="CPF615" s="54"/>
      <c r="CPG615" s="54"/>
      <c r="CPH615" s="54"/>
      <c r="CPI615" s="54"/>
      <c r="CPJ615" s="54"/>
      <c r="CPK615" s="54"/>
      <c r="CPL615" s="54"/>
      <c r="CPM615" s="54"/>
      <c r="CPN615" s="54"/>
      <c r="CPO615" s="54"/>
      <c r="CPP615" s="54"/>
      <c r="CPQ615" s="54"/>
      <c r="CPR615" s="54"/>
      <c r="CPS615" s="54"/>
      <c r="CPT615" s="54"/>
      <c r="CPU615" s="54"/>
      <c r="CPV615" s="54"/>
      <c r="CPW615" s="54"/>
      <c r="CPX615" s="54"/>
      <c r="CPY615" s="54"/>
      <c r="CPZ615" s="54"/>
      <c r="CQA615" s="54"/>
      <c r="CQB615" s="54"/>
      <c r="CQC615" s="54"/>
      <c r="CQD615" s="54"/>
      <c r="CQE615" s="54"/>
      <c r="CQF615" s="54"/>
      <c r="CQG615" s="54"/>
      <c r="CQH615" s="54"/>
      <c r="CQI615" s="54"/>
      <c r="CQJ615" s="54"/>
      <c r="CQK615" s="54"/>
      <c r="CQL615" s="54"/>
      <c r="CQM615" s="54"/>
      <c r="CQN615" s="54"/>
      <c r="CQO615" s="54"/>
      <c r="CQP615" s="54"/>
      <c r="CQQ615" s="54"/>
      <c r="CQR615" s="54"/>
      <c r="CQS615" s="54"/>
      <c r="CQT615" s="54"/>
      <c r="CQU615" s="54"/>
      <c r="CQV615" s="54"/>
      <c r="CQW615" s="54"/>
      <c r="CQX615" s="54"/>
      <c r="CQY615" s="54"/>
      <c r="CQZ615" s="54"/>
      <c r="CRA615" s="54"/>
      <c r="CRB615" s="54"/>
      <c r="CRC615" s="54"/>
      <c r="CRD615" s="54"/>
      <c r="CRE615" s="54"/>
      <c r="CRF615" s="54"/>
      <c r="CRG615" s="54"/>
      <c r="CRH615" s="54"/>
      <c r="CRI615" s="54"/>
      <c r="CRJ615" s="54"/>
      <c r="CRK615" s="54"/>
      <c r="CRL615" s="54"/>
      <c r="CRM615" s="54"/>
      <c r="CRN615" s="54"/>
      <c r="CRO615" s="54"/>
      <c r="CRP615" s="54"/>
      <c r="CRQ615" s="54"/>
      <c r="CRR615" s="54"/>
      <c r="CRS615" s="54"/>
      <c r="CRT615" s="54"/>
      <c r="CRU615" s="54"/>
      <c r="CRV615" s="54"/>
      <c r="CRW615" s="54"/>
      <c r="CRX615" s="54"/>
      <c r="CRY615" s="54"/>
      <c r="CRZ615" s="54"/>
      <c r="CSA615" s="54"/>
      <c r="CSB615" s="54"/>
      <c r="CSC615" s="54"/>
      <c r="CSD615" s="54"/>
      <c r="CSE615" s="54"/>
      <c r="CSF615" s="54"/>
      <c r="CSG615" s="54"/>
      <c r="CSH615" s="54"/>
      <c r="CSI615" s="54"/>
      <c r="CSJ615" s="54"/>
      <c r="CSK615" s="54"/>
      <c r="CSL615" s="54"/>
      <c r="CSM615" s="54"/>
      <c r="CSN615" s="54"/>
      <c r="CSO615" s="54"/>
      <c r="CSP615" s="54"/>
      <c r="CSQ615" s="54"/>
      <c r="CSR615" s="54"/>
      <c r="CSS615" s="54"/>
      <c r="CST615" s="54"/>
      <c r="CSU615" s="54"/>
      <c r="CSV615" s="54"/>
      <c r="CSW615" s="54"/>
      <c r="CSX615" s="54"/>
      <c r="CSY615" s="54"/>
      <c r="CSZ615" s="54"/>
      <c r="CTA615" s="54"/>
      <c r="CTB615" s="54"/>
      <c r="CTC615" s="54"/>
      <c r="CTD615" s="54"/>
      <c r="CTE615" s="54"/>
      <c r="CTF615" s="54"/>
      <c r="CTG615" s="54"/>
      <c r="CTH615" s="54"/>
      <c r="CTI615" s="54"/>
      <c r="CTJ615" s="54"/>
      <c r="CTK615" s="54"/>
      <c r="CTL615" s="54"/>
      <c r="CTM615" s="54"/>
      <c r="CTN615" s="54"/>
      <c r="CTO615" s="54"/>
      <c r="CTP615" s="54"/>
      <c r="CTQ615" s="54"/>
      <c r="CTR615" s="54"/>
      <c r="CTS615" s="54"/>
      <c r="CTT615" s="54"/>
      <c r="CTU615" s="54"/>
      <c r="CTV615" s="54"/>
      <c r="CTW615" s="54"/>
      <c r="CTX615" s="54"/>
      <c r="CTY615" s="54"/>
      <c r="CTZ615" s="54"/>
      <c r="CUA615" s="54"/>
      <c r="CUB615" s="54"/>
      <c r="CUC615" s="54"/>
      <c r="CUD615" s="54"/>
      <c r="CUE615" s="54"/>
      <c r="CUF615" s="54"/>
      <c r="CUG615" s="54"/>
      <c r="CUH615" s="54"/>
      <c r="CUI615" s="54"/>
      <c r="CUJ615" s="54"/>
      <c r="CUK615" s="54"/>
      <c r="CUL615" s="54"/>
      <c r="CUM615" s="54"/>
      <c r="CUN615" s="54"/>
      <c r="CUO615" s="54"/>
      <c r="CUP615" s="54"/>
      <c r="CUQ615" s="54"/>
      <c r="CUR615" s="54"/>
      <c r="CUS615" s="54"/>
      <c r="CUT615" s="54"/>
      <c r="CUU615" s="54"/>
      <c r="CUV615" s="54"/>
      <c r="CUW615" s="54"/>
      <c r="CUX615" s="54"/>
      <c r="CUY615" s="54"/>
      <c r="CUZ615" s="54"/>
      <c r="CVA615" s="54"/>
      <c r="CVB615" s="54"/>
      <c r="CVC615" s="54"/>
      <c r="CVD615" s="54"/>
      <c r="CVE615" s="54"/>
      <c r="CVF615" s="54"/>
      <c r="CVG615" s="54"/>
      <c r="CVH615" s="54"/>
      <c r="CVI615" s="54"/>
      <c r="CVJ615" s="54"/>
      <c r="CVK615" s="54"/>
      <c r="CVL615" s="54"/>
      <c r="CVM615" s="54"/>
      <c r="CVN615" s="54"/>
      <c r="CVO615" s="54"/>
      <c r="CVP615" s="54"/>
      <c r="CVQ615" s="54"/>
      <c r="CVR615" s="54"/>
      <c r="CVS615" s="54"/>
      <c r="CVT615" s="54"/>
      <c r="CVU615" s="54"/>
      <c r="CVV615" s="54"/>
      <c r="CVW615" s="54"/>
      <c r="CVX615" s="54"/>
      <c r="CVY615" s="54"/>
      <c r="CVZ615" s="54"/>
      <c r="CWA615" s="54"/>
      <c r="CWB615" s="54"/>
      <c r="CWC615" s="54"/>
      <c r="CWD615" s="54"/>
      <c r="CWE615" s="54"/>
      <c r="CWF615" s="54"/>
      <c r="CWG615" s="54"/>
      <c r="CWH615" s="54"/>
      <c r="CWI615" s="54"/>
      <c r="CWJ615" s="54"/>
      <c r="CWK615" s="54"/>
      <c r="CWL615" s="54"/>
      <c r="CWM615" s="54"/>
      <c r="CWN615" s="54"/>
      <c r="CWO615" s="54"/>
      <c r="CWP615" s="54"/>
      <c r="CWQ615" s="54"/>
      <c r="CWR615" s="54"/>
      <c r="CWS615" s="54"/>
      <c r="CWT615" s="54"/>
      <c r="CWU615" s="54"/>
      <c r="CWV615" s="54"/>
      <c r="CWW615" s="54"/>
      <c r="CWX615" s="54"/>
      <c r="CWY615" s="54"/>
      <c r="CWZ615" s="54"/>
      <c r="CXA615" s="54"/>
      <c r="CXB615" s="54"/>
      <c r="CXC615" s="54"/>
      <c r="CXD615" s="54"/>
      <c r="CXE615" s="54"/>
      <c r="CXF615" s="54"/>
      <c r="CXG615" s="54"/>
      <c r="CXH615" s="54"/>
      <c r="CXI615" s="54"/>
      <c r="CXJ615" s="54"/>
      <c r="CXK615" s="54"/>
      <c r="CXL615" s="54"/>
      <c r="CXM615" s="54"/>
      <c r="CXN615" s="54"/>
      <c r="CXO615" s="54"/>
      <c r="CXP615" s="54"/>
      <c r="CXQ615" s="54"/>
      <c r="CXR615" s="54"/>
      <c r="CXS615" s="54"/>
      <c r="CXT615" s="54"/>
      <c r="CXU615" s="54"/>
      <c r="CXV615" s="54"/>
      <c r="CXW615" s="54"/>
      <c r="CXX615" s="54"/>
      <c r="CXY615" s="54"/>
      <c r="CXZ615" s="54"/>
      <c r="CYA615" s="54"/>
      <c r="CYB615" s="54"/>
      <c r="CYC615" s="54"/>
      <c r="CYD615" s="54"/>
      <c r="CYE615" s="54"/>
      <c r="CYF615" s="54"/>
      <c r="CYG615" s="54"/>
      <c r="CYH615" s="54"/>
      <c r="CYI615" s="54"/>
      <c r="CYJ615" s="54"/>
      <c r="CYK615" s="54"/>
      <c r="CYL615" s="54"/>
      <c r="CYM615" s="54"/>
      <c r="CYN615" s="54"/>
      <c r="CYO615" s="54"/>
      <c r="CYP615" s="54"/>
      <c r="CYQ615" s="54"/>
      <c r="CYR615" s="54"/>
      <c r="CYS615" s="54"/>
      <c r="CYT615" s="54"/>
      <c r="CYU615" s="54"/>
      <c r="CYV615" s="54"/>
      <c r="CYW615" s="54"/>
      <c r="CYX615" s="54"/>
      <c r="CYY615" s="54"/>
      <c r="CYZ615" s="54"/>
      <c r="CZA615" s="54"/>
      <c r="CZB615" s="54"/>
      <c r="CZC615" s="54"/>
      <c r="CZD615" s="54"/>
      <c r="CZE615" s="54"/>
      <c r="CZF615" s="54"/>
      <c r="CZG615" s="54"/>
      <c r="CZH615" s="54"/>
      <c r="CZI615" s="54"/>
      <c r="CZJ615" s="54"/>
      <c r="CZK615" s="54"/>
      <c r="CZL615" s="54"/>
      <c r="CZM615" s="54"/>
      <c r="CZN615" s="54"/>
      <c r="CZO615" s="54"/>
      <c r="CZP615" s="54"/>
      <c r="CZQ615" s="54"/>
      <c r="CZR615" s="54"/>
      <c r="CZS615" s="54"/>
      <c r="CZT615" s="54"/>
      <c r="CZU615" s="54"/>
      <c r="CZV615" s="54"/>
      <c r="CZW615" s="54"/>
      <c r="CZX615" s="54"/>
      <c r="CZY615" s="54"/>
      <c r="CZZ615" s="54"/>
      <c r="DAA615" s="54"/>
      <c r="DAB615" s="54"/>
      <c r="DAC615" s="54"/>
      <c r="DAD615" s="54"/>
      <c r="DAE615" s="54"/>
      <c r="DAF615" s="54"/>
      <c r="DAG615" s="54"/>
      <c r="DAH615" s="54"/>
      <c r="DAI615" s="54"/>
      <c r="DAJ615" s="54"/>
      <c r="DAK615" s="54"/>
      <c r="DAL615" s="54"/>
      <c r="DAM615" s="54"/>
      <c r="DAN615" s="54"/>
      <c r="DAO615" s="54"/>
      <c r="DAP615" s="54"/>
      <c r="DAQ615" s="54"/>
      <c r="DAR615" s="54"/>
      <c r="DAS615" s="54"/>
      <c r="DAT615" s="54"/>
      <c r="DAU615" s="54"/>
      <c r="DAV615" s="54"/>
      <c r="DAW615" s="54"/>
      <c r="DAX615" s="54"/>
      <c r="DAY615" s="54"/>
      <c r="DAZ615" s="54"/>
      <c r="DBA615" s="54"/>
      <c r="DBB615" s="54"/>
      <c r="DBC615" s="54"/>
      <c r="DBD615" s="54"/>
      <c r="DBE615" s="54"/>
      <c r="DBF615" s="54"/>
      <c r="DBG615" s="54"/>
      <c r="DBH615" s="54"/>
      <c r="DBI615" s="54"/>
      <c r="DBJ615" s="54"/>
      <c r="DBK615" s="54"/>
      <c r="DBL615" s="54"/>
      <c r="DBM615" s="54"/>
      <c r="DBN615" s="54"/>
      <c r="DBO615" s="54"/>
      <c r="DBP615" s="54"/>
      <c r="DBQ615" s="54"/>
      <c r="DBR615" s="54"/>
      <c r="DBS615" s="54"/>
      <c r="DBT615" s="54"/>
      <c r="DBU615" s="54"/>
      <c r="DBV615" s="54"/>
      <c r="DBW615" s="54"/>
      <c r="DBX615" s="54"/>
      <c r="DBY615" s="54"/>
      <c r="DBZ615" s="54"/>
      <c r="DCA615" s="54"/>
      <c r="DCB615" s="54"/>
      <c r="DCC615" s="54"/>
      <c r="DCD615" s="54"/>
      <c r="DCE615" s="54"/>
      <c r="DCF615" s="54"/>
      <c r="DCG615" s="54"/>
      <c r="DCH615" s="54"/>
      <c r="DCI615" s="54"/>
      <c r="DCJ615" s="54"/>
      <c r="DCK615" s="54"/>
      <c r="DCL615" s="54"/>
      <c r="DCM615" s="54"/>
      <c r="DCN615" s="54"/>
      <c r="DCO615" s="54"/>
      <c r="DCP615" s="54"/>
      <c r="DCQ615" s="54"/>
      <c r="DCR615" s="54"/>
      <c r="DCS615" s="54"/>
      <c r="DCT615" s="54"/>
      <c r="DCU615" s="54"/>
      <c r="DCV615" s="54"/>
      <c r="DCW615" s="54"/>
      <c r="DCX615" s="54"/>
      <c r="DCY615" s="54"/>
      <c r="DCZ615" s="54"/>
      <c r="DDA615" s="54"/>
      <c r="DDB615" s="54"/>
      <c r="DDC615" s="54"/>
      <c r="DDD615" s="54"/>
      <c r="DDE615" s="54"/>
      <c r="DDF615" s="54"/>
      <c r="DDG615" s="54"/>
      <c r="DDH615" s="54"/>
      <c r="DDI615" s="54"/>
      <c r="DDJ615" s="54"/>
      <c r="DDK615" s="54"/>
      <c r="DDL615" s="54"/>
      <c r="DDM615" s="54"/>
      <c r="DDN615" s="54"/>
      <c r="DDO615" s="54"/>
      <c r="DDP615" s="54"/>
      <c r="DDQ615" s="54"/>
      <c r="DDR615" s="54"/>
      <c r="DDS615" s="54"/>
      <c r="DDT615" s="54"/>
      <c r="DDU615" s="54"/>
      <c r="DDV615" s="54"/>
      <c r="DDW615" s="54"/>
      <c r="DDX615" s="54"/>
      <c r="DDY615" s="54"/>
      <c r="DDZ615" s="54"/>
      <c r="DEA615" s="54"/>
      <c r="DEB615" s="54"/>
      <c r="DEC615" s="54"/>
      <c r="DED615" s="54"/>
      <c r="DEE615" s="54"/>
      <c r="DEF615" s="54"/>
      <c r="DEG615" s="54"/>
      <c r="DEH615" s="54"/>
      <c r="DEI615" s="54"/>
      <c r="DEJ615" s="54"/>
      <c r="DEK615" s="54"/>
      <c r="DEL615" s="54"/>
      <c r="DEM615" s="54"/>
      <c r="DEN615" s="54"/>
      <c r="DEO615" s="54"/>
      <c r="DEP615" s="54"/>
      <c r="DEQ615" s="54"/>
      <c r="DER615" s="54"/>
      <c r="DES615" s="54"/>
      <c r="DET615" s="54"/>
      <c r="DEU615" s="54"/>
      <c r="DEV615" s="54"/>
      <c r="DEW615" s="54"/>
      <c r="DEX615" s="54"/>
      <c r="DEY615" s="54"/>
      <c r="DEZ615" s="54"/>
      <c r="DFA615" s="54"/>
      <c r="DFB615" s="54"/>
      <c r="DFC615" s="54"/>
      <c r="DFD615" s="54"/>
      <c r="DFE615" s="54"/>
      <c r="DFF615" s="54"/>
      <c r="DFG615" s="54"/>
      <c r="DFH615" s="54"/>
      <c r="DFI615" s="54"/>
      <c r="DFJ615" s="54"/>
      <c r="DFK615" s="54"/>
      <c r="DFL615" s="54"/>
      <c r="DFM615" s="54"/>
      <c r="DFN615" s="54"/>
      <c r="DFO615" s="54"/>
      <c r="DFP615" s="54"/>
      <c r="DFQ615" s="54"/>
      <c r="DFR615" s="54"/>
      <c r="DFS615" s="54"/>
      <c r="DFT615" s="54"/>
      <c r="DFU615" s="54"/>
      <c r="DFV615" s="54"/>
      <c r="DFW615" s="54"/>
      <c r="DFX615" s="54"/>
      <c r="DFY615" s="54"/>
      <c r="DFZ615" s="54"/>
      <c r="DGA615" s="54"/>
      <c r="DGB615" s="54"/>
      <c r="DGC615" s="54"/>
      <c r="DGD615" s="54"/>
      <c r="DGE615" s="54"/>
      <c r="DGF615" s="54"/>
      <c r="DGG615" s="54"/>
      <c r="DGH615" s="54"/>
      <c r="DGI615" s="54"/>
      <c r="DGJ615" s="54"/>
      <c r="DGK615" s="54"/>
      <c r="DGL615" s="54"/>
      <c r="DGM615" s="54"/>
      <c r="DGN615" s="54"/>
      <c r="DGO615" s="54"/>
      <c r="DGP615" s="54"/>
      <c r="DGQ615" s="54"/>
      <c r="DGR615" s="54"/>
      <c r="DGS615" s="54"/>
      <c r="DGT615" s="54"/>
      <c r="DGU615" s="54"/>
      <c r="DGV615" s="54"/>
      <c r="DGW615" s="54"/>
      <c r="DGX615" s="54"/>
      <c r="DGY615" s="54"/>
      <c r="DGZ615" s="54"/>
      <c r="DHA615" s="54"/>
      <c r="DHB615" s="54"/>
      <c r="DHC615" s="54"/>
      <c r="DHD615" s="54"/>
      <c r="DHE615" s="54"/>
      <c r="DHF615" s="54"/>
      <c r="DHG615" s="54"/>
      <c r="DHH615" s="54"/>
      <c r="DHI615" s="54"/>
      <c r="DHJ615" s="54"/>
      <c r="DHK615" s="54"/>
      <c r="DHL615" s="54"/>
      <c r="DHM615" s="54"/>
      <c r="DHN615" s="54"/>
      <c r="DHO615" s="54"/>
      <c r="DHP615" s="54"/>
      <c r="DHQ615" s="54"/>
      <c r="DHR615" s="54"/>
      <c r="DHS615" s="54"/>
      <c r="DHT615" s="54"/>
      <c r="DHU615" s="54"/>
      <c r="DHV615" s="54"/>
      <c r="DHW615" s="54"/>
      <c r="DHX615" s="54"/>
      <c r="DHY615" s="54"/>
      <c r="DHZ615" s="54"/>
      <c r="DIA615" s="54"/>
      <c r="DIB615" s="54"/>
      <c r="DIC615" s="54"/>
      <c r="DID615" s="54"/>
      <c r="DIE615" s="54"/>
      <c r="DIF615" s="54"/>
      <c r="DIG615" s="54"/>
      <c r="DIH615" s="54"/>
      <c r="DII615" s="54"/>
      <c r="DIJ615" s="54"/>
      <c r="DIK615" s="54"/>
      <c r="DIL615" s="54"/>
      <c r="DIM615" s="54"/>
      <c r="DIN615" s="54"/>
      <c r="DIO615" s="54"/>
      <c r="DIP615" s="54"/>
      <c r="DIQ615" s="54"/>
      <c r="DIR615" s="54"/>
      <c r="DIS615" s="54"/>
      <c r="DIT615" s="54"/>
      <c r="DIU615" s="54"/>
      <c r="DIV615" s="54"/>
      <c r="DIW615" s="54"/>
      <c r="DIX615" s="54"/>
      <c r="DIY615" s="54"/>
      <c r="DIZ615" s="54"/>
      <c r="DJA615" s="54"/>
      <c r="DJB615" s="54"/>
      <c r="DJC615" s="54"/>
      <c r="DJD615" s="54"/>
      <c r="DJE615" s="54"/>
      <c r="DJF615" s="54"/>
      <c r="DJG615" s="54"/>
      <c r="DJH615" s="54"/>
      <c r="DJI615" s="54"/>
      <c r="DJJ615" s="54"/>
      <c r="DJK615" s="54"/>
      <c r="DJL615" s="54"/>
      <c r="DJM615" s="54"/>
      <c r="DJN615" s="54"/>
      <c r="DJO615" s="54"/>
      <c r="DJP615" s="54"/>
      <c r="DJQ615" s="54"/>
      <c r="DJR615" s="54"/>
      <c r="DJS615" s="54"/>
      <c r="DJT615" s="54"/>
      <c r="DJU615" s="54"/>
      <c r="DJV615" s="54"/>
      <c r="DJW615" s="54"/>
      <c r="DJX615" s="54"/>
      <c r="DJY615" s="54"/>
      <c r="DJZ615" s="54"/>
      <c r="DKA615" s="54"/>
      <c r="DKB615" s="54"/>
      <c r="DKC615" s="54"/>
      <c r="DKD615" s="54"/>
      <c r="DKE615" s="54"/>
      <c r="DKF615" s="54"/>
      <c r="DKG615" s="54"/>
      <c r="DKH615" s="54"/>
      <c r="DKI615" s="54"/>
      <c r="DKJ615" s="54"/>
      <c r="DKK615" s="54"/>
      <c r="DKL615" s="54"/>
      <c r="DKM615" s="54"/>
      <c r="DKN615" s="54"/>
      <c r="DKO615" s="54"/>
      <c r="DKP615" s="54"/>
      <c r="DKQ615" s="54"/>
      <c r="DKR615" s="54"/>
      <c r="DKS615" s="54"/>
      <c r="DKT615" s="54"/>
      <c r="DKU615" s="54"/>
      <c r="DKV615" s="54"/>
      <c r="DKW615" s="54"/>
      <c r="DKX615" s="54"/>
      <c r="DKY615" s="54"/>
      <c r="DKZ615" s="54"/>
      <c r="DLA615" s="54"/>
      <c r="DLB615" s="54"/>
      <c r="DLC615" s="54"/>
      <c r="DLD615" s="54"/>
      <c r="DLE615" s="54"/>
      <c r="DLF615" s="54"/>
      <c r="DLG615" s="54"/>
      <c r="DLH615" s="54"/>
      <c r="DLI615" s="54"/>
      <c r="DLJ615" s="54"/>
      <c r="DLK615" s="54"/>
      <c r="DLL615" s="54"/>
      <c r="DLM615" s="54"/>
      <c r="DLN615" s="54"/>
      <c r="DLO615" s="54"/>
      <c r="DLP615" s="54"/>
      <c r="DLQ615" s="54"/>
      <c r="DLR615" s="54"/>
      <c r="DLS615" s="54"/>
      <c r="DLT615" s="54"/>
      <c r="DLU615" s="54"/>
      <c r="DLV615" s="54"/>
      <c r="DLW615" s="54"/>
      <c r="DLX615" s="54"/>
      <c r="DLY615" s="54"/>
      <c r="DLZ615" s="54"/>
      <c r="DMA615" s="54"/>
      <c r="DMB615" s="54"/>
      <c r="DMC615" s="54"/>
      <c r="DMD615" s="54"/>
      <c r="DME615" s="54"/>
      <c r="DMF615" s="54"/>
      <c r="DMG615" s="54"/>
      <c r="DMH615" s="54"/>
      <c r="DMI615" s="54"/>
      <c r="DMJ615" s="54"/>
      <c r="DMK615" s="54"/>
      <c r="DML615" s="54"/>
      <c r="DMM615" s="54"/>
      <c r="DMN615" s="54"/>
      <c r="DMO615" s="54"/>
      <c r="DMP615" s="54"/>
      <c r="DMQ615" s="54"/>
      <c r="DMR615" s="54"/>
      <c r="DMS615" s="54"/>
      <c r="DMT615" s="54"/>
      <c r="DMU615" s="54"/>
      <c r="DMV615" s="54"/>
      <c r="DMW615" s="54"/>
      <c r="DMX615" s="54"/>
      <c r="DMY615" s="54"/>
      <c r="DMZ615" s="54"/>
      <c r="DNA615" s="54"/>
      <c r="DNB615" s="54"/>
      <c r="DNC615" s="54"/>
      <c r="DND615" s="54"/>
      <c r="DNE615" s="54"/>
      <c r="DNF615" s="54"/>
      <c r="DNG615" s="54"/>
      <c r="DNH615" s="54"/>
      <c r="DNI615" s="54"/>
      <c r="DNJ615" s="54"/>
      <c r="DNK615" s="54"/>
      <c r="DNL615" s="54"/>
      <c r="DNM615" s="54"/>
      <c r="DNN615" s="54"/>
      <c r="DNO615" s="54"/>
      <c r="DNP615" s="54"/>
      <c r="DNQ615" s="54"/>
      <c r="DNR615" s="54"/>
      <c r="DNS615" s="54"/>
      <c r="DNT615" s="54"/>
      <c r="DNU615" s="54"/>
      <c r="DNV615" s="54"/>
      <c r="DNW615" s="54"/>
      <c r="DNX615" s="54"/>
      <c r="DNY615" s="54"/>
      <c r="DNZ615" s="54"/>
      <c r="DOA615" s="54"/>
      <c r="DOB615" s="54"/>
      <c r="DOC615" s="54"/>
      <c r="DOD615" s="54"/>
      <c r="DOE615" s="54"/>
      <c r="DOF615" s="54"/>
      <c r="DOG615" s="54"/>
      <c r="DOH615" s="54"/>
      <c r="DOI615" s="54"/>
      <c r="DOJ615" s="54"/>
      <c r="DOK615" s="54"/>
      <c r="DOL615" s="54"/>
      <c r="DOM615" s="54"/>
      <c r="DON615" s="54"/>
      <c r="DOO615" s="54"/>
      <c r="DOP615" s="54"/>
      <c r="DOQ615" s="54"/>
      <c r="DOR615" s="54"/>
      <c r="DOS615" s="54"/>
      <c r="DOT615" s="54"/>
      <c r="DOU615" s="54"/>
      <c r="DOV615" s="54"/>
      <c r="DOW615" s="54"/>
      <c r="DOX615" s="54"/>
      <c r="DOY615" s="54"/>
      <c r="DOZ615" s="54"/>
      <c r="DPA615" s="54"/>
      <c r="DPB615" s="54"/>
      <c r="DPC615" s="54"/>
      <c r="DPD615" s="54"/>
      <c r="DPE615" s="54"/>
      <c r="DPF615" s="54"/>
      <c r="DPG615" s="54"/>
      <c r="DPH615" s="54"/>
      <c r="DPI615" s="54"/>
      <c r="DPJ615" s="54"/>
      <c r="DPK615" s="54"/>
      <c r="DPL615" s="54"/>
      <c r="DPM615" s="54"/>
      <c r="DPN615" s="54"/>
      <c r="DPO615" s="54"/>
      <c r="DPP615" s="54"/>
      <c r="DPQ615" s="54"/>
      <c r="DPR615" s="54"/>
      <c r="DPS615" s="54"/>
      <c r="DPT615" s="54"/>
      <c r="DPU615" s="54"/>
      <c r="DPV615" s="54"/>
      <c r="DPW615" s="54"/>
      <c r="DPX615" s="54"/>
      <c r="DPY615" s="54"/>
      <c r="DPZ615" s="54"/>
      <c r="DQA615" s="54"/>
      <c r="DQB615" s="54"/>
      <c r="DQC615" s="54"/>
      <c r="DQD615" s="54"/>
      <c r="DQE615" s="54"/>
      <c r="DQF615" s="54"/>
      <c r="DQG615" s="54"/>
      <c r="DQH615" s="54"/>
      <c r="DQI615" s="54"/>
      <c r="DQJ615" s="54"/>
      <c r="DQK615" s="54"/>
      <c r="DQL615" s="54"/>
      <c r="DQM615" s="54"/>
      <c r="DQN615" s="54"/>
      <c r="DQO615" s="54"/>
      <c r="DQP615" s="54"/>
      <c r="DQQ615" s="54"/>
      <c r="DQR615" s="54"/>
      <c r="DQS615" s="54"/>
      <c r="DQT615" s="54"/>
      <c r="DQU615" s="54"/>
      <c r="DQV615" s="54"/>
      <c r="DQW615" s="54"/>
      <c r="DQX615" s="54"/>
      <c r="DQY615" s="54"/>
      <c r="DQZ615" s="54"/>
      <c r="DRA615" s="54"/>
      <c r="DRB615" s="54"/>
      <c r="DRC615" s="54"/>
      <c r="DRD615" s="54"/>
      <c r="DRE615" s="54"/>
      <c r="DRF615" s="54"/>
      <c r="DRG615" s="54"/>
      <c r="DRH615" s="54"/>
      <c r="DRI615" s="54"/>
      <c r="DRJ615" s="54"/>
      <c r="DRK615" s="54"/>
      <c r="DRL615" s="54"/>
      <c r="DRM615" s="54"/>
      <c r="DRN615" s="54"/>
      <c r="DRO615" s="54"/>
      <c r="DRP615" s="54"/>
      <c r="DRQ615" s="54"/>
      <c r="DRR615" s="54"/>
      <c r="DRS615" s="54"/>
      <c r="DRT615" s="54"/>
      <c r="DRU615" s="54"/>
      <c r="DRV615" s="54"/>
      <c r="DRW615" s="54"/>
      <c r="DRX615" s="54"/>
      <c r="DRY615" s="54"/>
      <c r="DRZ615" s="54"/>
      <c r="DSA615" s="54"/>
      <c r="DSB615" s="54"/>
      <c r="DSC615" s="54"/>
      <c r="DSD615" s="54"/>
      <c r="DSE615" s="54"/>
      <c r="DSF615" s="54"/>
      <c r="DSG615" s="54"/>
      <c r="DSH615" s="54"/>
      <c r="DSI615" s="54"/>
      <c r="DSJ615" s="54"/>
      <c r="DSK615" s="54"/>
      <c r="DSL615" s="54"/>
      <c r="DSM615" s="54"/>
      <c r="DSN615" s="54"/>
      <c r="DSO615" s="54"/>
      <c r="DSP615" s="54"/>
      <c r="DSQ615" s="54"/>
      <c r="DSR615" s="54"/>
      <c r="DSS615" s="54"/>
      <c r="DST615" s="54"/>
      <c r="DSU615" s="54"/>
      <c r="DSV615" s="54"/>
      <c r="DSW615" s="54"/>
      <c r="DSX615" s="54"/>
      <c r="DSY615" s="54"/>
      <c r="DSZ615" s="54"/>
      <c r="DTA615" s="54"/>
      <c r="DTB615" s="54"/>
      <c r="DTC615" s="54"/>
      <c r="DTD615" s="54"/>
      <c r="DTE615" s="54"/>
      <c r="DTF615" s="54"/>
      <c r="DTG615" s="54"/>
      <c r="DTH615" s="54"/>
      <c r="DTI615" s="54"/>
      <c r="DTJ615" s="54"/>
      <c r="DTK615" s="54"/>
      <c r="DTL615" s="54"/>
      <c r="DTM615" s="54"/>
      <c r="DTN615" s="54"/>
      <c r="DTO615" s="54"/>
      <c r="DTP615" s="54"/>
      <c r="DTQ615" s="54"/>
      <c r="DTR615" s="54"/>
      <c r="DTS615" s="54"/>
      <c r="DTT615" s="54"/>
      <c r="DTU615" s="54"/>
      <c r="DTV615" s="54"/>
      <c r="DTW615" s="54"/>
      <c r="DTX615" s="54"/>
      <c r="DTY615" s="54"/>
      <c r="DTZ615" s="54"/>
      <c r="DUA615" s="54"/>
      <c r="DUB615" s="54"/>
      <c r="DUC615" s="54"/>
      <c r="DUD615" s="54"/>
      <c r="DUE615" s="54"/>
      <c r="DUF615" s="54"/>
      <c r="DUG615" s="54"/>
      <c r="DUH615" s="54"/>
      <c r="DUI615" s="54"/>
      <c r="DUJ615" s="54"/>
      <c r="DUK615" s="54"/>
      <c r="DUL615" s="54"/>
      <c r="DUM615" s="54"/>
      <c r="DUN615" s="54"/>
      <c r="DUO615" s="54"/>
      <c r="DUP615" s="54"/>
      <c r="DUQ615" s="54"/>
      <c r="DUR615" s="54"/>
      <c r="DUS615" s="54"/>
      <c r="DUT615" s="54"/>
      <c r="DUU615" s="54"/>
      <c r="DUV615" s="54"/>
      <c r="DUW615" s="54"/>
      <c r="DUX615" s="54"/>
      <c r="DUY615" s="54"/>
      <c r="DUZ615" s="54"/>
      <c r="DVA615" s="54"/>
      <c r="DVB615" s="54"/>
      <c r="DVC615" s="54"/>
      <c r="DVD615" s="54"/>
      <c r="DVE615" s="54"/>
      <c r="DVF615" s="54"/>
      <c r="DVG615" s="54"/>
      <c r="DVH615" s="54"/>
      <c r="DVI615" s="54"/>
      <c r="DVJ615" s="54"/>
      <c r="DVK615" s="54"/>
      <c r="DVL615" s="54"/>
      <c r="DVM615" s="54"/>
      <c r="DVN615" s="54"/>
      <c r="DVO615" s="54"/>
      <c r="DVP615" s="54"/>
      <c r="DVQ615" s="54"/>
      <c r="DVR615" s="54"/>
      <c r="DVS615" s="54"/>
      <c r="DVT615" s="54"/>
      <c r="DVU615" s="54"/>
      <c r="DVV615" s="54"/>
      <c r="DVW615" s="54"/>
      <c r="DVX615" s="54"/>
      <c r="DVY615" s="54"/>
      <c r="DVZ615" s="54"/>
      <c r="DWA615" s="54"/>
      <c r="DWB615" s="54"/>
      <c r="DWC615" s="54"/>
      <c r="DWD615" s="54"/>
      <c r="DWE615" s="54"/>
      <c r="DWF615" s="54"/>
      <c r="DWG615" s="54"/>
      <c r="DWH615" s="54"/>
      <c r="DWI615" s="54"/>
      <c r="DWJ615" s="54"/>
      <c r="DWK615" s="54"/>
      <c r="DWL615" s="54"/>
      <c r="DWM615" s="54"/>
      <c r="DWN615" s="54"/>
      <c r="DWO615" s="54"/>
      <c r="DWP615" s="54"/>
      <c r="DWQ615" s="54"/>
      <c r="DWR615" s="54"/>
      <c r="DWS615" s="54"/>
      <c r="DWT615" s="54"/>
      <c r="DWU615" s="54"/>
      <c r="DWV615" s="54"/>
      <c r="DWW615" s="54"/>
      <c r="DWX615" s="54"/>
      <c r="DWY615" s="54"/>
      <c r="DWZ615" s="54"/>
      <c r="DXA615" s="54"/>
      <c r="DXB615" s="54"/>
      <c r="DXC615" s="54"/>
      <c r="DXD615" s="54"/>
      <c r="DXE615" s="54"/>
      <c r="DXF615" s="54"/>
      <c r="DXG615" s="54"/>
      <c r="DXH615" s="54"/>
      <c r="DXI615" s="54"/>
      <c r="DXJ615" s="54"/>
      <c r="DXK615" s="54"/>
      <c r="DXL615" s="54"/>
      <c r="DXM615" s="54"/>
      <c r="DXN615" s="54"/>
      <c r="DXO615" s="54"/>
      <c r="DXP615" s="54"/>
      <c r="DXQ615" s="54"/>
      <c r="DXR615" s="54"/>
      <c r="DXS615" s="54"/>
      <c r="DXT615" s="54"/>
      <c r="DXU615" s="54"/>
      <c r="DXV615" s="54"/>
      <c r="DXW615" s="54"/>
      <c r="DXX615" s="54"/>
      <c r="DXY615" s="54"/>
      <c r="DXZ615" s="54"/>
      <c r="DYA615" s="54"/>
      <c r="DYB615" s="54"/>
      <c r="DYC615" s="54"/>
      <c r="DYD615" s="54"/>
      <c r="DYE615" s="54"/>
      <c r="DYF615" s="54"/>
      <c r="DYG615" s="54"/>
      <c r="DYH615" s="54"/>
      <c r="DYI615" s="54"/>
      <c r="DYJ615" s="54"/>
      <c r="DYK615" s="54"/>
      <c r="DYL615" s="54"/>
      <c r="DYM615" s="54"/>
      <c r="DYN615" s="54"/>
      <c r="DYO615" s="54"/>
      <c r="DYP615" s="54"/>
      <c r="DYQ615" s="54"/>
      <c r="DYR615" s="54"/>
      <c r="DYS615" s="54"/>
      <c r="DYT615" s="54"/>
      <c r="DYU615" s="54"/>
      <c r="DYV615" s="54"/>
      <c r="DYW615" s="54"/>
      <c r="DYX615" s="54"/>
      <c r="DYY615" s="54"/>
      <c r="DYZ615" s="54"/>
      <c r="DZA615" s="54"/>
      <c r="DZB615" s="54"/>
      <c r="DZC615" s="54"/>
      <c r="DZD615" s="54"/>
      <c r="DZE615" s="54"/>
      <c r="DZF615" s="54"/>
      <c r="DZG615" s="54"/>
      <c r="DZH615" s="54"/>
      <c r="DZI615" s="54"/>
      <c r="DZJ615" s="54"/>
      <c r="DZK615" s="54"/>
      <c r="DZL615" s="54"/>
      <c r="DZM615" s="54"/>
      <c r="DZN615" s="54"/>
      <c r="DZO615" s="54"/>
      <c r="DZP615" s="54"/>
      <c r="DZQ615" s="54"/>
      <c r="DZR615" s="54"/>
      <c r="DZS615" s="54"/>
      <c r="DZT615" s="54"/>
      <c r="DZU615" s="54"/>
      <c r="DZV615" s="54"/>
      <c r="DZW615" s="54"/>
      <c r="DZX615" s="54"/>
      <c r="DZY615" s="54"/>
      <c r="DZZ615" s="54"/>
      <c r="EAA615" s="54"/>
      <c r="EAB615" s="54"/>
      <c r="EAC615" s="54"/>
      <c r="EAD615" s="54"/>
      <c r="EAE615" s="54"/>
      <c r="EAF615" s="54"/>
      <c r="EAG615" s="54"/>
      <c r="EAH615" s="54"/>
      <c r="EAI615" s="54"/>
      <c r="EAJ615" s="54"/>
      <c r="EAK615" s="54"/>
      <c r="EAL615" s="54"/>
      <c r="EAM615" s="54"/>
      <c r="EAN615" s="54"/>
      <c r="EAO615" s="54"/>
      <c r="EAP615" s="54"/>
      <c r="EAQ615" s="54"/>
      <c r="EAR615" s="54"/>
      <c r="EAS615" s="54"/>
      <c r="EAT615" s="54"/>
      <c r="EAU615" s="54"/>
      <c r="EAV615" s="54"/>
      <c r="EAW615" s="54"/>
      <c r="EAX615" s="54"/>
      <c r="EAY615" s="54"/>
      <c r="EAZ615" s="54"/>
      <c r="EBA615" s="54"/>
      <c r="EBB615" s="54"/>
      <c r="EBC615" s="54"/>
      <c r="EBD615" s="54"/>
      <c r="EBE615" s="54"/>
      <c r="EBF615" s="54"/>
      <c r="EBG615" s="54"/>
      <c r="EBH615" s="54"/>
      <c r="EBI615" s="54"/>
      <c r="EBJ615" s="54"/>
      <c r="EBK615" s="54"/>
      <c r="EBL615" s="54"/>
      <c r="EBM615" s="54"/>
      <c r="EBN615" s="54"/>
      <c r="EBO615" s="54"/>
      <c r="EBP615" s="54"/>
      <c r="EBQ615" s="54"/>
      <c r="EBR615" s="54"/>
      <c r="EBS615" s="54"/>
      <c r="EBT615" s="54"/>
      <c r="EBU615" s="54"/>
      <c r="EBV615" s="54"/>
      <c r="EBW615" s="54"/>
      <c r="EBX615" s="54"/>
      <c r="EBY615" s="54"/>
      <c r="EBZ615" s="54"/>
      <c r="ECA615" s="54"/>
      <c r="ECB615" s="54"/>
      <c r="ECC615" s="54"/>
      <c r="ECD615" s="54"/>
      <c r="ECE615" s="54"/>
      <c r="ECF615" s="54"/>
      <c r="ECG615" s="54"/>
      <c r="ECH615" s="54"/>
      <c r="ECI615" s="54"/>
      <c r="ECJ615" s="54"/>
      <c r="ECK615" s="54"/>
      <c r="ECL615" s="54"/>
      <c r="ECM615" s="54"/>
      <c r="ECN615" s="54"/>
      <c r="ECO615" s="54"/>
      <c r="ECP615" s="54"/>
      <c r="ECQ615" s="54"/>
      <c r="ECR615" s="54"/>
      <c r="ECS615" s="54"/>
      <c r="ECT615" s="54"/>
      <c r="ECU615" s="54"/>
      <c r="ECV615" s="54"/>
      <c r="ECW615" s="54"/>
      <c r="ECX615" s="54"/>
      <c r="ECY615" s="54"/>
      <c r="ECZ615" s="54"/>
      <c r="EDA615" s="54"/>
      <c r="EDB615" s="54"/>
      <c r="EDC615" s="54"/>
      <c r="EDD615" s="54"/>
      <c r="EDE615" s="54"/>
      <c r="EDF615" s="54"/>
      <c r="EDG615" s="54"/>
      <c r="EDH615" s="54"/>
      <c r="EDI615" s="54"/>
      <c r="EDJ615" s="54"/>
      <c r="EDK615" s="54"/>
      <c r="EDL615" s="54"/>
      <c r="EDM615" s="54"/>
      <c r="EDN615" s="54"/>
      <c r="EDO615" s="54"/>
      <c r="EDP615" s="54"/>
      <c r="EDQ615" s="54"/>
      <c r="EDR615" s="54"/>
      <c r="EDS615" s="54"/>
      <c r="EDT615" s="54"/>
      <c r="EDU615" s="54"/>
      <c r="EDV615" s="54"/>
      <c r="EDW615" s="54"/>
      <c r="EDX615" s="54"/>
      <c r="EDY615" s="54"/>
      <c r="EDZ615" s="54"/>
      <c r="EEA615" s="54"/>
      <c r="EEB615" s="54"/>
      <c r="EEC615" s="54"/>
      <c r="EED615" s="54"/>
      <c r="EEE615" s="54"/>
      <c r="EEF615" s="54"/>
      <c r="EEG615" s="54"/>
      <c r="EEH615" s="54"/>
      <c r="EEI615" s="54"/>
      <c r="EEJ615" s="54"/>
      <c r="EEK615" s="54"/>
      <c r="EEL615" s="54"/>
      <c r="EEM615" s="54"/>
      <c r="EEN615" s="54"/>
      <c r="EEO615" s="54"/>
      <c r="EEP615" s="54"/>
      <c r="EEQ615" s="54"/>
      <c r="EER615" s="54"/>
      <c r="EES615" s="54"/>
      <c r="EET615" s="54"/>
      <c r="EEU615" s="54"/>
      <c r="EEV615" s="54"/>
      <c r="EEW615" s="54"/>
      <c r="EEX615" s="54"/>
      <c r="EEY615" s="54"/>
      <c r="EEZ615" s="54"/>
      <c r="EFA615" s="54"/>
      <c r="EFB615" s="54"/>
      <c r="EFC615" s="54"/>
      <c r="EFD615" s="54"/>
      <c r="EFE615" s="54"/>
      <c r="EFF615" s="54"/>
      <c r="EFG615" s="54"/>
      <c r="EFH615" s="54"/>
      <c r="EFI615" s="54"/>
      <c r="EFJ615" s="54"/>
      <c r="EFK615" s="54"/>
      <c r="EFL615" s="54"/>
      <c r="EFM615" s="54"/>
      <c r="EFN615" s="54"/>
      <c r="EFO615" s="54"/>
      <c r="EFP615" s="54"/>
      <c r="EFQ615" s="54"/>
      <c r="EFR615" s="54"/>
      <c r="EFS615" s="54"/>
      <c r="EFT615" s="54"/>
      <c r="EFU615" s="54"/>
      <c r="EFV615" s="54"/>
      <c r="EFW615" s="54"/>
      <c r="EFX615" s="54"/>
      <c r="EFY615" s="54"/>
      <c r="EFZ615" s="54"/>
      <c r="EGA615" s="54"/>
      <c r="EGB615" s="54"/>
      <c r="EGC615" s="54"/>
      <c r="EGD615" s="54"/>
      <c r="EGE615" s="54"/>
      <c r="EGF615" s="54"/>
      <c r="EGG615" s="54"/>
      <c r="EGH615" s="54"/>
      <c r="EGI615" s="54"/>
      <c r="EGJ615" s="54"/>
      <c r="EGK615" s="54"/>
      <c r="EGL615" s="54"/>
      <c r="EGM615" s="54"/>
      <c r="EGN615" s="54"/>
      <c r="EGO615" s="54"/>
      <c r="EGP615" s="54"/>
      <c r="EGQ615" s="54"/>
      <c r="EGR615" s="54"/>
      <c r="EGS615" s="54"/>
      <c r="EGT615" s="54"/>
      <c r="EGU615" s="54"/>
      <c r="EGV615" s="54"/>
      <c r="EGW615" s="54"/>
      <c r="EGX615" s="54"/>
      <c r="EGY615" s="54"/>
      <c r="EGZ615" s="54"/>
      <c r="EHA615" s="54"/>
      <c r="EHB615" s="54"/>
      <c r="EHC615" s="54"/>
      <c r="EHD615" s="54"/>
      <c r="EHE615" s="54"/>
      <c r="EHF615" s="54"/>
      <c r="EHG615" s="54"/>
      <c r="EHH615" s="54"/>
      <c r="EHI615" s="54"/>
      <c r="EHJ615" s="54"/>
      <c r="EHK615" s="54"/>
      <c r="EHL615" s="54"/>
      <c r="EHM615" s="54"/>
      <c r="EHN615" s="54"/>
      <c r="EHO615" s="54"/>
      <c r="EHP615" s="54"/>
      <c r="EHQ615" s="54"/>
      <c r="EHR615" s="54"/>
      <c r="EHS615" s="54"/>
      <c r="EHT615" s="54"/>
      <c r="EHU615" s="54"/>
      <c r="EHV615" s="54"/>
      <c r="EHW615" s="54"/>
      <c r="EHX615" s="54"/>
      <c r="EHY615" s="54"/>
      <c r="EHZ615" s="54"/>
      <c r="EIA615" s="54"/>
      <c r="EIB615" s="54"/>
      <c r="EIC615" s="54"/>
      <c r="EID615" s="54"/>
      <c r="EIE615" s="54"/>
      <c r="EIF615" s="54"/>
      <c r="EIG615" s="54"/>
      <c r="EIH615" s="54"/>
      <c r="EII615" s="54"/>
      <c r="EIJ615" s="54"/>
      <c r="EIK615" s="54"/>
      <c r="EIL615" s="54"/>
      <c r="EIM615" s="54"/>
      <c r="EIN615" s="54"/>
      <c r="EIO615" s="54"/>
      <c r="EIP615" s="54"/>
      <c r="EIQ615" s="54"/>
      <c r="EIR615" s="54"/>
      <c r="EIS615" s="54"/>
      <c r="EIT615" s="54"/>
      <c r="EIU615" s="54"/>
      <c r="EIV615" s="54"/>
      <c r="EIW615" s="54"/>
      <c r="EIX615" s="54"/>
      <c r="EIY615" s="54"/>
      <c r="EIZ615" s="54"/>
      <c r="EJA615" s="54"/>
      <c r="EJB615" s="54"/>
      <c r="EJC615" s="54"/>
      <c r="EJD615" s="54"/>
      <c r="EJE615" s="54"/>
      <c r="EJF615" s="54"/>
      <c r="EJG615" s="54"/>
      <c r="EJH615" s="54"/>
      <c r="EJI615" s="54"/>
      <c r="EJJ615" s="54"/>
      <c r="EJK615" s="54"/>
      <c r="EJL615" s="54"/>
      <c r="EJM615" s="54"/>
      <c r="EJN615" s="54"/>
      <c r="EJO615" s="54"/>
      <c r="EJP615" s="54"/>
      <c r="EJQ615" s="54"/>
      <c r="EJR615" s="54"/>
      <c r="EJS615" s="54"/>
      <c r="EJT615" s="54"/>
      <c r="EJU615" s="54"/>
      <c r="EJV615" s="54"/>
      <c r="EJW615" s="54"/>
      <c r="EJX615" s="54"/>
      <c r="EJY615" s="54"/>
      <c r="EJZ615" s="54"/>
      <c r="EKA615" s="54"/>
      <c r="EKB615" s="54"/>
      <c r="EKC615" s="54"/>
      <c r="EKD615" s="54"/>
      <c r="EKE615" s="54"/>
      <c r="EKF615" s="54"/>
      <c r="EKG615" s="54"/>
      <c r="EKH615" s="54"/>
      <c r="EKI615" s="54"/>
      <c r="EKJ615" s="54"/>
      <c r="EKK615" s="54"/>
      <c r="EKL615" s="54"/>
      <c r="EKM615" s="54"/>
      <c r="EKN615" s="54"/>
      <c r="EKO615" s="54"/>
      <c r="EKP615" s="54"/>
      <c r="EKQ615" s="54"/>
      <c r="EKR615" s="54"/>
      <c r="EKS615" s="54"/>
      <c r="EKT615" s="54"/>
      <c r="EKU615" s="54"/>
      <c r="EKV615" s="54"/>
      <c r="EKW615" s="54"/>
      <c r="EKX615" s="54"/>
      <c r="EKY615" s="54"/>
      <c r="EKZ615" s="54"/>
      <c r="ELA615" s="54"/>
      <c r="ELB615" s="54"/>
      <c r="ELC615" s="54"/>
      <c r="ELD615" s="54"/>
      <c r="ELE615" s="54"/>
      <c r="ELF615" s="54"/>
      <c r="ELG615" s="54"/>
      <c r="ELH615" s="54"/>
      <c r="ELI615" s="54"/>
      <c r="ELJ615" s="54"/>
      <c r="ELK615" s="54"/>
      <c r="ELL615" s="54"/>
      <c r="ELM615" s="54"/>
      <c r="ELN615" s="54"/>
      <c r="ELO615" s="54"/>
      <c r="ELP615" s="54"/>
      <c r="ELQ615" s="54"/>
      <c r="ELR615" s="54"/>
      <c r="ELS615" s="54"/>
      <c r="ELT615" s="54"/>
      <c r="ELU615" s="54"/>
      <c r="ELV615" s="54"/>
      <c r="ELW615" s="54"/>
      <c r="ELX615" s="54"/>
      <c r="ELY615" s="54"/>
      <c r="ELZ615" s="54"/>
      <c r="EMA615" s="54"/>
      <c r="EMB615" s="54"/>
      <c r="EMC615" s="54"/>
      <c r="EMD615" s="54"/>
      <c r="EME615" s="54"/>
      <c r="EMF615" s="54"/>
      <c r="EMG615" s="54"/>
      <c r="EMH615" s="54"/>
      <c r="EMI615" s="54"/>
      <c r="EMJ615" s="54"/>
      <c r="EMK615" s="54"/>
      <c r="EML615" s="54"/>
      <c r="EMM615" s="54"/>
      <c r="EMN615" s="54"/>
      <c r="EMO615" s="54"/>
      <c r="EMP615" s="54"/>
      <c r="EMQ615" s="54"/>
      <c r="EMR615" s="54"/>
      <c r="EMS615" s="54"/>
      <c r="EMT615" s="54"/>
      <c r="EMU615" s="54"/>
      <c r="EMV615" s="54"/>
      <c r="EMW615" s="54"/>
      <c r="EMX615" s="54"/>
      <c r="EMY615" s="54"/>
      <c r="EMZ615" s="54"/>
      <c r="ENA615" s="54"/>
      <c r="ENB615" s="54"/>
      <c r="ENC615" s="54"/>
      <c r="END615" s="54"/>
      <c r="ENE615" s="54"/>
      <c r="ENF615" s="54"/>
      <c r="ENG615" s="54"/>
      <c r="ENH615" s="54"/>
      <c r="ENI615" s="54"/>
      <c r="ENJ615" s="54"/>
      <c r="ENK615" s="54"/>
      <c r="ENL615" s="54"/>
      <c r="ENM615" s="54"/>
      <c r="ENN615" s="54"/>
      <c r="ENO615" s="54"/>
      <c r="ENP615" s="54"/>
      <c r="ENQ615" s="54"/>
      <c r="ENR615" s="54"/>
      <c r="ENS615" s="54"/>
      <c r="ENT615" s="54"/>
      <c r="ENU615" s="54"/>
      <c r="ENV615" s="54"/>
      <c r="ENW615" s="54"/>
      <c r="ENX615" s="54"/>
      <c r="ENY615" s="54"/>
      <c r="ENZ615" s="54"/>
      <c r="EOA615" s="54"/>
      <c r="EOB615" s="54"/>
      <c r="EOC615" s="54"/>
      <c r="EOD615" s="54"/>
      <c r="EOE615" s="54"/>
      <c r="EOF615" s="54"/>
      <c r="EOG615" s="54"/>
      <c r="EOH615" s="54"/>
      <c r="EOI615" s="54"/>
      <c r="EOJ615" s="54"/>
      <c r="EOK615" s="54"/>
      <c r="EOL615" s="54"/>
      <c r="EOM615" s="54"/>
      <c r="EON615" s="54"/>
      <c r="EOO615" s="54"/>
      <c r="EOP615" s="54"/>
      <c r="EOQ615" s="54"/>
      <c r="EOR615" s="54"/>
      <c r="EOS615" s="54"/>
      <c r="EOT615" s="54"/>
      <c r="EOU615" s="54"/>
      <c r="EOV615" s="54"/>
      <c r="EOW615" s="54"/>
      <c r="EOX615" s="54"/>
      <c r="EOY615" s="54"/>
      <c r="EOZ615" s="54"/>
      <c r="EPA615" s="54"/>
      <c r="EPB615" s="54"/>
      <c r="EPC615" s="54"/>
      <c r="EPD615" s="54"/>
      <c r="EPE615" s="54"/>
      <c r="EPF615" s="54"/>
      <c r="EPG615" s="54"/>
      <c r="EPH615" s="54"/>
      <c r="EPI615" s="54"/>
      <c r="EPJ615" s="54"/>
      <c r="EPK615" s="54"/>
      <c r="EPL615" s="54"/>
      <c r="EPM615" s="54"/>
      <c r="EPN615" s="54"/>
      <c r="EPO615" s="54"/>
      <c r="EPP615" s="54"/>
      <c r="EPQ615" s="54"/>
      <c r="EPR615" s="54"/>
      <c r="EPS615" s="54"/>
      <c r="EPT615" s="54"/>
      <c r="EPU615" s="54"/>
      <c r="EPV615" s="54"/>
      <c r="EPW615" s="54"/>
      <c r="EPX615" s="54"/>
      <c r="EPY615" s="54"/>
      <c r="EPZ615" s="54"/>
      <c r="EQA615" s="54"/>
      <c r="EQB615" s="54"/>
      <c r="EQC615" s="54"/>
      <c r="EQD615" s="54"/>
      <c r="EQE615" s="54"/>
      <c r="EQF615" s="54"/>
      <c r="EQG615" s="54"/>
      <c r="EQH615" s="54"/>
      <c r="EQI615" s="54"/>
      <c r="EQJ615" s="54"/>
      <c r="EQK615" s="54"/>
      <c r="EQL615" s="54"/>
      <c r="EQM615" s="54"/>
      <c r="EQN615" s="54"/>
      <c r="EQO615" s="54"/>
      <c r="EQP615" s="54"/>
      <c r="EQQ615" s="54"/>
      <c r="EQR615" s="54"/>
      <c r="EQS615" s="54"/>
      <c r="EQT615" s="54"/>
      <c r="EQU615" s="54"/>
      <c r="EQV615" s="54"/>
      <c r="EQW615" s="54"/>
      <c r="EQX615" s="54"/>
      <c r="EQY615" s="54"/>
      <c r="EQZ615" s="54"/>
      <c r="ERA615" s="54"/>
      <c r="ERB615" s="54"/>
      <c r="ERC615" s="54"/>
      <c r="ERD615" s="54"/>
      <c r="ERE615" s="54"/>
      <c r="ERF615" s="54"/>
      <c r="ERG615" s="54"/>
      <c r="ERH615" s="54"/>
      <c r="ERI615" s="54"/>
      <c r="ERJ615" s="54"/>
      <c r="ERK615" s="54"/>
      <c r="ERL615" s="54"/>
      <c r="ERM615" s="54"/>
      <c r="ERN615" s="54"/>
      <c r="ERO615" s="54"/>
      <c r="ERP615" s="54"/>
      <c r="ERQ615" s="54"/>
      <c r="ERR615" s="54"/>
      <c r="ERS615" s="54"/>
      <c r="ERT615" s="54"/>
      <c r="ERU615" s="54"/>
      <c r="ERV615" s="54"/>
      <c r="ERW615" s="54"/>
      <c r="ERX615" s="54"/>
      <c r="ERY615" s="54"/>
      <c r="ERZ615" s="54"/>
      <c r="ESA615" s="54"/>
      <c r="ESB615" s="54"/>
      <c r="ESC615" s="54"/>
      <c r="ESD615" s="54"/>
      <c r="ESE615" s="54"/>
      <c r="ESF615" s="54"/>
      <c r="ESG615" s="54"/>
      <c r="ESH615" s="54"/>
      <c r="ESI615" s="54"/>
      <c r="ESJ615" s="54"/>
      <c r="ESK615" s="54"/>
      <c r="ESL615" s="54"/>
      <c r="ESM615" s="54"/>
      <c r="ESN615" s="54"/>
      <c r="ESO615" s="54"/>
      <c r="ESP615" s="54"/>
      <c r="ESQ615" s="54"/>
      <c r="ESR615" s="54"/>
      <c r="ESS615" s="54"/>
      <c r="EST615" s="54"/>
      <c r="ESU615" s="54"/>
      <c r="ESV615" s="54"/>
      <c r="ESW615" s="54"/>
      <c r="ESX615" s="54"/>
      <c r="ESY615" s="54"/>
      <c r="ESZ615" s="54"/>
      <c r="ETA615" s="54"/>
      <c r="ETB615" s="54"/>
      <c r="ETC615" s="54"/>
      <c r="ETD615" s="54"/>
      <c r="ETE615" s="54"/>
      <c r="ETF615" s="54"/>
      <c r="ETG615" s="54"/>
      <c r="ETH615" s="54"/>
      <c r="ETI615" s="54"/>
      <c r="ETJ615" s="54"/>
      <c r="ETK615" s="54"/>
      <c r="ETL615" s="54"/>
      <c r="ETM615" s="54"/>
      <c r="ETN615" s="54"/>
      <c r="ETO615" s="54"/>
      <c r="ETP615" s="54"/>
      <c r="ETQ615" s="54"/>
      <c r="ETR615" s="54"/>
      <c r="ETS615" s="54"/>
      <c r="ETT615" s="54"/>
      <c r="ETU615" s="54"/>
      <c r="ETV615" s="54"/>
      <c r="ETW615" s="54"/>
      <c r="ETX615" s="54"/>
      <c r="ETY615" s="54"/>
      <c r="ETZ615" s="54"/>
      <c r="EUA615" s="54"/>
      <c r="EUB615" s="54"/>
      <c r="EUC615" s="54"/>
      <c r="EUD615" s="54"/>
      <c r="EUE615" s="54"/>
      <c r="EUF615" s="54"/>
      <c r="EUG615" s="54"/>
      <c r="EUH615" s="54"/>
      <c r="EUI615" s="54"/>
      <c r="EUJ615" s="54"/>
      <c r="EUK615" s="54"/>
      <c r="EUL615" s="54"/>
      <c r="EUM615" s="54"/>
      <c r="EUN615" s="54"/>
      <c r="EUO615" s="54"/>
      <c r="EUP615" s="54"/>
      <c r="EUQ615" s="54"/>
      <c r="EUR615" s="54"/>
      <c r="EUS615" s="54"/>
      <c r="EUT615" s="54"/>
      <c r="EUU615" s="54"/>
      <c r="EUV615" s="54"/>
      <c r="EUW615" s="54"/>
      <c r="EUX615" s="54"/>
      <c r="EUY615" s="54"/>
      <c r="EUZ615" s="54"/>
      <c r="EVA615" s="54"/>
      <c r="EVB615" s="54"/>
      <c r="EVC615" s="54"/>
      <c r="EVD615" s="54"/>
      <c r="EVE615" s="54"/>
      <c r="EVF615" s="54"/>
      <c r="EVG615" s="54"/>
      <c r="EVH615" s="54"/>
      <c r="EVI615" s="54"/>
      <c r="EVJ615" s="54"/>
      <c r="EVK615" s="54"/>
      <c r="EVL615" s="54"/>
      <c r="EVM615" s="54"/>
      <c r="EVN615" s="54"/>
      <c r="EVO615" s="54"/>
      <c r="EVP615" s="54"/>
      <c r="EVQ615" s="54"/>
      <c r="EVR615" s="54"/>
      <c r="EVS615" s="54"/>
      <c r="EVT615" s="54"/>
      <c r="EVU615" s="54"/>
      <c r="EVV615" s="54"/>
      <c r="EVW615" s="54"/>
      <c r="EVX615" s="54"/>
      <c r="EVY615" s="54"/>
      <c r="EVZ615" s="54"/>
      <c r="EWA615" s="54"/>
      <c r="EWB615" s="54"/>
      <c r="EWC615" s="54"/>
      <c r="EWD615" s="54"/>
      <c r="EWE615" s="54"/>
      <c r="EWF615" s="54"/>
      <c r="EWG615" s="54"/>
      <c r="EWH615" s="54"/>
      <c r="EWI615" s="54"/>
      <c r="EWJ615" s="54"/>
      <c r="EWK615" s="54"/>
      <c r="EWL615" s="54"/>
      <c r="EWM615" s="54"/>
      <c r="EWN615" s="54"/>
      <c r="EWO615" s="54"/>
      <c r="EWP615" s="54"/>
      <c r="EWQ615" s="54"/>
      <c r="EWR615" s="54"/>
      <c r="EWS615" s="54"/>
      <c r="EWT615" s="54"/>
      <c r="EWU615" s="54"/>
      <c r="EWV615" s="54"/>
      <c r="EWW615" s="54"/>
      <c r="EWX615" s="54"/>
      <c r="EWY615" s="54"/>
      <c r="EWZ615" s="54"/>
      <c r="EXA615" s="54"/>
      <c r="EXB615" s="54"/>
      <c r="EXC615" s="54"/>
      <c r="EXD615" s="54"/>
      <c r="EXE615" s="54"/>
      <c r="EXF615" s="54"/>
      <c r="EXG615" s="54"/>
      <c r="EXH615" s="54"/>
      <c r="EXI615" s="54"/>
      <c r="EXJ615" s="54"/>
      <c r="EXK615" s="54"/>
      <c r="EXL615" s="54"/>
      <c r="EXM615" s="54"/>
      <c r="EXN615" s="54"/>
      <c r="EXO615" s="54"/>
      <c r="EXP615" s="54"/>
      <c r="EXQ615" s="54"/>
      <c r="EXR615" s="54"/>
      <c r="EXS615" s="54"/>
      <c r="EXT615" s="54"/>
      <c r="EXU615" s="54"/>
      <c r="EXV615" s="54"/>
      <c r="EXW615" s="54"/>
      <c r="EXX615" s="54"/>
      <c r="EXY615" s="54"/>
      <c r="EXZ615" s="54"/>
      <c r="EYA615" s="54"/>
      <c r="EYB615" s="54"/>
      <c r="EYC615" s="54"/>
      <c r="EYD615" s="54"/>
      <c r="EYE615" s="54"/>
      <c r="EYF615" s="54"/>
      <c r="EYG615" s="54"/>
      <c r="EYH615" s="54"/>
      <c r="EYI615" s="54"/>
      <c r="EYJ615" s="54"/>
      <c r="EYK615" s="54"/>
      <c r="EYL615" s="54"/>
      <c r="EYM615" s="54"/>
      <c r="EYN615" s="54"/>
      <c r="EYO615" s="54"/>
      <c r="EYP615" s="54"/>
      <c r="EYQ615" s="54"/>
      <c r="EYR615" s="54"/>
      <c r="EYS615" s="54"/>
      <c r="EYT615" s="54"/>
      <c r="EYU615" s="54"/>
      <c r="EYV615" s="54"/>
      <c r="EYW615" s="54"/>
      <c r="EYX615" s="54"/>
      <c r="EYY615" s="54"/>
      <c r="EYZ615" s="54"/>
      <c r="EZA615" s="54"/>
      <c r="EZB615" s="54"/>
      <c r="EZC615" s="54"/>
      <c r="EZD615" s="54"/>
      <c r="EZE615" s="54"/>
      <c r="EZF615" s="54"/>
      <c r="EZG615" s="54"/>
      <c r="EZH615" s="54"/>
      <c r="EZI615" s="54"/>
      <c r="EZJ615" s="54"/>
      <c r="EZK615" s="54"/>
      <c r="EZL615" s="54"/>
      <c r="EZM615" s="54"/>
      <c r="EZN615" s="54"/>
      <c r="EZO615" s="54"/>
      <c r="EZP615" s="54"/>
      <c r="EZQ615" s="54"/>
      <c r="EZR615" s="54"/>
      <c r="EZS615" s="54"/>
      <c r="EZT615" s="54"/>
      <c r="EZU615" s="54"/>
      <c r="EZV615" s="54"/>
      <c r="EZW615" s="54"/>
      <c r="EZX615" s="54"/>
      <c r="EZY615" s="54"/>
      <c r="EZZ615" s="54"/>
      <c r="FAA615" s="54"/>
      <c r="FAB615" s="54"/>
      <c r="FAC615" s="54"/>
      <c r="FAD615" s="54"/>
      <c r="FAE615" s="54"/>
      <c r="FAF615" s="54"/>
      <c r="FAG615" s="54"/>
      <c r="FAH615" s="54"/>
      <c r="FAI615" s="54"/>
      <c r="FAJ615" s="54"/>
      <c r="FAK615" s="54"/>
      <c r="FAL615" s="54"/>
      <c r="FAM615" s="54"/>
      <c r="FAN615" s="54"/>
      <c r="FAO615" s="54"/>
      <c r="FAP615" s="54"/>
      <c r="FAQ615" s="54"/>
      <c r="FAR615" s="54"/>
      <c r="FAS615" s="54"/>
      <c r="FAT615" s="54"/>
      <c r="FAU615" s="54"/>
      <c r="FAV615" s="54"/>
      <c r="FAW615" s="54"/>
      <c r="FAX615" s="54"/>
      <c r="FAY615" s="54"/>
      <c r="FAZ615" s="54"/>
      <c r="FBA615" s="54"/>
      <c r="FBB615" s="54"/>
      <c r="FBC615" s="54"/>
      <c r="FBD615" s="54"/>
      <c r="FBE615" s="54"/>
      <c r="FBF615" s="54"/>
      <c r="FBG615" s="54"/>
      <c r="FBH615" s="54"/>
      <c r="FBI615" s="54"/>
      <c r="FBJ615" s="54"/>
      <c r="FBK615" s="54"/>
      <c r="FBL615" s="54"/>
      <c r="FBM615" s="54"/>
      <c r="FBN615" s="54"/>
      <c r="FBO615" s="54"/>
      <c r="FBP615" s="54"/>
      <c r="FBQ615" s="54"/>
      <c r="FBR615" s="54"/>
      <c r="FBS615" s="54"/>
      <c r="FBT615" s="54"/>
      <c r="FBU615" s="54"/>
      <c r="FBV615" s="54"/>
      <c r="FBW615" s="54"/>
      <c r="FBX615" s="54"/>
      <c r="FBY615" s="54"/>
      <c r="FBZ615" s="54"/>
      <c r="FCA615" s="54"/>
      <c r="FCB615" s="54"/>
      <c r="FCC615" s="54"/>
      <c r="FCD615" s="54"/>
      <c r="FCE615" s="54"/>
      <c r="FCF615" s="54"/>
      <c r="FCG615" s="54"/>
      <c r="FCH615" s="54"/>
      <c r="FCI615" s="54"/>
      <c r="FCJ615" s="54"/>
      <c r="FCK615" s="54"/>
      <c r="FCL615" s="54"/>
      <c r="FCM615" s="54"/>
      <c r="FCN615" s="54"/>
      <c r="FCO615" s="54"/>
      <c r="FCP615" s="54"/>
      <c r="FCQ615" s="54"/>
      <c r="FCR615" s="54"/>
      <c r="FCS615" s="54"/>
      <c r="FCT615" s="54"/>
      <c r="FCU615" s="54"/>
      <c r="FCV615" s="54"/>
      <c r="FCW615" s="54"/>
      <c r="FCX615" s="54"/>
      <c r="FCY615" s="54"/>
      <c r="FCZ615" s="54"/>
      <c r="FDA615" s="54"/>
      <c r="FDB615" s="54"/>
      <c r="FDC615" s="54"/>
      <c r="FDD615" s="54"/>
      <c r="FDE615" s="54"/>
      <c r="FDF615" s="54"/>
      <c r="FDG615" s="54"/>
      <c r="FDH615" s="54"/>
      <c r="FDI615" s="54"/>
      <c r="FDJ615" s="54"/>
      <c r="FDK615" s="54"/>
      <c r="FDL615" s="54"/>
      <c r="FDM615" s="54"/>
      <c r="FDN615" s="54"/>
      <c r="FDO615" s="54"/>
      <c r="FDP615" s="54"/>
      <c r="FDQ615" s="54"/>
      <c r="FDR615" s="54"/>
      <c r="FDS615" s="54"/>
      <c r="FDT615" s="54"/>
      <c r="FDU615" s="54"/>
      <c r="FDV615" s="54"/>
      <c r="FDW615" s="54"/>
      <c r="FDX615" s="54"/>
      <c r="FDY615" s="54"/>
      <c r="FDZ615" s="54"/>
      <c r="FEA615" s="54"/>
      <c r="FEB615" s="54"/>
      <c r="FEC615" s="54"/>
      <c r="FED615" s="54"/>
      <c r="FEE615" s="54"/>
      <c r="FEF615" s="54"/>
      <c r="FEG615" s="54"/>
      <c r="FEH615" s="54"/>
      <c r="FEI615" s="54"/>
      <c r="FEJ615" s="54"/>
      <c r="FEK615" s="54"/>
      <c r="FEL615" s="54"/>
      <c r="FEM615" s="54"/>
      <c r="FEN615" s="54"/>
      <c r="FEO615" s="54"/>
      <c r="FEP615" s="54"/>
      <c r="FEQ615" s="54"/>
      <c r="FER615" s="54"/>
      <c r="FES615" s="54"/>
      <c r="FET615" s="54"/>
      <c r="FEU615" s="54"/>
      <c r="FEV615" s="54"/>
      <c r="FEW615" s="54"/>
      <c r="FEX615" s="54"/>
      <c r="FEY615" s="54"/>
      <c r="FEZ615" s="54"/>
      <c r="FFA615" s="54"/>
      <c r="FFB615" s="54"/>
      <c r="FFC615" s="54"/>
      <c r="FFD615" s="54"/>
      <c r="FFE615" s="54"/>
      <c r="FFF615" s="54"/>
      <c r="FFG615" s="54"/>
      <c r="FFH615" s="54"/>
      <c r="FFI615" s="54"/>
      <c r="FFJ615" s="54"/>
      <c r="FFK615" s="54"/>
      <c r="FFL615" s="54"/>
      <c r="FFM615" s="54"/>
      <c r="FFN615" s="54"/>
      <c r="FFO615" s="54"/>
      <c r="FFP615" s="54"/>
      <c r="FFQ615" s="54"/>
      <c r="FFR615" s="54"/>
      <c r="FFS615" s="54"/>
      <c r="FFT615" s="54"/>
      <c r="FFU615" s="54"/>
      <c r="FFV615" s="54"/>
      <c r="FFW615" s="54"/>
      <c r="FFX615" s="54"/>
      <c r="FFY615" s="54"/>
      <c r="FFZ615" s="54"/>
      <c r="FGA615" s="54"/>
      <c r="FGB615" s="54"/>
      <c r="FGC615" s="54"/>
      <c r="FGD615" s="54"/>
      <c r="FGE615" s="54"/>
      <c r="FGF615" s="54"/>
      <c r="FGG615" s="54"/>
      <c r="FGH615" s="54"/>
      <c r="FGI615" s="54"/>
      <c r="FGJ615" s="54"/>
      <c r="FGK615" s="54"/>
      <c r="FGL615" s="54"/>
      <c r="FGM615" s="54"/>
      <c r="FGN615" s="54"/>
      <c r="FGO615" s="54"/>
      <c r="FGP615" s="54"/>
      <c r="FGQ615" s="54"/>
      <c r="FGR615" s="54"/>
      <c r="FGS615" s="54"/>
      <c r="FGT615" s="54"/>
      <c r="FGU615" s="54"/>
      <c r="FGV615" s="54"/>
      <c r="FGW615" s="54"/>
      <c r="FGX615" s="54"/>
      <c r="FGY615" s="54"/>
      <c r="FGZ615" s="54"/>
      <c r="FHA615" s="54"/>
      <c r="FHB615" s="54"/>
      <c r="FHC615" s="54"/>
      <c r="FHD615" s="54"/>
      <c r="FHE615" s="54"/>
      <c r="FHF615" s="54"/>
      <c r="FHG615" s="54"/>
      <c r="FHH615" s="54"/>
      <c r="FHI615" s="54"/>
      <c r="FHJ615" s="54"/>
      <c r="FHK615" s="54"/>
      <c r="FHL615" s="54"/>
      <c r="FHM615" s="54"/>
      <c r="FHN615" s="54"/>
      <c r="FHO615" s="54"/>
      <c r="FHP615" s="54"/>
      <c r="FHQ615" s="54"/>
      <c r="FHR615" s="54"/>
      <c r="FHS615" s="54"/>
      <c r="FHT615" s="54"/>
      <c r="FHU615" s="54"/>
      <c r="FHV615" s="54"/>
      <c r="FHW615" s="54"/>
      <c r="FHX615" s="54"/>
      <c r="FHY615" s="54"/>
      <c r="FHZ615" s="54"/>
      <c r="FIA615" s="54"/>
      <c r="FIB615" s="54"/>
      <c r="FIC615" s="54"/>
      <c r="FID615" s="54"/>
      <c r="FIE615" s="54"/>
      <c r="FIF615" s="54"/>
      <c r="FIG615" s="54"/>
      <c r="FIH615" s="54"/>
      <c r="FII615" s="54"/>
      <c r="FIJ615" s="54"/>
      <c r="FIK615" s="54"/>
      <c r="FIL615" s="54"/>
      <c r="FIM615" s="54"/>
      <c r="FIN615" s="54"/>
      <c r="FIO615" s="54"/>
      <c r="FIP615" s="54"/>
      <c r="FIQ615" s="54"/>
      <c r="FIR615" s="54"/>
      <c r="FIS615" s="54"/>
      <c r="FIT615" s="54"/>
      <c r="FIU615" s="54"/>
      <c r="FIV615" s="54"/>
      <c r="FIW615" s="54"/>
      <c r="FIX615" s="54"/>
      <c r="FIY615" s="54"/>
      <c r="FIZ615" s="54"/>
      <c r="FJA615" s="54"/>
      <c r="FJB615" s="54"/>
      <c r="FJC615" s="54"/>
      <c r="FJD615" s="54"/>
      <c r="FJE615" s="54"/>
      <c r="FJF615" s="54"/>
      <c r="FJG615" s="54"/>
      <c r="FJH615" s="54"/>
      <c r="FJI615" s="54"/>
      <c r="FJJ615" s="54"/>
      <c r="FJK615" s="54"/>
      <c r="FJL615" s="54"/>
      <c r="FJM615" s="54"/>
      <c r="FJN615" s="54"/>
      <c r="FJO615" s="54"/>
      <c r="FJP615" s="54"/>
      <c r="FJQ615" s="54"/>
      <c r="FJR615" s="54"/>
      <c r="FJS615" s="54"/>
      <c r="FJT615" s="54"/>
      <c r="FJU615" s="54"/>
      <c r="FJV615" s="54"/>
      <c r="FJW615" s="54"/>
      <c r="FJX615" s="54"/>
      <c r="FJY615" s="54"/>
      <c r="FJZ615" s="54"/>
      <c r="FKA615" s="54"/>
      <c r="FKB615" s="54"/>
      <c r="FKC615" s="54"/>
      <c r="FKD615" s="54"/>
      <c r="FKE615" s="54"/>
      <c r="FKF615" s="54"/>
      <c r="FKG615" s="54"/>
      <c r="FKH615" s="54"/>
      <c r="FKI615" s="54"/>
      <c r="FKJ615" s="54"/>
      <c r="FKK615" s="54"/>
      <c r="FKL615" s="54"/>
      <c r="FKM615" s="54"/>
      <c r="FKN615" s="54"/>
      <c r="FKO615" s="54"/>
      <c r="FKP615" s="54"/>
      <c r="FKQ615" s="54"/>
      <c r="FKR615" s="54"/>
      <c r="FKS615" s="54"/>
      <c r="FKT615" s="54"/>
      <c r="FKU615" s="54"/>
      <c r="FKV615" s="54"/>
      <c r="FKW615" s="54"/>
      <c r="FKX615" s="54"/>
      <c r="FKY615" s="54"/>
      <c r="FKZ615" s="54"/>
      <c r="FLA615" s="54"/>
      <c r="FLB615" s="54"/>
      <c r="FLC615" s="54"/>
      <c r="FLD615" s="54"/>
      <c r="FLE615" s="54"/>
      <c r="FLF615" s="54"/>
      <c r="FLG615" s="54"/>
      <c r="FLH615" s="54"/>
      <c r="FLI615" s="54"/>
      <c r="FLJ615" s="54"/>
      <c r="FLK615" s="54"/>
      <c r="FLL615" s="54"/>
      <c r="FLM615" s="54"/>
      <c r="FLN615" s="54"/>
      <c r="FLO615" s="54"/>
      <c r="FLP615" s="54"/>
      <c r="FLQ615" s="54"/>
      <c r="FLR615" s="54"/>
      <c r="FLS615" s="54"/>
      <c r="FLT615" s="54"/>
      <c r="FLU615" s="54"/>
      <c r="FLV615" s="54"/>
      <c r="FLW615" s="54"/>
      <c r="FLX615" s="54"/>
      <c r="FLY615" s="54"/>
      <c r="FLZ615" s="54"/>
      <c r="FMA615" s="54"/>
      <c r="FMB615" s="54"/>
      <c r="FMC615" s="54"/>
      <c r="FMD615" s="54"/>
      <c r="FME615" s="54"/>
      <c r="FMF615" s="54"/>
      <c r="FMG615" s="54"/>
      <c r="FMH615" s="54"/>
      <c r="FMI615" s="54"/>
      <c r="FMJ615" s="54"/>
      <c r="FMK615" s="54"/>
      <c r="FML615" s="54"/>
      <c r="FMM615" s="54"/>
      <c r="FMN615" s="54"/>
      <c r="FMO615" s="54"/>
      <c r="FMP615" s="54"/>
      <c r="FMQ615" s="54"/>
      <c r="FMR615" s="54"/>
      <c r="FMS615" s="54"/>
      <c r="FMT615" s="54"/>
      <c r="FMU615" s="54"/>
      <c r="FMV615" s="54"/>
      <c r="FMW615" s="54"/>
      <c r="FMX615" s="54"/>
      <c r="FMY615" s="54"/>
      <c r="FMZ615" s="54"/>
      <c r="FNA615" s="54"/>
      <c r="FNB615" s="54"/>
      <c r="FNC615" s="54"/>
      <c r="FND615" s="54"/>
      <c r="FNE615" s="54"/>
      <c r="FNF615" s="54"/>
      <c r="FNG615" s="54"/>
      <c r="FNH615" s="54"/>
      <c r="FNI615" s="54"/>
      <c r="FNJ615" s="54"/>
      <c r="FNK615" s="54"/>
      <c r="FNL615" s="54"/>
      <c r="FNM615" s="54"/>
      <c r="FNN615" s="54"/>
      <c r="FNO615" s="54"/>
      <c r="FNP615" s="54"/>
      <c r="FNQ615" s="54"/>
      <c r="FNR615" s="54"/>
      <c r="FNS615" s="54"/>
      <c r="FNT615" s="54"/>
      <c r="FNU615" s="54"/>
      <c r="FNV615" s="54"/>
      <c r="FNW615" s="54"/>
      <c r="FNX615" s="54"/>
      <c r="FNY615" s="54"/>
      <c r="FNZ615" s="54"/>
      <c r="FOA615" s="54"/>
      <c r="FOB615" s="54"/>
      <c r="FOC615" s="54"/>
      <c r="FOD615" s="54"/>
      <c r="FOE615" s="54"/>
      <c r="FOF615" s="54"/>
      <c r="FOG615" s="54"/>
      <c r="FOH615" s="54"/>
      <c r="FOI615" s="54"/>
      <c r="FOJ615" s="54"/>
      <c r="FOK615" s="54"/>
      <c r="FOL615" s="54"/>
      <c r="FOM615" s="54"/>
      <c r="FON615" s="54"/>
      <c r="FOO615" s="54"/>
      <c r="FOP615" s="54"/>
      <c r="FOQ615" s="54"/>
      <c r="FOR615" s="54"/>
      <c r="FOS615" s="54"/>
      <c r="FOT615" s="54"/>
      <c r="FOU615" s="54"/>
      <c r="FOV615" s="54"/>
      <c r="FOW615" s="54"/>
      <c r="FOX615" s="54"/>
      <c r="FOY615" s="54"/>
      <c r="FOZ615" s="54"/>
      <c r="FPA615" s="54"/>
      <c r="FPB615" s="54"/>
      <c r="FPC615" s="54"/>
      <c r="FPD615" s="54"/>
      <c r="FPE615" s="54"/>
      <c r="FPF615" s="54"/>
      <c r="FPG615" s="54"/>
      <c r="FPH615" s="54"/>
      <c r="FPI615" s="54"/>
      <c r="FPJ615" s="54"/>
      <c r="FPK615" s="54"/>
      <c r="FPL615" s="54"/>
      <c r="FPM615" s="54"/>
      <c r="FPN615" s="54"/>
      <c r="FPO615" s="54"/>
      <c r="FPP615" s="54"/>
      <c r="FPQ615" s="54"/>
      <c r="FPR615" s="54"/>
      <c r="FPS615" s="54"/>
      <c r="FPT615" s="54"/>
      <c r="FPU615" s="54"/>
      <c r="FPV615" s="54"/>
      <c r="FPW615" s="54"/>
      <c r="FPX615" s="54"/>
      <c r="FPY615" s="54"/>
      <c r="FPZ615" s="54"/>
      <c r="FQA615" s="54"/>
      <c r="FQB615" s="54"/>
      <c r="FQC615" s="54"/>
      <c r="FQD615" s="54"/>
      <c r="FQE615" s="54"/>
      <c r="FQF615" s="54"/>
      <c r="FQG615" s="54"/>
      <c r="FQH615" s="54"/>
      <c r="FQI615" s="54"/>
      <c r="FQJ615" s="54"/>
      <c r="FQK615" s="54"/>
      <c r="FQL615" s="54"/>
      <c r="FQM615" s="54"/>
      <c r="FQN615" s="54"/>
      <c r="FQO615" s="54"/>
      <c r="FQP615" s="54"/>
      <c r="FQQ615" s="54"/>
      <c r="FQR615" s="54"/>
      <c r="FQS615" s="54"/>
      <c r="FQT615" s="54"/>
      <c r="FQU615" s="54"/>
      <c r="FQV615" s="54"/>
      <c r="FQW615" s="54"/>
      <c r="FQX615" s="54"/>
      <c r="FQY615" s="54"/>
      <c r="FQZ615" s="54"/>
      <c r="FRA615" s="54"/>
      <c r="FRB615" s="54"/>
      <c r="FRC615" s="54"/>
      <c r="FRD615" s="54"/>
      <c r="FRE615" s="54"/>
      <c r="FRF615" s="54"/>
      <c r="FRG615" s="54"/>
      <c r="FRH615" s="54"/>
      <c r="FRI615" s="54"/>
      <c r="FRJ615" s="54"/>
      <c r="FRK615" s="54"/>
      <c r="FRL615" s="54"/>
      <c r="FRM615" s="54"/>
      <c r="FRN615" s="54"/>
      <c r="FRO615" s="54"/>
      <c r="FRP615" s="54"/>
      <c r="FRQ615" s="54"/>
      <c r="FRR615" s="54"/>
      <c r="FRS615" s="54"/>
      <c r="FRT615" s="54"/>
      <c r="FRU615" s="54"/>
      <c r="FRV615" s="54"/>
      <c r="FRW615" s="54"/>
      <c r="FRX615" s="54"/>
      <c r="FRY615" s="54"/>
      <c r="FRZ615" s="54"/>
      <c r="FSA615" s="54"/>
      <c r="FSB615" s="54"/>
      <c r="FSC615" s="54"/>
      <c r="FSD615" s="54"/>
      <c r="FSE615" s="54"/>
      <c r="FSF615" s="54"/>
      <c r="FSG615" s="54"/>
      <c r="FSH615" s="54"/>
      <c r="FSI615" s="54"/>
      <c r="FSJ615" s="54"/>
      <c r="FSK615" s="54"/>
      <c r="FSL615" s="54"/>
      <c r="FSM615" s="54"/>
      <c r="FSN615" s="54"/>
      <c r="FSO615" s="54"/>
      <c r="FSP615" s="54"/>
      <c r="FSQ615" s="54"/>
      <c r="FSR615" s="54"/>
      <c r="FSS615" s="54"/>
      <c r="FST615" s="54"/>
      <c r="FSU615" s="54"/>
      <c r="FSV615" s="54"/>
      <c r="FSW615" s="54"/>
      <c r="FSX615" s="54"/>
      <c r="FSY615" s="54"/>
      <c r="FSZ615" s="54"/>
      <c r="FTA615" s="54"/>
      <c r="FTB615" s="54"/>
      <c r="FTC615" s="54"/>
      <c r="FTD615" s="54"/>
      <c r="FTE615" s="54"/>
      <c r="FTF615" s="54"/>
      <c r="FTG615" s="54"/>
      <c r="FTH615" s="54"/>
      <c r="FTI615" s="54"/>
      <c r="FTJ615" s="54"/>
      <c r="FTK615" s="54"/>
      <c r="FTL615" s="54"/>
      <c r="FTM615" s="54"/>
      <c r="FTN615" s="54"/>
      <c r="FTO615" s="54"/>
      <c r="FTP615" s="54"/>
      <c r="FTQ615" s="54"/>
      <c r="FTR615" s="54"/>
      <c r="FTS615" s="54"/>
      <c r="FTT615" s="54"/>
      <c r="FTU615" s="54"/>
      <c r="FTV615" s="54"/>
      <c r="FTW615" s="54"/>
      <c r="FTX615" s="54"/>
      <c r="FTY615" s="54"/>
      <c r="FTZ615" s="54"/>
      <c r="FUA615" s="54"/>
      <c r="FUB615" s="54"/>
      <c r="FUC615" s="54"/>
      <c r="FUD615" s="54"/>
      <c r="FUE615" s="54"/>
      <c r="FUF615" s="54"/>
      <c r="FUG615" s="54"/>
      <c r="FUH615" s="54"/>
      <c r="FUI615" s="54"/>
      <c r="FUJ615" s="54"/>
      <c r="FUK615" s="54"/>
      <c r="FUL615" s="54"/>
      <c r="FUM615" s="54"/>
      <c r="FUN615" s="54"/>
      <c r="FUO615" s="54"/>
      <c r="FUP615" s="54"/>
      <c r="FUQ615" s="54"/>
      <c r="FUR615" s="54"/>
      <c r="FUS615" s="54"/>
      <c r="FUT615" s="54"/>
      <c r="FUU615" s="54"/>
      <c r="FUV615" s="54"/>
      <c r="FUW615" s="54"/>
      <c r="FUX615" s="54"/>
      <c r="FUY615" s="54"/>
      <c r="FUZ615" s="54"/>
      <c r="FVA615" s="54"/>
      <c r="FVB615" s="54"/>
      <c r="FVC615" s="54"/>
      <c r="FVD615" s="54"/>
      <c r="FVE615" s="54"/>
      <c r="FVF615" s="54"/>
      <c r="FVG615" s="54"/>
      <c r="FVH615" s="54"/>
      <c r="FVI615" s="54"/>
      <c r="FVJ615" s="54"/>
      <c r="FVK615" s="54"/>
      <c r="FVL615" s="54"/>
      <c r="FVM615" s="54"/>
      <c r="FVN615" s="54"/>
      <c r="FVO615" s="54"/>
      <c r="FVP615" s="54"/>
      <c r="FVQ615" s="54"/>
      <c r="FVR615" s="54"/>
      <c r="FVS615" s="54"/>
      <c r="FVT615" s="54"/>
      <c r="FVU615" s="54"/>
      <c r="FVV615" s="54"/>
      <c r="FVW615" s="54"/>
      <c r="FVX615" s="54"/>
      <c r="FVY615" s="54"/>
      <c r="FVZ615" s="54"/>
      <c r="FWA615" s="54"/>
      <c r="FWB615" s="54"/>
      <c r="FWC615" s="54"/>
      <c r="FWD615" s="54"/>
      <c r="FWE615" s="54"/>
      <c r="FWF615" s="54"/>
      <c r="FWG615" s="54"/>
      <c r="FWH615" s="54"/>
      <c r="FWI615" s="54"/>
      <c r="FWJ615" s="54"/>
      <c r="FWK615" s="54"/>
      <c r="FWL615" s="54"/>
      <c r="FWM615" s="54"/>
      <c r="FWN615" s="54"/>
      <c r="FWO615" s="54"/>
      <c r="FWP615" s="54"/>
      <c r="FWQ615" s="54"/>
      <c r="FWR615" s="54"/>
      <c r="FWS615" s="54"/>
      <c r="FWT615" s="54"/>
      <c r="FWU615" s="54"/>
      <c r="FWV615" s="54"/>
      <c r="FWW615" s="54"/>
      <c r="FWX615" s="54"/>
      <c r="FWY615" s="54"/>
      <c r="FWZ615" s="54"/>
      <c r="FXA615" s="54"/>
      <c r="FXB615" s="54"/>
      <c r="FXC615" s="54"/>
      <c r="FXD615" s="54"/>
      <c r="FXE615" s="54"/>
      <c r="FXF615" s="54"/>
      <c r="FXG615" s="54"/>
      <c r="FXH615" s="54"/>
      <c r="FXI615" s="54"/>
      <c r="FXJ615" s="54"/>
      <c r="FXK615" s="54"/>
      <c r="FXL615" s="54"/>
      <c r="FXM615" s="54"/>
      <c r="FXN615" s="54"/>
      <c r="FXO615" s="54"/>
      <c r="FXP615" s="54"/>
      <c r="FXQ615" s="54"/>
      <c r="FXR615" s="54"/>
      <c r="FXS615" s="54"/>
      <c r="FXT615" s="54"/>
      <c r="FXU615" s="54"/>
      <c r="FXV615" s="54"/>
      <c r="FXW615" s="54"/>
      <c r="FXX615" s="54"/>
      <c r="FXY615" s="54"/>
      <c r="FXZ615" s="54"/>
      <c r="FYA615" s="54"/>
      <c r="FYB615" s="54"/>
      <c r="FYC615" s="54"/>
      <c r="FYD615" s="54"/>
      <c r="FYE615" s="54"/>
      <c r="FYF615" s="54"/>
      <c r="FYG615" s="54"/>
      <c r="FYH615" s="54"/>
      <c r="FYI615" s="54"/>
      <c r="FYJ615" s="54"/>
      <c r="FYK615" s="54"/>
      <c r="FYL615" s="54"/>
      <c r="FYM615" s="54"/>
      <c r="FYN615" s="54"/>
      <c r="FYO615" s="54"/>
      <c r="FYP615" s="54"/>
      <c r="FYQ615" s="54"/>
      <c r="FYR615" s="54"/>
      <c r="FYS615" s="54"/>
      <c r="FYT615" s="54"/>
      <c r="FYU615" s="54"/>
      <c r="FYV615" s="54"/>
      <c r="FYW615" s="54"/>
      <c r="FYX615" s="54"/>
      <c r="FYY615" s="54"/>
      <c r="FYZ615" s="54"/>
      <c r="FZA615" s="54"/>
      <c r="FZB615" s="54"/>
      <c r="FZC615" s="54"/>
      <c r="FZD615" s="54"/>
      <c r="FZE615" s="54"/>
      <c r="FZF615" s="54"/>
      <c r="FZG615" s="54"/>
      <c r="FZH615" s="54"/>
      <c r="FZI615" s="54"/>
      <c r="FZJ615" s="54"/>
      <c r="FZK615" s="54"/>
      <c r="FZL615" s="54"/>
      <c r="FZM615" s="54"/>
      <c r="FZN615" s="54"/>
      <c r="FZO615" s="54"/>
      <c r="FZP615" s="54"/>
      <c r="FZQ615" s="54"/>
      <c r="FZR615" s="54"/>
      <c r="FZS615" s="54"/>
      <c r="FZT615" s="54"/>
      <c r="FZU615" s="54"/>
      <c r="FZV615" s="54"/>
      <c r="FZW615" s="54"/>
      <c r="FZX615" s="54"/>
      <c r="FZY615" s="54"/>
      <c r="FZZ615" s="54"/>
      <c r="GAA615" s="54"/>
      <c r="GAB615" s="54"/>
      <c r="GAC615" s="54"/>
      <c r="GAD615" s="54"/>
      <c r="GAE615" s="54"/>
      <c r="GAF615" s="54"/>
      <c r="GAG615" s="54"/>
      <c r="GAH615" s="54"/>
      <c r="GAI615" s="54"/>
      <c r="GAJ615" s="54"/>
      <c r="GAK615" s="54"/>
      <c r="GAL615" s="54"/>
      <c r="GAM615" s="54"/>
      <c r="GAN615" s="54"/>
      <c r="GAO615" s="54"/>
      <c r="GAP615" s="54"/>
      <c r="GAQ615" s="54"/>
      <c r="GAR615" s="54"/>
      <c r="GAS615" s="54"/>
      <c r="GAT615" s="54"/>
      <c r="GAU615" s="54"/>
      <c r="GAV615" s="54"/>
      <c r="GAW615" s="54"/>
      <c r="GAX615" s="54"/>
      <c r="GAY615" s="54"/>
      <c r="GAZ615" s="54"/>
      <c r="GBA615" s="54"/>
      <c r="GBB615" s="54"/>
      <c r="GBC615" s="54"/>
      <c r="GBD615" s="54"/>
      <c r="GBE615" s="54"/>
      <c r="GBF615" s="54"/>
      <c r="GBG615" s="54"/>
      <c r="GBH615" s="54"/>
      <c r="GBI615" s="54"/>
      <c r="GBJ615" s="54"/>
      <c r="GBK615" s="54"/>
      <c r="GBL615" s="54"/>
      <c r="GBM615" s="54"/>
      <c r="GBN615" s="54"/>
      <c r="GBO615" s="54"/>
      <c r="GBP615" s="54"/>
      <c r="GBQ615" s="54"/>
      <c r="GBR615" s="54"/>
      <c r="GBS615" s="54"/>
      <c r="GBT615" s="54"/>
      <c r="GBU615" s="54"/>
      <c r="GBV615" s="54"/>
      <c r="GBW615" s="54"/>
      <c r="GBX615" s="54"/>
      <c r="GBY615" s="54"/>
      <c r="GBZ615" s="54"/>
      <c r="GCA615" s="54"/>
      <c r="GCB615" s="54"/>
      <c r="GCC615" s="54"/>
      <c r="GCD615" s="54"/>
      <c r="GCE615" s="54"/>
      <c r="GCF615" s="54"/>
      <c r="GCG615" s="54"/>
      <c r="GCH615" s="54"/>
      <c r="GCI615" s="54"/>
      <c r="GCJ615" s="54"/>
      <c r="GCK615" s="54"/>
      <c r="GCL615" s="54"/>
      <c r="GCM615" s="54"/>
      <c r="GCN615" s="54"/>
      <c r="GCO615" s="54"/>
      <c r="GCP615" s="54"/>
      <c r="GCQ615" s="54"/>
      <c r="GCR615" s="54"/>
      <c r="GCS615" s="54"/>
      <c r="GCT615" s="54"/>
      <c r="GCU615" s="54"/>
      <c r="GCV615" s="54"/>
      <c r="GCW615" s="54"/>
      <c r="GCX615" s="54"/>
      <c r="GCY615" s="54"/>
      <c r="GCZ615" s="54"/>
      <c r="GDA615" s="54"/>
      <c r="GDB615" s="54"/>
      <c r="GDC615" s="54"/>
      <c r="GDD615" s="54"/>
      <c r="GDE615" s="54"/>
      <c r="GDF615" s="54"/>
      <c r="GDG615" s="54"/>
      <c r="GDH615" s="54"/>
      <c r="GDI615" s="54"/>
      <c r="GDJ615" s="54"/>
      <c r="GDK615" s="54"/>
      <c r="GDL615" s="54"/>
      <c r="GDM615" s="54"/>
      <c r="GDN615" s="54"/>
      <c r="GDO615" s="54"/>
      <c r="GDP615" s="54"/>
      <c r="GDQ615" s="54"/>
      <c r="GDR615" s="54"/>
      <c r="GDS615" s="54"/>
      <c r="GDT615" s="54"/>
      <c r="GDU615" s="54"/>
      <c r="GDV615" s="54"/>
      <c r="GDW615" s="54"/>
      <c r="GDX615" s="54"/>
      <c r="GDY615" s="54"/>
      <c r="GDZ615" s="54"/>
      <c r="GEA615" s="54"/>
      <c r="GEB615" s="54"/>
      <c r="GEC615" s="54"/>
      <c r="GED615" s="54"/>
      <c r="GEE615" s="54"/>
      <c r="GEF615" s="54"/>
      <c r="GEG615" s="54"/>
      <c r="GEH615" s="54"/>
      <c r="GEI615" s="54"/>
      <c r="GEJ615" s="54"/>
      <c r="GEK615" s="54"/>
      <c r="GEL615" s="54"/>
      <c r="GEM615" s="54"/>
      <c r="GEN615" s="54"/>
      <c r="GEO615" s="54"/>
      <c r="GEP615" s="54"/>
      <c r="GEQ615" s="54"/>
      <c r="GER615" s="54"/>
      <c r="GES615" s="54"/>
      <c r="GET615" s="54"/>
      <c r="GEU615" s="54"/>
      <c r="GEV615" s="54"/>
      <c r="GEW615" s="54"/>
      <c r="GEX615" s="54"/>
      <c r="GEY615" s="54"/>
      <c r="GEZ615" s="54"/>
      <c r="GFA615" s="54"/>
      <c r="GFB615" s="54"/>
      <c r="GFC615" s="54"/>
      <c r="GFD615" s="54"/>
      <c r="GFE615" s="54"/>
      <c r="GFF615" s="54"/>
      <c r="GFG615" s="54"/>
      <c r="GFH615" s="54"/>
      <c r="GFI615" s="54"/>
      <c r="GFJ615" s="54"/>
      <c r="GFK615" s="54"/>
      <c r="GFL615" s="54"/>
      <c r="GFM615" s="54"/>
      <c r="GFN615" s="54"/>
      <c r="GFO615" s="54"/>
      <c r="GFP615" s="54"/>
      <c r="GFQ615" s="54"/>
      <c r="GFR615" s="54"/>
      <c r="GFS615" s="54"/>
      <c r="GFT615" s="54"/>
      <c r="GFU615" s="54"/>
      <c r="GFV615" s="54"/>
      <c r="GFW615" s="54"/>
      <c r="GFX615" s="54"/>
      <c r="GFY615" s="54"/>
      <c r="GFZ615" s="54"/>
      <c r="GGA615" s="54"/>
      <c r="GGB615" s="54"/>
      <c r="GGC615" s="54"/>
      <c r="GGD615" s="54"/>
      <c r="GGE615" s="54"/>
      <c r="GGF615" s="54"/>
      <c r="GGG615" s="54"/>
      <c r="GGH615" s="54"/>
      <c r="GGI615" s="54"/>
      <c r="GGJ615" s="54"/>
      <c r="GGK615" s="54"/>
      <c r="GGL615" s="54"/>
      <c r="GGM615" s="54"/>
      <c r="GGN615" s="54"/>
      <c r="GGO615" s="54"/>
      <c r="GGP615" s="54"/>
      <c r="GGQ615" s="54"/>
      <c r="GGR615" s="54"/>
      <c r="GGS615" s="54"/>
      <c r="GGT615" s="54"/>
      <c r="GGU615" s="54"/>
      <c r="GGV615" s="54"/>
      <c r="GGW615" s="54"/>
      <c r="GGX615" s="54"/>
      <c r="GGY615" s="54"/>
      <c r="GGZ615" s="54"/>
      <c r="GHA615" s="54"/>
      <c r="GHB615" s="54"/>
      <c r="GHC615" s="54"/>
      <c r="GHD615" s="54"/>
      <c r="GHE615" s="54"/>
      <c r="GHF615" s="54"/>
      <c r="GHG615" s="54"/>
      <c r="GHH615" s="54"/>
      <c r="GHI615" s="54"/>
      <c r="GHJ615" s="54"/>
      <c r="GHK615" s="54"/>
      <c r="GHL615" s="54"/>
      <c r="GHM615" s="54"/>
      <c r="GHN615" s="54"/>
      <c r="GHO615" s="54"/>
      <c r="GHP615" s="54"/>
      <c r="GHQ615" s="54"/>
      <c r="GHR615" s="54"/>
      <c r="GHS615" s="54"/>
      <c r="GHT615" s="54"/>
      <c r="GHU615" s="54"/>
      <c r="GHV615" s="54"/>
      <c r="GHW615" s="54"/>
      <c r="GHX615" s="54"/>
      <c r="GHY615" s="54"/>
      <c r="GHZ615" s="54"/>
      <c r="GIA615" s="54"/>
      <c r="GIB615" s="54"/>
      <c r="GIC615" s="54"/>
      <c r="GID615" s="54"/>
      <c r="GIE615" s="54"/>
      <c r="GIF615" s="54"/>
      <c r="GIG615" s="54"/>
      <c r="GIH615" s="54"/>
      <c r="GII615" s="54"/>
      <c r="GIJ615" s="54"/>
      <c r="GIK615" s="54"/>
      <c r="GIL615" s="54"/>
      <c r="GIM615" s="54"/>
      <c r="GIN615" s="54"/>
      <c r="GIO615" s="54"/>
      <c r="GIP615" s="54"/>
      <c r="GIQ615" s="54"/>
      <c r="GIR615" s="54"/>
      <c r="GIS615" s="54"/>
      <c r="GIT615" s="54"/>
      <c r="GIU615" s="54"/>
      <c r="GIV615" s="54"/>
      <c r="GIW615" s="54"/>
      <c r="GIX615" s="54"/>
      <c r="GIY615" s="54"/>
      <c r="GIZ615" s="54"/>
      <c r="GJA615" s="54"/>
      <c r="GJB615" s="54"/>
      <c r="GJC615" s="54"/>
      <c r="GJD615" s="54"/>
      <c r="GJE615" s="54"/>
      <c r="GJF615" s="54"/>
      <c r="GJG615" s="54"/>
      <c r="GJH615" s="54"/>
      <c r="GJI615" s="54"/>
      <c r="GJJ615" s="54"/>
      <c r="GJK615" s="54"/>
      <c r="GJL615" s="54"/>
      <c r="GJM615" s="54"/>
      <c r="GJN615" s="54"/>
      <c r="GJO615" s="54"/>
      <c r="GJP615" s="54"/>
      <c r="GJQ615" s="54"/>
      <c r="GJR615" s="54"/>
      <c r="GJS615" s="54"/>
      <c r="GJT615" s="54"/>
      <c r="GJU615" s="54"/>
      <c r="GJV615" s="54"/>
      <c r="GJW615" s="54"/>
      <c r="GJX615" s="54"/>
      <c r="GJY615" s="54"/>
      <c r="GJZ615" s="54"/>
      <c r="GKA615" s="54"/>
      <c r="GKB615" s="54"/>
      <c r="GKC615" s="54"/>
      <c r="GKD615" s="54"/>
      <c r="GKE615" s="54"/>
      <c r="GKF615" s="54"/>
      <c r="GKG615" s="54"/>
      <c r="GKH615" s="54"/>
      <c r="GKI615" s="54"/>
      <c r="GKJ615" s="54"/>
      <c r="GKK615" s="54"/>
      <c r="GKL615" s="54"/>
      <c r="GKM615" s="54"/>
      <c r="GKN615" s="54"/>
      <c r="GKO615" s="54"/>
      <c r="GKP615" s="54"/>
      <c r="GKQ615" s="54"/>
      <c r="GKR615" s="54"/>
      <c r="GKS615" s="54"/>
      <c r="GKT615" s="54"/>
      <c r="GKU615" s="54"/>
      <c r="GKV615" s="54"/>
      <c r="GKW615" s="54"/>
      <c r="GKX615" s="54"/>
      <c r="GKY615" s="54"/>
      <c r="GKZ615" s="54"/>
      <c r="GLA615" s="54"/>
      <c r="GLB615" s="54"/>
      <c r="GLC615" s="54"/>
      <c r="GLD615" s="54"/>
      <c r="GLE615" s="54"/>
      <c r="GLF615" s="54"/>
      <c r="GLG615" s="54"/>
      <c r="GLH615" s="54"/>
      <c r="GLI615" s="54"/>
      <c r="GLJ615" s="54"/>
      <c r="GLK615" s="54"/>
      <c r="GLL615" s="54"/>
      <c r="GLM615" s="54"/>
      <c r="GLN615" s="54"/>
      <c r="GLO615" s="54"/>
      <c r="GLP615" s="54"/>
      <c r="GLQ615" s="54"/>
      <c r="GLR615" s="54"/>
      <c r="GLS615" s="54"/>
      <c r="GLT615" s="54"/>
      <c r="GLU615" s="54"/>
      <c r="GLV615" s="54"/>
      <c r="GLW615" s="54"/>
      <c r="GLX615" s="54"/>
      <c r="GLY615" s="54"/>
      <c r="GLZ615" s="54"/>
      <c r="GMA615" s="54"/>
      <c r="GMB615" s="54"/>
      <c r="GMC615" s="54"/>
      <c r="GMD615" s="54"/>
      <c r="GME615" s="54"/>
      <c r="GMF615" s="54"/>
      <c r="GMG615" s="54"/>
      <c r="GMH615" s="54"/>
      <c r="GMI615" s="54"/>
      <c r="GMJ615" s="54"/>
      <c r="GMK615" s="54"/>
      <c r="GML615" s="54"/>
      <c r="GMM615" s="54"/>
      <c r="GMN615" s="54"/>
      <c r="GMO615" s="54"/>
      <c r="GMP615" s="54"/>
      <c r="GMQ615" s="54"/>
      <c r="GMR615" s="54"/>
      <c r="GMS615" s="54"/>
      <c r="GMT615" s="54"/>
      <c r="GMU615" s="54"/>
      <c r="GMV615" s="54"/>
      <c r="GMW615" s="54"/>
      <c r="GMX615" s="54"/>
      <c r="GMY615" s="54"/>
      <c r="GMZ615" s="54"/>
      <c r="GNA615" s="54"/>
      <c r="GNB615" s="54"/>
      <c r="GNC615" s="54"/>
      <c r="GND615" s="54"/>
      <c r="GNE615" s="54"/>
      <c r="GNF615" s="54"/>
      <c r="GNG615" s="54"/>
      <c r="GNH615" s="54"/>
      <c r="GNI615" s="54"/>
      <c r="GNJ615" s="54"/>
      <c r="GNK615" s="54"/>
      <c r="GNL615" s="54"/>
      <c r="GNM615" s="54"/>
      <c r="GNN615" s="54"/>
      <c r="GNO615" s="54"/>
      <c r="GNP615" s="54"/>
      <c r="GNQ615" s="54"/>
      <c r="GNR615" s="54"/>
      <c r="GNS615" s="54"/>
      <c r="GNT615" s="54"/>
      <c r="GNU615" s="54"/>
      <c r="GNV615" s="54"/>
      <c r="GNW615" s="54"/>
      <c r="GNX615" s="54"/>
      <c r="GNY615" s="54"/>
      <c r="GNZ615" s="54"/>
      <c r="GOA615" s="54"/>
      <c r="GOB615" s="54"/>
      <c r="GOC615" s="54"/>
      <c r="GOD615" s="54"/>
      <c r="GOE615" s="54"/>
      <c r="GOF615" s="54"/>
      <c r="GOG615" s="54"/>
      <c r="GOH615" s="54"/>
      <c r="GOI615" s="54"/>
      <c r="GOJ615" s="54"/>
      <c r="GOK615" s="54"/>
      <c r="GOL615" s="54"/>
      <c r="GOM615" s="54"/>
      <c r="GON615" s="54"/>
      <c r="GOO615" s="54"/>
      <c r="GOP615" s="54"/>
      <c r="GOQ615" s="54"/>
      <c r="GOR615" s="54"/>
      <c r="GOS615" s="54"/>
      <c r="GOT615" s="54"/>
      <c r="GOU615" s="54"/>
      <c r="GOV615" s="54"/>
      <c r="GOW615" s="54"/>
      <c r="GOX615" s="54"/>
      <c r="GOY615" s="54"/>
      <c r="GOZ615" s="54"/>
      <c r="GPA615" s="54"/>
      <c r="GPB615" s="54"/>
      <c r="GPC615" s="54"/>
      <c r="GPD615" s="54"/>
      <c r="GPE615" s="54"/>
      <c r="GPF615" s="54"/>
      <c r="GPG615" s="54"/>
      <c r="GPH615" s="54"/>
      <c r="GPI615" s="54"/>
      <c r="GPJ615" s="54"/>
      <c r="GPK615" s="54"/>
      <c r="GPL615" s="54"/>
      <c r="GPM615" s="54"/>
      <c r="GPN615" s="54"/>
      <c r="GPO615" s="54"/>
      <c r="GPP615" s="54"/>
      <c r="GPQ615" s="54"/>
      <c r="GPR615" s="54"/>
      <c r="GPS615" s="54"/>
      <c r="GPT615" s="54"/>
      <c r="GPU615" s="54"/>
      <c r="GPV615" s="54"/>
      <c r="GPW615" s="54"/>
      <c r="GPX615" s="54"/>
      <c r="GPY615" s="54"/>
      <c r="GPZ615" s="54"/>
      <c r="GQA615" s="54"/>
      <c r="GQB615" s="54"/>
      <c r="GQC615" s="54"/>
      <c r="GQD615" s="54"/>
      <c r="GQE615" s="54"/>
      <c r="GQF615" s="54"/>
      <c r="GQG615" s="54"/>
      <c r="GQH615" s="54"/>
      <c r="GQI615" s="54"/>
      <c r="GQJ615" s="54"/>
      <c r="GQK615" s="54"/>
      <c r="GQL615" s="54"/>
      <c r="GQM615" s="54"/>
      <c r="GQN615" s="54"/>
      <c r="GQO615" s="54"/>
      <c r="GQP615" s="54"/>
      <c r="GQQ615" s="54"/>
      <c r="GQR615" s="54"/>
      <c r="GQS615" s="54"/>
      <c r="GQT615" s="54"/>
      <c r="GQU615" s="54"/>
      <c r="GQV615" s="54"/>
      <c r="GQW615" s="54"/>
      <c r="GQX615" s="54"/>
      <c r="GQY615" s="54"/>
      <c r="GQZ615" s="54"/>
      <c r="GRA615" s="54"/>
      <c r="GRB615" s="54"/>
      <c r="GRC615" s="54"/>
      <c r="GRD615" s="54"/>
      <c r="GRE615" s="54"/>
      <c r="GRF615" s="54"/>
      <c r="GRG615" s="54"/>
      <c r="GRH615" s="54"/>
      <c r="GRI615" s="54"/>
      <c r="GRJ615" s="54"/>
      <c r="GRK615" s="54"/>
      <c r="GRL615" s="54"/>
      <c r="GRM615" s="54"/>
      <c r="GRN615" s="54"/>
      <c r="GRO615" s="54"/>
      <c r="GRP615" s="54"/>
      <c r="GRQ615" s="54"/>
      <c r="GRR615" s="54"/>
      <c r="GRS615" s="54"/>
      <c r="GRT615" s="54"/>
      <c r="GRU615" s="54"/>
      <c r="GRV615" s="54"/>
      <c r="GRW615" s="54"/>
      <c r="GRX615" s="54"/>
      <c r="GRY615" s="54"/>
      <c r="GRZ615" s="54"/>
      <c r="GSA615" s="54"/>
      <c r="GSB615" s="54"/>
      <c r="GSC615" s="54"/>
      <c r="GSD615" s="54"/>
      <c r="GSE615" s="54"/>
      <c r="GSF615" s="54"/>
      <c r="GSG615" s="54"/>
      <c r="GSH615" s="54"/>
      <c r="GSI615" s="54"/>
      <c r="GSJ615" s="54"/>
      <c r="GSK615" s="54"/>
      <c r="GSL615" s="54"/>
      <c r="GSM615" s="54"/>
      <c r="GSN615" s="54"/>
      <c r="GSO615" s="54"/>
      <c r="GSP615" s="54"/>
      <c r="GSQ615" s="54"/>
      <c r="GSR615" s="54"/>
      <c r="GSS615" s="54"/>
      <c r="GST615" s="54"/>
      <c r="GSU615" s="54"/>
      <c r="GSV615" s="54"/>
      <c r="GSW615" s="54"/>
      <c r="GSX615" s="54"/>
      <c r="GSY615" s="54"/>
      <c r="GSZ615" s="54"/>
      <c r="GTA615" s="54"/>
      <c r="GTB615" s="54"/>
      <c r="GTC615" s="54"/>
      <c r="GTD615" s="54"/>
      <c r="GTE615" s="54"/>
      <c r="GTF615" s="54"/>
      <c r="GTG615" s="54"/>
      <c r="GTH615" s="54"/>
      <c r="GTI615" s="54"/>
      <c r="GTJ615" s="54"/>
      <c r="GTK615" s="54"/>
      <c r="GTL615" s="54"/>
      <c r="GTM615" s="54"/>
      <c r="GTN615" s="54"/>
      <c r="GTO615" s="54"/>
      <c r="GTP615" s="54"/>
      <c r="GTQ615" s="54"/>
      <c r="GTR615" s="54"/>
      <c r="GTS615" s="54"/>
      <c r="GTT615" s="54"/>
      <c r="GTU615" s="54"/>
      <c r="GTV615" s="54"/>
      <c r="GTW615" s="54"/>
      <c r="GTX615" s="54"/>
      <c r="GTY615" s="54"/>
      <c r="GTZ615" s="54"/>
      <c r="GUA615" s="54"/>
      <c r="GUB615" s="54"/>
      <c r="GUC615" s="54"/>
      <c r="GUD615" s="54"/>
      <c r="GUE615" s="54"/>
      <c r="GUF615" s="54"/>
      <c r="GUG615" s="54"/>
      <c r="GUH615" s="54"/>
      <c r="GUI615" s="54"/>
      <c r="GUJ615" s="54"/>
      <c r="GUK615" s="54"/>
      <c r="GUL615" s="54"/>
      <c r="GUM615" s="54"/>
      <c r="GUN615" s="54"/>
      <c r="GUO615" s="54"/>
      <c r="GUP615" s="54"/>
      <c r="GUQ615" s="54"/>
      <c r="GUR615" s="54"/>
      <c r="GUS615" s="54"/>
      <c r="GUT615" s="54"/>
      <c r="GUU615" s="54"/>
      <c r="GUV615" s="54"/>
      <c r="GUW615" s="54"/>
      <c r="GUX615" s="54"/>
      <c r="GUY615" s="54"/>
      <c r="GUZ615" s="54"/>
      <c r="GVA615" s="54"/>
      <c r="GVB615" s="54"/>
      <c r="GVC615" s="54"/>
      <c r="GVD615" s="54"/>
      <c r="GVE615" s="54"/>
      <c r="GVF615" s="54"/>
      <c r="GVG615" s="54"/>
      <c r="GVH615" s="54"/>
      <c r="GVI615" s="54"/>
      <c r="GVJ615" s="54"/>
      <c r="GVK615" s="54"/>
      <c r="GVL615" s="54"/>
      <c r="GVM615" s="54"/>
      <c r="GVN615" s="54"/>
      <c r="GVO615" s="54"/>
      <c r="GVP615" s="54"/>
      <c r="GVQ615" s="54"/>
      <c r="GVR615" s="54"/>
      <c r="GVS615" s="54"/>
      <c r="GVT615" s="54"/>
      <c r="GVU615" s="54"/>
      <c r="GVV615" s="54"/>
      <c r="GVW615" s="54"/>
      <c r="GVX615" s="54"/>
      <c r="GVY615" s="54"/>
      <c r="GVZ615" s="54"/>
      <c r="GWA615" s="54"/>
      <c r="GWB615" s="54"/>
      <c r="GWC615" s="54"/>
      <c r="GWD615" s="54"/>
      <c r="GWE615" s="54"/>
      <c r="GWF615" s="54"/>
      <c r="GWG615" s="54"/>
      <c r="GWH615" s="54"/>
      <c r="GWI615" s="54"/>
      <c r="GWJ615" s="54"/>
      <c r="GWK615" s="54"/>
      <c r="GWL615" s="54"/>
      <c r="GWM615" s="54"/>
      <c r="GWN615" s="54"/>
      <c r="GWO615" s="54"/>
      <c r="GWP615" s="54"/>
      <c r="GWQ615" s="54"/>
      <c r="GWR615" s="54"/>
      <c r="GWS615" s="54"/>
      <c r="GWT615" s="54"/>
      <c r="GWU615" s="54"/>
      <c r="GWV615" s="54"/>
      <c r="GWW615" s="54"/>
      <c r="GWX615" s="54"/>
      <c r="GWY615" s="54"/>
      <c r="GWZ615" s="54"/>
      <c r="GXA615" s="54"/>
      <c r="GXB615" s="54"/>
      <c r="GXC615" s="54"/>
      <c r="GXD615" s="54"/>
      <c r="GXE615" s="54"/>
      <c r="GXF615" s="54"/>
      <c r="GXG615" s="54"/>
      <c r="GXH615" s="54"/>
      <c r="GXI615" s="54"/>
      <c r="GXJ615" s="54"/>
      <c r="GXK615" s="54"/>
      <c r="GXL615" s="54"/>
      <c r="GXM615" s="54"/>
      <c r="GXN615" s="54"/>
      <c r="GXO615" s="54"/>
      <c r="GXP615" s="54"/>
      <c r="GXQ615" s="54"/>
      <c r="GXR615" s="54"/>
      <c r="GXS615" s="54"/>
      <c r="GXT615" s="54"/>
      <c r="GXU615" s="54"/>
      <c r="GXV615" s="54"/>
      <c r="GXW615" s="54"/>
      <c r="GXX615" s="54"/>
      <c r="GXY615" s="54"/>
      <c r="GXZ615" s="54"/>
      <c r="GYA615" s="54"/>
      <c r="GYB615" s="54"/>
      <c r="GYC615" s="54"/>
      <c r="GYD615" s="54"/>
      <c r="GYE615" s="54"/>
      <c r="GYF615" s="54"/>
      <c r="GYG615" s="54"/>
      <c r="GYH615" s="54"/>
      <c r="GYI615" s="54"/>
      <c r="GYJ615" s="54"/>
      <c r="GYK615" s="54"/>
      <c r="GYL615" s="54"/>
      <c r="GYM615" s="54"/>
      <c r="GYN615" s="54"/>
      <c r="GYO615" s="54"/>
      <c r="GYP615" s="54"/>
      <c r="GYQ615" s="54"/>
      <c r="GYR615" s="54"/>
      <c r="GYS615" s="54"/>
      <c r="GYT615" s="54"/>
      <c r="GYU615" s="54"/>
      <c r="GYV615" s="54"/>
      <c r="GYW615" s="54"/>
      <c r="GYX615" s="54"/>
      <c r="GYY615" s="54"/>
      <c r="GYZ615" s="54"/>
      <c r="GZA615" s="54"/>
      <c r="GZB615" s="54"/>
      <c r="GZC615" s="54"/>
      <c r="GZD615" s="54"/>
      <c r="GZE615" s="54"/>
      <c r="GZF615" s="54"/>
      <c r="GZG615" s="54"/>
      <c r="GZH615" s="54"/>
      <c r="GZI615" s="54"/>
      <c r="GZJ615" s="54"/>
      <c r="GZK615" s="54"/>
      <c r="GZL615" s="54"/>
      <c r="GZM615" s="54"/>
      <c r="GZN615" s="54"/>
      <c r="GZO615" s="54"/>
      <c r="GZP615" s="54"/>
      <c r="GZQ615" s="54"/>
      <c r="GZR615" s="54"/>
      <c r="GZS615" s="54"/>
      <c r="GZT615" s="54"/>
      <c r="GZU615" s="54"/>
      <c r="GZV615" s="54"/>
      <c r="GZW615" s="54"/>
      <c r="GZX615" s="54"/>
      <c r="GZY615" s="54"/>
      <c r="GZZ615" s="54"/>
      <c r="HAA615" s="54"/>
      <c r="HAB615" s="54"/>
      <c r="HAC615" s="54"/>
      <c r="HAD615" s="54"/>
      <c r="HAE615" s="54"/>
      <c r="HAF615" s="54"/>
      <c r="HAG615" s="54"/>
      <c r="HAH615" s="54"/>
      <c r="HAI615" s="54"/>
      <c r="HAJ615" s="54"/>
      <c r="HAK615" s="54"/>
      <c r="HAL615" s="54"/>
      <c r="HAM615" s="54"/>
      <c r="HAN615" s="54"/>
      <c r="HAO615" s="54"/>
      <c r="HAP615" s="54"/>
      <c r="HAQ615" s="54"/>
      <c r="HAR615" s="54"/>
      <c r="HAS615" s="54"/>
      <c r="HAT615" s="54"/>
      <c r="HAU615" s="54"/>
      <c r="HAV615" s="54"/>
      <c r="HAW615" s="54"/>
      <c r="HAX615" s="54"/>
      <c r="HAY615" s="54"/>
      <c r="HAZ615" s="54"/>
      <c r="HBA615" s="54"/>
      <c r="HBB615" s="54"/>
      <c r="HBC615" s="54"/>
      <c r="HBD615" s="54"/>
      <c r="HBE615" s="54"/>
      <c r="HBF615" s="54"/>
      <c r="HBG615" s="54"/>
      <c r="HBH615" s="54"/>
      <c r="HBI615" s="54"/>
      <c r="HBJ615" s="54"/>
      <c r="HBK615" s="54"/>
      <c r="HBL615" s="54"/>
      <c r="HBM615" s="54"/>
      <c r="HBN615" s="54"/>
      <c r="HBO615" s="54"/>
      <c r="HBP615" s="54"/>
      <c r="HBQ615" s="54"/>
      <c r="HBR615" s="54"/>
      <c r="HBS615" s="54"/>
      <c r="HBT615" s="54"/>
      <c r="HBU615" s="54"/>
      <c r="HBV615" s="54"/>
      <c r="HBW615" s="54"/>
      <c r="HBX615" s="54"/>
      <c r="HBY615" s="54"/>
      <c r="HBZ615" s="54"/>
      <c r="HCA615" s="54"/>
      <c r="HCB615" s="54"/>
      <c r="HCC615" s="54"/>
      <c r="HCD615" s="54"/>
      <c r="HCE615" s="54"/>
      <c r="HCF615" s="54"/>
      <c r="HCG615" s="54"/>
      <c r="HCH615" s="54"/>
      <c r="HCI615" s="54"/>
      <c r="HCJ615" s="54"/>
      <c r="HCK615" s="54"/>
      <c r="HCL615" s="54"/>
      <c r="HCM615" s="54"/>
      <c r="HCN615" s="54"/>
      <c r="HCO615" s="54"/>
      <c r="HCP615" s="54"/>
      <c r="HCQ615" s="54"/>
      <c r="HCR615" s="54"/>
      <c r="HCS615" s="54"/>
      <c r="HCT615" s="54"/>
      <c r="HCU615" s="54"/>
      <c r="HCV615" s="54"/>
      <c r="HCW615" s="54"/>
      <c r="HCX615" s="54"/>
      <c r="HCY615" s="54"/>
      <c r="HCZ615" s="54"/>
      <c r="HDA615" s="54"/>
      <c r="HDB615" s="54"/>
      <c r="HDC615" s="54"/>
      <c r="HDD615" s="54"/>
      <c r="HDE615" s="54"/>
      <c r="HDF615" s="54"/>
      <c r="HDG615" s="54"/>
      <c r="HDH615" s="54"/>
      <c r="HDI615" s="54"/>
      <c r="HDJ615" s="54"/>
      <c r="HDK615" s="54"/>
      <c r="HDL615" s="54"/>
      <c r="HDM615" s="54"/>
      <c r="HDN615" s="54"/>
      <c r="HDO615" s="54"/>
      <c r="HDP615" s="54"/>
      <c r="HDQ615" s="54"/>
      <c r="HDR615" s="54"/>
      <c r="HDS615" s="54"/>
      <c r="HDT615" s="54"/>
      <c r="HDU615" s="54"/>
      <c r="HDV615" s="54"/>
      <c r="HDW615" s="54"/>
      <c r="HDX615" s="54"/>
      <c r="HDY615" s="54"/>
      <c r="HDZ615" s="54"/>
      <c r="HEA615" s="54"/>
      <c r="HEB615" s="54"/>
      <c r="HEC615" s="54"/>
      <c r="HED615" s="54"/>
      <c r="HEE615" s="54"/>
      <c r="HEF615" s="54"/>
      <c r="HEG615" s="54"/>
      <c r="HEH615" s="54"/>
      <c r="HEI615" s="54"/>
      <c r="HEJ615" s="54"/>
      <c r="HEK615" s="54"/>
      <c r="HEL615" s="54"/>
      <c r="HEM615" s="54"/>
      <c r="HEN615" s="54"/>
      <c r="HEO615" s="54"/>
      <c r="HEP615" s="54"/>
      <c r="HEQ615" s="54"/>
      <c r="HER615" s="54"/>
      <c r="HES615" s="54"/>
      <c r="HET615" s="54"/>
      <c r="HEU615" s="54"/>
      <c r="HEV615" s="54"/>
      <c r="HEW615" s="54"/>
      <c r="HEX615" s="54"/>
      <c r="HEY615" s="54"/>
      <c r="HEZ615" s="54"/>
      <c r="HFA615" s="54"/>
      <c r="HFB615" s="54"/>
      <c r="HFC615" s="54"/>
      <c r="HFD615" s="54"/>
      <c r="HFE615" s="54"/>
      <c r="HFF615" s="54"/>
      <c r="HFG615" s="54"/>
      <c r="HFH615" s="54"/>
      <c r="HFI615" s="54"/>
      <c r="HFJ615" s="54"/>
      <c r="HFK615" s="54"/>
      <c r="HFL615" s="54"/>
      <c r="HFM615" s="54"/>
      <c r="HFN615" s="54"/>
      <c r="HFO615" s="54"/>
      <c r="HFP615" s="54"/>
      <c r="HFQ615" s="54"/>
      <c r="HFR615" s="54"/>
      <c r="HFS615" s="54"/>
      <c r="HFT615" s="54"/>
      <c r="HFU615" s="54"/>
      <c r="HFV615" s="54"/>
      <c r="HFW615" s="54"/>
      <c r="HFX615" s="54"/>
      <c r="HFY615" s="54"/>
      <c r="HFZ615" s="54"/>
      <c r="HGA615" s="54"/>
      <c r="HGB615" s="54"/>
      <c r="HGC615" s="54"/>
      <c r="HGD615" s="54"/>
      <c r="HGE615" s="54"/>
      <c r="HGF615" s="54"/>
      <c r="HGG615" s="54"/>
      <c r="HGH615" s="54"/>
      <c r="HGI615" s="54"/>
      <c r="HGJ615" s="54"/>
      <c r="HGK615" s="54"/>
      <c r="HGL615" s="54"/>
      <c r="HGM615" s="54"/>
      <c r="HGN615" s="54"/>
      <c r="HGO615" s="54"/>
      <c r="HGP615" s="54"/>
      <c r="HGQ615" s="54"/>
      <c r="HGR615" s="54"/>
      <c r="HGS615" s="54"/>
      <c r="HGT615" s="54"/>
      <c r="HGU615" s="54"/>
      <c r="HGV615" s="54"/>
      <c r="HGW615" s="54"/>
      <c r="HGX615" s="54"/>
      <c r="HGY615" s="54"/>
      <c r="HGZ615" s="54"/>
      <c r="HHA615" s="54"/>
      <c r="HHB615" s="54"/>
      <c r="HHC615" s="54"/>
      <c r="HHD615" s="54"/>
      <c r="HHE615" s="54"/>
      <c r="HHF615" s="54"/>
      <c r="HHG615" s="54"/>
      <c r="HHH615" s="54"/>
      <c r="HHI615" s="54"/>
      <c r="HHJ615" s="54"/>
      <c r="HHK615" s="54"/>
      <c r="HHL615" s="54"/>
      <c r="HHM615" s="54"/>
      <c r="HHN615" s="54"/>
      <c r="HHO615" s="54"/>
      <c r="HHP615" s="54"/>
      <c r="HHQ615" s="54"/>
      <c r="HHR615" s="54"/>
      <c r="HHS615" s="54"/>
      <c r="HHT615" s="54"/>
      <c r="HHU615" s="54"/>
      <c r="HHV615" s="54"/>
      <c r="HHW615" s="54"/>
      <c r="HHX615" s="54"/>
      <c r="HHY615" s="54"/>
      <c r="HHZ615" s="54"/>
      <c r="HIA615" s="54"/>
      <c r="HIB615" s="54"/>
      <c r="HIC615" s="54"/>
      <c r="HID615" s="54"/>
      <c r="HIE615" s="54"/>
      <c r="HIF615" s="54"/>
      <c r="HIG615" s="54"/>
      <c r="HIH615" s="54"/>
      <c r="HII615" s="54"/>
      <c r="HIJ615" s="54"/>
      <c r="HIK615" s="54"/>
      <c r="HIL615" s="54"/>
      <c r="HIM615" s="54"/>
      <c r="HIN615" s="54"/>
      <c r="HIO615" s="54"/>
      <c r="HIP615" s="54"/>
      <c r="HIQ615" s="54"/>
      <c r="HIR615" s="54"/>
      <c r="HIS615" s="54"/>
      <c r="HIT615" s="54"/>
      <c r="HIU615" s="54"/>
      <c r="HIV615" s="54"/>
      <c r="HIW615" s="54"/>
      <c r="HIX615" s="54"/>
      <c r="HIY615" s="54"/>
      <c r="HIZ615" s="54"/>
      <c r="HJA615" s="54"/>
      <c r="HJB615" s="54"/>
      <c r="HJC615" s="54"/>
      <c r="HJD615" s="54"/>
      <c r="HJE615" s="54"/>
      <c r="HJF615" s="54"/>
      <c r="HJG615" s="54"/>
      <c r="HJH615" s="54"/>
      <c r="HJI615" s="54"/>
      <c r="HJJ615" s="54"/>
      <c r="HJK615" s="54"/>
      <c r="HJL615" s="54"/>
      <c r="HJM615" s="54"/>
      <c r="HJN615" s="54"/>
      <c r="HJO615" s="54"/>
      <c r="HJP615" s="54"/>
      <c r="HJQ615" s="54"/>
      <c r="HJR615" s="54"/>
      <c r="HJS615" s="54"/>
      <c r="HJT615" s="54"/>
      <c r="HJU615" s="54"/>
      <c r="HJV615" s="54"/>
      <c r="HJW615" s="54"/>
      <c r="HJX615" s="54"/>
      <c r="HJY615" s="54"/>
      <c r="HJZ615" s="54"/>
      <c r="HKA615" s="54"/>
      <c r="HKB615" s="54"/>
      <c r="HKC615" s="54"/>
      <c r="HKD615" s="54"/>
      <c r="HKE615" s="54"/>
      <c r="HKF615" s="54"/>
      <c r="HKG615" s="54"/>
      <c r="HKH615" s="54"/>
      <c r="HKI615" s="54"/>
      <c r="HKJ615" s="54"/>
      <c r="HKK615" s="54"/>
      <c r="HKL615" s="54"/>
      <c r="HKM615" s="54"/>
      <c r="HKN615" s="54"/>
      <c r="HKO615" s="54"/>
      <c r="HKP615" s="54"/>
      <c r="HKQ615" s="54"/>
      <c r="HKR615" s="54"/>
      <c r="HKS615" s="54"/>
      <c r="HKT615" s="54"/>
      <c r="HKU615" s="54"/>
      <c r="HKV615" s="54"/>
      <c r="HKW615" s="54"/>
      <c r="HKX615" s="54"/>
      <c r="HKY615" s="54"/>
      <c r="HKZ615" s="54"/>
      <c r="HLA615" s="54"/>
      <c r="HLB615" s="54"/>
      <c r="HLC615" s="54"/>
      <c r="HLD615" s="54"/>
      <c r="HLE615" s="54"/>
      <c r="HLF615" s="54"/>
      <c r="HLG615" s="54"/>
      <c r="HLH615" s="54"/>
      <c r="HLI615" s="54"/>
      <c r="HLJ615" s="54"/>
      <c r="HLK615" s="54"/>
      <c r="HLL615" s="54"/>
      <c r="HLM615" s="54"/>
      <c r="HLN615" s="54"/>
      <c r="HLO615" s="54"/>
      <c r="HLP615" s="54"/>
      <c r="HLQ615" s="54"/>
      <c r="HLR615" s="54"/>
      <c r="HLS615" s="54"/>
      <c r="HLT615" s="54"/>
      <c r="HLU615" s="54"/>
      <c r="HLV615" s="54"/>
      <c r="HLW615" s="54"/>
      <c r="HLX615" s="54"/>
      <c r="HLY615" s="54"/>
      <c r="HLZ615" s="54"/>
      <c r="HMA615" s="54"/>
      <c r="HMB615" s="54"/>
      <c r="HMC615" s="54"/>
      <c r="HMD615" s="54"/>
      <c r="HME615" s="54"/>
      <c r="HMF615" s="54"/>
      <c r="HMG615" s="54"/>
      <c r="HMH615" s="54"/>
      <c r="HMI615" s="54"/>
      <c r="HMJ615" s="54"/>
      <c r="HMK615" s="54"/>
      <c r="HML615" s="54"/>
      <c r="HMM615" s="54"/>
      <c r="HMN615" s="54"/>
      <c r="HMO615" s="54"/>
      <c r="HMP615" s="54"/>
      <c r="HMQ615" s="54"/>
      <c r="HMR615" s="54"/>
      <c r="HMS615" s="54"/>
      <c r="HMT615" s="54"/>
      <c r="HMU615" s="54"/>
      <c r="HMV615" s="54"/>
      <c r="HMW615" s="54"/>
      <c r="HMX615" s="54"/>
      <c r="HMY615" s="54"/>
      <c r="HMZ615" s="54"/>
      <c r="HNA615" s="54"/>
      <c r="HNB615" s="54"/>
      <c r="HNC615" s="54"/>
      <c r="HND615" s="54"/>
      <c r="HNE615" s="54"/>
      <c r="HNF615" s="54"/>
      <c r="HNG615" s="54"/>
      <c r="HNH615" s="54"/>
      <c r="HNI615" s="54"/>
      <c r="HNJ615" s="54"/>
      <c r="HNK615" s="54"/>
      <c r="HNL615" s="54"/>
      <c r="HNM615" s="54"/>
      <c r="HNN615" s="54"/>
      <c r="HNO615" s="54"/>
      <c r="HNP615" s="54"/>
      <c r="HNQ615" s="54"/>
      <c r="HNR615" s="54"/>
      <c r="HNS615" s="54"/>
      <c r="HNT615" s="54"/>
      <c r="HNU615" s="54"/>
      <c r="HNV615" s="54"/>
      <c r="HNW615" s="54"/>
      <c r="HNX615" s="54"/>
      <c r="HNY615" s="54"/>
      <c r="HNZ615" s="54"/>
      <c r="HOA615" s="54"/>
      <c r="HOB615" s="54"/>
      <c r="HOC615" s="54"/>
      <c r="HOD615" s="54"/>
      <c r="HOE615" s="54"/>
      <c r="HOF615" s="54"/>
      <c r="HOG615" s="54"/>
      <c r="HOH615" s="54"/>
      <c r="HOI615" s="54"/>
      <c r="HOJ615" s="54"/>
      <c r="HOK615" s="54"/>
      <c r="HOL615" s="54"/>
      <c r="HOM615" s="54"/>
      <c r="HON615" s="54"/>
      <c r="HOO615" s="54"/>
      <c r="HOP615" s="54"/>
      <c r="HOQ615" s="54"/>
      <c r="HOR615" s="54"/>
      <c r="HOS615" s="54"/>
      <c r="HOT615" s="54"/>
      <c r="HOU615" s="54"/>
      <c r="HOV615" s="54"/>
      <c r="HOW615" s="54"/>
      <c r="HOX615" s="54"/>
      <c r="HOY615" s="54"/>
      <c r="HOZ615" s="54"/>
      <c r="HPA615" s="54"/>
      <c r="HPB615" s="54"/>
      <c r="HPC615" s="54"/>
      <c r="HPD615" s="54"/>
      <c r="HPE615" s="54"/>
      <c r="HPF615" s="54"/>
      <c r="HPG615" s="54"/>
      <c r="HPH615" s="54"/>
      <c r="HPI615" s="54"/>
      <c r="HPJ615" s="54"/>
      <c r="HPK615" s="54"/>
      <c r="HPL615" s="54"/>
      <c r="HPM615" s="54"/>
      <c r="HPN615" s="54"/>
      <c r="HPO615" s="54"/>
      <c r="HPP615" s="54"/>
      <c r="HPQ615" s="54"/>
      <c r="HPR615" s="54"/>
      <c r="HPS615" s="54"/>
      <c r="HPT615" s="54"/>
      <c r="HPU615" s="54"/>
      <c r="HPV615" s="54"/>
      <c r="HPW615" s="54"/>
      <c r="HPX615" s="54"/>
      <c r="HPY615" s="54"/>
      <c r="HPZ615" s="54"/>
      <c r="HQA615" s="54"/>
      <c r="HQB615" s="54"/>
      <c r="HQC615" s="54"/>
      <c r="HQD615" s="54"/>
      <c r="HQE615" s="54"/>
      <c r="HQF615" s="54"/>
      <c r="HQG615" s="54"/>
      <c r="HQH615" s="54"/>
      <c r="HQI615" s="54"/>
      <c r="HQJ615" s="54"/>
      <c r="HQK615" s="54"/>
      <c r="HQL615" s="54"/>
      <c r="HQM615" s="54"/>
      <c r="HQN615" s="54"/>
      <c r="HQO615" s="54"/>
      <c r="HQP615" s="54"/>
      <c r="HQQ615" s="54"/>
      <c r="HQR615" s="54"/>
      <c r="HQS615" s="54"/>
      <c r="HQT615" s="54"/>
      <c r="HQU615" s="54"/>
      <c r="HQV615" s="54"/>
      <c r="HQW615" s="54"/>
      <c r="HQX615" s="54"/>
      <c r="HQY615" s="54"/>
      <c r="HQZ615" s="54"/>
      <c r="HRA615" s="54"/>
      <c r="HRB615" s="54"/>
      <c r="HRC615" s="54"/>
      <c r="HRD615" s="54"/>
      <c r="HRE615" s="54"/>
      <c r="HRF615" s="54"/>
      <c r="HRG615" s="54"/>
      <c r="HRH615" s="54"/>
      <c r="HRI615" s="54"/>
      <c r="HRJ615" s="54"/>
      <c r="HRK615" s="54"/>
      <c r="HRL615" s="54"/>
      <c r="HRM615" s="54"/>
      <c r="HRN615" s="54"/>
      <c r="HRO615" s="54"/>
      <c r="HRP615" s="54"/>
      <c r="HRQ615" s="54"/>
      <c r="HRR615" s="54"/>
      <c r="HRS615" s="54"/>
      <c r="HRT615" s="54"/>
      <c r="HRU615" s="54"/>
      <c r="HRV615" s="54"/>
      <c r="HRW615" s="54"/>
      <c r="HRX615" s="54"/>
      <c r="HRY615" s="54"/>
      <c r="HRZ615" s="54"/>
      <c r="HSA615" s="54"/>
      <c r="HSB615" s="54"/>
      <c r="HSC615" s="54"/>
      <c r="HSD615" s="54"/>
      <c r="HSE615" s="54"/>
      <c r="HSF615" s="54"/>
      <c r="HSG615" s="54"/>
      <c r="HSH615" s="54"/>
      <c r="HSI615" s="54"/>
      <c r="HSJ615" s="54"/>
      <c r="HSK615" s="54"/>
      <c r="HSL615" s="54"/>
      <c r="HSM615" s="54"/>
      <c r="HSN615" s="54"/>
      <c r="HSO615" s="54"/>
      <c r="HSP615" s="54"/>
      <c r="HSQ615" s="54"/>
      <c r="HSR615" s="54"/>
      <c r="HSS615" s="54"/>
      <c r="HST615" s="54"/>
      <c r="HSU615" s="54"/>
      <c r="HSV615" s="54"/>
      <c r="HSW615" s="54"/>
      <c r="HSX615" s="54"/>
      <c r="HSY615" s="54"/>
      <c r="HSZ615" s="54"/>
      <c r="HTA615" s="54"/>
      <c r="HTB615" s="54"/>
      <c r="HTC615" s="54"/>
      <c r="HTD615" s="54"/>
      <c r="HTE615" s="54"/>
      <c r="HTF615" s="54"/>
      <c r="HTG615" s="54"/>
      <c r="HTH615" s="54"/>
      <c r="HTI615" s="54"/>
      <c r="HTJ615" s="54"/>
      <c r="HTK615" s="54"/>
      <c r="HTL615" s="54"/>
      <c r="HTM615" s="54"/>
      <c r="HTN615" s="54"/>
      <c r="HTO615" s="54"/>
      <c r="HTP615" s="54"/>
      <c r="HTQ615" s="54"/>
      <c r="HTR615" s="54"/>
      <c r="HTS615" s="54"/>
      <c r="HTT615" s="54"/>
      <c r="HTU615" s="54"/>
      <c r="HTV615" s="54"/>
      <c r="HTW615" s="54"/>
      <c r="HTX615" s="54"/>
      <c r="HTY615" s="54"/>
      <c r="HTZ615" s="54"/>
      <c r="HUA615" s="54"/>
      <c r="HUB615" s="54"/>
      <c r="HUC615" s="54"/>
      <c r="HUD615" s="54"/>
      <c r="HUE615" s="54"/>
      <c r="HUF615" s="54"/>
      <c r="HUG615" s="54"/>
      <c r="HUH615" s="54"/>
      <c r="HUI615" s="54"/>
      <c r="HUJ615" s="54"/>
      <c r="HUK615" s="54"/>
      <c r="HUL615" s="54"/>
      <c r="HUM615" s="54"/>
      <c r="HUN615" s="54"/>
      <c r="HUO615" s="54"/>
      <c r="HUP615" s="54"/>
      <c r="HUQ615" s="54"/>
      <c r="HUR615" s="54"/>
      <c r="HUS615" s="54"/>
      <c r="HUT615" s="54"/>
      <c r="HUU615" s="54"/>
      <c r="HUV615" s="54"/>
      <c r="HUW615" s="54"/>
      <c r="HUX615" s="54"/>
      <c r="HUY615" s="54"/>
      <c r="HUZ615" s="54"/>
      <c r="HVA615" s="54"/>
      <c r="HVB615" s="54"/>
      <c r="HVC615" s="54"/>
      <c r="HVD615" s="54"/>
      <c r="HVE615" s="54"/>
      <c r="HVF615" s="54"/>
      <c r="HVG615" s="54"/>
      <c r="HVH615" s="54"/>
      <c r="HVI615" s="54"/>
      <c r="HVJ615" s="54"/>
      <c r="HVK615" s="54"/>
      <c r="HVL615" s="54"/>
      <c r="HVM615" s="54"/>
      <c r="HVN615" s="54"/>
      <c r="HVO615" s="54"/>
      <c r="HVP615" s="54"/>
      <c r="HVQ615" s="54"/>
      <c r="HVR615" s="54"/>
      <c r="HVS615" s="54"/>
      <c r="HVT615" s="54"/>
      <c r="HVU615" s="54"/>
      <c r="HVV615" s="54"/>
      <c r="HVW615" s="54"/>
      <c r="HVX615" s="54"/>
      <c r="HVY615" s="54"/>
      <c r="HVZ615" s="54"/>
      <c r="HWA615" s="54"/>
      <c r="HWB615" s="54"/>
      <c r="HWC615" s="54"/>
      <c r="HWD615" s="54"/>
      <c r="HWE615" s="54"/>
      <c r="HWF615" s="54"/>
      <c r="HWG615" s="54"/>
      <c r="HWH615" s="54"/>
      <c r="HWI615" s="54"/>
      <c r="HWJ615" s="54"/>
      <c r="HWK615" s="54"/>
      <c r="HWL615" s="54"/>
      <c r="HWM615" s="54"/>
      <c r="HWN615" s="54"/>
      <c r="HWO615" s="54"/>
      <c r="HWP615" s="54"/>
      <c r="HWQ615" s="54"/>
      <c r="HWR615" s="54"/>
      <c r="HWS615" s="54"/>
      <c r="HWT615" s="54"/>
      <c r="HWU615" s="54"/>
      <c r="HWV615" s="54"/>
      <c r="HWW615" s="54"/>
      <c r="HWX615" s="54"/>
      <c r="HWY615" s="54"/>
      <c r="HWZ615" s="54"/>
      <c r="HXA615" s="54"/>
      <c r="HXB615" s="54"/>
      <c r="HXC615" s="54"/>
      <c r="HXD615" s="54"/>
      <c r="HXE615" s="54"/>
      <c r="HXF615" s="54"/>
      <c r="HXG615" s="54"/>
      <c r="HXH615" s="54"/>
      <c r="HXI615" s="54"/>
      <c r="HXJ615" s="54"/>
      <c r="HXK615" s="54"/>
      <c r="HXL615" s="54"/>
      <c r="HXM615" s="54"/>
      <c r="HXN615" s="54"/>
      <c r="HXO615" s="54"/>
      <c r="HXP615" s="54"/>
      <c r="HXQ615" s="54"/>
      <c r="HXR615" s="54"/>
      <c r="HXS615" s="54"/>
      <c r="HXT615" s="54"/>
      <c r="HXU615" s="54"/>
      <c r="HXV615" s="54"/>
      <c r="HXW615" s="54"/>
      <c r="HXX615" s="54"/>
      <c r="HXY615" s="54"/>
      <c r="HXZ615" s="54"/>
      <c r="HYA615" s="54"/>
      <c r="HYB615" s="54"/>
      <c r="HYC615" s="54"/>
      <c r="HYD615" s="54"/>
      <c r="HYE615" s="54"/>
      <c r="HYF615" s="54"/>
      <c r="HYG615" s="54"/>
      <c r="HYH615" s="54"/>
      <c r="HYI615" s="54"/>
      <c r="HYJ615" s="54"/>
      <c r="HYK615" s="54"/>
      <c r="HYL615" s="54"/>
      <c r="HYM615" s="54"/>
      <c r="HYN615" s="54"/>
      <c r="HYO615" s="54"/>
      <c r="HYP615" s="54"/>
      <c r="HYQ615" s="54"/>
      <c r="HYR615" s="54"/>
      <c r="HYS615" s="54"/>
      <c r="HYT615" s="54"/>
      <c r="HYU615" s="54"/>
      <c r="HYV615" s="54"/>
      <c r="HYW615" s="54"/>
      <c r="HYX615" s="54"/>
      <c r="HYY615" s="54"/>
      <c r="HYZ615" s="54"/>
      <c r="HZA615" s="54"/>
      <c r="HZB615" s="54"/>
      <c r="HZC615" s="54"/>
      <c r="HZD615" s="54"/>
      <c r="HZE615" s="54"/>
      <c r="HZF615" s="54"/>
      <c r="HZG615" s="54"/>
      <c r="HZH615" s="54"/>
      <c r="HZI615" s="54"/>
      <c r="HZJ615" s="54"/>
      <c r="HZK615" s="54"/>
      <c r="HZL615" s="54"/>
      <c r="HZM615" s="54"/>
      <c r="HZN615" s="54"/>
      <c r="HZO615" s="54"/>
      <c r="HZP615" s="54"/>
      <c r="HZQ615" s="54"/>
      <c r="HZR615" s="54"/>
      <c r="HZS615" s="54"/>
      <c r="HZT615" s="54"/>
      <c r="HZU615" s="54"/>
      <c r="HZV615" s="54"/>
      <c r="HZW615" s="54"/>
      <c r="HZX615" s="54"/>
      <c r="HZY615" s="54"/>
      <c r="HZZ615" s="54"/>
      <c r="IAA615" s="54"/>
      <c r="IAB615" s="54"/>
      <c r="IAC615" s="54"/>
      <c r="IAD615" s="54"/>
      <c r="IAE615" s="54"/>
      <c r="IAF615" s="54"/>
      <c r="IAG615" s="54"/>
      <c r="IAH615" s="54"/>
      <c r="IAI615" s="54"/>
      <c r="IAJ615" s="54"/>
      <c r="IAK615" s="54"/>
      <c r="IAL615" s="54"/>
      <c r="IAM615" s="54"/>
      <c r="IAN615" s="54"/>
      <c r="IAO615" s="54"/>
      <c r="IAP615" s="54"/>
      <c r="IAQ615" s="54"/>
      <c r="IAR615" s="54"/>
      <c r="IAS615" s="54"/>
      <c r="IAT615" s="54"/>
      <c r="IAU615" s="54"/>
      <c r="IAV615" s="54"/>
      <c r="IAW615" s="54"/>
      <c r="IAX615" s="54"/>
      <c r="IAY615" s="54"/>
      <c r="IAZ615" s="54"/>
      <c r="IBA615" s="54"/>
      <c r="IBB615" s="54"/>
      <c r="IBC615" s="54"/>
      <c r="IBD615" s="54"/>
      <c r="IBE615" s="54"/>
      <c r="IBF615" s="54"/>
      <c r="IBG615" s="54"/>
      <c r="IBH615" s="54"/>
      <c r="IBI615" s="54"/>
      <c r="IBJ615" s="54"/>
      <c r="IBK615" s="54"/>
      <c r="IBL615" s="54"/>
      <c r="IBM615" s="54"/>
      <c r="IBN615" s="54"/>
      <c r="IBO615" s="54"/>
      <c r="IBP615" s="54"/>
      <c r="IBQ615" s="54"/>
      <c r="IBR615" s="54"/>
      <c r="IBS615" s="54"/>
      <c r="IBT615" s="54"/>
      <c r="IBU615" s="54"/>
      <c r="IBV615" s="54"/>
      <c r="IBW615" s="54"/>
      <c r="IBX615" s="54"/>
      <c r="IBY615" s="54"/>
      <c r="IBZ615" s="54"/>
      <c r="ICA615" s="54"/>
      <c r="ICB615" s="54"/>
      <c r="ICC615" s="54"/>
      <c r="ICD615" s="54"/>
      <c r="ICE615" s="54"/>
      <c r="ICF615" s="54"/>
      <c r="ICG615" s="54"/>
      <c r="ICH615" s="54"/>
      <c r="ICI615" s="54"/>
      <c r="ICJ615" s="54"/>
      <c r="ICK615" s="54"/>
      <c r="ICL615" s="54"/>
      <c r="ICM615" s="54"/>
      <c r="ICN615" s="54"/>
      <c r="ICO615" s="54"/>
      <c r="ICP615" s="54"/>
      <c r="ICQ615" s="54"/>
      <c r="ICR615" s="54"/>
      <c r="ICS615" s="54"/>
      <c r="ICT615" s="54"/>
      <c r="ICU615" s="54"/>
      <c r="ICV615" s="54"/>
      <c r="ICW615" s="54"/>
      <c r="ICX615" s="54"/>
      <c r="ICY615" s="54"/>
      <c r="ICZ615" s="54"/>
      <c r="IDA615" s="54"/>
      <c r="IDB615" s="54"/>
      <c r="IDC615" s="54"/>
      <c r="IDD615" s="54"/>
      <c r="IDE615" s="54"/>
      <c r="IDF615" s="54"/>
      <c r="IDG615" s="54"/>
      <c r="IDH615" s="54"/>
      <c r="IDI615" s="54"/>
      <c r="IDJ615" s="54"/>
      <c r="IDK615" s="54"/>
      <c r="IDL615" s="54"/>
      <c r="IDM615" s="54"/>
      <c r="IDN615" s="54"/>
      <c r="IDO615" s="54"/>
      <c r="IDP615" s="54"/>
      <c r="IDQ615" s="54"/>
      <c r="IDR615" s="54"/>
      <c r="IDS615" s="54"/>
      <c r="IDT615" s="54"/>
      <c r="IDU615" s="54"/>
      <c r="IDV615" s="54"/>
      <c r="IDW615" s="54"/>
      <c r="IDX615" s="54"/>
      <c r="IDY615" s="54"/>
      <c r="IDZ615" s="54"/>
      <c r="IEA615" s="54"/>
      <c r="IEB615" s="54"/>
      <c r="IEC615" s="54"/>
      <c r="IED615" s="54"/>
      <c r="IEE615" s="54"/>
      <c r="IEF615" s="54"/>
      <c r="IEG615" s="54"/>
      <c r="IEH615" s="54"/>
      <c r="IEI615" s="54"/>
      <c r="IEJ615" s="54"/>
      <c r="IEK615" s="54"/>
      <c r="IEL615" s="54"/>
      <c r="IEM615" s="54"/>
      <c r="IEN615" s="54"/>
      <c r="IEO615" s="54"/>
      <c r="IEP615" s="54"/>
      <c r="IEQ615" s="54"/>
      <c r="IER615" s="54"/>
      <c r="IES615" s="54"/>
      <c r="IET615" s="54"/>
      <c r="IEU615" s="54"/>
      <c r="IEV615" s="54"/>
      <c r="IEW615" s="54"/>
      <c r="IEX615" s="54"/>
      <c r="IEY615" s="54"/>
      <c r="IEZ615" s="54"/>
      <c r="IFA615" s="54"/>
      <c r="IFB615" s="54"/>
      <c r="IFC615" s="54"/>
      <c r="IFD615" s="54"/>
      <c r="IFE615" s="54"/>
      <c r="IFF615" s="54"/>
      <c r="IFG615" s="54"/>
      <c r="IFH615" s="54"/>
      <c r="IFI615" s="54"/>
      <c r="IFJ615" s="54"/>
      <c r="IFK615" s="54"/>
      <c r="IFL615" s="54"/>
      <c r="IFM615" s="54"/>
      <c r="IFN615" s="54"/>
      <c r="IFO615" s="54"/>
      <c r="IFP615" s="54"/>
      <c r="IFQ615" s="54"/>
      <c r="IFR615" s="54"/>
      <c r="IFS615" s="54"/>
      <c r="IFT615" s="54"/>
      <c r="IFU615" s="54"/>
      <c r="IFV615" s="54"/>
      <c r="IFW615" s="54"/>
      <c r="IFX615" s="54"/>
      <c r="IFY615" s="54"/>
      <c r="IFZ615" s="54"/>
      <c r="IGA615" s="54"/>
      <c r="IGB615" s="54"/>
      <c r="IGC615" s="54"/>
      <c r="IGD615" s="54"/>
      <c r="IGE615" s="54"/>
      <c r="IGF615" s="54"/>
      <c r="IGG615" s="54"/>
      <c r="IGH615" s="54"/>
      <c r="IGI615" s="54"/>
      <c r="IGJ615" s="54"/>
      <c r="IGK615" s="54"/>
      <c r="IGL615" s="54"/>
      <c r="IGM615" s="54"/>
      <c r="IGN615" s="54"/>
      <c r="IGO615" s="54"/>
      <c r="IGP615" s="54"/>
      <c r="IGQ615" s="54"/>
      <c r="IGR615" s="54"/>
      <c r="IGS615" s="54"/>
      <c r="IGT615" s="54"/>
      <c r="IGU615" s="54"/>
      <c r="IGV615" s="54"/>
      <c r="IGW615" s="54"/>
      <c r="IGX615" s="54"/>
      <c r="IGY615" s="54"/>
      <c r="IGZ615" s="54"/>
      <c r="IHA615" s="54"/>
      <c r="IHB615" s="54"/>
      <c r="IHC615" s="54"/>
      <c r="IHD615" s="54"/>
      <c r="IHE615" s="54"/>
      <c r="IHF615" s="54"/>
      <c r="IHG615" s="54"/>
      <c r="IHH615" s="54"/>
      <c r="IHI615" s="54"/>
      <c r="IHJ615" s="54"/>
      <c r="IHK615" s="54"/>
      <c r="IHL615" s="54"/>
      <c r="IHM615" s="54"/>
      <c r="IHN615" s="54"/>
      <c r="IHO615" s="54"/>
      <c r="IHP615" s="54"/>
      <c r="IHQ615" s="54"/>
      <c r="IHR615" s="54"/>
      <c r="IHS615" s="54"/>
      <c r="IHT615" s="54"/>
      <c r="IHU615" s="54"/>
      <c r="IHV615" s="54"/>
      <c r="IHW615" s="54"/>
      <c r="IHX615" s="54"/>
      <c r="IHY615" s="54"/>
      <c r="IHZ615" s="54"/>
      <c r="IIA615" s="54"/>
      <c r="IIB615" s="54"/>
      <c r="IIC615" s="54"/>
      <c r="IID615" s="54"/>
      <c r="IIE615" s="54"/>
      <c r="IIF615" s="54"/>
      <c r="IIG615" s="54"/>
      <c r="IIH615" s="54"/>
      <c r="III615" s="54"/>
      <c r="IIJ615" s="54"/>
      <c r="IIK615" s="54"/>
      <c r="IIL615" s="54"/>
      <c r="IIM615" s="54"/>
      <c r="IIN615" s="54"/>
      <c r="IIO615" s="54"/>
      <c r="IIP615" s="54"/>
      <c r="IIQ615" s="54"/>
      <c r="IIR615" s="54"/>
      <c r="IIS615" s="54"/>
      <c r="IIT615" s="54"/>
      <c r="IIU615" s="54"/>
      <c r="IIV615" s="54"/>
      <c r="IIW615" s="54"/>
      <c r="IIX615" s="54"/>
      <c r="IIY615" s="54"/>
      <c r="IIZ615" s="54"/>
      <c r="IJA615" s="54"/>
      <c r="IJB615" s="54"/>
      <c r="IJC615" s="54"/>
      <c r="IJD615" s="54"/>
      <c r="IJE615" s="54"/>
      <c r="IJF615" s="54"/>
      <c r="IJG615" s="54"/>
      <c r="IJH615" s="54"/>
      <c r="IJI615" s="54"/>
      <c r="IJJ615" s="54"/>
      <c r="IJK615" s="54"/>
      <c r="IJL615" s="54"/>
      <c r="IJM615" s="54"/>
      <c r="IJN615" s="54"/>
      <c r="IJO615" s="54"/>
      <c r="IJP615" s="54"/>
      <c r="IJQ615" s="54"/>
      <c r="IJR615" s="54"/>
      <c r="IJS615" s="54"/>
      <c r="IJT615" s="54"/>
      <c r="IJU615" s="54"/>
      <c r="IJV615" s="54"/>
      <c r="IJW615" s="54"/>
      <c r="IJX615" s="54"/>
      <c r="IJY615" s="54"/>
      <c r="IJZ615" s="54"/>
      <c r="IKA615" s="54"/>
      <c r="IKB615" s="54"/>
      <c r="IKC615" s="54"/>
      <c r="IKD615" s="54"/>
      <c r="IKE615" s="54"/>
      <c r="IKF615" s="54"/>
      <c r="IKG615" s="54"/>
      <c r="IKH615" s="54"/>
      <c r="IKI615" s="54"/>
      <c r="IKJ615" s="54"/>
      <c r="IKK615" s="54"/>
      <c r="IKL615" s="54"/>
      <c r="IKM615" s="54"/>
      <c r="IKN615" s="54"/>
      <c r="IKO615" s="54"/>
      <c r="IKP615" s="54"/>
      <c r="IKQ615" s="54"/>
      <c r="IKR615" s="54"/>
      <c r="IKS615" s="54"/>
      <c r="IKT615" s="54"/>
      <c r="IKU615" s="54"/>
      <c r="IKV615" s="54"/>
      <c r="IKW615" s="54"/>
      <c r="IKX615" s="54"/>
      <c r="IKY615" s="54"/>
      <c r="IKZ615" s="54"/>
      <c r="ILA615" s="54"/>
      <c r="ILB615" s="54"/>
      <c r="ILC615" s="54"/>
      <c r="ILD615" s="54"/>
      <c r="ILE615" s="54"/>
      <c r="ILF615" s="54"/>
      <c r="ILG615" s="54"/>
      <c r="ILH615" s="54"/>
      <c r="ILI615" s="54"/>
      <c r="ILJ615" s="54"/>
      <c r="ILK615" s="54"/>
      <c r="ILL615" s="54"/>
      <c r="ILM615" s="54"/>
      <c r="ILN615" s="54"/>
      <c r="ILO615" s="54"/>
      <c r="ILP615" s="54"/>
      <c r="ILQ615" s="54"/>
      <c r="ILR615" s="54"/>
      <c r="ILS615" s="54"/>
      <c r="ILT615" s="54"/>
      <c r="ILU615" s="54"/>
      <c r="ILV615" s="54"/>
      <c r="ILW615" s="54"/>
      <c r="ILX615" s="54"/>
      <c r="ILY615" s="54"/>
      <c r="ILZ615" s="54"/>
      <c r="IMA615" s="54"/>
      <c r="IMB615" s="54"/>
      <c r="IMC615" s="54"/>
      <c r="IMD615" s="54"/>
      <c r="IME615" s="54"/>
      <c r="IMF615" s="54"/>
      <c r="IMG615" s="54"/>
      <c r="IMH615" s="54"/>
      <c r="IMI615" s="54"/>
      <c r="IMJ615" s="54"/>
      <c r="IMK615" s="54"/>
      <c r="IML615" s="54"/>
      <c r="IMM615" s="54"/>
      <c r="IMN615" s="54"/>
      <c r="IMO615" s="54"/>
      <c r="IMP615" s="54"/>
      <c r="IMQ615" s="54"/>
      <c r="IMR615" s="54"/>
      <c r="IMS615" s="54"/>
      <c r="IMT615" s="54"/>
      <c r="IMU615" s="54"/>
      <c r="IMV615" s="54"/>
      <c r="IMW615" s="54"/>
      <c r="IMX615" s="54"/>
      <c r="IMY615" s="54"/>
      <c r="IMZ615" s="54"/>
      <c r="INA615" s="54"/>
      <c r="INB615" s="54"/>
      <c r="INC615" s="54"/>
      <c r="IND615" s="54"/>
      <c r="INE615" s="54"/>
      <c r="INF615" s="54"/>
      <c r="ING615" s="54"/>
      <c r="INH615" s="54"/>
      <c r="INI615" s="54"/>
      <c r="INJ615" s="54"/>
      <c r="INK615" s="54"/>
      <c r="INL615" s="54"/>
      <c r="INM615" s="54"/>
      <c r="INN615" s="54"/>
      <c r="INO615" s="54"/>
      <c r="INP615" s="54"/>
      <c r="INQ615" s="54"/>
      <c r="INR615" s="54"/>
      <c r="INS615" s="54"/>
      <c r="INT615" s="54"/>
      <c r="INU615" s="54"/>
      <c r="INV615" s="54"/>
      <c r="INW615" s="54"/>
      <c r="INX615" s="54"/>
      <c r="INY615" s="54"/>
      <c r="INZ615" s="54"/>
      <c r="IOA615" s="54"/>
      <c r="IOB615" s="54"/>
      <c r="IOC615" s="54"/>
      <c r="IOD615" s="54"/>
      <c r="IOE615" s="54"/>
      <c r="IOF615" s="54"/>
      <c r="IOG615" s="54"/>
      <c r="IOH615" s="54"/>
      <c r="IOI615" s="54"/>
      <c r="IOJ615" s="54"/>
      <c r="IOK615" s="54"/>
      <c r="IOL615" s="54"/>
      <c r="IOM615" s="54"/>
      <c r="ION615" s="54"/>
      <c r="IOO615" s="54"/>
      <c r="IOP615" s="54"/>
      <c r="IOQ615" s="54"/>
      <c r="IOR615" s="54"/>
      <c r="IOS615" s="54"/>
      <c r="IOT615" s="54"/>
      <c r="IOU615" s="54"/>
      <c r="IOV615" s="54"/>
      <c r="IOW615" s="54"/>
      <c r="IOX615" s="54"/>
      <c r="IOY615" s="54"/>
      <c r="IOZ615" s="54"/>
      <c r="IPA615" s="54"/>
      <c r="IPB615" s="54"/>
      <c r="IPC615" s="54"/>
      <c r="IPD615" s="54"/>
      <c r="IPE615" s="54"/>
      <c r="IPF615" s="54"/>
      <c r="IPG615" s="54"/>
      <c r="IPH615" s="54"/>
      <c r="IPI615" s="54"/>
      <c r="IPJ615" s="54"/>
      <c r="IPK615" s="54"/>
      <c r="IPL615" s="54"/>
      <c r="IPM615" s="54"/>
      <c r="IPN615" s="54"/>
      <c r="IPO615" s="54"/>
      <c r="IPP615" s="54"/>
      <c r="IPQ615" s="54"/>
      <c r="IPR615" s="54"/>
      <c r="IPS615" s="54"/>
      <c r="IPT615" s="54"/>
      <c r="IPU615" s="54"/>
      <c r="IPV615" s="54"/>
      <c r="IPW615" s="54"/>
      <c r="IPX615" s="54"/>
      <c r="IPY615" s="54"/>
      <c r="IPZ615" s="54"/>
      <c r="IQA615" s="54"/>
      <c r="IQB615" s="54"/>
      <c r="IQC615" s="54"/>
      <c r="IQD615" s="54"/>
      <c r="IQE615" s="54"/>
      <c r="IQF615" s="54"/>
      <c r="IQG615" s="54"/>
      <c r="IQH615" s="54"/>
      <c r="IQI615" s="54"/>
      <c r="IQJ615" s="54"/>
      <c r="IQK615" s="54"/>
      <c r="IQL615" s="54"/>
      <c r="IQM615" s="54"/>
      <c r="IQN615" s="54"/>
      <c r="IQO615" s="54"/>
      <c r="IQP615" s="54"/>
      <c r="IQQ615" s="54"/>
      <c r="IQR615" s="54"/>
      <c r="IQS615" s="54"/>
      <c r="IQT615" s="54"/>
      <c r="IQU615" s="54"/>
      <c r="IQV615" s="54"/>
      <c r="IQW615" s="54"/>
      <c r="IQX615" s="54"/>
      <c r="IQY615" s="54"/>
      <c r="IQZ615" s="54"/>
      <c r="IRA615" s="54"/>
      <c r="IRB615" s="54"/>
      <c r="IRC615" s="54"/>
      <c r="IRD615" s="54"/>
      <c r="IRE615" s="54"/>
      <c r="IRF615" s="54"/>
      <c r="IRG615" s="54"/>
      <c r="IRH615" s="54"/>
      <c r="IRI615" s="54"/>
      <c r="IRJ615" s="54"/>
      <c r="IRK615" s="54"/>
      <c r="IRL615" s="54"/>
      <c r="IRM615" s="54"/>
      <c r="IRN615" s="54"/>
      <c r="IRO615" s="54"/>
      <c r="IRP615" s="54"/>
      <c r="IRQ615" s="54"/>
      <c r="IRR615" s="54"/>
      <c r="IRS615" s="54"/>
      <c r="IRT615" s="54"/>
      <c r="IRU615" s="54"/>
      <c r="IRV615" s="54"/>
      <c r="IRW615" s="54"/>
      <c r="IRX615" s="54"/>
      <c r="IRY615" s="54"/>
      <c r="IRZ615" s="54"/>
      <c r="ISA615" s="54"/>
      <c r="ISB615" s="54"/>
      <c r="ISC615" s="54"/>
      <c r="ISD615" s="54"/>
      <c r="ISE615" s="54"/>
      <c r="ISF615" s="54"/>
      <c r="ISG615" s="54"/>
      <c r="ISH615" s="54"/>
      <c r="ISI615" s="54"/>
      <c r="ISJ615" s="54"/>
      <c r="ISK615" s="54"/>
      <c r="ISL615" s="54"/>
      <c r="ISM615" s="54"/>
      <c r="ISN615" s="54"/>
      <c r="ISO615" s="54"/>
      <c r="ISP615" s="54"/>
      <c r="ISQ615" s="54"/>
      <c r="ISR615" s="54"/>
      <c r="ISS615" s="54"/>
      <c r="IST615" s="54"/>
      <c r="ISU615" s="54"/>
      <c r="ISV615" s="54"/>
      <c r="ISW615" s="54"/>
      <c r="ISX615" s="54"/>
      <c r="ISY615" s="54"/>
      <c r="ISZ615" s="54"/>
      <c r="ITA615" s="54"/>
      <c r="ITB615" s="54"/>
      <c r="ITC615" s="54"/>
      <c r="ITD615" s="54"/>
      <c r="ITE615" s="54"/>
      <c r="ITF615" s="54"/>
      <c r="ITG615" s="54"/>
      <c r="ITH615" s="54"/>
      <c r="ITI615" s="54"/>
      <c r="ITJ615" s="54"/>
      <c r="ITK615" s="54"/>
      <c r="ITL615" s="54"/>
      <c r="ITM615" s="54"/>
      <c r="ITN615" s="54"/>
      <c r="ITO615" s="54"/>
      <c r="ITP615" s="54"/>
      <c r="ITQ615" s="54"/>
      <c r="ITR615" s="54"/>
      <c r="ITS615" s="54"/>
      <c r="ITT615" s="54"/>
      <c r="ITU615" s="54"/>
      <c r="ITV615" s="54"/>
      <c r="ITW615" s="54"/>
      <c r="ITX615" s="54"/>
      <c r="ITY615" s="54"/>
      <c r="ITZ615" s="54"/>
      <c r="IUA615" s="54"/>
      <c r="IUB615" s="54"/>
      <c r="IUC615" s="54"/>
      <c r="IUD615" s="54"/>
      <c r="IUE615" s="54"/>
      <c r="IUF615" s="54"/>
      <c r="IUG615" s="54"/>
      <c r="IUH615" s="54"/>
      <c r="IUI615" s="54"/>
      <c r="IUJ615" s="54"/>
      <c r="IUK615" s="54"/>
      <c r="IUL615" s="54"/>
      <c r="IUM615" s="54"/>
      <c r="IUN615" s="54"/>
      <c r="IUO615" s="54"/>
      <c r="IUP615" s="54"/>
      <c r="IUQ615" s="54"/>
      <c r="IUR615" s="54"/>
      <c r="IUS615" s="54"/>
      <c r="IUT615" s="54"/>
      <c r="IUU615" s="54"/>
      <c r="IUV615" s="54"/>
      <c r="IUW615" s="54"/>
      <c r="IUX615" s="54"/>
      <c r="IUY615" s="54"/>
      <c r="IUZ615" s="54"/>
      <c r="IVA615" s="54"/>
      <c r="IVB615" s="54"/>
      <c r="IVC615" s="54"/>
      <c r="IVD615" s="54"/>
      <c r="IVE615" s="54"/>
      <c r="IVF615" s="54"/>
      <c r="IVG615" s="54"/>
      <c r="IVH615" s="54"/>
      <c r="IVI615" s="54"/>
      <c r="IVJ615" s="54"/>
      <c r="IVK615" s="54"/>
      <c r="IVL615" s="54"/>
      <c r="IVM615" s="54"/>
      <c r="IVN615" s="54"/>
      <c r="IVO615" s="54"/>
      <c r="IVP615" s="54"/>
      <c r="IVQ615" s="54"/>
      <c r="IVR615" s="54"/>
      <c r="IVS615" s="54"/>
      <c r="IVT615" s="54"/>
      <c r="IVU615" s="54"/>
      <c r="IVV615" s="54"/>
      <c r="IVW615" s="54"/>
      <c r="IVX615" s="54"/>
      <c r="IVY615" s="54"/>
      <c r="IVZ615" s="54"/>
      <c r="IWA615" s="54"/>
      <c r="IWB615" s="54"/>
      <c r="IWC615" s="54"/>
      <c r="IWD615" s="54"/>
      <c r="IWE615" s="54"/>
      <c r="IWF615" s="54"/>
      <c r="IWG615" s="54"/>
      <c r="IWH615" s="54"/>
      <c r="IWI615" s="54"/>
      <c r="IWJ615" s="54"/>
      <c r="IWK615" s="54"/>
      <c r="IWL615" s="54"/>
      <c r="IWM615" s="54"/>
      <c r="IWN615" s="54"/>
      <c r="IWO615" s="54"/>
      <c r="IWP615" s="54"/>
      <c r="IWQ615" s="54"/>
      <c r="IWR615" s="54"/>
      <c r="IWS615" s="54"/>
      <c r="IWT615" s="54"/>
      <c r="IWU615" s="54"/>
      <c r="IWV615" s="54"/>
      <c r="IWW615" s="54"/>
      <c r="IWX615" s="54"/>
      <c r="IWY615" s="54"/>
      <c r="IWZ615" s="54"/>
      <c r="IXA615" s="54"/>
      <c r="IXB615" s="54"/>
      <c r="IXC615" s="54"/>
      <c r="IXD615" s="54"/>
      <c r="IXE615" s="54"/>
      <c r="IXF615" s="54"/>
      <c r="IXG615" s="54"/>
      <c r="IXH615" s="54"/>
      <c r="IXI615" s="54"/>
      <c r="IXJ615" s="54"/>
      <c r="IXK615" s="54"/>
      <c r="IXL615" s="54"/>
      <c r="IXM615" s="54"/>
      <c r="IXN615" s="54"/>
      <c r="IXO615" s="54"/>
      <c r="IXP615" s="54"/>
      <c r="IXQ615" s="54"/>
      <c r="IXR615" s="54"/>
      <c r="IXS615" s="54"/>
      <c r="IXT615" s="54"/>
      <c r="IXU615" s="54"/>
      <c r="IXV615" s="54"/>
      <c r="IXW615" s="54"/>
      <c r="IXX615" s="54"/>
      <c r="IXY615" s="54"/>
      <c r="IXZ615" s="54"/>
      <c r="IYA615" s="54"/>
      <c r="IYB615" s="54"/>
      <c r="IYC615" s="54"/>
      <c r="IYD615" s="54"/>
      <c r="IYE615" s="54"/>
      <c r="IYF615" s="54"/>
      <c r="IYG615" s="54"/>
      <c r="IYH615" s="54"/>
      <c r="IYI615" s="54"/>
      <c r="IYJ615" s="54"/>
      <c r="IYK615" s="54"/>
      <c r="IYL615" s="54"/>
      <c r="IYM615" s="54"/>
      <c r="IYN615" s="54"/>
      <c r="IYO615" s="54"/>
      <c r="IYP615" s="54"/>
      <c r="IYQ615" s="54"/>
      <c r="IYR615" s="54"/>
      <c r="IYS615" s="54"/>
      <c r="IYT615" s="54"/>
      <c r="IYU615" s="54"/>
      <c r="IYV615" s="54"/>
      <c r="IYW615" s="54"/>
      <c r="IYX615" s="54"/>
      <c r="IYY615" s="54"/>
      <c r="IYZ615" s="54"/>
      <c r="IZA615" s="54"/>
      <c r="IZB615" s="54"/>
      <c r="IZC615" s="54"/>
      <c r="IZD615" s="54"/>
      <c r="IZE615" s="54"/>
      <c r="IZF615" s="54"/>
      <c r="IZG615" s="54"/>
      <c r="IZH615" s="54"/>
      <c r="IZI615" s="54"/>
      <c r="IZJ615" s="54"/>
      <c r="IZK615" s="54"/>
      <c r="IZL615" s="54"/>
      <c r="IZM615" s="54"/>
      <c r="IZN615" s="54"/>
      <c r="IZO615" s="54"/>
      <c r="IZP615" s="54"/>
      <c r="IZQ615" s="54"/>
      <c r="IZR615" s="54"/>
      <c r="IZS615" s="54"/>
      <c r="IZT615" s="54"/>
      <c r="IZU615" s="54"/>
      <c r="IZV615" s="54"/>
      <c r="IZW615" s="54"/>
      <c r="IZX615" s="54"/>
      <c r="IZY615" s="54"/>
      <c r="IZZ615" s="54"/>
      <c r="JAA615" s="54"/>
      <c r="JAB615" s="54"/>
      <c r="JAC615" s="54"/>
      <c r="JAD615" s="54"/>
      <c r="JAE615" s="54"/>
      <c r="JAF615" s="54"/>
      <c r="JAG615" s="54"/>
      <c r="JAH615" s="54"/>
      <c r="JAI615" s="54"/>
      <c r="JAJ615" s="54"/>
      <c r="JAK615" s="54"/>
      <c r="JAL615" s="54"/>
      <c r="JAM615" s="54"/>
      <c r="JAN615" s="54"/>
      <c r="JAO615" s="54"/>
      <c r="JAP615" s="54"/>
      <c r="JAQ615" s="54"/>
      <c r="JAR615" s="54"/>
      <c r="JAS615" s="54"/>
      <c r="JAT615" s="54"/>
      <c r="JAU615" s="54"/>
      <c r="JAV615" s="54"/>
      <c r="JAW615" s="54"/>
      <c r="JAX615" s="54"/>
      <c r="JAY615" s="54"/>
      <c r="JAZ615" s="54"/>
      <c r="JBA615" s="54"/>
      <c r="JBB615" s="54"/>
      <c r="JBC615" s="54"/>
      <c r="JBD615" s="54"/>
      <c r="JBE615" s="54"/>
      <c r="JBF615" s="54"/>
      <c r="JBG615" s="54"/>
      <c r="JBH615" s="54"/>
      <c r="JBI615" s="54"/>
      <c r="JBJ615" s="54"/>
      <c r="JBK615" s="54"/>
      <c r="JBL615" s="54"/>
      <c r="JBM615" s="54"/>
      <c r="JBN615" s="54"/>
      <c r="JBO615" s="54"/>
      <c r="JBP615" s="54"/>
      <c r="JBQ615" s="54"/>
      <c r="JBR615" s="54"/>
      <c r="JBS615" s="54"/>
      <c r="JBT615" s="54"/>
      <c r="JBU615" s="54"/>
      <c r="JBV615" s="54"/>
      <c r="JBW615" s="54"/>
      <c r="JBX615" s="54"/>
      <c r="JBY615" s="54"/>
      <c r="JBZ615" s="54"/>
      <c r="JCA615" s="54"/>
      <c r="JCB615" s="54"/>
      <c r="JCC615" s="54"/>
      <c r="JCD615" s="54"/>
      <c r="JCE615" s="54"/>
      <c r="JCF615" s="54"/>
      <c r="JCG615" s="54"/>
      <c r="JCH615" s="54"/>
      <c r="JCI615" s="54"/>
      <c r="JCJ615" s="54"/>
      <c r="JCK615" s="54"/>
      <c r="JCL615" s="54"/>
      <c r="JCM615" s="54"/>
      <c r="JCN615" s="54"/>
      <c r="JCO615" s="54"/>
      <c r="JCP615" s="54"/>
      <c r="JCQ615" s="54"/>
      <c r="JCR615" s="54"/>
      <c r="JCS615" s="54"/>
      <c r="JCT615" s="54"/>
      <c r="JCU615" s="54"/>
      <c r="JCV615" s="54"/>
      <c r="JCW615" s="54"/>
      <c r="JCX615" s="54"/>
      <c r="JCY615" s="54"/>
      <c r="JCZ615" s="54"/>
      <c r="JDA615" s="54"/>
      <c r="JDB615" s="54"/>
      <c r="JDC615" s="54"/>
      <c r="JDD615" s="54"/>
      <c r="JDE615" s="54"/>
      <c r="JDF615" s="54"/>
      <c r="JDG615" s="54"/>
      <c r="JDH615" s="54"/>
      <c r="JDI615" s="54"/>
      <c r="JDJ615" s="54"/>
      <c r="JDK615" s="54"/>
      <c r="JDL615" s="54"/>
      <c r="JDM615" s="54"/>
      <c r="JDN615" s="54"/>
      <c r="JDO615" s="54"/>
      <c r="JDP615" s="54"/>
      <c r="JDQ615" s="54"/>
      <c r="JDR615" s="54"/>
      <c r="JDS615" s="54"/>
      <c r="JDT615" s="54"/>
      <c r="JDU615" s="54"/>
      <c r="JDV615" s="54"/>
      <c r="JDW615" s="54"/>
      <c r="JDX615" s="54"/>
      <c r="JDY615" s="54"/>
      <c r="JDZ615" s="54"/>
      <c r="JEA615" s="54"/>
      <c r="JEB615" s="54"/>
      <c r="JEC615" s="54"/>
      <c r="JED615" s="54"/>
      <c r="JEE615" s="54"/>
      <c r="JEF615" s="54"/>
      <c r="JEG615" s="54"/>
      <c r="JEH615" s="54"/>
      <c r="JEI615" s="54"/>
      <c r="JEJ615" s="54"/>
      <c r="JEK615" s="54"/>
      <c r="JEL615" s="54"/>
      <c r="JEM615" s="54"/>
      <c r="JEN615" s="54"/>
      <c r="JEO615" s="54"/>
      <c r="JEP615" s="54"/>
      <c r="JEQ615" s="54"/>
      <c r="JER615" s="54"/>
      <c r="JES615" s="54"/>
      <c r="JET615" s="54"/>
      <c r="JEU615" s="54"/>
      <c r="JEV615" s="54"/>
      <c r="JEW615" s="54"/>
      <c r="JEX615" s="54"/>
      <c r="JEY615" s="54"/>
      <c r="JEZ615" s="54"/>
      <c r="JFA615" s="54"/>
      <c r="JFB615" s="54"/>
      <c r="JFC615" s="54"/>
      <c r="JFD615" s="54"/>
      <c r="JFE615" s="54"/>
      <c r="JFF615" s="54"/>
      <c r="JFG615" s="54"/>
      <c r="JFH615" s="54"/>
      <c r="JFI615" s="54"/>
      <c r="JFJ615" s="54"/>
      <c r="JFK615" s="54"/>
      <c r="JFL615" s="54"/>
      <c r="JFM615" s="54"/>
      <c r="JFN615" s="54"/>
      <c r="JFO615" s="54"/>
      <c r="JFP615" s="54"/>
      <c r="JFQ615" s="54"/>
      <c r="JFR615" s="54"/>
      <c r="JFS615" s="54"/>
      <c r="JFT615" s="54"/>
      <c r="JFU615" s="54"/>
      <c r="JFV615" s="54"/>
      <c r="JFW615" s="54"/>
      <c r="JFX615" s="54"/>
      <c r="JFY615" s="54"/>
      <c r="JFZ615" s="54"/>
      <c r="JGA615" s="54"/>
      <c r="JGB615" s="54"/>
      <c r="JGC615" s="54"/>
      <c r="JGD615" s="54"/>
      <c r="JGE615" s="54"/>
      <c r="JGF615" s="54"/>
      <c r="JGG615" s="54"/>
      <c r="JGH615" s="54"/>
      <c r="JGI615" s="54"/>
      <c r="JGJ615" s="54"/>
      <c r="JGK615" s="54"/>
      <c r="JGL615" s="54"/>
      <c r="JGM615" s="54"/>
      <c r="JGN615" s="54"/>
      <c r="JGO615" s="54"/>
      <c r="JGP615" s="54"/>
      <c r="JGQ615" s="54"/>
      <c r="JGR615" s="54"/>
      <c r="JGS615" s="54"/>
      <c r="JGT615" s="54"/>
      <c r="JGU615" s="54"/>
      <c r="JGV615" s="54"/>
      <c r="JGW615" s="54"/>
      <c r="JGX615" s="54"/>
      <c r="JGY615" s="54"/>
      <c r="JGZ615" s="54"/>
      <c r="JHA615" s="54"/>
      <c r="JHB615" s="54"/>
      <c r="JHC615" s="54"/>
      <c r="JHD615" s="54"/>
      <c r="JHE615" s="54"/>
      <c r="JHF615" s="54"/>
      <c r="JHG615" s="54"/>
      <c r="JHH615" s="54"/>
      <c r="JHI615" s="54"/>
      <c r="JHJ615" s="54"/>
      <c r="JHK615" s="54"/>
      <c r="JHL615" s="54"/>
      <c r="JHM615" s="54"/>
      <c r="JHN615" s="54"/>
      <c r="JHO615" s="54"/>
      <c r="JHP615" s="54"/>
      <c r="JHQ615" s="54"/>
      <c r="JHR615" s="54"/>
      <c r="JHS615" s="54"/>
      <c r="JHT615" s="54"/>
      <c r="JHU615" s="54"/>
      <c r="JHV615" s="54"/>
      <c r="JHW615" s="54"/>
      <c r="JHX615" s="54"/>
      <c r="JHY615" s="54"/>
      <c r="JHZ615" s="54"/>
      <c r="JIA615" s="54"/>
      <c r="JIB615" s="54"/>
      <c r="JIC615" s="54"/>
      <c r="JID615" s="54"/>
      <c r="JIE615" s="54"/>
      <c r="JIF615" s="54"/>
      <c r="JIG615" s="54"/>
      <c r="JIH615" s="54"/>
      <c r="JII615" s="54"/>
      <c r="JIJ615" s="54"/>
      <c r="JIK615" s="54"/>
      <c r="JIL615" s="54"/>
      <c r="JIM615" s="54"/>
      <c r="JIN615" s="54"/>
      <c r="JIO615" s="54"/>
      <c r="JIP615" s="54"/>
      <c r="JIQ615" s="54"/>
      <c r="JIR615" s="54"/>
      <c r="JIS615" s="54"/>
      <c r="JIT615" s="54"/>
      <c r="JIU615" s="54"/>
      <c r="JIV615" s="54"/>
      <c r="JIW615" s="54"/>
      <c r="JIX615" s="54"/>
      <c r="JIY615" s="54"/>
      <c r="JIZ615" s="54"/>
      <c r="JJA615" s="54"/>
      <c r="JJB615" s="54"/>
      <c r="JJC615" s="54"/>
      <c r="JJD615" s="54"/>
      <c r="JJE615" s="54"/>
      <c r="JJF615" s="54"/>
      <c r="JJG615" s="54"/>
      <c r="JJH615" s="54"/>
      <c r="JJI615" s="54"/>
      <c r="JJJ615" s="54"/>
      <c r="JJK615" s="54"/>
      <c r="JJL615" s="54"/>
      <c r="JJM615" s="54"/>
      <c r="JJN615" s="54"/>
      <c r="JJO615" s="54"/>
      <c r="JJP615" s="54"/>
      <c r="JJQ615" s="54"/>
      <c r="JJR615" s="54"/>
      <c r="JJS615" s="54"/>
      <c r="JJT615" s="54"/>
      <c r="JJU615" s="54"/>
      <c r="JJV615" s="54"/>
      <c r="JJW615" s="54"/>
      <c r="JJX615" s="54"/>
      <c r="JJY615" s="54"/>
      <c r="JJZ615" s="54"/>
      <c r="JKA615" s="54"/>
      <c r="JKB615" s="54"/>
      <c r="JKC615" s="54"/>
      <c r="JKD615" s="54"/>
      <c r="JKE615" s="54"/>
      <c r="JKF615" s="54"/>
      <c r="JKG615" s="54"/>
      <c r="JKH615" s="54"/>
      <c r="JKI615" s="54"/>
      <c r="JKJ615" s="54"/>
      <c r="JKK615" s="54"/>
      <c r="JKL615" s="54"/>
      <c r="JKM615" s="54"/>
      <c r="JKN615" s="54"/>
      <c r="JKO615" s="54"/>
      <c r="JKP615" s="54"/>
      <c r="JKQ615" s="54"/>
      <c r="JKR615" s="54"/>
      <c r="JKS615" s="54"/>
      <c r="JKT615" s="54"/>
      <c r="JKU615" s="54"/>
      <c r="JKV615" s="54"/>
      <c r="JKW615" s="54"/>
      <c r="JKX615" s="54"/>
      <c r="JKY615" s="54"/>
      <c r="JKZ615" s="54"/>
      <c r="JLA615" s="54"/>
      <c r="JLB615" s="54"/>
      <c r="JLC615" s="54"/>
      <c r="JLD615" s="54"/>
      <c r="JLE615" s="54"/>
      <c r="JLF615" s="54"/>
      <c r="JLG615" s="54"/>
      <c r="JLH615" s="54"/>
      <c r="JLI615" s="54"/>
      <c r="JLJ615" s="54"/>
      <c r="JLK615" s="54"/>
      <c r="JLL615" s="54"/>
      <c r="JLM615" s="54"/>
      <c r="JLN615" s="54"/>
      <c r="JLO615" s="54"/>
      <c r="JLP615" s="54"/>
      <c r="JLQ615" s="54"/>
      <c r="JLR615" s="54"/>
      <c r="JLS615" s="54"/>
      <c r="JLT615" s="54"/>
      <c r="JLU615" s="54"/>
      <c r="JLV615" s="54"/>
      <c r="JLW615" s="54"/>
      <c r="JLX615" s="54"/>
      <c r="JLY615" s="54"/>
      <c r="JLZ615" s="54"/>
      <c r="JMA615" s="54"/>
      <c r="JMB615" s="54"/>
      <c r="JMC615" s="54"/>
      <c r="JMD615" s="54"/>
      <c r="JME615" s="54"/>
      <c r="JMF615" s="54"/>
      <c r="JMG615" s="54"/>
      <c r="JMH615" s="54"/>
      <c r="JMI615" s="54"/>
      <c r="JMJ615" s="54"/>
      <c r="JMK615" s="54"/>
      <c r="JML615" s="54"/>
      <c r="JMM615" s="54"/>
      <c r="JMN615" s="54"/>
      <c r="JMO615" s="54"/>
      <c r="JMP615" s="54"/>
      <c r="JMQ615" s="54"/>
      <c r="JMR615" s="54"/>
      <c r="JMS615" s="54"/>
      <c r="JMT615" s="54"/>
      <c r="JMU615" s="54"/>
      <c r="JMV615" s="54"/>
      <c r="JMW615" s="54"/>
      <c r="JMX615" s="54"/>
      <c r="JMY615" s="54"/>
      <c r="JMZ615" s="54"/>
      <c r="JNA615" s="54"/>
      <c r="JNB615" s="54"/>
      <c r="JNC615" s="54"/>
      <c r="JND615" s="54"/>
      <c r="JNE615" s="54"/>
      <c r="JNF615" s="54"/>
      <c r="JNG615" s="54"/>
      <c r="JNH615" s="54"/>
      <c r="JNI615" s="54"/>
      <c r="JNJ615" s="54"/>
      <c r="JNK615" s="54"/>
      <c r="JNL615" s="54"/>
      <c r="JNM615" s="54"/>
      <c r="JNN615" s="54"/>
      <c r="JNO615" s="54"/>
      <c r="JNP615" s="54"/>
      <c r="JNQ615" s="54"/>
      <c r="JNR615" s="54"/>
      <c r="JNS615" s="54"/>
      <c r="JNT615" s="54"/>
      <c r="JNU615" s="54"/>
      <c r="JNV615" s="54"/>
      <c r="JNW615" s="54"/>
      <c r="JNX615" s="54"/>
      <c r="JNY615" s="54"/>
      <c r="JNZ615" s="54"/>
      <c r="JOA615" s="54"/>
      <c r="JOB615" s="54"/>
      <c r="JOC615" s="54"/>
      <c r="JOD615" s="54"/>
      <c r="JOE615" s="54"/>
      <c r="JOF615" s="54"/>
      <c r="JOG615" s="54"/>
      <c r="JOH615" s="54"/>
      <c r="JOI615" s="54"/>
      <c r="JOJ615" s="54"/>
      <c r="JOK615" s="54"/>
      <c r="JOL615" s="54"/>
      <c r="JOM615" s="54"/>
      <c r="JON615" s="54"/>
      <c r="JOO615" s="54"/>
      <c r="JOP615" s="54"/>
      <c r="JOQ615" s="54"/>
      <c r="JOR615" s="54"/>
      <c r="JOS615" s="54"/>
      <c r="JOT615" s="54"/>
      <c r="JOU615" s="54"/>
      <c r="JOV615" s="54"/>
      <c r="JOW615" s="54"/>
      <c r="JOX615" s="54"/>
      <c r="JOY615" s="54"/>
      <c r="JOZ615" s="54"/>
      <c r="JPA615" s="54"/>
      <c r="JPB615" s="54"/>
      <c r="JPC615" s="54"/>
      <c r="JPD615" s="54"/>
      <c r="JPE615" s="54"/>
      <c r="JPF615" s="54"/>
      <c r="JPG615" s="54"/>
      <c r="JPH615" s="54"/>
      <c r="JPI615" s="54"/>
      <c r="JPJ615" s="54"/>
      <c r="JPK615" s="54"/>
      <c r="JPL615" s="54"/>
      <c r="JPM615" s="54"/>
      <c r="JPN615" s="54"/>
      <c r="JPO615" s="54"/>
      <c r="JPP615" s="54"/>
      <c r="JPQ615" s="54"/>
      <c r="JPR615" s="54"/>
      <c r="JPS615" s="54"/>
      <c r="JPT615" s="54"/>
      <c r="JPU615" s="54"/>
      <c r="JPV615" s="54"/>
      <c r="JPW615" s="54"/>
      <c r="JPX615" s="54"/>
      <c r="JPY615" s="54"/>
      <c r="JPZ615" s="54"/>
      <c r="JQA615" s="54"/>
      <c r="JQB615" s="54"/>
      <c r="JQC615" s="54"/>
      <c r="JQD615" s="54"/>
      <c r="JQE615" s="54"/>
      <c r="JQF615" s="54"/>
      <c r="JQG615" s="54"/>
      <c r="JQH615" s="54"/>
      <c r="JQI615" s="54"/>
      <c r="JQJ615" s="54"/>
      <c r="JQK615" s="54"/>
      <c r="JQL615" s="54"/>
      <c r="JQM615" s="54"/>
      <c r="JQN615" s="54"/>
      <c r="JQO615" s="54"/>
      <c r="JQP615" s="54"/>
      <c r="JQQ615" s="54"/>
      <c r="JQR615" s="54"/>
      <c r="JQS615" s="54"/>
      <c r="JQT615" s="54"/>
      <c r="JQU615" s="54"/>
      <c r="JQV615" s="54"/>
      <c r="JQW615" s="54"/>
      <c r="JQX615" s="54"/>
      <c r="JQY615" s="54"/>
      <c r="JQZ615" s="54"/>
      <c r="JRA615" s="54"/>
      <c r="JRB615" s="54"/>
      <c r="JRC615" s="54"/>
      <c r="JRD615" s="54"/>
      <c r="JRE615" s="54"/>
      <c r="JRF615" s="54"/>
      <c r="JRG615" s="54"/>
      <c r="JRH615" s="54"/>
      <c r="JRI615" s="54"/>
      <c r="JRJ615" s="54"/>
      <c r="JRK615" s="54"/>
      <c r="JRL615" s="54"/>
      <c r="JRM615" s="54"/>
      <c r="JRN615" s="54"/>
      <c r="JRO615" s="54"/>
      <c r="JRP615" s="54"/>
      <c r="JRQ615" s="54"/>
      <c r="JRR615" s="54"/>
      <c r="JRS615" s="54"/>
      <c r="JRT615" s="54"/>
      <c r="JRU615" s="54"/>
      <c r="JRV615" s="54"/>
      <c r="JRW615" s="54"/>
      <c r="JRX615" s="54"/>
      <c r="JRY615" s="54"/>
      <c r="JRZ615" s="54"/>
      <c r="JSA615" s="54"/>
      <c r="JSB615" s="54"/>
      <c r="JSC615" s="54"/>
      <c r="JSD615" s="54"/>
      <c r="JSE615" s="54"/>
      <c r="JSF615" s="54"/>
      <c r="JSG615" s="54"/>
      <c r="JSH615" s="54"/>
      <c r="JSI615" s="54"/>
      <c r="JSJ615" s="54"/>
      <c r="JSK615" s="54"/>
      <c r="JSL615" s="54"/>
      <c r="JSM615" s="54"/>
      <c r="JSN615" s="54"/>
      <c r="JSO615" s="54"/>
      <c r="JSP615" s="54"/>
      <c r="JSQ615" s="54"/>
      <c r="JSR615" s="54"/>
      <c r="JSS615" s="54"/>
      <c r="JST615" s="54"/>
      <c r="JSU615" s="54"/>
      <c r="JSV615" s="54"/>
      <c r="JSW615" s="54"/>
      <c r="JSX615" s="54"/>
      <c r="JSY615" s="54"/>
      <c r="JSZ615" s="54"/>
      <c r="JTA615" s="54"/>
      <c r="JTB615" s="54"/>
      <c r="JTC615" s="54"/>
      <c r="JTD615" s="54"/>
      <c r="JTE615" s="54"/>
      <c r="JTF615" s="54"/>
      <c r="JTG615" s="54"/>
      <c r="JTH615" s="54"/>
      <c r="JTI615" s="54"/>
      <c r="JTJ615" s="54"/>
      <c r="JTK615" s="54"/>
      <c r="JTL615" s="54"/>
      <c r="JTM615" s="54"/>
      <c r="JTN615" s="54"/>
      <c r="JTO615" s="54"/>
      <c r="JTP615" s="54"/>
      <c r="JTQ615" s="54"/>
      <c r="JTR615" s="54"/>
      <c r="JTS615" s="54"/>
      <c r="JTT615" s="54"/>
      <c r="JTU615" s="54"/>
      <c r="JTV615" s="54"/>
      <c r="JTW615" s="54"/>
      <c r="JTX615" s="54"/>
      <c r="JTY615" s="54"/>
      <c r="JTZ615" s="54"/>
      <c r="JUA615" s="54"/>
      <c r="JUB615" s="54"/>
      <c r="JUC615" s="54"/>
      <c r="JUD615" s="54"/>
      <c r="JUE615" s="54"/>
      <c r="JUF615" s="54"/>
      <c r="JUG615" s="54"/>
      <c r="JUH615" s="54"/>
      <c r="JUI615" s="54"/>
      <c r="JUJ615" s="54"/>
      <c r="JUK615" s="54"/>
      <c r="JUL615" s="54"/>
      <c r="JUM615" s="54"/>
      <c r="JUN615" s="54"/>
      <c r="JUO615" s="54"/>
      <c r="JUP615" s="54"/>
      <c r="JUQ615" s="54"/>
      <c r="JUR615" s="54"/>
      <c r="JUS615" s="54"/>
      <c r="JUT615" s="54"/>
      <c r="JUU615" s="54"/>
      <c r="JUV615" s="54"/>
      <c r="JUW615" s="54"/>
      <c r="JUX615" s="54"/>
      <c r="JUY615" s="54"/>
      <c r="JUZ615" s="54"/>
      <c r="JVA615" s="54"/>
      <c r="JVB615" s="54"/>
      <c r="JVC615" s="54"/>
      <c r="JVD615" s="54"/>
      <c r="JVE615" s="54"/>
      <c r="JVF615" s="54"/>
      <c r="JVG615" s="54"/>
      <c r="JVH615" s="54"/>
      <c r="JVI615" s="54"/>
      <c r="JVJ615" s="54"/>
      <c r="JVK615" s="54"/>
      <c r="JVL615" s="54"/>
      <c r="JVM615" s="54"/>
      <c r="JVN615" s="54"/>
      <c r="JVO615" s="54"/>
      <c r="JVP615" s="54"/>
      <c r="JVQ615" s="54"/>
      <c r="JVR615" s="54"/>
      <c r="JVS615" s="54"/>
      <c r="JVT615" s="54"/>
      <c r="JVU615" s="54"/>
      <c r="JVV615" s="54"/>
      <c r="JVW615" s="54"/>
      <c r="JVX615" s="54"/>
      <c r="JVY615" s="54"/>
      <c r="JVZ615" s="54"/>
      <c r="JWA615" s="54"/>
      <c r="JWB615" s="54"/>
      <c r="JWC615" s="54"/>
      <c r="JWD615" s="54"/>
      <c r="JWE615" s="54"/>
      <c r="JWF615" s="54"/>
      <c r="JWG615" s="54"/>
      <c r="JWH615" s="54"/>
      <c r="JWI615" s="54"/>
      <c r="JWJ615" s="54"/>
      <c r="JWK615" s="54"/>
      <c r="JWL615" s="54"/>
      <c r="JWM615" s="54"/>
      <c r="JWN615" s="54"/>
      <c r="JWO615" s="54"/>
      <c r="JWP615" s="54"/>
      <c r="JWQ615" s="54"/>
      <c r="JWR615" s="54"/>
      <c r="JWS615" s="54"/>
      <c r="JWT615" s="54"/>
      <c r="JWU615" s="54"/>
      <c r="JWV615" s="54"/>
      <c r="JWW615" s="54"/>
      <c r="JWX615" s="54"/>
      <c r="JWY615" s="54"/>
      <c r="JWZ615" s="54"/>
      <c r="JXA615" s="54"/>
      <c r="JXB615" s="54"/>
      <c r="JXC615" s="54"/>
      <c r="JXD615" s="54"/>
      <c r="JXE615" s="54"/>
      <c r="JXF615" s="54"/>
      <c r="JXG615" s="54"/>
      <c r="JXH615" s="54"/>
      <c r="JXI615" s="54"/>
      <c r="JXJ615" s="54"/>
      <c r="JXK615" s="54"/>
      <c r="JXL615" s="54"/>
      <c r="JXM615" s="54"/>
      <c r="JXN615" s="54"/>
      <c r="JXO615" s="54"/>
      <c r="JXP615" s="54"/>
      <c r="JXQ615" s="54"/>
      <c r="JXR615" s="54"/>
      <c r="JXS615" s="54"/>
      <c r="JXT615" s="54"/>
      <c r="JXU615" s="54"/>
      <c r="JXV615" s="54"/>
      <c r="JXW615" s="54"/>
      <c r="JXX615" s="54"/>
      <c r="JXY615" s="54"/>
      <c r="JXZ615" s="54"/>
      <c r="JYA615" s="54"/>
      <c r="JYB615" s="54"/>
      <c r="JYC615" s="54"/>
      <c r="JYD615" s="54"/>
      <c r="JYE615" s="54"/>
      <c r="JYF615" s="54"/>
      <c r="JYG615" s="54"/>
      <c r="JYH615" s="54"/>
      <c r="JYI615" s="54"/>
      <c r="JYJ615" s="54"/>
      <c r="JYK615" s="54"/>
      <c r="JYL615" s="54"/>
      <c r="JYM615" s="54"/>
      <c r="JYN615" s="54"/>
      <c r="JYO615" s="54"/>
      <c r="JYP615" s="54"/>
      <c r="JYQ615" s="54"/>
      <c r="JYR615" s="54"/>
      <c r="JYS615" s="54"/>
      <c r="JYT615" s="54"/>
      <c r="JYU615" s="54"/>
      <c r="JYV615" s="54"/>
      <c r="JYW615" s="54"/>
      <c r="JYX615" s="54"/>
      <c r="JYY615" s="54"/>
      <c r="JYZ615" s="54"/>
      <c r="JZA615" s="54"/>
      <c r="JZB615" s="54"/>
      <c r="JZC615" s="54"/>
      <c r="JZD615" s="54"/>
      <c r="JZE615" s="54"/>
      <c r="JZF615" s="54"/>
      <c r="JZG615" s="54"/>
      <c r="JZH615" s="54"/>
      <c r="JZI615" s="54"/>
      <c r="JZJ615" s="54"/>
      <c r="JZK615" s="54"/>
      <c r="JZL615" s="54"/>
      <c r="JZM615" s="54"/>
      <c r="JZN615" s="54"/>
      <c r="JZO615" s="54"/>
      <c r="JZP615" s="54"/>
      <c r="JZQ615" s="54"/>
      <c r="JZR615" s="54"/>
      <c r="JZS615" s="54"/>
      <c r="JZT615" s="54"/>
      <c r="JZU615" s="54"/>
      <c r="JZV615" s="54"/>
      <c r="JZW615" s="54"/>
      <c r="JZX615" s="54"/>
      <c r="JZY615" s="54"/>
      <c r="JZZ615" s="54"/>
      <c r="KAA615" s="54"/>
      <c r="KAB615" s="54"/>
      <c r="KAC615" s="54"/>
      <c r="KAD615" s="54"/>
      <c r="KAE615" s="54"/>
      <c r="KAF615" s="54"/>
      <c r="KAG615" s="54"/>
      <c r="KAH615" s="54"/>
      <c r="KAI615" s="54"/>
      <c r="KAJ615" s="54"/>
      <c r="KAK615" s="54"/>
      <c r="KAL615" s="54"/>
      <c r="KAM615" s="54"/>
      <c r="KAN615" s="54"/>
      <c r="KAO615" s="54"/>
      <c r="KAP615" s="54"/>
      <c r="KAQ615" s="54"/>
      <c r="KAR615" s="54"/>
      <c r="KAS615" s="54"/>
      <c r="KAT615" s="54"/>
      <c r="KAU615" s="54"/>
      <c r="KAV615" s="54"/>
      <c r="KAW615" s="54"/>
      <c r="KAX615" s="54"/>
      <c r="KAY615" s="54"/>
      <c r="KAZ615" s="54"/>
      <c r="KBA615" s="54"/>
      <c r="KBB615" s="54"/>
      <c r="KBC615" s="54"/>
      <c r="KBD615" s="54"/>
      <c r="KBE615" s="54"/>
      <c r="KBF615" s="54"/>
      <c r="KBG615" s="54"/>
      <c r="KBH615" s="54"/>
      <c r="KBI615" s="54"/>
      <c r="KBJ615" s="54"/>
      <c r="KBK615" s="54"/>
      <c r="KBL615" s="54"/>
      <c r="KBM615" s="54"/>
      <c r="KBN615" s="54"/>
      <c r="KBO615" s="54"/>
      <c r="KBP615" s="54"/>
      <c r="KBQ615" s="54"/>
      <c r="KBR615" s="54"/>
      <c r="KBS615" s="54"/>
      <c r="KBT615" s="54"/>
      <c r="KBU615" s="54"/>
      <c r="KBV615" s="54"/>
      <c r="KBW615" s="54"/>
      <c r="KBX615" s="54"/>
      <c r="KBY615" s="54"/>
      <c r="KBZ615" s="54"/>
      <c r="KCA615" s="54"/>
      <c r="KCB615" s="54"/>
      <c r="KCC615" s="54"/>
      <c r="KCD615" s="54"/>
      <c r="KCE615" s="54"/>
      <c r="KCF615" s="54"/>
      <c r="KCG615" s="54"/>
      <c r="KCH615" s="54"/>
      <c r="KCI615" s="54"/>
      <c r="KCJ615" s="54"/>
      <c r="KCK615" s="54"/>
      <c r="KCL615" s="54"/>
      <c r="KCM615" s="54"/>
      <c r="KCN615" s="54"/>
      <c r="KCO615" s="54"/>
      <c r="KCP615" s="54"/>
      <c r="KCQ615" s="54"/>
      <c r="KCR615" s="54"/>
      <c r="KCS615" s="54"/>
      <c r="KCT615" s="54"/>
      <c r="KCU615" s="54"/>
      <c r="KCV615" s="54"/>
      <c r="KCW615" s="54"/>
      <c r="KCX615" s="54"/>
      <c r="KCY615" s="54"/>
      <c r="KCZ615" s="54"/>
      <c r="KDA615" s="54"/>
      <c r="KDB615" s="54"/>
      <c r="KDC615" s="54"/>
      <c r="KDD615" s="54"/>
      <c r="KDE615" s="54"/>
      <c r="KDF615" s="54"/>
      <c r="KDG615" s="54"/>
      <c r="KDH615" s="54"/>
      <c r="KDI615" s="54"/>
      <c r="KDJ615" s="54"/>
      <c r="KDK615" s="54"/>
      <c r="KDL615" s="54"/>
      <c r="KDM615" s="54"/>
      <c r="KDN615" s="54"/>
      <c r="KDO615" s="54"/>
      <c r="KDP615" s="54"/>
      <c r="KDQ615" s="54"/>
      <c r="KDR615" s="54"/>
      <c r="KDS615" s="54"/>
      <c r="KDT615" s="54"/>
      <c r="KDU615" s="54"/>
      <c r="KDV615" s="54"/>
      <c r="KDW615" s="54"/>
      <c r="KDX615" s="54"/>
      <c r="KDY615" s="54"/>
      <c r="KDZ615" s="54"/>
      <c r="KEA615" s="54"/>
      <c r="KEB615" s="54"/>
      <c r="KEC615" s="54"/>
      <c r="KED615" s="54"/>
      <c r="KEE615" s="54"/>
      <c r="KEF615" s="54"/>
      <c r="KEG615" s="54"/>
      <c r="KEH615" s="54"/>
      <c r="KEI615" s="54"/>
      <c r="KEJ615" s="54"/>
      <c r="KEK615" s="54"/>
      <c r="KEL615" s="54"/>
      <c r="KEM615" s="54"/>
      <c r="KEN615" s="54"/>
      <c r="KEO615" s="54"/>
      <c r="KEP615" s="54"/>
      <c r="KEQ615" s="54"/>
      <c r="KER615" s="54"/>
      <c r="KES615" s="54"/>
      <c r="KET615" s="54"/>
      <c r="KEU615" s="54"/>
      <c r="KEV615" s="54"/>
      <c r="KEW615" s="54"/>
      <c r="KEX615" s="54"/>
      <c r="KEY615" s="54"/>
      <c r="KEZ615" s="54"/>
      <c r="KFA615" s="54"/>
      <c r="KFB615" s="54"/>
      <c r="KFC615" s="54"/>
      <c r="KFD615" s="54"/>
      <c r="KFE615" s="54"/>
      <c r="KFF615" s="54"/>
      <c r="KFG615" s="54"/>
      <c r="KFH615" s="54"/>
      <c r="KFI615" s="54"/>
      <c r="KFJ615" s="54"/>
      <c r="KFK615" s="54"/>
      <c r="KFL615" s="54"/>
      <c r="KFM615" s="54"/>
      <c r="KFN615" s="54"/>
      <c r="KFO615" s="54"/>
      <c r="KFP615" s="54"/>
      <c r="KFQ615" s="54"/>
      <c r="KFR615" s="54"/>
      <c r="KFS615" s="54"/>
      <c r="KFT615" s="54"/>
      <c r="KFU615" s="54"/>
      <c r="KFV615" s="54"/>
      <c r="KFW615" s="54"/>
      <c r="KFX615" s="54"/>
      <c r="KFY615" s="54"/>
      <c r="KFZ615" s="54"/>
      <c r="KGA615" s="54"/>
      <c r="KGB615" s="54"/>
      <c r="KGC615" s="54"/>
      <c r="KGD615" s="54"/>
      <c r="KGE615" s="54"/>
      <c r="KGF615" s="54"/>
      <c r="KGG615" s="54"/>
      <c r="KGH615" s="54"/>
      <c r="KGI615" s="54"/>
      <c r="KGJ615" s="54"/>
      <c r="KGK615" s="54"/>
      <c r="KGL615" s="54"/>
      <c r="KGM615" s="54"/>
      <c r="KGN615" s="54"/>
      <c r="KGO615" s="54"/>
      <c r="KGP615" s="54"/>
      <c r="KGQ615" s="54"/>
      <c r="KGR615" s="54"/>
      <c r="KGS615" s="54"/>
      <c r="KGT615" s="54"/>
      <c r="KGU615" s="54"/>
      <c r="KGV615" s="54"/>
      <c r="KGW615" s="54"/>
      <c r="KGX615" s="54"/>
      <c r="KGY615" s="54"/>
      <c r="KGZ615" s="54"/>
      <c r="KHA615" s="54"/>
      <c r="KHB615" s="54"/>
      <c r="KHC615" s="54"/>
      <c r="KHD615" s="54"/>
      <c r="KHE615" s="54"/>
      <c r="KHF615" s="54"/>
      <c r="KHG615" s="54"/>
      <c r="KHH615" s="54"/>
      <c r="KHI615" s="54"/>
      <c r="KHJ615" s="54"/>
      <c r="KHK615" s="54"/>
      <c r="KHL615" s="54"/>
      <c r="KHM615" s="54"/>
      <c r="KHN615" s="54"/>
      <c r="KHO615" s="54"/>
      <c r="KHP615" s="54"/>
      <c r="KHQ615" s="54"/>
      <c r="KHR615" s="54"/>
      <c r="KHS615" s="54"/>
      <c r="KHT615" s="54"/>
      <c r="KHU615" s="54"/>
      <c r="KHV615" s="54"/>
      <c r="KHW615" s="54"/>
      <c r="KHX615" s="54"/>
      <c r="KHY615" s="54"/>
      <c r="KHZ615" s="54"/>
      <c r="KIA615" s="54"/>
      <c r="KIB615" s="54"/>
      <c r="KIC615" s="54"/>
      <c r="KID615" s="54"/>
      <c r="KIE615" s="54"/>
      <c r="KIF615" s="54"/>
      <c r="KIG615" s="54"/>
      <c r="KIH615" s="54"/>
      <c r="KII615" s="54"/>
      <c r="KIJ615" s="54"/>
      <c r="KIK615" s="54"/>
      <c r="KIL615" s="54"/>
      <c r="KIM615" s="54"/>
      <c r="KIN615" s="54"/>
      <c r="KIO615" s="54"/>
      <c r="KIP615" s="54"/>
      <c r="KIQ615" s="54"/>
      <c r="KIR615" s="54"/>
      <c r="KIS615" s="54"/>
      <c r="KIT615" s="54"/>
      <c r="KIU615" s="54"/>
      <c r="KIV615" s="54"/>
      <c r="KIW615" s="54"/>
      <c r="KIX615" s="54"/>
      <c r="KIY615" s="54"/>
      <c r="KIZ615" s="54"/>
      <c r="KJA615" s="54"/>
      <c r="KJB615" s="54"/>
      <c r="KJC615" s="54"/>
      <c r="KJD615" s="54"/>
      <c r="KJE615" s="54"/>
      <c r="KJF615" s="54"/>
      <c r="KJG615" s="54"/>
      <c r="KJH615" s="54"/>
      <c r="KJI615" s="54"/>
      <c r="KJJ615" s="54"/>
      <c r="KJK615" s="54"/>
      <c r="KJL615" s="54"/>
      <c r="KJM615" s="54"/>
      <c r="KJN615" s="54"/>
      <c r="KJO615" s="54"/>
      <c r="KJP615" s="54"/>
      <c r="KJQ615" s="54"/>
      <c r="KJR615" s="54"/>
      <c r="KJS615" s="54"/>
      <c r="KJT615" s="54"/>
      <c r="KJU615" s="54"/>
      <c r="KJV615" s="54"/>
      <c r="KJW615" s="54"/>
      <c r="KJX615" s="54"/>
      <c r="KJY615" s="54"/>
      <c r="KJZ615" s="54"/>
      <c r="KKA615" s="54"/>
      <c r="KKB615" s="54"/>
      <c r="KKC615" s="54"/>
      <c r="KKD615" s="54"/>
      <c r="KKE615" s="54"/>
      <c r="KKF615" s="54"/>
      <c r="KKG615" s="54"/>
      <c r="KKH615" s="54"/>
      <c r="KKI615" s="54"/>
      <c r="KKJ615" s="54"/>
      <c r="KKK615" s="54"/>
      <c r="KKL615" s="54"/>
      <c r="KKM615" s="54"/>
      <c r="KKN615" s="54"/>
      <c r="KKO615" s="54"/>
      <c r="KKP615" s="54"/>
      <c r="KKQ615" s="54"/>
      <c r="KKR615" s="54"/>
      <c r="KKS615" s="54"/>
      <c r="KKT615" s="54"/>
      <c r="KKU615" s="54"/>
      <c r="KKV615" s="54"/>
      <c r="KKW615" s="54"/>
      <c r="KKX615" s="54"/>
      <c r="KKY615" s="54"/>
      <c r="KKZ615" s="54"/>
      <c r="KLA615" s="54"/>
      <c r="KLB615" s="54"/>
      <c r="KLC615" s="54"/>
      <c r="KLD615" s="54"/>
      <c r="KLE615" s="54"/>
      <c r="KLF615" s="54"/>
      <c r="KLG615" s="54"/>
      <c r="KLH615" s="54"/>
      <c r="KLI615" s="54"/>
      <c r="KLJ615" s="54"/>
      <c r="KLK615" s="54"/>
      <c r="KLL615" s="54"/>
      <c r="KLM615" s="54"/>
      <c r="KLN615" s="54"/>
      <c r="KLO615" s="54"/>
      <c r="KLP615" s="54"/>
      <c r="KLQ615" s="54"/>
      <c r="KLR615" s="54"/>
      <c r="KLS615" s="54"/>
      <c r="KLT615" s="54"/>
      <c r="KLU615" s="54"/>
      <c r="KLV615" s="54"/>
      <c r="KLW615" s="54"/>
      <c r="KLX615" s="54"/>
      <c r="KLY615" s="54"/>
      <c r="KLZ615" s="54"/>
      <c r="KMA615" s="54"/>
      <c r="KMB615" s="54"/>
      <c r="KMC615" s="54"/>
      <c r="KMD615" s="54"/>
      <c r="KME615" s="54"/>
      <c r="KMF615" s="54"/>
      <c r="KMG615" s="54"/>
      <c r="KMH615" s="54"/>
      <c r="KMI615" s="54"/>
      <c r="KMJ615" s="54"/>
      <c r="KMK615" s="54"/>
      <c r="KML615" s="54"/>
      <c r="KMM615" s="54"/>
      <c r="KMN615" s="54"/>
      <c r="KMO615" s="54"/>
      <c r="KMP615" s="54"/>
      <c r="KMQ615" s="54"/>
      <c r="KMR615" s="54"/>
      <c r="KMS615" s="54"/>
      <c r="KMT615" s="54"/>
      <c r="KMU615" s="54"/>
      <c r="KMV615" s="54"/>
      <c r="KMW615" s="54"/>
      <c r="KMX615" s="54"/>
      <c r="KMY615" s="54"/>
      <c r="KMZ615" s="54"/>
      <c r="KNA615" s="54"/>
      <c r="KNB615" s="54"/>
      <c r="KNC615" s="54"/>
      <c r="KND615" s="54"/>
      <c r="KNE615" s="54"/>
      <c r="KNF615" s="54"/>
      <c r="KNG615" s="54"/>
      <c r="KNH615" s="54"/>
      <c r="KNI615" s="54"/>
      <c r="KNJ615" s="54"/>
      <c r="KNK615" s="54"/>
      <c r="KNL615" s="54"/>
      <c r="KNM615" s="54"/>
      <c r="KNN615" s="54"/>
      <c r="KNO615" s="54"/>
      <c r="KNP615" s="54"/>
      <c r="KNQ615" s="54"/>
      <c r="KNR615" s="54"/>
      <c r="KNS615" s="54"/>
      <c r="KNT615" s="54"/>
      <c r="KNU615" s="54"/>
      <c r="KNV615" s="54"/>
      <c r="KNW615" s="54"/>
      <c r="KNX615" s="54"/>
      <c r="KNY615" s="54"/>
      <c r="KNZ615" s="54"/>
      <c r="KOA615" s="54"/>
      <c r="KOB615" s="54"/>
      <c r="KOC615" s="54"/>
      <c r="KOD615" s="54"/>
      <c r="KOE615" s="54"/>
      <c r="KOF615" s="54"/>
      <c r="KOG615" s="54"/>
      <c r="KOH615" s="54"/>
      <c r="KOI615" s="54"/>
      <c r="KOJ615" s="54"/>
      <c r="KOK615" s="54"/>
      <c r="KOL615" s="54"/>
      <c r="KOM615" s="54"/>
      <c r="KON615" s="54"/>
      <c r="KOO615" s="54"/>
      <c r="KOP615" s="54"/>
      <c r="KOQ615" s="54"/>
      <c r="KOR615" s="54"/>
      <c r="KOS615" s="54"/>
      <c r="KOT615" s="54"/>
      <c r="KOU615" s="54"/>
      <c r="KOV615" s="54"/>
      <c r="KOW615" s="54"/>
      <c r="KOX615" s="54"/>
      <c r="KOY615" s="54"/>
      <c r="KOZ615" s="54"/>
      <c r="KPA615" s="54"/>
      <c r="KPB615" s="54"/>
      <c r="KPC615" s="54"/>
      <c r="KPD615" s="54"/>
      <c r="KPE615" s="54"/>
      <c r="KPF615" s="54"/>
      <c r="KPG615" s="54"/>
      <c r="KPH615" s="54"/>
      <c r="KPI615" s="54"/>
      <c r="KPJ615" s="54"/>
      <c r="KPK615" s="54"/>
      <c r="KPL615" s="54"/>
      <c r="KPM615" s="54"/>
      <c r="KPN615" s="54"/>
      <c r="KPO615" s="54"/>
      <c r="KPP615" s="54"/>
      <c r="KPQ615" s="54"/>
      <c r="KPR615" s="54"/>
      <c r="KPS615" s="54"/>
      <c r="KPT615" s="54"/>
      <c r="KPU615" s="54"/>
      <c r="KPV615" s="54"/>
      <c r="KPW615" s="54"/>
      <c r="KPX615" s="54"/>
      <c r="KPY615" s="54"/>
      <c r="KPZ615" s="54"/>
      <c r="KQA615" s="54"/>
      <c r="KQB615" s="54"/>
      <c r="KQC615" s="54"/>
      <c r="KQD615" s="54"/>
      <c r="KQE615" s="54"/>
      <c r="KQF615" s="54"/>
      <c r="KQG615" s="54"/>
      <c r="KQH615" s="54"/>
      <c r="KQI615" s="54"/>
      <c r="KQJ615" s="54"/>
      <c r="KQK615" s="54"/>
      <c r="KQL615" s="54"/>
      <c r="KQM615" s="54"/>
      <c r="KQN615" s="54"/>
      <c r="KQO615" s="54"/>
      <c r="KQP615" s="54"/>
      <c r="KQQ615" s="54"/>
      <c r="KQR615" s="54"/>
      <c r="KQS615" s="54"/>
      <c r="KQT615" s="54"/>
      <c r="KQU615" s="54"/>
      <c r="KQV615" s="54"/>
      <c r="KQW615" s="54"/>
      <c r="KQX615" s="54"/>
      <c r="KQY615" s="54"/>
      <c r="KQZ615" s="54"/>
      <c r="KRA615" s="54"/>
      <c r="KRB615" s="54"/>
      <c r="KRC615" s="54"/>
      <c r="KRD615" s="54"/>
      <c r="KRE615" s="54"/>
      <c r="KRF615" s="54"/>
      <c r="KRG615" s="54"/>
      <c r="KRH615" s="54"/>
      <c r="KRI615" s="54"/>
      <c r="KRJ615" s="54"/>
      <c r="KRK615" s="54"/>
      <c r="KRL615" s="54"/>
      <c r="KRM615" s="54"/>
      <c r="KRN615" s="54"/>
      <c r="KRO615" s="54"/>
      <c r="KRP615" s="54"/>
      <c r="KRQ615" s="54"/>
      <c r="KRR615" s="54"/>
      <c r="KRS615" s="54"/>
      <c r="KRT615" s="54"/>
      <c r="KRU615" s="54"/>
      <c r="KRV615" s="54"/>
      <c r="KRW615" s="54"/>
      <c r="KRX615" s="54"/>
      <c r="KRY615" s="54"/>
      <c r="KRZ615" s="54"/>
      <c r="KSA615" s="54"/>
      <c r="KSB615" s="54"/>
      <c r="KSC615" s="54"/>
      <c r="KSD615" s="54"/>
      <c r="KSE615" s="54"/>
      <c r="KSF615" s="54"/>
      <c r="KSG615" s="54"/>
      <c r="KSH615" s="54"/>
      <c r="KSI615" s="54"/>
      <c r="KSJ615" s="54"/>
      <c r="KSK615" s="54"/>
      <c r="KSL615" s="54"/>
      <c r="KSM615" s="54"/>
      <c r="KSN615" s="54"/>
      <c r="KSO615" s="54"/>
      <c r="KSP615" s="54"/>
      <c r="KSQ615" s="54"/>
      <c r="KSR615" s="54"/>
      <c r="KSS615" s="54"/>
      <c r="KST615" s="54"/>
      <c r="KSU615" s="54"/>
      <c r="KSV615" s="54"/>
      <c r="KSW615" s="54"/>
      <c r="KSX615" s="54"/>
      <c r="KSY615" s="54"/>
      <c r="KSZ615" s="54"/>
      <c r="KTA615" s="54"/>
      <c r="KTB615" s="54"/>
      <c r="KTC615" s="54"/>
      <c r="KTD615" s="54"/>
      <c r="KTE615" s="54"/>
      <c r="KTF615" s="54"/>
      <c r="KTG615" s="54"/>
      <c r="KTH615" s="54"/>
      <c r="KTI615" s="54"/>
      <c r="KTJ615" s="54"/>
      <c r="KTK615" s="54"/>
      <c r="KTL615" s="54"/>
      <c r="KTM615" s="54"/>
      <c r="KTN615" s="54"/>
      <c r="KTO615" s="54"/>
      <c r="KTP615" s="54"/>
      <c r="KTQ615" s="54"/>
      <c r="KTR615" s="54"/>
      <c r="KTS615" s="54"/>
      <c r="KTT615" s="54"/>
      <c r="KTU615" s="54"/>
      <c r="KTV615" s="54"/>
      <c r="KTW615" s="54"/>
      <c r="KTX615" s="54"/>
      <c r="KTY615" s="54"/>
      <c r="KTZ615" s="54"/>
      <c r="KUA615" s="54"/>
      <c r="KUB615" s="54"/>
      <c r="KUC615" s="54"/>
      <c r="KUD615" s="54"/>
      <c r="KUE615" s="54"/>
      <c r="KUF615" s="54"/>
      <c r="KUG615" s="54"/>
      <c r="KUH615" s="54"/>
      <c r="KUI615" s="54"/>
      <c r="KUJ615" s="54"/>
      <c r="KUK615" s="54"/>
      <c r="KUL615" s="54"/>
      <c r="KUM615" s="54"/>
      <c r="KUN615" s="54"/>
      <c r="KUO615" s="54"/>
      <c r="KUP615" s="54"/>
      <c r="KUQ615" s="54"/>
      <c r="KUR615" s="54"/>
      <c r="KUS615" s="54"/>
      <c r="KUT615" s="54"/>
      <c r="KUU615" s="54"/>
      <c r="KUV615" s="54"/>
      <c r="KUW615" s="54"/>
      <c r="KUX615" s="54"/>
      <c r="KUY615" s="54"/>
      <c r="KUZ615" s="54"/>
      <c r="KVA615" s="54"/>
      <c r="KVB615" s="54"/>
      <c r="KVC615" s="54"/>
      <c r="KVD615" s="54"/>
      <c r="KVE615" s="54"/>
      <c r="KVF615" s="54"/>
      <c r="KVG615" s="54"/>
      <c r="KVH615" s="54"/>
      <c r="KVI615" s="54"/>
      <c r="KVJ615" s="54"/>
      <c r="KVK615" s="54"/>
      <c r="KVL615" s="54"/>
      <c r="KVM615" s="54"/>
      <c r="KVN615" s="54"/>
      <c r="KVO615" s="54"/>
      <c r="KVP615" s="54"/>
      <c r="KVQ615" s="54"/>
      <c r="KVR615" s="54"/>
      <c r="KVS615" s="54"/>
      <c r="KVT615" s="54"/>
      <c r="KVU615" s="54"/>
      <c r="KVV615" s="54"/>
      <c r="KVW615" s="54"/>
      <c r="KVX615" s="54"/>
      <c r="KVY615" s="54"/>
      <c r="KVZ615" s="54"/>
      <c r="KWA615" s="54"/>
      <c r="KWB615" s="54"/>
      <c r="KWC615" s="54"/>
      <c r="KWD615" s="54"/>
      <c r="KWE615" s="54"/>
      <c r="KWF615" s="54"/>
      <c r="KWG615" s="54"/>
      <c r="KWH615" s="54"/>
      <c r="KWI615" s="54"/>
      <c r="KWJ615" s="54"/>
      <c r="KWK615" s="54"/>
      <c r="KWL615" s="54"/>
      <c r="KWM615" s="54"/>
      <c r="KWN615" s="54"/>
      <c r="KWO615" s="54"/>
      <c r="KWP615" s="54"/>
      <c r="KWQ615" s="54"/>
      <c r="KWR615" s="54"/>
      <c r="KWS615" s="54"/>
      <c r="KWT615" s="54"/>
      <c r="KWU615" s="54"/>
      <c r="KWV615" s="54"/>
      <c r="KWW615" s="54"/>
      <c r="KWX615" s="54"/>
      <c r="KWY615" s="54"/>
      <c r="KWZ615" s="54"/>
      <c r="KXA615" s="54"/>
      <c r="KXB615" s="54"/>
      <c r="KXC615" s="54"/>
      <c r="KXD615" s="54"/>
      <c r="KXE615" s="54"/>
      <c r="KXF615" s="54"/>
      <c r="KXG615" s="54"/>
      <c r="KXH615" s="54"/>
      <c r="KXI615" s="54"/>
      <c r="KXJ615" s="54"/>
      <c r="KXK615" s="54"/>
      <c r="KXL615" s="54"/>
      <c r="KXM615" s="54"/>
      <c r="KXN615" s="54"/>
      <c r="KXO615" s="54"/>
      <c r="KXP615" s="54"/>
      <c r="KXQ615" s="54"/>
      <c r="KXR615" s="54"/>
      <c r="KXS615" s="54"/>
      <c r="KXT615" s="54"/>
      <c r="KXU615" s="54"/>
      <c r="KXV615" s="54"/>
      <c r="KXW615" s="54"/>
      <c r="KXX615" s="54"/>
      <c r="KXY615" s="54"/>
      <c r="KXZ615" s="54"/>
      <c r="KYA615" s="54"/>
      <c r="KYB615" s="54"/>
      <c r="KYC615" s="54"/>
      <c r="KYD615" s="54"/>
      <c r="KYE615" s="54"/>
      <c r="KYF615" s="54"/>
      <c r="KYG615" s="54"/>
      <c r="KYH615" s="54"/>
      <c r="KYI615" s="54"/>
      <c r="KYJ615" s="54"/>
      <c r="KYK615" s="54"/>
      <c r="KYL615" s="54"/>
      <c r="KYM615" s="54"/>
      <c r="KYN615" s="54"/>
      <c r="KYO615" s="54"/>
      <c r="KYP615" s="54"/>
      <c r="KYQ615" s="54"/>
      <c r="KYR615" s="54"/>
      <c r="KYS615" s="54"/>
      <c r="KYT615" s="54"/>
      <c r="KYU615" s="54"/>
      <c r="KYV615" s="54"/>
      <c r="KYW615" s="54"/>
      <c r="KYX615" s="54"/>
      <c r="KYY615" s="54"/>
      <c r="KYZ615" s="54"/>
      <c r="KZA615" s="54"/>
      <c r="KZB615" s="54"/>
      <c r="KZC615" s="54"/>
      <c r="KZD615" s="54"/>
      <c r="KZE615" s="54"/>
      <c r="KZF615" s="54"/>
      <c r="KZG615" s="54"/>
      <c r="KZH615" s="54"/>
      <c r="KZI615" s="54"/>
      <c r="KZJ615" s="54"/>
      <c r="KZK615" s="54"/>
      <c r="KZL615" s="54"/>
      <c r="KZM615" s="54"/>
      <c r="KZN615" s="54"/>
      <c r="KZO615" s="54"/>
      <c r="KZP615" s="54"/>
      <c r="KZQ615" s="54"/>
      <c r="KZR615" s="54"/>
      <c r="KZS615" s="54"/>
      <c r="KZT615" s="54"/>
      <c r="KZU615" s="54"/>
      <c r="KZV615" s="54"/>
      <c r="KZW615" s="54"/>
      <c r="KZX615" s="54"/>
      <c r="KZY615" s="54"/>
      <c r="KZZ615" s="54"/>
      <c r="LAA615" s="54"/>
      <c r="LAB615" s="54"/>
      <c r="LAC615" s="54"/>
      <c r="LAD615" s="54"/>
      <c r="LAE615" s="54"/>
      <c r="LAF615" s="54"/>
      <c r="LAG615" s="54"/>
      <c r="LAH615" s="54"/>
      <c r="LAI615" s="54"/>
      <c r="LAJ615" s="54"/>
      <c r="LAK615" s="54"/>
      <c r="LAL615" s="54"/>
      <c r="LAM615" s="54"/>
      <c r="LAN615" s="54"/>
      <c r="LAO615" s="54"/>
      <c r="LAP615" s="54"/>
      <c r="LAQ615" s="54"/>
      <c r="LAR615" s="54"/>
      <c r="LAS615" s="54"/>
      <c r="LAT615" s="54"/>
      <c r="LAU615" s="54"/>
      <c r="LAV615" s="54"/>
      <c r="LAW615" s="54"/>
      <c r="LAX615" s="54"/>
      <c r="LAY615" s="54"/>
      <c r="LAZ615" s="54"/>
      <c r="LBA615" s="54"/>
      <c r="LBB615" s="54"/>
      <c r="LBC615" s="54"/>
      <c r="LBD615" s="54"/>
      <c r="LBE615" s="54"/>
      <c r="LBF615" s="54"/>
      <c r="LBG615" s="54"/>
      <c r="LBH615" s="54"/>
      <c r="LBI615" s="54"/>
      <c r="LBJ615" s="54"/>
      <c r="LBK615" s="54"/>
      <c r="LBL615" s="54"/>
      <c r="LBM615" s="54"/>
      <c r="LBN615" s="54"/>
      <c r="LBO615" s="54"/>
      <c r="LBP615" s="54"/>
      <c r="LBQ615" s="54"/>
      <c r="LBR615" s="54"/>
      <c r="LBS615" s="54"/>
      <c r="LBT615" s="54"/>
      <c r="LBU615" s="54"/>
      <c r="LBV615" s="54"/>
      <c r="LBW615" s="54"/>
      <c r="LBX615" s="54"/>
      <c r="LBY615" s="54"/>
      <c r="LBZ615" s="54"/>
      <c r="LCA615" s="54"/>
      <c r="LCB615" s="54"/>
      <c r="LCC615" s="54"/>
      <c r="LCD615" s="54"/>
      <c r="LCE615" s="54"/>
      <c r="LCF615" s="54"/>
      <c r="LCG615" s="54"/>
      <c r="LCH615" s="54"/>
      <c r="LCI615" s="54"/>
      <c r="LCJ615" s="54"/>
      <c r="LCK615" s="54"/>
      <c r="LCL615" s="54"/>
      <c r="LCM615" s="54"/>
      <c r="LCN615" s="54"/>
      <c r="LCO615" s="54"/>
      <c r="LCP615" s="54"/>
      <c r="LCQ615" s="54"/>
      <c r="LCR615" s="54"/>
      <c r="LCS615" s="54"/>
      <c r="LCT615" s="54"/>
      <c r="LCU615" s="54"/>
      <c r="LCV615" s="54"/>
      <c r="LCW615" s="54"/>
      <c r="LCX615" s="54"/>
      <c r="LCY615" s="54"/>
      <c r="LCZ615" s="54"/>
      <c r="LDA615" s="54"/>
      <c r="LDB615" s="54"/>
      <c r="LDC615" s="54"/>
      <c r="LDD615" s="54"/>
      <c r="LDE615" s="54"/>
      <c r="LDF615" s="54"/>
      <c r="LDG615" s="54"/>
      <c r="LDH615" s="54"/>
      <c r="LDI615" s="54"/>
      <c r="LDJ615" s="54"/>
      <c r="LDK615" s="54"/>
      <c r="LDL615" s="54"/>
      <c r="LDM615" s="54"/>
      <c r="LDN615" s="54"/>
      <c r="LDO615" s="54"/>
      <c r="LDP615" s="54"/>
      <c r="LDQ615" s="54"/>
      <c r="LDR615" s="54"/>
      <c r="LDS615" s="54"/>
      <c r="LDT615" s="54"/>
      <c r="LDU615" s="54"/>
      <c r="LDV615" s="54"/>
      <c r="LDW615" s="54"/>
      <c r="LDX615" s="54"/>
      <c r="LDY615" s="54"/>
      <c r="LDZ615" s="54"/>
      <c r="LEA615" s="54"/>
      <c r="LEB615" s="54"/>
      <c r="LEC615" s="54"/>
      <c r="LED615" s="54"/>
      <c r="LEE615" s="54"/>
      <c r="LEF615" s="54"/>
      <c r="LEG615" s="54"/>
      <c r="LEH615" s="54"/>
      <c r="LEI615" s="54"/>
      <c r="LEJ615" s="54"/>
      <c r="LEK615" s="54"/>
      <c r="LEL615" s="54"/>
      <c r="LEM615" s="54"/>
      <c r="LEN615" s="54"/>
      <c r="LEO615" s="54"/>
      <c r="LEP615" s="54"/>
      <c r="LEQ615" s="54"/>
      <c r="LER615" s="54"/>
      <c r="LES615" s="54"/>
      <c r="LET615" s="54"/>
      <c r="LEU615" s="54"/>
      <c r="LEV615" s="54"/>
      <c r="LEW615" s="54"/>
      <c r="LEX615" s="54"/>
      <c r="LEY615" s="54"/>
      <c r="LEZ615" s="54"/>
      <c r="LFA615" s="54"/>
      <c r="LFB615" s="54"/>
      <c r="LFC615" s="54"/>
      <c r="LFD615" s="54"/>
      <c r="LFE615" s="54"/>
      <c r="LFF615" s="54"/>
      <c r="LFG615" s="54"/>
      <c r="LFH615" s="54"/>
      <c r="LFI615" s="54"/>
      <c r="LFJ615" s="54"/>
      <c r="LFK615" s="54"/>
      <c r="LFL615" s="54"/>
      <c r="LFM615" s="54"/>
      <c r="LFN615" s="54"/>
      <c r="LFO615" s="54"/>
      <c r="LFP615" s="54"/>
      <c r="LFQ615" s="54"/>
      <c r="LFR615" s="54"/>
      <c r="LFS615" s="54"/>
      <c r="LFT615" s="54"/>
      <c r="LFU615" s="54"/>
      <c r="LFV615" s="54"/>
      <c r="LFW615" s="54"/>
      <c r="LFX615" s="54"/>
      <c r="LFY615" s="54"/>
      <c r="LFZ615" s="54"/>
      <c r="LGA615" s="54"/>
      <c r="LGB615" s="54"/>
      <c r="LGC615" s="54"/>
      <c r="LGD615" s="54"/>
      <c r="LGE615" s="54"/>
      <c r="LGF615" s="54"/>
      <c r="LGG615" s="54"/>
      <c r="LGH615" s="54"/>
      <c r="LGI615" s="54"/>
      <c r="LGJ615" s="54"/>
      <c r="LGK615" s="54"/>
      <c r="LGL615" s="54"/>
      <c r="LGM615" s="54"/>
      <c r="LGN615" s="54"/>
      <c r="LGO615" s="54"/>
      <c r="LGP615" s="54"/>
      <c r="LGQ615" s="54"/>
      <c r="LGR615" s="54"/>
      <c r="LGS615" s="54"/>
      <c r="LGT615" s="54"/>
      <c r="LGU615" s="54"/>
      <c r="LGV615" s="54"/>
      <c r="LGW615" s="54"/>
      <c r="LGX615" s="54"/>
      <c r="LGY615" s="54"/>
      <c r="LGZ615" s="54"/>
      <c r="LHA615" s="54"/>
      <c r="LHB615" s="54"/>
      <c r="LHC615" s="54"/>
      <c r="LHD615" s="54"/>
      <c r="LHE615" s="54"/>
      <c r="LHF615" s="54"/>
      <c r="LHG615" s="54"/>
      <c r="LHH615" s="54"/>
      <c r="LHI615" s="54"/>
      <c r="LHJ615" s="54"/>
      <c r="LHK615" s="54"/>
      <c r="LHL615" s="54"/>
      <c r="LHM615" s="54"/>
      <c r="LHN615" s="54"/>
      <c r="LHO615" s="54"/>
      <c r="LHP615" s="54"/>
      <c r="LHQ615" s="54"/>
      <c r="LHR615" s="54"/>
      <c r="LHS615" s="54"/>
      <c r="LHT615" s="54"/>
      <c r="LHU615" s="54"/>
      <c r="LHV615" s="54"/>
      <c r="LHW615" s="54"/>
      <c r="LHX615" s="54"/>
      <c r="LHY615" s="54"/>
      <c r="LHZ615" s="54"/>
      <c r="LIA615" s="54"/>
      <c r="LIB615" s="54"/>
      <c r="LIC615" s="54"/>
      <c r="LID615" s="54"/>
      <c r="LIE615" s="54"/>
      <c r="LIF615" s="54"/>
      <c r="LIG615" s="54"/>
      <c r="LIH615" s="54"/>
      <c r="LII615" s="54"/>
      <c r="LIJ615" s="54"/>
      <c r="LIK615" s="54"/>
      <c r="LIL615" s="54"/>
      <c r="LIM615" s="54"/>
      <c r="LIN615" s="54"/>
      <c r="LIO615" s="54"/>
      <c r="LIP615" s="54"/>
      <c r="LIQ615" s="54"/>
      <c r="LIR615" s="54"/>
      <c r="LIS615" s="54"/>
      <c r="LIT615" s="54"/>
      <c r="LIU615" s="54"/>
      <c r="LIV615" s="54"/>
      <c r="LIW615" s="54"/>
      <c r="LIX615" s="54"/>
      <c r="LIY615" s="54"/>
      <c r="LIZ615" s="54"/>
      <c r="LJA615" s="54"/>
      <c r="LJB615" s="54"/>
      <c r="LJC615" s="54"/>
      <c r="LJD615" s="54"/>
      <c r="LJE615" s="54"/>
      <c r="LJF615" s="54"/>
      <c r="LJG615" s="54"/>
      <c r="LJH615" s="54"/>
      <c r="LJI615" s="54"/>
      <c r="LJJ615" s="54"/>
      <c r="LJK615" s="54"/>
      <c r="LJL615" s="54"/>
      <c r="LJM615" s="54"/>
      <c r="LJN615" s="54"/>
      <c r="LJO615" s="54"/>
      <c r="LJP615" s="54"/>
      <c r="LJQ615" s="54"/>
      <c r="LJR615" s="54"/>
      <c r="LJS615" s="54"/>
      <c r="LJT615" s="54"/>
      <c r="LJU615" s="54"/>
      <c r="LJV615" s="54"/>
      <c r="LJW615" s="54"/>
      <c r="LJX615" s="54"/>
      <c r="LJY615" s="54"/>
      <c r="LJZ615" s="54"/>
      <c r="LKA615" s="54"/>
      <c r="LKB615" s="54"/>
      <c r="LKC615" s="54"/>
      <c r="LKD615" s="54"/>
      <c r="LKE615" s="54"/>
      <c r="LKF615" s="54"/>
      <c r="LKG615" s="54"/>
      <c r="LKH615" s="54"/>
      <c r="LKI615" s="54"/>
      <c r="LKJ615" s="54"/>
      <c r="LKK615" s="54"/>
      <c r="LKL615" s="54"/>
      <c r="LKM615" s="54"/>
      <c r="LKN615" s="54"/>
      <c r="LKO615" s="54"/>
      <c r="LKP615" s="54"/>
      <c r="LKQ615" s="54"/>
      <c r="LKR615" s="54"/>
      <c r="LKS615" s="54"/>
      <c r="LKT615" s="54"/>
      <c r="LKU615" s="54"/>
      <c r="LKV615" s="54"/>
      <c r="LKW615" s="54"/>
      <c r="LKX615" s="54"/>
      <c r="LKY615" s="54"/>
      <c r="LKZ615" s="54"/>
      <c r="LLA615" s="54"/>
      <c r="LLB615" s="54"/>
      <c r="LLC615" s="54"/>
      <c r="LLD615" s="54"/>
      <c r="LLE615" s="54"/>
      <c r="LLF615" s="54"/>
      <c r="LLG615" s="54"/>
      <c r="LLH615" s="54"/>
      <c r="LLI615" s="54"/>
      <c r="LLJ615" s="54"/>
      <c r="LLK615" s="54"/>
      <c r="LLL615" s="54"/>
      <c r="LLM615" s="54"/>
      <c r="LLN615" s="54"/>
      <c r="LLO615" s="54"/>
      <c r="LLP615" s="54"/>
      <c r="LLQ615" s="54"/>
      <c r="LLR615" s="54"/>
      <c r="LLS615" s="54"/>
      <c r="LLT615" s="54"/>
      <c r="LLU615" s="54"/>
      <c r="LLV615" s="54"/>
      <c r="LLW615" s="54"/>
      <c r="LLX615" s="54"/>
      <c r="LLY615" s="54"/>
      <c r="LLZ615" s="54"/>
      <c r="LMA615" s="54"/>
      <c r="LMB615" s="54"/>
      <c r="LMC615" s="54"/>
      <c r="LMD615" s="54"/>
      <c r="LME615" s="54"/>
      <c r="LMF615" s="54"/>
      <c r="LMG615" s="54"/>
      <c r="LMH615" s="54"/>
      <c r="LMI615" s="54"/>
      <c r="LMJ615" s="54"/>
      <c r="LMK615" s="54"/>
      <c r="LML615" s="54"/>
      <c r="LMM615" s="54"/>
      <c r="LMN615" s="54"/>
      <c r="LMO615" s="54"/>
      <c r="LMP615" s="54"/>
      <c r="LMQ615" s="54"/>
      <c r="LMR615" s="54"/>
      <c r="LMS615" s="54"/>
      <c r="LMT615" s="54"/>
      <c r="LMU615" s="54"/>
      <c r="LMV615" s="54"/>
      <c r="LMW615" s="54"/>
      <c r="LMX615" s="54"/>
      <c r="LMY615" s="54"/>
      <c r="LMZ615" s="54"/>
      <c r="LNA615" s="54"/>
      <c r="LNB615" s="54"/>
      <c r="LNC615" s="54"/>
      <c r="LND615" s="54"/>
      <c r="LNE615" s="54"/>
      <c r="LNF615" s="54"/>
      <c r="LNG615" s="54"/>
      <c r="LNH615" s="54"/>
      <c r="LNI615" s="54"/>
      <c r="LNJ615" s="54"/>
      <c r="LNK615" s="54"/>
      <c r="LNL615" s="54"/>
      <c r="LNM615" s="54"/>
      <c r="LNN615" s="54"/>
      <c r="LNO615" s="54"/>
      <c r="LNP615" s="54"/>
      <c r="LNQ615" s="54"/>
      <c r="LNR615" s="54"/>
      <c r="LNS615" s="54"/>
      <c r="LNT615" s="54"/>
      <c r="LNU615" s="54"/>
      <c r="LNV615" s="54"/>
      <c r="LNW615" s="54"/>
      <c r="LNX615" s="54"/>
      <c r="LNY615" s="54"/>
      <c r="LNZ615" s="54"/>
      <c r="LOA615" s="54"/>
      <c r="LOB615" s="54"/>
      <c r="LOC615" s="54"/>
      <c r="LOD615" s="54"/>
      <c r="LOE615" s="54"/>
      <c r="LOF615" s="54"/>
      <c r="LOG615" s="54"/>
      <c r="LOH615" s="54"/>
      <c r="LOI615" s="54"/>
      <c r="LOJ615" s="54"/>
      <c r="LOK615" s="54"/>
      <c r="LOL615" s="54"/>
      <c r="LOM615" s="54"/>
      <c r="LON615" s="54"/>
      <c r="LOO615" s="54"/>
      <c r="LOP615" s="54"/>
      <c r="LOQ615" s="54"/>
      <c r="LOR615" s="54"/>
      <c r="LOS615" s="54"/>
      <c r="LOT615" s="54"/>
      <c r="LOU615" s="54"/>
      <c r="LOV615" s="54"/>
      <c r="LOW615" s="54"/>
      <c r="LOX615" s="54"/>
      <c r="LOY615" s="54"/>
      <c r="LOZ615" s="54"/>
      <c r="LPA615" s="54"/>
      <c r="LPB615" s="54"/>
      <c r="LPC615" s="54"/>
      <c r="LPD615" s="54"/>
      <c r="LPE615" s="54"/>
      <c r="LPF615" s="54"/>
      <c r="LPG615" s="54"/>
      <c r="LPH615" s="54"/>
      <c r="LPI615" s="54"/>
      <c r="LPJ615" s="54"/>
      <c r="LPK615" s="54"/>
      <c r="LPL615" s="54"/>
      <c r="LPM615" s="54"/>
      <c r="LPN615" s="54"/>
      <c r="LPO615" s="54"/>
      <c r="LPP615" s="54"/>
      <c r="LPQ615" s="54"/>
      <c r="LPR615" s="54"/>
      <c r="LPS615" s="54"/>
      <c r="LPT615" s="54"/>
      <c r="LPU615" s="54"/>
      <c r="LPV615" s="54"/>
      <c r="LPW615" s="54"/>
      <c r="LPX615" s="54"/>
      <c r="LPY615" s="54"/>
      <c r="LPZ615" s="54"/>
      <c r="LQA615" s="54"/>
      <c r="LQB615" s="54"/>
      <c r="LQC615" s="54"/>
      <c r="LQD615" s="54"/>
      <c r="LQE615" s="54"/>
      <c r="LQF615" s="54"/>
      <c r="LQG615" s="54"/>
      <c r="LQH615" s="54"/>
      <c r="LQI615" s="54"/>
      <c r="LQJ615" s="54"/>
      <c r="LQK615" s="54"/>
      <c r="LQL615" s="54"/>
      <c r="LQM615" s="54"/>
      <c r="LQN615" s="54"/>
      <c r="LQO615" s="54"/>
      <c r="LQP615" s="54"/>
      <c r="LQQ615" s="54"/>
      <c r="LQR615" s="54"/>
      <c r="LQS615" s="54"/>
      <c r="LQT615" s="54"/>
      <c r="LQU615" s="54"/>
      <c r="LQV615" s="54"/>
      <c r="LQW615" s="54"/>
      <c r="LQX615" s="54"/>
      <c r="LQY615" s="54"/>
      <c r="LQZ615" s="54"/>
      <c r="LRA615" s="54"/>
      <c r="LRB615" s="54"/>
      <c r="LRC615" s="54"/>
      <c r="LRD615" s="54"/>
      <c r="LRE615" s="54"/>
      <c r="LRF615" s="54"/>
      <c r="LRG615" s="54"/>
      <c r="LRH615" s="54"/>
      <c r="LRI615" s="54"/>
      <c r="LRJ615" s="54"/>
      <c r="LRK615" s="54"/>
      <c r="LRL615" s="54"/>
      <c r="LRM615" s="54"/>
      <c r="LRN615" s="54"/>
      <c r="LRO615" s="54"/>
      <c r="LRP615" s="54"/>
      <c r="LRQ615" s="54"/>
      <c r="LRR615" s="54"/>
      <c r="LRS615" s="54"/>
      <c r="LRT615" s="54"/>
      <c r="LRU615" s="54"/>
      <c r="LRV615" s="54"/>
      <c r="LRW615" s="54"/>
      <c r="LRX615" s="54"/>
      <c r="LRY615" s="54"/>
      <c r="LRZ615" s="54"/>
      <c r="LSA615" s="54"/>
      <c r="LSB615" s="54"/>
      <c r="LSC615" s="54"/>
      <c r="LSD615" s="54"/>
      <c r="LSE615" s="54"/>
      <c r="LSF615" s="54"/>
      <c r="LSG615" s="54"/>
      <c r="LSH615" s="54"/>
      <c r="LSI615" s="54"/>
      <c r="LSJ615" s="54"/>
      <c r="LSK615" s="54"/>
      <c r="LSL615" s="54"/>
      <c r="LSM615" s="54"/>
      <c r="LSN615" s="54"/>
      <c r="LSO615" s="54"/>
      <c r="LSP615" s="54"/>
      <c r="LSQ615" s="54"/>
      <c r="LSR615" s="54"/>
      <c r="LSS615" s="54"/>
      <c r="LST615" s="54"/>
      <c r="LSU615" s="54"/>
      <c r="LSV615" s="54"/>
      <c r="LSW615" s="54"/>
      <c r="LSX615" s="54"/>
      <c r="LSY615" s="54"/>
      <c r="LSZ615" s="54"/>
      <c r="LTA615" s="54"/>
      <c r="LTB615" s="54"/>
      <c r="LTC615" s="54"/>
      <c r="LTD615" s="54"/>
      <c r="LTE615" s="54"/>
      <c r="LTF615" s="54"/>
      <c r="LTG615" s="54"/>
      <c r="LTH615" s="54"/>
      <c r="LTI615" s="54"/>
      <c r="LTJ615" s="54"/>
      <c r="LTK615" s="54"/>
      <c r="LTL615" s="54"/>
      <c r="LTM615" s="54"/>
      <c r="LTN615" s="54"/>
      <c r="LTO615" s="54"/>
      <c r="LTP615" s="54"/>
      <c r="LTQ615" s="54"/>
      <c r="LTR615" s="54"/>
      <c r="LTS615" s="54"/>
      <c r="LTT615" s="54"/>
      <c r="LTU615" s="54"/>
      <c r="LTV615" s="54"/>
      <c r="LTW615" s="54"/>
      <c r="LTX615" s="54"/>
      <c r="LTY615" s="54"/>
      <c r="LTZ615" s="54"/>
      <c r="LUA615" s="54"/>
      <c r="LUB615" s="54"/>
      <c r="LUC615" s="54"/>
      <c r="LUD615" s="54"/>
      <c r="LUE615" s="54"/>
      <c r="LUF615" s="54"/>
      <c r="LUG615" s="54"/>
      <c r="LUH615" s="54"/>
      <c r="LUI615" s="54"/>
      <c r="LUJ615" s="54"/>
      <c r="LUK615" s="54"/>
      <c r="LUL615" s="54"/>
      <c r="LUM615" s="54"/>
      <c r="LUN615" s="54"/>
      <c r="LUO615" s="54"/>
      <c r="LUP615" s="54"/>
      <c r="LUQ615" s="54"/>
      <c r="LUR615" s="54"/>
      <c r="LUS615" s="54"/>
      <c r="LUT615" s="54"/>
      <c r="LUU615" s="54"/>
      <c r="LUV615" s="54"/>
      <c r="LUW615" s="54"/>
      <c r="LUX615" s="54"/>
      <c r="LUY615" s="54"/>
      <c r="LUZ615" s="54"/>
      <c r="LVA615" s="54"/>
      <c r="LVB615" s="54"/>
      <c r="LVC615" s="54"/>
      <c r="LVD615" s="54"/>
      <c r="LVE615" s="54"/>
      <c r="LVF615" s="54"/>
      <c r="LVG615" s="54"/>
      <c r="LVH615" s="54"/>
      <c r="LVI615" s="54"/>
      <c r="LVJ615" s="54"/>
      <c r="LVK615" s="54"/>
      <c r="LVL615" s="54"/>
      <c r="LVM615" s="54"/>
      <c r="LVN615" s="54"/>
      <c r="LVO615" s="54"/>
      <c r="LVP615" s="54"/>
      <c r="LVQ615" s="54"/>
      <c r="LVR615" s="54"/>
      <c r="LVS615" s="54"/>
      <c r="LVT615" s="54"/>
      <c r="LVU615" s="54"/>
      <c r="LVV615" s="54"/>
      <c r="LVW615" s="54"/>
      <c r="LVX615" s="54"/>
      <c r="LVY615" s="54"/>
      <c r="LVZ615" s="54"/>
      <c r="LWA615" s="54"/>
      <c r="LWB615" s="54"/>
      <c r="LWC615" s="54"/>
      <c r="LWD615" s="54"/>
      <c r="LWE615" s="54"/>
      <c r="LWF615" s="54"/>
      <c r="LWG615" s="54"/>
      <c r="LWH615" s="54"/>
      <c r="LWI615" s="54"/>
      <c r="LWJ615" s="54"/>
      <c r="LWK615" s="54"/>
      <c r="LWL615" s="54"/>
      <c r="LWM615" s="54"/>
      <c r="LWN615" s="54"/>
      <c r="LWO615" s="54"/>
      <c r="LWP615" s="54"/>
      <c r="LWQ615" s="54"/>
      <c r="LWR615" s="54"/>
      <c r="LWS615" s="54"/>
      <c r="LWT615" s="54"/>
      <c r="LWU615" s="54"/>
      <c r="LWV615" s="54"/>
      <c r="LWW615" s="54"/>
      <c r="LWX615" s="54"/>
      <c r="LWY615" s="54"/>
      <c r="LWZ615" s="54"/>
      <c r="LXA615" s="54"/>
      <c r="LXB615" s="54"/>
      <c r="LXC615" s="54"/>
      <c r="LXD615" s="54"/>
      <c r="LXE615" s="54"/>
      <c r="LXF615" s="54"/>
      <c r="LXG615" s="54"/>
      <c r="LXH615" s="54"/>
      <c r="LXI615" s="54"/>
      <c r="LXJ615" s="54"/>
      <c r="LXK615" s="54"/>
      <c r="LXL615" s="54"/>
      <c r="LXM615" s="54"/>
      <c r="LXN615" s="54"/>
      <c r="LXO615" s="54"/>
      <c r="LXP615" s="54"/>
      <c r="LXQ615" s="54"/>
      <c r="LXR615" s="54"/>
      <c r="LXS615" s="54"/>
      <c r="LXT615" s="54"/>
      <c r="LXU615" s="54"/>
      <c r="LXV615" s="54"/>
      <c r="LXW615" s="54"/>
      <c r="LXX615" s="54"/>
      <c r="LXY615" s="54"/>
      <c r="LXZ615" s="54"/>
      <c r="LYA615" s="54"/>
      <c r="LYB615" s="54"/>
      <c r="LYC615" s="54"/>
      <c r="LYD615" s="54"/>
      <c r="LYE615" s="54"/>
      <c r="LYF615" s="54"/>
      <c r="LYG615" s="54"/>
      <c r="LYH615" s="54"/>
      <c r="LYI615" s="54"/>
      <c r="LYJ615" s="54"/>
      <c r="LYK615" s="54"/>
      <c r="LYL615" s="54"/>
      <c r="LYM615" s="54"/>
      <c r="LYN615" s="54"/>
      <c r="LYO615" s="54"/>
      <c r="LYP615" s="54"/>
      <c r="LYQ615" s="54"/>
      <c r="LYR615" s="54"/>
      <c r="LYS615" s="54"/>
      <c r="LYT615" s="54"/>
      <c r="LYU615" s="54"/>
      <c r="LYV615" s="54"/>
      <c r="LYW615" s="54"/>
      <c r="LYX615" s="54"/>
      <c r="LYY615" s="54"/>
      <c r="LYZ615" s="54"/>
      <c r="LZA615" s="54"/>
      <c r="LZB615" s="54"/>
      <c r="LZC615" s="54"/>
      <c r="LZD615" s="54"/>
      <c r="LZE615" s="54"/>
      <c r="LZF615" s="54"/>
      <c r="LZG615" s="54"/>
      <c r="LZH615" s="54"/>
      <c r="LZI615" s="54"/>
      <c r="LZJ615" s="54"/>
      <c r="LZK615" s="54"/>
      <c r="LZL615" s="54"/>
      <c r="LZM615" s="54"/>
      <c r="LZN615" s="54"/>
      <c r="LZO615" s="54"/>
      <c r="LZP615" s="54"/>
      <c r="LZQ615" s="54"/>
      <c r="LZR615" s="54"/>
      <c r="LZS615" s="54"/>
      <c r="LZT615" s="54"/>
      <c r="LZU615" s="54"/>
      <c r="LZV615" s="54"/>
      <c r="LZW615" s="54"/>
      <c r="LZX615" s="54"/>
      <c r="LZY615" s="54"/>
      <c r="LZZ615" s="54"/>
      <c r="MAA615" s="54"/>
      <c r="MAB615" s="54"/>
      <c r="MAC615" s="54"/>
      <c r="MAD615" s="54"/>
      <c r="MAE615" s="54"/>
      <c r="MAF615" s="54"/>
      <c r="MAG615" s="54"/>
      <c r="MAH615" s="54"/>
      <c r="MAI615" s="54"/>
      <c r="MAJ615" s="54"/>
      <c r="MAK615" s="54"/>
      <c r="MAL615" s="54"/>
      <c r="MAM615" s="54"/>
      <c r="MAN615" s="54"/>
      <c r="MAO615" s="54"/>
      <c r="MAP615" s="54"/>
      <c r="MAQ615" s="54"/>
      <c r="MAR615" s="54"/>
      <c r="MAS615" s="54"/>
      <c r="MAT615" s="54"/>
      <c r="MAU615" s="54"/>
      <c r="MAV615" s="54"/>
      <c r="MAW615" s="54"/>
      <c r="MAX615" s="54"/>
      <c r="MAY615" s="54"/>
      <c r="MAZ615" s="54"/>
      <c r="MBA615" s="54"/>
      <c r="MBB615" s="54"/>
      <c r="MBC615" s="54"/>
      <c r="MBD615" s="54"/>
      <c r="MBE615" s="54"/>
      <c r="MBF615" s="54"/>
      <c r="MBG615" s="54"/>
      <c r="MBH615" s="54"/>
      <c r="MBI615" s="54"/>
      <c r="MBJ615" s="54"/>
      <c r="MBK615" s="54"/>
      <c r="MBL615" s="54"/>
      <c r="MBM615" s="54"/>
      <c r="MBN615" s="54"/>
      <c r="MBO615" s="54"/>
      <c r="MBP615" s="54"/>
      <c r="MBQ615" s="54"/>
      <c r="MBR615" s="54"/>
      <c r="MBS615" s="54"/>
      <c r="MBT615" s="54"/>
      <c r="MBU615" s="54"/>
      <c r="MBV615" s="54"/>
      <c r="MBW615" s="54"/>
      <c r="MBX615" s="54"/>
      <c r="MBY615" s="54"/>
      <c r="MBZ615" s="54"/>
      <c r="MCA615" s="54"/>
      <c r="MCB615" s="54"/>
      <c r="MCC615" s="54"/>
      <c r="MCD615" s="54"/>
      <c r="MCE615" s="54"/>
      <c r="MCF615" s="54"/>
      <c r="MCG615" s="54"/>
      <c r="MCH615" s="54"/>
      <c r="MCI615" s="54"/>
      <c r="MCJ615" s="54"/>
      <c r="MCK615" s="54"/>
      <c r="MCL615" s="54"/>
      <c r="MCM615" s="54"/>
      <c r="MCN615" s="54"/>
      <c r="MCO615" s="54"/>
      <c r="MCP615" s="54"/>
      <c r="MCQ615" s="54"/>
      <c r="MCR615" s="54"/>
      <c r="MCS615" s="54"/>
      <c r="MCT615" s="54"/>
      <c r="MCU615" s="54"/>
      <c r="MCV615" s="54"/>
      <c r="MCW615" s="54"/>
      <c r="MCX615" s="54"/>
      <c r="MCY615" s="54"/>
      <c r="MCZ615" s="54"/>
      <c r="MDA615" s="54"/>
      <c r="MDB615" s="54"/>
      <c r="MDC615" s="54"/>
      <c r="MDD615" s="54"/>
      <c r="MDE615" s="54"/>
      <c r="MDF615" s="54"/>
      <c r="MDG615" s="54"/>
      <c r="MDH615" s="54"/>
      <c r="MDI615" s="54"/>
      <c r="MDJ615" s="54"/>
      <c r="MDK615" s="54"/>
      <c r="MDL615" s="54"/>
      <c r="MDM615" s="54"/>
      <c r="MDN615" s="54"/>
      <c r="MDO615" s="54"/>
      <c r="MDP615" s="54"/>
      <c r="MDQ615" s="54"/>
      <c r="MDR615" s="54"/>
      <c r="MDS615" s="54"/>
      <c r="MDT615" s="54"/>
      <c r="MDU615" s="54"/>
      <c r="MDV615" s="54"/>
      <c r="MDW615" s="54"/>
      <c r="MDX615" s="54"/>
      <c r="MDY615" s="54"/>
      <c r="MDZ615" s="54"/>
      <c r="MEA615" s="54"/>
      <c r="MEB615" s="54"/>
      <c r="MEC615" s="54"/>
      <c r="MED615" s="54"/>
      <c r="MEE615" s="54"/>
      <c r="MEF615" s="54"/>
      <c r="MEG615" s="54"/>
      <c r="MEH615" s="54"/>
      <c r="MEI615" s="54"/>
      <c r="MEJ615" s="54"/>
      <c r="MEK615" s="54"/>
      <c r="MEL615" s="54"/>
      <c r="MEM615" s="54"/>
      <c r="MEN615" s="54"/>
      <c r="MEO615" s="54"/>
      <c r="MEP615" s="54"/>
      <c r="MEQ615" s="54"/>
      <c r="MER615" s="54"/>
      <c r="MES615" s="54"/>
      <c r="MET615" s="54"/>
      <c r="MEU615" s="54"/>
      <c r="MEV615" s="54"/>
      <c r="MEW615" s="54"/>
      <c r="MEX615" s="54"/>
      <c r="MEY615" s="54"/>
      <c r="MEZ615" s="54"/>
      <c r="MFA615" s="54"/>
      <c r="MFB615" s="54"/>
      <c r="MFC615" s="54"/>
      <c r="MFD615" s="54"/>
      <c r="MFE615" s="54"/>
      <c r="MFF615" s="54"/>
      <c r="MFG615" s="54"/>
      <c r="MFH615" s="54"/>
      <c r="MFI615" s="54"/>
      <c r="MFJ615" s="54"/>
      <c r="MFK615" s="54"/>
      <c r="MFL615" s="54"/>
      <c r="MFM615" s="54"/>
      <c r="MFN615" s="54"/>
      <c r="MFO615" s="54"/>
      <c r="MFP615" s="54"/>
      <c r="MFQ615" s="54"/>
      <c r="MFR615" s="54"/>
      <c r="MFS615" s="54"/>
      <c r="MFT615" s="54"/>
      <c r="MFU615" s="54"/>
      <c r="MFV615" s="54"/>
      <c r="MFW615" s="54"/>
      <c r="MFX615" s="54"/>
      <c r="MFY615" s="54"/>
      <c r="MFZ615" s="54"/>
      <c r="MGA615" s="54"/>
      <c r="MGB615" s="54"/>
      <c r="MGC615" s="54"/>
      <c r="MGD615" s="54"/>
      <c r="MGE615" s="54"/>
      <c r="MGF615" s="54"/>
      <c r="MGG615" s="54"/>
      <c r="MGH615" s="54"/>
      <c r="MGI615" s="54"/>
      <c r="MGJ615" s="54"/>
      <c r="MGK615" s="54"/>
      <c r="MGL615" s="54"/>
      <c r="MGM615" s="54"/>
      <c r="MGN615" s="54"/>
      <c r="MGO615" s="54"/>
      <c r="MGP615" s="54"/>
      <c r="MGQ615" s="54"/>
      <c r="MGR615" s="54"/>
      <c r="MGS615" s="54"/>
      <c r="MGT615" s="54"/>
      <c r="MGU615" s="54"/>
      <c r="MGV615" s="54"/>
      <c r="MGW615" s="54"/>
      <c r="MGX615" s="54"/>
      <c r="MGY615" s="54"/>
      <c r="MGZ615" s="54"/>
      <c r="MHA615" s="54"/>
      <c r="MHB615" s="54"/>
      <c r="MHC615" s="54"/>
      <c r="MHD615" s="54"/>
      <c r="MHE615" s="54"/>
      <c r="MHF615" s="54"/>
      <c r="MHG615" s="54"/>
      <c r="MHH615" s="54"/>
      <c r="MHI615" s="54"/>
      <c r="MHJ615" s="54"/>
      <c r="MHK615" s="54"/>
      <c r="MHL615" s="54"/>
      <c r="MHM615" s="54"/>
      <c r="MHN615" s="54"/>
      <c r="MHO615" s="54"/>
      <c r="MHP615" s="54"/>
      <c r="MHQ615" s="54"/>
      <c r="MHR615" s="54"/>
      <c r="MHS615" s="54"/>
      <c r="MHT615" s="54"/>
      <c r="MHU615" s="54"/>
      <c r="MHV615" s="54"/>
      <c r="MHW615" s="54"/>
      <c r="MHX615" s="54"/>
      <c r="MHY615" s="54"/>
      <c r="MHZ615" s="54"/>
      <c r="MIA615" s="54"/>
      <c r="MIB615" s="54"/>
      <c r="MIC615" s="54"/>
      <c r="MID615" s="54"/>
      <c r="MIE615" s="54"/>
      <c r="MIF615" s="54"/>
      <c r="MIG615" s="54"/>
      <c r="MIH615" s="54"/>
      <c r="MII615" s="54"/>
      <c r="MIJ615" s="54"/>
      <c r="MIK615" s="54"/>
      <c r="MIL615" s="54"/>
      <c r="MIM615" s="54"/>
      <c r="MIN615" s="54"/>
      <c r="MIO615" s="54"/>
      <c r="MIP615" s="54"/>
      <c r="MIQ615" s="54"/>
      <c r="MIR615" s="54"/>
      <c r="MIS615" s="54"/>
      <c r="MIT615" s="54"/>
      <c r="MIU615" s="54"/>
      <c r="MIV615" s="54"/>
      <c r="MIW615" s="54"/>
      <c r="MIX615" s="54"/>
      <c r="MIY615" s="54"/>
      <c r="MIZ615" s="54"/>
      <c r="MJA615" s="54"/>
      <c r="MJB615" s="54"/>
      <c r="MJC615" s="54"/>
      <c r="MJD615" s="54"/>
      <c r="MJE615" s="54"/>
      <c r="MJF615" s="54"/>
      <c r="MJG615" s="54"/>
      <c r="MJH615" s="54"/>
      <c r="MJI615" s="54"/>
      <c r="MJJ615" s="54"/>
      <c r="MJK615" s="54"/>
      <c r="MJL615" s="54"/>
      <c r="MJM615" s="54"/>
      <c r="MJN615" s="54"/>
      <c r="MJO615" s="54"/>
      <c r="MJP615" s="54"/>
      <c r="MJQ615" s="54"/>
      <c r="MJR615" s="54"/>
      <c r="MJS615" s="54"/>
      <c r="MJT615" s="54"/>
      <c r="MJU615" s="54"/>
      <c r="MJV615" s="54"/>
      <c r="MJW615" s="54"/>
      <c r="MJX615" s="54"/>
      <c r="MJY615" s="54"/>
      <c r="MJZ615" s="54"/>
      <c r="MKA615" s="54"/>
      <c r="MKB615" s="54"/>
      <c r="MKC615" s="54"/>
      <c r="MKD615" s="54"/>
      <c r="MKE615" s="54"/>
      <c r="MKF615" s="54"/>
      <c r="MKG615" s="54"/>
      <c r="MKH615" s="54"/>
      <c r="MKI615" s="54"/>
      <c r="MKJ615" s="54"/>
      <c r="MKK615" s="54"/>
      <c r="MKL615" s="54"/>
      <c r="MKM615" s="54"/>
      <c r="MKN615" s="54"/>
      <c r="MKO615" s="54"/>
      <c r="MKP615" s="54"/>
      <c r="MKQ615" s="54"/>
      <c r="MKR615" s="54"/>
      <c r="MKS615" s="54"/>
      <c r="MKT615" s="54"/>
      <c r="MKU615" s="54"/>
      <c r="MKV615" s="54"/>
      <c r="MKW615" s="54"/>
      <c r="MKX615" s="54"/>
      <c r="MKY615" s="54"/>
      <c r="MKZ615" s="54"/>
      <c r="MLA615" s="54"/>
      <c r="MLB615" s="54"/>
      <c r="MLC615" s="54"/>
      <c r="MLD615" s="54"/>
      <c r="MLE615" s="54"/>
      <c r="MLF615" s="54"/>
      <c r="MLG615" s="54"/>
      <c r="MLH615" s="54"/>
      <c r="MLI615" s="54"/>
      <c r="MLJ615" s="54"/>
      <c r="MLK615" s="54"/>
      <c r="MLL615" s="54"/>
      <c r="MLM615" s="54"/>
      <c r="MLN615" s="54"/>
      <c r="MLO615" s="54"/>
      <c r="MLP615" s="54"/>
      <c r="MLQ615" s="54"/>
      <c r="MLR615" s="54"/>
      <c r="MLS615" s="54"/>
      <c r="MLT615" s="54"/>
      <c r="MLU615" s="54"/>
      <c r="MLV615" s="54"/>
      <c r="MLW615" s="54"/>
      <c r="MLX615" s="54"/>
      <c r="MLY615" s="54"/>
      <c r="MLZ615" s="54"/>
      <c r="MMA615" s="54"/>
      <c r="MMB615" s="54"/>
      <c r="MMC615" s="54"/>
      <c r="MMD615" s="54"/>
      <c r="MME615" s="54"/>
      <c r="MMF615" s="54"/>
      <c r="MMG615" s="54"/>
      <c r="MMH615" s="54"/>
      <c r="MMI615" s="54"/>
      <c r="MMJ615" s="54"/>
      <c r="MMK615" s="54"/>
      <c r="MML615" s="54"/>
      <c r="MMM615" s="54"/>
      <c r="MMN615" s="54"/>
      <c r="MMO615" s="54"/>
      <c r="MMP615" s="54"/>
      <c r="MMQ615" s="54"/>
      <c r="MMR615" s="54"/>
      <c r="MMS615" s="54"/>
      <c r="MMT615" s="54"/>
      <c r="MMU615" s="54"/>
      <c r="MMV615" s="54"/>
      <c r="MMW615" s="54"/>
      <c r="MMX615" s="54"/>
      <c r="MMY615" s="54"/>
      <c r="MMZ615" s="54"/>
      <c r="MNA615" s="54"/>
      <c r="MNB615" s="54"/>
      <c r="MNC615" s="54"/>
      <c r="MND615" s="54"/>
      <c r="MNE615" s="54"/>
      <c r="MNF615" s="54"/>
      <c r="MNG615" s="54"/>
      <c r="MNH615" s="54"/>
      <c r="MNI615" s="54"/>
      <c r="MNJ615" s="54"/>
      <c r="MNK615" s="54"/>
      <c r="MNL615" s="54"/>
      <c r="MNM615" s="54"/>
      <c r="MNN615" s="54"/>
      <c r="MNO615" s="54"/>
      <c r="MNP615" s="54"/>
      <c r="MNQ615" s="54"/>
      <c r="MNR615" s="54"/>
      <c r="MNS615" s="54"/>
      <c r="MNT615" s="54"/>
      <c r="MNU615" s="54"/>
      <c r="MNV615" s="54"/>
      <c r="MNW615" s="54"/>
      <c r="MNX615" s="54"/>
      <c r="MNY615" s="54"/>
      <c r="MNZ615" s="54"/>
      <c r="MOA615" s="54"/>
      <c r="MOB615" s="54"/>
      <c r="MOC615" s="54"/>
      <c r="MOD615" s="54"/>
      <c r="MOE615" s="54"/>
      <c r="MOF615" s="54"/>
      <c r="MOG615" s="54"/>
      <c r="MOH615" s="54"/>
      <c r="MOI615" s="54"/>
      <c r="MOJ615" s="54"/>
      <c r="MOK615" s="54"/>
      <c r="MOL615" s="54"/>
      <c r="MOM615" s="54"/>
      <c r="MON615" s="54"/>
      <c r="MOO615" s="54"/>
      <c r="MOP615" s="54"/>
      <c r="MOQ615" s="54"/>
      <c r="MOR615" s="54"/>
      <c r="MOS615" s="54"/>
      <c r="MOT615" s="54"/>
      <c r="MOU615" s="54"/>
      <c r="MOV615" s="54"/>
      <c r="MOW615" s="54"/>
      <c r="MOX615" s="54"/>
      <c r="MOY615" s="54"/>
      <c r="MOZ615" s="54"/>
      <c r="MPA615" s="54"/>
      <c r="MPB615" s="54"/>
      <c r="MPC615" s="54"/>
      <c r="MPD615" s="54"/>
      <c r="MPE615" s="54"/>
      <c r="MPF615" s="54"/>
      <c r="MPG615" s="54"/>
      <c r="MPH615" s="54"/>
      <c r="MPI615" s="54"/>
      <c r="MPJ615" s="54"/>
      <c r="MPK615" s="54"/>
      <c r="MPL615" s="54"/>
      <c r="MPM615" s="54"/>
      <c r="MPN615" s="54"/>
      <c r="MPO615" s="54"/>
      <c r="MPP615" s="54"/>
      <c r="MPQ615" s="54"/>
      <c r="MPR615" s="54"/>
      <c r="MPS615" s="54"/>
      <c r="MPT615" s="54"/>
      <c r="MPU615" s="54"/>
      <c r="MPV615" s="54"/>
      <c r="MPW615" s="54"/>
      <c r="MPX615" s="54"/>
      <c r="MPY615" s="54"/>
      <c r="MPZ615" s="54"/>
      <c r="MQA615" s="54"/>
      <c r="MQB615" s="54"/>
      <c r="MQC615" s="54"/>
      <c r="MQD615" s="54"/>
      <c r="MQE615" s="54"/>
      <c r="MQF615" s="54"/>
      <c r="MQG615" s="54"/>
      <c r="MQH615" s="54"/>
      <c r="MQI615" s="54"/>
      <c r="MQJ615" s="54"/>
      <c r="MQK615" s="54"/>
      <c r="MQL615" s="54"/>
      <c r="MQM615" s="54"/>
      <c r="MQN615" s="54"/>
      <c r="MQO615" s="54"/>
      <c r="MQP615" s="54"/>
      <c r="MQQ615" s="54"/>
      <c r="MQR615" s="54"/>
      <c r="MQS615" s="54"/>
      <c r="MQT615" s="54"/>
      <c r="MQU615" s="54"/>
      <c r="MQV615" s="54"/>
      <c r="MQW615" s="54"/>
      <c r="MQX615" s="54"/>
      <c r="MQY615" s="54"/>
      <c r="MQZ615" s="54"/>
      <c r="MRA615" s="54"/>
      <c r="MRB615" s="54"/>
      <c r="MRC615" s="54"/>
      <c r="MRD615" s="54"/>
      <c r="MRE615" s="54"/>
      <c r="MRF615" s="54"/>
      <c r="MRG615" s="54"/>
      <c r="MRH615" s="54"/>
      <c r="MRI615" s="54"/>
      <c r="MRJ615" s="54"/>
      <c r="MRK615" s="54"/>
      <c r="MRL615" s="54"/>
      <c r="MRM615" s="54"/>
      <c r="MRN615" s="54"/>
      <c r="MRO615" s="54"/>
      <c r="MRP615" s="54"/>
      <c r="MRQ615" s="54"/>
      <c r="MRR615" s="54"/>
      <c r="MRS615" s="54"/>
      <c r="MRT615" s="54"/>
      <c r="MRU615" s="54"/>
      <c r="MRV615" s="54"/>
      <c r="MRW615" s="54"/>
      <c r="MRX615" s="54"/>
      <c r="MRY615" s="54"/>
      <c r="MRZ615" s="54"/>
      <c r="MSA615" s="54"/>
      <c r="MSB615" s="54"/>
      <c r="MSC615" s="54"/>
      <c r="MSD615" s="54"/>
      <c r="MSE615" s="54"/>
      <c r="MSF615" s="54"/>
      <c r="MSG615" s="54"/>
      <c r="MSH615" s="54"/>
      <c r="MSI615" s="54"/>
      <c r="MSJ615" s="54"/>
      <c r="MSK615" s="54"/>
      <c r="MSL615" s="54"/>
      <c r="MSM615" s="54"/>
      <c r="MSN615" s="54"/>
      <c r="MSO615" s="54"/>
      <c r="MSP615" s="54"/>
      <c r="MSQ615" s="54"/>
      <c r="MSR615" s="54"/>
      <c r="MSS615" s="54"/>
      <c r="MST615" s="54"/>
      <c r="MSU615" s="54"/>
      <c r="MSV615" s="54"/>
      <c r="MSW615" s="54"/>
      <c r="MSX615" s="54"/>
      <c r="MSY615" s="54"/>
      <c r="MSZ615" s="54"/>
      <c r="MTA615" s="54"/>
      <c r="MTB615" s="54"/>
      <c r="MTC615" s="54"/>
      <c r="MTD615" s="54"/>
      <c r="MTE615" s="54"/>
      <c r="MTF615" s="54"/>
      <c r="MTG615" s="54"/>
      <c r="MTH615" s="54"/>
      <c r="MTI615" s="54"/>
      <c r="MTJ615" s="54"/>
      <c r="MTK615" s="54"/>
      <c r="MTL615" s="54"/>
      <c r="MTM615" s="54"/>
      <c r="MTN615" s="54"/>
      <c r="MTO615" s="54"/>
      <c r="MTP615" s="54"/>
      <c r="MTQ615" s="54"/>
      <c r="MTR615" s="54"/>
      <c r="MTS615" s="54"/>
      <c r="MTT615" s="54"/>
      <c r="MTU615" s="54"/>
      <c r="MTV615" s="54"/>
      <c r="MTW615" s="54"/>
      <c r="MTX615" s="54"/>
      <c r="MTY615" s="54"/>
      <c r="MTZ615" s="54"/>
      <c r="MUA615" s="54"/>
      <c r="MUB615" s="54"/>
      <c r="MUC615" s="54"/>
      <c r="MUD615" s="54"/>
      <c r="MUE615" s="54"/>
      <c r="MUF615" s="54"/>
      <c r="MUG615" s="54"/>
      <c r="MUH615" s="54"/>
      <c r="MUI615" s="54"/>
      <c r="MUJ615" s="54"/>
      <c r="MUK615" s="54"/>
      <c r="MUL615" s="54"/>
      <c r="MUM615" s="54"/>
      <c r="MUN615" s="54"/>
      <c r="MUO615" s="54"/>
      <c r="MUP615" s="54"/>
      <c r="MUQ615" s="54"/>
      <c r="MUR615" s="54"/>
      <c r="MUS615" s="54"/>
      <c r="MUT615" s="54"/>
      <c r="MUU615" s="54"/>
      <c r="MUV615" s="54"/>
      <c r="MUW615" s="54"/>
      <c r="MUX615" s="54"/>
      <c r="MUY615" s="54"/>
      <c r="MUZ615" s="54"/>
      <c r="MVA615" s="54"/>
      <c r="MVB615" s="54"/>
      <c r="MVC615" s="54"/>
      <c r="MVD615" s="54"/>
      <c r="MVE615" s="54"/>
      <c r="MVF615" s="54"/>
      <c r="MVG615" s="54"/>
      <c r="MVH615" s="54"/>
      <c r="MVI615" s="54"/>
      <c r="MVJ615" s="54"/>
      <c r="MVK615" s="54"/>
      <c r="MVL615" s="54"/>
      <c r="MVM615" s="54"/>
      <c r="MVN615" s="54"/>
      <c r="MVO615" s="54"/>
      <c r="MVP615" s="54"/>
      <c r="MVQ615" s="54"/>
      <c r="MVR615" s="54"/>
      <c r="MVS615" s="54"/>
      <c r="MVT615" s="54"/>
      <c r="MVU615" s="54"/>
      <c r="MVV615" s="54"/>
      <c r="MVW615" s="54"/>
      <c r="MVX615" s="54"/>
      <c r="MVY615" s="54"/>
      <c r="MVZ615" s="54"/>
      <c r="MWA615" s="54"/>
      <c r="MWB615" s="54"/>
      <c r="MWC615" s="54"/>
      <c r="MWD615" s="54"/>
      <c r="MWE615" s="54"/>
      <c r="MWF615" s="54"/>
      <c r="MWG615" s="54"/>
      <c r="MWH615" s="54"/>
      <c r="MWI615" s="54"/>
      <c r="MWJ615" s="54"/>
      <c r="MWK615" s="54"/>
      <c r="MWL615" s="54"/>
      <c r="MWM615" s="54"/>
      <c r="MWN615" s="54"/>
      <c r="MWO615" s="54"/>
      <c r="MWP615" s="54"/>
      <c r="MWQ615" s="54"/>
      <c r="MWR615" s="54"/>
      <c r="MWS615" s="54"/>
      <c r="MWT615" s="54"/>
      <c r="MWU615" s="54"/>
      <c r="MWV615" s="54"/>
      <c r="MWW615" s="54"/>
      <c r="MWX615" s="54"/>
      <c r="MWY615" s="54"/>
      <c r="MWZ615" s="54"/>
      <c r="MXA615" s="54"/>
      <c r="MXB615" s="54"/>
      <c r="MXC615" s="54"/>
      <c r="MXD615" s="54"/>
      <c r="MXE615" s="54"/>
      <c r="MXF615" s="54"/>
      <c r="MXG615" s="54"/>
      <c r="MXH615" s="54"/>
      <c r="MXI615" s="54"/>
      <c r="MXJ615" s="54"/>
      <c r="MXK615" s="54"/>
      <c r="MXL615" s="54"/>
      <c r="MXM615" s="54"/>
      <c r="MXN615" s="54"/>
      <c r="MXO615" s="54"/>
      <c r="MXP615" s="54"/>
      <c r="MXQ615" s="54"/>
      <c r="MXR615" s="54"/>
      <c r="MXS615" s="54"/>
      <c r="MXT615" s="54"/>
      <c r="MXU615" s="54"/>
      <c r="MXV615" s="54"/>
      <c r="MXW615" s="54"/>
      <c r="MXX615" s="54"/>
      <c r="MXY615" s="54"/>
      <c r="MXZ615" s="54"/>
      <c r="MYA615" s="54"/>
      <c r="MYB615" s="54"/>
      <c r="MYC615" s="54"/>
      <c r="MYD615" s="54"/>
      <c r="MYE615" s="54"/>
      <c r="MYF615" s="54"/>
      <c r="MYG615" s="54"/>
      <c r="MYH615" s="54"/>
      <c r="MYI615" s="54"/>
      <c r="MYJ615" s="54"/>
      <c r="MYK615" s="54"/>
      <c r="MYL615" s="54"/>
      <c r="MYM615" s="54"/>
      <c r="MYN615" s="54"/>
      <c r="MYO615" s="54"/>
      <c r="MYP615" s="54"/>
      <c r="MYQ615" s="54"/>
      <c r="MYR615" s="54"/>
      <c r="MYS615" s="54"/>
      <c r="MYT615" s="54"/>
      <c r="MYU615" s="54"/>
      <c r="MYV615" s="54"/>
      <c r="MYW615" s="54"/>
      <c r="MYX615" s="54"/>
      <c r="MYY615" s="54"/>
      <c r="MYZ615" s="54"/>
      <c r="MZA615" s="54"/>
      <c r="MZB615" s="54"/>
      <c r="MZC615" s="54"/>
      <c r="MZD615" s="54"/>
      <c r="MZE615" s="54"/>
      <c r="MZF615" s="54"/>
      <c r="MZG615" s="54"/>
      <c r="MZH615" s="54"/>
      <c r="MZI615" s="54"/>
      <c r="MZJ615" s="54"/>
      <c r="MZK615" s="54"/>
      <c r="MZL615" s="54"/>
      <c r="MZM615" s="54"/>
      <c r="MZN615" s="54"/>
      <c r="MZO615" s="54"/>
      <c r="MZP615" s="54"/>
      <c r="MZQ615" s="54"/>
      <c r="MZR615" s="54"/>
      <c r="MZS615" s="54"/>
      <c r="MZT615" s="54"/>
      <c r="MZU615" s="54"/>
      <c r="MZV615" s="54"/>
      <c r="MZW615" s="54"/>
      <c r="MZX615" s="54"/>
      <c r="MZY615" s="54"/>
      <c r="MZZ615" s="54"/>
      <c r="NAA615" s="54"/>
      <c r="NAB615" s="54"/>
      <c r="NAC615" s="54"/>
      <c r="NAD615" s="54"/>
      <c r="NAE615" s="54"/>
      <c r="NAF615" s="54"/>
      <c r="NAG615" s="54"/>
      <c r="NAH615" s="54"/>
      <c r="NAI615" s="54"/>
      <c r="NAJ615" s="54"/>
      <c r="NAK615" s="54"/>
      <c r="NAL615" s="54"/>
      <c r="NAM615" s="54"/>
      <c r="NAN615" s="54"/>
      <c r="NAO615" s="54"/>
      <c r="NAP615" s="54"/>
      <c r="NAQ615" s="54"/>
      <c r="NAR615" s="54"/>
      <c r="NAS615" s="54"/>
      <c r="NAT615" s="54"/>
      <c r="NAU615" s="54"/>
      <c r="NAV615" s="54"/>
      <c r="NAW615" s="54"/>
      <c r="NAX615" s="54"/>
      <c r="NAY615" s="54"/>
      <c r="NAZ615" s="54"/>
      <c r="NBA615" s="54"/>
      <c r="NBB615" s="54"/>
      <c r="NBC615" s="54"/>
      <c r="NBD615" s="54"/>
      <c r="NBE615" s="54"/>
      <c r="NBF615" s="54"/>
      <c r="NBG615" s="54"/>
      <c r="NBH615" s="54"/>
      <c r="NBI615" s="54"/>
      <c r="NBJ615" s="54"/>
      <c r="NBK615" s="54"/>
      <c r="NBL615" s="54"/>
      <c r="NBM615" s="54"/>
      <c r="NBN615" s="54"/>
      <c r="NBO615" s="54"/>
      <c r="NBP615" s="54"/>
      <c r="NBQ615" s="54"/>
      <c r="NBR615" s="54"/>
      <c r="NBS615" s="54"/>
      <c r="NBT615" s="54"/>
      <c r="NBU615" s="54"/>
      <c r="NBV615" s="54"/>
      <c r="NBW615" s="54"/>
      <c r="NBX615" s="54"/>
      <c r="NBY615" s="54"/>
      <c r="NBZ615" s="54"/>
      <c r="NCA615" s="54"/>
      <c r="NCB615" s="54"/>
      <c r="NCC615" s="54"/>
      <c r="NCD615" s="54"/>
      <c r="NCE615" s="54"/>
      <c r="NCF615" s="54"/>
      <c r="NCG615" s="54"/>
      <c r="NCH615" s="54"/>
      <c r="NCI615" s="54"/>
      <c r="NCJ615" s="54"/>
      <c r="NCK615" s="54"/>
      <c r="NCL615" s="54"/>
      <c r="NCM615" s="54"/>
      <c r="NCN615" s="54"/>
      <c r="NCO615" s="54"/>
      <c r="NCP615" s="54"/>
      <c r="NCQ615" s="54"/>
      <c r="NCR615" s="54"/>
      <c r="NCS615" s="54"/>
      <c r="NCT615" s="54"/>
      <c r="NCU615" s="54"/>
      <c r="NCV615" s="54"/>
      <c r="NCW615" s="54"/>
      <c r="NCX615" s="54"/>
      <c r="NCY615" s="54"/>
      <c r="NCZ615" s="54"/>
      <c r="NDA615" s="54"/>
      <c r="NDB615" s="54"/>
      <c r="NDC615" s="54"/>
      <c r="NDD615" s="54"/>
      <c r="NDE615" s="54"/>
      <c r="NDF615" s="54"/>
      <c r="NDG615" s="54"/>
      <c r="NDH615" s="54"/>
      <c r="NDI615" s="54"/>
      <c r="NDJ615" s="54"/>
      <c r="NDK615" s="54"/>
      <c r="NDL615" s="54"/>
      <c r="NDM615" s="54"/>
      <c r="NDN615" s="54"/>
      <c r="NDO615" s="54"/>
      <c r="NDP615" s="54"/>
      <c r="NDQ615" s="54"/>
      <c r="NDR615" s="54"/>
      <c r="NDS615" s="54"/>
      <c r="NDT615" s="54"/>
      <c r="NDU615" s="54"/>
      <c r="NDV615" s="54"/>
      <c r="NDW615" s="54"/>
      <c r="NDX615" s="54"/>
      <c r="NDY615" s="54"/>
      <c r="NDZ615" s="54"/>
      <c r="NEA615" s="54"/>
      <c r="NEB615" s="54"/>
      <c r="NEC615" s="54"/>
      <c r="NED615" s="54"/>
      <c r="NEE615" s="54"/>
      <c r="NEF615" s="54"/>
      <c r="NEG615" s="54"/>
      <c r="NEH615" s="54"/>
      <c r="NEI615" s="54"/>
      <c r="NEJ615" s="54"/>
      <c r="NEK615" s="54"/>
      <c r="NEL615" s="54"/>
      <c r="NEM615" s="54"/>
      <c r="NEN615" s="54"/>
      <c r="NEO615" s="54"/>
      <c r="NEP615" s="54"/>
      <c r="NEQ615" s="54"/>
      <c r="NER615" s="54"/>
      <c r="NES615" s="54"/>
      <c r="NET615" s="54"/>
      <c r="NEU615" s="54"/>
      <c r="NEV615" s="54"/>
      <c r="NEW615" s="54"/>
      <c r="NEX615" s="54"/>
      <c r="NEY615" s="54"/>
      <c r="NEZ615" s="54"/>
      <c r="NFA615" s="54"/>
      <c r="NFB615" s="54"/>
      <c r="NFC615" s="54"/>
      <c r="NFD615" s="54"/>
      <c r="NFE615" s="54"/>
      <c r="NFF615" s="54"/>
      <c r="NFG615" s="54"/>
      <c r="NFH615" s="54"/>
      <c r="NFI615" s="54"/>
      <c r="NFJ615" s="54"/>
      <c r="NFK615" s="54"/>
      <c r="NFL615" s="54"/>
      <c r="NFM615" s="54"/>
      <c r="NFN615" s="54"/>
      <c r="NFO615" s="54"/>
      <c r="NFP615" s="54"/>
      <c r="NFQ615" s="54"/>
      <c r="NFR615" s="54"/>
      <c r="NFS615" s="54"/>
      <c r="NFT615" s="54"/>
      <c r="NFU615" s="54"/>
      <c r="NFV615" s="54"/>
      <c r="NFW615" s="54"/>
      <c r="NFX615" s="54"/>
      <c r="NFY615" s="54"/>
      <c r="NFZ615" s="54"/>
      <c r="NGA615" s="54"/>
      <c r="NGB615" s="54"/>
      <c r="NGC615" s="54"/>
      <c r="NGD615" s="54"/>
      <c r="NGE615" s="54"/>
      <c r="NGF615" s="54"/>
      <c r="NGG615" s="54"/>
      <c r="NGH615" s="54"/>
      <c r="NGI615" s="54"/>
      <c r="NGJ615" s="54"/>
      <c r="NGK615" s="54"/>
      <c r="NGL615" s="54"/>
      <c r="NGM615" s="54"/>
      <c r="NGN615" s="54"/>
      <c r="NGO615" s="54"/>
      <c r="NGP615" s="54"/>
      <c r="NGQ615" s="54"/>
      <c r="NGR615" s="54"/>
      <c r="NGS615" s="54"/>
      <c r="NGT615" s="54"/>
      <c r="NGU615" s="54"/>
      <c r="NGV615" s="54"/>
      <c r="NGW615" s="54"/>
      <c r="NGX615" s="54"/>
      <c r="NGY615" s="54"/>
      <c r="NGZ615" s="54"/>
      <c r="NHA615" s="54"/>
      <c r="NHB615" s="54"/>
      <c r="NHC615" s="54"/>
      <c r="NHD615" s="54"/>
      <c r="NHE615" s="54"/>
      <c r="NHF615" s="54"/>
      <c r="NHG615" s="54"/>
      <c r="NHH615" s="54"/>
      <c r="NHI615" s="54"/>
      <c r="NHJ615" s="54"/>
      <c r="NHK615" s="54"/>
      <c r="NHL615" s="54"/>
      <c r="NHM615" s="54"/>
      <c r="NHN615" s="54"/>
      <c r="NHO615" s="54"/>
      <c r="NHP615" s="54"/>
      <c r="NHQ615" s="54"/>
      <c r="NHR615" s="54"/>
      <c r="NHS615" s="54"/>
      <c r="NHT615" s="54"/>
      <c r="NHU615" s="54"/>
      <c r="NHV615" s="54"/>
      <c r="NHW615" s="54"/>
      <c r="NHX615" s="54"/>
      <c r="NHY615" s="54"/>
      <c r="NHZ615" s="54"/>
      <c r="NIA615" s="54"/>
      <c r="NIB615" s="54"/>
      <c r="NIC615" s="54"/>
      <c r="NID615" s="54"/>
      <c r="NIE615" s="54"/>
      <c r="NIF615" s="54"/>
      <c r="NIG615" s="54"/>
      <c r="NIH615" s="54"/>
      <c r="NII615" s="54"/>
      <c r="NIJ615" s="54"/>
      <c r="NIK615" s="54"/>
      <c r="NIL615" s="54"/>
      <c r="NIM615" s="54"/>
      <c r="NIN615" s="54"/>
      <c r="NIO615" s="54"/>
      <c r="NIP615" s="54"/>
      <c r="NIQ615" s="54"/>
      <c r="NIR615" s="54"/>
      <c r="NIS615" s="54"/>
      <c r="NIT615" s="54"/>
      <c r="NIU615" s="54"/>
      <c r="NIV615" s="54"/>
      <c r="NIW615" s="54"/>
      <c r="NIX615" s="54"/>
      <c r="NIY615" s="54"/>
      <c r="NIZ615" s="54"/>
      <c r="NJA615" s="54"/>
      <c r="NJB615" s="54"/>
      <c r="NJC615" s="54"/>
      <c r="NJD615" s="54"/>
      <c r="NJE615" s="54"/>
      <c r="NJF615" s="54"/>
      <c r="NJG615" s="54"/>
      <c r="NJH615" s="54"/>
      <c r="NJI615" s="54"/>
      <c r="NJJ615" s="54"/>
      <c r="NJK615" s="54"/>
      <c r="NJL615" s="54"/>
      <c r="NJM615" s="54"/>
      <c r="NJN615" s="54"/>
      <c r="NJO615" s="54"/>
      <c r="NJP615" s="54"/>
      <c r="NJQ615" s="54"/>
      <c r="NJR615" s="54"/>
      <c r="NJS615" s="54"/>
      <c r="NJT615" s="54"/>
      <c r="NJU615" s="54"/>
      <c r="NJV615" s="54"/>
      <c r="NJW615" s="54"/>
      <c r="NJX615" s="54"/>
      <c r="NJY615" s="54"/>
      <c r="NJZ615" s="54"/>
      <c r="NKA615" s="54"/>
      <c r="NKB615" s="54"/>
      <c r="NKC615" s="54"/>
      <c r="NKD615" s="54"/>
      <c r="NKE615" s="54"/>
      <c r="NKF615" s="54"/>
      <c r="NKG615" s="54"/>
      <c r="NKH615" s="54"/>
      <c r="NKI615" s="54"/>
      <c r="NKJ615" s="54"/>
      <c r="NKK615" s="54"/>
      <c r="NKL615" s="54"/>
      <c r="NKM615" s="54"/>
      <c r="NKN615" s="54"/>
      <c r="NKO615" s="54"/>
      <c r="NKP615" s="54"/>
      <c r="NKQ615" s="54"/>
      <c r="NKR615" s="54"/>
      <c r="NKS615" s="54"/>
      <c r="NKT615" s="54"/>
      <c r="NKU615" s="54"/>
      <c r="NKV615" s="54"/>
      <c r="NKW615" s="54"/>
      <c r="NKX615" s="54"/>
      <c r="NKY615" s="54"/>
      <c r="NKZ615" s="54"/>
      <c r="NLA615" s="54"/>
      <c r="NLB615" s="54"/>
      <c r="NLC615" s="54"/>
      <c r="NLD615" s="54"/>
      <c r="NLE615" s="54"/>
      <c r="NLF615" s="54"/>
      <c r="NLG615" s="54"/>
      <c r="NLH615" s="54"/>
      <c r="NLI615" s="54"/>
      <c r="NLJ615" s="54"/>
      <c r="NLK615" s="54"/>
      <c r="NLL615" s="54"/>
      <c r="NLM615" s="54"/>
      <c r="NLN615" s="54"/>
      <c r="NLO615" s="54"/>
      <c r="NLP615" s="54"/>
      <c r="NLQ615" s="54"/>
      <c r="NLR615" s="54"/>
      <c r="NLS615" s="54"/>
      <c r="NLT615" s="54"/>
      <c r="NLU615" s="54"/>
      <c r="NLV615" s="54"/>
      <c r="NLW615" s="54"/>
      <c r="NLX615" s="54"/>
      <c r="NLY615" s="54"/>
      <c r="NLZ615" s="54"/>
      <c r="NMA615" s="54"/>
      <c r="NMB615" s="54"/>
      <c r="NMC615" s="54"/>
      <c r="NMD615" s="54"/>
      <c r="NME615" s="54"/>
      <c r="NMF615" s="54"/>
      <c r="NMG615" s="54"/>
      <c r="NMH615" s="54"/>
      <c r="NMI615" s="54"/>
      <c r="NMJ615" s="54"/>
      <c r="NMK615" s="54"/>
      <c r="NML615" s="54"/>
      <c r="NMM615" s="54"/>
      <c r="NMN615" s="54"/>
      <c r="NMO615" s="54"/>
      <c r="NMP615" s="54"/>
      <c r="NMQ615" s="54"/>
      <c r="NMR615" s="54"/>
      <c r="NMS615" s="54"/>
      <c r="NMT615" s="54"/>
      <c r="NMU615" s="54"/>
      <c r="NMV615" s="54"/>
      <c r="NMW615" s="54"/>
      <c r="NMX615" s="54"/>
      <c r="NMY615" s="54"/>
      <c r="NMZ615" s="54"/>
      <c r="NNA615" s="54"/>
      <c r="NNB615" s="54"/>
      <c r="NNC615" s="54"/>
      <c r="NND615" s="54"/>
      <c r="NNE615" s="54"/>
      <c r="NNF615" s="54"/>
      <c r="NNG615" s="54"/>
      <c r="NNH615" s="54"/>
      <c r="NNI615" s="54"/>
      <c r="NNJ615" s="54"/>
      <c r="NNK615" s="54"/>
      <c r="NNL615" s="54"/>
      <c r="NNM615" s="54"/>
      <c r="NNN615" s="54"/>
      <c r="NNO615" s="54"/>
      <c r="NNP615" s="54"/>
      <c r="NNQ615" s="54"/>
      <c r="NNR615" s="54"/>
      <c r="NNS615" s="54"/>
      <c r="NNT615" s="54"/>
      <c r="NNU615" s="54"/>
      <c r="NNV615" s="54"/>
      <c r="NNW615" s="54"/>
      <c r="NNX615" s="54"/>
      <c r="NNY615" s="54"/>
      <c r="NNZ615" s="54"/>
      <c r="NOA615" s="54"/>
      <c r="NOB615" s="54"/>
      <c r="NOC615" s="54"/>
      <c r="NOD615" s="54"/>
      <c r="NOE615" s="54"/>
      <c r="NOF615" s="54"/>
      <c r="NOG615" s="54"/>
      <c r="NOH615" s="54"/>
      <c r="NOI615" s="54"/>
      <c r="NOJ615" s="54"/>
      <c r="NOK615" s="54"/>
      <c r="NOL615" s="54"/>
      <c r="NOM615" s="54"/>
      <c r="NON615" s="54"/>
      <c r="NOO615" s="54"/>
      <c r="NOP615" s="54"/>
      <c r="NOQ615" s="54"/>
      <c r="NOR615" s="54"/>
      <c r="NOS615" s="54"/>
      <c r="NOT615" s="54"/>
      <c r="NOU615" s="54"/>
      <c r="NOV615" s="54"/>
      <c r="NOW615" s="54"/>
      <c r="NOX615" s="54"/>
      <c r="NOY615" s="54"/>
      <c r="NOZ615" s="54"/>
      <c r="NPA615" s="54"/>
      <c r="NPB615" s="54"/>
      <c r="NPC615" s="54"/>
      <c r="NPD615" s="54"/>
      <c r="NPE615" s="54"/>
      <c r="NPF615" s="54"/>
      <c r="NPG615" s="54"/>
      <c r="NPH615" s="54"/>
      <c r="NPI615" s="54"/>
      <c r="NPJ615" s="54"/>
      <c r="NPK615" s="54"/>
      <c r="NPL615" s="54"/>
      <c r="NPM615" s="54"/>
      <c r="NPN615" s="54"/>
      <c r="NPO615" s="54"/>
      <c r="NPP615" s="54"/>
      <c r="NPQ615" s="54"/>
      <c r="NPR615" s="54"/>
      <c r="NPS615" s="54"/>
      <c r="NPT615" s="54"/>
      <c r="NPU615" s="54"/>
      <c r="NPV615" s="54"/>
      <c r="NPW615" s="54"/>
      <c r="NPX615" s="54"/>
      <c r="NPY615" s="54"/>
      <c r="NPZ615" s="54"/>
      <c r="NQA615" s="54"/>
      <c r="NQB615" s="54"/>
      <c r="NQC615" s="54"/>
      <c r="NQD615" s="54"/>
      <c r="NQE615" s="54"/>
      <c r="NQF615" s="54"/>
      <c r="NQG615" s="54"/>
      <c r="NQH615" s="54"/>
      <c r="NQI615" s="54"/>
      <c r="NQJ615" s="54"/>
      <c r="NQK615" s="54"/>
      <c r="NQL615" s="54"/>
      <c r="NQM615" s="54"/>
      <c r="NQN615" s="54"/>
      <c r="NQO615" s="54"/>
      <c r="NQP615" s="54"/>
      <c r="NQQ615" s="54"/>
      <c r="NQR615" s="54"/>
      <c r="NQS615" s="54"/>
      <c r="NQT615" s="54"/>
      <c r="NQU615" s="54"/>
      <c r="NQV615" s="54"/>
      <c r="NQW615" s="54"/>
      <c r="NQX615" s="54"/>
      <c r="NQY615" s="54"/>
      <c r="NQZ615" s="54"/>
      <c r="NRA615" s="54"/>
      <c r="NRB615" s="54"/>
      <c r="NRC615" s="54"/>
      <c r="NRD615" s="54"/>
      <c r="NRE615" s="54"/>
      <c r="NRF615" s="54"/>
      <c r="NRG615" s="54"/>
      <c r="NRH615" s="54"/>
      <c r="NRI615" s="54"/>
      <c r="NRJ615" s="54"/>
      <c r="NRK615" s="54"/>
      <c r="NRL615" s="54"/>
      <c r="NRM615" s="54"/>
      <c r="NRN615" s="54"/>
      <c r="NRO615" s="54"/>
      <c r="NRP615" s="54"/>
      <c r="NRQ615" s="54"/>
      <c r="NRR615" s="54"/>
      <c r="NRS615" s="54"/>
      <c r="NRT615" s="54"/>
      <c r="NRU615" s="54"/>
      <c r="NRV615" s="54"/>
      <c r="NRW615" s="54"/>
      <c r="NRX615" s="54"/>
      <c r="NRY615" s="54"/>
      <c r="NRZ615" s="54"/>
      <c r="NSA615" s="54"/>
      <c r="NSB615" s="54"/>
      <c r="NSC615" s="54"/>
      <c r="NSD615" s="54"/>
      <c r="NSE615" s="54"/>
      <c r="NSF615" s="54"/>
      <c r="NSG615" s="54"/>
      <c r="NSH615" s="54"/>
      <c r="NSI615" s="54"/>
      <c r="NSJ615" s="54"/>
      <c r="NSK615" s="54"/>
      <c r="NSL615" s="54"/>
      <c r="NSM615" s="54"/>
      <c r="NSN615" s="54"/>
      <c r="NSO615" s="54"/>
      <c r="NSP615" s="54"/>
      <c r="NSQ615" s="54"/>
      <c r="NSR615" s="54"/>
      <c r="NSS615" s="54"/>
      <c r="NST615" s="54"/>
      <c r="NSU615" s="54"/>
      <c r="NSV615" s="54"/>
      <c r="NSW615" s="54"/>
      <c r="NSX615" s="54"/>
      <c r="NSY615" s="54"/>
      <c r="NSZ615" s="54"/>
      <c r="NTA615" s="54"/>
      <c r="NTB615" s="54"/>
      <c r="NTC615" s="54"/>
      <c r="NTD615" s="54"/>
      <c r="NTE615" s="54"/>
      <c r="NTF615" s="54"/>
      <c r="NTG615" s="54"/>
      <c r="NTH615" s="54"/>
      <c r="NTI615" s="54"/>
      <c r="NTJ615" s="54"/>
      <c r="NTK615" s="54"/>
      <c r="NTL615" s="54"/>
      <c r="NTM615" s="54"/>
      <c r="NTN615" s="54"/>
      <c r="NTO615" s="54"/>
      <c r="NTP615" s="54"/>
      <c r="NTQ615" s="54"/>
      <c r="NTR615" s="54"/>
      <c r="NTS615" s="54"/>
      <c r="NTT615" s="54"/>
      <c r="NTU615" s="54"/>
      <c r="NTV615" s="54"/>
      <c r="NTW615" s="54"/>
      <c r="NTX615" s="54"/>
      <c r="NTY615" s="54"/>
      <c r="NTZ615" s="54"/>
      <c r="NUA615" s="54"/>
      <c r="NUB615" s="54"/>
      <c r="NUC615" s="54"/>
      <c r="NUD615" s="54"/>
      <c r="NUE615" s="54"/>
      <c r="NUF615" s="54"/>
      <c r="NUG615" s="54"/>
      <c r="NUH615" s="54"/>
      <c r="NUI615" s="54"/>
      <c r="NUJ615" s="54"/>
      <c r="NUK615" s="54"/>
      <c r="NUL615" s="54"/>
      <c r="NUM615" s="54"/>
      <c r="NUN615" s="54"/>
      <c r="NUO615" s="54"/>
      <c r="NUP615" s="54"/>
      <c r="NUQ615" s="54"/>
      <c r="NUR615" s="54"/>
      <c r="NUS615" s="54"/>
      <c r="NUT615" s="54"/>
      <c r="NUU615" s="54"/>
      <c r="NUV615" s="54"/>
      <c r="NUW615" s="54"/>
      <c r="NUX615" s="54"/>
      <c r="NUY615" s="54"/>
      <c r="NUZ615" s="54"/>
      <c r="NVA615" s="54"/>
      <c r="NVB615" s="54"/>
      <c r="NVC615" s="54"/>
      <c r="NVD615" s="54"/>
      <c r="NVE615" s="54"/>
      <c r="NVF615" s="54"/>
      <c r="NVG615" s="54"/>
      <c r="NVH615" s="54"/>
      <c r="NVI615" s="54"/>
      <c r="NVJ615" s="54"/>
      <c r="NVK615" s="54"/>
      <c r="NVL615" s="54"/>
      <c r="NVM615" s="54"/>
      <c r="NVN615" s="54"/>
      <c r="NVO615" s="54"/>
      <c r="NVP615" s="54"/>
      <c r="NVQ615" s="54"/>
      <c r="NVR615" s="54"/>
      <c r="NVS615" s="54"/>
      <c r="NVT615" s="54"/>
      <c r="NVU615" s="54"/>
      <c r="NVV615" s="54"/>
      <c r="NVW615" s="54"/>
      <c r="NVX615" s="54"/>
      <c r="NVY615" s="54"/>
      <c r="NVZ615" s="54"/>
      <c r="NWA615" s="54"/>
      <c r="NWB615" s="54"/>
      <c r="NWC615" s="54"/>
      <c r="NWD615" s="54"/>
      <c r="NWE615" s="54"/>
      <c r="NWF615" s="54"/>
      <c r="NWG615" s="54"/>
      <c r="NWH615" s="54"/>
      <c r="NWI615" s="54"/>
      <c r="NWJ615" s="54"/>
      <c r="NWK615" s="54"/>
      <c r="NWL615" s="54"/>
      <c r="NWM615" s="54"/>
      <c r="NWN615" s="54"/>
      <c r="NWO615" s="54"/>
      <c r="NWP615" s="54"/>
      <c r="NWQ615" s="54"/>
      <c r="NWR615" s="54"/>
      <c r="NWS615" s="54"/>
      <c r="NWT615" s="54"/>
      <c r="NWU615" s="54"/>
      <c r="NWV615" s="54"/>
      <c r="NWW615" s="54"/>
      <c r="NWX615" s="54"/>
      <c r="NWY615" s="54"/>
      <c r="NWZ615" s="54"/>
      <c r="NXA615" s="54"/>
      <c r="NXB615" s="54"/>
      <c r="NXC615" s="54"/>
      <c r="NXD615" s="54"/>
      <c r="NXE615" s="54"/>
      <c r="NXF615" s="54"/>
      <c r="NXG615" s="54"/>
      <c r="NXH615" s="54"/>
      <c r="NXI615" s="54"/>
      <c r="NXJ615" s="54"/>
      <c r="NXK615" s="54"/>
      <c r="NXL615" s="54"/>
      <c r="NXM615" s="54"/>
      <c r="NXN615" s="54"/>
      <c r="NXO615" s="54"/>
      <c r="NXP615" s="54"/>
      <c r="NXQ615" s="54"/>
      <c r="NXR615" s="54"/>
      <c r="NXS615" s="54"/>
      <c r="NXT615" s="54"/>
      <c r="NXU615" s="54"/>
      <c r="NXV615" s="54"/>
      <c r="NXW615" s="54"/>
      <c r="NXX615" s="54"/>
      <c r="NXY615" s="54"/>
      <c r="NXZ615" s="54"/>
      <c r="NYA615" s="54"/>
      <c r="NYB615" s="54"/>
      <c r="NYC615" s="54"/>
      <c r="NYD615" s="54"/>
      <c r="NYE615" s="54"/>
      <c r="NYF615" s="54"/>
      <c r="NYG615" s="54"/>
      <c r="NYH615" s="54"/>
      <c r="NYI615" s="54"/>
      <c r="NYJ615" s="54"/>
      <c r="NYK615" s="54"/>
      <c r="NYL615" s="54"/>
      <c r="NYM615" s="54"/>
      <c r="NYN615" s="54"/>
      <c r="NYO615" s="54"/>
      <c r="NYP615" s="54"/>
      <c r="NYQ615" s="54"/>
      <c r="NYR615" s="54"/>
      <c r="NYS615" s="54"/>
      <c r="NYT615" s="54"/>
      <c r="NYU615" s="54"/>
      <c r="NYV615" s="54"/>
      <c r="NYW615" s="54"/>
      <c r="NYX615" s="54"/>
      <c r="NYY615" s="54"/>
      <c r="NYZ615" s="54"/>
      <c r="NZA615" s="54"/>
      <c r="NZB615" s="54"/>
      <c r="NZC615" s="54"/>
      <c r="NZD615" s="54"/>
      <c r="NZE615" s="54"/>
      <c r="NZF615" s="54"/>
      <c r="NZG615" s="54"/>
      <c r="NZH615" s="54"/>
      <c r="NZI615" s="54"/>
      <c r="NZJ615" s="54"/>
      <c r="NZK615" s="54"/>
      <c r="NZL615" s="54"/>
      <c r="NZM615" s="54"/>
      <c r="NZN615" s="54"/>
      <c r="NZO615" s="54"/>
      <c r="NZP615" s="54"/>
      <c r="NZQ615" s="54"/>
      <c r="NZR615" s="54"/>
      <c r="NZS615" s="54"/>
      <c r="NZT615" s="54"/>
      <c r="NZU615" s="54"/>
      <c r="NZV615" s="54"/>
      <c r="NZW615" s="54"/>
      <c r="NZX615" s="54"/>
      <c r="NZY615" s="54"/>
      <c r="NZZ615" s="54"/>
      <c r="OAA615" s="54"/>
      <c r="OAB615" s="54"/>
      <c r="OAC615" s="54"/>
      <c r="OAD615" s="54"/>
      <c r="OAE615" s="54"/>
      <c r="OAF615" s="54"/>
      <c r="OAG615" s="54"/>
      <c r="OAH615" s="54"/>
      <c r="OAI615" s="54"/>
      <c r="OAJ615" s="54"/>
      <c r="OAK615" s="54"/>
      <c r="OAL615" s="54"/>
      <c r="OAM615" s="54"/>
      <c r="OAN615" s="54"/>
      <c r="OAO615" s="54"/>
      <c r="OAP615" s="54"/>
      <c r="OAQ615" s="54"/>
      <c r="OAR615" s="54"/>
      <c r="OAS615" s="54"/>
      <c r="OAT615" s="54"/>
      <c r="OAU615" s="54"/>
      <c r="OAV615" s="54"/>
      <c r="OAW615" s="54"/>
      <c r="OAX615" s="54"/>
      <c r="OAY615" s="54"/>
      <c r="OAZ615" s="54"/>
      <c r="OBA615" s="54"/>
      <c r="OBB615" s="54"/>
      <c r="OBC615" s="54"/>
      <c r="OBD615" s="54"/>
      <c r="OBE615" s="54"/>
      <c r="OBF615" s="54"/>
      <c r="OBG615" s="54"/>
      <c r="OBH615" s="54"/>
      <c r="OBI615" s="54"/>
      <c r="OBJ615" s="54"/>
      <c r="OBK615" s="54"/>
      <c r="OBL615" s="54"/>
      <c r="OBM615" s="54"/>
      <c r="OBN615" s="54"/>
      <c r="OBO615" s="54"/>
      <c r="OBP615" s="54"/>
      <c r="OBQ615" s="54"/>
      <c r="OBR615" s="54"/>
      <c r="OBS615" s="54"/>
      <c r="OBT615" s="54"/>
      <c r="OBU615" s="54"/>
      <c r="OBV615" s="54"/>
      <c r="OBW615" s="54"/>
      <c r="OBX615" s="54"/>
      <c r="OBY615" s="54"/>
      <c r="OBZ615" s="54"/>
      <c r="OCA615" s="54"/>
      <c r="OCB615" s="54"/>
      <c r="OCC615" s="54"/>
      <c r="OCD615" s="54"/>
      <c r="OCE615" s="54"/>
      <c r="OCF615" s="54"/>
      <c r="OCG615" s="54"/>
      <c r="OCH615" s="54"/>
      <c r="OCI615" s="54"/>
      <c r="OCJ615" s="54"/>
      <c r="OCK615" s="54"/>
      <c r="OCL615" s="54"/>
      <c r="OCM615" s="54"/>
      <c r="OCN615" s="54"/>
      <c r="OCO615" s="54"/>
      <c r="OCP615" s="54"/>
      <c r="OCQ615" s="54"/>
      <c r="OCR615" s="54"/>
      <c r="OCS615" s="54"/>
      <c r="OCT615" s="54"/>
      <c r="OCU615" s="54"/>
      <c r="OCV615" s="54"/>
      <c r="OCW615" s="54"/>
      <c r="OCX615" s="54"/>
      <c r="OCY615" s="54"/>
      <c r="OCZ615" s="54"/>
      <c r="ODA615" s="54"/>
      <c r="ODB615" s="54"/>
      <c r="ODC615" s="54"/>
      <c r="ODD615" s="54"/>
      <c r="ODE615" s="54"/>
      <c r="ODF615" s="54"/>
      <c r="ODG615" s="54"/>
      <c r="ODH615" s="54"/>
      <c r="ODI615" s="54"/>
      <c r="ODJ615" s="54"/>
      <c r="ODK615" s="54"/>
      <c r="ODL615" s="54"/>
      <c r="ODM615" s="54"/>
      <c r="ODN615" s="54"/>
      <c r="ODO615" s="54"/>
      <c r="ODP615" s="54"/>
      <c r="ODQ615" s="54"/>
      <c r="ODR615" s="54"/>
      <c r="ODS615" s="54"/>
      <c r="ODT615" s="54"/>
      <c r="ODU615" s="54"/>
      <c r="ODV615" s="54"/>
      <c r="ODW615" s="54"/>
      <c r="ODX615" s="54"/>
      <c r="ODY615" s="54"/>
      <c r="ODZ615" s="54"/>
      <c r="OEA615" s="54"/>
      <c r="OEB615" s="54"/>
      <c r="OEC615" s="54"/>
      <c r="OED615" s="54"/>
      <c r="OEE615" s="54"/>
      <c r="OEF615" s="54"/>
      <c r="OEG615" s="54"/>
      <c r="OEH615" s="54"/>
      <c r="OEI615" s="54"/>
      <c r="OEJ615" s="54"/>
      <c r="OEK615" s="54"/>
      <c r="OEL615" s="54"/>
      <c r="OEM615" s="54"/>
      <c r="OEN615" s="54"/>
      <c r="OEO615" s="54"/>
      <c r="OEP615" s="54"/>
      <c r="OEQ615" s="54"/>
      <c r="OER615" s="54"/>
      <c r="OES615" s="54"/>
      <c r="OET615" s="54"/>
      <c r="OEU615" s="54"/>
      <c r="OEV615" s="54"/>
      <c r="OEW615" s="54"/>
      <c r="OEX615" s="54"/>
      <c r="OEY615" s="54"/>
      <c r="OEZ615" s="54"/>
      <c r="OFA615" s="54"/>
      <c r="OFB615" s="54"/>
      <c r="OFC615" s="54"/>
      <c r="OFD615" s="54"/>
      <c r="OFE615" s="54"/>
      <c r="OFF615" s="54"/>
      <c r="OFG615" s="54"/>
      <c r="OFH615" s="54"/>
      <c r="OFI615" s="54"/>
      <c r="OFJ615" s="54"/>
      <c r="OFK615" s="54"/>
      <c r="OFL615" s="54"/>
      <c r="OFM615" s="54"/>
      <c r="OFN615" s="54"/>
      <c r="OFO615" s="54"/>
      <c r="OFP615" s="54"/>
      <c r="OFQ615" s="54"/>
      <c r="OFR615" s="54"/>
      <c r="OFS615" s="54"/>
      <c r="OFT615" s="54"/>
      <c r="OFU615" s="54"/>
      <c r="OFV615" s="54"/>
      <c r="OFW615" s="54"/>
      <c r="OFX615" s="54"/>
      <c r="OFY615" s="54"/>
      <c r="OFZ615" s="54"/>
      <c r="OGA615" s="54"/>
      <c r="OGB615" s="54"/>
      <c r="OGC615" s="54"/>
      <c r="OGD615" s="54"/>
      <c r="OGE615" s="54"/>
      <c r="OGF615" s="54"/>
      <c r="OGG615" s="54"/>
      <c r="OGH615" s="54"/>
      <c r="OGI615" s="54"/>
      <c r="OGJ615" s="54"/>
      <c r="OGK615" s="54"/>
      <c r="OGL615" s="54"/>
      <c r="OGM615" s="54"/>
      <c r="OGN615" s="54"/>
      <c r="OGO615" s="54"/>
      <c r="OGP615" s="54"/>
      <c r="OGQ615" s="54"/>
      <c r="OGR615" s="54"/>
      <c r="OGS615" s="54"/>
      <c r="OGT615" s="54"/>
      <c r="OGU615" s="54"/>
      <c r="OGV615" s="54"/>
      <c r="OGW615" s="54"/>
      <c r="OGX615" s="54"/>
      <c r="OGY615" s="54"/>
      <c r="OGZ615" s="54"/>
      <c r="OHA615" s="54"/>
      <c r="OHB615" s="54"/>
      <c r="OHC615" s="54"/>
      <c r="OHD615" s="54"/>
      <c r="OHE615" s="54"/>
      <c r="OHF615" s="54"/>
      <c r="OHG615" s="54"/>
      <c r="OHH615" s="54"/>
      <c r="OHI615" s="54"/>
      <c r="OHJ615" s="54"/>
      <c r="OHK615" s="54"/>
      <c r="OHL615" s="54"/>
      <c r="OHM615" s="54"/>
      <c r="OHN615" s="54"/>
      <c r="OHO615" s="54"/>
      <c r="OHP615" s="54"/>
      <c r="OHQ615" s="54"/>
      <c r="OHR615" s="54"/>
      <c r="OHS615" s="54"/>
      <c r="OHT615" s="54"/>
      <c r="OHU615" s="54"/>
      <c r="OHV615" s="54"/>
      <c r="OHW615" s="54"/>
      <c r="OHX615" s="54"/>
      <c r="OHY615" s="54"/>
      <c r="OHZ615" s="54"/>
      <c r="OIA615" s="54"/>
      <c r="OIB615" s="54"/>
      <c r="OIC615" s="54"/>
      <c r="OID615" s="54"/>
      <c r="OIE615" s="54"/>
      <c r="OIF615" s="54"/>
      <c r="OIG615" s="54"/>
      <c r="OIH615" s="54"/>
      <c r="OII615" s="54"/>
      <c r="OIJ615" s="54"/>
      <c r="OIK615" s="54"/>
      <c r="OIL615" s="54"/>
      <c r="OIM615" s="54"/>
      <c r="OIN615" s="54"/>
      <c r="OIO615" s="54"/>
      <c r="OIP615" s="54"/>
      <c r="OIQ615" s="54"/>
      <c r="OIR615" s="54"/>
      <c r="OIS615" s="54"/>
      <c r="OIT615" s="54"/>
      <c r="OIU615" s="54"/>
      <c r="OIV615" s="54"/>
      <c r="OIW615" s="54"/>
      <c r="OIX615" s="54"/>
      <c r="OIY615" s="54"/>
      <c r="OIZ615" s="54"/>
      <c r="OJA615" s="54"/>
      <c r="OJB615" s="54"/>
      <c r="OJC615" s="54"/>
      <c r="OJD615" s="54"/>
      <c r="OJE615" s="54"/>
      <c r="OJF615" s="54"/>
      <c r="OJG615" s="54"/>
      <c r="OJH615" s="54"/>
      <c r="OJI615" s="54"/>
      <c r="OJJ615" s="54"/>
      <c r="OJK615" s="54"/>
      <c r="OJL615" s="54"/>
      <c r="OJM615" s="54"/>
      <c r="OJN615" s="54"/>
      <c r="OJO615" s="54"/>
      <c r="OJP615" s="54"/>
      <c r="OJQ615" s="54"/>
      <c r="OJR615" s="54"/>
      <c r="OJS615" s="54"/>
      <c r="OJT615" s="54"/>
      <c r="OJU615" s="54"/>
      <c r="OJV615" s="54"/>
      <c r="OJW615" s="54"/>
      <c r="OJX615" s="54"/>
      <c r="OJY615" s="54"/>
      <c r="OJZ615" s="54"/>
      <c r="OKA615" s="54"/>
      <c r="OKB615" s="54"/>
      <c r="OKC615" s="54"/>
      <c r="OKD615" s="54"/>
      <c r="OKE615" s="54"/>
      <c r="OKF615" s="54"/>
      <c r="OKG615" s="54"/>
      <c r="OKH615" s="54"/>
      <c r="OKI615" s="54"/>
      <c r="OKJ615" s="54"/>
      <c r="OKK615" s="54"/>
      <c r="OKL615" s="54"/>
      <c r="OKM615" s="54"/>
      <c r="OKN615" s="54"/>
      <c r="OKO615" s="54"/>
      <c r="OKP615" s="54"/>
      <c r="OKQ615" s="54"/>
      <c r="OKR615" s="54"/>
      <c r="OKS615" s="54"/>
      <c r="OKT615" s="54"/>
      <c r="OKU615" s="54"/>
      <c r="OKV615" s="54"/>
      <c r="OKW615" s="54"/>
      <c r="OKX615" s="54"/>
      <c r="OKY615" s="54"/>
      <c r="OKZ615" s="54"/>
      <c r="OLA615" s="54"/>
      <c r="OLB615" s="54"/>
      <c r="OLC615" s="54"/>
      <c r="OLD615" s="54"/>
      <c r="OLE615" s="54"/>
      <c r="OLF615" s="54"/>
      <c r="OLG615" s="54"/>
      <c r="OLH615" s="54"/>
      <c r="OLI615" s="54"/>
      <c r="OLJ615" s="54"/>
      <c r="OLK615" s="54"/>
      <c r="OLL615" s="54"/>
      <c r="OLM615" s="54"/>
      <c r="OLN615" s="54"/>
      <c r="OLO615" s="54"/>
      <c r="OLP615" s="54"/>
      <c r="OLQ615" s="54"/>
      <c r="OLR615" s="54"/>
      <c r="OLS615" s="54"/>
      <c r="OLT615" s="54"/>
      <c r="OLU615" s="54"/>
      <c r="OLV615" s="54"/>
      <c r="OLW615" s="54"/>
      <c r="OLX615" s="54"/>
      <c r="OLY615" s="54"/>
      <c r="OLZ615" s="54"/>
      <c r="OMA615" s="54"/>
      <c r="OMB615" s="54"/>
      <c r="OMC615" s="54"/>
      <c r="OMD615" s="54"/>
      <c r="OME615" s="54"/>
      <c r="OMF615" s="54"/>
      <c r="OMG615" s="54"/>
      <c r="OMH615" s="54"/>
      <c r="OMI615" s="54"/>
      <c r="OMJ615" s="54"/>
      <c r="OMK615" s="54"/>
      <c r="OML615" s="54"/>
      <c r="OMM615" s="54"/>
      <c r="OMN615" s="54"/>
      <c r="OMO615" s="54"/>
      <c r="OMP615" s="54"/>
      <c r="OMQ615" s="54"/>
      <c r="OMR615" s="54"/>
      <c r="OMS615" s="54"/>
      <c r="OMT615" s="54"/>
      <c r="OMU615" s="54"/>
      <c r="OMV615" s="54"/>
      <c r="OMW615" s="54"/>
      <c r="OMX615" s="54"/>
      <c r="OMY615" s="54"/>
      <c r="OMZ615" s="54"/>
      <c r="ONA615" s="54"/>
      <c r="ONB615" s="54"/>
      <c r="ONC615" s="54"/>
      <c r="OND615" s="54"/>
      <c r="ONE615" s="54"/>
      <c r="ONF615" s="54"/>
      <c r="ONG615" s="54"/>
      <c r="ONH615" s="54"/>
      <c r="ONI615" s="54"/>
      <c r="ONJ615" s="54"/>
      <c r="ONK615" s="54"/>
      <c r="ONL615" s="54"/>
      <c r="ONM615" s="54"/>
      <c r="ONN615" s="54"/>
      <c r="ONO615" s="54"/>
      <c r="ONP615" s="54"/>
      <c r="ONQ615" s="54"/>
      <c r="ONR615" s="54"/>
      <c r="ONS615" s="54"/>
      <c r="ONT615" s="54"/>
      <c r="ONU615" s="54"/>
      <c r="ONV615" s="54"/>
      <c r="ONW615" s="54"/>
      <c r="ONX615" s="54"/>
      <c r="ONY615" s="54"/>
      <c r="ONZ615" s="54"/>
      <c r="OOA615" s="54"/>
      <c r="OOB615" s="54"/>
      <c r="OOC615" s="54"/>
      <c r="OOD615" s="54"/>
      <c r="OOE615" s="54"/>
      <c r="OOF615" s="54"/>
      <c r="OOG615" s="54"/>
      <c r="OOH615" s="54"/>
      <c r="OOI615" s="54"/>
      <c r="OOJ615" s="54"/>
      <c r="OOK615" s="54"/>
      <c r="OOL615" s="54"/>
      <c r="OOM615" s="54"/>
      <c r="OON615" s="54"/>
      <c r="OOO615" s="54"/>
      <c r="OOP615" s="54"/>
      <c r="OOQ615" s="54"/>
      <c r="OOR615" s="54"/>
      <c r="OOS615" s="54"/>
      <c r="OOT615" s="54"/>
      <c r="OOU615" s="54"/>
      <c r="OOV615" s="54"/>
      <c r="OOW615" s="54"/>
      <c r="OOX615" s="54"/>
      <c r="OOY615" s="54"/>
      <c r="OOZ615" s="54"/>
      <c r="OPA615" s="54"/>
      <c r="OPB615" s="54"/>
      <c r="OPC615" s="54"/>
      <c r="OPD615" s="54"/>
      <c r="OPE615" s="54"/>
      <c r="OPF615" s="54"/>
      <c r="OPG615" s="54"/>
      <c r="OPH615" s="54"/>
      <c r="OPI615" s="54"/>
      <c r="OPJ615" s="54"/>
      <c r="OPK615" s="54"/>
      <c r="OPL615" s="54"/>
      <c r="OPM615" s="54"/>
      <c r="OPN615" s="54"/>
      <c r="OPO615" s="54"/>
      <c r="OPP615" s="54"/>
      <c r="OPQ615" s="54"/>
      <c r="OPR615" s="54"/>
      <c r="OPS615" s="54"/>
      <c r="OPT615" s="54"/>
      <c r="OPU615" s="54"/>
      <c r="OPV615" s="54"/>
      <c r="OPW615" s="54"/>
      <c r="OPX615" s="54"/>
      <c r="OPY615" s="54"/>
      <c r="OPZ615" s="54"/>
      <c r="OQA615" s="54"/>
      <c r="OQB615" s="54"/>
      <c r="OQC615" s="54"/>
      <c r="OQD615" s="54"/>
      <c r="OQE615" s="54"/>
      <c r="OQF615" s="54"/>
      <c r="OQG615" s="54"/>
      <c r="OQH615" s="54"/>
      <c r="OQI615" s="54"/>
      <c r="OQJ615" s="54"/>
      <c r="OQK615" s="54"/>
      <c r="OQL615" s="54"/>
      <c r="OQM615" s="54"/>
      <c r="OQN615" s="54"/>
      <c r="OQO615" s="54"/>
      <c r="OQP615" s="54"/>
      <c r="OQQ615" s="54"/>
      <c r="OQR615" s="54"/>
      <c r="OQS615" s="54"/>
      <c r="OQT615" s="54"/>
      <c r="OQU615" s="54"/>
      <c r="OQV615" s="54"/>
      <c r="OQW615" s="54"/>
      <c r="OQX615" s="54"/>
      <c r="OQY615" s="54"/>
      <c r="OQZ615" s="54"/>
      <c r="ORA615" s="54"/>
      <c r="ORB615" s="54"/>
      <c r="ORC615" s="54"/>
      <c r="ORD615" s="54"/>
      <c r="ORE615" s="54"/>
      <c r="ORF615" s="54"/>
      <c r="ORG615" s="54"/>
      <c r="ORH615" s="54"/>
      <c r="ORI615" s="54"/>
      <c r="ORJ615" s="54"/>
      <c r="ORK615" s="54"/>
      <c r="ORL615" s="54"/>
      <c r="ORM615" s="54"/>
      <c r="ORN615" s="54"/>
      <c r="ORO615" s="54"/>
      <c r="ORP615" s="54"/>
      <c r="ORQ615" s="54"/>
      <c r="ORR615" s="54"/>
      <c r="ORS615" s="54"/>
      <c r="ORT615" s="54"/>
      <c r="ORU615" s="54"/>
      <c r="ORV615" s="54"/>
      <c r="ORW615" s="54"/>
      <c r="ORX615" s="54"/>
      <c r="ORY615" s="54"/>
      <c r="ORZ615" s="54"/>
      <c r="OSA615" s="54"/>
      <c r="OSB615" s="54"/>
      <c r="OSC615" s="54"/>
      <c r="OSD615" s="54"/>
      <c r="OSE615" s="54"/>
      <c r="OSF615" s="54"/>
      <c r="OSG615" s="54"/>
      <c r="OSH615" s="54"/>
      <c r="OSI615" s="54"/>
      <c r="OSJ615" s="54"/>
      <c r="OSK615" s="54"/>
      <c r="OSL615" s="54"/>
      <c r="OSM615" s="54"/>
      <c r="OSN615" s="54"/>
      <c r="OSO615" s="54"/>
      <c r="OSP615" s="54"/>
      <c r="OSQ615" s="54"/>
      <c r="OSR615" s="54"/>
      <c r="OSS615" s="54"/>
      <c r="OST615" s="54"/>
      <c r="OSU615" s="54"/>
      <c r="OSV615" s="54"/>
      <c r="OSW615" s="54"/>
      <c r="OSX615" s="54"/>
      <c r="OSY615" s="54"/>
      <c r="OSZ615" s="54"/>
      <c r="OTA615" s="54"/>
      <c r="OTB615" s="54"/>
      <c r="OTC615" s="54"/>
      <c r="OTD615" s="54"/>
      <c r="OTE615" s="54"/>
      <c r="OTF615" s="54"/>
      <c r="OTG615" s="54"/>
      <c r="OTH615" s="54"/>
      <c r="OTI615" s="54"/>
      <c r="OTJ615" s="54"/>
      <c r="OTK615" s="54"/>
      <c r="OTL615" s="54"/>
      <c r="OTM615" s="54"/>
      <c r="OTN615" s="54"/>
      <c r="OTO615" s="54"/>
      <c r="OTP615" s="54"/>
      <c r="OTQ615" s="54"/>
      <c r="OTR615" s="54"/>
      <c r="OTS615" s="54"/>
      <c r="OTT615" s="54"/>
      <c r="OTU615" s="54"/>
      <c r="OTV615" s="54"/>
      <c r="OTW615" s="54"/>
      <c r="OTX615" s="54"/>
      <c r="OTY615" s="54"/>
      <c r="OTZ615" s="54"/>
      <c r="OUA615" s="54"/>
      <c r="OUB615" s="54"/>
      <c r="OUC615" s="54"/>
      <c r="OUD615" s="54"/>
      <c r="OUE615" s="54"/>
      <c r="OUF615" s="54"/>
      <c r="OUG615" s="54"/>
      <c r="OUH615" s="54"/>
      <c r="OUI615" s="54"/>
      <c r="OUJ615" s="54"/>
      <c r="OUK615" s="54"/>
      <c r="OUL615" s="54"/>
      <c r="OUM615" s="54"/>
      <c r="OUN615" s="54"/>
      <c r="OUO615" s="54"/>
      <c r="OUP615" s="54"/>
      <c r="OUQ615" s="54"/>
      <c r="OUR615" s="54"/>
      <c r="OUS615" s="54"/>
      <c r="OUT615" s="54"/>
      <c r="OUU615" s="54"/>
      <c r="OUV615" s="54"/>
      <c r="OUW615" s="54"/>
      <c r="OUX615" s="54"/>
      <c r="OUY615" s="54"/>
      <c r="OUZ615" s="54"/>
      <c r="OVA615" s="54"/>
      <c r="OVB615" s="54"/>
      <c r="OVC615" s="54"/>
      <c r="OVD615" s="54"/>
      <c r="OVE615" s="54"/>
      <c r="OVF615" s="54"/>
      <c r="OVG615" s="54"/>
      <c r="OVH615" s="54"/>
      <c r="OVI615" s="54"/>
      <c r="OVJ615" s="54"/>
      <c r="OVK615" s="54"/>
      <c r="OVL615" s="54"/>
      <c r="OVM615" s="54"/>
      <c r="OVN615" s="54"/>
      <c r="OVO615" s="54"/>
      <c r="OVP615" s="54"/>
      <c r="OVQ615" s="54"/>
      <c r="OVR615" s="54"/>
      <c r="OVS615" s="54"/>
      <c r="OVT615" s="54"/>
      <c r="OVU615" s="54"/>
      <c r="OVV615" s="54"/>
      <c r="OVW615" s="54"/>
      <c r="OVX615" s="54"/>
      <c r="OVY615" s="54"/>
      <c r="OVZ615" s="54"/>
      <c r="OWA615" s="54"/>
      <c r="OWB615" s="54"/>
      <c r="OWC615" s="54"/>
      <c r="OWD615" s="54"/>
      <c r="OWE615" s="54"/>
      <c r="OWF615" s="54"/>
      <c r="OWG615" s="54"/>
      <c r="OWH615" s="54"/>
      <c r="OWI615" s="54"/>
      <c r="OWJ615" s="54"/>
      <c r="OWK615" s="54"/>
      <c r="OWL615" s="54"/>
      <c r="OWM615" s="54"/>
      <c r="OWN615" s="54"/>
      <c r="OWO615" s="54"/>
      <c r="OWP615" s="54"/>
      <c r="OWQ615" s="54"/>
      <c r="OWR615" s="54"/>
      <c r="OWS615" s="54"/>
      <c r="OWT615" s="54"/>
      <c r="OWU615" s="54"/>
      <c r="OWV615" s="54"/>
      <c r="OWW615" s="54"/>
      <c r="OWX615" s="54"/>
      <c r="OWY615" s="54"/>
      <c r="OWZ615" s="54"/>
      <c r="OXA615" s="54"/>
      <c r="OXB615" s="54"/>
      <c r="OXC615" s="54"/>
      <c r="OXD615" s="54"/>
      <c r="OXE615" s="54"/>
      <c r="OXF615" s="54"/>
      <c r="OXG615" s="54"/>
      <c r="OXH615" s="54"/>
      <c r="OXI615" s="54"/>
      <c r="OXJ615" s="54"/>
      <c r="OXK615" s="54"/>
      <c r="OXL615" s="54"/>
      <c r="OXM615" s="54"/>
      <c r="OXN615" s="54"/>
      <c r="OXO615" s="54"/>
      <c r="OXP615" s="54"/>
      <c r="OXQ615" s="54"/>
      <c r="OXR615" s="54"/>
      <c r="OXS615" s="54"/>
      <c r="OXT615" s="54"/>
      <c r="OXU615" s="54"/>
      <c r="OXV615" s="54"/>
      <c r="OXW615" s="54"/>
      <c r="OXX615" s="54"/>
      <c r="OXY615" s="54"/>
      <c r="OXZ615" s="54"/>
      <c r="OYA615" s="54"/>
      <c r="OYB615" s="54"/>
      <c r="OYC615" s="54"/>
      <c r="OYD615" s="54"/>
      <c r="OYE615" s="54"/>
      <c r="OYF615" s="54"/>
      <c r="OYG615" s="54"/>
      <c r="OYH615" s="54"/>
      <c r="OYI615" s="54"/>
      <c r="OYJ615" s="54"/>
      <c r="OYK615" s="54"/>
      <c r="OYL615" s="54"/>
      <c r="OYM615" s="54"/>
      <c r="OYN615" s="54"/>
      <c r="OYO615" s="54"/>
      <c r="OYP615" s="54"/>
      <c r="OYQ615" s="54"/>
      <c r="OYR615" s="54"/>
      <c r="OYS615" s="54"/>
      <c r="OYT615" s="54"/>
      <c r="OYU615" s="54"/>
      <c r="OYV615" s="54"/>
      <c r="OYW615" s="54"/>
      <c r="OYX615" s="54"/>
      <c r="OYY615" s="54"/>
      <c r="OYZ615" s="54"/>
      <c r="OZA615" s="54"/>
      <c r="OZB615" s="54"/>
      <c r="OZC615" s="54"/>
      <c r="OZD615" s="54"/>
      <c r="OZE615" s="54"/>
      <c r="OZF615" s="54"/>
      <c r="OZG615" s="54"/>
      <c r="OZH615" s="54"/>
      <c r="OZI615" s="54"/>
      <c r="OZJ615" s="54"/>
      <c r="OZK615" s="54"/>
      <c r="OZL615" s="54"/>
      <c r="OZM615" s="54"/>
      <c r="OZN615" s="54"/>
      <c r="OZO615" s="54"/>
      <c r="OZP615" s="54"/>
      <c r="OZQ615" s="54"/>
      <c r="OZR615" s="54"/>
      <c r="OZS615" s="54"/>
      <c r="OZT615" s="54"/>
      <c r="OZU615" s="54"/>
      <c r="OZV615" s="54"/>
      <c r="OZW615" s="54"/>
      <c r="OZX615" s="54"/>
      <c r="OZY615" s="54"/>
      <c r="OZZ615" s="54"/>
      <c r="PAA615" s="54"/>
      <c r="PAB615" s="54"/>
      <c r="PAC615" s="54"/>
      <c r="PAD615" s="54"/>
      <c r="PAE615" s="54"/>
      <c r="PAF615" s="54"/>
      <c r="PAG615" s="54"/>
      <c r="PAH615" s="54"/>
      <c r="PAI615" s="54"/>
      <c r="PAJ615" s="54"/>
      <c r="PAK615" s="54"/>
      <c r="PAL615" s="54"/>
      <c r="PAM615" s="54"/>
      <c r="PAN615" s="54"/>
      <c r="PAO615" s="54"/>
      <c r="PAP615" s="54"/>
      <c r="PAQ615" s="54"/>
      <c r="PAR615" s="54"/>
      <c r="PAS615" s="54"/>
      <c r="PAT615" s="54"/>
      <c r="PAU615" s="54"/>
      <c r="PAV615" s="54"/>
      <c r="PAW615" s="54"/>
      <c r="PAX615" s="54"/>
      <c r="PAY615" s="54"/>
      <c r="PAZ615" s="54"/>
      <c r="PBA615" s="54"/>
      <c r="PBB615" s="54"/>
      <c r="PBC615" s="54"/>
      <c r="PBD615" s="54"/>
      <c r="PBE615" s="54"/>
      <c r="PBF615" s="54"/>
      <c r="PBG615" s="54"/>
      <c r="PBH615" s="54"/>
      <c r="PBI615" s="54"/>
      <c r="PBJ615" s="54"/>
      <c r="PBK615" s="54"/>
      <c r="PBL615" s="54"/>
      <c r="PBM615" s="54"/>
      <c r="PBN615" s="54"/>
      <c r="PBO615" s="54"/>
      <c r="PBP615" s="54"/>
      <c r="PBQ615" s="54"/>
      <c r="PBR615" s="54"/>
      <c r="PBS615" s="54"/>
      <c r="PBT615" s="54"/>
      <c r="PBU615" s="54"/>
      <c r="PBV615" s="54"/>
      <c r="PBW615" s="54"/>
      <c r="PBX615" s="54"/>
      <c r="PBY615" s="54"/>
      <c r="PBZ615" s="54"/>
      <c r="PCA615" s="54"/>
      <c r="PCB615" s="54"/>
      <c r="PCC615" s="54"/>
      <c r="PCD615" s="54"/>
      <c r="PCE615" s="54"/>
      <c r="PCF615" s="54"/>
      <c r="PCG615" s="54"/>
      <c r="PCH615" s="54"/>
      <c r="PCI615" s="54"/>
      <c r="PCJ615" s="54"/>
      <c r="PCK615" s="54"/>
      <c r="PCL615" s="54"/>
      <c r="PCM615" s="54"/>
      <c r="PCN615" s="54"/>
      <c r="PCO615" s="54"/>
      <c r="PCP615" s="54"/>
      <c r="PCQ615" s="54"/>
      <c r="PCR615" s="54"/>
      <c r="PCS615" s="54"/>
      <c r="PCT615" s="54"/>
      <c r="PCU615" s="54"/>
      <c r="PCV615" s="54"/>
      <c r="PCW615" s="54"/>
      <c r="PCX615" s="54"/>
      <c r="PCY615" s="54"/>
      <c r="PCZ615" s="54"/>
      <c r="PDA615" s="54"/>
      <c r="PDB615" s="54"/>
      <c r="PDC615" s="54"/>
      <c r="PDD615" s="54"/>
      <c r="PDE615" s="54"/>
      <c r="PDF615" s="54"/>
      <c r="PDG615" s="54"/>
      <c r="PDH615" s="54"/>
      <c r="PDI615" s="54"/>
      <c r="PDJ615" s="54"/>
      <c r="PDK615" s="54"/>
      <c r="PDL615" s="54"/>
      <c r="PDM615" s="54"/>
      <c r="PDN615" s="54"/>
      <c r="PDO615" s="54"/>
      <c r="PDP615" s="54"/>
      <c r="PDQ615" s="54"/>
      <c r="PDR615" s="54"/>
      <c r="PDS615" s="54"/>
      <c r="PDT615" s="54"/>
      <c r="PDU615" s="54"/>
      <c r="PDV615" s="54"/>
      <c r="PDW615" s="54"/>
      <c r="PDX615" s="54"/>
      <c r="PDY615" s="54"/>
      <c r="PDZ615" s="54"/>
      <c r="PEA615" s="54"/>
      <c r="PEB615" s="54"/>
      <c r="PEC615" s="54"/>
      <c r="PED615" s="54"/>
      <c r="PEE615" s="54"/>
      <c r="PEF615" s="54"/>
      <c r="PEG615" s="54"/>
      <c r="PEH615" s="54"/>
      <c r="PEI615" s="54"/>
      <c r="PEJ615" s="54"/>
      <c r="PEK615" s="54"/>
      <c r="PEL615" s="54"/>
      <c r="PEM615" s="54"/>
      <c r="PEN615" s="54"/>
      <c r="PEO615" s="54"/>
      <c r="PEP615" s="54"/>
      <c r="PEQ615" s="54"/>
      <c r="PER615" s="54"/>
      <c r="PES615" s="54"/>
      <c r="PET615" s="54"/>
      <c r="PEU615" s="54"/>
      <c r="PEV615" s="54"/>
      <c r="PEW615" s="54"/>
      <c r="PEX615" s="54"/>
      <c r="PEY615" s="54"/>
      <c r="PEZ615" s="54"/>
      <c r="PFA615" s="54"/>
      <c r="PFB615" s="54"/>
      <c r="PFC615" s="54"/>
      <c r="PFD615" s="54"/>
      <c r="PFE615" s="54"/>
      <c r="PFF615" s="54"/>
      <c r="PFG615" s="54"/>
      <c r="PFH615" s="54"/>
      <c r="PFI615" s="54"/>
      <c r="PFJ615" s="54"/>
      <c r="PFK615" s="54"/>
      <c r="PFL615" s="54"/>
      <c r="PFM615" s="54"/>
      <c r="PFN615" s="54"/>
      <c r="PFO615" s="54"/>
      <c r="PFP615" s="54"/>
      <c r="PFQ615" s="54"/>
      <c r="PFR615" s="54"/>
      <c r="PFS615" s="54"/>
      <c r="PFT615" s="54"/>
      <c r="PFU615" s="54"/>
      <c r="PFV615" s="54"/>
      <c r="PFW615" s="54"/>
      <c r="PFX615" s="54"/>
      <c r="PFY615" s="54"/>
      <c r="PFZ615" s="54"/>
      <c r="PGA615" s="54"/>
      <c r="PGB615" s="54"/>
      <c r="PGC615" s="54"/>
      <c r="PGD615" s="54"/>
      <c r="PGE615" s="54"/>
      <c r="PGF615" s="54"/>
      <c r="PGG615" s="54"/>
      <c r="PGH615" s="54"/>
      <c r="PGI615" s="54"/>
      <c r="PGJ615" s="54"/>
      <c r="PGK615" s="54"/>
      <c r="PGL615" s="54"/>
      <c r="PGM615" s="54"/>
      <c r="PGN615" s="54"/>
      <c r="PGO615" s="54"/>
      <c r="PGP615" s="54"/>
      <c r="PGQ615" s="54"/>
      <c r="PGR615" s="54"/>
      <c r="PGS615" s="54"/>
      <c r="PGT615" s="54"/>
      <c r="PGU615" s="54"/>
      <c r="PGV615" s="54"/>
      <c r="PGW615" s="54"/>
      <c r="PGX615" s="54"/>
      <c r="PGY615" s="54"/>
      <c r="PGZ615" s="54"/>
      <c r="PHA615" s="54"/>
      <c r="PHB615" s="54"/>
      <c r="PHC615" s="54"/>
      <c r="PHD615" s="54"/>
      <c r="PHE615" s="54"/>
      <c r="PHF615" s="54"/>
      <c r="PHG615" s="54"/>
      <c r="PHH615" s="54"/>
      <c r="PHI615" s="54"/>
      <c r="PHJ615" s="54"/>
      <c r="PHK615" s="54"/>
      <c r="PHL615" s="54"/>
      <c r="PHM615" s="54"/>
      <c r="PHN615" s="54"/>
      <c r="PHO615" s="54"/>
      <c r="PHP615" s="54"/>
      <c r="PHQ615" s="54"/>
      <c r="PHR615" s="54"/>
      <c r="PHS615" s="54"/>
      <c r="PHT615" s="54"/>
      <c r="PHU615" s="54"/>
      <c r="PHV615" s="54"/>
      <c r="PHW615" s="54"/>
      <c r="PHX615" s="54"/>
      <c r="PHY615" s="54"/>
      <c r="PHZ615" s="54"/>
      <c r="PIA615" s="54"/>
      <c r="PIB615" s="54"/>
      <c r="PIC615" s="54"/>
      <c r="PID615" s="54"/>
      <c r="PIE615" s="54"/>
      <c r="PIF615" s="54"/>
      <c r="PIG615" s="54"/>
      <c r="PIH615" s="54"/>
      <c r="PII615" s="54"/>
      <c r="PIJ615" s="54"/>
      <c r="PIK615" s="54"/>
      <c r="PIL615" s="54"/>
      <c r="PIM615" s="54"/>
      <c r="PIN615" s="54"/>
      <c r="PIO615" s="54"/>
      <c r="PIP615" s="54"/>
      <c r="PIQ615" s="54"/>
      <c r="PIR615" s="54"/>
      <c r="PIS615" s="54"/>
      <c r="PIT615" s="54"/>
      <c r="PIU615" s="54"/>
      <c r="PIV615" s="54"/>
      <c r="PIW615" s="54"/>
      <c r="PIX615" s="54"/>
      <c r="PIY615" s="54"/>
      <c r="PIZ615" s="54"/>
      <c r="PJA615" s="54"/>
      <c r="PJB615" s="54"/>
      <c r="PJC615" s="54"/>
      <c r="PJD615" s="54"/>
      <c r="PJE615" s="54"/>
      <c r="PJF615" s="54"/>
      <c r="PJG615" s="54"/>
      <c r="PJH615" s="54"/>
      <c r="PJI615" s="54"/>
      <c r="PJJ615" s="54"/>
      <c r="PJK615" s="54"/>
      <c r="PJL615" s="54"/>
      <c r="PJM615" s="54"/>
      <c r="PJN615" s="54"/>
      <c r="PJO615" s="54"/>
      <c r="PJP615" s="54"/>
      <c r="PJQ615" s="54"/>
      <c r="PJR615" s="54"/>
      <c r="PJS615" s="54"/>
      <c r="PJT615" s="54"/>
      <c r="PJU615" s="54"/>
      <c r="PJV615" s="54"/>
      <c r="PJW615" s="54"/>
      <c r="PJX615" s="54"/>
      <c r="PJY615" s="54"/>
      <c r="PJZ615" s="54"/>
      <c r="PKA615" s="54"/>
      <c r="PKB615" s="54"/>
      <c r="PKC615" s="54"/>
      <c r="PKD615" s="54"/>
      <c r="PKE615" s="54"/>
      <c r="PKF615" s="54"/>
      <c r="PKG615" s="54"/>
      <c r="PKH615" s="54"/>
      <c r="PKI615" s="54"/>
      <c r="PKJ615" s="54"/>
      <c r="PKK615" s="54"/>
      <c r="PKL615" s="54"/>
      <c r="PKM615" s="54"/>
      <c r="PKN615" s="54"/>
      <c r="PKO615" s="54"/>
      <c r="PKP615" s="54"/>
      <c r="PKQ615" s="54"/>
      <c r="PKR615" s="54"/>
      <c r="PKS615" s="54"/>
      <c r="PKT615" s="54"/>
      <c r="PKU615" s="54"/>
      <c r="PKV615" s="54"/>
      <c r="PKW615" s="54"/>
      <c r="PKX615" s="54"/>
      <c r="PKY615" s="54"/>
      <c r="PKZ615" s="54"/>
      <c r="PLA615" s="54"/>
      <c r="PLB615" s="54"/>
      <c r="PLC615" s="54"/>
      <c r="PLD615" s="54"/>
      <c r="PLE615" s="54"/>
      <c r="PLF615" s="54"/>
      <c r="PLG615" s="54"/>
      <c r="PLH615" s="54"/>
      <c r="PLI615" s="54"/>
      <c r="PLJ615" s="54"/>
      <c r="PLK615" s="54"/>
      <c r="PLL615" s="54"/>
      <c r="PLM615" s="54"/>
      <c r="PLN615" s="54"/>
      <c r="PLO615" s="54"/>
      <c r="PLP615" s="54"/>
      <c r="PLQ615" s="54"/>
      <c r="PLR615" s="54"/>
      <c r="PLS615" s="54"/>
      <c r="PLT615" s="54"/>
      <c r="PLU615" s="54"/>
      <c r="PLV615" s="54"/>
      <c r="PLW615" s="54"/>
      <c r="PLX615" s="54"/>
      <c r="PLY615" s="54"/>
      <c r="PLZ615" s="54"/>
      <c r="PMA615" s="54"/>
      <c r="PMB615" s="54"/>
      <c r="PMC615" s="54"/>
      <c r="PMD615" s="54"/>
      <c r="PME615" s="54"/>
      <c r="PMF615" s="54"/>
      <c r="PMG615" s="54"/>
      <c r="PMH615" s="54"/>
      <c r="PMI615" s="54"/>
      <c r="PMJ615" s="54"/>
      <c r="PMK615" s="54"/>
      <c r="PML615" s="54"/>
      <c r="PMM615" s="54"/>
      <c r="PMN615" s="54"/>
      <c r="PMO615" s="54"/>
      <c r="PMP615" s="54"/>
      <c r="PMQ615" s="54"/>
      <c r="PMR615" s="54"/>
      <c r="PMS615" s="54"/>
      <c r="PMT615" s="54"/>
      <c r="PMU615" s="54"/>
      <c r="PMV615" s="54"/>
      <c r="PMW615" s="54"/>
      <c r="PMX615" s="54"/>
      <c r="PMY615" s="54"/>
      <c r="PMZ615" s="54"/>
      <c r="PNA615" s="54"/>
      <c r="PNB615" s="54"/>
      <c r="PNC615" s="54"/>
      <c r="PND615" s="54"/>
      <c r="PNE615" s="54"/>
      <c r="PNF615" s="54"/>
      <c r="PNG615" s="54"/>
      <c r="PNH615" s="54"/>
      <c r="PNI615" s="54"/>
      <c r="PNJ615" s="54"/>
      <c r="PNK615" s="54"/>
      <c r="PNL615" s="54"/>
      <c r="PNM615" s="54"/>
      <c r="PNN615" s="54"/>
      <c r="PNO615" s="54"/>
      <c r="PNP615" s="54"/>
      <c r="PNQ615" s="54"/>
      <c r="PNR615" s="54"/>
      <c r="PNS615" s="54"/>
      <c r="PNT615" s="54"/>
      <c r="PNU615" s="54"/>
      <c r="PNV615" s="54"/>
      <c r="PNW615" s="54"/>
      <c r="PNX615" s="54"/>
      <c r="PNY615" s="54"/>
      <c r="PNZ615" s="54"/>
      <c r="POA615" s="54"/>
      <c r="POB615" s="54"/>
      <c r="POC615" s="54"/>
      <c r="POD615" s="54"/>
      <c r="POE615" s="54"/>
      <c r="POF615" s="54"/>
      <c r="POG615" s="54"/>
      <c r="POH615" s="54"/>
      <c r="POI615" s="54"/>
      <c r="POJ615" s="54"/>
      <c r="POK615" s="54"/>
      <c r="POL615" s="54"/>
      <c r="POM615" s="54"/>
      <c r="PON615" s="54"/>
      <c r="POO615" s="54"/>
      <c r="POP615" s="54"/>
      <c r="POQ615" s="54"/>
      <c r="POR615" s="54"/>
      <c r="POS615" s="54"/>
      <c r="POT615" s="54"/>
      <c r="POU615" s="54"/>
      <c r="POV615" s="54"/>
      <c r="POW615" s="54"/>
      <c r="POX615" s="54"/>
      <c r="POY615" s="54"/>
      <c r="POZ615" s="54"/>
      <c r="PPA615" s="54"/>
      <c r="PPB615" s="54"/>
      <c r="PPC615" s="54"/>
      <c r="PPD615" s="54"/>
      <c r="PPE615" s="54"/>
      <c r="PPF615" s="54"/>
      <c r="PPG615" s="54"/>
      <c r="PPH615" s="54"/>
      <c r="PPI615" s="54"/>
      <c r="PPJ615" s="54"/>
      <c r="PPK615" s="54"/>
      <c r="PPL615" s="54"/>
      <c r="PPM615" s="54"/>
      <c r="PPN615" s="54"/>
      <c r="PPO615" s="54"/>
      <c r="PPP615" s="54"/>
      <c r="PPQ615" s="54"/>
      <c r="PPR615" s="54"/>
      <c r="PPS615" s="54"/>
      <c r="PPT615" s="54"/>
      <c r="PPU615" s="54"/>
      <c r="PPV615" s="54"/>
      <c r="PPW615" s="54"/>
      <c r="PPX615" s="54"/>
      <c r="PPY615" s="54"/>
      <c r="PPZ615" s="54"/>
      <c r="PQA615" s="54"/>
      <c r="PQB615" s="54"/>
      <c r="PQC615" s="54"/>
      <c r="PQD615" s="54"/>
      <c r="PQE615" s="54"/>
      <c r="PQF615" s="54"/>
      <c r="PQG615" s="54"/>
      <c r="PQH615" s="54"/>
      <c r="PQI615" s="54"/>
      <c r="PQJ615" s="54"/>
      <c r="PQK615" s="54"/>
      <c r="PQL615" s="54"/>
      <c r="PQM615" s="54"/>
      <c r="PQN615" s="54"/>
      <c r="PQO615" s="54"/>
      <c r="PQP615" s="54"/>
      <c r="PQQ615" s="54"/>
      <c r="PQR615" s="54"/>
      <c r="PQS615" s="54"/>
      <c r="PQT615" s="54"/>
      <c r="PQU615" s="54"/>
      <c r="PQV615" s="54"/>
      <c r="PQW615" s="54"/>
      <c r="PQX615" s="54"/>
      <c r="PQY615" s="54"/>
      <c r="PQZ615" s="54"/>
      <c r="PRA615" s="54"/>
      <c r="PRB615" s="54"/>
      <c r="PRC615" s="54"/>
      <c r="PRD615" s="54"/>
      <c r="PRE615" s="54"/>
      <c r="PRF615" s="54"/>
      <c r="PRG615" s="54"/>
      <c r="PRH615" s="54"/>
      <c r="PRI615" s="54"/>
      <c r="PRJ615" s="54"/>
      <c r="PRK615" s="54"/>
      <c r="PRL615" s="54"/>
      <c r="PRM615" s="54"/>
      <c r="PRN615" s="54"/>
      <c r="PRO615" s="54"/>
      <c r="PRP615" s="54"/>
      <c r="PRQ615" s="54"/>
      <c r="PRR615" s="54"/>
      <c r="PRS615" s="54"/>
      <c r="PRT615" s="54"/>
      <c r="PRU615" s="54"/>
      <c r="PRV615" s="54"/>
      <c r="PRW615" s="54"/>
      <c r="PRX615" s="54"/>
      <c r="PRY615" s="54"/>
      <c r="PRZ615" s="54"/>
      <c r="PSA615" s="54"/>
      <c r="PSB615" s="54"/>
      <c r="PSC615" s="54"/>
      <c r="PSD615" s="54"/>
      <c r="PSE615" s="54"/>
      <c r="PSF615" s="54"/>
      <c r="PSG615" s="54"/>
      <c r="PSH615" s="54"/>
      <c r="PSI615" s="54"/>
      <c r="PSJ615" s="54"/>
      <c r="PSK615" s="54"/>
      <c r="PSL615" s="54"/>
      <c r="PSM615" s="54"/>
      <c r="PSN615" s="54"/>
      <c r="PSO615" s="54"/>
      <c r="PSP615" s="54"/>
      <c r="PSQ615" s="54"/>
      <c r="PSR615" s="54"/>
      <c r="PSS615" s="54"/>
      <c r="PST615" s="54"/>
      <c r="PSU615" s="54"/>
      <c r="PSV615" s="54"/>
      <c r="PSW615" s="54"/>
      <c r="PSX615" s="54"/>
      <c r="PSY615" s="54"/>
      <c r="PSZ615" s="54"/>
      <c r="PTA615" s="54"/>
      <c r="PTB615" s="54"/>
      <c r="PTC615" s="54"/>
      <c r="PTD615" s="54"/>
      <c r="PTE615" s="54"/>
      <c r="PTF615" s="54"/>
      <c r="PTG615" s="54"/>
      <c r="PTH615" s="54"/>
      <c r="PTI615" s="54"/>
      <c r="PTJ615" s="54"/>
      <c r="PTK615" s="54"/>
      <c r="PTL615" s="54"/>
      <c r="PTM615" s="54"/>
      <c r="PTN615" s="54"/>
      <c r="PTO615" s="54"/>
      <c r="PTP615" s="54"/>
      <c r="PTQ615" s="54"/>
      <c r="PTR615" s="54"/>
      <c r="PTS615" s="54"/>
      <c r="PTT615" s="54"/>
      <c r="PTU615" s="54"/>
      <c r="PTV615" s="54"/>
      <c r="PTW615" s="54"/>
      <c r="PTX615" s="54"/>
      <c r="PTY615" s="54"/>
      <c r="PTZ615" s="54"/>
      <c r="PUA615" s="54"/>
      <c r="PUB615" s="54"/>
      <c r="PUC615" s="54"/>
      <c r="PUD615" s="54"/>
      <c r="PUE615" s="54"/>
      <c r="PUF615" s="54"/>
      <c r="PUG615" s="54"/>
      <c r="PUH615" s="54"/>
      <c r="PUI615" s="54"/>
      <c r="PUJ615" s="54"/>
      <c r="PUK615" s="54"/>
      <c r="PUL615" s="54"/>
      <c r="PUM615" s="54"/>
      <c r="PUN615" s="54"/>
      <c r="PUO615" s="54"/>
      <c r="PUP615" s="54"/>
      <c r="PUQ615" s="54"/>
      <c r="PUR615" s="54"/>
      <c r="PUS615" s="54"/>
      <c r="PUT615" s="54"/>
      <c r="PUU615" s="54"/>
      <c r="PUV615" s="54"/>
      <c r="PUW615" s="54"/>
      <c r="PUX615" s="54"/>
      <c r="PUY615" s="54"/>
      <c r="PUZ615" s="54"/>
      <c r="PVA615" s="54"/>
      <c r="PVB615" s="54"/>
      <c r="PVC615" s="54"/>
      <c r="PVD615" s="54"/>
      <c r="PVE615" s="54"/>
      <c r="PVF615" s="54"/>
      <c r="PVG615" s="54"/>
      <c r="PVH615" s="54"/>
      <c r="PVI615" s="54"/>
      <c r="PVJ615" s="54"/>
      <c r="PVK615" s="54"/>
      <c r="PVL615" s="54"/>
      <c r="PVM615" s="54"/>
      <c r="PVN615" s="54"/>
      <c r="PVO615" s="54"/>
      <c r="PVP615" s="54"/>
      <c r="PVQ615" s="54"/>
      <c r="PVR615" s="54"/>
      <c r="PVS615" s="54"/>
      <c r="PVT615" s="54"/>
      <c r="PVU615" s="54"/>
      <c r="PVV615" s="54"/>
      <c r="PVW615" s="54"/>
      <c r="PVX615" s="54"/>
      <c r="PVY615" s="54"/>
      <c r="PVZ615" s="54"/>
      <c r="PWA615" s="54"/>
      <c r="PWB615" s="54"/>
      <c r="PWC615" s="54"/>
      <c r="PWD615" s="54"/>
      <c r="PWE615" s="54"/>
      <c r="PWF615" s="54"/>
      <c r="PWG615" s="54"/>
      <c r="PWH615" s="54"/>
      <c r="PWI615" s="54"/>
      <c r="PWJ615" s="54"/>
      <c r="PWK615" s="54"/>
      <c r="PWL615" s="54"/>
      <c r="PWM615" s="54"/>
      <c r="PWN615" s="54"/>
      <c r="PWO615" s="54"/>
      <c r="PWP615" s="54"/>
      <c r="PWQ615" s="54"/>
      <c r="PWR615" s="54"/>
      <c r="PWS615" s="54"/>
      <c r="PWT615" s="54"/>
      <c r="PWU615" s="54"/>
      <c r="PWV615" s="54"/>
      <c r="PWW615" s="54"/>
      <c r="PWX615" s="54"/>
      <c r="PWY615" s="54"/>
      <c r="PWZ615" s="54"/>
      <c r="PXA615" s="54"/>
      <c r="PXB615" s="54"/>
      <c r="PXC615" s="54"/>
      <c r="PXD615" s="54"/>
      <c r="PXE615" s="54"/>
      <c r="PXF615" s="54"/>
      <c r="PXG615" s="54"/>
      <c r="PXH615" s="54"/>
      <c r="PXI615" s="54"/>
      <c r="PXJ615" s="54"/>
      <c r="PXK615" s="54"/>
      <c r="PXL615" s="54"/>
      <c r="PXM615" s="54"/>
      <c r="PXN615" s="54"/>
      <c r="PXO615" s="54"/>
      <c r="PXP615" s="54"/>
      <c r="PXQ615" s="54"/>
      <c r="PXR615" s="54"/>
      <c r="PXS615" s="54"/>
      <c r="PXT615" s="54"/>
      <c r="PXU615" s="54"/>
      <c r="PXV615" s="54"/>
      <c r="PXW615" s="54"/>
      <c r="PXX615" s="54"/>
      <c r="PXY615" s="54"/>
      <c r="PXZ615" s="54"/>
      <c r="PYA615" s="54"/>
      <c r="PYB615" s="54"/>
      <c r="PYC615" s="54"/>
      <c r="PYD615" s="54"/>
      <c r="PYE615" s="54"/>
      <c r="PYF615" s="54"/>
      <c r="PYG615" s="54"/>
      <c r="PYH615" s="54"/>
      <c r="PYI615" s="54"/>
      <c r="PYJ615" s="54"/>
      <c r="PYK615" s="54"/>
      <c r="PYL615" s="54"/>
      <c r="PYM615" s="54"/>
      <c r="PYN615" s="54"/>
      <c r="PYO615" s="54"/>
      <c r="PYP615" s="54"/>
      <c r="PYQ615" s="54"/>
      <c r="PYR615" s="54"/>
      <c r="PYS615" s="54"/>
      <c r="PYT615" s="54"/>
      <c r="PYU615" s="54"/>
      <c r="PYV615" s="54"/>
      <c r="PYW615" s="54"/>
      <c r="PYX615" s="54"/>
      <c r="PYY615" s="54"/>
      <c r="PYZ615" s="54"/>
      <c r="PZA615" s="54"/>
      <c r="PZB615" s="54"/>
      <c r="PZC615" s="54"/>
      <c r="PZD615" s="54"/>
      <c r="PZE615" s="54"/>
      <c r="PZF615" s="54"/>
      <c r="PZG615" s="54"/>
      <c r="PZH615" s="54"/>
      <c r="PZI615" s="54"/>
      <c r="PZJ615" s="54"/>
      <c r="PZK615" s="54"/>
      <c r="PZL615" s="54"/>
      <c r="PZM615" s="54"/>
      <c r="PZN615" s="54"/>
      <c r="PZO615" s="54"/>
      <c r="PZP615" s="54"/>
      <c r="PZQ615" s="54"/>
      <c r="PZR615" s="54"/>
      <c r="PZS615" s="54"/>
      <c r="PZT615" s="54"/>
      <c r="PZU615" s="54"/>
      <c r="PZV615" s="54"/>
      <c r="PZW615" s="54"/>
      <c r="PZX615" s="54"/>
      <c r="PZY615" s="54"/>
      <c r="PZZ615" s="54"/>
      <c r="QAA615" s="54"/>
      <c r="QAB615" s="54"/>
      <c r="QAC615" s="54"/>
      <c r="QAD615" s="54"/>
      <c r="QAE615" s="54"/>
      <c r="QAF615" s="54"/>
      <c r="QAG615" s="54"/>
      <c r="QAH615" s="54"/>
      <c r="QAI615" s="54"/>
      <c r="QAJ615" s="54"/>
      <c r="QAK615" s="54"/>
      <c r="QAL615" s="54"/>
      <c r="QAM615" s="54"/>
      <c r="QAN615" s="54"/>
      <c r="QAO615" s="54"/>
      <c r="QAP615" s="54"/>
      <c r="QAQ615" s="54"/>
      <c r="QAR615" s="54"/>
      <c r="QAS615" s="54"/>
      <c r="QAT615" s="54"/>
      <c r="QAU615" s="54"/>
      <c r="QAV615" s="54"/>
      <c r="QAW615" s="54"/>
      <c r="QAX615" s="54"/>
      <c r="QAY615" s="54"/>
      <c r="QAZ615" s="54"/>
      <c r="QBA615" s="54"/>
      <c r="QBB615" s="54"/>
      <c r="QBC615" s="54"/>
      <c r="QBD615" s="54"/>
      <c r="QBE615" s="54"/>
      <c r="QBF615" s="54"/>
      <c r="QBG615" s="54"/>
      <c r="QBH615" s="54"/>
      <c r="QBI615" s="54"/>
      <c r="QBJ615" s="54"/>
      <c r="QBK615" s="54"/>
      <c r="QBL615" s="54"/>
      <c r="QBM615" s="54"/>
      <c r="QBN615" s="54"/>
      <c r="QBO615" s="54"/>
      <c r="QBP615" s="54"/>
      <c r="QBQ615" s="54"/>
      <c r="QBR615" s="54"/>
      <c r="QBS615" s="54"/>
      <c r="QBT615" s="54"/>
      <c r="QBU615" s="54"/>
      <c r="QBV615" s="54"/>
      <c r="QBW615" s="54"/>
      <c r="QBX615" s="54"/>
      <c r="QBY615" s="54"/>
      <c r="QBZ615" s="54"/>
      <c r="QCA615" s="54"/>
      <c r="QCB615" s="54"/>
      <c r="QCC615" s="54"/>
      <c r="QCD615" s="54"/>
      <c r="QCE615" s="54"/>
      <c r="QCF615" s="54"/>
      <c r="QCG615" s="54"/>
      <c r="QCH615" s="54"/>
      <c r="QCI615" s="54"/>
      <c r="QCJ615" s="54"/>
      <c r="QCK615" s="54"/>
      <c r="QCL615" s="54"/>
      <c r="QCM615" s="54"/>
      <c r="QCN615" s="54"/>
      <c r="QCO615" s="54"/>
      <c r="QCP615" s="54"/>
      <c r="QCQ615" s="54"/>
      <c r="QCR615" s="54"/>
      <c r="QCS615" s="54"/>
      <c r="QCT615" s="54"/>
      <c r="QCU615" s="54"/>
      <c r="QCV615" s="54"/>
      <c r="QCW615" s="54"/>
      <c r="QCX615" s="54"/>
      <c r="QCY615" s="54"/>
      <c r="QCZ615" s="54"/>
      <c r="QDA615" s="54"/>
      <c r="QDB615" s="54"/>
      <c r="QDC615" s="54"/>
      <c r="QDD615" s="54"/>
      <c r="QDE615" s="54"/>
      <c r="QDF615" s="54"/>
      <c r="QDG615" s="54"/>
      <c r="QDH615" s="54"/>
      <c r="QDI615" s="54"/>
      <c r="QDJ615" s="54"/>
      <c r="QDK615" s="54"/>
      <c r="QDL615" s="54"/>
      <c r="QDM615" s="54"/>
      <c r="QDN615" s="54"/>
      <c r="QDO615" s="54"/>
      <c r="QDP615" s="54"/>
      <c r="QDQ615" s="54"/>
      <c r="QDR615" s="54"/>
      <c r="QDS615" s="54"/>
      <c r="QDT615" s="54"/>
      <c r="QDU615" s="54"/>
      <c r="QDV615" s="54"/>
      <c r="QDW615" s="54"/>
      <c r="QDX615" s="54"/>
      <c r="QDY615" s="54"/>
      <c r="QDZ615" s="54"/>
      <c r="QEA615" s="54"/>
      <c r="QEB615" s="54"/>
      <c r="QEC615" s="54"/>
      <c r="QED615" s="54"/>
      <c r="QEE615" s="54"/>
      <c r="QEF615" s="54"/>
      <c r="QEG615" s="54"/>
      <c r="QEH615" s="54"/>
      <c r="QEI615" s="54"/>
      <c r="QEJ615" s="54"/>
      <c r="QEK615" s="54"/>
      <c r="QEL615" s="54"/>
      <c r="QEM615" s="54"/>
      <c r="QEN615" s="54"/>
      <c r="QEO615" s="54"/>
      <c r="QEP615" s="54"/>
      <c r="QEQ615" s="54"/>
      <c r="QER615" s="54"/>
      <c r="QES615" s="54"/>
      <c r="QET615" s="54"/>
      <c r="QEU615" s="54"/>
      <c r="QEV615" s="54"/>
      <c r="QEW615" s="54"/>
      <c r="QEX615" s="54"/>
      <c r="QEY615" s="54"/>
      <c r="QEZ615" s="54"/>
      <c r="QFA615" s="54"/>
      <c r="QFB615" s="54"/>
      <c r="QFC615" s="54"/>
      <c r="QFD615" s="54"/>
      <c r="QFE615" s="54"/>
      <c r="QFF615" s="54"/>
      <c r="QFG615" s="54"/>
      <c r="QFH615" s="54"/>
      <c r="QFI615" s="54"/>
      <c r="QFJ615" s="54"/>
      <c r="QFK615" s="54"/>
      <c r="QFL615" s="54"/>
      <c r="QFM615" s="54"/>
      <c r="QFN615" s="54"/>
      <c r="QFO615" s="54"/>
      <c r="QFP615" s="54"/>
      <c r="QFQ615" s="54"/>
      <c r="QFR615" s="54"/>
      <c r="QFS615" s="54"/>
      <c r="QFT615" s="54"/>
      <c r="QFU615" s="54"/>
      <c r="QFV615" s="54"/>
      <c r="QFW615" s="54"/>
      <c r="QFX615" s="54"/>
      <c r="QFY615" s="54"/>
      <c r="QFZ615" s="54"/>
      <c r="QGA615" s="54"/>
      <c r="QGB615" s="54"/>
      <c r="QGC615" s="54"/>
      <c r="QGD615" s="54"/>
      <c r="QGE615" s="54"/>
      <c r="QGF615" s="54"/>
      <c r="QGG615" s="54"/>
      <c r="QGH615" s="54"/>
      <c r="QGI615" s="54"/>
      <c r="QGJ615" s="54"/>
      <c r="QGK615" s="54"/>
      <c r="QGL615" s="54"/>
      <c r="QGM615" s="54"/>
      <c r="QGN615" s="54"/>
      <c r="QGO615" s="54"/>
      <c r="QGP615" s="54"/>
      <c r="QGQ615" s="54"/>
      <c r="QGR615" s="54"/>
      <c r="QGS615" s="54"/>
      <c r="QGT615" s="54"/>
      <c r="QGU615" s="54"/>
      <c r="QGV615" s="54"/>
      <c r="QGW615" s="54"/>
      <c r="QGX615" s="54"/>
      <c r="QGY615" s="54"/>
      <c r="QGZ615" s="54"/>
      <c r="QHA615" s="54"/>
      <c r="QHB615" s="54"/>
      <c r="QHC615" s="54"/>
      <c r="QHD615" s="54"/>
      <c r="QHE615" s="54"/>
      <c r="QHF615" s="54"/>
      <c r="QHG615" s="54"/>
      <c r="QHH615" s="54"/>
      <c r="QHI615" s="54"/>
      <c r="QHJ615" s="54"/>
      <c r="QHK615" s="54"/>
      <c r="QHL615" s="54"/>
      <c r="QHM615" s="54"/>
      <c r="QHN615" s="54"/>
      <c r="QHO615" s="54"/>
      <c r="QHP615" s="54"/>
      <c r="QHQ615" s="54"/>
      <c r="QHR615" s="54"/>
      <c r="QHS615" s="54"/>
      <c r="QHT615" s="54"/>
      <c r="QHU615" s="54"/>
      <c r="QHV615" s="54"/>
      <c r="QHW615" s="54"/>
      <c r="QHX615" s="54"/>
      <c r="QHY615" s="54"/>
      <c r="QHZ615" s="54"/>
      <c r="QIA615" s="54"/>
      <c r="QIB615" s="54"/>
      <c r="QIC615" s="54"/>
      <c r="QID615" s="54"/>
      <c r="QIE615" s="54"/>
      <c r="QIF615" s="54"/>
      <c r="QIG615" s="54"/>
      <c r="QIH615" s="54"/>
      <c r="QII615" s="54"/>
      <c r="QIJ615" s="54"/>
      <c r="QIK615" s="54"/>
      <c r="QIL615" s="54"/>
      <c r="QIM615" s="54"/>
      <c r="QIN615" s="54"/>
      <c r="QIO615" s="54"/>
      <c r="QIP615" s="54"/>
      <c r="QIQ615" s="54"/>
      <c r="QIR615" s="54"/>
      <c r="QIS615" s="54"/>
      <c r="QIT615" s="54"/>
      <c r="QIU615" s="54"/>
      <c r="QIV615" s="54"/>
      <c r="QIW615" s="54"/>
      <c r="QIX615" s="54"/>
      <c r="QIY615" s="54"/>
      <c r="QIZ615" s="54"/>
      <c r="QJA615" s="54"/>
      <c r="QJB615" s="54"/>
      <c r="QJC615" s="54"/>
      <c r="QJD615" s="54"/>
      <c r="QJE615" s="54"/>
      <c r="QJF615" s="54"/>
      <c r="QJG615" s="54"/>
      <c r="QJH615" s="54"/>
      <c r="QJI615" s="54"/>
      <c r="QJJ615" s="54"/>
      <c r="QJK615" s="54"/>
      <c r="QJL615" s="54"/>
      <c r="QJM615" s="54"/>
      <c r="QJN615" s="54"/>
      <c r="QJO615" s="54"/>
      <c r="QJP615" s="54"/>
      <c r="QJQ615" s="54"/>
      <c r="QJR615" s="54"/>
      <c r="QJS615" s="54"/>
      <c r="QJT615" s="54"/>
      <c r="QJU615" s="54"/>
      <c r="QJV615" s="54"/>
      <c r="QJW615" s="54"/>
      <c r="QJX615" s="54"/>
      <c r="QJY615" s="54"/>
      <c r="QJZ615" s="54"/>
      <c r="QKA615" s="54"/>
      <c r="QKB615" s="54"/>
      <c r="QKC615" s="54"/>
      <c r="QKD615" s="54"/>
      <c r="QKE615" s="54"/>
      <c r="QKF615" s="54"/>
      <c r="QKG615" s="54"/>
      <c r="QKH615" s="54"/>
      <c r="QKI615" s="54"/>
      <c r="QKJ615" s="54"/>
      <c r="QKK615" s="54"/>
      <c r="QKL615" s="54"/>
      <c r="QKM615" s="54"/>
      <c r="QKN615" s="54"/>
      <c r="QKO615" s="54"/>
      <c r="QKP615" s="54"/>
      <c r="QKQ615" s="54"/>
      <c r="QKR615" s="54"/>
      <c r="QKS615" s="54"/>
      <c r="QKT615" s="54"/>
      <c r="QKU615" s="54"/>
      <c r="QKV615" s="54"/>
      <c r="QKW615" s="54"/>
      <c r="QKX615" s="54"/>
      <c r="QKY615" s="54"/>
      <c r="QKZ615" s="54"/>
      <c r="QLA615" s="54"/>
      <c r="QLB615" s="54"/>
      <c r="QLC615" s="54"/>
      <c r="QLD615" s="54"/>
      <c r="QLE615" s="54"/>
      <c r="QLF615" s="54"/>
      <c r="QLG615" s="54"/>
      <c r="QLH615" s="54"/>
      <c r="QLI615" s="54"/>
      <c r="QLJ615" s="54"/>
      <c r="QLK615" s="54"/>
      <c r="QLL615" s="54"/>
      <c r="QLM615" s="54"/>
      <c r="QLN615" s="54"/>
      <c r="QLO615" s="54"/>
      <c r="QLP615" s="54"/>
      <c r="QLQ615" s="54"/>
      <c r="QLR615" s="54"/>
      <c r="QLS615" s="54"/>
      <c r="QLT615" s="54"/>
      <c r="QLU615" s="54"/>
      <c r="QLV615" s="54"/>
      <c r="QLW615" s="54"/>
      <c r="QLX615" s="54"/>
      <c r="QLY615" s="54"/>
      <c r="QLZ615" s="54"/>
      <c r="QMA615" s="54"/>
      <c r="QMB615" s="54"/>
      <c r="QMC615" s="54"/>
      <c r="QMD615" s="54"/>
      <c r="QME615" s="54"/>
      <c r="QMF615" s="54"/>
      <c r="QMG615" s="54"/>
      <c r="QMH615" s="54"/>
      <c r="QMI615" s="54"/>
      <c r="QMJ615" s="54"/>
      <c r="QMK615" s="54"/>
      <c r="QML615" s="54"/>
      <c r="QMM615" s="54"/>
      <c r="QMN615" s="54"/>
      <c r="QMO615" s="54"/>
      <c r="QMP615" s="54"/>
      <c r="QMQ615" s="54"/>
      <c r="QMR615" s="54"/>
      <c r="QMS615" s="54"/>
      <c r="QMT615" s="54"/>
      <c r="QMU615" s="54"/>
      <c r="QMV615" s="54"/>
      <c r="QMW615" s="54"/>
      <c r="QMX615" s="54"/>
      <c r="QMY615" s="54"/>
      <c r="QMZ615" s="54"/>
      <c r="QNA615" s="54"/>
      <c r="QNB615" s="54"/>
      <c r="QNC615" s="54"/>
      <c r="QND615" s="54"/>
      <c r="QNE615" s="54"/>
      <c r="QNF615" s="54"/>
      <c r="QNG615" s="54"/>
      <c r="QNH615" s="54"/>
      <c r="QNI615" s="54"/>
      <c r="QNJ615" s="54"/>
      <c r="QNK615" s="54"/>
      <c r="QNL615" s="54"/>
      <c r="QNM615" s="54"/>
      <c r="QNN615" s="54"/>
      <c r="QNO615" s="54"/>
      <c r="QNP615" s="54"/>
      <c r="QNQ615" s="54"/>
      <c r="QNR615" s="54"/>
      <c r="QNS615" s="54"/>
      <c r="QNT615" s="54"/>
      <c r="QNU615" s="54"/>
      <c r="QNV615" s="54"/>
      <c r="QNW615" s="54"/>
      <c r="QNX615" s="54"/>
      <c r="QNY615" s="54"/>
      <c r="QNZ615" s="54"/>
      <c r="QOA615" s="54"/>
      <c r="QOB615" s="54"/>
      <c r="QOC615" s="54"/>
      <c r="QOD615" s="54"/>
      <c r="QOE615" s="54"/>
      <c r="QOF615" s="54"/>
      <c r="QOG615" s="54"/>
      <c r="QOH615" s="54"/>
      <c r="QOI615" s="54"/>
      <c r="QOJ615" s="54"/>
      <c r="QOK615" s="54"/>
      <c r="QOL615" s="54"/>
      <c r="QOM615" s="54"/>
      <c r="QON615" s="54"/>
      <c r="QOO615" s="54"/>
      <c r="QOP615" s="54"/>
      <c r="QOQ615" s="54"/>
      <c r="QOR615" s="54"/>
      <c r="QOS615" s="54"/>
      <c r="QOT615" s="54"/>
      <c r="QOU615" s="54"/>
      <c r="QOV615" s="54"/>
      <c r="QOW615" s="54"/>
      <c r="QOX615" s="54"/>
      <c r="QOY615" s="54"/>
      <c r="QOZ615" s="54"/>
      <c r="QPA615" s="54"/>
      <c r="QPB615" s="54"/>
      <c r="QPC615" s="54"/>
      <c r="QPD615" s="54"/>
      <c r="QPE615" s="54"/>
      <c r="QPF615" s="54"/>
      <c r="QPG615" s="54"/>
      <c r="QPH615" s="54"/>
      <c r="QPI615" s="54"/>
      <c r="QPJ615" s="54"/>
      <c r="QPK615" s="54"/>
      <c r="QPL615" s="54"/>
      <c r="QPM615" s="54"/>
      <c r="QPN615" s="54"/>
      <c r="QPO615" s="54"/>
      <c r="QPP615" s="54"/>
      <c r="QPQ615" s="54"/>
      <c r="QPR615" s="54"/>
      <c r="QPS615" s="54"/>
      <c r="QPT615" s="54"/>
      <c r="QPU615" s="54"/>
      <c r="QPV615" s="54"/>
      <c r="QPW615" s="54"/>
      <c r="QPX615" s="54"/>
      <c r="QPY615" s="54"/>
      <c r="QPZ615" s="54"/>
      <c r="QQA615" s="54"/>
      <c r="QQB615" s="54"/>
      <c r="QQC615" s="54"/>
      <c r="QQD615" s="54"/>
      <c r="QQE615" s="54"/>
      <c r="QQF615" s="54"/>
      <c r="QQG615" s="54"/>
      <c r="QQH615" s="54"/>
      <c r="QQI615" s="54"/>
      <c r="QQJ615" s="54"/>
      <c r="QQK615" s="54"/>
      <c r="QQL615" s="54"/>
      <c r="QQM615" s="54"/>
      <c r="QQN615" s="54"/>
      <c r="QQO615" s="54"/>
      <c r="QQP615" s="54"/>
      <c r="QQQ615" s="54"/>
      <c r="QQR615" s="54"/>
      <c r="QQS615" s="54"/>
      <c r="QQT615" s="54"/>
      <c r="QQU615" s="54"/>
      <c r="QQV615" s="54"/>
      <c r="QQW615" s="54"/>
      <c r="QQX615" s="54"/>
      <c r="QQY615" s="54"/>
      <c r="QQZ615" s="54"/>
      <c r="QRA615" s="54"/>
      <c r="QRB615" s="54"/>
      <c r="QRC615" s="54"/>
      <c r="QRD615" s="54"/>
      <c r="QRE615" s="54"/>
      <c r="QRF615" s="54"/>
      <c r="QRG615" s="54"/>
      <c r="QRH615" s="54"/>
      <c r="QRI615" s="54"/>
      <c r="QRJ615" s="54"/>
      <c r="QRK615" s="54"/>
      <c r="QRL615" s="54"/>
      <c r="QRM615" s="54"/>
      <c r="QRN615" s="54"/>
      <c r="QRO615" s="54"/>
      <c r="QRP615" s="54"/>
      <c r="QRQ615" s="54"/>
      <c r="QRR615" s="54"/>
      <c r="QRS615" s="54"/>
      <c r="QRT615" s="54"/>
      <c r="QRU615" s="54"/>
      <c r="QRV615" s="54"/>
      <c r="QRW615" s="54"/>
      <c r="QRX615" s="54"/>
      <c r="QRY615" s="54"/>
      <c r="QRZ615" s="54"/>
      <c r="QSA615" s="54"/>
      <c r="QSB615" s="54"/>
      <c r="QSC615" s="54"/>
      <c r="QSD615" s="54"/>
      <c r="QSE615" s="54"/>
      <c r="QSF615" s="54"/>
      <c r="QSG615" s="54"/>
      <c r="QSH615" s="54"/>
      <c r="QSI615" s="54"/>
      <c r="QSJ615" s="54"/>
      <c r="QSK615" s="54"/>
      <c r="QSL615" s="54"/>
      <c r="QSM615" s="54"/>
      <c r="QSN615" s="54"/>
      <c r="QSO615" s="54"/>
      <c r="QSP615" s="54"/>
      <c r="QSQ615" s="54"/>
      <c r="QSR615" s="54"/>
      <c r="QSS615" s="54"/>
      <c r="QST615" s="54"/>
      <c r="QSU615" s="54"/>
      <c r="QSV615" s="54"/>
      <c r="QSW615" s="54"/>
      <c r="QSX615" s="54"/>
      <c r="QSY615" s="54"/>
      <c r="QSZ615" s="54"/>
      <c r="QTA615" s="54"/>
      <c r="QTB615" s="54"/>
      <c r="QTC615" s="54"/>
      <c r="QTD615" s="54"/>
      <c r="QTE615" s="54"/>
      <c r="QTF615" s="54"/>
      <c r="QTG615" s="54"/>
      <c r="QTH615" s="54"/>
      <c r="QTI615" s="54"/>
      <c r="QTJ615" s="54"/>
      <c r="QTK615" s="54"/>
      <c r="QTL615" s="54"/>
      <c r="QTM615" s="54"/>
      <c r="QTN615" s="54"/>
      <c r="QTO615" s="54"/>
      <c r="QTP615" s="54"/>
      <c r="QTQ615" s="54"/>
      <c r="QTR615" s="54"/>
      <c r="QTS615" s="54"/>
      <c r="QTT615" s="54"/>
      <c r="QTU615" s="54"/>
      <c r="QTV615" s="54"/>
      <c r="QTW615" s="54"/>
      <c r="QTX615" s="54"/>
      <c r="QTY615" s="54"/>
      <c r="QTZ615" s="54"/>
      <c r="QUA615" s="54"/>
      <c r="QUB615" s="54"/>
      <c r="QUC615" s="54"/>
      <c r="QUD615" s="54"/>
      <c r="QUE615" s="54"/>
      <c r="QUF615" s="54"/>
      <c r="QUG615" s="54"/>
      <c r="QUH615" s="54"/>
      <c r="QUI615" s="54"/>
      <c r="QUJ615" s="54"/>
      <c r="QUK615" s="54"/>
      <c r="QUL615" s="54"/>
      <c r="QUM615" s="54"/>
      <c r="QUN615" s="54"/>
      <c r="QUO615" s="54"/>
      <c r="QUP615" s="54"/>
      <c r="QUQ615" s="54"/>
      <c r="QUR615" s="54"/>
      <c r="QUS615" s="54"/>
      <c r="QUT615" s="54"/>
      <c r="QUU615" s="54"/>
      <c r="QUV615" s="54"/>
      <c r="QUW615" s="54"/>
      <c r="QUX615" s="54"/>
      <c r="QUY615" s="54"/>
      <c r="QUZ615" s="54"/>
      <c r="QVA615" s="54"/>
      <c r="QVB615" s="54"/>
      <c r="QVC615" s="54"/>
      <c r="QVD615" s="54"/>
      <c r="QVE615" s="54"/>
      <c r="QVF615" s="54"/>
      <c r="QVG615" s="54"/>
      <c r="QVH615" s="54"/>
      <c r="QVI615" s="54"/>
      <c r="QVJ615" s="54"/>
      <c r="QVK615" s="54"/>
      <c r="QVL615" s="54"/>
      <c r="QVM615" s="54"/>
      <c r="QVN615" s="54"/>
      <c r="QVO615" s="54"/>
      <c r="QVP615" s="54"/>
      <c r="QVQ615" s="54"/>
      <c r="QVR615" s="54"/>
      <c r="QVS615" s="54"/>
      <c r="QVT615" s="54"/>
      <c r="QVU615" s="54"/>
      <c r="QVV615" s="54"/>
      <c r="QVW615" s="54"/>
      <c r="QVX615" s="54"/>
      <c r="QVY615" s="54"/>
      <c r="QVZ615" s="54"/>
      <c r="QWA615" s="54"/>
      <c r="QWB615" s="54"/>
      <c r="QWC615" s="54"/>
      <c r="QWD615" s="54"/>
      <c r="QWE615" s="54"/>
      <c r="QWF615" s="54"/>
      <c r="QWG615" s="54"/>
      <c r="QWH615" s="54"/>
      <c r="QWI615" s="54"/>
      <c r="QWJ615" s="54"/>
      <c r="QWK615" s="54"/>
      <c r="QWL615" s="54"/>
      <c r="QWM615" s="54"/>
      <c r="QWN615" s="54"/>
      <c r="QWO615" s="54"/>
      <c r="QWP615" s="54"/>
      <c r="QWQ615" s="54"/>
      <c r="QWR615" s="54"/>
      <c r="QWS615" s="54"/>
      <c r="QWT615" s="54"/>
      <c r="QWU615" s="54"/>
      <c r="QWV615" s="54"/>
      <c r="QWW615" s="54"/>
      <c r="QWX615" s="54"/>
      <c r="QWY615" s="54"/>
      <c r="QWZ615" s="54"/>
      <c r="QXA615" s="54"/>
      <c r="QXB615" s="54"/>
      <c r="QXC615" s="54"/>
      <c r="QXD615" s="54"/>
      <c r="QXE615" s="54"/>
      <c r="QXF615" s="54"/>
      <c r="QXG615" s="54"/>
      <c r="QXH615" s="54"/>
      <c r="QXI615" s="54"/>
      <c r="QXJ615" s="54"/>
      <c r="QXK615" s="54"/>
      <c r="QXL615" s="54"/>
      <c r="QXM615" s="54"/>
      <c r="QXN615" s="54"/>
      <c r="QXO615" s="54"/>
      <c r="QXP615" s="54"/>
      <c r="QXQ615" s="54"/>
      <c r="QXR615" s="54"/>
      <c r="QXS615" s="54"/>
      <c r="QXT615" s="54"/>
      <c r="QXU615" s="54"/>
      <c r="QXV615" s="54"/>
      <c r="QXW615" s="54"/>
      <c r="QXX615" s="54"/>
      <c r="QXY615" s="54"/>
      <c r="QXZ615" s="54"/>
      <c r="QYA615" s="54"/>
      <c r="QYB615" s="54"/>
      <c r="QYC615" s="54"/>
      <c r="QYD615" s="54"/>
      <c r="QYE615" s="54"/>
      <c r="QYF615" s="54"/>
      <c r="QYG615" s="54"/>
      <c r="QYH615" s="54"/>
      <c r="QYI615" s="54"/>
      <c r="QYJ615" s="54"/>
      <c r="QYK615" s="54"/>
      <c r="QYL615" s="54"/>
      <c r="QYM615" s="54"/>
      <c r="QYN615" s="54"/>
      <c r="QYO615" s="54"/>
      <c r="QYP615" s="54"/>
      <c r="QYQ615" s="54"/>
      <c r="QYR615" s="54"/>
      <c r="QYS615" s="54"/>
      <c r="QYT615" s="54"/>
      <c r="QYU615" s="54"/>
      <c r="QYV615" s="54"/>
      <c r="QYW615" s="54"/>
      <c r="QYX615" s="54"/>
      <c r="QYY615" s="54"/>
      <c r="QYZ615" s="54"/>
      <c r="QZA615" s="54"/>
      <c r="QZB615" s="54"/>
      <c r="QZC615" s="54"/>
      <c r="QZD615" s="54"/>
      <c r="QZE615" s="54"/>
      <c r="QZF615" s="54"/>
      <c r="QZG615" s="54"/>
      <c r="QZH615" s="54"/>
      <c r="QZI615" s="54"/>
      <c r="QZJ615" s="54"/>
      <c r="QZK615" s="54"/>
      <c r="QZL615" s="54"/>
      <c r="QZM615" s="54"/>
      <c r="QZN615" s="54"/>
      <c r="QZO615" s="54"/>
      <c r="QZP615" s="54"/>
      <c r="QZQ615" s="54"/>
      <c r="QZR615" s="54"/>
      <c r="QZS615" s="54"/>
      <c r="QZT615" s="54"/>
      <c r="QZU615" s="54"/>
      <c r="QZV615" s="54"/>
      <c r="QZW615" s="54"/>
      <c r="QZX615" s="54"/>
      <c r="QZY615" s="54"/>
      <c r="QZZ615" s="54"/>
      <c r="RAA615" s="54"/>
      <c r="RAB615" s="54"/>
      <c r="RAC615" s="54"/>
      <c r="RAD615" s="54"/>
      <c r="RAE615" s="54"/>
      <c r="RAF615" s="54"/>
      <c r="RAG615" s="54"/>
      <c r="RAH615" s="54"/>
      <c r="RAI615" s="54"/>
      <c r="RAJ615" s="54"/>
      <c r="RAK615" s="54"/>
      <c r="RAL615" s="54"/>
      <c r="RAM615" s="54"/>
      <c r="RAN615" s="54"/>
      <c r="RAO615" s="54"/>
      <c r="RAP615" s="54"/>
      <c r="RAQ615" s="54"/>
      <c r="RAR615" s="54"/>
      <c r="RAS615" s="54"/>
      <c r="RAT615" s="54"/>
      <c r="RAU615" s="54"/>
      <c r="RAV615" s="54"/>
      <c r="RAW615" s="54"/>
      <c r="RAX615" s="54"/>
      <c r="RAY615" s="54"/>
      <c r="RAZ615" s="54"/>
      <c r="RBA615" s="54"/>
      <c r="RBB615" s="54"/>
      <c r="RBC615" s="54"/>
      <c r="RBD615" s="54"/>
      <c r="RBE615" s="54"/>
      <c r="RBF615" s="54"/>
      <c r="RBG615" s="54"/>
      <c r="RBH615" s="54"/>
      <c r="RBI615" s="54"/>
      <c r="RBJ615" s="54"/>
      <c r="RBK615" s="54"/>
      <c r="RBL615" s="54"/>
      <c r="RBM615" s="54"/>
      <c r="RBN615" s="54"/>
      <c r="RBO615" s="54"/>
      <c r="RBP615" s="54"/>
      <c r="RBQ615" s="54"/>
      <c r="RBR615" s="54"/>
      <c r="RBS615" s="54"/>
      <c r="RBT615" s="54"/>
      <c r="RBU615" s="54"/>
      <c r="RBV615" s="54"/>
      <c r="RBW615" s="54"/>
      <c r="RBX615" s="54"/>
      <c r="RBY615" s="54"/>
      <c r="RBZ615" s="54"/>
      <c r="RCA615" s="54"/>
      <c r="RCB615" s="54"/>
      <c r="RCC615" s="54"/>
      <c r="RCD615" s="54"/>
      <c r="RCE615" s="54"/>
      <c r="RCF615" s="54"/>
      <c r="RCG615" s="54"/>
      <c r="RCH615" s="54"/>
      <c r="RCI615" s="54"/>
      <c r="RCJ615" s="54"/>
      <c r="RCK615" s="54"/>
      <c r="RCL615" s="54"/>
      <c r="RCM615" s="54"/>
      <c r="RCN615" s="54"/>
      <c r="RCO615" s="54"/>
      <c r="RCP615" s="54"/>
      <c r="RCQ615" s="54"/>
      <c r="RCR615" s="54"/>
      <c r="RCS615" s="54"/>
      <c r="RCT615" s="54"/>
      <c r="RCU615" s="54"/>
      <c r="RCV615" s="54"/>
      <c r="RCW615" s="54"/>
      <c r="RCX615" s="54"/>
      <c r="RCY615" s="54"/>
      <c r="RCZ615" s="54"/>
      <c r="RDA615" s="54"/>
      <c r="RDB615" s="54"/>
      <c r="RDC615" s="54"/>
      <c r="RDD615" s="54"/>
      <c r="RDE615" s="54"/>
      <c r="RDF615" s="54"/>
      <c r="RDG615" s="54"/>
      <c r="RDH615" s="54"/>
      <c r="RDI615" s="54"/>
      <c r="RDJ615" s="54"/>
      <c r="RDK615" s="54"/>
      <c r="RDL615" s="54"/>
      <c r="RDM615" s="54"/>
      <c r="RDN615" s="54"/>
      <c r="RDO615" s="54"/>
      <c r="RDP615" s="54"/>
      <c r="RDQ615" s="54"/>
      <c r="RDR615" s="54"/>
      <c r="RDS615" s="54"/>
      <c r="RDT615" s="54"/>
      <c r="RDU615" s="54"/>
      <c r="RDV615" s="54"/>
      <c r="RDW615" s="54"/>
      <c r="RDX615" s="54"/>
      <c r="RDY615" s="54"/>
      <c r="RDZ615" s="54"/>
      <c r="REA615" s="54"/>
      <c r="REB615" s="54"/>
      <c r="REC615" s="54"/>
      <c r="RED615" s="54"/>
      <c r="REE615" s="54"/>
      <c r="REF615" s="54"/>
      <c r="REG615" s="54"/>
      <c r="REH615" s="54"/>
      <c r="REI615" s="54"/>
      <c r="REJ615" s="54"/>
      <c r="REK615" s="54"/>
      <c r="REL615" s="54"/>
      <c r="REM615" s="54"/>
      <c r="REN615" s="54"/>
      <c r="REO615" s="54"/>
      <c r="REP615" s="54"/>
      <c r="REQ615" s="54"/>
      <c r="RER615" s="54"/>
      <c r="RES615" s="54"/>
      <c r="RET615" s="54"/>
      <c r="REU615" s="54"/>
      <c r="REV615" s="54"/>
      <c r="REW615" s="54"/>
      <c r="REX615" s="54"/>
      <c r="REY615" s="54"/>
      <c r="REZ615" s="54"/>
      <c r="RFA615" s="54"/>
      <c r="RFB615" s="54"/>
      <c r="RFC615" s="54"/>
      <c r="RFD615" s="54"/>
      <c r="RFE615" s="54"/>
      <c r="RFF615" s="54"/>
      <c r="RFG615" s="54"/>
      <c r="RFH615" s="54"/>
      <c r="RFI615" s="54"/>
      <c r="RFJ615" s="54"/>
      <c r="RFK615" s="54"/>
      <c r="RFL615" s="54"/>
      <c r="RFM615" s="54"/>
      <c r="RFN615" s="54"/>
      <c r="RFO615" s="54"/>
      <c r="RFP615" s="54"/>
      <c r="RFQ615" s="54"/>
      <c r="RFR615" s="54"/>
      <c r="RFS615" s="54"/>
      <c r="RFT615" s="54"/>
      <c r="RFU615" s="54"/>
      <c r="RFV615" s="54"/>
      <c r="RFW615" s="54"/>
      <c r="RFX615" s="54"/>
      <c r="RFY615" s="54"/>
      <c r="RFZ615" s="54"/>
      <c r="RGA615" s="54"/>
      <c r="RGB615" s="54"/>
      <c r="RGC615" s="54"/>
      <c r="RGD615" s="54"/>
      <c r="RGE615" s="54"/>
      <c r="RGF615" s="54"/>
      <c r="RGG615" s="54"/>
      <c r="RGH615" s="54"/>
      <c r="RGI615" s="54"/>
      <c r="RGJ615" s="54"/>
      <c r="RGK615" s="54"/>
      <c r="RGL615" s="54"/>
      <c r="RGM615" s="54"/>
      <c r="RGN615" s="54"/>
      <c r="RGO615" s="54"/>
      <c r="RGP615" s="54"/>
      <c r="RGQ615" s="54"/>
      <c r="RGR615" s="54"/>
      <c r="RGS615" s="54"/>
      <c r="RGT615" s="54"/>
      <c r="RGU615" s="54"/>
      <c r="RGV615" s="54"/>
      <c r="RGW615" s="54"/>
      <c r="RGX615" s="54"/>
      <c r="RGY615" s="54"/>
      <c r="RGZ615" s="54"/>
      <c r="RHA615" s="54"/>
      <c r="RHB615" s="54"/>
      <c r="RHC615" s="54"/>
      <c r="RHD615" s="54"/>
      <c r="RHE615" s="54"/>
      <c r="RHF615" s="54"/>
      <c r="RHG615" s="54"/>
      <c r="RHH615" s="54"/>
      <c r="RHI615" s="54"/>
      <c r="RHJ615" s="54"/>
      <c r="RHK615" s="54"/>
      <c r="RHL615" s="54"/>
      <c r="RHM615" s="54"/>
      <c r="RHN615" s="54"/>
      <c r="RHO615" s="54"/>
      <c r="RHP615" s="54"/>
      <c r="RHQ615" s="54"/>
      <c r="RHR615" s="54"/>
      <c r="RHS615" s="54"/>
      <c r="RHT615" s="54"/>
      <c r="RHU615" s="54"/>
      <c r="RHV615" s="54"/>
      <c r="RHW615" s="54"/>
      <c r="RHX615" s="54"/>
      <c r="RHY615" s="54"/>
      <c r="RHZ615" s="54"/>
      <c r="RIA615" s="54"/>
      <c r="RIB615" s="54"/>
      <c r="RIC615" s="54"/>
      <c r="RID615" s="54"/>
      <c r="RIE615" s="54"/>
      <c r="RIF615" s="54"/>
      <c r="RIG615" s="54"/>
      <c r="RIH615" s="54"/>
      <c r="RII615" s="54"/>
      <c r="RIJ615" s="54"/>
      <c r="RIK615" s="54"/>
      <c r="RIL615" s="54"/>
      <c r="RIM615" s="54"/>
      <c r="RIN615" s="54"/>
      <c r="RIO615" s="54"/>
      <c r="RIP615" s="54"/>
      <c r="RIQ615" s="54"/>
      <c r="RIR615" s="54"/>
      <c r="RIS615" s="54"/>
      <c r="RIT615" s="54"/>
      <c r="RIU615" s="54"/>
      <c r="RIV615" s="54"/>
      <c r="RIW615" s="54"/>
      <c r="RIX615" s="54"/>
      <c r="RIY615" s="54"/>
      <c r="RIZ615" s="54"/>
      <c r="RJA615" s="54"/>
      <c r="RJB615" s="54"/>
      <c r="RJC615" s="54"/>
      <c r="RJD615" s="54"/>
      <c r="RJE615" s="54"/>
      <c r="RJF615" s="54"/>
      <c r="RJG615" s="54"/>
      <c r="RJH615" s="54"/>
      <c r="RJI615" s="54"/>
      <c r="RJJ615" s="54"/>
      <c r="RJK615" s="54"/>
      <c r="RJL615" s="54"/>
      <c r="RJM615" s="54"/>
      <c r="RJN615" s="54"/>
      <c r="RJO615" s="54"/>
      <c r="RJP615" s="54"/>
      <c r="RJQ615" s="54"/>
      <c r="RJR615" s="54"/>
      <c r="RJS615" s="54"/>
      <c r="RJT615" s="54"/>
      <c r="RJU615" s="54"/>
      <c r="RJV615" s="54"/>
      <c r="RJW615" s="54"/>
      <c r="RJX615" s="54"/>
      <c r="RJY615" s="54"/>
      <c r="RJZ615" s="54"/>
      <c r="RKA615" s="54"/>
      <c r="RKB615" s="54"/>
      <c r="RKC615" s="54"/>
      <c r="RKD615" s="54"/>
      <c r="RKE615" s="54"/>
      <c r="RKF615" s="54"/>
      <c r="RKG615" s="54"/>
      <c r="RKH615" s="54"/>
      <c r="RKI615" s="54"/>
      <c r="RKJ615" s="54"/>
      <c r="RKK615" s="54"/>
      <c r="RKL615" s="54"/>
      <c r="RKM615" s="54"/>
      <c r="RKN615" s="54"/>
      <c r="RKO615" s="54"/>
      <c r="RKP615" s="54"/>
      <c r="RKQ615" s="54"/>
      <c r="RKR615" s="54"/>
      <c r="RKS615" s="54"/>
      <c r="RKT615" s="54"/>
      <c r="RKU615" s="54"/>
      <c r="RKV615" s="54"/>
      <c r="RKW615" s="54"/>
      <c r="RKX615" s="54"/>
      <c r="RKY615" s="54"/>
      <c r="RKZ615" s="54"/>
      <c r="RLA615" s="54"/>
      <c r="RLB615" s="54"/>
      <c r="RLC615" s="54"/>
      <c r="RLD615" s="54"/>
      <c r="RLE615" s="54"/>
      <c r="RLF615" s="54"/>
      <c r="RLG615" s="54"/>
      <c r="RLH615" s="54"/>
      <c r="RLI615" s="54"/>
      <c r="RLJ615" s="54"/>
      <c r="RLK615" s="54"/>
      <c r="RLL615" s="54"/>
      <c r="RLM615" s="54"/>
      <c r="RLN615" s="54"/>
      <c r="RLO615" s="54"/>
      <c r="RLP615" s="54"/>
      <c r="RLQ615" s="54"/>
      <c r="RLR615" s="54"/>
      <c r="RLS615" s="54"/>
      <c r="RLT615" s="54"/>
      <c r="RLU615" s="54"/>
      <c r="RLV615" s="54"/>
      <c r="RLW615" s="54"/>
      <c r="RLX615" s="54"/>
      <c r="RLY615" s="54"/>
      <c r="RLZ615" s="54"/>
      <c r="RMA615" s="54"/>
      <c r="RMB615" s="54"/>
      <c r="RMC615" s="54"/>
      <c r="RMD615" s="54"/>
      <c r="RME615" s="54"/>
      <c r="RMF615" s="54"/>
      <c r="RMG615" s="54"/>
      <c r="RMH615" s="54"/>
      <c r="RMI615" s="54"/>
      <c r="RMJ615" s="54"/>
      <c r="RMK615" s="54"/>
      <c r="RML615" s="54"/>
      <c r="RMM615" s="54"/>
      <c r="RMN615" s="54"/>
      <c r="RMO615" s="54"/>
      <c r="RMP615" s="54"/>
      <c r="RMQ615" s="54"/>
      <c r="RMR615" s="54"/>
      <c r="RMS615" s="54"/>
      <c r="RMT615" s="54"/>
      <c r="RMU615" s="54"/>
      <c r="RMV615" s="54"/>
      <c r="RMW615" s="54"/>
      <c r="RMX615" s="54"/>
      <c r="RMY615" s="54"/>
      <c r="RMZ615" s="54"/>
      <c r="RNA615" s="54"/>
      <c r="RNB615" s="54"/>
      <c r="RNC615" s="54"/>
      <c r="RND615" s="54"/>
      <c r="RNE615" s="54"/>
      <c r="RNF615" s="54"/>
      <c r="RNG615" s="54"/>
      <c r="RNH615" s="54"/>
      <c r="RNI615" s="54"/>
      <c r="RNJ615" s="54"/>
      <c r="RNK615" s="54"/>
      <c r="RNL615" s="54"/>
      <c r="RNM615" s="54"/>
      <c r="RNN615" s="54"/>
      <c r="RNO615" s="54"/>
      <c r="RNP615" s="54"/>
      <c r="RNQ615" s="54"/>
      <c r="RNR615" s="54"/>
      <c r="RNS615" s="54"/>
      <c r="RNT615" s="54"/>
      <c r="RNU615" s="54"/>
      <c r="RNV615" s="54"/>
      <c r="RNW615" s="54"/>
      <c r="RNX615" s="54"/>
      <c r="RNY615" s="54"/>
      <c r="RNZ615" s="54"/>
      <c r="ROA615" s="54"/>
      <c r="ROB615" s="54"/>
      <c r="ROC615" s="54"/>
      <c r="ROD615" s="54"/>
      <c r="ROE615" s="54"/>
      <c r="ROF615" s="54"/>
      <c r="ROG615" s="54"/>
      <c r="ROH615" s="54"/>
      <c r="ROI615" s="54"/>
      <c r="ROJ615" s="54"/>
      <c r="ROK615" s="54"/>
      <c r="ROL615" s="54"/>
      <c r="ROM615" s="54"/>
      <c r="RON615" s="54"/>
      <c r="ROO615" s="54"/>
      <c r="ROP615" s="54"/>
      <c r="ROQ615" s="54"/>
      <c r="ROR615" s="54"/>
      <c r="ROS615" s="54"/>
      <c r="ROT615" s="54"/>
      <c r="ROU615" s="54"/>
      <c r="ROV615" s="54"/>
      <c r="ROW615" s="54"/>
      <c r="ROX615" s="54"/>
      <c r="ROY615" s="54"/>
      <c r="ROZ615" s="54"/>
      <c r="RPA615" s="54"/>
      <c r="RPB615" s="54"/>
      <c r="RPC615" s="54"/>
      <c r="RPD615" s="54"/>
      <c r="RPE615" s="54"/>
      <c r="RPF615" s="54"/>
      <c r="RPG615" s="54"/>
      <c r="RPH615" s="54"/>
      <c r="RPI615" s="54"/>
      <c r="RPJ615" s="54"/>
      <c r="RPK615" s="54"/>
      <c r="RPL615" s="54"/>
      <c r="RPM615" s="54"/>
      <c r="RPN615" s="54"/>
      <c r="RPO615" s="54"/>
      <c r="RPP615" s="54"/>
      <c r="RPQ615" s="54"/>
      <c r="RPR615" s="54"/>
      <c r="RPS615" s="54"/>
      <c r="RPT615" s="54"/>
      <c r="RPU615" s="54"/>
      <c r="RPV615" s="54"/>
      <c r="RPW615" s="54"/>
      <c r="RPX615" s="54"/>
      <c r="RPY615" s="54"/>
      <c r="RPZ615" s="54"/>
      <c r="RQA615" s="54"/>
      <c r="RQB615" s="54"/>
      <c r="RQC615" s="54"/>
      <c r="RQD615" s="54"/>
      <c r="RQE615" s="54"/>
      <c r="RQF615" s="54"/>
      <c r="RQG615" s="54"/>
      <c r="RQH615" s="54"/>
      <c r="RQI615" s="54"/>
      <c r="RQJ615" s="54"/>
      <c r="RQK615" s="54"/>
      <c r="RQL615" s="54"/>
      <c r="RQM615" s="54"/>
      <c r="RQN615" s="54"/>
      <c r="RQO615" s="54"/>
      <c r="RQP615" s="54"/>
      <c r="RQQ615" s="54"/>
      <c r="RQR615" s="54"/>
      <c r="RQS615" s="54"/>
      <c r="RQT615" s="54"/>
      <c r="RQU615" s="54"/>
      <c r="RQV615" s="54"/>
      <c r="RQW615" s="54"/>
      <c r="RQX615" s="54"/>
      <c r="RQY615" s="54"/>
      <c r="RQZ615" s="54"/>
      <c r="RRA615" s="54"/>
      <c r="RRB615" s="54"/>
      <c r="RRC615" s="54"/>
      <c r="RRD615" s="54"/>
      <c r="RRE615" s="54"/>
      <c r="RRF615" s="54"/>
      <c r="RRG615" s="54"/>
      <c r="RRH615" s="54"/>
      <c r="RRI615" s="54"/>
      <c r="RRJ615" s="54"/>
      <c r="RRK615" s="54"/>
      <c r="RRL615" s="54"/>
      <c r="RRM615" s="54"/>
      <c r="RRN615" s="54"/>
      <c r="RRO615" s="54"/>
      <c r="RRP615" s="54"/>
      <c r="RRQ615" s="54"/>
      <c r="RRR615" s="54"/>
      <c r="RRS615" s="54"/>
      <c r="RRT615" s="54"/>
      <c r="RRU615" s="54"/>
      <c r="RRV615" s="54"/>
      <c r="RRW615" s="54"/>
      <c r="RRX615" s="54"/>
      <c r="RRY615" s="54"/>
      <c r="RRZ615" s="54"/>
      <c r="RSA615" s="54"/>
      <c r="RSB615" s="54"/>
      <c r="RSC615" s="54"/>
      <c r="RSD615" s="54"/>
      <c r="RSE615" s="54"/>
      <c r="RSF615" s="54"/>
      <c r="RSG615" s="54"/>
      <c r="RSH615" s="54"/>
      <c r="RSI615" s="54"/>
      <c r="RSJ615" s="54"/>
      <c r="RSK615" s="54"/>
      <c r="RSL615" s="54"/>
      <c r="RSM615" s="54"/>
      <c r="RSN615" s="54"/>
      <c r="RSO615" s="54"/>
      <c r="RSP615" s="54"/>
      <c r="RSQ615" s="54"/>
      <c r="RSR615" s="54"/>
      <c r="RSS615" s="54"/>
      <c r="RST615" s="54"/>
      <c r="RSU615" s="54"/>
      <c r="RSV615" s="54"/>
      <c r="RSW615" s="54"/>
      <c r="RSX615" s="54"/>
      <c r="RSY615" s="54"/>
      <c r="RSZ615" s="54"/>
      <c r="RTA615" s="54"/>
      <c r="RTB615" s="54"/>
      <c r="RTC615" s="54"/>
      <c r="RTD615" s="54"/>
      <c r="RTE615" s="54"/>
      <c r="RTF615" s="54"/>
      <c r="RTG615" s="54"/>
      <c r="RTH615" s="54"/>
      <c r="RTI615" s="54"/>
      <c r="RTJ615" s="54"/>
      <c r="RTK615" s="54"/>
      <c r="RTL615" s="54"/>
      <c r="RTM615" s="54"/>
      <c r="RTN615" s="54"/>
      <c r="RTO615" s="54"/>
      <c r="RTP615" s="54"/>
      <c r="RTQ615" s="54"/>
      <c r="RTR615" s="54"/>
      <c r="RTS615" s="54"/>
      <c r="RTT615" s="54"/>
      <c r="RTU615" s="54"/>
      <c r="RTV615" s="54"/>
      <c r="RTW615" s="54"/>
      <c r="RTX615" s="54"/>
      <c r="RTY615" s="54"/>
      <c r="RTZ615" s="54"/>
      <c r="RUA615" s="54"/>
      <c r="RUB615" s="54"/>
      <c r="RUC615" s="54"/>
      <c r="RUD615" s="54"/>
      <c r="RUE615" s="54"/>
      <c r="RUF615" s="54"/>
      <c r="RUG615" s="54"/>
      <c r="RUH615" s="54"/>
      <c r="RUI615" s="54"/>
      <c r="RUJ615" s="54"/>
      <c r="RUK615" s="54"/>
      <c r="RUL615" s="54"/>
      <c r="RUM615" s="54"/>
      <c r="RUN615" s="54"/>
      <c r="RUO615" s="54"/>
      <c r="RUP615" s="54"/>
      <c r="RUQ615" s="54"/>
      <c r="RUR615" s="54"/>
      <c r="RUS615" s="54"/>
      <c r="RUT615" s="54"/>
      <c r="RUU615" s="54"/>
      <c r="RUV615" s="54"/>
      <c r="RUW615" s="54"/>
      <c r="RUX615" s="54"/>
      <c r="RUY615" s="54"/>
      <c r="RUZ615" s="54"/>
      <c r="RVA615" s="54"/>
      <c r="RVB615" s="54"/>
      <c r="RVC615" s="54"/>
      <c r="RVD615" s="54"/>
      <c r="RVE615" s="54"/>
      <c r="RVF615" s="54"/>
      <c r="RVG615" s="54"/>
      <c r="RVH615" s="54"/>
      <c r="RVI615" s="54"/>
      <c r="RVJ615" s="54"/>
      <c r="RVK615" s="54"/>
      <c r="RVL615" s="54"/>
      <c r="RVM615" s="54"/>
      <c r="RVN615" s="54"/>
      <c r="RVO615" s="54"/>
      <c r="RVP615" s="54"/>
      <c r="RVQ615" s="54"/>
      <c r="RVR615" s="54"/>
      <c r="RVS615" s="54"/>
      <c r="RVT615" s="54"/>
      <c r="RVU615" s="54"/>
      <c r="RVV615" s="54"/>
      <c r="RVW615" s="54"/>
      <c r="RVX615" s="54"/>
      <c r="RVY615" s="54"/>
      <c r="RVZ615" s="54"/>
      <c r="RWA615" s="54"/>
      <c r="RWB615" s="54"/>
      <c r="RWC615" s="54"/>
      <c r="RWD615" s="54"/>
      <c r="RWE615" s="54"/>
      <c r="RWF615" s="54"/>
      <c r="RWG615" s="54"/>
      <c r="RWH615" s="54"/>
      <c r="RWI615" s="54"/>
      <c r="RWJ615" s="54"/>
      <c r="RWK615" s="54"/>
      <c r="RWL615" s="54"/>
      <c r="RWM615" s="54"/>
      <c r="RWN615" s="54"/>
      <c r="RWO615" s="54"/>
      <c r="RWP615" s="54"/>
      <c r="RWQ615" s="54"/>
      <c r="RWR615" s="54"/>
      <c r="RWS615" s="54"/>
      <c r="RWT615" s="54"/>
      <c r="RWU615" s="54"/>
      <c r="RWV615" s="54"/>
      <c r="RWW615" s="54"/>
      <c r="RWX615" s="54"/>
      <c r="RWY615" s="54"/>
      <c r="RWZ615" s="54"/>
      <c r="RXA615" s="54"/>
      <c r="RXB615" s="54"/>
      <c r="RXC615" s="54"/>
      <c r="RXD615" s="54"/>
      <c r="RXE615" s="54"/>
      <c r="RXF615" s="54"/>
      <c r="RXG615" s="54"/>
      <c r="RXH615" s="54"/>
      <c r="RXI615" s="54"/>
      <c r="RXJ615" s="54"/>
      <c r="RXK615" s="54"/>
      <c r="RXL615" s="54"/>
      <c r="RXM615" s="54"/>
      <c r="RXN615" s="54"/>
      <c r="RXO615" s="54"/>
      <c r="RXP615" s="54"/>
      <c r="RXQ615" s="54"/>
      <c r="RXR615" s="54"/>
      <c r="RXS615" s="54"/>
      <c r="RXT615" s="54"/>
      <c r="RXU615" s="54"/>
      <c r="RXV615" s="54"/>
      <c r="RXW615" s="54"/>
      <c r="RXX615" s="54"/>
      <c r="RXY615" s="54"/>
      <c r="RXZ615" s="54"/>
      <c r="RYA615" s="54"/>
      <c r="RYB615" s="54"/>
      <c r="RYC615" s="54"/>
      <c r="RYD615" s="54"/>
      <c r="RYE615" s="54"/>
      <c r="RYF615" s="54"/>
      <c r="RYG615" s="54"/>
      <c r="RYH615" s="54"/>
      <c r="RYI615" s="54"/>
      <c r="RYJ615" s="54"/>
      <c r="RYK615" s="54"/>
      <c r="RYL615" s="54"/>
      <c r="RYM615" s="54"/>
      <c r="RYN615" s="54"/>
      <c r="RYO615" s="54"/>
      <c r="RYP615" s="54"/>
      <c r="RYQ615" s="54"/>
      <c r="RYR615" s="54"/>
      <c r="RYS615" s="54"/>
      <c r="RYT615" s="54"/>
      <c r="RYU615" s="54"/>
      <c r="RYV615" s="54"/>
      <c r="RYW615" s="54"/>
      <c r="RYX615" s="54"/>
      <c r="RYY615" s="54"/>
      <c r="RYZ615" s="54"/>
      <c r="RZA615" s="54"/>
      <c r="RZB615" s="54"/>
      <c r="RZC615" s="54"/>
      <c r="RZD615" s="54"/>
      <c r="RZE615" s="54"/>
      <c r="RZF615" s="54"/>
      <c r="RZG615" s="54"/>
      <c r="RZH615" s="54"/>
      <c r="RZI615" s="54"/>
      <c r="RZJ615" s="54"/>
      <c r="RZK615" s="54"/>
      <c r="RZL615" s="54"/>
      <c r="RZM615" s="54"/>
      <c r="RZN615" s="54"/>
      <c r="RZO615" s="54"/>
      <c r="RZP615" s="54"/>
      <c r="RZQ615" s="54"/>
      <c r="RZR615" s="54"/>
      <c r="RZS615" s="54"/>
      <c r="RZT615" s="54"/>
      <c r="RZU615" s="54"/>
      <c r="RZV615" s="54"/>
      <c r="RZW615" s="54"/>
      <c r="RZX615" s="54"/>
      <c r="RZY615" s="54"/>
      <c r="RZZ615" s="54"/>
      <c r="SAA615" s="54"/>
      <c r="SAB615" s="54"/>
      <c r="SAC615" s="54"/>
      <c r="SAD615" s="54"/>
      <c r="SAE615" s="54"/>
      <c r="SAF615" s="54"/>
      <c r="SAG615" s="54"/>
      <c r="SAH615" s="54"/>
      <c r="SAI615" s="54"/>
      <c r="SAJ615" s="54"/>
      <c r="SAK615" s="54"/>
      <c r="SAL615" s="54"/>
      <c r="SAM615" s="54"/>
      <c r="SAN615" s="54"/>
      <c r="SAO615" s="54"/>
      <c r="SAP615" s="54"/>
      <c r="SAQ615" s="54"/>
      <c r="SAR615" s="54"/>
      <c r="SAS615" s="54"/>
      <c r="SAT615" s="54"/>
      <c r="SAU615" s="54"/>
      <c r="SAV615" s="54"/>
      <c r="SAW615" s="54"/>
      <c r="SAX615" s="54"/>
      <c r="SAY615" s="54"/>
      <c r="SAZ615" s="54"/>
      <c r="SBA615" s="54"/>
      <c r="SBB615" s="54"/>
      <c r="SBC615" s="54"/>
      <c r="SBD615" s="54"/>
      <c r="SBE615" s="54"/>
      <c r="SBF615" s="54"/>
      <c r="SBG615" s="54"/>
      <c r="SBH615" s="54"/>
      <c r="SBI615" s="54"/>
      <c r="SBJ615" s="54"/>
      <c r="SBK615" s="54"/>
      <c r="SBL615" s="54"/>
      <c r="SBM615" s="54"/>
      <c r="SBN615" s="54"/>
      <c r="SBO615" s="54"/>
      <c r="SBP615" s="54"/>
      <c r="SBQ615" s="54"/>
      <c r="SBR615" s="54"/>
      <c r="SBS615" s="54"/>
      <c r="SBT615" s="54"/>
      <c r="SBU615" s="54"/>
      <c r="SBV615" s="54"/>
      <c r="SBW615" s="54"/>
      <c r="SBX615" s="54"/>
      <c r="SBY615" s="54"/>
      <c r="SBZ615" s="54"/>
      <c r="SCA615" s="54"/>
      <c r="SCB615" s="54"/>
      <c r="SCC615" s="54"/>
      <c r="SCD615" s="54"/>
      <c r="SCE615" s="54"/>
      <c r="SCF615" s="54"/>
      <c r="SCG615" s="54"/>
      <c r="SCH615" s="54"/>
      <c r="SCI615" s="54"/>
      <c r="SCJ615" s="54"/>
      <c r="SCK615" s="54"/>
      <c r="SCL615" s="54"/>
      <c r="SCM615" s="54"/>
      <c r="SCN615" s="54"/>
      <c r="SCO615" s="54"/>
      <c r="SCP615" s="54"/>
      <c r="SCQ615" s="54"/>
      <c r="SCR615" s="54"/>
      <c r="SCS615" s="54"/>
      <c r="SCT615" s="54"/>
      <c r="SCU615" s="54"/>
      <c r="SCV615" s="54"/>
      <c r="SCW615" s="54"/>
      <c r="SCX615" s="54"/>
      <c r="SCY615" s="54"/>
      <c r="SCZ615" s="54"/>
      <c r="SDA615" s="54"/>
      <c r="SDB615" s="54"/>
      <c r="SDC615" s="54"/>
      <c r="SDD615" s="54"/>
      <c r="SDE615" s="54"/>
      <c r="SDF615" s="54"/>
      <c r="SDG615" s="54"/>
      <c r="SDH615" s="54"/>
      <c r="SDI615" s="54"/>
      <c r="SDJ615" s="54"/>
      <c r="SDK615" s="54"/>
      <c r="SDL615" s="54"/>
      <c r="SDM615" s="54"/>
      <c r="SDN615" s="54"/>
      <c r="SDO615" s="54"/>
      <c r="SDP615" s="54"/>
      <c r="SDQ615" s="54"/>
      <c r="SDR615" s="54"/>
      <c r="SDS615" s="54"/>
      <c r="SDT615" s="54"/>
      <c r="SDU615" s="54"/>
      <c r="SDV615" s="54"/>
      <c r="SDW615" s="54"/>
      <c r="SDX615" s="54"/>
      <c r="SDY615" s="54"/>
      <c r="SDZ615" s="54"/>
      <c r="SEA615" s="54"/>
      <c r="SEB615" s="54"/>
      <c r="SEC615" s="54"/>
      <c r="SED615" s="54"/>
      <c r="SEE615" s="54"/>
      <c r="SEF615" s="54"/>
      <c r="SEG615" s="54"/>
      <c r="SEH615" s="54"/>
      <c r="SEI615" s="54"/>
      <c r="SEJ615" s="54"/>
      <c r="SEK615" s="54"/>
      <c r="SEL615" s="54"/>
      <c r="SEM615" s="54"/>
      <c r="SEN615" s="54"/>
      <c r="SEO615" s="54"/>
      <c r="SEP615" s="54"/>
      <c r="SEQ615" s="54"/>
      <c r="SER615" s="54"/>
      <c r="SES615" s="54"/>
      <c r="SET615" s="54"/>
      <c r="SEU615" s="54"/>
      <c r="SEV615" s="54"/>
      <c r="SEW615" s="54"/>
      <c r="SEX615" s="54"/>
      <c r="SEY615" s="54"/>
      <c r="SEZ615" s="54"/>
      <c r="SFA615" s="54"/>
      <c r="SFB615" s="54"/>
      <c r="SFC615" s="54"/>
      <c r="SFD615" s="54"/>
      <c r="SFE615" s="54"/>
      <c r="SFF615" s="54"/>
      <c r="SFG615" s="54"/>
      <c r="SFH615" s="54"/>
      <c r="SFI615" s="54"/>
      <c r="SFJ615" s="54"/>
      <c r="SFK615" s="54"/>
      <c r="SFL615" s="54"/>
      <c r="SFM615" s="54"/>
      <c r="SFN615" s="54"/>
      <c r="SFO615" s="54"/>
      <c r="SFP615" s="54"/>
      <c r="SFQ615" s="54"/>
      <c r="SFR615" s="54"/>
      <c r="SFS615" s="54"/>
      <c r="SFT615" s="54"/>
      <c r="SFU615" s="54"/>
      <c r="SFV615" s="54"/>
      <c r="SFW615" s="54"/>
      <c r="SFX615" s="54"/>
      <c r="SFY615" s="54"/>
      <c r="SFZ615" s="54"/>
      <c r="SGA615" s="54"/>
      <c r="SGB615" s="54"/>
      <c r="SGC615" s="54"/>
      <c r="SGD615" s="54"/>
      <c r="SGE615" s="54"/>
      <c r="SGF615" s="54"/>
      <c r="SGG615" s="54"/>
      <c r="SGH615" s="54"/>
      <c r="SGI615" s="54"/>
      <c r="SGJ615" s="54"/>
      <c r="SGK615" s="54"/>
      <c r="SGL615" s="54"/>
      <c r="SGM615" s="54"/>
      <c r="SGN615" s="54"/>
      <c r="SGO615" s="54"/>
      <c r="SGP615" s="54"/>
      <c r="SGQ615" s="54"/>
      <c r="SGR615" s="54"/>
      <c r="SGS615" s="54"/>
      <c r="SGT615" s="54"/>
      <c r="SGU615" s="54"/>
      <c r="SGV615" s="54"/>
      <c r="SGW615" s="54"/>
      <c r="SGX615" s="54"/>
      <c r="SGY615" s="54"/>
      <c r="SGZ615" s="54"/>
      <c r="SHA615" s="54"/>
      <c r="SHB615" s="54"/>
      <c r="SHC615" s="54"/>
      <c r="SHD615" s="54"/>
      <c r="SHE615" s="54"/>
      <c r="SHF615" s="54"/>
      <c r="SHG615" s="54"/>
      <c r="SHH615" s="54"/>
      <c r="SHI615" s="54"/>
      <c r="SHJ615" s="54"/>
      <c r="SHK615" s="54"/>
      <c r="SHL615" s="54"/>
      <c r="SHM615" s="54"/>
      <c r="SHN615" s="54"/>
      <c r="SHO615" s="54"/>
      <c r="SHP615" s="54"/>
      <c r="SHQ615" s="54"/>
      <c r="SHR615" s="54"/>
      <c r="SHS615" s="54"/>
      <c r="SHT615" s="54"/>
      <c r="SHU615" s="54"/>
      <c r="SHV615" s="54"/>
      <c r="SHW615" s="54"/>
      <c r="SHX615" s="54"/>
      <c r="SHY615" s="54"/>
      <c r="SHZ615" s="54"/>
      <c r="SIA615" s="54"/>
      <c r="SIB615" s="54"/>
      <c r="SIC615" s="54"/>
      <c r="SID615" s="54"/>
      <c r="SIE615" s="54"/>
      <c r="SIF615" s="54"/>
      <c r="SIG615" s="54"/>
      <c r="SIH615" s="54"/>
      <c r="SII615" s="54"/>
      <c r="SIJ615" s="54"/>
      <c r="SIK615" s="54"/>
      <c r="SIL615" s="54"/>
      <c r="SIM615" s="54"/>
      <c r="SIN615" s="54"/>
      <c r="SIO615" s="54"/>
      <c r="SIP615" s="54"/>
      <c r="SIQ615" s="54"/>
      <c r="SIR615" s="54"/>
      <c r="SIS615" s="54"/>
      <c r="SIT615" s="54"/>
      <c r="SIU615" s="54"/>
      <c r="SIV615" s="54"/>
      <c r="SIW615" s="54"/>
      <c r="SIX615" s="54"/>
      <c r="SIY615" s="54"/>
      <c r="SIZ615" s="54"/>
      <c r="SJA615" s="54"/>
      <c r="SJB615" s="54"/>
      <c r="SJC615" s="54"/>
      <c r="SJD615" s="54"/>
      <c r="SJE615" s="54"/>
      <c r="SJF615" s="54"/>
      <c r="SJG615" s="54"/>
      <c r="SJH615" s="54"/>
      <c r="SJI615" s="54"/>
      <c r="SJJ615" s="54"/>
      <c r="SJK615" s="54"/>
      <c r="SJL615" s="54"/>
      <c r="SJM615" s="54"/>
      <c r="SJN615" s="54"/>
      <c r="SJO615" s="54"/>
      <c r="SJP615" s="54"/>
      <c r="SJQ615" s="54"/>
      <c r="SJR615" s="54"/>
      <c r="SJS615" s="54"/>
      <c r="SJT615" s="54"/>
      <c r="SJU615" s="54"/>
      <c r="SJV615" s="54"/>
      <c r="SJW615" s="54"/>
      <c r="SJX615" s="54"/>
      <c r="SJY615" s="54"/>
      <c r="SJZ615" s="54"/>
      <c r="SKA615" s="54"/>
      <c r="SKB615" s="54"/>
      <c r="SKC615" s="54"/>
      <c r="SKD615" s="54"/>
      <c r="SKE615" s="54"/>
      <c r="SKF615" s="54"/>
      <c r="SKG615" s="54"/>
      <c r="SKH615" s="54"/>
      <c r="SKI615" s="54"/>
      <c r="SKJ615" s="54"/>
      <c r="SKK615" s="54"/>
      <c r="SKL615" s="54"/>
      <c r="SKM615" s="54"/>
      <c r="SKN615" s="54"/>
      <c r="SKO615" s="54"/>
      <c r="SKP615" s="54"/>
      <c r="SKQ615" s="54"/>
      <c r="SKR615" s="54"/>
      <c r="SKS615" s="54"/>
      <c r="SKT615" s="54"/>
      <c r="SKU615" s="54"/>
      <c r="SKV615" s="54"/>
      <c r="SKW615" s="54"/>
      <c r="SKX615" s="54"/>
      <c r="SKY615" s="54"/>
      <c r="SKZ615" s="54"/>
      <c r="SLA615" s="54"/>
      <c r="SLB615" s="54"/>
      <c r="SLC615" s="54"/>
      <c r="SLD615" s="54"/>
      <c r="SLE615" s="54"/>
      <c r="SLF615" s="54"/>
      <c r="SLG615" s="54"/>
      <c r="SLH615" s="54"/>
      <c r="SLI615" s="54"/>
      <c r="SLJ615" s="54"/>
      <c r="SLK615" s="54"/>
      <c r="SLL615" s="54"/>
      <c r="SLM615" s="54"/>
      <c r="SLN615" s="54"/>
      <c r="SLO615" s="54"/>
      <c r="SLP615" s="54"/>
      <c r="SLQ615" s="54"/>
      <c r="SLR615" s="54"/>
      <c r="SLS615" s="54"/>
      <c r="SLT615" s="54"/>
      <c r="SLU615" s="54"/>
      <c r="SLV615" s="54"/>
      <c r="SLW615" s="54"/>
      <c r="SLX615" s="54"/>
      <c r="SLY615" s="54"/>
      <c r="SLZ615" s="54"/>
      <c r="SMA615" s="54"/>
      <c r="SMB615" s="54"/>
      <c r="SMC615" s="54"/>
      <c r="SMD615" s="54"/>
      <c r="SME615" s="54"/>
      <c r="SMF615" s="54"/>
      <c r="SMG615" s="54"/>
      <c r="SMH615" s="54"/>
      <c r="SMI615" s="54"/>
      <c r="SMJ615" s="54"/>
      <c r="SMK615" s="54"/>
      <c r="SML615" s="54"/>
      <c r="SMM615" s="54"/>
      <c r="SMN615" s="54"/>
      <c r="SMO615" s="54"/>
      <c r="SMP615" s="54"/>
      <c r="SMQ615" s="54"/>
      <c r="SMR615" s="54"/>
      <c r="SMS615" s="54"/>
      <c r="SMT615" s="54"/>
      <c r="SMU615" s="54"/>
      <c r="SMV615" s="54"/>
      <c r="SMW615" s="54"/>
      <c r="SMX615" s="54"/>
      <c r="SMY615" s="54"/>
      <c r="SMZ615" s="54"/>
      <c r="SNA615" s="54"/>
      <c r="SNB615" s="54"/>
      <c r="SNC615" s="54"/>
      <c r="SND615" s="54"/>
      <c r="SNE615" s="54"/>
      <c r="SNF615" s="54"/>
      <c r="SNG615" s="54"/>
      <c r="SNH615" s="54"/>
      <c r="SNI615" s="54"/>
      <c r="SNJ615" s="54"/>
      <c r="SNK615" s="54"/>
      <c r="SNL615" s="54"/>
      <c r="SNM615" s="54"/>
      <c r="SNN615" s="54"/>
      <c r="SNO615" s="54"/>
      <c r="SNP615" s="54"/>
      <c r="SNQ615" s="54"/>
      <c r="SNR615" s="54"/>
      <c r="SNS615" s="54"/>
      <c r="SNT615" s="54"/>
      <c r="SNU615" s="54"/>
      <c r="SNV615" s="54"/>
      <c r="SNW615" s="54"/>
      <c r="SNX615" s="54"/>
      <c r="SNY615" s="54"/>
      <c r="SNZ615" s="54"/>
      <c r="SOA615" s="54"/>
      <c r="SOB615" s="54"/>
      <c r="SOC615" s="54"/>
      <c r="SOD615" s="54"/>
      <c r="SOE615" s="54"/>
      <c r="SOF615" s="54"/>
      <c r="SOG615" s="54"/>
      <c r="SOH615" s="54"/>
      <c r="SOI615" s="54"/>
      <c r="SOJ615" s="54"/>
      <c r="SOK615" s="54"/>
      <c r="SOL615" s="54"/>
      <c r="SOM615" s="54"/>
      <c r="SON615" s="54"/>
      <c r="SOO615" s="54"/>
      <c r="SOP615" s="54"/>
      <c r="SOQ615" s="54"/>
      <c r="SOR615" s="54"/>
      <c r="SOS615" s="54"/>
      <c r="SOT615" s="54"/>
      <c r="SOU615" s="54"/>
      <c r="SOV615" s="54"/>
      <c r="SOW615" s="54"/>
      <c r="SOX615" s="54"/>
      <c r="SOY615" s="54"/>
      <c r="SOZ615" s="54"/>
      <c r="SPA615" s="54"/>
      <c r="SPB615" s="54"/>
      <c r="SPC615" s="54"/>
      <c r="SPD615" s="54"/>
      <c r="SPE615" s="54"/>
      <c r="SPF615" s="54"/>
      <c r="SPG615" s="54"/>
      <c r="SPH615" s="54"/>
      <c r="SPI615" s="54"/>
      <c r="SPJ615" s="54"/>
      <c r="SPK615" s="54"/>
      <c r="SPL615" s="54"/>
      <c r="SPM615" s="54"/>
      <c r="SPN615" s="54"/>
      <c r="SPO615" s="54"/>
      <c r="SPP615" s="54"/>
      <c r="SPQ615" s="54"/>
      <c r="SPR615" s="54"/>
      <c r="SPS615" s="54"/>
      <c r="SPT615" s="54"/>
      <c r="SPU615" s="54"/>
      <c r="SPV615" s="54"/>
      <c r="SPW615" s="54"/>
      <c r="SPX615" s="54"/>
      <c r="SPY615" s="54"/>
      <c r="SPZ615" s="54"/>
      <c r="SQA615" s="54"/>
      <c r="SQB615" s="54"/>
      <c r="SQC615" s="54"/>
      <c r="SQD615" s="54"/>
      <c r="SQE615" s="54"/>
      <c r="SQF615" s="54"/>
      <c r="SQG615" s="54"/>
      <c r="SQH615" s="54"/>
      <c r="SQI615" s="54"/>
      <c r="SQJ615" s="54"/>
      <c r="SQK615" s="54"/>
      <c r="SQL615" s="54"/>
      <c r="SQM615" s="54"/>
      <c r="SQN615" s="54"/>
      <c r="SQO615" s="54"/>
      <c r="SQP615" s="54"/>
      <c r="SQQ615" s="54"/>
      <c r="SQR615" s="54"/>
      <c r="SQS615" s="54"/>
      <c r="SQT615" s="54"/>
      <c r="SQU615" s="54"/>
      <c r="SQV615" s="54"/>
      <c r="SQW615" s="54"/>
      <c r="SQX615" s="54"/>
      <c r="SQY615" s="54"/>
      <c r="SQZ615" s="54"/>
      <c r="SRA615" s="54"/>
      <c r="SRB615" s="54"/>
      <c r="SRC615" s="54"/>
      <c r="SRD615" s="54"/>
      <c r="SRE615" s="54"/>
      <c r="SRF615" s="54"/>
      <c r="SRG615" s="54"/>
      <c r="SRH615" s="54"/>
      <c r="SRI615" s="54"/>
      <c r="SRJ615" s="54"/>
      <c r="SRK615" s="54"/>
      <c r="SRL615" s="54"/>
      <c r="SRM615" s="54"/>
      <c r="SRN615" s="54"/>
      <c r="SRO615" s="54"/>
      <c r="SRP615" s="54"/>
      <c r="SRQ615" s="54"/>
      <c r="SRR615" s="54"/>
      <c r="SRS615" s="54"/>
      <c r="SRT615" s="54"/>
      <c r="SRU615" s="54"/>
      <c r="SRV615" s="54"/>
      <c r="SRW615" s="54"/>
      <c r="SRX615" s="54"/>
      <c r="SRY615" s="54"/>
      <c r="SRZ615" s="54"/>
      <c r="SSA615" s="54"/>
      <c r="SSB615" s="54"/>
      <c r="SSC615" s="54"/>
      <c r="SSD615" s="54"/>
      <c r="SSE615" s="54"/>
      <c r="SSF615" s="54"/>
      <c r="SSG615" s="54"/>
      <c r="SSH615" s="54"/>
      <c r="SSI615" s="54"/>
      <c r="SSJ615" s="54"/>
      <c r="SSK615" s="54"/>
      <c r="SSL615" s="54"/>
      <c r="SSM615" s="54"/>
      <c r="SSN615" s="54"/>
      <c r="SSO615" s="54"/>
      <c r="SSP615" s="54"/>
      <c r="SSQ615" s="54"/>
      <c r="SSR615" s="54"/>
      <c r="SSS615" s="54"/>
      <c r="SST615" s="54"/>
      <c r="SSU615" s="54"/>
      <c r="SSV615" s="54"/>
      <c r="SSW615" s="54"/>
      <c r="SSX615" s="54"/>
      <c r="SSY615" s="54"/>
      <c r="SSZ615" s="54"/>
      <c r="STA615" s="54"/>
      <c r="STB615" s="54"/>
      <c r="STC615" s="54"/>
      <c r="STD615" s="54"/>
      <c r="STE615" s="54"/>
      <c r="STF615" s="54"/>
      <c r="STG615" s="54"/>
      <c r="STH615" s="54"/>
      <c r="STI615" s="54"/>
      <c r="STJ615" s="54"/>
      <c r="STK615" s="54"/>
      <c r="STL615" s="54"/>
      <c r="STM615" s="54"/>
      <c r="STN615" s="54"/>
      <c r="STO615" s="54"/>
      <c r="STP615" s="54"/>
      <c r="STQ615" s="54"/>
      <c r="STR615" s="54"/>
      <c r="STS615" s="54"/>
      <c r="STT615" s="54"/>
      <c r="STU615" s="54"/>
      <c r="STV615" s="54"/>
      <c r="STW615" s="54"/>
      <c r="STX615" s="54"/>
      <c r="STY615" s="54"/>
      <c r="STZ615" s="54"/>
      <c r="SUA615" s="54"/>
      <c r="SUB615" s="54"/>
      <c r="SUC615" s="54"/>
      <c r="SUD615" s="54"/>
      <c r="SUE615" s="54"/>
      <c r="SUF615" s="54"/>
      <c r="SUG615" s="54"/>
      <c r="SUH615" s="54"/>
      <c r="SUI615" s="54"/>
      <c r="SUJ615" s="54"/>
      <c r="SUK615" s="54"/>
      <c r="SUL615" s="54"/>
      <c r="SUM615" s="54"/>
      <c r="SUN615" s="54"/>
      <c r="SUO615" s="54"/>
      <c r="SUP615" s="54"/>
      <c r="SUQ615" s="54"/>
      <c r="SUR615" s="54"/>
      <c r="SUS615" s="54"/>
      <c r="SUT615" s="54"/>
      <c r="SUU615" s="54"/>
      <c r="SUV615" s="54"/>
      <c r="SUW615" s="54"/>
      <c r="SUX615" s="54"/>
      <c r="SUY615" s="54"/>
      <c r="SUZ615" s="54"/>
      <c r="SVA615" s="54"/>
      <c r="SVB615" s="54"/>
      <c r="SVC615" s="54"/>
      <c r="SVD615" s="54"/>
      <c r="SVE615" s="54"/>
      <c r="SVF615" s="54"/>
      <c r="SVG615" s="54"/>
      <c r="SVH615" s="54"/>
      <c r="SVI615" s="54"/>
      <c r="SVJ615" s="54"/>
      <c r="SVK615" s="54"/>
      <c r="SVL615" s="54"/>
      <c r="SVM615" s="54"/>
      <c r="SVN615" s="54"/>
      <c r="SVO615" s="54"/>
      <c r="SVP615" s="54"/>
      <c r="SVQ615" s="54"/>
      <c r="SVR615" s="54"/>
      <c r="SVS615" s="54"/>
      <c r="SVT615" s="54"/>
      <c r="SVU615" s="54"/>
      <c r="SVV615" s="54"/>
      <c r="SVW615" s="54"/>
      <c r="SVX615" s="54"/>
      <c r="SVY615" s="54"/>
      <c r="SVZ615" s="54"/>
      <c r="SWA615" s="54"/>
      <c r="SWB615" s="54"/>
      <c r="SWC615" s="54"/>
      <c r="SWD615" s="54"/>
      <c r="SWE615" s="54"/>
      <c r="SWF615" s="54"/>
      <c r="SWG615" s="54"/>
      <c r="SWH615" s="54"/>
      <c r="SWI615" s="54"/>
      <c r="SWJ615" s="54"/>
      <c r="SWK615" s="54"/>
      <c r="SWL615" s="54"/>
      <c r="SWM615" s="54"/>
      <c r="SWN615" s="54"/>
      <c r="SWO615" s="54"/>
      <c r="SWP615" s="54"/>
      <c r="SWQ615" s="54"/>
      <c r="SWR615" s="54"/>
      <c r="SWS615" s="54"/>
      <c r="SWT615" s="54"/>
      <c r="SWU615" s="54"/>
      <c r="SWV615" s="54"/>
      <c r="SWW615" s="54"/>
      <c r="SWX615" s="54"/>
      <c r="SWY615" s="54"/>
      <c r="SWZ615" s="54"/>
      <c r="SXA615" s="54"/>
      <c r="SXB615" s="54"/>
      <c r="SXC615" s="54"/>
      <c r="SXD615" s="54"/>
      <c r="SXE615" s="54"/>
      <c r="SXF615" s="54"/>
      <c r="SXG615" s="54"/>
      <c r="SXH615" s="54"/>
      <c r="SXI615" s="54"/>
      <c r="SXJ615" s="54"/>
      <c r="SXK615" s="54"/>
      <c r="SXL615" s="54"/>
      <c r="SXM615" s="54"/>
      <c r="SXN615" s="54"/>
      <c r="SXO615" s="54"/>
      <c r="SXP615" s="54"/>
      <c r="SXQ615" s="54"/>
      <c r="SXR615" s="54"/>
      <c r="SXS615" s="54"/>
      <c r="SXT615" s="54"/>
      <c r="SXU615" s="54"/>
      <c r="SXV615" s="54"/>
      <c r="SXW615" s="54"/>
      <c r="SXX615" s="54"/>
      <c r="SXY615" s="54"/>
      <c r="SXZ615" s="54"/>
      <c r="SYA615" s="54"/>
      <c r="SYB615" s="54"/>
      <c r="SYC615" s="54"/>
      <c r="SYD615" s="54"/>
      <c r="SYE615" s="54"/>
      <c r="SYF615" s="54"/>
      <c r="SYG615" s="54"/>
      <c r="SYH615" s="54"/>
      <c r="SYI615" s="54"/>
      <c r="SYJ615" s="54"/>
      <c r="SYK615" s="54"/>
      <c r="SYL615" s="54"/>
      <c r="SYM615" s="54"/>
      <c r="SYN615" s="54"/>
      <c r="SYO615" s="54"/>
      <c r="SYP615" s="54"/>
      <c r="SYQ615" s="54"/>
      <c r="SYR615" s="54"/>
      <c r="SYS615" s="54"/>
      <c r="SYT615" s="54"/>
      <c r="SYU615" s="54"/>
      <c r="SYV615" s="54"/>
      <c r="SYW615" s="54"/>
      <c r="SYX615" s="54"/>
      <c r="SYY615" s="54"/>
      <c r="SYZ615" s="54"/>
      <c r="SZA615" s="54"/>
      <c r="SZB615" s="54"/>
      <c r="SZC615" s="54"/>
      <c r="SZD615" s="54"/>
      <c r="SZE615" s="54"/>
      <c r="SZF615" s="54"/>
      <c r="SZG615" s="54"/>
      <c r="SZH615" s="54"/>
      <c r="SZI615" s="54"/>
      <c r="SZJ615" s="54"/>
      <c r="SZK615" s="54"/>
      <c r="SZL615" s="54"/>
      <c r="SZM615" s="54"/>
      <c r="SZN615" s="54"/>
      <c r="SZO615" s="54"/>
      <c r="SZP615" s="54"/>
      <c r="SZQ615" s="54"/>
      <c r="SZR615" s="54"/>
      <c r="SZS615" s="54"/>
      <c r="SZT615" s="54"/>
      <c r="SZU615" s="54"/>
      <c r="SZV615" s="54"/>
      <c r="SZW615" s="54"/>
      <c r="SZX615" s="54"/>
      <c r="SZY615" s="54"/>
      <c r="SZZ615" s="54"/>
      <c r="TAA615" s="54"/>
      <c r="TAB615" s="54"/>
      <c r="TAC615" s="54"/>
      <c r="TAD615" s="54"/>
      <c r="TAE615" s="54"/>
      <c r="TAF615" s="54"/>
      <c r="TAG615" s="54"/>
      <c r="TAH615" s="54"/>
      <c r="TAI615" s="54"/>
      <c r="TAJ615" s="54"/>
      <c r="TAK615" s="54"/>
      <c r="TAL615" s="54"/>
      <c r="TAM615" s="54"/>
      <c r="TAN615" s="54"/>
      <c r="TAO615" s="54"/>
      <c r="TAP615" s="54"/>
      <c r="TAQ615" s="54"/>
      <c r="TAR615" s="54"/>
      <c r="TAS615" s="54"/>
      <c r="TAT615" s="54"/>
      <c r="TAU615" s="54"/>
      <c r="TAV615" s="54"/>
      <c r="TAW615" s="54"/>
      <c r="TAX615" s="54"/>
      <c r="TAY615" s="54"/>
      <c r="TAZ615" s="54"/>
      <c r="TBA615" s="54"/>
      <c r="TBB615" s="54"/>
      <c r="TBC615" s="54"/>
      <c r="TBD615" s="54"/>
      <c r="TBE615" s="54"/>
      <c r="TBF615" s="54"/>
      <c r="TBG615" s="54"/>
      <c r="TBH615" s="54"/>
      <c r="TBI615" s="54"/>
      <c r="TBJ615" s="54"/>
      <c r="TBK615" s="54"/>
      <c r="TBL615" s="54"/>
      <c r="TBM615" s="54"/>
      <c r="TBN615" s="54"/>
      <c r="TBO615" s="54"/>
      <c r="TBP615" s="54"/>
      <c r="TBQ615" s="54"/>
      <c r="TBR615" s="54"/>
      <c r="TBS615" s="54"/>
      <c r="TBT615" s="54"/>
      <c r="TBU615" s="54"/>
      <c r="TBV615" s="54"/>
      <c r="TBW615" s="54"/>
      <c r="TBX615" s="54"/>
      <c r="TBY615" s="54"/>
      <c r="TBZ615" s="54"/>
      <c r="TCA615" s="54"/>
      <c r="TCB615" s="54"/>
      <c r="TCC615" s="54"/>
      <c r="TCD615" s="54"/>
      <c r="TCE615" s="54"/>
      <c r="TCF615" s="54"/>
      <c r="TCG615" s="54"/>
      <c r="TCH615" s="54"/>
      <c r="TCI615" s="54"/>
      <c r="TCJ615" s="54"/>
      <c r="TCK615" s="54"/>
      <c r="TCL615" s="54"/>
      <c r="TCM615" s="54"/>
      <c r="TCN615" s="54"/>
      <c r="TCO615" s="54"/>
      <c r="TCP615" s="54"/>
      <c r="TCQ615" s="54"/>
      <c r="TCR615" s="54"/>
      <c r="TCS615" s="54"/>
      <c r="TCT615" s="54"/>
      <c r="TCU615" s="54"/>
      <c r="TCV615" s="54"/>
      <c r="TCW615" s="54"/>
      <c r="TCX615" s="54"/>
      <c r="TCY615" s="54"/>
      <c r="TCZ615" s="54"/>
      <c r="TDA615" s="54"/>
      <c r="TDB615" s="54"/>
      <c r="TDC615" s="54"/>
      <c r="TDD615" s="54"/>
      <c r="TDE615" s="54"/>
      <c r="TDF615" s="54"/>
      <c r="TDG615" s="54"/>
      <c r="TDH615" s="54"/>
      <c r="TDI615" s="54"/>
      <c r="TDJ615" s="54"/>
      <c r="TDK615" s="54"/>
      <c r="TDL615" s="54"/>
      <c r="TDM615" s="54"/>
      <c r="TDN615" s="54"/>
      <c r="TDO615" s="54"/>
      <c r="TDP615" s="54"/>
      <c r="TDQ615" s="54"/>
      <c r="TDR615" s="54"/>
      <c r="TDS615" s="54"/>
      <c r="TDT615" s="54"/>
      <c r="TDU615" s="54"/>
      <c r="TDV615" s="54"/>
      <c r="TDW615" s="54"/>
      <c r="TDX615" s="54"/>
      <c r="TDY615" s="54"/>
      <c r="TDZ615" s="54"/>
      <c r="TEA615" s="54"/>
      <c r="TEB615" s="54"/>
      <c r="TEC615" s="54"/>
      <c r="TED615" s="54"/>
      <c r="TEE615" s="54"/>
      <c r="TEF615" s="54"/>
      <c r="TEG615" s="54"/>
      <c r="TEH615" s="54"/>
      <c r="TEI615" s="54"/>
      <c r="TEJ615" s="54"/>
      <c r="TEK615" s="54"/>
      <c r="TEL615" s="54"/>
      <c r="TEM615" s="54"/>
      <c r="TEN615" s="54"/>
      <c r="TEO615" s="54"/>
      <c r="TEP615" s="54"/>
      <c r="TEQ615" s="54"/>
      <c r="TER615" s="54"/>
      <c r="TES615" s="54"/>
      <c r="TET615" s="54"/>
      <c r="TEU615" s="54"/>
      <c r="TEV615" s="54"/>
      <c r="TEW615" s="54"/>
      <c r="TEX615" s="54"/>
      <c r="TEY615" s="54"/>
      <c r="TEZ615" s="54"/>
      <c r="TFA615" s="54"/>
      <c r="TFB615" s="54"/>
      <c r="TFC615" s="54"/>
      <c r="TFD615" s="54"/>
      <c r="TFE615" s="54"/>
      <c r="TFF615" s="54"/>
      <c r="TFG615" s="54"/>
      <c r="TFH615" s="54"/>
      <c r="TFI615" s="54"/>
      <c r="TFJ615" s="54"/>
      <c r="TFK615" s="54"/>
      <c r="TFL615" s="54"/>
      <c r="TFM615" s="54"/>
      <c r="TFN615" s="54"/>
      <c r="TFO615" s="54"/>
      <c r="TFP615" s="54"/>
      <c r="TFQ615" s="54"/>
      <c r="TFR615" s="54"/>
      <c r="TFS615" s="54"/>
      <c r="TFT615" s="54"/>
      <c r="TFU615" s="54"/>
      <c r="TFV615" s="54"/>
      <c r="TFW615" s="54"/>
      <c r="TFX615" s="54"/>
      <c r="TFY615" s="54"/>
      <c r="TFZ615" s="54"/>
      <c r="TGA615" s="54"/>
      <c r="TGB615" s="54"/>
      <c r="TGC615" s="54"/>
      <c r="TGD615" s="54"/>
      <c r="TGE615" s="54"/>
      <c r="TGF615" s="54"/>
      <c r="TGG615" s="54"/>
      <c r="TGH615" s="54"/>
      <c r="TGI615" s="54"/>
      <c r="TGJ615" s="54"/>
      <c r="TGK615" s="54"/>
      <c r="TGL615" s="54"/>
      <c r="TGM615" s="54"/>
      <c r="TGN615" s="54"/>
      <c r="TGO615" s="54"/>
      <c r="TGP615" s="54"/>
      <c r="TGQ615" s="54"/>
      <c r="TGR615" s="54"/>
      <c r="TGS615" s="54"/>
      <c r="TGT615" s="54"/>
      <c r="TGU615" s="54"/>
      <c r="TGV615" s="54"/>
      <c r="TGW615" s="54"/>
      <c r="TGX615" s="54"/>
      <c r="TGY615" s="54"/>
      <c r="TGZ615" s="54"/>
      <c r="THA615" s="54"/>
      <c r="THB615" s="54"/>
      <c r="THC615" s="54"/>
      <c r="THD615" s="54"/>
      <c r="THE615" s="54"/>
      <c r="THF615" s="54"/>
      <c r="THG615" s="54"/>
      <c r="THH615" s="54"/>
      <c r="THI615" s="54"/>
      <c r="THJ615" s="54"/>
      <c r="THK615" s="54"/>
      <c r="THL615" s="54"/>
      <c r="THM615" s="54"/>
      <c r="THN615" s="54"/>
      <c r="THO615" s="54"/>
      <c r="THP615" s="54"/>
      <c r="THQ615" s="54"/>
      <c r="THR615" s="54"/>
      <c r="THS615" s="54"/>
      <c r="THT615" s="54"/>
      <c r="THU615" s="54"/>
      <c r="THV615" s="54"/>
      <c r="THW615" s="54"/>
      <c r="THX615" s="54"/>
      <c r="THY615" s="54"/>
      <c r="THZ615" s="54"/>
      <c r="TIA615" s="54"/>
      <c r="TIB615" s="54"/>
      <c r="TIC615" s="54"/>
      <c r="TID615" s="54"/>
      <c r="TIE615" s="54"/>
      <c r="TIF615" s="54"/>
      <c r="TIG615" s="54"/>
      <c r="TIH615" s="54"/>
      <c r="TII615" s="54"/>
      <c r="TIJ615" s="54"/>
      <c r="TIK615" s="54"/>
      <c r="TIL615" s="54"/>
      <c r="TIM615" s="54"/>
      <c r="TIN615" s="54"/>
      <c r="TIO615" s="54"/>
      <c r="TIP615" s="54"/>
      <c r="TIQ615" s="54"/>
      <c r="TIR615" s="54"/>
      <c r="TIS615" s="54"/>
      <c r="TIT615" s="54"/>
      <c r="TIU615" s="54"/>
      <c r="TIV615" s="54"/>
      <c r="TIW615" s="54"/>
      <c r="TIX615" s="54"/>
      <c r="TIY615" s="54"/>
      <c r="TIZ615" s="54"/>
      <c r="TJA615" s="54"/>
      <c r="TJB615" s="54"/>
      <c r="TJC615" s="54"/>
      <c r="TJD615" s="54"/>
      <c r="TJE615" s="54"/>
      <c r="TJF615" s="54"/>
      <c r="TJG615" s="54"/>
      <c r="TJH615" s="54"/>
      <c r="TJI615" s="54"/>
      <c r="TJJ615" s="54"/>
      <c r="TJK615" s="54"/>
      <c r="TJL615" s="54"/>
      <c r="TJM615" s="54"/>
      <c r="TJN615" s="54"/>
      <c r="TJO615" s="54"/>
      <c r="TJP615" s="54"/>
      <c r="TJQ615" s="54"/>
      <c r="TJR615" s="54"/>
      <c r="TJS615" s="54"/>
      <c r="TJT615" s="54"/>
      <c r="TJU615" s="54"/>
      <c r="TJV615" s="54"/>
      <c r="TJW615" s="54"/>
      <c r="TJX615" s="54"/>
      <c r="TJY615" s="54"/>
      <c r="TJZ615" s="54"/>
      <c r="TKA615" s="54"/>
      <c r="TKB615" s="54"/>
      <c r="TKC615" s="54"/>
      <c r="TKD615" s="54"/>
      <c r="TKE615" s="54"/>
      <c r="TKF615" s="54"/>
      <c r="TKG615" s="54"/>
      <c r="TKH615" s="54"/>
      <c r="TKI615" s="54"/>
      <c r="TKJ615" s="54"/>
      <c r="TKK615" s="54"/>
      <c r="TKL615" s="54"/>
      <c r="TKM615" s="54"/>
      <c r="TKN615" s="54"/>
      <c r="TKO615" s="54"/>
      <c r="TKP615" s="54"/>
      <c r="TKQ615" s="54"/>
      <c r="TKR615" s="54"/>
      <c r="TKS615" s="54"/>
      <c r="TKT615" s="54"/>
      <c r="TKU615" s="54"/>
      <c r="TKV615" s="54"/>
      <c r="TKW615" s="54"/>
      <c r="TKX615" s="54"/>
      <c r="TKY615" s="54"/>
      <c r="TKZ615" s="54"/>
      <c r="TLA615" s="54"/>
      <c r="TLB615" s="54"/>
      <c r="TLC615" s="54"/>
      <c r="TLD615" s="54"/>
      <c r="TLE615" s="54"/>
      <c r="TLF615" s="54"/>
      <c r="TLG615" s="54"/>
      <c r="TLH615" s="54"/>
      <c r="TLI615" s="54"/>
      <c r="TLJ615" s="54"/>
      <c r="TLK615" s="54"/>
      <c r="TLL615" s="54"/>
      <c r="TLM615" s="54"/>
      <c r="TLN615" s="54"/>
      <c r="TLO615" s="54"/>
      <c r="TLP615" s="54"/>
      <c r="TLQ615" s="54"/>
      <c r="TLR615" s="54"/>
      <c r="TLS615" s="54"/>
      <c r="TLT615" s="54"/>
      <c r="TLU615" s="54"/>
      <c r="TLV615" s="54"/>
      <c r="TLW615" s="54"/>
      <c r="TLX615" s="54"/>
      <c r="TLY615" s="54"/>
      <c r="TLZ615" s="54"/>
      <c r="TMA615" s="54"/>
      <c r="TMB615" s="54"/>
      <c r="TMC615" s="54"/>
      <c r="TMD615" s="54"/>
      <c r="TME615" s="54"/>
      <c r="TMF615" s="54"/>
      <c r="TMG615" s="54"/>
      <c r="TMH615" s="54"/>
      <c r="TMI615" s="54"/>
      <c r="TMJ615" s="54"/>
      <c r="TMK615" s="54"/>
      <c r="TML615" s="54"/>
      <c r="TMM615" s="54"/>
      <c r="TMN615" s="54"/>
      <c r="TMO615" s="54"/>
      <c r="TMP615" s="54"/>
      <c r="TMQ615" s="54"/>
      <c r="TMR615" s="54"/>
      <c r="TMS615" s="54"/>
      <c r="TMT615" s="54"/>
      <c r="TMU615" s="54"/>
      <c r="TMV615" s="54"/>
      <c r="TMW615" s="54"/>
      <c r="TMX615" s="54"/>
      <c r="TMY615" s="54"/>
      <c r="TMZ615" s="54"/>
      <c r="TNA615" s="54"/>
      <c r="TNB615" s="54"/>
      <c r="TNC615" s="54"/>
      <c r="TND615" s="54"/>
      <c r="TNE615" s="54"/>
      <c r="TNF615" s="54"/>
      <c r="TNG615" s="54"/>
      <c r="TNH615" s="54"/>
      <c r="TNI615" s="54"/>
      <c r="TNJ615" s="54"/>
      <c r="TNK615" s="54"/>
      <c r="TNL615" s="54"/>
      <c r="TNM615" s="54"/>
      <c r="TNN615" s="54"/>
      <c r="TNO615" s="54"/>
      <c r="TNP615" s="54"/>
      <c r="TNQ615" s="54"/>
      <c r="TNR615" s="54"/>
      <c r="TNS615" s="54"/>
      <c r="TNT615" s="54"/>
      <c r="TNU615" s="54"/>
      <c r="TNV615" s="54"/>
      <c r="TNW615" s="54"/>
      <c r="TNX615" s="54"/>
      <c r="TNY615" s="54"/>
      <c r="TNZ615" s="54"/>
      <c r="TOA615" s="54"/>
      <c r="TOB615" s="54"/>
      <c r="TOC615" s="54"/>
      <c r="TOD615" s="54"/>
      <c r="TOE615" s="54"/>
      <c r="TOF615" s="54"/>
      <c r="TOG615" s="54"/>
      <c r="TOH615" s="54"/>
      <c r="TOI615" s="54"/>
      <c r="TOJ615" s="54"/>
      <c r="TOK615" s="54"/>
      <c r="TOL615" s="54"/>
      <c r="TOM615" s="54"/>
      <c r="TON615" s="54"/>
      <c r="TOO615" s="54"/>
      <c r="TOP615" s="54"/>
      <c r="TOQ615" s="54"/>
      <c r="TOR615" s="54"/>
      <c r="TOS615" s="54"/>
      <c r="TOT615" s="54"/>
      <c r="TOU615" s="54"/>
      <c r="TOV615" s="54"/>
      <c r="TOW615" s="54"/>
      <c r="TOX615" s="54"/>
      <c r="TOY615" s="54"/>
      <c r="TOZ615" s="54"/>
      <c r="TPA615" s="54"/>
      <c r="TPB615" s="54"/>
      <c r="TPC615" s="54"/>
      <c r="TPD615" s="54"/>
      <c r="TPE615" s="54"/>
      <c r="TPF615" s="54"/>
      <c r="TPG615" s="54"/>
      <c r="TPH615" s="54"/>
      <c r="TPI615" s="54"/>
      <c r="TPJ615" s="54"/>
      <c r="TPK615" s="54"/>
      <c r="TPL615" s="54"/>
      <c r="TPM615" s="54"/>
      <c r="TPN615" s="54"/>
      <c r="TPO615" s="54"/>
      <c r="TPP615" s="54"/>
      <c r="TPQ615" s="54"/>
      <c r="TPR615" s="54"/>
      <c r="TPS615" s="54"/>
      <c r="TPT615" s="54"/>
      <c r="TPU615" s="54"/>
      <c r="TPV615" s="54"/>
      <c r="TPW615" s="54"/>
      <c r="TPX615" s="54"/>
      <c r="TPY615" s="54"/>
      <c r="TPZ615" s="54"/>
      <c r="TQA615" s="54"/>
      <c r="TQB615" s="54"/>
      <c r="TQC615" s="54"/>
      <c r="TQD615" s="54"/>
      <c r="TQE615" s="54"/>
      <c r="TQF615" s="54"/>
      <c r="TQG615" s="54"/>
      <c r="TQH615" s="54"/>
      <c r="TQI615" s="54"/>
      <c r="TQJ615" s="54"/>
      <c r="TQK615" s="54"/>
      <c r="TQL615" s="54"/>
      <c r="TQM615" s="54"/>
      <c r="TQN615" s="54"/>
      <c r="TQO615" s="54"/>
      <c r="TQP615" s="54"/>
      <c r="TQQ615" s="54"/>
      <c r="TQR615" s="54"/>
      <c r="TQS615" s="54"/>
      <c r="TQT615" s="54"/>
      <c r="TQU615" s="54"/>
      <c r="TQV615" s="54"/>
      <c r="TQW615" s="54"/>
      <c r="TQX615" s="54"/>
      <c r="TQY615" s="54"/>
      <c r="TQZ615" s="54"/>
      <c r="TRA615" s="54"/>
      <c r="TRB615" s="54"/>
      <c r="TRC615" s="54"/>
      <c r="TRD615" s="54"/>
      <c r="TRE615" s="54"/>
      <c r="TRF615" s="54"/>
      <c r="TRG615" s="54"/>
      <c r="TRH615" s="54"/>
      <c r="TRI615" s="54"/>
      <c r="TRJ615" s="54"/>
      <c r="TRK615" s="54"/>
      <c r="TRL615" s="54"/>
      <c r="TRM615" s="54"/>
      <c r="TRN615" s="54"/>
      <c r="TRO615" s="54"/>
      <c r="TRP615" s="54"/>
      <c r="TRQ615" s="54"/>
      <c r="TRR615" s="54"/>
      <c r="TRS615" s="54"/>
      <c r="TRT615" s="54"/>
      <c r="TRU615" s="54"/>
      <c r="TRV615" s="54"/>
      <c r="TRW615" s="54"/>
      <c r="TRX615" s="54"/>
      <c r="TRY615" s="54"/>
      <c r="TRZ615" s="54"/>
      <c r="TSA615" s="54"/>
      <c r="TSB615" s="54"/>
      <c r="TSC615" s="54"/>
      <c r="TSD615" s="54"/>
      <c r="TSE615" s="54"/>
      <c r="TSF615" s="54"/>
      <c r="TSG615" s="54"/>
      <c r="TSH615" s="54"/>
      <c r="TSI615" s="54"/>
      <c r="TSJ615" s="54"/>
      <c r="TSK615" s="54"/>
      <c r="TSL615" s="54"/>
      <c r="TSM615" s="54"/>
      <c r="TSN615" s="54"/>
      <c r="TSO615" s="54"/>
      <c r="TSP615" s="54"/>
      <c r="TSQ615" s="54"/>
      <c r="TSR615" s="54"/>
      <c r="TSS615" s="54"/>
      <c r="TST615" s="54"/>
      <c r="TSU615" s="54"/>
      <c r="TSV615" s="54"/>
      <c r="TSW615" s="54"/>
      <c r="TSX615" s="54"/>
      <c r="TSY615" s="54"/>
      <c r="TSZ615" s="54"/>
      <c r="TTA615" s="54"/>
      <c r="TTB615" s="54"/>
      <c r="TTC615" s="54"/>
      <c r="TTD615" s="54"/>
      <c r="TTE615" s="54"/>
      <c r="TTF615" s="54"/>
      <c r="TTG615" s="54"/>
      <c r="TTH615" s="54"/>
      <c r="TTI615" s="54"/>
      <c r="TTJ615" s="54"/>
      <c r="TTK615" s="54"/>
      <c r="TTL615" s="54"/>
      <c r="TTM615" s="54"/>
      <c r="TTN615" s="54"/>
      <c r="TTO615" s="54"/>
      <c r="TTP615" s="54"/>
      <c r="TTQ615" s="54"/>
      <c r="TTR615" s="54"/>
      <c r="TTS615" s="54"/>
      <c r="TTT615" s="54"/>
      <c r="TTU615" s="54"/>
      <c r="TTV615" s="54"/>
      <c r="TTW615" s="54"/>
      <c r="TTX615" s="54"/>
      <c r="TTY615" s="54"/>
      <c r="TTZ615" s="54"/>
      <c r="TUA615" s="54"/>
      <c r="TUB615" s="54"/>
      <c r="TUC615" s="54"/>
      <c r="TUD615" s="54"/>
      <c r="TUE615" s="54"/>
      <c r="TUF615" s="54"/>
      <c r="TUG615" s="54"/>
      <c r="TUH615" s="54"/>
      <c r="TUI615" s="54"/>
      <c r="TUJ615" s="54"/>
      <c r="TUK615" s="54"/>
      <c r="TUL615" s="54"/>
      <c r="TUM615" s="54"/>
      <c r="TUN615" s="54"/>
      <c r="TUO615" s="54"/>
      <c r="TUP615" s="54"/>
      <c r="TUQ615" s="54"/>
      <c r="TUR615" s="54"/>
      <c r="TUS615" s="54"/>
      <c r="TUT615" s="54"/>
      <c r="TUU615" s="54"/>
      <c r="TUV615" s="54"/>
      <c r="TUW615" s="54"/>
      <c r="TUX615" s="54"/>
      <c r="TUY615" s="54"/>
      <c r="TUZ615" s="54"/>
      <c r="TVA615" s="54"/>
      <c r="TVB615" s="54"/>
      <c r="TVC615" s="54"/>
      <c r="TVD615" s="54"/>
      <c r="TVE615" s="54"/>
      <c r="TVF615" s="54"/>
      <c r="TVG615" s="54"/>
      <c r="TVH615" s="54"/>
      <c r="TVI615" s="54"/>
      <c r="TVJ615" s="54"/>
      <c r="TVK615" s="54"/>
      <c r="TVL615" s="54"/>
      <c r="TVM615" s="54"/>
      <c r="TVN615" s="54"/>
      <c r="TVO615" s="54"/>
      <c r="TVP615" s="54"/>
      <c r="TVQ615" s="54"/>
      <c r="TVR615" s="54"/>
      <c r="TVS615" s="54"/>
      <c r="TVT615" s="54"/>
      <c r="TVU615" s="54"/>
      <c r="TVV615" s="54"/>
      <c r="TVW615" s="54"/>
      <c r="TVX615" s="54"/>
      <c r="TVY615" s="54"/>
      <c r="TVZ615" s="54"/>
      <c r="TWA615" s="54"/>
      <c r="TWB615" s="54"/>
      <c r="TWC615" s="54"/>
      <c r="TWD615" s="54"/>
      <c r="TWE615" s="54"/>
      <c r="TWF615" s="54"/>
      <c r="TWG615" s="54"/>
      <c r="TWH615" s="54"/>
      <c r="TWI615" s="54"/>
      <c r="TWJ615" s="54"/>
      <c r="TWK615" s="54"/>
      <c r="TWL615" s="54"/>
      <c r="TWM615" s="54"/>
      <c r="TWN615" s="54"/>
      <c r="TWO615" s="54"/>
      <c r="TWP615" s="54"/>
      <c r="TWQ615" s="54"/>
      <c r="TWR615" s="54"/>
      <c r="TWS615" s="54"/>
      <c r="TWT615" s="54"/>
      <c r="TWU615" s="54"/>
      <c r="TWV615" s="54"/>
      <c r="TWW615" s="54"/>
      <c r="TWX615" s="54"/>
      <c r="TWY615" s="54"/>
      <c r="TWZ615" s="54"/>
      <c r="TXA615" s="54"/>
      <c r="TXB615" s="54"/>
      <c r="TXC615" s="54"/>
      <c r="TXD615" s="54"/>
      <c r="TXE615" s="54"/>
      <c r="TXF615" s="54"/>
      <c r="TXG615" s="54"/>
      <c r="TXH615" s="54"/>
      <c r="TXI615" s="54"/>
      <c r="TXJ615" s="54"/>
      <c r="TXK615" s="54"/>
      <c r="TXL615" s="54"/>
      <c r="TXM615" s="54"/>
      <c r="TXN615" s="54"/>
      <c r="TXO615" s="54"/>
      <c r="TXP615" s="54"/>
      <c r="TXQ615" s="54"/>
      <c r="TXR615" s="54"/>
      <c r="TXS615" s="54"/>
      <c r="TXT615" s="54"/>
      <c r="TXU615" s="54"/>
      <c r="TXV615" s="54"/>
      <c r="TXW615" s="54"/>
      <c r="TXX615" s="54"/>
      <c r="TXY615" s="54"/>
      <c r="TXZ615" s="54"/>
      <c r="TYA615" s="54"/>
      <c r="TYB615" s="54"/>
      <c r="TYC615" s="54"/>
      <c r="TYD615" s="54"/>
      <c r="TYE615" s="54"/>
      <c r="TYF615" s="54"/>
      <c r="TYG615" s="54"/>
      <c r="TYH615" s="54"/>
      <c r="TYI615" s="54"/>
      <c r="TYJ615" s="54"/>
      <c r="TYK615" s="54"/>
      <c r="TYL615" s="54"/>
      <c r="TYM615" s="54"/>
      <c r="TYN615" s="54"/>
      <c r="TYO615" s="54"/>
      <c r="TYP615" s="54"/>
      <c r="TYQ615" s="54"/>
      <c r="TYR615" s="54"/>
      <c r="TYS615" s="54"/>
      <c r="TYT615" s="54"/>
      <c r="TYU615" s="54"/>
      <c r="TYV615" s="54"/>
      <c r="TYW615" s="54"/>
      <c r="TYX615" s="54"/>
      <c r="TYY615" s="54"/>
      <c r="TYZ615" s="54"/>
      <c r="TZA615" s="54"/>
      <c r="TZB615" s="54"/>
      <c r="TZC615" s="54"/>
      <c r="TZD615" s="54"/>
      <c r="TZE615" s="54"/>
      <c r="TZF615" s="54"/>
      <c r="TZG615" s="54"/>
      <c r="TZH615" s="54"/>
      <c r="TZI615" s="54"/>
      <c r="TZJ615" s="54"/>
      <c r="TZK615" s="54"/>
      <c r="TZL615" s="54"/>
      <c r="TZM615" s="54"/>
      <c r="TZN615" s="54"/>
      <c r="TZO615" s="54"/>
      <c r="TZP615" s="54"/>
      <c r="TZQ615" s="54"/>
      <c r="TZR615" s="54"/>
      <c r="TZS615" s="54"/>
      <c r="TZT615" s="54"/>
      <c r="TZU615" s="54"/>
      <c r="TZV615" s="54"/>
      <c r="TZW615" s="54"/>
      <c r="TZX615" s="54"/>
      <c r="TZY615" s="54"/>
      <c r="TZZ615" s="54"/>
      <c r="UAA615" s="54"/>
      <c r="UAB615" s="54"/>
      <c r="UAC615" s="54"/>
      <c r="UAD615" s="54"/>
      <c r="UAE615" s="54"/>
      <c r="UAF615" s="54"/>
      <c r="UAG615" s="54"/>
      <c r="UAH615" s="54"/>
      <c r="UAI615" s="54"/>
      <c r="UAJ615" s="54"/>
      <c r="UAK615" s="54"/>
      <c r="UAL615" s="54"/>
      <c r="UAM615" s="54"/>
      <c r="UAN615" s="54"/>
      <c r="UAO615" s="54"/>
      <c r="UAP615" s="54"/>
      <c r="UAQ615" s="54"/>
      <c r="UAR615" s="54"/>
      <c r="UAS615" s="54"/>
      <c r="UAT615" s="54"/>
      <c r="UAU615" s="54"/>
      <c r="UAV615" s="54"/>
      <c r="UAW615" s="54"/>
      <c r="UAX615" s="54"/>
      <c r="UAY615" s="54"/>
      <c r="UAZ615" s="54"/>
      <c r="UBA615" s="54"/>
      <c r="UBB615" s="54"/>
      <c r="UBC615" s="54"/>
      <c r="UBD615" s="54"/>
      <c r="UBE615" s="54"/>
      <c r="UBF615" s="54"/>
      <c r="UBG615" s="54"/>
      <c r="UBH615" s="54"/>
      <c r="UBI615" s="54"/>
      <c r="UBJ615" s="54"/>
      <c r="UBK615" s="54"/>
      <c r="UBL615" s="54"/>
      <c r="UBM615" s="54"/>
      <c r="UBN615" s="54"/>
      <c r="UBO615" s="54"/>
      <c r="UBP615" s="54"/>
      <c r="UBQ615" s="54"/>
      <c r="UBR615" s="54"/>
      <c r="UBS615" s="54"/>
      <c r="UBT615" s="54"/>
      <c r="UBU615" s="54"/>
      <c r="UBV615" s="54"/>
      <c r="UBW615" s="54"/>
      <c r="UBX615" s="54"/>
      <c r="UBY615" s="54"/>
      <c r="UBZ615" s="54"/>
      <c r="UCA615" s="54"/>
      <c r="UCB615" s="54"/>
      <c r="UCC615" s="54"/>
      <c r="UCD615" s="54"/>
      <c r="UCE615" s="54"/>
      <c r="UCF615" s="54"/>
      <c r="UCG615" s="54"/>
      <c r="UCH615" s="54"/>
      <c r="UCI615" s="54"/>
      <c r="UCJ615" s="54"/>
      <c r="UCK615" s="54"/>
      <c r="UCL615" s="54"/>
      <c r="UCM615" s="54"/>
      <c r="UCN615" s="54"/>
      <c r="UCO615" s="54"/>
      <c r="UCP615" s="54"/>
      <c r="UCQ615" s="54"/>
      <c r="UCR615" s="54"/>
      <c r="UCS615" s="54"/>
      <c r="UCT615" s="54"/>
      <c r="UCU615" s="54"/>
      <c r="UCV615" s="54"/>
      <c r="UCW615" s="54"/>
      <c r="UCX615" s="54"/>
      <c r="UCY615" s="54"/>
      <c r="UCZ615" s="54"/>
      <c r="UDA615" s="54"/>
      <c r="UDB615" s="54"/>
      <c r="UDC615" s="54"/>
      <c r="UDD615" s="54"/>
      <c r="UDE615" s="54"/>
      <c r="UDF615" s="54"/>
      <c r="UDG615" s="54"/>
      <c r="UDH615" s="54"/>
      <c r="UDI615" s="54"/>
      <c r="UDJ615" s="54"/>
      <c r="UDK615" s="54"/>
      <c r="UDL615" s="54"/>
      <c r="UDM615" s="54"/>
      <c r="UDN615" s="54"/>
      <c r="UDO615" s="54"/>
      <c r="UDP615" s="54"/>
      <c r="UDQ615" s="54"/>
      <c r="UDR615" s="54"/>
      <c r="UDS615" s="54"/>
      <c r="UDT615" s="54"/>
      <c r="UDU615" s="54"/>
      <c r="UDV615" s="54"/>
      <c r="UDW615" s="54"/>
      <c r="UDX615" s="54"/>
      <c r="UDY615" s="54"/>
      <c r="UDZ615" s="54"/>
      <c r="UEA615" s="54"/>
      <c r="UEB615" s="54"/>
      <c r="UEC615" s="54"/>
      <c r="UED615" s="54"/>
      <c r="UEE615" s="54"/>
      <c r="UEF615" s="54"/>
      <c r="UEG615" s="54"/>
      <c r="UEH615" s="54"/>
      <c r="UEI615" s="54"/>
      <c r="UEJ615" s="54"/>
      <c r="UEK615" s="54"/>
      <c r="UEL615" s="54"/>
      <c r="UEM615" s="54"/>
      <c r="UEN615" s="54"/>
      <c r="UEO615" s="54"/>
      <c r="UEP615" s="54"/>
      <c r="UEQ615" s="54"/>
      <c r="UER615" s="54"/>
      <c r="UES615" s="54"/>
      <c r="UET615" s="54"/>
      <c r="UEU615" s="54"/>
      <c r="UEV615" s="54"/>
      <c r="UEW615" s="54"/>
      <c r="UEX615" s="54"/>
      <c r="UEY615" s="54"/>
      <c r="UEZ615" s="54"/>
      <c r="UFA615" s="54"/>
      <c r="UFB615" s="54"/>
      <c r="UFC615" s="54"/>
      <c r="UFD615" s="54"/>
      <c r="UFE615" s="54"/>
      <c r="UFF615" s="54"/>
      <c r="UFG615" s="54"/>
      <c r="UFH615" s="54"/>
      <c r="UFI615" s="54"/>
      <c r="UFJ615" s="54"/>
      <c r="UFK615" s="54"/>
      <c r="UFL615" s="54"/>
      <c r="UFM615" s="54"/>
      <c r="UFN615" s="54"/>
      <c r="UFO615" s="54"/>
      <c r="UFP615" s="54"/>
      <c r="UFQ615" s="54"/>
      <c r="UFR615" s="54"/>
      <c r="UFS615" s="54"/>
      <c r="UFT615" s="54"/>
      <c r="UFU615" s="54"/>
      <c r="UFV615" s="54"/>
      <c r="UFW615" s="54"/>
      <c r="UFX615" s="54"/>
      <c r="UFY615" s="54"/>
      <c r="UFZ615" s="54"/>
      <c r="UGA615" s="54"/>
      <c r="UGB615" s="54"/>
      <c r="UGC615" s="54"/>
      <c r="UGD615" s="54"/>
      <c r="UGE615" s="54"/>
      <c r="UGF615" s="54"/>
      <c r="UGG615" s="54"/>
      <c r="UGH615" s="54"/>
      <c r="UGI615" s="54"/>
      <c r="UGJ615" s="54"/>
      <c r="UGK615" s="54"/>
      <c r="UGL615" s="54"/>
      <c r="UGM615" s="54"/>
      <c r="UGN615" s="54"/>
      <c r="UGO615" s="54"/>
      <c r="UGP615" s="54"/>
      <c r="UGQ615" s="54"/>
      <c r="UGR615" s="54"/>
      <c r="UGS615" s="54"/>
      <c r="UGT615" s="54"/>
      <c r="UGU615" s="54"/>
      <c r="UGV615" s="54"/>
      <c r="UGW615" s="54"/>
      <c r="UGX615" s="54"/>
      <c r="UGY615" s="54"/>
      <c r="UGZ615" s="54"/>
      <c r="UHA615" s="54"/>
      <c r="UHB615" s="54"/>
      <c r="UHC615" s="54"/>
      <c r="UHD615" s="54"/>
      <c r="UHE615" s="54"/>
      <c r="UHF615" s="54"/>
      <c r="UHG615" s="54"/>
      <c r="UHH615" s="54"/>
      <c r="UHI615" s="54"/>
      <c r="UHJ615" s="54"/>
      <c r="UHK615" s="54"/>
      <c r="UHL615" s="54"/>
      <c r="UHM615" s="54"/>
      <c r="UHN615" s="54"/>
      <c r="UHO615" s="54"/>
      <c r="UHP615" s="54"/>
      <c r="UHQ615" s="54"/>
      <c r="UHR615" s="54"/>
      <c r="UHS615" s="54"/>
      <c r="UHT615" s="54"/>
      <c r="UHU615" s="54"/>
      <c r="UHV615" s="54"/>
      <c r="UHW615" s="54"/>
      <c r="UHX615" s="54"/>
      <c r="UHY615" s="54"/>
      <c r="UHZ615" s="54"/>
      <c r="UIA615" s="54"/>
      <c r="UIB615" s="54"/>
      <c r="UIC615" s="54"/>
      <c r="UID615" s="54"/>
      <c r="UIE615" s="54"/>
      <c r="UIF615" s="54"/>
      <c r="UIG615" s="54"/>
      <c r="UIH615" s="54"/>
      <c r="UII615" s="54"/>
      <c r="UIJ615" s="54"/>
      <c r="UIK615" s="54"/>
      <c r="UIL615" s="54"/>
      <c r="UIM615" s="54"/>
      <c r="UIN615" s="54"/>
      <c r="UIO615" s="54"/>
      <c r="UIP615" s="54"/>
      <c r="UIQ615" s="54"/>
      <c r="UIR615" s="54"/>
      <c r="UIS615" s="54"/>
      <c r="UIT615" s="54"/>
      <c r="UIU615" s="54"/>
      <c r="UIV615" s="54"/>
      <c r="UIW615" s="54"/>
      <c r="UIX615" s="54"/>
      <c r="UIY615" s="54"/>
      <c r="UIZ615" s="54"/>
      <c r="UJA615" s="54"/>
      <c r="UJB615" s="54"/>
      <c r="UJC615" s="54"/>
      <c r="UJD615" s="54"/>
      <c r="UJE615" s="54"/>
      <c r="UJF615" s="54"/>
      <c r="UJG615" s="54"/>
      <c r="UJH615" s="54"/>
      <c r="UJI615" s="54"/>
      <c r="UJJ615" s="54"/>
      <c r="UJK615" s="54"/>
      <c r="UJL615" s="54"/>
      <c r="UJM615" s="54"/>
      <c r="UJN615" s="54"/>
      <c r="UJO615" s="54"/>
      <c r="UJP615" s="54"/>
      <c r="UJQ615" s="54"/>
      <c r="UJR615" s="54"/>
      <c r="UJS615" s="54"/>
      <c r="UJT615" s="54"/>
      <c r="UJU615" s="54"/>
      <c r="UJV615" s="54"/>
      <c r="UJW615" s="54"/>
      <c r="UJX615" s="54"/>
      <c r="UJY615" s="54"/>
      <c r="UJZ615" s="54"/>
      <c r="UKA615" s="54"/>
      <c r="UKB615" s="54"/>
      <c r="UKC615" s="54"/>
      <c r="UKD615" s="54"/>
      <c r="UKE615" s="54"/>
      <c r="UKF615" s="54"/>
      <c r="UKG615" s="54"/>
      <c r="UKH615" s="54"/>
      <c r="UKI615" s="54"/>
      <c r="UKJ615" s="54"/>
      <c r="UKK615" s="54"/>
      <c r="UKL615" s="54"/>
      <c r="UKM615" s="54"/>
      <c r="UKN615" s="54"/>
      <c r="UKO615" s="54"/>
      <c r="UKP615" s="54"/>
      <c r="UKQ615" s="54"/>
      <c r="UKR615" s="54"/>
      <c r="UKS615" s="54"/>
      <c r="UKT615" s="54"/>
      <c r="UKU615" s="54"/>
      <c r="UKV615" s="54"/>
      <c r="UKW615" s="54"/>
      <c r="UKX615" s="54"/>
      <c r="UKY615" s="54"/>
      <c r="UKZ615" s="54"/>
      <c r="ULA615" s="54"/>
      <c r="ULB615" s="54"/>
      <c r="ULC615" s="54"/>
      <c r="ULD615" s="54"/>
      <c r="ULE615" s="54"/>
      <c r="ULF615" s="54"/>
      <c r="ULG615" s="54"/>
      <c r="ULH615" s="54"/>
      <c r="ULI615" s="54"/>
      <c r="ULJ615" s="54"/>
      <c r="ULK615" s="54"/>
      <c r="ULL615" s="54"/>
      <c r="ULM615" s="54"/>
      <c r="ULN615" s="54"/>
      <c r="ULO615" s="54"/>
      <c r="ULP615" s="54"/>
      <c r="ULQ615" s="54"/>
      <c r="ULR615" s="54"/>
      <c r="ULS615" s="54"/>
      <c r="ULT615" s="54"/>
      <c r="ULU615" s="54"/>
      <c r="ULV615" s="54"/>
      <c r="ULW615" s="54"/>
      <c r="ULX615" s="54"/>
      <c r="ULY615" s="54"/>
      <c r="ULZ615" s="54"/>
      <c r="UMA615" s="54"/>
      <c r="UMB615" s="54"/>
      <c r="UMC615" s="54"/>
      <c r="UMD615" s="54"/>
      <c r="UME615" s="54"/>
      <c r="UMF615" s="54"/>
      <c r="UMG615" s="54"/>
      <c r="UMH615" s="54"/>
      <c r="UMI615" s="54"/>
      <c r="UMJ615" s="54"/>
      <c r="UMK615" s="54"/>
      <c r="UML615" s="54"/>
      <c r="UMM615" s="54"/>
      <c r="UMN615" s="54"/>
      <c r="UMO615" s="54"/>
      <c r="UMP615" s="54"/>
      <c r="UMQ615" s="54"/>
      <c r="UMR615" s="54"/>
      <c r="UMS615" s="54"/>
      <c r="UMT615" s="54"/>
      <c r="UMU615" s="54"/>
      <c r="UMV615" s="54"/>
      <c r="UMW615" s="54"/>
      <c r="UMX615" s="54"/>
      <c r="UMY615" s="54"/>
      <c r="UMZ615" s="54"/>
      <c r="UNA615" s="54"/>
      <c r="UNB615" s="54"/>
      <c r="UNC615" s="54"/>
      <c r="UND615" s="54"/>
      <c r="UNE615" s="54"/>
      <c r="UNF615" s="54"/>
      <c r="UNG615" s="54"/>
      <c r="UNH615" s="54"/>
      <c r="UNI615" s="54"/>
      <c r="UNJ615" s="54"/>
      <c r="UNK615" s="54"/>
      <c r="UNL615" s="54"/>
      <c r="UNM615" s="54"/>
      <c r="UNN615" s="54"/>
      <c r="UNO615" s="54"/>
      <c r="UNP615" s="54"/>
      <c r="UNQ615" s="54"/>
      <c r="UNR615" s="54"/>
      <c r="UNS615" s="54"/>
      <c r="UNT615" s="54"/>
      <c r="UNU615" s="54"/>
      <c r="UNV615" s="54"/>
      <c r="UNW615" s="54"/>
      <c r="UNX615" s="54"/>
      <c r="UNY615" s="54"/>
      <c r="UNZ615" s="54"/>
      <c r="UOA615" s="54"/>
      <c r="UOB615" s="54"/>
      <c r="UOC615" s="54"/>
      <c r="UOD615" s="54"/>
      <c r="UOE615" s="54"/>
      <c r="UOF615" s="54"/>
      <c r="UOG615" s="54"/>
      <c r="UOH615" s="54"/>
      <c r="UOI615" s="54"/>
      <c r="UOJ615" s="54"/>
      <c r="UOK615" s="54"/>
      <c r="UOL615" s="54"/>
      <c r="UOM615" s="54"/>
      <c r="UON615" s="54"/>
      <c r="UOO615" s="54"/>
      <c r="UOP615" s="54"/>
      <c r="UOQ615" s="54"/>
      <c r="UOR615" s="54"/>
      <c r="UOS615" s="54"/>
      <c r="UOT615" s="54"/>
      <c r="UOU615" s="54"/>
      <c r="UOV615" s="54"/>
      <c r="UOW615" s="54"/>
      <c r="UOX615" s="54"/>
      <c r="UOY615" s="54"/>
      <c r="UOZ615" s="54"/>
      <c r="UPA615" s="54"/>
      <c r="UPB615" s="54"/>
      <c r="UPC615" s="54"/>
      <c r="UPD615" s="54"/>
      <c r="UPE615" s="54"/>
      <c r="UPF615" s="54"/>
      <c r="UPG615" s="54"/>
      <c r="UPH615" s="54"/>
      <c r="UPI615" s="54"/>
      <c r="UPJ615" s="54"/>
      <c r="UPK615" s="54"/>
      <c r="UPL615" s="54"/>
      <c r="UPM615" s="54"/>
      <c r="UPN615" s="54"/>
      <c r="UPO615" s="54"/>
      <c r="UPP615" s="54"/>
      <c r="UPQ615" s="54"/>
      <c r="UPR615" s="54"/>
      <c r="UPS615" s="54"/>
      <c r="UPT615" s="54"/>
      <c r="UPU615" s="54"/>
      <c r="UPV615" s="54"/>
      <c r="UPW615" s="54"/>
      <c r="UPX615" s="54"/>
      <c r="UPY615" s="54"/>
      <c r="UPZ615" s="54"/>
      <c r="UQA615" s="54"/>
      <c r="UQB615" s="54"/>
      <c r="UQC615" s="54"/>
      <c r="UQD615" s="54"/>
      <c r="UQE615" s="54"/>
      <c r="UQF615" s="54"/>
      <c r="UQG615" s="54"/>
      <c r="UQH615" s="54"/>
      <c r="UQI615" s="54"/>
      <c r="UQJ615" s="54"/>
      <c r="UQK615" s="54"/>
      <c r="UQL615" s="54"/>
      <c r="UQM615" s="54"/>
      <c r="UQN615" s="54"/>
      <c r="UQO615" s="54"/>
      <c r="UQP615" s="54"/>
      <c r="UQQ615" s="54"/>
      <c r="UQR615" s="54"/>
      <c r="UQS615" s="54"/>
      <c r="UQT615" s="54"/>
      <c r="UQU615" s="54"/>
      <c r="UQV615" s="54"/>
      <c r="UQW615" s="54"/>
      <c r="UQX615" s="54"/>
      <c r="UQY615" s="54"/>
      <c r="UQZ615" s="54"/>
      <c r="URA615" s="54"/>
      <c r="URB615" s="54"/>
      <c r="URC615" s="54"/>
      <c r="URD615" s="54"/>
      <c r="URE615" s="54"/>
      <c r="URF615" s="54"/>
      <c r="URG615" s="54"/>
      <c r="URH615" s="54"/>
      <c r="URI615" s="54"/>
      <c r="URJ615" s="54"/>
      <c r="URK615" s="54"/>
      <c r="URL615" s="54"/>
      <c r="URM615" s="54"/>
      <c r="URN615" s="54"/>
      <c r="URO615" s="54"/>
      <c r="URP615" s="54"/>
      <c r="URQ615" s="54"/>
      <c r="URR615" s="54"/>
      <c r="URS615" s="54"/>
      <c r="URT615" s="54"/>
      <c r="URU615" s="54"/>
      <c r="URV615" s="54"/>
      <c r="URW615" s="54"/>
      <c r="URX615" s="54"/>
      <c r="URY615" s="54"/>
      <c r="URZ615" s="54"/>
      <c r="USA615" s="54"/>
      <c r="USB615" s="54"/>
      <c r="USC615" s="54"/>
      <c r="USD615" s="54"/>
      <c r="USE615" s="54"/>
      <c r="USF615" s="54"/>
      <c r="USG615" s="54"/>
      <c r="USH615" s="54"/>
      <c r="USI615" s="54"/>
      <c r="USJ615" s="54"/>
      <c r="USK615" s="54"/>
      <c r="USL615" s="54"/>
      <c r="USM615" s="54"/>
      <c r="USN615" s="54"/>
      <c r="USO615" s="54"/>
      <c r="USP615" s="54"/>
      <c r="USQ615" s="54"/>
      <c r="USR615" s="54"/>
      <c r="USS615" s="54"/>
      <c r="UST615" s="54"/>
      <c r="USU615" s="54"/>
      <c r="USV615" s="54"/>
      <c r="USW615" s="54"/>
      <c r="USX615" s="54"/>
      <c r="USY615" s="54"/>
      <c r="USZ615" s="54"/>
      <c r="UTA615" s="54"/>
      <c r="UTB615" s="54"/>
      <c r="UTC615" s="54"/>
      <c r="UTD615" s="54"/>
      <c r="UTE615" s="54"/>
      <c r="UTF615" s="54"/>
      <c r="UTG615" s="54"/>
      <c r="UTH615" s="54"/>
      <c r="UTI615" s="54"/>
      <c r="UTJ615" s="54"/>
      <c r="UTK615" s="54"/>
      <c r="UTL615" s="54"/>
      <c r="UTM615" s="54"/>
      <c r="UTN615" s="54"/>
      <c r="UTO615" s="54"/>
      <c r="UTP615" s="54"/>
      <c r="UTQ615" s="54"/>
      <c r="UTR615" s="54"/>
      <c r="UTS615" s="54"/>
      <c r="UTT615" s="54"/>
      <c r="UTU615" s="54"/>
      <c r="UTV615" s="54"/>
      <c r="UTW615" s="54"/>
      <c r="UTX615" s="54"/>
      <c r="UTY615" s="54"/>
      <c r="UTZ615" s="54"/>
      <c r="UUA615" s="54"/>
      <c r="UUB615" s="54"/>
      <c r="UUC615" s="54"/>
      <c r="UUD615" s="54"/>
      <c r="UUE615" s="54"/>
      <c r="UUF615" s="54"/>
      <c r="UUG615" s="54"/>
      <c r="UUH615" s="54"/>
      <c r="UUI615" s="54"/>
      <c r="UUJ615" s="54"/>
      <c r="UUK615" s="54"/>
      <c r="UUL615" s="54"/>
      <c r="UUM615" s="54"/>
      <c r="UUN615" s="54"/>
      <c r="UUO615" s="54"/>
      <c r="UUP615" s="54"/>
      <c r="UUQ615" s="54"/>
      <c r="UUR615" s="54"/>
      <c r="UUS615" s="54"/>
      <c r="UUT615" s="54"/>
      <c r="UUU615" s="54"/>
      <c r="UUV615" s="54"/>
      <c r="UUW615" s="54"/>
      <c r="UUX615" s="54"/>
      <c r="UUY615" s="54"/>
      <c r="UUZ615" s="54"/>
      <c r="UVA615" s="54"/>
      <c r="UVB615" s="54"/>
      <c r="UVC615" s="54"/>
      <c r="UVD615" s="54"/>
      <c r="UVE615" s="54"/>
      <c r="UVF615" s="54"/>
      <c r="UVG615" s="54"/>
      <c r="UVH615" s="54"/>
      <c r="UVI615" s="54"/>
      <c r="UVJ615" s="54"/>
      <c r="UVK615" s="54"/>
      <c r="UVL615" s="54"/>
      <c r="UVM615" s="54"/>
      <c r="UVN615" s="54"/>
      <c r="UVO615" s="54"/>
      <c r="UVP615" s="54"/>
      <c r="UVQ615" s="54"/>
      <c r="UVR615" s="54"/>
      <c r="UVS615" s="54"/>
      <c r="UVT615" s="54"/>
      <c r="UVU615" s="54"/>
      <c r="UVV615" s="54"/>
      <c r="UVW615" s="54"/>
      <c r="UVX615" s="54"/>
      <c r="UVY615" s="54"/>
      <c r="UVZ615" s="54"/>
      <c r="UWA615" s="54"/>
      <c r="UWB615" s="54"/>
      <c r="UWC615" s="54"/>
      <c r="UWD615" s="54"/>
      <c r="UWE615" s="54"/>
      <c r="UWF615" s="54"/>
      <c r="UWG615" s="54"/>
      <c r="UWH615" s="54"/>
      <c r="UWI615" s="54"/>
      <c r="UWJ615" s="54"/>
      <c r="UWK615" s="54"/>
      <c r="UWL615" s="54"/>
      <c r="UWM615" s="54"/>
      <c r="UWN615" s="54"/>
      <c r="UWO615" s="54"/>
      <c r="UWP615" s="54"/>
      <c r="UWQ615" s="54"/>
      <c r="UWR615" s="54"/>
      <c r="UWS615" s="54"/>
      <c r="UWT615" s="54"/>
      <c r="UWU615" s="54"/>
      <c r="UWV615" s="54"/>
      <c r="UWW615" s="54"/>
      <c r="UWX615" s="54"/>
      <c r="UWY615" s="54"/>
      <c r="UWZ615" s="54"/>
      <c r="UXA615" s="54"/>
      <c r="UXB615" s="54"/>
      <c r="UXC615" s="54"/>
      <c r="UXD615" s="54"/>
      <c r="UXE615" s="54"/>
      <c r="UXF615" s="54"/>
      <c r="UXG615" s="54"/>
      <c r="UXH615" s="54"/>
      <c r="UXI615" s="54"/>
      <c r="UXJ615" s="54"/>
      <c r="UXK615" s="54"/>
      <c r="UXL615" s="54"/>
      <c r="UXM615" s="54"/>
      <c r="UXN615" s="54"/>
      <c r="UXO615" s="54"/>
      <c r="UXP615" s="54"/>
      <c r="UXQ615" s="54"/>
      <c r="UXR615" s="54"/>
      <c r="UXS615" s="54"/>
      <c r="UXT615" s="54"/>
      <c r="UXU615" s="54"/>
      <c r="UXV615" s="54"/>
      <c r="UXW615" s="54"/>
      <c r="UXX615" s="54"/>
      <c r="UXY615" s="54"/>
      <c r="UXZ615" s="54"/>
      <c r="UYA615" s="54"/>
      <c r="UYB615" s="54"/>
      <c r="UYC615" s="54"/>
      <c r="UYD615" s="54"/>
      <c r="UYE615" s="54"/>
      <c r="UYF615" s="54"/>
      <c r="UYG615" s="54"/>
      <c r="UYH615" s="54"/>
      <c r="UYI615" s="54"/>
      <c r="UYJ615" s="54"/>
      <c r="UYK615" s="54"/>
      <c r="UYL615" s="54"/>
      <c r="UYM615" s="54"/>
      <c r="UYN615" s="54"/>
      <c r="UYO615" s="54"/>
      <c r="UYP615" s="54"/>
      <c r="UYQ615" s="54"/>
      <c r="UYR615" s="54"/>
      <c r="UYS615" s="54"/>
      <c r="UYT615" s="54"/>
      <c r="UYU615" s="54"/>
      <c r="UYV615" s="54"/>
      <c r="UYW615" s="54"/>
      <c r="UYX615" s="54"/>
      <c r="UYY615" s="54"/>
      <c r="UYZ615" s="54"/>
      <c r="UZA615" s="54"/>
      <c r="UZB615" s="54"/>
      <c r="UZC615" s="54"/>
      <c r="UZD615" s="54"/>
      <c r="UZE615" s="54"/>
      <c r="UZF615" s="54"/>
      <c r="UZG615" s="54"/>
      <c r="UZH615" s="54"/>
      <c r="UZI615" s="54"/>
      <c r="UZJ615" s="54"/>
      <c r="UZK615" s="54"/>
      <c r="UZL615" s="54"/>
      <c r="UZM615" s="54"/>
      <c r="UZN615" s="54"/>
      <c r="UZO615" s="54"/>
      <c r="UZP615" s="54"/>
      <c r="UZQ615" s="54"/>
      <c r="UZR615" s="54"/>
      <c r="UZS615" s="54"/>
      <c r="UZT615" s="54"/>
      <c r="UZU615" s="54"/>
      <c r="UZV615" s="54"/>
      <c r="UZW615" s="54"/>
      <c r="UZX615" s="54"/>
      <c r="UZY615" s="54"/>
      <c r="UZZ615" s="54"/>
      <c r="VAA615" s="54"/>
      <c r="VAB615" s="54"/>
      <c r="VAC615" s="54"/>
      <c r="VAD615" s="54"/>
      <c r="VAE615" s="54"/>
      <c r="VAF615" s="54"/>
      <c r="VAG615" s="54"/>
      <c r="VAH615" s="54"/>
      <c r="VAI615" s="54"/>
      <c r="VAJ615" s="54"/>
      <c r="VAK615" s="54"/>
      <c r="VAL615" s="54"/>
      <c r="VAM615" s="54"/>
      <c r="VAN615" s="54"/>
      <c r="VAO615" s="54"/>
      <c r="VAP615" s="54"/>
      <c r="VAQ615" s="54"/>
      <c r="VAR615" s="54"/>
      <c r="VAS615" s="54"/>
      <c r="VAT615" s="54"/>
      <c r="VAU615" s="54"/>
      <c r="VAV615" s="54"/>
      <c r="VAW615" s="54"/>
      <c r="VAX615" s="54"/>
      <c r="VAY615" s="54"/>
      <c r="VAZ615" s="54"/>
      <c r="VBA615" s="54"/>
      <c r="VBB615" s="54"/>
      <c r="VBC615" s="54"/>
      <c r="VBD615" s="54"/>
      <c r="VBE615" s="54"/>
      <c r="VBF615" s="54"/>
      <c r="VBG615" s="54"/>
      <c r="VBH615" s="54"/>
      <c r="VBI615" s="54"/>
      <c r="VBJ615" s="54"/>
      <c r="VBK615" s="54"/>
      <c r="VBL615" s="54"/>
      <c r="VBM615" s="54"/>
      <c r="VBN615" s="54"/>
      <c r="VBO615" s="54"/>
      <c r="VBP615" s="54"/>
      <c r="VBQ615" s="54"/>
      <c r="VBR615" s="54"/>
      <c r="VBS615" s="54"/>
      <c r="VBT615" s="54"/>
      <c r="VBU615" s="54"/>
      <c r="VBV615" s="54"/>
      <c r="VBW615" s="54"/>
      <c r="VBX615" s="54"/>
      <c r="VBY615" s="54"/>
      <c r="VBZ615" s="54"/>
      <c r="VCA615" s="54"/>
      <c r="VCB615" s="54"/>
      <c r="VCC615" s="54"/>
      <c r="VCD615" s="54"/>
      <c r="VCE615" s="54"/>
      <c r="VCF615" s="54"/>
      <c r="VCG615" s="54"/>
      <c r="VCH615" s="54"/>
      <c r="VCI615" s="54"/>
      <c r="VCJ615" s="54"/>
      <c r="VCK615" s="54"/>
      <c r="VCL615" s="54"/>
      <c r="VCM615" s="54"/>
      <c r="VCN615" s="54"/>
      <c r="VCO615" s="54"/>
      <c r="VCP615" s="54"/>
      <c r="VCQ615" s="54"/>
      <c r="VCR615" s="54"/>
      <c r="VCS615" s="54"/>
      <c r="VCT615" s="54"/>
      <c r="VCU615" s="54"/>
      <c r="VCV615" s="54"/>
      <c r="VCW615" s="54"/>
      <c r="VCX615" s="54"/>
      <c r="VCY615" s="54"/>
      <c r="VCZ615" s="54"/>
      <c r="VDA615" s="54"/>
      <c r="VDB615" s="54"/>
      <c r="VDC615" s="54"/>
      <c r="VDD615" s="54"/>
      <c r="VDE615" s="54"/>
      <c r="VDF615" s="54"/>
      <c r="VDG615" s="54"/>
      <c r="VDH615" s="54"/>
      <c r="VDI615" s="54"/>
      <c r="VDJ615" s="54"/>
      <c r="VDK615" s="54"/>
      <c r="VDL615" s="54"/>
      <c r="VDM615" s="54"/>
      <c r="VDN615" s="54"/>
      <c r="VDO615" s="54"/>
      <c r="VDP615" s="54"/>
      <c r="VDQ615" s="54"/>
      <c r="VDR615" s="54"/>
      <c r="VDS615" s="54"/>
      <c r="VDT615" s="54"/>
      <c r="VDU615" s="54"/>
      <c r="VDV615" s="54"/>
      <c r="VDW615" s="54"/>
      <c r="VDX615" s="54"/>
      <c r="VDY615" s="54"/>
      <c r="VDZ615" s="54"/>
      <c r="VEA615" s="54"/>
      <c r="VEB615" s="54"/>
      <c r="VEC615" s="54"/>
      <c r="VED615" s="54"/>
      <c r="VEE615" s="54"/>
      <c r="VEF615" s="54"/>
      <c r="VEG615" s="54"/>
      <c r="VEH615" s="54"/>
      <c r="VEI615" s="54"/>
      <c r="VEJ615" s="54"/>
      <c r="VEK615" s="54"/>
      <c r="VEL615" s="54"/>
      <c r="VEM615" s="54"/>
      <c r="VEN615" s="54"/>
      <c r="VEO615" s="54"/>
      <c r="VEP615" s="54"/>
      <c r="VEQ615" s="54"/>
      <c r="VER615" s="54"/>
      <c r="VES615" s="54"/>
      <c r="VET615" s="54"/>
      <c r="VEU615" s="54"/>
      <c r="VEV615" s="54"/>
      <c r="VEW615" s="54"/>
      <c r="VEX615" s="54"/>
      <c r="VEY615" s="54"/>
      <c r="VEZ615" s="54"/>
      <c r="VFA615" s="54"/>
      <c r="VFB615" s="54"/>
      <c r="VFC615" s="54"/>
      <c r="VFD615" s="54"/>
      <c r="VFE615" s="54"/>
      <c r="VFF615" s="54"/>
      <c r="VFG615" s="54"/>
      <c r="VFH615" s="54"/>
      <c r="VFI615" s="54"/>
      <c r="VFJ615" s="54"/>
      <c r="VFK615" s="54"/>
      <c r="VFL615" s="54"/>
      <c r="VFM615" s="54"/>
      <c r="VFN615" s="54"/>
      <c r="VFO615" s="54"/>
      <c r="VFP615" s="54"/>
      <c r="VFQ615" s="54"/>
      <c r="VFR615" s="54"/>
      <c r="VFS615" s="54"/>
      <c r="VFT615" s="54"/>
      <c r="VFU615" s="54"/>
      <c r="VFV615" s="54"/>
      <c r="VFW615" s="54"/>
      <c r="VFX615" s="54"/>
      <c r="VFY615" s="54"/>
      <c r="VFZ615" s="54"/>
      <c r="VGA615" s="54"/>
      <c r="VGB615" s="54"/>
      <c r="VGC615" s="54"/>
      <c r="VGD615" s="54"/>
      <c r="VGE615" s="54"/>
      <c r="VGF615" s="54"/>
      <c r="VGG615" s="54"/>
      <c r="VGH615" s="54"/>
      <c r="VGI615" s="54"/>
      <c r="VGJ615" s="54"/>
      <c r="VGK615" s="54"/>
      <c r="VGL615" s="54"/>
      <c r="VGM615" s="54"/>
      <c r="VGN615" s="54"/>
      <c r="VGO615" s="54"/>
      <c r="VGP615" s="54"/>
      <c r="VGQ615" s="54"/>
      <c r="VGR615" s="54"/>
      <c r="VGS615" s="54"/>
      <c r="VGT615" s="54"/>
      <c r="VGU615" s="54"/>
      <c r="VGV615" s="54"/>
      <c r="VGW615" s="54"/>
      <c r="VGX615" s="54"/>
      <c r="VGY615" s="54"/>
      <c r="VGZ615" s="54"/>
      <c r="VHA615" s="54"/>
      <c r="VHB615" s="54"/>
      <c r="VHC615" s="54"/>
      <c r="VHD615" s="54"/>
      <c r="VHE615" s="54"/>
      <c r="VHF615" s="54"/>
      <c r="VHG615" s="54"/>
      <c r="VHH615" s="54"/>
      <c r="VHI615" s="54"/>
      <c r="VHJ615" s="54"/>
      <c r="VHK615" s="54"/>
      <c r="VHL615" s="54"/>
      <c r="VHM615" s="54"/>
      <c r="VHN615" s="54"/>
      <c r="VHO615" s="54"/>
      <c r="VHP615" s="54"/>
      <c r="VHQ615" s="54"/>
      <c r="VHR615" s="54"/>
      <c r="VHS615" s="54"/>
      <c r="VHT615" s="54"/>
      <c r="VHU615" s="54"/>
      <c r="VHV615" s="54"/>
      <c r="VHW615" s="54"/>
      <c r="VHX615" s="54"/>
      <c r="VHY615" s="54"/>
      <c r="VHZ615" s="54"/>
      <c r="VIA615" s="54"/>
      <c r="VIB615" s="54"/>
      <c r="VIC615" s="54"/>
      <c r="VID615" s="54"/>
      <c r="VIE615" s="54"/>
      <c r="VIF615" s="54"/>
      <c r="VIG615" s="54"/>
      <c r="VIH615" s="54"/>
      <c r="VII615" s="54"/>
      <c r="VIJ615" s="54"/>
      <c r="VIK615" s="54"/>
      <c r="VIL615" s="54"/>
      <c r="VIM615" s="54"/>
      <c r="VIN615" s="54"/>
      <c r="VIO615" s="54"/>
      <c r="VIP615" s="54"/>
      <c r="VIQ615" s="54"/>
      <c r="VIR615" s="54"/>
      <c r="VIS615" s="54"/>
      <c r="VIT615" s="54"/>
      <c r="VIU615" s="54"/>
      <c r="VIV615" s="54"/>
      <c r="VIW615" s="54"/>
      <c r="VIX615" s="54"/>
      <c r="VIY615" s="54"/>
      <c r="VIZ615" s="54"/>
      <c r="VJA615" s="54"/>
      <c r="VJB615" s="54"/>
      <c r="VJC615" s="54"/>
      <c r="VJD615" s="54"/>
      <c r="VJE615" s="54"/>
      <c r="VJF615" s="54"/>
      <c r="VJG615" s="54"/>
      <c r="VJH615" s="54"/>
      <c r="VJI615" s="54"/>
      <c r="VJJ615" s="54"/>
      <c r="VJK615" s="54"/>
      <c r="VJL615" s="54"/>
      <c r="VJM615" s="54"/>
      <c r="VJN615" s="54"/>
      <c r="VJO615" s="54"/>
      <c r="VJP615" s="54"/>
      <c r="VJQ615" s="54"/>
      <c r="VJR615" s="54"/>
      <c r="VJS615" s="54"/>
      <c r="VJT615" s="54"/>
      <c r="VJU615" s="54"/>
      <c r="VJV615" s="54"/>
      <c r="VJW615" s="54"/>
      <c r="VJX615" s="54"/>
      <c r="VJY615" s="54"/>
      <c r="VJZ615" s="54"/>
      <c r="VKA615" s="54"/>
      <c r="VKB615" s="54"/>
      <c r="VKC615" s="54"/>
      <c r="VKD615" s="54"/>
      <c r="VKE615" s="54"/>
      <c r="VKF615" s="54"/>
      <c r="VKG615" s="54"/>
      <c r="VKH615" s="54"/>
      <c r="VKI615" s="54"/>
      <c r="VKJ615" s="54"/>
      <c r="VKK615" s="54"/>
      <c r="VKL615" s="54"/>
      <c r="VKM615" s="54"/>
      <c r="VKN615" s="54"/>
      <c r="VKO615" s="54"/>
      <c r="VKP615" s="54"/>
      <c r="VKQ615" s="54"/>
      <c r="VKR615" s="54"/>
      <c r="VKS615" s="54"/>
      <c r="VKT615" s="54"/>
      <c r="VKU615" s="54"/>
      <c r="VKV615" s="54"/>
      <c r="VKW615" s="54"/>
      <c r="VKX615" s="54"/>
      <c r="VKY615" s="54"/>
      <c r="VKZ615" s="54"/>
      <c r="VLA615" s="54"/>
      <c r="VLB615" s="54"/>
      <c r="VLC615" s="54"/>
      <c r="VLD615" s="54"/>
      <c r="VLE615" s="54"/>
      <c r="VLF615" s="54"/>
      <c r="VLG615" s="54"/>
      <c r="VLH615" s="54"/>
      <c r="VLI615" s="54"/>
      <c r="VLJ615" s="54"/>
      <c r="VLK615" s="54"/>
      <c r="VLL615" s="54"/>
      <c r="VLM615" s="54"/>
      <c r="VLN615" s="54"/>
      <c r="VLO615" s="54"/>
      <c r="VLP615" s="54"/>
      <c r="VLQ615" s="54"/>
      <c r="VLR615" s="54"/>
      <c r="VLS615" s="54"/>
      <c r="VLT615" s="54"/>
      <c r="VLU615" s="54"/>
      <c r="VLV615" s="54"/>
      <c r="VLW615" s="54"/>
      <c r="VLX615" s="54"/>
      <c r="VLY615" s="54"/>
      <c r="VLZ615" s="54"/>
      <c r="VMA615" s="54"/>
      <c r="VMB615" s="54"/>
      <c r="VMC615" s="54"/>
      <c r="VMD615" s="54"/>
      <c r="VME615" s="54"/>
      <c r="VMF615" s="54"/>
      <c r="VMG615" s="54"/>
      <c r="VMH615" s="54"/>
      <c r="VMI615" s="54"/>
      <c r="VMJ615" s="54"/>
      <c r="VMK615" s="54"/>
      <c r="VML615" s="54"/>
      <c r="VMM615" s="54"/>
      <c r="VMN615" s="54"/>
      <c r="VMO615" s="54"/>
      <c r="VMP615" s="54"/>
      <c r="VMQ615" s="54"/>
      <c r="VMR615" s="54"/>
      <c r="VMS615" s="54"/>
      <c r="VMT615" s="54"/>
      <c r="VMU615" s="54"/>
      <c r="VMV615" s="54"/>
      <c r="VMW615" s="54"/>
      <c r="VMX615" s="54"/>
      <c r="VMY615" s="54"/>
      <c r="VMZ615" s="54"/>
      <c r="VNA615" s="54"/>
      <c r="VNB615" s="54"/>
      <c r="VNC615" s="54"/>
      <c r="VND615" s="54"/>
      <c r="VNE615" s="54"/>
      <c r="VNF615" s="54"/>
      <c r="VNG615" s="54"/>
      <c r="VNH615" s="54"/>
      <c r="VNI615" s="54"/>
      <c r="VNJ615" s="54"/>
      <c r="VNK615" s="54"/>
      <c r="VNL615" s="54"/>
      <c r="VNM615" s="54"/>
      <c r="VNN615" s="54"/>
      <c r="VNO615" s="54"/>
      <c r="VNP615" s="54"/>
      <c r="VNQ615" s="54"/>
      <c r="VNR615" s="54"/>
      <c r="VNS615" s="54"/>
      <c r="VNT615" s="54"/>
      <c r="VNU615" s="54"/>
      <c r="VNV615" s="54"/>
      <c r="VNW615" s="54"/>
      <c r="VNX615" s="54"/>
      <c r="VNY615" s="54"/>
      <c r="VNZ615" s="54"/>
      <c r="VOA615" s="54"/>
      <c r="VOB615" s="54"/>
      <c r="VOC615" s="54"/>
      <c r="VOD615" s="54"/>
      <c r="VOE615" s="54"/>
      <c r="VOF615" s="54"/>
      <c r="VOG615" s="54"/>
      <c r="VOH615" s="54"/>
      <c r="VOI615" s="54"/>
      <c r="VOJ615" s="54"/>
      <c r="VOK615" s="54"/>
      <c r="VOL615" s="54"/>
      <c r="VOM615" s="54"/>
      <c r="VON615" s="54"/>
      <c r="VOO615" s="54"/>
      <c r="VOP615" s="54"/>
      <c r="VOQ615" s="54"/>
      <c r="VOR615" s="54"/>
      <c r="VOS615" s="54"/>
      <c r="VOT615" s="54"/>
      <c r="VOU615" s="54"/>
      <c r="VOV615" s="54"/>
      <c r="VOW615" s="54"/>
      <c r="VOX615" s="54"/>
      <c r="VOY615" s="54"/>
      <c r="VOZ615" s="54"/>
      <c r="VPA615" s="54"/>
      <c r="VPB615" s="54"/>
      <c r="VPC615" s="54"/>
      <c r="VPD615" s="54"/>
      <c r="VPE615" s="54"/>
      <c r="VPF615" s="54"/>
      <c r="VPG615" s="54"/>
      <c r="VPH615" s="54"/>
      <c r="VPI615" s="54"/>
      <c r="VPJ615" s="54"/>
      <c r="VPK615" s="54"/>
      <c r="VPL615" s="54"/>
      <c r="VPM615" s="54"/>
      <c r="VPN615" s="54"/>
      <c r="VPO615" s="54"/>
      <c r="VPP615" s="54"/>
      <c r="VPQ615" s="54"/>
      <c r="VPR615" s="54"/>
      <c r="VPS615" s="54"/>
      <c r="VPT615" s="54"/>
      <c r="VPU615" s="54"/>
      <c r="VPV615" s="54"/>
      <c r="VPW615" s="54"/>
      <c r="VPX615" s="54"/>
      <c r="VPY615" s="54"/>
      <c r="VPZ615" s="54"/>
      <c r="VQA615" s="54"/>
      <c r="VQB615" s="54"/>
      <c r="VQC615" s="54"/>
      <c r="VQD615" s="54"/>
      <c r="VQE615" s="54"/>
      <c r="VQF615" s="54"/>
      <c r="VQG615" s="54"/>
      <c r="VQH615" s="54"/>
      <c r="VQI615" s="54"/>
      <c r="VQJ615" s="54"/>
      <c r="VQK615" s="54"/>
      <c r="VQL615" s="54"/>
      <c r="VQM615" s="54"/>
      <c r="VQN615" s="54"/>
      <c r="VQO615" s="54"/>
      <c r="VQP615" s="54"/>
      <c r="VQQ615" s="54"/>
      <c r="VQR615" s="54"/>
      <c r="VQS615" s="54"/>
      <c r="VQT615" s="54"/>
      <c r="VQU615" s="54"/>
      <c r="VQV615" s="54"/>
      <c r="VQW615" s="54"/>
      <c r="VQX615" s="54"/>
      <c r="VQY615" s="54"/>
      <c r="VQZ615" s="54"/>
      <c r="VRA615" s="54"/>
      <c r="VRB615" s="54"/>
      <c r="VRC615" s="54"/>
      <c r="VRD615" s="54"/>
      <c r="VRE615" s="54"/>
      <c r="VRF615" s="54"/>
      <c r="VRG615" s="54"/>
      <c r="VRH615" s="54"/>
      <c r="VRI615" s="54"/>
      <c r="VRJ615" s="54"/>
      <c r="VRK615" s="54"/>
      <c r="VRL615" s="54"/>
      <c r="VRM615" s="54"/>
      <c r="VRN615" s="54"/>
      <c r="VRO615" s="54"/>
      <c r="VRP615" s="54"/>
      <c r="VRQ615" s="54"/>
      <c r="VRR615" s="54"/>
      <c r="VRS615" s="54"/>
      <c r="VRT615" s="54"/>
      <c r="VRU615" s="54"/>
      <c r="VRV615" s="54"/>
      <c r="VRW615" s="54"/>
      <c r="VRX615" s="54"/>
      <c r="VRY615" s="54"/>
      <c r="VRZ615" s="54"/>
      <c r="VSA615" s="54"/>
      <c r="VSB615" s="54"/>
      <c r="VSC615" s="54"/>
      <c r="VSD615" s="54"/>
      <c r="VSE615" s="54"/>
      <c r="VSF615" s="54"/>
      <c r="VSG615" s="54"/>
      <c r="VSH615" s="54"/>
      <c r="VSI615" s="54"/>
      <c r="VSJ615" s="54"/>
      <c r="VSK615" s="54"/>
      <c r="VSL615" s="54"/>
      <c r="VSM615" s="54"/>
      <c r="VSN615" s="54"/>
      <c r="VSO615" s="54"/>
      <c r="VSP615" s="54"/>
      <c r="VSQ615" s="54"/>
      <c r="VSR615" s="54"/>
      <c r="VSS615" s="54"/>
      <c r="VST615" s="54"/>
      <c r="VSU615" s="54"/>
      <c r="VSV615" s="54"/>
      <c r="VSW615" s="54"/>
      <c r="VSX615" s="54"/>
      <c r="VSY615" s="54"/>
      <c r="VSZ615" s="54"/>
      <c r="VTA615" s="54"/>
      <c r="VTB615" s="54"/>
      <c r="VTC615" s="54"/>
      <c r="VTD615" s="54"/>
      <c r="VTE615" s="54"/>
      <c r="VTF615" s="54"/>
      <c r="VTG615" s="54"/>
      <c r="VTH615" s="54"/>
      <c r="VTI615" s="54"/>
      <c r="VTJ615" s="54"/>
      <c r="VTK615" s="54"/>
      <c r="VTL615" s="54"/>
      <c r="VTM615" s="54"/>
      <c r="VTN615" s="54"/>
      <c r="VTO615" s="54"/>
      <c r="VTP615" s="54"/>
      <c r="VTQ615" s="54"/>
      <c r="VTR615" s="54"/>
      <c r="VTS615" s="54"/>
      <c r="VTT615" s="54"/>
      <c r="VTU615" s="54"/>
      <c r="VTV615" s="54"/>
      <c r="VTW615" s="54"/>
      <c r="VTX615" s="54"/>
      <c r="VTY615" s="54"/>
      <c r="VTZ615" s="54"/>
      <c r="VUA615" s="54"/>
      <c r="VUB615" s="54"/>
      <c r="VUC615" s="54"/>
      <c r="VUD615" s="54"/>
      <c r="VUE615" s="54"/>
      <c r="VUF615" s="54"/>
      <c r="VUG615" s="54"/>
      <c r="VUH615" s="54"/>
      <c r="VUI615" s="54"/>
      <c r="VUJ615" s="54"/>
      <c r="VUK615" s="54"/>
      <c r="VUL615" s="54"/>
      <c r="VUM615" s="54"/>
      <c r="VUN615" s="54"/>
      <c r="VUO615" s="54"/>
      <c r="VUP615" s="54"/>
      <c r="VUQ615" s="54"/>
      <c r="VUR615" s="54"/>
      <c r="VUS615" s="54"/>
      <c r="VUT615" s="54"/>
      <c r="VUU615" s="54"/>
      <c r="VUV615" s="54"/>
      <c r="VUW615" s="54"/>
      <c r="VUX615" s="54"/>
      <c r="VUY615" s="54"/>
      <c r="VUZ615" s="54"/>
      <c r="VVA615" s="54"/>
      <c r="VVB615" s="54"/>
      <c r="VVC615" s="54"/>
      <c r="VVD615" s="54"/>
      <c r="VVE615" s="54"/>
      <c r="VVF615" s="54"/>
      <c r="VVG615" s="54"/>
      <c r="VVH615" s="54"/>
      <c r="VVI615" s="54"/>
      <c r="VVJ615" s="54"/>
      <c r="VVK615" s="54"/>
      <c r="VVL615" s="54"/>
      <c r="VVM615" s="54"/>
      <c r="VVN615" s="54"/>
      <c r="VVO615" s="54"/>
      <c r="VVP615" s="54"/>
      <c r="VVQ615" s="54"/>
      <c r="VVR615" s="54"/>
      <c r="VVS615" s="54"/>
      <c r="VVT615" s="54"/>
      <c r="VVU615" s="54"/>
      <c r="VVV615" s="54"/>
      <c r="VVW615" s="54"/>
      <c r="VVX615" s="54"/>
      <c r="VVY615" s="54"/>
      <c r="VVZ615" s="54"/>
      <c r="VWA615" s="54"/>
      <c r="VWB615" s="54"/>
      <c r="VWC615" s="54"/>
      <c r="VWD615" s="54"/>
      <c r="VWE615" s="54"/>
      <c r="VWF615" s="54"/>
      <c r="VWG615" s="54"/>
      <c r="VWH615" s="54"/>
      <c r="VWI615" s="54"/>
      <c r="VWJ615" s="54"/>
      <c r="VWK615" s="54"/>
      <c r="VWL615" s="54"/>
      <c r="VWM615" s="54"/>
      <c r="VWN615" s="54"/>
      <c r="VWO615" s="54"/>
      <c r="VWP615" s="54"/>
      <c r="VWQ615" s="54"/>
      <c r="VWR615" s="54"/>
      <c r="VWS615" s="54"/>
      <c r="VWT615" s="54"/>
      <c r="VWU615" s="54"/>
      <c r="VWV615" s="54"/>
      <c r="VWW615" s="54"/>
      <c r="VWX615" s="54"/>
      <c r="VWY615" s="54"/>
      <c r="VWZ615" s="54"/>
      <c r="VXA615" s="54"/>
      <c r="VXB615" s="54"/>
      <c r="VXC615" s="54"/>
      <c r="VXD615" s="54"/>
      <c r="VXE615" s="54"/>
      <c r="VXF615" s="54"/>
      <c r="VXG615" s="54"/>
      <c r="VXH615" s="54"/>
      <c r="VXI615" s="54"/>
      <c r="VXJ615" s="54"/>
      <c r="VXK615" s="54"/>
      <c r="VXL615" s="54"/>
      <c r="VXM615" s="54"/>
      <c r="VXN615" s="54"/>
      <c r="VXO615" s="54"/>
      <c r="VXP615" s="54"/>
      <c r="VXQ615" s="54"/>
      <c r="VXR615" s="54"/>
      <c r="VXS615" s="54"/>
      <c r="VXT615" s="54"/>
      <c r="VXU615" s="54"/>
      <c r="VXV615" s="54"/>
      <c r="VXW615" s="54"/>
      <c r="VXX615" s="54"/>
      <c r="VXY615" s="54"/>
      <c r="VXZ615" s="54"/>
      <c r="VYA615" s="54"/>
      <c r="VYB615" s="54"/>
      <c r="VYC615" s="54"/>
      <c r="VYD615" s="54"/>
      <c r="VYE615" s="54"/>
      <c r="VYF615" s="54"/>
      <c r="VYG615" s="54"/>
      <c r="VYH615" s="54"/>
      <c r="VYI615" s="54"/>
      <c r="VYJ615" s="54"/>
      <c r="VYK615" s="54"/>
      <c r="VYL615" s="54"/>
      <c r="VYM615" s="54"/>
      <c r="VYN615" s="54"/>
      <c r="VYO615" s="54"/>
      <c r="VYP615" s="54"/>
      <c r="VYQ615" s="54"/>
      <c r="VYR615" s="54"/>
      <c r="VYS615" s="54"/>
      <c r="VYT615" s="54"/>
      <c r="VYU615" s="54"/>
      <c r="VYV615" s="54"/>
      <c r="VYW615" s="54"/>
      <c r="VYX615" s="54"/>
      <c r="VYY615" s="54"/>
      <c r="VYZ615" s="54"/>
      <c r="VZA615" s="54"/>
      <c r="VZB615" s="54"/>
      <c r="VZC615" s="54"/>
      <c r="VZD615" s="54"/>
      <c r="VZE615" s="54"/>
      <c r="VZF615" s="54"/>
      <c r="VZG615" s="54"/>
      <c r="VZH615" s="54"/>
      <c r="VZI615" s="54"/>
      <c r="VZJ615" s="54"/>
      <c r="VZK615" s="54"/>
      <c r="VZL615" s="54"/>
      <c r="VZM615" s="54"/>
      <c r="VZN615" s="54"/>
      <c r="VZO615" s="54"/>
      <c r="VZP615" s="54"/>
      <c r="VZQ615" s="54"/>
      <c r="VZR615" s="54"/>
      <c r="VZS615" s="54"/>
      <c r="VZT615" s="54"/>
      <c r="VZU615" s="54"/>
      <c r="VZV615" s="54"/>
      <c r="VZW615" s="54"/>
      <c r="VZX615" s="54"/>
      <c r="VZY615" s="54"/>
      <c r="VZZ615" s="54"/>
      <c r="WAA615" s="54"/>
      <c r="WAB615" s="54"/>
      <c r="WAC615" s="54"/>
      <c r="WAD615" s="54"/>
      <c r="WAE615" s="54"/>
      <c r="WAF615" s="54"/>
      <c r="WAG615" s="54"/>
      <c r="WAH615" s="54"/>
      <c r="WAI615" s="54"/>
      <c r="WAJ615" s="54"/>
      <c r="WAK615" s="54"/>
      <c r="WAL615" s="54"/>
      <c r="WAM615" s="54"/>
      <c r="WAN615" s="54"/>
      <c r="WAO615" s="54"/>
      <c r="WAP615" s="54"/>
      <c r="WAQ615" s="54"/>
      <c r="WAR615" s="54"/>
      <c r="WAS615" s="54"/>
      <c r="WAT615" s="54"/>
      <c r="WAU615" s="54"/>
      <c r="WAV615" s="54"/>
      <c r="WAW615" s="54"/>
      <c r="WAX615" s="54"/>
      <c r="WAY615" s="54"/>
      <c r="WAZ615" s="54"/>
      <c r="WBA615" s="54"/>
      <c r="WBB615" s="54"/>
      <c r="WBC615" s="54"/>
      <c r="WBD615" s="54"/>
      <c r="WBE615" s="54"/>
      <c r="WBF615" s="54"/>
      <c r="WBG615" s="54"/>
      <c r="WBH615" s="54"/>
      <c r="WBI615" s="54"/>
      <c r="WBJ615" s="54"/>
      <c r="WBK615" s="54"/>
      <c r="WBL615" s="54"/>
      <c r="WBM615" s="54"/>
      <c r="WBN615" s="54"/>
      <c r="WBO615" s="54"/>
      <c r="WBP615" s="54"/>
      <c r="WBQ615" s="54"/>
      <c r="WBR615" s="54"/>
      <c r="WBS615" s="54"/>
      <c r="WBT615" s="54"/>
      <c r="WBU615" s="54"/>
      <c r="WBV615" s="54"/>
      <c r="WBW615" s="54"/>
      <c r="WBX615" s="54"/>
      <c r="WBY615" s="54"/>
      <c r="WBZ615" s="54"/>
      <c r="WCA615" s="54"/>
      <c r="WCB615" s="54"/>
      <c r="WCC615" s="54"/>
      <c r="WCD615" s="54"/>
      <c r="WCE615" s="54"/>
      <c r="WCF615" s="54"/>
      <c r="WCG615" s="54"/>
      <c r="WCH615" s="54"/>
      <c r="WCI615" s="54"/>
      <c r="WCJ615" s="54"/>
      <c r="WCK615" s="54"/>
      <c r="WCL615" s="54"/>
      <c r="WCM615" s="54"/>
      <c r="WCN615" s="54"/>
      <c r="WCO615" s="54"/>
      <c r="WCP615" s="54"/>
      <c r="WCQ615" s="54"/>
      <c r="WCR615" s="54"/>
      <c r="WCS615" s="54"/>
      <c r="WCT615" s="54"/>
      <c r="WCU615" s="54"/>
      <c r="WCV615" s="54"/>
      <c r="WCW615" s="54"/>
      <c r="WCX615" s="54"/>
      <c r="WCY615" s="54"/>
      <c r="WCZ615" s="54"/>
      <c r="WDA615" s="54"/>
      <c r="WDB615" s="54"/>
      <c r="WDC615" s="54"/>
      <c r="WDD615" s="54"/>
      <c r="WDE615" s="54"/>
      <c r="WDF615" s="54"/>
      <c r="WDG615" s="54"/>
      <c r="WDH615" s="54"/>
      <c r="WDI615" s="54"/>
      <c r="WDJ615" s="54"/>
      <c r="WDK615" s="54"/>
      <c r="WDL615" s="54"/>
      <c r="WDM615" s="54"/>
      <c r="WDN615" s="54"/>
      <c r="WDO615" s="54"/>
      <c r="WDP615" s="54"/>
      <c r="WDQ615" s="54"/>
      <c r="WDR615" s="54"/>
      <c r="WDS615" s="54"/>
      <c r="WDT615" s="54"/>
      <c r="WDU615" s="54"/>
      <c r="WDV615" s="54"/>
      <c r="WDW615" s="54"/>
      <c r="WDX615" s="54"/>
      <c r="WDY615" s="54"/>
      <c r="WDZ615" s="54"/>
      <c r="WEA615" s="54"/>
      <c r="WEB615" s="54"/>
      <c r="WEC615" s="54"/>
      <c r="WED615" s="54"/>
      <c r="WEE615" s="54"/>
      <c r="WEF615" s="54"/>
      <c r="WEG615" s="54"/>
      <c r="WEH615" s="54"/>
      <c r="WEI615" s="54"/>
      <c r="WEJ615" s="54"/>
      <c r="WEK615" s="54"/>
      <c r="WEL615" s="54"/>
      <c r="WEM615" s="54"/>
      <c r="WEN615" s="54"/>
      <c r="WEO615" s="54"/>
      <c r="WEP615" s="54"/>
      <c r="WEQ615" s="54"/>
      <c r="WER615" s="54"/>
      <c r="WES615" s="54"/>
      <c r="WET615" s="54"/>
      <c r="WEU615" s="54"/>
      <c r="WEV615" s="54"/>
      <c r="WEW615" s="54"/>
      <c r="WEX615" s="54"/>
      <c r="WEY615" s="54"/>
      <c r="WEZ615" s="54"/>
      <c r="WFA615" s="54"/>
      <c r="WFB615" s="54"/>
      <c r="WFC615" s="54"/>
      <c r="WFD615" s="54"/>
      <c r="WFE615" s="54"/>
      <c r="WFF615" s="54"/>
      <c r="WFG615" s="54"/>
      <c r="WFH615" s="54"/>
      <c r="WFI615" s="54"/>
      <c r="WFJ615" s="54"/>
      <c r="WFK615" s="54"/>
      <c r="WFL615" s="54"/>
      <c r="WFM615" s="54"/>
      <c r="WFN615" s="54"/>
      <c r="WFO615" s="54"/>
      <c r="WFP615" s="54"/>
      <c r="WFQ615" s="54"/>
      <c r="WFR615" s="54"/>
      <c r="WFS615" s="54"/>
      <c r="WFT615" s="54"/>
      <c r="WFU615" s="54"/>
      <c r="WFV615" s="54"/>
      <c r="WFW615" s="54"/>
      <c r="WFX615" s="54"/>
      <c r="WFY615" s="54"/>
      <c r="WFZ615" s="54"/>
      <c r="WGA615" s="54"/>
      <c r="WGB615" s="54"/>
      <c r="WGC615" s="54"/>
      <c r="WGD615" s="54"/>
      <c r="WGE615" s="54"/>
      <c r="WGF615" s="54"/>
      <c r="WGG615" s="54"/>
      <c r="WGH615" s="54"/>
      <c r="WGI615" s="54"/>
      <c r="WGJ615" s="54"/>
      <c r="WGK615" s="54"/>
      <c r="WGL615" s="54"/>
      <c r="WGM615" s="54"/>
      <c r="WGN615" s="54"/>
      <c r="WGO615" s="54"/>
      <c r="WGP615" s="54"/>
      <c r="WGQ615" s="54"/>
      <c r="WGR615" s="54"/>
      <c r="WGS615" s="54"/>
      <c r="WGT615" s="54"/>
      <c r="WGU615" s="54"/>
      <c r="WGV615" s="54"/>
      <c r="WGW615" s="54"/>
      <c r="WGX615" s="54"/>
      <c r="WGY615" s="54"/>
      <c r="WGZ615" s="54"/>
      <c r="WHA615" s="54"/>
      <c r="WHB615" s="54"/>
      <c r="WHC615" s="54"/>
      <c r="WHD615" s="54"/>
      <c r="WHE615" s="54"/>
      <c r="WHF615" s="54"/>
      <c r="WHG615" s="54"/>
      <c r="WHH615" s="54"/>
      <c r="WHI615" s="54"/>
      <c r="WHJ615" s="54"/>
      <c r="WHK615" s="54"/>
      <c r="WHL615" s="54"/>
      <c r="WHM615" s="54"/>
      <c r="WHN615" s="54"/>
      <c r="WHO615" s="54"/>
      <c r="WHP615" s="54"/>
      <c r="WHQ615" s="54"/>
      <c r="WHR615" s="54"/>
      <c r="WHS615" s="54"/>
      <c r="WHT615" s="54"/>
      <c r="WHU615" s="54"/>
      <c r="WHV615" s="54"/>
      <c r="WHW615" s="54"/>
      <c r="WHX615" s="54"/>
      <c r="WHY615" s="54"/>
      <c r="WHZ615" s="54"/>
      <c r="WIA615" s="54"/>
      <c r="WIB615" s="54"/>
      <c r="WIC615" s="54"/>
      <c r="WID615" s="54"/>
      <c r="WIE615" s="54"/>
      <c r="WIF615" s="54"/>
      <c r="WIG615" s="54"/>
      <c r="WIH615" s="54"/>
      <c r="WII615" s="54"/>
      <c r="WIJ615" s="54"/>
      <c r="WIK615" s="54"/>
      <c r="WIL615" s="54"/>
      <c r="WIM615" s="54"/>
      <c r="WIN615" s="54"/>
      <c r="WIO615" s="54"/>
      <c r="WIP615" s="54"/>
      <c r="WIQ615" s="54"/>
      <c r="WIR615" s="54"/>
      <c r="WIS615" s="54"/>
      <c r="WIT615" s="54"/>
      <c r="WIU615" s="54"/>
      <c r="WIV615" s="54"/>
      <c r="WIW615" s="54"/>
      <c r="WIX615" s="54"/>
      <c r="WIY615" s="54"/>
      <c r="WIZ615" s="54"/>
      <c r="WJA615" s="54"/>
      <c r="WJB615" s="54"/>
      <c r="WJC615" s="54"/>
      <c r="WJD615" s="54"/>
      <c r="WJE615" s="54"/>
      <c r="WJF615" s="54"/>
      <c r="WJG615" s="54"/>
      <c r="WJH615" s="54"/>
      <c r="WJI615" s="54"/>
      <c r="WJJ615" s="54"/>
      <c r="WJK615" s="54"/>
      <c r="WJL615" s="54"/>
      <c r="WJM615" s="54"/>
      <c r="WJN615" s="54"/>
      <c r="WJO615" s="54"/>
      <c r="WJP615" s="54"/>
      <c r="WJQ615" s="54"/>
      <c r="WJR615" s="54"/>
      <c r="WJS615" s="54"/>
      <c r="WJT615" s="54"/>
      <c r="WJU615" s="54"/>
      <c r="WJV615" s="54"/>
      <c r="WJW615" s="54"/>
      <c r="WJX615" s="54"/>
      <c r="WJY615" s="54"/>
      <c r="WJZ615" s="54"/>
      <c r="WKA615" s="54"/>
      <c r="WKB615" s="54"/>
      <c r="WKC615" s="54"/>
      <c r="WKD615" s="54"/>
      <c r="WKE615" s="54"/>
      <c r="WKF615" s="54"/>
      <c r="WKG615" s="54"/>
      <c r="WKH615" s="54"/>
      <c r="WKI615" s="54"/>
      <c r="WKJ615" s="54"/>
      <c r="WKK615" s="54"/>
      <c r="WKL615" s="54"/>
      <c r="WKM615" s="54"/>
      <c r="WKN615" s="54"/>
      <c r="WKO615" s="54"/>
      <c r="WKP615" s="54"/>
      <c r="WKQ615" s="54"/>
      <c r="WKR615" s="54"/>
      <c r="WKS615" s="54"/>
      <c r="WKT615" s="54"/>
      <c r="WKU615" s="54"/>
      <c r="WKV615" s="54"/>
      <c r="WKW615" s="54"/>
      <c r="WKX615" s="54"/>
      <c r="WKY615" s="54"/>
      <c r="WKZ615" s="54"/>
      <c r="WLA615" s="54"/>
      <c r="WLB615" s="54"/>
      <c r="WLC615" s="54"/>
      <c r="WLD615" s="54"/>
      <c r="WLE615" s="54"/>
      <c r="WLF615" s="54"/>
      <c r="WLG615" s="54"/>
      <c r="WLH615" s="54"/>
      <c r="WLI615" s="54"/>
      <c r="WLJ615" s="54"/>
      <c r="WLK615" s="54"/>
      <c r="WLL615" s="54"/>
      <c r="WLM615" s="54"/>
      <c r="WLN615" s="54"/>
      <c r="WLO615" s="54"/>
      <c r="WLP615" s="54"/>
      <c r="WLQ615" s="54"/>
      <c r="WLR615" s="54"/>
      <c r="WLS615" s="54"/>
      <c r="WLT615" s="54"/>
      <c r="WLU615" s="54"/>
      <c r="WLV615" s="54"/>
      <c r="WLW615" s="54"/>
      <c r="WLX615" s="54"/>
      <c r="WLY615" s="54"/>
      <c r="WLZ615" s="54"/>
      <c r="WMA615" s="54"/>
      <c r="WMB615" s="54"/>
      <c r="WMC615" s="54"/>
      <c r="WMD615" s="54"/>
      <c r="WME615" s="54"/>
      <c r="WMF615" s="54"/>
      <c r="WMG615" s="54"/>
      <c r="WMH615" s="54"/>
      <c r="WMI615" s="54"/>
      <c r="WMJ615" s="54"/>
      <c r="WMK615" s="54"/>
      <c r="WML615" s="54"/>
      <c r="WMM615" s="54"/>
      <c r="WMN615" s="54"/>
      <c r="WMO615" s="54"/>
      <c r="WMP615" s="54"/>
      <c r="WMQ615" s="54"/>
      <c r="WMR615" s="54"/>
      <c r="WMS615" s="54"/>
      <c r="WMT615" s="54"/>
      <c r="WMU615" s="54"/>
      <c r="WMV615" s="54"/>
      <c r="WMW615" s="54"/>
      <c r="WMX615" s="54"/>
      <c r="WMY615" s="54"/>
      <c r="WMZ615" s="54"/>
      <c r="WNA615" s="54"/>
      <c r="WNB615" s="54"/>
      <c r="WNC615" s="54"/>
      <c r="WND615" s="54"/>
      <c r="WNE615" s="54"/>
      <c r="WNF615" s="54"/>
      <c r="WNG615" s="54"/>
      <c r="WNH615" s="54"/>
      <c r="WNI615" s="54"/>
      <c r="WNJ615" s="54"/>
      <c r="WNK615" s="54"/>
      <c r="WNL615" s="54"/>
      <c r="WNM615" s="54"/>
      <c r="WNN615" s="54"/>
      <c r="WNO615" s="54"/>
      <c r="WNP615" s="54"/>
      <c r="WNQ615" s="54"/>
      <c r="WNR615" s="54"/>
      <c r="WNS615" s="54"/>
      <c r="WNT615" s="54"/>
      <c r="WNU615" s="54"/>
      <c r="WNV615" s="54"/>
      <c r="WNW615" s="54"/>
      <c r="WNX615" s="54"/>
      <c r="WNY615" s="54"/>
      <c r="WNZ615" s="54"/>
      <c r="WOA615" s="54"/>
      <c r="WOB615" s="54"/>
      <c r="WOC615" s="54"/>
      <c r="WOD615" s="54"/>
      <c r="WOE615" s="54"/>
      <c r="WOF615" s="54"/>
      <c r="WOG615" s="54"/>
      <c r="WOH615" s="54"/>
      <c r="WOI615" s="54"/>
      <c r="WOJ615" s="54"/>
      <c r="WOK615" s="54"/>
      <c r="WOL615" s="54"/>
      <c r="WOM615" s="54"/>
      <c r="WON615" s="54"/>
      <c r="WOO615" s="54"/>
      <c r="WOP615" s="54"/>
      <c r="WOQ615" s="54"/>
      <c r="WOR615" s="54"/>
      <c r="WOS615" s="54"/>
      <c r="WOT615" s="54"/>
      <c r="WOU615" s="54"/>
      <c r="WOV615" s="54"/>
      <c r="WOW615" s="54"/>
      <c r="WOX615" s="54"/>
      <c r="WOY615" s="54"/>
      <c r="WOZ615" s="54"/>
      <c r="WPA615" s="54"/>
      <c r="WPB615" s="54"/>
      <c r="WPC615" s="54"/>
      <c r="WPD615" s="54"/>
      <c r="WPE615" s="54"/>
      <c r="WPF615" s="54"/>
      <c r="WPG615" s="54"/>
      <c r="WPH615" s="54"/>
      <c r="WPI615" s="54"/>
      <c r="WPJ615" s="54"/>
      <c r="WPK615" s="54"/>
      <c r="WPL615" s="54"/>
      <c r="WPM615" s="54"/>
      <c r="WPN615" s="54"/>
      <c r="WPO615" s="54"/>
      <c r="WPP615" s="54"/>
      <c r="WPQ615" s="54"/>
      <c r="WPR615" s="54"/>
      <c r="WPS615" s="54"/>
      <c r="WPT615" s="54"/>
      <c r="WPU615" s="54"/>
      <c r="WPV615" s="54"/>
      <c r="WPW615" s="54"/>
      <c r="WPX615" s="54"/>
      <c r="WPY615" s="54"/>
      <c r="WPZ615" s="54"/>
      <c r="WQA615" s="54"/>
      <c r="WQB615" s="54"/>
      <c r="WQC615" s="54"/>
      <c r="WQD615" s="54"/>
      <c r="WQE615" s="54"/>
      <c r="WQF615" s="54"/>
      <c r="WQG615" s="54"/>
      <c r="WQH615" s="54"/>
      <c r="WQI615" s="54"/>
      <c r="WQJ615" s="54"/>
      <c r="WQK615" s="54"/>
      <c r="WQL615" s="54"/>
      <c r="WQM615" s="54"/>
      <c r="WQN615" s="54"/>
      <c r="WQO615" s="54"/>
      <c r="WQP615" s="54"/>
      <c r="WQQ615" s="54"/>
      <c r="WQR615" s="54"/>
      <c r="WQS615" s="54"/>
      <c r="WQT615" s="54"/>
      <c r="WQU615" s="54"/>
      <c r="WQV615" s="54"/>
      <c r="WQW615" s="54"/>
      <c r="WQX615" s="54"/>
      <c r="WQY615" s="54"/>
      <c r="WQZ615" s="54"/>
      <c r="WRA615" s="54"/>
      <c r="WRB615" s="54"/>
      <c r="WRC615" s="54"/>
      <c r="WRD615" s="54"/>
      <c r="WRE615" s="54"/>
      <c r="WRF615" s="54"/>
      <c r="WRG615" s="54"/>
      <c r="WRH615" s="54"/>
      <c r="WRI615" s="54"/>
      <c r="WRJ615" s="54"/>
      <c r="WRK615" s="54"/>
      <c r="WRL615" s="54"/>
      <c r="WRM615" s="54"/>
      <c r="WRN615" s="54"/>
      <c r="WRO615" s="54"/>
      <c r="WRP615" s="54"/>
      <c r="WRQ615" s="54"/>
      <c r="WRR615" s="54"/>
      <c r="WRS615" s="54"/>
      <c r="WRT615" s="54"/>
      <c r="WRU615" s="54"/>
      <c r="WRV615" s="54"/>
      <c r="WRW615" s="54"/>
      <c r="WRX615" s="54"/>
      <c r="WRY615" s="54"/>
      <c r="WRZ615" s="54"/>
      <c r="WSA615" s="54"/>
      <c r="WSB615" s="54"/>
      <c r="WSC615" s="54"/>
      <c r="WSD615" s="54"/>
      <c r="WSE615" s="54"/>
      <c r="WSF615" s="54"/>
      <c r="WSG615" s="54"/>
      <c r="WSH615" s="54"/>
      <c r="WSI615" s="54"/>
      <c r="WSJ615" s="54"/>
      <c r="WSK615" s="54"/>
      <c r="WSL615" s="54"/>
      <c r="WSM615" s="54"/>
      <c r="WSN615" s="54"/>
      <c r="WSO615" s="54"/>
      <c r="WSP615" s="54"/>
      <c r="WSQ615" s="54"/>
      <c r="WSR615" s="54"/>
      <c r="WSS615" s="54"/>
      <c r="WST615" s="54"/>
      <c r="WSU615" s="54"/>
      <c r="WSV615" s="54"/>
      <c r="WSW615" s="54"/>
      <c r="WSX615" s="54"/>
      <c r="WSY615" s="54"/>
      <c r="WSZ615" s="54"/>
      <c r="WTA615" s="54"/>
      <c r="WTB615" s="54"/>
      <c r="WTC615" s="54"/>
      <c r="WTD615" s="54"/>
      <c r="WTE615" s="54"/>
      <c r="WTF615" s="54"/>
      <c r="WTG615" s="54"/>
      <c r="WTH615" s="54"/>
      <c r="WTI615" s="54"/>
      <c r="WTJ615" s="54"/>
      <c r="WTK615" s="54"/>
      <c r="WTL615" s="54"/>
      <c r="WTM615" s="54"/>
      <c r="WTN615" s="54"/>
      <c r="WTO615" s="54"/>
      <c r="WTP615" s="54"/>
      <c r="WTQ615" s="54"/>
      <c r="WTR615" s="54"/>
      <c r="WTS615" s="54"/>
      <c r="WTT615" s="54"/>
      <c r="WTU615" s="54"/>
      <c r="WTV615" s="54"/>
      <c r="WTW615" s="54"/>
      <c r="WTX615" s="54"/>
      <c r="WTY615" s="54"/>
      <c r="WTZ615" s="54"/>
      <c r="WUA615" s="54"/>
      <c r="WUB615" s="54"/>
      <c r="WUC615" s="54"/>
      <c r="WUD615" s="54"/>
      <c r="WUE615" s="54"/>
      <c r="WUF615" s="54"/>
      <c r="WUG615" s="54"/>
      <c r="WUH615" s="54"/>
      <c r="WUI615" s="54"/>
      <c r="WUJ615" s="54"/>
      <c r="WUK615" s="54"/>
      <c r="WUL615" s="54"/>
      <c r="WUM615" s="54"/>
      <c r="WUN615" s="54"/>
      <c r="WUO615" s="54"/>
      <c r="WUP615" s="54"/>
      <c r="WUQ615" s="54"/>
      <c r="WUR615" s="54"/>
      <c r="WUS615" s="54"/>
      <c r="WUT615" s="54"/>
      <c r="WUU615" s="54"/>
      <c r="WUV615" s="54"/>
      <c r="WUW615" s="54"/>
      <c r="WUX615" s="54"/>
      <c r="WUY615" s="54"/>
      <c r="WUZ615" s="54"/>
      <c r="WVA615" s="54"/>
      <c r="WVB615" s="54"/>
      <c r="WVC615" s="54"/>
      <c r="WVD615" s="54"/>
      <c r="WVE615" s="54"/>
      <c r="WVF615" s="54"/>
      <c r="WVG615" s="54"/>
      <c r="WVH615" s="54"/>
      <c r="WVI615" s="54"/>
      <c r="WVJ615" s="54"/>
      <c r="WVK615" s="54"/>
      <c r="WVL615" s="54"/>
      <c r="WVM615" s="54"/>
      <c r="WVN615" s="54"/>
      <c r="WVO615" s="54"/>
      <c r="WVP615" s="54"/>
      <c r="WVQ615" s="54"/>
      <c r="WVR615" s="54"/>
      <c r="WVS615" s="54"/>
      <c r="WVT615" s="54"/>
      <c r="WVU615" s="54"/>
      <c r="WVV615" s="54"/>
      <c r="WVW615" s="54"/>
      <c r="WVX615" s="54"/>
      <c r="WVY615" s="54"/>
      <c r="WVZ615" s="54"/>
      <c r="WWA615" s="54"/>
      <c r="WWB615" s="54"/>
      <c r="WWC615" s="54"/>
      <c r="WWD615" s="54"/>
      <c r="WWE615" s="54"/>
      <c r="WWF615" s="54"/>
      <c r="WWG615" s="54"/>
      <c r="WWH615" s="54"/>
      <c r="WWI615" s="54"/>
      <c r="WWJ615" s="54"/>
      <c r="WWK615" s="54"/>
      <c r="WWL615" s="54"/>
      <c r="WWM615" s="54"/>
      <c r="WWN615" s="54"/>
      <c r="WWO615" s="54"/>
      <c r="WWP615" s="54"/>
      <c r="WWQ615" s="54"/>
      <c r="WWR615" s="54"/>
      <c r="WWS615" s="54"/>
      <c r="WWT615" s="54"/>
      <c r="WWU615" s="54"/>
      <c r="WWV615" s="54"/>
      <c r="WWW615" s="54"/>
      <c r="WWX615" s="54"/>
      <c r="WWY615" s="54"/>
      <c r="WWZ615" s="54"/>
      <c r="WXA615" s="54"/>
      <c r="WXB615" s="54"/>
      <c r="WXC615" s="54"/>
      <c r="WXD615" s="54"/>
      <c r="WXE615" s="54"/>
      <c r="WXF615" s="54"/>
      <c r="WXG615" s="54"/>
      <c r="WXH615" s="54"/>
      <c r="WXI615" s="54"/>
      <c r="WXJ615" s="54"/>
      <c r="WXK615" s="54"/>
      <c r="WXL615" s="54"/>
      <c r="WXM615" s="54"/>
      <c r="WXN615" s="54"/>
      <c r="WXO615" s="54"/>
      <c r="WXP615" s="54"/>
      <c r="WXQ615" s="54"/>
      <c r="WXR615" s="54"/>
      <c r="WXS615" s="54"/>
      <c r="WXT615" s="54"/>
      <c r="WXU615" s="54"/>
      <c r="WXV615" s="54"/>
      <c r="WXW615" s="54"/>
      <c r="WXX615" s="54"/>
      <c r="WXY615" s="54"/>
      <c r="WXZ615" s="54"/>
      <c r="WYA615" s="54"/>
      <c r="WYB615" s="54"/>
      <c r="WYC615" s="54"/>
      <c r="WYD615" s="54"/>
      <c r="WYE615" s="54"/>
      <c r="WYF615" s="54"/>
      <c r="WYG615" s="54"/>
      <c r="WYH615" s="54"/>
      <c r="WYI615" s="54"/>
      <c r="WYJ615" s="54"/>
      <c r="WYK615" s="54"/>
      <c r="WYL615" s="54"/>
      <c r="WYM615" s="54"/>
      <c r="WYN615" s="54"/>
      <c r="WYO615" s="54"/>
      <c r="WYP615" s="54"/>
      <c r="WYQ615" s="54"/>
      <c r="WYR615" s="54"/>
      <c r="WYS615" s="54"/>
      <c r="WYT615" s="54"/>
      <c r="WYU615" s="54"/>
      <c r="WYV615" s="54"/>
      <c r="WYW615" s="54"/>
      <c r="WYX615" s="54"/>
      <c r="WYY615" s="54"/>
      <c r="WYZ615" s="54"/>
      <c r="WZA615" s="54"/>
      <c r="WZB615" s="54"/>
      <c r="WZC615" s="54"/>
      <c r="WZD615" s="54"/>
      <c r="WZE615" s="54"/>
      <c r="WZF615" s="54"/>
      <c r="WZG615" s="54"/>
      <c r="WZH615" s="54"/>
      <c r="WZI615" s="54"/>
      <c r="WZJ615" s="54"/>
      <c r="WZK615" s="54"/>
      <c r="WZL615" s="54"/>
      <c r="WZM615" s="54"/>
      <c r="WZN615" s="54"/>
      <c r="WZO615" s="54"/>
      <c r="WZP615" s="54"/>
      <c r="WZQ615" s="54"/>
      <c r="WZR615" s="54"/>
      <c r="WZS615" s="54"/>
      <c r="WZT615" s="54"/>
      <c r="WZU615" s="54"/>
      <c r="WZV615" s="54"/>
      <c r="WZW615" s="54"/>
      <c r="WZX615" s="54"/>
      <c r="WZY615" s="54"/>
      <c r="WZZ615" s="54"/>
      <c r="XAA615" s="54"/>
      <c r="XAB615" s="54"/>
      <c r="XAC615" s="54"/>
      <c r="XAD615" s="54"/>
      <c r="XAE615" s="54"/>
      <c r="XAF615" s="54"/>
      <c r="XAG615" s="54"/>
      <c r="XAH615" s="54"/>
      <c r="XAI615" s="54"/>
      <c r="XAJ615" s="54"/>
      <c r="XAK615" s="54"/>
      <c r="XAL615" s="54"/>
      <c r="XAM615" s="54"/>
      <c r="XAN615" s="54"/>
      <c r="XAO615" s="54"/>
      <c r="XAP615" s="54"/>
      <c r="XAQ615" s="54"/>
      <c r="XAR615" s="54"/>
      <c r="XAS615" s="54"/>
      <c r="XAT615" s="54"/>
      <c r="XAU615" s="54"/>
      <c r="XAV615" s="54"/>
      <c r="XAW615" s="54"/>
      <c r="XAX615" s="54"/>
      <c r="XAY615" s="54"/>
      <c r="XAZ615" s="54"/>
      <c r="XBA615" s="54"/>
      <c r="XBB615" s="54"/>
      <c r="XBC615" s="54"/>
      <c r="XBD615" s="54"/>
      <c r="XBE615" s="54"/>
      <c r="XBF615" s="54"/>
      <c r="XBG615" s="54"/>
      <c r="XBH615" s="54"/>
      <c r="XBI615" s="54"/>
      <c r="XBJ615" s="54"/>
      <c r="XBK615" s="54"/>
      <c r="XBL615" s="54"/>
      <c r="XBM615" s="54"/>
      <c r="XBN615" s="54"/>
      <c r="XBO615" s="54"/>
      <c r="XBP615" s="54"/>
      <c r="XBQ615" s="54"/>
      <c r="XBR615" s="54"/>
      <c r="XBS615" s="54"/>
      <c r="XBT615" s="54"/>
      <c r="XBU615" s="54"/>
      <c r="XBV615" s="54"/>
      <c r="XBW615" s="54"/>
      <c r="XBX615" s="54"/>
      <c r="XBY615" s="54"/>
      <c r="XBZ615" s="54"/>
      <c r="XCA615" s="54"/>
      <c r="XCB615" s="54"/>
      <c r="XCC615" s="54"/>
      <c r="XCD615" s="54"/>
      <c r="XCE615" s="54"/>
      <c r="XCF615" s="54"/>
      <c r="XCG615" s="54"/>
      <c r="XCH615" s="54"/>
      <c r="XCI615" s="54"/>
      <c r="XCJ615" s="54"/>
      <c r="XCK615" s="54"/>
      <c r="XCL615" s="54"/>
      <c r="XCM615" s="54"/>
      <c r="XCN615" s="54"/>
      <c r="XCO615" s="54"/>
      <c r="XCP615" s="54"/>
      <c r="XCQ615" s="54"/>
      <c r="XCR615" s="54"/>
      <c r="XCS615" s="54"/>
      <c r="XCT615" s="54"/>
      <c r="XCU615" s="54"/>
      <c r="XCV615" s="54"/>
      <c r="XCW615" s="54"/>
      <c r="XCX615" s="54"/>
      <c r="XCY615" s="54"/>
      <c r="XCZ615" s="54"/>
      <c r="XDA615" s="54"/>
      <c r="XDB615" s="54"/>
      <c r="XDC615" s="54"/>
      <c r="XDD615" s="54"/>
      <c r="XDE615" s="54"/>
      <c r="XDF615" s="54"/>
      <c r="XDG615" s="54"/>
      <c r="XDH615" s="54"/>
      <c r="XDI615" s="54"/>
      <c r="XDJ615" s="54"/>
      <c r="XDK615" s="54"/>
      <c r="XDL615" s="54"/>
      <c r="XDM615" s="54"/>
      <c r="XDN615" s="54"/>
      <c r="XDO615" s="54"/>
      <c r="XDP615" s="54"/>
      <c r="XDQ615" s="54"/>
      <c r="XDR615" s="54"/>
      <c r="XDS615" s="54"/>
      <c r="XDT615" s="54"/>
      <c r="XDU615" s="54"/>
      <c r="XDV615" s="54"/>
      <c r="XDW615" s="54"/>
      <c r="XDX615" s="54"/>
      <c r="XDY615" s="54"/>
      <c r="XDZ615" s="54"/>
      <c r="XEA615" s="54"/>
      <c r="XEB615" s="54"/>
      <c r="XEC615" s="54"/>
      <c r="XED615" s="54"/>
      <c r="XEE615" s="54"/>
      <c r="XEF615" s="54"/>
      <c r="XEG615" s="54"/>
      <c r="XEH615" s="54"/>
      <c r="XEI615" s="54"/>
      <c r="XEJ615" s="54"/>
      <c r="XEK615" s="54"/>
      <c r="XEL615" s="54"/>
      <c r="XEM615" s="54"/>
      <c r="XEN615" s="54"/>
      <c r="XEO615" s="54"/>
      <c r="XEP615" s="54"/>
      <c r="XEQ615" s="54"/>
      <c r="XER615" s="54"/>
      <c r="XES615" s="54"/>
      <c r="XET615" s="54"/>
      <c r="XEU615" s="54"/>
      <c r="XEV615" s="54"/>
      <c r="XEW615" s="54"/>
      <c r="XEX615" s="54"/>
      <c r="XEY615" s="54"/>
    </row>
    <row r="616" ht="24.95" customHeight="1" spans="1:4">
      <c r="A616" s="42" t="s">
        <v>578</v>
      </c>
      <c r="B616" s="43"/>
      <c r="C616" s="43"/>
      <c r="D616" s="45"/>
    </row>
    <row r="617" ht="24.95" customHeight="1" spans="1:4">
      <c r="A617" s="42" t="s">
        <v>579</v>
      </c>
      <c r="B617" s="43">
        <f>SUM(B618:B619)</f>
        <v>12</v>
      </c>
      <c r="C617" s="43">
        <f>SUM(C618:C619)</f>
        <v>0</v>
      </c>
      <c r="D617" s="43">
        <f>SUM(D618:D619)</f>
        <v>12</v>
      </c>
    </row>
    <row r="618" ht="24.95" customHeight="1" spans="1:4">
      <c r="A618" s="42" t="s">
        <v>580</v>
      </c>
      <c r="B618" s="43"/>
      <c r="C618" s="43"/>
      <c r="D618" s="45"/>
    </row>
    <row r="619" ht="24.95" customHeight="1" spans="1:4">
      <c r="A619" s="42" t="s">
        <v>581</v>
      </c>
      <c r="B619" s="43">
        <v>12</v>
      </c>
      <c r="C619" s="43"/>
      <c r="D619" s="45">
        <v>12</v>
      </c>
    </row>
    <row r="620" ht="24.95" customHeight="1" spans="1:4">
      <c r="A620" s="42" t="s">
        <v>582</v>
      </c>
      <c r="B620" s="43">
        <f>SUM(B621:B623)</f>
        <v>9556</v>
      </c>
      <c r="C620" s="43">
        <f>SUM(C621:C623)</f>
        <v>0</v>
      </c>
      <c r="D620" s="43">
        <f>SUM(D621:D623)</f>
        <v>9556</v>
      </c>
    </row>
    <row r="621" ht="24.95" customHeight="1" spans="1:4">
      <c r="A621" s="42" t="s">
        <v>583</v>
      </c>
      <c r="B621" s="43">
        <v>1000</v>
      </c>
      <c r="C621" s="43"/>
      <c r="D621" s="45">
        <v>1000</v>
      </c>
    </row>
    <row r="622" ht="24.95" customHeight="1" spans="1:4">
      <c r="A622" s="42" t="s">
        <v>584</v>
      </c>
      <c r="B622" s="43">
        <v>8556</v>
      </c>
      <c r="C622" s="43"/>
      <c r="D622" s="45">
        <v>8556</v>
      </c>
    </row>
    <row r="623" ht="24.95" customHeight="1" spans="1:4">
      <c r="A623" s="42" t="s">
        <v>585</v>
      </c>
      <c r="B623" s="43"/>
      <c r="C623" s="43"/>
      <c r="D623" s="45"/>
    </row>
    <row r="624" ht="24.95" customHeight="1" spans="1:4">
      <c r="A624" s="42" t="s">
        <v>586</v>
      </c>
      <c r="B624" s="43">
        <f>SUM(B625:B628)</f>
        <v>0</v>
      </c>
      <c r="C624" s="43"/>
      <c r="D624" s="45"/>
    </row>
    <row r="625" ht="24.95" customHeight="1" spans="1:4">
      <c r="A625" s="42" t="s">
        <v>587</v>
      </c>
      <c r="B625" s="43"/>
      <c r="C625" s="43"/>
      <c r="D625" s="45"/>
    </row>
    <row r="626" ht="24.95" customHeight="1" spans="1:4">
      <c r="A626" s="42" t="s">
        <v>588</v>
      </c>
      <c r="B626" s="43"/>
      <c r="C626" s="43"/>
      <c r="D626" s="45"/>
    </row>
    <row r="627" ht="24.95" customHeight="1" spans="1:4">
      <c r="A627" s="42" t="s">
        <v>589</v>
      </c>
      <c r="B627" s="43"/>
      <c r="C627" s="43"/>
      <c r="D627" s="45"/>
    </row>
    <row r="628" ht="24.95" customHeight="1" spans="1:4">
      <c r="A628" s="42" t="s">
        <v>590</v>
      </c>
      <c r="B628" s="43"/>
      <c r="C628" s="43"/>
      <c r="D628" s="45"/>
    </row>
    <row r="629" ht="24.95" customHeight="1" spans="1:4">
      <c r="A629" s="56" t="s">
        <v>591</v>
      </c>
      <c r="B629" s="43">
        <f>SUM(B630:B636)</f>
        <v>20</v>
      </c>
      <c r="C629" s="43">
        <f>SUM(C630:C636)</f>
        <v>0</v>
      </c>
      <c r="D629" s="43">
        <f>SUM(D630:D636)</f>
        <v>20</v>
      </c>
    </row>
    <row r="630" ht="24.95" customHeight="1" spans="1:4">
      <c r="A630" s="42" t="s">
        <v>148</v>
      </c>
      <c r="B630" s="43"/>
      <c r="C630" s="43"/>
      <c r="D630" s="45"/>
    </row>
    <row r="631" ht="24.95" customHeight="1" spans="1:4">
      <c r="A631" s="42" t="s">
        <v>149</v>
      </c>
      <c r="B631" s="43"/>
      <c r="C631" s="43"/>
      <c r="D631" s="45"/>
    </row>
    <row r="632" ht="24.95" customHeight="1" spans="1:4">
      <c r="A632" s="42" t="s">
        <v>150</v>
      </c>
      <c r="B632" s="43"/>
      <c r="C632" s="43"/>
      <c r="D632" s="45"/>
    </row>
    <row r="633" ht="24.95" customHeight="1" spans="1:4">
      <c r="A633" s="42" t="s">
        <v>592</v>
      </c>
      <c r="B633" s="43">
        <v>20</v>
      </c>
      <c r="C633" s="43"/>
      <c r="D633" s="45">
        <v>20</v>
      </c>
    </row>
    <row r="634" ht="24.95" customHeight="1" spans="1:4">
      <c r="A634" s="42" t="s">
        <v>593</v>
      </c>
      <c r="B634" s="43"/>
      <c r="C634" s="43"/>
      <c r="D634" s="45"/>
    </row>
    <row r="635" ht="24.95" customHeight="1" spans="1:4">
      <c r="A635" s="42" t="s">
        <v>157</v>
      </c>
      <c r="B635" s="43"/>
      <c r="C635" s="43"/>
      <c r="D635" s="45"/>
    </row>
    <row r="636" ht="24.95" customHeight="1" spans="1:4">
      <c r="A636" s="42" t="s">
        <v>594</v>
      </c>
      <c r="B636" s="43"/>
      <c r="C636" s="43"/>
      <c r="D636" s="45"/>
    </row>
    <row r="637" ht="24.95" customHeight="1" spans="1:4">
      <c r="A637" s="42" t="s">
        <v>595</v>
      </c>
      <c r="B637" s="43">
        <v>327</v>
      </c>
      <c r="C637" s="43"/>
      <c r="D637" s="45">
        <v>327</v>
      </c>
    </row>
    <row r="638" ht="24.95" customHeight="1" spans="1:4">
      <c r="A638" s="42" t="s">
        <v>596</v>
      </c>
      <c r="B638" s="43">
        <f>SUM(B639,B644,B657,B661,B673,B676,B680,B685,B689,B693,B696,B705,B707,)</f>
        <v>26159</v>
      </c>
      <c r="C638" s="43">
        <f>SUM(C639,C644,C657,C661,C673,C676,C680,C685,C689,C693,C696,C705,C707,)</f>
        <v>3281</v>
      </c>
      <c r="D638" s="43">
        <f>SUM(D639,D644,D657,D661,D673,D676,D680,D685,D689,D693,D696,D705,D707,)</f>
        <v>22599</v>
      </c>
    </row>
    <row r="639" ht="24.95" customHeight="1" spans="1:4">
      <c r="A639" s="42" t="s">
        <v>597</v>
      </c>
      <c r="B639" s="43">
        <f>SUM(B640:B643)</f>
        <v>762</v>
      </c>
      <c r="C639" s="43">
        <f>SUM(C640:C643)</f>
        <v>453</v>
      </c>
      <c r="D639" s="43">
        <f>SUM(D640:D643)</f>
        <v>309</v>
      </c>
    </row>
    <row r="640" ht="24.95" customHeight="1" spans="1:4">
      <c r="A640" s="42" t="s">
        <v>148</v>
      </c>
      <c r="B640" s="43">
        <v>154</v>
      </c>
      <c r="C640" s="43">
        <v>154</v>
      </c>
      <c r="D640" s="45"/>
    </row>
    <row r="641" ht="24.95" customHeight="1" spans="1:4">
      <c r="A641" s="42" t="s">
        <v>149</v>
      </c>
      <c r="B641" s="43"/>
      <c r="C641" s="43"/>
      <c r="D641" s="45"/>
    </row>
    <row r="642" ht="24.95" customHeight="1" spans="1:4">
      <c r="A642" s="42" t="s">
        <v>150</v>
      </c>
      <c r="B642" s="43"/>
      <c r="C642" s="43"/>
      <c r="D642" s="45"/>
    </row>
    <row r="643" ht="24.95" customHeight="1" spans="1:4">
      <c r="A643" s="42" t="s">
        <v>598</v>
      </c>
      <c r="B643" s="43">
        <v>608</v>
      </c>
      <c r="C643" s="43">
        <v>299</v>
      </c>
      <c r="D643" s="45">
        <v>309</v>
      </c>
    </row>
    <row r="644" ht="24.95" customHeight="1" spans="1:4">
      <c r="A644" s="42" t="s">
        <v>599</v>
      </c>
      <c r="B644" s="43">
        <f>SUM(B645:B656)</f>
        <v>3156</v>
      </c>
      <c r="C644" s="43">
        <f>SUM(C645:C656)</f>
        <v>183</v>
      </c>
      <c r="D644" s="43">
        <f>SUM(D645:D656)</f>
        <v>2973</v>
      </c>
    </row>
    <row r="645" ht="24.95" customHeight="1" spans="1:4">
      <c r="A645" s="42" t="s">
        <v>600</v>
      </c>
      <c r="B645" s="43"/>
      <c r="C645" s="43"/>
      <c r="D645" s="45"/>
    </row>
    <row r="646" ht="24.95" customHeight="1" spans="1:4">
      <c r="A646" s="42" t="s">
        <v>601</v>
      </c>
      <c r="B646" s="43">
        <v>1814</v>
      </c>
      <c r="C646" s="43">
        <v>122</v>
      </c>
      <c r="D646" s="45">
        <v>1692</v>
      </c>
    </row>
    <row r="647" ht="24.95" customHeight="1" spans="1:4">
      <c r="A647" s="42" t="s">
        <v>602</v>
      </c>
      <c r="B647" s="43"/>
      <c r="C647" s="43"/>
      <c r="D647" s="45"/>
    </row>
    <row r="648" ht="24.95" customHeight="1" spans="1:4">
      <c r="A648" s="42" t="s">
        <v>603</v>
      </c>
      <c r="B648" s="43"/>
      <c r="C648" s="43"/>
      <c r="D648" s="45"/>
    </row>
    <row r="649" ht="24.95" customHeight="1" spans="1:4">
      <c r="A649" s="42" t="s">
        <v>604</v>
      </c>
      <c r="B649" s="43"/>
      <c r="C649" s="43"/>
      <c r="D649" s="45"/>
    </row>
    <row r="650" ht="24.95" customHeight="1" spans="1:4">
      <c r="A650" s="42" t="s">
        <v>605</v>
      </c>
      <c r="B650" s="43">
        <v>1102</v>
      </c>
      <c r="C650" s="43">
        <v>61</v>
      </c>
      <c r="D650" s="45">
        <v>1041</v>
      </c>
    </row>
    <row r="651" ht="24.95" customHeight="1" spans="1:4">
      <c r="A651" s="42" t="s">
        <v>606</v>
      </c>
      <c r="B651" s="43"/>
      <c r="C651" s="43"/>
      <c r="D651" s="45"/>
    </row>
    <row r="652" ht="24.95" customHeight="1" spans="1:4">
      <c r="A652" s="42" t="s">
        <v>607</v>
      </c>
      <c r="B652" s="43"/>
      <c r="C652" s="43"/>
      <c r="D652" s="45"/>
    </row>
    <row r="653" ht="24.95" customHeight="1" spans="1:4">
      <c r="A653" s="42" t="s">
        <v>608</v>
      </c>
      <c r="B653" s="43"/>
      <c r="C653" s="43"/>
      <c r="D653" s="45"/>
    </row>
    <row r="654" ht="24.95" customHeight="1" spans="1:4">
      <c r="A654" s="42" t="s">
        <v>609</v>
      </c>
      <c r="B654" s="43"/>
      <c r="C654" s="43"/>
      <c r="D654" s="45"/>
    </row>
    <row r="655" ht="24.95" customHeight="1" spans="1:4">
      <c r="A655" s="42" t="s">
        <v>610</v>
      </c>
      <c r="B655" s="43"/>
      <c r="C655" s="43"/>
      <c r="D655" s="45"/>
    </row>
    <row r="656" ht="24.95" customHeight="1" spans="1:4">
      <c r="A656" s="42" t="s">
        <v>611</v>
      </c>
      <c r="B656" s="43">
        <v>240</v>
      </c>
      <c r="C656" s="43"/>
      <c r="D656" s="45">
        <v>240</v>
      </c>
    </row>
    <row r="657" ht="24.95" customHeight="1" spans="1:4">
      <c r="A657" s="42" t="s">
        <v>612</v>
      </c>
      <c r="B657" s="43">
        <f>SUM(B658:B660)</f>
        <v>682</v>
      </c>
      <c r="C657" s="43">
        <f>SUM(C658:C660)</f>
        <v>78</v>
      </c>
      <c r="D657" s="43">
        <f>SUM(D658:D660)</f>
        <v>604</v>
      </c>
    </row>
    <row r="658" ht="24.95" customHeight="1" spans="1:4">
      <c r="A658" s="42" t="s">
        <v>613</v>
      </c>
      <c r="B658" s="43"/>
      <c r="C658" s="43"/>
      <c r="D658" s="45"/>
    </row>
    <row r="659" ht="24.95" customHeight="1" spans="1:4">
      <c r="A659" s="42" t="s">
        <v>614</v>
      </c>
      <c r="B659" s="43">
        <v>78</v>
      </c>
      <c r="C659" s="43">
        <v>78</v>
      </c>
      <c r="D659" s="45"/>
    </row>
    <row r="660" ht="24.95" customHeight="1" spans="1:4">
      <c r="A660" s="42" t="s">
        <v>615</v>
      </c>
      <c r="B660" s="43">
        <v>604</v>
      </c>
      <c r="C660" s="43"/>
      <c r="D660" s="45">
        <v>604</v>
      </c>
    </row>
    <row r="661" ht="24.95" customHeight="1" spans="1:4">
      <c r="A661" s="42" t="s">
        <v>616</v>
      </c>
      <c r="B661" s="43">
        <f>SUM(B662:B672)</f>
        <v>2292</v>
      </c>
      <c r="C661" s="43">
        <f>SUM(C662:C672)</f>
        <v>369</v>
      </c>
      <c r="D661" s="43">
        <f>SUM(D662:D672)</f>
        <v>1923</v>
      </c>
    </row>
    <row r="662" ht="24.95" customHeight="1" spans="1:4">
      <c r="A662" s="42" t="s">
        <v>617</v>
      </c>
      <c r="B662" s="43">
        <v>273</v>
      </c>
      <c r="C662" s="43">
        <v>273</v>
      </c>
      <c r="D662" s="45"/>
    </row>
    <row r="663" ht="24.95" customHeight="1" spans="1:4">
      <c r="A663" s="42" t="s">
        <v>618</v>
      </c>
      <c r="B663" s="43">
        <v>96</v>
      </c>
      <c r="C663" s="43">
        <v>96</v>
      </c>
      <c r="D663" s="45"/>
    </row>
    <row r="664" ht="24.95" customHeight="1" spans="1:4">
      <c r="A664" s="42" t="s">
        <v>619</v>
      </c>
      <c r="B664" s="43"/>
      <c r="C664" s="43"/>
      <c r="D664" s="45"/>
    </row>
    <row r="665" ht="24.95" customHeight="1" spans="1:4">
      <c r="A665" s="42" t="s">
        <v>620</v>
      </c>
      <c r="B665" s="43"/>
      <c r="C665" s="43"/>
      <c r="D665" s="45"/>
    </row>
    <row r="666" ht="24.95" customHeight="1" spans="1:4">
      <c r="A666" s="42" t="s">
        <v>621</v>
      </c>
      <c r="B666" s="43"/>
      <c r="C666" s="43"/>
      <c r="D666" s="45"/>
    </row>
    <row r="667" ht="24.95" customHeight="1" spans="1:4">
      <c r="A667" s="42" t="s">
        <v>622</v>
      </c>
      <c r="B667" s="43"/>
      <c r="C667" s="43"/>
      <c r="D667" s="45"/>
    </row>
    <row r="668" ht="24.95" customHeight="1" spans="1:4">
      <c r="A668" s="42" t="s">
        <v>623</v>
      </c>
      <c r="B668" s="43"/>
      <c r="C668" s="43"/>
      <c r="D668" s="45"/>
    </row>
    <row r="669" ht="24.95" customHeight="1" spans="1:4">
      <c r="A669" s="42" t="s">
        <v>624</v>
      </c>
      <c r="B669" s="43">
        <v>1865</v>
      </c>
      <c r="C669" s="43"/>
      <c r="D669" s="45">
        <v>1865</v>
      </c>
    </row>
    <row r="670" ht="24.95" customHeight="1" spans="1:4">
      <c r="A670" s="42" t="s">
        <v>625</v>
      </c>
      <c r="B670" s="43">
        <v>57</v>
      </c>
      <c r="C670" s="43"/>
      <c r="D670" s="45">
        <v>57</v>
      </c>
    </row>
    <row r="671" ht="24.95" customHeight="1" spans="1:4">
      <c r="A671" s="42" t="s">
        <v>626</v>
      </c>
      <c r="B671" s="43"/>
      <c r="C671" s="43"/>
      <c r="D671" s="45"/>
    </row>
    <row r="672" ht="24.95" customHeight="1" spans="1:4">
      <c r="A672" s="42" t="s">
        <v>627</v>
      </c>
      <c r="B672" s="43">
        <v>1</v>
      </c>
      <c r="C672" s="43"/>
      <c r="D672" s="45">
        <v>1</v>
      </c>
    </row>
    <row r="673" ht="24.95" customHeight="1" spans="1:4">
      <c r="A673" s="42" t="s">
        <v>628</v>
      </c>
      <c r="B673" s="43">
        <f>SUM(B674:B675)</f>
        <v>0</v>
      </c>
      <c r="C673" s="43">
        <f>SUM(C674:C675)</f>
        <v>0</v>
      </c>
      <c r="D673" s="45"/>
    </row>
    <row r="674" ht="24.95" customHeight="1" spans="1:4">
      <c r="A674" s="42" t="s">
        <v>629</v>
      </c>
      <c r="B674" s="43"/>
      <c r="C674" s="43"/>
      <c r="D674" s="45"/>
    </row>
    <row r="675" ht="24.95" customHeight="1" spans="1:4">
      <c r="A675" s="42" t="s">
        <v>630</v>
      </c>
      <c r="B675" s="43"/>
      <c r="C675" s="43"/>
      <c r="D675" s="45"/>
    </row>
    <row r="676" ht="24.95" customHeight="1" spans="1:4">
      <c r="A676" s="42" t="s">
        <v>631</v>
      </c>
      <c r="B676" s="43">
        <f>SUM(B677:B679)</f>
        <v>1446</v>
      </c>
      <c r="C676" s="43">
        <f>SUM(C677:C679)</f>
        <v>0</v>
      </c>
      <c r="D676" s="43">
        <f>SUM(D677:D679)</f>
        <v>1446</v>
      </c>
    </row>
    <row r="677" ht="24.95" customHeight="1" spans="1:4">
      <c r="A677" s="42" t="s">
        <v>632</v>
      </c>
      <c r="B677" s="43"/>
      <c r="C677" s="43"/>
      <c r="D677" s="45"/>
    </row>
    <row r="678" ht="24.95" customHeight="1" spans="1:4">
      <c r="A678" s="42" t="s">
        <v>633</v>
      </c>
      <c r="B678" s="43"/>
      <c r="C678" s="43"/>
      <c r="D678" s="45"/>
    </row>
    <row r="679" ht="24.95" customHeight="1" spans="1:4">
      <c r="A679" s="42" t="s">
        <v>634</v>
      </c>
      <c r="B679" s="43">
        <v>1446</v>
      </c>
      <c r="C679" s="43"/>
      <c r="D679" s="45">
        <v>1446</v>
      </c>
    </row>
    <row r="680" ht="24.95" customHeight="1" spans="1:4">
      <c r="A680" s="42" t="s">
        <v>635</v>
      </c>
      <c r="B680" s="43">
        <f>SUM(B681:B684)</f>
        <v>2477</v>
      </c>
      <c r="C680" s="43">
        <f>SUM(C681:C684)</f>
        <v>2198</v>
      </c>
      <c r="D680" s="45"/>
    </row>
    <row r="681" ht="24.95" customHeight="1" spans="1:4">
      <c r="A681" s="42" t="s">
        <v>636</v>
      </c>
      <c r="B681" s="43">
        <v>518</v>
      </c>
      <c r="C681" s="43">
        <v>518</v>
      </c>
      <c r="D681" s="45"/>
    </row>
    <row r="682" ht="24.95" customHeight="1" spans="1:4">
      <c r="A682" s="42" t="s">
        <v>637</v>
      </c>
      <c r="B682" s="43">
        <v>1680</v>
      </c>
      <c r="C682" s="43">
        <v>1680</v>
      </c>
      <c r="D682" s="45"/>
    </row>
    <row r="683" ht="24.95" customHeight="1" spans="1:4">
      <c r="A683" s="42" t="s">
        <v>638</v>
      </c>
      <c r="B683" s="43"/>
      <c r="C683" s="43"/>
      <c r="D683" s="45"/>
    </row>
    <row r="684" ht="24.95" customHeight="1" spans="1:4">
      <c r="A684" s="42" t="s">
        <v>639</v>
      </c>
      <c r="B684" s="43">
        <v>279</v>
      </c>
      <c r="C684" s="43"/>
      <c r="D684" s="45">
        <v>279</v>
      </c>
    </row>
    <row r="685" ht="24.95" customHeight="1" spans="1:4">
      <c r="A685" s="42" t="s">
        <v>640</v>
      </c>
      <c r="B685" s="43">
        <f>SUM(B686:B688)</f>
        <v>13309</v>
      </c>
      <c r="C685" s="43">
        <f>SUM(C686:C688)</f>
        <v>0</v>
      </c>
      <c r="D685" s="43">
        <f>SUM(D686:D688)</f>
        <v>13309</v>
      </c>
    </row>
    <row r="686" ht="24.95" customHeight="1" spans="1:4">
      <c r="A686" s="42" t="s">
        <v>641</v>
      </c>
      <c r="B686" s="43"/>
      <c r="C686" s="43"/>
      <c r="D686" s="45"/>
    </row>
    <row r="687" ht="24.95" customHeight="1" spans="1:4">
      <c r="A687" s="42" t="s">
        <v>642</v>
      </c>
      <c r="B687" s="43">
        <v>13229</v>
      </c>
      <c r="C687" s="43"/>
      <c r="D687" s="45">
        <v>13229</v>
      </c>
    </row>
    <row r="688" ht="24.95" customHeight="1" spans="1:4">
      <c r="A688" s="42" t="s">
        <v>643</v>
      </c>
      <c r="B688" s="43">
        <v>80</v>
      </c>
      <c r="C688" s="43"/>
      <c r="D688" s="45">
        <v>80</v>
      </c>
    </row>
    <row r="689" ht="24.95" customHeight="1" spans="1:4">
      <c r="A689" s="42" t="s">
        <v>644</v>
      </c>
      <c r="B689" s="43">
        <f>SUM(B690:B692)</f>
        <v>753</v>
      </c>
      <c r="C689" s="43">
        <f>SUM(C690:C692)</f>
        <v>0</v>
      </c>
      <c r="D689" s="43">
        <f>SUM(D690:D692)</f>
        <v>753</v>
      </c>
    </row>
    <row r="690" ht="24.95" customHeight="1" spans="1:4">
      <c r="A690" s="42" t="s">
        <v>645</v>
      </c>
      <c r="B690" s="43">
        <v>753</v>
      </c>
      <c r="C690" s="43"/>
      <c r="D690" s="45">
        <v>753</v>
      </c>
    </row>
    <row r="691" ht="24.95" customHeight="1" spans="1:4">
      <c r="A691" s="42" t="s">
        <v>646</v>
      </c>
      <c r="B691" s="43"/>
      <c r="C691" s="43"/>
      <c r="D691" s="45"/>
    </row>
    <row r="692" ht="24.95" customHeight="1" spans="1:4">
      <c r="A692" s="42" t="s">
        <v>647</v>
      </c>
      <c r="B692" s="43"/>
      <c r="C692" s="43"/>
      <c r="D692" s="45"/>
    </row>
    <row r="693" ht="24.95" customHeight="1" spans="1:4">
      <c r="A693" s="42" t="s">
        <v>648</v>
      </c>
      <c r="B693" s="43">
        <f>SUM(B694:B695)</f>
        <v>69</v>
      </c>
      <c r="C693" s="43">
        <f>SUM(C694:C695)</f>
        <v>0</v>
      </c>
      <c r="D693" s="43">
        <f>SUM(D694:D695)</f>
        <v>69</v>
      </c>
    </row>
    <row r="694" ht="24.95" customHeight="1" spans="1:4">
      <c r="A694" s="42" t="s">
        <v>649</v>
      </c>
      <c r="B694" s="43">
        <v>69</v>
      </c>
      <c r="C694" s="43"/>
      <c r="D694" s="45">
        <v>69</v>
      </c>
    </row>
    <row r="695" ht="24.95" customHeight="1" spans="1:4">
      <c r="A695" s="42" t="s">
        <v>650</v>
      </c>
      <c r="B695" s="43"/>
      <c r="C695" s="43"/>
      <c r="D695" s="45"/>
    </row>
    <row r="696" ht="24.95" customHeight="1" spans="1:4">
      <c r="A696" s="42" t="s">
        <v>651</v>
      </c>
      <c r="B696" s="43">
        <f>SUM(B697:B704)</f>
        <v>0</v>
      </c>
      <c r="C696" s="43">
        <f>SUM(C697:C704)</f>
        <v>0</v>
      </c>
      <c r="D696" s="45"/>
    </row>
    <row r="697" ht="24.95" customHeight="1" spans="1:4">
      <c r="A697" s="42" t="s">
        <v>148</v>
      </c>
      <c r="B697" s="43"/>
      <c r="C697" s="43"/>
      <c r="D697" s="45"/>
    </row>
    <row r="698" ht="24.95" customHeight="1" spans="1:4">
      <c r="A698" s="42" t="s">
        <v>149</v>
      </c>
      <c r="B698" s="43"/>
      <c r="C698" s="43"/>
      <c r="D698" s="45"/>
    </row>
    <row r="699" ht="24.95" customHeight="1" spans="1:4">
      <c r="A699" s="42" t="s">
        <v>150</v>
      </c>
      <c r="B699" s="43"/>
      <c r="C699" s="43"/>
      <c r="D699" s="45"/>
    </row>
    <row r="700" ht="24.95" customHeight="1" spans="1:4">
      <c r="A700" s="42" t="s">
        <v>190</v>
      </c>
      <c r="B700" s="43"/>
      <c r="C700" s="43"/>
      <c r="D700" s="45"/>
    </row>
    <row r="701" ht="24.95" customHeight="1" spans="1:4">
      <c r="A701" s="42" t="s">
        <v>652</v>
      </c>
      <c r="B701" s="43"/>
      <c r="C701" s="43"/>
      <c r="D701" s="45"/>
    </row>
    <row r="702" ht="24.95" customHeight="1" spans="1:4">
      <c r="A702" s="42" t="s">
        <v>653</v>
      </c>
      <c r="B702" s="43"/>
      <c r="C702" s="43"/>
      <c r="D702" s="45"/>
    </row>
    <row r="703" ht="24.95" customHeight="1" spans="1:4">
      <c r="A703" s="42" t="s">
        <v>157</v>
      </c>
      <c r="B703" s="43"/>
      <c r="C703" s="43"/>
      <c r="D703" s="45"/>
    </row>
    <row r="704" ht="24.95" customHeight="1" spans="1:4">
      <c r="A704" s="42" t="s">
        <v>654</v>
      </c>
      <c r="B704" s="43"/>
      <c r="C704" s="43"/>
      <c r="D704" s="45"/>
    </row>
    <row r="705" ht="24.95" customHeight="1" spans="1:4">
      <c r="A705" s="42" t="s">
        <v>655</v>
      </c>
      <c r="B705" s="43">
        <f>SUM(B706)</f>
        <v>638</v>
      </c>
      <c r="C705" s="43">
        <f>SUM(C706)</f>
        <v>0</v>
      </c>
      <c r="D705" s="43">
        <f>SUM(D706)</f>
        <v>638</v>
      </c>
    </row>
    <row r="706" ht="24.95" customHeight="1" spans="1:4">
      <c r="A706" s="42" t="s">
        <v>656</v>
      </c>
      <c r="B706" s="43">
        <v>638</v>
      </c>
      <c r="C706" s="43"/>
      <c r="D706" s="45">
        <v>638</v>
      </c>
    </row>
    <row r="707" ht="24.95" customHeight="1" spans="1:4">
      <c r="A707" s="57" t="s">
        <v>657</v>
      </c>
      <c r="B707" s="43">
        <f>SUM(B708)</f>
        <v>575</v>
      </c>
      <c r="C707" s="43">
        <f>SUM(C708)</f>
        <v>0</v>
      </c>
      <c r="D707" s="43">
        <f>SUM(D708)</f>
        <v>575</v>
      </c>
    </row>
    <row r="708" ht="24.95" customHeight="1" spans="1:4">
      <c r="A708" s="57" t="s">
        <v>658</v>
      </c>
      <c r="B708" s="43">
        <v>575</v>
      </c>
      <c r="C708" s="43"/>
      <c r="D708" s="45">
        <v>575</v>
      </c>
    </row>
    <row r="709" ht="24.95" customHeight="1" spans="1:4">
      <c r="A709" s="57" t="s">
        <v>659</v>
      </c>
      <c r="B709" s="43">
        <f>SUM(B710,B719,B723,B731,B737,B744,B750,B753,B756,B757,B758,B764,B765,B766,B781,)</f>
        <v>3920</v>
      </c>
      <c r="C709" s="43">
        <f>SUM(C710,C719,C723,C731,C737,C744,C750,C753,C756,C757,C758,C764,C765,C766,C781,)</f>
        <v>406</v>
      </c>
      <c r="D709" s="43">
        <f>SUM(D710,D719,D723,D731,D737,D744,D750,D753,D756,D757,D758,D764,D765,D766,D781,)</f>
        <v>3514</v>
      </c>
    </row>
    <row r="710" ht="24.95" customHeight="1" spans="1:4">
      <c r="A710" s="57" t="s">
        <v>660</v>
      </c>
      <c r="B710" s="43">
        <f>SUM(B711:B718)</f>
        <v>434</v>
      </c>
      <c r="C710" s="43">
        <f>SUM(C711:C718)</f>
        <v>406</v>
      </c>
      <c r="D710" s="43">
        <f>SUM(D711:D718)</f>
        <v>28</v>
      </c>
    </row>
    <row r="711" ht="24.95" customHeight="1" spans="1:4">
      <c r="A711" s="57" t="s">
        <v>148</v>
      </c>
      <c r="B711" s="43">
        <v>406</v>
      </c>
      <c r="C711" s="43">
        <v>406</v>
      </c>
      <c r="D711" s="45"/>
    </row>
    <row r="712" ht="24.95" customHeight="1" spans="1:4">
      <c r="A712" s="57" t="s">
        <v>149</v>
      </c>
      <c r="B712" s="43"/>
      <c r="C712" s="43"/>
      <c r="D712" s="45"/>
    </row>
    <row r="713" ht="24.95" customHeight="1" spans="1:4">
      <c r="A713" s="57" t="s">
        <v>150</v>
      </c>
      <c r="B713" s="43"/>
      <c r="C713" s="43"/>
      <c r="D713" s="45"/>
    </row>
    <row r="714" ht="24.95" customHeight="1" spans="1:4">
      <c r="A714" s="57" t="s">
        <v>661</v>
      </c>
      <c r="B714" s="43"/>
      <c r="C714" s="43"/>
      <c r="D714" s="45"/>
    </row>
    <row r="715" ht="24.95" customHeight="1" spans="1:4">
      <c r="A715" s="57" t="s">
        <v>662</v>
      </c>
      <c r="B715" s="43"/>
      <c r="C715" s="43"/>
      <c r="D715" s="45"/>
    </row>
    <row r="716" ht="24.95" customHeight="1" spans="1:4">
      <c r="A716" s="57" t="s">
        <v>663</v>
      </c>
      <c r="B716" s="43"/>
      <c r="C716" s="43"/>
      <c r="D716" s="45"/>
    </row>
    <row r="717" ht="24.95" customHeight="1" spans="1:4">
      <c r="A717" s="57" t="s">
        <v>664</v>
      </c>
      <c r="B717" s="43"/>
      <c r="C717" s="43"/>
      <c r="D717" s="45"/>
    </row>
    <row r="718" ht="24.95" customHeight="1" spans="1:4">
      <c r="A718" s="57" t="s">
        <v>665</v>
      </c>
      <c r="B718" s="43">
        <v>28</v>
      </c>
      <c r="C718" s="43"/>
      <c r="D718" s="45">
        <v>28</v>
      </c>
    </row>
    <row r="719" ht="24.95" customHeight="1" spans="1:4">
      <c r="A719" s="57" t="s">
        <v>666</v>
      </c>
      <c r="B719" s="43">
        <f>SUM(B720:B722)</f>
        <v>20</v>
      </c>
      <c r="C719" s="43">
        <f>SUM(C720:C722)</f>
        <v>0</v>
      </c>
      <c r="D719" s="43">
        <f>SUM(D720:D722)</f>
        <v>20</v>
      </c>
    </row>
    <row r="720" ht="24.95" customHeight="1" spans="1:4">
      <c r="A720" s="57" t="s">
        <v>667</v>
      </c>
      <c r="B720" s="43"/>
      <c r="C720" s="43"/>
      <c r="D720" s="45"/>
    </row>
    <row r="721" ht="24.95" customHeight="1" spans="1:4">
      <c r="A721" s="57" t="s">
        <v>668</v>
      </c>
      <c r="B721" s="43"/>
      <c r="C721" s="43"/>
      <c r="D721" s="45"/>
    </row>
    <row r="722" ht="24.95" customHeight="1" spans="1:4">
      <c r="A722" s="57" t="s">
        <v>669</v>
      </c>
      <c r="B722" s="43">
        <v>20</v>
      </c>
      <c r="C722" s="43"/>
      <c r="D722" s="45">
        <v>20</v>
      </c>
    </row>
    <row r="723" ht="24.95" customHeight="1" spans="1:4">
      <c r="A723" s="57" t="s">
        <v>670</v>
      </c>
      <c r="B723" s="43">
        <f>SUM(B724:B730)</f>
        <v>3466</v>
      </c>
      <c r="C723" s="43">
        <f>SUM(C724:C730)</f>
        <v>0</v>
      </c>
      <c r="D723" s="43">
        <f>SUM(D724:D730)</f>
        <v>3466</v>
      </c>
    </row>
    <row r="724" ht="24.95" customHeight="1" spans="1:4">
      <c r="A724" s="57" t="s">
        <v>671</v>
      </c>
      <c r="B724" s="43"/>
      <c r="C724" s="43"/>
      <c r="D724" s="45"/>
    </row>
    <row r="725" ht="24.95" customHeight="1" spans="1:4">
      <c r="A725" s="57" t="s">
        <v>672</v>
      </c>
      <c r="B725" s="43">
        <v>3388</v>
      </c>
      <c r="C725" s="43"/>
      <c r="D725" s="45">
        <v>3388</v>
      </c>
    </row>
    <row r="726" ht="24.95" customHeight="1" spans="1:4">
      <c r="A726" s="57" t="s">
        <v>673</v>
      </c>
      <c r="B726" s="43"/>
      <c r="C726" s="43"/>
      <c r="D726" s="45"/>
    </row>
    <row r="727" ht="24.95" customHeight="1" spans="1:4">
      <c r="A727" s="57" t="s">
        <v>674</v>
      </c>
      <c r="B727" s="43"/>
      <c r="C727" s="43"/>
      <c r="D727" s="45"/>
    </row>
    <row r="728" ht="24.95" customHeight="1" spans="1:4">
      <c r="A728" s="57" t="s">
        <v>675</v>
      </c>
      <c r="B728" s="43"/>
      <c r="C728" s="43"/>
      <c r="D728" s="45"/>
    </row>
    <row r="729" ht="24.95" customHeight="1" spans="1:4">
      <c r="A729" s="57" t="s">
        <v>676</v>
      </c>
      <c r="B729" s="43"/>
      <c r="C729" s="43"/>
      <c r="D729" s="45"/>
    </row>
    <row r="730" ht="24.95" customHeight="1" spans="1:4">
      <c r="A730" s="57" t="s">
        <v>677</v>
      </c>
      <c r="B730" s="43">
        <v>78</v>
      </c>
      <c r="C730" s="43"/>
      <c r="D730" s="45">
        <v>78</v>
      </c>
    </row>
    <row r="731" ht="24.95" customHeight="1" spans="1:4">
      <c r="A731" s="57" t="s">
        <v>678</v>
      </c>
      <c r="B731" s="43">
        <f>SUM(B732:B736)</f>
        <v>0</v>
      </c>
      <c r="C731" s="43"/>
      <c r="D731" s="45"/>
    </row>
    <row r="732" ht="24.95" customHeight="1" spans="1:4">
      <c r="A732" s="57" t="s">
        <v>679</v>
      </c>
      <c r="B732" s="43"/>
      <c r="C732" s="43"/>
      <c r="D732" s="45"/>
    </row>
    <row r="733" ht="24.95" customHeight="1" spans="1:4">
      <c r="A733" s="57" t="s">
        <v>680</v>
      </c>
      <c r="B733" s="43"/>
      <c r="C733" s="43"/>
      <c r="D733" s="45"/>
    </row>
    <row r="734" ht="24.95" customHeight="1" spans="1:4">
      <c r="A734" s="57" t="s">
        <v>681</v>
      </c>
      <c r="B734" s="43"/>
      <c r="C734" s="43"/>
      <c r="D734" s="45"/>
    </row>
    <row r="735" ht="24.95" customHeight="1" spans="1:4">
      <c r="A735" s="57" t="s">
        <v>682</v>
      </c>
      <c r="B735" s="43"/>
      <c r="C735" s="43"/>
      <c r="D735" s="45"/>
    </row>
    <row r="736" ht="24.95" customHeight="1" spans="1:4">
      <c r="A736" s="57" t="s">
        <v>683</v>
      </c>
      <c r="B736" s="43"/>
      <c r="C736" s="43"/>
      <c r="D736" s="45"/>
    </row>
    <row r="737" ht="24.95" customHeight="1" spans="1:4">
      <c r="A737" s="57" t="s">
        <v>684</v>
      </c>
      <c r="B737" s="43">
        <f>SUM(B738:B743)</f>
        <v>0</v>
      </c>
      <c r="C737" s="43"/>
      <c r="D737" s="45"/>
    </row>
    <row r="738" ht="24.95" customHeight="1" spans="1:4">
      <c r="A738" s="57" t="s">
        <v>685</v>
      </c>
      <c r="B738" s="43"/>
      <c r="C738" s="43"/>
      <c r="D738" s="45"/>
    </row>
    <row r="739" ht="24.95" customHeight="1" spans="1:4">
      <c r="A739" s="57" t="s">
        <v>686</v>
      </c>
      <c r="B739" s="43"/>
      <c r="C739" s="43"/>
      <c r="D739" s="45"/>
    </row>
    <row r="740" ht="24.95" customHeight="1" spans="1:4">
      <c r="A740" s="57" t="s">
        <v>687</v>
      </c>
      <c r="B740" s="43"/>
      <c r="C740" s="43"/>
      <c r="D740" s="45"/>
    </row>
    <row r="741" ht="24.95" customHeight="1" spans="1:4">
      <c r="A741" s="57" t="s">
        <v>688</v>
      </c>
      <c r="B741" s="43"/>
      <c r="C741" s="43"/>
      <c r="D741" s="45"/>
    </row>
    <row r="742" ht="24.95" customHeight="1" spans="1:4">
      <c r="A742" s="57" t="s">
        <v>689</v>
      </c>
      <c r="B742" s="43"/>
      <c r="C742" s="43"/>
      <c r="D742" s="45"/>
    </row>
    <row r="743" ht="24.95" customHeight="1" spans="1:4">
      <c r="A743" s="57" t="s">
        <v>690</v>
      </c>
      <c r="B743" s="43"/>
      <c r="C743" s="43"/>
      <c r="D743" s="45"/>
    </row>
    <row r="744" ht="24.95" customHeight="1" spans="1:4">
      <c r="A744" s="57" t="s">
        <v>691</v>
      </c>
      <c r="B744" s="43">
        <f>SUM(B745:B749)</f>
        <v>0</v>
      </c>
      <c r="C744" s="43"/>
      <c r="D744" s="45"/>
    </row>
    <row r="745" ht="24.95" customHeight="1" spans="1:4">
      <c r="A745" s="57" t="s">
        <v>692</v>
      </c>
      <c r="B745" s="43"/>
      <c r="C745" s="43"/>
      <c r="D745" s="45"/>
    </row>
    <row r="746" ht="24.95" customHeight="1" spans="1:4">
      <c r="A746" s="57" t="s">
        <v>693</v>
      </c>
      <c r="B746" s="43"/>
      <c r="C746" s="43"/>
      <c r="D746" s="45"/>
    </row>
    <row r="747" ht="24.95" customHeight="1" spans="1:4">
      <c r="A747" s="57" t="s">
        <v>694</v>
      </c>
      <c r="B747" s="43"/>
      <c r="C747" s="43"/>
      <c r="D747" s="45"/>
    </row>
    <row r="748" ht="24.95" customHeight="1" spans="1:4">
      <c r="A748" s="57" t="s">
        <v>695</v>
      </c>
      <c r="B748" s="43"/>
      <c r="C748" s="43"/>
      <c r="D748" s="45"/>
    </row>
    <row r="749" ht="24.95" customHeight="1" spans="1:4">
      <c r="A749" s="57" t="s">
        <v>696</v>
      </c>
      <c r="B749" s="43"/>
      <c r="C749" s="43"/>
      <c r="D749" s="45"/>
    </row>
    <row r="750" ht="24.95" customHeight="1" spans="1:4">
      <c r="A750" s="57" t="s">
        <v>697</v>
      </c>
      <c r="B750" s="43">
        <f>SUM(B751:B752)</f>
        <v>0</v>
      </c>
      <c r="C750" s="43"/>
      <c r="D750" s="45"/>
    </row>
    <row r="751" ht="24.95" customHeight="1" spans="1:4">
      <c r="A751" s="57" t="s">
        <v>698</v>
      </c>
      <c r="B751" s="43"/>
      <c r="C751" s="43"/>
      <c r="D751" s="45"/>
    </row>
    <row r="752" ht="24.95" customHeight="1" spans="1:4">
      <c r="A752" s="57" t="s">
        <v>699</v>
      </c>
      <c r="B752" s="43"/>
      <c r="C752" s="43"/>
      <c r="D752" s="45"/>
    </row>
    <row r="753" ht="24.95" customHeight="1" spans="1:4">
      <c r="A753" s="57" t="s">
        <v>700</v>
      </c>
      <c r="B753" s="43">
        <f>SUM(B754:B755)</f>
        <v>0</v>
      </c>
      <c r="C753" s="43"/>
      <c r="D753" s="45"/>
    </row>
    <row r="754" ht="24.95" customHeight="1" spans="1:4">
      <c r="A754" s="57" t="s">
        <v>701</v>
      </c>
      <c r="B754" s="43"/>
      <c r="C754" s="43"/>
      <c r="D754" s="45"/>
    </row>
    <row r="755" ht="24.95" customHeight="1" spans="1:4">
      <c r="A755" s="57" t="s">
        <v>702</v>
      </c>
      <c r="B755" s="43"/>
      <c r="C755" s="43"/>
      <c r="D755" s="45"/>
    </row>
    <row r="756" ht="24.95" customHeight="1" spans="1:4">
      <c r="A756" s="57" t="s">
        <v>703</v>
      </c>
      <c r="B756" s="43"/>
      <c r="C756" s="43"/>
      <c r="D756" s="45"/>
    </row>
    <row r="757" ht="24.95" customHeight="1" spans="1:4">
      <c r="A757" s="57" t="s">
        <v>704</v>
      </c>
      <c r="B757" s="43"/>
      <c r="C757" s="43"/>
      <c r="D757" s="45"/>
    </row>
    <row r="758" ht="24.95" customHeight="1" spans="1:4">
      <c r="A758" s="57" t="s">
        <v>705</v>
      </c>
      <c r="B758" s="43">
        <f>SUM(B759:B763)</f>
        <v>0</v>
      </c>
      <c r="C758" s="43"/>
      <c r="D758" s="45"/>
    </row>
    <row r="759" ht="24.95" customHeight="1" spans="1:4">
      <c r="A759" s="57" t="s">
        <v>706</v>
      </c>
      <c r="B759" s="43"/>
      <c r="C759" s="43"/>
      <c r="D759" s="45"/>
    </row>
    <row r="760" ht="24.95" customHeight="1" spans="1:4">
      <c r="A760" s="57" t="s">
        <v>707</v>
      </c>
      <c r="B760" s="43"/>
      <c r="C760" s="43"/>
      <c r="D760" s="45"/>
    </row>
    <row r="761" ht="24.95" customHeight="1" spans="1:4">
      <c r="A761" s="57" t="s">
        <v>708</v>
      </c>
      <c r="B761" s="43"/>
      <c r="C761" s="43"/>
      <c r="D761" s="45"/>
    </row>
    <row r="762" ht="24.95" customHeight="1" spans="1:4">
      <c r="A762" s="57" t="s">
        <v>709</v>
      </c>
      <c r="B762" s="43"/>
      <c r="C762" s="43"/>
      <c r="D762" s="45"/>
    </row>
    <row r="763" ht="24.95" customHeight="1" spans="1:4">
      <c r="A763" s="57" t="s">
        <v>710</v>
      </c>
      <c r="B763" s="43"/>
      <c r="C763" s="43"/>
      <c r="D763" s="45"/>
    </row>
    <row r="764" ht="24.95" customHeight="1" spans="1:4">
      <c r="A764" s="57" t="s">
        <v>711</v>
      </c>
      <c r="B764" s="43"/>
      <c r="C764" s="43"/>
      <c r="D764" s="45"/>
    </row>
    <row r="765" ht="24.95" customHeight="1" spans="1:4">
      <c r="A765" s="57" t="s">
        <v>712</v>
      </c>
      <c r="B765" s="43"/>
      <c r="C765" s="43"/>
      <c r="D765" s="45"/>
    </row>
    <row r="766" ht="24.95" customHeight="1" spans="1:4">
      <c r="A766" s="57" t="s">
        <v>713</v>
      </c>
      <c r="B766" s="43">
        <f>SUM(B767:B780)</f>
        <v>0</v>
      </c>
      <c r="C766" s="43"/>
      <c r="D766" s="45"/>
    </row>
    <row r="767" ht="24.95" customHeight="1" spans="1:4">
      <c r="A767" s="57" t="s">
        <v>148</v>
      </c>
      <c r="B767" s="43"/>
      <c r="C767" s="43"/>
      <c r="D767" s="45"/>
    </row>
    <row r="768" ht="24.95" customHeight="1" spans="1:4">
      <c r="A768" s="57" t="s">
        <v>149</v>
      </c>
      <c r="B768" s="43"/>
      <c r="C768" s="43"/>
      <c r="D768" s="45"/>
    </row>
    <row r="769" ht="24.95" customHeight="1" spans="1:4">
      <c r="A769" s="57" t="s">
        <v>150</v>
      </c>
      <c r="B769" s="43"/>
      <c r="C769" s="43"/>
      <c r="D769" s="45"/>
    </row>
    <row r="770" ht="24.95" customHeight="1" spans="1:4">
      <c r="A770" s="57" t="s">
        <v>714</v>
      </c>
      <c r="B770" s="43"/>
      <c r="C770" s="43"/>
      <c r="D770" s="45"/>
    </row>
    <row r="771" ht="24.95" customHeight="1" spans="1:4">
      <c r="A771" s="57" t="s">
        <v>715</v>
      </c>
      <c r="B771" s="43"/>
      <c r="C771" s="43"/>
      <c r="D771" s="45"/>
    </row>
    <row r="772" ht="24.95" customHeight="1" spans="1:4">
      <c r="A772" s="57" t="s">
        <v>716</v>
      </c>
      <c r="B772" s="43"/>
      <c r="C772" s="43"/>
      <c r="D772" s="45"/>
    </row>
    <row r="773" ht="24.95" customHeight="1" spans="1:4">
      <c r="A773" s="57" t="s">
        <v>717</v>
      </c>
      <c r="B773" s="43"/>
      <c r="C773" s="43"/>
      <c r="D773" s="45"/>
    </row>
    <row r="774" ht="24.95" customHeight="1" spans="1:4">
      <c r="A774" s="57" t="s">
        <v>718</v>
      </c>
      <c r="B774" s="43"/>
      <c r="C774" s="43"/>
      <c r="D774" s="45"/>
    </row>
    <row r="775" ht="24.95" customHeight="1" spans="1:4">
      <c r="A775" s="57" t="s">
        <v>719</v>
      </c>
      <c r="B775" s="43"/>
      <c r="C775" s="43"/>
      <c r="D775" s="45"/>
    </row>
    <row r="776" ht="24.95" customHeight="1" spans="1:4">
      <c r="A776" s="57" t="s">
        <v>720</v>
      </c>
      <c r="B776" s="43"/>
      <c r="C776" s="43"/>
      <c r="D776" s="45"/>
    </row>
    <row r="777" ht="24.95" customHeight="1" spans="1:4">
      <c r="A777" s="57" t="s">
        <v>190</v>
      </c>
      <c r="B777" s="43"/>
      <c r="C777" s="43"/>
      <c r="D777" s="45"/>
    </row>
    <row r="778" ht="24.95" customHeight="1" spans="1:4">
      <c r="A778" s="57" t="s">
        <v>721</v>
      </c>
      <c r="B778" s="43"/>
      <c r="C778" s="43"/>
      <c r="D778" s="45"/>
    </row>
    <row r="779" ht="24.95" customHeight="1" spans="1:4">
      <c r="A779" s="57" t="s">
        <v>157</v>
      </c>
      <c r="B779" s="43"/>
      <c r="C779" s="43"/>
      <c r="D779" s="45"/>
    </row>
    <row r="780" ht="24.95" customHeight="1" spans="1:4">
      <c r="A780" s="57" t="s">
        <v>722</v>
      </c>
      <c r="B780" s="43"/>
      <c r="C780" s="43"/>
      <c r="D780" s="45"/>
    </row>
    <row r="781" ht="24.95" customHeight="1" spans="1:4">
      <c r="A781" s="57" t="s">
        <v>723</v>
      </c>
      <c r="B781" s="43"/>
      <c r="C781" s="43"/>
      <c r="D781" s="45"/>
    </row>
    <row r="782" ht="24.95" customHeight="1" spans="1:4">
      <c r="A782" s="57" t="s">
        <v>724</v>
      </c>
      <c r="B782" s="43">
        <f>SUM(B783,B794,B795,B798,B799,B800,)</f>
        <v>5225</v>
      </c>
      <c r="C782" s="43">
        <f>SUM(C783,C794,C795,C798,C799,C800,)</f>
        <v>1209</v>
      </c>
      <c r="D782" s="43">
        <f>SUM(D783,D794,D795,D798,D799,D800,)</f>
        <v>4016</v>
      </c>
    </row>
    <row r="783" ht="24.95" customHeight="1" spans="1:4">
      <c r="A783" s="57" t="s">
        <v>725</v>
      </c>
      <c r="B783" s="43">
        <f>SUM(B784:B793)</f>
        <v>1692</v>
      </c>
      <c r="C783" s="43">
        <f>SUM(C784:C793)</f>
        <v>963</v>
      </c>
      <c r="D783" s="43">
        <f>SUM(D784:D793)</f>
        <v>729</v>
      </c>
    </row>
    <row r="784" ht="24.95" customHeight="1" spans="1:4">
      <c r="A784" s="57" t="s">
        <v>148</v>
      </c>
      <c r="B784" s="43">
        <v>107</v>
      </c>
      <c r="C784" s="43">
        <v>107</v>
      </c>
      <c r="D784" s="45"/>
    </row>
    <row r="785" ht="24.95" customHeight="1" spans="1:4">
      <c r="A785" s="57" t="s">
        <v>149</v>
      </c>
      <c r="B785" s="43"/>
      <c r="C785" s="43"/>
      <c r="D785" s="45"/>
    </row>
    <row r="786" ht="24.95" customHeight="1" spans="1:4">
      <c r="A786" s="57" t="s">
        <v>150</v>
      </c>
      <c r="B786" s="43"/>
      <c r="C786" s="43"/>
      <c r="D786" s="45"/>
    </row>
    <row r="787" ht="24.95" customHeight="1" spans="1:4">
      <c r="A787" s="57" t="s">
        <v>726</v>
      </c>
      <c r="B787" s="43">
        <v>971</v>
      </c>
      <c r="C787" s="43">
        <v>358</v>
      </c>
      <c r="D787" s="45">
        <v>613</v>
      </c>
    </row>
    <row r="788" ht="24.95" customHeight="1" spans="1:4">
      <c r="A788" s="57" t="s">
        <v>727</v>
      </c>
      <c r="B788" s="43"/>
      <c r="C788" s="43"/>
      <c r="D788" s="45"/>
    </row>
    <row r="789" ht="24.95" customHeight="1" spans="1:4">
      <c r="A789" s="57" t="s">
        <v>728</v>
      </c>
      <c r="B789" s="43"/>
      <c r="C789" s="43"/>
      <c r="D789" s="45"/>
    </row>
    <row r="790" ht="24.95" customHeight="1" spans="1:4">
      <c r="A790" s="57" t="s">
        <v>729</v>
      </c>
      <c r="B790" s="43"/>
      <c r="C790" s="43"/>
      <c r="D790" s="45"/>
    </row>
    <row r="791" ht="24.95" customHeight="1" spans="1:4">
      <c r="A791" s="57" t="s">
        <v>730</v>
      </c>
      <c r="B791" s="43">
        <v>297</v>
      </c>
      <c r="C791" s="43">
        <v>211</v>
      </c>
      <c r="D791" s="45">
        <v>86</v>
      </c>
    </row>
    <row r="792" ht="24.95" customHeight="1" spans="1:4">
      <c r="A792" s="57" t="s">
        <v>731</v>
      </c>
      <c r="B792" s="43"/>
      <c r="C792" s="43"/>
      <c r="D792" s="45"/>
    </row>
    <row r="793" ht="24.95" customHeight="1" spans="1:4">
      <c r="A793" s="57" t="s">
        <v>732</v>
      </c>
      <c r="B793" s="43">
        <v>317</v>
      </c>
      <c r="C793" s="43">
        <v>287</v>
      </c>
      <c r="D793" s="45">
        <v>30</v>
      </c>
    </row>
    <row r="794" ht="24.95" customHeight="1" spans="1:4">
      <c r="A794" s="57" t="s">
        <v>733</v>
      </c>
      <c r="B794" s="43"/>
      <c r="C794" s="43"/>
      <c r="D794" s="45"/>
    </row>
    <row r="795" ht="24.95" customHeight="1" spans="1:4">
      <c r="A795" s="57" t="s">
        <v>734</v>
      </c>
      <c r="B795" s="43">
        <f>SUM(B796:B797)</f>
        <v>1206</v>
      </c>
      <c r="C795" s="43">
        <f>SUM(C796:C797)</f>
        <v>246</v>
      </c>
      <c r="D795" s="43">
        <f>SUM(D796:D797)</f>
        <v>960</v>
      </c>
    </row>
    <row r="796" ht="24.95" customHeight="1" spans="1:4">
      <c r="A796" s="57" t="s">
        <v>735</v>
      </c>
      <c r="B796" s="43">
        <v>100</v>
      </c>
      <c r="C796" s="43"/>
      <c r="D796" s="45">
        <v>100</v>
      </c>
    </row>
    <row r="797" ht="24.95" customHeight="1" spans="1:4">
      <c r="A797" s="57" t="s">
        <v>736</v>
      </c>
      <c r="B797" s="43">
        <v>1106</v>
      </c>
      <c r="C797" s="43">
        <v>246</v>
      </c>
      <c r="D797" s="45">
        <v>860</v>
      </c>
    </row>
    <row r="798" ht="24.95" customHeight="1" spans="1:4">
      <c r="A798" s="57" t="s">
        <v>737</v>
      </c>
      <c r="B798" s="43">
        <v>2213</v>
      </c>
      <c r="C798" s="43"/>
      <c r="D798" s="45">
        <v>2213</v>
      </c>
    </row>
    <row r="799" ht="24.95" customHeight="1" spans="1:4">
      <c r="A799" s="57" t="s">
        <v>738</v>
      </c>
      <c r="B799" s="43"/>
      <c r="C799" s="43"/>
      <c r="D799" s="45"/>
    </row>
    <row r="800" ht="24.95" customHeight="1" spans="1:4">
      <c r="A800" s="57" t="s">
        <v>739</v>
      </c>
      <c r="B800" s="43">
        <v>114</v>
      </c>
      <c r="C800" s="43"/>
      <c r="D800" s="45">
        <v>114</v>
      </c>
    </row>
    <row r="801" ht="24.95" customHeight="1" spans="1:4">
      <c r="A801" s="57" t="s">
        <v>740</v>
      </c>
      <c r="B801" s="43">
        <f>SUM(B802,B827,B852,B878,B889,B900,B906,B913,B920,B923,)</f>
        <v>15496</v>
      </c>
      <c r="C801" s="43">
        <f>SUM(C802,C827,C852,C878,C889,C900,C906,C913,C920,C923,)</f>
        <v>2321</v>
      </c>
      <c r="D801" s="43">
        <f>SUM(D802,D827,D852,D878,D889,D900,D906,D913,D920,D923,)</f>
        <v>13175</v>
      </c>
    </row>
    <row r="802" ht="24.95" customHeight="1" spans="1:4">
      <c r="A802" s="57" t="s">
        <v>741</v>
      </c>
      <c r="B802" s="43">
        <f>SUM(B803:B826)</f>
        <v>6022</v>
      </c>
      <c r="C802" s="43">
        <f>SUM(C803:C826)</f>
        <v>1334</v>
      </c>
      <c r="D802" s="43">
        <f>SUM(D803:D826)</f>
        <v>4688</v>
      </c>
    </row>
    <row r="803" ht="24.95" customHeight="1" spans="1:4">
      <c r="A803" s="57" t="s">
        <v>742</v>
      </c>
      <c r="B803" s="43">
        <v>383</v>
      </c>
      <c r="C803" s="43">
        <v>376</v>
      </c>
      <c r="D803" s="45">
        <v>7</v>
      </c>
    </row>
    <row r="804" ht="24.95" customHeight="1" spans="1:4">
      <c r="A804" s="57" t="s">
        <v>743</v>
      </c>
      <c r="B804" s="43"/>
      <c r="C804" s="43"/>
      <c r="D804" s="45"/>
    </row>
    <row r="805" ht="24.95" customHeight="1" spans="1:4">
      <c r="A805" s="57" t="s">
        <v>744</v>
      </c>
      <c r="B805" s="43"/>
      <c r="C805" s="43"/>
      <c r="D805" s="45"/>
    </row>
    <row r="806" ht="24.95" customHeight="1" spans="1:4">
      <c r="A806" s="57" t="s">
        <v>745</v>
      </c>
      <c r="B806" s="43">
        <v>958</v>
      </c>
      <c r="C806" s="43">
        <v>958</v>
      </c>
      <c r="D806" s="45"/>
    </row>
    <row r="807" ht="24.95" customHeight="1" spans="1:4">
      <c r="A807" s="57" t="s">
        <v>746</v>
      </c>
      <c r="B807" s="43">
        <v>14</v>
      </c>
      <c r="C807" s="43"/>
      <c r="D807" s="45">
        <v>14</v>
      </c>
    </row>
    <row r="808" ht="24.95" customHeight="1" spans="1:4">
      <c r="A808" s="57" t="s">
        <v>747</v>
      </c>
      <c r="B808" s="43">
        <v>24</v>
      </c>
      <c r="C808" s="43"/>
      <c r="D808" s="45">
        <v>24</v>
      </c>
    </row>
    <row r="809" ht="24.95" customHeight="1" spans="1:4">
      <c r="A809" s="57" t="s">
        <v>748</v>
      </c>
      <c r="B809" s="43">
        <v>456</v>
      </c>
      <c r="C809" s="43"/>
      <c r="D809" s="45">
        <v>456</v>
      </c>
    </row>
    <row r="810" ht="24.95" customHeight="1" spans="1:4">
      <c r="A810" s="57" t="s">
        <v>749</v>
      </c>
      <c r="B810" s="43"/>
      <c r="C810" s="43"/>
      <c r="D810" s="45"/>
    </row>
    <row r="811" ht="24.95" customHeight="1" spans="1:4">
      <c r="A811" s="57" t="s">
        <v>750</v>
      </c>
      <c r="B811" s="43">
        <v>2</v>
      </c>
      <c r="C811" s="43"/>
      <c r="D811" s="45">
        <v>2</v>
      </c>
    </row>
    <row r="812" ht="24.95" customHeight="1" spans="1:4">
      <c r="A812" s="57" t="s">
        <v>751</v>
      </c>
      <c r="B812" s="43"/>
      <c r="C812" s="43"/>
      <c r="D812" s="45"/>
    </row>
    <row r="813" ht="24.95" customHeight="1" spans="1:4">
      <c r="A813" s="57" t="s">
        <v>752</v>
      </c>
      <c r="B813" s="43"/>
      <c r="C813" s="43"/>
      <c r="D813" s="45"/>
    </row>
    <row r="814" ht="24.95" customHeight="1" spans="1:4">
      <c r="A814" s="57" t="s">
        <v>753</v>
      </c>
      <c r="B814" s="43"/>
      <c r="C814" s="43"/>
      <c r="D814" s="45"/>
    </row>
    <row r="815" ht="24.95" customHeight="1" spans="1:4">
      <c r="A815" s="57" t="s">
        <v>754</v>
      </c>
      <c r="B815" s="43"/>
      <c r="C815" s="43"/>
      <c r="D815" s="45"/>
    </row>
    <row r="816" ht="24.95" customHeight="1" spans="1:4">
      <c r="A816" s="57" t="s">
        <v>755</v>
      </c>
      <c r="B816" s="43"/>
      <c r="C816" s="43"/>
      <c r="D816" s="45"/>
    </row>
    <row r="817" ht="24.95" customHeight="1" spans="1:4">
      <c r="A817" s="57" t="s">
        <v>756</v>
      </c>
      <c r="B817" s="43"/>
      <c r="C817" s="43"/>
      <c r="D817" s="45"/>
    </row>
    <row r="818" ht="24.95" customHeight="1" spans="1:4">
      <c r="A818" s="57" t="s">
        <v>757</v>
      </c>
      <c r="B818" s="43">
        <v>3965</v>
      </c>
      <c r="C818" s="43"/>
      <c r="D818" s="45">
        <v>3965</v>
      </c>
    </row>
    <row r="819" ht="24.95" customHeight="1" spans="1:4">
      <c r="A819" s="57" t="s">
        <v>758</v>
      </c>
      <c r="B819" s="43"/>
      <c r="C819" s="43"/>
      <c r="D819" s="45"/>
    </row>
    <row r="820" ht="24.95" customHeight="1" spans="1:4">
      <c r="A820" s="57" t="s">
        <v>759</v>
      </c>
      <c r="B820" s="43"/>
      <c r="C820" s="43"/>
      <c r="D820" s="45"/>
    </row>
    <row r="821" ht="24.95" customHeight="1" spans="1:4">
      <c r="A821" s="57" t="s">
        <v>760</v>
      </c>
      <c r="B821" s="43"/>
      <c r="C821" s="43"/>
      <c r="D821" s="45"/>
    </row>
    <row r="822" ht="24.95" customHeight="1" spans="1:4">
      <c r="A822" s="57" t="s">
        <v>761</v>
      </c>
      <c r="B822" s="43"/>
      <c r="C822" s="43"/>
      <c r="D822" s="45"/>
    </row>
    <row r="823" ht="24.95" customHeight="1" spans="1:4">
      <c r="A823" s="57" t="s">
        <v>762</v>
      </c>
      <c r="B823" s="43"/>
      <c r="C823" s="43"/>
      <c r="D823" s="45"/>
    </row>
    <row r="824" ht="24.95" customHeight="1" spans="1:4">
      <c r="A824" s="57" t="s">
        <v>763</v>
      </c>
      <c r="B824" s="43"/>
      <c r="C824" s="43"/>
      <c r="D824" s="45"/>
    </row>
    <row r="825" ht="24.95" customHeight="1" spans="1:4">
      <c r="A825" s="57" t="s">
        <v>764</v>
      </c>
      <c r="B825" s="43"/>
      <c r="C825" s="43"/>
      <c r="D825" s="45"/>
    </row>
    <row r="826" ht="24.95" customHeight="1" spans="1:4">
      <c r="A826" s="57" t="s">
        <v>765</v>
      </c>
      <c r="B826" s="43">
        <v>220</v>
      </c>
      <c r="C826" s="43"/>
      <c r="D826" s="45">
        <v>220</v>
      </c>
    </row>
    <row r="827" ht="24.95" customHeight="1" spans="1:4">
      <c r="A827" s="57" t="s">
        <v>766</v>
      </c>
      <c r="B827" s="43">
        <f>SUM(B828:B851)</f>
        <v>467</v>
      </c>
      <c r="C827" s="43">
        <f>SUM(C828:C851)</f>
        <v>327</v>
      </c>
      <c r="D827" s="43">
        <f>SUM(D828:D851)</f>
        <v>140</v>
      </c>
    </row>
    <row r="828" ht="24.95" customHeight="1" spans="1:4">
      <c r="A828" s="57" t="s">
        <v>742</v>
      </c>
      <c r="B828" s="43"/>
      <c r="C828" s="43"/>
      <c r="D828" s="45"/>
    </row>
    <row r="829" ht="24.95" customHeight="1" spans="1:4">
      <c r="A829" s="57" t="s">
        <v>743</v>
      </c>
      <c r="B829" s="43"/>
      <c r="C829" s="43"/>
      <c r="D829" s="45"/>
    </row>
    <row r="830" ht="24.95" customHeight="1" spans="1:4">
      <c r="A830" s="57" t="s">
        <v>744</v>
      </c>
      <c r="B830" s="43"/>
      <c r="C830" s="43"/>
      <c r="D830" s="45"/>
    </row>
    <row r="831" ht="24.95" customHeight="1" spans="1:4">
      <c r="A831" s="57" t="s">
        <v>767</v>
      </c>
      <c r="B831" s="43">
        <v>237</v>
      </c>
      <c r="C831" s="43">
        <v>237</v>
      </c>
      <c r="D831" s="45"/>
    </row>
    <row r="832" ht="24.95" customHeight="1" spans="1:4">
      <c r="A832" s="57" t="s">
        <v>768</v>
      </c>
      <c r="B832" s="43"/>
      <c r="C832" s="43"/>
      <c r="D832" s="45"/>
    </row>
    <row r="833" ht="24.95" customHeight="1" spans="1:4">
      <c r="A833" s="57" t="s">
        <v>769</v>
      </c>
      <c r="B833" s="43">
        <v>2</v>
      </c>
      <c r="C833" s="43"/>
      <c r="D833" s="45">
        <v>2</v>
      </c>
    </row>
    <row r="834" ht="24.95" customHeight="1" spans="1:4">
      <c r="A834" s="57" t="s">
        <v>770</v>
      </c>
      <c r="B834" s="43"/>
      <c r="C834" s="43"/>
      <c r="D834" s="45"/>
    </row>
    <row r="835" ht="24.95" customHeight="1" spans="1:4">
      <c r="A835" s="57" t="s">
        <v>771</v>
      </c>
      <c r="B835" s="43"/>
      <c r="C835" s="43"/>
      <c r="D835" s="45"/>
    </row>
    <row r="836" ht="24.95" customHeight="1" spans="1:4">
      <c r="A836" s="57" t="s">
        <v>772</v>
      </c>
      <c r="B836" s="43"/>
      <c r="C836" s="43"/>
      <c r="D836" s="45"/>
    </row>
    <row r="837" ht="24.95" customHeight="1" spans="1:4">
      <c r="A837" s="57" t="s">
        <v>773</v>
      </c>
      <c r="B837" s="43">
        <v>5</v>
      </c>
      <c r="C837" s="43"/>
      <c r="D837" s="45">
        <v>5</v>
      </c>
    </row>
    <row r="838" ht="24.95" customHeight="1" spans="1:4">
      <c r="A838" s="57" t="s">
        <v>774</v>
      </c>
      <c r="B838" s="43"/>
      <c r="C838" s="43"/>
      <c r="D838" s="45"/>
    </row>
    <row r="839" ht="24.95" customHeight="1" spans="1:4">
      <c r="A839" s="57" t="s">
        <v>775</v>
      </c>
      <c r="B839" s="43">
        <v>121</v>
      </c>
      <c r="C839" s="43">
        <v>90</v>
      </c>
      <c r="D839" s="45">
        <v>31</v>
      </c>
    </row>
    <row r="840" ht="24.95" customHeight="1" spans="1:4">
      <c r="A840" s="57" t="s">
        <v>776</v>
      </c>
      <c r="B840" s="43"/>
      <c r="C840" s="43"/>
      <c r="D840" s="45"/>
    </row>
    <row r="841" ht="24.95" customHeight="1" spans="1:4">
      <c r="A841" s="57" t="s">
        <v>777</v>
      </c>
      <c r="B841" s="43"/>
      <c r="C841" s="43"/>
      <c r="D841" s="45"/>
    </row>
    <row r="842" ht="24.95" customHeight="1" spans="1:4">
      <c r="A842" s="57" t="s">
        <v>778</v>
      </c>
      <c r="B842" s="43"/>
      <c r="C842" s="43"/>
      <c r="D842" s="45"/>
    </row>
    <row r="843" ht="24.95" customHeight="1" spans="1:4">
      <c r="A843" s="57" t="s">
        <v>779</v>
      </c>
      <c r="B843" s="43"/>
      <c r="C843" s="43"/>
      <c r="D843" s="45"/>
    </row>
    <row r="844" ht="24.95" customHeight="1" spans="1:4">
      <c r="A844" s="57" t="s">
        <v>780</v>
      </c>
      <c r="B844" s="43"/>
      <c r="C844" s="43"/>
      <c r="D844" s="45"/>
    </row>
    <row r="845" ht="24.95" customHeight="1" spans="1:4">
      <c r="A845" s="57" t="s">
        <v>781</v>
      </c>
      <c r="B845" s="43"/>
      <c r="C845" s="43"/>
      <c r="D845" s="45"/>
    </row>
    <row r="846" ht="24.95" customHeight="1" spans="1:4">
      <c r="A846" s="57" t="s">
        <v>782</v>
      </c>
      <c r="B846" s="43"/>
      <c r="C846" s="43"/>
      <c r="D846" s="45"/>
    </row>
    <row r="847" ht="24.95" customHeight="1" spans="1:4">
      <c r="A847" s="57" t="s">
        <v>783</v>
      </c>
      <c r="B847" s="43">
        <v>13</v>
      </c>
      <c r="C847" s="43"/>
      <c r="D847" s="45">
        <v>13</v>
      </c>
    </row>
    <row r="848" ht="24.95" customHeight="1" spans="1:4">
      <c r="A848" s="57" t="s">
        <v>784</v>
      </c>
      <c r="B848" s="43"/>
      <c r="C848" s="43"/>
      <c r="D848" s="45"/>
    </row>
    <row r="849" ht="24.95" customHeight="1" spans="1:4">
      <c r="A849" s="57" t="s">
        <v>785</v>
      </c>
      <c r="B849" s="43"/>
      <c r="C849" s="43"/>
      <c r="D849" s="45"/>
    </row>
    <row r="850" ht="24.95" customHeight="1" spans="1:4">
      <c r="A850" s="57" t="s">
        <v>786</v>
      </c>
      <c r="B850" s="43"/>
      <c r="C850" s="43"/>
      <c r="D850" s="45"/>
    </row>
    <row r="851" ht="24.95" customHeight="1" spans="1:4">
      <c r="A851" s="57" t="s">
        <v>787</v>
      </c>
      <c r="B851" s="43">
        <v>89</v>
      </c>
      <c r="C851" s="43"/>
      <c r="D851" s="45">
        <v>89</v>
      </c>
    </row>
    <row r="852" ht="24.95" customHeight="1" spans="1:4">
      <c r="A852" s="57" t="s">
        <v>788</v>
      </c>
      <c r="B852" s="43">
        <f>SUM(B853:B877)</f>
        <v>3974</v>
      </c>
      <c r="C852" s="43">
        <f>SUM(C853:C877)</f>
        <v>660</v>
      </c>
      <c r="D852" s="43">
        <f>SUM(D853:D877)</f>
        <v>3314</v>
      </c>
    </row>
    <row r="853" ht="24.95" customHeight="1" spans="1:4">
      <c r="A853" s="57" t="s">
        <v>742</v>
      </c>
      <c r="B853" s="43">
        <v>102</v>
      </c>
      <c r="C853" s="43">
        <v>102</v>
      </c>
      <c r="D853" s="45"/>
    </row>
    <row r="854" ht="24.95" customHeight="1" spans="1:4">
      <c r="A854" s="57" t="s">
        <v>743</v>
      </c>
      <c r="B854" s="43"/>
      <c r="C854" s="43"/>
      <c r="D854" s="45"/>
    </row>
    <row r="855" ht="24.95" customHeight="1" spans="1:4">
      <c r="A855" s="57" t="s">
        <v>744</v>
      </c>
      <c r="B855" s="43">
        <v>558</v>
      </c>
      <c r="C855" s="43">
        <v>558</v>
      </c>
      <c r="D855" s="45"/>
    </row>
    <row r="856" ht="24.95" customHeight="1" spans="1:4">
      <c r="A856" s="57" t="s">
        <v>789</v>
      </c>
      <c r="B856" s="43"/>
      <c r="C856" s="43"/>
      <c r="D856" s="45"/>
    </row>
    <row r="857" ht="24.95" customHeight="1" spans="1:4">
      <c r="A857" s="57" t="s">
        <v>790</v>
      </c>
      <c r="B857" s="43"/>
      <c r="C857" s="43"/>
      <c r="D857" s="45"/>
    </row>
    <row r="858" ht="24.95" customHeight="1" spans="1:4">
      <c r="A858" s="57" t="s">
        <v>791</v>
      </c>
      <c r="B858" s="43">
        <v>190</v>
      </c>
      <c r="C858" s="43"/>
      <c r="D858" s="45">
        <v>190</v>
      </c>
    </row>
    <row r="859" ht="24.95" customHeight="1" spans="1:4">
      <c r="A859" s="57" t="s">
        <v>792</v>
      </c>
      <c r="B859" s="43"/>
      <c r="C859" s="43"/>
      <c r="D859" s="45"/>
    </row>
    <row r="860" ht="24.95" customHeight="1" spans="1:4">
      <c r="A860" s="57" t="s">
        <v>793</v>
      </c>
      <c r="B860" s="43"/>
      <c r="C860" s="43"/>
      <c r="D860" s="45"/>
    </row>
    <row r="861" ht="24.95" customHeight="1" spans="1:4">
      <c r="A861" s="57" t="s">
        <v>794</v>
      </c>
      <c r="B861" s="43"/>
      <c r="C861" s="43"/>
      <c r="D861" s="45"/>
    </row>
    <row r="862" ht="24.95" customHeight="1" spans="1:4">
      <c r="A862" s="57" t="s">
        <v>795</v>
      </c>
      <c r="B862" s="43"/>
      <c r="C862" s="43"/>
      <c r="D862" s="45"/>
    </row>
    <row r="863" ht="24.95" customHeight="1" spans="1:4">
      <c r="A863" s="57" t="s">
        <v>796</v>
      </c>
      <c r="B863" s="43"/>
      <c r="C863" s="43"/>
      <c r="D863" s="45"/>
    </row>
    <row r="864" ht="24.95" customHeight="1" spans="1:4">
      <c r="A864" s="57" t="s">
        <v>797</v>
      </c>
      <c r="B864" s="43"/>
      <c r="C864" s="43"/>
      <c r="D864" s="45"/>
    </row>
    <row r="865" ht="24.95" customHeight="1" spans="1:4">
      <c r="A865" s="57" t="s">
        <v>798</v>
      </c>
      <c r="B865" s="43"/>
      <c r="C865" s="43"/>
      <c r="D865" s="45"/>
    </row>
    <row r="866" ht="24.95" customHeight="1" spans="1:4">
      <c r="A866" s="57" t="s">
        <v>799</v>
      </c>
      <c r="B866" s="43">
        <v>35</v>
      </c>
      <c r="C866" s="43"/>
      <c r="D866" s="45">
        <v>35</v>
      </c>
    </row>
    <row r="867" ht="24.95" customHeight="1" spans="1:4">
      <c r="A867" s="57" t="s">
        <v>800</v>
      </c>
      <c r="B867" s="43">
        <v>10</v>
      </c>
      <c r="C867" s="43"/>
      <c r="D867" s="45">
        <v>10</v>
      </c>
    </row>
    <row r="868" ht="24.95" customHeight="1" spans="1:4">
      <c r="A868" s="57" t="s">
        <v>801</v>
      </c>
      <c r="B868" s="43"/>
      <c r="C868" s="43"/>
      <c r="D868" s="45"/>
    </row>
    <row r="869" ht="24.95" customHeight="1" spans="1:4">
      <c r="A869" s="57" t="s">
        <v>802</v>
      </c>
      <c r="B869" s="43"/>
      <c r="C869" s="43"/>
      <c r="D869" s="45"/>
    </row>
    <row r="870" ht="24.95" customHeight="1" spans="1:4">
      <c r="A870" s="57" t="s">
        <v>803</v>
      </c>
      <c r="B870" s="43"/>
      <c r="C870" s="43"/>
      <c r="D870" s="45"/>
    </row>
    <row r="871" ht="24.95" customHeight="1" spans="1:4">
      <c r="A871" s="57" t="s">
        <v>804</v>
      </c>
      <c r="B871" s="43"/>
      <c r="C871" s="43"/>
      <c r="D871" s="45"/>
    </row>
    <row r="872" ht="24.95" customHeight="1" spans="1:4">
      <c r="A872" s="57" t="s">
        <v>805</v>
      </c>
      <c r="B872" s="43">
        <v>1604</v>
      </c>
      <c r="C872" s="43"/>
      <c r="D872" s="45">
        <v>1604</v>
      </c>
    </row>
    <row r="873" ht="24.95" customHeight="1" spans="1:4">
      <c r="A873" s="57" t="s">
        <v>806</v>
      </c>
      <c r="B873" s="43"/>
      <c r="C873" s="43"/>
      <c r="D873" s="45"/>
    </row>
    <row r="874" ht="24.95" customHeight="1" spans="1:4">
      <c r="A874" s="57" t="s">
        <v>779</v>
      </c>
      <c r="B874" s="43"/>
      <c r="C874" s="43"/>
      <c r="D874" s="45"/>
    </row>
    <row r="875" ht="24.95" customHeight="1" spans="1:4">
      <c r="A875" s="57" t="s">
        <v>807</v>
      </c>
      <c r="B875" s="43"/>
      <c r="C875" s="43"/>
      <c r="D875" s="45"/>
    </row>
    <row r="876" ht="24.95" customHeight="1" spans="1:4">
      <c r="A876" s="57" t="s">
        <v>808</v>
      </c>
      <c r="B876" s="43"/>
      <c r="C876" s="43"/>
      <c r="D876" s="45"/>
    </row>
    <row r="877" ht="24.95" customHeight="1" spans="1:4">
      <c r="A877" s="57" t="s">
        <v>809</v>
      </c>
      <c r="B877" s="43">
        <v>1475</v>
      </c>
      <c r="C877" s="43"/>
      <c r="D877" s="45">
        <v>1475</v>
      </c>
    </row>
    <row r="878" ht="24.95" customHeight="1" spans="1:4">
      <c r="A878" s="57" t="s">
        <v>810</v>
      </c>
      <c r="B878" s="43">
        <f>SUM(B879:B888)</f>
        <v>0</v>
      </c>
      <c r="C878" s="43"/>
      <c r="D878" s="45"/>
    </row>
    <row r="879" ht="24.95" customHeight="1" spans="1:4">
      <c r="A879" s="57" t="s">
        <v>742</v>
      </c>
      <c r="B879" s="43"/>
      <c r="C879" s="43"/>
      <c r="D879" s="45"/>
    </row>
    <row r="880" ht="24.95" customHeight="1" spans="1:4">
      <c r="A880" s="57" t="s">
        <v>743</v>
      </c>
      <c r="B880" s="43"/>
      <c r="C880" s="43"/>
      <c r="D880" s="45"/>
    </row>
    <row r="881" ht="24.95" customHeight="1" spans="1:4">
      <c r="A881" s="57" t="s">
        <v>744</v>
      </c>
      <c r="B881" s="43"/>
      <c r="C881" s="43"/>
      <c r="D881" s="45"/>
    </row>
    <row r="882" ht="24.95" customHeight="1" spans="1:4">
      <c r="A882" s="57" t="s">
        <v>811</v>
      </c>
      <c r="B882" s="43"/>
      <c r="C882" s="43"/>
      <c r="D882" s="45"/>
    </row>
    <row r="883" ht="24.95" customHeight="1" spans="1:4">
      <c r="A883" s="57" t="s">
        <v>812</v>
      </c>
      <c r="B883" s="43"/>
      <c r="C883" s="43"/>
      <c r="D883" s="45"/>
    </row>
    <row r="884" ht="24.95" customHeight="1" spans="1:4">
      <c r="A884" s="57" t="s">
        <v>813</v>
      </c>
      <c r="B884" s="43"/>
      <c r="C884" s="43"/>
      <c r="D884" s="45"/>
    </row>
    <row r="885" ht="24.95" customHeight="1" spans="1:4">
      <c r="A885" s="57" t="s">
        <v>814</v>
      </c>
      <c r="B885" s="43"/>
      <c r="C885" s="43"/>
      <c r="D885" s="45"/>
    </row>
    <row r="886" ht="24.95" customHeight="1" spans="1:4">
      <c r="A886" s="57" t="s">
        <v>815</v>
      </c>
      <c r="B886" s="43"/>
      <c r="C886" s="43"/>
      <c r="D886" s="45"/>
    </row>
    <row r="887" ht="24.95" customHeight="1" spans="1:4">
      <c r="A887" s="57" t="s">
        <v>816</v>
      </c>
      <c r="B887" s="43"/>
      <c r="C887" s="43"/>
      <c r="D887" s="45"/>
    </row>
    <row r="888" ht="24.95" customHeight="1" spans="1:4">
      <c r="A888" s="57" t="s">
        <v>817</v>
      </c>
      <c r="B888" s="43"/>
      <c r="C888" s="43"/>
      <c r="D888" s="45"/>
    </row>
    <row r="889" ht="24.95" customHeight="1" spans="1:4">
      <c r="A889" s="57" t="s">
        <v>818</v>
      </c>
      <c r="B889" s="43">
        <f>SUM(B890:B899)</f>
        <v>2913</v>
      </c>
      <c r="C889" s="43">
        <f>SUM(C890:C899)</f>
        <v>0</v>
      </c>
      <c r="D889" s="43">
        <f>SUM(D890:D899)</f>
        <v>2913</v>
      </c>
    </row>
    <row r="890" ht="24.95" customHeight="1" spans="1:4">
      <c r="A890" s="57" t="s">
        <v>742</v>
      </c>
      <c r="B890" s="43"/>
      <c r="C890" s="43"/>
      <c r="D890" s="45"/>
    </row>
    <row r="891" ht="24.95" customHeight="1" spans="1:4">
      <c r="A891" s="57" t="s">
        <v>743</v>
      </c>
      <c r="B891" s="43"/>
      <c r="C891" s="43"/>
      <c r="D891" s="45"/>
    </row>
    <row r="892" ht="24.95" customHeight="1" spans="1:4">
      <c r="A892" s="57" t="s">
        <v>744</v>
      </c>
      <c r="B892" s="43"/>
      <c r="C892" s="43"/>
      <c r="D892" s="45"/>
    </row>
    <row r="893" ht="24.95" customHeight="1" spans="1:4">
      <c r="A893" s="57" t="s">
        <v>819</v>
      </c>
      <c r="B893" s="43">
        <v>8</v>
      </c>
      <c r="C893" s="43"/>
      <c r="D893" s="45">
        <v>8</v>
      </c>
    </row>
    <row r="894" ht="24.95" customHeight="1" spans="1:4">
      <c r="A894" s="57" t="s">
        <v>820</v>
      </c>
      <c r="B894" s="43"/>
      <c r="C894" s="43"/>
      <c r="D894" s="45"/>
    </row>
    <row r="895" ht="24.95" customHeight="1" spans="1:4">
      <c r="A895" s="57" t="s">
        <v>821</v>
      </c>
      <c r="B895" s="43">
        <v>296</v>
      </c>
      <c r="C895" s="43"/>
      <c r="D895" s="45">
        <v>296</v>
      </c>
    </row>
    <row r="896" ht="24.95" customHeight="1" spans="1:4">
      <c r="A896" s="57" t="s">
        <v>822</v>
      </c>
      <c r="B896" s="43"/>
      <c r="C896" s="43"/>
      <c r="D896" s="45"/>
    </row>
    <row r="897" ht="24.95" customHeight="1" spans="1:4">
      <c r="A897" s="57" t="s">
        <v>823</v>
      </c>
      <c r="B897" s="43"/>
      <c r="C897" s="43"/>
      <c r="D897" s="45"/>
    </row>
    <row r="898" ht="24.95" customHeight="1" spans="1:4">
      <c r="A898" s="57" t="s">
        <v>824</v>
      </c>
      <c r="B898" s="43"/>
      <c r="C898" s="43"/>
      <c r="D898" s="45"/>
    </row>
    <row r="899" ht="24.95" customHeight="1" spans="1:4">
      <c r="A899" s="57" t="s">
        <v>825</v>
      </c>
      <c r="B899" s="43">
        <v>2609</v>
      </c>
      <c r="C899" s="43"/>
      <c r="D899" s="45">
        <v>2609</v>
      </c>
    </row>
    <row r="900" ht="24.95" customHeight="1" spans="1:4">
      <c r="A900" s="57" t="s">
        <v>826</v>
      </c>
      <c r="B900" s="43">
        <f>SUM(B901:B905)</f>
        <v>0</v>
      </c>
      <c r="C900" s="43"/>
      <c r="D900" s="45"/>
    </row>
    <row r="901" ht="24.95" customHeight="1" spans="1:4">
      <c r="A901" s="57" t="s">
        <v>827</v>
      </c>
      <c r="B901" s="43"/>
      <c r="C901" s="43"/>
      <c r="D901" s="45"/>
    </row>
    <row r="902" ht="24.95" customHeight="1" spans="1:4">
      <c r="A902" s="57" t="s">
        <v>828</v>
      </c>
      <c r="B902" s="43"/>
      <c r="C902" s="43"/>
      <c r="D902" s="45"/>
    </row>
    <row r="903" ht="24.95" customHeight="1" spans="1:4">
      <c r="A903" s="57" t="s">
        <v>829</v>
      </c>
      <c r="B903" s="43"/>
      <c r="C903" s="43"/>
      <c r="D903" s="45"/>
    </row>
    <row r="904" ht="24.95" customHeight="1" spans="1:4">
      <c r="A904" s="57" t="s">
        <v>830</v>
      </c>
      <c r="B904" s="43"/>
      <c r="C904" s="43"/>
      <c r="D904" s="45"/>
    </row>
    <row r="905" ht="24.95" customHeight="1" spans="1:4">
      <c r="A905" s="57" t="s">
        <v>831</v>
      </c>
      <c r="B905" s="43"/>
      <c r="C905" s="43"/>
      <c r="D905" s="45"/>
    </row>
    <row r="906" ht="24.95" customHeight="1" spans="1:4">
      <c r="A906" s="57" t="s">
        <v>832</v>
      </c>
      <c r="B906" s="43">
        <f>SUM(B907:B912)</f>
        <v>697</v>
      </c>
      <c r="C906" s="43">
        <f>SUM(C907:C912)</f>
        <v>0</v>
      </c>
      <c r="D906" s="43">
        <f>SUM(D907:D912)</f>
        <v>697</v>
      </c>
    </row>
    <row r="907" ht="24.95" customHeight="1" spans="1:4">
      <c r="A907" s="57" t="s">
        <v>833</v>
      </c>
      <c r="B907" s="43"/>
      <c r="C907" s="43"/>
      <c r="D907" s="45"/>
    </row>
    <row r="908" ht="24.95" customHeight="1" spans="1:4">
      <c r="A908" s="57" t="s">
        <v>834</v>
      </c>
      <c r="B908" s="43"/>
      <c r="C908" s="43"/>
      <c r="D908" s="45"/>
    </row>
    <row r="909" ht="24.95" customHeight="1" spans="1:4">
      <c r="A909" s="57" t="s">
        <v>835</v>
      </c>
      <c r="B909" s="43">
        <v>697</v>
      </c>
      <c r="C909" s="43"/>
      <c r="D909" s="45">
        <v>697</v>
      </c>
    </row>
    <row r="910" ht="24.95" customHeight="1" spans="1:4">
      <c r="A910" s="57" t="s">
        <v>836</v>
      </c>
      <c r="B910" s="43"/>
      <c r="C910" s="43"/>
      <c r="D910" s="45"/>
    </row>
    <row r="911" ht="24.95" customHeight="1" spans="1:4">
      <c r="A911" s="57" t="s">
        <v>837</v>
      </c>
      <c r="B911" s="43"/>
      <c r="C911" s="43"/>
      <c r="D911" s="45"/>
    </row>
    <row r="912" ht="24.95" customHeight="1" spans="1:4">
      <c r="A912" s="57" t="s">
        <v>838</v>
      </c>
      <c r="B912" s="43"/>
      <c r="C912" s="43"/>
      <c r="D912" s="45"/>
    </row>
    <row r="913" ht="24.95" customHeight="1" spans="1:4">
      <c r="A913" s="57" t="s">
        <v>839</v>
      </c>
      <c r="B913" s="43">
        <f>SUM(B914:B919)</f>
        <v>1423</v>
      </c>
      <c r="C913" s="43">
        <f>SUM(C914:C919)</f>
        <v>0</v>
      </c>
      <c r="D913" s="43">
        <f>SUM(D914:D919)</f>
        <v>1423</v>
      </c>
    </row>
    <row r="914" ht="24.95" customHeight="1" spans="1:4">
      <c r="A914" s="57" t="s">
        <v>840</v>
      </c>
      <c r="B914" s="43"/>
      <c r="C914" s="43"/>
      <c r="D914" s="45"/>
    </row>
    <row r="915" ht="24.95" customHeight="1" spans="1:4">
      <c r="A915" s="57" t="s">
        <v>841</v>
      </c>
      <c r="B915" s="43">
        <v>776</v>
      </c>
      <c r="C915" s="43"/>
      <c r="D915" s="45">
        <v>776</v>
      </c>
    </row>
    <row r="916" ht="24.95" customHeight="1" spans="1:4">
      <c r="A916" s="57" t="s">
        <v>842</v>
      </c>
      <c r="B916" s="43">
        <v>583</v>
      </c>
      <c r="C916" s="43"/>
      <c r="D916" s="45">
        <v>583</v>
      </c>
    </row>
    <row r="917" ht="24.95" customHeight="1" spans="1:4">
      <c r="A917" s="57" t="s">
        <v>843</v>
      </c>
      <c r="B917" s="43">
        <v>64</v>
      </c>
      <c r="C917" s="43"/>
      <c r="D917" s="45">
        <v>64</v>
      </c>
    </row>
    <row r="918" ht="24.95" customHeight="1" spans="1:4">
      <c r="A918" s="57" t="s">
        <v>844</v>
      </c>
      <c r="B918" s="43"/>
      <c r="C918" s="43"/>
      <c r="D918" s="45"/>
    </row>
    <row r="919" ht="24.95" customHeight="1" spans="1:4">
      <c r="A919" s="57" t="s">
        <v>845</v>
      </c>
      <c r="B919" s="43"/>
      <c r="C919" s="43"/>
      <c r="D919" s="45"/>
    </row>
    <row r="920" ht="24.95" customHeight="1" spans="1:4">
      <c r="A920" s="57" t="s">
        <v>846</v>
      </c>
      <c r="B920" s="43">
        <f>SUM(B921:B922)</f>
        <v>0</v>
      </c>
      <c r="C920" s="43"/>
      <c r="D920" s="45"/>
    </row>
    <row r="921" ht="24.95" customHeight="1" spans="1:4">
      <c r="A921" s="57" t="s">
        <v>847</v>
      </c>
      <c r="B921" s="43"/>
      <c r="C921" s="43"/>
      <c r="D921" s="45"/>
    </row>
    <row r="922" ht="24.95" customHeight="1" spans="1:4">
      <c r="A922" s="57" t="s">
        <v>848</v>
      </c>
      <c r="B922" s="43"/>
      <c r="C922" s="43"/>
      <c r="D922" s="45"/>
    </row>
    <row r="923" ht="24.95" customHeight="1" spans="1:4">
      <c r="A923" s="57" t="s">
        <v>849</v>
      </c>
      <c r="B923" s="43">
        <f>SUM(B924:B925)</f>
        <v>0</v>
      </c>
      <c r="C923" s="43"/>
      <c r="D923" s="45"/>
    </row>
    <row r="924" ht="24.95" customHeight="1" spans="1:4">
      <c r="A924" s="57" t="s">
        <v>850</v>
      </c>
      <c r="B924" s="43"/>
      <c r="C924" s="43"/>
      <c r="D924" s="45"/>
    </row>
    <row r="925" ht="24.95" customHeight="1" spans="1:4">
      <c r="A925" s="57" t="s">
        <v>851</v>
      </c>
      <c r="B925" s="43"/>
      <c r="C925" s="43"/>
      <c r="D925" s="45"/>
    </row>
    <row r="926" ht="24.95" customHeight="1" spans="1:4">
      <c r="A926" s="57" t="s">
        <v>852</v>
      </c>
      <c r="B926" s="43">
        <f>SUM(B927,B950,B960,B970,B975,B982,B987,)</f>
        <v>4130</v>
      </c>
      <c r="C926" s="43">
        <f>SUM(C927,C950,C960,C970,C975,C982,C987,)</f>
        <v>502</v>
      </c>
      <c r="D926" s="43">
        <f>SUM(D927,D950,D960,D970,D975,D982,D987,)</f>
        <v>3628</v>
      </c>
    </row>
    <row r="927" ht="24.95" customHeight="1" spans="1:4">
      <c r="A927" s="57" t="s">
        <v>853</v>
      </c>
      <c r="B927" s="43">
        <f>SUM(B928:B949)</f>
        <v>4130</v>
      </c>
      <c r="C927" s="43">
        <f>SUM(C928:C949)</f>
        <v>502</v>
      </c>
      <c r="D927" s="43">
        <f>SUM(D928:D949)</f>
        <v>3628</v>
      </c>
    </row>
    <row r="928" ht="24.95" customHeight="1" spans="1:4">
      <c r="A928" s="57" t="s">
        <v>742</v>
      </c>
      <c r="B928" s="43">
        <v>127</v>
      </c>
      <c r="C928" s="43">
        <v>127</v>
      </c>
      <c r="D928" s="45"/>
    </row>
    <row r="929" ht="24.95" customHeight="1" spans="1:4">
      <c r="A929" s="57" t="s">
        <v>743</v>
      </c>
      <c r="B929" s="43"/>
      <c r="C929" s="43"/>
      <c r="D929" s="45"/>
    </row>
    <row r="930" ht="24.95" customHeight="1" spans="1:4">
      <c r="A930" s="57" t="s">
        <v>744</v>
      </c>
      <c r="B930" s="43"/>
      <c r="C930" s="43"/>
      <c r="D930" s="45"/>
    </row>
    <row r="931" ht="24.95" customHeight="1" spans="1:4">
      <c r="A931" s="57" t="s">
        <v>854</v>
      </c>
      <c r="B931" s="43"/>
      <c r="C931" s="43"/>
      <c r="D931" s="45"/>
    </row>
    <row r="932" ht="24.95" customHeight="1" spans="1:4">
      <c r="A932" s="57" t="s">
        <v>855</v>
      </c>
      <c r="B932" s="43">
        <v>2397</v>
      </c>
      <c r="C932" s="43"/>
      <c r="D932" s="45">
        <v>2397</v>
      </c>
    </row>
    <row r="933" ht="24.95" customHeight="1" spans="1:4">
      <c r="A933" s="57" t="s">
        <v>856</v>
      </c>
      <c r="B933" s="43"/>
      <c r="C933" s="43"/>
      <c r="D933" s="45"/>
    </row>
    <row r="934" ht="24.95" customHeight="1" spans="1:4">
      <c r="A934" s="57" t="s">
        <v>857</v>
      </c>
      <c r="B934" s="43"/>
      <c r="C934" s="43"/>
      <c r="D934" s="45"/>
    </row>
    <row r="935" ht="24.95" customHeight="1" spans="1:4">
      <c r="A935" s="57" t="s">
        <v>858</v>
      </c>
      <c r="B935" s="43"/>
      <c r="C935" s="43"/>
      <c r="D935" s="45"/>
    </row>
    <row r="936" ht="24.95" customHeight="1" spans="1:4">
      <c r="A936" s="57" t="s">
        <v>859</v>
      </c>
      <c r="B936" s="43">
        <v>382</v>
      </c>
      <c r="C936" s="43">
        <v>358</v>
      </c>
      <c r="D936" s="45">
        <v>24</v>
      </c>
    </row>
    <row r="937" ht="24.95" customHeight="1" spans="1:4">
      <c r="A937" s="57" t="s">
        <v>860</v>
      </c>
      <c r="B937" s="43"/>
      <c r="C937" s="43"/>
      <c r="D937" s="45"/>
    </row>
    <row r="938" ht="24.95" customHeight="1" spans="1:4">
      <c r="A938" s="57" t="s">
        <v>861</v>
      </c>
      <c r="B938" s="43"/>
      <c r="C938" s="43"/>
      <c r="D938" s="45"/>
    </row>
    <row r="939" ht="24.95" customHeight="1" spans="1:4">
      <c r="A939" s="57" t="s">
        <v>862</v>
      </c>
      <c r="B939" s="43"/>
      <c r="C939" s="43"/>
      <c r="D939" s="45"/>
    </row>
    <row r="940" ht="24.95" customHeight="1" spans="1:4">
      <c r="A940" s="57" t="s">
        <v>863</v>
      </c>
      <c r="B940" s="43"/>
      <c r="C940" s="43"/>
      <c r="D940" s="45"/>
    </row>
    <row r="941" ht="24.95" customHeight="1" spans="1:4">
      <c r="A941" s="57" t="s">
        <v>864</v>
      </c>
      <c r="B941" s="43"/>
      <c r="C941" s="43"/>
      <c r="D941" s="45"/>
    </row>
    <row r="942" ht="24.95" customHeight="1" spans="1:4">
      <c r="A942" s="57" t="s">
        <v>865</v>
      </c>
      <c r="B942" s="43"/>
      <c r="C942" s="43"/>
      <c r="D942" s="45"/>
    </row>
    <row r="943" ht="24.95" customHeight="1" spans="1:4">
      <c r="A943" s="57" t="s">
        <v>866</v>
      </c>
      <c r="B943" s="43"/>
      <c r="C943" s="43"/>
      <c r="D943" s="45"/>
    </row>
    <row r="944" ht="24.95" customHeight="1" spans="1:4">
      <c r="A944" s="57" t="s">
        <v>867</v>
      </c>
      <c r="B944" s="43"/>
      <c r="C944" s="43"/>
      <c r="D944" s="45"/>
    </row>
    <row r="945" ht="24.95" customHeight="1" spans="1:4">
      <c r="A945" s="57" t="s">
        <v>868</v>
      </c>
      <c r="B945" s="43"/>
      <c r="C945" s="43"/>
      <c r="D945" s="45"/>
    </row>
    <row r="946" ht="24.95" customHeight="1" spans="1:4">
      <c r="A946" s="57" t="s">
        <v>869</v>
      </c>
      <c r="B946" s="43"/>
      <c r="C946" s="43"/>
      <c r="D946" s="45"/>
    </row>
    <row r="947" ht="24.95" customHeight="1" spans="1:4">
      <c r="A947" s="57" t="s">
        <v>870</v>
      </c>
      <c r="B947" s="43"/>
      <c r="C947" s="43"/>
      <c r="D947" s="45"/>
    </row>
    <row r="948" ht="24.95" customHeight="1" spans="1:4">
      <c r="A948" s="57" t="s">
        <v>871</v>
      </c>
      <c r="B948" s="43"/>
      <c r="C948" s="43"/>
      <c r="D948" s="45"/>
    </row>
    <row r="949" ht="24.95" customHeight="1" spans="1:4">
      <c r="A949" s="57" t="s">
        <v>872</v>
      </c>
      <c r="B949" s="43">
        <v>1224</v>
      </c>
      <c r="C949" s="43">
        <v>17</v>
      </c>
      <c r="D949" s="45">
        <v>1207</v>
      </c>
    </row>
    <row r="950" ht="24.95" customHeight="1" spans="1:4">
      <c r="A950" s="57" t="s">
        <v>873</v>
      </c>
      <c r="B950" s="43">
        <f>SUM(B951:B959)</f>
        <v>0</v>
      </c>
      <c r="C950" s="43"/>
      <c r="D950" s="45"/>
    </row>
    <row r="951" ht="24.95" customHeight="1" spans="1:4">
      <c r="A951" s="57" t="s">
        <v>742</v>
      </c>
      <c r="B951" s="43"/>
      <c r="C951" s="43"/>
      <c r="D951" s="45"/>
    </row>
    <row r="952" ht="24.95" customHeight="1" spans="1:4">
      <c r="A952" s="57" t="s">
        <v>743</v>
      </c>
      <c r="B952" s="43"/>
      <c r="C952" s="43"/>
      <c r="D952" s="45"/>
    </row>
    <row r="953" ht="24.95" customHeight="1" spans="1:4">
      <c r="A953" s="57" t="s">
        <v>744</v>
      </c>
      <c r="B953" s="43"/>
      <c r="C953" s="43"/>
      <c r="D953" s="45"/>
    </row>
    <row r="954" ht="24.95" customHeight="1" spans="1:4">
      <c r="A954" s="57" t="s">
        <v>874</v>
      </c>
      <c r="B954" s="43"/>
      <c r="C954" s="43"/>
      <c r="D954" s="45"/>
    </row>
    <row r="955" ht="24.95" customHeight="1" spans="1:4">
      <c r="A955" s="57" t="s">
        <v>875</v>
      </c>
      <c r="B955" s="43"/>
      <c r="C955" s="43"/>
      <c r="D955" s="45"/>
    </row>
    <row r="956" ht="24.95" customHeight="1" spans="1:4">
      <c r="A956" s="57" t="s">
        <v>876</v>
      </c>
      <c r="B956" s="43"/>
      <c r="C956" s="43"/>
      <c r="D956" s="45"/>
    </row>
    <row r="957" ht="24.95" customHeight="1" spans="1:4">
      <c r="A957" s="57" t="s">
        <v>877</v>
      </c>
      <c r="B957" s="43"/>
      <c r="C957" s="43"/>
      <c r="D957" s="45"/>
    </row>
    <row r="958" ht="24.95" customHeight="1" spans="1:4">
      <c r="A958" s="57" t="s">
        <v>878</v>
      </c>
      <c r="B958" s="43"/>
      <c r="C958" s="43"/>
      <c r="D958" s="45"/>
    </row>
    <row r="959" ht="24.95" customHeight="1" spans="1:4">
      <c r="A959" s="57" t="s">
        <v>879</v>
      </c>
      <c r="B959" s="43"/>
      <c r="C959" s="43"/>
      <c r="D959" s="45"/>
    </row>
    <row r="960" ht="24.95" customHeight="1" spans="1:4">
      <c r="A960" s="57" t="s">
        <v>880</v>
      </c>
      <c r="B960" s="43">
        <f>SUM(B961:B969)</f>
        <v>0</v>
      </c>
      <c r="C960" s="43"/>
      <c r="D960" s="45"/>
    </row>
    <row r="961" ht="24.95" customHeight="1" spans="1:4">
      <c r="A961" s="57" t="s">
        <v>742</v>
      </c>
      <c r="B961" s="43"/>
      <c r="C961" s="43"/>
      <c r="D961" s="45"/>
    </row>
    <row r="962" ht="24.95" customHeight="1" spans="1:4">
      <c r="A962" s="57" t="s">
        <v>743</v>
      </c>
      <c r="B962" s="43"/>
      <c r="C962" s="43"/>
      <c r="D962" s="45"/>
    </row>
    <row r="963" ht="24.95" customHeight="1" spans="1:4">
      <c r="A963" s="57" t="s">
        <v>744</v>
      </c>
      <c r="B963" s="43"/>
      <c r="C963" s="43"/>
      <c r="D963" s="45"/>
    </row>
    <row r="964" ht="24.95" customHeight="1" spans="1:4">
      <c r="A964" s="57" t="s">
        <v>881</v>
      </c>
      <c r="B964" s="43"/>
      <c r="C964" s="43"/>
      <c r="D964" s="45"/>
    </row>
    <row r="965" ht="24.95" customHeight="1" spans="1:4">
      <c r="A965" s="57" t="s">
        <v>882</v>
      </c>
      <c r="B965" s="43"/>
      <c r="C965" s="43"/>
      <c r="D965" s="45"/>
    </row>
    <row r="966" ht="24.95" customHeight="1" spans="1:4">
      <c r="A966" s="57" t="s">
        <v>883</v>
      </c>
      <c r="B966" s="43"/>
      <c r="C966" s="43"/>
      <c r="D966" s="45"/>
    </row>
    <row r="967" ht="24.95" customHeight="1" spans="1:4">
      <c r="A967" s="57" t="s">
        <v>884</v>
      </c>
      <c r="B967" s="43"/>
      <c r="C967" s="43"/>
      <c r="D967" s="45"/>
    </row>
    <row r="968" ht="24.95" customHeight="1" spans="1:4">
      <c r="A968" s="57" t="s">
        <v>885</v>
      </c>
      <c r="B968" s="43"/>
      <c r="C968" s="43"/>
      <c r="D968" s="45"/>
    </row>
    <row r="969" ht="24.95" customHeight="1" spans="1:4">
      <c r="A969" s="57" t="s">
        <v>886</v>
      </c>
      <c r="B969" s="43"/>
      <c r="C969" s="43"/>
      <c r="D969" s="45"/>
    </row>
    <row r="970" ht="24.95" customHeight="1" spans="1:4">
      <c r="A970" s="57" t="s">
        <v>887</v>
      </c>
      <c r="B970" s="43">
        <f>SUM(B971:B974)</f>
        <v>0</v>
      </c>
      <c r="C970" s="43"/>
      <c r="D970" s="45"/>
    </row>
    <row r="971" ht="24.95" customHeight="1" spans="1:4">
      <c r="A971" s="57" t="s">
        <v>888</v>
      </c>
      <c r="B971" s="43"/>
      <c r="C971" s="43"/>
      <c r="D971" s="45"/>
    </row>
    <row r="972" ht="24.95" customHeight="1" spans="1:4">
      <c r="A972" s="57" t="s">
        <v>889</v>
      </c>
      <c r="B972" s="43"/>
      <c r="C972" s="43"/>
      <c r="D972" s="45"/>
    </row>
    <row r="973" ht="24.95" customHeight="1" spans="1:4">
      <c r="A973" s="57" t="s">
        <v>890</v>
      </c>
      <c r="B973" s="43"/>
      <c r="C973" s="43"/>
      <c r="D973" s="45"/>
    </row>
    <row r="974" ht="24.95" customHeight="1" spans="1:4">
      <c r="A974" s="57" t="s">
        <v>891</v>
      </c>
      <c r="B974" s="43"/>
      <c r="C974" s="43"/>
      <c r="D974" s="45"/>
    </row>
    <row r="975" ht="24.95" customHeight="1" spans="1:4">
      <c r="A975" s="57" t="s">
        <v>892</v>
      </c>
      <c r="B975" s="43">
        <f>SUM(B976:B981)</f>
        <v>0</v>
      </c>
      <c r="C975" s="43"/>
      <c r="D975" s="45"/>
    </row>
    <row r="976" ht="24.95" customHeight="1" spans="1:4">
      <c r="A976" s="57" t="s">
        <v>742</v>
      </c>
      <c r="B976" s="43"/>
      <c r="C976" s="43"/>
      <c r="D976" s="45"/>
    </row>
    <row r="977" ht="24.95" customHeight="1" spans="1:4">
      <c r="A977" s="57" t="s">
        <v>743</v>
      </c>
      <c r="B977" s="43"/>
      <c r="C977" s="43"/>
      <c r="D977" s="45"/>
    </row>
    <row r="978" ht="24.95" customHeight="1" spans="1:4">
      <c r="A978" s="57" t="s">
        <v>744</v>
      </c>
      <c r="B978" s="43"/>
      <c r="C978" s="43"/>
      <c r="D978" s="45"/>
    </row>
    <row r="979" ht="24.95" customHeight="1" spans="1:4">
      <c r="A979" s="57" t="s">
        <v>878</v>
      </c>
      <c r="B979" s="43"/>
      <c r="C979" s="43"/>
      <c r="D979" s="45"/>
    </row>
    <row r="980" ht="24.95" customHeight="1" spans="1:4">
      <c r="A980" s="57" t="s">
        <v>893</v>
      </c>
      <c r="B980" s="43"/>
      <c r="C980" s="43"/>
      <c r="D980" s="45"/>
    </row>
    <row r="981" ht="24.95" customHeight="1" spans="1:4">
      <c r="A981" s="57" t="s">
        <v>894</v>
      </c>
      <c r="B981" s="43"/>
      <c r="C981" s="43"/>
      <c r="D981" s="45"/>
    </row>
    <row r="982" ht="24.95" customHeight="1" spans="1:4">
      <c r="A982" s="57" t="s">
        <v>895</v>
      </c>
      <c r="B982" s="43">
        <f>SUM(B983:B986)</f>
        <v>0</v>
      </c>
      <c r="C982" s="43"/>
      <c r="D982" s="45"/>
    </row>
    <row r="983" ht="24.95" customHeight="1" spans="1:4">
      <c r="A983" s="57" t="s">
        <v>896</v>
      </c>
      <c r="B983" s="43"/>
      <c r="C983" s="43"/>
      <c r="D983" s="45"/>
    </row>
    <row r="984" ht="24.95" customHeight="1" spans="1:4">
      <c r="A984" s="57" t="s">
        <v>897</v>
      </c>
      <c r="B984" s="43"/>
      <c r="C984" s="43"/>
      <c r="D984" s="45"/>
    </row>
    <row r="985" ht="24.95" customHeight="1" spans="1:4">
      <c r="A985" s="57" t="s">
        <v>898</v>
      </c>
      <c r="B985" s="43"/>
      <c r="C985" s="43"/>
      <c r="D985" s="45"/>
    </row>
    <row r="986" ht="24.95" customHeight="1" spans="1:4">
      <c r="A986" s="57" t="s">
        <v>899</v>
      </c>
      <c r="B986" s="43"/>
      <c r="C986" s="43"/>
      <c r="D986" s="45"/>
    </row>
    <row r="987" ht="24.95" customHeight="1" spans="1:4">
      <c r="A987" s="57" t="s">
        <v>900</v>
      </c>
      <c r="B987" s="43">
        <f>SUM(B988:B989)</f>
        <v>0</v>
      </c>
      <c r="C987" s="43"/>
      <c r="D987" s="45"/>
    </row>
    <row r="988" ht="24.95" customHeight="1" spans="1:4">
      <c r="A988" s="57" t="s">
        <v>901</v>
      </c>
      <c r="B988" s="43"/>
      <c r="C988" s="43"/>
      <c r="D988" s="45"/>
    </row>
    <row r="989" ht="24.95" customHeight="1" spans="1:4">
      <c r="A989" s="57" t="s">
        <v>902</v>
      </c>
      <c r="B989" s="43"/>
      <c r="C989" s="43"/>
      <c r="D989" s="45"/>
    </row>
    <row r="990" ht="24.95" customHeight="1" spans="1:4">
      <c r="A990" s="57" t="s">
        <v>903</v>
      </c>
      <c r="B990" s="43">
        <f>SUM(B991,B1001,B1017,B1022,B1036,B1043,B1050,)</f>
        <v>84</v>
      </c>
      <c r="C990" s="43">
        <f>SUM(C991,C1001,C1017,C1022,C1036,C1043,C1050,)</f>
        <v>0</v>
      </c>
      <c r="D990" s="43">
        <f>SUM(D991,D1001,D1017,D1022,D1036,D1043,D1050,)</f>
        <v>84</v>
      </c>
    </row>
    <row r="991" ht="24.95" customHeight="1" spans="1:4">
      <c r="A991" s="57" t="s">
        <v>904</v>
      </c>
      <c r="B991" s="43">
        <f>SUM(B992:B1000)</f>
        <v>0</v>
      </c>
      <c r="C991" s="43"/>
      <c r="D991" s="45"/>
    </row>
    <row r="992" ht="24.95" customHeight="1" spans="1:4">
      <c r="A992" s="57" t="s">
        <v>742</v>
      </c>
      <c r="B992" s="43"/>
      <c r="C992" s="43"/>
      <c r="D992" s="45"/>
    </row>
    <row r="993" ht="24.95" customHeight="1" spans="1:4">
      <c r="A993" s="57" t="s">
        <v>743</v>
      </c>
      <c r="B993" s="43"/>
      <c r="C993" s="43"/>
      <c r="D993" s="45"/>
    </row>
    <row r="994" ht="24.95" customHeight="1" spans="1:4">
      <c r="A994" s="57" t="s">
        <v>744</v>
      </c>
      <c r="B994" s="43"/>
      <c r="C994" s="43"/>
      <c r="D994" s="45"/>
    </row>
    <row r="995" ht="24.95" customHeight="1" spans="1:4">
      <c r="A995" s="57" t="s">
        <v>905</v>
      </c>
      <c r="B995" s="43"/>
      <c r="C995" s="43"/>
      <c r="D995" s="45"/>
    </row>
    <row r="996" ht="24.95" customHeight="1" spans="1:4">
      <c r="A996" s="57" t="s">
        <v>906</v>
      </c>
      <c r="B996" s="43"/>
      <c r="C996" s="43"/>
      <c r="D996" s="45"/>
    </row>
    <row r="997" ht="24.95" customHeight="1" spans="1:4">
      <c r="A997" s="57" t="s">
        <v>907</v>
      </c>
      <c r="B997" s="43"/>
      <c r="C997" s="43"/>
      <c r="D997" s="45"/>
    </row>
    <row r="998" ht="24.95" customHeight="1" spans="1:4">
      <c r="A998" s="57" t="s">
        <v>908</v>
      </c>
      <c r="B998" s="43"/>
      <c r="C998" s="43"/>
      <c r="D998" s="45"/>
    </row>
    <row r="999" ht="24.95" customHeight="1" spans="1:4">
      <c r="A999" s="57" t="s">
        <v>909</v>
      </c>
      <c r="B999" s="43"/>
      <c r="C999" s="43"/>
      <c r="D999" s="45"/>
    </row>
    <row r="1000" ht="24.95" customHeight="1" spans="1:4">
      <c r="A1000" s="57" t="s">
        <v>910</v>
      </c>
      <c r="B1000" s="43"/>
      <c r="C1000" s="43"/>
      <c r="D1000" s="45"/>
    </row>
    <row r="1001" ht="24.95" customHeight="1" spans="1:4">
      <c r="A1001" s="57" t="s">
        <v>911</v>
      </c>
      <c r="B1001" s="43">
        <f>SUM(B1002:B1016)</f>
        <v>0</v>
      </c>
      <c r="C1001" s="43"/>
      <c r="D1001" s="45"/>
    </row>
    <row r="1002" ht="24.95" customHeight="1" spans="1:4">
      <c r="A1002" s="57" t="s">
        <v>742</v>
      </c>
      <c r="B1002" s="43"/>
      <c r="C1002" s="43"/>
      <c r="D1002" s="45"/>
    </row>
    <row r="1003" ht="24.95" customHeight="1" spans="1:4">
      <c r="A1003" s="57" t="s">
        <v>743</v>
      </c>
      <c r="B1003" s="43"/>
      <c r="C1003" s="43"/>
      <c r="D1003" s="45"/>
    </row>
    <row r="1004" ht="24.95" customHeight="1" spans="1:4">
      <c r="A1004" s="57" t="s">
        <v>744</v>
      </c>
      <c r="B1004" s="43"/>
      <c r="C1004" s="43"/>
      <c r="D1004" s="45"/>
    </row>
    <row r="1005" ht="24.95" customHeight="1" spans="1:4">
      <c r="A1005" s="57" t="s">
        <v>912</v>
      </c>
      <c r="B1005" s="43"/>
      <c r="C1005" s="43"/>
      <c r="D1005" s="45"/>
    </row>
    <row r="1006" ht="24.95" customHeight="1" spans="1:4">
      <c r="A1006" s="57" t="s">
        <v>913</v>
      </c>
      <c r="B1006" s="43"/>
      <c r="C1006" s="43"/>
      <c r="D1006" s="45"/>
    </row>
    <row r="1007" ht="24.95" customHeight="1" spans="1:4">
      <c r="A1007" s="57" t="s">
        <v>914</v>
      </c>
      <c r="B1007" s="43"/>
      <c r="C1007" s="43"/>
      <c r="D1007" s="45"/>
    </row>
    <row r="1008" ht="24.95" customHeight="1" spans="1:4">
      <c r="A1008" s="57" t="s">
        <v>915</v>
      </c>
      <c r="B1008" s="43"/>
      <c r="C1008" s="43"/>
      <c r="D1008" s="45"/>
    </row>
    <row r="1009" ht="24.95" customHeight="1" spans="1:4">
      <c r="A1009" s="57" t="s">
        <v>916</v>
      </c>
      <c r="B1009" s="43"/>
      <c r="C1009" s="43"/>
      <c r="D1009" s="45"/>
    </row>
    <row r="1010" ht="24.95" customHeight="1" spans="1:4">
      <c r="A1010" s="57" t="s">
        <v>917</v>
      </c>
      <c r="B1010" s="43"/>
      <c r="C1010" s="43"/>
      <c r="D1010" s="45"/>
    </row>
    <row r="1011" ht="24.95" customHeight="1" spans="1:4">
      <c r="A1011" s="57" t="s">
        <v>918</v>
      </c>
      <c r="B1011" s="43"/>
      <c r="C1011" s="43"/>
      <c r="D1011" s="45"/>
    </row>
    <row r="1012" ht="24.95" customHeight="1" spans="1:4">
      <c r="A1012" s="57" t="s">
        <v>919</v>
      </c>
      <c r="B1012" s="43"/>
      <c r="C1012" s="43"/>
      <c r="D1012" s="45"/>
    </row>
    <row r="1013" ht="24.95" customHeight="1" spans="1:4">
      <c r="A1013" s="57" t="s">
        <v>920</v>
      </c>
      <c r="B1013" s="43"/>
      <c r="C1013" s="43"/>
      <c r="D1013" s="45"/>
    </row>
    <row r="1014" ht="24.95" customHeight="1" spans="1:4">
      <c r="A1014" s="57" t="s">
        <v>921</v>
      </c>
      <c r="B1014" s="43"/>
      <c r="C1014" s="43"/>
      <c r="D1014" s="45"/>
    </row>
    <row r="1015" ht="24.95" customHeight="1" spans="1:4">
      <c r="A1015" s="57" t="s">
        <v>922</v>
      </c>
      <c r="B1015" s="43"/>
      <c r="C1015" s="43"/>
      <c r="D1015" s="45"/>
    </row>
    <row r="1016" ht="24.95" customHeight="1" spans="1:4">
      <c r="A1016" s="57" t="s">
        <v>923</v>
      </c>
      <c r="B1016" s="43"/>
      <c r="C1016" s="43"/>
      <c r="D1016" s="45"/>
    </row>
    <row r="1017" ht="24.95" customHeight="1" spans="1:4">
      <c r="A1017" s="57" t="s">
        <v>924</v>
      </c>
      <c r="B1017" s="43">
        <f>SUM(B1018:B1021)</f>
        <v>0</v>
      </c>
      <c r="C1017" s="43"/>
      <c r="D1017" s="45"/>
    </row>
    <row r="1018" ht="24.95" customHeight="1" spans="1:4">
      <c r="A1018" s="57" t="s">
        <v>742</v>
      </c>
      <c r="B1018" s="43"/>
      <c r="C1018" s="43"/>
      <c r="D1018" s="45"/>
    </row>
    <row r="1019" ht="24.95" customHeight="1" spans="1:4">
      <c r="A1019" s="57" t="s">
        <v>743</v>
      </c>
      <c r="B1019" s="43"/>
      <c r="C1019" s="43"/>
      <c r="D1019" s="45"/>
    </row>
    <row r="1020" ht="24.95" customHeight="1" spans="1:4">
      <c r="A1020" s="57" t="s">
        <v>744</v>
      </c>
      <c r="B1020" s="43"/>
      <c r="C1020" s="43"/>
      <c r="D1020" s="45"/>
    </row>
    <row r="1021" ht="24.95" customHeight="1" spans="1:4">
      <c r="A1021" s="57" t="s">
        <v>925</v>
      </c>
      <c r="B1021" s="43"/>
      <c r="C1021" s="43"/>
      <c r="D1021" s="45"/>
    </row>
    <row r="1022" ht="24.95" customHeight="1" spans="1:4">
      <c r="A1022" s="57" t="s">
        <v>926</v>
      </c>
      <c r="B1022" s="43">
        <f>SUM(B1023:B1035)</f>
        <v>0</v>
      </c>
      <c r="C1022" s="43"/>
      <c r="D1022" s="45"/>
    </row>
    <row r="1023" ht="24.95" customHeight="1" spans="1:4">
      <c r="A1023" s="57" t="s">
        <v>742</v>
      </c>
      <c r="B1023" s="43"/>
      <c r="C1023" s="43"/>
      <c r="D1023" s="45"/>
    </row>
    <row r="1024" ht="24.95" customHeight="1" spans="1:4">
      <c r="A1024" s="57" t="s">
        <v>743</v>
      </c>
      <c r="B1024" s="43"/>
      <c r="C1024" s="43"/>
      <c r="D1024" s="45"/>
    </row>
    <row r="1025" ht="24.95" customHeight="1" spans="1:4">
      <c r="A1025" s="57" t="s">
        <v>744</v>
      </c>
      <c r="B1025" s="43"/>
      <c r="C1025" s="43"/>
      <c r="D1025" s="45"/>
    </row>
    <row r="1026" ht="24.95" customHeight="1" spans="1:4">
      <c r="A1026" s="57" t="s">
        <v>927</v>
      </c>
      <c r="B1026" s="43"/>
      <c r="C1026" s="43"/>
      <c r="D1026" s="45"/>
    </row>
    <row r="1027" ht="24.95" customHeight="1" spans="1:4">
      <c r="A1027" s="57" t="s">
        <v>928</v>
      </c>
      <c r="B1027" s="43"/>
      <c r="C1027" s="43"/>
      <c r="D1027" s="45"/>
    </row>
    <row r="1028" ht="24.95" customHeight="1" spans="1:4">
      <c r="A1028" s="57" t="s">
        <v>929</v>
      </c>
      <c r="B1028" s="43"/>
      <c r="C1028" s="43"/>
      <c r="D1028" s="45"/>
    </row>
    <row r="1029" ht="24.95" customHeight="1" spans="1:4">
      <c r="A1029" s="57" t="s">
        <v>930</v>
      </c>
      <c r="B1029" s="43"/>
      <c r="C1029" s="43"/>
      <c r="D1029" s="45"/>
    </row>
    <row r="1030" ht="24.95" customHeight="1" spans="1:4">
      <c r="A1030" s="57" t="s">
        <v>931</v>
      </c>
      <c r="B1030" s="43"/>
      <c r="C1030" s="43"/>
      <c r="D1030" s="45"/>
    </row>
    <row r="1031" ht="24.95" customHeight="1" spans="1:4">
      <c r="A1031" s="57" t="s">
        <v>932</v>
      </c>
      <c r="B1031" s="43"/>
      <c r="C1031" s="43"/>
      <c r="D1031" s="45"/>
    </row>
    <row r="1032" ht="24.95" customHeight="1" spans="1:4">
      <c r="A1032" s="57" t="s">
        <v>933</v>
      </c>
      <c r="B1032" s="43"/>
      <c r="C1032" s="43"/>
      <c r="D1032" s="45"/>
    </row>
    <row r="1033" ht="24.95" customHeight="1" spans="1:4">
      <c r="A1033" s="57" t="s">
        <v>878</v>
      </c>
      <c r="B1033" s="43"/>
      <c r="C1033" s="43"/>
      <c r="D1033" s="45"/>
    </row>
    <row r="1034" ht="24.95" customHeight="1" spans="1:4">
      <c r="A1034" s="57" t="s">
        <v>934</v>
      </c>
      <c r="B1034" s="43"/>
      <c r="C1034" s="43"/>
      <c r="D1034" s="45"/>
    </row>
    <row r="1035" ht="24.95" customHeight="1" spans="1:4">
      <c r="A1035" s="57" t="s">
        <v>935</v>
      </c>
      <c r="B1035" s="43"/>
      <c r="C1035" s="43"/>
      <c r="D1035" s="45"/>
    </row>
    <row r="1036" ht="24.95" customHeight="1" spans="1:4">
      <c r="A1036" s="57" t="s">
        <v>936</v>
      </c>
      <c r="B1036" s="43">
        <f>SUM(B1037:B1042)</f>
        <v>0</v>
      </c>
      <c r="C1036" s="43"/>
      <c r="D1036" s="45"/>
    </row>
    <row r="1037" ht="24.95" customHeight="1" spans="1:4">
      <c r="A1037" s="57" t="s">
        <v>742</v>
      </c>
      <c r="B1037" s="43"/>
      <c r="C1037" s="43"/>
      <c r="D1037" s="45"/>
    </row>
    <row r="1038" ht="24.95" customHeight="1" spans="1:4">
      <c r="A1038" s="57" t="s">
        <v>743</v>
      </c>
      <c r="B1038" s="43"/>
      <c r="C1038" s="43"/>
      <c r="D1038" s="45"/>
    </row>
    <row r="1039" ht="24.95" customHeight="1" spans="1:4">
      <c r="A1039" s="57" t="s">
        <v>744</v>
      </c>
      <c r="B1039" s="43"/>
      <c r="C1039" s="43"/>
      <c r="D1039" s="45"/>
    </row>
    <row r="1040" ht="24.95" customHeight="1" spans="1:4">
      <c r="A1040" s="57" t="s">
        <v>937</v>
      </c>
      <c r="B1040" s="43"/>
      <c r="C1040" s="43"/>
      <c r="D1040" s="45"/>
    </row>
    <row r="1041" ht="24.95" customHeight="1" spans="1:4">
      <c r="A1041" s="57" t="s">
        <v>938</v>
      </c>
      <c r="B1041" s="43"/>
      <c r="C1041" s="43"/>
      <c r="D1041" s="45"/>
    </row>
    <row r="1042" ht="24.95" customHeight="1" spans="1:4">
      <c r="A1042" s="57" t="s">
        <v>939</v>
      </c>
      <c r="B1042" s="43"/>
      <c r="C1042" s="43"/>
      <c r="D1042" s="45"/>
    </row>
    <row r="1043" ht="24.95" customHeight="1" spans="1:4">
      <c r="A1043" s="57" t="s">
        <v>940</v>
      </c>
      <c r="B1043" s="43">
        <f>SUM(B1044:B1049)</f>
        <v>84</v>
      </c>
      <c r="C1043" s="43">
        <f>SUM(C1044:C1049)</f>
        <v>0</v>
      </c>
      <c r="D1043" s="43">
        <f>SUM(D1044:D1049)</f>
        <v>84</v>
      </c>
    </row>
    <row r="1044" ht="24.95" customHeight="1" spans="1:4">
      <c r="A1044" s="57" t="s">
        <v>742</v>
      </c>
      <c r="B1044" s="43"/>
      <c r="C1044" s="43"/>
      <c r="D1044" s="45"/>
    </row>
    <row r="1045" ht="24.95" customHeight="1" spans="1:4">
      <c r="A1045" s="57" t="s">
        <v>743</v>
      </c>
      <c r="B1045" s="43"/>
      <c r="C1045" s="43"/>
      <c r="D1045" s="45"/>
    </row>
    <row r="1046" ht="24.95" customHeight="1" spans="1:4">
      <c r="A1046" s="57" t="s">
        <v>744</v>
      </c>
      <c r="B1046" s="43"/>
      <c r="C1046" s="43"/>
      <c r="D1046" s="45"/>
    </row>
    <row r="1047" ht="24.95" customHeight="1" spans="1:4">
      <c r="A1047" s="57" t="s">
        <v>941</v>
      </c>
      <c r="B1047" s="43"/>
      <c r="C1047" s="43"/>
      <c r="D1047" s="45"/>
    </row>
    <row r="1048" ht="24.95" customHeight="1" spans="1:4">
      <c r="A1048" s="57" t="s">
        <v>942</v>
      </c>
      <c r="B1048" s="43">
        <v>84</v>
      </c>
      <c r="C1048" s="43"/>
      <c r="D1048" s="45">
        <v>84</v>
      </c>
    </row>
    <row r="1049" ht="24.95" customHeight="1" spans="1:4">
      <c r="A1049" s="57" t="s">
        <v>943</v>
      </c>
      <c r="B1049" s="43"/>
      <c r="C1049" s="43"/>
      <c r="D1049" s="45"/>
    </row>
    <row r="1050" ht="24.95" customHeight="1" spans="1:4">
      <c r="A1050" s="57" t="s">
        <v>944</v>
      </c>
      <c r="B1050" s="43">
        <f>SUM(B1051:B1055)</f>
        <v>0</v>
      </c>
      <c r="C1050" s="43"/>
      <c r="D1050" s="45"/>
    </row>
    <row r="1051" ht="24.95" customHeight="1" spans="1:4">
      <c r="A1051" s="57" t="s">
        <v>945</v>
      </c>
      <c r="B1051" s="43"/>
      <c r="C1051" s="43"/>
      <c r="D1051" s="45"/>
    </row>
    <row r="1052" ht="24.95" customHeight="1" spans="1:4">
      <c r="A1052" s="57" t="s">
        <v>946</v>
      </c>
      <c r="B1052" s="43"/>
      <c r="C1052" s="43"/>
      <c r="D1052" s="45"/>
    </row>
    <row r="1053" ht="24.95" customHeight="1" spans="1:4">
      <c r="A1053" s="57" t="s">
        <v>947</v>
      </c>
      <c r="B1053" s="43"/>
      <c r="C1053" s="43"/>
      <c r="D1053" s="45"/>
    </row>
    <row r="1054" ht="24.95" customHeight="1" spans="1:4">
      <c r="A1054" s="57" t="s">
        <v>948</v>
      </c>
      <c r="B1054" s="43"/>
      <c r="C1054" s="43"/>
      <c r="D1054" s="45"/>
    </row>
    <row r="1055" ht="24.95" customHeight="1" spans="1:4">
      <c r="A1055" s="57" t="s">
        <v>949</v>
      </c>
      <c r="B1055" s="43"/>
      <c r="C1055" s="43"/>
      <c r="D1055" s="45"/>
    </row>
    <row r="1056" ht="24.95" customHeight="1" spans="1:4">
      <c r="A1056" s="57" t="s">
        <v>950</v>
      </c>
      <c r="B1056" s="43">
        <f>SUM(B1057,B1067,B1073,)</f>
        <v>481</v>
      </c>
      <c r="C1056" s="43">
        <f>SUM(C1057,C1067,C1073,)</f>
        <v>124</v>
      </c>
      <c r="D1056" s="43">
        <f>SUM(D1057,D1067,D1073,)</f>
        <v>357</v>
      </c>
    </row>
    <row r="1057" ht="24.95" customHeight="1" spans="1:4">
      <c r="A1057" s="57" t="s">
        <v>951</v>
      </c>
      <c r="B1057" s="43">
        <f>SUM(B1058:B1066)</f>
        <v>124</v>
      </c>
      <c r="C1057" s="43">
        <f>SUM(C1058:C1066)</f>
        <v>124</v>
      </c>
      <c r="D1057" s="43">
        <f>SUM(D1058:D1066)</f>
        <v>0</v>
      </c>
    </row>
    <row r="1058" ht="24.95" customHeight="1" spans="1:4">
      <c r="A1058" s="57" t="s">
        <v>742</v>
      </c>
      <c r="B1058" s="43"/>
      <c r="C1058" s="43"/>
      <c r="D1058" s="45"/>
    </row>
    <row r="1059" ht="24.95" customHeight="1" spans="1:4">
      <c r="A1059" s="57" t="s">
        <v>743</v>
      </c>
      <c r="B1059" s="43"/>
      <c r="C1059" s="43"/>
      <c r="D1059" s="45"/>
    </row>
    <row r="1060" ht="24.95" customHeight="1" spans="1:4">
      <c r="A1060" s="57" t="s">
        <v>744</v>
      </c>
      <c r="B1060" s="43"/>
      <c r="C1060" s="43"/>
      <c r="D1060" s="45"/>
    </row>
    <row r="1061" ht="24.95" customHeight="1" spans="1:4">
      <c r="A1061" s="57" t="s">
        <v>952</v>
      </c>
      <c r="B1061" s="43"/>
      <c r="C1061" s="43"/>
      <c r="D1061" s="45"/>
    </row>
    <row r="1062" ht="24.95" customHeight="1" spans="1:4">
      <c r="A1062" s="57" t="s">
        <v>953</v>
      </c>
      <c r="B1062" s="43"/>
      <c r="C1062" s="43"/>
      <c r="D1062" s="45"/>
    </row>
    <row r="1063" ht="24.95" customHeight="1" spans="1:4">
      <c r="A1063" s="57" t="s">
        <v>954</v>
      </c>
      <c r="B1063" s="43"/>
      <c r="C1063" s="43"/>
      <c r="D1063" s="45"/>
    </row>
    <row r="1064" ht="24.95" customHeight="1" spans="1:4">
      <c r="A1064" s="57" t="s">
        <v>955</v>
      </c>
      <c r="B1064" s="43"/>
      <c r="C1064" s="43"/>
      <c r="D1064" s="45"/>
    </row>
    <row r="1065" ht="24.95" customHeight="1" spans="1:4">
      <c r="A1065" s="57" t="s">
        <v>745</v>
      </c>
      <c r="B1065" s="43"/>
      <c r="C1065" s="43"/>
      <c r="D1065" s="45"/>
    </row>
    <row r="1066" ht="24.95" customHeight="1" spans="1:4">
      <c r="A1066" s="57" t="s">
        <v>956</v>
      </c>
      <c r="B1066" s="43">
        <v>124</v>
      </c>
      <c r="C1066" s="43">
        <v>124</v>
      </c>
      <c r="D1066" s="45"/>
    </row>
    <row r="1067" ht="24.95" customHeight="1" spans="1:4">
      <c r="A1067" s="57" t="s">
        <v>957</v>
      </c>
      <c r="B1067" s="43">
        <f>SUM(B1068:B1072)</f>
        <v>0</v>
      </c>
      <c r="C1067" s="43">
        <f>SUM(C1068:C1072)</f>
        <v>0</v>
      </c>
      <c r="D1067" s="43">
        <f>SUM(D1068:D1072)</f>
        <v>0</v>
      </c>
    </row>
    <row r="1068" ht="24.95" customHeight="1" spans="1:4">
      <c r="A1068" s="57" t="s">
        <v>742</v>
      </c>
      <c r="B1068" s="43"/>
      <c r="C1068" s="43"/>
      <c r="D1068" s="45"/>
    </row>
    <row r="1069" ht="24.95" customHeight="1" spans="1:4">
      <c r="A1069" s="57" t="s">
        <v>743</v>
      </c>
      <c r="B1069" s="43"/>
      <c r="C1069" s="43"/>
      <c r="D1069" s="45"/>
    </row>
    <row r="1070" ht="24.95" customHeight="1" spans="1:4">
      <c r="A1070" s="57" t="s">
        <v>744</v>
      </c>
      <c r="B1070" s="43"/>
      <c r="C1070" s="43"/>
      <c r="D1070" s="45"/>
    </row>
    <row r="1071" ht="24.95" customHeight="1" spans="1:4">
      <c r="A1071" s="57" t="s">
        <v>958</v>
      </c>
      <c r="B1071" s="43"/>
      <c r="C1071" s="43"/>
      <c r="D1071" s="45"/>
    </row>
    <row r="1072" ht="24.95" customHeight="1" spans="1:4">
      <c r="A1072" s="57" t="s">
        <v>959</v>
      </c>
      <c r="B1072" s="43"/>
      <c r="C1072" s="43"/>
      <c r="D1072" s="45"/>
    </row>
    <row r="1073" ht="24.95" customHeight="1" spans="1:4">
      <c r="A1073" s="57" t="s">
        <v>960</v>
      </c>
      <c r="B1073" s="43">
        <f>SUM(B1074:B1075)</f>
        <v>357</v>
      </c>
      <c r="C1073" s="43">
        <f>SUM(C1074:C1075)</f>
        <v>0</v>
      </c>
      <c r="D1073" s="43">
        <f>SUM(D1074:D1075)</f>
        <v>357</v>
      </c>
    </row>
    <row r="1074" ht="24.95" customHeight="1" spans="1:4">
      <c r="A1074" s="57" t="s">
        <v>961</v>
      </c>
      <c r="B1074" s="43"/>
      <c r="C1074" s="43"/>
      <c r="D1074" s="45"/>
    </row>
    <row r="1075" ht="24.95" customHeight="1" spans="1:4">
      <c r="A1075" s="57" t="s">
        <v>962</v>
      </c>
      <c r="B1075" s="43">
        <v>357</v>
      </c>
      <c r="C1075" s="43"/>
      <c r="D1075" s="45">
        <v>357</v>
      </c>
    </row>
    <row r="1076" ht="24.95" customHeight="1" spans="1:4">
      <c r="A1076" s="57" t="s">
        <v>963</v>
      </c>
      <c r="B1076" s="43">
        <f>SUM(B1077,B1084,B1090,)</f>
        <v>0</v>
      </c>
      <c r="C1076" s="43"/>
      <c r="D1076" s="45"/>
    </row>
    <row r="1077" ht="24.95" customHeight="1" spans="1:4">
      <c r="A1077" s="57" t="s">
        <v>964</v>
      </c>
      <c r="B1077" s="43">
        <f>SUM(B1078:B1083)</f>
        <v>0</v>
      </c>
      <c r="C1077" s="43"/>
      <c r="D1077" s="45"/>
    </row>
    <row r="1078" ht="24.95" customHeight="1" spans="1:4">
      <c r="A1078" s="57" t="s">
        <v>742</v>
      </c>
      <c r="B1078" s="43"/>
      <c r="C1078" s="43"/>
      <c r="D1078" s="45"/>
    </row>
    <row r="1079" ht="24.95" customHeight="1" spans="1:4">
      <c r="A1079" s="57" t="s">
        <v>743</v>
      </c>
      <c r="B1079" s="43"/>
      <c r="C1079" s="43"/>
      <c r="D1079" s="45"/>
    </row>
    <row r="1080" ht="24.95" customHeight="1" spans="1:4">
      <c r="A1080" s="57" t="s">
        <v>744</v>
      </c>
      <c r="B1080" s="43"/>
      <c r="C1080" s="43"/>
      <c r="D1080" s="45"/>
    </row>
    <row r="1081" ht="24.95" customHeight="1" spans="1:4">
      <c r="A1081" s="57" t="s">
        <v>965</v>
      </c>
      <c r="B1081" s="43"/>
      <c r="C1081" s="43"/>
      <c r="D1081" s="45"/>
    </row>
    <row r="1082" ht="24.95" customHeight="1" spans="1:4">
      <c r="A1082" s="57" t="s">
        <v>745</v>
      </c>
      <c r="B1082" s="43"/>
      <c r="C1082" s="43"/>
      <c r="D1082" s="45"/>
    </row>
    <row r="1083" ht="24.95" customHeight="1" spans="1:4">
      <c r="A1083" s="57" t="s">
        <v>966</v>
      </c>
      <c r="B1083" s="43"/>
      <c r="C1083" s="43"/>
      <c r="D1083" s="45"/>
    </row>
    <row r="1084" ht="24.95" customHeight="1" spans="1:4">
      <c r="A1084" s="57" t="s">
        <v>967</v>
      </c>
      <c r="B1084" s="43">
        <f>SUM(B1085:B1089)</f>
        <v>0</v>
      </c>
      <c r="C1084" s="43"/>
      <c r="D1084" s="45"/>
    </row>
    <row r="1085" ht="24.95" customHeight="1" spans="1:4">
      <c r="A1085" s="57" t="s">
        <v>968</v>
      </c>
      <c r="B1085" s="43"/>
      <c r="C1085" s="43"/>
      <c r="D1085" s="45"/>
    </row>
    <row r="1086" s="29" customFormat="1" ht="24.95" customHeight="1" spans="1:16379">
      <c r="A1086" s="30" t="s">
        <v>969</v>
      </c>
      <c r="B1086" s="43"/>
      <c r="C1086" s="43"/>
      <c r="D1086" s="45"/>
      <c r="IR1086" s="54"/>
      <c r="IS1086" s="54"/>
      <c r="IT1086" s="54"/>
      <c r="IU1086" s="54"/>
      <c r="IV1086" s="54"/>
      <c r="IW1086" s="54"/>
      <c r="IX1086" s="54"/>
      <c r="IY1086" s="54"/>
      <c r="IZ1086" s="54"/>
      <c r="JA1086" s="54"/>
      <c r="JB1086" s="54"/>
      <c r="JC1086" s="54"/>
      <c r="JD1086" s="54"/>
      <c r="JE1086" s="54"/>
      <c r="JF1086" s="54"/>
      <c r="JG1086" s="54"/>
      <c r="JH1086" s="54"/>
      <c r="JI1086" s="54"/>
      <c r="JJ1086" s="54"/>
      <c r="JK1086" s="54"/>
      <c r="JL1086" s="54"/>
      <c r="JM1086" s="54"/>
      <c r="JN1086" s="54"/>
      <c r="JO1086" s="54"/>
      <c r="JP1086" s="54"/>
      <c r="JQ1086" s="54"/>
      <c r="JR1086" s="54"/>
      <c r="JS1086" s="54"/>
      <c r="JT1086" s="54"/>
      <c r="JU1086" s="54"/>
      <c r="JV1086" s="54"/>
      <c r="JW1086" s="54"/>
      <c r="JX1086" s="54"/>
      <c r="JY1086" s="54"/>
      <c r="JZ1086" s="54"/>
      <c r="KA1086" s="54"/>
      <c r="KB1086" s="54"/>
      <c r="KC1086" s="54"/>
      <c r="KD1086" s="54"/>
      <c r="KE1086" s="54"/>
      <c r="KF1086" s="54"/>
      <c r="KG1086" s="54"/>
      <c r="KH1086" s="54"/>
      <c r="KI1086" s="54"/>
      <c r="KJ1086" s="54"/>
      <c r="KK1086" s="54"/>
      <c r="KL1086" s="54"/>
      <c r="KM1086" s="54"/>
      <c r="KN1086" s="54"/>
      <c r="KO1086" s="54"/>
      <c r="KP1086" s="54"/>
      <c r="KQ1086" s="54"/>
      <c r="KR1086" s="54"/>
      <c r="KS1086" s="54"/>
      <c r="KT1086" s="54"/>
      <c r="KU1086" s="54"/>
      <c r="KV1086" s="54"/>
      <c r="KW1086" s="54"/>
      <c r="KX1086" s="54"/>
      <c r="KY1086" s="54"/>
      <c r="KZ1086" s="54"/>
      <c r="LA1086" s="54"/>
      <c r="LB1086" s="54"/>
      <c r="LC1086" s="54"/>
      <c r="LD1086" s="54"/>
      <c r="LE1086" s="54"/>
      <c r="LF1086" s="54"/>
      <c r="LG1086" s="54"/>
      <c r="LH1086" s="54"/>
      <c r="LI1086" s="54"/>
      <c r="LJ1086" s="54"/>
      <c r="LK1086" s="54"/>
      <c r="LL1086" s="54"/>
      <c r="LM1086" s="54"/>
      <c r="LN1086" s="54"/>
      <c r="LO1086" s="54"/>
      <c r="LP1086" s="54"/>
      <c r="LQ1086" s="54"/>
      <c r="LR1086" s="54"/>
      <c r="LS1086" s="54"/>
      <c r="LT1086" s="54"/>
      <c r="LU1086" s="54"/>
      <c r="LV1086" s="54"/>
      <c r="LW1086" s="54"/>
      <c r="LX1086" s="54"/>
      <c r="LY1086" s="54"/>
      <c r="LZ1086" s="54"/>
      <c r="MA1086" s="54"/>
      <c r="MB1086" s="54"/>
      <c r="MC1086" s="54"/>
      <c r="MD1086" s="54"/>
      <c r="ME1086" s="54"/>
      <c r="MF1086" s="54"/>
      <c r="MG1086" s="54"/>
      <c r="MH1086" s="54"/>
      <c r="MI1086" s="54"/>
      <c r="MJ1086" s="54"/>
      <c r="MK1086" s="54"/>
      <c r="ML1086" s="54"/>
      <c r="MM1086" s="54"/>
      <c r="MN1086" s="54"/>
      <c r="MO1086" s="54"/>
      <c r="MP1086" s="54"/>
      <c r="MQ1086" s="54"/>
      <c r="MR1086" s="54"/>
      <c r="MS1086" s="54"/>
      <c r="MT1086" s="54"/>
      <c r="MU1086" s="54"/>
      <c r="MV1086" s="54"/>
      <c r="MW1086" s="54"/>
      <c r="MX1086" s="54"/>
      <c r="MY1086" s="54"/>
      <c r="MZ1086" s="54"/>
      <c r="NA1086" s="54"/>
      <c r="NB1086" s="54"/>
      <c r="NC1086" s="54"/>
      <c r="ND1086" s="54"/>
      <c r="NE1086" s="54"/>
      <c r="NF1086" s="54"/>
      <c r="NG1086" s="54"/>
      <c r="NH1086" s="54"/>
      <c r="NI1086" s="54"/>
      <c r="NJ1086" s="54"/>
      <c r="NK1086" s="54"/>
      <c r="NL1086" s="54"/>
      <c r="NM1086" s="54"/>
      <c r="NN1086" s="54"/>
      <c r="NO1086" s="54"/>
      <c r="NP1086" s="54"/>
      <c r="NQ1086" s="54"/>
      <c r="NR1086" s="54"/>
      <c r="NS1086" s="54"/>
      <c r="NT1086" s="54"/>
      <c r="NU1086" s="54"/>
      <c r="NV1086" s="54"/>
      <c r="NW1086" s="54"/>
      <c r="NX1086" s="54"/>
      <c r="NY1086" s="54"/>
      <c r="NZ1086" s="54"/>
      <c r="OA1086" s="54"/>
      <c r="OB1086" s="54"/>
      <c r="OC1086" s="54"/>
      <c r="OD1086" s="54"/>
      <c r="OE1086" s="54"/>
      <c r="OF1086" s="54"/>
      <c r="OG1086" s="54"/>
      <c r="OH1086" s="54"/>
      <c r="OI1086" s="54"/>
      <c r="OJ1086" s="54"/>
      <c r="OK1086" s="54"/>
      <c r="OL1086" s="54"/>
      <c r="OM1086" s="54"/>
      <c r="ON1086" s="54"/>
      <c r="OO1086" s="54"/>
      <c r="OP1086" s="54"/>
      <c r="OQ1086" s="54"/>
      <c r="OR1086" s="54"/>
      <c r="OS1086" s="54"/>
      <c r="OT1086" s="54"/>
      <c r="OU1086" s="54"/>
      <c r="OV1086" s="54"/>
      <c r="OW1086" s="54"/>
      <c r="OX1086" s="54"/>
      <c r="OY1086" s="54"/>
      <c r="OZ1086" s="54"/>
      <c r="PA1086" s="54"/>
      <c r="PB1086" s="54"/>
      <c r="PC1086" s="54"/>
      <c r="PD1086" s="54"/>
      <c r="PE1086" s="54"/>
      <c r="PF1086" s="54"/>
      <c r="PG1086" s="54"/>
      <c r="PH1086" s="54"/>
      <c r="PI1086" s="54"/>
      <c r="PJ1086" s="54"/>
      <c r="PK1086" s="54"/>
      <c r="PL1086" s="54"/>
      <c r="PM1086" s="54"/>
      <c r="PN1086" s="54"/>
      <c r="PO1086" s="54"/>
      <c r="PP1086" s="54"/>
      <c r="PQ1086" s="54"/>
      <c r="PR1086" s="54"/>
      <c r="PS1086" s="54"/>
      <c r="PT1086" s="54"/>
      <c r="PU1086" s="54"/>
      <c r="PV1086" s="54"/>
      <c r="PW1086" s="54"/>
      <c r="PX1086" s="54"/>
      <c r="PY1086" s="54"/>
      <c r="PZ1086" s="54"/>
      <c r="QA1086" s="54"/>
      <c r="QB1086" s="54"/>
      <c r="QC1086" s="54"/>
      <c r="QD1086" s="54"/>
      <c r="QE1086" s="54"/>
      <c r="QF1086" s="54"/>
      <c r="QG1086" s="54"/>
      <c r="QH1086" s="54"/>
      <c r="QI1086" s="54"/>
      <c r="QJ1086" s="54"/>
      <c r="QK1086" s="54"/>
      <c r="QL1086" s="54"/>
      <c r="QM1086" s="54"/>
      <c r="QN1086" s="54"/>
      <c r="QO1086" s="54"/>
      <c r="QP1086" s="54"/>
      <c r="QQ1086" s="54"/>
      <c r="QR1086" s="54"/>
      <c r="QS1086" s="54"/>
      <c r="QT1086" s="54"/>
      <c r="QU1086" s="54"/>
      <c r="QV1086" s="54"/>
      <c r="QW1086" s="54"/>
      <c r="QX1086" s="54"/>
      <c r="QY1086" s="54"/>
      <c r="QZ1086" s="54"/>
      <c r="RA1086" s="54"/>
      <c r="RB1086" s="54"/>
      <c r="RC1086" s="54"/>
      <c r="RD1086" s="54"/>
      <c r="RE1086" s="54"/>
      <c r="RF1086" s="54"/>
      <c r="RG1086" s="54"/>
      <c r="RH1086" s="54"/>
      <c r="RI1086" s="54"/>
      <c r="RJ1086" s="54"/>
      <c r="RK1086" s="54"/>
      <c r="RL1086" s="54"/>
      <c r="RM1086" s="54"/>
      <c r="RN1086" s="54"/>
      <c r="RO1086" s="54"/>
      <c r="RP1086" s="54"/>
      <c r="RQ1086" s="54"/>
      <c r="RR1086" s="54"/>
      <c r="RS1086" s="54"/>
      <c r="RT1086" s="54"/>
      <c r="RU1086" s="54"/>
      <c r="RV1086" s="54"/>
      <c r="RW1086" s="54"/>
      <c r="RX1086" s="54"/>
      <c r="RY1086" s="54"/>
      <c r="RZ1086" s="54"/>
      <c r="SA1086" s="54"/>
      <c r="SB1086" s="54"/>
      <c r="SC1086" s="54"/>
      <c r="SD1086" s="54"/>
      <c r="SE1086" s="54"/>
      <c r="SF1086" s="54"/>
      <c r="SG1086" s="54"/>
      <c r="SH1086" s="54"/>
      <c r="SI1086" s="54"/>
      <c r="SJ1086" s="54"/>
      <c r="SK1086" s="54"/>
      <c r="SL1086" s="54"/>
      <c r="SM1086" s="54"/>
      <c r="SN1086" s="54"/>
      <c r="SO1086" s="54"/>
      <c r="SP1086" s="54"/>
      <c r="SQ1086" s="54"/>
      <c r="SR1086" s="54"/>
      <c r="SS1086" s="54"/>
      <c r="ST1086" s="54"/>
      <c r="SU1086" s="54"/>
      <c r="SV1086" s="54"/>
      <c r="SW1086" s="54"/>
      <c r="SX1086" s="54"/>
      <c r="SY1086" s="54"/>
      <c r="SZ1086" s="54"/>
      <c r="TA1086" s="54"/>
      <c r="TB1086" s="54"/>
      <c r="TC1086" s="54"/>
      <c r="TD1086" s="54"/>
      <c r="TE1086" s="54"/>
      <c r="TF1086" s="54"/>
      <c r="TG1086" s="54"/>
      <c r="TH1086" s="54"/>
      <c r="TI1086" s="54"/>
      <c r="TJ1086" s="54"/>
      <c r="TK1086" s="54"/>
      <c r="TL1086" s="54"/>
      <c r="TM1086" s="54"/>
      <c r="TN1086" s="54"/>
      <c r="TO1086" s="54"/>
      <c r="TP1086" s="54"/>
      <c r="TQ1086" s="54"/>
      <c r="TR1086" s="54"/>
      <c r="TS1086" s="54"/>
      <c r="TT1086" s="54"/>
      <c r="TU1086" s="54"/>
      <c r="TV1086" s="54"/>
      <c r="TW1086" s="54"/>
      <c r="TX1086" s="54"/>
      <c r="TY1086" s="54"/>
      <c r="TZ1086" s="54"/>
      <c r="UA1086" s="54"/>
      <c r="UB1086" s="54"/>
      <c r="UC1086" s="54"/>
      <c r="UD1086" s="54"/>
      <c r="UE1086" s="54"/>
      <c r="UF1086" s="54"/>
      <c r="UG1086" s="54"/>
      <c r="UH1086" s="54"/>
      <c r="UI1086" s="54"/>
      <c r="UJ1086" s="54"/>
      <c r="UK1086" s="54"/>
      <c r="UL1086" s="54"/>
      <c r="UM1086" s="54"/>
      <c r="UN1086" s="54"/>
      <c r="UO1086" s="54"/>
      <c r="UP1086" s="54"/>
      <c r="UQ1086" s="54"/>
      <c r="UR1086" s="54"/>
      <c r="US1086" s="54"/>
      <c r="UT1086" s="54"/>
      <c r="UU1086" s="54"/>
      <c r="UV1086" s="54"/>
      <c r="UW1086" s="54"/>
      <c r="UX1086" s="54"/>
      <c r="UY1086" s="54"/>
      <c r="UZ1086" s="54"/>
      <c r="VA1086" s="54"/>
      <c r="VB1086" s="54"/>
      <c r="VC1086" s="54"/>
      <c r="VD1086" s="54"/>
      <c r="VE1086" s="54"/>
      <c r="VF1086" s="54"/>
      <c r="VG1086" s="54"/>
      <c r="VH1086" s="54"/>
      <c r="VI1086" s="54"/>
      <c r="VJ1086" s="54"/>
      <c r="VK1086" s="54"/>
      <c r="VL1086" s="54"/>
      <c r="VM1086" s="54"/>
      <c r="VN1086" s="54"/>
      <c r="VO1086" s="54"/>
      <c r="VP1086" s="54"/>
      <c r="VQ1086" s="54"/>
      <c r="VR1086" s="54"/>
      <c r="VS1086" s="54"/>
      <c r="VT1086" s="54"/>
      <c r="VU1086" s="54"/>
      <c r="VV1086" s="54"/>
      <c r="VW1086" s="54"/>
      <c r="VX1086" s="54"/>
      <c r="VY1086" s="54"/>
      <c r="VZ1086" s="54"/>
      <c r="WA1086" s="54"/>
      <c r="WB1086" s="54"/>
      <c r="WC1086" s="54"/>
      <c r="WD1086" s="54"/>
      <c r="WE1086" s="54"/>
      <c r="WF1086" s="54"/>
      <c r="WG1086" s="54"/>
      <c r="WH1086" s="54"/>
      <c r="WI1086" s="54"/>
      <c r="WJ1086" s="54"/>
      <c r="WK1086" s="54"/>
      <c r="WL1086" s="54"/>
      <c r="WM1086" s="54"/>
      <c r="WN1086" s="54"/>
      <c r="WO1086" s="54"/>
      <c r="WP1086" s="54"/>
      <c r="WQ1086" s="54"/>
      <c r="WR1086" s="54"/>
      <c r="WS1086" s="54"/>
      <c r="WT1086" s="54"/>
      <c r="WU1086" s="54"/>
      <c r="WV1086" s="54"/>
      <c r="WW1086" s="54"/>
      <c r="WX1086" s="54"/>
      <c r="WY1086" s="54"/>
      <c r="WZ1086" s="54"/>
      <c r="XA1086" s="54"/>
      <c r="XB1086" s="54"/>
      <c r="XC1086" s="54"/>
      <c r="XD1086" s="54"/>
      <c r="XE1086" s="54"/>
      <c r="XF1086" s="54"/>
      <c r="XG1086" s="54"/>
      <c r="XH1086" s="54"/>
      <c r="XI1086" s="54"/>
      <c r="XJ1086" s="54"/>
      <c r="XK1086" s="54"/>
      <c r="XL1086" s="54"/>
      <c r="XM1086" s="54"/>
      <c r="XN1086" s="54"/>
      <c r="XO1086" s="54"/>
      <c r="XP1086" s="54"/>
      <c r="XQ1086" s="54"/>
      <c r="XR1086" s="54"/>
      <c r="XS1086" s="54"/>
      <c r="XT1086" s="54"/>
      <c r="XU1086" s="54"/>
      <c r="XV1086" s="54"/>
      <c r="XW1086" s="54"/>
      <c r="XX1086" s="54"/>
      <c r="XY1086" s="54"/>
      <c r="XZ1086" s="54"/>
      <c r="YA1086" s="54"/>
      <c r="YB1086" s="54"/>
      <c r="YC1086" s="54"/>
      <c r="YD1086" s="54"/>
      <c r="YE1086" s="54"/>
      <c r="YF1086" s="54"/>
      <c r="YG1086" s="54"/>
      <c r="YH1086" s="54"/>
      <c r="YI1086" s="54"/>
      <c r="YJ1086" s="54"/>
      <c r="YK1086" s="54"/>
      <c r="YL1086" s="54"/>
      <c r="YM1086" s="54"/>
      <c r="YN1086" s="54"/>
      <c r="YO1086" s="54"/>
      <c r="YP1086" s="54"/>
      <c r="YQ1086" s="54"/>
      <c r="YR1086" s="54"/>
      <c r="YS1086" s="54"/>
      <c r="YT1086" s="54"/>
      <c r="YU1086" s="54"/>
      <c r="YV1086" s="54"/>
      <c r="YW1086" s="54"/>
      <c r="YX1086" s="54"/>
      <c r="YY1086" s="54"/>
      <c r="YZ1086" s="54"/>
      <c r="ZA1086" s="54"/>
      <c r="ZB1086" s="54"/>
      <c r="ZC1086" s="54"/>
      <c r="ZD1086" s="54"/>
      <c r="ZE1086" s="54"/>
      <c r="ZF1086" s="54"/>
      <c r="ZG1086" s="54"/>
      <c r="ZH1086" s="54"/>
      <c r="ZI1086" s="54"/>
      <c r="ZJ1086" s="54"/>
      <c r="ZK1086" s="54"/>
      <c r="ZL1086" s="54"/>
      <c r="ZM1086" s="54"/>
      <c r="ZN1086" s="54"/>
      <c r="ZO1086" s="54"/>
      <c r="ZP1086" s="54"/>
      <c r="ZQ1086" s="54"/>
      <c r="ZR1086" s="54"/>
      <c r="ZS1086" s="54"/>
      <c r="ZT1086" s="54"/>
      <c r="ZU1086" s="54"/>
      <c r="ZV1086" s="54"/>
      <c r="ZW1086" s="54"/>
      <c r="ZX1086" s="54"/>
      <c r="ZY1086" s="54"/>
      <c r="ZZ1086" s="54"/>
      <c r="AAA1086" s="54"/>
      <c r="AAB1086" s="54"/>
      <c r="AAC1086" s="54"/>
      <c r="AAD1086" s="54"/>
      <c r="AAE1086" s="54"/>
      <c r="AAF1086" s="54"/>
      <c r="AAG1086" s="54"/>
      <c r="AAH1086" s="54"/>
      <c r="AAI1086" s="54"/>
      <c r="AAJ1086" s="54"/>
      <c r="AAK1086" s="54"/>
      <c r="AAL1086" s="54"/>
      <c r="AAM1086" s="54"/>
      <c r="AAN1086" s="54"/>
      <c r="AAO1086" s="54"/>
      <c r="AAP1086" s="54"/>
      <c r="AAQ1086" s="54"/>
      <c r="AAR1086" s="54"/>
      <c r="AAS1086" s="54"/>
      <c r="AAT1086" s="54"/>
      <c r="AAU1086" s="54"/>
      <c r="AAV1086" s="54"/>
      <c r="AAW1086" s="54"/>
      <c r="AAX1086" s="54"/>
      <c r="AAY1086" s="54"/>
      <c r="AAZ1086" s="54"/>
      <c r="ABA1086" s="54"/>
      <c r="ABB1086" s="54"/>
      <c r="ABC1086" s="54"/>
      <c r="ABD1086" s="54"/>
      <c r="ABE1086" s="54"/>
      <c r="ABF1086" s="54"/>
      <c r="ABG1086" s="54"/>
      <c r="ABH1086" s="54"/>
      <c r="ABI1086" s="54"/>
      <c r="ABJ1086" s="54"/>
      <c r="ABK1086" s="54"/>
      <c r="ABL1086" s="54"/>
      <c r="ABM1086" s="54"/>
      <c r="ABN1086" s="54"/>
      <c r="ABO1086" s="54"/>
      <c r="ABP1086" s="54"/>
      <c r="ABQ1086" s="54"/>
      <c r="ABR1086" s="54"/>
      <c r="ABS1086" s="54"/>
      <c r="ABT1086" s="54"/>
      <c r="ABU1086" s="54"/>
      <c r="ABV1086" s="54"/>
      <c r="ABW1086" s="54"/>
      <c r="ABX1086" s="54"/>
      <c r="ABY1086" s="54"/>
      <c r="ABZ1086" s="54"/>
      <c r="ACA1086" s="54"/>
      <c r="ACB1086" s="54"/>
      <c r="ACC1086" s="54"/>
      <c r="ACD1086" s="54"/>
      <c r="ACE1086" s="54"/>
      <c r="ACF1086" s="54"/>
      <c r="ACG1086" s="54"/>
      <c r="ACH1086" s="54"/>
      <c r="ACI1086" s="54"/>
      <c r="ACJ1086" s="54"/>
      <c r="ACK1086" s="54"/>
      <c r="ACL1086" s="54"/>
      <c r="ACM1086" s="54"/>
      <c r="ACN1086" s="54"/>
      <c r="ACO1086" s="54"/>
      <c r="ACP1086" s="54"/>
      <c r="ACQ1086" s="54"/>
      <c r="ACR1086" s="54"/>
      <c r="ACS1086" s="54"/>
      <c r="ACT1086" s="54"/>
      <c r="ACU1086" s="54"/>
      <c r="ACV1086" s="54"/>
      <c r="ACW1086" s="54"/>
      <c r="ACX1086" s="54"/>
      <c r="ACY1086" s="54"/>
      <c r="ACZ1086" s="54"/>
      <c r="ADA1086" s="54"/>
      <c r="ADB1086" s="54"/>
      <c r="ADC1086" s="54"/>
      <c r="ADD1086" s="54"/>
      <c r="ADE1086" s="54"/>
      <c r="ADF1086" s="54"/>
      <c r="ADG1086" s="54"/>
      <c r="ADH1086" s="54"/>
      <c r="ADI1086" s="54"/>
      <c r="ADJ1086" s="54"/>
      <c r="ADK1086" s="54"/>
      <c r="ADL1086" s="54"/>
      <c r="ADM1086" s="54"/>
      <c r="ADN1086" s="54"/>
      <c r="ADO1086" s="54"/>
      <c r="ADP1086" s="54"/>
      <c r="ADQ1086" s="54"/>
      <c r="ADR1086" s="54"/>
      <c r="ADS1086" s="54"/>
      <c r="ADT1086" s="54"/>
      <c r="ADU1086" s="54"/>
      <c r="ADV1086" s="54"/>
      <c r="ADW1086" s="54"/>
      <c r="ADX1086" s="54"/>
      <c r="ADY1086" s="54"/>
      <c r="ADZ1086" s="54"/>
      <c r="AEA1086" s="54"/>
      <c r="AEB1086" s="54"/>
      <c r="AEC1086" s="54"/>
      <c r="AED1086" s="54"/>
      <c r="AEE1086" s="54"/>
      <c r="AEF1086" s="54"/>
      <c r="AEG1086" s="54"/>
      <c r="AEH1086" s="54"/>
      <c r="AEI1086" s="54"/>
      <c r="AEJ1086" s="54"/>
      <c r="AEK1086" s="54"/>
      <c r="AEL1086" s="54"/>
      <c r="AEM1086" s="54"/>
      <c r="AEN1086" s="54"/>
      <c r="AEO1086" s="54"/>
      <c r="AEP1086" s="54"/>
      <c r="AEQ1086" s="54"/>
      <c r="AER1086" s="54"/>
      <c r="AES1086" s="54"/>
      <c r="AET1086" s="54"/>
      <c r="AEU1086" s="54"/>
      <c r="AEV1086" s="54"/>
      <c r="AEW1086" s="54"/>
      <c r="AEX1086" s="54"/>
      <c r="AEY1086" s="54"/>
      <c r="AEZ1086" s="54"/>
      <c r="AFA1086" s="54"/>
      <c r="AFB1086" s="54"/>
      <c r="AFC1086" s="54"/>
      <c r="AFD1086" s="54"/>
      <c r="AFE1086" s="54"/>
      <c r="AFF1086" s="54"/>
      <c r="AFG1086" s="54"/>
      <c r="AFH1086" s="54"/>
      <c r="AFI1086" s="54"/>
      <c r="AFJ1086" s="54"/>
      <c r="AFK1086" s="54"/>
      <c r="AFL1086" s="54"/>
      <c r="AFM1086" s="54"/>
      <c r="AFN1086" s="54"/>
      <c r="AFO1086" s="54"/>
      <c r="AFP1086" s="54"/>
      <c r="AFQ1086" s="54"/>
      <c r="AFR1086" s="54"/>
      <c r="AFS1086" s="54"/>
      <c r="AFT1086" s="54"/>
      <c r="AFU1086" s="54"/>
      <c r="AFV1086" s="54"/>
      <c r="AFW1086" s="54"/>
      <c r="AFX1086" s="54"/>
      <c r="AFY1086" s="54"/>
      <c r="AFZ1086" s="54"/>
      <c r="AGA1086" s="54"/>
      <c r="AGB1086" s="54"/>
      <c r="AGC1086" s="54"/>
      <c r="AGD1086" s="54"/>
      <c r="AGE1086" s="54"/>
      <c r="AGF1086" s="54"/>
      <c r="AGG1086" s="54"/>
      <c r="AGH1086" s="54"/>
      <c r="AGI1086" s="54"/>
      <c r="AGJ1086" s="54"/>
      <c r="AGK1086" s="54"/>
      <c r="AGL1086" s="54"/>
      <c r="AGM1086" s="54"/>
      <c r="AGN1086" s="54"/>
      <c r="AGO1086" s="54"/>
      <c r="AGP1086" s="54"/>
      <c r="AGQ1086" s="54"/>
      <c r="AGR1086" s="54"/>
      <c r="AGS1086" s="54"/>
      <c r="AGT1086" s="54"/>
      <c r="AGU1086" s="54"/>
      <c r="AGV1086" s="54"/>
      <c r="AGW1086" s="54"/>
      <c r="AGX1086" s="54"/>
      <c r="AGY1086" s="54"/>
      <c r="AGZ1086" s="54"/>
      <c r="AHA1086" s="54"/>
      <c r="AHB1086" s="54"/>
      <c r="AHC1086" s="54"/>
      <c r="AHD1086" s="54"/>
      <c r="AHE1086" s="54"/>
      <c r="AHF1086" s="54"/>
      <c r="AHG1086" s="54"/>
      <c r="AHH1086" s="54"/>
      <c r="AHI1086" s="54"/>
      <c r="AHJ1086" s="54"/>
      <c r="AHK1086" s="54"/>
      <c r="AHL1086" s="54"/>
      <c r="AHM1086" s="54"/>
      <c r="AHN1086" s="54"/>
      <c r="AHO1086" s="54"/>
      <c r="AHP1086" s="54"/>
      <c r="AHQ1086" s="54"/>
      <c r="AHR1086" s="54"/>
      <c r="AHS1086" s="54"/>
      <c r="AHT1086" s="54"/>
      <c r="AHU1086" s="54"/>
      <c r="AHV1086" s="54"/>
      <c r="AHW1086" s="54"/>
      <c r="AHX1086" s="54"/>
      <c r="AHY1086" s="54"/>
      <c r="AHZ1086" s="54"/>
      <c r="AIA1086" s="54"/>
      <c r="AIB1086" s="54"/>
      <c r="AIC1086" s="54"/>
      <c r="AID1086" s="54"/>
      <c r="AIE1086" s="54"/>
      <c r="AIF1086" s="54"/>
      <c r="AIG1086" s="54"/>
      <c r="AIH1086" s="54"/>
      <c r="AII1086" s="54"/>
      <c r="AIJ1086" s="54"/>
      <c r="AIK1086" s="54"/>
      <c r="AIL1086" s="54"/>
      <c r="AIM1086" s="54"/>
      <c r="AIN1086" s="54"/>
      <c r="AIO1086" s="54"/>
      <c r="AIP1086" s="54"/>
      <c r="AIQ1086" s="54"/>
      <c r="AIR1086" s="54"/>
      <c r="AIS1086" s="54"/>
      <c r="AIT1086" s="54"/>
      <c r="AIU1086" s="54"/>
      <c r="AIV1086" s="54"/>
      <c r="AIW1086" s="54"/>
      <c r="AIX1086" s="54"/>
      <c r="AIY1086" s="54"/>
      <c r="AIZ1086" s="54"/>
      <c r="AJA1086" s="54"/>
      <c r="AJB1086" s="54"/>
      <c r="AJC1086" s="54"/>
      <c r="AJD1086" s="54"/>
      <c r="AJE1086" s="54"/>
      <c r="AJF1086" s="54"/>
      <c r="AJG1086" s="54"/>
      <c r="AJH1086" s="54"/>
      <c r="AJI1086" s="54"/>
      <c r="AJJ1086" s="54"/>
      <c r="AJK1086" s="54"/>
      <c r="AJL1086" s="54"/>
      <c r="AJM1086" s="54"/>
      <c r="AJN1086" s="54"/>
      <c r="AJO1086" s="54"/>
      <c r="AJP1086" s="54"/>
      <c r="AJQ1086" s="54"/>
      <c r="AJR1086" s="54"/>
      <c r="AJS1086" s="54"/>
      <c r="AJT1086" s="54"/>
      <c r="AJU1086" s="54"/>
      <c r="AJV1086" s="54"/>
      <c r="AJW1086" s="54"/>
      <c r="AJX1086" s="54"/>
      <c r="AJY1086" s="54"/>
      <c r="AJZ1086" s="54"/>
      <c r="AKA1086" s="54"/>
      <c r="AKB1086" s="54"/>
      <c r="AKC1086" s="54"/>
      <c r="AKD1086" s="54"/>
      <c r="AKE1086" s="54"/>
      <c r="AKF1086" s="54"/>
      <c r="AKG1086" s="54"/>
      <c r="AKH1086" s="54"/>
      <c r="AKI1086" s="54"/>
      <c r="AKJ1086" s="54"/>
      <c r="AKK1086" s="54"/>
      <c r="AKL1086" s="54"/>
      <c r="AKM1086" s="54"/>
      <c r="AKN1086" s="54"/>
      <c r="AKO1086" s="54"/>
      <c r="AKP1086" s="54"/>
      <c r="AKQ1086" s="54"/>
      <c r="AKR1086" s="54"/>
      <c r="AKS1086" s="54"/>
      <c r="AKT1086" s="54"/>
      <c r="AKU1086" s="54"/>
      <c r="AKV1086" s="54"/>
      <c r="AKW1086" s="54"/>
      <c r="AKX1086" s="54"/>
      <c r="AKY1086" s="54"/>
      <c r="AKZ1086" s="54"/>
      <c r="ALA1086" s="54"/>
      <c r="ALB1086" s="54"/>
      <c r="ALC1086" s="54"/>
      <c r="ALD1086" s="54"/>
      <c r="ALE1086" s="54"/>
      <c r="ALF1086" s="54"/>
      <c r="ALG1086" s="54"/>
      <c r="ALH1086" s="54"/>
      <c r="ALI1086" s="54"/>
      <c r="ALJ1086" s="54"/>
      <c r="ALK1086" s="54"/>
      <c r="ALL1086" s="54"/>
      <c r="ALM1086" s="54"/>
      <c r="ALN1086" s="54"/>
      <c r="ALO1086" s="54"/>
      <c r="ALP1086" s="54"/>
      <c r="ALQ1086" s="54"/>
      <c r="ALR1086" s="54"/>
      <c r="ALS1086" s="54"/>
      <c r="ALT1086" s="54"/>
      <c r="ALU1086" s="54"/>
      <c r="ALV1086" s="54"/>
      <c r="ALW1086" s="54"/>
      <c r="ALX1086" s="54"/>
      <c r="ALY1086" s="54"/>
      <c r="ALZ1086" s="54"/>
      <c r="AMA1086" s="54"/>
      <c r="AMB1086" s="54"/>
      <c r="AMC1086" s="54"/>
      <c r="AMD1086" s="54"/>
      <c r="AME1086" s="54"/>
      <c r="AMF1086" s="54"/>
      <c r="AMG1086" s="54"/>
      <c r="AMH1086" s="54"/>
      <c r="AMI1086" s="54"/>
      <c r="AMJ1086" s="54"/>
      <c r="AMK1086" s="54"/>
      <c r="AML1086" s="54"/>
      <c r="AMM1086" s="54"/>
      <c r="AMN1086" s="54"/>
      <c r="AMO1086" s="54"/>
      <c r="AMP1086" s="54"/>
      <c r="AMQ1086" s="54"/>
      <c r="AMR1086" s="54"/>
      <c r="AMS1086" s="54"/>
      <c r="AMT1086" s="54"/>
      <c r="AMU1086" s="54"/>
      <c r="AMV1086" s="54"/>
      <c r="AMW1086" s="54"/>
      <c r="AMX1086" s="54"/>
      <c r="AMY1086" s="54"/>
      <c r="AMZ1086" s="54"/>
      <c r="ANA1086" s="54"/>
      <c r="ANB1086" s="54"/>
      <c r="ANC1086" s="54"/>
      <c r="AND1086" s="54"/>
      <c r="ANE1086" s="54"/>
      <c r="ANF1086" s="54"/>
      <c r="ANG1086" s="54"/>
      <c r="ANH1086" s="54"/>
      <c r="ANI1086" s="54"/>
      <c r="ANJ1086" s="54"/>
      <c r="ANK1086" s="54"/>
      <c r="ANL1086" s="54"/>
      <c r="ANM1086" s="54"/>
      <c r="ANN1086" s="54"/>
      <c r="ANO1086" s="54"/>
      <c r="ANP1086" s="54"/>
      <c r="ANQ1086" s="54"/>
      <c r="ANR1086" s="54"/>
      <c r="ANS1086" s="54"/>
      <c r="ANT1086" s="54"/>
      <c r="ANU1086" s="54"/>
      <c r="ANV1086" s="54"/>
      <c r="ANW1086" s="54"/>
      <c r="ANX1086" s="54"/>
      <c r="ANY1086" s="54"/>
      <c r="ANZ1086" s="54"/>
      <c r="AOA1086" s="54"/>
      <c r="AOB1086" s="54"/>
      <c r="AOC1086" s="54"/>
      <c r="AOD1086" s="54"/>
      <c r="AOE1086" s="54"/>
      <c r="AOF1086" s="54"/>
      <c r="AOG1086" s="54"/>
      <c r="AOH1086" s="54"/>
      <c r="AOI1086" s="54"/>
      <c r="AOJ1086" s="54"/>
      <c r="AOK1086" s="54"/>
      <c r="AOL1086" s="54"/>
      <c r="AOM1086" s="54"/>
      <c r="AON1086" s="54"/>
      <c r="AOO1086" s="54"/>
      <c r="AOP1086" s="54"/>
      <c r="AOQ1086" s="54"/>
      <c r="AOR1086" s="54"/>
      <c r="AOS1086" s="54"/>
      <c r="AOT1086" s="54"/>
      <c r="AOU1086" s="54"/>
      <c r="AOV1086" s="54"/>
      <c r="AOW1086" s="54"/>
      <c r="AOX1086" s="54"/>
      <c r="AOY1086" s="54"/>
      <c r="AOZ1086" s="54"/>
      <c r="APA1086" s="54"/>
      <c r="APB1086" s="54"/>
      <c r="APC1086" s="54"/>
      <c r="APD1086" s="54"/>
      <c r="APE1086" s="54"/>
      <c r="APF1086" s="54"/>
      <c r="APG1086" s="54"/>
      <c r="APH1086" s="54"/>
      <c r="API1086" s="54"/>
      <c r="APJ1086" s="54"/>
      <c r="APK1086" s="54"/>
      <c r="APL1086" s="54"/>
      <c r="APM1086" s="54"/>
      <c r="APN1086" s="54"/>
      <c r="APO1086" s="54"/>
      <c r="APP1086" s="54"/>
      <c r="APQ1086" s="54"/>
      <c r="APR1086" s="54"/>
      <c r="APS1086" s="54"/>
      <c r="APT1086" s="54"/>
      <c r="APU1086" s="54"/>
      <c r="APV1086" s="54"/>
      <c r="APW1086" s="54"/>
      <c r="APX1086" s="54"/>
      <c r="APY1086" s="54"/>
      <c r="APZ1086" s="54"/>
      <c r="AQA1086" s="54"/>
      <c r="AQB1086" s="54"/>
      <c r="AQC1086" s="54"/>
      <c r="AQD1086" s="54"/>
      <c r="AQE1086" s="54"/>
      <c r="AQF1086" s="54"/>
      <c r="AQG1086" s="54"/>
      <c r="AQH1086" s="54"/>
      <c r="AQI1086" s="54"/>
      <c r="AQJ1086" s="54"/>
      <c r="AQK1086" s="54"/>
      <c r="AQL1086" s="54"/>
      <c r="AQM1086" s="54"/>
      <c r="AQN1086" s="54"/>
      <c r="AQO1086" s="54"/>
      <c r="AQP1086" s="54"/>
      <c r="AQQ1086" s="54"/>
      <c r="AQR1086" s="54"/>
      <c r="AQS1086" s="54"/>
      <c r="AQT1086" s="54"/>
      <c r="AQU1086" s="54"/>
      <c r="AQV1086" s="54"/>
      <c r="AQW1086" s="54"/>
      <c r="AQX1086" s="54"/>
      <c r="AQY1086" s="54"/>
      <c r="AQZ1086" s="54"/>
      <c r="ARA1086" s="54"/>
      <c r="ARB1086" s="54"/>
      <c r="ARC1086" s="54"/>
      <c r="ARD1086" s="54"/>
      <c r="ARE1086" s="54"/>
      <c r="ARF1086" s="54"/>
      <c r="ARG1086" s="54"/>
      <c r="ARH1086" s="54"/>
      <c r="ARI1086" s="54"/>
      <c r="ARJ1086" s="54"/>
      <c r="ARK1086" s="54"/>
      <c r="ARL1086" s="54"/>
      <c r="ARM1086" s="54"/>
      <c r="ARN1086" s="54"/>
      <c r="ARO1086" s="54"/>
      <c r="ARP1086" s="54"/>
      <c r="ARQ1086" s="54"/>
      <c r="ARR1086" s="54"/>
      <c r="ARS1086" s="54"/>
      <c r="ART1086" s="54"/>
      <c r="ARU1086" s="54"/>
      <c r="ARV1086" s="54"/>
      <c r="ARW1086" s="54"/>
      <c r="ARX1086" s="54"/>
      <c r="ARY1086" s="54"/>
      <c r="ARZ1086" s="54"/>
      <c r="ASA1086" s="54"/>
      <c r="ASB1086" s="54"/>
      <c r="ASC1086" s="54"/>
      <c r="ASD1086" s="54"/>
      <c r="ASE1086" s="54"/>
      <c r="ASF1086" s="54"/>
      <c r="ASG1086" s="54"/>
      <c r="ASH1086" s="54"/>
      <c r="ASI1086" s="54"/>
      <c r="ASJ1086" s="54"/>
      <c r="ASK1086" s="54"/>
      <c r="ASL1086" s="54"/>
      <c r="ASM1086" s="54"/>
      <c r="ASN1086" s="54"/>
      <c r="ASO1086" s="54"/>
      <c r="ASP1086" s="54"/>
      <c r="ASQ1086" s="54"/>
      <c r="ASR1086" s="54"/>
      <c r="ASS1086" s="54"/>
      <c r="AST1086" s="54"/>
      <c r="ASU1086" s="54"/>
      <c r="ASV1086" s="54"/>
      <c r="ASW1086" s="54"/>
      <c r="ASX1086" s="54"/>
      <c r="ASY1086" s="54"/>
      <c r="ASZ1086" s="54"/>
      <c r="ATA1086" s="54"/>
      <c r="ATB1086" s="54"/>
      <c r="ATC1086" s="54"/>
      <c r="ATD1086" s="54"/>
      <c r="ATE1086" s="54"/>
      <c r="ATF1086" s="54"/>
      <c r="ATG1086" s="54"/>
      <c r="ATH1086" s="54"/>
      <c r="ATI1086" s="54"/>
      <c r="ATJ1086" s="54"/>
      <c r="ATK1086" s="54"/>
      <c r="ATL1086" s="54"/>
      <c r="ATM1086" s="54"/>
      <c r="ATN1086" s="54"/>
      <c r="ATO1086" s="54"/>
      <c r="ATP1086" s="54"/>
      <c r="ATQ1086" s="54"/>
      <c r="ATR1086" s="54"/>
      <c r="ATS1086" s="54"/>
      <c r="ATT1086" s="54"/>
      <c r="ATU1086" s="54"/>
      <c r="ATV1086" s="54"/>
      <c r="ATW1086" s="54"/>
      <c r="ATX1086" s="54"/>
      <c r="ATY1086" s="54"/>
      <c r="ATZ1086" s="54"/>
      <c r="AUA1086" s="54"/>
      <c r="AUB1086" s="54"/>
      <c r="AUC1086" s="54"/>
      <c r="AUD1086" s="54"/>
      <c r="AUE1086" s="54"/>
      <c r="AUF1086" s="54"/>
      <c r="AUG1086" s="54"/>
      <c r="AUH1086" s="54"/>
      <c r="AUI1086" s="54"/>
      <c r="AUJ1086" s="54"/>
      <c r="AUK1086" s="54"/>
      <c r="AUL1086" s="54"/>
      <c r="AUM1086" s="54"/>
      <c r="AUN1086" s="54"/>
      <c r="AUO1086" s="54"/>
      <c r="AUP1086" s="54"/>
      <c r="AUQ1086" s="54"/>
      <c r="AUR1086" s="54"/>
      <c r="AUS1086" s="54"/>
      <c r="AUT1086" s="54"/>
      <c r="AUU1086" s="54"/>
      <c r="AUV1086" s="54"/>
      <c r="AUW1086" s="54"/>
      <c r="AUX1086" s="54"/>
      <c r="AUY1086" s="54"/>
      <c r="AUZ1086" s="54"/>
      <c r="AVA1086" s="54"/>
      <c r="AVB1086" s="54"/>
      <c r="AVC1086" s="54"/>
      <c r="AVD1086" s="54"/>
      <c r="AVE1086" s="54"/>
      <c r="AVF1086" s="54"/>
      <c r="AVG1086" s="54"/>
      <c r="AVH1086" s="54"/>
      <c r="AVI1086" s="54"/>
      <c r="AVJ1086" s="54"/>
      <c r="AVK1086" s="54"/>
      <c r="AVL1086" s="54"/>
      <c r="AVM1086" s="54"/>
      <c r="AVN1086" s="54"/>
      <c r="AVO1086" s="54"/>
      <c r="AVP1086" s="54"/>
      <c r="AVQ1086" s="54"/>
      <c r="AVR1086" s="54"/>
      <c r="AVS1086" s="54"/>
      <c r="AVT1086" s="54"/>
      <c r="AVU1086" s="54"/>
      <c r="AVV1086" s="54"/>
      <c r="AVW1086" s="54"/>
      <c r="AVX1086" s="54"/>
      <c r="AVY1086" s="54"/>
      <c r="AVZ1086" s="54"/>
      <c r="AWA1086" s="54"/>
      <c r="AWB1086" s="54"/>
      <c r="AWC1086" s="54"/>
      <c r="AWD1086" s="54"/>
      <c r="AWE1086" s="54"/>
      <c r="AWF1086" s="54"/>
      <c r="AWG1086" s="54"/>
      <c r="AWH1086" s="54"/>
      <c r="AWI1086" s="54"/>
      <c r="AWJ1086" s="54"/>
      <c r="AWK1086" s="54"/>
      <c r="AWL1086" s="54"/>
      <c r="AWM1086" s="54"/>
      <c r="AWN1086" s="54"/>
      <c r="AWO1086" s="54"/>
      <c r="AWP1086" s="54"/>
      <c r="AWQ1086" s="54"/>
      <c r="AWR1086" s="54"/>
      <c r="AWS1086" s="54"/>
      <c r="AWT1086" s="54"/>
      <c r="AWU1086" s="54"/>
      <c r="AWV1086" s="54"/>
      <c r="AWW1086" s="54"/>
      <c r="AWX1086" s="54"/>
      <c r="AWY1086" s="54"/>
      <c r="AWZ1086" s="54"/>
      <c r="AXA1086" s="54"/>
      <c r="AXB1086" s="54"/>
      <c r="AXC1086" s="54"/>
      <c r="AXD1086" s="54"/>
      <c r="AXE1086" s="54"/>
      <c r="AXF1086" s="54"/>
      <c r="AXG1086" s="54"/>
      <c r="AXH1086" s="54"/>
      <c r="AXI1086" s="54"/>
      <c r="AXJ1086" s="54"/>
      <c r="AXK1086" s="54"/>
      <c r="AXL1086" s="54"/>
      <c r="AXM1086" s="54"/>
      <c r="AXN1086" s="54"/>
      <c r="AXO1086" s="54"/>
      <c r="AXP1086" s="54"/>
      <c r="AXQ1086" s="54"/>
      <c r="AXR1086" s="54"/>
      <c r="AXS1086" s="54"/>
      <c r="AXT1086" s="54"/>
      <c r="AXU1086" s="54"/>
      <c r="AXV1086" s="54"/>
      <c r="AXW1086" s="54"/>
      <c r="AXX1086" s="54"/>
      <c r="AXY1086" s="54"/>
      <c r="AXZ1086" s="54"/>
      <c r="AYA1086" s="54"/>
      <c r="AYB1086" s="54"/>
      <c r="AYC1086" s="54"/>
      <c r="AYD1086" s="54"/>
      <c r="AYE1086" s="54"/>
      <c r="AYF1086" s="54"/>
      <c r="AYG1086" s="54"/>
      <c r="AYH1086" s="54"/>
      <c r="AYI1086" s="54"/>
      <c r="AYJ1086" s="54"/>
      <c r="AYK1086" s="54"/>
      <c r="AYL1086" s="54"/>
      <c r="AYM1086" s="54"/>
      <c r="AYN1086" s="54"/>
      <c r="AYO1086" s="54"/>
      <c r="AYP1086" s="54"/>
      <c r="AYQ1086" s="54"/>
      <c r="AYR1086" s="54"/>
      <c r="AYS1086" s="54"/>
      <c r="AYT1086" s="54"/>
      <c r="AYU1086" s="54"/>
      <c r="AYV1086" s="54"/>
      <c r="AYW1086" s="54"/>
      <c r="AYX1086" s="54"/>
      <c r="AYY1086" s="54"/>
      <c r="AYZ1086" s="54"/>
      <c r="AZA1086" s="54"/>
      <c r="AZB1086" s="54"/>
      <c r="AZC1086" s="54"/>
      <c r="AZD1086" s="54"/>
      <c r="AZE1086" s="54"/>
      <c r="AZF1086" s="54"/>
      <c r="AZG1086" s="54"/>
      <c r="AZH1086" s="54"/>
      <c r="AZI1086" s="54"/>
      <c r="AZJ1086" s="54"/>
      <c r="AZK1086" s="54"/>
      <c r="AZL1086" s="54"/>
      <c r="AZM1086" s="54"/>
      <c r="AZN1086" s="54"/>
      <c r="AZO1086" s="54"/>
      <c r="AZP1086" s="54"/>
      <c r="AZQ1086" s="54"/>
      <c r="AZR1086" s="54"/>
      <c r="AZS1086" s="54"/>
      <c r="AZT1086" s="54"/>
      <c r="AZU1086" s="54"/>
      <c r="AZV1086" s="54"/>
      <c r="AZW1086" s="54"/>
      <c r="AZX1086" s="54"/>
      <c r="AZY1086" s="54"/>
      <c r="AZZ1086" s="54"/>
      <c r="BAA1086" s="54"/>
      <c r="BAB1086" s="54"/>
      <c r="BAC1086" s="54"/>
      <c r="BAD1086" s="54"/>
      <c r="BAE1086" s="54"/>
      <c r="BAF1086" s="54"/>
      <c r="BAG1086" s="54"/>
      <c r="BAH1086" s="54"/>
      <c r="BAI1086" s="54"/>
      <c r="BAJ1086" s="54"/>
      <c r="BAK1086" s="54"/>
      <c r="BAL1086" s="54"/>
      <c r="BAM1086" s="54"/>
      <c r="BAN1086" s="54"/>
      <c r="BAO1086" s="54"/>
      <c r="BAP1086" s="54"/>
      <c r="BAQ1086" s="54"/>
      <c r="BAR1086" s="54"/>
      <c r="BAS1086" s="54"/>
      <c r="BAT1086" s="54"/>
      <c r="BAU1086" s="54"/>
      <c r="BAV1086" s="54"/>
      <c r="BAW1086" s="54"/>
      <c r="BAX1086" s="54"/>
      <c r="BAY1086" s="54"/>
      <c r="BAZ1086" s="54"/>
      <c r="BBA1086" s="54"/>
      <c r="BBB1086" s="54"/>
      <c r="BBC1086" s="54"/>
      <c r="BBD1086" s="54"/>
      <c r="BBE1086" s="54"/>
      <c r="BBF1086" s="54"/>
      <c r="BBG1086" s="54"/>
      <c r="BBH1086" s="54"/>
      <c r="BBI1086" s="54"/>
      <c r="BBJ1086" s="54"/>
      <c r="BBK1086" s="54"/>
      <c r="BBL1086" s="54"/>
      <c r="BBM1086" s="54"/>
      <c r="BBN1086" s="54"/>
      <c r="BBO1086" s="54"/>
      <c r="BBP1086" s="54"/>
      <c r="BBQ1086" s="54"/>
      <c r="BBR1086" s="54"/>
      <c r="BBS1086" s="54"/>
      <c r="BBT1086" s="54"/>
      <c r="BBU1086" s="54"/>
      <c r="BBV1086" s="54"/>
      <c r="BBW1086" s="54"/>
      <c r="BBX1086" s="54"/>
      <c r="BBY1086" s="54"/>
      <c r="BBZ1086" s="54"/>
      <c r="BCA1086" s="54"/>
      <c r="BCB1086" s="54"/>
      <c r="BCC1086" s="54"/>
      <c r="BCD1086" s="54"/>
      <c r="BCE1086" s="54"/>
      <c r="BCF1086" s="54"/>
      <c r="BCG1086" s="54"/>
      <c r="BCH1086" s="54"/>
      <c r="BCI1086" s="54"/>
      <c r="BCJ1086" s="54"/>
      <c r="BCK1086" s="54"/>
      <c r="BCL1086" s="54"/>
      <c r="BCM1086" s="54"/>
      <c r="BCN1086" s="54"/>
      <c r="BCO1086" s="54"/>
      <c r="BCP1086" s="54"/>
      <c r="BCQ1086" s="54"/>
      <c r="BCR1086" s="54"/>
      <c r="BCS1086" s="54"/>
      <c r="BCT1086" s="54"/>
      <c r="BCU1086" s="54"/>
      <c r="BCV1086" s="54"/>
      <c r="BCW1086" s="54"/>
      <c r="BCX1086" s="54"/>
      <c r="BCY1086" s="54"/>
      <c r="BCZ1086" s="54"/>
      <c r="BDA1086" s="54"/>
      <c r="BDB1086" s="54"/>
      <c r="BDC1086" s="54"/>
      <c r="BDD1086" s="54"/>
      <c r="BDE1086" s="54"/>
      <c r="BDF1086" s="54"/>
      <c r="BDG1086" s="54"/>
      <c r="BDH1086" s="54"/>
      <c r="BDI1086" s="54"/>
      <c r="BDJ1086" s="54"/>
      <c r="BDK1086" s="54"/>
      <c r="BDL1086" s="54"/>
      <c r="BDM1086" s="54"/>
      <c r="BDN1086" s="54"/>
      <c r="BDO1086" s="54"/>
      <c r="BDP1086" s="54"/>
      <c r="BDQ1086" s="54"/>
      <c r="BDR1086" s="54"/>
      <c r="BDS1086" s="54"/>
      <c r="BDT1086" s="54"/>
      <c r="BDU1086" s="54"/>
      <c r="BDV1086" s="54"/>
      <c r="BDW1086" s="54"/>
      <c r="BDX1086" s="54"/>
      <c r="BDY1086" s="54"/>
      <c r="BDZ1086" s="54"/>
      <c r="BEA1086" s="54"/>
      <c r="BEB1086" s="54"/>
      <c r="BEC1086" s="54"/>
      <c r="BED1086" s="54"/>
      <c r="BEE1086" s="54"/>
      <c r="BEF1086" s="54"/>
      <c r="BEG1086" s="54"/>
      <c r="BEH1086" s="54"/>
      <c r="BEI1086" s="54"/>
      <c r="BEJ1086" s="54"/>
      <c r="BEK1086" s="54"/>
      <c r="BEL1086" s="54"/>
      <c r="BEM1086" s="54"/>
      <c r="BEN1086" s="54"/>
      <c r="BEO1086" s="54"/>
      <c r="BEP1086" s="54"/>
      <c r="BEQ1086" s="54"/>
      <c r="BER1086" s="54"/>
      <c r="BES1086" s="54"/>
      <c r="BET1086" s="54"/>
      <c r="BEU1086" s="54"/>
      <c r="BEV1086" s="54"/>
      <c r="BEW1086" s="54"/>
      <c r="BEX1086" s="54"/>
      <c r="BEY1086" s="54"/>
      <c r="BEZ1086" s="54"/>
      <c r="BFA1086" s="54"/>
      <c r="BFB1086" s="54"/>
      <c r="BFC1086" s="54"/>
      <c r="BFD1086" s="54"/>
      <c r="BFE1086" s="54"/>
      <c r="BFF1086" s="54"/>
      <c r="BFG1086" s="54"/>
      <c r="BFH1086" s="54"/>
      <c r="BFI1086" s="54"/>
      <c r="BFJ1086" s="54"/>
      <c r="BFK1086" s="54"/>
      <c r="BFL1086" s="54"/>
      <c r="BFM1086" s="54"/>
      <c r="BFN1086" s="54"/>
      <c r="BFO1086" s="54"/>
      <c r="BFP1086" s="54"/>
      <c r="BFQ1086" s="54"/>
      <c r="BFR1086" s="54"/>
      <c r="BFS1086" s="54"/>
      <c r="BFT1086" s="54"/>
      <c r="BFU1086" s="54"/>
      <c r="BFV1086" s="54"/>
      <c r="BFW1086" s="54"/>
      <c r="BFX1086" s="54"/>
      <c r="BFY1086" s="54"/>
      <c r="BFZ1086" s="54"/>
      <c r="BGA1086" s="54"/>
      <c r="BGB1086" s="54"/>
      <c r="BGC1086" s="54"/>
      <c r="BGD1086" s="54"/>
      <c r="BGE1086" s="54"/>
      <c r="BGF1086" s="54"/>
      <c r="BGG1086" s="54"/>
      <c r="BGH1086" s="54"/>
      <c r="BGI1086" s="54"/>
      <c r="BGJ1086" s="54"/>
      <c r="BGK1086" s="54"/>
      <c r="BGL1086" s="54"/>
      <c r="BGM1086" s="54"/>
      <c r="BGN1086" s="54"/>
      <c r="BGO1086" s="54"/>
      <c r="BGP1086" s="54"/>
      <c r="BGQ1086" s="54"/>
      <c r="BGR1086" s="54"/>
      <c r="BGS1086" s="54"/>
      <c r="BGT1086" s="54"/>
      <c r="BGU1086" s="54"/>
      <c r="BGV1086" s="54"/>
      <c r="BGW1086" s="54"/>
      <c r="BGX1086" s="54"/>
      <c r="BGY1086" s="54"/>
      <c r="BGZ1086" s="54"/>
      <c r="BHA1086" s="54"/>
      <c r="BHB1086" s="54"/>
      <c r="BHC1086" s="54"/>
      <c r="BHD1086" s="54"/>
      <c r="BHE1086" s="54"/>
      <c r="BHF1086" s="54"/>
      <c r="BHG1086" s="54"/>
      <c r="BHH1086" s="54"/>
      <c r="BHI1086" s="54"/>
      <c r="BHJ1086" s="54"/>
      <c r="BHK1086" s="54"/>
      <c r="BHL1086" s="54"/>
      <c r="BHM1086" s="54"/>
      <c r="BHN1086" s="54"/>
      <c r="BHO1086" s="54"/>
      <c r="BHP1086" s="54"/>
      <c r="BHQ1086" s="54"/>
      <c r="BHR1086" s="54"/>
      <c r="BHS1086" s="54"/>
      <c r="BHT1086" s="54"/>
      <c r="BHU1086" s="54"/>
      <c r="BHV1086" s="54"/>
      <c r="BHW1086" s="54"/>
      <c r="BHX1086" s="54"/>
      <c r="BHY1086" s="54"/>
      <c r="BHZ1086" s="54"/>
      <c r="BIA1086" s="54"/>
      <c r="BIB1086" s="54"/>
      <c r="BIC1086" s="54"/>
      <c r="BID1086" s="54"/>
      <c r="BIE1086" s="54"/>
      <c r="BIF1086" s="54"/>
      <c r="BIG1086" s="54"/>
      <c r="BIH1086" s="54"/>
      <c r="BII1086" s="54"/>
      <c r="BIJ1086" s="54"/>
      <c r="BIK1086" s="54"/>
      <c r="BIL1086" s="54"/>
      <c r="BIM1086" s="54"/>
      <c r="BIN1086" s="54"/>
      <c r="BIO1086" s="54"/>
      <c r="BIP1086" s="54"/>
      <c r="BIQ1086" s="54"/>
      <c r="BIR1086" s="54"/>
      <c r="BIS1086" s="54"/>
      <c r="BIT1086" s="54"/>
      <c r="BIU1086" s="54"/>
      <c r="BIV1086" s="54"/>
      <c r="BIW1086" s="54"/>
      <c r="BIX1086" s="54"/>
      <c r="BIY1086" s="54"/>
      <c r="BIZ1086" s="54"/>
      <c r="BJA1086" s="54"/>
      <c r="BJB1086" s="54"/>
      <c r="BJC1086" s="54"/>
      <c r="BJD1086" s="54"/>
      <c r="BJE1086" s="54"/>
      <c r="BJF1086" s="54"/>
      <c r="BJG1086" s="54"/>
      <c r="BJH1086" s="54"/>
      <c r="BJI1086" s="54"/>
      <c r="BJJ1086" s="54"/>
      <c r="BJK1086" s="54"/>
      <c r="BJL1086" s="54"/>
      <c r="BJM1086" s="54"/>
      <c r="BJN1086" s="54"/>
      <c r="BJO1086" s="54"/>
      <c r="BJP1086" s="54"/>
      <c r="BJQ1086" s="54"/>
      <c r="BJR1086" s="54"/>
      <c r="BJS1086" s="54"/>
      <c r="BJT1086" s="54"/>
      <c r="BJU1086" s="54"/>
      <c r="BJV1086" s="54"/>
      <c r="BJW1086" s="54"/>
      <c r="BJX1086" s="54"/>
      <c r="BJY1086" s="54"/>
      <c r="BJZ1086" s="54"/>
      <c r="BKA1086" s="54"/>
      <c r="BKB1086" s="54"/>
      <c r="BKC1086" s="54"/>
      <c r="BKD1086" s="54"/>
      <c r="BKE1086" s="54"/>
      <c r="BKF1086" s="54"/>
      <c r="BKG1086" s="54"/>
      <c r="BKH1086" s="54"/>
      <c r="BKI1086" s="54"/>
      <c r="BKJ1086" s="54"/>
      <c r="BKK1086" s="54"/>
      <c r="BKL1086" s="54"/>
      <c r="BKM1086" s="54"/>
      <c r="BKN1086" s="54"/>
      <c r="BKO1086" s="54"/>
      <c r="BKP1086" s="54"/>
      <c r="BKQ1086" s="54"/>
      <c r="BKR1086" s="54"/>
      <c r="BKS1086" s="54"/>
      <c r="BKT1086" s="54"/>
      <c r="BKU1086" s="54"/>
      <c r="BKV1086" s="54"/>
      <c r="BKW1086" s="54"/>
      <c r="BKX1086" s="54"/>
      <c r="BKY1086" s="54"/>
      <c r="BKZ1086" s="54"/>
      <c r="BLA1086" s="54"/>
      <c r="BLB1086" s="54"/>
      <c r="BLC1086" s="54"/>
      <c r="BLD1086" s="54"/>
      <c r="BLE1086" s="54"/>
      <c r="BLF1086" s="54"/>
      <c r="BLG1086" s="54"/>
      <c r="BLH1086" s="54"/>
      <c r="BLI1086" s="54"/>
      <c r="BLJ1086" s="54"/>
      <c r="BLK1086" s="54"/>
      <c r="BLL1086" s="54"/>
      <c r="BLM1086" s="54"/>
      <c r="BLN1086" s="54"/>
      <c r="BLO1086" s="54"/>
      <c r="BLP1086" s="54"/>
      <c r="BLQ1086" s="54"/>
      <c r="BLR1086" s="54"/>
      <c r="BLS1086" s="54"/>
      <c r="BLT1086" s="54"/>
      <c r="BLU1086" s="54"/>
      <c r="BLV1086" s="54"/>
      <c r="BLW1086" s="54"/>
      <c r="BLX1086" s="54"/>
      <c r="BLY1086" s="54"/>
      <c r="BLZ1086" s="54"/>
      <c r="BMA1086" s="54"/>
      <c r="BMB1086" s="54"/>
      <c r="BMC1086" s="54"/>
      <c r="BMD1086" s="54"/>
      <c r="BME1086" s="54"/>
      <c r="BMF1086" s="54"/>
      <c r="BMG1086" s="54"/>
      <c r="BMH1086" s="54"/>
      <c r="BMI1086" s="54"/>
      <c r="BMJ1086" s="54"/>
      <c r="BMK1086" s="54"/>
      <c r="BML1086" s="54"/>
      <c r="BMM1086" s="54"/>
      <c r="BMN1086" s="54"/>
      <c r="BMO1086" s="54"/>
      <c r="BMP1086" s="54"/>
      <c r="BMQ1086" s="54"/>
      <c r="BMR1086" s="54"/>
      <c r="BMS1086" s="54"/>
      <c r="BMT1086" s="54"/>
      <c r="BMU1086" s="54"/>
      <c r="BMV1086" s="54"/>
      <c r="BMW1086" s="54"/>
      <c r="BMX1086" s="54"/>
      <c r="BMY1086" s="54"/>
      <c r="BMZ1086" s="54"/>
      <c r="BNA1086" s="54"/>
      <c r="BNB1086" s="54"/>
      <c r="BNC1086" s="54"/>
      <c r="BND1086" s="54"/>
      <c r="BNE1086" s="54"/>
      <c r="BNF1086" s="54"/>
      <c r="BNG1086" s="54"/>
      <c r="BNH1086" s="54"/>
      <c r="BNI1086" s="54"/>
      <c r="BNJ1086" s="54"/>
      <c r="BNK1086" s="54"/>
      <c r="BNL1086" s="54"/>
      <c r="BNM1086" s="54"/>
      <c r="BNN1086" s="54"/>
      <c r="BNO1086" s="54"/>
      <c r="BNP1086" s="54"/>
      <c r="BNQ1086" s="54"/>
      <c r="BNR1086" s="54"/>
      <c r="BNS1086" s="54"/>
      <c r="BNT1086" s="54"/>
      <c r="BNU1086" s="54"/>
      <c r="BNV1086" s="54"/>
      <c r="BNW1086" s="54"/>
      <c r="BNX1086" s="54"/>
      <c r="BNY1086" s="54"/>
      <c r="BNZ1086" s="54"/>
      <c r="BOA1086" s="54"/>
      <c r="BOB1086" s="54"/>
      <c r="BOC1086" s="54"/>
      <c r="BOD1086" s="54"/>
      <c r="BOE1086" s="54"/>
      <c r="BOF1086" s="54"/>
      <c r="BOG1086" s="54"/>
      <c r="BOH1086" s="54"/>
      <c r="BOI1086" s="54"/>
      <c r="BOJ1086" s="54"/>
      <c r="BOK1086" s="54"/>
      <c r="BOL1086" s="54"/>
      <c r="BOM1086" s="54"/>
      <c r="BON1086" s="54"/>
      <c r="BOO1086" s="54"/>
      <c r="BOP1086" s="54"/>
      <c r="BOQ1086" s="54"/>
      <c r="BOR1086" s="54"/>
      <c r="BOS1086" s="54"/>
      <c r="BOT1086" s="54"/>
      <c r="BOU1086" s="54"/>
      <c r="BOV1086" s="54"/>
      <c r="BOW1086" s="54"/>
      <c r="BOX1086" s="54"/>
      <c r="BOY1086" s="54"/>
      <c r="BOZ1086" s="54"/>
      <c r="BPA1086" s="54"/>
      <c r="BPB1086" s="54"/>
      <c r="BPC1086" s="54"/>
      <c r="BPD1086" s="54"/>
      <c r="BPE1086" s="54"/>
      <c r="BPF1086" s="54"/>
      <c r="BPG1086" s="54"/>
      <c r="BPH1086" s="54"/>
      <c r="BPI1086" s="54"/>
      <c r="BPJ1086" s="54"/>
      <c r="BPK1086" s="54"/>
      <c r="BPL1086" s="54"/>
      <c r="BPM1086" s="54"/>
      <c r="BPN1086" s="54"/>
      <c r="BPO1086" s="54"/>
      <c r="BPP1086" s="54"/>
      <c r="BPQ1086" s="54"/>
      <c r="BPR1086" s="54"/>
      <c r="BPS1086" s="54"/>
      <c r="BPT1086" s="54"/>
      <c r="BPU1086" s="54"/>
      <c r="BPV1086" s="54"/>
      <c r="BPW1086" s="54"/>
      <c r="BPX1086" s="54"/>
      <c r="BPY1086" s="54"/>
      <c r="BPZ1086" s="54"/>
      <c r="BQA1086" s="54"/>
      <c r="BQB1086" s="54"/>
      <c r="BQC1086" s="54"/>
      <c r="BQD1086" s="54"/>
      <c r="BQE1086" s="54"/>
      <c r="BQF1086" s="54"/>
      <c r="BQG1086" s="54"/>
      <c r="BQH1086" s="54"/>
      <c r="BQI1086" s="54"/>
      <c r="BQJ1086" s="54"/>
      <c r="BQK1086" s="54"/>
      <c r="BQL1086" s="54"/>
      <c r="BQM1086" s="54"/>
      <c r="BQN1086" s="54"/>
      <c r="BQO1086" s="54"/>
      <c r="BQP1086" s="54"/>
      <c r="BQQ1086" s="54"/>
      <c r="BQR1086" s="54"/>
      <c r="BQS1086" s="54"/>
      <c r="BQT1086" s="54"/>
      <c r="BQU1086" s="54"/>
      <c r="BQV1086" s="54"/>
      <c r="BQW1086" s="54"/>
      <c r="BQX1086" s="54"/>
      <c r="BQY1086" s="54"/>
      <c r="BQZ1086" s="54"/>
      <c r="BRA1086" s="54"/>
      <c r="BRB1086" s="54"/>
      <c r="BRC1086" s="54"/>
      <c r="BRD1086" s="54"/>
      <c r="BRE1086" s="54"/>
      <c r="BRF1086" s="54"/>
      <c r="BRG1086" s="54"/>
      <c r="BRH1086" s="54"/>
      <c r="BRI1086" s="54"/>
      <c r="BRJ1086" s="54"/>
      <c r="BRK1086" s="54"/>
      <c r="BRL1086" s="54"/>
      <c r="BRM1086" s="54"/>
      <c r="BRN1086" s="54"/>
      <c r="BRO1086" s="54"/>
      <c r="BRP1086" s="54"/>
      <c r="BRQ1086" s="54"/>
      <c r="BRR1086" s="54"/>
      <c r="BRS1086" s="54"/>
      <c r="BRT1086" s="54"/>
      <c r="BRU1086" s="54"/>
      <c r="BRV1086" s="54"/>
      <c r="BRW1086" s="54"/>
      <c r="BRX1086" s="54"/>
      <c r="BRY1086" s="54"/>
      <c r="BRZ1086" s="54"/>
      <c r="BSA1086" s="54"/>
      <c r="BSB1086" s="54"/>
      <c r="BSC1086" s="54"/>
      <c r="BSD1086" s="54"/>
      <c r="BSE1086" s="54"/>
      <c r="BSF1086" s="54"/>
      <c r="BSG1086" s="54"/>
      <c r="BSH1086" s="54"/>
      <c r="BSI1086" s="54"/>
      <c r="BSJ1086" s="54"/>
      <c r="BSK1086" s="54"/>
      <c r="BSL1086" s="54"/>
      <c r="BSM1086" s="54"/>
      <c r="BSN1086" s="54"/>
      <c r="BSO1086" s="54"/>
      <c r="BSP1086" s="54"/>
      <c r="BSQ1086" s="54"/>
      <c r="BSR1086" s="54"/>
      <c r="BSS1086" s="54"/>
      <c r="BST1086" s="54"/>
      <c r="BSU1086" s="54"/>
      <c r="BSV1086" s="54"/>
      <c r="BSW1086" s="54"/>
      <c r="BSX1086" s="54"/>
      <c r="BSY1086" s="54"/>
      <c r="BSZ1086" s="54"/>
      <c r="BTA1086" s="54"/>
      <c r="BTB1086" s="54"/>
      <c r="BTC1086" s="54"/>
      <c r="BTD1086" s="54"/>
      <c r="BTE1086" s="54"/>
      <c r="BTF1086" s="54"/>
      <c r="BTG1086" s="54"/>
      <c r="BTH1086" s="54"/>
      <c r="BTI1086" s="54"/>
      <c r="BTJ1086" s="54"/>
      <c r="BTK1086" s="54"/>
      <c r="BTL1086" s="54"/>
      <c r="BTM1086" s="54"/>
      <c r="BTN1086" s="54"/>
      <c r="BTO1086" s="54"/>
      <c r="BTP1086" s="54"/>
      <c r="BTQ1086" s="54"/>
      <c r="BTR1086" s="54"/>
      <c r="BTS1086" s="54"/>
      <c r="BTT1086" s="54"/>
      <c r="BTU1086" s="54"/>
      <c r="BTV1086" s="54"/>
      <c r="BTW1086" s="54"/>
      <c r="BTX1086" s="54"/>
      <c r="BTY1086" s="54"/>
      <c r="BTZ1086" s="54"/>
      <c r="BUA1086" s="54"/>
      <c r="BUB1086" s="54"/>
      <c r="BUC1086" s="54"/>
      <c r="BUD1086" s="54"/>
      <c r="BUE1086" s="54"/>
      <c r="BUF1086" s="54"/>
      <c r="BUG1086" s="54"/>
      <c r="BUH1086" s="54"/>
      <c r="BUI1086" s="54"/>
      <c r="BUJ1086" s="54"/>
      <c r="BUK1086" s="54"/>
      <c r="BUL1086" s="54"/>
      <c r="BUM1086" s="54"/>
      <c r="BUN1086" s="54"/>
      <c r="BUO1086" s="54"/>
      <c r="BUP1086" s="54"/>
      <c r="BUQ1086" s="54"/>
      <c r="BUR1086" s="54"/>
      <c r="BUS1086" s="54"/>
      <c r="BUT1086" s="54"/>
      <c r="BUU1086" s="54"/>
      <c r="BUV1086" s="54"/>
      <c r="BUW1086" s="54"/>
      <c r="BUX1086" s="54"/>
      <c r="BUY1086" s="54"/>
      <c r="BUZ1086" s="54"/>
      <c r="BVA1086" s="54"/>
      <c r="BVB1086" s="54"/>
      <c r="BVC1086" s="54"/>
      <c r="BVD1086" s="54"/>
      <c r="BVE1086" s="54"/>
      <c r="BVF1086" s="54"/>
      <c r="BVG1086" s="54"/>
      <c r="BVH1086" s="54"/>
      <c r="BVI1086" s="54"/>
      <c r="BVJ1086" s="54"/>
      <c r="BVK1086" s="54"/>
      <c r="BVL1086" s="54"/>
      <c r="BVM1086" s="54"/>
      <c r="BVN1086" s="54"/>
      <c r="BVO1086" s="54"/>
      <c r="BVP1086" s="54"/>
      <c r="BVQ1086" s="54"/>
      <c r="BVR1086" s="54"/>
      <c r="BVS1086" s="54"/>
      <c r="BVT1086" s="54"/>
      <c r="BVU1086" s="54"/>
      <c r="BVV1086" s="54"/>
      <c r="BVW1086" s="54"/>
      <c r="BVX1086" s="54"/>
      <c r="BVY1086" s="54"/>
      <c r="BVZ1086" s="54"/>
      <c r="BWA1086" s="54"/>
      <c r="BWB1086" s="54"/>
      <c r="BWC1086" s="54"/>
      <c r="BWD1086" s="54"/>
      <c r="BWE1086" s="54"/>
      <c r="BWF1086" s="54"/>
      <c r="BWG1086" s="54"/>
      <c r="BWH1086" s="54"/>
      <c r="BWI1086" s="54"/>
      <c r="BWJ1086" s="54"/>
      <c r="BWK1086" s="54"/>
      <c r="BWL1086" s="54"/>
      <c r="BWM1086" s="54"/>
      <c r="BWN1086" s="54"/>
      <c r="BWO1086" s="54"/>
      <c r="BWP1086" s="54"/>
      <c r="BWQ1086" s="54"/>
      <c r="BWR1086" s="54"/>
      <c r="BWS1086" s="54"/>
      <c r="BWT1086" s="54"/>
      <c r="BWU1086" s="54"/>
      <c r="BWV1086" s="54"/>
      <c r="BWW1086" s="54"/>
      <c r="BWX1086" s="54"/>
      <c r="BWY1086" s="54"/>
      <c r="BWZ1086" s="54"/>
      <c r="BXA1086" s="54"/>
      <c r="BXB1086" s="54"/>
      <c r="BXC1086" s="54"/>
      <c r="BXD1086" s="54"/>
      <c r="BXE1086" s="54"/>
      <c r="BXF1086" s="54"/>
      <c r="BXG1086" s="54"/>
      <c r="BXH1086" s="54"/>
      <c r="BXI1086" s="54"/>
      <c r="BXJ1086" s="54"/>
      <c r="BXK1086" s="54"/>
      <c r="BXL1086" s="54"/>
      <c r="BXM1086" s="54"/>
      <c r="BXN1086" s="54"/>
      <c r="BXO1086" s="54"/>
      <c r="BXP1086" s="54"/>
      <c r="BXQ1086" s="54"/>
      <c r="BXR1086" s="54"/>
      <c r="BXS1086" s="54"/>
      <c r="BXT1086" s="54"/>
      <c r="BXU1086" s="54"/>
      <c r="BXV1086" s="54"/>
      <c r="BXW1086" s="54"/>
      <c r="BXX1086" s="54"/>
      <c r="BXY1086" s="54"/>
      <c r="BXZ1086" s="54"/>
      <c r="BYA1086" s="54"/>
      <c r="BYB1086" s="54"/>
      <c r="BYC1086" s="54"/>
      <c r="BYD1086" s="54"/>
      <c r="BYE1086" s="54"/>
      <c r="BYF1086" s="54"/>
      <c r="BYG1086" s="54"/>
      <c r="BYH1086" s="54"/>
      <c r="BYI1086" s="54"/>
      <c r="BYJ1086" s="54"/>
      <c r="BYK1086" s="54"/>
      <c r="BYL1086" s="54"/>
      <c r="BYM1086" s="54"/>
      <c r="BYN1086" s="54"/>
      <c r="BYO1086" s="54"/>
      <c r="BYP1086" s="54"/>
      <c r="BYQ1086" s="54"/>
      <c r="BYR1086" s="54"/>
      <c r="BYS1086" s="54"/>
      <c r="BYT1086" s="54"/>
      <c r="BYU1086" s="54"/>
      <c r="BYV1086" s="54"/>
      <c r="BYW1086" s="54"/>
      <c r="BYX1086" s="54"/>
      <c r="BYY1086" s="54"/>
      <c r="BYZ1086" s="54"/>
      <c r="BZA1086" s="54"/>
      <c r="BZB1086" s="54"/>
      <c r="BZC1086" s="54"/>
      <c r="BZD1086" s="54"/>
      <c r="BZE1086" s="54"/>
      <c r="BZF1086" s="54"/>
      <c r="BZG1086" s="54"/>
      <c r="BZH1086" s="54"/>
      <c r="BZI1086" s="54"/>
      <c r="BZJ1086" s="54"/>
      <c r="BZK1086" s="54"/>
      <c r="BZL1086" s="54"/>
      <c r="BZM1086" s="54"/>
      <c r="BZN1086" s="54"/>
      <c r="BZO1086" s="54"/>
      <c r="BZP1086" s="54"/>
      <c r="BZQ1086" s="54"/>
      <c r="BZR1086" s="54"/>
      <c r="BZS1086" s="54"/>
      <c r="BZT1086" s="54"/>
      <c r="BZU1086" s="54"/>
      <c r="BZV1086" s="54"/>
      <c r="BZW1086" s="54"/>
      <c r="BZX1086" s="54"/>
      <c r="BZY1086" s="54"/>
      <c r="BZZ1086" s="54"/>
      <c r="CAA1086" s="54"/>
      <c r="CAB1086" s="54"/>
      <c r="CAC1086" s="54"/>
      <c r="CAD1086" s="54"/>
      <c r="CAE1086" s="54"/>
      <c r="CAF1086" s="54"/>
      <c r="CAG1086" s="54"/>
      <c r="CAH1086" s="54"/>
      <c r="CAI1086" s="54"/>
      <c r="CAJ1086" s="54"/>
      <c r="CAK1086" s="54"/>
      <c r="CAL1086" s="54"/>
      <c r="CAM1086" s="54"/>
      <c r="CAN1086" s="54"/>
      <c r="CAO1086" s="54"/>
      <c r="CAP1086" s="54"/>
      <c r="CAQ1086" s="54"/>
      <c r="CAR1086" s="54"/>
      <c r="CAS1086" s="54"/>
      <c r="CAT1086" s="54"/>
      <c r="CAU1086" s="54"/>
      <c r="CAV1086" s="54"/>
      <c r="CAW1086" s="54"/>
      <c r="CAX1086" s="54"/>
      <c r="CAY1086" s="54"/>
      <c r="CAZ1086" s="54"/>
      <c r="CBA1086" s="54"/>
      <c r="CBB1086" s="54"/>
      <c r="CBC1086" s="54"/>
      <c r="CBD1086" s="54"/>
      <c r="CBE1086" s="54"/>
      <c r="CBF1086" s="54"/>
      <c r="CBG1086" s="54"/>
      <c r="CBH1086" s="54"/>
      <c r="CBI1086" s="54"/>
      <c r="CBJ1086" s="54"/>
      <c r="CBK1086" s="54"/>
      <c r="CBL1086" s="54"/>
      <c r="CBM1086" s="54"/>
      <c r="CBN1086" s="54"/>
      <c r="CBO1086" s="54"/>
      <c r="CBP1086" s="54"/>
      <c r="CBQ1086" s="54"/>
      <c r="CBR1086" s="54"/>
      <c r="CBS1086" s="54"/>
      <c r="CBT1086" s="54"/>
      <c r="CBU1086" s="54"/>
      <c r="CBV1086" s="54"/>
      <c r="CBW1086" s="54"/>
      <c r="CBX1086" s="54"/>
      <c r="CBY1086" s="54"/>
      <c r="CBZ1086" s="54"/>
      <c r="CCA1086" s="54"/>
      <c r="CCB1086" s="54"/>
      <c r="CCC1086" s="54"/>
      <c r="CCD1086" s="54"/>
      <c r="CCE1086" s="54"/>
      <c r="CCF1086" s="54"/>
      <c r="CCG1086" s="54"/>
      <c r="CCH1086" s="54"/>
      <c r="CCI1086" s="54"/>
      <c r="CCJ1086" s="54"/>
      <c r="CCK1086" s="54"/>
      <c r="CCL1086" s="54"/>
      <c r="CCM1086" s="54"/>
      <c r="CCN1086" s="54"/>
      <c r="CCO1086" s="54"/>
      <c r="CCP1086" s="54"/>
      <c r="CCQ1086" s="54"/>
      <c r="CCR1086" s="54"/>
      <c r="CCS1086" s="54"/>
      <c r="CCT1086" s="54"/>
      <c r="CCU1086" s="54"/>
      <c r="CCV1086" s="54"/>
      <c r="CCW1086" s="54"/>
      <c r="CCX1086" s="54"/>
      <c r="CCY1086" s="54"/>
      <c r="CCZ1086" s="54"/>
      <c r="CDA1086" s="54"/>
      <c r="CDB1086" s="54"/>
      <c r="CDC1086" s="54"/>
      <c r="CDD1086" s="54"/>
      <c r="CDE1086" s="54"/>
      <c r="CDF1086" s="54"/>
      <c r="CDG1086" s="54"/>
      <c r="CDH1086" s="54"/>
      <c r="CDI1086" s="54"/>
      <c r="CDJ1086" s="54"/>
      <c r="CDK1086" s="54"/>
      <c r="CDL1086" s="54"/>
      <c r="CDM1086" s="54"/>
      <c r="CDN1086" s="54"/>
      <c r="CDO1086" s="54"/>
      <c r="CDP1086" s="54"/>
      <c r="CDQ1086" s="54"/>
      <c r="CDR1086" s="54"/>
      <c r="CDS1086" s="54"/>
      <c r="CDT1086" s="54"/>
      <c r="CDU1086" s="54"/>
      <c r="CDV1086" s="54"/>
      <c r="CDW1086" s="54"/>
      <c r="CDX1086" s="54"/>
      <c r="CDY1086" s="54"/>
      <c r="CDZ1086" s="54"/>
      <c r="CEA1086" s="54"/>
      <c r="CEB1086" s="54"/>
      <c r="CEC1086" s="54"/>
      <c r="CED1086" s="54"/>
      <c r="CEE1086" s="54"/>
      <c r="CEF1086" s="54"/>
      <c r="CEG1086" s="54"/>
      <c r="CEH1086" s="54"/>
      <c r="CEI1086" s="54"/>
      <c r="CEJ1086" s="54"/>
      <c r="CEK1086" s="54"/>
      <c r="CEL1086" s="54"/>
      <c r="CEM1086" s="54"/>
      <c r="CEN1086" s="54"/>
      <c r="CEO1086" s="54"/>
      <c r="CEP1086" s="54"/>
      <c r="CEQ1086" s="54"/>
      <c r="CER1086" s="54"/>
      <c r="CES1086" s="54"/>
      <c r="CET1086" s="54"/>
      <c r="CEU1086" s="54"/>
      <c r="CEV1086" s="54"/>
      <c r="CEW1086" s="54"/>
      <c r="CEX1086" s="54"/>
      <c r="CEY1086" s="54"/>
      <c r="CEZ1086" s="54"/>
      <c r="CFA1086" s="54"/>
      <c r="CFB1086" s="54"/>
      <c r="CFC1086" s="54"/>
      <c r="CFD1086" s="54"/>
      <c r="CFE1086" s="54"/>
      <c r="CFF1086" s="54"/>
      <c r="CFG1086" s="54"/>
      <c r="CFH1086" s="54"/>
      <c r="CFI1086" s="54"/>
      <c r="CFJ1086" s="54"/>
      <c r="CFK1086" s="54"/>
      <c r="CFL1086" s="54"/>
      <c r="CFM1086" s="54"/>
      <c r="CFN1086" s="54"/>
      <c r="CFO1086" s="54"/>
      <c r="CFP1086" s="54"/>
      <c r="CFQ1086" s="54"/>
      <c r="CFR1086" s="54"/>
      <c r="CFS1086" s="54"/>
      <c r="CFT1086" s="54"/>
      <c r="CFU1086" s="54"/>
      <c r="CFV1086" s="54"/>
      <c r="CFW1086" s="54"/>
      <c r="CFX1086" s="54"/>
      <c r="CFY1086" s="54"/>
      <c r="CFZ1086" s="54"/>
      <c r="CGA1086" s="54"/>
      <c r="CGB1086" s="54"/>
      <c r="CGC1086" s="54"/>
      <c r="CGD1086" s="54"/>
      <c r="CGE1086" s="54"/>
      <c r="CGF1086" s="54"/>
      <c r="CGG1086" s="54"/>
      <c r="CGH1086" s="54"/>
      <c r="CGI1086" s="54"/>
      <c r="CGJ1086" s="54"/>
      <c r="CGK1086" s="54"/>
      <c r="CGL1086" s="54"/>
      <c r="CGM1086" s="54"/>
      <c r="CGN1086" s="54"/>
      <c r="CGO1086" s="54"/>
      <c r="CGP1086" s="54"/>
      <c r="CGQ1086" s="54"/>
      <c r="CGR1086" s="54"/>
      <c r="CGS1086" s="54"/>
      <c r="CGT1086" s="54"/>
      <c r="CGU1086" s="54"/>
      <c r="CGV1086" s="54"/>
      <c r="CGW1086" s="54"/>
      <c r="CGX1086" s="54"/>
      <c r="CGY1086" s="54"/>
      <c r="CGZ1086" s="54"/>
      <c r="CHA1086" s="54"/>
      <c r="CHB1086" s="54"/>
      <c r="CHC1086" s="54"/>
      <c r="CHD1086" s="54"/>
      <c r="CHE1086" s="54"/>
      <c r="CHF1086" s="54"/>
      <c r="CHG1086" s="54"/>
      <c r="CHH1086" s="54"/>
      <c r="CHI1086" s="54"/>
      <c r="CHJ1086" s="54"/>
      <c r="CHK1086" s="54"/>
      <c r="CHL1086" s="54"/>
      <c r="CHM1086" s="54"/>
      <c r="CHN1086" s="54"/>
      <c r="CHO1086" s="54"/>
      <c r="CHP1086" s="54"/>
      <c r="CHQ1086" s="54"/>
      <c r="CHR1086" s="54"/>
      <c r="CHS1086" s="54"/>
      <c r="CHT1086" s="54"/>
      <c r="CHU1086" s="54"/>
      <c r="CHV1086" s="54"/>
      <c r="CHW1086" s="54"/>
      <c r="CHX1086" s="54"/>
      <c r="CHY1086" s="54"/>
      <c r="CHZ1086" s="54"/>
      <c r="CIA1086" s="54"/>
      <c r="CIB1086" s="54"/>
      <c r="CIC1086" s="54"/>
      <c r="CID1086" s="54"/>
      <c r="CIE1086" s="54"/>
      <c r="CIF1086" s="54"/>
      <c r="CIG1086" s="54"/>
      <c r="CIH1086" s="54"/>
      <c r="CII1086" s="54"/>
      <c r="CIJ1086" s="54"/>
      <c r="CIK1086" s="54"/>
      <c r="CIL1086" s="54"/>
      <c r="CIM1086" s="54"/>
      <c r="CIN1086" s="54"/>
      <c r="CIO1086" s="54"/>
      <c r="CIP1086" s="54"/>
      <c r="CIQ1086" s="54"/>
      <c r="CIR1086" s="54"/>
      <c r="CIS1086" s="54"/>
      <c r="CIT1086" s="54"/>
      <c r="CIU1086" s="54"/>
      <c r="CIV1086" s="54"/>
      <c r="CIW1086" s="54"/>
      <c r="CIX1086" s="54"/>
      <c r="CIY1086" s="54"/>
      <c r="CIZ1086" s="54"/>
      <c r="CJA1086" s="54"/>
      <c r="CJB1086" s="54"/>
      <c r="CJC1086" s="54"/>
      <c r="CJD1086" s="54"/>
      <c r="CJE1086" s="54"/>
      <c r="CJF1086" s="54"/>
      <c r="CJG1086" s="54"/>
      <c r="CJH1086" s="54"/>
      <c r="CJI1086" s="54"/>
      <c r="CJJ1086" s="54"/>
      <c r="CJK1086" s="54"/>
      <c r="CJL1086" s="54"/>
      <c r="CJM1086" s="54"/>
      <c r="CJN1086" s="54"/>
      <c r="CJO1086" s="54"/>
      <c r="CJP1086" s="54"/>
      <c r="CJQ1086" s="54"/>
      <c r="CJR1086" s="54"/>
      <c r="CJS1086" s="54"/>
      <c r="CJT1086" s="54"/>
      <c r="CJU1086" s="54"/>
      <c r="CJV1086" s="54"/>
      <c r="CJW1086" s="54"/>
      <c r="CJX1086" s="54"/>
      <c r="CJY1086" s="54"/>
      <c r="CJZ1086" s="54"/>
      <c r="CKA1086" s="54"/>
      <c r="CKB1086" s="54"/>
      <c r="CKC1086" s="54"/>
      <c r="CKD1086" s="54"/>
      <c r="CKE1086" s="54"/>
      <c r="CKF1086" s="54"/>
      <c r="CKG1086" s="54"/>
      <c r="CKH1086" s="54"/>
      <c r="CKI1086" s="54"/>
      <c r="CKJ1086" s="54"/>
      <c r="CKK1086" s="54"/>
      <c r="CKL1086" s="54"/>
      <c r="CKM1086" s="54"/>
      <c r="CKN1086" s="54"/>
      <c r="CKO1086" s="54"/>
      <c r="CKP1086" s="54"/>
      <c r="CKQ1086" s="54"/>
      <c r="CKR1086" s="54"/>
      <c r="CKS1086" s="54"/>
      <c r="CKT1086" s="54"/>
      <c r="CKU1086" s="54"/>
      <c r="CKV1086" s="54"/>
      <c r="CKW1086" s="54"/>
      <c r="CKX1086" s="54"/>
      <c r="CKY1086" s="54"/>
      <c r="CKZ1086" s="54"/>
      <c r="CLA1086" s="54"/>
      <c r="CLB1086" s="54"/>
      <c r="CLC1086" s="54"/>
      <c r="CLD1086" s="54"/>
      <c r="CLE1086" s="54"/>
      <c r="CLF1086" s="54"/>
      <c r="CLG1086" s="54"/>
      <c r="CLH1086" s="54"/>
      <c r="CLI1086" s="54"/>
      <c r="CLJ1086" s="54"/>
      <c r="CLK1086" s="54"/>
      <c r="CLL1086" s="54"/>
      <c r="CLM1086" s="54"/>
      <c r="CLN1086" s="54"/>
      <c r="CLO1086" s="54"/>
      <c r="CLP1086" s="54"/>
      <c r="CLQ1086" s="54"/>
      <c r="CLR1086" s="54"/>
      <c r="CLS1086" s="54"/>
      <c r="CLT1086" s="54"/>
      <c r="CLU1086" s="54"/>
      <c r="CLV1086" s="54"/>
      <c r="CLW1086" s="54"/>
      <c r="CLX1086" s="54"/>
      <c r="CLY1086" s="54"/>
      <c r="CLZ1086" s="54"/>
      <c r="CMA1086" s="54"/>
      <c r="CMB1086" s="54"/>
      <c r="CMC1086" s="54"/>
      <c r="CMD1086" s="54"/>
      <c r="CME1086" s="54"/>
      <c r="CMF1086" s="54"/>
      <c r="CMG1086" s="54"/>
      <c r="CMH1086" s="54"/>
      <c r="CMI1086" s="54"/>
      <c r="CMJ1086" s="54"/>
      <c r="CMK1086" s="54"/>
      <c r="CML1086" s="54"/>
      <c r="CMM1086" s="54"/>
      <c r="CMN1086" s="54"/>
      <c r="CMO1086" s="54"/>
      <c r="CMP1086" s="54"/>
      <c r="CMQ1086" s="54"/>
      <c r="CMR1086" s="54"/>
      <c r="CMS1086" s="54"/>
      <c r="CMT1086" s="54"/>
      <c r="CMU1086" s="54"/>
      <c r="CMV1086" s="54"/>
      <c r="CMW1086" s="54"/>
      <c r="CMX1086" s="54"/>
      <c r="CMY1086" s="54"/>
      <c r="CMZ1086" s="54"/>
      <c r="CNA1086" s="54"/>
      <c r="CNB1086" s="54"/>
      <c r="CNC1086" s="54"/>
      <c r="CND1086" s="54"/>
      <c r="CNE1086" s="54"/>
      <c r="CNF1086" s="54"/>
      <c r="CNG1086" s="54"/>
      <c r="CNH1086" s="54"/>
      <c r="CNI1086" s="54"/>
      <c r="CNJ1086" s="54"/>
      <c r="CNK1086" s="54"/>
      <c r="CNL1086" s="54"/>
      <c r="CNM1086" s="54"/>
      <c r="CNN1086" s="54"/>
      <c r="CNO1086" s="54"/>
      <c r="CNP1086" s="54"/>
      <c r="CNQ1086" s="54"/>
      <c r="CNR1086" s="54"/>
      <c r="CNS1086" s="54"/>
      <c r="CNT1086" s="54"/>
      <c r="CNU1086" s="54"/>
      <c r="CNV1086" s="54"/>
      <c r="CNW1086" s="54"/>
      <c r="CNX1086" s="54"/>
      <c r="CNY1086" s="54"/>
      <c r="CNZ1086" s="54"/>
      <c r="COA1086" s="54"/>
      <c r="COB1086" s="54"/>
      <c r="COC1086" s="54"/>
      <c r="COD1086" s="54"/>
      <c r="COE1086" s="54"/>
      <c r="COF1086" s="54"/>
      <c r="COG1086" s="54"/>
      <c r="COH1086" s="54"/>
      <c r="COI1086" s="54"/>
      <c r="COJ1086" s="54"/>
      <c r="COK1086" s="54"/>
      <c r="COL1086" s="54"/>
      <c r="COM1086" s="54"/>
      <c r="CON1086" s="54"/>
      <c r="COO1086" s="54"/>
      <c r="COP1086" s="54"/>
      <c r="COQ1086" s="54"/>
      <c r="COR1086" s="54"/>
      <c r="COS1086" s="54"/>
      <c r="COT1086" s="54"/>
      <c r="COU1086" s="54"/>
      <c r="COV1086" s="54"/>
      <c r="COW1086" s="54"/>
      <c r="COX1086" s="54"/>
      <c r="COY1086" s="54"/>
      <c r="COZ1086" s="54"/>
      <c r="CPA1086" s="54"/>
      <c r="CPB1086" s="54"/>
      <c r="CPC1086" s="54"/>
      <c r="CPD1086" s="54"/>
      <c r="CPE1086" s="54"/>
      <c r="CPF1086" s="54"/>
      <c r="CPG1086" s="54"/>
      <c r="CPH1086" s="54"/>
      <c r="CPI1086" s="54"/>
      <c r="CPJ1086" s="54"/>
      <c r="CPK1086" s="54"/>
      <c r="CPL1086" s="54"/>
      <c r="CPM1086" s="54"/>
      <c r="CPN1086" s="54"/>
      <c r="CPO1086" s="54"/>
      <c r="CPP1086" s="54"/>
      <c r="CPQ1086" s="54"/>
      <c r="CPR1086" s="54"/>
      <c r="CPS1086" s="54"/>
      <c r="CPT1086" s="54"/>
      <c r="CPU1086" s="54"/>
      <c r="CPV1086" s="54"/>
      <c r="CPW1086" s="54"/>
      <c r="CPX1086" s="54"/>
      <c r="CPY1086" s="54"/>
      <c r="CPZ1086" s="54"/>
      <c r="CQA1086" s="54"/>
      <c r="CQB1086" s="54"/>
      <c r="CQC1086" s="54"/>
      <c r="CQD1086" s="54"/>
      <c r="CQE1086" s="54"/>
      <c r="CQF1086" s="54"/>
      <c r="CQG1086" s="54"/>
      <c r="CQH1086" s="54"/>
      <c r="CQI1086" s="54"/>
      <c r="CQJ1086" s="54"/>
      <c r="CQK1086" s="54"/>
      <c r="CQL1086" s="54"/>
      <c r="CQM1086" s="54"/>
      <c r="CQN1086" s="54"/>
      <c r="CQO1086" s="54"/>
      <c r="CQP1086" s="54"/>
      <c r="CQQ1086" s="54"/>
      <c r="CQR1086" s="54"/>
      <c r="CQS1086" s="54"/>
      <c r="CQT1086" s="54"/>
      <c r="CQU1086" s="54"/>
      <c r="CQV1086" s="54"/>
      <c r="CQW1086" s="54"/>
      <c r="CQX1086" s="54"/>
      <c r="CQY1086" s="54"/>
      <c r="CQZ1086" s="54"/>
      <c r="CRA1086" s="54"/>
      <c r="CRB1086" s="54"/>
      <c r="CRC1086" s="54"/>
      <c r="CRD1086" s="54"/>
      <c r="CRE1086" s="54"/>
      <c r="CRF1086" s="54"/>
      <c r="CRG1086" s="54"/>
      <c r="CRH1086" s="54"/>
      <c r="CRI1086" s="54"/>
      <c r="CRJ1086" s="54"/>
      <c r="CRK1086" s="54"/>
      <c r="CRL1086" s="54"/>
      <c r="CRM1086" s="54"/>
      <c r="CRN1086" s="54"/>
      <c r="CRO1086" s="54"/>
      <c r="CRP1086" s="54"/>
      <c r="CRQ1086" s="54"/>
      <c r="CRR1086" s="54"/>
      <c r="CRS1086" s="54"/>
      <c r="CRT1086" s="54"/>
      <c r="CRU1086" s="54"/>
      <c r="CRV1086" s="54"/>
      <c r="CRW1086" s="54"/>
      <c r="CRX1086" s="54"/>
      <c r="CRY1086" s="54"/>
      <c r="CRZ1086" s="54"/>
      <c r="CSA1086" s="54"/>
      <c r="CSB1086" s="54"/>
      <c r="CSC1086" s="54"/>
      <c r="CSD1086" s="54"/>
      <c r="CSE1086" s="54"/>
      <c r="CSF1086" s="54"/>
      <c r="CSG1086" s="54"/>
      <c r="CSH1086" s="54"/>
      <c r="CSI1086" s="54"/>
      <c r="CSJ1086" s="54"/>
      <c r="CSK1086" s="54"/>
      <c r="CSL1086" s="54"/>
      <c r="CSM1086" s="54"/>
      <c r="CSN1086" s="54"/>
      <c r="CSO1086" s="54"/>
      <c r="CSP1086" s="54"/>
      <c r="CSQ1086" s="54"/>
      <c r="CSR1086" s="54"/>
      <c r="CSS1086" s="54"/>
      <c r="CST1086" s="54"/>
      <c r="CSU1086" s="54"/>
      <c r="CSV1086" s="54"/>
      <c r="CSW1086" s="54"/>
      <c r="CSX1086" s="54"/>
      <c r="CSY1086" s="54"/>
      <c r="CSZ1086" s="54"/>
      <c r="CTA1086" s="54"/>
      <c r="CTB1086" s="54"/>
      <c r="CTC1086" s="54"/>
      <c r="CTD1086" s="54"/>
      <c r="CTE1086" s="54"/>
      <c r="CTF1086" s="54"/>
      <c r="CTG1086" s="54"/>
      <c r="CTH1086" s="54"/>
      <c r="CTI1086" s="54"/>
      <c r="CTJ1086" s="54"/>
      <c r="CTK1086" s="54"/>
      <c r="CTL1086" s="54"/>
      <c r="CTM1086" s="54"/>
      <c r="CTN1086" s="54"/>
      <c r="CTO1086" s="54"/>
      <c r="CTP1086" s="54"/>
      <c r="CTQ1086" s="54"/>
      <c r="CTR1086" s="54"/>
      <c r="CTS1086" s="54"/>
      <c r="CTT1086" s="54"/>
      <c r="CTU1086" s="54"/>
      <c r="CTV1086" s="54"/>
      <c r="CTW1086" s="54"/>
      <c r="CTX1086" s="54"/>
      <c r="CTY1086" s="54"/>
      <c r="CTZ1086" s="54"/>
      <c r="CUA1086" s="54"/>
      <c r="CUB1086" s="54"/>
      <c r="CUC1086" s="54"/>
      <c r="CUD1086" s="54"/>
      <c r="CUE1086" s="54"/>
      <c r="CUF1086" s="54"/>
      <c r="CUG1086" s="54"/>
      <c r="CUH1086" s="54"/>
      <c r="CUI1086" s="54"/>
      <c r="CUJ1086" s="54"/>
      <c r="CUK1086" s="54"/>
      <c r="CUL1086" s="54"/>
      <c r="CUM1086" s="54"/>
      <c r="CUN1086" s="54"/>
      <c r="CUO1086" s="54"/>
      <c r="CUP1086" s="54"/>
      <c r="CUQ1086" s="54"/>
      <c r="CUR1086" s="54"/>
      <c r="CUS1086" s="54"/>
      <c r="CUT1086" s="54"/>
      <c r="CUU1086" s="54"/>
      <c r="CUV1086" s="54"/>
      <c r="CUW1086" s="54"/>
      <c r="CUX1086" s="54"/>
      <c r="CUY1086" s="54"/>
      <c r="CUZ1086" s="54"/>
      <c r="CVA1086" s="54"/>
      <c r="CVB1086" s="54"/>
      <c r="CVC1086" s="54"/>
      <c r="CVD1086" s="54"/>
      <c r="CVE1086" s="54"/>
      <c r="CVF1086" s="54"/>
      <c r="CVG1086" s="54"/>
      <c r="CVH1086" s="54"/>
      <c r="CVI1086" s="54"/>
      <c r="CVJ1086" s="54"/>
      <c r="CVK1086" s="54"/>
      <c r="CVL1086" s="54"/>
      <c r="CVM1086" s="54"/>
      <c r="CVN1086" s="54"/>
      <c r="CVO1086" s="54"/>
      <c r="CVP1086" s="54"/>
      <c r="CVQ1086" s="54"/>
      <c r="CVR1086" s="54"/>
      <c r="CVS1086" s="54"/>
      <c r="CVT1086" s="54"/>
      <c r="CVU1086" s="54"/>
      <c r="CVV1086" s="54"/>
      <c r="CVW1086" s="54"/>
      <c r="CVX1086" s="54"/>
      <c r="CVY1086" s="54"/>
      <c r="CVZ1086" s="54"/>
      <c r="CWA1086" s="54"/>
      <c r="CWB1086" s="54"/>
      <c r="CWC1086" s="54"/>
      <c r="CWD1086" s="54"/>
      <c r="CWE1086" s="54"/>
      <c r="CWF1086" s="54"/>
      <c r="CWG1086" s="54"/>
      <c r="CWH1086" s="54"/>
      <c r="CWI1086" s="54"/>
      <c r="CWJ1086" s="54"/>
      <c r="CWK1086" s="54"/>
      <c r="CWL1086" s="54"/>
      <c r="CWM1086" s="54"/>
      <c r="CWN1086" s="54"/>
      <c r="CWO1086" s="54"/>
      <c r="CWP1086" s="54"/>
      <c r="CWQ1086" s="54"/>
      <c r="CWR1086" s="54"/>
      <c r="CWS1086" s="54"/>
      <c r="CWT1086" s="54"/>
      <c r="CWU1086" s="54"/>
      <c r="CWV1086" s="54"/>
      <c r="CWW1086" s="54"/>
      <c r="CWX1086" s="54"/>
      <c r="CWY1086" s="54"/>
      <c r="CWZ1086" s="54"/>
      <c r="CXA1086" s="54"/>
      <c r="CXB1086" s="54"/>
      <c r="CXC1086" s="54"/>
      <c r="CXD1086" s="54"/>
      <c r="CXE1086" s="54"/>
      <c r="CXF1086" s="54"/>
      <c r="CXG1086" s="54"/>
      <c r="CXH1086" s="54"/>
      <c r="CXI1086" s="54"/>
      <c r="CXJ1086" s="54"/>
      <c r="CXK1086" s="54"/>
      <c r="CXL1086" s="54"/>
      <c r="CXM1086" s="54"/>
      <c r="CXN1086" s="54"/>
      <c r="CXO1086" s="54"/>
      <c r="CXP1086" s="54"/>
      <c r="CXQ1086" s="54"/>
      <c r="CXR1086" s="54"/>
      <c r="CXS1086" s="54"/>
      <c r="CXT1086" s="54"/>
      <c r="CXU1086" s="54"/>
      <c r="CXV1086" s="54"/>
      <c r="CXW1086" s="54"/>
      <c r="CXX1086" s="54"/>
      <c r="CXY1086" s="54"/>
      <c r="CXZ1086" s="54"/>
      <c r="CYA1086" s="54"/>
      <c r="CYB1086" s="54"/>
      <c r="CYC1086" s="54"/>
      <c r="CYD1086" s="54"/>
      <c r="CYE1086" s="54"/>
      <c r="CYF1086" s="54"/>
      <c r="CYG1086" s="54"/>
      <c r="CYH1086" s="54"/>
      <c r="CYI1086" s="54"/>
      <c r="CYJ1086" s="54"/>
      <c r="CYK1086" s="54"/>
      <c r="CYL1086" s="54"/>
      <c r="CYM1086" s="54"/>
      <c r="CYN1086" s="54"/>
      <c r="CYO1086" s="54"/>
      <c r="CYP1086" s="54"/>
      <c r="CYQ1086" s="54"/>
      <c r="CYR1086" s="54"/>
      <c r="CYS1086" s="54"/>
      <c r="CYT1086" s="54"/>
      <c r="CYU1086" s="54"/>
      <c r="CYV1086" s="54"/>
      <c r="CYW1086" s="54"/>
      <c r="CYX1086" s="54"/>
      <c r="CYY1086" s="54"/>
      <c r="CYZ1086" s="54"/>
      <c r="CZA1086" s="54"/>
      <c r="CZB1086" s="54"/>
      <c r="CZC1086" s="54"/>
      <c r="CZD1086" s="54"/>
      <c r="CZE1086" s="54"/>
      <c r="CZF1086" s="54"/>
      <c r="CZG1086" s="54"/>
      <c r="CZH1086" s="54"/>
      <c r="CZI1086" s="54"/>
      <c r="CZJ1086" s="54"/>
      <c r="CZK1086" s="54"/>
      <c r="CZL1086" s="54"/>
      <c r="CZM1086" s="54"/>
      <c r="CZN1086" s="54"/>
      <c r="CZO1086" s="54"/>
      <c r="CZP1086" s="54"/>
      <c r="CZQ1086" s="54"/>
      <c r="CZR1086" s="54"/>
      <c r="CZS1086" s="54"/>
      <c r="CZT1086" s="54"/>
      <c r="CZU1086" s="54"/>
      <c r="CZV1086" s="54"/>
      <c r="CZW1086" s="54"/>
      <c r="CZX1086" s="54"/>
      <c r="CZY1086" s="54"/>
      <c r="CZZ1086" s="54"/>
      <c r="DAA1086" s="54"/>
      <c r="DAB1086" s="54"/>
      <c r="DAC1086" s="54"/>
      <c r="DAD1086" s="54"/>
      <c r="DAE1086" s="54"/>
      <c r="DAF1086" s="54"/>
      <c r="DAG1086" s="54"/>
      <c r="DAH1086" s="54"/>
      <c r="DAI1086" s="54"/>
      <c r="DAJ1086" s="54"/>
      <c r="DAK1086" s="54"/>
      <c r="DAL1086" s="54"/>
      <c r="DAM1086" s="54"/>
      <c r="DAN1086" s="54"/>
      <c r="DAO1086" s="54"/>
      <c r="DAP1086" s="54"/>
      <c r="DAQ1086" s="54"/>
      <c r="DAR1086" s="54"/>
      <c r="DAS1086" s="54"/>
      <c r="DAT1086" s="54"/>
      <c r="DAU1086" s="54"/>
      <c r="DAV1086" s="54"/>
      <c r="DAW1086" s="54"/>
      <c r="DAX1086" s="54"/>
      <c r="DAY1086" s="54"/>
      <c r="DAZ1086" s="54"/>
      <c r="DBA1086" s="54"/>
      <c r="DBB1086" s="54"/>
      <c r="DBC1086" s="54"/>
      <c r="DBD1086" s="54"/>
      <c r="DBE1086" s="54"/>
      <c r="DBF1086" s="54"/>
      <c r="DBG1086" s="54"/>
      <c r="DBH1086" s="54"/>
      <c r="DBI1086" s="54"/>
      <c r="DBJ1086" s="54"/>
      <c r="DBK1086" s="54"/>
      <c r="DBL1086" s="54"/>
      <c r="DBM1086" s="54"/>
      <c r="DBN1086" s="54"/>
      <c r="DBO1086" s="54"/>
      <c r="DBP1086" s="54"/>
      <c r="DBQ1086" s="54"/>
      <c r="DBR1086" s="54"/>
      <c r="DBS1086" s="54"/>
      <c r="DBT1086" s="54"/>
      <c r="DBU1086" s="54"/>
      <c r="DBV1086" s="54"/>
      <c r="DBW1086" s="54"/>
      <c r="DBX1086" s="54"/>
      <c r="DBY1086" s="54"/>
      <c r="DBZ1086" s="54"/>
      <c r="DCA1086" s="54"/>
      <c r="DCB1086" s="54"/>
      <c r="DCC1086" s="54"/>
      <c r="DCD1086" s="54"/>
      <c r="DCE1086" s="54"/>
      <c r="DCF1086" s="54"/>
      <c r="DCG1086" s="54"/>
      <c r="DCH1086" s="54"/>
      <c r="DCI1086" s="54"/>
      <c r="DCJ1086" s="54"/>
      <c r="DCK1086" s="54"/>
      <c r="DCL1086" s="54"/>
      <c r="DCM1086" s="54"/>
      <c r="DCN1086" s="54"/>
      <c r="DCO1086" s="54"/>
      <c r="DCP1086" s="54"/>
      <c r="DCQ1086" s="54"/>
      <c r="DCR1086" s="54"/>
      <c r="DCS1086" s="54"/>
      <c r="DCT1086" s="54"/>
      <c r="DCU1086" s="54"/>
      <c r="DCV1086" s="54"/>
      <c r="DCW1086" s="54"/>
      <c r="DCX1086" s="54"/>
      <c r="DCY1086" s="54"/>
      <c r="DCZ1086" s="54"/>
      <c r="DDA1086" s="54"/>
      <c r="DDB1086" s="54"/>
      <c r="DDC1086" s="54"/>
      <c r="DDD1086" s="54"/>
      <c r="DDE1086" s="54"/>
      <c r="DDF1086" s="54"/>
      <c r="DDG1086" s="54"/>
      <c r="DDH1086" s="54"/>
      <c r="DDI1086" s="54"/>
      <c r="DDJ1086" s="54"/>
      <c r="DDK1086" s="54"/>
      <c r="DDL1086" s="54"/>
      <c r="DDM1086" s="54"/>
      <c r="DDN1086" s="54"/>
      <c r="DDO1086" s="54"/>
      <c r="DDP1086" s="54"/>
      <c r="DDQ1086" s="54"/>
      <c r="DDR1086" s="54"/>
      <c r="DDS1086" s="54"/>
      <c r="DDT1086" s="54"/>
      <c r="DDU1086" s="54"/>
      <c r="DDV1086" s="54"/>
      <c r="DDW1086" s="54"/>
      <c r="DDX1086" s="54"/>
      <c r="DDY1086" s="54"/>
      <c r="DDZ1086" s="54"/>
      <c r="DEA1086" s="54"/>
      <c r="DEB1086" s="54"/>
      <c r="DEC1086" s="54"/>
      <c r="DED1086" s="54"/>
      <c r="DEE1086" s="54"/>
      <c r="DEF1086" s="54"/>
      <c r="DEG1086" s="54"/>
      <c r="DEH1086" s="54"/>
      <c r="DEI1086" s="54"/>
      <c r="DEJ1086" s="54"/>
      <c r="DEK1086" s="54"/>
      <c r="DEL1086" s="54"/>
      <c r="DEM1086" s="54"/>
      <c r="DEN1086" s="54"/>
      <c r="DEO1086" s="54"/>
      <c r="DEP1086" s="54"/>
      <c r="DEQ1086" s="54"/>
      <c r="DER1086" s="54"/>
      <c r="DES1086" s="54"/>
      <c r="DET1086" s="54"/>
      <c r="DEU1086" s="54"/>
      <c r="DEV1086" s="54"/>
      <c r="DEW1086" s="54"/>
      <c r="DEX1086" s="54"/>
      <c r="DEY1086" s="54"/>
      <c r="DEZ1086" s="54"/>
      <c r="DFA1086" s="54"/>
      <c r="DFB1086" s="54"/>
      <c r="DFC1086" s="54"/>
      <c r="DFD1086" s="54"/>
      <c r="DFE1086" s="54"/>
      <c r="DFF1086" s="54"/>
      <c r="DFG1086" s="54"/>
      <c r="DFH1086" s="54"/>
      <c r="DFI1086" s="54"/>
      <c r="DFJ1086" s="54"/>
      <c r="DFK1086" s="54"/>
      <c r="DFL1086" s="54"/>
      <c r="DFM1086" s="54"/>
      <c r="DFN1086" s="54"/>
      <c r="DFO1086" s="54"/>
      <c r="DFP1086" s="54"/>
      <c r="DFQ1086" s="54"/>
      <c r="DFR1086" s="54"/>
      <c r="DFS1086" s="54"/>
      <c r="DFT1086" s="54"/>
      <c r="DFU1086" s="54"/>
      <c r="DFV1086" s="54"/>
      <c r="DFW1086" s="54"/>
      <c r="DFX1086" s="54"/>
      <c r="DFY1086" s="54"/>
      <c r="DFZ1086" s="54"/>
      <c r="DGA1086" s="54"/>
      <c r="DGB1086" s="54"/>
      <c r="DGC1086" s="54"/>
      <c r="DGD1086" s="54"/>
      <c r="DGE1086" s="54"/>
      <c r="DGF1086" s="54"/>
      <c r="DGG1086" s="54"/>
      <c r="DGH1086" s="54"/>
      <c r="DGI1086" s="54"/>
      <c r="DGJ1086" s="54"/>
      <c r="DGK1086" s="54"/>
      <c r="DGL1086" s="54"/>
      <c r="DGM1086" s="54"/>
      <c r="DGN1086" s="54"/>
      <c r="DGO1086" s="54"/>
      <c r="DGP1086" s="54"/>
      <c r="DGQ1086" s="54"/>
      <c r="DGR1086" s="54"/>
      <c r="DGS1086" s="54"/>
      <c r="DGT1086" s="54"/>
      <c r="DGU1086" s="54"/>
      <c r="DGV1086" s="54"/>
      <c r="DGW1086" s="54"/>
      <c r="DGX1086" s="54"/>
      <c r="DGY1086" s="54"/>
      <c r="DGZ1086" s="54"/>
      <c r="DHA1086" s="54"/>
      <c r="DHB1086" s="54"/>
      <c r="DHC1086" s="54"/>
      <c r="DHD1086" s="54"/>
      <c r="DHE1086" s="54"/>
      <c r="DHF1086" s="54"/>
      <c r="DHG1086" s="54"/>
      <c r="DHH1086" s="54"/>
      <c r="DHI1086" s="54"/>
      <c r="DHJ1086" s="54"/>
      <c r="DHK1086" s="54"/>
      <c r="DHL1086" s="54"/>
      <c r="DHM1086" s="54"/>
      <c r="DHN1086" s="54"/>
      <c r="DHO1086" s="54"/>
      <c r="DHP1086" s="54"/>
      <c r="DHQ1086" s="54"/>
      <c r="DHR1086" s="54"/>
      <c r="DHS1086" s="54"/>
      <c r="DHT1086" s="54"/>
      <c r="DHU1086" s="54"/>
      <c r="DHV1086" s="54"/>
      <c r="DHW1086" s="54"/>
      <c r="DHX1086" s="54"/>
      <c r="DHY1086" s="54"/>
      <c r="DHZ1086" s="54"/>
      <c r="DIA1086" s="54"/>
      <c r="DIB1086" s="54"/>
      <c r="DIC1086" s="54"/>
      <c r="DID1086" s="54"/>
      <c r="DIE1086" s="54"/>
      <c r="DIF1086" s="54"/>
      <c r="DIG1086" s="54"/>
      <c r="DIH1086" s="54"/>
      <c r="DII1086" s="54"/>
      <c r="DIJ1086" s="54"/>
      <c r="DIK1086" s="54"/>
      <c r="DIL1086" s="54"/>
      <c r="DIM1086" s="54"/>
      <c r="DIN1086" s="54"/>
      <c r="DIO1086" s="54"/>
      <c r="DIP1086" s="54"/>
      <c r="DIQ1086" s="54"/>
      <c r="DIR1086" s="54"/>
      <c r="DIS1086" s="54"/>
      <c r="DIT1086" s="54"/>
      <c r="DIU1086" s="54"/>
      <c r="DIV1086" s="54"/>
      <c r="DIW1086" s="54"/>
      <c r="DIX1086" s="54"/>
      <c r="DIY1086" s="54"/>
      <c r="DIZ1086" s="54"/>
      <c r="DJA1086" s="54"/>
      <c r="DJB1086" s="54"/>
      <c r="DJC1086" s="54"/>
      <c r="DJD1086" s="54"/>
      <c r="DJE1086" s="54"/>
      <c r="DJF1086" s="54"/>
      <c r="DJG1086" s="54"/>
      <c r="DJH1086" s="54"/>
      <c r="DJI1086" s="54"/>
      <c r="DJJ1086" s="54"/>
      <c r="DJK1086" s="54"/>
      <c r="DJL1086" s="54"/>
      <c r="DJM1086" s="54"/>
      <c r="DJN1086" s="54"/>
      <c r="DJO1086" s="54"/>
      <c r="DJP1086" s="54"/>
      <c r="DJQ1086" s="54"/>
      <c r="DJR1086" s="54"/>
      <c r="DJS1086" s="54"/>
      <c r="DJT1086" s="54"/>
      <c r="DJU1086" s="54"/>
      <c r="DJV1086" s="54"/>
      <c r="DJW1086" s="54"/>
      <c r="DJX1086" s="54"/>
      <c r="DJY1086" s="54"/>
      <c r="DJZ1086" s="54"/>
      <c r="DKA1086" s="54"/>
      <c r="DKB1086" s="54"/>
      <c r="DKC1086" s="54"/>
      <c r="DKD1086" s="54"/>
      <c r="DKE1086" s="54"/>
      <c r="DKF1086" s="54"/>
      <c r="DKG1086" s="54"/>
      <c r="DKH1086" s="54"/>
      <c r="DKI1086" s="54"/>
      <c r="DKJ1086" s="54"/>
      <c r="DKK1086" s="54"/>
      <c r="DKL1086" s="54"/>
      <c r="DKM1086" s="54"/>
      <c r="DKN1086" s="54"/>
      <c r="DKO1086" s="54"/>
      <c r="DKP1086" s="54"/>
      <c r="DKQ1086" s="54"/>
      <c r="DKR1086" s="54"/>
      <c r="DKS1086" s="54"/>
      <c r="DKT1086" s="54"/>
      <c r="DKU1086" s="54"/>
      <c r="DKV1086" s="54"/>
      <c r="DKW1086" s="54"/>
      <c r="DKX1086" s="54"/>
      <c r="DKY1086" s="54"/>
      <c r="DKZ1086" s="54"/>
      <c r="DLA1086" s="54"/>
      <c r="DLB1086" s="54"/>
      <c r="DLC1086" s="54"/>
      <c r="DLD1086" s="54"/>
      <c r="DLE1086" s="54"/>
      <c r="DLF1086" s="54"/>
      <c r="DLG1086" s="54"/>
      <c r="DLH1086" s="54"/>
      <c r="DLI1086" s="54"/>
      <c r="DLJ1086" s="54"/>
      <c r="DLK1086" s="54"/>
      <c r="DLL1086" s="54"/>
      <c r="DLM1086" s="54"/>
      <c r="DLN1086" s="54"/>
      <c r="DLO1086" s="54"/>
      <c r="DLP1086" s="54"/>
      <c r="DLQ1086" s="54"/>
      <c r="DLR1086" s="54"/>
      <c r="DLS1086" s="54"/>
      <c r="DLT1086" s="54"/>
      <c r="DLU1086" s="54"/>
      <c r="DLV1086" s="54"/>
      <c r="DLW1086" s="54"/>
      <c r="DLX1086" s="54"/>
      <c r="DLY1086" s="54"/>
      <c r="DLZ1086" s="54"/>
      <c r="DMA1086" s="54"/>
      <c r="DMB1086" s="54"/>
      <c r="DMC1086" s="54"/>
      <c r="DMD1086" s="54"/>
      <c r="DME1086" s="54"/>
      <c r="DMF1086" s="54"/>
      <c r="DMG1086" s="54"/>
      <c r="DMH1086" s="54"/>
      <c r="DMI1086" s="54"/>
      <c r="DMJ1086" s="54"/>
      <c r="DMK1086" s="54"/>
      <c r="DML1086" s="54"/>
      <c r="DMM1086" s="54"/>
      <c r="DMN1086" s="54"/>
      <c r="DMO1086" s="54"/>
      <c r="DMP1086" s="54"/>
      <c r="DMQ1086" s="54"/>
      <c r="DMR1086" s="54"/>
      <c r="DMS1086" s="54"/>
      <c r="DMT1086" s="54"/>
      <c r="DMU1086" s="54"/>
      <c r="DMV1086" s="54"/>
      <c r="DMW1086" s="54"/>
      <c r="DMX1086" s="54"/>
      <c r="DMY1086" s="54"/>
      <c r="DMZ1086" s="54"/>
      <c r="DNA1086" s="54"/>
      <c r="DNB1086" s="54"/>
      <c r="DNC1086" s="54"/>
      <c r="DND1086" s="54"/>
      <c r="DNE1086" s="54"/>
      <c r="DNF1086" s="54"/>
      <c r="DNG1086" s="54"/>
      <c r="DNH1086" s="54"/>
      <c r="DNI1086" s="54"/>
      <c r="DNJ1086" s="54"/>
      <c r="DNK1086" s="54"/>
      <c r="DNL1086" s="54"/>
      <c r="DNM1086" s="54"/>
      <c r="DNN1086" s="54"/>
      <c r="DNO1086" s="54"/>
      <c r="DNP1086" s="54"/>
      <c r="DNQ1086" s="54"/>
      <c r="DNR1086" s="54"/>
      <c r="DNS1086" s="54"/>
      <c r="DNT1086" s="54"/>
      <c r="DNU1086" s="54"/>
      <c r="DNV1086" s="54"/>
      <c r="DNW1086" s="54"/>
      <c r="DNX1086" s="54"/>
      <c r="DNY1086" s="54"/>
      <c r="DNZ1086" s="54"/>
      <c r="DOA1086" s="54"/>
      <c r="DOB1086" s="54"/>
      <c r="DOC1086" s="54"/>
      <c r="DOD1086" s="54"/>
      <c r="DOE1086" s="54"/>
      <c r="DOF1086" s="54"/>
      <c r="DOG1086" s="54"/>
      <c r="DOH1086" s="54"/>
      <c r="DOI1086" s="54"/>
      <c r="DOJ1086" s="54"/>
      <c r="DOK1086" s="54"/>
      <c r="DOL1086" s="54"/>
      <c r="DOM1086" s="54"/>
      <c r="DON1086" s="54"/>
      <c r="DOO1086" s="54"/>
      <c r="DOP1086" s="54"/>
      <c r="DOQ1086" s="54"/>
      <c r="DOR1086" s="54"/>
      <c r="DOS1086" s="54"/>
      <c r="DOT1086" s="54"/>
      <c r="DOU1086" s="54"/>
      <c r="DOV1086" s="54"/>
      <c r="DOW1086" s="54"/>
      <c r="DOX1086" s="54"/>
      <c r="DOY1086" s="54"/>
      <c r="DOZ1086" s="54"/>
      <c r="DPA1086" s="54"/>
      <c r="DPB1086" s="54"/>
      <c r="DPC1086" s="54"/>
      <c r="DPD1086" s="54"/>
      <c r="DPE1086" s="54"/>
      <c r="DPF1086" s="54"/>
      <c r="DPG1086" s="54"/>
      <c r="DPH1086" s="54"/>
      <c r="DPI1086" s="54"/>
      <c r="DPJ1086" s="54"/>
      <c r="DPK1086" s="54"/>
      <c r="DPL1086" s="54"/>
      <c r="DPM1086" s="54"/>
      <c r="DPN1086" s="54"/>
      <c r="DPO1086" s="54"/>
      <c r="DPP1086" s="54"/>
      <c r="DPQ1086" s="54"/>
      <c r="DPR1086" s="54"/>
      <c r="DPS1086" s="54"/>
      <c r="DPT1086" s="54"/>
      <c r="DPU1086" s="54"/>
      <c r="DPV1086" s="54"/>
      <c r="DPW1086" s="54"/>
      <c r="DPX1086" s="54"/>
      <c r="DPY1086" s="54"/>
      <c r="DPZ1086" s="54"/>
      <c r="DQA1086" s="54"/>
      <c r="DQB1086" s="54"/>
      <c r="DQC1086" s="54"/>
      <c r="DQD1086" s="54"/>
      <c r="DQE1086" s="54"/>
      <c r="DQF1086" s="54"/>
      <c r="DQG1086" s="54"/>
      <c r="DQH1086" s="54"/>
      <c r="DQI1086" s="54"/>
      <c r="DQJ1086" s="54"/>
      <c r="DQK1086" s="54"/>
      <c r="DQL1086" s="54"/>
      <c r="DQM1086" s="54"/>
      <c r="DQN1086" s="54"/>
      <c r="DQO1086" s="54"/>
      <c r="DQP1086" s="54"/>
      <c r="DQQ1086" s="54"/>
      <c r="DQR1086" s="54"/>
      <c r="DQS1086" s="54"/>
      <c r="DQT1086" s="54"/>
      <c r="DQU1086" s="54"/>
      <c r="DQV1086" s="54"/>
      <c r="DQW1086" s="54"/>
      <c r="DQX1086" s="54"/>
      <c r="DQY1086" s="54"/>
      <c r="DQZ1086" s="54"/>
      <c r="DRA1086" s="54"/>
      <c r="DRB1086" s="54"/>
      <c r="DRC1086" s="54"/>
      <c r="DRD1086" s="54"/>
      <c r="DRE1086" s="54"/>
      <c r="DRF1086" s="54"/>
      <c r="DRG1086" s="54"/>
      <c r="DRH1086" s="54"/>
      <c r="DRI1086" s="54"/>
      <c r="DRJ1086" s="54"/>
      <c r="DRK1086" s="54"/>
      <c r="DRL1086" s="54"/>
      <c r="DRM1086" s="54"/>
      <c r="DRN1086" s="54"/>
      <c r="DRO1086" s="54"/>
      <c r="DRP1086" s="54"/>
      <c r="DRQ1086" s="54"/>
      <c r="DRR1086" s="54"/>
      <c r="DRS1086" s="54"/>
      <c r="DRT1086" s="54"/>
      <c r="DRU1086" s="54"/>
      <c r="DRV1086" s="54"/>
      <c r="DRW1086" s="54"/>
      <c r="DRX1086" s="54"/>
      <c r="DRY1086" s="54"/>
      <c r="DRZ1086" s="54"/>
      <c r="DSA1086" s="54"/>
      <c r="DSB1086" s="54"/>
      <c r="DSC1086" s="54"/>
      <c r="DSD1086" s="54"/>
      <c r="DSE1086" s="54"/>
      <c r="DSF1086" s="54"/>
      <c r="DSG1086" s="54"/>
      <c r="DSH1086" s="54"/>
      <c r="DSI1086" s="54"/>
      <c r="DSJ1086" s="54"/>
      <c r="DSK1086" s="54"/>
      <c r="DSL1086" s="54"/>
      <c r="DSM1086" s="54"/>
      <c r="DSN1086" s="54"/>
      <c r="DSO1086" s="54"/>
      <c r="DSP1086" s="54"/>
      <c r="DSQ1086" s="54"/>
      <c r="DSR1086" s="54"/>
      <c r="DSS1086" s="54"/>
      <c r="DST1086" s="54"/>
      <c r="DSU1086" s="54"/>
      <c r="DSV1086" s="54"/>
      <c r="DSW1086" s="54"/>
      <c r="DSX1086" s="54"/>
      <c r="DSY1086" s="54"/>
      <c r="DSZ1086" s="54"/>
      <c r="DTA1086" s="54"/>
      <c r="DTB1086" s="54"/>
      <c r="DTC1086" s="54"/>
      <c r="DTD1086" s="54"/>
      <c r="DTE1086" s="54"/>
      <c r="DTF1086" s="54"/>
      <c r="DTG1086" s="54"/>
      <c r="DTH1086" s="54"/>
      <c r="DTI1086" s="54"/>
      <c r="DTJ1086" s="54"/>
      <c r="DTK1086" s="54"/>
      <c r="DTL1086" s="54"/>
      <c r="DTM1086" s="54"/>
      <c r="DTN1086" s="54"/>
      <c r="DTO1086" s="54"/>
      <c r="DTP1086" s="54"/>
      <c r="DTQ1086" s="54"/>
      <c r="DTR1086" s="54"/>
      <c r="DTS1086" s="54"/>
      <c r="DTT1086" s="54"/>
      <c r="DTU1086" s="54"/>
      <c r="DTV1086" s="54"/>
      <c r="DTW1086" s="54"/>
      <c r="DTX1086" s="54"/>
      <c r="DTY1086" s="54"/>
      <c r="DTZ1086" s="54"/>
      <c r="DUA1086" s="54"/>
      <c r="DUB1086" s="54"/>
      <c r="DUC1086" s="54"/>
      <c r="DUD1086" s="54"/>
      <c r="DUE1086" s="54"/>
      <c r="DUF1086" s="54"/>
      <c r="DUG1086" s="54"/>
      <c r="DUH1086" s="54"/>
      <c r="DUI1086" s="54"/>
      <c r="DUJ1086" s="54"/>
      <c r="DUK1086" s="54"/>
      <c r="DUL1086" s="54"/>
      <c r="DUM1086" s="54"/>
      <c r="DUN1086" s="54"/>
      <c r="DUO1086" s="54"/>
      <c r="DUP1086" s="54"/>
      <c r="DUQ1086" s="54"/>
      <c r="DUR1086" s="54"/>
      <c r="DUS1086" s="54"/>
      <c r="DUT1086" s="54"/>
      <c r="DUU1086" s="54"/>
      <c r="DUV1086" s="54"/>
      <c r="DUW1086" s="54"/>
      <c r="DUX1086" s="54"/>
      <c r="DUY1086" s="54"/>
      <c r="DUZ1086" s="54"/>
      <c r="DVA1086" s="54"/>
      <c r="DVB1086" s="54"/>
      <c r="DVC1086" s="54"/>
      <c r="DVD1086" s="54"/>
      <c r="DVE1086" s="54"/>
      <c r="DVF1086" s="54"/>
      <c r="DVG1086" s="54"/>
      <c r="DVH1086" s="54"/>
      <c r="DVI1086" s="54"/>
      <c r="DVJ1086" s="54"/>
      <c r="DVK1086" s="54"/>
      <c r="DVL1086" s="54"/>
      <c r="DVM1086" s="54"/>
      <c r="DVN1086" s="54"/>
      <c r="DVO1086" s="54"/>
      <c r="DVP1086" s="54"/>
      <c r="DVQ1086" s="54"/>
      <c r="DVR1086" s="54"/>
      <c r="DVS1086" s="54"/>
      <c r="DVT1086" s="54"/>
      <c r="DVU1086" s="54"/>
      <c r="DVV1086" s="54"/>
      <c r="DVW1086" s="54"/>
      <c r="DVX1086" s="54"/>
      <c r="DVY1086" s="54"/>
      <c r="DVZ1086" s="54"/>
      <c r="DWA1086" s="54"/>
      <c r="DWB1086" s="54"/>
      <c r="DWC1086" s="54"/>
      <c r="DWD1086" s="54"/>
      <c r="DWE1086" s="54"/>
      <c r="DWF1086" s="54"/>
      <c r="DWG1086" s="54"/>
      <c r="DWH1086" s="54"/>
      <c r="DWI1086" s="54"/>
      <c r="DWJ1086" s="54"/>
      <c r="DWK1086" s="54"/>
      <c r="DWL1086" s="54"/>
      <c r="DWM1086" s="54"/>
      <c r="DWN1086" s="54"/>
      <c r="DWO1086" s="54"/>
      <c r="DWP1086" s="54"/>
      <c r="DWQ1086" s="54"/>
      <c r="DWR1086" s="54"/>
      <c r="DWS1086" s="54"/>
      <c r="DWT1086" s="54"/>
      <c r="DWU1086" s="54"/>
      <c r="DWV1086" s="54"/>
      <c r="DWW1086" s="54"/>
      <c r="DWX1086" s="54"/>
      <c r="DWY1086" s="54"/>
      <c r="DWZ1086" s="54"/>
      <c r="DXA1086" s="54"/>
      <c r="DXB1086" s="54"/>
      <c r="DXC1086" s="54"/>
      <c r="DXD1086" s="54"/>
      <c r="DXE1086" s="54"/>
      <c r="DXF1086" s="54"/>
      <c r="DXG1086" s="54"/>
      <c r="DXH1086" s="54"/>
      <c r="DXI1086" s="54"/>
      <c r="DXJ1086" s="54"/>
      <c r="DXK1086" s="54"/>
      <c r="DXL1086" s="54"/>
      <c r="DXM1086" s="54"/>
      <c r="DXN1086" s="54"/>
      <c r="DXO1086" s="54"/>
      <c r="DXP1086" s="54"/>
      <c r="DXQ1086" s="54"/>
      <c r="DXR1086" s="54"/>
      <c r="DXS1086" s="54"/>
      <c r="DXT1086" s="54"/>
      <c r="DXU1086" s="54"/>
      <c r="DXV1086" s="54"/>
      <c r="DXW1086" s="54"/>
      <c r="DXX1086" s="54"/>
      <c r="DXY1086" s="54"/>
      <c r="DXZ1086" s="54"/>
      <c r="DYA1086" s="54"/>
      <c r="DYB1086" s="54"/>
      <c r="DYC1086" s="54"/>
      <c r="DYD1086" s="54"/>
      <c r="DYE1086" s="54"/>
      <c r="DYF1086" s="54"/>
      <c r="DYG1086" s="54"/>
      <c r="DYH1086" s="54"/>
      <c r="DYI1086" s="54"/>
      <c r="DYJ1086" s="54"/>
      <c r="DYK1086" s="54"/>
      <c r="DYL1086" s="54"/>
      <c r="DYM1086" s="54"/>
      <c r="DYN1086" s="54"/>
      <c r="DYO1086" s="54"/>
      <c r="DYP1086" s="54"/>
      <c r="DYQ1086" s="54"/>
      <c r="DYR1086" s="54"/>
      <c r="DYS1086" s="54"/>
      <c r="DYT1086" s="54"/>
      <c r="DYU1086" s="54"/>
      <c r="DYV1086" s="54"/>
      <c r="DYW1086" s="54"/>
      <c r="DYX1086" s="54"/>
      <c r="DYY1086" s="54"/>
      <c r="DYZ1086" s="54"/>
      <c r="DZA1086" s="54"/>
      <c r="DZB1086" s="54"/>
      <c r="DZC1086" s="54"/>
      <c r="DZD1086" s="54"/>
      <c r="DZE1086" s="54"/>
      <c r="DZF1086" s="54"/>
      <c r="DZG1086" s="54"/>
      <c r="DZH1086" s="54"/>
      <c r="DZI1086" s="54"/>
      <c r="DZJ1086" s="54"/>
      <c r="DZK1086" s="54"/>
      <c r="DZL1086" s="54"/>
      <c r="DZM1086" s="54"/>
      <c r="DZN1086" s="54"/>
      <c r="DZO1086" s="54"/>
      <c r="DZP1086" s="54"/>
      <c r="DZQ1086" s="54"/>
      <c r="DZR1086" s="54"/>
      <c r="DZS1086" s="54"/>
      <c r="DZT1086" s="54"/>
      <c r="DZU1086" s="54"/>
      <c r="DZV1086" s="54"/>
      <c r="DZW1086" s="54"/>
      <c r="DZX1086" s="54"/>
      <c r="DZY1086" s="54"/>
      <c r="DZZ1086" s="54"/>
      <c r="EAA1086" s="54"/>
      <c r="EAB1086" s="54"/>
      <c r="EAC1086" s="54"/>
      <c r="EAD1086" s="54"/>
      <c r="EAE1086" s="54"/>
      <c r="EAF1086" s="54"/>
      <c r="EAG1086" s="54"/>
      <c r="EAH1086" s="54"/>
      <c r="EAI1086" s="54"/>
      <c r="EAJ1086" s="54"/>
      <c r="EAK1086" s="54"/>
      <c r="EAL1086" s="54"/>
      <c r="EAM1086" s="54"/>
      <c r="EAN1086" s="54"/>
      <c r="EAO1086" s="54"/>
      <c r="EAP1086" s="54"/>
      <c r="EAQ1086" s="54"/>
      <c r="EAR1086" s="54"/>
      <c r="EAS1086" s="54"/>
      <c r="EAT1086" s="54"/>
      <c r="EAU1086" s="54"/>
      <c r="EAV1086" s="54"/>
      <c r="EAW1086" s="54"/>
      <c r="EAX1086" s="54"/>
      <c r="EAY1086" s="54"/>
      <c r="EAZ1086" s="54"/>
      <c r="EBA1086" s="54"/>
      <c r="EBB1086" s="54"/>
      <c r="EBC1086" s="54"/>
      <c r="EBD1086" s="54"/>
      <c r="EBE1086" s="54"/>
      <c r="EBF1086" s="54"/>
      <c r="EBG1086" s="54"/>
      <c r="EBH1086" s="54"/>
      <c r="EBI1086" s="54"/>
      <c r="EBJ1086" s="54"/>
      <c r="EBK1086" s="54"/>
      <c r="EBL1086" s="54"/>
      <c r="EBM1086" s="54"/>
      <c r="EBN1086" s="54"/>
      <c r="EBO1086" s="54"/>
      <c r="EBP1086" s="54"/>
      <c r="EBQ1086" s="54"/>
      <c r="EBR1086" s="54"/>
      <c r="EBS1086" s="54"/>
      <c r="EBT1086" s="54"/>
      <c r="EBU1086" s="54"/>
      <c r="EBV1086" s="54"/>
      <c r="EBW1086" s="54"/>
      <c r="EBX1086" s="54"/>
      <c r="EBY1086" s="54"/>
      <c r="EBZ1086" s="54"/>
      <c r="ECA1086" s="54"/>
      <c r="ECB1086" s="54"/>
      <c r="ECC1086" s="54"/>
      <c r="ECD1086" s="54"/>
      <c r="ECE1086" s="54"/>
      <c r="ECF1086" s="54"/>
      <c r="ECG1086" s="54"/>
      <c r="ECH1086" s="54"/>
      <c r="ECI1086" s="54"/>
      <c r="ECJ1086" s="54"/>
      <c r="ECK1086" s="54"/>
      <c r="ECL1086" s="54"/>
      <c r="ECM1086" s="54"/>
      <c r="ECN1086" s="54"/>
      <c r="ECO1086" s="54"/>
      <c r="ECP1086" s="54"/>
      <c r="ECQ1086" s="54"/>
      <c r="ECR1086" s="54"/>
      <c r="ECS1086" s="54"/>
      <c r="ECT1086" s="54"/>
      <c r="ECU1086" s="54"/>
      <c r="ECV1086" s="54"/>
      <c r="ECW1086" s="54"/>
      <c r="ECX1086" s="54"/>
      <c r="ECY1086" s="54"/>
      <c r="ECZ1086" s="54"/>
      <c r="EDA1086" s="54"/>
      <c r="EDB1086" s="54"/>
      <c r="EDC1086" s="54"/>
      <c r="EDD1086" s="54"/>
      <c r="EDE1086" s="54"/>
      <c r="EDF1086" s="54"/>
      <c r="EDG1086" s="54"/>
      <c r="EDH1086" s="54"/>
      <c r="EDI1086" s="54"/>
      <c r="EDJ1086" s="54"/>
      <c r="EDK1086" s="54"/>
      <c r="EDL1086" s="54"/>
      <c r="EDM1086" s="54"/>
      <c r="EDN1086" s="54"/>
      <c r="EDO1086" s="54"/>
      <c r="EDP1086" s="54"/>
      <c r="EDQ1086" s="54"/>
      <c r="EDR1086" s="54"/>
      <c r="EDS1086" s="54"/>
      <c r="EDT1086" s="54"/>
      <c r="EDU1086" s="54"/>
      <c r="EDV1086" s="54"/>
      <c r="EDW1086" s="54"/>
      <c r="EDX1086" s="54"/>
      <c r="EDY1086" s="54"/>
      <c r="EDZ1086" s="54"/>
      <c r="EEA1086" s="54"/>
      <c r="EEB1086" s="54"/>
      <c r="EEC1086" s="54"/>
      <c r="EED1086" s="54"/>
      <c r="EEE1086" s="54"/>
      <c r="EEF1086" s="54"/>
      <c r="EEG1086" s="54"/>
      <c r="EEH1086" s="54"/>
      <c r="EEI1086" s="54"/>
      <c r="EEJ1086" s="54"/>
      <c r="EEK1086" s="54"/>
      <c r="EEL1086" s="54"/>
      <c r="EEM1086" s="54"/>
      <c r="EEN1086" s="54"/>
      <c r="EEO1086" s="54"/>
      <c r="EEP1086" s="54"/>
      <c r="EEQ1086" s="54"/>
      <c r="EER1086" s="54"/>
      <c r="EES1086" s="54"/>
      <c r="EET1086" s="54"/>
      <c r="EEU1086" s="54"/>
      <c r="EEV1086" s="54"/>
      <c r="EEW1086" s="54"/>
      <c r="EEX1086" s="54"/>
      <c r="EEY1086" s="54"/>
      <c r="EEZ1086" s="54"/>
      <c r="EFA1086" s="54"/>
      <c r="EFB1086" s="54"/>
      <c r="EFC1086" s="54"/>
      <c r="EFD1086" s="54"/>
      <c r="EFE1086" s="54"/>
      <c r="EFF1086" s="54"/>
      <c r="EFG1086" s="54"/>
      <c r="EFH1086" s="54"/>
      <c r="EFI1086" s="54"/>
      <c r="EFJ1086" s="54"/>
      <c r="EFK1086" s="54"/>
      <c r="EFL1086" s="54"/>
      <c r="EFM1086" s="54"/>
      <c r="EFN1086" s="54"/>
      <c r="EFO1086" s="54"/>
      <c r="EFP1086" s="54"/>
      <c r="EFQ1086" s="54"/>
      <c r="EFR1086" s="54"/>
      <c r="EFS1086" s="54"/>
      <c r="EFT1086" s="54"/>
      <c r="EFU1086" s="54"/>
      <c r="EFV1086" s="54"/>
      <c r="EFW1086" s="54"/>
      <c r="EFX1086" s="54"/>
      <c r="EFY1086" s="54"/>
      <c r="EFZ1086" s="54"/>
      <c r="EGA1086" s="54"/>
      <c r="EGB1086" s="54"/>
      <c r="EGC1086" s="54"/>
      <c r="EGD1086" s="54"/>
      <c r="EGE1086" s="54"/>
      <c r="EGF1086" s="54"/>
      <c r="EGG1086" s="54"/>
      <c r="EGH1086" s="54"/>
      <c r="EGI1086" s="54"/>
      <c r="EGJ1086" s="54"/>
      <c r="EGK1086" s="54"/>
      <c r="EGL1086" s="54"/>
      <c r="EGM1086" s="54"/>
      <c r="EGN1086" s="54"/>
      <c r="EGO1086" s="54"/>
      <c r="EGP1086" s="54"/>
      <c r="EGQ1086" s="54"/>
      <c r="EGR1086" s="54"/>
      <c r="EGS1086" s="54"/>
      <c r="EGT1086" s="54"/>
      <c r="EGU1086" s="54"/>
      <c r="EGV1086" s="54"/>
      <c r="EGW1086" s="54"/>
      <c r="EGX1086" s="54"/>
      <c r="EGY1086" s="54"/>
      <c r="EGZ1086" s="54"/>
      <c r="EHA1086" s="54"/>
      <c r="EHB1086" s="54"/>
      <c r="EHC1086" s="54"/>
      <c r="EHD1086" s="54"/>
      <c r="EHE1086" s="54"/>
      <c r="EHF1086" s="54"/>
      <c r="EHG1086" s="54"/>
      <c r="EHH1086" s="54"/>
      <c r="EHI1086" s="54"/>
      <c r="EHJ1086" s="54"/>
      <c r="EHK1086" s="54"/>
      <c r="EHL1086" s="54"/>
      <c r="EHM1086" s="54"/>
      <c r="EHN1086" s="54"/>
      <c r="EHO1086" s="54"/>
      <c r="EHP1086" s="54"/>
      <c r="EHQ1086" s="54"/>
      <c r="EHR1086" s="54"/>
      <c r="EHS1086" s="54"/>
      <c r="EHT1086" s="54"/>
      <c r="EHU1086" s="54"/>
      <c r="EHV1086" s="54"/>
      <c r="EHW1086" s="54"/>
      <c r="EHX1086" s="54"/>
      <c r="EHY1086" s="54"/>
      <c r="EHZ1086" s="54"/>
      <c r="EIA1086" s="54"/>
      <c r="EIB1086" s="54"/>
      <c r="EIC1086" s="54"/>
      <c r="EID1086" s="54"/>
      <c r="EIE1086" s="54"/>
      <c r="EIF1086" s="54"/>
      <c r="EIG1086" s="54"/>
      <c r="EIH1086" s="54"/>
      <c r="EII1086" s="54"/>
      <c r="EIJ1086" s="54"/>
      <c r="EIK1086" s="54"/>
      <c r="EIL1086" s="54"/>
      <c r="EIM1086" s="54"/>
      <c r="EIN1086" s="54"/>
      <c r="EIO1086" s="54"/>
      <c r="EIP1086" s="54"/>
      <c r="EIQ1086" s="54"/>
      <c r="EIR1086" s="54"/>
      <c r="EIS1086" s="54"/>
      <c r="EIT1086" s="54"/>
      <c r="EIU1086" s="54"/>
      <c r="EIV1086" s="54"/>
      <c r="EIW1086" s="54"/>
      <c r="EIX1086" s="54"/>
      <c r="EIY1086" s="54"/>
      <c r="EIZ1086" s="54"/>
      <c r="EJA1086" s="54"/>
      <c r="EJB1086" s="54"/>
      <c r="EJC1086" s="54"/>
      <c r="EJD1086" s="54"/>
      <c r="EJE1086" s="54"/>
      <c r="EJF1086" s="54"/>
      <c r="EJG1086" s="54"/>
      <c r="EJH1086" s="54"/>
      <c r="EJI1086" s="54"/>
      <c r="EJJ1086" s="54"/>
      <c r="EJK1086" s="54"/>
      <c r="EJL1086" s="54"/>
      <c r="EJM1086" s="54"/>
      <c r="EJN1086" s="54"/>
      <c r="EJO1086" s="54"/>
      <c r="EJP1086" s="54"/>
      <c r="EJQ1086" s="54"/>
      <c r="EJR1086" s="54"/>
      <c r="EJS1086" s="54"/>
      <c r="EJT1086" s="54"/>
      <c r="EJU1086" s="54"/>
      <c r="EJV1086" s="54"/>
      <c r="EJW1086" s="54"/>
      <c r="EJX1086" s="54"/>
      <c r="EJY1086" s="54"/>
      <c r="EJZ1086" s="54"/>
      <c r="EKA1086" s="54"/>
      <c r="EKB1086" s="54"/>
      <c r="EKC1086" s="54"/>
      <c r="EKD1086" s="54"/>
      <c r="EKE1086" s="54"/>
      <c r="EKF1086" s="54"/>
      <c r="EKG1086" s="54"/>
      <c r="EKH1086" s="54"/>
      <c r="EKI1086" s="54"/>
      <c r="EKJ1086" s="54"/>
      <c r="EKK1086" s="54"/>
      <c r="EKL1086" s="54"/>
      <c r="EKM1086" s="54"/>
      <c r="EKN1086" s="54"/>
      <c r="EKO1086" s="54"/>
      <c r="EKP1086" s="54"/>
      <c r="EKQ1086" s="54"/>
      <c r="EKR1086" s="54"/>
      <c r="EKS1086" s="54"/>
      <c r="EKT1086" s="54"/>
      <c r="EKU1086" s="54"/>
      <c r="EKV1086" s="54"/>
      <c r="EKW1086" s="54"/>
      <c r="EKX1086" s="54"/>
      <c r="EKY1086" s="54"/>
      <c r="EKZ1086" s="54"/>
      <c r="ELA1086" s="54"/>
      <c r="ELB1086" s="54"/>
      <c r="ELC1086" s="54"/>
      <c r="ELD1086" s="54"/>
      <c r="ELE1086" s="54"/>
      <c r="ELF1086" s="54"/>
      <c r="ELG1086" s="54"/>
      <c r="ELH1086" s="54"/>
      <c r="ELI1086" s="54"/>
      <c r="ELJ1086" s="54"/>
      <c r="ELK1086" s="54"/>
      <c r="ELL1086" s="54"/>
      <c r="ELM1086" s="54"/>
      <c r="ELN1086" s="54"/>
      <c r="ELO1086" s="54"/>
      <c r="ELP1086" s="54"/>
      <c r="ELQ1086" s="54"/>
      <c r="ELR1086" s="54"/>
      <c r="ELS1086" s="54"/>
      <c r="ELT1086" s="54"/>
      <c r="ELU1086" s="54"/>
      <c r="ELV1086" s="54"/>
      <c r="ELW1086" s="54"/>
      <c r="ELX1086" s="54"/>
      <c r="ELY1086" s="54"/>
      <c r="ELZ1086" s="54"/>
      <c r="EMA1086" s="54"/>
      <c r="EMB1086" s="54"/>
      <c r="EMC1086" s="54"/>
      <c r="EMD1086" s="54"/>
      <c r="EME1086" s="54"/>
      <c r="EMF1086" s="54"/>
      <c r="EMG1086" s="54"/>
      <c r="EMH1086" s="54"/>
      <c r="EMI1086" s="54"/>
      <c r="EMJ1086" s="54"/>
      <c r="EMK1086" s="54"/>
      <c r="EML1086" s="54"/>
      <c r="EMM1086" s="54"/>
      <c r="EMN1086" s="54"/>
      <c r="EMO1086" s="54"/>
      <c r="EMP1086" s="54"/>
      <c r="EMQ1086" s="54"/>
      <c r="EMR1086" s="54"/>
      <c r="EMS1086" s="54"/>
      <c r="EMT1086" s="54"/>
      <c r="EMU1086" s="54"/>
      <c r="EMV1086" s="54"/>
      <c r="EMW1086" s="54"/>
      <c r="EMX1086" s="54"/>
      <c r="EMY1086" s="54"/>
      <c r="EMZ1086" s="54"/>
      <c r="ENA1086" s="54"/>
      <c r="ENB1086" s="54"/>
      <c r="ENC1086" s="54"/>
      <c r="END1086" s="54"/>
      <c r="ENE1086" s="54"/>
      <c r="ENF1086" s="54"/>
      <c r="ENG1086" s="54"/>
      <c r="ENH1086" s="54"/>
      <c r="ENI1086" s="54"/>
      <c r="ENJ1086" s="54"/>
      <c r="ENK1086" s="54"/>
      <c r="ENL1086" s="54"/>
      <c r="ENM1086" s="54"/>
      <c r="ENN1086" s="54"/>
      <c r="ENO1086" s="54"/>
      <c r="ENP1086" s="54"/>
      <c r="ENQ1086" s="54"/>
      <c r="ENR1086" s="54"/>
      <c r="ENS1086" s="54"/>
      <c r="ENT1086" s="54"/>
      <c r="ENU1086" s="54"/>
      <c r="ENV1086" s="54"/>
      <c r="ENW1086" s="54"/>
      <c r="ENX1086" s="54"/>
      <c r="ENY1086" s="54"/>
      <c r="ENZ1086" s="54"/>
      <c r="EOA1086" s="54"/>
      <c r="EOB1086" s="54"/>
      <c r="EOC1086" s="54"/>
      <c r="EOD1086" s="54"/>
      <c r="EOE1086" s="54"/>
      <c r="EOF1086" s="54"/>
      <c r="EOG1086" s="54"/>
      <c r="EOH1086" s="54"/>
      <c r="EOI1086" s="54"/>
      <c r="EOJ1086" s="54"/>
      <c r="EOK1086" s="54"/>
      <c r="EOL1086" s="54"/>
      <c r="EOM1086" s="54"/>
      <c r="EON1086" s="54"/>
      <c r="EOO1086" s="54"/>
      <c r="EOP1086" s="54"/>
      <c r="EOQ1086" s="54"/>
      <c r="EOR1086" s="54"/>
      <c r="EOS1086" s="54"/>
      <c r="EOT1086" s="54"/>
      <c r="EOU1086" s="54"/>
      <c r="EOV1086" s="54"/>
      <c r="EOW1086" s="54"/>
      <c r="EOX1086" s="54"/>
      <c r="EOY1086" s="54"/>
      <c r="EOZ1086" s="54"/>
      <c r="EPA1086" s="54"/>
      <c r="EPB1086" s="54"/>
      <c r="EPC1086" s="54"/>
      <c r="EPD1086" s="54"/>
      <c r="EPE1086" s="54"/>
      <c r="EPF1086" s="54"/>
      <c r="EPG1086" s="54"/>
      <c r="EPH1086" s="54"/>
      <c r="EPI1086" s="54"/>
      <c r="EPJ1086" s="54"/>
      <c r="EPK1086" s="54"/>
      <c r="EPL1086" s="54"/>
      <c r="EPM1086" s="54"/>
      <c r="EPN1086" s="54"/>
      <c r="EPO1086" s="54"/>
      <c r="EPP1086" s="54"/>
      <c r="EPQ1086" s="54"/>
      <c r="EPR1086" s="54"/>
      <c r="EPS1086" s="54"/>
      <c r="EPT1086" s="54"/>
      <c r="EPU1086" s="54"/>
      <c r="EPV1086" s="54"/>
      <c r="EPW1086" s="54"/>
      <c r="EPX1086" s="54"/>
      <c r="EPY1086" s="54"/>
      <c r="EPZ1086" s="54"/>
      <c r="EQA1086" s="54"/>
      <c r="EQB1086" s="54"/>
      <c r="EQC1086" s="54"/>
      <c r="EQD1086" s="54"/>
      <c r="EQE1086" s="54"/>
      <c r="EQF1086" s="54"/>
      <c r="EQG1086" s="54"/>
      <c r="EQH1086" s="54"/>
      <c r="EQI1086" s="54"/>
      <c r="EQJ1086" s="54"/>
      <c r="EQK1086" s="54"/>
      <c r="EQL1086" s="54"/>
      <c r="EQM1086" s="54"/>
      <c r="EQN1086" s="54"/>
      <c r="EQO1086" s="54"/>
      <c r="EQP1086" s="54"/>
      <c r="EQQ1086" s="54"/>
      <c r="EQR1086" s="54"/>
      <c r="EQS1086" s="54"/>
      <c r="EQT1086" s="54"/>
      <c r="EQU1086" s="54"/>
      <c r="EQV1086" s="54"/>
      <c r="EQW1086" s="54"/>
      <c r="EQX1086" s="54"/>
      <c r="EQY1086" s="54"/>
      <c r="EQZ1086" s="54"/>
      <c r="ERA1086" s="54"/>
      <c r="ERB1086" s="54"/>
      <c r="ERC1086" s="54"/>
      <c r="ERD1086" s="54"/>
      <c r="ERE1086" s="54"/>
      <c r="ERF1086" s="54"/>
      <c r="ERG1086" s="54"/>
      <c r="ERH1086" s="54"/>
      <c r="ERI1086" s="54"/>
      <c r="ERJ1086" s="54"/>
      <c r="ERK1086" s="54"/>
      <c r="ERL1086" s="54"/>
      <c r="ERM1086" s="54"/>
      <c r="ERN1086" s="54"/>
      <c r="ERO1086" s="54"/>
      <c r="ERP1086" s="54"/>
      <c r="ERQ1086" s="54"/>
      <c r="ERR1086" s="54"/>
      <c r="ERS1086" s="54"/>
      <c r="ERT1086" s="54"/>
      <c r="ERU1086" s="54"/>
      <c r="ERV1086" s="54"/>
      <c r="ERW1086" s="54"/>
      <c r="ERX1086" s="54"/>
      <c r="ERY1086" s="54"/>
      <c r="ERZ1086" s="54"/>
      <c r="ESA1086" s="54"/>
      <c r="ESB1086" s="54"/>
      <c r="ESC1086" s="54"/>
      <c r="ESD1086" s="54"/>
      <c r="ESE1086" s="54"/>
      <c r="ESF1086" s="54"/>
      <c r="ESG1086" s="54"/>
      <c r="ESH1086" s="54"/>
      <c r="ESI1086" s="54"/>
      <c r="ESJ1086" s="54"/>
      <c r="ESK1086" s="54"/>
      <c r="ESL1086" s="54"/>
      <c r="ESM1086" s="54"/>
      <c r="ESN1086" s="54"/>
      <c r="ESO1086" s="54"/>
      <c r="ESP1086" s="54"/>
      <c r="ESQ1086" s="54"/>
      <c r="ESR1086" s="54"/>
      <c r="ESS1086" s="54"/>
      <c r="EST1086" s="54"/>
      <c r="ESU1086" s="54"/>
      <c r="ESV1086" s="54"/>
      <c r="ESW1086" s="54"/>
      <c r="ESX1086" s="54"/>
      <c r="ESY1086" s="54"/>
      <c r="ESZ1086" s="54"/>
      <c r="ETA1086" s="54"/>
      <c r="ETB1086" s="54"/>
      <c r="ETC1086" s="54"/>
      <c r="ETD1086" s="54"/>
      <c r="ETE1086" s="54"/>
      <c r="ETF1086" s="54"/>
      <c r="ETG1086" s="54"/>
      <c r="ETH1086" s="54"/>
      <c r="ETI1086" s="54"/>
      <c r="ETJ1086" s="54"/>
      <c r="ETK1086" s="54"/>
      <c r="ETL1086" s="54"/>
      <c r="ETM1086" s="54"/>
      <c r="ETN1086" s="54"/>
      <c r="ETO1086" s="54"/>
      <c r="ETP1086" s="54"/>
      <c r="ETQ1086" s="54"/>
      <c r="ETR1086" s="54"/>
      <c r="ETS1086" s="54"/>
      <c r="ETT1086" s="54"/>
      <c r="ETU1086" s="54"/>
      <c r="ETV1086" s="54"/>
      <c r="ETW1086" s="54"/>
      <c r="ETX1086" s="54"/>
      <c r="ETY1086" s="54"/>
      <c r="ETZ1086" s="54"/>
      <c r="EUA1086" s="54"/>
      <c r="EUB1086" s="54"/>
      <c r="EUC1086" s="54"/>
      <c r="EUD1086" s="54"/>
      <c r="EUE1086" s="54"/>
      <c r="EUF1086" s="54"/>
      <c r="EUG1086" s="54"/>
      <c r="EUH1086" s="54"/>
      <c r="EUI1086" s="54"/>
      <c r="EUJ1086" s="54"/>
      <c r="EUK1086" s="54"/>
      <c r="EUL1086" s="54"/>
      <c r="EUM1086" s="54"/>
      <c r="EUN1086" s="54"/>
      <c r="EUO1086" s="54"/>
      <c r="EUP1086" s="54"/>
      <c r="EUQ1086" s="54"/>
      <c r="EUR1086" s="54"/>
      <c r="EUS1086" s="54"/>
      <c r="EUT1086" s="54"/>
      <c r="EUU1086" s="54"/>
      <c r="EUV1086" s="54"/>
      <c r="EUW1086" s="54"/>
      <c r="EUX1086" s="54"/>
      <c r="EUY1086" s="54"/>
      <c r="EUZ1086" s="54"/>
      <c r="EVA1086" s="54"/>
      <c r="EVB1086" s="54"/>
      <c r="EVC1086" s="54"/>
      <c r="EVD1086" s="54"/>
      <c r="EVE1086" s="54"/>
      <c r="EVF1086" s="54"/>
      <c r="EVG1086" s="54"/>
      <c r="EVH1086" s="54"/>
      <c r="EVI1086" s="54"/>
      <c r="EVJ1086" s="54"/>
      <c r="EVK1086" s="54"/>
      <c r="EVL1086" s="54"/>
      <c r="EVM1086" s="54"/>
      <c r="EVN1086" s="54"/>
      <c r="EVO1086" s="54"/>
      <c r="EVP1086" s="54"/>
      <c r="EVQ1086" s="54"/>
      <c r="EVR1086" s="54"/>
      <c r="EVS1086" s="54"/>
      <c r="EVT1086" s="54"/>
      <c r="EVU1086" s="54"/>
      <c r="EVV1086" s="54"/>
      <c r="EVW1086" s="54"/>
      <c r="EVX1086" s="54"/>
      <c r="EVY1086" s="54"/>
      <c r="EVZ1086" s="54"/>
      <c r="EWA1086" s="54"/>
      <c r="EWB1086" s="54"/>
      <c r="EWC1086" s="54"/>
      <c r="EWD1086" s="54"/>
      <c r="EWE1086" s="54"/>
      <c r="EWF1086" s="54"/>
      <c r="EWG1086" s="54"/>
      <c r="EWH1086" s="54"/>
      <c r="EWI1086" s="54"/>
      <c r="EWJ1086" s="54"/>
      <c r="EWK1086" s="54"/>
      <c r="EWL1086" s="54"/>
      <c r="EWM1086" s="54"/>
      <c r="EWN1086" s="54"/>
      <c r="EWO1086" s="54"/>
      <c r="EWP1086" s="54"/>
      <c r="EWQ1086" s="54"/>
      <c r="EWR1086" s="54"/>
      <c r="EWS1086" s="54"/>
      <c r="EWT1086" s="54"/>
      <c r="EWU1086" s="54"/>
      <c r="EWV1086" s="54"/>
      <c r="EWW1086" s="54"/>
      <c r="EWX1086" s="54"/>
      <c r="EWY1086" s="54"/>
      <c r="EWZ1086" s="54"/>
      <c r="EXA1086" s="54"/>
      <c r="EXB1086" s="54"/>
      <c r="EXC1086" s="54"/>
      <c r="EXD1086" s="54"/>
      <c r="EXE1086" s="54"/>
      <c r="EXF1086" s="54"/>
      <c r="EXG1086" s="54"/>
      <c r="EXH1086" s="54"/>
      <c r="EXI1086" s="54"/>
      <c r="EXJ1086" s="54"/>
      <c r="EXK1086" s="54"/>
      <c r="EXL1086" s="54"/>
      <c r="EXM1086" s="54"/>
      <c r="EXN1086" s="54"/>
      <c r="EXO1086" s="54"/>
      <c r="EXP1086" s="54"/>
      <c r="EXQ1086" s="54"/>
      <c r="EXR1086" s="54"/>
      <c r="EXS1086" s="54"/>
      <c r="EXT1086" s="54"/>
      <c r="EXU1086" s="54"/>
      <c r="EXV1086" s="54"/>
      <c r="EXW1086" s="54"/>
      <c r="EXX1086" s="54"/>
      <c r="EXY1086" s="54"/>
      <c r="EXZ1086" s="54"/>
      <c r="EYA1086" s="54"/>
      <c r="EYB1086" s="54"/>
      <c r="EYC1086" s="54"/>
      <c r="EYD1086" s="54"/>
      <c r="EYE1086" s="54"/>
      <c r="EYF1086" s="54"/>
      <c r="EYG1086" s="54"/>
      <c r="EYH1086" s="54"/>
      <c r="EYI1086" s="54"/>
      <c r="EYJ1086" s="54"/>
      <c r="EYK1086" s="54"/>
      <c r="EYL1086" s="54"/>
      <c r="EYM1086" s="54"/>
      <c r="EYN1086" s="54"/>
      <c r="EYO1086" s="54"/>
      <c r="EYP1086" s="54"/>
      <c r="EYQ1086" s="54"/>
      <c r="EYR1086" s="54"/>
      <c r="EYS1086" s="54"/>
      <c r="EYT1086" s="54"/>
      <c r="EYU1086" s="54"/>
      <c r="EYV1086" s="54"/>
      <c r="EYW1086" s="54"/>
      <c r="EYX1086" s="54"/>
      <c r="EYY1086" s="54"/>
      <c r="EYZ1086" s="54"/>
      <c r="EZA1086" s="54"/>
      <c r="EZB1086" s="54"/>
      <c r="EZC1086" s="54"/>
      <c r="EZD1086" s="54"/>
      <c r="EZE1086" s="54"/>
      <c r="EZF1086" s="54"/>
      <c r="EZG1086" s="54"/>
      <c r="EZH1086" s="54"/>
      <c r="EZI1086" s="54"/>
      <c r="EZJ1086" s="54"/>
      <c r="EZK1086" s="54"/>
      <c r="EZL1086" s="54"/>
      <c r="EZM1086" s="54"/>
      <c r="EZN1086" s="54"/>
      <c r="EZO1086" s="54"/>
      <c r="EZP1086" s="54"/>
      <c r="EZQ1086" s="54"/>
      <c r="EZR1086" s="54"/>
      <c r="EZS1086" s="54"/>
      <c r="EZT1086" s="54"/>
      <c r="EZU1086" s="54"/>
      <c r="EZV1086" s="54"/>
      <c r="EZW1086" s="54"/>
      <c r="EZX1086" s="54"/>
      <c r="EZY1086" s="54"/>
      <c r="EZZ1086" s="54"/>
      <c r="FAA1086" s="54"/>
      <c r="FAB1086" s="54"/>
      <c r="FAC1086" s="54"/>
      <c r="FAD1086" s="54"/>
      <c r="FAE1086" s="54"/>
      <c r="FAF1086" s="54"/>
      <c r="FAG1086" s="54"/>
      <c r="FAH1086" s="54"/>
      <c r="FAI1086" s="54"/>
      <c r="FAJ1086" s="54"/>
      <c r="FAK1086" s="54"/>
      <c r="FAL1086" s="54"/>
      <c r="FAM1086" s="54"/>
      <c r="FAN1086" s="54"/>
      <c r="FAO1086" s="54"/>
      <c r="FAP1086" s="54"/>
      <c r="FAQ1086" s="54"/>
      <c r="FAR1086" s="54"/>
      <c r="FAS1086" s="54"/>
      <c r="FAT1086" s="54"/>
      <c r="FAU1086" s="54"/>
      <c r="FAV1086" s="54"/>
      <c r="FAW1086" s="54"/>
      <c r="FAX1086" s="54"/>
      <c r="FAY1086" s="54"/>
      <c r="FAZ1086" s="54"/>
      <c r="FBA1086" s="54"/>
      <c r="FBB1086" s="54"/>
      <c r="FBC1086" s="54"/>
      <c r="FBD1086" s="54"/>
      <c r="FBE1086" s="54"/>
      <c r="FBF1086" s="54"/>
      <c r="FBG1086" s="54"/>
      <c r="FBH1086" s="54"/>
      <c r="FBI1086" s="54"/>
      <c r="FBJ1086" s="54"/>
      <c r="FBK1086" s="54"/>
      <c r="FBL1086" s="54"/>
      <c r="FBM1086" s="54"/>
      <c r="FBN1086" s="54"/>
      <c r="FBO1086" s="54"/>
      <c r="FBP1086" s="54"/>
      <c r="FBQ1086" s="54"/>
      <c r="FBR1086" s="54"/>
      <c r="FBS1086" s="54"/>
      <c r="FBT1086" s="54"/>
      <c r="FBU1086" s="54"/>
      <c r="FBV1086" s="54"/>
      <c r="FBW1086" s="54"/>
      <c r="FBX1086" s="54"/>
      <c r="FBY1086" s="54"/>
      <c r="FBZ1086" s="54"/>
      <c r="FCA1086" s="54"/>
      <c r="FCB1086" s="54"/>
      <c r="FCC1086" s="54"/>
      <c r="FCD1086" s="54"/>
      <c r="FCE1086" s="54"/>
      <c r="FCF1086" s="54"/>
      <c r="FCG1086" s="54"/>
      <c r="FCH1086" s="54"/>
      <c r="FCI1086" s="54"/>
      <c r="FCJ1086" s="54"/>
      <c r="FCK1086" s="54"/>
      <c r="FCL1086" s="54"/>
      <c r="FCM1086" s="54"/>
      <c r="FCN1086" s="54"/>
      <c r="FCO1086" s="54"/>
      <c r="FCP1086" s="54"/>
      <c r="FCQ1086" s="54"/>
      <c r="FCR1086" s="54"/>
      <c r="FCS1086" s="54"/>
      <c r="FCT1086" s="54"/>
      <c r="FCU1086" s="54"/>
      <c r="FCV1086" s="54"/>
      <c r="FCW1086" s="54"/>
      <c r="FCX1086" s="54"/>
      <c r="FCY1086" s="54"/>
      <c r="FCZ1086" s="54"/>
      <c r="FDA1086" s="54"/>
      <c r="FDB1086" s="54"/>
      <c r="FDC1086" s="54"/>
      <c r="FDD1086" s="54"/>
      <c r="FDE1086" s="54"/>
      <c r="FDF1086" s="54"/>
      <c r="FDG1086" s="54"/>
      <c r="FDH1086" s="54"/>
      <c r="FDI1086" s="54"/>
      <c r="FDJ1086" s="54"/>
      <c r="FDK1086" s="54"/>
      <c r="FDL1086" s="54"/>
      <c r="FDM1086" s="54"/>
      <c r="FDN1086" s="54"/>
      <c r="FDO1086" s="54"/>
      <c r="FDP1086" s="54"/>
      <c r="FDQ1086" s="54"/>
      <c r="FDR1086" s="54"/>
      <c r="FDS1086" s="54"/>
      <c r="FDT1086" s="54"/>
      <c r="FDU1086" s="54"/>
      <c r="FDV1086" s="54"/>
      <c r="FDW1086" s="54"/>
      <c r="FDX1086" s="54"/>
      <c r="FDY1086" s="54"/>
      <c r="FDZ1086" s="54"/>
      <c r="FEA1086" s="54"/>
      <c r="FEB1086" s="54"/>
      <c r="FEC1086" s="54"/>
      <c r="FED1086" s="54"/>
      <c r="FEE1086" s="54"/>
      <c r="FEF1086" s="54"/>
      <c r="FEG1086" s="54"/>
      <c r="FEH1086" s="54"/>
      <c r="FEI1086" s="54"/>
      <c r="FEJ1086" s="54"/>
      <c r="FEK1086" s="54"/>
      <c r="FEL1086" s="54"/>
      <c r="FEM1086" s="54"/>
      <c r="FEN1086" s="54"/>
      <c r="FEO1086" s="54"/>
      <c r="FEP1086" s="54"/>
      <c r="FEQ1086" s="54"/>
      <c r="FER1086" s="54"/>
      <c r="FES1086" s="54"/>
      <c r="FET1086" s="54"/>
      <c r="FEU1086" s="54"/>
      <c r="FEV1086" s="54"/>
      <c r="FEW1086" s="54"/>
      <c r="FEX1086" s="54"/>
      <c r="FEY1086" s="54"/>
      <c r="FEZ1086" s="54"/>
      <c r="FFA1086" s="54"/>
      <c r="FFB1086" s="54"/>
      <c r="FFC1086" s="54"/>
      <c r="FFD1086" s="54"/>
      <c r="FFE1086" s="54"/>
      <c r="FFF1086" s="54"/>
      <c r="FFG1086" s="54"/>
      <c r="FFH1086" s="54"/>
      <c r="FFI1086" s="54"/>
      <c r="FFJ1086" s="54"/>
      <c r="FFK1086" s="54"/>
      <c r="FFL1086" s="54"/>
      <c r="FFM1086" s="54"/>
      <c r="FFN1086" s="54"/>
      <c r="FFO1086" s="54"/>
      <c r="FFP1086" s="54"/>
      <c r="FFQ1086" s="54"/>
      <c r="FFR1086" s="54"/>
      <c r="FFS1086" s="54"/>
      <c r="FFT1086" s="54"/>
      <c r="FFU1086" s="54"/>
      <c r="FFV1086" s="54"/>
      <c r="FFW1086" s="54"/>
      <c r="FFX1086" s="54"/>
      <c r="FFY1086" s="54"/>
      <c r="FFZ1086" s="54"/>
      <c r="FGA1086" s="54"/>
      <c r="FGB1086" s="54"/>
      <c r="FGC1086" s="54"/>
      <c r="FGD1086" s="54"/>
      <c r="FGE1086" s="54"/>
      <c r="FGF1086" s="54"/>
      <c r="FGG1086" s="54"/>
      <c r="FGH1086" s="54"/>
      <c r="FGI1086" s="54"/>
      <c r="FGJ1086" s="54"/>
      <c r="FGK1086" s="54"/>
      <c r="FGL1086" s="54"/>
      <c r="FGM1086" s="54"/>
      <c r="FGN1086" s="54"/>
      <c r="FGO1086" s="54"/>
      <c r="FGP1086" s="54"/>
      <c r="FGQ1086" s="54"/>
      <c r="FGR1086" s="54"/>
      <c r="FGS1086" s="54"/>
      <c r="FGT1086" s="54"/>
      <c r="FGU1086" s="54"/>
      <c r="FGV1086" s="54"/>
      <c r="FGW1086" s="54"/>
      <c r="FGX1086" s="54"/>
      <c r="FGY1086" s="54"/>
      <c r="FGZ1086" s="54"/>
      <c r="FHA1086" s="54"/>
      <c r="FHB1086" s="54"/>
      <c r="FHC1086" s="54"/>
      <c r="FHD1086" s="54"/>
      <c r="FHE1086" s="54"/>
      <c r="FHF1086" s="54"/>
      <c r="FHG1086" s="54"/>
      <c r="FHH1086" s="54"/>
      <c r="FHI1086" s="54"/>
      <c r="FHJ1086" s="54"/>
      <c r="FHK1086" s="54"/>
      <c r="FHL1086" s="54"/>
      <c r="FHM1086" s="54"/>
      <c r="FHN1086" s="54"/>
      <c r="FHO1086" s="54"/>
      <c r="FHP1086" s="54"/>
      <c r="FHQ1086" s="54"/>
      <c r="FHR1086" s="54"/>
      <c r="FHS1086" s="54"/>
      <c r="FHT1086" s="54"/>
      <c r="FHU1086" s="54"/>
      <c r="FHV1086" s="54"/>
      <c r="FHW1086" s="54"/>
      <c r="FHX1086" s="54"/>
      <c r="FHY1086" s="54"/>
      <c r="FHZ1086" s="54"/>
      <c r="FIA1086" s="54"/>
      <c r="FIB1086" s="54"/>
      <c r="FIC1086" s="54"/>
      <c r="FID1086" s="54"/>
      <c r="FIE1086" s="54"/>
      <c r="FIF1086" s="54"/>
      <c r="FIG1086" s="54"/>
      <c r="FIH1086" s="54"/>
      <c r="FII1086" s="54"/>
      <c r="FIJ1086" s="54"/>
      <c r="FIK1086" s="54"/>
      <c r="FIL1086" s="54"/>
      <c r="FIM1086" s="54"/>
      <c r="FIN1086" s="54"/>
      <c r="FIO1086" s="54"/>
      <c r="FIP1086" s="54"/>
      <c r="FIQ1086" s="54"/>
      <c r="FIR1086" s="54"/>
      <c r="FIS1086" s="54"/>
      <c r="FIT1086" s="54"/>
      <c r="FIU1086" s="54"/>
      <c r="FIV1086" s="54"/>
      <c r="FIW1086" s="54"/>
      <c r="FIX1086" s="54"/>
      <c r="FIY1086" s="54"/>
      <c r="FIZ1086" s="54"/>
      <c r="FJA1086" s="54"/>
      <c r="FJB1086" s="54"/>
      <c r="FJC1086" s="54"/>
      <c r="FJD1086" s="54"/>
      <c r="FJE1086" s="54"/>
      <c r="FJF1086" s="54"/>
      <c r="FJG1086" s="54"/>
      <c r="FJH1086" s="54"/>
      <c r="FJI1086" s="54"/>
      <c r="FJJ1086" s="54"/>
      <c r="FJK1086" s="54"/>
      <c r="FJL1086" s="54"/>
      <c r="FJM1086" s="54"/>
      <c r="FJN1086" s="54"/>
      <c r="FJO1086" s="54"/>
      <c r="FJP1086" s="54"/>
      <c r="FJQ1086" s="54"/>
      <c r="FJR1086" s="54"/>
      <c r="FJS1086" s="54"/>
      <c r="FJT1086" s="54"/>
      <c r="FJU1086" s="54"/>
      <c r="FJV1086" s="54"/>
      <c r="FJW1086" s="54"/>
      <c r="FJX1086" s="54"/>
      <c r="FJY1086" s="54"/>
      <c r="FJZ1086" s="54"/>
      <c r="FKA1086" s="54"/>
      <c r="FKB1086" s="54"/>
      <c r="FKC1086" s="54"/>
      <c r="FKD1086" s="54"/>
      <c r="FKE1086" s="54"/>
      <c r="FKF1086" s="54"/>
      <c r="FKG1086" s="54"/>
      <c r="FKH1086" s="54"/>
      <c r="FKI1086" s="54"/>
      <c r="FKJ1086" s="54"/>
      <c r="FKK1086" s="54"/>
      <c r="FKL1086" s="54"/>
      <c r="FKM1086" s="54"/>
      <c r="FKN1086" s="54"/>
      <c r="FKO1086" s="54"/>
      <c r="FKP1086" s="54"/>
      <c r="FKQ1086" s="54"/>
      <c r="FKR1086" s="54"/>
      <c r="FKS1086" s="54"/>
      <c r="FKT1086" s="54"/>
      <c r="FKU1086" s="54"/>
      <c r="FKV1086" s="54"/>
      <c r="FKW1086" s="54"/>
      <c r="FKX1086" s="54"/>
      <c r="FKY1086" s="54"/>
      <c r="FKZ1086" s="54"/>
      <c r="FLA1086" s="54"/>
      <c r="FLB1086" s="54"/>
      <c r="FLC1086" s="54"/>
      <c r="FLD1086" s="54"/>
      <c r="FLE1086" s="54"/>
      <c r="FLF1086" s="54"/>
      <c r="FLG1086" s="54"/>
      <c r="FLH1086" s="54"/>
      <c r="FLI1086" s="54"/>
      <c r="FLJ1086" s="54"/>
      <c r="FLK1086" s="54"/>
      <c r="FLL1086" s="54"/>
      <c r="FLM1086" s="54"/>
      <c r="FLN1086" s="54"/>
      <c r="FLO1086" s="54"/>
      <c r="FLP1086" s="54"/>
      <c r="FLQ1086" s="54"/>
      <c r="FLR1086" s="54"/>
      <c r="FLS1086" s="54"/>
      <c r="FLT1086" s="54"/>
      <c r="FLU1086" s="54"/>
      <c r="FLV1086" s="54"/>
      <c r="FLW1086" s="54"/>
      <c r="FLX1086" s="54"/>
      <c r="FLY1086" s="54"/>
      <c r="FLZ1086" s="54"/>
      <c r="FMA1086" s="54"/>
      <c r="FMB1086" s="54"/>
      <c r="FMC1086" s="54"/>
      <c r="FMD1086" s="54"/>
      <c r="FME1086" s="54"/>
      <c r="FMF1086" s="54"/>
      <c r="FMG1086" s="54"/>
      <c r="FMH1086" s="54"/>
      <c r="FMI1086" s="54"/>
      <c r="FMJ1086" s="54"/>
      <c r="FMK1086" s="54"/>
      <c r="FML1086" s="54"/>
      <c r="FMM1086" s="54"/>
      <c r="FMN1086" s="54"/>
      <c r="FMO1086" s="54"/>
      <c r="FMP1086" s="54"/>
      <c r="FMQ1086" s="54"/>
      <c r="FMR1086" s="54"/>
      <c r="FMS1086" s="54"/>
      <c r="FMT1086" s="54"/>
      <c r="FMU1086" s="54"/>
      <c r="FMV1086" s="54"/>
      <c r="FMW1086" s="54"/>
      <c r="FMX1086" s="54"/>
      <c r="FMY1086" s="54"/>
      <c r="FMZ1086" s="54"/>
      <c r="FNA1086" s="54"/>
      <c r="FNB1086" s="54"/>
      <c r="FNC1086" s="54"/>
      <c r="FND1086" s="54"/>
      <c r="FNE1086" s="54"/>
      <c r="FNF1086" s="54"/>
      <c r="FNG1086" s="54"/>
      <c r="FNH1086" s="54"/>
      <c r="FNI1086" s="54"/>
      <c r="FNJ1086" s="54"/>
      <c r="FNK1086" s="54"/>
      <c r="FNL1086" s="54"/>
      <c r="FNM1086" s="54"/>
      <c r="FNN1086" s="54"/>
      <c r="FNO1086" s="54"/>
      <c r="FNP1086" s="54"/>
      <c r="FNQ1086" s="54"/>
      <c r="FNR1086" s="54"/>
      <c r="FNS1086" s="54"/>
      <c r="FNT1086" s="54"/>
      <c r="FNU1086" s="54"/>
      <c r="FNV1086" s="54"/>
      <c r="FNW1086" s="54"/>
      <c r="FNX1086" s="54"/>
      <c r="FNY1086" s="54"/>
      <c r="FNZ1086" s="54"/>
      <c r="FOA1086" s="54"/>
      <c r="FOB1086" s="54"/>
      <c r="FOC1086" s="54"/>
      <c r="FOD1086" s="54"/>
      <c r="FOE1086" s="54"/>
      <c r="FOF1086" s="54"/>
      <c r="FOG1086" s="54"/>
      <c r="FOH1086" s="54"/>
      <c r="FOI1086" s="54"/>
      <c r="FOJ1086" s="54"/>
      <c r="FOK1086" s="54"/>
      <c r="FOL1086" s="54"/>
      <c r="FOM1086" s="54"/>
      <c r="FON1086" s="54"/>
      <c r="FOO1086" s="54"/>
      <c r="FOP1086" s="54"/>
      <c r="FOQ1086" s="54"/>
      <c r="FOR1086" s="54"/>
      <c r="FOS1086" s="54"/>
      <c r="FOT1086" s="54"/>
      <c r="FOU1086" s="54"/>
      <c r="FOV1086" s="54"/>
      <c r="FOW1086" s="54"/>
      <c r="FOX1086" s="54"/>
      <c r="FOY1086" s="54"/>
      <c r="FOZ1086" s="54"/>
      <c r="FPA1086" s="54"/>
      <c r="FPB1086" s="54"/>
      <c r="FPC1086" s="54"/>
      <c r="FPD1086" s="54"/>
      <c r="FPE1086" s="54"/>
      <c r="FPF1086" s="54"/>
      <c r="FPG1086" s="54"/>
      <c r="FPH1086" s="54"/>
      <c r="FPI1086" s="54"/>
      <c r="FPJ1086" s="54"/>
      <c r="FPK1086" s="54"/>
      <c r="FPL1086" s="54"/>
      <c r="FPM1086" s="54"/>
      <c r="FPN1086" s="54"/>
      <c r="FPO1086" s="54"/>
      <c r="FPP1086" s="54"/>
      <c r="FPQ1086" s="54"/>
      <c r="FPR1086" s="54"/>
      <c r="FPS1086" s="54"/>
      <c r="FPT1086" s="54"/>
      <c r="FPU1086" s="54"/>
      <c r="FPV1086" s="54"/>
      <c r="FPW1086" s="54"/>
      <c r="FPX1086" s="54"/>
      <c r="FPY1086" s="54"/>
      <c r="FPZ1086" s="54"/>
      <c r="FQA1086" s="54"/>
      <c r="FQB1086" s="54"/>
      <c r="FQC1086" s="54"/>
      <c r="FQD1086" s="54"/>
      <c r="FQE1086" s="54"/>
      <c r="FQF1086" s="54"/>
      <c r="FQG1086" s="54"/>
      <c r="FQH1086" s="54"/>
      <c r="FQI1086" s="54"/>
      <c r="FQJ1086" s="54"/>
      <c r="FQK1086" s="54"/>
      <c r="FQL1086" s="54"/>
      <c r="FQM1086" s="54"/>
      <c r="FQN1086" s="54"/>
      <c r="FQO1086" s="54"/>
      <c r="FQP1086" s="54"/>
      <c r="FQQ1086" s="54"/>
      <c r="FQR1086" s="54"/>
      <c r="FQS1086" s="54"/>
      <c r="FQT1086" s="54"/>
      <c r="FQU1086" s="54"/>
      <c r="FQV1086" s="54"/>
      <c r="FQW1086" s="54"/>
      <c r="FQX1086" s="54"/>
      <c r="FQY1086" s="54"/>
      <c r="FQZ1086" s="54"/>
      <c r="FRA1086" s="54"/>
      <c r="FRB1086" s="54"/>
      <c r="FRC1086" s="54"/>
      <c r="FRD1086" s="54"/>
      <c r="FRE1086" s="54"/>
      <c r="FRF1086" s="54"/>
      <c r="FRG1086" s="54"/>
      <c r="FRH1086" s="54"/>
      <c r="FRI1086" s="54"/>
      <c r="FRJ1086" s="54"/>
      <c r="FRK1086" s="54"/>
      <c r="FRL1086" s="54"/>
      <c r="FRM1086" s="54"/>
      <c r="FRN1086" s="54"/>
      <c r="FRO1086" s="54"/>
      <c r="FRP1086" s="54"/>
      <c r="FRQ1086" s="54"/>
      <c r="FRR1086" s="54"/>
      <c r="FRS1086" s="54"/>
      <c r="FRT1086" s="54"/>
      <c r="FRU1086" s="54"/>
      <c r="FRV1086" s="54"/>
      <c r="FRW1086" s="54"/>
      <c r="FRX1086" s="54"/>
      <c r="FRY1086" s="54"/>
      <c r="FRZ1086" s="54"/>
      <c r="FSA1086" s="54"/>
      <c r="FSB1086" s="54"/>
      <c r="FSC1086" s="54"/>
      <c r="FSD1086" s="54"/>
      <c r="FSE1086" s="54"/>
      <c r="FSF1086" s="54"/>
      <c r="FSG1086" s="54"/>
      <c r="FSH1086" s="54"/>
      <c r="FSI1086" s="54"/>
      <c r="FSJ1086" s="54"/>
      <c r="FSK1086" s="54"/>
      <c r="FSL1086" s="54"/>
      <c r="FSM1086" s="54"/>
      <c r="FSN1086" s="54"/>
      <c r="FSO1086" s="54"/>
      <c r="FSP1086" s="54"/>
      <c r="FSQ1086" s="54"/>
      <c r="FSR1086" s="54"/>
      <c r="FSS1086" s="54"/>
      <c r="FST1086" s="54"/>
      <c r="FSU1086" s="54"/>
      <c r="FSV1086" s="54"/>
      <c r="FSW1086" s="54"/>
      <c r="FSX1086" s="54"/>
      <c r="FSY1086" s="54"/>
      <c r="FSZ1086" s="54"/>
      <c r="FTA1086" s="54"/>
      <c r="FTB1086" s="54"/>
      <c r="FTC1086" s="54"/>
      <c r="FTD1086" s="54"/>
      <c r="FTE1086" s="54"/>
      <c r="FTF1086" s="54"/>
      <c r="FTG1086" s="54"/>
      <c r="FTH1086" s="54"/>
      <c r="FTI1086" s="54"/>
      <c r="FTJ1086" s="54"/>
      <c r="FTK1086" s="54"/>
      <c r="FTL1086" s="54"/>
      <c r="FTM1086" s="54"/>
      <c r="FTN1086" s="54"/>
      <c r="FTO1086" s="54"/>
      <c r="FTP1086" s="54"/>
      <c r="FTQ1086" s="54"/>
      <c r="FTR1086" s="54"/>
      <c r="FTS1086" s="54"/>
      <c r="FTT1086" s="54"/>
      <c r="FTU1086" s="54"/>
      <c r="FTV1086" s="54"/>
      <c r="FTW1086" s="54"/>
      <c r="FTX1086" s="54"/>
      <c r="FTY1086" s="54"/>
      <c r="FTZ1086" s="54"/>
      <c r="FUA1086" s="54"/>
      <c r="FUB1086" s="54"/>
      <c r="FUC1086" s="54"/>
      <c r="FUD1086" s="54"/>
      <c r="FUE1086" s="54"/>
      <c r="FUF1086" s="54"/>
      <c r="FUG1086" s="54"/>
      <c r="FUH1086" s="54"/>
      <c r="FUI1086" s="54"/>
      <c r="FUJ1086" s="54"/>
      <c r="FUK1086" s="54"/>
      <c r="FUL1086" s="54"/>
      <c r="FUM1086" s="54"/>
      <c r="FUN1086" s="54"/>
      <c r="FUO1086" s="54"/>
      <c r="FUP1086" s="54"/>
      <c r="FUQ1086" s="54"/>
      <c r="FUR1086" s="54"/>
      <c r="FUS1086" s="54"/>
      <c r="FUT1086" s="54"/>
      <c r="FUU1086" s="54"/>
      <c r="FUV1086" s="54"/>
      <c r="FUW1086" s="54"/>
      <c r="FUX1086" s="54"/>
      <c r="FUY1086" s="54"/>
      <c r="FUZ1086" s="54"/>
      <c r="FVA1086" s="54"/>
      <c r="FVB1086" s="54"/>
      <c r="FVC1086" s="54"/>
      <c r="FVD1086" s="54"/>
      <c r="FVE1086" s="54"/>
      <c r="FVF1086" s="54"/>
      <c r="FVG1086" s="54"/>
      <c r="FVH1086" s="54"/>
      <c r="FVI1086" s="54"/>
      <c r="FVJ1086" s="54"/>
      <c r="FVK1086" s="54"/>
      <c r="FVL1086" s="54"/>
      <c r="FVM1086" s="54"/>
      <c r="FVN1086" s="54"/>
      <c r="FVO1086" s="54"/>
      <c r="FVP1086" s="54"/>
      <c r="FVQ1086" s="54"/>
      <c r="FVR1086" s="54"/>
      <c r="FVS1086" s="54"/>
      <c r="FVT1086" s="54"/>
      <c r="FVU1086" s="54"/>
      <c r="FVV1086" s="54"/>
      <c r="FVW1086" s="54"/>
      <c r="FVX1086" s="54"/>
      <c r="FVY1086" s="54"/>
      <c r="FVZ1086" s="54"/>
      <c r="FWA1086" s="54"/>
      <c r="FWB1086" s="54"/>
      <c r="FWC1086" s="54"/>
      <c r="FWD1086" s="54"/>
      <c r="FWE1086" s="54"/>
      <c r="FWF1086" s="54"/>
      <c r="FWG1086" s="54"/>
      <c r="FWH1086" s="54"/>
      <c r="FWI1086" s="54"/>
      <c r="FWJ1086" s="54"/>
      <c r="FWK1086" s="54"/>
      <c r="FWL1086" s="54"/>
      <c r="FWM1086" s="54"/>
      <c r="FWN1086" s="54"/>
      <c r="FWO1086" s="54"/>
      <c r="FWP1086" s="54"/>
      <c r="FWQ1086" s="54"/>
      <c r="FWR1086" s="54"/>
      <c r="FWS1086" s="54"/>
      <c r="FWT1086" s="54"/>
      <c r="FWU1086" s="54"/>
      <c r="FWV1086" s="54"/>
      <c r="FWW1086" s="54"/>
      <c r="FWX1086" s="54"/>
      <c r="FWY1086" s="54"/>
      <c r="FWZ1086" s="54"/>
      <c r="FXA1086" s="54"/>
      <c r="FXB1086" s="54"/>
      <c r="FXC1086" s="54"/>
      <c r="FXD1086" s="54"/>
      <c r="FXE1086" s="54"/>
      <c r="FXF1086" s="54"/>
      <c r="FXG1086" s="54"/>
      <c r="FXH1086" s="54"/>
      <c r="FXI1086" s="54"/>
      <c r="FXJ1086" s="54"/>
      <c r="FXK1086" s="54"/>
      <c r="FXL1086" s="54"/>
      <c r="FXM1086" s="54"/>
      <c r="FXN1086" s="54"/>
      <c r="FXO1086" s="54"/>
      <c r="FXP1086" s="54"/>
      <c r="FXQ1086" s="54"/>
      <c r="FXR1086" s="54"/>
      <c r="FXS1086" s="54"/>
      <c r="FXT1086" s="54"/>
      <c r="FXU1086" s="54"/>
      <c r="FXV1086" s="54"/>
      <c r="FXW1086" s="54"/>
      <c r="FXX1086" s="54"/>
      <c r="FXY1086" s="54"/>
      <c r="FXZ1086" s="54"/>
      <c r="FYA1086" s="54"/>
      <c r="FYB1086" s="54"/>
      <c r="FYC1086" s="54"/>
      <c r="FYD1086" s="54"/>
      <c r="FYE1086" s="54"/>
      <c r="FYF1086" s="54"/>
      <c r="FYG1086" s="54"/>
      <c r="FYH1086" s="54"/>
      <c r="FYI1086" s="54"/>
      <c r="FYJ1086" s="54"/>
      <c r="FYK1086" s="54"/>
      <c r="FYL1086" s="54"/>
      <c r="FYM1086" s="54"/>
      <c r="FYN1086" s="54"/>
      <c r="FYO1086" s="54"/>
      <c r="FYP1086" s="54"/>
      <c r="FYQ1086" s="54"/>
      <c r="FYR1086" s="54"/>
      <c r="FYS1086" s="54"/>
      <c r="FYT1086" s="54"/>
      <c r="FYU1086" s="54"/>
      <c r="FYV1086" s="54"/>
      <c r="FYW1086" s="54"/>
      <c r="FYX1086" s="54"/>
      <c r="FYY1086" s="54"/>
      <c r="FYZ1086" s="54"/>
      <c r="FZA1086" s="54"/>
      <c r="FZB1086" s="54"/>
      <c r="FZC1086" s="54"/>
      <c r="FZD1086" s="54"/>
      <c r="FZE1086" s="54"/>
      <c r="FZF1086" s="54"/>
      <c r="FZG1086" s="54"/>
      <c r="FZH1086" s="54"/>
      <c r="FZI1086" s="54"/>
      <c r="FZJ1086" s="54"/>
      <c r="FZK1086" s="54"/>
      <c r="FZL1086" s="54"/>
      <c r="FZM1086" s="54"/>
      <c r="FZN1086" s="54"/>
      <c r="FZO1086" s="54"/>
      <c r="FZP1086" s="54"/>
      <c r="FZQ1086" s="54"/>
      <c r="FZR1086" s="54"/>
      <c r="FZS1086" s="54"/>
      <c r="FZT1086" s="54"/>
      <c r="FZU1086" s="54"/>
      <c r="FZV1086" s="54"/>
      <c r="FZW1086" s="54"/>
      <c r="FZX1086" s="54"/>
      <c r="FZY1086" s="54"/>
      <c r="FZZ1086" s="54"/>
      <c r="GAA1086" s="54"/>
      <c r="GAB1086" s="54"/>
      <c r="GAC1086" s="54"/>
      <c r="GAD1086" s="54"/>
      <c r="GAE1086" s="54"/>
      <c r="GAF1086" s="54"/>
      <c r="GAG1086" s="54"/>
      <c r="GAH1086" s="54"/>
      <c r="GAI1086" s="54"/>
      <c r="GAJ1086" s="54"/>
      <c r="GAK1086" s="54"/>
      <c r="GAL1086" s="54"/>
      <c r="GAM1086" s="54"/>
      <c r="GAN1086" s="54"/>
      <c r="GAO1086" s="54"/>
      <c r="GAP1086" s="54"/>
      <c r="GAQ1086" s="54"/>
      <c r="GAR1086" s="54"/>
      <c r="GAS1086" s="54"/>
      <c r="GAT1086" s="54"/>
      <c r="GAU1086" s="54"/>
      <c r="GAV1086" s="54"/>
      <c r="GAW1086" s="54"/>
      <c r="GAX1086" s="54"/>
      <c r="GAY1086" s="54"/>
      <c r="GAZ1086" s="54"/>
      <c r="GBA1086" s="54"/>
      <c r="GBB1086" s="54"/>
      <c r="GBC1086" s="54"/>
      <c r="GBD1086" s="54"/>
      <c r="GBE1086" s="54"/>
      <c r="GBF1086" s="54"/>
      <c r="GBG1086" s="54"/>
      <c r="GBH1086" s="54"/>
      <c r="GBI1086" s="54"/>
      <c r="GBJ1086" s="54"/>
      <c r="GBK1086" s="54"/>
      <c r="GBL1086" s="54"/>
      <c r="GBM1086" s="54"/>
      <c r="GBN1086" s="54"/>
      <c r="GBO1086" s="54"/>
      <c r="GBP1086" s="54"/>
      <c r="GBQ1086" s="54"/>
      <c r="GBR1086" s="54"/>
      <c r="GBS1086" s="54"/>
      <c r="GBT1086" s="54"/>
      <c r="GBU1086" s="54"/>
      <c r="GBV1086" s="54"/>
      <c r="GBW1086" s="54"/>
      <c r="GBX1086" s="54"/>
      <c r="GBY1086" s="54"/>
      <c r="GBZ1086" s="54"/>
      <c r="GCA1086" s="54"/>
      <c r="GCB1086" s="54"/>
      <c r="GCC1086" s="54"/>
      <c r="GCD1086" s="54"/>
      <c r="GCE1086" s="54"/>
      <c r="GCF1086" s="54"/>
      <c r="GCG1086" s="54"/>
      <c r="GCH1086" s="54"/>
      <c r="GCI1086" s="54"/>
      <c r="GCJ1086" s="54"/>
      <c r="GCK1086" s="54"/>
      <c r="GCL1086" s="54"/>
      <c r="GCM1086" s="54"/>
      <c r="GCN1086" s="54"/>
      <c r="GCO1086" s="54"/>
      <c r="GCP1086" s="54"/>
      <c r="GCQ1086" s="54"/>
      <c r="GCR1086" s="54"/>
      <c r="GCS1086" s="54"/>
      <c r="GCT1086" s="54"/>
      <c r="GCU1086" s="54"/>
      <c r="GCV1086" s="54"/>
      <c r="GCW1086" s="54"/>
      <c r="GCX1086" s="54"/>
      <c r="GCY1086" s="54"/>
      <c r="GCZ1086" s="54"/>
      <c r="GDA1086" s="54"/>
      <c r="GDB1086" s="54"/>
      <c r="GDC1086" s="54"/>
      <c r="GDD1086" s="54"/>
      <c r="GDE1086" s="54"/>
      <c r="GDF1086" s="54"/>
      <c r="GDG1086" s="54"/>
      <c r="GDH1086" s="54"/>
      <c r="GDI1086" s="54"/>
      <c r="GDJ1086" s="54"/>
      <c r="GDK1086" s="54"/>
      <c r="GDL1086" s="54"/>
      <c r="GDM1086" s="54"/>
      <c r="GDN1086" s="54"/>
      <c r="GDO1086" s="54"/>
      <c r="GDP1086" s="54"/>
      <c r="GDQ1086" s="54"/>
      <c r="GDR1086" s="54"/>
      <c r="GDS1086" s="54"/>
      <c r="GDT1086" s="54"/>
      <c r="GDU1086" s="54"/>
      <c r="GDV1086" s="54"/>
      <c r="GDW1086" s="54"/>
      <c r="GDX1086" s="54"/>
      <c r="GDY1086" s="54"/>
      <c r="GDZ1086" s="54"/>
      <c r="GEA1086" s="54"/>
      <c r="GEB1086" s="54"/>
      <c r="GEC1086" s="54"/>
      <c r="GED1086" s="54"/>
      <c r="GEE1086" s="54"/>
      <c r="GEF1086" s="54"/>
      <c r="GEG1086" s="54"/>
      <c r="GEH1086" s="54"/>
      <c r="GEI1086" s="54"/>
      <c r="GEJ1086" s="54"/>
      <c r="GEK1086" s="54"/>
      <c r="GEL1086" s="54"/>
      <c r="GEM1086" s="54"/>
      <c r="GEN1086" s="54"/>
      <c r="GEO1086" s="54"/>
      <c r="GEP1086" s="54"/>
      <c r="GEQ1086" s="54"/>
      <c r="GER1086" s="54"/>
      <c r="GES1086" s="54"/>
      <c r="GET1086" s="54"/>
      <c r="GEU1086" s="54"/>
      <c r="GEV1086" s="54"/>
      <c r="GEW1086" s="54"/>
      <c r="GEX1086" s="54"/>
      <c r="GEY1086" s="54"/>
      <c r="GEZ1086" s="54"/>
      <c r="GFA1086" s="54"/>
      <c r="GFB1086" s="54"/>
      <c r="GFC1086" s="54"/>
      <c r="GFD1086" s="54"/>
      <c r="GFE1086" s="54"/>
      <c r="GFF1086" s="54"/>
      <c r="GFG1086" s="54"/>
      <c r="GFH1086" s="54"/>
      <c r="GFI1086" s="54"/>
      <c r="GFJ1086" s="54"/>
      <c r="GFK1086" s="54"/>
      <c r="GFL1086" s="54"/>
      <c r="GFM1086" s="54"/>
      <c r="GFN1086" s="54"/>
      <c r="GFO1086" s="54"/>
      <c r="GFP1086" s="54"/>
      <c r="GFQ1086" s="54"/>
      <c r="GFR1086" s="54"/>
      <c r="GFS1086" s="54"/>
      <c r="GFT1086" s="54"/>
      <c r="GFU1086" s="54"/>
      <c r="GFV1086" s="54"/>
      <c r="GFW1086" s="54"/>
      <c r="GFX1086" s="54"/>
      <c r="GFY1086" s="54"/>
      <c r="GFZ1086" s="54"/>
      <c r="GGA1086" s="54"/>
      <c r="GGB1086" s="54"/>
      <c r="GGC1086" s="54"/>
      <c r="GGD1086" s="54"/>
      <c r="GGE1086" s="54"/>
      <c r="GGF1086" s="54"/>
      <c r="GGG1086" s="54"/>
      <c r="GGH1086" s="54"/>
      <c r="GGI1086" s="54"/>
      <c r="GGJ1086" s="54"/>
      <c r="GGK1086" s="54"/>
      <c r="GGL1086" s="54"/>
      <c r="GGM1086" s="54"/>
      <c r="GGN1086" s="54"/>
      <c r="GGO1086" s="54"/>
      <c r="GGP1086" s="54"/>
      <c r="GGQ1086" s="54"/>
      <c r="GGR1086" s="54"/>
      <c r="GGS1086" s="54"/>
      <c r="GGT1086" s="54"/>
      <c r="GGU1086" s="54"/>
      <c r="GGV1086" s="54"/>
      <c r="GGW1086" s="54"/>
      <c r="GGX1086" s="54"/>
      <c r="GGY1086" s="54"/>
      <c r="GGZ1086" s="54"/>
      <c r="GHA1086" s="54"/>
      <c r="GHB1086" s="54"/>
      <c r="GHC1086" s="54"/>
      <c r="GHD1086" s="54"/>
      <c r="GHE1086" s="54"/>
      <c r="GHF1086" s="54"/>
      <c r="GHG1086" s="54"/>
      <c r="GHH1086" s="54"/>
      <c r="GHI1086" s="54"/>
      <c r="GHJ1086" s="54"/>
      <c r="GHK1086" s="54"/>
      <c r="GHL1086" s="54"/>
      <c r="GHM1086" s="54"/>
      <c r="GHN1086" s="54"/>
      <c r="GHO1086" s="54"/>
      <c r="GHP1086" s="54"/>
      <c r="GHQ1086" s="54"/>
      <c r="GHR1086" s="54"/>
      <c r="GHS1086" s="54"/>
      <c r="GHT1086" s="54"/>
      <c r="GHU1086" s="54"/>
      <c r="GHV1086" s="54"/>
      <c r="GHW1086" s="54"/>
      <c r="GHX1086" s="54"/>
      <c r="GHY1086" s="54"/>
      <c r="GHZ1086" s="54"/>
      <c r="GIA1086" s="54"/>
      <c r="GIB1086" s="54"/>
      <c r="GIC1086" s="54"/>
      <c r="GID1086" s="54"/>
      <c r="GIE1086" s="54"/>
      <c r="GIF1086" s="54"/>
      <c r="GIG1086" s="54"/>
      <c r="GIH1086" s="54"/>
      <c r="GII1086" s="54"/>
      <c r="GIJ1086" s="54"/>
      <c r="GIK1086" s="54"/>
      <c r="GIL1086" s="54"/>
      <c r="GIM1086" s="54"/>
      <c r="GIN1086" s="54"/>
      <c r="GIO1086" s="54"/>
      <c r="GIP1086" s="54"/>
      <c r="GIQ1086" s="54"/>
      <c r="GIR1086" s="54"/>
      <c r="GIS1086" s="54"/>
      <c r="GIT1086" s="54"/>
      <c r="GIU1086" s="54"/>
      <c r="GIV1086" s="54"/>
      <c r="GIW1086" s="54"/>
      <c r="GIX1086" s="54"/>
      <c r="GIY1086" s="54"/>
      <c r="GIZ1086" s="54"/>
      <c r="GJA1086" s="54"/>
      <c r="GJB1086" s="54"/>
      <c r="GJC1086" s="54"/>
      <c r="GJD1086" s="54"/>
      <c r="GJE1086" s="54"/>
      <c r="GJF1086" s="54"/>
      <c r="GJG1086" s="54"/>
      <c r="GJH1086" s="54"/>
      <c r="GJI1086" s="54"/>
      <c r="GJJ1086" s="54"/>
      <c r="GJK1086" s="54"/>
      <c r="GJL1086" s="54"/>
      <c r="GJM1086" s="54"/>
      <c r="GJN1086" s="54"/>
      <c r="GJO1086" s="54"/>
      <c r="GJP1086" s="54"/>
      <c r="GJQ1086" s="54"/>
      <c r="GJR1086" s="54"/>
      <c r="GJS1086" s="54"/>
      <c r="GJT1086" s="54"/>
      <c r="GJU1086" s="54"/>
      <c r="GJV1086" s="54"/>
      <c r="GJW1086" s="54"/>
      <c r="GJX1086" s="54"/>
      <c r="GJY1086" s="54"/>
      <c r="GJZ1086" s="54"/>
      <c r="GKA1086" s="54"/>
      <c r="GKB1086" s="54"/>
      <c r="GKC1086" s="54"/>
      <c r="GKD1086" s="54"/>
      <c r="GKE1086" s="54"/>
      <c r="GKF1086" s="54"/>
      <c r="GKG1086" s="54"/>
      <c r="GKH1086" s="54"/>
      <c r="GKI1086" s="54"/>
      <c r="GKJ1086" s="54"/>
      <c r="GKK1086" s="54"/>
      <c r="GKL1086" s="54"/>
      <c r="GKM1086" s="54"/>
      <c r="GKN1086" s="54"/>
      <c r="GKO1086" s="54"/>
      <c r="GKP1086" s="54"/>
      <c r="GKQ1086" s="54"/>
      <c r="GKR1086" s="54"/>
      <c r="GKS1086" s="54"/>
      <c r="GKT1086" s="54"/>
      <c r="GKU1086" s="54"/>
      <c r="GKV1086" s="54"/>
      <c r="GKW1086" s="54"/>
      <c r="GKX1086" s="54"/>
      <c r="GKY1086" s="54"/>
      <c r="GKZ1086" s="54"/>
      <c r="GLA1086" s="54"/>
      <c r="GLB1086" s="54"/>
      <c r="GLC1086" s="54"/>
      <c r="GLD1086" s="54"/>
      <c r="GLE1086" s="54"/>
      <c r="GLF1086" s="54"/>
      <c r="GLG1086" s="54"/>
      <c r="GLH1086" s="54"/>
      <c r="GLI1086" s="54"/>
      <c r="GLJ1086" s="54"/>
      <c r="GLK1086" s="54"/>
      <c r="GLL1086" s="54"/>
      <c r="GLM1086" s="54"/>
      <c r="GLN1086" s="54"/>
      <c r="GLO1086" s="54"/>
      <c r="GLP1086" s="54"/>
      <c r="GLQ1086" s="54"/>
      <c r="GLR1086" s="54"/>
      <c r="GLS1086" s="54"/>
      <c r="GLT1086" s="54"/>
      <c r="GLU1086" s="54"/>
      <c r="GLV1086" s="54"/>
      <c r="GLW1086" s="54"/>
      <c r="GLX1086" s="54"/>
      <c r="GLY1086" s="54"/>
      <c r="GLZ1086" s="54"/>
      <c r="GMA1086" s="54"/>
      <c r="GMB1086" s="54"/>
      <c r="GMC1086" s="54"/>
      <c r="GMD1086" s="54"/>
      <c r="GME1086" s="54"/>
      <c r="GMF1086" s="54"/>
      <c r="GMG1086" s="54"/>
      <c r="GMH1086" s="54"/>
      <c r="GMI1086" s="54"/>
      <c r="GMJ1086" s="54"/>
      <c r="GMK1086" s="54"/>
      <c r="GML1086" s="54"/>
      <c r="GMM1086" s="54"/>
      <c r="GMN1086" s="54"/>
      <c r="GMO1086" s="54"/>
      <c r="GMP1086" s="54"/>
      <c r="GMQ1086" s="54"/>
      <c r="GMR1086" s="54"/>
      <c r="GMS1086" s="54"/>
      <c r="GMT1086" s="54"/>
      <c r="GMU1086" s="54"/>
      <c r="GMV1086" s="54"/>
      <c r="GMW1086" s="54"/>
      <c r="GMX1086" s="54"/>
      <c r="GMY1086" s="54"/>
      <c r="GMZ1086" s="54"/>
      <c r="GNA1086" s="54"/>
      <c r="GNB1086" s="54"/>
      <c r="GNC1086" s="54"/>
      <c r="GND1086" s="54"/>
      <c r="GNE1086" s="54"/>
      <c r="GNF1086" s="54"/>
      <c r="GNG1086" s="54"/>
      <c r="GNH1086" s="54"/>
      <c r="GNI1086" s="54"/>
      <c r="GNJ1086" s="54"/>
      <c r="GNK1086" s="54"/>
      <c r="GNL1086" s="54"/>
      <c r="GNM1086" s="54"/>
      <c r="GNN1086" s="54"/>
      <c r="GNO1086" s="54"/>
      <c r="GNP1086" s="54"/>
      <c r="GNQ1086" s="54"/>
      <c r="GNR1086" s="54"/>
      <c r="GNS1086" s="54"/>
      <c r="GNT1086" s="54"/>
      <c r="GNU1086" s="54"/>
      <c r="GNV1086" s="54"/>
      <c r="GNW1086" s="54"/>
      <c r="GNX1086" s="54"/>
      <c r="GNY1086" s="54"/>
      <c r="GNZ1086" s="54"/>
      <c r="GOA1086" s="54"/>
      <c r="GOB1086" s="54"/>
      <c r="GOC1086" s="54"/>
      <c r="GOD1086" s="54"/>
      <c r="GOE1086" s="54"/>
      <c r="GOF1086" s="54"/>
      <c r="GOG1086" s="54"/>
      <c r="GOH1086" s="54"/>
      <c r="GOI1086" s="54"/>
      <c r="GOJ1086" s="54"/>
      <c r="GOK1086" s="54"/>
      <c r="GOL1086" s="54"/>
      <c r="GOM1086" s="54"/>
      <c r="GON1086" s="54"/>
      <c r="GOO1086" s="54"/>
      <c r="GOP1086" s="54"/>
      <c r="GOQ1086" s="54"/>
      <c r="GOR1086" s="54"/>
      <c r="GOS1086" s="54"/>
      <c r="GOT1086" s="54"/>
      <c r="GOU1086" s="54"/>
      <c r="GOV1086" s="54"/>
      <c r="GOW1086" s="54"/>
      <c r="GOX1086" s="54"/>
      <c r="GOY1086" s="54"/>
      <c r="GOZ1086" s="54"/>
      <c r="GPA1086" s="54"/>
      <c r="GPB1086" s="54"/>
      <c r="GPC1086" s="54"/>
      <c r="GPD1086" s="54"/>
      <c r="GPE1086" s="54"/>
      <c r="GPF1086" s="54"/>
      <c r="GPG1086" s="54"/>
      <c r="GPH1086" s="54"/>
      <c r="GPI1086" s="54"/>
      <c r="GPJ1086" s="54"/>
      <c r="GPK1086" s="54"/>
      <c r="GPL1086" s="54"/>
      <c r="GPM1086" s="54"/>
      <c r="GPN1086" s="54"/>
      <c r="GPO1086" s="54"/>
      <c r="GPP1086" s="54"/>
      <c r="GPQ1086" s="54"/>
      <c r="GPR1086" s="54"/>
      <c r="GPS1086" s="54"/>
      <c r="GPT1086" s="54"/>
      <c r="GPU1086" s="54"/>
      <c r="GPV1086" s="54"/>
      <c r="GPW1086" s="54"/>
      <c r="GPX1086" s="54"/>
      <c r="GPY1086" s="54"/>
      <c r="GPZ1086" s="54"/>
      <c r="GQA1086" s="54"/>
      <c r="GQB1086" s="54"/>
      <c r="GQC1086" s="54"/>
      <c r="GQD1086" s="54"/>
      <c r="GQE1086" s="54"/>
      <c r="GQF1086" s="54"/>
      <c r="GQG1086" s="54"/>
      <c r="GQH1086" s="54"/>
      <c r="GQI1086" s="54"/>
      <c r="GQJ1086" s="54"/>
      <c r="GQK1086" s="54"/>
      <c r="GQL1086" s="54"/>
      <c r="GQM1086" s="54"/>
      <c r="GQN1086" s="54"/>
      <c r="GQO1086" s="54"/>
      <c r="GQP1086" s="54"/>
      <c r="GQQ1086" s="54"/>
      <c r="GQR1086" s="54"/>
      <c r="GQS1086" s="54"/>
      <c r="GQT1086" s="54"/>
      <c r="GQU1086" s="54"/>
      <c r="GQV1086" s="54"/>
      <c r="GQW1086" s="54"/>
      <c r="GQX1086" s="54"/>
      <c r="GQY1086" s="54"/>
      <c r="GQZ1086" s="54"/>
      <c r="GRA1086" s="54"/>
      <c r="GRB1086" s="54"/>
      <c r="GRC1086" s="54"/>
      <c r="GRD1086" s="54"/>
      <c r="GRE1086" s="54"/>
      <c r="GRF1086" s="54"/>
      <c r="GRG1086" s="54"/>
      <c r="GRH1086" s="54"/>
      <c r="GRI1086" s="54"/>
      <c r="GRJ1086" s="54"/>
      <c r="GRK1086" s="54"/>
      <c r="GRL1086" s="54"/>
      <c r="GRM1086" s="54"/>
      <c r="GRN1086" s="54"/>
      <c r="GRO1086" s="54"/>
      <c r="GRP1086" s="54"/>
      <c r="GRQ1086" s="54"/>
      <c r="GRR1086" s="54"/>
      <c r="GRS1086" s="54"/>
      <c r="GRT1086" s="54"/>
      <c r="GRU1086" s="54"/>
      <c r="GRV1086" s="54"/>
      <c r="GRW1086" s="54"/>
      <c r="GRX1086" s="54"/>
      <c r="GRY1086" s="54"/>
      <c r="GRZ1086" s="54"/>
      <c r="GSA1086" s="54"/>
      <c r="GSB1086" s="54"/>
      <c r="GSC1086" s="54"/>
      <c r="GSD1086" s="54"/>
      <c r="GSE1086" s="54"/>
      <c r="GSF1086" s="54"/>
      <c r="GSG1086" s="54"/>
      <c r="GSH1086" s="54"/>
      <c r="GSI1086" s="54"/>
      <c r="GSJ1086" s="54"/>
      <c r="GSK1086" s="54"/>
      <c r="GSL1086" s="54"/>
      <c r="GSM1086" s="54"/>
      <c r="GSN1086" s="54"/>
      <c r="GSO1086" s="54"/>
      <c r="GSP1086" s="54"/>
      <c r="GSQ1086" s="54"/>
      <c r="GSR1086" s="54"/>
      <c r="GSS1086" s="54"/>
      <c r="GST1086" s="54"/>
      <c r="GSU1086" s="54"/>
      <c r="GSV1086" s="54"/>
      <c r="GSW1086" s="54"/>
      <c r="GSX1086" s="54"/>
      <c r="GSY1086" s="54"/>
      <c r="GSZ1086" s="54"/>
      <c r="GTA1086" s="54"/>
      <c r="GTB1086" s="54"/>
      <c r="GTC1086" s="54"/>
      <c r="GTD1086" s="54"/>
      <c r="GTE1086" s="54"/>
      <c r="GTF1086" s="54"/>
      <c r="GTG1086" s="54"/>
      <c r="GTH1086" s="54"/>
      <c r="GTI1086" s="54"/>
      <c r="GTJ1086" s="54"/>
      <c r="GTK1086" s="54"/>
      <c r="GTL1086" s="54"/>
      <c r="GTM1086" s="54"/>
      <c r="GTN1086" s="54"/>
      <c r="GTO1086" s="54"/>
      <c r="GTP1086" s="54"/>
      <c r="GTQ1086" s="54"/>
      <c r="GTR1086" s="54"/>
      <c r="GTS1086" s="54"/>
      <c r="GTT1086" s="54"/>
      <c r="GTU1086" s="54"/>
      <c r="GTV1086" s="54"/>
      <c r="GTW1086" s="54"/>
      <c r="GTX1086" s="54"/>
      <c r="GTY1086" s="54"/>
      <c r="GTZ1086" s="54"/>
      <c r="GUA1086" s="54"/>
      <c r="GUB1086" s="54"/>
      <c r="GUC1086" s="54"/>
      <c r="GUD1086" s="54"/>
      <c r="GUE1086" s="54"/>
      <c r="GUF1086" s="54"/>
      <c r="GUG1086" s="54"/>
      <c r="GUH1086" s="54"/>
      <c r="GUI1086" s="54"/>
      <c r="GUJ1086" s="54"/>
      <c r="GUK1086" s="54"/>
      <c r="GUL1086" s="54"/>
      <c r="GUM1086" s="54"/>
      <c r="GUN1086" s="54"/>
      <c r="GUO1086" s="54"/>
      <c r="GUP1086" s="54"/>
      <c r="GUQ1086" s="54"/>
      <c r="GUR1086" s="54"/>
      <c r="GUS1086" s="54"/>
      <c r="GUT1086" s="54"/>
      <c r="GUU1086" s="54"/>
      <c r="GUV1086" s="54"/>
      <c r="GUW1086" s="54"/>
      <c r="GUX1086" s="54"/>
      <c r="GUY1086" s="54"/>
      <c r="GUZ1086" s="54"/>
      <c r="GVA1086" s="54"/>
      <c r="GVB1086" s="54"/>
      <c r="GVC1086" s="54"/>
      <c r="GVD1086" s="54"/>
      <c r="GVE1086" s="54"/>
      <c r="GVF1086" s="54"/>
      <c r="GVG1086" s="54"/>
      <c r="GVH1086" s="54"/>
      <c r="GVI1086" s="54"/>
      <c r="GVJ1086" s="54"/>
      <c r="GVK1086" s="54"/>
      <c r="GVL1086" s="54"/>
      <c r="GVM1086" s="54"/>
      <c r="GVN1086" s="54"/>
      <c r="GVO1086" s="54"/>
      <c r="GVP1086" s="54"/>
      <c r="GVQ1086" s="54"/>
      <c r="GVR1086" s="54"/>
      <c r="GVS1086" s="54"/>
      <c r="GVT1086" s="54"/>
      <c r="GVU1086" s="54"/>
      <c r="GVV1086" s="54"/>
      <c r="GVW1086" s="54"/>
      <c r="GVX1086" s="54"/>
      <c r="GVY1086" s="54"/>
      <c r="GVZ1086" s="54"/>
      <c r="GWA1086" s="54"/>
      <c r="GWB1086" s="54"/>
      <c r="GWC1086" s="54"/>
      <c r="GWD1086" s="54"/>
      <c r="GWE1086" s="54"/>
      <c r="GWF1086" s="54"/>
      <c r="GWG1086" s="54"/>
      <c r="GWH1086" s="54"/>
      <c r="GWI1086" s="54"/>
      <c r="GWJ1086" s="54"/>
      <c r="GWK1086" s="54"/>
      <c r="GWL1086" s="54"/>
      <c r="GWM1086" s="54"/>
      <c r="GWN1086" s="54"/>
      <c r="GWO1086" s="54"/>
      <c r="GWP1086" s="54"/>
      <c r="GWQ1086" s="54"/>
      <c r="GWR1086" s="54"/>
      <c r="GWS1086" s="54"/>
      <c r="GWT1086" s="54"/>
      <c r="GWU1086" s="54"/>
      <c r="GWV1086" s="54"/>
      <c r="GWW1086" s="54"/>
      <c r="GWX1086" s="54"/>
      <c r="GWY1086" s="54"/>
      <c r="GWZ1086" s="54"/>
      <c r="GXA1086" s="54"/>
      <c r="GXB1086" s="54"/>
      <c r="GXC1086" s="54"/>
      <c r="GXD1086" s="54"/>
      <c r="GXE1086" s="54"/>
      <c r="GXF1086" s="54"/>
      <c r="GXG1086" s="54"/>
      <c r="GXH1086" s="54"/>
      <c r="GXI1086" s="54"/>
      <c r="GXJ1086" s="54"/>
      <c r="GXK1086" s="54"/>
      <c r="GXL1086" s="54"/>
      <c r="GXM1086" s="54"/>
      <c r="GXN1086" s="54"/>
      <c r="GXO1086" s="54"/>
      <c r="GXP1086" s="54"/>
      <c r="GXQ1086" s="54"/>
      <c r="GXR1086" s="54"/>
      <c r="GXS1086" s="54"/>
      <c r="GXT1086" s="54"/>
      <c r="GXU1086" s="54"/>
      <c r="GXV1086" s="54"/>
      <c r="GXW1086" s="54"/>
      <c r="GXX1086" s="54"/>
      <c r="GXY1086" s="54"/>
      <c r="GXZ1086" s="54"/>
      <c r="GYA1086" s="54"/>
      <c r="GYB1086" s="54"/>
      <c r="GYC1086" s="54"/>
      <c r="GYD1086" s="54"/>
      <c r="GYE1086" s="54"/>
      <c r="GYF1086" s="54"/>
      <c r="GYG1086" s="54"/>
      <c r="GYH1086" s="54"/>
      <c r="GYI1086" s="54"/>
      <c r="GYJ1086" s="54"/>
      <c r="GYK1086" s="54"/>
      <c r="GYL1086" s="54"/>
      <c r="GYM1086" s="54"/>
      <c r="GYN1086" s="54"/>
      <c r="GYO1086" s="54"/>
      <c r="GYP1086" s="54"/>
      <c r="GYQ1086" s="54"/>
      <c r="GYR1086" s="54"/>
      <c r="GYS1086" s="54"/>
      <c r="GYT1086" s="54"/>
      <c r="GYU1086" s="54"/>
      <c r="GYV1086" s="54"/>
      <c r="GYW1086" s="54"/>
      <c r="GYX1086" s="54"/>
      <c r="GYY1086" s="54"/>
      <c r="GYZ1086" s="54"/>
      <c r="GZA1086" s="54"/>
      <c r="GZB1086" s="54"/>
      <c r="GZC1086" s="54"/>
      <c r="GZD1086" s="54"/>
      <c r="GZE1086" s="54"/>
      <c r="GZF1086" s="54"/>
      <c r="GZG1086" s="54"/>
      <c r="GZH1086" s="54"/>
      <c r="GZI1086" s="54"/>
      <c r="GZJ1086" s="54"/>
      <c r="GZK1086" s="54"/>
      <c r="GZL1086" s="54"/>
      <c r="GZM1086" s="54"/>
      <c r="GZN1086" s="54"/>
      <c r="GZO1086" s="54"/>
      <c r="GZP1086" s="54"/>
      <c r="GZQ1086" s="54"/>
      <c r="GZR1086" s="54"/>
      <c r="GZS1086" s="54"/>
      <c r="GZT1086" s="54"/>
      <c r="GZU1086" s="54"/>
      <c r="GZV1086" s="54"/>
      <c r="GZW1086" s="54"/>
      <c r="GZX1086" s="54"/>
      <c r="GZY1086" s="54"/>
      <c r="GZZ1086" s="54"/>
      <c r="HAA1086" s="54"/>
      <c r="HAB1086" s="54"/>
      <c r="HAC1086" s="54"/>
      <c r="HAD1086" s="54"/>
      <c r="HAE1086" s="54"/>
      <c r="HAF1086" s="54"/>
      <c r="HAG1086" s="54"/>
      <c r="HAH1086" s="54"/>
      <c r="HAI1086" s="54"/>
      <c r="HAJ1086" s="54"/>
      <c r="HAK1086" s="54"/>
      <c r="HAL1086" s="54"/>
      <c r="HAM1086" s="54"/>
      <c r="HAN1086" s="54"/>
      <c r="HAO1086" s="54"/>
      <c r="HAP1086" s="54"/>
      <c r="HAQ1086" s="54"/>
      <c r="HAR1086" s="54"/>
      <c r="HAS1086" s="54"/>
      <c r="HAT1086" s="54"/>
      <c r="HAU1086" s="54"/>
      <c r="HAV1086" s="54"/>
      <c r="HAW1086" s="54"/>
      <c r="HAX1086" s="54"/>
      <c r="HAY1086" s="54"/>
      <c r="HAZ1086" s="54"/>
      <c r="HBA1086" s="54"/>
      <c r="HBB1086" s="54"/>
      <c r="HBC1086" s="54"/>
      <c r="HBD1086" s="54"/>
      <c r="HBE1086" s="54"/>
      <c r="HBF1086" s="54"/>
      <c r="HBG1086" s="54"/>
      <c r="HBH1086" s="54"/>
      <c r="HBI1086" s="54"/>
      <c r="HBJ1086" s="54"/>
      <c r="HBK1086" s="54"/>
      <c r="HBL1086" s="54"/>
      <c r="HBM1086" s="54"/>
      <c r="HBN1086" s="54"/>
      <c r="HBO1086" s="54"/>
      <c r="HBP1086" s="54"/>
      <c r="HBQ1086" s="54"/>
      <c r="HBR1086" s="54"/>
      <c r="HBS1086" s="54"/>
      <c r="HBT1086" s="54"/>
      <c r="HBU1086" s="54"/>
      <c r="HBV1086" s="54"/>
      <c r="HBW1086" s="54"/>
      <c r="HBX1086" s="54"/>
      <c r="HBY1086" s="54"/>
      <c r="HBZ1086" s="54"/>
      <c r="HCA1086" s="54"/>
      <c r="HCB1086" s="54"/>
      <c r="HCC1086" s="54"/>
      <c r="HCD1086" s="54"/>
      <c r="HCE1086" s="54"/>
      <c r="HCF1086" s="54"/>
      <c r="HCG1086" s="54"/>
      <c r="HCH1086" s="54"/>
      <c r="HCI1086" s="54"/>
      <c r="HCJ1086" s="54"/>
      <c r="HCK1086" s="54"/>
      <c r="HCL1086" s="54"/>
      <c r="HCM1086" s="54"/>
      <c r="HCN1086" s="54"/>
      <c r="HCO1086" s="54"/>
      <c r="HCP1086" s="54"/>
      <c r="HCQ1086" s="54"/>
      <c r="HCR1086" s="54"/>
      <c r="HCS1086" s="54"/>
      <c r="HCT1086" s="54"/>
      <c r="HCU1086" s="54"/>
      <c r="HCV1086" s="54"/>
      <c r="HCW1086" s="54"/>
      <c r="HCX1086" s="54"/>
      <c r="HCY1086" s="54"/>
      <c r="HCZ1086" s="54"/>
      <c r="HDA1086" s="54"/>
      <c r="HDB1086" s="54"/>
      <c r="HDC1086" s="54"/>
      <c r="HDD1086" s="54"/>
      <c r="HDE1086" s="54"/>
      <c r="HDF1086" s="54"/>
      <c r="HDG1086" s="54"/>
      <c r="HDH1086" s="54"/>
      <c r="HDI1086" s="54"/>
      <c r="HDJ1086" s="54"/>
      <c r="HDK1086" s="54"/>
      <c r="HDL1086" s="54"/>
      <c r="HDM1086" s="54"/>
      <c r="HDN1086" s="54"/>
      <c r="HDO1086" s="54"/>
      <c r="HDP1086" s="54"/>
      <c r="HDQ1086" s="54"/>
      <c r="HDR1086" s="54"/>
      <c r="HDS1086" s="54"/>
      <c r="HDT1086" s="54"/>
      <c r="HDU1086" s="54"/>
      <c r="HDV1086" s="54"/>
      <c r="HDW1086" s="54"/>
      <c r="HDX1086" s="54"/>
      <c r="HDY1086" s="54"/>
      <c r="HDZ1086" s="54"/>
      <c r="HEA1086" s="54"/>
      <c r="HEB1086" s="54"/>
      <c r="HEC1086" s="54"/>
      <c r="HED1086" s="54"/>
      <c r="HEE1086" s="54"/>
      <c r="HEF1086" s="54"/>
      <c r="HEG1086" s="54"/>
      <c r="HEH1086" s="54"/>
      <c r="HEI1086" s="54"/>
      <c r="HEJ1086" s="54"/>
      <c r="HEK1086" s="54"/>
      <c r="HEL1086" s="54"/>
      <c r="HEM1086" s="54"/>
      <c r="HEN1086" s="54"/>
      <c r="HEO1086" s="54"/>
      <c r="HEP1086" s="54"/>
      <c r="HEQ1086" s="54"/>
      <c r="HER1086" s="54"/>
      <c r="HES1086" s="54"/>
      <c r="HET1086" s="54"/>
      <c r="HEU1086" s="54"/>
      <c r="HEV1086" s="54"/>
      <c r="HEW1086" s="54"/>
      <c r="HEX1086" s="54"/>
      <c r="HEY1086" s="54"/>
      <c r="HEZ1086" s="54"/>
      <c r="HFA1086" s="54"/>
      <c r="HFB1086" s="54"/>
      <c r="HFC1086" s="54"/>
      <c r="HFD1086" s="54"/>
      <c r="HFE1086" s="54"/>
      <c r="HFF1086" s="54"/>
      <c r="HFG1086" s="54"/>
      <c r="HFH1086" s="54"/>
      <c r="HFI1086" s="54"/>
      <c r="HFJ1086" s="54"/>
      <c r="HFK1086" s="54"/>
      <c r="HFL1086" s="54"/>
      <c r="HFM1086" s="54"/>
      <c r="HFN1086" s="54"/>
      <c r="HFO1086" s="54"/>
      <c r="HFP1086" s="54"/>
      <c r="HFQ1086" s="54"/>
      <c r="HFR1086" s="54"/>
      <c r="HFS1086" s="54"/>
      <c r="HFT1086" s="54"/>
      <c r="HFU1086" s="54"/>
      <c r="HFV1086" s="54"/>
      <c r="HFW1086" s="54"/>
      <c r="HFX1086" s="54"/>
      <c r="HFY1086" s="54"/>
      <c r="HFZ1086" s="54"/>
      <c r="HGA1086" s="54"/>
      <c r="HGB1086" s="54"/>
      <c r="HGC1086" s="54"/>
      <c r="HGD1086" s="54"/>
      <c r="HGE1086" s="54"/>
      <c r="HGF1086" s="54"/>
      <c r="HGG1086" s="54"/>
      <c r="HGH1086" s="54"/>
      <c r="HGI1086" s="54"/>
      <c r="HGJ1086" s="54"/>
      <c r="HGK1086" s="54"/>
      <c r="HGL1086" s="54"/>
      <c r="HGM1086" s="54"/>
      <c r="HGN1086" s="54"/>
      <c r="HGO1086" s="54"/>
      <c r="HGP1086" s="54"/>
      <c r="HGQ1086" s="54"/>
      <c r="HGR1086" s="54"/>
      <c r="HGS1086" s="54"/>
      <c r="HGT1086" s="54"/>
      <c r="HGU1086" s="54"/>
      <c r="HGV1086" s="54"/>
      <c r="HGW1086" s="54"/>
      <c r="HGX1086" s="54"/>
      <c r="HGY1086" s="54"/>
      <c r="HGZ1086" s="54"/>
      <c r="HHA1086" s="54"/>
      <c r="HHB1086" s="54"/>
      <c r="HHC1086" s="54"/>
      <c r="HHD1086" s="54"/>
      <c r="HHE1086" s="54"/>
      <c r="HHF1086" s="54"/>
      <c r="HHG1086" s="54"/>
      <c r="HHH1086" s="54"/>
      <c r="HHI1086" s="54"/>
      <c r="HHJ1086" s="54"/>
      <c r="HHK1086" s="54"/>
      <c r="HHL1086" s="54"/>
      <c r="HHM1086" s="54"/>
      <c r="HHN1086" s="54"/>
      <c r="HHO1086" s="54"/>
      <c r="HHP1086" s="54"/>
      <c r="HHQ1086" s="54"/>
      <c r="HHR1086" s="54"/>
      <c r="HHS1086" s="54"/>
      <c r="HHT1086" s="54"/>
      <c r="HHU1086" s="54"/>
      <c r="HHV1086" s="54"/>
      <c r="HHW1086" s="54"/>
      <c r="HHX1086" s="54"/>
      <c r="HHY1086" s="54"/>
      <c r="HHZ1086" s="54"/>
      <c r="HIA1086" s="54"/>
      <c r="HIB1086" s="54"/>
      <c r="HIC1086" s="54"/>
      <c r="HID1086" s="54"/>
      <c r="HIE1086" s="54"/>
      <c r="HIF1086" s="54"/>
      <c r="HIG1086" s="54"/>
      <c r="HIH1086" s="54"/>
      <c r="HII1086" s="54"/>
      <c r="HIJ1086" s="54"/>
      <c r="HIK1086" s="54"/>
      <c r="HIL1086" s="54"/>
      <c r="HIM1086" s="54"/>
      <c r="HIN1086" s="54"/>
      <c r="HIO1086" s="54"/>
      <c r="HIP1086" s="54"/>
      <c r="HIQ1086" s="54"/>
      <c r="HIR1086" s="54"/>
      <c r="HIS1086" s="54"/>
      <c r="HIT1086" s="54"/>
      <c r="HIU1086" s="54"/>
      <c r="HIV1086" s="54"/>
      <c r="HIW1086" s="54"/>
      <c r="HIX1086" s="54"/>
      <c r="HIY1086" s="54"/>
      <c r="HIZ1086" s="54"/>
      <c r="HJA1086" s="54"/>
      <c r="HJB1086" s="54"/>
      <c r="HJC1086" s="54"/>
      <c r="HJD1086" s="54"/>
      <c r="HJE1086" s="54"/>
      <c r="HJF1086" s="54"/>
      <c r="HJG1086" s="54"/>
      <c r="HJH1086" s="54"/>
      <c r="HJI1086" s="54"/>
      <c r="HJJ1086" s="54"/>
      <c r="HJK1086" s="54"/>
      <c r="HJL1086" s="54"/>
      <c r="HJM1086" s="54"/>
      <c r="HJN1086" s="54"/>
      <c r="HJO1086" s="54"/>
      <c r="HJP1086" s="54"/>
      <c r="HJQ1086" s="54"/>
      <c r="HJR1086" s="54"/>
      <c r="HJS1086" s="54"/>
      <c r="HJT1086" s="54"/>
      <c r="HJU1086" s="54"/>
      <c r="HJV1086" s="54"/>
      <c r="HJW1086" s="54"/>
      <c r="HJX1086" s="54"/>
      <c r="HJY1086" s="54"/>
      <c r="HJZ1086" s="54"/>
      <c r="HKA1086" s="54"/>
      <c r="HKB1086" s="54"/>
      <c r="HKC1086" s="54"/>
      <c r="HKD1086" s="54"/>
      <c r="HKE1086" s="54"/>
      <c r="HKF1086" s="54"/>
      <c r="HKG1086" s="54"/>
      <c r="HKH1086" s="54"/>
      <c r="HKI1086" s="54"/>
      <c r="HKJ1086" s="54"/>
      <c r="HKK1086" s="54"/>
      <c r="HKL1086" s="54"/>
      <c r="HKM1086" s="54"/>
      <c r="HKN1086" s="54"/>
      <c r="HKO1086" s="54"/>
      <c r="HKP1086" s="54"/>
      <c r="HKQ1086" s="54"/>
      <c r="HKR1086" s="54"/>
      <c r="HKS1086" s="54"/>
      <c r="HKT1086" s="54"/>
      <c r="HKU1086" s="54"/>
      <c r="HKV1086" s="54"/>
      <c r="HKW1086" s="54"/>
      <c r="HKX1086" s="54"/>
      <c r="HKY1086" s="54"/>
      <c r="HKZ1086" s="54"/>
      <c r="HLA1086" s="54"/>
      <c r="HLB1086" s="54"/>
      <c r="HLC1086" s="54"/>
      <c r="HLD1086" s="54"/>
      <c r="HLE1086" s="54"/>
      <c r="HLF1086" s="54"/>
      <c r="HLG1086" s="54"/>
      <c r="HLH1086" s="54"/>
      <c r="HLI1086" s="54"/>
      <c r="HLJ1086" s="54"/>
      <c r="HLK1086" s="54"/>
      <c r="HLL1086" s="54"/>
      <c r="HLM1086" s="54"/>
      <c r="HLN1086" s="54"/>
      <c r="HLO1086" s="54"/>
      <c r="HLP1086" s="54"/>
      <c r="HLQ1086" s="54"/>
      <c r="HLR1086" s="54"/>
      <c r="HLS1086" s="54"/>
      <c r="HLT1086" s="54"/>
      <c r="HLU1086" s="54"/>
      <c r="HLV1086" s="54"/>
      <c r="HLW1086" s="54"/>
      <c r="HLX1086" s="54"/>
      <c r="HLY1086" s="54"/>
      <c r="HLZ1086" s="54"/>
      <c r="HMA1086" s="54"/>
      <c r="HMB1086" s="54"/>
      <c r="HMC1086" s="54"/>
      <c r="HMD1086" s="54"/>
      <c r="HME1086" s="54"/>
      <c r="HMF1086" s="54"/>
      <c r="HMG1086" s="54"/>
      <c r="HMH1086" s="54"/>
      <c r="HMI1086" s="54"/>
      <c r="HMJ1086" s="54"/>
      <c r="HMK1086" s="54"/>
      <c r="HML1086" s="54"/>
      <c r="HMM1086" s="54"/>
      <c r="HMN1086" s="54"/>
      <c r="HMO1086" s="54"/>
      <c r="HMP1086" s="54"/>
      <c r="HMQ1086" s="54"/>
      <c r="HMR1086" s="54"/>
      <c r="HMS1086" s="54"/>
      <c r="HMT1086" s="54"/>
      <c r="HMU1086" s="54"/>
      <c r="HMV1086" s="54"/>
      <c r="HMW1086" s="54"/>
      <c r="HMX1086" s="54"/>
      <c r="HMY1086" s="54"/>
      <c r="HMZ1086" s="54"/>
      <c r="HNA1086" s="54"/>
      <c r="HNB1086" s="54"/>
      <c r="HNC1086" s="54"/>
      <c r="HND1086" s="54"/>
      <c r="HNE1086" s="54"/>
      <c r="HNF1086" s="54"/>
      <c r="HNG1086" s="54"/>
      <c r="HNH1086" s="54"/>
      <c r="HNI1086" s="54"/>
      <c r="HNJ1086" s="54"/>
      <c r="HNK1086" s="54"/>
      <c r="HNL1086" s="54"/>
      <c r="HNM1086" s="54"/>
      <c r="HNN1086" s="54"/>
      <c r="HNO1086" s="54"/>
      <c r="HNP1086" s="54"/>
      <c r="HNQ1086" s="54"/>
      <c r="HNR1086" s="54"/>
      <c r="HNS1086" s="54"/>
      <c r="HNT1086" s="54"/>
      <c r="HNU1086" s="54"/>
      <c r="HNV1086" s="54"/>
      <c r="HNW1086" s="54"/>
      <c r="HNX1086" s="54"/>
      <c r="HNY1086" s="54"/>
      <c r="HNZ1086" s="54"/>
      <c r="HOA1086" s="54"/>
      <c r="HOB1086" s="54"/>
      <c r="HOC1086" s="54"/>
      <c r="HOD1086" s="54"/>
      <c r="HOE1086" s="54"/>
      <c r="HOF1086" s="54"/>
      <c r="HOG1086" s="54"/>
      <c r="HOH1086" s="54"/>
      <c r="HOI1086" s="54"/>
      <c r="HOJ1086" s="54"/>
      <c r="HOK1086" s="54"/>
      <c r="HOL1086" s="54"/>
      <c r="HOM1086" s="54"/>
      <c r="HON1086" s="54"/>
      <c r="HOO1086" s="54"/>
      <c r="HOP1086" s="54"/>
      <c r="HOQ1086" s="54"/>
      <c r="HOR1086" s="54"/>
      <c r="HOS1086" s="54"/>
      <c r="HOT1086" s="54"/>
      <c r="HOU1086" s="54"/>
      <c r="HOV1086" s="54"/>
      <c r="HOW1086" s="54"/>
      <c r="HOX1086" s="54"/>
      <c r="HOY1086" s="54"/>
      <c r="HOZ1086" s="54"/>
      <c r="HPA1086" s="54"/>
      <c r="HPB1086" s="54"/>
      <c r="HPC1086" s="54"/>
      <c r="HPD1086" s="54"/>
      <c r="HPE1086" s="54"/>
      <c r="HPF1086" s="54"/>
      <c r="HPG1086" s="54"/>
      <c r="HPH1086" s="54"/>
      <c r="HPI1086" s="54"/>
      <c r="HPJ1086" s="54"/>
      <c r="HPK1086" s="54"/>
      <c r="HPL1086" s="54"/>
      <c r="HPM1086" s="54"/>
      <c r="HPN1086" s="54"/>
      <c r="HPO1086" s="54"/>
      <c r="HPP1086" s="54"/>
      <c r="HPQ1086" s="54"/>
      <c r="HPR1086" s="54"/>
      <c r="HPS1086" s="54"/>
      <c r="HPT1086" s="54"/>
      <c r="HPU1086" s="54"/>
      <c r="HPV1086" s="54"/>
      <c r="HPW1086" s="54"/>
      <c r="HPX1086" s="54"/>
      <c r="HPY1086" s="54"/>
      <c r="HPZ1086" s="54"/>
      <c r="HQA1086" s="54"/>
      <c r="HQB1086" s="54"/>
      <c r="HQC1086" s="54"/>
      <c r="HQD1086" s="54"/>
      <c r="HQE1086" s="54"/>
      <c r="HQF1086" s="54"/>
      <c r="HQG1086" s="54"/>
      <c r="HQH1086" s="54"/>
      <c r="HQI1086" s="54"/>
      <c r="HQJ1086" s="54"/>
      <c r="HQK1086" s="54"/>
      <c r="HQL1086" s="54"/>
      <c r="HQM1086" s="54"/>
      <c r="HQN1086" s="54"/>
      <c r="HQO1086" s="54"/>
      <c r="HQP1086" s="54"/>
      <c r="HQQ1086" s="54"/>
      <c r="HQR1086" s="54"/>
      <c r="HQS1086" s="54"/>
      <c r="HQT1086" s="54"/>
      <c r="HQU1086" s="54"/>
      <c r="HQV1086" s="54"/>
      <c r="HQW1086" s="54"/>
      <c r="HQX1086" s="54"/>
      <c r="HQY1086" s="54"/>
      <c r="HQZ1086" s="54"/>
      <c r="HRA1086" s="54"/>
      <c r="HRB1086" s="54"/>
      <c r="HRC1086" s="54"/>
      <c r="HRD1086" s="54"/>
      <c r="HRE1086" s="54"/>
      <c r="HRF1086" s="54"/>
      <c r="HRG1086" s="54"/>
      <c r="HRH1086" s="54"/>
      <c r="HRI1086" s="54"/>
      <c r="HRJ1086" s="54"/>
      <c r="HRK1086" s="54"/>
      <c r="HRL1086" s="54"/>
      <c r="HRM1086" s="54"/>
      <c r="HRN1086" s="54"/>
      <c r="HRO1086" s="54"/>
      <c r="HRP1086" s="54"/>
      <c r="HRQ1086" s="54"/>
      <c r="HRR1086" s="54"/>
      <c r="HRS1086" s="54"/>
      <c r="HRT1086" s="54"/>
      <c r="HRU1086" s="54"/>
      <c r="HRV1086" s="54"/>
      <c r="HRW1086" s="54"/>
      <c r="HRX1086" s="54"/>
      <c r="HRY1086" s="54"/>
      <c r="HRZ1086" s="54"/>
      <c r="HSA1086" s="54"/>
      <c r="HSB1086" s="54"/>
      <c r="HSC1086" s="54"/>
      <c r="HSD1086" s="54"/>
      <c r="HSE1086" s="54"/>
      <c r="HSF1086" s="54"/>
      <c r="HSG1086" s="54"/>
      <c r="HSH1086" s="54"/>
      <c r="HSI1086" s="54"/>
      <c r="HSJ1086" s="54"/>
      <c r="HSK1086" s="54"/>
      <c r="HSL1086" s="54"/>
      <c r="HSM1086" s="54"/>
      <c r="HSN1086" s="54"/>
      <c r="HSO1086" s="54"/>
      <c r="HSP1086" s="54"/>
      <c r="HSQ1086" s="54"/>
      <c r="HSR1086" s="54"/>
      <c r="HSS1086" s="54"/>
      <c r="HST1086" s="54"/>
      <c r="HSU1086" s="54"/>
      <c r="HSV1086" s="54"/>
      <c r="HSW1086" s="54"/>
      <c r="HSX1086" s="54"/>
      <c r="HSY1086" s="54"/>
      <c r="HSZ1086" s="54"/>
      <c r="HTA1086" s="54"/>
      <c r="HTB1086" s="54"/>
      <c r="HTC1086" s="54"/>
      <c r="HTD1086" s="54"/>
      <c r="HTE1086" s="54"/>
      <c r="HTF1086" s="54"/>
      <c r="HTG1086" s="54"/>
      <c r="HTH1086" s="54"/>
      <c r="HTI1086" s="54"/>
      <c r="HTJ1086" s="54"/>
      <c r="HTK1086" s="54"/>
      <c r="HTL1086" s="54"/>
      <c r="HTM1086" s="54"/>
      <c r="HTN1086" s="54"/>
      <c r="HTO1086" s="54"/>
      <c r="HTP1086" s="54"/>
      <c r="HTQ1086" s="54"/>
      <c r="HTR1086" s="54"/>
      <c r="HTS1086" s="54"/>
      <c r="HTT1086" s="54"/>
      <c r="HTU1086" s="54"/>
      <c r="HTV1086" s="54"/>
      <c r="HTW1086" s="54"/>
      <c r="HTX1086" s="54"/>
      <c r="HTY1086" s="54"/>
      <c r="HTZ1086" s="54"/>
      <c r="HUA1086" s="54"/>
      <c r="HUB1086" s="54"/>
      <c r="HUC1086" s="54"/>
      <c r="HUD1086" s="54"/>
      <c r="HUE1086" s="54"/>
      <c r="HUF1086" s="54"/>
      <c r="HUG1086" s="54"/>
      <c r="HUH1086" s="54"/>
      <c r="HUI1086" s="54"/>
      <c r="HUJ1086" s="54"/>
      <c r="HUK1086" s="54"/>
      <c r="HUL1086" s="54"/>
      <c r="HUM1086" s="54"/>
      <c r="HUN1086" s="54"/>
      <c r="HUO1086" s="54"/>
      <c r="HUP1086" s="54"/>
      <c r="HUQ1086" s="54"/>
      <c r="HUR1086" s="54"/>
      <c r="HUS1086" s="54"/>
      <c r="HUT1086" s="54"/>
      <c r="HUU1086" s="54"/>
      <c r="HUV1086" s="54"/>
      <c r="HUW1086" s="54"/>
      <c r="HUX1086" s="54"/>
      <c r="HUY1086" s="54"/>
      <c r="HUZ1086" s="54"/>
      <c r="HVA1086" s="54"/>
      <c r="HVB1086" s="54"/>
      <c r="HVC1086" s="54"/>
      <c r="HVD1086" s="54"/>
      <c r="HVE1086" s="54"/>
      <c r="HVF1086" s="54"/>
      <c r="HVG1086" s="54"/>
      <c r="HVH1086" s="54"/>
      <c r="HVI1086" s="54"/>
      <c r="HVJ1086" s="54"/>
      <c r="HVK1086" s="54"/>
      <c r="HVL1086" s="54"/>
      <c r="HVM1086" s="54"/>
      <c r="HVN1086" s="54"/>
      <c r="HVO1086" s="54"/>
      <c r="HVP1086" s="54"/>
      <c r="HVQ1086" s="54"/>
      <c r="HVR1086" s="54"/>
      <c r="HVS1086" s="54"/>
      <c r="HVT1086" s="54"/>
      <c r="HVU1086" s="54"/>
      <c r="HVV1086" s="54"/>
      <c r="HVW1086" s="54"/>
      <c r="HVX1086" s="54"/>
      <c r="HVY1086" s="54"/>
      <c r="HVZ1086" s="54"/>
      <c r="HWA1086" s="54"/>
      <c r="HWB1086" s="54"/>
      <c r="HWC1086" s="54"/>
      <c r="HWD1086" s="54"/>
      <c r="HWE1086" s="54"/>
      <c r="HWF1086" s="54"/>
      <c r="HWG1086" s="54"/>
      <c r="HWH1086" s="54"/>
      <c r="HWI1086" s="54"/>
      <c r="HWJ1086" s="54"/>
      <c r="HWK1086" s="54"/>
      <c r="HWL1086" s="54"/>
      <c r="HWM1086" s="54"/>
      <c r="HWN1086" s="54"/>
      <c r="HWO1086" s="54"/>
      <c r="HWP1086" s="54"/>
      <c r="HWQ1086" s="54"/>
      <c r="HWR1086" s="54"/>
      <c r="HWS1086" s="54"/>
      <c r="HWT1086" s="54"/>
      <c r="HWU1086" s="54"/>
      <c r="HWV1086" s="54"/>
      <c r="HWW1086" s="54"/>
      <c r="HWX1086" s="54"/>
      <c r="HWY1086" s="54"/>
      <c r="HWZ1086" s="54"/>
      <c r="HXA1086" s="54"/>
      <c r="HXB1086" s="54"/>
      <c r="HXC1086" s="54"/>
      <c r="HXD1086" s="54"/>
      <c r="HXE1086" s="54"/>
      <c r="HXF1086" s="54"/>
      <c r="HXG1086" s="54"/>
      <c r="HXH1086" s="54"/>
      <c r="HXI1086" s="54"/>
      <c r="HXJ1086" s="54"/>
      <c r="HXK1086" s="54"/>
      <c r="HXL1086" s="54"/>
      <c r="HXM1086" s="54"/>
      <c r="HXN1086" s="54"/>
      <c r="HXO1086" s="54"/>
      <c r="HXP1086" s="54"/>
      <c r="HXQ1086" s="54"/>
      <c r="HXR1086" s="54"/>
      <c r="HXS1086" s="54"/>
      <c r="HXT1086" s="54"/>
      <c r="HXU1086" s="54"/>
      <c r="HXV1086" s="54"/>
      <c r="HXW1086" s="54"/>
      <c r="HXX1086" s="54"/>
      <c r="HXY1086" s="54"/>
      <c r="HXZ1086" s="54"/>
      <c r="HYA1086" s="54"/>
      <c r="HYB1086" s="54"/>
      <c r="HYC1086" s="54"/>
      <c r="HYD1086" s="54"/>
      <c r="HYE1086" s="54"/>
      <c r="HYF1086" s="54"/>
      <c r="HYG1086" s="54"/>
      <c r="HYH1086" s="54"/>
      <c r="HYI1086" s="54"/>
      <c r="HYJ1086" s="54"/>
      <c r="HYK1086" s="54"/>
      <c r="HYL1086" s="54"/>
      <c r="HYM1086" s="54"/>
      <c r="HYN1086" s="54"/>
      <c r="HYO1086" s="54"/>
      <c r="HYP1086" s="54"/>
      <c r="HYQ1086" s="54"/>
      <c r="HYR1086" s="54"/>
      <c r="HYS1086" s="54"/>
      <c r="HYT1086" s="54"/>
      <c r="HYU1086" s="54"/>
      <c r="HYV1086" s="54"/>
      <c r="HYW1086" s="54"/>
      <c r="HYX1086" s="54"/>
      <c r="HYY1086" s="54"/>
      <c r="HYZ1086" s="54"/>
      <c r="HZA1086" s="54"/>
      <c r="HZB1086" s="54"/>
      <c r="HZC1086" s="54"/>
      <c r="HZD1086" s="54"/>
      <c r="HZE1086" s="54"/>
      <c r="HZF1086" s="54"/>
      <c r="HZG1086" s="54"/>
      <c r="HZH1086" s="54"/>
      <c r="HZI1086" s="54"/>
      <c r="HZJ1086" s="54"/>
      <c r="HZK1086" s="54"/>
      <c r="HZL1086" s="54"/>
      <c r="HZM1086" s="54"/>
      <c r="HZN1086" s="54"/>
      <c r="HZO1086" s="54"/>
      <c r="HZP1086" s="54"/>
      <c r="HZQ1086" s="54"/>
      <c r="HZR1086" s="54"/>
      <c r="HZS1086" s="54"/>
      <c r="HZT1086" s="54"/>
      <c r="HZU1086" s="54"/>
      <c r="HZV1086" s="54"/>
      <c r="HZW1086" s="54"/>
      <c r="HZX1086" s="54"/>
      <c r="HZY1086" s="54"/>
      <c r="HZZ1086" s="54"/>
      <c r="IAA1086" s="54"/>
      <c r="IAB1086" s="54"/>
      <c r="IAC1086" s="54"/>
      <c r="IAD1086" s="54"/>
      <c r="IAE1086" s="54"/>
      <c r="IAF1086" s="54"/>
      <c r="IAG1086" s="54"/>
      <c r="IAH1086" s="54"/>
      <c r="IAI1086" s="54"/>
      <c r="IAJ1086" s="54"/>
      <c r="IAK1086" s="54"/>
      <c r="IAL1086" s="54"/>
      <c r="IAM1086" s="54"/>
      <c r="IAN1086" s="54"/>
      <c r="IAO1086" s="54"/>
      <c r="IAP1086" s="54"/>
      <c r="IAQ1086" s="54"/>
      <c r="IAR1086" s="54"/>
      <c r="IAS1086" s="54"/>
      <c r="IAT1086" s="54"/>
      <c r="IAU1086" s="54"/>
      <c r="IAV1086" s="54"/>
      <c r="IAW1086" s="54"/>
      <c r="IAX1086" s="54"/>
      <c r="IAY1086" s="54"/>
      <c r="IAZ1086" s="54"/>
      <c r="IBA1086" s="54"/>
      <c r="IBB1086" s="54"/>
      <c r="IBC1086" s="54"/>
      <c r="IBD1086" s="54"/>
      <c r="IBE1086" s="54"/>
      <c r="IBF1086" s="54"/>
      <c r="IBG1086" s="54"/>
      <c r="IBH1086" s="54"/>
      <c r="IBI1086" s="54"/>
      <c r="IBJ1086" s="54"/>
      <c r="IBK1086" s="54"/>
      <c r="IBL1086" s="54"/>
      <c r="IBM1086" s="54"/>
      <c r="IBN1086" s="54"/>
      <c r="IBO1086" s="54"/>
      <c r="IBP1086" s="54"/>
      <c r="IBQ1086" s="54"/>
      <c r="IBR1086" s="54"/>
      <c r="IBS1086" s="54"/>
      <c r="IBT1086" s="54"/>
      <c r="IBU1086" s="54"/>
      <c r="IBV1086" s="54"/>
      <c r="IBW1086" s="54"/>
      <c r="IBX1086" s="54"/>
      <c r="IBY1086" s="54"/>
      <c r="IBZ1086" s="54"/>
      <c r="ICA1086" s="54"/>
      <c r="ICB1086" s="54"/>
      <c r="ICC1086" s="54"/>
      <c r="ICD1086" s="54"/>
      <c r="ICE1086" s="54"/>
      <c r="ICF1086" s="54"/>
      <c r="ICG1086" s="54"/>
      <c r="ICH1086" s="54"/>
      <c r="ICI1086" s="54"/>
      <c r="ICJ1086" s="54"/>
      <c r="ICK1086" s="54"/>
      <c r="ICL1086" s="54"/>
      <c r="ICM1086" s="54"/>
      <c r="ICN1086" s="54"/>
      <c r="ICO1086" s="54"/>
      <c r="ICP1086" s="54"/>
      <c r="ICQ1086" s="54"/>
      <c r="ICR1086" s="54"/>
      <c r="ICS1086" s="54"/>
      <c r="ICT1086" s="54"/>
      <c r="ICU1086" s="54"/>
      <c r="ICV1086" s="54"/>
      <c r="ICW1086" s="54"/>
      <c r="ICX1086" s="54"/>
      <c r="ICY1086" s="54"/>
      <c r="ICZ1086" s="54"/>
      <c r="IDA1086" s="54"/>
      <c r="IDB1086" s="54"/>
      <c r="IDC1086" s="54"/>
      <c r="IDD1086" s="54"/>
      <c r="IDE1086" s="54"/>
      <c r="IDF1086" s="54"/>
      <c r="IDG1086" s="54"/>
      <c r="IDH1086" s="54"/>
      <c r="IDI1086" s="54"/>
      <c r="IDJ1086" s="54"/>
      <c r="IDK1086" s="54"/>
      <c r="IDL1086" s="54"/>
      <c r="IDM1086" s="54"/>
      <c r="IDN1086" s="54"/>
      <c r="IDO1086" s="54"/>
      <c r="IDP1086" s="54"/>
      <c r="IDQ1086" s="54"/>
      <c r="IDR1086" s="54"/>
      <c r="IDS1086" s="54"/>
      <c r="IDT1086" s="54"/>
      <c r="IDU1086" s="54"/>
      <c r="IDV1086" s="54"/>
      <c r="IDW1086" s="54"/>
      <c r="IDX1086" s="54"/>
      <c r="IDY1086" s="54"/>
      <c r="IDZ1086" s="54"/>
      <c r="IEA1086" s="54"/>
      <c r="IEB1086" s="54"/>
      <c r="IEC1086" s="54"/>
      <c r="IED1086" s="54"/>
      <c r="IEE1086" s="54"/>
      <c r="IEF1086" s="54"/>
      <c r="IEG1086" s="54"/>
      <c r="IEH1086" s="54"/>
      <c r="IEI1086" s="54"/>
      <c r="IEJ1086" s="54"/>
      <c r="IEK1086" s="54"/>
      <c r="IEL1086" s="54"/>
      <c r="IEM1086" s="54"/>
      <c r="IEN1086" s="54"/>
      <c r="IEO1086" s="54"/>
      <c r="IEP1086" s="54"/>
      <c r="IEQ1086" s="54"/>
      <c r="IER1086" s="54"/>
      <c r="IES1086" s="54"/>
      <c r="IET1086" s="54"/>
      <c r="IEU1086" s="54"/>
      <c r="IEV1086" s="54"/>
      <c r="IEW1086" s="54"/>
      <c r="IEX1086" s="54"/>
      <c r="IEY1086" s="54"/>
      <c r="IEZ1086" s="54"/>
      <c r="IFA1086" s="54"/>
      <c r="IFB1086" s="54"/>
      <c r="IFC1086" s="54"/>
      <c r="IFD1086" s="54"/>
      <c r="IFE1086" s="54"/>
      <c r="IFF1086" s="54"/>
      <c r="IFG1086" s="54"/>
      <c r="IFH1086" s="54"/>
      <c r="IFI1086" s="54"/>
      <c r="IFJ1086" s="54"/>
      <c r="IFK1086" s="54"/>
      <c r="IFL1086" s="54"/>
      <c r="IFM1086" s="54"/>
      <c r="IFN1086" s="54"/>
      <c r="IFO1086" s="54"/>
      <c r="IFP1086" s="54"/>
      <c r="IFQ1086" s="54"/>
      <c r="IFR1086" s="54"/>
      <c r="IFS1086" s="54"/>
      <c r="IFT1086" s="54"/>
      <c r="IFU1086" s="54"/>
      <c r="IFV1086" s="54"/>
      <c r="IFW1086" s="54"/>
      <c r="IFX1086" s="54"/>
      <c r="IFY1086" s="54"/>
      <c r="IFZ1086" s="54"/>
      <c r="IGA1086" s="54"/>
      <c r="IGB1086" s="54"/>
      <c r="IGC1086" s="54"/>
      <c r="IGD1086" s="54"/>
      <c r="IGE1086" s="54"/>
      <c r="IGF1086" s="54"/>
      <c r="IGG1086" s="54"/>
      <c r="IGH1086" s="54"/>
      <c r="IGI1086" s="54"/>
      <c r="IGJ1086" s="54"/>
      <c r="IGK1086" s="54"/>
      <c r="IGL1086" s="54"/>
      <c r="IGM1086" s="54"/>
      <c r="IGN1086" s="54"/>
      <c r="IGO1086" s="54"/>
      <c r="IGP1086" s="54"/>
      <c r="IGQ1086" s="54"/>
      <c r="IGR1086" s="54"/>
      <c r="IGS1086" s="54"/>
      <c r="IGT1086" s="54"/>
      <c r="IGU1086" s="54"/>
      <c r="IGV1086" s="54"/>
      <c r="IGW1086" s="54"/>
      <c r="IGX1086" s="54"/>
      <c r="IGY1086" s="54"/>
      <c r="IGZ1086" s="54"/>
      <c r="IHA1086" s="54"/>
      <c r="IHB1086" s="54"/>
      <c r="IHC1086" s="54"/>
      <c r="IHD1086" s="54"/>
      <c r="IHE1086" s="54"/>
      <c r="IHF1086" s="54"/>
      <c r="IHG1086" s="54"/>
      <c r="IHH1086" s="54"/>
      <c r="IHI1086" s="54"/>
      <c r="IHJ1086" s="54"/>
      <c r="IHK1086" s="54"/>
      <c r="IHL1086" s="54"/>
      <c r="IHM1086" s="54"/>
      <c r="IHN1086" s="54"/>
      <c r="IHO1086" s="54"/>
      <c r="IHP1086" s="54"/>
      <c r="IHQ1086" s="54"/>
      <c r="IHR1086" s="54"/>
      <c r="IHS1086" s="54"/>
      <c r="IHT1086" s="54"/>
      <c r="IHU1086" s="54"/>
      <c r="IHV1086" s="54"/>
      <c r="IHW1086" s="54"/>
      <c r="IHX1086" s="54"/>
      <c r="IHY1086" s="54"/>
      <c r="IHZ1086" s="54"/>
      <c r="IIA1086" s="54"/>
      <c r="IIB1086" s="54"/>
      <c r="IIC1086" s="54"/>
      <c r="IID1086" s="54"/>
      <c r="IIE1086" s="54"/>
      <c r="IIF1086" s="54"/>
      <c r="IIG1086" s="54"/>
      <c r="IIH1086" s="54"/>
      <c r="III1086" s="54"/>
      <c r="IIJ1086" s="54"/>
      <c r="IIK1086" s="54"/>
      <c r="IIL1086" s="54"/>
      <c r="IIM1086" s="54"/>
      <c r="IIN1086" s="54"/>
      <c r="IIO1086" s="54"/>
      <c r="IIP1086" s="54"/>
      <c r="IIQ1086" s="54"/>
      <c r="IIR1086" s="54"/>
      <c r="IIS1086" s="54"/>
      <c r="IIT1086" s="54"/>
      <c r="IIU1086" s="54"/>
      <c r="IIV1086" s="54"/>
      <c r="IIW1086" s="54"/>
      <c r="IIX1086" s="54"/>
      <c r="IIY1086" s="54"/>
      <c r="IIZ1086" s="54"/>
      <c r="IJA1086" s="54"/>
      <c r="IJB1086" s="54"/>
      <c r="IJC1086" s="54"/>
      <c r="IJD1086" s="54"/>
      <c r="IJE1086" s="54"/>
      <c r="IJF1086" s="54"/>
      <c r="IJG1086" s="54"/>
      <c r="IJH1086" s="54"/>
      <c r="IJI1086" s="54"/>
      <c r="IJJ1086" s="54"/>
      <c r="IJK1086" s="54"/>
      <c r="IJL1086" s="54"/>
      <c r="IJM1086" s="54"/>
      <c r="IJN1086" s="54"/>
      <c r="IJO1086" s="54"/>
      <c r="IJP1086" s="54"/>
      <c r="IJQ1086" s="54"/>
      <c r="IJR1086" s="54"/>
      <c r="IJS1086" s="54"/>
      <c r="IJT1086" s="54"/>
      <c r="IJU1086" s="54"/>
      <c r="IJV1086" s="54"/>
      <c r="IJW1086" s="54"/>
      <c r="IJX1086" s="54"/>
      <c r="IJY1086" s="54"/>
      <c r="IJZ1086" s="54"/>
      <c r="IKA1086" s="54"/>
      <c r="IKB1086" s="54"/>
      <c r="IKC1086" s="54"/>
      <c r="IKD1086" s="54"/>
      <c r="IKE1086" s="54"/>
      <c r="IKF1086" s="54"/>
      <c r="IKG1086" s="54"/>
      <c r="IKH1086" s="54"/>
      <c r="IKI1086" s="54"/>
      <c r="IKJ1086" s="54"/>
      <c r="IKK1086" s="54"/>
      <c r="IKL1086" s="54"/>
      <c r="IKM1086" s="54"/>
      <c r="IKN1086" s="54"/>
      <c r="IKO1086" s="54"/>
      <c r="IKP1086" s="54"/>
      <c r="IKQ1086" s="54"/>
      <c r="IKR1086" s="54"/>
      <c r="IKS1086" s="54"/>
      <c r="IKT1086" s="54"/>
      <c r="IKU1086" s="54"/>
      <c r="IKV1086" s="54"/>
      <c r="IKW1086" s="54"/>
      <c r="IKX1086" s="54"/>
      <c r="IKY1086" s="54"/>
      <c r="IKZ1086" s="54"/>
      <c r="ILA1086" s="54"/>
      <c r="ILB1086" s="54"/>
      <c r="ILC1086" s="54"/>
      <c r="ILD1086" s="54"/>
      <c r="ILE1086" s="54"/>
      <c r="ILF1086" s="54"/>
      <c r="ILG1086" s="54"/>
      <c r="ILH1086" s="54"/>
      <c r="ILI1086" s="54"/>
      <c r="ILJ1086" s="54"/>
      <c r="ILK1086" s="54"/>
      <c r="ILL1086" s="54"/>
      <c r="ILM1086" s="54"/>
      <c r="ILN1086" s="54"/>
      <c r="ILO1086" s="54"/>
      <c r="ILP1086" s="54"/>
      <c r="ILQ1086" s="54"/>
      <c r="ILR1086" s="54"/>
      <c r="ILS1086" s="54"/>
      <c r="ILT1086" s="54"/>
      <c r="ILU1086" s="54"/>
      <c r="ILV1086" s="54"/>
      <c r="ILW1086" s="54"/>
      <c r="ILX1086" s="54"/>
      <c r="ILY1086" s="54"/>
      <c r="ILZ1086" s="54"/>
      <c r="IMA1086" s="54"/>
      <c r="IMB1086" s="54"/>
      <c r="IMC1086" s="54"/>
      <c r="IMD1086" s="54"/>
      <c r="IME1086" s="54"/>
      <c r="IMF1086" s="54"/>
      <c r="IMG1086" s="54"/>
      <c r="IMH1086" s="54"/>
      <c r="IMI1086" s="54"/>
      <c r="IMJ1086" s="54"/>
      <c r="IMK1086" s="54"/>
      <c r="IML1086" s="54"/>
      <c r="IMM1086" s="54"/>
      <c r="IMN1086" s="54"/>
      <c r="IMO1086" s="54"/>
      <c r="IMP1086" s="54"/>
      <c r="IMQ1086" s="54"/>
      <c r="IMR1086" s="54"/>
      <c r="IMS1086" s="54"/>
      <c r="IMT1086" s="54"/>
      <c r="IMU1086" s="54"/>
      <c r="IMV1086" s="54"/>
      <c r="IMW1086" s="54"/>
      <c r="IMX1086" s="54"/>
      <c r="IMY1086" s="54"/>
      <c r="IMZ1086" s="54"/>
      <c r="INA1086" s="54"/>
      <c r="INB1086" s="54"/>
      <c r="INC1086" s="54"/>
      <c r="IND1086" s="54"/>
      <c r="INE1086" s="54"/>
      <c r="INF1086" s="54"/>
      <c r="ING1086" s="54"/>
      <c r="INH1086" s="54"/>
      <c r="INI1086" s="54"/>
      <c r="INJ1086" s="54"/>
      <c r="INK1086" s="54"/>
      <c r="INL1086" s="54"/>
      <c r="INM1086" s="54"/>
      <c r="INN1086" s="54"/>
      <c r="INO1086" s="54"/>
      <c r="INP1086" s="54"/>
      <c r="INQ1086" s="54"/>
      <c r="INR1086" s="54"/>
      <c r="INS1086" s="54"/>
      <c r="INT1086" s="54"/>
      <c r="INU1086" s="54"/>
      <c r="INV1086" s="54"/>
      <c r="INW1086" s="54"/>
      <c r="INX1086" s="54"/>
      <c r="INY1086" s="54"/>
      <c r="INZ1086" s="54"/>
      <c r="IOA1086" s="54"/>
      <c r="IOB1086" s="54"/>
      <c r="IOC1086" s="54"/>
      <c r="IOD1086" s="54"/>
      <c r="IOE1086" s="54"/>
      <c r="IOF1086" s="54"/>
      <c r="IOG1086" s="54"/>
      <c r="IOH1086" s="54"/>
      <c r="IOI1086" s="54"/>
      <c r="IOJ1086" s="54"/>
      <c r="IOK1086" s="54"/>
      <c r="IOL1086" s="54"/>
      <c r="IOM1086" s="54"/>
      <c r="ION1086" s="54"/>
      <c r="IOO1086" s="54"/>
      <c r="IOP1086" s="54"/>
      <c r="IOQ1086" s="54"/>
      <c r="IOR1086" s="54"/>
      <c r="IOS1086" s="54"/>
      <c r="IOT1086" s="54"/>
      <c r="IOU1086" s="54"/>
      <c r="IOV1086" s="54"/>
      <c r="IOW1086" s="54"/>
      <c r="IOX1086" s="54"/>
      <c r="IOY1086" s="54"/>
      <c r="IOZ1086" s="54"/>
      <c r="IPA1086" s="54"/>
      <c r="IPB1086" s="54"/>
      <c r="IPC1086" s="54"/>
      <c r="IPD1086" s="54"/>
      <c r="IPE1086" s="54"/>
      <c r="IPF1086" s="54"/>
      <c r="IPG1086" s="54"/>
      <c r="IPH1086" s="54"/>
      <c r="IPI1086" s="54"/>
      <c r="IPJ1086" s="54"/>
      <c r="IPK1086" s="54"/>
      <c r="IPL1086" s="54"/>
      <c r="IPM1086" s="54"/>
      <c r="IPN1086" s="54"/>
      <c r="IPO1086" s="54"/>
      <c r="IPP1086" s="54"/>
      <c r="IPQ1086" s="54"/>
      <c r="IPR1086" s="54"/>
      <c r="IPS1086" s="54"/>
      <c r="IPT1086" s="54"/>
      <c r="IPU1086" s="54"/>
      <c r="IPV1086" s="54"/>
      <c r="IPW1086" s="54"/>
      <c r="IPX1086" s="54"/>
      <c r="IPY1086" s="54"/>
      <c r="IPZ1086" s="54"/>
      <c r="IQA1086" s="54"/>
      <c r="IQB1086" s="54"/>
      <c r="IQC1086" s="54"/>
      <c r="IQD1086" s="54"/>
      <c r="IQE1086" s="54"/>
      <c r="IQF1086" s="54"/>
      <c r="IQG1086" s="54"/>
      <c r="IQH1086" s="54"/>
      <c r="IQI1086" s="54"/>
      <c r="IQJ1086" s="54"/>
      <c r="IQK1086" s="54"/>
      <c r="IQL1086" s="54"/>
      <c r="IQM1086" s="54"/>
      <c r="IQN1086" s="54"/>
      <c r="IQO1086" s="54"/>
      <c r="IQP1086" s="54"/>
      <c r="IQQ1086" s="54"/>
      <c r="IQR1086" s="54"/>
      <c r="IQS1086" s="54"/>
      <c r="IQT1086" s="54"/>
      <c r="IQU1086" s="54"/>
      <c r="IQV1086" s="54"/>
      <c r="IQW1086" s="54"/>
      <c r="IQX1086" s="54"/>
      <c r="IQY1086" s="54"/>
      <c r="IQZ1086" s="54"/>
      <c r="IRA1086" s="54"/>
      <c r="IRB1086" s="54"/>
      <c r="IRC1086" s="54"/>
      <c r="IRD1086" s="54"/>
      <c r="IRE1086" s="54"/>
      <c r="IRF1086" s="54"/>
      <c r="IRG1086" s="54"/>
      <c r="IRH1086" s="54"/>
      <c r="IRI1086" s="54"/>
      <c r="IRJ1086" s="54"/>
      <c r="IRK1086" s="54"/>
      <c r="IRL1086" s="54"/>
      <c r="IRM1086" s="54"/>
      <c r="IRN1086" s="54"/>
      <c r="IRO1086" s="54"/>
      <c r="IRP1086" s="54"/>
      <c r="IRQ1086" s="54"/>
      <c r="IRR1086" s="54"/>
      <c r="IRS1086" s="54"/>
      <c r="IRT1086" s="54"/>
      <c r="IRU1086" s="54"/>
      <c r="IRV1086" s="54"/>
      <c r="IRW1086" s="54"/>
      <c r="IRX1086" s="54"/>
      <c r="IRY1086" s="54"/>
      <c r="IRZ1086" s="54"/>
      <c r="ISA1086" s="54"/>
      <c r="ISB1086" s="54"/>
      <c r="ISC1086" s="54"/>
      <c r="ISD1086" s="54"/>
      <c r="ISE1086" s="54"/>
      <c r="ISF1086" s="54"/>
      <c r="ISG1086" s="54"/>
      <c r="ISH1086" s="54"/>
      <c r="ISI1086" s="54"/>
      <c r="ISJ1086" s="54"/>
      <c r="ISK1086" s="54"/>
      <c r="ISL1086" s="54"/>
      <c r="ISM1086" s="54"/>
      <c r="ISN1086" s="54"/>
      <c r="ISO1086" s="54"/>
      <c r="ISP1086" s="54"/>
      <c r="ISQ1086" s="54"/>
      <c r="ISR1086" s="54"/>
      <c r="ISS1086" s="54"/>
      <c r="IST1086" s="54"/>
      <c r="ISU1086" s="54"/>
      <c r="ISV1086" s="54"/>
      <c r="ISW1086" s="54"/>
      <c r="ISX1086" s="54"/>
      <c r="ISY1086" s="54"/>
      <c r="ISZ1086" s="54"/>
      <c r="ITA1086" s="54"/>
      <c r="ITB1086" s="54"/>
      <c r="ITC1086" s="54"/>
      <c r="ITD1086" s="54"/>
      <c r="ITE1086" s="54"/>
      <c r="ITF1086" s="54"/>
      <c r="ITG1086" s="54"/>
      <c r="ITH1086" s="54"/>
      <c r="ITI1086" s="54"/>
      <c r="ITJ1086" s="54"/>
      <c r="ITK1086" s="54"/>
      <c r="ITL1086" s="54"/>
      <c r="ITM1086" s="54"/>
      <c r="ITN1086" s="54"/>
      <c r="ITO1086" s="54"/>
      <c r="ITP1086" s="54"/>
      <c r="ITQ1086" s="54"/>
      <c r="ITR1086" s="54"/>
      <c r="ITS1086" s="54"/>
      <c r="ITT1086" s="54"/>
      <c r="ITU1086" s="54"/>
      <c r="ITV1086" s="54"/>
      <c r="ITW1086" s="54"/>
      <c r="ITX1086" s="54"/>
      <c r="ITY1086" s="54"/>
      <c r="ITZ1086" s="54"/>
      <c r="IUA1086" s="54"/>
      <c r="IUB1086" s="54"/>
      <c r="IUC1086" s="54"/>
      <c r="IUD1086" s="54"/>
      <c r="IUE1086" s="54"/>
      <c r="IUF1086" s="54"/>
      <c r="IUG1086" s="54"/>
      <c r="IUH1086" s="54"/>
      <c r="IUI1086" s="54"/>
      <c r="IUJ1086" s="54"/>
      <c r="IUK1086" s="54"/>
      <c r="IUL1086" s="54"/>
      <c r="IUM1086" s="54"/>
      <c r="IUN1086" s="54"/>
      <c r="IUO1086" s="54"/>
      <c r="IUP1086" s="54"/>
      <c r="IUQ1086" s="54"/>
      <c r="IUR1086" s="54"/>
      <c r="IUS1086" s="54"/>
      <c r="IUT1086" s="54"/>
      <c r="IUU1086" s="54"/>
      <c r="IUV1086" s="54"/>
      <c r="IUW1086" s="54"/>
      <c r="IUX1086" s="54"/>
      <c r="IUY1086" s="54"/>
      <c r="IUZ1086" s="54"/>
      <c r="IVA1086" s="54"/>
      <c r="IVB1086" s="54"/>
      <c r="IVC1086" s="54"/>
      <c r="IVD1086" s="54"/>
      <c r="IVE1086" s="54"/>
      <c r="IVF1086" s="54"/>
      <c r="IVG1086" s="54"/>
      <c r="IVH1086" s="54"/>
      <c r="IVI1086" s="54"/>
      <c r="IVJ1086" s="54"/>
      <c r="IVK1086" s="54"/>
      <c r="IVL1086" s="54"/>
      <c r="IVM1086" s="54"/>
      <c r="IVN1086" s="54"/>
      <c r="IVO1086" s="54"/>
      <c r="IVP1086" s="54"/>
      <c r="IVQ1086" s="54"/>
      <c r="IVR1086" s="54"/>
      <c r="IVS1086" s="54"/>
      <c r="IVT1086" s="54"/>
      <c r="IVU1086" s="54"/>
      <c r="IVV1086" s="54"/>
      <c r="IVW1086" s="54"/>
      <c r="IVX1086" s="54"/>
      <c r="IVY1086" s="54"/>
      <c r="IVZ1086" s="54"/>
      <c r="IWA1086" s="54"/>
      <c r="IWB1086" s="54"/>
      <c r="IWC1086" s="54"/>
      <c r="IWD1086" s="54"/>
      <c r="IWE1086" s="54"/>
      <c r="IWF1086" s="54"/>
      <c r="IWG1086" s="54"/>
      <c r="IWH1086" s="54"/>
      <c r="IWI1086" s="54"/>
      <c r="IWJ1086" s="54"/>
      <c r="IWK1086" s="54"/>
      <c r="IWL1086" s="54"/>
      <c r="IWM1086" s="54"/>
      <c r="IWN1086" s="54"/>
      <c r="IWO1086" s="54"/>
      <c r="IWP1086" s="54"/>
      <c r="IWQ1086" s="54"/>
      <c r="IWR1086" s="54"/>
      <c r="IWS1086" s="54"/>
      <c r="IWT1086" s="54"/>
      <c r="IWU1086" s="54"/>
      <c r="IWV1086" s="54"/>
      <c r="IWW1086" s="54"/>
      <c r="IWX1086" s="54"/>
      <c r="IWY1086" s="54"/>
      <c r="IWZ1086" s="54"/>
      <c r="IXA1086" s="54"/>
      <c r="IXB1086" s="54"/>
      <c r="IXC1086" s="54"/>
      <c r="IXD1086" s="54"/>
      <c r="IXE1086" s="54"/>
      <c r="IXF1086" s="54"/>
      <c r="IXG1086" s="54"/>
      <c r="IXH1086" s="54"/>
      <c r="IXI1086" s="54"/>
      <c r="IXJ1086" s="54"/>
      <c r="IXK1086" s="54"/>
      <c r="IXL1086" s="54"/>
      <c r="IXM1086" s="54"/>
      <c r="IXN1086" s="54"/>
      <c r="IXO1086" s="54"/>
      <c r="IXP1086" s="54"/>
      <c r="IXQ1086" s="54"/>
      <c r="IXR1086" s="54"/>
      <c r="IXS1086" s="54"/>
      <c r="IXT1086" s="54"/>
      <c r="IXU1086" s="54"/>
      <c r="IXV1086" s="54"/>
      <c r="IXW1086" s="54"/>
      <c r="IXX1086" s="54"/>
      <c r="IXY1086" s="54"/>
      <c r="IXZ1086" s="54"/>
      <c r="IYA1086" s="54"/>
      <c r="IYB1086" s="54"/>
      <c r="IYC1086" s="54"/>
      <c r="IYD1086" s="54"/>
      <c r="IYE1086" s="54"/>
      <c r="IYF1086" s="54"/>
      <c r="IYG1086" s="54"/>
      <c r="IYH1086" s="54"/>
      <c r="IYI1086" s="54"/>
      <c r="IYJ1086" s="54"/>
      <c r="IYK1086" s="54"/>
      <c r="IYL1086" s="54"/>
      <c r="IYM1086" s="54"/>
      <c r="IYN1086" s="54"/>
      <c r="IYO1086" s="54"/>
      <c r="IYP1086" s="54"/>
      <c r="IYQ1086" s="54"/>
      <c r="IYR1086" s="54"/>
      <c r="IYS1086" s="54"/>
      <c r="IYT1086" s="54"/>
      <c r="IYU1086" s="54"/>
      <c r="IYV1086" s="54"/>
      <c r="IYW1086" s="54"/>
      <c r="IYX1086" s="54"/>
      <c r="IYY1086" s="54"/>
      <c r="IYZ1086" s="54"/>
      <c r="IZA1086" s="54"/>
      <c r="IZB1086" s="54"/>
      <c r="IZC1086" s="54"/>
      <c r="IZD1086" s="54"/>
      <c r="IZE1086" s="54"/>
      <c r="IZF1086" s="54"/>
      <c r="IZG1086" s="54"/>
      <c r="IZH1086" s="54"/>
      <c r="IZI1086" s="54"/>
      <c r="IZJ1086" s="54"/>
      <c r="IZK1086" s="54"/>
      <c r="IZL1086" s="54"/>
      <c r="IZM1086" s="54"/>
      <c r="IZN1086" s="54"/>
      <c r="IZO1086" s="54"/>
      <c r="IZP1086" s="54"/>
      <c r="IZQ1086" s="54"/>
      <c r="IZR1086" s="54"/>
      <c r="IZS1086" s="54"/>
      <c r="IZT1086" s="54"/>
      <c r="IZU1086" s="54"/>
      <c r="IZV1086" s="54"/>
      <c r="IZW1086" s="54"/>
      <c r="IZX1086" s="54"/>
      <c r="IZY1086" s="54"/>
      <c r="IZZ1086" s="54"/>
      <c r="JAA1086" s="54"/>
      <c r="JAB1086" s="54"/>
      <c r="JAC1086" s="54"/>
      <c r="JAD1086" s="54"/>
      <c r="JAE1086" s="54"/>
      <c r="JAF1086" s="54"/>
      <c r="JAG1086" s="54"/>
      <c r="JAH1086" s="54"/>
      <c r="JAI1086" s="54"/>
      <c r="JAJ1086" s="54"/>
      <c r="JAK1086" s="54"/>
      <c r="JAL1086" s="54"/>
      <c r="JAM1086" s="54"/>
      <c r="JAN1086" s="54"/>
      <c r="JAO1086" s="54"/>
      <c r="JAP1086" s="54"/>
      <c r="JAQ1086" s="54"/>
      <c r="JAR1086" s="54"/>
      <c r="JAS1086" s="54"/>
      <c r="JAT1086" s="54"/>
      <c r="JAU1086" s="54"/>
      <c r="JAV1086" s="54"/>
      <c r="JAW1086" s="54"/>
      <c r="JAX1086" s="54"/>
      <c r="JAY1086" s="54"/>
      <c r="JAZ1086" s="54"/>
      <c r="JBA1086" s="54"/>
      <c r="JBB1086" s="54"/>
      <c r="JBC1086" s="54"/>
      <c r="JBD1086" s="54"/>
      <c r="JBE1086" s="54"/>
      <c r="JBF1086" s="54"/>
      <c r="JBG1086" s="54"/>
      <c r="JBH1086" s="54"/>
      <c r="JBI1086" s="54"/>
      <c r="JBJ1086" s="54"/>
      <c r="JBK1086" s="54"/>
      <c r="JBL1086" s="54"/>
      <c r="JBM1086" s="54"/>
      <c r="JBN1086" s="54"/>
      <c r="JBO1086" s="54"/>
      <c r="JBP1086" s="54"/>
      <c r="JBQ1086" s="54"/>
      <c r="JBR1086" s="54"/>
      <c r="JBS1086" s="54"/>
      <c r="JBT1086" s="54"/>
      <c r="JBU1086" s="54"/>
      <c r="JBV1086" s="54"/>
      <c r="JBW1086" s="54"/>
      <c r="JBX1086" s="54"/>
      <c r="JBY1086" s="54"/>
      <c r="JBZ1086" s="54"/>
      <c r="JCA1086" s="54"/>
      <c r="JCB1086" s="54"/>
      <c r="JCC1086" s="54"/>
      <c r="JCD1086" s="54"/>
      <c r="JCE1086" s="54"/>
      <c r="JCF1086" s="54"/>
      <c r="JCG1086" s="54"/>
      <c r="JCH1086" s="54"/>
      <c r="JCI1086" s="54"/>
      <c r="JCJ1086" s="54"/>
      <c r="JCK1086" s="54"/>
      <c r="JCL1086" s="54"/>
      <c r="JCM1086" s="54"/>
      <c r="JCN1086" s="54"/>
      <c r="JCO1086" s="54"/>
      <c r="JCP1086" s="54"/>
      <c r="JCQ1086" s="54"/>
      <c r="JCR1086" s="54"/>
      <c r="JCS1086" s="54"/>
      <c r="JCT1086" s="54"/>
      <c r="JCU1086" s="54"/>
      <c r="JCV1086" s="54"/>
      <c r="JCW1086" s="54"/>
      <c r="JCX1086" s="54"/>
      <c r="JCY1086" s="54"/>
      <c r="JCZ1086" s="54"/>
      <c r="JDA1086" s="54"/>
      <c r="JDB1086" s="54"/>
      <c r="JDC1086" s="54"/>
      <c r="JDD1086" s="54"/>
      <c r="JDE1086" s="54"/>
      <c r="JDF1086" s="54"/>
      <c r="JDG1086" s="54"/>
      <c r="JDH1086" s="54"/>
      <c r="JDI1086" s="54"/>
      <c r="JDJ1086" s="54"/>
      <c r="JDK1086" s="54"/>
      <c r="JDL1086" s="54"/>
      <c r="JDM1086" s="54"/>
      <c r="JDN1086" s="54"/>
      <c r="JDO1086" s="54"/>
      <c r="JDP1086" s="54"/>
      <c r="JDQ1086" s="54"/>
      <c r="JDR1086" s="54"/>
      <c r="JDS1086" s="54"/>
      <c r="JDT1086" s="54"/>
      <c r="JDU1086" s="54"/>
      <c r="JDV1086" s="54"/>
      <c r="JDW1086" s="54"/>
      <c r="JDX1086" s="54"/>
      <c r="JDY1086" s="54"/>
      <c r="JDZ1086" s="54"/>
      <c r="JEA1086" s="54"/>
      <c r="JEB1086" s="54"/>
      <c r="JEC1086" s="54"/>
      <c r="JED1086" s="54"/>
      <c r="JEE1086" s="54"/>
      <c r="JEF1086" s="54"/>
      <c r="JEG1086" s="54"/>
      <c r="JEH1086" s="54"/>
      <c r="JEI1086" s="54"/>
      <c r="JEJ1086" s="54"/>
      <c r="JEK1086" s="54"/>
      <c r="JEL1086" s="54"/>
      <c r="JEM1086" s="54"/>
      <c r="JEN1086" s="54"/>
      <c r="JEO1086" s="54"/>
      <c r="JEP1086" s="54"/>
      <c r="JEQ1086" s="54"/>
      <c r="JER1086" s="54"/>
      <c r="JES1086" s="54"/>
      <c r="JET1086" s="54"/>
      <c r="JEU1086" s="54"/>
      <c r="JEV1086" s="54"/>
      <c r="JEW1086" s="54"/>
      <c r="JEX1086" s="54"/>
      <c r="JEY1086" s="54"/>
      <c r="JEZ1086" s="54"/>
      <c r="JFA1086" s="54"/>
      <c r="JFB1086" s="54"/>
      <c r="JFC1086" s="54"/>
      <c r="JFD1086" s="54"/>
      <c r="JFE1086" s="54"/>
      <c r="JFF1086" s="54"/>
      <c r="JFG1086" s="54"/>
      <c r="JFH1086" s="54"/>
      <c r="JFI1086" s="54"/>
      <c r="JFJ1086" s="54"/>
      <c r="JFK1086" s="54"/>
      <c r="JFL1086" s="54"/>
      <c r="JFM1086" s="54"/>
      <c r="JFN1086" s="54"/>
      <c r="JFO1086" s="54"/>
      <c r="JFP1086" s="54"/>
      <c r="JFQ1086" s="54"/>
      <c r="JFR1086" s="54"/>
      <c r="JFS1086" s="54"/>
      <c r="JFT1086" s="54"/>
      <c r="JFU1086" s="54"/>
      <c r="JFV1086" s="54"/>
      <c r="JFW1086" s="54"/>
      <c r="JFX1086" s="54"/>
      <c r="JFY1086" s="54"/>
      <c r="JFZ1086" s="54"/>
      <c r="JGA1086" s="54"/>
      <c r="JGB1086" s="54"/>
      <c r="JGC1086" s="54"/>
      <c r="JGD1086" s="54"/>
      <c r="JGE1086" s="54"/>
      <c r="JGF1086" s="54"/>
      <c r="JGG1086" s="54"/>
      <c r="JGH1086" s="54"/>
      <c r="JGI1086" s="54"/>
      <c r="JGJ1086" s="54"/>
      <c r="JGK1086" s="54"/>
      <c r="JGL1086" s="54"/>
      <c r="JGM1086" s="54"/>
      <c r="JGN1086" s="54"/>
      <c r="JGO1086" s="54"/>
      <c r="JGP1086" s="54"/>
      <c r="JGQ1086" s="54"/>
      <c r="JGR1086" s="54"/>
      <c r="JGS1086" s="54"/>
      <c r="JGT1086" s="54"/>
      <c r="JGU1086" s="54"/>
      <c r="JGV1086" s="54"/>
      <c r="JGW1086" s="54"/>
      <c r="JGX1086" s="54"/>
      <c r="JGY1086" s="54"/>
      <c r="JGZ1086" s="54"/>
      <c r="JHA1086" s="54"/>
      <c r="JHB1086" s="54"/>
      <c r="JHC1086" s="54"/>
      <c r="JHD1086" s="54"/>
      <c r="JHE1086" s="54"/>
      <c r="JHF1086" s="54"/>
      <c r="JHG1086" s="54"/>
      <c r="JHH1086" s="54"/>
      <c r="JHI1086" s="54"/>
      <c r="JHJ1086" s="54"/>
      <c r="JHK1086" s="54"/>
      <c r="JHL1086" s="54"/>
      <c r="JHM1086" s="54"/>
      <c r="JHN1086" s="54"/>
      <c r="JHO1086" s="54"/>
      <c r="JHP1086" s="54"/>
      <c r="JHQ1086" s="54"/>
      <c r="JHR1086" s="54"/>
      <c r="JHS1086" s="54"/>
      <c r="JHT1086" s="54"/>
      <c r="JHU1086" s="54"/>
      <c r="JHV1086" s="54"/>
      <c r="JHW1086" s="54"/>
      <c r="JHX1086" s="54"/>
      <c r="JHY1086" s="54"/>
      <c r="JHZ1086" s="54"/>
      <c r="JIA1086" s="54"/>
      <c r="JIB1086" s="54"/>
      <c r="JIC1086" s="54"/>
      <c r="JID1086" s="54"/>
      <c r="JIE1086" s="54"/>
      <c r="JIF1086" s="54"/>
      <c r="JIG1086" s="54"/>
      <c r="JIH1086" s="54"/>
      <c r="JII1086" s="54"/>
      <c r="JIJ1086" s="54"/>
      <c r="JIK1086" s="54"/>
      <c r="JIL1086" s="54"/>
      <c r="JIM1086" s="54"/>
      <c r="JIN1086" s="54"/>
      <c r="JIO1086" s="54"/>
      <c r="JIP1086" s="54"/>
      <c r="JIQ1086" s="54"/>
      <c r="JIR1086" s="54"/>
      <c r="JIS1086" s="54"/>
      <c r="JIT1086" s="54"/>
      <c r="JIU1086" s="54"/>
      <c r="JIV1086" s="54"/>
      <c r="JIW1086" s="54"/>
      <c r="JIX1086" s="54"/>
      <c r="JIY1086" s="54"/>
      <c r="JIZ1086" s="54"/>
      <c r="JJA1086" s="54"/>
      <c r="JJB1086" s="54"/>
      <c r="JJC1086" s="54"/>
      <c r="JJD1086" s="54"/>
      <c r="JJE1086" s="54"/>
      <c r="JJF1086" s="54"/>
      <c r="JJG1086" s="54"/>
      <c r="JJH1086" s="54"/>
      <c r="JJI1086" s="54"/>
      <c r="JJJ1086" s="54"/>
      <c r="JJK1086" s="54"/>
      <c r="JJL1086" s="54"/>
      <c r="JJM1086" s="54"/>
      <c r="JJN1086" s="54"/>
      <c r="JJO1086" s="54"/>
      <c r="JJP1086" s="54"/>
      <c r="JJQ1086" s="54"/>
      <c r="JJR1086" s="54"/>
      <c r="JJS1086" s="54"/>
      <c r="JJT1086" s="54"/>
      <c r="JJU1086" s="54"/>
      <c r="JJV1086" s="54"/>
      <c r="JJW1086" s="54"/>
      <c r="JJX1086" s="54"/>
      <c r="JJY1086" s="54"/>
      <c r="JJZ1086" s="54"/>
      <c r="JKA1086" s="54"/>
      <c r="JKB1086" s="54"/>
      <c r="JKC1086" s="54"/>
      <c r="JKD1086" s="54"/>
      <c r="JKE1086" s="54"/>
      <c r="JKF1086" s="54"/>
      <c r="JKG1086" s="54"/>
      <c r="JKH1086" s="54"/>
      <c r="JKI1086" s="54"/>
      <c r="JKJ1086" s="54"/>
      <c r="JKK1086" s="54"/>
      <c r="JKL1086" s="54"/>
      <c r="JKM1086" s="54"/>
      <c r="JKN1086" s="54"/>
      <c r="JKO1086" s="54"/>
      <c r="JKP1086" s="54"/>
      <c r="JKQ1086" s="54"/>
      <c r="JKR1086" s="54"/>
      <c r="JKS1086" s="54"/>
      <c r="JKT1086" s="54"/>
      <c r="JKU1086" s="54"/>
      <c r="JKV1086" s="54"/>
      <c r="JKW1086" s="54"/>
      <c r="JKX1086" s="54"/>
      <c r="JKY1086" s="54"/>
      <c r="JKZ1086" s="54"/>
      <c r="JLA1086" s="54"/>
      <c r="JLB1086" s="54"/>
      <c r="JLC1086" s="54"/>
      <c r="JLD1086" s="54"/>
      <c r="JLE1086" s="54"/>
      <c r="JLF1086" s="54"/>
      <c r="JLG1086" s="54"/>
      <c r="JLH1086" s="54"/>
      <c r="JLI1086" s="54"/>
      <c r="JLJ1086" s="54"/>
      <c r="JLK1086" s="54"/>
      <c r="JLL1086" s="54"/>
      <c r="JLM1086" s="54"/>
      <c r="JLN1086" s="54"/>
      <c r="JLO1086" s="54"/>
      <c r="JLP1086" s="54"/>
      <c r="JLQ1086" s="54"/>
      <c r="JLR1086" s="54"/>
      <c r="JLS1086" s="54"/>
      <c r="JLT1086" s="54"/>
      <c r="JLU1086" s="54"/>
      <c r="JLV1086" s="54"/>
      <c r="JLW1086" s="54"/>
      <c r="JLX1086" s="54"/>
      <c r="JLY1086" s="54"/>
      <c r="JLZ1086" s="54"/>
      <c r="JMA1086" s="54"/>
      <c r="JMB1086" s="54"/>
      <c r="JMC1086" s="54"/>
      <c r="JMD1086" s="54"/>
      <c r="JME1086" s="54"/>
      <c r="JMF1086" s="54"/>
      <c r="JMG1086" s="54"/>
      <c r="JMH1086" s="54"/>
      <c r="JMI1086" s="54"/>
      <c r="JMJ1086" s="54"/>
      <c r="JMK1086" s="54"/>
      <c r="JML1086" s="54"/>
      <c r="JMM1086" s="54"/>
      <c r="JMN1086" s="54"/>
      <c r="JMO1086" s="54"/>
      <c r="JMP1086" s="54"/>
      <c r="JMQ1086" s="54"/>
      <c r="JMR1086" s="54"/>
      <c r="JMS1086" s="54"/>
      <c r="JMT1086" s="54"/>
      <c r="JMU1086" s="54"/>
      <c r="JMV1086" s="54"/>
      <c r="JMW1086" s="54"/>
      <c r="JMX1086" s="54"/>
      <c r="JMY1086" s="54"/>
      <c r="JMZ1086" s="54"/>
      <c r="JNA1086" s="54"/>
      <c r="JNB1086" s="54"/>
      <c r="JNC1086" s="54"/>
      <c r="JND1086" s="54"/>
      <c r="JNE1086" s="54"/>
      <c r="JNF1086" s="54"/>
      <c r="JNG1086" s="54"/>
      <c r="JNH1086" s="54"/>
      <c r="JNI1086" s="54"/>
      <c r="JNJ1086" s="54"/>
      <c r="JNK1086" s="54"/>
      <c r="JNL1086" s="54"/>
      <c r="JNM1086" s="54"/>
      <c r="JNN1086" s="54"/>
      <c r="JNO1086" s="54"/>
      <c r="JNP1086" s="54"/>
      <c r="JNQ1086" s="54"/>
      <c r="JNR1086" s="54"/>
      <c r="JNS1086" s="54"/>
      <c r="JNT1086" s="54"/>
      <c r="JNU1086" s="54"/>
      <c r="JNV1086" s="54"/>
      <c r="JNW1086" s="54"/>
      <c r="JNX1086" s="54"/>
      <c r="JNY1086" s="54"/>
      <c r="JNZ1086" s="54"/>
      <c r="JOA1086" s="54"/>
      <c r="JOB1086" s="54"/>
      <c r="JOC1086" s="54"/>
      <c r="JOD1086" s="54"/>
      <c r="JOE1086" s="54"/>
      <c r="JOF1086" s="54"/>
      <c r="JOG1086" s="54"/>
      <c r="JOH1086" s="54"/>
      <c r="JOI1086" s="54"/>
      <c r="JOJ1086" s="54"/>
      <c r="JOK1086" s="54"/>
      <c r="JOL1086" s="54"/>
      <c r="JOM1086" s="54"/>
      <c r="JON1086" s="54"/>
      <c r="JOO1086" s="54"/>
      <c r="JOP1086" s="54"/>
      <c r="JOQ1086" s="54"/>
      <c r="JOR1086" s="54"/>
      <c r="JOS1086" s="54"/>
      <c r="JOT1086" s="54"/>
      <c r="JOU1086" s="54"/>
      <c r="JOV1086" s="54"/>
      <c r="JOW1086" s="54"/>
      <c r="JOX1086" s="54"/>
      <c r="JOY1086" s="54"/>
      <c r="JOZ1086" s="54"/>
      <c r="JPA1086" s="54"/>
      <c r="JPB1086" s="54"/>
      <c r="JPC1086" s="54"/>
      <c r="JPD1086" s="54"/>
      <c r="JPE1086" s="54"/>
      <c r="JPF1086" s="54"/>
      <c r="JPG1086" s="54"/>
      <c r="JPH1086" s="54"/>
      <c r="JPI1086" s="54"/>
      <c r="JPJ1086" s="54"/>
      <c r="JPK1086" s="54"/>
      <c r="JPL1086" s="54"/>
      <c r="JPM1086" s="54"/>
      <c r="JPN1086" s="54"/>
      <c r="JPO1086" s="54"/>
      <c r="JPP1086" s="54"/>
      <c r="JPQ1086" s="54"/>
      <c r="JPR1086" s="54"/>
      <c r="JPS1086" s="54"/>
      <c r="JPT1086" s="54"/>
      <c r="JPU1086" s="54"/>
      <c r="JPV1086" s="54"/>
      <c r="JPW1086" s="54"/>
      <c r="JPX1086" s="54"/>
      <c r="JPY1086" s="54"/>
      <c r="JPZ1086" s="54"/>
      <c r="JQA1086" s="54"/>
      <c r="JQB1086" s="54"/>
      <c r="JQC1086" s="54"/>
      <c r="JQD1086" s="54"/>
      <c r="JQE1086" s="54"/>
      <c r="JQF1086" s="54"/>
      <c r="JQG1086" s="54"/>
      <c r="JQH1086" s="54"/>
      <c r="JQI1086" s="54"/>
      <c r="JQJ1086" s="54"/>
      <c r="JQK1086" s="54"/>
      <c r="JQL1086" s="54"/>
      <c r="JQM1086" s="54"/>
      <c r="JQN1086" s="54"/>
      <c r="JQO1086" s="54"/>
      <c r="JQP1086" s="54"/>
      <c r="JQQ1086" s="54"/>
      <c r="JQR1086" s="54"/>
      <c r="JQS1086" s="54"/>
      <c r="JQT1086" s="54"/>
      <c r="JQU1086" s="54"/>
      <c r="JQV1086" s="54"/>
      <c r="JQW1086" s="54"/>
      <c r="JQX1086" s="54"/>
      <c r="JQY1086" s="54"/>
      <c r="JQZ1086" s="54"/>
      <c r="JRA1086" s="54"/>
      <c r="JRB1086" s="54"/>
      <c r="JRC1086" s="54"/>
      <c r="JRD1086" s="54"/>
      <c r="JRE1086" s="54"/>
      <c r="JRF1086" s="54"/>
      <c r="JRG1086" s="54"/>
      <c r="JRH1086" s="54"/>
      <c r="JRI1086" s="54"/>
      <c r="JRJ1086" s="54"/>
      <c r="JRK1086" s="54"/>
      <c r="JRL1086" s="54"/>
      <c r="JRM1086" s="54"/>
      <c r="JRN1086" s="54"/>
      <c r="JRO1086" s="54"/>
      <c r="JRP1086" s="54"/>
      <c r="JRQ1086" s="54"/>
      <c r="JRR1086" s="54"/>
      <c r="JRS1086" s="54"/>
      <c r="JRT1086" s="54"/>
      <c r="JRU1086" s="54"/>
      <c r="JRV1086" s="54"/>
      <c r="JRW1086" s="54"/>
      <c r="JRX1086" s="54"/>
      <c r="JRY1086" s="54"/>
      <c r="JRZ1086" s="54"/>
      <c r="JSA1086" s="54"/>
      <c r="JSB1086" s="54"/>
      <c r="JSC1086" s="54"/>
      <c r="JSD1086" s="54"/>
      <c r="JSE1086" s="54"/>
      <c r="JSF1086" s="54"/>
      <c r="JSG1086" s="54"/>
      <c r="JSH1086" s="54"/>
      <c r="JSI1086" s="54"/>
      <c r="JSJ1086" s="54"/>
      <c r="JSK1086" s="54"/>
      <c r="JSL1086" s="54"/>
      <c r="JSM1086" s="54"/>
      <c r="JSN1086" s="54"/>
      <c r="JSO1086" s="54"/>
      <c r="JSP1086" s="54"/>
      <c r="JSQ1086" s="54"/>
      <c r="JSR1086" s="54"/>
      <c r="JSS1086" s="54"/>
      <c r="JST1086" s="54"/>
      <c r="JSU1086" s="54"/>
      <c r="JSV1086" s="54"/>
      <c r="JSW1086" s="54"/>
      <c r="JSX1086" s="54"/>
      <c r="JSY1086" s="54"/>
      <c r="JSZ1086" s="54"/>
      <c r="JTA1086" s="54"/>
      <c r="JTB1086" s="54"/>
      <c r="JTC1086" s="54"/>
      <c r="JTD1086" s="54"/>
      <c r="JTE1086" s="54"/>
      <c r="JTF1086" s="54"/>
      <c r="JTG1086" s="54"/>
      <c r="JTH1086" s="54"/>
      <c r="JTI1086" s="54"/>
      <c r="JTJ1086" s="54"/>
      <c r="JTK1086" s="54"/>
      <c r="JTL1086" s="54"/>
      <c r="JTM1086" s="54"/>
      <c r="JTN1086" s="54"/>
      <c r="JTO1086" s="54"/>
      <c r="JTP1086" s="54"/>
      <c r="JTQ1086" s="54"/>
      <c r="JTR1086" s="54"/>
      <c r="JTS1086" s="54"/>
      <c r="JTT1086" s="54"/>
      <c r="JTU1086" s="54"/>
      <c r="JTV1086" s="54"/>
      <c r="JTW1086" s="54"/>
      <c r="JTX1086" s="54"/>
      <c r="JTY1086" s="54"/>
      <c r="JTZ1086" s="54"/>
      <c r="JUA1086" s="54"/>
      <c r="JUB1086" s="54"/>
      <c r="JUC1086" s="54"/>
      <c r="JUD1086" s="54"/>
      <c r="JUE1086" s="54"/>
      <c r="JUF1086" s="54"/>
      <c r="JUG1086" s="54"/>
      <c r="JUH1086" s="54"/>
      <c r="JUI1086" s="54"/>
      <c r="JUJ1086" s="54"/>
      <c r="JUK1086" s="54"/>
      <c r="JUL1086" s="54"/>
      <c r="JUM1086" s="54"/>
      <c r="JUN1086" s="54"/>
      <c r="JUO1086" s="54"/>
      <c r="JUP1086" s="54"/>
      <c r="JUQ1086" s="54"/>
      <c r="JUR1086" s="54"/>
      <c r="JUS1086" s="54"/>
      <c r="JUT1086" s="54"/>
      <c r="JUU1086" s="54"/>
      <c r="JUV1086" s="54"/>
      <c r="JUW1086" s="54"/>
      <c r="JUX1086" s="54"/>
      <c r="JUY1086" s="54"/>
      <c r="JUZ1086" s="54"/>
      <c r="JVA1086" s="54"/>
      <c r="JVB1086" s="54"/>
      <c r="JVC1086" s="54"/>
      <c r="JVD1086" s="54"/>
      <c r="JVE1086" s="54"/>
      <c r="JVF1086" s="54"/>
      <c r="JVG1086" s="54"/>
      <c r="JVH1086" s="54"/>
      <c r="JVI1086" s="54"/>
      <c r="JVJ1086" s="54"/>
      <c r="JVK1086" s="54"/>
      <c r="JVL1086" s="54"/>
      <c r="JVM1086" s="54"/>
      <c r="JVN1086" s="54"/>
      <c r="JVO1086" s="54"/>
      <c r="JVP1086" s="54"/>
      <c r="JVQ1086" s="54"/>
      <c r="JVR1086" s="54"/>
      <c r="JVS1086" s="54"/>
      <c r="JVT1086" s="54"/>
      <c r="JVU1086" s="54"/>
      <c r="JVV1086" s="54"/>
      <c r="JVW1086" s="54"/>
      <c r="JVX1086" s="54"/>
      <c r="JVY1086" s="54"/>
      <c r="JVZ1086" s="54"/>
      <c r="JWA1086" s="54"/>
      <c r="JWB1086" s="54"/>
      <c r="JWC1086" s="54"/>
      <c r="JWD1086" s="54"/>
      <c r="JWE1086" s="54"/>
      <c r="JWF1086" s="54"/>
      <c r="JWG1086" s="54"/>
      <c r="JWH1086" s="54"/>
      <c r="JWI1086" s="54"/>
      <c r="JWJ1086" s="54"/>
      <c r="JWK1086" s="54"/>
      <c r="JWL1086" s="54"/>
      <c r="JWM1086" s="54"/>
      <c r="JWN1086" s="54"/>
      <c r="JWO1086" s="54"/>
      <c r="JWP1086" s="54"/>
      <c r="JWQ1086" s="54"/>
      <c r="JWR1086" s="54"/>
      <c r="JWS1086" s="54"/>
      <c r="JWT1086" s="54"/>
      <c r="JWU1086" s="54"/>
      <c r="JWV1086" s="54"/>
      <c r="JWW1086" s="54"/>
      <c r="JWX1086" s="54"/>
      <c r="JWY1086" s="54"/>
      <c r="JWZ1086" s="54"/>
      <c r="JXA1086" s="54"/>
      <c r="JXB1086" s="54"/>
      <c r="JXC1086" s="54"/>
      <c r="JXD1086" s="54"/>
      <c r="JXE1086" s="54"/>
      <c r="JXF1086" s="54"/>
      <c r="JXG1086" s="54"/>
      <c r="JXH1086" s="54"/>
      <c r="JXI1086" s="54"/>
      <c r="JXJ1086" s="54"/>
      <c r="JXK1086" s="54"/>
      <c r="JXL1086" s="54"/>
      <c r="JXM1086" s="54"/>
      <c r="JXN1086" s="54"/>
      <c r="JXO1086" s="54"/>
      <c r="JXP1086" s="54"/>
      <c r="JXQ1086" s="54"/>
      <c r="JXR1086" s="54"/>
      <c r="JXS1086" s="54"/>
      <c r="JXT1086" s="54"/>
      <c r="JXU1086" s="54"/>
      <c r="JXV1086" s="54"/>
      <c r="JXW1086" s="54"/>
      <c r="JXX1086" s="54"/>
      <c r="JXY1086" s="54"/>
      <c r="JXZ1086" s="54"/>
      <c r="JYA1086" s="54"/>
      <c r="JYB1086" s="54"/>
      <c r="JYC1086" s="54"/>
      <c r="JYD1086" s="54"/>
      <c r="JYE1086" s="54"/>
      <c r="JYF1086" s="54"/>
      <c r="JYG1086" s="54"/>
      <c r="JYH1086" s="54"/>
      <c r="JYI1086" s="54"/>
      <c r="JYJ1086" s="54"/>
      <c r="JYK1086" s="54"/>
      <c r="JYL1086" s="54"/>
      <c r="JYM1086" s="54"/>
      <c r="JYN1086" s="54"/>
      <c r="JYO1086" s="54"/>
      <c r="JYP1086" s="54"/>
      <c r="JYQ1086" s="54"/>
      <c r="JYR1086" s="54"/>
      <c r="JYS1086" s="54"/>
      <c r="JYT1086" s="54"/>
      <c r="JYU1086" s="54"/>
      <c r="JYV1086" s="54"/>
      <c r="JYW1086" s="54"/>
      <c r="JYX1086" s="54"/>
      <c r="JYY1086" s="54"/>
      <c r="JYZ1086" s="54"/>
      <c r="JZA1086" s="54"/>
      <c r="JZB1086" s="54"/>
      <c r="JZC1086" s="54"/>
      <c r="JZD1086" s="54"/>
      <c r="JZE1086" s="54"/>
      <c r="JZF1086" s="54"/>
      <c r="JZG1086" s="54"/>
      <c r="JZH1086" s="54"/>
      <c r="JZI1086" s="54"/>
      <c r="JZJ1086" s="54"/>
      <c r="JZK1086" s="54"/>
      <c r="JZL1086" s="54"/>
      <c r="JZM1086" s="54"/>
      <c r="JZN1086" s="54"/>
      <c r="JZO1086" s="54"/>
      <c r="JZP1086" s="54"/>
      <c r="JZQ1086" s="54"/>
      <c r="JZR1086" s="54"/>
      <c r="JZS1086" s="54"/>
      <c r="JZT1086" s="54"/>
      <c r="JZU1086" s="54"/>
      <c r="JZV1086" s="54"/>
      <c r="JZW1086" s="54"/>
      <c r="JZX1086" s="54"/>
      <c r="JZY1086" s="54"/>
      <c r="JZZ1086" s="54"/>
      <c r="KAA1086" s="54"/>
      <c r="KAB1086" s="54"/>
      <c r="KAC1086" s="54"/>
      <c r="KAD1086" s="54"/>
      <c r="KAE1086" s="54"/>
      <c r="KAF1086" s="54"/>
      <c r="KAG1086" s="54"/>
      <c r="KAH1086" s="54"/>
      <c r="KAI1086" s="54"/>
      <c r="KAJ1086" s="54"/>
      <c r="KAK1086" s="54"/>
      <c r="KAL1086" s="54"/>
      <c r="KAM1086" s="54"/>
      <c r="KAN1086" s="54"/>
      <c r="KAO1086" s="54"/>
      <c r="KAP1086" s="54"/>
      <c r="KAQ1086" s="54"/>
      <c r="KAR1086" s="54"/>
      <c r="KAS1086" s="54"/>
      <c r="KAT1086" s="54"/>
      <c r="KAU1086" s="54"/>
      <c r="KAV1086" s="54"/>
      <c r="KAW1086" s="54"/>
      <c r="KAX1086" s="54"/>
      <c r="KAY1086" s="54"/>
      <c r="KAZ1086" s="54"/>
      <c r="KBA1086" s="54"/>
      <c r="KBB1086" s="54"/>
      <c r="KBC1086" s="54"/>
      <c r="KBD1086" s="54"/>
      <c r="KBE1086" s="54"/>
      <c r="KBF1086" s="54"/>
      <c r="KBG1086" s="54"/>
      <c r="KBH1086" s="54"/>
      <c r="KBI1086" s="54"/>
      <c r="KBJ1086" s="54"/>
      <c r="KBK1086" s="54"/>
      <c r="KBL1086" s="54"/>
      <c r="KBM1086" s="54"/>
      <c r="KBN1086" s="54"/>
      <c r="KBO1086" s="54"/>
      <c r="KBP1086" s="54"/>
      <c r="KBQ1086" s="54"/>
      <c r="KBR1086" s="54"/>
      <c r="KBS1086" s="54"/>
      <c r="KBT1086" s="54"/>
      <c r="KBU1086" s="54"/>
      <c r="KBV1086" s="54"/>
      <c r="KBW1086" s="54"/>
      <c r="KBX1086" s="54"/>
      <c r="KBY1086" s="54"/>
      <c r="KBZ1086" s="54"/>
      <c r="KCA1086" s="54"/>
      <c r="KCB1086" s="54"/>
      <c r="KCC1086" s="54"/>
      <c r="KCD1086" s="54"/>
      <c r="KCE1086" s="54"/>
      <c r="KCF1086" s="54"/>
      <c r="KCG1086" s="54"/>
      <c r="KCH1086" s="54"/>
      <c r="KCI1086" s="54"/>
      <c r="KCJ1086" s="54"/>
      <c r="KCK1086" s="54"/>
      <c r="KCL1086" s="54"/>
      <c r="KCM1086" s="54"/>
      <c r="KCN1086" s="54"/>
      <c r="KCO1086" s="54"/>
      <c r="KCP1086" s="54"/>
      <c r="KCQ1086" s="54"/>
      <c r="KCR1086" s="54"/>
      <c r="KCS1086" s="54"/>
      <c r="KCT1086" s="54"/>
      <c r="KCU1086" s="54"/>
      <c r="KCV1086" s="54"/>
      <c r="KCW1086" s="54"/>
      <c r="KCX1086" s="54"/>
      <c r="KCY1086" s="54"/>
      <c r="KCZ1086" s="54"/>
      <c r="KDA1086" s="54"/>
      <c r="KDB1086" s="54"/>
      <c r="KDC1086" s="54"/>
      <c r="KDD1086" s="54"/>
      <c r="KDE1086" s="54"/>
      <c r="KDF1086" s="54"/>
      <c r="KDG1086" s="54"/>
      <c r="KDH1086" s="54"/>
      <c r="KDI1086" s="54"/>
      <c r="KDJ1086" s="54"/>
      <c r="KDK1086" s="54"/>
      <c r="KDL1086" s="54"/>
      <c r="KDM1086" s="54"/>
      <c r="KDN1086" s="54"/>
      <c r="KDO1086" s="54"/>
      <c r="KDP1086" s="54"/>
      <c r="KDQ1086" s="54"/>
      <c r="KDR1086" s="54"/>
      <c r="KDS1086" s="54"/>
      <c r="KDT1086" s="54"/>
      <c r="KDU1086" s="54"/>
      <c r="KDV1086" s="54"/>
      <c r="KDW1086" s="54"/>
      <c r="KDX1086" s="54"/>
      <c r="KDY1086" s="54"/>
      <c r="KDZ1086" s="54"/>
      <c r="KEA1086" s="54"/>
      <c r="KEB1086" s="54"/>
      <c r="KEC1086" s="54"/>
      <c r="KED1086" s="54"/>
      <c r="KEE1086" s="54"/>
      <c r="KEF1086" s="54"/>
      <c r="KEG1086" s="54"/>
      <c r="KEH1086" s="54"/>
      <c r="KEI1086" s="54"/>
      <c r="KEJ1086" s="54"/>
      <c r="KEK1086" s="54"/>
      <c r="KEL1086" s="54"/>
      <c r="KEM1086" s="54"/>
      <c r="KEN1086" s="54"/>
      <c r="KEO1086" s="54"/>
      <c r="KEP1086" s="54"/>
      <c r="KEQ1086" s="54"/>
      <c r="KER1086" s="54"/>
      <c r="KES1086" s="54"/>
      <c r="KET1086" s="54"/>
      <c r="KEU1086" s="54"/>
      <c r="KEV1086" s="54"/>
      <c r="KEW1086" s="54"/>
      <c r="KEX1086" s="54"/>
      <c r="KEY1086" s="54"/>
      <c r="KEZ1086" s="54"/>
      <c r="KFA1086" s="54"/>
      <c r="KFB1086" s="54"/>
      <c r="KFC1086" s="54"/>
      <c r="KFD1086" s="54"/>
      <c r="KFE1086" s="54"/>
      <c r="KFF1086" s="54"/>
      <c r="KFG1086" s="54"/>
      <c r="KFH1086" s="54"/>
      <c r="KFI1086" s="54"/>
      <c r="KFJ1086" s="54"/>
      <c r="KFK1086" s="54"/>
      <c r="KFL1086" s="54"/>
      <c r="KFM1086" s="54"/>
      <c r="KFN1086" s="54"/>
      <c r="KFO1086" s="54"/>
      <c r="KFP1086" s="54"/>
      <c r="KFQ1086" s="54"/>
      <c r="KFR1086" s="54"/>
      <c r="KFS1086" s="54"/>
      <c r="KFT1086" s="54"/>
      <c r="KFU1086" s="54"/>
      <c r="KFV1086" s="54"/>
      <c r="KFW1086" s="54"/>
      <c r="KFX1086" s="54"/>
      <c r="KFY1086" s="54"/>
      <c r="KFZ1086" s="54"/>
      <c r="KGA1086" s="54"/>
      <c r="KGB1086" s="54"/>
      <c r="KGC1086" s="54"/>
      <c r="KGD1086" s="54"/>
      <c r="KGE1086" s="54"/>
      <c r="KGF1086" s="54"/>
      <c r="KGG1086" s="54"/>
      <c r="KGH1086" s="54"/>
      <c r="KGI1086" s="54"/>
      <c r="KGJ1086" s="54"/>
      <c r="KGK1086" s="54"/>
      <c r="KGL1086" s="54"/>
      <c r="KGM1086" s="54"/>
      <c r="KGN1086" s="54"/>
      <c r="KGO1086" s="54"/>
      <c r="KGP1086" s="54"/>
      <c r="KGQ1086" s="54"/>
      <c r="KGR1086" s="54"/>
      <c r="KGS1086" s="54"/>
      <c r="KGT1086" s="54"/>
      <c r="KGU1086" s="54"/>
      <c r="KGV1086" s="54"/>
      <c r="KGW1086" s="54"/>
      <c r="KGX1086" s="54"/>
      <c r="KGY1086" s="54"/>
      <c r="KGZ1086" s="54"/>
      <c r="KHA1086" s="54"/>
      <c r="KHB1086" s="54"/>
      <c r="KHC1086" s="54"/>
      <c r="KHD1086" s="54"/>
      <c r="KHE1086" s="54"/>
      <c r="KHF1086" s="54"/>
      <c r="KHG1086" s="54"/>
      <c r="KHH1086" s="54"/>
      <c r="KHI1086" s="54"/>
      <c r="KHJ1086" s="54"/>
      <c r="KHK1086" s="54"/>
      <c r="KHL1086" s="54"/>
      <c r="KHM1086" s="54"/>
      <c r="KHN1086" s="54"/>
      <c r="KHO1086" s="54"/>
      <c r="KHP1086" s="54"/>
      <c r="KHQ1086" s="54"/>
      <c r="KHR1086" s="54"/>
      <c r="KHS1086" s="54"/>
      <c r="KHT1086" s="54"/>
      <c r="KHU1086" s="54"/>
      <c r="KHV1086" s="54"/>
      <c r="KHW1086" s="54"/>
      <c r="KHX1086" s="54"/>
      <c r="KHY1086" s="54"/>
      <c r="KHZ1086" s="54"/>
      <c r="KIA1086" s="54"/>
      <c r="KIB1086" s="54"/>
      <c r="KIC1086" s="54"/>
      <c r="KID1086" s="54"/>
      <c r="KIE1086" s="54"/>
      <c r="KIF1086" s="54"/>
      <c r="KIG1086" s="54"/>
      <c r="KIH1086" s="54"/>
      <c r="KII1086" s="54"/>
      <c r="KIJ1086" s="54"/>
      <c r="KIK1086" s="54"/>
      <c r="KIL1086" s="54"/>
      <c r="KIM1086" s="54"/>
      <c r="KIN1086" s="54"/>
      <c r="KIO1086" s="54"/>
      <c r="KIP1086" s="54"/>
      <c r="KIQ1086" s="54"/>
      <c r="KIR1086" s="54"/>
      <c r="KIS1086" s="54"/>
      <c r="KIT1086" s="54"/>
      <c r="KIU1086" s="54"/>
      <c r="KIV1086" s="54"/>
      <c r="KIW1086" s="54"/>
      <c r="KIX1086" s="54"/>
      <c r="KIY1086" s="54"/>
      <c r="KIZ1086" s="54"/>
      <c r="KJA1086" s="54"/>
      <c r="KJB1086" s="54"/>
      <c r="KJC1086" s="54"/>
      <c r="KJD1086" s="54"/>
      <c r="KJE1086" s="54"/>
      <c r="KJF1086" s="54"/>
      <c r="KJG1086" s="54"/>
      <c r="KJH1086" s="54"/>
      <c r="KJI1086" s="54"/>
      <c r="KJJ1086" s="54"/>
      <c r="KJK1086" s="54"/>
      <c r="KJL1086" s="54"/>
      <c r="KJM1086" s="54"/>
      <c r="KJN1086" s="54"/>
      <c r="KJO1086" s="54"/>
      <c r="KJP1086" s="54"/>
      <c r="KJQ1086" s="54"/>
      <c r="KJR1086" s="54"/>
      <c r="KJS1086" s="54"/>
      <c r="KJT1086" s="54"/>
      <c r="KJU1086" s="54"/>
      <c r="KJV1086" s="54"/>
      <c r="KJW1086" s="54"/>
      <c r="KJX1086" s="54"/>
      <c r="KJY1086" s="54"/>
      <c r="KJZ1086" s="54"/>
      <c r="KKA1086" s="54"/>
      <c r="KKB1086" s="54"/>
      <c r="KKC1086" s="54"/>
      <c r="KKD1086" s="54"/>
      <c r="KKE1086" s="54"/>
      <c r="KKF1086" s="54"/>
      <c r="KKG1086" s="54"/>
      <c r="KKH1086" s="54"/>
      <c r="KKI1086" s="54"/>
      <c r="KKJ1086" s="54"/>
      <c r="KKK1086" s="54"/>
      <c r="KKL1086" s="54"/>
      <c r="KKM1086" s="54"/>
      <c r="KKN1086" s="54"/>
      <c r="KKO1086" s="54"/>
      <c r="KKP1086" s="54"/>
      <c r="KKQ1086" s="54"/>
      <c r="KKR1086" s="54"/>
      <c r="KKS1086" s="54"/>
      <c r="KKT1086" s="54"/>
      <c r="KKU1086" s="54"/>
      <c r="KKV1086" s="54"/>
      <c r="KKW1086" s="54"/>
      <c r="KKX1086" s="54"/>
      <c r="KKY1086" s="54"/>
      <c r="KKZ1086" s="54"/>
      <c r="KLA1086" s="54"/>
      <c r="KLB1086" s="54"/>
      <c r="KLC1086" s="54"/>
      <c r="KLD1086" s="54"/>
      <c r="KLE1086" s="54"/>
      <c r="KLF1086" s="54"/>
      <c r="KLG1086" s="54"/>
      <c r="KLH1086" s="54"/>
      <c r="KLI1086" s="54"/>
      <c r="KLJ1086" s="54"/>
      <c r="KLK1086" s="54"/>
      <c r="KLL1086" s="54"/>
      <c r="KLM1086" s="54"/>
      <c r="KLN1086" s="54"/>
      <c r="KLO1086" s="54"/>
      <c r="KLP1086" s="54"/>
      <c r="KLQ1086" s="54"/>
      <c r="KLR1086" s="54"/>
      <c r="KLS1086" s="54"/>
      <c r="KLT1086" s="54"/>
      <c r="KLU1086" s="54"/>
      <c r="KLV1086" s="54"/>
      <c r="KLW1086" s="54"/>
      <c r="KLX1086" s="54"/>
      <c r="KLY1086" s="54"/>
      <c r="KLZ1086" s="54"/>
      <c r="KMA1086" s="54"/>
      <c r="KMB1086" s="54"/>
      <c r="KMC1086" s="54"/>
      <c r="KMD1086" s="54"/>
      <c r="KME1086" s="54"/>
      <c r="KMF1086" s="54"/>
      <c r="KMG1086" s="54"/>
      <c r="KMH1086" s="54"/>
      <c r="KMI1086" s="54"/>
      <c r="KMJ1086" s="54"/>
      <c r="KMK1086" s="54"/>
      <c r="KML1086" s="54"/>
      <c r="KMM1086" s="54"/>
      <c r="KMN1086" s="54"/>
      <c r="KMO1086" s="54"/>
      <c r="KMP1086" s="54"/>
      <c r="KMQ1086" s="54"/>
      <c r="KMR1086" s="54"/>
      <c r="KMS1086" s="54"/>
      <c r="KMT1086" s="54"/>
      <c r="KMU1086" s="54"/>
      <c r="KMV1086" s="54"/>
      <c r="KMW1086" s="54"/>
      <c r="KMX1086" s="54"/>
      <c r="KMY1086" s="54"/>
      <c r="KMZ1086" s="54"/>
      <c r="KNA1086" s="54"/>
      <c r="KNB1086" s="54"/>
      <c r="KNC1086" s="54"/>
      <c r="KND1086" s="54"/>
      <c r="KNE1086" s="54"/>
      <c r="KNF1086" s="54"/>
      <c r="KNG1086" s="54"/>
      <c r="KNH1086" s="54"/>
      <c r="KNI1086" s="54"/>
      <c r="KNJ1086" s="54"/>
      <c r="KNK1086" s="54"/>
      <c r="KNL1086" s="54"/>
      <c r="KNM1086" s="54"/>
      <c r="KNN1086" s="54"/>
      <c r="KNO1086" s="54"/>
      <c r="KNP1086" s="54"/>
      <c r="KNQ1086" s="54"/>
      <c r="KNR1086" s="54"/>
      <c r="KNS1086" s="54"/>
      <c r="KNT1086" s="54"/>
      <c r="KNU1086" s="54"/>
      <c r="KNV1086" s="54"/>
      <c r="KNW1086" s="54"/>
      <c r="KNX1086" s="54"/>
      <c r="KNY1086" s="54"/>
      <c r="KNZ1086" s="54"/>
      <c r="KOA1086" s="54"/>
      <c r="KOB1086" s="54"/>
      <c r="KOC1086" s="54"/>
      <c r="KOD1086" s="54"/>
      <c r="KOE1086" s="54"/>
      <c r="KOF1086" s="54"/>
      <c r="KOG1086" s="54"/>
      <c r="KOH1086" s="54"/>
      <c r="KOI1086" s="54"/>
      <c r="KOJ1086" s="54"/>
      <c r="KOK1086" s="54"/>
      <c r="KOL1086" s="54"/>
      <c r="KOM1086" s="54"/>
      <c r="KON1086" s="54"/>
      <c r="KOO1086" s="54"/>
      <c r="KOP1086" s="54"/>
      <c r="KOQ1086" s="54"/>
      <c r="KOR1086" s="54"/>
      <c r="KOS1086" s="54"/>
      <c r="KOT1086" s="54"/>
      <c r="KOU1086" s="54"/>
      <c r="KOV1086" s="54"/>
      <c r="KOW1086" s="54"/>
      <c r="KOX1086" s="54"/>
      <c r="KOY1086" s="54"/>
      <c r="KOZ1086" s="54"/>
      <c r="KPA1086" s="54"/>
      <c r="KPB1086" s="54"/>
      <c r="KPC1086" s="54"/>
      <c r="KPD1086" s="54"/>
      <c r="KPE1086" s="54"/>
      <c r="KPF1086" s="54"/>
      <c r="KPG1086" s="54"/>
      <c r="KPH1086" s="54"/>
      <c r="KPI1086" s="54"/>
      <c r="KPJ1086" s="54"/>
      <c r="KPK1086" s="54"/>
      <c r="KPL1086" s="54"/>
      <c r="KPM1086" s="54"/>
      <c r="KPN1086" s="54"/>
      <c r="KPO1086" s="54"/>
      <c r="KPP1086" s="54"/>
      <c r="KPQ1086" s="54"/>
      <c r="KPR1086" s="54"/>
      <c r="KPS1086" s="54"/>
      <c r="KPT1086" s="54"/>
      <c r="KPU1086" s="54"/>
      <c r="KPV1086" s="54"/>
      <c r="KPW1086" s="54"/>
      <c r="KPX1086" s="54"/>
      <c r="KPY1086" s="54"/>
      <c r="KPZ1086" s="54"/>
      <c r="KQA1086" s="54"/>
      <c r="KQB1086" s="54"/>
      <c r="KQC1086" s="54"/>
      <c r="KQD1086" s="54"/>
      <c r="KQE1086" s="54"/>
      <c r="KQF1086" s="54"/>
      <c r="KQG1086" s="54"/>
      <c r="KQH1086" s="54"/>
      <c r="KQI1086" s="54"/>
      <c r="KQJ1086" s="54"/>
      <c r="KQK1086" s="54"/>
      <c r="KQL1086" s="54"/>
      <c r="KQM1086" s="54"/>
      <c r="KQN1086" s="54"/>
      <c r="KQO1086" s="54"/>
      <c r="KQP1086" s="54"/>
      <c r="KQQ1086" s="54"/>
      <c r="KQR1086" s="54"/>
      <c r="KQS1086" s="54"/>
      <c r="KQT1086" s="54"/>
      <c r="KQU1086" s="54"/>
      <c r="KQV1086" s="54"/>
      <c r="KQW1086" s="54"/>
      <c r="KQX1086" s="54"/>
      <c r="KQY1086" s="54"/>
      <c r="KQZ1086" s="54"/>
      <c r="KRA1086" s="54"/>
      <c r="KRB1086" s="54"/>
      <c r="KRC1086" s="54"/>
      <c r="KRD1086" s="54"/>
      <c r="KRE1086" s="54"/>
      <c r="KRF1086" s="54"/>
      <c r="KRG1086" s="54"/>
      <c r="KRH1086" s="54"/>
      <c r="KRI1086" s="54"/>
      <c r="KRJ1086" s="54"/>
      <c r="KRK1086" s="54"/>
      <c r="KRL1086" s="54"/>
      <c r="KRM1086" s="54"/>
      <c r="KRN1086" s="54"/>
      <c r="KRO1086" s="54"/>
      <c r="KRP1086" s="54"/>
      <c r="KRQ1086" s="54"/>
      <c r="KRR1086" s="54"/>
      <c r="KRS1086" s="54"/>
      <c r="KRT1086" s="54"/>
      <c r="KRU1086" s="54"/>
      <c r="KRV1086" s="54"/>
      <c r="KRW1086" s="54"/>
      <c r="KRX1086" s="54"/>
      <c r="KRY1086" s="54"/>
      <c r="KRZ1086" s="54"/>
      <c r="KSA1086" s="54"/>
      <c r="KSB1086" s="54"/>
      <c r="KSC1086" s="54"/>
      <c r="KSD1086" s="54"/>
      <c r="KSE1086" s="54"/>
      <c r="KSF1086" s="54"/>
      <c r="KSG1086" s="54"/>
      <c r="KSH1086" s="54"/>
      <c r="KSI1086" s="54"/>
      <c r="KSJ1086" s="54"/>
      <c r="KSK1086" s="54"/>
      <c r="KSL1086" s="54"/>
      <c r="KSM1086" s="54"/>
      <c r="KSN1086" s="54"/>
      <c r="KSO1086" s="54"/>
      <c r="KSP1086" s="54"/>
      <c r="KSQ1086" s="54"/>
      <c r="KSR1086" s="54"/>
      <c r="KSS1086" s="54"/>
      <c r="KST1086" s="54"/>
      <c r="KSU1086" s="54"/>
      <c r="KSV1086" s="54"/>
      <c r="KSW1086" s="54"/>
      <c r="KSX1086" s="54"/>
      <c r="KSY1086" s="54"/>
      <c r="KSZ1086" s="54"/>
      <c r="KTA1086" s="54"/>
      <c r="KTB1086" s="54"/>
      <c r="KTC1086" s="54"/>
      <c r="KTD1086" s="54"/>
      <c r="KTE1086" s="54"/>
      <c r="KTF1086" s="54"/>
      <c r="KTG1086" s="54"/>
      <c r="KTH1086" s="54"/>
      <c r="KTI1086" s="54"/>
      <c r="KTJ1086" s="54"/>
      <c r="KTK1086" s="54"/>
      <c r="KTL1086" s="54"/>
      <c r="KTM1086" s="54"/>
      <c r="KTN1086" s="54"/>
      <c r="KTO1086" s="54"/>
      <c r="KTP1086" s="54"/>
      <c r="KTQ1086" s="54"/>
      <c r="KTR1086" s="54"/>
      <c r="KTS1086" s="54"/>
      <c r="KTT1086" s="54"/>
      <c r="KTU1086" s="54"/>
      <c r="KTV1086" s="54"/>
      <c r="KTW1086" s="54"/>
      <c r="KTX1086" s="54"/>
      <c r="KTY1086" s="54"/>
      <c r="KTZ1086" s="54"/>
      <c r="KUA1086" s="54"/>
      <c r="KUB1086" s="54"/>
      <c r="KUC1086" s="54"/>
      <c r="KUD1086" s="54"/>
      <c r="KUE1086" s="54"/>
      <c r="KUF1086" s="54"/>
      <c r="KUG1086" s="54"/>
      <c r="KUH1086" s="54"/>
      <c r="KUI1086" s="54"/>
      <c r="KUJ1086" s="54"/>
      <c r="KUK1086" s="54"/>
      <c r="KUL1086" s="54"/>
      <c r="KUM1086" s="54"/>
      <c r="KUN1086" s="54"/>
      <c r="KUO1086" s="54"/>
      <c r="KUP1086" s="54"/>
      <c r="KUQ1086" s="54"/>
      <c r="KUR1086" s="54"/>
      <c r="KUS1086" s="54"/>
      <c r="KUT1086" s="54"/>
      <c r="KUU1086" s="54"/>
      <c r="KUV1086" s="54"/>
      <c r="KUW1086" s="54"/>
      <c r="KUX1086" s="54"/>
      <c r="KUY1086" s="54"/>
      <c r="KUZ1086" s="54"/>
      <c r="KVA1086" s="54"/>
      <c r="KVB1086" s="54"/>
      <c r="KVC1086" s="54"/>
      <c r="KVD1086" s="54"/>
      <c r="KVE1086" s="54"/>
      <c r="KVF1086" s="54"/>
      <c r="KVG1086" s="54"/>
      <c r="KVH1086" s="54"/>
      <c r="KVI1086" s="54"/>
      <c r="KVJ1086" s="54"/>
      <c r="KVK1086" s="54"/>
      <c r="KVL1086" s="54"/>
      <c r="KVM1086" s="54"/>
      <c r="KVN1086" s="54"/>
      <c r="KVO1086" s="54"/>
      <c r="KVP1086" s="54"/>
      <c r="KVQ1086" s="54"/>
      <c r="KVR1086" s="54"/>
      <c r="KVS1086" s="54"/>
      <c r="KVT1086" s="54"/>
      <c r="KVU1086" s="54"/>
      <c r="KVV1086" s="54"/>
      <c r="KVW1086" s="54"/>
      <c r="KVX1086" s="54"/>
      <c r="KVY1086" s="54"/>
      <c r="KVZ1086" s="54"/>
      <c r="KWA1086" s="54"/>
      <c r="KWB1086" s="54"/>
      <c r="KWC1086" s="54"/>
      <c r="KWD1086" s="54"/>
      <c r="KWE1086" s="54"/>
      <c r="KWF1086" s="54"/>
      <c r="KWG1086" s="54"/>
      <c r="KWH1086" s="54"/>
      <c r="KWI1086" s="54"/>
      <c r="KWJ1086" s="54"/>
      <c r="KWK1086" s="54"/>
      <c r="KWL1086" s="54"/>
      <c r="KWM1086" s="54"/>
      <c r="KWN1086" s="54"/>
      <c r="KWO1086" s="54"/>
      <c r="KWP1086" s="54"/>
      <c r="KWQ1086" s="54"/>
      <c r="KWR1086" s="54"/>
      <c r="KWS1086" s="54"/>
      <c r="KWT1086" s="54"/>
      <c r="KWU1086" s="54"/>
      <c r="KWV1086" s="54"/>
      <c r="KWW1086" s="54"/>
      <c r="KWX1086" s="54"/>
      <c r="KWY1086" s="54"/>
      <c r="KWZ1086" s="54"/>
      <c r="KXA1086" s="54"/>
      <c r="KXB1086" s="54"/>
      <c r="KXC1086" s="54"/>
      <c r="KXD1086" s="54"/>
      <c r="KXE1086" s="54"/>
      <c r="KXF1086" s="54"/>
      <c r="KXG1086" s="54"/>
      <c r="KXH1086" s="54"/>
      <c r="KXI1086" s="54"/>
      <c r="KXJ1086" s="54"/>
      <c r="KXK1086" s="54"/>
      <c r="KXL1086" s="54"/>
      <c r="KXM1086" s="54"/>
      <c r="KXN1086" s="54"/>
      <c r="KXO1086" s="54"/>
      <c r="KXP1086" s="54"/>
      <c r="KXQ1086" s="54"/>
      <c r="KXR1086" s="54"/>
      <c r="KXS1086" s="54"/>
      <c r="KXT1086" s="54"/>
      <c r="KXU1086" s="54"/>
      <c r="KXV1086" s="54"/>
      <c r="KXW1086" s="54"/>
      <c r="KXX1086" s="54"/>
      <c r="KXY1086" s="54"/>
      <c r="KXZ1086" s="54"/>
      <c r="KYA1086" s="54"/>
      <c r="KYB1086" s="54"/>
      <c r="KYC1086" s="54"/>
      <c r="KYD1086" s="54"/>
      <c r="KYE1086" s="54"/>
      <c r="KYF1086" s="54"/>
      <c r="KYG1086" s="54"/>
      <c r="KYH1086" s="54"/>
      <c r="KYI1086" s="54"/>
      <c r="KYJ1086" s="54"/>
      <c r="KYK1086" s="54"/>
      <c r="KYL1086" s="54"/>
      <c r="KYM1086" s="54"/>
      <c r="KYN1086" s="54"/>
      <c r="KYO1086" s="54"/>
      <c r="KYP1086" s="54"/>
      <c r="KYQ1086" s="54"/>
      <c r="KYR1086" s="54"/>
      <c r="KYS1086" s="54"/>
      <c r="KYT1086" s="54"/>
      <c r="KYU1086" s="54"/>
      <c r="KYV1086" s="54"/>
      <c r="KYW1086" s="54"/>
      <c r="KYX1086" s="54"/>
      <c r="KYY1086" s="54"/>
      <c r="KYZ1086" s="54"/>
      <c r="KZA1086" s="54"/>
      <c r="KZB1086" s="54"/>
      <c r="KZC1086" s="54"/>
      <c r="KZD1086" s="54"/>
      <c r="KZE1086" s="54"/>
      <c r="KZF1086" s="54"/>
      <c r="KZG1086" s="54"/>
      <c r="KZH1086" s="54"/>
      <c r="KZI1086" s="54"/>
      <c r="KZJ1086" s="54"/>
      <c r="KZK1086" s="54"/>
      <c r="KZL1086" s="54"/>
      <c r="KZM1086" s="54"/>
      <c r="KZN1086" s="54"/>
      <c r="KZO1086" s="54"/>
      <c r="KZP1086" s="54"/>
      <c r="KZQ1086" s="54"/>
      <c r="KZR1086" s="54"/>
      <c r="KZS1086" s="54"/>
      <c r="KZT1086" s="54"/>
      <c r="KZU1086" s="54"/>
      <c r="KZV1086" s="54"/>
      <c r="KZW1086" s="54"/>
      <c r="KZX1086" s="54"/>
      <c r="KZY1086" s="54"/>
      <c r="KZZ1086" s="54"/>
      <c r="LAA1086" s="54"/>
      <c r="LAB1086" s="54"/>
      <c r="LAC1086" s="54"/>
      <c r="LAD1086" s="54"/>
      <c r="LAE1086" s="54"/>
      <c r="LAF1086" s="54"/>
      <c r="LAG1086" s="54"/>
      <c r="LAH1086" s="54"/>
      <c r="LAI1086" s="54"/>
      <c r="LAJ1086" s="54"/>
      <c r="LAK1086" s="54"/>
      <c r="LAL1086" s="54"/>
      <c r="LAM1086" s="54"/>
      <c r="LAN1086" s="54"/>
      <c r="LAO1086" s="54"/>
      <c r="LAP1086" s="54"/>
      <c r="LAQ1086" s="54"/>
      <c r="LAR1086" s="54"/>
      <c r="LAS1086" s="54"/>
      <c r="LAT1086" s="54"/>
      <c r="LAU1086" s="54"/>
      <c r="LAV1086" s="54"/>
      <c r="LAW1086" s="54"/>
      <c r="LAX1086" s="54"/>
      <c r="LAY1086" s="54"/>
      <c r="LAZ1086" s="54"/>
      <c r="LBA1086" s="54"/>
      <c r="LBB1086" s="54"/>
      <c r="LBC1086" s="54"/>
      <c r="LBD1086" s="54"/>
      <c r="LBE1086" s="54"/>
      <c r="LBF1086" s="54"/>
      <c r="LBG1086" s="54"/>
      <c r="LBH1086" s="54"/>
      <c r="LBI1086" s="54"/>
      <c r="LBJ1086" s="54"/>
      <c r="LBK1086" s="54"/>
      <c r="LBL1086" s="54"/>
      <c r="LBM1086" s="54"/>
      <c r="LBN1086" s="54"/>
      <c r="LBO1086" s="54"/>
      <c r="LBP1086" s="54"/>
      <c r="LBQ1086" s="54"/>
      <c r="LBR1086" s="54"/>
      <c r="LBS1086" s="54"/>
      <c r="LBT1086" s="54"/>
      <c r="LBU1086" s="54"/>
      <c r="LBV1086" s="54"/>
      <c r="LBW1086" s="54"/>
      <c r="LBX1086" s="54"/>
      <c r="LBY1086" s="54"/>
      <c r="LBZ1086" s="54"/>
      <c r="LCA1086" s="54"/>
      <c r="LCB1086" s="54"/>
      <c r="LCC1086" s="54"/>
      <c r="LCD1086" s="54"/>
      <c r="LCE1086" s="54"/>
      <c r="LCF1086" s="54"/>
      <c r="LCG1086" s="54"/>
      <c r="LCH1086" s="54"/>
      <c r="LCI1086" s="54"/>
      <c r="LCJ1086" s="54"/>
      <c r="LCK1086" s="54"/>
      <c r="LCL1086" s="54"/>
      <c r="LCM1086" s="54"/>
      <c r="LCN1086" s="54"/>
      <c r="LCO1086" s="54"/>
      <c r="LCP1086" s="54"/>
      <c r="LCQ1086" s="54"/>
      <c r="LCR1086" s="54"/>
      <c r="LCS1086" s="54"/>
      <c r="LCT1086" s="54"/>
      <c r="LCU1086" s="54"/>
      <c r="LCV1086" s="54"/>
      <c r="LCW1086" s="54"/>
      <c r="LCX1086" s="54"/>
      <c r="LCY1086" s="54"/>
      <c r="LCZ1086" s="54"/>
      <c r="LDA1086" s="54"/>
      <c r="LDB1086" s="54"/>
      <c r="LDC1086" s="54"/>
      <c r="LDD1086" s="54"/>
      <c r="LDE1086" s="54"/>
      <c r="LDF1086" s="54"/>
      <c r="LDG1086" s="54"/>
      <c r="LDH1086" s="54"/>
      <c r="LDI1086" s="54"/>
      <c r="LDJ1086" s="54"/>
      <c r="LDK1086" s="54"/>
      <c r="LDL1086" s="54"/>
      <c r="LDM1086" s="54"/>
      <c r="LDN1086" s="54"/>
      <c r="LDO1086" s="54"/>
      <c r="LDP1086" s="54"/>
      <c r="LDQ1086" s="54"/>
      <c r="LDR1086" s="54"/>
      <c r="LDS1086" s="54"/>
      <c r="LDT1086" s="54"/>
      <c r="LDU1086" s="54"/>
      <c r="LDV1086" s="54"/>
      <c r="LDW1086" s="54"/>
      <c r="LDX1086" s="54"/>
      <c r="LDY1086" s="54"/>
      <c r="LDZ1086" s="54"/>
      <c r="LEA1086" s="54"/>
      <c r="LEB1086" s="54"/>
      <c r="LEC1086" s="54"/>
      <c r="LED1086" s="54"/>
      <c r="LEE1086" s="54"/>
      <c r="LEF1086" s="54"/>
      <c r="LEG1086" s="54"/>
      <c r="LEH1086" s="54"/>
      <c r="LEI1086" s="54"/>
      <c r="LEJ1086" s="54"/>
      <c r="LEK1086" s="54"/>
      <c r="LEL1086" s="54"/>
      <c r="LEM1086" s="54"/>
      <c r="LEN1086" s="54"/>
      <c r="LEO1086" s="54"/>
      <c r="LEP1086" s="54"/>
      <c r="LEQ1086" s="54"/>
      <c r="LER1086" s="54"/>
      <c r="LES1086" s="54"/>
      <c r="LET1086" s="54"/>
      <c r="LEU1086" s="54"/>
      <c r="LEV1086" s="54"/>
      <c r="LEW1086" s="54"/>
      <c r="LEX1086" s="54"/>
      <c r="LEY1086" s="54"/>
      <c r="LEZ1086" s="54"/>
      <c r="LFA1086" s="54"/>
      <c r="LFB1086" s="54"/>
      <c r="LFC1086" s="54"/>
      <c r="LFD1086" s="54"/>
      <c r="LFE1086" s="54"/>
      <c r="LFF1086" s="54"/>
      <c r="LFG1086" s="54"/>
      <c r="LFH1086" s="54"/>
      <c r="LFI1086" s="54"/>
      <c r="LFJ1086" s="54"/>
      <c r="LFK1086" s="54"/>
      <c r="LFL1086" s="54"/>
      <c r="LFM1086" s="54"/>
      <c r="LFN1086" s="54"/>
      <c r="LFO1086" s="54"/>
      <c r="LFP1086" s="54"/>
      <c r="LFQ1086" s="54"/>
      <c r="LFR1086" s="54"/>
      <c r="LFS1086" s="54"/>
      <c r="LFT1086" s="54"/>
      <c r="LFU1086" s="54"/>
      <c r="LFV1086" s="54"/>
      <c r="LFW1086" s="54"/>
      <c r="LFX1086" s="54"/>
      <c r="LFY1086" s="54"/>
      <c r="LFZ1086" s="54"/>
      <c r="LGA1086" s="54"/>
      <c r="LGB1086" s="54"/>
      <c r="LGC1086" s="54"/>
      <c r="LGD1086" s="54"/>
      <c r="LGE1086" s="54"/>
      <c r="LGF1086" s="54"/>
      <c r="LGG1086" s="54"/>
      <c r="LGH1086" s="54"/>
      <c r="LGI1086" s="54"/>
      <c r="LGJ1086" s="54"/>
      <c r="LGK1086" s="54"/>
      <c r="LGL1086" s="54"/>
      <c r="LGM1086" s="54"/>
      <c r="LGN1086" s="54"/>
      <c r="LGO1086" s="54"/>
      <c r="LGP1086" s="54"/>
      <c r="LGQ1086" s="54"/>
      <c r="LGR1086" s="54"/>
      <c r="LGS1086" s="54"/>
      <c r="LGT1086" s="54"/>
      <c r="LGU1086" s="54"/>
      <c r="LGV1086" s="54"/>
      <c r="LGW1086" s="54"/>
      <c r="LGX1086" s="54"/>
      <c r="LGY1086" s="54"/>
      <c r="LGZ1086" s="54"/>
      <c r="LHA1086" s="54"/>
      <c r="LHB1086" s="54"/>
      <c r="LHC1086" s="54"/>
      <c r="LHD1086" s="54"/>
      <c r="LHE1086" s="54"/>
      <c r="LHF1086" s="54"/>
      <c r="LHG1086" s="54"/>
      <c r="LHH1086" s="54"/>
      <c r="LHI1086" s="54"/>
      <c r="LHJ1086" s="54"/>
      <c r="LHK1086" s="54"/>
      <c r="LHL1086" s="54"/>
      <c r="LHM1086" s="54"/>
      <c r="LHN1086" s="54"/>
      <c r="LHO1086" s="54"/>
      <c r="LHP1086" s="54"/>
      <c r="LHQ1086" s="54"/>
      <c r="LHR1086" s="54"/>
      <c r="LHS1086" s="54"/>
      <c r="LHT1086" s="54"/>
      <c r="LHU1086" s="54"/>
      <c r="LHV1086" s="54"/>
      <c r="LHW1086" s="54"/>
      <c r="LHX1086" s="54"/>
      <c r="LHY1086" s="54"/>
      <c r="LHZ1086" s="54"/>
      <c r="LIA1086" s="54"/>
      <c r="LIB1086" s="54"/>
      <c r="LIC1086" s="54"/>
      <c r="LID1086" s="54"/>
      <c r="LIE1086" s="54"/>
      <c r="LIF1086" s="54"/>
      <c r="LIG1086" s="54"/>
      <c r="LIH1086" s="54"/>
      <c r="LII1086" s="54"/>
      <c r="LIJ1086" s="54"/>
      <c r="LIK1086" s="54"/>
      <c r="LIL1086" s="54"/>
      <c r="LIM1086" s="54"/>
      <c r="LIN1086" s="54"/>
      <c r="LIO1086" s="54"/>
      <c r="LIP1086" s="54"/>
      <c r="LIQ1086" s="54"/>
      <c r="LIR1086" s="54"/>
      <c r="LIS1086" s="54"/>
      <c r="LIT1086" s="54"/>
      <c r="LIU1086" s="54"/>
      <c r="LIV1086" s="54"/>
      <c r="LIW1086" s="54"/>
      <c r="LIX1086" s="54"/>
      <c r="LIY1086" s="54"/>
      <c r="LIZ1086" s="54"/>
      <c r="LJA1086" s="54"/>
      <c r="LJB1086" s="54"/>
      <c r="LJC1086" s="54"/>
      <c r="LJD1086" s="54"/>
      <c r="LJE1086" s="54"/>
      <c r="LJF1086" s="54"/>
      <c r="LJG1086" s="54"/>
      <c r="LJH1086" s="54"/>
      <c r="LJI1086" s="54"/>
      <c r="LJJ1086" s="54"/>
      <c r="LJK1086" s="54"/>
      <c r="LJL1086" s="54"/>
      <c r="LJM1086" s="54"/>
      <c r="LJN1086" s="54"/>
      <c r="LJO1086" s="54"/>
      <c r="LJP1086" s="54"/>
      <c r="LJQ1086" s="54"/>
      <c r="LJR1086" s="54"/>
      <c r="LJS1086" s="54"/>
      <c r="LJT1086" s="54"/>
      <c r="LJU1086" s="54"/>
      <c r="LJV1086" s="54"/>
      <c r="LJW1086" s="54"/>
      <c r="LJX1086" s="54"/>
      <c r="LJY1086" s="54"/>
      <c r="LJZ1086" s="54"/>
      <c r="LKA1086" s="54"/>
      <c r="LKB1086" s="54"/>
      <c r="LKC1086" s="54"/>
      <c r="LKD1086" s="54"/>
      <c r="LKE1086" s="54"/>
      <c r="LKF1086" s="54"/>
      <c r="LKG1086" s="54"/>
      <c r="LKH1086" s="54"/>
      <c r="LKI1086" s="54"/>
      <c r="LKJ1086" s="54"/>
      <c r="LKK1086" s="54"/>
      <c r="LKL1086" s="54"/>
      <c r="LKM1086" s="54"/>
      <c r="LKN1086" s="54"/>
      <c r="LKO1086" s="54"/>
      <c r="LKP1086" s="54"/>
      <c r="LKQ1086" s="54"/>
      <c r="LKR1086" s="54"/>
      <c r="LKS1086" s="54"/>
      <c r="LKT1086" s="54"/>
      <c r="LKU1086" s="54"/>
      <c r="LKV1086" s="54"/>
      <c r="LKW1086" s="54"/>
      <c r="LKX1086" s="54"/>
      <c r="LKY1086" s="54"/>
      <c r="LKZ1086" s="54"/>
      <c r="LLA1086" s="54"/>
      <c r="LLB1086" s="54"/>
      <c r="LLC1086" s="54"/>
      <c r="LLD1086" s="54"/>
      <c r="LLE1086" s="54"/>
      <c r="LLF1086" s="54"/>
      <c r="LLG1086" s="54"/>
      <c r="LLH1086" s="54"/>
      <c r="LLI1086" s="54"/>
      <c r="LLJ1086" s="54"/>
      <c r="LLK1086" s="54"/>
      <c r="LLL1086" s="54"/>
      <c r="LLM1086" s="54"/>
      <c r="LLN1086" s="54"/>
      <c r="LLO1086" s="54"/>
      <c r="LLP1086" s="54"/>
      <c r="LLQ1086" s="54"/>
      <c r="LLR1086" s="54"/>
      <c r="LLS1086" s="54"/>
      <c r="LLT1086" s="54"/>
      <c r="LLU1086" s="54"/>
      <c r="LLV1086" s="54"/>
      <c r="LLW1086" s="54"/>
      <c r="LLX1086" s="54"/>
      <c r="LLY1086" s="54"/>
      <c r="LLZ1086" s="54"/>
      <c r="LMA1086" s="54"/>
      <c r="LMB1086" s="54"/>
      <c r="LMC1086" s="54"/>
      <c r="LMD1086" s="54"/>
      <c r="LME1086" s="54"/>
      <c r="LMF1086" s="54"/>
      <c r="LMG1086" s="54"/>
      <c r="LMH1086" s="54"/>
      <c r="LMI1086" s="54"/>
      <c r="LMJ1086" s="54"/>
      <c r="LMK1086" s="54"/>
      <c r="LML1086" s="54"/>
      <c r="LMM1086" s="54"/>
      <c r="LMN1086" s="54"/>
      <c r="LMO1086" s="54"/>
      <c r="LMP1086" s="54"/>
      <c r="LMQ1086" s="54"/>
      <c r="LMR1086" s="54"/>
      <c r="LMS1086" s="54"/>
      <c r="LMT1086" s="54"/>
      <c r="LMU1086" s="54"/>
      <c r="LMV1086" s="54"/>
      <c r="LMW1086" s="54"/>
      <c r="LMX1086" s="54"/>
      <c r="LMY1086" s="54"/>
      <c r="LMZ1086" s="54"/>
      <c r="LNA1086" s="54"/>
      <c r="LNB1086" s="54"/>
      <c r="LNC1086" s="54"/>
      <c r="LND1086" s="54"/>
      <c r="LNE1086" s="54"/>
      <c r="LNF1086" s="54"/>
      <c r="LNG1086" s="54"/>
      <c r="LNH1086" s="54"/>
      <c r="LNI1086" s="54"/>
      <c r="LNJ1086" s="54"/>
      <c r="LNK1086" s="54"/>
      <c r="LNL1086" s="54"/>
      <c r="LNM1086" s="54"/>
      <c r="LNN1086" s="54"/>
      <c r="LNO1086" s="54"/>
      <c r="LNP1086" s="54"/>
      <c r="LNQ1086" s="54"/>
      <c r="LNR1086" s="54"/>
      <c r="LNS1086" s="54"/>
      <c r="LNT1086" s="54"/>
      <c r="LNU1086" s="54"/>
      <c r="LNV1086" s="54"/>
      <c r="LNW1086" s="54"/>
      <c r="LNX1086" s="54"/>
      <c r="LNY1086" s="54"/>
      <c r="LNZ1086" s="54"/>
      <c r="LOA1086" s="54"/>
      <c r="LOB1086" s="54"/>
      <c r="LOC1086" s="54"/>
      <c r="LOD1086" s="54"/>
      <c r="LOE1086" s="54"/>
      <c r="LOF1086" s="54"/>
      <c r="LOG1086" s="54"/>
      <c r="LOH1086" s="54"/>
      <c r="LOI1086" s="54"/>
      <c r="LOJ1086" s="54"/>
      <c r="LOK1086" s="54"/>
      <c r="LOL1086" s="54"/>
      <c r="LOM1086" s="54"/>
      <c r="LON1086" s="54"/>
      <c r="LOO1086" s="54"/>
      <c r="LOP1086" s="54"/>
      <c r="LOQ1086" s="54"/>
      <c r="LOR1086" s="54"/>
      <c r="LOS1086" s="54"/>
      <c r="LOT1086" s="54"/>
      <c r="LOU1086" s="54"/>
      <c r="LOV1086" s="54"/>
      <c r="LOW1086" s="54"/>
      <c r="LOX1086" s="54"/>
      <c r="LOY1086" s="54"/>
      <c r="LOZ1086" s="54"/>
      <c r="LPA1086" s="54"/>
      <c r="LPB1086" s="54"/>
      <c r="LPC1086" s="54"/>
      <c r="LPD1086" s="54"/>
      <c r="LPE1086" s="54"/>
      <c r="LPF1086" s="54"/>
      <c r="LPG1086" s="54"/>
      <c r="LPH1086" s="54"/>
      <c r="LPI1086" s="54"/>
      <c r="LPJ1086" s="54"/>
      <c r="LPK1086" s="54"/>
      <c r="LPL1086" s="54"/>
      <c r="LPM1086" s="54"/>
      <c r="LPN1086" s="54"/>
      <c r="LPO1086" s="54"/>
      <c r="LPP1086" s="54"/>
      <c r="LPQ1086" s="54"/>
      <c r="LPR1086" s="54"/>
      <c r="LPS1086" s="54"/>
      <c r="LPT1086" s="54"/>
      <c r="LPU1086" s="54"/>
      <c r="LPV1086" s="54"/>
      <c r="LPW1086" s="54"/>
      <c r="LPX1086" s="54"/>
      <c r="LPY1086" s="54"/>
      <c r="LPZ1086" s="54"/>
      <c r="LQA1086" s="54"/>
      <c r="LQB1086" s="54"/>
      <c r="LQC1086" s="54"/>
      <c r="LQD1086" s="54"/>
      <c r="LQE1086" s="54"/>
      <c r="LQF1086" s="54"/>
      <c r="LQG1086" s="54"/>
      <c r="LQH1086" s="54"/>
      <c r="LQI1086" s="54"/>
      <c r="LQJ1086" s="54"/>
      <c r="LQK1086" s="54"/>
      <c r="LQL1086" s="54"/>
      <c r="LQM1086" s="54"/>
      <c r="LQN1086" s="54"/>
      <c r="LQO1086" s="54"/>
      <c r="LQP1086" s="54"/>
      <c r="LQQ1086" s="54"/>
      <c r="LQR1086" s="54"/>
      <c r="LQS1086" s="54"/>
      <c r="LQT1086" s="54"/>
      <c r="LQU1086" s="54"/>
      <c r="LQV1086" s="54"/>
      <c r="LQW1086" s="54"/>
      <c r="LQX1086" s="54"/>
      <c r="LQY1086" s="54"/>
      <c r="LQZ1086" s="54"/>
      <c r="LRA1086" s="54"/>
      <c r="LRB1086" s="54"/>
      <c r="LRC1086" s="54"/>
      <c r="LRD1086" s="54"/>
      <c r="LRE1086" s="54"/>
      <c r="LRF1086" s="54"/>
      <c r="LRG1086" s="54"/>
      <c r="LRH1086" s="54"/>
      <c r="LRI1086" s="54"/>
      <c r="LRJ1086" s="54"/>
      <c r="LRK1086" s="54"/>
      <c r="LRL1086" s="54"/>
      <c r="LRM1086" s="54"/>
      <c r="LRN1086" s="54"/>
      <c r="LRO1086" s="54"/>
      <c r="LRP1086" s="54"/>
      <c r="LRQ1086" s="54"/>
      <c r="LRR1086" s="54"/>
      <c r="LRS1086" s="54"/>
      <c r="LRT1086" s="54"/>
      <c r="LRU1086" s="54"/>
      <c r="LRV1086" s="54"/>
      <c r="LRW1086" s="54"/>
      <c r="LRX1086" s="54"/>
      <c r="LRY1086" s="54"/>
      <c r="LRZ1086" s="54"/>
      <c r="LSA1086" s="54"/>
      <c r="LSB1086" s="54"/>
      <c r="LSC1086" s="54"/>
      <c r="LSD1086" s="54"/>
      <c r="LSE1086" s="54"/>
      <c r="LSF1086" s="54"/>
      <c r="LSG1086" s="54"/>
      <c r="LSH1086" s="54"/>
      <c r="LSI1086" s="54"/>
      <c r="LSJ1086" s="54"/>
      <c r="LSK1086" s="54"/>
      <c r="LSL1086" s="54"/>
      <c r="LSM1086" s="54"/>
      <c r="LSN1086" s="54"/>
      <c r="LSO1086" s="54"/>
      <c r="LSP1086" s="54"/>
      <c r="LSQ1086" s="54"/>
      <c r="LSR1086" s="54"/>
      <c r="LSS1086" s="54"/>
      <c r="LST1086" s="54"/>
      <c r="LSU1086" s="54"/>
      <c r="LSV1086" s="54"/>
      <c r="LSW1086" s="54"/>
      <c r="LSX1086" s="54"/>
      <c r="LSY1086" s="54"/>
      <c r="LSZ1086" s="54"/>
      <c r="LTA1086" s="54"/>
      <c r="LTB1086" s="54"/>
      <c r="LTC1086" s="54"/>
      <c r="LTD1086" s="54"/>
      <c r="LTE1086" s="54"/>
      <c r="LTF1086" s="54"/>
      <c r="LTG1086" s="54"/>
      <c r="LTH1086" s="54"/>
      <c r="LTI1086" s="54"/>
      <c r="LTJ1086" s="54"/>
      <c r="LTK1086" s="54"/>
      <c r="LTL1086" s="54"/>
      <c r="LTM1086" s="54"/>
      <c r="LTN1086" s="54"/>
      <c r="LTO1086" s="54"/>
      <c r="LTP1086" s="54"/>
      <c r="LTQ1086" s="54"/>
      <c r="LTR1086" s="54"/>
      <c r="LTS1086" s="54"/>
      <c r="LTT1086" s="54"/>
      <c r="LTU1086" s="54"/>
      <c r="LTV1086" s="54"/>
      <c r="LTW1086" s="54"/>
      <c r="LTX1086" s="54"/>
      <c r="LTY1086" s="54"/>
      <c r="LTZ1086" s="54"/>
      <c r="LUA1086" s="54"/>
      <c r="LUB1086" s="54"/>
      <c r="LUC1086" s="54"/>
      <c r="LUD1086" s="54"/>
      <c r="LUE1086" s="54"/>
      <c r="LUF1086" s="54"/>
      <c r="LUG1086" s="54"/>
      <c r="LUH1086" s="54"/>
      <c r="LUI1086" s="54"/>
      <c r="LUJ1086" s="54"/>
      <c r="LUK1086" s="54"/>
      <c r="LUL1086" s="54"/>
      <c r="LUM1086" s="54"/>
      <c r="LUN1086" s="54"/>
      <c r="LUO1086" s="54"/>
      <c r="LUP1086" s="54"/>
      <c r="LUQ1086" s="54"/>
      <c r="LUR1086" s="54"/>
      <c r="LUS1086" s="54"/>
      <c r="LUT1086" s="54"/>
      <c r="LUU1086" s="54"/>
      <c r="LUV1086" s="54"/>
      <c r="LUW1086" s="54"/>
      <c r="LUX1086" s="54"/>
      <c r="LUY1086" s="54"/>
      <c r="LUZ1086" s="54"/>
      <c r="LVA1086" s="54"/>
      <c r="LVB1086" s="54"/>
      <c r="LVC1086" s="54"/>
      <c r="LVD1086" s="54"/>
      <c r="LVE1086" s="54"/>
      <c r="LVF1086" s="54"/>
      <c r="LVG1086" s="54"/>
      <c r="LVH1086" s="54"/>
      <c r="LVI1086" s="54"/>
      <c r="LVJ1086" s="54"/>
      <c r="LVK1086" s="54"/>
      <c r="LVL1086" s="54"/>
      <c r="LVM1086" s="54"/>
      <c r="LVN1086" s="54"/>
      <c r="LVO1086" s="54"/>
      <c r="LVP1086" s="54"/>
      <c r="LVQ1086" s="54"/>
      <c r="LVR1086" s="54"/>
      <c r="LVS1086" s="54"/>
      <c r="LVT1086" s="54"/>
      <c r="LVU1086" s="54"/>
      <c r="LVV1086" s="54"/>
      <c r="LVW1086" s="54"/>
      <c r="LVX1086" s="54"/>
      <c r="LVY1086" s="54"/>
      <c r="LVZ1086" s="54"/>
      <c r="LWA1086" s="54"/>
      <c r="LWB1086" s="54"/>
      <c r="LWC1086" s="54"/>
      <c r="LWD1086" s="54"/>
      <c r="LWE1086" s="54"/>
      <c r="LWF1086" s="54"/>
      <c r="LWG1086" s="54"/>
      <c r="LWH1086" s="54"/>
      <c r="LWI1086" s="54"/>
      <c r="LWJ1086" s="54"/>
      <c r="LWK1086" s="54"/>
      <c r="LWL1086" s="54"/>
      <c r="LWM1086" s="54"/>
      <c r="LWN1086" s="54"/>
      <c r="LWO1086" s="54"/>
      <c r="LWP1086" s="54"/>
      <c r="LWQ1086" s="54"/>
      <c r="LWR1086" s="54"/>
      <c r="LWS1086" s="54"/>
      <c r="LWT1086" s="54"/>
      <c r="LWU1086" s="54"/>
      <c r="LWV1086" s="54"/>
      <c r="LWW1086" s="54"/>
      <c r="LWX1086" s="54"/>
      <c r="LWY1086" s="54"/>
      <c r="LWZ1086" s="54"/>
      <c r="LXA1086" s="54"/>
      <c r="LXB1086" s="54"/>
      <c r="LXC1086" s="54"/>
      <c r="LXD1086" s="54"/>
      <c r="LXE1086" s="54"/>
      <c r="LXF1086" s="54"/>
      <c r="LXG1086" s="54"/>
      <c r="LXH1086" s="54"/>
      <c r="LXI1086" s="54"/>
      <c r="LXJ1086" s="54"/>
      <c r="LXK1086" s="54"/>
      <c r="LXL1086" s="54"/>
      <c r="LXM1086" s="54"/>
      <c r="LXN1086" s="54"/>
      <c r="LXO1086" s="54"/>
      <c r="LXP1086" s="54"/>
      <c r="LXQ1086" s="54"/>
      <c r="LXR1086" s="54"/>
      <c r="LXS1086" s="54"/>
      <c r="LXT1086" s="54"/>
      <c r="LXU1086" s="54"/>
      <c r="LXV1086" s="54"/>
      <c r="LXW1086" s="54"/>
      <c r="LXX1086" s="54"/>
      <c r="LXY1086" s="54"/>
      <c r="LXZ1086" s="54"/>
      <c r="LYA1086" s="54"/>
      <c r="LYB1086" s="54"/>
      <c r="LYC1086" s="54"/>
      <c r="LYD1086" s="54"/>
      <c r="LYE1086" s="54"/>
      <c r="LYF1086" s="54"/>
      <c r="LYG1086" s="54"/>
      <c r="LYH1086" s="54"/>
      <c r="LYI1086" s="54"/>
      <c r="LYJ1086" s="54"/>
      <c r="LYK1086" s="54"/>
      <c r="LYL1086" s="54"/>
      <c r="LYM1086" s="54"/>
      <c r="LYN1086" s="54"/>
      <c r="LYO1086" s="54"/>
      <c r="LYP1086" s="54"/>
      <c r="LYQ1086" s="54"/>
      <c r="LYR1086" s="54"/>
      <c r="LYS1086" s="54"/>
      <c r="LYT1086" s="54"/>
      <c r="LYU1086" s="54"/>
      <c r="LYV1086" s="54"/>
      <c r="LYW1086" s="54"/>
      <c r="LYX1086" s="54"/>
      <c r="LYY1086" s="54"/>
      <c r="LYZ1086" s="54"/>
      <c r="LZA1086" s="54"/>
      <c r="LZB1086" s="54"/>
      <c r="LZC1086" s="54"/>
      <c r="LZD1086" s="54"/>
      <c r="LZE1086" s="54"/>
      <c r="LZF1086" s="54"/>
      <c r="LZG1086" s="54"/>
      <c r="LZH1086" s="54"/>
      <c r="LZI1086" s="54"/>
      <c r="LZJ1086" s="54"/>
      <c r="LZK1086" s="54"/>
      <c r="LZL1086" s="54"/>
      <c r="LZM1086" s="54"/>
      <c r="LZN1086" s="54"/>
      <c r="LZO1086" s="54"/>
      <c r="LZP1086" s="54"/>
      <c r="LZQ1086" s="54"/>
      <c r="LZR1086" s="54"/>
      <c r="LZS1086" s="54"/>
      <c r="LZT1086" s="54"/>
      <c r="LZU1086" s="54"/>
      <c r="LZV1086" s="54"/>
      <c r="LZW1086" s="54"/>
      <c r="LZX1086" s="54"/>
      <c r="LZY1086" s="54"/>
      <c r="LZZ1086" s="54"/>
      <c r="MAA1086" s="54"/>
      <c r="MAB1086" s="54"/>
      <c r="MAC1086" s="54"/>
      <c r="MAD1086" s="54"/>
      <c r="MAE1086" s="54"/>
      <c r="MAF1086" s="54"/>
      <c r="MAG1086" s="54"/>
      <c r="MAH1086" s="54"/>
      <c r="MAI1086" s="54"/>
      <c r="MAJ1086" s="54"/>
      <c r="MAK1086" s="54"/>
      <c r="MAL1086" s="54"/>
      <c r="MAM1086" s="54"/>
      <c r="MAN1086" s="54"/>
      <c r="MAO1086" s="54"/>
      <c r="MAP1086" s="54"/>
      <c r="MAQ1086" s="54"/>
      <c r="MAR1086" s="54"/>
      <c r="MAS1086" s="54"/>
      <c r="MAT1086" s="54"/>
      <c r="MAU1086" s="54"/>
      <c r="MAV1086" s="54"/>
      <c r="MAW1086" s="54"/>
      <c r="MAX1086" s="54"/>
      <c r="MAY1086" s="54"/>
      <c r="MAZ1086" s="54"/>
      <c r="MBA1086" s="54"/>
      <c r="MBB1086" s="54"/>
      <c r="MBC1086" s="54"/>
      <c r="MBD1086" s="54"/>
      <c r="MBE1086" s="54"/>
      <c r="MBF1086" s="54"/>
      <c r="MBG1086" s="54"/>
      <c r="MBH1086" s="54"/>
      <c r="MBI1086" s="54"/>
      <c r="MBJ1086" s="54"/>
      <c r="MBK1086" s="54"/>
      <c r="MBL1086" s="54"/>
      <c r="MBM1086" s="54"/>
      <c r="MBN1086" s="54"/>
      <c r="MBO1086" s="54"/>
      <c r="MBP1086" s="54"/>
      <c r="MBQ1086" s="54"/>
      <c r="MBR1086" s="54"/>
      <c r="MBS1086" s="54"/>
      <c r="MBT1086" s="54"/>
      <c r="MBU1086" s="54"/>
      <c r="MBV1086" s="54"/>
      <c r="MBW1086" s="54"/>
      <c r="MBX1086" s="54"/>
      <c r="MBY1086" s="54"/>
      <c r="MBZ1086" s="54"/>
      <c r="MCA1086" s="54"/>
      <c r="MCB1086" s="54"/>
      <c r="MCC1086" s="54"/>
      <c r="MCD1086" s="54"/>
      <c r="MCE1086" s="54"/>
      <c r="MCF1086" s="54"/>
      <c r="MCG1086" s="54"/>
      <c r="MCH1086" s="54"/>
      <c r="MCI1086" s="54"/>
      <c r="MCJ1086" s="54"/>
      <c r="MCK1086" s="54"/>
      <c r="MCL1086" s="54"/>
      <c r="MCM1086" s="54"/>
      <c r="MCN1086" s="54"/>
      <c r="MCO1086" s="54"/>
      <c r="MCP1086" s="54"/>
      <c r="MCQ1086" s="54"/>
      <c r="MCR1086" s="54"/>
      <c r="MCS1086" s="54"/>
      <c r="MCT1086" s="54"/>
      <c r="MCU1086" s="54"/>
      <c r="MCV1086" s="54"/>
      <c r="MCW1086" s="54"/>
      <c r="MCX1086" s="54"/>
      <c r="MCY1086" s="54"/>
      <c r="MCZ1086" s="54"/>
      <c r="MDA1086" s="54"/>
      <c r="MDB1086" s="54"/>
      <c r="MDC1086" s="54"/>
      <c r="MDD1086" s="54"/>
      <c r="MDE1086" s="54"/>
      <c r="MDF1086" s="54"/>
      <c r="MDG1086" s="54"/>
      <c r="MDH1086" s="54"/>
      <c r="MDI1086" s="54"/>
      <c r="MDJ1086" s="54"/>
      <c r="MDK1086" s="54"/>
      <c r="MDL1086" s="54"/>
      <c r="MDM1086" s="54"/>
      <c r="MDN1086" s="54"/>
      <c r="MDO1086" s="54"/>
      <c r="MDP1086" s="54"/>
      <c r="MDQ1086" s="54"/>
      <c r="MDR1086" s="54"/>
      <c r="MDS1086" s="54"/>
      <c r="MDT1086" s="54"/>
      <c r="MDU1086" s="54"/>
      <c r="MDV1086" s="54"/>
      <c r="MDW1086" s="54"/>
      <c r="MDX1086" s="54"/>
      <c r="MDY1086" s="54"/>
      <c r="MDZ1086" s="54"/>
      <c r="MEA1086" s="54"/>
      <c r="MEB1086" s="54"/>
      <c r="MEC1086" s="54"/>
      <c r="MED1086" s="54"/>
      <c r="MEE1086" s="54"/>
      <c r="MEF1086" s="54"/>
      <c r="MEG1086" s="54"/>
      <c r="MEH1086" s="54"/>
      <c r="MEI1086" s="54"/>
      <c r="MEJ1086" s="54"/>
      <c r="MEK1086" s="54"/>
      <c r="MEL1086" s="54"/>
      <c r="MEM1086" s="54"/>
      <c r="MEN1086" s="54"/>
      <c r="MEO1086" s="54"/>
      <c r="MEP1086" s="54"/>
      <c r="MEQ1086" s="54"/>
      <c r="MER1086" s="54"/>
      <c r="MES1086" s="54"/>
      <c r="MET1086" s="54"/>
      <c r="MEU1086" s="54"/>
      <c r="MEV1086" s="54"/>
      <c r="MEW1086" s="54"/>
      <c r="MEX1086" s="54"/>
      <c r="MEY1086" s="54"/>
      <c r="MEZ1086" s="54"/>
      <c r="MFA1086" s="54"/>
      <c r="MFB1086" s="54"/>
      <c r="MFC1086" s="54"/>
      <c r="MFD1086" s="54"/>
      <c r="MFE1086" s="54"/>
      <c r="MFF1086" s="54"/>
      <c r="MFG1086" s="54"/>
      <c r="MFH1086" s="54"/>
      <c r="MFI1086" s="54"/>
      <c r="MFJ1086" s="54"/>
      <c r="MFK1086" s="54"/>
      <c r="MFL1086" s="54"/>
      <c r="MFM1086" s="54"/>
      <c r="MFN1086" s="54"/>
      <c r="MFO1086" s="54"/>
      <c r="MFP1086" s="54"/>
      <c r="MFQ1086" s="54"/>
      <c r="MFR1086" s="54"/>
      <c r="MFS1086" s="54"/>
      <c r="MFT1086" s="54"/>
      <c r="MFU1086" s="54"/>
      <c r="MFV1086" s="54"/>
      <c r="MFW1086" s="54"/>
      <c r="MFX1086" s="54"/>
      <c r="MFY1086" s="54"/>
      <c r="MFZ1086" s="54"/>
      <c r="MGA1086" s="54"/>
      <c r="MGB1086" s="54"/>
      <c r="MGC1086" s="54"/>
      <c r="MGD1086" s="54"/>
      <c r="MGE1086" s="54"/>
      <c r="MGF1086" s="54"/>
      <c r="MGG1086" s="54"/>
      <c r="MGH1086" s="54"/>
      <c r="MGI1086" s="54"/>
      <c r="MGJ1086" s="54"/>
      <c r="MGK1086" s="54"/>
      <c r="MGL1086" s="54"/>
      <c r="MGM1086" s="54"/>
      <c r="MGN1086" s="54"/>
      <c r="MGO1086" s="54"/>
      <c r="MGP1086" s="54"/>
      <c r="MGQ1086" s="54"/>
      <c r="MGR1086" s="54"/>
      <c r="MGS1086" s="54"/>
      <c r="MGT1086" s="54"/>
      <c r="MGU1086" s="54"/>
      <c r="MGV1086" s="54"/>
      <c r="MGW1086" s="54"/>
      <c r="MGX1086" s="54"/>
      <c r="MGY1086" s="54"/>
      <c r="MGZ1086" s="54"/>
      <c r="MHA1086" s="54"/>
      <c r="MHB1086" s="54"/>
      <c r="MHC1086" s="54"/>
      <c r="MHD1086" s="54"/>
      <c r="MHE1086" s="54"/>
      <c r="MHF1086" s="54"/>
      <c r="MHG1086" s="54"/>
      <c r="MHH1086" s="54"/>
      <c r="MHI1086" s="54"/>
      <c r="MHJ1086" s="54"/>
      <c r="MHK1086" s="54"/>
      <c r="MHL1086" s="54"/>
      <c r="MHM1086" s="54"/>
      <c r="MHN1086" s="54"/>
      <c r="MHO1086" s="54"/>
      <c r="MHP1086" s="54"/>
      <c r="MHQ1086" s="54"/>
      <c r="MHR1086" s="54"/>
      <c r="MHS1086" s="54"/>
      <c r="MHT1086" s="54"/>
      <c r="MHU1086" s="54"/>
      <c r="MHV1086" s="54"/>
      <c r="MHW1086" s="54"/>
      <c r="MHX1086" s="54"/>
      <c r="MHY1086" s="54"/>
      <c r="MHZ1086" s="54"/>
      <c r="MIA1086" s="54"/>
      <c r="MIB1086" s="54"/>
      <c r="MIC1086" s="54"/>
      <c r="MID1086" s="54"/>
      <c r="MIE1086" s="54"/>
      <c r="MIF1086" s="54"/>
      <c r="MIG1086" s="54"/>
      <c r="MIH1086" s="54"/>
      <c r="MII1086" s="54"/>
      <c r="MIJ1086" s="54"/>
      <c r="MIK1086" s="54"/>
      <c r="MIL1086" s="54"/>
      <c r="MIM1086" s="54"/>
      <c r="MIN1086" s="54"/>
      <c r="MIO1086" s="54"/>
      <c r="MIP1086" s="54"/>
      <c r="MIQ1086" s="54"/>
      <c r="MIR1086" s="54"/>
      <c r="MIS1086" s="54"/>
      <c r="MIT1086" s="54"/>
      <c r="MIU1086" s="54"/>
      <c r="MIV1086" s="54"/>
      <c r="MIW1086" s="54"/>
      <c r="MIX1086" s="54"/>
      <c r="MIY1086" s="54"/>
      <c r="MIZ1086" s="54"/>
      <c r="MJA1086" s="54"/>
      <c r="MJB1086" s="54"/>
      <c r="MJC1086" s="54"/>
      <c r="MJD1086" s="54"/>
      <c r="MJE1086" s="54"/>
      <c r="MJF1086" s="54"/>
      <c r="MJG1086" s="54"/>
      <c r="MJH1086" s="54"/>
      <c r="MJI1086" s="54"/>
      <c r="MJJ1086" s="54"/>
      <c r="MJK1086" s="54"/>
      <c r="MJL1086" s="54"/>
      <c r="MJM1086" s="54"/>
      <c r="MJN1086" s="54"/>
      <c r="MJO1086" s="54"/>
      <c r="MJP1086" s="54"/>
      <c r="MJQ1086" s="54"/>
      <c r="MJR1086" s="54"/>
      <c r="MJS1086" s="54"/>
      <c r="MJT1086" s="54"/>
      <c r="MJU1086" s="54"/>
      <c r="MJV1086" s="54"/>
      <c r="MJW1086" s="54"/>
      <c r="MJX1086" s="54"/>
      <c r="MJY1086" s="54"/>
      <c r="MJZ1086" s="54"/>
      <c r="MKA1086" s="54"/>
      <c r="MKB1086" s="54"/>
      <c r="MKC1086" s="54"/>
      <c r="MKD1086" s="54"/>
      <c r="MKE1086" s="54"/>
      <c r="MKF1086" s="54"/>
      <c r="MKG1086" s="54"/>
      <c r="MKH1086" s="54"/>
      <c r="MKI1086" s="54"/>
      <c r="MKJ1086" s="54"/>
      <c r="MKK1086" s="54"/>
      <c r="MKL1086" s="54"/>
      <c r="MKM1086" s="54"/>
      <c r="MKN1086" s="54"/>
      <c r="MKO1086" s="54"/>
      <c r="MKP1086" s="54"/>
      <c r="MKQ1086" s="54"/>
      <c r="MKR1086" s="54"/>
      <c r="MKS1086" s="54"/>
      <c r="MKT1086" s="54"/>
      <c r="MKU1086" s="54"/>
      <c r="MKV1086" s="54"/>
      <c r="MKW1086" s="54"/>
      <c r="MKX1086" s="54"/>
      <c r="MKY1086" s="54"/>
      <c r="MKZ1086" s="54"/>
      <c r="MLA1086" s="54"/>
      <c r="MLB1086" s="54"/>
      <c r="MLC1086" s="54"/>
      <c r="MLD1086" s="54"/>
      <c r="MLE1086" s="54"/>
      <c r="MLF1086" s="54"/>
      <c r="MLG1086" s="54"/>
      <c r="MLH1086" s="54"/>
      <c r="MLI1086" s="54"/>
      <c r="MLJ1086" s="54"/>
      <c r="MLK1086" s="54"/>
      <c r="MLL1086" s="54"/>
      <c r="MLM1086" s="54"/>
      <c r="MLN1086" s="54"/>
      <c r="MLO1086" s="54"/>
      <c r="MLP1086" s="54"/>
      <c r="MLQ1086" s="54"/>
      <c r="MLR1086" s="54"/>
      <c r="MLS1086" s="54"/>
      <c r="MLT1086" s="54"/>
      <c r="MLU1086" s="54"/>
      <c r="MLV1086" s="54"/>
      <c r="MLW1086" s="54"/>
      <c r="MLX1086" s="54"/>
      <c r="MLY1086" s="54"/>
      <c r="MLZ1086" s="54"/>
      <c r="MMA1086" s="54"/>
      <c r="MMB1086" s="54"/>
      <c r="MMC1086" s="54"/>
      <c r="MMD1086" s="54"/>
      <c r="MME1086" s="54"/>
      <c r="MMF1086" s="54"/>
      <c r="MMG1086" s="54"/>
      <c r="MMH1086" s="54"/>
      <c r="MMI1086" s="54"/>
      <c r="MMJ1086" s="54"/>
      <c r="MMK1086" s="54"/>
      <c r="MML1086" s="54"/>
      <c r="MMM1086" s="54"/>
      <c r="MMN1086" s="54"/>
      <c r="MMO1086" s="54"/>
      <c r="MMP1086" s="54"/>
      <c r="MMQ1086" s="54"/>
      <c r="MMR1086" s="54"/>
      <c r="MMS1086" s="54"/>
      <c r="MMT1086" s="54"/>
      <c r="MMU1086" s="54"/>
      <c r="MMV1086" s="54"/>
      <c r="MMW1086" s="54"/>
      <c r="MMX1086" s="54"/>
      <c r="MMY1086" s="54"/>
      <c r="MMZ1086" s="54"/>
      <c r="MNA1086" s="54"/>
      <c r="MNB1086" s="54"/>
      <c r="MNC1086" s="54"/>
      <c r="MND1086" s="54"/>
      <c r="MNE1086" s="54"/>
      <c r="MNF1086" s="54"/>
      <c r="MNG1086" s="54"/>
      <c r="MNH1086" s="54"/>
      <c r="MNI1086" s="54"/>
      <c r="MNJ1086" s="54"/>
      <c r="MNK1086" s="54"/>
      <c r="MNL1086" s="54"/>
      <c r="MNM1086" s="54"/>
      <c r="MNN1086" s="54"/>
      <c r="MNO1086" s="54"/>
      <c r="MNP1086" s="54"/>
      <c r="MNQ1086" s="54"/>
      <c r="MNR1086" s="54"/>
      <c r="MNS1086" s="54"/>
      <c r="MNT1086" s="54"/>
      <c r="MNU1086" s="54"/>
      <c r="MNV1086" s="54"/>
      <c r="MNW1086" s="54"/>
      <c r="MNX1086" s="54"/>
      <c r="MNY1086" s="54"/>
      <c r="MNZ1086" s="54"/>
      <c r="MOA1086" s="54"/>
      <c r="MOB1086" s="54"/>
      <c r="MOC1086" s="54"/>
      <c r="MOD1086" s="54"/>
      <c r="MOE1086" s="54"/>
      <c r="MOF1086" s="54"/>
      <c r="MOG1086" s="54"/>
      <c r="MOH1086" s="54"/>
      <c r="MOI1086" s="54"/>
      <c r="MOJ1086" s="54"/>
      <c r="MOK1086" s="54"/>
      <c r="MOL1086" s="54"/>
      <c r="MOM1086" s="54"/>
      <c r="MON1086" s="54"/>
      <c r="MOO1086" s="54"/>
      <c r="MOP1086" s="54"/>
      <c r="MOQ1086" s="54"/>
      <c r="MOR1086" s="54"/>
      <c r="MOS1086" s="54"/>
      <c r="MOT1086" s="54"/>
      <c r="MOU1086" s="54"/>
      <c r="MOV1086" s="54"/>
      <c r="MOW1086" s="54"/>
      <c r="MOX1086" s="54"/>
      <c r="MOY1086" s="54"/>
      <c r="MOZ1086" s="54"/>
      <c r="MPA1086" s="54"/>
      <c r="MPB1086" s="54"/>
      <c r="MPC1086" s="54"/>
      <c r="MPD1086" s="54"/>
      <c r="MPE1086" s="54"/>
      <c r="MPF1086" s="54"/>
      <c r="MPG1086" s="54"/>
      <c r="MPH1086" s="54"/>
      <c r="MPI1086" s="54"/>
      <c r="MPJ1086" s="54"/>
      <c r="MPK1086" s="54"/>
      <c r="MPL1086" s="54"/>
      <c r="MPM1086" s="54"/>
      <c r="MPN1086" s="54"/>
      <c r="MPO1086" s="54"/>
      <c r="MPP1086" s="54"/>
      <c r="MPQ1086" s="54"/>
      <c r="MPR1086" s="54"/>
      <c r="MPS1086" s="54"/>
      <c r="MPT1086" s="54"/>
      <c r="MPU1086" s="54"/>
      <c r="MPV1086" s="54"/>
      <c r="MPW1086" s="54"/>
      <c r="MPX1086" s="54"/>
      <c r="MPY1086" s="54"/>
      <c r="MPZ1086" s="54"/>
      <c r="MQA1086" s="54"/>
      <c r="MQB1086" s="54"/>
      <c r="MQC1086" s="54"/>
      <c r="MQD1086" s="54"/>
      <c r="MQE1086" s="54"/>
      <c r="MQF1086" s="54"/>
      <c r="MQG1086" s="54"/>
      <c r="MQH1086" s="54"/>
      <c r="MQI1086" s="54"/>
      <c r="MQJ1086" s="54"/>
      <c r="MQK1086" s="54"/>
      <c r="MQL1086" s="54"/>
      <c r="MQM1086" s="54"/>
      <c r="MQN1086" s="54"/>
      <c r="MQO1086" s="54"/>
      <c r="MQP1086" s="54"/>
      <c r="MQQ1086" s="54"/>
      <c r="MQR1086" s="54"/>
      <c r="MQS1086" s="54"/>
      <c r="MQT1086" s="54"/>
      <c r="MQU1086" s="54"/>
      <c r="MQV1086" s="54"/>
      <c r="MQW1086" s="54"/>
      <c r="MQX1086" s="54"/>
      <c r="MQY1086" s="54"/>
      <c r="MQZ1086" s="54"/>
      <c r="MRA1086" s="54"/>
      <c r="MRB1086" s="54"/>
      <c r="MRC1086" s="54"/>
      <c r="MRD1086" s="54"/>
      <c r="MRE1086" s="54"/>
      <c r="MRF1086" s="54"/>
      <c r="MRG1086" s="54"/>
      <c r="MRH1086" s="54"/>
      <c r="MRI1086" s="54"/>
      <c r="MRJ1086" s="54"/>
      <c r="MRK1086" s="54"/>
      <c r="MRL1086" s="54"/>
      <c r="MRM1086" s="54"/>
      <c r="MRN1086" s="54"/>
      <c r="MRO1086" s="54"/>
      <c r="MRP1086" s="54"/>
      <c r="MRQ1086" s="54"/>
      <c r="MRR1086" s="54"/>
      <c r="MRS1086" s="54"/>
      <c r="MRT1086" s="54"/>
      <c r="MRU1086" s="54"/>
      <c r="MRV1086" s="54"/>
      <c r="MRW1086" s="54"/>
      <c r="MRX1086" s="54"/>
      <c r="MRY1086" s="54"/>
      <c r="MRZ1086" s="54"/>
      <c r="MSA1086" s="54"/>
      <c r="MSB1086" s="54"/>
      <c r="MSC1086" s="54"/>
      <c r="MSD1086" s="54"/>
      <c r="MSE1086" s="54"/>
      <c r="MSF1086" s="54"/>
      <c r="MSG1086" s="54"/>
      <c r="MSH1086" s="54"/>
      <c r="MSI1086" s="54"/>
      <c r="MSJ1086" s="54"/>
      <c r="MSK1086" s="54"/>
      <c r="MSL1086" s="54"/>
      <c r="MSM1086" s="54"/>
      <c r="MSN1086" s="54"/>
      <c r="MSO1086" s="54"/>
      <c r="MSP1086" s="54"/>
      <c r="MSQ1086" s="54"/>
      <c r="MSR1086" s="54"/>
      <c r="MSS1086" s="54"/>
      <c r="MST1086" s="54"/>
      <c r="MSU1086" s="54"/>
      <c r="MSV1086" s="54"/>
      <c r="MSW1086" s="54"/>
      <c r="MSX1086" s="54"/>
      <c r="MSY1086" s="54"/>
      <c r="MSZ1086" s="54"/>
      <c r="MTA1086" s="54"/>
      <c r="MTB1086" s="54"/>
      <c r="MTC1086" s="54"/>
      <c r="MTD1086" s="54"/>
      <c r="MTE1086" s="54"/>
      <c r="MTF1086" s="54"/>
      <c r="MTG1086" s="54"/>
      <c r="MTH1086" s="54"/>
      <c r="MTI1086" s="54"/>
      <c r="MTJ1086" s="54"/>
      <c r="MTK1086" s="54"/>
      <c r="MTL1086" s="54"/>
      <c r="MTM1086" s="54"/>
      <c r="MTN1086" s="54"/>
      <c r="MTO1086" s="54"/>
      <c r="MTP1086" s="54"/>
      <c r="MTQ1086" s="54"/>
      <c r="MTR1086" s="54"/>
      <c r="MTS1086" s="54"/>
      <c r="MTT1086" s="54"/>
      <c r="MTU1086" s="54"/>
      <c r="MTV1086" s="54"/>
      <c r="MTW1086" s="54"/>
      <c r="MTX1086" s="54"/>
      <c r="MTY1086" s="54"/>
      <c r="MTZ1086" s="54"/>
      <c r="MUA1086" s="54"/>
      <c r="MUB1086" s="54"/>
      <c r="MUC1086" s="54"/>
      <c r="MUD1086" s="54"/>
      <c r="MUE1086" s="54"/>
      <c r="MUF1086" s="54"/>
      <c r="MUG1086" s="54"/>
      <c r="MUH1086" s="54"/>
      <c r="MUI1086" s="54"/>
      <c r="MUJ1086" s="54"/>
      <c r="MUK1086" s="54"/>
      <c r="MUL1086" s="54"/>
      <c r="MUM1086" s="54"/>
      <c r="MUN1086" s="54"/>
      <c r="MUO1086" s="54"/>
      <c r="MUP1086" s="54"/>
      <c r="MUQ1086" s="54"/>
      <c r="MUR1086" s="54"/>
      <c r="MUS1086" s="54"/>
      <c r="MUT1086" s="54"/>
      <c r="MUU1086" s="54"/>
      <c r="MUV1086" s="54"/>
      <c r="MUW1086" s="54"/>
      <c r="MUX1086" s="54"/>
      <c r="MUY1086" s="54"/>
      <c r="MUZ1086" s="54"/>
      <c r="MVA1086" s="54"/>
      <c r="MVB1086" s="54"/>
      <c r="MVC1086" s="54"/>
      <c r="MVD1086" s="54"/>
      <c r="MVE1086" s="54"/>
      <c r="MVF1086" s="54"/>
      <c r="MVG1086" s="54"/>
      <c r="MVH1086" s="54"/>
      <c r="MVI1086" s="54"/>
      <c r="MVJ1086" s="54"/>
      <c r="MVK1086" s="54"/>
      <c r="MVL1086" s="54"/>
      <c r="MVM1086" s="54"/>
      <c r="MVN1086" s="54"/>
      <c r="MVO1086" s="54"/>
      <c r="MVP1086" s="54"/>
      <c r="MVQ1086" s="54"/>
      <c r="MVR1086" s="54"/>
      <c r="MVS1086" s="54"/>
      <c r="MVT1086" s="54"/>
      <c r="MVU1086" s="54"/>
      <c r="MVV1086" s="54"/>
      <c r="MVW1086" s="54"/>
      <c r="MVX1086" s="54"/>
      <c r="MVY1086" s="54"/>
      <c r="MVZ1086" s="54"/>
      <c r="MWA1086" s="54"/>
      <c r="MWB1086" s="54"/>
      <c r="MWC1086" s="54"/>
      <c r="MWD1086" s="54"/>
      <c r="MWE1086" s="54"/>
      <c r="MWF1086" s="54"/>
      <c r="MWG1086" s="54"/>
      <c r="MWH1086" s="54"/>
      <c r="MWI1086" s="54"/>
      <c r="MWJ1086" s="54"/>
      <c r="MWK1086" s="54"/>
      <c r="MWL1086" s="54"/>
      <c r="MWM1086" s="54"/>
      <c r="MWN1086" s="54"/>
      <c r="MWO1086" s="54"/>
      <c r="MWP1086" s="54"/>
      <c r="MWQ1086" s="54"/>
      <c r="MWR1086" s="54"/>
      <c r="MWS1086" s="54"/>
      <c r="MWT1086" s="54"/>
      <c r="MWU1086" s="54"/>
      <c r="MWV1086" s="54"/>
      <c r="MWW1086" s="54"/>
      <c r="MWX1086" s="54"/>
      <c r="MWY1086" s="54"/>
      <c r="MWZ1086" s="54"/>
      <c r="MXA1086" s="54"/>
      <c r="MXB1086" s="54"/>
      <c r="MXC1086" s="54"/>
      <c r="MXD1086" s="54"/>
      <c r="MXE1086" s="54"/>
      <c r="MXF1086" s="54"/>
      <c r="MXG1086" s="54"/>
      <c r="MXH1086" s="54"/>
      <c r="MXI1086" s="54"/>
      <c r="MXJ1086" s="54"/>
      <c r="MXK1086" s="54"/>
      <c r="MXL1086" s="54"/>
      <c r="MXM1086" s="54"/>
      <c r="MXN1086" s="54"/>
      <c r="MXO1086" s="54"/>
      <c r="MXP1086" s="54"/>
      <c r="MXQ1086" s="54"/>
      <c r="MXR1086" s="54"/>
      <c r="MXS1086" s="54"/>
      <c r="MXT1086" s="54"/>
      <c r="MXU1086" s="54"/>
      <c r="MXV1086" s="54"/>
      <c r="MXW1086" s="54"/>
      <c r="MXX1086" s="54"/>
      <c r="MXY1086" s="54"/>
      <c r="MXZ1086" s="54"/>
      <c r="MYA1086" s="54"/>
      <c r="MYB1086" s="54"/>
      <c r="MYC1086" s="54"/>
      <c r="MYD1086" s="54"/>
      <c r="MYE1086" s="54"/>
      <c r="MYF1086" s="54"/>
      <c r="MYG1086" s="54"/>
      <c r="MYH1086" s="54"/>
      <c r="MYI1086" s="54"/>
      <c r="MYJ1086" s="54"/>
      <c r="MYK1086" s="54"/>
      <c r="MYL1086" s="54"/>
      <c r="MYM1086" s="54"/>
      <c r="MYN1086" s="54"/>
      <c r="MYO1086" s="54"/>
      <c r="MYP1086" s="54"/>
      <c r="MYQ1086" s="54"/>
      <c r="MYR1086" s="54"/>
      <c r="MYS1086" s="54"/>
      <c r="MYT1086" s="54"/>
      <c r="MYU1086" s="54"/>
      <c r="MYV1086" s="54"/>
      <c r="MYW1086" s="54"/>
      <c r="MYX1086" s="54"/>
      <c r="MYY1086" s="54"/>
      <c r="MYZ1086" s="54"/>
      <c r="MZA1086" s="54"/>
      <c r="MZB1086" s="54"/>
      <c r="MZC1086" s="54"/>
      <c r="MZD1086" s="54"/>
      <c r="MZE1086" s="54"/>
      <c r="MZF1086" s="54"/>
      <c r="MZG1086" s="54"/>
      <c r="MZH1086" s="54"/>
      <c r="MZI1086" s="54"/>
      <c r="MZJ1086" s="54"/>
      <c r="MZK1086" s="54"/>
      <c r="MZL1086" s="54"/>
      <c r="MZM1086" s="54"/>
      <c r="MZN1086" s="54"/>
      <c r="MZO1086" s="54"/>
      <c r="MZP1086" s="54"/>
      <c r="MZQ1086" s="54"/>
      <c r="MZR1086" s="54"/>
      <c r="MZS1086" s="54"/>
      <c r="MZT1086" s="54"/>
      <c r="MZU1086" s="54"/>
      <c r="MZV1086" s="54"/>
      <c r="MZW1086" s="54"/>
      <c r="MZX1086" s="54"/>
      <c r="MZY1086" s="54"/>
      <c r="MZZ1086" s="54"/>
      <c r="NAA1086" s="54"/>
      <c r="NAB1086" s="54"/>
      <c r="NAC1086" s="54"/>
      <c r="NAD1086" s="54"/>
      <c r="NAE1086" s="54"/>
      <c r="NAF1086" s="54"/>
      <c r="NAG1086" s="54"/>
      <c r="NAH1086" s="54"/>
      <c r="NAI1086" s="54"/>
      <c r="NAJ1086" s="54"/>
      <c r="NAK1086" s="54"/>
      <c r="NAL1086" s="54"/>
      <c r="NAM1086" s="54"/>
      <c r="NAN1086" s="54"/>
      <c r="NAO1086" s="54"/>
      <c r="NAP1086" s="54"/>
      <c r="NAQ1086" s="54"/>
      <c r="NAR1086" s="54"/>
      <c r="NAS1086" s="54"/>
      <c r="NAT1086" s="54"/>
      <c r="NAU1086" s="54"/>
      <c r="NAV1086" s="54"/>
      <c r="NAW1086" s="54"/>
      <c r="NAX1086" s="54"/>
      <c r="NAY1086" s="54"/>
      <c r="NAZ1086" s="54"/>
      <c r="NBA1086" s="54"/>
      <c r="NBB1086" s="54"/>
      <c r="NBC1086" s="54"/>
      <c r="NBD1086" s="54"/>
      <c r="NBE1086" s="54"/>
      <c r="NBF1086" s="54"/>
      <c r="NBG1086" s="54"/>
      <c r="NBH1086" s="54"/>
      <c r="NBI1086" s="54"/>
      <c r="NBJ1086" s="54"/>
      <c r="NBK1086" s="54"/>
      <c r="NBL1086" s="54"/>
      <c r="NBM1086" s="54"/>
      <c r="NBN1086" s="54"/>
      <c r="NBO1086" s="54"/>
      <c r="NBP1086" s="54"/>
      <c r="NBQ1086" s="54"/>
      <c r="NBR1086" s="54"/>
      <c r="NBS1086" s="54"/>
      <c r="NBT1086" s="54"/>
      <c r="NBU1086" s="54"/>
      <c r="NBV1086" s="54"/>
      <c r="NBW1086" s="54"/>
      <c r="NBX1086" s="54"/>
      <c r="NBY1086" s="54"/>
      <c r="NBZ1086" s="54"/>
      <c r="NCA1086" s="54"/>
      <c r="NCB1086" s="54"/>
      <c r="NCC1086" s="54"/>
      <c r="NCD1086" s="54"/>
      <c r="NCE1086" s="54"/>
      <c r="NCF1086" s="54"/>
      <c r="NCG1086" s="54"/>
      <c r="NCH1086" s="54"/>
      <c r="NCI1086" s="54"/>
      <c r="NCJ1086" s="54"/>
      <c r="NCK1086" s="54"/>
      <c r="NCL1086" s="54"/>
      <c r="NCM1086" s="54"/>
      <c r="NCN1086" s="54"/>
      <c r="NCO1086" s="54"/>
      <c r="NCP1086" s="54"/>
      <c r="NCQ1086" s="54"/>
      <c r="NCR1086" s="54"/>
      <c r="NCS1086" s="54"/>
      <c r="NCT1086" s="54"/>
      <c r="NCU1086" s="54"/>
      <c r="NCV1086" s="54"/>
      <c r="NCW1086" s="54"/>
      <c r="NCX1086" s="54"/>
      <c r="NCY1086" s="54"/>
      <c r="NCZ1086" s="54"/>
      <c r="NDA1086" s="54"/>
      <c r="NDB1086" s="54"/>
      <c r="NDC1086" s="54"/>
      <c r="NDD1086" s="54"/>
      <c r="NDE1086" s="54"/>
      <c r="NDF1086" s="54"/>
      <c r="NDG1086" s="54"/>
      <c r="NDH1086" s="54"/>
      <c r="NDI1086" s="54"/>
      <c r="NDJ1086" s="54"/>
      <c r="NDK1086" s="54"/>
      <c r="NDL1086" s="54"/>
      <c r="NDM1086" s="54"/>
      <c r="NDN1086" s="54"/>
      <c r="NDO1086" s="54"/>
      <c r="NDP1086" s="54"/>
      <c r="NDQ1086" s="54"/>
      <c r="NDR1086" s="54"/>
      <c r="NDS1086" s="54"/>
      <c r="NDT1086" s="54"/>
      <c r="NDU1086" s="54"/>
      <c r="NDV1086" s="54"/>
      <c r="NDW1086" s="54"/>
      <c r="NDX1086" s="54"/>
      <c r="NDY1086" s="54"/>
      <c r="NDZ1086" s="54"/>
      <c r="NEA1086" s="54"/>
      <c r="NEB1086" s="54"/>
      <c r="NEC1086" s="54"/>
      <c r="NED1086" s="54"/>
      <c r="NEE1086" s="54"/>
      <c r="NEF1086" s="54"/>
      <c r="NEG1086" s="54"/>
      <c r="NEH1086" s="54"/>
      <c r="NEI1086" s="54"/>
      <c r="NEJ1086" s="54"/>
      <c r="NEK1086" s="54"/>
      <c r="NEL1086" s="54"/>
      <c r="NEM1086" s="54"/>
      <c r="NEN1086" s="54"/>
      <c r="NEO1086" s="54"/>
      <c r="NEP1086" s="54"/>
      <c r="NEQ1086" s="54"/>
      <c r="NER1086" s="54"/>
      <c r="NES1086" s="54"/>
      <c r="NET1086" s="54"/>
      <c r="NEU1086" s="54"/>
      <c r="NEV1086" s="54"/>
      <c r="NEW1086" s="54"/>
      <c r="NEX1086" s="54"/>
      <c r="NEY1086" s="54"/>
      <c r="NEZ1086" s="54"/>
      <c r="NFA1086" s="54"/>
      <c r="NFB1086" s="54"/>
      <c r="NFC1086" s="54"/>
      <c r="NFD1086" s="54"/>
      <c r="NFE1086" s="54"/>
      <c r="NFF1086" s="54"/>
      <c r="NFG1086" s="54"/>
      <c r="NFH1086" s="54"/>
      <c r="NFI1086" s="54"/>
      <c r="NFJ1086" s="54"/>
      <c r="NFK1086" s="54"/>
      <c r="NFL1086" s="54"/>
      <c r="NFM1086" s="54"/>
      <c r="NFN1086" s="54"/>
      <c r="NFO1086" s="54"/>
      <c r="NFP1086" s="54"/>
      <c r="NFQ1086" s="54"/>
      <c r="NFR1086" s="54"/>
      <c r="NFS1086" s="54"/>
      <c r="NFT1086" s="54"/>
      <c r="NFU1086" s="54"/>
      <c r="NFV1086" s="54"/>
      <c r="NFW1086" s="54"/>
      <c r="NFX1086" s="54"/>
      <c r="NFY1086" s="54"/>
      <c r="NFZ1086" s="54"/>
      <c r="NGA1086" s="54"/>
      <c r="NGB1086" s="54"/>
      <c r="NGC1086" s="54"/>
      <c r="NGD1086" s="54"/>
      <c r="NGE1086" s="54"/>
      <c r="NGF1086" s="54"/>
      <c r="NGG1086" s="54"/>
      <c r="NGH1086" s="54"/>
      <c r="NGI1086" s="54"/>
      <c r="NGJ1086" s="54"/>
      <c r="NGK1086" s="54"/>
      <c r="NGL1086" s="54"/>
      <c r="NGM1086" s="54"/>
      <c r="NGN1086" s="54"/>
      <c r="NGO1086" s="54"/>
      <c r="NGP1086" s="54"/>
      <c r="NGQ1086" s="54"/>
      <c r="NGR1086" s="54"/>
      <c r="NGS1086" s="54"/>
      <c r="NGT1086" s="54"/>
      <c r="NGU1086" s="54"/>
      <c r="NGV1086" s="54"/>
      <c r="NGW1086" s="54"/>
      <c r="NGX1086" s="54"/>
      <c r="NGY1086" s="54"/>
      <c r="NGZ1086" s="54"/>
      <c r="NHA1086" s="54"/>
      <c r="NHB1086" s="54"/>
      <c r="NHC1086" s="54"/>
      <c r="NHD1086" s="54"/>
      <c r="NHE1086" s="54"/>
      <c r="NHF1086" s="54"/>
      <c r="NHG1086" s="54"/>
      <c r="NHH1086" s="54"/>
      <c r="NHI1086" s="54"/>
      <c r="NHJ1086" s="54"/>
      <c r="NHK1086" s="54"/>
      <c r="NHL1086" s="54"/>
      <c r="NHM1086" s="54"/>
      <c r="NHN1086" s="54"/>
      <c r="NHO1086" s="54"/>
      <c r="NHP1086" s="54"/>
      <c r="NHQ1086" s="54"/>
      <c r="NHR1086" s="54"/>
      <c r="NHS1086" s="54"/>
      <c r="NHT1086" s="54"/>
      <c r="NHU1086" s="54"/>
      <c r="NHV1086" s="54"/>
      <c r="NHW1086" s="54"/>
      <c r="NHX1086" s="54"/>
      <c r="NHY1086" s="54"/>
      <c r="NHZ1086" s="54"/>
      <c r="NIA1086" s="54"/>
      <c r="NIB1086" s="54"/>
      <c r="NIC1086" s="54"/>
      <c r="NID1086" s="54"/>
      <c r="NIE1086" s="54"/>
      <c r="NIF1086" s="54"/>
      <c r="NIG1086" s="54"/>
      <c r="NIH1086" s="54"/>
      <c r="NII1086" s="54"/>
      <c r="NIJ1086" s="54"/>
      <c r="NIK1086" s="54"/>
      <c r="NIL1086" s="54"/>
      <c r="NIM1086" s="54"/>
      <c r="NIN1086" s="54"/>
      <c r="NIO1086" s="54"/>
      <c r="NIP1086" s="54"/>
      <c r="NIQ1086" s="54"/>
      <c r="NIR1086" s="54"/>
      <c r="NIS1086" s="54"/>
      <c r="NIT1086" s="54"/>
      <c r="NIU1086" s="54"/>
      <c r="NIV1086" s="54"/>
      <c r="NIW1086" s="54"/>
      <c r="NIX1086" s="54"/>
      <c r="NIY1086" s="54"/>
      <c r="NIZ1086" s="54"/>
      <c r="NJA1086" s="54"/>
      <c r="NJB1086" s="54"/>
      <c r="NJC1086" s="54"/>
      <c r="NJD1086" s="54"/>
      <c r="NJE1086" s="54"/>
      <c r="NJF1086" s="54"/>
      <c r="NJG1086" s="54"/>
      <c r="NJH1086" s="54"/>
      <c r="NJI1086" s="54"/>
      <c r="NJJ1086" s="54"/>
      <c r="NJK1086" s="54"/>
      <c r="NJL1086" s="54"/>
      <c r="NJM1086" s="54"/>
      <c r="NJN1086" s="54"/>
      <c r="NJO1086" s="54"/>
      <c r="NJP1086" s="54"/>
      <c r="NJQ1086" s="54"/>
      <c r="NJR1086" s="54"/>
      <c r="NJS1086" s="54"/>
      <c r="NJT1086" s="54"/>
      <c r="NJU1086" s="54"/>
      <c r="NJV1086" s="54"/>
      <c r="NJW1086" s="54"/>
      <c r="NJX1086" s="54"/>
      <c r="NJY1086" s="54"/>
      <c r="NJZ1086" s="54"/>
      <c r="NKA1086" s="54"/>
      <c r="NKB1086" s="54"/>
      <c r="NKC1086" s="54"/>
      <c r="NKD1086" s="54"/>
      <c r="NKE1086" s="54"/>
      <c r="NKF1086" s="54"/>
      <c r="NKG1086" s="54"/>
      <c r="NKH1086" s="54"/>
      <c r="NKI1086" s="54"/>
      <c r="NKJ1086" s="54"/>
      <c r="NKK1086" s="54"/>
      <c r="NKL1086" s="54"/>
      <c r="NKM1086" s="54"/>
      <c r="NKN1086" s="54"/>
      <c r="NKO1086" s="54"/>
      <c r="NKP1086" s="54"/>
      <c r="NKQ1086" s="54"/>
      <c r="NKR1086" s="54"/>
      <c r="NKS1086" s="54"/>
      <c r="NKT1086" s="54"/>
      <c r="NKU1086" s="54"/>
      <c r="NKV1086" s="54"/>
      <c r="NKW1086" s="54"/>
      <c r="NKX1086" s="54"/>
      <c r="NKY1086" s="54"/>
      <c r="NKZ1086" s="54"/>
      <c r="NLA1086" s="54"/>
      <c r="NLB1086" s="54"/>
      <c r="NLC1086" s="54"/>
      <c r="NLD1086" s="54"/>
      <c r="NLE1086" s="54"/>
      <c r="NLF1086" s="54"/>
      <c r="NLG1086" s="54"/>
      <c r="NLH1086" s="54"/>
      <c r="NLI1086" s="54"/>
      <c r="NLJ1086" s="54"/>
      <c r="NLK1086" s="54"/>
      <c r="NLL1086" s="54"/>
      <c r="NLM1086" s="54"/>
      <c r="NLN1086" s="54"/>
      <c r="NLO1086" s="54"/>
      <c r="NLP1086" s="54"/>
      <c r="NLQ1086" s="54"/>
      <c r="NLR1086" s="54"/>
      <c r="NLS1086" s="54"/>
      <c r="NLT1086" s="54"/>
      <c r="NLU1086" s="54"/>
      <c r="NLV1086" s="54"/>
      <c r="NLW1086" s="54"/>
      <c r="NLX1086" s="54"/>
      <c r="NLY1086" s="54"/>
      <c r="NLZ1086" s="54"/>
      <c r="NMA1086" s="54"/>
      <c r="NMB1086" s="54"/>
      <c r="NMC1086" s="54"/>
      <c r="NMD1086" s="54"/>
      <c r="NME1086" s="54"/>
      <c r="NMF1086" s="54"/>
      <c r="NMG1086" s="54"/>
      <c r="NMH1086" s="54"/>
      <c r="NMI1086" s="54"/>
      <c r="NMJ1086" s="54"/>
      <c r="NMK1086" s="54"/>
      <c r="NML1086" s="54"/>
      <c r="NMM1086" s="54"/>
      <c r="NMN1086" s="54"/>
      <c r="NMO1086" s="54"/>
      <c r="NMP1086" s="54"/>
      <c r="NMQ1086" s="54"/>
      <c r="NMR1086" s="54"/>
      <c r="NMS1086" s="54"/>
      <c r="NMT1086" s="54"/>
      <c r="NMU1086" s="54"/>
      <c r="NMV1086" s="54"/>
      <c r="NMW1086" s="54"/>
      <c r="NMX1086" s="54"/>
      <c r="NMY1086" s="54"/>
      <c r="NMZ1086" s="54"/>
      <c r="NNA1086" s="54"/>
      <c r="NNB1086" s="54"/>
      <c r="NNC1086" s="54"/>
      <c r="NND1086" s="54"/>
      <c r="NNE1086" s="54"/>
      <c r="NNF1086" s="54"/>
      <c r="NNG1086" s="54"/>
      <c r="NNH1086" s="54"/>
      <c r="NNI1086" s="54"/>
      <c r="NNJ1086" s="54"/>
      <c r="NNK1086" s="54"/>
      <c r="NNL1086" s="54"/>
      <c r="NNM1086" s="54"/>
      <c r="NNN1086" s="54"/>
      <c r="NNO1086" s="54"/>
      <c r="NNP1086" s="54"/>
      <c r="NNQ1086" s="54"/>
      <c r="NNR1086" s="54"/>
      <c r="NNS1086" s="54"/>
      <c r="NNT1086" s="54"/>
      <c r="NNU1086" s="54"/>
      <c r="NNV1086" s="54"/>
      <c r="NNW1086" s="54"/>
      <c r="NNX1086" s="54"/>
      <c r="NNY1086" s="54"/>
      <c r="NNZ1086" s="54"/>
      <c r="NOA1086" s="54"/>
      <c r="NOB1086" s="54"/>
      <c r="NOC1086" s="54"/>
      <c r="NOD1086" s="54"/>
      <c r="NOE1086" s="54"/>
      <c r="NOF1086" s="54"/>
      <c r="NOG1086" s="54"/>
      <c r="NOH1086" s="54"/>
      <c r="NOI1086" s="54"/>
      <c r="NOJ1086" s="54"/>
      <c r="NOK1086" s="54"/>
      <c r="NOL1086" s="54"/>
      <c r="NOM1086" s="54"/>
      <c r="NON1086" s="54"/>
      <c r="NOO1086" s="54"/>
      <c r="NOP1086" s="54"/>
      <c r="NOQ1086" s="54"/>
      <c r="NOR1086" s="54"/>
      <c r="NOS1086" s="54"/>
      <c r="NOT1086" s="54"/>
      <c r="NOU1086" s="54"/>
      <c r="NOV1086" s="54"/>
      <c r="NOW1086" s="54"/>
      <c r="NOX1086" s="54"/>
      <c r="NOY1086" s="54"/>
      <c r="NOZ1086" s="54"/>
      <c r="NPA1086" s="54"/>
      <c r="NPB1086" s="54"/>
      <c r="NPC1086" s="54"/>
      <c r="NPD1086" s="54"/>
      <c r="NPE1086" s="54"/>
      <c r="NPF1086" s="54"/>
      <c r="NPG1086" s="54"/>
      <c r="NPH1086" s="54"/>
      <c r="NPI1086" s="54"/>
      <c r="NPJ1086" s="54"/>
      <c r="NPK1086" s="54"/>
      <c r="NPL1086" s="54"/>
      <c r="NPM1086" s="54"/>
      <c r="NPN1086" s="54"/>
      <c r="NPO1086" s="54"/>
      <c r="NPP1086" s="54"/>
      <c r="NPQ1086" s="54"/>
      <c r="NPR1086" s="54"/>
      <c r="NPS1086" s="54"/>
      <c r="NPT1086" s="54"/>
      <c r="NPU1086" s="54"/>
      <c r="NPV1086" s="54"/>
      <c r="NPW1086" s="54"/>
      <c r="NPX1086" s="54"/>
      <c r="NPY1086" s="54"/>
      <c r="NPZ1086" s="54"/>
      <c r="NQA1086" s="54"/>
      <c r="NQB1086" s="54"/>
      <c r="NQC1086" s="54"/>
      <c r="NQD1086" s="54"/>
      <c r="NQE1086" s="54"/>
      <c r="NQF1086" s="54"/>
      <c r="NQG1086" s="54"/>
      <c r="NQH1086" s="54"/>
      <c r="NQI1086" s="54"/>
      <c r="NQJ1086" s="54"/>
      <c r="NQK1086" s="54"/>
      <c r="NQL1086" s="54"/>
      <c r="NQM1086" s="54"/>
      <c r="NQN1086" s="54"/>
      <c r="NQO1086" s="54"/>
      <c r="NQP1086" s="54"/>
      <c r="NQQ1086" s="54"/>
      <c r="NQR1086" s="54"/>
      <c r="NQS1086" s="54"/>
      <c r="NQT1086" s="54"/>
      <c r="NQU1086" s="54"/>
      <c r="NQV1086" s="54"/>
      <c r="NQW1086" s="54"/>
      <c r="NQX1086" s="54"/>
      <c r="NQY1086" s="54"/>
      <c r="NQZ1086" s="54"/>
      <c r="NRA1086" s="54"/>
      <c r="NRB1086" s="54"/>
      <c r="NRC1086" s="54"/>
      <c r="NRD1086" s="54"/>
      <c r="NRE1086" s="54"/>
      <c r="NRF1086" s="54"/>
      <c r="NRG1086" s="54"/>
      <c r="NRH1086" s="54"/>
      <c r="NRI1086" s="54"/>
      <c r="NRJ1086" s="54"/>
      <c r="NRK1086" s="54"/>
      <c r="NRL1086" s="54"/>
      <c r="NRM1086" s="54"/>
      <c r="NRN1086" s="54"/>
      <c r="NRO1086" s="54"/>
      <c r="NRP1086" s="54"/>
      <c r="NRQ1086" s="54"/>
      <c r="NRR1086" s="54"/>
      <c r="NRS1086" s="54"/>
      <c r="NRT1086" s="54"/>
      <c r="NRU1086" s="54"/>
      <c r="NRV1086" s="54"/>
      <c r="NRW1086" s="54"/>
      <c r="NRX1086" s="54"/>
      <c r="NRY1086" s="54"/>
      <c r="NRZ1086" s="54"/>
      <c r="NSA1086" s="54"/>
      <c r="NSB1086" s="54"/>
      <c r="NSC1086" s="54"/>
      <c r="NSD1086" s="54"/>
      <c r="NSE1086" s="54"/>
      <c r="NSF1086" s="54"/>
      <c r="NSG1086" s="54"/>
      <c r="NSH1086" s="54"/>
      <c r="NSI1086" s="54"/>
      <c r="NSJ1086" s="54"/>
      <c r="NSK1086" s="54"/>
      <c r="NSL1086" s="54"/>
      <c r="NSM1086" s="54"/>
      <c r="NSN1086" s="54"/>
      <c r="NSO1086" s="54"/>
      <c r="NSP1086" s="54"/>
      <c r="NSQ1086" s="54"/>
      <c r="NSR1086" s="54"/>
      <c r="NSS1086" s="54"/>
      <c r="NST1086" s="54"/>
      <c r="NSU1086" s="54"/>
      <c r="NSV1086" s="54"/>
      <c r="NSW1086" s="54"/>
      <c r="NSX1086" s="54"/>
      <c r="NSY1086" s="54"/>
      <c r="NSZ1086" s="54"/>
      <c r="NTA1086" s="54"/>
      <c r="NTB1086" s="54"/>
      <c r="NTC1086" s="54"/>
      <c r="NTD1086" s="54"/>
      <c r="NTE1086" s="54"/>
      <c r="NTF1086" s="54"/>
      <c r="NTG1086" s="54"/>
      <c r="NTH1086" s="54"/>
      <c r="NTI1086" s="54"/>
      <c r="NTJ1086" s="54"/>
      <c r="NTK1086" s="54"/>
      <c r="NTL1086" s="54"/>
      <c r="NTM1086" s="54"/>
      <c r="NTN1086" s="54"/>
      <c r="NTO1086" s="54"/>
      <c r="NTP1086" s="54"/>
      <c r="NTQ1086" s="54"/>
      <c r="NTR1086" s="54"/>
      <c r="NTS1086" s="54"/>
      <c r="NTT1086" s="54"/>
      <c r="NTU1086" s="54"/>
      <c r="NTV1086" s="54"/>
      <c r="NTW1086" s="54"/>
      <c r="NTX1086" s="54"/>
      <c r="NTY1086" s="54"/>
      <c r="NTZ1086" s="54"/>
      <c r="NUA1086" s="54"/>
      <c r="NUB1086" s="54"/>
      <c r="NUC1086" s="54"/>
      <c r="NUD1086" s="54"/>
      <c r="NUE1086" s="54"/>
      <c r="NUF1086" s="54"/>
      <c r="NUG1086" s="54"/>
      <c r="NUH1086" s="54"/>
      <c r="NUI1086" s="54"/>
      <c r="NUJ1086" s="54"/>
      <c r="NUK1086" s="54"/>
      <c r="NUL1086" s="54"/>
      <c r="NUM1086" s="54"/>
      <c r="NUN1086" s="54"/>
      <c r="NUO1086" s="54"/>
      <c r="NUP1086" s="54"/>
      <c r="NUQ1086" s="54"/>
      <c r="NUR1086" s="54"/>
      <c r="NUS1086" s="54"/>
      <c r="NUT1086" s="54"/>
      <c r="NUU1086" s="54"/>
      <c r="NUV1086" s="54"/>
      <c r="NUW1086" s="54"/>
      <c r="NUX1086" s="54"/>
      <c r="NUY1086" s="54"/>
      <c r="NUZ1086" s="54"/>
      <c r="NVA1086" s="54"/>
      <c r="NVB1086" s="54"/>
      <c r="NVC1086" s="54"/>
      <c r="NVD1086" s="54"/>
      <c r="NVE1086" s="54"/>
      <c r="NVF1086" s="54"/>
      <c r="NVG1086" s="54"/>
      <c r="NVH1086" s="54"/>
      <c r="NVI1086" s="54"/>
      <c r="NVJ1086" s="54"/>
      <c r="NVK1086" s="54"/>
      <c r="NVL1086" s="54"/>
      <c r="NVM1086" s="54"/>
      <c r="NVN1086" s="54"/>
      <c r="NVO1086" s="54"/>
      <c r="NVP1086" s="54"/>
      <c r="NVQ1086" s="54"/>
      <c r="NVR1086" s="54"/>
      <c r="NVS1086" s="54"/>
      <c r="NVT1086" s="54"/>
      <c r="NVU1086" s="54"/>
      <c r="NVV1086" s="54"/>
      <c r="NVW1086" s="54"/>
      <c r="NVX1086" s="54"/>
      <c r="NVY1086" s="54"/>
      <c r="NVZ1086" s="54"/>
      <c r="NWA1086" s="54"/>
      <c r="NWB1086" s="54"/>
      <c r="NWC1086" s="54"/>
      <c r="NWD1086" s="54"/>
      <c r="NWE1086" s="54"/>
      <c r="NWF1086" s="54"/>
      <c r="NWG1086" s="54"/>
      <c r="NWH1086" s="54"/>
      <c r="NWI1086" s="54"/>
      <c r="NWJ1086" s="54"/>
      <c r="NWK1086" s="54"/>
      <c r="NWL1086" s="54"/>
      <c r="NWM1086" s="54"/>
      <c r="NWN1086" s="54"/>
      <c r="NWO1086" s="54"/>
      <c r="NWP1086" s="54"/>
      <c r="NWQ1086" s="54"/>
      <c r="NWR1086" s="54"/>
      <c r="NWS1086" s="54"/>
      <c r="NWT1086" s="54"/>
      <c r="NWU1086" s="54"/>
      <c r="NWV1086" s="54"/>
      <c r="NWW1086" s="54"/>
      <c r="NWX1086" s="54"/>
      <c r="NWY1086" s="54"/>
      <c r="NWZ1086" s="54"/>
      <c r="NXA1086" s="54"/>
      <c r="NXB1086" s="54"/>
      <c r="NXC1086" s="54"/>
      <c r="NXD1086" s="54"/>
      <c r="NXE1086" s="54"/>
      <c r="NXF1086" s="54"/>
      <c r="NXG1086" s="54"/>
      <c r="NXH1086" s="54"/>
      <c r="NXI1086" s="54"/>
      <c r="NXJ1086" s="54"/>
      <c r="NXK1086" s="54"/>
      <c r="NXL1086" s="54"/>
      <c r="NXM1086" s="54"/>
      <c r="NXN1086" s="54"/>
      <c r="NXO1086" s="54"/>
      <c r="NXP1086" s="54"/>
      <c r="NXQ1086" s="54"/>
      <c r="NXR1086" s="54"/>
      <c r="NXS1086" s="54"/>
      <c r="NXT1086" s="54"/>
      <c r="NXU1086" s="54"/>
      <c r="NXV1086" s="54"/>
      <c r="NXW1086" s="54"/>
      <c r="NXX1086" s="54"/>
      <c r="NXY1086" s="54"/>
      <c r="NXZ1086" s="54"/>
      <c r="NYA1086" s="54"/>
      <c r="NYB1086" s="54"/>
      <c r="NYC1086" s="54"/>
      <c r="NYD1086" s="54"/>
      <c r="NYE1086" s="54"/>
      <c r="NYF1086" s="54"/>
      <c r="NYG1086" s="54"/>
      <c r="NYH1086" s="54"/>
      <c r="NYI1086" s="54"/>
      <c r="NYJ1086" s="54"/>
      <c r="NYK1086" s="54"/>
      <c r="NYL1086" s="54"/>
      <c r="NYM1086" s="54"/>
      <c r="NYN1086" s="54"/>
      <c r="NYO1086" s="54"/>
      <c r="NYP1086" s="54"/>
      <c r="NYQ1086" s="54"/>
      <c r="NYR1086" s="54"/>
      <c r="NYS1086" s="54"/>
      <c r="NYT1086" s="54"/>
      <c r="NYU1086" s="54"/>
      <c r="NYV1086" s="54"/>
      <c r="NYW1086" s="54"/>
      <c r="NYX1086" s="54"/>
      <c r="NYY1086" s="54"/>
      <c r="NYZ1086" s="54"/>
      <c r="NZA1086" s="54"/>
      <c r="NZB1086" s="54"/>
      <c r="NZC1086" s="54"/>
      <c r="NZD1086" s="54"/>
      <c r="NZE1086" s="54"/>
      <c r="NZF1086" s="54"/>
      <c r="NZG1086" s="54"/>
      <c r="NZH1086" s="54"/>
      <c r="NZI1086" s="54"/>
      <c r="NZJ1086" s="54"/>
      <c r="NZK1086" s="54"/>
      <c r="NZL1086" s="54"/>
      <c r="NZM1086" s="54"/>
      <c r="NZN1086" s="54"/>
      <c r="NZO1086" s="54"/>
      <c r="NZP1086" s="54"/>
      <c r="NZQ1086" s="54"/>
      <c r="NZR1086" s="54"/>
      <c r="NZS1086" s="54"/>
      <c r="NZT1086" s="54"/>
      <c r="NZU1086" s="54"/>
      <c r="NZV1086" s="54"/>
      <c r="NZW1086" s="54"/>
      <c r="NZX1086" s="54"/>
      <c r="NZY1086" s="54"/>
      <c r="NZZ1086" s="54"/>
      <c r="OAA1086" s="54"/>
      <c r="OAB1086" s="54"/>
      <c r="OAC1086" s="54"/>
      <c r="OAD1086" s="54"/>
      <c r="OAE1086" s="54"/>
      <c r="OAF1086" s="54"/>
      <c r="OAG1086" s="54"/>
      <c r="OAH1086" s="54"/>
      <c r="OAI1086" s="54"/>
      <c r="OAJ1086" s="54"/>
      <c r="OAK1086" s="54"/>
      <c r="OAL1086" s="54"/>
      <c r="OAM1086" s="54"/>
      <c r="OAN1086" s="54"/>
      <c r="OAO1086" s="54"/>
      <c r="OAP1086" s="54"/>
      <c r="OAQ1086" s="54"/>
      <c r="OAR1086" s="54"/>
      <c r="OAS1086" s="54"/>
      <c r="OAT1086" s="54"/>
      <c r="OAU1086" s="54"/>
      <c r="OAV1086" s="54"/>
      <c r="OAW1086" s="54"/>
      <c r="OAX1086" s="54"/>
      <c r="OAY1086" s="54"/>
      <c r="OAZ1086" s="54"/>
      <c r="OBA1086" s="54"/>
      <c r="OBB1086" s="54"/>
      <c r="OBC1086" s="54"/>
      <c r="OBD1086" s="54"/>
      <c r="OBE1086" s="54"/>
      <c r="OBF1086" s="54"/>
      <c r="OBG1086" s="54"/>
      <c r="OBH1086" s="54"/>
      <c r="OBI1086" s="54"/>
      <c r="OBJ1086" s="54"/>
      <c r="OBK1086" s="54"/>
      <c r="OBL1086" s="54"/>
      <c r="OBM1086" s="54"/>
      <c r="OBN1086" s="54"/>
      <c r="OBO1086" s="54"/>
      <c r="OBP1086" s="54"/>
      <c r="OBQ1086" s="54"/>
      <c r="OBR1086" s="54"/>
      <c r="OBS1086" s="54"/>
      <c r="OBT1086" s="54"/>
      <c r="OBU1086" s="54"/>
      <c r="OBV1086" s="54"/>
      <c r="OBW1086" s="54"/>
      <c r="OBX1086" s="54"/>
      <c r="OBY1086" s="54"/>
      <c r="OBZ1086" s="54"/>
      <c r="OCA1086" s="54"/>
      <c r="OCB1086" s="54"/>
      <c r="OCC1086" s="54"/>
      <c r="OCD1086" s="54"/>
      <c r="OCE1086" s="54"/>
      <c r="OCF1086" s="54"/>
      <c r="OCG1086" s="54"/>
      <c r="OCH1086" s="54"/>
      <c r="OCI1086" s="54"/>
      <c r="OCJ1086" s="54"/>
      <c r="OCK1086" s="54"/>
      <c r="OCL1086" s="54"/>
      <c r="OCM1086" s="54"/>
      <c r="OCN1086" s="54"/>
      <c r="OCO1086" s="54"/>
      <c r="OCP1086" s="54"/>
      <c r="OCQ1086" s="54"/>
      <c r="OCR1086" s="54"/>
      <c r="OCS1086" s="54"/>
      <c r="OCT1086" s="54"/>
      <c r="OCU1086" s="54"/>
      <c r="OCV1086" s="54"/>
      <c r="OCW1086" s="54"/>
      <c r="OCX1086" s="54"/>
      <c r="OCY1086" s="54"/>
      <c r="OCZ1086" s="54"/>
      <c r="ODA1086" s="54"/>
      <c r="ODB1086" s="54"/>
      <c r="ODC1086" s="54"/>
      <c r="ODD1086" s="54"/>
      <c r="ODE1086" s="54"/>
      <c r="ODF1086" s="54"/>
      <c r="ODG1086" s="54"/>
      <c r="ODH1086" s="54"/>
      <c r="ODI1086" s="54"/>
      <c r="ODJ1086" s="54"/>
      <c r="ODK1086" s="54"/>
      <c r="ODL1086" s="54"/>
      <c r="ODM1086" s="54"/>
      <c r="ODN1086" s="54"/>
      <c r="ODO1086" s="54"/>
      <c r="ODP1086" s="54"/>
      <c r="ODQ1086" s="54"/>
      <c r="ODR1086" s="54"/>
      <c r="ODS1086" s="54"/>
      <c r="ODT1086" s="54"/>
      <c r="ODU1086" s="54"/>
      <c r="ODV1086" s="54"/>
      <c r="ODW1086" s="54"/>
      <c r="ODX1086" s="54"/>
      <c r="ODY1086" s="54"/>
      <c r="ODZ1086" s="54"/>
      <c r="OEA1086" s="54"/>
      <c r="OEB1086" s="54"/>
      <c r="OEC1086" s="54"/>
      <c r="OED1086" s="54"/>
      <c r="OEE1086" s="54"/>
      <c r="OEF1086" s="54"/>
      <c r="OEG1086" s="54"/>
      <c r="OEH1086" s="54"/>
      <c r="OEI1086" s="54"/>
      <c r="OEJ1086" s="54"/>
      <c r="OEK1086" s="54"/>
      <c r="OEL1086" s="54"/>
      <c r="OEM1086" s="54"/>
      <c r="OEN1086" s="54"/>
      <c r="OEO1086" s="54"/>
      <c r="OEP1086" s="54"/>
      <c r="OEQ1086" s="54"/>
      <c r="OER1086" s="54"/>
      <c r="OES1086" s="54"/>
      <c r="OET1086" s="54"/>
      <c r="OEU1086" s="54"/>
      <c r="OEV1086" s="54"/>
      <c r="OEW1086" s="54"/>
      <c r="OEX1086" s="54"/>
      <c r="OEY1086" s="54"/>
      <c r="OEZ1086" s="54"/>
      <c r="OFA1086" s="54"/>
      <c r="OFB1086" s="54"/>
      <c r="OFC1086" s="54"/>
      <c r="OFD1086" s="54"/>
      <c r="OFE1086" s="54"/>
      <c r="OFF1086" s="54"/>
      <c r="OFG1086" s="54"/>
      <c r="OFH1086" s="54"/>
      <c r="OFI1086" s="54"/>
      <c r="OFJ1086" s="54"/>
      <c r="OFK1086" s="54"/>
      <c r="OFL1086" s="54"/>
      <c r="OFM1086" s="54"/>
      <c r="OFN1086" s="54"/>
      <c r="OFO1086" s="54"/>
      <c r="OFP1086" s="54"/>
      <c r="OFQ1086" s="54"/>
      <c r="OFR1086" s="54"/>
      <c r="OFS1086" s="54"/>
      <c r="OFT1086" s="54"/>
      <c r="OFU1086" s="54"/>
      <c r="OFV1086" s="54"/>
      <c r="OFW1086" s="54"/>
      <c r="OFX1086" s="54"/>
      <c r="OFY1086" s="54"/>
      <c r="OFZ1086" s="54"/>
      <c r="OGA1086" s="54"/>
      <c r="OGB1086" s="54"/>
      <c r="OGC1086" s="54"/>
      <c r="OGD1086" s="54"/>
      <c r="OGE1086" s="54"/>
      <c r="OGF1086" s="54"/>
      <c r="OGG1086" s="54"/>
      <c r="OGH1086" s="54"/>
      <c r="OGI1086" s="54"/>
      <c r="OGJ1086" s="54"/>
      <c r="OGK1086" s="54"/>
      <c r="OGL1086" s="54"/>
      <c r="OGM1086" s="54"/>
      <c r="OGN1086" s="54"/>
      <c r="OGO1086" s="54"/>
      <c r="OGP1086" s="54"/>
      <c r="OGQ1086" s="54"/>
      <c r="OGR1086" s="54"/>
      <c r="OGS1086" s="54"/>
      <c r="OGT1086" s="54"/>
      <c r="OGU1086" s="54"/>
      <c r="OGV1086" s="54"/>
      <c r="OGW1086" s="54"/>
      <c r="OGX1086" s="54"/>
      <c r="OGY1086" s="54"/>
      <c r="OGZ1086" s="54"/>
      <c r="OHA1086" s="54"/>
      <c r="OHB1086" s="54"/>
      <c r="OHC1086" s="54"/>
      <c r="OHD1086" s="54"/>
      <c r="OHE1086" s="54"/>
      <c r="OHF1086" s="54"/>
      <c r="OHG1086" s="54"/>
      <c r="OHH1086" s="54"/>
      <c r="OHI1086" s="54"/>
      <c r="OHJ1086" s="54"/>
      <c r="OHK1086" s="54"/>
      <c r="OHL1086" s="54"/>
      <c r="OHM1086" s="54"/>
      <c r="OHN1086" s="54"/>
      <c r="OHO1086" s="54"/>
      <c r="OHP1086" s="54"/>
      <c r="OHQ1086" s="54"/>
      <c r="OHR1086" s="54"/>
      <c r="OHS1086" s="54"/>
      <c r="OHT1086" s="54"/>
      <c r="OHU1086" s="54"/>
      <c r="OHV1086" s="54"/>
      <c r="OHW1086" s="54"/>
      <c r="OHX1086" s="54"/>
      <c r="OHY1086" s="54"/>
      <c r="OHZ1086" s="54"/>
      <c r="OIA1086" s="54"/>
      <c r="OIB1086" s="54"/>
      <c r="OIC1086" s="54"/>
      <c r="OID1086" s="54"/>
      <c r="OIE1086" s="54"/>
      <c r="OIF1086" s="54"/>
      <c r="OIG1086" s="54"/>
      <c r="OIH1086" s="54"/>
      <c r="OII1086" s="54"/>
      <c r="OIJ1086" s="54"/>
      <c r="OIK1086" s="54"/>
      <c r="OIL1086" s="54"/>
      <c r="OIM1086" s="54"/>
      <c r="OIN1086" s="54"/>
      <c r="OIO1086" s="54"/>
      <c r="OIP1086" s="54"/>
      <c r="OIQ1086" s="54"/>
      <c r="OIR1086" s="54"/>
      <c r="OIS1086" s="54"/>
      <c r="OIT1086" s="54"/>
      <c r="OIU1086" s="54"/>
      <c r="OIV1086" s="54"/>
      <c r="OIW1086" s="54"/>
      <c r="OIX1086" s="54"/>
      <c r="OIY1086" s="54"/>
      <c r="OIZ1086" s="54"/>
      <c r="OJA1086" s="54"/>
      <c r="OJB1086" s="54"/>
      <c r="OJC1086" s="54"/>
      <c r="OJD1086" s="54"/>
      <c r="OJE1086" s="54"/>
      <c r="OJF1086" s="54"/>
      <c r="OJG1086" s="54"/>
      <c r="OJH1086" s="54"/>
      <c r="OJI1086" s="54"/>
      <c r="OJJ1086" s="54"/>
      <c r="OJK1086" s="54"/>
      <c r="OJL1086" s="54"/>
      <c r="OJM1086" s="54"/>
      <c r="OJN1086" s="54"/>
      <c r="OJO1086" s="54"/>
      <c r="OJP1086" s="54"/>
      <c r="OJQ1086" s="54"/>
      <c r="OJR1086" s="54"/>
      <c r="OJS1086" s="54"/>
      <c r="OJT1086" s="54"/>
      <c r="OJU1086" s="54"/>
      <c r="OJV1086" s="54"/>
      <c r="OJW1086" s="54"/>
      <c r="OJX1086" s="54"/>
      <c r="OJY1086" s="54"/>
      <c r="OJZ1086" s="54"/>
      <c r="OKA1086" s="54"/>
      <c r="OKB1086" s="54"/>
      <c r="OKC1086" s="54"/>
      <c r="OKD1086" s="54"/>
      <c r="OKE1086" s="54"/>
      <c r="OKF1086" s="54"/>
      <c r="OKG1086" s="54"/>
      <c r="OKH1086" s="54"/>
      <c r="OKI1086" s="54"/>
      <c r="OKJ1086" s="54"/>
      <c r="OKK1086" s="54"/>
      <c r="OKL1086" s="54"/>
      <c r="OKM1086" s="54"/>
      <c r="OKN1086" s="54"/>
      <c r="OKO1086" s="54"/>
      <c r="OKP1086" s="54"/>
      <c r="OKQ1086" s="54"/>
      <c r="OKR1086" s="54"/>
      <c r="OKS1086" s="54"/>
      <c r="OKT1086" s="54"/>
      <c r="OKU1086" s="54"/>
      <c r="OKV1086" s="54"/>
      <c r="OKW1086" s="54"/>
      <c r="OKX1086" s="54"/>
      <c r="OKY1086" s="54"/>
      <c r="OKZ1086" s="54"/>
      <c r="OLA1086" s="54"/>
      <c r="OLB1086" s="54"/>
      <c r="OLC1086" s="54"/>
      <c r="OLD1086" s="54"/>
      <c r="OLE1086" s="54"/>
      <c r="OLF1086" s="54"/>
      <c r="OLG1086" s="54"/>
      <c r="OLH1086" s="54"/>
      <c r="OLI1086" s="54"/>
      <c r="OLJ1086" s="54"/>
      <c r="OLK1086" s="54"/>
      <c r="OLL1086" s="54"/>
      <c r="OLM1086" s="54"/>
      <c r="OLN1086" s="54"/>
      <c r="OLO1086" s="54"/>
      <c r="OLP1086" s="54"/>
      <c r="OLQ1086" s="54"/>
      <c r="OLR1086" s="54"/>
      <c r="OLS1086" s="54"/>
      <c r="OLT1086" s="54"/>
      <c r="OLU1086" s="54"/>
      <c r="OLV1086" s="54"/>
      <c r="OLW1086" s="54"/>
      <c r="OLX1086" s="54"/>
      <c r="OLY1086" s="54"/>
      <c r="OLZ1086" s="54"/>
      <c r="OMA1086" s="54"/>
      <c r="OMB1086" s="54"/>
      <c r="OMC1086" s="54"/>
      <c r="OMD1086" s="54"/>
      <c r="OME1086" s="54"/>
      <c r="OMF1086" s="54"/>
      <c r="OMG1086" s="54"/>
      <c r="OMH1086" s="54"/>
      <c r="OMI1086" s="54"/>
      <c r="OMJ1086" s="54"/>
      <c r="OMK1086" s="54"/>
      <c r="OML1086" s="54"/>
      <c r="OMM1086" s="54"/>
      <c r="OMN1086" s="54"/>
      <c r="OMO1086" s="54"/>
      <c r="OMP1086" s="54"/>
      <c r="OMQ1086" s="54"/>
      <c r="OMR1086" s="54"/>
      <c r="OMS1086" s="54"/>
      <c r="OMT1086" s="54"/>
      <c r="OMU1086" s="54"/>
      <c r="OMV1086" s="54"/>
      <c r="OMW1086" s="54"/>
      <c r="OMX1086" s="54"/>
      <c r="OMY1086" s="54"/>
      <c r="OMZ1086" s="54"/>
      <c r="ONA1086" s="54"/>
      <c r="ONB1086" s="54"/>
      <c r="ONC1086" s="54"/>
      <c r="OND1086" s="54"/>
      <c r="ONE1086" s="54"/>
      <c r="ONF1086" s="54"/>
      <c r="ONG1086" s="54"/>
      <c r="ONH1086" s="54"/>
      <c r="ONI1086" s="54"/>
      <c r="ONJ1086" s="54"/>
      <c r="ONK1086" s="54"/>
      <c r="ONL1086" s="54"/>
      <c r="ONM1086" s="54"/>
      <c r="ONN1086" s="54"/>
      <c r="ONO1086" s="54"/>
      <c r="ONP1086" s="54"/>
      <c r="ONQ1086" s="54"/>
      <c r="ONR1086" s="54"/>
      <c r="ONS1086" s="54"/>
      <c r="ONT1086" s="54"/>
      <c r="ONU1086" s="54"/>
      <c r="ONV1086" s="54"/>
      <c r="ONW1086" s="54"/>
      <c r="ONX1086" s="54"/>
      <c r="ONY1086" s="54"/>
      <c r="ONZ1086" s="54"/>
      <c r="OOA1086" s="54"/>
      <c r="OOB1086" s="54"/>
      <c r="OOC1086" s="54"/>
      <c r="OOD1086" s="54"/>
      <c r="OOE1086" s="54"/>
      <c r="OOF1086" s="54"/>
      <c r="OOG1086" s="54"/>
      <c r="OOH1086" s="54"/>
      <c r="OOI1086" s="54"/>
      <c r="OOJ1086" s="54"/>
      <c r="OOK1086" s="54"/>
      <c r="OOL1086" s="54"/>
      <c r="OOM1086" s="54"/>
      <c r="OON1086" s="54"/>
      <c r="OOO1086" s="54"/>
      <c r="OOP1086" s="54"/>
      <c r="OOQ1086" s="54"/>
      <c r="OOR1086" s="54"/>
      <c r="OOS1086" s="54"/>
      <c r="OOT1086" s="54"/>
      <c r="OOU1086" s="54"/>
      <c r="OOV1086" s="54"/>
      <c r="OOW1086" s="54"/>
      <c r="OOX1086" s="54"/>
      <c r="OOY1086" s="54"/>
      <c r="OOZ1086" s="54"/>
      <c r="OPA1086" s="54"/>
      <c r="OPB1086" s="54"/>
      <c r="OPC1086" s="54"/>
      <c r="OPD1086" s="54"/>
      <c r="OPE1086" s="54"/>
      <c r="OPF1086" s="54"/>
      <c r="OPG1086" s="54"/>
      <c r="OPH1086" s="54"/>
      <c r="OPI1086" s="54"/>
      <c r="OPJ1086" s="54"/>
      <c r="OPK1086" s="54"/>
      <c r="OPL1086" s="54"/>
      <c r="OPM1086" s="54"/>
      <c r="OPN1086" s="54"/>
      <c r="OPO1086" s="54"/>
      <c r="OPP1086" s="54"/>
      <c r="OPQ1086" s="54"/>
      <c r="OPR1086" s="54"/>
      <c r="OPS1086" s="54"/>
      <c r="OPT1086" s="54"/>
      <c r="OPU1086" s="54"/>
      <c r="OPV1086" s="54"/>
      <c r="OPW1086" s="54"/>
      <c r="OPX1086" s="54"/>
      <c r="OPY1086" s="54"/>
      <c r="OPZ1086" s="54"/>
      <c r="OQA1086" s="54"/>
      <c r="OQB1086" s="54"/>
      <c r="OQC1086" s="54"/>
      <c r="OQD1086" s="54"/>
      <c r="OQE1086" s="54"/>
      <c r="OQF1086" s="54"/>
      <c r="OQG1086" s="54"/>
      <c r="OQH1086" s="54"/>
      <c r="OQI1086" s="54"/>
      <c r="OQJ1086" s="54"/>
      <c r="OQK1086" s="54"/>
      <c r="OQL1086" s="54"/>
      <c r="OQM1086" s="54"/>
      <c r="OQN1086" s="54"/>
      <c r="OQO1086" s="54"/>
      <c r="OQP1086" s="54"/>
      <c r="OQQ1086" s="54"/>
      <c r="OQR1086" s="54"/>
      <c r="OQS1086" s="54"/>
      <c r="OQT1086" s="54"/>
      <c r="OQU1086" s="54"/>
      <c r="OQV1086" s="54"/>
      <c r="OQW1086" s="54"/>
      <c r="OQX1086" s="54"/>
      <c r="OQY1086" s="54"/>
      <c r="OQZ1086" s="54"/>
      <c r="ORA1086" s="54"/>
      <c r="ORB1086" s="54"/>
      <c r="ORC1086" s="54"/>
      <c r="ORD1086" s="54"/>
      <c r="ORE1086" s="54"/>
      <c r="ORF1086" s="54"/>
      <c r="ORG1086" s="54"/>
      <c r="ORH1086" s="54"/>
      <c r="ORI1086" s="54"/>
      <c r="ORJ1086" s="54"/>
      <c r="ORK1086" s="54"/>
      <c r="ORL1086" s="54"/>
      <c r="ORM1086" s="54"/>
      <c r="ORN1086" s="54"/>
      <c r="ORO1086" s="54"/>
      <c r="ORP1086" s="54"/>
      <c r="ORQ1086" s="54"/>
      <c r="ORR1086" s="54"/>
      <c r="ORS1086" s="54"/>
      <c r="ORT1086" s="54"/>
      <c r="ORU1086" s="54"/>
      <c r="ORV1086" s="54"/>
      <c r="ORW1086" s="54"/>
      <c r="ORX1086" s="54"/>
      <c r="ORY1086" s="54"/>
      <c r="ORZ1086" s="54"/>
      <c r="OSA1086" s="54"/>
      <c r="OSB1086" s="54"/>
      <c r="OSC1086" s="54"/>
      <c r="OSD1086" s="54"/>
      <c r="OSE1086" s="54"/>
      <c r="OSF1086" s="54"/>
      <c r="OSG1086" s="54"/>
      <c r="OSH1086" s="54"/>
      <c r="OSI1086" s="54"/>
      <c r="OSJ1086" s="54"/>
      <c r="OSK1086" s="54"/>
      <c r="OSL1086" s="54"/>
      <c r="OSM1086" s="54"/>
      <c r="OSN1086" s="54"/>
      <c r="OSO1086" s="54"/>
      <c r="OSP1086" s="54"/>
      <c r="OSQ1086" s="54"/>
      <c r="OSR1086" s="54"/>
      <c r="OSS1086" s="54"/>
      <c r="OST1086" s="54"/>
      <c r="OSU1086" s="54"/>
      <c r="OSV1086" s="54"/>
      <c r="OSW1086" s="54"/>
      <c r="OSX1086" s="54"/>
      <c r="OSY1086" s="54"/>
      <c r="OSZ1086" s="54"/>
      <c r="OTA1086" s="54"/>
      <c r="OTB1086" s="54"/>
      <c r="OTC1086" s="54"/>
      <c r="OTD1086" s="54"/>
      <c r="OTE1086" s="54"/>
      <c r="OTF1086" s="54"/>
      <c r="OTG1086" s="54"/>
      <c r="OTH1086" s="54"/>
      <c r="OTI1086" s="54"/>
      <c r="OTJ1086" s="54"/>
      <c r="OTK1086" s="54"/>
      <c r="OTL1086" s="54"/>
      <c r="OTM1086" s="54"/>
      <c r="OTN1086" s="54"/>
      <c r="OTO1086" s="54"/>
      <c r="OTP1086" s="54"/>
      <c r="OTQ1086" s="54"/>
      <c r="OTR1086" s="54"/>
      <c r="OTS1086" s="54"/>
      <c r="OTT1086" s="54"/>
      <c r="OTU1086" s="54"/>
      <c r="OTV1086" s="54"/>
      <c r="OTW1086" s="54"/>
      <c r="OTX1086" s="54"/>
      <c r="OTY1086" s="54"/>
      <c r="OTZ1086" s="54"/>
      <c r="OUA1086" s="54"/>
      <c r="OUB1086" s="54"/>
      <c r="OUC1086" s="54"/>
      <c r="OUD1086" s="54"/>
      <c r="OUE1086" s="54"/>
      <c r="OUF1086" s="54"/>
      <c r="OUG1086" s="54"/>
      <c r="OUH1086" s="54"/>
      <c r="OUI1086" s="54"/>
      <c r="OUJ1086" s="54"/>
      <c r="OUK1086" s="54"/>
      <c r="OUL1086" s="54"/>
      <c r="OUM1086" s="54"/>
      <c r="OUN1086" s="54"/>
      <c r="OUO1086" s="54"/>
      <c r="OUP1086" s="54"/>
      <c r="OUQ1086" s="54"/>
      <c r="OUR1086" s="54"/>
      <c r="OUS1086" s="54"/>
      <c r="OUT1086" s="54"/>
      <c r="OUU1086" s="54"/>
      <c r="OUV1086" s="54"/>
      <c r="OUW1086" s="54"/>
      <c r="OUX1086" s="54"/>
      <c r="OUY1086" s="54"/>
      <c r="OUZ1086" s="54"/>
      <c r="OVA1086" s="54"/>
      <c r="OVB1086" s="54"/>
      <c r="OVC1086" s="54"/>
      <c r="OVD1086" s="54"/>
      <c r="OVE1086" s="54"/>
      <c r="OVF1086" s="54"/>
      <c r="OVG1086" s="54"/>
      <c r="OVH1086" s="54"/>
      <c r="OVI1086" s="54"/>
      <c r="OVJ1086" s="54"/>
      <c r="OVK1086" s="54"/>
      <c r="OVL1086" s="54"/>
      <c r="OVM1086" s="54"/>
      <c r="OVN1086" s="54"/>
      <c r="OVO1086" s="54"/>
      <c r="OVP1086" s="54"/>
      <c r="OVQ1086" s="54"/>
      <c r="OVR1086" s="54"/>
      <c r="OVS1086" s="54"/>
      <c r="OVT1086" s="54"/>
      <c r="OVU1086" s="54"/>
      <c r="OVV1086" s="54"/>
      <c r="OVW1086" s="54"/>
      <c r="OVX1086" s="54"/>
      <c r="OVY1086" s="54"/>
      <c r="OVZ1086" s="54"/>
      <c r="OWA1086" s="54"/>
      <c r="OWB1086" s="54"/>
      <c r="OWC1086" s="54"/>
      <c r="OWD1086" s="54"/>
      <c r="OWE1086" s="54"/>
      <c r="OWF1086" s="54"/>
      <c r="OWG1086" s="54"/>
      <c r="OWH1086" s="54"/>
      <c r="OWI1086" s="54"/>
      <c r="OWJ1086" s="54"/>
      <c r="OWK1086" s="54"/>
      <c r="OWL1086" s="54"/>
      <c r="OWM1086" s="54"/>
      <c r="OWN1086" s="54"/>
      <c r="OWO1086" s="54"/>
      <c r="OWP1086" s="54"/>
      <c r="OWQ1086" s="54"/>
      <c r="OWR1086" s="54"/>
      <c r="OWS1086" s="54"/>
      <c r="OWT1086" s="54"/>
      <c r="OWU1086" s="54"/>
      <c r="OWV1086" s="54"/>
      <c r="OWW1086" s="54"/>
      <c r="OWX1086" s="54"/>
      <c r="OWY1086" s="54"/>
      <c r="OWZ1086" s="54"/>
      <c r="OXA1086" s="54"/>
      <c r="OXB1086" s="54"/>
      <c r="OXC1086" s="54"/>
      <c r="OXD1086" s="54"/>
      <c r="OXE1086" s="54"/>
      <c r="OXF1086" s="54"/>
      <c r="OXG1086" s="54"/>
      <c r="OXH1086" s="54"/>
      <c r="OXI1086" s="54"/>
      <c r="OXJ1086" s="54"/>
      <c r="OXK1086" s="54"/>
      <c r="OXL1086" s="54"/>
      <c r="OXM1086" s="54"/>
      <c r="OXN1086" s="54"/>
      <c r="OXO1086" s="54"/>
      <c r="OXP1086" s="54"/>
      <c r="OXQ1086" s="54"/>
      <c r="OXR1086" s="54"/>
      <c r="OXS1086" s="54"/>
      <c r="OXT1086" s="54"/>
      <c r="OXU1086" s="54"/>
      <c r="OXV1086" s="54"/>
      <c r="OXW1086" s="54"/>
      <c r="OXX1086" s="54"/>
      <c r="OXY1086" s="54"/>
      <c r="OXZ1086" s="54"/>
      <c r="OYA1086" s="54"/>
      <c r="OYB1086" s="54"/>
      <c r="OYC1086" s="54"/>
      <c r="OYD1086" s="54"/>
      <c r="OYE1086" s="54"/>
      <c r="OYF1086" s="54"/>
      <c r="OYG1086" s="54"/>
      <c r="OYH1086" s="54"/>
      <c r="OYI1086" s="54"/>
      <c r="OYJ1086" s="54"/>
      <c r="OYK1086" s="54"/>
      <c r="OYL1086" s="54"/>
      <c r="OYM1086" s="54"/>
      <c r="OYN1086" s="54"/>
      <c r="OYO1086" s="54"/>
      <c r="OYP1086" s="54"/>
      <c r="OYQ1086" s="54"/>
      <c r="OYR1086" s="54"/>
      <c r="OYS1086" s="54"/>
      <c r="OYT1086" s="54"/>
      <c r="OYU1086" s="54"/>
      <c r="OYV1086" s="54"/>
      <c r="OYW1086" s="54"/>
      <c r="OYX1086" s="54"/>
      <c r="OYY1086" s="54"/>
      <c r="OYZ1086" s="54"/>
      <c r="OZA1086" s="54"/>
      <c r="OZB1086" s="54"/>
      <c r="OZC1086" s="54"/>
      <c r="OZD1086" s="54"/>
      <c r="OZE1086" s="54"/>
      <c r="OZF1086" s="54"/>
      <c r="OZG1086" s="54"/>
      <c r="OZH1086" s="54"/>
      <c r="OZI1086" s="54"/>
      <c r="OZJ1086" s="54"/>
      <c r="OZK1086" s="54"/>
      <c r="OZL1086" s="54"/>
      <c r="OZM1086" s="54"/>
      <c r="OZN1086" s="54"/>
      <c r="OZO1086" s="54"/>
      <c r="OZP1086" s="54"/>
      <c r="OZQ1086" s="54"/>
      <c r="OZR1086" s="54"/>
      <c r="OZS1086" s="54"/>
      <c r="OZT1086" s="54"/>
      <c r="OZU1086" s="54"/>
      <c r="OZV1086" s="54"/>
      <c r="OZW1086" s="54"/>
      <c r="OZX1086" s="54"/>
      <c r="OZY1086" s="54"/>
      <c r="OZZ1086" s="54"/>
      <c r="PAA1086" s="54"/>
      <c r="PAB1086" s="54"/>
      <c r="PAC1086" s="54"/>
      <c r="PAD1086" s="54"/>
      <c r="PAE1086" s="54"/>
      <c r="PAF1086" s="54"/>
      <c r="PAG1086" s="54"/>
      <c r="PAH1086" s="54"/>
      <c r="PAI1086" s="54"/>
      <c r="PAJ1086" s="54"/>
      <c r="PAK1086" s="54"/>
      <c r="PAL1086" s="54"/>
      <c r="PAM1086" s="54"/>
      <c r="PAN1086" s="54"/>
      <c r="PAO1086" s="54"/>
      <c r="PAP1086" s="54"/>
      <c r="PAQ1086" s="54"/>
      <c r="PAR1086" s="54"/>
      <c r="PAS1086" s="54"/>
      <c r="PAT1086" s="54"/>
      <c r="PAU1086" s="54"/>
      <c r="PAV1086" s="54"/>
      <c r="PAW1086" s="54"/>
      <c r="PAX1086" s="54"/>
      <c r="PAY1086" s="54"/>
      <c r="PAZ1086" s="54"/>
      <c r="PBA1086" s="54"/>
      <c r="PBB1086" s="54"/>
      <c r="PBC1086" s="54"/>
      <c r="PBD1086" s="54"/>
      <c r="PBE1086" s="54"/>
      <c r="PBF1086" s="54"/>
      <c r="PBG1086" s="54"/>
      <c r="PBH1086" s="54"/>
      <c r="PBI1086" s="54"/>
      <c r="PBJ1086" s="54"/>
      <c r="PBK1086" s="54"/>
      <c r="PBL1086" s="54"/>
      <c r="PBM1086" s="54"/>
      <c r="PBN1086" s="54"/>
      <c r="PBO1086" s="54"/>
      <c r="PBP1086" s="54"/>
      <c r="PBQ1086" s="54"/>
      <c r="PBR1086" s="54"/>
      <c r="PBS1086" s="54"/>
      <c r="PBT1086" s="54"/>
      <c r="PBU1086" s="54"/>
      <c r="PBV1086" s="54"/>
      <c r="PBW1086" s="54"/>
      <c r="PBX1086" s="54"/>
      <c r="PBY1086" s="54"/>
      <c r="PBZ1086" s="54"/>
      <c r="PCA1086" s="54"/>
      <c r="PCB1086" s="54"/>
      <c r="PCC1086" s="54"/>
      <c r="PCD1086" s="54"/>
      <c r="PCE1086" s="54"/>
      <c r="PCF1086" s="54"/>
      <c r="PCG1086" s="54"/>
      <c r="PCH1086" s="54"/>
      <c r="PCI1086" s="54"/>
      <c r="PCJ1086" s="54"/>
      <c r="PCK1086" s="54"/>
      <c r="PCL1086" s="54"/>
      <c r="PCM1086" s="54"/>
      <c r="PCN1086" s="54"/>
      <c r="PCO1086" s="54"/>
      <c r="PCP1086" s="54"/>
      <c r="PCQ1086" s="54"/>
      <c r="PCR1086" s="54"/>
      <c r="PCS1086" s="54"/>
      <c r="PCT1086" s="54"/>
      <c r="PCU1086" s="54"/>
      <c r="PCV1086" s="54"/>
      <c r="PCW1086" s="54"/>
      <c r="PCX1086" s="54"/>
      <c r="PCY1086" s="54"/>
      <c r="PCZ1086" s="54"/>
      <c r="PDA1086" s="54"/>
      <c r="PDB1086" s="54"/>
      <c r="PDC1086" s="54"/>
      <c r="PDD1086" s="54"/>
      <c r="PDE1086" s="54"/>
      <c r="PDF1086" s="54"/>
      <c r="PDG1086" s="54"/>
      <c r="PDH1086" s="54"/>
      <c r="PDI1086" s="54"/>
      <c r="PDJ1086" s="54"/>
      <c r="PDK1086" s="54"/>
      <c r="PDL1086" s="54"/>
      <c r="PDM1086" s="54"/>
      <c r="PDN1086" s="54"/>
      <c r="PDO1086" s="54"/>
      <c r="PDP1086" s="54"/>
      <c r="PDQ1086" s="54"/>
      <c r="PDR1086" s="54"/>
      <c r="PDS1086" s="54"/>
      <c r="PDT1086" s="54"/>
      <c r="PDU1086" s="54"/>
      <c r="PDV1086" s="54"/>
      <c r="PDW1086" s="54"/>
      <c r="PDX1086" s="54"/>
      <c r="PDY1086" s="54"/>
      <c r="PDZ1086" s="54"/>
      <c r="PEA1086" s="54"/>
      <c r="PEB1086" s="54"/>
      <c r="PEC1086" s="54"/>
      <c r="PED1086" s="54"/>
      <c r="PEE1086" s="54"/>
      <c r="PEF1086" s="54"/>
      <c r="PEG1086" s="54"/>
      <c r="PEH1086" s="54"/>
      <c r="PEI1086" s="54"/>
      <c r="PEJ1086" s="54"/>
      <c r="PEK1086" s="54"/>
      <c r="PEL1086" s="54"/>
      <c r="PEM1086" s="54"/>
      <c r="PEN1086" s="54"/>
      <c r="PEO1086" s="54"/>
      <c r="PEP1086" s="54"/>
      <c r="PEQ1086" s="54"/>
      <c r="PER1086" s="54"/>
      <c r="PES1086" s="54"/>
      <c r="PET1086" s="54"/>
      <c r="PEU1086" s="54"/>
      <c r="PEV1086" s="54"/>
      <c r="PEW1086" s="54"/>
      <c r="PEX1086" s="54"/>
      <c r="PEY1086" s="54"/>
      <c r="PEZ1086" s="54"/>
      <c r="PFA1086" s="54"/>
      <c r="PFB1086" s="54"/>
      <c r="PFC1086" s="54"/>
      <c r="PFD1086" s="54"/>
      <c r="PFE1086" s="54"/>
      <c r="PFF1086" s="54"/>
      <c r="PFG1086" s="54"/>
      <c r="PFH1086" s="54"/>
      <c r="PFI1086" s="54"/>
      <c r="PFJ1086" s="54"/>
      <c r="PFK1086" s="54"/>
      <c r="PFL1086" s="54"/>
      <c r="PFM1086" s="54"/>
      <c r="PFN1086" s="54"/>
      <c r="PFO1086" s="54"/>
      <c r="PFP1086" s="54"/>
      <c r="PFQ1086" s="54"/>
      <c r="PFR1086" s="54"/>
      <c r="PFS1086" s="54"/>
      <c r="PFT1086" s="54"/>
      <c r="PFU1086" s="54"/>
      <c r="PFV1086" s="54"/>
      <c r="PFW1086" s="54"/>
      <c r="PFX1086" s="54"/>
      <c r="PFY1086" s="54"/>
      <c r="PFZ1086" s="54"/>
      <c r="PGA1086" s="54"/>
      <c r="PGB1086" s="54"/>
      <c r="PGC1086" s="54"/>
      <c r="PGD1086" s="54"/>
      <c r="PGE1086" s="54"/>
      <c r="PGF1086" s="54"/>
      <c r="PGG1086" s="54"/>
      <c r="PGH1086" s="54"/>
      <c r="PGI1086" s="54"/>
      <c r="PGJ1086" s="54"/>
      <c r="PGK1086" s="54"/>
      <c r="PGL1086" s="54"/>
      <c r="PGM1086" s="54"/>
      <c r="PGN1086" s="54"/>
      <c r="PGO1086" s="54"/>
      <c r="PGP1086" s="54"/>
      <c r="PGQ1086" s="54"/>
      <c r="PGR1086" s="54"/>
      <c r="PGS1086" s="54"/>
      <c r="PGT1086" s="54"/>
      <c r="PGU1086" s="54"/>
      <c r="PGV1086" s="54"/>
      <c r="PGW1086" s="54"/>
      <c r="PGX1086" s="54"/>
      <c r="PGY1086" s="54"/>
      <c r="PGZ1086" s="54"/>
      <c r="PHA1086" s="54"/>
      <c r="PHB1086" s="54"/>
      <c r="PHC1086" s="54"/>
      <c r="PHD1086" s="54"/>
      <c r="PHE1086" s="54"/>
      <c r="PHF1086" s="54"/>
      <c r="PHG1086" s="54"/>
      <c r="PHH1086" s="54"/>
      <c r="PHI1086" s="54"/>
      <c r="PHJ1086" s="54"/>
      <c r="PHK1086" s="54"/>
      <c r="PHL1086" s="54"/>
      <c r="PHM1086" s="54"/>
      <c r="PHN1086" s="54"/>
      <c r="PHO1086" s="54"/>
      <c r="PHP1086" s="54"/>
      <c r="PHQ1086" s="54"/>
      <c r="PHR1086" s="54"/>
      <c r="PHS1086" s="54"/>
      <c r="PHT1086" s="54"/>
      <c r="PHU1086" s="54"/>
      <c r="PHV1086" s="54"/>
      <c r="PHW1086" s="54"/>
      <c r="PHX1086" s="54"/>
      <c r="PHY1086" s="54"/>
      <c r="PHZ1086" s="54"/>
      <c r="PIA1086" s="54"/>
      <c r="PIB1086" s="54"/>
      <c r="PIC1086" s="54"/>
      <c r="PID1086" s="54"/>
      <c r="PIE1086" s="54"/>
      <c r="PIF1086" s="54"/>
      <c r="PIG1086" s="54"/>
      <c r="PIH1086" s="54"/>
      <c r="PII1086" s="54"/>
      <c r="PIJ1086" s="54"/>
      <c r="PIK1086" s="54"/>
      <c r="PIL1086" s="54"/>
      <c r="PIM1086" s="54"/>
      <c r="PIN1086" s="54"/>
      <c r="PIO1086" s="54"/>
      <c r="PIP1086" s="54"/>
      <c r="PIQ1086" s="54"/>
      <c r="PIR1086" s="54"/>
      <c r="PIS1086" s="54"/>
      <c r="PIT1086" s="54"/>
      <c r="PIU1086" s="54"/>
      <c r="PIV1086" s="54"/>
      <c r="PIW1086" s="54"/>
      <c r="PIX1086" s="54"/>
      <c r="PIY1086" s="54"/>
      <c r="PIZ1086" s="54"/>
      <c r="PJA1086" s="54"/>
      <c r="PJB1086" s="54"/>
      <c r="PJC1086" s="54"/>
      <c r="PJD1086" s="54"/>
      <c r="PJE1086" s="54"/>
      <c r="PJF1086" s="54"/>
      <c r="PJG1086" s="54"/>
      <c r="PJH1086" s="54"/>
      <c r="PJI1086" s="54"/>
      <c r="PJJ1086" s="54"/>
      <c r="PJK1086" s="54"/>
      <c r="PJL1086" s="54"/>
      <c r="PJM1086" s="54"/>
      <c r="PJN1086" s="54"/>
      <c r="PJO1086" s="54"/>
      <c r="PJP1086" s="54"/>
      <c r="PJQ1086" s="54"/>
      <c r="PJR1086" s="54"/>
      <c r="PJS1086" s="54"/>
      <c r="PJT1086" s="54"/>
      <c r="PJU1086" s="54"/>
      <c r="PJV1086" s="54"/>
      <c r="PJW1086" s="54"/>
      <c r="PJX1086" s="54"/>
      <c r="PJY1086" s="54"/>
      <c r="PJZ1086" s="54"/>
      <c r="PKA1086" s="54"/>
      <c r="PKB1086" s="54"/>
      <c r="PKC1086" s="54"/>
      <c r="PKD1086" s="54"/>
      <c r="PKE1086" s="54"/>
      <c r="PKF1086" s="54"/>
      <c r="PKG1086" s="54"/>
      <c r="PKH1086" s="54"/>
      <c r="PKI1086" s="54"/>
      <c r="PKJ1086" s="54"/>
      <c r="PKK1086" s="54"/>
      <c r="PKL1086" s="54"/>
      <c r="PKM1086" s="54"/>
      <c r="PKN1086" s="54"/>
      <c r="PKO1086" s="54"/>
      <c r="PKP1086" s="54"/>
      <c r="PKQ1086" s="54"/>
      <c r="PKR1086" s="54"/>
      <c r="PKS1086" s="54"/>
      <c r="PKT1086" s="54"/>
      <c r="PKU1086" s="54"/>
      <c r="PKV1086" s="54"/>
      <c r="PKW1086" s="54"/>
      <c r="PKX1086" s="54"/>
      <c r="PKY1086" s="54"/>
      <c r="PKZ1086" s="54"/>
      <c r="PLA1086" s="54"/>
      <c r="PLB1086" s="54"/>
      <c r="PLC1086" s="54"/>
      <c r="PLD1086" s="54"/>
      <c r="PLE1086" s="54"/>
      <c r="PLF1086" s="54"/>
      <c r="PLG1086" s="54"/>
      <c r="PLH1086" s="54"/>
      <c r="PLI1086" s="54"/>
      <c r="PLJ1086" s="54"/>
      <c r="PLK1086" s="54"/>
      <c r="PLL1086" s="54"/>
      <c r="PLM1086" s="54"/>
      <c r="PLN1086" s="54"/>
      <c r="PLO1086" s="54"/>
      <c r="PLP1086" s="54"/>
      <c r="PLQ1086" s="54"/>
      <c r="PLR1086" s="54"/>
      <c r="PLS1086" s="54"/>
      <c r="PLT1086" s="54"/>
      <c r="PLU1086" s="54"/>
      <c r="PLV1086" s="54"/>
      <c r="PLW1086" s="54"/>
      <c r="PLX1086" s="54"/>
      <c r="PLY1086" s="54"/>
      <c r="PLZ1086" s="54"/>
      <c r="PMA1086" s="54"/>
      <c r="PMB1086" s="54"/>
      <c r="PMC1086" s="54"/>
      <c r="PMD1086" s="54"/>
      <c r="PME1086" s="54"/>
      <c r="PMF1086" s="54"/>
      <c r="PMG1086" s="54"/>
      <c r="PMH1086" s="54"/>
      <c r="PMI1086" s="54"/>
      <c r="PMJ1086" s="54"/>
      <c r="PMK1086" s="54"/>
      <c r="PML1086" s="54"/>
      <c r="PMM1086" s="54"/>
      <c r="PMN1086" s="54"/>
      <c r="PMO1086" s="54"/>
      <c r="PMP1086" s="54"/>
      <c r="PMQ1086" s="54"/>
      <c r="PMR1086" s="54"/>
      <c r="PMS1086" s="54"/>
      <c r="PMT1086" s="54"/>
      <c r="PMU1086" s="54"/>
      <c r="PMV1086" s="54"/>
      <c r="PMW1086" s="54"/>
      <c r="PMX1086" s="54"/>
      <c r="PMY1086" s="54"/>
      <c r="PMZ1086" s="54"/>
      <c r="PNA1086" s="54"/>
      <c r="PNB1086" s="54"/>
      <c r="PNC1086" s="54"/>
      <c r="PND1086" s="54"/>
      <c r="PNE1086" s="54"/>
      <c r="PNF1086" s="54"/>
      <c r="PNG1086" s="54"/>
      <c r="PNH1086" s="54"/>
      <c r="PNI1086" s="54"/>
      <c r="PNJ1086" s="54"/>
      <c r="PNK1086" s="54"/>
      <c r="PNL1086" s="54"/>
      <c r="PNM1086" s="54"/>
      <c r="PNN1086" s="54"/>
      <c r="PNO1086" s="54"/>
      <c r="PNP1086" s="54"/>
      <c r="PNQ1086" s="54"/>
      <c r="PNR1086" s="54"/>
      <c r="PNS1086" s="54"/>
      <c r="PNT1086" s="54"/>
      <c r="PNU1086" s="54"/>
      <c r="PNV1086" s="54"/>
      <c r="PNW1086" s="54"/>
      <c r="PNX1086" s="54"/>
      <c r="PNY1086" s="54"/>
      <c r="PNZ1086" s="54"/>
      <c r="POA1086" s="54"/>
      <c r="POB1086" s="54"/>
      <c r="POC1086" s="54"/>
      <c r="POD1086" s="54"/>
      <c r="POE1086" s="54"/>
      <c r="POF1086" s="54"/>
      <c r="POG1086" s="54"/>
      <c r="POH1086" s="54"/>
      <c r="POI1086" s="54"/>
      <c r="POJ1086" s="54"/>
      <c r="POK1086" s="54"/>
      <c r="POL1086" s="54"/>
      <c r="POM1086" s="54"/>
      <c r="PON1086" s="54"/>
      <c r="POO1086" s="54"/>
      <c r="POP1086" s="54"/>
      <c r="POQ1086" s="54"/>
      <c r="POR1086" s="54"/>
      <c r="POS1086" s="54"/>
      <c r="POT1086" s="54"/>
      <c r="POU1086" s="54"/>
      <c r="POV1086" s="54"/>
      <c r="POW1086" s="54"/>
      <c r="POX1086" s="54"/>
      <c r="POY1086" s="54"/>
      <c r="POZ1086" s="54"/>
      <c r="PPA1086" s="54"/>
      <c r="PPB1086" s="54"/>
      <c r="PPC1086" s="54"/>
      <c r="PPD1086" s="54"/>
      <c r="PPE1086" s="54"/>
      <c r="PPF1086" s="54"/>
      <c r="PPG1086" s="54"/>
      <c r="PPH1086" s="54"/>
      <c r="PPI1086" s="54"/>
      <c r="PPJ1086" s="54"/>
      <c r="PPK1086" s="54"/>
      <c r="PPL1086" s="54"/>
      <c r="PPM1086" s="54"/>
      <c r="PPN1086" s="54"/>
      <c r="PPO1086" s="54"/>
      <c r="PPP1086" s="54"/>
      <c r="PPQ1086" s="54"/>
      <c r="PPR1086" s="54"/>
      <c r="PPS1086" s="54"/>
      <c r="PPT1086" s="54"/>
      <c r="PPU1086" s="54"/>
      <c r="PPV1086" s="54"/>
      <c r="PPW1086" s="54"/>
      <c r="PPX1086" s="54"/>
      <c r="PPY1086" s="54"/>
      <c r="PPZ1086" s="54"/>
      <c r="PQA1086" s="54"/>
      <c r="PQB1086" s="54"/>
      <c r="PQC1086" s="54"/>
      <c r="PQD1086" s="54"/>
      <c r="PQE1086" s="54"/>
      <c r="PQF1086" s="54"/>
      <c r="PQG1086" s="54"/>
      <c r="PQH1086" s="54"/>
      <c r="PQI1086" s="54"/>
      <c r="PQJ1086" s="54"/>
      <c r="PQK1086" s="54"/>
      <c r="PQL1086" s="54"/>
      <c r="PQM1086" s="54"/>
      <c r="PQN1086" s="54"/>
      <c r="PQO1086" s="54"/>
      <c r="PQP1086" s="54"/>
      <c r="PQQ1086" s="54"/>
      <c r="PQR1086" s="54"/>
      <c r="PQS1086" s="54"/>
      <c r="PQT1086" s="54"/>
      <c r="PQU1086" s="54"/>
      <c r="PQV1086" s="54"/>
      <c r="PQW1086" s="54"/>
      <c r="PQX1086" s="54"/>
      <c r="PQY1086" s="54"/>
      <c r="PQZ1086" s="54"/>
      <c r="PRA1086" s="54"/>
      <c r="PRB1086" s="54"/>
      <c r="PRC1086" s="54"/>
      <c r="PRD1086" s="54"/>
      <c r="PRE1086" s="54"/>
      <c r="PRF1086" s="54"/>
      <c r="PRG1086" s="54"/>
      <c r="PRH1086" s="54"/>
      <c r="PRI1086" s="54"/>
      <c r="PRJ1086" s="54"/>
      <c r="PRK1086" s="54"/>
      <c r="PRL1086" s="54"/>
      <c r="PRM1086" s="54"/>
      <c r="PRN1086" s="54"/>
      <c r="PRO1086" s="54"/>
      <c r="PRP1086" s="54"/>
      <c r="PRQ1086" s="54"/>
      <c r="PRR1086" s="54"/>
      <c r="PRS1086" s="54"/>
      <c r="PRT1086" s="54"/>
      <c r="PRU1086" s="54"/>
      <c r="PRV1086" s="54"/>
      <c r="PRW1086" s="54"/>
      <c r="PRX1086" s="54"/>
      <c r="PRY1086" s="54"/>
      <c r="PRZ1086" s="54"/>
      <c r="PSA1086" s="54"/>
      <c r="PSB1086" s="54"/>
      <c r="PSC1086" s="54"/>
      <c r="PSD1086" s="54"/>
      <c r="PSE1086" s="54"/>
      <c r="PSF1086" s="54"/>
      <c r="PSG1086" s="54"/>
      <c r="PSH1086" s="54"/>
      <c r="PSI1086" s="54"/>
      <c r="PSJ1086" s="54"/>
      <c r="PSK1086" s="54"/>
      <c r="PSL1086" s="54"/>
      <c r="PSM1086" s="54"/>
      <c r="PSN1086" s="54"/>
      <c r="PSO1086" s="54"/>
      <c r="PSP1086" s="54"/>
      <c r="PSQ1086" s="54"/>
      <c r="PSR1086" s="54"/>
      <c r="PSS1086" s="54"/>
      <c r="PST1086" s="54"/>
      <c r="PSU1086" s="54"/>
      <c r="PSV1086" s="54"/>
      <c r="PSW1086" s="54"/>
      <c r="PSX1086" s="54"/>
      <c r="PSY1086" s="54"/>
      <c r="PSZ1086" s="54"/>
      <c r="PTA1086" s="54"/>
      <c r="PTB1086" s="54"/>
      <c r="PTC1086" s="54"/>
      <c r="PTD1086" s="54"/>
      <c r="PTE1086" s="54"/>
      <c r="PTF1086" s="54"/>
      <c r="PTG1086" s="54"/>
      <c r="PTH1086" s="54"/>
      <c r="PTI1086" s="54"/>
      <c r="PTJ1086" s="54"/>
      <c r="PTK1086" s="54"/>
      <c r="PTL1086" s="54"/>
      <c r="PTM1086" s="54"/>
      <c r="PTN1086" s="54"/>
      <c r="PTO1086" s="54"/>
      <c r="PTP1086" s="54"/>
      <c r="PTQ1086" s="54"/>
      <c r="PTR1086" s="54"/>
      <c r="PTS1086" s="54"/>
      <c r="PTT1086" s="54"/>
      <c r="PTU1086" s="54"/>
      <c r="PTV1086" s="54"/>
      <c r="PTW1086" s="54"/>
      <c r="PTX1086" s="54"/>
      <c r="PTY1086" s="54"/>
      <c r="PTZ1086" s="54"/>
      <c r="PUA1086" s="54"/>
      <c r="PUB1086" s="54"/>
      <c r="PUC1086" s="54"/>
      <c r="PUD1086" s="54"/>
      <c r="PUE1086" s="54"/>
      <c r="PUF1086" s="54"/>
      <c r="PUG1086" s="54"/>
      <c r="PUH1086" s="54"/>
      <c r="PUI1086" s="54"/>
      <c r="PUJ1086" s="54"/>
      <c r="PUK1086" s="54"/>
      <c r="PUL1086" s="54"/>
      <c r="PUM1086" s="54"/>
      <c r="PUN1086" s="54"/>
      <c r="PUO1086" s="54"/>
      <c r="PUP1086" s="54"/>
      <c r="PUQ1086" s="54"/>
      <c r="PUR1086" s="54"/>
      <c r="PUS1086" s="54"/>
      <c r="PUT1086" s="54"/>
      <c r="PUU1086" s="54"/>
      <c r="PUV1086" s="54"/>
      <c r="PUW1086" s="54"/>
      <c r="PUX1086" s="54"/>
      <c r="PUY1086" s="54"/>
      <c r="PUZ1086" s="54"/>
      <c r="PVA1086" s="54"/>
      <c r="PVB1086" s="54"/>
      <c r="PVC1086" s="54"/>
      <c r="PVD1086" s="54"/>
      <c r="PVE1086" s="54"/>
      <c r="PVF1086" s="54"/>
      <c r="PVG1086" s="54"/>
      <c r="PVH1086" s="54"/>
      <c r="PVI1086" s="54"/>
      <c r="PVJ1086" s="54"/>
      <c r="PVK1086" s="54"/>
      <c r="PVL1086" s="54"/>
      <c r="PVM1086" s="54"/>
      <c r="PVN1086" s="54"/>
      <c r="PVO1086" s="54"/>
      <c r="PVP1086" s="54"/>
      <c r="PVQ1086" s="54"/>
      <c r="PVR1086" s="54"/>
      <c r="PVS1086" s="54"/>
      <c r="PVT1086" s="54"/>
      <c r="PVU1086" s="54"/>
      <c r="PVV1086" s="54"/>
      <c r="PVW1086" s="54"/>
      <c r="PVX1086" s="54"/>
      <c r="PVY1086" s="54"/>
      <c r="PVZ1086" s="54"/>
      <c r="PWA1086" s="54"/>
      <c r="PWB1086" s="54"/>
      <c r="PWC1086" s="54"/>
      <c r="PWD1086" s="54"/>
      <c r="PWE1086" s="54"/>
      <c r="PWF1086" s="54"/>
      <c r="PWG1086" s="54"/>
      <c r="PWH1086" s="54"/>
      <c r="PWI1086" s="54"/>
      <c r="PWJ1086" s="54"/>
      <c r="PWK1086" s="54"/>
      <c r="PWL1086" s="54"/>
      <c r="PWM1086" s="54"/>
      <c r="PWN1086" s="54"/>
      <c r="PWO1086" s="54"/>
      <c r="PWP1086" s="54"/>
      <c r="PWQ1086" s="54"/>
      <c r="PWR1086" s="54"/>
      <c r="PWS1086" s="54"/>
      <c r="PWT1086" s="54"/>
      <c r="PWU1086" s="54"/>
      <c r="PWV1086" s="54"/>
      <c r="PWW1086" s="54"/>
      <c r="PWX1086" s="54"/>
      <c r="PWY1086" s="54"/>
      <c r="PWZ1086" s="54"/>
      <c r="PXA1086" s="54"/>
      <c r="PXB1086" s="54"/>
      <c r="PXC1086" s="54"/>
      <c r="PXD1086" s="54"/>
      <c r="PXE1086" s="54"/>
      <c r="PXF1086" s="54"/>
      <c r="PXG1086" s="54"/>
      <c r="PXH1086" s="54"/>
      <c r="PXI1086" s="54"/>
      <c r="PXJ1086" s="54"/>
      <c r="PXK1086" s="54"/>
      <c r="PXL1086" s="54"/>
      <c r="PXM1086" s="54"/>
      <c r="PXN1086" s="54"/>
      <c r="PXO1086" s="54"/>
      <c r="PXP1086" s="54"/>
      <c r="PXQ1086" s="54"/>
      <c r="PXR1086" s="54"/>
      <c r="PXS1086" s="54"/>
      <c r="PXT1086" s="54"/>
      <c r="PXU1086" s="54"/>
      <c r="PXV1086" s="54"/>
      <c r="PXW1086" s="54"/>
      <c r="PXX1086" s="54"/>
      <c r="PXY1086" s="54"/>
      <c r="PXZ1086" s="54"/>
      <c r="PYA1086" s="54"/>
      <c r="PYB1086" s="54"/>
      <c r="PYC1086" s="54"/>
      <c r="PYD1086" s="54"/>
      <c r="PYE1086" s="54"/>
      <c r="PYF1086" s="54"/>
      <c r="PYG1086" s="54"/>
      <c r="PYH1086" s="54"/>
      <c r="PYI1086" s="54"/>
      <c r="PYJ1086" s="54"/>
      <c r="PYK1086" s="54"/>
      <c r="PYL1086" s="54"/>
      <c r="PYM1086" s="54"/>
      <c r="PYN1086" s="54"/>
      <c r="PYO1086" s="54"/>
      <c r="PYP1086" s="54"/>
      <c r="PYQ1086" s="54"/>
      <c r="PYR1086" s="54"/>
      <c r="PYS1086" s="54"/>
      <c r="PYT1086" s="54"/>
      <c r="PYU1086" s="54"/>
      <c r="PYV1086" s="54"/>
      <c r="PYW1086" s="54"/>
      <c r="PYX1086" s="54"/>
      <c r="PYY1086" s="54"/>
      <c r="PYZ1086" s="54"/>
      <c r="PZA1086" s="54"/>
      <c r="PZB1086" s="54"/>
      <c r="PZC1086" s="54"/>
      <c r="PZD1086" s="54"/>
      <c r="PZE1086" s="54"/>
      <c r="PZF1086" s="54"/>
      <c r="PZG1086" s="54"/>
      <c r="PZH1086" s="54"/>
      <c r="PZI1086" s="54"/>
      <c r="PZJ1086" s="54"/>
      <c r="PZK1086" s="54"/>
      <c r="PZL1086" s="54"/>
      <c r="PZM1086" s="54"/>
      <c r="PZN1086" s="54"/>
      <c r="PZO1086" s="54"/>
      <c r="PZP1086" s="54"/>
      <c r="PZQ1086" s="54"/>
      <c r="PZR1086" s="54"/>
      <c r="PZS1086" s="54"/>
      <c r="PZT1086" s="54"/>
      <c r="PZU1086" s="54"/>
      <c r="PZV1086" s="54"/>
      <c r="PZW1086" s="54"/>
      <c r="PZX1086" s="54"/>
      <c r="PZY1086" s="54"/>
      <c r="PZZ1086" s="54"/>
      <c r="QAA1086" s="54"/>
      <c r="QAB1086" s="54"/>
      <c r="QAC1086" s="54"/>
      <c r="QAD1086" s="54"/>
      <c r="QAE1086" s="54"/>
      <c r="QAF1086" s="54"/>
      <c r="QAG1086" s="54"/>
      <c r="QAH1086" s="54"/>
      <c r="QAI1086" s="54"/>
      <c r="QAJ1086" s="54"/>
      <c r="QAK1086" s="54"/>
      <c r="QAL1086" s="54"/>
      <c r="QAM1086" s="54"/>
      <c r="QAN1086" s="54"/>
      <c r="QAO1086" s="54"/>
      <c r="QAP1086" s="54"/>
      <c r="QAQ1086" s="54"/>
      <c r="QAR1086" s="54"/>
      <c r="QAS1086" s="54"/>
      <c r="QAT1086" s="54"/>
      <c r="QAU1086" s="54"/>
      <c r="QAV1086" s="54"/>
      <c r="QAW1086" s="54"/>
      <c r="QAX1086" s="54"/>
      <c r="QAY1086" s="54"/>
      <c r="QAZ1086" s="54"/>
      <c r="QBA1086" s="54"/>
      <c r="QBB1086" s="54"/>
      <c r="QBC1086" s="54"/>
      <c r="QBD1086" s="54"/>
      <c r="QBE1086" s="54"/>
      <c r="QBF1086" s="54"/>
      <c r="QBG1086" s="54"/>
      <c r="QBH1086" s="54"/>
      <c r="QBI1086" s="54"/>
      <c r="QBJ1086" s="54"/>
      <c r="QBK1086" s="54"/>
      <c r="QBL1086" s="54"/>
      <c r="QBM1086" s="54"/>
      <c r="QBN1086" s="54"/>
      <c r="QBO1086" s="54"/>
      <c r="QBP1086" s="54"/>
      <c r="QBQ1086" s="54"/>
      <c r="QBR1086" s="54"/>
      <c r="QBS1086" s="54"/>
      <c r="QBT1086" s="54"/>
      <c r="QBU1086" s="54"/>
      <c r="QBV1086" s="54"/>
      <c r="QBW1086" s="54"/>
      <c r="QBX1086" s="54"/>
      <c r="QBY1086" s="54"/>
      <c r="QBZ1086" s="54"/>
      <c r="QCA1086" s="54"/>
      <c r="QCB1086" s="54"/>
      <c r="QCC1086" s="54"/>
      <c r="QCD1086" s="54"/>
      <c r="QCE1086" s="54"/>
      <c r="QCF1086" s="54"/>
      <c r="QCG1086" s="54"/>
      <c r="QCH1086" s="54"/>
      <c r="QCI1086" s="54"/>
      <c r="QCJ1086" s="54"/>
      <c r="QCK1086" s="54"/>
      <c r="QCL1086" s="54"/>
      <c r="QCM1086" s="54"/>
      <c r="QCN1086" s="54"/>
      <c r="QCO1086" s="54"/>
      <c r="QCP1086" s="54"/>
      <c r="QCQ1086" s="54"/>
      <c r="QCR1086" s="54"/>
      <c r="QCS1086" s="54"/>
      <c r="QCT1086" s="54"/>
      <c r="QCU1086" s="54"/>
      <c r="QCV1086" s="54"/>
      <c r="QCW1086" s="54"/>
      <c r="QCX1086" s="54"/>
      <c r="QCY1086" s="54"/>
      <c r="QCZ1086" s="54"/>
      <c r="QDA1086" s="54"/>
      <c r="QDB1086" s="54"/>
      <c r="QDC1086" s="54"/>
      <c r="QDD1086" s="54"/>
      <c r="QDE1086" s="54"/>
      <c r="QDF1086" s="54"/>
      <c r="QDG1086" s="54"/>
      <c r="QDH1086" s="54"/>
      <c r="QDI1086" s="54"/>
      <c r="QDJ1086" s="54"/>
      <c r="QDK1086" s="54"/>
      <c r="QDL1086" s="54"/>
      <c r="QDM1086" s="54"/>
      <c r="QDN1086" s="54"/>
      <c r="QDO1086" s="54"/>
      <c r="QDP1086" s="54"/>
      <c r="QDQ1086" s="54"/>
      <c r="QDR1086" s="54"/>
      <c r="QDS1086" s="54"/>
      <c r="QDT1086" s="54"/>
      <c r="QDU1086" s="54"/>
      <c r="QDV1086" s="54"/>
      <c r="QDW1086" s="54"/>
      <c r="QDX1086" s="54"/>
      <c r="QDY1086" s="54"/>
      <c r="QDZ1086" s="54"/>
      <c r="QEA1086" s="54"/>
      <c r="QEB1086" s="54"/>
      <c r="QEC1086" s="54"/>
      <c r="QED1086" s="54"/>
      <c r="QEE1086" s="54"/>
      <c r="QEF1086" s="54"/>
      <c r="QEG1086" s="54"/>
      <c r="QEH1086" s="54"/>
      <c r="QEI1086" s="54"/>
      <c r="QEJ1086" s="54"/>
      <c r="QEK1086" s="54"/>
      <c r="QEL1086" s="54"/>
      <c r="QEM1086" s="54"/>
      <c r="QEN1086" s="54"/>
      <c r="QEO1086" s="54"/>
      <c r="QEP1086" s="54"/>
      <c r="QEQ1086" s="54"/>
      <c r="QER1086" s="54"/>
      <c r="QES1086" s="54"/>
      <c r="QET1086" s="54"/>
      <c r="QEU1086" s="54"/>
      <c r="QEV1086" s="54"/>
      <c r="QEW1086" s="54"/>
      <c r="QEX1086" s="54"/>
      <c r="QEY1086" s="54"/>
      <c r="QEZ1086" s="54"/>
      <c r="QFA1086" s="54"/>
      <c r="QFB1086" s="54"/>
      <c r="QFC1086" s="54"/>
      <c r="QFD1086" s="54"/>
      <c r="QFE1086" s="54"/>
      <c r="QFF1086" s="54"/>
      <c r="QFG1086" s="54"/>
      <c r="QFH1086" s="54"/>
      <c r="QFI1086" s="54"/>
      <c r="QFJ1086" s="54"/>
      <c r="QFK1086" s="54"/>
      <c r="QFL1086" s="54"/>
      <c r="QFM1086" s="54"/>
      <c r="QFN1086" s="54"/>
      <c r="QFO1086" s="54"/>
      <c r="QFP1086" s="54"/>
      <c r="QFQ1086" s="54"/>
      <c r="QFR1086" s="54"/>
      <c r="QFS1086" s="54"/>
      <c r="QFT1086" s="54"/>
      <c r="QFU1086" s="54"/>
      <c r="QFV1086" s="54"/>
      <c r="QFW1086" s="54"/>
      <c r="QFX1086" s="54"/>
      <c r="QFY1086" s="54"/>
      <c r="QFZ1086" s="54"/>
      <c r="QGA1086" s="54"/>
      <c r="QGB1086" s="54"/>
      <c r="QGC1086" s="54"/>
      <c r="QGD1086" s="54"/>
      <c r="QGE1086" s="54"/>
      <c r="QGF1086" s="54"/>
      <c r="QGG1086" s="54"/>
      <c r="QGH1086" s="54"/>
      <c r="QGI1086" s="54"/>
      <c r="QGJ1086" s="54"/>
      <c r="QGK1086" s="54"/>
      <c r="QGL1086" s="54"/>
      <c r="QGM1086" s="54"/>
      <c r="QGN1086" s="54"/>
      <c r="QGO1086" s="54"/>
      <c r="QGP1086" s="54"/>
      <c r="QGQ1086" s="54"/>
      <c r="QGR1086" s="54"/>
      <c r="QGS1086" s="54"/>
      <c r="QGT1086" s="54"/>
      <c r="QGU1086" s="54"/>
      <c r="QGV1086" s="54"/>
      <c r="QGW1086" s="54"/>
      <c r="QGX1086" s="54"/>
      <c r="QGY1086" s="54"/>
      <c r="QGZ1086" s="54"/>
      <c r="QHA1086" s="54"/>
      <c r="QHB1086" s="54"/>
      <c r="QHC1086" s="54"/>
      <c r="QHD1086" s="54"/>
      <c r="QHE1086" s="54"/>
      <c r="QHF1086" s="54"/>
      <c r="QHG1086" s="54"/>
      <c r="QHH1086" s="54"/>
      <c r="QHI1086" s="54"/>
      <c r="QHJ1086" s="54"/>
      <c r="QHK1086" s="54"/>
      <c r="QHL1086" s="54"/>
      <c r="QHM1086" s="54"/>
      <c r="QHN1086" s="54"/>
      <c r="QHO1086" s="54"/>
      <c r="QHP1086" s="54"/>
      <c r="QHQ1086" s="54"/>
      <c r="QHR1086" s="54"/>
      <c r="QHS1086" s="54"/>
      <c r="QHT1086" s="54"/>
      <c r="QHU1086" s="54"/>
      <c r="QHV1086" s="54"/>
      <c r="QHW1086" s="54"/>
      <c r="QHX1086" s="54"/>
      <c r="QHY1086" s="54"/>
      <c r="QHZ1086" s="54"/>
      <c r="QIA1086" s="54"/>
      <c r="QIB1086" s="54"/>
      <c r="QIC1086" s="54"/>
      <c r="QID1086" s="54"/>
      <c r="QIE1086" s="54"/>
      <c r="QIF1086" s="54"/>
      <c r="QIG1086" s="54"/>
      <c r="QIH1086" s="54"/>
      <c r="QII1086" s="54"/>
      <c r="QIJ1086" s="54"/>
      <c r="QIK1086" s="54"/>
      <c r="QIL1086" s="54"/>
      <c r="QIM1086" s="54"/>
      <c r="QIN1086" s="54"/>
      <c r="QIO1086" s="54"/>
      <c r="QIP1086" s="54"/>
      <c r="QIQ1086" s="54"/>
      <c r="QIR1086" s="54"/>
      <c r="QIS1086" s="54"/>
      <c r="QIT1086" s="54"/>
      <c r="QIU1086" s="54"/>
      <c r="QIV1086" s="54"/>
      <c r="QIW1086" s="54"/>
      <c r="QIX1086" s="54"/>
      <c r="QIY1086" s="54"/>
      <c r="QIZ1086" s="54"/>
      <c r="QJA1086" s="54"/>
      <c r="QJB1086" s="54"/>
      <c r="QJC1086" s="54"/>
      <c r="QJD1086" s="54"/>
      <c r="QJE1086" s="54"/>
      <c r="QJF1086" s="54"/>
      <c r="QJG1086" s="54"/>
      <c r="QJH1086" s="54"/>
      <c r="QJI1086" s="54"/>
      <c r="QJJ1086" s="54"/>
      <c r="QJK1086" s="54"/>
      <c r="QJL1086" s="54"/>
      <c r="QJM1086" s="54"/>
      <c r="QJN1086" s="54"/>
      <c r="QJO1086" s="54"/>
      <c r="QJP1086" s="54"/>
      <c r="QJQ1086" s="54"/>
      <c r="QJR1086" s="54"/>
      <c r="QJS1086" s="54"/>
      <c r="QJT1086" s="54"/>
      <c r="QJU1086" s="54"/>
      <c r="QJV1086" s="54"/>
      <c r="QJW1086" s="54"/>
      <c r="QJX1086" s="54"/>
      <c r="QJY1086" s="54"/>
      <c r="QJZ1086" s="54"/>
      <c r="QKA1086" s="54"/>
      <c r="QKB1086" s="54"/>
      <c r="QKC1086" s="54"/>
      <c r="QKD1086" s="54"/>
      <c r="QKE1086" s="54"/>
      <c r="QKF1086" s="54"/>
      <c r="QKG1086" s="54"/>
      <c r="QKH1086" s="54"/>
      <c r="QKI1086" s="54"/>
      <c r="QKJ1086" s="54"/>
      <c r="QKK1086" s="54"/>
      <c r="QKL1086" s="54"/>
      <c r="QKM1086" s="54"/>
      <c r="QKN1086" s="54"/>
      <c r="QKO1086" s="54"/>
      <c r="QKP1086" s="54"/>
      <c r="QKQ1086" s="54"/>
      <c r="QKR1086" s="54"/>
      <c r="QKS1086" s="54"/>
      <c r="QKT1086" s="54"/>
      <c r="QKU1086" s="54"/>
      <c r="QKV1086" s="54"/>
      <c r="QKW1086" s="54"/>
      <c r="QKX1086" s="54"/>
      <c r="QKY1086" s="54"/>
      <c r="QKZ1086" s="54"/>
      <c r="QLA1086" s="54"/>
      <c r="QLB1086" s="54"/>
      <c r="QLC1086" s="54"/>
      <c r="QLD1086" s="54"/>
      <c r="QLE1086" s="54"/>
      <c r="QLF1086" s="54"/>
      <c r="QLG1086" s="54"/>
      <c r="QLH1086" s="54"/>
      <c r="QLI1086" s="54"/>
      <c r="QLJ1086" s="54"/>
      <c r="QLK1086" s="54"/>
      <c r="QLL1086" s="54"/>
      <c r="QLM1086" s="54"/>
      <c r="QLN1086" s="54"/>
      <c r="QLO1086" s="54"/>
      <c r="QLP1086" s="54"/>
      <c r="QLQ1086" s="54"/>
      <c r="QLR1086" s="54"/>
      <c r="QLS1086" s="54"/>
      <c r="QLT1086" s="54"/>
      <c r="QLU1086" s="54"/>
      <c r="QLV1086" s="54"/>
      <c r="QLW1086" s="54"/>
      <c r="QLX1086" s="54"/>
      <c r="QLY1086" s="54"/>
      <c r="QLZ1086" s="54"/>
      <c r="QMA1086" s="54"/>
      <c r="QMB1086" s="54"/>
      <c r="QMC1086" s="54"/>
      <c r="QMD1086" s="54"/>
      <c r="QME1086" s="54"/>
      <c r="QMF1086" s="54"/>
      <c r="QMG1086" s="54"/>
      <c r="QMH1086" s="54"/>
      <c r="QMI1086" s="54"/>
      <c r="QMJ1086" s="54"/>
      <c r="QMK1086" s="54"/>
      <c r="QML1086" s="54"/>
      <c r="QMM1086" s="54"/>
      <c r="QMN1086" s="54"/>
      <c r="QMO1086" s="54"/>
      <c r="QMP1086" s="54"/>
      <c r="QMQ1086" s="54"/>
      <c r="QMR1086" s="54"/>
      <c r="QMS1086" s="54"/>
      <c r="QMT1086" s="54"/>
      <c r="QMU1086" s="54"/>
      <c r="QMV1086" s="54"/>
      <c r="QMW1086" s="54"/>
      <c r="QMX1086" s="54"/>
      <c r="QMY1086" s="54"/>
      <c r="QMZ1086" s="54"/>
      <c r="QNA1086" s="54"/>
      <c r="QNB1086" s="54"/>
      <c r="QNC1086" s="54"/>
      <c r="QND1086" s="54"/>
      <c r="QNE1086" s="54"/>
      <c r="QNF1086" s="54"/>
      <c r="QNG1086" s="54"/>
      <c r="QNH1086" s="54"/>
      <c r="QNI1086" s="54"/>
      <c r="QNJ1086" s="54"/>
      <c r="QNK1086" s="54"/>
      <c r="QNL1086" s="54"/>
      <c r="QNM1086" s="54"/>
      <c r="QNN1086" s="54"/>
      <c r="QNO1086" s="54"/>
      <c r="QNP1086" s="54"/>
      <c r="QNQ1086" s="54"/>
      <c r="QNR1086" s="54"/>
      <c r="QNS1086" s="54"/>
      <c r="QNT1086" s="54"/>
      <c r="QNU1086" s="54"/>
      <c r="QNV1086" s="54"/>
      <c r="QNW1086" s="54"/>
      <c r="QNX1086" s="54"/>
      <c r="QNY1086" s="54"/>
      <c r="QNZ1086" s="54"/>
      <c r="QOA1086" s="54"/>
      <c r="QOB1086" s="54"/>
      <c r="QOC1086" s="54"/>
      <c r="QOD1086" s="54"/>
      <c r="QOE1086" s="54"/>
      <c r="QOF1086" s="54"/>
      <c r="QOG1086" s="54"/>
      <c r="QOH1086" s="54"/>
      <c r="QOI1086" s="54"/>
      <c r="QOJ1086" s="54"/>
      <c r="QOK1086" s="54"/>
      <c r="QOL1086" s="54"/>
      <c r="QOM1086" s="54"/>
      <c r="QON1086" s="54"/>
      <c r="QOO1086" s="54"/>
      <c r="QOP1086" s="54"/>
      <c r="QOQ1086" s="54"/>
      <c r="QOR1086" s="54"/>
      <c r="QOS1086" s="54"/>
      <c r="QOT1086" s="54"/>
      <c r="QOU1086" s="54"/>
      <c r="QOV1086" s="54"/>
      <c r="QOW1086" s="54"/>
      <c r="QOX1086" s="54"/>
      <c r="QOY1086" s="54"/>
      <c r="QOZ1086" s="54"/>
      <c r="QPA1086" s="54"/>
      <c r="QPB1086" s="54"/>
      <c r="QPC1086" s="54"/>
      <c r="QPD1086" s="54"/>
      <c r="QPE1086" s="54"/>
      <c r="QPF1086" s="54"/>
      <c r="QPG1086" s="54"/>
      <c r="QPH1086" s="54"/>
      <c r="QPI1086" s="54"/>
      <c r="QPJ1086" s="54"/>
      <c r="QPK1086" s="54"/>
      <c r="QPL1086" s="54"/>
      <c r="QPM1086" s="54"/>
      <c r="QPN1086" s="54"/>
      <c r="QPO1086" s="54"/>
      <c r="QPP1086" s="54"/>
      <c r="QPQ1086" s="54"/>
      <c r="QPR1086" s="54"/>
      <c r="QPS1086" s="54"/>
      <c r="QPT1086" s="54"/>
      <c r="QPU1086" s="54"/>
      <c r="QPV1086" s="54"/>
      <c r="QPW1086" s="54"/>
      <c r="QPX1086" s="54"/>
      <c r="QPY1086" s="54"/>
      <c r="QPZ1086" s="54"/>
      <c r="QQA1086" s="54"/>
      <c r="QQB1086" s="54"/>
      <c r="QQC1086" s="54"/>
      <c r="QQD1086" s="54"/>
      <c r="QQE1086" s="54"/>
      <c r="QQF1086" s="54"/>
      <c r="QQG1086" s="54"/>
      <c r="QQH1086" s="54"/>
      <c r="QQI1086" s="54"/>
      <c r="QQJ1086" s="54"/>
      <c r="QQK1086" s="54"/>
      <c r="QQL1086" s="54"/>
      <c r="QQM1086" s="54"/>
      <c r="QQN1086" s="54"/>
      <c r="QQO1086" s="54"/>
      <c r="QQP1086" s="54"/>
      <c r="QQQ1086" s="54"/>
      <c r="QQR1086" s="54"/>
      <c r="QQS1086" s="54"/>
      <c r="QQT1086" s="54"/>
      <c r="QQU1086" s="54"/>
      <c r="QQV1086" s="54"/>
      <c r="QQW1086" s="54"/>
      <c r="QQX1086" s="54"/>
      <c r="QQY1086" s="54"/>
      <c r="QQZ1086" s="54"/>
      <c r="QRA1086" s="54"/>
      <c r="QRB1086" s="54"/>
      <c r="QRC1086" s="54"/>
      <c r="QRD1086" s="54"/>
      <c r="QRE1086" s="54"/>
      <c r="QRF1086" s="54"/>
      <c r="QRG1086" s="54"/>
      <c r="QRH1086" s="54"/>
      <c r="QRI1086" s="54"/>
      <c r="QRJ1086" s="54"/>
      <c r="QRK1086" s="54"/>
      <c r="QRL1086" s="54"/>
      <c r="QRM1086" s="54"/>
      <c r="QRN1086" s="54"/>
      <c r="QRO1086" s="54"/>
      <c r="QRP1086" s="54"/>
      <c r="QRQ1086" s="54"/>
      <c r="QRR1086" s="54"/>
      <c r="QRS1086" s="54"/>
      <c r="QRT1086" s="54"/>
      <c r="QRU1086" s="54"/>
      <c r="QRV1086" s="54"/>
      <c r="QRW1086" s="54"/>
      <c r="QRX1086" s="54"/>
      <c r="QRY1086" s="54"/>
      <c r="QRZ1086" s="54"/>
      <c r="QSA1086" s="54"/>
      <c r="QSB1086" s="54"/>
      <c r="QSC1086" s="54"/>
      <c r="QSD1086" s="54"/>
      <c r="QSE1086" s="54"/>
      <c r="QSF1086" s="54"/>
      <c r="QSG1086" s="54"/>
      <c r="QSH1086" s="54"/>
      <c r="QSI1086" s="54"/>
      <c r="QSJ1086" s="54"/>
      <c r="QSK1086" s="54"/>
      <c r="QSL1086" s="54"/>
      <c r="QSM1086" s="54"/>
      <c r="QSN1086" s="54"/>
      <c r="QSO1086" s="54"/>
      <c r="QSP1086" s="54"/>
      <c r="QSQ1086" s="54"/>
      <c r="QSR1086" s="54"/>
      <c r="QSS1086" s="54"/>
      <c r="QST1086" s="54"/>
      <c r="QSU1086" s="54"/>
      <c r="QSV1086" s="54"/>
      <c r="QSW1086" s="54"/>
      <c r="QSX1086" s="54"/>
      <c r="QSY1086" s="54"/>
      <c r="QSZ1086" s="54"/>
      <c r="QTA1086" s="54"/>
      <c r="QTB1086" s="54"/>
      <c r="QTC1086" s="54"/>
      <c r="QTD1086" s="54"/>
      <c r="QTE1086" s="54"/>
      <c r="QTF1086" s="54"/>
      <c r="QTG1086" s="54"/>
      <c r="QTH1086" s="54"/>
      <c r="QTI1086" s="54"/>
      <c r="QTJ1086" s="54"/>
      <c r="QTK1086" s="54"/>
      <c r="QTL1086" s="54"/>
      <c r="QTM1086" s="54"/>
      <c r="QTN1086" s="54"/>
      <c r="QTO1086" s="54"/>
      <c r="QTP1086" s="54"/>
      <c r="QTQ1086" s="54"/>
      <c r="QTR1086" s="54"/>
      <c r="QTS1086" s="54"/>
      <c r="QTT1086" s="54"/>
      <c r="QTU1086" s="54"/>
      <c r="QTV1086" s="54"/>
      <c r="QTW1086" s="54"/>
      <c r="QTX1086" s="54"/>
      <c r="QTY1086" s="54"/>
      <c r="QTZ1086" s="54"/>
      <c r="QUA1086" s="54"/>
      <c r="QUB1086" s="54"/>
      <c r="QUC1086" s="54"/>
      <c r="QUD1086" s="54"/>
      <c r="QUE1086" s="54"/>
      <c r="QUF1086" s="54"/>
      <c r="QUG1086" s="54"/>
      <c r="QUH1086" s="54"/>
      <c r="QUI1086" s="54"/>
      <c r="QUJ1086" s="54"/>
      <c r="QUK1086" s="54"/>
      <c r="QUL1086" s="54"/>
      <c r="QUM1086" s="54"/>
      <c r="QUN1086" s="54"/>
      <c r="QUO1086" s="54"/>
      <c r="QUP1086" s="54"/>
      <c r="QUQ1086" s="54"/>
      <c r="QUR1086" s="54"/>
      <c r="QUS1086" s="54"/>
      <c r="QUT1086" s="54"/>
      <c r="QUU1086" s="54"/>
      <c r="QUV1086" s="54"/>
      <c r="QUW1086" s="54"/>
      <c r="QUX1086" s="54"/>
      <c r="QUY1086" s="54"/>
      <c r="QUZ1086" s="54"/>
      <c r="QVA1086" s="54"/>
      <c r="QVB1086" s="54"/>
      <c r="QVC1086" s="54"/>
      <c r="QVD1086" s="54"/>
      <c r="QVE1086" s="54"/>
      <c r="QVF1086" s="54"/>
      <c r="QVG1086" s="54"/>
      <c r="QVH1086" s="54"/>
      <c r="QVI1086" s="54"/>
      <c r="QVJ1086" s="54"/>
      <c r="QVK1086" s="54"/>
      <c r="QVL1086" s="54"/>
      <c r="QVM1086" s="54"/>
      <c r="QVN1086" s="54"/>
      <c r="QVO1086" s="54"/>
      <c r="QVP1086" s="54"/>
      <c r="QVQ1086" s="54"/>
      <c r="QVR1086" s="54"/>
      <c r="QVS1086" s="54"/>
      <c r="QVT1086" s="54"/>
      <c r="QVU1086" s="54"/>
      <c r="QVV1086" s="54"/>
      <c r="QVW1086" s="54"/>
      <c r="QVX1086" s="54"/>
      <c r="QVY1086" s="54"/>
      <c r="QVZ1086" s="54"/>
      <c r="QWA1086" s="54"/>
      <c r="QWB1086" s="54"/>
      <c r="QWC1086" s="54"/>
      <c r="QWD1086" s="54"/>
      <c r="QWE1086" s="54"/>
      <c r="QWF1086" s="54"/>
      <c r="QWG1086" s="54"/>
      <c r="QWH1086" s="54"/>
      <c r="QWI1086" s="54"/>
      <c r="QWJ1086" s="54"/>
      <c r="QWK1086" s="54"/>
      <c r="QWL1086" s="54"/>
      <c r="QWM1086" s="54"/>
      <c r="QWN1086" s="54"/>
      <c r="QWO1086" s="54"/>
      <c r="QWP1086" s="54"/>
      <c r="QWQ1086" s="54"/>
      <c r="QWR1086" s="54"/>
      <c r="QWS1086" s="54"/>
      <c r="QWT1086" s="54"/>
      <c r="QWU1086" s="54"/>
      <c r="QWV1086" s="54"/>
      <c r="QWW1086" s="54"/>
      <c r="QWX1086" s="54"/>
      <c r="QWY1086" s="54"/>
      <c r="QWZ1086" s="54"/>
      <c r="QXA1086" s="54"/>
      <c r="QXB1086" s="54"/>
      <c r="QXC1086" s="54"/>
      <c r="QXD1086" s="54"/>
      <c r="QXE1086" s="54"/>
      <c r="QXF1086" s="54"/>
      <c r="QXG1086" s="54"/>
      <c r="QXH1086" s="54"/>
      <c r="QXI1086" s="54"/>
      <c r="QXJ1086" s="54"/>
      <c r="QXK1086" s="54"/>
      <c r="QXL1086" s="54"/>
      <c r="QXM1086" s="54"/>
      <c r="QXN1086" s="54"/>
      <c r="QXO1086" s="54"/>
      <c r="QXP1086" s="54"/>
      <c r="QXQ1086" s="54"/>
      <c r="QXR1086" s="54"/>
      <c r="QXS1086" s="54"/>
      <c r="QXT1086" s="54"/>
      <c r="QXU1086" s="54"/>
      <c r="QXV1086" s="54"/>
      <c r="QXW1086" s="54"/>
      <c r="QXX1086" s="54"/>
      <c r="QXY1086" s="54"/>
      <c r="QXZ1086" s="54"/>
      <c r="QYA1086" s="54"/>
      <c r="QYB1086" s="54"/>
      <c r="QYC1086" s="54"/>
      <c r="QYD1086" s="54"/>
      <c r="QYE1086" s="54"/>
      <c r="QYF1086" s="54"/>
      <c r="QYG1086" s="54"/>
      <c r="QYH1086" s="54"/>
      <c r="QYI1086" s="54"/>
      <c r="QYJ1086" s="54"/>
      <c r="QYK1086" s="54"/>
      <c r="QYL1086" s="54"/>
      <c r="QYM1086" s="54"/>
      <c r="QYN1086" s="54"/>
      <c r="QYO1086" s="54"/>
      <c r="QYP1086" s="54"/>
      <c r="QYQ1086" s="54"/>
      <c r="QYR1086" s="54"/>
      <c r="QYS1086" s="54"/>
      <c r="QYT1086" s="54"/>
      <c r="QYU1086" s="54"/>
      <c r="QYV1086" s="54"/>
      <c r="QYW1086" s="54"/>
      <c r="QYX1086" s="54"/>
      <c r="QYY1086" s="54"/>
      <c r="QYZ1086" s="54"/>
      <c r="QZA1086" s="54"/>
      <c r="QZB1086" s="54"/>
      <c r="QZC1086" s="54"/>
      <c r="QZD1086" s="54"/>
      <c r="QZE1086" s="54"/>
      <c r="QZF1086" s="54"/>
      <c r="QZG1086" s="54"/>
      <c r="QZH1086" s="54"/>
      <c r="QZI1086" s="54"/>
      <c r="QZJ1086" s="54"/>
      <c r="QZK1086" s="54"/>
      <c r="QZL1086" s="54"/>
      <c r="QZM1086" s="54"/>
      <c r="QZN1086" s="54"/>
      <c r="QZO1086" s="54"/>
      <c r="QZP1086" s="54"/>
      <c r="QZQ1086" s="54"/>
      <c r="QZR1086" s="54"/>
      <c r="QZS1086" s="54"/>
      <c r="QZT1086" s="54"/>
      <c r="QZU1086" s="54"/>
      <c r="QZV1086" s="54"/>
      <c r="QZW1086" s="54"/>
      <c r="QZX1086" s="54"/>
      <c r="QZY1086" s="54"/>
      <c r="QZZ1086" s="54"/>
      <c r="RAA1086" s="54"/>
      <c r="RAB1086" s="54"/>
      <c r="RAC1086" s="54"/>
      <c r="RAD1086" s="54"/>
      <c r="RAE1086" s="54"/>
      <c r="RAF1086" s="54"/>
      <c r="RAG1086" s="54"/>
      <c r="RAH1086" s="54"/>
      <c r="RAI1086" s="54"/>
      <c r="RAJ1086" s="54"/>
      <c r="RAK1086" s="54"/>
      <c r="RAL1086" s="54"/>
      <c r="RAM1086" s="54"/>
      <c r="RAN1086" s="54"/>
      <c r="RAO1086" s="54"/>
      <c r="RAP1086" s="54"/>
      <c r="RAQ1086" s="54"/>
      <c r="RAR1086" s="54"/>
      <c r="RAS1086" s="54"/>
      <c r="RAT1086" s="54"/>
      <c r="RAU1086" s="54"/>
      <c r="RAV1086" s="54"/>
      <c r="RAW1086" s="54"/>
      <c r="RAX1086" s="54"/>
      <c r="RAY1086" s="54"/>
      <c r="RAZ1086" s="54"/>
      <c r="RBA1086" s="54"/>
      <c r="RBB1086" s="54"/>
      <c r="RBC1086" s="54"/>
      <c r="RBD1086" s="54"/>
      <c r="RBE1086" s="54"/>
      <c r="RBF1086" s="54"/>
      <c r="RBG1086" s="54"/>
      <c r="RBH1086" s="54"/>
      <c r="RBI1086" s="54"/>
      <c r="RBJ1086" s="54"/>
      <c r="RBK1086" s="54"/>
      <c r="RBL1086" s="54"/>
      <c r="RBM1086" s="54"/>
      <c r="RBN1086" s="54"/>
      <c r="RBO1086" s="54"/>
      <c r="RBP1086" s="54"/>
      <c r="RBQ1086" s="54"/>
      <c r="RBR1086" s="54"/>
      <c r="RBS1086" s="54"/>
      <c r="RBT1086" s="54"/>
      <c r="RBU1086" s="54"/>
      <c r="RBV1086" s="54"/>
      <c r="RBW1086" s="54"/>
      <c r="RBX1086" s="54"/>
      <c r="RBY1086" s="54"/>
      <c r="RBZ1086" s="54"/>
      <c r="RCA1086" s="54"/>
      <c r="RCB1086" s="54"/>
      <c r="RCC1086" s="54"/>
      <c r="RCD1086" s="54"/>
      <c r="RCE1086" s="54"/>
      <c r="RCF1086" s="54"/>
      <c r="RCG1086" s="54"/>
      <c r="RCH1086" s="54"/>
      <c r="RCI1086" s="54"/>
      <c r="RCJ1086" s="54"/>
      <c r="RCK1086" s="54"/>
      <c r="RCL1086" s="54"/>
      <c r="RCM1086" s="54"/>
      <c r="RCN1086" s="54"/>
      <c r="RCO1086" s="54"/>
      <c r="RCP1086" s="54"/>
      <c r="RCQ1086" s="54"/>
      <c r="RCR1086" s="54"/>
      <c r="RCS1086" s="54"/>
      <c r="RCT1086" s="54"/>
      <c r="RCU1086" s="54"/>
      <c r="RCV1086" s="54"/>
      <c r="RCW1086" s="54"/>
      <c r="RCX1086" s="54"/>
      <c r="RCY1086" s="54"/>
      <c r="RCZ1086" s="54"/>
      <c r="RDA1086" s="54"/>
      <c r="RDB1086" s="54"/>
      <c r="RDC1086" s="54"/>
      <c r="RDD1086" s="54"/>
      <c r="RDE1086" s="54"/>
      <c r="RDF1086" s="54"/>
      <c r="RDG1086" s="54"/>
      <c r="RDH1086" s="54"/>
      <c r="RDI1086" s="54"/>
      <c r="RDJ1086" s="54"/>
      <c r="RDK1086" s="54"/>
      <c r="RDL1086" s="54"/>
      <c r="RDM1086" s="54"/>
      <c r="RDN1086" s="54"/>
      <c r="RDO1086" s="54"/>
      <c r="RDP1086" s="54"/>
      <c r="RDQ1086" s="54"/>
      <c r="RDR1086" s="54"/>
      <c r="RDS1086" s="54"/>
      <c r="RDT1086" s="54"/>
      <c r="RDU1086" s="54"/>
      <c r="RDV1086" s="54"/>
      <c r="RDW1086" s="54"/>
      <c r="RDX1086" s="54"/>
      <c r="RDY1086" s="54"/>
      <c r="RDZ1086" s="54"/>
      <c r="REA1086" s="54"/>
      <c r="REB1086" s="54"/>
      <c r="REC1086" s="54"/>
      <c r="RED1086" s="54"/>
      <c r="REE1086" s="54"/>
      <c r="REF1086" s="54"/>
      <c r="REG1086" s="54"/>
      <c r="REH1086" s="54"/>
      <c r="REI1086" s="54"/>
      <c r="REJ1086" s="54"/>
      <c r="REK1086" s="54"/>
      <c r="REL1086" s="54"/>
      <c r="REM1086" s="54"/>
      <c r="REN1086" s="54"/>
      <c r="REO1086" s="54"/>
      <c r="REP1086" s="54"/>
      <c r="REQ1086" s="54"/>
      <c r="RER1086" s="54"/>
      <c r="RES1086" s="54"/>
      <c r="RET1086" s="54"/>
      <c r="REU1086" s="54"/>
      <c r="REV1086" s="54"/>
      <c r="REW1086" s="54"/>
      <c r="REX1086" s="54"/>
      <c r="REY1086" s="54"/>
      <c r="REZ1086" s="54"/>
      <c r="RFA1086" s="54"/>
      <c r="RFB1086" s="54"/>
      <c r="RFC1086" s="54"/>
      <c r="RFD1086" s="54"/>
      <c r="RFE1086" s="54"/>
      <c r="RFF1086" s="54"/>
      <c r="RFG1086" s="54"/>
      <c r="RFH1086" s="54"/>
      <c r="RFI1086" s="54"/>
      <c r="RFJ1086" s="54"/>
      <c r="RFK1086" s="54"/>
      <c r="RFL1086" s="54"/>
      <c r="RFM1086" s="54"/>
      <c r="RFN1086" s="54"/>
      <c r="RFO1086" s="54"/>
      <c r="RFP1086" s="54"/>
      <c r="RFQ1086" s="54"/>
      <c r="RFR1086" s="54"/>
      <c r="RFS1086" s="54"/>
      <c r="RFT1086" s="54"/>
      <c r="RFU1086" s="54"/>
      <c r="RFV1086" s="54"/>
      <c r="RFW1086" s="54"/>
      <c r="RFX1086" s="54"/>
      <c r="RFY1086" s="54"/>
      <c r="RFZ1086" s="54"/>
      <c r="RGA1086" s="54"/>
      <c r="RGB1086" s="54"/>
      <c r="RGC1086" s="54"/>
      <c r="RGD1086" s="54"/>
      <c r="RGE1086" s="54"/>
      <c r="RGF1086" s="54"/>
      <c r="RGG1086" s="54"/>
      <c r="RGH1086" s="54"/>
      <c r="RGI1086" s="54"/>
      <c r="RGJ1086" s="54"/>
      <c r="RGK1086" s="54"/>
      <c r="RGL1086" s="54"/>
      <c r="RGM1086" s="54"/>
      <c r="RGN1086" s="54"/>
      <c r="RGO1086" s="54"/>
      <c r="RGP1086" s="54"/>
      <c r="RGQ1086" s="54"/>
      <c r="RGR1086" s="54"/>
      <c r="RGS1086" s="54"/>
      <c r="RGT1086" s="54"/>
      <c r="RGU1086" s="54"/>
      <c r="RGV1086" s="54"/>
      <c r="RGW1086" s="54"/>
      <c r="RGX1086" s="54"/>
      <c r="RGY1086" s="54"/>
      <c r="RGZ1086" s="54"/>
      <c r="RHA1086" s="54"/>
      <c r="RHB1086" s="54"/>
      <c r="RHC1086" s="54"/>
      <c r="RHD1086" s="54"/>
      <c r="RHE1086" s="54"/>
      <c r="RHF1086" s="54"/>
      <c r="RHG1086" s="54"/>
      <c r="RHH1086" s="54"/>
      <c r="RHI1086" s="54"/>
      <c r="RHJ1086" s="54"/>
      <c r="RHK1086" s="54"/>
      <c r="RHL1086" s="54"/>
      <c r="RHM1086" s="54"/>
      <c r="RHN1086" s="54"/>
      <c r="RHO1086" s="54"/>
      <c r="RHP1086" s="54"/>
      <c r="RHQ1086" s="54"/>
      <c r="RHR1086" s="54"/>
      <c r="RHS1086" s="54"/>
      <c r="RHT1086" s="54"/>
      <c r="RHU1086" s="54"/>
      <c r="RHV1086" s="54"/>
      <c r="RHW1086" s="54"/>
      <c r="RHX1086" s="54"/>
      <c r="RHY1086" s="54"/>
      <c r="RHZ1086" s="54"/>
      <c r="RIA1086" s="54"/>
      <c r="RIB1086" s="54"/>
      <c r="RIC1086" s="54"/>
      <c r="RID1086" s="54"/>
      <c r="RIE1086" s="54"/>
      <c r="RIF1086" s="54"/>
      <c r="RIG1086" s="54"/>
      <c r="RIH1086" s="54"/>
      <c r="RII1086" s="54"/>
      <c r="RIJ1086" s="54"/>
      <c r="RIK1086" s="54"/>
      <c r="RIL1086" s="54"/>
      <c r="RIM1086" s="54"/>
      <c r="RIN1086" s="54"/>
      <c r="RIO1086" s="54"/>
      <c r="RIP1086" s="54"/>
      <c r="RIQ1086" s="54"/>
      <c r="RIR1086" s="54"/>
      <c r="RIS1086" s="54"/>
      <c r="RIT1086" s="54"/>
      <c r="RIU1086" s="54"/>
      <c r="RIV1086" s="54"/>
      <c r="RIW1086" s="54"/>
      <c r="RIX1086" s="54"/>
      <c r="RIY1086" s="54"/>
      <c r="RIZ1086" s="54"/>
      <c r="RJA1086" s="54"/>
      <c r="RJB1086" s="54"/>
      <c r="RJC1086" s="54"/>
      <c r="RJD1086" s="54"/>
      <c r="RJE1086" s="54"/>
      <c r="RJF1086" s="54"/>
      <c r="RJG1086" s="54"/>
      <c r="RJH1086" s="54"/>
      <c r="RJI1086" s="54"/>
      <c r="RJJ1086" s="54"/>
      <c r="RJK1086" s="54"/>
      <c r="RJL1086" s="54"/>
      <c r="RJM1086" s="54"/>
      <c r="RJN1086" s="54"/>
      <c r="RJO1086" s="54"/>
      <c r="RJP1086" s="54"/>
      <c r="RJQ1086" s="54"/>
      <c r="RJR1086" s="54"/>
      <c r="RJS1086" s="54"/>
      <c r="RJT1086" s="54"/>
      <c r="RJU1086" s="54"/>
      <c r="RJV1086" s="54"/>
      <c r="RJW1086" s="54"/>
      <c r="RJX1086" s="54"/>
      <c r="RJY1086" s="54"/>
      <c r="RJZ1086" s="54"/>
      <c r="RKA1086" s="54"/>
      <c r="RKB1086" s="54"/>
      <c r="RKC1086" s="54"/>
      <c r="RKD1086" s="54"/>
      <c r="RKE1086" s="54"/>
      <c r="RKF1086" s="54"/>
      <c r="RKG1086" s="54"/>
      <c r="RKH1086" s="54"/>
      <c r="RKI1086" s="54"/>
      <c r="RKJ1086" s="54"/>
      <c r="RKK1086" s="54"/>
      <c r="RKL1086" s="54"/>
      <c r="RKM1086" s="54"/>
      <c r="RKN1086" s="54"/>
      <c r="RKO1086" s="54"/>
      <c r="RKP1086" s="54"/>
      <c r="RKQ1086" s="54"/>
      <c r="RKR1086" s="54"/>
      <c r="RKS1086" s="54"/>
      <c r="RKT1086" s="54"/>
      <c r="RKU1086" s="54"/>
      <c r="RKV1086" s="54"/>
      <c r="RKW1086" s="54"/>
      <c r="RKX1086" s="54"/>
      <c r="RKY1086" s="54"/>
      <c r="RKZ1086" s="54"/>
      <c r="RLA1086" s="54"/>
      <c r="RLB1086" s="54"/>
      <c r="RLC1086" s="54"/>
      <c r="RLD1086" s="54"/>
      <c r="RLE1086" s="54"/>
      <c r="RLF1086" s="54"/>
      <c r="RLG1086" s="54"/>
      <c r="RLH1086" s="54"/>
      <c r="RLI1086" s="54"/>
      <c r="RLJ1086" s="54"/>
      <c r="RLK1086" s="54"/>
      <c r="RLL1086" s="54"/>
      <c r="RLM1086" s="54"/>
      <c r="RLN1086" s="54"/>
      <c r="RLO1086" s="54"/>
      <c r="RLP1086" s="54"/>
      <c r="RLQ1086" s="54"/>
      <c r="RLR1086" s="54"/>
      <c r="RLS1086" s="54"/>
      <c r="RLT1086" s="54"/>
      <c r="RLU1086" s="54"/>
      <c r="RLV1086" s="54"/>
      <c r="RLW1086" s="54"/>
      <c r="RLX1086" s="54"/>
      <c r="RLY1086" s="54"/>
      <c r="RLZ1086" s="54"/>
      <c r="RMA1086" s="54"/>
      <c r="RMB1086" s="54"/>
      <c r="RMC1086" s="54"/>
      <c r="RMD1086" s="54"/>
      <c r="RME1086" s="54"/>
      <c r="RMF1086" s="54"/>
      <c r="RMG1086" s="54"/>
      <c r="RMH1086" s="54"/>
      <c r="RMI1086" s="54"/>
      <c r="RMJ1086" s="54"/>
      <c r="RMK1086" s="54"/>
      <c r="RML1086" s="54"/>
      <c r="RMM1086" s="54"/>
      <c r="RMN1086" s="54"/>
      <c r="RMO1086" s="54"/>
      <c r="RMP1086" s="54"/>
      <c r="RMQ1086" s="54"/>
      <c r="RMR1086" s="54"/>
      <c r="RMS1086" s="54"/>
      <c r="RMT1086" s="54"/>
      <c r="RMU1086" s="54"/>
      <c r="RMV1086" s="54"/>
      <c r="RMW1086" s="54"/>
      <c r="RMX1086" s="54"/>
      <c r="RMY1086" s="54"/>
      <c r="RMZ1086" s="54"/>
      <c r="RNA1086" s="54"/>
      <c r="RNB1086" s="54"/>
      <c r="RNC1086" s="54"/>
      <c r="RND1086" s="54"/>
      <c r="RNE1086" s="54"/>
      <c r="RNF1086" s="54"/>
      <c r="RNG1086" s="54"/>
      <c r="RNH1086" s="54"/>
      <c r="RNI1086" s="54"/>
      <c r="RNJ1086" s="54"/>
      <c r="RNK1086" s="54"/>
      <c r="RNL1086" s="54"/>
      <c r="RNM1086" s="54"/>
      <c r="RNN1086" s="54"/>
      <c r="RNO1086" s="54"/>
      <c r="RNP1086" s="54"/>
      <c r="RNQ1086" s="54"/>
      <c r="RNR1086" s="54"/>
      <c r="RNS1086" s="54"/>
      <c r="RNT1086" s="54"/>
      <c r="RNU1086" s="54"/>
      <c r="RNV1086" s="54"/>
      <c r="RNW1086" s="54"/>
      <c r="RNX1086" s="54"/>
      <c r="RNY1086" s="54"/>
      <c r="RNZ1086" s="54"/>
      <c r="ROA1086" s="54"/>
      <c r="ROB1086" s="54"/>
      <c r="ROC1086" s="54"/>
      <c r="ROD1086" s="54"/>
      <c r="ROE1086" s="54"/>
      <c r="ROF1086" s="54"/>
      <c r="ROG1086" s="54"/>
      <c r="ROH1086" s="54"/>
      <c r="ROI1086" s="54"/>
      <c r="ROJ1086" s="54"/>
      <c r="ROK1086" s="54"/>
      <c r="ROL1086" s="54"/>
      <c r="ROM1086" s="54"/>
      <c r="RON1086" s="54"/>
      <c r="ROO1086" s="54"/>
      <c r="ROP1086" s="54"/>
      <c r="ROQ1086" s="54"/>
      <c r="ROR1086" s="54"/>
      <c r="ROS1086" s="54"/>
      <c r="ROT1086" s="54"/>
      <c r="ROU1086" s="54"/>
      <c r="ROV1086" s="54"/>
      <c r="ROW1086" s="54"/>
      <c r="ROX1086" s="54"/>
      <c r="ROY1086" s="54"/>
      <c r="ROZ1086" s="54"/>
      <c r="RPA1086" s="54"/>
      <c r="RPB1086" s="54"/>
      <c r="RPC1086" s="54"/>
      <c r="RPD1086" s="54"/>
      <c r="RPE1086" s="54"/>
      <c r="RPF1086" s="54"/>
      <c r="RPG1086" s="54"/>
      <c r="RPH1086" s="54"/>
      <c r="RPI1086" s="54"/>
      <c r="RPJ1086" s="54"/>
      <c r="RPK1086" s="54"/>
      <c r="RPL1086" s="54"/>
      <c r="RPM1086" s="54"/>
      <c r="RPN1086" s="54"/>
      <c r="RPO1086" s="54"/>
      <c r="RPP1086" s="54"/>
      <c r="RPQ1086" s="54"/>
      <c r="RPR1086" s="54"/>
      <c r="RPS1086" s="54"/>
      <c r="RPT1086" s="54"/>
      <c r="RPU1086" s="54"/>
      <c r="RPV1086" s="54"/>
      <c r="RPW1086" s="54"/>
      <c r="RPX1086" s="54"/>
      <c r="RPY1086" s="54"/>
      <c r="RPZ1086" s="54"/>
      <c r="RQA1086" s="54"/>
      <c r="RQB1086" s="54"/>
      <c r="RQC1086" s="54"/>
      <c r="RQD1086" s="54"/>
      <c r="RQE1086" s="54"/>
      <c r="RQF1086" s="54"/>
      <c r="RQG1086" s="54"/>
      <c r="RQH1086" s="54"/>
      <c r="RQI1086" s="54"/>
      <c r="RQJ1086" s="54"/>
      <c r="RQK1086" s="54"/>
      <c r="RQL1086" s="54"/>
      <c r="RQM1086" s="54"/>
      <c r="RQN1086" s="54"/>
      <c r="RQO1086" s="54"/>
      <c r="RQP1086" s="54"/>
      <c r="RQQ1086" s="54"/>
      <c r="RQR1086" s="54"/>
      <c r="RQS1086" s="54"/>
      <c r="RQT1086" s="54"/>
      <c r="RQU1086" s="54"/>
      <c r="RQV1086" s="54"/>
      <c r="RQW1086" s="54"/>
      <c r="RQX1086" s="54"/>
      <c r="RQY1086" s="54"/>
      <c r="RQZ1086" s="54"/>
      <c r="RRA1086" s="54"/>
      <c r="RRB1086" s="54"/>
      <c r="RRC1086" s="54"/>
      <c r="RRD1086" s="54"/>
      <c r="RRE1086" s="54"/>
      <c r="RRF1086" s="54"/>
      <c r="RRG1086" s="54"/>
      <c r="RRH1086" s="54"/>
      <c r="RRI1086" s="54"/>
      <c r="RRJ1086" s="54"/>
      <c r="RRK1086" s="54"/>
      <c r="RRL1086" s="54"/>
      <c r="RRM1086" s="54"/>
      <c r="RRN1086" s="54"/>
      <c r="RRO1086" s="54"/>
      <c r="RRP1086" s="54"/>
      <c r="RRQ1086" s="54"/>
      <c r="RRR1086" s="54"/>
      <c r="RRS1086" s="54"/>
      <c r="RRT1086" s="54"/>
      <c r="RRU1086" s="54"/>
      <c r="RRV1086" s="54"/>
      <c r="RRW1086" s="54"/>
      <c r="RRX1086" s="54"/>
      <c r="RRY1086" s="54"/>
      <c r="RRZ1086" s="54"/>
      <c r="RSA1086" s="54"/>
      <c r="RSB1086" s="54"/>
      <c r="RSC1086" s="54"/>
      <c r="RSD1086" s="54"/>
      <c r="RSE1086" s="54"/>
      <c r="RSF1086" s="54"/>
      <c r="RSG1086" s="54"/>
      <c r="RSH1086" s="54"/>
      <c r="RSI1086" s="54"/>
      <c r="RSJ1086" s="54"/>
      <c r="RSK1086" s="54"/>
      <c r="RSL1086" s="54"/>
      <c r="RSM1086" s="54"/>
      <c r="RSN1086" s="54"/>
      <c r="RSO1086" s="54"/>
      <c r="RSP1086" s="54"/>
      <c r="RSQ1086" s="54"/>
      <c r="RSR1086" s="54"/>
      <c r="RSS1086" s="54"/>
      <c r="RST1086" s="54"/>
      <c r="RSU1086" s="54"/>
      <c r="RSV1086" s="54"/>
      <c r="RSW1086" s="54"/>
      <c r="RSX1086" s="54"/>
      <c r="RSY1086" s="54"/>
      <c r="RSZ1086" s="54"/>
      <c r="RTA1086" s="54"/>
      <c r="RTB1086" s="54"/>
      <c r="RTC1086" s="54"/>
      <c r="RTD1086" s="54"/>
      <c r="RTE1086" s="54"/>
      <c r="RTF1086" s="54"/>
      <c r="RTG1086" s="54"/>
      <c r="RTH1086" s="54"/>
      <c r="RTI1086" s="54"/>
      <c r="RTJ1086" s="54"/>
      <c r="RTK1086" s="54"/>
      <c r="RTL1086" s="54"/>
      <c r="RTM1086" s="54"/>
      <c r="RTN1086" s="54"/>
      <c r="RTO1086" s="54"/>
      <c r="RTP1086" s="54"/>
      <c r="RTQ1086" s="54"/>
      <c r="RTR1086" s="54"/>
      <c r="RTS1086" s="54"/>
      <c r="RTT1086" s="54"/>
      <c r="RTU1086" s="54"/>
      <c r="RTV1086" s="54"/>
      <c r="RTW1086" s="54"/>
      <c r="RTX1086" s="54"/>
      <c r="RTY1086" s="54"/>
      <c r="RTZ1086" s="54"/>
      <c r="RUA1086" s="54"/>
      <c r="RUB1086" s="54"/>
      <c r="RUC1086" s="54"/>
      <c r="RUD1086" s="54"/>
      <c r="RUE1086" s="54"/>
      <c r="RUF1086" s="54"/>
      <c r="RUG1086" s="54"/>
      <c r="RUH1086" s="54"/>
      <c r="RUI1086" s="54"/>
      <c r="RUJ1086" s="54"/>
      <c r="RUK1086" s="54"/>
      <c r="RUL1086" s="54"/>
      <c r="RUM1086" s="54"/>
      <c r="RUN1086" s="54"/>
      <c r="RUO1086" s="54"/>
      <c r="RUP1086" s="54"/>
      <c r="RUQ1086" s="54"/>
      <c r="RUR1086" s="54"/>
      <c r="RUS1086" s="54"/>
      <c r="RUT1086" s="54"/>
      <c r="RUU1086" s="54"/>
      <c r="RUV1086" s="54"/>
      <c r="RUW1086" s="54"/>
      <c r="RUX1086" s="54"/>
      <c r="RUY1086" s="54"/>
      <c r="RUZ1086" s="54"/>
      <c r="RVA1086" s="54"/>
      <c r="RVB1086" s="54"/>
      <c r="RVC1086" s="54"/>
      <c r="RVD1086" s="54"/>
      <c r="RVE1086" s="54"/>
      <c r="RVF1086" s="54"/>
      <c r="RVG1086" s="54"/>
      <c r="RVH1086" s="54"/>
      <c r="RVI1086" s="54"/>
      <c r="RVJ1086" s="54"/>
      <c r="RVK1086" s="54"/>
      <c r="RVL1086" s="54"/>
      <c r="RVM1086" s="54"/>
      <c r="RVN1086" s="54"/>
      <c r="RVO1086" s="54"/>
      <c r="RVP1086" s="54"/>
      <c r="RVQ1086" s="54"/>
      <c r="RVR1086" s="54"/>
      <c r="RVS1086" s="54"/>
      <c r="RVT1086" s="54"/>
      <c r="RVU1086" s="54"/>
      <c r="RVV1086" s="54"/>
      <c r="RVW1086" s="54"/>
      <c r="RVX1086" s="54"/>
      <c r="RVY1086" s="54"/>
      <c r="RVZ1086" s="54"/>
      <c r="RWA1086" s="54"/>
      <c r="RWB1086" s="54"/>
      <c r="RWC1086" s="54"/>
      <c r="RWD1086" s="54"/>
      <c r="RWE1086" s="54"/>
      <c r="RWF1086" s="54"/>
      <c r="RWG1086" s="54"/>
      <c r="RWH1086" s="54"/>
      <c r="RWI1086" s="54"/>
      <c r="RWJ1086" s="54"/>
      <c r="RWK1086" s="54"/>
      <c r="RWL1086" s="54"/>
      <c r="RWM1086" s="54"/>
      <c r="RWN1086" s="54"/>
      <c r="RWO1086" s="54"/>
      <c r="RWP1086" s="54"/>
      <c r="RWQ1086" s="54"/>
      <c r="RWR1086" s="54"/>
      <c r="RWS1086" s="54"/>
      <c r="RWT1086" s="54"/>
      <c r="RWU1086" s="54"/>
      <c r="RWV1086" s="54"/>
      <c r="RWW1086" s="54"/>
      <c r="RWX1086" s="54"/>
      <c r="RWY1086" s="54"/>
      <c r="RWZ1086" s="54"/>
      <c r="RXA1086" s="54"/>
      <c r="RXB1086" s="54"/>
      <c r="RXC1086" s="54"/>
      <c r="RXD1086" s="54"/>
      <c r="RXE1086" s="54"/>
      <c r="RXF1086" s="54"/>
      <c r="RXG1086" s="54"/>
      <c r="RXH1086" s="54"/>
      <c r="RXI1086" s="54"/>
      <c r="RXJ1086" s="54"/>
      <c r="RXK1086" s="54"/>
      <c r="RXL1086" s="54"/>
      <c r="RXM1086" s="54"/>
      <c r="RXN1086" s="54"/>
      <c r="RXO1086" s="54"/>
      <c r="RXP1086" s="54"/>
      <c r="RXQ1086" s="54"/>
      <c r="RXR1086" s="54"/>
      <c r="RXS1086" s="54"/>
      <c r="RXT1086" s="54"/>
      <c r="RXU1086" s="54"/>
      <c r="RXV1086" s="54"/>
      <c r="RXW1086" s="54"/>
      <c r="RXX1086" s="54"/>
      <c r="RXY1086" s="54"/>
      <c r="RXZ1086" s="54"/>
      <c r="RYA1086" s="54"/>
      <c r="RYB1086" s="54"/>
      <c r="RYC1086" s="54"/>
      <c r="RYD1086" s="54"/>
      <c r="RYE1086" s="54"/>
      <c r="RYF1086" s="54"/>
      <c r="RYG1086" s="54"/>
      <c r="RYH1086" s="54"/>
      <c r="RYI1086" s="54"/>
      <c r="RYJ1086" s="54"/>
      <c r="RYK1086" s="54"/>
      <c r="RYL1086" s="54"/>
      <c r="RYM1086" s="54"/>
      <c r="RYN1086" s="54"/>
      <c r="RYO1086" s="54"/>
      <c r="RYP1086" s="54"/>
      <c r="RYQ1086" s="54"/>
      <c r="RYR1086" s="54"/>
      <c r="RYS1086" s="54"/>
      <c r="RYT1086" s="54"/>
      <c r="RYU1086" s="54"/>
      <c r="RYV1086" s="54"/>
      <c r="RYW1086" s="54"/>
      <c r="RYX1086" s="54"/>
      <c r="RYY1086" s="54"/>
      <c r="RYZ1086" s="54"/>
      <c r="RZA1086" s="54"/>
      <c r="RZB1086" s="54"/>
      <c r="RZC1086" s="54"/>
      <c r="RZD1086" s="54"/>
      <c r="RZE1086" s="54"/>
      <c r="RZF1086" s="54"/>
      <c r="RZG1086" s="54"/>
      <c r="RZH1086" s="54"/>
      <c r="RZI1086" s="54"/>
      <c r="RZJ1086" s="54"/>
      <c r="RZK1086" s="54"/>
      <c r="RZL1086" s="54"/>
      <c r="RZM1086" s="54"/>
      <c r="RZN1086" s="54"/>
      <c r="RZO1086" s="54"/>
      <c r="RZP1086" s="54"/>
      <c r="RZQ1086" s="54"/>
      <c r="RZR1086" s="54"/>
      <c r="RZS1086" s="54"/>
      <c r="RZT1086" s="54"/>
      <c r="RZU1086" s="54"/>
      <c r="RZV1086" s="54"/>
      <c r="RZW1086" s="54"/>
      <c r="RZX1086" s="54"/>
      <c r="RZY1086" s="54"/>
      <c r="RZZ1086" s="54"/>
      <c r="SAA1086" s="54"/>
      <c r="SAB1086" s="54"/>
      <c r="SAC1086" s="54"/>
      <c r="SAD1086" s="54"/>
      <c r="SAE1086" s="54"/>
      <c r="SAF1086" s="54"/>
      <c r="SAG1086" s="54"/>
      <c r="SAH1086" s="54"/>
      <c r="SAI1086" s="54"/>
      <c r="SAJ1086" s="54"/>
      <c r="SAK1086" s="54"/>
      <c r="SAL1086" s="54"/>
      <c r="SAM1086" s="54"/>
      <c r="SAN1086" s="54"/>
      <c r="SAO1086" s="54"/>
      <c r="SAP1086" s="54"/>
      <c r="SAQ1086" s="54"/>
      <c r="SAR1086" s="54"/>
      <c r="SAS1086" s="54"/>
      <c r="SAT1086" s="54"/>
      <c r="SAU1086" s="54"/>
      <c r="SAV1086" s="54"/>
      <c r="SAW1086" s="54"/>
      <c r="SAX1086" s="54"/>
      <c r="SAY1086" s="54"/>
      <c r="SAZ1086" s="54"/>
      <c r="SBA1086" s="54"/>
      <c r="SBB1086" s="54"/>
      <c r="SBC1086" s="54"/>
      <c r="SBD1086" s="54"/>
      <c r="SBE1086" s="54"/>
      <c r="SBF1086" s="54"/>
      <c r="SBG1086" s="54"/>
      <c r="SBH1086" s="54"/>
      <c r="SBI1086" s="54"/>
      <c r="SBJ1086" s="54"/>
      <c r="SBK1086" s="54"/>
      <c r="SBL1086" s="54"/>
      <c r="SBM1086" s="54"/>
      <c r="SBN1086" s="54"/>
      <c r="SBO1086" s="54"/>
      <c r="SBP1086" s="54"/>
      <c r="SBQ1086" s="54"/>
      <c r="SBR1086" s="54"/>
      <c r="SBS1086" s="54"/>
      <c r="SBT1086" s="54"/>
      <c r="SBU1086" s="54"/>
      <c r="SBV1086" s="54"/>
      <c r="SBW1086" s="54"/>
      <c r="SBX1086" s="54"/>
      <c r="SBY1086" s="54"/>
      <c r="SBZ1086" s="54"/>
      <c r="SCA1086" s="54"/>
      <c r="SCB1086" s="54"/>
      <c r="SCC1086" s="54"/>
      <c r="SCD1086" s="54"/>
      <c r="SCE1086" s="54"/>
      <c r="SCF1086" s="54"/>
      <c r="SCG1086" s="54"/>
      <c r="SCH1086" s="54"/>
      <c r="SCI1086" s="54"/>
      <c r="SCJ1086" s="54"/>
      <c r="SCK1086" s="54"/>
      <c r="SCL1086" s="54"/>
      <c r="SCM1086" s="54"/>
      <c r="SCN1086" s="54"/>
      <c r="SCO1086" s="54"/>
      <c r="SCP1086" s="54"/>
      <c r="SCQ1086" s="54"/>
      <c r="SCR1086" s="54"/>
      <c r="SCS1086" s="54"/>
      <c r="SCT1086" s="54"/>
      <c r="SCU1086" s="54"/>
      <c r="SCV1086" s="54"/>
      <c r="SCW1086" s="54"/>
      <c r="SCX1086" s="54"/>
      <c r="SCY1086" s="54"/>
      <c r="SCZ1086" s="54"/>
      <c r="SDA1086" s="54"/>
      <c r="SDB1086" s="54"/>
      <c r="SDC1086" s="54"/>
      <c r="SDD1086" s="54"/>
      <c r="SDE1086" s="54"/>
      <c r="SDF1086" s="54"/>
      <c r="SDG1086" s="54"/>
      <c r="SDH1086" s="54"/>
      <c r="SDI1086" s="54"/>
      <c r="SDJ1086" s="54"/>
      <c r="SDK1086" s="54"/>
      <c r="SDL1086" s="54"/>
      <c r="SDM1086" s="54"/>
      <c r="SDN1086" s="54"/>
      <c r="SDO1086" s="54"/>
      <c r="SDP1086" s="54"/>
      <c r="SDQ1086" s="54"/>
      <c r="SDR1086" s="54"/>
      <c r="SDS1086" s="54"/>
      <c r="SDT1086" s="54"/>
      <c r="SDU1086" s="54"/>
      <c r="SDV1086" s="54"/>
      <c r="SDW1086" s="54"/>
      <c r="SDX1086" s="54"/>
      <c r="SDY1086" s="54"/>
      <c r="SDZ1086" s="54"/>
      <c r="SEA1086" s="54"/>
      <c r="SEB1086" s="54"/>
      <c r="SEC1086" s="54"/>
      <c r="SED1086" s="54"/>
      <c r="SEE1086" s="54"/>
      <c r="SEF1086" s="54"/>
      <c r="SEG1086" s="54"/>
      <c r="SEH1086" s="54"/>
      <c r="SEI1086" s="54"/>
      <c r="SEJ1086" s="54"/>
      <c r="SEK1086" s="54"/>
      <c r="SEL1086" s="54"/>
      <c r="SEM1086" s="54"/>
      <c r="SEN1086" s="54"/>
      <c r="SEO1086" s="54"/>
      <c r="SEP1086" s="54"/>
      <c r="SEQ1086" s="54"/>
      <c r="SER1086" s="54"/>
      <c r="SES1086" s="54"/>
      <c r="SET1086" s="54"/>
      <c r="SEU1086" s="54"/>
      <c r="SEV1086" s="54"/>
      <c r="SEW1086" s="54"/>
      <c r="SEX1086" s="54"/>
      <c r="SEY1086" s="54"/>
      <c r="SEZ1086" s="54"/>
      <c r="SFA1086" s="54"/>
      <c r="SFB1086" s="54"/>
      <c r="SFC1086" s="54"/>
      <c r="SFD1086" s="54"/>
      <c r="SFE1086" s="54"/>
      <c r="SFF1086" s="54"/>
      <c r="SFG1086" s="54"/>
      <c r="SFH1086" s="54"/>
      <c r="SFI1086" s="54"/>
      <c r="SFJ1086" s="54"/>
      <c r="SFK1086" s="54"/>
      <c r="SFL1086" s="54"/>
      <c r="SFM1086" s="54"/>
      <c r="SFN1086" s="54"/>
      <c r="SFO1086" s="54"/>
      <c r="SFP1086" s="54"/>
      <c r="SFQ1086" s="54"/>
      <c r="SFR1086" s="54"/>
      <c r="SFS1086" s="54"/>
      <c r="SFT1086" s="54"/>
      <c r="SFU1086" s="54"/>
      <c r="SFV1086" s="54"/>
      <c r="SFW1086" s="54"/>
      <c r="SFX1086" s="54"/>
      <c r="SFY1086" s="54"/>
      <c r="SFZ1086" s="54"/>
      <c r="SGA1086" s="54"/>
      <c r="SGB1086" s="54"/>
      <c r="SGC1086" s="54"/>
      <c r="SGD1086" s="54"/>
      <c r="SGE1086" s="54"/>
      <c r="SGF1086" s="54"/>
      <c r="SGG1086" s="54"/>
      <c r="SGH1086" s="54"/>
      <c r="SGI1086" s="54"/>
      <c r="SGJ1086" s="54"/>
      <c r="SGK1086" s="54"/>
      <c r="SGL1086" s="54"/>
      <c r="SGM1086" s="54"/>
      <c r="SGN1086" s="54"/>
      <c r="SGO1086" s="54"/>
      <c r="SGP1086" s="54"/>
      <c r="SGQ1086" s="54"/>
      <c r="SGR1086" s="54"/>
      <c r="SGS1086" s="54"/>
      <c r="SGT1086" s="54"/>
      <c r="SGU1086" s="54"/>
      <c r="SGV1086" s="54"/>
      <c r="SGW1086" s="54"/>
      <c r="SGX1086" s="54"/>
      <c r="SGY1086" s="54"/>
      <c r="SGZ1086" s="54"/>
      <c r="SHA1086" s="54"/>
      <c r="SHB1086" s="54"/>
      <c r="SHC1086" s="54"/>
      <c r="SHD1086" s="54"/>
      <c r="SHE1086" s="54"/>
      <c r="SHF1086" s="54"/>
      <c r="SHG1086" s="54"/>
      <c r="SHH1086" s="54"/>
      <c r="SHI1086" s="54"/>
      <c r="SHJ1086" s="54"/>
      <c r="SHK1086" s="54"/>
      <c r="SHL1086" s="54"/>
      <c r="SHM1086" s="54"/>
      <c r="SHN1086" s="54"/>
      <c r="SHO1086" s="54"/>
      <c r="SHP1086" s="54"/>
      <c r="SHQ1086" s="54"/>
      <c r="SHR1086" s="54"/>
      <c r="SHS1086" s="54"/>
      <c r="SHT1086" s="54"/>
      <c r="SHU1086" s="54"/>
      <c r="SHV1086" s="54"/>
      <c r="SHW1086" s="54"/>
      <c r="SHX1086" s="54"/>
      <c r="SHY1086" s="54"/>
      <c r="SHZ1086" s="54"/>
      <c r="SIA1086" s="54"/>
      <c r="SIB1086" s="54"/>
      <c r="SIC1086" s="54"/>
      <c r="SID1086" s="54"/>
      <c r="SIE1086" s="54"/>
      <c r="SIF1086" s="54"/>
      <c r="SIG1086" s="54"/>
      <c r="SIH1086" s="54"/>
      <c r="SII1086" s="54"/>
      <c r="SIJ1086" s="54"/>
      <c r="SIK1086" s="54"/>
      <c r="SIL1086" s="54"/>
      <c r="SIM1086" s="54"/>
      <c r="SIN1086" s="54"/>
      <c r="SIO1086" s="54"/>
      <c r="SIP1086" s="54"/>
      <c r="SIQ1086" s="54"/>
      <c r="SIR1086" s="54"/>
      <c r="SIS1086" s="54"/>
      <c r="SIT1086" s="54"/>
      <c r="SIU1086" s="54"/>
      <c r="SIV1086" s="54"/>
      <c r="SIW1086" s="54"/>
      <c r="SIX1086" s="54"/>
      <c r="SIY1086" s="54"/>
      <c r="SIZ1086" s="54"/>
      <c r="SJA1086" s="54"/>
      <c r="SJB1086" s="54"/>
      <c r="SJC1086" s="54"/>
      <c r="SJD1086" s="54"/>
      <c r="SJE1086" s="54"/>
      <c r="SJF1086" s="54"/>
      <c r="SJG1086" s="54"/>
      <c r="SJH1086" s="54"/>
      <c r="SJI1086" s="54"/>
      <c r="SJJ1086" s="54"/>
      <c r="SJK1086" s="54"/>
      <c r="SJL1086" s="54"/>
      <c r="SJM1086" s="54"/>
      <c r="SJN1086" s="54"/>
      <c r="SJO1086" s="54"/>
      <c r="SJP1086" s="54"/>
      <c r="SJQ1086" s="54"/>
      <c r="SJR1086" s="54"/>
      <c r="SJS1086" s="54"/>
      <c r="SJT1086" s="54"/>
      <c r="SJU1086" s="54"/>
      <c r="SJV1086" s="54"/>
      <c r="SJW1086" s="54"/>
      <c r="SJX1086" s="54"/>
      <c r="SJY1086" s="54"/>
      <c r="SJZ1086" s="54"/>
      <c r="SKA1086" s="54"/>
      <c r="SKB1086" s="54"/>
      <c r="SKC1086" s="54"/>
      <c r="SKD1086" s="54"/>
      <c r="SKE1086" s="54"/>
      <c r="SKF1086" s="54"/>
      <c r="SKG1086" s="54"/>
      <c r="SKH1086" s="54"/>
      <c r="SKI1086" s="54"/>
      <c r="SKJ1086" s="54"/>
      <c r="SKK1086" s="54"/>
      <c r="SKL1086" s="54"/>
      <c r="SKM1086" s="54"/>
      <c r="SKN1086" s="54"/>
      <c r="SKO1086" s="54"/>
      <c r="SKP1086" s="54"/>
      <c r="SKQ1086" s="54"/>
      <c r="SKR1086" s="54"/>
      <c r="SKS1086" s="54"/>
      <c r="SKT1086" s="54"/>
      <c r="SKU1086" s="54"/>
      <c r="SKV1086" s="54"/>
      <c r="SKW1086" s="54"/>
      <c r="SKX1086" s="54"/>
      <c r="SKY1086" s="54"/>
      <c r="SKZ1086" s="54"/>
      <c r="SLA1086" s="54"/>
      <c r="SLB1086" s="54"/>
      <c r="SLC1086" s="54"/>
      <c r="SLD1086" s="54"/>
      <c r="SLE1086" s="54"/>
      <c r="SLF1086" s="54"/>
      <c r="SLG1086" s="54"/>
      <c r="SLH1086" s="54"/>
      <c r="SLI1086" s="54"/>
      <c r="SLJ1086" s="54"/>
      <c r="SLK1086" s="54"/>
      <c r="SLL1086" s="54"/>
      <c r="SLM1086" s="54"/>
      <c r="SLN1086" s="54"/>
      <c r="SLO1086" s="54"/>
      <c r="SLP1086" s="54"/>
      <c r="SLQ1086" s="54"/>
      <c r="SLR1086" s="54"/>
      <c r="SLS1086" s="54"/>
      <c r="SLT1086" s="54"/>
      <c r="SLU1086" s="54"/>
      <c r="SLV1086" s="54"/>
      <c r="SLW1086" s="54"/>
      <c r="SLX1086" s="54"/>
      <c r="SLY1086" s="54"/>
      <c r="SLZ1086" s="54"/>
      <c r="SMA1086" s="54"/>
      <c r="SMB1086" s="54"/>
      <c r="SMC1086" s="54"/>
      <c r="SMD1086" s="54"/>
      <c r="SME1086" s="54"/>
      <c r="SMF1086" s="54"/>
      <c r="SMG1086" s="54"/>
      <c r="SMH1086" s="54"/>
      <c r="SMI1086" s="54"/>
      <c r="SMJ1086" s="54"/>
      <c r="SMK1086" s="54"/>
      <c r="SML1086" s="54"/>
      <c r="SMM1086" s="54"/>
      <c r="SMN1086" s="54"/>
      <c r="SMO1086" s="54"/>
      <c r="SMP1086" s="54"/>
      <c r="SMQ1086" s="54"/>
      <c r="SMR1086" s="54"/>
      <c r="SMS1086" s="54"/>
      <c r="SMT1086" s="54"/>
      <c r="SMU1086" s="54"/>
      <c r="SMV1086" s="54"/>
      <c r="SMW1086" s="54"/>
      <c r="SMX1086" s="54"/>
      <c r="SMY1086" s="54"/>
      <c r="SMZ1086" s="54"/>
      <c r="SNA1086" s="54"/>
      <c r="SNB1086" s="54"/>
      <c r="SNC1086" s="54"/>
      <c r="SND1086" s="54"/>
      <c r="SNE1086" s="54"/>
      <c r="SNF1086" s="54"/>
      <c r="SNG1086" s="54"/>
      <c r="SNH1086" s="54"/>
      <c r="SNI1086" s="54"/>
      <c r="SNJ1086" s="54"/>
      <c r="SNK1086" s="54"/>
      <c r="SNL1086" s="54"/>
      <c r="SNM1086" s="54"/>
      <c r="SNN1086" s="54"/>
      <c r="SNO1086" s="54"/>
      <c r="SNP1086" s="54"/>
      <c r="SNQ1086" s="54"/>
      <c r="SNR1086" s="54"/>
      <c r="SNS1086" s="54"/>
      <c r="SNT1086" s="54"/>
      <c r="SNU1086" s="54"/>
      <c r="SNV1086" s="54"/>
      <c r="SNW1086" s="54"/>
      <c r="SNX1086" s="54"/>
      <c r="SNY1086" s="54"/>
      <c r="SNZ1086" s="54"/>
      <c r="SOA1086" s="54"/>
      <c r="SOB1086" s="54"/>
      <c r="SOC1086" s="54"/>
      <c r="SOD1086" s="54"/>
      <c r="SOE1086" s="54"/>
      <c r="SOF1086" s="54"/>
      <c r="SOG1086" s="54"/>
      <c r="SOH1086" s="54"/>
      <c r="SOI1086" s="54"/>
      <c r="SOJ1086" s="54"/>
      <c r="SOK1086" s="54"/>
      <c r="SOL1086" s="54"/>
      <c r="SOM1086" s="54"/>
      <c r="SON1086" s="54"/>
      <c r="SOO1086" s="54"/>
      <c r="SOP1086" s="54"/>
      <c r="SOQ1086" s="54"/>
      <c r="SOR1086" s="54"/>
      <c r="SOS1086" s="54"/>
      <c r="SOT1086" s="54"/>
      <c r="SOU1086" s="54"/>
      <c r="SOV1086" s="54"/>
      <c r="SOW1086" s="54"/>
      <c r="SOX1086" s="54"/>
      <c r="SOY1086" s="54"/>
      <c r="SOZ1086" s="54"/>
      <c r="SPA1086" s="54"/>
      <c r="SPB1086" s="54"/>
      <c r="SPC1086" s="54"/>
      <c r="SPD1086" s="54"/>
      <c r="SPE1086" s="54"/>
      <c r="SPF1086" s="54"/>
      <c r="SPG1086" s="54"/>
      <c r="SPH1086" s="54"/>
      <c r="SPI1086" s="54"/>
      <c r="SPJ1086" s="54"/>
      <c r="SPK1086" s="54"/>
      <c r="SPL1086" s="54"/>
      <c r="SPM1086" s="54"/>
      <c r="SPN1086" s="54"/>
      <c r="SPO1086" s="54"/>
      <c r="SPP1086" s="54"/>
      <c r="SPQ1086" s="54"/>
      <c r="SPR1086" s="54"/>
      <c r="SPS1086" s="54"/>
      <c r="SPT1086" s="54"/>
      <c r="SPU1086" s="54"/>
      <c r="SPV1086" s="54"/>
      <c r="SPW1086" s="54"/>
      <c r="SPX1086" s="54"/>
      <c r="SPY1086" s="54"/>
      <c r="SPZ1086" s="54"/>
      <c r="SQA1086" s="54"/>
      <c r="SQB1086" s="54"/>
      <c r="SQC1086" s="54"/>
      <c r="SQD1086" s="54"/>
      <c r="SQE1086" s="54"/>
      <c r="SQF1086" s="54"/>
      <c r="SQG1086" s="54"/>
      <c r="SQH1086" s="54"/>
      <c r="SQI1086" s="54"/>
      <c r="SQJ1086" s="54"/>
      <c r="SQK1086" s="54"/>
      <c r="SQL1086" s="54"/>
      <c r="SQM1086" s="54"/>
      <c r="SQN1086" s="54"/>
      <c r="SQO1086" s="54"/>
      <c r="SQP1086" s="54"/>
      <c r="SQQ1086" s="54"/>
      <c r="SQR1086" s="54"/>
      <c r="SQS1086" s="54"/>
      <c r="SQT1086" s="54"/>
      <c r="SQU1086" s="54"/>
      <c r="SQV1086" s="54"/>
      <c r="SQW1086" s="54"/>
      <c r="SQX1086" s="54"/>
      <c r="SQY1086" s="54"/>
      <c r="SQZ1086" s="54"/>
      <c r="SRA1086" s="54"/>
      <c r="SRB1086" s="54"/>
      <c r="SRC1086" s="54"/>
      <c r="SRD1086" s="54"/>
      <c r="SRE1086" s="54"/>
      <c r="SRF1086" s="54"/>
      <c r="SRG1086" s="54"/>
      <c r="SRH1086" s="54"/>
      <c r="SRI1086" s="54"/>
      <c r="SRJ1086" s="54"/>
      <c r="SRK1086" s="54"/>
      <c r="SRL1086" s="54"/>
      <c r="SRM1086" s="54"/>
      <c r="SRN1086" s="54"/>
      <c r="SRO1086" s="54"/>
      <c r="SRP1086" s="54"/>
      <c r="SRQ1086" s="54"/>
      <c r="SRR1086" s="54"/>
      <c r="SRS1086" s="54"/>
      <c r="SRT1086" s="54"/>
      <c r="SRU1086" s="54"/>
      <c r="SRV1086" s="54"/>
      <c r="SRW1086" s="54"/>
      <c r="SRX1086" s="54"/>
      <c r="SRY1086" s="54"/>
      <c r="SRZ1086" s="54"/>
      <c r="SSA1086" s="54"/>
      <c r="SSB1086" s="54"/>
      <c r="SSC1086" s="54"/>
      <c r="SSD1086" s="54"/>
      <c r="SSE1086" s="54"/>
      <c r="SSF1086" s="54"/>
      <c r="SSG1086" s="54"/>
      <c r="SSH1086" s="54"/>
      <c r="SSI1086" s="54"/>
      <c r="SSJ1086" s="54"/>
      <c r="SSK1086" s="54"/>
      <c r="SSL1086" s="54"/>
      <c r="SSM1086" s="54"/>
      <c r="SSN1086" s="54"/>
      <c r="SSO1086" s="54"/>
      <c r="SSP1086" s="54"/>
      <c r="SSQ1086" s="54"/>
      <c r="SSR1086" s="54"/>
      <c r="SSS1086" s="54"/>
      <c r="SST1086" s="54"/>
      <c r="SSU1086" s="54"/>
      <c r="SSV1086" s="54"/>
      <c r="SSW1086" s="54"/>
      <c r="SSX1086" s="54"/>
      <c r="SSY1086" s="54"/>
      <c r="SSZ1086" s="54"/>
      <c r="STA1086" s="54"/>
      <c r="STB1086" s="54"/>
      <c r="STC1086" s="54"/>
      <c r="STD1086" s="54"/>
      <c r="STE1086" s="54"/>
      <c r="STF1086" s="54"/>
      <c r="STG1086" s="54"/>
      <c r="STH1086" s="54"/>
      <c r="STI1086" s="54"/>
      <c r="STJ1086" s="54"/>
      <c r="STK1086" s="54"/>
      <c r="STL1086" s="54"/>
      <c r="STM1086" s="54"/>
      <c r="STN1086" s="54"/>
      <c r="STO1086" s="54"/>
      <c r="STP1086" s="54"/>
      <c r="STQ1086" s="54"/>
      <c r="STR1086" s="54"/>
      <c r="STS1086" s="54"/>
      <c r="STT1086" s="54"/>
      <c r="STU1086" s="54"/>
      <c r="STV1086" s="54"/>
      <c r="STW1086" s="54"/>
      <c r="STX1086" s="54"/>
      <c r="STY1086" s="54"/>
      <c r="STZ1086" s="54"/>
      <c r="SUA1086" s="54"/>
      <c r="SUB1086" s="54"/>
      <c r="SUC1086" s="54"/>
      <c r="SUD1086" s="54"/>
      <c r="SUE1086" s="54"/>
      <c r="SUF1086" s="54"/>
      <c r="SUG1086" s="54"/>
      <c r="SUH1086" s="54"/>
      <c r="SUI1086" s="54"/>
      <c r="SUJ1086" s="54"/>
      <c r="SUK1086" s="54"/>
      <c r="SUL1086" s="54"/>
      <c r="SUM1086" s="54"/>
      <c r="SUN1086" s="54"/>
      <c r="SUO1086" s="54"/>
      <c r="SUP1086" s="54"/>
      <c r="SUQ1086" s="54"/>
      <c r="SUR1086" s="54"/>
      <c r="SUS1086" s="54"/>
      <c r="SUT1086" s="54"/>
      <c r="SUU1086" s="54"/>
      <c r="SUV1086" s="54"/>
      <c r="SUW1086" s="54"/>
      <c r="SUX1086" s="54"/>
      <c r="SUY1086" s="54"/>
      <c r="SUZ1086" s="54"/>
      <c r="SVA1086" s="54"/>
      <c r="SVB1086" s="54"/>
      <c r="SVC1086" s="54"/>
      <c r="SVD1086" s="54"/>
      <c r="SVE1086" s="54"/>
      <c r="SVF1086" s="54"/>
      <c r="SVG1086" s="54"/>
      <c r="SVH1086" s="54"/>
      <c r="SVI1086" s="54"/>
      <c r="SVJ1086" s="54"/>
      <c r="SVK1086" s="54"/>
      <c r="SVL1086" s="54"/>
      <c r="SVM1086" s="54"/>
      <c r="SVN1086" s="54"/>
      <c r="SVO1086" s="54"/>
      <c r="SVP1086" s="54"/>
      <c r="SVQ1086" s="54"/>
      <c r="SVR1086" s="54"/>
      <c r="SVS1086" s="54"/>
      <c r="SVT1086" s="54"/>
      <c r="SVU1086" s="54"/>
      <c r="SVV1086" s="54"/>
      <c r="SVW1086" s="54"/>
      <c r="SVX1086" s="54"/>
      <c r="SVY1086" s="54"/>
      <c r="SVZ1086" s="54"/>
      <c r="SWA1086" s="54"/>
      <c r="SWB1086" s="54"/>
      <c r="SWC1086" s="54"/>
      <c r="SWD1086" s="54"/>
      <c r="SWE1086" s="54"/>
      <c r="SWF1086" s="54"/>
      <c r="SWG1086" s="54"/>
      <c r="SWH1086" s="54"/>
      <c r="SWI1086" s="54"/>
      <c r="SWJ1086" s="54"/>
      <c r="SWK1086" s="54"/>
      <c r="SWL1086" s="54"/>
      <c r="SWM1086" s="54"/>
      <c r="SWN1086" s="54"/>
      <c r="SWO1086" s="54"/>
      <c r="SWP1086" s="54"/>
      <c r="SWQ1086" s="54"/>
      <c r="SWR1086" s="54"/>
      <c r="SWS1086" s="54"/>
      <c r="SWT1086" s="54"/>
      <c r="SWU1086" s="54"/>
      <c r="SWV1086" s="54"/>
      <c r="SWW1086" s="54"/>
      <c r="SWX1086" s="54"/>
      <c r="SWY1086" s="54"/>
      <c r="SWZ1086" s="54"/>
      <c r="SXA1086" s="54"/>
      <c r="SXB1086" s="54"/>
      <c r="SXC1086" s="54"/>
      <c r="SXD1086" s="54"/>
      <c r="SXE1086" s="54"/>
      <c r="SXF1086" s="54"/>
      <c r="SXG1086" s="54"/>
      <c r="SXH1086" s="54"/>
      <c r="SXI1086" s="54"/>
      <c r="SXJ1086" s="54"/>
      <c r="SXK1086" s="54"/>
      <c r="SXL1086" s="54"/>
      <c r="SXM1086" s="54"/>
      <c r="SXN1086" s="54"/>
      <c r="SXO1086" s="54"/>
      <c r="SXP1086" s="54"/>
      <c r="SXQ1086" s="54"/>
      <c r="SXR1086" s="54"/>
      <c r="SXS1086" s="54"/>
      <c r="SXT1086" s="54"/>
      <c r="SXU1086" s="54"/>
      <c r="SXV1086" s="54"/>
      <c r="SXW1086" s="54"/>
      <c r="SXX1086" s="54"/>
      <c r="SXY1086" s="54"/>
      <c r="SXZ1086" s="54"/>
      <c r="SYA1086" s="54"/>
      <c r="SYB1086" s="54"/>
      <c r="SYC1086" s="54"/>
      <c r="SYD1086" s="54"/>
      <c r="SYE1086" s="54"/>
      <c r="SYF1086" s="54"/>
      <c r="SYG1086" s="54"/>
      <c r="SYH1086" s="54"/>
      <c r="SYI1086" s="54"/>
      <c r="SYJ1086" s="54"/>
      <c r="SYK1086" s="54"/>
      <c r="SYL1086" s="54"/>
      <c r="SYM1086" s="54"/>
      <c r="SYN1086" s="54"/>
      <c r="SYO1086" s="54"/>
      <c r="SYP1086" s="54"/>
      <c r="SYQ1086" s="54"/>
      <c r="SYR1086" s="54"/>
      <c r="SYS1086" s="54"/>
      <c r="SYT1086" s="54"/>
      <c r="SYU1086" s="54"/>
      <c r="SYV1086" s="54"/>
      <c r="SYW1086" s="54"/>
      <c r="SYX1086" s="54"/>
      <c r="SYY1086" s="54"/>
      <c r="SYZ1086" s="54"/>
      <c r="SZA1086" s="54"/>
      <c r="SZB1086" s="54"/>
      <c r="SZC1086" s="54"/>
      <c r="SZD1086" s="54"/>
      <c r="SZE1086" s="54"/>
      <c r="SZF1086" s="54"/>
      <c r="SZG1086" s="54"/>
      <c r="SZH1086" s="54"/>
      <c r="SZI1086" s="54"/>
      <c r="SZJ1086" s="54"/>
      <c r="SZK1086" s="54"/>
      <c r="SZL1086" s="54"/>
      <c r="SZM1086" s="54"/>
      <c r="SZN1086" s="54"/>
      <c r="SZO1086" s="54"/>
      <c r="SZP1086" s="54"/>
      <c r="SZQ1086" s="54"/>
      <c r="SZR1086" s="54"/>
      <c r="SZS1086" s="54"/>
      <c r="SZT1086" s="54"/>
      <c r="SZU1086" s="54"/>
      <c r="SZV1086" s="54"/>
      <c r="SZW1086" s="54"/>
      <c r="SZX1086" s="54"/>
      <c r="SZY1086" s="54"/>
      <c r="SZZ1086" s="54"/>
      <c r="TAA1086" s="54"/>
      <c r="TAB1086" s="54"/>
      <c r="TAC1086" s="54"/>
      <c r="TAD1086" s="54"/>
      <c r="TAE1086" s="54"/>
      <c r="TAF1086" s="54"/>
      <c r="TAG1086" s="54"/>
      <c r="TAH1086" s="54"/>
      <c r="TAI1086" s="54"/>
      <c r="TAJ1086" s="54"/>
      <c r="TAK1086" s="54"/>
      <c r="TAL1086" s="54"/>
      <c r="TAM1086" s="54"/>
      <c r="TAN1086" s="54"/>
      <c r="TAO1086" s="54"/>
      <c r="TAP1086" s="54"/>
      <c r="TAQ1086" s="54"/>
      <c r="TAR1086" s="54"/>
      <c r="TAS1086" s="54"/>
      <c r="TAT1086" s="54"/>
      <c r="TAU1086" s="54"/>
      <c r="TAV1086" s="54"/>
      <c r="TAW1086" s="54"/>
      <c r="TAX1086" s="54"/>
      <c r="TAY1086" s="54"/>
      <c r="TAZ1086" s="54"/>
      <c r="TBA1086" s="54"/>
      <c r="TBB1086" s="54"/>
      <c r="TBC1086" s="54"/>
      <c r="TBD1086" s="54"/>
      <c r="TBE1086" s="54"/>
      <c r="TBF1086" s="54"/>
      <c r="TBG1086" s="54"/>
      <c r="TBH1086" s="54"/>
      <c r="TBI1086" s="54"/>
      <c r="TBJ1086" s="54"/>
      <c r="TBK1086" s="54"/>
      <c r="TBL1086" s="54"/>
      <c r="TBM1086" s="54"/>
      <c r="TBN1086" s="54"/>
      <c r="TBO1086" s="54"/>
      <c r="TBP1086" s="54"/>
      <c r="TBQ1086" s="54"/>
      <c r="TBR1086" s="54"/>
      <c r="TBS1086" s="54"/>
      <c r="TBT1086" s="54"/>
      <c r="TBU1086" s="54"/>
      <c r="TBV1086" s="54"/>
      <c r="TBW1086" s="54"/>
      <c r="TBX1086" s="54"/>
      <c r="TBY1086" s="54"/>
      <c r="TBZ1086" s="54"/>
      <c r="TCA1086" s="54"/>
      <c r="TCB1086" s="54"/>
      <c r="TCC1086" s="54"/>
      <c r="TCD1086" s="54"/>
      <c r="TCE1086" s="54"/>
      <c r="TCF1086" s="54"/>
      <c r="TCG1086" s="54"/>
      <c r="TCH1086" s="54"/>
      <c r="TCI1086" s="54"/>
      <c r="TCJ1086" s="54"/>
      <c r="TCK1086" s="54"/>
      <c r="TCL1086" s="54"/>
      <c r="TCM1086" s="54"/>
      <c r="TCN1086" s="54"/>
      <c r="TCO1086" s="54"/>
      <c r="TCP1086" s="54"/>
      <c r="TCQ1086" s="54"/>
      <c r="TCR1086" s="54"/>
      <c r="TCS1086" s="54"/>
      <c r="TCT1086" s="54"/>
      <c r="TCU1086" s="54"/>
      <c r="TCV1086" s="54"/>
      <c r="TCW1086" s="54"/>
      <c r="TCX1086" s="54"/>
      <c r="TCY1086" s="54"/>
      <c r="TCZ1086" s="54"/>
      <c r="TDA1086" s="54"/>
      <c r="TDB1086" s="54"/>
      <c r="TDC1086" s="54"/>
      <c r="TDD1086" s="54"/>
      <c r="TDE1086" s="54"/>
      <c r="TDF1086" s="54"/>
      <c r="TDG1086" s="54"/>
      <c r="TDH1086" s="54"/>
      <c r="TDI1086" s="54"/>
      <c r="TDJ1086" s="54"/>
      <c r="TDK1086" s="54"/>
      <c r="TDL1086" s="54"/>
      <c r="TDM1086" s="54"/>
      <c r="TDN1086" s="54"/>
      <c r="TDO1086" s="54"/>
      <c r="TDP1086" s="54"/>
      <c r="TDQ1086" s="54"/>
      <c r="TDR1086" s="54"/>
      <c r="TDS1086" s="54"/>
      <c r="TDT1086" s="54"/>
      <c r="TDU1086" s="54"/>
      <c r="TDV1086" s="54"/>
      <c r="TDW1086" s="54"/>
      <c r="TDX1086" s="54"/>
      <c r="TDY1086" s="54"/>
      <c r="TDZ1086" s="54"/>
      <c r="TEA1086" s="54"/>
      <c r="TEB1086" s="54"/>
      <c r="TEC1086" s="54"/>
      <c r="TED1086" s="54"/>
      <c r="TEE1086" s="54"/>
      <c r="TEF1086" s="54"/>
      <c r="TEG1086" s="54"/>
      <c r="TEH1086" s="54"/>
      <c r="TEI1086" s="54"/>
      <c r="TEJ1086" s="54"/>
      <c r="TEK1086" s="54"/>
      <c r="TEL1086" s="54"/>
      <c r="TEM1086" s="54"/>
      <c r="TEN1086" s="54"/>
      <c r="TEO1086" s="54"/>
      <c r="TEP1086" s="54"/>
      <c r="TEQ1086" s="54"/>
      <c r="TER1086" s="54"/>
      <c r="TES1086" s="54"/>
      <c r="TET1086" s="54"/>
      <c r="TEU1086" s="54"/>
      <c r="TEV1086" s="54"/>
      <c r="TEW1086" s="54"/>
      <c r="TEX1086" s="54"/>
      <c r="TEY1086" s="54"/>
      <c r="TEZ1086" s="54"/>
      <c r="TFA1086" s="54"/>
      <c r="TFB1086" s="54"/>
      <c r="TFC1086" s="54"/>
      <c r="TFD1086" s="54"/>
      <c r="TFE1086" s="54"/>
      <c r="TFF1086" s="54"/>
      <c r="TFG1086" s="54"/>
      <c r="TFH1086" s="54"/>
      <c r="TFI1086" s="54"/>
      <c r="TFJ1086" s="54"/>
      <c r="TFK1086" s="54"/>
      <c r="TFL1086" s="54"/>
      <c r="TFM1086" s="54"/>
      <c r="TFN1086" s="54"/>
      <c r="TFO1086" s="54"/>
      <c r="TFP1086" s="54"/>
      <c r="TFQ1086" s="54"/>
      <c r="TFR1086" s="54"/>
      <c r="TFS1086" s="54"/>
      <c r="TFT1086" s="54"/>
      <c r="TFU1086" s="54"/>
      <c r="TFV1086" s="54"/>
      <c r="TFW1086" s="54"/>
      <c r="TFX1086" s="54"/>
      <c r="TFY1086" s="54"/>
      <c r="TFZ1086" s="54"/>
      <c r="TGA1086" s="54"/>
      <c r="TGB1086" s="54"/>
      <c r="TGC1086" s="54"/>
      <c r="TGD1086" s="54"/>
      <c r="TGE1086" s="54"/>
      <c r="TGF1086" s="54"/>
      <c r="TGG1086" s="54"/>
      <c r="TGH1086" s="54"/>
      <c r="TGI1086" s="54"/>
      <c r="TGJ1086" s="54"/>
      <c r="TGK1086" s="54"/>
      <c r="TGL1086" s="54"/>
      <c r="TGM1086" s="54"/>
      <c r="TGN1086" s="54"/>
      <c r="TGO1086" s="54"/>
      <c r="TGP1086" s="54"/>
      <c r="TGQ1086" s="54"/>
      <c r="TGR1086" s="54"/>
      <c r="TGS1086" s="54"/>
      <c r="TGT1086" s="54"/>
      <c r="TGU1086" s="54"/>
      <c r="TGV1086" s="54"/>
      <c r="TGW1086" s="54"/>
      <c r="TGX1086" s="54"/>
      <c r="TGY1086" s="54"/>
      <c r="TGZ1086" s="54"/>
      <c r="THA1086" s="54"/>
      <c r="THB1086" s="54"/>
      <c r="THC1086" s="54"/>
      <c r="THD1086" s="54"/>
      <c r="THE1086" s="54"/>
      <c r="THF1086" s="54"/>
      <c r="THG1086" s="54"/>
      <c r="THH1086" s="54"/>
      <c r="THI1086" s="54"/>
      <c r="THJ1086" s="54"/>
      <c r="THK1086" s="54"/>
      <c r="THL1086" s="54"/>
      <c r="THM1086" s="54"/>
      <c r="THN1086" s="54"/>
      <c r="THO1086" s="54"/>
      <c r="THP1086" s="54"/>
      <c r="THQ1086" s="54"/>
      <c r="THR1086" s="54"/>
      <c r="THS1086" s="54"/>
      <c r="THT1086" s="54"/>
      <c r="THU1086" s="54"/>
      <c r="THV1086" s="54"/>
      <c r="THW1086" s="54"/>
      <c r="THX1086" s="54"/>
      <c r="THY1086" s="54"/>
      <c r="THZ1086" s="54"/>
      <c r="TIA1086" s="54"/>
      <c r="TIB1086" s="54"/>
      <c r="TIC1086" s="54"/>
      <c r="TID1086" s="54"/>
      <c r="TIE1086" s="54"/>
      <c r="TIF1086" s="54"/>
      <c r="TIG1086" s="54"/>
      <c r="TIH1086" s="54"/>
      <c r="TII1086" s="54"/>
      <c r="TIJ1086" s="54"/>
      <c r="TIK1086" s="54"/>
      <c r="TIL1086" s="54"/>
      <c r="TIM1086" s="54"/>
      <c r="TIN1086" s="54"/>
      <c r="TIO1086" s="54"/>
      <c r="TIP1086" s="54"/>
      <c r="TIQ1086" s="54"/>
      <c r="TIR1086" s="54"/>
      <c r="TIS1086" s="54"/>
      <c r="TIT1086" s="54"/>
      <c r="TIU1086" s="54"/>
      <c r="TIV1086" s="54"/>
      <c r="TIW1086" s="54"/>
      <c r="TIX1086" s="54"/>
      <c r="TIY1086" s="54"/>
      <c r="TIZ1086" s="54"/>
      <c r="TJA1086" s="54"/>
      <c r="TJB1086" s="54"/>
      <c r="TJC1086" s="54"/>
      <c r="TJD1086" s="54"/>
      <c r="TJE1086" s="54"/>
      <c r="TJF1086" s="54"/>
      <c r="TJG1086" s="54"/>
      <c r="TJH1086" s="54"/>
      <c r="TJI1086" s="54"/>
      <c r="TJJ1086" s="54"/>
      <c r="TJK1086" s="54"/>
      <c r="TJL1086" s="54"/>
      <c r="TJM1086" s="54"/>
      <c r="TJN1086" s="54"/>
      <c r="TJO1086" s="54"/>
      <c r="TJP1086" s="54"/>
      <c r="TJQ1086" s="54"/>
      <c r="TJR1086" s="54"/>
      <c r="TJS1086" s="54"/>
      <c r="TJT1086" s="54"/>
      <c r="TJU1086" s="54"/>
      <c r="TJV1086" s="54"/>
      <c r="TJW1086" s="54"/>
      <c r="TJX1086" s="54"/>
      <c r="TJY1086" s="54"/>
      <c r="TJZ1086" s="54"/>
      <c r="TKA1086" s="54"/>
      <c r="TKB1086" s="54"/>
      <c r="TKC1086" s="54"/>
      <c r="TKD1086" s="54"/>
      <c r="TKE1086" s="54"/>
      <c r="TKF1086" s="54"/>
      <c r="TKG1086" s="54"/>
      <c r="TKH1086" s="54"/>
      <c r="TKI1086" s="54"/>
      <c r="TKJ1086" s="54"/>
      <c r="TKK1086" s="54"/>
      <c r="TKL1086" s="54"/>
      <c r="TKM1086" s="54"/>
      <c r="TKN1086" s="54"/>
      <c r="TKO1086" s="54"/>
      <c r="TKP1086" s="54"/>
      <c r="TKQ1086" s="54"/>
      <c r="TKR1086" s="54"/>
      <c r="TKS1086" s="54"/>
      <c r="TKT1086" s="54"/>
      <c r="TKU1086" s="54"/>
      <c r="TKV1086" s="54"/>
      <c r="TKW1086" s="54"/>
      <c r="TKX1086" s="54"/>
      <c r="TKY1086" s="54"/>
      <c r="TKZ1086" s="54"/>
      <c r="TLA1086" s="54"/>
      <c r="TLB1086" s="54"/>
      <c r="TLC1086" s="54"/>
      <c r="TLD1086" s="54"/>
      <c r="TLE1086" s="54"/>
      <c r="TLF1086" s="54"/>
      <c r="TLG1086" s="54"/>
      <c r="TLH1086" s="54"/>
      <c r="TLI1086" s="54"/>
      <c r="TLJ1086" s="54"/>
      <c r="TLK1086" s="54"/>
      <c r="TLL1086" s="54"/>
      <c r="TLM1086" s="54"/>
      <c r="TLN1086" s="54"/>
      <c r="TLO1086" s="54"/>
      <c r="TLP1086" s="54"/>
      <c r="TLQ1086" s="54"/>
      <c r="TLR1086" s="54"/>
      <c r="TLS1086" s="54"/>
      <c r="TLT1086" s="54"/>
      <c r="TLU1086" s="54"/>
      <c r="TLV1086" s="54"/>
      <c r="TLW1086" s="54"/>
      <c r="TLX1086" s="54"/>
      <c r="TLY1086" s="54"/>
      <c r="TLZ1086" s="54"/>
      <c r="TMA1086" s="54"/>
      <c r="TMB1086" s="54"/>
      <c r="TMC1086" s="54"/>
      <c r="TMD1086" s="54"/>
      <c r="TME1086" s="54"/>
      <c r="TMF1086" s="54"/>
      <c r="TMG1086" s="54"/>
      <c r="TMH1086" s="54"/>
      <c r="TMI1086" s="54"/>
      <c r="TMJ1086" s="54"/>
      <c r="TMK1086" s="54"/>
      <c r="TML1086" s="54"/>
      <c r="TMM1086" s="54"/>
      <c r="TMN1086" s="54"/>
      <c r="TMO1086" s="54"/>
      <c r="TMP1086" s="54"/>
      <c r="TMQ1086" s="54"/>
      <c r="TMR1086" s="54"/>
      <c r="TMS1086" s="54"/>
      <c r="TMT1086" s="54"/>
      <c r="TMU1086" s="54"/>
      <c r="TMV1086" s="54"/>
      <c r="TMW1086" s="54"/>
      <c r="TMX1086" s="54"/>
      <c r="TMY1086" s="54"/>
      <c r="TMZ1086" s="54"/>
      <c r="TNA1086" s="54"/>
      <c r="TNB1086" s="54"/>
      <c r="TNC1086" s="54"/>
      <c r="TND1086" s="54"/>
      <c r="TNE1086" s="54"/>
      <c r="TNF1086" s="54"/>
      <c r="TNG1086" s="54"/>
      <c r="TNH1086" s="54"/>
      <c r="TNI1086" s="54"/>
      <c r="TNJ1086" s="54"/>
      <c r="TNK1086" s="54"/>
      <c r="TNL1086" s="54"/>
      <c r="TNM1086" s="54"/>
      <c r="TNN1086" s="54"/>
      <c r="TNO1086" s="54"/>
      <c r="TNP1086" s="54"/>
      <c r="TNQ1086" s="54"/>
      <c r="TNR1086" s="54"/>
      <c r="TNS1086" s="54"/>
      <c r="TNT1086" s="54"/>
      <c r="TNU1086" s="54"/>
      <c r="TNV1086" s="54"/>
      <c r="TNW1086" s="54"/>
      <c r="TNX1086" s="54"/>
      <c r="TNY1086" s="54"/>
      <c r="TNZ1086" s="54"/>
      <c r="TOA1086" s="54"/>
      <c r="TOB1086" s="54"/>
      <c r="TOC1086" s="54"/>
      <c r="TOD1086" s="54"/>
      <c r="TOE1086" s="54"/>
      <c r="TOF1086" s="54"/>
      <c r="TOG1086" s="54"/>
      <c r="TOH1086" s="54"/>
      <c r="TOI1086" s="54"/>
      <c r="TOJ1086" s="54"/>
      <c r="TOK1086" s="54"/>
      <c r="TOL1086" s="54"/>
      <c r="TOM1086" s="54"/>
      <c r="TON1086" s="54"/>
      <c r="TOO1086" s="54"/>
      <c r="TOP1086" s="54"/>
      <c r="TOQ1086" s="54"/>
      <c r="TOR1086" s="54"/>
      <c r="TOS1086" s="54"/>
      <c r="TOT1086" s="54"/>
      <c r="TOU1086" s="54"/>
      <c r="TOV1086" s="54"/>
      <c r="TOW1086" s="54"/>
      <c r="TOX1086" s="54"/>
      <c r="TOY1086" s="54"/>
      <c r="TOZ1086" s="54"/>
      <c r="TPA1086" s="54"/>
      <c r="TPB1086" s="54"/>
      <c r="TPC1086" s="54"/>
      <c r="TPD1086" s="54"/>
      <c r="TPE1086" s="54"/>
      <c r="TPF1086" s="54"/>
      <c r="TPG1086" s="54"/>
      <c r="TPH1086" s="54"/>
      <c r="TPI1086" s="54"/>
      <c r="TPJ1086" s="54"/>
      <c r="TPK1086" s="54"/>
      <c r="TPL1086" s="54"/>
      <c r="TPM1086" s="54"/>
      <c r="TPN1086" s="54"/>
      <c r="TPO1086" s="54"/>
      <c r="TPP1086" s="54"/>
      <c r="TPQ1086" s="54"/>
      <c r="TPR1086" s="54"/>
      <c r="TPS1086" s="54"/>
      <c r="TPT1086" s="54"/>
      <c r="TPU1086" s="54"/>
      <c r="TPV1086" s="54"/>
      <c r="TPW1086" s="54"/>
      <c r="TPX1086" s="54"/>
      <c r="TPY1086" s="54"/>
      <c r="TPZ1086" s="54"/>
      <c r="TQA1086" s="54"/>
      <c r="TQB1086" s="54"/>
      <c r="TQC1086" s="54"/>
      <c r="TQD1086" s="54"/>
      <c r="TQE1086" s="54"/>
      <c r="TQF1086" s="54"/>
      <c r="TQG1086" s="54"/>
      <c r="TQH1086" s="54"/>
      <c r="TQI1086" s="54"/>
      <c r="TQJ1086" s="54"/>
      <c r="TQK1086" s="54"/>
      <c r="TQL1086" s="54"/>
      <c r="TQM1086" s="54"/>
      <c r="TQN1086" s="54"/>
      <c r="TQO1086" s="54"/>
      <c r="TQP1086" s="54"/>
      <c r="TQQ1086" s="54"/>
      <c r="TQR1086" s="54"/>
      <c r="TQS1086" s="54"/>
      <c r="TQT1086" s="54"/>
      <c r="TQU1086" s="54"/>
      <c r="TQV1086" s="54"/>
      <c r="TQW1086" s="54"/>
      <c r="TQX1086" s="54"/>
      <c r="TQY1086" s="54"/>
      <c r="TQZ1086" s="54"/>
      <c r="TRA1086" s="54"/>
      <c r="TRB1086" s="54"/>
      <c r="TRC1086" s="54"/>
      <c r="TRD1086" s="54"/>
      <c r="TRE1086" s="54"/>
      <c r="TRF1086" s="54"/>
      <c r="TRG1086" s="54"/>
      <c r="TRH1086" s="54"/>
      <c r="TRI1086" s="54"/>
      <c r="TRJ1086" s="54"/>
      <c r="TRK1086" s="54"/>
      <c r="TRL1086" s="54"/>
      <c r="TRM1086" s="54"/>
      <c r="TRN1086" s="54"/>
      <c r="TRO1086" s="54"/>
      <c r="TRP1086" s="54"/>
      <c r="TRQ1086" s="54"/>
      <c r="TRR1086" s="54"/>
      <c r="TRS1086" s="54"/>
      <c r="TRT1086" s="54"/>
      <c r="TRU1086" s="54"/>
      <c r="TRV1086" s="54"/>
      <c r="TRW1086" s="54"/>
      <c r="TRX1086" s="54"/>
      <c r="TRY1086" s="54"/>
      <c r="TRZ1086" s="54"/>
      <c r="TSA1086" s="54"/>
      <c r="TSB1086" s="54"/>
      <c r="TSC1086" s="54"/>
      <c r="TSD1086" s="54"/>
      <c r="TSE1086" s="54"/>
      <c r="TSF1086" s="54"/>
      <c r="TSG1086" s="54"/>
      <c r="TSH1086" s="54"/>
      <c r="TSI1086" s="54"/>
      <c r="TSJ1086" s="54"/>
      <c r="TSK1086" s="54"/>
      <c r="TSL1086" s="54"/>
      <c r="TSM1086" s="54"/>
      <c r="TSN1086" s="54"/>
      <c r="TSO1086" s="54"/>
      <c r="TSP1086" s="54"/>
      <c r="TSQ1086" s="54"/>
      <c r="TSR1086" s="54"/>
      <c r="TSS1086" s="54"/>
      <c r="TST1086" s="54"/>
      <c r="TSU1086" s="54"/>
      <c r="TSV1086" s="54"/>
      <c r="TSW1086" s="54"/>
      <c r="TSX1086" s="54"/>
      <c r="TSY1086" s="54"/>
      <c r="TSZ1086" s="54"/>
      <c r="TTA1086" s="54"/>
      <c r="TTB1086" s="54"/>
      <c r="TTC1086" s="54"/>
      <c r="TTD1086" s="54"/>
      <c r="TTE1086" s="54"/>
      <c r="TTF1086" s="54"/>
      <c r="TTG1086" s="54"/>
      <c r="TTH1086" s="54"/>
      <c r="TTI1086" s="54"/>
      <c r="TTJ1086" s="54"/>
      <c r="TTK1086" s="54"/>
      <c r="TTL1086" s="54"/>
      <c r="TTM1086" s="54"/>
      <c r="TTN1086" s="54"/>
      <c r="TTO1086" s="54"/>
      <c r="TTP1086" s="54"/>
      <c r="TTQ1086" s="54"/>
      <c r="TTR1086" s="54"/>
      <c r="TTS1086" s="54"/>
      <c r="TTT1086" s="54"/>
      <c r="TTU1086" s="54"/>
      <c r="TTV1086" s="54"/>
      <c r="TTW1086" s="54"/>
      <c r="TTX1086" s="54"/>
      <c r="TTY1086" s="54"/>
      <c r="TTZ1086" s="54"/>
      <c r="TUA1086" s="54"/>
      <c r="TUB1086" s="54"/>
      <c r="TUC1086" s="54"/>
      <c r="TUD1086" s="54"/>
      <c r="TUE1086" s="54"/>
      <c r="TUF1086" s="54"/>
      <c r="TUG1086" s="54"/>
      <c r="TUH1086" s="54"/>
      <c r="TUI1086" s="54"/>
      <c r="TUJ1086" s="54"/>
      <c r="TUK1086" s="54"/>
      <c r="TUL1086" s="54"/>
      <c r="TUM1086" s="54"/>
      <c r="TUN1086" s="54"/>
      <c r="TUO1086" s="54"/>
      <c r="TUP1086" s="54"/>
      <c r="TUQ1086" s="54"/>
      <c r="TUR1086" s="54"/>
      <c r="TUS1086" s="54"/>
      <c r="TUT1086" s="54"/>
      <c r="TUU1086" s="54"/>
      <c r="TUV1086" s="54"/>
      <c r="TUW1086" s="54"/>
      <c r="TUX1086" s="54"/>
      <c r="TUY1086" s="54"/>
      <c r="TUZ1086" s="54"/>
      <c r="TVA1086" s="54"/>
      <c r="TVB1086" s="54"/>
      <c r="TVC1086" s="54"/>
      <c r="TVD1086" s="54"/>
      <c r="TVE1086" s="54"/>
      <c r="TVF1086" s="54"/>
      <c r="TVG1086" s="54"/>
      <c r="TVH1086" s="54"/>
      <c r="TVI1086" s="54"/>
      <c r="TVJ1086" s="54"/>
      <c r="TVK1086" s="54"/>
      <c r="TVL1086" s="54"/>
      <c r="TVM1086" s="54"/>
      <c r="TVN1086" s="54"/>
      <c r="TVO1086" s="54"/>
      <c r="TVP1086" s="54"/>
      <c r="TVQ1086" s="54"/>
      <c r="TVR1086" s="54"/>
      <c r="TVS1086" s="54"/>
      <c r="TVT1086" s="54"/>
      <c r="TVU1086" s="54"/>
      <c r="TVV1086" s="54"/>
      <c r="TVW1086" s="54"/>
      <c r="TVX1086" s="54"/>
      <c r="TVY1086" s="54"/>
      <c r="TVZ1086" s="54"/>
      <c r="TWA1086" s="54"/>
      <c r="TWB1086" s="54"/>
      <c r="TWC1086" s="54"/>
      <c r="TWD1086" s="54"/>
      <c r="TWE1086" s="54"/>
      <c r="TWF1086" s="54"/>
      <c r="TWG1086" s="54"/>
      <c r="TWH1086" s="54"/>
      <c r="TWI1086" s="54"/>
      <c r="TWJ1086" s="54"/>
      <c r="TWK1086" s="54"/>
      <c r="TWL1086" s="54"/>
      <c r="TWM1086" s="54"/>
      <c r="TWN1086" s="54"/>
      <c r="TWO1086" s="54"/>
      <c r="TWP1086" s="54"/>
      <c r="TWQ1086" s="54"/>
      <c r="TWR1086" s="54"/>
      <c r="TWS1086" s="54"/>
      <c r="TWT1086" s="54"/>
      <c r="TWU1086" s="54"/>
      <c r="TWV1086" s="54"/>
      <c r="TWW1086" s="54"/>
      <c r="TWX1086" s="54"/>
      <c r="TWY1086" s="54"/>
      <c r="TWZ1086" s="54"/>
      <c r="TXA1086" s="54"/>
      <c r="TXB1086" s="54"/>
      <c r="TXC1086" s="54"/>
      <c r="TXD1086" s="54"/>
      <c r="TXE1086" s="54"/>
      <c r="TXF1086" s="54"/>
      <c r="TXG1086" s="54"/>
      <c r="TXH1086" s="54"/>
      <c r="TXI1086" s="54"/>
      <c r="TXJ1086" s="54"/>
      <c r="TXK1086" s="54"/>
      <c r="TXL1086" s="54"/>
      <c r="TXM1086" s="54"/>
      <c r="TXN1086" s="54"/>
      <c r="TXO1086" s="54"/>
      <c r="TXP1086" s="54"/>
      <c r="TXQ1086" s="54"/>
      <c r="TXR1086" s="54"/>
      <c r="TXS1086" s="54"/>
      <c r="TXT1086" s="54"/>
      <c r="TXU1086" s="54"/>
      <c r="TXV1086" s="54"/>
      <c r="TXW1086" s="54"/>
      <c r="TXX1086" s="54"/>
      <c r="TXY1086" s="54"/>
      <c r="TXZ1086" s="54"/>
      <c r="TYA1086" s="54"/>
      <c r="TYB1086" s="54"/>
      <c r="TYC1086" s="54"/>
      <c r="TYD1086" s="54"/>
      <c r="TYE1086" s="54"/>
      <c r="TYF1086" s="54"/>
      <c r="TYG1086" s="54"/>
      <c r="TYH1086" s="54"/>
      <c r="TYI1086" s="54"/>
      <c r="TYJ1086" s="54"/>
      <c r="TYK1086" s="54"/>
      <c r="TYL1086" s="54"/>
      <c r="TYM1086" s="54"/>
      <c r="TYN1086" s="54"/>
      <c r="TYO1086" s="54"/>
      <c r="TYP1086" s="54"/>
      <c r="TYQ1086" s="54"/>
      <c r="TYR1086" s="54"/>
      <c r="TYS1086" s="54"/>
      <c r="TYT1086" s="54"/>
      <c r="TYU1086" s="54"/>
      <c r="TYV1086" s="54"/>
      <c r="TYW1086" s="54"/>
      <c r="TYX1086" s="54"/>
      <c r="TYY1086" s="54"/>
      <c r="TYZ1086" s="54"/>
      <c r="TZA1086" s="54"/>
      <c r="TZB1086" s="54"/>
      <c r="TZC1086" s="54"/>
      <c r="TZD1086" s="54"/>
      <c r="TZE1086" s="54"/>
      <c r="TZF1086" s="54"/>
      <c r="TZG1086" s="54"/>
      <c r="TZH1086" s="54"/>
      <c r="TZI1086" s="54"/>
      <c r="TZJ1086" s="54"/>
      <c r="TZK1086" s="54"/>
      <c r="TZL1086" s="54"/>
      <c r="TZM1086" s="54"/>
      <c r="TZN1086" s="54"/>
      <c r="TZO1086" s="54"/>
      <c r="TZP1086" s="54"/>
      <c r="TZQ1086" s="54"/>
      <c r="TZR1086" s="54"/>
      <c r="TZS1086" s="54"/>
      <c r="TZT1086" s="54"/>
      <c r="TZU1086" s="54"/>
      <c r="TZV1086" s="54"/>
      <c r="TZW1086" s="54"/>
      <c r="TZX1086" s="54"/>
      <c r="TZY1086" s="54"/>
      <c r="TZZ1086" s="54"/>
      <c r="UAA1086" s="54"/>
      <c r="UAB1086" s="54"/>
      <c r="UAC1086" s="54"/>
      <c r="UAD1086" s="54"/>
      <c r="UAE1086" s="54"/>
      <c r="UAF1086" s="54"/>
      <c r="UAG1086" s="54"/>
      <c r="UAH1086" s="54"/>
      <c r="UAI1086" s="54"/>
      <c r="UAJ1086" s="54"/>
      <c r="UAK1086" s="54"/>
      <c r="UAL1086" s="54"/>
      <c r="UAM1086" s="54"/>
      <c r="UAN1086" s="54"/>
      <c r="UAO1086" s="54"/>
      <c r="UAP1086" s="54"/>
      <c r="UAQ1086" s="54"/>
      <c r="UAR1086" s="54"/>
      <c r="UAS1086" s="54"/>
      <c r="UAT1086" s="54"/>
      <c r="UAU1086" s="54"/>
      <c r="UAV1086" s="54"/>
      <c r="UAW1086" s="54"/>
      <c r="UAX1086" s="54"/>
      <c r="UAY1086" s="54"/>
      <c r="UAZ1086" s="54"/>
      <c r="UBA1086" s="54"/>
      <c r="UBB1086" s="54"/>
      <c r="UBC1086" s="54"/>
      <c r="UBD1086" s="54"/>
      <c r="UBE1086" s="54"/>
      <c r="UBF1086" s="54"/>
      <c r="UBG1086" s="54"/>
      <c r="UBH1086" s="54"/>
      <c r="UBI1086" s="54"/>
      <c r="UBJ1086" s="54"/>
      <c r="UBK1086" s="54"/>
      <c r="UBL1086" s="54"/>
      <c r="UBM1086" s="54"/>
      <c r="UBN1086" s="54"/>
      <c r="UBO1086" s="54"/>
      <c r="UBP1086" s="54"/>
      <c r="UBQ1086" s="54"/>
      <c r="UBR1086" s="54"/>
      <c r="UBS1086" s="54"/>
      <c r="UBT1086" s="54"/>
      <c r="UBU1086" s="54"/>
      <c r="UBV1086" s="54"/>
      <c r="UBW1086" s="54"/>
      <c r="UBX1086" s="54"/>
      <c r="UBY1086" s="54"/>
      <c r="UBZ1086" s="54"/>
      <c r="UCA1086" s="54"/>
      <c r="UCB1086" s="54"/>
      <c r="UCC1086" s="54"/>
      <c r="UCD1086" s="54"/>
      <c r="UCE1086" s="54"/>
      <c r="UCF1086" s="54"/>
      <c r="UCG1086" s="54"/>
      <c r="UCH1086" s="54"/>
      <c r="UCI1086" s="54"/>
      <c r="UCJ1086" s="54"/>
      <c r="UCK1086" s="54"/>
      <c r="UCL1086" s="54"/>
      <c r="UCM1086" s="54"/>
      <c r="UCN1086" s="54"/>
      <c r="UCO1086" s="54"/>
      <c r="UCP1086" s="54"/>
      <c r="UCQ1086" s="54"/>
      <c r="UCR1086" s="54"/>
      <c r="UCS1086" s="54"/>
      <c r="UCT1086" s="54"/>
      <c r="UCU1086" s="54"/>
      <c r="UCV1086" s="54"/>
      <c r="UCW1086" s="54"/>
      <c r="UCX1086" s="54"/>
      <c r="UCY1086" s="54"/>
      <c r="UCZ1086" s="54"/>
      <c r="UDA1086" s="54"/>
      <c r="UDB1086" s="54"/>
      <c r="UDC1086" s="54"/>
      <c r="UDD1086" s="54"/>
      <c r="UDE1086" s="54"/>
      <c r="UDF1086" s="54"/>
      <c r="UDG1086" s="54"/>
      <c r="UDH1086" s="54"/>
      <c r="UDI1086" s="54"/>
      <c r="UDJ1086" s="54"/>
      <c r="UDK1086" s="54"/>
      <c r="UDL1086" s="54"/>
      <c r="UDM1086" s="54"/>
      <c r="UDN1086" s="54"/>
      <c r="UDO1086" s="54"/>
      <c r="UDP1086" s="54"/>
      <c r="UDQ1086" s="54"/>
      <c r="UDR1086" s="54"/>
      <c r="UDS1086" s="54"/>
      <c r="UDT1086" s="54"/>
      <c r="UDU1086" s="54"/>
      <c r="UDV1086" s="54"/>
      <c r="UDW1086" s="54"/>
      <c r="UDX1086" s="54"/>
      <c r="UDY1086" s="54"/>
      <c r="UDZ1086" s="54"/>
      <c r="UEA1086" s="54"/>
      <c r="UEB1086" s="54"/>
      <c r="UEC1086" s="54"/>
      <c r="UED1086" s="54"/>
      <c r="UEE1086" s="54"/>
      <c r="UEF1086" s="54"/>
      <c r="UEG1086" s="54"/>
      <c r="UEH1086" s="54"/>
      <c r="UEI1086" s="54"/>
      <c r="UEJ1086" s="54"/>
      <c r="UEK1086" s="54"/>
      <c r="UEL1086" s="54"/>
      <c r="UEM1086" s="54"/>
      <c r="UEN1086" s="54"/>
      <c r="UEO1086" s="54"/>
      <c r="UEP1086" s="54"/>
      <c r="UEQ1086" s="54"/>
      <c r="UER1086" s="54"/>
      <c r="UES1086" s="54"/>
      <c r="UET1086" s="54"/>
      <c r="UEU1086" s="54"/>
      <c r="UEV1086" s="54"/>
      <c r="UEW1086" s="54"/>
      <c r="UEX1086" s="54"/>
      <c r="UEY1086" s="54"/>
      <c r="UEZ1086" s="54"/>
      <c r="UFA1086" s="54"/>
      <c r="UFB1086" s="54"/>
      <c r="UFC1086" s="54"/>
      <c r="UFD1086" s="54"/>
      <c r="UFE1086" s="54"/>
      <c r="UFF1086" s="54"/>
      <c r="UFG1086" s="54"/>
      <c r="UFH1086" s="54"/>
      <c r="UFI1086" s="54"/>
      <c r="UFJ1086" s="54"/>
      <c r="UFK1086" s="54"/>
      <c r="UFL1086" s="54"/>
      <c r="UFM1086" s="54"/>
      <c r="UFN1086" s="54"/>
      <c r="UFO1086" s="54"/>
      <c r="UFP1086" s="54"/>
      <c r="UFQ1086" s="54"/>
      <c r="UFR1086" s="54"/>
      <c r="UFS1086" s="54"/>
      <c r="UFT1086" s="54"/>
      <c r="UFU1086" s="54"/>
      <c r="UFV1086" s="54"/>
      <c r="UFW1086" s="54"/>
      <c r="UFX1086" s="54"/>
      <c r="UFY1086" s="54"/>
      <c r="UFZ1086" s="54"/>
      <c r="UGA1086" s="54"/>
      <c r="UGB1086" s="54"/>
      <c r="UGC1086" s="54"/>
      <c r="UGD1086" s="54"/>
      <c r="UGE1086" s="54"/>
      <c r="UGF1086" s="54"/>
      <c r="UGG1086" s="54"/>
      <c r="UGH1086" s="54"/>
      <c r="UGI1086" s="54"/>
      <c r="UGJ1086" s="54"/>
      <c r="UGK1086" s="54"/>
      <c r="UGL1086" s="54"/>
      <c r="UGM1086" s="54"/>
      <c r="UGN1086" s="54"/>
      <c r="UGO1086" s="54"/>
      <c r="UGP1086" s="54"/>
      <c r="UGQ1086" s="54"/>
      <c r="UGR1086" s="54"/>
      <c r="UGS1086" s="54"/>
      <c r="UGT1086" s="54"/>
      <c r="UGU1086" s="54"/>
      <c r="UGV1086" s="54"/>
      <c r="UGW1086" s="54"/>
      <c r="UGX1086" s="54"/>
      <c r="UGY1086" s="54"/>
      <c r="UGZ1086" s="54"/>
      <c r="UHA1086" s="54"/>
      <c r="UHB1086" s="54"/>
      <c r="UHC1086" s="54"/>
      <c r="UHD1086" s="54"/>
      <c r="UHE1086" s="54"/>
      <c r="UHF1086" s="54"/>
      <c r="UHG1086" s="54"/>
      <c r="UHH1086" s="54"/>
      <c r="UHI1086" s="54"/>
      <c r="UHJ1086" s="54"/>
      <c r="UHK1086" s="54"/>
      <c r="UHL1086" s="54"/>
      <c r="UHM1086" s="54"/>
      <c r="UHN1086" s="54"/>
      <c r="UHO1086" s="54"/>
      <c r="UHP1086" s="54"/>
      <c r="UHQ1086" s="54"/>
      <c r="UHR1086" s="54"/>
      <c r="UHS1086" s="54"/>
      <c r="UHT1086" s="54"/>
      <c r="UHU1086" s="54"/>
      <c r="UHV1086" s="54"/>
      <c r="UHW1086" s="54"/>
      <c r="UHX1086" s="54"/>
      <c r="UHY1086" s="54"/>
      <c r="UHZ1086" s="54"/>
      <c r="UIA1086" s="54"/>
      <c r="UIB1086" s="54"/>
      <c r="UIC1086" s="54"/>
      <c r="UID1086" s="54"/>
      <c r="UIE1086" s="54"/>
      <c r="UIF1086" s="54"/>
      <c r="UIG1086" s="54"/>
      <c r="UIH1086" s="54"/>
      <c r="UII1086" s="54"/>
      <c r="UIJ1086" s="54"/>
      <c r="UIK1086" s="54"/>
      <c r="UIL1086" s="54"/>
      <c r="UIM1086" s="54"/>
      <c r="UIN1086" s="54"/>
      <c r="UIO1086" s="54"/>
      <c r="UIP1086" s="54"/>
      <c r="UIQ1086" s="54"/>
      <c r="UIR1086" s="54"/>
      <c r="UIS1086" s="54"/>
      <c r="UIT1086" s="54"/>
      <c r="UIU1086" s="54"/>
      <c r="UIV1086" s="54"/>
      <c r="UIW1086" s="54"/>
      <c r="UIX1086" s="54"/>
      <c r="UIY1086" s="54"/>
      <c r="UIZ1086" s="54"/>
      <c r="UJA1086" s="54"/>
      <c r="UJB1086" s="54"/>
      <c r="UJC1086" s="54"/>
      <c r="UJD1086" s="54"/>
      <c r="UJE1086" s="54"/>
      <c r="UJF1086" s="54"/>
      <c r="UJG1086" s="54"/>
      <c r="UJH1086" s="54"/>
      <c r="UJI1086" s="54"/>
      <c r="UJJ1086" s="54"/>
      <c r="UJK1086" s="54"/>
      <c r="UJL1086" s="54"/>
      <c r="UJM1086" s="54"/>
      <c r="UJN1086" s="54"/>
      <c r="UJO1086" s="54"/>
      <c r="UJP1086" s="54"/>
      <c r="UJQ1086" s="54"/>
      <c r="UJR1086" s="54"/>
      <c r="UJS1086" s="54"/>
      <c r="UJT1086" s="54"/>
      <c r="UJU1086" s="54"/>
      <c r="UJV1086" s="54"/>
      <c r="UJW1086" s="54"/>
      <c r="UJX1086" s="54"/>
      <c r="UJY1086" s="54"/>
      <c r="UJZ1086" s="54"/>
      <c r="UKA1086" s="54"/>
      <c r="UKB1086" s="54"/>
      <c r="UKC1086" s="54"/>
      <c r="UKD1086" s="54"/>
      <c r="UKE1086" s="54"/>
      <c r="UKF1086" s="54"/>
      <c r="UKG1086" s="54"/>
      <c r="UKH1086" s="54"/>
      <c r="UKI1086" s="54"/>
      <c r="UKJ1086" s="54"/>
      <c r="UKK1086" s="54"/>
      <c r="UKL1086" s="54"/>
      <c r="UKM1086" s="54"/>
      <c r="UKN1086" s="54"/>
      <c r="UKO1086" s="54"/>
      <c r="UKP1086" s="54"/>
      <c r="UKQ1086" s="54"/>
      <c r="UKR1086" s="54"/>
      <c r="UKS1086" s="54"/>
      <c r="UKT1086" s="54"/>
      <c r="UKU1086" s="54"/>
      <c r="UKV1086" s="54"/>
      <c r="UKW1086" s="54"/>
      <c r="UKX1086" s="54"/>
      <c r="UKY1086" s="54"/>
      <c r="UKZ1086" s="54"/>
      <c r="ULA1086" s="54"/>
      <c r="ULB1086" s="54"/>
      <c r="ULC1086" s="54"/>
      <c r="ULD1086" s="54"/>
      <c r="ULE1086" s="54"/>
      <c r="ULF1086" s="54"/>
      <c r="ULG1086" s="54"/>
      <c r="ULH1086" s="54"/>
      <c r="ULI1086" s="54"/>
      <c r="ULJ1086" s="54"/>
      <c r="ULK1086" s="54"/>
      <c r="ULL1086" s="54"/>
      <c r="ULM1086" s="54"/>
      <c r="ULN1086" s="54"/>
      <c r="ULO1086" s="54"/>
      <c r="ULP1086" s="54"/>
      <c r="ULQ1086" s="54"/>
      <c r="ULR1086" s="54"/>
      <c r="ULS1086" s="54"/>
      <c r="ULT1086" s="54"/>
      <c r="ULU1086" s="54"/>
      <c r="ULV1086" s="54"/>
      <c r="ULW1086" s="54"/>
      <c r="ULX1086" s="54"/>
      <c r="ULY1086" s="54"/>
      <c r="ULZ1086" s="54"/>
      <c r="UMA1086" s="54"/>
      <c r="UMB1086" s="54"/>
      <c r="UMC1086" s="54"/>
      <c r="UMD1086" s="54"/>
      <c r="UME1086" s="54"/>
      <c r="UMF1086" s="54"/>
      <c r="UMG1086" s="54"/>
      <c r="UMH1086" s="54"/>
      <c r="UMI1086" s="54"/>
      <c r="UMJ1086" s="54"/>
      <c r="UMK1086" s="54"/>
      <c r="UML1086" s="54"/>
      <c r="UMM1086" s="54"/>
      <c r="UMN1086" s="54"/>
      <c r="UMO1086" s="54"/>
      <c r="UMP1086" s="54"/>
      <c r="UMQ1086" s="54"/>
      <c r="UMR1086" s="54"/>
      <c r="UMS1086" s="54"/>
      <c r="UMT1086" s="54"/>
      <c r="UMU1086" s="54"/>
      <c r="UMV1086" s="54"/>
      <c r="UMW1086" s="54"/>
      <c r="UMX1086" s="54"/>
      <c r="UMY1086" s="54"/>
      <c r="UMZ1086" s="54"/>
      <c r="UNA1086" s="54"/>
      <c r="UNB1086" s="54"/>
      <c r="UNC1086" s="54"/>
      <c r="UND1086" s="54"/>
      <c r="UNE1086" s="54"/>
      <c r="UNF1086" s="54"/>
      <c r="UNG1086" s="54"/>
      <c r="UNH1086" s="54"/>
      <c r="UNI1086" s="54"/>
      <c r="UNJ1086" s="54"/>
      <c r="UNK1086" s="54"/>
      <c r="UNL1086" s="54"/>
      <c r="UNM1086" s="54"/>
      <c r="UNN1086" s="54"/>
      <c r="UNO1086" s="54"/>
      <c r="UNP1086" s="54"/>
      <c r="UNQ1086" s="54"/>
      <c r="UNR1086" s="54"/>
      <c r="UNS1086" s="54"/>
      <c r="UNT1086" s="54"/>
      <c r="UNU1086" s="54"/>
      <c r="UNV1086" s="54"/>
      <c r="UNW1086" s="54"/>
      <c r="UNX1086" s="54"/>
      <c r="UNY1086" s="54"/>
      <c r="UNZ1086" s="54"/>
      <c r="UOA1086" s="54"/>
      <c r="UOB1086" s="54"/>
      <c r="UOC1086" s="54"/>
      <c r="UOD1086" s="54"/>
      <c r="UOE1086" s="54"/>
      <c r="UOF1086" s="54"/>
      <c r="UOG1086" s="54"/>
      <c r="UOH1086" s="54"/>
      <c r="UOI1086" s="54"/>
      <c r="UOJ1086" s="54"/>
      <c r="UOK1086" s="54"/>
      <c r="UOL1086" s="54"/>
      <c r="UOM1086" s="54"/>
      <c r="UON1086" s="54"/>
      <c r="UOO1086" s="54"/>
      <c r="UOP1086" s="54"/>
      <c r="UOQ1086" s="54"/>
      <c r="UOR1086" s="54"/>
      <c r="UOS1086" s="54"/>
      <c r="UOT1086" s="54"/>
      <c r="UOU1086" s="54"/>
      <c r="UOV1086" s="54"/>
      <c r="UOW1086" s="54"/>
      <c r="UOX1086" s="54"/>
      <c r="UOY1086" s="54"/>
      <c r="UOZ1086" s="54"/>
      <c r="UPA1086" s="54"/>
      <c r="UPB1086" s="54"/>
      <c r="UPC1086" s="54"/>
      <c r="UPD1086" s="54"/>
      <c r="UPE1086" s="54"/>
      <c r="UPF1086" s="54"/>
      <c r="UPG1086" s="54"/>
      <c r="UPH1086" s="54"/>
      <c r="UPI1086" s="54"/>
      <c r="UPJ1086" s="54"/>
      <c r="UPK1086" s="54"/>
      <c r="UPL1086" s="54"/>
      <c r="UPM1086" s="54"/>
      <c r="UPN1086" s="54"/>
      <c r="UPO1086" s="54"/>
      <c r="UPP1086" s="54"/>
      <c r="UPQ1086" s="54"/>
      <c r="UPR1086" s="54"/>
      <c r="UPS1086" s="54"/>
      <c r="UPT1086" s="54"/>
      <c r="UPU1086" s="54"/>
      <c r="UPV1086" s="54"/>
      <c r="UPW1086" s="54"/>
      <c r="UPX1086" s="54"/>
      <c r="UPY1086" s="54"/>
      <c r="UPZ1086" s="54"/>
      <c r="UQA1086" s="54"/>
      <c r="UQB1086" s="54"/>
      <c r="UQC1086" s="54"/>
      <c r="UQD1086" s="54"/>
      <c r="UQE1086" s="54"/>
      <c r="UQF1086" s="54"/>
      <c r="UQG1086" s="54"/>
      <c r="UQH1086" s="54"/>
      <c r="UQI1086" s="54"/>
      <c r="UQJ1086" s="54"/>
      <c r="UQK1086" s="54"/>
      <c r="UQL1086" s="54"/>
      <c r="UQM1086" s="54"/>
      <c r="UQN1086" s="54"/>
      <c r="UQO1086" s="54"/>
      <c r="UQP1086" s="54"/>
      <c r="UQQ1086" s="54"/>
      <c r="UQR1086" s="54"/>
      <c r="UQS1086" s="54"/>
      <c r="UQT1086" s="54"/>
      <c r="UQU1086" s="54"/>
      <c r="UQV1086" s="54"/>
      <c r="UQW1086" s="54"/>
      <c r="UQX1086" s="54"/>
      <c r="UQY1086" s="54"/>
      <c r="UQZ1086" s="54"/>
      <c r="URA1086" s="54"/>
      <c r="URB1086" s="54"/>
      <c r="URC1086" s="54"/>
      <c r="URD1086" s="54"/>
      <c r="URE1086" s="54"/>
      <c r="URF1086" s="54"/>
      <c r="URG1086" s="54"/>
      <c r="URH1086" s="54"/>
      <c r="URI1086" s="54"/>
      <c r="URJ1086" s="54"/>
      <c r="URK1086" s="54"/>
      <c r="URL1086" s="54"/>
      <c r="URM1086" s="54"/>
      <c r="URN1086" s="54"/>
      <c r="URO1086" s="54"/>
      <c r="URP1086" s="54"/>
      <c r="URQ1086" s="54"/>
      <c r="URR1086" s="54"/>
      <c r="URS1086" s="54"/>
      <c r="URT1086" s="54"/>
      <c r="URU1086" s="54"/>
      <c r="URV1086" s="54"/>
      <c r="URW1086" s="54"/>
      <c r="URX1086" s="54"/>
      <c r="URY1086" s="54"/>
      <c r="URZ1086" s="54"/>
      <c r="USA1086" s="54"/>
      <c r="USB1086" s="54"/>
      <c r="USC1086" s="54"/>
      <c r="USD1086" s="54"/>
      <c r="USE1086" s="54"/>
      <c r="USF1086" s="54"/>
      <c r="USG1086" s="54"/>
      <c r="USH1086" s="54"/>
      <c r="USI1086" s="54"/>
      <c r="USJ1086" s="54"/>
      <c r="USK1086" s="54"/>
      <c r="USL1086" s="54"/>
      <c r="USM1086" s="54"/>
      <c r="USN1086" s="54"/>
      <c r="USO1086" s="54"/>
      <c r="USP1086" s="54"/>
      <c r="USQ1086" s="54"/>
      <c r="USR1086" s="54"/>
      <c r="USS1086" s="54"/>
      <c r="UST1086" s="54"/>
      <c r="USU1086" s="54"/>
      <c r="USV1086" s="54"/>
      <c r="USW1086" s="54"/>
      <c r="USX1086" s="54"/>
      <c r="USY1086" s="54"/>
      <c r="USZ1086" s="54"/>
      <c r="UTA1086" s="54"/>
      <c r="UTB1086" s="54"/>
      <c r="UTC1086" s="54"/>
      <c r="UTD1086" s="54"/>
      <c r="UTE1086" s="54"/>
      <c r="UTF1086" s="54"/>
      <c r="UTG1086" s="54"/>
      <c r="UTH1086" s="54"/>
      <c r="UTI1086" s="54"/>
      <c r="UTJ1086" s="54"/>
      <c r="UTK1086" s="54"/>
      <c r="UTL1086" s="54"/>
      <c r="UTM1086" s="54"/>
      <c r="UTN1086" s="54"/>
      <c r="UTO1086" s="54"/>
      <c r="UTP1086" s="54"/>
      <c r="UTQ1086" s="54"/>
      <c r="UTR1086" s="54"/>
      <c r="UTS1086" s="54"/>
      <c r="UTT1086" s="54"/>
      <c r="UTU1086" s="54"/>
      <c r="UTV1086" s="54"/>
      <c r="UTW1086" s="54"/>
      <c r="UTX1086" s="54"/>
      <c r="UTY1086" s="54"/>
      <c r="UTZ1086" s="54"/>
      <c r="UUA1086" s="54"/>
      <c r="UUB1086" s="54"/>
      <c r="UUC1086" s="54"/>
      <c r="UUD1086" s="54"/>
      <c r="UUE1086" s="54"/>
      <c r="UUF1086" s="54"/>
      <c r="UUG1086" s="54"/>
      <c r="UUH1086" s="54"/>
      <c r="UUI1086" s="54"/>
      <c r="UUJ1086" s="54"/>
      <c r="UUK1086" s="54"/>
      <c r="UUL1086" s="54"/>
      <c r="UUM1086" s="54"/>
      <c r="UUN1086" s="54"/>
      <c r="UUO1086" s="54"/>
      <c r="UUP1086" s="54"/>
      <c r="UUQ1086" s="54"/>
      <c r="UUR1086" s="54"/>
      <c r="UUS1086" s="54"/>
      <c r="UUT1086" s="54"/>
      <c r="UUU1086" s="54"/>
      <c r="UUV1086" s="54"/>
      <c r="UUW1086" s="54"/>
      <c r="UUX1086" s="54"/>
      <c r="UUY1086" s="54"/>
      <c r="UUZ1086" s="54"/>
      <c r="UVA1086" s="54"/>
      <c r="UVB1086" s="54"/>
      <c r="UVC1086" s="54"/>
      <c r="UVD1086" s="54"/>
      <c r="UVE1086" s="54"/>
      <c r="UVF1086" s="54"/>
      <c r="UVG1086" s="54"/>
      <c r="UVH1086" s="54"/>
      <c r="UVI1086" s="54"/>
      <c r="UVJ1086" s="54"/>
      <c r="UVK1086" s="54"/>
      <c r="UVL1086" s="54"/>
      <c r="UVM1086" s="54"/>
      <c r="UVN1086" s="54"/>
      <c r="UVO1086" s="54"/>
      <c r="UVP1086" s="54"/>
      <c r="UVQ1086" s="54"/>
      <c r="UVR1086" s="54"/>
      <c r="UVS1086" s="54"/>
      <c r="UVT1086" s="54"/>
      <c r="UVU1086" s="54"/>
      <c r="UVV1086" s="54"/>
      <c r="UVW1086" s="54"/>
      <c r="UVX1086" s="54"/>
      <c r="UVY1086" s="54"/>
      <c r="UVZ1086" s="54"/>
      <c r="UWA1086" s="54"/>
      <c r="UWB1086" s="54"/>
      <c r="UWC1086" s="54"/>
      <c r="UWD1086" s="54"/>
      <c r="UWE1086" s="54"/>
      <c r="UWF1086" s="54"/>
      <c r="UWG1086" s="54"/>
      <c r="UWH1086" s="54"/>
      <c r="UWI1086" s="54"/>
      <c r="UWJ1086" s="54"/>
      <c r="UWK1086" s="54"/>
      <c r="UWL1086" s="54"/>
      <c r="UWM1086" s="54"/>
      <c r="UWN1086" s="54"/>
      <c r="UWO1086" s="54"/>
      <c r="UWP1086" s="54"/>
      <c r="UWQ1086" s="54"/>
      <c r="UWR1086" s="54"/>
      <c r="UWS1086" s="54"/>
      <c r="UWT1086" s="54"/>
      <c r="UWU1086" s="54"/>
      <c r="UWV1086" s="54"/>
      <c r="UWW1086" s="54"/>
      <c r="UWX1086" s="54"/>
      <c r="UWY1086" s="54"/>
      <c r="UWZ1086" s="54"/>
      <c r="UXA1086" s="54"/>
      <c r="UXB1086" s="54"/>
      <c r="UXC1086" s="54"/>
      <c r="UXD1086" s="54"/>
      <c r="UXE1086" s="54"/>
      <c r="UXF1086" s="54"/>
      <c r="UXG1086" s="54"/>
      <c r="UXH1086" s="54"/>
      <c r="UXI1086" s="54"/>
      <c r="UXJ1086" s="54"/>
      <c r="UXK1086" s="54"/>
      <c r="UXL1086" s="54"/>
      <c r="UXM1086" s="54"/>
      <c r="UXN1086" s="54"/>
      <c r="UXO1086" s="54"/>
      <c r="UXP1086" s="54"/>
      <c r="UXQ1086" s="54"/>
      <c r="UXR1086" s="54"/>
      <c r="UXS1086" s="54"/>
      <c r="UXT1086" s="54"/>
      <c r="UXU1086" s="54"/>
      <c r="UXV1086" s="54"/>
      <c r="UXW1086" s="54"/>
      <c r="UXX1086" s="54"/>
      <c r="UXY1086" s="54"/>
      <c r="UXZ1086" s="54"/>
      <c r="UYA1086" s="54"/>
      <c r="UYB1086" s="54"/>
      <c r="UYC1086" s="54"/>
      <c r="UYD1086" s="54"/>
      <c r="UYE1086" s="54"/>
      <c r="UYF1086" s="54"/>
      <c r="UYG1086" s="54"/>
      <c r="UYH1086" s="54"/>
      <c r="UYI1086" s="54"/>
      <c r="UYJ1086" s="54"/>
      <c r="UYK1086" s="54"/>
      <c r="UYL1086" s="54"/>
      <c r="UYM1086" s="54"/>
      <c r="UYN1086" s="54"/>
      <c r="UYO1086" s="54"/>
      <c r="UYP1086" s="54"/>
      <c r="UYQ1086" s="54"/>
      <c r="UYR1086" s="54"/>
      <c r="UYS1086" s="54"/>
      <c r="UYT1086" s="54"/>
      <c r="UYU1086" s="54"/>
      <c r="UYV1086" s="54"/>
      <c r="UYW1086" s="54"/>
      <c r="UYX1086" s="54"/>
      <c r="UYY1086" s="54"/>
      <c r="UYZ1086" s="54"/>
      <c r="UZA1086" s="54"/>
      <c r="UZB1086" s="54"/>
      <c r="UZC1086" s="54"/>
      <c r="UZD1086" s="54"/>
      <c r="UZE1086" s="54"/>
      <c r="UZF1086" s="54"/>
      <c r="UZG1086" s="54"/>
      <c r="UZH1086" s="54"/>
      <c r="UZI1086" s="54"/>
      <c r="UZJ1086" s="54"/>
      <c r="UZK1086" s="54"/>
      <c r="UZL1086" s="54"/>
      <c r="UZM1086" s="54"/>
      <c r="UZN1086" s="54"/>
      <c r="UZO1086" s="54"/>
      <c r="UZP1086" s="54"/>
      <c r="UZQ1086" s="54"/>
      <c r="UZR1086" s="54"/>
      <c r="UZS1086" s="54"/>
      <c r="UZT1086" s="54"/>
      <c r="UZU1086" s="54"/>
      <c r="UZV1086" s="54"/>
      <c r="UZW1086" s="54"/>
      <c r="UZX1086" s="54"/>
      <c r="UZY1086" s="54"/>
      <c r="UZZ1086" s="54"/>
      <c r="VAA1086" s="54"/>
      <c r="VAB1086" s="54"/>
      <c r="VAC1086" s="54"/>
      <c r="VAD1086" s="54"/>
      <c r="VAE1086" s="54"/>
      <c r="VAF1086" s="54"/>
      <c r="VAG1086" s="54"/>
      <c r="VAH1086" s="54"/>
      <c r="VAI1086" s="54"/>
      <c r="VAJ1086" s="54"/>
      <c r="VAK1086" s="54"/>
      <c r="VAL1086" s="54"/>
      <c r="VAM1086" s="54"/>
      <c r="VAN1086" s="54"/>
      <c r="VAO1086" s="54"/>
      <c r="VAP1086" s="54"/>
      <c r="VAQ1086" s="54"/>
      <c r="VAR1086" s="54"/>
      <c r="VAS1086" s="54"/>
      <c r="VAT1086" s="54"/>
      <c r="VAU1086" s="54"/>
      <c r="VAV1086" s="54"/>
      <c r="VAW1086" s="54"/>
      <c r="VAX1086" s="54"/>
      <c r="VAY1086" s="54"/>
      <c r="VAZ1086" s="54"/>
      <c r="VBA1086" s="54"/>
      <c r="VBB1086" s="54"/>
      <c r="VBC1086" s="54"/>
      <c r="VBD1086" s="54"/>
      <c r="VBE1086" s="54"/>
      <c r="VBF1086" s="54"/>
      <c r="VBG1086" s="54"/>
      <c r="VBH1086" s="54"/>
      <c r="VBI1086" s="54"/>
      <c r="VBJ1086" s="54"/>
      <c r="VBK1086" s="54"/>
      <c r="VBL1086" s="54"/>
      <c r="VBM1086" s="54"/>
      <c r="VBN1086" s="54"/>
      <c r="VBO1086" s="54"/>
      <c r="VBP1086" s="54"/>
      <c r="VBQ1086" s="54"/>
      <c r="VBR1086" s="54"/>
      <c r="VBS1086" s="54"/>
      <c r="VBT1086" s="54"/>
      <c r="VBU1086" s="54"/>
      <c r="VBV1086" s="54"/>
      <c r="VBW1086" s="54"/>
      <c r="VBX1086" s="54"/>
      <c r="VBY1086" s="54"/>
      <c r="VBZ1086" s="54"/>
      <c r="VCA1086" s="54"/>
      <c r="VCB1086" s="54"/>
      <c r="VCC1086" s="54"/>
      <c r="VCD1086" s="54"/>
      <c r="VCE1086" s="54"/>
      <c r="VCF1086" s="54"/>
      <c r="VCG1086" s="54"/>
      <c r="VCH1086" s="54"/>
      <c r="VCI1086" s="54"/>
      <c r="VCJ1086" s="54"/>
      <c r="VCK1086" s="54"/>
      <c r="VCL1086" s="54"/>
      <c r="VCM1086" s="54"/>
      <c r="VCN1086" s="54"/>
      <c r="VCO1086" s="54"/>
      <c r="VCP1086" s="54"/>
      <c r="VCQ1086" s="54"/>
      <c r="VCR1086" s="54"/>
      <c r="VCS1086" s="54"/>
      <c r="VCT1086" s="54"/>
      <c r="VCU1086" s="54"/>
      <c r="VCV1086" s="54"/>
      <c r="VCW1086" s="54"/>
      <c r="VCX1086" s="54"/>
      <c r="VCY1086" s="54"/>
      <c r="VCZ1086" s="54"/>
      <c r="VDA1086" s="54"/>
      <c r="VDB1086" s="54"/>
      <c r="VDC1086" s="54"/>
      <c r="VDD1086" s="54"/>
      <c r="VDE1086" s="54"/>
      <c r="VDF1086" s="54"/>
      <c r="VDG1086" s="54"/>
      <c r="VDH1086" s="54"/>
      <c r="VDI1086" s="54"/>
      <c r="VDJ1086" s="54"/>
      <c r="VDK1086" s="54"/>
      <c r="VDL1086" s="54"/>
      <c r="VDM1086" s="54"/>
      <c r="VDN1086" s="54"/>
      <c r="VDO1086" s="54"/>
      <c r="VDP1086" s="54"/>
      <c r="VDQ1086" s="54"/>
      <c r="VDR1086" s="54"/>
      <c r="VDS1086" s="54"/>
      <c r="VDT1086" s="54"/>
      <c r="VDU1086" s="54"/>
      <c r="VDV1086" s="54"/>
      <c r="VDW1086" s="54"/>
      <c r="VDX1086" s="54"/>
      <c r="VDY1086" s="54"/>
      <c r="VDZ1086" s="54"/>
      <c r="VEA1086" s="54"/>
      <c r="VEB1086" s="54"/>
      <c r="VEC1086" s="54"/>
      <c r="VED1086" s="54"/>
      <c r="VEE1086" s="54"/>
      <c r="VEF1086" s="54"/>
      <c r="VEG1086" s="54"/>
      <c r="VEH1086" s="54"/>
      <c r="VEI1086" s="54"/>
      <c r="VEJ1086" s="54"/>
      <c r="VEK1086" s="54"/>
      <c r="VEL1086" s="54"/>
      <c r="VEM1086" s="54"/>
      <c r="VEN1086" s="54"/>
      <c r="VEO1086" s="54"/>
      <c r="VEP1086" s="54"/>
      <c r="VEQ1086" s="54"/>
      <c r="VER1086" s="54"/>
      <c r="VES1086" s="54"/>
      <c r="VET1086" s="54"/>
      <c r="VEU1086" s="54"/>
      <c r="VEV1086" s="54"/>
      <c r="VEW1086" s="54"/>
      <c r="VEX1086" s="54"/>
      <c r="VEY1086" s="54"/>
      <c r="VEZ1086" s="54"/>
      <c r="VFA1086" s="54"/>
      <c r="VFB1086" s="54"/>
      <c r="VFC1086" s="54"/>
      <c r="VFD1086" s="54"/>
      <c r="VFE1086" s="54"/>
      <c r="VFF1086" s="54"/>
      <c r="VFG1086" s="54"/>
      <c r="VFH1086" s="54"/>
      <c r="VFI1086" s="54"/>
      <c r="VFJ1086" s="54"/>
      <c r="VFK1086" s="54"/>
      <c r="VFL1086" s="54"/>
      <c r="VFM1086" s="54"/>
      <c r="VFN1086" s="54"/>
      <c r="VFO1086" s="54"/>
      <c r="VFP1086" s="54"/>
      <c r="VFQ1086" s="54"/>
      <c r="VFR1086" s="54"/>
      <c r="VFS1086" s="54"/>
      <c r="VFT1086" s="54"/>
      <c r="VFU1086" s="54"/>
      <c r="VFV1086" s="54"/>
      <c r="VFW1086" s="54"/>
      <c r="VFX1086" s="54"/>
      <c r="VFY1086" s="54"/>
      <c r="VFZ1086" s="54"/>
      <c r="VGA1086" s="54"/>
      <c r="VGB1086" s="54"/>
      <c r="VGC1086" s="54"/>
      <c r="VGD1086" s="54"/>
      <c r="VGE1086" s="54"/>
      <c r="VGF1086" s="54"/>
      <c r="VGG1086" s="54"/>
      <c r="VGH1086" s="54"/>
      <c r="VGI1086" s="54"/>
      <c r="VGJ1086" s="54"/>
      <c r="VGK1086" s="54"/>
      <c r="VGL1086" s="54"/>
      <c r="VGM1086" s="54"/>
      <c r="VGN1086" s="54"/>
      <c r="VGO1086" s="54"/>
      <c r="VGP1086" s="54"/>
      <c r="VGQ1086" s="54"/>
      <c r="VGR1086" s="54"/>
      <c r="VGS1086" s="54"/>
      <c r="VGT1086" s="54"/>
      <c r="VGU1086" s="54"/>
      <c r="VGV1086" s="54"/>
      <c r="VGW1086" s="54"/>
      <c r="VGX1086" s="54"/>
      <c r="VGY1086" s="54"/>
      <c r="VGZ1086" s="54"/>
      <c r="VHA1086" s="54"/>
      <c r="VHB1086" s="54"/>
      <c r="VHC1086" s="54"/>
      <c r="VHD1086" s="54"/>
      <c r="VHE1086" s="54"/>
      <c r="VHF1086" s="54"/>
      <c r="VHG1086" s="54"/>
      <c r="VHH1086" s="54"/>
      <c r="VHI1086" s="54"/>
      <c r="VHJ1086" s="54"/>
      <c r="VHK1086" s="54"/>
      <c r="VHL1086" s="54"/>
      <c r="VHM1086" s="54"/>
      <c r="VHN1086" s="54"/>
      <c r="VHO1086" s="54"/>
      <c r="VHP1086" s="54"/>
      <c r="VHQ1086" s="54"/>
      <c r="VHR1086" s="54"/>
      <c r="VHS1086" s="54"/>
      <c r="VHT1086" s="54"/>
      <c r="VHU1086" s="54"/>
      <c r="VHV1086" s="54"/>
      <c r="VHW1086" s="54"/>
      <c r="VHX1086" s="54"/>
      <c r="VHY1086" s="54"/>
      <c r="VHZ1086" s="54"/>
      <c r="VIA1086" s="54"/>
      <c r="VIB1086" s="54"/>
      <c r="VIC1086" s="54"/>
      <c r="VID1086" s="54"/>
      <c r="VIE1086" s="54"/>
      <c r="VIF1086" s="54"/>
      <c r="VIG1086" s="54"/>
      <c r="VIH1086" s="54"/>
      <c r="VII1086" s="54"/>
      <c r="VIJ1086" s="54"/>
      <c r="VIK1086" s="54"/>
      <c r="VIL1086" s="54"/>
      <c r="VIM1086" s="54"/>
      <c r="VIN1086" s="54"/>
      <c r="VIO1086" s="54"/>
      <c r="VIP1086" s="54"/>
      <c r="VIQ1086" s="54"/>
      <c r="VIR1086" s="54"/>
      <c r="VIS1086" s="54"/>
      <c r="VIT1086" s="54"/>
      <c r="VIU1086" s="54"/>
      <c r="VIV1086" s="54"/>
      <c r="VIW1086" s="54"/>
      <c r="VIX1086" s="54"/>
      <c r="VIY1086" s="54"/>
      <c r="VIZ1086" s="54"/>
      <c r="VJA1086" s="54"/>
      <c r="VJB1086" s="54"/>
      <c r="VJC1086" s="54"/>
      <c r="VJD1086" s="54"/>
      <c r="VJE1086" s="54"/>
      <c r="VJF1086" s="54"/>
      <c r="VJG1086" s="54"/>
      <c r="VJH1086" s="54"/>
      <c r="VJI1086" s="54"/>
      <c r="VJJ1086" s="54"/>
      <c r="VJK1086" s="54"/>
      <c r="VJL1086" s="54"/>
      <c r="VJM1086" s="54"/>
      <c r="VJN1086" s="54"/>
      <c r="VJO1086" s="54"/>
      <c r="VJP1086" s="54"/>
      <c r="VJQ1086" s="54"/>
      <c r="VJR1086" s="54"/>
      <c r="VJS1086" s="54"/>
      <c r="VJT1086" s="54"/>
      <c r="VJU1086" s="54"/>
      <c r="VJV1086" s="54"/>
      <c r="VJW1086" s="54"/>
      <c r="VJX1086" s="54"/>
      <c r="VJY1086" s="54"/>
      <c r="VJZ1086" s="54"/>
      <c r="VKA1086" s="54"/>
      <c r="VKB1086" s="54"/>
      <c r="VKC1086" s="54"/>
      <c r="VKD1086" s="54"/>
      <c r="VKE1086" s="54"/>
      <c r="VKF1086" s="54"/>
      <c r="VKG1086" s="54"/>
      <c r="VKH1086" s="54"/>
      <c r="VKI1086" s="54"/>
      <c r="VKJ1086" s="54"/>
      <c r="VKK1086" s="54"/>
      <c r="VKL1086" s="54"/>
      <c r="VKM1086" s="54"/>
      <c r="VKN1086" s="54"/>
      <c r="VKO1086" s="54"/>
      <c r="VKP1086" s="54"/>
      <c r="VKQ1086" s="54"/>
      <c r="VKR1086" s="54"/>
      <c r="VKS1086" s="54"/>
      <c r="VKT1086" s="54"/>
      <c r="VKU1086" s="54"/>
      <c r="VKV1086" s="54"/>
      <c r="VKW1086" s="54"/>
      <c r="VKX1086" s="54"/>
      <c r="VKY1086" s="54"/>
      <c r="VKZ1086" s="54"/>
      <c r="VLA1086" s="54"/>
      <c r="VLB1086" s="54"/>
      <c r="VLC1086" s="54"/>
      <c r="VLD1086" s="54"/>
      <c r="VLE1086" s="54"/>
      <c r="VLF1086" s="54"/>
      <c r="VLG1086" s="54"/>
      <c r="VLH1086" s="54"/>
      <c r="VLI1086" s="54"/>
      <c r="VLJ1086" s="54"/>
      <c r="VLK1086" s="54"/>
      <c r="VLL1086" s="54"/>
      <c r="VLM1086" s="54"/>
      <c r="VLN1086" s="54"/>
      <c r="VLO1086" s="54"/>
      <c r="VLP1086" s="54"/>
      <c r="VLQ1086" s="54"/>
      <c r="VLR1086" s="54"/>
      <c r="VLS1086" s="54"/>
      <c r="VLT1086" s="54"/>
      <c r="VLU1086" s="54"/>
      <c r="VLV1086" s="54"/>
      <c r="VLW1086" s="54"/>
      <c r="VLX1086" s="54"/>
      <c r="VLY1086" s="54"/>
      <c r="VLZ1086" s="54"/>
      <c r="VMA1086" s="54"/>
      <c r="VMB1086" s="54"/>
      <c r="VMC1086" s="54"/>
      <c r="VMD1086" s="54"/>
      <c r="VME1086" s="54"/>
      <c r="VMF1086" s="54"/>
      <c r="VMG1086" s="54"/>
      <c r="VMH1086" s="54"/>
      <c r="VMI1086" s="54"/>
      <c r="VMJ1086" s="54"/>
      <c r="VMK1086" s="54"/>
      <c r="VML1086" s="54"/>
      <c r="VMM1086" s="54"/>
      <c r="VMN1086" s="54"/>
      <c r="VMO1086" s="54"/>
      <c r="VMP1086" s="54"/>
      <c r="VMQ1086" s="54"/>
      <c r="VMR1086" s="54"/>
      <c r="VMS1086" s="54"/>
      <c r="VMT1086" s="54"/>
      <c r="VMU1086" s="54"/>
      <c r="VMV1086" s="54"/>
      <c r="VMW1086" s="54"/>
      <c r="VMX1086" s="54"/>
      <c r="VMY1086" s="54"/>
      <c r="VMZ1086" s="54"/>
      <c r="VNA1086" s="54"/>
      <c r="VNB1086" s="54"/>
      <c r="VNC1086" s="54"/>
      <c r="VND1086" s="54"/>
      <c r="VNE1086" s="54"/>
      <c r="VNF1086" s="54"/>
      <c r="VNG1086" s="54"/>
      <c r="VNH1086" s="54"/>
      <c r="VNI1086" s="54"/>
      <c r="VNJ1086" s="54"/>
      <c r="VNK1086" s="54"/>
      <c r="VNL1086" s="54"/>
      <c r="VNM1086" s="54"/>
      <c r="VNN1086" s="54"/>
      <c r="VNO1086" s="54"/>
      <c r="VNP1086" s="54"/>
      <c r="VNQ1086" s="54"/>
      <c r="VNR1086" s="54"/>
      <c r="VNS1086" s="54"/>
      <c r="VNT1086" s="54"/>
      <c r="VNU1086" s="54"/>
      <c r="VNV1086" s="54"/>
      <c r="VNW1086" s="54"/>
      <c r="VNX1086" s="54"/>
      <c r="VNY1086" s="54"/>
      <c r="VNZ1086" s="54"/>
      <c r="VOA1086" s="54"/>
      <c r="VOB1086" s="54"/>
      <c r="VOC1086" s="54"/>
      <c r="VOD1086" s="54"/>
      <c r="VOE1086" s="54"/>
      <c r="VOF1086" s="54"/>
      <c r="VOG1086" s="54"/>
      <c r="VOH1086" s="54"/>
      <c r="VOI1086" s="54"/>
      <c r="VOJ1086" s="54"/>
      <c r="VOK1086" s="54"/>
      <c r="VOL1086" s="54"/>
      <c r="VOM1086" s="54"/>
      <c r="VON1086" s="54"/>
      <c r="VOO1086" s="54"/>
      <c r="VOP1086" s="54"/>
      <c r="VOQ1086" s="54"/>
      <c r="VOR1086" s="54"/>
      <c r="VOS1086" s="54"/>
      <c r="VOT1086" s="54"/>
      <c r="VOU1086" s="54"/>
      <c r="VOV1086" s="54"/>
      <c r="VOW1086" s="54"/>
      <c r="VOX1086" s="54"/>
      <c r="VOY1086" s="54"/>
      <c r="VOZ1086" s="54"/>
      <c r="VPA1086" s="54"/>
      <c r="VPB1086" s="54"/>
      <c r="VPC1086" s="54"/>
      <c r="VPD1086" s="54"/>
      <c r="VPE1086" s="54"/>
      <c r="VPF1086" s="54"/>
      <c r="VPG1086" s="54"/>
      <c r="VPH1086" s="54"/>
      <c r="VPI1086" s="54"/>
      <c r="VPJ1086" s="54"/>
      <c r="VPK1086" s="54"/>
      <c r="VPL1086" s="54"/>
      <c r="VPM1086" s="54"/>
      <c r="VPN1086" s="54"/>
      <c r="VPO1086" s="54"/>
      <c r="VPP1086" s="54"/>
      <c r="VPQ1086" s="54"/>
      <c r="VPR1086" s="54"/>
      <c r="VPS1086" s="54"/>
      <c r="VPT1086" s="54"/>
      <c r="VPU1086" s="54"/>
      <c r="VPV1086" s="54"/>
      <c r="VPW1086" s="54"/>
      <c r="VPX1086" s="54"/>
      <c r="VPY1086" s="54"/>
      <c r="VPZ1086" s="54"/>
      <c r="VQA1086" s="54"/>
      <c r="VQB1086" s="54"/>
      <c r="VQC1086" s="54"/>
      <c r="VQD1086" s="54"/>
      <c r="VQE1086" s="54"/>
      <c r="VQF1086" s="54"/>
      <c r="VQG1086" s="54"/>
      <c r="VQH1086" s="54"/>
      <c r="VQI1086" s="54"/>
      <c r="VQJ1086" s="54"/>
      <c r="VQK1086" s="54"/>
      <c r="VQL1086" s="54"/>
      <c r="VQM1086" s="54"/>
      <c r="VQN1086" s="54"/>
      <c r="VQO1086" s="54"/>
      <c r="VQP1086" s="54"/>
      <c r="VQQ1086" s="54"/>
      <c r="VQR1086" s="54"/>
      <c r="VQS1086" s="54"/>
      <c r="VQT1086" s="54"/>
      <c r="VQU1086" s="54"/>
      <c r="VQV1086" s="54"/>
      <c r="VQW1086" s="54"/>
      <c r="VQX1086" s="54"/>
      <c r="VQY1086" s="54"/>
      <c r="VQZ1086" s="54"/>
      <c r="VRA1086" s="54"/>
      <c r="VRB1086" s="54"/>
      <c r="VRC1086" s="54"/>
      <c r="VRD1086" s="54"/>
      <c r="VRE1086" s="54"/>
      <c r="VRF1086" s="54"/>
      <c r="VRG1086" s="54"/>
      <c r="VRH1086" s="54"/>
      <c r="VRI1086" s="54"/>
      <c r="VRJ1086" s="54"/>
      <c r="VRK1086" s="54"/>
      <c r="VRL1086" s="54"/>
      <c r="VRM1086" s="54"/>
      <c r="VRN1086" s="54"/>
      <c r="VRO1086" s="54"/>
      <c r="VRP1086" s="54"/>
      <c r="VRQ1086" s="54"/>
      <c r="VRR1086" s="54"/>
      <c r="VRS1086" s="54"/>
      <c r="VRT1086" s="54"/>
      <c r="VRU1086" s="54"/>
      <c r="VRV1086" s="54"/>
      <c r="VRW1086" s="54"/>
      <c r="VRX1086" s="54"/>
      <c r="VRY1086" s="54"/>
      <c r="VRZ1086" s="54"/>
      <c r="VSA1086" s="54"/>
      <c r="VSB1086" s="54"/>
      <c r="VSC1086" s="54"/>
      <c r="VSD1086" s="54"/>
      <c r="VSE1086" s="54"/>
      <c r="VSF1086" s="54"/>
      <c r="VSG1086" s="54"/>
      <c r="VSH1086" s="54"/>
      <c r="VSI1086" s="54"/>
      <c r="VSJ1086" s="54"/>
      <c r="VSK1086" s="54"/>
      <c r="VSL1086" s="54"/>
      <c r="VSM1086" s="54"/>
      <c r="VSN1086" s="54"/>
      <c r="VSO1086" s="54"/>
      <c r="VSP1086" s="54"/>
      <c r="VSQ1086" s="54"/>
      <c r="VSR1086" s="54"/>
      <c r="VSS1086" s="54"/>
      <c r="VST1086" s="54"/>
      <c r="VSU1086" s="54"/>
      <c r="VSV1086" s="54"/>
      <c r="VSW1086" s="54"/>
      <c r="VSX1086" s="54"/>
      <c r="VSY1086" s="54"/>
      <c r="VSZ1086" s="54"/>
      <c r="VTA1086" s="54"/>
      <c r="VTB1086" s="54"/>
      <c r="VTC1086" s="54"/>
      <c r="VTD1086" s="54"/>
      <c r="VTE1086" s="54"/>
      <c r="VTF1086" s="54"/>
      <c r="VTG1086" s="54"/>
      <c r="VTH1086" s="54"/>
      <c r="VTI1086" s="54"/>
      <c r="VTJ1086" s="54"/>
      <c r="VTK1086" s="54"/>
      <c r="VTL1086" s="54"/>
      <c r="VTM1086" s="54"/>
      <c r="VTN1086" s="54"/>
      <c r="VTO1086" s="54"/>
      <c r="VTP1086" s="54"/>
      <c r="VTQ1086" s="54"/>
      <c r="VTR1086" s="54"/>
      <c r="VTS1086" s="54"/>
      <c r="VTT1086" s="54"/>
      <c r="VTU1086" s="54"/>
      <c r="VTV1086" s="54"/>
      <c r="VTW1086" s="54"/>
      <c r="VTX1086" s="54"/>
      <c r="VTY1086" s="54"/>
      <c r="VTZ1086" s="54"/>
      <c r="VUA1086" s="54"/>
      <c r="VUB1086" s="54"/>
      <c r="VUC1086" s="54"/>
      <c r="VUD1086" s="54"/>
      <c r="VUE1086" s="54"/>
      <c r="VUF1086" s="54"/>
      <c r="VUG1086" s="54"/>
      <c r="VUH1086" s="54"/>
      <c r="VUI1086" s="54"/>
      <c r="VUJ1086" s="54"/>
      <c r="VUK1086" s="54"/>
      <c r="VUL1086" s="54"/>
      <c r="VUM1086" s="54"/>
      <c r="VUN1086" s="54"/>
      <c r="VUO1086" s="54"/>
      <c r="VUP1086" s="54"/>
      <c r="VUQ1086" s="54"/>
      <c r="VUR1086" s="54"/>
      <c r="VUS1086" s="54"/>
      <c r="VUT1086" s="54"/>
      <c r="VUU1086" s="54"/>
      <c r="VUV1086" s="54"/>
      <c r="VUW1086" s="54"/>
      <c r="VUX1086" s="54"/>
      <c r="VUY1086" s="54"/>
      <c r="VUZ1086" s="54"/>
      <c r="VVA1086" s="54"/>
      <c r="VVB1086" s="54"/>
      <c r="VVC1086" s="54"/>
      <c r="VVD1086" s="54"/>
      <c r="VVE1086" s="54"/>
      <c r="VVF1086" s="54"/>
      <c r="VVG1086" s="54"/>
      <c r="VVH1086" s="54"/>
      <c r="VVI1086" s="54"/>
      <c r="VVJ1086" s="54"/>
      <c r="VVK1086" s="54"/>
      <c r="VVL1086" s="54"/>
      <c r="VVM1086" s="54"/>
      <c r="VVN1086" s="54"/>
      <c r="VVO1086" s="54"/>
      <c r="VVP1086" s="54"/>
      <c r="VVQ1086" s="54"/>
      <c r="VVR1086" s="54"/>
      <c r="VVS1086" s="54"/>
      <c r="VVT1086" s="54"/>
      <c r="VVU1086" s="54"/>
      <c r="VVV1086" s="54"/>
      <c r="VVW1086" s="54"/>
      <c r="VVX1086" s="54"/>
      <c r="VVY1086" s="54"/>
      <c r="VVZ1086" s="54"/>
      <c r="VWA1086" s="54"/>
      <c r="VWB1086" s="54"/>
      <c r="VWC1086" s="54"/>
      <c r="VWD1086" s="54"/>
      <c r="VWE1086" s="54"/>
      <c r="VWF1086" s="54"/>
      <c r="VWG1086" s="54"/>
      <c r="VWH1086" s="54"/>
      <c r="VWI1086" s="54"/>
      <c r="VWJ1086" s="54"/>
      <c r="VWK1086" s="54"/>
      <c r="VWL1086" s="54"/>
      <c r="VWM1086" s="54"/>
      <c r="VWN1086" s="54"/>
      <c r="VWO1086" s="54"/>
      <c r="VWP1086" s="54"/>
      <c r="VWQ1086" s="54"/>
      <c r="VWR1086" s="54"/>
      <c r="VWS1086" s="54"/>
      <c r="VWT1086" s="54"/>
      <c r="VWU1086" s="54"/>
      <c r="VWV1086" s="54"/>
      <c r="VWW1086" s="54"/>
      <c r="VWX1086" s="54"/>
      <c r="VWY1086" s="54"/>
      <c r="VWZ1086" s="54"/>
      <c r="VXA1086" s="54"/>
      <c r="VXB1086" s="54"/>
      <c r="VXC1086" s="54"/>
      <c r="VXD1086" s="54"/>
      <c r="VXE1086" s="54"/>
      <c r="VXF1086" s="54"/>
      <c r="VXG1086" s="54"/>
      <c r="VXH1086" s="54"/>
      <c r="VXI1086" s="54"/>
      <c r="VXJ1086" s="54"/>
      <c r="VXK1086" s="54"/>
      <c r="VXL1086" s="54"/>
      <c r="VXM1086" s="54"/>
      <c r="VXN1086" s="54"/>
      <c r="VXO1086" s="54"/>
      <c r="VXP1086" s="54"/>
      <c r="VXQ1086" s="54"/>
      <c r="VXR1086" s="54"/>
      <c r="VXS1086" s="54"/>
      <c r="VXT1086" s="54"/>
      <c r="VXU1086" s="54"/>
      <c r="VXV1086" s="54"/>
      <c r="VXW1086" s="54"/>
      <c r="VXX1086" s="54"/>
      <c r="VXY1086" s="54"/>
      <c r="VXZ1086" s="54"/>
      <c r="VYA1086" s="54"/>
      <c r="VYB1086" s="54"/>
      <c r="VYC1086" s="54"/>
      <c r="VYD1086" s="54"/>
      <c r="VYE1086" s="54"/>
      <c r="VYF1086" s="54"/>
      <c r="VYG1086" s="54"/>
      <c r="VYH1086" s="54"/>
      <c r="VYI1086" s="54"/>
      <c r="VYJ1086" s="54"/>
      <c r="VYK1086" s="54"/>
      <c r="VYL1086" s="54"/>
      <c r="VYM1086" s="54"/>
      <c r="VYN1086" s="54"/>
      <c r="VYO1086" s="54"/>
      <c r="VYP1086" s="54"/>
      <c r="VYQ1086" s="54"/>
      <c r="VYR1086" s="54"/>
      <c r="VYS1086" s="54"/>
      <c r="VYT1086" s="54"/>
      <c r="VYU1086" s="54"/>
      <c r="VYV1086" s="54"/>
      <c r="VYW1086" s="54"/>
      <c r="VYX1086" s="54"/>
      <c r="VYY1086" s="54"/>
      <c r="VYZ1086" s="54"/>
      <c r="VZA1086" s="54"/>
      <c r="VZB1086" s="54"/>
      <c r="VZC1086" s="54"/>
      <c r="VZD1086" s="54"/>
      <c r="VZE1086" s="54"/>
      <c r="VZF1086" s="54"/>
      <c r="VZG1086" s="54"/>
      <c r="VZH1086" s="54"/>
      <c r="VZI1086" s="54"/>
      <c r="VZJ1086" s="54"/>
      <c r="VZK1086" s="54"/>
      <c r="VZL1086" s="54"/>
      <c r="VZM1086" s="54"/>
      <c r="VZN1086" s="54"/>
      <c r="VZO1086" s="54"/>
      <c r="VZP1086" s="54"/>
      <c r="VZQ1086" s="54"/>
      <c r="VZR1086" s="54"/>
      <c r="VZS1086" s="54"/>
      <c r="VZT1086" s="54"/>
      <c r="VZU1086" s="54"/>
      <c r="VZV1086" s="54"/>
      <c r="VZW1086" s="54"/>
      <c r="VZX1086" s="54"/>
      <c r="VZY1086" s="54"/>
      <c r="VZZ1086" s="54"/>
      <c r="WAA1086" s="54"/>
      <c r="WAB1086" s="54"/>
      <c r="WAC1086" s="54"/>
      <c r="WAD1086" s="54"/>
      <c r="WAE1086" s="54"/>
      <c r="WAF1086" s="54"/>
      <c r="WAG1086" s="54"/>
      <c r="WAH1086" s="54"/>
      <c r="WAI1086" s="54"/>
      <c r="WAJ1086" s="54"/>
      <c r="WAK1086" s="54"/>
      <c r="WAL1086" s="54"/>
      <c r="WAM1086" s="54"/>
      <c r="WAN1086" s="54"/>
      <c r="WAO1086" s="54"/>
      <c r="WAP1086" s="54"/>
      <c r="WAQ1086" s="54"/>
      <c r="WAR1086" s="54"/>
      <c r="WAS1086" s="54"/>
      <c r="WAT1086" s="54"/>
      <c r="WAU1086" s="54"/>
      <c r="WAV1086" s="54"/>
      <c r="WAW1086" s="54"/>
      <c r="WAX1086" s="54"/>
      <c r="WAY1086" s="54"/>
      <c r="WAZ1086" s="54"/>
      <c r="WBA1086" s="54"/>
      <c r="WBB1086" s="54"/>
      <c r="WBC1086" s="54"/>
      <c r="WBD1086" s="54"/>
      <c r="WBE1086" s="54"/>
      <c r="WBF1086" s="54"/>
      <c r="WBG1086" s="54"/>
      <c r="WBH1086" s="54"/>
      <c r="WBI1086" s="54"/>
      <c r="WBJ1086" s="54"/>
      <c r="WBK1086" s="54"/>
      <c r="WBL1086" s="54"/>
      <c r="WBM1086" s="54"/>
      <c r="WBN1086" s="54"/>
      <c r="WBO1086" s="54"/>
      <c r="WBP1086" s="54"/>
      <c r="WBQ1086" s="54"/>
      <c r="WBR1086" s="54"/>
      <c r="WBS1086" s="54"/>
      <c r="WBT1086" s="54"/>
      <c r="WBU1086" s="54"/>
      <c r="WBV1086" s="54"/>
      <c r="WBW1086" s="54"/>
      <c r="WBX1086" s="54"/>
      <c r="WBY1086" s="54"/>
      <c r="WBZ1086" s="54"/>
      <c r="WCA1086" s="54"/>
      <c r="WCB1086" s="54"/>
      <c r="WCC1086" s="54"/>
      <c r="WCD1086" s="54"/>
      <c r="WCE1086" s="54"/>
      <c r="WCF1086" s="54"/>
      <c r="WCG1086" s="54"/>
      <c r="WCH1086" s="54"/>
      <c r="WCI1086" s="54"/>
      <c r="WCJ1086" s="54"/>
      <c r="WCK1086" s="54"/>
      <c r="WCL1086" s="54"/>
      <c r="WCM1086" s="54"/>
      <c r="WCN1086" s="54"/>
      <c r="WCO1086" s="54"/>
      <c r="WCP1086" s="54"/>
      <c r="WCQ1086" s="54"/>
      <c r="WCR1086" s="54"/>
      <c r="WCS1086" s="54"/>
      <c r="WCT1086" s="54"/>
      <c r="WCU1086" s="54"/>
      <c r="WCV1086" s="54"/>
      <c r="WCW1086" s="54"/>
      <c r="WCX1086" s="54"/>
      <c r="WCY1086" s="54"/>
      <c r="WCZ1086" s="54"/>
      <c r="WDA1086" s="54"/>
      <c r="WDB1086" s="54"/>
      <c r="WDC1086" s="54"/>
      <c r="WDD1086" s="54"/>
      <c r="WDE1086" s="54"/>
      <c r="WDF1086" s="54"/>
      <c r="WDG1086" s="54"/>
      <c r="WDH1086" s="54"/>
      <c r="WDI1086" s="54"/>
      <c r="WDJ1086" s="54"/>
      <c r="WDK1086" s="54"/>
      <c r="WDL1086" s="54"/>
      <c r="WDM1086" s="54"/>
      <c r="WDN1086" s="54"/>
      <c r="WDO1086" s="54"/>
      <c r="WDP1086" s="54"/>
      <c r="WDQ1086" s="54"/>
      <c r="WDR1086" s="54"/>
      <c r="WDS1086" s="54"/>
      <c r="WDT1086" s="54"/>
      <c r="WDU1086" s="54"/>
      <c r="WDV1086" s="54"/>
      <c r="WDW1086" s="54"/>
      <c r="WDX1086" s="54"/>
      <c r="WDY1086" s="54"/>
      <c r="WDZ1086" s="54"/>
      <c r="WEA1086" s="54"/>
      <c r="WEB1086" s="54"/>
      <c r="WEC1086" s="54"/>
      <c r="WED1086" s="54"/>
      <c r="WEE1086" s="54"/>
      <c r="WEF1086" s="54"/>
      <c r="WEG1086" s="54"/>
      <c r="WEH1086" s="54"/>
      <c r="WEI1086" s="54"/>
      <c r="WEJ1086" s="54"/>
      <c r="WEK1086" s="54"/>
      <c r="WEL1086" s="54"/>
      <c r="WEM1086" s="54"/>
      <c r="WEN1086" s="54"/>
      <c r="WEO1086" s="54"/>
      <c r="WEP1086" s="54"/>
      <c r="WEQ1086" s="54"/>
      <c r="WER1086" s="54"/>
      <c r="WES1086" s="54"/>
      <c r="WET1086" s="54"/>
      <c r="WEU1086" s="54"/>
      <c r="WEV1086" s="54"/>
      <c r="WEW1086" s="54"/>
      <c r="WEX1086" s="54"/>
      <c r="WEY1086" s="54"/>
      <c r="WEZ1086" s="54"/>
      <c r="WFA1086" s="54"/>
      <c r="WFB1086" s="54"/>
      <c r="WFC1086" s="54"/>
      <c r="WFD1086" s="54"/>
      <c r="WFE1086" s="54"/>
      <c r="WFF1086" s="54"/>
      <c r="WFG1086" s="54"/>
      <c r="WFH1086" s="54"/>
      <c r="WFI1086" s="54"/>
      <c r="WFJ1086" s="54"/>
      <c r="WFK1086" s="54"/>
      <c r="WFL1086" s="54"/>
      <c r="WFM1086" s="54"/>
      <c r="WFN1086" s="54"/>
      <c r="WFO1086" s="54"/>
      <c r="WFP1086" s="54"/>
      <c r="WFQ1086" s="54"/>
      <c r="WFR1086" s="54"/>
      <c r="WFS1086" s="54"/>
      <c r="WFT1086" s="54"/>
      <c r="WFU1086" s="54"/>
      <c r="WFV1086" s="54"/>
      <c r="WFW1086" s="54"/>
      <c r="WFX1086" s="54"/>
      <c r="WFY1086" s="54"/>
      <c r="WFZ1086" s="54"/>
      <c r="WGA1086" s="54"/>
      <c r="WGB1086" s="54"/>
      <c r="WGC1086" s="54"/>
      <c r="WGD1086" s="54"/>
      <c r="WGE1086" s="54"/>
      <c r="WGF1086" s="54"/>
      <c r="WGG1086" s="54"/>
      <c r="WGH1086" s="54"/>
      <c r="WGI1086" s="54"/>
      <c r="WGJ1086" s="54"/>
      <c r="WGK1086" s="54"/>
      <c r="WGL1086" s="54"/>
      <c r="WGM1086" s="54"/>
      <c r="WGN1086" s="54"/>
      <c r="WGO1086" s="54"/>
      <c r="WGP1086" s="54"/>
      <c r="WGQ1086" s="54"/>
      <c r="WGR1086" s="54"/>
      <c r="WGS1086" s="54"/>
      <c r="WGT1086" s="54"/>
      <c r="WGU1086" s="54"/>
      <c r="WGV1086" s="54"/>
      <c r="WGW1086" s="54"/>
      <c r="WGX1086" s="54"/>
      <c r="WGY1086" s="54"/>
      <c r="WGZ1086" s="54"/>
      <c r="WHA1086" s="54"/>
      <c r="WHB1086" s="54"/>
      <c r="WHC1086" s="54"/>
      <c r="WHD1086" s="54"/>
      <c r="WHE1086" s="54"/>
      <c r="WHF1086" s="54"/>
      <c r="WHG1086" s="54"/>
      <c r="WHH1086" s="54"/>
      <c r="WHI1086" s="54"/>
      <c r="WHJ1086" s="54"/>
      <c r="WHK1086" s="54"/>
      <c r="WHL1086" s="54"/>
      <c r="WHM1086" s="54"/>
      <c r="WHN1086" s="54"/>
      <c r="WHO1086" s="54"/>
      <c r="WHP1086" s="54"/>
      <c r="WHQ1086" s="54"/>
      <c r="WHR1086" s="54"/>
      <c r="WHS1086" s="54"/>
      <c r="WHT1086" s="54"/>
      <c r="WHU1086" s="54"/>
      <c r="WHV1086" s="54"/>
      <c r="WHW1086" s="54"/>
      <c r="WHX1086" s="54"/>
      <c r="WHY1086" s="54"/>
      <c r="WHZ1086" s="54"/>
      <c r="WIA1086" s="54"/>
      <c r="WIB1086" s="54"/>
      <c r="WIC1086" s="54"/>
      <c r="WID1086" s="54"/>
      <c r="WIE1086" s="54"/>
      <c r="WIF1086" s="54"/>
      <c r="WIG1086" s="54"/>
      <c r="WIH1086" s="54"/>
      <c r="WII1086" s="54"/>
      <c r="WIJ1086" s="54"/>
      <c r="WIK1086" s="54"/>
      <c r="WIL1086" s="54"/>
      <c r="WIM1086" s="54"/>
      <c r="WIN1086" s="54"/>
      <c r="WIO1086" s="54"/>
      <c r="WIP1086" s="54"/>
      <c r="WIQ1086" s="54"/>
      <c r="WIR1086" s="54"/>
      <c r="WIS1086" s="54"/>
      <c r="WIT1086" s="54"/>
      <c r="WIU1086" s="54"/>
      <c r="WIV1086" s="54"/>
      <c r="WIW1086" s="54"/>
      <c r="WIX1086" s="54"/>
      <c r="WIY1086" s="54"/>
      <c r="WIZ1086" s="54"/>
      <c r="WJA1086" s="54"/>
      <c r="WJB1086" s="54"/>
      <c r="WJC1086" s="54"/>
      <c r="WJD1086" s="54"/>
      <c r="WJE1086" s="54"/>
      <c r="WJF1086" s="54"/>
      <c r="WJG1086" s="54"/>
      <c r="WJH1086" s="54"/>
      <c r="WJI1086" s="54"/>
      <c r="WJJ1086" s="54"/>
      <c r="WJK1086" s="54"/>
      <c r="WJL1086" s="54"/>
      <c r="WJM1086" s="54"/>
      <c r="WJN1086" s="54"/>
      <c r="WJO1086" s="54"/>
      <c r="WJP1086" s="54"/>
      <c r="WJQ1086" s="54"/>
      <c r="WJR1086" s="54"/>
      <c r="WJS1086" s="54"/>
      <c r="WJT1086" s="54"/>
      <c r="WJU1086" s="54"/>
      <c r="WJV1086" s="54"/>
      <c r="WJW1086" s="54"/>
      <c r="WJX1086" s="54"/>
      <c r="WJY1086" s="54"/>
      <c r="WJZ1086" s="54"/>
      <c r="WKA1086" s="54"/>
      <c r="WKB1086" s="54"/>
      <c r="WKC1086" s="54"/>
      <c r="WKD1086" s="54"/>
      <c r="WKE1086" s="54"/>
      <c r="WKF1086" s="54"/>
      <c r="WKG1086" s="54"/>
      <c r="WKH1086" s="54"/>
      <c r="WKI1086" s="54"/>
      <c r="WKJ1086" s="54"/>
      <c r="WKK1086" s="54"/>
      <c r="WKL1086" s="54"/>
      <c r="WKM1086" s="54"/>
      <c r="WKN1086" s="54"/>
      <c r="WKO1086" s="54"/>
      <c r="WKP1086" s="54"/>
      <c r="WKQ1086" s="54"/>
      <c r="WKR1086" s="54"/>
      <c r="WKS1086" s="54"/>
      <c r="WKT1086" s="54"/>
      <c r="WKU1086" s="54"/>
      <c r="WKV1086" s="54"/>
      <c r="WKW1086" s="54"/>
      <c r="WKX1086" s="54"/>
      <c r="WKY1086" s="54"/>
      <c r="WKZ1086" s="54"/>
      <c r="WLA1086" s="54"/>
      <c r="WLB1086" s="54"/>
      <c r="WLC1086" s="54"/>
      <c r="WLD1086" s="54"/>
      <c r="WLE1086" s="54"/>
      <c r="WLF1086" s="54"/>
      <c r="WLG1086" s="54"/>
      <c r="WLH1086" s="54"/>
      <c r="WLI1086" s="54"/>
      <c r="WLJ1086" s="54"/>
      <c r="WLK1086" s="54"/>
      <c r="WLL1086" s="54"/>
      <c r="WLM1086" s="54"/>
      <c r="WLN1086" s="54"/>
      <c r="WLO1086" s="54"/>
      <c r="WLP1086" s="54"/>
      <c r="WLQ1086" s="54"/>
      <c r="WLR1086" s="54"/>
      <c r="WLS1086" s="54"/>
      <c r="WLT1086" s="54"/>
      <c r="WLU1086" s="54"/>
      <c r="WLV1086" s="54"/>
      <c r="WLW1086" s="54"/>
      <c r="WLX1086" s="54"/>
      <c r="WLY1086" s="54"/>
      <c r="WLZ1086" s="54"/>
      <c r="WMA1086" s="54"/>
      <c r="WMB1086" s="54"/>
      <c r="WMC1086" s="54"/>
      <c r="WMD1086" s="54"/>
      <c r="WME1086" s="54"/>
      <c r="WMF1086" s="54"/>
      <c r="WMG1086" s="54"/>
      <c r="WMH1086" s="54"/>
      <c r="WMI1086" s="54"/>
      <c r="WMJ1086" s="54"/>
      <c r="WMK1086" s="54"/>
      <c r="WML1086" s="54"/>
      <c r="WMM1086" s="54"/>
      <c r="WMN1086" s="54"/>
      <c r="WMO1086" s="54"/>
      <c r="WMP1086" s="54"/>
      <c r="WMQ1086" s="54"/>
      <c r="WMR1086" s="54"/>
      <c r="WMS1086" s="54"/>
      <c r="WMT1086" s="54"/>
      <c r="WMU1086" s="54"/>
      <c r="WMV1086" s="54"/>
      <c r="WMW1086" s="54"/>
      <c r="WMX1086" s="54"/>
      <c r="WMY1086" s="54"/>
      <c r="WMZ1086" s="54"/>
      <c r="WNA1086" s="54"/>
      <c r="WNB1086" s="54"/>
      <c r="WNC1086" s="54"/>
      <c r="WND1086" s="54"/>
      <c r="WNE1086" s="54"/>
      <c r="WNF1086" s="54"/>
      <c r="WNG1086" s="54"/>
      <c r="WNH1086" s="54"/>
      <c r="WNI1086" s="54"/>
      <c r="WNJ1086" s="54"/>
      <c r="WNK1086" s="54"/>
      <c r="WNL1086" s="54"/>
      <c r="WNM1086" s="54"/>
      <c r="WNN1086" s="54"/>
      <c r="WNO1086" s="54"/>
      <c r="WNP1086" s="54"/>
      <c r="WNQ1086" s="54"/>
      <c r="WNR1086" s="54"/>
      <c r="WNS1086" s="54"/>
      <c r="WNT1086" s="54"/>
      <c r="WNU1086" s="54"/>
      <c r="WNV1086" s="54"/>
      <c r="WNW1086" s="54"/>
      <c r="WNX1086" s="54"/>
      <c r="WNY1086" s="54"/>
      <c r="WNZ1086" s="54"/>
      <c r="WOA1086" s="54"/>
      <c r="WOB1086" s="54"/>
      <c r="WOC1086" s="54"/>
      <c r="WOD1086" s="54"/>
      <c r="WOE1086" s="54"/>
      <c r="WOF1086" s="54"/>
      <c r="WOG1086" s="54"/>
      <c r="WOH1086" s="54"/>
      <c r="WOI1086" s="54"/>
      <c r="WOJ1086" s="54"/>
      <c r="WOK1086" s="54"/>
      <c r="WOL1086" s="54"/>
      <c r="WOM1086" s="54"/>
      <c r="WON1086" s="54"/>
      <c r="WOO1086" s="54"/>
      <c r="WOP1086" s="54"/>
      <c r="WOQ1086" s="54"/>
      <c r="WOR1086" s="54"/>
      <c r="WOS1086" s="54"/>
      <c r="WOT1086" s="54"/>
      <c r="WOU1086" s="54"/>
      <c r="WOV1086" s="54"/>
      <c r="WOW1086" s="54"/>
      <c r="WOX1086" s="54"/>
      <c r="WOY1086" s="54"/>
      <c r="WOZ1086" s="54"/>
      <c r="WPA1086" s="54"/>
      <c r="WPB1086" s="54"/>
      <c r="WPC1086" s="54"/>
      <c r="WPD1086" s="54"/>
      <c r="WPE1086" s="54"/>
      <c r="WPF1086" s="54"/>
      <c r="WPG1086" s="54"/>
      <c r="WPH1086" s="54"/>
      <c r="WPI1086" s="54"/>
      <c r="WPJ1086" s="54"/>
      <c r="WPK1086" s="54"/>
      <c r="WPL1086" s="54"/>
      <c r="WPM1086" s="54"/>
      <c r="WPN1086" s="54"/>
      <c r="WPO1086" s="54"/>
      <c r="WPP1086" s="54"/>
      <c r="WPQ1086" s="54"/>
      <c r="WPR1086" s="54"/>
      <c r="WPS1086" s="54"/>
      <c r="WPT1086" s="54"/>
      <c r="WPU1086" s="54"/>
      <c r="WPV1086" s="54"/>
      <c r="WPW1086" s="54"/>
      <c r="WPX1086" s="54"/>
      <c r="WPY1086" s="54"/>
      <c r="WPZ1086" s="54"/>
      <c r="WQA1086" s="54"/>
      <c r="WQB1086" s="54"/>
      <c r="WQC1086" s="54"/>
      <c r="WQD1086" s="54"/>
      <c r="WQE1086" s="54"/>
      <c r="WQF1086" s="54"/>
      <c r="WQG1086" s="54"/>
      <c r="WQH1086" s="54"/>
      <c r="WQI1086" s="54"/>
      <c r="WQJ1086" s="54"/>
      <c r="WQK1086" s="54"/>
      <c r="WQL1086" s="54"/>
      <c r="WQM1086" s="54"/>
      <c r="WQN1086" s="54"/>
      <c r="WQO1086" s="54"/>
      <c r="WQP1086" s="54"/>
      <c r="WQQ1086" s="54"/>
      <c r="WQR1086" s="54"/>
      <c r="WQS1086" s="54"/>
      <c r="WQT1086" s="54"/>
      <c r="WQU1086" s="54"/>
      <c r="WQV1086" s="54"/>
      <c r="WQW1086" s="54"/>
      <c r="WQX1086" s="54"/>
      <c r="WQY1086" s="54"/>
      <c r="WQZ1086" s="54"/>
      <c r="WRA1086" s="54"/>
      <c r="WRB1086" s="54"/>
      <c r="WRC1086" s="54"/>
      <c r="WRD1086" s="54"/>
      <c r="WRE1086" s="54"/>
      <c r="WRF1086" s="54"/>
      <c r="WRG1086" s="54"/>
      <c r="WRH1086" s="54"/>
      <c r="WRI1086" s="54"/>
      <c r="WRJ1086" s="54"/>
      <c r="WRK1086" s="54"/>
      <c r="WRL1086" s="54"/>
      <c r="WRM1086" s="54"/>
      <c r="WRN1086" s="54"/>
      <c r="WRO1086" s="54"/>
      <c r="WRP1086" s="54"/>
      <c r="WRQ1086" s="54"/>
      <c r="WRR1086" s="54"/>
      <c r="WRS1086" s="54"/>
      <c r="WRT1086" s="54"/>
      <c r="WRU1086" s="54"/>
      <c r="WRV1086" s="54"/>
      <c r="WRW1086" s="54"/>
      <c r="WRX1086" s="54"/>
      <c r="WRY1086" s="54"/>
      <c r="WRZ1086" s="54"/>
      <c r="WSA1086" s="54"/>
      <c r="WSB1086" s="54"/>
      <c r="WSC1086" s="54"/>
      <c r="WSD1086" s="54"/>
      <c r="WSE1086" s="54"/>
      <c r="WSF1086" s="54"/>
      <c r="WSG1086" s="54"/>
      <c r="WSH1086" s="54"/>
      <c r="WSI1086" s="54"/>
      <c r="WSJ1086" s="54"/>
      <c r="WSK1086" s="54"/>
      <c r="WSL1086" s="54"/>
      <c r="WSM1086" s="54"/>
      <c r="WSN1086" s="54"/>
      <c r="WSO1086" s="54"/>
      <c r="WSP1086" s="54"/>
      <c r="WSQ1086" s="54"/>
      <c r="WSR1086" s="54"/>
      <c r="WSS1086" s="54"/>
      <c r="WST1086" s="54"/>
      <c r="WSU1086" s="54"/>
      <c r="WSV1086" s="54"/>
      <c r="WSW1086" s="54"/>
      <c r="WSX1086" s="54"/>
      <c r="WSY1086" s="54"/>
      <c r="WSZ1086" s="54"/>
      <c r="WTA1086" s="54"/>
      <c r="WTB1086" s="54"/>
      <c r="WTC1086" s="54"/>
      <c r="WTD1086" s="54"/>
      <c r="WTE1086" s="54"/>
      <c r="WTF1086" s="54"/>
      <c r="WTG1086" s="54"/>
      <c r="WTH1086" s="54"/>
      <c r="WTI1086" s="54"/>
      <c r="WTJ1086" s="54"/>
      <c r="WTK1086" s="54"/>
      <c r="WTL1086" s="54"/>
      <c r="WTM1086" s="54"/>
      <c r="WTN1086" s="54"/>
      <c r="WTO1086" s="54"/>
      <c r="WTP1086" s="54"/>
      <c r="WTQ1086" s="54"/>
      <c r="WTR1086" s="54"/>
      <c r="WTS1086" s="54"/>
      <c r="WTT1086" s="54"/>
      <c r="WTU1086" s="54"/>
      <c r="WTV1086" s="54"/>
      <c r="WTW1086" s="54"/>
      <c r="WTX1086" s="54"/>
      <c r="WTY1086" s="54"/>
      <c r="WTZ1086" s="54"/>
      <c r="WUA1086" s="54"/>
      <c r="WUB1086" s="54"/>
      <c r="WUC1086" s="54"/>
      <c r="WUD1086" s="54"/>
      <c r="WUE1086" s="54"/>
      <c r="WUF1086" s="54"/>
      <c r="WUG1086" s="54"/>
      <c r="WUH1086" s="54"/>
      <c r="WUI1086" s="54"/>
      <c r="WUJ1086" s="54"/>
      <c r="WUK1086" s="54"/>
      <c r="WUL1086" s="54"/>
      <c r="WUM1086" s="54"/>
      <c r="WUN1086" s="54"/>
      <c r="WUO1086" s="54"/>
      <c r="WUP1086" s="54"/>
      <c r="WUQ1086" s="54"/>
      <c r="WUR1086" s="54"/>
      <c r="WUS1086" s="54"/>
      <c r="WUT1086" s="54"/>
      <c r="WUU1086" s="54"/>
      <c r="WUV1086" s="54"/>
      <c r="WUW1086" s="54"/>
      <c r="WUX1086" s="54"/>
      <c r="WUY1086" s="54"/>
      <c r="WUZ1086" s="54"/>
      <c r="WVA1086" s="54"/>
      <c r="WVB1086" s="54"/>
      <c r="WVC1086" s="54"/>
      <c r="WVD1086" s="54"/>
      <c r="WVE1086" s="54"/>
      <c r="WVF1086" s="54"/>
      <c r="WVG1086" s="54"/>
      <c r="WVH1086" s="54"/>
      <c r="WVI1086" s="54"/>
      <c r="WVJ1086" s="54"/>
      <c r="WVK1086" s="54"/>
      <c r="WVL1086" s="54"/>
      <c r="WVM1086" s="54"/>
      <c r="WVN1086" s="54"/>
      <c r="WVO1086" s="54"/>
      <c r="WVP1086" s="54"/>
      <c r="WVQ1086" s="54"/>
      <c r="WVR1086" s="54"/>
      <c r="WVS1086" s="54"/>
      <c r="WVT1086" s="54"/>
      <c r="WVU1086" s="54"/>
      <c r="WVV1086" s="54"/>
      <c r="WVW1086" s="54"/>
      <c r="WVX1086" s="54"/>
      <c r="WVY1086" s="54"/>
      <c r="WVZ1086" s="54"/>
      <c r="WWA1086" s="54"/>
      <c r="WWB1086" s="54"/>
      <c r="WWC1086" s="54"/>
      <c r="WWD1086" s="54"/>
      <c r="WWE1086" s="54"/>
      <c r="WWF1086" s="54"/>
      <c r="WWG1086" s="54"/>
      <c r="WWH1086" s="54"/>
      <c r="WWI1086" s="54"/>
      <c r="WWJ1086" s="54"/>
      <c r="WWK1086" s="54"/>
      <c r="WWL1086" s="54"/>
      <c r="WWM1086" s="54"/>
      <c r="WWN1086" s="54"/>
      <c r="WWO1086" s="54"/>
      <c r="WWP1086" s="54"/>
      <c r="WWQ1086" s="54"/>
      <c r="WWR1086" s="54"/>
      <c r="WWS1086" s="54"/>
      <c r="WWT1086" s="54"/>
      <c r="WWU1086" s="54"/>
      <c r="WWV1086" s="54"/>
      <c r="WWW1086" s="54"/>
      <c r="WWX1086" s="54"/>
      <c r="WWY1086" s="54"/>
      <c r="WWZ1086" s="54"/>
      <c r="WXA1086" s="54"/>
      <c r="WXB1086" s="54"/>
      <c r="WXC1086" s="54"/>
      <c r="WXD1086" s="54"/>
      <c r="WXE1086" s="54"/>
      <c r="WXF1086" s="54"/>
      <c r="WXG1086" s="54"/>
      <c r="WXH1086" s="54"/>
      <c r="WXI1086" s="54"/>
      <c r="WXJ1086" s="54"/>
      <c r="WXK1086" s="54"/>
      <c r="WXL1086" s="54"/>
      <c r="WXM1086" s="54"/>
      <c r="WXN1086" s="54"/>
      <c r="WXO1086" s="54"/>
      <c r="WXP1086" s="54"/>
      <c r="WXQ1086" s="54"/>
      <c r="WXR1086" s="54"/>
      <c r="WXS1086" s="54"/>
      <c r="WXT1086" s="54"/>
      <c r="WXU1086" s="54"/>
      <c r="WXV1086" s="54"/>
      <c r="WXW1086" s="54"/>
      <c r="WXX1086" s="54"/>
      <c r="WXY1086" s="54"/>
      <c r="WXZ1086" s="54"/>
      <c r="WYA1086" s="54"/>
      <c r="WYB1086" s="54"/>
      <c r="WYC1086" s="54"/>
      <c r="WYD1086" s="54"/>
      <c r="WYE1086" s="54"/>
      <c r="WYF1086" s="54"/>
      <c r="WYG1086" s="54"/>
      <c r="WYH1086" s="54"/>
      <c r="WYI1086" s="54"/>
      <c r="WYJ1086" s="54"/>
      <c r="WYK1086" s="54"/>
      <c r="WYL1086" s="54"/>
      <c r="WYM1086" s="54"/>
      <c r="WYN1086" s="54"/>
      <c r="WYO1086" s="54"/>
      <c r="WYP1086" s="54"/>
      <c r="WYQ1086" s="54"/>
      <c r="WYR1086" s="54"/>
      <c r="WYS1086" s="54"/>
      <c r="WYT1086" s="54"/>
      <c r="WYU1086" s="54"/>
      <c r="WYV1086" s="54"/>
      <c r="WYW1086" s="54"/>
      <c r="WYX1086" s="54"/>
      <c r="WYY1086" s="54"/>
      <c r="WYZ1086" s="54"/>
      <c r="WZA1086" s="54"/>
      <c r="WZB1086" s="54"/>
      <c r="WZC1086" s="54"/>
      <c r="WZD1086" s="54"/>
      <c r="WZE1086" s="54"/>
      <c r="WZF1086" s="54"/>
      <c r="WZG1086" s="54"/>
      <c r="WZH1086" s="54"/>
      <c r="WZI1086" s="54"/>
      <c r="WZJ1086" s="54"/>
      <c r="WZK1086" s="54"/>
      <c r="WZL1086" s="54"/>
      <c r="WZM1086" s="54"/>
      <c r="WZN1086" s="54"/>
      <c r="WZO1086" s="54"/>
      <c r="WZP1086" s="54"/>
      <c r="WZQ1086" s="54"/>
      <c r="WZR1086" s="54"/>
      <c r="WZS1086" s="54"/>
      <c r="WZT1086" s="54"/>
      <c r="WZU1086" s="54"/>
      <c r="WZV1086" s="54"/>
      <c r="WZW1086" s="54"/>
      <c r="WZX1086" s="54"/>
      <c r="WZY1086" s="54"/>
      <c r="WZZ1086" s="54"/>
      <c r="XAA1086" s="54"/>
      <c r="XAB1086" s="54"/>
      <c r="XAC1086" s="54"/>
      <c r="XAD1086" s="54"/>
      <c r="XAE1086" s="54"/>
      <c r="XAF1086" s="54"/>
      <c r="XAG1086" s="54"/>
      <c r="XAH1086" s="54"/>
      <c r="XAI1086" s="54"/>
      <c r="XAJ1086" s="54"/>
      <c r="XAK1086" s="54"/>
      <c r="XAL1086" s="54"/>
      <c r="XAM1086" s="54"/>
      <c r="XAN1086" s="54"/>
      <c r="XAO1086" s="54"/>
      <c r="XAP1086" s="54"/>
      <c r="XAQ1086" s="54"/>
      <c r="XAR1086" s="54"/>
      <c r="XAS1086" s="54"/>
      <c r="XAT1086" s="54"/>
      <c r="XAU1086" s="54"/>
      <c r="XAV1086" s="54"/>
      <c r="XAW1086" s="54"/>
      <c r="XAX1086" s="54"/>
      <c r="XAY1086" s="54"/>
      <c r="XAZ1086" s="54"/>
      <c r="XBA1086" s="54"/>
      <c r="XBB1086" s="54"/>
      <c r="XBC1086" s="54"/>
      <c r="XBD1086" s="54"/>
      <c r="XBE1086" s="54"/>
      <c r="XBF1086" s="54"/>
      <c r="XBG1086" s="54"/>
      <c r="XBH1086" s="54"/>
      <c r="XBI1086" s="54"/>
      <c r="XBJ1086" s="54"/>
      <c r="XBK1086" s="54"/>
      <c r="XBL1086" s="54"/>
      <c r="XBM1086" s="54"/>
      <c r="XBN1086" s="54"/>
      <c r="XBO1086" s="54"/>
      <c r="XBP1086" s="54"/>
      <c r="XBQ1086" s="54"/>
      <c r="XBR1086" s="54"/>
      <c r="XBS1086" s="54"/>
      <c r="XBT1086" s="54"/>
      <c r="XBU1086" s="54"/>
      <c r="XBV1086" s="54"/>
      <c r="XBW1086" s="54"/>
      <c r="XBX1086" s="54"/>
      <c r="XBY1086" s="54"/>
      <c r="XBZ1086" s="54"/>
      <c r="XCA1086" s="54"/>
      <c r="XCB1086" s="54"/>
      <c r="XCC1086" s="54"/>
      <c r="XCD1086" s="54"/>
      <c r="XCE1086" s="54"/>
      <c r="XCF1086" s="54"/>
      <c r="XCG1086" s="54"/>
      <c r="XCH1086" s="54"/>
      <c r="XCI1086" s="54"/>
      <c r="XCJ1086" s="54"/>
      <c r="XCK1086" s="54"/>
      <c r="XCL1086" s="54"/>
      <c r="XCM1086" s="54"/>
      <c r="XCN1086" s="54"/>
      <c r="XCO1086" s="54"/>
      <c r="XCP1086" s="54"/>
      <c r="XCQ1086" s="54"/>
      <c r="XCR1086" s="54"/>
      <c r="XCS1086" s="54"/>
      <c r="XCT1086" s="54"/>
      <c r="XCU1086" s="54"/>
      <c r="XCV1086" s="54"/>
      <c r="XCW1086" s="54"/>
      <c r="XCX1086" s="54"/>
      <c r="XCY1086" s="54"/>
      <c r="XCZ1086" s="54"/>
      <c r="XDA1086" s="54"/>
      <c r="XDB1086" s="54"/>
      <c r="XDC1086" s="54"/>
      <c r="XDD1086" s="54"/>
      <c r="XDE1086" s="54"/>
      <c r="XDF1086" s="54"/>
      <c r="XDG1086" s="54"/>
      <c r="XDH1086" s="54"/>
      <c r="XDI1086" s="54"/>
      <c r="XDJ1086" s="54"/>
      <c r="XDK1086" s="54"/>
      <c r="XDL1086" s="54"/>
      <c r="XDM1086" s="54"/>
      <c r="XDN1086" s="54"/>
      <c r="XDO1086" s="54"/>
      <c r="XDP1086" s="54"/>
      <c r="XDQ1086" s="54"/>
      <c r="XDR1086" s="54"/>
      <c r="XDS1086" s="54"/>
      <c r="XDT1086" s="54"/>
      <c r="XDU1086" s="54"/>
      <c r="XDV1086" s="54"/>
      <c r="XDW1086" s="54"/>
      <c r="XDX1086" s="54"/>
      <c r="XDY1086" s="54"/>
      <c r="XDZ1086" s="54"/>
      <c r="XEA1086" s="54"/>
      <c r="XEB1086" s="54"/>
      <c r="XEC1086" s="54"/>
      <c r="XED1086" s="54"/>
      <c r="XEE1086" s="54"/>
      <c r="XEF1086" s="54"/>
      <c r="XEG1086" s="54"/>
      <c r="XEH1086" s="54"/>
      <c r="XEI1086" s="54"/>
      <c r="XEJ1086" s="54"/>
      <c r="XEK1086" s="54"/>
      <c r="XEL1086" s="54"/>
      <c r="XEM1086" s="54"/>
      <c r="XEN1086" s="54"/>
      <c r="XEO1086" s="54"/>
      <c r="XEP1086" s="54"/>
      <c r="XEQ1086" s="54"/>
      <c r="XER1086" s="54"/>
      <c r="XES1086" s="54"/>
      <c r="XET1086" s="54"/>
      <c r="XEU1086" s="54"/>
      <c r="XEV1086" s="54"/>
      <c r="XEW1086" s="54"/>
      <c r="XEX1086" s="54"/>
      <c r="XEY1086" s="54"/>
    </row>
    <row r="1087" ht="24.95" customHeight="1" spans="1:4">
      <c r="A1087" s="57" t="s">
        <v>970</v>
      </c>
      <c r="B1087" s="43"/>
      <c r="C1087" s="43"/>
      <c r="D1087" s="45"/>
    </row>
    <row r="1088" ht="24.95" customHeight="1" spans="1:4">
      <c r="A1088" s="57" t="s">
        <v>971</v>
      </c>
      <c r="B1088" s="43"/>
      <c r="C1088" s="43"/>
      <c r="D1088" s="45"/>
    </row>
    <row r="1089" ht="24.95" customHeight="1" spans="1:4">
      <c r="A1089" s="57" t="s">
        <v>972</v>
      </c>
      <c r="B1089" s="43"/>
      <c r="C1089" s="43"/>
      <c r="D1089" s="45"/>
    </row>
    <row r="1090" ht="24.95" customHeight="1" spans="1:4">
      <c r="A1090" s="57" t="s">
        <v>973</v>
      </c>
      <c r="B1090" s="43"/>
      <c r="C1090" s="43"/>
      <c r="D1090" s="45"/>
    </row>
    <row r="1091" ht="24.95" customHeight="1" spans="1:4">
      <c r="A1091" s="57" t="s">
        <v>974</v>
      </c>
      <c r="B1091" s="43">
        <f>SUM(B1092:B1100)</f>
        <v>0</v>
      </c>
      <c r="C1091" s="43"/>
      <c r="D1091" s="45"/>
    </row>
    <row r="1092" ht="24.95" customHeight="1" spans="1:4">
      <c r="A1092" s="57" t="s">
        <v>975</v>
      </c>
      <c r="B1092" s="43"/>
      <c r="C1092" s="43"/>
      <c r="D1092" s="45"/>
    </row>
    <row r="1093" ht="24.95" customHeight="1" spans="1:4">
      <c r="A1093" s="57" t="s">
        <v>976</v>
      </c>
      <c r="B1093" s="43"/>
      <c r="C1093" s="43"/>
      <c r="D1093" s="45"/>
    </row>
    <row r="1094" ht="24.95" customHeight="1" spans="1:4">
      <c r="A1094" s="57" t="s">
        <v>977</v>
      </c>
      <c r="B1094" s="43"/>
      <c r="C1094" s="43"/>
      <c r="D1094" s="45"/>
    </row>
    <row r="1095" ht="24.95" customHeight="1" spans="1:4">
      <c r="A1095" s="57" t="s">
        <v>978</v>
      </c>
      <c r="B1095" s="43"/>
      <c r="C1095" s="43"/>
      <c r="D1095" s="45"/>
    </row>
    <row r="1096" ht="24.95" customHeight="1" spans="1:4">
      <c r="A1096" s="57" t="s">
        <v>979</v>
      </c>
      <c r="B1096" s="43"/>
      <c r="C1096" s="43"/>
      <c r="D1096" s="45"/>
    </row>
    <row r="1097" ht="24.95" customHeight="1" spans="1:4">
      <c r="A1097" s="57" t="s">
        <v>741</v>
      </c>
      <c r="B1097" s="43"/>
      <c r="C1097" s="43"/>
      <c r="D1097" s="45"/>
    </row>
    <row r="1098" ht="24.95" customHeight="1" spans="1:4">
      <c r="A1098" s="57" t="s">
        <v>980</v>
      </c>
      <c r="B1098" s="43"/>
      <c r="C1098" s="43"/>
      <c r="D1098" s="45"/>
    </row>
    <row r="1099" ht="24.95" customHeight="1" spans="1:4">
      <c r="A1099" s="57" t="s">
        <v>981</v>
      </c>
      <c r="B1099" s="43"/>
      <c r="C1099" s="43"/>
      <c r="D1099" s="45"/>
    </row>
    <row r="1100" ht="24.95" customHeight="1" spans="1:4">
      <c r="A1100" s="57" t="s">
        <v>982</v>
      </c>
      <c r="B1100" s="43"/>
      <c r="C1100" s="43"/>
      <c r="D1100" s="45"/>
    </row>
    <row r="1101" s="29" customFormat="1" ht="24.95" customHeight="1" spans="1:16379">
      <c r="A1101" s="58" t="s">
        <v>983</v>
      </c>
      <c r="B1101" s="43">
        <f>SUM(B1102,B1121,B1140,B1149,B1164,)</f>
        <v>961</v>
      </c>
      <c r="C1101" s="43">
        <f>SUM(C1102,C1121,C1140,C1149,C1164,)</f>
        <v>894</v>
      </c>
      <c r="D1101" s="43">
        <f>SUM(D1102,D1121,D1140,D1149,D1164,)</f>
        <v>67</v>
      </c>
      <c r="IR1101" s="54"/>
      <c r="IS1101" s="54"/>
      <c r="IT1101" s="54"/>
      <c r="IU1101" s="54"/>
      <c r="IV1101" s="54"/>
      <c r="IW1101" s="54"/>
      <c r="IX1101" s="54"/>
      <c r="IY1101" s="54"/>
      <c r="IZ1101" s="54"/>
      <c r="JA1101" s="54"/>
      <c r="JB1101" s="54"/>
      <c r="JC1101" s="54"/>
      <c r="JD1101" s="54"/>
      <c r="JE1101" s="54"/>
      <c r="JF1101" s="54"/>
      <c r="JG1101" s="54"/>
      <c r="JH1101" s="54"/>
      <c r="JI1101" s="54"/>
      <c r="JJ1101" s="54"/>
      <c r="JK1101" s="54"/>
      <c r="JL1101" s="54"/>
      <c r="JM1101" s="54"/>
      <c r="JN1101" s="54"/>
      <c r="JO1101" s="54"/>
      <c r="JP1101" s="54"/>
      <c r="JQ1101" s="54"/>
      <c r="JR1101" s="54"/>
      <c r="JS1101" s="54"/>
      <c r="JT1101" s="54"/>
      <c r="JU1101" s="54"/>
      <c r="JV1101" s="54"/>
      <c r="JW1101" s="54"/>
      <c r="JX1101" s="54"/>
      <c r="JY1101" s="54"/>
      <c r="JZ1101" s="54"/>
      <c r="KA1101" s="54"/>
      <c r="KB1101" s="54"/>
      <c r="KC1101" s="54"/>
      <c r="KD1101" s="54"/>
      <c r="KE1101" s="54"/>
      <c r="KF1101" s="54"/>
      <c r="KG1101" s="54"/>
      <c r="KH1101" s="54"/>
      <c r="KI1101" s="54"/>
      <c r="KJ1101" s="54"/>
      <c r="KK1101" s="54"/>
      <c r="KL1101" s="54"/>
      <c r="KM1101" s="54"/>
      <c r="KN1101" s="54"/>
      <c r="KO1101" s="54"/>
      <c r="KP1101" s="54"/>
      <c r="KQ1101" s="54"/>
      <c r="KR1101" s="54"/>
      <c r="KS1101" s="54"/>
      <c r="KT1101" s="54"/>
      <c r="KU1101" s="54"/>
      <c r="KV1101" s="54"/>
      <c r="KW1101" s="54"/>
      <c r="KX1101" s="54"/>
      <c r="KY1101" s="54"/>
      <c r="KZ1101" s="54"/>
      <c r="LA1101" s="54"/>
      <c r="LB1101" s="54"/>
      <c r="LC1101" s="54"/>
      <c r="LD1101" s="54"/>
      <c r="LE1101" s="54"/>
      <c r="LF1101" s="54"/>
      <c r="LG1101" s="54"/>
      <c r="LH1101" s="54"/>
      <c r="LI1101" s="54"/>
      <c r="LJ1101" s="54"/>
      <c r="LK1101" s="54"/>
      <c r="LL1101" s="54"/>
      <c r="LM1101" s="54"/>
      <c r="LN1101" s="54"/>
      <c r="LO1101" s="54"/>
      <c r="LP1101" s="54"/>
      <c r="LQ1101" s="54"/>
      <c r="LR1101" s="54"/>
      <c r="LS1101" s="54"/>
      <c r="LT1101" s="54"/>
      <c r="LU1101" s="54"/>
      <c r="LV1101" s="54"/>
      <c r="LW1101" s="54"/>
      <c r="LX1101" s="54"/>
      <c r="LY1101" s="54"/>
      <c r="LZ1101" s="54"/>
      <c r="MA1101" s="54"/>
      <c r="MB1101" s="54"/>
      <c r="MC1101" s="54"/>
      <c r="MD1101" s="54"/>
      <c r="ME1101" s="54"/>
      <c r="MF1101" s="54"/>
      <c r="MG1101" s="54"/>
      <c r="MH1101" s="54"/>
      <c r="MI1101" s="54"/>
      <c r="MJ1101" s="54"/>
      <c r="MK1101" s="54"/>
      <c r="ML1101" s="54"/>
      <c r="MM1101" s="54"/>
      <c r="MN1101" s="54"/>
      <c r="MO1101" s="54"/>
      <c r="MP1101" s="54"/>
      <c r="MQ1101" s="54"/>
      <c r="MR1101" s="54"/>
      <c r="MS1101" s="54"/>
      <c r="MT1101" s="54"/>
      <c r="MU1101" s="54"/>
      <c r="MV1101" s="54"/>
      <c r="MW1101" s="54"/>
      <c r="MX1101" s="54"/>
      <c r="MY1101" s="54"/>
      <c r="MZ1101" s="54"/>
      <c r="NA1101" s="54"/>
      <c r="NB1101" s="54"/>
      <c r="NC1101" s="54"/>
      <c r="ND1101" s="54"/>
      <c r="NE1101" s="54"/>
      <c r="NF1101" s="54"/>
      <c r="NG1101" s="54"/>
      <c r="NH1101" s="54"/>
      <c r="NI1101" s="54"/>
      <c r="NJ1101" s="54"/>
      <c r="NK1101" s="54"/>
      <c r="NL1101" s="54"/>
      <c r="NM1101" s="54"/>
      <c r="NN1101" s="54"/>
      <c r="NO1101" s="54"/>
      <c r="NP1101" s="54"/>
      <c r="NQ1101" s="54"/>
      <c r="NR1101" s="54"/>
      <c r="NS1101" s="54"/>
      <c r="NT1101" s="54"/>
      <c r="NU1101" s="54"/>
      <c r="NV1101" s="54"/>
      <c r="NW1101" s="54"/>
      <c r="NX1101" s="54"/>
      <c r="NY1101" s="54"/>
      <c r="NZ1101" s="54"/>
      <c r="OA1101" s="54"/>
      <c r="OB1101" s="54"/>
      <c r="OC1101" s="54"/>
      <c r="OD1101" s="54"/>
      <c r="OE1101" s="54"/>
      <c r="OF1101" s="54"/>
      <c r="OG1101" s="54"/>
      <c r="OH1101" s="54"/>
      <c r="OI1101" s="54"/>
      <c r="OJ1101" s="54"/>
      <c r="OK1101" s="54"/>
      <c r="OL1101" s="54"/>
      <c r="OM1101" s="54"/>
      <c r="ON1101" s="54"/>
      <c r="OO1101" s="54"/>
      <c r="OP1101" s="54"/>
      <c r="OQ1101" s="54"/>
      <c r="OR1101" s="54"/>
      <c r="OS1101" s="54"/>
      <c r="OT1101" s="54"/>
      <c r="OU1101" s="54"/>
      <c r="OV1101" s="54"/>
      <c r="OW1101" s="54"/>
      <c r="OX1101" s="54"/>
      <c r="OY1101" s="54"/>
      <c r="OZ1101" s="54"/>
      <c r="PA1101" s="54"/>
      <c r="PB1101" s="54"/>
      <c r="PC1101" s="54"/>
      <c r="PD1101" s="54"/>
      <c r="PE1101" s="54"/>
      <c r="PF1101" s="54"/>
      <c r="PG1101" s="54"/>
      <c r="PH1101" s="54"/>
      <c r="PI1101" s="54"/>
      <c r="PJ1101" s="54"/>
      <c r="PK1101" s="54"/>
      <c r="PL1101" s="54"/>
      <c r="PM1101" s="54"/>
      <c r="PN1101" s="54"/>
      <c r="PO1101" s="54"/>
      <c r="PP1101" s="54"/>
      <c r="PQ1101" s="54"/>
      <c r="PR1101" s="54"/>
      <c r="PS1101" s="54"/>
      <c r="PT1101" s="54"/>
      <c r="PU1101" s="54"/>
      <c r="PV1101" s="54"/>
      <c r="PW1101" s="54"/>
      <c r="PX1101" s="54"/>
      <c r="PY1101" s="54"/>
      <c r="PZ1101" s="54"/>
      <c r="QA1101" s="54"/>
      <c r="QB1101" s="54"/>
      <c r="QC1101" s="54"/>
      <c r="QD1101" s="54"/>
      <c r="QE1101" s="54"/>
      <c r="QF1101" s="54"/>
      <c r="QG1101" s="54"/>
      <c r="QH1101" s="54"/>
      <c r="QI1101" s="54"/>
      <c r="QJ1101" s="54"/>
      <c r="QK1101" s="54"/>
      <c r="QL1101" s="54"/>
      <c r="QM1101" s="54"/>
      <c r="QN1101" s="54"/>
      <c r="QO1101" s="54"/>
      <c r="QP1101" s="54"/>
      <c r="QQ1101" s="54"/>
      <c r="QR1101" s="54"/>
      <c r="QS1101" s="54"/>
      <c r="QT1101" s="54"/>
      <c r="QU1101" s="54"/>
      <c r="QV1101" s="54"/>
      <c r="QW1101" s="54"/>
      <c r="QX1101" s="54"/>
      <c r="QY1101" s="54"/>
      <c r="QZ1101" s="54"/>
      <c r="RA1101" s="54"/>
      <c r="RB1101" s="54"/>
      <c r="RC1101" s="54"/>
      <c r="RD1101" s="54"/>
      <c r="RE1101" s="54"/>
      <c r="RF1101" s="54"/>
      <c r="RG1101" s="54"/>
      <c r="RH1101" s="54"/>
      <c r="RI1101" s="54"/>
      <c r="RJ1101" s="54"/>
      <c r="RK1101" s="54"/>
      <c r="RL1101" s="54"/>
      <c r="RM1101" s="54"/>
      <c r="RN1101" s="54"/>
      <c r="RO1101" s="54"/>
      <c r="RP1101" s="54"/>
      <c r="RQ1101" s="54"/>
      <c r="RR1101" s="54"/>
      <c r="RS1101" s="54"/>
      <c r="RT1101" s="54"/>
      <c r="RU1101" s="54"/>
      <c r="RV1101" s="54"/>
      <c r="RW1101" s="54"/>
      <c r="RX1101" s="54"/>
      <c r="RY1101" s="54"/>
      <c r="RZ1101" s="54"/>
      <c r="SA1101" s="54"/>
      <c r="SB1101" s="54"/>
      <c r="SC1101" s="54"/>
      <c r="SD1101" s="54"/>
      <c r="SE1101" s="54"/>
      <c r="SF1101" s="54"/>
      <c r="SG1101" s="54"/>
      <c r="SH1101" s="54"/>
      <c r="SI1101" s="54"/>
      <c r="SJ1101" s="54"/>
      <c r="SK1101" s="54"/>
      <c r="SL1101" s="54"/>
      <c r="SM1101" s="54"/>
      <c r="SN1101" s="54"/>
      <c r="SO1101" s="54"/>
      <c r="SP1101" s="54"/>
      <c r="SQ1101" s="54"/>
      <c r="SR1101" s="54"/>
      <c r="SS1101" s="54"/>
      <c r="ST1101" s="54"/>
      <c r="SU1101" s="54"/>
      <c r="SV1101" s="54"/>
      <c r="SW1101" s="54"/>
      <c r="SX1101" s="54"/>
      <c r="SY1101" s="54"/>
      <c r="SZ1101" s="54"/>
      <c r="TA1101" s="54"/>
      <c r="TB1101" s="54"/>
      <c r="TC1101" s="54"/>
      <c r="TD1101" s="54"/>
      <c r="TE1101" s="54"/>
      <c r="TF1101" s="54"/>
      <c r="TG1101" s="54"/>
      <c r="TH1101" s="54"/>
      <c r="TI1101" s="54"/>
      <c r="TJ1101" s="54"/>
      <c r="TK1101" s="54"/>
      <c r="TL1101" s="54"/>
      <c r="TM1101" s="54"/>
      <c r="TN1101" s="54"/>
      <c r="TO1101" s="54"/>
      <c r="TP1101" s="54"/>
      <c r="TQ1101" s="54"/>
      <c r="TR1101" s="54"/>
      <c r="TS1101" s="54"/>
      <c r="TT1101" s="54"/>
      <c r="TU1101" s="54"/>
      <c r="TV1101" s="54"/>
      <c r="TW1101" s="54"/>
      <c r="TX1101" s="54"/>
      <c r="TY1101" s="54"/>
      <c r="TZ1101" s="54"/>
      <c r="UA1101" s="54"/>
      <c r="UB1101" s="54"/>
      <c r="UC1101" s="54"/>
      <c r="UD1101" s="54"/>
      <c r="UE1101" s="54"/>
      <c r="UF1101" s="54"/>
      <c r="UG1101" s="54"/>
      <c r="UH1101" s="54"/>
      <c r="UI1101" s="54"/>
      <c r="UJ1101" s="54"/>
      <c r="UK1101" s="54"/>
      <c r="UL1101" s="54"/>
      <c r="UM1101" s="54"/>
      <c r="UN1101" s="54"/>
      <c r="UO1101" s="54"/>
      <c r="UP1101" s="54"/>
      <c r="UQ1101" s="54"/>
      <c r="UR1101" s="54"/>
      <c r="US1101" s="54"/>
      <c r="UT1101" s="54"/>
      <c r="UU1101" s="54"/>
      <c r="UV1101" s="54"/>
      <c r="UW1101" s="54"/>
      <c r="UX1101" s="54"/>
      <c r="UY1101" s="54"/>
      <c r="UZ1101" s="54"/>
      <c r="VA1101" s="54"/>
      <c r="VB1101" s="54"/>
      <c r="VC1101" s="54"/>
      <c r="VD1101" s="54"/>
      <c r="VE1101" s="54"/>
      <c r="VF1101" s="54"/>
      <c r="VG1101" s="54"/>
      <c r="VH1101" s="54"/>
      <c r="VI1101" s="54"/>
      <c r="VJ1101" s="54"/>
      <c r="VK1101" s="54"/>
      <c r="VL1101" s="54"/>
      <c r="VM1101" s="54"/>
      <c r="VN1101" s="54"/>
      <c r="VO1101" s="54"/>
      <c r="VP1101" s="54"/>
      <c r="VQ1101" s="54"/>
      <c r="VR1101" s="54"/>
      <c r="VS1101" s="54"/>
      <c r="VT1101" s="54"/>
      <c r="VU1101" s="54"/>
      <c r="VV1101" s="54"/>
      <c r="VW1101" s="54"/>
      <c r="VX1101" s="54"/>
      <c r="VY1101" s="54"/>
      <c r="VZ1101" s="54"/>
      <c r="WA1101" s="54"/>
      <c r="WB1101" s="54"/>
      <c r="WC1101" s="54"/>
      <c r="WD1101" s="54"/>
      <c r="WE1101" s="54"/>
      <c r="WF1101" s="54"/>
      <c r="WG1101" s="54"/>
      <c r="WH1101" s="54"/>
      <c r="WI1101" s="54"/>
      <c r="WJ1101" s="54"/>
      <c r="WK1101" s="54"/>
      <c r="WL1101" s="54"/>
      <c r="WM1101" s="54"/>
      <c r="WN1101" s="54"/>
      <c r="WO1101" s="54"/>
      <c r="WP1101" s="54"/>
      <c r="WQ1101" s="54"/>
      <c r="WR1101" s="54"/>
      <c r="WS1101" s="54"/>
      <c r="WT1101" s="54"/>
      <c r="WU1101" s="54"/>
      <c r="WV1101" s="54"/>
      <c r="WW1101" s="54"/>
      <c r="WX1101" s="54"/>
      <c r="WY1101" s="54"/>
      <c r="WZ1101" s="54"/>
      <c r="XA1101" s="54"/>
      <c r="XB1101" s="54"/>
      <c r="XC1101" s="54"/>
      <c r="XD1101" s="54"/>
      <c r="XE1101" s="54"/>
      <c r="XF1101" s="54"/>
      <c r="XG1101" s="54"/>
      <c r="XH1101" s="54"/>
      <c r="XI1101" s="54"/>
      <c r="XJ1101" s="54"/>
      <c r="XK1101" s="54"/>
      <c r="XL1101" s="54"/>
      <c r="XM1101" s="54"/>
      <c r="XN1101" s="54"/>
      <c r="XO1101" s="54"/>
      <c r="XP1101" s="54"/>
      <c r="XQ1101" s="54"/>
      <c r="XR1101" s="54"/>
      <c r="XS1101" s="54"/>
      <c r="XT1101" s="54"/>
      <c r="XU1101" s="54"/>
      <c r="XV1101" s="54"/>
      <c r="XW1101" s="54"/>
      <c r="XX1101" s="54"/>
      <c r="XY1101" s="54"/>
      <c r="XZ1101" s="54"/>
      <c r="YA1101" s="54"/>
      <c r="YB1101" s="54"/>
      <c r="YC1101" s="54"/>
      <c r="YD1101" s="54"/>
      <c r="YE1101" s="54"/>
      <c r="YF1101" s="54"/>
      <c r="YG1101" s="54"/>
      <c r="YH1101" s="54"/>
      <c r="YI1101" s="54"/>
      <c r="YJ1101" s="54"/>
      <c r="YK1101" s="54"/>
      <c r="YL1101" s="54"/>
      <c r="YM1101" s="54"/>
      <c r="YN1101" s="54"/>
      <c r="YO1101" s="54"/>
      <c r="YP1101" s="54"/>
      <c r="YQ1101" s="54"/>
      <c r="YR1101" s="54"/>
      <c r="YS1101" s="54"/>
      <c r="YT1101" s="54"/>
      <c r="YU1101" s="54"/>
      <c r="YV1101" s="54"/>
      <c r="YW1101" s="54"/>
      <c r="YX1101" s="54"/>
      <c r="YY1101" s="54"/>
      <c r="YZ1101" s="54"/>
      <c r="ZA1101" s="54"/>
      <c r="ZB1101" s="54"/>
      <c r="ZC1101" s="54"/>
      <c r="ZD1101" s="54"/>
      <c r="ZE1101" s="54"/>
      <c r="ZF1101" s="54"/>
      <c r="ZG1101" s="54"/>
      <c r="ZH1101" s="54"/>
      <c r="ZI1101" s="54"/>
      <c r="ZJ1101" s="54"/>
      <c r="ZK1101" s="54"/>
      <c r="ZL1101" s="54"/>
      <c r="ZM1101" s="54"/>
      <c r="ZN1101" s="54"/>
      <c r="ZO1101" s="54"/>
      <c r="ZP1101" s="54"/>
      <c r="ZQ1101" s="54"/>
      <c r="ZR1101" s="54"/>
      <c r="ZS1101" s="54"/>
      <c r="ZT1101" s="54"/>
      <c r="ZU1101" s="54"/>
      <c r="ZV1101" s="54"/>
      <c r="ZW1101" s="54"/>
      <c r="ZX1101" s="54"/>
      <c r="ZY1101" s="54"/>
      <c r="ZZ1101" s="54"/>
      <c r="AAA1101" s="54"/>
      <c r="AAB1101" s="54"/>
      <c r="AAC1101" s="54"/>
      <c r="AAD1101" s="54"/>
      <c r="AAE1101" s="54"/>
      <c r="AAF1101" s="54"/>
      <c r="AAG1101" s="54"/>
      <c r="AAH1101" s="54"/>
      <c r="AAI1101" s="54"/>
      <c r="AAJ1101" s="54"/>
      <c r="AAK1101" s="54"/>
      <c r="AAL1101" s="54"/>
      <c r="AAM1101" s="54"/>
      <c r="AAN1101" s="54"/>
      <c r="AAO1101" s="54"/>
      <c r="AAP1101" s="54"/>
      <c r="AAQ1101" s="54"/>
      <c r="AAR1101" s="54"/>
      <c r="AAS1101" s="54"/>
      <c r="AAT1101" s="54"/>
      <c r="AAU1101" s="54"/>
      <c r="AAV1101" s="54"/>
      <c r="AAW1101" s="54"/>
      <c r="AAX1101" s="54"/>
      <c r="AAY1101" s="54"/>
      <c r="AAZ1101" s="54"/>
      <c r="ABA1101" s="54"/>
      <c r="ABB1101" s="54"/>
      <c r="ABC1101" s="54"/>
      <c r="ABD1101" s="54"/>
      <c r="ABE1101" s="54"/>
      <c r="ABF1101" s="54"/>
      <c r="ABG1101" s="54"/>
      <c r="ABH1101" s="54"/>
      <c r="ABI1101" s="54"/>
      <c r="ABJ1101" s="54"/>
      <c r="ABK1101" s="54"/>
      <c r="ABL1101" s="54"/>
      <c r="ABM1101" s="54"/>
      <c r="ABN1101" s="54"/>
      <c r="ABO1101" s="54"/>
      <c r="ABP1101" s="54"/>
      <c r="ABQ1101" s="54"/>
      <c r="ABR1101" s="54"/>
      <c r="ABS1101" s="54"/>
      <c r="ABT1101" s="54"/>
      <c r="ABU1101" s="54"/>
      <c r="ABV1101" s="54"/>
      <c r="ABW1101" s="54"/>
      <c r="ABX1101" s="54"/>
      <c r="ABY1101" s="54"/>
      <c r="ABZ1101" s="54"/>
      <c r="ACA1101" s="54"/>
      <c r="ACB1101" s="54"/>
      <c r="ACC1101" s="54"/>
      <c r="ACD1101" s="54"/>
      <c r="ACE1101" s="54"/>
      <c r="ACF1101" s="54"/>
      <c r="ACG1101" s="54"/>
      <c r="ACH1101" s="54"/>
      <c r="ACI1101" s="54"/>
      <c r="ACJ1101" s="54"/>
      <c r="ACK1101" s="54"/>
      <c r="ACL1101" s="54"/>
      <c r="ACM1101" s="54"/>
      <c r="ACN1101" s="54"/>
      <c r="ACO1101" s="54"/>
      <c r="ACP1101" s="54"/>
      <c r="ACQ1101" s="54"/>
      <c r="ACR1101" s="54"/>
      <c r="ACS1101" s="54"/>
      <c r="ACT1101" s="54"/>
      <c r="ACU1101" s="54"/>
      <c r="ACV1101" s="54"/>
      <c r="ACW1101" s="54"/>
      <c r="ACX1101" s="54"/>
      <c r="ACY1101" s="54"/>
      <c r="ACZ1101" s="54"/>
      <c r="ADA1101" s="54"/>
      <c r="ADB1101" s="54"/>
      <c r="ADC1101" s="54"/>
      <c r="ADD1101" s="54"/>
      <c r="ADE1101" s="54"/>
      <c r="ADF1101" s="54"/>
      <c r="ADG1101" s="54"/>
      <c r="ADH1101" s="54"/>
      <c r="ADI1101" s="54"/>
      <c r="ADJ1101" s="54"/>
      <c r="ADK1101" s="54"/>
      <c r="ADL1101" s="54"/>
      <c r="ADM1101" s="54"/>
      <c r="ADN1101" s="54"/>
      <c r="ADO1101" s="54"/>
      <c r="ADP1101" s="54"/>
      <c r="ADQ1101" s="54"/>
      <c r="ADR1101" s="54"/>
      <c r="ADS1101" s="54"/>
      <c r="ADT1101" s="54"/>
      <c r="ADU1101" s="54"/>
      <c r="ADV1101" s="54"/>
      <c r="ADW1101" s="54"/>
      <c r="ADX1101" s="54"/>
      <c r="ADY1101" s="54"/>
      <c r="ADZ1101" s="54"/>
      <c r="AEA1101" s="54"/>
      <c r="AEB1101" s="54"/>
      <c r="AEC1101" s="54"/>
      <c r="AED1101" s="54"/>
      <c r="AEE1101" s="54"/>
      <c r="AEF1101" s="54"/>
      <c r="AEG1101" s="54"/>
      <c r="AEH1101" s="54"/>
      <c r="AEI1101" s="54"/>
      <c r="AEJ1101" s="54"/>
      <c r="AEK1101" s="54"/>
      <c r="AEL1101" s="54"/>
      <c r="AEM1101" s="54"/>
      <c r="AEN1101" s="54"/>
      <c r="AEO1101" s="54"/>
      <c r="AEP1101" s="54"/>
      <c r="AEQ1101" s="54"/>
      <c r="AER1101" s="54"/>
      <c r="AES1101" s="54"/>
      <c r="AET1101" s="54"/>
      <c r="AEU1101" s="54"/>
      <c r="AEV1101" s="54"/>
      <c r="AEW1101" s="54"/>
      <c r="AEX1101" s="54"/>
      <c r="AEY1101" s="54"/>
      <c r="AEZ1101" s="54"/>
      <c r="AFA1101" s="54"/>
      <c r="AFB1101" s="54"/>
      <c r="AFC1101" s="54"/>
      <c r="AFD1101" s="54"/>
      <c r="AFE1101" s="54"/>
      <c r="AFF1101" s="54"/>
      <c r="AFG1101" s="54"/>
      <c r="AFH1101" s="54"/>
      <c r="AFI1101" s="54"/>
      <c r="AFJ1101" s="54"/>
      <c r="AFK1101" s="54"/>
      <c r="AFL1101" s="54"/>
      <c r="AFM1101" s="54"/>
      <c r="AFN1101" s="54"/>
      <c r="AFO1101" s="54"/>
      <c r="AFP1101" s="54"/>
      <c r="AFQ1101" s="54"/>
      <c r="AFR1101" s="54"/>
      <c r="AFS1101" s="54"/>
      <c r="AFT1101" s="54"/>
      <c r="AFU1101" s="54"/>
      <c r="AFV1101" s="54"/>
      <c r="AFW1101" s="54"/>
      <c r="AFX1101" s="54"/>
      <c r="AFY1101" s="54"/>
      <c r="AFZ1101" s="54"/>
      <c r="AGA1101" s="54"/>
      <c r="AGB1101" s="54"/>
      <c r="AGC1101" s="54"/>
      <c r="AGD1101" s="54"/>
      <c r="AGE1101" s="54"/>
      <c r="AGF1101" s="54"/>
      <c r="AGG1101" s="54"/>
      <c r="AGH1101" s="54"/>
      <c r="AGI1101" s="54"/>
      <c r="AGJ1101" s="54"/>
      <c r="AGK1101" s="54"/>
      <c r="AGL1101" s="54"/>
      <c r="AGM1101" s="54"/>
      <c r="AGN1101" s="54"/>
      <c r="AGO1101" s="54"/>
      <c r="AGP1101" s="54"/>
      <c r="AGQ1101" s="54"/>
      <c r="AGR1101" s="54"/>
      <c r="AGS1101" s="54"/>
      <c r="AGT1101" s="54"/>
      <c r="AGU1101" s="54"/>
      <c r="AGV1101" s="54"/>
      <c r="AGW1101" s="54"/>
      <c r="AGX1101" s="54"/>
      <c r="AGY1101" s="54"/>
      <c r="AGZ1101" s="54"/>
      <c r="AHA1101" s="54"/>
      <c r="AHB1101" s="54"/>
      <c r="AHC1101" s="54"/>
      <c r="AHD1101" s="54"/>
      <c r="AHE1101" s="54"/>
      <c r="AHF1101" s="54"/>
      <c r="AHG1101" s="54"/>
      <c r="AHH1101" s="54"/>
      <c r="AHI1101" s="54"/>
      <c r="AHJ1101" s="54"/>
      <c r="AHK1101" s="54"/>
      <c r="AHL1101" s="54"/>
      <c r="AHM1101" s="54"/>
      <c r="AHN1101" s="54"/>
      <c r="AHO1101" s="54"/>
      <c r="AHP1101" s="54"/>
      <c r="AHQ1101" s="54"/>
      <c r="AHR1101" s="54"/>
      <c r="AHS1101" s="54"/>
      <c r="AHT1101" s="54"/>
      <c r="AHU1101" s="54"/>
      <c r="AHV1101" s="54"/>
      <c r="AHW1101" s="54"/>
      <c r="AHX1101" s="54"/>
      <c r="AHY1101" s="54"/>
      <c r="AHZ1101" s="54"/>
      <c r="AIA1101" s="54"/>
      <c r="AIB1101" s="54"/>
      <c r="AIC1101" s="54"/>
      <c r="AID1101" s="54"/>
      <c r="AIE1101" s="54"/>
      <c r="AIF1101" s="54"/>
      <c r="AIG1101" s="54"/>
      <c r="AIH1101" s="54"/>
      <c r="AII1101" s="54"/>
      <c r="AIJ1101" s="54"/>
      <c r="AIK1101" s="54"/>
      <c r="AIL1101" s="54"/>
      <c r="AIM1101" s="54"/>
      <c r="AIN1101" s="54"/>
      <c r="AIO1101" s="54"/>
      <c r="AIP1101" s="54"/>
      <c r="AIQ1101" s="54"/>
      <c r="AIR1101" s="54"/>
      <c r="AIS1101" s="54"/>
      <c r="AIT1101" s="54"/>
      <c r="AIU1101" s="54"/>
      <c r="AIV1101" s="54"/>
      <c r="AIW1101" s="54"/>
      <c r="AIX1101" s="54"/>
      <c r="AIY1101" s="54"/>
      <c r="AIZ1101" s="54"/>
      <c r="AJA1101" s="54"/>
      <c r="AJB1101" s="54"/>
      <c r="AJC1101" s="54"/>
      <c r="AJD1101" s="54"/>
      <c r="AJE1101" s="54"/>
      <c r="AJF1101" s="54"/>
      <c r="AJG1101" s="54"/>
      <c r="AJH1101" s="54"/>
      <c r="AJI1101" s="54"/>
      <c r="AJJ1101" s="54"/>
      <c r="AJK1101" s="54"/>
      <c r="AJL1101" s="54"/>
      <c r="AJM1101" s="54"/>
      <c r="AJN1101" s="54"/>
      <c r="AJO1101" s="54"/>
      <c r="AJP1101" s="54"/>
      <c r="AJQ1101" s="54"/>
      <c r="AJR1101" s="54"/>
      <c r="AJS1101" s="54"/>
      <c r="AJT1101" s="54"/>
      <c r="AJU1101" s="54"/>
      <c r="AJV1101" s="54"/>
      <c r="AJW1101" s="54"/>
      <c r="AJX1101" s="54"/>
      <c r="AJY1101" s="54"/>
      <c r="AJZ1101" s="54"/>
      <c r="AKA1101" s="54"/>
      <c r="AKB1101" s="54"/>
      <c r="AKC1101" s="54"/>
      <c r="AKD1101" s="54"/>
      <c r="AKE1101" s="54"/>
      <c r="AKF1101" s="54"/>
      <c r="AKG1101" s="54"/>
      <c r="AKH1101" s="54"/>
      <c r="AKI1101" s="54"/>
      <c r="AKJ1101" s="54"/>
      <c r="AKK1101" s="54"/>
      <c r="AKL1101" s="54"/>
      <c r="AKM1101" s="54"/>
      <c r="AKN1101" s="54"/>
      <c r="AKO1101" s="54"/>
      <c r="AKP1101" s="54"/>
      <c r="AKQ1101" s="54"/>
      <c r="AKR1101" s="54"/>
      <c r="AKS1101" s="54"/>
      <c r="AKT1101" s="54"/>
      <c r="AKU1101" s="54"/>
      <c r="AKV1101" s="54"/>
      <c r="AKW1101" s="54"/>
      <c r="AKX1101" s="54"/>
      <c r="AKY1101" s="54"/>
      <c r="AKZ1101" s="54"/>
      <c r="ALA1101" s="54"/>
      <c r="ALB1101" s="54"/>
      <c r="ALC1101" s="54"/>
      <c r="ALD1101" s="54"/>
      <c r="ALE1101" s="54"/>
      <c r="ALF1101" s="54"/>
      <c r="ALG1101" s="54"/>
      <c r="ALH1101" s="54"/>
      <c r="ALI1101" s="54"/>
      <c r="ALJ1101" s="54"/>
      <c r="ALK1101" s="54"/>
      <c r="ALL1101" s="54"/>
      <c r="ALM1101" s="54"/>
      <c r="ALN1101" s="54"/>
      <c r="ALO1101" s="54"/>
      <c r="ALP1101" s="54"/>
      <c r="ALQ1101" s="54"/>
      <c r="ALR1101" s="54"/>
      <c r="ALS1101" s="54"/>
      <c r="ALT1101" s="54"/>
      <c r="ALU1101" s="54"/>
      <c r="ALV1101" s="54"/>
      <c r="ALW1101" s="54"/>
      <c r="ALX1101" s="54"/>
      <c r="ALY1101" s="54"/>
      <c r="ALZ1101" s="54"/>
      <c r="AMA1101" s="54"/>
      <c r="AMB1101" s="54"/>
      <c r="AMC1101" s="54"/>
      <c r="AMD1101" s="54"/>
      <c r="AME1101" s="54"/>
      <c r="AMF1101" s="54"/>
      <c r="AMG1101" s="54"/>
      <c r="AMH1101" s="54"/>
      <c r="AMI1101" s="54"/>
      <c r="AMJ1101" s="54"/>
      <c r="AMK1101" s="54"/>
      <c r="AML1101" s="54"/>
      <c r="AMM1101" s="54"/>
      <c r="AMN1101" s="54"/>
      <c r="AMO1101" s="54"/>
      <c r="AMP1101" s="54"/>
      <c r="AMQ1101" s="54"/>
      <c r="AMR1101" s="54"/>
      <c r="AMS1101" s="54"/>
      <c r="AMT1101" s="54"/>
      <c r="AMU1101" s="54"/>
      <c r="AMV1101" s="54"/>
      <c r="AMW1101" s="54"/>
      <c r="AMX1101" s="54"/>
      <c r="AMY1101" s="54"/>
      <c r="AMZ1101" s="54"/>
      <c r="ANA1101" s="54"/>
      <c r="ANB1101" s="54"/>
      <c r="ANC1101" s="54"/>
      <c r="AND1101" s="54"/>
      <c r="ANE1101" s="54"/>
      <c r="ANF1101" s="54"/>
      <c r="ANG1101" s="54"/>
      <c r="ANH1101" s="54"/>
      <c r="ANI1101" s="54"/>
      <c r="ANJ1101" s="54"/>
      <c r="ANK1101" s="54"/>
      <c r="ANL1101" s="54"/>
      <c r="ANM1101" s="54"/>
      <c r="ANN1101" s="54"/>
      <c r="ANO1101" s="54"/>
      <c r="ANP1101" s="54"/>
      <c r="ANQ1101" s="54"/>
      <c r="ANR1101" s="54"/>
      <c r="ANS1101" s="54"/>
      <c r="ANT1101" s="54"/>
      <c r="ANU1101" s="54"/>
      <c r="ANV1101" s="54"/>
      <c r="ANW1101" s="54"/>
      <c r="ANX1101" s="54"/>
      <c r="ANY1101" s="54"/>
      <c r="ANZ1101" s="54"/>
      <c r="AOA1101" s="54"/>
      <c r="AOB1101" s="54"/>
      <c r="AOC1101" s="54"/>
      <c r="AOD1101" s="54"/>
      <c r="AOE1101" s="54"/>
      <c r="AOF1101" s="54"/>
      <c r="AOG1101" s="54"/>
      <c r="AOH1101" s="54"/>
      <c r="AOI1101" s="54"/>
      <c r="AOJ1101" s="54"/>
      <c r="AOK1101" s="54"/>
      <c r="AOL1101" s="54"/>
      <c r="AOM1101" s="54"/>
      <c r="AON1101" s="54"/>
      <c r="AOO1101" s="54"/>
      <c r="AOP1101" s="54"/>
      <c r="AOQ1101" s="54"/>
      <c r="AOR1101" s="54"/>
      <c r="AOS1101" s="54"/>
      <c r="AOT1101" s="54"/>
      <c r="AOU1101" s="54"/>
      <c r="AOV1101" s="54"/>
      <c r="AOW1101" s="54"/>
      <c r="AOX1101" s="54"/>
      <c r="AOY1101" s="54"/>
      <c r="AOZ1101" s="54"/>
      <c r="APA1101" s="54"/>
      <c r="APB1101" s="54"/>
      <c r="APC1101" s="54"/>
      <c r="APD1101" s="54"/>
      <c r="APE1101" s="54"/>
      <c r="APF1101" s="54"/>
      <c r="APG1101" s="54"/>
      <c r="APH1101" s="54"/>
      <c r="API1101" s="54"/>
      <c r="APJ1101" s="54"/>
      <c r="APK1101" s="54"/>
      <c r="APL1101" s="54"/>
      <c r="APM1101" s="54"/>
      <c r="APN1101" s="54"/>
      <c r="APO1101" s="54"/>
      <c r="APP1101" s="54"/>
      <c r="APQ1101" s="54"/>
      <c r="APR1101" s="54"/>
      <c r="APS1101" s="54"/>
      <c r="APT1101" s="54"/>
      <c r="APU1101" s="54"/>
      <c r="APV1101" s="54"/>
      <c r="APW1101" s="54"/>
      <c r="APX1101" s="54"/>
      <c r="APY1101" s="54"/>
      <c r="APZ1101" s="54"/>
      <c r="AQA1101" s="54"/>
      <c r="AQB1101" s="54"/>
      <c r="AQC1101" s="54"/>
      <c r="AQD1101" s="54"/>
      <c r="AQE1101" s="54"/>
      <c r="AQF1101" s="54"/>
      <c r="AQG1101" s="54"/>
      <c r="AQH1101" s="54"/>
      <c r="AQI1101" s="54"/>
      <c r="AQJ1101" s="54"/>
      <c r="AQK1101" s="54"/>
      <c r="AQL1101" s="54"/>
      <c r="AQM1101" s="54"/>
      <c r="AQN1101" s="54"/>
      <c r="AQO1101" s="54"/>
      <c r="AQP1101" s="54"/>
      <c r="AQQ1101" s="54"/>
      <c r="AQR1101" s="54"/>
      <c r="AQS1101" s="54"/>
      <c r="AQT1101" s="54"/>
      <c r="AQU1101" s="54"/>
      <c r="AQV1101" s="54"/>
      <c r="AQW1101" s="54"/>
      <c r="AQX1101" s="54"/>
      <c r="AQY1101" s="54"/>
      <c r="AQZ1101" s="54"/>
      <c r="ARA1101" s="54"/>
      <c r="ARB1101" s="54"/>
      <c r="ARC1101" s="54"/>
      <c r="ARD1101" s="54"/>
      <c r="ARE1101" s="54"/>
      <c r="ARF1101" s="54"/>
      <c r="ARG1101" s="54"/>
      <c r="ARH1101" s="54"/>
      <c r="ARI1101" s="54"/>
      <c r="ARJ1101" s="54"/>
      <c r="ARK1101" s="54"/>
      <c r="ARL1101" s="54"/>
      <c r="ARM1101" s="54"/>
      <c r="ARN1101" s="54"/>
      <c r="ARO1101" s="54"/>
      <c r="ARP1101" s="54"/>
      <c r="ARQ1101" s="54"/>
      <c r="ARR1101" s="54"/>
      <c r="ARS1101" s="54"/>
      <c r="ART1101" s="54"/>
      <c r="ARU1101" s="54"/>
      <c r="ARV1101" s="54"/>
      <c r="ARW1101" s="54"/>
      <c r="ARX1101" s="54"/>
      <c r="ARY1101" s="54"/>
      <c r="ARZ1101" s="54"/>
      <c r="ASA1101" s="54"/>
      <c r="ASB1101" s="54"/>
      <c r="ASC1101" s="54"/>
      <c r="ASD1101" s="54"/>
      <c r="ASE1101" s="54"/>
      <c r="ASF1101" s="54"/>
      <c r="ASG1101" s="54"/>
      <c r="ASH1101" s="54"/>
      <c r="ASI1101" s="54"/>
      <c r="ASJ1101" s="54"/>
      <c r="ASK1101" s="54"/>
      <c r="ASL1101" s="54"/>
      <c r="ASM1101" s="54"/>
      <c r="ASN1101" s="54"/>
      <c r="ASO1101" s="54"/>
      <c r="ASP1101" s="54"/>
      <c r="ASQ1101" s="54"/>
      <c r="ASR1101" s="54"/>
      <c r="ASS1101" s="54"/>
      <c r="AST1101" s="54"/>
      <c r="ASU1101" s="54"/>
      <c r="ASV1101" s="54"/>
      <c r="ASW1101" s="54"/>
      <c r="ASX1101" s="54"/>
      <c r="ASY1101" s="54"/>
      <c r="ASZ1101" s="54"/>
      <c r="ATA1101" s="54"/>
      <c r="ATB1101" s="54"/>
      <c r="ATC1101" s="54"/>
      <c r="ATD1101" s="54"/>
      <c r="ATE1101" s="54"/>
      <c r="ATF1101" s="54"/>
      <c r="ATG1101" s="54"/>
      <c r="ATH1101" s="54"/>
      <c r="ATI1101" s="54"/>
      <c r="ATJ1101" s="54"/>
      <c r="ATK1101" s="54"/>
      <c r="ATL1101" s="54"/>
      <c r="ATM1101" s="54"/>
      <c r="ATN1101" s="54"/>
      <c r="ATO1101" s="54"/>
      <c r="ATP1101" s="54"/>
      <c r="ATQ1101" s="54"/>
      <c r="ATR1101" s="54"/>
      <c r="ATS1101" s="54"/>
      <c r="ATT1101" s="54"/>
      <c r="ATU1101" s="54"/>
      <c r="ATV1101" s="54"/>
      <c r="ATW1101" s="54"/>
      <c r="ATX1101" s="54"/>
      <c r="ATY1101" s="54"/>
      <c r="ATZ1101" s="54"/>
      <c r="AUA1101" s="54"/>
      <c r="AUB1101" s="54"/>
      <c r="AUC1101" s="54"/>
      <c r="AUD1101" s="54"/>
      <c r="AUE1101" s="54"/>
      <c r="AUF1101" s="54"/>
      <c r="AUG1101" s="54"/>
      <c r="AUH1101" s="54"/>
      <c r="AUI1101" s="54"/>
      <c r="AUJ1101" s="54"/>
      <c r="AUK1101" s="54"/>
      <c r="AUL1101" s="54"/>
      <c r="AUM1101" s="54"/>
      <c r="AUN1101" s="54"/>
      <c r="AUO1101" s="54"/>
      <c r="AUP1101" s="54"/>
      <c r="AUQ1101" s="54"/>
      <c r="AUR1101" s="54"/>
      <c r="AUS1101" s="54"/>
      <c r="AUT1101" s="54"/>
      <c r="AUU1101" s="54"/>
      <c r="AUV1101" s="54"/>
      <c r="AUW1101" s="54"/>
      <c r="AUX1101" s="54"/>
      <c r="AUY1101" s="54"/>
      <c r="AUZ1101" s="54"/>
      <c r="AVA1101" s="54"/>
      <c r="AVB1101" s="54"/>
      <c r="AVC1101" s="54"/>
      <c r="AVD1101" s="54"/>
      <c r="AVE1101" s="54"/>
      <c r="AVF1101" s="54"/>
      <c r="AVG1101" s="54"/>
      <c r="AVH1101" s="54"/>
      <c r="AVI1101" s="54"/>
      <c r="AVJ1101" s="54"/>
      <c r="AVK1101" s="54"/>
      <c r="AVL1101" s="54"/>
      <c r="AVM1101" s="54"/>
      <c r="AVN1101" s="54"/>
      <c r="AVO1101" s="54"/>
      <c r="AVP1101" s="54"/>
      <c r="AVQ1101" s="54"/>
      <c r="AVR1101" s="54"/>
      <c r="AVS1101" s="54"/>
      <c r="AVT1101" s="54"/>
      <c r="AVU1101" s="54"/>
      <c r="AVV1101" s="54"/>
      <c r="AVW1101" s="54"/>
      <c r="AVX1101" s="54"/>
      <c r="AVY1101" s="54"/>
      <c r="AVZ1101" s="54"/>
      <c r="AWA1101" s="54"/>
      <c r="AWB1101" s="54"/>
      <c r="AWC1101" s="54"/>
      <c r="AWD1101" s="54"/>
      <c r="AWE1101" s="54"/>
      <c r="AWF1101" s="54"/>
      <c r="AWG1101" s="54"/>
      <c r="AWH1101" s="54"/>
      <c r="AWI1101" s="54"/>
      <c r="AWJ1101" s="54"/>
      <c r="AWK1101" s="54"/>
      <c r="AWL1101" s="54"/>
      <c r="AWM1101" s="54"/>
      <c r="AWN1101" s="54"/>
      <c r="AWO1101" s="54"/>
      <c r="AWP1101" s="54"/>
      <c r="AWQ1101" s="54"/>
      <c r="AWR1101" s="54"/>
      <c r="AWS1101" s="54"/>
      <c r="AWT1101" s="54"/>
      <c r="AWU1101" s="54"/>
      <c r="AWV1101" s="54"/>
      <c r="AWW1101" s="54"/>
      <c r="AWX1101" s="54"/>
      <c r="AWY1101" s="54"/>
      <c r="AWZ1101" s="54"/>
      <c r="AXA1101" s="54"/>
      <c r="AXB1101" s="54"/>
      <c r="AXC1101" s="54"/>
      <c r="AXD1101" s="54"/>
      <c r="AXE1101" s="54"/>
      <c r="AXF1101" s="54"/>
      <c r="AXG1101" s="54"/>
      <c r="AXH1101" s="54"/>
      <c r="AXI1101" s="54"/>
      <c r="AXJ1101" s="54"/>
      <c r="AXK1101" s="54"/>
      <c r="AXL1101" s="54"/>
      <c r="AXM1101" s="54"/>
      <c r="AXN1101" s="54"/>
      <c r="AXO1101" s="54"/>
      <c r="AXP1101" s="54"/>
      <c r="AXQ1101" s="54"/>
      <c r="AXR1101" s="54"/>
      <c r="AXS1101" s="54"/>
      <c r="AXT1101" s="54"/>
      <c r="AXU1101" s="54"/>
      <c r="AXV1101" s="54"/>
      <c r="AXW1101" s="54"/>
      <c r="AXX1101" s="54"/>
      <c r="AXY1101" s="54"/>
      <c r="AXZ1101" s="54"/>
      <c r="AYA1101" s="54"/>
      <c r="AYB1101" s="54"/>
      <c r="AYC1101" s="54"/>
      <c r="AYD1101" s="54"/>
      <c r="AYE1101" s="54"/>
      <c r="AYF1101" s="54"/>
      <c r="AYG1101" s="54"/>
      <c r="AYH1101" s="54"/>
      <c r="AYI1101" s="54"/>
      <c r="AYJ1101" s="54"/>
      <c r="AYK1101" s="54"/>
      <c r="AYL1101" s="54"/>
      <c r="AYM1101" s="54"/>
      <c r="AYN1101" s="54"/>
      <c r="AYO1101" s="54"/>
      <c r="AYP1101" s="54"/>
      <c r="AYQ1101" s="54"/>
      <c r="AYR1101" s="54"/>
      <c r="AYS1101" s="54"/>
      <c r="AYT1101" s="54"/>
      <c r="AYU1101" s="54"/>
      <c r="AYV1101" s="54"/>
      <c r="AYW1101" s="54"/>
      <c r="AYX1101" s="54"/>
      <c r="AYY1101" s="54"/>
      <c r="AYZ1101" s="54"/>
      <c r="AZA1101" s="54"/>
      <c r="AZB1101" s="54"/>
      <c r="AZC1101" s="54"/>
      <c r="AZD1101" s="54"/>
      <c r="AZE1101" s="54"/>
      <c r="AZF1101" s="54"/>
      <c r="AZG1101" s="54"/>
      <c r="AZH1101" s="54"/>
      <c r="AZI1101" s="54"/>
      <c r="AZJ1101" s="54"/>
      <c r="AZK1101" s="54"/>
      <c r="AZL1101" s="54"/>
      <c r="AZM1101" s="54"/>
      <c r="AZN1101" s="54"/>
      <c r="AZO1101" s="54"/>
      <c r="AZP1101" s="54"/>
      <c r="AZQ1101" s="54"/>
      <c r="AZR1101" s="54"/>
      <c r="AZS1101" s="54"/>
      <c r="AZT1101" s="54"/>
      <c r="AZU1101" s="54"/>
      <c r="AZV1101" s="54"/>
      <c r="AZW1101" s="54"/>
      <c r="AZX1101" s="54"/>
      <c r="AZY1101" s="54"/>
      <c r="AZZ1101" s="54"/>
      <c r="BAA1101" s="54"/>
      <c r="BAB1101" s="54"/>
      <c r="BAC1101" s="54"/>
      <c r="BAD1101" s="54"/>
      <c r="BAE1101" s="54"/>
      <c r="BAF1101" s="54"/>
      <c r="BAG1101" s="54"/>
      <c r="BAH1101" s="54"/>
      <c r="BAI1101" s="54"/>
      <c r="BAJ1101" s="54"/>
      <c r="BAK1101" s="54"/>
      <c r="BAL1101" s="54"/>
      <c r="BAM1101" s="54"/>
      <c r="BAN1101" s="54"/>
      <c r="BAO1101" s="54"/>
      <c r="BAP1101" s="54"/>
      <c r="BAQ1101" s="54"/>
      <c r="BAR1101" s="54"/>
      <c r="BAS1101" s="54"/>
      <c r="BAT1101" s="54"/>
      <c r="BAU1101" s="54"/>
      <c r="BAV1101" s="54"/>
      <c r="BAW1101" s="54"/>
      <c r="BAX1101" s="54"/>
      <c r="BAY1101" s="54"/>
      <c r="BAZ1101" s="54"/>
      <c r="BBA1101" s="54"/>
      <c r="BBB1101" s="54"/>
      <c r="BBC1101" s="54"/>
      <c r="BBD1101" s="54"/>
      <c r="BBE1101" s="54"/>
      <c r="BBF1101" s="54"/>
      <c r="BBG1101" s="54"/>
      <c r="BBH1101" s="54"/>
      <c r="BBI1101" s="54"/>
      <c r="BBJ1101" s="54"/>
      <c r="BBK1101" s="54"/>
      <c r="BBL1101" s="54"/>
      <c r="BBM1101" s="54"/>
      <c r="BBN1101" s="54"/>
      <c r="BBO1101" s="54"/>
      <c r="BBP1101" s="54"/>
      <c r="BBQ1101" s="54"/>
      <c r="BBR1101" s="54"/>
      <c r="BBS1101" s="54"/>
      <c r="BBT1101" s="54"/>
      <c r="BBU1101" s="54"/>
      <c r="BBV1101" s="54"/>
      <c r="BBW1101" s="54"/>
      <c r="BBX1101" s="54"/>
      <c r="BBY1101" s="54"/>
      <c r="BBZ1101" s="54"/>
      <c r="BCA1101" s="54"/>
      <c r="BCB1101" s="54"/>
      <c r="BCC1101" s="54"/>
      <c r="BCD1101" s="54"/>
      <c r="BCE1101" s="54"/>
      <c r="BCF1101" s="54"/>
      <c r="BCG1101" s="54"/>
      <c r="BCH1101" s="54"/>
      <c r="BCI1101" s="54"/>
      <c r="BCJ1101" s="54"/>
      <c r="BCK1101" s="54"/>
      <c r="BCL1101" s="54"/>
      <c r="BCM1101" s="54"/>
      <c r="BCN1101" s="54"/>
      <c r="BCO1101" s="54"/>
      <c r="BCP1101" s="54"/>
      <c r="BCQ1101" s="54"/>
      <c r="BCR1101" s="54"/>
      <c r="BCS1101" s="54"/>
      <c r="BCT1101" s="54"/>
      <c r="BCU1101" s="54"/>
      <c r="BCV1101" s="54"/>
      <c r="BCW1101" s="54"/>
      <c r="BCX1101" s="54"/>
      <c r="BCY1101" s="54"/>
      <c r="BCZ1101" s="54"/>
      <c r="BDA1101" s="54"/>
      <c r="BDB1101" s="54"/>
      <c r="BDC1101" s="54"/>
      <c r="BDD1101" s="54"/>
      <c r="BDE1101" s="54"/>
      <c r="BDF1101" s="54"/>
      <c r="BDG1101" s="54"/>
      <c r="BDH1101" s="54"/>
      <c r="BDI1101" s="54"/>
      <c r="BDJ1101" s="54"/>
      <c r="BDK1101" s="54"/>
      <c r="BDL1101" s="54"/>
      <c r="BDM1101" s="54"/>
      <c r="BDN1101" s="54"/>
      <c r="BDO1101" s="54"/>
      <c r="BDP1101" s="54"/>
      <c r="BDQ1101" s="54"/>
      <c r="BDR1101" s="54"/>
      <c r="BDS1101" s="54"/>
      <c r="BDT1101" s="54"/>
      <c r="BDU1101" s="54"/>
      <c r="BDV1101" s="54"/>
      <c r="BDW1101" s="54"/>
      <c r="BDX1101" s="54"/>
      <c r="BDY1101" s="54"/>
      <c r="BDZ1101" s="54"/>
      <c r="BEA1101" s="54"/>
      <c r="BEB1101" s="54"/>
      <c r="BEC1101" s="54"/>
      <c r="BED1101" s="54"/>
      <c r="BEE1101" s="54"/>
      <c r="BEF1101" s="54"/>
      <c r="BEG1101" s="54"/>
      <c r="BEH1101" s="54"/>
      <c r="BEI1101" s="54"/>
      <c r="BEJ1101" s="54"/>
      <c r="BEK1101" s="54"/>
      <c r="BEL1101" s="54"/>
      <c r="BEM1101" s="54"/>
      <c r="BEN1101" s="54"/>
      <c r="BEO1101" s="54"/>
      <c r="BEP1101" s="54"/>
      <c r="BEQ1101" s="54"/>
      <c r="BER1101" s="54"/>
      <c r="BES1101" s="54"/>
      <c r="BET1101" s="54"/>
      <c r="BEU1101" s="54"/>
      <c r="BEV1101" s="54"/>
      <c r="BEW1101" s="54"/>
      <c r="BEX1101" s="54"/>
      <c r="BEY1101" s="54"/>
      <c r="BEZ1101" s="54"/>
      <c r="BFA1101" s="54"/>
      <c r="BFB1101" s="54"/>
      <c r="BFC1101" s="54"/>
      <c r="BFD1101" s="54"/>
      <c r="BFE1101" s="54"/>
      <c r="BFF1101" s="54"/>
      <c r="BFG1101" s="54"/>
      <c r="BFH1101" s="54"/>
      <c r="BFI1101" s="54"/>
      <c r="BFJ1101" s="54"/>
      <c r="BFK1101" s="54"/>
      <c r="BFL1101" s="54"/>
      <c r="BFM1101" s="54"/>
      <c r="BFN1101" s="54"/>
      <c r="BFO1101" s="54"/>
      <c r="BFP1101" s="54"/>
      <c r="BFQ1101" s="54"/>
      <c r="BFR1101" s="54"/>
      <c r="BFS1101" s="54"/>
      <c r="BFT1101" s="54"/>
      <c r="BFU1101" s="54"/>
      <c r="BFV1101" s="54"/>
      <c r="BFW1101" s="54"/>
      <c r="BFX1101" s="54"/>
      <c r="BFY1101" s="54"/>
      <c r="BFZ1101" s="54"/>
      <c r="BGA1101" s="54"/>
      <c r="BGB1101" s="54"/>
      <c r="BGC1101" s="54"/>
      <c r="BGD1101" s="54"/>
      <c r="BGE1101" s="54"/>
      <c r="BGF1101" s="54"/>
      <c r="BGG1101" s="54"/>
      <c r="BGH1101" s="54"/>
      <c r="BGI1101" s="54"/>
      <c r="BGJ1101" s="54"/>
      <c r="BGK1101" s="54"/>
      <c r="BGL1101" s="54"/>
      <c r="BGM1101" s="54"/>
      <c r="BGN1101" s="54"/>
      <c r="BGO1101" s="54"/>
      <c r="BGP1101" s="54"/>
      <c r="BGQ1101" s="54"/>
      <c r="BGR1101" s="54"/>
      <c r="BGS1101" s="54"/>
      <c r="BGT1101" s="54"/>
      <c r="BGU1101" s="54"/>
      <c r="BGV1101" s="54"/>
      <c r="BGW1101" s="54"/>
      <c r="BGX1101" s="54"/>
      <c r="BGY1101" s="54"/>
      <c r="BGZ1101" s="54"/>
      <c r="BHA1101" s="54"/>
      <c r="BHB1101" s="54"/>
      <c r="BHC1101" s="54"/>
      <c r="BHD1101" s="54"/>
      <c r="BHE1101" s="54"/>
      <c r="BHF1101" s="54"/>
      <c r="BHG1101" s="54"/>
      <c r="BHH1101" s="54"/>
      <c r="BHI1101" s="54"/>
      <c r="BHJ1101" s="54"/>
      <c r="BHK1101" s="54"/>
      <c r="BHL1101" s="54"/>
      <c r="BHM1101" s="54"/>
      <c r="BHN1101" s="54"/>
      <c r="BHO1101" s="54"/>
      <c r="BHP1101" s="54"/>
      <c r="BHQ1101" s="54"/>
      <c r="BHR1101" s="54"/>
      <c r="BHS1101" s="54"/>
      <c r="BHT1101" s="54"/>
      <c r="BHU1101" s="54"/>
      <c r="BHV1101" s="54"/>
      <c r="BHW1101" s="54"/>
      <c r="BHX1101" s="54"/>
      <c r="BHY1101" s="54"/>
      <c r="BHZ1101" s="54"/>
      <c r="BIA1101" s="54"/>
      <c r="BIB1101" s="54"/>
      <c r="BIC1101" s="54"/>
      <c r="BID1101" s="54"/>
      <c r="BIE1101" s="54"/>
      <c r="BIF1101" s="54"/>
      <c r="BIG1101" s="54"/>
      <c r="BIH1101" s="54"/>
      <c r="BII1101" s="54"/>
      <c r="BIJ1101" s="54"/>
      <c r="BIK1101" s="54"/>
      <c r="BIL1101" s="54"/>
      <c r="BIM1101" s="54"/>
      <c r="BIN1101" s="54"/>
      <c r="BIO1101" s="54"/>
      <c r="BIP1101" s="54"/>
      <c r="BIQ1101" s="54"/>
      <c r="BIR1101" s="54"/>
      <c r="BIS1101" s="54"/>
      <c r="BIT1101" s="54"/>
      <c r="BIU1101" s="54"/>
      <c r="BIV1101" s="54"/>
      <c r="BIW1101" s="54"/>
      <c r="BIX1101" s="54"/>
      <c r="BIY1101" s="54"/>
      <c r="BIZ1101" s="54"/>
      <c r="BJA1101" s="54"/>
      <c r="BJB1101" s="54"/>
      <c r="BJC1101" s="54"/>
      <c r="BJD1101" s="54"/>
      <c r="BJE1101" s="54"/>
      <c r="BJF1101" s="54"/>
      <c r="BJG1101" s="54"/>
      <c r="BJH1101" s="54"/>
      <c r="BJI1101" s="54"/>
      <c r="BJJ1101" s="54"/>
      <c r="BJK1101" s="54"/>
      <c r="BJL1101" s="54"/>
      <c r="BJM1101" s="54"/>
      <c r="BJN1101" s="54"/>
      <c r="BJO1101" s="54"/>
      <c r="BJP1101" s="54"/>
      <c r="BJQ1101" s="54"/>
      <c r="BJR1101" s="54"/>
      <c r="BJS1101" s="54"/>
      <c r="BJT1101" s="54"/>
      <c r="BJU1101" s="54"/>
      <c r="BJV1101" s="54"/>
      <c r="BJW1101" s="54"/>
      <c r="BJX1101" s="54"/>
      <c r="BJY1101" s="54"/>
      <c r="BJZ1101" s="54"/>
      <c r="BKA1101" s="54"/>
      <c r="BKB1101" s="54"/>
      <c r="BKC1101" s="54"/>
      <c r="BKD1101" s="54"/>
      <c r="BKE1101" s="54"/>
      <c r="BKF1101" s="54"/>
      <c r="BKG1101" s="54"/>
      <c r="BKH1101" s="54"/>
      <c r="BKI1101" s="54"/>
      <c r="BKJ1101" s="54"/>
      <c r="BKK1101" s="54"/>
      <c r="BKL1101" s="54"/>
      <c r="BKM1101" s="54"/>
      <c r="BKN1101" s="54"/>
      <c r="BKO1101" s="54"/>
      <c r="BKP1101" s="54"/>
      <c r="BKQ1101" s="54"/>
      <c r="BKR1101" s="54"/>
      <c r="BKS1101" s="54"/>
      <c r="BKT1101" s="54"/>
      <c r="BKU1101" s="54"/>
      <c r="BKV1101" s="54"/>
      <c r="BKW1101" s="54"/>
      <c r="BKX1101" s="54"/>
      <c r="BKY1101" s="54"/>
      <c r="BKZ1101" s="54"/>
      <c r="BLA1101" s="54"/>
      <c r="BLB1101" s="54"/>
      <c r="BLC1101" s="54"/>
      <c r="BLD1101" s="54"/>
      <c r="BLE1101" s="54"/>
      <c r="BLF1101" s="54"/>
      <c r="BLG1101" s="54"/>
      <c r="BLH1101" s="54"/>
      <c r="BLI1101" s="54"/>
      <c r="BLJ1101" s="54"/>
      <c r="BLK1101" s="54"/>
      <c r="BLL1101" s="54"/>
      <c r="BLM1101" s="54"/>
      <c r="BLN1101" s="54"/>
      <c r="BLO1101" s="54"/>
      <c r="BLP1101" s="54"/>
      <c r="BLQ1101" s="54"/>
      <c r="BLR1101" s="54"/>
      <c r="BLS1101" s="54"/>
      <c r="BLT1101" s="54"/>
      <c r="BLU1101" s="54"/>
      <c r="BLV1101" s="54"/>
      <c r="BLW1101" s="54"/>
      <c r="BLX1101" s="54"/>
      <c r="BLY1101" s="54"/>
      <c r="BLZ1101" s="54"/>
      <c r="BMA1101" s="54"/>
      <c r="BMB1101" s="54"/>
      <c r="BMC1101" s="54"/>
      <c r="BMD1101" s="54"/>
      <c r="BME1101" s="54"/>
      <c r="BMF1101" s="54"/>
      <c r="BMG1101" s="54"/>
      <c r="BMH1101" s="54"/>
      <c r="BMI1101" s="54"/>
      <c r="BMJ1101" s="54"/>
      <c r="BMK1101" s="54"/>
      <c r="BML1101" s="54"/>
      <c r="BMM1101" s="54"/>
      <c r="BMN1101" s="54"/>
      <c r="BMO1101" s="54"/>
      <c r="BMP1101" s="54"/>
      <c r="BMQ1101" s="54"/>
      <c r="BMR1101" s="54"/>
      <c r="BMS1101" s="54"/>
      <c r="BMT1101" s="54"/>
      <c r="BMU1101" s="54"/>
      <c r="BMV1101" s="54"/>
      <c r="BMW1101" s="54"/>
      <c r="BMX1101" s="54"/>
      <c r="BMY1101" s="54"/>
      <c r="BMZ1101" s="54"/>
      <c r="BNA1101" s="54"/>
      <c r="BNB1101" s="54"/>
      <c r="BNC1101" s="54"/>
      <c r="BND1101" s="54"/>
      <c r="BNE1101" s="54"/>
      <c r="BNF1101" s="54"/>
      <c r="BNG1101" s="54"/>
      <c r="BNH1101" s="54"/>
      <c r="BNI1101" s="54"/>
      <c r="BNJ1101" s="54"/>
      <c r="BNK1101" s="54"/>
      <c r="BNL1101" s="54"/>
      <c r="BNM1101" s="54"/>
      <c r="BNN1101" s="54"/>
      <c r="BNO1101" s="54"/>
      <c r="BNP1101" s="54"/>
      <c r="BNQ1101" s="54"/>
      <c r="BNR1101" s="54"/>
      <c r="BNS1101" s="54"/>
      <c r="BNT1101" s="54"/>
      <c r="BNU1101" s="54"/>
      <c r="BNV1101" s="54"/>
      <c r="BNW1101" s="54"/>
      <c r="BNX1101" s="54"/>
      <c r="BNY1101" s="54"/>
      <c r="BNZ1101" s="54"/>
      <c r="BOA1101" s="54"/>
      <c r="BOB1101" s="54"/>
      <c r="BOC1101" s="54"/>
      <c r="BOD1101" s="54"/>
      <c r="BOE1101" s="54"/>
      <c r="BOF1101" s="54"/>
      <c r="BOG1101" s="54"/>
      <c r="BOH1101" s="54"/>
      <c r="BOI1101" s="54"/>
      <c r="BOJ1101" s="54"/>
      <c r="BOK1101" s="54"/>
      <c r="BOL1101" s="54"/>
      <c r="BOM1101" s="54"/>
      <c r="BON1101" s="54"/>
      <c r="BOO1101" s="54"/>
      <c r="BOP1101" s="54"/>
      <c r="BOQ1101" s="54"/>
      <c r="BOR1101" s="54"/>
      <c r="BOS1101" s="54"/>
      <c r="BOT1101" s="54"/>
      <c r="BOU1101" s="54"/>
      <c r="BOV1101" s="54"/>
      <c r="BOW1101" s="54"/>
      <c r="BOX1101" s="54"/>
      <c r="BOY1101" s="54"/>
      <c r="BOZ1101" s="54"/>
      <c r="BPA1101" s="54"/>
      <c r="BPB1101" s="54"/>
      <c r="BPC1101" s="54"/>
      <c r="BPD1101" s="54"/>
      <c r="BPE1101" s="54"/>
      <c r="BPF1101" s="54"/>
      <c r="BPG1101" s="54"/>
      <c r="BPH1101" s="54"/>
      <c r="BPI1101" s="54"/>
      <c r="BPJ1101" s="54"/>
      <c r="BPK1101" s="54"/>
      <c r="BPL1101" s="54"/>
      <c r="BPM1101" s="54"/>
      <c r="BPN1101" s="54"/>
      <c r="BPO1101" s="54"/>
      <c r="BPP1101" s="54"/>
      <c r="BPQ1101" s="54"/>
      <c r="BPR1101" s="54"/>
      <c r="BPS1101" s="54"/>
      <c r="BPT1101" s="54"/>
      <c r="BPU1101" s="54"/>
      <c r="BPV1101" s="54"/>
      <c r="BPW1101" s="54"/>
      <c r="BPX1101" s="54"/>
      <c r="BPY1101" s="54"/>
      <c r="BPZ1101" s="54"/>
      <c r="BQA1101" s="54"/>
      <c r="BQB1101" s="54"/>
      <c r="BQC1101" s="54"/>
      <c r="BQD1101" s="54"/>
      <c r="BQE1101" s="54"/>
      <c r="BQF1101" s="54"/>
      <c r="BQG1101" s="54"/>
      <c r="BQH1101" s="54"/>
      <c r="BQI1101" s="54"/>
      <c r="BQJ1101" s="54"/>
      <c r="BQK1101" s="54"/>
      <c r="BQL1101" s="54"/>
      <c r="BQM1101" s="54"/>
      <c r="BQN1101" s="54"/>
      <c r="BQO1101" s="54"/>
      <c r="BQP1101" s="54"/>
      <c r="BQQ1101" s="54"/>
      <c r="BQR1101" s="54"/>
      <c r="BQS1101" s="54"/>
      <c r="BQT1101" s="54"/>
      <c r="BQU1101" s="54"/>
      <c r="BQV1101" s="54"/>
      <c r="BQW1101" s="54"/>
      <c r="BQX1101" s="54"/>
      <c r="BQY1101" s="54"/>
      <c r="BQZ1101" s="54"/>
      <c r="BRA1101" s="54"/>
      <c r="BRB1101" s="54"/>
      <c r="BRC1101" s="54"/>
      <c r="BRD1101" s="54"/>
      <c r="BRE1101" s="54"/>
      <c r="BRF1101" s="54"/>
      <c r="BRG1101" s="54"/>
      <c r="BRH1101" s="54"/>
      <c r="BRI1101" s="54"/>
      <c r="BRJ1101" s="54"/>
      <c r="BRK1101" s="54"/>
      <c r="BRL1101" s="54"/>
      <c r="BRM1101" s="54"/>
      <c r="BRN1101" s="54"/>
      <c r="BRO1101" s="54"/>
      <c r="BRP1101" s="54"/>
      <c r="BRQ1101" s="54"/>
      <c r="BRR1101" s="54"/>
      <c r="BRS1101" s="54"/>
      <c r="BRT1101" s="54"/>
      <c r="BRU1101" s="54"/>
      <c r="BRV1101" s="54"/>
      <c r="BRW1101" s="54"/>
      <c r="BRX1101" s="54"/>
      <c r="BRY1101" s="54"/>
      <c r="BRZ1101" s="54"/>
      <c r="BSA1101" s="54"/>
      <c r="BSB1101" s="54"/>
      <c r="BSC1101" s="54"/>
      <c r="BSD1101" s="54"/>
      <c r="BSE1101" s="54"/>
      <c r="BSF1101" s="54"/>
      <c r="BSG1101" s="54"/>
      <c r="BSH1101" s="54"/>
      <c r="BSI1101" s="54"/>
      <c r="BSJ1101" s="54"/>
      <c r="BSK1101" s="54"/>
      <c r="BSL1101" s="54"/>
      <c r="BSM1101" s="54"/>
      <c r="BSN1101" s="54"/>
      <c r="BSO1101" s="54"/>
      <c r="BSP1101" s="54"/>
      <c r="BSQ1101" s="54"/>
      <c r="BSR1101" s="54"/>
      <c r="BSS1101" s="54"/>
      <c r="BST1101" s="54"/>
      <c r="BSU1101" s="54"/>
      <c r="BSV1101" s="54"/>
      <c r="BSW1101" s="54"/>
      <c r="BSX1101" s="54"/>
      <c r="BSY1101" s="54"/>
      <c r="BSZ1101" s="54"/>
      <c r="BTA1101" s="54"/>
      <c r="BTB1101" s="54"/>
      <c r="BTC1101" s="54"/>
      <c r="BTD1101" s="54"/>
      <c r="BTE1101" s="54"/>
      <c r="BTF1101" s="54"/>
      <c r="BTG1101" s="54"/>
      <c r="BTH1101" s="54"/>
      <c r="BTI1101" s="54"/>
      <c r="BTJ1101" s="54"/>
      <c r="BTK1101" s="54"/>
      <c r="BTL1101" s="54"/>
      <c r="BTM1101" s="54"/>
      <c r="BTN1101" s="54"/>
      <c r="BTO1101" s="54"/>
      <c r="BTP1101" s="54"/>
      <c r="BTQ1101" s="54"/>
      <c r="BTR1101" s="54"/>
      <c r="BTS1101" s="54"/>
      <c r="BTT1101" s="54"/>
      <c r="BTU1101" s="54"/>
      <c r="BTV1101" s="54"/>
      <c r="BTW1101" s="54"/>
      <c r="BTX1101" s="54"/>
      <c r="BTY1101" s="54"/>
      <c r="BTZ1101" s="54"/>
      <c r="BUA1101" s="54"/>
      <c r="BUB1101" s="54"/>
      <c r="BUC1101" s="54"/>
      <c r="BUD1101" s="54"/>
      <c r="BUE1101" s="54"/>
      <c r="BUF1101" s="54"/>
      <c r="BUG1101" s="54"/>
      <c r="BUH1101" s="54"/>
      <c r="BUI1101" s="54"/>
      <c r="BUJ1101" s="54"/>
      <c r="BUK1101" s="54"/>
      <c r="BUL1101" s="54"/>
      <c r="BUM1101" s="54"/>
      <c r="BUN1101" s="54"/>
      <c r="BUO1101" s="54"/>
      <c r="BUP1101" s="54"/>
      <c r="BUQ1101" s="54"/>
      <c r="BUR1101" s="54"/>
      <c r="BUS1101" s="54"/>
      <c r="BUT1101" s="54"/>
      <c r="BUU1101" s="54"/>
      <c r="BUV1101" s="54"/>
      <c r="BUW1101" s="54"/>
      <c r="BUX1101" s="54"/>
      <c r="BUY1101" s="54"/>
      <c r="BUZ1101" s="54"/>
      <c r="BVA1101" s="54"/>
      <c r="BVB1101" s="54"/>
      <c r="BVC1101" s="54"/>
      <c r="BVD1101" s="54"/>
      <c r="BVE1101" s="54"/>
      <c r="BVF1101" s="54"/>
      <c r="BVG1101" s="54"/>
      <c r="BVH1101" s="54"/>
      <c r="BVI1101" s="54"/>
      <c r="BVJ1101" s="54"/>
      <c r="BVK1101" s="54"/>
      <c r="BVL1101" s="54"/>
      <c r="BVM1101" s="54"/>
      <c r="BVN1101" s="54"/>
      <c r="BVO1101" s="54"/>
      <c r="BVP1101" s="54"/>
      <c r="BVQ1101" s="54"/>
      <c r="BVR1101" s="54"/>
      <c r="BVS1101" s="54"/>
      <c r="BVT1101" s="54"/>
      <c r="BVU1101" s="54"/>
      <c r="BVV1101" s="54"/>
      <c r="BVW1101" s="54"/>
      <c r="BVX1101" s="54"/>
      <c r="BVY1101" s="54"/>
      <c r="BVZ1101" s="54"/>
      <c r="BWA1101" s="54"/>
      <c r="BWB1101" s="54"/>
      <c r="BWC1101" s="54"/>
      <c r="BWD1101" s="54"/>
      <c r="BWE1101" s="54"/>
      <c r="BWF1101" s="54"/>
      <c r="BWG1101" s="54"/>
      <c r="BWH1101" s="54"/>
      <c r="BWI1101" s="54"/>
      <c r="BWJ1101" s="54"/>
      <c r="BWK1101" s="54"/>
      <c r="BWL1101" s="54"/>
      <c r="BWM1101" s="54"/>
      <c r="BWN1101" s="54"/>
      <c r="BWO1101" s="54"/>
      <c r="BWP1101" s="54"/>
      <c r="BWQ1101" s="54"/>
      <c r="BWR1101" s="54"/>
      <c r="BWS1101" s="54"/>
      <c r="BWT1101" s="54"/>
      <c r="BWU1101" s="54"/>
      <c r="BWV1101" s="54"/>
      <c r="BWW1101" s="54"/>
      <c r="BWX1101" s="54"/>
      <c r="BWY1101" s="54"/>
      <c r="BWZ1101" s="54"/>
      <c r="BXA1101" s="54"/>
      <c r="BXB1101" s="54"/>
      <c r="BXC1101" s="54"/>
      <c r="BXD1101" s="54"/>
      <c r="BXE1101" s="54"/>
      <c r="BXF1101" s="54"/>
      <c r="BXG1101" s="54"/>
      <c r="BXH1101" s="54"/>
      <c r="BXI1101" s="54"/>
      <c r="BXJ1101" s="54"/>
      <c r="BXK1101" s="54"/>
      <c r="BXL1101" s="54"/>
      <c r="BXM1101" s="54"/>
      <c r="BXN1101" s="54"/>
      <c r="BXO1101" s="54"/>
      <c r="BXP1101" s="54"/>
      <c r="BXQ1101" s="54"/>
      <c r="BXR1101" s="54"/>
      <c r="BXS1101" s="54"/>
      <c r="BXT1101" s="54"/>
      <c r="BXU1101" s="54"/>
      <c r="BXV1101" s="54"/>
      <c r="BXW1101" s="54"/>
      <c r="BXX1101" s="54"/>
      <c r="BXY1101" s="54"/>
      <c r="BXZ1101" s="54"/>
      <c r="BYA1101" s="54"/>
      <c r="BYB1101" s="54"/>
      <c r="BYC1101" s="54"/>
      <c r="BYD1101" s="54"/>
      <c r="BYE1101" s="54"/>
      <c r="BYF1101" s="54"/>
      <c r="BYG1101" s="54"/>
      <c r="BYH1101" s="54"/>
      <c r="BYI1101" s="54"/>
      <c r="BYJ1101" s="54"/>
      <c r="BYK1101" s="54"/>
      <c r="BYL1101" s="54"/>
      <c r="BYM1101" s="54"/>
      <c r="BYN1101" s="54"/>
      <c r="BYO1101" s="54"/>
      <c r="BYP1101" s="54"/>
      <c r="BYQ1101" s="54"/>
      <c r="BYR1101" s="54"/>
      <c r="BYS1101" s="54"/>
      <c r="BYT1101" s="54"/>
      <c r="BYU1101" s="54"/>
      <c r="BYV1101" s="54"/>
      <c r="BYW1101" s="54"/>
      <c r="BYX1101" s="54"/>
      <c r="BYY1101" s="54"/>
      <c r="BYZ1101" s="54"/>
      <c r="BZA1101" s="54"/>
      <c r="BZB1101" s="54"/>
      <c r="BZC1101" s="54"/>
      <c r="BZD1101" s="54"/>
      <c r="BZE1101" s="54"/>
      <c r="BZF1101" s="54"/>
      <c r="BZG1101" s="54"/>
      <c r="BZH1101" s="54"/>
      <c r="BZI1101" s="54"/>
      <c r="BZJ1101" s="54"/>
      <c r="BZK1101" s="54"/>
      <c r="BZL1101" s="54"/>
      <c r="BZM1101" s="54"/>
      <c r="BZN1101" s="54"/>
      <c r="BZO1101" s="54"/>
      <c r="BZP1101" s="54"/>
      <c r="BZQ1101" s="54"/>
      <c r="BZR1101" s="54"/>
      <c r="BZS1101" s="54"/>
      <c r="BZT1101" s="54"/>
      <c r="BZU1101" s="54"/>
      <c r="BZV1101" s="54"/>
      <c r="BZW1101" s="54"/>
      <c r="BZX1101" s="54"/>
      <c r="BZY1101" s="54"/>
      <c r="BZZ1101" s="54"/>
      <c r="CAA1101" s="54"/>
      <c r="CAB1101" s="54"/>
      <c r="CAC1101" s="54"/>
      <c r="CAD1101" s="54"/>
      <c r="CAE1101" s="54"/>
      <c r="CAF1101" s="54"/>
      <c r="CAG1101" s="54"/>
      <c r="CAH1101" s="54"/>
      <c r="CAI1101" s="54"/>
      <c r="CAJ1101" s="54"/>
      <c r="CAK1101" s="54"/>
      <c r="CAL1101" s="54"/>
      <c r="CAM1101" s="54"/>
      <c r="CAN1101" s="54"/>
      <c r="CAO1101" s="54"/>
      <c r="CAP1101" s="54"/>
      <c r="CAQ1101" s="54"/>
      <c r="CAR1101" s="54"/>
      <c r="CAS1101" s="54"/>
      <c r="CAT1101" s="54"/>
      <c r="CAU1101" s="54"/>
      <c r="CAV1101" s="54"/>
      <c r="CAW1101" s="54"/>
      <c r="CAX1101" s="54"/>
      <c r="CAY1101" s="54"/>
      <c r="CAZ1101" s="54"/>
      <c r="CBA1101" s="54"/>
      <c r="CBB1101" s="54"/>
      <c r="CBC1101" s="54"/>
      <c r="CBD1101" s="54"/>
      <c r="CBE1101" s="54"/>
      <c r="CBF1101" s="54"/>
      <c r="CBG1101" s="54"/>
      <c r="CBH1101" s="54"/>
      <c r="CBI1101" s="54"/>
      <c r="CBJ1101" s="54"/>
      <c r="CBK1101" s="54"/>
      <c r="CBL1101" s="54"/>
      <c r="CBM1101" s="54"/>
      <c r="CBN1101" s="54"/>
      <c r="CBO1101" s="54"/>
      <c r="CBP1101" s="54"/>
      <c r="CBQ1101" s="54"/>
      <c r="CBR1101" s="54"/>
      <c r="CBS1101" s="54"/>
      <c r="CBT1101" s="54"/>
      <c r="CBU1101" s="54"/>
      <c r="CBV1101" s="54"/>
      <c r="CBW1101" s="54"/>
      <c r="CBX1101" s="54"/>
      <c r="CBY1101" s="54"/>
      <c r="CBZ1101" s="54"/>
      <c r="CCA1101" s="54"/>
      <c r="CCB1101" s="54"/>
      <c r="CCC1101" s="54"/>
      <c r="CCD1101" s="54"/>
      <c r="CCE1101" s="54"/>
      <c r="CCF1101" s="54"/>
      <c r="CCG1101" s="54"/>
      <c r="CCH1101" s="54"/>
      <c r="CCI1101" s="54"/>
      <c r="CCJ1101" s="54"/>
      <c r="CCK1101" s="54"/>
      <c r="CCL1101" s="54"/>
      <c r="CCM1101" s="54"/>
      <c r="CCN1101" s="54"/>
      <c r="CCO1101" s="54"/>
      <c r="CCP1101" s="54"/>
      <c r="CCQ1101" s="54"/>
      <c r="CCR1101" s="54"/>
      <c r="CCS1101" s="54"/>
      <c r="CCT1101" s="54"/>
      <c r="CCU1101" s="54"/>
      <c r="CCV1101" s="54"/>
      <c r="CCW1101" s="54"/>
      <c r="CCX1101" s="54"/>
      <c r="CCY1101" s="54"/>
      <c r="CCZ1101" s="54"/>
      <c r="CDA1101" s="54"/>
      <c r="CDB1101" s="54"/>
      <c r="CDC1101" s="54"/>
      <c r="CDD1101" s="54"/>
      <c r="CDE1101" s="54"/>
      <c r="CDF1101" s="54"/>
      <c r="CDG1101" s="54"/>
      <c r="CDH1101" s="54"/>
      <c r="CDI1101" s="54"/>
      <c r="CDJ1101" s="54"/>
      <c r="CDK1101" s="54"/>
      <c r="CDL1101" s="54"/>
      <c r="CDM1101" s="54"/>
      <c r="CDN1101" s="54"/>
      <c r="CDO1101" s="54"/>
      <c r="CDP1101" s="54"/>
      <c r="CDQ1101" s="54"/>
      <c r="CDR1101" s="54"/>
      <c r="CDS1101" s="54"/>
      <c r="CDT1101" s="54"/>
      <c r="CDU1101" s="54"/>
      <c r="CDV1101" s="54"/>
      <c r="CDW1101" s="54"/>
      <c r="CDX1101" s="54"/>
      <c r="CDY1101" s="54"/>
      <c r="CDZ1101" s="54"/>
      <c r="CEA1101" s="54"/>
      <c r="CEB1101" s="54"/>
      <c r="CEC1101" s="54"/>
      <c r="CED1101" s="54"/>
      <c r="CEE1101" s="54"/>
      <c r="CEF1101" s="54"/>
      <c r="CEG1101" s="54"/>
      <c r="CEH1101" s="54"/>
      <c r="CEI1101" s="54"/>
      <c r="CEJ1101" s="54"/>
      <c r="CEK1101" s="54"/>
      <c r="CEL1101" s="54"/>
      <c r="CEM1101" s="54"/>
      <c r="CEN1101" s="54"/>
      <c r="CEO1101" s="54"/>
      <c r="CEP1101" s="54"/>
      <c r="CEQ1101" s="54"/>
      <c r="CER1101" s="54"/>
      <c r="CES1101" s="54"/>
      <c r="CET1101" s="54"/>
      <c r="CEU1101" s="54"/>
      <c r="CEV1101" s="54"/>
      <c r="CEW1101" s="54"/>
      <c r="CEX1101" s="54"/>
      <c r="CEY1101" s="54"/>
      <c r="CEZ1101" s="54"/>
      <c r="CFA1101" s="54"/>
      <c r="CFB1101" s="54"/>
      <c r="CFC1101" s="54"/>
      <c r="CFD1101" s="54"/>
      <c r="CFE1101" s="54"/>
      <c r="CFF1101" s="54"/>
      <c r="CFG1101" s="54"/>
      <c r="CFH1101" s="54"/>
      <c r="CFI1101" s="54"/>
      <c r="CFJ1101" s="54"/>
      <c r="CFK1101" s="54"/>
      <c r="CFL1101" s="54"/>
      <c r="CFM1101" s="54"/>
      <c r="CFN1101" s="54"/>
      <c r="CFO1101" s="54"/>
      <c r="CFP1101" s="54"/>
      <c r="CFQ1101" s="54"/>
      <c r="CFR1101" s="54"/>
      <c r="CFS1101" s="54"/>
      <c r="CFT1101" s="54"/>
      <c r="CFU1101" s="54"/>
      <c r="CFV1101" s="54"/>
      <c r="CFW1101" s="54"/>
      <c r="CFX1101" s="54"/>
      <c r="CFY1101" s="54"/>
      <c r="CFZ1101" s="54"/>
      <c r="CGA1101" s="54"/>
      <c r="CGB1101" s="54"/>
      <c r="CGC1101" s="54"/>
      <c r="CGD1101" s="54"/>
      <c r="CGE1101" s="54"/>
      <c r="CGF1101" s="54"/>
      <c r="CGG1101" s="54"/>
      <c r="CGH1101" s="54"/>
      <c r="CGI1101" s="54"/>
      <c r="CGJ1101" s="54"/>
      <c r="CGK1101" s="54"/>
      <c r="CGL1101" s="54"/>
      <c r="CGM1101" s="54"/>
      <c r="CGN1101" s="54"/>
      <c r="CGO1101" s="54"/>
      <c r="CGP1101" s="54"/>
      <c r="CGQ1101" s="54"/>
      <c r="CGR1101" s="54"/>
      <c r="CGS1101" s="54"/>
      <c r="CGT1101" s="54"/>
      <c r="CGU1101" s="54"/>
      <c r="CGV1101" s="54"/>
      <c r="CGW1101" s="54"/>
      <c r="CGX1101" s="54"/>
      <c r="CGY1101" s="54"/>
      <c r="CGZ1101" s="54"/>
      <c r="CHA1101" s="54"/>
      <c r="CHB1101" s="54"/>
      <c r="CHC1101" s="54"/>
      <c r="CHD1101" s="54"/>
      <c r="CHE1101" s="54"/>
      <c r="CHF1101" s="54"/>
      <c r="CHG1101" s="54"/>
      <c r="CHH1101" s="54"/>
      <c r="CHI1101" s="54"/>
      <c r="CHJ1101" s="54"/>
      <c r="CHK1101" s="54"/>
      <c r="CHL1101" s="54"/>
      <c r="CHM1101" s="54"/>
      <c r="CHN1101" s="54"/>
      <c r="CHO1101" s="54"/>
      <c r="CHP1101" s="54"/>
      <c r="CHQ1101" s="54"/>
      <c r="CHR1101" s="54"/>
      <c r="CHS1101" s="54"/>
      <c r="CHT1101" s="54"/>
      <c r="CHU1101" s="54"/>
      <c r="CHV1101" s="54"/>
      <c r="CHW1101" s="54"/>
      <c r="CHX1101" s="54"/>
      <c r="CHY1101" s="54"/>
      <c r="CHZ1101" s="54"/>
      <c r="CIA1101" s="54"/>
      <c r="CIB1101" s="54"/>
      <c r="CIC1101" s="54"/>
      <c r="CID1101" s="54"/>
      <c r="CIE1101" s="54"/>
      <c r="CIF1101" s="54"/>
      <c r="CIG1101" s="54"/>
      <c r="CIH1101" s="54"/>
      <c r="CII1101" s="54"/>
      <c r="CIJ1101" s="54"/>
      <c r="CIK1101" s="54"/>
      <c r="CIL1101" s="54"/>
      <c r="CIM1101" s="54"/>
      <c r="CIN1101" s="54"/>
      <c r="CIO1101" s="54"/>
      <c r="CIP1101" s="54"/>
      <c r="CIQ1101" s="54"/>
      <c r="CIR1101" s="54"/>
      <c r="CIS1101" s="54"/>
      <c r="CIT1101" s="54"/>
      <c r="CIU1101" s="54"/>
      <c r="CIV1101" s="54"/>
      <c r="CIW1101" s="54"/>
      <c r="CIX1101" s="54"/>
      <c r="CIY1101" s="54"/>
      <c r="CIZ1101" s="54"/>
      <c r="CJA1101" s="54"/>
      <c r="CJB1101" s="54"/>
      <c r="CJC1101" s="54"/>
      <c r="CJD1101" s="54"/>
      <c r="CJE1101" s="54"/>
      <c r="CJF1101" s="54"/>
      <c r="CJG1101" s="54"/>
      <c r="CJH1101" s="54"/>
      <c r="CJI1101" s="54"/>
      <c r="CJJ1101" s="54"/>
      <c r="CJK1101" s="54"/>
      <c r="CJL1101" s="54"/>
      <c r="CJM1101" s="54"/>
      <c r="CJN1101" s="54"/>
      <c r="CJO1101" s="54"/>
      <c r="CJP1101" s="54"/>
      <c r="CJQ1101" s="54"/>
      <c r="CJR1101" s="54"/>
      <c r="CJS1101" s="54"/>
      <c r="CJT1101" s="54"/>
      <c r="CJU1101" s="54"/>
      <c r="CJV1101" s="54"/>
      <c r="CJW1101" s="54"/>
      <c r="CJX1101" s="54"/>
      <c r="CJY1101" s="54"/>
      <c r="CJZ1101" s="54"/>
      <c r="CKA1101" s="54"/>
      <c r="CKB1101" s="54"/>
      <c r="CKC1101" s="54"/>
      <c r="CKD1101" s="54"/>
      <c r="CKE1101" s="54"/>
      <c r="CKF1101" s="54"/>
      <c r="CKG1101" s="54"/>
      <c r="CKH1101" s="54"/>
      <c r="CKI1101" s="54"/>
      <c r="CKJ1101" s="54"/>
      <c r="CKK1101" s="54"/>
      <c r="CKL1101" s="54"/>
      <c r="CKM1101" s="54"/>
      <c r="CKN1101" s="54"/>
      <c r="CKO1101" s="54"/>
      <c r="CKP1101" s="54"/>
      <c r="CKQ1101" s="54"/>
      <c r="CKR1101" s="54"/>
      <c r="CKS1101" s="54"/>
      <c r="CKT1101" s="54"/>
      <c r="CKU1101" s="54"/>
      <c r="CKV1101" s="54"/>
      <c r="CKW1101" s="54"/>
      <c r="CKX1101" s="54"/>
      <c r="CKY1101" s="54"/>
      <c r="CKZ1101" s="54"/>
      <c r="CLA1101" s="54"/>
      <c r="CLB1101" s="54"/>
      <c r="CLC1101" s="54"/>
      <c r="CLD1101" s="54"/>
      <c r="CLE1101" s="54"/>
      <c r="CLF1101" s="54"/>
      <c r="CLG1101" s="54"/>
      <c r="CLH1101" s="54"/>
      <c r="CLI1101" s="54"/>
      <c r="CLJ1101" s="54"/>
      <c r="CLK1101" s="54"/>
      <c r="CLL1101" s="54"/>
      <c r="CLM1101" s="54"/>
      <c r="CLN1101" s="54"/>
      <c r="CLO1101" s="54"/>
      <c r="CLP1101" s="54"/>
      <c r="CLQ1101" s="54"/>
      <c r="CLR1101" s="54"/>
      <c r="CLS1101" s="54"/>
      <c r="CLT1101" s="54"/>
      <c r="CLU1101" s="54"/>
      <c r="CLV1101" s="54"/>
      <c r="CLW1101" s="54"/>
      <c r="CLX1101" s="54"/>
      <c r="CLY1101" s="54"/>
      <c r="CLZ1101" s="54"/>
      <c r="CMA1101" s="54"/>
      <c r="CMB1101" s="54"/>
      <c r="CMC1101" s="54"/>
      <c r="CMD1101" s="54"/>
      <c r="CME1101" s="54"/>
      <c r="CMF1101" s="54"/>
      <c r="CMG1101" s="54"/>
      <c r="CMH1101" s="54"/>
      <c r="CMI1101" s="54"/>
      <c r="CMJ1101" s="54"/>
      <c r="CMK1101" s="54"/>
      <c r="CML1101" s="54"/>
      <c r="CMM1101" s="54"/>
      <c r="CMN1101" s="54"/>
      <c r="CMO1101" s="54"/>
      <c r="CMP1101" s="54"/>
      <c r="CMQ1101" s="54"/>
      <c r="CMR1101" s="54"/>
      <c r="CMS1101" s="54"/>
      <c r="CMT1101" s="54"/>
      <c r="CMU1101" s="54"/>
      <c r="CMV1101" s="54"/>
      <c r="CMW1101" s="54"/>
      <c r="CMX1101" s="54"/>
      <c r="CMY1101" s="54"/>
      <c r="CMZ1101" s="54"/>
      <c r="CNA1101" s="54"/>
      <c r="CNB1101" s="54"/>
      <c r="CNC1101" s="54"/>
      <c r="CND1101" s="54"/>
      <c r="CNE1101" s="54"/>
      <c r="CNF1101" s="54"/>
      <c r="CNG1101" s="54"/>
      <c r="CNH1101" s="54"/>
      <c r="CNI1101" s="54"/>
      <c r="CNJ1101" s="54"/>
      <c r="CNK1101" s="54"/>
      <c r="CNL1101" s="54"/>
      <c r="CNM1101" s="54"/>
      <c r="CNN1101" s="54"/>
      <c r="CNO1101" s="54"/>
      <c r="CNP1101" s="54"/>
      <c r="CNQ1101" s="54"/>
      <c r="CNR1101" s="54"/>
      <c r="CNS1101" s="54"/>
      <c r="CNT1101" s="54"/>
      <c r="CNU1101" s="54"/>
      <c r="CNV1101" s="54"/>
      <c r="CNW1101" s="54"/>
      <c r="CNX1101" s="54"/>
      <c r="CNY1101" s="54"/>
      <c r="CNZ1101" s="54"/>
      <c r="COA1101" s="54"/>
      <c r="COB1101" s="54"/>
      <c r="COC1101" s="54"/>
      <c r="COD1101" s="54"/>
      <c r="COE1101" s="54"/>
      <c r="COF1101" s="54"/>
      <c r="COG1101" s="54"/>
      <c r="COH1101" s="54"/>
      <c r="COI1101" s="54"/>
      <c r="COJ1101" s="54"/>
      <c r="COK1101" s="54"/>
      <c r="COL1101" s="54"/>
      <c r="COM1101" s="54"/>
      <c r="CON1101" s="54"/>
      <c r="COO1101" s="54"/>
      <c r="COP1101" s="54"/>
      <c r="COQ1101" s="54"/>
      <c r="COR1101" s="54"/>
      <c r="COS1101" s="54"/>
      <c r="COT1101" s="54"/>
      <c r="COU1101" s="54"/>
      <c r="COV1101" s="54"/>
      <c r="COW1101" s="54"/>
      <c r="COX1101" s="54"/>
      <c r="COY1101" s="54"/>
      <c r="COZ1101" s="54"/>
      <c r="CPA1101" s="54"/>
      <c r="CPB1101" s="54"/>
      <c r="CPC1101" s="54"/>
      <c r="CPD1101" s="54"/>
      <c r="CPE1101" s="54"/>
      <c r="CPF1101" s="54"/>
      <c r="CPG1101" s="54"/>
      <c r="CPH1101" s="54"/>
      <c r="CPI1101" s="54"/>
      <c r="CPJ1101" s="54"/>
      <c r="CPK1101" s="54"/>
      <c r="CPL1101" s="54"/>
      <c r="CPM1101" s="54"/>
      <c r="CPN1101" s="54"/>
      <c r="CPO1101" s="54"/>
      <c r="CPP1101" s="54"/>
      <c r="CPQ1101" s="54"/>
      <c r="CPR1101" s="54"/>
      <c r="CPS1101" s="54"/>
      <c r="CPT1101" s="54"/>
      <c r="CPU1101" s="54"/>
      <c r="CPV1101" s="54"/>
      <c r="CPW1101" s="54"/>
      <c r="CPX1101" s="54"/>
      <c r="CPY1101" s="54"/>
      <c r="CPZ1101" s="54"/>
      <c r="CQA1101" s="54"/>
      <c r="CQB1101" s="54"/>
      <c r="CQC1101" s="54"/>
      <c r="CQD1101" s="54"/>
      <c r="CQE1101" s="54"/>
      <c r="CQF1101" s="54"/>
      <c r="CQG1101" s="54"/>
      <c r="CQH1101" s="54"/>
      <c r="CQI1101" s="54"/>
      <c r="CQJ1101" s="54"/>
      <c r="CQK1101" s="54"/>
      <c r="CQL1101" s="54"/>
      <c r="CQM1101" s="54"/>
      <c r="CQN1101" s="54"/>
      <c r="CQO1101" s="54"/>
      <c r="CQP1101" s="54"/>
      <c r="CQQ1101" s="54"/>
      <c r="CQR1101" s="54"/>
      <c r="CQS1101" s="54"/>
      <c r="CQT1101" s="54"/>
      <c r="CQU1101" s="54"/>
      <c r="CQV1101" s="54"/>
      <c r="CQW1101" s="54"/>
      <c r="CQX1101" s="54"/>
      <c r="CQY1101" s="54"/>
      <c r="CQZ1101" s="54"/>
      <c r="CRA1101" s="54"/>
      <c r="CRB1101" s="54"/>
      <c r="CRC1101" s="54"/>
      <c r="CRD1101" s="54"/>
      <c r="CRE1101" s="54"/>
      <c r="CRF1101" s="54"/>
      <c r="CRG1101" s="54"/>
      <c r="CRH1101" s="54"/>
      <c r="CRI1101" s="54"/>
      <c r="CRJ1101" s="54"/>
      <c r="CRK1101" s="54"/>
      <c r="CRL1101" s="54"/>
      <c r="CRM1101" s="54"/>
      <c r="CRN1101" s="54"/>
      <c r="CRO1101" s="54"/>
      <c r="CRP1101" s="54"/>
      <c r="CRQ1101" s="54"/>
      <c r="CRR1101" s="54"/>
      <c r="CRS1101" s="54"/>
      <c r="CRT1101" s="54"/>
      <c r="CRU1101" s="54"/>
      <c r="CRV1101" s="54"/>
      <c r="CRW1101" s="54"/>
      <c r="CRX1101" s="54"/>
      <c r="CRY1101" s="54"/>
      <c r="CRZ1101" s="54"/>
      <c r="CSA1101" s="54"/>
      <c r="CSB1101" s="54"/>
      <c r="CSC1101" s="54"/>
      <c r="CSD1101" s="54"/>
      <c r="CSE1101" s="54"/>
      <c r="CSF1101" s="54"/>
      <c r="CSG1101" s="54"/>
      <c r="CSH1101" s="54"/>
      <c r="CSI1101" s="54"/>
      <c r="CSJ1101" s="54"/>
      <c r="CSK1101" s="54"/>
      <c r="CSL1101" s="54"/>
      <c r="CSM1101" s="54"/>
      <c r="CSN1101" s="54"/>
      <c r="CSO1101" s="54"/>
      <c r="CSP1101" s="54"/>
      <c r="CSQ1101" s="54"/>
      <c r="CSR1101" s="54"/>
      <c r="CSS1101" s="54"/>
      <c r="CST1101" s="54"/>
      <c r="CSU1101" s="54"/>
      <c r="CSV1101" s="54"/>
      <c r="CSW1101" s="54"/>
      <c r="CSX1101" s="54"/>
      <c r="CSY1101" s="54"/>
      <c r="CSZ1101" s="54"/>
      <c r="CTA1101" s="54"/>
      <c r="CTB1101" s="54"/>
      <c r="CTC1101" s="54"/>
      <c r="CTD1101" s="54"/>
      <c r="CTE1101" s="54"/>
      <c r="CTF1101" s="54"/>
      <c r="CTG1101" s="54"/>
      <c r="CTH1101" s="54"/>
      <c r="CTI1101" s="54"/>
      <c r="CTJ1101" s="54"/>
      <c r="CTK1101" s="54"/>
      <c r="CTL1101" s="54"/>
      <c r="CTM1101" s="54"/>
      <c r="CTN1101" s="54"/>
      <c r="CTO1101" s="54"/>
      <c r="CTP1101" s="54"/>
      <c r="CTQ1101" s="54"/>
      <c r="CTR1101" s="54"/>
      <c r="CTS1101" s="54"/>
      <c r="CTT1101" s="54"/>
      <c r="CTU1101" s="54"/>
      <c r="CTV1101" s="54"/>
      <c r="CTW1101" s="54"/>
      <c r="CTX1101" s="54"/>
      <c r="CTY1101" s="54"/>
      <c r="CTZ1101" s="54"/>
      <c r="CUA1101" s="54"/>
      <c r="CUB1101" s="54"/>
      <c r="CUC1101" s="54"/>
      <c r="CUD1101" s="54"/>
      <c r="CUE1101" s="54"/>
      <c r="CUF1101" s="54"/>
      <c r="CUG1101" s="54"/>
      <c r="CUH1101" s="54"/>
      <c r="CUI1101" s="54"/>
      <c r="CUJ1101" s="54"/>
      <c r="CUK1101" s="54"/>
      <c r="CUL1101" s="54"/>
      <c r="CUM1101" s="54"/>
      <c r="CUN1101" s="54"/>
      <c r="CUO1101" s="54"/>
      <c r="CUP1101" s="54"/>
      <c r="CUQ1101" s="54"/>
      <c r="CUR1101" s="54"/>
      <c r="CUS1101" s="54"/>
      <c r="CUT1101" s="54"/>
      <c r="CUU1101" s="54"/>
      <c r="CUV1101" s="54"/>
      <c r="CUW1101" s="54"/>
      <c r="CUX1101" s="54"/>
      <c r="CUY1101" s="54"/>
      <c r="CUZ1101" s="54"/>
      <c r="CVA1101" s="54"/>
      <c r="CVB1101" s="54"/>
      <c r="CVC1101" s="54"/>
      <c r="CVD1101" s="54"/>
      <c r="CVE1101" s="54"/>
      <c r="CVF1101" s="54"/>
      <c r="CVG1101" s="54"/>
      <c r="CVH1101" s="54"/>
      <c r="CVI1101" s="54"/>
      <c r="CVJ1101" s="54"/>
      <c r="CVK1101" s="54"/>
      <c r="CVL1101" s="54"/>
      <c r="CVM1101" s="54"/>
      <c r="CVN1101" s="54"/>
      <c r="CVO1101" s="54"/>
      <c r="CVP1101" s="54"/>
      <c r="CVQ1101" s="54"/>
      <c r="CVR1101" s="54"/>
      <c r="CVS1101" s="54"/>
      <c r="CVT1101" s="54"/>
      <c r="CVU1101" s="54"/>
      <c r="CVV1101" s="54"/>
      <c r="CVW1101" s="54"/>
      <c r="CVX1101" s="54"/>
      <c r="CVY1101" s="54"/>
      <c r="CVZ1101" s="54"/>
      <c r="CWA1101" s="54"/>
      <c r="CWB1101" s="54"/>
      <c r="CWC1101" s="54"/>
      <c r="CWD1101" s="54"/>
      <c r="CWE1101" s="54"/>
      <c r="CWF1101" s="54"/>
      <c r="CWG1101" s="54"/>
      <c r="CWH1101" s="54"/>
      <c r="CWI1101" s="54"/>
      <c r="CWJ1101" s="54"/>
      <c r="CWK1101" s="54"/>
      <c r="CWL1101" s="54"/>
      <c r="CWM1101" s="54"/>
      <c r="CWN1101" s="54"/>
      <c r="CWO1101" s="54"/>
      <c r="CWP1101" s="54"/>
      <c r="CWQ1101" s="54"/>
      <c r="CWR1101" s="54"/>
      <c r="CWS1101" s="54"/>
      <c r="CWT1101" s="54"/>
      <c r="CWU1101" s="54"/>
      <c r="CWV1101" s="54"/>
      <c r="CWW1101" s="54"/>
      <c r="CWX1101" s="54"/>
      <c r="CWY1101" s="54"/>
      <c r="CWZ1101" s="54"/>
      <c r="CXA1101" s="54"/>
      <c r="CXB1101" s="54"/>
      <c r="CXC1101" s="54"/>
      <c r="CXD1101" s="54"/>
      <c r="CXE1101" s="54"/>
      <c r="CXF1101" s="54"/>
      <c r="CXG1101" s="54"/>
      <c r="CXH1101" s="54"/>
      <c r="CXI1101" s="54"/>
      <c r="CXJ1101" s="54"/>
      <c r="CXK1101" s="54"/>
      <c r="CXL1101" s="54"/>
      <c r="CXM1101" s="54"/>
      <c r="CXN1101" s="54"/>
      <c r="CXO1101" s="54"/>
      <c r="CXP1101" s="54"/>
      <c r="CXQ1101" s="54"/>
      <c r="CXR1101" s="54"/>
      <c r="CXS1101" s="54"/>
      <c r="CXT1101" s="54"/>
      <c r="CXU1101" s="54"/>
      <c r="CXV1101" s="54"/>
      <c r="CXW1101" s="54"/>
      <c r="CXX1101" s="54"/>
      <c r="CXY1101" s="54"/>
      <c r="CXZ1101" s="54"/>
      <c r="CYA1101" s="54"/>
      <c r="CYB1101" s="54"/>
      <c r="CYC1101" s="54"/>
      <c r="CYD1101" s="54"/>
      <c r="CYE1101" s="54"/>
      <c r="CYF1101" s="54"/>
      <c r="CYG1101" s="54"/>
      <c r="CYH1101" s="54"/>
      <c r="CYI1101" s="54"/>
      <c r="CYJ1101" s="54"/>
      <c r="CYK1101" s="54"/>
      <c r="CYL1101" s="54"/>
      <c r="CYM1101" s="54"/>
      <c r="CYN1101" s="54"/>
      <c r="CYO1101" s="54"/>
      <c r="CYP1101" s="54"/>
      <c r="CYQ1101" s="54"/>
      <c r="CYR1101" s="54"/>
      <c r="CYS1101" s="54"/>
      <c r="CYT1101" s="54"/>
      <c r="CYU1101" s="54"/>
      <c r="CYV1101" s="54"/>
      <c r="CYW1101" s="54"/>
      <c r="CYX1101" s="54"/>
      <c r="CYY1101" s="54"/>
      <c r="CYZ1101" s="54"/>
      <c r="CZA1101" s="54"/>
      <c r="CZB1101" s="54"/>
      <c r="CZC1101" s="54"/>
      <c r="CZD1101" s="54"/>
      <c r="CZE1101" s="54"/>
      <c r="CZF1101" s="54"/>
      <c r="CZG1101" s="54"/>
      <c r="CZH1101" s="54"/>
      <c r="CZI1101" s="54"/>
      <c r="CZJ1101" s="54"/>
      <c r="CZK1101" s="54"/>
      <c r="CZL1101" s="54"/>
      <c r="CZM1101" s="54"/>
      <c r="CZN1101" s="54"/>
      <c r="CZO1101" s="54"/>
      <c r="CZP1101" s="54"/>
      <c r="CZQ1101" s="54"/>
      <c r="CZR1101" s="54"/>
      <c r="CZS1101" s="54"/>
      <c r="CZT1101" s="54"/>
      <c r="CZU1101" s="54"/>
      <c r="CZV1101" s="54"/>
      <c r="CZW1101" s="54"/>
      <c r="CZX1101" s="54"/>
      <c r="CZY1101" s="54"/>
      <c r="CZZ1101" s="54"/>
      <c r="DAA1101" s="54"/>
      <c r="DAB1101" s="54"/>
      <c r="DAC1101" s="54"/>
      <c r="DAD1101" s="54"/>
      <c r="DAE1101" s="54"/>
      <c r="DAF1101" s="54"/>
      <c r="DAG1101" s="54"/>
      <c r="DAH1101" s="54"/>
      <c r="DAI1101" s="54"/>
      <c r="DAJ1101" s="54"/>
      <c r="DAK1101" s="54"/>
      <c r="DAL1101" s="54"/>
      <c r="DAM1101" s="54"/>
      <c r="DAN1101" s="54"/>
      <c r="DAO1101" s="54"/>
      <c r="DAP1101" s="54"/>
      <c r="DAQ1101" s="54"/>
      <c r="DAR1101" s="54"/>
      <c r="DAS1101" s="54"/>
      <c r="DAT1101" s="54"/>
      <c r="DAU1101" s="54"/>
      <c r="DAV1101" s="54"/>
      <c r="DAW1101" s="54"/>
      <c r="DAX1101" s="54"/>
      <c r="DAY1101" s="54"/>
      <c r="DAZ1101" s="54"/>
      <c r="DBA1101" s="54"/>
      <c r="DBB1101" s="54"/>
      <c r="DBC1101" s="54"/>
      <c r="DBD1101" s="54"/>
      <c r="DBE1101" s="54"/>
      <c r="DBF1101" s="54"/>
      <c r="DBG1101" s="54"/>
      <c r="DBH1101" s="54"/>
      <c r="DBI1101" s="54"/>
      <c r="DBJ1101" s="54"/>
      <c r="DBK1101" s="54"/>
      <c r="DBL1101" s="54"/>
      <c r="DBM1101" s="54"/>
      <c r="DBN1101" s="54"/>
      <c r="DBO1101" s="54"/>
      <c r="DBP1101" s="54"/>
      <c r="DBQ1101" s="54"/>
      <c r="DBR1101" s="54"/>
      <c r="DBS1101" s="54"/>
      <c r="DBT1101" s="54"/>
      <c r="DBU1101" s="54"/>
      <c r="DBV1101" s="54"/>
      <c r="DBW1101" s="54"/>
      <c r="DBX1101" s="54"/>
      <c r="DBY1101" s="54"/>
      <c r="DBZ1101" s="54"/>
      <c r="DCA1101" s="54"/>
      <c r="DCB1101" s="54"/>
      <c r="DCC1101" s="54"/>
      <c r="DCD1101" s="54"/>
      <c r="DCE1101" s="54"/>
      <c r="DCF1101" s="54"/>
      <c r="DCG1101" s="54"/>
      <c r="DCH1101" s="54"/>
      <c r="DCI1101" s="54"/>
      <c r="DCJ1101" s="54"/>
      <c r="DCK1101" s="54"/>
      <c r="DCL1101" s="54"/>
      <c r="DCM1101" s="54"/>
      <c r="DCN1101" s="54"/>
      <c r="DCO1101" s="54"/>
      <c r="DCP1101" s="54"/>
      <c r="DCQ1101" s="54"/>
      <c r="DCR1101" s="54"/>
      <c r="DCS1101" s="54"/>
      <c r="DCT1101" s="54"/>
      <c r="DCU1101" s="54"/>
      <c r="DCV1101" s="54"/>
      <c r="DCW1101" s="54"/>
      <c r="DCX1101" s="54"/>
      <c r="DCY1101" s="54"/>
      <c r="DCZ1101" s="54"/>
      <c r="DDA1101" s="54"/>
      <c r="DDB1101" s="54"/>
      <c r="DDC1101" s="54"/>
      <c r="DDD1101" s="54"/>
      <c r="DDE1101" s="54"/>
      <c r="DDF1101" s="54"/>
      <c r="DDG1101" s="54"/>
      <c r="DDH1101" s="54"/>
      <c r="DDI1101" s="54"/>
      <c r="DDJ1101" s="54"/>
      <c r="DDK1101" s="54"/>
      <c r="DDL1101" s="54"/>
      <c r="DDM1101" s="54"/>
      <c r="DDN1101" s="54"/>
      <c r="DDO1101" s="54"/>
      <c r="DDP1101" s="54"/>
      <c r="DDQ1101" s="54"/>
      <c r="DDR1101" s="54"/>
      <c r="DDS1101" s="54"/>
      <c r="DDT1101" s="54"/>
      <c r="DDU1101" s="54"/>
      <c r="DDV1101" s="54"/>
      <c r="DDW1101" s="54"/>
      <c r="DDX1101" s="54"/>
      <c r="DDY1101" s="54"/>
      <c r="DDZ1101" s="54"/>
      <c r="DEA1101" s="54"/>
      <c r="DEB1101" s="54"/>
      <c r="DEC1101" s="54"/>
      <c r="DED1101" s="54"/>
      <c r="DEE1101" s="54"/>
      <c r="DEF1101" s="54"/>
      <c r="DEG1101" s="54"/>
      <c r="DEH1101" s="54"/>
      <c r="DEI1101" s="54"/>
      <c r="DEJ1101" s="54"/>
      <c r="DEK1101" s="54"/>
      <c r="DEL1101" s="54"/>
      <c r="DEM1101" s="54"/>
      <c r="DEN1101" s="54"/>
      <c r="DEO1101" s="54"/>
      <c r="DEP1101" s="54"/>
      <c r="DEQ1101" s="54"/>
      <c r="DER1101" s="54"/>
      <c r="DES1101" s="54"/>
      <c r="DET1101" s="54"/>
      <c r="DEU1101" s="54"/>
      <c r="DEV1101" s="54"/>
      <c r="DEW1101" s="54"/>
      <c r="DEX1101" s="54"/>
      <c r="DEY1101" s="54"/>
      <c r="DEZ1101" s="54"/>
      <c r="DFA1101" s="54"/>
      <c r="DFB1101" s="54"/>
      <c r="DFC1101" s="54"/>
      <c r="DFD1101" s="54"/>
      <c r="DFE1101" s="54"/>
      <c r="DFF1101" s="54"/>
      <c r="DFG1101" s="54"/>
      <c r="DFH1101" s="54"/>
      <c r="DFI1101" s="54"/>
      <c r="DFJ1101" s="54"/>
      <c r="DFK1101" s="54"/>
      <c r="DFL1101" s="54"/>
      <c r="DFM1101" s="54"/>
      <c r="DFN1101" s="54"/>
      <c r="DFO1101" s="54"/>
      <c r="DFP1101" s="54"/>
      <c r="DFQ1101" s="54"/>
      <c r="DFR1101" s="54"/>
      <c r="DFS1101" s="54"/>
      <c r="DFT1101" s="54"/>
      <c r="DFU1101" s="54"/>
      <c r="DFV1101" s="54"/>
      <c r="DFW1101" s="54"/>
      <c r="DFX1101" s="54"/>
      <c r="DFY1101" s="54"/>
      <c r="DFZ1101" s="54"/>
      <c r="DGA1101" s="54"/>
      <c r="DGB1101" s="54"/>
      <c r="DGC1101" s="54"/>
      <c r="DGD1101" s="54"/>
      <c r="DGE1101" s="54"/>
      <c r="DGF1101" s="54"/>
      <c r="DGG1101" s="54"/>
      <c r="DGH1101" s="54"/>
      <c r="DGI1101" s="54"/>
      <c r="DGJ1101" s="54"/>
      <c r="DGK1101" s="54"/>
      <c r="DGL1101" s="54"/>
      <c r="DGM1101" s="54"/>
      <c r="DGN1101" s="54"/>
      <c r="DGO1101" s="54"/>
      <c r="DGP1101" s="54"/>
      <c r="DGQ1101" s="54"/>
      <c r="DGR1101" s="54"/>
      <c r="DGS1101" s="54"/>
      <c r="DGT1101" s="54"/>
      <c r="DGU1101" s="54"/>
      <c r="DGV1101" s="54"/>
      <c r="DGW1101" s="54"/>
      <c r="DGX1101" s="54"/>
      <c r="DGY1101" s="54"/>
      <c r="DGZ1101" s="54"/>
      <c r="DHA1101" s="54"/>
      <c r="DHB1101" s="54"/>
      <c r="DHC1101" s="54"/>
      <c r="DHD1101" s="54"/>
      <c r="DHE1101" s="54"/>
      <c r="DHF1101" s="54"/>
      <c r="DHG1101" s="54"/>
      <c r="DHH1101" s="54"/>
      <c r="DHI1101" s="54"/>
      <c r="DHJ1101" s="54"/>
      <c r="DHK1101" s="54"/>
      <c r="DHL1101" s="54"/>
      <c r="DHM1101" s="54"/>
      <c r="DHN1101" s="54"/>
      <c r="DHO1101" s="54"/>
      <c r="DHP1101" s="54"/>
      <c r="DHQ1101" s="54"/>
      <c r="DHR1101" s="54"/>
      <c r="DHS1101" s="54"/>
      <c r="DHT1101" s="54"/>
      <c r="DHU1101" s="54"/>
      <c r="DHV1101" s="54"/>
      <c r="DHW1101" s="54"/>
      <c r="DHX1101" s="54"/>
      <c r="DHY1101" s="54"/>
      <c r="DHZ1101" s="54"/>
      <c r="DIA1101" s="54"/>
      <c r="DIB1101" s="54"/>
      <c r="DIC1101" s="54"/>
      <c r="DID1101" s="54"/>
      <c r="DIE1101" s="54"/>
      <c r="DIF1101" s="54"/>
      <c r="DIG1101" s="54"/>
      <c r="DIH1101" s="54"/>
      <c r="DII1101" s="54"/>
      <c r="DIJ1101" s="54"/>
      <c r="DIK1101" s="54"/>
      <c r="DIL1101" s="54"/>
      <c r="DIM1101" s="54"/>
      <c r="DIN1101" s="54"/>
      <c r="DIO1101" s="54"/>
      <c r="DIP1101" s="54"/>
      <c r="DIQ1101" s="54"/>
      <c r="DIR1101" s="54"/>
      <c r="DIS1101" s="54"/>
      <c r="DIT1101" s="54"/>
      <c r="DIU1101" s="54"/>
      <c r="DIV1101" s="54"/>
      <c r="DIW1101" s="54"/>
      <c r="DIX1101" s="54"/>
      <c r="DIY1101" s="54"/>
      <c r="DIZ1101" s="54"/>
      <c r="DJA1101" s="54"/>
      <c r="DJB1101" s="54"/>
      <c r="DJC1101" s="54"/>
      <c r="DJD1101" s="54"/>
      <c r="DJE1101" s="54"/>
      <c r="DJF1101" s="54"/>
      <c r="DJG1101" s="54"/>
      <c r="DJH1101" s="54"/>
      <c r="DJI1101" s="54"/>
      <c r="DJJ1101" s="54"/>
      <c r="DJK1101" s="54"/>
      <c r="DJL1101" s="54"/>
      <c r="DJM1101" s="54"/>
      <c r="DJN1101" s="54"/>
      <c r="DJO1101" s="54"/>
      <c r="DJP1101" s="54"/>
      <c r="DJQ1101" s="54"/>
      <c r="DJR1101" s="54"/>
      <c r="DJS1101" s="54"/>
      <c r="DJT1101" s="54"/>
      <c r="DJU1101" s="54"/>
      <c r="DJV1101" s="54"/>
      <c r="DJW1101" s="54"/>
      <c r="DJX1101" s="54"/>
      <c r="DJY1101" s="54"/>
      <c r="DJZ1101" s="54"/>
      <c r="DKA1101" s="54"/>
      <c r="DKB1101" s="54"/>
      <c r="DKC1101" s="54"/>
      <c r="DKD1101" s="54"/>
      <c r="DKE1101" s="54"/>
      <c r="DKF1101" s="54"/>
      <c r="DKG1101" s="54"/>
      <c r="DKH1101" s="54"/>
      <c r="DKI1101" s="54"/>
      <c r="DKJ1101" s="54"/>
      <c r="DKK1101" s="54"/>
      <c r="DKL1101" s="54"/>
      <c r="DKM1101" s="54"/>
      <c r="DKN1101" s="54"/>
      <c r="DKO1101" s="54"/>
      <c r="DKP1101" s="54"/>
      <c r="DKQ1101" s="54"/>
      <c r="DKR1101" s="54"/>
      <c r="DKS1101" s="54"/>
      <c r="DKT1101" s="54"/>
      <c r="DKU1101" s="54"/>
      <c r="DKV1101" s="54"/>
      <c r="DKW1101" s="54"/>
      <c r="DKX1101" s="54"/>
      <c r="DKY1101" s="54"/>
      <c r="DKZ1101" s="54"/>
      <c r="DLA1101" s="54"/>
      <c r="DLB1101" s="54"/>
      <c r="DLC1101" s="54"/>
      <c r="DLD1101" s="54"/>
      <c r="DLE1101" s="54"/>
      <c r="DLF1101" s="54"/>
      <c r="DLG1101" s="54"/>
      <c r="DLH1101" s="54"/>
      <c r="DLI1101" s="54"/>
      <c r="DLJ1101" s="54"/>
      <c r="DLK1101" s="54"/>
      <c r="DLL1101" s="54"/>
      <c r="DLM1101" s="54"/>
      <c r="DLN1101" s="54"/>
      <c r="DLO1101" s="54"/>
      <c r="DLP1101" s="54"/>
      <c r="DLQ1101" s="54"/>
      <c r="DLR1101" s="54"/>
      <c r="DLS1101" s="54"/>
      <c r="DLT1101" s="54"/>
      <c r="DLU1101" s="54"/>
      <c r="DLV1101" s="54"/>
      <c r="DLW1101" s="54"/>
      <c r="DLX1101" s="54"/>
      <c r="DLY1101" s="54"/>
      <c r="DLZ1101" s="54"/>
      <c r="DMA1101" s="54"/>
      <c r="DMB1101" s="54"/>
      <c r="DMC1101" s="54"/>
      <c r="DMD1101" s="54"/>
      <c r="DME1101" s="54"/>
      <c r="DMF1101" s="54"/>
      <c r="DMG1101" s="54"/>
      <c r="DMH1101" s="54"/>
      <c r="DMI1101" s="54"/>
      <c r="DMJ1101" s="54"/>
      <c r="DMK1101" s="54"/>
      <c r="DML1101" s="54"/>
      <c r="DMM1101" s="54"/>
      <c r="DMN1101" s="54"/>
      <c r="DMO1101" s="54"/>
      <c r="DMP1101" s="54"/>
      <c r="DMQ1101" s="54"/>
      <c r="DMR1101" s="54"/>
      <c r="DMS1101" s="54"/>
      <c r="DMT1101" s="54"/>
      <c r="DMU1101" s="54"/>
      <c r="DMV1101" s="54"/>
      <c r="DMW1101" s="54"/>
      <c r="DMX1101" s="54"/>
      <c r="DMY1101" s="54"/>
      <c r="DMZ1101" s="54"/>
      <c r="DNA1101" s="54"/>
      <c r="DNB1101" s="54"/>
      <c r="DNC1101" s="54"/>
      <c r="DND1101" s="54"/>
      <c r="DNE1101" s="54"/>
      <c r="DNF1101" s="54"/>
      <c r="DNG1101" s="54"/>
      <c r="DNH1101" s="54"/>
      <c r="DNI1101" s="54"/>
      <c r="DNJ1101" s="54"/>
      <c r="DNK1101" s="54"/>
      <c r="DNL1101" s="54"/>
      <c r="DNM1101" s="54"/>
      <c r="DNN1101" s="54"/>
      <c r="DNO1101" s="54"/>
      <c r="DNP1101" s="54"/>
      <c r="DNQ1101" s="54"/>
      <c r="DNR1101" s="54"/>
      <c r="DNS1101" s="54"/>
      <c r="DNT1101" s="54"/>
      <c r="DNU1101" s="54"/>
      <c r="DNV1101" s="54"/>
      <c r="DNW1101" s="54"/>
      <c r="DNX1101" s="54"/>
      <c r="DNY1101" s="54"/>
      <c r="DNZ1101" s="54"/>
      <c r="DOA1101" s="54"/>
      <c r="DOB1101" s="54"/>
      <c r="DOC1101" s="54"/>
      <c r="DOD1101" s="54"/>
      <c r="DOE1101" s="54"/>
      <c r="DOF1101" s="54"/>
      <c r="DOG1101" s="54"/>
      <c r="DOH1101" s="54"/>
      <c r="DOI1101" s="54"/>
      <c r="DOJ1101" s="54"/>
      <c r="DOK1101" s="54"/>
      <c r="DOL1101" s="54"/>
      <c r="DOM1101" s="54"/>
      <c r="DON1101" s="54"/>
      <c r="DOO1101" s="54"/>
      <c r="DOP1101" s="54"/>
      <c r="DOQ1101" s="54"/>
      <c r="DOR1101" s="54"/>
      <c r="DOS1101" s="54"/>
      <c r="DOT1101" s="54"/>
      <c r="DOU1101" s="54"/>
      <c r="DOV1101" s="54"/>
      <c r="DOW1101" s="54"/>
      <c r="DOX1101" s="54"/>
      <c r="DOY1101" s="54"/>
      <c r="DOZ1101" s="54"/>
      <c r="DPA1101" s="54"/>
      <c r="DPB1101" s="54"/>
      <c r="DPC1101" s="54"/>
      <c r="DPD1101" s="54"/>
      <c r="DPE1101" s="54"/>
      <c r="DPF1101" s="54"/>
      <c r="DPG1101" s="54"/>
      <c r="DPH1101" s="54"/>
      <c r="DPI1101" s="54"/>
      <c r="DPJ1101" s="54"/>
      <c r="DPK1101" s="54"/>
      <c r="DPL1101" s="54"/>
      <c r="DPM1101" s="54"/>
      <c r="DPN1101" s="54"/>
      <c r="DPO1101" s="54"/>
      <c r="DPP1101" s="54"/>
      <c r="DPQ1101" s="54"/>
      <c r="DPR1101" s="54"/>
      <c r="DPS1101" s="54"/>
      <c r="DPT1101" s="54"/>
      <c r="DPU1101" s="54"/>
      <c r="DPV1101" s="54"/>
      <c r="DPW1101" s="54"/>
      <c r="DPX1101" s="54"/>
      <c r="DPY1101" s="54"/>
      <c r="DPZ1101" s="54"/>
      <c r="DQA1101" s="54"/>
      <c r="DQB1101" s="54"/>
      <c r="DQC1101" s="54"/>
      <c r="DQD1101" s="54"/>
      <c r="DQE1101" s="54"/>
      <c r="DQF1101" s="54"/>
      <c r="DQG1101" s="54"/>
      <c r="DQH1101" s="54"/>
      <c r="DQI1101" s="54"/>
      <c r="DQJ1101" s="54"/>
      <c r="DQK1101" s="54"/>
      <c r="DQL1101" s="54"/>
      <c r="DQM1101" s="54"/>
      <c r="DQN1101" s="54"/>
      <c r="DQO1101" s="54"/>
      <c r="DQP1101" s="54"/>
      <c r="DQQ1101" s="54"/>
      <c r="DQR1101" s="54"/>
      <c r="DQS1101" s="54"/>
      <c r="DQT1101" s="54"/>
      <c r="DQU1101" s="54"/>
      <c r="DQV1101" s="54"/>
      <c r="DQW1101" s="54"/>
      <c r="DQX1101" s="54"/>
      <c r="DQY1101" s="54"/>
      <c r="DQZ1101" s="54"/>
      <c r="DRA1101" s="54"/>
      <c r="DRB1101" s="54"/>
      <c r="DRC1101" s="54"/>
      <c r="DRD1101" s="54"/>
      <c r="DRE1101" s="54"/>
      <c r="DRF1101" s="54"/>
      <c r="DRG1101" s="54"/>
      <c r="DRH1101" s="54"/>
      <c r="DRI1101" s="54"/>
      <c r="DRJ1101" s="54"/>
      <c r="DRK1101" s="54"/>
      <c r="DRL1101" s="54"/>
      <c r="DRM1101" s="54"/>
      <c r="DRN1101" s="54"/>
      <c r="DRO1101" s="54"/>
      <c r="DRP1101" s="54"/>
      <c r="DRQ1101" s="54"/>
      <c r="DRR1101" s="54"/>
      <c r="DRS1101" s="54"/>
      <c r="DRT1101" s="54"/>
      <c r="DRU1101" s="54"/>
      <c r="DRV1101" s="54"/>
      <c r="DRW1101" s="54"/>
      <c r="DRX1101" s="54"/>
      <c r="DRY1101" s="54"/>
      <c r="DRZ1101" s="54"/>
      <c r="DSA1101" s="54"/>
      <c r="DSB1101" s="54"/>
      <c r="DSC1101" s="54"/>
      <c r="DSD1101" s="54"/>
      <c r="DSE1101" s="54"/>
      <c r="DSF1101" s="54"/>
      <c r="DSG1101" s="54"/>
      <c r="DSH1101" s="54"/>
      <c r="DSI1101" s="54"/>
      <c r="DSJ1101" s="54"/>
      <c r="DSK1101" s="54"/>
      <c r="DSL1101" s="54"/>
      <c r="DSM1101" s="54"/>
      <c r="DSN1101" s="54"/>
      <c r="DSO1101" s="54"/>
      <c r="DSP1101" s="54"/>
      <c r="DSQ1101" s="54"/>
      <c r="DSR1101" s="54"/>
      <c r="DSS1101" s="54"/>
      <c r="DST1101" s="54"/>
      <c r="DSU1101" s="54"/>
      <c r="DSV1101" s="54"/>
      <c r="DSW1101" s="54"/>
      <c r="DSX1101" s="54"/>
      <c r="DSY1101" s="54"/>
      <c r="DSZ1101" s="54"/>
      <c r="DTA1101" s="54"/>
      <c r="DTB1101" s="54"/>
      <c r="DTC1101" s="54"/>
      <c r="DTD1101" s="54"/>
      <c r="DTE1101" s="54"/>
      <c r="DTF1101" s="54"/>
      <c r="DTG1101" s="54"/>
      <c r="DTH1101" s="54"/>
      <c r="DTI1101" s="54"/>
      <c r="DTJ1101" s="54"/>
      <c r="DTK1101" s="54"/>
      <c r="DTL1101" s="54"/>
      <c r="DTM1101" s="54"/>
      <c r="DTN1101" s="54"/>
      <c r="DTO1101" s="54"/>
      <c r="DTP1101" s="54"/>
      <c r="DTQ1101" s="54"/>
      <c r="DTR1101" s="54"/>
      <c r="DTS1101" s="54"/>
      <c r="DTT1101" s="54"/>
      <c r="DTU1101" s="54"/>
      <c r="DTV1101" s="54"/>
      <c r="DTW1101" s="54"/>
      <c r="DTX1101" s="54"/>
      <c r="DTY1101" s="54"/>
      <c r="DTZ1101" s="54"/>
      <c r="DUA1101" s="54"/>
      <c r="DUB1101" s="54"/>
      <c r="DUC1101" s="54"/>
      <c r="DUD1101" s="54"/>
      <c r="DUE1101" s="54"/>
      <c r="DUF1101" s="54"/>
      <c r="DUG1101" s="54"/>
      <c r="DUH1101" s="54"/>
      <c r="DUI1101" s="54"/>
      <c r="DUJ1101" s="54"/>
      <c r="DUK1101" s="54"/>
      <c r="DUL1101" s="54"/>
      <c r="DUM1101" s="54"/>
      <c r="DUN1101" s="54"/>
      <c r="DUO1101" s="54"/>
      <c r="DUP1101" s="54"/>
      <c r="DUQ1101" s="54"/>
      <c r="DUR1101" s="54"/>
      <c r="DUS1101" s="54"/>
      <c r="DUT1101" s="54"/>
      <c r="DUU1101" s="54"/>
      <c r="DUV1101" s="54"/>
      <c r="DUW1101" s="54"/>
      <c r="DUX1101" s="54"/>
      <c r="DUY1101" s="54"/>
      <c r="DUZ1101" s="54"/>
      <c r="DVA1101" s="54"/>
      <c r="DVB1101" s="54"/>
      <c r="DVC1101" s="54"/>
      <c r="DVD1101" s="54"/>
      <c r="DVE1101" s="54"/>
      <c r="DVF1101" s="54"/>
      <c r="DVG1101" s="54"/>
      <c r="DVH1101" s="54"/>
      <c r="DVI1101" s="54"/>
      <c r="DVJ1101" s="54"/>
      <c r="DVK1101" s="54"/>
      <c r="DVL1101" s="54"/>
      <c r="DVM1101" s="54"/>
      <c r="DVN1101" s="54"/>
      <c r="DVO1101" s="54"/>
      <c r="DVP1101" s="54"/>
      <c r="DVQ1101" s="54"/>
      <c r="DVR1101" s="54"/>
      <c r="DVS1101" s="54"/>
      <c r="DVT1101" s="54"/>
      <c r="DVU1101" s="54"/>
      <c r="DVV1101" s="54"/>
      <c r="DVW1101" s="54"/>
      <c r="DVX1101" s="54"/>
      <c r="DVY1101" s="54"/>
      <c r="DVZ1101" s="54"/>
      <c r="DWA1101" s="54"/>
      <c r="DWB1101" s="54"/>
      <c r="DWC1101" s="54"/>
      <c r="DWD1101" s="54"/>
      <c r="DWE1101" s="54"/>
      <c r="DWF1101" s="54"/>
      <c r="DWG1101" s="54"/>
      <c r="DWH1101" s="54"/>
      <c r="DWI1101" s="54"/>
      <c r="DWJ1101" s="54"/>
      <c r="DWK1101" s="54"/>
      <c r="DWL1101" s="54"/>
      <c r="DWM1101" s="54"/>
      <c r="DWN1101" s="54"/>
      <c r="DWO1101" s="54"/>
      <c r="DWP1101" s="54"/>
      <c r="DWQ1101" s="54"/>
      <c r="DWR1101" s="54"/>
      <c r="DWS1101" s="54"/>
      <c r="DWT1101" s="54"/>
      <c r="DWU1101" s="54"/>
      <c r="DWV1101" s="54"/>
      <c r="DWW1101" s="54"/>
      <c r="DWX1101" s="54"/>
      <c r="DWY1101" s="54"/>
      <c r="DWZ1101" s="54"/>
      <c r="DXA1101" s="54"/>
      <c r="DXB1101" s="54"/>
      <c r="DXC1101" s="54"/>
      <c r="DXD1101" s="54"/>
      <c r="DXE1101" s="54"/>
      <c r="DXF1101" s="54"/>
      <c r="DXG1101" s="54"/>
      <c r="DXH1101" s="54"/>
      <c r="DXI1101" s="54"/>
      <c r="DXJ1101" s="54"/>
      <c r="DXK1101" s="54"/>
      <c r="DXL1101" s="54"/>
      <c r="DXM1101" s="54"/>
      <c r="DXN1101" s="54"/>
      <c r="DXO1101" s="54"/>
      <c r="DXP1101" s="54"/>
      <c r="DXQ1101" s="54"/>
      <c r="DXR1101" s="54"/>
      <c r="DXS1101" s="54"/>
      <c r="DXT1101" s="54"/>
      <c r="DXU1101" s="54"/>
      <c r="DXV1101" s="54"/>
      <c r="DXW1101" s="54"/>
      <c r="DXX1101" s="54"/>
      <c r="DXY1101" s="54"/>
      <c r="DXZ1101" s="54"/>
      <c r="DYA1101" s="54"/>
      <c r="DYB1101" s="54"/>
      <c r="DYC1101" s="54"/>
      <c r="DYD1101" s="54"/>
      <c r="DYE1101" s="54"/>
      <c r="DYF1101" s="54"/>
      <c r="DYG1101" s="54"/>
      <c r="DYH1101" s="54"/>
      <c r="DYI1101" s="54"/>
      <c r="DYJ1101" s="54"/>
      <c r="DYK1101" s="54"/>
      <c r="DYL1101" s="54"/>
      <c r="DYM1101" s="54"/>
      <c r="DYN1101" s="54"/>
      <c r="DYO1101" s="54"/>
      <c r="DYP1101" s="54"/>
      <c r="DYQ1101" s="54"/>
      <c r="DYR1101" s="54"/>
      <c r="DYS1101" s="54"/>
      <c r="DYT1101" s="54"/>
      <c r="DYU1101" s="54"/>
      <c r="DYV1101" s="54"/>
      <c r="DYW1101" s="54"/>
      <c r="DYX1101" s="54"/>
      <c r="DYY1101" s="54"/>
      <c r="DYZ1101" s="54"/>
      <c r="DZA1101" s="54"/>
      <c r="DZB1101" s="54"/>
      <c r="DZC1101" s="54"/>
      <c r="DZD1101" s="54"/>
      <c r="DZE1101" s="54"/>
      <c r="DZF1101" s="54"/>
      <c r="DZG1101" s="54"/>
      <c r="DZH1101" s="54"/>
      <c r="DZI1101" s="54"/>
      <c r="DZJ1101" s="54"/>
      <c r="DZK1101" s="54"/>
      <c r="DZL1101" s="54"/>
      <c r="DZM1101" s="54"/>
      <c r="DZN1101" s="54"/>
      <c r="DZO1101" s="54"/>
      <c r="DZP1101" s="54"/>
      <c r="DZQ1101" s="54"/>
      <c r="DZR1101" s="54"/>
      <c r="DZS1101" s="54"/>
      <c r="DZT1101" s="54"/>
      <c r="DZU1101" s="54"/>
      <c r="DZV1101" s="54"/>
      <c r="DZW1101" s="54"/>
      <c r="DZX1101" s="54"/>
      <c r="DZY1101" s="54"/>
      <c r="DZZ1101" s="54"/>
      <c r="EAA1101" s="54"/>
      <c r="EAB1101" s="54"/>
      <c r="EAC1101" s="54"/>
      <c r="EAD1101" s="54"/>
      <c r="EAE1101" s="54"/>
      <c r="EAF1101" s="54"/>
      <c r="EAG1101" s="54"/>
      <c r="EAH1101" s="54"/>
      <c r="EAI1101" s="54"/>
      <c r="EAJ1101" s="54"/>
      <c r="EAK1101" s="54"/>
      <c r="EAL1101" s="54"/>
      <c r="EAM1101" s="54"/>
      <c r="EAN1101" s="54"/>
      <c r="EAO1101" s="54"/>
      <c r="EAP1101" s="54"/>
      <c r="EAQ1101" s="54"/>
      <c r="EAR1101" s="54"/>
      <c r="EAS1101" s="54"/>
      <c r="EAT1101" s="54"/>
      <c r="EAU1101" s="54"/>
      <c r="EAV1101" s="54"/>
      <c r="EAW1101" s="54"/>
      <c r="EAX1101" s="54"/>
      <c r="EAY1101" s="54"/>
      <c r="EAZ1101" s="54"/>
      <c r="EBA1101" s="54"/>
      <c r="EBB1101" s="54"/>
      <c r="EBC1101" s="54"/>
      <c r="EBD1101" s="54"/>
      <c r="EBE1101" s="54"/>
      <c r="EBF1101" s="54"/>
      <c r="EBG1101" s="54"/>
      <c r="EBH1101" s="54"/>
      <c r="EBI1101" s="54"/>
      <c r="EBJ1101" s="54"/>
      <c r="EBK1101" s="54"/>
      <c r="EBL1101" s="54"/>
      <c r="EBM1101" s="54"/>
      <c r="EBN1101" s="54"/>
      <c r="EBO1101" s="54"/>
      <c r="EBP1101" s="54"/>
      <c r="EBQ1101" s="54"/>
      <c r="EBR1101" s="54"/>
      <c r="EBS1101" s="54"/>
      <c r="EBT1101" s="54"/>
      <c r="EBU1101" s="54"/>
      <c r="EBV1101" s="54"/>
      <c r="EBW1101" s="54"/>
      <c r="EBX1101" s="54"/>
      <c r="EBY1101" s="54"/>
      <c r="EBZ1101" s="54"/>
      <c r="ECA1101" s="54"/>
      <c r="ECB1101" s="54"/>
      <c r="ECC1101" s="54"/>
      <c r="ECD1101" s="54"/>
      <c r="ECE1101" s="54"/>
      <c r="ECF1101" s="54"/>
      <c r="ECG1101" s="54"/>
      <c r="ECH1101" s="54"/>
      <c r="ECI1101" s="54"/>
      <c r="ECJ1101" s="54"/>
      <c r="ECK1101" s="54"/>
      <c r="ECL1101" s="54"/>
      <c r="ECM1101" s="54"/>
      <c r="ECN1101" s="54"/>
      <c r="ECO1101" s="54"/>
      <c r="ECP1101" s="54"/>
      <c r="ECQ1101" s="54"/>
      <c r="ECR1101" s="54"/>
      <c r="ECS1101" s="54"/>
      <c r="ECT1101" s="54"/>
      <c r="ECU1101" s="54"/>
      <c r="ECV1101" s="54"/>
      <c r="ECW1101" s="54"/>
      <c r="ECX1101" s="54"/>
      <c r="ECY1101" s="54"/>
      <c r="ECZ1101" s="54"/>
      <c r="EDA1101" s="54"/>
      <c r="EDB1101" s="54"/>
      <c r="EDC1101" s="54"/>
      <c r="EDD1101" s="54"/>
      <c r="EDE1101" s="54"/>
      <c r="EDF1101" s="54"/>
      <c r="EDG1101" s="54"/>
      <c r="EDH1101" s="54"/>
      <c r="EDI1101" s="54"/>
      <c r="EDJ1101" s="54"/>
      <c r="EDK1101" s="54"/>
      <c r="EDL1101" s="54"/>
      <c r="EDM1101" s="54"/>
      <c r="EDN1101" s="54"/>
      <c r="EDO1101" s="54"/>
      <c r="EDP1101" s="54"/>
      <c r="EDQ1101" s="54"/>
      <c r="EDR1101" s="54"/>
      <c r="EDS1101" s="54"/>
      <c r="EDT1101" s="54"/>
      <c r="EDU1101" s="54"/>
      <c r="EDV1101" s="54"/>
      <c r="EDW1101" s="54"/>
      <c r="EDX1101" s="54"/>
      <c r="EDY1101" s="54"/>
      <c r="EDZ1101" s="54"/>
      <c r="EEA1101" s="54"/>
      <c r="EEB1101" s="54"/>
      <c r="EEC1101" s="54"/>
      <c r="EED1101" s="54"/>
      <c r="EEE1101" s="54"/>
      <c r="EEF1101" s="54"/>
      <c r="EEG1101" s="54"/>
      <c r="EEH1101" s="54"/>
      <c r="EEI1101" s="54"/>
      <c r="EEJ1101" s="54"/>
      <c r="EEK1101" s="54"/>
      <c r="EEL1101" s="54"/>
      <c r="EEM1101" s="54"/>
      <c r="EEN1101" s="54"/>
      <c r="EEO1101" s="54"/>
      <c r="EEP1101" s="54"/>
      <c r="EEQ1101" s="54"/>
      <c r="EER1101" s="54"/>
      <c r="EES1101" s="54"/>
      <c r="EET1101" s="54"/>
      <c r="EEU1101" s="54"/>
      <c r="EEV1101" s="54"/>
      <c r="EEW1101" s="54"/>
      <c r="EEX1101" s="54"/>
      <c r="EEY1101" s="54"/>
      <c r="EEZ1101" s="54"/>
      <c r="EFA1101" s="54"/>
      <c r="EFB1101" s="54"/>
      <c r="EFC1101" s="54"/>
      <c r="EFD1101" s="54"/>
      <c r="EFE1101" s="54"/>
      <c r="EFF1101" s="54"/>
      <c r="EFG1101" s="54"/>
      <c r="EFH1101" s="54"/>
      <c r="EFI1101" s="54"/>
      <c r="EFJ1101" s="54"/>
      <c r="EFK1101" s="54"/>
      <c r="EFL1101" s="54"/>
      <c r="EFM1101" s="54"/>
      <c r="EFN1101" s="54"/>
      <c r="EFO1101" s="54"/>
      <c r="EFP1101" s="54"/>
      <c r="EFQ1101" s="54"/>
      <c r="EFR1101" s="54"/>
      <c r="EFS1101" s="54"/>
      <c r="EFT1101" s="54"/>
      <c r="EFU1101" s="54"/>
      <c r="EFV1101" s="54"/>
      <c r="EFW1101" s="54"/>
      <c r="EFX1101" s="54"/>
      <c r="EFY1101" s="54"/>
      <c r="EFZ1101" s="54"/>
      <c r="EGA1101" s="54"/>
      <c r="EGB1101" s="54"/>
      <c r="EGC1101" s="54"/>
      <c r="EGD1101" s="54"/>
      <c r="EGE1101" s="54"/>
      <c r="EGF1101" s="54"/>
      <c r="EGG1101" s="54"/>
      <c r="EGH1101" s="54"/>
      <c r="EGI1101" s="54"/>
      <c r="EGJ1101" s="54"/>
      <c r="EGK1101" s="54"/>
      <c r="EGL1101" s="54"/>
      <c r="EGM1101" s="54"/>
      <c r="EGN1101" s="54"/>
      <c r="EGO1101" s="54"/>
      <c r="EGP1101" s="54"/>
      <c r="EGQ1101" s="54"/>
      <c r="EGR1101" s="54"/>
      <c r="EGS1101" s="54"/>
      <c r="EGT1101" s="54"/>
      <c r="EGU1101" s="54"/>
      <c r="EGV1101" s="54"/>
      <c r="EGW1101" s="54"/>
      <c r="EGX1101" s="54"/>
      <c r="EGY1101" s="54"/>
      <c r="EGZ1101" s="54"/>
      <c r="EHA1101" s="54"/>
      <c r="EHB1101" s="54"/>
      <c r="EHC1101" s="54"/>
      <c r="EHD1101" s="54"/>
      <c r="EHE1101" s="54"/>
      <c r="EHF1101" s="54"/>
      <c r="EHG1101" s="54"/>
      <c r="EHH1101" s="54"/>
      <c r="EHI1101" s="54"/>
      <c r="EHJ1101" s="54"/>
      <c r="EHK1101" s="54"/>
      <c r="EHL1101" s="54"/>
      <c r="EHM1101" s="54"/>
      <c r="EHN1101" s="54"/>
      <c r="EHO1101" s="54"/>
      <c r="EHP1101" s="54"/>
      <c r="EHQ1101" s="54"/>
      <c r="EHR1101" s="54"/>
      <c r="EHS1101" s="54"/>
      <c r="EHT1101" s="54"/>
      <c r="EHU1101" s="54"/>
      <c r="EHV1101" s="54"/>
      <c r="EHW1101" s="54"/>
      <c r="EHX1101" s="54"/>
      <c r="EHY1101" s="54"/>
      <c r="EHZ1101" s="54"/>
      <c r="EIA1101" s="54"/>
      <c r="EIB1101" s="54"/>
      <c r="EIC1101" s="54"/>
      <c r="EID1101" s="54"/>
      <c r="EIE1101" s="54"/>
      <c r="EIF1101" s="54"/>
      <c r="EIG1101" s="54"/>
      <c r="EIH1101" s="54"/>
      <c r="EII1101" s="54"/>
      <c r="EIJ1101" s="54"/>
      <c r="EIK1101" s="54"/>
      <c r="EIL1101" s="54"/>
      <c r="EIM1101" s="54"/>
      <c r="EIN1101" s="54"/>
      <c r="EIO1101" s="54"/>
      <c r="EIP1101" s="54"/>
      <c r="EIQ1101" s="54"/>
      <c r="EIR1101" s="54"/>
      <c r="EIS1101" s="54"/>
      <c r="EIT1101" s="54"/>
      <c r="EIU1101" s="54"/>
      <c r="EIV1101" s="54"/>
      <c r="EIW1101" s="54"/>
      <c r="EIX1101" s="54"/>
      <c r="EIY1101" s="54"/>
      <c r="EIZ1101" s="54"/>
      <c r="EJA1101" s="54"/>
      <c r="EJB1101" s="54"/>
      <c r="EJC1101" s="54"/>
      <c r="EJD1101" s="54"/>
      <c r="EJE1101" s="54"/>
      <c r="EJF1101" s="54"/>
      <c r="EJG1101" s="54"/>
      <c r="EJH1101" s="54"/>
      <c r="EJI1101" s="54"/>
      <c r="EJJ1101" s="54"/>
      <c r="EJK1101" s="54"/>
      <c r="EJL1101" s="54"/>
      <c r="EJM1101" s="54"/>
      <c r="EJN1101" s="54"/>
      <c r="EJO1101" s="54"/>
      <c r="EJP1101" s="54"/>
      <c r="EJQ1101" s="54"/>
      <c r="EJR1101" s="54"/>
      <c r="EJS1101" s="54"/>
      <c r="EJT1101" s="54"/>
      <c r="EJU1101" s="54"/>
      <c r="EJV1101" s="54"/>
      <c r="EJW1101" s="54"/>
      <c r="EJX1101" s="54"/>
      <c r="EJY1101" s="54"/>
      <c r="EJZ1101" s="54"/>
      <c r="EKA1101" s="54"/>
      <c r="EKB1101" s="54"/>
      <c r="EKC1101" s="54"/>
      <c r="EKD1101" s="54"/>
      <c r="EKE1101" s="54"/>
      <c r="EKF1101" s="54"/>
      <c r="EKG1101" s="54"/>
      <c r="EKH1101" s="54"/>
      <c r="EKI1101" s="54"/>
      <c r="EKJ1101" s="54"/>
      <c r="EKK1101" s="54"/>
      <c r="EKL1101" s="54"/>
      <c r="EKM1101" s="54"/>
      <c r="EKN1101" s="54"/>
      <c r="EKO1101" s="54"/>
      <c r="EKP1101" s="54"/>
      <c r="EKQ1101" s="54"/>
      <c r="EKR1101" s="54"/>
      <c r="EKS1101" s="54"/>
      <c r="EKT1101" s="54"/>
      <c r="EKU1101" s="54"/>
      <c r="EKV1101" s="54"/>
      <c r="EKW1101" s="54"/>
      <c r="EKX1101" s="54"/>
      <c r="EKY1101" s="54"/>
      <c r="EKZ1101" s="54"/>
      <c r="ELA1101" s="54"/>
      <c r="ELB1101" s="54"/>
      <c r="ELC1101" s="54"/>
      <c r="ELD1101" s="54"/>
      <c r="ELE1101" s="54"/>
      <c r="ELF1101" s="54"/>
      <c r="ELG1101" s="54"/>
      <c r="ELH1101" s="54"/>
      <c r="ELI1101" s="54"/>
      <c r="ELJ1101" s="54"/>
      <c r="ELK1101" s="54"/>
      <c r="ELL1101" s="54"/>
      <c r="ELM1101" s="54"/>
      <c r="ELN1101" s="54"/>
      <c r="ELO1101" s="54"/>
      <c r="ELP1101" s="54"/>
      <c r="ELQ1101" s="54"/>
      <c r="ELR1101" s="54"/>
      <c r="ELS1101" s="54"/>
      <c r="ELT1101" s="54"/>
      <c r="ELU1101" s="54"/>
      <c r="ELV1101" s="54"/>
      <c r="ELW1101" s="54"/>
      <c r="ELX1101" s="54"/>
      <c r="ELY1101" s="54"/>
      <c r="ELZ1101" s="54"/>
      <c r="EMA1101" s="54"/>
      <c r="EMB1101" s="54"/>
      <c r="EMC1101" s="54"/>
      <c r="EMD1101" s="54"/>
      <c r="EME1101" s="54"/>
      <c r="EMF1101" s="54"/>
      <c r="EMG1101" s="54"/>
      <c r="EMH1101" s="54"/>
      <c r="EMI1101" s="54"/>
      <c r="EMJ1101" s="54"/>
      <c r="EMK1101" s="54"/>
      <c r="EML1101" s="54"/>
      <c r="EMM1101" s="54"/>
      <c r="EMN1101" s="54"/>
      <c r="EMO1101" s="54"/>
      <c r="EMP1101" s="54"/>
      <c r="EMQ1101" s="54"/>
      <c r="EMR1101" s="54"/>
      <c r="EMS1101" s="54"/>
      <c r="EMT1101" s="54"/>
      <c r="EMU1101" s="54"/>
      <c r="EMV1101" s="54"/>
      <c r="EMW1101" s="54"/>
      <c r="EMX1101" s="54"/>
      <c r="EMY1101" s="54"/>
      <c r="EMZ1101" s="54"/>
      <c r="ENA1101" s="54"/>
      <c r="ENB1101" s="54"/>
      <c r="ENC1101" s="54"/>
      <c r="END1101" s="54"/>
      <c r="ENE1101" s="54"/>
      <c r="ENF1101" s="54"/>
      <c r="ENG1101" s="54"/>
      <c r="ENH1101" s="54"/>
      <c r="ENI1101" s="54"/>
      <c r="ENJ1101" s="54"/>
      <c r="ENK1101" s="54"/>
      <c r="ENL1101" s="54"/>
      <c r="ENM1101" s="54"/>
      <c r="ENN1101" s="54"/>
      <c r="ENO1101" s="54"/>
      <c r="ENP1101" s="54"/>
      <c r="ENQ1101" s="54"/>
      <c r="ENR1101" s="54"/>
      <c r="ENS1101" s="54"/>
      <c r="ENT1101" s="54"/>
      <c r="ENU1101" s="54"/>
      <c r="ENV1101" s="54"/>
      <c r="ENW1101" s="54"/>
      <c r="ENX1101" s="54"/>
      <c r="ENY1101" s="54"/>
      <c r="ENZ1101" s="54"/>
      <c r="EOA1101" s="54"/>
      <c r="EOB1101" s="54"/>
      <c r="EOC1101" s="54"/>
      <c r="EOD1101" s="54"/>
      <c r="EOE1101" s="54"/>
      <c r="EOF1101" s="54"/>
      <c r="EOG1101" s="54"/>
      <c r="EOH1101" s="54"/>
      <c r="EOI1101" s="54"/>
      <c r="EOJ1101" s="54"/>
      <c r="EOK1101" s="54"/>
      <c r="EOL1101" s="54"/>
      <c r="EOM1101" s="54"/>
      <c r="EON1101" s="54"/>
      <c r="EOO1101" s="54"/>
      <c r="EOP1101" s="54"/>
      <c r="EOQ1101" s="54"/>
      <c r="EOR1101" s="54"/>
      <c r="EOS1101" s="54"/>
      <c r="EOT1101" s="54"/>
      <c r="EOU1101" s="54"/>
      <c r="EOV1101" s="54"/>
      <c r="EOW1101" s="54"/>
      <c r="EOX1101" s="54"/>
      <c r="EOY1101" s="54"/>
      <c r="EOZ1101" s="54"/>
      <c r="EPA1101" s="54"/>
      <c r="EPB1101" s="54"/>
      <c r="EPC1101" s="54"/>
      <c r="EPD1101" s="54"/>
      <c r="EPE1101" s="54"/>
      <c r="EPF1101" s="54"/>
      <c r="EPG1101" s="54"/>
      <c r="EPH1101" s="54"/>
      <c r="EPI1101" s="54"/>
      <c r="EPJ1101" s="54"/>
      <c r="EPK1101" s="54"/>
      <c r="EPL1101" s="54"/>
      <c r="EPM1101" s="54"/>
      <c r="EPN1101" s="54"/>
      <c r="EPO1101" s="54"/>
      <c r="EPP1101" s="54"/>
      <c r="EPQ1101" s="54"/>
      <c r="EPR1101" s="54"/>
      <c r="EPS1101" s="54"/>
      <c r="EPT1101" s="54"/>
      <c r="EPU1101" s="54"/>
      <c r="EPV1101" s="54"/>
      <c r="EPW1101" s="54"/>
      <c r="EPX1101" s="54"/>
      <c r="EPY1101" s="54"/>
      <c r="EPZ1101" s="54"/>
      <c r="EQA1101" s="54"/>
      <c r="EQB1101" s="54"/>
      <c r="EQC1101" s="54"/>
      <c r="EQD1101" s="54"/>
      <c r="EQE1101" s="54"/>
      <c r="EQF1101" s="54"/>
      <c r="EQG1101" s="54"/>
      <c r="EQH1101" s="54"/>
      <c r="EQI1101" s="54"/>
      <c r="EQJ1101" s="54"/>
      <c r="EQK1101" s="54"/>
      <c r="EQL1101" s="54"/>
      <c r="EQM1101" s="54"/>
      <c r="EQN1101" s="54"/>
      <c r="EQO1101" s="54"/>
      <c r="EQP1101" s="54"/>
      <c r="EQQ1101" s="54"/>
      <c r="EQR1101" s="54"/>
      <c r="EQS1101" s="54"/>
      <c r="EQT1101" s="54"/>
      <c r="EQU1101" s="54"/>
      <c r="EQV1101" s="54"/>
      <c r="EQW1101" s="54"/>
      <c r="EQX1101" s="54"/>
      <c r="EQY1101" s="54"/>
      <c r="EQZ1101" s="54"/>
      <c r="ERA1101" s="54"/>
      <c r="ERB1101" s="54"/>
      <c r="ERC1101" s="54"/>
      <c r="ERD1101" s="54"/>
      <c r="ERE1101" s="54"/>
      <c r="ERF1101" s="54"/>
      <c r="ERG1101" s="54"/>
      <c r="ERH1101" s="54"/>
      <c r="ERI1101" s="54"/>
      <c r="ERJ1101" s="54"/>
      <c r="ERK1101" s="54"/>
      <c r="ERL1101" s="54"/>
      <c r="ERM1101" s="54"/>
      <c r="ERN1101" s="54"/>
      <c r="ERO1101" s="54"/>
      <c r="ERP1101" s="54"/>
      <c r="ERQ1101" s="54"/>
      <c r="ERR1101" s="54"/>
      <c r="ERS1101" s="54"/>
      <c r="ERT1101" s="54"/>
      <c r="ERU1101" s="54"/>
      <c r="ERV1101" s="54"/>
      <c r="ERW1101" s="54"/>
      <c r="ERX1101" s="54"/>
      <c r="ERY1101" s="54"/>
      <c r="ERZ1101" s="54"/>
      <c r="ESA1101" s="54"/>
      <c r="ESB1101" s="54"/>
      <c r="ESC1101" s="54"/>
      <c r="ESD1101" s="54"/>
      <c r="ESE1101" s="54"/>
      <c r="ESF1101" s="54"/>
      <c r="ESG1101" s="54"/>
      <c r="ESH1101" s="54"/>
      <c r="ESI1101" s="54"/>
      <c r="ESJ1101" s="54"/>
      <c r="ESK1101" s="54"/>
      <c r="ESL1101" s="54"/>
      <c r="ESM1101" s="54"/>
      <c r="ESN1101" s="54"/>
      <c r="ESO1101" s="54"/>
      <c r="ESP1101" s="54"/>
      <c r="ESQ1101" s="54"/>
      <c r="ESR1101" s="54"/>
      <c r="ESS1101" s="54"/>
      <c r="EST1101" s="54"/>
      <c r="ESU1101" s="54"/>
      <c r="ESV1101" s="54"/>
      <c r="ESW1101" s="54"/>
      <c r="ESX1101" s="54"/>
      <c r="ESY1101" s="54"/>
      <c r="ESZ1101" s="54"/>
      <c r="ETA1101" s="54"/>
      <c r="ETB1101" s="54"/>
      <c r="ETC1101" s="54"/>
      <c r="ETD1101" s="54"/>
      <c r="ETE1101" s="54"/>
      <c r="ETF1101" s="54"/>
      <c r="ETG1101" s="54"/>
      <c r="ETH1101" s="54"/>
      <c r="ETI1101" s="54"/>
      <c r="ETJ1101" s="54"/>
      <c r="ETK1101" s="54"/>
      <c r="ETL1101" s="54"/>
      <c r="ETM1101" s="54"/>
      <c r="ETN1101" s="54"/>
      <c r="ETO1101" s="54"/>
      <c r="ETP1101" s="54"/>
      <c r="ETQ1101" s="54"/>
      <c r="ETR1101" s="54"/>
      <c r="ETS1101" s="54"/>
      <c r="ETT1101" s="54"/>
      <c r="ETU1101" s="54"/>
      <c r="ETV1101" s="54"/>
      <c r="ETW1101" s="54"/>
      <c r="ETX1101" s="54"/>
      <c r="ETY1101" s="54"/>
      <c r="ETZ1101" s="54"/>
      <c r="EUA1101" s="54"/>
      <c r="EUB1101" s="54"/>
      <c r="EUC1101" s="54"/>
      <c r="EUD1101" s="54"/>
      <c r="EUE1101" s="54"/>
      <c r="EUF1101" s="54"/>
      <c r="EUG1101" s="54"/>
      <c r="EUH1101" s="54"/>
      <c r="EUI1101" s="54"/>
      <c r="EUJ1101" s="54"/>
      <c r="EUK1101" s="54"/>
      <c r="EUL1101" s="54"/>
      <c r="EUM1101" s="54"/>
      <c r="EUN1101" s="54"/>
      <c r="EUO1101" s="54"/>
      <c r="EUP1101" s="54"/>
      <c r="EUQ1101" s="54"/>
      <c r="EUR1101" s="54"/>
      <c r="EUS1101" s="54"/>
      <c r="EUT1101" s="54"/>
      <c r="EUU1101" s="54"/>
      <c r="EUV1101" s="54"/>
      <c r="EUW1101" s="54"/>
      <c r="EUX1101" s="54"/>
      <c r="EUY1101" s="54"/>
      <c r="EUZ1101" s="54"/>
      <c r="EVA1101" s="54"/>
      <c r="EVB1101" s="54"/>
      <c r="EVC1101" s="54"/>
      <c r="EVD1101" s="54"/>
      <c r="EVE1101" s="54"/>
      <c r="EVF1101" s="54"/>
      <c r="EVG1101" s="54"/>
      <c r="EVH1101" s="54"/>
      <c r="EVI1101" s="54"/>
      <c r="EVJ1101" s="54"/>
      <c r="EVK1101" s="54"/>
      <c r="EVL1101" s="54"/>
      <c r="EVM1101" s="54"/>
      <c r="EVN1101" s="54"/>
      <c r="EVO1101" s="54"/>
      <c r="EVP1101" s="54"/>
      <c r="EVQ1101" s="54"/>
      <c r="EVR1101" s="54"/>
      <c r="EVS1101" s="54"/>
      <c r="EVT1101" s="54"/>
      <c r="EVU1101" s="54"/>
      <c r="EVV1101" s="54"/>
      <c r="EVW1101" s="54"/>
      <c r="EVX1101" s="54"/>
      <c r="EVY1101" s="54"/>
      <c r="EVZ1101" s="54"/>
      <c r="EWA1101" s="54"/>
      <c r="EWB1101" s="54"/>
      <c r="EWC1101" s="54"/>
      <c r="EWD1101" s="54"/>
      <c r="EWE1101" s="54"/>
      <c r="EWF1101" s="54"/>
      <c r="EWG1101" s="54"/>
      <c r="EWH1101" s="54"/>
      <c r="EWI1101" s="54"/>
      <c r="EWJ1101" s="54"/>
      <c r="EWK1101" s="54"/>
      <c r="EWL1101" s="54"/>
      <c r="EWM1101" s="54"/>
      <c r="EWN1101" s="54"/>
      <c r="EWO1101" s="54"/>
      <c r="EWP1101" s="54"/>
      <c r="EWQ1101" s="54"/>
      <c r="EWR1101" s="54"/>
      <c r="EWS1101" s="54"/>
      <c r="EWT1101" s="54"/>
      <c r="EWU1101" s="54"/>
      <c r="EWV1101" s="54"/>
      <c r="EWW1101" s="54"/>
      <c r="EWX1101" s="54"/>
      <c r="EWY1101" s="54"/>
      <c r="EWZ1101" s="54"/>
      <c r="EXA1101" s="54"/>
      <c r="EXB1101" s="54"/>
      <c r="EXC1101" s="54"/>
      <c r="EXD1101" s="54"/>
      <c r="EXE1101" s="54"/>
      <c r="EXF1101" s="54"/>
      <c r="EXG1101" s="54"/>
      <c r="EXH1101" s="54"/>
      <c r="EXI1101" s="54"/>
      <c r="EXJ1101" s="54"/>
      <c r="EXK1101" s="54"/>
      <c r="EXL1101" s="54"/>
      <c r="EXM1101" s="54"/>
      <c r="EXN1101" s="54"/>
      <c r="EXO1101" s="54"/>
      <c r="EXP1101" s="54"/>
      <c r="EXQ1101" s="54"/>
      <c r="EXR1101" s="54"/>
      <c r="EXS1101" s="54"/>
      <c r="EXT1101" s="54"/>
      <c r="EXU1101" s="54"/>
      <c r="EXV1101" s="54"/>
      <c r="EXW1101" s="54"/>
      <c r="EXX1101" s="54"/>
      <c r="EXY1101" s="54"/>
      <c r="EXZ1101" s="54"/>
      <c r="EYA1101" s="54"/>
      <c r="EYB1101" s="54"/>
      <c r="EYC1101" s="54"/>
      <c r="EYD1101" s="54"/>
      <c r="EYE1101" s="54"/>
      <c r="EYF1101" s="54"/>
      <c r="EYG1101" s="54"/>
      <c r="EYH1101" s="54"/>
      <c r="EYI1101" s="54"/>
      <c r="EYJ1101" s="54"/>
      <c r="EYK1101" s="54"/>
      <c r="EYL1101" s="54"/>
      <c r="EYM1101" s="54"/>
      <c r="EYN1101" s="54"/>
      <c r="EYO1101" s="54"/>
      <c r="EYP1101" s="54"/>
      <c r="EYQ1101" s="54"/>
      <c r="EYR1101" s="54"/>
      <c r="EYS1101" s="54"/>
      <c r="EYT1101" s="54"/>
      <c r="EYU1101" s="54"/>
      <c r="EYV1101" s="54"/>
      <c r="EYW1101" s="54"/>
      <c r="EYX1101" s="54"/>
      <c r="EYY1101" s="54"/>
      <c r="EYZ1101" s="54"/>
      <c r="EZA1101" s="54"/>
      <c r="EZB1101" s="54"/>
      <c r="EZC1101" s="54"/>
      <c r="EZD1101" s="54"/>
      <c r="EZE1101" s="54"/>
      <c r="EZF1101" s="54"/>
      <c r="EZG1101" s="54"/>
      <c r="EZH1101" s="54"/>
      <c r="EZI1101" s="54"/>
      <c r="EZJ1101" s="54"/>
      <c r="EZK1101" s="54"/>
      <c r="EZL1101" s="54"/>
      <c r="EZM1101" s="54"/>
      <c r="EZN1101" s="54"/>
      <c r="EZO1101" s="54"/>
      <c r="EZP1101" s="54"/>
      <c r="EZQ1101" s="54"/>
      <c r="EZR1101" s="54"/>
      <c r="EZS1101" s="54"/>
      <c r="EZT1101" s="54"/>
      <c r="EZU1101" s="54"/>
      <c r="EZV1101" s="54"/>
      <c r="EZW1101" s="54"/>
      <c r="EZX1101" s="54"/>
      <c r="EZY1101" s="54"/>
      <c r="EZZ1101" s="54"/>
      <c r="FAA1101" s="54"/>
      <c r="FAB1101" s="54"/>
      <c r="FAC1101" s="54"/>
      <c r="FAD1101" s="54"/>
      <c r="FAE1101" s="54"/>
      <c r="FAF1101" s="54"/>
      <c r="FAG1101" s="54"/>
      <c r="FAH1101" s="54"/>
      <c r="FAI1101" s="54"/>
      <c r="FAJ1101" s="54"/>
      <c r="FAK1101" s="54"/>
      <c r="FAL1101" s="54"/>
      <c r="FAM1101" s="54"/>
      <c r="FAN1101" s="54"/>
      <c r="FAO1101" s="54"/>
      <c r="FAP1101" s="54"/>
      <c r="FAQ1101" s="54"/>
      <c r="FAR1101" s="54"/>
      <c r="FAS1101" s="54"/>
      <c r="FAT1101" s="54"/>
      <c r="FAU1101" s="54"/>
      <c r="FAV1101" s="54"/>
      <c r="FAW1101" s="54"/>
      <c r="FAX1101" s="54"/>
      <c r="FAY1101" s="54"/>
      <c r="FAZ1101" s="54"/>
      <c r="FBA1101" s="54"/>
      <c r="FBB1101" s="54"/>
      <c r="FBC1101" s="54"/>
      <c r="FBD1101" s="54"/>
      <c r="FBE1101" s="54"/>
      <c r="FBF1101" s="54"/>
      <c r="FBG1101" s="54"/>
      <c r="FBH1101" s="54"/>
      <c r="FBI1101" s="54"/>
      <c r="FBJ1101" s="54"/>
      <c r="FBK1101" s="54"/>
      <c r="FBL1101" s="54"/>
      <c r="FBM1101" s="54"/>
      <c r="FBN1101" s="54"/>
      <c r="FBO1101" s="54"/>
      <c r="FBP1101" s="54"/>
      <c r="FBQ1101" s="54"/>
      <c r="FBR1101" s="54"/>
      <c r="FBS1101" s="54"/>
      <c r="FBT1101" s="54"/>
      <c r="FBU1101" s="54"/>
      <c r="FBV1101" s="54"/>
      <c r="FBW1101" s="54"/>
      <c r="FBX1101" s="54"/>
      <c r="FBY1101" s="54"/>
      <c r="FBZ1101" s="54"/>
      <c r="FCA1101" s="54"/>
      <c r="FCB1101" s="54"/>
      <c r="FCC1101" s="54"/>
      <c r="FCD1101" s="54"/>
      <c r="FCE1101" s="54"/>
      <c r="FCF1101" s="54"/>
      <c r="FCG1101" s="54"/>
      <c r="FCH1101" s="54"/>
      <c r="FCI1101" s="54"/>
      <c r="FCJ1101" s="54"/>
      <c r="FCK1101" s="54"/>
      <c r="FCL1101" s="54"/>
      <c r="FCM1101" s="54"/>
      <c r="FCN1101" s="54"/>
      <c r="FCO1101" s="54"/>
      <c r="FCP1101" s="54"/>
      <c r="FCQ1101" s="54"/>
      <c r="FCR1101" s="54"/>
      <c r="FCS1101" s="54"/>
      <c r="FCT1101" s="54"/>
      <c r="FCU1101" s="54"/>
      <c r="FCV1101" s="54"/>
      <c r="FCW1101" s="54"/>
      <c r="FCX1101" s="54"/>
      <c r="FCY1101" s="54"/>
      <c r="FCZ1101" s="54"/>
      <c r="FDA1101" s="54"/>
      <c r="FDB1101" s="54"/>
      <c r="FDC1101" s="54"/>
      <c r="FDD1101" s="54"/>
      <c r="FDE1101" s="54"/>
      <c r="FDF1101" s="54"/>
      <c r="FDG1101" s="54"/>
      <c r="FDH1101" s="54"/>
      <c r="FDI1101" s="54"/>
      <c r="FDJ1101" s="54"/>
      <c r="FDK1101" s="54"/>
      <c r="FDL1101" s="54"/>
      <c r="FDM1101" s="54"/>
      <c r="FDN1101" s="54"/>
      <c r="FDO1101" s="54"/>
      <c r="FDP1101" s="54"/>
      <c r="FDQ1101" s="54"/>
      <c r="FDR1101" s="54"/>
      <c r="FDS1101" s="54"/>
      <c r="FDT1101" s="54"/>
      <c r="FDU1101" s="54"/>
      <c r="FDV1101" s="54"/>
      <c r="FDW1101" s="54"/>
      <c r="FDX1101" s="54"/>
      <c r="FDY1101" s="54"/>
      <c r="FDZ1101" s="54"/>
      <c r="FEA1101" s="54"/>
      <c r="FEB1101" s="54"/>
      <c r="FEC1101" s="54"/>
      <c r="FED1101" s="54"/>
      <c r="FEE1101" s="54"/>
      <c r="FEF1101" s="54"/>
      <c r="FEG1101" s="54"/>
      <c r="FEH1101" s="54"/>
      <c r="FEI1101" s="54"/>
      <c r="FEJ1101" s="54"/>
      <c r="FEK1101" s="54"/>
      <c r="FEL1101" s="54"/>
      <c r="FEM1101" s="54"/>
      <c r="FEN1101" s="54"/>
      <c r="FEO1101" s="54"/>
      <c r="FEP1101" s="54"/>
      <c r="FEQ1101" s="54"/>
      <c r="FER1101" s="54"/>
      <c r="FES1101" s="54"/>
      <c r="FET1101" s="54"/>
      <c r="FEU1101" s="54"/>
      <c r="FEV1101" s="54"/>
      <c r="FEW1101" s="54"/>
      <c r="FEX1101" s="54"/>
      <c r="FEY1101" s="54"/>
      <c r="FEZ1101" s="54"/>
      <c r="FFA1101" s="54"/>
      <c r="FFB1101" s="54"/>
      <c r="FFC1101" s="54"/>
      <c r="FFD1101" s="54"/>
      <c r="FFE1101" s="54"/>
      <c r="FFF1101" s="54"/>
      <c r="FFG1101" s="54"/>
      <c r="FFH1101" s="54"/>
      <c r="FFI1101" s="54"/>
      <c r="FFJ1101" s="54"/>
      <c r="FFK1101" s="54"/>
      <c r="FFL1101" s="54"/>
      <c r="FFM1101" s="54"/>
      <c r="FFN1101" s="54"/>
      <c r="FFO1101" s="54"/>
      <c r="FFP1101" s="54"/>
      <c r="FFQ1101" s="54"/>
      <c r="FFR1101" s="54"/>
      <c r="FFS1101" s="54"/>
      <c r="FFT1101" s="54"/>
      <c r="FFU1101" s="54"/>
      <c r="FFV1101" s="54"/>
      <c r="FFW1101" s="54"/>
      <c r="FFX1101" s="54"/>
      <c r="FFY1101" s="54"/>
      <c r="FFZ1101" s="54"/>
      <c r="FGA1101" s="54"/>
      <c r="FGB1101" s="54"/>
      <c r="FGC1101" s="54"/>
      <c r="FGD1101" s="54"/>
      <c r="FGE1101" s="54"/>
      <c r="FGF1101" s="54"/>
      <c r="FGG1101" s="54"/>
      <c r="FGH1101" s="54"/>
      <c r="FGI1101" s="54"/>
      <c r="FGJ1101" s="54"/>
      <c r="FGK1101" s="54"/>
      <c r="FGL1101" s="54"/>
      <c r="FGM1101" s="54"/>
      <c r="FGN1101" s="54"/>
      <c r="FGO1101" s="54"/>
      <c r="FGP1101" s="54"/>
      <c r="FGQ1101" s="54"/>
      <c r="FGR1101" s="54"/>
      <c r="FGS1101" s="54"/>
      <c r="FGT1101" s="54"/>
      <c r="FGU1101" s="54"/>
      <c r="FGV1101" s="54"/>
      <c r="FGW1101" s="54"/>
      <c r="FGX1101" s="54"/>
      <c r="FGY1101" s="54"/>
      <c r="FGZ1101" s="54"/>
      <c r="FHA1101" s="54"/>
      <c r="FHB1101" s="54"/>
      <c r="FHC1101" s="54"/>
      <c r="FHD1101" s="54"/>
      <c r="FHE1101" s="54"/>
      <c r="FHF1101" s="54"/>
      <c r="FHG1101" s="54"/>
      <c r="FHH1101" s="54"/>
      <c r="FHI1101" s="54"/>
      <c r="FHJ1101" s="54"/>
      <c r="FHK1101" s="54"/>
      <c r="FHL1101" s="54"/>
      <c r="FHM1101" s="54"/>
      <c r="FHN1101" s="54"/>
      <c r="FHO1101" s="54"/>
      <c r="FHP1101" s="54"/>
      <c r="FHQ1101" s="54"/>
      <c r="FHR1101" s="54"/>
      <c r="FHS1101" s="54"/>
      <c r="FHT1101" s="54"/>
      <c r="FHU1101" s="54"/>
      <c r="FHV1101" s="54"/>
      <c r="FHW1101" s="54"/>
      <c r="FHX1101" s="54"/>
      <c r="FHY1101" s="54"/>
      <c r="FHZ1101" s="54"/>
      <c r="FIA1101" s="54"/>
      <c r="FIB1101" s="54"/>
      <c r="FIC1101" s="54"/>
      <c r="FID1101" s="54"/>
      <c r="FIE1101" s="54"/>
      <c r="FIF1101" s="54"/>
      <c r="FIG1101" s="54"/>
      <c r="FIH1101" s="54"/>
      <c r="FII1101" s="54"/>
      <c r="FIJ1101" s="54"/>
      <c r="FIK1101" s="54"/>
      <c r="FIL1101" s="54"/>
      <c r="FIM1101" s="54"/>
      <c r="FIN1101" s="54"/>
      <c r="FIO1101" s="54"/>
      <c r="FIP1101" s="54"/>
      <c r="FIQ1101" s="54"/>
      <c r="FIR1101" s="54"/>
      <c r="FIS1101" s="54"/>
      <c r="FIT1101" s="54"/>
      <c r="FIU1101" s="54"/>
      <c r="FIV1101" s="54"/>
      <c r="FIW1101" s="54"/>
      <c r="FIX1101" s="54"/>
      <c r="FIY1101" s="54"/>
      <c r="FIZ1101" s="54"/>
      <c r="FJA1101" s="54"/>
      <c r="FJB1101" s="54"/>
      <c r="FJC1101" s="54"/>
      <c r="FJD1101" s="54"/>
      <c r="FJE1101" s="54"/>
      <c r="FJF1101" s="54"/>
      <c r="FJG1101" s="54"/>
      <c r="FJH1101" s="54"/>
      <c r="FJI1101" s="54"/>
      <c r="FJJ1101" s="54"/>
      <c r="FJK1101" s="54"/>
      <c r="FJL1101" s="54"/>
      <c r="FJM1101" s="54"/>
      <c r="FJN1101" s="54"/>
      <c r="FJO1101" s="54"/>
      <c r="FJP1101" s="54"/>
      <c r="FJQ1101" s="54"/>
      <c r="FJR1101" s="54"/>
      <c r="FJS1101" s="54"/>
      <c r="FJT1101" s="54"/>
      <c r="FJU1101" s="54"/>
      <c r="FJV1101" s="54"/>
      <c r="FJW1101" s="54"/>
      <c r="FJX1101" s="54"/>
      <c r="FJY1101" s="54"/>
      <c r="FJZ1101" s="54"/>
      <c r="FKA1101" s="54"/>
      <c r="FKB1101" s="54"/>
      <c r="FKC1101" s="54"/>
      <c r="FKD1101" s="54"/>
      <c r="FKE1101" s="54"/>
      <c r="FKF1101" s="54"/>
      <c r="FKG1101" s="54"/>
      <c r="FKH1101" s="54"/>
      <c r="FKI1101" s="54"/>
      <c r="FKJ1101" s="54"/>
      <c r="FKK1101" s="54"/>
      <c r="FKL1101" s="54"/>
      <c r="FKM1101" s="54"/>
      <c r="FKN1101" s="54"/>
      <c r="FKO1101" s="54"/>
      <c r="FKP1101" s="54"/>
      <c r="FKQ1101" s="54"/>
      <c r="FKR1101" s="54"/>
      <c r="FKS1101" s="54"/>
      <c r="FKT1101" s="54"/>
      <c r="FKU1101" s="54"/>
      <c r="FKV1101" s="54"/>
      <c r="FKW1101" s="54"/>
      <c r="FKX1101" s="54"/>
      <c r="FKY1101" s="54"/>
      <c r="FKZ1101" s="54"/>
      <c r="FLA1101" s="54"/>
      <c r="FLB1101" s="54"/>
      <c r="FLC1101" s="54"/>
      <c r="FLD1101" s="54"/>
      <c r="FLE1101" s="54"/>
      <c r="FLF1101" s="54"/>
      <c r="FLG1101" s="54"/>
      <c r="FLH1101" s="54"/>
      <c r="FLI1101" s="54"/>
      <c r="FLJ1101" s="54"/>
      <c r="FLK1101" s="54"/>
      <c r="FLL1101" s="54"/>
      <c r="FLM1101" s="54"/>
      <c r="FLN1101" s="54"/>
      <c r="FLO1101" s="54"/>
      <c r="FLP1101" s="54"/>
      <c r="FLQ1101" s="54"/>
      <c r="FLR1101" s="54"/>
      <c r="FLS1101" s="54"/>
      <c r="FLT1101" s="54"/>
      <c r="FLU1101" s="54"/>
      <c r="FLV1101" s="54"/>
      <c r="FLW1101" s="54"/>
      <c r="FLX1101" s="54"/>
      <c r="FLY1101" s="54"/>
      <c r="FLZ1101" s="54"/>
      <c r="FMA1101" s="54"/>
      <c r="FMB1101" s="54"/>
      <c r="FMC1101" s="54"/>
      <c r="FMD1101" s="54"/>
      <c r="FME1101" s="54"/>
      <c r="FMF1101" s="54"/>
      <c r="FMG1101" s="54"/>
      <c r="FMH1101" s="54"/>
      <c r="FMI1101" s="54"/>
      <c r="FMJ1101" s="54"/>
      <c r="FMK1101" s="54"/>
      <c r="FML1101" s="54"/>
      <c r="FMM1101" s="54"/>
      <c r="FMN1101" s="54"/>
      <c r="FMO1101" s="54"/>
      <c r="FMP1101" s="54"/>
      <c r="FMQ1101" s="54"/>
      <c r="FMR1101" s="54"/>
      <c r="FMS1101" s="54"/>
      <c r="FMT1101" s="54"/>
      <c r="FMU1101" s="54"/>
      <c r="FMV1101" s="54"/>
      <c r="FMW1101" s="54"/>
      <c r="FMX1101" s="54"/>
      <c r="FMY1101" s="54"/>
      <c r="FMZ1101" s="54"/>
      <c r="FNA1101" s="54"/>
      <c r="FNB1101" s="54"/>
      <c r="FNC1101" s="54"/>
      <c r="FND1101" s="54"/>
      <c r="FNE1101" s="54"/>
      <c r="FNF1101" s="54"/>
      <c r="FNG1101" s="54"/>
      <c r="FNH1101" s="54"/>
      <c r="FNI1101" s="54"/>
      <c r="FNJ1101" s="54"/>
      <c r="FNK1101" s="54"/>
      <c r="FNL1101" s="54"/>
      <c r="FNM1101" s="54"/>
      <c r="FNN1101" s="54"/>
      <c r="FNO1101" s="54"/>
      <c r="FNP1101" s="54"/>
      <c r="FNQ1101" s="54"/>
      <c r="FNR1101" s="54"/>
      <c r="FNS1101" s="54"/>
      <c r="FNT1101" s="54"/>
      <c r="FNU1101" s="54"/>
      <c r="FNV1101" s="54"/>
      <c r="FNW1101" s="54"/>
      <c r="FNX1101" s="54"/>
      <c r="FNY1101" s="54"/>
      <c r="FNZ1101" s="54"/>
      <c r="FOA1101" s="54"/>
      <c r="FOB1101" s="54"/>
      <c r="FOC1101" s="54"/>
      <c r="FOD1101" s="54"/>
      <c r="FOE1101" s="54"/>
      <c r="FOF1101" s="54"/>
      <c r="FOG1101" s="54"/>
      <c r="FOH1101" s="54"/>
      <c r="FOI1101" s="54"/>
      <c r="FOJ1101" s="54"/>
      <c r="FOK1101" s="54"/>
      <c r="FOL1101" s="54"/>
      <c r="FOM1101" s="54"/>
      <c r="FON1101" s="54"/>
      <c r="FOO1101" s="54"/>
      <c r="FOP1101" s="54"/>
      <c r="FOQ1101" s="54"/>
      <c r="FOR1101" s="54"/>
      <c r="FOS1101" s="54"/>
      <c r="FOT1101" s="54"/>
      <c r="FOU1101" s="54"/>
      <c r="FOV1101" s="54"/>
      <c r="FOW1101" s="54"/>
      <c r="FOX1101" s="54"/>
      <c r="FOY1101" s="54"/>
      <c r="FOZ1101" s="54"/>
      <c r="FPA1101" s="54"/>
      <c r="FPB1101" s="54"/>
      <c r="FPC1101" s="54"/>
      <c r="FPD1101" s="54"/>
      <c r="FPE1101" s="54"/>
      <c r="FPF1101" s="54"/>
      <c r="FPG1101" s="54"/>
      <c r="FPH1101" s="54"/>
      <c r="FPI1101" s="54"/>
      <c r="FPJ1101" s="54"/>
      <c r="FPK1101" s="54"/>
      <c r="FPL1101" s="54"/>
      <c r="FPM1101" s="54"/>
      <c r="FPN1101" s="54"/>
      <c r="FPO1101" s="54"/>
      <c r="FPP1101" s="54"/>
      <c r="FPQ1101" s="54"/>
      <c r="FPR1101" s="54"/>
      <c r="FPS1101" s="54"/>
      <c r="FPT1101" s="54"/>
      <c r="FPU1101" s="54"/>
      <c r="FPV1101" s="54"/>
      <c r="FPW1101" s="54"/>
      <c r="FPX1101" s="54"/>
      <c r="FPY1101" s="54"/>
      <c r="FPZ1101" s="54"/>
      <c r="FQA1101" s="54"/>
      <c r="FQB1101" s="54"/>
      <c r="FQC1101" s="54"/>
      <c r="FQD1101" s="54"/>
      <c r="FQE1101" s="54"/>
      <c r="FQF1101" s="54"/>
      <c r="FQG1101" s="54"/>
      <c r="FQH1101" s="54"/>
      <c r="FQI1101" s="54"/>
      <c r="FQJ1101" s="54"/>
      <c r="FQK1101" s="54"/>
      <c r="FQL1101" s="54"/>
      <c r="FQM1101" s="54"/>
      <c r="FQN1101" s="54"/>
      <c r="FQO1101" s="54"/>
      <c r="FQP1101" s="54"/>
      <c r="FQQ1101" s="54"/>
      <c r="FQR1101" s="54"/>
      <c r="FQS1101" s="54"/>
      <c r="FQT1101" s="54"/>
      <c r="FQU1101" s="54"/>
      <c r="FQV1101" s="54"/>
      <c r="FQW1101" s="54"/>
      <c r="FQX1101" s="54"/>
      <c r="FQY1101" s="54"/>
      <c r="FQZ1101" s="54"/>
      <c r="FRA1101" s="54"/>
      <c r="FRB1101" s="54"/>
      <c r="FRC1101" s="54"/>
      <c r="FRD1101" s="54"/>
      <c r="FRE1101" s="54"/>
      <c r="FRF1101" s="54"/>
      <c r="FRG1101" s="54"/>
      <c r="FRH1101" s="54"/>
      <c r="FRI1101" s="54"/>
      <c r="FRJ1101" s="54"/>
      <c r="FRK1101" s="54"/>
      <c r="FRL1101" s="54"/>
      <c r="FRM1101" s="54"/>
      <c r="FRN1101" s="54"/>
      <c r="FRO1101" s="54"/>
      <c r="FRP1101" s="54"/>
      <c r="FRQ1101" s="54"/>
      <c r="FRR1101" s="54"/>
      <c r="FRS1101" s="54"/>
      <c r="FRT1101" s="54"/>
      <c r="FRU1101" s="54"/>
      <c r="FRV1101" s="54"/>
      <c r="FRW1101" s="54"/>
      <c r="FRX1101" s="54"/>
      <c r="FRY1101" s="54"/>
      <c r="FRZ1101" s="54"/>
      <c r="FSA1101" s="54"/>
      <c r="FSB1101" s="54"/>
      <c r="FSC1101" s="54"/>
      <c r="FSD1101" s="54"/>
      <c r="FSE1101" s="54"/>
      <c r="FSF1101" s="54"/>
      <c r="FSG1101" s="54"/>
      <c r="FSH1101" s="54"/>
      <c r="FSI1101" s="54"/>
      <c r="FSJ1101" s="54"/>
      <c r="FSK1101" s="54"/>
      <c r="FSL1101" s="54"/>
      <c r="FSM1101" s="54"/>
      <c r="FSN1101" s="54"/>
      <c r="FSO1101" s="54"/>
      <c r="FSP1101" s="54"/>
      <c r="FSQ1101" s="54"/>
      <c r="FSR1101" s="54"/>
      <c r="FSS1101" s="54"/>
      <c r="FST1101" s="54"/>
      <c r="FSU1101" s="54"/>
      <c r="FSV1101" s="54"/>
      <c r="FSW1101" s="54"/>
      <c r="FSX1101" s="54"/>
      <c r="FSY1101" s="54"/>
      <c r="FSZ1101" s="54"/>
      <c r="FTA1101" s="54"/>
      <c r="FTB1101" s="54"/>
      <c r="FTC1101" s="54"/>
      <c r="FTD1101" s="54"/>
      <c r="FTE1101" s="54"/>
      <c r="FTF1101" s="54"/>
      <c r="FTG1101" s="54"/>
      <c r="FTH1101" s="54"/>
      <c r="FTI1101" s="54"/>
      <c r="FTJ1101" s="54"/>
      <c r="FTK1101" s="54"/>
      <c r="FTL1101" s="54"/>
      <c r="FTM1101" s="54"/>
      <c r="FTN1101" s="54"/>
      <c r="FTO1101" s="54"/>
      <c r="FTP1101" s="54"/>
      <c r="FTQ1101" s="54"/>
      <c r="FTR1101" s="54"/>
      <c r="FTS1101" s="54"/>
      <c r="FTT1101" s="54"/>
      <c r="FTU1101" s="54"/>
      <c r="FTV1101" s="54"/>
      <c r="FTW1101" s="54"/>
      <c r="FTX1101" s="54"/>
      <c r="FTY1101" s="54"/>
      <c r="FTZ1101" s="54"/>
      <c r="FUA1101" s="54"/>
      <c r="FUB1101" s="54"/>
      <c r="FUC1101" s="54"/>
      <c r="FUD1101" s="54"/>
      <c r="FUE1101" s="54"/>
      <c r="FUF1101" s="54"/>
      <c r="FUG1101" s="54"/>
      <c r="FUH1101" s="54"/>
      <c r="FUI1101" s="54"/>
      <c r="FUJ1101" s="54"/>
      <c r="FUK1101" s="54"/>
      <c r="FUL1101" s="54"/>
      <c r="FUM1101" s="54"/>
      <c r="FUN1101" s="54"/>
      <c r="FUO1101" s="54"/>
      <c r="FUP1101" s="54"/>
      <c r="FUQ1101" s="54"/>
      <c r="FUR1101" s="54"/>
      <c r="FUS1101" s="54"/>
      <c r="FUT1101" s="54"/>
      <c r="FUU1101" s="54"/>
      <c r="FUV1101" s="54"/>
      <c r="FUW1101" s="54"/>
      <c r="FUX1101" s="54"/>
      <c r="FUY1101" s="54"/>
      <c r="FUZ1101" s="54"/>
      <c r="FVA1101" s="54"/>
      <c r="FVB1101" s="54"/>
      <c r="FVC1101" s="54"/>
      <c r="FVD1101" s="54"/>
      <c r="FVE1101" s="54"/>
      <c r="FVF1101" s="54"/>
      <c r="FVG1101" s="54"/>
      <c r="FVH1101" s="54"/>
      <c r="FVI1101" s="54"/>
      <c r="FVJ1101" s="54"/>
      <c r="FVK1101" s="54"/>
      <c r="FVL1101" s="54"/>
      <c r="FVM1101" s="54"/>
      <c r="FVN1101" s="54"/>
      <c r="FVO1101" s="54"/>
      <c r="FVP1101" s="54"/>
      <c r="FVQ1101" s="54"/>
      <c r="FVR1101" s="54"/>
      <c r="FVS1101" s="54"/>
      <c r="FVT1101" s="54"/>
      <c r="FVU1101" s="54"/>
      <c r="FVV1101" s="54"/>
      <c r="FVW1101" s="54"/>
      <c r="FVX1101" s="54"/>
      <c r="FVY1101" s="54"/>
      <c r="FVZ1101" s="54"/>
      <c r="FWA1101" s="54"/>
      <c r="FWB1101" s="54"/>
      <c r="FWC1101" s="54"/>
      <c r="FWD1101" s="54"/>
      <c r="FWE1101" s="54"/>
      <c r="FWF1101" s="54"/>
      <c r="FWG1101" s="54"/>
      <c r="FWH1101" s="54"/>
      <c r="FWI1101" s="54"/>
      <c r="FWJ1101" s="54"/>
      <c r="FWK1101" s="54"/>
      <c r="FWL1101" s="54"/>
      <c r="FWM1101" s="54"/>
      <c r="FWN1101" s="54"/>
      <c r="FWO1101" s="54"/>
      <c r="FWP1101" s="54"/>
      <c r="FWQ1101" s="54"/>
      <c r="FWR1101" s="54"/>
      <c r="FWS1101" s="54"/>
      <c r="FWT1101" s="54"/>
      <c r="FWU1101" s="54"/>
      <c r="FWV1101" s="54"/>
      <c r="FWW1101" s="54"/>
      <c r="FWX1101" s="54"/>
      <c r="FWY1101" s="54"/>
      <c r="FWZ1101" s="54"/>
      <c r="FXA1101" s="54"/>
      <c r="FXB1101" s="54"/>
      <c r="FXC1101" s="54"/>
      <c r="FXD1101" s="54"/>
      <c r="FXE1101" s="54"/>
      <c r="FXF1101" s="54"/>
      <c r="FXG1101" s="54"/>
      <c r="FXH1101" s="54"/>
      <c r="FXI1101" s="54"/>
      <c r="FXJ1101" s="54"/>
      <c r="FXK1101" s="54"/>
      <c r="FXL1101" s="54"/>
      <c r="FXM1101" s="54"/>
      <c r="FXN1101" s="54"/>
      <c r="FXO1101" s="54"/>
      <c r="FXP1101" s="54"/>
      <c r="FXQ1101" s="54"/>
      <c r="FXR1101" s="54"/>
      <c r="FXS1101" s="54"/>
      <c r="FXT1101" s="54"/>
      <c r="FXU1101" s="54"/>
      <c r="FXV1101" s="54"/>
      <c r="FXW1101" s="54"/>
      <c r="FXX1101" s="54"/>
      <c r="FXY1101" s="54"/>
      <c r="FXZ1101" s="54"/>
      <c r="FYA1101" s="54"/>
      <c r="FYB1101" s="54"/>
      <c r="FYC1101" s="54"/>
      <c r="FYD1101" s="54"/>
      <c r="FYE1101" s="54"/>
      <c r="FYF1101" s="54"/>
      <c r="FYG1101" s="54"/>
      <c r="FYH1101" s="54"/>
      <c r="FYI1101" s="54"/>
      <c r="FYJ1101" s="54"/>
      <c r="FYK1101" s="54"/>
      <c r="FYL1101" s="54"/>
      <c r="FYM1101" s="54"/>
      <c r="FYN1101" s="54"/>
      <c r="FYO1101" s="54"/>
      <c r="FYP1101" s="54"/>
      <c r="FYQ1101" s="54"/>
      <c r="FYR1101" s="54"/>
      <c r="FYS1101" s="54"/>
      <c r="FYT1101" s="54"/>
      <c r="FYU1101" s="54"/>
      <c r="FYV1101" s="54"/>
      <c r="FYW1101" s="54"/>
      <c r="FYX1101" s="54"/>
      <c r="FYY1101" s="54"/>
      <c r="FYZ1101" s="54"/>
      <c r="FZA1101" s="54"/>
      <c r="FZB1101" s="54"/>
      <c r="FZC1101" s="54"/>
      <c r="FZD1101" s="54"/>
      <c r="FZE1101" s="54"/>
      <c r="FZF1101" s="54"/>
      <c r="FZG1101" s="54"/>
      <c r="FZH1101" s="54"/>
      <c r="FZI1101" s="54"/>
      <c r="FZJ1101" s="54"/>
      <c r="FZK1101" s="54"/>
      <c r="FZL1101" s="54"/>
      <c r="FZM1101" s="54"/>
      <c r="FZN1101" s="54"/>
      <c r="FZO1101" s="54"/>
      <c r="FZP1101" s="54"/>
      <c r="FZQ1101" s="54"/>
      <c r="FZR1101" s="54"/>
      <c r="FZS1101" s="54"/>
      <c r="FZT1101" s="54"/>
      <c r="FZU1101" s="54"/>
      <c r="FZV1101" s="54"/>
      <c r="FZW1101" s="54"/>
      <c r="FZX1101" s="54"/>
      <c r="FZY1101" s="54"/>
      <c r="FZZ1101" s="54"/>
      <c r="GAA1101" s="54"/>
      <c r="GAB1101" s="54"/>
      <c r="GAC1101" s="54"/>
      <c r="GAD1101" s="54"/>
      <c r="GAE1101" s="54"/>
      <c r="GAF1101" s="54"/>
      <c r="GAG1101" s="54"/>
      <c r="GAH1101" s="54"/>
      <c r="GAI1101" s="54"/>
      <c r="GAJ1101" s="54"/>
      <c r="GAK1101" s="54"/>
      <c r="GAL1101" s="54"/>
      <c r="GAM1101" s="54"/>
      <c r="GAN1101" s="54"/>
      <c r="GAO1101" s="54"/>
      <c r="GAP1101" s="54"/>
      <c r="GAQ1101" s="54"/>
      <c r="GAR1101" s="54"/>
      <c r="GAS1101" s="54"/>
      <c r="GAT1101" s="54"/>
      <c r="GAU1101" s="54"/>
      <c r="GAV1101" s="54"/>
      <c r="GAW1101" s="54"/>
      <c r="GAX1101" s="54"/>
      <c r="GAY1101" s="54"/>
      <c r="GAZ1101" s="54"/>
      <c r="GBA1101" s="54"/>
      <c r="GBB1101" s="54"/>
      <c r="GBC1101" s="54"/>
      <c r="GBD1101" s="54"/>
      <c r="GBE1101" s="54"/>
      <c r="GBF1101" s="54"/>
      <c r="GBG1101" s="54"/>
      <c r="GBH1101" s="54"/>
      <c r="GBI1101" s="54"/>
      <c r="GBJ1101" s="54"/>
      <c r="GBK1101" s="54"/>
      <c r="GBL1101" s="54"/>
      <c r="GBM1101" s="54"/>
      <c r="GBN1101" s="54"/>
      <c r="GBO1101" s="54"/>
      <c r="GBP1101" s="54"/>
      <c r="GBQ1101" s="54"/>
      <c r="GBR1101" s="54"/>
      <c r="GBS1101" s="54"/>
      <c r="GBT1101" s="54"/>
      <c r="GBU1101" s="54"/>
      <c r="GBV1101" s="54"/>
      <c r="GBW1101" s="54"/>
      <c r="GBX1101" s="54"/>
      <c r="GBY1101" s="54"/>
      <c r="GBZ1101" s="54"/>
      <c r="GCA1101" s="54"/>
      <c r="GCB1101" s="54"/>
      <c r="GCC1101" s="54"/>
      <c r="GCD1101" s="54"/>
      <c r="GCE1101" s="54"/>
      <c r="GCF1101" s="54"/>
      <c r="GCG1101" s="54"/>
      <c r="GCH1101" s="54"/>
      <c r="GCI1101" s="54"/>
      <c r="GCJ1101" s="54"/>
      <c r="GCK1101" s="54"/>
      <c r="GCL1101" s="54"/>
      <c r="GCM1101" s="54"/>
      <c r="GCN1101" s="54"/>
      <c r="GCO1101" s="54"/>
      <c r="GCP1101" s="54"/>
      <c r="GCQ1101" s="54"/>
      <c r="GCR1101" s="54"/>
      <c r="GCS1101" s="54"/>
      <c r="GCT1101" s="54"/>
      <c r="GCU1101" s="54"/>
      <c r="GCV1101" s="54"/>
      <c r="GCW1101" s="54"/>
      <c r="GCX1101" s="54"/>
      <c r="GCY1101" s="54"/>
      <c r="GCZ1101" s="54"/>
      <c r="GDA1101" s="54"/>
      <c r="GDB1101" s="54"/>
      <c r="GDC1101" s="54"/>
      <c r="GDD1101" s="54"/>
      <c r="GDE1101" s="54"/>
      <c r="GDF1101" s="54"/>
      <c r="GDG1101" s="54"/>
      <c r="GDH1101" s="54"/>
      <c r="GDI1101" s="54"/>
      <c r="GDJ1101" s="54"/>
      <c r="GDK1101" s="54"/>
      <c r="GDL1101" s="54"/>
      <c r="GDM1101" s="54"/>
      <c r="GDN1101" s="54"/>
      <c r="GDO1101" s="54"/>
      <c r="GDP1101" s="54"/>
      <c r="GDQ1101" s="54"/>
      <c r="GDR1101" s="54"/>
      <c r="GDS1101" s="54"/>
      <c r="GDT1101" s="54"/>
      <c r="GDU1101" s="54"/>
      <c r="GDV1101" s="54"/>
      <c r="GDW1101" s="54"/>
      <c r="GDX1101" s="54"/>
      <c r="GDY1101" s="54"/>
      <c r="GDZ1101" s="54"/>
      <c r="GEA1101" s="54"/>
      <c r="GEB1101" s="54"/>
      <c r="GEC1101" s="54"/>
      <c r="GED1101" s="54"/>
      <c r="GEE1101" s="54"/>
      <c r="GEF1101" s="54"/>
      <c r="GEG1101" s="54"/>
      <c r="GEH1101" s="54"/>
      <c r="GEI1101" s="54"/>
      <c r="GEJ1101" s="54"/>
      <c r="GEK1101" s="54"/>
      <c r="GEL1101" s="54"/>
      <c r="GEM1101" s="54"/>
      <c r="GEN1101" s="54"/>
      <c r="GEO1101" s="54"/>
      <c r="GEP1101" s="54"/>
      <c r="GEQ1101" s="54"/>
      <c r="GER1101" s="54"/>
      <c r="GES1101" s="54"/>
      <c r="GET1101" s="54"/>
      <c r="GEU1101" s="54"/>
      <c r="GEV1101" s="54"/>
      <c r="GEW1101" s="54"/>
      <c r="GEX1101" s="54"/>
      <c r="GEY1101" s="54"/>
      <c r="GEZ1101" s="54"/>
      <c r="GFA1101" s="54"/>
      <c r="GFB1101" s="54"/>
      <c r="GFC1101" s="54"/>
      <c r="GFD1101" s="54"/>
      <c r="GFE1101" s="54"/>
      <c r="GFF1101" s="54"/>
      <c r="GFG1101" s="54"/>
      <c r="GFH1101" s="54"/>
      <c r="GFI1101" s="54"/>
      <c r="GFJ1101" s="54"/>
      <c r="GFK1101" s="54"/>
      <c r="GFL1101" s="54"/>
      <c r="GFM1101" s="54"/>
      <c r="GFN1101" s="54"/>
      <c r="GFO1101" s="54"/>
      <c r="GFP1101" s="54"/>
      <c r="GFQ1101" s="54"/>
      <c r="GFR1101" s="54"/>
      <c r="GFS1101" s="54"/>
      <c r="GFT1101" s="54"/>
      <c r="GFU1101" s="54"/>
      <c r="GFV1101" s="54"/>
      <c r="GFW1101" s="54"/>
      <c r="GFX1101" s="54"/>
      <c r="GFY1101" s="54"/>
      <c r="GFZ1101" s="54"/>
      <c r="GGA1101" s="54"/>
      <c r="GGB1101" s="54"/>
      <c r="GGC1101" s="54"/>
      <c r="GGD1101" s="54"/>
      <c r="GGE1101" s="54"/>
      <c r="GGF1101" s="54"/>
      <c r="GGG1101" s="54"/>
      <c r="GGH1101" s="54"/>
      <c r="GGI1101" s="54"/>
      <c r="GGJ1101" s="54"/>
      <c r="GGK1101" s="54"/>
      <c r="GGL1101" s="54"/>
      <c r="GGM1101" s="54"/>
      <c r="GGN1101" s="54"/>
      <c r="GGO1101" s="54"/>
      <c r="GGP1101" s="54"/>
      <c r="GGQ1101" s="54"/>
      <c r="GGR1101" s="54"/>
      <c r="GGS1101" s="54"/>
      <c r="GGT1101" s="54"/>
      <c r="GGU1101" s="54"/>
      <c r="GGV1101" s="54"/>
      <c r="GGW1101" s="54"/>
      <c r="GGX1101" s="54"/>
      <c r="GGY1101" s="54"/>
      <c r="GGZ1101" s="54"/>
      <c r="GHA1101" s="54"/>
      <c r="GHB1101" s="54"/>
      <c r="GHC1101" s="54"/>
      <c r="GHD1101" s="54"/>
      <c r="GHE1101" s="54"/>
      <c r="GHF1101" s="54"/>
      <c r="GHG1101" s="54"/>
      <c r="GHH1101" s="54"/>
      <c r="GHI1101" s="54"/>
      <c r="GHJ1101" s="54"/>
      <c r="GHK1101" s="54"/>
      <c r="GHL1101" s="54"/>
      <c r="GHM1101" s="54"/>
      <c r="GHN1101" s="54"/>
      <c r="GHO1101" s="54"/>
      <c r="GHP1101" s="54"/>
      <c r="GHQ1101" s="54"/>
      <c r="GHR1101" s="54"/>
      <c r="GHS1101" s="54"/>
      <c r="GHT1101" s="54"/>
      <c r="GHU1101" s="54"/>
      <c r="GHV1101" s="54"/>
      <c r="GHW1101" s="54"/>
      <c r="GHX1101" s="54"/>
      <c r="GHY1101" s="54"/>
      <c r="GHZ1101" s="54"/>
      <c r="GIA1101" s="54"/>
      <c r="GIB1101" s="54"/>
      <c r="GIC1101" s="54"/>
      <c r="GID1101" s="54"/>
      <c r="GIE1101" s="54"/>
      <c r="GIF1101" s="54"/>
      <c r="GIG1101" s="54"/>
      <c r="GIH1101" s="54"/>
      <c r="GII1101" s="54"/>
      <c r="GIJ1101" s="54"/>
      <c r="GIK1101" s="54"/>
      <c r="GIL1101" s="54"/>
      <c r="GIM1101" s="54"/>
      <c r="GIN1101" s="54"/>
      <c r="GIO1101" s="54"/>
      <c r="GIP1101" s="54"/>
      <c r="GIQ1101" s="54"/>
      <c r="GIR1101" s="54"/>
      <c r="GIS1101" s="54"/>
      <c r="GIT1101" s="54"/>
      <c r="GIU1101" s="54"/>
      <c r="GIV1101" s="54"/>
      <c r="GIW1101" s="54"/>
      <c r="GIX1101" s="54"/>
      <c r="GIY1101" s="54"/>
      <c r="GIZ1101" s="54"/>
      <c r="GJA1101" s="54"/>
      <c r="GJB1101" s="54"/>
      <c r="GJC1101" s="54"/>
      <c r="GJD1101" s="54"/>
      <c r="GJE1101" s="54"/>
      <c r="GJF1101" s="54"/>
      <c r="GJG1101" s="54"/>
      <c r="GJH1101" s="54"/>
      <c r="GJI1101" s="54"/>
      <c r="GJJ1101" s="54"/>
      <c r="GJK1101" s="54"/>
      <c r="GJL1101" s="54"/>
      <c r="GJM1101" s="54"/>
      <c r="GJN1101" s="54"/>
      <c r="GJO1101" s="54"/>
      <c r="GJP1101" s="54"/>
      <c r="GJQ1101" s="54"/>
      <c r="GJR1101" s="54"/>
      <c r="GJS1101" s="54"/>
      <c r="GJT1101" s="54"/>
      <c r="GJU1101" s="54"/>
      <c r="GJV1101" s="54"/>
      <c r="GJW1101" s="54"/>
      <c r="GJX1101" s="54"/>
      <c r="GJY1101" s="54"/>
      <c r="GJZ1101" s="54"/>
      <c r="GKA1101" s="54"/>
      <c r="GKB1101" s="54"/>
      <c r="GKC1101" s="54"/>
      <c r="GKD1101" s="54"/>
      <c r="GKE1101" s="54"/>
      <c r="GKF1101" s="54"/>
      <c r="GKG1101" s="54"/>
      <c r="GKH1101" s="54"/>
      <c r="GKI1101" s="54"/>
      <c r="GKJ1101" s="54"/>
      <c r="GKK1101" s="54"/>
      <c r="GKL1101" s="54"/>
      <c r="GKM1101" s="54"/>
      <c r="GKN1101" s="54"/>
      <c r="GKO1101" s="54"/>
      <c r="GKP1101" s="54"/>
      <c r="GKQ1101" s="54"/>
      <c r="GKR1101" s="54"/>
      <c r="GKS1101" s="54"/>
      <c r="GKT1101" s="54"/>
      <c r="GKU1101" s="54"/>
      <c r="GKV1101" s="54"/>
      <c r="GKW1101" s="54"/>
      <c r="GKX1101" s="54"/>
      <c r="GKY1101" s="54"/>
      <c r="GKZ1101" s="54"/>
      <c r="GLA1101" s="54"/>
      <c r="GLB1101" s="54"/>
      <c r="GLC1101" s="54"/>
      <c r="GLD1101" s="54"/>
      <c r="GLE1101" s="54"/>
      <c r="GLF1101" s="54"/>
      <c r="GLG1101" s="54"/>
      <c r="GLH1101" s="54"/>
      <c r="GLI1101" s="54"/>
      <c r="GLJ1101" s="54"/>
      <c r="GLK1101" s="54"/>
      <c r="GLL1101" s="54"/>
      <c r="GLM1101" s="54"/>
      <c r="GLN1101" s="54"/>
      <c r="GLO1101" s="54"/>
      <c r="GLP1101" s="54"/>
      <c r="GLQ1101" s="54"/>
      <c r="GLR1101" s="54"/>
      <c r="GLS1101" s="54"/>
      <c r="GLT1101" s="54"/>
      <c r="GLU1101" s="54"/>
      <c r="GLV1101" s="54"/>
      <c r="GLW1101" s="54"/>
      <c r="GLX1101" s="54"/>
      <c r="GLY1101" s="54"/>
      <c r="GLZ1101" s="54"/>
      <c r="GMA1101" s="54"/>
      <c r="GMB1101" s="54"/>
      <c r="GMC1101" s="54"/>
      <c r="GMD1101" s="54"/>
      <c r="GME1101" s="54"/>
      <c r="GMF1101" s="54"/>
      <c r="GMG1101" s="54"/>
      <c r="GMH1101" s="54"/>
      <c r="GMI1101" s="54"/>
      <c r="GMJ1101" s="54"/>
      <c r="GMK1101" s="54"/>
      <c r="GML1101" s="54"/>
      <c r="GMM1101" s="54"/>
      <c r="GMN1101" s="54"/>
      <c r="GMO1101" s="54"/>
      <c r="GMP1101" s="54"/>
      <c r="GMQ1101" s="54"/>
      <c r="GMR1101" s="54"/>
      <c r="GMS1101" s="54"/>
      <c r="GMT1101" s="54"/>
      <c r="GMU1101" s="54"/>
      <c r="GMV1101" s="54"/>
      <c r="GMW1101" s="54"/>
      <c r="GMX1101" s="54"/>
      <c r="GMY1101" s="54"/>
      <c r="GMZ1101" s="54"/>
      <c r="GNA1101" s="54"/>
      <c r="GNB1101" s="54"/>
      <c r="GNC1101" s="54"/>
      <c r="GND1101" s="54"/>
      <c r="GNE1101" s="54"/>
      <c r="GNF1101" s="54"/>
      <c r="GNG1101" s="54"/>
      <c r="GNH1101" s="54"/>
      <c r="GNI1101" s="54"/>
      <c r="GNJ1101" s="54"/>
      <c r="GNK1101" s="54"/>
      <c r="GNL1101" s="54"/>
      <c r="GNM1101" s="54"/>
      <c r="GNN1101" s="54"/>
      <c r="GNO1101" s="54"/>
      <c r="GNP1101" s="54"/>
      <c r="GNQ1101" s="54"/>
      <c r="GNR1101" s="54"/>
      <c r="GNS1101" s="54"/>
      <c r="GNT1101" s="54"/>
      <c r="GNU1101" s="54"/>
      <c r="GNV1101" s="54"/>
      <c r="GNW1101" s="54"/>
      <c r="GNX1101" s="54"/>
      <c r="GNY1101" s="54"/>
      <c r="GNZ1101" s="54"/>
      <c r="GOA1101" s="54"/>
      <c r="GOB1101" s="54"/>
      <c r="GOC1101" s="54"/>
      <c r="GOD1101" s="54"/>
      <c r="GOE1101" s="54"/>
      <c r="GOF1101" s="54"/>
      <c r="GOG1101" s="54"/>
      <c r="GOH1101" s="54"/>
      <c r="GOI1101" s="54"/>
      <c r="GOJ1101" s="54"/>
      <c r="GOK1101" s="54"/>
      <c r="GOL1101" s="54"/>
      <c r="GOM1101" s="54"/>
      <c r="GON1101" s="54"/>
      <c r="GOO1101" s="54"/>
      <c r="GOP1101" s="54"/>
      <c r="GOQ1101" s="54"/>
      <c r="GOR1101" s="54"/>
      <c r="GOS1101" s="54"/>
      <c r="GOT1101" s="54"/>
      <c r="GOU1101" s="54"/>
      <c r="GOV1101" s="54"/>
      <c r="GOW1101" s="54"/>
      <c r="GOX1101" s="54"/>
      <c r="GOY1101" s="54"/>
      <c r="GOZ1101" s="54"/>
      <c r="GPA1101" s="54"/>
      <c r="GPB1101" s="54"/>
      <c r="GPC1101" s="54"/>
      <c r="GPD1101" s="54"/>
      <c r="GPE1101" s="54"/>
      <c r="GPF1101" s="54"/>
      <c r="GPG1101" s="54"/>
      <c r="GPH1101" s="54"/>
      <c r="GPI1101" s="54"/>
      <c r="GPJ1101" s="54"/>
      <c r="GPK1101" s="54"/>
      <c r="GPL1101" s="54"/>
      <c r="GPM1101" s="54"/>
      <c r="GPN1101" s="54"/>
      <c r="GPO1101" s="54"/>
      <c r="GPP1101" s="54"/>
      <c r="GPQ1101" s="54"/>
      <c r="GPR1101" s="54"/>
      <c r="GPS1101" s="54"/>
      <c r="GPT1101" s="54"/>
      <c r="GPU1101" s="54"/>
      <c r="GPV1101" s="54"/>
      <c r="GPW1101" s="54"/>
      <c r="GPX1101" s="54"/>
      <c r="GPY1101" s="54"/>
      <c r="GPZ1101" s="54"/>
      <c r="GQA1101" s="54"/>
      <c r="GQB1101" s="54"/>
      <c r="GQC1101" s="54"/>
      <c r="GQD1101" s="54"/>
      <c r="GQE1101" s="54"/>
      <c r="GQF1101" s="54"/>
      <c r="GQG1101" s="54"/>
      <c r="GQH1101" s="54"/>
      <c r="GQI1101" s="54"/>
      <c r="GQJ1101" s="54"/>
      <c r="GQK1101" s="54"/>
      <c r="GQL1101" s="54"/>
      <c r="GQM1101" s="54"/>
      <c r="GQN1101" s="54"/>
      <c r="GQO1101" s="54"/>
      <c r="GQP1101" s="54"/>
      <c r="GQQ1101" s="54"/>
      <c r="GQR1101" s="54"/>
      <c r="GQS1101" s="54"/>
      <c r="GQT1101" s="54"/>
      <c r="GQU1101" s="54"/>
      <c r="GQV1101" s="54"/>
      <c r="GQW1101" s="54"/>
      <c r="GQX1101" s="54"/>
      <c r="GQY1101" s="54"/>
      <c r="GQZ1101" s="54"/>
      <c r="GRA1101" s="54"/>
      <c r="GRB1101" s="54"/>
      <c r="GRC1101" s="54"/>
      <c r="GRD1101" s="54"/>
      <c r="GRE1101" s="54"/>
      <c r="GRF1101" s="54"/>
      <c r="GRG1101" s="54"/>
      <c r="GRH1101" s="54"/>
      <c r="GRI1101" s="54"/>
      <c r="GRJ1101" s="54"/>
      <c r="GRK1101" s="54"/>
      <c r="GRL1101" s="54"/>
      <c r="GRM1101" s="54"/>
      <c r="GRN1101" s="54"/>
      <c r="GRO1101" s="54"/>
      <c r="GRP1101" s="54"/>
      <c r="GRQ1101" s="54"/>
      <c r="GRR1101" s="54"/>
      <c r="GRS1101" s="54"/>
      <c r="GRT1101" s="54"/>
      <c r="GRU1101" s="54"/>
      <c r="GRV1101" s="54"/>
      <c r="GRW1101" s="54"/>
      <c r="GRX1101" s="54"/>
      <c r="GRY1101" s="54"/>
      <c r="GRZ1101" s="54"/>
      <c r="GSA1101" s="54"/>
      <c r="GSB1101" s="54"/>
      <c r="GSC1101" s="54"/>
      <c r="GSD1101" s="54"/>
      <c r="GSE1101" s="54"/>
      <c r="GSF1101" s="54"/>
      <c r="GSG1101" s="54"/>
      <c r="GSH1101" s="54"/>
      <c r="GSI1101" s="54"/>
      <c r="GSJ1101" s="54"/>
      <c r="GSK1101" s="54"/>
      <c r="GSL1101" s="54"/>
      <c r="GSM1101" s="54"/>
      <c r="GSN1101" s="54"/>
      <c r="GSO1101" s="54"/>
      <c r="GSP1101" s="54"/>
      <c r="GSQ1101" s="54"/>
      <c r="GSR1101" s="54"/>
      <c r="GSS1101" s="54"/>
      <c r="GST1101" s="54"/>
      <c r="GSU1101" s="54"/>
      <c r="GSV1101" s="54"/>
      <c r="GSW1101" s="54"/>
      <c r="GSX1101" s="54"/>
      <c r="GSY1101" s="54"/>
      <c r="GSZ1101" s="54"/>
      <c r="GTA1101" s="54"/>
      <c r="GTB1101" s="54"/>
      <c r="GTC1101" s="54"/>
      <c r="GTD1101" s="54"/>
      <c r="GTE1101" s="54"/>
      <c r="GTF1101" s="54"/>
      <c r="GTG1101" s="54"/>
      <c r="GTH1101" s="54"/>
      <c r="GTI1101" s="54"/>
      <c r="GTJ1101" s="54"/>
      <c r="GTK1101" s="54"/>
      <c r="GTL1101" s="54"/>
      <c r="GTM1101" s="54"/>
      <c r="GTN1101" s="54"/>
      <c r="GTO1101" s="54"/>
      <c r="GTP1101" s="54"/>
      <c r="GTQ1101" s="54"/>
      <c r="GTR1101" s="54"/>
      <c r="GTS1101" s="54"/>
      <c r="GTT1101" s="54"/>
      <c r="GTU1101" s="54"/>
      <c r="GTV1101" s="54"/>
      <c r="GTW1101" s="54"/>
      <c r="GTX1101" s="54"/>
      <c r="GTY1101" s="54"/>
      <c r="GTZ1101" s="54"/>
      <c r="GUA1101" s="54"/>
      <c r="GUB1101" s="54"/>
      <c r="GUC1101" s="54"/>
      <c r="GUD1101" s="54"/>
      <c r="GUE1101" s="54"/>
      <c r="GUF1101" s="54"/>
      <c r="GUG1101" s="54"/>
      <c r="GUH1101" s="54"/>
      <c r="GUI1101" s="54"/>
      <c r="GUJ1101" s="54"/>
      <c r="GUK1101" s="54"/>
      <c r="GUL1101" s="54"/>
      <c r="GUM1101" s="54"/>
      <c r="GUN1101" s="54"/>
      <c r="GUO1101" s="54"/>
      <c r="GUP1101" s="54"/>
      <c r="GUQ1101" s="54"/>
      <c r="GUR1101" s="54"/>
      <c r="GUS1101" s="54"/>
      <c r="GUT1101" s="54"/>
      <c r="GUU1101" s="54"/>
      <c r="GUV1101" s="54"/>
      <c r="GUW1101" s="54"/>
      <c r="GUX1101" s="54"/>
      <c r="GUY1101" s="54"/>
      <c r="GUZ1101" s="54"/>
      <c r="GVA1101" s="54"/>
      <c r="GVB1101" s="54"/>
      <c r="GVC1101" s="54"/>
      <c r="GVD1101" s="54"/>
      <c r="GVE1101" s="54"/>
      <c r="GVF1101" s="54"/>
      <c r="GVG1101" s="54"/>
      <c r="GVH1101" s="54"/>
      <c r="GVI1101" s="54"/>
      <c r="GVJ1101" s="54"/>
      <c r="GVK1101" s="54"/>
      <c r="GVL1101" s="54"/>
      <c r="GVM1101" s="54"/>
      <c r="GVN1101" s="54"/>
      <c r="GVO1101" s="54"/>
      <c r="GVP1101" s="54"/>
      <c r="GVQ1101" s="54"/>
      <c r="GVR1101" s="54"/>
      <c r="GVS1101" s="54"/>
      <c r="GVT1101" s="54"/>
      <c r="GVU1101" s="54"/>
      <c r="GVV1101" s="54"/>
      <c r="GVW1101" s="54"/>
      <c r="GVX1101" s="54"/>
      <c r="GVY1101" s="54"/>
      <c r="GVZ1101" s="54"/>
      <c r="GWA1101" s="54"/>
      <c r="GWB1101" s="54"/>
      <c r="GWC1101" s="54"/>
      <c r="GWD1101" s="54"/>
      <c r="GWE1101" s="54"/>
      <c r="GWF1101" s="54"/>
      <c r="GWG1101" s="54"/>
      <c r="GWH1101" s="54"/>
      <c r="GWI1101" s="54"/>
      <c r="GWJ1101" s="54"/>
      <c r="GWK1101" s="54"/>
      <c r="GWL1101" s="54"/>
      <c r="GWM1101" s="54"/>
      <c r="GWN1101" s="54"/>
      <c r="GWO1101" s="54"/>
      <c r="GWP1101" s="54"/>
      <c r="GWQ1101" s="54"/>
      <c r="GWR1101" s="54"/>
      <c r="GWS1101" s="54"/>
      <c r="GWT1101" s="54"/>
      <c r="GWU1101" s="54"/>
      <c r="GWV1101" s="54"/>
      <c r="GWW1101" s="54"/>
      <c r="GWX1101" s="54"/>
      <c r="GWY1101" s="54"/>
      <c r="GWZ1101" s="54"/>
      <c r="GXA1101" s="54"/>
      <c r="GXB1101" s="54"/>
      <c r="GXC1101" s="54"/>
      <c r="GXD1101" s="54"/>
      <c r="GXE1101" s="54"/>
      <c r="GXF1101" s="54"/>
      <c r="GXG1101" s="54"/>
      <c r="GXH1101" s="54"/>
      <c r="GXI1101" s="54"/>
      <c r="GXJ1101" s="54"/>
      <c r="GXK1101" s="54"/>
      <c r="GXL1101" s="54"/>
      <c r="GXM1101" s="54"/>
      <c r="GXN1101" s="54"/>
      <c r="GXO1101" s="54"/>
      <c r="GXP1101" s="54"/>
      <c r="GXQ1101" s="54"/>
      <c r="GXR1101" s="54"/>
      <c r="GXS1101" s="54"/>
      <c r="GXT1101" s="54"/>
      <c r="GXU1101" s="54"/>
      <c r="GXV1101" s="54"/>
      <c r="GXW1101" s="54"/>
      <c r="GXX1101" s="54"/>
      <c r="GXY1101" s="54"/>
      <c r="GXZ1101" s="54"/>
      <c r="GYA1101" s="54"/>
      <c r="GYB1101" s="54"/>
      <c r="GYC1101" s="54"/>
      <c r="GYD1101" s="54"/>
      <c r="GYE1101" s="54"/>
      <c r="GYF1101" s="54"/>
      <c r="GYG1101" s="54"/>
      <c r="GYH1101" s="54"/>
      <c r="GYI1101" s="54"/>
      <c r="GYJ1101" s="54"/>
      <c r="GYK1101" s="54"/>
      <c r="GYL1101" s="54"/>
      <c r="GYM1101" s="54"/>
      <c r="GYN1101" s="54"/>
      <c r="GYO1101" s="54"/>
      <c r="GYP1101" s="54"/>
      <c r="GYQ1101" s="54"/>
      <c r="GYR1101" s="54"/>
      <c r="GYS1101" s="54"/>
      <c r="GYT1101" s="54"/>
      <c r="GYU1101" s="54"/>
      <c r="GYV1101" s="54"/>
      <c r="GYW1101" s="54"/>
      <c r="GYX1101" s="54"/>
      <c r="GYY1101" s="54"/>
      <c r="GYZ1101" s="54"/>
      <c r="GZA1101" s="54"/>
      <c r="GZB1101" s="54"/>
      <c r="GZC1101" s="54"/>
      <c r="GZD1101" s="54"/>
      <c r="GZE1101" s="54"/>
      <c r="GZF1101" s="54"/>
      <c r="GZG1101" s="54"/>
      <c r="GZH1101" s="54"/>
      <c r="GZI1101" s="54"/>
      <c r="GZJ1101" s="54"/>
      <c r="GZK1101" s="54"/>
      <c r="GZL1101" s="54"/>
      <c r="GZM1101" s="54"/>
      <c r="GZN1101" s="54"/>
      <c r="GZO1101" s="54"/>
      <c r="GZP1101" s="54"/>
      <c r="GZQ1101" s="54"/>
      <c r="GZR1101" s="54"/>
      <c r="GZS1101" s="54"/>
      <c r="GZT1101" s="54"/>
      <c r="GZU1101" s="54"/>
      <c r="GZV1101" s="54"/>
      <c r="GZW1101" s="54"/>
      <c r="GZX1101" s="54"/>
      <c r="GZY1101" s="54"/>
      <c r="GZZ1101" s="54"/>
      <c r="HAA1101" s="54"/>
      <c r="HAB1101" s="54"/>
      <c r="HAC1101" s="54"/>
      <c r="HAD1101" s="54"/>
      <c r="HAE1101" s="54"/>
      <c r="HAF1101" s="54"/>
      <c r="HAG1101" s="54"/>
      <c r="HAH1101" s="54"/>
      <c r="HAI1101" s="54"/>
      <c r="HAJ1101" s="54"/>
      <c r="HAK1101" s="54"/>
      <c r="HAL1101" s="54"/>
      <c r="HAM1101" s="54"/>
      <c r="HAN1101" s="54"/>
      <c r="HAO1101" s="54"/>
      <c r="HAP1101" s="54"/>
      <c r="HAQ1101" s="54"/>
      <c r="HAR1101" s="54"/>
      <c r="HAS1101" s="54"/>
      <c r="HAT1101" s="54"/>
      <c r="HAU1101" s="54"/>
      <c r="HAV1101" s="54"/>
      <c r="HAW1101" s="54"/>
      <c r="HAX1101" s="54"/>
      <c r="HAY1101" s="54"/>
      <c r="HAZ1101" s="54"/>
      <c r="HBA1101" s="54"/>
      <c r="HBB1101" s="54"/>
      <c r="HBC1101" s="54"/>
      <c r="HBD1101" s="54"/>
      <c r="HBE1101" s="54"/>
      <c r="HBF1101" s="54"/>
      <c r="HBG1101" s="54"/>
      <c r="HBH1101" s="54"/>
      <c r="HBI1101" s="54"/>
      <c r="HBJ1101" s="54"/>
      <c r="HBK1101" s="54"/>
      <c r="HBL1101" s="54"/>
      <c r="HBM1101" s="54"/>
      <c r="HBN1101" s="54"/>
      <c r="HBO1101" s="54"/>
      <c r="HBP1101" s="54"/>
      <c r="HBQ1101" s="54"/>
      <c r="HBR1101" s="54"/>
      <c r="HBS1101" s="54"/>
      <c r="HBT1101" s="54"/>
      <c r="HBU1101" s="54"/>
      <c r="HBV1101" s="54"/>
      <c r="HBW1101" s="54"/>
      <c r="HBX1101" s="54"/>
      <c r="HBY1101" s="54"/>
      <c r="HBZ1101" s="54"/>
      <c r="HCA1101" s="54"/>
      <c r="HCB1101" s="54"/>
      <c r="HCC1101" s="54"/>
      <c r="HCD1101" s="54"/>
      <c r="HCE1101" s="54"/>
      <c r="HCF1101" s="54"/>
      <c r="HCG1101" s="54"/>
      <c r="HCH1101" s="54"/>
      <c r="HCI1101" s="54"/>
      <c r="HCJ1101" s="54"/>
      <c r="HCK1101" s="54"/>
      <c r="HCL1101" s="54"/>
      <c r="HCM1101" s="54"/>
      <c r="HCN1101" s="54"/>
      <c r="HCO1101" s="54"/>
      <c r="HCP1101" s="54"/>
      <c r="HCQ1101" s="54"/>
      <c r="HCR1101" s="54"/>
      <c r="HCS1101" s="54"/>
      <c r="HCT1101" s="54"/>
      <c r="HCU1101" s="54"/>
      <c r="HCV1101" s="54"/>
      <c r="HCW1101" s="54"/>
      <c r="HCX1101" s="54"/>
      <c r="HCY1101" s="54"/>
      <c r="HCZ1101" s="54"/>
      <c r="HDA1101" s="54"/>
      <c r="HDB1101" s="54"/>
      <c r="HDC1101" s="54"/>
      <c r="HDD1101" s="54"/>
      <c r="HDE1101" s="54"/>
      <c r="HDF1101" s="54"/>
      <c r="HDG1101" s="54"/>
      <c r="HDH1101" s="54"/>
      <c r="HDI1101" s="54"/>
      <c r="HDJ1101" s="54"/>
      <c r="HDK1101" s="54"/>
      <c r="HDL1101" s="54"/>
      <c r="HDM1101" s="54"/>
      <c r="HDN1101" s="54"/>
      <c r="HDO1101" s="54"/>
      <c r="HDP1101" s="54"/>
      <c r="HDQ1101" s="54"/>
      <c r="HDR1101" s="54"/>
      <c r="HDS1101" s="54"/>
      <c r="HDT1101" s="54"/>
      <c r="HDU1101" s="54"/>
      <c r="HDV1101" s="54"/>
      <c r="HDW1101" s="54"/>
      <c r="HDX1101" s="54"/>
      <c r="HDY1101" s="54"/>
      <c r="HDZ1101" s="54"/>
      <c r="HEA1101" s="54"/>
      <c r="HEB1101" s="54"/>
      <c r="HEC1101" s="54"/>
      <c r="HED1101" s="54"/>
      <c r="HEE1101" s="54"/>
      <c r="HEF1101" s="54"/>
      <c r="HEG1101" s="54"/>
      <c r="HEH1101" s="54"/>
      <c r="HEI1101" s="54"/>
      <c r="HEJ1101" s="54"/>
      <c r="HEK1101" s="54"/>
      <c r="HEL1101" s="54"/>
      <c r="HEM1101" s="54"/>
      <c r="HEN1101" s="54"/>
      <c r="HEO1101" s="54"/>
      <c r="HEP1101" s="54"/>
      <c r="HEQ1101" s="54"/>
      <c r="HER1101" s="54"/>
      <c r="HES1101" s="54"/>
      <c r="HET1101" s="54"/>
      <c r="HEU1101" s="54"/>
      <c r="HEV1101" s="54"/>
      <c r="HEW1101" s="54"/>
      <c r="HEX1101" s="54"/>
      <c r="HEY1101" s="54"/>
      <c r="HEZ1101" s="54"/>
      <c r="HFA1101" s="54"/>
      <c r="HFB1101" s="54"/>
      <c r="HFC1101" s="54"/>
      <c r="HFD1101" s="54"/>
      <c r="HFE1101" s="54"/>
      <c r="HFF1101" s="54"/>
      <c r="HFG1101" s="54"/>
      <c r="HFH1101" s="54"/>
      <c r="HFI1101" s="54"/>
      <c r="HFJ1101" s="54"/>
      <c r="HFK1101" s="54"/>
      <c r="HFL1101" s="54"/>
      <c r="HFM1101" s="54"/>
      <c r="HFN1101" s="54"/>
      <c r="HFO1101" s="54"/>
      <c r="HFP1101" s="54"/>
      <c r="HFQ1101" s="54"/>
      <c r="HFR1101" s="54"/>
      <c r="HFS1101" s="54"/>
      <c r="HFT1101" s="54"/>
      <c r="HFU1101" s="54"/>
      <c r="HFV1101" s="54"/>
      <c r="HFW1101" s="54"/>
      <c r="HFX1101" s="54"/>
      <c r="HFY1101" s="54"/>
      <c r="HFZ1101" s="54"/>
      <c r="HGA1101" s="54"/>
      <c r="HGB1101" s="54"/>
      <c r="HGC1101" s="54"/>
      <c r="HGD1101" s="54"/>
      <c r="HGE1101" s="54"/>
      <c r="HGF1101" s="54"/>
      <c r="HGG1101" s="54"/>
      <c r="HGH1101" s="54"/>
      <c r="HGI1101" s="54"/>
      <c r="HGJ1101" s="54"/>
      <c r="HGK1101" s="54"/>
      <c r="HGL1101" s="54"/>
      <c r="HGM1101" s="54"/>
      <c r="HGN1101" s="54"/>
      <c r="HGO1101" s="54"/>
      <c r="HGP1101" s="54"/>
      <c r="HGQ1101" s="54"/>
      <c r="HGR1101" s="54"/>
      <c r="HGS1101" s="54"/>
      <c r="HGT1101" s="54"/>
      <c r="HGU1101" s="54"/>
      <c r="HGV1101" s="54"/>
      <c r="HGW1101" s="54"/>
      <c r="HGX1101" s="54"/>
      <c r="HGY1101" s="54"/>
      <c r="HGZ1101" s="54"/>
      <c r="HHA1101" s="54"/>
      <c r="HHB1101" s="54"/>
      <c r="HHC1101" s="54"/>
      <c r="HHD1101" s="54"/>
      <c r="HHE1101" s="54"/>
      <c r="HHF1101" s="54"/>
      <c r="HHG1101" s="54"/>
      <c r="HHH1101" s="54"/>
      <c r="HHI1101" s="54"/>
      <c r="HHJ1101" s="54"/>
      <c r="HHK1101" s="54"/>
      <c r="HHL1101" s="54"/>
      <c r="HHM1101" s="54"/>
      <c r="HHN1101" s="54"/>
      <c r="HHO1101" s="54"/>
      <c r="HHP1101" s="54"/>
      <c r="HHQ1101" s="54"/>
      <c r="HHR1101" s="54"/>
      <c r="HHS1101" s="54"/>
      <c r="HHT1101" s="54"/>
      <c r="HHU1101" s="54"/>
      <c r="HHV1101" s="54"/>
      <c r="HHW1101" s="54"/>
      <c r="HHX1101" s="54"/>
      <c r="HHY1101" s="54"/>
      <c r="HHZ1101" s="54"/>
      <c r="HIA1101" s="54"/>
      <c r="HIB1101" s="54"/>
      <c r="HIC1101" s="54"/>
      <c r="HID1101" s="54"/>
      <c r="HIE1101" s="54"/>
      <c r="HIF1101" s="54"/>
      <c r="HIG1101" s="54"/>
      <c r="HIH1101" s="54"/>
      <c r="HII1101" s="54"/>
      <c r="HIJ1101" s="54"/>
      <c r="HIK1101" s="54"/>
      <c r="HIL1101" s="54"/>
      <c r="HIM1101" s="54"/>
      <c r="HIN1101" s="54"/>
      <c r="HIO1101" s="54"/>
      <c r="HIP1101" s="54"/>
      <c r="HIQ1101" s="54"/>
      <c r="HIR1101" s="54"/>
      <c r="HIS1101" s="54"/>
      <c r="HIT1101" s="54"/>
      <c r="HIU1101" s="54"/>
      <c r="HIV1101" s="54"/>
      <c r="HIW1101" s="54"/>
      <c r="HIX1101" s="54"/>
      <c r="HIY1101" s="54"/>
      <c r="HIZ1101" s="54"/>
      <c r="HJA1101" s="54"/>
      <c r="HJB1101" s="54"/>
      <c r="HJC1101" s="54"/>
      <c r="HJD1101" s="54"/>
      <c r="HJE1101" s="54"/>
      <c r="HJF1101" s="54"/>
      <c r="HJG1101" s="54"/>
      <c r="HJH1101" s="54"/>
      <c r="HJI1101" s="54"/>
      <c r="HJJ1101" s="54"/>
      <c r="HJK1101" s="54"/>
      <c r="HJL1101" s="54"/>
      <c r="HJM1101" s="54"/>
      <c r="HJN1101" s="54"/>
      <c r="HJO1101" s="54"/>
      <c r="HJP1101" s="54"/>
      <c r="HJQ1101" s="54"/>
      <c r="HJR1101" s="54"/>
      <c r="HJS1101" s="54"/>
      <c r="HJT1101" s="54"/>
      <c r="HJU1101" s="54"/>
      <c r="HJV1101" s="54"/>
      <c r="HJW1101" s="54"/>
      <c r="HJX1101" s="54"/>
      <c r="HJY1101" s="54"/>
      <c r="HJZ1101" s="54"/>
      <c r="HKA1101" s="54"/>
      <c r="HKB1101" s="54"/>
      <c r="HKC1101" s="54"/>
      <c r="HKD1101" s="54"/>
      <c r="HKE1101" s="54"/>
      <c r="HKF1101" s="54"/>
      <c r="HKG1101" s="54"/>
      <c r="HKH1101" s="54"/>
      <c r="HKI1101" s="54"/>
      <c r="HKJ1101" s="54"/>
      <c r="HKK1101" s="54"/>
      <c r="HKL1101" s="54"/>
      <c r="HKM1101" s="54"/>
      <c r="HKN1101" s="54"/>
      <c r="HKO1101" s="54"/>
      <c r="HKP1101" s="54"/>
      <c r="HKQ1101" s="54"/>
      <c r="HKR1101" s="54"/>
      <c r="HKS1101" s="54"/>
      <c r="HKT1101" s="54"/>
      <c r="HKU1101" s="54"/>
      <c r="HKV1101" s="54"/>
      <c r="HKW1101" s="54"/>
      <c r="HKX1101" s="54"/>
      <c r="HKY1101" s="54"/>
      <c r="HKZ1101" s="54"/>
      <c r="HLA1101" s="54"/>
      <c r="HLB1101" s="54"/>
      <c r="HLC1101" s="54"/>
      <c r="HLD1101" s="54"/>
      <c r="HLE1101" s="54"/>
      <c r="HLF1101" s="54"/>
      <c r="HLG1101" s="54"/>
      <c r="HLH1101" s="54"/>
      <c r="HLI1101" s="54"/>
      <c r="HLJ1101" s="54"/>
      <c r="HLK1101" s="54"/>
      <c r="HLL1101" s="54"/>
      <c r="HLM1101" s="54"/>
      <c r="HLN1101" s="54"/>
      <c r="HLO1101" s="54"/>
      <c r="HLP1101" s="54"/>
      <c r="HLQ1101" s="54"/>
      <c r="HLR1101" s="54"/>
      <c r="HLS1101" s="54"/>
      <c r="HLT1101" s="54"/>
      <c r="HLU1101" s="54"/>
      <c r="HLV1101" s="54"/>
      <c r="HLW1101" s="54"/>
      <c r="HLX1101" s="54"/>
      <c r="HLY1101" s="54"/>
      <c r="HLZ1101" s="54"/>
      <c r="HMA1101" s="54"/>
      <c r="HMB1101" s="54"/>
      <c r="HMC1101" s="54"/>
      <c r="HMD1101" s="54"/>
      <c r="HME1101" s="54"/>
      <c r="HMF1101" s="54"/>
      <c r="HMG1101" s="54"/>
      <c r="HMH1101" s="54"/>
      <c r="HMI1101" s="54"/>
      <c r="HMJ1101" s="54"/>
      <c r="HMK1101" s="54"/>
      <c r="HML1101" s="54"/>
      <c r="HMM1101" s="54"/>
      <c r="HMN1101" s="54"/>
      <c r="HMO1101" s="54"/>
      <c r="HMP1101" s="54"/>
      <c r="HMQ1101" s="54"/>
      <c r="HMR1101" s="54"/>
      <c r="HMS1101" s="54"/>
      <c r="HMT1101" s="54"/>
      <c r="HMU1101" s="54"/>
      <c r="HMV1101" s="54"/>
      <c r="HMW1101" s="54"/>
      <c r="HMX1101" s="54"/>
      <c r="HMY1101" s="54"/>
      <c r="HMZ1101" s="54"/>
      <c r="HNA1101" s="54"/>
      <c r="HNB1101" s="54"/>
      <c r="HNC1101" s="54"/>
      <c r="HND1101" s="54"/>
      <c r="HNE1101" s="54"/>
      <c r="HNF1101" s="54"/>
      <c r="HNG1101" s="54"/>
      <c r="HNH1101" s="54"/>
      <c r="HNI1101" s="54"/>
      <c r="HNJ1101" s="54"/>
      <c r="HNK1101" s="54"/>
      <c r="HNL1101" s="54"/>
      <c r="HNM1101" s="54"/>
      <c r="HNN1101" s="54"/>
      <c r="HNO1101" s="54"/>
      <c r="HNP1101" s="54"/>
      <c r="HNQ1101" s="54"/>
      <c r="HNR1101" s="54"/>
      <c r="HNS1101" s="54"/>
      <c r="HNT1101" s="54"/>
      <c r="HNU1101" s="54"/>
      <c r="HNV1101" s="54"/>
      <c r="HNW1101" s="54"/>
      <c r="HNX1101" s="54"/>
      <c r="HNY1101" s="54"/>
      <c r="HNZ1101" s="54"/>
      <c r="HOA1101" s="54"/>
      <c r="HOB1101" s="54"/>
      <c r="HOC1101" s="54"/>
      <c r="HOD1101" s="54"/>
      <c r="HOE1101" s="54"/>
      <c r="HOF1101" s="54"/>
      <c r="HOG1101" s="54"/>
      <c r="HOH1101" s="54"/>
      <c r="HOI1101" s="54"/>
      <c r="HOJ1101" s="54"/>
      <c r="HOK1101" s="54"/>
      <c r="HOL1101" s="54"/>
      <c r="HOM1101" s="54"/>
      <c r="HON1101" s="54"/>
      <c r="HOO1101" s="54"/>
      <c r="HOP1101" s="54"/>
      <c r="HOQ1101" s="54"/>
      <c r="HOR1101" s="54"/>
      <c r="HOS1101" s="54"/>
      <c r="HOT1101" s="54"/>
      <c r="HOU1101" s="54"/>
      <c r="HOV1101" s="54"/>
      <c r="HOW1101" s="54"/>
      <c r="HOX1101" s="54"/>
      <c r="HOY1101" s="54"/>
      <c r="HOZ1101" s="54"/>
      <c r="HPA1101" s="54"/>
      <c r="HPB1101" s="54"/>
      <c r="HPC1101" s="54"/>
      <c r="HPD1101" s="54"/>
      <c r="HPE1101" s="54"/>
      <c r="HPF1101" s="54"/>
      <c r="HPG1101" s="54"/>
      <c r="HPH1101" s="54"/>
      <c r="HPI1101" s="54"/>
      <c r="HPJ1101" s="54"/>
      <c r="HPK1101" s="54"/>
      <c r="HPL1101" s="54"/>
      <c r="HPM1101" s="54"/>
      <c r="HPN1101" s="54"/>
      <c r="HPO1101" s="54"/>
      <c r="HPP1101" s="54"/>
      <c r="HPQ1101" s="54"/>
      <c r="HPR1101" s="54"/>
      <c r="HPS1101" s="54"/>
      <c r="HPT1101" s="54"/>
      <c r="HPU1101" s="54"/>
      <c r="HPV1101" s="54"/>
      <c r="HPW1101" s="54"/>
      <c r="HPX1101" s="54"/>
      <c r="HPY1101" s="54"/>
      <c r="HPZ1101" s="54"/>
      <c r="HQA1101" s="54"/>
      <c r="HQB1101" s="54"/>
      <c r="HQC1101" s="54"/>
      <c r="HQD1101" s="54"/>
      <c r="HQE1101" s="54"/>
      <c r="HQF1101" s="54"/>
      <c r="HQG1101" s="54"/>
      <c r="HQH1101" s="54"/>
      <c r="HQI1101" s="54"/>
      <c r="HQJ1101" s="54"/>
      <c r="HQK1101" s="54"/>
      <c r="HQL1101" s="54"/>
      <c r="HQM1101" s="54"/>
      <c r="HQN1101" s="54"/>
      <c r="HQO1101" s="54"/>
      <c r="HQP1101" s="54"/>
      <c r="HQQ1101" s="54"/>
      <c r="HQR1101" s="54"/>
      <c r="HQS1101" s="54"/>
      <c r="HQT1101" s="54"/>
      <c r="HQU1101" s="54"/>
      <c r="HQV1101" s="54"/>
      <c r="HQW1101" s="54"/>
      <c r="HQX1101" s="54"/>
      <c r="HQY1101" s="54"/>
      <c r="HQZ1101" s="54"/>
      <c r="HRA1101" s="54"/>
      <c r="HRB1101" s="54"/>
      <c r="HRC1101" s="54"/>
      <c r="HRD1101" s="54"/>
      <c r="HRE1101" s="54"/>
      <c r="HRF1101" s="54"/>
      <c r="HRG1101" s="54"/>
      <c r="HRH1101" s="54"/>
      <c r="HRI1101" s="54"/>
      <c r="HRJ1101" s="54"/>
      <c r="HRK1101" s="54"/>
      <c r="HRL1101" s="54"/>
      <c r="HRM1101" s="54"/>
      <c r="HRN1101" s="54"/>
      <c r="HRO1101" s="54"/>
      <c r="HRP1101" s="54"/>
      <c r="HRQ1101" s="54"/>
      <c r="HRR1101" s="54"/>
      <c r="HRS1101" s="54"/>
      <c r="HRT1101" s="54"/>
      <c r="HRU1101" s="54"/>
      <c r="HRV1101" s="54"/>
      <c r="HRW1101" s="54"/>
      <c r="HRX1101" s="54"/>
      <c r="HRY1101" s="54"/>
      <c r="HRZ1101" s="54"/>
      <c r="HSA1101" s="54"/>
      <c r="HSB1101" s="54"/>
      <c r="HSC1101" s="54"/>
      <c r="HSD1101" s="54"/>
      <c r="HSE1101" s="54"/>
      <c r="HSF1101" s="54"/>
      <c r="HSG1101" s="54"/>
      <c r="HSH1101" s="54"/>
      <c r="HSI1101" s="54"/>
      <c r="HSJ1101" s="54"/>
      <c r="HSK1101" s="54"/>
      <c r="HSL1101" s="54"/>
      <c r="HSM1101" s="54"/>
      <c r="HSN1101" s="54"/>
      <c r="HSO1101" s="54"/>
      <c r="HSP1101" s="54"/>
      <c r="HSQ1101" s="54"/>
      <c r="HSR1101" s="54"/>
      <c r="HSS1101" s="54"/>
      <c r="HST1101" s="54"/>
      <c r="HSU1101" s="54"/>
      <c r="HSV1101" s="54"/>
      <c r="HSW1101" s="54"/>
      <c r="HSX1101" s="54"/>
      <c r="HSY1101" s="54"/>
      <c r="HSZ1101" s="54"/>
      <c r="HTA1101" s="54"/>
      <c r="HTB1101" s="54"/>
      <c r="HTC1101" s="54"/>
      <c r="HTD1101" s="54"/>
      <c r="HTE1101" s="54"/>
      <c r="HTF1101" s="54"/>
      <c r="HTG1101" s="54"/>
      <c r="HTH1101" s="54"/>
      <c r="HTI1101" s="54"/>
      <c r="HTJ1101" s="54"/>
      <c r="HTK1101" s="54"/>
      <c r="HTL1101" s="54"/>
      <c r="HTM1101" s="54"/>
      <c r="HTN1101" s="54"/>
      <c r="HTO1101" s="54"/>
      <c r="HTP1101" s="54"/>
      <c r="HTQ1101" s="54"/>
      <c r="HTR1101" s="54"/>
      <c r="HTS1101" s="54"/>
      <c r="HTT1101" s="54"/>
      <c r="HTU1101" s="54"/>
      <c r="HTV1101" s="54"/>
      <c r="HTW1101" s="54"/>
      <c r="HTX1101" s="54"/>
      <c r="HTY1101" s="54"/>
      <c r="HTZ1101" s="54"/>
      <c r="HUA1101" s="54"/>
      <c r="HUB1101" s="54"/>
      <c r="HUC1101" s="54"/>
      <c r="HUD1101" s="54"/>
      <c r="HUE1101" s="54"/>
      <c r="HUF1101" s="54"/>
      <c r="HUG1101" s="54"/>
      <c r="HUH1101" s="54"/>
      <c r="HUI1101" s="54"/>
      <c r="HUJ1101" s="54"/>
      <c r="HUK1101" s="54"/>
      <c r="HUL1101" s="54"/>
      <c r="HUM1101" s="54"/>
      <c r="HUN1101" s="54"/>
      <c r="HUO1101" s="54"/>
      <c r="HUP1101" s="54"/>
      <c r="HUQ1101" s="54"/>
      <c r="HUR1101" s="54"/>
      <c r="HUS1101" s="54"/>
      <c r="HUT1101" s="54"/>
      <c r="HUU1101" s="54"/>
      <c r="HUV1101" s="54"/>
      <c r="HUW1101" s="54"/>
      <c r="HUX1101" s="54"/>
      <c r="HUY1101" s="54"/>
      <c r="HUZ1101" s="54"/>
      <c r="HVA1101" s="54"/>
      <c r="HVB1101" s="54"/>
      <c r="HVC1101" s="54"/>
      <c r="HVD1101" s="54"/>
      <c r="HVE1101" s="54"/>
      <c r="HVF1101" s="54"/>
      <c r="HVG1101" s="54"/>
      <c r="HVH1101" s="54"/>
      <c r="HVI1101" s="54"/>
      <c r="HVJ1101" s="54"/>
      <c r="HVK1101" s="54"/>
      <c r="HVL1101" s="54"/>
      <c r="HVM1101" s="54"/>
      <c r="HVN1101" s="54"/>
      <c r="HVO1101" s="54"/>
      <c r="HVP1101" s="54"/>
      <c r="HVQ1101" s="54"/>
      <c r="HVR1101" s="54"/>
      <c r="HVS1101" s="54"/>
      <c r="HVT1101" s="54"/>
      <c r="HVU1101" s="54"/>
      <c r="HVV1101" s="54"/>
      <c r="HVW1101" s="54"/>
      <c r="HVX1101" s="54"/>
      <c r="HVY1101" s="54"/>
      <c r="HVZ1101" s="54"/>
      <c r="HWA1101" s="54"/>
      <c r="HWB1101" s="54"/>
      <c r="HWC1101" s="54"/>
      <c r="HWD1101" s="54"/>
      <c r="HWE1101" s="54"/>
      <c r="HWF1101" s="54"/>
      <c r="HWG1101" s="54"/>
      <c r="HWH1101" s="54"/>
      <c r="HWI1101" s="54"/>
      <c r="HWJ1101" s="54"/>
      <c r="HWK1101" s="54"/>
      <c r="HWL1101" s="54"/>
      <c r="HWM1101" s="54"/>
      <c r="HWN1101" s="54"/>
      <c r="HWO1101" s="54"/>
      <c r="HWP1101" s="54"/>
      <c r="HWQ1101" s="54"/>
      <c r="HWR1101" s="54"/>
      <c r="HWS1101" s="54"/>
      <c r="HWT1101" s="54"/>
      <c r="HWU1101" s="54"/>
      <c r="HWV1101" s="54"/>
      <c r="HWW1101" s="54"/>
      <c r="HWX1101" s="54"/>
      <c r="HWY1101" s="54"/>
      <c r="HWZ1101" s="54"/>
      <c r="HXA1101" s="54"/>
      <c r="HXB1101" s="54"/>
      <c r="HXC1101" s="54"/>
      <c r="HXD1101" s="54"/>
      <c r="HXE1101" s="54"/>
      <c r="HXF1101" s="54"/>
      <c r="HXG1101" s="54"/>
      <c r="HXH1101" s="54"/>
      <c r="HXI1101" s="54"/>
      <c r="HXJ1101" s="54"/>
      <c r="HXK1101" s="54"/>
      <c r="HXL1101" s="54"/>
      <c r="HXM1101" s="54"/>
      <c r="HXN1101" s="54"/>
      <c r="HXO1101" s="54"/>
      <c r="HXP1101" s="54"/>
      <c r="HXQ1101" s="54"/>
      <c r="HXR1101" s="54"/>
      <c r="HXS1101" s="54"/>
      <c r="HXT1101" s="54"/>
      <c r="HXU1101" s="54"/>
      <c r="HXV1101" s="54"/>
      <c r="HXW1101" s="54"/>
      <c r="HXX1101" s="54"/>
      <c r="HXY1101" s="54"/>
      <c r="HXZ1101" s="54"/>
      <c r="HYA1101" s="54"/>
      <c r="HYB1101" s="54"/>
      <c r="HYC1101" s="54"/>
      <c r="HYD1101" s="54"/>
      <c r="HYE1101" s="54"/>
      <c r="HYF1101" s="54"/>
      <c r="HYG1101" s="54"/>
      <c r="HYH1101" s="54"/>
      <c r="HYI1101" s="54"/>
      <c r="HYJ1101" s="54"/>
      <c r="HYK1101" s="54"/>
      <c r="HYL1101" s="54"/>
      <c r="HYM1101" s="54"/>
      <c r="HYN1101" s="54"/>
      <c r="HYO1101" s="54"/>
      <c r="HYP1101" s="54"/>
      <c r="HYQ1101" s="54"/>
      <c r="HYR1101" s="54"/>
      <c r="HYS1101" s="54"/>
      <c r="HYT1101" s="54"/>
      <c r="HYU1101" s="54"/>
      <c r="HYV1101" s="54"/>
      <c r="HYW1101" s="54"/>
      <c r="HYX1101" s="54"/>
      <c r="HYY1101" s="54"/>
      <c r="HYZ1101" s="54"/>
      <c r="HZA1101" s="54"/>
      <c r="HZB1101" s="54"/>
      <c r="HZC1101" s="54"/>
      <c r="HZD1101" s="54"/>
      <c r="HZE1101" s="54"/>
      <c r="HZF1101" s="54"/>
      <c r="HZG1101" s="54"/>
      <c r="HZH1101" s="54"/>
      <c r="HZI1101" s="54"/>
      <c r="HZJ1101" s="54"/>
      <c r="HZK1101" s="54"/>
      <c r="HZL1101" s="54"/>
      <c r="HZM1101" s="54"/>
      <c r="HZN1101" s="54"/>
      <c r="HZO1101" s="54"/>
      <c r="HZP1101" s="54"/>
      <c r="HZQ1101" s="54"/>
      <c r="HZR1101" s="54"/>
      <c r="HZS1101" s="54"/>
      <c r="HZT1101" s="54"/>
      <c r="HZU1101" s="54"/>
      <c r="HZV1101" s="54"/>
      <c r="HZW1101" s="54"/>
      <c r="HZX1101" s="54"/>
      <c r="HZY1101" s="54"/>
      <c r="HZZ1101" s="54"/>
      <c r="IAA1101" s="54"/>
      <c r="IAB1101" s="54"/>
      <c r="IAC1101" s="54"/>
      <c r="IAD1101" s="54"/>
      <c r="IAE1101" s="54"/>
      <c r="IAF1101" s="54"/>
      <c r="IAG1101" s="54"/>
      <c r="IAH1101" s="54"/>
      <c r="IAI1101" s="54"/>
      <c r="IAJ1101" s="54"/>
      <c r="IAK1101" s="54"/>
      <c r="IAL1101" s="54"/>
      <c r="IAM1101" s="54"/>
      <c r="IAN1101" s="54"/>
      <c r="IAO1101" s="54"/>
      <c r="IAP1101" s="54"/>
      <c r="IAQ1101" s="54"/>
      <c r="IAR1101" s="54"/>
      <c r="IAS1101" s="54"/>
      <c r="IAT1101" s="54"/>
      <c r="IAU1101" s="54"/>
      <c r="IAV1101" s="54"/>
      <c r="IAW1101" s="54"/>
      <c r="IAX1101" s="54"/>
      <c r="IAY1101" s="54"/>
      <c r="IAZ1101" s="54"/>
      <c r="IBA1101" s="54"/>
      <c r="IBB1101" s="54"/>
      <c r="IBC1101" s="54"/>
      <c r="IBD1101" s="54"/>
      <c r="IBE1101" s="54"/>
      <c r="IBF1101" s="54"/>
      <c r="IBG1101" s="54"/>
      <c r="IBH1101" s="54"/>
      <c r="IBI1101" s="54"/>
      <c r="IBJ1101" s="54"/>
      <c r="IBK1101" s="54"/>
      <c r="IBL1101" s="54"/>
      <c r="IBM1101" s="54"/>
      <c r="IBN1101" s="54"/>
      <c r="IBO1101" s="54"/>
      <c r="IBP1101" s="54"/>
      <c r="IBQ1101" s="54"/>
      <c r="IBR1101" s="54"/>
      <c r="IBS1101" s="54"/>
      <c r="IBT1101" s="54"/>
      <c r="IBU1101" s="54"/>
      <c r="IBV1101" s="54"/>
      <c r="IBW1101" s="54"/>
      <c r="IBX1101" s="54"/>
      <c r="IBY1101" s="54"/>
      <c r="IBZ1101" s="54"/>
      <c r="ICA1101" s="54"/>
      <c r="ICB1101" s="54"/>
      <c r="ICC1101" s="54"/>
      <c r="ICD1101" s="54"/>
      <c r="ICE1101" s="54"/>
      <c r="ICF1101" s="54"/>
      <c r="ICG1101" s="54"/>
      <c r="ICH1101" s="54"/>
      <c r="ICI1101" s="54"/>
      <c r="ICJ1101" s="54"/>
      <c r="ICK1101" s="54"/>
      <c r="ICL1101" s="54"/>
      <c r="ICM1101" s="54"/>
      <c r="ICN1101" s="54"/>
      <c r="ICO1101" s="54"/>
      <c r="ICP1101" s="54"/>
      <c r="ICQ1101" s="54"/>
      <c r="ICR1101" s="54"/>
      <c r="ICS1101" s="54"/>
      <c r="ICT1101" s="54"/>
      <c r="ICU1101" s="54"/>
      <c r="ICV1101" s="54"/>
      <c r="ICW1101" s="54"/>
      <c r="ICX1101" s="54"/>
      <c r="ICY1101" s="54"/>
      <c r="ICZ1101" s="54"/>
      <c r="IDA1101" s="54"/>
      <c r="IDB1101" s="54"/>
      <c r="IDC1101" s="54"/>
      <c r="IDD1101" s="54"/>
      <c r="IDE1101" s="54"/>
      <c r="IDF1101" s="54"/>
      <c r="IDG1101" s="54"/>
      <c r="IDH1101" s="54"/>
      <c r="IDI1101" s="54"/>
      <c r="IDJ1101" s="54"/>
      <c r="IDK1101" s="54"/>
      <c r="IDL1101" s="54"/>
      <c r="IDM1101" s="54"/>
      <c r="IDN1101" s="54"/>
      <c r="IDO1101" s="54"/>
      <c r="IDP1101" s="54"/>
      <c r="IDQ1101" s="54"/>
      <c r="IDR1101" s="54"/>
      <c r="IDS1101" s="54"/>
      <c r="IDT1101" s="54"/>
      <c r="IDU1101" s="54"/>
      <c r="IDV1101" s="54"/>
      <c r="IDW1101" s="54"/>
      <c r="IDX1101" s="54"/>
      <c r="IDY1101" s="54"/>
      <c r="IDZ1101" s="54"/>
      <c r="IEA1101" s="54"/>
      <c r="IEB1101" s="54"/>
      <c r="IEC1101" s="54"/>
      <c r="IED1101" s="54"/>
      <c r="IEE1101" s="54"/>
      <c r="IEF1101" s="54"/>
      <c r="IEG1101" s="54"/>
      <c r="IEH1101" s="54"/>
      <c r="IEI1101" s="54"/>
      <c r="IEJ1101" s="54"/>
      <c r="IEK1101" s="54"/>
      <c r="IEL1101" s="54"/>
      <c r="IEM1101" s="54"/>
      <c r="IEN1101" s="54"/>
      <c r="IEO1101" s="54"/>
      <c r="IEP1101" s="54"/>
      <c r="IEQ1101" s="54"/>
      <c r="IER1101" s="54"/>
      <c r="IES1101" s="54"/>
      <c r="IET1101" s="54"/>
      <c r="IEU1101" s="54"/>
      <c r="IEV1101" s="54"/>
      <c r="IEW1101" s="54"/>
      <c r="IEX1101" s="54"/>
      <c r="IEY1101" s="54"/>
      <c r="IEZ1101" s="54"/>
      <c r="IFA1101" s="54"/>
      <c r="IFB1101" s="54"/>
      <c r="IFC1101" s="54"/>
      <c r="IFD1101" s="54"/>
      <c r="IFE1101" s="54"/>
      <c r="IFF1101" s="54"/>
      <c r="IFG1101" s="54"/>
      <c r="IFH1101" s="54"/>
      <c r="IFI1101" s="54"/>
      <c r="IFJ1101" s="54"/>
      <c r="IFK1101" s="54"/>
      <c r="IFL1101" s="54"/>
      <c r="IFM1101" s="54"/>
      <c r="IFN1101" s="54"/>
      <c r="IFO1101" s="54"/>
      <c r="IFP1101" s="54"/>
      <c r="IFQ1101" s="54"/>
      <c r="IFR1101" s="54"/>
      <c r="IFS1101" s="54"/>
      <c r="IFT1101" s="54"/>
      <c r="IFU1101" s="54"/>
      <c r="IFV1101" s="54"/>
      <c r="IFW1101" s="54"/>
      <c r="IFX1101" s="54"/>
      <c r="IFY1101" s="54"/>
      <c r="IFZ1101" s="54"/>
      <c r="IGA1101" s="54"/>
      <c r="IGB1101" s="54"/>
      <c r="IGC1101" s="54"/>
      <c r="IGD1101" s="54"/>
      <c r="IGE1101" s="54"/>
      <c r="IGF1101" s="54"/>
      <c r="IGG1101" s="54"/>
      <c r="IGH1101" s="54"/>
      <c r="IGI1101" s="54"/>
      <c r="IGJ1101" s="54"/>
      <c r="IGK1101" s="54"/>
      <c r="IGL1101" s="54"/>
      <c r="IGM1101" s="54"/>
      <c r="IGN1101" s="54"/>
      <c r="IGO1101" s="54"/>
      <c r="IGP1101" s="54"/>
      <c r="IGQ1101" s="54"/>
      <c r="IGR1101" s="54"/>
      <c r="IGS1101" s="54"/>
      <c r="IGT1101" s="54"/>
      <c r="IGU1101" s="54"/>
      <c r="IGV1101" s="54"/>
      <c r="IGW1101" s="54"/>
      <c r="IGX1101" s="54"/>
      <c r="IGY1101" s="54"/>
      <c r="IGZ1101" s="54"/>
      <c r="IHA1101" s="54"/>
      <c r="IHB1101" s="54"/>
      <c r="IHC1101" s="54"/>
      <c r="IHD1101" s="54"/>
      <c r="IHE1101" s="54"/>
      <c r="IHF1101" s="54"/>
      <c r="IHG1101" s="54"/>
      <c r="IHH1101" s="54"/>
      <c r="IHI1101" s="54"/>
      <c r="IHJ1101" s="54"/>
      <c r="IHK1101" s="54"/>
      <c r="IHL1101" s="54"/>
      <c r="IHM1101" s="54"/>
      <c r="IHN1101" s="54"/>
      <c r="IHO1101" s="54"/>
      <c r="IHP1101" s="54"/>
      <c r="IHQ1101" s="54"/>
      <c r="IHR1101" s="54"/>
      <c r="IHS1101" s="54"/>
      <c r="IHT1101" s="54"/>
      <c r="IHU1101" s="54"/>
      <c r="IHV1101" s="54"/>
      <c r="IHW1101" s="54"/>
      <c r="IHX1101" s="54"/>
      <c r="IHY1101" s="54"/>
      <c r="IHZ1101" s="54"/>
      <c r="IIA1101" s="54"/>
      <c r="IIB1101" s="54"/>
      <c r="IIC1101" s="54"/>
      <c r="IID1101" s="54"/>
      <c r="IIE1101" s="54"/>
      <c r="IIF1101" s="54"/>
      <c r="IIG1101" s="54"/>
      <c r="IIH1101" s="54"/>
      <c r="III1101" s="54"/>
      <c r="IIJ1101" s="54"/>
      <c r="IIK1101" s="54"/>
      <c r="IIL1101" s="54"/>
      <c r="IIM1101" s="54"/>
      <c r="IIN1101" s="54"/>
      <c r="IIO1101" s="54"/>
      <c r="IIP1101" s="54"/>
      <c r="IIQ1101" s="54"/>
      <c r="IIR1101" s="54"/>
      <c r="IIS1101" s="54"/>
      <c r="IIT1101" s="54"/>
      <c r="IIU1101" s="54"/>
      <c r="IIV1101" s="54"/>
      <c r="IIW1101" s="54"/>
      <c r="IIX1101" s="54"/>
      <c r="IIY1101" s="54"/>
      <c r="IIZ1101" s="54"/>
      <c r="IJA1101" s="54"/>
      <c r="IJB1101" s="54"/>
      <c r="IJC1101" s="54"/>
      <c r="IJD1101" s="54"/>
      <c r="IJE1101" s="54"/>
      <c r="IJF1101" s="54"/>
      <c r="IJG1101" s="54"/>
      <c r="IJH1101" s="54"/>
      <c r="IJI1101" s="54"/>
      <c r="IJJ1101" s="54"/>
      <c r="IJK1101" s="54"/>
      <c r="IJL1101" s="54"/>
      <c r="IJM1101" s="54"/>
      <c r="IJN1101" s="54"/>
      <c r="IJO1101" s="54"/>
      <c r="IJP1101" s="54"/>
      <c r="IJQ1101" s="54"/>
      <c r="IJR1101" s="54"/>
      <c r="IJS1101" s="54"/>
      <c r="IJT1101" s="54"/>
      <c r="IJU1101" s="54"/>
      <c r="IJV1101" s="54"/>
      <c r="IJW1101" s="54"/>
      <c r="IJX1101" s="54"/>
      <c r="IJY1101" s="54"/>
      <c r="IJZ1101" s="54"/>
      <c r="IKA1101" s="54"/>
      <c r="IKB1101" s="54"/>
      <c r="IKC1101" s="54"/>
      <c r="IKD1101" s="54"/>
      <c r="IKE1101" s="54"/>
      <c r="IKF1101" s="54"/>
      <c r="IKG1101" s="54"/>
      <c r="IKH1101" s="54"/>
      <c r="IKI1101" s="54"/>
      <c r="IKJ1101" s="54"/>
      <c r="IKK1101" s="54"/>
      <c r="IKL1101" s="54"/>
      <c r="IKM1101" s="54"/>
      <c r="IKN1101" s="54"/>
      <c r="IKO1101" s="54"/>
      <c r="IKP1101" s="54"/>
      <c r="IKQ1101" s="54"/>
      <c r="IKR1101" s="54"/>
      <c r="IKS1101" s="54"/>
      <c r="IKT1101" s="54"/>
      <c r="IKU1101" s="54"/>
      <c r="IKV1101" s="54"/>
      <c r="IKW1101" s="54"/>
      <c r="IKX1101" s="54"/>
      <c r="IKY1101" s="54"/>
      <c r="IKZ1101" s="54"/>
      <c r="ILA1101" s="54"/>
      <c r="ILB1101" s="54"/>
      <c r="ILC1101" s="54"/>
      <c r="ILD1101" s="54"/>
      <c r="ILE1101" s="54"/>
      <c r="ILF1101" s="54"/>
      <c r="ILG1101" s="54"/>
      <c r="ILH1101" s="54"/>
      <c r="ILI1101" s="54"/>
      <c r="ILJ1101" s="54"/>
      <c r="ILK1101" s="54"/>
      <c r="ILL1101" s="54"/>
      <c r="ILM1101" s="54"/>
      <c r="ILN1101" s="54"/>
      <c r="ILO1101" s="54"/>
      <c r="ILP1101" s="54"/>
      <c r="ILQ1101" s="54"/>
      <c r="ILR1101" s="54"/>
      <c r="ILS1101" s="54"/>
      <c r="ILT1101" s="54"/>
      <c r="ILU1101" s="54"/>
      <c r="ILV1101" s="54"/>
      <c r="ILW1101" s="54"/>
      <c r="ILX1101" s="54"/>
      <c r="ILY1101" s="54"/>
      <c r="ILZ1101" s="54"/>
      <c r="IMA1101" s="54"/>
      <c r="IMB1101" s="54"/>
      <c r="IMC1101" s="54"/>
      <c r="IMD1101" s="54"/>
      <c r="IME1101" s="54"/>
      <c r="IMF1101" s="54"/>
      <c r="IMG1101" s="54"/>
      <c r="IMH1101" s="54"/>
      <c r="IMI1101" s="54"/>
      <c r="IMJ1101" s="54"/>
      <c r="IMK1101" s="54"/>
      <c r="IML1101" s="54"/>
      <c r="IMM1101" s="54"/>
      <c r="IMN1101" s="54"/>
      <c r="IMO1101" s="54"/>
      <c r="IMP1101" s="54"/>
      <c r="IMQ1101" s="54"/>
      <c r="IMR1101" s="54"/>
      <c r="IMS1101" s="54"/>
      <c r="IMT1101" s="54"/>
      <c r="IMU1101" s="54"/>
      <c r="IMV1101" s="54"/>
      <c r="IMW1101" s="54"/>
      <c r="IMX1101" s="54"/>
      <c r="IMY1101" s="54"/>
      <c r="IMZ1101" s="54"/>
      <c r="INA1101" s="54"/>
      <c r="INB1101" s="54"/>
      <c r="INC1101" s="54"/>
      <c r="IND1101" s="54"/>
      <c r="INE1101" s="54"/>
      <c r="INF1101" s="54"/>
      <c r="ING1101" s="54"/>
      <c r="INH1101" s="54"/>
      <c r="INI1101" s="54"/>
      <c r="INJ1101" s="54"/>
      <c r="INK1101" s="54"/>
      <c r="INL1101" s="54"/>
      <c r="INM1101" s="54"/>
      <c r="INN1101" s="54"/>
      <c r="INO1101" s="54"/>
      <c r="INP1101" s="54"/>
      <c r="INQ1101" s="54"/>
      <c r="INR1101" s="54"/>
      <c r="INS1101" s="54"/>
      <c r="INT1101" s="54"/>
      <c r="INU1101" s="54"/>
      <c r="INV1101" s="54"/>
      <c r="INW1101" s="54"/>
      <c r="INX1101" s="54"/>
      <c r="INY1101" s="54"/>
      <c r="INZ1101" s="54"/>
      <c r="IOA1101" s="54"/>
      <c r="IOB1101" s="54"/>
      <c r="IOC1101" s="54"/>
      <c r="IOD1101" s="54"/>
      <c r="IOE1101" s="54"/>
      <c r="IOF1101" s="54"/>
      <c r="IOG1101" s="54"/>
      <c r="IOH1101" s="54"/>
      <c r="IOI1101" s="54"/>
      <c r="IOJ1101" s="54"/>
      <c r="IOK1101" s="54"/>
      <c r="IOL1101" s="54"/>
      <c r="IOM1101" s="54"/>
      <c r="ION1101" s="54"/>
      <c r="IOO1101" s="54"/>
      <c r="IOP1101" s="54"/>
      <c r="IOQ1101" s="54"/>
      <c r="IOR1101" s="54"/>
      <c r="IOS1101" s="54"/>
      <c r="IOT1101" s="54"/>
      <c r="IOU1101" s="54"/>
      <c r="IOV1101" s="54"/>
      <c r="IOW1101" s="54"/>
      <c r="IOX1101" s="54"/>
      <c r="IOY1101" s="54"/>
      <c r="IOZ1101" s="54"/>
      <c r="IPA1101" s="54"/>
      <c r="IPB1101" s="54"/>
      <c r="IPC1101" s="54"/>
      <c r="IPD1101" s="54"/>
      <c r="IPE1101" s="54"/>
      <c r="IPF1101" s="54"/>
      <c r="IPG1101" s="54"/>
      <c r="IPH1101" s="54"/>
      <c r="IPI1101" s="54"/>
      <c r="IPJ1101" s="54"/>
      <c r="IPK1101" s="54"/>
      <c r="IPL1101" s="54"/>
      <c r="IPM1101" s="54"/>
      <c r="IPN1101" s="54"/>
      <c r="IPO1101" s="54"/>
      <c r="IPP1101" s="54"/>
      <c r="IPQ1101" s="54"/>
      <c r="IPR1101" s="54"/>
      <c r="IPS1101" s="54"/>
      <c r="IPT1101" s="54"/>
      <c r="IPU1101" s="54"/>
      <c r="IPV1101" s="54"/>
      <c r="IPW1101" s="54"/>
      <c r="IPX1101" s="54"/>
      <c r="IPY1101" s="54"/>
      <c r="IPZ1101" s="54"/>
      <c r="IQA1101" s="54"/>
      <c r="IQB1101" s="54"/>
      <c r="IQC1101" s="54"/>
      <c r="IQD1101" s="54"/>
      <c r="IQE1101" s="54"/>
      <c r="IQF1101" s="54"/>
      <c r="IQG1101" s="54"/>
      <c r="IQH1101" s="54"/>
      <c r="IQI1101" s="54"/>
      <c r="IQJ1101" s="54"/>
      <c r="IQK1101" s="54"/>
      <c r="IQL1101" s="54"/>
      <c r="IQM1101" s="54"/>
      <c r="IQN1101" s="54"/>
      <c r="IQO1101" s="54"/>
      <c r="IQP1101" s="54"/>
      <c r="IQQ1101" s="54"/>
      <c r="IQR1101" s="54"/>
      <c r="IQS1101" s="54"/>
      <c r="IQT1101" s="54"/>
      <c r="IQU1101" s="54"/>
      <c r="IQV1101" s="54"/>
      <c r="IQW1101" s="54"/>
      <c r="IQX1101" s="54"/>
      <c r="IQY1101" s="54"/>
      <c r="IQZ1101" s="54"/>
      <c r="IRA1101" s="54"/>
      <c r="IRB1101" s="54"/>
      <c r="IRC1101" s="54"/>
      <c r="IRD1101" s="54"/>
      <c r="IRE1101" s="54"/>
      <c r="IRF1101" s="54"/>
      <c r="IRG1101" s="54"/>
      <c r="IRH1101" s="54"/>
      <c r="IRI1101" s="54"/>
      <c r="IRJ1101" s="54"/>
      <c r="IRK1101" s="54"/>
      <c r="IRL1101" s="54"/>
      <c r="IRM1101" s="54"/>
      <c r="IRN1101" s="54"/>
      <c r="IRO1101" s="54"/>
      <c r="IRP1101" s="54"/>
      <c r="IRQ1101" s="54"/>
      <c r="IRR1101" s="54"/>
      <c r="IRS1101" s="54"/>
      <c r="IRT1101" s="54"/>
      <c r="IRU1101" s="54"/>
      <c r="IRV1101" s="54"/>
      <c r="IRW1101" s="54"/>
      <c r="IRX1101" s="54"/>
      <c r="IRY1101" s="54"/>
      <c r="IRZ1101" s="54"/>
      <c r="ISA1101" s="54"/>
      <c r="ISB1101" s="54"/>
      <c r="ISC1101" s="54"/>
      <c r="ISD1101" s="54"/>
      <c r="ISE1101" s="54"/>
      <c r="ISF1101" s="54"/>
      <c r="ISG1101" s="54"/>
      <c r="ISH1101" s="54"/>
      <c r="ISI1101" s="54"/>
      <c r="ISJ1101" s="54"/>
      <c r="ISK1101" s="54"/>
      <c r="ISL1101" s="54"/>
      <c r="ISM1101" s="54"/>
      <c r="ISN1101" s="54"/>
      <c r="ISO1101" s="54"/>
      <c r="ISP1101" s="54"/>
      <c r="ISQ1101" s="54"/>
      <c r="ISR1101" s="54"/>
      <c r="ISS1101" s="54"/>
      <c r="IST1101" s="54"/>
      <c r="ISU1101" s="54"/>
      <c r="ISV1101" s="54"/>
      <c r="ISW1101" s="54"/>
      <c r="ISX1101" s="54"/>
      <c r="ISY1101" s="54"/>
      <c r="ISZ1101" s="54"/>
      <c r="ITA1101" s="54"/>
      <c r="ITB1101" s="54"/>
      <c r="ITC1101" s="54"/>
      <c r="ITD1101" s="54"/>
      <c r="ITE1101" s="54"/>
      <c r="ITF1101" s="54"/>
      <c r="ITG1101" s="54"/>
      <c r="ITH1101" s="54"/>
      <c r="ITI1101" s="54"/>
      <c r="ITJ1101" s="54"/>
      <c r="ITK1101" s="54"/>
      <c r="ITL1101" s="54"/>
      <c r="ITM1101" s="54"/>
      <c r="ITN1101" s="54"/>
      <c r="ITO1101" s="54"/>
      <c r="ITP1101" s="54"/>
      <c r="ITQ1101" s="54"/>
      <c r="ITR1101" s="54"/>
      <c r="ITS1101" s="54"/>
      <c r="ITT1101" s="54"/>
      <c r="ITU1101" s="54"/>
      <c r="ITV1101" s="54"/>
      <c r="ITW1101" s="54"/>
      <c r="ITX1101" s="54"/>
      <c r="ITY1101" s="54"/>
      <c r="ITZ1101" s="54"/>
      <c r="IUA1101" s="54"/>
      <c r="IUB1101" s="54"/>
      <c r="IUC1101" s="54"/>
      <c r="IUD1101" s="54"/>
      <c r="IUE1101" s="54"/>
      <c r="IUF1101" s="54"/>
      <c r="IUG1101" s="54"/>
      <c r="IUH1101" s="54"/>
      <c r="IUI1101" s="54"/>
      <c r="IUJ1101" s="54"/>
      <c r="IUK1101" s="54"/>
      <c r="IUL1101" s="54"/>
      <c r="IUM1101" s="54"/>
      <c r="IUN1101" s="54"/>
      <c r="IUO1101" s="54"/>
      <c r="IUP1101" s="54"/>
      <c r="IUQ1101" s="54"/>
      <c r="IUR1101" s="54"/>
      <c r="IUS1101" s="54"/>
      <c r="IUT1101" s="54"/>
      <c r="IUU1101" s="54"/>
      <c r="IUV1101" s="54"/>
      <c r="IUW1101" s="54"/>
      <c r="IUX1101" s="54"/>
      <c r="IUY1101" s="54"/>
      <c r="IUZ1101" s="54"/>
      <c r="IVA1101" s="54"/>
      <c r="IVB1101" s="54"/>
      <c r="IVC1101" s="54"/>
      <c r="IVD1101" s="54"/>
      <c r="IVE1101" s="54"/>
      <c r="IVF1101" s="54"/>
      <c r="IVG1101" s="54"/>
      <c r="IVH1101" s="54"/>
      <c r="IVI1101" s="54"/>
      <c r="IVJ1101" s="54"/>
      <c r="IVK1101" s="54"/>
      <c r="IVL1101" s="54"/>
      <c r="IVM1101" s="54"/>
      <c r="IVN1101" s="54"/>
      <c r="IVO1101" s="54"/>
      <c r="IVP1101" s="54"/>
      <c r="IVQ1101" s="54"/>
      <c r="IVR1101" s="54"/>
      <c r="IVS1101" s="54"/>
      <c r="IVT1101" s="54"/>
      <c r="IVU1101" s="54"/>
      <c r="IVV1101" s="54"/>
      <c r="IVW1101" s="54"/>
      <c r="IVX1101" s="54"/>
      <c r="IVY1101" s="54"/>
      <c r="IVZ1101" s="54"/>
      <c r="IWA1101" s="54"/>
      <c r="IWB1101" s="54"/>
      <c r="IWC1101" s="54"/>
      <c r="IWD1101" s="54"/>
      <c r="IWE1101" s="54"/>
      <c r="IWF1101" s="54"/>
      <c r="IWG1101" s="54"/>
      <c r="IWH1101" s="54"/>
      <c r="IWI1101" s="54"/>
      <c r="IWJ1101" s="54"/>
      <c r="IWK1101" s="54"/>
      <c r="IWL1101" s="54"/>
      <c r="IWM1101" s="54"/>
      <c r="IWN1101" s="54"/>
      <c r="IWO1101" s="54"/>
      <c r="IWP1101" s="54"/>
      <c r="IWQ1101" s="54"/>
      <c r="IWR1101" s="54"/>
      <c r="IWS1101" s="54"/>
      <c r="IWT1101" s="54"/>
      <c r="IWU1101" s="54"/>
      <c r="IWV1101" s="54"/>
      <c r="IWW1101" s="54"/>
      <c r="IWX1101" s="54"/>
      <c r="IWY1101" s="54"/>
      <c r="IWZ1101" s="54"/>
      <c r="IXA1101" s="54"/>
      <c r="IXB1101" s="54"/>
      <c r="IXC1101" s="54"/>
      <c r="IXD1101" s="54"/>
      <c r="IXE1101" s="54"/>
      <c r="IXF1101" s="54"/>
      <c r="IXG1101" s="54"/>
      <c r="IXH1101" s="54"/>
      <c r="IXI1101" s="54"/>
      <c r="IXJ1101" s="54"/>
      <c r="IXK1101" s="54"/>
      <c r="IXL1101" s="54"/>
      <c r="IXM1101" s="54"/>
      <c r="IXN1101" s="54"/>
      <c r="IXO1101" s="54"/>
      <c r="IXP1101" s="54"/>
      <c r="IXQ1101" s="54"/>
      <c r="IXR1101" s="54"/>
      <c r="IXS1101" s="54"/>
      <c r="IXT1101" s="54"/>
      <c r="IXU1101" s="54"/>
      <c r="IXV1101" s="54"/>
      <c r="IXW1101" s="54"/>
      <c r="IXX1101" s="54"/>
      <c r="IXY1101" s="54"/>
      <c r="IXZ1101" s="54"/>
      <c r="IYA1101" s="54"/>
      <c r="IYB1101" s="54"/>
      <c r="IYC1101" s="54"/>
      <c r="IYD1101" s="54"/>
      <c r="IYE1101" s="54"/>
      <c r="IYF1101" s="54"/>
      <c r="IYG1101" s="54"/>
      <c r="IYH1101" s="54"/>
      <c r="IYI1101" s="54"/>
      <c r="IYJ1101" s="54"/>
      <c r="IYK1101" s="54"/>
      <c r="IYL1101" s="54"/>
      <c r="IYM1101" s="54"/>
      <c r="IYN1101" s="54"/>
      <c r="IYO1101" s="54"/>
      <c r="IYP1101" s="54"/>
      <c r="IYQ1101" s="54"/>
      <c r="IYR1101" s="54"/>
      <c r="IYS1101" s="54"/>
      <c r="IYT1101" s="54"/>
      <c r="IYU1101" s="54"/>
      <c r="IYV1101" s="54"/>
      <c r="IYW1101" s="54"/>
      <c r="IYX1101" s="54"/>
      <c r="IYY1101" s="54"/>
      <c r="IYZ1101" s="54"/>
      <c r="IZA1101" s="54"/>
      <c r="IZB1101" s="54"/>
      <c r="IZC1101" s="54"/>
      <c r="IZD1101" s="54"/>
      <c r="IZE1101" s="54"/>
      <c r="IZF1101" s="54"/>
      <c r="IZG1101" s="54"/>
      <c r="IZH1101" s="54"/>
      <c r="IZI1101" s="54"/>
      <c r="IZJ1101" s="54"/>
      <c r="IZK1101" s="54"/>
      <c r="IZL1101" s="54"/>
      <c r="IZM1101" s="54"/>
      <c r="IZN1101" s="54"/>
      <c r="IZO1101" s="54"/>
      <c r="IZP1101" s="54"/>
      <c r="IZQ1101" s="54"/>
      <c r="IZR1101" s="54"/>
      <c r="IZS1101" s="54"/>
      <c r="IZT1101" s="54"/>
      <c r="IZU1101" s="54"/>
      <c r="IZV1101" s="54"/>
      <c r="IZW1101" s="54"/>
      <c r="IZX1101" s="54"/>
      <c r="IZY1101" s="54"/>
      <c r="IZZ1101" s="54"/>
      <c r="JAA1101" s="54"/>
      <c r="JAB1101" s="54"/>
      <c r="JAC1101" s="54"/>
      <c r="JAD1101" s="54"/>
      <c r="JAE1101" s="54"/>
      <c r="JAF1101" s="54"/>
      <c r="JAG1101" s="54"/>
      <c r="JAH1101" s="54"/>
      <c r="JAI1101" s="54"/>
      <c r="JAJ1101" s="54"/>
      <c r="JAK1101" s="54"/>
      <c r="JAL1101" s="54"/>
      <c r="JAM1101" s="54"/>
      <c r="JAN1101" s="54"/>
      <c r="JAO1101" s="54"/>
      <c r="JAP1101" s="54"/>
      <c r="JAQ1101" s="54"/>
      <c r="JAR1101" s="54"/>
      <c r="JAS1101" s="54"/>
      <c r="JAT1101" s="54"/>
      <c r="JAU1101" s="54"/>
      <c r="JAV1101" s="54"/>
      <c r="JAW1101" s="54"/>
      <c r="JAX1101" s="54"/>
      <c r="JAY1101" s="54"/>
      <c r="JAZ1101" s="54"/>
      <c r="JBA1101" s="54"/>
      <c r="JBB1101" s="54"/>
      <c r="JBC1101" s="54"/>
      <c r="JBD1101" s="54"/>
      <c r="JBE1101" s="54"/>
      <c r="JBF1101" s="54"/>
      <c r="JBG1101" s="54"/>
      <c r="JBH1101" s="54"/>
      <c r="JBI1101" s="54"/>
      <c r="JBJ1101" s="54"/>
      <c r="JBK1101" s="54"/>
      <c r="JBL1101" s="54"/>
      <c r="JBM1101" s="54"/>
      <c r="JBN1101" s="54"/>
      <c r="JBO1101" s="54"/>
      <c r="JBP1101" s="54"/>
      <c r="JBQ1101" s="54"/>
      <c r="JBR1101" s="54"/>
      <c r="JBS1101" s="54"/>
      <c r="JBT1101" s="54"/>
      <c r="JBU1101" s="54"/>
      <c r="JBV1101" s="54"/>
      <c r="JBW1101" s="54"/>
      <c r="JBX1101" s="54"/>
      <c r="JBY1101" s="54"/>
      <c r="JBZ1101" s="54"/>
      <c r="JCA1101" s="54"/>
      <c r="JCB1101" s="54"/>
      <c r="JCC1101" s="54"/>
      <c r="JCD1101" s="54"/>
      <c r="JCE1101" s="54"/>
      <c r="JCF1101" s="54"/>
      <c r="JCG1101" s="54"/>
      <c r="JCH1101" s="54"/>
      <c r="JCI1101" s="54"/>
      <c r="JCJ1101" s="54"/>
      <c r="JCK1101" s="54"/>
      <c r="JCL1101" s="54"/>
      <c r="JCM1101" s="54"/>
      <c r="JCN1101" s="54"/>
      <c r="JCO1101" s="54"/>
      <c r="JCP1101" s="54"/>
      <c r="JCQ1101" s="54"/>
      <c r="JCR1101" s="54"/>
      <c r="JCS1101" s="54"/>
      <c r="JCT1101" s="54"/>
      <c r="JCU1101" s="54"/>
      <c r="JCV1101" s="54"/>
      <c r="JCW1101" s="54"/>
      <c r="JCX1101" s="54"/>
      <c r="JCY1101" s="54"/>
      <c r="JCZ1101" s="54"/>
      <c r="JDA1101" s="54"/>
      <c r="JDB1101" s="54"/>
      <c r="JDC1101" s="54"/>
      <c r="JDD1101" s="54"/>
      <c r="JDE1101" s="54"/>
      <c r="JDF1101" s="54"/>
      <c r="JDG1101" s="54"/>
      <c r="JDH1101" s="54"/>
      <c r="JDI1101" s="54"/>
      <c r="JDJ1101" s="54"/>
      <c r="JDK1101" s="54"/>
      <c r="JDL1101" s="54"/>
      <c r="JDM1101" s="54"/>
      <c r="JDN1101" s="54"/>
      <c r="JDO1101" s="54"/>
      <c r="JDP1101" s="54"/>
      <c r="JDQ1101" s="54"/>
      <c r="JDR1101" s="54"/>
      <c r="JDS1101" s="54"/>
      <c r="JDT1101" s="54"/>
      <c r="JDU1101" s="54"/>
      <c r="JDV1101" s="54"/>
      <c r="JDW1101" s="54"/>
      <c r="JDX1101" s="54"/>
      <c r="JDY1101" s="54"/>
      <c r="JDZ1101" s="54"/>
      <c r="JEA1101" s="54"/>
      <c r="JEB1101" s="54"/>
      <c r="JEC1101" s="54"/>
      <c r="JED1101" s="54"/>
      <c r="JEE1101" s="54"/>
      <c r="JEF1101" s="54"/>
      <c r="JEG1101" s="54"/>
      <c r="JEH1101" s="54"/>
      <c r="JEI1101" s="54"/>
      <c r="JEJ1101" s="54"/>
      <c r="JEK1101" s="54"/>
      <c r="JEL1101" s="54"/>
      <c r="JEM1101" s="54"/>
      <c r="JEN1101" s="54"/>
      <c r="JEO1101" s="54"/>
      <c r="JEP1101" s="54"/>
      <c r="JEQ1101" s="54"/>
      <c r="JER1101" s="54"/>
      <c r="JES1101" s="54"/>
      <c r="JET1101" s="54"/>
      <c r="JEU1101" s="54"/>
      <c r="JEV1101" s="54"/>
      <c r="JEW1101" s="54"/>
      <c r="JEX1101" s="54"/>
      <c r="JEY1101" s="54"/>
      <c r="JEZ1101" s="54"/>
      <c r="JFA1101" s="54"/>
      <c r="JFB1101" s="54"/>
      <c r="JFC1101" s="54"/>
      <c r="JFD1101" s="54"/>
      <c r="JFE1101" s="54"/>
      <c r="JFF1101" s="54"/>
      <c r="JFG1101" s="54"/>
      <c r="JFH1101" s="54"/>
      <c r="JFI1101" s="54"/>
      <c r="JFJ1101" s="54"/>
      <c r="JFK1101" s="54"/>
      <c r="JFL1101" s="54"/>
      <c r="JFM1101" s="54"/>
      <c r="JFN1101" s="54"/>
      <c r="JFO1101" s="54"/>
      <c r="JFP1101" s="54"/>
      <c r="JFQ1101" s="54"/>
      <c r="JFR1101" s="54"/>
      <c r="JFS1101" s="54"/>
      <c r="JFT1101" s="54"/>
      <c r="JFU1101" s="54"/>
      <c r="JFV1101" s="54"/>
      <c r="JFW1101" s="54"/>
      <c r="JFX1101" s="54"/>
      <c r="JFY1101" s="54"/>
      <c r="JFZ1101" s="54"/>
      <c r="JGA1101" s="54"/>
      <c r="JGB1101" s="54"/>
      <c r="JGC1101" s="54"/>
      <c r="JGD1101" s="54"/>
      <c r="JGE1101" s="54"/>
      <c r="JGF1101" s="54"/>
      <c r="JGG1101" s="54"/>
      <c r="JGH1101" s="54"/>
      <c r="JGI1101" s="54"/>
      <c r="JGJ1101" s="54"/>
      <c r="JGK1101" s="54"/>
      <c r="JGL1101" s="54"/>
      <c r="JGM1101" s="54"/>
      <c r="JGN1101" s="54"/>
      <c r="JGO1101" s="54"/>
      <c r="JGP1101" s="54"/>
      <c r="JGQ1101" s="54"/>
      <c r="JGR1101" s="54"/>
      <c r="JGS1101" s="54"/>
      <c r="JGT1101" s="54"/>
      <c r="JGU1101" s="54"/>
      <c r="JGV1101" s="54"/>
      <c r="JGW1101" s="54"/>
      <c r="JGX1101" s="54"/>
      <c r="JGY1101" s="54"/>
      <c r="JGZ1101" s="54"/>
      <c r="JHA1101" s="54"/>
      <c r="JHB1101" s="54"/>
      <c r="JHC1101" s="54"/>
      <c r="JHD1101" s="54"/>
      <c r="JHE1101" s="54"/>
      <c r="JHF1101" s="54"/>
      <c r="JHG1101" s="54"/>
      <c r="JHH1101" s="54"/>
      <c r="JHI1101" s="54"/>
      <c r="JHJ1101" s="54"/>
      <c r="JHK1101" s="54"/>
      <c r="JHL1101" s="54"/>
      <c r="JHM1101" s="54"/>
      <c r="JHN1101" s="54"/>
      <c r="JHO1101" s="54"/>
      <c r="JHP1101" s="54"/>
      <c r="JHQ1101" s="54"/>
      <c r="JHR1101" s="54"/>
      <c r="JHS1101" s="54"/>
      <c r="JHT1101" s="54"/>
      <c r="JHU1101" s="54"/>
      <c r="JHV1101" s="54"/>
      <c r="JHW1101" s="54"/>
      <c r="JHX1101" s="54"/>
      <c r="JHY1101" s="54"/>
      <c r="JHZ1101" s="54"/>
      <c r="JIA1101" s="54"/>
      <c r="JIB1101" s="54"/>
      <c r="JIC1101" s="54"/>
      <c r="JID1101" s="54"/>
      <c r="JIE1101" s="54"/>
      <c r="JIF1101" s="54"/>
      <c r="JIG1101" s="54"/>
      <c r="JIH1101" s="54"/>
      <c r="JII1101" s="54"/>
      <c r="JIJ1101" s="54"/>
      <c r="JIK1101" s="54"/>
      <c r="JIL1101" s="54"/>
      <c r="JIM1101" s="54"/>
      <c r="JIN1101" s="54"/>
      <c r="JIO1101" s="54"/>
      <c r="JIP1101" s="54"/>
      <c r="JIQ1101" s="54"/>
      <c r="JIR1101" s="54"/>
      <c r="JIS1101" s="54"/>
      <c r="JIT1101" s="54"/>
      <c r="JIU1101" s="54"/>
      <c r="JIV1101" s="54"/>
      <c r="JIW1101" s="54"/>
      <c r="JIX1101" s="54"/>
      <c r="JIY1101" s="54"/>
      <c r="JIZ1101" s="54"/>
      <c r="JJA1101" s="54"/>
      <c r="JJB1101" s="54"/>
      <c r="JJC1101" s="54"/>
      <c r="JJD1101" s="54"/>
      <c r="JJE1101" s="54"/>
      <c r="JJF1101" s="54"/>
      <c r="JJG1101" s="54"/>
      <c r="JJH1101" s="54"/>
      <c r="JJI1101" s="54"/>
      <c r="JJJ1101" s="54"/>
      <c r="JJK1101" s="54"/>
      <c r="JJL1101" s="54"/>
      <c r="JJM1101" s="54"/>
      <c r="JJN1101" s="54"/>
      <c r="JJO1101" s="54"/>
      <c r="JJP1101" s="54"/>
      <c r="JJQ1101" s="54"/>
      <c r="JJR1101" s="54"/>
      <c r="JJS1101" s="54"/>
      <c r="JJT1101" s="54"/>
      <c r="JJU1101" s="54"/>
      <c r="JJV1101" s="54"/>
      <c r="JJW1101" s="54"/>
      <c r="JJX1101" s="54"/>
      <c r="JJY1101" s="54"/>
      <c r="JJZ1101" s="54"/>
      <c r="JKA1101" s="54"/>
      <c r="JKB1101" s="54"/>
      <c r="JKC1101" s="54"/>
      <c r="JKD1101" s="54"/>
      <c r="JKE1101" s="54"/>
      <c r="JKF1101" s="54"/>
      <c r="JKG1101" s="54"/>
      <c r="JKH1101" s="54"/>
      <c r="JKI1101" s="54"/>
      <c r="JKJ1101" s="54"/>
      <c r="JKK1101" s="54"/>
      <c r="JKL1101" s="54"/>
      <c r="JKM1101" s="54"/>
      <c r="JKN1101" s="54"/>
      <c r="JKO1101" s="54"/>
      <c r="JKP1101" s="54"/>
      <c r="JKQ1101" s="54"/>
      <c r="JKR1101" s="54"/>
      <c r="JKS1101" s="54"/>
      <c r="JKT1101" s="54"/>
      <c r="JKU1101" s="54"/>
      <c r="JKV1101" s="54"/>
      <c r="JKW1101" s="54"/>
      <c r="JKX1101" s="54"/>
      <c r="JKY1101" s="54"/>
      <c r="JKZ1101" s="54"/>
      <c r="JLA1101" s="54"/>
      <c r="JLB1101" s="54"/>
      <c r="JLC1101" s="54"/>
      <c r="JLD1101" s="54"/>
      <c r="JLE1101" s="54"/>
      <c r="JLF1101" s="54"/>
      <c r="JLG1101" s="54"/>
      <c r="JLH1101" s="54"/>
      <c r="JLI1101" s="54"/>
      <c r="JLJ1101" s="54"/>
      <c r="JLK1101" s="54"/>
      <c r="JLL1101" s="54"/>
      <c r="JLM1101" s="54"/>
      <c r="JLN1101" s="54"/>
      <c r="JLO1101" s="54"/>
      <c r="JLP1101" s="54"/>
      <c r="JLQ1101" s="54"/>
      <c r="JLR1101" s="54"/>
      <c r="JLS1101" s="54"/>
      <c r="JLT1101" s="54"/>
      <c r="JLU1101" s="54"/>
      <c r="JLV1101" s="54"/>
      <c r="JLW1101" s="54"/>
      <c r="JLX1101" s="54"/>
      <c r="JLY1101" s="54"/>
      <c r="JLZ1101" s="54"/>
      <c r="JMA1101" s="54"/>
      <c r="JMB1101" s="54"/>
      <c r="JMC1101" s="54"/>
      <c r="JMD1101" s="54"/>
      <c r="JME1101" s="54"/>
      <c r="JMF1101" s="54"/>
      <c r="JMG1101" s="54"/>
      <c r="JMH1101" s="54"/>
      <c r="JMI1101" s="54"/>
      <c r="JMJ1101" s="54"/>
      <c r="JMK1101" s="54"/>
      <c r="JML1101" s="54"/>
      <c r="JMM1101" s="54"/>
      <c r="JMN1101" s="54"/>
      <c r="JMO1101" s="54"/>
      <c r="JMP1101" s="54"/>
      <c r="JMQ1101" s="54"/>
      <c r="JMR1101" s="54"/>
      <c r="JMS1101" s="54"/>
      <c r="JMT1101" s="54"/>
      <c r="JMU1101" s="54"/>
      <c r="JMV1101" s="54"/>
      <c r="JMW1101" s="54"/>
      <c r="JMX1101" s="54"/>
      <c r="JMY1101" s="54"/>
      <c r="JMZ1101" s="54"/>
      <c r="JNA1101" s="54"/>
      <c r="JNB1101" s="54"/>
      <c r="JNC1101" s="54"/>
      <c r="JND1101" s="54"/>
      <c r="JNE1101" s="54"/>
      <c r="JNF1101" s="54"/>
      <c r="JNG1101" s="54"/>
      <c r="JNH1101" s="54"/>
      <c r="JNI1101" s="54"/>
      <c r="JNJ1101" s="54"/>
      <c r="JNK1101" s="54"/>
      <c r="JNL1101" s="54"/>
      <c r="JNM1101" s="54"/>
      <c r="JNN1101" s="54"/>
      <c r="JNO1101" s="54"/>
      <c r="JNP1101" s="54"/>
      <c r="JNQ1101" s="54"/>
      <c r="JNR1101" s="54"/>
      <c r="JNS1101" s="54"/>
      <c r="JNT1101" s="54"/>
      <c r="JNU1101" s="54"/>
      <c r="JNV1101" s="54"/>
      <c r="JNW1101" s="54"/>
      <c r="JNX1101" s="54"/>
      <c r="JNY1101" s="54"/>
      <c r="JNZ1101" s="54"/>
      <c r="JOA1101" s="54"/>
      <c r="JOB1101" s="54"/>
      <c r="JOC1101" s="54"/>
      <c r="JOD1101" s="54"/>
      <c r="JOE1101" s="54"/>
      <c r="JOF1101" s="54"/>
      <c r="JOG1101" s="54"/>
      <c r="JOH1101" s="54"/>
      <c r="JOI1101" s="54"/>
      <c r="JOJ1101" s="54"/>
      <c r="JOK1101" s="54"/>
      <c r="JOL1101" s="54"/>
      <c r="JOM1101" s="54"/>
      <c r="JON1101" s="54"/>
      <c r="JOO1101" s="54"/>
      <c r="JOP1101" s="54"/>
      <c r="JOQ1101" s="54"/>
      <c r="JOR1101" s="54"/>
      <c r="JOS1101" s="54"/>
      <c r="JOT1101" s="54"/>
      <c r="JOU1101" s="54"/>
      <c r="JOV1101" s="54"/>
      <c r="JOW1101" s="54"/>
      <c r="JOX1101" s="54"/>
      <c r="JOY1101" s="54"/>
      <c r="JOZ1101" s="54"/>
      <c r="JPA1101" s="54"/>
      <c r="JPB1101" s="54"/>
      <c r="JPC1101" s="54"/>
      <c r="JPD1101" s="54"/>
      <c r="JPE1101" s="54"/>
      <c r="JPF1101" s="54"/>
      <c r="JPG1101" s="54"/>
      <c r="JPH1101" s="54"/>
      <c r="JPI1101" s="54"/>
      <c r="JPJ1101" s="54"/>
      <c r="JPK1101" s="54"/>
      <c r="JPL1101" s="54"/>
      <c r="JPM1101" s="54"/>
      <c r="JPN1101" s="54"/>
      <c r="JPO1101" s="54"/>
      <c r="JPP1101" s="54"/>
      <c r="JPQ1101" s="54"/>
      <c r="JPR1101" s="54"/>
      <c r="JPS1101" s="54"/>
      <c r="JPT1101" s="54"/>
      <c r="JPU1101" s="54"/>
      <c r="JPV1101" s="54"/>
      <c r="JPW1101" s="54"/>
      <c r="JPX1101" s="54"/>
      <c r="JPY1101" s="54"/>
      <c r="JPZ1101" s="54"/>
      <c r="JQA1101" s="54"/>
      <c r="JQB1101" s="54"/>
      <c r="JQC1101" s="54"/>
      <c r="JQD1101" s="54"/>
      <c r="JQE1101" s="54"/>
      <c r="JQF1101" s="54"/>
      <c r="JQG1101" s="54"/>
      <c r="JQH1101" s="54"/>
      <c r="JQI1101" s="54"/>
      <c r="JQJ1101" s="54"/>
      <c r="JQK1101" s="54"/>
      <c r="JQL1101" s="54"/>
      <c r="JQM1101" s="54"/>
      <c r="JQN1101" s="54"/>
      <c r="JQO1101" s="54"/>
      <c r="JQP1101" s="54"/>
      <c r="JQQ1101" s="54"/>
      <c r="JQR1101" s="54"/>
      <c r="JQS1101" s="54"/>
      <c r="JQT1101" s="54"/>
      <c r="JQU1101" s="54"/>
      <c r="JQV1101" s="54"/>
      <c r="JQW1101" s="54"/>
      <c r="JQX1101" s="54"/>
      <c r="JQY1101" s="54"/>
      <c r="JQZ1101" s="54"/>
      <c r="JRA1101" s="54"/>
      <c r="JRB1101" s="54"/>
      <c r="JRC1101" s="54"/>
      <c r="JRD1101" s="54"/>
      <c r="JRE1101" s="54"/>
      <c r="JRF1101" s="54"/>
      <c r="JRG1101" s="54"/>
      <c r="JRH1101" s="54"/>
      <c r="JRI1101" s="54"/>
      <c r="JRJ1101" s="54"/>
      <c r="JRK1101" s="54"/>
      <c r="JRL1101" s="54"/>
      <c r="JRM1101" s="54"/>
      <c r="JRN1101" s="54"/>
      <c r="JRO1101" s="54"/>
      <c r="JRP1101" s="54"/>
      <c r="JRQ1101" s="54"/>
      <c r="JRR1101" s="54"/>
      <c r="JRS1101" s="54"/>
      <c r="JRT1101" s="54"/>
      <c r="JRU1101" s="54"/>
      <c r="JRV1101" s="54"/>
      <c r="JRW1101" s="54"/>
      <c r="JRX1101" s="54"/>
      <c r="JRY1101" s="54"/>
      <c r="JRZ1101" s="54"/>
      <c r="JSA1101" s="54"/>
      <c r="JSB1101" s="54"/>
      <c r="JSC1101" s="54"/>
      <c r="JSD1101" s="54"/>
      <c r="JSE1101" s="54"/>
      <c r="JSF1101" s="54"/>
      <c r="JSG1101" s="54"/>
      <c r="JSH1101" s="54"/>
      <c r="JSI1101" s="54"/>
      <c r="JSJ1101" s="54"/>
      <c r="JSK1101" s="54"/>
      <c r="JSL1101" s="54"/>
      <c r="JSM1101" s="54"/>
      <c r="JSN1101" s="54"/>
      <c r="JSO1101" s="54"/>
      <c r="JSP1101" s="54"/>
      <c r="JSQ1101" s="54"/>
      <c r="JSR1101" s="54"/>
      <c r="JSS1101" s="54"/>
      <c r="JST1101" s="54"/>
      <c r="JSU1101" s="54"/>
      <c r="JSV1101" s="54"/>
      <c r="JSW1101" s="54"/>
      <c r="JSX1101" s="54"/>
      <c r="JSY1101" s="54"/>
      <c r="JSZ1101" s="54"/>
      <c r="JTA1101" s="54"/>
      <c r="JTB1101" s="54"/>
      <c r="JTC1101" s="54"/>
      <c r="JTD1101" s="54"/>
      <c r="JTE1101" s="54"/>
      <c r="JTF1101" s="54"/>
      <c r="JTG1101" s="54"/>
      <c r="JTH1101" s="54"/>
      <c r="JTI1101" s="54"/>
      <c r="JTJ1101" s="54"/>
      <c r="JTK1101" s="54"/>
      <c r="JTL1101" s="54"/>
      <c r="JTM1101" s="54"/>
      <c r="JTN1101" s="54"/>
      <c r="JTO1101" s="54"/>
      <c r="JTP1101" s="54"/>
      <c r="JTQ1101" s="54"/>
      <c r="JTR1101" s="54"/>
      <c r="JTS1101" s="54"/>
      <c r="JTT1101" s="54"/>
      <c r="JTU1101" s="54"/>
      <c r="JTV1101" s="54"/>
      <c r="JTW1101" s="54"/>
      <c r="JTX1101" s="54"/>
      <c r="JTY1101" s="54"/>
      <c r="JTZ1101" s="54"/>
      <c r="JUA1101" s="54"/>
      <c r="JUB1101" s="54"/>
      <c r="JUC1101" s="54"/>
      <c r="JUD1101" s="54"/>
      <c r="JUE1101" s="54"/>
      <c r="JUF1101" s="54"/>
      <c r="JUG1101" s="54"/>
      <c r="JUH1101" s="54"/>
      <c r="JUI1101" s="54"/>
      <c r="JUJ1101" s="54"/>
      <c r="JUK1101" s="54"/>
      <c r="JUL1101" s="54"/>
      <c r="JUM1101" s="54"/>
      <c r="JUN1101" s="54"/>
      <c r="JUO1101" s="54"/>
      <c r="JUP1101" s="54"/>
      <c r="JUQ1101" s="54"/>
      <c r="JUR1101" s="54"/>
      <c r="JUS1101" s="54"/>
      <c r="JUT1101" s="54"/>
      <c r="JUU1101" s="54"/>
      <c r="JUV1101" s="54"/>
      <c r="JUW1101" s="54"/>
      <c r="JUX1101" s="54"/>
      <c r="JUY1101" s="54"/>
      <c r="JUZ1101" s="54"/>
      <c r="JVA1101" s="54"/>
      <c r="JVB1101" s="54"/>
      <c r="JVC1101" s="54"/>
      <c r="JVD1101" s="54"/>
      <c r="JVE1101" s="54"/>
      <c r="JVF1101" s="54"/>
      <c r="JVG1101" s="54"/>
      <c r="JVH1101" s="54"/>
      <c r="JVI1101" s="54"/>
      <c r="JVJ1101" s="54"/>
      <c r="JVK1101" s="54"/>
      <c r="JVL1101" s="54"/>
      <c r="JVM1101" s="54"/>
      <c r="JVN1101" s="54"/>
      <c r="JVO1101" s="54"/>
      <c r="JVP1101" s="54"/>
      <c r="JVQ1101" s="54"/>
      <c r="JVR1101" s="54"/>
      <c r="JVS1101" s="54"/>
      <c r="JVT1101" s="54"/>
      <c r="JVU1101" s="54"/>
      <c r="JVV1101" s="54"/>
      <c r="JVW1101" s="54"/>
      <c r="JVX1101" s="54"/>
      <c r="JVY1101" s="54"/>
      <c r="JVZ1101" s="54"/>
      <c r="JWA1101" s="54"/>
      <c r="JWB1101" s="54"/>
      <c r="JWC1101" s="54"/>
      <c r="JWD1101" s="54"/>
      <c r="JWE1101" s="54"/>
      <c r="JWF1101" s="54"/>
      <c r="JWG1101" s="54"/>
      <c r="JWH1101" s="54"/>
      <c r="JWI1101" s="54"/>
      <c r="JWJ1101" s="54"/>
      <c r="JWK1101" s="54"/>
      <c r="JWL1101" s="54"/>
      <c r="JWM1101" s="54"/>
      <c r="JWN1101" s="54"/>
      <c r="JWO1101" s="54"/>
      <c r="JWP1101" s="54"/>
      <c r="JWQ1101" s="54"/>
      <c r="JWR1101" s="54"/>
      <c r="JWS1101" s="54"/>
      <c r="JWT1101" s="54"/>
      <c r="JWU1101" s="54"/>
      <c r="JWV1101" s="54"/>
      <c r="JWW1101" s="54"/>
      <c r="JWX1101" s="54"/>
      <c r="JWY1101" s="54"/>
      <c r="JWZ1101" s="54"/>
      <c r="JXA1101" s="54"/>
      <c r="JXB1101" s="54"/>
      <c r="JXC1101" s="54"/>
      <c r="JXD1101" s="54"/>
      <c r="JXE1101" s="54"/>
      <c r="JXF1101" s="54"/>
      <c r="JXG1101" s="54"/>
      <c r="JXH1101" s="54"/>
      <c r="JXI1101" s="54"/>
      <c r="JXJ1101" s="54"/>
      <c r="JXK1101" s="54"/>
      <c r="JXL1101" s="54"/>
      <c r="JXM1101" s="54"/>
      <c r="JXN1101" s="54"/>
      <c r="JXO1101" s="54"/>
      <c r="JXP1101" s="54"/>
      <c r="JXQ1101" s="54"/>
      <c r="JXR1101" s="54"/>
      <c r="JXS1101" s="54"/>
      <c r="JXT1101" s="54"/>
      <c r="JXU1101" s="54"/>
      <c r="JXV1101" s="54"/>
      <c r="JXW1101" s="54"/>
      <c r="JXX1101" s="54"/>
      <c r="JXY1101" s="54"/>
      <c r="JXZ1101" s="54"/>
      <c r="JYA1101" s="54"/>
      <c r="JYB1101" s="54"/>
      <c r="JYC1101" s="54"/>
      <c r="JYD1101" s="54"/>
      <c r="JYE1101" s="54"/>
      <c r="JYF1101" s="54"/>
      <c r="JYG1101" s="54"/>
      <c r="JYH1101" s="54"/>
      <c r="JYI1101" s="54"/>
      <c r="JYJ1101" s="54"/>
      <c r="JYK1101" s="54"/>
      <c r="JYL1101" s="54"/>
      <c r="JYM1101" s="54"/>
      <c r="JYN1101" s="54"/>
      <c r="JYO1101" s="54"/>
      <c r="JYP1101" s="54"/>
      <c r="JYQ1101" s="54"/>
      <c r="JYR1101" s="54"/>
      <c r="JYS1101" s="54"/>
      <c r="JYT1101" s="54"/>
      <c r="JYU1101" s="54"/>
      <c r="JYV1101" s="54"/>
      <c r="JYW1101" s="54"/>
      <c r="JYX1101" s="54"/>
      <c r="JYY1101" s="54"/>
      <c r="JYZ1101" s="54"/>
      <c r="JZA1101" s="54"/>
      <c r="JZB1101" s="54"/>
      <c r="JZC1101" s="54"/>
      <c r="JZD1101" s="54"/>
      <c r="JZE1101" s="54"/>
      <c r="JZF1101" s="54"/>
      <c r="JZG1101" s="54"/>
      <c r="JZH1101" s="54"/>
      <c r="JZI1101" s="54"/>
      <c r="JZJ1101" s="54"/>
      <c r="JZK1101" s="54"/>
      <c r="JZL1101" s="54"/>
      <c r="JZM1101" s="54"/>
      <c r="JZN1101" s="54"/>
      <c r="JZO1101" s="54"/>
      <c r="JZP1101" s="54"/>
      <c r="JZQ1101" s="54"/>
      <c r="JZR1101" s="54"/>
      <c r="JZS1101" s="54"/>
      <c r="JZT1101" s="54"/>
      <c r="JZU1101" s="54"/>
      <c r="JZV1101" s="54"/>
      <c r="JZW1101" s="54"/>
      <c r="JZX1101" s="54"/>
      <c r="JZY1101" s="54"/>
      <c r="JZZ1101" s="54"/>
      <c r="KAA1101" s="54"/>
      <c r="KAB1101" s="54"/>
      <c r="KAC1101" s="54"/>
      <c r="KAD1101" s="54"/>
      <c r="KAE1101" s="54"/>
      <c r="KAF1101" s="54"/>
      <c r="KAG1101" s="54"/>
      <c r="KAH1101" s="54"/>
      <c r="KAI1101" s="54"/>
      <c r="KAJ1101" s="54"/>
      <c r="KAK1101" s="54"/>
      <c r="KAL1101" s="54"/>
      <c r="KAM1101" s="54"/>
      <c r="KAN1101" s="54"/>
      <c r="KAO1101" s="54"/>
      <c r="KAP1101" s="54"/>
      <c r="KAQ1101" s="54"/>
      <c r="KAR1101" s="54"/>
      <c r="KAS1101" s="54"/>
      <c r="KAT1101" s="54"/>
      <c r="KAU1101" s="54"/>
      <c r="KAV1101" s="54"/>
      <c r="KAW1101" s="54"/>
      <c r="KAX1101" s="54"/>
      <c r="KAY1101" s="54"/>
      <c r="KAZ1101" s="54"/>
      <c r="KBA1101" s="54"/>
      <c r="KBB1101" s="54"/>
      <c r="KBC1101" s="54"/>
      <c r="KBD1101" s="54"/>
      <c r="KBE1101" s="54"/>
      <c r="KBF1101" s="54"/>
      <c r="KBG1101" s="54"/>
      <c r="KBH1101" s="54"/>
      <c r="KBI1101" s="54"/>
      <c r="KBJ1101" s="54"/>
      <c r="KBK1101" s="54"/>
      <c r="KBL1101" s="54"/>
      <c r="KBM1101" s="54"/>
      <c r="KBN1101" s="54"/>
      <c r="KBO1101" s="54"/>
      <c r="KBP1101" s="54"/>
      <c r="KBQ1101" s="54"/>
      <c r="KBR1101" s="54"/>
      <c r="KBS1101" s="54"/>
      <c r="KBT1101" s="54"/>
      <c r="KBU1101" s="54"/>
      <c r="KBV1101" s="54"/>
      <c r="KBW1101" s="54"/>
      <c r="KBX1101" s="54"/>
      <c r="KBY1101" s="54"/>
      <c r="KBZ1101" s="54"/>
      <c r="KCA1101" s="54"/>
      <c r="KCB1101" s="54"/>
      <c r="KCC1101" s="54"/>
      <c r="KCD1101" s="54"/>
      <c r="KCE1101" s="54"/>
      <c r="KCF1101" s="54"/>
      <c r="KCG1101" s="54"/>
      <c r="KCH1101" s="54"/>
      <c r="KCI1101" s="54"/>
      <c r="KCJ1101" s="54"/>
      <c r="KCK1101" s="54"/>
      <c r="KCL1101" s="54"/>
      <c r="KCM1101" s="54"/>
      <c r="KCN1101" s="54"/>
      <c r="KCO1101" s="54"/>
      <c r="KCP1101" s="54"/>
      <c r="KCQ1101" s="54"/>
      <c r="KCR1101" s="54"/>
      <c r="KCS1101" s="54"/>
      <c r="KCT1101" s="54"/>
      <c r="KCU1101" s="54"/>
      <c r="KCV1101" s="54"/>
      <c r="KCW1101" s="54"/>
      <c r="KCX1101" s="54"/>
      <c r="KCY1101" s="54"/>
      <c r="KCZ1101" s="54"/>
      <c r="KDA1101" s="54"/>
      <c r="KDB1101" s="54"/>
      <c r="KDC1101" s="54"/>
      <c r="KDD1101" s="54"/>
      <c r="KDE1101" s="54"/>
      <c r="KDF1101" s="54"/>
      <c r="KDG1101" s="54"/>
      <c r="KDH1101" s="54"/>
      <c r="KDI1101" s="54"/>
      <c r="KDJ1101" s="54"/>
      <c r="KDK1101" s="54"/>
      <c r="KDL1101" s="54"/>
      <c r="KDM1101" s="54"/>
      <c r="KDN1101" s="54"/>
      <c r="KDO1101" s="54"/>
      <c r="KDP1101" s="54"/>
      <c r="KDQ1101" s="54"/>
      <c r="KDR1101" s="54"/>
      <c r="KDS1101" s="54"/>
      <c r="KDT1101" s="54"/>
      <c r="KDU1101" s="54"/>
      <c r="KDV1101" s="54"/>
      <c r="KDW1101" s="54"/>
      <c r="KDX1101" s="54"/>
      <c r="KDY1101" s="54"/>
      <c r="KDZ1101" s="54"/>
      <c r="KEA1101" s="54"/>
      <c r="KEB1101" s="54"/>
      <c r="KEC1101" s="54"/>
      <c r="KED1101" s="54"/>
      <c r="KEE1101" s="54"/>
      <c r="KEF1101" s="54"/>
      <c r="KEG1101" s="54"/>
      <c r="KEH1101" s="54"/>
      <c r="KEI1101" s="54"/>
      <c r="KEJ1101" s="54"/>
      <c r="KEK1101" s="54"/>
      <c r="KEL1101" s="54"/>
      <c r="KEM1101" s="54"/>
      <c r="KEN1101" s="54"/>
      <c r="KEO1101" s="54"/>
      <c r="KEP1101" s="54"/>
      <c r="KEQ1101" s="54"/>
      <c r="KER1101" s="54"/>
      <c r="KES1101" s="54"/>
      <c r="KET1101" s="54"/>
      <c r="KEU1101" s="54"/>
      <c r="KEV1101" s="54"/>
      <c r="KEW1101" s="54"/>
      <c r="KEX1101" s="54"/>
      <c r="KEY1101" s="54"/>
      <c r="KEZ1101" s="54"/>
      <c r="KFA1101" s="54"/>
      <c r="KFB1101" s="54"/>
      <c r="KFC1101" s="54"/>
      <c r="KFD1101" s="54"/>
      <c r="KFE1101" s="54"/>
      <c r="KFF1101" s="54"/>
      <c r="KFG1101" s="54"/>
      <c r="KFH1101" s="54"/>
      <c r="KFI1101" s="54"/>
      <c r="KFJ1101" s="54"/>
      <c r="KFK1101" s="54"/>
      <c r="KFL1101" s="54"/>
      <c r="KFM1101" s="54"/>
      <c r="KFN1101" s="54"/>
      <c r="KFO1101" s="54"/>
      <c r="KFP1101" s="54"/>
      <c r="KFQ1101" s="54"/>
      <c r="KFR1101" s="54"/>
      <c r="KFS1101" s="54"/>
      <c r="KFT1101" s="54"/>
      <c r="KFU1101" s="54"/>
      <c r="KFV1101" s="54"/>
      <c r="KFW1101" s="54"/>
      <c r="KFX1101" s="54"/>
      <c r="KFY1101" s="54"/>
      <c r="KFZ1101" s="54"/>
      <c r="KGA1101" s="54"/>
      <c r="KGB1101" s="54"/>
      <c r="KGC1101" s="54"/>
      <c r="KGD1101" s="54"/>
      <c r="KGE1101" s="54"/>
      <c r="KGF1101" s="54"/>
      <c r="KGG1101" s="54"/>
      <c r="KGH1101" s="54"/>
      <c r="KGI1101" s="54"/>
      <c r="KGJ1101" s="54"/>
      <c r="KGK1101" s="54"/>
      <c r="KGL1101" s="54"/>
      <c r="KGM1101" s="54"/>
      <c r="KGN1101" s="54"/>
      <c r="KGO1101" s="54"/>
      <c r="KGP1101" s="54"/>
      <c r="KGQ1101" s="54"/>
      <c r="KGR1101" s="54"/>
      <c r="KGS1101" s="54"/>
      <c r="KGT1101" s="54"/>
      <c r="KGU1101" s="54"/>
      <c r="KGV1101" s="54"/>
      <c r="KGW1101" s="54"/>
      <c r="KGX1101" s="54"/>
      <c r="KGY1101" s="54"/>
      <c r="KGZ1101" s="54"/>
      <c r="KHA1101" s="54"/>
      <c r="KHB1101" s="54"/>
      <c r="KHC1101" s="54"/>
      <c r="KHD1101" s="54"/>
      <c r="KHE1101" s="54"/>
      <c r="KHF1101" s="54"/>
      <c r="KHG1101" s="54"/>
      <c r="KHH1101" s="54"/>
      <c r="KHI1101" s="54"/>
      <c r="KHJ1101" s="54"/>
      <c r="KHK1101" s="54"/>
      <c r="KHL1101" s="54"/>
      <c r="KHM1101" s="54"/>
      <c r="KHN1101" s="54"/>
      <c r="KHO1101" s="54"/>
      <c r="KHP1101" s="54"/>
      <c r="KHQ1101" s="54"/>
      <c r="KHR1101" s="54"/>
      <c r="KHS1101" s="54"/>
      <c r="KHT1101" s="54"/>
      <c r="KHU1101" s="54"/>
      <c r="KHV1101" s="54"/>
      <c r="KHW1101" s="54"/>
      <c r="KHX1101" s="54"/>
      <c r="KHY1101" s="54"/>
      <c r="KHZ1101" s="54"/>
      <c r="KIA1101" s="54"/>
      <c r="KIB1101" s="54"/>
      <c r="KIC1101" s="54"/>
      <c r="KID1101" s="54"/>
      <c r="KIE1101" s="54"/>
      <c r="KIF1101" s="54"/>
      <c r="KIG1101" s="54"/>
      <c r="KIH1101" s="54"/>
      <c r="KII1101" s="54"/>
      <c r="KIJ1101" s="54"/>
      <c r="KIK1101" s="54"/>
      <c r="KIL1101" s="54"/>
      <c r="KIM1101" s="54"/>
      <c r="KIN1101" s="54"/>
      <c r="KIO1101" s="54"/>
      <c r="KIP1101" s="54"/>
      <c r="KIQ1101" s="54"/>
      <c r="KIR1101" s="54"/>
      <c r="KIS1101" s="54"/>
      <c r="KIT1101" s="54"/>
      <c r="KIU1101" s="54"/>
      <c r="KIV1101" s="54"/>
      <c r="KIW1101" s="54"/>
      <c r="KIX1101" s="54"/>
      <c r="KIY1101" s="54"/>
      <c r="KIZ1101" s="54"/>
      <c r="KJA1101" s="54"/>
      <c r="KJB1101" s="54"/>
      <c r="KJC1101" s="54"/>
      <c r="KJD1101" s="54"/>
      <c r="KJE1101" s="54"/>
      <c r="KJF1101" s="54"/>
      <c r="KJG1101" s="54"/>
      <c r="KJH1101" s="54"/>
      <c r="KJI1101" s="54"/>
      <c r="KJJ1101" s="54"/>
      <c r="KJK1101" s="54"/>
      <c r="KJL1101" s="54"/>
      <c r="KJM1101" s="54"/>
      <c r="KJN1101" s="54"/>
      <c r="KJO1101" s="54"/>
      <c r="KJP1101" s="54"/>
      <c r="KJQ1101" s="54"/>
      <c r="KJR1101" s="54"/>
      <c r="KJS1101" s="54"/>
      <c r="KJT1101" s="54"/>
      <c r="KJU1101" s="54"/>
      <c r="KJV1101" s="54"/>
      <c r="KJW1101" s="54"/>
      <c r="KJX1101" s="54"/>
      <c r="KJY1101" s="54"/>
      <c r="KJZ1101" s="54"/>
      <c r="KKA1101" s="54"/>
      <c r="KKB1101" s="54"/>
      <c r="KKC1101" s="54"/>
      <c r="KKD1101" s="54"/>
      <c r="KKE1101" s="54"/>
      <c r="KKF1101" s="54"/>
      <c r="KKG1101" s="54"/>
      <c r="KKH1101" s="54"/>
      <c r="KKI1101" s="54"/>
      <c r="KKJ1101" s="54"/>
      <c r="KKK1101" s="54"/>
      <c r="KKL1101" s="54"/>
      <c r="KKM1101" s="54"/>
      <c r="KKN1101" s="54"/>
      <c r="KKO1101" s="54"/>
      <c r="KKP1101" s="54"/>
      <c r="KKQ1101" s="54"/>
      <c r="KKR1101" s="54"/>
      <c r="KKS1101" s="54"/>
      <c r="KKT1101" s="54"/>
      <c r="KKU1101" s="54"/>
      <c r="KKV1101" s="54"/>
      <c r="KKW1101" s="54"/>
      <c r="KKX1101" s="54"/>
      <c r="KKY1101" s="54"/>
      <c r="KKZ1101" s="54"/>
      <c r="KLA1101" s="54"/>
      <c r="KLB1101" s="54"/>
      <c r="KLC1101" s="54"/>
      <c r="KLD1101" s="54"/>
      <c r="KLE1101" s="54"/>
      <c r="KLF1101" s="54"/>
      <c r="KLG1101" s="54"/>
      <c r="KLH1101" s="54"/>
      <c r="KLI1101" s="54"/>
      <c r="KLJ1101" s="54"/>
      <c r="KLK1101" s="54"/>
      <c r="KLL1101" s="54"/>
      <c r="KLM1101" s="54"/>
      <c r="KLN1101" s="54"/>
      <c r="KLO1101" s="54"/>
      <c r="KLP1101" s="54"/>
      <c r="KLQ1101" s="54"/>
      <c r="KLR1101" s="54"/>
      <c r="KLS1101" s="54"/>
      <c r="KLT1101" s="54"/>
      <c r="KLU1101" s="54"/>
      <c r="KLV1101" s="54"/>
      <c r="KLW1101" s="54"/>
      <c r="KLX1101" s="54"/>
      <c r="KLY1101" s="54"/>
      <c r="KLZ1101" s="54"/>
      <c r="KMA1101" s="54"/>
      <c r="KMB1101" s="54"/>
      <c r="KMC1101" s="54"/>
      <c r="KMD1101" s="54"/>
      <c r="KME1101" s="54"/>
      <c r="KMF1101" s="54"/>
      <c r="KMG1101" s="54"/>
      <c r="KMH1101" s="54"/>
      <c r="KMI1101" s="54"/>
      <c r="KMJ1101" s="54"/>
      <c r="KMK1101" s="54"/>
      <c r="KML1101" s="54"/>
      <c r="KMM1101" s="54"/>
      <c r="KMN1101" s="54"/>
      <c r="KMO1101" s="54"/>
      <c r="KMP1101" s="54"/>
      <c r="KMQ1101" s="54"/>
      <c r="KMR1101" s="54"/>
      <c r="KMS1101" s="54"/>
      <c r="KMT1101" s="54"/>
      <c r="KMU1101" s="54"/>
      <c r="KMV1101" s="54"/>
      <c r="KMW1101" s="54"/>
      <c r="KMX1101" s="54"/>
      <c r="KMY1101" s="54"/>
      <c r="KMZ1101" s="54"/>
      <c r="KNA1101" s="54"/>
      <c r="KNB1101" s="54"/>
      <c r="KNC1101" s="54"/>
      <c r="KND1101" s="54"/>
      <c r="KNE1101" s="54"/>
      <c r="KNF1101" s="54"/>
      <c r="KNG1101" s="54"/>
      <c r="KNH1101" s="54"/>
      <c r="KNI1101" s="54"/>
      <c r="KNJ1101" s="54"/>
      <c r="KNK1101" s="54"/>
      <c r="KNL1101" s="54"/>
      <c r="KNM1101" s="54"/>
      <c r="KNN1101" s="54"/>
      <c r="KNO1101" s="54"/>
      <c r="KNP1101" s="54"/>
      <c r="KNQ1101" s="54"/>
      <c r="KNR1101" s="54"/>
      <c r="KNS1101" s="54"/>
      <c r="KNT1101" s="54"/>
      <c r="KNU1101" s="54"/>
      <c r="KNV1101" s="54"/>
      <c r="KNW1101" s="54"/>
      <c r="KNX1101" s="54"/>
      <c r="KNY1101" s="54"/>
      <c r="KNZ1101" s="54"/>
      <c r="KOA1101" s="54"/>
      <c r="KOB1101" s="54"/>
      <c r="KOC1101" s="54"/>
      <c r="KOD1101" s="54"/>
      <c r="KOE1101" s="54"/>
      <c r="KOF1101" s="54"/>
      <c r="KOG1101" s="54"/>
      <c r="KOH1101" s="54"/>
      <c r="KOI1101" s="54"/>
      <c r="KOJ1101" s="54"/>
      <c r="KOK1101" s="54"/>
      <c r="KOL1101" s="54"/>
      <c r="KOM1101" s="54"/>
      <c r="KON1101" s="54"/>
      <c r="KOO1101" s="54"/>
      <c r="KOP1101" s="54"/>
      <c r="KOQ1101" s="54"/>
      <c r="KOR1101" s="54"/>
      <c r="KOS1101" s="54"/>
      <c r="KOT1101" s="54"/>
      <c r="KOU1101" s="54"/>
      <c r="KOV1101" s="54"/>
      <c r="KOW1101" s="54"/>
      <c r="KOX1101" s="54"/>
      <c r="KOY1101" s="54"/>
      <c r="KOZ1101" s="54"/>
      <c r="KPA1101" s="54"/>
      <c r="KPB1101" s="54"/>
      <c r="KPC1101" s="54"/>
      <c r="KPD1101" s="54"/>
      <c r="KPE1101" s="54"/>
      <c r="KPF1101" s="54"/>
      <c r="KPG1101" s="54"/>
      <c r="KPH1101" s="54"/>
      <c r="KPI1101" s="54"/>
      <c r="KPJ1101" s="54"/>
      <c r="KPK1101" s="54"/>
      <c r="KPL1101" s="54"/>
      <c r="KPM1101" s="54"/>
      <c r="KPN1101" s="54"/>
      <c r="KPO1101" s="54"/>
      <c r="KPP1101" s="54"/>
      <c r="KPQ1101" s="54"/>
      <c r="KPR1101" s="54"/>
      <c r="KPS1101" s="54"/>
      <c r="KPT1101" s="54"/>
      <c r="KPU1101" s="54"/>
      <c r="KPV1101" s="54"/>
      <c r="KPW1101" s="54"/>
      <c r="KPX1101" s="54"/>
      <c r="KPY1101" s="54"/>
      <c r="KPZ1101" s="54"/>
      <c r="KQA1101" s="54"/>
      <c r="KQB1101" s="54"/>
      <c r="KQC1101" s="54"/>
      <c r="KQD1101" s="54"/>
      <c r="KQE1101" s="54"/>
      <c r="KQF1101" s="54"/>
      <c r="KQG1101" s="54"/>
      <c r="KQH1101" s="54"/>
      <c r="KQI1101" s="54"/>
      <c r="KQJ1101" s="54"/>
      <c r="KQK1101" s="54"/>
      <c r="KQL1101" s="54"/>
      <c r="KQM1101" s="54"/>
      <c r="KQN1101" s="54"/>
      <c r="KQO1101" s="54"/>
      <c r="KQP1101" s="54"/>
      <c r="KQQ1101" s="54"/>
      <c r="KQR1101" s="54"/>
      <c r="KQS1101" s="54"/>
      <c r="KQT1101" s="54"/>
      <c r="KQU1101" s="54"/>
      <c r="KQV1101" s="54"/>
      <c r="KQW1101" s="54"/>
      <c r="KQX1101" s="54"/>
      <c r="KQY1101" s="54"/>
      <c r="KQZ1101" s="54"/>
      <c r="KRA1101" s="54"/>
      <c r="KRB1101" s="54"/>
      <c r="KRC1101" s="54"/>
      <c r="KRD1101" s="54"/>
      <c r="KRE1101" s="54"/>
      <c r="KRF1101" s="54"/>
      <c r="KRG1101" s="54"/>
      <c r="KRH1101" s="54"/>
      <c r="KRI1101" s="54"/>
      <c r="KRJ1101" s="54"/>
      <c r="KRK1101" s="54"/>
      <c r="KRL1101" s="54"/>
      <c r="KRM1101" s="54"/>
      <c r="KRN1101" s="54"/>
      <c r="KRO1101" s="54"/>
      <c r="KRP1101" s="54"/>
      <c r="KRQ1101" s="54"/>
      <c r="KRR1101" s="54"/>
      <c r="KRS1101" s="54"/>
      <c r="KRT1101" s="54"/>
      <c r="KRU1101" s="54"/>
      <c r="KRV1101" s="54"/>
      <c r="KRW1101" s="54"/>
      <c r="KRX1101" s="54"/>
      <c r="KRY1101" s="54"/>
      <c r="KRZ1101" s="54"/>
      <c r="KSA1101" s="54"/>
      <c r="KSB1101" s="54"/>
      <c r="KSC1101" s="54"/>
      <c r="KSD1101" s="54"/>
      <c r="KSE1101" s="54"/>
      <c r="KSF1101" s="54"/>
      <c r="KSG1101" s="54"/>
      <c r="KSH1101" s="54"/>
      <c r="KSI1101" s="54"/>
      <c r="KSJ1101" s="54"/>
      <c r="KSK1101" s="54"/>
      <c r="KSL1101" s="54"/>
      <c r="KSM1101" s="54"/>
      <c r="KSN1101" s="54"/>
      <c r="KSO1101" s="54"/>
      <c r="KSP1101" s="54"/>
      <c r="KSQ1101" s="54"/>
      <c r="KSR1101" s="54"/>
      <c r="KSS1101" s="54"/>
      <c r="KST1101" s="54"/>
      <c r="KSU1101" s="54"/>
      <c r="KSV1101" s="54"/>
      <c r="KSW1101" s="54"/>
      <c r="KSX1101" s="54"/>
      <c r="KSY1101" s="54"/>
      <c r="KSZ1101" s="54"/>
      <c r="KTA1101" s="54"/>
      <c r="KTB1101" s="54"/>
      <c r="KTC1101" s="54"/>
      <c r="KTD1101" s="54"/>
      <c r="KTE1101" s="54"/>
      <c r="KTF1101" s="54"/>
      <c r="KTG1101" s="54"/>
      <c r="KTH1101" s="54"/>
      <c r="KTI1101" s="54"/>
      <c r="KTJ1101" s="54"/>
      <c r="KTK1101" s="54"/>
      <c r="KTL1101" s="54"/>
      <c r="KTM1101" s="54"/>
      <c r="KTN1101" s="54"/>
      <c r="KTO1101" s="54"/>
      <c r="KTP1101" s="54"/>
      <c r="KTQ1101" s="54"/>
      <c r="KTR1101" s="54"/>
      <c r="KTS1101" s="54"/>
      <c r="KTT1101" s="54"/>
      <c r="KTU1101" s="54"/>
      <c r="KTV1101" s="54"/>
      <c r="KTW1101" s="54"/>
      <c r="KTX1101" s="54"/>
      <c r="KTY1101" s="54"/>
      <c r="KTZ1101" s="54"/>
      <c r="KUA1101" s="54"/>
      <c r="KUB1101" s="54"/>
      <c r="KUC1101" s="54"/>
      <c r="KUD1101" s="54"/>
      <c r="KUE1101" s="54"/>
      <c r="KUF1101" s="54"/>
      <c r="KUG1101" s="54"/>
      <c r="KUH1101" s="54"/>
      <c r="KUI1101" s="54"/>
      <c r="KUJ1101" s="54"/>
      <c r="KUK1101" s="54"/>
      <c r="KUL1101" s="54"/>
      <c r="KUM1101" s="54"/>
      <c r="KUN1101" s="54"/>
      <c r="KUO1101" s="54"/>
      <c r="KUP1101" s="54"/>
      <c r="KUQ1101" s="54"/>
      <c r="KUR1101" s="54"/>
      <c r="KUS1101" s="54"/>
      <c r="KUT1101" s="54"/>
      <c r="KUU1101" s="54"/>
      <c r="KUV1101" s="54"/>
      <c r="KUW1101" s="54"/>
      <c r="KUX1101" s="54"/>
      <c r="KUY1101" s="54"/>
      <c r="KUZ1101" s="54"/>
      <c r="KVA1101" s="54"/>
      <c r="KVB1101" s="54"/>
      <c r="KVC1101" s="54"/>
      <c r="KVD1101" s="54"/>
      <c r="KVE1101" s="54"/>
      <c r="KVF1101" s="54"/>
      <c r="KVG1101" s="54"/>
      <c r="KVH1101" s="54"/>
      <c r="KVI1101" s="54"/>
      <c r="KVJ1101" s="54"/>
      <c r="KVK1101" s="54"/>
      <c r="KVL1101" s="54"/>
      <c r="KVM1101" s="54"/>
      <c r="KVN1101" s="54"/>
      <c r="KVO1101" s="54"/>
      <c r="KVP1101" s="54"/>
      <c r="KVQ1101" s="54"/>
      <c r="KVR1101" s="54"/>
      <c r="KVS1101" s="54"/>
      <c r="KVT1101" s="54"/>
      <c r="KVU1101" s="54"/>
      <c r="KVV1101" s="54"/>
      <c r="KVW1101" s="54"/>
      <c r="KVX1101" s="54"/>
      <c r="KVY1101" s="54"/>
      <c r="KVZ1101" s="54"/>
      <c r="KWA1101" s="54"/>
      <c r="KWB1101" s="54"/>
      <c r="KWC1101" s="54"/>
      <c r="KWD1101" s="54"/>
      <c r="KWE1101" s="54"/>
      <c r="KWF1101" s="54"/>
      <c r="KWG1101" s="54"/>
      <c r="KWH1101" s="54"/>
      <c r="KWI1101" s="54"/>
      <c r="KWJ1101" s="54"/>
      <c r="KWK1101" s="54"/>
      <c r="KWL1101" s="54"/>
      <c r="KWM1101" s="54"/>
      <c r="KWN1101" s="54"/>
      <c r="KWO1101" s="54"/>
      <c r="KWP1101" s="54"/>
      <c r="KWQ1101" s="54"/>
      <c r="KWR1101" s="54"/>
      <c r="KWS1101" s="54"/>
      <c r="KWT1101" s="54"/>
      <c r="KWU1101" s="54"/>
      <c r="KWV1101" s="54"/>
      <c r="KWW1101" s="54"/>
      <c r="KWX1101" s="54"/>
      <c r="KWY1101" s="54"/>
      <c r="KWZ1101" s="54"/>
      <c r="KXA1101" s="54"/>
      <c r="KXB1101" s="54"/>
      <c r="KXC1101" s="54"/>
      <c r="KXD1101" s="54"/>
      <c r="KXE1101" s="54"/>
      <c r="KXF1101" s="54"/>
      <c r="KXG1101" s="54"/>
      <c r="KXH1101" s="54"/>
      <c r="KXI1101" s="54"/>
      <c r="KXJ1101" s="54"/>
      <c r="KXK1101" s="54"/>
      <c r="KXL1101" s="54"/>
      <c r="KXM1101" s="54"/>
      <c r="KXN1101" s="54"/>
      <c r="KXO1101" s="54"/>
      <c r="KXP1101" s="54"/>
      <c r="KXQ1101" s="54"/>
      <c r="KXR1101" s="54"/>
      <c r="KXS1101" s="54"/>
      <c r="KXT1101" s="54"/>
      <c r="KXU1101" s="54"/>
      <c r="KXV1101" s="54"/>
      <c r="KXW1101" s="54"/>
      <c r="KXX1101" s="54"/>
      <c r="KXY1101" s="54"/>
      <c r="KXZ1101" s="54"/>
      <c r="KYA1101" s="54"/>
      <c r="KYB1101" s="54"/>
      <c r="KYC1101" s="54"/>
      <c r="KYD1101" s="54"/>
      <c r="KYE1101" s="54"/>
      <c r="KYF1101" s="54"/>
      <c r="KYG1101" s="54"/>
      <c r="KYH1101" s="54"/>
      <c r="KYI1101" s="54"/>
      <c r="KYJ1101" s="54"/>
      <c r="KYK1101" s="54"/>
      <c r="KYL1101" s="54"/>
      <c r="KYM1101" s="54"/>
      <c r="KYN1101" s="54"/>
      <c r="KYO1101" s="54"/>
      <c r="KYP1101" s="54"/>
      <c r="KYQ1101" s="54"/>
      <c r="KYR1101" s="54"/>
      <c r="KYS1101" s="54"/>
      <c r="KYT1101" s="54"/>
      <c r="KYU1101" s="54"/>
      <c r="KYV1101" s="54"/>
      <c r="KYW1101" s="54"/>
      <c r="KYX1101" s="54"/>
      <c r="KYY1101" s="54"/>
      <c r="KYZ1101" s="54"/>
      <c r="KZA1101" s="54"/>
      <c r="KZB1101" s="54"/>
      <c r="KZC1101" s="54"/>
      <c r="KZD1101" s="54"/>
      <c r="KZE1101" s="54"/>
      <c r="KZF1101" s="54"/>
      <c r="KZG1101" s="54"/>
      <c r="KZH1101" s="54"/>
      <c r="KZI1101" s="54"/>
      <c r="KZJ1101" s="54"/>
      <c r="KZK1101" s="54"/>
      <c r="KZL1101" s="54"/>
      <c r="KZM1101" s="54"/>
      <c r="KZN1101" s="54"/>
      <c r="KZO1101" s="54"/>
      <c r="KZP1101" s="54"/>
      <c r="KZQ1101" s="54"/>
      <c r="KZR1101" s="54"/>
      <c r="KZS1101" s="54"/>
      <c r="KZT1101" s="54"/>
      <c r="KZU1101" s="54"/>
      <c r="KZV1101" s="54"/>
      <c r="KZW1101" s="54"/>
      <c r="KZX1101" s="54"/>
      <c r="KZY1101" s="54"/>
      <c r="KZZ1101" s="54"/>
      <c r="LAA1101" s="54"/>
      <c r="LAB1101" s="54"/>
      <c r="LAC1101" s="54"/>
      <c r="LAD1101" s="54"/>
      <c r="LAE1101" s="54"/>
      <c r="LAF1101" s="54"/>
      <c r="LAG1101" s="54"/>
      <c r="LAH1101" s="54"/>
      <c r="LAI1101" s="54"/>
      <c r="LAJ1101" s="54"/>
      <c r="LAK1101" s="54"/>
      <c r="LAL1101" s="54"/>
      <c r="LAM1101" s="54"/>
      <c r="LAN1101" s="54"/>
      <c r="LAO1101" s="54"/>
      <c r="LAP1101" s="54"/>
      <c r="LAQ1101" s="54"/>
      <c r="LAR1101" s="54"/>
      <c r="LAS1101" s="54"/>
      <c r="LAT1101" s="54"/>
      <c r="LAU1101" s="54"/>
      <c r="LAV1101" s="54"/>
      <c r="LAW1101" s="54"/>
      <c r="LAX1101" s="54"/>
      <c r="LAY1101" s="54"/>
      <c r="LAZ1101" s="54"/>
      <c r="LBA1101" s="54"/>
      <c r="LBB1101" s="54"/>
      <c r="LBC1101" s="54"/>
      <c r="LBD1101" s="54"/>
      <c r="LBE1101" s="54"/>
      <c r="LBF1101" s="54"/>
      <c r="LBG1101" s="54"/>
      <c r="LBH1101" s="54"/>
      <c r="LBI1101" s="54"/>
      <c r="LBJ1101" s="54"/>
      <c r="LBK1101" s="54"/>
      <c r="LBL1101" s="54"/>
      <c r="LBM1101" s="54"/>
      <c r="LBN1101" s="54"/>
      <c r="LBO1101" s="54"/>
      <c r="LBP1101" s="54"/>
      <c r="LBQ1101" s="54"/>
      <c r="LBR1101" s="54"/>
      <c r="LBS1101" s="54"/>
      <c r="LBT1101" s="54"/>
      <c r="LBU1101" s="54"/>
      <c r="LBV1101" s="54"/>
      <c r="LBW1101" s="54"/>
      <c r="LBX1101" s="54"/>
      <c r="LBY1101" s="54"/>
      <c r="LBZ1101" s="54"/>
      <c r="LCA1101" s="54"/>
      <c r="LCB1101" s="54"/>
      <c r="LCC1101" s="54"/>
      <c r="LCD1101" s="54"/>
      <c r="LCE1101" s="54"/>
      <c r="LCF1101" s="54"/>
      <c r="LCG1101" s="54"/>
      <c r="LCH1101" s="54"/>
      <c r="LCI1101" s="54"/>
      <c r="LCJ1101" s="54"/>
      <c r="LCK1101" s="54"/>
      <c r="LCL1101" s="54"/>
      <c r="LCM1101" s="54"/>
      <c r="LCN1101" s="54"/>
      <c r="LCO1101" s="54"/>
      <c r="LCP1101" s="54"/>
      <c r="LCQ1101" s="54"/>
      <c r="LCR1101" s="54"/>
      <c r="LCS1101" s="54"/>
      <c r="LCT1101" s="54"/>
      <c r="LCU1101" s="54"/>
      <c r="LCV1101" s="54"/>
      <c r="LCW1101" s="54"/>
      <c r="LCX1101" s="54"/>
      <c r="LCY1101" s="54"/>
      <c r="LCZ1101" s="54"/>
      <c r="LDA1101" s="54"/>
      <c r="LDB1101" s="54"/>
      <c r="LDC1101" s="54"/>
      <c r="LDD1101" s="54"/>
      <c r="LDE1101" s="54"/>
      <c r="LDF1101" s="54"/>
      <c r="LDG1101" s="54"/>
      <c r="LDH1101" s="54"/>
      <c r="LDI1101" s="54"/>
      <c r="LDJ1101" s="54"/>
      <c r="LDK1101" s="54"/>
      <c r="LDL1101" s="54"/>
      <c r="LDM1101" s="54"/>
      <c r="LDN1101" s="54"/>
      <c r="LDO1101" s="54"/>
      <c r="LDP1101" s="54"/>
      <c r="LDQ1101" s="54"/>
      <c r="LDR1101" s="54"/>
      <c r="LDS1101" s="54"/>
      <c r="LDT1101" s="54"/>
      <c r="LDU1101" s="54"/>
      <c r="LDV1101" s="54"/>
      <c r="LDW1101" s="54"/>
      <c r="LDX1101" s="54"/>
      <c r="LDY1101" s="54"/>
      <c r="LDZ1101" s="54"/>
      <c r="LEA1101" s="54"/>
      <c r="LEB1101" s="54"/>
      <c r="LEC1101" s="54"/>
      <c r="LED1101" s="54"/>
      <c r="LEE1101" s="54"/>
      <c r="LEF1101" s="54"/>
      <c r="LEG1101" s="54"/>
      <c r="LEH1101" s="54"/>
      <c r="LEI1101" s="54"/>
      <c r="LEJ1101" s="54"/>
      <c r="LEK1101" s="54"/>
      <c r="LEL1101" s="54"/>
      <c r="LEM1101" s="54"/>
      <c r="LEN1101" s="54"/>
      <c r="LEO1101" s="54"/>
      <c r="LEP1101" s="54"/>
      <c r="LEQ1101" s="54"/>
      <c r="LER1101" s="54"/>
      <c r="LES1101" s="54"/>
      <c r="LET1101" s="54"/>
      <c r="LEU1101" s="54"/>
      <c r="LEV1101" s="54"/>
      <c r="LEW1101" s="54"/>
      <c r="LEX1101" s="54"/>
      <c r="LEY1101" s="54"/>
      <c r="LEZ1101" s="54"/>
      <c r="LFA1101" s="54"/>
      <c r="LFB1101" s="54"/>
      <c r="LFC1101" s="54"/>
      <c r="LFD1101" s="54"/>
      <c r="LFE1101" s="54"/>
      <c r="LFF1101" s="54"/>
      <c r="LFG1101" s="54"/>
      <c r="LFH1101" s="54"/>
      <c r="LFI1101" s="54"/>
      <c r="LFJ1101" s="54"/>
      <c r="LFK1101" s="54"/>
      <c r="LFL1101" s="54"/>
      <c r="LFM1101" s="54"/>
      <c r="LFN1101" s="54"/>
      <c r="LFO1101" s="54"/>
      <c r="LFP1101" s="54"/>
      <c r="LFQ1101" s="54"/>
      <c r="LFR1101" s="54"/>
      <c r="LFS1101" s="54"/>
      <c r="LFT1101" s="54"/>
      <c r="LFU1101" s="54"/>
      <c r="LFV1101" s="54"/>
      <c r="LFW1101" s="54"/>
      <c r="LFX1101" s="54"/>
      <c r="LFY1101" s="54"/>
      <c r="LFZ1101" s="54"/>
      <c r="LGA1101" s="54"/>
      <c r="LGB1101" s="54"/>
      <c r="LGC1101" s="54"/>
      <c r="LGD1101" s="54"/>
      <c r="LGE1101" s="54"/>
      <c r="LGF1101" s="54"/>
      <c r="LGG1101" s="54"/>
      <c r="LGH1101" s="54"/>
      <c r="LGI1101" s="54"/>
      <c r="LGJ1101" s="54"/>
      <c r="LGK1101" s="54"/>
      <c r="LGL1101" s="54"/>
      <c r="LGM1101" s="54"/>
      <c r="LGN1101" s="54"/>
      <c r="LGO1101" s="54"/>
      <c r="LGP1101" s="54"/>
      <c r="LGQ1101" s="54"/>
      <c r="LGR1101" s="54"/>
      <c r="LGS1101" s="54"/>
      <c r="LGT1101" s="54"/>
      <c r="LGU1101" s="54"/>
      <c r="LGV1101" s="54"/>
      <c r="LGW1101" s="54"/>
      <c r="LGX1101" s="54"/>
      <c r="LGY1101" s="54"/>
      <c r="LGZ1101" s="54"/>
      <c r="LHA1101" s="54"/>
      <c r="LHB1101" s="54"/>
      <c r="LHC1101" s="54"/>
      <c r="LHD1101" s="54"/>
      <c r="LHE1101" s="54"/>
      <c r="LHF1101" s="54"/>
      <c r="LHG1101" s="54"/>
      <c r="LHH1101" s="54"/>
      <c r="LHI1101" s="54"/>
      <c r="LHJ1101" s="54"/>
      <c r="LHK1101" s="54"/>
      <c r="LHL1101" s="54"/>
      <c r="LHM1101" s="54"/>
      <c r="LHN1101" s="54"/>
      <c r="LHO1101" s="54"/>
      <c r="LHP1101" s="54"/>
      <c r="LHQ1101" s="54"/>
      <c r="LHR1101" s="54"/>
      <c r="LHS1101" s="54"/>
      <c r="LHT1101" s="54"/>
      <c r="LHU1101" s="54"/>
      <c r="LHV1101" s="54"/>
      <c r="LHW1101" s="54"/>
      <c r="LHX1101" s="54"/>
      <c r="LHY1101" s="54"/>
      <c r="LHZ1101" s="54"/>
      <c r="LIA1101" s="54"/>
      <c r="LIB1101" s="54"/>
      <c r="LIC1101" s="54"/>
      <c r="LID1101" s="54"/>
      <c r="LIE1101" s="54"/>
      <c r="LIF1101" s="54"/>
      <c r="LIG1101" s="54"/>
      <c r="LIH1101" s="54"/>
      <c r="LII1101" s="54"/>
      <c r="LIJ1101" s="54"/>
      <c r="LIK1101" s="54"/>
      <c r="LIL1101" s="54"/>
      <c r="LIM1101" s="54"/>
      <c r="LIN1101" s="54"/>
      <c r="LIO1101" s="54"/>
      <c r="LIP1101" s="54"/>
      <c r="LIQ1101" s="54"/>
      <c r="LIR1101" s="54"/>
      <c r="LIS1101" s="54"/>
      <c r="LIT1101" s="54"/>
      <c r="LIU1101" s="54"/>
      <c r="LIV1101" s="54"/>
      <c r="LIW1101" s="54"/>
      <c r="LIX1101" s="54"/>
      <c r="LIY1101" s="54"/>
      <c r="LIZ1101" s="54"/>
      <c r="LJA1101" s="54"/>
      <c r="LJB1101" s="54"/>
      <c r="LJC1101" s="54"/>
      <c r="LJD1101" s="54"/>
      <c r="LJE1101" s="54"/>
      <c r="LJF1101" s="54"/>
      <c r="LJG1101" s="54"/>
      <c r="LJH1101" s="54"/>
      <c r="LJI1101" s="54"/>
      <c r="LJJ1101" s="54"/>
      <c r="LJK1101" s="54"/>
      <c r="LJL1101" s="54"/>
      <c r="LJM1101" s="54"/>
      <c r="LJN1101" s="54"/>
      <c r="LJO1101" s="54"/>
      <c r="LJP1101" s="54"/>
      <c r="LJQ1101" s="54"/>
      <c r="LJR1101" s="54"/>
      <c r="LJS1101" s="54"/>
      <c r="LJT1101" s="54"/>
      <c r="LJU1101" s="54"/>
      <c r="LJV1101" s="54"/>
      <c r="LJW1101" s="54"/>
      <c r="LJX1101" s="54"/>
      <c r="LJY1101" s="54"/>
      <c r="LJZ1101" s="54"/>
      <c r="LKA1101" s="54"/>
      <c r="LKB1101" s="54"/>
      <c r="LKC1101" s="54"/>
      <c r="LKD1101" s="54"/>
      <c r="LKE1101" s="54"/>
      <c r="LKF1101" s="54"/>
      <c r="LKG1101" s="54"/>
      <c r="LKH1101" s="54"/>
      <c r="LKI1101" s="54"/>
      <c r="LKJ1101" s="54"/>
      <c r="LKK1101" s="54"/>
      <c r="LKL1101" s="54"/>
      <c r="LKM1101" s="54"/>
      <c r="LKN1101" s="54"/>
      <c r="LKO1101" s="54"/>
      <c r="LKP1101" s="54"/>
      <c r="LKQ1101" s="54"/>
      <c r="LKR1101" s="54"/>
      <c r="LKS1101" s="54"/>
      <c r="LKT1101" s="54"/>
      <c r="LKU1101" s="54"/>
      <c r="LKV1101" s="54"/>
      <c r="LKW1101" s="54"/>
      <c r="LKX1101" s="54"/>
      <c r="LKY1101" s="54"/>
      <c r="LKZ1101" s="54"/>
      <c r="LLA1101" s="54"/>
      <c r="LLB1101" s="54"/>
      <c r="LLC1101" s="54"/>
      <c r="LLD1101" s="54"/>
      <c r="LLE1101" s="54"/>
      <c r="LLF1101" s="54"/>
      <c r="LLG1101" s="54"/>
      <c r="LLH1101" s="54"/>
      <c r="LLI1101" s="54"/>
      <c r="LLJ1101" s="54"/>
      <c r="LLK1101" s="54"/>
      <c r="LLL1101" s="54"/>
      <c r="LLM1101" s="54"/>
      <c r="LLN1101" s="54"/>
      <c r="LLO1101" s="54"/>
      <c r="LLP1101" s="54"/>
      <c r="LLQ1101" s="54"/>
      <c r="LLR1101" s="54"/>
      <c r="LLS1101" s="54"/>
      <c r="LLT1101" s="54"/>
      <c r="LLU1101" s="54"/>
      <c r="LLV1101" s="54"/>
      <c r="LLW1101" s="54"/>
      <c r="LLX1101" s="54"/>
      <c r="LLY1101" s="54"/>
      <c r="LLZ1101" s="54"/>
      <c r="LMA1101" s="54"/>
      <c r="LMB1101" s="54"/>
      <c r="LMC1101" s="54"/>
      <c r="LMD1101" s="54"/>
      <c r="LME1101" s="54"/>
      <c r="LMF1101" s="54"/>
      <c r="LMG1101" s="54"/>
      <c r="LMH1101" s="54"/>
      <c r="LMI1101" s="54"/>
      <c r="LMJ1101" s="54"/>
      <c r="LMK1101" s="54"/>
      <c r="LML1101" s="54"/>
      <c r="LMM1101" s="54"/>
      <c r="LMN1101" s="54"/>
      <c r="LMO1101" s="54"/>
      <c r="LMP1101" s="54"/>
      <c r="LMQ1101" s="54"/>
      <c r="LMR1101" s="54"/>
      <c r="LMS1101" s="54"/>
      <c r="LMT1101" s="54"/>
      <c r="LMU1101" s="54"/>
      <c r="LMV1101" s="54"/>
      <c r="LMW1101" s="54"/>
      <c r="LMX1101" s="54"/>
      <c r="LMY1101" s="54"/>
      <c r="LMZ1101" s="54"/>
      <c r="LNA1101" s="54"/>
      <c r="LNB1101" s="54"/>
      <c r="LNC1101" s="54"/>
      <c r="LND1101" s="54"/>
      <c r="LNE1101" s="54"/>
      <c r="LNF1101" s="54"/>
      <c r="LNG1101" s="54"/>
      <c r="LNH1101" s="54"/>
      <c r="LNI1101" s="54"/>
      <c r="LNJ1101" s="54"/>
      <c r="LNK1101" s="54"/>
      <c r="LNL1101" s="54"/>
      <c r="LNM1101" s="54"/>
      <c r="LNN1101" s="54"/>
      <c r="LNO1101" s="54"/>
      <c r="LNP1101" s="54"/>
      <c r="LNQ1101" s="54"/>
      <c r="LNR1101" s="54"/>
      <c r="LNS1101" s="54"/>
      <c r="LNT1101" s="54"/>
      <c r="LNU1101" s="54"/>
      <c r="LNV1101" s="54"/>
      <c r="LNW1101" s="54"/>
      <c r="LNX1101" s="54"/>
      <c r="LNY1101" s="54"/>
      <c r="LNZ1101" s="54"/>
      <c r="LOA1101" s="54"/>
      <c r="LOB1101" s="54"/>
      <c r="LOC1101" s="54"/>
      <c r="LOD1101" s="54"/>
      <c r="LOE1101" s="54"/>
      <c r="LOF1101" s="54"/>
      <c r="LOG1101" s="54"/>
      <c r="LOH1101" s="54"/>
      <c r="LOI1101" s="54"/>
      <c r="LOJ1101" s="54"/>
      <c r="LOK1101" s="54"/>
      <c r="LOL1101" s="54"/>
      <c r="LOM1101" s="54"/>
      <c r="LON1101" s="54"/>
      <c r="LOO1101" s="54"/>
      <c r="LOP1101" s="54"/>
      <c r="LOQ1101" s="54"/>
      <c r="LOR1101" s="54"/>
      <c r="LOS1101" s="54"/>
      <c r="LOT1101" s="54"/>
      <c r="LOU1101" s="54"/>
      <c r="LOV1101" s="54"/>
      <c r="LOW1101" s="54"/>
      <c r="LOX1101" s="54"/>
      <c r="LOY1101" s="54"/>
      <c r="LOZ1101" s="54"/>
      <c r="LPA1101" s="54"/>
      <c r="LPB1101" s="54"/>
      <c r="LPC1101" s="54"/>
      <c r="LPD1101" s="54"/>
      <c r="LPE1101" s="54"/>
      <c r="LPF1101" s="54"/>
      <c r="LPG1101" s="54"/>
      <c r="LPH1101" s="54"/>
      <c r="LPI1101" s="54"/>
      <c r="LPJ1101" s="54"/>
      <c r="LPK1101" s="54"/>
      <c r="LPL1101" s="54"/>
      <c r="LPM1101" s="54"/>
      <c r="LPN1101" s="54"/>
      <c r="LPO1101" s="54"/>
      <c r="LPP1101" s="54"/>
      <c r="LPQ1101" s="54"/>
      <c r="LPR1101" s="54"/>
      <c r="LPS1101" s="54"/>
      <c r="LPT1101" s="54"/>
      <c r="LPU1101" s="54"/>
      <c r="LPV1101" s="54"/>
      <c r="LPW1101" s="54"/>
      <c r="LPX1101" s="54"/>
      <c r="LPY1101" s="54"/>
      <c r="LPZ1101" s="54"/>
      <c r="LQA1101" s="54"/>
      <c r="LQB1101" s="54"/>
      <c r="LQC1101" s="54"/>
      <c r="LQD1101" s="54"/>
      <c r="LQE1101" s="54"/>
      <c r="LQF1101" s="54"/>
      <c r="LQG1101" s="54"/>
      <c r="LQH1101" s="54"/>
      <c r="LQI1101" s="54"/>
      <c r="LQJ1101" s="54"/>
      <c r="LQK1101" s="54"/>
      <c r="LQL1101" s="54"/>
      <c r="LQM1101" s="54"/>
      <c r="LQN1101" s="54"/>
      <c r="LQO1101" s="54"/>
      <c r="LQP1101" s="54"/>
      <c r="LQQ1101" s="54"/>
      <c r="LQR1101" s="54"/>
      <c r="LQS1101" s="54"/>
      <c r="LQT1101" s="54"/>
      <c r="LQU1101" s="54"/>
      <c r="LQV1101" s="54"/>
      <c r="LQW1101" s="54"/>
      <c r="LQX1101" s="54"/>
      <c r="LQY1101" s="54"/>
      <c r="LQZ1101" s="54"/>
      <c r="LRA1101" s="54"/>
      <c r="LRB1101" s="54"/>
      <c r="LRC1101" s="54"/>
      <c r="LRD1101" s="54"/>
      <c r="LRE1101" s="54"/>
      <c r="LRF1101" s="54"/>
      <c r="LRG1101" s="54"/>
      <c r="LRH1101" s="54"/>
      <c r="LRI1101" s="54"/>
      <c r="LRJ1101" s="54"/>
      <c r="LRK1101" s="54"/>
      <c r="LRL1101" s="54"/>
      <c r="LRM1101" s="54"/>
      <c r="LRN1101" s="54"/>
      <c r="LRO1101" s="54"/>
      <c r="LRP1101" s="54"/>
      <c r="LRQ1101" s="54"/>
      <c r="LRR1101" s="54"/>
      <c r="LRS1101" s="54"/>
      <c r="LRT1101" s="54"/>
      <c r="LRU1101" s="54"/>
      <c r="LRV1101" s="54"/>
      <c r="LRW1101" s="54"/>
      <c r="LRX1101" s="54"/>
      <c r="LRY1101" s="54"/>
      <c r="LRZ1101" s="54"/>
      <c r="LSA1101" s="54"/>
      <c r="LSB1101" s="54"/>
      <c r="LSC1101" s="54"/>
      <c r="LSD1101" s="54"/>
      <c r="LSE1101" s="54"/>
      <c r="LSF1101" s="54"/>
      <c r="LSG1101" s="54"/>
      <c r="LSH1101" s="54"/>
      <c r="LSI1101" s="54"/>
      <c r="LSJ1101" s="54"/>
      <c r="LSK1101" s="54"/>
      <c r="LSL1101" s="54"/>
      <c r="LSM1101" s="54"/>
      <c r="LSN1101" s="54"/>
      <c r="LSO1101" s="54"/>
      <c r="LSP1101" s="54"/>
      <c r="LSQ1101" s="54"/>
      <c r="LSR1101" s="54"/>
      <c r="LSS1101" s="54"/>
      <c r="LST1101" s="54"/>
      <c r="LSU1101" s="54"/>
      <c r="LSV1101" s="54"/>
      <c r="LSW1101" s="54"/>
      <c r="LSX1101" s="54"/>
      <c r="LSY1101" s="54"/>
      <c r="LSZ1101" s="54"/>
      <c r="LTA1101" s="54"/>
      <c r="LTB1101" s="54"/>
      <c r="LTC1101" s="54"/>
      <c r="LTD1101" s="54"/>
      <c r="LTE1101" s="54"/>
      <c r="LTF1101" s="54"/>
      <c r="LTG1101" s="54"/>
      <c r="LTH1101" s="54"/>
      <c r="LTI1101" s="54"/>
      <c r="LTJ1101" s="54"/>
      <c r="LTK1101" s="54"/>
      <c r="LTL1101" s="54"/>
      <c r="LTM1101" s="54"/>
      <c r="LTN1101" s="54"/>
      <c r="LTO1101" s="54"/>
      <c r="LTP1101" s="54"/>
      <c r="LTQ1101" s="54"/>
      <c r="LTR1101" s="54"/>
      <c r="LTS1101" s="54"/>
      <c r="LTT1101" s="54"/>
      <c r="LTU1101" s="54"/>
      <c r="LTV1101" s="54"/>
      <c r="LTW1101" s="54"/>
      <c r="LTX1101" s="54"/>
      <c r="LTY1101" s="54"/>
      <c r="LTZ1101" s="54"/>
      <c r="LUA1101" s="54"/>
      <c r="LUB1101" s="54"/>
      <c r="LUC1101" s="54"/>
      <c r="LUD1101" s="54"/>
      <c r="LUE1101" s="54"/>
      <c r="LUF1101" s="54"/>
      <c r="LUG1101" s="54"/>
      <c r="LUH1101" s="54"/>
      <c r="LUI1101" s="54"/>
      <c r="LUJ1101" s="54"/>
      <c r="LUK1101" s="54"/>
      <c r="LUL1101" s="54"/>
      <c r="LUM1101" s="54"/>
      <c r="LUN1101" s="54"/>
      <c r="LUO1101" s="54"/>
      <c r="LUP1101" s="54"/>
      <c r="LUQ1101" s="54"/>
      <c r="LUR1101" s="54"/>
      <c r="LUS1101" s="54"/>
      <c r="LUT1101" s="54"/>
      <c r="LUU1101" s="54"/>
      <c r="LUV1101" s="54"/>
      <c r="LUW1101" s="54"/>
      <c r="LUX1101" s="54"/>
      <c r="LUY1101" s="54"/>
      <c r="LUZ1101" s="54"/>
      <c r="LVA1101" s="54"/>
      <c r="LVB1101" s="54"/>
      <c r="LVC1101" s="54"/>
      <c r="LVD1101" s="54"/>
      <c r="LVE1101" s="54"/>
      <c r="LVF1101" s="54"/>
      <c r="LVG1101" s="54"/>
      <c r="LVH1101" s="54"/>
      <c r="LVI1101" s="54"/>
      <c r="LVJ1101" s="54"/>
      <c r="LVK1101" s="54"/>
      <c r="LVL1101" s="54"/>
      <c r="LVM1101" s="54"/>
      <c r="LVN1101" s="54"/>
      <c r="LVO1101" s="54"/>
      <c r="LVP1101" s="54"/>
      <c r="LVQ1101" s="54"/>
      <c r="LVR1101" s="54"/>
      <c r="LVS1101" s="54"/>
      <c r="LVT1101" s="54"/>
      <c r="LVU1101" s="54"/>
      <c r="LVV1101" s="54"/>
      <c r="LVW1101" s="54"/>
      <c r="LVX1101" s="54"/>
      <c r="LVY1101" s="54"/>
      <c r="LVZ1101" s="54"/>
      <c r="LWA1101" s="54"/>
      <c r="LWB1101" s="54"/>
      <c r="LWC1101" s="54"/>
      <c r="LWD1101" s="54"/>
      <c r="LWE1101" s="54"/>
      <c r="LWF1101" s="54"/>
      <c r="LWG1101" s="54"/>
      <c r="LWH1101" s="54"/>
      <c r="LWI1101" s="54"/>
      <c r="LWJ1101" s="54"/>
      <c r="LWK1101" s="54"/>
      <c r="LWL1101" s="54"/>
      <c r="LWM1101" s="54"/>
      <c r="LWN1101" s="54"/>
      <c r="LWO1101" s="54"/>
      <c r="LWP1101" s="54"/>
      <c r="LWQ1101" s="54"/>
      <c r="LWR1101" s="54"/>
      <c r="LWS1101" s="54"/>
      <c r="LWT1101" s="54"/>
      <c r="LWU1101" s="54"/>
      <c r="LWV1101" s="54"/>
      <c r="LWW1101" s="54"/>
      <c r="LWX1101" s="54"/>
      <c r="LWY1101" s="54"/>
      <c r="LWZ1101" s="54"/>
      <c r="LXA1101" s="54"/>
      <c r="LXB1101" s="54"/>
      <c r="LXC1101" s="54"/>
      <c r="LXD1101" s="54"/>
      <c r="LXE1101" s="54"/>
      <c r="LXF1101" s="54"/>
      <c r="LXG1101" s="54"/>
      <c r="LXH1101" s="54"/>
      <c r="LXI1101" s="54"/>
      <c r="LXJ1101" s="54"/>
      <c r="LXK1101" s="54"/>
      <c r="LXL1101" s="54"/>
      <c r="LXM1101" s="54"/>
      <c r="LXN1101" s="54"/>
      <c r="LXO1101" s="54"/>
      <c r="LXP1101" s="54"/>
      <c r="LXQ1101" s="54"/>
      <c r="LXR1101" s="54"/>
      <c r="LXS1101" s="54"/>
      <c r="LXT1101" s="54"/>
      <c r="LXU1101" s="54"/>
      <c r="LXV1101" s="54"/>
      <c r="LXW1101" s="54"/>
      <c r="LXX1101" s="54"/>
      <c r="LXY1101" s="54"/>
      <c r="LXZ1101" s="54"/>
      <c r="LYA1101" s="54"/>
      <c r="LYB1101" s="54"/>
      <c r="LYC1101" s="54"/>
      <c r="LYD1101" s="54"/>
      <c r="LYE1101" s="54"/>
      <c r="LYF1101" s="54"/>
      <c r="LYG1101" s="54"/>
      <c r="LYH1101" s="54"/>
      <c r="LYI1101" s="54"/>
      <c r="LYJ1101" s="54"/>
      <c r="LYK1101" s="54"/>
      <c r="LYL1101" s="54"/>
      <c r="LYM1101" s="54"/>
      <c r="LYN1101" s="54"/>
      <c r="LYO1101" s="54"/>
      <c r="LYP1101" s="54"/>
      <c r="LYQ1101" s="54"/>
      <c r="LYR1101" s="54"/>
      <c r="LYS1101" s="54"/>
      <c r="LYT1101" s="54"/>
      <c r="LYU1101" s="54"/>
      <c r="LYV1101" s="54"/>
      <c r="LYW1101" s="54"/>
      <c r="LYX1101" s="54"/>
      <c r="LYY1101" s="54"/>
      <c r="LYZ1101" s="54"/>
      <c r="LZA1101" s="54"/>
      <c r="LZB1101" s="54"/>
      <c r="LZC1101" s="54"/>
      <c r="LZD1101" s="54"/>
      <c r="LZE1101" s="54"/>
      <c r="LZF1101" s="54"/>
      <c r="LZG1101" s="54"/>
      <c r="LZH1101" s="54"/>
      <c r="LZI1101" s="54"/>
      <c r="LZJ1101" s="54"/>
      <c r="LZK1101" s="54"/>
      <c r="LZL1101" s="54"/>
      <c r="LZM1101" s="54"/>
      <c r="LZN1101" s="54"/>
      <c r="LZO1101" s="54"/>
      <c r="LZP1101" s="54"/>
      <c r="LZQ1101" s="54"/>
      <c r="LZR1101" s="54"/>
      <c r="LZS1101" s="54"/>
      <c r="LZT1101" s="54"/>
      <c r="LZU1101" s="54"/>
      <c r="LZV1101" s="54"/>
      <c r="LZW1101" s="54"/>
      <c r="LZX1101" s="54"/>
      <c r="LZY1101" s="54"/>
      <c r="LZZ1101" s="54"/>
      <c r="MAA1101" s="54"/>
      <c r="MAB1101" s="54"/>
      <c r="MAC1101" s="54"/>
      <c r="MAD1101" s="54"/>
      <c r="MAE1101" s="54"/>
      <c r="MAF1101" s="54"/>
      <c r="MAG1101" s="54"/>
      <c r="MAH1101" s="54"/>
      <c r="MAI1101" s="54"/>
      <c r="MAJ1101" s="54"/>
      <c r="MAK1101" s="54"/>
      <c r="MAL1101" s="54"/>
      <c r="MAM1101" s="54"/>
      <c r="MAN1101" s="54"/>
      <c r="MAO1101" s="54"/>
      <c r="MAP1101" s="54"/>
      <c r="MAQ1101" s="54"/>
      <c r="MAR1101" s="54"/>
      <c r="MAS1101" s="54"/>
      <c r="MAT1101" s="54"/>
      <c r="MAU1101" s="54"/>
      <c r="MAV1101" s="54"/>
      <c r="MAW1101" s="54"/>
      <c r="MAX1101" s="54"/>
      <c r="MAY1101" s="54"/>
      <c r="MAZ1101" s="54"/>
      <c r="MBA1101" s="54"/>
      <c r="MBB1101" s="54"/>
      <c r="MBC1101" s="54"/>
      <c r="MBD1101" s="54"/>
      <c r="MBE1101" s="54"/>
      <c r="MBF1101" s="54"/>
      <c r="MBG1101" s="54"/>
      <c r="MBH1101" s="54"/>
      <c r="MBI1101" s="54"/>
      <c r="MBJ1101" s="54"/>
      <c r="MBK1101" s="54"/>
      <c r="MBL1101" s="54"/>
      <c r="MBM1101" s="54"/>
      <c r="MBN1101" s="54"/>
      <c r="MBO1101" s="54"/>
      <c r="MBP1101" s="54"/>
      <c r="MBQ1101" s="54"/>
      <c r="MBR1101" s="54"/>
      <c r="MBS1101" s="54"/>
      <c r="MBT1101" s="54"/>
      <c r="MBU1101" s="54"/>
      <c r="MBV1101" s="54"/>
      <c r="MBW1101" s="54"/>
      <c r="MBX1101" s="54"/>
      <c r="MBY1101" s="54"/>
      <c r="MBZ1101" s="54"/>
      <c r="MCA1101" s="54"/>
      <c r="MCB1101" s="54"/>
      <c r="MCC1101" s="54"/>
      <c r="MCD1101" s="54"/>
      <c r="MCE1101" s="54"/>
      <c r="MCF1101" s="54"/>
      <c r="MCG1101" s="54"/>
      <c r="MCH1101" s="54"/>
      <c r="MCI1101" s="54"/>
      <c r="MCJ1101" s="54"/>
      <c r="MCK1101" s="54"/>
      <c r="MCL1101" s="54"/>
      <c r="MCM1101" s="54"/>
      <c r="MCN1101" s="54"/>
      <c r="MCO1101" s="54"/>
      <c r="MCP1101" s="54"/>
      <c r="MCQ1101" s="54"/>
      <c r="MCR1101" s="54"/>
      <c r="MCS1101" s="54"/>
      <c r="MCT1101" s="54"/>
      <c r="MCU1101" s="54"/>
      <c r="MCV1101" s="54"/>
      <c r="MCW1101" s="54"/>
      <c r="MCX1101" s="54"/>
      <c r="MCY1101" s="54"/>
      <c r="MCZ1101" s="54"/>
      <c r="MDA1101" s="54"/>
      <c r="MDB1101" s="54"/>
      <c r="MDC1101" s="54"/>
      <c r="MDD1101" s="54"/>
      <c r="MDE1101" s="54"/>
      <c r="MDF1101" s="54"/>
      <c r="MDG1101" s="54"/>
      <c r="MDH1101" s="54"/>
      <c r="MDI1101" s="54"/>
      <c r="MDJ1101" s="54"/>
      <c r="MDK1101" s="54"/>
      <c r="MDL1101" s="54"/>
      <c r="MDM1101" s="54"/>
      <c r="MDN1101" s="54"/>
      <c r="MDO1101" s="54"/>
      <c r="MDP1101" s="54"/>
      <c r="MDQ1101" s="54"/>
      <c r="MDR1101" s="54"/>
      <c r="MDS1101" s="54"/>
      <c r="MDT1101" s="54"/>
      <c r="MDU1101" s="54"/>
      <c r="MDV1101" s="54"/>
      <c r="MDW1101" s="54"/>
      <c r="MDX1101" s="54"/>
      <c r="MDY1101" s="54"/>
      <c r="MDZ1101" s="54"/>
      <c r="MEA1101" s="54"/>
      <c r="MEB1101" s="54"/>
      <c r="MEC1101" s="54"/>
      <c r="MED1101" s="54"/>
      <c r="MEE1101" s="54"/>
      <c r="MEF1101" s="54"/>
      <c r="MEG1101" s="54"/>
      <c r="MEH1101" s="54"/>
      <c r="MEI1101" s="54"/>
      <c r="MEJ1101" s="54"/>
      <c r="MEK1101" s="54"/>
      <c r="MEL1101" s="54"/>
      <c r="MEM1101" s="54"/>
      <c r="MEN1101" s="54"/>
      <c r="MEO1101" s="54"/>
      <c r="MEP1101" s="54"/>
      <c r="MEQ1101" s="54"/>
      <c r="MER1101" s="54"/>
      <c r="MES1101" s="54"/>
      <c r="MET1101" s="54"/>
      <c r="MEU1101" s="54"/>
      <c r="MEV1101" s="54"/>
      <c r="MEW1101" s="54"/>
      <c r="MEX1101" s="54"/>
      <c r="MEY1101" s="54"/>
      <c r="MEZ1101" s="54"/>
      <c r="MFA1101" s="54"/>
      <c r="MFB1101" s="54"/>
      <c r="MFC1101" s="54"/>
      <c r="MFD1101" s="54"/>
      <c r="MFE1101" s="54"/>
      <c r="MFF1101" s="54"/>
      <c r="MFG1101" s="54"/>
      <c r="MFH1101" s="54"/>
      <c r="MFI1101" s="54"/>
      <c r="MFJ1101" s="54"/>
      <c r="MFK1101" s="54"/>
      <c r="MFL1101" s="54"/>
      <c r="MFM1101" s="54"/>
      <c r="MFN1101" s="54"/>
      <c r="MFO1101" s="54"/>
      <c r="MFP1101" s="54"/>
      <c r="MFQ1101" s="54"/>
      <c r="MFR1101" s="54"/>
      <c r="MFS1101" s="54"/>
      <c r="MFT1101" s="54"/>
      <c r="MFU1101" s="54"/>
      <c r="MFV1101" s="54"/>
      <c r="MFW1101" s="54"/>
      <c r="MFX1101" s="54"/>
      <c r="MFY1101" s="54"/>
      <c r="MFZ1101" s="54"/>
      <c r="MGA1101" s="54"/>
      <c r="MGB1101" s="54"/>
      <c r="MGC1101" s="54"/>
      <c r="MGD1101" s="54"/>
      <c r="MGE1101" s="54"/>
      <c r="MGF1101" s="54"/>
      <c r="MGG1101" s="54"/>
      <c r="MGH1101" s="54"/>
      <c r="MGI1101" s="54"/>
      <c r="MGJ1101" s="54"/>
      <c r="MGK1101" s="54"/>
      <c r="MGL1101" s="54"/>
      <c r="MGM1101" s="54"/>
      <c r="MGN1101" s="54"/>
      <c r="MGO1101" s="54"/>
      <c r="MGP1101" s="54"/>
      <c r="MGQ1101" s="54"/>
      <c r="MGR1101" s="54"/>
      <c r="MGS1101" s="54"/>
      <c r="MGT1101" s="54"/>
      <c r="MGU1101" s="54"/>
      <c r="MGV1101" s="54"/>
      <c r="MGW1101" s="54"/>
      <c r="MGX1101" s="54"/>
      <c r="MGY1101" s="54"/>
      <c r="MGZ1101" s="54"/>
      <c r="MHA1101" s="54"/>
      <c r="MHB1101" s="54"/>
      <c r="MHC1101" s="54"/>
      <c r="MHD1101" s="54"/>
      <c r="MHE1101" s="54"/>
      <c r="MHF1101" s="54"/>
      <c r="MHG1101" s="54"/>
      <c r="MHH1101" s="54"/>
      <c r="MHI1101" s="54"/>
      <c r="MHJ1101" s="54"/>
      <c r="MHK1101" s="54"/>
      <c r="MHL1101" s="54"/>
      <c r="MHM1101" s="54"/>
      <c r="MHN1101" s="54"/>
      <c r="MHO1101" s="54"/>
      <c r="MHP1101" s="54"/>
      <c r="MHQ1101" s="54"/>
      <c r="MHR1101" s="54"/>
      <c r="MHS1101" s="54"/>
      <c r="MHT1101" s="54"/>
      <c r="MHU1101" s="54"/>
      <c r="MHV1101" s="54"/>
      <c r="MHW1101" s="54"/>
      <c r="MHX1101" s="54"/>
      <c r="MHY1101" s="54"/>
      <c r="MHZ1101" s="54"/>
      <c r="MIA1101" s="54"/>
      <c r="MIB1101" s="54"/>
      <c r="MIC1101" s="54"/>
      <c r="MID1101" s="54"/>
      <c r="MIE1101" s="54"/>
      <c r="MIF1101" s="54"/>
      <c r="MIG1101" s="54"/>
      <c r="MIH1101" s="54"/>
      <c r="MII1101" s="54"/>
      <c r="MIJ1101" s="54"/>
      <c r="MIK1101" s="54"/>
      <c r="MIL1101" s="54"/>
      <c r="MIM1101" s="54"/>
      <c r="MIN1101" s="54"/>
      <c r="MIO1101" s="54"/>
      <c r="MIP1101" s="54"/>
      <c r="MIQ1101" s="54"/>
      <c r="MIR1101" s="54"/>
      <c r="MIS1101" s="54"/>
      <c r="MIT1101" s="54"/>
      <c r="MIU1101" s="54"/>
      <c r="MIV1101" s="54"/>
      <c r="MIW1101" s="54"/>
      <c r="MIX1101" s="54"/>
      <c r="MIY1101" s="54"/>
      <c r="MIZ1101" s="54"/>
      <c r="MJA1101" s="54"/>
      <c r="MJB1101" s="54"/>
      <c r="MJC1101" s="54"/>
      <c r="MJD1101" s="54"/>
      <c r="MJE1101" s="54"/>
      <c r="MJF1101" s="54"/>
      <c r="MJG1101" s="54"/>
      <c r="MJH1101" s="54"/>
      <c r="MJI1101" s="54"/>
      <c r="MJJ1101" s="54"/>
      <c r="MJK1101" s="54"/>
      <c r="MJL1101" s="54"/>
      <c r="MJM1101" s="54"/>
      <c r="MJN1101" s="54"/>
      <c r="MJO1101" s="54"/>
      <c r="MJP1101" s="54"/>
      <c r="MJQ1101" s="54"/>
      <c r="MJR1101" s="54"/>
      <c r="MJS1101" s="54"/>
      <c r="MJT1101" s="54"/>
      <c r="MJU1101" s="54"/>
      <c r="MJV1101" s="54"/>
      <c r="MJW1101" s="54"/>
      <c r="MJX1101" s="54"/>
      <c r="MJY1101" s="54"/>
      <c r="MJZ1101" s="54"/>
      <c r="MKA1101" s="54"/>
      <c r="MKB1101" s="54"/>
      <c r="MKC1101" s="54"/>
      <c r="MKD1101" s="54"/>
      <c r="MKE1101" s="54"/>
      <c r="MKF1101" s="54"/>
      <c r="MKG1101" s="54"/>
      <c r="MKH1101" s="54"/>
      <c r="MKI1101" s="54"/>
      <c r="MKJ1101" s="54"/>
      <c r="MKK1101" s="54"/>
      <c r="MKL1101" s="54"/>
      <c r="MKM1101" s="54"/>
      <c r="MKN1101" s="54"/>
      <c r="MKO1101" s="54"/>
      <c r="MKP1101" s="54"/>
      <c r="MKQ1101" s="54"/>
      <c r="MKR1101" s="54"/>
      <c r="MKS1101" s="54"/>
      <c r="MKT1101" s="54"/>
      <c r="MKU1101" s="54"/>
      <c r="MKV1101" s="54"/>
      <c r="MKW1101" s="54"/>
      <c r="MKX1101" s="54"/>
      <c r="MKY1101" s="54"/>
      <c r="MKZ1101" s="54"/>
      <c r="MLA1101" s="54"/>
      <c r="MLB1101" s="54"/>
      <c r="MLC1101" s="54"/>
      <c r="MLD1101" s="54"/>
      <c r="MLE1101" s="54"/>
      <c r="MLF1101" s="54"/>
      <c r="MLG1101" s="54"/>
      <c r="MLH1101" s="54"/>
      <c r="MLI1101" s="54"/>
      <c r="MLJ1101" s="54"/>
      <c r="MLK1101" s="54"/>
      <c r="MLL1101" s="54"/>
      <c r="MLM1101" s="54"/>
      <c r="MLN1101" s="54"/>
      <c r="MLO1101" s="54"/>
      <c r="MLP1101" s="54"/>
      <c r="MLQ1101" s="54"/>
      <c r="MLR1101" s="54"/>
      <c r="MLS1101" s="54"/>
      <c r="MLT1101" s="54"/>
      <c r="MLU1101" s="54"/>
      <c r="MLV1101" s="54"/>
      <c r="MLW1101" s="54"/>
      <c r="MLX1101" s="54"/>
      <c r="MLY1101" s="54"/>
      <c r="MLZ1101" s="54"/>
      <c r="MMA1101" s="54"/>
      <c r="MMB1101" s="54"/>
      <c r="MMC1101" s="54"/>
      <c r="MMD1101" s="54"/>
      <c r="MME1101" s="54"/>
      <c r="MMF1101" s="54"/>
      <c r="MMG1101" s="54"/>
      <c r="MMH1101" s="54"/>
      <c r="MMI1101" s="54"/>
      <c r="MMJ1101" s="54"/>
      <c r="MMK1101" s="54"/>
      <c r="MML1101" s="54"/>
      <c r="MMM1101" s="54"/>
      <c r="MMN1101" s="54"/>
      <c r="MMO1101" s="54"/>
      <c r="MMP1101" s="54"/>
      <c r="MMQ1101" s="54"/>
      <c r="MMR1101" s="54"/>
      <c r="MMS1101" s="54"/>
      <c r="MMT1101" s="54"/>
      <c r="MMU1101" s="54"/>
      <c r="MMV1101" s="54"/>
      <c r="MMW1101" s="54"/>
      <c r="MMX1101" s="54"/>
      <c r="MMY1101" s="54"/>
      <c r="MMZ1101" s="54"/>
      <c r="MNA1101" s="54"/>
      <c r="MNB1101" s="54"/>
      <c r="MNC1101" s="54"/>
      <c r="MND1101" s="54"/>
      <c r="MNE1101" s="54"/>
      <c r="MNF1101" s="54"/>
      <c r="MNG1101" s="54"/>
      <c r="MNH1101" s="54"/>
      <c r="MNI1101" s="54"/>
      <c r="MNJ1101" s="54"/>
      <c r="MNK1101" s="54"/>
      <c r="MNL1101" s="54"/>
      <c r="MNM1101" s="54"/>
      <c r="MNN1101" s="54"/>
      <c r="MNO1101" s="54"/>
      <c r="MNP1101" s="54"/>
      <c r="MNQ1101" s="54"/>
      <c r="MNR1101" s="54"/>
      <c r="MNS1101" s="54"/>
      <c r="MNT1101" s="54"/>
      <c r="MNU1101" s="54"/>
      <c r="MNV1101" s="54"/>
      <c r="MNW1101" s="54"/>
      <c r="MNX1101" s="54"/>
      <c r="MNY1101" s="54"/>
      <c r="MNZ1101" s="54"/>
      <c r="MOA1101" s="54"/>
      <c r="MOB1101" s="54"/>
      <c r="MOC1101" s="54"/>
      <c r="MOD1101" s="54"/>
      <c r="MOE1101" s="54"/>
      <c r="MOF1101" s="54"/>
      <c r="MOG1101" s="54"/>
      <c r="MOH1101" s="54"/>
      <c r="MOI1101" s="54"/>
      <c r="MOJ1101" s="54"/>
      <c r="MOK1101" s="54"/>
      <c r="MOL1101" s="54"/>
      <c r="MOM1101" s="54"/>
      <c r="MON1101" s="54"/>
      <c r="MOO1101" s="54"/>
      <c r="MOP1101" s="54"/>
      <c r="MOQ1101" s="54"/>
      <c r="MOR1101" s="54"/>
      <c r="MOS1101" s="54"/>
      <c r="MOT1101" s="54"/>
      <c r="MOU1101" s="54"/>
      <c r="MOV1101" s="54"/>
      <c r="MOW1101" s="54"/>
      <c r="MOX1101" s="54"/>
      <c r="MOY1101" s="54"/>
      <c r="MOZ1101" s="54"/>
      <c r="MPA1101" s="54"/>
      <c r="MPB1101" s="54"/>
      <c r="MPC1101" s="54"/>
      <c r="MPD1101" s="54"/>
      <c r="MPE1101" s="54"/>
      <c r="MPF1101" s="54"/>
      <c r="MPG1101" s="54"/>
      <c r="MPH1101" s="54"/>
      <c r="MPI1101" s="54"/>
      <c r="MPJ1101" s="54"/>
      <c r="MPK1101" s="54"/>
      <c r="MPL1101" s="54"/>
      <c r="MPM1101" s="54"/>
      <c r="MPN1101" s="54"/>
      <c r="MPO1101" s="54"/>
      <c r="MPP1101" s="54"/>
      <c r="MPQ1101" s="54"/>
      <c r="MPR1101" s="54"/>
      <c r="MPS1101" s="54"/>
      <c r="MPT1101" s="54"/>
      <c r="MPU1101" s="54"/>
      <c r="MPV1101" s="54"/>
      <c r="MPW1101" s="54"/>
      <c r="MPX1101" s="54"/>
      <c r="MPY1101" s="54"/>
      <c r="MPZ1101" s="54"/>
      <c r="MQA1101" s="54"/>
      <c r="MQB1101" s="54"/>
      <c r="MQC1101" s="54"/>
      <c r="MQD1101" s="54"/>
      <c r="MQE1101" s="54"/>
      <c r="MQF1101" s="54"/>
      <c r="MQG1101" s="54"/>
      <c r="MQH1101" s="54"/>
      <c r="MQI1101" s="54"/>
      <c r="MQJ1101" s="54"/>
      <c r="MQK1101" s="54"/>
      <c r="MQL1101" s="54"/>
      <c r="MQM1101" s="54"/>
      <c r="MQN1101" s="54"/>
      <c r="MQO1101" s="54"/>
      <c r="MQP1101" s="54"/>
      <c r="MQQ1101" s="54"/>
      <c r="MQR1101" s="54"/>
      <c r="MQS1101" s="54"/>
      <c r="MQT1101" s="54"/>
      <c r="MQU1101" s="54"/>
      <c r="MQV1101" s="54"/>
      <c r="MQW1101" s="54"/>
      <c r="MQX1101" s="54"/>
      <c r="MQY1101" s="54"/>
      <c r="MQZ1101" s="54"/>
      <c r="MRA1101" s="54"/>
      <c r="MRB1101" s="54"/>
      <c r="MRC1101" s="54"/>
      <c r="MRD1101" s="54"/>
      <c r="MRE1101" s="54"/>
      <c r="MRF1101" s="54"/>
      <c r="MRG1101" s="54"/>
      <c r="MRH1101" s="54"/>
      <c r="MRI1101" s="54"/>
      <c r="MRJ1101" s="54"/>
      <c r="MRK1101" s="54"/>
      <c r="MRL1101" s="54"/>
      <c r="MRM1101" s="54"/>
      <c r="MRN1101" s="54"/>
      <c r="MRO1101" s="54"/>
      <c r="MRP1101" s="54"/>
      <c r="MRQ1101" s="54"/>
      <c r="MRR1101" s="54"/>
      <c r="MRS1101" s="54"/>
      <c r="MRT1101" s="54"/>
      <c r="MRU1101" s="54"/>
      <c r="MRV1101" s="54"/>
      <c r="MRW1101" s="54"/>
      <c r="MRX1101" s="54"/>
      <c r="MRY1101" s="54"/>
      <c r="MRZ1101" s="54"/>
      <c r="MSA1101" s="54"/>
      <c r="MSB1101" s="54"/>
      <c r="MSC1101" s="54"/>
      <c r="MSD1101" s="54"/>
      <c r="MSE1101" s="54"/>
      <c r="MSF1101" s="54"/>
      <c r="MSG1101" s="54"/>
      <c r="MSH1101" s="54"/>
      <c r="MSI1101" s="54"/>
      <c r="MSJ1101" s="54"/>
      <c r="MSK1101" s="54"/>
      <c r="MSL1101" s="54"/>
      <c r="MSM1101" s="54"/>
      <c r="MSN1101" s="54"/>
      <c r="MSO1101" s="54"/>
      <c r="MSP1101" s="54"/>
      <c r="MSQ1101" s="54"/>
      <c r="MSR1101" s="54"/>
      <c r="MSS1101" s="54"/>
      <c r="MST1101" s="54"/>
      <c r="MSU1101" s="54"/>
      <c r="MSV1101" s="54"/>
      <c r="MSW1101" s="54"/>
      <c r="MSX1101" s="54"/>
      <c r="MSY1101" s="54"/>
      <c r="MSZ1101" s="54"/>
      <c r="MTA1101" s="54"/>
      <c r="MTB1101" s="54"/>
      <c r="MTC1101" s="54"/>
      <c r="MTD1101" s="54"/>
      <c r="MTE1101" s="54"/>
      <c r="MTF1101" s="54"/>
      <c r="MTG1101" s="54"/>
      <c r="MTH1101" s="54"/>
      <c r="MTI1101" s="54"/>
      <c r="MTJ1101" s="54"/>
      <c r="MTK1101" s="54"/>
      <c r="MTL1101" s="54"/>
      <c r="MTM1101" s="54"/>
      <c r="MTN1101" s="54"/>
      <c r="MTO1101" s="54"/>
      <c r="MTP1101" s="54"/>
      <c r="MTQ1101" s="54"/>
      <c r="MTR1101" s="54"/>
      <c r="MTS1101" s="54"/>
      <c r="MTT1101" s="54"/>
      <c r="MTU1101" s="54"/>
      <c r="MTV1101" s="54"/>
      <c r="MTW1101" s="54"/>
      <c r="MTX1101" s="54"/>
      <c r="MTY1101" s="54"/>
      <c r="MTZ1101" s="54"/>
      <c r="MUA1101" s="54"/>
      <c r="MUB1101" s="54"/>
      <c r="MUC1101" s="54"/>
      <c r="MUD1101" s="54"/>
      <c r="MUE1101" s="54"/>
      <c r="MUF1101" s="54"/>
      <c r="MUG1101" s="54"/>
      <c r="MUH1101" s="54"/>
      <c r="MUI1101" s="54"/>
      <c r="MUJ1101" s="54"/>
      <c r="MUK1101" s="54"/>
      <c r="MUL1101" s="54"/>
      <c r="MUM1101" s="54"/>
      <c r="MUN1101" s="54"/>
      <c r="MUO1101" s="54"/>
      <c r="MUP1101" s="54"/>
      <c r="MUQ1101" s="54"/>
      <c r="MUR1101" s="54"/>
      <c r="MUS1101" s="54"/>
      <c r="MUT1101" s="54"/>
      <c r="MUU1101" s="54"/>
      <c r="MUV1101" s="54"/>
      <c r="MUW1101" s="54"/>
      <c r="MUX1101" s="54"/>
      <c r="MUY1101" s="54"/>
      <c r="MUZ1101" s="54"/>
      <c r="MVA1101" s="54"/>
      <c r="MVB1101" s="54"/>
      <c r="MVC1101" s="54"/>
      <c r="MVD1101" s="54"/>
      <c r="MVE1101" s="54"/>
      <c r="MVF1101" s="54"/>
      <c r="MVG1101" s="54"/>
      <c r="MVH1101" s="54"/>
      <c r="MVI1101" s="54"/>
      <c r="MVJ1101" s="54"/>
      <c r="MVK1101" s="54"/>
      <c r="MVL1101" s="54"/>
      <c r="MVM1101" s="54"/>
      <c r="MVN1101" s="54"/>
      <c r="MVO1101" s="54"/>
      <c r="MVP1101" s="54"/>
      <c r="MVQ1101" s="54"/>
      <c r="MVR1101" s="54"/>
      <c r="MVS1101" s="54"/>
      <c r="MVT1101" s="54"/>
      <c r="MVU1101" s="54"/>
      <c r="MVV1101" s="54"/>
      <c r="MVW1101" s="54"/>
      <c r="MVX1101" s="54"/>
      <c r="MVY1101" s="54"/>
      <c r="MVZ1101" s="54"/>
      <c r="MWA1101" s="54"/>
      <c r="MWB1101" s="54"/>
      <c r="MWC1101" s="54"/>
      <c r="MWD1101" s="54"/>
      <c r="MWE1101" s="54"/>
      <c r="MWF1101" s="54"/>
      <c r="MWG1101" s="54"/>
      <c r="MWH1101" s="54"/>
      <c r="MWI1101" s="54"/>
      <c r="MWJ1101" s="54"/>
      <c r="MWK1101" s="54"/>
      <c r="MWL1101" s="54"/>
      <c r="MWM1101" s="54"/>
      <c r="MWN1101" s="54"/>
      <c r="MWO1101" s="54"/>
      <c r="MWP1101" s="54"/>
      <c r="MWQ1101" s="54"/>
      <c r="MWR1101" s="54"/>
      <c r="MWS1101" s="54"/>
      <c r="MWT1101" s="54"/>
      <c r="MWU1101" s="54"/>
      <c r="MWV1101" s="54"/>
      <c r="MWW1101" s="54"/>
      <c r="MWX1101" s="54"/>
      <c r="MWY1101" s="54"/>
      <c r="MWZ1101" s="54"/>
      <c r="MXA1101" s="54"/>
      <c r="MXB1101" s="54"/>
      <c r="MXC1101" s="54"/>
      <c r="MXD1101" s="54"/>
      <c r="MXE1101" s="54"/>
      <c r="MXF1101" s="54"/>
      <c r="MXG1101" s="54"/>
      <c r="MXH1101" s="54"/>
      <c r="MXI1101" s="54"/>
      <c r="MXJ1101" s="54"/>
      <c r="MXK1101" s="54"/>
      <c r="MXL1101" s="54"/>
      <c r="MXM1101" s="54"/>
      <c r="MXN1101" s="54"/>
      <c r="MXO1101" s="54"/>
      <c r="MXP1101" s="54"/>
      <c r="MXQ1101" s="54"/>
      <c r="MXR1101" s="54"/>
      <c r="MXS1101" s="54"/>
      <c r="MXT1101" s="54"/>
      <c r="MXU1101" s="54"/>
      <c r="MXV1101" s="54"/>
      <c r="MXW1101" s="54"/>
      <c r="MXX1101" s="54"/>
      <c r="MXY1101" s="54"/>
      <c r="MXZ1101" s="54"/>
      <c r="MYA1101" s="54"/>
      <c r="MYB1101" s="54"/>
      <c r="MYC1101" s="54"/>
      <c r="MYD1101" s="54"/>
      <c r="MYE1101" s="54"/>
      <c r="MYF1101" s="54"/>
      <c r="MYG1101" s="54"/>
      <c r="MYH1101" s="54"/>
      <c r="MYI1101" s="54"/>
      <c r="MYJ1101" s="54"/>
      <c r="MYK1101" s="54"/>
      <c r="MYL1101" s="54"/>
      <c r="MYM1101" s="54"/>
      <c r="MYN1101" s="54"/>
      <c r="MYO1101" s="54"/>
      <c r="MYP1101" s="54"/>
      <c r="MYQ1101" s="54"/>
      <c r="MYR1101" s="54"/>
      <c r="MYS1101" s="54"/>
      <c r="MYT1101" s="54"/>
      <c r="MYU1101" s="54"/>
      <c r="MYV1101" s="54"/>
      <c r="MYW1101" s="54"/>
      <c r="MYX1101" s="54"/>
      <c r="MYY1101" s="54"/>
      <c r="MYZ1101" s="54"/>
      <c r="MZA1101" s="54"/>
      <c r="MZB1101" s="54"/>
      <c r="MZC1101" s="54"/>
      <c r="MZD1101" s="54"/>
      <c r="MZE1101" s="54"/>
      <c r="MZF1101" s="54"/>
      <c r="MZG1101" s="54"/>
      <c r="MZH1101" s="54"/>
      <c r="MZI1101" s="54"/>
      <c r="MZJ1101" s="54"/>
      <c r="MZK1101" s="54"/>
      <c r="MZL1101" s="54"/>
      <c r="MZM1101" s="54"/>
      <c r="MZN1101" s="54"/>
      <c r="MZO1101" s="54"/>
      <c r="MZP1101" s="54"/>
      <c r="MZQ1101" s="54"/>
      <c r="MZR1101" s="54"/>
      <c r="MZS1101" s="54"/>
      <c r="MZT1101" s="54"/>
      <c r="MZU1101" s="54"/>
      <c r="MZV1101" s="54"/>
      <c r="MZW1101" s="54"/>
      <c r="MZX1101" s="54"/>
      <c r="MZY1101" s="54"/>
      <c r="MZZ1101" s="54"/>
      <c r="NAA1101" s="54"/>
      <c r="NAB1101" s="54"/>
      <c r="NAC1101" s="54"/>
      <c r="NAD1101" s="54"/>
      <c r="NAE1101" s="54"/>
      <c r="NAF1101" s="54"/>
      <c r="NAG1101" s="54"/>
      <c r="NAH1101" s="54"/>
      <c r="NAI1101" s="54"/>
      <c r="NAJ1101" s="54"/>
      <c r="NAK1101" s="54"/>
      <c r="NAL1101" s="54"/>
      <c r="NAM1101" s="54"/>
      <c r="NAN1101" s="54"/>
      <c r="NAO1101" s="54"/>
      <c r="NAP1101" s="54"/>
      <c r="NAQ1101" s="54"/>
      <c r="NAR1101" s="54"/>
      <c r="NAS1101" s="54"/>
      <c r="NAT1101" s="54"/>
      <c r="NAU1101" s="54"/>
      <c r="NAV1101" s="54"/>
      <c r="NAW1101" s="54"/>
      <c r="NAX1101" s="54"/>
      <c r="NAY1101" s="54"/>
      <c r="NAZ1101" s="54"/>
      <c r="NBA1101" s="54"/>
      <c r="NBB1101" s="54"/>
      <c r="NBC1101" s="54"/>
      <c r="NBD1101" s="54"/>
      <c r="NBE1101" s="54"/>
      <c r="NBF1101" s="54"/>
      <c r="NBG1101" s="54"/>
      <c r="NBH1101" s="54"/>
      <c r="NBI1101" s="54"/>
      <c r="NBJ1101" s="54"/>
      <c r="NBK1101" s="54"/>
      <c r="NBL1101" s="54"/>
      <c r="NBM1101" s="54"/>
      <c r="NBN1101" s="54"/>
      <c r="NBO1101" s="54"/>
      <c r="NBP1101" s="54"/>
      <c r="NBQ1101" s="54"/>
      <c r="NBR1101" s="54"/>
      <c r="NBS1101" s="54"/>
      <c r="NBT1101" s="54"/>
      <c r="NBU1101" s="54"/>
      <c r="NBV1101" s="54"/>
      <c r="NBW1101" s="54"/>
      <c r="NBX1101" s="54"/>
      <c r="NBY1101" s="54"/>
      <c r="NBZ1101" s="54"/>
      <c r="NCA1101" s="54"/>
      <c r="NCB1101" s="54"/>
      <c r="NCC1101" s="54"/>
      <c r="NCD1101" s="54"/>
      <c r="NCE1101" s="54"/>
      <c r="NCF1101" s="54"/>
      <c r="NCG1101" s="54"/>
      <c r="NCH1101" s="54"/>
      <c r="NCI1101" s="54"/>
      <c r="NCJ1101" s="54"/>
      <c r="NCK1101" s="54"/>
      <c r="NCL1101" s="54"/>
      <c r="NCM1101" s="54"/>
      <c r="NCN1101" s="54"/>
      <c r="NCO1101" s="54"/>
      <c r="NCP1101" s="54"/>
      <c r="NCQ1101" s="54"/>
      <c r="NCR1101" s="54"/>
      <c r="NCS1101" s="54"/>
      <c r="NCT1101" s="54"/>
      <c r="NCU1101" s="54"/>
      <c r="NCV1101" s="54"/>
      <c r="NCW1101" s="54"/>
      <c r="NCX1101" s="54"/>
      <c r="NCY1101" s="54"/>
      <c r="NCZ1101" s="54"/>
      <c r="NDA1101" s="54"/>
      <c r="NDB1101" s="54"/>
      <c r="NDC1101" s="54"/>
      <c r="NDD1101" s="54"/>
      <c r="NDE1101" s="54"/>
      <c r="NDF1101" s="54"/>
      <c r="NDG1101" s="54"/>
      <c r="NDH1101" s="54"/>
      <c r="NDI1101" s="54"/>
      <c r="NDJ1101" s="54"/>
      <c r="NDK1101" s="54"/>
      <c r="NDL1101" s="54"/>
      <c r="NDM1101" s="54"/>
      <c r="NDN1101" s="54"/>
      <c r="NDO1101" s="54"/>
      <c r="NDP1101" s="54"/>
      <c r="NDQ1101" s="54"/>
      <c r="NDR1101" s="54"/>
      <c r="NDS1101" s="54"/>
      <c r="NDT1101" s="54"/>
      <c r="NDU1101" s="54"/>
      <c r="NDV1101" s="54"/>
      <c r="NDW1101" s="54"/>
      <c r="NDX1101" s="54"/>
      <c r="NDY1101" s="54"/>
      <c r="NDZ1101" s="54"/>
      <c r="NEA1101" s="54"/>
      <c r="NEB1101" s="54"/>
      <c r="NEC1101" s="54"/>
      <c r="NED1101" s="54"/>
      <c r="NEE1101" s="54"/>
      <c r="NEF1101" s="54"/>
      <c r="NEG1101" s="54"/>
      <c r="NEH1101" s="54"/>
      <c r="NEI1101" s="54"/>
      <c r="NEJ1101" s="54"/>
      <c r="NEK1101" s="54"/>
      <c r="NEL1101" s="54"/>
      <c r="NEM1101" s="54"/>
      <c r="NEN1101" s="54"/>
      <c r="NEO1101" s="54"/>
      <c r="NEP1101" s="54"/>
      <c r="NEQ1101" s="54"/>
      <c r="NER1101" s="54"/>
      <c r="NES1101" s="54"/>
      <c r="NET1101" s="54"/>
      <c r="NEU1101" s="54"/>
      <c r="NEV1101" s="54"/>
      <c r="NEW1101" s="54"/>
      <c r="NEX1101" s="54"/>
      <c r="NEY1101" s="54"/>
      <c r="NEZ1101" s="54"/>
      <c r="NFA1101" s="54"/>
      <c r="NFB1101" s="54"/>
      <c r="NFC1101" s="54"/>
      <c r="NFD1101" s="54"/>
      <c r="NFE1101" s="54"/>
      <c r="NFF1101" s="54"/>
      <c r="NFG1101" s="54"/>
      <c r="NFH1101" s="54"/>
      <c r="NFI1101" s="54"/>
      <c r="NFJ1101" s="54"/>
      <c r="NFK1101" s="54"/>
      <c r="NFL1101" s="54"/>
      <c r="NFM1101" s="54"/>
      <c r="NFN1101" s="54"/>
      <c r="NFO1101" s="54"/>
      <c r="NFP1101" s="54"/>
      <c r="NFQ1101" s="54"/>
      <c r="NFR1101" s="54"/>
      <c r="NFS1101" s="54"/>
      <c r="NFT1101" s="54"/>
      <c r="NFU1101" s="54"/>
      <c r="NFV1101" s="54"/>
      <c r="NFW1101" s="54"/>
      <c r="NFX1101" s="54"/>
      <c r="NFY1101" s="54"/>
      <c r="NFZ1101" s="54"/>
      <c r="NGA1101" s="54"/>
      <c r="NGB1101" s="54"/>
      <c r="NGC1101" s="54"/>
      <c r="NGD1101" s="54"/>
      <c r="NGE1101" s="54"/>
      <c r="NGF1101" s="54"/>
      <c r="NGG1101" s="54"/>
      <c r="NGH1101" s="54"/>
      <c r="NGI1101" s="54"/>
      <c r="NGJ1101" s="54"/>
      <c r="NGK1101" s="54"/>
      <c r="NGL1101" s="54"/>
      <c r="NGM1101" s="54"/>
      <c r="NGN1101" s="54"/>
      <c r="NGO1101" s="54"/>
      <c r="NGP1101" s="54"/>
      <c r="NGQ1101" s="54"/>
      <c r="NGR1101" s="54"/>
      <c r="NGS1101" s="54"/>
      <c r="NGT1101" s="54"/>
      <c r="NGU1101" s="54"/>
      <c r="NGV1101" s="54"/>
      <c r="NGW1101" s="54"/>
      <c r="NGX1101" s="54"/>
      <c r="NGY1101" s="54"/>
      <c r="NGZ1101" s="54"/>
      <c r="NHA1101" s="54"/>
      <c r="NHB1101" s="54"/>
      <c r="NHC1101" s="54"/>
      <c r="NHD1101" s="54"/>
      <c r="NHE1101" s="54"/>
      <c r="NHF1101" s="54"/>
      <c r="NHG1101" s="54"/>
      <c r="NHH1101" s="54"/>
      <c r="NHI1101" s="54"/>
      <c r="NHJ1101" s="54"/>
      <c r="NHK1101" s="54"/>
      <c r="NHL1101" s="54"/>
      <c r="NHM1101" s="54"/>
      <c r="NHN1101" s="54"/>
      <c r="NHO1101" s="54"/>
      <c r="NHP1101" s="54"/>
      <c r="NHQ1101" s="54"/>
      <c r="NHR1101" s="54"/>
      <c r="NHS1101" s="54"/>
      <c r="NHT1101" s="54"/>
      <c r="NHU1101" s="54"/>
      <c r="NHV1101" s="54"/>
      <c r="NHW1101" s="54"/>
      <c r="NHX1101" s="54"/>
      <c r="NHY1101" s="54"/>
      <c r="NHZ1101" s="54"/>
      <c r="NIA1101" s="54"/>
      <c r="NIB1101" s="54"/>
      <c r="NIC1101" s="54"/>
      <c r="NID1101" s="54"/>
      <c r="NIE1101" s="54"/>
      <c r="NIF1101" s="54"/>
      <c r="NIG1101" s="54"/>
      <c r="NIH1101" s="54"/>
      <c r="NII1101" s="54"/>
      <c r="NIJ1101" s="54"/>
      <c r="NIK1101" s="54"/>
      <c r="NIL1101" s="54"/>
      <c r="NIM1101" s="54"/>
      <c r="NIN1101" s="54"/>
      <c r="NIO1101" s="54"/>
      <c r="NIP1101" s="54"/>
      <c r="NIQ1101" s="54"/>
      <c r="NIR1101" s="54"/>
      <c r="NIS1101" s="54"/>
      <c r="NIT1101" s="54"/>
      <c r="NIU1101" s="54"/>
      <c r="NIV1101" s="54"/>
      <c r="NIW1101" s="54"/>
      <c r="NIX1101" s="54"/>
      <c r="NIY1101" s="54"/>
      <c r="NIZ1101" s="54"/>
      <c r="NJA1101" s="54"/>
      <c r="NJB1101" s="54"/>
      <c r="NJC1101" s="54"/>
      <c r="NJD1101" s="54"/>
      <c r="NJE1101" s="54"/>
      <c r="NJF1101" s="54"/>
      <c r="NJG1101" s="54"/>
      <c r="NJH1101" s="54"/>
      <c r="NJI1101" s="54"/>
      <c r="NJJ1101" s="54"/>
      <c r="NJK1101" s="54"/>
      <c r="NJL1101" s="54"/>
      <c r="NJM1101" s="54"/>
      <c r="NJN1101" s="54"/>
      <c r="NJO1101" s="54"/>
      <c r="NJP1101" s="54"/>
      <c r="NJQ1101" s="54"/>
      <c r="NJR1101" s="54"/>
      <c r="NJS1101" s="54"/>
      <c r="NJT1101" s="54"/>
      <c r="NJU1101" s="54"/>
      <c r="NJV1101" s="54"/>
      <c r="NJW1101" s="54"/>
      <c r="NJX1101" s="54"/>
      <c r="NJY1101" s="54"/>
      <c r="NJZ1101" s="54"/>
      <c r="NKA1101" s="54"/>
      <c r="NKB1101" s="54"/>
      <c r="NKC1101" s="54"/>
      <c r="NKD1101" s="54"/>
      <c r="NKE1101" s="54"/>
      <c r="NKF1101" s="54"/>
      <c r="NKG1101" s="54"/>
      <c r="NKH1101" s="54"/>
      <c r="NKI1101" s="54"/>
      <c r="NKJ1101" s="54"/>
      <c r="NKK1101" s="54"/>
      <c r="NKL1101" s="54"/>
      <c r="NKM1101" s="54"/>
      <c r="NKN1101" s="54"/>
      <c r="NKO1101" s="54"/>
      <c r="NKP1101" s="54"/>
      <c r="NKQ1101" s="54"/>
      <c r="NKR1101" s="54"/>
      <c r="NKS1101" s="54"/>
      <c r="NKT1101" s="54"/>
      <c r="NKU1101" s="54"/>
      <c r="NKV1101" s="54"/>
      <c r="NKW1101" s="54"/>
      <c r="NKX1101" s="54"/>
      <c r="NKY1101" s="54"/>
      <c r="NKZ1101" s="54"/>
      <c r="NLA1101" s="54"/>
      <c r="NLB1101" s="54"/>
      <c r="NLC1101" s="54"/>
      <c r="NLD1101" s="54"/>
      <c r="NLE1101" s="54"/>
      <c r="NLF1101" s="54"/>
      <c r="NLG1101" s="54"/>
      <c r="NLH1101" s="54"/>
      <c r="NLI1101" s="54"/>
      <c r="NLJ1101" s="54"/>
      <c r="NLK1101" s="54"/>
      <c r="NLL1101" s="54"/>
      <c r="NLM1101" s="54"/>
      <c r="NLN1101" s="54"/>
      <c r="NLO1101" s="54"/>
      <c r="NLP1101" s="54"/>
      <c r="NLQ1101" s="54"/>
      <c r="NLR1101" s="54"/>
      <c r="NLS1101" s="54"/>
      <c r="NLT1101" s="54"/>
      <c r="NLU1101" s="54"/>
      <c r="NLV1101" s="54"/>
      <c r="NLW1101" s="54"/>
      <c r="NLX1101" s="54"/>
      <c r="NLY1101" s="54"/>
      <c r="NLZ1101" s="54"/>
      <c r="NMA1101" s="54"/>
      <c r="NMB1101" s="54"/>
      <c r="NMC1101" s="54"/>
      <c r="NMD1101" s="54"/>
      <c r="NME1101" s="54"/>
      <c r="NMF1101" s="54"/>
      <c r="NMG1101" s="54"/>
      <c r="NMH1101" s="54"/>
      <c r="NMI1101" s="54"/>
      <c r="NMJ1101" s="54"/>
      <c r="NMK1101" s="54"/>
      <c r="NML1101" s="54"/>
      <c r="NMM1101" s="54"/>
      <c r="NMN1101" s="54"/>
      <c r="NMO1101" s="54"/>
      <c r="NMP1101" s="54"/>
      <c r="NMQ1101" s="54"/>
      <c r="NMR1101" s="54"/>
      <c r="NMS1101" s="54"/>
      <c r="NMT1101" s="54"/>
      <c r="NMU1101" s="54"/>
      <c r="NMV1101" s="54"/>
      <c r="NMW1101" s="54"/>
      <c r="NMX1101" s="54"/>
      <c r="NMY1101" s="54"/>
      <c r="NMZ1101" s="54"/>
      <c r="NNA1101" s="54"/>
      <c r="NNB1101" s="54"/>
      <c r="NNC1101" s="54"/>
      <c r="NND1101" s="54"/>
      <c r="NNE1101" s="54"/>
      <c r="NNF1101" s="54"/>
      <c r="NNG1101" s="54"/>
      <c r="NNH1101" s="54"/>
      <c r="NNI1101" s="54"/>
      <c r="NNJ1101" s="54"/>
      <c r="NNK1101" s="54"/>
      <c r="NNL1101" s="54"/>
      <c r="NNM1101" s="54"/>
      <c r="NNN1101" s="54"/>
      <c r="NNO1101" s="54"/>
      <c r="NNP1101" s="54"/>
      <c r="NNQ1101" s="54"/>
      <c r="NNR1101" s="54"/>
      <c r="NNS1101" s="54"/>
      <c r="NNT1101" s="54"/>
      <c r="NNU1101" s="54"/>
      <c r="NNV1101" s="54"/>
      <c r="NNW1101" s="54"/>
      <c r="NNX1101" s="54"/>
      <c r="NNY1101" s="54"/>
      <c r="NNZ1101" s="54"/>
      <c r="NOA1101" s="54"/>
      <c r="NOB1101" s="54"/>
      <c r="NOC1101" s="54"/>
      <c r="NOD1101" s="54"/>
      <c r="NOE1101" s="54"/>
      <c r="NOF1101" s="54"/>
      <c r="NOG1101" s="54"/>
      <c r="NOH1101" s="54"/>
      <c r="NOI1101" s="54"/>
      <c r="NOJ1101" s="54"/>
      <c r="NOK1101" s="54"/>
      <c r="NOL1101" s="54"/>
      <c r="NOM1101" s="54"/>
      <c r="NON1101" s="54"/>
      <c r="NOO1101" s="54"/>
      <c r="NOP1101" s="54"/>
      <c r="NOQ1101" s="54"/>
      <c r="NOR1101" s="54"/>
      <c r="NOS1101" s="54"/>
      <c r="NOT1101" s="54"/>
      <c r="NOU1101" s="54"/>
      <c r="NOV1101" s="54"/>
      <c r="NOW1101" s="54"/>
      <c r="NOX1101" s="54"/>
      <c r="NOY1101" s="54"/>
      <c r="NOZ1101" s="54"/>
      <c r="NPA1101" s="54"/>
      <c r="NPB1101" s="54"/>
      <c r="NPC1101" s="54"/>
      <c r="NPD1101" s="54"/>
      <c r="NPE1101" s="54"/>
      <c r="NPF1101" s="54"/>
      <c r="NPG1101" s="54"/>
      <c r="NPH1101" s="54"/>
      <c r="NPI1101" s="54"/>
      <c r="NPJ1101" s="54"/>
      <c r="NPK1101" s="54"/>
      <c r="NPL1101" s="54"/>
      <c r="NPM1101" s="54"/>
      <c r="NPN1101" s="54"/>
      <c r="NPO1101" s="54"/>
      <c r="NPP1101" s="54"/>
      <c r="NPQ1101" s="54"/>
      <c r="NPR1101" s="54"/>
      <c r="NPS1101" s="54"/>
      <c r="NPT1101" s="54"/>
      <c r="NPU1101" s="54"/>
      <c r="NPV1101" s="54"/>
      <c r="NPW1101" s="54"/>
      <c r="NPX1101" s="54"/>
      <c r="NPY1101" s="54"/>
      <c r="NPZ1101" s="54"/>
      <c r="NQA1101" s="54"/>
      <c r="NQB1101" s="54"/>
      <c r="NQC1101" s="54"/>
      <c r="NQD1101" s="54"/>
      <c r="NQE1101" s="54"/>
      <c r="NQF1101" s="54"/>
      <c r="NQG1101" s="54"/>
      <c r="NQH1101" s="54"/>
      <c r="NQI1101" s="54"/>
      <c r="NQJ1101" s="54"/>
      <c r="NQK1101" s="54"/>
      <c r="NQL1101" s="54"/>
      <c r="NQM1101" s="54"/>
      <c r="NQN1101" s="54"/>
      <c r="NQO1101" s="54"/>
      <c r="NQP1101" s="54"/>
      <c r="NQQ1101" s="54"/>
      <c r="NQR1101" s="54"/>
      <c r="NQS1101" s="54"/>
      <c r="NQT1101" s="54"/>
      <c r="NQU1101" s="54"/>
      <c r="NQV1101" s="54"/>
      <c r="NQW1101" s="54"/>
      <c r="NQX1101" s="54"/>
      <c r="NQY1101" s="54"/>
      <c r="NQZ1101" s="54"/>
      <c r="NRA1101" s="54"/>
      <c r="NRB1101" s="54"/>
      <c r="NRC1101" s="54"/>
      <c r="NRD1101" s="54"/>
      <c r="NRE1101" s="54"/>
      <c r="NRF1101" s="54"/>
      <c r="NRG1101" s="54"/>
      <c r="NRH1101" s="54"/>
      <c r="NRI1101" s="54"/>
      <c r="NRJ1101" s="54"/>
      <c r="NRK1101" s="54"/>
      <c r="NRL1101" s="54"/>
      <c r="NRM1101" s="54"/>
      <c r="NRN1101" s="54"/>
      <c r="NRO1101" s="54"/>
      <c r="NRP1101" s="54"/>
      <c r="NRQ1101" s="54"/>
      <c r="NRR1101" s="54"/>
      <c r="NRS1101" s="54"/>
      <c r="NRT1101" s="54"/>
      <c r="NRU1101" s="54"/>
      <c r="NRV1101" s="54"/>
      <c r="NRW1101" s="54"/>
      <c r="NRX1101" s="54"/>
      <c r="NRY1101" s="54"/>
      <c r="NRZ1101" s="54"/>
      <c r="NSA1101" s="54"/>
      <c r="NSB1101" s="54"/>
      <c r="NSC1101" s="54"/>
      <c r="NSD1101" s="54"/>
      <c r="NSE1101" s="54"/>
      <c r="NSF1101" s="54"/>
      <c r="NSG1101" s="54"/>
      <c r="NSH1101" s="54"/>
      <c r="NSI1101" s="54"/>
      <c r="NSJ1101" s="54"/>
      <c r="NSK1101" s="54"/>
      <c r="NSL1101" s="54"/>
      <c r="NSM1101" s="54"/>
      <c r="NSN1101" s="54"/>
      <c r="NSO1101" s="54"/>
      <c r="NSP1101" s="54"/>
      <c r="NSQ1101" s="54"/>
      <c r="NSR1101" s="54"/>
      <c r="NSS1101" s="54"/>
      <c r="NST1101" s="54"/>
      <c r="NSU1101" s="54"/>
      <c r="NSV1101" s="54"/>
      <c r="NSW1101" s="54"/>
      <c r="NSX1101" s="54"/>
      <c r="NSY1101" s="54"/>
      <c r="NSZ1101" s="54"/>
      <c r="NTA1101" s="54"/>
      <c r="NTB1101" s="54"/>
      <c r="NTC1101" s="54"/>
      <c r="NTD1101" s="54"/>
      <c r="NTE1101" s="54"/>
      <c r="NTF1101" s="54"/>
      <c r="NTG1101" s="54"/>
      <c r="NTH1101" s="54"/>
      <c r="NTI1101" s="54"/>
      <c r="NTJ1101" s="54"/>
      <c r="NTK1101" s="54"/>
      <c r="NTL1101" s="54"/>
      <c r="NTM1101" s="54"/>
      <c r="NTN1101" s="54"/>
      <c r="NTO1101" s="54"/>
      <c r="NTP1101" s="54"/>
      <c r="NTQ1101" s="54"/>
      <c r="NTR1101" s="54"/>
      <c r="NTS1101" s="54"/>
      <c r="NTT1101" s="54"/>
      <c r="NTU1101" s="54"/>
      <c r="NTV1101" s="54"/>
      <c r="NTW1101" s="54"/>
      <c r="NTX1101" s="54"/>
      <c r="NTY1101" s="54"/>
      <c r="NTZ1101" s="54"/>
      <c r="NUA1101" s="54"/>
      <c r="NUB1101" s="54"/>
      <c r="NUC1101" s="54"/>
      <c r="NUD1101" s="54"/>
      <c r="NUE1101" s="54"/>
      <c r="NUF1101" s="54"/>
      <c r="NUG1101" s="54"/>
      <c r="NUH1101" s="54"/>
      <c r="NUI1101" s="54"/>
      <c r="NUJ1101" s="54"/>
      <c r="NUK1101" s="54"/>
      <c r="NUL1101" s="54"/>
      <c r="NUM1101" s="54"/>
      <c r="NUN1101" s="54"/>
      <c r="NUO1101" s="54"/>
      <c r="NUP1101" s="54"/>
      <c r="NUQ1101" s="54"/>
      <c r="NUR1101" s="54"/>
      <c r="NUS1101" s="54"/>
      <c r="NUT1101" s="54"/>
      <c r="NUU1101" s="54"/>
      <c r="NUV1101" s="54"/>
      <c r="NUW1101" s="54"/>
      <c r="NUX1101" s="54"/>
      <c r="NUY1101" s="54"/>
      <c r="NUZ1101" s="54"/>
      <c r="NVA1101" s="54"/>
      <c r="NVB1101" s="54"/>
      <c r="NVC1101" s="54"/>
      <c r="NVD1101" s="54"/>
      <c r="NVE1101" s="54"/>
      <c r="NVF1101" s="54"/>
      <c r="NVG1101" s="54"/>
      <c r="NVH1101" s="54"/>
      <c r="NVI1101" s="54"/>
      <c r="NVJ1101" s="54"/>
      <c r="NVK1101" s="54"/>
      <c r="NVL1101" s="54"/>
      <c r="NVM1101" s="54"/>
      <c r="NVN1101" s="54"/>
      <c r="NVO1101" s="54"/>
      <c r="NVP1101" s="54"/>
      <c r="NVQ1101" s="54"/>
      <c r="NVR1101" s="54"/>
      <c r="NVS1101" s="54"/>
      <c r="NVT1101" s="54"/>
      <c r="NVU1101" s="54"/>
      <c r="NVV1101" s="54"/>
      <c r="NVW1101" s="54"/>
      <c r="NVX1101" s="54"/>
      <c r="NVY1101" s="54"/>
      <c r="NVZ1101" s="54"/>
      <c r="NWA1101" s="54"/>
      <c r="NWB1101" s="54"/>
      <c r="NWC1101" s="54"/>
      <c r="NWD1101" s="54"/>
      <c r="NWE1101" s="54"/>
      <c r="NWF1101" s="54"/>
      <c r="NWG1101" s="54"/>
      <c r="NWH1101" s="54"/>
      <c r="NWI1101" s="54"/>
      <c r="NWJ1101" s="54"/>
      <c r="NWK1101" s="54"/>
      <c r="NWL1101" s="54"/>
      <c r="NWM1101" s="54"/>
      <c r="NWN1101" s="54"/>
      <c r="NWO1101" s="54"/>
      <c r="NWP1101" s="54"/>
      <c r="NWQ1101" s="54"/>
      <c r="NWR1101" s="54"/>
      <c r="NWS1101" s="54"/>
      <c r="NWT1101" s="54"/>
      <c r="NWU1101" s="54"/>
      <c r="NWV1101" s="54"/>
      <c r="NWW1101" s="54"/>
      <c r="NWX1101" s="54"/>
      <c r="NWY1101" s="54"/>
      <c r="NWZ1101" s="54"/>
      <c r="NXA1101" s="54"/>
      <c r="NXB1101" s="54"/>
      <c r="NXC1101" s="54"/>
      <c r="NXD1101" s="54"/>
      <c r="NXE1101" s="54"/>
      <c r="NXF1101" s="54"/>
      <c r="NXG1101" s="54"/>
      <c r="NXH1101" s="54"/>
      <c r="NXI1101" s="54"/>
      <c r="NXJ1101" s="54"/>
      <c r="NXK1101" s="54"/>
      <c r="NXL1101" s="54"/>
      <c r="NXM1101" s="54"/>
      <c r="NXN1101" s="54"/>
      <c r="NXO1101" s="54"/>
      <c r="NXP1101" s="54"/>
      <c r="NXQ1101" s="54"/>
      <c r="NXR1101" s="54"/>
      <c r="NXS1101" s="54"/>
      <c r="NXT1101" s="54"/>
      <c r="NXU1101" s="54"/>
      <c r="NXV1101" s="54"/>
      <c r="NXW1101" s="54"/>
      <c r="NXX1101" s="54"/>
      <c r="NXY1101" s="54"/>
      <c r="NXZ1101" s="54"/>
      <c r="NYA1101" s="54"/>
      <c r="NYB1101" s="54"/>
      <c r="NYC1101" s="54"/>
      <c r="NYD1101" s="54"/>
      <c r="NYE1101" s="54"/>
      <c r="NYF1101" s="54"/>
      <c r="NYG1101" s="54"/>
      <c r="NYH1101" s="54"/>
      <c r="NYI1101" s="54"/>
      <c r="NYJ1101" s="54"/>
      <c r="NYK1101" s="54"/>
      <c r="NYL1101" s="54"/>
      <c r="NYM1101" s="54"/>
      <c r="NYN1101" s="54"/>
      <c r="NYO1101" s="54"/>
      <c r="NYP1101" s="54"/>
      <c r="NYQ1101" s="54"/>
      <c r="NYR1101" s="54"/>
      <c r="NYS1101" s="54"/>
      <c r="NYT1101" s="54"/>
      <c r="NYU1101" s="54"/>
      <c r="NYV1101" s="54"/>
      <c r="NYW1101" s="54"/>
      <c r="NYX1101" s="54"/>
      <c r="NYY1101" s="54"/>
      <c r="NYZ1101" s="54"/>
      <c r="NZA1101" s="54"/>
      <c r="NZB1101" s="54"/>
      <c r="NZC1101" s="54"/>
      <c r="NZD1101" s="54"/>
      <c r="NZE1101" s="54"/>
      <c r="NZF1101" s="54"/>
      <c r="NZG1101" s="54"/>
      <c r="NZH1101" s="54"/>
      <c r="NZI1101" s="54"/>
      <c r="NZJ1101" s="54"/>
      <c r="NZK1101" s="54"/>
      <c r="NZL1101" s="54"/>
      <c r="NZM1101" s="54"/>
      <c r="NZN1101" s="54"/>
      <c r="NZO1101" s="54"/>
      <c r="NZP1101" s="54"/>
      <c r="NZQ1101" s="54"/>
      <c r="NZR1101" s="54"/>
      <c r="NZS1101" s="54"/>
      <c r="NZT1101" s="54"/>
      <c r="NZU1101" s="54"/>
      <c r="NZV1101" s="54"/>
      <c r="NZW1101" s="54"/>
      <c r="NZX1101" s="54"/>
      <c r="NZY1101" s="54"/>
      <c r="NZZ1101" s="54"/>
      <c r="OAA1101" s="54"/>
      <c r="OAB1101" s="54"/>
      <c r="OAC1101" s="54"/>
      <c r="OAD1101" s="54"/>
      <c r="OAE1101" s="54"/>
      <c r="OAF1101" s="54"/>
      <c r="OAG1101" s="54"/>
      <c r="OAH1101" s="54"/>
      <c r="OAI1101" s="54"/>
      <c r="OAJ1101" s="54"/>
      <c r="OAK1101" s="54"/>
      <c r="OAL1101" s="54"/>
      <c r="OAM1101" s="54"/>
      <c r="OAN1101" s="54"/>
      <c r="OAO1101" s="54"/>
      <c r="OAP1101" s="54"/>
      <c r="OAQ1101" s="54"/>
      <c r="OAR1101" s="54"/>
      <c r="OAS1101" s="54"/>
      <c r="OAT1101" s="54"/>
      <c r="OAU1101" s="54"/>
      <c r="OAV1101" s="54"/>
      <c r="OAW1101" s="54"/>
      <c r="OAX1101" s="54"/>
      <c r="OAY1101" s="54"/>
      <c r="OAZ1101" s="54"/>
      <c r="OBA1101" s="54"/>
      <c r="OBB1101" s="54"/>
      <c r="OBC1101" s="54"/>
      <c r="OBD1101" s="54"/>
      <c r="OBE1101" s="54"/>
      <c r="OBF1101" s="54"/>
      <c r="OBG1101" s="54"/>
      <c r="OBH1101" s="54"/>
      <c r="OBI1101" s="54"/>
      <c r="OBJ1101" s="54"/>
      <c r="OBK1101" s="54"/>
      <c r="OBL1101" s="54"/>
      <c r="OBM1101" s="54"/>
      <c r="OBN1101" s="54"/>
      <c r="OBO1101" s="54"/>
      <c r="OBP1101" s="54"/>
      <c r="OBQ1101" s="54"/>
      <c r="OBR1101" s="54"/>
      <c r="OBS1101" s="54"/>
      <c r="OBT1101" s="54"/>
      <c r="OBU1101" s="54"/>
      <c r="OBV1101" s="54"/>
      <c r="OBW1101" s="54"/>
      <c r="OBX1101" s="54"/>
      <c r="OBY1101" s="54"/>
      <c r="OBZ1101" s="54"/>
      <c r="OCA1101" s="54"/>
      <c r="OCB1101" s="54"/>
      <c r="OCC1101" s="54"/>
      <c r="OCD1101" s="54"/>
      <c r="OCE1101" s="54"/>
      <c r="OCF1101" s="54"/>
      <c r="OCG1101" s="54"/>
      <c r="OCH1101" s="54"/>
      <c r="OCI1101" s="54"/>
      <c r="OCJ1101" s="54"/>
      <c r="OCK1101" s="54"/>
      <c r="OCL1101" s="54"/>
      <c r="OCM1101" s="54"/>
      <c r="OCN1101" s="54"/>
      <c r="OCO1101" s="54"/>
      <c r="OCP1101" s="54"/>
      <c r="OCQ1101" s="54"/>
      <c r="OCR1101" s="54"/>
      <c r="OCS1101" s="54"/>
      <c r="OCT1101" s="54"/>
      <c r="OCU1101" s="54"/>
      <c r="OCV1101" s="54"/>
      <c r="OCW1101" s="54"/>
      <c r="OCX1101" s="54"/>
      <c r="OCY1101" s="54"/>
      <c r="OCZ1101" s="54"/>
      <c r="ODA1101" s="54"/>
      <c r="ODB1101" s="54"/>
      <c r="ODC1101" s="54"/>
      <c r="ODD1101" s="54"/>
      <c r="ODE1101" s="54"/>
      <c r="ODF1101" s="54"/>
      <c r="ODG1101" s="54"/>
      <c r="ODH1101" s="54"/>
      <c r="ODI1101" s="54"/>
      <c r="ODJ1101" s="54"/>
      <c r="ODK1101" s="54"/>
      <c r="ODL1101" s="54"/>
      <c r="ODM1101" s="54"/>
      <c r="ODN1101" s="54"/>
      <c r="ODO1101" s="54"/>
      <c r="ODP1101" s="54"/>
      <c r="ODQ1101" s="54"/>
      <c r="ODR1101" s="54"/>
      <c r="ODS1101" s="54"/>
      <c r="ODT1101" s="54"/>
      <c r="ODU1101" s="54"/>
      <c r="ODV1101" s="54"/>
      <c r="ODW1101" s="54"/>
      <c r="ODX1101" s="54"/>
      <c r="ODY1101" s="54"/>
      <c r="ODZ1101" s="54"/>
      <c r="OEA1101" s="54"/>
      <c r="OEB1101" s="54"/>
      <c r="OEC1101" s="54"/>
      <c r="OED1101" s="54"/>
      <c r="OEE1101" s="54"/>
      <c r="OEF1101" s="54"/>
      <c r="OEG1101" s="54"/>
      <c r="OEH1101" s="54"/>
      <c r="OEI1101" s="54"/>
      <c r="OEJ1101" s="54"/>
      <c r="OEK1101" s="54"/>
      <c r="OEL1101" s="54"/>
      <c r="OEM1101" s="54"/>
      <c r="OEN1101" s="54"/>
      <c r="OEO1101" s="54"/>
      <c r="OEP1101" s="54"/>
      <c r="OEQ1101" s="54"/>
      <c r="OER1101" s="54"/>
      <c r="OES1101" s="54"/>
      <c r="OET1101" s="54"/>
      <c r="OEU1101" s="54"/>
      <c r="OEV1101" s="54"/>
      <c r="OEW1101" s="54"/>
      <c r="OEX1101" s="54"/>
      <c r="OEY1101" s="54"/>
      <c r="OEZ1101" s="54"/>
      <c r="OFA1101" s="54"/>
      <c r="OFB1101" s="54"/>
      <c r="OFC1101" s="54"/>
      <c r="OFD1101" s="54"/>
      <c r="OFE1101" s="54"/>
      <c r="OFF1101" s="54"/>
      <c r="OFG1101" s="54"/>
      <c r="OFH1101" s="54"/>
      <c r="OFI1101" s="54"/>
      <c r="OFJ1101" s="54"/>
      <c r="OFK1101" s="54"/>
      <c r="OFL1101" s="54"/>
      <c r="OFM1101" s="54"/>
      <c r="OFN1101" s="54"/>
      <c r="OFO1101" s="54"/>
      <c r="OFP1101" s="54"/>
      <c r="OFQ1101" s="54"/>
      <c r="OFR1101" s="54"/>
      <c r="OFS1101" s="54"/>
      <c r="OFT1101" s="54"/>
      <c r="OFU1101" s="54"/>
      <c r="OFV1101" s="54"/>
      <c r="OFW1101" s="54"/>
      <c r="OFX1101" s="54"/>
      <c r="OFY1101" s="54"/>
      <c r="OFZ1101" s="54"/>
      <c r="OGA1101" s="54"/>
      <c r="OGB1101" s="54"/>
      <c r="OGC1101" s="54"/>
      <c r="OGD1101" s="54"/>
      <c r="OGE1101" s="54"/>
      <c r="OGF1101" s="54"/>
      <c r="OGG1101" s="54"/>
      <c r="OGH1101" s="54"/>
      <c r="OGI1101" s="54"/>
      <c r="OGJ1101" s="54"/>
      <c r="OGK1101" s="54"/>
      <c r="OGL1101" s="54"/>
      <c r="OGM1101" s="54"/>
      <c r="OGN1101" s="54"/>
      <c r="OGO1101" s="54"/>
      <c r="OGP1101" s="54"/>
      <c r="OGQ1101" s="54"/>
      <c r="OGR1101" s="54"/>
      <c r="OGS1101" s="54"/>
      <c r="OGT1101" s="54"/>
      <c r="OGU1101" s="54"/>
      <c r="OGV1101" s="54"/>
      <c r="OGW1101" s="54"/>
      <c r="OGX1101" s="54"/>
      <c r="OGY1101" s="54"/>
      <c r="OGZ1101" s="54"/>
      <c r="OHA1101" s="54"/>
      <c r="OHB1101" s="54"/>
      <c r="OHC1101" s="54"/>
      <c r="OHD1101" s="54"/>
      <c r="OHE1101" s="54"/>
      <c r="OHF1101" s="54"/>
      <c r="OHG1101" s="54"/>
      <c r="OHH1101" s="54"/>
      <c r="OHI1101" s="54"/>
      <c r="OHJ1101" s="54"/>
      <c r="OHK1101" s="54"/>
      <c r="OHL1101" s="54"/>
      <c r="OHM1101" s="54"/>
      <c r="OHN1101" s="54"/>
      <c r="OHO1101" s="54"/>
      <c r="OHP1101" s="54"/>
      <c r="OHQ1101" s="54"/>
      <c r="OHR1101" s="54"/>
      <c r="OHS1101" s="54"/>
      <c r="OHT1101" s="54"/>
      <c r="OHU1101" s="54"/>
      <c r="OHV1101" s="54"/>
      <c r="OHW1101" s="54"/>
      <c r="OHX1101" s="54"/>
      <c r="OHY1101" s="54"/>
      <c r="OHZ1101" s="54"/>
      <c r="OIA1101" s="54"/>
      <c r="OIB1101" s="54"/>
      <c r="OIC1101" s="54"/>
      <c r="OID1101" s="54"/>
      <c r="OIE1101" s="54"/>
      <c r="OIF1101" s="54"/>
      <c r="OIG1101" s="54"/>
      <c r="OIH1101" s="54"/>
      <c r="OII1101" s="54"/>
      <c r="OIJ1101" s="54"/>
      <c r="OIK1101" s="54"/>
      <c r="OIL1101" s="54"/>
      <c r="OIM1101" s="54"/>
      <c r="OIN1101" s="54"/>
      <c r="OIO1101" s="54"/>
      <c r="OIP1101" s="54"/>
      <c r="OIQ1101" s="54"/>
      <c r="OIR1101" s="54"/>
      <c r="OIS1101" s="54"/>
      <c r="OIT1101" s="54"/>
      <c r="OIU1101" s="54"/>
      <c r="OIV1101" s="54"/>
      <c r="OIW1101" s="54"/>
      <c r="OIX1101" s="54"/>
      <c r="OIY1101" s="54"/>
      <c r="OIZ1101" s="54"/>
      <c r="OJA1101" s="54"/>
      <c r="OJB1101" s="54"/>
      <c r="OJC1101" s="54"/>
      <c r="OJD1101" s="54"/>
      <c r="OJE1101" s="54"/>
      <c r="OJF1101" s="54"/>
      <c r="OJG1101" s="54"/>
      <c r="OJH1101" s="54"/>
      <c r="OJI1101" s="54"/>
      <c r="OJJ1101" s="54"/>
      <c r="OJK1101" s="54"/>
      <c r="OJL1101" s="54"/>
      <c r="OJM1101" s="54"/>
      <c r="OJN1101" s="54"/>
      <c r="OJO1101" s="54"/>
      <c r="OJP1101" s="54"/>
      <c r="OJQ1101" s="54"/>
      <c r="OJR1101" s="54"/>
      <c r="OJS1101" s="54"/>
      <c r="OJT1101" s="54"/>
      <c r="OJU1101" s="54"/>
      <c r="OJV1101" s="54"/>
      <c r="OJW1101" s="54"/>
      <c r="OJX1101" s="54"/>
      <c r="OJY1101" s="54"/>
      <c r="OJZ1101" s="54"/>
      <c r="OKA1101" s="54"/>
      <c r="OKB1101" s="54"/>
      <c r="OKC1101" s="54"/>
      <c r="OKD1101" s="54"/>
      <c r="OKE1101" s="54"/>
      <c r="OKF1101" s="54"/>
      <c r="OKG1101" s="54"/>
      <c r="OKH1101" s="54"/>
      <c r="OKI1101" s="54"/>
      <c r="OKJ1101" s="54"/>
      <c r="OKK1101" s="54"/>
      <c r="OKL1101" s="54"/>
      <c r="OKM1101" s="54"/>
      <c r="OKN1101" s="54"/>
      <c r="OKO1101" s="54"/>
      <c r="OKP1101" s="54"/>
      <c r="OKQ1101" s="54"/>
      <c r="OKR1101" s="54"/>
      <c r="OKS1101" s="54"/>
      <c r="OKT1101" s="54"/>
      <c r="OKU1101" s="54"/>
      <c r="OKV1101" s="54"/>
      <c r="OKW1101" s="54"/>
      <c r="OKX1101" s="54"/>
      <c r="OKY1101" s="54"/>
      <c r="OKZ1101" s="54"/>
      <c r="OLA1101" s="54"/>
      <c r="OLB1101" s="54"/>
      <c r="OLC1101" s="54"/>
      <c r="OLD1101" s="54"/>
      <c r="OLE1101" s="54"/>
      <c r="OLF1101" s="54"/>
      <c r="OLG1101" s="54"/>
      <c r="OLH1101" s="54"/>
      <c r="OLI1101" s="54"/>
      <c r="OLJ1101" s="54"/>
      <c r="OLK1101" s="54"/>
      <c r="OLL1101" s="54"/>
      <c r="OLM1101" s="54"/>
      <c r="OLN1101" s="54"/>
      <c r="OLO1101" s="54"/>
      <c r="OLP1101" s="54"/>
      <c r="OLQ1101" s="54"/>
      <c r="OLR1101" s="54"/>
      <c r="OLS1101" s="54"/>
      <c r="OLT1101" s="54"/>
      <c r="OLU1101" s="54"/>
      <c r="OLV1101" s="54"/>
      <c r="OLW1101" s="54"/>
      <c r="OLX1101" s="54"/>
      <c r="OLY1101" s="54"/>
      <c r="OLZ1101" s="54"/>
      <c r="OMA1101" s="54"/>
      <c r="OMB1101" s="54"/>
      <c r="OMC1101" s="54"/>
      <c r="OMD1101" s="54"/>
      <c r="OME1101" s="54"/>
      <c r="OMF1101" s="54"/>
      <c r="OMG1101" s="54"/>
      <c r="OMH1101" s="54"/>
      <c r="OMI1101" s="54"/>
      <c r="OMJ1101" s="54"/>
      <c r="OMK1101" s="54"/>
      <c r="OML1101" s="54"/>
      <c r="OMM1101" s="54"/>
      <c r="OMN1101" s="54"/>
      <c r="OMO1101" s="54"/>
      <c r="OMP1101" s="54"/>
      <c r="OMQ1101" s="54"/>
      <c r="OMR1101" s="54"/>
      <c r="OMS1101" s="54"/>
      <c r="OMT1101" s="54"/>
      <c r="OMU1101" s="54"/>
      <c r="OMV1101" s="54"/>
      <c r="OMW1101" s="54"/>
      <c r="OMX1101" s="54"/>
      <c r="OMY1101" s="54"/>
      <c r="OMZ1101" s="54"/>
      <c r="ONA1101" s="54"/>
      <c r="ONB1101" s="54"/>
      <c r="ONC1101" s="54"/>
      <c r="OND1101" s="54"/>
      <c r="ONE1101" s="54"/>
      <c r="ONF1101" s="54"/>
      <c r="ONG1101" s="54"/>
      <c r="ONH1101" s="54"/>
      <c r="ONI1101" s="54"/>
      <c r="ONJ1101" s="54"/>
      <c r="ONK1101" s="54"/>
      <c r="ONL1101" s="54"/>
      <c r="ONM1101" s="54"/>
      <c r="ONN1101" s="54"/>
      <c r="ONO1101" s="54"/>
      <c r="ONP1101" s="54"/>
      <c r="ONQ1101" s="54"/>
      <c r="ONR1101" s="54"/>
      <c r="ONS1101" s="54"/>
      <c r="ONT1101" s="54"/>
      <c r="ONU1101" s="54"/>
      <c r="ONV1101" s="54"/>
      <c r="ONW1101" s="54"/>
      <c r="ONX1101" s="54"/>
      <c r="ONY1101" s="54"/>
      <c r="ONZ1101" s="54"/>
      <c r="OOA1101" s="54"/>
      <c r="OOB1101" s="54"/>
      <c r="OOC1101" s="54"/>
      <c r="OOD1101" s="54"/>
      <c r="OOE1101" s="54"/>
      <c r="OOF1101" s="54"/>
      <c r="OOG1101" s="54"/>
      <c r="OOH1101" s="54"/>
      <c r="OOI1101" s="54"/>
      <c r="OOJ1101" s="54"/>
      <c r="OOK1101" s="54"/>
      <c r="OOL1101" s="54"/>
      <c r="OOM1101" s="54"/>
      <c r="OON1101" s="54"/>
      <c r="OOO1101" s="54"/>
      <c r="OOP1101" s="54"/>
      <c r="OOQ1101" s="54"/>
      <c r="OOR1101" s="54"/>
      <c r="OOS1101" s="54"/>
      <c r="OOT1101" s="54"/>
      <c r="OOU1101" s="54"/>
      <c r="OOV1101" s="54"/>
      <c r="OOW1101" s="54"/>
      <c r="OOX1101" s="54"/>
      <c r="OOY1101" s="54"/>
      <c r="OOZ1101" s="54"/>
      <c r="OPA1101" s="54"/>
      <c r="OPB1101" s="54"/>
      <c r="OPC1101" s="54"/>
      <c r="OPD1101" s="54"/>
      <c r="OPE1101" s="54"/>
      <c r="OPF1101" s="54"/>
      <c r="OPG1101" s="54"/>
      <c r="OPH1101" s="54"/>
      <c r="OPI1101" s="54"/>
      <c r="OPJ1101" s="54"/>
      <c r="OPK1101" s="54"/>
      <c r="OPL1101" s="54"/>
      <c r="OPM1101" s="54"/>
      <c r="OPN1101" s="54"/>
      <c r="OPO1101" s="54"/>
      <c r="OPP1101" s="54"/>
      <c r="OPQ1101" s="54"/>
      <c r="OPR1101" s="54"/>
      <c r="OPS1101" s="54"/>
      <c r="OPT1101" s="54"/>
      <c r="OPU1101" s="54"/>
      <c r="OPV1101" s="54"/>
      <c r="OPW1101" s="54"/>
      <c r="OPX1101" s="54"/>
      <c r="OPY1101" s="54"/>
      <c r="OPZ1101" s="54"/>
      <c r="OQA1101" s="54"/>
      <c r="OQB1101" s="54"/>
      <c r="OQC1101" s="54"/>
      <c r="OQD1101" s="54"/>
      <c r="OQE1101" s="54"/>
      <c r="OQF1101" s="54"/>
      <c r="OQG1101" s="54"/>
      <c r="OQH1101" s="54"/>
      <c r="OQI1101" s="54"/>
      <c r="OQJ1101" s="54"/>
      <c r="OQK1101" s="54"/>
      <c r="OQL1101" s="54"/>
      <c r="OQM1101" s="54"/>
      <c r="OQN1101" s="54"/>
      <c r="OQO1101" s="54"/>
      <c r="OQP1101" s="54"/>
      <c r="OQQ1101" s="54"/>
      <c r="OQR1101" s="54"/>
      <c r="OQS1101" s="54"/>
      <c r="OQT1101" s="54"/>
      <c r="OQU1101" s="54"/>
      <c r="OQV1101" s="54"/>
      <c r="OQW1101" s="54"/>
      <c r="OQX1101" s="54"/>
      <c r="OQY1101" s="54"/>
      <c r="OQZ1101" s="54"/>
      <c r="ORA1101" s="54"/>
      <c r="ORB1101" s="54"/>
      <c r="ORC1101" s="54"/>
      <c r="ORD1101" s="54"/>
      <c r="ORE1101" s="54"/>
      <c r="ORF1101" s="54"/>
      <c r="ORG1101" s="54"/>
      <c r="ORH1101" s="54"/>
      <c r="ORI1101" s="54"/>
      <c r="ORJ1101" s="54"/>
      <c r="ORK1101" s="54"/>
      <c r="ORL1101" s="54"/>
      <c r="ORM1101" s="54"/>
      <c r="ORN1101" s="54"/>
      <c r="ORO1101" s="54"/>
      <c r="ORP1101" s="54"/>
      <c r="ORQ1101" s="54"/>
      <c r="ORR1101" s="54"/>
      <c r="ORS1101" s="54"/>
      <c r="ORT1101" s="54"/>
      <c r="ORU1101" s="54"/>
      <c r="ORV1101" s="54"/>
      <c r="ORW1101" s="54"/>
      <c r="ORX1101" s="54"/>
      <c r="ORY1101" s="54"/>
      <c r="ORZ1101" s="54"/>
      <c r="OSA1101" s="54"/>
      <c r="OSB1101" s="54"/>
      <c r="OSC1101" s="54"/>
      <c r="OSD1101" s="54"/>
      <c r="OSE1101" s="54"/>
      <c r="OSF1101" s="54"/>
      <c r="OSG1101" s="54"/>
      <c r="OSH1101" s="54"/>
      <c r="OSI1101" s="54"/>
      <c r="OSJ1101" s="54"/>
      <c r="OSK1101" s="54"/>
      <c r="OSL1101" s="54"/>
      <c r="OSM1101" s="54"/>
      <c r="OSN1101" s="54"/>
      <c r="OSO1101" s="54"/>
      <c r="OSP1101" s="54"/>
      <c r="OSQ1101" s="54"/>
      <c r="OSR1101" s="54"/>
      <c r="OSS1101" s="54"/>
      <c r="OST1101" s="54"/>
      <c r="OSU1101" s="54"/>
      <c r="OSV1101" s="54"/>
      <c r="OSW1101" s="54"/>
      <c r="OSX1101" s="54"/>
      <c r="OSY1101" s="54"/>
      <c r="OSZ1101" s="54"/>
      <c r="OTA1101" s="54"/>
      <c r="OTB1101" s="54"/>
      <c r="OTC1101" s="54"/>
      <c r="OTD1101" s="54"/>
      <c r="OTE1101" s="54"/>
      <c r="OTF1101" s="54"/>
      <c r="OTG1101" s="54"/>
      <c r="OTH1101" s="54"/>
      <c r="OTI1101" s="54"/>
      <c r="OTJ1101" s="54"/>
      <c r="OTK1101" s="54"/>
      <c r="OTL1101" s="54"/>
      <c r="OTM1101" s="54"/>
      <c r="OTN1101" s="54"/>
      <c r="OTO1101" s="54"/>
      <c r="OTP1101" s="54"/>
      <c r="OTQ1101" s="54"/>
      <c r="OTR1101" s="54"/>
      <c r="OTS1101" s="54"/>
      <c r="OTT1101" s="54"/>
      <c r="OTU1101" s="54"/>
      <c r="OTV1101" s="54"/>
      <c r="OTW1101" s="54"/>
      <c r="OTX1101" s="54"/>
      <c r="OTY1101" s="54"/>
      <c r="OTZ1101" s="54"/>
      <c r="OUA1101" s="54"/>
      <c r="OUB1101" s="54"/>
      <c r="OUC1101" s="54"/>
      <c r="OUD1101" s="54"/>
      <c r="OUE1101" s="54"/>
      <c r="OUF1101" s="54"/>
      <c r="OUG1101" s="54"/>
      <c r="OUH1101" s="54"/>
      <c r="OUI1101" s="54"/>
      <c r="OUJ1101" s="54"/>
      <c r="OUK1101" s="54"/>
      <c r="OUL1101" s="54"/>
      <c r="OUM1101" s="54"/>
      <c r="OUN1101" s="54"/>
      <c r="OUO1101" s="54"/>
      <c r="OUP1101" s="54"/>
      <c r="OUQ1101" s="54"/>
      <c r="OUR1101" s="54"/>
      <c r="OUS1101" s="54"/>
      <c r="OUT1101" s="54"/>
      <c r="OUU1101" s="54"/>
      <c r="OUV1101" s="54"/>
      <c r="OUW1101" s="54"/>
      <c r="OUX1101" s="54"/>
      <c r="OUY1101" s="54"/>
      <c r="OUZ1101" s="54"/>
      <c r="OVA1101" s="54"/>
      <c r="OVB1101" s="54"/>
      <c r="OVC1101" s="54"/>
      <c r="OVD1101" s="54"/>
      <c r="OVE1101" s="54"/>
      <c r="OVF1101" s="54"/>
      <c r="OVG1101" s="54"/>
      <c r="OVH1101" s="54"/>
      <c r="OVI1101" s="54"/>
      <c r="OVJ1101" s="54"/>
      <c r="OVK1101" s="54"/>
      <c r="OVL1101" s="54"/>
      <c r="OVM1101" s="54"/>
      <c r="OVN1101" s="54"/>
      <c r="OVO1101" s="54"/>
      <c r="OVP1101" s="54"/>
      <c r="OVQ1101" s="54"/>
      <c r="OVR1101" s="54"/>
      <c r="OVS1101" s="54"/>
      <c r="OVT1101" s="54"/>
      <c r="OVU1101" s="54"/>
      <c r="OVV1101" s="54"/>
      <c r="OVW1101" s="54"/>
      <c r="OVX1101" s="54"/>
      <c r="OVY1101" s="54"/>
      <c r="OVZ1101" s="54"/>
      <c r="OWA1101" s="54"/>
      <c r="OWB1101" s="54"/>
      <c r="OWC1101" s="54"/>
      <c r="OWD1101" s="54"/>
      <c r="OWE1101" s="54"/>
      <c r="OWF1101" s="54"/>
      <c r="OWG1101" s="54"/>
      <c r="OWH1101" s="54"/>
      <c r="OWI1101" s="54"/>
      <c r="OWJ1101" s="54"/>
      <c r="OWK1101" s="54"/>
      <c r="OWL1101" s="54"/>
      <c r="OWM1101" s="54"/>
      <c r="OWN1101" s="54"/>
      <c r="OWO1101" s="54"/>
      <c r="OWP1101" s="54"/>
      <c r="OWQ1101" s="54"/>
      <c r="OWR1101" s="54"/>
      <c r="OWS1101" s="54"/>
      <c r="OWT1101" s="54"/>
      <c r="OWU1101" s="54"/>
      <c r="OWV1101" s="54"/>
      <c r="OWW1101" s="54"/>
      <c r="OWX1101" s="54"/>
      <c r="OWY1101" s="54"/>
      <c r="OWZ1101" s="54"/>
      <c r="OXA1101" s="54"/>
      <c r="OXB1101" s="54"/>
      <c r="OXC1101" s="54"/>
      <c r="OXD1101" s="54"/>
      <c r="OXE1101" s="54"/>
      <c r="OXF1101" s="54"/>
      <c r="OXG1101" s="54"/>
      <c r="OXH1101" s="54"/>
      <c r="OXI1101" s="54"/>
      <c r="OXJ1101" s="54"/>
      <c r="OXK1101" s="54"/>
      <c r="OXL1101" s="54"/>
      <c r="OXM1101" s="54"/>
      <c r="OXN1101" s="54"/>
      <c r="OXO1101" s="54"/>
      <c r="OXP1101" s="54"/>
      <c r="OXQ1101" s="54"/>
      <c r="OXR1101" s="54"/>
      <c r="OXS1101" s="54"/>
      <c r="OXT1101" s="54"/>
      <c r="OXU1101" s="54"/>
      <c r="OXV1101" s="54"/>
      <c r="OXW1101" s="54"/>
      <c r="OXX1101" s="54"/>
      <c r="OXY1101" s="54"/>
      <c r="OXZ1101" s="54"/>
      <c r="OYA1101" s="54"/>
      <c r="OYB1101" s="54"/>
      <c r="OYC1101" s="54"/>
      <c r="OYD1101" s="54"/>
      <c r="OYE1101" s="54"/>
      <c r="OYF1101" s="54"/>
      <c r="OYG1101" s="54"/>
      <c r="OYH1101" s="54"/>
      <c r="OYI1101" s="54"/>
      <c r="OYJ1101" s="54"/>
      <c r="OYK1101" s="54"/>
      <c r="OYL1101" s="54"/>
      <c r="OYM1101" s="54"/>
      <c r="OYN1101" s="54"/>
      <c r="OYO1101" s="54"/>
      <c r="OYP1101" s="54"/>
      <c r="OYQ1101" s="54"/>
      <c r="OYR1101" s="54"/>
      <c r="OYS1101" s="54"/>
      <c r="OYT1101" s="54"/>
      <c r="OYU1101" s="54"/>
      <c r="OYV1101" s="54"/>
      <c r="OYW1101" s="54"/>
      <c r="OYX1101" s="54"/>
      <c r="OYY1101" s="54"/>
      <c r="OYZ1101" s="54"/>
      <c r="OZA1101" s="54"/>
      <c r="OZB1101" s="54"/>
      <c r="OZC1101" s="54"/>
      <c r="OZD1101" s="54"/>
      <c r="OZE1101" s="54"/>
      <c r="OZF1101" s="54"/>
      <c r="OZG1101" s="54"/>
      <c r="OZH1101" s="54"/>
      <c r="OZI1101" s="54"/>
      <c r="OZJ1101" s="54"/>
      <c r="OZK1101" s="54"/>
      <c r="OZL1101" s="54"/>
      <c r="OZM1101" s="54"/>
      <c r="OZN1101" s="54"/>
      <c r="OZO1101" s="54"/>
      <c r="OZP1101" s="54"/>
      <c r="OZQ1101" s="54"/>
      <c r="OZR1101" s="54"/>
      <c r="OZS1101" s="54"/>
      <c r="OZT1101" s="54"/>
      <c r="OZU1101" s="54"/>
      <c r="OZV1101" s="54"/>
      <c r="OZW1101" s="54"/>
      <c r="OZX1101" s="54"/>
      <c r="OZY1101" s="54"/>
      <c r="OZZ1101" s="54"/>
      <c r="PAA1101" s="54"/>
      <c r="PAB1101" s="54"/>
      <c r="PAC1101" s="54"/>
      <c r="PAD1101" s="54"/>
      <c r="PAE1101" s="54"/>
      <c r="PAF1101" s="54"/>
      <c r="PAG1101" s="54"/>
      <c r="PAH1101" s="54"/>
      <c r="PAI1101" s="54"/>
      <c r="PAJ1101" s="54"/>
      <c r="PAK1101" s="54"/>
      <c r="PAL1101" s="54"/>
      <c r="PAM1101" s="54"/>
      <c r="PAN1101" s="54"/>
      <c r="PAO1101" s="54"/>
      <c r="PAP1101" s="54"/>
      <c r="PAQ1101" s="54"/>
      <c r="PAR1101" s="54"/>
      <c r="PAS1101" s="54"/>
      <c r="PAT1101" s="54"/>
      <c r="PAU1101" s="54"/>
      <c r="PAV1101" s="54"/>
      <c r="PAW1101" s="54"/>
      <c r="PAX1101" s="54"/>
      <c r="PAY1101" s="54"/>
      <c r="PAZ1101" s="54"/>
      <c r="PBA1101" s="54"/>
      <c r="PBB1101" s="54"/>
      <c r="PBC1101" s="54"/>
      <c r="PBD1101" s="54"/>
      <c r="PBE1101" s="54"/>
      <c r="PBF1101" s="54"/>
      <c r="PBG1101" s="54"/>
      <c r="PBH1101" s="54"/>
      <c r="PBI1101" s="54"/>
      <c r="PBJ1101" s="54"/>
      <c r="PBK1101" s="54"/>
      <c r="PBL1101" s="54"/>
      <c r="PBM1101" s="54"/>
      <c r="PBN1101" s="54"/>
      <c r="PBO1101" s="54"/>
      <c r="PBP1101" s="54"/>
      <c r="PBQ1101" s="54"/>
      <c r="PBR1101" s="54"/>
      <c r="PBS1101" s="54"/>
      <c r="PBT1101" s="54"/>
      <c r="PBU1101" s="54"/>
      <c r="PBV1101" s="54"/>
      <c r="PBW1101" s="54"/>
      <c r="PBX1101" s="54"/>
      <c r="PBY1101" s="54"/>
      <c r="PBZ1101" s="54"/>
      <c r="PCA1101" s="54"/>
      <c r="PCB1101" s="54"/>
      <c r="PCC1101" s="54"/>
      <c r="PCD1101" s="54"/>
      <c r="PCE1101" s="54"/>
      <c r="PCF1101" s="54"/>
      <c r="PCG1101" s="54"/>
      <c r="PCH1101" s="54"/>
      <c r="PCI1101" s="54"/>
      <c r="PCJ1101" s="54"/>
      <c r="PCK1101" s="54"/>
      <c r="PCL1101" s="54"/>
      <c r="PCM1101" s="54"/>
      <c r="PCN1101" s="54"/>
      <c r="PCO1101" s="54"/>
      <c r="PCP1101" s="54"/>
      <c r="PCQ1101" s="54"/>
      <c r="PCR1101" s="54"/>
      <c r="PCS1101" s="54"/>
      <c r="PCT1101" s="54"/>
      <c r="PCU1101" s="54"/>
      <c r="PCV1101" s="54"/>
      <c r="PCW1101" s="54"/>
      <c r="PCX1101" s="54"/>
      <c r="PCY1101" s="54"/>
      <c r="PCZ1101" s="54"/>
      <c r="PDA1101" s="54"/>
      <c r="PDB1101" s="54"/>
      <c r="PDC1101" s="54"/>
      <c r="PDD1101" s="54"/>
      <c r="PDE1101" s="54"/>
      <c r="PDF1101" s="54"/>
      <c r="PDG1101" s="54"/>
      <c r="PDH1101" s="54"/>
      <c r="PDI1101" s="54"/>
      <c r="PDJ1101" s="54"/>
      <c r="PDK1101" s="54"/>
      <c r="PDL1101" s="54"/>
      <c r="PDM1101" s="54"/>
      <c r="PDN1101" s="54"/>
      <c r="PDO1101" s="54"/>
      <c r="PDP1101" s="54"/>
      <c r="PDQ1101" s="54"/>
      <c r="PDR1101" s="54"/>
      <c r="PDS1101" s="54"/>
      <c r="PDT1101" s="54"/>
      <c r="PDU1101" s="54"/>
      <c r="PDV1101" s="54"/>
      <c r="PDW1101" s="54"/>
      <c r="PDX1101" s="54"/>
      <c r="PDY1101" s="54"/>
      <c r="PDZ1101" s="54"/>
      <c r="PEA1101" s="54"/>
      <c r="PEB1101" s="54"/>
      <c r="PEC1101" s="54"/>
      <c r="PED1101" s="54"/>
      <c r="PEE1101" s="54"/>
      <c r="PEF1101" s="54"/>
      <c r="PEG1101" s="54"/>
      <c r="PEH1101" s="54"/>
      <c r="PEI1101" s="54"/>
      <c r="PEJ1101" s="54"/>
      <c r="PEK1101" s="54"/>
      <c r="PEL1101" s="54"/>
      <c r="PEM1101" s="54"/>
      <c r="PEN1101" s="54"/>
      <c r="PEO1101" s="54"/>
      <c r="PEP1101" s="54"/>
      <c r="PEQ1101" s="54"/>
      <c r="PER1101" s="54"/>
      <c r="PES1101" s="54"/>
      <c r="PET1101" s="54"/>
      <c r="PEU1101" s="54"/>
      <c r="PEV1101" s="54"/>
      <c r="PEW1101" s="54"/>
      <c r="PEX1101" s="54"/>
      <c r="PEY1101" s="54"/>
      <c r="PEZ1101" s="54"/>
      <c r="PFA1101" s="54"/>
      <c r="PFB1101" s="54"/>
      <c r="PFC1101" s="54"/>
      <c r="PFD1101" s="54"/>
      <c r="PFE1101" s="54"/>
      <c r="PFF1101" s="54"/>
      <c r="PFG1101" s="54"/>
      <c r="PFH1101" s="54"/>
      <c r="PFI1101" s="54"/>
      <c r="PFJ1101" s="54"/>
      <c r="PFK1101" s="54"/>
      <c r="PFL1101" s="54"/>
      <c r="PFM1101" s="54"/>
      <c r="PFN1101" s="54"/>
      <c r="PFO1101" s="54"/>
      <c r="PFP1101" s="54"/>
      <c r="PFQ1101" s="54"/>
      <c r="PFR1101" s="54"/>
      <c r="PFS1101" s="54"/>
      <c r="PFT1101" s="54"/>
      <c r="PFU1101" s="54"/>
      <c r="PFV1101" s="54"/>
      <c r="PFW1101" s="54"/>
      <c r="PFX1101" s="54"/>
      <c r="PFY1101" s="54"/>
      <c r="PFZ1101" s="54"/>
      <c r="PGA1101" s="54"/>
      <c r="PGB1101" s="54"/>
      <c r="PGC1101" s="54"/>
      <c r="PGD1101" s="54"/>
      <c r="PGE1101" s="54"/>
      <c r="PGF1101" s="54"/>
      <c r="PGG1101" s="54"/>
      <c r="PGH1101" s="54"/>
      <c r="PGI1101" s="54"/>
      <c r="PGJ1101" s="54"/>
      <c r="PGK1101" s="54"/>
      <c r="PGL1101" s="54"/>
      <c r="PGM1101" s="54"/>
      <c r="PGN1101" s="54"/>
      <c r="PGO1101" s="54"/>
      <c r="PGP1101" s="54"/>
      <c r="PGQ1101" s="54"/>
      <c r="PGR1101" s="54"/>
      <c r="PGS1101" s="54"/>
      <c r="PGT1101" s="54"/>
      <c r="PGU1101" s="54"/>
      <c r="PGV1101" s="54"/>
      <c r="PGW1101" s="54"/>
      <c r="PGX1101" s="54"/>
      <c r="PGY1101" s="54"/>
      <c r="PGZ1101" s="54"/>
      <c r="PHA1101" s="54"/>
      <c r="PHB1101" s="54"/>
      <c r="PHC1101" s="54"/>
      <c r="PHD1101" s="54"/>
      <c r="PHE1101" s="54"/>
      <c r="PHF1101" s="54"/>
      <c r="PHG1101" s="54"/>
      <c r="PHH1101" s="54"/>
      <c r="PHI1101" s="54"/>
      <c r="PHJ1101" s="54"/>
      <c r="PHK1101" s="54"/>
      <c r="PHL1101" s="54"/>
      <c r="PHM1101" s="54"/>
      <c r="PHN1101" s="54"/>
      <c r="PHO1101" s="54"/>
      <c r="PHP1101" s="54"/>
      <c r="PHQ1101" s="54"/>
      <c r="PHR1101" s="54"/>
      <c r="PHS1101" s="54"/>
      <c r="PHT1101" s="54"/>
      <c r="PHU1101" s="54"/>
      <c r="PHV1101" s="54"/>
      <c r="PHW1101" s="54"/>
      <c r="PHX1101" s="54"/>
      <c r="PHY1101" s="54"/>
      <c r="PHZ1101" s="54"/>
      <c r="PIA1101" s="54"/>
      <c r="PIB1101" s="54"/>
      <c r="PIC1101" s="54"/>
      <c r="PID1101" s="54"/>
      <c r="PIE1101" s="54"/>
      <c r="PIF1101" s="54"/>
      <c r="PIG1101" s="54"/>
      <c r="PIH1101" s="54"/>
      <c r="PII1101" s="54"/>
      <c r="PIJ1101" s="54"/>
      <c r="PIK1101" s="54"/>
      <c r="PIL1101" s="54"/>
      <c r="PIM1101" s="54"/>
      <c r="PIN1101" s="54"/>
      <c r="PIO1101" s="54"/>
      <c r="PIP1101" s="54"/>
      <c r="PIQ1101" s="54"/>
      <c r="PIR1101" s="54"/>
      <c r="PIS1101" s="54"/>
      <c r="PIT1101" s="54"/>
      <c r="PIU1101" s="54"/>
      <c r="PIV1101" s="54"/>
      <c r="PIW1101" s="54"/>
      <c r="PIX1101" s="54"/>
      <c r="PIY1101" s="54"/>
      <c r="PIZ1101" s="54"/>
      <c r="PJA1101" s="54"/>
      <c r="PJB1101" s="54"/>
      <c r="PJC1101" s="54"/>
      <c r="PJD1101" s="54"/>
      <c r="PJE1101" s="54"/>
      <c r="PJF1101" s="54"/>
      <c r="PJG1101" s="54"/>
      <c r="PJH1101" s="54"/>
      <c r="PJI1101" s="54"/>
      <c r="PJJ1101" s="54"/>
      <c r="PJK1101" s="54"/>
      <c r="PJL1101" s="54"/>
      <c r="PJM1101" s="54"/>
      <c r="PJN1101" s="54"/>
      <c r="PJO1101" s="54"/>
      <c r="PJP1101" s="54"/>
      <c r="PJQ1101" s="54"/>
      <c r="PJR1101" s="54"/>
      <c r="PJS1101" s="54"/>
      <c r="PJT1101" s="54"/>
      <c r="PJU1101" s="54"/>
      <c r="PJV1101" s="54"/>
      <c r="PJW1101" s="54"/>
      <c r="PJX1101" s="54"/>
      <c r="PJY1101" s="54"/>
      <c r="PJZ1101" s="54"/>
      <c r="PKA1101" s="54"/>
      <c r="PKB1101" s="54"/>
      <c r="PKC1101" s="54"/>
      <c r="PKD1101" s="54"/>
      <c r="PKE1101" s="54"/>
      <c r="PKF1101" s="54"/>
      <c r="PKG1101" s="54"/>
      <c r="PKH1101" s="54"/>
      <c r="PKI1101" s="54"/>
      <c r="PKJ1101" s="54"/>
      <c r="PKK1101" s="54"/>
      <c r="PKL1101" s="54"/>
      <c r="PKM1101" s="54"/>
      <c r="PKN1101" s="54"/>
      <c r="PKO1101" s="54"/>
      <c r="PKP1101" s="54"/>
      <c r="PKQ1101" s="54"/>
      <c r="PKR1101" s="54"/>
      <c r="PKS1101" s="54"/>
      <c r="PKT1101" s="54"/>
      <c r="PKU1101" s="54"/>
      <c r="PKV1101" s="54"/>
      <c r="PKW1101" s="54"/>
      <c r="PKX1101" s="54"/>
      <c r="PKY1101" s="54"/>
      <c r="PKZ1101" s="54"/>
      <c r="PLA1101" s="54"/>
      <c r="PLB1101" s="54"/>
      <c r="PLC1101" s="54"/>
      <c r="PLD1101" s="54"/>
      <c r="PLE1101" s="54"/>
      <c r="PLF1101" s="54"/>
      <c r="PLG1101" s="54"/>
      <c r="PLH1101" s="54"/>
      <c r="PLI1101" s="54"/>
      <c r="PLJ1101" s="54"/>
      <c r="PLK1101" s="54"/>
      <c r="PLL1101" s="54"/>
      <c r="PLM1101" s="54"/>
      <c r="PLN1101" s="54"/>
      <c r="PLO1101" s="54"/>
      <c r="PLP1101" s="54"/>
      <c r="PLQ1101" s="54"/>
      <c r="PLR1101" s="54"/>
      <c r="PLS1101" s="54"/>
      <c r="PLT1101" s="54"/>
      <c r="PLU1101" s="54"/>
      <c r="PLV1101" s="54"/>
      <c r="PLW1101" s="54"/>
      <c r="PLX1101" s="54"/>
      <c r="PLY1101" s="54"/>
      <c r="PLZ1101" s="54"/>
      <c r="PMA1101" s="54"/>
      <c r="PMB1101" s="54"/>
      <c r="PMC1101" s="54"/>
      <c r="PMD1101" s="54"/>
      <c r="PME1101" s="54"/>
      <c r="PMF1101" s="54"/>
      <c r="PMG1101" s="54"/>
      <c r="PMH1101" s="54"/>
      <c r="PMI1101" s="54"/>
      <c r="PMJ1101" s="54"/>
      <c r="PMK1101" s="54"/>
      <c r="PML1101" s="54"/>
      <c r="PMM1101" s="54"/>
      <c r="PMN1101" s="54"/>
      <c r="PMO1101" s="54"/>
      <c r="PMP1101" s="54"/>
      <c r="PMQ1101" s="54"/>
      <c r="PMR1101" s="54"/>
      <c r="PMS1101" s="54"/>
      <c r="PMT1101" s="54"/>
      <c r="PMU1101" s="54"/>
      <c r="PMV1101" s="54"/>
      <c r="PMW1101" s="54"/>
      <c r="PMX1101" s="54"/>
      <c r="PMY1101" s="54"/>
      <c r="PMZ1101" s="54"/>
      <c r="PNA1101" s="54"/>
      <c r="PNB1101" s="54"/>
      <c r="PNC1101" s="54"/>
      <c r="PND1101" s="54"/>
      <c r="PNE1101" s="54"/>
      <c r="PNF1101" s="54"/>
      <c r="PNG1101" s="54"/>
      <c r="PNH1101" s="54"/>
      <c r="PNI1101" s="54"/>
      <c r="PNJ1101" s="54"/>
      <c r="PNK1101" s="54"/>
      <c r="PNL1101" s="54"/>
      <c r="PNM1101" s="54"/>
      <c r="PNN1101" s="54"/>
      <c r="PNO1101" s="54"/>
      <c r="PNP1101" s="54"/>
      <c r="PNQ1101" s="54"/>
      <c r="PNR1101" s="54"/>
      <c r="PNS1101" s="54"/>
      <c r="PNT1101" s="54"/>
      <c r="PNU1101" s="54"/>
      <c r="PNV1101" s="54"/>
      <c r="PNW1101" s="54"/>
      <c r="PNX1101" s="54"/>
      <c r="PNY1101" s="54"/>
      <c r="PNZ1101" s="54"/>
      <c r="POA1101" s="54"/>
      <c r="POB1101" s="54"/>
      <c r="POC1101" s="54"/>
      <c r="POD1101" s="54"/>
      <c r="POE1101" s="54"/>
      <c r="POF1101" s="54"/>
      <c r="POG1101" s="54"/>
      <c r="POH1101" s="54"/>
      <c r="POI1101" s="54"/>
      <c r="POJ1101" s="54"/>
      <c r="POK1101" s="54"/>
      <c r="POL1101" s="54"/>
      <c r="POM1101" s="54"/>
      <c r="PON1101" s="54"/>
      <c r="POO1101" s="54"/>
      <c r="POP1101" s="54"/>
      <c r="POQ1101" s="54"/>
      <c r="POR1101" s="54"/>
      <c r="POS1101" s="54"/>
      <c r="POT1101" s="54"/>
      <c r="POU1101" s="54"/>
      <c r="POV1101" s="54"/>
      <c r="POW1101" s="54"/>
      <c r="POX1101" s="54"/>
      <c r="POY1101" s="54"/>
      <c r="POZ1101" s="54"/>
      <c r="PPA1101" s="54"/>
      <c r="PPB1101" s="54"/>
      <c r="PPC1101" s="54"/>
      <c r="PPD1101" s="54"/>
      <c r="PPE1101" s="54"/>
      <c r="PPF1101" s="54"/>
      <c r="PPG1101" s="54"/>
      <c r="PPH1101" s="54"/>
      <c r="PPI1101" s="54"/>
      <c r="PPJ1101" s="54"/>
      <c r="PPK1101" s="54"/>
      <c r="PPL1101" s="54"/>
      <c r="PPM1101" s="54"/>
      <c r="PPN1101" s="54"/>
      <c r="PPO1101" s="54"/>
      <c r="PPP1101" s="54"/>
      <c r="PPQ1101" s="54"/>
      <c r="PPR1101" s="54"/>
      <c r="PPS1101" s="54"/>
      <c r="PPT1101" s="54"/>
      <c r="PPU1101" s="54"/>
      <c r="PPV1101" s="54"/>
      <c r="PPW1101" s="54"/>
      <c r="PPX1101" s="54"/>
      <c r="PPY1101" s="54"/>
      <c r="PPZ1101" s="54"/>
      <c r="PQA1101" s="54"/>
      <c r="PQB1101" s="54"/>
      <c r="PQC1101" s="54"/>
      <c r="PQD1101" s="54"/>
      <c r="PQE1101" s="54"/>
      <c r="PQF1101" s="54"/>
      <c r="PQG1101" s="54"/>
      <c r="PQH1101" s="54"/>
      <c r="PQI1101" s="54"/>
      <c r="PQJ1101" s="54"/>
      <c r="PQK1101" s="54"/>
      <c r="PQL1101" s="54"/>
      <c r="PQM1101" s="54"/>
      <c r="PQN1101" s="54"/>
      <c r="PQO1101" s="54"/>
      <c r="PQP1101" s="54"/>
      <c r="PQQ1101" s="54"/>
      <c r="PQR1101" s="54"/>
      <c r="PQS1101" s="54"/>
      <c r="PQT1101" s="54"/>
      <c r="PQU1101" s="54"/>
      <c r="PQV1101" s="54"/>
      <c r="PQW1101" s="54"/>
      <c r="PQX1101" s="54"/>
      <c r="PQY1101" s="54"/>
      <c r="PQZ1101" s="54"/>
      <c r="PRA1101" s="54"/>
      <c r="PRB1101" s="54"/>
      <c r="PRC1101" s="54"/>
      <c r="PRD1101" s="54"/>
      <c r="PRE1101" s="54"/>
      <c r="PRF1101" s="54"/>
      <c r="PRG1101" s="54"/>
      <c r="PRH1101" s="54"/>
      <c r="PRI1101" s="54"/>
      <c r="PRJ1101" s="54"/>
      <c r="PRK1101" s="54"/>
      <c r="PRL1101" s="54"/>
      <c r="PRM1101" s="54"/>
      <c r="PRN1101" s="54"/>
      <c r="PRO1101" s="54"/>
      <c r="PRP1101" s="54"/>
      <c r="PRQ1101" s="54"/>
      <c r="PRR1101" s="54"/>
      <c r="PRS1101" s="54"/>
      <c r="PRT1101" s="54"/>
      <c r="PRU1101" s="54"/>
      <c r="PRV1101" s="54"/>
      <c r="PRW1101" s="54"/>
      <c r="PRX1101" s="54"/>
      <c r="PRY1101" s="54"/>
      <c r="PRZ1101" s="54"/>
      <c r="PSA1101" s="54"/>
      <c r="PSB1101" s="54"/>
      <c r="PSC1101" s="54"/>
      <c r="PSD1101" s="54"/>
      <c r="PSE1101" s="54"/>
      <c r="PSF1101" s="54"/>
      <c r="PSG1101" s="54"/>
      <c r="PSH1101" s="54"/>
      <c r="PSI1101" s="54"/>
      <c r="PSJ1101" s="54"/>
      <c r="PSK1101" s="54"/>
      <c r="PSL1101" s="54"/>
      <c r="PSM1101" s="54"/>
      <c r="PSN1101" s="54"/>
      <c r="PSO1101" s="54"/>
      <c r="PSP1101" s="54"/>
      <c r="PSQ1101" s="54"/>
      <c r="PSR1101" s="54"/>
      <c r="PSS1101" s="54"/>
      <c r="PST1101" s="54"/>
      <c r="PSU1101" s="54"/>
      <c r="PSV1101" s="54"/>
      <c r="PSW1101" s="54"/>
      <c r="PSX1101" s="54"/>
      <c r="PSY1101" s="54"/>
      <c r="PSZ1101" s="54"/>
      <c r="PTA1101" s="54"/>
      <c r="PTB1101" s="54"/>
      <c r="PTC1101" s="54"/>
      <c r="PTD1101" s="54"/>
      <c r="PTE1101" s="54"/>
      <c r="PTF1101" s="54"/>
      <c r="PTG1101" s="54"/>
      <c r="PTH1101" s="54"/>
      <c r="PTI1101" s="54"/>
      <c r="PTJ1101" s="54"/>
      <c r="PTK1101" s="54"/>
      <c r="PTL1101" s="54"/>
      <c r="PTM1101" s="54"/>
      <c r="PTN1101" s="54"/>
      <c r="PTO1101" s="54"/>
      <c r="PTP1101" s="54"/>
      <c r="PTQ1101" s="54"/>
      <c r="PTR1101" s="54"/>
      <c r="PTS1101" s="54"/>
      <c r="PTT1101" s="54"/>
      <c r="PTU1101" s="54"/>
      <c r="PTV1101" s="54"/>
      <c r="PTW1101" s="54"/>
      <c r="PTX1101" s="54"/>
      <c r="PTY1101" s="54"/>
      <c r="PTZ1101" s="54"/>
      <c r="PUA1101" s="54"/>
      <c r="PUB1101" s="54"/>
      <c r="PUC1101" s="54"/>
      <c r="PUD1101" s="54"/>
      <c r="PUE1101" s="54"/>
      <c r="PUF1101" s="54"/>
      <c r="PUG1101" s="54"/>
      <c r="PUH1101" s="54"/>
      <c r="PUI1101" s="54"/>
      <c r="PUJ1101" s="54"/>
      <c r="PUK1101" s="54"/>
      <c r="PUL1101" s="54"/>
      <c r="PUM1101" s="54"/>
      <c r="PUN1101" s="54"/>
      <c r="PUO1101" s="54"/>
      <c r="PUP1101" s="54"/>
      <c r="PUQ1101" s="54"/>
      <c r="PUR1101" s="54"/>
      <c r="PUS1101" s="54"/>
      <c r="PUT1101" s="54"/>
      <c r="PUU1101" s="54"/>
      <c r="PUV1101" s="54"/>
      <c r="PUW1101" s="54"/>
      <c r="PUX1101" s="54"/>
      <c r="PUY1101" s="54"/>
      <c r="PUZ1101" s="54"/>
      <c r="PVA1101" s="54"/>
      <c r="PVB1101" s="54"/>
      <c r="PVC1101" s="54"/>
      <c r="PVD1101" s="54"/>
      <c r="PVE1101" s="54"/>
      <c r="PVF1101" s="54"/>
      <c r="PVG1101" s="54"/>
      <c r="PVH1101" s="54"/>
      <c r="PVI1101" s="54"/>
      <c r="PVJ1101" s="54"/>
      <c r="PVK1101" s="54"/>
      <c r="PVL1101" s="54"/>
      <c r="PVM1101" s="54"/>
      <c r="PVN1101" s="54"/>
      <c r="PVO1101" s="54"/>
      <c r="PVP1101" s="54"/>
      <c r="PVQ1101" s="54"/>
      <c r="PVR1101" s="54"/>
      <c r="PVS1101" s="54"/>
      <c r="PVT1101" s="54"/>
      <c r="PVU1101" s="54"/>
      <c r="PVV1101" s="54"/>
      <c r="PVW1101" s="54"/>
      <c r="PVX1101" s="54"/>
      <c r="PVY1101" s="54"/>
      <c r="PVZ1101" s="54"/>
      <c r="PWA1101" s="54"/>
      <c r="PWB1101" s="54"/>
      <c r="PWC1101" s="54"/>
      <c r="PWD1101" s="54"/>
      <c r="PWE1101" s="54"/>
      <c r="PWF1101" s="54"/>
      <c r="PWG1101" s="54"/>
      <c r="PWH1101" s="54"/>
      <c r="PWI1101" s="54"/>
      <c r="PWJ1101" s="54"/>
      <c r="PWK1101" s="54"/>
      <c r="PWL1101" s="54"/>
      <c r="PWM1101" s="54"/>
      <c r="PWN1101" s="54"/>
      <c r="PWO1101" s="54"/>
      <c r="PWP1101" s="54"/>
      <c r="PWQ1101" s="54"/>
      <c r="PWR1101" s="54"/>
      <c r="PWS1101" s="54"/>
      <c r="PWT1101" s="54"/>
      <c r="PWU1101" s="54"/>
      <c r="PWV1101" s="54"/>
      <c r="PWW1101" s="54"/>
      <c r="PWX1101" s="54"/>
      <c r="PWY1101" s="54"/>
      <c r="PWZ1101" s="54"/>
      <c r="PXA1101" s="54"/>
      <c r="PXB1101" s="54"/>
      <c r="PXC1101" s="54"/>
      <c r="PXD1101" s="54"/>
      <c r="PXE1101" s="54"/>
      <c r="PXF1101" s="54"/>
      <c r="PXG1101" s="54"/>
      <c r="PXH1101" s="54"/>
      <c r="PXI1101" s="54"/>
      <c r="PXJ1101" s="54"/>
      <c r="PXK1101" s="54"/>
      <c r="PXL1101" s="54"/>
      <c r="PXM1101" s="54"/>
      <c r="PXN1101" s="54"/>
      <c r="PXO1101" s="54"/>
      <c r="PXP1101" s="54"/>
      <c r="PXQ1101" s="54"/>
      <c r="PXR1101" s="54"/>
      <c r="PXS1101" s="54"/>
      <c r="PXT1101" s="54"/>
      <c r="PXU1101" s="54"/>
      <c r="PXV1101" s="54"/>
      <c r="PXW1101" s="54"/>
      <c r="PXX1101" s="54"/>
      <c r="PXY1101" s="54"/>
      <c r="PXZ1101" s="54"/>
      <c r="PYA1101" s="54"/>
      <c r="PYB1101" s="54"/>
      <c r="PYC1101" s="54"/>
      <c r="PYD1101" s="54"/>
      <c r="PYE1101" s="54"/>
      <c r="PYF1101" s="54"/>
      <c r="PYG1101" s="54"/>
      <c r="PYH1101" s="54"/>
      <c r="PYI1101" s="54"/>
      <c r="PYJ1101" s="54"/>
      <c r="PYK1101" s="54"/>
      <c r="PYL1101" s="54"/>
      <c r="PYM1101" s="54"/>
      <c r="PYN1101" s="54"/>
      <c r="PYO1101" s="54"/>
      <c r="PYP1101" s="54"/>
      <c r="PYQ1101" s="54"/>
      <c r="PYR1101" s="54"/>
      <c r="PYS1101" s="54"/>
      <c r="PYT1101" s="54"/>
      <c r="PYU1101" s="54"/>
      <c r="PYV1101" s="54"/>
      <c r="PYW1101" s="54"/>
      <c r="PYX1101" s="54"/>
      <c r="PYY1101" s="54"/>
      <c r="PYZ1101" s="54"/>
      <c r="PZA1101" s="54"/>
      <c r="PZB1101" s="54"/>
      <c r="PZC1101" s="54"/>
      <c r="PZD1101" s="54"/>
      <c r="PZE1101" s="54"/>
      <c r="PZF1101" s="54"/>
      <c r="PZG1101" s="54"/>
      <c r="PZH1101" s="54"/>
      <c r="PZI1101" s="54"/>
      <c r="PZJ1101" s="54"/>
      <c r="PZK1101" s="54"/>
      <c r="PZL1101" s="54"/>
      <c r="PZM1101" s="54"/>
      <c r="PZN1101" s="54"/>
      <c r="PZO1101" s="54"/>
      <c r="PZP1101" s="54"/>
      <c r="PZQ1101" s="54"/>
      <c r="PZR1101" s="54"/>
      <c r="PZS1101" s="54"/>
      <c r="PZT1101" s="54"/>
      <c r="PZU1101" s="54"/>
      <c r="PZV1101" s="54"/>
      <c r="PZW1101" s="54"/>
      <c r="PZX1101" s="54"/>
      <c r="PZY1101" s="54"/>
      <c r="PZZ1101" s="54"/>
      <c r="QAA1101" s="54"/>
      <c r="QAB1101" s="54"/>
      <c r="QAC1101" s="54"/>
      <c r="QAD1101" s="54"/>
      <c r="QAE1101" s="54"/>
      <c r="QAF1101" s="54"/>
      <c r="QAG1101" s="54"/>
      <c r="QAH1101" s="54"/>
      <c r="QAI1101" s="54"/>
      <c r="QAJ1101" s="54"/>
      <c r="QAK1101" s="54"/>
      <c r="QAL1101" s="54"/>
      <c r="QAM1101" s="54"/>
      <c r="QAN1101" s="54"/>
      <c r="QAO1101" s="54"/>
      <c r="QAP1101" s="54"/>
      <c r="QAQ1101" s="54"/>
      <c r="QAR1101" s="54"/>
      <c r="QAS1101" s="54"/>
      <c r="QAT1101" s="54"/>
      <c r="QAU1101" s="54"/>
      <c r="QAV1101" s="54"/>
      <c r="QAW1101" s="54"/>
      <c r="QAX1101" s="54"/>
      <c r="QAY1101" s="54"/>
      <c r="QAZ1101" s="54"/>
      <c r="QBA1101" s="54"/>
      <c r="QBB1101" s="54"/>
      <c r="QBC1101" s="54"/>
      <c r="QBD1101" s="54"/>
      <c r="QBE1101" s="54"/>
      <c r="QBF1101" s="54"/>
      <c r="QBG1101" s="54"/>
      <c r="QBH1101" s="54"/>
      <c r="QBI1101" s="54"/>
      <c r="QBJ1101" s="54"/>
      <c r="QBK1101" s="54"/>
      <c r="QBL1101" s="54"/>
      <c r="QBM1101" s="54"/>
      <c r="QBN1101" s="54"/>
      <c r="QBO1101" s="54"/>
      <c r="QBP1101" s="54"/>
      <c r="QBQ1101" s="54"/>
      <c r="QBR1101" s="54"/>
      <c r="QBS1101" s="54"/>
      <c r="QBT1101" s="54"/>
      <c r="QBU1101" s="54"/>
      <c r="QBV1101" s="54"/>
      <c r="QBW1101" s="54"/>
      <c r="QBX1101" s="54"/>
      <c r="QBY1101" s="54"/>
      <c r="QBZ1101" s="54"/>
      <c r="QCA1101" s="54"/>
      <c r="QCB1101" s="54"/>
      <c r="QCC1101" s="54"/>
      <c r="QCD1101" s="54"/>
      <c r="QCE1101" s="54"/>
      <c r="QCF1101" s="54"/>
      <c r="QCG1101" s="54"/>
      <c r="QCH1101" s="54"/>
      <c r="QCI1101" s="54"/>
      <c r="QCJ1101" s="54"/>
      <c r="QCK1101" s="54"/>
      <c r="QCL1101" s="54"/>
      <c r="QCM1101" s="54"/>
      <c r="QCN1101" s="54"/>
      <c r="QCO1101" s="54"/>
      <c r="QCP1101" s="54"/>
      <c r="QCQ1101" s="54"/>
      <c r="QCR1101" s="54"/>
      <c r="QCS1101" s="54"/>
      <c r="QCT1101" s="54"/>
      <c r="QCU1101" s="54"/>
      <c r="QCV1101" s="54"/>
      <c r="QCW1101" s="54"/>
      <c r="QCX1101" s="54"/>
      <c r="QCY1101" s="54"/>
      <c r="QCZ1101" s="54"/>
      <c r="QDA1101" s="54"/>
      <c r="QDB1101" s="54"/>
      <c r="QDC1101" s="54"/>
      <c r="QDD1101" s="54"/>
      <c r="QDE1101" s="54"/>
      <c r="QDF1101" s="54"/>
      <c r="QDG1101" s="54"/>
      <c r="QDH1101" s="54"/>
      <c r="QDI1101" s="54"/>
      <c r="QDJ1101" s="54"/>
      <c r="QDK1101" s="54"/>
      <c r="QDL1101" s="54"/>
      <c r="QDM1101" s="54"/>
      <c r="QDN1101" s="54"/>
      <c r="QDO1101" s="54"/>
      <c r="QDP1101" s="54"/>
      <c r="QDQ1101" s="54"/>
      <c r="QDR1101" s="54"/>
      <c r="QDS1101" s="54"/>
      <c r="QDT1101" s="54"/>
      <c r="QDU1101" s="54"/>
      <c r="QDV1101" s="54"/>
      <c r="QDW1101" s="54"/>
      <c r="QDX1101" s="54"/>
      <c r="QDY1101" s="54"/>
      <c r="QDZ1101" s="54"/>
      <c r="QEA1101" s="54"/>
      <c r="QEB1101" s="54"/>
      <c r="QEC1101" s="54"/>
      <c r="QED1101" s="54"/>
      <c r="QEE1101" s="54"/>
      <c r="QEF1101" s="54"/>
      <c r="QEG1101" s="54"/>
      <c r="QEH1101" s="54"/>
      <c r="QEI1101" s="54"/>
      <c r="QEJ1101" s="54"/>
      <c r="QEK1101" s="54"/>
      <c r="QEL1101" s="54"/>
      <c r="QEM1101" s="54"/>
      <c r="QEN1101" s="54"/>
      <c r="QEO1101" s="54"/>
      <c r="QEP1101" s="54"/>
      <c r="QEQ1101" s="54"/>
      <c r="QER1101" s="54"/>
      <c r="QES1101" s="54"/>
      <c r="QET1101" s="54"/>
      <c r="QEU1101" s="54"/>
      <c r="QEV1101" s="54"/>
      <c r="QEW1101" s="54"/>
      <c r="QEX1101" s="54"/>
      <c r="QEY1101" s="54"/>
      <c r="QEZ1101" s="54"/>
      <c r="QFA1101" s="54"/>
      <c r="QFB1101" s="54"/>
      <c r="QFC1101" s="54"/>
      <c r="QFD1101" s="54"/>
      <c r="QFE1101" s="54"/>
      <c r="QFF1101" s="54"/>
      <c r="QFG1101" s="54"/>
      <c r="QFH1101" s="54"/>
      <c r="QFI1101" s="54"/>
      <c r="QFJ1101" s="54"/>
      <c r="QFK1101" s="54"/>
      <c r="QFL1101" s="54"/>
      <c r="QFM1101" s="54"/>
      <c r="QFN1101" s="54"/>
      <c r="QFO1101" s="54"/>
      <c r="QFP1101" s="54"/>
      <c r="QFQ1101" s="54"/>
      <c r="QFR1101" s="54"/>
      <c r="QFS1101" s="54"/>
      <c r="QFT1101" s="54"/>
      <c r="QFU1101" s="54"/>
      <c r="QFV1101" s="54"/>
      <c r="QFW1101" s="54"/>
      <c r="QFX1101" s="54"/>
      <c r="QFY1101" s="54"/>
      <c r="QFZ1101" s="54"/>
      <c r="QGA1101" s="54"/>
      <c r="QGB1101" s="54"/>
      <c r="QGC1101" s="54"/>
      <c r="QGD1101" s="54"/>
      <c r="QGE1101" s="54"/>
      <c r="QGF1101" s="54"/>
      <c r="QGG1101" s="54"/>
      <c r="QGH1101" s="54"/>
      <c r="QGI1101" s="54"/>
      <c r="QGJ1101" s="54"/>
      <c r="QGK1101" s="54"/>
      <c r="QGL1101" s="54"/>
      <c r="QGM1101" s="54"/>
      <c r="QGN1101" s="54"/>
      <c r="QGO1101" s="54"/>
      <c r="QGP1101" s="54"/>
      <c r="QGQ1101" s="54"/>
      <c r="QGR1101" s="54"/>
      <c r="QGS1101" s="54"/>
      <c r="QGT1101" s="54"/>
      <c r="QGU1101" s="54"/>
      <c r="QGV1101" s="54"/>
      <c r="QGW1101" s="54"/>
      <c r="QGX1101" s="54"/>
      <c r="QGY1101" s="54"/>
      <c r="QGZ1101" s="54"/>
      <c r="QHA1101" s="54"/>
      <c r="QHB1101" s="54"/>
      <c r="QHC1101" s="54"/>
      <c r="QHD1101" s="54"/>
      <c r="QHE1101" s="54"/>
      <c r="QHF1101" s="54"/>
      <c r="QHG1101" s="54"/>
      <c r="QHH1101" s="54"/>
      <c r="QHI1101" s="54"/>
      <c r="QHJ1101" s="54"/>
      <c r="QHK1101" s="54"/>
      <c r="QHL1101" s="54"/>
      <c r="QHM1101" s="54"/>
      <c r="QHN1101" s="54"/>
      <c r="QHO1101" s="54"/>
      <c r="QHP1101" s="54"/>
      <c r="QHQ1101" s="54"/>
      <c r="QHR1101" s="54"/>
      <c r="QHS1101" s="54"/>
      <c r="QHT1101" s="54"/>
      <c r="QHU1101" s="54"/>
      <c r="QHV1101" s="54"/>
      <c r="QHW1101" s="54"/>
      <c r="QHX1101" s="54"/>
      <c r="QHY1101" s="54"/>
      <c r="QHZ1101" s="54"/>
      <c r="QIA1101" s="54"/>
      <c r="QIB1101" s="54"/>
      <c r="QIC1101" s="54"/>
      <c r="QID1101" s="54"/>
      <c r="QIE1101" s="54"/>
      <c r="QIF1101" s="54"/>
      <c r="QIG1101" s="54"/>
      <c r="QIH1101" s="54"/>
      <c r="QII1101" s="54"/>
      <c r="QIJ1101" s="54"/>
      <c r="QIK1101" s="54"/>
      <c r="QIL1101" s="54"/>
      <c r="QIM1101" s="54"/>
      <c r="QIN1101" s="54"/>
      <c r="QIO1101" s="54"/>
      <c r="QIP1101" s="54"/>
      <c r="QIQ1101" s="54"/>
      <c r="QIR1101" s="54"/>
      <c r="QIS1101" s="54"/>
      <c r="QIT1101" s="54"/>
      <c r="QIU1101" s="54"/>
      <c r="QIV1101" s="54"/>
      <c r="QIW1101" s="54"/>
      <c r="QIX1101" s="54"/>
      <c r="QIY1101" s="54"/>
      <c r="QIZ1101" s="54"/>
      <c r="QJA1101" s="54"/>
      <c r="QJB1101" s="54"/>
      <c r="QJC1101" s="54"/>
      <c r="QJD1101" s="54"/>
      <c r="QJE1101" s="54"/>
      <c r="QJF1101" s="54"/>
      <c r="QJG1101" s="54"/>
      <c r="QJH1101" s="54"/>
      <c r="QJI1101" s="54"/>
      <c r="QJJ1101" s="54"/>
      <c r="QJK1101" s="54"/>
      <c r="QJL1101" s="54"/>
      <c r="QJM1101" s="54"/>
      <c r="QJN1101" s="54"/>
      <c r="QJO1101" s="54"/>
      <c r="QJP1101" s="54"/>
      <c r="QJQ1101" s="54"/>
      <c r="QJR1101" s="54"/>
      <c r="QJS1101" s="54"/>
      <c r="QJT1101" s="54"/>
      <c r="QJU1101" s="54"/>
      <c r="QJV1101" s="54"/>
      <c r="QJW1101" s="54"/>
      <c r="QJX1101" s="54"/>
      <c r="QJY1101" s="54"/>
      <c r="QJZ1101" s="54"/>
      <c r="QKA1101" s="54"/>
      <c r="QKB1101" s="54"/>
      <c r="QKC1101" s="54"/>
      <c r="QKD1101" s="54"/>
      <c r="QKE1101" s="54"/>
      <c r="QKF1101" s="54"/>
      <c r="QKG1101" s="54"/>
      <c r="QKH1101" s="54"/>
      <c r="QKI1101" s="54"/>
      <c r="QKJ1101" s="54"/>
      <c r="QKK1101" s="54"/>
      <c r="QKL1101" s="54"/>
      <c r="QKM1101" s="54"/>
      <c r="QKN1101" s="54"/>
      <c r="QKO1101" s="54"/>
      <c r="QKP1101" s="54"/>
      <c r="QKQ1101" s="54"/>
      <c r="QKR1101" s="54"/>
      <c r="QKS1101" s="54"/>
      <c r="QKT1101" s="54"/>
      <c r="QKU1101" s="54"/>
      <c r="QKV1101" s="54"/>
      <c r="QKW1101" s="54"/>
      <c r="QKX1101" s="54"/>
      <c r="QKY1101" s="54"/>
      <c r="QKZ1101" s="54"/>
      <c r="QLA1101" s="54"/>
      <c r="QLB1101" s="54"/>
      <c r="QLC1101" s="54"/>
      <c r="QLD1101" s="54"/>
      <c r="QLE1101" s="54"/>
      <c r="QLF1101" s="54"/>
      <c r="QLG1101" s="54"/>
      <c r="QLH1101" s="54"/>
      <c r="QLI1101" s="54"/>
      <c r="QLJ1101" s="54"/>
      <c r="QLK1101" s="54"/>
      <c r="QLL1101" s="54"/>
      <c r="QLM1101" s="54"/>
      <c r="QLN1101" s="54"/>
      <c r="QLO1101" s="54"/>
      <c r="QLP1101" s="54"/>
      <c r="QLQ1101" s="54"/>
      <c r="QLR1101" s="54"/>
      <c r="QLS1101" s="54"/>
      <c r="QLT1101" s="54"/>
      <c r="QLU1101" s="54"/>
      <c r="QLV1101" s="54"/>
      <c r="QLW1101" s="54"/>
      <c r="QLX1101" s="54"/>
      <c r="QLY1101" s="54"/>
      <c r="QLZ1101" s="54"/>
      <c r="QMA1101" s="54"/>
      <c r="QMB1101" s="54"/>
      <c r="QMC1101" s="54"/>
      <c r="QMD1101" s="54"/>
      <c r="QME1101" s="54"/>
      <c r="QMF1101" s="54"/>
      <c r="QMG1101" s="54"/>
      <c r="QMH1101" s="54"/>
      <c r="QMI1101" s="54"/>
      <c r="QMJ1101" s="54"/>
      <c r="QMK1101" s="54"/>
      <c r="QML1101" s="54"/>
      <c r="QMM1101" s="54"/>
      <c r="QMN1101" s="54"/>
      <c r="QMO1101" s="54"/>
      <c r="QMP1101" s="54"/>
      <c r="QMQ1101" s="54"/>
      <c r="QMR1101" s="54"/>
      <c r="QMS1101" s="54"/>
      <c r="QMT1101" s="54"/>
      <c r="QMU1101" s="54"/>
      <c r="QMV1101" s="54"/>
      <c r="QMW1101" s="54"/>
      <c r="QMX1101" s="54"/>
      <c r="QMY1101" s="54"/>
      <c r="QMZ1101" s="54"/>
      <c r="QNA1101" s="54"/>
      <c r="QNB1101" s="54"/>
      <c r="QNC1101" s="54"/>
      <c r="QND1101" s="54"/>
      <c r="QNE1101" s="54"/>
      <c r="QNF1101" s="54"/>
      <c r="QNG1101" s="54"/>
      <c r="QNH1101" s="54"/>
      <c r="QNI1101" s="54"/>
      <c r="QNJ1101" s="54"/>
      <c r="QNK1101" s="54"/>
      <c r="QNL1101" s="54"/>
      <c r="QNM1101" s="54"/>
      <c r="QNN1101" s="54"/>
      <c r="QNO1101" s="54"/>
      <c r="QNP1101" s="54"/>
      <c r="QNQ1101" s="54"/>
      <c r="QNR1101" s="54"/>
      <c r="QNS1101" s="54"/>
      <c r="QNT1101" s="54"/>
      <c r="QNU1101" s="54"/>
      <c r="QNV1101" s="54"/>
      <c r="QNW1101" s="54"/>
      <c r="QNX1101" s="54"/>
      <c r="QNY1101" s="54"/>
      <c r="QNZ1101" s="54"/>
      <c r="QOA1101" s="54"/>
      <c r="QOB1101" s="54"/>
      <c r="QOC1101" s="54"/>
      <c r="QOD1101" s="54"/>
      <c r="QOE1101" s="54"/>
      <c r="QOF1101" s="54"/>
      <c r="QOG1101" s="54"/>
      <c r="QOH1101" s="54"/>
      <c r="QOI1101" s="54"/>
      <c r="QOJ1101" s="54"/>
      <c r="QOK1101" s="54"/>
      <c r="QOL1101" s="54"/>
      <c r="QOM1101" s="54"/>
      <c r="QON1101" s="54"/>
      <c r="QOO1101" s="54"/>
      <c r="QOP1101" s="54"/>
      <c r="QOQ1101" s="54"/>
      <c r="QOR1101" s="54"/>
      <c r="QOS1101" s="54"/>
      <c r="QOT1101" s="54"/>
      <c r="QOU1101" s="54"/>
      <c r="QOV1101" s="54"/>
      <c r="QOW1101" s="54"/>
      <c r="QOX1101" s="54"/>
      <c r="QOY1101" s="54"/>
      <c r="QOZ1101" s="54"/>
      <c r="QPA1101" s="54"/>
      <c r="QPB1101" s="54"/>
      <c r="QPC1101" s="54"/>
      <c r="QPD1101" s="54"/>
      <c r="QPE1101" s="54"/>
      <c r="QPF1101" s="54"/>
      <c r="QPG1101" s="54"/>
      <c r="QPH1101" s="54"/>
      <c r="QPI1101" s="54"/>
      <c r="QPJ1101" s="54"/>
      <c r="QPK1101" s="54"/>
      <c r="QPL1101" s="54"/>
      <c r="QPM1101" s="54"/>
      <c r="QPN1101" s="54"/>
      <c r="QPO1101" s="54"/>
      <c r="QPP1101" s="54"/>
      <c r="QPQ1101" s="54"/>
      <c r="QPR1101" s="54"/>
      <c r="QPS1101" s="54"/>
      <c r="QPT1101" s="54"/>
      <c r="QPU1101" s="54"/>
      <c r="QPV1101" s="54"/>
      <c r="QPW1101" s="54"/>
      <c r="QPX1101" s="54"/>
      <c r="QPY1101" s="54"/>
      <c r="QPZ1101" s="54"/>
      <c r="QQA1101" s="54"/>
      <c r="QQB1101" s="54"/>
      <c r="QQC1101" s="54"/>
      <c r="QQD1101" s="54"/>
      <c r="QQE1101" s="54"/>
      <c r="QQF1101" s="54"/>
      <c r="QQG1101" s="54"/>
      <c r="QQH1101" s="54"/>
      <c r="QQI1101" s="54"/>
      <c r="QQJ1101" s="54"/>
      <c r="QQK1101" s="54"/>
      <c r="QQL1101" s="54"/>
      <c r="QQM1101" s="54"/>
      <c r="QQN1101" s="54"/>
      <c r="QQO1101" s="54"/>
      <c r="QQP1101" s="54"/>
      <c r="QQQ1101" s="54"/>
      <c r="QQR1101" s="54"/>
      <c r="QQS1101" s="54"/>
      <c r="QQT1101" s="54"/>
      <c r="QQU1101" s="54"/>
      <c r="QQV1101" s="54"/>
      <c r="QQW1101" s="54"/>
      <c r="QQX1101" s="54"/>
      <c r="QQY1101" s="54"/>
      <c r="QQZ1101" s="54"/>
      <c r="QRA1101" s="54"/>
      <c r="QRB1101" s="54"/>
      <c r="QRC1101" s="54"/>
      <c r="QRD1101" s="54"/>
      <c r="QRE1101" s="54"/>
      <c r="QRF1101" s="54"/>
      <c r="QRG1101" s="54"/>
      <c r="QRH1101" s="54"/>
      <c r="QRI1101" s="54"/>
      <c r="QRJ1101" s="54"/>
      <c r="QRK1101" s="54"/>
      <c r="QRL1101" s="54"/>
      <c r="QRM1101" s="54"/>
      <c r="QRN1101" s="54"/>
      <c r="QRO1101" s="54"/>
      <c r="QRP1101" s="54"/>
      <c r="QRQ1101" s="54"/>
      <c r="QRR1101" s="54"/>
      <c r="QRS1101" s="54"/>
      <c r="QRT1101" s="54"/>
      <c r="QRU1101" s="54"/>
      <c r="QRV1101" s="54"/>
      <c r="QRW1101" s="54"/>
      <c r="QRX1101" s="54"/>
      <c r="QRY1101" s="54"/>
      <c r="QRZ1101" s="54"/>
      <c r="QSA1101" s="54"/>
      <c r="QSB1101" s="54"/>
      <c r="QSC1101" s="54"/>
      <c r="QSD1101" s="54"/>
      <c r="QSE1101" s="54"/>
      <c r="QSF1101" s="54"/>
      <c r="QSG1101" s="54"/>
      <c r="QSH1101" s="54"/>
      <c r="QSI1101" s="54"/>
      <c r="QSJ1101" s="54"/>
      <c r="QSK1101" s="54"/>
      <c r="QSL1101" s="54"/>
      <c r="QSM1101" s="54"/>
      <c r="QSN1101" s="54"/>
      <c r="QSO1101" s="54"/>
      <c r="QSP1101" s="54"/>
      <c r="QSQ1101" s="54"/>
      <c r="QSR1101" s="54"/>
      <c r="QSS1101" s="54"/>
      <c r="QST1101" s="54"/>
      <c r="QSU1101" s="54"/>
      <c r="QSV1101" s="54"/>
      <c r="QSW1101" s="54"/>
      <c r="QSX1101" s="54"/>
      <c r="QSY1101" s="54"/>
      <c r="QSZ1101" s="54"/>
      <c r="QTA1101" s="54"/>
      <c r="QTB1101" s="54"/>
      <c r="QTC1101" s="54"/>
      <c r="QTD1101" s="54"/>
      <c r="QTE1101" s="54"/>
      <c r="QTF1101" s="54"/>
      <c r="QTG1101" s="54"/>
      <c r="QTH1101" s="54"/>
      <c r="QTI1101" s="54"/>
      <c r="QTJ1101" s="54"/>
      <c r="QTK1101" s="54"/>
      <c r="QTL1101" s="54"/>
      <c r="QTM1101" s="54"/>
      <c r="QTN1101" s="54"/>
      <c r="QTO1101" s="54"/>
      <c r="QTP1101" s="54"/>
      <c r="QTQ1101" s="54"/>
      <c r="QTR1101" s="54"/>
      <c r="QTS1101" s="54"/>
      <c r="QTT1101" s="54"/>
      <c r="QTU1101" s="54"/>
      <c r="QTV1101" s="54"/>
      <c r="QTW1101" s="54"/>
      <c r="QTX1101" s="54"/>
      <c r="QTY1101" s="54"/>
      <c r="QTZ1101" s="54"/>
      <c r="QUA1101" s="54"/>
      <c r="QUB1101" s="54"/>
      <c r="QUC1101" s="54"/>
      <c r="QUD1101" s="54"/>
      <c r="QUE1101" s="54"/>
      <c r="QUF1101" s="54"/>
      <c r="QUG1101" s="54"/>
      <c r="QUH1101" s="54"/>
      <c r="QUI1101" s="54"/>
      <c r="QUJ1101" s="54"/>
      <c r="QUK1101" s="54"/>
      <c r="QUL1101" s="54"/>
      <c r="QUM1101" s="54"/>
      <c r="QUN1101" s="54"/>
      <c r="QUO1101" s="54"/>
      <c r="QUP1101" s="54"/>
      <c r="QUQ1101" s="54"/>
      <c r="QUR1101" s="54"/>
      <c r="QUS1101" s="54"/>
      <c r="QUT1101" s="54"/>
      <c r="QUU1101" s="54"/>
      <c r="QUV1101" s="54"/>
      <c r="QUW1101" s="54"/>
      <c r="QUX1101" s="54"/>
      <c r="QUY1101" s="54"/>
      <c r="QUZ1101" s="54"/>
      <c r="QVA1101" s="54"/>
      <c r="QVB1101" s="54"/>
      <c r="QVC1101" s="54"/>
      <c r="QVD1101" s="54"/>
      <c r="QVE1101" s="54"/>
      <c r="QVF1101" s="54"/>
      <c r="QVG1101" s="54"/>
      <c r="QVH1101" s="54"/>
      <c r="QVI1101" s="54"/>
      <c r="QVJ1101" s="54"/>
      <c r="QVK1101" s="54"/>
      <c r="QVL1101" s="54"/>
      <c r="QVM1101" s="54"/>
      <c r="QVN1101" s="54"/>
      <c r="QVO1101" s="54"/>
      <c r="QVP1101" s="54"/>
      <c r="QVQ1101" s="54"/>
      <c r="QVR1101" s="54"/>
      <c r="QVS1101" s="54"/>
      <c r="QVT1101" s="54"/>
      <c r="QVU1101" s="54"/>
      <c r="QVV1101" s="54"/>
      <c r="QVW1101" s="54"/>
      <c r="QVX1101" s="54"/>
      <c r="QVY1101" s="54"/>
      <c r="QVZ1101" s="54"/>
      <c r="QWA1101" s="54"/>
      <c r="QWB1101" s="54"/>
      <c r="QWC1101" s="54"/>
      <c r="QWD1101" s="54"/>
      <c r="QWE1101" s="54"/>
      <c r="QWF1101" s="54"/>
      <c r="QWG1101" s="54"/>
      <c r="QWH1101" s="54"/>
      <c r="QWI1101" s="54"/>
      <c r="QWJ1101" s="54"/>
      <c r="QWK1101" s="54"/>
      <c r="QWL1101" s="54"/>
      <c r="QWM1101" s="54"/>
      <c r="QWN1101" s="54"/>
      <c r="QWO1101" s="54"/>
      <c r="QWP1101" s="54"/>
      <c r="QWQ1101" s="54"/>
      <c r="QWR1101" s="54"/>
      <c r="QWS1101" s="54"/>
      <c r="QWT1101" s="54"/>
      <c r="QWU1101" s="54"/>
      <c r="QWV1101" s="54"/>
      <c r="QWW1101" s="54"/>
      <c r="QWX1101" s="54"/>
      <c r="QWY1101" s="54"/>
      <c r="QWZ1101" s="54"/>
      <c r="QXA1101" s="54"/>
      <c r="QXB1101" s="54"/>
      <c r="QXC1101" s="54"/>
      <c r="QXD1101" s="54"/>
      <c r="QXE1101" s="54"/>
      <c r="QXF1101" s="54"/>
      <c r="QXG1101" s="54"/>
      <c r="QXH1101" s="54"/>
      <c r="QXI1101" s="54"/>
      <c r="QXJ1101" s="54"/>
      <c r="QXK1101" s="54"/>
      <c r="QXL1101" s="54"/>
      <c r="QXM1101" s="54"/>
      <c r="QXN1101" s="54"/>
      <c r="QXO1101" s="54"/>
      <c r="QXP1101" s="54"/>
      <c r="QXQ1101" s="54"/>
      <c r="QXR1101" s="54"/>
      <c r="QXS1101" s="54"/>
      <c r="QXT1101" s="54"/>
      <c r="QXU1101" s="54"/>
      <c r="QXV1101" s="54"/>
      <c r="QXW1101" s="54"/>
      <c r="QXX1101" s="54"/>
      <c r="QXY1101" s="54"/>
      <c r="QXZ1101" s="54"/>
      <c r="QYA1101" s="54"/>
      <c r="QYB1101" s="54"/>
      <c r="QYC1101" s="54"/>
      <c r="QYD1101" s="54"/>
      <c r="QYE1101" s="54"/>
      <c r="QYF1101" s="54"/>
      <c r="QYG1101" s="54"/>
      <c r="QYH1101" s="54"/>
      <c r="QYI1101" s="54"/>
      <c r="QYJ1101" s="54"/>
      <c r="QYK1101" s="54"/>
      <c r="QYL1101" s="54"/>
      <c r="QYM1101" s="54"/>
      <c r="QYN1101" s="54"/>
      <c r="QYO1101" s="54"/>
      <c r="QYP1101" s="54"/>
      <c r="QYQ1101" s="54"/>
      <c r="QYR1101" s="54"/>
      <c r="QYS1101" s="54"/>
      <c r="QYT1101" s="54"/>
      <c r="QYU1101" s="54"/>
      <c r="QYV1101" s="54"/>
      <c r="QYW1101" s="54"/>
      <c r="QYX1101" s="54"/>
      <c r="QYY1101" s="54"/>
      <c r="QYZ1101" s="54"/>
      <c r="QZA1101" s="54"/>
      <c r="QZB1101" s="54"/>
      <c r="QZC1101" s="54"/>
      <c r="QZD1101" s="54"/>
      <c r="QZE1101" s="54"/>
      <c r="QZF1101" s="54"/>
      <c r="QZG1101" s="54"/>
      <c r="QZH1101" s="54"/>
      <c r="QZI1101" s="54"/>
      <c r="QZJ1101" s="54"/>
      <c r="QZK1101" s="54"/>
      <c r="QZL1101" s="54"/>
      <c r="QZM1101" s="54"/>
      <c r="QZN1101" s="54"/>
      <c r="QZO1101" s="54"/>
      <c r="QZP1101" s="54"/>
      <c r="QZQ1101" s="54"/>
      <c r="QZR1101" s="54"/>
      <c r="QZS1101" s="54"/>
      <c r="QZT1101" s="54"/>
      <c r="QZU1101" s="54"/>
      <c r="QZV1101" s="54"/>
      <c r="QZW1101" s="54"/>
      <c r="QZX1101" s="54"/>
      <c r="QZY1101" s="54"/>
      <c r="QZZ1101" s="54"/>
      <c r="RAA1101" s="54"/>
      <c r="RAB1101" s="54"/>
      <c r="RAC1101" s="54"/>
      <c r="RAD1101" s="54"/>
      <c r="RAE1101" s="54"/>
      <c r="RAF1101" s="54"/>
      <c r="RAG1101" s="54"/>
      <c r="RAH1101" s="54"/>
      <c r="RAI1101" s="54"/>
      <c r="RAJ1101" s="54"/>
      <c r="RAK1101" s="54"/>
      <c r="RAL1101" s="54"/>
      <c r="RAM1101" s="54"/>
      <c r="RAN1101" s="54"/>
      <c r="RAO1101" s="54"/>
      <c r="RAP1101" s="54"/>
      <c r="RAQ1101" s="54"/>
      <c r="RAR1101" s="54"/>
      <c r="RAS1101" s="54"/>
      <c r="RAT1101" s="54"/>
      <c r="RAU1101" s="54"/>
      <c r="RAV1101" s="54"/>
      <c r="RAW1101" s="54"/>
      <c r="RAX1101" s="54"/>
      <c r="RAY1101" s="54"/>
      <c r="RAZ1101" s="54"/>
      <c r="RBA1101" s="54"/>
      <c r="RBB1101" s="54"/>
      <c r="RBC1101" s="54"/>
      <c r="RBD1101" s="54"/>
      <c r="RBE1101" s="54"/>
      <c r="RBF1101" s="54"/>
      <c r="RBG1101" s="54"/>
      <c r="RBH1101" s="54"/>
      <c r="RBI1101" s="54"/>
      <c r="RBJ1101" s="54"/>
      <c r="RBK1101" s="54"/>
      <c r="RBL1101" s="54"/>
      <c r="RBM1101" s="54"/>
      <c r="RBN1101" s="54"/>
      <c r="RBO1101" s="54"/>
      <c r="RBP1101" s="54"/>
      <c r="RBQ1101" s="54"/>
      <c r="RBR1101" s="54"/>
      <c r="RBS1101" s="54"/>
      <c r="RBT1101" s="54"/>
      <c r="RBU1101" s="54"/>
      <c r="RBV1101" s="54"/>
      <c r="RBW1101" s="54"/>
      <c r="RBX1101" s="54"/>
      <c r="RBY1101" s="54"/>
      <c r="RBZ1101" s="54"/>
      <c r="RCA1101" s="54"/>
      <c r="RCB1101" s="54"/>
      <c r="RCC1101" s="54"/>
      <c r="RCD1101" s="54"/>
      <c r="RCE1101" s="54"/>
      <c r="RCF1101" s="54"/>
      <c r="RCG1101" s="54"/>
      <c r="RCH1101" s="54"/>
      <c r="RCI1101" s="54"/>
      <c r="RCJ1101" s="54"/>
      <c r="RCK1101" s="54"/>
      <c r="RCL1101" s="54"/>
      <c r="RCM1101" s="54"/>
      <c r="RCN1101" s="54"/>
      <c r="RCO1101" s="54"/>
      <c r="RCP1101" s="54"/>
      <c r="RCQ1101" s="54"/>
      <c r="RCR1101" s="54"/>
      <c r="RCS1101" s="54"/>
      <c r="RCT1101" s="54"/>
      <c r="RCU1101" s="54"/>
      <c r="RCV1101" s="54"/>
      <c r="RCW1101" s="54"/>
      <c r="RCX1101" s="54"/>
      <c r="RCY1101" s="54"/>
      <c r="RCZ1101" s="54"/>
      <c r="RDA1101" s="54"/>
      <c r="RDB1101" s="54"/>
      <c r="RDC1101" s="54"/>
      <c r="RDD1101" s="54"/>
      <c r="RDE1101" s="54"/>
      <c r="RDF1101" s="54"/>
      <c r="RDG1101" s="54"/>
      <c r="RDH1101" s="54"/>
      <c r="RDI1101" s="54"/>
      <c r="RDJ1101" s="54"/>
      <c r="RDK1101" s="54"/>
      <c r="RDL1101" s="54"/>
      <c r="RDM1101" s="54"/>
      <c r="RDN1101" s="54"/>
      <c r="RDO1101" s="54"/>
      <c r="RDP1101" s="54"/>
      <c r="RDQ1101" s="54"/>
      <c r="RDR1101" s="54"/>
      <c r="RDS1101" s="54"/>
      <c r="RDT1101" s="54"/>
      <c r="RDU1101" s="54"/>
      <c r="RDV1101" s="54"/>
      <c r="RDW1101" s="54"/>
      <c r="RDX1101" s="54"/>
      <c r="RDY1101" s="54"/>
      <c r="RDZ1101" s="54"/>
      <c r="REA1101" s="54"/>
      <c r="REB1101" s="54"/>
      <c r="REC1101" s="54"/>
      <c r="RED1101" s="54"/>
      <c r="REE1101" s="54"/>
      <c r="REF1101" s="54"/>
      <c r="REG1101" s="54"/>
      <c r="REH1101" s="54"/>
      <c r="REI1101" s="54"/>
      <c r="REJ1101" s="54"/>
      <c r="REK1101" s="54"/>
      <c r="REL1101" s="54"/>
      <c r="REM1101" s="54"/>
      <c r="REN1101" s="54"/>
      <c r="REO1101" s="54"/>
      <c r="REP1101" s="54"/>
      <c r="REQ1101" s="54"/>
      <c r="RER1101" s="54"/>
      <c r="RES1101" s="54"/>
      <c r="RET1101" s="54"/>
      <c r="REU1101" s="54"/>
      <c r="REV1101" s="54"/>
      <c r="REW1101" s="54"/>
      <c r="REX1101" s="54"/>
      <c r="REY1101" s="54"/>
      <c r="REZ1101" s="54"/>
      <c r="RFA1101" s="54"/>
      <c r="RFB1101" s="54"/>
      <c r="RFC1101" s="54"/>
      <c r="RFD1101" s="54"/>
      <c r="RFE1101" s="54"/>
      <c r="RFF1101" s="54"/>
      <c r="RFG1101" s="54"/>
      <c r="RFH1101" s="54"/>
      <c r="RFI1101" s="54"/>
      <c r="RFJ1101" s="54"/>
      <c r="RFK1101" s="54"/>
      <c r="RFL1101" s="54"/>
      <c r="RFM1101" s="54"/>
      <c r="RFN1101" s="54"/>
      <c r="RFO1101" s="54"/>
      <c r="RFP1101" s="54"/>
      <c r="RFQ1101" s="54"/>
      <c r="RFR1101" s="54"/>
      <c r="RFS1101" s="54"/>
      <c r="RFT1101" s="54"/>
      <c r="RFU1101" s="54"/>
      <c r="RFV1101" s="54"/>
      <c r="RFW1101" s="54"/>
      <c r="RFX1101" s="54"/>
      <c r="RFY1101" s="54"/>
      <c r="RFZ1101" s="54"/>
      <c r="RGA1101" s="54"/>
      <c r="RGB1101" s="54"/>
      <c r="RGC1101" s="54"/>
      <c r="RGD1101" s="54"/>
      <c r="RGE1101" s="54"/>
      <c r="RGF1101" s="54"/>
      <c r="RGG1101" s="54"/>
      <c r="RGH1101" s="54"/>
      <c r="RGI1101" s="54"/>
      <c r="RGJ1101" s="54"/>
      <c r="RGK1101" s="54"/>
      <c r="RGL1101" s="54"/>
      <c r="RGM1101" s="54"/>
      <c r="RGN1101" s="54"/>
      <c r="RGO1101" s="54"/>
      <c r="RGP1101" s="54"/>
      <c r="RGQ1101" s="54"/>
      <c r="RGR1101" s="54"/>
      <c r="RGS1101" s="54"/>
      <c r="RGT1101" s="54"/>
      <c r="RGU1101" s="54"/>
      <c r="RGV1101" s="54"/>
      <c r="RGW1101" s="54"/>
      <c r="RGX1101" s="54"/>
      <c r="RGY1101" s="54"/>
      <c r="RGZ1101" s="54"/>
      <c r="RHA1101" s="54"/>
      <c r="RHB1101" s="54"/>
      <c r="RHC1101" s="54"/>
      <c r="RHD1101" s="54"/>
      <c r="RHE1101" s="54"/>
      <c r="RHF1101" s="54"/>
      <c r="RHG1101" s="54"/>
      <c r="RHH1101" s="54"/>
      <c r="RHI1101" s="54"/>
      <c r="RHJ1101" s="54"/>
      <c r="RHK1101" s="54"/>
      <c r="RHL1101" s="54"/>
      <c r="RHM1101" s="54"/>
      <c r="RHN1101" s="54"/>
      <c r="RHO1101" s="54"/>
      <c r="RHP1101" s="54"/>
      <c r="RHQ1101" s="54"/>
      <c r="RHR1101" s="54"/>
      <c r="RHS1101" s="54"/>
      <c r="RHT1101" s="54"/>
      <c r="RHU1101" s="54"/>
      <c r="RHV1101" s="54"/>
      <c r="RHW1101" s="54"/>
      <c r="RHX1101" s="54"/>
      <c r="RHY1101" s="54"/>
      <c r="RHZ1101" s="54"/>
      <c r="RIA1101" s="54"/>
      <c r="RIB1101" s="54"/>
      <c r="RIC1101" s="54"/>
      <c r="RID1101" s="54"/>
      <c r="RIE1101" s="54"/>
      <c r="RIF1101" s="54"/>
      <c r="RIG1101" s="54"/>
      <c r="RIH1101" s="54"/>
      <c r="RII1101" s="54"/>
      <c r="RIJ1101" s="54"/>
      <c r="RIK1101" s="54"/>
      <c r="RIL1101" s="54"/>
      <c r="RIM1101" s="54"/>
      <c r="RIN1101" s="54"/>
      <c r="RIO1101" s="54"/>
      <c r="RIP1101" s="54"/>
      <c r="RIQ1101" s="54"/>
      <c r="RIR1101" s="54"/>
      <c r="RIS1101" s="54"/>
      <c r="RIT1101" s="54"/>
      <c r="RIU1101" s="54"/>
      <c r="RIV1101" s="54"/>
      <c r="RIW1101" s="54"/>
      <c r="RIX1101" s="54"/>
      <c r="RIY1101" s="54"/>
      <c r="RIZ1101" s="54"/>
      <c r="RJA1101" s="54"/>
      <c r="RJB1101" s="54"/>
      <c r="RJC1101" s="54"/>
      <c r="RJD1101" s="54"/>
      <c r="RJE1101" s="54"/>
      <c r="RJF1101" s="54"/>
      <c r="RJG1101" s="54"/>
      <c r="RJH1101" s="54"/>
      <c r="RJI1101" s="54"/>
      <c r="RJJ1101" s="54"/>
      <c r="RJK1101" s="54"/>
      <c r="RJL1101" s="54"/>
      <c r="RJM1101" s="54"/>
      <c r="RJN1101" s="54"/>
      <c r="RJO1101" s="54"/>
      <c r="RJP1101" s="54"/>
      <c r="RJQ1101" s="54"/>
      <c r="RJR1101" s="54"/>
      <c r="RJS1101" s="54"/>
      <c r="RJT1101" s="54"/>
      <c r="RJU1101" s="54"/>
      <c r="RJV1101" s="54"/>
      <c r="RJW1101" s="54"/>
      <c r="RJX1101" s="54"/>
      <c r="RJY1101" s="54"/>
      <c r="RJZ1101" s="54"/>
      <c r="RKA1101" s="54"/>
      <c r="RKB1101" s="54"/>
      <c r="RKC1101" s="54"/>
      <c r="RKD1101" s="54"/>
      <c r="RKE1101" s="54"/>
      <c r="RKF1101" s="54"/>
      <c r="RKG1101" s="54"/>
      <c r="RKH1101" s="54"/>
      <c r="RKI1101" s="54"/>
      <c r="RKJ1101" s="54"/>
      <c r="RKK1101" s="54"/>
      <c r="RKL1101" s="54"/>
      <c r="RKM1101" s="54"/>
      <c r="RKN1101" s="54"/>
      <c r="RKO1101" s="54"/>
      <c r="RKP1101" s="54"/>
      <c r="RKQ1101" s="54"/>
      <c r="RKR1101" s="54"/>
      <c r="RKS1101" s="54"/>
      <c r="RKT1101" s="54"/>
      <c r="RKU1101" s="54"/>
      <c r="RKV1101" s="54"/>
      <c r="RKW1101" s="54"/>
      <c r="RKX1101" s="54"/>
      <c r="RKY1101" s="54"/>
      <c r="RKZ1101" s="54"/>
      <c r="RLA1101" s="54"/>
      <c r="RLB1101" s="54"/>
      <c r="RLC1101" s="54"/>
      <c r="RLD1101" s="54"/>
      <c r="RLE1101" s="54"/>
      <c r="RLF1101" s="54"/>
      <c r="RLG1101" s="54"/>
      <c r="RLH1101" s="54"/>
      <c r="RLI1101" s="54"/>
      <c r="RLJ1101" s="54"/>
      <c r="RLK1101" s="54"/>
      <c r="RLL1101" s="54"/>
      <c r="RLM1101" s="54"/>
      <c r="RLN1101" s="54"/>
      <c r="RLO1101" s="54"/>
      <c r="RLP1101" s="54"/>
      <c r="RLQ1101" s="54"/>
      <c r="RLR1101" s="54"/>
      <c r="RLS1101" s="54"/>
      <c r="RLT1101" s="54"/>
      <c r="RLU1101" s="54"/>
      <c r="RLV1101" s="54"/>
      <c r="RLW1101" s="54"/>
      <c r="RLX1101" s="54"/>
      <c r="RLY1101" s="54"/>
      <c r="RLZ1101" s="54"/>
      <c r="RMA1101" s="54"/>
      <c r="RMB1101" s="54"/>
      <c r="RMC1101" s="54"/>
      <c r="RMD1101" s="54"/>
      <c r="RME1101" s="54"/>
      <c r="RMF1101" s="54"/>
      <c r="RMG1101" s="54"/>
      <c r="RMH1101" s="54"/>
      <c r="RMI1101" s="54"/>
      <c r="RMJ1101" s="54"/>
      <c r="RMK1101" s="54"/>
      <c r="RML1101" s="54"/>
      <c r="RMM1101" s="54"/>
      <c r="RMN1101" s="54"/>
      <c r="RMO1101" s="54"/>
      <c r="RMP1101" s="54"/>
      <c r="RMQ1101" s="54"/>
      <c r="RMR1101" s="54"/>
      <c r="RMS1101" s="54"/>
      <c r="RMT1101" s="54"/>
      <c r="RMU1101" s="54"/>
      <c r="RMV1101" s="54"/>
      <c r="RMW1101" s="54"/>
      <c r="RMX1101" s="54"/>
      <c r="RMY1101" s="54"/>
      <c r="RMZ1101" s="54"/>
      <c r="RNA1101" s="54"/>
      <c r="RNB1101" s="54"/>
      <c r="RNC1101" s="54"/>
      <c r="RND1101" s="54"/>
      <c r="RNE1101" s="54"/>
      <c r="RNF1101" s="54"/>
      <c r="RNG1101" s="54"/>
      <c r="RNH1101" s="54"/>
      <c r="RNI1101" s="54"/>
      <c r="RNJ1101" s="54"/>
      <c r="RNK1101" s="54"/>
      <c r="RNL1101" s="54"/>
      <c r="RNM1101" s="54"/>
      <c r="RNN1101" s="54"/>
      <c r="RNO1101" s="54"/>
      <c r="RNP1101" s="54"/>
      <c r="RNQ1101" s="54"/>
      <c r="RNR1101" s="54"/>
      <c r="RNS1101" s="54"/>
      <c r="RNT1101" s="54"/>
      <c r="RNU1101" s="54"/>
      <c r="RNV1101" s="54"/>
      <c r="RNW1101" s="54"/>
      <c r="RNX1101" s="54"/>
      <c r="RNY1101" s="54"/>
      <c r="RNZ1101" s="54"/>
      <c r="ROA1101" s="54"/>
      <c r="ROB1101" s="54"/>
      <c r="ROC1101" s="54"/>
      <c r="ROD1101" s="54"/>
      <c r="ROE1101" s="54"/>
      <c r="ROF1101" s="54"/>
      <c r="ROG1101" s="54"/>
      <c r="ROH1101" s="54"/>
      <c r="ROI1101" s="54"/>
      <c r="ROJ1101" s="54"/>
      <c r="ROK1101" s="54"/>
      <c r="ROL1101" s="54"/>
      <c r="ROM1101" s="54"/>
      <c r="RON1101" s="54"/>
      <c r="ROO1101" s="54"/>
      <c r="ROP1101" s="54"/>
      <c r="ROQ1101" s="54"/>
      <c r="ROR1101" s="54"/>
      <c r="ROS1101" s="54"/>
      <c r="ROT1101" s="54"/>
      <c r="ROU1101" s="54"/>
      <c r="ROV1101" s="54"/>
      <c r="ROW1101" s="54"/>
      <c r="ROX1101" s="54"/>
      <c r="ROY1101" s="54"/>
      <c r="ROZ1101" s="54"/>
      <c r="RPA1101" s="54"/>
      <c r="RPB1101" s="54"/>
      <c r="RPC1101" s="54"/>
      <c r="RPD1101" s="54"/>
      <c r="RPE1101" s="54"/>
      <c r="RPF1101" s="54"/>
      <c r="RPG1101" s="54"/>
      <c r="RPH1101" s="54"/>
      <c r="RPI1101" s="54"/>
      <c r="RPJ1101" s="54"/>
      <c r="RPK1101" s="54"/>
      <c r="RPL1101" s="54"/>
      <c r="RPM1101" s="54"/>
      <c r="RPN1101" s="54"/>
      <c r="RPO1101" s="54"/>
      <c r="RPP1101" s="54"/>
      <c r="RPQ1101" s="54"/>
      <c r="RPR1101" s="54"/>
      <c r="RPS1101" s="54"/>
      <c r="RPT1101" s="54"/>
      <c r="RPU1101" s="54"/>
      <c r="RPV1101" s="54"/>
      <c r="RPW1101" s="54"/>
      <c r="RPX1101" s="54"/>
      <c r="RPY1101" s="54"/>
      <c r="RPZ1101" s="54"/>
      <c r="RQA1101" s="54"/>
      <c r="RQB1101" s="54"/>
      <c r="RQC1101" s="54"/>
      <c r="RQD1101" s="54"/>
      <c r="RQE1101" s="54"/>
      <c r="RQF1101" s="54"/>
      <c r="RQG1101" s="54"/>
      <c r="RQH1101" s="54"/>
      <c r="RQI1101" s="54"/>
      <c r="RQJ1101" s="54"/>
      <c r="RQK1101" s="54"/>
      <c r="RQL1101" s="54"/>
      <c r="RQM1101" s="54"/>
      <c r="RQN1101" s="54"/>
      <c r="RQO1101" s="54"/>
      <c r="RQP1101" s="54"/>
      <c r="RQQ1101" s="54"/>
      <c r="RQR1101" s="54"/>
      <c r="RQS1101" s="54"/>
      <c r="RQT1101" s="54"/>
      <c r="RQU1101" s="54"/>
      <c r="RQV1101" s="54"/>
      <c r="RQW1101" s="54"/>
      <c r="RQX1101" s="54"/>
      <c r="RQY1101" s="54"/>
      <c r="RQZ1101" s="54"/>
      <c r="RRA1101" s="54"/>
      <c r="RRB1101" s="54"/>
      <c r="RRC1101" s="54"/>
      <c r="RRD1101" s="54"/>
      <c r="RRE1101" s="54"/>
      <c r="RRF1101" s="54"/>
      <c r="RRG1101" s="54"/>
      <c r="RRH1101" s="54"/>
      <c r="RRI1101" s="54"/>
      <c r="RRJ1101" s="54"/>
      <c r="RRK1101" s="54"/>
      <c r="RRL1101" s="54"/>
      <c r="RRM1101" s="54"/>
      <c r="RRN1101" s="54"/>
      <c r="RRO1101" s="54"/>
      <c r="RRP1101" s="54"/>
      <c r="RRQ1101" s="54"/>
      <c r="RRR1101" s="54"/>
      <c r="RRS1101" s="54"/>
      <c r="RRT1101" s="54"/>
      <c r="RRU1101" s="54"/>
      <c r="RRV1101" s="54"/>
      <c r="RRW1101" s="54"/>
      <c r="RRX1101" s="54"/>
      <c r="RRY1101" s="54"/>
      <c r="RRZ1101" s="54"/>
      <c r="RSA1101" s="54"/>
      <c r="RSB1101" s="54"/>
      <c r="RSC1101" s="54"/>
      <c r="RSD1101" s="54"/>
      <c r="RSE1101" s="54"/>
      <c r="RSF1101" s="54"/>
      <c r="RSG1101" s="54"/>
      <c r="RSH1101" s="54"/>
      <c r="RSI1101" s="54"/>
      <c r="RSJ1101" s="54"/>
      <c r="RSK1101" s="54"/>
      <c r="RSL1101" s="54"/>
      <c r="RSM1101" s="54"/>
      <c r="RSN1101" s="54"/>
      <c r="RSO1101" s="54"/>
      <c r="RSP1101" s="54"/>
      <c r="RSQ1101" s="54"/>
      <c r="RSR1101" s="54"/>
      <c r="RSS1101" s="54"/>
      <c r="RST1101" s="54"/>
      <c r="RSU1101" s="54"/>
      <c r="RSV1101" s="54"/>
      <c r="RSW1101" s="54"/>
      <c r="RSX1101" s="54"/>
      <c r="RSY1101" s="54"/>
      <c r="RSZ1101" s="54"/>
      <c r="RTA1101" s="54"/>
      <c r="RTB1101" s="54"/>
      <c r="RTC1101" s="54"/>
      <c r="RTD1101" s="54"/>
      <c r="RTE1101" s="54"/>
      <c r="RTF1101" s="54"/>
      <c r="RTG1101" s="54"/>
      <c r="RTH1101" s="54"/>
      <c r="RTI1101" s="54"/>
      <c r="RTJ1101" s="54"/>
      <c r="RTK1101" s="54"/>
      <c r="RTL1101" s="54"/>
      <c r="RTM1101" s="54"/>
      <c r="RTN1101" s="54"/>
      <c r="RTO1101" s="54"/>
      <c r="RTP1101" s="54"/>
      <c r="RTQ1101" s="54"/>
      <c r="RTR1101" s="54"/>
      <c r="RTS1101" s="54"/>
      <c r="RTT1101" s="54"/>
      <c r="RTU1101" s="54"/>
      <c r="RTV1101" s="54"/>
      <c r="RTW1101" s="54"/>
      <c r="RTX1101" s="54"/>
      <c r="RTY1101" s="54"/>
      <c r="RTZ1101" s="54"/>
      <c r="RUA1101" s="54"/>
      <c r="RUB1101" s="54"/>
      <c r="RUC1101" s="54"/>
      <c r="RUD1101" s="54"/>
      <c r="RUE1101" s="54"/>
      <c r="RUF1101" s="54"/>
      <c r="RUG1101" s="54"/>
      <c r="RUH1101" s="54"/>
      <c r="RUI1101" s="54"/>
      <c r="RUJ1101" s="54"/>
      <c r="RUK1101" s="54"/>
      <c r="RUL1101" s="54"/>
      <c r="RUM1101" s="54"/>
      <c r="RUN1101" s="54"/>
      <c r="RUO1101" s="54"/>
      <c r="RUP1101" s="54"/>
      <c r="RUQ1101" s="54"/>
      <c r="RUR1101" s="54"/>
      <c r="RUS1101" s="54"/>
      <c r="RUT1101" s="54"/>
      <c r="RUU1101" s="54"/>
      <c r="RUV1101" s="54"/>
      <c r="RUW1101" s="54"/>
      <c r="RUX1101" s="54"/>
      <c r="RUY1101" s="54"/>
      <c r="RUZ1101" s="54"/>
      <c r="RVA1101" s="54"/>
      <c r="RVB1101" s="54"/>
      <c r="RVC1101" s="54"/>
      <c r="RVD1101" s="54"/>
      <c r="RVE1101" s="54"/>
      <c r="RVF1101" s="54"/>
      <c r="RVG1101" s="54"/>
      <c r="RVH1101" s="54"/>
      <c r="RVI1101" s="54"/>
      <c r="RVJ1101" s="54"/>
      <c r="RVK1101" s="54"/>
      <c r="RVL1101" s="54"/>
      <c r="RVM1101" s="54"/>
      <c r="RVN1101" s="54"/>
      <c r="RVO1101" s="54"/>
      <c r="RVP1101" s="54"/>
      <c r="RVQ1101" s="54"/>
      <c r="RVR1101" s="54"/>
      <c r="RVS1101" s="54"/>
      <c r="RVT1101" s="54"/>
      <c r="RVU1101" s="54"/>
      <c r="RVV1101" s="54"/>
      <c r="RVW1101" s="54"/>
      <c r="RVX1101" s="54"/>
      <c r="RVY1101" s="54"/>
      <c r="RVZ1101" s="54"/>
      <c r="RWA1101" s="54"/>
      <c r="RWB1101" s="54"/>
      <c r="RWC1101" s="54"/>
      <c r="RWD1101" s="54"/>
      <c r="RWE1101" s="54"/>
      <c r="RWF1101" s="54"/>
      <c r="RWG1101" s="54"/>
      <c r="RWH1101" s="54"/>
      <c r="RWI1101" s="54"/>
      <c r="RWJ1101" s="54"/>
      <c r="RWK1101" s="54"/>
      <c r="RWL1101" s="54"/>
      <c r="RWM1101" s="54"/>
      <c r="RWN1101" s="54"/>
      <c r="RWO1101" s="54"/>
      <c r="RWP1101" s="54"/>
      <c r="RWQ1101" s="54"/>
      <c r="RWR1101" s="54"/>
      <c r="RWS1101" s="54"/>
      <c r="RWT1101" s="54"/>
      <c r="RWU1101" s="54"/>
      <c r="RWV1101" s="54"/>
      <c r="RWW1101" s="54"/>
      <c r="RWX1101" s="54"/>
      <c r="RWY1101" s="54"/>
      <c r="RWZ1101" s="54"/>
      <c r="RXA1101" s="54"/>
      <c r="RXB1101" s="54"/>
      <c r="RXC1101" s="54"/>
      <c r="RXD1101" s="54"/>
      <c r="RXE1101" s="54"/>
      <c r="RXF1101" s="54"/>
      <c r="RXG1101" s="54"/>
      <c r="RXH1101" s="54"/>
      <c r="RXI1101" s="54"/>
      <c r="RXJ1101" s="54"/>
      <c r="RXK1101" s="54"/>
      <c r="RXL1101" s="54"/>
      <c r="RXM1101" s="54"/>
      <c r="RXN1101" s="54"/>
      <c r="RXO1101" s="54"/>
      <c r="RXP1101" s="54"/>
      <c r="RXQ1101" s="54"/>
      <c r="RXR1101" s="54"/>
      <c r="RXS1101" s="54"/>
      <c r="RXT1101" s="54"/>
      <c r="RXU1101" s="54"/>
      <c r="RXV1101" s="54"/>
      <c r="RXW1101" s="54"/>
      <c r="RXX1101" s="54"/>
      <c r="RXY1101" s="54"/>
      <c r="RXZ1101" s="54"/>
      <c r="RYA1101" s="54"/>
      <c r="RYB1101" s="54"/>
      <c r="RYC1101" s="54"/>
      <c r="RYD1101" s="54"/>
      <c r="RYE1101" s="54"/>
      <c r="RYF1101" s="54"/>
      <c r="RYG1101" s="54"/>
      <c r="RYH1101" s="54"/>
      <c r="RYI1101" s="54"/>
      <c r="RYJ1101" s="54"/>
      <c r="RYK1101" s="54"/>
      <c r="RYL1101" s="54"/>
      <c r="RYM1101" s="54"/>
      <c r="RYN1101" s="54"/>
      <c r="RYO1101" s="54"/>
      <c r="RYP1101" s="54"/>
      <c r="RYQ1101" s="54"/>
      <c r="RYR1101" s="54"/>
      <c r="RYS1101" s="54"/>
      <c r="RYT1101" s="54"/>
      <c r="RYU1101" s="54"/>
      <c r="RYV1101" s="54"/>
      <c r="RYW1101" s="54"/>
      <c r="RYX1101" s="54"/>
      <c r="RYY1101" s="54"/>
      <c r="RYZ1101" s="54"/>
      <c r="RZA1101" s="54"/>
      <c r="RZB1101" s="54"/>
      <c r="RZC1101" s="54"/>
      <c r="RZD1101" s="54"/>
      <c r="RZE1101" s="54"/>
      <c r="RZF1101" s="54"/>
      <c r="RZG1101" s="54"/>
      <c r="RZH1101" s="54"/>
      <c r="RZI1101" s="54"/>
      <c r="RZJ1101" s="54"/>
      <c r="RZK1101" s="54"/>
      <c r="RZL1101" s="54"/>
      <c r="RZM1101" s="54"/>
      <c r="RZN1101" s="54"/>
      <c r="RZO1101" s="54"/>
      <c r="RZP1101" s="54"/>
      <c r="RZQ1101" s="54"/>
      <c r="RZR1101" s="54"/>
      <c r="RZS1101" s="54"/>
      <c r="RZT1101" s="54"/>
      <c r="RZU1101" s="54"/>
      <c r="RZV1101" s="54"/>
      <c r="RZW1101" s="54"/>
      <c r="RZX1101" s="54"/>
      <c r="RZY1101" s="54"/>
      <c r="RZZ1101" s="54"/>
      <c r="SAA1101" s="54"/>
      <c r="SAB1101" s="54"/>
      <c r="SAC1101" s="54"/>
      <c r="SAD1101" s="54"/>
      <c r="SAE1101" s="54"/>
      <c r="SAF1101" s="54"/>
      <c r="SAG1101" s="54"/>
      <c r="SAH1101" s="54"/>
      <c r="SAI1101" s="54"/>
      <c r="SAJ1101" s="54"/>
      <c r="SAK1101" s="54"/>
      <c r="SAL1101" s="54"/>
      <c r="SAM1101" s="54"/>
      <c r="SAN1101" s="54"/>
      <c r="SAO1101" s="54"/>
      <c r="SAP1101" s="54"/>
      <c r="SAQ1101" s="54"/>
      <c r="SAR1101" s="54"/>
      <c r="SAS1101" s="54"/>
      <c r="SAT1101" s="54"/>
      <c r="SAU1101" s="54"/>
      <c r="SAV1101" s="54"/>
      <c r="SAW1101" s="54"/>
      <c r="SAX1101" s="54"/>
      <c r="SAY1101" s="54"/>
      <c r="SAZ1101" s="54"/>
      <c r="SBA1101" s="54"/>
      <c r="SBB1101" s="54"/>
      <c r="SBC1101" s="54"/>
      <c r="SBD1101" s="54"/>
      <c r="SBE1101" s="54"/>
      <c r="SBF1101" s="54"/>
      <c r="SBG1101" s="54"/>
      <c r="SBH1101" s="54"/>
      <c r="SBI1101" s="54"/>
      <c r="SBJ1101" s="54"/>
      <c r="SBK1101" s="54"/>
      <c r="SBL1101" s="54"/>
      <c r="SBM1101" s="54"/>
      <c r="SBN1101" s="54"/>
      <c r="SBO1101" s="54"/>
      <c r="SBP1101" s="54"/>
      <c r="SBQ1101" s="54"/>
      <c r="SBR1101" s="54"/>
      <c r="SBS1101" s="54"/>
      <c r="SBT1101" s="54"/>
      <c r="SBU1101" s="54"/>
      <c r="SBV1101" s="54"/>
      <c r="SBW1101" s="54"/>
      <c r="SBX1101" s="54"/>
      <c r="SBY1101" s="54"/>
      <c r="SBZ1101" s="54"/>
      <c r="SCA1101" s="54"/>
      <c r="SCB1101" s="54"/>
      <c r="SCC1101" s="54"/>
      <c r="SCD1101" s="54"/>
      <c r="SCE1101" s="54"/>
      <c r="SCF1101" s="54"/>
      <c r="SCG1101" s="54"/>
      <c r="SCH1101" s="54"/>
      <c r="SCI1101" s="54"/>
      <c r="SCJ1101" s="54"/>
      <c r="SCK1101" s="54"/>
      <c r="SCL1101" s="54"/>
      <c r="SCM1101" s="54"/>
      <c r="SCN1101" s="54"/>
      <c r="SCO1101" s="54"/>
      <c r="SCP1101" s="54"/>
      <c r="SCQ1101" s="54"/>
      <c r="SCR1101" s="54"/>
      <c r="SCS1101" s="54"/>
      <c r="SCT1101" s="54"/>
      <c r="SCU1101" s="54"/>
      <c r="SCV1101" s="54"/>
      <c r="SCW1101" s="54"/>
      <c r="SCX1101" s="54"/>
      <c r="SCY1101" s="54"/>
      <c r="SCZ1101" s="54"/>
      <c r="SDA1101" s="54"/>
      <c r="SDB1101" s="54"/>
      <c r="SDC1101" s="54"/>
      <c r="SDD1101" s="54"/>
      <c r="SDE1101" s="54"/>
      <c r="SDF1101" s="54"/>
      <c r="SDG1101" s="54"/>
      <c r="SDH1101" s="54"/>
      <c r="SDI1101" s="54"/>
      <c r="SDJ1101" s="54"/>
      <c r="SDK1101" s="54"/>
      <c r="SDL1101" s="54"/>
      <c r="SDM1101" s="54"/>
      <c r="SDN1101" s="54"/>
      <c r="SDO1101" s="54"/>
      <c r="SDP1101" s="54"/>
      <c r="SDQ1101" s="54"/>
      <c r="SDR1101" s="54"/>
      <c r="SDS1101" s="54"/>
      <c r="SDT1101" s="54"/>
      <c r="SDU1101" s="54"/>
      <c r="SDV1101" s="54"/>
      <c r="SDW1101" s="54"/>
      <c r="SDX1101" s="54"/>
      <c r="SDY1101" s="54"/>
      <c r="SDZ1101" s="54"/>
      <c r="SEA1101" s="54"/>
      <c r="SEB1101" s="54"/>
      <c r="SEC1101" s="54"/>
      <c r="SED1101" s="54"/>
      <c r="SEE1101" s="54"/>
      <c r="SEF1101" s="54"/>
      <c r="SEG1101" s="54"/>
      <c r="SEH1101" s="54"/>
      <c r="SEI1101" s="54"/>
      <c r="SEJ1101" s="54"/>
      <c r="SEK1101" s="54"/>
      <c r="SEL1101" s="54"/>
      <c r="SEM1101" s="54"/>
      <c r="SEN1101" s="54"/>
      <c r="SEO1101" s="54"/>
      <c r="SEP1101" s="54"/>
      <c r="SEQ1101" s="54"/>
      <c r="SER1101" s="54"/>
      <c r="SES1101" s="54"/>
      <c r="SET1101" s="54"/>
      <c r="SEU1101" s="54"/>
      <c r="SEV1101" s="54"/>
      <c r="SEW1101" s="54"/>
      <c r="SEX1101" s="54"/>
      <c r="SEY1101" s="54"/>
      <c r="SEZ1101" s="54"/>
      <c r="SFA1101" s="54"/>
      <c r="SFB1101" s="54"/>
      <c r="SFC1101" s="54"/>
      <c r="SFD1101" s="54"/>
      <c r="SFE1101" s="54"/>
      <c r="SFF1101" s="54"/>
      <c r="SFG1101" s="54"/>
      <c r="SFH1101" s="54"/>
      <c r="SFI1101" s="54"/>
      <c r="SFJ1101" s="54"/>
      <c r="SFK1101" s="54"/>
      <c r="SFL1101" s="54"/>
      <c r="SFM1101" s="54"/>
      <c r="SFN1101" s="54"/>
      <c r="SFO1101" s="54"/>
      <c r="SFP1101" s="54"/>
      <c r="SFQ1101" s="54"/>
      <c r="SFR1101" s="54"/>
      <c r="SFS1101" s="54"/>
      <c r="SFT1101" s="54"/>
      <c r="SFU1101" s="54"/>
      <c r="SFV1101" s="54"/>
      <c r="SFW1101" s="54"/>
      <c r="SFX1101" s="54"/>
      <c r="SFY1101" s="54"/>
      <c r="SFZ1101" s="54"/>
      <c r="SGA1101" s="54"/>
      <c r="SGB1101" s="54"/>
      <c r="SGC1101" s="54"/>
      <c r="SGD1101" s="54"/>
      <c r="SGE1101" s="54"/>
      <c r="SGF1101" s="54"/>
      <c r="SGG1101" s="54"/>
      <c r="SGH1101" s="54"/>
      <c r="SGI1101" s="54"/>
      <c r="SGJ1101" s="54"/>
      <c r="SGK1101" s="54"/>
      <c r="SGL1101" s="54"/>
      <c r="SGM1101" s="54"/>
      <c r="SGN1101" s="54"/>
      <c r="SGO1101" s="54"/>
      <c r="SGP1101" s="54"/>
      <c r="SGQ1101" s="54"/>
      <c r="SGR1101" s="54"/>
      <c r="SGS1101" s="54"/>
      <c r="SGT1101" s="54"/>
      <c r="SGU1101" s="54"/>
      <c r="SGV1101" s="54"/>
      <c r="SGW1101" s="54"/>
      <c r="SGX1101" s="54"/>
      <c r="SGY1101" s="54"/>
      <c r="SGZ1101" s="54"/>
      <c r="SHA1101" s="54"/>
      <c r="SHB1101" s="54"/>
      <c r="SHC1101" s="54"/>
      <c r="SHD1101" s="54"/>
      <c r="SHE1101" s="54"/>
      <c r="SHF1101" s="54"/>
      <c r="SHG1101" s="54"/>
      <c r="SHH1101" s="54"/>
      <c r="SHI1101" s="54"/>
      <c r="SHJ1101" s="54"/>
      <c r="SHK1101" s="54"/>
      <c r="SHL1101" s="54"/>
      <c r="SHM1101" s="54"/>
      <c r="SHN1101" s="54"/>
      <c r="SHO1101" s="54"/>
      <c r="SHP1101" s="54"/>
      <c r="SHQ1101" s="54"/>
      <c r="SHR1101" s="54"/>
      <c r="SHS1101" s="54"/>
      <c r="SHT1101" s="54"/>
      <c r="SHU1101" s="54"/>
      <c r="SHV1101" s="54"/>
      <c r="SHW1101" s="54"/>
      <c r="SHX1101" s="54"/>
      <c r="SHY1101" s="54"/>
      <c r="SHZ1101" s="54"/>
      <c r="SIA1101" s="54"/>
      <c r="SIB1101" s="54"/>
      <c r="SIC1101" s="54"/>
      <c r="SID1101" s="54"/>
      <c r="SIE1101" s="54"/>
      <c r="SIF1101" s="54"/>
      <c r="SIG1101" s="54"/>
      <c r="SIH1101" s="54"/>
      <c r="SII1101" s="54"/>
      <c r="SIJ1101" s="54"/>
      <c r="SIK1101" s="54"/>
      <c r="SIL1101" s="54"/>
      <c r="SIM1101" s="54"/>
      <c r="SIN1101" s="54"/>
      <c r="SIO1101" s="54"/>
      <c r="SIP1101" s="54"/>
      <c r="SIQ1101" s="54"/>
      <c r="SIR1101" s="54"/>
      <c r="SIS1101" s="54"/>
      <c r="SIT1101" s="54"/>
      <c r="SIU1101" s="54"/>
      <c r="SIV1101" s="54"/>
      <c r="SIW1101" s="54"/>
      <c r="SIX1101" s="54"/>
      <c r="SIY1101" s="54"/>
      <c r="SIZ1101" s="54"/>
      <c r="SJA1101" s="54"/>
      <c r="SJB1101" s="54"/>
      <c r="SJC1101" s="54"/>
      <c r="SJD1101" s="54"/>
      <c r="SJE1101" s="54"/>
      <c r="SJF1101" s="54"/>
      <c r="SJG1101" s="54"/>
      <c r="SJH1101" s="54"/>
      <c r="SJI1101" s="54"/>
      <c r="SJJ1101" s="54"/>
      <c r="SJK1101" s="54"/>
      <c r="SJL1101" s="54"/>
      <c r="SJM1101" s="54"/>
      <c r="SJN1101" s="54"/>
      <c r="SJO1101" s="54"/>
      <c r="SJP1101" s="54"/>
      <c r="SJQ1101" s="54"/>
      <c r="SJR1101" s="54"/>
      <c r="SJS1101" s="54"/>
      <c r="SJT1101" s="54"/>
      <c r="SJU1101" s="54"/>
      <c r="SJV1101" s="54"/>
      <c r="SJW1101" s="54"/>
      <c r="SJX1101" s="54"/>
      <c r="SJY1101" s="54"/>
      <c r="SJZ1101" s="54"/>
      <c r="SKA1101" s="54"/>
      <c r="SKB1101" s="54"/>
      <c r="SKC1101" s="54"/>
      <c r="SKD1101" s="54"/>
      <c r="SKE1101" s="54"/>
      <c r="SKF1101" s="54"/>
      <c r="SKG1101" s="54"/>
      <c r="SKH1101" s="54"/>
      <c r="SKI1101" s="54"/>
      <c r="SKJ1101" s="54"/>
      <c r="SKK1101" s="54"/>
      <c r="SKL1101" s="54"/>
      <c r="SKM1101" s="54"/>
      <c r="SKN1101" s="54"/>
      <c r="SKO1101" s="54"/>
      <c r="SKP1101" s="54"/>
      <c r="SKQ1101" s="54"/>
      <c r="SKR1101" s="54"/>
      <c r="SKS1101" s="54"/>
      <c r="SKT1101" s="54"/>
      <c r="SKU1101" s="54"/>
      <c r="SKV1101" s="54"/>
      <c r="SKW1101" s="54"/>
      <c r="SKX1101" s="54"/>
      <c r="SKY1101" s="54"/>
      <c r="SKZ1101" s="54"/>
      <c r="SLA1101" s="54"/>
      <c r="SLB1101" s="54"/>
      <c r="SLC1101" s="54"/>
      <c r="SLD1101" s="54"/>
      <c r="SLE1101" s="54"/>
      <c r="SLF1101" s="54"/>
      <c r="SLG1101" s="54"/>
      <c r="SLH1101" s="54"/>
      <c r="SLI1101" s="54"/>
      <c r="SLJ1101" s="54"/>
      <c r="SLK1101" s="54"/>
      <c r="SLL1101" s="54"/>
      <c r="SLM1101" s="54"/>
      <c r="SLN1101" s="54"/>
      <c r="SLO1101" s="54"/>
      <c r="SLP1101" s="54"/>
      <c r="SLQ1101" s="54"/>
      <c r="SLR1101" s="54"/>
      <c r="SLS1101" s="54"/>
      <c r="SLT1101" s="54"/>
      <c r="SLU1101" s="54"/>
      <c r="SLV1101" s="54"/>
      <c r="SLW1101" s="54"/>
      <c r="SLX1101" s="54"/>
      <c r="SLY1101" s="54"/>
      <c r="SLZ1101" s="54"/>
      <c r="SMA1101" s="54"/>
      <c r="SMB1101" s="54"/>
      <c r="SMC1101" s="54"/>
      <c r="SMD1101" s="54"/>
      <c r="SME1101" s="54"/>
      <c r="SMF1101" s="54"/>
      <c r="SMG1101" s="54"/>
      <c r="SMH1101" s="54"/>
      <c r="SMI1101" s="54"/>
      <c r="SMJ1101" s="54"/>
      <c r="SMK1101" s="54"/>
      <c r="SML1101" s="54"/>
      <c r="SMM1101" s="54"/>
      <c r="SMN1101" s="54"/>
      <c r="SMO1101" s="54"/>
      <c r="SMP1101" s="54"/>
      <c r="SMQ1101" s="54"/>
      <c r="SMR1101" s="54"/>
      <c r="SMS1101" s="54"/>
      <c r="SMT1101" s="54"/>
      <c r="SMU1101" s="54"/>
      <c r="SMV1101" s="54"/>
      <c r="SMW1101" s="54"/>
      <c r="SMX1101" s="54"/>
      <c r="SMY1101" s="54"/>
      <c r="SMZ1101" s="54"/>
      <c r="SNA1101" s="54"/>
      <c r="SNB1101" s="54"/>
      <c r="SNC1101" s="54"/>
      <c r="SND1101" s="54"/>
      <c r="SNE1101" s="54"/>
      <c r="SNF1101" s="54"/>
      <c r="SNG1101" s="54"/>
      <c r="SNH1101" s="54"/>
      <c r="SNI1101" s="54"/>
      <c r="SNJ1101" s="54"/>
      <c r="SNK1101" s="54"/>
      <c r="SNL1101" s="54"/>
      <c r="SNM1101" s="54"/>
      <c r="SNN1101" s="54"/>
      <c r="SNO1101" s="54"/>
      <c r="SNP1101" s="54"/>
      <c r="SNQ1101" s="54"/>
      <c r="SNR1101" s="54"/>
      <c r="SNS1101" s="54"/>
      <c r="SNT1101" s="54"/>
      <c r="SNU1101" s="54"/>
      <c r="SNV1101" s="54"/>
      <c r="SNW1101" s="54"/>
      <c r="SNX1101" s="54"/>
      <c r="SNY1101" s="54"/>
      <c r="SNZ1101" s="54"/>
      <c r="SOA1101" s="54"/>
      <c r="SOB1101" s="54"/>
      <c r="SOC1101" s="54"/>
      <c r="SOD1101" s="54"/>
      <c r="SOE1101" s="54"/>
      <c r="SOF1101" s="54"/>
      <c r="SOG1101" s="54"/>
      <c r="SOH1101" s="54"/>
      <c r="SOI1101" s="54"/>
      <c r="SOJ1101" s="54"/>
      <c r="SOK1101" s="54"/>
      <c r="SOL1101" s="54"/>
      <c r="SOM1101" s="54"/>
      <c r="SON1101" s="54"/>
      <c r="SOO1101" s="54"/>
      <c r="SOP1101" s="54"/>
      <c r="SOQ1101" s="54"/>
      <c r="SOR1101" s="54"/>
      <c r="SOS1101" s="54"/>
      <c r="SOT1101" s="54"/>
      <c r="SOU1101" s="54"/>
      <c r="SOV1101" s="54"/>
      <c r="SOW1101" s="54"/>
      <c r="SOX1101" s="54"/>
      <c r="SOY1101" s="54"/>
      <c r="SOZ1101" s="54"/>
      <c r="SPA1101" s="54"/>
      <c r="SPB1101" s="54"/>
      <c r="SPC1101" s="54"/>
      <c r="SPD1101" s="54"/>
      <c r="SPE1101" s="54"/>
      <c r="SPF1101" s="54"/>
      <c r="SPG1101" s="54"/>
      <c r="SPH1101" s="54"/>
      <c r="SPI1101" s="54"/>
      <c r="SPJ1101" s="54"/>
      <c r="SPK1101" s="54"/>
      <c r="SPL1101" s="54"/>
      <c r="SPM1101" s="54"/>
      <c r="SPN1101" s="54"/>
      <c r="SPO1101" s="54"/>
      <c r="SPP1101" s="54"/>
      <c r="SPQ1101" s="54"/>
      <c r="SPR1101" s="54"/>
      <c r="SPS1101" s="54"/>
      <c r="SPT1101" s="54"/>
      <c r="SPU1101" s="54"/>
      <c r="SPV1101" s="54"/>
      <c r="SPW1101" s="54"/>
      <c r="SPX1101" s="54"/>
      <c r="SPY1101" s="54"/>
      <c r="SPZ1101" s="54"/>
      <c r="SQA1101" s="54"/>
      <c r="SQB1101" s="54"/>
      <c r="SQC1101" s="54"/>
      <c r="SQD1101" s="54"/>
      <c r="SQE1101" s="54"/>
      <c r="SQF1101" s="54"/>
      <c r="SQG1101" s="54"/>
      <c r="SQH1101" s="54"/>
      <c r="SQI1101" s="54"/>
      <c r="SQJ1101" s="54"/>
      <c r="SQK1101" s="54"/>
      <c r="SQL1101" s="54"/>
      <c r="SQM1101" s="54"/>
      <c r="SQN1101" s="54"/>
      <c r="SQO1101" s="54"/>
      <c r="SQP1101" s="54"/>
      <c r="SQQ1101" s="54"/>
      <c r="SQR1101" s="54"/>
      <c r="SQS1101" s="54"/>
      <c r="SQT1101" s="54"/>
      <c r="SQU1101" s="54"/>
      <c r="SQV1101" s="54"/>
      <c r="SQW1101" s="54"/>
      <c r="SQX1101" s="54"/>
      <c r="SQY1101" s="54"/>
      <c r="SQZ1101" s="54"/>
      <c r="SRA1101" s="54"/>
      <c r="SRB1101" s="54"/>
      <c r="SRC1101" s="54"/>
      <c r="SRD1101" s="54"/>
      <c r="SRE1101" s="54"/>
      <c r="SRF1101" s="54"/>
      <c r="SRG1101" s="54"/>
      <c r="SRH1101" s="54"/>
      <c r="SRI1101" s="54"/>
      <c r="SRJ1101" s="54"/>
      <c r="SRK1101" s="54"/>
      <c r="SRL1101" s="54"/>
      <c r="SRM1101" s="54"/>
      <c r="SRN1101" s="54"/>
      <c r="SRO1101" s="54"/>
      <c r="SRP1101" s="54"/>
      <c r="SRQ1101" s="54"/>
      <c r="SRR1101" s="54"/>
      <c r="SRS1101" s="54"/>
      <c r="SRT1101" s="54"/>
      <c r="SRU1101" s="54"/>
      <c r="SRV1101" s="54"/>
      <c r="SRW1101" s="54"/>
      <c r="SRX1101" s="54"/>
      <c r="SRY1101" s="54"/>
      <c r="SRZ1101" s="54"/>
      <c r="SSA1101" s="54"/>
      <c r="SSB1101" s="54"/>
      <c r="SSC1101" s="54"/>
      <c r="SSD1101" s="54"/>
      <c r="SSE1101" s="54"/>
      <c r="SSF1101" s="54"/>
      <c r="SSG1101" s="54"/>
      <c r="SSH1101" s="54"/>
      <c r="SSI1101" s="54"/>
      <c r="SSJ1101" s="54"/>
      <c r="SSK1101" s="54"/>
      <c r="SSL1101" s="54"/>
      <c r="SSM1101" s="54"/>
      <c r="SSN1101" s="54"/>
      <c r="SSO1101" s="54"/>
      <c r="SSP1101" s="54"/>
      <c r="SSQ1101" s="54"/>
      <c r="SSR1101" s="54"/>
      <c r="SSS1101" s="54"/>
      <c r="SST1101" s="54"/>
      <c r="SSU1101" s="54"/>
      <c r="SSV1101" s="54"/>
      <c r="SSW1101" s="54"/>
      <c r="SSX1101" s="54"/>
      <c r="SSY1101" s="54"/>
      <c r="SSZ1101" s="54"/>
      <c r="STA1101" s="54"/>
      <c r="STB1101" s="54"/>
      <c r="STC1101" s="54"/>
      <c r="STD1101" s="54"/>
      <c r="STE1101" s="54"/>
      <c r="STF1101" s="54"/>
      <c r="STG1101" s="54"/>
      <c r="STH1101" s="54"/>
      <c r="STI1101" s="54"/>
      <c r="STJ1101" s="54"/>
      <c r="STK1101" s="54"/>
      <c r="STL1101" s="54"/>
      <c r="STM1101" s="54"/>
      <c r="STN1101" s="54"/>
      <c r="STO1101" s="54"/>
      <c r="STP1101" s="54"/>
      <c r="STQ1101" s="54"/>
      <c r="STR1101" s="54"/>
      <c r="STS1101" s="54"/>
      <c r="STT1101" s="54"/>
      <c r="STU1101" s="54"/>
      <c r="STV1101" s="54"/>
      <c r="STW1101" s="54"/>
      <c r="STX1101" s="54"/>
      <c r="STY1101" s="54"/>
      <c r="STZ1101" s="54"/>
      <c r="SUA1101" s="54"/>
      <c r="SUB1101" s="54"/>
      <c r="SUC1101" s="54"/>
      <c r="SUD1101" s="54"/>
      <c r="SUE1101" s="54"/>
      <c r="SUF1101" s="54"/>
      <c r="SUG1101" s="54"/>
      <c r="SUH1101" s="54"/>
      <c r="SUI1101" s="54"/>
      <c r="SUJ1101" s="54"/>
      <c r="SUK1101" s="54"/>
      <c r="SUL1101" s="54"/>
      <c r="SUM1101" s="54"/>
      <c r="SUN1101" s="54"/>
      <c r="SUO1101" s="54"/>
      <c r="SUP1101" s="54"/>
      <c r="SUQ1101" s="54"/>
      <c r="SUR1101" s="54"/>
      <c r="SUS1101" s="54"/>
      <c r="SUT1101" s="54"/>
      <c r="SUU1101" s="54"/>
      <c r="SUV1101" s="54"/>
      <c r="SUW1101" s="54"/>
      <c r="SUX1101" s="54"/>
      <c r="SUY1101" s="54"/>
      <c r="SUZ1101" s="54"/>
      <c r="SVA1101" s="54"/>
      <c r="SVB1101" s="54"/>
      <c r="SVC1101" s="54"/>
      <c r="SVD1101" s="54"/>
      <c r="SVE1101" s="54"/>
      <c r="SVF1101" s="54"/>
      <c r="SVG1101" s="54"/>
      <c r="SVH1101" s="54"/>
      <c r="SVI1101" s="54"/>
      <c r="SVJ1101" s="54"/>
      <c r="SVK1101" s="54"/>
      <c r="SVL1101" s="54"/>
      <c r="SVM1101" s="54"/>
      <c r="SVN1101" s="54"/>
      <c r="SVO1101" s="54"/>
      <c r="SVP1101" s="54"/>
      <c r="SVQ1101" s="54"/>
      <c r="SVR1101" s="54"/>
      <c r="SVS1101" s="54"/>
      <c r="SVT1101" s="54"/>
      <c r="SVU1101" s="54"/>
      <c r="SVV1101" s="54"/>
      <c r="SVW1101" s="54"/>
      <c r="SVX1101" s="54"/>
      <c r="SVY1101" s="54"/>
      <c r="SVZ1101" s="54"/>
      <c r="SWA1101" s="54"/>
      <c r="SWB1101" s="54"/>
      <c r="SWC1101" s="54"/>
      <c r="SWD1101" s="54"/>
      <c r="SWE1101" s="54"/>
      <c r="SWF1101" s="54"/>
      <c r="SWG1101" s="54"/>
      <c r="SWH1101" s="54"/>
      <c r="SWI1101" s="54"/>
      <c r="SWJ1101" s="54"/>
      <c r="SWK1101" s="54"/>
      <c r="SWL1101" s="54"/>
      <c r="SWM1101" s="54"/>
      <c r="SWN1101" s="54"/>
      <c r="SWO1101" s="54"/>
      <c r="SWP1101" s="54"/>
      <c r="SWQ1101" s="54"/>
      <c r="SWR1101" s="54"/>
      <c r="SWS1101" s="54"/>
      <c r="SWT1101" s="54"/>
      <c r="SWU1101" s="54"/>
      <c r="SWV1101" s="54"/>
      <c r="SWW1101" s="54"/>
      <c r="SWX1101" s="54"/>
      <c r="SWY1101" s="54"/>
      <c r="SWZ1101" s="54"/>
      <c r="SXA1101" s="54"/>
      <c r="SXB1101" s="54"/>
      <c r="SXC1101" s="54"/>
      <c r="SXD1101" s="54"/>
      <c r="SXE1101" s="54"/>
      <c r="SXF1101" s="54"/>
      <c r="SXG1101" s="54"/>
      <c r="SXH1101" s="54"/>
      <c r="SXI1101" s="54"/>
      <c r="SXJ1101" s="54"/>
      <c r="SXK1101" s="54"/>
      <c r="SXL1101" s="54"/>
      <c r="SXM1101" s="54"/>
      <c r="SXN1101" s="54"/>
      <c r="SXO1101" s="54"/>
      <c r="SXP1101" s="54"/>
      <c r="SXQ1101" s="54"/>
      <c r="SXR1101" s="54"/>
      <c r="SXS1101" s="54"/>
      <c r="SXT1101" s="54"/>
      <c r="SXU1101" s="54"/>
      <c r="SXV1101" s="54"/>
      <c r="SXW1101" s="54"/>
      <c r="SXX1101" s="54"/>
      <c r="SXY1101" s="54"/>
      <c r="SXZ1101" s="54"/>
      <c r="SYA1101" s="54"/>
      <c r="SYB1101" s="54"/>
      <c r="SYC1101" s="54"/>
      <c r="SYD1101" s="54"/>
      <c r="SYE1101" s="54"/>
      <c r="SYF1101" s="54"/>
      <c r="SYG1101" s="54"/>
      <c r="SYH1101" s="54"/>
      <c r="SYI1101" s="54"/>
      <c r="SYJ1101" s="54"/>
      <c r="SYK1101" s="54"/>
      <c r="SYL1101" s="54"/>
      <c r="SYM1101" s="54"/>
      <c r="SYN1101" s="54"/>
      <c r="SYO1101" s="54"/>
      <c r="SYP1101" s="54"/>
      <c r="SYQ1101" s="54"/>
      <c r="SYR1101" s="54"/>
      <c r="SYS1101" s="54"/>
      <c r="SYT1101" s="54"/>
      <c r="SYU1101" s="54"/>
      <c r="SYV1101" s="54"/>
      <c r="SYW1101" s="54"/>
      <c r="SYX1101" s="54"/>
      <c r="SYY1101" s="54"/>
      <c r="SYZ1101" s="54"/>
      <c r="SZA1101" s="54"/>
      <c r="SZB1101" s="54"/>
      <c r="SZC1101" s="54"/>
      <c r="SZD1101" s="54"/>
      <c r="SZE1101" s="54"/>
      <c r="SZF1101" s="54"/>
      <c r="SZG1101" s="54"/>
      <c r="SZH1101" s="54"/>
      <c r="SZI1101" s="54"/>
      <c r="SZJ1101" s="54"/>
      <c r="SZK1101" s="54"/>
      <c r="SZL1101" s="54"/>
      <c r="SZM1101" s="54"/>
      <c r="SZN1101" s="54"/>
      <c r="SZO1101" s="54"/>
      <c r="SZP1101" s="54"/>
      <c r="SZQ1101" s="54"/>
      <c r="SZR1101" s="54"/>
      <c r="SZS1101" s="54"/>
      <c r="SZT1101" s="54"/>
      <c r="SZU1101" s="54"/>
      <c r="SZV1101" s="54"/>
      <c r="SZW1101" s="54"/>
      <c r="SZX1101" s="54"/>
      <c r="SZY1101" s="54"/>
      <c r="SZZ1101" s="54"/>
      <c r="TAA1101" s="54"/>
      <c r="TAB1101" s="54"/>
      <c r="TAC1101" s="54"/>
      <c r="TAD1101" s="54"/>
      <c r="TAE1101" s="54"/>
      <c r="TAF1101" s="54"/>
      <c r="TAG1101" s="54"/>
      <c r="TAH1101" s="54"/>
      <c r="TAI1101" s="54"/>
      <c r="TAJ1101" s="54"/>
      <c r="TAK1101" s="54"/>
      <c r="TAL1101" s="54"/>
      <c r="TAM1101" s="54"/>
      <c r="TAN1101" s="54"/>
      <c r="TAO1101" s="54"/>
      <c r="TAP1101" s="54"/>
      <c r="TAQ1101" s="54"/>
      <c r="TAR1101" s="54"/>
      <c r="TAS1101" s="54"/>
      <c r="TAT1101" s="54"/>
      <c r="TAU1101" s="54"/>
      <c r="TAV1101" s="54"/>
      <c r="TAW1101" s="54"/>
      <c r="TAX1101" s="54"/>
      <c r="TAY1101" s="54"/>
      <c r="TAZ1101" s="54"/>
      <c r="TBA1101" s="54"/>
      <c r="TBB1101" s="54"/>
      <c r="TBC1101" s="54"/>
      <c r="TBD1101" s="54"/>
      <c r="TBE1101" s="54"/>
      <c r="TBF1101" s="54"/>
      <c r="TBG1101" s="54"/>
      <c r="TBH1101" s="54"/>
      <c r="TBI1101" s="54"/>
      <c r="TBJ1101" s="54"/>
      <c r="TBK1101" s="54"/>
      <c r="TBL1101" s="54"/>
      <c r="TBM1101" s="54"/>
      <c r="TBN1101" s="54"/>
      <c r="TBO1101" s="54"/>
      <c r="TBP1101" s="54"/>
      <c r="TBQ1101" s="54"/>
      <c r="TBR1101" s="54"/>
      <c r="TBS1101" s="54"/>
      <c r="TBT1101" s="54"/>
      <c r="TBU1101" s="54"/>
      <c r="TBV1101" s="54"/>
      <c r="TBW1101" s="54"/>
      <c r="TBX1101" s="54"/>
      <c r="TBY1101" s="54"/>
      <c r="TBZ1101" s="54"/>
      <c r="TCA1101" s="54"/>
      <c r="TCB1101" s="54"/>
      <c r="TCC1101" s="54"/>
      <c r="TCD1101" s="54"/>
      <c r="TCE1101" s="54"/>
      <c r="TCF1101" s="54"/>
      <c r="TCG1101" s="54"/>
      <c r="TCH1101" s="54"/>
      <c r="TCI1101" s="54"/>
      <c r="TCJ1101" s="54"/>
      <c r="TCK1101" s="54"/>
      <c r="TCL1101" s="54"/>
      <c r="TCM1101" s="54"/>
      <c r="TCN1101" s="54"/>
      <c r="TCO1101" s="54"/>
      <c r="TCP1101" s="54"/>
      <c r="TCQ1101" s="54"/>
      <c r="TCR1101" s="54"/>
      <c r="TCS1101" s="54"/>
      <c r="TCT1101" s="54"/>
      <c r="TCU1101" s="54"/>
      <c r="TCV1101" s="54"/>
      <c r="TCW1101" s="54"/>
      <c r="TCX1101" s="54"/>
      <c r="TCY1101" s="54"/>
      <c r="TCZ1101" s="54"/>
      <c r="TDA1101" s="54"/>
      <c r="TDB1101" s="54"/>
      <c r="TDC1101" s="54"/>
      <c r="TDD1101" s="54"/>
      <c r="TDE1101" s="54"/>
      <c r="TDF1101" s="54"/>
      <c r="TDG1101" s="54"/>
      <c r="TDH1101" s="54"/>
      <c r="TDI1101" s="54"/>
      <c r="TDJ1101" s="54"/>
      <c r="TDK1101" s="54"/>
      <c r="TDL1101" s="54"/>
      <c r="TDM1101" s="54"/>
      <c r="TDN1101" s="54"/>
      <c r="TDO1101" s="54"/>
      <c r="TDP1101" s="54"/>
      <c r="TDQ1101" s="54"/>
      <c r="TDR1101" s="54"/>
      <c r="TDS1101" s="54"/>
      <c r="TDT1101" s="54"/>
      <c r="TDU1101" s="54"/>
      <c r="TDV1101" s="54"/>
      <c r="TDW1101" s="54"/>
      <c r="TDX1101" s="54"/>
      <c r="TDY1101" s="54"/>
      <c r="TDZ1101" s="54"/>
      <c r="TEA1101" s="54"/>
      <c r="TEB1101" s="54"/>
      <c r="TEC1101" s="54"/>
      <c r="TED1101" s="54"/>
      <c r="TEE1101" s="54"/>
      <c r="TEF1101" s="54"/>
      <c r="TEG1101" s="54"/>
      <c r="TEH1101" s="54"/>
      <c r="TEI1101" s="54"/>
      <c r="TEJ1101" s="54"/>
      <c r="TEK1101" s="54"/>
      <c r="TEL1101" s="54"/>
      <c r="TEM1101" s="54"/>
      <c r="TEN1101" s="54"/>
      <c r="TEO1101" s="54"/>
      <c r="TEP1101" s="54"/>
      <c r="TEQ1101" s="54"/>
      <c r="TER1101" s="54"/>
      <c r="TES1101" s="54"/>
      <c r="TET1101" s="54"/>
      <c r="TEU1101" s="54"/>
      <c r="TEV1101" s="54"/>
      <c r="TEW1101" s="54"/>
      <c r="TEX1101" s="54"/>
      <c r="TEY1101" s="54"/>
      <c r="TEZ1101" s="54"/>
      <c r="TFA1101" s="54"/>
      <c r="TFB1101" s="54"/>
      <c r="TFC1101" s="54"/>
      <c r="TFD1101" s="54"/>
      <c r="TFE1101" s="54"/>
      <c r="TFF1101" s="54"/>
      <c r="TFG1101" s="54"/>
      <c r="TFH1101" s="54"/>
      <c r="TFI1101" s="54"/>
      <c r="TFJ1101" s="54"/>
      <c r="TFK1101" s="54"/>
      <c r="TFL1101" s="54"/>
      <c r="TFM1101" s="54"/>
      <c r="TFN1101" s="54"/>
      <c r="TFO1101" s="54"/>
      <c r="TFP1101" s="54"/>
      <c r="TFQ1101" s="54"/>
      <c r="TFR1101" s="54"/>
      <c r="TFS1101" s="54"/>
      <c r="TFT1101" s="54"/>
      <c r="TFU1101" s="54"/>
      <c r="TFV1101" s="54"/>
      <c r="TFW1101" s="54"/>
      <c r="TFX1101" s="54"/>
      <c r="TFY1101" s="54"/>
      <c r="TFZ1101" s="54"/>
      <c r="TGA1101" s="54"/>
      <c r="TGB1101" s="54"/>
      <c r="TGC1101" s="54"/>
      <c r="TGD1101" s="54"/>
      <c r="TGE1101" s="54"/>
      <c r="TGF1101" s="54"/>
      <c r="TGG1101" s="54"/>
      <c r="TGH1101" s="54"/>
      <c r="TGI1101" s="54"/>
      <c r="TGJ1101" s="54"/>
      <c r="TGK1101" s="54"/>
      <c r="TGL1101" s="54"/>
      <c r="TGM1101" s="54"/>
      <c r="TGN1101" s="54"/>
      <c r="TGO1101" s="54"/>
      <c r="TGP1101" s="54"/>
      <c r="TGQ1101" s="54"/>
      <c r="TGR1101" s="54"/>
      <c r="TGS1101" s="54"/>
      <c r="TGT1101" s="54"/>
      <c r="TGU1101" s="54"/>
      <c r="TGV1101" s="54"/>
      <c r="TGW1101" s="54"/>
      <c r="TGX1101" s="54"/>
      <c r="TGY1101" s="54"/>
      <c r="TGZ1101" s="54"/>
      <c r="THA1101" s="54"/>
      <c r="THB1101" s="54"/>
      <c r="THC1101" s="54"/>
      <c r="THD1101" s="54"/>
      <c r="THE1101" s="54"/>
      <c r="THF1101" s="54"/>
      <c r="THG1101" s="54"/>
      <c r="THH1101" s="54"/>
      <c r="THI1101" s="54"/>
      <c r="THJ1101" s="54"/>
      <c r="THK1101" s="54"/>
      <c r="THL1101" s="54"/>
      <c r="THM1101" s="54"/>
      <c r="THN1101" s="54"/>
      <c r="THO1101" s="54"/>
      <c r="THP1101" s="54"/>
      <c r="THQ1101" s="54"/>
      <c r="THR1101" s="54"/>
      <c r="THS1101" s="54"/>
      <c r="THT1101" s="54"/>
      <c r="THU1101" s="54"/>
      <c r="THV1101" s="54"/>
      <c r="THW1101" s="54"/>
      <c r="THX1101" s="54"/>
      <c r="THY1101" s="54"/>
      <c r="THZ1101" s="54"/>
      <c r="TIA1101" s="54"/>
      <c r="TIB1101" s="54"/>
      <c r="TIC1101" s="54"/>
      <c r="TID1101" s="54"/>
      <c r="TIE1101" s="54"/>
      <c r="TIF1101" s="54"/>
      <c r="TIG1101" s="54"/>
      <c r="TIH1101" s="54"/>
      <c r="TII1101" s="54"/>
      <c r="TIJ1101" s="54"/>
      <c r="TIK1101" s="54"/>
      <c r="TIL1101" s="54"/>
      <c r="TIM1101" s="54"/>
      <c r="TIN1101" s="54"/>
      <c r="TIO1101" s="54"/>
      <c r="TIP1101" s="54"/>
      <c r="TIQ1101" s="54"/>
      <c r="TIR1101" s="54"/>
      <c r="TIS1101" s="54"/>
      <c r="TIT1101" s="54"/>
      <c r="TIU1101" s="54"/>
      <c r="TIV1101" s="54"/>
      <c r="TIW1101" s="54"/>
      <c r="TIX1101" s="54"/>
      <c r="TIY1101" s="54"/>
      <c r="TIZ1101" s="54"/>
      <c r="TJA1101" s="54"/>
      <c r="TJB1101" s="54"/>
      <c r="TJC1101" s="54"/>
      <c r="TJD1101" s="54"/>
      <c r="TJE1101" s="54"/>
      <c r="TJF1101" s="54"/>
      <c r="TJG1101" s="54"/>
      <c r="TJH1101" s="54"/>
      <c r="TJI1101" s="54"/>
      <c r="TJJ1101" s="54"/>
      <c r="TJK1101" s="54"/>
      <c r="TJL1101" s="54"/>
      <c r="TJM1101" s="54"/>
      <c r="TJN1101" s="54"/>
      <c r="TJO1101" s="54"/>
      <c r="TJP1101" s="54"/>
      <c r="TJQ1101" s="54"/>
      <c r="TJR1101" s="54"/>
      <c r="TJS1101" s="54"/>
      <c r="TJT1101" s="54"/>
      <c r="TJU1101" s="54"/>
      <c r="TJV1101" s="54"/>
      <c r="TJW1101" s="54"/>
      <c r="TJX1101" s="54"/>
      <c r="TJY1101" s="54"/>
      <c r="TJZ1101" s="54"/>
      <c r="TKA1101" s="54"/>
      <c r="TKB1101" s="54"/>
      <c r="TKC1101" s="54"/>
      <c r="TKD1101" s="54"/>
      <c r="TKE1101" s="54"/>
      <c r="TKF1101" s="54"/>
      <c r="TKG1101" s="54"/>
      <c r="TKH1101" s="54"/>
      <c r="TKI1101" s="54"/>
      <c r="TKJ1101" s="54"/>
      <c r="TKK1101" s="54"/>
      <c r="TKL1101" s="54"/>
      <c r="TKM1101" s="54"/>
      <c r="TKN1101" s="54"/>
      <c r="TKO1101" s="54"/>
      <c r="TKP1101" s="54"/>
      <c r="TKQ1101" s="54"/>
      <c r="TKR1101" s="54"/>
      <c r="TKS1101" s="54"/>
      <c r="TKT1101" s="54"/>
      <c r="TKU1101" s="54"/>
      <c r="TKV1101" s="54"/>
      <c r="TKW1101" s="54"/>
      <c r="TKX1101" s="54"/>
      <c r="TKY1101" s="54"/>
      <c r="TKZ1101" s="54"/>
      <c r="TLA1101" s="54"/>
      <c r="TLB1101" s="54"/>
      <c r="TLC1101" s="54"/>
      <c r="TLD1101" s="54"/>
      <c r="TLE1101" s="54"/>
      <c r="TLF1101" s="54"/>
      <c r="TLG1101" s="54"/>
      <c r="TLH1101" s="54"/>
      <c r="TLI1101" s="54"/>
      <c r="TLJ1101" s="54"/>
      <c r="TLK1101" s="54"/>
      <c r="TLL1101" s="54"/>
      <c r="TLM1101" s="54"/>
      <c r="TLN1101" s="54"/>
      <c r="TLO1101" s="54"/>
      <c r="TLP1101" s="54"/>
      <c r="TLQ1101" s="54"/>
      <c r="TLR1101" s="54"/>
      <c r="TLS1101" s="54"/>
      <c r="TLT1101" s="54"/>
      <c r="TLU1101" s="54"/>
      <c r="TLV1101" s="54"/>
      <c r="TLW1101" s="54"/>
      <c r="TLX1101" s="54"/>
      <c r="TLY1101" s="54"/>
      <c r="TLZ1101" s="54"/>
      <c r="TMA1101" s="54"/>
      <c r="TMB1101" s="54"/>
      <c r="TMC1101" s="54"/>
      <c r="TMD1101" s="54"/>
      <c r="TME1101" s="54"/>
      <c r="TMF1101" s="54"/>
      <c r="TMG1101" s="54"/>
      <c r="TMH1101" s="54"/>
      <c r="TMI1101" s="54"/>
      <c r="TMJ1101" s="54"/>
      <c r="TMK1101" s="54"/>
      <c r="TML1101" s="54"/>
      <c r="TMM1101" s="54"/>
      <c r="TMN1101" s="54"/>
      <c r="TMO1101" s="54"/>
      <c r="TMP1101" s="54"/>
      <c r="TMQ1101" s="54"/>
      <c r="TMR1101" s="54"/>
      <c r="TMS1101" s="54"/>
      <c r="TMT1101" s="54"/>
      <c r="TMU1101" s="54"/>
      <c r="TMV1101" s="54"/>
      <c r="TMW1101" s="54"/>
      <c r="TMX1101" s="54"/>
      <c r="TMY1101" s="54"/>
      <c r="TMZ1101" s="54"/>
      <c r="TNA1101" s="54"/>
      <c r="TNB1101" s="54"/>
      <c r="TNC1101" s="54"/>
      <c r="TND1101" s="54"/>
      <c r="TNE1101" s="54"/>
      <c r="TNF1101" s="54"/>
      <c r="TNG1101" s="54"/>
      <c r="TNH1101" s="54"/>
      <c r="TNI1101" s="54"/>
      <c r="TNJ1101" s="54"/>
      <c r="TNK1101" s="54"/>
      <c r="TNL1101" s="54"/>
      <c r="TNM1101" s="54"/>
      <c r="TNN1101" s="54"/>
      <c r="TNO1101" s="54"/>
      <c r="TNP1101" s="54"/>
      <c r="TNQ1101" s="54"/>
      <c r="TNR1101" s="54"/>
      <c r="TNS1101" s="54"/>
      <c r="TNT1101" s="54"/>
      <c r="TNU1101" s="54"/>
      <c r="TNV1101" s="54"/>
      <c r="TNW1101" s="54"/>
      <c r="TNX1101" s="54"/>
      <c r="TNY1101" s="54"/>
      <c r="TNZ1101" s="54"/>
      <c r="TOA1101" s="54"/>
      <c r="TOB1101" s="54"/>
      <c r="TOC1101" s="54"/>
      <c r="TOD1101" s="54"/>
      <c r="TOE1101" s="54"/>
      <c r="TOF1101" s="54"/>
      <c r="TOG1101" s="54"/>
      <c r="TOH1101" s="54"/>
      <c r="TOI1101" s="54"/>
      <c r="TOJ1101" s="54"/>
      <c r="TOK1101" s="54"/>
      <c r="TOL1101" s="54"/>
      <c r="TOM1101" s="54"/>
      <c r="TON1101" s="54"/>
      <c r="TOO1101" s="54"/>
      <c r="TOP1101" s="54"/>
      <c r="TOQ1101" s="54"/>
      <c r="TOR1101" s="54"/>
      <c r="TOS1101" s="54"/>
      <c r="TOT1101" s="54"/>
      <c r="TOU1101" s="54"/>
      <c r="TOV1101" s="54"/>
      <c r="TOW1101" s="54"/>
      <c r="TOX1101" s="54"/>
      <c r="TOY1101" s="54"/>
      <c r="TOZ1101" s="54"/>
      <c r="TPA1101" s="54"/>
      <c r="TPB1101" s="54"/>
      <c r="TPC1101" s="54"/>
      <c r="TPD1101" s="54"/>
      <c r="TPE1101" s="54"/>
      <c r="TPF1101" s="54"/>
      <c r="TPG1101" s="54"/>
      <c r="TPH1101" s="54"/>
      <c r="TPI1101" s="54"/>
      <c r="TPJ1101" s="54"/>
      <c r="TPK1101" s="54"/>
      <c r="TPL1101" s="54"/>
      <c r="TPM1101" s="54"/>
      <c r="TPN1101" s="54"/>
      <c r="TPO1101" s="54"/>
      <c r="TPP1101" s="54"/>
      <c r="TPQ1101" s="54"/>
      <c r="TPR1101" s="54"/>
      <c r="TPS1101" s="54"/>
      <c r="TPT1101" s="54"/>
      <c r="TPU1101" s="54"/>
      <c r="TPV1101" s="54"/>
      <c r="TPW1101" s="54"/>
      <c r="TPX1101" s="54"/>
      <c r="TPY1101" s="54"/>
      <c r="TPZ1101" s="54"/>
      <c r="TQA1101" s="54"/>
      <c r="TQB1101" s="54"/>
      <c r="TQC1101" s="54"/>
      <c r="TQD1101" s="54"/>
      <c r="TQE1101" s="54"/>
      <c r="TQF1101" s="54"/>
      <c r="TQG1101" s="54"/>
      <c r="TQH1101" s="54"/>
      <c r="TQI1101" s="54"/>
      <c r="TQJ1101" s="54"/>
      <c r="TQK1101" s="54"/>
      <c r="TQL1101" s="54"/>
      <c r="TQM1101" s="54"/>
      <c r="TQN1101" s="54"/>
      <c r="TQO1101" s="54"/>
      <c r="TQP1101" s="54"/>
      <c r="TQQ1101" s="54"/>
      <c r="TQR1101" s="54"/>
      <c r="TQS1101" s="54"/>
      <c r="TQT1101" s="54"/>
      <c r="TQU1101" s="54"/>
      <c r="TQV1101" s="54"/>
      <c r="TQW1101" s="54"/>
      <c r="TQX1101" s="54"/>
      <c r="TQY1101" s="54"/>
      <c r="TQZ1101" s="54"/>
      <c r="TRA1101" s="54"/>
      <c r="TRB1101" s="54"/>
      <c r="TRC1101" s="54"/>
      <c r="TRD1101" s="54"/>
      <c r="TRE1101" s="54"/>
      <c r="TRF1101" s="54"/>
      <c r="TRG1101" s="54"/>
      <c r="TRH1101" s="54"/>
      <c r="TRI1101" s="54"/>
      <c r="TRJ1101" s="54"/>
      <c r="TRK1101" s="54"/>
      <c r="TRL1101" s="54"/>
      <c r="TRM1101" s="54"/>
      <c r="TRN1101" s="54"/>
      <c r="TRO1101" s="54"/>
      <c r="TRP1101" s="54"/>
      <c r="TRQ1101" s="54"/>
      <c r="TRR1101" s="54"/>
      <c r="TRS1101" s="54"/>
      <c r="TRT1101" s="54"/>
      <c r="TRU1101" s="54"/>
      <c r="TRV1101" s="54"/>
      <c r="TRW1101" s="54"/>
      <c r="TRX1101" s="54"/>
      <c r="TRY1101" s="54"/>
      <c r="TRZ1101" s="54"/>
      <c r="TSA1101" s="54"/>
      <c r="TSB1101" s="54"/>
      <c r="TSC1101" s="54"/>
      <c r="TSD1101" s="54"/>
      <c r="TSE1101" s="54"/>
      <c r="TSF1101" s="54"/>
      <c r="TSG1101" s="54"/>
      <c r="TSH1101" s="54"/>
      <c r="TSI1101" s="54"/>
      <c r="TSJ1101" s="54"/>
      <c r="TSK1101" s="54"/>
      <c r="TSL1101" s="54"/>
      <c r="TSM1101" s="54"/>
      <c r="TSN1101" s="54"/>
      <c r="TSO1101" s="54"/>
      <c r="TSP1101" s="54"/>
      <c r="TSQ1101" s="54"/>
      <c r="TSR1101" s="54"/>
      <c r="TSS1101" s="54"/>
      <c r="TST1101" s="54"/>
      <c r="TSU1101" s="54"/>
      <c r="TSV1101" s="54"/>
      <c r="TSW1101" s="54"/>
      <c r="TSX1101" s="54"/>
      <c r="TSY1101" s="54"/>
      <c r="TSZ1101" s="54"/>
      <c r="TTA1101" s="54"/>
      <c r="TTB1101" s="54"/>
      <c r="TTC1101" s="54"/>
      <c r="TTD1101" s="54"/>
      <c r="TTE1101" s="54"/>
      <c r="TTF1101" s="54"/>
      <c r="TTG1101" s="54"/>
      <c r="TTH1101" s="54"/>
      <c r="TTI1101" s="54"/>
      <c r="TTJ1101" s="54"/>
      <c r="TTK1101" s="54"/>
      <c r="TTL1101" s="54"/>
      <c r="TTM1101" s="54"/>
      <c r="TTN1101" s="54"/>
      <c r="TTO1101" s="54"/>
      <c r="TTP1101" s="54"/>
      <c r="TTQ1101" s="54"/>
      <c r="TTR1101" s="54"/>
      <c r="TTS1101" s="54"/>
      <c r="TTT1101" s="54"/>
      <c r="TTU1101" s="54"/>
      <c r="TTV1101" s="54"/>
      <c r="TTW1101" s="54"/>
      <c r="TTX1101" s="54"/>
      <c r="TTY1101" s="54"/>
      <c r="TTZ1101" s="54"/>
      <c r="TUA1101" s="54"/>
      <c r="TUB1101" s="54"/>
      <c r="TUC1101" s="54"/>
      <c r="TUD1101" s="54"/>
      <c r="TUE1101" s="54"/>
      <c r="TUF1101" s="54"/>
      <c r="TUG1101" s="54"/>
      <c r="TUH1101" s="54"/>
      <c r="TUI1101" s="54"/>
      <c r="TUJ1101" s="54"/>
      <c r="TUK1101" s="54"/>
      <c r="TUL1101" s="54"/>
      <c r="TUM1101" s="54"/>
      <c r="TUN1101" s="54"/>
      <c r="TUO1101" s="54"/>
      <c r="TUP1101" s="54"/>
      <c r="TUQ1101" s="54"/>
      <c r="TUR1101" s="54"/>
      <c r="TUS1101" s="54"/>
      <c r="TUT1101" s="54"/>
      <c r="TUU1101" s="54"/>
      <c r="TUV1101" s="54"/>
      <c r="TUW1101" s="54"/>
      <c r="TUX1101" s="54"/>
      <c r="TUY1101" s="54"/>
      <c r="TUZ1101" s="54"/>
      <c r="TVA1101" s="54"/>
      <c r="TVB1101" s="54"/>
      <c r="TVC1101" s="54"/>
      <c r="TVD1101" s="54"/>
      <c r="TVE1101" s="54"/>
      <c r="TVF1101" s="54"/>
      <c r="TVG1101" s="54"/>
      <c r="TVH1101" s="54"/>
      <c r="TVI1101" s="54"/>
      <c r="TVJ1101" s="54"/>
      <c r="TVK1101" s="54"/>
      <c r="TVL1101" s="54"/>
      <c r="TVM1101" s="54"/>
      <c r="TVN1101" s="54"/>
      <c r="TVO1101" s="54"/>
      <c r="TVP1101" s="54"/>
      <c r="TVQ1101" s="54"/>
      <c r="TVR1101" s="54"/>
      <c r="TVS1101" s="54"/>
      <c r="TVT1101" s="54"/>
      <c r="TVU1101" s="54"/>
      <c r="TVV1101" s="54"/>
      <c r="TVW1101" s="54"/>
      <c r="TVX1101" s="54"/>
      <c r="TVY1101" s="54"/>
      <c r="TVZ1101" s="54"/>
      <c r="TWA1101" s="54"/>
      <c r="TWB1101" s="54"/>
      <c r="TWC1101" s="54"/>
      <c r="TWD1101" s="54"/>
      <c r="TWE1101" s="54"/>
      <c r="TWF1101" s="54"/>
      <c r="TWG1101" s="54"/>
      <c r="TWH1101" s="54"/>
      <c r="TWI1101" s="54"/>
      <c r="TWJ1101" s="54"/>
      <c r="TWK1101" s="54"/>
      <c r="TWL1101" s="54"/>
      <c r="TWM1101" s="54"/>
      <c r="TWN1101" s="54"/>
      <c r="TWO1101" s="54"/>
      <c r="TWP1101" s="54"/>
      <c r="TWQ1101" s="54"/>
      <c r="TWR1101" s="54"/>
      <c r="TWS1101" s="54"/>
      <c r="TWT1101" s="54"/>
      <c r="TWU1101" s="54"/>
      <c r="TWV1101" s="54"/>
      <c r="TWW1101" s="54"/>
      <c r="TWX1101" s="54"/>
      <c r="TWY1101" s="54"/>
      <c r="TWZ1101" s="54"/>
      <c r="TXA1101" s="54"/>
      <c r="TXB1101" s="54"/>
      <c r="TXC1101" s="54"/>
      <c r="TXD1101" s="54"/>
      <c r="TXE1101" s="54"/>
      <c r="TXF1101" s="54"/>
      <c r="TXG1101" s="54"/>
      <c r="TXH1101" s="54"/>
      <c r="TXI1101" s="54"/>
      <c r="TXJ1101" s="54"/>
      <c r="TXK1101" s="54"/>
      <c r="TXL1101" s="54"/>
      <c r="TXM1101" s="54"/>
      <c r="TXN1101" s="54"/>
      <c r="TXO1101" s="54"/>
      <c r="TXP1101" s="54"/>
      <c r="TXQ1101" s="54"/>
      <c r="TXR1101" s="54"/>
      <c r="TXS1101" s="54"/>
      <c r="TXT1101" s="54"/>
      <c r="TXU1101" s="54"/>
      <c r="TXV1101" s="54"/>
      <c r="TXW1101" s="54"/>
      <c r="TXX1101" s="54"/>
      <c r="TXY1101" s="54"/>
      <c r="TXZ1101" s="54"/>
      <c r="TYA1101" s="54"/>
      <c r="TYB1101" s="54"/>
      <c r="TYC1101" s="54"/>
      <c r="TYD1101" s="54"/>
      <c r="TYE1101" s="54"/>
      <c r="TYF1101" s="54"/>
      <c r="TYG1101" s="54"/>
      <c r="TYH1101" s="54"/>
      <c r="TYI1101" s="54"/>
      <c r="TYJ1101" s="54"/>
      <c r="TYK1101" s="54"/>
      <c r="TYL1101" s="54"/>
      <c r="TYM1101" s="54"/>
      <c r="TYN1101" s="54"/>
      <c r="TYO1101" s="54"/>
      <c r="TYP1101" s="54"/>
      <c r="TYQ1101" s="54"/>
      <c r="TYR1101" s="54"/>
      <c r="TYS1101" s="54"/>
      <c r="TYT1101" s="54"/>
      <c r="TYU1101" s="54"/>
      <c r="TYV1101" s="54"/>
      <c r="TYW1101" s="54"/>
      <c r="TYX1101" s="54"/>
      <c r="TYY1101" s="54"/>
      <c r="TYZ1101" s="54"/>
      <c r="TZA1101" s="54"/>
      <c r="TZB1101" s="54"/>
      <c r="TZC1101" s="54"/>
      <c r="TZD1101" s="54"/>
      <c r="TZE1101" s="54"/>
      <c r="TZF1101" s="54"/>
      <c r="TZG1101" s="54"/>
      <c r="TZH1101" s="54"/>
      <c r="TZI1101" s="54"/>
      <c r="TZJ1101" s="54"/>
      <c r="TZK1101" s="54"/>
      <c r="TZL1101" s="54"/>
      <c r="TZM1101" s="54"/>
      <c r="TZN1101" s="54"/>
      <c r="TZO1101" s="54"/>
      <c r="TZP1101" s="54"/>
      <c r="TZQ1101" s="54"/>
      <c r="TZR1101" s="54"/>
      <c r="TZS1101" s="54"/>
      <c r="TZT1101" s="54"/>
      <c r="TZU1101" s="54"/>
      <c r="TZV1101" s="54"/>
      <c r="TZW1101" s="54"/>
      <c r="TZX1101" s="54"/>
      <c r="TZY1101" s="54"/>
      <c r="TZZ1101" s="54"/>
      <c r="UAA1101" s="54"/>
      <c r="UAB1101" s="54"/>
      <c r="UAC1101" s="54"/>
      <c r="UAD1101" s="54"/>
      <c r="UAE1101" s="54"/>
      <c r="UAF1101" s="54"/>
      <c r="UAG1101" s="54"/>
      <c r="UAH1101" s="54"/>
      <c r="UAI1101" s="54"/>
      <c r="UAJ1101" s="54"/>
      <c r="UAK1101" s="54"/>
      <c r="UAL1101" s="54"/>
      <c r="UAM1101" s="54"/>
      <c r="UAN1101" s="54"/>
      <c r="UAO1101" s="54"/>
      <c r="UAP1101" s="54"/>
      <c r="UAQ1101" s="54"/>
      <c r="UAR1101" s="54"/>
      <c r="UAS1101" s="54"/>
      <c r="UAT1101" s="54"/>
      <c r="UAU1101" s="54"/>
      <c r="UAV1101" s="54"/>
      <c r="UAW1101" s="54"/>
      <c r="UAX1101" s="54"/>
      <c r="UAY1101" s="54"/>
      <c r="UAZ1101" s="54"/>
      <c r="UBA1101" s="54"/>
      <c r="UBB1101" s="54"/>
      <c r="UBC1101" s="54"/>
      <c r="UBD1101" s="54"/>
      <c r="UBE1101" s="54"/>
      <c r="UBF1101" s="54"/>
      <c r="UBG1101" s="54"/>
      <c r="UBH1101" s="54"/>
      <c r="UBI1101" s="54"/>
      <c r="UBJ1101" s="54"/>
      <c r="UBK1101" s="54"/>
      <c r="UBL1101" s="54"/>
      <c r="UBM1101" s="54"/>
      <c r="UBN1101" s="54"/>
      <c r="UBO1101" s="54"/>
      <c r="UBP1101" s="54"/>
      <c r="UBQ1101" s="54"/>
      <c r="UBR1101" s="54"/>
      <c r="UBS1101" s="54"/>
      <c r="UBT1101" s="54"/>
      <c r="UBU1101" s="54"/>
      <c r="UBV1101" s="54"/>
      <c r="UBW1101" s="54"/>
      <c r="UBX1101" s="54"/>
      <c r="UBY1101" s="54"/>
      <c r="UBZ1101" s="54"/>
      <c r="UCA1101" s="54"/>
      <c r="UCB1101" s="54"/>
      <c r="UCC1101" s="54"/>
      <c r="UCD1101" s="54"/>
      <c r="UCE1101" s="54"/>
      <c r="UCF1101" s="54"/>
      <c r="UCG1101" s="54"/>
      <c r="UCH1101" s="54"/>
      <c r="UCI1101" s="54"/>
      <c r="UCJ1101" s="54"/>
      <c r="UCK1101" s="54"/>
      <c r="UCL1101" s="54"/>
      <c r="UCM1101" s="54"/>
      <c r="UCN1101" s="54"/>
      <c r="UCO1101" s="54"/>
      <c r="UCP1101" s="54"/>
      <c r="UCQ1101" s="54"/>
      <c r="UCR1101" s="54"/>
      <c r="UCS1101" s="54"/>
      <c r="UCT1101" s="54"/>
      <c r="UCU1101" s="54"/>
      <c r="UCV1101" s="54"/>
      <c r="UCW1101" s="54"/>
      <c r="UCX1101" s="54"/>
      <c r="UCY1101" s="54"/>
      <c r="UCZ1101" s="54"/>
      <c r="UDA1101" s="54"/>
      <c r="UDB1101" s="54"/>
      <c r="UDC1101" s="54"/>
      <c r="UDD1101" s="54"/>
      <c r="UDE1101" s="54"/>
      <c r="UDF1101" s="54"/>
      <c r="UDG1101" s="54"/>
      <c r="UDH1101" s="54"/>
      <c r="UDI1101" s="54"/>
      <c r="UDJ1101" s="54"/>
      <c r="UDK1101" s="54"/>
      <c r="UDL1101" s="54"/>
      <c r="UDM1101" s="54"/>
      <c r="UDN1101" s="54"/>
      <c r="UDO1101" s="54"/>
      <c r="UDP1101" s="54"/>
      <c r="UDQ1101" s="54"/>
      <c r="UDR1101" s="54"/>
      <c r="UDS1101" s="54"/>
      <c r="UDT1101" s="54"/>
      <c r="UDU1101" s="54"/>
      <c r="UDV1101" s="54"/>
      <c r="UDW1101" s="54"/>
      <c r="UDX1101" s="54"/>
      <c r="UDY1101" s="54"/>
      <c r="UDZ1101" s="54"/>
      <c r="UEA1101" s="54"/>
      <c r="UEB1101" s="54"/>
      <c r="UEC1101" s="54"/>
      <c r="UED1101" s="54"/>
      <c r="UEE1101" s="54"/>
      <c r="UEF1101" s="54"/>
      <c r="UEG1101" s="54"/>
      <c r="UEH1101" s="54"/>
      <c r="UEI1101" s="54"/>
      <c r="UEJ1101" s="54"/>
      <c r="UEK1101" s="54"/>
      <c r="UEL1101" s="54"/>
      <c r="UEM1101" s="54"/>
      <c r="UEN1101" s="54"/>
      <c r="UEO1101" s="54"/>
      <c r="UEP1101" s="54"/>
      <c r="UEQ1101" s="54"/>
      <c r="UER1101" s="54"/>
      <c r="UES1101" s="54"/>
      <c r="UET1101" s="54"/>
      <c r="UEU1101" s="54"/>
      <c r="UEV1101" s="54"/>
      <c r="UEW1101" s="54"/>
      <c r="UEX1101" s="54"/>
      <c r="UEY1101" s="54"/>
      <c r="UEZ1101" s="54"/>
      <c r="UFA1101" s="54"/>
      <c r="UFB1101" s="54"/>
      <c r="UFC1101" s="54"/>
      <c r="UFD1101" s="54"/>
      <c r="UFE1101" s="54"/>
      <c r="UFF1101" s="54"/>
      <c r="UFG1101" s="54"/>
      <c r="UFH1101" s="54"/>
      <c r="UFI1101" s="54"/>
      <c r="UFJ1101" s="54"/>
      <c r="UFK1101" s="54"/>
      <c r="UFL1101" s="54"/>
      <c r="UFM1101" s="54"/>
      <c r="UFN1101" s="54"/>
      <c r="UFO1101" s="54"/>
      <c r="UFP1101" s="54"/>
      <c r="UFQ1101" s="54"/>
      <c r="UFR1101" s="54"/>
      <c r="UFS1101" s="54"/>
      <c r="UFT1101" s="54"/>
      <c r="UFU1101" s="54"/>
      <c r="UFV1101" s="54"/>
      <c r="UFW1101" s="54"/>
      <c r="UFX1101" s="54"/>
      <c r="UFY1101" s="54"/>
      <c r="UFZ1101" s="54"/>
      <c r="UGA1101" s="54"/>
      <c r="UGB1101" s="54"/>
      <c r="UGC1101" s="54"/>
      <c r="UGD1101" s="54"/>
      <c r="UGE1101" s="54"/>
      <c r="UGF1101" s="54"/>
      <c r="UGG1101" s="54"/>
      <c r="UGH1101" s="54"/>
      <c r="UGI1101" s="54"/>
      <c r="UGJ1101" s="54"/>
      <c r="UGK1101" s="54"/>
      <c r="UGL1101" s="54"/>
      <c r="UGM1101" s="54"/>
      <c r="UGN1101" s="54"/>
      <c r="UGO1101" s="54"/>
      <c r="UGP1101" s="54"/>
      <c r="UGQ1101" s="54"/>
      <c r="UGR1101" s="54"/>
      <c r="UGS1101" s="54"/>
      <c r="UGT1101" s="54"/>
      <c r="UGU1101" s="54"/>
      <c r="UGV1101" s="54"/>
      <c r="UGW1101" s="54"/>
      <c r="UGX1101" s="54"/>
      <c r="UGY1101" s="54"/>
      <c r="UGZ1101" s="54"/>
      <c r="UHA1101" s="54"/>
      <c r="UHB1101" s="54"/>
      <c r="UHC1101" s="54"/>
      <c r="UHD1101" s="54"/>
      <c r="UHE1101" s="54"/>
      <c r="UHF1101" s="54"/>
      <c r="UHG1101" s="54"/>
      <c r="UHH1101" s="54"/>
      <c r="UHI1101" s="54"/>
      <c r="UHJ1101" s="54"/>
      <c r="UHK1101" s="54"/>
      <c r="UHL1101" s="54"/>
      <c r="UHM1101" s="54"/>
      <c r="UHN1101" s="54"/>
      <c r="UHO1101" s="54"/>
      <c r="UHP1101" s="54"/>
      <c r="UHQ1101" s="54"/>
      <c r="UHR1101" s="54"/>
      <c r="UHS1101" s="54"/>
      <c r="UHT1101" s="54"/>
      <c r="UHU1101" s="54"/>
      <c r="UHV1101" s="54"/>
      <c r="UHW1101" s="54"/>
      <c r="UHX1101" s="54"/>
      <c r="UHY1101" s="54"/>
      <c r="UHZ1101" s="54"/>
      <c r="UIA1101" s="54"/>
      <c r="UIB1101" s="54"/>
      <c r="UIC1101" s="54"/>
      <c r="UID1101" s="54"/>
      <c r="UIE1101" s="54"/>
      <c r="UIF1101" s="54"/>
      <c r="UIG1101" s="54"/>
      <c r="UIH1101" s="54"/>
      <c r="UII1101" s="54"/>
      <c r="UIJ1101" s="54"/>
      <c r="UIK1101" s="54"/>
      <c r="UIL1101" s="54"/>
      <c r="UIM1101" s="54"/>
      <c r="UIN1101" s="54"/>
      <c r="UIO1101" s="54"/>
      <c r="UIP1101" s="54"/>
      <c r="UIQ1101" s="54"/>
      <c r="UIR1101" s="54"/>
      <c r="UIS1101" s="54"/>
      <c r="UIT1101" s="54"/>
      <c r="UIU1101" s="54"/>
      <c r="UIV1101" s="54"/>
      <c r="UIW1101" s="54"/>
      <c r="UIX1101" s="54"/>
      <c r="UIY1101" s="54"/>
      <c r="UIZ1101" s="54"/>
      <c r="UJA1101" s="54"/>
      <c r="UJB1101" s="54"/>
      <c r="UJC1101" s="54"/>
      <c r="UJD1101" s="54"/>
      <c r="UJE1101" s="54"/>
      <c r="UJF1101" s="54"/>
      <c r="UJG1101" s="54"/>
      <c r="UJH1101" s="54"/>
      <c r="UJI1101" s="54"/>
      <c r="UJJ1101" s="54"/>
      <c r="UJK1101" s="54"/>
      <c r="UJL1101" s="54"/>
      <c r="UJM1101" s="54"/>
      <c r="UJN1101" s="54"/>
      <c r="UJO1101" s="54"/>
      <c r="UJP1101" s="54"/>
      <c r="UJQ1101" s="54"/>
      <c r="UJR1101" s="54"/>
      <c r="UJS1101" s="54"/>
      <c r="UJT1101" s="54"/>
      <c r="UJU1101" s="54"/>
      <c r="UJV1101" s="54"/>
      <c r="UJW1101" s="54"/>
      <c r="UJX1101" s="54"/>
      <c r="UJY1101" s="54"/>
      <c r="UJZ1101" s="54"/>
      <c r="UKA1101" s="54"/>
      <c r="UKB1101" s="54"/>
      <c r="UKC1101" s="54"/>
      <c r="UKD1101" s="54"/>
      <c r="UKE1101" s="54"/>
      <c r="UKF1101" s="54"/>
      <c r="UKG1101" s="54"/>
      <c r="UKH1101" s="54"/>
      <c r="UKI1101" s="54"/>
      <c r="UKJ1101" s="54"/>
      <c r="UKK1101" s="54"/>
      <c r="UKL1101" s="54"/>
      <c r="UKM1101" s="54"/>
      <c r="UKN1101" s="54"/>
      <c r="UKO1101" s="54"/>
      <c r="UKP1101" s="54"/>
      <c r="UKQ1101" s="54"/>
      <c r="UKR1101" s="54"/>
      <c r="UKS1101" s="54"/>
      <c r="UKT1101" s="54"/>
      <c r="UKU1101" s="54"/>
      <c r="UKV1101" s="54"/>
      <c r="UKW1101" s="54"/>
      <c r="UKX1101" s="54"/>
      <c r="UKY1101" s="54"/>
      <c r="UKZ1101" s="54"/>
      <c r="ULA1101" s="54"/>
      <c r="ULB1101" s="54"/>
      <c r="ULC1101" s="54"/>
      <c r="ULD1101" s="54"/>
      <c r="ULE1101" s="54"/>
      <c r="ULF1101" s="54"/>
      <c r="ULG1101" s="54"/>
      <c r="ULH1101" s="54"/>
      <c r="ULI1101" s="54"/>
      <c r="ULJ1101" s="54"/>
      <c r="ULK1101" s="54"/>
      <c r="ULL1101" s="54"/>
      <c r="ULM1101" s="54"/>
      <c r="ULN1101" s="54"/>
      <c r="ULO1101" s="54"/>
      <c r="ULP1101" s="54"/>
      <c r="ULQ1101" s="54"/>
      <c r="ULR1101" s="54"/>
      <c r="ULS1101" s="54"/>
      <c r="ULT1101" s="54"/>
      <c r="ULU1101" s="54"/>
      <c r="ULV1101" s="54"/>
      <c r="ULW1101" s="54"/>
      <c r="ULX1101" s="54"/>
      <c r="ULY1101" s="54"/>
      <c r="ULZ1101" s="54"/>
      <c r="UMA1101" s="54"/>
      <c r="UMB1101" s="54"/>
      <c r="UMC1101" s="54"/>
      <c r="UMD1101" s="54"/>
      <c r="UME1101" s="54"/>
      <c r="UMF1101" s="54"/>
      <c r="UMG1101" s="54"/>
      <c r="UMH1101" s="54"/>
      <c r="UMI1101" s="54"/>
      <c r="UMJ1101" s="54"/>
      <c r="UMK1101" s="54"/>
      <c r="UML1101" s="54"/>
      <c r="UMM1101" s="54"/>
      <c r="UMN1101" s="54"/>
      <c r="UMO1101" s="54"/>
      <c r="UMP1101" s="54"/>
      <c r="UMQ1101" s="54"/>
      <c r="UMR1101" s="54"/>
      <c r="UMS1101" s="54"/>
      <c r="UMT1101" s="54"/>
      <c r="UMU1101" s="54"/>
      <c r="UMV1101" s="54"/>
      <c r="UMW1101" s="54"/>
      <c r="UMX1101" s="54"/>
      <c r="UMY1101" s="54"/>
      <c r="UMZ1101" s="54"/>
      <c r="UNA1101" s="54"/>
      <c r="UNB1101" s="54"/>
      <c r="UNC1101" s="54"/>
      <c r="UND1101" s="54"/>
      <c r="UNE1101" s="54"/>
      <c r="UNF1101" s="54"/>
      <c r="UNG1101" s="54"/>
      <c r="UNH1101" s="54"/>
      <c r="UNI1101" s="54"/>
      <c r="UNJ1101" s="54"/>
      <c r="UNK1101" s="54"/>
      <c r="UNL1101" s="54"/>
      <c r="UNM1101" s="54"/>
      <c r="UNN1101" s="54"/>
      <c r="UNO1101" s="54"/>
      <c r="UNP1101" s="54"/>
      <c r="UNQ1101" s="54"/>
      <c r="UNR1101" s="54"/>
      <c r="UNS1101" s="54"/>
      <c r="UNT1101" s="54"/>
      <c r="UNU1101" s="54"/>
      <c r="UNV1101" s="54"/>
      <c r="UNW1101" s="54"/>
      <c r="UNX1101" s="54"/>
      <c r="UNY1101" s="54"/>
      <c r="UNZ1101" s="54"/>
      <c r="UOA1101" s="54"/>
      <c r="UOB1101" s="54"/>
      <c r="UOC1101" s="54"/>
      <c r="UOD1101" s="54"/>
      <c r="UOE1101" s="54"/>
      <c r="UOF1101" s="54"/>
      <c r="UOG1101" s="54"/>
      <c r="UOH1101" s="54"/>
      <c r="UOI1101" s="54"/>
      <c r="UOJ1101" s="54"/>
      <c r="UOK1101" s="54"/>
      <c r="UOL1101" s="54"/>
      <c r="UOM1101" s="54"/>
      <c r="UON1101" s="54"/>
      <c r="UOO1101" s="54"/>
      <c r="UOP1101" s="54"/>
      <c r="UOQ1101" s="54"/>
      <c r="UOR1101" s="54"/>
      <c r="UOS1101" s="54"/>
      <c r="UOT1101" s="54"/>
      <c r="UOU1101" s="54"/>
      <c r="UOV1101" s="54"/>
      <c r="UOW1101" s="54"/>
      <c r="UOX1101" s="54"/>
      <c r="UOY1101" s="54"/>
      <c r="UOZ1101" s="54"/>
      <c r="UPA1101" s="54"/>
      <c r="UPB1101" s="54"/>
      <c r="UPC1101" s="54"/>
      <c r="UPD1101" s="54"/>
      <c r="UPE1101" s="54"/>
      <c r="UPF1101" s="54"/>
      <c r="UPG1101" s="54"/>
      <c r="UPH1101" s="54"/>
      <c r="UPI1101" s="54"/>
      <c r="UPJ1101" s="54"/>
      <c r="UPK1101" s="54"/>
      <c r="UPL1101" s="54"/>
      <c r="UPM1101" s="54"/>
      <c r="UPN1101" s="54"/>
      <c r="UPO1101" s="54"/>
      <c r="UPP1101" s="54"/>
      <c r="UPQ1101" s="54"/>
      <c r="UPR1101" s="54"/>
      <c r="UPS1101" s="54"/>
      <c r="UPT1101" s="54"/>
      <c r="UPU1101" s="54"/>
      <c r="UPV1101" s="54"/>
      <c r="UPW1101" s="54"/>
      <c r="UPX1101" s="54"/>
      <c r="UPY1101" s="54"/>
      <c r="UPZ1101" s="54"/>
      <c r="UQA1101" s="54"/>
      <c r="UQB1101" s="54"/>
      <c r="UQC1101" s="54"/>
      <c r="UQD1101" s="54"/>
      <c r="UQE1101" s="54"/>
      <c r="UQF1101" s="54"/>
      <c r="UQG1101" s="54"/>
      <c r="UQH1101" s="54"/>
      <c r="UQI1101" s="54"/>
      <c r="UQJ1101" s="54"/>
      <c r="UQK1101" s="54"/>
      <c r="UQL1101" s="54"/>
      <c r="UQM1101" s="54"/>
      <c r="UQN1101" s="54"/>
      <c r="UQO1101" s="54"/>
      <c r="UQP1101" s="54"/>
      <c r="UQQ1101" s="54"/>
      <c r="UQR1101" s="54"/>
      <c r="UQS1101" s="54"/>
      <c r="UQT1101" s="54"/>
      <c r="UQU1101" s="54"/>
      <c r="UQV1101" s="54"/>
      <c r="UQW1101" s="54"/>
      <c r="UQX1101" s="54"/>
      <c r="UQY1101" s="54"/>
      <c r="UQZ1101" s="54"/>
      <c r="URA1101" s="54"/>
      <c r="URB1101" s="54"/>
      <c r="URC1101" s="54"/>
      <c r="URD1101" s="54"/>
      <c r="URE1101" s="54"/>
      <c r="URF1101" s="54"/>
      <c r="URG1101" s="54"/>
      <c r="URH1101" s="54"/>
      <c r="URI1101" s="54"/>
      <c r="URJ1101" s="54"/>
      <c r="URK1101" s="54"/>
      <c r="URL1101" s="54"/>
      <c r="URM1101" s="54"/>
      <c r="URN1101" s="54"/>
      <c r="URO1101" s="54"/>
      <c r="URP1101" s="54"/>
      <c r="URQ1101" s="54"/>
      <c r="URR1101" s="54"/>
      <c r="URS1101" s="54"/>
      <c r="URT1101" s="54"/>
      <c r="URU1101" s="54"/>
      <c r="URV1101" s="54"/>
      <c r="URW1101" s="54"/>
      <c r="URX1101" s="54"/>
      <c r="URY1101" s="54"/>
      <c r="URZ1101" s="54"/>
      <c r="USA1101" s="54"/>
      <c r="USB1101" s="54"/>
      <c r="USC1101" s="54"/>
      <c r="USD1101" s="54"/>
      <c r="USE1101" s="54"/>
      <c r="USF1101" s="54"/>
      <c r="USG1101" s="54"/>
      <c r="USH1101" s="54"/>
      <c r="USI1101" s="54"/>
      <c r="USJ1101" s="54"/>
      <c r="USK1101" s="54"/>
      <c r="USL1101" s="54"/>
      <c r="USM1101" s="54"/>
      <c r="USN1101" s="54"/>
      <c r="USO1101" s="54"/>
      <c r="USP1101" s="54"/>
      <c r="USQ1101" s="54"/>
      <c r="USR1101" s="54"/>
      <c r="USS1101" s="54"/>
      <c r="UST1101" s="54"/>
      <c r="USU1101" s="54"/>
      <c r="USV1101" s="54"/>
      <c r="USW1101" s="54"/>
      <c r="USX1101" s="54"/>
      <c r="USY1101" s="54"/>
      <c r="USZ1101" s="54"/>
      <c r="UTA1101" s="54"/>
      <c r="UTB1101" s="54"/>
      <c r="UTC1101" s="54"/>
      <c r="UTD1101" s="54"/>
      <c r="UTE1101" s="54"/>
      <c r="UTF1101" s="54"/>
      <c r="UTG1101" s="54"/>
      <c r="UTH1101" s="54"/>
      <c r="UTI1101" s="54"/>
      <c r="UTJ1101" s="54"/>
      <c r="UTK1101" s="54"/>
      <c r="UTL1101" s="54"/>
      <c r="UTM1101" s="54"/>
      <c r="UTN1101" s="54"/>
      <c r="UTO1101" s="54"/>
      <c r="UTP1101" s="54"/>
      <c r="UTQ1101" s="54"/>
      <c r="UTR1101" s="54"/>
      <c r="UTS1101" s="54"/>
      <c r="UTT1101" s="54"/>
      <c r="UTU1101" s="54"/>
      <c r="UTV1101" s="54"/>
      <c r="UTW1101" s="54"/>
      <c r="UTX1101" s="54"/>
      <c r="UTY1101" s="54"/>
      <c r="UTZ1101" s="54"/>
      <c r="UUA1101" s="54"/>
      <c r="UUB1101" s="54"/>
      <c r="UUC1101" s="54"/>
      <c r="UUD1101" s="54"/>
      <c r="UUE1101" s="54"/>
      <c r="UUF1101" s="54"/>
      <c r="UUG1101" s="54"/>
      <c r="UUH1101" s="54"/>
      <c r="UUI1101" s="54"/>
      <c r="UUJ1101" s="54"/>
      <c r="UUK1101" s="54"/>
      <c r="UUL1101" s="54"/>
      <c r="UUM1101" s="54"/>
      <c r="UUN1101" s="54"/>
      <c r="UUO1101" s="54"/>
      <c r="UUP1101" s="54"/>
      <c r="UUQ1101" s="54"/>
      <c r="UUR1101" s="54"/>
      <c r="UUS1101" s="54"/>
      <c r="UUT1101" s="54"/>
      <c r="UUU1101" s="54"/>
      <c r="UUV1101" s="54"/>
      <c r="UUW1101" s="54"/>
      <c r="UUX1101" s="54"/>
      <c r="UUY1101" s="54"/>
      <c r="UUZ1101" s="54"/>
      <c r="UVA1101" s="54"/>
      <c r="UVB1101" s="54"/>
      <c r="UVC1101" s="54"/>
      <c r="UVD1101" s="54"/>
      <c r="UVE1101" s="54"/>
      <c r="UVF1101" s="54"/>
      <c r="UVG1101" s="54"/>
      <c r="UVH1101" s="54"/>
      <c r="UVI1101" s="54"/>
      <c r="UVJ1101" s="54"/>
      <c r="UVK1101" s="54"/>
      <c r="UVL1101" s="54"/>
      <c r="UVM1101" s="54"/>
      <c r="UVN1101" s="54"/>
      <c r="UVO1101" s="54"/>
      <c r="UVP1101" s="54"/>
      <c r="UVQ1101" s="54"/>
      <c r="UVR1101" s="54"/>
      <c r="UVS1101" s="54"/>
      <c r="UVT1101" s="54"/>
      <c r="UVU1101" s="54"/>
      <c r="UVV1101" s="54"/>
      <c r="UVW1101" s="54"/>
      <c r="UVX1101" s="54"/>
      <c r="UVY1101" s="54"/>
      <c r="UVZ1101" s="54"/>
      <c r="UWA1101" s="54"/>
      <c r="UWB1101" s="54"/>
      <c r="UWC1101" s="54"/>
      <c r="UWD1101" s="54"/>
      <c r="UWE1101" s="54"/>
      <c r="UWF1101" s="54"/>
      <c r="UWG1101" s="54"/>
      <c r="UWH1101" s="54"/>
      <c r="UWI1101" s="54"/>
      <c r="UWJ1101" s="54"/>
      <c r="UWK1101" s="54"/>
      <c r="UWL1101" s="54"/>
      <c r="UWM1101" s="54"/>
      <c r="UWN1101" s="54"/>
      <c r="UWO1101" s="54"/>
      <c r="UWP1101" s="54"/>
      <c r="UWQ1101" s="54"/>
      <c r="UWR1101" s="54"/>
      <c r="UWS1101" s="54"/>
      <c r="UWT1101" s="54"/>
      <c r="UWU1101" s="54"/>
      <c r="UWV1101" s="54"/>
      <c r="UWW1101" s="54"/>
      <c r="UWX1101" s="54"/>
      <c r="UWY1101" s="54"/>
      <c r="UWZ1101" s="54"/>
      <c r="UXA1101" s="54"/>
      <c r="UXB1101" s="54"/>
      <c r="UXC1101" s="54"/>
      <c r="UXD1101" s="54"/>
      <c r="UXE1101" s="54"/>
      <c r="UXF1101" s="54"/>
      <c r="UXG1101" s="54"/>
      <c r="UXH1101" s="54"/>
      <c r="UXI1101" s="54"/>
      <c r="UXJ1101" s="54"/>
      <c r="UXK1101" s="54"/>
      <c r="UXL1101" s="54"/>
      <c r="UXM1101" s="54"/>
      <c r="UXN1101" s="54"/>
      <c r="UXO1101" s="54"/>
      <c r="UXP1101" s="54"/>
      <c r="UXQ1101" s="54"/>
      <c r="UXR1101" s="54"/>
      <c r="UXS1101" s="54"/>
      <c r="UXT1101" s="54"/>
      <c r="UXU1101" s="54"/>
      <c r="UXV1101" s="54"/>
      <c r="UXW1101" s="54"/>
      <c r="UXX1101" s="54"/>
      <c r="UXY1101" s="54"/>
      <c r="UXZ1101" s="54"/>
      <c r="UYA1101" s="54"/>
      <c r="UYB1101" s="54"/>
      <c r="UYC1101" s="54"/>
      <c r="UYD1101" s="54"/>
      <c r="UYE1101" s="54"/>
      <c r="UYF1101" s="54"/>
      <c r="UYG1101" s="54"/>
      <c r="UYH1101" s="54"/>
      <c r="UYI1101" s="54"/>
      <c r="UYJ1101" s="54"/>
      <c r="UYK1101" s="54"/>
      <c r="UYL1101" s="54"/>
      <c r="UYM1101" s="54"/>
      <c r="UYN1101" s="54"/>
      <c r="UYO1101" s="54"/>
      <c r="UYP1101" s="54"/>
      <c r="UYQ1101" s="54"/>
      <c r="UYR1101" s="54"/>
      <c r="UYS1101" s="54"/>
      <c r="UYT1101" s="54"/>
      <c r="UYU1101" s="54"/>
      <c r="UYV1101" s="54"/>
      <c r="UYW1101" s="54"/>
      <c r="UYX1101" s="54"/>
      <c r="UYY1101" s="54"/>
      <c r="UYZ1101" s="54"/>
      <c r="UZA1101" s="54"/>
      <c r="UZB1101" s="54"/>
      <c r="UZC1101" s="54"/>
      <c r="UZD1101" s="54"/>
      <c r="UZE1101" s="54"/>
      <c r="UZF1101" s="54"/>
      <c r="UZG1101" s="54"/>
      <c r="UZH1101" s="54"/>
      <c r="UZI1101" s="54"/>
      <c r="UZJ1101" s="54"/>
      <c r="UZK1101" s="54"/>
      <c r="UZL1101" s="54"/>
      <c r="UZM1101" s="54"/>
      <c r="UZN1101" s="54"/>
      <c r="UZO1101" s="54"/>
      <c r="UZP1101" s="54"/>
      <c r="UZQ1101" s="54"/>
      <c r="UZR1101" s="54"/>
      <c r="UZS1101" s="54"/>
      <c r="UZT1101" s="54"/>
      <c r="UZU1101" s="54"/>
      <c r="UZV1101" s="54"/>
      <c r="UZW1101" s="54"/>
      <c r="UZX1101" s="54"/>
      <c r="UZY1101" s="54"/>
      <c r="UZZ1101" s="54"/>
      <c r="VAA1101" s="54"/>
      <c r="VAB1101" s="54"/>
      <c r="VAC1101" s="54"/>
      <c r="VAD1101" s="54"/>
      <c r="VAE1101" s="54"/>
      <c r="VAF1101" s="54"/>
      <c r="VAG1101" s="54"/>
      <c r="VAH1101" s="54"/>
      <c r="VAI1101" s="54"/>
      <c r="VAJ1101" s="54"/>
      <c r="VAK1101" s="54"/>
      <c r="VAL1101" s="54"/>
      <c r="VAM1101" s="54"/>
      <c r="VAN1101" s="54"/>
      <c r="VAO1101" s="54"/>
      <c r="VAP1101" s="54"/>
      <c r="VAQ1101" s="54"/>
      <c r="VAR1101" s="54"/>
      <c r="VAS1101" s="54"/>
      <c r="VAT1101" s="54"/>
      <c r="VAU1101" s="54"/>
      <c r="VAV1101" s="54"/>
      <c r="VAW1101" s="54"/>
      <c r="VAX1101" s="54"/>
      <c r="VAY1101" s="54"/>
      <c r="VAZ1101" s="54"/>
      <c r="VBA1101" s="54"/>
      <c r="VBB1101" s="54"/>
      <c r="VBC1101" s="54"/>
      <c r="VBD1101" s="54"/>
      <c r="VBE1101" s="54"/>
      <c r="VBF1101" s="54"/>
      <c r="VBG1101" s="54"/>
      <c r="VBH1101" s="54"/>
      <c r="VBI1101" s="54"/>
      <c r="VBJ1101" s="54"/>
      <c r="VBK1101" s="54"/>
      <c r="VBL1101" s="54"/>
      <c r="VBM1101" s="54"/>
      <c r="VBN1101" s="54"/>
      <c r="VBO1101" s="54"/>
      <c r="VBP1101" s="54"/>
      <c r="VBQ1101" s="54"/>
      <c r="VBR1101" s="54"/>
      <c r="VBS1101" s="54"/>
      <c r="VBT1101" s="54"/>
      <c r="VBU1101" s="54"/>
      <c r="VBV1101" s="54"/>
      <c r="VBW1101" s="54"/>
      <c r="VBX1101" s="54"/>
      <c r="VBY1101" s="54"/>
      <c r="VBZ1101" s="54"/>
      <c r="VCA1101" s="54"/>
      <c r="VCB1101" s="54"/>
      <c r="VCC1101" s="54"/>
      <c r="VCD1101" s="54"/>
      <c r="VCE1101" s="54"/>
      <c r="VCF1101" s="54"/>
      <c r="VCG1101" s="54"/>
      <c r="VCH1101" s="54"/>
      <c r="VCI1101" s="54"/>
      <c r="VCJ1101" s="54"/>
      <c r="VCK1101" s="54"/>
      <c r="VCL1101" s="54"/>
      <c r="VCM1101" s="54"/>
      <c r="VCN1101" s="54"/>
      <c r="VCO1101" s="54"/>
      <c r="VCP1101" s="54"/>
      <c r="VCQ1101" s="54"/>
      <c r="VCR1101" s="54"/>
      <c r="VCS1101" s="54"/>
      <c r="VCT1101" s="54"/>
      <c r="VCU1101" s="54"/>
      <c r="VCV1101" s="54"/>
      <c r="VCW1101" s="54"/>
      <c r="VCX1101" s="54"/>
      <c r="VCY1101" s="54"/>
      <c r="VCZ1101" s="54"/>
      <c r="VDA1101" s="54"/>
      <c r="VDB1101" s="54"/>
      <c r="VDC1101" s="54"/>
      <c r="VDD1101" s="54"/>
      <c r="VDE1101" s="54"/>
      <c r="VDF1101" s="54"/>
      <c r="VDG1101" s="54"/>
      <c r="VDH1101" s="54"/>
      <c r="VDI1101" s="54"/>
      <c r="VDJ1101" s="54"/>
      <c r="VDK1101" s="54"/>
      <c r="VDL1101" s="54"/>
      <c r="VDM1101" s="54"/>
      <c r="VDN1101" s="54"/>
      <c r="VDO1101" s="54"/>
      <c r="VDP1101" s="54"/>
      <c r="VDQ1101" s="54"/>
      <c r="VDR1101" s="54"/>
      <c r="VDS1101" s="54"/>
      <c r="VDT1101" s="54"/>
      <c r="VDU1101" s="54"/>
      <c r="VDV1101" s="54"/>
      <c r="VDW1101" s="54"/>
      <c r="VDX1101" s="54"/>
      <c r="VDY1101" s="54"/>
      <c r="VDZ1101" s="54"/>
      <c r="VEA1101" s="54"/>
      <c r="VEB1101" s="54"/>
      <c r="VEC1101" s="54"/>
      <c r="VED1101" s="54"/>
      <c r="VEE1101" s="54"/>
      <c r="VEF1101" s="54"/>
      <c r="VEG1101" s="54"/>
      <c r="VEH1101" s="54"/>
      <c r="VEI1101" s="54"/>
      <c r="VEJ1101" s="54"/>
      <c r="VEK1101" s="54"/>
      <c r="VEL1101" s="54"/>
      <c r="VEM1101" s="54"/>
      <c r="VEN1101" s="54"/>
      <c r="VEO1101" s="54"/>
      <c r="VEP1101" s="54"/>
      <c r="VEQ1101" s="54"/>
      <c r="VER1101" s="54"/>
      <c r="VES1101" s="54"/>
      <c r="VET1101" s="54"/>
      <c r="VEU1101" s="54"/>
      <c r="VEV1101" s="54"/>
      <c r="VEW1101" s="54"/>
      <c r="VEX1101" s="54"/>
      <c r="VEY1101" s="54"/>
      <c r="VEZ1101" s="54"/>
      <c r="VFA1101" s="54"/>
      <c r="VFB1101" s="54"/>
      <c r="VFC1101" s="54"/>
      <c r="VFD1101" s="54"/>
      <c r="VFE1101" s="54"/>
      <c r="VFF1101" s="54"/>
      <c r="VFG1101" s="54"/>
      <c r="VFH1101" s="54"/>
      <c r="VFI1101" s="54"/>
      <c r="VFJ1101" s="54"/>
      <c r="VFK1101" s="54"/>
      <c r="VFL1101" s="54"/>
      <c r="VFM1101" s="54"/>
      <c r="VFN1101" s="54"/>
      <c r="VFO1101" s="54"/>
      <c r="VFP1101" s="54"/>
      <c r="VFQ1101" s="54"/>
      <c r="VFR1101" s="54"/>
      <c r="VFS1101" s="54"/>
      <c r="VFT1101" s="54"/>
      <c r="VFU1101" s="54"/>
      <c r="VFV1101" s="54"/>
      <c r="VFW1101" s="54"/>
      <c r="VFX1101" s="54"/>
      <c r="VFY1101" s="54"/>
      <c r="VFZ1101" s="54"/>
      <c r="VGA1101" s="54"/>
      <c r="VGB1101" s="54"/>
      <c r="VGC1101" s="54"/>
      <c r="VGD1101" s="54"/>
      <c r="VGE1101" s="54"/>
      <c r="VGF1101" s="54"/>
      <c r="VGG1101" s="54"/>
      <c r="VGH1101" s="54"/>
      <c r="VGI1101" s="54"/>
      <c r="VGJ1101" s="54"/>
      <c r="VGK1101" s="54"/>
      <c r="VGL1101" s="54"/>
      <c r="VGM1101" s="54"/>
      <c r="VGN1101" s="54"/>
      <c r="VGO1101" s="54"/>
      <c r="VGP1101" s="54"/>
      <c r="VGQ1101" s="54"/>
      <c r="VGR1101" s="54"/>
      <c r="VGS1101" s="54"/>
      <c r="VGT1101" s="54"/>
      <c r="VGU1101" s="54"/>
      <c r="VGV1101" s="54"/>
      <c r="VGW1101" s="54"/>
      <c r="VGX1101" s="54"/>
      <c r="VGY1101" s="54"/>
      <c r="VGZ1101" s="54"/>
      <c r="VHA1101" s="54"/>
      <c r="VHB1101" s="54"/>
      <c r="VHC1101" s="54"/>
      <c r="VHD1101" s="54"/>
      <c r="VHE1101" s="54"/>
      <c r="VHF1101" s="54"/>
      <c r="VHG1101" s="54"/>
      <c r="VHH1101" s="54"/>
      <c r="VHI1101" s="54"/>
      <c r="VHJ1101" s="54"/>
      <c r="VHK1101" s="54"/>
      <c r="VHL1101" s="54"/>
      <c r="VHM1101" s="54"/>
      <c r="VHN1101" s="54"/>
      <c r="VHO1101" s="54"/>
      <c r="VHP1101" s="54"/>
      <c r="VHQ1101" s="54"/>
      <c r="VHR1101" s="54"/>
      <c r="VHS1101" s="54"/>
      <c r="VHT1101" s="54"/>
      <c r="VHU1101" s="54"/>
      <c r="VHV1101" s="54"/>
      <c r="VHW1101" s="54"/>
      <c r="VHX1101" s="54"/>
      <c r="VHY1101" s="54"/>
      <c r="VHZ1101" s="54"/>
      <c r="VIA1101" s="54"/>
      <c r="VIB1101" s="54"/>
      <c r="VIC1101" s="54"/>
      <c r="VID1101" s="54"/>
      <c r="VIE1101" s="54"/>
      <c r="VIF1101" s="54"/>
      <c r="VIG1101" s="54"/>
      <c r="VIH1101" s="54"/>
      <c r="VII1101" s="54"/>
      <c r="VIJ1101" s="54"/>
      <c r="VIK1101" s="54"/>
      <c r="VIL1101" s="54"/>
      <c r="VIM1101" s="54"/>
      <c r="VIN1101" s="54"/>
      <c r="VIO1101" s="54"/>
      <c r="VIP1101" s="54"/>
      <c r="VIQ1101" s="54"/>
      <c r="VIR1101" s="54"/>
      <c r="VIS1101" s="54"/>
      <c r="VIT1101" s="54"/>
      <c r="VIU1101" s="54"/>
      <c r="VIV1101" s="54"/>
      <c r="VIW1101" s="54"/>
      <c r="VIX1101" s="54"/>
      <c r="VIY1101" s="54"/>
      <c r="VIZ1101" s="54"/>
      <c r="VJA1101" s="54"/>
      <c r="VJB1101" s="54"/>
      <c r="VJC1101" s="54"/>
      <c r="VJD1101" s="54"/>
      <c r="VJE1101" s="54"/>
      <c r="VJF1101" s="54"/>
      <c r="VJG1101" s="54"/>
      <c r="VJH1101" s="54"/>
      <c r="VJI1101" s="54"/>
      <c r="VJJ1101" s="54"/>
      <c r="VJK1101" s="54"/>
      <c r="VJL1101" s="54"/>
      <c r="VJM1101" s="54"/>
      <c r="VJN1101" s="54"/>
      <c r="VJO1101" s="54"/>
      <c r="VJP1101" s="54"/>
      <c r="VJQ1101" s="54"/>
      <c r="VJR1101" s="54"/>
      <c r="VJS1101" s="54"/>
      <c r="VJT1101" s="54"/>
      <c r="VJU1101" s="54"/>
      <c r="VJV1101" s="54"/>
      <c r="VJW1101" s="54"/>
      <c r="VJX1101" s="54"/>
      <c r="VJY1101" s="54"/>
      <c r="VJZ1101" s="54"/>
      <c r="VKA1101" s="54"/>
      <c r="VKB1101" s="54"/>
      <c r="VKC1101" s="54"/>
      <c r="VKD1101" s="54"/>
      <c r="VKE1101" s="54"/>
      <c r="VKF1101" s="54"/>
      <c r="VKG1101" s="54"/>
      <c r="VKH1101" s="54"/>
      <c r="VKI1101" s="54"/>
      <c r="VKJ1101" s="54"/>
      <c r="VKK1101" s="54"/>
      <c r="VKL1101" s="54"/>
      <c r="VKM1101" s="54"/>
      <c r="VKN1101" s="54"/>
      <c r="VKO1101" s="54"/>
      <c r="VKP1101" s="54"/>
      <c r="VKQ1101" s="54"/>
      <c r="VKR1101" s="54"/>
      <c r="VKS1101" s="54"/>
      <c r="VKT1101" s="54"/>
      <c r="VKU1101" s="54"/>
      <c r="VKV1101" s="54"/>
      <c r="VKW1101" s="54"/>
      <c r="VKX1101" s="54"/>
      <c r="VKY1101" s="54"/>
      <c r="VKZ1101" s="54"/>
      <c r="VLA1101" s="54"/>
      <c r="VLB1101" s="54"/>
      <c r="VLC1101" s="54"/>
      <c r="VLD1101" s="54"/>
      <c r="VLE1101" s="54"/>
      <c r="VLF1101" s="54"/>
      <c r="VLG1101" s="54"/>
      <c r="VLH1101" s="54"/>
      <c r="VLI1101" s="54"/>
      <c r="VLJ1101" s="54"/>
      <c r="VLK1101" s="54"/>
      <c r="VLL1101" s="54"/>
      <c r="VLM1101" s="54"/>
      <c r="VLN1101" s="54"/>
      <c r="VLO1101" s="54"/>
      <c r="VLP1101" s="54"/>
      <c r="VLQ1101" s="54"/>
      <c r="VLR1101" s="54"/>
      <c r="VLS1101" s="54"/>
      <c r="VLT1101" s="54"/>
      <c r="VLU1101" s="54"/>
      <c r="VLV1101" s="54"/>
      <c r="VLW1101" s="54"/>
      <c r="VLX1101" s="54"/>
      <c r="VLY1101" s="54"/>
      <c r="VLZ1101" s="54"/>
      <c r="VMA1101" s="54"/>
      <c r="VMB1101" s="54"/>
      <c r="VMC1101" s="54"/>
      <c r="VMD1101" s="54"/>
      <c r="VME1101" s="54"/>
      <c r="VMF1101" s="54"/>
      <c r="VMG1101" s="54"/>
      <c r="VMH1101" s="54"/>
      <c r="VMI1101" s="54"/>
      <c r="VMJ1101" s="54"/>
      <c r="VMK1101" s="54"/>
      <c r="VML1101" s="54"/>
      <c r="VMM1101" s="54"/>
      <c r="VMN1101" s="54"/>
      <c r="VMO1101" s="54"/>
      <c r="VMP1101" s="54"/>
      <c r="VMQ1101" s="54"/>
      <c r="VMR1101" s="54"/>
      <c r="VMS1101" s="54"/>
      <c r="VMT1101" s="54"/>
      <c r="VMU1101" s="54"/>
      <c r="VMV1101" s="54"/>
      <c r="VMW1101" s="54"/>
      <c r="VMX1101" s="54"/>
      <c r="VMY1101" s="54"/>
      <c r="VMZ1101" s="54"/>
      <c r="VNA1101" s="54"/>
      <c r="VNB1101" s="54"/>
      <c r="VNC1101" s="54"/>
      <c r="VND1101" s="54"/>
      <c r="VNE1101" s="54"/>
      <c r="VNF1101" s="54"/>
      <c r="VNG1101" s="54"/>
      <c r="VNH1101" s="54"/>
      <c r="VNI1101" s="54"/>
      <c r="VNJ1101" s="54"/>
      <c r="VNK1101" s="54"/>
      <c r="VNL1101" s="54"/>
      <c r="VNM1101" s="54"/>
      <c r="VNN1101" s="54"/>
      <c r="VNO1101" s="54"/>
      <c r="VNP1101" s="54"/>
      <c r="VNQ1101" s="54"/>
      <c r="VNR1101" s="54"/>
      <c r="VNS1101" s="54"/>
      <c r="VNT1101" s="54"/>
      <c r="VNU1101" s="54"/>
      <c r="VNV1101" s="54"/>
      <c r="VNW1101" s="54"/>
      <c r="VNX1101" s="54"/>
      <c r="VNY1101" s="54"/>
      <c r="VNZ1101" s="54"/>
      <c r="VOA1101" s="54"/>
      <c r="VOB1101" s="54"/>
      <c r="VOC1101" s="54"/>
      <c r="VOD1101" s="54"/>
      <c r="VOE1101" s="54"/>
      <c r="VOF1101" s="54"/>
      <c r="VOG1101" s="54"/>
      <c r="VOH1101" s="54"/>
      <c r="VOI1101" s="54"/>
      <c r="VOJ1101" s="54"/>
      <c r="VOK1101" s="54"/>
      <c r="VOL1101" s="54"/>
      <c r="VOM1101" s="54"/>
      <c r="VON1101" s="54"/>
      <c r="VOO1101" s="54"/>
      <c r="VOP1101" s="54"/>
      <c r="VOQ1101" s="54"/>
      <c r="VOR1101" s="54"/>
      <c r="VOS1101" s="54"/>
      <c r="VOT1101" s="54"/>
      <c r="VOU1101" s="54"/>
      <c r="VOV1101" s="54"/>
      <c r="VOW1101" s="54"/>
      <c r="VOX1101" s="54"/>
      <c r="VOY1101" s="54"/>
      <c r="VOZ1101" s="54"/>
      <c r="VPA1101" s="54"/>
      <c r="VPB1101" s="54"/>
      <c r="VPC1101" s="54"/>
      <c r="VPD1101" s="54"/>
      <c r="VPE1101" s="54"/>
      <c r="VPF1101" s="54"/>
      <c r="VPG1101" s="54"/>
      <c r="VPH1101" s="54"/>
      <c r="VPI1101" s="54"/>
      <c r="VPJ1101" s="54"/>
      <c r="VPK1101" s="54"/>
      <c r="VPL1101" s="54"/>
      <c r="VPM1101" s="54"/>
      <c r="VPN1101" s="54"/>
      <c r="VPO1101" s="54"/>
      <c r="VPP1101" s="54"/>
      <c r="VPQ1101" s="54"/>
      <c r="VPR1101" s="54"/>
      <c r="VPS1101" s="54"/>
      <c r="VPT1101" s="54"/>
      <c r="VPU1101" s="54"/>
      <c r="VPV1101" s="54"/>
      <c r="VPW1101" s="54"/>
      <c r="VPX1101" s="54"/>
      <c r="VPY1101" s="54"/>
      <c r="VPZ1101" s="54"/>
      <c r="VQA1101" s="54"/>
      <c r="VQB1101" s="54"/>
      <c r="VQC1101" s="54"/>
      <c r="VQD1101" s="54"/>
      <c r="VQE1101" s="54"/>
      <c r="VQF1101" s="54"/>
      <c r="VQG1101" s="54"/>
      <c r="VQH1101" s="54"/>
      <c r="VQI1101" s="54"/>
      <c r="VQJ1101" s="54"/>
      <c r="VQK1101" s="54"/>
      <c r="VQL1101" s="54"/>
      <c r="VQM1101" s="54"/>
      <c r="VQN1101" s="54"/>
      <c r="VQO1101" s="54"/>
      <c r="VQP1101" s="54"/>
      <c r="VQQ1101" s="54"/>
      <c r="VQR1101" s="54"/>
      <c r="VQS1101" s="54"/>
      <c r="VQT1101" s="54"/>
      <c r="VQU1101" s="54"/>
      <c r="VQV1101" s="54"/>
      <c r="VQW1101" s="54"/>
      <c r="VQX1101" s="54"/>
      <c r="VQY1101" s="54"/>
      <c r="VQZ1101" s="54"/>
      <c r="VRA1101" s="54"/>
      <c r="VRB1101" s="54"/>
      <c r="VRC1101" s="54"/>
      <c r="VRD1101" s="54"/>
      <c r="VRE1101" s="54"/>
      <c r="VRF1101" s="54"/>
      <c r="VRG1101" s="54"/>
      <c r="VRH1101" s="54"/>
      <c r="VRI1101" s="54"/>
      <c r="VRJ1101" s="54"/>
      <c r="VRK1101" s="54"/>
      <c r="VRL1101" s="54"/>
      <c r="VRM1101" s="54"/>
      <c r="VRN1101" s="54"/>
      <c r="VRO1101" s="54"/>
      <c r="VRP1101" s="54"/>
      <c r="VRQ1101" s="54"/>
      <c r="VRR1101" s="54"/>
      <c r="VRS1101" s="54"/>
      <c r="VRT1101" s="54"/>
      <c r="VRU1101" s="54"/>
      <c r="VRV1101" s="54"/>
      <c r="VRW1101" s="54"/>
      <c r="VRX1101" s="54"/>
      <c r="VRY1101" s="54"/>
      <c r="VRZ1101" s="54"/>
      <c r="VSA1101" s="54"/>
      <c r="VSB1101" s="54"/>
      <c r="VSC1101" s="54"/>
      <c r="VSD1101" s="54"/>
      <c r="VSE1101" s="54"/>
      <c r="VSF1101" s="54"/>
      <c r="VSG1101" s="54"/>
      <c r="VSH1101" s="54"/>
      <c r="VSI1101" s="54"/>
      <c r="VSJ1101" s="54"/>
      <c r="VSK1101" s="54"/>
      <c r="VSL1101" s="54"/>
      <c r="VSM1101" s="54"/>
      <c r="VSN1101" s="54"/>
      <c r="VSO1101" s="54"/>
      <c r="VSP1101" s="54"/>
      <c r="VSQ1101" s="54"/>
      <c r="VSR1101" s="54"/>
      <c r="VSS1101" s="54"/>
      <c r="VST1101" s="54"/>
      <c r="VSU1101" s="54"/>
      <c r="VSV1101" s="54"/>
      <c r="VSW1101" s="54"/>
      <c r="VSX1101" s="54"/>
      <c r="VSY1101" s="54"/>
      <c r="VSZ1101" s="54"/>
      <c r="VTA1101" s="54"/>
      <c r="VTB1101" s="54"/>
      <c r="VTC1101" s="54"/>
      <c r="VTD1101" s="54"/>
      <c r="VTE1101" s="54"/>
      <c r="VTF1101" s="54"/>
      <c r="VTG1101" s="54"/>
      <c r="VTH1101" s="54"/>
      <c r="VTI1101" s="54"/>
      <c r="VTJ1101" s="54"/>
      <c r="VTK1101" s="54"/>
      <c r="VTL1101" s="54"/>
      <c r="VTM1101" s="54"/>
      <c r="VTN1101" s="54"/>
      <c r="VTO1101" s="54"/>
      <c r="VTP1101" s="54"/>
      <c r="VTQ1101" s="54"/>
      <c r="VTR1101" s="54"/>
      <c r="VTS1101" s="54"/>
      <c r="VTT1101" s="54"/>
      <c r="VTU1101" s="54"/>
      <c r="VTV1101" s="54"/>
      <c r="VTW1101" s="54"/>
      <c r="VTX1101" s="54"/>
      <c r="VTY1101" s="54"/>
      <c r="VTZ1101" s="54"/>
      <c r="VUA1101" s="54"/>
      <c r="VUB1101" s="54"/>
      <c r="VUC1101" s="54"/>
      <c r="VUD1101" s="54"/>
      <c r="VUE1101" s="54"/>
      <c r="VUF1101" s="54"/>
      <c r="VUG1101" s="54"/>
      <c r="VUH1101" s="54"/>
      <c r="VUI1101" s="54"/>
      <c r="VUJ1101" s="54"/>
      <c r="VUK1101" s="54"/>
      <c r="VUL1101" s="54"/>
      <c r="VUM1101" s="54"/>
      <c r="VUN1101" s="54"/>
      <c r="VUO1101" s="54"/>
      <c r="VUP1101" s="54"/>
      <c r="VUQ1101" s="54"/>
      <c r="VUR1101" s="54"/>
      <c r="VUS1101" s="54"/>
      <c r="VUT1101" s="54"/>
      <c r="VUU1101" s="54"/>
      <c r="VUV1101" s="54"/>
      <c r="VUW1101" s="54"/>
      <c r="VUX1101" s="54"/>
      <c r="VUY1101" s="54"/>
      <c r="VUZ1101" s="54"/>
      <c r="VVA1101" s="54"/>
      <c r="VVB1101" s="54"/>
      <c r="VVC1101" s="54"/>
      <c r="VVD1101" s="54"/>
      <c r="VVE1101" s="54"/>
      <c r="VVF1101" s="54"/>
      <c r="VVG1101" s="54"/>
      <c r="VVH1101" s="54"/>
      <c r="VVI1101" s="54"/>
      <c r="VVJ1101" s="54"/>
      <c r="VVK1101" s="54"/>
      <c r="VVL1101" s="54"/>
      <c r="VVM1101" s="54"/>
      <c r="VVN1101" s="54"/>
      <c r="VVO1101" s="54"/>
      <c r="VVP1101" s="54"/>
      <c r="VVQ1101" s="54"/>
      <c r="VVR1101" s="54"/>
      <c r="VVS1101" s="54"/>
      <c r="VVT1101" s="54"/>
      <c r="VVU1101" s="54"/>
      <c r="VVV1101" s="54"/>
      <c r="VVW1101" s="54"/>
      <c r="VVX1101" s="54"/>
      <c r="VVY1101" s="54"/>
      <c r="VVZ1101" s="54"/>
      <c r="VWA1101" s="54"/>
      <c r="VWB1101" s="54"/>
      <c r="VWC1101" s="54"/>
      <c r="VWD1101" s="54"/>
      <c r="VWE1101" s="54"/>
      <c r="VWF1101" s="54"/>
      <c r="VWG1101" s="54"/>
      <c r="VWH1101" s="54"/>
      <c r="VWI1101" s="54"/>
      <c r="VWJ1101" s="54"/>
      <c r="VWK1101" s="54"/>
      <c r="VWL1101" s="54"/>
      <c r="VWM1101" s="54"/>
      <c r="VWN1101" s="54"/>
      <c r="VWO1101" s="54"/>
      <c r="VWP1101" s="54"/>
      <c r="VWQ1101" s="54"/>
      <c r="VWR1101" s="54"/>
      <c r="VWS1101" s="54"/>
      <c r="VWT1101" s="54"/>
      <c r="VWU1101" s="54"/>
      <c r="VWV1101" s="54"/>
      <c r="VWW1101" s="54"/>
      <c r="VWX1101" s="54"/>
      <c r="VWY1101" s="54"/>
      <c r="VWZ1101" s="54"/>
      <c r="VXA1101" s="54"/>
      <c r="VXB1101" s="54"/>
      <c r="VXC1101" s="54"/>
      <c r="VXD1101" s="54"/>
      <c r="VXE1101" s="54"/>
      <c r="VXF1101" s="54"/>
      <c r="VXG1101" s="54"/>
      <c r="VXH1101" s="54"/>
      <c r="VXI1101" s="54"/>
      <c r="VXJ1101" s="54"/>
      <c r="VXK1101" s="54"/>
      <c r="VXL1101" s="54"/>
      <c r="VXM1101" s="54"/>
      <c r="VXN1101" s="54"/>
      <c r="VXO1101" s="54"/>
      <c r="VXP1101" s="54"/>
      <c r="VXQ1101" s="54"/>
      <c r="VXR1101" s="54"/>
      <c r="VXS1101" s="54"/>
      <c r="VXT1101" s="54"/>
      <c r="VXU1101" s="54"/>
      <c r="VXV1101" s="54"/>
      <c r="VXW1101" s="54"/>
      <c r="VXX1101" s="54"/>
      <c r="VXY1101" s="54"/>
      <c r="VXZ1101" s="54"/>
      <c r="VYA1101" s="54"/>
      <c r="VYB1101" s="54"/>
      <c r="VYC1101" s="54"/>
      <c r="VYD1101" s="54"/>
      <c r="VYE1101" s="54"/>
      <c r="VYF1101" s="54"/>
      <c r="VYG1101" s="54"/>
      <c r="VYH1101" s="54"/>
      <c r="VYI1101" s="54"/>
      <c r="VYJ1101" s="54"/>
      <c r="VYK1101" s="54"/>
      <c r="VYL1101" s="54"/>
      <c r="VYM1101" s="54"/>
      <c r="VYN1101" s="54"/>
      <c r="VYO1101" s="54"/>
      <c r="VYP1101" s="54"/>
      <c r="VYQ1101" s="54"/>
      <c r="VYR1101" s="54"/>
      <c r="VYS1101" s="54"/>
      <c r="VYT1101" s="54"/>
      <c r="VYU1101" s="54"/>
      <c r="VYV1101" s="54"/>
      <c r="VYW1101" s="54"/>
      <c r="VYX1101" s="54"/>
      <c r="VYY1101" s="54"/>
      <c r="VYZ1101" s="54"/>
      <c r="VZA1101" s="54"/>
      <c r="VZB1101" s="54"/>
      <c r="VZC1101" s="54"/>
      <c r="VZD1101" s="54"/>
      <c r="VZE1101" s="54"/>
      <c r="VZF1101" s="54"/>
      <c r="VZG1101" s="54"/>
      <c r="VZH1101" s="54"/>
      <c r="VZI1101" s="54"/>
      <c r="VZJ1101" s="54"/>
      <c r="VZK1101" s="54"/>
      <c r="VZL1101" s="54"/>
      <c r="VZM1101" s="54"/>
      <c r="VZN1101" s="54"/>
      <c r="VZO1101" s="54"/>
      <c r="VZP1101" s="54"/>
      <c r="VZQ1101" s="54"/>
      <c r="VZR1101" s="54"/>
      <c r="VZS1101" s="54"/>
      <c r="VZT1101" s="54"/>
      <c r="VZU1101" s="54"/>
      <c r="VZV1101" s="54"/>
      <c r="VZW1101" s="54"/>
      <c r="VZX1101" s="54"/>
      <c r="VZY1101" s="54"/>
      <c r="VZZ1101" s="54"/>
      <c r="WAA1101" s="54"/>
      <c r="WAB1101" s="54"/>
      <c r="WAC1101" s="54"/>
      <c r="WAD1101" s="54"/>
      <c r="WAE1101" s="54"/>
      <c r="WAF1101" s="54"/>
      <c r="WAG1101" s="54"/>
      <c r="WAH1101" s="54"/>
      <c r="WAI1101" s="54"/>
      <c r="WAJ1101" s="54"/>
      <c r="WAK1101" s="54"/>
      <c r="WAL1101" s="54"/>
      <c r="WAM1101" s="54"/>
      <c r="WAN1101" s="54"/>
      <c r="WAO1101" s="54"/>
      <c r="WAP1101" s="54"/>
      <c r="WAQ1101" s="54"/>
      <c r="WAR1101" s="54"/>
      <c r="WAS1101" s="54"/>
      <c r="WAT1101" s="54"/>
      <c r="WAU1101" s="54"/>
      <c r="WAV1101" s="54"/>
      <c r="WAW1101" s="54"/>
      <c r="WAX1101" s="54"/>
      <c r="WAY1101" s="54"/>
      <c r="WAZ1101" s="54"/>
      <c r="WBA1101" s="54"/>
      <c r="WBB1101" s="54"/>
      <c r="WBC1101" s="54"/>
      <c r="WBD1101" s="54"/>
      <c r="WBE1101" s="54"/>
      <c r="WBF1101" s="54"/>
      <c r="WBG1101" s="54"/>
      <c r="WBH1101" s="54"/>
      <c r="WBI1101" s="54"/>
      <c r="WBJ1101" s="54"/>
      <c r="WBK1101" s="54"/>
      <c r="WBL1101" s="54"/>
      <c r="WBM1101" s="54"/>
      <c r="WBN1101" s="54"/>
      <c r="WBO1101" s="54"/>
      <c r="WBP1101" s="54"/>
      <c r="WBQ1101" s="54"/>
      <c r="WBR1101" s="54"/>
      <c r="WBS1101" s="54"/>
      <c r="WBT1101" s="54"/>
      <c r="WBU1101" s="54"/>
      <c r="WBV1101" s="54"/>
      <c r="WBW1101" s="54"/>
      <c r="WBX1101" s="54"/>
      <c r="WBY1101" s="54"/>
      <c r="WBZ1101" s="54"/>
      <c r="WCA1101" s="54"/>
      <c r="WCB1101" s="54"/>
      <c r="WCC1101" s="54"/>
      <c r="WCD1101" s="54"/>
      <c r="WCE1101" s="54"/>
      <c r="WCF1101" s="54"/>
      <c r="WCG1101" s="54"/>
      <c r="WCH1101" s="54"/>
      <c r="WCI1101" s="54"/>
      <c r="WCJ1101" s="54"/>
      <c r="WCK1101" s="54"/>
      <c r="WCL1101" s="54"/>
      <c r="WCM1101" s="54"/>
      <c r="WCN1101" s="54"/>
      <c r="WCO1101" s="54"/>
      <c r="WCP1101" s="54"/>
      <c r="WCQ1101" s="54"/>
      <c r="WCR1101" s="54"/>
      <c r="WCS1101" s="54"/>
      <c r="WCT1101" s="54"/>
      <c r="WCU1101" s="54"/>
      <c r="WCV1101" s="54"/>
      <c r="WCW1101" s="54"/>
      <c r="WCX1101" s="54"/>
      <c r="WCY1101" s="54"/>
      <c r="WCZ1101" s="54"/>
      <c r="WDA1101" s="54"/>
      <c r="WDB1101" s="54"/>
      <c r="WDC1101" s="54"/>
      <c r="WDD1101" s="54"/>
      <c r="WDE1101" s="54"/>
      <c r="WDF1101" s="54"/>
      <c r="WDG1101" s="54"/>
      <c r="WDH1101" s="54"/>
      <c r="WDI1101" s="54"/>
      <c r="WDJ1101" s="54"/>
      <c r="WDK1101" s="54"/>
      <c r="WDL1101" s="54"/>
      <c r="WDM1101" s="54"/>
      <c r="WDN1101" s="54"/>
      <c r="WDO1101" s="54"/>
      <c r="WDP1101" s="54"/>
      <c r="WDQ1101" s="54"/>
      <c r="WDR1101" s="54"/>
      <c r="WDS1101" s="54"/>
      <c r="WDT1101" s="54"/>
      <c r="WDU1101" s="54"/>
      <c r="WDV1101" s="54"/>
      <c r="WDW1101" s="54"/>
      <c r="WDX1101" s="54"/>
      <c r="WDY1101" s="54"/>
      <c r="WDZ1101" s="54"/>
      <c r="WEA1101" s="54"/>
      <c r="WEB1101" s="54"/>
      <c r="WEC1101" s="54"/>
      <c r="WED1101" s="54"/>
      <c r="WEE1101" s="54"/>
      <c r="WEF1101" s="54"/>
      <c r="WEG1101" s="54"/>
      <c r="WEH1101" s="54"/>
      <c r="WEI1101" s="54"/>
      <c r="WEJ1101" s="54"/>
      <c r="WEK1101" s="54"/>
      <c r="WEL1101" s="54"/>
      <c r="WEM1101" s="54"/>
      <c r="WEN1101" s="54"/>
      <c r="WEO1101" s="54"/>
      <c r="WEP1101" s="54"/>
      <c r="WEQ1101" s="54"/>
      <c r="WER1101" s="54"/>
      <c r="WES1101" s="54"/>
      <c r="WET1101" s="54"/>
      <c r="WEU1101" s="54"/>
      <c r="WEV1101" s="54"/>
      <c r="WEW1101" s="54"/>
      <c r="WEX1101" s="54"/>
      <c r="WEY1101" s="54"/>
      <c r="WEZ1101" s="54"/>
      <c r="WFA1101" s="54"/>
      <c r="WFB1101" s="54"/>
      <c r="WFC1101" s="54"/>
      <c r="WFD1101" s="54"/>
      <c r="WFE1101" s="54"/>
      <c r="WFF1101" s="54"/>
      <c r="WFG1101" s="54"/>
      <c r="WFH1101" s="54"/>
      <c r="WFI1101" s="54"/>
      <c r="WFJ1101" s="54"/>
      <c r="WFK1101" s="54"/>
      <c r="WFL1101" s="54"/>
      <c r="WFM1101" s="54"/>
      <c r="WFN1101" s="54"/>
      <c r="WFO1101" s="54"/>
      <c r="WFP1101" s="54"/>
      <c r="WFQ1101" s="54"/>
      <c r="WFR1101" s="54"/>
      <c r="WFS1101" s="54"/>
      <c r="WFT1101" s="54"/>
      <c r="WFU1101" s="54"/>
      <c r="WFV1101" s="54"/>
      <c r="WFW1101" s="54"/>
      <c r="WFX1101" s="54"/>
      <c r="WFY1101" s="54"/>
      <c r="WFZ1101" s="54"/>
      <c r="WGA1101" s="54"/>
      <c r="WGB1101" s="54"/>
      <c r="WGC1101" s="54"/>
      <c r="WGD1101" s="54"/>
      <c r="WGE1101" s="54"/>
      <c r="WGF1101" s="54"/>
      <c r="WGG1101" s="54"/>
      <c r="WGH1101" s="54"/>
      <c r="WGI1101" s="54"/>
      <c r="WGJ1101" s="54"/>
      <c r="WGK1101" s="54"/>
      <c r="WGL1101" s="54"/>
      <c r="WGM1101" s="54"/>
      <c r="WGN1101" s="54"/>
      <c r="WGO1101" s="54"/>
      <c r="WGP1101" s="54"/>
      <c r="WGQ1101" s="54"/>
      <c r="WGR1101" s="54"/>
      <c r="WGS1101" s="54"/>
      <c r="WGT1101" s="54"/>
      <c r="WGU1101" s="54"/>
      <c r="WGV1101" s="54"/>
      <c r="WGW1101" s="54"/>
      <c r="WGX1101" s="54"/>
      <c r="WGY1101" s="54"/>
      <c r="WGZ1101" s="54"/>
      <c r="WHA1101" s="54"/>
      <c r="WHB1101" s="54"/>
      <c r="WHC1101" s="54"/>
      <c r="WHD1101" s="54"/>
      <c r="WHE1101" s="54"/>
      <c r="WHF1101" s="54"/>
      <c r="WHG1101" s="54"/>
      <c r="WHH1101" s="54"/>
      <c r="WHI1101" s="54"/>
      <c r="WHJ1101" s="54"/>
      <c r="WHK1101" s="54"/>
      <c r="WHL1101" s="54"/>
      <c r="WHM1101" s="54"/>
      <c r="WHN1101" s="54"/>
      <c r="WHO1101" s="54"/>
      <c r="WHP1101" s="54"/>
      <c r="WHQ1101" s="54"/>
      <c r="WHR1101" s="54"/>
      <c r="WHS1101" s="54"/>
      <c r="WHT1101" s="54"/>
      <c r="WHU1101" s="54"/>
      <c r="WHV1101" s="54"/>
      <c r="WHW1101" s="54"/>
      <c r="WHX1101" s="54"/>
      <c r="WHY1101" s="54"/>
      <c r="WHZ1101" s="54"/>
      <c r="WIA1101" s="54"/>
      <c r="WIB1101" s="54"/>
      <c r="WIC1101" s="54"/>
      <c r="WID1101" s="54"/>
      <c r="WIE1101" s="54"/>
      <c r="WIF1101" s="54"/>
      <c r="WIG1101" s="54"/>
      <c r="WIH1101" s="54"/>
      <c r="WII1101" s="54"/>
      <c r="WIJ1101" s="54"/>
      <c r="WIK1101" s="54"/>
      <c r="WIL1101" s="54"/>
      <c r="WIM1101" s="54"/>
      <c r="WIN1101" s="54"/>
      <c r="WIO1101" s="54"/>
      <c r="WIP1101" s="54"/>
      <c r="WIQ1101" s="54"/>
      <c r="WIR1101" s="54"/>
      <c r="WIS1101" s="54"/>
      <c r="WIT1101" s="54"/>
      <c r="WIU1101" s="54"/>
      <c r="WIV1101" s="54"/>
      <c r="WIW1101" s="54"/>
      <c r="WIX1101" s="54"/>
      <c r="WIY1101" s="54"/>
      <c r="WIZ1101" s="54"/>
      <c r="WJA1101" s="54"/>
      <c r="WJB1101" s="54"/>
      <c r="WJC1101" s="54"/>
      <c r="WJD1101" s="54"/>
      <c r="WJE1101" s="54"/>
      <c r="WJF1101" s="54"/>
      <c r="WJG1101" s="54"/>
      <c r="WJH1101" s="54"/>
      <c r="WJI1101" s="54"/>
      <c r="WJJ1101" s="54"/>
      <c r="WJK1101" s="54"/>
      <c r="WJL1101" s="54"/>
      <c r="WJM1101" s="54"/>
      <c r="WJN1101" s="54"/>
      <c r="WJO1101" s="54"/>
      <c r="WJP1101" s="54"/>
      <c r="WJQ1101" s="54"/>
      <c r="WJR1101" s="54"/>
      <c r="WJS1101" s="54"/>
      <c r="WJT1101" s="54"/>
      <c r="WJU1101" s="54"/>
      <c r="WJV1101" s="54"/>
      <c r="WJW1101" s="54"/>
      <c r="WJX1101" s="54"/>
      <c r="WJY1101" s="54"/>
      <c r="WJZ1101" s="54"/>
      <c r="WKA1101" s="54"/>
      <c r="WKB1101" s="54"/>
      <c r="WKC1101" s="54"/>
      <c r="WKD1101" s="54"/>
      <c r="WKE1101" s="54"/>
      <c r="WKF1101" s="54"/>
      <c r="WKG1101" s="54"/>
      <c r="WKH1101" s="54"/>
      <c r="WKI1101" s="54"/>
      <c r="WKJ1101" s="54"/>
      <c r="WKK1101" s="54"/>
      <c r="WKL1101" s="54"/>
      <c r="WKM1101" s="54"/>
      <c r="WKN1101" s="54"/>
      <c r="WKO1101" s="54"/>
      <c r="WKP1101" s="54"/>
      <c r="WKQ1101" s="54"/>
      <c r="WKR1101" s="54"/>
      <c r="WKS1101" s="54"/>
      <c r="WKT1101" s="54"/>
      <c r="WKU1101" s="54"/>
      <c r="WKV1101" s="54"/>
      <c r="WKW1101" s="54"/>
      <c r="WKX1101" s="54"/>
      <c r="WKY1101" s="54"/>
      <c r="WKZ1101" s="54"/>
      <c r="WLA1101" s="54"/>
      <c r="WLB1101" s="54"/>
      <c r="WLC1101" s="54"/>
      <c r="WLD1101" s="54"/>
      <c r="WLE1101" s="54"/>
      <c r="WLF1101" s="54"/>
      <c r="WLG1101" s="54"/>
      <c r="WLH1101" s="54"/>
      <c r="WLI1101" s="54"/>
      <c r="WLJ1101" s="54"/>
      <c r="WLK1101" s="54"/>
      <c r="WLL1101" s="54"/>
      <c r="WLM1101" s="54"/>
      <c r="WLN1101" s="54"/>
      <c r="WLO1101" s="54"/>
      <c r="WLP1101" s="54"/>
      <c r="WLQ1101" s="54"/>
      <c r="WLR1101" s="54"/>
      <c r="WLS1101" s="54"/>
      <c r="WLT1101" s="54"/>
      <c r="WLU1101" s="54"/>
      <c r="WLV1101" s="54"/>
      <c r="WLW1101" s="54"/>
      <c r="WLX1101" s="54"/>
      <c r="WLY1101" s="54"/>
      <c r="WLZ1101" s="54"/>
      <c r="WMA1101" s="54"/>
      <c r="WMB1101" s="54"/>
      <c r="WMC1101" s="54"/>
      <c r="WMD1101" s="54"/>
      <c r="WME1101" s="54"/>
      <c r="WMF1101" s="54"/>
      <c r="WMG1101" s="54"/>
      <c r="WMH1101" s="54"/>
      <c r="WMI1101" s="54"/>
      <c r="WMJ1101" s="54"/>
      <c r="WMK1101" s="54"/>
      <c r="WML1101" s="54"/>
      <c r="WMM1101" s="54"/>
      <c r="WMN1101" s="54"/>
      <c r="WMO1101" s="54"/>
      <c r="WMP1101" s="54"/>
      <c r="WMQ1101" s="54"/>
      <c r="WMR1101" s="54"/>
      <c r="WMS1101" s="54"/>
      <c r="WMT1101" s="54"/>
      <c r="WMU1101" s="54"/>
      <c r="WMV1101" s="54"/>
      <c r="WMW1101" s="54"/>
      <c r="WMX1101" s="54"/>
      <c r="WMY1101" s="54"/>
      <c r="WMZ1101" s="54"/>
      <c r="WNA1101" s="54"/>
      <c r="WNB1101" s="54"/>
      <c r="WNC1101" s="54"/>
      <c r="WND1101" s="54"/>
      <c r="WNE1101" s="54"/>
      <c r="WNF1101" s="54"/>
      <c r="WNG1101" s="54"/>
      <c r="WNH1101" s="54"/>
      <c r="WNI1101" s="54"/>
      <c r="WNJ1101" s="54"/>
      <c r="WNK1101" s="54"/>
      <c r="WNL1101" s="54"/>
      <c r="WNM1101" s="54"/>
      <c r="WNN1101" s="54"/>
      <c r="WNO1101" s="54"/>
      <c r="WNP1101" s="54"/>
      <c r="WNQ1101" s="54"/>
      <c r="WNR1101" s="54"/>
      <c r="WNS1101" s="54"/>
      <c r="WNT1101" s="54"/>
      <c r="WNU1101" s="54"/>
      <c r="WNV1101" s="54"/>
      <c r="WNW1101" s="54"/>
      <c r="WNX1101" s="54"/>
      <c r="WNY1101" s="54"/>
      <c r="WNZ1101" s="54"/>
      <c r="WOA1101" s="54"/>
      <c r="WOB1101" s="54"/>
      <c r="WOC1101" s="54"/>
      <c r="WOD1101" s="54"/>
      <c r="WOE1101" s="54"/>
      <c r="WOF1101" s="54"/>
      <c r="WOG1101" s="54"/>
      <c r="WOH1101" s="54"/>
      <c r="WOI1101" s="54"/>
      <c r="WOJ1101" s="54"/>
      <c r="WOK1101" s="54"/>
      <c r="WOL1101" s="54"/>
      <c r="WOM1101" s="54"/>
      <c r="WON1101" s="54"/>
      <c r="WOO1101" s="54"/>
      <c r="WOP1101" s="54"/>
      <c r="WOQ1101" s="54"/>
      <c r="WOR1101" s="54"/>
      <c r="WOS1101" s="54"/>
      <c r="WOT1101" s="54"/>
      <c r="WOU1101" s="54"/>
      <c r="WOV1101" s="54"/>
      <c r="WOW1101" s="54"/>
      <c r="WOX1101" s="54"/>
      <c r="WOY1101" s="54"/>
      <c r="WOZ1101" s="54"/>
      <c r="WPA1101" s="54"/>
      <c r="WPB1101" s="54"/>
      <c r="WPC1101" s="54"/>
      <c r="WPD1101" s="54"/>
      <c r="WPE1101" s="54"/>
      <c r="WPF1101" s="54"/>
      <c r="WPG1101" s="54"/>
      <c r="WPH1101" s="54"/>
      <c r="WPI1101" s="54"/>
      <c r="WPJ1101" s="54"/>
      <c r="WPK1101" s="54"/>
      <c r="WPL1101" s="54"/>
      <c r="WPM1101" s="54"/>
      <c r="WPN1101" s="54"/>
      <c r="WPO1101" s="54"/>
      <c r="WPP1101" s="54"/>
      <c r="WPQ1101" s="54"/>
      <c r="WPR1101" s="54"/>
      <c r="WPS1101" s="54"/>
      <c r="WPT1101" s="54"/>
      <c r="WPU1101" s="54"/>
      <c r="WPV1101" s="54"/>
      <c r="WPW1101" s="54"/>
      <c r="WPX1101" s="54"/>
      <c r="WPY1101" s="54"/>
      <c r="WPZ1101" s="54"/>
      <c r="WQA1101" s="54"/>
      <c r="WQB1101" s="54"/>
      <c r="WQC1101" s="54"/>
      <c r="WQD1101" s="54"/>
      <c r="WQE1101" s="54"/>
      <c r="WQF1101" s="54"/>
      <c r="WQG1101" s="54"/>
      <c r="WQH1101" s="54"/>
      <c r="WQI1101" s="54"/>
      <c r="WQJ1101" s="54"/>
      <c r="WQK1101" s="54"/>
      <c r="WQL1101" s="54"/>
      <c r="WQM1101" s="54"/>
      <c r="WQN1101" s="54"/>
      <c r="WQO1101" s="54"/>
      <c r="WQP1101" s="54"/>
      <c r="WQQ1101" s="54"/>
      <c r="WQR1101" s="54"/>
      <c r="WQS1101" s="54"/>
      <c r="WQT1101" s="54"/>
      <c r="WQU1101" s="54"/>
      <c r="WQV1101" s="54"/>
      <c r="WQW1101" s="54"/>
      <c r="WQX1101" s="54"/>
      <c r="WQY1101" s="54"/>
      <c r="WQZ1101" s="54"/>
      <c r="WRA1101" s="54"/>
      <c r="WRB1101" s="54"/>
      <c r="WRC1101" s="54"/>
      <c r="WRD1101" s="54"/>
      <c r="WRE1101" s="54"/>
      <c r="WRF1101" s="54"/>
      <c r="WRG1101" s="54"/>
      <c r="WRH1101" s="54"/>
      <c r="WRI1101" s="54"/>
      <c r="WRJ1101" s="54"/>
      <c r="WRK1101" s="54"/>
      <c r="WRL1101" s="54"/>
      <c r="WRM1101" s="54"/>
      <c r="WRN1101" s="54"/>
      <c r="WRO1101" s="54"/>
      <c r="WRP1101" s="54"/>
      <c r="WRQ1101" s="54"/>
      <c r="WRR1101" s="54"/>
      <c r="WRS1101" s="54"/>
      <c r="WRT1101" s="54"/>
      <c r="WRU1101" s="54"/>
      <c r="WRV1101" s="54"/>
      <c r="WRW1101" s="54"/>
      <c r="WRX1101" s="54"/>
      <c r="WRY1101" s="54"/>
      <c r="WRZ1101" s="54"/>
      <c r="WSA1101" s="54"/>
      <c r="WSB1101" s="54"/>
      <c r="WSC1101" s="54"/>
      <c r="WSD1101" s="54"/>
      <c r="WSE1101" s="54"/>
      <c r="WSF1101" s="54"/>
      <c r="WSG1101" s="54"/>
      <c r="WSH1101" s="54"/>
      <c r="WSI1101" s="54"/>
      <c r="WSJ1101" s="54"/>
      <c r="WSK1101" s="54"/>
      <c r="WSL1101" s="54"/>
      <c r="WSM1101" s="54"/>
      <c r="WSN1101" s="54"/>
      <c r="WSO1101" s="54"/>
      <c r="WSP1101" s="54"/>
      <c r="WSQ1101" s="54"/>
      <c r="WSR1101" s="54"/>
      <c r="WSS1101" s="54"/>
      <c r="WST1101" s="54"/>
      <c r="WSU1101" s="54"/>
      <c r="WSV1101" s="54"/>
      <c r="WSW1101" s="54"/>
      <c r="WSX1101" s="54"/>
      <c r="WSY1101" s="54"/>
      <c r="WSZ1101" s="54"/>
      <c r="WTA1101" s="54"/>
      <c r="WTB1101" s="54"/>
      <c r="WTC1101" s="54"/>
      <c r="WTD1101" s="54"/>
      <c r="WTE1101" s="54"/>
      <c r="WTF1101" s="54"/>
      <c r="WTG1101" s="54"/>
      <c r="WTH1101" s="54"/>
      <c r="WTI1101" s="54"/>
      <c r="WTJ1101" s="54"/>
      <c r="WTK1101" s="54"/>
      <c r="WTL1101" s="54"/>
      <c r="WTM1101" s="54"/>
      <c r="WTN1101" s="54"/>
      <c r="WTO1101" s="54"/>
      <c r="WTP1101" s="54"/>
      <c r="WTQ1101" s="54"/>
      <c r="WTR1101" s="54"/>
      <c r="WTS1101" s="54"/>
      <c r="WTT1101" s="54"/>
      <c r="WTU1101" s="54"/>
      <c r="WTV1101" s="54"/>
      <c r="WTW1101" s="54"/>
      <c r="WTX1101" s="54"/>
      <c r="WTY1101" s="54"/>
      <c r="WTZ1101" s="54"/>
      <c r="WUA1101" s="54"/>
      <c r="WUB1101" s="54"/>
      <c r="WUC1101" s="54"/>
      <c r="WUD1101" s="54"/>
      <c r="WUE1101" s="54"/>
      <c r="WUF1101" s="54"/>
      <c r="WUG1101" s="54"/>
      <c r="WUH1101" s="54"/>
      <c r="WUI1101" s="54"/>
      <c r="WUJ1101" s="54"/>
      <c r="WUK1101" s="54"/>
      <c r="WUL1101" s="54"/>
      <c r="WUM1101" s="54"/>
      <c r="WUN1101" s="54"/>
      <c r="WUO1101" s="54"/>
      <c r="WUP1101" s="54"/>
      <c r="WUQ1101" s="54"/>
      <c r="WUR1101" s="54"/>
      <c r="WUS1101" s="54"/>
      <c r="WUT1101" s="54"/>
      <c r="WUU1101" s="54"/>
      <c r="WUV1101" s="54"/>
      <c r="WUW1101" s="54"/>
      <c r="WUX1101" s="54"/>
      <c r="WUY1101" s="54"/>
      <c r="WUZ1101" s="54"/>
      <c r="WVA1101" s="54"/>
      <c r="WVB1101" s="54"/>
      <c r="WVC1101" s="54"/>
      <c r="WVD1101" s="54"/>
      <c r="WVE1101" s="54"/>
      <c r="WVF1101" s="54"/>
      <c r="WVG1101" s="54"/>
      <c r="WVH1101" s="54"/>
      <c r="WVI1101" s="54"/>
      <c r="WVJ1101" s="54"/>
      <c r="WVK1101" s="54"/>
      <c r="WVL1101" s="54"/>
      <c r="WVM1101" s="54"/>
      <c r="WVN1101" s="54"/>
      <c r="WVO1101" s="54"/>
      <c r="WVP1101" s="54"/>
      <c r="WVQ1101" s="54"/>
      <c r="WVR1101" s="54"/>
      <c r="WVS1101" s="54"/>
      <c r="WVT1101" s="54"/>
      <c r="WVU1101" s="54"/>
      <c r="WVV1101" s="54"/>
      <c r="WVW1101" s="54"/>
      <c r="WVX1101" s="54"/>
      <c r="WVY1101" s="54"/>
      <c r="WVZ1101" s="54"/>
      <c r="WWA1101" s="54"/>
      <c r="WWB1101" s="54"/>
      <c r="WWC1101" s="54"/>
      <c r="WWD1101" s="54"/>
      <c r="WWE1101" s="54"/>
      <c r="WWF1101" s="54"/>
      <c r="WWG1101" s="54"/>
      <c r="WWH1101" s="54"/>
      <c r="WWI1101" s="54"/>
      <c r="WWJ1101" s="54"/>
      <c r="WWK1101" s="54"/>
      <c r="WWL1101" s="54"/>
      <c r="WWM1101" s="54"/>
      <c r="WWN1101" s="54"/>
      <c r="WWO1101" s="54"/>
      <c r="WWP1101" s="54"/>
      <c r="WWQ1101" s="54"/>
      <c r="WWR1101" s="54"/>
      <c r="WWS1101" s="54"/>
      <c r="WWT1101" s="54"/>
      <c r="WWU1101" s="54"/>
      <c r="WWV1101" s="54"/>
      <c r="WWW1101" s="54"/>
      <c r="WWX1101" s="54"/>
      <c r="WWY1101" s="54"/>
      <c r="WWZ1101" s="54"/>
      <c r="WXA1101" s="54"/>
      <c r="WXB1101" s="54"/>
      <c r="WXC1101" s="54"/>
      <c r="WXD1101" s="54"/>
      <c r="WXE1101" s="54"/>
      <c r="WXF1101" s="54"/>
      <c r="WXG1101" s="54"/>
      <c r="WXH1101" s="54"/>
      <c r="WXI1101" s="54"/>
      <c r="WXJ1101" s="54"/>
      <c r="WXK1101" s="54"/>
      <c r="WXL1101" s="54"/>
      <c r="WXM1101" s="54"/>
      <c r="WXN1101" s="54"/>
      <c r="WXO1101" s="54"/>
      <c r="WXP1101" s="54"/>
      <c r="WXQ1101" s="54"/>
      <c r="WXR1101" s="54"/>
      <c r="WXS1101" s="54"/>
      <c r="WXT1101" s="54"/>
      <c r="WXU1101" s="54"/>
      <c r="WXV1101" s="54"/>
      <c r="WXW1101" s="54"/>
      <c r="WXX1101" s="54"/>
      <c r="WXY1101" s="54"/>
      <c r="WXZ1101" s="54"/>
      <c r="WYA1101" s="54"/>
      <c r="WYB1101" s="54"/>
      <c r="WYC1101" s="54"/>
      <c r="WYD1101" s="54"/>
      <c r="WYE1101" s="54"/>
      <c r="WYF1101" s="54"/>
      <c r="WYG1101" s="54"/>
      <c r="WYH1101" s="54"/>
      <c r="WYI1101" s="54"/>
      <c r="WYJ1101" s="54"/>
      <c r="WYK1101" s="54"/>
      <c r="WYL1101" s="54"/>
      <c r="WYM1101" s="54"/>
      <c r="WYN1101" s="54"/>
      <c r="WYO1101" s="54"/>
      <c r="WYP1101" s="54"/>
      <c r="WYQ1101" s="54"/>
      <c r="WYR1101" s="54"/>
      <c r="WYS1101" s="54"/>
      <c r="WYT1101" s="54"/>
      <c r="WYU1101" s="54"/>
      <c r="WYV1101" s="54"/>
      <c r="WYW1101" s="54"/>
      <c r="WYX1101" s="54"/>
      <c r="WYY1101" s="54"/>
      <c r="WYZ1101" s="54"/>
      <c r="WZA1101" s="54"/>
      <c r="WZB1101" s="54"/>
      <c r="WZC1101" s="54"/>
      <c r="WZD1101" s="54"/>
      <c r="WZE1101" s="54"/>
      <c r="WZF1101" s="54"/>
      <c r="WZG1101" s="54"/>
      <c r="WZH1101" s="54"/>
      <c r="WZI1101" s="54"/>
      <c r="WZJ1101" s="54"/>
      <c r="WZK1101" s="54"/>
      <c r="WZL1101" s="54"/>
      <c r="WZM1101" s="54"/>
      <c r="WZN1101" s="54"/>
      <c r="WZO1101" s="54"/>
      <c r="WZP1101" s="54"/>
      <c r="WZQ1101" s="54"/>
      <c r="WZR1101" s="54"/>
      <c r="WZS1101" s="54"/>
      <c r="WZT1101" s="54"/>
      <c r="WZU1101" s="54"/>
      <c r="WZV1101" s="54"/>
      <c r="WZW1101" s="54"/>
      <c r="WZX1101" s="54"/>
      <c r="WZY1101" s="54"/>
      <c r="WZZ1101" s="54"/>
      <c r="XAA1101" s="54"/>
      <c r="XAB1101" s="54"/>
      <c r="XAC1101" s="54"/>
      <c r="XAD1101" s="54"/>
      <c r="XAE1101" s="54"/>
      <c r="XAF1101" s="54"/>
      <c r="XAG1101" s="54"/>
      <c r="XAH1101" s="54"/>
      <c r="XAI1101" s="54"/>
      <c r="XAJ1101" s="54"/>
      <c r="XAK1101" s="54"/>
      <c r="XAL1101" s="54"/>
      <c r="XAM1101" s="54"/>
      <c r="XAN1101" s="54"/>
      <c r="XAO1101" s="54"/>
      <c r="XAP1101" s="54"/>
      <c r="XAQ1101" s="54"/>
      <c r="XAR1101" s="54"/>
      <c r="XAS1101" s="54"/>
      <c r="XAT1101" s="54"/>
      <c r="XAU1101" s="54"/>
      <c r="XAV1101" s="54"/>
      <c r="XAW1101" s="54"/>
      <c r="XAX1101" s="54"/>
      <c r="XAY1101" s="54"/>
      <c r="XAZ1101" s="54"/>
      <c r="XBA1101" s="54"/>
      <c r="XBB1101" s="54"/>
      <c r="XBC1101" s="54"/>
      <c r="XBD1101" s="54"/>
      <c r="XBE1101" s="54"/>
      <c r="XBF1101" s="54"/>
      <c r="XBG1101" s="54"/>
      <c r="XBH1101" s="54"/>
      <c r="XBI1101" s="54"/>
      <c r="XBJ1101" s="54"/>
      <c r="XBK1101" s="54"/>
      <c r="XBL1101" s="54"/>
      <c r="XBM1101" s="54"/>
      <c r="XBN1101" s="54"/>
      <c r="XBO1101" s="54"/>
      <c r="XBP1101" s="54"/>
      <c r="XBQ1101" s="54"/>
      <c r="XBR1101" s="54"/>
      <c r="XBS1101" s="54"/>
      <c r="XBT1101" s="54"/>
      <c r="XBU1101" s="54"/>
      <c r="XBV1101" s="54"/>
      <c r="XBW1101" s="54"/>
      <c r="XBX1101" s="54"/>
      <c r="XBY1101" s="54"/>
      <c r="XBZ1101" s="54"/>
      <c r="XCA1101" s="54"/>
      <c r="XCB1101" s="54"/>
      <c r="XCC1101" s="54"/>
      <c r="XCD1101" s="54"/>
      <c r="XCE1101" s="54"/>
      <c r="XCF1101" s="54"/>
      <c r="XCG1101" s="54"/>
      <c r="XCH1101" s="54"/>
      <c r="XCI1101" s="54"/>
      <c r="XCJ1101" s="54"/>
      <c r="XCK1101" s="54"/>
      <c r="XCL1101" s="54"/>
      <c r="XCM1101" s="54"/>
      <c r="XCN1101" s="54"/>
      <c r="XCO1101" s="54"/>
      <c r="XCP1101" s="54"/>
      <c r="XCQ1101" s="54"/>
      <c r="XCR1101" s="54"/>
      <c r="XCS1101" s="54"/>
      <c r="XCT1101" s="54"/>
      <c r="XCU1101" s="54"/>
      <c r="XCV1101" s="54"/>
      <c r="XCW1101" s="54"/>
      <c r="XCX1101" s="54"/>
      <c r="XCY1101" s="54"/>
      <c r="XCZ1101" s="54"/>
      <c r="XDA1101" s="54"/>
      <c r="XDB1101" s="54"/>
      <c r="XDC1101" s="54"/>
      <c r="XDD1101" s="54"/>
      <c r="XDE1101" s="54"/>
      <c r="XDF1101" s="54"/>
      <c r="XDG1101" s="54"/>
      <c r="XDH1101" s="54"/>
      <c r="XDI1101" s="54"/>
      <c r="XDJ1101" s="54"/>
      <c r="XDK1101" s="54"/>
      <c r="XDL1101" s="54"/>
      <c r="XDM1101" s="54"/>
      <c r="XDN1101" s="54"/>
      <c r="XDO1101" s="54"/>
      <c r="XDP1101" s="54"/>
      <c r="XDQ1101" s="54"/>
      <c r="XDR1101" s="54"/>
      <c r="XDS1101" s="54"/>
      <c r="XDT1101" s="54"/>
      <c r="XDU1101" s="54"/>
      <c r="XDV1101" s="54"/>
      <c r="XDW1101" s="54"/>
      <c r="XDX1101" s="54"/>
      <c r="XDY1101" s="54"/>
      <c r="XDZ1101" s="54"/>
      <c r="XEA1101" s="54"/>
      <c r="XEB1101" s="54"/>
      <c r="XEC1101" s="54"/>
      <c r="XED1101" s="54"/>
      <c r="XEE1101" s="54"/>
      <c r="XEF1101" s="54"/>
      <c r="XEG1101" s="54"/>
      <c r="XEH1101" s="54"/>
      <c r="XEI1101" s="54"/>
      <c r="XEJ1101" s="54"/>
      <c r="XEK1101" s="54"/>
      <c r="XEL1101" s="54"/>
      <c r="XEM1101" s="54"/>
      <c r="XEN1101" s="54"/>
      <c r="XEO1101" s="54"/>
      <c r="XEP1101" s="54"/>
      <c r="XEQ1101" s="54"/>
      <c r="XER1101" s="54"/>
      <c r="XES1101" s="54"/>
      <c r="XET1101" s="54"/>
      <c r="XEU1101" s="54"/>
      <c r="XEV1101" s="54"/>
      <c r="XEW1101" s="54"/>
      <c r="XEX1101" s="54"/>
      <c r="XEY1101" s="54"/>
    </row>
    <row r="1102" s="29" customFormat="1" ht="24.95" customHeight="1" spans="1:16379">
      <c r="A1102" s="58" t="s">
        <v>984</v>
      </c>
      <c r="B1102" s="43">
        <f>SUM(B1103:B1120)</f>
        <v>923</v>
      </c>
      <c r="C1102" s="43">
        <f>SUM(C1103:C1120)</f>
        <v>894</v>
      </c>
      <c r="D1102" s="43">
        <f>SUM(D1103:D1120)</f>
        <v>29</v>
      </c>
      <c r="IR1102" s="54"/>
      <c r="IS1102" s="54"/>
      <c r="IT1102" s="54"/>
      <c r="IU1102" s="54"/>
      <c r="IV1102" s="54"/>
      <c r="IW1102" s="54"/>
      <c r="IX1102" s="54"/>
      <c r="IY1102" s="54"/>
      <c r="IZ1102" s="54"/>
      <c r="JA1102" s="54"/>
      <c r="JB1102" s="54"/>
      <c r="JC1102" s="54"/>
      <c r="JD1102" s="54"/>
      <c r="JE1102" s="54"/>
      <c r="JF1102" s="54"/>
      <c r="JG1102" s="54"/>
      <c r="JH1102" s="54"/>
      <c r="JI1102" s="54"/>
      <c r="JJ1102" s="54"/>
      <c r="JK1102" s="54"/>
      <c r="JL1102" s="54"/>
      <c r="JM1102" s="54"/>
      <c r="JN1102" s="54"/>
      <c r="JO1102" s="54"/>
      <c r="JP1102" s="54"/>
      <c r="JQ1102" s="54"/>
      <c r="JR1102" s="54"/>
      <c r="JS1102" s="54"/>
      <c r="JT1102" s="54"/>
      <c r="JU1102" s="54"/>
      <c r="JV1102" s="54"/>
      <c r="JW1102" s="54"/>
      <c r="JX1102" s="54"/>
      <c r="JY1102" s="54"/>
      <c r="JZ1102" s="54"/>
      <c r="KA1102" s="54"/>
      <c r="KB1102" s="54"/>
      <c r="KC1102" s="54"/>
      <c r="KD1102" s="54"/>
      <c r="KE1102" s="54"/>
      <c r="KF1102" s="54"/>
      <c r="KG1102" s="54"/>
      <c r="KH1102" s="54"/>
      <c r="KI1102" s="54"/>
      <c r="KJ1102" s="54"/>
      <c r="KK1102" s="54"/>
      <c r="KL1102" s="54"/>
      <c r="KM1102" s="54"/>
      <c r="KN1102" s="54"/>
      <c r="KO1102" s="54"/>
      <c r="KP1102" s="54"/>
      <c r="KQ1102" s="54"/>
      <c r="KR1102" s="54"/>
      <c r="KS1102" s="54"/>
      <c r="KT1102" s="54"/>
      <c r="KU1102" s="54"/>
      <c r="KV1102" s="54"/>
      <c r="KW1102" s="54"/>
      <c r="KX1102" s="54"/>
      <c r="KY1102" s="54"/>
      <c r="KZ1102" s="54"/>
      <c r="LA1102" s="54"/>
      <c r="LB1102" s="54"/>
      <c r="LC1102" s="54"/>
      <c r="LD1102" s="54"/>
      <c r="LE1102" s="54"/>
      <c r="LF1102" s="54"/>
      <c r="LG1102" s="54"/>
      <c r="LH1102" s="54"/>
      <c r="LI1102" s="54"/>
      <c r="LJ1102" s="54"/>
      <c r="LK1102" s="54"/>
      <c r="LL1102" s="54"/>
      <c r="LM1102" s="54"/>
      <c r="LN1102" s="54"/>
      <c r="LO1102" s="54"/>
      <c r="LP1102" s="54"/>
      <c r="LQ1102" s="54"/>
      <c r="LR1102" s="54"/>
      <c r="LS1102" s="54"/>
      <c r="LT1102" s="54"/>
      <c r="LU1102" s="54"/>
      <c r="LV1102" s="54"/>
      <c r="LW1102" s="54"/>
      <c r="LX1102" s="54"/>
      <c r="LY1102" s="54"/>
      <c r="LZ1102" s="54"/>
      <c r="MA1102" s="54"/>
      <c r="MB1102" s="54"/>
      <c r="MC1102" s="54"/>
      <c r="MD1102" s="54"/>
      <c r="ME1102" s="54"/>
      <c r="MF1102" s="54"/>
      <c r="MG1102" s="54"/>
      <c r="MH1102" s="54"/>
      <c r="MI1102" s="54"/>
      <c r="MJ1102" s="54"/>
      <c r="MK1102" s="54"/>
      <c r="ML1102" s="54"/>
      <c r="MM1102" s="54"/>
      <c r="MN1102" s="54"/>
      <c r="MO1102" s="54"/>
      <c r="MP1102" s="54"/>
      <c r="MQ1102" s="54"/>
      <c r="MR1102" s="54"/>
      <c r="MS1102" s="54"/>
      <c r="MT1102" s="54"/>
      <c r="MU1102" s="54"/>
      <c r="MV1102" s="54"/>
      <c r="MW1102" s="54"/>
      <c r="MX1102" s="54"/>
      <c r="MY1102" s="54"/>
      <c r="MZ1102" s="54"/>
      <c r="NA1102" s="54"/>
      <c r="NB1102" s="54"/>
      <c r="NC1102" s="54"/>
      <c r="ND1102" s="54"/>
      <c r="NE1102" s="54"/>
      <c r="NF1102" s="54"/>
      <c r="NG1102" s="54"/>
      <c r="NH1102" s="54"/>
      <c r="NI1102" s="54"/>
      <c r="NJ1102" s="54"/>
      <c r="NK1102" s="54"/>
      <c r="NL1102" s="54"/>
      <c r="NM1102" s="54"/>
      <c r="NN1102" s="54"/>
      <c r="NO1102" s="54"/>
      <c r="NP1102" s="54"/>
      <c r="NQ1102" s="54"/>
      <c r="NR1102" s="54"/>
      <c r="NS1102" s="54"/>
      <c r="NT1102" s="54"/>
      <c r="NU1102" s="54"/>
      <c r="NV1102" s="54"/>
      <c r="NW1102" s="54"/>
      <c r="NX1102" s="54"/>
      <c r="NY1102" s="54"/>
      <c r="NZ1102" s="54"/>
      <c r="OA1102" s="54"/>
      <c r="OB1102" s="54"/>
      <c r="OC1102" s="54"/>
      <c r="OD1102" s="54"/>
      <c r="OE1102" s="54"/>
      <c r="OF1102" s="54"/>
      <c r="OG1102" s="54"/>
      <c r="OH1102" s="54"/>
      <c r="OI1102" s="54"/>
      <c r="OJ1102" s="54"/>
      <c r="OK1102" s="54"/>
      <c r="OL1102" s="54"/>
      <c r="OM1102" s="54"/>
      <c r="ON1102" s="54"/>
      <c r="OO1102" s="54"/>
      <c r="OP1102" s="54"/>
      <c r="OQ1102" s="54"/>
      <c r="OR1102" s="54"/>
      <c r="OS1102" s="54"/>
      <c r="OT1102" s="54"/>
      <c r="OU1102" s="54"/>
      <c r="OV1102" s="54"/>
      <c r="OW1102" s="54"/>
      <c r="OX1102" s="54"/>
      <c r="OY1102" s="54"/>
      <c r="OZ1102" s="54"/>
      <c r="PA1102" s="54"/>
      <c r="PB1102" s="54"/>
      <c r="PC1102" s="54"/>
      <c r="PD1102" s="54"/>
      <c r="PE1102" s="54"/>
      <c r="PF1102" s="54"/>
      <c r="PG1102" s="54"/>
      <c r="PH1102" s="54"/>
      <c r="PI1102" s="54"/>
      <c r="PJ1102" s="54"/>
      <c r="PK1102" s="54"/>
      <c r="PL1102" s="54"/>
      <c r="PM1102" s="54"/>
      <c r="PN1102" s="54"/>
      <c r="PO1102" s="54"/>
      <c r="PP1102" s="54"/>
      <c r="PQ1102" s="54"/>
      <c r="PR1102" s="54"/>
      <c r="PS1102" s="54"/>
      <c r="PT1102" s="54"/>
      <c r="PU1102" s="54"/>
      <c r="PV1102" s="54"/>
      <c r="PW1102" s="54"/>
      <c r="PX1102" s="54"/>
      <c r="PY1102" s="54"/>
      <c r="PZ1102" s="54"/>
      <c r="QA1102" s="54"/>
      <c r="QB1102" s="54"/>
      <c r="QC1102" s="54"/>
      <c r="QD1102" s="54"/>
      <c r="QE1102" s="54"/>
      <c r="QF1102" s="54"/>
      <c r="QG1102" s="54"/>
      <c r="QH1102" s="54"/>
      <c r="QI1102" s="54"/>
      <c r="QJ1102" s="54"/>
      <c r="QK1102" s="54"/>
      <c r="QL1102" s="54"/>
      <c r="QM1102" s="54"/>
      <c r="QN1102" s="54"/>
      <c r="QO1102" s="54"/>
      <c r="QP1102" s="54"/>
      <c r="QQ1102" s="54"/>
      <c r="QR1102" s="54"/>
      <c r="QS1102" s="54"/>
      <c r="QT1102" s="54"/>
      <c r="QU1102" s="54"/>
      <c r="QV1102" s="54"/>
      <c r="QW1102" s="54"/>
      <c r="QX1102" s="54"/>
      <c r="QY1102" s="54"/>
      <c r="QZ1102" s="54"/>
      <c r="RA1102" s="54"/>
      <c r="RB1102" s="54"/>
      <c r="RC1102" s="54"/>
      <c r="RD1102" s="54"/>
      <c r="RE1102" s="54"/>
      <c r="RF1102" s="54"/>
      <c r="RG1102" s="54"/>
      <c r="RH1102" s="54"/>
      <c r="RI1102" s="54"/>
      <c r="RJ1102" s="54"/>
      <c r="RK1102" s="54"/>
      <c r="RL1102" s="54"/>
      <c r="RM1102" s="54"/>
      <c r="RN1102" s="54"/>
      <c r="RO1102" s="54"/>
      <c r="RP1102" s="54"/>
      <c r="RQ1102" s="54"/>
      <c r="RR1102" s="54"/>
      <c r="RS1102" s="54"/>
      <c r="RT1102" s="54"/>
      <c r="RU1102" s="54"/>
      <c r="RV1102" s="54"/>
      <c r="RW1102" s="54"/>
      <c r="RX1102" s="54"/>
      <c r="RY1102" s="54"/>
      <c r="RZ1102" s="54"/>
      <c r="SA1102" s="54"/>
      <c r="SB1102" s="54"/>
      <c r="SC1102" s="54"/>
      <c r="SD1102" s="54"/>
      <c r="SE1102" s="54"/>
      <c r="SF1102" s="54"/>
      <c r="SG1102" s="54"/>
      <c r="SH1102" s="54"/>
      <c r="SI1102" s="54"/>
      <c r="SJ1102" s="54"/>
      <c r="SK1102" s="54"/>
      <c r="SL1102" s="54"/>
      <c r="SM1102" s="54"/>
      <c r="SN1102" s="54"/>
      <c r="SO1102" s="54"/>
      <c r="SP1102" s="54"/>
      <c r="SQ1102" s="54"/>
      <c r="SR1102" s="54"/>
      <c r="SS1102" s="54"/>
      <c r="ST1102" s="54"/>
      <c r="SU1102" s="54"/>
      <c r="SV1102" s="54"/>
      <c r="SW1102" s="54"/>
      <c r="SX1102" s="54"/>
      <c r="SY1102" s="54"/>
      <c r="SZ1102" s="54"/>
      <c r="TA1102" s="54"/>
      <c r="TB1102" s="54"/>
      <c r="TC1102" s="54"/>
      <c r="TD1102" s="54"/>
      <c r="TE1102" s="54"/>
      <c r="TF1102" s="54"/>
      <c r="TG1102" s="54"/>
      <c r="TH1102" s="54"/>
      <c r="TI1102" s="54"/>
      <c r="TJ1102" s="54"/>
      <c r="TK1102" s="54"/>
      <c r="TL1102" s="54"/>
      <c r="TM1102" s="54"/>
      <c r="TN1102" s="54"/>
      <c r="TO1102" s="54"/>
      <c r="TP1102" s="54"/>
      <c r="TQ1102" s="54"/>
      <c r="TR1102" s="54"/>
      <c r="TS1102" s="54"/>
      <c r="TT1102" s="54"/>
      <c r="TU1102" s="54"/>
      <c r="TV1102" s="54"/>
      <c r="TW1102" s="54"/>
      <c r="TX1102" s="54"/>
      <c r="TY1102" s="54"/>
      <c r="TZ1102" s="54"/>
      <c r="UA1102" s="54"/>
      <c r="UB1102" s="54"/>
      <c r="UC1102" s="54"/>
      <c r="UD1102" s="54"/>
      <c r="UE1102" s="54"/>
      <c r="UF1102" s="54"/>
      <c r="UG1102" s="54"/>
      <c r="UH1102" s="54"/>
      <c r="UI1102" s="54"/>
      <c r="UJ1102" s="54"/>
      <c r="UK1102" s="54"/>
      <c r="UL1102" s="54"/>
      <c r="UM1102" s="54"/>
      <c r="UN1102" s="54"/>
      <c r="UO1102" s="54"/>
      <c r="UP1102" s="54"/>
      <c r="UQ1102" s="54"/>
      <c r="UR1102" s="54"/>
      <c r="US1102" s="54"/>
      <c r="UT1102" s="54"/>
      <c r="UU1102" s="54"/>
      <c r="UV1102" s="54"/>
      <c r="UW1102" s="54"/>
      <c r="UX1102" s="54"/>
      <c r="UY1102" s="54"/>
      <c r="UZ1102" s="54"/>
      <c r="VA1102" s="54"/>
      <c r="VB1102" s="54"/>
      <c r="VC1102" s="54"/>
      <c r="VD1102" s="54"/>
      <c r="VE1102" s="54"/>
      <c r="VF1102" s="54"/>
      <c r="VG1102" s="54"/>
      <c r="VH1102" s="54"/>
      <c r="VI1102" s="54"/>
      <c r="VJ1102" s="54"/>
      <c r="VK1102" s="54"/>
      <c r="VL1102" s="54"/>
      <c r="VM1102" s="54"/>
      <c r="VN1102" s="54"/>
      <c r="VO1102" s="54"/>
      <c r="VP1102" s="54"/>
      <c r="VQ1102" s="54"/>
      <c r="VR1102" s="54"/>
      <c r="VS1102" s="54"/>
      <c r="VT1102" s="54"/>
      <c r="VU1102" s="54"/>
      <c r="VV1102" s="54"/>
      <c r="VW1102" s="54"/>
      <c r="VX1102" s="54"/>
      <c r="VY1102" s="54"/>
      <c r="VZ1102" s="54"/>
      <c r="WA1102" s="54"/>
      <c r="WB1102" s="54"/>
      <c r="WC1102" s="54"/>
      <c r="WD1102" s="54"/>
      <c r="WE1102" s="54"/>
      <c r="WF1102" s="54"/>
      <c r="WG1102" s="54"/>
      <c r="WH1102" s="54"/>
      <c r="WI1102" s="54"/>
      <c r="WJ1102" s="54"/>
      <c r="WK1102" s="54"/>
      <c r="WL1102" s="54"/>
      <c r="WM1102" s="54"/>
      <c r="WN1102" s="54"/>
      <c r="WO1102" s="54"/>
      <c r="WP1102" s="54"/>
      <c r="WQ1102" s="54"/>
      <c r="WR1102" s="54"/>
      <c r="WS1102" s="54"/>
      <c r="WT1102" s="54"/>
      <c r="WU1102" s="54"/>
      <c r="WV1102" s="54"/>
      <c r="WW1102" s="54"/>
      <c r="WX1102" s="54"/>
      <c r="WY1102" s="54"/>
      <c r="WZ1102" s="54"/>
      <c r="XA1102" s="54"/>
      <c r="XB1102" s="54"/>
      <c r="XC1102" s="54"/>
      <c r="XD1102" s="54"/>
      <c r="XE1102" s="54"/>
      <c r="XF1102" s="54"/>
      <c r="XG1102" s="54"/>
      <c r="XH1102" s="54"/>
      <c r="XI1102" s="54"/>
      <c r="XJ1102" s="54"/>
      <c r="XK1102" s="54"/>
      <c r="XL1102" s="54"/>
      <c r="XM1102" s="54"/>
      <c r="XN1102" s="54"/>
      <c r="XO1102" s="54"/>
      <c r="XP1102" s="54"/>
      <c r="XQ1102" s="54"/>
      <c r="XR1102" s="54"/>
      <c r="XS1102" s="54"/>
      <c r="XT1102" s="54"/>
      <c r="XU1102" s="54"/>
      <c r="XV1102" s="54"/>
      <c r="XW1102" s="54"/>
      <c r="XX1102" s="54"/>
      <c r="XY1102" s="54"/>
      <c r="XZ1102" s="54"/>
      <c r="YA1102" s="54"/>
      <c r="YB1102" s="54"/>
      <c r="YC1102" s="54"/>
      <c r="YD1102" s="54"/>
      <c r="YE1102" s="54"/>
      <c r="YF1102" s="54"/>
      <c r="YG1102" s="54"/>
      <c r="YH1102" s="54"/>
      <c r="YI1102" s="54"/>
      <c r="YJ1102" s="54"/>
      <c r="YK1102" s="54"/>
      <c r="YL1102" s="54"/>
      <c r="YM1102" s="54"/>
      <c r="YN1102" s="54"/>
      <c r="YO1102" s="54"/>
      <c r="YP1102" s="54"/>
      <c r="YQ1102" s="54"/>
      <c r="YR1102" s="54"/>
      <c r="YS1102" s="54"/>
      <c r="YT1102" s="54"/>
      <c r="YU1102" s="54"/>
      <c r="YV1102" s="54"/>
      <c r="YW1102" s="54"/>
      <c r="YX1102" s="54"/>
      <c r="YY1102" s="54"/>
      <c r="YZ1102" s="54"/>
      <c r="ZA1102" s="54"/>
      <c r="ZB1102" s="54"/>
      <c r="ZC1102" s="54"/>
      <c r="ZD1102" s="54"/>
      <c r="ZE1102" s="54"/>
      <c r="ZF1102" s="54"/>
      <c r="ZG1102" s="54"/>
      <c r="ZH1102" s="54"/>
      <c r="ZI1102" s="54"/>
      <c r="ZJ1102" s="54"/>
      <c r="ZK1102" s="54"/>
      <c r="ZL1102" s="54"/>
      <c r="ZM1102" s="54"/>
      <c r="ZN1102" s="54"/>
      <c r="ZO1102" s="54"/>
      <c r="ZP1102" s="54"/>
      <c r="ZQ1102" s="54"/>
      <c r="ZR1102" s="54"/>
      <c r="ZS1102" s="54"/>
      <c r="ZT1102" s="54"/>
      <c r="ZU1102" s="54"/>
      <c r="ZV1102" s="54"/>
      <c r="ZW1102" s="54"/>
      <c r="ZX1102" s="54"/>
      <c r="ZY1102" s="54"/>
      <c r="ZZ1102" s="54"/>
      <c r="AAA1102" s="54"/>
      <c r="AAB1102" s="54"/>
      <c r="AAC1102" s="54"/>
      <c r="AAD1102" s="54"/>
      <c r="AAE1102" s="54"/>
      <c r="AAF1102" s="54"/>
      <c r="AAG1102" s="54"/>
      <c r="AAH1102" s="54"/>
      <c r="AAI1102" s="54"/>
      <c r="AAJ1102" s="54"/>
      <c r="AAK1102" s="54"/>
      <c r="AAL1102" s="54"/>
      <c r="AAM1102" s="54"/>
      <c r="AAN1102" s="54"/>
      <c r="AAO1102" s="54"/>
      <c r="AAP1102" s="54"/>
      <c r="AAQ1102" s="54"/>
      <c r="AAR1102" s="54"/>
      <c r="AAS1102" s="54"/>
      <c r="AAT1102" s="54"/>
      <c r="AAU1102" s="54"/>
      <c r="AAV1102" s="54"/>
      <c r="AAW1102" s="54"/>
      <c r="AAX1102" s="54"/>
      <c r="AAY1102" s="54"/>
      <c r="AAZ1102" s="54"/>
      <c r="ABA1102" s="54"/>
      <c r="ABB1102" s="54"/>
      <c r="ABC1102" s="54"/>
      <c r="ABD1102" s="54"/>
      <c r="ABE1102" s="54"/>
      <c r="ABF1102" s="54"/>
      <c r="ABG1102" s="54"/>
      <c r="ABH1102" s="54"/>
      <c r="ABI1102" s="54"/>
      <c r="ABJ1102" s="54"/>
      <c r="ABK1102" s="54"/>
      <c r="ABL1102" s="54"/>
      <c r="ABM1102" s="54"/>
      <c r="ABN1102" s="54"/>
      <c r="ABO1102" s="54"/>
      <c r="ABP1102" s="54"/>
      <c r="ABQ1102" s="54"/>
      <c r="ABR1102" s="54"/>
      <c r="ABS1102" s="54"/>
      <c r="ABT1102" s="54"/>
      <c r="ABU1102" s="54"/>
      <c r="ABV1102" s="54"/>
      <c r="ABW1102" s="54"/>
      <c r="ABX1102" s="54"/>
      <c r="ABY1102" s="54"/>
      <c r="ABZ1102" s="54"/>
      <c r="ACA1102" s="54"/>
      <c r="ACB1102" s="54"/>
      <c r="ACC1102" s="54"/>
      <c r="ACD1102" s="54"/>
      <c r="ACE1102" s="54"/>
      <c r="ACF1102" s="54"/>
      <c r="ACG1102" s="54"/>
      <c r="ACH1102" s="54"/>
      <c r="ACI1102" s="54"/>
      <c r="ACJ1102" s="54"/>
      <c r="ACK1102" s="54"/>
      <c r="ACL1102" s="54"/>
      <c r="ACM1102" s="54"/>
      <c r="ACN1102" s="54"/>
      <c r="ACO1102" s="54"/>
      <c r="ACP1102" s="54"/>
      <c r="ACQ1102" s="54"/>
      <c r="ACR1102" s="54"/>
      <c r="ACS1102" s="54"/>
      <c r="ACT1102" s="54"/>
      <c r="ACU1102" s="54"/>
      <c r="ACV1102" s="54"/>
      <c r="ACW1102" s="54"/>
      <c r="ACX1102" s="54"/>
      <c r="ACY1102" s="54"/>
      <c r="ACZ1102" s="54"/>
      <c r="ADA1102" s="54"/>
      <c r="ADB1102" s="54"/>
      <c r="ADC1102" s="54"/>
      <c r="ADD1102" s="54"/>
      <c r="ADE1102" s="54"/>
      <c r="ADF1102" s="54"/>
      <c r="ADG1102" s="54"/>
      <c r="ADH1102" s="54"/>
      <c r="ADI1102" s="54"/>
      <c r="ADJ1102" s="54"/>
      <c r="ADK1102" s="54"/>
      <c r="ADL1102" s="54"/>
      <c r="ADM1102" s="54"/>
      <c r="ADN1102" s="54"/>
      <c r="ADO1102" s="54"/>
      <c r="ADP1102" s="54"/>
      <c r="ADQ1102" s="54"/>
      <c r="ADR1102" s="54"/>
      <c r="ADS1102" s="54"/>
      <c r="ADT1102" s="54"/>
      <c r="ADU1102" s="54"/>
      <c r="ADV1102" s="54"/>
      <c r="ADW1102" s="54"/>
      <c r="ADX1102" s="54"/>
      <c r="ADY1102" s="54"/>
      <c r="ADZ1102" s="54"/>
      <c r="AEA1102" s="54"/>
      <c r="AEB1102" s="54"/>
      <c r="AEC1102" s="54"/>
      <c r="AED1102" s="54"/>
      <c r="AEE1102" s="54"/>
      <c r="AEF1102" s="54"/>
      <c r="AEG1102" s="54"/>
      <c r="AEH1102" s="54"/>
      <c r="AEI1102" s="54"/>
      <c r="AEJ1102" s="54"/>
      <c r="AEK1102" s="54"/>
      <c r="AEL1102" s="54"/>
      <c r="AEM1102" s="54"/>
      <c r="AEN1102" s="54"/>
      <c r="AEO1102" s="54"/>
      <c r="AEP1102" s="54"/>
      <c r="AEQ1102" s="54"/>
      <c r="AER1102" s="54"/>
      <c r="AES1102" s="54"/>
      <c r="AET1102" s="54"/>
      <c r="AEU1102" s="54"/>
      <c r="AEV1102" s="54"/>
      <c r="AEW1102" s="54"/>
      <c r="AEX1102" s="54"/>
      <c r="AEY1102" s="54"/>
      <c r="AEZ1102" s="54"/>
      <c r="AFA1102" s="54"/>
      <c r="AFB1102" s="54"/>
      <c r="AFC1102" s="54"/>
      <c r="AFD1102" s="54"/>
      <c r="AFE1102" s="54"/>
      <c r="AFF1102" s="54"/>
      <c r="AFG1102" s="54"/>
      <c r="AFH1102" s="54"/>
      <c r="AFI1102" s="54"/>
      <c r="AFJ1102" s="54"/>
      <c r="AFK1102" s="54"/>
      <c r="AFL1102" s="54"/>
      <c r="AFM1102" s="54"/>
      <c r="AFN1102" s="54"/>
      <c r="AFO1102" s="54"/>
      <c r="AFP1102" s="54"/>
      <c r="AFQ1102" s="54"/>
      <c r="AFR1102" s="54"/>
      <c r="AFS1102" s="54"/>
      <c r="AFT1102" s="54"/>
      <c r="AFU1102" s="54"/>
      <c r="AFV1102" s="54"/>
      <c r="AFW1102" s="54"/>
      <c r="AFX1102" s="54"/>
      <c r="AFY1102" s="54"/>
      <c r="AFZ1102" s="54"/>
      <c r="AGA1102" s="54"/>
      <c r="AGB1102" s="54"/>
      <c r="AGC1102" s="54"/>
      <c r="AGD1102" s="54"/>
      <c r="AGE1102" s="54"/>
      <c r="AGF1102" s="54"/>
      <c r="AGG1102" s="54"/>
      <c r="AGH1102" s="54"/>
      <c r="AGI1102" s="54"/>
      <c r="AGJ1102" s="54"/>
      <c r="AGK1102" s="54"/>
      <c r="AGL1102" s="54"/>
      <c r="AGM1102" s="54"/>
      <c r="AGN1102" s="54"/>
      <c r="AGO1102" s="54"/>
      <c r="AGP1102" s="54"/>
      <c r="AGQ1102" s="54"/>
      <c r="AGR1102" s="54"/>
      <c r="AGS1102" s="54"/>
      <c r="AGT1102" s="54"/>
      <c r="AGU1102" s="54"/>
      <c r="AGV1102" s="54"/>
      <c r="AGW1102" s="54"/>
      <c r="AGX1102" s="54"/>
      <c r="AGY1102" s="54"/>
      <c r="AGZ1102" s="54"/>
      <c r="AHA1102" s="54"/>
      <c r="AHB1102" s="54"/>
      <c r="AHC1102" s="54"/>
      <c r="AHD1102" s="54"/>
      <c r="AHE1102" s="54"/>
      <c r="AHF1102" s="54"/>
      <c r="AHG1102" s="54"/>
      <c r="AHH1102" s="54"/>
      <c r="AHI1102" s="54"/>
      <c r="AHJ1102" s="54"/>
      <c r="AHK1102" s="54"/>
      <c r="AHL1102" s="54"/>
      <c r="AHM1102" s="54"/>
      <c r="AHN1102" s="54"/>
      <c r="AHO1102" s="54"/>
      <c r="AHP1102" s="54"/>
      <c r="AHQ1102" s="54"/>
      <c r="AHR1102" s="54"/>
      <c r="AHS1102" s="54"/>
      <c r="AHT1102" s="54"/>
      <c r="AHU1102" s="54"/>
      <c r="AHV1102" s="54"/>
      <c r="AHW1102" s="54"/>
      <c r="AHX1102" s="54"/>
      <c r="AHY1102" s="54"/>
      <c r="AHZ1102" s="54"/>
      <c r="AIA1102" s="54"/>
      <c r="AIB1102" s="54"/>
      <c r="AIC1102" s="54"/>
      <c r="AID1102" s="54"/>
      <c r="AIE1102" s="54"/>
      <c r="AIF1102" s="54"/>
      <c r="AIG1102" s="54"/>
      <c r="AIH1102" s="54"/>
      <c r="AII1102" s="54"/>
      <c r="AIJ1102" s="54"/>
      <c r="AIK1102" s="54"/>
      <c r="AIL1102" s="54"/>
      <c r="AIM1102" s="54"/>
      <c r="AIN1102" s="54"/>
      <c r="AIO1102" s="54"/>
      <c r="AIP1102" s="54"/>
      <c r="AIQ1102" s="54"/>
      <c r="AIR1102" s="54"/>
      <c r="AIS1102" s="54"/>
      <c r="AIT1102" s="54"/>
      <c r="AIU1102" s="54"/>
      <c r="AIV1102" s="54"/>
      <c r="AIW1102" s="54"/>
      <c r="AIX1102" s="54"/>
      <c r="AIY1102" s="54"/>
      <c r="AIZ1102" s="54"/>
      <c r="AJA1102" s="54"/>
      <c r="AJB1102" s="54"/>
      <c r="AJC1102" s="54"/>
      <c r="AJD1102" s="54"/>
      <c r="AJE1102" s="54"/>
      <c r="AJF1102" s="54"/>
      <c r="AJG1102" s="54"/>
      <c r="AJH1102" s="54"/>
      <c r="AJI1102" s="54"/>
      <c r="AJJ1102" s="54"/>
      <c r="AJK1102" s="54"/>
      <c r="AJL1102" s="54"/>
      <c r="AJM1102" s="54"/>
      <c r="AJN1102" s="54"/>
      <c r="AJO1102" s="54"/>
      <c r="AJP1102" s="54"/>
      <c r="AJQ1102" s="54"/>
      <c r="AJR1102" s="54"/>
      <c r="AJS1102" s="54"/>
      <c r="AJT1102" s="54"/>
      <c r="AJU1102" s="54"/>
      <c r="AJV1102" s="54"/>
      <c r="AJW1102" s="54"/>
      <c r="AJX1102" s="54"/>
      <c r="AJY1102" s="54"/>
      <c r="AJZ1102" s="54"/>
      <c r="AKA1102" s="54"/>
      <c r="AKB1102" s="54"/>
      <c r="AKC1102" s="54"/>
      <c r="AKD1102" s="54"/>
      <c r="AKE1102" s="54"/>
      <c r="AKF1102" s="54"/>
      <c r="AKG1102" s="54"/>
      <c r="AKH1102" s="54"/>
      <c r="AKI1102" s="54"/>
      <c r="AKJ1102" s="54"/>
      <c r="AKK1102" s="54"/>
      <c r="AKL1102" s="54"/>
      <c r="AKM1102" s="54"/>
      <c r="AKN1102" s="54"/>
      <c r="AKO1102" s="54"/>
      <c r="AKP1102" s="54"/>
      <c r="AKQ1102" s="54"/>
      <c r="AKR1102" s="54"/>
      <c r="AKS1102" s="54"/>
      <c r="AKT1102" s="54"/>
      <c r="AKU1102" s="54"/>
      <c r="AKV1102" s="54"/>
      <c r="AKW1102" s="54"/>
      <c r="AKX1102" s="54"/>
      <c r="AKY1102" s="54"/>
      <c r="AKZ1102" s="54"/>
      <c r="ALA1102" s="54"/>
      <c r="ALB1102" s="54"/>
      <c r="ALC1102" s="54"/>
      <c r="ALD1102" s="54"/>
      <c r="ALE1102" s="54"/>
      <c r="ALF1102" s="54"/>
      <c r="ALG1102" s="54"/>
      <c r="ALH1102" s="54"/>
      <c r="ALI1102" s="54"/>
      <c r="ALJ1102" s="54"/>
      <c r="ALK1102" s="54"/>
      <c r="ALL1102" s="54"/>
      <c r="ALM1102" s="54"/>
      <c r="ALN1102" s="54"/>
      <c r="ALO1102" s="54"/>
      <c r="ALP1102" s="54"/>
      <c r="ALQ1102" s="54"/>
      <c r="ALR1102" s="54"/>
      <c r="ALS1102" s="54"/>
      <c r="ALT1102" s="54"/>
      <c r="ALU1102" s="54"/>
      <c r="ALV1102" s="54"/>
      <c r="ALW1102" s="54"/>
      <c r="ALX1102" s="54"/>
      <c r="ALY1102" s="54"/>
      <c r="ALZ1102" s="54"/>
      <c r="AMA1102" s="54"/>
      <c r="AMB1102" s="54"/>
      <c r="AMC1102" s="54"/>
      <c r="AMD1102" s="54"/>
      <c r="AME1102" s="54"/>
      <c r="AMF1102" s="54"/>
      <c r="AMG1102" s="54"/>
      <c r="AMH1102" s="54"/>
      <c r="AMI1102" s="54"/>
      <c r="AMJ1102" s="54"/>
      <c r="AMK1102" s="54"/>
      <c r="AML1102" s="54"/>
      <c r="AMM1102" s="54"/>
      <c r="AMN1102" s="54"/>
      <c r="AMO1102" s="54"/>
      <c r="AMP1102" s="54"/>
      <c r="AMQ1102" s="54"/>
      <c r="AMR1102" s="54"/>
      <c r="AMS1102" s="54"/>
      <c r="AMT1102" s="54"/>
      <c r="AMU1102" s="54"/>
      <c r="AMV1102" s="54"/>
      <c r="AMW1102" s="54"/>
      <c r="AMX1102" s="54"/>
      <c r="AMY1102" s="54"/>
      <c r="AMZ1102" s="54"/>
      <c r="ANA1102" s="54"/>
      <c r="ANB1102" s="54"/>
      <c r="ANC1102" s="54"/>
      <c r="AND1102" s="54"/>
      <c r="ANE1102" s="54"/>
      <c r="ANF1102" s="54"/>
      <c r="ANG1102" s="54"/>
      <c r="ANH1102" s="54"/>
      <c r="ANI1102" s="54"/>
      <c r="ANJ1102" s="54"/>
      <c r="ANK1102" s="54"/>
      <c r="ANL1102" s="54"/>
      <c r="ANM1102" s="54"/>
      <c r="ANN1102" s="54"/>
      <c r="ANO1102" s="54"/>
      <c r="ANP1102" s="54"/>
      <c r="ANQ1102" s="54"/>
      <c r="ANR1102" s="54"/>
      <c r="ANS1102" s="54"/>
      <c r="ANT1102" s="54"/>
      <c r="ANU1102" s="54"/>
      <c r="ANV1102" s="54"/>
      <c r="ANW1102" s="54"/>
      <c r="ANX1102" s="54"/>
      <c r="ANY1102" s="54"/>
      <c r="ANZ1102" s="54"/>
      <c r="AOA1102" s="54"/>
      <c r="AOB1102" s="54"/>
      <c r="AOC1102" s="54"/>
      <c r="AOD1102" s="54"/>
      <c r="AOE1102" s="54"/>
      <c r="AOF1102" s="54"/>
      <c r="AOG1102" s="54"/>
      <c r="AOH1102" s="54"/>
      <c r="AOI1102" s="54"/>
      <c r="AOJ1102" s="54"/>
      <c r="AOK1102" s="54"/>
      <c r="AOL1102" s="54"/>
      <c r="AOM1102" s="54"/>
      <c r="AON1102" s="54"/>
      <c r="AOO1102" s="54"/>
      <c r="AOP1102" s="54"/>
      <c r="AOQ1102" s="54"/>
      <c r="AOR1102" s="54"/>
      <c r="AOS1102" s="54"/>
      <c r="AOT1102" s="54"/>
      <c r="AOU1102" s="54"/>
      <c r="AOV1102" s="54"/>
      <c r="AOW1102" s="54"/>
      <c r="AOX1102" s="54"/>
      <c r="AOY1102" s="54"/>
      <c r="AOZ1102" s="54"/>
      <c r="APA1102" s="54"/>
      <c r="APB1102" s="54"/>
      <c r="APC1102" s="54"/>
      <c r="APD1102" s="54"/>
      <c r="APE1102" s="54"/>
      <c r="APF1102" s="54"/>
      <c r="APG1102" s="54"/>
      <c r="APH1102" s="54"/>
      <c r="API1102" s="54"/>
      <c r="APJ1102" s="54"/>
      <c r="APK1102" s="54"/>
      <c r="APL1102" s="54"/>
      <c r="APM1102" s="54"/>
      <c r="APN1102" s="54"/>
      <c r="APO1102" s="54"/>
      <c r="APP1102" s="54"/>
      <c r="APQ1102" s="54"/>
      <c r="APR1102" s="54"/>
      <c r="APS1102" s="54"/>
      <c r="APT1102" s="54"/>
      <c r="APU1102" s="54"/>
      <c r="APV1102" s="54"/>
      <c r="APW1102" s="54"/>
      <c r="APX1102" s="54"/>
      <c r="APY1102" s="54"/>
      <c r="APZ1102" s="54"/>
      <c r="AQA1102" s="54"/>
      <c r="AQB1102" s="54"/>
      <c r="AQC1102" s="54"/>
      <c r="AQD1102" s="54"/>
      <c r="AQE1102" s="54"/>
      <c r="AQF1102" s="54"/>
      <c r="AQG1102" s="54"/>
      <c r="AQH1102" s="54"/>
      <c r="AQI1102" s="54"/>
      <c r="AQJ1102" s="54"/>
      <c r="AQK1102" s="54"/>
      <c r="AQL1102" s="54"/>
      <c r="AQM1102" s="54"/>
      <c r="AQN1102" s="54"/>
      <c r="AQO1102" s="54"/>
      <c r="AQP1102" s="54"/>
      <c r="AQQ1102" s="54"/>
      <c r="AQR1102" s="54"/>
      <c r="AQS1102" s="54"/>
      <c r="AQT1102" s="54"/>
      <c r="AQU1102" s="54"/>
      <c r="AQV1102" s="54"/>
      <c r="AQW1102" s="54"/>
      <c r="AQX1102" s="54"/>
      <c r="AQY1102" s="54"/>
      <c r="AQZ1102" s="54"/>
      <c r="ARA1102" s="54"/>
      <c r="ARB1102" s="54"/>
      <c r="ARC1102" s="54"/>
      <c r="ARD1102" s="54"/>
      <c r="ARE1102" s="54"/>
      <c r="ARF1102" s="54"/>
      <c r="ARG1102" s="54"/>
      <c r="ARH1102" s="54"/>
      <c r="ARI1102" s="54"/>
      <c r="ARJ1102" s="54"/>
      <c r="ARK1102" s="54"/>
      <c r="ARL1102" s="54"/>
      <c r="ARM1102" s="54"/>
      <c r="ARN1102" s="54"/>
      <c r="ARO1102" s="54"/>
      <c r="ARP1102" s="54"/>
      <c r="ARQ1102" s="54"/>
      <c r="ARR1102" s="54"/>
      <c r="ARS1102" s="54"/>
      <c r="ART1102" s="54"/>
      <c r="ARU1102" s="54"/>
      <c r="ARV1102" s="54"/>
      <c r="ARW1102" s="54"/>
      <c r="ARX1102" s="54"/>
      <c r="ARY1102" s="54"/>
      <c r="ARZ1102" s="54"/>
      <c r="ASA1102" s="54"/>
      <c r="ASB1102" s="54"/>
      <c r="ASC1102" s="54"/>
      <c r="ASD1102" s="54"/>
      <c r="ASE1102" s="54"/>
      <c r="ASF1102" s="54"/>
      <c r="ASG1102" s="54"/>
      <c r="ASH1102" s="54"/>
      <c r="ASI1102" s="54"/>
      <c r="ASJ1102" s="54"/>
      <c r="ASK1102" s="54"/>
      <c r="ASL1102" s="54"/>
      <c r="ASM1102" s="54"/>
      <c r="ASN1102" s="54"/>
      <c r="ASO1102" s="54"/>
      <c r="ASP1102" s="54"/>
      <c r="ASQ1102" s="54"/>
      <c r="ASR1102" s="54"/>
      <c r="ASS1102" s="54"/>
      <c r="AST1102" s="54"/>
      <c r="ASU1102" s="54"/>
      <c r="ASV1102" s="54"/>
      <c r="ASW1102" s="54"/>
      <c r="ASX1102" s="54"/>
      <c r="ASY1102" s="54"/>
      <c r="ASZ1102" s="54"/>
      <c r="ATA1102" s="54"/>
      <c r="ATB1102" s="54"/>
      <c r="ATC1102" s="54"/>
      <c r="ATD1102" s="54"/>
      <c r="ATE1102" s="54"/>
      <c r="ATF1102" s="54"/>
      <c r="ATG1102" s="54"/>
      <c r="ATH1102" s="54"/>
      <c r="ATI1102" s="54"/>
      <c r="ATJ1102" s="54"/>
      <c r="ATK1102" s="54"/>
      <c r="ATL1102" s="54"/>
      <c r="ATM1102" s="54"/>
      <c r="ATN1102" s="54"/>
      <c r="ATO1102" s="54"/>
      <c r="ATP1102" s="54"/>
      <c r="ATQ1102" s="54"/>
      <c r="ATR1102" s="54"/>
      <c r="ATS1102" s="54"/>
      <c r="ATT1102" s="54"/>
      <c r="ATU1102" s="54"/>
      <c r="ATV1102" s="54"/>
      <c r="ATW1102" s="54"/>
      <c r="ATX1102" s="54"/>
      <c r="ATY1102" s="54"/>
      <c r="ATZ1102" s="54"/>
      <c r="AUA1102" s="54"/>
      <c r="AUB1102" s="54"/>
      <c r="AUC1102" s="54"/>
      <c r="AUD1102" s="54"/>
      <c r="AUE1102" s="54"/>
      <c r="AUF1102" s="54"/>
      <c r="AUG1102" s="54"/>
      <c r="AUH1102" s="54"/>
      <c r="AUI1102" s="54"/>
      <c r="AUJ1102" s="54"/>
      <c r="AUK1102" s="54"/>
      <c r="AUL1102" s="54"/>
      <c r="AUM1102" s="54"/>
      <c r="AUN1102" s="54"/>
      <c r="AUO1102" s="54"/>
      <c r="AUP1102" s="54"/>
      <c r="AUQ1102" s="54"/>
      <c r="AUR1102" s="54"/>
      <c r="AUS1102" s="54"/>
      <c r="AUT1102" s="54"/>
      <c r="AUU1102" s="54"/>
      <c r="AUV1102" s="54"/>
      <c r="AUW1102" s="54"/>
      <c r="AUX1102" s="54"/>
      <c r="AUY1102" s="54"/>
      <c r="AUZ1102" s="54"/>
      <c r="AVA1102" s="54"/>
      <c r="AVB1102" s="54"/>
      <c r="AVC1102" s="54"/>
      <c r="AVD1102" s="54"/>
      <c r="AVE1102" s="54"/>
      <c r="AVF1102" s="54"/>
      <c r="AVG1102" s="54"/>
      <c r="AVH1102" s="54"/>
      <c r="AVI1102" s="54"/>
      <c r="AVJ1102" s="54"/>
      <c r="AVK1102" s="54"/>
      <c r="AVL1102" s="54"/>
      <c r="AVM1102" s="54"/>
      <c r="AVN1102" s="54"/>
      <c r="AVO1102" s="54"/>
      <c r="AVP1102" s="54"/>
      <c r="AVQ1102" s="54"/>
      <c r="AVR1102" s="54"/>
      <c r="AVS1102" s="54"/>
      <c r="AVT1102" s="54"/>
      <c r="AVU1102" s="54"/>
      <c r="AVV1102" s="54"/>
      <c r="AVW1102" s="54"/>
      <c r="AVX1102" s="54"/>
      <c r="AVY1102" s="54"/>
      <c r="AVZ1102" s="54"/>
      <c r="AWA1102" s="54"/>
      <c r="AWB1102" s="54"/>
      <c r="AWC1102" s="54"/>
      <c r="AWD1102" s="54"/>
      <c r="AWE1102" s="54"/>
      <c r="AWF1102" s="54"/>
      <c r="AWG1102" s="54"/>
      <c r="AWH1102" s="54"/>
      <c r="AWI1102" s="54"/>
      <c r="AWJ1102" s="54"/>
      <c r="AWK1102" s="54"/>
      <c r="AWL1102" s="54"/>
      <c r="AWM1102" s="54"/>
      <c r="AWN1102" s="54"/>
      <c r="AWO1102" s="54"/>
      <c r="AWP1102" s="54"/>
      <c r="AWQ1102" s="54"/>
      <c r="AWR1102" s="54"/>
      <c r="AWS1102" s="54"/>
      <c r="AWT1102" s="54"/>
      <c r="AWU1102" s="54"/>
      <c r="AWV1102" s="54"/>
      <c r="AWW1102" s="54"/>
      <c r="AWX1102" s="54"/>
      <c r="AWY1102" s="54"/>
      <c r="AWZ1102" s="54"/>
      <c r="AXA1102" s="54"/>
      <c r="AXB1102" s="54"/>
      <c r="AXC1102" s="54"/>
      <c r="AXD1102" s="54"/>
      <c r="AXE1102" s="54"/>
      <c r="AXF1102" s="54"/>
      <c r="AXG1102" s="54"/>
      <c r="AXH1102" s="54"/>
      <c r="AXI1102" s="54"/>
      <c r="AXJ1102" s="54"/>
      <c r="AXK1102" s="54"/>
      <c r="AXL1102" s="54"/>
      <c r="AXM1102" s="54"/>
      <c r="AXN1102" s="54"/>
      <c r="AXO1102" s="54"/>
      <c r="AXP1102" s="54"/>
      <c r="AXQ1102" s="54"/>
      <c r="AXR1102" s="54"/>
      <c r="AXS1102" s="54"/>
      <c r="AXT1102" s="54"/>
      <c r="AXU1102" s="54"/>
      <c r="AXV1102" s="54"/>
      <c r="AXW1102" s="54"/>
      <c r="AXX1102" s="54"/>
      <c r="AXY1102" s="54"/>
      <c r="AXZ1102" s="54"/>
      <c r="AYA1102" s="54"/>
      <c r="AYB1102" s="54"/>
      <c r="AYC1102" s="54"/>
      <c r="AYD1102" s="54"/>
      <c r="AYE1102" s="54"/>
      <c r="AYF1102" s="54"/>
      <c r="AYG1102" s="54"/>
      <c r="AYH1102" s="54"/>
      <c r="AYI1102" s="54"/>
      <c r="AYJ1102" s="54"/>
      <c r="AYK1102" s="54"/>
      <c r="AYL1102" s="54"/>
      <c r="AYM1102" s="54"/>
      <c r="AYN1102" s="54"/>
      <c r="AYO1102" s="54"/>
      <c r="AYP1102" s="54"/>
      <c r="AYQ1102" s="54"/>
      <c r="AYR1102" s="54"/>
      <c r="AYS1102" s="54"/>
      <c r="AYT1102" s="54"/>
      <c r="AYU1102" s="54"/>
      <c r="AYV1102" s="54"/>
      <c r="AYW1102" s="54"/>
      <c r="AYX1102" s="54"/>
      <c r="AYY1102" s="54"/>
      <c r="AYZ1102" s="54"/>
      <c r="AZA1102" s="54"/>
      <c r="AZB1102" s="54"/>
      <c r="AZC1102" s="54"/>
      <c r="AZD1102" s="54"/>
      <c r="AZE1102" s="54"/>
      <c r="AZF1102" s="54"/>
      <c r="AZG1102" s="54"/>
      <c r="AZH1102" s="54"/>
      <c r="AZI1102" s="54"/>
      <c r="AZJ1102" s="54"/>
      <c r="AZK1102" s="54"/>
      <c r="AZL1102" s="54"/>
      <c r="AZM1102" s="54"/>
      <c r="AZN1102" s="54"/>
      <c r="AZO1102" s="54"/>
      <c r="AZP1102" s="54"/>
      <c r="AZQ1102" s="54"/>
      <c r="AZR1102" s="54"/>
      <c r="AZS1102" s="54"/>
      <c r="AZT1102" s="54"/>
      <c r="AZU1102" s="54"/>
      <c r="AZV1102" s="54"/>
      <c r="AZW1102" s="54"/>
      <c r="AZX1102" s="54"/>
      <c r="AZY1102" s="54"/>
      <c r="AZZ1102" s="54"/>
      <c r="BAA1102" s="54"/>
      <c r="BAB1102" s="54"/>
      <c r="BAC1102" s="54"/>
      <c r="BAD1102" s="54"/>
      <c r="BAE1102" s="54"/>
      <c r="BAF1102" s="54"/>
      <c r="BAG1102" s="54"/>
      <c r="BAH1102" s="54"/>
      <c r="BAI1102" s="54"/>
      <c r="BAJ1102" s="54"/>
      <c r="BAK1102" s="54"/>
      <c r="BAL1102" s="54"/>
      <c r="BAM1102" s="54"/>
      <c r="BAN1102" s="54"/>
      <c r="BAO1102" s="54"/>
      <c r="BAP1102" s="54"/>
      <c r="BAQ1102" s="54"/>
      <c r="BAR1102" s="54"/>
      <c r="BAS1102" s="54"/>
      <c r="BAT1102" s="54"/>
      <c r="BAU1102" s="54"/>
      <c r="BAV1102" s="54"/>
      <c r="BAW1102" s="54"/>
      <c r="BAX1102" s="54"/>
      <c r="BAY1102" s="54"/>
      <c r="BAZ1102" s="54"/>
      <c r="BBA1102" s="54"/>
      <c r="BBB1102" s="54"/>
      <c r="BBC1102" s="54"/>
      <c r="BBD1102" s="54"/>
      <c r="BBE1102" s="54"/>
      <c r="BBF1102" s="54"/>
      <c r="BBG1102" s="54"/>
      <c r="BBH1102" s="54"/>
      <c r="BBI1102" s="54"/>
      <c r="BBJ1102" s="54"/>
      <c r="BBK1102" s="54"/>
      <c r="BBL1102" s="54"/>
      <c r="BBM1102" s="54"/>
      <c r="BBN1102" s="54"/>
      <c r="BBO1102" s="54"/>
      <c r="BBP1102" s="54"/>
      <c r="BBQ1102" s="54"/>
      <c r="BBR1102" s="54"/>
      <c r="BBS1102" s="54"/>
      <c r="BBT1102" s="54"/>
      <c r="BBU1102" s="54"/>
      <c r="BBV1102" s="54"/>
      <c r="BBW1102" s="54"/>
      <c r="BBX1102" s="54"/>
      <c r="BBY1102" s="54"/>
      <c r="BBZ1102" s="54"/>
      <c r="BCA1102" s="54"/>
      <c r="BCB1102" s="54"/>
      <c r="BCC1102" s="54"/>
      <c r="BCD1102" s="54"/>
      <c r="BCE1102" s="54"/>
      <c r="BCF1102" s="54"/>
      <c r="BCG1102" s="54"/>
      <c r="BCH1102" s="54"/>
      <c r="BCI1102" s="54"/>
      <c r="BCJ1102" s="54"/>
      <c r="BCK1102" s="54"/>
      <c r="BCL1102" s="54"/>
      <c r="BCM1102" s="54"/>
      <c r="BCN1102" s="54"/>
      <c r="BCO1102" s="54"/>
      <c r="BCP1102" s="54"/>
      <c r="BCQ1102" s="54"/>
      <c r="BCR1102" s="54"/>
      <c r="BCS1102" s="54"/>
      <c r="BCT1102" s="54"/>
      <c r="BCU1102" s="54"/>
      <c r="BCV1102" s="54"/>
      <c r="BCW1102" s="54"/>
      <c r="BCX1102" s="54"/>
      <c r="BCY1102" s="54"/>
      <c r="BCZ1102" s="54"/>
      <c r="BDA1102" s="54"/>
      <c r="BDB1102" s="54"/>
      <c r="BDC1102" s="54"/>
      <c r="BDD1102" s="54"/>
      <c r="BDE1102" s="54"/>
      <c r="BDF1102" s="54"/>
      <c r="BDG1102" s="54"/>
      <c r="BDH1102" s="54"/>
      <c r="BDI1102" s="54"/>
      <c r="BDJ1102" s="54"/>
      <c r="BDK1102" s="54"/>
      <c r="BDL1102" s="54"/>
      <c r="BDM1102" s="54"/>
      <c r="BDN1102" s="54"/>
      <c r="BDO1102" s="54"/>
      <c r="BDP1102" s="54"/>
      <c r="BDQ1102" s="54"/>
      <c r="BDR1102" s="54"/>
      <c r="BDS1102" s="54"/>
      <c r="BDT1102" s="54"/>
      <c r="BDU1102" s="54"/>
      <c r="BDV1102" s="54"/>
      <c r="BDW1102" s="54"/>
      <c r="BDX1102" s="54"/>
      <c r="BDY1102" s="54"/>
      <c r="BDZ1102" s="54"/>
      <c r="BEA1102" s="54"/>
      <c r="BEB1102" s="54"/>
      <c r="BEC1102" s="54"/>
      <c r="BED1102" s="54"/>
      <c r="BEE1102" s="54"/>
      <c r="BEF1102" s="54"/>
      <c r="BEG1102" s="54"/>
      <c r="BEH1102" s="54"/>
      <c r="BEI1102" s="54"/>
      <c r="BEJ1102" s="54"/>
      <c r="BEK1102" s="54"/>
      <c r="BEL1102" s="54"/>
      <c r="BEM1102" s="54"/>
      <c r="BEN1102" s="54"/>
      <c r="BEO1102" s="54"/>
      <c r="BEP1102" s="54"/>
      <c r="BEQ1102" s="54"/>
      <c r="BER1102" s="54"/>
      <c r="BES1102" s="54"/>
      <c r="BET1102" s="54"/>
      <c r="BEU1102" s="54"/>
      <c r="BEV1102" s="54"/>
      <c r="BEW1102" s="54"/>
      <c r="BEX1102" s="54"/>
      <c r="BEY1102" s="54"/>
      <c r="BEZ1102" s="54"/>
      <c r="BFA1102" s="54"/>
      <c r="BFB1102" s="54"/>
      <c r="BFC1102" s="54"/>
      <c r="BFD1102" s="54"/>
      <c r="BFE1102" s="54"/>
      <c r="BFF1102" s="54"/>
      <c r="BFG1102" s="54"/>
      <c r="BFH1102" s="54"/>
      <c r="BFI1102" s="54"/>
      <c r="BFJ1102" s="54"/>
      <c r="BFK1102" s="54"/>
      <c r="BFL1102" s="54"/>
      <c r="BFM1102" s="54"/>
      <c r="BFN1102" s="54"/>
      <c r="BFO1102" s="54"/>
      <c r="BFP1102" s="54"/>
      <c r="BFQ1102" s="54"/>
      <c r="BFR1102" s="54"/>
      <c r="BFS1102" s="54"/>
      <c r="BFT1102" s="54"/>
      <c r="BFU1102" s="54"/>
      <c r="BFV1102" s="54"/>
      <c r="BFW1102" s="54"/>
      <c r="BFX1102" s="54"/>
      <c r="BFY1102" s="54"/>
      <c r="BFZ1102" s="54"/>
      <c r="BGA1102" s="54"/>
      <c r="BGB1102" s="54"/>
      <c r="BGC1102" s="54"/>
      <c r="BGD1102" s="54"/>
      <c r="BGE1102" s="54"/>
      <c r="BGF1102" s="54"/>
      <c r="BGG1102" s="54"/>
      <c r="BGH1102" s="54"/>
      <c r="BGI1102" s="54"/>
      <c r="BGJ1102" s="54"/>
      <c r="BGK1102" s="54"/>
      <c r="BGL1102" s="54"/>
      <c r="BGM1102" s="54"/>
      <c r="BGN1102" s="54"/>
      <c r="BGO1102" s="54"/>
      <c r="BGP1102" s="54"/>
      <c r="BGQ1102" s="54"/>
      <c r="BGR1102" s="54"/>
      <c r="BGS1102" s="54"/>
      <c r="BGT1102" s="54"/>
      <c r="BGU1102" s="54"/>
      <c r="BGV1102" s="54"/>
      <c r="BGW1102" s="54"/>
      <c r="BGX1102" s="54"/>
      <c r="BGY1102" s="54"/>
      <c r="BGZ1102" s="54"/>
      <c r="BHA1102" s="54"/>
      <c r="BHB1102" s="54"/>
      <c r="BHC1102" s="54"/>
      <c r="BHD1102" s="54"/>
      <c r="BHE1102" s="54"/>
      <c r="BHF1102" s="54"/>
      <c r="BHG1102" s="54"/>
      <c r="BHH1102" s="54"/>
      <c r="BHI1102" s="54"/>
      <c r="BHJ1102" s="54"/>
      <c r="BHK1102" s="54"/>
      <c r="BHL1102" s="54"/>
      <c r="BHM1102" s="54"/>
      <c r="BHN1102" s="54"/>
      <c r="BHO1102" s="54"/>
      <c r="BHP1102" s="54"/>
      <c r="BHQ1102" s="54"/>
      <c r="BHR1102" s="54"/>
      <c r="BHS1102" s="54"/>
      <c r="BHT1102" s="54"/>
      <c r="BHU1102" s="54"/>
      <c r="BHV1102" s="54"/>
      <c r="BHW1102" s="54"/>
      <c r="BHX1102" s="54"/>
      <c r="BHY1102" s="54"/>
      <c r="BHZ1102" s="54"/>
      <c r="BIA1102" s="54"/>
      <c r="BIB1102" s="54"/>
      <c r="BIC1102" s="54"/>
      <c r="BID1102" s="54"/>
      <c r="BIE1102" s="54"/>
      <c r="BIF1102" s="54"/>
      <c r="BIG1102" s="54"/>
      <c r="BIH1102" s="54"/>
      <c r="BII1102" s="54"/>
      <c r="BIJ1102" s="54"/>
      <c r="BIK1102" s="54"/>
      <c r="BIL1102" s="54"/>
      <c r="BIM1102" s="54"/>
      <c r="BIN1102" s="54"/>
      <c r="BIO1102" s="54"/>
      <c r="BIP1102" s="54"/>
      <c r="BIQ1102" s="54"/>
      <c r="BIR1102" s="54"/>
      <c r="BIS1102" s="54"/>
      <c r="BIT1102" s="54"/>
      <c r="BIU1102" s="54"/>
      <c r="BIV1102" s="54"/>
      <c r="BIW1102" s="54"/>
      <c r="BIX1102" s="54"/>
      <c r="BIY1102" s="54"/>
      <c r="BIZ1102" s="54"/>
      <c r="BJA1102" s="54"/>
      <c r="BJB1102" s="54"/>
      <c r="BJC1102" s="54"/>
      <c r="BJD1102" s="54"/>
      <c r="BJE1102" s="54"/>
      <c r="BJF1102" s="54"/>
      <c r="BJG1102" s="54"/>
      <c r="BJH1102" s="54"/>
      <c r="BJI1102" s="54"/>
      <c r="BJJ1102" s="54"/>
      <c r="BJK1102" s="54"/>
      <c r="BJL1102" s="54"/>
      <c r="BJM1102" s="54"/>
      <c r="BJN1102" s="54"/>
      <c r="BJO1102" s="54"/>
      <c r="BJP1102" s="54"/>
      <c r="BJQ1102" s="54"/>
      <c r="BJR1102" s="54"/>
      <c r="BJS1102" s="54"/>
      <c r="BJT1102" s="54"/>
      <c r="BJU1102" s="54"/>
      <c r="BJV1102" s="54"/>
      <c r="BJW1102" s="54"/>
      <c r="BJX1102" s="54"/>
      <c r="BJY1102" s="54"/>
      <c r="BJZ1102" s="54"/>
      <c r="BKA1102" s="54"/>
      <c r="BKB1102" s="54"/>
      <c r="BKC1102" s="54"/>
      <c r="BKD1102" s="54"/>
      <c r="BKE1102" s="54"/>
      <c r="BKF1102" s="54"/>
      <c r="BKG1102" s="54"/>
      <c r="BKH1102" s="54"/>
      <c r="BKI1102" s="54"/>
      <c r="BKJ1102" s="54"/>
      <c r="BKK1102" s="54"/>
      <c r="BKL1102" s="54"/>
      <c r="BKM1102" s="54"/>
      <c r="BKN1102" s="54"/>
      <c r="BKO1102" s="54"/>
      <c r="BKP1102" s="54"/>
      <c r="BKQ1102" s="54"/>
      <c r="BKR1102" s="54"/>
      <c r="BKS1102" s="54"/>
      <c r="BKT1102" s="54"/>
      <c r="BKU1102" s="54"/>
      <c r="BKV1102" s="54"/>
      <c r="BKW1102" s="54"/>
      <c r="BKX1102" s="54"/>
      <c r="BKY1102" s="54"/>
      <c r="BKZ1102" s="54"/>
      <c r="BLA1102" s="54"/>
      <c r="BLB1102" s="54"/>
      <c r="BLC1102" s="54"/>
      <c r="BLD1102" s="54"/>
      <c r="BLE1102" s="54"/>
      <c r="BLF1102" s="54"/>
      <c r="BLG1102" s="54"/>
      <c r="BLH1102" s="54"/>
      <c r="BLI1102" s="54"/>
      <c r="BLJ1102" s="54"/>
      <c r="BLK1102" s="54"/>
      <c r="BLL1102" s="54"/>
      <c r="BLM1102" s="54"/>
      <c r="BLN1102" s="54"/>
      <c r="BLO1102" s="54"/>
      <c r="BLP1102" s="54"/>
      <c r="BLQ1102" s="54"/>
      <c r="BLR1102" s="54"/>
      <c r="BLS1102" s="54"/>
      <c r="BLT1102" s="54"/>
      <c r="BLU1102" s="54"/>
      <c r="BLV1102" s="54"/>
      <c r="BLW1102" s="54"/>
      <c r="BLX1102" s="54"/>
      <c r="BLY1102" s="54"/>
      <c r="BLZ1102" s="54"/>
      <c r="BMA1102" s="54"/>
      <c r="BMB1102" s="54"/>
      <c r="BMC1102" s="54"/>
      <c r="BMD1102" s="54"/>
      <c r="BME1102" s="54"/>
      <c r="BMF1102" s="54"/>
      <c r="BMG1102" s="54"/>
      <c r="BMH1102" s="54"/>
      <c r="BMI1102" s="54"/>
      <c r="BMJ1102" s="54"/>
      <c r="BMK1102" s="54"/>
      <c r="BML1102" s="54"/>
      <c r="BMM1102" s="54"/>
      <c r="BMN1102" s="54"/>
      <c r="BMO1102" s="54"/>
      <c r="BMP1102" s="54"/>
      <c r="BMQ1102" s="54"/>
      <c r="BMR1102" s="54"/>
      <c r="BMS1102" s="54"/>
      <c r="BMT1102" s="54"/>
      <c r="BMU1102" s="54"/>
      <c r="BMV1102" s="54"/>
      <c r="BMW1102" s="54"/>
      <c r="BMX1102" s="54"/>
      <c r="BMY1102" s="54"/>
      <c r="BMZ1102" s="54"/>
      <c r="BNA1102" s="54"/>
      <c r="BNB1102" s="54"/>
      <c r="BNC1102" s="54"/>
      <c r="BND1102" s="54"/>
      <c r="BNE1102" s="54"/>
      <c r="BNF1102" s="54"/>
      <c r="BNG1102" s="54"/>
      <c r="BNH1102" s="54"/>
      <c r="BNI1102" s="54"/>
      <c r="BNJ1102" s="54"/>
      <c r="BNK1102" s="54"/>
      <c r="BNL1102" s="54"/>
      <c r="BNM1102" s="54"/>
      <c r="BNN1102" s="54"/>
      <c r="BNO1102" s="54"/>
      <c r="BNP1102" s="54"/>
      <c r="BNQ1102" s="54"/>
      <c r="BNR1102" s="54"/>
      <c r="BNS1102" s="54"/>
      <c r="BNT1102" s="54"/>
      <c r="BNU1102" s="54"/>
      <c r="BNV1102" s="54"/>
      <c r="BNW1102" s="54"/>
      <c r="BNX1102" s="54"/>
      <c r="BNY1102" s="54"/>
      <c r="BNZ1102" s="54"/>
      <c r="BOA1102" s="54"/>
      <c r="BOB1102" s="54"/>
      <c r="BOC1102" s="54"/>
      <c r="BOD1102" s="54"/>
      <c r="BOE1102" s="54"/>
      <c r="BOF1102" s="54"/>
      <c r="BOG1102" s="54"/>
      <c r="BOH1102" s="54"/>
      <c r="BOI1102" s="54"/>
      <c r="BOJ1102" s="54"/>
      <c r="BOK1102" s="54"/>
      <c r="BOL1102" s="54"/>
      <c r="BOM1102" s="54"/>
      <c r="BON1102" s="54"/>
      <c r="BOO1102" s="54"/>
      <c r="BOP1102" s="54"/>
      <c r="BOQ1102" s="54"/>
      <c r="BOR1102" s="54"/>
      <c r="BOS1102" s="54"/>
      <c r="BOT1102" s="54"/>
      <c r="BOU1102" s="54"/>
      <c r="BOV1102" s="54"/>
      <c r="BOW1102" s="54"/>
      <c r="BOX1102" s="54"/>
      <c r="BOY1102" s="54"/>
      <c r="BOZ1102" s="54"/>
      <c r="BPA1102" s="54"/>
      <c r="BPB1102" s="54"/>
      <c r="BPC1102" s="54"/>
      <c r="BPD1102" s="54"/>
      <c r="BPE1102" s="54"/>
      <c r="BPF1102" s="54"/>
      <c r="BPG1102" s="54"/>
      <c r="BPH1102" s="54"/>
      <c r="BPI1102" s="54"/>
      <c r="BPJ1102" s="54"/>
      <c r="BPK1102" s="54"/>
      <c r="BPL1102" s="54"/>
      <c r="BPM1102" s="54"/>
      <c r="BPN1102" s="54"/>
      <c r="BPO1102" s="54"/>
      <c r="BPP1102" s="54"/>
      <c r="BPQ1102" s="54"/>
      <c r="BPR1102" s="54"/>
      <c r="BPS1102" s="54"/>
      <c r="BPT1102" s="54"/>
      <c r="BPU1102" s="54"/>
      <c r="BPV1102" s="54"/>
      <c r="BPW1102" s="54"/>
      <c r="BPX1102" s="54"/>
      <c r="BPY1102" s="54"/>
      <c r="BPZ1102" s="54"/>
      <c r="BQA1102" s="54"/>
      <c r="BQB1102" s="54"/>
      <c r="BQC1102" s="54"/>
      <c r="BQD1102" s="54"/>
      <c r="BQE1102" s="54"/>
      <c r="BQF1102" s="54"/>
      <c r="BQG1102" s="54"/>
      <c r="BQH1102" s="54"/>
      <c r="BQI1102" s="54"/>
      <c r="BQJ1102" s="54"/>
      <c r="BQK1102" s="54"/>
      <c r="BQL1102" s="54"/>
      <c r="BQM1102" s="54"/>
      <c r="BQN1102" s="54"/>
      <c r="BQO1102" s="54"/>
      <c r="BQP1102" s="54"/>
      <c r="BQQ1102" s="54"/>
      <c r="BQR1102" s="54"/>
      <c r="BQS1102" s="54"/>
      <c r="BQT1102" s="54"/>
      <c r="BQU1102" s="54"/>
      <c r="BQV1102" s="54"/>
      <c r="BQW1102" s="54"/>
      <c r="BQX1102" s="54"/>
      <c r="BQY1102" s="54"/>
      <c r="BQZ1102" s="54"/>
      <c r="BRA1102" s="54"/>
      <c r="BRB1102" s="54"/>
      <c r="BRC1102" s="54"/>
      <c r="BRD1102" s="54"/>
      <c r="BRE1102" s="54"/>
      <c r="BRF1102" s="54"/>
      <c r="BRG1102" s="54"/>
      <c r="BRH1102" s="54"/>
      <c r="BRI1102" s="54"/>
      <c r="BRJ1102" s="54"/>
      <c r="BRK1102" s="54"/>
      <c r="BRL1102" s="54"/>
      <c r="BRM1102" s="54"/>
      <c r="BRN1102" s="54"/>
      <c r="BRO1102" s="54"/>
      <c r="BRP1102" s="54"/>
      <c r="BRQ1102" s="54"/>
      <c r="BRR1102" s="54"/>
      <c r="BRS1102" s="54"/>
      <c r="BRT1102" s="54"/>
      <c r="BRU1102" s="54"/>
      <c r="BRV1102" s="54"/>
      <c r="BRW1102" s="54"/>
      <c r="BRX1102" s="54"/>
      <c r="BRY1102" s="54"/>
      <c r="BRZ1102" s="54"/>
      <c r="BSA1102" s="54"/>
      <c r="BSB1102" s="54"/>
      <c r="BSC1102" s="54"/>
      <c r="BSD1102" s="54"/>
      <c r="BSE1102" s="54"/>
      <c r="BSF1102" s="54"/>
      <c r="BSG1102" s="54"/>
      <c r="BSH1102" s="54"/>
      <c r="BSI1102" s="54"/>
      <c r="BSJ1102" s="54"/>
      <c r="BSK1102" s="54"/>
      <c r="BSL1102" s="54"/>
      <c r="BSM1102" s="54"/>
      <c r="BSN1102" s="54"/>
      <c r="BSO1102" s="54"/>
      <c r="BSP1102" s="54"/>
      <c r="BSQ1102" s="54"/>
      <c r="BSR1102" s="54"/>
      <c r="BSS1102" s="54"/>
      <c r="BST1102" s="54"/>
      <c r="BSU1102" s="54"/>
      <c r="BSV1102" s="54"/>
      <c r="BSW1102" s="54"/>
      <c r="BSX1102" s="54"/>
      <c r="BSY1102" s="54"/>
      <c r="BSZ1102" s="54"/>
      <c r="BTA1102" s="54"/>
      <c r="BTB1102" s="54"/>
      <c r="BTC1102" s="54"/>
      <c r="BTD1102" s="54"/>
      <c r="BTE1102" s="54"/>
      <c r="BTF1102" s="54"/>
      <c r="BTG1102" s="54"/>
      <c r="BTH1102" s="54"/>
      <c r="BTI1102" s="54"/>
      <c r="BTJ1102" s="54"/>
      <c r="BTK1102" s="54"/>
      <c r="BTL1102" s="54"/>
      <c r="BTM1102" s="54"/>
      <c r="BTN1102" s="54"/>
      <c r="BTO1102" s="54"/>
      <c r="BTP1102" s="54"/>
      <c r="BTQ1102" s="54"/>
      <c r="BTR1102" s="54"/>
      <c r="BTS1102" s="54"/>
      <c r="BTT1102" s="54"/>
      <c r="BTU1102" s="54"/>
      <c r="BTV1102" s="54"/>
      <c r="BTW1102" s="54"/>
      <c r="BTX1102" s="54"/>
      <c r="BTY1102" s="54"/>
      <c r="BTZ1102" s="54"/>
      <c r="BUA1102" s="54"/>
      <c r="BUB1102" s="54"/>
      <c r="BUC1102" s="54"/>
      <c r="BUD1102" s="54"/>
      <c r="BUE1102" s="54"/>
      <c r="BUF1102" s="54"/>
      <c r="BUG1102" s="54"/>
      <c r="BUH1102" s="54"/>
      <c r="BUI1102" s="54"/>
      <c r="BUJ1102" s="54"/>
      <c r="BUK1102" s="54"/>
      <c r="BUL1102" s="54"/>
      <c r="BUM1102" s="54"/>
      <c r="BUN1102" s="54"/>
      <c r="BUO1102" s="54"/>
      <c r="BUP1102" s="54"/>
      <c r="BUQ1102" s="54"/>
      <c r="BUR1102" s="54"/>
      <c r="BUS1102" s="54"/>
      <c r="BUT1102" s="54"/>
      <c r="BUU1102" s="54"/>
      <c r="BUV1102" s="54"/>
      <c r="BUW1102" s="54"/>
      <c r="BUX1102" s="54"/>
      <c r="BUY1102" s="54"/>
      <c r="BUZ1102" s="54"/>
      <c r="BVA1102" s="54"/>
      <c r="BVB1102" s="54"/>
      <c r="BVC1102" s="54"/>
      <c r="BVD1102" s="54"/>
      <c r="BVE1102" s="54"/>
      <c r="BVF1102" s="54"/>
      <c r="BVG1102" s="54"/>
      <c r="BVH1102" s="54"/>
      <c r="BVI1102" s="54"/>
      <c r="BVJ1102" s="54"/>
      <c r="BVK1102" s="54"/>
      <c r="BVL1102" s="54"/>
      <c r="BVM1102" s="54"/>
      <c r="BVN1102" s="54"/>
      <c r="BVO1102" s="54"/>
      <c r="BVP1102" s="54"/>
      <c r="BVQ1102" s="54"/>
      <c r="BVR1102" s="54"/>
      <c r="BVS1102" s="54"/>
      <c r="BVT1102" s="54"/>
      <c r="BVU1102" s="54"/>
      <c r="BVV1102" s="54"/>
      <c r="BVW1102" s="54"/>
      <c r="BVX1102" s="54"/>
      <c r="BVY1102" s="54"/>
      <c r="BVZ1102" s="54"/>
      <c r="BWA1102" s="54"/>
      <c r="BWB1102" s="54"/>
      <c r="BWC1102" s="54"/>
      <c r="BWD1102" s="54"/>
      <c r="BWE1102" s="54"/>
      <c r="BWF1102" s="54"/>
      <c r="BWG1102" s="54"/>
      <c r="BWH1102" s="54"/>
      <c r="BWI1102" s="54"/>
      <c r="BWJ1102" s="54"/>
      <c r="BWK1102" s="54"/>
      <c r="BWL1102" s="54"/>
      <c r="BWM1102" s="54"/>
      <c r="BWN1102" s="54"/>
      <c r="BWO1102" s="54"/>
      <c r="BWP1102" s="54"/>
      <c r="BWQ1102" s="54"/>
      <c r="BWR1102" s="54"/>
      <c r="BWS1102" s="54"/>
      <c r="BWT1102" s="54"/>
      <c r="BWU1102" s="54"/>
      <c r="BWV1102" s="54"/>
      <c r="BWW1102" s="54"/>
      <c r="BWX1102" s="54"/>
      <c r="BWY1102" s="54"/>
      <c r="BWZ1102" s="54"/>
      <c r="BXA1102" s="54"/>
      <c r="BXB1102" s="54"/>
      <c r="BXC1102" s="54"/>
      <c r="BXD1102" s="54"/>
      <c r="BXE1102" s="54"/>
      <c r="BXF1102" s="54"/>
      <c r="BXG1102" s="54"/>
      <c r="BXH1102" s="54"/>
      <c r="BXI1102" s="54"/>
      <c r="BXJ1102" s="54"/>
      <c r="BXK1102" s="54"/>
      <c r="BXL1102" s="54"/>
      <c r="BXM1102" s="54"/>
      <c r="BXN1102" s="54"/>
      <c r="BXO1102" s="54"/>
      <c r="BXP1102" s="54"/>
      <c r="BXQ1102" s="54"/>
      <c r="BXR1102" s="54"/>
      <c r="BXS1102" s="54"/>
      <c r="BXT1102" s="54"/>
      <c r="BXU1102" s="54"/>
      <c r="BXV1102" s="54"/>
      <c r="BXW1102" s="54"/>
      <c r="BXX1102" s="54"/>
      <c r="BXY1102" s="54"/>
      <c r="BXZ1102" s="54"/>
      <c r="BYA1102" s="54"/>
      <c r="BYB1102" s="54"/>
      <c r="BYC1102" s="54"/>
      <c r="BYD1102" s="54"/>
      <c r="BYE1102" s="54"/>
      <c r="BYF1102" s="54"/>
      <c r="BYG1102" s="54"/>
      <c r="BYH1102" s="54"/>
      <c r="BYI1102" s="54"/>
      <c r="BYJ1102" s="54"/>
      <c r="BYK1102" s="54"/>
      <c r="BYL1102" s="54"/>
      <c r="BYM1102" s="54"/>
      <c r="BYN1102" s="54"/>
      <c r="BYO1102" s="54"/>
      <c r="BYP1102" s="54"/>
      <c r="BYQ1102" s="54"/>
      <c r="BYR1102" s="54"/>
      <c r="BYS1102" s="54"/>
      <c r="BYT1102" s="54"/>
      <c r="BYU1102" s="54"/>
      <c r="BYV1102" s="54"/>
      <c r="BYW1102" s="54"/>
      <c r="BYX1102" s="54"/>
      <c r="BYY1102" s="54"/>
      <c r="BYZ1102" s="54"/>
      <c r="BZA1102" s="54"/>
      <c r="BZB1102" s="54"/>
      <c r="BZC1102" s="54"/>
      <c r="BZD1102" s="54"/>
      <c r="BZE1102" s="54"/>
      <c r="BZF1102" s="54"/>
      <c r="BZG1102" s="54"/>
      <c r="BZH1102" s="54"/>
      <c r="BZI1102" s="54"/>
      <c r="BZJ1102" s="54"/>
      <c r="BZK1102" s="54"/>
      <c r="BZL1102" s="54"/>
      <c r="BZM1102" s="54"/>
      <c r="BZN1102" s="54"/>
      <c r="BZO1102" s="54"/>
      <c r="BZP1102" s="54"/>
      <c r="BZQ1102" s="54"/>
      <c r="BZR1102" s="54"/>
      <c r="BZS1102" s="54"/>
      <c r="BZT1102" s="54"/>
      <c r="BZU1102" s="54"/>
      <c r="BZV1102" s="54"/>
      <c r="BZW1102" s="54"/>
      <c r="BZX1102" s="54"/>
      <c r="BZY1102" s="54"/>
      <c r="BZZ1102" s="54"/>
      <c r="CAA1102" s="54"/>
      <c r="CAB1102" s="54"/>
      <c r="CAC1102" s="54"/>
      <c r="CAD1102" s="54"/>
      <c r="CAE1102" s="54"/>
      <c r="CAF1102" s="54"/>
      <c r="CAG1102" s="54"/>
      <c r="CAH1102" s="54"/>
      <c r="CAI1102" s="54"/>
      <c r="CAJ1102" s="54"/>
      <c r="CAK1102" s="54"/>
      <c r="CAL1102" s="54"/>
      <c r="CAM1102" s="54"/>
      <c r="CAN1102" s="54"/>
      <c r="CAO1102" s="54"/>
      <c r="CAP1102" s="54"/>
      <c r="CAQ1102" s="54"/>
      <c r="CAR1102" s="54"/>
      <c r="CAS1102" s="54"/>
      <c r="CAT1102" s="54"/>
      <c r="CAU1102" s="54"/>
      <c r="CAV1102" s="54"/>
      <c r="CAW1102" s="54"/>
      <c r="CAX1102" s="54"/>
      <c r="CAY1102" s="54"/>
      <c r="CAZ1102" s="54"/>
      <c r="CBA1102" s="54"/>
      <c r="CBB1102" s="54"/>
      <c r="CBC1102" s="54"/>
      <c r="CBD1102" s="54"/>
      <c r="CBE1102" s="54"/>
      <c r="CBF1102" s="54"/>
      <c r="CBG1102" s="54"/>
      <c r="CBH1102" s="54"/>
      <c r="CBI1102" s="54"/>
      <c r="CBJ1102" s="54"/>
      <c r="CBK1102" s="54"/>
      <c r="CBL1102" s="54"/>
      <c r="CBM1102" s="54"/>
      <c r="CBN1102" s="54"/>
      <c r="CBO1102" s="54"/>
      <c r="CBP1102" s="54"/>
      <c r="CBQ1102" s="54"/>
      <c r="CBR1102" s="54"/>
      <c r="CBS1102" s="54"/>
      <c r="CBT1102" s="54"/>
      <c r="CBU1102" s="54"/>
      <c r="CBV1102" s="54"/>
      <c r="CBW1102" s="54"/>
      <c r="CBX1102" s="54"/>
      <c r="CBY1102" s="54"/>
      <c r="CBZ1102" s="54"/>
      <c r="CCA1102" s="54"/>
      <c r="CCB1102" s="54"/>
      <c r="CCC1102" s="54"/>
      <c r="CCD1102" s="54"/>
      <c r="CCE1102" s="54"/>
      <c r="CCF1102" s="54"/>
      <c r="CCG1102" s="54"/>
      <c r="CCH1102" s="54"/>
      <c r="CCI1102" s="54"/>
      <c r="CCJ1102" s="54"/>
      <c r="CCK1102" s="54"/>
      <c r="CCL1102" s="54"/>
      <c r="CCM1102" s="54"/>
      <c r="CCN1102" s="54"/>
      <c r="CCO1102" s="54"/>
      <c r="CCP1102" s="54"/>
      <c r="CCQ1102" s="54"/>
      <c r="CCR1102" s="54"/>
      <c r="CCS1102" s="54"/>
      <c r="CCT1102" s="54"/>
      <c r="CCU1102" s="54"/>
      <c r="CCV1102" s="54"/>
      <c r="CCW1102" s="54"/>
      <c r="CCX1102" s="54"/>
      <c r="CCY1102" s="54"/>
      <c r="CCZ1102" s="54"/>
      <c r="CDA1102" s="54"/>
      <c r="CDB1102" s="54"/>
      <c r="CDC1102" s="54"/>
      <c r="CDD1102" s="54"/>
      <c r="CDE1102" s="54"/>
      <c r="CDF1102" s="54"/>
      <c r="CDG1102" s="54"/>
      <c r="CDH1102" s="54"/>
      <c r="CDI1102" s="54"/>
      <c r="CDJ1102" s="54"/>
      <c r="CDK1102" s="54"/>
      <c r="CDL1102" s="54"/>
      <c r="CDM1102" s="54"/>
      <c r="CDN1102" s="54"/>
      <c r="CDO1102" s="54"/>
      <c r="CDP1102" s="54"/>
      <c r="CDQ1102" s="54"/>
      <c r="CDR1102" s="54"/>
      <c r="CDS1102" s="54"/>
      <c r="CDT1102" s="54"/>
      <c r="CDU1102" s="54"/>
      <c r="CDV1102" s="54"/>
      <c r="CDW1102" s="54"/>
      <c r="CDX1102" s="54"/>
      <c r="CDY1102" s="54"/>
      <c r="CDZ1102" s="54"/>
      <c r="CEA1102" s="54"/>
      <c r="CEB1102" s="54"/>
      <c r="CEC1102" s="54"/>
      <c r="CED1102" s="54"/>
      <c r="CEE1102" s="54"/>
      <c r="CEF1102" s="54"/>
      <c r="CEG1102" s="54"/>
      <c r="CEH1102" s="54"/>
      <c r="CEI1102" s="54"/>
      <c r="CEJ1102" s="54"/>
      <c r="CEK1102" s="54"/>
      <c r="CEL1102" s="54"/>
      <c r="CEM1102" s="54"/>
      <c r="CEN1102" s="54"/>
      <c r="CEO1102" s="54"/>
      <c r="CEP1102" s="54"/>
      <c r="CEQ1102" s="54"/>
      <c r="CER1102" s="54"/>
      <c r="CES1102" s="54"/>
      <c r="CET1102" s="54"/>
      <c r="CEU1102" s="54"/>
      <c r="CEV1102" s="54"/>
      <c r="CEW1102" s="54"/>
      <c r="CEX1102" s="54"/>
      <c r="CEY1102" s="54"/>
      <c r="CEZ1102" s="54"/>
      <c r="CFA1102" s="54"/>
      <c r="CFB1102" s="54"/>
      <c r="CFC1102" s="54"/>
      <c r="CFD1102" s="54"/>
      <c r="CFE1102" s="54"/>
      <c r="CFF1102" s="54"/>
      <c r="CFG1102" s="54"/>
      <c r="CFH1102" s="54"/>
      <c r="CFI1102" s="54"/>
      <c r="CFJ1102" s="54"/>
      <c r="CFK1102" s="54"/>
      <c r="CFL1102" s="54"/>
      <c r="CFM1102" s="54"/>
      <c r="CFN1102" s="54"/>
      <c r="CFO1102" s="54"/>
      <c r="CFP1102" s="54"/>
      <c r="CFQ1102" s="54"/>
      <c r="CFR1102" s="54"/>
      <c r="CFS1102" s="54"/>
      <c r="CFT1102" s="54"/>
      <c r="CFU1102" s="54"/>
      <c r="CFV1102" s="54"/>
      <c r="CFW1102" s="54"/>
      <c r="CFX1102" s="54"/>
      <c r="CFY1102" s="54"/>
      <c r="CFZ1102" s="54"/>
      <c r="CGA1102" s="54"/>
      <c r="CGB1102" s="54"/>
      <c r="CGC1102" s="54"/>
      <c r="CGD1102" s="54"/>
      <c r="CGE1102" s="54"/>
      <c r="CGF1102" s="54"/>
      <c r="CGG1102" s="54"/>
      <c r="CGH1102" s="54"/>
      <c r="CGI1102" s="54"/>
      <c r="CGJ1102" s="54"/>
      <c r="CGK1102" s="54"/>
      <c r="CGL1102" s="54"/>
      <c r="CGM1102" s="54"/>
      <c r="CGN1102" s="54"/>
      <c r="CGO1102" s="54"/>
      <c r="CGP1102" s="54"/>
      <c r="CGQ1102" s="54"/>
      <c r="CGR1102" s="54"/>
      <c r="CGS1102" s="54"/>
      <c r="CGT1102" s="54"/>
      <c r="CGU1102" s="54"/>
      <c r="CGV1102" s="54"/>
      <c r="CGW1102" s="54"/>
      <c r="CGX1102" s="54"/>
      <c r="CGY1102" s="54"/>
      <c r="CGZ1102" s="54"/>
      <c r="CHA1102" s="54"/>
      <c r="CHB1102" s="54"/>
      <c r="CHC1102" s="54"/>
      <c r="CHD1102" s="54"/>
      <c r="CHE1102" s="54"/>
      <c r="CHF1102" s="54"/>
      <c r="CHG1102" s="54"/>
      <c r="CHH1102" s="54"/>
      <c r="CHI1102" s="54"/>
      <c r="CHJ1102" s="54"/>
      <c r="CHK1102" s="54"/>
      <c r="CHL1102" s="54"/>
      <c r="CHM1102" s="54"/>
      <c r="CHN1102" s="54"/>
      <c r="CHO1102" s="54"/>
      <c r="CHP1102" s="54"/>
      <c r="CHQ1102" s="54"/>
      <c r="CHR1102" s="54"/>
      <c r="CHS1102" s="54"/>
      <c r="CHT1102" s="54"/>
      <c r="CHU1102" s="54"/>
      <c r="CHV1102" s="54"/>
      <c r="CHW1102" s="54"/>
      <c r="CHX1102" s="54"/>
      <c r="CHY1102" s="54"/>
      <c r="CHZ1102" s="54"/>
      <c r="CIA1102" s="54"/>
      <c r="CIB1102" s="54"/>
      <c r="CIC1102" s="54"/>
      <c r="CID1102" s="54"/>
      <c r="CIE1102" s="54"/>
      <c r="CIF1102" s="54"/>
      <c r="CIG1102" s="54"/>
      <c r="CIH1102" s="54"/>
      <c r="CII1102" s="54"/>
      <c r="CIJ1102" s="54"/>
      <c r="CIK1102" s="54"/>
      <c r="CIL1102" s="54"/>
      <c r="CIM1102" s="54"/>
      <c r="CIN1102" s="54"/>
      <c r="CIO1102" s="54"/>
      <c r="CIP1102" s="54"/>
      <c r="CIQ1102" s="54"/>
      <c r="CIR1102" s="54"/>
      <c r="CIS1102" s="54"/>
      <c r="CIT1102" s="54"/>
      <c r="CIU1102" s="54"/>
      <c r="CIV1102" s="54"/>
      <c r="CIW1102" s="54"/>
      <c r="CIX1102" s="54"/>
      <c r="CIY1102" s="54"/>
      <c r="CIZ1102" s="54"/>
      <c r="CJA1102" s="54"/>
      <c r="CJB1102" s="54"/>
      <c r="CJC1102" s="54"/>
      <c r="CJD1102" s="54"/>
      <c r="CJE1102" s="54"/>
      <c r="CJF1102" s="54"/>
      <c r="CJG1102" s="54"/>
      <c r="CJH1102" s="54"/>
      <c r="CJI1102" s="54"/>
      <c r="CJJ1102" s="54"/>
      <c r="CJK1102" s="54"/>
      <c r="CJL1102" s="54"/>
      <c r="CJM1102" s="54"/>
      <c r="CJN1102" s="54"/>
      <c r="CJO1102" s="54"/>
      <c r="CJP1102" s="54"/>
      <c r="CJQ1102" s="54"/>
      <c r="CJR1102" s="54"/>
      <c r="CJS1102" s="54"/>
      <c r="CJT1102" s="54"/>
      <c r="CJU1102" s="54"/>
      <c r="CJV1102" s="54"/>
      <c r="CJW1102" s="54"/>
      <c r="CJX1102" s="54"/>
      <c r="CJY1102" s="54"/>
      <c r="CJZ1102" s="54"/>
      <c r="CKA1102" s="54"/>
      <c r="CKB1102" s="54"/>
      <c r="CKC1102" s="54"/>
      <c r="CKD1102" s="54"/>
      <c r="CKE1102" s="54"/>
      <c r="CKF1102" s="54"/>
      <c r="CKG1102" s="54"/>
      <c r="CKH1102" s="54"/>
      <c r="CKI1102" s="54"/>
      <c r="CKJ1102" s="54"/>
      <c r="CKK1102" s="54"/>
      <c r="CKL1102" s="54"/>
      <c r="CKM1102" s="54"/>
      <c r="CKN1102" s="54"/>
      <c r="CKO1102" s="54"/>
      <c r="CKP1102" s="54"/>
      <c r="CKQ1102" s="54"/>
      <c r="CKR1102" s="54"/>
      <c r="CKS1102" s="54"/>
      <c r="CKT1102" s="54"/>
      <c r="CKU1102" s="54"/>
      <c r="CKV1102" s="54"/>
      <c r="CKW1102" s="54"/>
      <c r="CKX1102" s="54"/>
      <c r="CKY1102" s="54"/>
      <c r="CKZ1102" s="54"/>
      <c r="CLA1102" s="54"/>
      <c r="CLB1102" s="54"/>
      <c r="CLC1102" s="54"/>
      <c r="CLD1102" s="54"/>
      <c r="CLE1102" s="54"/>
      <c r="CLF1102" s="54"/>
      <c r="CLG1102" s="54"/>
      <c r="CLH1102" s="54"/>
      <c r="CLI1102" s="54"/>
      <c r="CLJ1102" s="54"/>
      <c r="CLK1102" s="54"/>
      <c r="CLL1102" s="54"/>
      <c r="CLM1102" s="54"/>
      <c r="CLN1102" s="54"/>
      <c r="CLO1102" s="54"/>
      <c r="CLP1102" s="54"/>
      <c r="CLQ1102" s="54"/>
      <c r="CLR1102" s="54"/>
      <c r="CLS1102" s="54"/>
      <c r="CLT1102" s="54"/>
      <c r="CLU1102" s="54"/>
      <c r="CLV1102" s="54"/>
      <c r="CLW1102" s="54"/>
      <c r="CLX1102" s="54"/>
      <c r="CLY1102" s="54"/>
      <c r="CLZ1102" s="54"/>
      <c r="CMA1102" s="54"/>
      <c r="CMB1102" s="54"/>
      <c r="CMC1102" s="54"/>
      <c r="CMD1102" s="54"/>
      <c r="CME1102" s="54"/>
      <c r="CMF1102" s="54"/>
      <c r="CMG1102" s="54"/>
      <c r="CMH1102" s="54"/>
      <c r="CMI1102" s="54"/>
      <c r="CMJ1102" s="54"/>
      <c r="CMK1102" s="54"/>
      <c r="CML1102" s="54"/>
      <c r="CMM1102" s="54"/>
      <c r="CMN1102" s="54"/>
      <c r="CMO1102" s="54"/>
      <c r="CMP1102" s="54"/>
      <c r="CMQ1102" s="54"/>
      <c r="CMR1102" s="54"/>
      <c r="CMS1102" s="54"/>
      <c r="CMT1102" s="54"/>
      <c r="CMU1102" s="54"/>
      <c r="CMV1102" s="54"/>
      <c r="CMW1102" s="54"/>
      <c r="CMX1102" s="54"/>
      <c r="CMY1102" s="54"/>
      <c r="CMZ1102" s="54"/>
      <c r="CNA1102" s="54"/>
      <c r="CNB1102" s="54"/>
      <c r="CNC1102" s="54"/>
      <c r="CND1102" s="54"/>
      <c r="CNE1102" s="54"/>
      <c r="CNF1102" s="54"/>
      <c r="CNG1102" s="54"/>
      <c r="CNH1102" s="54"/>
      <c r="CNI1102" s="54"/>
      <c r="CNJ1102" s="54"/>
      <c r="CNK1102" s="54"/>
      <c r="CNL1102" s="54"/>
      <c r="CNM1102" s="54"/>
      <c r="CNN1102" s="54"/>
      <c r="CNO1102" s="54"/>
      <c r="CNP1102" s="54"/>
      <c r="CNQ1102" s="54"/>
      <c r="CNR1102" s="54"/>
      <c r="CNS1102" s="54"/>
      <c r="CNT1102" s="54"/>
      <c r="CNU1102" s="54"/>
      <c r="CNV1102" s="54"/>
      <c r="CNW1102" s="54"/>
      <c r="CNX1102" s="54"/>
      <c r="CNY1102" s="54"/>
      <c r="CNZ1102" s="54"/>
      <c r="COA1102" s="54"/>
      <c r="COB1102" s="54"/>
      <c r="COC1102" s="54"/>
      <c r="COD1102" s="54"/>
      <c r="COE1102" s="54"/>
      <c r="COF1102" s="54"/>
      <c r="COG1102" s="54"/>
      <c r="COH1102" s="54"/>
      <c r="COI1102" s="54"/>
      <c r="COJ1102" s="54"/>
      <c r="COK1102" s="54"/>
      <c r="COL1102" s="54"/>
      <c r="COM1102" s="54"/>
      <c r="CON1102" s="54"/>
      <c r="COO1102" s="54"/>
      <c r="COP1102" s="54"/>
      <c r="COQ1102" s="54"/>
      <c r="COR1102" s="54"/>
      <c r="COS1102" s="54"/>
      <c r="COT1102" s="54"/>
      <c r="COU1102" s="54"/>
      <c r="COV1102" s="54"/>
      <c r="COW1102" s="54"/>
      <c r="COX1102" s="54"/>
      <c r="COY1102" s="54"/>
      <c r="COZ1102" s="54"/>
      <c r="CPA1102" s="54"/>
      <c r="CPB1102" s="54"/>
      <c r="CPC1102" s="54"/>
      <c r="CPD1102" s="54"/>
      <c r="CPE1102" s="54"/>
      <c r="CPF1102" s="54"/>
      <c r="CPG1102" s="54"/>
      <c r="CPH1102" s="54"/>
      <c r="CPI1102" s="54"/>
      <c r="CPJ1102" s="54"/>
      <c r="CPK1102" s="54"/>
      <c r="CPL1102" s="54"/>
      <c r="CPM1102" s="54"/>
      <c r="CPN1102" s="54"/>
      <c r="CPO1102" s="54"/>
      <c r="CPP1102" s="54"/>
      <c r="CPQ1102" s="54"/>
      <c r="CPR1102" s="54"/>
      <c r="CPS1102" s="54"/>
      <c r="CPT1102" s="54"/>
      <c r="CPU1102" s="54"/>
      <c r="CPV1102" s="54"/>
      <c r="CPW1102" s="54"/>
      <c r="CPX1102" s="54"/>
      <c r="CPY1102" s="54"/>
      <c r="CPZ1102" s="54"/>
      <c r="CQA1102" s="54"/>
      <c r="CQB1102" s="54"/>
      <c r="CQC1102" s="54"/>
      <c r="CQD1102" s="54"/>
      <c r="CQE1102" s="54"/>
      <c r="CQF1102" s="54"/>
      <c r="CQG1102" s="54"/>
      <c r="CQH1102" s="54"/>
      <c r="CQI1102" s="54"/>
      <c r="CQJ1102" s="54"/>
      <c r="CQK1102" s="54"/>
      <c r="CQL1102" s="54"/>
      <c r="CQM1102" s="54"/>
      <c r="CQN1102" s="54"/>
      <c r="CQO1102" s="54"/>
      <c r="CQP1102" s="54"/>
      <c r="CQQ1102" s="54"/>
      <c r="CQR1102" s="54"/>
      <c r="CQS1102" s="54"/>
      <c r="CQT1102" s="54"/>
      <c r="CQU1102" s="54"/>
      <c r="CQV1102" s="54"/>
      <c r="CQW1102" s="54"/>
      <c r="CQX1102" s="54"/>
      <c r="CQY1102" s="54"/>
      <c r="CQZ1102" s="54"/>
      <c r="CRA1102" s="54"/>
      <c r="CRB1102" s="54"/>
      <c r="CRC1102" s="54"/>
      <c r="CRD1102" s="54"/>
      <c r="CRE1102" s="54"/>
      <c r="CRF1102" s="54"/>
      <c r="CRG1102" s="54"/>
      <c r="CRH1102" s="54"/>
      <c r="CRI1102" s="54"/>
      <c r="CRJ1102" s="54"/>
      <c r="CRK1102" s="54"/>
      <c r="CRL1102" s="54"/>
      <c r="CRM1102" s="54"/>
      <c r="CRN1102" s="54"/>
      <c r="CRO1102" s="54"/>
      <c r="CRP1102" s="54"/>
      <c r="CRQ1102" s="54"/>
      <c r="CRR1102" s="54"/>
      <c r="CRS1102" s="54"/>
      <c r="CRT1102" s="54"/>
      <c r="CRU1102" s="54"/>
      <c r="CRV1102" s="54"/>
      <c r="CRW1102" s="54"/>
      <c r="CRX1102" s="54"/>
      <c r="CRY1102" s="54"/>
      <c r="CRZ1102" s="54"/>
      <c r="CSA1102" s="54"/>
      <c r="CSB1102" s="54"/>
      <c r="CSC1102" s="54"/>
      <c r="CSD1102" s="54"/>
      <c r="CSE1102" s="54"/>
      <c r="CSF1102" s="54"/>
      <c r="CSG1102" s="54"/>
      <c r="CSH1102" s="54"/>
      <c r="CSI1102" s="54"/>
      <c r="CSJ1102" s="54"/>
      <c r="CSK1102" s="54"/>
      <c r="CSL1102" s="54"/>
      <c r="CSM1102" s="54"/>
      <c r="CSN1102" s="54"/>
      <c r="CSO1102" s="54"/>
      <c r="CSP1102" s="54"/>
      <c r="CSQ1102" s="54"/>
      <c r="CSR1102" s="54"/>
      <c r="CSS1102" s="54"/>
      <c r="CST1102" s="54"/>
      <c r="CSU1102" s="54"/>
      <c r="CSV1102" s="54"/>
      <c r="CSW1102" s="54"/>
      <c r="CSX1102" s="54"/>
      <c r="CSY1102" s="54"/>
      <c r="CSZ1102" s="54"/>
      <c r="CTA1102" s="54"/>
      <c r="CTB1102" s="54"/>
      <c r="CTC1102" s="54"/>
      <c r="CTD1102" s="54"/>
      <c r="CTE1102" s="54"/>
      <c r="CTF1102" s="54"/>
      <c r="CTG1102" s="54"/>
      <c r="CTH1102" s="54"/>
      <c r="CTI1102" s="54"/>
      <c r="CTJ1102" s="54"/>
      <c r="CTK1102" s="54"/>
      <c r="CTL1102" s="54"/>
      <c r="CTM1102" s="54"/>
      <c r="CTN1102" s="54"/>
      <c r="CTO1102" s="54"/>
      <c r="CTP1102" s="54"/>
      <c r="CTQ1102" s="54"/>
      <c r="CTR1102" s="54"/>
      <c r="CTS1102" s="54"/>
      <c r="CTT1102" s="54"/>
      <c r="CTU1102" s="54"/>
      <c r="CTV1102" s="54"/>
      <c r="CTW1102" s="54"/>
      <c r="CTX1102" s="54"/>
      <c r="CTY1102" s="54"/>
      <c r="CTZ1102" s="54"/>
      <c r="CUA1102" s="54"/>
      <c r="CUB1102" s="54"/>
      <c r="CUC1102" s="54"/>
      <c r="CUD1102" s="54"/>
      <c r="CUE1102" s="54"/>
      <c r="CUF1102" s="54"/>
      <c r="CUG1102" s="54"/>
      <c r="CUH1102" s="54"/>
      <c r="CUI1102" s="54"/>
      <c r="CUJ1102" s="54"/>
      <c r="CUK1102" s="54"/>
      <c r="CUL1102" s="54"/>
      <c r="CUM1102" s="54"/>
      <c r="CUN1102" s="54"/>
      <c r="CUO1102" s="54"/>
      <c r="CUP1102" s="54"/>
      <c r="CUQ1102" s="54"/>
      <c r="CUR1102" s="54"/>
      <c r="CUS1102" s="54"/>
      <c r="CUT1102" s="54"/>
      <c r="CUU1102" s="54"/>
      <c r="CUV1102" s="54"/>
      <c r="CUW1102" s="54"/>
      <c r="CUX1102" s="54"/>
      <c r="CUY1102" s="54"/>
      <c r="CUZ1102" s="54"/>
      <c r="CVA1102" s="54"/>
      <c r="CVB1102" s="54"/>
      <c r="CVC1102" s="54"/>
      <c r="CVD1102" s="54"/>
      <c r="CVE1102" s="54"/>
      <c r="CVF1102" s="54"/>
      <c r="CVG1102" s="54"/>
      <c r="CVH1102" s="54"/>
      <c r="CVI1102" s="54"/>
      <c r="CVJ1102" s="54"/>
      <c r="CVK1102" s="54"/>
      <c r="CVL1102" s="54"/>
      <c r="CVM1102" s="54"/>
      <c r="CVN1102" s="54"/>
      <c r="CVO1102" s="54"/>
      <c r="CVP1102" s="54"/>
      <c r="CVQ1102" s="54"/>
      <c r="CVR1102" s="54"/>
      <c r="CVS1102" s="54"/>
      <c r="CVT1102" s="54"/>
      <c r="CVU1102" s="54"/>
      <c r="CVV1102" s="54"/>
      <c r="CVW1102" s="54"/>
      <c r="CVX1102" s="54"/>
      <c r="CVY1102" s="54"/>
      <c r="CVZ1102" s="54"/>
      <c r="CWA1102" s="54"/>
      <c r="CWB1102" s="54"/>
      <c r="CWC1102" s="54"/>
      <c r="CWD1102" s="54"/>
      <c r="CWE1102" s="54"/>
      <c r="CWF1102" s="54"/>
      <c r="CWG1102" s="54"/>
      <c r="CWH1102" s="54"/>
      <c r="CWI1102" s="54"/>
      <c r="CWJ1102" s="54"/>
      <c r="CWK1102" s="54"/>
      <c r="CWL1102" s="54"/>
      <c r="CWM1102" s="54"/>
      <c r="CWN1102" s="54"/>
      <c r="CWO1102" s="54"/>
      <c r="CWP1102" s="54"/>
      <c r="CWQ1102" s="54"/>
      <c r="CWR1102" s="54"/>
      <c r="CWS1102" s="54"/>
      <c r="CWT1102" s="54"/>
      <c r="CWU1102" s="54"/>
      <c r="CWV1102" s="54"/>
      <c r="CWW1102" s="54"/>
      <c r="CWX1102" s="54"/>
      <c r="CWY1102" s="54"/>
      <c r="CWZ1102" s="54"/>
      <c r="CXA1102" s="54"/>
      <c r="CXB1102" s="54"/>
      <c r="CXC1102" s="54"/>
      <c r="CXD1102" s="54"/>
      <c r="CXE1102" s="54"/>
      <c r="CXF1102" s="54"/>
      <c r="CXG1102" s="54"/>
      <c r="CXH1102" s="54"/>
      <c r="CXI1102" s="54"/>
      <c r="CXJ1102" s="54"/>
      <c r="CXK1102" s="54"/>
      <c r="CXL1102" s="54"/>
      <c r="CXM1102" s="54"/>
      <c r="CXN1102" s="54"/>
      <c r="CXO1102" s="54"/>
      <c r="CXP1102" s="54"/>
      <c r="CXQ1102" s="54"/>
      <c r="CXR1102" s="54"/>
      <c r="CXS1102" s="54"/>
      <c r="CXT1102" s="54"/>
      <c r="CXU1102" s="54"/>
      <c r="CXV1102" s="54"/>
      <c r="CXW1102" s="54"/>
      <c r="CXX1102" s="54"/>
      <c r="CXY1102" s="54"/>
      <c r="CXZ1102" s="54"/>
      <c r="CYA1102" s="54"/>
      <c r="CYB1102" s="54"/>
      <c r="CYC1102" s="54"/>
      <c r="CYD1102" s="54"/>
      <c r="CYE1102" s="54"/>
      <c r="CYF1102" s="54"/>
      <c r="CYG1102" s="54"/>
      <c r="CYH1102" s="54"/>
      <c r="CYI1102" s="54"/>
      <c r="CYJ1102" s="54"/>
      <c r="CYK1102" s="54"/>
      <c r="CYL1102" s="54"/>
      <c r="CYM1102" s="54"/>
      <c r="CYN1102" s="54"/>
      <c r="CYO1102" s="54"/>
      <c r="CYP1102" s="54"/>
      <c r="CYQ1102" s="54"/>
      <c r="CYR1102" s="54"/>
      <c r="CYS1102" s="54"/>
      <c r="CYT1102" s="54"/>
      <c r="CYU1102" s="54"/>
      <c r="CYV1102" s="54"/>
      <c r="CYW1102" s="54"/>
      <c r="CYX1102" s="54"/>
      <c r="CYY1102" s="54"/>
      <c r="CYZ1102" s="54"/>
      <c r="CZA1102" s="54"/>
      <c r="CZB1102" s="54"/>
      <c r="CZC1102" s="54"/>
      <c r="CZD1102" s="54"/>
      <c r="CZE1102" s="54"/>
      <c r="CZF1102" s="54"/>
      <c r="CZG1102" s="54"/>
      <c r="CZH1102" s="54"/>
      <c r="CZI1102" s="54"/>
      <c r="CZJ1102" s="54"/>
      <c r="CZK1102" s="54"/>
      <c r="CZL1102" s="54"/>
      <c r="CZM1102" s="54"/>
      <c r="CZN1102" s="54"/>
      <c r="CZO1102" s="54"/>
      <c r="CZP1102" s="54"/>
      <c r="CZQ1102" s="54"/>
      <c r="CZR1102" s="54"/>
      <c r="CZS1102" s="54"/>
      <c r="CZT1102" s="54"/>
      <c r="CZU1102" s="54"/>
      <c r="CZV1102" s="54"/>
      <c r="CZW1102" s="54"/>
      <c r="CZX1102" s="54"/>
      <c r="CZY1102" s="54"/>
      <c r="CZZ1102" s="54"/>
      <c r="DAA1102" s="54"/>
      <c r="DAB1102" s="54"/>
      <c r="DAC1102" s="54"/>
      <c r="DAD1102" s="54"/>
      <c r="DAE1102" s="54"/>
      <c r="DAF1102" s="54"/>
      <c r="DAG1102" s="54"/>
      <c r="DAH1102" s="54"/>
      <c r="DAI1102" s="54"/>
      <c r="DAJ1102" s="54"/>
      <c r="DAK1102" s="54"/>
      <c r="DAL1102" s="54"/>
      <c r="DAM1102" s="54"/>
      <c r="DAN1102" s="54"/>
      <c r="DAO1102" s="54"/>
      <c r="DAP1102" s="54"/>
      <c r="DAQ1102" s="54"/>
      <c r="DAR1102" s="54"/>
      <c r="DAS1102" s="54"/>
      <c r="DAT1102" s="54"/>
      <c r="DAU1102" s="54"/>
      <c r="DAV1102" s="54"/>
      <c r="DAW1102" s="54"/>
      <c r="DAX1102" s="54"/>
      <c r="DAY1102" s="54"/>
      <c r="DAZ1102" s="54"/>
      <c r="DBA1102" s="54"/>
      <c r="DBB1102" s="54"/>
      <c r="DBC1102" s="54"/>
      <c r="DBD1102" s="54"/>
      <c r="DBE1102" s="54"/>
      <c r="DBF1102" s="54"/>
      <c r="DBG1102" s="54"/>
      <c r="DBH1102" s="54"/>
      <c r="DBI1102" s="54"/>
      <c r="DBJ1102" s="54"/>
      <c r="DBK1102" s="54"/>
      <c r="DBL1102" s="54"/>
      <c r="DBM1102" s="54"/>
      <c r="DBN1102" s="54"/>
      <c r="DBO1102" s="54"/>
      <c r="DBP1102" s="54"/>
      <c r="DBQ1102" s="54"/>
      <c r="DBR1102" s="54"/>
      <c r="DBS1102" s="54"/>
      <c r="DBT1102" s="54"/>
      <c r="DBU1102" s="54"/>
      <c r="DBV1102" s="54"/>
      <c r="DBW1102" s="54"/>
      <c r="DBX1102" s="54"/>
      <c r="DBY1102" s="54"/>
      <c r="DBZ1102" s="54"/>
      <c r="DCA1102" s="54"/>
      <c r="DCB1102" s="54"/>
      <c r="DCC1102" s="54"/>
      <c r="DCD1102" s="54"/>
      <c r="DCE1102" s="54"/>
      <c r="DCF1102" s="54"/>
      <c r="DCG1102" s="54"/>
      <c r="DCH1102" s="54"/>
      <c r="DCI1102" s="54"/>
      <c r="DCJ1102" s="54"/>
      <c r="DCK1102" s="54"/>
      <c r="DCL1102" s="54"/>
      <c r="DCM1102" s="54"/>
      <c r="DCN1102" s="54"/>
      <c r="DCO1102" s="54"/>
      <c r="DCP1102" s="54"/>
      <c r="DCQ1102" s="54"/>
      <c r="DCR1102" s="54"/>
      <c r="DCS1102" s="54"/>
      <c r="DCT1102" s="54"/>
      <c r="DCU1102" s="54"/>
      <c r="DCV1102" s="54"/>
      <c r="DCW1102" s="54"/>
      <c r="DCX1102" s="54"/>
      <c r="DCY1102" s="54"/>
      <c r="DCZ1102" s="54"/>
      <c r="DDA1102" s="54"/>
      <c r="DDB1102" s="54"/>
      <c r="DDC1102" s="54"/>
      <c r="DDD1102" s="54"/>
      <c r="DDE1102" s="54"/>
      <c r="DDF1102" s="54"/>
      <c r="DDG1102" s="54"/>
      <c r="DDH1102" s="54"/>
      <c r="DDI1102" s="54"/>
      <c r="DDJ1102" s="54"/>
      <c r="DDK1102" s="54"/>
      <c r="DDL1102" s="54"/>
      <c r="DDM1102" s="54"/>
      <c r="DDN1102" s="54"/>
      <c r="DDO1102" s="54"/>
      <c r="DDP1102" s="54"/>
      <c r="DDQ1102" s="54"/>
      <c r="DDR1102" s="54"/>
      <c r="DDS1102" s="54"/>
      <c r="DDT1102" s="54"/>
      <c r="DDU1102" s="54"/>
      <c r="DDV1102" s="54"/>
      <c r="DDW1102" s="54"/>
      <c r="DDX1102" s="54"/>
      <c r="DDY1102" s="54"/>
      <c r="DDZ1102" s="54"/>
      <c r="DEA1102" s="54"/>
      <c r="DEB1102" s="54"/>
      <c r="DEC1102" s="54"/>
      <c r="DED1102" s="54"/>
      <c r="DEE1102" s="54"/>
      <c r="DEF1102" s="54"/>
      <c r="DEG1102" s="54"/>
      <c r="DEH1102" s="54"/>
      <c r="DEI1102" s="54"/>
      <c r="DEJ1102" s="54"/>
      <c r="DEK1102" s="54"/>
      <c r="DEL1102" s="54"/>
      <c r="DEM1102" s="54"/>
      <c r="DEN1102" s="54"/>
      <c r="DEO1102" s="54"/>
      <c r="DEP1102" s="54"/>
      <c r="DEQ1102" s="54"/>
      <c r="DER1102" s="54"/>
      <c r="DES1102" s="54"/>
      <c r="DET1102" s="54"/>
      <c r="DEU1102" s="54"/>
      <c r="DEV1102" s="54"/>
      <c r="DEW1102" s="54"/>
      <c r="DEX1102" s="54"/>
      <c r="DEY1102" s="54"/>
      <c r="DEZ1102" s="54"/>
      <c r="DFA1102" s="54"/>
      <c r="DFB1102" s="54"/>
      <c r="DFC1102" s="54"/>
      <c r="DFD1102" s="54"/>
      <c r="DFE1102" s="54"/>
      <c r="DFF1102" s="54"/>
      <c r="DFG1102" s="54"/>
      <c r="DFH1102" s="54"/>
      <c r="DFI1102" s="54"/>
      <c r="DFJ1102" s="54"/>
      <c r="DFK1102" s="54"/>
      <c r="DFL1102" s="54"/>
      <c r="DFM1102" s="54"/>
      <c r="DFN1102" s="54"/>
      <c r="DFO1102" s="54"/>
      <c r="DFP1102" s="54"/>
      <c r="DFQ1102" s="54"/>
      <c r="DFR1102" s="54"/>
      <c r="DFS1102" s="54"/>
      <c r="DFT1102" s="54"/>
      <c r="DFU1102" s="54"/>
      <c r="DFV1102" s="54"/>
      <c r="DFW1102" s="54"/>
      <c r="DFX1102" s="54"/>
      <c r="DFY1102" s="54"/>
      <c r="DFZ1102" s="54"/>
      <c r="DGA1102" s="54"/>
      <c r="DGB1102" s="54"/>
      <c r="DGC1102" s="54"/>
      <c r="DGD1102" s="54"/>
      <c r="DGE1102" s="54"/>
      <c r="DGF1102" s="54"/>
      <c r="DGG1102" s="54"/>
      <c r="DGH1102" s="54"/>
      <c r="DGI1102" s="54"/>
      <c r="DGJ1102" s="54"/>
      <c r="DGK1102" s="54"/>
      <c r="DGL1102" s="54"/>
      <c r="DGM1102" s="54"/>
      <c r="DGN1102" s="54"/>
      <c r="DGO1102" s="54"/>
      <c r="DGP1102" s="54"/>
      <c r="DGQ1102" s="54"/>
      <c r="DGR1102" s="54"/>
      <c r="DGS1102" s="54"/>
      <c r="DGT1102" s="54"/>
      <c r="DGU1102" s="54"/>
      <c r="DGV1102" s="54"/>
      <c r="DGW1102" s="54"/>
      <c r="DGX1102" s="54"/>
      <c r="DGY1102" s="54"/>
      <c r="DGZ1102" s="54"/>
      <c r="DHA1102" s="54"/>
      <c r="DHB1102" s="54"/>
      <c r="DHC1102" s="54"/>
      <c r="DHD1102" s="54"/>
      <c r="DHE1102" s="54"/>
      <c r="DHF1102" s="54"/>
      <c r="DHG1102" s="54"/>
      <c r="DHH1102" s="54"/>
      <c r="DHI1102" s="54"/>
      <c r="DHJ1102" s="54"/>
      <c r="DHK1102" s="54"/>
      <c r="DHL1102" s="54"/>
      <c r="DHM1102" s="54"/>
      <c r="DHN1102" s="54"/>
      <c r="DHO1102" s="54"/>
      <c r="DHP1102" s="54"/>
      <c r="DHQ1102" s="54"/>
      <c r="DHR1102" s="54"/>
      <c r="DHS1102" s="54"/>
      <c r="DHT1102" s="54"/>
      <c r="DHU1102" s="54"/>
      <c r="DHV1102" s="54"/>
      <c r="DHW1102" s="54"/>
      <c r="DHX1102" s="54"/>
      <c r="DHY1102" s="54"/>
      <c r="DHZ1102" s="54"/>
      <c r="DIA1102" s="54"/>
      <c r="DIB1102" s="54"/>
      <c r="DIC1102" s="54"/>
      <c r="DID1102" s="54"/>
      <c r="DIE1102" s="54"/>
      <c r="DIF1102" s="54"/>
      <c r="DIG1102" s="54"/>
      <c r="DIH1102" s="54"/>
      <c r="DII1102" s="54"/>
      <c r="DIJ1102" s="54"/>
      <c r="DIK1102" s="54"/>
      <c r="DIL1102" s="54"/>
      <c r="DIM1102" s="54"/>
      <c r="DIN1102" s="54"/>
      <c r="DIO1102" s="54"/>
      <c r="DIP1102" s="54"/>
      <c r="DIQ1102" s="54"/>
      <c r="DIR1102" s="54"/>
      <c r="DIS1102" s="54"/>
      <c r="DIT1102" s="54"/>
      <c r="DIU1102" s="54"/>
      <c r="DIV1102" s="54"/>
      <c r="DIW1102" s="54"/>
      <c r="DIX1102" s="54"/>
      <c r="DIY1102" s="54"/>
      <c r="DIZ1102" s="54"/>
      <c r="DJA1102" s="54"/>
      <c r="DJB1102" s="54"/>
      <c r="DJC1102" s="54"/>
      <c r="DJD1102" s="54"/>
      <c r="DJE1102" s="54"/>
      <c r="DJF1102" s="54"/>
      <c r="DJG1102" s="54"/>
      <c r="DJH1102" s="54"/>
      <c r="DJI1102" s="54"/>
      <c r="DJJ1102" s="54"/>
      <c r="DJK1102" s="54"/>
      <c r="DJL1102" s="54"/>
      <c r="DJM1102" s="54"/>
      <c r="DJN1102" s="54"/>
      <c r="DJO1102" s="54"/>
      <c r="DJP1102" s="54"/>
      <c r="DJQ1102" s="54"/>
      <c r="DJR1102" s="54"/>
      <c r="DJS1102" s="54"/>
      <c r="DJT1102" s="54"/>
      <c r="DJU1102" s="54"/>
      <c r="DJV1102" s="54"/>
      <c r="DJW1102" s="54"/>
      <c r="DJX1102" s="54"/>
      <c r="DJY1102" s="54"/>
      <c r="DJZ1102" s="54"/>
      <c r="DKA1102" s="54"/>
      <c r="DKB1102" s="54"/>
      <c r="DKC1102" s="54"/>
      <c r="DKD1102" s="54"/>
      <c r="DKE1102" s="54"/>
      <c r="DKF1102" s="54"/>
      <c r="DKG1102" s="54"/>
      <c r="DKH1102" s="54"/>
      <c r="DKI1102" s="54"/>
      <c r="DKJ1102" s="54"/>
      <c r="DKK1102" s="54"/>
      <c r="DKL1102" s="54"/>
      <c r="DKM1102" s="54"/>
      <c r="DKN1102" s="54"/>
      <c r="DKO1102" s="54"/>
      <c r="DKP1102" s="54"/>
      <c r="DKQ1102" s="54"/>
      <c r="DKR1102" s="54"/>
      <c r="DKS1102" s="54"/>
      <c r="DKT1102" s="54"/>
      <c r="DKU1102" s="54"/>
      <c r="DKV1102" s="54"/>
      <c r="DKW1102" s="54"/>
      <c r="DKX1102" s="54"/>
      <c r="DKY1102" s="54"/>
      <c r="DKZ1102" s="54"/>
      <c r="DLA1102" s="54"/>
      <c r="DLB1102" s="54"/>
      <c r="DLC1102" s="54"/>
      <c r="DLD1102" s="54"/>
      <c r="DLE1102" s="54"/>
      <c r="DLF1102" s="54"/>
      <c r="DLG1102" s="54"/>
      <c r="DLH1102" s="54"/>
      <c r="DLI1102" s="54"/>
      <c r="DLJ1102" s="54"/>
      <c r="DLK1102" s="54"/>
      <c r="DLL1102" s="54"/>
      <c r="DLM1102" s="54"/>
      <c r="DLN1102" s="54"/>
      <c r="DLO1102" s="54"/>
      <c r="DLP1102" s="54"/>
      <c r="DLQ1102" s="54"/>
      <c r="DLR1102" s="54"/>
      <c r="DLS1102" s="54"/>
      <c r="DLT1102" s="54"/>
      <c r="DLU1102" s="54"/>
      <c r="DLV1102" s="54"/>
      <c r="DLW1102" s="54"/>
      <c r="DLX1102" s="54"/>
      <c r="DLY1102" s="54"/>
      <c r="DLZ1102" s="54"/>
      <c r="DMA1102" s="54"/>
      <c r="DMB1102" s="54"/>
      <c r="DMC1102" s="54"/>
      <c r="DMD1102" s="54"/>
      <c r="DME1102" s="54"/>
      <c r="DMF1102" s="54"/>
      <c r="DMG1102" s="54"/>
      <c r="DMH1102" s="54"/>
      <c r="DMI1102" s="54"/>
      <c r="DMJ1102" s="54"/>
      <c r="DMK1102" s="54"/>
      <c r="DML1102" s="54"/>
      <c r="DMM1102" s="54"/>
      <c r="DMN1102" s="54"/>
      <c r="DMO1102" s="54"/>
      <c r="DMP1102" s="54"/>
      <c r="DMQ1102" s="54"/>
      <c r="DMR1102" s="54"/>
      <c r="DMS1102" s="54"/>
      <c r="DMT1102" s="54"/>
      <c r="DMU1102" s="54"/>
      <c r="DMV1102" s="54"/>
      <c r="DMW1102" s="54"/>
      <c r="DMX1102" s="54"/>
      <c r="DMY1102" s="54"/>
      <c r="DMZ1102" s="54"/>
      <c r="DNA1102" s="54"/>
      <c r="DNB1102" s="54"/>
      <c r="DNC1102" s="54"/>
      <c r="DND1102" s="54"/>
      <c r="DNE1102" s="54"/>
      <c r="DNF1102" s="54"/>
      <c r="DNG1102" s="54"/>
      <c r="DNH1102" s="54"/>
      <c r="DNI1102" s="54"/>
      <c r="DNJ1102" s="54"/>
      <c r="DNK1102" s="54"/>
      <c r="DNL1102" s="54"/>
      <c r="DNM1102" s="54"/>
      <c r="DNN1102" s="54"/>
      <c r="DNO1102" s="54"/>
      <c r="DNP1102" s="54"/>
      <c r="DNQ1102" s="54"/>
      <c r="DNR1102" s="54"/>
      <c r="DNS1102" s="54"/>
      <c r="DNT1102" s="54"/>
      <c r="DNU1102" s="54"/>
      <c r="DNV1102" s="54"/>
      <c r="DNW1102" s="54"/>
      <c r="DNX1102" s="54"/>
      <c r="DNY1102" s="54"/>
      <c r="DNZ1102" s="54"/>
      <c r="DOA1102" s="54"/>
      <c r="DOB1102" s="54"/>
      <c r="DOC1102" s="54"/>
      <c r="DOD1102" s="54"/>
      <c r="DOE1102" s="54"/>
      <c r="DOF1102" s="54"/>
      <c r="DOG1102" s="54"/>
      <c r="DOH1102" s="54"/>
      <c r="DOI1102" s="54"/>
      <c r="DOJ1102" s="54"/>
      <c r="DOK1102" s="54"/>
      <c r="DOL1102" s="54"/>
      <c r="DOM1102" s="54"/>
      <c r="DON1102" s="54"/>
      <c r="DOO1102" s="54"/>
      <c r="DOP1102" s="54"/>
      <c r="DOQ1102" s="54"/>
      <c r="DOR1102" s="54"/>
      <c r="DOS1102" s="54"/>
      <c r="DOT1102" s="54"/>
      <c r="DOU1102" s="54"/>
      <c r="DOV1102" s="54"/>
      <c r="DOW1102" s="54"/>
      <c r="DOX1102" s="54"/>
      <c r="DOY1102" s="54"/>
      <c r="DOZ1102" s="54"/>
      <c r="DPA1102" s="54"/>
      <c r="DPB1102" s="54"/>
      <c r="DPC1102" s="54"/>
      <c r="DPD1102" s="54"/>
      <c r="DPE1102" s="54"/>
      <c r="DPF1102" s="54"/>
      <c r="DPG1102" s="54"/>
      <c r="DPH1102" s="54"/>
      <c r="DPI1102" s="54"/>
      <c r="DPJ1102" s="54"/>
      <c r="DPK1102" s="54"/>
      <c r="DPL1102" s="54"/>
      <c r="DPM1102" s="54"/>
      <c r="DPN1102" s="54"/>
      <c r="DPO1102" s="54"/>
      <c r="DPP1102" s="54"/>
      <c r="DPQ1102" s="54"/>
      <c r="DPR1102" s="54"/>
      <c r="DPS1102" s="54"/>
      <c r="DPT1102" s="54"/>
      <c r="DPU1102" s="54"/>
      <c r="DPV1102" s="54"/>
      <c r="DPW1102" s="54"/>
      <c r="DPX1102" s="54"/>
      <c r="DPY1102" s="54"/>
      <c r="DPZ1102" s="54"/>
      <c r="DQA1102" s="54"/>
      <c r="DQB1102" s="54"/>
      <c r="DQC1102" s="54"/>
      <c r="DQD1102" s="54"/>
      <c r="DQE1102" s="54"/>
      <c r="DQF1102" s="54"/>
      <c r="DQG1102" s="54"/>
      <c r="DQH1102" s="54"/>
      <c r="DQI1102" s="54"/>
      <c r="DQJ1102" s="54"/>
      <c r="DQK1102" s="54"/>
      <c r="DQL1102" s="54"/>
      <c r="DQM1102" s="54"/>
      <c r="DQN1102" s="54"/>
      <c r="DQO1102" s="54"/>
      <c r="DQP1102" s="54"/>
      <c r="DQQ1102" s="54"/>
      <c r="DQR1102" s="54"/>
      <c r="DQS1102" s="54"/>
      <c r="DQT1102" s="54"/>
      <c r="DQU1102" s="54"/>
      <c r="DQV1102" s="54"/>
      <c r="DQW1102" s="54"/>
      <c r="DQX1102" s="54"/>
      <c r="DQY1102" s="54"/>
      <c r="DQZ1102" s="54"/>
      <c r="DRA1102" s="54"/>
      <c r="DRB1102" s="54"/>
      <c r="DRC1102" s="54"/>
      <c r="DRD1102" s="54"/>
      <c r="DRE1102" s="54"/>
      <c r="DRF1102" s="54"/>
      <c r="DRG1102" s="54"/>
      <c r="DRH1102" s="54"/>
      <c r="DRI1102" s="54"/>
      <c r="DRJ1102" s="54"/>
      <c r="DRK1102" s="54"/>
      <c r="DRL1102" s="54"/>
      <c r="DRM1102" s="54"/>
      <c r="DRN1102" s="54"/>
      <c r="DRO1102" s="54"/>
      <c r="DRP1102" s="54"/>
      <c r="DRQ1102" s="54"/>
      <c r="DRR1102" s="54"/>
      <c r="DRS1102" s="54"/>
      <c r="DRT1102" s="54"/>
      <c r="DRU1102" s="54"/>
      <c r="DRV1102" s="54"/>
      <c r="DRW1102" s="54"/>
      <c r="DRX1102" s="54"/>
      <c r="DRY1102" s="54"/>
      <c r="DRZ1102" s="54"/>
      <c r="DSA1102" s="54"/>
      <c r="DSB1102" s="54"/>
      <c r="DSC1102" s="54"/>
      <c r="DSD1102" s="54"/>
      <c r="DSE1102" s="54"/>
      <c r="DSF1102" s="54"/>
      <c r="DSG1102" s="54"/>
      <c r="DSH1102" s="54"/>
      <c r="DSI1102" s="54"/>
      <c r="DSJ1102" s="54"/>
      <c r="DSK1102" s="54"/>
      <c r="DSL1102" s="54"/>
      <c r="DSM1102" s="54"/>
      <c r="DSN1102" s="54"/>
      <c r="DSO1102" s="54"/>
      <c r="DSP1102" s="54"/>
      <c r="DSQ1102" s="54"/>
      <c r="DSR1102" s="54"/>
      <c r="DSS1102" s="54"/>
      <c r="DST1102" s="54"/>
      <c r="DSU1102" s="54"/>
      <c r="DSV1102" s="54"/>
      <c r="DSW1102" s="54"/>
      <c r="DSX1102" s="54"/>
      <c r="DSY1102" s="54"/>
      <c r="DSZ1102" s="54"/>
      <c r="DTA1102" s="54"/>
      <c r="DTB1102" s="54"/>
      <c r="DTC1102" s="54"/>
      <c r="DTD1102" s="54"/>
      <c r="DTE1102" s="54"/>
      <c r="DTF1102" s="54"/>
      <c r="DTG1102" s="54"/>
      <c r="DTH1102" s="54"/>
      <c r="DTI1102" s="54"/>
      <c r="DTJ1102" s="54"/>
      <c r="DTK1102" s="54"/>
      <c r="DTL1102" s="54"/>
      <c r="DTM1102" s="54"/>
      <c r="DTN1102" s="54"/>
      <c r="DTO1102" s="54"/>
      <c r="DTP1102" s="54"/>
      <c r="DTQ1102" s="54"/>
      <c r="DTR1102" s="54"/>
      <c r="DTS1102" s="54"/>
      <c r="DTT1102" s="54"/>
      <c r="DTU1102" s="54"/>
      <c r="DTV1102" s="54"/>
      <c r="DTW1102" s="54"/>
      <c r="DTX1102" s="54"/>
      <c r="DTY1102" s="54"/>
      <c r="DTZ1102" s="54"/>
      <c r="DUA1102" s="54"/>
      <c r="DUB1102" s="54"/>
      <c r="DUC1102" s="54"/>
      <c r="DUD1102" s="54"/>
      <c r="DUE1102" s="54"/>
      <c r="DUF1102" s="54"/>
      <c r="DUG1102" s="54"/>
      <c r="DUH1102" s="54"/>
      <c r="DUI1102" s="54"/>
      <c r="DUJ1102" s="54"/>
      <c r="DUK1102" s="54"/>
      <c r="DUL1102" s="54"/>
      <c r="DUM1102" s="54"/>
      <c r="DUN1102" s="54"/>
      <c r="DUO1102" s="54"/>
      <c r="DUP1102" s="54"/>
      <c r="DUQ1102" s="54"/>
      <c r="DUR1102" s="54"/>
      <c r="DUS1102" s="54"/>
      <c r="DUT1102" s="54"/>
      <c r="DUU1102" s="54"/>
      <c r="DUV1102" s="54"/>
      <c r="DUW1102" s="54"/>
      <c r="DUX1102" s="54"/>
      <c r="DUY1102" s="54"/>
      <c r="DUZ1102" s="54"/>
      <c r="DVA1102" s="54"/>
      <c r="DVB1102" s="54"/>
      <c r="DVC1102" s="54"/>
      <c r="DVD1102" s="54"/>
      <c r="DVE1102" s="54"/>
      <c r="DVF1102" s="54"/>
      <c r="DVG1102" s="54"/>
      <c r="DVH1102" s="54"/>
      <c r="DVI1102" s="54"/>
      <c r="DVJ1102" s="54"/>
      <c r="DVK1102" s="54"/>
      <c r="DVL1102" s="54"/>
      <c r="DVM1102" s="54"/>
      <c r="DVN1102" s="54"/>
      <c r="DVO1102" s="54"/>
      <c r="DVP1102" s="54"/>
      <c r="DVQ1102" s="54"/>
      <c r="DVR1102" s="54"/>
      <c r="DVS1102" s="54"/>
      <c r="DVT1102" s="54"/>
      <c r="DVU1102" s="54"/>
      <c r="DVV1102" s="54"/>
      <c r="DVW1102" s="54"/>
      <c r="DVX1102" s="54"/>
      <c r="DVY1102" s="54"/>
      <c r="DVZ1102" s="54"/>
      <c r="DWA1102" s="54"/>
      <c r="DWB1102" s="54"/>
      <c r="DWC1102" s="54"/>
      <c r="DWD1102" s="54"/>
      <c r="DWE1102" s="54"/>
      <c r="DWF1102" s="54"/>
      <c r="DWG1102" s="54"/>
      <c r="DWH1102" s="54"/>
      <c r="DWI1102" s="54"/>
      <c r="DWJ1102" s="54"/>
      <c r="DWK1102" s="54"/>
      <c r="DWL1102" s="54"/>
      <c r="DWM1102" s="54"/>
      <c r="DWN1102" s="54"/>
      <c r="DWO1102" s="54"/>
      <c r="DWP1102" s="54"/>
      <c r="DWQ1102" s="54"/>
      <c r="DWR1102" s="54"/>
      <c r="DWS1102" s="54"/>
      <c r="DWT1102" s="54"/>
      <c r="DWU1102" s="54"/>
      <c r="DWV1102" s="54"/>
      <c r="DWW1102" s="54"/>
      <c r="DWX1102" s="54"/>
      <c r="DWY1102" s="54"/>
      <c r="DWZ1102" s="54"/>
      <c r="DXA1102" s="54"/>
      <c r="DXB1102" s="54"/>
      <c r="DXC1102" s="54"/>
      <c r="DXD1102" s="54"/>
      <c r="DXE1102" s="54"/>
      <c r="DXF1102" s="54"/>
      <c r="DXG1102" s="54"/>
      <c r="DXH1102" s="54"/>
      <c r="DXI1102" s="54"/>
      <c r="DXJ1102" s="54"/>
      <c r="DXK1102" s="54"/>
      <c r="DXL1102" s="54"/>
      <c r="DXM1102" s="54"/>
      <c r="DXN1102" s="54"/>
      <c r="DXO1102" s="54"/>
      <c r="DXP1102" s="54"/>
      <c r="DXQ1102" s="54"/>
      <c r="DXR1102" s="54"/>
      <c r="DXS1102" s="54"/>
      <c r="DXT1102" s="54"/>
      <c r="DXU1102" s="54"/>
      <c r="DXV1102" s="54"/>
      <c r="DXW1102" s="54"/>
      <c r="DXX1102" s="54"/>
      <c r="DXY1102" s="54"/>
      <c r="DXZ1102" s="54"/>
      <c r="DYA1102" s="54"/>
      <c r="DYB1102" s="54"/>
      <c r="DYC1102" s="54"/>
      <c r="DYD1102" s="54"/>
      <c r="DYE1102" s="54"/>
      <c r="DYF1102" s="54"/>
      <c r="DYG1102" s="54"/>
      <c r="DYH1102" s="54"/>
      <c r="DYI1102" s="54"/>
      <c r="DYJ1102" s="54"/>
      <c r="DYK1102" s="54"/>
      <c r="DYL1102" s="54"/>
      <c r="DYM1102" s="54"/>
      <c r="DYN1102" s="54"/>
      <c r="DYO1102" s="54"/>
      <c r="DYP1102" s="54"/>
      <c r="DYQ1102" s="54"/>
      <c r="DYR1102" s="54"/>
      <c r="DYS1102" s="54"/>
      <c r="DYT1102" s="54"/>
      <c r="DYU1102" s="54"/>
      <c r="DYV1102" s="54"/>
      <c r="DYW1102" s="54"/>
      <c r="DYX1102" s="54"/>
      <c r="DYY1102" s="54"/>
      <c r="DYZ1102" s="54"/>
      <c r="DZA1102" s="54"/>
      <c r="DZB1102" s="54"/>
      <c r="DZC1102" s="54"/>
      <c r="DZD1102" s="54"/>
      <c r="DZE1102" s="54"/>
      <c r="DZF1102" s="54"/>
      <c r="DZG1102" s="54"/>
      <c r="DZH1102" s="54"/>
      <c r="DZI1102" s="54"/>
      <c r="DZJ1102" s="54"/>
      <c r="DZK1102" s="54"/>
      <c r="DZL1102" s="54"/>
      <c r="DZM1102" s="54"/>
      <c r="DZN1102" s="54"/>
      <c r="DZO1102" s="54"/>
      <c r="DZP1102" s="54"/>
      <c r="DZQ1102" s="54"/>
      <c r="DZR1102" s="54"/>
      <c r="DZS1102" s="54"/>
      <c r="DZT1102" s="54"/>
      <c r="DZU1102" s="54"/>
      <c r="DZV1102" s="54"/>
      <c r="DZW1102" s="54"/>
      <c r="DZX1102" s="54"/>
      <c r="DZY1102" s="54"/>
      <c r="DZZ1102" s="54"/>
      <c r="EAA1102" s="54"/>
      <c r="EAB1102" s="54"/>
      <c r="EAC1102" s="54"/>
      <c r="EAD1102" s="54"/>
      <c r="EAE1102" s="54"/>
      <c r="EAF1102" s="54"/>
      <c r="EAG1102" s="54"/>
      <c r="EAH1102" s="54"/>
      <c r="EAI1102" s="54"/>
      <c r="EAJ1102" s="54"/>
      <c r="EAK1102" s="54"/>
      <c r="EAL1102" s="54"/>
      <c r="EAM1102" s="54"/>
      <c r="EAN1102" s="54"/>
      <c r="EAO1102" s="54"/>
      <c r="EAP1102" s="54"/>
      <c r="EAQ1102" s="54"/>
      <c r="EAR1102" s="54"/>
      <c r="EAS1102" s="54"/>
      <c r="EAT1102" s="54"/>
      <c r="EAU1102" s="54"/>
      <c r="EAV1102" s="54"/>
      <c r="EAW1102" s="54"/>
      <c r="EAX1102" s="54"/>
      <c r="EAY1102" s="54"/>
      <c r="EAZ1102" s="54"/>
      <c r="EBA1102" s="54"/>
      <c r="EBB1102" s="54"/>
      <c r="EBC1102" s="54"/>
      <c r="EBD1102" s="54"/>
      <c r="EBE1102" s="54"/>
      <c r="EBF1102" s="54"/>
      <c r="EBG1102" s="54"/>
      <c r="EBH1102" s="54"/>
      <c r="EBI1102" s="54"/>
      <c r="EBJ1102" s="54"/>
      <c r="EBK1102" s="54"/>
      <c r="EBL1102" s="54"/>
      <c r="EBM1102" s="54"/>
      <c r="EBN1102" s="54"/>
      <c r="EBO1102" s="54"/>
      <c r="EBP1102" s="54"/>
      <c r="EBQ1102" s="54"/>
      <c r="EBR1102" s="54"/>
      <c r="EBS1102" s="54"/>
      <c r="EBT1102" s="54"/>
      <c r="EBU1102" s="54"/>
      <c r="EBV1102" s="54"/>
      <c r="EBW1102" s="54"/>
      <c r="EBX1102" s="54"/>
      <c r="EBY1102" s="54"/>
      <c r="EBZ1102" s="54"/>
      <c r="ECA1102" s="54"/>
      <c r="ECB1102" s="54"/>
      <c r="ECC1102" s="54"/>
      <c r="ECD1102" s="54"/>
      <c r="ECE1102" s="54"/>
      <c r="ECF1102" s="54"/>
      <c r="ECG1102" s="54"/>
      <c r="ECH1102" s="54"/>
      <c r="ECI1102" s="54"/>
      <c r="ECJ1102" s="54"/>
      <c r="ECK1102" s="54"/>
      <c r="ECL1102" s="54"/>
      <c r="ECM1102" s="54"/>
      <c r="ECN1102" s="54"/>
      <c r="ECO1102" s="54"/>
      <c r="ECP1102" s="54"/>
      <c r="ECQ1102" s="54"/>
      <c r="ECR1102" s="54"/>
      <c r="ECS1102" s="54"/>
      <c r="ECT1102" s="54"/>
      <c r="ECU1102" s="54"/>
      <c r="ECV1102" s="54"/>
      <c r="ECW1102" s="54"/>
      <c r="ECX1102" s="54"/>
      <c r="ECY1102" s="54"/>
      <c r="ECZ1102" s="54"/>
      <c r="EDA1102" s="54"/>
      <c r="EDB1102" s="54"/>
      <c r="EDC1102" s="54"/>
      <c r="EDD1102" s="54"/>
      <c r="EDE1102" s="54"/>
      <c r="EDF1102" s="54"/>
      <c r="EDG1102" s="54"/>
      <c r="EDH1102" s="54"/>
      <c r="EDI1102" s="54"/>
      <c r="EDJ1102" s="54"/>
      <c r="EDK1102" s="54"/>
      <c r="EDL1102" s="54"/>
      <c r="EDM1102" s="54"/>
      <c r="EDN1102" s="54"/>
      <c r="EDO1102" s="54"/>
      <c r="EDP1102" s="54"/>
      <c r="EDQ1102" s="54"/>
      <c r="EDR1102" s="54"/>
      <c r="EDS1102" s="54"/>
      <c r="EDT1102" s="54"/>
      <c r="EDU1102" s="54"/>
      <c r="EDV1102" s="54"/>
      <c r="EDW1102" s="54"/>
      <c r="EDX1102" s="54"/>
      <c r="EDY1102" s="54"/>
      <c r="EDZ1102" s="54"/>
      <c r="EEA1102" s="54"/>
      <c r="EEB1102" s="54"/>
      <c r="EEC1102" s="54"/>
      <c r="EED1102" s="54"/>
      <c r="EEE1102" s="54"/>
      <c r="EEF1102" s="54"/>
      <c r="EEG1102" s="54"/>
      <c r="EEH1102" s="54"/>
      <c r="EEI1102" s="54"/>
      <c r="EEJ1102" s="54"/>
      <c r="EEK1102" s="54"/>
      <c r="EEL1102" s="54"/>
      <c r="EEM1102" s="54"/>
      <c r="EEN1102" s="54"/>
      <c r="EEO1102" s="54"/>
      <c r="EEP1102" s="54"/>
      <c r="EEQ1102" s="54"/>
      <c r="EER1102" s="54"/>
      <c r="EES1102" s="54"/>
      <c r="EET1102" s="54"/>
      <c r="EEU1102" s="54"/>
      <c r="EEV1102" s="54"/>
      <c r="EEW1102" s="54"/>
      <c r="EEX1102" s="54"/>
      <c r="EEY1102" s="54"/>
      <c r="EEZ1102" s="54"/>
      <c r="EFA1102" s="54"/>
      <c r="EFB1102" s="54"/>
      <c r="EFC1102" s="54"/>
      <c r="EFD1102" s="54"/>
      <c r="EFE1102" s="54"/>
      <c r="EFF1102" s="54"/>
      <c r="EFG1102" s="54"/>
      <c r="EFH1102" s="54"/>
      <c r="EFI1102" s="54"/>
      <c r="EFJ1102" s="54"/>
      <c r="EFK1102" s="54"/>
      <c r="EFL1102" s="54"/>
      <c r="EFM1102" s="54"/>
      <c r="EFN1102" s="54"/>
      <c r="EFO1102" s="54"/>
      <c r="EFP1102" s="54"/>
      <c r="EFQ1102" s="54"/>
      <c r="EFR1102" s="54"/>
      <c r="EFS1102" s="54"/>
      <c r="EFT1102" s="54"/>
      <c r="EFU1102" s="54"/>
      <c r="EFV1102" s="54"/>
      <c r="EFW1102" s="54"/>
      <c r="EFX1102" s="54"/>
      <c r="EFY1102" s="54"/>
      <c r="EFZ1102" s="54"/>
      <c r="EGA1102" s="54"/>
      <c r="EGB1102" s="54"/>
      <c r="EGC1102" s="54"/>
      <c r="EGD1102" s="54"/>
      <c r="EGE1102" s="54"/>
      <c r="EGF1102" s="54"/>
      <c r="EGG1102" s="54"/>
      <c r="EGH1102" s="54"/>
      <c r="EGI1102" s="54"/>
      <c r="EGJ1102" s="54"/>
      <c r="EGK1102" s="54"/>
      <c r="EGL1102" s="54"/>
      <c r="EGM1102" s="54"/>
      <c r="EGN1102" s="54"/>
      <c r="EGO1102" s="54"/>
      <c r="EGP1102" s="54"/>
      <c r="EGQ1102" s="54"/>
      <c r="EGR1102" s="54"/>
      <c r="EGS1102" s="54"/>
      <c r="EGT1102" s="54"/>
      <c r="EGU1102" s="54"/>
      <c r="EGV1102" s="54"/>
      <c r="EGW1102" s="54"/>
      <c r="EGX1102" s="54"/>
      <c r="EGY1102" s="54"/>
      <c r="EGZ1102" s="54"/>
      <c r="EHA1102" s="54"/>
      <c r="EHB1102" s="54"/>
      <c r="EHC1102" s="54"/>
      <c r="EHD1102" s="54"/>
      <c r="EHE1102" s="54"/>
      <c r="EHF1102" s="54"/>
      <c r="EHG1102" s="54"/>
      <c r="EHH1102" s="54"/>
      <c r="EHI1102" s="54"/>
      <c r="EHJ1102" s="54"/>
      <c r="EHK1102" s="54"/>
      <c r="EHL1102" s="54"/>
      <c r="EHM1102" s="54"/>
      <c r="EHN1102" s="54"/>
      <c r="EHO1102" s="54"/>
      <c r="EHP1102" s="54"/>
      <c r="EHQ1102" s="54"/>
      <c r="EHR1102" s="54"/>
      <c r="EHS1102" s="54"/>
      <c r="EHT1102" s="54"/>
      <c r="EHU1102" s="54"/>
      <c r="EHV1102" s="54"/>
      <c r="EHW1102" s="54"/>
      <c r="EHX1102" s="54"/>
      <c r="EHY1102" s="54"/>
      <c r="EHZ1102" s="54"/>
      <c r="EIA1102" s="54"/>
      <c r="EIB1102" s="54"/>
      <c r="EIC1102" s="54"/>
      <c r="EID1102" s="54"/>
      <c r="EIE1102" s="54"/>
      <c r="EIF1102" s="54"/>
      <c r="EIG1102" s="54"/>
      <c r="EIH1102" s="54"/>
      <c r="EII1102" s="54"/>
      <c r="EIJ1102" s="54"/>
      <c r="EIK1102" s="54"/>
      <c r="EIL1102" s="54"/>
      <c r="EIM1102" s="54"/>
      <c r="EIN1102" s="54"/>
      <c r="EIO1102" s="54"/>
      <c r="EIP1102" s="54"/>
      <c r="EIQ1102" s="54"/>
      <c r="EIR1102" s="54"/>
      <c r="EIS1102" s="54"/>
      <c r="EIT1102" s="54"/>
      <c r="EIU1102" s="54"/>
      <c r="EIV1102" s="54"/>
      <c r="EIW1102" s="54"/>
      <c r="EIX1102" s="54"/>
      <c r="EIY1102" s="54"/>
      <c r="EIZ1102" s="54"/>
      <c r="EJA1102" s="54"/>
      <c r="EJB1102" s="54"/>
      <c r="EJC1102" s="54"/>
      <c r="EJD1102" s="54"/>
      <c r="EJE1102" s="54"/>
      <c r="EJF1102" s="54"/>
      <c r="EJG1102" s="54"/>
      <c r="EJH1102" s="54"/>
      <c r="EJI1102" s="54"/>
      <c r="EJJ1102" s="54"/>
      <c r="EJK1102" s="54"/>
      <c r="EJL1102" s="54"/>
      <c r="EJM1102" s="54"/>
      <c r="EJN1102" s="54"/>
      <c r="EJO1102" s="54"/>
      <c r="EJP1102" s="54"/>
      <c r="EJQ1102" s="54"/>
      <c r="EJR1102" s="54"/>
      <c r="EJS1102" s="54"/>
      <c r="EJT1102" s="54"/>
      <c r="EJU1102" s="54"/>
      <c r="EJV1102" s="54"/>
      <c r="EJW1102" s="54"/>
      <c r="EJX1102" s="54"/>
      <c r="EJY1102" s="54"/>
      <c r="EJZ1102" s="54"/>
      <c r="EKA1102" s="54"/>
      <c r="EKB1102" s="54"/>
      <c r="EKC1102" s="54"/>
      <c r="EKD1102" s="54"/>
      <c r="EKE1102" s="54"/>
      <c r="EKF1102" s="54"/>
      <c r="EKG1102" s="54"/>
      <c r="EKH1102" s="54"/>
      <c r="EKI1102" s="54"/>
      <c r="EKJ1102" s="54"/>
      <c r="EKK1102" s="54"/>
      <c r="EKL1102" s="54"/>
      <c r="EKM1102" s="54"/>
      <c r="EKN1102" s="54"/>
      <c r="EKO1102" s="54"/>
      <c r="EKP1102" s="54"/>
      <c r="EKQ1102" s="54"/>
      <c r="EKR1102" s="54"/>
      <c r="EKS1102" s="54"/>
      <c r="EKT1102" s="54"/>
      <c r="EKU1102" s="54"/>
      <c r="EKV1102" s="54"/>
      <c r="EKW1102" s="54"/>
      <c r="EKX1102" s="54"/>
      <c r="EKY1102" s="54"/>
      <c r="EKZ1102" s="54"/>
      <c r="ELA1102" s="54"/>
      <c r="ELB1102" s="54"/>
      <c r="ELC1102" s="54"/>
      <c r="ELD1102" s="54"/>
      <c r="ELE1102" s="54"/>
      <c r="ELF1102" s="54"/>
      <c r="ELG1102" s="54"/>
      <c r="ELH1102" s="54"/>
      <c r="ELI1102" s="54"/>
      <c r="ELJ1102" s="54"/>
      <c r="ELK1102" s="54"/>
      <c r="ELL1102" s="54"/>
      <c r="ELM1102" s="54"/>
      <c r="ELN1102" s="54"/>
      <c r="ELO1102" s="54"/>
      <c r="ELP1102" s="54"/>
      <c r="ELQ1102" s="54"/>
      <c r="ELR1102" s="54"/>
      <c r="ELS1102" s="54"/>
      <c r="ELT1102" s="54"/>
      <c r="ELU1102" s="54"/>
      <c r="ELV1102" s="54"/>
      <c r="ELW1102" s="54"/>
      <c r="ELX1102" s="54"/>
      <c r="ELY1102" s="54"/>
      <c r="ELZ1102" s="54"/>
      <c r="EMA1102" s="54"/>
      <c r="EMB1102" s="54"/>
      <c r="EMC1102" s="54"/>
      <c r="EMD1102" s="54"/>
      <c r="EME1102" s="54"/>
      <c r="EMF1102" s="54"/>
      <c r="EMG1102" s="54"/>
      <c r="EMH1102" s="54"/>
      <c r="EMI1102" s="54"/>
      <c r="EMJ1102" s="54"/>
      <c r="EMK1102" s="54"/>
      <c r="EML1102" s="54"/>
      <c r="EMM1102" s="54"/>
      <c r="EMN1102" s="54"/>
      <c r="EMO1102" s="54"/>
      <c r="EMP1102" s="54"/>
      <c r="EMQ1102" s="54"/>
      <c r="EMR1102" s="54"/>
      <c r="EMS1102" s="54"/>
      <c r="EMT1102" s="54"/>
      <c r="EMU1102" s="54"/>
      <c r="EMV1102" s="54"/>
      <c r="EMW1102" s="54"/>
      <c r="EMX1102" s="54"/>
      <c r="EMY1102" s="54"/>
      <c r="EMZ1102" s="54"/>
      <c r="ENA1102" s="54"/>
      <c r="ENB1102" s="54"/>
      <c r="ENC1102" s="54"/>
      <c r="END1102" s="54"/>
      <c r="ENE1102" s="54"/>
      <c r="ENF1102" s="54"/>
      <c r="ENG1102" s="54"/>
      <c r="ENH1102" s="54"/>
      <c r="ENI1102" s="54"/>
      <c r="ENJ1102" s="54"/>
      <c r="ENK1102" s="54"/>
      <c r="ENL1102" s="54"/>
      <c r="ENM1102" s="54"/>
      <c r="ENN1102" s="54"/>
      <c r="ENO1102" s="54"/>
      <c r="ENP1102" s="54"/>
      <c r="ENQ1102" s="54"/>
      <c r="ENR1102" s="54"/>
      <c r="ENS1102" s="54"/>
      <c r="ENT1102" s="54"/>
      <c r="ENU1102" s="54"/>
      <c r="ENV1102" s="54"/>
      <c r="ENW1102" s="54"/>
      <c r="ENX1102" s="54"/>
      <c r="ENY1102" s="54"/>
      <c r="ENZ1102" s="54"/>
      <c r="EOA1102" s="54"/>
      <c r="EOB1102" s="54"/>
      <c r="EOC1102" s="54"/>
      <c r="EOD1102" s="54"/>
      <c r="EOE1102" s="54"/>
      <c r="EOF1102" s="54"/>
      <c r="EOG1102" s="54"/>
      <c r="EOH1102" s="54"/>
      <c r="EOI1102" s="54"/>
      <c r="EOJ1102" s="54"/>
      <c r="EOK1102" s="54"/>
      <c r="EOL1102" s="54"/>
      <c r="EOM1102" s="54"/>
      <c r="EON1102" s="54"/>
      <c r="EOO1102" s="54"/>
      <c r="EOP1102" s="54"/>
      <c r="EOQ1102" s="54"/>
      <c r="EOR1102" s="54"/>
      <c r="EOS1102" s="54"/>
      <c r="EOT1102" s="54"/>
      <c r="EOU1102" s="54"/>
      <c r="EOV1102" s="54"/>
      <c r="EOW1102" s="54"/>
      <c r="EOX1102" s="54"/>
      <c r="EOY1102" s="54"/>
      <c r="EOZ1102" s="54"/>
      <c r="EPA1102" s="54"/>
      <c r="EPB1102" s="54"/>
      <c r="EPC1102" s="54"/>
      <c r="EPD1102" s="54"/>
      <c r="EPE1102" s="54"/>
      <c r="EPF1102" s="54"/>
      <c r="EPG1102" s="54"/>
      <c r="EPH1102" s="54"/>
      <c r="EPI1102" s="54"/>
      <c r="EPJ1102" s="54"/>
      <c r="EPK1102" s="54"/>
      <c r="EPL1102" s="54"/>
      <c r="EPM1102" s="54"/>
      <c r="EPN1102" s="54"/>
      <c r="EPO1102" s="54"/>
      <c r="EPP1102" s="54"/>
      <c r="EPQ1102" s="54"/>
      <c r="EPR1102" s="54"/>
      <c r="EPS1102" s="54"/>
      <c r="EPT1102" s="54"/>
      <c r="EPU1102" s="54"/>
      <c r="EPV1102" s="54"/>
      <c r="EPW1102" s="54"/>
      <c r="EPX1102" s="54"/>
      <c r="EPY1102" s="54"/>
      <c r="EPZ1102" s="54"/>
      <c r="EQA1102" s="54"/>
      <c r="EQB1102" s="54"/>
      <c r="EQC1102" s="54"/>
      <c r="EQD1102" s="54"/>
      <c r="EQE1102" s="54"/>
      <c r="EQF1102" s="54"/>
      <c r="EQG1102" s="54"/>
      <c r="EQH1102" s="54"/>
      <c r="EQI1102" s="54"/>
      <c r="EQJ1102" s="54"/>
      <c r="EQK1102" s="54"/>
      <c r="EQL1102" s="54"/>
      <c r="EQM1102" s="54"/>
      <c r="EQN1102" s="54"/>
      <c r="EQO1102" s="54"/>
      <c r="EQP1102" s="54"/>
      <c r="EQQ1102" s="54"/>
      <c r="EQR1102" s="54"/>
      <c r="EQS1102" s="54"/>
      <c r="EQT1102" s="54"/>
      <c r="EQU1102" s="54"/>
      <c r="EQV1102" s="54"/>
      <c r="EQW1102" s="54"/>
      <c r="EQX1102" s="54"/>
      <c r="EQY1102" s="54"/>
      <c r="EQZ1102" s="54"/>
      <c r="ERA1102" s="54"/>
      <c r="ERB1102" s="54"/>
      <c r="ERC1102" s="54"/>
      <c r="ERD1102" s="54"/>
      <c r="ERE1102" s="54"/>
      <c r="ERF1102" s="54"/>
      <c r="ERG1102" s="54"/>
      <c r="ERH1102" s="54"/>
      <c r="ERI1102" s="54"/>
      <c r="ERJ1102" s="54"/>
      <c r="ERK1102" s="54"/>
      <c r="ERL1102" s="54"/>
      <c r="ERM1102" s="54"/>
      <c r="ERN1102" s="54"/>
      <c r="ERO1102" s="54"/>
      <c r="ERP1102" s="54"/>
      <c r="ERQ1102" s="54"/>
      <c r="ERR1102" s="54"/>
      <c r="ERS1102" s="54"/>
      <c r="ERT1102" s="54"/>
      <c r="ERU1102" s="54"/>
      <c r="ERV1102" s="54"/>
      <c r="ERW1102" s="54"/>
      <c r="ERX1102" s="54"/>
      <c r="ERY1102" s="54"/>
      <c r="ERZ1102" s="54"/>
      <c r="ESA1102" s="54"/>
      <c r="ESB1102" s="54"/>
      <c r="ESC1102" s="54"/>
      <c r="ESD1102" s="54"/>
      <c r="ESE1102" s="54"/>
      <c r="ESF1102" s="54"/>
      <c r="ESG1102" s="54"/>
      <c r="ESH1102" s="54"/>
      <c r="ESI1102" s="54"/>
      <c r="ESJ1102" s="54"/>
      <c r="ESK1102" s="54"/>
      <c r="ESL1102" s="54"/>
      <c r="ESM1102" s="54"/>
      <c r="ESN1102" s="54"/>
      <c r="ESO1102" s="54"/>
      <c r="ESP1102" s="54"/>
      <c r="ESQ1102" s="54"/>
      <c r="ESR1102" s="54"/>
      <c r="ESS1102" s="54"/>
      <c r="EST1102" s="54"/>
      <c r="ESU1102" s="54"/>
      <c r="ESV1102" s="54"/>
      <c r="ESW1102" s="54"/>
      <c r="ESX1102" s="54"/>
      <c r="ESY1102" s="54"/>
      <c r="ESZ1102" s="54"/>
      <c r="ETA1102" s="54"/>
      <c r="ETB1102" s="54"/>
      <c r="ETC1102" s="54"/>
      <c r="ETD1102" s="54"/>
      <c r="ETE1102" s="54"/>
      <c r="ETF1102" s="54"/>
      <c r="ETG1102" s="54"/>
      <c r="ETH1102" s="54"/>
      <c r="ETI1102" s="54"/>
      <c r="ETJ1102" s="54"/>
      <c r="ETK1102" s="54"/>
      <c r="ETL1102" s="54"/>
      <c r="ETM1102" s="54"/>
      <c r="ETN1102" s="54"/>
      <c r="ETO1102" s="54"/>
      <c r="ETP1102" s="54"/>
      <c r="ETQ1102" s="54"/>
      <c r="ETR1102" s="54"/>
      <c r="ETS1102" s="54"/>
      <c r="ETT1102" s="54"/>
      <c r="ETU1102" s="54"/>
      <c r="ETV1102" s="54"/>
      <c r="ETW1102" s="54"/>
      <c r="ETX1102" s="54"/>
      <c r="ETY1102" s="54"/>
      <c r="ETZ1102" s="54"/>
      <c r="EUA1102" s="54"/>
      <c r="EUB1102" s="54"/>
      <c r="EUC1102" s="54"/>
      <c r="EUD1102" s="54"/>
      <c r="EUE1102" s="54"/>
      <c r="EUF1102" s="54"/>
      <c r="EUG1102" s="54"/>
      <c r="EUH1102" s="54"/>
      <c r="EUI1102" s="54"/>
      <c r="EUJ1102" s="54"/>
      <c r="EUK1102" s="54"/>
      <c r="EUL1102" s="54"/>
      <c r="EUM1102" s="54"/>
      <c r="EUN1102" s="54"/>
      <c r="EUO1102" s="54"/>
      <c r="EUP1102" s="54"/>
      <c r="EUQ1102" s="54"/>
      <c r="EUR1102" s="54"/>
      <c r="EUS1102" s="54"/>
      <c r="EUT1102" s="54"/>
      <c r="EUU1102" s="54"/>
      <c r="EUV1102" s="54"/>
      <c r="EUW1102" s="54"/>
      <c r="EUX1102" s="54"/>
      <c r="EUY1102" s="54"/>
      <c r="EUZ1102" s="54"/>
      <c r="EVA1102" s="54"/>
      <c r="EVB1102" s="54"/>
      <c r="EVC1102" s="54"/>
      <c r="EVD1102" s="54"/>
      <c r="EVE1102" s="54"/>
      <c r="EVF1102" s="54"/>
      <c r="EVG1102" s="54"/>
      <c r="EVH1102" s="54"/>
      <c r="EVI1102" s="54"/>
      <c r="EVJ1102" s="54"/>
      <c r="EVK1102" s="54"/>
      <c r="EVL1102" s="54"/>
      <c r="EVM1102" s="54"/>
      <c r="EVN1102" s="54"/>
      <c r="EVO1102" s="54"/>
      <c r="EVP1102" s="54"/>
      <c r="EVQ1102" s="54"/>
      <c r="EVR1102" s="54"/>
      <c r="EVS1102" s="54"/>
      <c r="EVT1102" s="54"/>
      <c r="EVU1102" s="54"/>
      <c r="EVV1102" s="54"/>
      <c r="EVW1102" s="54"/>
      <c r="EVX1102" s="54"/>
      <c r="EVY1102" s="54"/>
      <c r="EVZ1102" s="54"/>
      <c r="EWA1102" s="54"/>
      <c r="EWB1102" s="54"/>
      <c r="EWC1102" s="54"/>
      <c r="EWD1102" s="54"/>
      <c r="EWE1102" s="54"/>
      <c r="EWF1102" s="54"/>
      <c r="EWG1102" s="54"/>
      <c r="EWH1102" s="54"/>
      <c r="EWI1102" s="54"/>
      <c r="EWJ1102" s="54"/>
      <c r="EWK1102" s="54"/>
      <c r="EWL1102" s="54"/>
      <c r="EWM1102" s="54"/>
      <c r="EWN1102" s="54"/>
      <c r="EWO1102" s="54"/>
      <c r="EWP1102" s="54"/>
      <c r="EWQ1102" s="54"/>
      <c r="EWR1102" s="54"/>
      <c r="EWS1102" s="54"/>
      <c r="EWT1102" s="54"/>
      <c r="EWU1102" s="54"/>
      <c r="EWV1102" s="54"/>
      <c r="EWW1102" s="54"/>
      <c r="EWX1102" s="54"/>
      <c r="EWY1102" s="54"/>
      <c r="EWZ1102" s="54"/>
      <c r="EXA1102" s="54"/>
      <c r="EXB1102" s="54"/>
      <c r="EXC1102" s="54"/>
      <c r="EXD1102" s="54"/>
      <c r="EXE1102" s="54"/>
      <c r="EXF1102" s="54"/>
      <c r="EXG1102" s="54"/>
      <c r="EXH1102" s="54"/>
      <c r="EXI1102" s="54"/>
      <c r="EXJ1102" s="54"/>
      <c r="EXK1102" s="54"/>
      <c r="EXL1102" s="54"/>
      <c r="EXM1102" s="54"/>
      <c r="EXN1102" s="54"/>
      <c r="EXO1102" s="54"/>
      <c r="EXP1102" s="54"/>
      <c r="EXQ1102" s="54"/>
      <c r="EXR1102" s="54"/>
      <c r="EXS1102" s="54"/>
      <c r="EXT1102" s="54"/>
      <c r="EXU1102" s="54"/>
      <c r="EXV1102" s="54"/>
      <c r="EXW1102" s="54"/>
      <c r="EXX1102" s="54"/>
      <c r="EXY1102" s="54"/>
      <c r="EXZ1102" s="54"/>
      <c r="EYA1102" s="54"/>
      <c r="EYB1102" s="54"/>
      <c r="EYC1102" s="54"/>
      <c r="EYD1102" s="54"/>
      <c r="EYE1102" s="54"/>
      <c r="EYF1102" s="54"/>
      <c r="EYG1102" s="54"/>
      <c r="EYH1102" s="54"/>
      <c r="EYI1102" s="54"/>
      <c r="EYJ1102" s="54"/>
      <c r="EYK1102" s="54"/>
      <c r="EYL1102" s="54"/>
      <c r="EYM1102" s="54"/>
      <c r="EYN1102" s="54"/>
      <c r="EYO1102" s="54"/>
      <c r="EYP1102" s="54"/>
      <c r="EYQ1102" s="54"/>
      <c r="EYR1102" s="54"/>
      <c r="EYS1102" s="54"/>
      <c r="EYT1102" s="54"/>
      <c r="EYU1102" s="54"/>
      <c r="EYV1102" s="54"/>
      <c r="EYW1102" s="54"/>
      <c r="EYX1102" s="54"/>
      <c r="EYY1102" s="54"/>
      <c r="EYZ1102" s="54"/>
      <c r="EZA1102" s="54"/>
      <c r="EZB1102" s="54"/>
      <c r="EZC1102" s="54"/>
      <c r="EZD1102" s="54"/>
      <c r="EZE1102" s="54"/>
      <c r="EZF1102" s="54"/>
      <c r="EZG1102" s="54"/>
      <c r="EZH1102" s="54"/>
      <c r="EZI1102" s="54"/>
      <c r="EZJ1102" s="54"/>
      <c r="EZK1102" s="54"/>
      <c r="EZL1102" s="54"/>
      <c r="EZM1102" s="54"/>
      <c r="EZN1102" s="54"/>
      <c r="EZO1102" s="54"/>
      <c r="EZP1102" s="54"/>
      <c r="EZQ1102" s="54"/>
      <c r="EZR1102" s="54"/>
      <c r="EZS1102" s="54"/>
      <c r="EZT1102" s="54"/>
      <c r="EZU1102" s="54"/>
      <c r="EZV1102" s="54"/>
      <c r="EZW1102" s="54"/>
      <c r="EZX1102" s="54"/>
      <c r="EZY1102" s="54"/>
      <c r="EZZ1102" s="54"/>
      <c r="FAA1102" s="54"/>
      <c r="FAB1102" s="54"/>
      <c r="FAC1102" s="54"/>
      <c r="FAD1102" s="54"/>
      <c r="FAE1102" s="54"/>
      <c r="FAF1102" s="54"/>
      <c r="FAG1102" s="54"/>
      <c r="FAH1102" s="54"/>
      <c r="FAI1102" s="54"/>
      <c r="FAJ1102" s="54"/>
      <c r="FAK1102" s="54"/>
      <c r="FAL1102" s="54"/>
      <c r="FAM1102" s="54"/>
      <c r="FAN1102" s="54"/>
      <c r="FAO1102" s="54"/>
      <c r="FAP1102" s="54"/>
      <c r="FAQ1102" s="54"/>
      <c r="FAR1102" s="54"/>
      <c r="FAS1102" s="54"/>
      <c r="FAT1102" s="54"/>
      <c r="FAU1102" s="54"/>
      <c r="FAV1102" s="54"/>
      <c r="FAW1102" s="54"/>
      <c r="FAX1102" s="54"/>
      <c r="FAY1102" s="54"/>
      <c r="FAZ1102" s="54"/>
      <c r="FBA1102" s="54"/>
      <c r="FBB1102" s="54"/>
      <c r="FBC1102" s="54"/>
      <c r="FBD1102" s="54"/>
      <c r="FBE1102" s="54"/>
      <c r="FBF1102" s="54"/>
      <c r="FBG1102" s="54"/>
      <c r="FBH1102" s="54"/>
      <c r="FBI1102" s="54"/>
      <c r="FBJ1102" s="54"/>
      <c r="FBK1102" s="54"/>
      <c r="FBL1102" s="54"/>
      <c r="FBM1102" s="54"/>
      <c r="FBN1102" s="54"/>
      <c r="FBO1102" s="54"/>
      <c r="FBP1102" s="54"/>
      <c r="FBQ1102" s="54"/>
      <c r="FBR1102" s="54"/>
      <c r="FBS1102" s="54"/>
      <c r="FBT1102" s="54"/>
      <c r="FBU1102" s="54"/>
      <c r="FBV1102" s="54"/>
      <c r="FBW1102" s="54"/>
      <c r="FBX1102" s="54"/>
      <c r="FBY1102" s="54"/>
      <c r="FBZ1102" s="54"/>
      <c r="FCA1102" s="54"/>
      <c r="FCB1102" s="54"/>
      <c r="FCC1102" s="54"/>
      <c r="FCD1102" s="54"/>
      <c r="FCE1102" s="54"/>
      <c r="FCF1102" s="54"/>
      <c r="FCG1102" s="54"/>
      <c r="FCH1102" s="54"/>
      <c r="FCI1102" s="54"/>
      <c r="FCJ1102" s="54"/>
      <c r="FCK1102" s="54"/>
      <c r="FCL1102" s="54"/>
      <c r="FCM1102" s="54"/>
      <c r="FCN1102" s="54"/>
      <c r="FCO1102" s="54"/>
      <c r="FCP1102" s="54"/>
      <c r="FCQ1102" s="54"/>
      <c r="FCR1102" s="54"/>
      <c r="FCS1102" s="54"/>
      <c r="FCT1102" s="54"/>
      <c r="FCU1102" s="54"/>
      <c r="FCV1102" s="54"/>
      <c r="FCW1102" s="54"/>
      <c r="FCX1102" s="54"/>
      <c r="FCY1102" s="54"/>
      <c r="FCZ1102" s="54"/>
      <c r="FDA1102" s="54"/>
      <c r="FDB1102" s="54"/>
      <c r="FDC1102" s="54"/>
      <c r="FDD1102" s="54"/>
      <c r="FDE1102" s="54"/>
      <c r="FDF1102" s="54"/>
      <c r="FDG1102" s="54"/>
      <c r="FDH1102" s="54"/>
      <c r="FDI1102" s="54"/>
      <c r="FDJ1102" s="54"/>
      <c r="FDK1102" s="54"/>
      <c r="FDL1102" s="54"/>
      <c r="FDM1102" s="54"/>
      <c r="FDN1102" s="54"/>
      <c r="FDO1102" s="54"/>
      <c r="FDP1102" s="54"/>
      <c r="FDQ1102" s="54"/>
      <c r="FDR1102" s="54"/>
      <c r="FDS1102" s="54"/>
      <c r="FDT1102" s="54"/>
      <c r="FDU1102" s="54"/>
      <c r="FDV1102" s="54"/>
      <c r="FDW1102" s="54"/>
      <c r="FDX1102" s="54"/>
      <c r="FDY1102" s="54"/>
      <c r="FDZ1102" s="54"/>
      <c r="FEA1102" s="54"/>
      <c r="FEB1102" s="54"/>
      <c r="FEC1102" s="54"/>
      <c r="FED1102" s="54"/>
      <c r="FEE1102" s="54"/>
      <c r="FEF1102" s="54"/>
      <c r="FEG1102" s="54"/>
      <c r="FEH1102" s="54"/>
      <c r="FEI1102" s="54"/>
      <c r="FEJ1102" s="54"/>
      <c r="FEK1102" s="54"/>
      <c r="FEL1102" s="54"/>
      <c r="FEM1102" s="54"/>
      <c r="FEN1102" s="54"/>
      <c r="FEO1102" s="54"/>
      <c r="FEP1102" s="54"/>
      <c r="FEQ1102" s="54"/>
      <c r="FER1102" s="54"/>
      <c r="FES1102" s="54"/>
      <c r="FET1102" s="54"/>
      <c r="FEU1102" s="54"/>
      <c r="FEV1102" s="54"/>
      <c r="FEW1102" s="54"/>
      <c r="FEX1102" s="54"/>
      <c r="FEY1102" s="54"/>
      <c r="FEZ1102" s="54"/>
      <c r="FFA1102" s="54"/>
      <c r="FFB1102" s="54"/>
      <c r="FFC1102" s="54"/>
      <c r="FFD1102" s="54"/>
      <c r="FFE1102" s="54"/>
      <c r="FFF1102" s="54"/>
      <c r="FFG1102" s="54"/>
      <c r="FFH1102" s="54"/>
      <c r="FFI1102" s="54"/>
      <c r="FFJ1102" s="54"/>
      <c r="FFK1102" s="54"/>
      <c r="FFL1102" s="54"/>
      <c r="FFM1102" s="54"/>
      <c r="FFN1102" s="54"/>
      <c r="FFO1102" s="54"/>
      <c r="FFP1102" s="54"/>
      <c r="FFQ1102" s="54"/>
      <c r="FFR1102" s="54"/>
      <c r="FFS1102" s="54"/>
      <c r="FFT1102" s="54"/>
      <c r="FFU1102" s="54"/>
      <c r="FFV1102" s="54"/>
      <c r="FFW1102" s="54"/>
      <c r="FFX1102" s="54"/>
      <c r="FFY1102" s="54"/>
      <c r="FFZ1102" s="54"/>
      <c r="FGA1102" s="54"/>
      <c r="FGB1102" s="54"/>
      <c r="FGC1102" s="54"/>
      <c r="FGD1102" s="54"/>
      <c r="FGE1102" s="54"/>
      <c r="FGF1102" s="54"/>
      <c r="FGG1102" s="54"/>
      <c r="FGH1102" s="54"/>
      <c r="FGI1102" s="54"/>
      <c r="FGJ1102" s="54"/>
      <c r="FGK1102" s="54"/>
      <c r="FGL1102" s="54"/>
      <c r="FGM1102" s="54"/>
      <c r="FGN1102" s="54"/>
      <c r="FGO1102" s="54"/>
      <c r="FGP1102" s="54"/>
      <c r="FGQ1102" s="54"/>
      <c r="FGR1102" s="54"/>
      <c r="FGS1102" s="54"/>
      <c r="FGT1102" s="54"/>
      <c r="FGU1102" s="54"/>
      <c r="FGV1102" s="54"/>
      <c r="FGW1102" s="54"/>
      <c r="FGX1102" s="54"/>
      <c r="FGY1102" s="54"/>
      <c r="FGZ1102" s="54"/>
      <c r="FHA1102" s="54"/>
      <c r="FHB1102" s="54"/>
      <c r="FHC1102" s="54"/>
      <c r="FHD1102" s="54"/>
      <c r="FHE1102" s="54"/>
      <c r="FHF1102" s="54"/>
      <c r="FHG1102" s="54"/>
      <c r="FHH1102" s="54"/>
      <c r="FHI1102" s="54"/>
      <c r="FHJ1102" s="54"/>
      <c r="FHK1102" s="54"/>
      <c r="FHL1102" s="54"/>
      <c r="FHM1102" s="54"/>
      <c r="FHN1102" s="54"/>
      <c r="FHO1102" s="54"/>
      <c r="FHP1102" s="54"/>
      <c r="FHQ1102" s="54"/>
      <c r="FHR1102" s="54"/>
      <c r="FHS1102" s="54"/>
      <c r="FHT1102" s="54"/>
      <c r="FHU1102" s="54"/>
      <c r="FHV1102" s="54"/>
      <c r="FHW1102" s="54"/>
      <c r="FHX1102" s="54"/>
      <c r="FHY1102" s="54"/>
      <c r="FHZ1102" s="54"/>
      <c r="FIA1102" s="54"/>
      <c r="FIB1102" s="54"/>
      <c r="FIC1102" s="54"/>
      <c r="FID1102" s="54"/>
      <c r="FIE1102" s="54"/>
      <c r="FIF1102" s="54"/>
      <c r="FIG1102" s="54"/>
      <c r="FIH1102" s="54"/>
      <c r="FII1102" s="54"/>
      <c r="FIJ1102" s="54"/>
      <c r="FIK1102" s="54"/>
      <c r="FIL1102" s="54"/>
      <c r="FIM1102" s="54"/>
      <c r="FIN1102" s="54"/>
      <c r="FIO1102" s="54"/>
      <c r="FIP1102" s="54"/>
      <c r="FIQ1102" s="54"/>
      <c r="FIR1102" s="54"/>
      <c r="FIS1102" s="54"/>
      <c r="FIT1102" s="54"/>
      <c r="FIU1102" s="54"/>
      <c r="FIV1102" s="54"/>
      <c r="FIW1102" s="54"/>
      <c r="FIX1102" s="54"/>
      <c r="FIY1102" s="54"/>
      <c r="FIZ1102" s="54"/>
      <c r="FJA1102" s="54"/>
      <c r="FJB1102" s="54"/>
      <c r="FJC1102" s="54"/>
      <c r="FJD1102" s="54"/>
      <c r="FJE1102" s="54"/>
      <c r="FJF1102" s="54"/>
      <c r="FJG1102" s="54"/>
      <c r="FJH1102" s="54"/>
      <c r="FJI1102" s="54"/>
      <c r="FJJ1102" s="54"/>
      <c r="FJK1102" s="54"/>
      <c r="FJL1102" s="54"/>
      <c r="FJM1102" s="54"/>
      <c r="FJN1102" s="54"/>
      <c r="FJO1102" s="54"/>
      <c r="FJP1102" s="54"/>
      <c r="FJQ1102" s="54"/>
      <c r="FJR1102" s="54"/>
      <c r="FJS1102" s="54"/>
      <c r="FJT1102" s="54"/>
      <c r="FJU1102" s="54"/>
      <c r="FJV1102" s="54"/>
      <c r="FJW1102" s="54"/>
      <c r="FJX1102" s="54"/>
      <c r="FJY1102" s="54"/>
      <c r="FJZ1102" s="54"/>
      <c r="FKA1102" s="54"/>
      <c r="FKB1102" s="54"/>
      <c r="FKC1102" s="54"/>
      <c r="FKD1102" s="54"/>
      <c r="FKE1102" s="54"/>
      <c r="FKF1102" s="54"/>
      <c r="FKG1102" s="54"/>
      <c r="FKH1102" s="54"/>
      <c r="FKI1102" s="54"/>
      <c r="FKJ1102" s="54"/>
      <c r="FKK1102" s="54"/>
      <c r="FKL1102" s="54"/>
      <c r="FKM1102" s="54"/>
      <c r="FKN1102" s="54"/>
      <c r="FKO1102" s="54"/>
      <c r="FKP1102" s="54"/>
      <c r="FKQ1102" s="54"/>
      <c r="FKR1102" s="54"/>
      <c r="FKS1102" s="54"/>
      <c r="FKT1102" s="54"/>
      <c r="FKU1102" s="54"/>
      <c r="FKV1102" s="54"/>
      <c r="FKW1102" s="54"/>
      <c r="FKX1102" s="54"/>
      <c r="FKY1102" s="54"/>
      <c r="FKZ1102" s="54"/>
      <c r="FLA1102" s="54"/>
      <c r="FLB1102" s="54"/>
      <c r="FLC1102" s="54"/>
      <c r="FLD1102" s="54"/>
      <c r="FLE1102" s="54"/>
      <c r="FLF1102" s="54"/>
      <c r="FLG1102" s="54"/>
      <c r="FLH1102" s="54"/>
      <c r="FLI1102" s="54"/>
      <c r="FLJ1102" s="54"/>
      <c r="FLK1102" s="54"/>
      <c r="FLL1102" s="54"/>
      <c r="FLM1102" s="54"/>
      <c r="FLN1102" s="54"/>
      <c r="FLO1102" s="54"/>
      <c r="FLP1102" s="54"/>
      <c r="FLQ1102" s="54"/>
      <c r="FLR1102" s="54"/>
      <c r="FLS1102" s="54"/>
      <c r="FLT1102" s="54"/>
      <c r="FLU1102" s="54"/>
      <c r="FLV1102" s="54"/>
      <c r="FLW1102" s="54"/>
      <c r="FLX1102" s="54"/>
      <c r="FLY1102" s="54"/>
      <c r="FLZ1102" s="54"/>
      <c r="FMA1102" s="54"/>
      <c r="FMB1102" s="54"/>
      <c r="FMC1102" s="54"/>
      <c r="FMD1102" s="54"/>
      <c r="FME1102" s="54"/>
      <c r="FMF1102" s="54"/>
      <c r="FMG1102" s="54"/>
      <c r="FMH1102" s="54"/>
      <c r="FMI1102" s="54"/>
      <c r="FMJ1102" s="54"/>
      <c r="FMK1102" s="54"/>
      <c r="FML1102" s="54"/>
      <c r="FMM1102" s="54"/>
      <c r="FMN1102" s="54"/>
      <c r="FMO1102" s="54"/>
      <c r="FMP1102" s="54"/>
      <c r="FMQ1102" s="54"/>
      <c r="FMR1102" s="54"/>
      <c r="FMS1102" s="54"/>
      <c r="FMT1102" s="54"/>
      <c r="FMU1102" s="54"/>
      <c r="FMV1102" s="54"/>
      <c r="FMW1102" s="54"/>
      <c r="FMX1102" s="54"/>
      <c r="FMY1102" s="54"/>
      <c r="FMZ1102" s="54"/>
      <c r="FNA1102" s="54"/>
      <c r="FNB1102" s="54"/>
      <c r="FNC1102" s="54"/>
      <c r="FND1102" s="54"/>
      <c r="FNE1102" s="54"/>
      <c r="FNF1102" s="54"/>
      <c r="FNG1102" s="54"/>
      <c r="FNH1102" s="54"/>
      <c r="FNI1102" s="54"/>
      <c r="FNJ1102" s="54"/>
      <c r="FNK1102" s="54"/>
      <c r="FNL1102" s="54"/>
      <c r="FNM1102" s="54"/>
      <c r="FNN1102" s="54"/>
      <c r="FNO1102" s="54"/>
      <c r="FNP1102" s="54"/>
      <c r="FNQ1102" s="54"/>
      <c r="FNR1102" s="54"/>
      <c r="FNS1102" s="54"/>
      <c r="FNT1102" s="54"/>
      <c r="FNU1102" s="54"/>
      <c r="FNV1102" s="54"/>
      <c r="FNW1102" s="54"/>
      <c r="FNX1102" s="54"/>
      <c r="FNY1102" s="54"/>
      <c r="FNZ1102" s="54"/>
      <c r="FOA1102" s="54"/>
      <c r="FOB1102" s="54"/>
      <c r="FOC1102" s="54"/>
      <c r="FOD1102" s="54"/>
      <c r="FOE1102" s="54"/>
      <c r="FOF1102" s="54"/>
      <c r="FOG1102" s="54"/>
      <c r="FOH1102" s="54"/>
      <c r="FOI1102" s="54"/>
      <c r="FOJ1102" s="54"/>
      <c r="FOK1102" s="54"/>
      <c r="FOL1102" s="54"/>
      <c r="FOM1102" s="54"/>
      <c r="FON1102" s="54"/>
      <c r="FOO1102" s="54"/>
      <c r="FOP1102" s="54"/>
      <c r="FOQ1102" s="54"/>
      <c r="FOR1102" s="54"/>
      <c r="FOS1102" s="54"/>
      <c r="FOT1102" s="54"/>
      <c r="FOU1102" s="54"/>
      <c r="FOV1102" s="54"/>
      <c r="FOW1102" s="54"/>
      <c r="FOX1102" s="54"/>
      <c r="FOY1102" s="54"/>
      <c r="FOZ1102" s="54"/>
      <c r="FPA1102" s="54"/>
      <c r="FPB1102" s="54"/>
      <c r="FPC1102" s="54"/>
      <c r="FPD1102" s="54"/>
      <c r="FPE1102" s="54"/>
      <c r="FPF1102" s="54"/>
      <c r="FPG1102" s="54"/>
      <c r="FPH1102" s="54"/>
      <c r="FPI1102" s="54"/>
      <c r="FPJ1102" s="54"/>
      <c r="FPK1102" s="54"/>
      <c r="FPL1102" s="54"/>
      <c r="FPM1102" s="54"/>
      <c r="FPN1102" s="54"/>
      <c r="FPO1102" s="54"/>
      <c r="FPP1102" s="54"/>
      <c r="FPQ1102" s="54"/>
      <c r="FPR1102" s="54"/>
      <c r="FPS1102" s="54"/>
      <c r="FPT1102" s="54"/>
      <c r="FPU1102" s="54"/>
      <c r="FPV1102" s="54"/>
      <c r="FPW1102" s="54"/>
      <c r="FPX1102" s="54"/>
      <c r="FPY1102" s="54"/>
      <c r="FPZ1102" s="54"/>
      <c r="FQA1102" s="54"/>
      <c r="FQB1102" s="54"/>
      <c r="FQC1102" s="54"/>
      <c r="FQD1102" s="54"/>
      <c r="FQE1102" s="54"/>
      <c r="FQF1102" s="54"/>
      <c r="FQG1102" s="54"/>
      <c r="FQH1102" s="54"/>
      <c r="FQI1102" s="54"/>
      <c r="FQJ1102" s="54"/>
      <c r="FQK1102" s="54"/>
      <c r="FQL1102" s="54"/>
      <c r="FQM1102" s="54"/>
      <c r="FQN1102" s="54"/>
      <c r="FQO1102" s="54"/>
      <c r="FQP1102" s="54"/>
      <c r="FQQ1102" s="54"/>
      <c r="FQR1102" s="54"/>
      <c r="FQS1102" s="54"/>
      <c r="FQT1102" s="54"/>
      <c r="FQU1102" s="54"/>
      <c r="FQV1102" s="54"/>
      <c r="FQW1102" s="54"/>
      <c r="FQX1102" s="54"/>
      <c r="FQY1102" s="54"/>
      <c r="FQZ1102" s="54"/>
      <c r="FRA1102" s="54"/>
      <c r="FRB1102" s="54"/>
      <c r="FRC1102" s="54"/>
      <c r="FRD1102" s="54"/>
      <c r="FRE1102" s="54"/>
      <c r="FRF1102" s="54"/>
      <c r="FRG1102" s="54"/>
      <c r="FRH1102" s="54"/>
      <c r="FRI1102" s="54"/>
      <c r="FRJ1102" s="54"/>
      <c r="FRK1102" s="54"/>
      <c r="FRL1102" s="54"/>
      <c r="FRM1102" s="54"/>
      <c r="FRN1102" s="54"/>
      <c r="FRO1102" s="54"/>
      <c r="FRP1102" s="54"/>
      <c r="FRQ1102" s="54"/>
      <c r="FRR1102" s="54"/>
      <c r="FRS1102" s="54"/>
      <c r="FRT1102" s="54"/>
      <c r="FRU1102" s="54"/>
      <c r="FRV1102" s="54"/>
      <c r="FRW1102" s="54"/>
      <c r="FRX1102" s="54"/>
      <c r="FRY1102" s="54"/>
      <c r="FRZ1102" s="54"/>
      <c r="FSA1102" s="54"/>
      <c r="FSB1102" s="54"/>
      <c r="FSC1102" s="54"/>
      <c r="FSD1102" s="54"/>
      <c r="FSE1102" s="54"/>
      <c r="FSF1102" s="54"/>
      <c r="FSG1102" s="54"/>
      <c r="FSH1102" s="54"/>
      <c r="FSI1102" s="54"/>
      <c r="FSJ1102" s="54"/>
      <c r="FSK1102" s="54"/>
      <c r="FSL1102" s="54"/>
      <c r="FSM1102" s="54"/>
      <c r="FSN1102" s="54"/>
      <c r="FSO1102" s="54"/>
      <c r="FSP1102" s="54"/>
      <c r="FSQ1102" s="54"/>
      <c r="FSR1102" s="54"/>
      <c r="FSS1102" s="54"/>
      <c r="FST1102" s="54"/>
      <c r="FSU1102" s="54"/>
      <c r="FSV1102" s="54"/>
      <c r="FSW1102" s="54"/>
      <c r="FSX1102" s="54"/>
      <c r="FSY1102" s="54"/>
      <c r="FSZ1102" s="54"/>
      <c r="FTA1102" s="54"/>
      <c r="FTB1102" s="54"/>
      <c r="FTC1102" s="54"/>
      <c r="FTD1102" s="54"/>
      <c r="FTE1102" s="54"/>
      <c r="FTF1102" s="54"/>
      <c r="FTG1102" s="54"/>
      <c r="FTH1102" s="54"/>
      <c r="FTI1102" s="54"/>
      <c r="FTJ1102" s="54"/>
      <c r="FTK1102" s="54"/>
      <c r="FTL1102" s="54"/>
      <c r="FTM1102" s="54"/>
      <c r="FTN1102" s="54"/>
      <c r="FTO1102" s="54"/>
      <c r="FTP1102" s="54"/>
      <c r="FTQ1102" s="54"/>
      <c r="FTR1102" s="54"/>
      <c r="FTS1102" s="54"/>
      <c r="FTT1102" s="54"/>
      <c r="FTU1102" s="54"/>
      <c r="FTV1102" s="54"/>
      <c r="FTW1102" s="54"/>
      <c r="FTX1102" s="54"/>
      <c r="FTY1102" s="54"/>
      <c r="FTZ1102" s="54"/>
      <c r="FUA1102" s="54"/>
      <c r="FUB1102" s="54"/>
      <c r="FUC1102" s="54"/>
      <c r="FUD1102" s="54"/>
      <c r="FUE1102" s="54"/>
      <c r="FUF1102" s="54"/>
      <c r="FUG1102" s="54"/>
      <c r="FUH1102" s="54"/>
      <c r="FUI1102" s="54"/>
      <c r="FUJ1102" s="54"/>
      <c r="FUK1102" s="54"/>
      <c r="FUL1102" s="54"/>
      <c r="FUM1102" s="54"/>
      <c r="FUN1102" s="54"/>
      <c r="FUO1102" s="54"/>
      <c r="FUP1102" s="54"/>
      <c r="FUQ1102" s="54"/>
      <c r="FUR1102" s="54"/>
      <c r="FUS1102" s="54"/>
      <c r="FUT1102" s="54"/>
      <c r="FUU1102" s="54"/>
      <c r="FUV1102" s="54"/>
      <c r="FUW1102" s="54"/>
      <c r="FUX1102" s="54"/>
      <c r="FUY1102" s="54"/>
      <c r="FUZ1102" s="54"/>
      <c r="FVA1102" s="54"/>
      <c r="FVB1102" s="54"/>
      <c r="FVC1102" s="54"/>
      <c r="FVD1102" s="54"/>
      <c r="FVE1102" s="54"/>
      <c r="FVF1102" s="54"/>
      <c r="FVG1102" s="54"/>
      <c r="FVH1102" s="54"/>
      <c r="FVI1102" s="54"/>
      <c r="FVJ1102" s="54"/>
      <c r="FVK1102" s="54"/>
      <c r="FVL1102" s="54"/>
      <c r="FVM1102" s="54"/>
      <c r="FVN1102" s="54"/>
      <c r="FVO1102" s="54"/>
      <c r="FVP1102" s="54"/>
      <c r="FVQ1102" s="54"/>
      <c r="FVR1102" s="54"/>
      <c r="FVS1102" s="54"/>
      <c r="FVT1102" s="54"/>
      <c r="FVU1102" s="54"/>
      <c r="FVV1102" s="54"/>
      <c r="FVW1102" s="54"/>
      <c r="FVX1102" s="54"/>
      <c r="FVY1102" s="54"/>
      <c r="FVZ1102" s="54"/>
      <c r="FWA1102" s="54"/>
      <c r="FWB1102" s="54"/>
      <c r="FWC1102" s="54"/>
      <c r="FWD1102" s="54"/>
      <c r="FWE1102" s="54"/>
      <c r="FWF1102" s="54"/>
      <c r="FWG1102" s="54"/>
      <c r="FWH1102" s="54"/>
      <c r="FWI1102" s="54"/>
      <c r="FWJ1102" s="54"/>
      <c r="FWK1102" s="54"/>
      <c r="FWL1102" s="54"/>
      <c r="FWM1102" s="54"/>
      <c r="FWN1102" s="54"/>
      <c r="FWO1102" s="54"/>
      <c r="FWP1102" s="54"/>
      <c r="FWQ1102" s="54"/>
      <c r="FWR1102" s="54"/>
      <c r="FWS1102" s="54"/>
      <c r="FWT1102" s="54"/>
      <c r="FWU1102" s="54"/>
      <c r="FWV1102" s="54"/>
      <c r="FWW1102" s="54"/>
      <c r="FWX1102" s="54"/>
      <c r="FWY1102" s="54"/>
      <c r="FWZ1102" s="54"/>
      <c r="FXA1102" s="54"/>
      <c r="FXB1102" s="54"/>
      <c r="FXC1102" s="54"/>
      <c r="FXD1102" s="54"/>
      <c r="FXE1102" s="54"/>
      <c r="FXF1102" s="54"/>
      <c r="FXG1102" s="54"/>
      <c r="FXH1102" s="54"/>
      <c r="FXI1102" s="54"/>
      <c r="FXJ1102" s="54"/>
      <c r="FXK1102" s="54"/>
      <c r="FXL1102" s="54"/>
      <c r="FXM1102" s="54"/>
      <c r="FXN1102" s="54"/>
      <c r="FXO1102" s="54"/>
      <c r="FXP1102" s="54"/>
      <c r="FXQ1102" s="54"/>
      <c r="FXR1102" s="54"/>
      <c r="FXS1102" s="54"/>
      <c r="FXT1102" s="54"/>
      <c r="FXU1102" s="54"/>
      <c r="FXV1102" s="54"/>
      <c r="FXW1102" s="54"/>
      <c r="FXX1102" s="54"/>
      <c r="FXY1102" s="54"/>
      <c r="FXZ1102" s="54"/>
      <c r="FYA1102" s="54"/>
      <c r="FYB1102" s="54"/>
      <c r="FYC1102" s="54"/>
      <c r="FYD1102" s="54"/>
      <c r="FYE1102" s="54"/>
      <c r="FYF1102" s="54"/>
      <c r="FYG1102" s="54"/>
      <c r="FYH1102" s="54"/>
      <c r="FYI1102" s="54"/>
      <c r="FYJ1102" s="54"/>
      <c r="FYK1102" s="54"/>
      <c r="FYL1102" s="54"/>
      <c r="FYM1102" s="54"/>
      <c r="FYN1102" s="54"/>
      <c r="FYO1102" s="54"/>
      <c r="FYP1102" s="54"/>
      <c r="FYQ1102" s="54"/>
      <c r="FYR1102" s="54"/>
      <c r="FYS1102" s="54"/>
      <c r="FYT1102" s="54"/>
      <c r="FYU1102" s="54"/>
      <c r="FYV1102" s="54"/>
      <c r="FYW1102" s="54"/>
      <c r="FYX1102" s="54"/>
      <c r="FYY1102" s="54"/>
      <c r="FYZ1102" s="54"/>
      <c r="FZA1102" s="54"/>
      <c r="FZB1102" s="54"/>
      <c r="FZC1102" s="54"/>
      <c r="FZD1102" s="54"/>
      <c r="FZE1102" s="54"/>
      <c r="FZF1102" s="54"/>
      <c r="FZG1102" s="54"/>
      <c r="FZH1102" s="54"/>
      <c r="FZI1102" s="54"/>
      <c r="FZJ1102" s="54"/>
      <c r="FZK1102" s="54"/>
      <c r="FZL1102" s="54"/>
      <c r="FZM1102" s="54"/>
      <c r="FZN1102" s="54"/>
      <c r="FZO1102" s="54"/>
      <c r="FZP1102" s="54"/>
      <c r="FZQ1102" s="54"/>
      <c r="FZR1102" s="54"/>
      <c r="FZS1102" s="54"/>
      <c r="FZT1102" s="54"/>
      <c r="FZU1102" s="54"/>
      <c r="FZV1102" s="54"/>
      <c r="FZW1102" s="54"/>
      <c r="FZX1102" s="54"/>
      <c r="FZY1102" s="54"/>
      <c r="FZZ1102" s="54"/>
      <c r="GAA1102" s="54"/>
      <c r="GAB1102" s="54"/>
      <c r="GAC1102" s="54"/>
      <c r="GAD1102" s="54"/>
      <c r="GAE1102" s="54"/>
      <c r="GAF1102" s="54"/>
      <c r="GAG1102" s="54"/>
      <c r="GAH1102" s="54"/>
      <c r="GAI1102" s="54"/>
      <c r="GAJ1102" s="54"/>
      <c r="GAK1102" s="54"/>
      <c r="GAL1102" s="54"/>
      <c r="GAM1102" s="54"/>
      <c r="GAN1102" s="54"/>
      <c r="GAO1102" s="54"/>
      <c r="GAP1102" s="54"/>
      <c r="GAQ1102" s="54"/>
      <c r="GAR1102" s="54"/>
      <c r="GAS1102" s="54"/>
      <c r="GAT1102" s="54"/>
      <c r="GAU1102" s="54"/>
      <c r="GAV1102" s="54"/>
      <c r="GAW1102" s="54"/>
      <c r="GAX1102" s="54"/>
      <c r="GAY1102" s="54"/>
      <c r="GAZ1102" s="54"/>
      <c r="GBA1102" s="54"/>
      <c r="GBB1102" s="54"/>
      <c r="GBC1102" s="54"/>
      <c r="GBD1102" s="54"/>
      <c r="GBE1102" s="54"/>
      <c r="GBF1102" s="54"/>
      <c r="GBG1102" s="54"/>
      <c r="GBH1102" s="54"/>
      <c r="GBI1102" s="54"/>
      <c r="GBJ1102" s="54"/>
      <c r="GBK1102" s="54"/>
      <c r="GBL1102" s="54"/>
      <c r="GBM1102" s="54"/>
      <c r="GBN1102" s="54"/>
      <c r="GBO1102" s="54"/>
      <c r="GBP1102" s="54"/>
      <c r="GBQ1102" s="54"/>
      <c r="GBR1102" s="54"/>
      <c r="GBS1102" s="54"/>
      <c r="GBT1102" s="54"/>
      <c r="GBU1102" s="54"/>
      <c r="GBV1102" s="54"/>
      <c r="GBW1102" s="54"/>
      <c r="GBX1102" s="54"/>
      <c r="GBY1102" s="54"/>
      <c r="GBZ1102" s="54"/>
      <c r="GCA1102" s="54"/>
      <c r="GCB1102" s="54"/>
      <c r="GCC1102" s="54"/>
      <c r="GCD1102" s="54"/>
      <c r="GCE1102" s="54"/>
      <c r="GCF1102" s="54"/>
      <c r="GCG1102" s="54"/>
      <c r="GCH1102" s="54"/>
      <c r="GCI1102" s="54"/>
      <c r="GCJ1102" s="54"/>
      <c r="GCK1102" s="54"/>
      <c r="GCL1102" s="54"/>
      <c r="GCM1102" s="54"/>
      <c r="GCN1102" s="54"/>
      <c r="GCO1102" s="54"/>
      <c r="GCP1102" s="54"/>
      <c r="GCQ1102" s="54"/>
      <c r="GCR1102" s="54"/>
      <c r="GCS1102" s="54"/>
      <c r="GCT1102" s="54"/>
      <c r="GCU1102" s="54"/>
      <c r="GCV1102" s="54"/>
      <c r="GCW1102" s="54"/>
      <c r="GCX1102" s="54"/>
      <c r="GCY1102" s="54"/>
      <c r="GCZ1102" s="54"/>
      <c r="GDA1102" s="54"/>
      <c r="GDB1102" s="54"/>
      <c r="GDC1102" s="54"/>
      <c r="GDD1102" s="54"/>
      <c r="GDE1102" s="54"/>
      <c r="GDF1102" s="54"/>
      <c r="GDG1102" s="54"/>
      <c r="GDH1102" s="54"/>
      <c r="GDI1102" s="54"/>
      <c r="GDJ1102" s="54"/>
      <c r="GDK1102" s="54"/>
      <c r="GDL1102" s="54"/>
      <c r="GDM1102" s="54"/>
      <c r="GDN1102" s="54"/>
      <c r="GDO1102" s="54"/>
      <c r="GDP1102" s="54"/>
      <c r="GDQ1102" s="54"/>
      <c r="GDR1102" s="54"/>
      <c r="GDS1102" s="54"/>
      <c r="GDT1102" s="54"/>
      <c r="GDU1102" s="54"/>
      <c r="GDV1102" s="54"/>
      <c r="GDW1102" s="54"/>
      <c r="GDX1102" s="54"/>
      <c r="GDY1102" s="54"/>
      <c r="GDZ1102" s="54"/>
      <c r="GEA1102" s="54"/>
      <c r="GEB1102" s="54"/>
      <c r="GEC1102" s="54"/>
      <c r="GED1102" s="54"/>
      <c r="GEE1102" s="54"/>
      <c r="GEF1102" s="54"/>
      <c r="GEG1102" s="54"/>
      <c r="GEH1102" s="54"/>
      <c r="GEI1102" s="54"/>
      <c r="GEJ1102" s="54"/>
      <c r="GEK1102" s="54"/>
      <c r="GEL1102" s="54"/>
      <c r="GEM1102" s="54"/>
      <c r="GEN1102" s="54"/>
      <c r="GEO1102" s="54"/>
      <c r="GEP1102" s="54"/>
      <c r="GEQ1102" s="54"/>
      <c r="GER1102" s="54"/>
      <c r="GES1102" s="54"/>
      <c r="GET1102" s="54"/>
      <c r="GEU1102" s="54"/>
      <c r="GEV1102" s="54"/>
      <c r="GEW1102" s="54"/>
      <c r="GEX1102" s="54"/>
      <c r="GEY1102" s="54"/>
      <c r="GEZ1102" s="54"/>
      <c r="GFA1102" s="54"/>
      <c r="GFB1102" s="54"/>
      <c r="GFC1102" s="54"/>
      <c r="GFD1102" s="54"/>
      <c r="GFE1102" s="54"/>
      <c r="GFF1102" s="54"/>
      <c r="GFG1102" s="54"/>
      <c r="GFH1102" s="54"/>
      <c r="GFI1102" s="54"/>
      <c r="GFJ1102" s="54"/>
      <c r="GFK1102" s="54"/>
      <c r="GFL1102" s="54"/>
      <c r="GFM1102" s="54"/>
      <c r="GFN1102" s="54"/>
      <c r="GFO1102" s="54"/>
      <c r="GFP1102" s="54"/>
      <c r="GFQ1102" s="54"/>
      <c r="GFR1102" s="54"/>
      <c r="GFS1102" s="54"/>
      <c r="GFT1102" s="54"/>
      <c r="GFU1102" s="54"/>
      <c r="GFV1102" s="54"/>
      <c r="GFW1102" s="54"/>
      <c r="GFX1102" s="54"/>
      <c r="GFY1102" s="54"/>
      <c r="GFZ1102" s="54"/>
      <c r="GGA1102" s="54"/>
      <c r="GGB1102" s="54"/>
      <c r="GGC1102" s="54"/>
      <c r="GGD1102" s="54"/>
      <c r="GGE1102" s="54"/>
      <c r="GGF1102" s="54"/>
      <c r="GGG1102" s="54"/>
      <c r="GGH1102" s="54"/>
      <c r="GGI1102" s="54"/>
      <c r="GGJ1102" s="54"/>
      <c r="GGK1102" s="54"/>
      <c r="GGL1102" s="54"/>
      <c r="GGM1102" s="54"/>
      <c r="GGN1102" s="54"/>
      <c r="GGO1102" s="54"/>
      <c r="GGP1102" s="54"/>
      <c r="GGQ1102" s="54"/>
      <c r="GGR1102" s="54"/>
      <c r="GGS1102" s="54"/>
      <c r="GGT1102" s="54"/>
      <c r="GGU1102" s="54"/>
      <c r="GGV1102" s="54"/>
      <c r="GGW1102" s="54"/>
      <c r="GGX1102" s="54"/>
      <c r="GGY1102" s="54"/>
      <c r="GGZ1102" s="54"/>
      <c r="GHA1102" s="54"/>
      <c r="GHB1102" s="54"/>
      <c r="GHC1102" s="54"/>
      <c r="GHD1102" s="54"/>
      <c r="GHE1102" s="54"/>
      <c r="GHF1102" s="54"/>
      <c r="GHG1102" s="54"/>
      <c r="GHH1102" s="54"/>
      <c r="GHI1102" s="54"/>
      <c r="GHJ1102" s="54"/>
      <c r="GHK1102" s="54"/>
      <c r="GHL1102" s="54"/>
      <c r="GHM1102" s="54"/>
      <c r="GHN1102" s="54"/>
      <c r="GHO1102" s="54"/>
      <c r="GHP1102" s="54"/>
      <c r="GHQ1102" s="54"/>
      <c r="GHR1102" s="54"/>
      <c r="GHS1102" s="54"/>
      <c r="GHT1102" s="54"/>
      <c r="GHU1102" s="54"/>
      <c r="GHV1102" s="54"/>
      <c r="GHW1102" s="54"/>
      <c r="GHX1102" s="54"/>
      <c r="GHY1102" s="54"/>
      <c r="GHZ1102" s="54"/>
      <c r="GIA1102" s="54"/>
      <c r="GIB1102" s="54"/>
      <c r="GIC1102" s="54"/>
      <c r="GID1102" s="54"/>
      <c r="GIE1102" s="54"/>
      <c r="GIF1102" s="54"/>
      <c r="GIG1102" s="54"/>
      <c r="GIH1102" s="54"/>
      <c r="GII1102" s="54"/>
      <c r="GIJ1102" s="54"/>
      <c r="GIK1102" s="54"/>
      <c r="GIL1102" s="54"/>
      <c r="GIM1102" s="54"/>
      <c r="GIN1102" s="54"/>
      <c r="GIO1102" s="54"/>
      <c r="GIP1102" s="54"/>
      <c r="GIQ1102" s="54"/>
      <c r="GIR1102" s="54"/>
      <c r="GIS1102" s="54"/>
      <c r="GIT1102" s="54"/>
      <c r="GIU1102" s="54"/>
      <c r="GIV1102" s="54"/>
      <c r="GIW1102" s="54"/>
      <c r="GIX1102" s="54"/>
      <c r="GIY1102" s="54"/>
      <c r="GIZ1102" s="54"/>
      <c r="GJA1102" s="54"/>
      <c r="GJB1102" s="54"/>
      <c r="GJC1102" s="54"/>
      <c r="GJD1102" s="54"/>
      <c r="GJE1102" s="54"/>
      <c r="GJF1102" s="54"/>
      <c r="GJG1102" s="54"/>
      <c r="GJH1102" s="54"/>
      <c r="GJI1102" s="54"/>
      <c r="GJJ1102" s="54"/>
      <c r="GJK1102" s="54"/>
      <c r="GJL1102" s="54"/>
      <c r="GJM1102" s="54"/>
      <c r="GJN1102" s="54"/>
      <c r="GJO1102" s="54"/>
      <c r="GJP1102" s="54"/>
      <c r="GJQ1102" s="54"/>
      <c r="GJR1102" s="54"/>
      <c r="GJS1102" s="54"/>
      <c r="GJT1102" s="54"/>
      <c r="GJU1102" s="54"/>
      <c r="GJV1102" s="54"/>
      <c r="GJW1102" s="54"/>
      <c r="GJX1102" s="54"/>
      <c r="GJY1102" s="54"/>
      <c r="GJZ1102" s="54"/>
      <c r="GKA1102" s="54"/>
      <c r="GKB1102" s="54"/>
      <c r="GKC1102" s="54"/>
      <c r="GKD1102" s="54"/>
      <c r="GKE1102" s="54"/>
      <c r="GKF1102" s="54"/>
      <c r="GKG1102" s="54"/>
      <c r="GKH1102" s="54"/>
      <c r="GKI1102" s="54"/>
      <c r="GKJ1102" s="54"/>
      <c r="GKK1102" s="54"/>
      <c r="GKL1102" s="54"/>
      <c r="GKM1102" s="54"/>
      <c r="GKN1102" s="54"/>
      <c r="GKO1102" s="54"/>
      <c r="GKP1102" s="54"/>
      <c r="GKQ1102" s="54"/>
      <c r="GKR1102" s="54"/>
      <c r="GKS1102" s="54"/>
      <c r="GKT1102" s="54"/>
      <c r="GKU1102" s="54"/>
      <c r="GKV1102" s="54"/>
      <c r="GKW1102" s="54"/>
      <c r="GKX1102" s="54"/>
      <c r="GKY1102" s="54"/>
      <c r="GKZ1102" s="54"/>
      <c r="GLA1102" s="54"/>
      <c r="GLB1102" s="54"/>
      <c r="GLC1102" s="54"/>
      <c r="GLD1102" s="54"/>
      <c r="GLE1102" s="54"/>
      <c r="GLF1102" s="54"/>
      <c r="GLG1102" s="54"/>
      <c r="GLH1102" s="54"/>
      <c r="GLI1102" s="54"/>
      <c r="GLJ1102" s="54"/>
      <c r="GLK1102" s="54"/>
      <c r="GLL1102" s="54"/>
      <c r="GLM1102" s="54"/>
      <c r="GLN1102" s="54"/>
      <c r="GLO1102" s="54"/>
      <c r="GLP1102" s="54"/>
      <c r="GLQ1102" s="54"/>
      <c r="GLR1102" s="54"/>
      <c r="GLS1102" s="54"/>
      <c r="GLT1102" s="54"/>
      <c r="GLU1102" s="54"/>
      <c r="GLV1102" s="54"/>
      <c r="GLW1102" s="54"/>
      <c r="GLX1102" s="54"/>
      <c r="GLY1102" s="54"/>
      <c r="GLZ1102" s="54"/>
      <c r="GMA1102" s="54"/>
      <c r="GMB1102" s="54"/>
      <c r="GMC1102" s="54"/>
      <c r="GMD1102" s="54"/>
      <c r="GME1102" s="54"/>
      <c r="GMF1102" s="54"/>
      <c r="GMG1102" s="54"/>
      <c r="GMH1102" s="54"/>
      <c r="GMI1102" s="54"/>
      <c r="GMJ1102" s="54"/>
      <c r="GMK1102" s="54"/>
      <c r="GML1102" s="54"/>
      <c r="GMM1102" s="54"/>
      <c r="GMN1102" s="54"/>
      <c r="GMO1102" s="54"/>
      <c r="GMP1102" s="54"/>
      <c r="GMQ1102" s="54"/>
      <c r="GMR1102" s="54"/>
      <c r="GMS1102" s="54"/>
      <c r="GMT1102" s="54"/>
      <c r="GMU1102" s="54"/>
      <c r="GMV1102" s="54"/>
      <c r="GMW1102" s="54"/>
      <c r="GMX1102" s="54"/>
      <c r="GMY1102" s="54"/>
      <c r="GMZ1102" s="54"/>
      <c r="GNA1102" s="54"/>
      <c r="GNB1102" s="54"/>
      <c r="GNC1102" s="54"/>
      <c r="GND1102" s="54"/>
      <c r="GNE1102" s="54"/>
      <c r="GNF1102" s="54"/>
      <c r="GNG1102" s="54"/>
      <c r="GNH1102" s="54"/>
      <c r="GNI1102" s="54"/>
      <c r="GNJ1102" s="54"/>
      <c r="GNK1102" s="54"/>
      <c r="GNL1102" s="54"/>
      <c r="GNM1102" s="54"/>
      <c r="GNN1102" s="54"/>
      <c r="GNO1102" s="54"/>
      <c r="GNP1102" s="54"/>
      <c r="GNQ1102" s="54"/>
      <c r="GNR1102" s="54"/>
      <c r="GNS1102" s="54"/>
      <c r="GNT1102" s="54"/>
      <c r="GNU1102" s="54"/>
      <c r="GNV1102" s="54"/>
      <c r="GNW1102" s="54"/>
      <c r="GNX1102" s="54"/>
      <c r="GNY1102" s="54"/>
      <c r="GNZ1102" s="54"/>
      <c r="GOA1102" s="54"/>
      <c r="GOB1102" s="54"/>
      <c r="GOC1102" s="54"/>
      <c r="GOD1102" s="54"/>
      <c r="GOE1102" s="54"/>
      <c r="GOF1102" s="54"/>
      <c r="GOG1102" s="54"/>
      <c r="GOH1102" s="54"/>
      <c r="GOI1102" s="54"/>
      <c r="GOJ1102" s="54"/>
      <c r="GOK1102" s="54"/>
      <c r="GOL1102" s="54"/>
      <c r="GOM1102" s="54"/>
      <c r="GON1102" s="54"/>
      <c r="GOO1102" s="54"/>
      <c r="GOP1102" s="54"/>
      <c r="GOQ1102" s="54"/>
      <c r="GOR1102" s="54"/>
      <c r="GOS1102" s="54"/>
      <c r="GOT1102" s="54"/>
      <c r="GOU1102" s="54"/>
      <c r="GOV1102" s="54"/>
      <c r="GOW1102" s="54"/>
      <c r="GOX1102" s="54"/>
      <c r="GOY1102" s="54"/>
      <c r="GOZ1102" s="54"/>
      <c r="GPA1102" s="54"/>
      <c r="GPB1102" s="54"/>
      <c r="GPC1102" s="54"/>
      <c r="GPD1102" s="54"/>
      <c r="GPE1102" s="54"/>
      <c r="GPF1102" s="54"/>
      <c r="GPG1102" s="54"/>
      <c r="GPH1102" s="54"/>
      <c r="GPI1102" s="54"/>
      <c r="GPJ1102" s="54"/>
      <c r="GPK1102" s="54"/>
      <c r="GPL1102" s="54"/>
      <c r="GPM1102" s="54"/>
      <c r="GPN1102" s="54"/>
      <c r="GPO1102" s="54"/>
      <c r="GPP1102" s="54"/>
      <c r="GPQ1102" s="54"/>
      <c r="GPR1102" s="54"/>
      <c r="GPS1102" s="54"/>
      <c r="GPT1102" s="54"/>
      <c r="GPU1102" s="54"/>
      <c r="GPV1102" s="54"/>
      <c r="GPW1102" s="54"/>
      <c r="GPX1102" s="54"/>
      <c r="GPY1102" s="54"/>
      <c r="GPZ1102" s="54"/>
      <c r="GQA1102" s="54"/>
      <c r="GQB1102" s="54"/>
      <c r="GQC1102" s="54"/>
      <c r="GQD1102" s="54"/>
      <c r="GQE1102" s="54"/>
      <c r="GQF1102" s="54"/>
      <c r="GQG1102" s="54"/>
      <c r="GQH1102" s="54"/>
      <c r="GQI1102" s="54"/>
      <c r="GQJ1102" s="54"/>
      <c r="GQK1102" s="54"/>
      <c r="GQL1102" s="54"/>
      <c r="GQM1102" s="54"/>
      <c r="GQN1102" s="54"/>
      <c r="GQO1102" s="54"/>
      <c r="GQP1102" s="54"/>
      <c r="GQQ1102" s="54"/>
      <c r="GQR1102" s="54"/>
      <c r="GQS1102" s="54"/>
      <c r="GQT1102" s="54"/>
      <c r="GQU1102" s="54"/>
      <c r="GQV1102" s="54"/>
      <c r="GQW1102" s="54"/>
      <c r="GQX1102" s="54"/>
      <c r="GQY1102" s="54"/>
      <c r="GQZ1102" s="54"/>
      <c r="GRA1102" s="54"/>
      <c r="GRB1102" s="54"/>
      <c r="GRC1102" s="54"/>
      <c r="GRD1102" s="54"/>
      <c r="GRE1102" s="54"/>
      <c r="GRF1102" s="54"/>
      <c r="GRG1102" s="54"/>
      <c r="GRH1102" s="54"/>
      <c r="GRI1102" s="54"/>
      <c r="GRJ1102" s="54"/>
      <c r="GRK1102" s="54"/>
      <c r="GRL1102" s="54"/>
      <c r="GRM1102" s="54"/>
      <c r="GRN1102" s="54"/>
      <c r="GRO1102" s="54"/>
      <c r="GRP1102" s="54"/>
      <c r="GRQ1102" s="54"/>
      <c r="GRR1102" s="54"/>
      <c r="GRS1102" s="54"/>
      <c r="GRT1102" s="54"/>
      <c r="GRU1102" s="54"/>
      <c r="GRV1102" s="54"/>
      <c r="GRW1102" s="54"/>
      <c r="GRX1102" s="54"/>
      <c r="GRY1102" s="54"/>
      <c r="GRZ1102" s="54"/>
      <c r="GSA1102" s="54"/>
      <c r="GSB1102" s="54"/>
      <c r="GSC1102" s="54"/>
      <c r="GSD1102" s="54"/>
      <c r="GSE1102" s="54"/>
      <c r="GSF1102" s="54"/>
      <c r="GSG1102" s="54"/>
      <c r="GSH1102" s="54"/>
      <c r="GSI1102" s="54"/>
      <c r="GSJ1102" s="54"/>
      <c r="GSK1102" s="54"/>
      <c r="GSL1102" s="54"/>
      <c r="GSM1102" s="54"/>
      <c r="GSN1102" s="54"/>
      <c r="GSO1102" s="54"/>
      <c r="GSP1102" s="54"/>
      <c r="GSQ1102" s="54"/>
      <c r="GSR1102" s="54"/>
      <c r="GSS1102" s="54"/>
      <c r="GST1102" s="54"/>
      <c r="GSU1102" s="54"/>
      <c r="GSV1102" s="54"/>
      <c r="GSW1102" s="54"/>
      <c r="GSX1102" s="54"/>
      <c r="GSY1102" s="54"/>
      <c r="GSZ1102" s="54"/>
      <c r="GTA1102" s="54"/>
      <c r="GTB1102" s="54"/>
      <c r="GTC1102" s="54"/>
      <c r="GTD1102" s="54"/>
      <c r="GTE1102" s="54"/>
      <c r="GTF1102" s="54"/>
      <c r="GTG1102" s="54"/>
      <c r="GTH1102" s="54"/>
      <c r="GTI1102" s="54"/>
      <c r="GTJ1102" s="54"/>
      <c r="GTK1102" s="54"/>
      <c r="GTL1102" s="54"/>
      <c r="GTM1102" s="54"/>
      <c r="GTN1102" s="54"/>
      <c r="GTO1102" s="54"/>
      <c r="GTP1102" s="54"/>
      <c r="GTQ1102" s="54"/>
      <c r="GTR1102" s="54"/>
      <c r="GTS1102" s="54"/>
      <c r="GTT1102" s="54"/>
      <c r="GTU1102" s="54"/>
      <c r="GTV1102" s="54"/>
      <c r="GTW1102" s="54"/>
      <c r="GTX1102" s="54"/>
      <c r="GTY1102" s="54"/>
      <c r="GTZ1102" s="54"/>
      <c r="GUA1102" s="54"/>
      <c r="GUB1102" s="54"/>
      <c r="GUC1102" s="54"/>
      <c r="GUD1102" s="54"/>
      <c r="GUE1102" s="54"/>
      <c r="GUF1102" s="54"/>
      <c r="GUG1102" s="54"/>
      <c r="GUH1102" s="54"/>
      <c r="GUI1102" s="54"/>
      <c r="GUJ1102" s="54"/>
      <c r="GUK1102" s="54"/>
      <c r="GUL1102" s="54"/>
      <c r="GUM1102" s="54"/>
      <c r="GUN1102" s="54"/>
      <c r="GUO1102" s="54"/>
      <c r="GUP1102" s="54"/>
      <c r="GUQ1102" s="54"/>
      <c r="GUR1102" s="54"/>
      <c r="GUS1102" s="54"/>
      <c r="GUT1102" s="54"/>
      <c r="GUU1102" s="54"/>
      <c r="GUV1102" s="54"/>
      <c r="GUW1102" s="54"/>
      <c r="GUX1102" s="54"/>
      <c r="GUY1102" s="54"/>
      <c r="GUZ1102" s="54"/>
      <c r="GVA1102" s="54"/>
      <c r="GVB1102" s="54"/>
      <c r="GVC1102" s="54"/>
      <c r="GVD1102" s="54"/>
      <c r="GVE1102" s="54"/>
      <c r="GVF1102" s="54"/>
      <c r="GVG1102" s="54"/>
      <c r="GVH1102" s="54"/>
      <c r="GVI1102" s="54"/>
      <c r="GVJ1102" s="54"/>
      <c r="GVK1102" s="54"/>
      <c r="GVL1102" s="54"/>
      <c r="GVM1102" s="54"/>
      <c r="GVN1102" s="54"/>
      <c r="GVO1102" s="54"/>
      <c r="GVP1102" s="54"/>
      <c r="GVQ1102" s="54"/>
      <c r="GVR1102" s="54"/>
      <c r="GVS1102" s="54"/>
      <c r="GVT1102" s="54"/>
      <c r="GVU1102" s="54"/>
      <c r="GVV1102" s="54"/>
      <c r="GVW1102" s="54"/>
      <c r="GVX1102" s="54"/>
      <c r="GVY1102" s="54"/>
      <c r="GVZ1102" s="54"/>
      <c r="GWA1102" s="54"/>
      <c r="GWB1102" s="54"/>
      <c r="GWC1102" s="54"/>
      <c r="GWD1102" s="54"/>
      <c r="GWE1102" s="54"/>
      <c r="GWF1102" s="54"/>
      <c r="GWG1102" s="54"/>
      <c r="GWH1102" s="54"/>
      <c r="GWI1102" s="54"/>
      <c r="GWJ1102" s="54"/>
      <c r="GWK1102" s="54"/>
      <c r="GWL1102" s="54"/>
      <c r="GWM1102" s="54"/>
      <c r="GWN1102" s="54"/>
      <c r="GWO1102" s="54"/>
      <c r="GWP1102" s="54"/>
      <c r="GWQ1102" s="54"/>
      <c r="GWR1102" s="54"/>
      <c r="GWS1102" s="54"/>
      <c r="GWT1102" s="54"/>
      <c r="GWU1102" s="54"/>
      <c r="GWV1102" s="54"/>
      <c r="GWW1102" s="54"/>
      <c r="GWX1102" s="54"/>
      <c r="GWY1102" s="54"/>
      <c r="GWZ1102" s="54"/>
      <c r="GXA1102" s="54"/>
      <c r="GXB1102" s="54"/>
      <c r="GXC1102" s="54"/>
      <c r="GXD1102" s="54"/>
      <c r="GXE1102" s="54"/>
      <c r="GXF1102" s="54"/>
      <c r="GXG1102" s="54"/>
      <c r="GXH1102" s="54"/>
      <c r="GXI1102" s="54"/>
      <c r="GXJ1102" s="54"/>
      <c r="GXK1102" s="54"/>
      <c r="GXL1102" s="54"/>
      <c r="GXM1102" s="54"/>
      <c r="GXN1102" s="54"/>
      <c r="GXO1102" s="54"/>
      <c r="GXP1102" s="54"/>
      <c r="GXQ1102" s="54"/>
      <c r="GXR1102" s="54"/>
      <c r="GXS1102" s="54"/>
      <c r="GXT1102" s="54"/>
      <c r="GXU1102" s="54"/>
      <c r="GXV1102" s="54"/>
      <c r="GXW1102" s="54"/>
      <c r="GXX1102" s="54"/>
      <c r="GXY1102" s="54"/>
      <c r="GXZ1102" s="54"/>
      <c r="GYA1102" s="54"/>
      <c r="GYB1102" s="54"/>
      <c r="GYC1102" s="54"/>
      <c r="GYD1102" s="54"/>
      <c r="GYE1102" s="54"/>
      <c r="GYF1102" s="54"/>
      <c r="GYG1102" s="54"/>
      <c r="GYH1102" s="54"/>
      <c r="GYI1102" s="54"/>
      <c r="GYJ1102" s="54"/>
      <c r="GYK1102" s="54"/>
      <c r="GYL1102" s="54"/>
      <c r="GYM1102" s="54"/>
      <c r="GYN1102" s="54"/>
      <c r="GYO1102" s="54"/>
      <c r="GYP1102" s="54"/>
      <c r="GYQ1102" s="54"/>
      <c r="GYR1102" s="54"/>
      <c r="GYS1102" s="54"/>
      <c r="GYT1102" s="54"/>
      <c r="GYU1102" s="54"/>
      <c r="GYV1102" s="54"/>
      <c r="GYW1102" s="54"/>
      <c r="GYX1102" s="54"/>
      <c r="GYY1102" s="54"/>
      <c r="GYZ1102" s="54"/>
      <c r="GZA1102" s="54"/>
      <c r="GZB1102" s="54"/>
      <c r="GZC1102" s="54"/>
      <c r="GZD1102" s="54"/>
      <c r="GZE1102" s="54"/>
      <c r="GZF1102" s="54"/>
      <c r="GZG1102" s="54"/>
      <c r="GZH1102" s="54"/>
      <c r="GZI1102" s="54"/>
      <c r="GZJ1102" s="54"/>
      <c r="GZK1102" s="54"/>
      <c r="GZL1102" s="54"/>
      <c r="GZM1102" s="54"/>
      <c r="GZN1102" s="54"/>
      <c r="GZO1102" s="54"/>
      <c r="GZP1102" s="54"/>
      <c r="GZQ1102" s="54"/>
      <c r="GZR1102" s="54"/>
      <c r="GZS1102" s="54"/>
      <c r="GZT1102" s="54"/>
      <c r="GZU1102" s="54"/>
      <c r="GZV1102" s="54"/>
      <c r="GZW1102" s="54"/>
      <c r="GZX1102" s="54"/>
      <c r="GZY1102" s="54"/>
      <c r="GZZ1102" s="54"/>
      <c r="HAA1102" s="54"/>
      <c r="HAB1102" s="54"/>
      <c r="HAC1102" s="54"/>
      <c r="HAD1102" s="54"/>
      <c r="HAE1102" s="54"/>
      <c r="HAF1102" s="54"/>
      <c r="HAG1102" s="54"/>
      <c r="HAH1102" s="54"/>
      <c r="HAI1102" s="54"/>
      <c r="HAJ1102" s="54"/>
      <c r="HAK1102" s="54"/>
      <c r="HAL1102" s="54"/>
      <c r="HAM1102" s="54"/>
      <c r="HAN1102" s="54"/>
      <c r="HAO1102" s="54"/>
      <c r="HAP1102" s="54"/>
      <c r="HAQ1102" s="54"/>
      <c r="HAR1102" s="54"/>
      <c r="HAS1102" s="54"/>
      <c r="HAT1102" s="54"/>
      <c r="HAU1102" s="54"/>
      <c r="HAV1102" s="54"/>
      <c r="HAW1102" s="54"/>
      <c r="HAX1102" s="54"/>
      <c r="HAY1102" s="54"/>
      <c r="HAZ1102" s="54"/>
      <c r="HBA1102" s="54"/>
      <c r="HBB1102" s="54"/>
      <c r="HBC1102" s="54"/>
      <c r="HBD1102" s="54"/>
      <c r="HBE1102" s="54"/>
      <c r="HBF1102" s="54"/>
      <c r="HBG1102" s="54"/>
      <c r="HBH1102" s="54"/>
      <c r="HBI1102" s="54"/>
      <c r="HBJ1102" s="54"/>
      <c r="HBK1102" s="54"/>
      <c r="HBL1102" s="54"/>
      <c r="HBM1102" s="54"/>
      <c r="HBN1102" s="54"/>
      <c r="HBO1102" s="54"/>
      <c r="HBP1102" s="54"/>
      <c r="HBQ1102" s="54"/>
      <c r="HBR1102" s="54"/>
      <c r="HBS1102" s="54"/>
      <c r="HBT1102" s="54"/>
      <c r="HBU1102" s="54"/>
      <c r="HBV1102" s="54"/>
      <c r="HBW1102" s="54"/>
      <c r="HBX1102" s="54"/>
      <c r="HBY1102" s="54"/>
      <c r="HBZ1102" s="54"/>
      <c r="HCA1102" s="54"/>
      <c r="HCB1102" s="54"/>
      <c r="HCC1102" s="54"/>
      <c r="HCD1102" s="54"/>
      <c r="HCE1102" s="54"/>
      <c r="HCF1102" s="54"/>
      <c r="HCG1102" s="54"/>
      <c r="HCH1102" s="54"/>
      <c r="HCI1102" s="54"/>
      <c r="HCJ1102" s="54"/>
      <c r="HCK1102" s="54"/>
      <c r="HCL1102" s="54"/>
      <c r="HCM1102" s="54"/>
      <c r="HCN1102" s="54"/>
      <c r="HCO1102" s="54"/>
      <c r="HCP1102" s="54"/>
      <c r="HCQ1102" s="54"/>
      <c r="HCR1102" s="54"/>
      <c r="HCS1102" s="54"/>
      <c r="HCT1102" s="54"/>
      <c r="HCU1102" s="54"/>
      <c r="HCV1102" s="54"/>
      <c r="HCW1102" s="54"/>
      <c r="HCX1102" s="54"/>
      <c r="HCY1102" s="54"/>
      <c r="HCZ1102" s="54"/>
      <c r="HDA1102" s="54"/>
      <c r="HDB1102" s="54"/>
      <c r="HDC1102" s="54"/>
      <c r="HDD1102" s="54"/>
      <c r="HDE1102" s="54"/>
      <c r="HDF1102" s="54"/>
      <c r="HDG1102" s="54"/>
      <c r="HDH1102" s="54"/>
      <c r="HDI1102" s="54"/>
      <c r="HDJ1102" s="54"/>
      <c r="HDK1102" s="54"/>
      <c r="HDL1102" s="54"/>
      <c r="HDM1102" s="54"/>
      <c r="HDN1102" s="54"/>
      <c r="HDO1102" s="54"/>
      <c r="HDP1102" s="54"/>
      <c r="HDQ1102" s="54"/>
      <c r="HDR1102" s="54"/>
      <c r="HDS1102" s="54"/>
      <c r="HDT1102" s="54"/>
      <c r="HDU1102" s="54"/>
      <c r="HDV1102" s="54"/>
      <c r="HDW1102" s="54"/>
      <c r="HDX1102" s="54"/>
      <c r="HDY1102" s="54"/>
      <c r="HDZ1102" s="54"/>
      <c r="HEA1102" s="54"/>
      <c r="HEB1102" s="54"/>
      <c r="HEC1102" s="54"/>
      <c r="HED1102" s="54"/>
      <c r="HEE1102" s="54"/>
      <c r="HEF1102" s="54"/>
      <c r="HEG1102" s="54"/>
      <c r="HEH1102" s="54"/>
      <c r="HEI1102" s="54"/>
      <c r="HEJ1102" s="54"/>
      <c r="HEK1102" s="54"/>
      <c r="HEL1102" s="54"/>
      <c r="HEM1102" s="54"/>
      <c r="HEN1102" s="54"/>
      <c r="HEO1102" s="54"/>
      <c r="HEP1102" s="54"/>
      <c r="HEQ1102" s="54"/>
      <c r="HER1102" s="54"/>
      <c r="HES1102" s="54"/>
      <c r="HET1102" s="54"/>
      <c r="HEU1102" s="54"/>
      <c r="HEV1102" s="54"/>
      <c r="HEW1102" s="54"/>
      <c r="HEX1102" s="54"/>
      <c r="HEY1102" s="54"/>
      <c r="HEZ1102" s="54"/>
      <c r="HFA1102" s="54"/>
      <c r="HFB1102" s="54"/>
      <c r="HFC1102" s="54"/>
      <c r="HFD1102" s="54"/>
      <c r="HFE1102" s="54"/>
      <c r="HFF1102" s="54"/>
      <c r="HFG1102" s="54"/>
      <c r="HFH1102" s="54"/>
      <c r="HFI1102" s="54"/>
      <c r="HFJ1102" s="54"/>
      <c r="HFK1102" s="54"/>
      <c r="HFL1102" s="54"/>
      <c r="HFM1102" s="54"/>
      <c r="HFN1102" s="54"/>
      <c r="HFO1102" s="54"/>
      <c r="HFP1102" s="54"/>
      <c r="HFQ1102" s="54"/>
      <c r="HFR1102" s="54"/>
      <c r="HFS1102" s="54"/>
      <c r="HFT1102" s="54"/>
      <c r="HFU1102" s="54"/>
      <c r="HFV1102" s="54"/>
      <c r="HFW1102" s="54"/>
      <c r="HFX1102" s="54"/>
      <c r="HFY1102" s="54"/>
      <c r="HFZ1102" s="54"/>
      <c r="HGA1102" s="54"/>
      <c r="HGB1102" s="54"/>
      <c r="HGC1102" s="54"/>
      <c r="HGD1102" s="54"/>
      <c r="HGE1102" s="54"/>
      <c r="HGF1102" s="54"/>
      <c r="HGG1102" s="54"/>
      <c r="HGH1102" s="54"/>
      <c r="HGI1102" s="54"/>
      <c r="HGJ1102" s="54"/>
      <c r="HGK1102" s="54"/>
      <c r="HGL1102" s="54"/>
      <c r="HGM1102" s="54"/>
      <c r="HGN1102" s="54"/>
      <c r="HGO1102" s="54"/>
      <c r="HGP1102" s="54"/>
      <c r="HGQ1102" s="54"/>
      <c r="HGR1102" s="54"/>
      <c r="HGS1102" s="54"/>
      <c r="HGT1102" s="54"/>
      <c r="HGU1102" s="54"/>
      <c r="HGV1102" s="54"/>
      <c r="HGW1102" s="54"/>
      <c r="HGX1102" s="54"/>
      <c r="HGY1102" s="54"/>
      <c r="HGZ1102" s="54"/>
      <c r="HHA1102" s="54"/>
      <c r="HHB1102" s="54"/>
      <c r="HHC1102" s="54"/>
      <c r="HHD1102" s="54"/>
      <c r="HHE1102" s="54"/>
      <c r="HHF1102" s="54"/>
      <c r="HHG1102" s="54"/>
      <c r="HHH1102" s="54"/>
      <c r="HHI1102" s="54"/>
      <c r="HHJ1102" s="54"/>
      <c r="HHK1102" s="54"/>
      <c r="HHL1102" s="54"/>
      <c r="HHM1102" s="54"/>
      <c r="HHN1102" s="54"/>
      <c r="HHO1102" s="54"/>
      <c r="HHP1102" s="54"/>
      <c r="HHQ1102" s="54"/>
      <c r="HHR1102" s="54"/>
      <c r="HHS1102" s="54"/>
      <c r="HHT1102" s="54"/>
      <c r="HHU1102" s="54"/>
      <c r="HHV1102" s="54"/>
      <c r="HHW1102" s="54"/>
      <c r="HHX1102" s="54"/>
      <c r="HHY1102" s="54"/>
      <c r="HHZ1102" s="54"/>
      <c r="HIA1102" s="54"/>
      <c r="HIB1102" s="54"/>
      <c r="HIC1102" s="54"/>
      <c r="HID1102" s="54"/>
      <c r="HIE1102" s="54"/>
      <c r="HIF1102" s="54"/>
      <c r="HIG1102" s="54"/>
      <c r="HIH1102" s="54"/>
      <c r="HII1102" s="54"/>
      <c r="HIJ1102" s="54"/>
      <c r="HIK1102" s="54"/>
      <c r="HIL1102" s="54"/>
      <c r="HIM1102" s="54"/>
      <c r="HIN1102" s="54"/>
      <c r="HIO1102" s="54"/>
      <c r="HIP1102" s="54"/>
      <c r="HIQ1102" s="54"/>
      <c r="HIR1102" s="54"/>
      <c r="HIS1102" s="54"/>
      <c r="HIT1102" s="54"/>
      <c r="HIU1102" s="54"/>
      <c r="HIV1102" s="54"/>
      <c r="HIW1102" s="54"/>
      <c r="HIX1102" s="54"/>
      <c r="HIY1102" s="54"/>
      <c r="HIZ1102" s="54"/>
      <c r="HJA1102" s="54"/>
      <c r="HJB1102" s="54"/>
      <c r="HJC1102" s="54"/>
      <c r="HJD1102" s="54"/>
      <c r="HJE1102" s="54"/>
      <c r="HJF1102" s="54"/>
      <c r="HJG1102" s="54"/>
      <c r="HJH1102" s="54"/>
      <c r="HJI1102" s="54"/>
      <c r="HJJ1102" s="54"/>
      <c r="HJK1102" s="54"/>
      <c r="HJL1102" s="54"/>
      <c r="HJM1102" s="54"/>
      <c r="HJN1102" s="54"/>
      <c r="HJO1102" s="54"/>
      <c r="HJP1102" s="54"/>
      <c r="HJQ1102" s="54"/>
      <c r="HJR1102" s="54"/>
      <c r="HJS1102" s="54"/>
      <c r="HJT1102" s="54"/>
      <c r="HJU1102" s="54"/>
      <c r="HJV1102" s="54"/>
      <c r="HJW1102" s="54"/>
      <c r="HJX1102" s="54"/>
      <c r="HJY1102" s="54"/>
      <c r="HJZ1102" s="54"/>
      <c r="HKA1102" s="54"/>
      <c r="HKB1102" s="54"/>
      <c r="HKC1102" s="54"/>
      <c r="HKD1102" s="54"/>
      <c r="HKE1102" s="54"/>
      <c r="HKF1102" s="54"/>
      <c r="HKG1102" s="54"/>
      <c r="HKH1102" s="54"/>
      <c r="HKI1102" s="54"/>
      <c r="HKJ1102" s="54"/>
      <c r="HKK1102" s="54"/>
      <c r="HKL1102" s="54"/>
      <c r="HKM1102" s="54"/>
      <c r="HKN1102" s="54"/>
      <c r="HKO1102" s="54"/>
      <c r="HKP1102" s="54"/>
      <c r="HKQ1102" s="54"/>
      <c r="HKR1102" s="54"/>
      <c r="HKS1102" s="54"/>
      <c r="HKT1102" s="54"/>
      <c r="HKU1102" s="54"/>
      <c r="HKV1102" s="54"/>
      <c r="HKW1102" s="54"/>
      <c r="HKX1102" s="54"/>
      <c r="HKY1102" s="54"/>
      <c r="HKZ1102" s="54"/>
      <c r="HLA1102" s="54"/>
      <c r="HLB1102" s="54"/>
      <c r="HLC1102" s="54"/>
      <c r="HLD1102" s="54"/>
      <c r="HLE1102" s="54"/>
      <c r="HLF1102" s="54"/>
      <c r="HLG1102" s="54"/>
      <c r="HLH1102" s="54"/>
      <c r="HLI1102" s="54"/>
      <c r="HLJ1102" s="54"/>
      <c r="HLK1102" s="54"/>
      <c r="HLL1102" s="54"/>
      <c r="HLM1102" s="54"/>
      <c r="HLN1102" s="54"/>
      <c r="HLO1102" s="54"/>
      <c r="HLP1102" s="54"/>
      <c r="HLQ1102" s="54"/>
      <c r="HLR1102" s="54"/>
      <c r="HLS1102" s="54"/>
      <c r="HLT1102" s="54"/>
      <c r="HLU1102" s="54"/>
      <c r="HLV1102" s="54"/>
      <c r="HLW1102" s="54"/>
      <c r="HLX1102" s="54"/>
      <c r="HLY1102" s="54"/>
      <c r="HLZ1102" s="54"/>
      <c r="HMA1102" s="54"/>
      <c r="HMB1102" s="54"/>
      <c r="HMC1102" s="54"/>
      <c r="HMD1102" s="54"/>
      <c r="HME1102" s="54"/>
      <c r="HMF1102" s="54"/>
      <c r="HMG1102" s="54"/>
      <c r="HMH1102" s="54"/>
      <c r="HMI1102" s="54"/>
      <c r="HMJ1102" s="54"/>
      <c r="HMK1102" s="54"/>
      <c r="HML1102" s="54"/>
      <c r="HMM1102" s="54"/>
      <c r="HMN1102" s="54"/>
      <c r="HMO1102" s="54"/>
      <c r="HMP1102" s="54"/>
      <c r="HMQ1102" s="54"/>
      <c r="HMR1102" s="54"/>
      <c r="HMS1102" s="54"/>
      <c r="HMT1102" s="54"/>
      <c r="HMU1102" s="54"/>
      <c r="HMV1102" s="54"/>
      <c r="HMW1102" s="54"/>
      <c r="HMX1102" s="54"/>
      <c r="HMY1102" s="54"/>
      <c r="HMZ1102" s="54"/>
      <c r="HNA1102" s="54"/>
      <c r="HNB1102" s="54"/>
      <c r="HNC1102" s="54"/>
      <c r="HND1102" s="54"/>
      <c r="HNE1102" s="54"/>
      <c r="HNF1102" s="54"/>
      <c r="HNG1102" s="54"/>
      <c r="HNH1102" s="54"/>
      <c r="HNI1102" s="54"/>
      <c r="HNJ1102" s="54"/>
      <c r="HNK1102" s="54"/>
      <c r="HNL1102" s="54"/>
      <c r="HNM1102" s="54"/>
      <c r="HNN1102" s="54"/>
      <c r="HNO1102" s="54"/>
      <c r="HNP1102" s="54"/>
      <c r="HNQ1102" s="54"/>
      <c r="HNR1102" s="54"/>
      <c r="HNS1102" s="54"/>
      <c r="HNT1102" s="54"/>
      <c r="HNU1102" s="54"/>
      <c r="HNV1102" s="54"/>
      <c r="HNW1102" s="54"/>
      <c r="HNX1102" s="54"/>
      <c r="HNY1102" s="54"/>
      <c r="HNZ1102" s="54"/>
      <c r="HOA1102" s="54"/>
      <c r="HOB1102" s="54"/>
      <c r="HOC1102" s="54"/>
      <c r="HOD1102" s="54"/>
      <c r="HOE1102" s="54"/>
      <c r="HOF1102" s="54"/>
      <c r="HOG1102" s="54"/>
      <c r="HOH1102" s="54"/>
      <c r="HOI1102" s="54"/>
      <c r="HOJ1102" s="54"/>
      <c r="HOK1102" s="54"/>
      <c r="HOL1102" s="54"/>
      <c r="HOM1102" s="54"/>
      <c r="HON1102" s="54"/>
      <c r="HOO1102" s="54"/>
      <c r="HOP1102" s="54"/>
      <c r="HOQ1102" s="54"/>
      <c r="HOR1102" s="54"/>
      <c r="HOS1102" s="54"/>
      <c r="HOT1102" s="54"/>
      <c r="HOU1102" s="54"/>
      <c r="HOV1102" s="54"/>
      <c r="HOW1102" s="54"/>
      <c r="HOX1102" s="54"/>
      <c r="HOY1102" s="54"/>
      <c r="HOZ1102" s="54"/>
      <c r="HPA1102" s="54"/>
      <c r="HPB1102" s="54"/>
      <c r="HPC1102" s="54"/>
      <c r="HPD1102" s="54"/>
      <c r="HPE1102" s="54"/>
      <c r="HPF1102" s="54"/>
      <c r="HPG1102" s="54"/>
      <c r="HPH1102" s="54"/>
      <c r="HPI1102" s="54"/>
      <c r="HPJ1102" s="54"/>
      <c r="HPK1102" s="54"/>
      <c r="HPL1102" s="54"/>
      <c r="HPM1102" s="54"/>
      <c r="HPN1102" s="54"/>
      <c r="HPO1102" s="54"/>
      <c r="HPP1102" s="54"/>
      <c r="HPQ1102" s="54"/>
      <c r="HPR1102" s="54"/>
      <c r="HPS1102" s="54"/>
      <c r="HPT1102" s="54"/>
      <c r="HPU1102" s="54"/>
      <c r="HPV1102" s="54"/>
      <c r="HPW1102" s="54"/>
      <c r="HPX1102" s="54"/>
      <c r="HPY1102" s="54"/>
      <c r="HPZ1102" s="54"/>
      <c r="HQA1102" s="54"/>
      <c r="HQB1102" s="54"/>
      <c r="HQC1102" s="54"/>
      <c r="HQD1102" s="54"/>
      <c r="HQE1102" s="54"/>
      <c r="HQF1102" s="54"/>
      <c r="HQG1102" s="54"/>
      <c r="HQH1102" s="54"/>
      <c r="HQI1102" s="54"/>
      <c r="HQJ1102" s="54"/>
      <c r="HQK1102" s="54"/>
      <c r="HQL1102" s="54"/>
      <c r="HQM1102" s="54"/>
      <c r="HQN1102" s="54"/>
      <c r="HQO1102" s="54"/>
      <c r="HQP1102" s="54"/>
      <c r="HQQ1102" s="54"/>
      <c r="HQR1102" s="54"/>
      <c r="HQS1102" s="54"/>
      <c r="HQT1102" s="54"/>
      <c r="HQU1102" s="54"/>
      <c r="HQV1102" s="54"/>
      <c r="HQW1102" s="54"/>
      <c r="HQX1102" s="54"/>
      <c r="HQY1102" s="54"/>
      <c r="HQZ1102" s="54"/>
      <c r="HRA1102" s="54"/>
      <c r="HRB1102" s="54"/>
      <c r="HRC1102" s="54"/>
      <c r="HRD1102" s="54"/>
      <c r="HRE1102" s="54"/>
      <c r="HRF1102" s="54"/>
      <c r="HRG1102" s="54"/>
      <c r="HRH1102" s="54"/>
      <c r="HRI1102" s="54"/>
      <c r="HRJ1102" s="54"/>
      <c r="HRK1102" s="54"/>
      <c r="HRL1102" s="54"/>
      <c r="HRM1102" s="54"/>
      <c r="HRN1102" s="54"/>
      <c r="HRO1102" s="54"/>
      <c r="HRP1102" s="54"/>
      <c r="HRQ1102" s="54"/>
      <c r="HRR1102" s="54"/>
      <c r="HRS1102" s="54"/>
      <c r="HRT1102" s="54"/>
      <c r="HRU1102" s="54"/>
      <c r="HRV1102" s="54"/>
      <c r="HRW1102" s="54"/>
      <c r="HRX1102" s="54"/>
      <c r="HRY1102" s="54"/>
      <c r="HRZ1102" s="54"/>
      <c r="HSA1102" s="54"/>
      <c r="HSB1102" s="54"/>
      <c r="HSC1102" s="54"/>
      <c r="HSD1102" s="54"/>
      <c r="HSE1102" s="54"/>
      <c r="HSF1102" s="54"/>
      <c r="HSG1102" s="54"/>
      <c r="HSH1102" s="54"/>
      <c r="HSI1102" s="54"/>
      <c r="HSJ1102" s="54"/>
      <c r="HSK1102" s="54"/>
      <c r="HSL1102" s="54"/>
      <c r="HSM1102" s="54"/>
      <c r="HSN1102" s="54"/>
      <c r="HSO1102" s="54"/>
      <c r="HSP1102" s="54"/>
      <c r="HSQ1102" s="54"/>
      <c r="HSR1102" s="54"/>
      <c r="HSS1102" s="54"/>
      <c r="HST1102" s="54"/>
      <c r="HSU1102" s="54"/>
      <c r="HSV1102" s="54"/>
      <c r="HSW1102" s="54"/>
      <c r="HSX1102" s="54"/>
      <c r="HSY1102" s="54"/>
      <c r="HSZ1102" s="54"/>
      <c r="HTA1102" s="54"/>
      <c r="HTB1102" s="54"/>
      <c r="HTC1102" s="54"/>
      <c r="HTD1102" s="54"/>
      <c r="HTE1102" s="54"/>
      <c r="HTF1102" s="54"/>
      <c r="HTG1102" s="54"/>
      <c r="HTH1102" s="54"/>
      <c r="HTI1102" s="54"/>
      <c r="HTJ1102" s="54"/>
      <c r="HTK1102" s="54"/>
      <c r="HTL1102" s="54"/>
      <c r="HTM1102" s="54"/>
      <c r="HTN1102" s="54"/>
      <c r="HTO1102" s="54"/>
      <c r="HTP1102" s="54"/>
      <c r="HTQ1102" s="54"/>
      <c r="HTR1102" s="54"/>
      <c r="HTS1102" s="54"/>
      <c r="HTT1102" s="54"/>
      <c r="HTU1102" s="54"/>
      <c r="HTV1102" s="54"/>
      <c r="HTW1102" s="54"/>
      <c r="HTX1102" s="54"/>
      <c r="HTY1102" s="54"/>
      <c r="HTZ1102" s="54"/>
      <c r="HUA1102" s="54"/>
      <c r="HUB1102" s="54"/>
      <c r="HUC1102" s="54"/>
      <c r="HUD1102" s="54"/>
      <c r="HUE1102" s="54"/>
      <c r="HUF1102" s="54"/>
      <c r="HUG1102" s="54"/>
      <c r="HUH1102" s="54"/>
      <c r="HUI1102" s="54"/>
      <c r="HUJ1102" s="54"/>
      <c r="HUK1102" s="54"/>
      <c r="HUL1102" s="54"/>
      <c r="HUM1102" s="54"/>
      <c r="HUN1102" s="54"/>
      <c r="HUO1102" s="54"/>
      <c r="HUP1102" s="54"/>
      <c r="HUQ1102" s="54"/>
      <c r="HUR1102" s="54"/>
      <c r="HUS1102" s="54"/>
      <c r="HUT1102" s="54"/>
      <c r="HUU1102" s="54"/>
      <c r="HUV1102" s="54"/>
      <c r="HUW1102" s="54"/>
      <c r="HUX1102" s="54"/>
      <c r="HUY1102" s="54"/>
      <c r="HUZ1102" s="54"/>
      <c r="HVA1102" s="54"/>
      <c r="HVB1102" s="54"/>
      <c r="HVC1102" s="54"/>
      <c r="HVD1102" s="54"/>
      <c r="HVE1102" s="54"/>
      <c r="HVF1102" s="54"/>
      <c r="HVG1102" s="54"/>
      <c r="HVH1102" s="54"/>
      <c r="HVI1102" s="54"/>
      <c r="HVJ1102" s="54"/>
      <c r="HVK1102" s="54"/>
      <c r="HVL1102" s="54"/>
      <c r="HVM1102" s="54"/>
      <c r="HVN1102" s="54"/>
      <c r="HVO1102" s="54"/>
      <c r="HVP1102" s="54"/>
      <c r="HVQ1102" s="54"/>
      <c r="HVR1102" s="54"/>
      <c r="HVS1102" s="54"/>
      <c r="HVT1102" s="54"/>
      <c r="HVU1102" s="54"/>
      <c r="HVV1102" s="54"/>
      <c r="HVW1102" s="54"/>
      <c r="HVX1102" s="54"/>
      <c r="HVY1102" s="54"/>
      <c r="HVZ1102" s="54"/>
      <c r="HWA1102" s="54"/>
      <c r="HWB1102" s="54"/>
      <c r="HWC1102" s="54"/>
      <c r="HWD1102" s="54"/>
      <c r="HWE1102" s="54"/>
      <c r="HWF1102" s="54"/>
      <c r="HWG1102" s="54"/>
      <c r="HWH1102" s="54"/>
      <c r="HWI1102" s="54"/>
      <c r="HWJ1102" s="54"/>
      <c r="HWK1102" s="54"/>
      <c r="HWL1102" s="54"/>
      <c r="HWM1102" s="54"/>
      <c r="HWN1102" s="54"/>
      <c r="HWO1102" s="54"/>
      <c r="HWP1102" s="54"/>
      <c r="HWQ1102" s="54"/>
      <c r="HWR1102" s="54"/>
      <c r="HWS1102" s="54"/>
      <c r="HWT1102" s="54"/>
      <c r="HWU1102" s="54"/>
      <c r="HWV1102" s="54"/>
      <c r="HWW1102" s="54"/>
      <c r="HWX1102" s="54"/>
      <c r="HWY1102" s="54"/>
      <c r="HWZ1102" s="54"/>
      <c r="HXA1102" s="54"/>
      <c r="HXB1102" s="54"/>
      <c r="HXC1102" s="54"/>
      <c r="HXD1102" s="54"/>
      <c r="HXE1102" s="54"/>
      <c r="HXF1102" s="54"/>
      <c r="HXG1102" s="54"/>
      <c r="HXH1102" s="54"/>
      <c r="HXI1102" s="54"/>
      <c r="HXJ1102" s="54"/>
      <c r="HXK1102" s="54"/>
      <c r="HXL1102" s="54"/>
      <c r="HXM1102" s="54"/>
      <c r="HXN1102" s="54"/>
      <c r="HXO1102" s="54"/>
      <c r="HXP1102" s="54"/>
      <c r="HXQ1102" s="54"/>
      <c r="HXR1102" s="54"/>
      <c r="HXS1102" s="54"/>
      <c r="HXT1102" s="54"/>
      <c r="HXU1102" s="54"/>
      <c r="HXV1102" s="54"/>
      <c r="HXW1102" s="54"/>
      <c r="HXX1102" s="54"/>
      <c r="HXY1102" s="54"/>
      <c r="HXZ1102" s="54"/>
      <c r="HYA1102" s="54"/>
      <c r="HYB1102" s="54"/>
      <c r="HYC1102" s="54"/>
      <c r="HYD1102" s="54"/>
      <c r="HYE1102" s="54"/>
      <c r="HYF1102" s="54"/>
      <c r="HYG1102" s="54"/>
      <c r="HYH1102" s="54"/>
      <c r="HYI1102" s="54"/>
      <c r="HYJ1102" s="54"/>
      <c r="HYK1102" s="54"/>
      <c r="HYL1102" s="54"/>
      <c r="HYM1102" s="54"/>
      <c r="HYN1102" s="54"/>
      <c r="HYO1102" s="54"/>
      <c r="HYP1102" s="54"/>
      <c r="HYQ1102" s="54"/>
      <c r="HYR1102" s="54"/>
      <c r="HYS1102" s="54"/>
      <c r="HYT1102" s="54"/>
      <c r="HYU1102" s="54"/>
      <c r="HYV1102" s="54"/>
      <c r="HYW1102" s="54"/>
      <c r="HYX1102" s="54"/>
      <c r="HYY1102" s="54"/>
      <c r="HYZ1102" s="54"/>
      <c r="HZA1102" s="54"/>
      <c r="HZB1102" s="54"/>
      <c r="HZC1102" s="54"/>
      <c r="HZD1102" s="54"/>
      <c r="HZE1102" s="54"/>
      <c r="HZF1102" s="54"/>
      <c r="HZG1102" s="54"/>
      <c r="HZH1102" s="54"/>
      <c r="HZI1102" s="54"/>
      <c r="HZJ1102" s="54"/>
      <c r="HZK1102" s="54"/>
      <c r="HZL1102" s="54"/>
      <c r="HZM1102" s="54"/>
      <c r="HZN1102" s="54"/>
      <c r="HZO1102" s="54"/>
      <c r="HZP1102" s="54"/>
      <c r="HZQ1102" s="54"/>
      <c r="HZR1102" s="54"/>
      <c r="HZS1102" s="54"/>
      <c r="HZT1102" s="54"/>
      <c r="HZU1102" s="54"/>
      <c r="HZV1102" s="54"/>
      <c r="HZW1102" s="54"/>
      <c r="HZX1102" s="54"/>
      <c r="HZY1102" s="54"/>
      <c r="HZZ1102" s="54"/>
      <c r="IAA1102" s="54"/>
      <c r="IAB1102" s="54"/>
      <c r="IAC1102" s="54"/>
      <c r="IAD1102" s="54"/>
      <c r="IAE1102" s="54"/>
      <c r="IAF1102" s="54"/>
      <c r="IAG1102" s="54"/>
      <c r="IAH1102" s="54"/>
      <c r="IAI1102" s="54"/>
      <c r="IAJ1102" s="54"/>
      <c r="IAK1102" s="54"/>
      <c r="IAL1102" s="54"/>
      <c r="IAM1102" s="54"/>
      <c r="IAN1102" s="54"/>
      <c r="IAO1102" s="54"/>
      <c r="IAP1102" s="54"/>
      <c r="IAQ1102" s="54"/>
      <c r="IAR1102" s="54"/>
      <c r="IAS1102" s="54"/>
      <c r="IAT1102" s="54"/>
      <c r="IAU1102" s="54"/>
      <c r="IAV1102" s="54"/>
      <c r="IAW1102" s="54"/>
      <c r="IAX1102" s="54"/>
      <c r="IAY1102" s="54"/>
      <c r="IAZ1102" s="54"/>
      <c r="IBA1102" s="54"/>
      <c r="IBB1102" s="54"/>
      <c r="IBC1102" s="54"/>
      <c r="IBD1102" s="54"/>
      <c r="IBE1102" s="54"/>
      <c r="IBF1102" s="54"/>
      <c r="IBG1102" s="54"/>
      <c r="IBH1102" s="54"/>
      <c r="IBI1102" s="54"/>
      <c r="IBJ1102" s="54"/>
      <c r="IBK1102" s="54"/>
      <c r="IBL1102" s="54"/>
      <c r="IBM1102" s="54"/>
      <c r="IBN1102" s="54"/>
      <c r="IBO1102" s="54"/>
      <c r="IBP1102" s="54"/>
      <c r="IBQ1102" s="54"/>
      <c r="IBR1102" s="54"/>
      <c r="IBS1102" s="54"/>
      <c r="IBT1102" s="54"/>
      <c r="IBU1102" s="54"/>
      <c r="IBV1102" s="54"/>
      <c r="IBW1102" s="54"/>
      <c r="IBX1102" s="54"/>
      <c r="IBY1102" s="54"/>
      <c r="IBZ1102" s="54"/>
      <c r="ICA1102" s="54"/>
      <c r="ICB1102" s="54"/>
      <c r="ICC1102" s="54"/>
      <c r="ICD1102" s="54"/>
      <c r="ICE1102" s="54"/>
      <c r="ICF1102" s="54"/>
      <c r="ICG1102" s="54"/>
      <c r="ICH1102" s="54"/>
      <c r="ICI1102" s="54"/>
      <c r="ICJ1102" s="54"/>
      <c r="ICK1102" s="54"/>
      <c r="ICL1102" s="54"/>
      <c r="ICM1102" s="54"/>
      <c r="ICN1102" s="54"/>
      <c r="ICO1102" s="54"/>
      <c r="ICP1102" s="54"/>
      <c r="ICQ1102" s="54"/>
      <c r="ICR1102" s="54"/>
      <c r="ICS1102" s="54"/>
      <c r="ICT1102" s="54"/>
      <c r="ICU1102" s="54"/>
      <c r="ICV1102" s="54"/>
      <c r="ICW1102" s="54"/>
      <c r="ICX1102" s="54"/>
      <c r="ICY1102" s="54"/>
      <c r="ICZ1102" s="54"/>
      <c r="IDA1102" s="54"/>
      <c r="IDB1102" s="54"/>
      <c r="IDC1102" s="54"/>
      <c r="IDD1102" s="54"/>
      <c r="IDE1102" s="54"/>
      <c r="IDF1102" s="54"/>
      <c r="IDG1102" s="54"/>
      <c r="IDH1102" s="54"/>
      <c r="IDI1102" s="54"/>
      <c r="IDJ1102" s="54"/>
      <c r="IDK1102" s="54"/>
      <c r="IDL1102" s="54"/>
      <c r="IDM1102" s="54"/>
      <c r="IDN1102" s="54"/>
      <c r="IDO1102" s="54"/>
      <c r="IDP1102" s="54"/>
      <c r="IDQ1102" s="54"/>
      <c r="IDR1102" s="54"/>
      <c r="IDS1102" s="54"/>
      <c r="IDT1102" s="54"/>
      <c r="IDU1102" s="54"/>
      <c r="IDV1102" s="54"/>
      <c r="IDW1102" s="54"/>
      <c r="IDX1102" s="54"/>
      <c r="IDY1102" s="54"/>
      <c r="IDZ1102" s="54"/>
      <c r="IEA1102" s="54"/>
      <c r="IEB1102" s="54"/>
      <c r="IEC1102" s="54"/>
      <c r="IED1102" s="54"/>
      <c r="IEE1102" s="54"/>
      <c r="IEF1102" s="54"/>
      <c r="IEG1102" s="54"/>
      <c r="IEH1102" s="54"/>
      <c r="IEI1102" s="54"/>
      <c r="IEJ1102" s="54"/>
      <c r="IEK1102" s="54"/>
      <c r="IEL1102" s="54"/>
      <c r="IEM1102" s="54"/>
      <c r="IEN1102" s="54"/>
      <c r="IEO1102" s="54"/>
      <c r="IEP1102" s="54"/>
      <c r="IEQ1102" s="54"/>
      <c r="IER1102" s="54"/>
      <c r="IES1102" s="54"/>
      <c r="IET1102" s="54"/>
      <c r="IEU1102" s="54"/>
      <c r="IEV1102" s="54"/>
      <c r="IEW1102" s="54"/>
      <c r="IEX1102" s="54"/>
      <c r="IEY1102" s="54"/>
      <c r="IEZ1102" s="54"/>
      <c r="IFA1102" s="54"/>
      <c r="IFB1102" s="54"/>
      <c r="IFC1102" s="54"/>
      <c r="IFD1102" s="54"/>
      <c r="IFE1102" s="54"/>
      <c r="IFF1102" s="54"/>
      <c r="IFG1102" s="54"/>
      <c r="IFH1102" s="54"/>
      <c r="IFI1102" s="54"/>
      <c r="IFJ1102" s="54"/>
      <c r="IFK1102" s="54"/>
      <c r="IFL1102" s="54"/>
      <c r="IFM1102" s="54"/>
      <c r="IFN1102" s="54"/>
      <c r="IFO1102" s="54"/>
      <c r="IFP1102" s="54"/>
      <c r="IFQ1102" s="54"/>
      <c r="IFR1102" s="54"/>
      <c r="IFS1102" s="54"/>
      <c r="IFT1102" s="54"/>
      <c r="IFU1102" s="54"/>
      <c r="IFV1102" s="54"/>
      <c r="IFW1102" s="54"/>
      <c r="IFX1102" s="54"/>
      <c r="IFY1102" s="54"/>
      <c r="IFZ1102" s="54"/>
      <c r="IGA1102" s="54"/>
      <c r="IGB1102" s="54"/>
      <c r="IGC1102" s="54"/>
      <c r="IGD1102" s="54"/>
      <c r="IGE1102" s="54"/>
      <c r="IGF1102" s="54"/>
      <c r="IGG1102" s="54"/>
      <c r="IGH1102" s="54"/>
      <c r="IGI1102" s="54"/>
      <c r="IGJ1102" s="54"/>
      <c r="IGK1102" s="54"/>
      <c r="IGL1102" s="54"/>
      <c r="IGM1102" s="54"/>
      <c r="IGN1102" s="54"/>
      <c r="IGO1102" s="54"/>
      <c r="IGP1102" s="54"/>
      <c r="IGQ1102" s="54"/>
      <c r="IGR1102" s="54"/>
      <c r="IGS1102" s="54"/>
      <c r="IGT1102" s="54"/>
      <c r="IGU1102" s="54"/>
      <c r="IGV1102" s="54"/>
      <c r="IGW1102" s="54"/>
      <c r="IGX1102" s="54"/>
      <c r="IGY1102" s="54"/>
      <c r="IGZ1102" s="54"/>
      <c r="IHA1102" s="54"/>
      <c r="IHB1102" s="54"/>
      <c r="IHC1102" s="54"/>
      <c r="IHD1102" s="54"/>
      <c r="IHE1102" s="54"/>
      <c r="IHF1102" s="54"/>
      <c r="IHG1102" s="54"/>
      <c r="IHH1102" s="54"/>
      <c r="IHI1102" s="54"/>
      <c r="IHJ1102" s="54"/>
      <c r="IHK1102" s="54"/>
      <c r="IHL1102" s="54"/>
      <c r="IHM1102" s="54"/>
      <c r="IHN1102" s="54"/>
      <c r="IHO1102" s="54"/>
      <c r="IHP1102" s="54"/>
      <c r="IHQ1102" s="54"/>
      <c r="IHR1102" s="54"/>
      <c r="IHS1102" s="54"/>
      <c r="IHT1102" s="54"/>
      <c r="IHU1102" s="54"/>
      <c r="IHV1102" s="54"/>
      <c r="IHW1102" s="54"/>
      <c r="IHX1102" s="54"/>
      <c r="IHY1102" s="54"/>
      <c r="IHZ1102" s="54"/>
      <c r="IIA1102" s="54"/>
      <c r="IIB1102" s="54"/>
      <c r="IIC1102" s="54"/>
      <c r="IID1102" s="54"/>
      <c r="IIE1102" s="54"/>
      <c r="IIF1102" s="54"/>
      <c r="IIG1102" s="54"/>
      <c r="IIH1102" s="54"/>
      <c r="III1102" s="54"/>
      <c r="IIJ1102" s="54"/>
      <c r="IIK1102" s="54"/>
      <c r="IIL1102" s="54"/>
      <c r="IIM1102" s="54"/>
      <c r="IIN1102" s="54"/>
      <c r="IIO1102" s="54"/>
      <c r="IIP1102" s="54"/>
      <c r="IIQ1102" s="54"/>
      <c r="IIR1102" s="54"/>
      <c r="IIS1102" s="54"/>
      <c r="IIT1102" s="54"/>
      <c r="IIU1102" s="54"/>
      <c r="IIV1102" s="54"/>
      <c r="IIW1102" s="54"/>
      <c r="IIX1102" s="54"/>
      <c r="IIY1102" s="54"/>
      <c r="IIZ1102" s="54"/>
      <c r="IJA1102" s="54"/>
      <c r="IJB1102" s="54"/>
      <c r="IJC1102" s="54"/>
      <c r="IJD1102" s="54"/>
      <c r="IJE1102" s="54"/>
      <c r="IJF1102" s="54"/>
      <c r="IJG1102" s="54"/>
      <c r="IJH1102" s="54"/>
      <c r="IJI1102" s="54"/>
      <c r="IJJ1102" s="54"/>
      <c r="IJK1102" s="54"/>
      <c r="IJL1102" s="54"/>
      <c r="IJM1102" s="54"/>
      <c r="IJN1102" s="54"/>
      <c r="IJO1102" s="54"/>
      <c r="IJP1102" s="54"/>
      <c r="IJQ1102" s="54"/>
      <c r="IJR1102" s="54"/>
      <c r="IJS1102" s="54"/>
      <c r="IJT1102" s="54"/>
      <c r="IJU1102" s="54"/>
      <c r="IJV1102" s="54"/>
      <c r="IJW1102" s="54"/>
      <c r="IJX1102" s="54"/>
      <c r="IJY1102" s="54"/>
      <c r="IJZ1102" s="54"/>
      <c r="IKA1102" s="54"/>
      <c r="IKB1102" s="54"/>
      <c r="IKC1102" s="54"/>
      <c r="IKD1102" s="54"/>
      <c r="IKE1102" s="54"/>
      <c r="IKF1102" s="54"/>
      <c r="IKG1102" s="54"/>
      <c r="IKH1102" s="54"/>
      <c r="IKI1102" s="54"/>
      <c r="IKJ1102" s="54"/>
      <c r="IKK1102" s="54"/>
      <c r="IKL1102" s="54"/>
      <c r="IKM1102" s="54"/>
      <c r="IKN1102" s="54"/>
      <c r="IKO1102" s="54"/>
      <c r="IKP1102" s="54"/>
      <c r="IKQ1102" s="54"/>
      <c r="IKR1102" s="54"/>
      <c r="IKS1102" s="54"/>
      <c r="IKT1102" s="54"/>
      <c r="IKU1102" s="54"/>
      <c r="IKV1102" s="54"/>
      <c r="IKW1102" s="54"/>
      <c r="IKX1102" s="54"/>
      <c r="IKY1102" s="54"/>
      <c r="IKZ1102" s="54"/>
      <c r="ILA1102" s="54"/>
      <c r="ILB1102" s="54"/>
      <c r="ILC1102" s="54"/>
      <c r="ILD1102" s="54"/>
      <c r="ILE1102" s="54"/>
      <c r="ILF1102" s="54"/>
      <c r="ILG1102" s="54"/>
      <c r="ILH1102" s="54"/>
      <c r="ILI1102" s="54"/>
      <c r="ILJ1102" s="54"/>
      <c r="ILK1102" s="54"/>
      <c r="ILL1102" s="54"/>
      <c r="ILM1102" s="54"/>
      <c r="ILN1102" s="54"/>
      <c r="ILO1102" s="54"/>
      <c r="ILP1102" s="54"/>
      <c r="ILQ1102" s="54"/>
      <c r="ILR1102" s="54"/>
      <c r="ILS1102" s="54"/>
      <c r="ILT1102" s="54"/>
      <c r="ILU1102" s="54"/>
      <c r="ILV1102" s="54"/>
      <c r="ILW1102" s="54"/>
      <c r="ILX1102" s="54"/>
      <c r="ILY1102" s="54"/>
      <c r="ILZ1102" s="54"/>
      <c r="IMA1102" s="54"/>
      <c r="IMB1102" s="54"/>
      <c r="IMC1102" s="54"/>
      <c r="IMD1102" s="54"/>
      <c r="IME1102" s="54"/>
      <c r="IMF1102" s="54"/>
      <c r="IMG1102" s="54"/>
      <c r="IMH1102" s="54"/>
      <c r="IMI1102" s="54"/>
      <c r="IMJ1102" s="54"/>
      <c r="IMK1102" s="54"/>
      <c r="IML1102" s="54"/>
      <c r="IMM1102" s="54"/>
      <c r="IMN1102" s="54"/>
      <c r="IMO1102" s="54"/>
      <c r="IMP1102" s="54"/>
      <c r="IMQ1102" s="54"/>
      <c r="IMR1102" s="54"/>
      <c r="IMS1102" s="54"/>
      <c r="IMT1102" s="54"/>
      <c r="IMU1102" s="54"/>
      <c r="IMV1102" s="54"/>
      <c r="IMW1102" s="54"/>
      <c r="IMX1102" s="54"/>
      <c r="IMY1102" s="54"/>
      <c r="IMZ1102" s="54"/>
      <c r="INA1102" s="54"/>
      <c r="INB1102" s="54"/>
      <c r="INC1102" s="54"/>
      <c r="IND1102" s="54"/>
      <c r="INE1102" s="54"/>
      <c r="INF1102" s="54"/>
      <c r="ING1102" s="54"/>
      <c r="INH1102" s="54"/>
      <c r="INI1102" s="54"/>
      <c r="INJ1102" s="54"/>
      <c r="INK1102" s="54"/>
      <c r="INL1102" s="54"/>
      <c r="INM1102" s="54"/>
      <c r="INN1102" s="54"/>
      <c r="INO1102" s="54"/>
      <c r="INP1102" s="54"/>
      <c r="INQ1102" s="54"/>
      <c r="INR1102" s="54"/>
      <c r="INS1102" s="54"/>
      <c r="INT1102" s="54"/>
      <c r="INU1102" s="54"/>
      <c r="INV1102" s="54"/>
      <c r="INW1102" s="54"/>
      <c r="INX1102" s="54"/>
      <c r="INY1102" s="54"/>
      <c r="INZ1102" s="54"/>
      <c r="IOA1102" s="54"/>
      <c r="IOB1102" s="54"/>
      <c r="IOC1102" s="54"/>
      <c r="IOD1102" s="54"/>
      <c r="IOE1102" s="54"/>
      <c r="IOF1102" s="54"/>
      <c r="IOG1102" s="54"/>
      <c r="IOH1102" s="54"/>
      <c r="IOI1102" s="54"/>
      <c r="IOJ1102" s="54"/>
      <c r="IOK1102" s="54"/>
      <c r="IOL1102" s="54"/>
      <c r="IOM1102" s="54"/>
      <c r="ION1102" s="54"/>
      <c r="IOO1102" s="54"/>
      <c r="IOP1102" s="54"/>
      <c r="IOQ1102" s="54"/>
      <c r="IOR1102" s="54"/>
      <c r="IOS1102" s="54"/>
      <c r="IOT1102" s="54"/>
      <c r="IOU1102" s="54"/>
      <c r="IOV1102" s="54"/>
      <c r="IOW1102" s="54"/>
      <c r="IOX1102" s="54"/>
      <c r="IOY1102" s="54"/>
      <c r="IOZ1102" s="54"/>
      <c r="IPA1102" s="54"/>
      <c r="IPB1102" s="54"/>
      <c r="IPC1102" s="54"/>
      <c r="IPD1102" s="54"/>
      <c r="IPE1102" s="54"/>
      <c r="IPF1102" s="54"/>
      <c r="IPG1102" s="54"/>
      <c r="IPH1102" s="54"/>
      <c r="IPI1102" s="54"/>
      <c r="IPJ1102" s="54"/>
      <c r="IPK1102" s="54"/>
      <c r="IPL1102" s="54"/>
      <c r="IPM1102" s="54"/>
      <c r="IPN1102" s="54"/>
      <c r="IPO1102" s="54"/>
      <c r="IPP1102" s="54"/>
      <c r="IPQ1102" s="54"/>
      <c r="IPR1102" s="54"/>
      <c r="IPS1102" s="54"/>
      <c r="IPT1102" s="54"/>
      <c r="IPU1102" s="54"/>
      <c r="IPV1102" s="54"/>
      <c r="IPW1102" s="54"/>
      <c r="IPX1102" s="54"/>
      <c r="IPY1102" s="54"/>
      <c r="IPZ1102" s="54"/>
      <c r="IQA1102" s="54"/>
      <c r="IQB1102" s="54"/>
      <c r="IQC1102" s="54"/>
      <c r="IQD1102" s="54"/>
      <c r="IQE1102" s="54"/>
      <c r="IQF1102" s="54"/>
      <c r="IQG1102" s="54"/>
      <c r="IQH1102" s="54"/>
      <c r="IQI1102" s="54"/>
      <c r="IQJ1102" s="54"/>
      <c r="IQK1102" s="54"/>
      <c r="IQL1102" s="54"/>
      <c r="IQM1102" s="54"/>
      <c r="IQN1102" s="54"/>
      <c r="IQO1102" s="54"/>
      <c r="IQP1102" s="54"/>
      <c r="IQQ1102" s="54"/>
      <c r="IQR1102" s="54"/>
      <c r="IQS1102" s="54"/>
      <c r="IQT1102" s="54"/>
      <c r="IQU1102" s="54"/>
      <c r="IQV1102" s="54"/>
      <c r="IQW1102" s="54"/>
      <c r="IQX1102" s="54"/>
      <c r="IQY1102" s="54"/>
      <c r="IQZ1102" s="54"/>
      <c r="IRA1102" s="54"/>
      <c r="IRB1102" s="54"/>
      <c r="IRC1102" s="54"/>
      <c r="IRD1102" s="54"/>
      <c r="IRE1102" s="54"/>
      <c r="IRF1102" s="54"/>
      <c r="IRG1102" s="54"/>
      <c r="IRH1102" s="54"/>
      <c r="IRI1102" s="54"/>
      <c r="IRJ1102" s="54"/>
      <c r="IRK1102" s="54"/>
      <c r="IRL1102" s="54"/>
      <c r="IRM1102" s="54"/>
      <c r="IRN1102" s="54"/>
      <c r="IRO1102" s="54"/>
      <c r="IRP1102" s="54"/>
      <c r="IRQ1102" s="54"/>
      <c r="IRR1102" s="54"/>
      <c r="IRS1102" s="54"/>
      <c r="IRT1102" s="54"/>
      <c r="IRU1102" s="54"/>
      <c r="IRV1102" s="54"/>
      <c r="IRW1102" s="54"/>
      <c r="IRX1102" s="54"/>
      <c r="IRY1102" s="54"/>
      <c r="IRZ1102" s="54"/>
      <c r="ISA1102" s="54"/>
      <c r="ISB1102" s="54"/>
      <c r="ISC1102" s="54"/>
      <c r="ISD1102" s="54"/>
      <c r="ISE1102" s="54"/>
      <c r="ISF1102" s="54"/>
      <c r="ISG1102" s="54"/>
      <c r="ISH1102" s="54"/>
      <c r="ISI1102" s="54"/>
      <c r="ISJ1102" s="54"/>
      <c r="ISK1102" s="54"/>
      <c r="ISL1102" s="54"/>
      <c r="ISM1102" s="54"/>
      <c r="ISN1102" s="54"/>
      <c r="ISO1102" s="54"/>
      <c r="ISP1102" s="54"/>
      <c r="ISQ1102" s="54"/>
      <c r="ISR1102" s="54"/>
      <c r="ISS1102" s="54"/>
      <c r="IST1102" s="54"/>
      <c r="ISU1102" s="54"/>
      <c r="ISV1102" s="54"/>
      <c r="ISW1102" s="54"/>
      <c r="ISX1102" s="54"/>
      <c r="ISY1102" s="54"/>
      <c r="ISZ1102" s="54"/>
      <c r="ITA1102" s="54"/>
      <c r="ITB1102" s="54"/>
      <c r="ITC1102" s="54"/>
      <c r="ITD1102" s="54"/>
      <c r="ITE1102" s="54"/>
      <c r="ITF1102" s="54"/>
      <c r="ITG1102" s="54"/>
      <c r="ITH1102" s="54"/>
      <c r="ITI1102" s="54"/>
      <c r="ITJ1102" s="54"/>
      <c r="ITK1102" s="54"/>
      <c r="ITL1102" s="54"/>
      <c r="ITM1102" s="54"/>
      <c r="ITN1102" s="54"/>
      <c r="ITO1102" s="54"/>
      <c r="ITP1102" s="54"/>
      <c r="ITQ1102" s="54"/>
      <c r="ITR1102" s="54"/>
      <c r="ITS1102" s="54"/>
      <c r="ITT1102" s="54"/>
      <c r="ITU1102" s="54"/>
      <c r="ITV1102" s="54"/>
      <c r="ITW1102" s="54"/>
      <c r="ITX1102" s="54"/>
      <c r="ITY1102" s="54"/>
      <c r="ITZ1102" s="54"/>
      <c r="IUA1102" s="54"/>
      <c r="IUB1102" s="54"/>
      <c r="IUC1102" s="54"/>
      <c r="IUD1102" s="54"/>
      <c r="IUE1102" s="54"/>
      <c r="IUF1102" s="54"/>
      <c r="IUG1102" s="54"/>
      <c r="IUH1102" s="54"/>
      <c r="IUI1102" s="54"/>
      <c r="IUJ1102" s="54"/>
      <c r="IUK1102" s="54"/>
      <c r="IUL1102" s="54"/>
      <c r="IUM1102" s="54"/>
      <c r="IUN1102" s="54"/>
      <c r="IUO1102" s="54"/>
      <c r="IUP1102" s="54"/>
      <c r="IUQ1102" s="54"/>
      <c r="IUR1102" s="54"/>
      <c r="IUS1102" s="54"/>
      <c r="IUT1102" s="54"/>
      <c r="IUU1102" s="54"/>
      <c r="IUV1102" s="54"/>
      <c r="IUW1102" s="54"/>
      <c r="IUX1102" s="54"/>
      <c r="IUY1102" s="54"/>
      <c r="IUZ1102" s="54"/>
      <c r="IVA1102" s="54"/>
      <c r="IVB1102" s="54"/>
      <c r="IVC1102" s="54"/>
      <c r="IVD1102" s="54"/>
      <c r="IVE1102" s="54"/>
      <c r="IVF1102" s="54"/>
      <c r="IVG1102" s="54"/>
      <c r="IVH1102" s="54"/>
      <c r="IVI1102" s="54"/>
      <c r="IVJ1102" s="54"/>
      <c r="IVK1102" s="54"/>
      <c r="IVL1102" s="54"/>
      <c r="IVM1102" s="54"/>
      <c r="IVN1102" s="54"/>
      <c r="IVO1102" s="54"/>
      <c r="IVP1102" s="54"/>
      <c r="IVQ1102" s="54"/>
      <c r="IVR1102" s="54"/>
      <c r="IVS1102" s="54"/>
      <c r="IVT1102" s="54"/>
      <c r="IVU1102" s="54"/>
      <c r="IVV1102" s="54"/>
      <c r="IVW1102" s="54"/>
      <c r="IVX1102" s="54"/>
      <c r="IVY1102" s="54"/>
      <c r="IVZ1102" s="54"/>
      <c r="IWA1102" s="54"/>
      <c r="IWB1102" s="54"/>
      <c r="IWC1102" s="54"/>
      <c r="IWD1102" s="54"/>
      <c r="IWE1102" s="54"/>
      <c r="IWF1102" s="54"/>
      <c r="IWG1102" s="54"/>
      <c r="IWH1102" s="54"/>
      <c r="IWI1102" s="54"/>
      <c r="IWJ1102" s="54"/>
      <c r="IWK1102" s="54"/>
      <c r="IWL1102" s="54"/>
      <c r="IWM1102" s="54"/>
      <c r="IWN1102" s="54"/>
      <c r="IWO1102" s="54"/>
      <c r="IWP1102" s="54"/>
      <c r="IWQ1102" s="54"/>
      <c r="IWR1102" s="54"/>
      <c r="IWS1102" s="54"/>
      <c r="IWT1102" s="54"/>
      <c r="IWU1102" s="54"/>
      <c r="IWV1102" s="54"/>
      <c r="IWW1102" s="54"/>
      <c r="IWX1102" s="54"/>
      <c r="IWY1102" s="54"/>
      <c r="IWZ1102" s="54"/>
      <c r="IXA1102" s="54"/>
      <c r="IXB1102" s="54"/>
      <c r="IXC1102" s="54"/>
      <c r="IXD1102" s="54"/>
      <c r="IXE1102" s="54"/>
      <c r="IXF1102" s="54"/>
      <c r="IXG1102" s="54"/>
      <c r="IXH1102" s="54"/>
      <c r="IXI1102" s="54"/>
      <c r="IXJ1102" s="54"/>
      <c r="IXK1102" s="54"/>
      <c r="IXL1102" s="54"/>
      <c r="IXM1102" s="54"/>
      <c r="IXN1102" s="54"/>
      <c r="IXO1102" s="54"/>
      <c r="IXP1102" s="54"/>
      <c r="IXQ1102" s="54"/>
      <c r="IXR1102" s="54"/>
      <c r="IXS1102" s="54"/>
      <c r="IXT1102" s="54"/>
      <c r="IXU1102" s="54"/>
      <c r="IXV1102" s="54"/>
      <c r="IXW1102" s="54"/>
      <c r="IXX1102" s="54"/>
      <c r="IXY1102" s="54"/>
      <c r="IXZ1102" s="54"/>
      <c r="IYA1102" s="54"/>
      <c r="IYB1102" s="54"/>
      <c r="IYC1102" s="54"/>
      <c r="IYD1102" s="54"/>
      <c r="IYE1102" s="54"/>
      <c r="IYF1102" s="54"/>
      <c r="IYG1102" s="54"/>
      <c r="IYH1102" s="54"/>
      <c r="IYI1102" s="54"/>
      <c r="IYJ1102" s="54"/>
      <c r="IYK1102" s="54"/>
      <c r="IYL1102" s="54"/>
      <c r="IYM1102" s="54"/>
      <c r="IYN1102" s="54"/>
      <c r="IYO1102" s="54"/>
      <c r="IYP1102" s="54"/>
      <c r="IYQ1102" s="54"/>
      <c r="IYR1102" s="54"/>
      <c r="IYS1102" s="54"/>
      <c r="IYT1102" s="54"/>
      <c r="IYU1102" s="54"/>
      <c r="IYV1102" s="54"/>
      <c r="IYW1102" s="54"/>
      <c r="IYX1102" s="54"/>
      <c r="IYY1102" s="54"/>
      <c r="IYZ1102" s="54"/>
      <c r="IZA1102" s="54"/>
      <c r="IZB1102" s="54"/>
      <c r="IZC1102" s="54"/>
      <c r="IZD1102" s="54"/>
      <c r="IZE1102" s="54"/>
      <c r="IZF1102" s="54"/>
      <c r="IZG1102" s="54"/>
      <c r="IZH1102" s="54"/>
      <c r="IZI1102" s="54"/>
      <c r="IZJ1102" s="54"/>
      <c r="IZK1102" s="54"/>
      <c r="IZL1102" s="54"/>
      <c r="IZM1102" s="54"/>
      <c r="IZN1102" s="54"/>
      <c r="IZO1102" s="54"/>
      <c r="IZP1102" s="54"/>
      <c r="IZQ1102" s="54"/>
      <c r="IZR1102" s="54"/>
      <c r="IZS1102" s="54"/>
      <c r="IZT1102" s="54"/>
      <c r="IZU1102" s="54"/>
      <c r="IZV1102" s="54"/>
      <c r="IZW1102" s="54"/>
      <c r="IZX1102" s="54"/>
      <c r="IZY1102" s="54"/>
      <c r="IZZ1102" s="54"/>
      <c r="JAA1102" s="54"/>
      <c r="JAB1102" s="54"/>
      <c r="JAC1102" s="54"/>
      <c r="JAD1102" s="54"/>
      <c r="JAE1102" s="54"/>
      <c r="JAF1102" s="54"/>
      <c r="JAG1102" s="54"/>
      <c r="JAH1102" s="54"/>
      <c r="JAI1102" s="54"/>
      <c r="JAJ1102" s="54"/>
      <c r="JAK1102" s="54"/>
      <c r="JAL1102" s="54"/>
      <c r="JAM1102" s="54"/>
      <c r="JAN1102" s="54"/>
      <c r="JAO1102" s="54"/>
      <c r="JAP1102" s="54"/>
      <c r="JAQ1102" s="54"/>
      <c r="JAR1102" s="54"/>
      <c r="JAS1102" s="54"/>
      <c r="JAT1102" s="54"/>
      <c r="JAU1102" s="54"/>
      <c r="JAV1102" s="54"/>
      <c r="JAW1102" s="54"/>
      <c r="JAX1102" s="54"/>
      <c r="JAY1102" s="54"/>
      <c r="JAZ1102" s="54"/>
      <c r="JBA1102" s="54"/>
      <c r="JBB1102" s="54"/>
      <c r="JBC1102" s="54"/>
      <c r="JBD1102" s="54"/>
      <c r="JBE1102" s="54"/>
      <c r="JBF1102" s="54"/>
      <c r="JBG1102" s="54"/>
      <c r="JBH1102" s="54"/>
      <c r="JBI1102" s="54"/>
      <c r="JBJ1102" s="54"/>
      <c r="JBK1102" s="54"/>
      <c r="JBL1102" s="54"/>
      <c r="JBM1102" s="54"/>
      <c r="JBN1102" s="54"/>
      <c r="JBO1102" s="54"/>
      <c r="JBP1102" s="54"/>
      <c r="JBQ1102" s="54"/>
      <c r="JBR1102" s="54"/>
      <c r="JBS1102" s="54"/>
      <c r="JBT1102" s="54"/>
      <c r="JBU1102" s="54"/>
      <c r="JBV1102" s="54"/>
      <c r="JBW1102" s="54"/>
      <c r="JBX1102" s="54"/>
      <c r="JBY1102" s="54"/>
      <c r="JBZ1102" s="54"/>
      <c r="JCA1102" s="54"/>
      <c r="JCB1102" s="54"/>
      <c r="JCC1102" s="54"/>
      <c r="JCD1102" s="54"/>
      <c r="JCE1102" s="54"/>
      <c r="JCF1102" s="54"/>
      <c r="JCG1102" s="54"/>
      <c r="JCH1102" s="54"/>
      <c r="JCI1102" s="54"/>
      <c r="JCJ1102" s="54"/>
      <c r="JCK1102" s="54"/>
      <c r="JCL1102" s="54"/>
      <c r="JCM1102" s="54"/>
      <c r="JCN1102" s="54"/>
      <c r="JCO1102" s="54"/>
      <c r="JCP1102" s="54"/>
      <c r="JCQ1102" s="54"/>
      <c r="JCR1102" s="54"/>
      <c r="JCS1102" s="54"/>
      <c r="JCT1102" s="54"/>
      <c r="JCU1102" s="54"/>
      <c r="JCV1102" s="54"/>
      <c r="JCW1102" s="54"/>
      <c r="JCX1102" s="54"/>
      <c r="JCY1102" s="54"/>
      <c r="JCZ1102" s="54"/>
      <c r="JDA1102" s="54"/>
      <c r="JDB1102" s="54"/>
      <c r="JDC1102" s="54"/>
      <c r="JDD1102" s="54"/>
      <c r="JDE1102" s="54"/>
      <c r="JDF1102" s="54"/>
      <c r="JDG1102" s="54"/>
      <c r="JDH1102" s="54"/>
      <c r="JDI1102" s="54"/>
      <c r="JDJ1102" s="54"/>
      <c r="JDK1102" s="54"/>
      <c r="JDL1102" s="54"/>
      <c r="JDM1102" s="54"/>
      <c r="JDN1102" s="54"/>
      <c r="JDO1102" s="54"/>
      <c r="JDP1102" s="54"/>
      <c r="JDQ1102" s="54"/>
      <c r="JDR1102" s="54"/>
      <c r="JDS1102" s="54"/>
      <c r="JDT1102" s="54"/>
      <c r="JDU1102" s="54"/>
      <c r="JDV1102" s="54"/>
      <c r="JDW1102" s="54"/>
      <c r="JDX1102" s="54"/>
      <c r="JDY1102" s="54"/>
      <c r="JDZ1102" s="54"/>
      <c r="JEA1102" s="54"/>
      <c r="JEB1102" s="54"/>
      <c r="JEC1102" s="54"/>
      <c r="JED1102" s="54"/>
      <c r="JEE1102" s="54"/>
      <c r="JEF1102" s="54"/>
      <c r="JEG1102" s="54"/>
      <c r="JEH1102" s="54"/>
      <c r="JEI1102" s="54"/>
      <c r="JEJ1102" s="54"/>
      <c r="JEK1102" s="54"/>
      <c r="JEL1102" s="54"/>
      <c r="JEM1102" s="54"/>
      <c r="JEN1102" s="54"/>
      <c r="JEO1102" s="54"/>
      <c r="JEP1102" s="54"/>
      <c r="JEQ1102" s="54"/>
      <c r="JER1102" s="54"/>
      <c r="JES1102" s="54"/>
      <c r="JET1102" s="54"/>
      <c r="JEU1102" s="54"/>
      <c r="JEV1102" s="54"/>
      <c r="JEW1102" s="54"/>
      <c r="JEX1102" s="54"/>
      <c r="JEY1102" s="54"/>
      <c r="JEZ1102" s="54"/>
      <c r="JFA1102" s="54"/>
      <c r="JFB1102" s="54"/>
      <c r="JFC1102" s="54"/>
      <c r="JFD1102" s="54"/>
      <c r="JFE1102" s="54"/>
      <c r="JFF1102" s="54"/>
      <c r="JFG1102" s="54"/>
      <c r="JFH1102" s="54"/>
      <c r="JFI1102" s="54"/>
      <c r="JFJ1102" s="54"/>
      <c r="JFK1102" s="54"/>
      <c r="JFL1102" s="54"/>
      <c r="JFM1102" s="54"/>
      <c r="JFN1102" s="54"/>
      <c r="JFO1102" s="54"/>
      <c r="JFP1102" s="54"/>
      <c r="JFQ1102" s="54"/>
      <c r="JFR1102" s="54"/>
      <c r="JFS1102" s="54"/>
      <c r="JFT1102" s="54"/>
      <c r="JFU1102" s="54"/>
      <c r="JFV1102" s="54"/>
      <c r="JFW1102" s="54"/>
      <c r="JFX1102" s="54"/>
      <c r="JFY1102" s="54"/>
      <c r="JFZ1102" s="54"/>
      <c r="JGA1102" s="54"/>
      <c r="JGB1102" s="54"/>
      <c r="JGC1102" s="54"/>
      <c r="JGD1102" s="54"/>
      <c r="JGE1102" s="54"/>
      <c r="JGF1102" s="54"/>
      <c r="JGG1102" s="54"/>
      <c r="JGH1102" s="54"/>
      <c r="JGI1102" s="54"/>
      <c r="JGJ1102" s="54"/>
      <c r="JGK1102" s="54"/>
      <c r="JGL1102" s="54"/>
      <c r="JGM1102" s="54"/>
      <c r="JGN1102" s="54"/>
      <c r="JGO1102" s="54"/>
      <c r="JGP1102" s="54"/>
      <c r="JGQ1102" s="54"/>
      <c r="JGR1102" s="54"/>
      <c r="JGS1102" s="54"/>
      <c r="JGT1102" s="54"/>
      <c r="JGU1102" s="54"/>
      <c r="JGV1102" s="54"/>
      <c r="JGW1102" s="54"/>
      <c r="JGX1102" s="54"/>
      <c r="JGY1102" s="54"/>
      <c r="JGZ1102" s="54"/>
      <c r="JHA1102" s="54"/>
      <c r="JHB1102" s="54"/>
      <c r="JHC1102" s="54"/>
      <c r="JHD1102" s="54"/>
      <c r="JHE1102" s="54"/>
      <c r="JHF1102" s="54"/>
      <c r="JHG1102" s="54"/>
      <c r="JHH1102" s="54"/>
      <c r="JHI1102" s="54"/>
      <c r="JHJ1102" s="54"/>
      <c r="JHK1102" s="54"/>
      <c r="JHL1102" s="54"/>
      <c r="JHM1102" s="54"/>
      <c r="JHN1102" s="54"/>
      <c r="JHO1102" s="54"/>
      <c r="JHP1102" s="54"/>
      <c r="JHQ1102" s="54"/>
      <c r="JHR1102" s="54"/>
      <c r="JHS1102" s="54"/>
      <c r="JHT1102" s="54"/>
      <c r="JHU1102" s="54"/>
      <c r="JHV1102" s="54"/>
      <c r="JHW1102" s="54"/>
      <c r="JHX1102" s="54"/>
      <c r="JHY1102" s="54"/>
      <c r="JHZ1102" s="54"/>
      <c r="JIA1102" s="54"/>
      <c r="JIB1102" s="54"/>
      <c r="JIC1102" s="54"/>
      <c r="JID1102" s="54"/>
      <c r="JIE1102" s="54"/>
      <c r="JIF1102" s="54"/>
      <c r="JIG1102" s="54"/>
      <c r="JIH1102" s="54"/>
      <c r="JII1102" s="54"/>
      <c r="JIJ1102" s="54"/>
      <c r="JIK1102" s="54"/>
      <c r="JIL1102" s="54"/>
      <c r="JIM1102" s="54"/>
      <c r="JIN1102" s="54"/>
      <c r="JIO1102" s="54"/>
      <c r="JIP1102" s="54"/>
      <c r="JIQ1102" s="54"/>
      <c r="JIR1102" s="54"/>
      <c r="JIS1102" s="54"/>
      <c r="JIT1102" s="54"/>
      <c r="JIU1102" s="54"/>
      <c r="JIV1102" s="54"/>
      <c r="JIW1102" s="54"/>
      <c r="JIX1102" s="54"/>
      <c r="JIY1102" s="54"/>
      <c r="JIZ1102" s="54"/>
      <c r="JJA1102" s="54"/>
      <c r="JJB1102" s="54"/>
      <c r="JJC1102" s="54"/>
      <c r="JJD1102" s="54"/>
      <c r="JJE1102" s="54"/>
      <c r="JJF1102" s="54"/>
      <c r="JJG1102" s="54"/>
      <c r="JJH1102" s="54"/>
      <c r="JJI1102" s="54"/>
      <c r="JJJ1102" s="54"/>
      <c r="JJK1102" s="54"/>
      <c r="JJL1102" s="54"/>
      <c r="JJM1102" s="54"/>
      <c r="JJN1102" s="54"/>
      <c r="JJO1102" s="54"/>
      <c r="JJP1102" s="54"/>
      <c r="JJQ1102" s="54"/>
      <c r="JJR1102" s="54"/>
      <c r="JJS1102" s="54"/>
      <c r="JJT1102" s="54"/>
      <c r="JJU1102" s="54"/>
      <c r="JJV1102" s="54"/>
      <c r="JJW1102" s="54"/>
      <c r="JJX1102" s="54"/>
      <c r="JJY1102" s="54"/>
      <c r="JJZ1102" s="54"/>
      <c r="JKA1102" s="54"/>
      <c r="JKB1102" s="54"/>
      <c r="JKC1102" s="54"/>
      <c r="JKD1102" s="54"/>
      <c r="JKE1102" s="54"/>
      <c r="JKF1102" s="54"/>
      <c r="JKG1102" s="54"/>
      <c r="JKH1102" s="54"/>
      <c r="JKI1102" s="54"/>
      <c r="JKJ1102" s="54"/>
      <c r="JKK1102" s="54"/>
      <c r="JKL1102" s="54"/>
      <c r="JKM1102" s="54"/>
      <c r="JKN1102" s="54"/>
      <c r="JKO1102" s="54"/>
      <c r="JKP1102" s="54"/>
      <c r="JKQ1102" s="54"/>
      <c r="JKR1102" s="54"/>
      <c r="JKS1102" s="54"/>
      <c r="JKT1102" s="54"/>
      <c r="JKU1102" s="54"/>
      <c r="JKV1102" s="54"/>
      <c r="JKW1102" s="54"/>
      <c r="JKX1102" s="54"/>
      <c r="JKY1102" s="54"/>
      <c r="JKZ1102" s="54"/>
      <c r="JLA1102" s="54"/>
      <c r="JLB1102" s="54"/>
      <c r="JLC1102" s="54"/>
      <c r="JLD1102" s="54"/>
      <c r="JLE1102" s="54"/>
      <c r="JLF1102" s="54"/>
      <c r="JLG1102" s="54"/>
      <c r="JLH1102" s="54"/>
      <c r="JLI1102" s="54"/>
      <c r="JLJ1102" s="54"/>
      <c r="JLK1102" s="54"/>
      <c r="JLL1102" s="54"/>
      <c r="JLM1102" s="54"/>
      <c r="JLN1102" s="54"/>
      <c r="JLO1102" s="54"/>
      <c r="JLP1102" s="54"/>
      <c r="JLQ1102" s="54"/>
      <c r="JLR1102" s="54"/>
      <c r="JLS1102" s="54"/>
      <c r="JLT1102" s="54"/>
      <c r="JLU1102" s="54"/>
      <c r="JLV1102" s="54"/>
      <c r="JLW1102" s="54"/>
      <c r="JLX1102" s="54"/>
      <c r="JLY1102" s="54"/>
      <c r="JLZ1102" s="54"/>
      <c r="JMA1102" s="54"/>
      <c r="JMB1102" s="54"/>
      <c r="JMC1102" s="54"/>
      <c r="JMD1102" s="54"/>
      <c r="JME1102" s="54"/>
      <c r="JMF1102" s="54"/>
      <c r="JMG1102" s="54"/>
      <c r="JMH1102" s="54"/>
      <c r="JMI1102" s="54"/>
      <c r="JMJ1102" s="54"/>
      <c r="JMK1102" s="54"/>
      <c r="JML1102" s="54"/>
      <c r="JMM1102" s="54"/>
      <c r="JMN1102" s="54"/>
      <c r="JMO1102" s="54"/>
      <c r="JMP1102" s="54"/>
      <c r="JMQ1102" s="54"/>
      <c r="JMR1102" s="54"/>
      <c r="JMS1102" s="54"/>
      <c r="JMT1102" s="54"/>
      <c r="JMU1102" s="54"/>
      <c r="JMV1102" s="54"/>
      <c r="JMW1102" s="54"/>
      <c r="JMX1102" s="54"/>
      <c r="JMY1102" s="54"/>
      <c r="JMZ1102" s="54"/>
      <c r="JNA1102" s="54"/>
      <c r="JNB1102" s="54"/>
      <c r="JNC1102" s="54"/>
      <c r="JND1102" s="54"/>
      <c r="JNE1102" s="54"/>
      <c r="JNF1102" s="54"/>
      <c r="JNG1102" s="54"/>
      <c r="JNH1102" s="54"/>
      <c r="JNI1102" s="54"/>
      <c r="JNJ1102" s="54"/>
      <c r="JNK1102" s="54"/>
      <c r="JNL1102" s="54"/>
      <c r="JNM1102" s="54"/>
      <c r="JNN1102" s="54"/>
      <c r="JNO1102" s="54"/>
      <c r="JNP1102" s="54"/>
      <c r="JNQ1102" s="54"/>
      <c r="JNR1102" s="54"/>
      <c r="JNS1102" s="54"/>
      <c r="JNT1102" s="54"/>
      <c r="JNU1102" s="54"/>
      <c r="JNV1102" s="54"/>
      <c r="JNW1102" s="54"/>
      <c r="JNX1102" s="54"/>
      <c r="JNY1102" s="54"/>
      <c r="JNZ1102" s="54"/>
      <c r="JOA1102" s="54"/>
      <c r="JOB1102" s="54"/>
      <c r="JOC1102" s="54"/>
      <c r="JOD1102" s="54"/>
      <c r="JOE1102" s="54"/>
      <c r="JOF1102" s="54"/>
      <c r="JOG1102" s="54"/>
      <c r="JOH1102" s="54"/>
      <c r="JOI1102" s="54"/>
      <c r="JOJ1102" s="54"/>
      <c r="JOK1102" s="54"/>
      <c r="JOL1102" s="54"/>
      <c r="JOM1102" s="54"/>
      <c r="JON1102" s="54"/>
      <c r="JOO1102" s="54"/>
      <c r="JOP1102" s="54"/>
      <c r="JOQ1102" s="54"/>
      <c r="JOR1102" s="54"/>
      <c r="JOS1102" s="54"/>
      <c r="JOT1102" s="54"/>
      <c r="JOU1102" s="54"/>
      <c r="JOV1102" s="54"/>
      <c r="JOW1102" s="54"/>
      <c r="JOX1102" s="54"/>
      <c r="JOY1102" s="54"/>
      <c r="JOZ1102" s="54"/>
      <c r="JPA1102" s="54"/>
      <c r="JPB1102" s="54"/>
      <c r="JPC1102" s="54"/>
      <c r="JPD1102" s="54"/>
      <c r="JPE1102" s="54"/>
      <c r="JPF1102" s="54"/>
      <c r="JPG1102" s="54"/>
      <c r="JPH1102" s="54"/>
      <c r="JPI1102" s="54"/>
      <c r="JPJ1102" s="54"/>
      <c r="JPK1102" s="54"/>
      <c r="JPL1102" s="54"/>
      <c r="JPM1102" s="54"/>
      <c r="JPN1102" s="54"/>
      <c r="JPO1102" s="54"/>
      <c r="JPP1102" s="54"/>
      <c r="JPQ1102" s="54"/>
      <c r="JPR1102" s="54"/>
      <c r="JPS1102" s="54"/>
      <c r="JPT1102" s="54"/>
      <c r="JPU1102" s="54"/>
      <c r="JPV1102" s="54"/>
      <c r="JPW1102" s="54"/>
      <c r="JPX1102" s="54"/>
      <c r="JPY1102" s="54"/>
      <c r="JPZ1102" s="54"/>
      <c r="JQA1102" s="54"/>
      <c r="JQB1102" s="54"/>
      <c r="JQC1102" s="54"/>
      <c r="JQD1102" s="54"/>
      <c r="JQE1102" s="54"/>
      <c r="JQF1102" s="54"/>
      <c r="JQG1102" s="54"/>
      <c r="JQH1102" s="54"/>
      <c r="JQI1102" s="54"/>
      <c r="JQJ1102" s="54"/>
      <c r="JQK1102" s="54"/>
      <c r="JQL1102" s="54"/>
      <c r="JQM1102" s="54"/>
      <c r="JQN1102" s="54"/>
      <c r="JQO1102" s="54"/>
      <c r="JQP1102" s="54"/>
      <c r="JQQ1102" s="54"/>
      <c r="JQR1102" s="54"/>
      <c r="JQS1102" s="54"/>
      <c r="JQT1102" s="54"/>
      <c r="JQU1102" s="54"/>
      <c r="JQV1102" s="54"/>
      <c r="JQW1102" s="54"/>
      <c r="JQX1102" s="54"/>
      <c r="JQY1102" s="54"/>
      <c r="JQZ1102" s="54"/>
      <c r="JRA1102" s="54"/>
      <c r="JRB1102" s="54"/>
      <c r="JRC1102" s="54"/>
      <c r="JRD1102" s="54"/>
      <c r="JRE1102" s="54"/>
      <c r="JRF1102" s="54"/>
      <c r="JRG1102" s="54"/>
      <c r="JRH1102" s="54"/>
      <c r="JRI1102" s="54"/>
      <c r="JRJ1102" s="54"/>
      <c r="JRK1102" s="54"/>
      <c r="JRL1102" s="54"/>
      <c r="JRM1102" s="54"/>
      <c r="JRN1102" s="54"/>
      <c r="JRO1102" s="54"/>
      <c r="JRP1102" s="54"/>
      <c r="JRQ1102" s="54"/>
      <c r="JRR1102" s="54"/>
      <c r="JRS1102" s="54"/>
      <c r="JRT1102" s="54"/>
      <c r="JRU1102" s="54"/>
      <c r="JRV1102" s="54"/>
      <c r="JRW1102" s="54"/>
      <c r="JRX1102" s="54"/>
      <c r="JRY1102" s="54"/>
      <c r="JRZ1102" s="54"/>
      <c r="JSA1102" s="54"/>
      <c r="JSB1102" s="54"/>
      <c r="JSC1102" s="54"/>
      <c r="JSD1102" s="54"/>
      <c r="JSE1102" s="54"/>
      <c r="JSF1102" s="54"/>
      <c r="JSG1102" s="54"/>
      <c r="JSH1102" s="54"/>
      <c r="JSI1102" s="54"/>
      <c r="JSJ1102" s="54"/>
      <c r="JSK1102" s="54"/>
      <c r="JSL1102" s="54"/>
      <c r="JSM1102" s="54"/>
      <c r="JSN1102" s="54"/>
      <c r="JSO1102" s="54"/>
      <c r="JSP1102" s="54"/>
      <c r="JSQ1102" s="54"/>
      <c r="JSR1102" s="54"/>
      <c r="JSS1102" s="54"/>
      <c r="JST1102" s="54"/>
      <c r="JSU1102" s="54"/>
      <c r="JSV1102" s="54"/>
      <c r="JSW1102" s="54"/>
      <c r="JSX1102" s="54"/>
      <c r="JSY1102" s="54"/>
      <c r="JSZ1102" s="54"/>
      <c r="JTA1102" s="54"/>
      <c r="JTB1102" s="54"/>
      <c r="JTC1102" s="54"/>
      <c r="JTD1102" s="54"/>
      <c r="JTE1102" s="54"/>
      <c r="JTF1102" s="54"/>
      <c r="JTG1102" s="54"/>
      <c r="JTH1102" s="54"/>
      <c r="JTI1102" s="54"/>
      <c r="JTJ1102" s="54"/>
      <c r="JTK1102" s="54"/>
      <c r="JTL1102" s="54"/>
      <c r="JTM1102" s="54"/>
      <c r="JTN1102" s="54"/>
      <c r="JTO1102" s="54"/>
      <c r="JTP1102" s="54"/>
      <c r="JTQ1102" s="54"/>
      <c r="JTR1102" s="54"/>
      <c r="JTS1102" s="54"/>
      <c r="JTT1102" s="54"/>
      <c r="JTU1102" s="54"/>
      <c r="JTV1102" s="54"/>
      <c r="JTW1102" s="54"/>
      <c r="JTX1102" s="54"/>
      <c r="JTY1102" s="54"/>
      <c r="JTZ1102" s="54"/>
      <c r="JUA1102" s="54"/>
      <c r="JUB1102" s="54"/>
      <c r="JUC1102" s="54"/>
      <c r="JUD1102" s="54"/>
      <c r="JUE1102" s="54"/>
      <c r="JUF1102" s="54"/>
      <c r="JUG1102" s="54"/>
      <c r="JUH1102" s="54"/>
      <c r="JUI1102" s="54"/>
      <c r="JUJ1102" s="54"/>
      <c r="JUK1102" s="54"/>
      <c r="JUL1102" s="54"/>
      <c r="JUM1102" s="54"/>
      <c r="JUN1102" s="54"/>
      <c r="JUO1102" s="54"/>
      <c r="JUP1102" s="54"/>
      <c r="JUQ1102" s="54"/>
      <c r="JUR1102" s="54"/>
      <c r="JUS1102" s="54"/>
      <c r="JUT1102" s="54"/>
      <c r="JUU1102" s="54"/>
      <c r="JUV1102" s="54"/>
      <c r="JUW1102" s="54"/>
      <c r="JUX1102" s="54"/>
      <c r="JUY1102" s="54"/>
      <c r="JUZ1102" s="54"/>
      <c r="JVA1102" s="54"/>
      <c r="JVB1102" s="54"/>
      <c r="JVC1102" s="54"/>
      <c r="JVD1102" s="54"/>
      <c r="JVE1102" s="54"/>
      <c r="JVF1102" s="54"/>
      <c r="JVG1102" s="54"/>
      <c r="JVH1102" s="54"/>
      <c r="JVI1102" s="54"/>
      <c r="JVJ1102" s="54"/>
      <c r="JVK1102" s="54"/>
      <c r="JVL1102" s="54"/>
      <c r="JVM1102" s="54"/>
      <c r="JVN1102" s="54"/>
      <c r="JVO1102" s="54"/>
      <c r="JVP1102" s="54"/>
      <c r="JVQ1102" s="54"/>
      <c r="JVR1102" s="54"/>
      <c r="JVS1102" s="54"/>
      <c r="JVT1102" s="54"/>
      <c r="JVU1102" s="54"/>
      <c r="JVV1102" s="54"/>
      <c r="JVW1102" s="54"/>
      <c r="JVX1102" s="54"/>
      <c r="JVY1102" s="54"/>
      <c r="JVZ1102" s="54"/>
      <c r="JWA1102" s="54"/>
      <c r="JWB1102" s="54"/>
      <c r="JWC1102" s="54"/>
      <c r="JWD1102" s="54"/>
      <c r="JWE1102" s="54"/>
      <c r="JWF1102" s="54"/>
      <c r="JWG1102" s="54"/>
      <c r="JWH1102" s="54"/>
      <c r="JWI1102" s="54"/>
      <c r="JWJ1102" s="54"/>
      <c r="JWK1102" s="54"/>
      <c r="JWL1102" s="54"/>
      <c r="JWM1102" s="54"/>
      <c r="JWN1102" s="54"/>
      <c r="JWO1102" s="54"/>
      <c r="JWP1102" s="54"/>
      <c r="JWQ1102" s="54"/>
      <c r="JWR1102" s="54"/>
      <c r="JWS1102" s="54"/>
      <c r="JWT1102" s="54"/>
      <c r="JWU1102" s="54"/>
      <c r="JWV1102" s="54"/>
      <c r="JWW1102" s="54"/>
      <c r="JWX1102" s="54"/>
      <c r="JWY1102" s="54"/>
      <c r="JWZ1102" s="54"/>
      <c r="JXA1102" s="54"/>
      <c r="JXB1102" s="54"/>
      <c r="JXC1102" s="54"/>
      <c r="JXD1102" s="54"/>
      <c r="JXE1102" s="54"/>
      <c r="JXF1102" s="54"/>
      <c r="JXG1102" s="54"/>
      <c r="JXH1102" s="54"/>
      <c r="JXI1102" s="54"/>
      <c r="JXJ1102" s="54"/>
      <c r="JXK1102" s="54"/>
      <c r="JXL1102" s="54"/>
      <c r="JXM1102" s="54"/>
      <c r="JXN1102" s="54"/>
      <c r="JXO1102" s="54"/>
      <c r="JXP1102" s="54"/>
      <c r="JXQ1102" s="54"/>
      <c r="JXR1102" s="54"/>
      <c r="JXS1102" s="54"/>
      <c r="JXT1102" s="54"/>
      <c r="JXU1102" s="54"/>
      <c r="JXV1102" s="54"/>
      <c r="JXW1102" s="54"/>
      <c r="JXX1102" s="54"/>
      <c r="JXY1102" s="54"/>
      <c r="JXZ1102" s="54"/>
      <c r="JYA1102" s="54"/>
      <c r="JYB1102" s="54"/>
      <c r="JYC1102" s="54"/>
      <c r="JYD1102" s="54"/>
      <c r="JYE1102" s="54"/>
      <c r="JYF1102" s="54"/>
      <c r="JYG1102" s="54"/>
      <c r="JYH1102" s="54"/>
      <c r="JYI1102" s="54"/>
      <c r="JYJ1102" s="54"/>
      <c r="JYK1102" s="54"/>
      <c r="JYL1102" s="54"/>
      <c r="JYM1102" s="54"/>
      <c r="JYN1102" s="54"/>
      <c r="JYO1102" s="54"/>
      <c r="JYP1102" s="54"/>
      <c r="JYQ1102" s="54"/>
      <c r="JYR1102" s="54"/>
      <c r="JYS1102" s="54"/>
      <c r="JYT1102" s="54"/>
      <c r="JYU1102" s="54"/>
      <c r="JYV1102" s="54"/>
      <c r="JYW1102" s="54"/>
      <c r="JYX1102" s="54"/>
      <c r="JYY1102" s="54"/>
      <c r="JYZ1102" s="54"/>
      <c r="JZA1102" s="54"/>
      <c r="JZB1102" s="54"/>
      <c r="JZC1102" s="54"/>
      <c r="JZD1102" s="54"/>
      <c r="JZE1102" s="54"/>
      <c r="JZF1102" s="54"/>
      <c r="JZG1102" s="54"/>
      <c r="JZH1102" s="54"/>
      <c r="JZI1102" s="54"/>
      <c r="JZJ1102" s="54"/>
      <c r="JZK1102" s="54"/>
      <c r="JZL1102" s="54"/>
      <c r="JZM1102" s="54"/>
      <c r="JZN1102" s="54"/>
      <c r="JZO1102" s="54"/>
      <c r="JZP1102" s="54"/>
      <c r="JZQ1102" s="54"/>
      <c r="JZR1102" s="54"/>
      <c r="JZS1102" s="54"/>
      <c r="JZT1102" s="54"/>
      <c r="JZU1102" s="54"/>
      <c r="JZV1102" s="54"/>
      <c r="JZW1102" s="54"/>
      <c r="JZX1102" s="54"/>
      <c r="JZY1102" s="54"/>
      <c r="JZZ1102" s="54"/>
      <c r="KAA1102" s="54"/>
      <c r="KAB1102" s="54"/>
      <c r="KAC1102" s="54"/>
      <c r="KAD1102" s="54"/>
      <c r="KAE1102" s="54"/>
      <c r="KAF1102" s="54"/>
      <c r="KAG1102" s="54"/>
      <c r="KAH1102" s="54"/>
      <c r="KAI1102" s="54"/>
      <c r="KAJ1102" s="54"/>
      <c r="KAK1102" s="54"/>
      <c r="KAL1102" s="54"/>
      <c r="KAM1102" s="54"/>
      <c r="KAN1102" s="54"/>
      <c r="KAO1102" s="54"/>
      <c r="KAP1102" s="54"/>
      <c r="KAQ1102" s="54"/>
      <c r="KAR1102" s="54"/>
      <c r="KAS1102" s="54"/>
      <c r="KAT1102" s="54"/>
      <c r="KAU1102" s="54"/>
      <c r="KAV1102" s="54"/>
      <c r="KAW1102" s="54"/>
      <c r="KAX1102" s="54"/>
      <c r="KAY1102" s="54"/>
      <c r="KAZ1102" s="54"/>
      <c r="KBA1102" s="54"/>
      <c r="KBB1102" s="54"/>
      <c r="KBC1102" s="54"/>
      <c r="KBD1102" s="54"/>
      <c r="KBE1102" s="54"/>
      <c r="KBF1102" s="54"/>
      <c r="KBG1102" s="54"/>
      <c r="KBH1102" s="54"/>
      <c r="KBI1102" s="54"/>
      <c r="KBJ1102" s="54"/>
      <c r="KBK1102" s="54"/>
      <c r="KBL1102" s="54"/>
      <c r="KBM1102" s="54"/>
      <c r="KBN1102" s="54"/>
      <c r="KBO1102" s="54"/>
      <c r="KBP1102" s="54"/>
      <c r="KBQ1102" s="54"/>
      <c r="KBR1102" s="54"/>
      <c r="KBS1102" s="54"/>
      <c r="KBT1102" s="54"/>
      <c r="KBU1102" s="54"/>
      <c r="KBV1102" s="54"/>
      <c r="KBW1102" s="54"/>
      <c r="KBX1102" s="54"/>
      <c r="KBY1102" s="54"/>
      <c r="KBZ1102" s="54"/>
      <c r="KCA1102" s="54"/>
      <c r="KCB1102" s="54"/>
      <c r="KCC1102" s="54"/>
      <c r="KCD1102" s="54"/>
      <c r="KCE1102" s="54"/>
      <c r="KCF1102" s="54"/>
      <c r="KCG1102" s="54"/>
      <c r="KCH1102" s="54"/>
      <c r="KCI1102" s="54"/>
      <c r="KCJ1102" s="54"/>
      <c r="KCK1102" s="54"/>
      <c r="KCL1102" s="54"/>
      <c r="KCM1102" s="54"/>
      <c r="KCN1102" s="54"/>
      <c r="KCO1102" s="54"/>
      <c r="KCP1102" s="54"/>
      <c r="KCQ1102" s="54"/>
      <c r="KCR1102" s="54"/>
      <c r="KCS1102" s="54"/>
      <c r="KCT1102" s="54"/>
      <c r="KCU1102" s="54"/>
      <c r="KCV1102" s="54"/>
      <c r="KCW1102" s="54"/>
      <c r="KCX1102" s="54"/>
      <c r="KCY1102" s="54"/>
      <c r="KCZ1102" s="54"/>
      <c r="KDA1102" s="54"/>
      <c r="KDB1102" s="54"/>
      <c r="KDC1102" s="54"/>
      <c r="KDD1102" s="54"/>
      <c r="KDE1102" s="54"/>
      <c r="KDF1102" s="54"/>
      <c r="KDG1102" s="54"/>
      <c r="KDH1102" s="54"/>
      <c r="KDI1102" s="54"/>
      <c r="KDJ1102" s="54"/>
      <c r="KDK1102" s="54"/>
      <c r="KDL1102" s="54"/>
      <c r="KDM1102" s="54"/>
      <c r="KDN1102" s="54"/>
      <c r="KDO1102" s="54"/>
      <c r="KDP1102" s="54"/>
      <c r="KDQ1102" s="54"/>
      <c r="KDR1102" s="54"/>
      <c r="KDS1102" s="54"/>
      <c r="KDT1102" s="54"/>
      <c r="KDU1102" s="54"/>
      <c r="KDV1102" s="54"/>
      <c r="KDW1102" s="54"/>
      <c r="KDX1102" s="54"/>
      <c r="KDY1102" s="54"/>
      <c r="KDZ1102" s="54"/>
      <c r="KEA1102" s="54"/>
      <c r="KEB1102" s="54"/>
      <c r="KEC1102" s="54"/>
      <c r="KED1102" s="54"/>
      <c r="KEE1102" s="54"/>
      <c r="KEF1102" s="54"/>
      <c r="KEG1102" s="54"/>
      <c r="KEH1102" s="54"/>
      <c r="KEI1102" s="54"/>
      <c r="KEJ1102" s="54"/>
      <c r="KEK1102" s="54"/>
      <c r="KEL1102" s="54"/>
      <c r="KEM1102" s="54"/>
      <c r="KEN1102" s="54"/>
      <c r="KEO1102" s="54"/>
      <c r="KEP1102" s="54"/>
      <c r="KEQ1102" s="54"/>
      <c r="KER1102" s="54"/>
      <c r="KES1102" s="54"/>
      <c r="KET1102" s="54"/>
      <c r="KEU1102" s="54"/>
      <c r="KEV1102" s="54"/>
      <c r="KEW1102" s="54"/>
      <c r="KEX1102" s="54"/>
      <c r="KEY1102" s="54"/>
      <c r="KEZ1102" s="54"/>
      <c r="KFA1102" s="54"/>
      <c r="KFB1102" s="54"/>
      <c r="KFC1102" s="54"/>
      <c r="KFD1102" s="54"/>
      <c r="KFE1102" s="54"/>
      <c r="KFF1102" s="54"/>
      <c r="KFG1102" s="54"/>
      <c r="KFH1102" s="54"/>
      <c r="KFI1102" s="54"/>
      <c r="KFJ1102" s="54"/>
      <c r="KFK1102" s="54"/>
      <c r="KFL1102" s="54"/>
      <c r="KFM1102" s="54"/>
      <c r="KFN1102" s="54"/>
      <c r="KFO1102" s="54"/>
      <c r="KFP1102" s="54"/>
      <c r="KFQ1102" s="54"/>
      <c r="KFR1102" s="54"/>
      <c r="KFS1102" s="54"/>
      <c r="KFT1102" s="54"/>
      <c r="KFU1102" s="54"/>
      <c r="KFV1102" s="54"/>
      <c r="KFW1102" s="54"/>
      <c r="KFX1102" s="54"/>
      <c r="KFY1102" s="54"/>
      <c r="KFZ1102" s="54"/>
      <c r="KGA1102" s="54"/>
      <c r="KGB1102" s="54"/>
      <c r="KGC1102" s="54"/>
      <c r="KGD1102" s="54"/>
      <c r="KGE1102" s="54"/>
      <c r="KGF1102" s="54"/>
      <c r="KGG1102" s="54"/>
      <c r="KGH1102" s="54"/>
      <c r="KGI1102" s="54"/>
      <c r="KGJ1102" s="54"/>
      <c r="KGK1102" s="54"/>
      <c r="KGL1102" s="54"/>
      <c r="KGM1102" s="54"/>
      <c r="KGN1102" s="54"/>
      <c r="KGO1102" s="54"/>
      <c r="KGP1102" s="54"/>
      <c r="KGQ1102" s="54"/>
      <c r="KGR1102" s="54"/>
      <c r="KGS1102" s="54"/>
      <c r="KGT1102" s="54"/>
      <c r="KGU1102" s="54"/>
      <c r="KGV1102" s="54"/>
      <c r="KGW1102" s="54"/>
      <c r="KGX1102" s="54"/>
      <c r="KGY1102" s="54"/>
      <c r="KGZ1102" s="54"/>
      <c r="KHA1102" s="54"/>
      <c r="KHB1102" s="54"/>
      <c r="KHC1102" s="54"/>
      <c r="KHD1102" s="54"/>
      <c r="KHE1102" s="54"/>
      <c r="KHF1102" s="54"/>
      <c r="KHG1102" s="54"/>
      <c r="KHH1102" s="54"/>
      <c r="KHI1102" s="54"/>
      <c r="KHJ1102" s="54"/>
      <c r="KHK1102" s="54"/>
      <c r="KHL1102" s="54"/>
      <c r="KHM1102" s="54"/>
      <c r="KHN1102" s="54"/>
      <c r="KHO1102" s="54"/>
      <c r="KHP1102" s="54"/>
      <c r="KHQ1102" s="54"/>
      <c r="KHR1102" s="54"/>
      <c r="KHS1102" s="54"/>
      <c r="KHT1102" s="54"/>
      <c r="KHU1102" s="54"/>
      <c r="KHV1102" s="54"/>
      <c r="KHW1102" s="54"/>
      <c r="KHX1102" s="54"/>
      <c r="KHY1102" s="54"/>
      <c r="KHZ1102" s="54"/>
      <c r="KIA1102" s="54"/>
      <c r="KIB1102" s="54"/>
      <c r="KIC1102" s="54"/>
      <c r="KID1102" s="54"/>
      <c r="KIE1102" s="54"/>
      <c r="KIF1102" s="54"/>
      <c r="KIG1102" s="54"/>
      <c r="KIH1102" s="54"/>
      <c r="KII1102" s="54"/>
      <c r="KIJ1102" s="54"/>
      <c r="KIK1102" s="54"/>
      <c r="KIL1102" s="54"/>
      <c r="KIM1102" s="54"/>
      <c r="KIN1102" s="54"/>
      <c r="KIO1102" s="54"/>
      <c r="KIP1102" s="54"/>
      <c r="KIQ1102" s="54"/>
      <c r="KIR1102" s="54"/>
      <c r="KIS1102" s="54"/>
      <c r="KIT1102" s="54"/>
      <c r="KIU1102" s="54"/>
      <c r="KIV1102" s="54"/>
      <c r="KIW1102" s="54"/>
      <c r="KIX1102" s="54"/>
      <c r="KIY1102" s="54"/>
      <c r="KIZ1102" s="54"/>
      <c r="KJA1102" s="54"/>
      <c r="KJB1102" s="54"/>
      <c r="KJC1102" s="54"/>
      <c r="KJD1102" s="54"/>
      <c r="KJE1102" s="54"/>
      <c r="KJF1102" s="54"/>
      <c r="KJG1102" s="54"/>
      <c r="KJH1102" s="54"/>
      <c r="KJI1102" s="54"/>
      <c r="KJJ1102" s="54"/>
      <c r="KJK1102" s="54"/>
      <c r="KJL1102" s="54"/>
      <c r="KJM1102" s="54"/>
      <c r="KJN1102" s="54"/>
      <c r="KJO1102" s="54"/>
      <c r="KJP1102" s="54"/>
      <c r="KJQ1102" s="54"/>
      <c r="KJR1102" s="54"/>
      <c r="KJS1102" s="54"/>
      <c r="KJT1102" s="54"/>
      <c r="KJU1102" s="54"/>
      <c r="KJV1102" s="54"/>
      <c r="KJW1102" s="54"/>
      <c r="KJX1102" s="54"/>
      <c r="KJY1102" s="54"/>
      <c r="KJZ1102" s="54"/>
      <c r="KKA1102" s="54"/>
      <c r="KKB1102" s="54"/>
      <c r="KKC1102" s="54"/>
      <c r="KKD1102" s="54"/>
      <c r="KKE1102" s="54"/>
      <c r="KKF1102" s="54"/>
      <c r="KKG1102" s="54"/>
      <c r="KKH1102" s="54"/>
      <c r="KKI1102" s="54"/>
      <c r="KKJ1102" s="54"/>
      <c r="KKK1102" s="54"/>
      <c r="KKL1102" s="54"/>
      <c r="KKM1102" s="54"/>
      <c r="KKN1102" s="54"/>
      <c r="KKO1102" s="54"/>
      <c r="KKP1102" s="54"/>
      <c r="KKQ1102" s="54"/>
      <c r="KKR1102" s="54"/>
      <c r="KKS1102" s="54"/>
      <c r="KKT1102" s="54"/>
      <c r="KKU1102" s="54"/>
      <c r="KKV1102" s="54"/>
      <c r="KKW1102" s="54"/>
      <c r="KKX1102" s="54"/>
      <c r="KKY1102" s="54"/>
      <c r="KKZ1102" s="54"/>
      <c r="KLA1102" s="54"/>
      <c r="KLB1102" s="54"/>
      <c r="KLC1102" s="54"/>
      <c r="KLD1102" s="54"/>
      <c r="KLE1102" s="54"/>
      <c r="KLF1102" s="54"/>
      <c r="KLG1102" s="54"/>
      <c r="KLH1102" s="54"/>
      <c r="KLI1102" s="54"/>
      <c r="KLJ1102" s="54"/>
      <c r="KLK1102" s="54"/>
      <c r="KLL1102" s="54"/>
      <c r="KLM1102" s="54"/>
      <c r="KLN1102" s="54"/>
      <c r="KLO1102" s="54"/>
      <c r="KLP1102" s="54"/>
      <c r="KLQ1102" s="54"/>
      <c r="KLR1102" s="54"/>
      <c r="KLS1102" s="54"/>
      <c r="KLT1102" s="54"/>
      <c r="KLU1102" s="54"/>
      <c r="KLV1102" s="54"/>
      <c r="KLW1102" s="54"/>
      <c r="KLX1102" s="54"/>
      <c r="KLY1102" s="54"/>
      <c r="KLZ1102" s="54"/>
      <c r="KMA1102" s="54"/>
      <c r="KMB1102" s="54"/>
      <c r="KMC1102" s="54"/>
      <c r="KMD1102" s="54"/>
      <c r="KME1102" s="54"/>
      <c r="KMF1102" s="54"/>
      <c r="KMG1102" s="54"/>
      <c r="KMH1102" s="54"/>
      <c r="KMI1102" s="54"/>
      <c r="KMJ1102" s="54"/>
      <c r="KMK1102" s="54"/>
      <c r="KML1102" s="54"/>
      <c r="KMM1102" s="54"/>
      <c r="KMN1102" s="54"/>
      <c r="KMO1102" s="54"/>
      <c r="KMP1102" s="54"/>
      <c r="KMQ1102" s="54"/>
      <c r="KMR1102" s="54"/>
      <c r="KMS1102" s="54"/>
      <c r="KMT1102" s="54"/>
      <c r="KMU1102" s="54"/>
      <c r="KMV1102" s="54"/>
      <c r="KMW1102" s="54"/>
      <c r="KMX1102" s="54"/>
      <c r="KMY1102" s="54"/>
      <c r="KMZ1102" s="54"/>
      <c r="KNA1102" s="54"/>
      <c r="KNB1102" s="54"/>
      <c r="KNC1102" s="54"/>
      <c r="KND1102" s="54"/>
      <c r="KNE1102" s="54"/>
      <c r="KNF1102" s="54"/>
      <c r="KNG1102" s="54"/>
      <c r="KNH1102" s="54"/>
      <c r="KNI1102" s="54"/>
      <c r="KNJ1102" s="54"/>
      <c r="KNK1102" s="54"/>
      <c r="KNL1102" s="54"/>
      <c r="KNM1102" s="54"/>
      <c r="KNN1102" s="54"/>
      <c r="KNO1102" s="54"/>
      <c r="KNP1102" s="54"/>
      <c r="KNQ1102" s="54"/>
      <c r="KNR1102" s="54"/>
      <c r="KNS1102" s="54"/>
      <c r="KNT1102" s="54"/>
      <c r="KNU1102" s="54"/>
      <c r="KNV1102" s="54"/>
      <c r="KNW1102" s="54"/>
      <c r="KNX1102" s="54"/>
      <c r="KNY1102" s="54"/>
      <c r="KNZ1102" s="54"/>
      <c r="KOA1102" s="54"/>
      <c r="KOB1102" s="54"/>
      <c r="KOC1102" s="54"/>
      <c r="KOD1102" s="54"/>
      <c r="KOE1102" s="54"/>
      <c r="KOF1102" s="54"/>
      <c r="KOG1102" s="54"/>
      <c r="KOH1102" s="54"/>
      <c r="KOI1102" s="54"/>
      <c r="KOJ1102" s="54"/>
      <c r="KOK1102" s="54"/>
      <c r="KOL1102" s="54"/>
      <c r="KOM1102" s="54"/>
      <c r="KON1102" s="54"/>
      <c r="KOO1102" s="54"/>
      <c r="KOP1102" s="54"/>
      <c r="KOQ1102" s="54"/>
      <c r="KOR1102" s="54"/>
      <c r="KOS1102" s="54"/>
      <c r="KOT1102" s="54"/>
      <c r="KOU1102" s="54"/>
      <c r="KOV1102" s="54"/>
      <c r="KOW1102" s="54"/>
      <c r="KOX1102" s="54"/>
      <c r="KOY1102" s="54"/>
      <c r="KOZ1102" s="54"/>
      <c r="KPA1102" s="54"/>
      <c r="KPB1102" s="54"/>
      <c r="KPC1102" s="54"/>
      <c r="KPD1102" s="54"/>
      <c r="KPE1102" s="54"/>
      <c r="KPF1102" s="54"/>
      <c r="KPG1102" s="54"/>
      <c r="KPH1102" s="54"/>
      <c r="KPI1102" s="54"/>
      <c r="KPJ1102" s="54"/>
      <c r="KPK1102" s="54"/>
      <c r="KPL1102" s="54"/>
      <c r="KPM1102" s="54"/>
      <c r="KPN1102" s="54"/>
      <c r="KPO1102" s="54"/>
      <c r="KPP1102" s="54"/>
      <c r="KPQ1102" s="54"/>
      <c r="KPR1102" s="54"/>
      <c r="KPS1102" s="54"/>
      <c r="KPT1102" s="54"/>
      <c r="KPU1102" s="54"/>
      <c r="KPV1102" s="54"/>
      <c r="KPW1102" s="54"/>
      <c r="KPX1102" s="54"/>
      <c r="KPY1102" s="54"/>
      <c r="KPZ1102" s="54"/>
      <c r="KQA1102" s="54"/>
      <c r="KQB1102" s="54"/>
      <c r="KQC1102" s="54"/>
      <c r="KQD1102" s="54"/>
      <c r="KQE1102" s="54"/>
      <c r="KQF1102" s="54"/>
      <c r="KQG1102" s="54"/>
      <c r="KQH1102" s="54"/>
      <c r="KQI1102" s="54"/>
      <c r="KQJ1102" s="54"/>
      <c r="KQK1102" s="54"/>
      <c r="KQL1102" s="54"/>
      <c r="KQM1102" s="54"/>
      <c r="KQN1102" s="54"/>
      <c r="KQO1102" s="54"/>
      <c r="KQP1102" s="54"/>
      <c r="KQQ1102" s="54"/>
      <c r="KQR1102" s="54"/>
      <c r="KQS1102" s="54"/>
      <c r="KQT1102" s="54"/>
      <c r="KQU1102" s="54"/>
      <c r="KQV1102" s="54"/>
      <c r="KQW1102" s="54"/>
      <c r="KQX1102" s="54"/>
      <c r="KQY1102" s="54"/>
      <c r="KQZ1102" s="54"/>
      <c r="KRA1102" s="54"/>
      <c r="KRB1102" s="54"/>
      <c r="KRC1102" s="54"/>
      <c r="KRD1102" s="54"/>
      <c r="KRE1102" s="54"/>
      <c r="KRF1102" s="54"/>
      <c r="KRG1102" s="54"/>
      <c r="KRH1102" s="54"/>
      <c r="KRI1102" s="54"/>
      <c r="KRJ1102" s="54"/>
      <c r="KRK1102" s="54"/>
      <c r="KRL1102" s="54"/>
      <c r="KRM1102" s="54"/>
      <c r="KRN1102" s="54"/>
      <c r="KRO1102" s="54"/>
      <c r="KRP1102" s="54"/>
      <c r="KRQ1102" s="54"/>
      <c r="KRR1102" s="54"/>
      <c r="KRS1102" s="54"/>
      <c r="KRT1102" s="54"/>
      <c r="KRU1102" s="54"/>
      <c r="KRV1102" s="54"/>
      <c r="KRW1102" s="54"/>
      <c r="KRX1102" s="54"/>
      <c r="KRY1102" s="54"/>
      <c r="KRZ1102" s="54"/>
      <c r="KSA1102" s="54"/>
      <c r="KSB1102" s="54"/>
      <c r="KSC1102" s="54"/>
      <c r="KSD1102" s="54"/>
      <c r="KSE1102" s="54"/>
      <c r="KSF1102" s="54"/>
      <c r="KSG1102" s="54"/>
      <c r="KSH1102" s="54"/>
      <c r="KSI1102" s="54"/>
      <c r="KSJ1102" s="54"/>
      <c r="KSK1102" s="54"/>
      <c r="KSL1102" s="54"/>
      <c r="KSM1102" s="54"/>
      <c r="KSN1102" s="54"/>
      <c r="KSO1102" s="54"/>
      <c r="KSP1102" s="54"/>
      <c r="KSQ1102" s="54"/>
      <c r="KSR1102" s="54"/>
      <c r="KSS1102" s="54"/>
      <c r="KST1102" s="54"/>
      <c r="KSU1102" s="54"/>
      <c r="KSV1102" s="54"/>
      <c r="KSW1102" s="54"/>
      <c r="KSX1102" s="54"/>
      <c r="KSY1102" s="54"/>
      <c r="KSZ1102" s="54"/>
      <c r="KTA1102" s="54"/>
      <c r="KTB1102" s="54"/>
      <c r="KTC1102" s="54"/>
      <c r="KTD1102" s="54"/>
      <c r="KTE1102" s="54"/>
      <c r="KTF1102" s="54"/>
      <c r="KTG1102" s="54"/>
      <c r="KTH1102" s="54"/>
      <c r="KTI1102" s="54"/>
      <c r="KTJ1102" s="54"/>
      <c r="KTK1102" s="54"/>
      <c r="KTL1102" s="54"/>
      <c r="KTM1102" s="54"/>
      <c r="KTN1102" s="54"/>
      <c r="KTO1102" s="54"/>
      <c r="KTP1102" s="54"/>
      <c r="KTQ1102" s="54"/>
      <c r="KTR1102" s="54"/>
      <c r="KTS1102" s="54"/>
      <c r="KTT1102" s="54"/>
      <c r="KTU1102" s="54"/>
      <c r="KTV1102" s="54"/>
      <c r="KTW1102" s="54"/>
      <c r="KTX1102" s="54"/>
      <c r="KTY1102" s="54"/>
      <c r="KTZ1102" s="54"/>
      <c r="KUA1102" s="54"/>
      <c r="KUB1102" s="54"/>
      <c r="KUC1102" s="54"/>
      <c r="KUD1102" s="54"/>
      <c r="KUE1102" s="54"/>
      <c r="KUF1102" s="54"/>
      <c r="KUG1102" s="54"/>
      <c r="KUH1102" s="54"/>
      <c r="KUI1102" s="54"/>
      <c r="KUJ1102" s="54"/>
      <c r="KUK1102" s="54"/>
      <c r="KUL1102" s="54"/>
      <c r="KUM1102" s="54"/>
      <c r="KUN1102" s="54"/>
      <c r="KUO1102" s="54"/>
      <c r="KUP1102" s="54"/>
      <c r="KUQ1102" s="54"/>
      <c r="KUR1102" s="54"/>
      <c r="KUS1102" s="54"/>
      <c r="KUT1102" s="54"/>
      <c r="KUU1102" s="54"/>
      <c r="KUV1102" s="54"/>
      <c r="KUW1102" s="54"/>
      <c r="KUX1102" s="54"/>
      <c r="KUY1102" s="54"/>
      <c r="KUZ1102" s="54"/>
      <c r="KVA1102" s="54"/>
      <c r="KVB1102" s="54"/>
      <c r="KVC1102" s="54"/>
      <c r="KVD1102" s="54"/>
      <c r="KVE1102" s="54"/>
      <c r="KVF1102" s="54"/>
      <c r="KVG1102" s="54"/>
      <c r="KVH1102" s="54"/>
      <c r="KVI1102" s="54"/>
      <c r="KVJ1102" s="54"/>
      <c r="KVK1102" s="54"/>
      <c r="KVL1102" s="54"/>
      <c r="KVM1102" s="54"/>
      <c r="KVN1102" s="54"/>
      <c r="KVO1102" s="54"/>
      <c r="KVP1102" s="54"/>
      <c r="KVQ1102" s="54"/>
      <c r="KVR1102" s="54"/>
      <c r="KVS1102" s="54"/>
      <c r="KVT1102" s="54"/>
      <c r="KVU1102" s="54"/>
      <c r="KVV1102" s="54"/>
      <c r="KVW1102" s="54"/>
      <c r="KVX1102" s="54"/>
      <c r="KVY1102" s="54"/>
      <c r="KVZ1102" s="54"/>
      <c r="KWA1102" s="54"/>
      <c r="KWB1102" s="54"/>
      <c r="KWC1102" s="54"/>
      <c r="KWD1102" s="54"/>
      <c r="KWE1102" s="54"/>
      <c r="KWF1102" s="54"/>
      <c r="KWG1102" s="54"/>
      <c r="KWH1102" s="54"/>
      <c r="KWI1102" s="54"/>
      <c r="KWJ1102" s="54"/>
      <c r="KWK1102" s="54"/>
      <c r="KWL1102" s="54"/>
      <c r="KWM1102" s="54"/>
      <c r="KWN1102" s="54"/>
      <c r="KWO1102" s="54"/>
      <c r="KWP1102" s="54"/>
      <c r="KWQ1102" s="54"/>
      <c r="KWR1102" s="54"/>
      <c r="KWS1102" s="54"/>
      <c r="KWT1102" s="54"/>
      <c r="KWU1102" s="54"/>
      <c r="KWV1102" s="54"/>
      <c r="KWW1102" s="54"/>
      <c r="KWX1102" s="54"/>
      <c r="KWY1102" s="54"/>
      <c r="KWZ1102" s="54"/>
      <c r="KXA1102" s="54"/>
      <c r="KXB1102" s="54"/>
      <c r="KXC1102" s="54"/>
      <c r="KXD1102" s="54"/>
      <c r="KXE1102" s="54"/>
      <c r="KXF1102" s="54"/>
      <c r="KXG1102" s="54"/>
      <c r="KXH1102" s="54"/>
      <c r="KXI1102" s="54"/>
      <c r="KXJ1102" s="54"/>
      <c r="KXK1102" s="54"/>
      <c r="KXL1102" s="54"/>
      <c r="KXM1102" s="54"/>
      <c r="KXN1102" s="54"/>
      <c r="KXO1102" s="54"/>
      <c r="KXP1102" s="54"/>
      <c r="KXQ1102" s="54"/>
      <c r="KXR1102" s="54"/>
      <c r="KXS1102" s="54"/>
      <c r="KXT1102" s="54"/>
      <c r="KXU1102" s="54"/>
      <c r="KXV1102" s="54"/>
      <c r="KXW1102" s="54"/>
      <c r="KXX1102" s="54"/>
      <c r="KXY1102" s="54"/>
      <c r="KXZ1102" s="54"/>
      <c r="KYA1102" s="54"/>
      <c r="KYB1102" s="54"/>
      <c r="KYC1102" s="54"/>
      <c r="KYD1102" s="54"/>
      <c r="KYE1102" s="54"/>
      <c r="KYF1102" s="54"/>
      <c r="KYG1102" s="54"/>
      <c r="KYH1102" s="54"/>
      <c r="KYI1102" s="54"/>
      <c r="KYJ1102" s="54"/>
      <c r="KYK1102" s="54"/>
      <c r="KYL1102" s="54"/>
      <c r="KYM1102" s="54"/>
      <c r="KYN1102" s="54"/>
      <c r="KYO1102" s="54"/>
      <c r="KYP1102" s="54"/>
      <c r="KYQ1102" s="54"/>
      <c r="KYR1102" s="54"/>
      <c r="KYS1102" s="54"/>
      <c r="KYT1102" s="54"/>
      <c r="KYU1102" s="54"/>
      <c r="KYV1102" s="54"/>
      <c r="KYW1102" s="54"/>
      <c r="KYX1102" s="54"/>
      <c r="KYY1102" s="54"/>
      <c r="KYZ1102" s="54"/>
      <c r="KZA1102" s="54"/>
      <c r="KZB1102" s="54"/>
      <c r="KZC1102" s="54"/>
      <c r="KZD1102" s="54"/>
      <c r="KZE1102" s="54"/>
      <c r="KZF1102" s="54"/>
      <c r="KZG1102" s="54"/>
      <c r="KZH1102" s="54"/>
      <c r="KZI1102" s="54"/>
      <c r="KZJ1102" s="54"/>
      <c r="KZK1102" s="54"/>
      <c r="KZL1102" s="54"/>
      <c r="KZM1102" s="54"/>
      <c r="KZN1102" s="54"/>
      <c r="KZO1102" s="54"/>
      <c r="KZP1102" s="54"/>
      <c r="KZQ1102" s="54"/>
      <c r="KZR1102" s="54"/>
      <c r="KZS1102" s="54"/>
      <c r="KZT1102" s="54"/>
      <c r="KZU1102" s="54"/>
      <c r="KZV1102" s="54"/>
      <c r="KZW1102" s="54"/>
      <c r="KZX1102" s="54"/>
      <c r="KZY1102" s="54"/>
      <c r="KZZ1102" s="54"/>
      <c r="LAA1102" s="54"/>
      <c r="LAB1102" s="54"/>
      <c r="LAC1102" s="54"/>
      <c r="LAD1102" s="54"/>
      <c r="LAE1102" s="54"/>
      <c r="LAF1102" s="54"/>
      <c r="LAG1102" s="54"/>
      <c r="LAH1102" s="54"/>
      <c r="LAI1102" s="54"/>
      <c r="LAJ1102" s="54"/>
      <c r="LAK1102" s="54"/>
      <c r="LAL1102" s="54"/>
      <c r="LAM1102" s="54"/>
      <c r="LAN1102" s="54"/>
      <c r="LAO1102" s="54"/>
      <c r="LAP1102" s="54"/>
      <c r="LAQ1102" s="54"/>
      <c r="LAR1102" s="54"/>
      <c r="LAS1102" s="54"/>
      <c r="LAT1102" s="54"/>
      <c r="LAU1102" s="54"/>
      <c r="LAV1102" s="54"/>
      <c r="LAW1102" s="54"/>
      <c r="LAX1102" s="54"/>
      <c r="LAY1102" s="54"/>
      <c r="LAZ1102" s="54"/>
      <c r="LBA1102" s="54"/>
      <c r="LBB1102" s="54"/>
      <c r="LBC1102" s="54"/>
      <c r="LBD1102" s="54"/>
      <c r="LBE1102" s="54"/>
      <c r="LBF1102" s="54"/>
      <c r="LBG1102" s="54"/>
      <c r="LBH1102" s="54"/>
      <c r="LBI1102" s="54"/>
      <c r="LBJ1102" s="54"/>
      <c r="LBK1102" s="54"/>
      <c r="LBL1102" s="54"/>
      <c r="LBM1102" s="54"/>
      <c r="LBN1102" s="54"/>
      <c r="LBO1102" s="54"/>
      <c r="LBP1102" s="54"/>
      <c r="LBQ1102" s="54"/>
      <c r="LBR1102" s="54"/>
      <c r="LBS1102" s="54"/>
      <c r="LBT1102" s="54"/>
      <c r="LBU1102" s="54"/>
      <c r="LBV1102" s="54"/>
      <c r="LBW1102" s="54"/>
      <c r="LBX1102" s="54"/>
      <c r="LBY1102" s="54"/>
      <c r="LBZ1102" s="54"/>
      <c r="LCA1102" s="54"/>
      <c r="LCB1102" s="54"/>
      <c r="LCC1102" s="54"/>
      <c r="LCD1102" s="54"/>
      <c r="LCE1102" s="54"/>
      <c r="LCF1102" s="54"/>
      <c r="LCG1102" s="54"/>
      <c r="LCH1102" s="54"/>
      <c r="LCI1102" s="54"/>
      <c r="LCJ1102" s="54"/>
      <c r="LCK1102" s="54"/>
      <c r="LCL1102" s="54"/>
      <c r="LCM1102" s="54"/>
      <c r="LCN1102" s="54"/>
      <c r="LCO1102" s="54"/>
      <c r="LCP1102" s="54"/>
      <c r="LCQ1102" s="54"/>
      <c r="LCR1102" s="54"/>
      <c r="LCS1102" s="54"/>
      <c r="LCT1102" s="54"/>
      <c r="LCU1102" s="54"/>
      <c r="LCV1102" s="54"/>
      <c r="LCW1102" s="54"/>
      <c r="LCX1102" s="54"/>
      <c r="LCY1102" s="54"/>
      <c r="LCZ1102" s="54"/>
      <c r="LDA1102" s="54"/>
      <c r="LDB1102" s="54"/>
      <c r="LDC1102" s="54"/>
      <c r="LDD1102" s="54"/>
      <c r="LDE1102" s="54"/>
      <c r="LDF1102" s="54"/>
      <c r="LDG1102" s="54"/>
      <c r="LDH1102" s="54"/>
      <c r="LDI1102" s="54"/>
      <c r="LDJ1102" s="54"/>
      <c r="LDK1102" s="54"/>
      <c r="LDL1102" s="54"/>
      <c r="LDM1102" s="54"/>
      <c r="LDN1102" s="54"/>
      <c r="LDO1102" s="54"/>
      <c r="LDP1102" s="54"/>
      <c r="LDQ1102" s="54"/>
      <c r="LDR1102" s="54"/>
      <c r="LDS1102" s="54"/>
      <c r="LDT1102" s="54"/>
      <c r="LDU1102" s="54"/>
      <c r="LDV1102" s="54"/>
      <c r="LDW1102" s="54"/>
      <c r="LDX1102" s="54"/>
      <c r="LDY1102" s="54"/>
      <c r="LDZ1102" s="54"/>
      <c r="LEA1102" s="54"/>
      <c r="LEB1102" s="54"/>
      <c r="LEC1102" s="54"/>
      <c r="LED1102" s="54"/>
      <c r="LEE1102" s="54"/>
      <c r="LEF1102" s="54"/>
      <c r="LEG1102" s="54"/>
      <c r="LEH1102" s="54"/>
      <c r="LEI1102" s="54"/>
      <c r="LEJ1102" s="54"/>
      <c r="LEK1102" s="54"/>
      <c r="LEL1102" s="54"/>
      <c r="LEM1102" s="54"/>
      <c r="LEN1102" s="54"/>
      <c r="LEO1102" s="54"/>
      <c r="LEP1102" s="54"/>
      <c r="LEQ1102" s="54"/>
      <c r="LER1102" s="54"/>
      <c r="LES1102" s="54"/>
      <c r="LET1102" s="54"/>
      <c r="LEU1102" s="54"/>
      <c r="LEV1102" s="54"/>
      <c r="LEW1102" s="54"/>
      <c r="LEX1102" s="54"/>
      <c r="LEY1102" s="54"/>
      <c r="LEZ1102" s="54"/>
      <c r="LFA1102" s="54"/>
      <c r="LFB1102" s="54"/>
      <c r="LFC1102" s="54"/>
      <c r="LFD1102" s="54"/>
      <c r="LFE1102" s="54"/>
      <c r="LFF1102" s="54"/>
      <c r="LFG1102" s="54"/>
      <c r="LFH1102" s="54"/>
      <c r="LFI1102" s="54"/>
      <c r="LFJ1102" s="54"/>
      <c r="LFK1102" s="54"/>
      <c r="LFL1102" s="54"/>
      <c r="LFM1102" s="54"/>
      <c r="LFN1102" s="54"/>
      <c r="LFO1102" s="54"/>
      <c r="LFP1102" s="54"/>
      <c r="LFQ1102" s="54"/>
      <c r="LFR1102" s="54"/>
      <c r="LFS1102" s="54"/>
      <c r="LFT1102" s="54"/>
      <c r="LFU1102" s="54"/>
      <c r="LFV1102" s="54"/>
      <c r="LFW1102" s="54"/>
      <c r="LFX1102" s="54"/>
      <c r="LFY1102" s="54"/>
      <c r="LFZ1102" s="54"/>
      <c r="LGA1102" s="54"/>
      <c r="LGB1102" s="54"/>
      <c r="LGC1102" s="54"/>
      <c r="LGD1102" s="54"/>
      <c r="LGE1102" s="54"/>
      <c r="LGF1102" s="54"/>
      <c r="LGG1102" s="54"/>
      <c r="LGH1102" s="54"/>
      <c r="LGI1102" s="54"/>
      <c r="LGJ1102" s="54"/>
      <c r="LGK1102" s="54"/>
      <c r="LGL1102" s="54"/>
      <c r="LGM1102" s="54"/>
      <c r="LGN1102" s="54"/>
      <c r="LGO1102" s="54"/>
      <c r="LGP1102" s="54"/>
      <c r="LGQ1102" s="54"/>
      <c r="LGR1102" s="54"/>
      <c r="LGS1102" s="54"/>
      <c r="LGT1102" s="54"/>
      <c r="LGU1102" s="54"/>
      <c r="LGV1102" s="54"/>
      <c r="LGW1102" s="54"/>
      <c r="LGX1102" s="54"/>
      <c r="LGY1102" s="54"/>
      <c r="LGZ1102" s="54"/>
      <c r="LHA1102" s="54"/>
      <c r="LHB1102" s="54"/>
      <c r="LHC1102" s="54"/>
      <c r="LHD1102" s="54"/>
      <c r="LHE1102" s="54"/>
      <c r="LHF1102" s="54"/>
      <c r="LHG1102" s="54"/>
      <c r="LHH1102" s="54"/>
      <c r="LHI1102" s="54"/>
      <c r="LHJ1102" s="54"/>
      <c r="LHK1102" s="54"/>
      <c r="LHL1102" s="54"/>
      <c r="LHM1102" s="54"/>
      <c r="LHN1102" s="54"/>
      <c r="LHO1102" s="54"/>
      <c r="LHP1102" s="54"/>
      <c r="LHQ1102" s="54"/>
      <c r="LHR1102" s="54"/>
      <c r="LHS1102" s="54"/>
      <c r="LHT1102" s="54"/>
      <c r="LHU1102" s="54"/>
      <c r="LHV1102" s="54"/>
      <c r="LHW1102" s="54"/>
      <c r="LHX1102" s="54"/>
      <c r="LHY1102" s="54"/>
      <c r="LHZ1102" s="54"/>
      <c r="LIA1102" s="54"/>
      <c r="LIB1102" s="54"/>
      <c r="LIC1102" s="54"/>
      <c r="LID1102" s="54"/>
      <c r="LIE1102" s="54"/>
      <c r="LIF1102" s="54"/>
      <c r="LIG1102" s="54"/>
      <c r="LIH1102" s="54"/>
      <c r="LII1102" s="54"/>
      <c r="LIJ1102" s="54"/>
      <c r="LIK1102" s="54"/>
      <c r="LIL1102" s="54"/>
      <c r="LIM1102" s="54"/>
      <c r="LIN1102" s="54"/>
      <c r="LIO1102" s="54"/>
      <c r="LIP1102" s="54"/>
      <c r="LIQ1102" s="54"/>
      <c r="LIR1102" s="54"/>
      <c r="LIS1102" s="54"/>
      <c r="LIT1102" s="54"/>
      <c r="LIU1102" s="54"/>
      <c r="LIV1102" s="54"/>
      <c r="LIW1102" s="54"/>
      <c r="LIX1102" s="54"/>
      <c r="LIY1102" s="54"/>
      <c r="LIZ1102" s="54"/>
      <c r="LJA1102" s="54"/>
      <c r="LJB1102" s="54"/>
      <c r="LJC1102" s="54"/>
      <c r="LJD1102" s="54"/>
      <c r="LJE1102" s="54"/>
      <c r="LJF1102" s="54"/>
      <c r="LJG1102" s="54"/>
      <c r="LJH1102" s="54"/>
      <c r="LJI1102" s="54"/>
      <c r="LJJ1102" s="54"/>
      <c r="LJK1102" s="54"/>
      <c r="LJL1102" s="54"/>
      <c r="LJM1102" s="54"/>
      <c r="LJN1102" s="54"/>
      <c r="LJO1102" s="54"/>
      <c r="LJP1102" s="54"/>
      <c r="LJQ1102" s="54"/>
      <c r="LJR1102" s="54"/>
      <c r="LJS1102" s="54"/>
      <c r="LJT1102" s="54"/>
      <c r="LJU1102" s="54"/>
      <c r="LJV1102" s="54"/>
      <c r="LJW1102" s="54"/>
      <c r="LJX1102" s="54"/>
      <c r="LJY1102" s="54"/>
      <c r="LJZ1102" s="54"/>
      <c r="LKA1102" s="54"/>
      <c r="LKB1102" s="54"/>
      <c r="LKC1102" s="54"/>
      <c r="LKD1102" s="54"/>
      <c r="LKE1102" s="54"/>
      <c r="LKF1102" s="54"/>
      <c r="LKG1102" s="54"/>
      <c r="LKH1102" s="54"/>
      <c r="LKI1102" s="54"/>
      <c r="LKJ1102" s="54"/>
      <c r="LKK1102" s="54"/>
      <c r="LKL1102" s="54"/>
      <c r="LKM1102" s="54"/>
      <c r="LKN1102" s="54"/>
      <c r="LKO1102" s="54"/>
      <c r="LKP1102" s="54"/>
      <c r="LKQ1102" s="54"/>
      <c r="LKR1102" s="54"/>
      <c r="LKS1102" s="54"/>
      <c r="LKT1102" s="54"/>
      <c r="LKU1102" s="54"/>
      <c r="LKV1102" s="54"/>
      <c r="LKW1102" s="54"/>
      <c r="LKX1102" s="54"/>
      <c r="LKY1102" s="54"/>
      <c r="LKZ1102" s="54"/>
      <c r="LLA1102" s="54"/>
      <c r="LLB1102" s="54"/>
      <c r="LLC1102" s="54"/>
      <c r="LLD1102" s="54"/>
      <c r="LLE1102" s="54"/>
      <c r="LLF1102" s="54"/>
      <c r="LLG1102" s="54"/>
      <c r="LLH1102" s="54"/>
      <c r="LLI1102" s="54"/>
      <c r="LLJ1102" s="54"/>
      <c r="LLK1102" s="54"/>
      <c r="LLL1102" s="54"/>
      <c r="LLM1102" s="54"/>
      <c r="LLN1102" s="54"/>
      <c r="LLO1102" s="54"/>
      <c r="LLP1102" s="54"/>
      <c r="LLQ1102" s="54"/>
      <c r="LLR1102" s="54"/>
      <c r="LLS1102" s="54"/>
      <c r="LLT1102" s="54"/>
      <c r="LLU1102" s="54"/>
      <c r="LLV1102" s="54"/>
      <c r="LLW1102" s="54"/>
      <c r="LLX1102" s="54"/>
      <c r="LLY1102" s="54"/>
      <c r="LLZ1102" s="54"/>
      <c r="LMA1102" s="54"/>
      <c r="LMB1102" s="54"/>
      <c r="LMC1102" s="54"/>
      <c r="LMD1102" s="54"/>
      <c r="LME1102" s="54"/>
      <c r="LMF1102" s="54"/>
      <c r="LMG1102" s="54"/>
      <c r="LMH1102" s="54"/>
      <c r="LMI1102" s="54"/>
      <c r="LMJ1102" s="54"/>
      <c r="LMK1102" s="54"/>
      <c r="LML1102" s="54"/>
      <c r="LMM1102" s="54"/>
      <c r="LMN1102" s="54"/>
      <c r="LMO1102" s="54"/>
      <c r="LMP1102" s="54"/>
      <c r="LMQ1102" s="54"/>
      <c r="LMR1102" s="54"/>
      <c r="LMS1102" s="54"/>
      <c r="LMT1102" s="54"/>
      <c r="LMU1102" s="54"/>
      <c r="LMV1102" s="54"/>
      <c r="LMW1102" s="54"/>
      <c r="LMX1102" s="54"/>
      <c r="LMY1102" s="54"/>
      <c r="LMZ1102" s="54"/>
      <c r="LNA1102" s="54"/>
      <c r="LNB1102" s="54"/>
      <c r="LNC1102" s="54"/>
      <c r="LND1102" s="54"/>
      <c r="LNE1102" s="54"/>
      <c r="LNF1102" s="54"/>
      <c r="LNG1102" s="54"/>
      <c r="LNH1102" s="54"/>
      <c r="LNI1102" s="54"/>
      <c r="LNJ1102" s="54"/>
      <c r="LNK1102" s="54"/>
      <c r="LNL1102" s="54"/>
      <c r="LNM1102" s="54"/>
      <c r="LNN1102" s="54"/>
      <c r="LNO1102" s="54"/>
      <c r="LNP1102" s="54"/>
      <c r="LNQ1102" s="54"/>
      <c r="LNR1102" s="54"/>
      <c r="LNS1102" s="54"/>
      <c r="LNT1102" s="54"/>
      <c r="LNU1102" s="54"/>
      <c r="LNV1102" s="54"/>
      <c r="LNW1102" s="54"/>
      <c r="LNX1102" s="54"/>
      <c r="LNY1102" s="54"/>
      <c r="LNZ1102" s="54"/>
      <c r="LOA1102" s="54"/>
      <c r="LOB1102" s="54"/>
      <c r="LOC1102" s="54"/>
      <c r="LOD1102" s="54"/>
      <c r="LOE1102" s="54"/>
      <c r="LOF1102" s="54"/>
      <c r="LOG1102" s="54"/>
      <c r="LOH1102" s="54"/>
      <c r="LOI1102" s="54"/>
      <c r="LOJ1102" s="54"/>
      <c r="LOK1102" s="54"/>
      <c r="LOL1102" s="54"/>
      <c r="LOM1102" s="54"/>
      <c r="LON1102" s="54"/>
      <c r="LOO1102" s="54"/>
      <c r="LOP1102" s="54"/>
      <c r="LOQ1102" s="54"/>
      <c r="LOR1102" s="54"/>
      <c r="LOS1102" s="54"/>
      <c r="LOT1102" s="54"/>
      <c r="LOU1102" s="54"/>
      <c r="LOV1102" s="54"/>
      <c r="LOW1102" s="54"/>
      <c r="LOX1102" s="54"/>
      <c r="LOY1102" s="54"/>
      <c r="LOZ1102" s="54"/>
      <c r="LPA1102" s="54"/>
      <c r="LPB1102" s="54"/>
      <c r="LPC1102" s="54"/>
      <c r="LPD1102" s="54"/>
      <c r="LPE1102" s="54"/>
      <c r="LPF1102" s="54"/>
      <c r="LPG1102" s="54"/>
      <c r="LPH1102" s="54"/>
      <c r="LPI1102" s="54"/>
      <c r="LPJ1102" s="54"/>
      <c r="LPK1102" s="54"/>
      <c r="LPL1102" s="54"/>
      <c r="LPM1102" s="54"/>
      <c r="LPN1102" s="54"/>
      <c r="LPO1102" s="54"/>
      <c r="LPP1102" s="54"/>
      <c r="LPQ1102" s="54"/>
      <c r="LPR1102" s="54"/>
      <c r="LPS1102" s="54"/>
      <c r="LPT1102" s="54"/>
      <c r="LPU1102" s="54"/>
      <c r="LPV1102" s="54"/>
      <c r="LPW1102" s="54"/>
      <c r="LPX1102" s="54"/>
      <c r="LPY1102" s="54"/>
      <c r="LPZ1102" s="54"/>
      <c r="LQA1102" s="54"/>
      <c r="LQB1102" s="54"/>
      <c r="LQC1102" s="54"/>
      <c r="LQD1102" s="54"/>
      <c r="LQE1102" s="54"/>
      <c r="LQF1102" s="54"/>
      <c r="LQG1102" s="54"/>
      <c r="LQH1102" s="54"/>
      <c r="LQI1102" s="54"/>
      <c r="LQJ1102" s="54"/>
      <c r="LQK1102" s="54"/>
      <c r="LQL1102" s="54"/>
      <c r="LQM1102" s="54"/>
      <c r="LQN1102" s="54"/>
      <c r="LQO1102" s="54"/>
      <c r="LQP1102" s="54"/>
      <c r="LQQ1102" s="54"/>
      <c r="LQR1102" s="54"/>
      <c r="LQS1102" s="54"/>
      <c r="LQT1102" s="54"/>
      <c r="LQU1102" s="54"/>
      <c r="LQV1102" s="54"/>
      <c r="LQW1102" s="54"/>
      <c r="LQX1102" s="54"/>
      <c r="LQY1102" s="54"/>
      <c r="LQZ1102" s="54"/>
      <c r="LRA1102" s="54"/>
      <c r="LRB1102" s="54"/>
      <c r="LRC1102" s="54"/>
      <c r="LRD1102" s="54"/>
      <c r="LRE1102" s="54"/>
      <c r="LRF1102" s="54"/>
      <c r="LRG1102" s="54"/>
      <c r="LRH1102" s="54"/>
      <c r="LRI1102" s="54"/>
      <c r="LRJ1102" s="54"/>
      <c r="LRK1102" s="54"/>
      <c r="LRL1102" s="54"/>
      <c r="LRM1102" s="54"/>
      <c r="LRN1102" s="54"/>
      <c r="LRO1102" s="54"/>
      <c r="LRP1102" s="54"/>
      <c r="LRQ1102" s="54"/>
      <c r="LRR1102" s="54"/>
      <c r="LRS1102" s="54"/>
      <c r="LRT1102" s="54"/>
      <c r="LRU1102" s="54"/>
      <c r="LRV1102" s="54"/>
      <c r="LRW1102" s="54"/>
      <c r="LRX1102" s="54"/>
      <c r="LRY1102" s="54"/>
      <c r="LRZ1102" s="54"/>
      <c r="LSA1102" s="54"/>
      <c r="LSB1102" s="54"/>
      <c r="LSC1102" s="54"/>
      <c r="LSD1102" s="54"/>
      <c r="LSE1102" s="54"/>
      <c r="LSF1102" s="54"/>
      <c r="LSG1102" s="54"/>
      <c r="LSH1102" s="54"/>
      <c r="LSI1102" s="54"/>
      <c r="LSJ1102" s="54"/>
      <c r="LSK1102" s="54"/>
      <c r="LSL1102" s="54"/>
      <c r="LSM1102" s="54"/>
      <c r="LSN1102" s="54"/>
      <c r="LSO1102" s="54"/>
      <c r="LSP1102" s="54"/>
      <c r="LSQ1102" s="54"/>
      <c r="LSR1102" s="54"/>
      <c r="LSS1102" s="54"/>
      <c r="LST1102" s="54"/>
      <c r="LSU1102" s="54"/>
      <c r="LSV1102" s="54"/>
      <c r="LSW1102" s="54"/>
      <c r="LSX1102" s="54"/>
      <c r="LSY1102" s="54"/>
      <c r="LSZ1102" s="54"/>
      <c r="LTA1102" s="54"/>
      <c r="LTB1102" s="54"/>
      <c r="LTC1102" s="54"/>
      <c r="LTD1102" s="54"/>
      <c r="LTE1102" s="54"/>
      <c r="LTF1102" s="54"/>
      <c r="LTG1102" s="54"/>
      <c r="LTH1102" s="54"/>
      <c r="LTI1102" s="54"/>
      <c r="LTJ1102" s="54"/>
      <c r="LTK1102" s="54"/>
      <c r="LTL1102" s="54"/>
      <c r="LTM1102" s="54"/>
      <c r="LTN1102" s="54"/>
      <c r="LTO1102" s="54"/>
      <c r="LTP1102" s="54"/>
      <c r="LTQ1102" s="54"/>
      <c r="LTR1102" s="54"/>
      <c r="LTS1102" s="54"/>
      <c r="LTT1102" s="54"/>
      <c r="LTU1102" s="54"/>
      <c r="LTV1102" s="54"/>
      <c r="LTW1102" s="54"/>
      <c r="LTX1102" s="54"/>
      <c r="LTY1102" s="54"/>
      <c r="LTZ1102" s="54"/>
      <c r="LUA1102" s="54"/>
      <c r="LUB1102" s="54"/>
      <c r="LUC1102" s="54"/>
      <c r="LUD1102" s="54"/>
      <c r="LUE1102" s="54"/>
      <c r="LUF1102" s="54"/>
      <c r="LUG1102" s="54"/>
      <c r="LUH1102" s="54"/>
      <c r="LUI1102" s="54"/>
      <c r="LUJ1102" s="54"/>
      <c r="LUK1102" s="54"/>
      <c r="LUL1102" s="54"/>
      <c r="LUM1102" s="54"/>
      <c r="LUN1102" s="54"/>
      <c r="LUO1102" s="54"/>
      <c r="LUP1102" s="54"/>
      <c r="LUQ1102" s="54"/>
      <c r="LUR1102" s="54"/>
      <c r="LUS1102" s="54"/>
      <c r="LUT1102" s="54"/>
      <c r="LUU1102" s="54"/>
      <c r="LUV1102" s="54"/>
      <c r="LUW1102" s="54"/>
      <c r="LUX1102" s="54"/>
      <c r="LUY1102" s="54"/>
      <c r="LUZ1102" s="54"/>
      <c r="LVA1102" s="54"/>
      <c r="LVB1102" s="54"/>
      <c r="LVC1102" s="54"/>
      <c r="LVD1102" s="54"/>
      <c r="LVE1102" s="54"/>
      <c r="LVF1102" s="54"/>
      <c r="LVG1102" s="54"/>
      <c r="LVH1102" s="54"/>
      <c r="LVI1102" s="54"/>
      <c r="LVJ1102" s="54"/>
      <c r="LVK1102" s="54"/>
      <c r="LVL1102" s="54"/>
      <c r="LVM1102" s="54"/>
      <c r="LVN1102" s="54"/>
      <c r="LVO1102" s="54"/>
      <c r="LVP1102" s="54"/>
      <c r="LVQ1102" s="54"/>
      <c r="LVR1102" s="54"/>
      <c r="LVS1102" s="54"/>
      <c r="LVT1102" s="54"/>
      <c r="LVU1102" s="54"/>
      <c r="LVV1102" s="54"/>
      <c r="LVW1102" s="54"/>
      <c r="LVX1102" s="54"/>
      <c r="LVY1102" s="54"/>
      <c r="LVZ1102" s="54"/>
      <c r="LWA1102" s="54"/>
      <c r="LWB1102" s="54"/>
      <c r="LWC1102" s="54"/>
      <c r="LWD1102" s="54"/>
      <c r="LWE1102" s="54"/>
      <c r="LWF1102" s="54"/>
      <c r="LWG1102" s="54"/>
      <c r="LWH1102" s="54"/>
      <c r="LWI1102" s="54"/>
      <c r="LWJ1102" s="54"/>
      <c r="LWK1102" s="54"/>
      <c r="LWL1102" s="54"/>
      <c r="LWM1102" s="54"/>
      <c r="LWN1102" s="54"/>
      <c r="LWO1102" s="54"/>
      <c r="LWP1102" s="54"/>
      <c r="LWQ1102" s="54"/>
      <c r="LWR1102" s="54"/>
      <c r="LWS1102" s="54"/>
      <c r="LWT1102" s="54"/>
      <c r="LWU1102" s="54"/>
      <c r="LWV1102" s="54"/>
      <c r="LWW1102" s="54"/>
      <c r="LWX1102" s="54"/>
      <c r="LWY1102" s="54"/>
      <c r="LWZ1102" s="54"/>
      <c r="LXA1102" s="54"/>
      <c r="LXB1102" s="54"/>
      <c r="LXC1102" s="54"/>
      <c r="LXD1102" s="54"/>
      <c r="LXE1102" s="54"/>
      <c r="LXF1102" s="54"/>
      <c r="LXG1102" s="54"/>
      <c r="LXH1102" s="54"/>
      <c r="LXI1102" s="54"/>
      <c r="LXJ1102" s="54"/>
      <c r="LXK1102" s="54"/>
      <c r="LXL1102" s="54"/>
      <c r="LXM1102" s="54"/>
      <c r="LXN1102" s="54"/>
      <c r="LXO1102" s="54"/>
      <c r="LXP1102" s="54"/>
      <c r="LXQ1102" s="54"/>
      <c r="LXR1102" s="54"/>
      <c r="LXS1102" s="54"/>
      <c r="LXT1102" s="54"/>
      <c r="LXU1102" s="54"/>
      <c r="LXV1102" s="54"/>
      <c r="LXW1102" s="54"/>
      <c r="LXX1102" s="54"/>
      <c r="LXY1102" s="54"/>
      <c r="LXZ1102" s="54"/>
      <c r="LYA1102" s="54"/>
      <c r="LYB1102" s="54"/>
      <c r="LYC1102" s="54"/>
      <c r="LYD1102" s="54"/>
      <c r="LYE1102" s="54"/>
      <c r="LYF1102" s="54"/>
      <c r="LYG1102" s="54"/>
      <c r="LYH1102" s="54"/>
      <c r="LYI1102" s="54"/>
      <c r="LYJ1102" s="54"/>
      <c r="LYK1102" s="54"/>
      <c r="LYL1102" s="54"/>
      <c r="LYM1102" s="54"/>
      <c r="LYN1102" s="54"/>
      <c r="LYO1102" s="54"/>
      <c r="LYP1102" s="54"/>
      <c r="LYQ1102" s="54"/>
      <c r="LYR1102" s="54"/>
      <c r="LYS1102" s="54"/>
      <c r="LYT1102" s="54"/>
      <c r="LYU1102" s="54"/>
      <c r="LYV1102" s="54"/>
      <c r="LYW1102" s="54"/>
      <c r="LYX1102" s="54"/>
      <c r="LYY1102" s="54"/>
      <c r="LYZ1102" s="54"/>
      <c r="LZA1102" s="54"/>
      <c r="LZB1102" s="54"/>
      <c r="LZC1102" s="54"/>
      <c r="LZD1102" s="54"/>
      <c r="LZE1102" s="54"/>
      <c r="LZF1102" s="54"/>
      <c r="LZG1102" s="54"/>
      <c r="LZH1102" s="54"/>
      <c r="LZI1102" s="54"/>
      <c r="LZJ1102" s="54"/>
      <c r="LZK1102" s="54"/>
      <c r="LZL1102" s="54"/>
      <c r="LZM1102" s="54"/>
      <c r="LZN1102" s="54"/>
      <c r="LZO1102" s="54"/>
      <c r="LZP1102" s="54"/>
      <c r="LZQ1102" s="54"/>
      <c r="LZR1102" s="54"/>
      <c r="LZS1102" s="54"/>
      <c r="LZT1102" s="54"/>
      <c r="LZU1102" s="54"/>
      <c r="LZV1102" s="54"/>
      <c r="LZW1102" s="54"/>
      <c r="LZX1102" s="54"/>
      <c r="LZY1102" s="54"/>
      <c r="LZZ1102" s="54"/>
      <c r="MAA1102" s="54"/>
      <c r="MAB1102" s="54"/>
      <c r="MAC1102" s="54"/>
      <c r="MAD1102" s="54"/>
      <c r="MAE1102" s="54"/>
      <c r="MAF1102" s="54"/>
      <c r="MAG1102" s="54"/>
      <c r="MAH1102" s="54"/>
      <c r="MAI1102" s="54"/>
      <c r="MAJ1102" s="54"/>
      <c r="MAK1102" s="54"/>
      <c r="MAL1102" s="54"/>
      <c r="MAM1102" s="54"/>
      <c r="MAN1102" s="54"/>
      <c r="MAO1102" s="54"/>
      <c r="MAP1102" s="54"/>
      <c r="MAQ1102" s="54"/>
      <c r="MAR1102" s="54"/>
      <c r="MAS1102" s="54"/>
      <c r="MAT1102" s="54"/>
      <c r="MAU1102" s="54"/>
      <c r="MAV1102" s="54"/>
      <c r="MAW1102" s="54"/>
      <c r="MAX1102" s="54"/>
      <c r="MAY1102" s="54"/>
      <c r="MAZ1102" s="54"/>
      <c r="MBA1102" s="54"/>
      <c r="MBB1102" s="54"/>
      <c r="MBC1102" s="54"/>
      <c r="MBD1102" s="54"/>
      <c r="MBE1102" s="54"/>
      <c r="MBF1102" s="54"/>
      <c r="MBG1102" s="54"/>
      <c r="MBH1102" s="54"/>
      <c r="MBI1102" s="54"/>
      <c r="MBJ1102" s="54"/>
      <c r="MBK1102" s="54"/>
      <c r="MBL1102" s="54"/>
      <c r="MBM1102" s="54"/>
      <c r="MBN1102" s="54"/>
      <c r="MBO1102" s="54"/>
      <c r="MBP1102" s="54"/>
      <c r="MBQ1102" s="54"/>
      <c r="MBR1102" s="54"/>
      <c r="MBS1102" s="54"/>
      <c r="MBT1102" s="54"/>
      <c r="MBU1102" s="54"/>
      <c r="MBV1102" s="54"/>
      <c r="MBW1102" s="54"/>
      <c r="MBX1102" s="54"/>
      <c r="MBY1102" s="54"/>
      <c r="MBZ1102" s="54"/>
      <c r="MCA1102" s="54"/>
      <c r="MCB1102" s="54"/>
      <c r="MCC1102" s="54"/>
      <c r="MCD1102" s="54"/>
      <c r="MCE1102" s="54"/>
      <c r="MCF1102" s="54"/>
      <c r="MCG1102" s="54"/>
      <c r="MCH1102" s="54"/>
      <c r="MCI1102" s="54"/>
      <c r="MCJ1102" s="54"/>
      <c r="MCK1102" s="54"/>
      <c r="MCL1102" s="54"/>
      <c r="MCM1102" s="54"/>
      <c r="MCN1102" s="54"/>
      <c r="MCO1102" s="54"/>
      <c r="MCP1102" s="54"/>
      <c r="MCQ1102" s="54"/>
      <c r="MCR1102" s="54"/>
      <c r="MCS1102" s="54"/>
      <c r="MCT1102" s="54"/>
      <c r="MCU1102" s="54"/>
      <c r="MCV1102" s="54"/>
      <c r="MCW1102" s="54"/>
      <c r="MCX1102" s="54"/>
      <c r="MCY1102" s="54"/>
      <c r="MCZ1102" s="54"/>
      <c r="MDA1102" s="54"/>
      <c r="MDB1102" s="54"/>
      <c r="MDC1102" s="54"/>
      <c r="MDD1102" s="54"/>
      <c r="MDE1102" s="54"/>
      <c r="MDF1102" s="54"/>
      <c r="MDG1102" s="54"/>
      <c r="MDH1102" s="54"/>
      <c r="MDI1102" s="54"/>
      <c r="MDJ1102" s="54"/>
      <c r="MDK1102" s="54"/>
      <c r="MDL1102" s="54"/>
      <c r="MDM1102" s="54"/>
      <c r="MDN1102" s="54"/>
      <c r="MDO1102" s="54"/>
      <c r="MDP1102" s="54"/>
      <c r="MDQ1102" s="54"/>
      <c r="MDR1102" s="54"/>
      <c r="MDS1102" s="54"/>
      <c r="MDT1102" s="54"/>
      <c r="MDU1102" s="54"/>
      <c r="MDV1102" s="54"/>
      <c r="MDW1102" s="54"/>
      <c r="MDX1102" s="54"/>
      <c r="MDY1102" s="54"/>
      <c r="MDZ1102" s="54"/>
      <c r="MEA1102" s="54"/>
      <c r="MEB1102" s="54"/>
      <c r="MEC1102" s="54"/>
      <c r="MED1102" s="54"/>
      <c r="MEE1102" s="54"/>
      <c r="MEF1102" s="54"/>
      <c r="MEG1102" s="54"/>
      <c r="MEH1102" s="54"/>
      <c r="MEI1102" s="54"/>
      <c r="MEJ1102" s="54"/>
      <c r="MEK1102" s="54"/>
      <c r="MEL1102" s="54"/>
      <c r="MEM1102" s="54"/>
      <c r="MEN1102" s="54"/>
      <c r="MEO1102" s="54"/>
      <c r="MEP1102" s="54"/>
      <c r="MEQ1102" s="54"/>
      <c r="MER1102" s="54"/>
      <c r="MES1102" s="54"/>
      <c r="MET1102" s="54"/>
      <c r="MEU1102" s="54"/>
      <c r="MEV1102" s="54"/>
      <c r="MEW1102" s="54"/>
      <c r="MEX1102" s="54"/>
      <c r="MEY1102" s="54"/>
      <c r="MEZ1102" s="54"/>
      <c r="MFA1102" s="54"/>
      <c r="MFB1102" s="54"/>
      <c r="MFC1102" s="54"/>
      <c r="MFD1102" s="54"/>
      <c r="MFE1102" s="54"/>
      <c r="MFF1102" s="54"/>
      <c r="MFG1102" s="54"/>
      <c r="MFH1102" s="54"/>
      <c r="MFI1102" s="54"/>
      <c r="MFJ1102" s="54"/>
      <c r="MFK1102" s="54"/>
      <c r="MFL1102" s="54"/>
      <c r="MFM1102" s="54"/>
      <c r="MFN1102" s="54"/>
      <c r="MFO1102" s="54"/>
      <c r="MFP1102" s="54"/>
      <c r="MFQ1102" s="54"/>
      <c r="MFR1102" s="54"/>
      <c r="MFS1102" s="54"/>
      <c r="MFT1102" s="54"/>
      <c r="MFU1102" s="54"/>
      <c r="MFV1102" s="54"/>
      <c r="MFW1102" s="54"/>
      <c r="MFX1102" s="54"/>
      <c r="MFY1102" s="54"/>
      <c r="MFZ1102" s="54"/>
      <c r="MGA1102" s="54"/>
      <c r="MGB1102" s="54"/>
      <c r="MGC1102" s="54"/>
      <c r="MGD1102" s="54"/>
      <c r="MGE1102" s="54"/>
      <c r="MGF1102" s="54"/>
      <c r="MGG1102" s="54"/>
      <c r="MGH1102" s="54"/>
      <c r="MGI1102" s="54"/>
      <c r="MGJ1102" s="54"/>
      <c r="MGK1102" s="54"/>
      <c r="MGL1102" s="54"/>
      <c r="MGM1102" s="54"/>
      <c r="MGN1102" s="54"/>
      <c r="MGO1102" s="54"/>
      <c r="MGP1102" s="54"/>
      <c r="MGQ1102" s="54"/>
      <c r="MGR1102" s="54"/>
      <c r="MGS1102" s="54"/>
      <c r="MGT1102" s="54"/>
      <c r="MGU1102" s="54"/>
      <c r="MGV1102" s="54"/>
      <c r="MGW1102" s="54"/>
      <c r="MGX1102" s="54"/>
      <c r="MGY1102" s="54"/>
      <c r="MGZ1102" s="54"/>
      <c r="MHA1102" s="54"/>
      <c r="MHB1102" s="54"/>
      <c r="MHC1102" s="54"/>
      <c r="MHD1102" s="54"/>
      <c r="MHE1102" s="54"/>
      <c r="MHF1102" s="54"/>
      <c r="MHG1102" s="54"/>
      <c r="MHH1102" s="54"/>
      <c r="MHI1102" s="54"/>
      <c r="MHJ1102" s="54"/>
      <c r="MHK1102" s="54"/>
      <c r="MHL1102" s="54"/>
      <c r="MHM1102" s="54"/>
      <c r="MHN1102" s="54"/>
      <c r="MHO1102" s="54"/>
      <c r="MHP1102" s="54"/>
      <c r="MHQ1102" s="54"/>
      <c r="MHR1102" s="54"/>
      <c r="MHS1102" s="54"/>
      <c r="MHT1102" s="54"/>
      <c r="MHU1102" s="54"/>
      <c r="MHV1102" s="54"/>
      <c r="MHW1102" s="54"/>
      <c r="MHX1102" s="54"/>
      <c r="MHY1102" s="54"/>
      <c r="MHZ1102" s="54"/>
      <c r="MIA1102" s="54"/>
      <c r="MIB1102" s="54"/>
      <c r="MIC1102" s="54"/>
      <c r="MID1102" s="54"/>
      <c r="MIE1102" s="54"/>
      <c r="MIF1102" s="54"/>
      <c r="MIG1102" s="54"/>
      <c r="MIH1102" s="54"/>
      <c r="MII1102" s="54"/>
      <c r="MIJ1102" s="54"/>
      <c r="MIK1102" s="54"/>
      <c r="MIL1102" s="54"/>
      <c r="MIM1102" s="54"/>
      <c r="MIN1102" s="54"/>
      <c r="MIO1102" s="54"/>
      <c r="MIP1102" s="54"/>
      <c r="MIQ1102" s="54"/>
      <c r="MIR1102" s="54"/>
      <c r="MIS1102" s="54"/>
      <c r="MIT1102" s="54"/>
      <c r="MIU1102" s="54"/>
      <c r="MIV1102" s="54"/>
      <c r="MIW1102" s="54"/>
      <c r="MIX1102" s="54"/>
      <c r="MIY1102" s="54"/>
      <c r="MIZ1102" s="54"/>
      <c r="MJA1102" s="54"/>
      <c r="MJB1102" s="54"/>
      <c r="MJC1102" s="54"/>
      <c r="MJD1102" s="54"/>
      <c r="MJE1102" s="54"/>
      <c r="MJF1102" s="54"/>
      <c r="MJG1102" s="54"/>
      <c r="MJH1102" s="54"/>
      <c r="MJI1102" s="54"/>
      <c r="MJJ1102" s="54"/>
      <c r="MJK1102" s="54"/>
      <c r="MJL1102" s="54"/>
      <c r="MJM1102" s="54"/>
      <c r="MJN1102" s="54"/>
      <c r="MJO1102" s="54"/>
      <c r="MJP1102" s="54"/>
      <c r="MJQ1102" s="54"/>
      <c r="MJR1102" s="54"/>
      <c r="MJS1102" s="54"/>
      <c r="MJT1102" s="54"/>
      <c r="MJU1102" s="54"/>
      <c r="MJV1102" s="54"/>
      <c r="MJW1102" s="54"/>
      <c r="MJX1102" s="54"/>
      <c r="MJY1102" s="54"/>
      <c r="MJZ1102" s="54"/>
      <c r="MKA1102" s="54"/>
      <c r="MKB1102" s="54"/>
      <c r="MKC1102" s="54"/>
      <c r="MKD1102" s="54"/>
      <c r="MKE1102" s="54"/>
      <c r="MKF1102" s="54"/>
      <c r="MKG1102" s="54"/>
      <c r="MKH1102" s="54"/>
      <c r="MKI1102" s="54"/>
      <c r="MKJ1102" s="54"/>
      <c r="MKK1102" s="54"/>
      <c r="MKL1102" s="54"/>
      <c r="MKM1102" s="54"/>
      <c r="MKN1102" s="54"/>
      <c r="MKO1102" s="54"/>
      <c r="MKP1102" s="54"/>
      <c r="MKQ1102" s="54"/>
      <c r="MKR1102" s="54"/>
      <c r="MKS1102" s="54"/>
      <c r="MKT1102" s="54"/>
      <c r="MKU1102" s="54"/>
      <c r="MKV1102" s="54"/>
      <c r="MKW1102" s="54"/>
      <c r="MKX1102" s="54"/>
      <c r="MKY1102" s="54"/>
      <c r="MKZ1102" s="54"/>
      <c r="MLA1102" s="54"/>
      <c r="MLB1102" s="54"/>
      <c r="MLC1102" s="54"/>
      <c r="MLD1102" s="54"/>
      <c r="MLE1102" s="54"/>
      <c r="MLF1102" s="54"/>
      <c r="MLG1102" s="54"/>
      <c r="MLH1102" s="54"/>
      <c r="MLI1102" s="54"/>
      <c r="MLJ1102" s="54"/>
      <c r="MLK1102" s="54"/>
      <c r="MLL1102" s="54"/>
      <c r="MLM1102" s="54"/>
      <c r="MLN1102" s="54"/>
      <c r="MLO1102" s="54"/>
      <c r="MLP1102" s="54"/>
      <c r="MLQ1102" s="54"/>
      <c r="MLR1102" s="54"/>
      <c r="MLS1102" s="54"/>
      <c r="MLT1102" s="54"/>
      <c r="MLU1102" s="54"/>
      <c r="MLV1102" s="54"/>
      <c r="MLW1102" s="54"/>
      <c r="MLX1102" s="54"/>
      <c r="MLY1102" s="54"/>
      <c r="MLZ1102" s="54"/>
      <c r="MMA1102" s="54"/>
      <c r="MMB1102" s="54"/>
      <c r="MMC1102" s="54"/>
      <c r="MMD1102" s="54"/>
      <c r="MME1102" s="54"/>
      <c r="MMF1102" s="54"/>
      <c r="MMG1102" s="54"/>
      <c r="MMH1102" s="54"/>
      <c r="MMI1102" s="54"/>
      <c r="MMJ1102" s="54"/>
      <c r="MMK1102" s="54"/>
      <c r="MML1102" s="54"/>
      <c r="MMM1102" s="54"/>
      <c r="MMN1102" s="54"/>
      <c r="MMO1102" s="54"/>
      <c r="MMP1102" s="54"/>
      <c r="MMQ1102" s="54"/>
      <c r="MMR1102" s="54"/>
      <c r="MMS1102" s="54"/>
      <c r="MMT1102" s="54"/>
      <c r="MMU1102" s="54"/>
      <c r="MMV1102" s="54"/>
      <c r="MMW1102" s="54"/>
      <c r="MMX1102" s="54"/>
      <c r="MMY1102" s="54"/>
      <c r="MMZ1102" s="54"/>
      <c r="MNA1102" s="54"/>
      <c r="MNB1102" s="54"/>
      <c r="MNC1102" s="54"/>
      <c r="MND1102" s="54"/>
      <c r="MNE1102" s="54"/>
      <c r="MNF1102" s="54"/>
      <c r="MNG1102" s="54"/>
      <c r="MNH1102" s="54"/>
      <c r="MNI1102" s="54"/>
      <c r="MNJ1102" s="54"/>
      <c r="MNK1102" s="54"/>
      <c r="MNL1102" s="54"/>
      <c r="MNM1102" s="54"/>
      <c r="MNN1102" s="54"/>
      <c r="MNO1102" s="54"/>
      <c r="MNP1102" s="54"/>
      <c r="MNQ1102" s="54"/>
      <c r="MNR1102" s="54"/>
      <c r="MNS1102" s="54"/>
      <c r="MNT1102" s="54"/>
      <c r="MNU1102" s="54"/>
      <c r="MNV1102" s="54"/>
      <c r="MNW1102" s="54"/>
      <c r="MNX1102" s="54"/>
      <c r="MNY1102" s="54"/>
      <c r="MNZ1102" s="54"/>
      <c r="MOA1102" s="54"/>
      <c r="MOB1102" s="54"/>
      <c r="MOC1102" s="54"/>
      <c r="MOD1102" s="54"/>
      <c r="MOE1102" s="54"/>
      <c r="MOF1102" s="54"/>
      <c r="MOG1102" s="54"/>
      <c r="MOH1102" s="54"/>
      <c r="MOI1102" s="54"/>
      <c r="MOJ1102" s="54"/>
      <c r="MOK1102" s="54"/>
      <c r="MOL1102" s="54"/>
      <c r="MOM1102" s="54"/>
      <c r="MON1102" s="54"/>
      <c r="MOO1102" s="54"/>
      <c r="MOP1102" s="54"/>
      <c r="MOQ1102" s="54"/>
      <c r="MOR1102" s="54"/>
      <c r="MOS1102" s="54"/>
      <c r="MOT1102" s="54"/>
      <c r="MOU1102" s="54"/>
      <c r="MOV1102" s="54"/>
      <c r="MOW1102" s="54"/>
      <c r="MOX1102" s="54"/>
      <c r="MOY1102" s="54"/>
      <c r="MOZ1102" s="54"/>
      <c r="MPA1102" s="54"/>
      <c r="MPB1102" s="54"/>
      <c r="MPC1102" s="54"/>
      <c r="MPD1102" s="54"/>
      <c r="MPE1102" s="54"/>
      <c r="MPF1102" s="54"/>
      <c r="MPG1102" s="54"/>
      <c r="MPH1102" s="54"/>
      <c r="MPI1102" s="54"/>
      <c r="MPJ1102" s="54"/>
      <c r="MPK1102" s="54"/>
      <c r="MPL1102" s="54"/>
      <c r="MPM1102" s="54"/>
      <c r="MPN1102" s="54"/>
      <c r="MPO1102" s="54"/>
      <c r="MPP1102" s="54"/>
      <c r="MPQ1102" s="54"/>
      <c r="MPR1102" s="54"/>
      <c r="MPS1102" s="54"/>
      <c r="MPT1102" s="54"/>
      <c r="MPU1102" s="54"/>
      <c r="MPV1102" s="54"/>
      <c r="MPW1102" s="54"/>
      <c r="MPX1102" s="54"/>
      <c r="MPY1102" s="54"/>
      <c r="MPZ1102" s="54"/>
      <c r="MQA1102" s="54"/>
      <c r="MQB1102" s="54"/>
      <c r="MQC1102" s="54"/>
      <c r="MQD1102" s="54"/>
      <c r="MQE1102" s="54"/>
      <c r="MQF1102" s="54"/>
      <c r="MQG1102" s="54"/>
      <c r="MQH1102" s="54"/>
      <c r="MQI1102" s="54"/>
      <c r="MQJ1102" s="54"/>
      <c r="MQK1102" s="54"/>
      <c r="MQL1102" s="54"/>
      <c r="MQM1102" s="54"/>
      <c r="MQN1102" s="54"/>
      <c r="MQO1102" s="54"/>
      <c r="MQP1102" s="54"/>
      <c r="MQQ1102" s="54"/>
      <c r="MQR1102" s="54"/>
      <c r="MQS1102" s="54"/>
      <c r="MQT1102" s="54"/>
      <c r="MQU1102" s="54"/>
      <c r="MQV1102" s="54"/>
      <c r="MQW1102" s="54"/>
      <c r="MQX1102" s="54"/>
      <c r="MQY1102" s="54"/>
      <c r="MQZ1102" s="54"/>
      <c r="MRA1102" s="54"/>
      <c r="MRB1102" s="54"/>
      <c r="MRC1102" s="54"/>
      <c r="MRD1102" s="54"/>
      <c r="MRE1102" s="54"/>
      <c r="MRF1102" s="54"/>
      <c r="MRG1102" s="54"/>
      <c r="MRH1102" s="54"/>
      <c r="MRI1102" s="54"/>
      <c r="MRJ1102" s="54"/>
      <c r="MRK1102" s="54"/>
      <c r="MRL1102" s="54"/>
      <c r="MRM1102" s="54"/>
      <c r="MRN1102" s="54"/>
      <c r="MRO1102" s="54"/>
      <c r="MRP1102" s="54"/>
      <c r="MRQ1102" s="54"/>
      <c r="MRR1102" s="54"/>
      <c r="MRS1102" s="54"/>
      <c r="MRT1102" s="54"/>
      <c r="MRU1102" s="54"/>
      <c r="MRV1102" s="54"/>
      <c r="MRW1102" s="54"/>
      <c r="MRX1102" s="54"/>
      <c r="MRY1102" s="54"/>
      <c r="MRZ1102" s="54"/>
      <c r="MSA1102" s="54"/>
      <c r="MSB1102" s="54"/>
      <c r="MSC1102" s="54"/>
      <c r="MSD1102" s="54"/>
      <c r="MSE1102" s="54"/>
      <c r="MSF1102" s="54"/>
      <c r="MSG1102" s="54"/>
      <c r="MSH1102" s="54"/>
      <c r="MSI1102" s="54"/>
      <c r="MSJ1102" s="54"/>
      <c r="MSK1102" s="54"/>
      <c r="MSL1102" s="54"/>
      <c r="MSM1102" s="54"/>
      <c r="MSN1102" s="54"/>
      <c r="MSO1102" s="54"/>
      <c r="MSP1102" s="54"/>
      <c r="MSQ1102" s="54"/>
      <c r="MSR1102" s="54"/>
      <c r="MSS1102" s="54"/>
      <c r="MST1102" s="54"/>
      <c r="MSU1102" s="54"/>
      <c r="MSV1102" s="54"/>
      <c r="MSW1102" s="54"/>
      <c r="MSX1102" s="54"/>
      <c r="MSY1102" s="54"/>
      <c r="MSZ1102" s="54"/>
      <c r="MTA1102" s="54"/>
      <c r="MTB1102" s="54"/>
      <c r="MTC1102" s="54"/>
      <c r="MTD1102" s="54"/>
      <c r="MTE1102" s="54"/>
      <c r="MTF1102" s="54"/>
      <c r="MTG1102" s="54"/>
      <c r="MTH1102" s="54"/>
      <c r="MTI1102" s="54"/>
      <c r="MTJ1102" s="54"/>
      <c r="MTK1102" s="54"/>
      <c r="MTL1102" s="54"/>
      <c r="MTM1102" s="54"/>
      <c r="MTN1102" s="54"/>
      <c r="MTO1102" s="54"/>
      <c r="MTP1102" s="54"/>
      <c r="MTQ1102" s="54"/>
      <c r="MTR1102" s="54"/>
      <c r="MTS1102" s="54"/>
      <c r="MTT1102" s="54"/>
      <c r="MTU1102" s="54"/>
      <c r="MTV1102" s="54"/>
      <c r="MTW1102" s="54"/>
      <c r="MTX1102" s="54"/>
      <c r="MTY1102" s="54"/>
      <c r="MTZ1102" s="54"/>
      <c r="MUA1102" s="54"/>
      <c r="MUB1102" s="54"/>
      <c r="MUC1102" s="54"/>
      <c r="MUD1102" s="54"/>
      <c r="MUE1102" s="54"/>
      <c r="MUF1102" s="54"/>
      <c r="MUG1102" s="54"/>
      <c r="MUH1102" s="54"/>
      <c r="MUI1102" s="54"/>
      <c r="MUJ1102" s="54"/>
      <c r="MUK1102" s="54"/>
      <c r="MUL1102" s="54"/>
      <c r="MUM1102" s="54"/>
      <c r="MUN1102" s="54"/>
      <c r="MUO1102" s="54"/>
      <c r="MUP1102" s="54"/>
      <c r="MUQ1102" s="54"/>
      <c r="MUR1102" s="54"/>
      <c r="MUS1102" s="54"/>
      <c r="MUT1102" s="54"/>
      <c r="MUU1102" s="54"/>
      <c r="MUV1102" s="54"/>
      <c r="MUW1102" s="54"/>
      <c r="MUX1102" s="54"/>
      <c r="MUY1102" s="54"/>
      <c r="MUZ1102" s="54"/>
      <c r="MVA1102" s="54"/>
      <c r="MVB1102" s="54"/>
      <c r="MVC1102" s="54"/>
      <c r="MVD1102" s="54"/>
      <c r="MVE1102" s="54"/>
      <c r="MVF1102" s="54"/>
      <c r="MVG1102" s="54"/>
      <c r="MVH1102" s="54"/>
      <c r="MVI1102" s="54"/>
      <c r="MVJ1102" s="54"/>
      <c r="MVK1102" s="54"/>
      <c r="MVL1102" s="54"/>
      <c r="MVM1102" s="54"/>
      <c r="MVN1102" s="54"/>
      <c r="MVO1102" s="54"/>
      <c r="MVP1102" s="54"/>
      <c r="MVQ1102" s="54"/>
      <c r="MVR1102" s="54"/>
      <c r="MVS1102" s="54"/>
      <c r="MVT1102" s="54"/>
      <c r="MVU1102" s="54"/>
      <c r="MVV1102" s="54"/>
      <c r="MVW1102" s="54"/>
      <c r="MVX1102" s="54"/>
      <c r="MVY1102" s="54"/>
      <c r="MVZ1102" s="54"/>
      <c r="MWA1102" s="54"/>
      <c r="MWB1102" s="54"/>
      <c r="MWC1102" s="54"/>
      <c r="MWD1102" s="54"/>
      <c r="MWE1102" s="54"/>
      <c r="MWF1102" s="54"/>
      <c r="MWG1102" s="54"/>
      <c r="MWH1102" s="54"/>
      <c r="MWI1102" s="54"/>
      <c r="MWJ1102" s="54"/>
      <c r="MWK1102" s="54"/>
      <c r="MWL1102" s="54"/>
      <c r="MWM1102" s="54"/>
      <c r="MWN1102" s="54"/>
      <c r="MWO1102" s="54"/>
      <c r="MWP1102" s="54"/>
      <c r="MWQ1102" s="54"/>
      <c r="MWR1102" s="54"/>
      <c r="MWS1102" s="54"/>
      <c r="MWT1102" s="54"/>
      <c r="MWU1102" s="54"/>
      <c r="MWV1102" s="54"/>
      <c r="MWW1102" s="54"/>
      <c r="MWX1102" s="54"/>
      <c r="MWY1102" s="54"/>
      <c r="MWZ1102" s="54"/>
      <c r="MXA1102" s="54"/>
      <c r="MXB1102" s="54"/>
      <c r="MXC1102" s="54"/>
      <c r="MXD1102" s="54"/>
      <c r="MXE1102" s="54"/>
      <c r="MXF1102" s="54"/>
      <c r="MXG1102" s="54"/>
      <c r="MXH1102" s="54"/>
      <c r="MXI1102" s="54"/>
      <c r="MXJ1102" s="54"/>
      <c r="MXK1102" s="54"/>
      <c r="MXL1102" s="54"/>
      <c r="MXM1102" s="54"/>
      <c r="MXN1102" s="54"/>
      <c r="MXO1102" s="54"/>
      <c r="MXP1102" s="54"/>
      <c r="MXQ1102" s="54"/>
      <c r="MXR1102" s="54"/>
      <c r="MXS1102" s="54"/>
      <c r="MXT1102" s="54"/>
      <c r="MXU1102" s="54"/>
      <c r="MXV1102" s="54"/>
      <c r="MXW1102" s="54"/>
      <c r="MXX1102" s="54"/>
      <c r="MXY1102" s="54"/>
      <c r="MXZ1102" s="54"/>
      <c r="MYA1102" s="54"/>
      <c r="MYB1102" s="54"/>
      <c r="MYC1102" s="54"/>
      <c r="MYD1102" s="54"/>
      <c r="MYE1102" s="54"/>
      <c r="MYF1102" s="54"/>
      <c r="MYG1102" s="54"/>
      <c r="MYH1102" s="54"/>
      <c r="MYI1102" s="54"/>
      <c r="MYJ1102" s="54"/>
      <c r="MYK1102" s="54"/>
      <c r="MYL1102" s="54"/>
      <c r="MYM1102" s="54"/>
      <c r="MYN1102" s="54"/>
      <c r="MYO1102" s="54"/>
      <c r="MYP1102" s="54"/>
      <c r="MYQ1102" s="54"/>
      <c r="MYR1102" s="54"/>
      <c r="MYS1102" s="54"/>
      <c r="MYT1102" s="54"/>
      <c r="MYU1102" s="54"/>
      <c r="MYV1102" s="54"/>
      <c r="MYW1102" s="54"/>
      <c r="MYX1102" s="54"/>
      <c r="MYY1102" s="54"/>
      <c r="MYZ1102" s="54"/>
      <c r="MZA1102" s="54"/>
      <c r="MZB1102" s="54"/>
      <c r="MZC1102" s="54"/>
      <c r="MZD1102" s="54"/>
      <c r="MZE1102" s="54"/>
      <c r="MZF1102" s="54"/>
      <c r="MZG1102" s="54"/>
      <c r="MZH1102" s="54"/>
      <c r="MZI1102" s="54"/>
      <c r="MZJ1102" s="54"/>
      <c r="MZK1102" s="54"/>
      <c r="MZL1102" s="54"/>
      <c r="MZM1102" s="54"/>
      <c r="MZN1102" s="54"/>
      <c r="MZO1102" s="54"/>
      <c r="MZP1102" s="54"/>
      <c r="MZQ1102" s="54"/>
      <c r="MZR1102" s="54"/>
      <c r="MZS1102" s="54"/>
      <c r="MZT1102" s="54"/>
      <c r="MZU1102" s="54"/>
      <c r="MZV1102" s="54"/>
      <c r="MZW1102" s="54"/>
      <c r="MZX1102" s="54"/>
      <c r="MZY1102" s="54"/>
      <c r="MZZ1102" s="54"/>
      <c r="NAA1102" s="54"/>
      <c r="NAB1102" s="54"/>
      <c r="NAC1102" s="54"/>
      <c r="NAD1102" s="54"/>
      <c r="NAE1102" s="54"/>
      <c r="NAF1102" s="54"/>
      <c r="NAG1102" s="54"/>
      <c r="NAH1102" s="54"/>
      <c r="NAI1102" s="54"/>
      <c r="NAJ1102" s="54"/>
      <c r="NAK1102" s="54"/>
      <c r="NAL1102" s="54"/>
      <c r="NAM1102" s="54"/>
      <c r="NAN1102" s="54"/>
      <c r="NAO1102" s="54"/>
      <c r="NAP1102" s="54"/>
      <c r="NAQ1102" s="54"/>
      <c r="NAR1102" s="54"/>
      <c r="NAS1102" s="54"/>
      <c r="NAT1102" s="54"/>
      <c r="NAU1102" s="54"/>
      <c r="NAV1102" s="54"/>
      <c r="NAW1102" s="54"/>
      <c r="NAX1102" s="54"/>
      <c r="NAY1102" s="54"/>
      <c r="NAZ1102" s="54"/>
      <c r="NBA1102" s="54"/>
      <c r="NBB1102" s="54"/>
      <c r="NBC1102" s="54"/>
      <c r="NBD1102" s="54"/>
      <c r="NBE1102" s="54"/>
      <c r="NBF1102" s="54"/>
      <c r="NBG1102" s="54"/>
      <c r="NBH1102" s="54"/>
      <c r="NBI1102" s="54"/>
      <c r="NBJ1102" s="54"/>
      <c r="NBK1102" s="54"/>
      <c r="NBL1102" s="54"/>
      <c r="NBM1102" s="54"/>
      <c r="NBN1102" s="54"/>
      <c r="NBO1102" s="54"/>
      <c r="NBP1102" s="54"/>
      <c r="NBQ1102" s="54"/>
      <c r="NBR1102" s="54"/>
      <c r="NBS1102" s="54"/>
      <c r="NBT1102" s="54"/>
      <c r="NBU1102" s="54"/>
      <c r="NBV1102" s="54"/>
      <c r="NBW1102" s="54"/>
      <c r="NBX1102" s="54"/>
      <c r="NBY1102" s="54"/>
      <c r="NBZ1102" s="54"/>
      <c r="NCA1102" s="54"/>
      <c r="NCB1102" s="54"/>
      <c r="NCC1102" s="54"/>
      <c r="NCD1102" s="54"/>
      <c r="NCE1102" s="54"/>
      <c r="NCF1102" s="54"/>
      <c r="NCG1102" s="54"/>
      <c r="NCH1102" s="54"/>
      <c r="NCI1102" s="54"/>
      <c r="NCJ1102" s="54"/>
      <c r="NCK1102" s="54"/>
      <c r="NCL1102" s="54"/>
      <c r="NCM1102" s="54"/>
      <c r="NCN1102" s="54"/>
      <c r="NCO1102" s="54"/>
      <c r="NCP1102" s="54"/>
      <c r="NCQ1102" s="54"/>
      <c r="NCR1102" s="54"/>
      <c r="NCS1102" s="54"/>
      <c r="NCT1102" s="54"/>
      <c r="NCU1102" s="54"/>
      <c r="NCV1102" s="54"/>
      <c r="NCW1102" s="54"/>
      <c r="NCX1102" s="54"/>
      <c r="NCY1102" s="54"/>
      <c r="NCZ1102" s="54"/>
      <c r="NDA1102" s="54"/>
      <c r="NDB1102" s="54"/>
      <c r="NDC1102" s="54"/>
      <c r="NDD1102" s="54"/>
      <c r="NDE1102" s="54"/>
      <c r="NDF1102" s="54"/>
      <c r="NDG1102" s="54"/>
      <c r="NDH1102" s="54"/>
      <c r="NDI1102" s="54"/>
      <c r="NDJ1102" s="54"/>
      <c r="NDK1102" s="54"/>
      <c r="NDL1102" s="54"/>
      <c r="NDM1102" s="54"/>
      <c r="NDN1102" s="54"/>
      <c r="NDO1102" s="54"/>
      <c r="NDP1102" s="54"/>
      <c r="NDQ1102" s="54"/>
      <c r="NDR1102" s="54"/>
      <c r="NDS1102" s="54"/>
      <c r="NDT1102" s="54"/>
      <c r="NDU1102" s="54"/>
      <c r="NDV1102" s="54"/>
      <c r="NDW1102" s="54"/>
      <c r="NDX1102" s="54"/>
      <c r="NDY1102" s="54"/>
      <c r="NDZ1102" s="54"/>
      <c r="NEA1102" s="54"/>
      <c r="NEB1102" s="54"/>
      <c r="NEC1102" s="54"/>
      <c r="NED1102" s="54"/>
      <c r="NEE1102" s="54"/>
      <c r="NEF1102" s="54"/>
      <c r="NEG1102" s="54"/>
      <c r="NEH1102" s="54"/>
      <c r="NEI1102" s="54"/>
      <c r="NEJ1102" s="54"/>
      <c r="NEK1102" s="54"/>
      <c r="NEL1102" s="54"/>
      <c r="NEM1102" s="54"/>
      <c r="NEN1102" s="54"/>
      <c r="NEO1102" s="54"/>
      <c r="NEP1102" s="54"/>
      <c r="NEQ1102" s="54"/>
      <c r="NER1102" s="54"/>
      <c r="NES1102" s="54"/>
      <c r="NET1102" s="54"/>
      <c r="NEU1102" s="54"/>
      <c r="NEV1102" s="54"/>
      <c r="NEW1102" s="54"/>
      <c r="NEX1102" s="54"/>
      <c r="NEY1102" s="54"/>
      <c r="NEZ1102" s="54"/>
      <c r="NFA1102" s="54"/>
      <c r="NFB1102" s="54"/>
      <c r="NFC1102" s="54"/>
      <c r="NFD1102" s="54"/>
      <c r="NFE1102" s="54"/>
      <c r="NFF1102" s="54"/>
      <c r="NFG1102" s="54"/>
      <c r="NFH1102" s="54"/>
      <c r="NFI1102" s="54"/>
      <c r="NFJ1102" s="54"/>
      <c r="NFK1102" s="54"/>
      <c r="NFL1102" s="54"/>
      <c r="NFM1102" s="54"/>
      <c r="NFN1102" s="54"/>
      <c r="NFO1102" s="54"/>
      <c r="NFP1102" s="54"/>
      <c r="NFQ1102" s="54"/>
      <c r="NFR1102" s="54"/>
      <c r="NFS1102" s="54"/>
      <c r="NFT1102" s="54"/>
      <c r="NFU1102" s="54"/>
      <c r="NFV1102" s="54"/>
      <c r="NFW1102" s="54"/>
      <c r="NFX1102" s="54"/>
      <c r="NFY1102" s="54"/>
      <c r="NFZ1102" s="54"/>
      <c r="NGA1102" s="54"/>
      <c r="NGB1102" s="54"/>
      <c r="NGC1102" s="54"/>
      <c r="NGD1102" s="54"/>
      <c r="NGE1102" s="54"/>
      <c r="NGF1102" s="54"/>
      <c r="NGG1102" s="54"/>
      <c r="NGH1102" s="54"/>
      <c r="NGI1102" s="54"/>
      <c r="NGJ1102" s="54"/>
      <c r="NGK1102" s="54"/>
      <c r="NGL1102" s="54"/>
      <c r="NGM1102" s="54"/>
      <c r="NGN1102" s="54"/>
      <c r="NGO1102" s="54"/>
      <c r="NGP1102" s="54"/>
      <c r="NGQ1102" s="54"/>
      <c r="NGR1102" s="54"/>
      <c r="NGS1102" s="54"/>
      <c r="NGT1102" s="54"/>
      <c r="NGU1102" s="54"/>
      <c r="NGV1102" s="54"/>
      <c r="NGW1102" s="54"/>
      <c r="NGX1102" s="54"/>
      <c r="NGY1102" s="54"/>
      <c r="NGZ1102" s="54"/>
      <c r="NHA1102" s="54"/>
      <c r="NHB1102" s="54"/>
      <c r="NHC1102" s="54"/>
      <c r="NHD1102" s="54"/>
      <c r="NHE1102" s="54"/>
      <c r="NHF1102" s="54"/>
      <c r="NHG1102" s="54"/>
      <c r="NHH1102" s="54"/>
      <c r="NHI1102" s="54"/>
      <c r="NHJ1102" s="54"/>
      <c r="NHK1102" s="54"/>
      <c r="NHL1102" s="54"/>
      <c r="NHM1102" s="54"/>
      <c r="NHN1102" s="54"/>
      <c r="NHO1102" s="54"/>
      <c r="NHP1102" s="54"/>
      <c r="NHQ1102" s="54"/>
      <c r="NHR1102" s="54"/>
      <c r="NHS1102" s="54"/>
      <c r="NHT1102" s="54"/>
      <c r="NHU1102" s="54"/>
      <c r="NHV1102" s="54"/>
      <c r="NHW1102" s="54"/>
      <c r="NHX1102" s="54"/>
      <c r="NHY1102" s="54"/>
      <c r="NHZ1102" s="54"/>
      <c r="NIA1102" s="54"/>
      <c r="NIB1102" s="54"/>
      <c r="NIC1102" s="54"/>
      <c r="NID1102" s="54"/>
      <c r="NIE1102" s="54"/>
      <c r="NIF1102" s="54"/>
      <c r="NIG1102" s="54"/>
      <c r="NIH1102" s="54"/>
      <c r="NII1102" s="54"/>
      <c r="NIJ1102" s="54"/>
      <c r="NIK1102" s="54"/>
      <c r="NIL1102" s="54"/>
      <c r="NIM1102" s="54"/>
      <c r="NIN1102" s="54"/>
      <c r="NIO1102" s="54"/>
      <c r="NIP1102" s="54"/>
      <c r="NIQ1102" s="54"/>
      <c r="NIR1102" s="54"/>
      <c r="NIS1102" s="54"/>
      <c r="NIT1102" s="54"/>
      <c r="NIU1102" s="54"/>
      <c r="NIV1102" s="54"/>
      <c r="NIW1102" s="54"/>
      <c r="NIX1102" s="54"/>
      <c r="NIY1102" s="54"/>
      <c r="NIZ1102" s="54"/>
      <c r="NJA1102" s="54"/>
      <c r="NJB1102" s="54"/>
      <c r="NJC1102" s="54"/>
      <c r="NJD1102" s="54"/>
      <c r="NJE1102" s="54"/>
      <c r="NJF1102" s="54"/>
      <c r="NJG1102" s="54"/>
      <c r="NJH1102" s="54"/>
      <c r="NJI1102" s="54"/>
      <c r="NJJ1102" s="54"/>
      <c r="NJK1102" s="54"/>
      <c r="NJL1102" s="54"/>
      <c r="NJM1102" s="54"/>
      <c r="NJN1102" s="54"/>
      <c r="NJO1102" s="54"/>
      <c r="NJP1102" s="54"/>
      <c r="NJQ1102" s="54"/>
      <c r="NJR1102" s="54"/>
      <c r="NJS1102" s="54"/>
      <c r="NJT1102" s="54"/>
      <c r="NJU1102" s="54"/>
      <c r="NJV1102" s="54"/>
      <c r="NJW1102" s="54"/>
      <c r="NJX1102" s="54"/>
      <c r="NJY1102" s="54"/>
      <c r="NJZ1102" s="54"/>
      <c r="NKA1102" s="54"/>
      <c r="NKB1102" s="54"/>
      <c r="NKC1102" s="54"/>
      <c r="NKD1102" s="54"/>
      <c r="NKE1102" s="54"/>
      <c r="NKF1102" s="54"/>
      <c r="NKG1102" s="54"/>
      <c r="NKH1102" s="54"/>
      <c r="NKI1102" s="54"/>
      <c r="NKJ1102" s="54"/>
      <c r="NKK1102" s="54"/>
      <c r="NKL1102" s="54"/>
      <c r="NKM1102" s="54"/>
      <c r="NKN1102" s="54"/>
      <c r="NKO1102" s="54"/>
      <c r="NKP1102" s="54"/>
      <c r="NKQ1102" s="54"/>
      <c r="NKR1102" s="54"/>
      <c r="NKS1102" s="54"/>
      <c r="NKT1102" s="54"/>
      <c r="NKU1102" s="54"/>
      <c r="NKV1102" s="54"/>
      <c r="NKW1102" s="54"/>
      <c r="NKX1102" s="54"/>
      <c r="NKY1102" s="54"/>
      <c r="NKZ1102" s="54"/>
      <c r="NLA1102" s="54"/>
      <c r="NLB1102" s="54"/>
      <c r="NLC1102" s="54"/>
      <c r="NLD1102" s="54"/>
      <c r="NLE1102" s="54"/>
      <c r="NLF1102" s="54"/>
      <c r="NLG1102" s="54"/>
      <c r="NLH1102" s="54"/>
      <c r="NLI1102" s="54"/>
      <c r="NLJ1102" s="54"/>
      <c r="NLK1102" s="54"/>
      <c r="NLL1102" s="54"/>
      <c r="NLM1102" s="54"/>
      <c r="NLN1102" s="54"/>
      <c r="NLO1102" s="54"/>
      <c r="NLP1102" s="54"/>
      <c r="NLQ1102" s="54"/>
      <c r="NLR1102" s="54"/>
      <c r="NLS1102" s="54"/>
      <c r="NLT1102" s="54"/>
      <c r="NLU1102" s="54"/>
      <c r="NLV1102" s="54"/>
      <c r="NLW1102" s="54"/>
      <c r="NLX1102" s="54"/>
      <c r="NLY1102" s="54"/>
      <c r="NLZ1102" s="54"/>
      <c r="NMA1102" s="54"/>
      <c r="NMB1102" s="54"/>
      <c r="NMC1102" s="54"/>
      <c r="NMD1102" s="54"/>
      <c r="NME1102" s="54"/>
      <c r="NMF1102" s="54"/>
      <c r="NMG1102" s="54"/>
      <c r="NMH1102" s="54"/>
      <c r="NMI1102" s="54"/>
      <c r="NMJ1102" s="54"/>
      <c r="NMK1102" s="54"/>
      <c r="NML1102" s="54"/>
      <c r="NMM1102" s="54"/>
      <c r="NMN1102" s="54"/>
      <c r="NMO1102" s="54"/>
      <c r="NMP1102" s="54"/>
      <c r="NMQ1102" s="54"/>
      <c r="NMR1102" s="54"/>
      <c r="NMS1102" s="54"/>
      <c r="NMT1102" s="54"/>
      <c r="NMU1102" s="54"/>
      <c r="NMV1102" s="54"/>
      <c r="NMW1102" s="54"/>
      <c r="NMX1102" s="54"/>
      <c r="NMY1102" s="54"/>
      <c r="NMZ1102" s="54"/>
      <c r="NNA1102" s="54"/>
      <c r="NNB1102" s="54"/>
      <c r="NNC1102" s="54"/>
      <c r="NND1102" s="54"/>
      <c r="NNE1102" s="54"/>
      <c r="NNF1102" s="54"/>
      <c r="NNG1102" s="54"/>
      <c r="NNH1102" s="54"/>
      <c r="NNI1102" s="54"/>
      <c r="NNJ1102" s="54"/>
      <c r="NNK1102" s="54"/>
      <c r="NNL1102" s="54"/>
      <c r="NNM1102" s="54"/>
      <c r="NNN1102" s="54"/>
      <c r="NNO1102" s="54"/>
      <c r="NNP1102" s="54"/>
      <c r="NNQ1102" s="54"/>
      <c r="NNR1102" s="54"/>
      <c r="NNS1102" s="54"/>
      <c r="NNT1102" s="54"/>
      <c r="NNU1102" s="54"/>
      <c r="NNV1102" s="54"/>
      <c r="NNW1102" s="54"/>
      <c r="NNX1102" s="54"/>
      <c r="NNY1102" s="54"/>
      <c r="NNZ1102" s="54"/>
      <c r="NOA1102" s="54"/>
      <c r="NOB1102" s="54"/>
      <c r="NOC1102" s="54"/>
      <c r="NOD1102" s="54"/>
      <c r="NOE1102" s="54"/>
      <c r="NOF1102" s="54"/>
      <c r="NOG1102" s="54"/>
      <c r="NOH1102" s="54"/>
      <c r="NOI1102" s="54"/>
      <c r="NOJ1102" s="54"/>
      <c r="NOK1102" s="54"/>
      <c r="NOL1102" s="54"/>
      <c r="NOM1102" s="54"/>
      <c r="NON1102" s="54"/>
      <c r="NOO1102" s="54"/>
      <c r="NOP1102" s="54"/>
      <c r="NOQ1102" s="54"/>
      <c r="NOR1102" s="54"/>
      <c r="NOS1102" s="54"/>
      <c r="NOT1102" s="54"/>
      <c r="NOU1102" s="54"/>
      <c r="NOV1102" s="54"/>
      <c r="NOW1102" s="54"/>
      <c r="NOX1102" s="54"/>
      <c r="NOY1102" s="54"/>
      <c r="NOZ1102" s="54"/>
      <c r="NPA1102" s="54"/>
      <c r="NPB1102" s="54"/>
      <c r="NPC1102" s="54"/>
      <c r="NPD1102" s="54"/>
      <c r="NPE1102" s="54"/>
      <c r="NPF1102" s="54"/>
      <c r="NPG1102" s="54"/>
      <c r="NPH1102" s="54"/>
      <c r="NPI1102" s="54"/>
      <c r="NPJ1102" s="54"/>
      <c r="NPK1102" s="54"/>
      <c r="NPL1102" s="54"/>
      <c r="NPM1102" s="54"/>
      <c r="NPN1102" s="54"/>
      <c r="NPO1102" s="54"/>
      <c r="NPP1102" s="54"/>
      <c r="NPQ1102" s="54"/>
      <c r="NPR1102" s="54"/>
      <c r="NPS1102" s="54"/>
      <c r="NPT1102" s="54"/>
      <c r="NPU1102" s="54"/>
      <c r="NPV1102" s="54"/>
      <c r="NPW1102" s="54"/>
      <c r="NPX1102" s="54"/>
      <c r="NPY1102" s="54"/>
      <c r="NPZ1102" s="54"/>
      <c r="NQA1102" s="54"/>
      <c r="NQB1102" s="54"/>
      <c r="NQC1102" s="54"/>
      <c r="NQD1102" s="54"/>
      <c r="NQE1102" s="54"/>
      <c r="NQF1102" s="54"/>
      <c r="NQG1102" s="54"/>
      <c r="NQH1102" s="54"/>
      <c r="NQI1102" s="54"/>
      <c r="NQJ1102" s="54"/>
      <c r="NQK1102" s="54"/>
      <c r="NQL1102" s="54"/>
      <c r="NQM1102" s="54"/>
      <c r="NQN1102" s="54"/>
      <c r="NQO1102" s="54"/>
      <c r="NQP1102" s="54"/>
      <c r="NQQ1102" s="54"/>
      <c r="NQR1102" s="54"/>
      <c r="NQS1102" s="54"/>
      <c r="NQT1102" s="54"/>
      <c r="NQU1102" s="54"/>
      <c r="NQV1102" s="54"/>
      <c r="NQW1102" s="54"/>
      <c r="NQX1102" s="54"/>
      <c r="NQY1102" s="54"/>
      <c r="NQZ1102" s="54"/>
      <c r="NRA1102" s="54"/>
      <c r="NRB1102" s="54"/>
      <c r="NRC1102" s="54"/>
      <c r="NRD1102" s="54"/>
      <c r="NRE1102" s="54"/>
      <c r="NRF1102" s="54"/>
      <c r="NRG1102" s="54"/>
      <c r="NRH1102" s="54"/>
      <c r="NRI1102" s="54"/>
      <c r="NRJ1102" s="54"/>
      <c r="NRK1102" s="54"/>
      <c r="NRL1102" s="54"/>
      <c r="NRM1102" s="54"/>
      <c r="NRN1102" s="54"/>
      <c r="NRO1102" s="54"/>
      <c r="NRP1102" s="54"/>
      <c r="NRQ1102" s="54"/>
      <c r="NRR1102" s="54"/>
      <c r="NRS1102" s="54"/>
      <c r="NRT1102" s="54"/>
      <c r="NRU1102" s="54"/>
      <c r="NRV1102" s="54"/>
      <c r="NRW1102" s="54"/>
      <c r="NRX1102" s="54"/>
      <c r="NRY1102" s="54"/>
      <c r="NRZ1102" s="54"/>
      <c r="NSA1102" s="54"/>
      <c r="NSB1102" s="54"/>
      <c r="NSC1102" s="54"/>
      <c r="NSD1102" s="54"/>
      <c r="NSE1102" s="54"/>
      <c r="NSF1102" s="54"/>
      <c r="NSG1102" s="54"/>
      <c r="NSH1102" s="54"/>
      <c r="NSI1102" s="54"/>
      <c r="NSJ1102" s="54"/>
      <c r="NSK1102" s="54"/>
      <c r="NSL1102" s="54"/>
      <c r="NSM1102" s="54"/>
      <c r="NSN1102" s="54"/>
      <c r="NSO1102" s="54"/>
      <c r="NSP1102" s="54"/>
      <c r="NSQ1102" s="54"/>
      <c r="NSR1102" s="54"/>
      <c r="NSS1102" s="54"/>
      <c r="NST1102" s="54"/>
      <c r="NSU1102" s="54"/>
      <c r="NSV1102" s="54"/>
      <c r="NSW1102" s="54"/>
      <c r="NSX1102" s="54"/>
      <c r="NSY1102" s="54"/>
      <c r="NSZ1102" s="54"/>
      <c r="NTA1102" s="54"/>
      <c r="NTB1102" s="54"/>
      <c r="NTC1102" s="54"/>
      <c r="NTD1102" s="54"/>
      <c r="NTE1102" s="54"/>
      <c r="NTF1102" s="54"/>
      <c r="NTG1102" s="54"/>
      <c r="NTH1102" s="54"/>
      <c r="NTI1102" s="54"/>
      <c r="NTJ1102" s="54"/>
      <c r="NTK1102" s="54"/>
      <c r="NTL1102" s="54"/>
      <c r="NTM1102" s="54"/>
      <c r="NTN1102" s="54"/>
      <c r="NTO1102" s="54"/>
      <c r="NTP1102" s="54"/>
      <c r="NTQ1102" s="54"/>
      <c r="NTR1102" s="54"/>
      <c r="NTS1102" s="54"/>
      <c r="NTT1102" s="54"/>
      <c r="NTU1102" s="54"/>
      <c r="NTV1102" s="54"/>
      <c r="NTW1102" s="54"/>
      <c r="NTX1102" s="54"/>
      <c r="NTY1102" s="54"/>
      <c r="NTZ1102" s="54"/>
      <c r="NUA1102" s="54"/>
      <c r="NUB1102" s="54"/>
      <c r="NUC1102" s="54"/>
      <c r="NUD1102" s="54"/>
      <c r="NUE1102" s="54"/>
      <c r="NUF1102" s="54"/>
      <c r="NUG1102" s="54"/>
      <c r="NUH1102" s="54"/>
      <c r="NUI1102" s="54"/>
      <c r="NUJ1102" s="54"/>
      <c r="NUK1102" s="54"/>
      <c r="NUL1102" s="54"/>
      <c r="NUM1102" s="54"/>
      <c r="NUN1102" s="54"/>
      <c r="NUO1102" s="54"/>
      <c r="NUP1102" s="54"/>
      <c r="NUQ1102" s="54"/>
      <c r="NUR1102" s="54"/>
      <c r="NUS1102" s="54"/>
      <c r="NUT1102" s="54"/>
      <c r="NUU1102" s="54"/>
      <c r="NUV1102" s="54"/>
      <c r="NUW1102" s="54"/>
      <c r="NUX1102" s="54"/>
      <c r="NUY1102" s="54"/>
      <c r="NUZ1102" s="54"/>
      <c r="NVA1102" s="54"/>
      <c r="NVB1102" s="54"/>
      <c r="NVC1102" s="54"/>
      <c r="NVD1102" s="54"/>
      <c r="NVE1102" s="54"/>
      <c r="NVF1102" s="54"/>
      <c r="NVG1102" s="54"/>
      <c r="NVH1102" s="54"/>
      <c r="NVI1102" s="54"/>
      <c r="NVJ1102" s="54"/>
      <c r="NVK1102" s="54"/>
      <c r="NVL1102" s="54"/>
      <c r="NVM1102" s="54"/>
      <c r="NVN1102" s="54"/>
      <c r="NVO1102" s="54"/>
      <c r="NVP1102" s="54"/>
      <c r="NVQ1102" s="54"/>
      <c r="NVR1102" s="54"/>
      <c r="NVS1102" s="54"/>
      <c r="NVT1102" s="54"/>
      <c r="NVU1102" s="54"/>
      <c r="NVV1102" s="54"/>
      <c r="NVW1102" s="54"/>
      <c r="NVX1102" s="54"/>
      <c r="NVY1102" s="54"/>
      <c r="NVZ1102" s="54"/>
      <c r="NWA1102" s="54"/>
      <c r="NWB1102" s="54"/>
      <c r="NWC1102" s="54"/>
      <c r="NWD1102" s="54"/>
      <c r="NWE1102" s="54"/>
      <c r="NWF1102" s="54"/>
      <c r="NWG1102" s="54"/>
      <c r="NWH1102" s="54"/>
      <c r="NWI1102" s="54"/>
      <c r="NWJ1102" s="54"/>
      <c r="NWK1102" s="54"/>
      <c r="NWL1102" s="54"/>
      <c r="NWM1102" s="54"/>
      <c r="NWN1102" s="54"/>
      <c r="NWO1102" s="54"/>
      <c r="NWP1102" s="54"/>
      <c r="NWQ1102" s="54"/>
      <c r="NWR1102" s="54"/>
      <c r="NWS1102" s="54"/>
      <c r="NWT1102" s="54"/>
      <c r="NWU1102" s="54"/>
      <c r="NWV1102" s="54"/>
      <c r="NWW1102" s="54"/>
      <c r="NWX1102" s="54"/>
      <c r="NWY1102" s="54"/>
      <c r="NWZ1102" s="54"/>
      <c r="NXA1102" s="54"/>
      <c r="NXB1102" s="54"/>
      <c r="NXC1102" s="54"/>
      <c r="NXD1102" s="54"/>
      <c r="NXE1102" s="54"/>
      <c r="NXF1102" s="54"/>
      <c r="NXG1102" s="54"/>
      <c r="NXH1102" s="54"/>
      <c r="NXI1102" s="54"/>
      <c r="NXJ1102" s="54"/>
      <c r="NXK1102" s="54"/>
      <c r="NXL1102" s="54"/>
      <c r="NXM1102" s="54"/>
      <c r="NXN1102" s="54"/>
      <c r="NXO1102" s="54"/>
      <c r="NXP1102" s="54"/>
      <c r="NXQ1102" s="54"/>
      <c r="NXR1102" s="54"/>
      <c r="NXS1102" s="54"/>
      <c r="NXT1102" s="54"/>
      <c r="NXU1102" s="54"/>
      <c r="NXV1102" s="54"/>
      <c r="NXW1102" s="54"/>
      <c r="NXX1102" s="54"/>
      <c r="NXY1102" s="54"/>
      <c r="NXZ1102" s="54"/>
      <c r="NYA1102" s="54"/>
      <c r="NYB1102" s="54"/>
      <c r="NYC1102" s="54"/>
      <c r="NYD1102" s="54"/>
      <c r="NYE1102" s="54"/>
      <c r="NYF1102" s="54"/>
      <c r="NYG1102" s="54"/>
      <c r="NYH1102" s="54"/>
      <c r="NYI1102" s="54"/>
      <c r="NYJ1102" s="54"/>
      <c r="NYK1102" s="54"/>
      <c r="NYL1102" s="54"/>
      <c r="NYM1102" s="54"/>
      <c r="NYN1102" s="54"/>
      <c r="NYO1102" s="54"/>
      <c r="NYP1102" s="54"/>
      <c r="NYQ1102" s="54"/>
      <c r="NYR1102" s="54"/>
      <c r="NYS1102" s="54"/>
      <c r="NYT1102" s="54"/>
      <c r="NYU1102" s="54"/>
      <c r="NYV1102" s="54"/>
      <c r="NYW1102" s="54"/>
      <c r="NYX1102" s="54"/>
      <c r="NYY1102" s="54"/>
      <c r="NYZ1102" s="54"/>
      <c r="NZA1102" s="54"/>
      <c r="NZB1102" s="54"/>
      <c r="NZC1102" s="54"/>
      <c r="NZD1102" s="54"/>
      <c r="NZE1102" s="54"/>
      <c r="NZF1102" s="54"/>
      <c r="NZG1102" s="54"/>
      <c r="NZH1102" s="54"/>
      <c r="NZI1102" s="54"/>
      <c r="NZJ1102" s="54"/>
      <c r="NZK1102" s="54"/>
      <c r="NZL1102" s="54"/>
      <c r="NZM1102" s="54"/>
      <c r="NZN1102" s="54"/>
      <c r="NZO1102" s="54"/>
      <c r="NZP1102" s="54"/>
      <c r="NZQ1102" s="54"/>
      <c r="NZR1102" s="54"/>
      <c r="NZS1102" s="54"/>
      <c r="NZT1102" s="54"/>
      <c r="NZU1102" s="54"/>
      <c r="NZV1102" s="54"/>
      <c r="NZW1102" s="54"/>
      <c r="NZX1102" s="54"/>
      <c r="NZY1102" s="54"/>
      <c r="NZZ1102" s="54"/>
      <c r="OAA1102" s="54"/>
      <c r="OAB1102" s="54"/>
      <c r="OAC1102" s="54"/>
      <c r="OAD1102" s="54"/>
      <c r="OAE1102" s="54"/>
      <c r="OAF1102" s="54"/>
      <c r="OAG1102" s="54"/>
      <c r="OAH1102" s="54"/>
      <c r="OAI1102" s="54"/>
      <c r="OAJ1102" s="54"/>
      <c r="OAK1102" s="54"/>
      <c r="OAL1102" s="54"/>
      <c r="OAM1102" s="54"/>
      <c r="OAN1102" s="54"/>
      <c r="OAO1102" s="54"/>
      <c r="OAP1102" s="54"/>
      <c r="OAQ1102" s="54"/>
      <c r="OAR1102" s="54"/>
      <c r="OAS1102" s="54"/>
      <c r="OAT1102" s="54"/>
      <c r="OAU1102" s="54"/>
      <c r="OAV1102" s="54"/>
      <c r="OAW1102" s="54"/>
      <c r="OAX1102" s="54"/>
      <c r="OAY1102" s="54"/>
      <c r="OAZ1102" s="54"/>
      <c r="OBA1102" s="54"/>
      <c r="OBB1102" s="54"/>
      <c r="OBC1102" s="54"/>
      <c r="OBD1102" s="54"/>
      <c r="OBE1102" s="54"/>
      <c r="OBF1102" s="54"/>
      <c r="OBG1102" s="54"/>
      <c r="OBH1102" s="54"/>
      <c r="OBI1102" s="54"/>
      <c r="OBJ1102" s="54"/>
      <c r="OBK1102" s="54"/>
      <c r="OBL1102" s="54"/>
      <c r="OBM1102" s="54"/>
      <c r="OBN1102" s="54"/>
      <c r="OBO1102" s="54"/>
      <c r="OBP1102" s="54"/>
      <c r="OBQ1102" s="54"/>
      <c r="OBR1102" s="54"/>
      <c r="OBS1102" s="54"/>
      <c r="OBT1102" s="54"/>
      <c r="OBU1102" s="54"/>
      <c r="OBV1102" s="54"/>
      <c r="OBW1102" s="54"/>
      <c r="OBX1102" s="54"/>
      <c r="OBY1102" s="54"/>
      <c r="OBZ1102" s="54"/>
      <c r="OCA1102" s="54"/>
      <c r="OCB1102" s="54"/>
      <c r="OCC1102" s="54"/>
      <c r="OCD1102" s="54"/>
      <c r="OCE1102" s="54"/>
      <c r="OCF1102" s="54"/>
      <c r="OCG1102" s="54"/>
      <c r="OCH1102" s="54"/>
      <c r="OCI1102" s="54"/>
      <c r="OCJ1102" s="54"/>
      <c r="OCK1102" s="54"/>
      <c r="OCL1102" s="54"/>
      <c r="OCM1102" s="54"/>
      <c r="OCN1102" s="54"/>
      <c r="OCO1102" s="54"/>
      <c r="OCP1102" s="54"/>
      <c r="OCQ1102" s="54"/>
      <c r="OCR1102" s="54"/>
      <c r="OCS1102" s="54"/>
      <c r="OCT1102" s="54"/>
      <c r="OCU1102" s="54"/>
      <c r="OCV1102" s="54"/>
      <c r="OCW1102" s="54"/>
      <c r="OCX1102" s="54"/>
      <c r="OCY1102" s="54"/>
      <c r="OCZ1102" s="54"/>
      <c r="ODA1102" s="54"/>
      <c r="ODB1102" s="54"/>
      <c r="ODC1102" s="54"/>
      <c r="ODD1102" s="54"/>
      <c r="ODE1102" s="54"/>
      <c r="ODF1102" s="54"/>
      <c r="ODG1102" s="54"/>
      <c r="ODH1102" s="54"/>
      <c r="ODI1102" s="54"/>
      <c r="ODJ1102" s="54"/>
      <c r="ODK1102" s="54"/>
      <c r="ODL1102" s="54"/>
      <c r="ODM1102" s="54"/>
      <c r="ODN1102" s="54"/>
      <c r="ODO1102" s="54"/>
      <c r="ODP1102" s="54"/>
      <c r="ODQ1102" s="54"/>
      <c r="ODR1102" s="54"/>
      <c r="ODS1102" s="54"/>
      <c r="ODT1102" s="54"/>
      <c r="ODU1102" s="54"/>
      <c r="ODV1102" s="54"/>
      <c r="ODW1102" s="54"/>
      <c r="ODX1102" s="54"/>
      <c r="ODY1102" s="54"/>
      <c r="ODZ1102" s="54"/>
      <c r="OEA1102" s="54"/>
      <c r="OEB1102" s="54"/>
      <c r="OEC1102" s="54"/>
      <c r="OED1102" s="54"/>
      <c r="OEE1102" s="54"/>
      <c r="OEF1102" s="54"/>
      <c r="OEG1102" s="54"/>
      <c r="OEH1102" s="54"/>
      <c r="OEI1102" s="54"/>
      <c r="OEJ1102" s="54"/>
      <c r="OEK1102" s="54"/>
      <c r="OEL1102" s="54"/>
      <c r="OEM1102" s="54"/>
      <c r="OEN1102" s="54"/>
      <c r="OEO1102" s="54"/>
      <c r="OEP1102" s="54"/>
      <c r="OEQ1102" s="54"/>
      <c r="OER1102" s="54"/>
      <c r="OES1102" s="54"/>
      <c r="OET1102" s="54"/>
      <c r="OEU1102" s="54"/>
      <c r="OEV1102" s="54"/>
      <c r="OEW1102" s="54"/>
      <c r="OEX1102" s="54"/>
      <c r="OEY1102" s="54"/>
      <c r="OEZ1102" s="54"/>
      <c r="OFA1102" s="54"/>
      <c r="OFB1102" s="54"/>
      <c r="OFC1102" s="54"/>
      <c r="OFD1102" s="54"/>
      <c r="OFE1102" s="54"/>
      <c r="OFF1102" s="54"/>
      <c r="OFG1102" s="54"/>
      <c r="OFH1102" s="54"/>
      <c r="OFI1102" s="54"/>
      <c r="OFJ1102" s="54"/>
      <c r="OFK1102" s="54"/>
      <c r="OFL1102" s="54"/>
      <c r="OFM1102" s="54"/>
      <c r="OFN1102" s="54"/>
      <c r="OFO1102" s="54"/>
      <c r="OFP1102" s="54"/>
      <c r="OFQ1102" s="54"/>
      <c r="OFR1102" s="54"/>
      <c r="OFS1102" s="54"/>
      <c r="OFT1102" s="54"/>
      <c r="OFU1102" s="54"/>
      <c r="OFV1102" s="54"/>
      <c r="OFW1102" s="54"/>
      <c r="OFX1102" s="54"/>
      <c r="OFY1102" s="54"/>
      <c r="OFZ1102" s="54"/>
      <c r="OGA1102" s="54"/>
      <c r="OGB1102" s="54"/>
      <c r="OGC1102" s="54"/>
      <c r="OGD1102" s="54"/>
      <c r="OGE1102" s="54"/>
      <c r="OGF1102" s="54"/>
      <c r="OGG1102" s="54"/>
      <c r="OGH1102" s="54"/>
      <c r="OGI1102" s="54"/>
      <c r="OGJ1102" s="54"/>
      <c r="OGK1102" s="54"/>
      <c r="OGL1102" s="54"/>
      <c r="OGM1102" s="54"/>
      <c r="OGN1102" s="54"/>
      <c r="OGO1102" s="54"/>
      <c r="OGP1102" s="54"/>
      <c r="OGQ1102" s="54"/>
      <c r="OGR1102" s="54"/>
      <c r="OGS1102" s="54"/>
      <c r="OGT1102" s="54"/>
      <c r="OGU1102" s="54"/>
      <c r="OGV1102" s="54"/>
      <c r="OGW1102" s="54"/>
      <c r="OGX1102" s="54"/>
      <c r="OGY1102" s="54"/>
      <c r="OGZ1102" s="54"/>
      <c r="OHA1102" s="54"/>
      <c r="OHB1102" s="54"/>
      <c r="OHC1102" s="54"/>
      <c r="OHD1102" s="54"/>
      <c r="OHE1102" s="54"/>
      <c r="OHF1102" s="54"/>
      <c r="OHG1102" s="54"/>
      <c r="OHH1102" s="54"/>
      <c r="OHI1102" s="54"/>
      <c r="OHJ1102" s="54"/>
      <c r="OHK1102" s="54"/>
      <c r="OHL1102" s="54"/>
      <c r="OHM1102" s="54"/>
      <c r="OHN1102" s="54"/>
      <c r="OHO1102" s="54"/>
      <c r="OHP1102" s="54"/>
      <c r="OHQ1102" s="54"/>
      <c r="OHR1102" s="54"/>
      <c r="OHS1102" s="54"/>
      <c r="OHT1102" s="54"/>
      <c r="OHU1102" s="54"/>
      <c r="OHV1102" s="54"/>
      <c r="OHW1102" s="54"/>
      <c r="OHX1102" s="54"/>
      <c r="OHY1102" s="54"/>
      <c r="OHZ1102" s="54"/>
      <c r="OIA1102" s="54"/>
      <c r="OIB1102" s="54"/>
      <c r="OIC1102" s="54"/>
      <c r="OID1102" s="54"/>
      <c r="OIE1102" s="54"/>
      <c r="OIF1102" s="54"/>
      <c r="OIG1102" s="54"/>
      <c r="OIH1102" s="54"/>
      <c r="OII1102" s="54"/>
      <c r="OIJ1102" s="54"/>
      <c r="OIK1102" s="54"/>
      <c r="OIL1102" s="54"/>
      <c r="OIM1102" s="54"/>
      <c r="OIN1102" s="54"/>
      <c r="OIO1102" s="54"/>
      <c r="OIP1102" s="54"/>
      <c r="OIQ1102" s="54"/>
      <c r="OIR1102" s="54"/>
      <c r="OIS1102" s="54"/>
      <c r="OIT1102" s="54"/>
      <c r="OIU1102" s="54"/>
      <c r="OIV1102" s="54"/>
      <c r="OIW1102" s="54"/>
      <c r="OIX1102" s="54"/>
      <c r="OIY1102" s="54"/>
      <c r="OIZ1102" s="54"/>
      <c r="OJA1102" s="54"/>
      <c r="OJB1102" s="54"/>
      <c r="OJC1102" s="54"/>
      <c r="OJD1102" s="54"/>
      <c r="OJE1102" s="54"/>
      <c r="OJF1102" s="54"/>
      <c r="OJG1102" s="54"/>
      <c r="OJH1102" s="54"/>
      <c r="OJI1102" s="54"/>
      <c r="OJJ1102" s="54"/>
      <c r="OJK1102" s="54"/>
      <c r="OJL1102" s="54"/>
      <c r="OJM1102" s="54"/>
      <c r="OJN1102" s="54"/>
      <c r="OJO1102" s="54"/>
      <c r="OJP1102" s="54"/>
      <c r="OJQ1102" s="54"/>
      <c r="OJR1102" s="54"/>
      <c r="OJS1102" s="54"/>
      <c r="OJT1102" s="54"/>
      <c r="OJU1102" s="54"/>
      <c r="OJV1102" s="54"/>
      <c r="OJW1102" s="54"/>
      <c r="OJX1102" s="54"/>
      <c r="OJY1102" s="54"/>
      <c r="OJZ1102" s="54"/>
      <c r="OKA1102" s="54"/>
      <c r="OKB1102" s="54"/>
      <c r="OKC1102" s="54"/>
      <c r="OKD1102" s="54"/>
      <c r="OKE1102" s="54"/>
      <c r="OKF1102" s="54"/>
      <c r="OKG1102" s="54"/>
      <c r="OKH1102" s="54"/>
      <c r="OKI1102" s="54"/>
      <c r="OKJ1102" s="54"/>
      <c r="OKK1102" s="54"/>
      <c r="OKL1102" s="54"/>
      <c r="OKM1102" s="54"/>
      <c r="OKN1102" s="54"/>
      <c r="OKO1102" s="54"/>
      <c r="OKP1102" s="54"/>
      <c r="OKQ1102" s="54"/>
      <c r="OKR1102" s="54"/>
      <c r="OKS1102" s="54"/>
      <c r="OKT1102" s="54"/>
      <c r="OKU1102" s="54"/>
      <c r="OKV1102" s="54"/>
      <c r="OKW1102" s="54"/>
      <c r="OKX1102" s="54"/>
      <c r="OKY1102" s="54"/>
      <c r="OKZ1102" s="54"/>
      <c r="OLA1102" s="54"/>
      <c r="OLB1102" s="54"/>
      <c r="OLC1102" s="54"/>
      <c r="OLD1102" s="54"/>
      <c r="OLE1102" s="54"/>
      <c r="OLF1102" s="54"/>
      <c r="OLG1102" s="54"/>
      <c r="OLH1102" s="54"/>
      <c r="OLI1102" s="54"/>
      <c r="OLJ1102" s="54"/>
      <c r="OLK1102" s="54"/>
      <c r="OLL1102" s="54"/>
      <c r="OLM1102" s="54"/>
      <c r="OLN1102" s="54"/>
      <c r="OLO1102" s="54"/>
      <c r="OLP1102" s="54"/>
      <c r="OLQ1102" s="54"/>
      <c r="OLR1102" s="54"/>
      <c r="OLS1102" s="54"/>
      <c r="OLT1102" s="54"/>
      <c r="OLU1102" s="54"/>
      <c r="OLV1102" s="54"/>
      <c r="OLW1102" s="54"/>
      <c r="OLX1102" s="54"/>
      <c r="OLY1102" s="54"/>
      <c r="OLZ1102" s="54"/>
      <c r="OMA1102" s="54"/>
      <c r="OMB1102" s="54"/>
      <c r="OMC1102" s="54"/>
      <c r="OMD1102" s="54"/>
      <c r="OME1102" s="54"/>
      <c r="OMF1102" s="54"/>
      <c r="OMG1102" s="54"/>
      <c r="OMH1102" s="54"/>
      <c r="OMI1102" s="54"/>
      <c r="OMJ1102" s="54"/>
      <c r="OMK1102" s="54"/>
      <c r="OML1102" s="54"/>
      <c r="OMM1102" s="54"/>
      <c r="OMN1102" s="54"/>
      <c r="OMO1102" s="54"/>
      <c r="OMP1102" s="54"/>
      <c r="OMQ1102" s="54"/>
      <c r="OMR1102" s="54"/>
      <c r="OMS1102" s="54"/>
      <c r="OMT1102" s="54"/>
      <c r="OMU1102" s="54"/>
      <c r="OMV1102" s="54"/>
      <c r="OMW1102" s="54"/>
      <c r="OMX1102" s="54"/>
      <c r="OMY1102" s="54"/>
      <c r="OMZ1102" s="54"/>
      <c r="ONA1102" s="54"/>
      <c r="ONB1102" s="54"/>
      <c r="ONC1102" s="54"/>
      <c r="OND1102" s="54"/>
      <c r="ONE1102" s="54"/>
      <c r="ONF1102" s="54"/>
      <c r="ONG1102" s="54"/>
      <c r="ONH1102" s="54"/>
      <c r="ONI1102" s="54"/>
      <c r="ONJ1102" s="54"/>
      <c r="ONK1102" s="54"/>
      <c r="ONL1102" s="54"/>
      <c r="ONM1102" s="54"/>
      <c r="ONN1102" s="54"/>
      <c r="ONO1102" s="54"/>
      <c r="ONP1102" s="54"/>
      <c r="ONQ1102" s="54"/>
      <c r="ONR1102" s="54"/>
      <c r="ONS1102" s="54"/>
      <c r="ONT1102" s="54"/>
      <c r="ONU1102" s="54"/>
      <c r="ONV1102" s="54"/>
      <c r="ONW1102" s="54"/>
      <c r="ONX1102" s="54"/>
      <c r="ONY1102" s="54"/>
      <c r="ONZ1102" s="54"/>
      <c r="OOA1102" s="54"/>
      <c r="OOB1102" s="54"/>
      <c r="OOC1102" s="54"/>
      <c r="OOD1102" s="54"/>
      <c r="OOE1102" s="54"/>
      <c r="OOF1102" s="54"/>
      <c r="OOG1102" s="54"/>
      <c r="OOH1102" s="54"/>
      <c r="OOI1102" s="54"/>
      <c r="OOJ1102" s="54"/>
      <c r="OOK1102" s="54"/>
      <c r="OOL1102" s="54"/>
      <c r="OOM1102" s="54"/>
      <c r="OON1102" s="54"/>
      <c r="OOO1102" s="54"/>
      <c r="OOP1102" s="54"/>
      <c r="OOQ1102" s="54"/>
      <c r="OOR1102" s="54"/>
      <c r="OOS1102" s="54"/>
      <c r="OOT1102" s="54"/>
      <c r="OOU1102" s="54"/>
      <c r="OOV1102" s="54"/>
      <c r="OOW1102" s="54"/>
      <c r="OOX1102" s="54"/>
      <c r="OOY1102" s="54"/>
      <c r="OOZ1102" s="54"/>
      <c r="OPA1102" s="54"/>
      <c r="OPB1102" s="54"/>
      <c r="OPC1102" s="54"/>
      <c r="OPD1102" s="54"/>
      <c r="OPE1102" s="54"/>
      <c r="OPF1102" s="54"/>
      <c r="OPG1102" s="54"/>
      <c r="OPH1102" s="54"/>
      <c r="OPI1102" s="54"/>
      <c r="OPJ1102" s="54"/>
      <c r="OPK1102" s="54"/>
      <c r="OPL1102" s="54"/>
      <c r="OPM1102" s="54"/>
      <c r="OPN1102" s="54"/>
      <c r="OPO1102" s="54"/>
      <c r="OPP1102" s="54"/>
      <c r="OPQ1102" s="54"/>
      <c r="OPR1102" s="54"/>
      <c r="OPS1102" s="54"/>
      <c r="OPT1102" s="54"/>
      <c r="OPU1102" s="54"/>
      <c r="OPV1102" s="54"/>
      <c r="OPW1102" s="54"/>
      <c r="OPX1102" s="54"/>
      <c r="OPY1102" s="54"/>
      <c r="OPZ1102" s="54"/>
      <c r="OQA1102" s="54"/>
      <c r="OQB1102" s="54"/>
      <c r="OQC1102" s="54"/>
      <c r="OQD1102" s="54"/>
      <c r="OQE1102" s="54"/>
      <c r="OQF1102" s="54"/>
      <c r="OQG1102" s="54"/>
      <c r="OQH1102" s="54"/>
      <c r="OQI1102" s="54"/>
      <c r="OQJ1102" s="54"/>
      <c r="OQK1102" s="54"/>
      <c r="OQL1102" s="54"/>
      <c r="OQM1102" s="54"/>
      <c r="OQN1102" s="54"/>
      <c r="OQO1102" s="54"/>
      <c r="OQP1102" s="54"/>
      <c r="OQQ1102" s="54"/>
      <c r="OQR1102" s="54"/>
      <c r="OQS1102" s="54"/>
      <c r="OQT1102" s="54"/>
      <c r="OQU1102" s="54"/>
      <c r="OQV1102" s="54"/>
      <c r="OQW1102" s="54"/>
      <c r="OQX1102" s="54"/>
      <c r="OQY1102" s="54"/>
      <c r="OQZ1102" s="54"/>
      <c r="ORA1102" s="54"/>
      <c r="ORB1102" s="54"/>
      <c r="ORC1102" s="54"/>
      <c r="ORD1102" s="54"/>
      <c r="ORE1102" s="54"/>
      <c r="ORF1102" s="54"/>
      <c r="ORG1102" s="54"/>
      <c r="ORH1102" s="54"/>
      <c r="ORI1102" s="54"/>
      <c r="ORJ1102" s="54"/>
      <c r="ORK1102" s="54"/>
      <c r="ORL1102" s="54"/>
      <c r="ORM1102" s="54"/>
      <c r="ORN1102" s="54"/>
      <c r="ORO1102" s="54"/>
      <c r="ORP1102" s="54"/>
      <c r="ORQ1102" s="54"/>
      <c r="ORR1102" s="54"/>
      <c r="ORS1102" s="54"/>
      <c r="ORT1102" s="54"/>
      <c r="ORU1102" s="54"/>
      <c r="ORV1102" s="54"/>
      <c r="ORW1102" s="54"/>
      <c r="ORX1102" s="54"/>
      <c r="ORY1102" s="54"/>
      <c r="ORZ1102" s="54"/>
      <c r="OSA1102" s="54"/>
      <c r="OSB1102" s="54"/>
      <c r="OSC1102" s="54"/>
      <c r="OSD1102" s="54"/>
      <c r="OSE1102" s="54"/>
      <c r="OSF1102" s="54"/>
      <c r="OSG1102" s="54"/>
      <c r="OSH1102" s="54"/>
      <c r="OSI1102" s="54"/>
      <c r="OSJ1102" s="54"/>
      <c r="OSK1102" s="54"/>
      <c r="OSL1102" s="54"/>
      <c r="OSM1102" s="54"/>
      <c r="OSN1102" s="54"/>
      <c r="OSO1102" s="54"/>
      <c r="OSP1102" s="54"/>
      <c r="OSQ1102" s="54"/>
      <c r="OSR1102" s="54"/>
      <c r="OSS1102" s="54"/>
      <c r="OST1102" s="54"/>
      <c r="OSU1102" s="54"/>
      <c r="OSV1102" s="54"/>
      <c r="OSW1102" s="54"/>
      <c r="OSX1102" s="54"/>
      <c r="OSY1102" s="54"/>
      <c r="OSZ1102" s="54"/>
      <c r="OTA1102" s="54"/>
      <c r="OTB1102" s="54"/>
      <c r="OTC1102" s="54"/>
      <c r="OTD1102" s="54"/>
      <c r="OTE1102" s="54"/>
      <c r="OTF1102" s="54"/>
      <c r="OTG1102" s="54"/>
      <c r="OTH1102" s="54"/>
      <c r="OTI1102" s="54"/>
      <c r="OTJ1102" s="54"/>
      <c r="OTK1102" s="54"/>
      <c r="OTL1102" s="54"/>
      <c r="OTM1102" s="54"/>
      <c r="OTN1102" s="54"/>
      <c r="OTO1102" s="54"/>
      <c r="OTP1102" s="54"/>
      <c r="OTQ1102" s="54"/>
      <c r="OTR1102" s="54"/>
      <c r="OTS1102" s="54"/>
      <c r="OTT1102" s="54"/>
      <c r="OTU1102" s="54"/>
      <c r="OTV1102" s="54"/>
      <c r="OTW1102" s="54"/>
      <c r="OTX1102" s="54"/>
      <c r="OTY1102" s="54"/>
      <c r="OTZ1102" s="54"/>
      <c r="OUA1102" s="54"/>
      <c r="OUB1102" s="54"/>
      <c r="OUC1102" s="54"/>
      <c r="OUD1102" s="54"/>
      <c r="OUE1102" s="54"/>
      <c r="OUF1102" s="54"/>
      <c r="OUG1102" s="54"/>
      <c r="OUH1102" s="54"/>
      <c r="OUI1102" s="54"/>
      <c r="OUJ1102" s="54"/>
      <c r="OUK1102" s="54"/>
      <c r="OUL1102" s="54"/>
      <c r="OUM1102" s="54"/>
      <c r="OUN1102" s="54"/>
      <c r="OUO1102" s="54"/>
      <c r="OUP1102" s="54"/>
      <c r="OUQ1102" s="54"/>
      <c r="OUR1102" s="54"/>
      <c r="OUS1102" s="54"/>
      <c r="OUT1102" s="54"/>
      <c r="OUU1102" s="54"/>
      <c r="OUV1102" s="54"/>
      <c r="OUW1102" s="54"/>
      <c r="OUX1102" s="54"/>
      <c r="OUY1102" s="54"/>
      <c r="OUZ1102" s="54"/>
      <c r="OVA1102" s="54"/>
      <c r="OVB1102" s="54"/>
      <c r="OVC1102" s="54"/>
      <c r="OVD1102" s="54"/>
      <c r="OVE1102" s="54"/>
      <c r="OVF1102" s="54"/>
      <c r="OVG1102" s="54"/>
      <c r="OVH1102" s="54"/>
      <c r="OVI1102" s="54"/>
      <c r="OVJ1102" s="54"/>
      <c r="OVK1102" s="54"/>
      <c r="OVL1102" s="54"/>
      <c r="OVM1102" s="54"/>
      <c r="OVN1102" s="54"/>
      <c r="OVO1102" s="54"/>
      <c r="OVP1102" s="54"/>
      <c r="OVQ1102" s="54"/>
      <c r="OVR1102" s="54"/>
      <c r="OVS1102" s="54"/>
      <c r="OVT1102" s="54"/>
      <c r="OVU1102" s="54"/>
      <c r="OVV1102" s="54"/>
      <c r="OVW1102" s="54"/>
      <c r="OVX1102" s="54"/>
      <c r="OVY1102" s="54"/>
      <c r="OVZ1102" s="54"/>
      <c r="OWA1102" s="54"/>
      <c r="OWB1102" s="54"/>
      <c r="OWC1102" s="54"/>
      <c r="OWD1102" s="54"/>
      <c r="OWE1102" s="54"/>
      <c r="OWF1102" s="54"/>
      <c r="OWG1102" s="54"/>
      <c r="OWH1102" s="54"/>
      <c r="OWI1102" s="54"/>
      <c r="OWJ1102" s="54"/>
      <c r="OWK1102" s="54"/>
      <c r="OWL1102" s="54"/>
      <c r="OWM1102" s="54"/>
      <c r="OWN1102" s="54"/>
      <c r="OWO1102" s="54"/>
      <c r="OWP1102" s="54"/>
      <c r="OWQ1102" s="54"/>
      <c r="OWR1102" s="54"/>
      <c r="OWS1102" s="54"/>
      <c r="OWT1102" s="54"/>
      <c r="OWU1102" s="54"/>
      <c r="OWV1102" s="54"/>
      <c r="OWW1102" s="54"/>
      <c r="OWX1102" s="54"/>
      <c r="OWY1102" s="54"/>
      <c r="OWZ1102" s="54"/>
      <c r="OXA1102" s="54"/>
      <c r="OXB1102" s="54"/>
      <c r="OXC1102" s="54"/>
      <c r="OXD1102" s="54"/>
      <c r="OXE1102" s="54"/>
      <c r="OXF1102" s="54"/>
      <c r="OXG1102" s="54"/>
      <c r="OXH1102" s="54"/>
      <c r="OXI1102" s="54"/>
      <c r="OXJ1102" s="54"/>
      <c r="OXK1102" s="54"/>
      <c r="OXL1102" s="54"/>
      <c r="OXM1102" s="54"/>
      <c r="OXN1102" s="54"/>
      <c r="OXO1102" s="54"/>
      <c r="OXP1102" s="54"/>
      <c r="OXQ1102" s="54"/>
      <c r="OXR1102" s="54"/>
      <c r="OXS1102" s="54"/>
      <c r="OXT1102" s="54"/>
      <c r="OXU1102" s="54"/>
      <c r="OXV1102" s="54"/>
      <c r="OXW1102" s="54"/>
      <c r="OXX1102" s="54"/>
      <c r="OXY1102" s="54"/>
      <c r="OXZ1102" s="54"/>
      <c r="OYA1102" s="54"/>
      <c r="OYB1102" s="54"/>
      <c r="OYC1102" s="54"/>
      <c r="OYD1102" s="54"/>
      <c r="OYE1102" s="54"/>
      <c r="OYF1102" s="54"/>
      <c r="OYG1102" s="54"/>
      <c r="OYH1102" s="54"/>
      <c r="OYI1102" s="54"/>
      <c r="OYJ1102" s="54"/>
      <c r="OYK1102" s="54"/>
      <c r="OYL1102" s="54"/>
      <c r="OYM1102" s="54"/>
      <c r="OYN1102" s="54"/>
      <c r="OYO1102" s="54"/>
      <c r="OYP1102" s="54"/>
      <c r="OYQ1102" s="54"/>
      <c r="OYR1102" s="54"/>
      <c r="OYS1102" s="54"/>
      <c r="OYT1102" s="54"/>
      <c r="OYU1102" s="54"/>
      <c r="OYV1102" s="54"/>
      <c r="OYW1102" s="54"/>
      <c r="OYX1102" s="54"/>
      <c r="OYY1102" s="54"/>
      <c r="OYZ1102" s="54"/>
      <c r="OZA1102" s="54"/>
      <c r="OZB1102" s="54"/>
      <c r="OZC1102" s="54"/>
      <c r="OZD1102" s="54"/>
      <c r="OZE1102" s="54"/>
      <c r="OZF1102" s="54"/>
      <c r="OZG1102" s="54"/>
      <c r="OZH1102" s="54"/>
      <c r="OZI1102" s="54"/>
      <c r="OZJ1102" s="54"/>
      <c r="OZK1102" s="54"/>
      <c r="OZL1102" s="54"/>
      <c r="OZM1102" s="54"/>
      <c r="OZN1102" s="54"/>
      <c r="OZO1102" s="54"/>
      <c r="OZP1102" s="54"/>
      <c r="OZQ1102" s="54"/>
      <c r="OZR1102" s="54"/>
      <c r="OZS1102" s="54"/>
      <c r="OZT1102" s="54"/>
      <c r="OZU1102" s="54"/>
      <c r="OZV1102" s="54"/>
      <c r="OZW1102" s="54"/>
      <c r="OZX1102" s="54"/>
      <c r="OZY1102" s="54"/>
      <c r="OZZ1102" s="54"/>
      <c r="PAA1102" s="54"/>
      <c r="PAB1102" s="54"/>
      <c r="PAC1102" s="54"/>
      <c r="PAD1102" s="54"/>
      <c r="PAE1102" s="54"/>
      <c r="PAF1102" s="54"/>
      <c r="PAG1102" s="54"/>
      <c r="PAH1102" s="54"/>
      <c r="PAI1102" s="54"/>
      <c r="PAJ1102" s="54"/>
      <c r="PAK1102" s="54"/>
      <c r="PAL1102" s="54"/>
      <c r="PAM1102" s="54"/>
      <c r="PAN1102" s="54"/>
      <c r="PAO1102" s="54"/>
      <c r="PAP1102" s="54"/>
      <c r="PAQ1102" s="54"/>
      <c r="PAR1102" s="54"/>
      <c r="PAS1102" s="54"/>
      <c r="PAT1102" s="54"/>
      <c r="PAU1102" s="54"/>
      <c r="PAV1102" s="54"/>
      <c r="PAW1102" s="54"/>
      <c r="PAX1102" s="54"/>
      <c r="PAY1102" s="54"/>
      <c r="PAZ1102" s="54"/>
      <c r="PBA1102" s="54"/>
      <c r="PBB1102" s="54"/>
      <c r="PBC1102" s="54"/>
      <c r="PBD1102" s="54"/>
      <c r="PBE1102" s="54"/>
      <c r="PBF1102" s="54"/>
      <c r="PBG1102" s="54"/>
      <c r="PBH1102" s="54"/>
      <c r="PBI1102" s="54"/>
      <c r="PBJ1102" s="54"/>
      <c r="PBK1102" s="54"/>
      <c r="PBL1102" s="54"/>
      <c r="PBM1102" s="54"/>
      <c r="PBN1102" s="54"/>
      <c r="PBO1102" s="54"/>
      <c r="PBP1102" s="54"/>
      <c r="PBQ1102" s="54"/>
      <c r="PBR1102" s="54"/>
      <c r="PBS1102" s="54"/>
      <c r="PBT1102" s="54"/>
      <c r="PBU1102" s="54"/>
      <c r="PBV1102" s="54"/>
      <c r="PBW1102" s="54"/>
      <c r="PBX1102" s="54"/>
      <c r="PBY1102" s="54"/>
      <c r="PBZ1102" s="54"/>
      <c r="PCA1102" s="54"/>
      <c r="PCB1102" s="54"/>
      <c r="PCC1102" s="54"/>
      <c r="PCD1102" s="54"/>
      <c r="PCE1102" s="54"/>
      <c r="PCF1102" s="54"/>
      <c r="PCG1102" s="54"/>
      <c r="PCH1102" s="54"/>
      <c r="PCI1102" s="54"/>
      <c r="PCJ1102" s="54"/>
      <c r="PCK1102" s="54"/>
      <c r="PCL1102" s="54"/>
      <c r="PCM1102" s="54"/>
      <c r="PCN1102" s="54"/>
      <c r="PCO1102" s="54"/>
      <c r="PCP1102" s="54"/>
      <c r="PCQ1102" s="54"/>
      <c r="PCR1102" s="54"/>
      <c r="PCS1102" s="54"/>
      <c r="PCT1102" s="54"/>
      <c r="PCU1102" s="54"/>
      <c r="PCV1102" s="54"/>
      <c r="PCW1102" s="54"/>
      <c r="PCX1102" s="54"/>
      <c r="PCY1102" s="54"/>
      <c r="PCZ1102" s="54"/>
      <c r="PDA1102" s="54"/>
      <c r="PDB1102" s="54"/>
      <c r="PDC1102" s="54"/>
      <c r="PDD1102" s="54"/>
      <c r="PDE1102" s="54"/>
      <c r="PDF1102" s="54"/>
      <c r="PDG1102" s="54"/>
      <c r="PDH1102" s="54"/>
      <c r="PDI1102" s="54"/>
      <c r="PDJ1102" s="54"/>
      <c r="PDK1102" s="54"/>
      <c r="PDL1102" s="54"/>
      <c r="PDM1102" s="54"/>
      <c r="PDN1102" s="54"/>
      <c r="PDO1102" s="54"/>
      <c r="PDP1102" s="54"/>
      <c r="PDQ1102" s="54"/>
      <c r="PDR1102" s="54"/>
      <c r="PDS1102" s="54"/>
      <c r="PDT1102" s="54"/>
      <c r="PDU1102" s="54"/>
      <c r="PDV1102" s="54"/>
      <c r="PDW1102" s="54"/>
      <c r="PDX1102" s="54"/>
      <c r="PDY1102" s="54"/>
      <c r="PDZ1102" s="54"/>
      <c r="PEA1102" s="54"/>
      <c r="PEB1102" s="54"/>
      <c r="PEC1102" s="54"/>
      <c r="PED1102" s="54"/>
      <c r="PEE1102" s="54"/>
      <c r="PEF1102" s="54"/>
      <c r="PEG1102" s="54"/>
      <c r="PEH1102" s="54"/>
      <c r="PEI1102" s="54"/>
      <c r="PEJ1102" s="54"/>
      <c r="PEK1102" s="54"/>
      <c r="PEL1102" s="54"/>
      <c r="PEM1102" s="54"/>
      <c r="PEN1102" s="54"/>
      <c r="PEO1102" s="54"/>
      <c r="PEP1102" s="54"/>
      <c r="PEQ1102" s="54"/>
      <c r="PER1102" s="54"/>
      <c r="PES1102" s="54"/>
      <c r="PET1102" s="54"/>
      <c r="PEU1102" s="54"/>
      <c r="PEV1102" s="54"/>
      <c r="PEW1102" s="54"/>
      <c r="PEX1102" s="54"/>
      <c r="PEY1102" s="54"/>
      <c r="PEZ1102" s="54"/>
      <c r="PFA1102" s="54"/>
      <c r="PFB1102" s="54"/>
      <c r="PFC1102" s="54"/>
      <c r="PFD1102" s="54"/>
      <c r="PFE1102" s="54"/>
      <c r="PFF1102" s="54"/>
      <c r="PFG1102" s="54"/>
      <c r="PFH1102" s="54"/>
      <c r="PFI1102" s="54"/>
      <c r="PFJ1102" s="54"/>
      <c r="PFK1102" s="54"/>
      <c r="PFL1102" s="54"/>
      <c r="PFM1102" s="54"/>
      <c r="PFN1102" s="54"/>
      <c r="PFO1102" s="54"/>
      <c r="PFP1102" s="54"/>
      <c r="PFQ1102" s="54"/>
      <c r="PFR1102" s="54"/>
      <c r="PFS1102" s="54"/>
      <c r="PFT1102" s="54"/>
      <c r="PFU1102" s="54"/>
      <c r="PFV1102" s="54"/>
      <c r="PFW1102" s="54"/>
      <c r="PFX1102" s="54"/>
      <c r="PFY1102" s="54"/>
      <c r="PFZ1102" s="54"/>
      <c r="PGA1102" s="54"/>
      <c r="PGB1102" s="54"/>
      <c r="PGC1102" s="54"/>
      <c r="PGD1102" s="54"/>
      <c r="PGE1102" s="54"/>
      <c r="PGF1102" s="54"/>
      <c r="PGG1102" s="54"/>
      <c r="PGH1102" s="54"/>
      <c r="PGI1102" s="54"/>
      <c r="PGJ1102" s="54"/>
      <c r="PGK1102" s="54"/>
      <c r="PGL1102" s="54"/>
      <c r="PGM1102" s="54"/>
      <c r="PGN1102" s="54"/>
      <c r="PGO1102" s="54"/>
      <c r="PGP1102" s="54"/>
      <c r="PGQ1102" s="54"/>
      <c r="PGR1102" s="54"/>
      <c r="PGS1102" s="54"/>
      <c r="PGT1102" s="54"/>
      <c r="PGU1102" s="54"/>
      <c r="PGV1102" s="54"/>
      <c r="PGW1102" s="54"/>
      <c r="PGX1102" s="54"/>
      <c r="PGY1102" s="54"/>
      <c r="PGZ1102" s="54"/>
      <c r="PHA1102" s="54"/>
      <c r="PHB1102" s="54"/>
      <c r="PHC1102" s="54"/>
      <c r="PHD1102" s="54"/>
      <c r="PHE1102" s="54"/>
      <c r="PHF1102" s="54"/>
      <c r="PHG1102" s="54"/>
      <c r="PHH1102" s="54"/>
      <c r="PHI1102" s="54"/>
      <c r="PHJ1102" s="54"/>
      <c r="PHK1102" s="54"/>
      <c r="PHL1102" s="54"/>
      <c r="PHM1102" s="54"/>
      <c r="PHN1102" s="54"/>
      <c r="PHO1102" s="54"/>
      <c r="PHP1102" s="54"/>
      <c r="PHQ1102" s="54"/>
      <c r="PHR1102" s="54"/>
      <c r="PHS1102" s="54"/>
      <c r="PHT1102" s="54"/>
      <c r="PHU1102" s="54"/>
      <c r="PHV1102" s="54"/>
      <c r="PHW1102" s="54"/>
      <c r="PHX1102" s="54"/>
      <c r="PHY1102" s="54"/>
      <c r="PHZ1102" s="54"/>
      <c r="PIA1102" s="54"/>
      <c r="PIB1102" s="54"/>
      <c r="PIC1102" s="54"/>
      <c r="PID1102" s="54"/>
      <c r="PIE1102" s="54"/>
      <c r="PIF1102" s="54"/>
      <c r="PIG1102" s="54"/>
      <c r="PIH1102" s="54"/>
      <c r="PII1102" s="54"/>
      <c r="PIJ1102" s="54"/>
      <c r="PIK1102" s="54"/>
      <c r="PIL1102" s="54"/>
      <c r="PIM1102" s="54"/>
      <c r="PIN1102" s="54"/>
      <c r="PIO1102" s="54"/>
      <c r="PIP1102" s="54"/>
      <c r="PIQ1102" s="54"/>
      <c r="PIR1102" s="54"/>
      <c r="PIS1102" s="54"/>
      <c r="PIT1102" s="54"/>
      <c r="PIU1102" s="54"/>
      <c r="PIV1102" s="54"/>
      <c r="PIW1102" s="54"/>
      <c r="PIX1102" s="54"/>
      <c r="PIY1102" s="54"/>
      <c r="PIZ1102" s="54"/>
      <c r="PJA1102" s="54"/>
      <c r="PJB1102" s="54"/>
      <c r="PJC1102" s="54"/>
      <c r="PJD1102" s="54"/>
      <c r="PJE1102" s="54"/>
      <c r="PJF1102" s="54"/>
      <c r="PJG1102" s="54"/>
      <c r="PJH1102" s="54"/>
      <c r="PJI1102" s="54"/>
      <c r="PJJ1102" s="54"/>
      <c r="PJK1102" s="54"/>
      <c r="PJL1102" s="54"/>
      <c r="PJM1102" s="54"/>
      <c r="PJN1102" s="54"/>
      <c r="PJO1102" s="54"/>
      <c r="PJP1102" s="54"/>
      <c r="PJQ1102" s="54"/>
      <c r="PJR1102" s="54"/>
      <c r="PJS1102" s="54"/>
      <c r="PJT1102" s="54"/>
      <c r="PJU1102" s="54"/>
      <c r="PJV1102" s="54"/>
      <c r="PJW1102" s="54"/>
      <c r="PJX1102" s="54"/>
      <c r="PJY1102" s="54"/>
      <c r="PJZ1102" s="54"/>
      <c r="PKA1102" s="54"/>
      <c r="PKB1102" s="54"/>
      <c r="PKC1102" s="54"/>
      <c r="PKD1102" s="54"/>
      <c r="PKE1102" s="54"/>
      <c r="PKF1102" s="54"/>
      <c r="PKG1102" s="54"/>
      <c r="PKH1102" s="54"/>
      <c r="PKI1102" s="54"/>
      <c r="PKJ1102" s="54"/>
      <c r="PKK1102" s="54"/>
      <c r="PKL1102" s="54"/>
      <c r="PKM1102" s="54"/>
      <c r="PKN1102" s="54"/>
      <c r="PKO1102" s="54"/>
      <c r="PKP1102" s="54"/>
      <c r="PKQ1102" s="54"/>
      <c r="PKR1102" s="54"/>
      <c r="PKS1102" s="54"/>
      <c r="PKT1102" s="54"/>
      <c r="PKU1102" s="54"/>
      <c r="PKV1102" s="54"/>
      <c r="PKW1102" s="54"/>
      <c r="PKX1102" s="54"/>
      <c r="PKY1102" s="54"/>
      <c r="PKZ1102" s="54"/>
      <c r="PLA1102" s="54"/>
      <c r="PLB1102" s="54"/>
      <c r="PLC1102" s="54"/>
      <c r="PLD1102" s="54"/>
      <c r="PLE1102" s="54"/>
      <c r="PLF1102" s="54"/>
      <c r="PLG1102" s="54"/>
      <c r="PLH1102" s="54"/>
      <c r="PLI1102" s="54"/>
      <c r="PLJ1102" s="54"/>
      <c r="PLK1102" s="54"/>
      <c r="PLL1102" s="54"/>
      <c r="PLM1102" s="54"/>
      <c r="PLN1102" s="54"/>
      <c r="PLO1102" s="54"/>
      <c r="PLP1102" s="54"/>
      <c r="PLQ1102" s="54"/>
      <c r="PLR1102" s="54"/>
      <c r="PLS1102" s="54"/>
      <c r="PLT1102" s="54"/>
      <c r="PLU1102" s="54"/>
      <c r="PLV1102" s="54"/>
      <c r="PLW1102" s="54"/>
      <c r="PLX1102" s="54"/>
      <c r="PLY1102" s="54"/>
      <c r="PLZ1102" s="54"/>
      <c r="PMA1102" s="54"/>
      <c r="PMB1102" s="54"/>
      <c r="PMC1102" s="54"/>
      <c r="PMD1102" s="54"/>
      <c r="PME1102" s="54"/>
      <c r="PMF1102" s="54"/>
      <c r="PMG1102" s="54"/>
      <c r="PMH1102" s="54"/>
      <c r="PMI1102" s="54"/>
      <c r="PMJ1102" s="54"/>
      <c r="PMK1102" s="54"/>
      <c r="PML1102" s="54"/>
      <c r="PMM1102" s="54"/>
      <c r="PMN1102" s="54"/>
      <c r="PMO1102" s="54"/>
      <c r="PMP1102" s="54"/>
      <c r="PMQ1102" s="54"/>
      <c r="PMR1102" s="54"/>
      <c r="PMS1102" s="54"/>
      <c r="PMT1102" s="54"/>
      <c r="PMU1102" s="54"/>
      <c r="PMV1102" s="54"/>
      <c r="PMW1102" s="54"/>
      <c r="PMX1102" s="54"/>
      <c r="PMY1102" s="54"/>
      <c r="PMZ1102" s="54"/>
      <c r="PNA1102" s="54"/>
      <c r="PNB1102" s="54"/>
      <c r="PNC1102" s="54"/>
      <c r="PND1102" s="54"/>
      <c r="PNE1102" s="54"/>
      <c r="PNF1102" s="54"/>
      <c r="PNG1102" s="54"/>
      <c r="PNH1102" s="54"/>
      <c r="PNI1102" s="54"/>
      <c r="PNJ1102" s="54"/>
      <c r="PNK1102" s="54"/>
      <c r="PNL1102" s="54"/>
      <c r="PNM1102" s="54"/>
      <c r="PNN1102" s="54"/>
      <c r="PNO1102" s="54"/>
      <c r="PNP1102" s="54"/>
      <c r="PNQ1102" s="54"/>
      <c r="PNR1102" s="54"/>
      <c r="PNS1102" s="54"/>
      <c r="PNT1102" s="54"/>
      <c r="PNU1102" s="54"/>
      <c r="PNV1102" s="54"/>
      <c r="PNW1102" s="54"/>
      <c r="PNX1102" s="54"/>
      <c r="PNY1102" s="54"/>
      <c r="PNZ1102" s="54"/>
      <c r="POA1102" s="54"/>
      <c r="POB1102" s="54"/>
      <c r="POC1102" s="54"/>
      <c r="POD1102" s="54"/>
      <c r="POE1102" s="54"/>
      <c r="POF1102" s="54"/>
      <c r="POG1102" s="54"/>
      <c r="POH1102" s="54"/>
      <c r="POI1102" s="54"/>
      <c r="POJ1102" s="54"/>
      <c r="POK1102" s="54"/>
      <c r="POL1102" s="54"/>
      <c r="POM1102" s="54"/>
      <c r="PON1102" s="54"/>
      <c r="POO1102" s="54"/>
      <c r="POP1102" s="54"/>
      <c r="POQ1102" s="54"/>
      <c r="POR1102" s="54"/>
      <c r="POS1102" s="54"/>
      <c r="POT1102" s="54"/>
      <c r="POU1102" s="54"/>
      <c r="POV1102" s="54"/>
      <c r="POW1102" s="54"/>
      <c r="POX1102" s="54"/>
      <c r="POY1102" s="54"/>
      <c r="POZ1102" s="54"/>
      <c r="PPA1102" s="54"/>
      <c r="PPB1102" s="54"/>
      <c r="PPC1102" s="54"/>
      <c r="PPD1102" s="54"/>
      <c r="PPE1102" s="54"/>
      <c r="PPF1102" s="54"/>
      <c r="PPG1102" s="54"/>
      <c r="PPH1102" s="54"/>
      <c r="PPI1102" s="54"/>
      <c r="PPJ1102" s="54"/>
      <c r="PPK1102" s="54"/>
      <c r="PPL1102" s="54"/>
      <c r="PPM1102" s="54"/>
      <c r="PPN1102" s="54"/>
      <c r="PPO1102" s="54"/>
      <c r="PPP1102" s="54"/>
      <c r="PPQ1102" s="54"/>
      <c r="PPR1102" s="54"/>
      <c r="PPS1102" s="54"/>
      <c r="PPT1102" s="54"/>
      <c r="PPU1102" s="54"/>
      <c r="PPV1102" s="54"/>
      <c r="PPW1102" s="54"/>
      <c r="PPX1102" s="54"/>
      <c r="PPY1102" s="54"/>
      <c r="PPZ1102" s="54"/>
      <c r="PQA1102" s="54"/>
      <c r="PQB1102" s="54"/>
      <c r="PQC1102" s="54"/>
      <c r="PQD1102" s="54"/>
      <c r="PQE1102" s="54"/>
      <c r="PQF1102" s="54"/>
      <c r="PQG1102" s="54"/>
      <c r="PQH1102" s="54"/>
      <c r="PQI1102" s="54"/>
      <c r="PQJ1102" s="54"/>
      <c r="PQK1102" s="54"/>
      <c r="PQL1102" s="54"/>
      <c r="PQM1102" s="54"/>
      <c r="PQN1102" s="54"/>
      <c r="PQO1102" s="54"/>
      <c r="PQP1102" s="54"/>
      <c r="PQQ1102" s="54"/>
      <c r="PQR1102" s="54"/>
      <c r="PQS1102" s="54"/>
      <c r="PQT1102" s="54"/>
      <c r="PQU1102" s="54"/>
      <c r="PQV1102" s="54"/>
      <c r="PQW1102" s="54"/>
      <c r="PQX1102" s="54"/>
      <c r="PQY1102" s="54"/>
      <c r="PQZ1102" s="54"/>
      <c r="PRA1102" s="54"/>
      <c r="PRB1102" s="54"/>
      <c r="PRC1102" s="54"/>
      <c r="PRD1102" s="54"/>
      <c r="PRE1102" s="54"/>
      <c r="PRF1102" s="54"/>
      <c r="PRG1102" s="54"/>
      <c r="PRH1102" s="54"/>
      <c r="PRI1102" s="54"/>
      <c r="PRJ1102" s="54"/>
      <c r="PRK1102" s="54"/>
      <c r="PRL1102" s="54"/>
      <c r="PRM1102" s="54"/>
      <c r="PRN1102" s="54"/>
      <c r="PRO1102" s="54"/>
      <c r="PRP1102" s="54"/>
      <c r="PRQ1102" s="54"/>
      <c r="PRR1102" s="54"/>
      <c r="PRS1102" s="54"/>
      <c r="PRT1102" s="54"/>
      <c r="PRU1102" s="54"/>
      <c r="PRV1102" s="54"/>
      <c r="PRW1102" s="54"/>
      <c r="PRX1102" s="54"/>
      <c r="PRY1102" s="54"/>
      <c r="PRZ1102" s="54"/>
      <c r="PSA1102" s="54"/>
      <c r="PSB1102" s="54"/>
      <c r="PSC1102" s="54"/>
      <c r="PSD1102" s="54"/>
      <c r="PSE1102" s="54"/>
      <c r="PSF1102" s="54"/>
      <c r="PSG1102" s="54"/>
      <c r="PSH1102" s="54"/>
      <c r="PSI1102" s="54"/>
      <c r="PSJ1102" s="54"/>
      <c r="PSK1102" s="54"/>
      <c r="PSL1102" s="54"/>
      <c r="PSM1102" s="54"/>
      <c r="PSN1102" s="54"/>
      <c r="PSO1102" s="54"/>
      <c r="PSP1102" s="54"/>
      <c r="PSQ1102" s="54"/>
      <c r="PSR1102" s="54"/>
      <c r="PSS1102" s="54"/>
      <c r="PST1102" s="54"/>
      <c r="PSU1102" s="54"/>
      <c r="PSV1102" s="54"/>
      <c r="PSW1102" s="54"/>
      <c r="PSX1102" s="54"/>
      <c r="PSY1102" s="54"/>
      <c r="PSZ1102" s="54"/>
      <c r="PTA1102" s="54"/>
      <c r="PTB1102" s="54"/>
      <c r="PTC1102" s="54"/>
      <c r="PTD1102" s="54"/>
      <c r="PTE1102" s="54"/>
      <c r="PTF1102" s="54"/>
      <c r="PTG1102" s="54"/>
      <c r="PTH1102" s="54"/>
      <c r="PTI1102" s="54"/>
      <c r="PTJ1102" s="54"/>
      <c r="PTK1102" s="54"/>
      <c r="PTL1102" s="54"/>
      <c r="PTM1102" s="54"/>
      <c r="PTN1102" s="54"/>
      <c r="PTO1102" s="54"/>
      <c r="PTP1102" s="54"/>
      <c r="PTQ1102" s="54"/>
      <c r="PTR1102" s="54"/>
      <c r="PTS1102" s="54"/>
      <c r="PTT1102" s="54"/>
      <c r="PTU1102" s="54"/>
      <c r="PTV1102" s="54"/>
      <c r="PTW1102" s="54"/>
      <c r="PTX1102" s="54"/>
      <c r="PTY1102" s="54"/>
      <c r="PTZ1102" s="54"/>
      <c r="PUA1102" s="54"/>
      <c r="PUB1102" s="54"/>
      <c r="PUC1102" s="54"/>
      <c r="PUD1102" s="54"/>
      <c r="PUE1102" s="54"/>
      <c r="PUF1102" s="54"/>
      <c r="PUG1102" s="54"/>
      <c r="PUH1102" s="54"/>
      <c r="PUI1102" s="54"/>
      <c r="PUJ1102" s="54"/>
      <c r="PUK1102" s="54"/>
      <c r="PUL1102" s="54"/>
      <c r="PUM1102" s="54"/>
      <c r="PUN1102" s="54"/>
      <c r="PUO1102" s="54"/>
      <c r="PUP1102" s="54"/>
      <c r="PUQ1102" s="54"/>
      <c r="PUR1102" s="54"/>
      <c r="PUS1102" s="54"/>
      <c r="PUT1102" s="54"/>
      <c r="PUU1102" s="54"/>
      <c r="PUV1102" s="54"/>
      <c r="PUW1102" s="54"/>
      <c r="PUX1102" s="54"/>
      <c r="PUY1102" s="54"/>
      <c r="PUZ1102" s="54"/>
      <c r="PVA1102" s="54"/>
      <c r="PVB1102" s="54"/>
      <c r="PVC1102" s="54"/>
      <c r="PVD1102" s="54"/>
      <c r="PVE1102" s="54"/>
      <c r="PVF1102" s="54"/>
      <c r="PVG1102" s="54"/>
      <c r="PVH1102" s="54"/>
      <c r="PVI1102" s="54"/>
      <c r="PVJ1102" s="54"/>
      <c r="PVK1102" s="54"/>
      <c r="PVL1102" s="54"/>
      <c r="PVM1102" s="54"/>
      <c r="PVN1102" s="54"/>
      <c r="PVO1102" s="54"/>
      <c r="PVP1102" s="54"/>
      <c r="PVQ1102" s="54"/>
      <c r="PVR1102" s="54"/>
      <c r="PVS1102" s="54"/>
      <c r="PVT1102" s="54"/>
      <c r="PVU1102" s="54"/>
      <c r="PVV1102" s="54"/>
      <c r="PVW1102" s="54"/>
      <c r="PVX1102" s="54"/>
      <c r="PVY1102" s="54"/>
      <c r="PVZ1102" s="54"/>
      <c r="PWA1102" s="54"/>
      <c r="PWB1102" s="54"/>
      <c r="PWC1102" s="54"/>
      <c r="PWD1102" s="54"/>
      <c r="PWE1102" s="54"/>
      <c r="PWF1102" s="54"/>
      <c r="PWG1102" s="54"/>
      <c r="PWH1102" s="54"/>
      <c r="PWI1102" s="54"/>
      <c r="PWJ1102" s="54"/>
      <c r="PWK1102" s="54"/>
      <c r="PWL1102" s="54"/>
      <c r="PWM1102" s="54"/>
      <c r="PWN1102" s="54"/>
      <c r="PWO1102" s="54"/>
      <c r="PWP1102" s="54"/>
      <c r="PWQ1102" s="54"/>
      <c r="PWR1102" s="54"/>
      <c r="PWS1102" s="54"/>
      <c r="PWT1102" s="54"/>
      <c r="PWU1102" s="54"/>
      <c r="PWV1102" s="54"/>
      <c r="PWW1102" s="54"/>
      <c r="PWX1102" s="54"/>
      <c r="PWY1102" s="54"/>
      <c r="PWZ1102" s="54"/>
      <c r="PXA1102" s="54"/>
      <c r="PXB1102" s="54"/>
      <c r="PXC1102" s="54"/>
      <c r="PXD1102" s="54"/>
      <c r="PXE1102" s="54"/>
      <c r="PXF1102" s="54"/>
      <c r="PXG1102" s="54"/>
      <c r="PXH1102" s="54"/>
      <c r="PXI1102" s="54"/>
      <c r="PXJ1102" s="54"/>
      <c r="PXK1102" s="54"/>
      <c r="PXL1102" s="54"/>
      <c r="PXM1102" s="54"/>
      <c r="PXN1102" s="54"/>
      <c r="PXO1102" s="54"/>
      <c r="PXP1102" s="54"/>
      <c r="PXQ1102" s="54"/>
      <c r="PXR1102" s="54"/>
      <c r="PXS1102" s="54"/>
      <c r="PXT1102" s="54"/>
      <c r="PXU1102" s="54"/>
      <c r="PXV1102" s="54"/>
      <c r="PXW1102" s="54"/>
      <c r="PXX1102" s="54"/>
      <c r="PXY1102" s="54"/>
      <c r="PXZ1102" s="54"/>
      <c r="PYA1102" s="54"/>
      <c r="PYB1102" s="54"/>
      <c r="PYC1102" s="54"/>
      <c r="PYD1102" s="54"/>
      <c r="PYE1102" s="54"/>
      <c r="PYF1102" s="54"/>
      <c r="PYG1102" s="54"/>
      <c r="PYH1102" s="54"/>
      <c r="PYI1102" s="54"/>
      <c r="PYJ1102" s="54"/>
      <c r="PYK1102" s="54"/>
      <c r="PYL1102" s="54"/>
      <c r="PYM1102" s="54"/>
      <c r="PYN1102" s="54"/>
      <c r="PYO1102" s="54"/>
      <c r="PYP1102" s="54"/>
      <c r="PYQ1102" s="54"/>
      <c r="PYR1102" s="54"/>
      <c r="PYS1102" s="54"/>
      <c r="PYT1102" s="54"/>
      <c r="PYU1102" s="54"/>
      <c r="PYV1102" s="54"/>
      <c r="PYW1102" s="54"/>
      <c r="PYX1102" s="54"/>
      <c r="PYY1102" s="54"/>
      <c r="PYZ1102" s="54"/>
      <c r="PZA1102" s="54"/>
      <c r="PZB1102" s="54"/>
      <c r="PZC1102" s="54"/>
      <c r="PZD1102" s="54"/>
      <c r="PZE1102" s="54"/>
      <c r="PZF1102" s="54"/>
      <c r="PZG1102" s="54"/>
      <c r="PZH1102" s="54"/>
      <c r="PZI1102" s="54"/>
      <c r="PZJ1102" s="54"/>
      <c r="PZK1102" s="54"/>
      <c r="PZL1102" s="54"/>
      <c r="PZM1102" s="54"/>
      <c r="PZN1102" s="54"/>
      <c r="PZO1102" s="54"/>
      <c r="PZP1102" s="54"/>
      <c r="PZQ1102" s="54"/>
      <c r="PZR1102" s="54"/>
      <c r="PZS1102" s="54"/>
      <c r="PZT1102" s="54"/>
      <c r="PZU1102" s="54"/>
      <c r="PZV1102" s="54"/>
      <c r="PZW1102" s="54"/>
      <c r="PZX1102" s="54"/>
      <c r="PZY1102" s="54"/>
      <c r="PZZ1102" s="54"/>
      <c r="QAA1102" s="54"/>
      <c r="QAB1102" s="54"/>
      <c r="QAC1102" s="54"/>
      <c r="QAD1102" s="54"/>
      <c r="QAE1102" s="54"/>
      <c r="QAF1102" s="54"/>
      <c r="QAG1102" s="54"/>
      <c r="QAH1102" s="54"/>
      <c r="QAI1102" s="54"/>
      <c r="QAJ1102" s="54"/>
      <c r="QAK1102" s="54"/>
      <c r="QAL1102" s="54"/>
      <c r="QAM1102" s="54"/>
      <c r="QAN1102" s="54"/>
      <c r="QAO1102" s="54"/>
      <c r="QAP1102" s="54"/>
      <c r="QAQ1102" s="54"/>
      <c r="QAR1102" s="54"/>
      <c r="QAS1102" s="54"/>
      <c r="QAT1102" s="54"/>
      <c r="QAU1102" s="54"/>
      <c r="QAV1102" s="54"/>
      <c r="QAW1102" s="54"/>
      <c r="QAX1102" s="54"/>
      <c r="QAY1102" s="54"/>
      <c r="QAZ1102" s="54"/>
      <c r="QBA1102" s="54"/>
      <c r="QBB1102" s="54"/>
      <c r="QBC1102" s="54"/>
      <c r="QBD1102" s="54"/>
      <c r="QBE1102" s="54"/>
      <c r="QBF1102" s="54"/>
      <c r="QBG1102" s="54"/>
      <c r="QBH1102" s="54"/>
      <c r="QBI1102" s="54"/>
      <c r="QBJ1102" s="54"/>
      <c r="QBK1102" s="54"/>
      <c r="QBL1102" s="54"/>
      <c r="QBM1102" s="54"/>
      <c r="QBN1102" s="54"/>
      <c r="QBO1102" s="54"/>
      <c r="QBP1102" s="54"/>
      <c r="QBQ1102" s="54"/>
      <c r="QBR1102" s="54"/>
      <c r="QBS1102" s="54"/>
      <c r="QBT1102" s="54"/>
      <c r="QBU1102" s="54"/>
      <c r="QBV1102" s="54"/>
      <c r="QBW1102" s="54"/>
      <c r="QBX1102" s="54"/>
      <c r="QBY1102" s="54"/>
      <c r="QBZ1102" s="54"/>
      <c r="QCA1102" s="54"/>
      <c r="QCB1102" s="54"/>
      <c r="QCC1102" s="54"/>
      <c r="QCD1102" s="54"/>
      <c r="QCE1102" s="54"/>
      <c r="QCF1102" s="54"/>
      <c r="QCG1102" s="54"/>
      <c r="QCH1102" s="54"/>
      <c r="QCI1102" s="54"/>
      <c r="QCJ1102" s="54"/>
      <c r="QCK1102" s="54"/>
      <c r="QCL1102" s="54"/>
      <c r="QCM1102" s="54"/>
      <c r="QCN1102" s="54"/>
      <c r="QCO1102" s="54"/>
      <c r="QCP1102" s="54"/>
      <c r="QCQ1102" s="54"/>
      <c r="QCR1102" s="54"/>
      <c r="QCS1102" s="54"/>
      <c r="QCT1102" s="54"/>
      <c r="QCU1102" s="54"/>
      <c r="QCV1102" s="54"/>
      <c r="QCW1102" s="54"/>
      <c r="QCX1102" s="54"/>
      <c r="QCY1102" s="54"/>
      <c r="QCZ1102" s="54"/>
      <c r="QDA1102" s="54"/>
      <c r="QDB1102" s="54"/>
      <c r="QDC1102" s="54"/>
      <c r="QDD1102" s="54"/>
      <c r="QDE1102" s="54"/>
      <c r="QDF1102" s="54"/>
      <c r="QDG1102" s="54"/>
      <c r="QDH1102" s="54"/>
      <c r="QDI1102" s="54"/>
      <c r="QDJ1102" s="54"/>
      <c r="QDK1102" s="54"/>
      <c r="QDL1102" s="54"/>
      <c r="QDM1102" s="54"/>
      <c r="QDN1102" s="54"/>
      <c r="QDO1102" s="54"/>
      <c r="QDP1102" s="54"/>
      <c r="QDQ1102" s="54"/>
      <c r="QDR1102" s="54"/>
      <c r="QDS1102" s="54"/>
      <c r="QDT1102" s="54"/>
      <c r="QDU1102" s="54"/>
      <c r="QDV1102" s="54"/>
      <c r="QDW1102" s="54"/>
      <c r="QDX1102" s="54"/>
      <c r="QDY1102" s="54"/>
      <c r="QDZ1102" s="54"/>
      <c r="QEA1102" s="54"/>
      <c r="QEB1102" s="54"/>
      <c r="QEC1102" s="54"/>
      <c r="QED1102" s="54"/>
      <c r="QEE1102" s="54"/>
      <c r="QEF1102" s="54"/>
      <c r="QEG1102" s="54"/>
      <c r="QEH1102" s="54"/>
      <c r="QEI1102" s="54"/>
      <c r="QEJ1102" s="54"/>
      <c r="QEK1102" s="54"/>
      <c r="QEL1102" s="54"/>
      <c r="QEM1102" s="54"/>
      <c r="QEN1102" s="54"/>
      <c r="QEO1102" s="54"/>
      <c r="QEP1102" s="54"/>
      <c r="QEQ1102" s="54"/>
      <c r="QER1102" s="54"/>
      <c r="QES1102" s="54"/>
      <c r="QET1102" s="54"/>
      <c r="QEU1102" s="54"/>
      <c r="QEV1102" s="54"/>
      <c r="QEW1102" s="54"/>
      <c r="QEX1102" s="54"/>
      <c r="QEY1102" s="54"/>
      <c r="QEZ1102" s="54"/>
      <c r="QFA1102" s="54"/>
      <c r="QFB1102" s="54"/>
      <c r="QFC1102" s="54"/>
      <c r="QFD1102" s="54"/>
      <c r="QFE1102" s="54"/>
      <c r="QFF1102" s="54"/>
      <c r="QFG1102" s="54"/>
      <c r="QFH1102" s="54"/>
      <c r="QFI1102" s="54"/>
      <c r="QFJ1102" s="54"/>
      <c r="QFK1102" s="54"/>
      <c r="QFL1102" s="54"/>
      <c r="QFM1102" s="54"/>
      <c r="QFN1102" s="54"/>
      <c r="QFO1102" s="54"/>
      <c r="QFP1102" s="54"/>
      <c r="QFQ1102" s="54"/>
      <c r="QFR1102" s="54"/>
      <c r="QFS1102" s="54"/>
      <c r="QFT1102" s="54"/>
      <c r="QFU1102" s="54"/>
      <c r="QFV1102" s="54"/>
      <c r="QFW1102" s="54"/>
      <c r="QFX1102" s="54"/>
      <c r="QFY1102" s="54"/>
      <c r="QFZ1102" s="54"/>
      <c r="QGA1102" s="54"/>
      <c r="QGB1102" s="54"/>
      <c r="QGC1102" s="54"/>
      <c r="QGD1102" s="54"/>
      <c r="QGE1102" s="54"/>
      <c r="QGF1102" s="54"/>
      <c r="QGG1102" s="54"/>
      <c r="QGH1102" s="54"/>
      <c r="QGI1102" s="54"/>
      <c r="QGJ1102" s="54"/>
      <c r="QGK1102" s="54"/>
      <c r="QGL1102" s="54"/>
      <c r="QGM1102" s="54"/>
      <c r="QGN1102" s="54"/>
      <c r="QGO1102" s="54"/>
      <c r="QGP1102" s="54"/>
      <c r="QGQ1102" s="54"/>
      <c r="QGR1102" s="54"/>
      <c r="QGS1102" s="54"/>
      <c r="QGT1102" s="54"/>
      <c r="QGU1102" s="54"/>
      <c r="QGV1102" s="54"/>
      <c r="QGW1102" s="54"/>
      <c r="QGX1102" s="54"/>
      <c r="QGY1102" s="54"/>
      <c r="QGZ1102" s="54"/>
      <c r="QHA1102" s="54"/>
      <c r="QHB1102" s="54"/>
      <c r="QHC1102" s="54"/>
      <c r="QHD1102" s="54"/>
      <c r="QHE1102" s="54"/>
      <c r="QHF1102" s="54"/>
      <c r="QHG1102" s="54"/>
      <c r="QHH1102" s="54"/>
      <c r="QHI1102" s="54"/>
      <c r="QHJ1102" s="54"/>
      <c r="QHK1102" s="54"/>
      <c r="QHL1102" s="54"/>
      <c r="QHM1102" s="54"/>
      <c r="QHN1102" s="54"/>
      <c r="QHO1102" s="54"/>
      <c r="QHP1102" s="54"/>
      <c r="QHQ1102" s="54"/>
      <c r="QHR1102" s="54"/>
      <c r="QHS1102" s="54"/>
      <c r="QHT1102" s="54"/>
      <c r="QHU1102" s="54"/>
      <c r="QHV1102" s="54"/>
      <c r="QHW1102" s="54"/>
      <c r="QHX1102" s="54"/>
      <c r="QHY1102" s="54"/>
      <c r="QHZ1102" s="54"/>
      <c r="QIA1102" s="54"/>
      <c r="QIB1102" s="54"/>
      <c r="QIC1102" s="54"/>
      <c r="QID1102" s="54"/>
      <c r="QIE1102" s="54"/>
      <c r="QIF1102" s="54"/>
      <c r="QIG1102" s="54"/>
      <c r="QIH1102" s="54"/>
      <c r="QII1102" s="54"/>
      <c r="QIJ1102" s="54"/>
      <c r="QIK1102" s="54"/>
      <c r="QIL1102" s="54"/>
      <c r="QIM1102" s="54"/>
      <c r="QIN1102" s="54"/>
      <c r="QIO1102" s="54"/>
      <c r="QIP1102" s="54"/>
      <c r="QIQ1102" s="54"/>
      <c r="QIR1102" s="54"/>
      <c r="QIS1102" s="54"/>
      <c r="QIT1102" s="54"/>
      <c r="QIU1102" s="54"/>
      <c r="QIV1102" s="54"/>
      <c r="QIW1102" s="54"/>
      <c r="QIX1102" s="54"/>
      <c r="QIY1102" s="54"/>
      <c r="QIZ1102" s="54"/>
      <c r="QJA1102" s="54"/>
      <c r="QJB1102" s="54"/>
      <c r="QJC1102" s="54"/>
      <c r="QJD1102" s="54"/>
      <c r="QJE1102" s="54"/>
      <c r="QJF1102" s="54"/>
      <c r="QJG1102" s="54"/>
      <c r="QJH1102" s="54"/>
      <c r="QJI1102" s="54"/>
      <c r="QJJ1102" s="54"/>
      <c r="QJK1102" s="54"/>
      <c r="QJL1102" s="54"/>
      <c r="QJM1102" s="54"/>
      <c r="QJN1102" s="54"/>
      <c r="QJO1102" s="54"/>
      <c r="QJP1102" s="54"/>
      <c r="QJQ1102" s="54"/>
      <c r="QJR1102" s="54"/>
      <c r="QJS1102" s="54"/>
      <c r="QJT1102" s="54"/>
      <c r="QJU1102" s="54"/>
      <c r="QJV1102" s="54"/>
      <c r="QJW1102" s="54"/>
      <c r="QJX1102" s="54"/>
      <c r="QJY1102" s="54"/>
      <c r="QJZ1102" s="54"/>
      <c r="QKA1102" s="54"/>
      <c r="QKB1102" s="54"/>
      <c r="QKC1102" s="54"/>
      <c r="QKD1102" s="54"/>
      <c r="QKE1102" s="54"/>
      <c r="QKF1102" s="54"/>
      <c r="QKG1102" s="54"/>
      <c r="QKH1102" s="54"/>
      <c r="QKI1102" s="54"/>
      <c r="QKJ1102" s="54"/>
      <c r="QKK1102" s="54"/>
      <c r="QKL1102" s="54"/>
      <c r="QKM1102" s="54"/>
      <c r="QKN1102" s="54"/>
      <c r="QKO1102" s="54"/>
      <c r="QKP1102" s="54"/>
      <c r="QKQ1102" s="54"/>
      <c r="QKR1102" s="54"/>
      <c r="QKS1102" s="54"/>
      <c r="QKT1102" s="54"/>
      <c r="QKU1102" s="54"/>
      <c r="QKV1102" s="54"/>
      <c r="QKW1102" s="54"/>
      <c r="QKX1102" s="54"/>
      <c r="QKY1102" s="54"/>
      <c r="QKZ1102" s="54"/>
      <c r="QLA1102" s="54"/>
      <c r="QLB1102" s="54"/>
      <c r="QLC1102" s="54"/>
      <c r="QLD1102" s="54"/>
      <c r="QLE1102" s="54"/>
      <c r="QLF1102" s="54"/>
      <c r="QLG1102" s="54"/>
      <c r="QLH1102" s="54"/>
      <c r="QLI1102" s="54"/>
      <c r="QLJ1102" s="54"/>
      <c r="QLK1102" s="54"/>
      <c r="QLL1102" s="54"/>
      <c r="QLM1102" s="54"/>
      <c r="QLN1102" s="54"/>
      <c r="QLO1102" s="54"/>
      <c r="QLP1102" s="54"/>
      <c r="QLQ1102" s="54"/>
      <c r="QLR1102" s="54"/>
      <c r="QLS1102" s="54"/>
      <c r="QLT1102" s="54"/>
      <c r="QLU1102" s="54"/>
      <c r="QLV1102" s="54"/>
      <c r="QLW1102" s="54"/>
      <c r="QLX1102" s="54"/>
      <c r="QLY1102" s="54"/>
      <c r="QLZ1102" s="54"/>
      <c r="QMA1102" s="54"/>
      <c r="QMB1102" s="54"/>
      <c r="QMC1102" s="54"/>
      <c r="QMD1102" s="54"/>
      <c r="QME1102" s="54"/>
      <c r="QMF1102" s="54"/>
      <c r="QMG1102" s="54"/>
      <c r="QMH1102" s="54"/>
      <c r="QMI1102" s="54"/>
      <c r="QMJ1102" s="54"/>
      <c r="QMK1102" s="54"/>
      <c r="QML1102" s="54"/>
      <c r="QMM1102" s="54"/>
      <c r="QMN1102" s="54"/>
      <c r="QMO1102" s="54"/>
      <c r="QMP1102" s="54"/>
      <c r="QMQ1102" s="54"/>
      <c r="QMR1102" s="54"/>
      <c r="QMS1102" s="54"/>
      <c r="QMT1102" s="54"/>
      <c r="QMU1102" s="54"/>
      <c r="QMV1102" s="54"/>
      <c r="QMW1102" s="54"/>
      <c r="QMX1102" s="54"/>
      <c r="QMY1102" s="54"/>
      <c r="QMZ1102" s="54"/>
      <c r="QNA1102" s="54"/>
      <c r="QNB1102" s="54"/>
      <c r="QNC1102" s="54"/>
      <c r="QND1102" s="54"/>
      <c r="QNE1102" s="54"/>
      <c r="QNF1102" s="54"/>
      <c r="QNG1102" s="54"/>
      <c r="QNH1102" s="54"/>
      <c r="QNI1102" s="54"/>
      <c r="QNJ1102" s="54"/>
      <c r="QNK1102" s="54"/>
      <c r="QNL1102" s="54"/>
      <c r="QNM1102" s="54"/>
      <c r="QNN1102" s="54"/>
      <c r="QNO1102" s="54"/>
      <c r="QNP1102" s="54"/>
      <c r="QNQ1102" s="54"/>
      <c r="QNR1102" s="54"/>
      <c r="QNS1102" s="54"/>
      <c r="QNT1102" s="54"/>
      <c r="QNU1102" s="54"/>
      <c r="QNV1102" s="54"/>
      <c r="QNW1102" s="54"/>
      <c r="QNX1102" s="54"/>
      <c r="QNY1102" s="54"/>
      <c r="QNZ1102" s="54"/>
      <c r="QOA1102" s="54"/>
      <c r="QOB1102" s="54"/>
      <c r="QOC1102" s="54"/>
      <c r="QOD1102" s="54"/>
      <c r="QOE1102" s="54"/>
      <c r="QOF1102" s="54"/>
      <c r="QOG1102" s="54"/>
      <c r="QOH1102" s="54"/>
      <c r="QOI1102" s="54"/>
      <c r="QOJ1102" s="54"/>
      <c r="QOK1102" s="54"/>
      <c r="QOL1102" s="54"/>
      <c r="QOM1102" s="54"/>
      <c r="QON1102" s="54"/>
      <c r="QOO1102" s="54"/>
      <c r="QOP1102" s="54"/>
      <c r="QOQ1102" s="54"/>
      <c r="QOR1102" s="54"/>
      <c r="QOS1102" s="54"/>
      <c r="QOT1102" s="54"/>
      <c r="QOU1102" s="54"/>
      <c r="QOV1102" s="54"/>
      <c r="QOW1102" s="54"/>
      <c r="QOX1102" s="54"/>
      <c r="QOY1102" s="54"/>
      <c r="QOZ1102" s="54"/>
      <c r="QPA1102" s="54"/>
      <c r="QPB1102" s="54"/>
      <c r="QPC1102" s="54"/>
      <c r="QPD1102" s="54"/>
      <c r="QPE1102" s="54"/>
      <c r="QPF1102" s="54"/>
      <c r="QPG1102" s="54"/>
      <c r="QPH1102" s="54"/>
      <c r="QPI1102" s="54"/>
      <c r="QPJ1102" s="54"/>
      <c r="QPK1102" s="54"/>
      <c r="QPL1102" s="54"/>
      <c r="QPM1102" s="54"/>
      <c r="QPN1102" s="54"/>
      <c r="QPO1102" s="54"/>
      <c r="QPP1102" s="54"/>
      <c r="QPQ1102" s="54"/>
      <c r="QPR1102" s="54"/>
      <c r="QPS1102" s="54"/>
      <c r="QPT1102" s="54"/>
      <c r="QPU1102" s="54"/>
      <c r="QPV1102" s="54"/>
      <c r="QPW1102" s="54"/>
      <c r="QPX1102" s="54"/>
      <c r="QPY1102" s="54"/>
      <c r="QPZ1102" s="54"/>
      <c r="QQA1102" s="54"/>
      <c r="QQB1102" s="54"/>
      <c r="QQC1102" s="54"/>
      <c r="QQD1102" s="54"/>
      <c r="QQE1102" s="54"/>
      <c r="QQF1102" s="54"/>
      <c r="QQG1102" s="54"/>
      <c r="QQH1102" s="54"/>
      <c r="QQI1102" s="54"/>
      <c r="QQJ1102" s="54"/>
      <c r="QQK1102" s="54"/>
      <c r="QQL1102" s="54"/>
      <c r="QQM1102" s="54"/>
      <c r="QQN1102" s="54"/>
      <c r="QQO1102" s="54"/>
      <c r="QQP1102" s="54"/>
      <c r="QQQ1102" s="54"/>
      <c r="QQR1102" s="54"/>
      <c r="QQS1102" s="54"/>
      <c r="QQT1102" s="54"/>
      <c r="QQU1102" s="54"/>
      <c r="QQV1102" s="54"/>
      <c r="QQW1102" s="54"/>
      <c r="QQX1102" s="54"/>
      <c r="QQY1102" s="54"/>
      <c r="QQZ1102" s="54"/>
      <c r="QRA1102" s="54"/>
      <c r="QRB1102" s="54"/>
      <c r="QRC1102" s="54"/>
      <c r="QRD1102" s="54"/>
      <c r="QRE1102" s="54"/>
      <c r="QRF1102" s="54"/>
      <c r="QRG1102" s="54"/>
      <c r="QRH1102" s="54"/>
      <c r="QRI1102" s="54"/>
      <c r="QRJ1102" s="54"/>
      <c r="QRK1102" s="54"/>
      <c r="QRL1102" s="54"/>
      <c r="QRM1102" s="54"/>
      <c r="QRN1102" s="54"/>
      <c r="QRO1102" s="54"/>
      <c r="QRP1102" s="54"/>
      <c r="QRQ1102" s="54"/>
      <c r="QRR1102" s="54"/>
      <c r="QRS1102" s="54"/>
      <c r="QRT1102" s="54"/>
      <c r="QRU1102" s="54"/>
      <c r="QRV1102" s="54"/>
      <c r="QRW1102" s="54"/>
      <c r="QRX1102" s="54"/>
      <c r="QRY1102" s="54"/>
      <c r="QRZ1102" s="54"/>
      <c r="QSA1102" s="54"/>
      <c r="QSB1102" s="54"/>
      <c r="QSC1102" s="54"/>
      <c r="QSD1102" s="54"/>
      <c r="QSE1102" s="54"/>
      <c r="QSF1102" s="54"/>
      <c r="QSG1102" s="54"/>
      <c r="QSH1102" s="54"/>
      <c r="QSI1102" s="54"/>
      <c r="QSJ1102" s="54"/>
      <c r="QSK1102" s="54"/>
      <c r="QSL1102" s="54"/>
      <c r="QSM1102" s="54"/>
      <c r="QSN1102" s="54"/>
      <c r="QSO1102" s="54"/>
      <c r="QSP1102" s="54"/>
      <c r="QSQ1102" s="54"/>
      <c r="QSR1102" s="54"/>
      <c r="QSS1102" s="54"/>
      <c r="QST1102" s="54"/>
      <c r="QSU1102" s="54"/>
      <c r="QSV1102" s="54"/>
      <c r="QSW1102" s="54"/>
      <c r="QSX1102" s="54"/>
      <c r="QSY1102" s="54"/>
      <c r="QSZ1102" s="54"/>
      <c r="QTA1102" s="54"/>
      <c r="QTB1102" s="54"/>
      <c r="QTC1102" s="54"/>
      <c r="QTD1102" s="54"/>
      <c r="QTE1102" s="54"/>
      <c r="QTF1102" s="54"/>
      <c r="QTG1102" s="54"/>
      <c r="QTH1102" s="54"/>
      <c r="QTI1102" s="54"/>
      <c r="QTJ1102" s="54"/>
      <c r="QTK1102" s="54"/>
      <c r="QTL1102" s="54"/>
      <c r="QTM1102" s="54"/>
      <c r="QTN1102" s="54"/>
      <c r="QTO1102" s="54"/>
      <c r="QTP1102" s="54"/>
      <c r="QTQ1102" s="54"/>
      <c r="QTR1102" s="54"/>
      <c r="QTS1102" s="54"/>
      <c r="QTT1102" s="54"/>
      <c r="QTU1102" s="54"/>
      <c r="QTV1102" s="54"/>
      <c r="QTW1102" s="54"/>
      <c r="QTX1102" s="54"/>
      <c r="QTY1102" s="54"/>
      <c r="QTZ1102" s="54"/>
      <c r="QUA1102" s="54"/>
      <c r="QUB1102" s="54"/>
      <c r="QUC1102" s="54"/>
      <c r="QUD1102" s="54"/>
      <c r="QUE1102" s="54"/>
      <c r="QUF1102" s="54"/>
      <c r="QUG1102" s="54"/>
      <c r="QUH1102" s="54"/>
      <c r="QUI1102" s="54"/>
      <c r="QUJ1102" s="54"/>
      <c r="QUK1102" s="54"/>
      <c r="QUL1102" s="54"/>
      <c r="QUM1102" s="54"/>
      <c r="QUN1102" s="54"/>
      <c r="QUO1102" s="54"/>
      <c r="QUP1102" s="54"/>
      <c r="QUQ1102" s="54"/>
      <c r="QUR1102" s="54"/>
      <c r="QUS1102" s="54"/>
      <c r="QUT1102" s="54"/>
      <c r="QUU1102" s="54"/>
      <c r="QUV1102" s="54"/>
      <c r="QUW1102" s="54"/>
      <c r="QUX1102" s="54"/>
      <c r="QUY1102" s="54"/>
      <c r="QUZ1102" s="54"/>
      <c r="QVA1102" s="54"/>
      <c r="QVB1102" s="54"/>
      <c r="QVC1102" s="54"/>
      <c r="QVD1102" s="54"/>
      <c r="QVE1102" s="54"/>
      <c r="QVF1102" s="54"/>
      <c r="QVG1102" s="54"/>
      <c r="QVH1102" s="54"/>
      <c r="QVI1102" s="54"/>
      <c r="QVJ1102" s="54"/>
      <c r="QVK1102" s="54"/>
      <c r="QVL1102" s="54"/>
      <c r="QVM1102" s="54"/>
      <c r="QVN1102" s="54"/>
      <c r="QVO1102" s="54"/>
      <c r="QVP1102" s="54"/>
      <c r="QVQ1102" s="54"/>
      <c r="QVR1102" s="54"/>
      <c r="QVS1102" s="54"/>
      <c r="QVT1102" s="54"/>
      <c r="QVU1102" s="54"/>
      <c r="QVV1102" s="54"/>
      <c r="QVW1102" s="54"/>
      <c r="QVX1102" s="54"/>
      <c r="QVY1102" s="54"/>
      <c r="QVZ1102" s="54"/>
      <c r="QWA1102" s="54"/>
      <c r="QWB1102" s="54"/>
      <c r="QWC1102" s="54"/>
      <c r="QWD1102" s="54"/>
      <c r="QWE1102" s="54"/>
      <c r="QWF1102" s="54"/>
      <c r="QWG1102" s="54"/>
      <c r="QWH1102" s="54"/>
      <c r="QWI1102" s="54"/>
      <c r="QWJ1102" s="54"/>
      <c r="QWK1102" s="54"/>
      <c r="QWL1102" s="54"/>
      <c r="QWM1102" s="54"/>
      <c r="QWN1102" s="54"/>
      <c r="QWO1102" s="54"/>
      <c r="QWP1102" s="54"/>
      <c r="QWQ1102" s="54"/>
      <c r="QWR1102" s="54"/>
      <c r="QWS1102" s="54"/>
      <c r="QWT1102" s="54"/>
      <c r="QWU1102" s="54"/>
      <c r="QWV1102" s="54"/>
      <c r="QWW1102" s="54"/>
      <c r="QWX1102" s="54"/>
      <c r="QWY1102" s="54"/>
      <c r="QWZ1102" s="54"/>
      <c r="QXA1102" s="54"/>
      <c r="QXB1102" s="54"/>
      <c r="QXC1102" s="54"/>
      <c r="QXD1102" s="54"/>
      <c r="QXE1102" s="54"/>
      <c r="QXF1102" s="54"/>
      <c r="QXG1102" s="54"/>
      <c r="QXH1102" s="54"/>
      <c r="QXI1102" s="54"/>
      <c r="QXJ1102" s="54"/>
      <c r="QXK1102" s="54"/>
      <c r="QXL1102" s="54"/>
      <c r="QXM1102" s="54"/>
      <c r="QXN1102" s="54"/>
      <c r="QXO1102" s="54"/>
      <c r="QXP1102" s="54"/>
      <c r="QXQ1102" s="54"/>
      <c r="QXR1102" s="54"/>
      <c r="QXS1102" s="54"/>
      <c r="QXT1102" s="54"/>
      <c r="QXU1102" s="54"/>
      <c r="QXV1102" s="54"/>
      <c r="QXW1102" s="54"/>
      <c r="QXX1102" s="54"/>
      <c r="QXY1102" s="54"/>
      <c r="QXZ1102" s="54"/>
      <c r="QYA1102" s="54"/>
      <c r="QYB1102" s="54"/>
      <c r="QYC1102" s="54"/>
      <c r="QYD1102" s="54"/>
      <c r="QYE1102" s="54"/>
      <c r="QYF1102" s="54"/>
      <c r="QYG1102" s="54"/>
      <c r="QYH1102" s="54"/>
      <c r="QYI1102" s="54"/>
      <c r="QYJ1102" s="54"/>
      <c r="QYK1102" s="54"/>
      <c r="QYL1102" s="54"/>
      <c r="QYM1102" s="54"/>
      <c r="QYN1102" s="54"/>
      <c r="QYO1102" s="54"/>
      <c r="QYP1102" s="54"/>
      <c r="QYQ1102" s="54"/>
      <c r="QYR1102" s="54"/>
      <c r="QYS1102" s="54"/>
      <c r="QYT1102" s="54"/>
      <c r="QYU1102" s="54"/>
      <c r="QYV1102" s="54"/>
      <c r="QYW1102" s="54"/>
      <c r="QYX1102" s="54"/>
      <c r="QYY1102" s="54"/>
      <c r="QYZ1102" s="54"/>
      <c r="QZA1102" s="54"/>
      <c r="QZB1102" s="54"/>
      <c r="QZC1102" s="54"/>
      <c r="QZD1102" s="54"/>
      <c r="QZE1102" s="54"/>
      <c r="QZF1102" s="54"/>
      <c r="QZG1102" s="54"/>
      <c r="QZH1102" s="54"/>
      <c r="QZI1102" s="54"/>
      <c r="QZJ1102" s="54"/>
      <c r="QZK1102" s="54"/>
      <c r="QZL1102" s="54"/>
      <c r="QZM1102" s="54"/>
      <c r="QZN1102" s="54"/>
      <c r="QZO1102" s="54"/>
      <c r="QZP1102" s="54"/>
      <c r="QZQ1102" s="54"/>
      <c r="QZR1102" s="54"/>
      <c r="QZS1102" s="54"/>
      <c r="QZT1102" s="54"/>
      <c r="QZU1102" s="54"/>
      <c r="QZV1102" s="54"/>
      <c r="QZW1102" s="54"/>
      <c r="QZX1102" s="54"/>
      <c r="QZY1102" s="54"/>
      <c r="QZZ1102" s="54"/>
      <c r="RAA1102" s="54"/>
      <c r="RAB1102" s="54"/>
      <c r="RAC1102" s="54"/>
      <c r="RAD1102" s="54"/>
      <c r="RAE1102" s="54"/>
      <c r="RAF1102" s="54"/>
      <c r="RAG1102" s="54"/>
      <c r="RAH1102" s="54"/>
      <c r="RAI1102" s="54"/>
      <c r="RAJ1102" s="54"/>
      <c r="RAK1102" s="54"/>
      <c r="RAL1102" s="54"/>
      <c r="RAM1102" s="54"/>
      <c r="RAN1102" s="54"/>
      <c r="RAO1102" s="54"/>
      <c r="RAP1102" s="54"/>
      <c r="RAQ1102" s="54"/>
      <c r="RAR1102" s="54"/>
      <c r="RAS1102" s="54"/>
      <c r="RAT1102" s="54"/>
      <c r="RAU1102" s="54"/>
      <c r="RAV1102" s="54"/>
      <c r="RAW1102" s="54"/>
      <c r="RAX1102" s="54"/>
      <c r="RAY1102" s="54"/>
      <c r="RAZ1102" s="54"/>
      <c r="RBA1102" s="54"/>
      <c r="RBB1102" s="54"/>
      <c r="RBC1102" s="54"/>
      <c r="RBD1102" s="54"/>
      <c r="RBE1102" s="54"/>
      <c r="RBF1102" s="54"/>
      <c r="RBG1102" s="54"/>
      <c r="RBH1102" s="54"/>
      <c r="RBI1102" s="54"/>
      <c r="RBJ1102" s="54"/>
      <c r="RBK1102" s="54"/>
      <c r="RBL1102" s="54"/>
      <c r="RBM1102" s="54"/>
      <c r="RBN1102" s="54"/>
      <c r="RBO1102" s="54"/>
      <c r="RBP1102" s="54"/>
      <c r="RBQ1102" s="54"/>
      <c r="RBR1102" s="54"/>
      <c r="RBS1102" s="54"/>
      <c r="RBT1102" s="54"/>
      <c r="RBU1102" s="54"/>
      <c r="RBV1102" s="54"/>
      <c r="RBW1102" s="54"/>
      <c r="RBX1102" s="54"/>
      <c r="RBY1102" s="54"/>
      <c r="RBZ1102" s="54"/>
      <c r="RCA1102" s="54"/>
      <c r="RCB1102" s="54"/>
      <c r="RCC1102" s="54"/>
      <c r="RCD1102" s="54"/>
      <c r="RCE1102" s="54"/>
      <c r="RCF1102" s="54"/>
      <c r="RCG1102" s="54"/>
      <c r="RCH1102" s="54"/>
      <c r="RCI1102" s="54"/>
      <c r="RCJ1102" s="54"/>
      <c r="RCK1102" s="54"/>
      <c r="RCL1102" s="54"/>
      <c r="RCM1102" s="54"/>
      <c r="RCN1102" s="54"/>
      <c r="RCO1102" s="54"/>
      <c r="RCP1102" s="54"/>
      <c r="RCQ1102" s="54"/>
      <c r="RCR1102" s="54"/>
      <c r="RCS1102" s="54"/>
      <c r="RCT1102" s="54"/>
      <c r="RCU1102" s="54"/>
      <c r="RCV1102" s="54"/>
      <c r="RCW1102" s="54"/>
      <c r="RCX1102" s="54"/>
      <c r="RCY1102" s="54"/>
      <c r="RCZ1102" s="54"/>
      <c r="RDA1102" s="54"/>
      <c r="RDB1102" s="54"/>
      <c r="RDC1102" s="54"/>
      <c r="RDD1102" s="54"/>
      <c r="RDE1102" s="54"/>
      <c r="RDF1102" s="54"/>
      <c r="RDG1102" s="54"/>
      <c r="RDH1102" s="54"/>
      <c r="RDI1102" s="54"/>
      <c r="RDJ1102" s="54"/>
      <c r="RDK1102" s="54"/>
      <c r="RDL1102" s="54"/>
      <c r="RDM1102" s="54"/>
      <c r="RDN1102" s="54"/>
      <c r="RDO1102" s="54"/>
      <c r="RDP1102" s="54"/>
      <c r="RDQ1102" s="54"/>
      <c r="RDR1102" s="54"/>
      <c r="RDS1102" s="54"/>
      <c r="RDT1102" s="54"/>
      <c r="RDU1102" s="54"/>
      <c r="RDV1102" s="54"/>
      <c r="RDW1102" s="54"/>
      <c r="RDX1102" s="54"/>
      <c r="RDY1102" s="54"/>
      <c r="RDZ1102" s="54"/>
      <c r="REA1102" s="54"/>
      <c r="REB1102" s="54"/>
      <c r="REC1102" s="54"/>
      <c r="RED1102" s="54"/>
      <c r="REE1102" s="54"/>
      <c r="REF1102" s="54"/>
      <c r="REG1102" s="54"/>
      <c r="REH1102" s="54"/>
      <c r="REI1102" s="54"/>
      <c r="REJ1102" s="54"/>
      <c r="REK1102" s="54"/>
      <c r="REL1102" s="54"/>
      <c r="REM1102" s="54"/>
      <c r="REN1102" s="54"/>
      <c r="REO1102" s="54"/>
      <c r="REP1102" s="54"/>
      <c r="REQ1102" s="54"/>
      <c r="RER1102" s="54"/>
      <c r="RES1102" s="54"/>
      <c r="RET1102" s="54"/>
      <c r="REU1102" s="54"/>
      <c r="REV1102" s="54"/>
      <c r="REW1102" s="54"/>
      <c r="REX1102" s="54"/>
      <c r="REY1102" s="54"/>
      <c r="REZ1102" s="54"/>
      <c r="RFA1102" s="54"/>
      <c r="RFB1102" s="54"/>
      <c r="RFC1102" s="54"/>
      <c r="RFD1102" s="54"/>
      <c r="RFE1102" s="54"/>
      <c r="RFF1102" s="54"/>
      <c r="RFG1102" s="54"/>
      <c r="RFH1102" s="54"/>
      <c r="RFI1102" s="54"/>
      <c r="RFJ1102" s="54"/>
      <c r="RFK1102" s="54"/>
      <c r="RFL1102" s="54"/>
      <c r="RFM1102" s="54"/>
      <c r="RFN1102" s="54"/>
      <c r="RFO1102" s="54"/>
      <c r="RFP1102" s="54"/>
      <c r="RFQ1102" s="54"/>
      <c r="RFR1102" s="54"/>
      <c r="RFS1102" s="54"/>
      <c r="RFT1102" s="54"/>
      <c r="RFU1102" s="54"/>
      <c r="RFV1102" s="54"/>
      <c r="RFW1102" s="54"/>
      <c r="RFX1102" s="54"/>
      <c r="RFY1102" s="54"/>
      <c r="RFZ1102" s="54"/>
      <c r="RGA1102" s="54"/>
      <c r="RGB1102" s="54"/>
      <c r="RGC1102" s="54"/>
      <c r="RGD1102" s="54"/>
      <c r="RGE1102" s="54"/>
      <c r="RGF1102" s="54"/>
      <c r="RGG1102" s="54"/>
      <c r="RGH1102" s="54"/>
      <c r="RGI1102" s="54"/>
      <c r="RGJ1102" s="54"/>
      <c r="RGK1102" s="54"/>
      <c r="RGL1102" s="54"/>
      <c r="RGM1102" s="54"/>
      <c r="RGN1102" s="54"/>
      <c r="RGO1102" s="54"/>
      <c r="RGP1102" s="54"/>
      <c r="RGQ1102" s="54"/>
      <c r="RGR1102" s="54"/>
      <c r="RGS1102" s="54"/>
      <c r="RGT1102" s="54"/>
      <c r="RGU1102" s="54"/>
      <c r="RGV1102" s="54"/>
      <c r="RGW1102" s="54"/>
      <c r="RGX1102" s="54"/>
      <c r="RGY1102" s="54"/>
      <c r="RGZ1102" s="54"/>
      <c r="RHA1102" s="54"/>
      <c r="RHB1102" s="54"/>
      <c r="RHC1102" s="54"/>
      <c r="RHD1102" s="54"/>
      <c r="RHE1102" s="54"/>
      <c r="RHF1102" s="54"/>
      <c r="RHG1102" s="54"/>
      <c r="RHH1102" s="54"/>
      <c r="RHI1102" s="54"/>
      <c r="RHJ1102" s="54"/>
      <c r="RHK1102" s="54"/>
      <c r="RHL1102" s="54"/>
      <c r="RHM1102" s="54"/>
      <c r="RHN1102" s="54"/>
      <c r="RHO1102" s="54"/>
      <c r="RHP1102" s="54"/>
      <c r="RHQ1102" s="54"/>
      <c r="RHR1102" s="54"/>
      <c r="RHS1102" s="54"/>
      <c r="RHT1102" s="54"/>
      <c r="RHU1102" s="54"/>
      <c r="RHV1102" s="54"/>
      <c r="RHW1102" s="54"/>
      <c r="RHX1102" s="54"/>
      <c r="RHY1102" s="54"/>
      <c r="RHZ1102" s="54"/>
      <c r="RIA1102" s="54"/>
      <c r="RIB1102" s="54"/>
      <c r="RIC1102" s="54"/>
      <c r="RID1102" s="54"/>
      <c r="RIE1102" s="54"/>
      <c r="RIF1102" s="54"/>
      <c r="RIG1102" s="54"/>
      <c r="RIH1102" s="54"/>
      <c r="RII1102" s="54"/>
      <c r="RIJ1102" s="54"/>
      <c r="RIK1102" s="54"/>
      <c r="RIL1102" s="54"/>
      <c r="RIM1102" s="54"/>
      <c r="RIN1102" s="54"/>
      <c r="RIO1102" s="54"/>
      <c r="RIP1102" s="54"/>
      <c r="RIQ1102" s="54"/>
      <c r="RIR1102" s="54"/>
      <c r="RIS1102" s="54"/>
      <c r="RIT1102" s="54"/>
      <c r="RIU1102" s="54"/>
      <c r="RIV1102" s="54"/>
      <c r="RIW1102" s="54"/>
      <c r="RIX1102" s="54"/>
      <c r="RIY1102" s="54"/>
      <c r="RIZ1102" s="54"/>
      <c r="RJA1102" s="54"/>
      <c r="RJB1102" s="54"/>
      <c r="RJC1102" s="54"/>
      <c r="RJD1102" s="54"/>
      <c r="RJE1102" s="54"/>
      <c r="RJF1102" s="54"/>
      <c r="RJG1102" s="54"/>
      <c r="RJH1102" s="54"/>
      <c r="RJI1102" s="54"/>
      <c r="RJJ1102" s="54"/>
      <c r="RJK1102" s="54"/>
      <c r="RJL1102" s="54"/>
      <c r="RJM1102" s="54"/>
      <c r="RJN1102" s="54"/>
      <c r="RJO1102" s="54"/>
      <c r="RJP1102" s="54"/>
      <c r="RJQ1102" s="54"/>
      <c r="RJR1102" s="54"/>
      <c r="RJS1102" s="54"/>
      <c r="RJT1102" s="54"/>
      <c r="RJU1102" s="54"/>
      <c r="RJV1102" s="54"/>
      <c r="RJW1102" s="54"/>
      <c r="RJX1102" s="54"/>
      <c r="RJY1102" s="54"/>
      <c r="RJZ1102" s="54"/>
      <c r="RKA1102" s="54"/>
      <c r="RKB1102" s="54"/>
      <c r="RKC1102" s="54"/>
      <c r="RKD1102" s="54"/>
      <c r="RKE1102" s="54"/>
      <c r="RKF1102" s="54"/>
      <c r="RKG1102" s="54"/>
      <c r="RKH1102" s="54"/>
      <c r="RKI1102" s="54"/>
      <c r="RKJ1102" s="54"/>
      <c r="RKK1102" s="54"/>
      <c r="RKL1102" s="54"/>
      <c r="RKM1102" s="54"/>
      <c r="RKN1102" s="54"/>
      <c r="RKO1102" s="54"/>
      <c r="RKP1102" s="54"/>
      <c r="RKQ1102" s="54"/>
      <c r="RKR1102" s="54"/>
      <c r="RKS1102" s="54"/>
      <c r="RKT1102" s="54"/>
      <c r="RKU1102" s="54"/>
      <c r="RKV1102" s="54"/>
      <c r="RKW1102" s="54"/>
      <c r="RKX1102" s="54"/>
      <c r="RKY1102" s="54"/>
      <c r="RKZ1102" s="54"/>
      <c r="RLA1102" s="54"/>
      <c r="RLB1102" s="54"/>
      <c r="RLC1102" s="54"/>
      <c r="RLD1102" s="54"/>
      <c r="RLE1102" s="54"/>
      <c r="RLF1102" s="54"/>
      <c r="RLG1102" s="54"/>
      <c r="RLH1102" s="54"/>
      <c r="RLI1102" s="54"/>
      <c r="RLJ1102" s="54"/>
      <c r="RLK1102" s="54"/>
      <c r="RLL1102" s="54"/>
      <c r="RLM1102" s="54"/>
      <c r="RLN1102" s="54"/>
      <c r="RLO1102" s="54"/>
      <c r="RLP1102" s="54"/>
      <c r="RLQ1102" s="54"/>
      <c r="RLR1102" s="54"/>
      <c r="RLS1102" s="54"/>
      <c r="RLT1102" s="54"/>
      <c r="RLU1102" s="54"/>
      <c r="RLV1102" s="54"/>
      <c r="RLW1102" s="54"/>
      <c r="RLX1102" s="54"/>
      <c r="RLY1102" s="54"/>
      <c r="RLZ1102" s="54"/>
      <c r="RMA1102" s="54"/>
      <c r="RMB1102" s="54"/>
      <c r="RMC1102" s="54"/>
      <c r="RMD1102" s="54"/>
      <c r="RME1102" s="54"/>
      <c r="RMF1102" s="54"/>
      <c r="RMG1102" s="54"/>
      <c r="RMH1102" s="54"/>
      <c r="RMI1102" s="54"/>
      <c r="RMJ1102" s="54"/>
      <c r="RMK1102" s="54"/>
      <c r="RML1102" s="54"/>
      <c r="RMM1102" s="54"/>
      <c r="RMN1102" s="54"/>
      <c r="RMO1102" s="54"/>
      <c r="RMP1102" s="54"/>
      <c r="RMQ1102" s="54"/>
      <c r="RMR1102" s="54"/>
      <c r="RMS1102" s="54"/>
      <c r="RMT1102" s="54"/>
      <c r="RMU1102" s="54"/>
      <c r="RMV1102" s="54"/>
      <c r="RMW1102" s="54"/>
      <c r="RMX1102" s="54"/>
      <c r="RMY1102" s="54"/>
      <c r="RMZ1102" s="54"/>
      <c r="RNA1102" s="54"/>
      <c r="RNB1102" s="54"/>
      <c r="RNC1102" s="54"/>
      <c r="RND1102" s="54"/>
      <c r="RNE1102" s="54"/>
      <c r="RNF1102" s="54"/>
      <c r="RNG1102" s="54"/>
      <c r="RNH1102" s="54"/>
      <c r="RNI1102" s="54"/>
      <c r="RNJ1102" s="54"/>
      <c r="RNK1102" s="54"/>
      <c r="RNL1102" s="54"/>
      <c r="RNM1102" s="54"/>
      <c r="RNN1102" s="54"/>
      <c r="RNO1102" s="54"/>
      <c r="RNP1102" s="54"/>
      <c r="RNQ1102" s="54"/>
      <c r="RNR1102" s="54"/>
      <c r="RNS1102" s="54"/>
      <c r="RNT1102" s="54"/>
      <c r="RNU1102" s="54"/>
      <c r="RNV1102" s="54"/>
      <c r="RNW1102" s="54"/>
      <c r="RNX1102" s="54"/>
      <c r="RNY1102" s="54"/>
      <c r="RNZ1102" s="54"/>
      <c r="ROA1102" s="54"/>
      <c r="ROB1102" s="54"/>
      <c r="ROC1102" s="54"/>
      <c r="ROD1102" s="54"/>
      <c r="ROE1102" s="54"/>
      <c r="ROF1102" s="54"/>
      <c r="ROG1102" s="54"/>
      <c r="ROH1102" s="54"/>
      <c r="ROI1102" s="54"/>
      <c r="ROJ1102" s="54"/>
      <c r="ROK1102" s="54"/>
      <c r="ROL1102" s="54"/>
      <c r="ROM1102" s="54"/>
      <c r="RON1102" s="54"/>
      <c r="ROO1102" s="54"/>
      <c r="ROP1102" s="54"/>
      <c r="ROQ1102" s="54"/>
      <c r="ROR1102" s="54"/>
      <c r="ROS1102" s="54"/>
      <c r="ROT1102" s="54"/>
      <c r="ROU1102" s="54"/>
      <c r="ROV1102" s="54"/>
      <c r="ROW1102" s="54"/>
      <c r="ROX1102" s="54"/>
      <c r="ROY1102" s="54"/>
      <c r="ROZ1102" s="54"/>
      <c r="RPA1102" s="54"/>
      <c r="RPB1102" s="54"/>
      <c r="RPC1102" s="54"/>
      <c r="RPD1102" s="54"/>
      <c r="RPE1102" s="54"/>
      <c r="RPF1102" s="54"/>
      <c r="RPG1102" s="54"/>
      <c r="RPH1102" s="54"/>
      <c r="RPI1102" s="54"/>
      <c r="RPJ1102" s="54"/>
      <c r="RPK1102" s="54"/>
      <c r="RPL1102" s="54"/>
      <c r="RPM1102" s="54"/>
      <c r="RPN1102" s="54"/>
      <c r="RPO1102" s="54"/>
      <c r="RPP1102" s="54"/>
      <c r="RPQ1102" s="54"/>
      <c r="RPR1102" s="54"/>
      <c r="RPS1102" s="54"/>
      <c r="RPT1102" s="54"/>
      <c r="RPU1102" s="54"/>
      <c r="RPV1102" s="54"/>
      <c r="RPW1102" s="54"/>
      <c r="RPX1102" s="54"/>
      <c r="RPY1102" s="54"/>
      <c r="RPZ1102" s="54"/>
      <c r="RQA1102" s="54"/>
      <c r="RQB1102" s="54"/>
      <c r="RQC1102" s="54"/>
      <c r="RQD1102" s="54"/>
      <c r="RQE1102" s="54"/>
      <c r="RQF1102" s="54"/>
      <c r="RQG1102" s="54"/>
      <c r="RQH1102" s="54"/>
      <c r="RQI1102" s="54"/>
      <c r="RQJ1102" s="54"/>
      <c r="RQK1102" s="54"/>
      <c r="RQL1102" s="54"/>
      <c r="RQM1102" s="54"/>
      <c r="RQN1102" s="54"/>
      <c r="RQO1102" s="54"/>
      <c r="RQP1102" s="54"/>
      <c r="RQQ1102" s="54"/>
      <c r="RQR1102" s="54"/>
      <c r="RQS1102" s="54"/>
      <c r="RQT1102" s="54"/>
      <c r="RQU1102" s="54"/>
      <c r="RQV1102" s="54"/>
      <c r="RQW1102" s="54"/>
      <c r="RQX1102" s="54"/>
      <c r="RQY1102" s="54"/>
      <c r="RQZ1102" s="54"/>
      <c r="RRA1102" s="54"/>
      <c r="RRB1102" s="54"/>
      <c r="RRC1102" s="54"/>
      <c r="RRD1102" s="54"/>
      <c r="RRE1102" s="54"/>
      <c r="RRF1102" s="54"/>
      <c r="RRG1102" s="54"/>
      <c r="RRH1102" s="54"/>
      <c r="RRI1102" s="54"/>
      <c r="RRJ1102" s="54"/>
      <c r="RRK1102" s="54"/>
      <c r="RRL1102" s="54"/>
      <c r="RRM1102" s="54"/>
      <c r="RRN1102" s="54"/>
      <c r="RRO1102" s="54"/>
      <c r="RRP1102" s="54"/>
      <c r="RRQ1102" s="54"/>
      <c r="RRR1102" s="54"/>
      <c r="RRS1102" s="54"/>
      <c r="RRT1102" s="54"/>
      <c r="RRU1102" s="54"/>
      <c r="RRV1102" s="54"/>
      <c r="RRW1102" s="54"/>
      <c r="RRX1102" s="54"/>
      <c r="RRY1102" s="54"/>
      <c r="RRZ1102" s="54"/>
      <c r="RSA1102" s="54"/>
      <c r="RSB1102" s="54"/>
      <c r="RSC1102" s="54"/>
      <c r="RSD1102" s="54"/>
      <c r="RSE1102" s="54"/>
      <c r="RSF1102" s="54"/>
      <c r="RSG1102" s="54"/>
      <c r="RSH1102" s="54"/>
      <c r="RSI1102" s="54"/>
      <c r="RSJ1102" s="54"/>
      <c r="RSK1102" s="54"/>
      <c r="RSL1102" s="54"/>
      <c r="RSM1102" s="54"/>
      <c r="RSN1102" s="54"/>
      <c r="RSO1102" s="54"/>
      <c r="RSP1102" s="54"/>
      <c r="RSQ1102" s="54"/>
      <c r="RSR1102" s="54"/>
      <c r="RSS1102" s="54"/>
      <c r="RST1102" s="54"/>
      <c r="RSU1102" s="54"/>
      <c r="RSV1102" s="54"/>
      <c r="RSW1102" s="54"/>
      <c r="RSX1102" s="54"/>
      <c r="RSY1102" s="54"/>
      <c r="RSZ1102" s="54"/>
      <c r="RTA1102" s="54"/>
      <c r="RTB1102" s="54"/>
      <c r="RTC1102" s="54"/>
      <c r="RTD1102" s="54"/>
      <c r="RTE1102" s="54"/>
      <c r="RTF1102" s="54"/>
      <c r="RTG1102" s="54"/>
      <c r="RTH1102" s="54"/>
      <c r="RTI1102" s="54"/>
      <c r="RTJ1102" s="54"/>
      <c r="RTK1102" s="54"/>
      <c r="RTL1102" s="54"/>
      <c r="RTM1102" s="54"/>
      <c r="RTN1102" s="54"/>
      <c r="RTO1102" s="54"/>
      <c r="RTP1102" s="54"/>
      <c r="RTQ1102" s="54"/>
      <c r="RTR1102" s="54"/>
      <c r="RTS1102" s="54"/>
      <c r="RTT1102" s="54"/>
      <c r="RTU1102" s="54"/>
      <c r="RTV1102" s="54"/>
      <c r="RTW1102" s="54"/>
      <c r="RTX1102" s="54"/>
      <c r="RTY1102" s="54"/>
      <c r="RTZ1102" s="54"/>
      <c r="RUA1102" s="54"/>
      <c r="RUB1102" s="54"/>
      <c r="RUC1102" s="54"/>
      <c r="RUD1102" s="54"/>
      <c r="RUE1102" s="54"/>
      <c r="RUF1102" s="54"/>
      <c r="RUG1102" s="54"/>
      <c r="RUH1102" s="54"/>
      <c r="RUI1102" s="54"/>
      <c r="RUJ1102" s="54"/>
      <c r="RUK1102" s="54"/>
      <c r="RUL1102" s="54"/>
      <c r="RUM1102" s="54"/>
      <c r="RUN1102" s="54"/>
      <c r="RUO1102" s="54"/>
      <c r="RUP1102" s="54"/>
      <c r="RUQ1102" s="54"/>
      <c r="RUR1102" s="54"/>
      <c r="RUS1102" s="54"/>
      <c r="RUT1102" s="54"/>
      <c r="RUU1102" s="54"/>
      <c r="RUV1102" s="54"/>
      <c r="RUW1102" s="54"/>
      <c r="RUX1102" s="54"/>
      <c r="RUY1102" s="54"/>
      <c r="RUZ1102" s="54"/>
      <c r="RVA1102" s="54"/>
      <c r="RVB1102" s="54"/>
      <c r="RVC1102" s="54"/>
      <c r="RVD1102" s="54"/>
      <c r="RVE1102" s="54"/>
      <c r="RVF1102" s="54"/>
      <c r="RVG1102" s="54"/>
      <c r="RVH1102" s="54"/>
      <c r="RVI1102" s="54"/>
      <c r="RVJ1102" s="54"/>
      <c r="RVK1102" s="54"/>
      <c r="RVL1102" s="54"/>
      <c r="RVM1102" s="54"/>
      <c r="RVN1102" s="54"/>
      <c r="RVO1102" s="54"/>
      <c r="RVP1102" s="54"/>
      <c r="RVQ1102" s="54"/>
      <c r="RVR1102" s="54"/>
      <c r="RVS1102" s="54"/>
      <c r="RVT1102" s="54"/>
      <c r="RVU1102" s="54"/>
      <c r="RVV1102" s="54"/>
      <c r="RVW1102" s="54"/>
      <c r="RVX1102" s="54"/>
      <c r="RVY1102" s="54"/>
      <c r="RVZ1102" s="54"/>
      <c r="RWA1102" s="54"/>
      <c r="RWB1102" s="54"/>
      <c r="RWC1102" s="54"/>
      <c r="RWD1102" s="54"/>
      <c r="RWE1102" s="54"/>
      <c r="RWF1102" s="54"/>
      <c r="RWG1102" s="54"/>
      <c r="RWH1102" s="54"/>
      <c r="RWI1102" s="54"/>
      <c r="RWJ1102" s="54"/>
      <c r="RWK1102" s="54"/>
      <c r="RWL1102" s="54"/>
      <c r="RWM1102" s="54"/>
      <c r="RWN1102" s="54"/>
      <c r="RWO1102" s="54"/>
      <c r="RWP1102" s="54"/>
      <c r="RWQ1102" s="54"/>
      <c r="RWR1102" s="54"/>
      <c r="RWS1102" s="54"/>
      <c r="RWT1102" s="54"/>
      <c r="RWU1102" s="54"/>
      <c r="RWV1102" s="54"/>
      <c r="RWW1102" s="54"/>
      <c r="RWX1102" s="54"/>
      <c r="RWY1102" s="54"/>
      <c r="RWZ1102" s="54"/>
      <c r="RXA1102" s="54"/>
      <c r="RXB1102" s="54"/>
      <c r="RXC1102" s="54"/>
      <c r="RXD1102" s="54"/>
      <c r="RXE1102" s="54"/>
      <c r="RXF1102" s="54"/>
      <c r="RXG1102" s="54"/>
      <c r="RXH1102" s="54"/>
      <c r="RXI1102" s="54"/>
      <c r="RXJ1102" s="54"/>
      <c r="RXK1102" s="54"/>
      <c r="RXL1102" s="54"/>
      <c r="RXM1102" s="54"/>
      <c r="RXN1102" s="54"/>
      <c r="RXO1102" s="54"/>
      <c r="RXP1102" s="54"/>
      <c r="RXQ1102" s="54"/>
      <c r="RXR1102" s="54"/>
      <c r="RXS1102" s="54"/>
      <c r="RXT1102" s="54"/>
      <c r="RXU1102" s="54"/>
      <c r="RXV1102" s="54"/>
      <c r="RXW1102" s="54"/>
      <c r="RXX1102" s="54"/>
      <c r="RXY1102" s="54"/>
      <c r="RXZ1102" s="54"/>
      <c r="RYA1102" s="54"/>
      <c r="RYB1102" s="54"/>
      <c r="RYC1102" s="54"/>
      <c r="RYD1102" s="54"/>
      <c r="RYE1102" s="54"/>
      <c r="RYF1102" s="54"/>
      <c r="RYG1102" s="54"/>
      <c r="RYH1102" s="54"/>
      <c r="RYI1102" s="54"/>
      <c r="RYJ1102" s="54"/>
      <c r="RYK1102" s="54"/>
      <c r="RYL1102" s="54"/>
      <c r="RYM1102" s="54"/>
      <c r="RYN1102" s="54"/>
      <c r="RYO1102" s="54"/>
      <c r="RYP1102" s="54"/>
      <c r="RYQ1102" s="54"/>
      <c r="RYR1102" s="54"/>
      <c r="RYS1102" s="54"/>
      <c r="RYT1102" s="54"/>
      <c r="RYU1102" s="54"/>
      <c r="RYV1102" s="54"/>
      <c r="RYW1102" s="54"/>
      <c r="RYX1102" s="54"/>
      <c r="RYY1102" s="54"/>
      <c r="RYZ1102" s="54"/>
      <c r="RZA1102" s="54"/>
      <c r="RZB1102" s="54"/>
      <c r="RZC1102" s="54"/>
      <c r="RZD1102" s="54"/>
      <c r="RZE1102" s="54"/>
      <c r="RZF1102" s="54"/>
      <c r="RZG1102" s="54"/>
      <c r="RZH1102" s="54"/>
      <c r="RZI1102" s="54"/>
      <c r="RZJ1102" s="54"/>
      <c r="RZK1102" s="54"/>
      <c r="RZL1102" s="54"/>
      <c r="RZM1102" s="54"/>
      <c r="RZN1102" s="54"/>
      <c r="RZO1102" s="54"/>
      <c r="RZP1102" s="54"/>
      <c r="RZQ1102" s="54"/>
      <c r="RZR1102" s="54"/>
      <c r="RZS1102" s="54"/>
      <c r="RZT1102" s="54"/>
      <c r="RZU1102" s="54"/>
      <c r="RZV1102" s="54"/>
      <c r="RZW1102" s="54"/>
      <c r="RZX1102" s="54"/>
      <c r="RZY1102" s="54"/>
      <c r="RZZ1102" s="54"/>
      <c r="SAA1102" s="54"/>
      <c r="SAB1102" s="54"/>
      <c r="SAC1102" s="54"/>
      <c r="SAD1102" s="54"/>
      <c r="SAE1102" s="54"/>
      <c r="SAF1102" s="54"/>
      <c r="SAG1102" s="54"/>
      <c r="SAH1102" s="54"/>
      <c r="SAI1102" s="54"/>
      <c r="SAJ1102" s="54"/>
      <c r="SAK1102" s="54"/>
      <c r="SAL1102" s="54"/>
      <c r="SAM1102" s="54"/>
      <c r="SAN1102" s="54"/>
      <c r="SAO1102" s="54"/>
      <c r="SAP1102" s="54"/>
      <c r="SAQ1102" s="54"/>
      <c r="SAR1102" s="54"/>
      <c r="SAS1102" s="54"/>
      <c r="SAT1102" s="54"/>
      <c r="SAU1102" s="54"/>
      <c r="SAV1102" s="54"/>
      <c r="SAW1102" s="54"/>
      <c r="SAX1102" s="54"/>
      <c r="SAY1102" s="54"/>
      <c r="SAZ1102" s="54"/>
      <c r="SBA1102" s="54"/>
      <c r="SBB1102" s="54"/>
      <c r="SBC1102" s="54"/>
      <c r="SBD1102" s="54"/>
      <c r="SBE1102" s="54"/>
      <c r="SBF1102" s="54"/>
      <c r="SBG1102" s="54"/>
      <c r="SBH1102" s="54"/>
      <c r="SBI1102" s="54"/>
      <c r="SBJ1102" s="54"/>
      <c r="SBK1102" s="54"/>
      <c r="SBL1102" s="54"/>
      <c r="SBM1102" s="54"/>
      <c r="SBN1102" s="54"/>
      <c r="SBO1102" s="54"/>
      <c r="SBP1102" s="54"/>
      <c r="SBQ1102" s="54"/>
      <c r="SBR1102" s="54"/>
      <c r="SBS1102" s="54"/>
      <c r="SBT1102" s="54"/>
      <c r="SBU1102" s="54"/>
      <c r="SBV1102" s="54"/>
      <c r="SBW1102" s="54"/>
      <c r="SBX1102" s="54"/>
      <c r="SBY1102" s="54"/>
      <c r="SBZ1102" s="54"/>
      <c r="SCA1102" s="54"/>
      <c r="SCB1102" s="54"/>
      <c r="SCC1102" s="54"/>
      <c r="SCD1102" s="54"/>
      <c r="SCE1102" s="54"/>
      <c r="SCF1102" s="54"/>
      <c r="SCG1102" s="54"/>
      <c r="SCH1102" s="54"/>
      <c r="SCI1102" s="54"/>
      <c r="SCJ1102" s="54"/>
      <c r="SCK1102" s="54"/>
      <c r="SCL1102" s="54"/>
      <c r="SCM1102" s="54"/>
      <c r="SCN1102" s="54"/>
      <c r="SCO1102" s="54"/>
      <c r="SCP1102" s="54"/>
      <c r="SCQ1102" s="54"/>
      <c r="SCR1102" s="54"/>
      <c r="SCS1102" s="54"/>
      <c r="SCT1102" s="54"/>
      <c r="SCU1102" s="54"/>
      <c r="SCV1102" s="54"/>
      <c r="SCW1102" s="54"/>
      <c r="SCX1102" s="54"/>
      <c r="SCY1102" s="54"/>
      <c r="SCZ1102" s="54"/>
      <c r="SDA1102" s="54"/>
      <c r="SDB1102" s="54"/>
      <c r="SDC1102" s="54"/>
      <c r="SDD1102" s="54"/>
      <c r="SDE1102" s="54"/>
      <c r="SDF1102" s="54"/>
      <c r="SDG1102" s="54"/>
      <c r="SDH1102" s="54"/>
      <c r="SDI1102" s="54"/>
      <c r="SDJ1102" s="54"/>
      <c r="SDK1102" s="54"/>
      <c r="SDL1102" s="54"/>
      <c r="SDM1102" s="54"/>
      <c r="SDN1102" s="54"/>
      <c r="SDO1102" s="54"/>
      <c r="SDP1102" s="54"/>
      <c r="SDQ1102" s="54"/>
      <c r="SDR1102" s="54"/>
      <c r="SDS1102" s="54"/>
      <c r="SDT1102" s="54"/>
      <c r="SDU1102" s="54"/>
      <c r="SDV1102" s="54"/>
      <c r="SDW1102" s="54"/>
      <c r="SDX1102" s="54"/>
      <c r="SDY1102" s="54"/>
      <c r="SDZ1102" s="54"/>
      <c r="SEA1102" s="54"/>
      <c r="SEB1102" s="54"/>
      <c r="SEC1102" s="54"/>
      <c r="SED1102" s="54"/>
      <c r="SEE1102" s="54"/>
      <c r="SEF1102" s="54"/>
      <c r="SEG1102" s="54"/>
      <c r="SEH1102" s="54"/>
      <c r="SEI1102" s="54"/>
      <c r="SEJ1102" s="54"/>
      <c r="SEK1102" s="54"/>
      <c r="SEL1102" s="54"/>
      <c r="SEM1102" s="54"/>
      <c r="SEN1102" s="54"/>
      <c r="SEO1102" s="54"/>
      <c r="SEP1102" s="54"/>
      <c r="SEQ1102" s="54"/>
      <c r="SER1102" s="54"/>
      <c r="SES1102" s="54"/>
      <c r="SET1102" s="54"/>
      <c r="SEU1102" s="54"/>
      <c r="SEV1102" s="54"/>
      <c r="SEW1102" s="54"/>
      <c r="SEX1102" s="54"/>
      <c r="SEY1102" s="54"/>
      <c r="SEZ1102" s="54"/>
      <c r="SFA1102" s="54"/>
      <c r="SFB1102" s="54"/>
      <c r="SFC1102" s="54"/>
      <c r="SFD1102" s="54"/>
      <c r="SFE1102" s="54"/>
      <c r="SFF1102" s="54"/>
      <c r="SFG1102" s="54"/>
      <c r="SFH1102" s="54"/>
      <c r="SFI1102" s="54"/>
      <c r="SFJ1102" s="54"/>
      <c r="SFK1102" s="54"/>
      <c r="SFL1102" s="54"/>
      <c r="SFM1102" s="54"/>
      <c r="SFN1102" s="54"/>
      <c r="SFO1102" s="54"/>
      <c r="SFP1102" s="54"/>
      <c r="SFQ1102" s="54"/>
      <c r="SFR1102" s="54"/>
      <c r="SFS1102" s="54"/>
      <c r="SFT1102" s="54"/>
      <c r="SFU1102" s="54"/>
      <c r="SFV1102" s="54"/>
      <c r="SFW1102" s="54"/>
      <c r="SFX1102" s="54"/>
      <c r="SFY1102" s="54"/>
      <c r="SFZ1102" s="54"/>
      <c r="SGA1102" s="54"/>
      <c r="SGB1102" s="54"/>
      <c r="SGC1102" s="54"/>
      <c r="SGD1102" s="54"/>
      <c r="SGE1102" s="54"/>
      <c r="SGF1102" s="54"/>
      <c r="SGG1102" s="54"/>
      <c r="SGH1102" s="54"/>
      <c r="SGI1102" s="54"/>
      <c r="SGJ1102" s="54"/>
      <c r="SGK1102" s="54"/>
      <c r="SGL1102" s="54"/>
      <c r="SGM1102" s="54"/>
      <c r="SGN1102" s="54"/>
      <c r="SGO1102" s="54"/>
      <c r="SGP1102" s="54"/>
      <c r="SGQ1102" s="54"/>
      <c r="SGR1102" s="54"/>
      <c r="SGS1102" s="54"/>
      <c r="SGT1102" s="54"/>
      <c r="SGU1102" s="54"/>
      <c r="SGV1102" s="54"/>
      <c r="SGW1102" s="54"/>
      <c r="SGX1102" s="54"/>
      <c r="SGY1102" s="54"/>
      <c r="SGZ1102" s="54"/>
      <c r="SHA1102" s="54"/>
      <c r="SHB1102" s="54"/>
      <c r="SHC1102" s="54"/>
      <c r="SHD1102" s="54"/>
      <c r="SHE1102" s="54"/>
      <c r="SHF1102" s="54"/>
      <c r="SHG1102" s="54"/>
      <c r="SHH1102" s="54"/>
      <c r="SHI1102" s="54"/>
      <c r="SHJ1102" s="54"/>
      <c r="SHK1102" s="54"/>
      <c r="SHL1102" s="54"/>
      <c r="SHM1102" s="54"/>
      <c r="SHN1102" s="54"/>
      <c r="SHO1102" s="54"/>
      <c r="SHP1102" s="54"/>
      <c r="SHQ1102" s="54"/>
      <c r="SHR1102" s="54"/>
      <c r="SHS1102" s="54"/>
      <c r="SHT1102" s="54"/>
      <c r="SHU1102" s="54"/>
      <c r="SHV1102" s="54"/>
      <c r="SHW1102" s="54"/>
      <c r="SHX1102" s="54"/>
      <c r="SHY1102" s="54"/>
      <c r="SHZ1102" s="54"/>
      <c r="SIA1102" s="54"/>
      <c r="SIB1102" s="54"/>
      <c r="SIC1102" s="54"/>
      <c r="SID1102" s="54"/>
      <c r="SIE1102" s="54"/>
      <c r="SIF1102" s="54"/>
      <c r="SIG1102" s="54"/>
      <c r="SIH1102" s="54"/>
      <c r="SII1102" s="54"/>
      <c r="SIJ1102" s="54"/>
      <c r="SIK1102" s="54"/>
      <c r="SIL1102" s="54"/>
      <c r="SIM1102" s="54"/>
      <c r="SIN1102" s="54"/>
      <c r="SIO1102" s="54"/>
      <c r="SIP1102" s="54"/>
      <c r="SIQ1102" s="54"/>
      <c r="SIR1102" s="54"/>
      <c r="SIS1102" s="54"/>
      <c r="SIT1102" s="54"/>
      <c r="SIU1102" s="54"/>
      <c r="SIV1102" s="54"/>
      <c r="SIW1102" s="54"/>
      <c r="SIX1102" s="54"/>
      <c r="SIY1102" s="54"/>
      <c r="SIZ1102" s="54"/>
      <c r="SJA1102" s="54"/>
      <c r="SJB1102" s="54"/>
      <c r="SJC1102" s="54"/>
      <c r="SJD1102" s="54"/>
      <c r="SJE1102" s="54"/>
      <c r="SJF1102" s="54"/>
      <c r="SJG1102" s="54"/>
      <c r="SJH1102" s="54"/>
      <c r="SJI1102" s="54"/>
      <c r="SJJ1102" s="54"/>
      <c r="SJK1102" s="54"/>
      <c r="SJL1102" s="54"/>
      <c r="SJM1102" s="54"/>
      <c r="SJN1102" s="54"/>
      <c r="SJO1102" s="54"/>
      <c r="SJP1102" s="54"/>
      <c r="SJQ1102" s="54"/>
      <c r="SJR1102" s="54"/>
      <c r="SJS1102" s="54"/>
      <c r="SJT1102" s="54"/>
      <c r="SJU1102" s="54"/>
      <c r="SJV1102" s="54"/>
      <c r="SJW1102" s="54"/>
      <c r="SJX1102" s="54"/>
      <c r="SJY1102" s="54"/>
      <c r="SJZ1102" s="54"/>
      <c r="SKA1102" s="54"/>
      <c r="SKB1102" s="54"/>
      <c r="SKC1102" s="54"/>
      <c r="SKD1102" s="54"/>
      <c r="SKE1102" s="54"/>
      <c r="SKF1102" s="54"/>
      <c r="SKG1102" s="54"/>
      <c r="SKH1102" s="54"/>
      <c r="SKI1102" s="54"/>
      <c r="SKJ1102" s="54"/>
      <c r="SKK1102" s="54"/>
      <c r="SKL1102" s="54"/>
      <c r="SKM1102" s="54"/>
      <c r="SKN1102" s="54"/>
      <c r="SKO1102" s="54"/>
      <c r="SKP1102" s="54"/>
      <c r="SKQ1102" s="54"/>
      <c r="SKR1102" s="54"/>
      <c r="SKS1102" s="54"/>
      <c r="SKT1102" s="54"/>
      <c r="SKU1102" s="54"/>
      <c r="SKV1102" s="54"/>
      <c r="SKW1102" s="54"/>
      <c r="SKX1102" s="54"/>
      <c r="SKY1102" s="54"/>
      <c r="SKZ1102" s="54"/>
      <c r="SLA1102" s="54"/>
      <c r="SLB1102" s="54"/>
      <c r="SLC1102" s="54"/>
      <c r="SLD1102" s="54"/>
      <c r="SLE1102" s="54"/>
      <c r="SLF1102" s="54"/>
      <c r="SLG1102" s="54"/>
      <c r="SLH1102" s="54"/>
      <c r="SLI1102" s="54"/>
      <c r="SLJ1102" s="54"/>
      <c r="SLK1102" s="54"/>
      <c r="SLL1102" s="54"/>
      <c r="SLM1102" s="54"/>
      <c r="SLN1102" s="54"/>
      <c r="SLO1102" s="54"/>
      <c r="SLP1102" s="54"/>
      <c r="SLQ1102" s="54"/>
      <c r="SLR1102" s="54"/>
      <c r="SLS1102" s="54"/>
      <c r="SLT1102" s="54"/>
      <c r="SLU1102" s="54"/>
      <c r="SLV1102" s="54"/>
      <c r="SLW1102" s="54"/>
      <c r="SLX1102" s="54"/>
      <c r="SLY1102" s="54"/>
      <c r="SLZ1102" s="54"/>
      <c r="SMA1102" s="54"/>
      <c r="SMB1102" s="54"/>
      <c r="SMC1102" s="54"/>
      <c r="SMD1102" s="54"/>
      <c r="SME1102" s="54"/>
      <c r="SMF1102" s="54"/>
      <c r="SMG1102" s="54"/>
      <c r="SMH1102" s="54"/>
      <c r="SMI1102" s="54"/>
      <c r="SMJ1102" s="54"/>
      <c r="SMK1102" s="54"/>
      <c r="SML1102" s="54"/>
      <c r="SMM1102" s="54"/>
      <c r="SMN1102" s="54"/>
      <c r="SMO1102" s="54"/>
      <c r="SMP1102" s="54"/>
      <c r="SMQ1102" s="54"/>
      <c r="SMR1102" s="54"/>
      <c r="SMS1102" s="54"/>
      <c r="SMT1102" s="54"/>
      <c r="SMU1102" s="54"/>
      <c r="SMV1102" s="54"/>
      <c r="SMW1102" s="54"/>
      <c r="SMX1102" s="54"/>
      <c r="SMY1102" s="54"/>
      <c r="SMZ1102" s="54"/>
      <c r="SNA1102" s="54"/>
      <c r="SNB1102" s="54"/>
      <c r="SNC1102" s="54"/>
      <c r="SND1102" s="54"/>
      <c r="SNE1102" s="54"/>
      <c r="SNF1102" s="54"/>
      <c r="SNG1102" s="54"/>
      <c r="SNH1102" s="54"/>
      <c r="SNI1102" s="54"/>
      <c r="SNJ1102" s="54"/>
      <c r="SNK1102" s="54"/>
      <c r="SNL1102" s="54"/>
      <c r="SNM1102" s="54"/>
      <c r="SNN1102" s="54"/>
      <c r="SNO1102" s="54"/>
      <c r="SNP1102" s="54"/>
      <c r="SNQ1102" s="54"/>
      <c r="SNR1102" s="54"/>
      <c r="SNS1102" s="54"/>
      <c r="SNT1102" s="54"/>
      <c r="SNU1102" s="54"/>
      <c r="SNV1102" s="54"/>
      <c r="SNW1102" s="54"/>
      <c r="SNX1102" s="54"/>
      <c r="SNY1102" s="54"/>
      <c r="SNZ1102" s="54"/>
      <c r="SOA1102" s="54"/>
      <c r="SOB1102" s="54"/>
      <c r="SOC1102" s="54"/>
      <c r="SOD1102" s="54"/>
      <c r="SOE1102" s="54"/>
      <c r="SOF1102" s="54"/>
      <c r="SOG1102" s="54"/>
      <c r="SOH1102" s="54"/>
      <c r="SOI1102" s="54"/>
      <c r="SOJ1102" s="54"/>
      <c r="SOK1102" s="54"/>
      <c r="SOL1102" s="54"/>
      <c r="SOM1102" s="54"/>
      <c r="SON1102" s="54"/>
      <c r="SOO1102" s="54"/>
      <c r="SOP1102" s="54"/>
      <c r="SOQ1102" s="54"/>
      <c r="SOR1102" s="54"/>
      <c r="SOS1102" s="54"/>
      <c r="SOT1102" s="54"/>
      <c r="SOU1102" s="54"/>
      <c r="SOV1102" s="54"/>
      <c r="SOW1102" s="54"/>
      <c r="SOX1102" s="54"/>
      <c r="SOY1102" s="54"/>
      <c r="SOZ1102" s="54"/>
      <c r="SPA1102" s="54"/>
      <c r="SPB1102" s="54"/>
      <c r="SPC1102" s="54"/>
      <c r="SPD1102" s="54"/>
      <c r="SPE1102" s="54"/>
      <c r="SPF1102" s="54"/>
      <c r="SPG1102" s="54"/>
      <c r="SPH1102" s="54"/>
      <c r="SPI1102" s="54"/>
      <c r="SPJ1102" s="54"/>
      <c r="SPK1102" s="54"/>
      <c r="SPL1102" s="54"/>
      <c r="SPM1102" s="54"/>
      <c r="SPN1102" s="54"/>
      <c r="SPO1102" s="54"/>
      <c r="SPP1102" s="54"/>
      <c r="SPQ1102" s="54"/>
      <c r="SPR1102" s="54"/>
      <c r="SPS1102" s="54"/>
      <c r="SPT1102" s="54"/>
      <c r="SPU1102" s="54"/>
      <c r="SPV1102" s="54"/>
      <c r="SPW1102" s="54"/>
      <c r="SPX1102" s="54"/>
      <c r="SPY1102" s="54"/>
      <c r="SPZ1102" s="54"/>
      <c r="SQA1102" s="54"/>
      <c r="SQB1102" s="54"/>
      <c r="SQC1102" s="54"/>
      <c r="SQD1102" s="54"/>
      <c r="SQE1102" s="54"/>
      <c r="SQF1102" s="54"/>
      <c r="SQG1102" s="54"/>
      <c r="SQH1102" s="54"/>
      <c r="SQI1102" s="54"/>
      <c r="SQJ1102" s="54"/>
      <c r="SQK1102" s="54"/>
      <c r="SQL1102" s="54"/>
      <c r="SQM1102" s="54"/>
      <c r="SQN1102" s="54"/>
      <c r="SQO1102" s="54"/>
      <c r="SQP1102" s="54"/>
      <c r="SQQ1102" s="54"/>
      <c r="SQR1102" s="54"/>
      <c r="SQS1102" s="54"/>
      <c r="SQT1102" s="54"/>
      <c r="SQU1102" s="54"/>
      <c r="SQV1102" s="54"/>
      <c r="SQW1102" s="54"/>
      <c r="SQX1102" s="54"/>
      <c r="SQY1102" s="54"/>
      <c r="SQZ1102" s="54"/>
      <c r="SRA1102" s="54"/>
      <c r="SRB1102" s="54"/>
      <c r="SRC1102" s="54"/>
      <c r="SRD1102" s="54"/>
      <c r="SRE1102" s="54"/>
      <c r="SRF1102" s="54"/>
      <c r="SRG1102" s="54"/>
      <c r="SRH1102" s="54"/>
      <c r="SRI1102" s="54"/>
      <c r="SRJ1102" s="54"/>
      <c r="SRK1102" s="54"/>
      <c r="SRL1102" s="54"/>
      <c r="SRM1102" s="54"/>
      <c r="SRN1102" s="54"/>
      <c r="SRO1102" s="54"/>
      <c r="SRP1102" s="54"/>
      <c r="SRQ1102" s="54"/>
      <c r="SRR1102" s="54"/>
      <c r="SRS1102" s="54"/>
      <c r="SRT1102" s="54"/>
      <c r="SRU1102" s="54"/>
      <c r="SRV1102" s="54"/>
      <c r="SRW1102" s="54"/>
      <c r="SRX1102" s="54"/>
      <c r="SRY1102" s="54"/>
      <c r="SRZ1102" s="54"/>
      <c r="SSA1102" s="54"/>
      <c r="SSB1102" s="54"/>
      <c r="SSC1102" s="54"/>
      <c r="SSD1102" s="54"/>
      <c r="SSE1102" s="54"/>
      <c r="SSF1102" s="54"/>
      <c r="SSG1102" s="54"/>
      <c r="SSH1102" s="54"/>
      <c r="SSI1102" s="54"/>
      <c r="SSJ1102" s="54"/>
      <c r="SSK1102" s="54"/>
      <c r="SSL1102" s="54"/>
      <c r="SSM1102" s="54"/>
      <c r="SSN1102" s="54"/>
      <c r="SSO1102" s="54"/>
      <c r="SSP1102" s="54"/>
      <c r="SSQ1102" s="54"/>
      <c r="SSR1102" s="54"/>
      <c r="SSS1102" s="54"/>
      <c r="SST1102" s="54"/>
      <c r="SSU1102" s="54"/>
      <c r="SSV1102" s="54"/>
      <c r="SSW1102" s="54"/>
      <c r="SSX1102" s="54"/>
      <c r="SSY1102" s="54"/>
      <c r="SSZ1102" s="54"/>
      <c r="STA1102" s="54"/>
      <c r="STB1102" s="54"/>
      <c r="STC1102" s="54"/>
      <c r="STD1102" s="54"/>
      <c r="STE1102" s="54"/>
      <c r="STF1102" s="54"/>
      <c r="STG1102" s="54"/>
      <c r="STH1102" s="54"/>
      <c r="STI1102" s="54"/>
      <c r="STJ1102" s="54"/>
      <c r="STK1102" s="54"/>
      <c r="STL1102" s="54"/>
      <c r="STM1102" s="54"/>
      <c r="STN1102" s="54"/>
      <c r="STO1102" s="54"/>
      <c r="STP1102" s="54"/>
      <c r="STQ1102" s="54"/>
      <c r="STR1102" s="54"/>
      <c r="STS1102" s="54"/>
      <c r="STT1102" s="54"/>
      <c r="STU1102" s="54"/>
      <c r="STV1102" s="54"/>
      <c r="STW1102" s="54"/>
      <c r="STX1102" s="54"/>
      <c r="STY1102" s="54"/>
      <c r="STZ1102" s="54"/>
      <c r="SUA1102" s="54"/>
      <c r="SUB1102" s="54"/>
      <c r="SUC1102" s="54"/>
      <c r="SUD1102" s="54"/>
      <c r="SUE1102" s="54"/>
      <c r="SUF1102" s="54"/>
      <c r="SUG1102" s="54"/>
      <c r="SUH1102" s="54"/>
      <c r="SUI1102" s="54"/>
      <c r="SUJ1102" s="54"/>
      <c r="SUK1102" s="54"/>
      <c r="SUL1102" s="54"/>
      <c r="SUM1102" s="54"/>
      <c r="SUN1102" s="54"/>
      <c r="SUO1102" s="54"/>
      <c r="SUP1102" s="54"/>
      <c r="SUQ1102" s="54"/>
      <c r="SUR1102" s="54"/>
      <c r="SUS1102" s="54"/>
      <c r="SUT1102" s="54"/>
      <c r="SUU1102" s="54"/>
      <c r="SUV1102" s="54"/>
      <c r="SUW1102" s="54"/>
      <c r="SUX1102" s="54"/>
      <c r="SUY1102" s="54"/>
      <c r="SUZ1102" s="54"/>
      <c r="SVA1102" s="54"/>
      <c r="SVB1102" s="54"/>
      <c r="SVC1102" s="54"/>
      <c r="SVD1102" s="54"/>
      <c r="SVE1102" s="54"/>
      <c r="SVF1102" s="54"/>
      <c r="SVG1102" s="54"/>
      <c r="SVH1102" s="54"/>
      <c r="SVI1102" s="54"/>
      <c r="SVJ1102" s="54"/>
      <c r="SVK1102" s="54"/>
      <c r="SVL1102" s="54"/>
      <c r="SVM1102" s="54"/>
      <c r="SVN1102" s="54"/>
      <c r="SVO1102" s="54"/>
      <c r="SVP1102" s="54"/>
      <c r="SVQ1102" s="54"/>
      <c r="SVR1102" s="54"/>
      <c r="SVS1102" s="54"/>
      <c r="SVT1102" s="54"/>
      <c r="SVU1102" s="54"/>
      <c r="SVV1102" s="54"/>
      <c r="SVW1102" s="54"/>
      <c r="SVX1102" s="54"/>
      <c r="SVY1102" s="54"/>
      <c r="SVZ1102" s="54"/>
      <c r="SWA1102" s="54"/>
      <c r="SWB1102" s="54"/>
      <c r="SWC1102" s="54"/>
      <c r="SWD1102" s="54"/>
      <c r="SWE1102" s="54"/>
      <c r="SWF1102" s="54"/>
      <c r="SWG1102" s="54"/>
      <c r="SWH1102" s="54"/>
      <c r="SWI1102" s="54"/>
      <c r="SWJ1102" s="54"/>
      <c r="SWK1102" s="54"/>
      <c r="SWL1102" s="54"/>
      <c r="SWM1102" s="54"/>
      <c r="SWN1102" s="54"/>
      <c r="SWO1102" s="54"/>
      <c r="SWP1102" s="54"/>
      <c r="SWQ1102" s="54"/>
      <c r="SWR1102" s="54"/>
      <c r="SWS1102" s="54"/>
      <c r="SWT1102" s="54"/>
      <c r="SWU1102" s="54"/>
      <c r="SWV1102" s="54"/>
      <c r="SWW1102" s="54"/>
      <c r="SWX1102" s="54"/>
      <c r="SWY1102" s="54"/>
      <c r="SWZ1102" s="54"/>
      <c r="SXA1102" s="54"/>
      <c r="SXB1102" s="54"/>
      <c r="SXC1102" s="54"/>
      <c r="SXD1102" s="54"/>
      <c r="SXE1102" s="54"/>
      <c r="SXF1102" s="54"/>
      <c r="SXG1102" s="54"/>
      <c r="SXH1102" s="54"/>
      <c r="SXI1102" s="54"/>
      <c r="SXJ1102" s="54"/>
      <c r="SXK1102" s="54"/>
      <c r="SXL1102" s="54"/>
      <c r="SXM1102" s="54"/>
      <c r="SXN1102" s="54"/>
      <c r="SXO1102" s="54"/>
      <c r="SXP1102" s="54"/>
      <c r="SXQ1102" s="54"/>
      <c r="SXR1102" s="54"/>
      <c r="SXS1102" s="54"/>
      <c r="SXT1102" s="54"/>
      <c r="SXU1102" s="54"/>
      <c r="SXV1102" s="54"/>
      <c r="SXW1102" s="54"/>
      <c r="SXX1102" s="54"/>
      <c r="SXY1102" s="54"/>
      <c r="SXZ1102" s="54"/>
      <c r="SYA1102" s="54"/>
      <c r="SYB1102" s="54"/>
      <c r="SYC1102" s="54"/>
      <c r="SYD1102" s="54"/>
      <c r="SYE1102" s="54"/>
      <c r="SYF1102" s="54"/>
      <c r="SYG1102" s="54"/>
      <c r="SYH1102" s="54"/>
      <c r="SYI1102" s="54"/>
      <c r="SYJ1102" s="54"/>
      <c r="SYK1102" s="54"/>
      <c r="SYL1102" s="54"/>
      <c r="SYM1102" s="54"/>
      <c r="SYN1102" s="54"/>
      <c r="SYO1102" s="54"/>
      <c r="SYP1102" s="54"/>
      <c r="SYQ1102" s="54"/>
      <c r="SYR1102" s="54"/>
      <c r="SYS1102" s="54"/>
      <c r="SYT1102" s="54"/>
      <c r="SYU1102" s="54"/>
      <c r="SYV1102" s="54"/>
      <c r="SYW1102" s="54"/>
      <c r="SYX1102" s="54"/>
      <c r="SYY1102" s="54"/>
      <c r="SYZ1102" s="54"/>
      <c r="SZA1102" s="54"/>
      <c r="SZB1102" s="54"/>
      <c r="SZC1102" s="54"/>
      <c r="SZD1102" s="54"/>
      <c r="SZE1102" s="54"/>
      <c r="SZF1102" s="54"/>
      <c r="SZG1102" s="54"/>
      <c r="SZH1102" s="54"/>
      <c r="SZI1102" s="54"/>
      <c r="SZJ1102" s="54"/>
      <c r="SZK1102" s="54"/>
      <c r="SZL1102" s="54"/>
      <c r="SZM1102" s="54"/>
      <c r="SZN1102" s="54"/>
      <c r="SZO1102" s="54"/>
      <c r="SZP1102" s="54"/>
      <c r="SZQ1102" s="54"/>
      <c r="SZR1102" s="54"/>
      <c r="SZS1102" s="54"/>
      <c r="SZT1102" s="54"/>
      <c r="SZU1102" s="54"/>
      <c r="SZV1102" s="54"/>
      <c r="SZW1102" s="54"/>
      <c r="SZX1102" s="54"/>
      <c r="SZY1102" s="54"/>
      <c r="SZZ1102" s="54"/>
      <c r="TAA1102" s="54"/>
      <c r="TAB1102" s="54"/>
      <c r="TAC1102" s="54"/>
      <c r="TAD1102" s="54"/>
      <c r="TAE1102" s="54"/>
      <c r="TAF1102" s="54"/>
      <c r="TAG1102" s="54"/>
      <c r="TAH1102" s="54"/>
      <c r="TAI1102" s="54"/>
      <c r="TAJ1102" s="54"/>
      <c r="TAK1102" s="54"/>
      <c r="TAL1102" s="54"/>
      <c r="TAM1102" s="54"/>
      <c r="TAN1102" s="54"/>
      <c r="TAO1102" s="54"/>
      <c r="TAP1102" s="54"/>
      <c r="TAQ1102" s="54"/>
      <c r="TAR1102" s="54"/>
      <c r="TAS1102" s="54"/>
      <c r="TAT1102" s="54"/>
      <c r="TAU1102" s="54"/>
      <c r="TAV1102" s="54"/>
      <c r="TAW1102" s="54"/>
      <c r="TAX1102" s="54"/>
      <c r="TAY1102" s="54"/>
      <c r="TAZ1102" s="54"/>
      <c r="TBA1102" s="54"/>
      <c r="TBB1102" s="54"/>
      <c r="TBC1102" s="54"/>
      <c r="TBD1102" s="54"/>
      <c r="TBE1102" s="54"/>
      <c r="TBF1102" s="54"/>
      <c r="TBG1102" s="54"/>
      <c r="TBH1102" s="54"/>
      <c r="TBI1102" s="54"/>
      <c r="TBJ1102" s="54"/>
      <c r="TBK1102" s="54"/>
      <c r="TBL1102" s="54"/>
      <c r="TBM1102" s="54"/>
      <c r="TBN1102" s="54"/>
      <c r="TBO1102" s="54"/>
      <c r="TBP1102" s="54"/>
      <c r="TBQ1102" s="54"/>
      <c r="TBR1102" s="54"/>
      <c r="TBS1102" s="54"/>
      <c r="TBT1102" s="54"/>
      <c r="TBU1102" s="54"/>
      <c r="TBV1102" s="54"/>
      <c r="TBW1102" s="54"/>
      <c r="TBX1102" s="54"/>
      <c r="TBY1102" s="54"/>
      <c r="TBZ1102" s="54"/>
      <c r="TCA1102" s="54"/>
      <c r="TCB1102" s="54"/>
      <c r="TCC1102" s="54"/>
      <c r="TCD1102" s="54"/>
      <c r="TCE1102" s="54"/>
      <c r="TCF1102" s="54"/>
      <c r="TCG1102" s="54"/>
      <c r="TCH1102" s="54"/>
      <c r="TCI1102" s="54"/>
      <c r="TCJ1102" s="54"/>
      <c r="TCK1102" s="54"/>
      <c r="TCL1102" s="54"/>
      <c r="TCM1102" s="54"/>
      <c r="TCN1102" s="54"/>
      <c r="TCO1102" s="54"/>
      <c r="TCP1102" s="54"/>
      <c r="TCQ1102" s="54"/>
      <c r="TCR1102" s="54"/>
      <c r="TCS1102" s="54"/>
      <c r="TCT1102" s="54"/>
      <c r="TCU1102" s="54"/>
      <c r="TCV1102" s="54"/>
      <c r="TCW1102" s="54"/>
      <c r="TCX1102" s="54"/>
      <c r="TCY1102" s="54"/>
      <c r="TCZ1102" s="54"/>
      <c r="TDA1102" s="54"/>
      <c r="TDB1102" s="54"/>
      <c r="TDC1102" s="54"/>
      <c r="TDD1102" s="54"/>
      <c r="TDE1102" s="54"/>
      <c r="TDF1102" s="54"/>
      <c r="TDG1102" s="54"/>
      <c r="TDH1102" s="54"/>
      <c r="TDI1102" s="54"/>
      <c r="TDJ1102" s="54"/>
      <c r="TDK1102" s="54"/>
      <c r="TDL1102" s="54"/>
      <c r="TDM1102" s="54"/>
      <c r="TDN1102" s="54"/>
      <c r="TDO1102" s="54"/>
      <c r="TDP1102" s="54"/>
      <c r="TDQ1102" s="54"/>
      <c r="TDR1102" s="54"/>
      <c r="TDS1102" s="54"/>
      <c r="TDT1102" s="54"/>
      <c r="TDU1102" s="54"/>
      <c r="TDV1102" s="54"/>
      <c r="TDW1102" s="54"/>
      <c r="TDX1102" s="54"/>
      <c r="TDY1102" s="54"/>
      <c r="TDZ1102" s="54"/>
      <c r="TEA1102" s="54"/>
      <c r="TEB1102" s="54"/>
      <c r="TEC1102" s="54"/>
      <c r="TED1102" s="54"/>
      <c r="TEE1102" s="54"/>
      <c r="TEF1102" s="54"/>
      <c r="TEG1102" s="54"/>
      <c r="TEH1102" s="54"/>
      <c r="TEI1102" s="54"/>
      <c r="TEJ1102" s="54"/>
      <c r="TEK1102" s="54"/>
      <c r="TEL1102" s="54"/>
      <c r="TEM1102" s="54"/>
      <c r="TEN1102" s="54"/>
      <c r="TEO1102" s="54"/>
      <c r="TEP1102" s="54"/>
      <c r="TEQ1102" s="54"/>
      <c r="TER1102" s="54"/>
      <c r="TES1102" s="54"/>
      <c r="TET1102" s="54"/>
      <c r="TEU1102" s="54"/>
      <c r="TEV1102" s="54"/>
      <c r="TEW1102" s="54"/>
      <c r="TEX1102" s="54"/>
      <c r="TEY1102" s="54"/>
      <c r="TEZ1102" s="54"/>
      <c r="TFA1102" s="54"/>
      <c r="TFB1102" s="54"/>
      <c r="TFC1102" s="54"/>
      <c r="TFD1102" s="54"/>
      <c r="TFE1102" s="54"/>
      <c r="TFF1102" s="54"/>
      <c r="TFG1102" s="54"/>
      <c r="TFH1102" s="54"/>
      <c r="TFI1102" s="54"/>
      <c r="TFJ1102" s="54"/>
      <c r="TFK1102" s="54"/>
      <c r="TFL1102" s="54"/>
      <c r="TFM1102" s="54"/>
      <c r="TFN1102" s="54"/>
      <c r="TFO1102" s="54"/>
      <c r="TFP1102" s="54"/>
      <c r="TFQ1102" s="54"/>
      <c r="TFR1102" s="54"/>
      <c r="TFS1102" s="54"/>
      <c r="TFT1102" s="54"/>
      <c r="TFU1102" s="54"/>
      <c r="TFV1102" s="54"/>
      <c r="TFW1102" s="54"/>
      <c r="TFX1102" s="54"/>
      <c r="TFY1102" s="54"/>
      <c r="TFZ1102" s="54"/>
      <c r="TGA1102" s="54"/>
      <c r="TGB1102" s="54"/>
      <c r="TGC1102" s="54"/>
      <c r="TGD1102" s="54"/>
      <c r="TGE1102" s="54"/>
      <c r="TGF1102" s="54"/>
      <c r="TGG1102" s="54"/>
      <c r="TGH1102" s="54"/>
      <c r="TGI1102" s="54"/>
      <c r="TGJ1102" s="54"/>
      <c r="TGK1102" s="54"/>
      <c r="TGL1102" s="54"/>
      <c r="TGM1102" s="54"/>
      <c r="TGN1102" s="54"/>
      <c r="TGO1102" s="54"/>
      <c r="TGP1102" s="54"/>
      <c r="TGQ1102" s="54"/>
      <c r="TGR1102" s="54"/>
      <c r="TGS1102" s="54"/>
      <c r="TGT1102" s="54"/>
      <c r="TGU1102" s="54"/>
      <c r="TGV1102" s="54"/>
      <c r="TGW1102" s="54"/>
      <c r="TGX1102" s="54"/>
      <c r="TGY1102" s="54"/>
      <c r="TGZ1102" s="54"/>
      <c r="THA1102" s="54"/>
      <c r="THB1102" s="54"/>
      <c r="THC1102" s="54"/>
      <c r="THD1102" s="54"/>
      <c r="THE1102" s="54"/>
      <c r="THF1102" s="54"/>
      <c r="THG1102" s="54"/>
      <c r="THH1102" s="54"/>
      <c r="THI1102" s="54"/>
      <c r="THJ1102" s="54"/>
      <c r="THK1102" s="54"/>
      <c r="THL1102" s="54"/>
      <c r="THM1102" s="54"/>
      <c r="THN1102" s="54"/>
      <c r="THO1102" s="54"/>
      <c r="THP1102" s="54"/>
      <c r="THQ1102" s="54"/>
      <c r="THR1102" s="54"/>
      <c r="THS1102" s="54"/>
      <c r="THT1102" s="54"/>
      <c r="THU1102" s="54"/>
      <c r="THV1102" s="54"/>
      <c r="THW1102" s="54"/>
      <c r="THX1102" s="54"/>
      <c r="THY1102" s="54"/>
      <c r="THZ1102" s="54"/>
      <c r="TIA1102" s="54"/>
      <c r="TIB1102" s="54"/>
      <c r="TIC1102" s="54"/>
      <c r="TID1102" s="54"/>
      <c r="TIE1102" s="54"/>
      <c r="TIF1102" s="54"/>
      <c r="TIG1102" s="54"/>
      <c r="TIH1102" s="54"/>
      <c r="TII1102" s="54"/>
      <c r="TIJ1102" s="54"/>
      <c r="TIK1102" s="54"/>
      <c r="TIL1102" s="54"/>
      <c r="TIM1102" s="54"/>
      <c r="TIN1102" s="54"/>
      <c r="TIO1102" s="54"/>
      <c r="TIP1102" s="54"/>
      <c r="TIQ1102" s="54"/>
      <c r="TIR1102" s="54"/>
      <c r="TIS1102" s="54"/>
      <c r="TIT1102" s="54"/>
      <c r="TIU1102" s="54"/>
      <c r="TIV1102" s="54"/>
      <c r="TIW1102" s="54"/>
      <c r="TIX1102" s="54"/>
      <c r="TIY1102" s="54"/>
      <c r="TIZ1102" s="54"/>
      <c r="TJA1102" s="54"/>
      <c r="TJB1102" s="54"/>
      <c r="TJC1102" s="54"/>
      <c r="TJD1102" s="54"/>
      <c r="TJE1102" s="54"/>
      <c r="TJF1102" s="54"/>
      <c r="TJG1102" s="54"/>
      <c r="TJH1102" s="54"/>
      <c r="TJI1102" s="54"/>
      <c r="TJJ1102" s="54"/>
      <c r="TJK1102" s="54"/>
      <c r="TJL1102" s="54"/>
      <c r="TJM1102" s="54"/>
      <c r="TJN1102" s="54"/>
      <c r="TJO1102" s="54"/>
      <c r="TJP1102" s="54"/>
      <c r="TJQ1102" s="54"/>
      <c r="TJR1102" s="54"/>
      <c r="TJS1102" s="54"/>
      <c r="TJT1102" s="54"/>
      <c r="TJU1102" s="54"/>
      <c r="TJV1102" s="54"/>
      <c r="TJW1102" s="54"/>
      <c r="TJX1102" s="54"/>
      <c r="TJY1102" s="54"/>
      <c r="TJZ1102" s="54"/>
      <c r="TKA1102" s="54"/>
      <c r="TKB1102" s="54"/>
      <c r="TKC1102" s="54"/>
      <c r="TKD1102" s="54"/>
      <c r="TKE1102" s="54"/>
      <c r="TKF1102" s="54"/>
      <c r="TKG1102" s="54"/>
      <c r="TKH1102" s="54"/>
      <c r="TKI1102" s="54"/>
      <c r="TKJ1102" s="54"/>
      <c r="TKK1102" s="54"/>
      <c r="TKL1102" s="54"/>
      <c r="TKM1102" s="54"/>
      <c r="TKN1102" s="54"/>
      <c r="TKO1102" s="54"/>
      <c r="TKP1102" s="54"/>
      <c r="TKQ1102" s="54"/>
      <c r="TKR1102" s="54"/>
      <c r="TKS1102" s="54"/>
      <c r="TKT1102" s="54"/>
      <c r="TKU1102" s="54"/>
      <c r="TKV1102" s="54"/>
      <c r="TKW1102" s="54"/>
      <c r="TKX1102" s="54"/>
      <c r="TKY1102" s="54"/>
      <c r="TKZ1102" s="54"/>
      <c r="TLA1102" s="54"/>
      <c r="TLB1102" s="54"/>
      <c r="TLC1102" s="54"/>
      <c r="TLD1102" s="54"/>
      <c r="TLE1102" s="54"/>
      <c r="TLF1102" s="54"/>
      <c r="TLG1102" s="54"/>
      <c r="TLH1102" s="54"/>
      <c r="TLI1102" s="54"/>
      <c r="TLJ1102" s="54"/>
      <c r="TLK1102" s="54"/>
      <c r="TLL1102" s="54"/>
      <c r="TLM1102" s="54"/>
      <c r="TLN1102" s="54"/>
      <c r="TLO1102" s="54"/>
      <c r="TLP1102" s="54"/>
      <c r="TLQ1102" s="54"/>
      <c r="TLR1102" s="54"/>
      <c r="TLS1102" s="54"/>
      <c r="TLT1102" s="54"/>
      <c r="TLU1102" s="54"/>
      <c r="TLV1102" s="54"/>
      <c r="TLW1102" s="54"/>
      <c r="TLX1102" s="54"/>
      <c r="TLY1102" s="54"/>
      <c r="TLZ1102" s="54"/>
      <c r="TMA1102" s="54"/>
      <c r="TMB1102" s="54"/>
      <c r="TMC1102" s="54"/>
      <c r="TMD1102" s="54"/>
      <c r="TME1102" s="54"/>
      <c r="TMF1102" s="54"/>
      <c r="TMG1102" s="54"/>
      <c r="TMH1102" s="54"/>
      <c r="TMI1102" s="54"/>
      <c r="TMJ1102" s="54"/>
      <c r="TMK1102" s="54"/>
      <c r="TML1102" s="54"/>
      <c r="TMM1102" s="54"/>
      <c r="TMN1102" s="54"/>
      <c r="TMO1102" s="54"/>
      <c r="TMP1102" s="54"/>
      <c r="TMQ1102" s="54"/>
      <c r="TMR1102" s="54"/>
      <c r="TMS1102" s="54"/>
      <c r="TMT1102" s="54"/>
      <c r="TMU1102" s="54"/>
      <c r="TMV1102" s="54"/>
      <c r="TMW1102" s="54"/>
      <c r="TMX1102" s="54"/>
      <c r="TMY1102" s="54"/>
      <c r="TMZ1102" s="54"/>
      <c r="TNA1102" s="54"/>
      <c r="TNB1102" s="54"/>
      <c r="TNC1102" s="54"/>
      <c r="TND1102" s="54"/>
      <c r="TNE1102" s="54"/>
      <c r="TNF1102" s="54"/>
      <c r="TNG1102" s="54"/>
      <c r="TNH1102" s="54"/>
      <c r="TNI1102" s="54"/>
      <c r="TNJ1102" s="54"/>
      <c r="TNK1102" s="54"/>
      <c r="TNL1102" s="54"/>
      <c r="TNM1102" s="54"/>
      <c r="TNN1102" s="54"/>
      <c r="TNO1102" s="54"/>
      <c r="TNP1102" s="54"/>
      <c r="TNQ1102" s="54"/>
      <c r="TNR1102" s="54"/>
      <c r="TNS1102" s="54"/>
      <c r="TNT1102" s="54"/>
      <c r="TNU1102" s="54"/>
      <c r="TNV1102" s="54"/>
      <c r="TNW1102" s="54"/>
      <c r="TNX1102" s="54"/>
      <c r="TNY1102" s="54"/>
      <c r="TNZ1102" s="54"/>
      <c r="TOA1102" s="54"/>
      <c r="TOB1102" s="54"/>
      <c r="TOC1102" s="54"/>
      <c r="TOD1102" s="54"/>
      <c r="TOE1102" s="54"/>
      <c r="TOF1102" s="54"/>
      <c r="TOG1102" s="54"/>
      <c r="TOH1102" s="54"/>
      <c r="TOI1102" s="54"/>
      <c r="TOJ1102" s="54"/>
      <c r="TOK1102" s="54"/>
      <c r="TOL1102" s="54"/>
      <c r="TOM1102" s="54"/>
      <c r="TON1102" s="54"/>
      <c r="TOO1102" s="54"/>
      <c r="TOP1102" s="54"/>
      <c r="TOQ1102" s="54"/>
      <c r="TOR1102" s="54"/>
      <c r="TOS1102" s="54"/>
      <c r="TOT1102" s="54"/>
      <c r="TOU1102" s="54"/>
      <c r="TOV1102" s="54"/>
      <c r="TOW1102" s="54"/>
      <c r="TOX1102" s="54"/>
      <c r="TOY1102" s="54"/>
      <c r="TOZ1102" s="54"/>
      <c r="TPA1102" s="54"/>
      <c r="TPB1102" s="54"/>
      <c r="TPC1102" s="54"/>
      <c r="TPD1102" s="54"/>
      <c r="TPE1102" s="54"/>
      <c r="TPF1102" s="54"/>
      <c r="TPG1102" s="54"/>
      <c r="TPH1102" s="54"/>
      <c r="TPI1102" s="54"/>
      <c r="TPJ1102" s="54"/>
      <c r="TPK1102" s="54"/>
      <c r="TPL1102" s="54"/>
      <c r="TPM1102" s="54"/>
      <c r="TPN1102" s="54"/>
      <c r="TPO1102" s="54"/>
      <c r="TPP1102" s="54"/>
      <c r="TPQ1102" s="54"/>
      <c r="TPR1102" s="54"/>
      <c r="TPS1102" s="54"/>
      <c r="TPT1102" s="54"/>
      <c r="TPU1102" s="54"/>
      <c r="TPV1102" s="54"/>
      <c r="TPW1102" s="54"/>
      <c r="TPX1102" s="54"/>
      <c r="TPY1102" s="54"/>
      <c r="TPZ1102" s="54"/>
      <c r="TQA1102" s="54"/>
      <c r="TQB1102" s="54"/>
      <c r="TQC1102" s="54"/>
      <c r="TQD1102" s="54"/>
      <c r="TQE1102" s="54"/>
      <c r="TQF1102" s="54"/>
      <c r="TQG1102" s="54"/>
      <c r="TQH1102" s="54"/>
      <c r="TQI1102" s="54"/>
      <c r="TQJ1102" s="54"/>
      <c r="TQK1102" s="54"/>
      <c r="TQL1102" s="54"/>
      <c r="TQM1102" s="54"/>
      <c r="TQN1102" s="54"/>
      <c r="TQO1102" s="54"/>
      <c r="TQP1102" s="54"/>
      <c r="TQQ1102" s="54"/>
      <c r="TQR1102" s="54"/>
      <c r="TQS1102" s="54"/>
      <c r="TQT1102" s="54"/>
      <c r="TQU1102" s="54"/>
      <c r="TQV1102" s="54"/>
      <c r="TQW1102" s="54"/>
      <c r="TQX1102" s="54"/>
      <c r="TQY1102" s="54"/>
      <c r="TQZ1102" s="54"/>
      <c r="TRA1102" s="54"/>
      <c r="TRB1102" s="54"/>
      <c r="TRC1102" s="54"/>
      <c r="TRD1102" s="54"/>
      <c r="TRE1102" s="54"/>
      <c r="TRF1102" s="54"/>
      <c r="TRG1102" s="54"/>
      <c r="TRH1102" s="54"/>
      <c r="TRI1102" s="54"/>
      <c r="TRJ1102" s="54"/>
      <c r="TRK1102" s="54"/>
      <c r="TRL1102" s="54"/>
      <c r="TRM1102" s="54"/>
      <c r="TRN1102" s="54"/>
      <c r="TRO1102" s="54"/>
      <c r="TRP1102" s="54"/>
      <c r="TRQ1102" s="54"/>
      <c r="TRR1102" s="54"/>
      <c r="TRS1102" s="54"/>
      <c r="TRT1102" s="54"/>
      <c r="TRU1102" s="54"/>
      <c r="TRV1102" s="54"/>
      <c r="TRW1102" s="54"/>
      <c r="TRX1102" s="54"/>
      <c r="TRY1102" s="54"/>
      <c r="TRZ1102" s="54"/>
      <c r="TSA1102" s="54"/>
      <c r="TSB1102" s="54"/>
      <c r="TSC1102" s="54"/>
      <c r="TSD1102" s="54"/>
      <c r="TSE1102" s="54"/>
      <c r="TSF1102" s="54"/>
      <c r="TSG1102" s="54"/>
      <c r="TSH1102" s="54"/>
      <c r="TSI1102" s="54"/>
      <c r="TSJ1102" s="54"/>
      <c r="TSK1102" s="54"/>
      <c r="TSL1102" s="54"/>
      <c r="TSM1102" s="54"/>
      <c r="TSN1102" s="54"/>
      <c r="TSO1102" s="54"/>
      <c r="TSP1102" s="54"/>
      <c r="TSQ1102" s="54"/>
      <c r="TSR1102" s="54"/>
      <c r="TSS1102" s="54"/>
      <c r="TST1102" s="54"/>
      <c r="TSU1102" s="54"/>
      <c r="TSV1102" s="54"/>
      <c r="TSW1102" s="54"/>
      <c r="TSX1102" s="54"/>
      <c r="TSY1102" s="54"/>
      <c r="TSZ1102" s="54"/>
      <c r="TTA1102" s="54"/>
      <c r="TTB1102" s="54"/>
      <c r="TTC1102" s="54"/>
      <c r="TTD1102" s="54"/>
      <c r="TTE1102" s="54"/>
      <c r="TTF1102" s="54"/>
      <c r="TTG1102" s="54"/>
      <c r="TTH1102" s="54"/>
      <c r="TTI1102" s="54"/>
      <c r="TTJ1102" s="54"/>
      <c r="TTK1102" s="54"/>
      <c r="TTL1102" s="54"/>
      <c r="TTM1102" s="54"/>
      <c r="TTN1102" s="54"/>
      <c r="TTO1102" s="54"/>
      <c r="TTP1102" s="54"/>
      <c r="TTQ1102" s="54"/>
      <c r="TTR1102" s="54"/>
      <c r="TTS1102" s="54"/>
      <c r="TTT1102" s="54"/>
      <c r="TTU1102" s="54"/>
      <c r="TTV1102" s="54"/>
      <c r="TTW1102" s="54"/>
      <c r="TTX1102" s="54"/>
      <c r="TTY1102" s="54"/>
      <c r="TTZ1102" s="54"/>
      <c r="TUA1102" s="54"/>
      <c r="TUB1102" s="54"/>
      <c r="TUC1102" s="54"/>
      <c r="TUD1102" s="54"/>
      <c r="TUE1102" s="54"/>
      <c r="TUF1102" s="54"/>
      <c r="TUG1102" s="54"/>
      <c r="TUH1102" s="54"/>
      <c r="TUI1102" s="54"/>
      <c r="TUJ1102" s="54"/>
      <c r="TUK1102" s="54"/>
      <c r="TUL1102" s="54"/>
      <c r="TUM1102" s="54"/>
      <c r="TUN1102" s="54"/>
      <c r="TUO1102" s="54"/>
      <c r="TUP1102" s="54"/>
      <c r="TUQ1102" s="54"/>
      <c r="TUR1102" s="54"/>
      <c r="TUS1102" s="54"/>
      <c r="TUT1102" s="54"/>
      <c r="TUU1102" s="54"/>
      <c r="TUV1102" s="54"/>
      <c r="TUW1102" s="54"/>
      <c r="TUX1102" s="54"/>
      <c r="TUY1102" s="54"/>
      <c r="TUZ1102" s="54"/>
      <c r="TVA1102" s="54"/>
      <c r="TVB1102" s="54"/>
      <c r="TVC1102" s="54"/>
      <c r="TVD1102" s="54"/>
      <c r="TVE1102" s="54"/>
      <c r="TVF1102" s="54"/>
      <c r="TVG1102" s="54"/>
      <c r="TVH1102" s="54"/>
      <c r="TVI1102" s="54"/>
      <c r="TVJ1102" s="54"/>
      <c r="TVK1102" s="54"/>
      <c r="TVL1102" s="54"/>
      <c r="TVM1102" s="54"/>
      <c r="TVN1102" s="54"/>
      <c r="TVO1102" s="54"/>
      <c r="TVP1102" s="54"/>
      <c r="TVQ1102" s="54"/>
      <c r="TVR1102" s="54"/>
      <c r="TVS1102" s="54"/>
      <c r="TVT1102" s="54"/>
      <c r="TVU1102" s="54"/>
      <c r="TVV1102" s="54"/>
      <c r="TVW1102" s="54"/>
      <c r="TVX1102" s="54"/>
      <c r="TVY1102" s="54"/>
      <c r="TVZ1102" s="54"/>
      <c r="TWA1102" s="54"/>
      <c r="TWB1102" s="54"/>
      <c r="TWC1102" s="54"/>
      <c r="TWD1102" s="54"/>
      <c r="TWE1102" s="54"/>
      <c r="TWF1102" s="54"/>
      <c r="TWG1102" s="54"/>
      <c r="TWH1102" s="54"/>
      <c r="TWI1102" s="54"/>
      <c r="TWJ1102" s="54"/>
      <c r="TWK1102" s="54"/>
      <c r="TWL1102" s="54"/>
      <c r="TWM1102" s="54"/>
      <c r="TWN1102" s="54"/>
      <c r="TWO1102" s="54"/>
      <c r="TWP1102" s="54"/>
      <c r="TWQ1102" s="54"/>
      <c r="TWR1102" s="54"/>
      <c r="TWS1102" s="54"/>
      <c r="TWT1102" s="54"/>
      <c r="TWU1102" s="54"/>
      <c r="TWV1102" s="54"/>
      <c r="TWW1102" s="54"/>
      <c r="TWX1102" s="54"/>
      <c r="TWY1102" s="54"/>
      <c r="TWZ1102" s="54"/>
      <c r="TXA1102" s="54"/>
      <c r="TXB1102" s="54"/>
      <c r="TXC1102" s="54"/>
      <c r="TXD1102" s="54"/>
      <c r="TXE1102" s="54"/>
      <c r="TXF1102" s="54"/>
      <c r="TXG1102" s="54"/>
      <c r="TXH1102" s="54"/>
      <c r="TXI1102" s="54"/>
      <c r="TXJ1102" s="54"/>
      <c r="TXK1102" s="54"/>
      <c r="TXL1102" s="54"/>
      <c r="TXM1102" s="54"/>
      <c r="TXN1102" s="54"/>
      <c r="TXO1102" s="54"/>
      <c r="TXP1102" s="54"/>
      <c r="TXQ1102" s="54"/>
      <c r="TXR1102" s="54"/>
      <c r="TXS1102" s="54"/>
      <c r="TXT1102" s="54"/>
      <c r="TXU1102" s="54"/>
      <c r="TXV1102" s="54"/>
      <c r="TXW1102" s="54"/>
      <c r="TXX1102" s="54"/>
      <c r="TXY1102" s="54"/>
      <c r="TXZ1102" s="54"/>
      <c r="TYA1102" s="54"/>
      <c r="TYB1102" s="54"/>
      <c r="TYC1102" s="54"/>
      <c r="TYD1102" s="54"/>
      <c r="TYE1102" s="54"/>
      <c r="TYF1102" s="54"/>
      <c r="TYG1102" s="54"/>
      <c r="TYH1102" s="54"/>
      <c r="TYI1102" s="54"/>
      <c r="TYJ1102" s="54"/>
      <c r="TYK1102" s="54"/>
      <c r="TYL1102" s="54"/>
      <c r="TYM1102" s="54"/>
      <c r="TYN1102" s="54"/>
      <c r="TYO1102" s="54"/>
      <c r="TYP1102" s="54"/>
      <c r="TYQ1102" s="54"/>
      <c r="TYR1102" s="54"/>
      <c r="TYS1102" s="54"/>
      <c r="TYT1102" s="54"/>
      <c r="TYU1102" s="54"/>
      <c r="TYV1102" s="54"/>
      <c r="TYW1102" s="54"/>
      <c r="TYX1102" s="54"/>
      <c r="TYY1102" s="54"/>
      <c r="TYZ1102" s="54"/>
      <c r="TZA1102" s="54"/>
      <c r="TZB1102" s="54"/>
      <c r="TZC1102" s="54"/>
      <c r="TZD1102" s="54"/>
      <c r="TZE1102" s="54"/>
      <c r="TZF1102" s="54"/>
      <c r="TZG1102" s="54"/>
      <c r="TZH1102" s="54"/>
      <c r="TZI1102" s="54"/>
      <c r="TZJ1102" s="54"/>
      <c r="TZK1102" s="54"/>
      <c r="TZL1102" s="54"/>
      <c r="TZM1102" s="54"/>
      <c r="TZN1102" s="54"/>
      <c r="TZO1102" s="54"/>
      <c r="TZP1102" s="54"/>
      <c r="TZQ1102" s="54"/>
      <c r="TZR1102" s="54"/>
      <c r="TZS1102" s="54"/>
      <c r="TZT1102" s="54"/>
      <c r="TZU1102" s="54"/>
      <c r="TZV1102" s="54"/>
      <c r="TZW1102" s="54"/>
      <c r="TZX1102" s="54"/>
      <c r="TZY1102" s="54"/>
      <c r="TZZ1102" s="54"/>
      <c r="UAA1102" s="54"/>
      <c r="UAB1102" s="54"/>
      <c r="UAC1102" s="54"/>
      <c r="UAD1102" s="54"/>
      <c r="UAE1102" s="54"/>
      <c r="UAF1102" s="54"/>
      <c r="UAG1102" s="54"/>
      <c r="UAH1102" s="54"/>
      <c r="UAI1102" s="54"/>
      <c r="UAJ1102" s="54"/>
      <c r="UAK1102" s="54"/>
      <c r="UAL1102" s="54"/>
      <c r="UAM1102" s="54"/>
      <c r="UAN1102" s="54"/>
      <c r="UAO1102" s="54"/>
      <c r="UAP1102" s="54"/>
      <c r="UAQ1102" s="54"/>
      <c r="UAR1102" s="54"/>
      <c r="UAS1102" s="54"/>
      <c r="UAT1102" s="54"/>
      <c r="UAU1102" s="54"/>
      <c r="UAV1102" s="54"/>
      <c r="UAW1102" s="54"/>
      <c r="UAX1102" s="54"/>
      <c r="UAY1102" s="54"/>
      <c r="UAZ1102" s="54"/>
      <c r="UBA1102" s="54"/>
      <c r="UBB1102" s="54"/>
      <c r="UBC1102" s="54"/>
      <c r="UBD1102" s="54"/>
      <c r="UBE1102" s="54"/>
      <c r="UBF1102" s="54"/>
      <c r="UBG1102" s="54"/>
      <c r="UBH1102" s="54"/>
      <c r="UBI1102" s="54"/>
      <c r="UBJ1102" s="54"/>
      <c r="UBK1102" s="54"/>
      <c r="UBL1102" s="54"/>
      <c r="UBM1102" s="54"/>
      <c r="UBN1102" s="54"/>
      <c r="UBO1102" s="54"/>
      <c r="UBP1102" s="54"/>
      <c r="UBQ1102" s="54"/>
      <c r="UBR1102" s="54"/>
      <c r="UBS1102" s="54"/>
      <c r="UBT1102" s="54"/>
      <c r="UBU1102" s="54"/>
      <c r="UBV1102" s="54"/>
      <c r="UBW1102" s="54"/>
      <c r="UBX1102" s="54"/>
      <c r="UBY1102" s="54"/>
      <c r="UBZ1102" s="54"/>
      <c r="UCA1102" s="54"/>
      <c r="UCB1102" s="54"/>
      <c r="UCC1102" s="54"/>
      <c r="UCD1102" s="54"/>
      <c r="UCE1102" s="54"/>
      <c r="UCF1102" s="54"/>
      <c r="UCG1102" s="54"/>
      <c r="UCH1102" s="54"/>
      <c r="UCI1102" s="54"/>
      <c r="UCJ1102" s="54"/>
      <c r="UCK1102" s="54"/>
      <c r="UCL1102" s="54"/>
      <c r="UCM1102" s="54"/>
      <c r="UCN1102" s="54"/>
      <c r="UCO1102" s="54"/>
      <c r="UCP1102" s="54"/>
      <c r="UCQ1102" s="54"/>
      <c r="UCR1102" s="54"/>
      <c r="UCS1102" s="54"/>
      <c r="UCT1102" s="54"/>
      <c r="UCU1102" s="54"/>
      <c r="UCV1102" s="54"/>
      <c r="UCW1102" s="54"/>
      <c r="UCX1102" s="54"/>
      <c r="UCY1102" s="54"/>
      <c r="UCZ1102" s="54"/>
      <c r="UDA1102" s="54"/>
      <c r="UDB1102" s="54"/>
      <c r="UDC1102" s="54"/>
      <c r="UDD1102" s="54"/>
      <c r="UDE1102" s="54"/>
      <c r="UDF1102" s="54"/>
      <c r="UDG1102" s="54"/>
      <c r="UDH1102" s="54"/>
      <c r="UDI1102" s="54"/>
      <c r="UDJ1102" s="54"/>
      <c r="UDK1102" s="54"/>
      <c r="UDL1102" s="54"/>
      <c r="UDM1102" s="54"/>
      <c r="UDN1102" s="54"/>
      <c r="UDO1102" s="54"/>
      <c r="UDP1102" s="54"/>
      <c r="UDQ1102" s="54"/>
      <c r="UDR1102" s="54"/>
      <c r="UDS1102" s="54"/>
      <c r="UDT1102" s="54"/>
      <c r="UDU1102" s="54"/>
      <c r="UDV1102" s="54"/>
      <c r="UDW1102" s="54"/>
      <c r="UDX1102" s="54"/>
      <c r="UDY1102" s="54"/>
      <c r="UDZ1102" s="54"/>
      <c r="UEA1102" s="54"/>
      <c r="UEB1102" s="54"/>
      <c r="UEC1102" s="54"/>
      <c r="UED1102" s="54"/>
      <c r="UEE1102" s="54"/>
      <c r="UEF1102" s="54"/>
      <c r="UEG1102" s="54"/>
      <c r="UEH1102" s="54"/>
      <c r="UEI1102" s="54"/>
      <c r="UEJ1102" s="54"/>
      <c r="UEK1102" s="54"/>
      <c r="UEL1102" s="54"/>
      <c r="UEM1102" s="54"/>
      <c r="UEN1102" s="54"/>
      <c r="UEO1102" s="54"/>
      <c r="UEP1102" s="54"/>
      <c r="UEQ1102" s="54"/>
      <c r="UER1102" s="54"/>
      <c r="UES1102" s="54"/>
      <c r="UET1102" s="54"/>
      <c r="UEU1102" s="54"/>
      <c r="UEV1102" s="54"/>
      <c r="UEW1102" s="54"/>
      <c r="UEX1102" s="54"/>
      <c r="UEY1102" s="54"/>
      <c r="UEZ1102" s="54"/>
      <c r="UFA1102" s="54"/>
      <c r="UFB1102" s="54"/>
      <c r="UFC1102" s="54"/>
      <c r="UFD1102" s="54"/>
      <c r="UFE1102" s="54"/>
      <c r="UFF1102" s="54"/>
      <c r="UFG1102" s="54"/>
      <c r="UFH1102" s="54"/>
      <c r="UFI1102" s="54"/>
      <c r="UFJ1102" s="54"/>
      <c r="UFK1102" s="54"/>
      <c r="UFL1102" s="54"/>
      <c r="UFM1102" s="54"/>
      <c r="UFN1102" s="54"/>
      <c r="UFO1102" s="54"/>
      <c r="UFP1102" s="54"/>
      <c r="UFQ1102" s="54"/>
      <c r="UFR1102" s="54"/>
      <c r="UFS1102" s="54"/>
      <c r="UFT1102" s="54"/>
      <c r="UFU1102" s="54"/>
      <c r="UFV1102" s="54"/>
      <c r="UFW1102" s="54"/>
      <c r="UFX1102" s="54"/>
      <c r="UFY1102" s="54"/>
      <c r="UFZ1102" s="54"/>
      <c r="UGA1102" s="54"/>
      <c r="UGB1102" s="54"/>
      <c r="UGC1102" s="54"/>
      <c r="UGD1102" s="54"/>
      <c r="UGE1102" s="54"/>
      <c r="UGF1102" s="54"/>
      <c r="UGG1102" s="54"/>
      <c r="UGH1102" s="54"/>
      <c r="UGI1102" s="54"/>
      <c r="UGJ1102" s="54"/>
      <c r="UGK1102" s="54"/>
      <c r="UGL1102" s="54"/>
      <c r="UGM1102" s="54"/>
      <c r="UGN1102" s="54"/>
      <c r="UGO1102" s="54"/>
      <c r="UGP1102" s="54"/>
      <c r="UGQ1102" s="54"/>
      <c r="UGR1102" s="54"/>
      <c r="UGS1102" s="54"/>
      <c r="UGT1102" s="54"/>
      <c r="UGU1102" s="54"/>
      <c r="UGV1102" s="54"/>
      <c r="UGW1102" s="54"/>
      <c r="UGX1102" s="54"/>
      <c r="UGY1102" s="54"/>
      <c r="UGZ1102" s="54"/>
      <c r="UHA1102" s="54"/>
      <c r="UHB1102" s="54"/>
      <c r="UHC1102" s="54"/>
      <c r="UHD1102" s="54"/>
      <c r="UHE1102" s="54"/>
      <c r="UHF1102" s="54"/>
      <c r="UHG1102" s="54"/>
      <c r="UHH1102" s="54"/>
      <c r="UHI1102" s="54"/>
      <c r="UHJ1102" s="54"/>
      <c r="UHK1102" s="54"/>
      <c r="UHL1102" s="54"/>
      <c r="UHM1102" s="54"/>
      <c r="UHN1102" s="54"/>
      <c r="UHO1102" s="54"/>
      <c r="UHP1102" s="54"/>
      <c r="UHQ1102" s="54"/>
      <c r="UHR1102" s="54"/>
      <c r="UHS1102" s="54"/>
      <c r="UHT1102" s="54"/>
      <c r="UHU1102" s="54"/>
      <c r="UHV1102" s="54"/>
      <c r="UHW1102" s="54"/>
      <c r="UHX1102" s="54"/>
      <c r="UHY1102" s="54"/>
      <c r="UHZ1102" s="54"/>
      <c r="UIA1102" s="54"/>
      <c r="UIB1102" s="54"/>
      <c r="UIC1102" s="54"/>
      <c r="UID1102" s="54"/>
      <c r="UIE1102" s="54"/>
      <c r="UIF1102" s="54"/>
      <c r="UIG1102" s="54"/>
      <c r="UIH1102" s="54"/>
      <c r="UII1102" s="54"/>
      <c r="UIJ1102" s="54"/>
      <c r="UIK1102" s="54"/>
      <c r="UIL1102" s="54"/>
      <c r="UIM1102" s="54"/>
      <c r="UIN1102" s="54"/>
      <c r="UIO1102" s="54"/>
      <c r="UIP1102" s="54"/>
      <c r="UIQ1102" s="54"/>
      <c r="UIR1102" s="54"/>
      <c r="UIS1102" s="54"/>
      <c r="UIT1102" s="54"/>
      <c r="UIU1102" s="54"/>
      <c r="UIV1102" s="54"/>
      <c r="UIW1102" s="54"/>
      <c r="UIX1102" s="54"/>
      <c r="UIY1102" s="54"/>
      <c r="UIZ1102" s="54"/>
      <c r="UJA1102" s="54"/>
      <c r="UJB1102" s="54"/>
      <c r="UJC1102" s="54"/>
      <c r="UJD1102" s="54"/>
      <c r="UJE1102" s="54"/>
      <c r="UJF1102" s="54"/>
      <c r="UJG1102" s="54"/>
      <c r="UJH1102" s="54"/>
      <c r="UJI1102" s="54"/>
      <c r="UJJ1102" s="54"/>
      <c r="UJK1102" s="54"/>
      <c r="UJL1102" s="54"/>
      <c r="UJM1102" s="54"/>
      <c r="UJN1102" s="54"/>
      <c r="UJO1102" s="54"/>
      <c r="UJP1102" s="54"/>
      <c r="UJQ1102" s="54"/>
      <c r="UJR1102" s="54"/>
      <c r="UJS1102" s="54"/>
      <c r="UJT1102" s="54"/>
      <c r="UJU1102" s="54"/>
      <c r="UJV1102" s="54"/>
      <c r="UJW1102" s="54"/>
      <c r="UJX1102" s="54"/>
      <c r="UJY1102" s="54"/>
      <c r="UJZ1102" s="54"/>
      <c r="UKA1102" s="54"/>
      <c r="UKB1102" s="54"/>
      <c r="UKC1102" s="54"/>
      <c r="UKD1102" s="54"/>
      <c r="UKE1102" s="54"/>
      <c r="UKF1102" s="54"/>
      <c r="UKG1102" s="54"/>
      <c r="UKH1102" s="54"/>
      <c r="UKI1102" s="54"/>
      <c r="UKJ1102" s="54"/>
      <c r="UKK1102" s="54"/>
      <c r="UKL1102" s="54"/>
      <c r="UKM1102" s="54"/>
      <c r="UKN1102" s="54"/>
      <c r="UKO1102" s="54"/>
      <c r="UKP1102" s="54"/>
      <c r="UKQ1102" s="54"/>
      <c r="UKR1102" s="54"/>
      <c r="UKS1102" s="54"/>
      <c r="UKT1102" s="54"/>
      <c r="UKU1102" s="54"/>
      <c r="UKV1102" s="54"/>
      <c r="UKW1102" s="54"/>
      <c r="UKX1102" s="54"/>
      <c r="UKY1102" s="54"/>
      <c r="UKZ1102" s="54"/>
      <c r="ULA1102" s="54"/>
      <c r="ULB1102" s="54"/>
      <c r="ULC1102" s="54"/>
      <c r="ULD1102" s="54"/>
      <c r="ULE1102" s="54"/>
      <c r="ULF1102" s="54"/>
      <c r="ULG1102" s="54"/>
      <c r="ULH1102" s="54"/>
      <c r="ULI1102" s="54"/>
      <c r="ULJ1102" s="54"/>
      <c r="ULK1102" s="54"/>
      <c r="ULL1102" s="54"/>
      <c r="ULM1102" s="54"/>
      <c r="ULN1102" s="54"/>
      <c r="ULO1102" s="54"/>
      <c r="ULP1102" s="54"/>
      <c r="ULQ1102" s="54"/>
      <c r="ULR1102" s="54"/>
      <c r="ULS1102" s="54"/>
      <c r="ULT1102" s="54"/>
      <c r="ULU1102" s="54"/>
      <c r="ULV1102" s="54"/>
      <c r="ULW1102" s="54"/>
      <c r="ULX1102" s="54"/>
      <c r="ULY1102" s="54"/>
      <c r="ULZ1102" s="54"/>
      <c r="UMA1102" s="54"/>
      <c r="UMB1102" s="54"/>
      <c r="UMC1102" s="54"/>
      <c r="UMD1102" s="54"/>
      <c r="UME1102" s="54"/>
      <c r="UMF1102" s="54"/>
      <c r="UMG1102" s="54"/>
      <c r="UMH1102" s="54"/>
      <c r="UMI1102" s="54"/>
      <c r="UMJ1102" s="54"/>
      <c r="UMK1102" s="54"/>
      <c r="UML1102" s="54"/>
      <c r="UMM1102" s="54"/>
      <c r="UMN1102" s="54"/>
      <c r="UMO1102" s="54"/>
      <c r="UMP1102" s="54"/>
      <c r="UMQ1102" s="54"/>
      <c r="UMR1102" s="54"/>
      <c r="UMS1102" s="54"/>
      <c r="UMT1102" s="54"/>
      <c r="UMU1102" s="54"/>
      <c r="UMV1102" s="54"/>
      <c r="UMW1102" s="54"/>
      <c r="UMX1102" s="54"/>
      <c r="UMY1102" s="54"/>
      <c r="UMZ1102" s="54"/>
      <c r="UNA1102" s="54"/>
      <c r="UNB1102" s="54"/>
      <c r="UNC1102" s="54"/>
      <c r="UND1102" s="54"/>
      <c r="UNE1102" s="54"/>
      <c r="UNF1102" s="54"/>
      <c r="UNG1102" s="54"/>
      <c r="UNH1102" s="54"/>
      <c r="UNI1102" s="54"/>
      <c r="UNJ1102" s="54"/>
      <c r="UNK1102" s="54"/>
      <c r="UNL1102" s="54"/>
      <c r="UNM1102" s="54"/>
      <c r="UNN1102" s="54"/>
      <c r="UNO1102" s="54"/>
      <c r="UNP1102" s="54"/>
      <c r="UNQ1102" s="54"/>
      <c r="UNR1102" s="54"/>
      <c r="UNS1102" s="54"/>
      <c r="UNT1102" s="54"/>
      <c r="UNU1102" s="54"/>
      <c r="UNV1102" s="54"/>
      <c r="UNW1102" s="54"/>
      <c r="UNX1102" s="54"/>
      <c r="UNY1102" s="54"/>
      <c r="UNZ1102" s="54"/>
      <c r="UOA1102" s="54"/>
      <c r="UOB1102" s="54"/>
      <c r="UOC1102" s="54"/>
      <c r="UOD1102" s="54"/>
      <c r="UOE1102" s="54"/>
      <c r="UOF1102" s="54"/>
      <c r="UOG1102" s="54"/>
      <c r="UOH1102" s="54"/>
      <c r="UOI1102" s="54"/>
      <c r="UOJ1102" s="54"/>
      <c r="UOK1102" s="54"/>
      <c r="UOL1102" s="54"/>
      <c r="UOM1102" s="54"/>
      <c r="UON1102" s="54"/>
      <c r="UOO1102" s="54"/>
      <c r="UOP1102" s="54"/>
      <c r="UOQ1102" s="54"/>
      <c r="UOR1102" s="54"/>
      <c r="UOS1102" s="54"/>
      <c r="UOT1102" s="54"/>
      <c r="UOU1102" s="54"/>
      <c r="UOV1102" s="54"/>
      <c r="UOW1102" s="54"/>
      <c r="UOX1102" s="54"/>
      <c r="UOY1102" s="54"/>
      <c r="UOZ1102" s="54"/>
      <c r="UPA1102" s="54"/>
      <c r="UPB1102" s="54"/>
      <c r="UPC1102" s="54"/>
      <c r="UPD1102" s="54"/>
      <c r="UPE1102" s="54"/>
      <c r="UPF1102" s="54"/>
      <c r="UPG1102" s="54"/>
      <c r="UPH1102" s="54"/>
      <c r="UPI1102" s="54"/>
      <c r="UPJ1102" s="54"/>
      <c r="UPK1102" s="54"/>
      <c r="UPL1102" s="54"/>
      <c r="UPM1102" s="54"/>
      <c r="UPN1102" s="54"/>
      <c r="UPO1102" s="54"/>
      <c r="UPP1102" s="54"/>
      <c r="UPQ1102" s="54"/>
      <c r="UPR1102" s="54"/>
      <c r="UPS1102" s="54"/>
      <c r="UPT1102" s="54"/>
      <c r="UPU1102" s="54"/>
      <c r="UPV1102" s="54"/>
      <c r="UPW1102" s="54"/>
      <c r="UPX1102" s="54"/>
      <c r="UPY1102" s="54"/>
      <c r="UPZ1102" s="54"/>
      <c r="UQA1102" s="54"/>
      <c r="UQB1102" s="54"/>
      <c r="UQC1102" s="54"/>
      <c r="UQD1102" s="54"/>
      <c r="UQE1102" s="54"/>
      <c r="UQF1102" s="54"/>
      <c r="UQG1102" s="54"/>
      <c r="UQH1102" s="54"/>
      <c r="UQI1102" s="54"/>
      <c r="UQJ1102" s="54"/>
      <c r="UQK1102" s="54"/>
      <c r="UQL1102" s="54"/>
      <c r="UQM1102" s="54"/>
      <c r="UQN1102" s="54"/>
      <c r="UQO1102" s="54"/>
      <c r="UQP1102" s="54"/>
      <c r="UQQ1102" s="54"/>
      <c r="UQR1102" s="54"/>
      <c r="UQS1102" s="54"/>
      <c r="UQT1102" s="54"/>
      <c r="UQU1102" s="54"/>
      <c r="UQV1102" s="54"/>
      <c r="UQW1102" s="54"/>
      <c r="UQX1102" s="54"/>
      <c r="UQY1102" s="54"/>
      <c r="UQZ1102" s="54"/>
      <c r="URA1102" s="54"/>
      <c r="URB1102" s="54"/>
      <c r="URC1102" s="54"/>
      <c r="URD1102" s="54"/>
      <c r="URE1102" s="54"/>
      <c r="URF1102" s="54"/>
      <c r="URG1102" s="54"/>
      <c r="URH1102" s="54"/>
      <c r="URI1102" s="54"/>
      <c r="URJ1102" s="54"/>
      <c r="URK1102" s="54"/>
      <c r="URL1102" s="54"/>
      <c r="URM1102" s="54"/>
      <c r="URN1102" s="54"/>
      <c r="URO1102" s="54"/>
      <c r="URP1102" s="54"/>
      <c r="URQ1102" s="54"/>
      <c r="URR1102" s="54"/>
      <c r="URS1102" s="54"/>
      <c r="URT1102" s="54"/>
      <c r="URU1102" s="54"/>
      <c r="URV1102" s="54"/>
      <c r="URW1102" s="54"/>
      <c r="URX1102" s="54"/>
      <c r="URY1102" s="54"/>
      <c r="URZ1102" s="54"/>
      <c r="USA1102" s="54"/>
      <c r="USB1102" s="54"/>
      <c r="USC1102" s="54"/>
      <c r="USD1102" s="54"/>
      <c r="USE1102" s="54"/>
      <c r="USF1102" s="54"/>
      <c r="USG1102" s="54"/>
      <c r="USH1102" s="54"/>
      <c r="USI1102" s="54"/>
      <c r="USJ1102" s="54"/>
      <c r="USK1102" s="54"/>
      <c r="USL1102" s="54"/>
      <c r="USM1102" s="54"/>
      <c r="USN1102" s="54"/>
      <c r="USO1102" s="54"/>
      <c r="USP1102" s="54"/>
      <c r="USQ1102" s="54"/>
      <c r="USR1102" s="54"/>
      <c r="USS1102" s="54"/>
      <c r="UST1102" s="54"/>
      <c r="USU1102" s="54"/>
      <c r="USV1102" s="54"/>
      <c r="USW1102" s="54"/>
      <c r="USX1102" s="54"/>
      <c r="USY1102" s="54"/>
      <c r="USZ1102" s="54"/>
      <c r="UTA1102" s="54"/>
      <c r="UTB1102" s="54"/>
      <c r="UTC1102" s="54"/>
      <c r="UTD1102" s="54"/>
      <c r="UTE1102" s="54"/>
      <c r="UTF1102" s="54"/>
      <c r="UTG1102" s="54"/>
      <c r="UTH1102" s="54"/>
      <c r="UTI1102" s="54"/>
      <c r="UTJ1102" s="54"/>
      <c r="UTK1102" s="54"/>
      <c r="UTL1102" s="54"/>
      <c r="UTM1102" s="54"/>
      <c r="UTN1102" s="54"/>
      <c r="UTO1102" s="54"/>
      <c r="UTP1102" s="54"/>
      <c r="UTQ1102" s="54"/>
      <c r="UTR1102" s="54"/>
      <c r="UTS1102" s="54"/>
      <c r="UTT1102" s="54"/>
      <c r="UTU1102" s="54"/>
      <c r="UTV1102" s="54"/>
      <c r="UTW1102" s="54"/>
      <c r="UTX1102" s="54"/>
      <c r="UTY1102" s="54"/>
      <c r="UTZ1102" s="54"/>
      <c r="UUA1102" s="54"/>
      <c r="UUB1102" s="54"/>
      <c r="UUC1102" s="54"/>
      <c r="UUD1102" s="54"/>
      <c r="UUE1102" s="54"/>
      <c r="UUF1102" s="54"/>
      <c r="UUG1102" s="54"/>
      <c r="UUH1102" s="54"/>
      <c r="UUI1102" s="54"/>
      <c r="UUJ1102" s="54"/>
      <c r="UUK1102" s="54"/>
      <c r="UUL1102" s="54"/>
      <c r="UUM1102" s="54"/>
      <c r="UUN1102" s="54"/>
      <c r="UUO1102" s="54"/>
      <c r="UUP1102" s="54"/>
      <c r="UUQ1102" s="54"/>
      <c r="UUR1102" s="54"/>
      <c r="UUS1102" s="54"/>
      <c r="UUT1102" s="54"/>
      <c r="UUU1102" s="54"/>
      <c r="UUV1102" s="54"/>
      <c r="UUW1102" s="54"/>
      <c r="UUX1102" s="54"/>
      <c r="UUY1102" s="54"/>
      <c r="UUZ1102" s="54"/>
      <c r="UVA1102" s="54"/>
      <c r="UVB1102" s="54"/>
      <c r="UVC1102" s="54"/>
      <c r="UVD1102" s="54"/>
      <c r="UVE1102" s="54"/>
      <c r="UVF1102" s="54"/>
      <c r="UVG1102" s="54"/>
      <c r="UVH1102" s="54"/>
      <c r="UVI1102" s="54"/>
      <c r="UVJ1102" s="54"/>
      <c r="UVK1102" s="54"/>
      <c r="UVL1102" s="54"/>
      <c r="UVM1102" s="54"/>
      <c r="UVN1102" s="54"/>
      <c r="UVO1102" s="54"/>
      <c r="UVP1102" s="54"/>
      <c r="UVQ1102" s="54"/>
      <c r="UVR1102" s="54"/>
      <c r="UVS1102" s="54"/>
      <c r="UVT1102" s="54"/>
      <c r="UVU1102" s="54"/>
      <c r="UVV1102" s="54"/>
      <c r="UVW1102" s="54"/>
      <c r="UVX1102" s="54"/>
      <c r="UVY1102" s="54"/>
      <c r="UVZ1102" s="54"/>
      <c r="UWA1102" s="54"/>
      <c r="UWB1102" s="54"/>
      <c r="UWC1102" s="54"/>
      <c r="UWD1102" s="54"/>
      <c r="UWE1102" s="54"/>
      <c r="UWF1102" s="54"/>
      <c r="UWG1102" s="54"/>
      <c r="UWH1102" s="54"/>
      <c r="UWI1102" s="54"/>
      <c r="UWJ1102" s="54"/>
      <c r="UWK1102" s="54"/>
      <c r="UWL1102" s="54"/>
      <c r="UWM1102" s="54"/>
      <c r="UWN1102" s="54"/>
      <c r="UWO1102" s="54"/>
      <c r="UWP1102" s="54"/>
      <c r="UWQ1102" s="54"/>
      <c r="UWR1102" s="54"/>
      <c r="UWS1102" s="54"/>
      <c r="UWT1102" s="54"/>
      <c r="UWU1102" s="54"/>
      <c r="UWV1102" s="54"/>
      <c r="UWW1102" s="54"/>
      <c r="UWX1102" s="54"/>
      <c r="UWY1102" s="54"/>
      <c r="UWZ1102" s="54"/>
      <c r="UXA1102" s="54"/>
      <c r="UXB1102" s="54"/>
      <c r="UXC1102" s="54"/>
      <c r="UXD1102" s="54"/>
      <c r="UXE1102" s="54"/>
      <c r="UXF1102" s="54"/>
      <c r="UXG1102" s="54"/>
      <c r="UXH1102" s="54"/>
      <c r="UXI1102" s="54"/>
      <c r="UXJ1102" s="54"/>
      <c r="UXK1102" s="54"/>
      <c r="UXL1102" s="54"/>
      <c r="UXM1102" s="54"/>
      <c r="UXN1102" s="54"/>
      <c r="UXO1102" s="54"/>
      <c r="UXP1102" s="54"/>
      <c r="UXQ1102" s="54"/>
      <c r="UXR1102" s="54"/>
      <c r="UXS1102" s="54"/>
      <c r="UXT1102" s="54"/>
      <c r="UXU1102" s="54"/>
      <c r="UXV1102" s="54"/>
      <c r="UXW1102" s="54"/>
      <c r="UXX1102" s="54"/>
      <c r="UXY1102" s="54"/>
      <c r="UXZ1102" s="54"/>
      <c r="UYA1102" s="54"/>
      <c r="UYB1102" s="54"/>
      <c r="UYC1102" s="54"/>
      <c r="UYD1102" s="54"/>
      <c r="UYE1102" s="54"/>
      <c r="UYF1102" s="54"/>
      <c r="UYG1102" s="54"/>
      <c r="UYH1102" s="54"/>
      <c r="UYI1102" s="54"/>
      <c r="UYJ1102" s="54"/>
      <c r="UYK1102" s="54"/>
      <c r="UYL1102" s="54"/>
      <c r="UYM1102" s="54"/>
      <c r="UYN1102" s="54"/>
      <c r="UYO1102" s="54"/>
      <c r="UYP1102" s="54"/>
      <c r="UYQ1102" s="54"/>
      <c r="UYR1102" s="54"/>
      <c r="UYS1102" s="54"/>
      <c r="UYT1102" s="54"/>
      <c r="UYU1102" s="54"/>
      <c r="UYV1102" s="54"/>
      <c r="UYW1102" s="54"/>
      <c r="UYX1102" s="54"/>
      <c r="UYY1102" s="54"/>
      <c r="UYZ1102" s="54"/>
      <c r="UZA1102" s="54"/>
      <c r="UZB1102" s="54"/>
      <c r="UZC1102" s="54"/>
      <c r="UZD1102" s="54"/>
      <c r="UZE1102" s="54"/>
      <c r="UZF1102" s="54"/>
      <c r="UZG1102" s="54"/>
      <c r="UZH1102" s="54"/>
      <c r="UZI1102" s="54"/>
      <c r="UZJ1102" s="54"/>
      <c r="UZK1102" s="54"/>
      <c r="UZL1102" s="54"/>
      <c r="UZM1102" s="54"/>
      <c r="UZN1102" s="54"/>
      <c r="UZO1102" s="54"/>
      <c r="UZP1102" s="54"/>
      <c r="UZQ1102" s="54"/>
      <c r="UZR1102" s="54"/>
      <c r="UZS1102" s="54"/>
      <c r="UZT1102" s="54"/>
      <c r="UZU1102" s="54"/>
      <c r="UZV1102" s="54"/>
      <c r="UZW1102" s="54"/>
      <c r="UZX1102" s="54"/>
      <c r="UZY1102" s="54"/>
      <c r="UZZ1102" s="54"/>
      <c r="VAA1102" s="54"/>
      <c r="VAB1102" s="54"/>
      <c r="VAC1102" s="54"/>
      <c r="VAD1102" s="54"/>
      <c r="VAE1102" s="54"/>
      <c r="VAF1102" s="54"/>
      <c r="VAG1102" s="54"/>
      <c r="VAH1102" s="54"/>
      <c r="VAI1102" s="54"/>
      <c r="VAJ1102" s="54"/>
      <c r="VAK1102" s="54"/>
      <c r="VAL1102" s="54"/>
      <c r="VAM1102" s="54"/>
      <c r="VAN1102" s="54"/>
      <c r="VAO1102" s="54"/>
      <c r="VAP1102" s="54"/>
      <c r="VAQ1102" s="54"/>
      <c r="VAR1102" s="54"/>
      <c r="VAS1102" s="54"/>
      <c r="VAT1102" s="54"/>
      <c r="VAU1102" s="54"/>
      <c r="VAV1102" s="54"/>
      <c r="VAW1102" s="54"/>
      <c r="VAX1102" s="54"/>
      <c r="VAY1102" s="54"/>
      <c r="VAZ1102" s="54"/>
      <c r="VBA1102" s="54"/>
      <c r="VBB1102" s="54"/>
      <c r="VBC1102" s="54"/>
      <c r="VBD1102" s="54"/>
      <c r="VBE1102" s="54"/>
      <c r="VBF1102" s="54"/>
      <c r="VBG1102" s="54"/>
      <c r="VBH1102" s="54"/>
      <c r="VBI1102" s="54"/>
      <c r="VBJ1102" s="54"/>
      <c r="VBK1102" s="54"/>
      <c r="VBL1102" s="54"/>
      <c r="VBM1102" s="54"/>
      <c r="VBN1102" s="54"/>
      <c r="VBO1102" s="54"/>
      <c r="VBP1102" s="54"/>
      <c r="VBQ1102" s="54"/>
      <c r="VBR1102" s="54"/>
      <c r="VBS1102" s="54"/>
      <c r="VBT1102" s="54"/>
      <c r="VBU1102" s="54"/>
      <c r="VBV1102" s="54"/>
      <c r="VBW1102" s="54"/>
      <c r="VBX1102" s="54"/>
      <c r="VBY1102" s="54"/>
      <c r="VBZ1102" s="54"/>
      <c r="VCA1102" s="54"/>
      <c r="VCB1102" s="54"/>
      <c r="VCC1102" s="54"/>
      <c r="VCD1102" s="54"/>
      <c r="VCE1102" s="54"/>
      <c r="VCF1102" s="54"/>
      <c r="VCG1102" s="54"/>
      <c r="VCH1102" s="54"/>
      <c r="VCI1102" s="54"/>
      <c r="VCJ1102" s="54"/>
      <c r="VCK1102" s="54"/>
      <c r="VCL1102" s="54"/>
      <c r="VCM1102" s="54"/>
      <c r="VCN1102" s="54"/>
      <c r="VCO1102" s="54"/>
      <c r="VCP1102" s="54"/>
      <c r="VCQ1102" s="54"/>
      <c r="VCR1102" s="54"/>
      <c r="VCS1102" s="54"/>
      <c r="VCT1102" s="54"/>
      <c r="VCU1102" s="54"/>
      <c r="VCV1102" s="54"/>
      <c r="VCW1102" s="54"/>
      <c r="VCX1102" s="54"/>
      <c r="VCY1102" s="54"/>
      <c r="VCZ1102" s="54"/>
      <c r="VDA1102" s="54"/>
      <c r="VDB1102" s="54"/>
      <c r="VDC1102" s="54"/>
      <c r="VDD1102" s="54"/>
      <c r="VDE1102" s="54"/>
      <c r="VDF1102" s="54"/>
      <c r="VDG1102" s="54"/>
      <c r="VDH1102" s="54"/>
      <c r="VDI1102" s="54"/>
      <c r="VDJ1102" s="54"/>
      <c r="VDK1102" s="54"/>
      <c r="VDL1102" s="54"/>
      <c r="VDM1102" s="54"/>
      <c r="VDN1102" s="54"/>
      <c r="VDO1102" s="54"/>
      <c r="VDP1102" s="54"/>
      <c r="VDQ1102" s="54"/>
      <c r="VDR1102" s="54"/>
      <c r="VDS1102" s="54"/>
      <c r="VDT1102" s="54"/>
      <c r="VDU1102" s="54"/>
      <c r="VDV1102" s="54"/>
      <c r="VDW1102" s="54"/>
      <c r="VDX1102" s="54"/>
      <c r="VDY1102" s="54"/>
      <c r="VDZ1102" s="54"/>
      <c r="VEA1102" s="54"/>
      <c r="VEB1102" s="54"/>
      <c r="VEC1102" s="54"/>
      <c r="VED1102" s="54"/>
      <c r="VEE1102" s="54"/>
      <c r="VEF1102" s="54"/>
      <c r="VEG1102" s="54"/>
      <c r="VEH1102" s="54"/>
      <c r="VEI1102" s="54"/>
      <c r="VEJ1102" s="54"/>
      <c r="VEK1102" s="54"/>
      <c r="VEL1102" s="54"/>
      <c r="VEM1102" s="54"/>
      <c r="VEN1102" s="54"/>
      <c r="VEO1102" s="54"/>
      <c r="VEP1102" s="54"/>
      <c r="VEQ1102" s="54"/>
      <c r="VER1102" s="54"/>
      <c r="VES1102" s="54"/>
      <c r="VET1102" s="54"/>
      <c r="VEU1102" s="54"/>
      <c r="VEV1102" s="54"/>
      <c r="VEW1102" s="54"/>
      <c r="VEX1102" s="54"/>
      <c r="VEY1102" s="54"/>
      <c r="VEZ1102" s="54"/>
      <c r="VFA1102" s="54"/>
      <c r="VFB1102" s="54"/>
      <c r="VFC1102" s="54"/>
      <c r="VFD1102" s="54"/>
      <c r="VFE1102" s="54"/>
      <c r="VFF1102" s="54"/>
      <c r="VFG1102" s="54"/>
      <c r="VFH1102" s="54"/>
      <c r="VFI1102" s="54"/>
      <c r="VFJ1102" s="54"/>
      <c r="VFK1102" s="54"/>
      <c r="VFL1102" s="54"/>
      <c r="VFM1102" s="54"/>
      <c r="VFN1102" s="54"/>
      <c r="VFO1102" s="54"/>
      <c r="VFP1102" s="54"/>
      <c r="VFQ1102" s="54"/>
      <c r="VFR1102" s="54"/>
      <c r="VFS1102" s="54"/>
      <c r="VFT1102" s="54"/>
      <c r="VFU1102" s="54"/>
      <c r="VFV1102" s="54"/>
      <c r="VFW1102" s="54"/>
      <c r="VFX1102" s="54"/>
      <c r="VFY1102" s="54"/>
      <c r="VFZ1102" s="54"/>
      <c r="VGA1102" s="54"/>
      <c r="VGB1102" s="54"/>
      <c r="VGC1102" s="54"/>
      <c r="VGD1102" s="54"/>
      <c r="VGE1102" s="54"/>
      <c r="VGF1102" s="54"/>
      <c r="VGG1102" s="54"/>
      <c r="VGH1102" s="54"/>
      <c r="VGI1102" s="54"/>
      <c r="VGJ1102" s="54"/>
      <c r="VGK1102" s="54"/>
      <c r="VGL1102" s="54"/>
      <c r="VGM1102" s="54"/>
      <c r="VGN1102" s="54"/>
      <c r="VGO1102" s="54"/>
      <c r="VGP1102" s="54"/>
      <c r="VGQ1102" s="54"/>
      <c r="VGR1102" s="54"/>
      <c r="VGS1102" s="54"/>
      <c r="VGT1102" s="54"/>
      <c r="VGU1102" s="54"/>
      <c r="VGV1102" s="54"/>
      <c r="VGW1102" s="54"/>
      <c r="VGX1102" s="54"/>
      <c r="VGY1102" s="54"/>
      <c r="VGZ1102" s="54"/>
      <c r="VHA1102" s="54"/>
      <c r="VHB1102" s="54"/>
      <c r="VHC1102" s="54"/>
      <c r="VHD1102" s="54"/>
      <c r="VHE1102" s="54"/>
      <c r="VHF1102" s="54"/>
      <c r="VHG1102" s="54"/>
      <c r="VHH1102" s="54"/>
      <c r="VHI1102" s="54"/>
      <c r="VHJ1102" s="54"/>
      <c r="VHK1102" s="54"/>
      <c r="VHL1102" s="54"/>
      <c r="VHM1102" s="54"/>
      <c r="VHN1102" s="54"/>
      <c r="VHO1102" s="54"/>
      <c r="VHP1102" s="54"/>
      <c r="VHQ1102" s="54"/>
      <c r="VHR1102" s="54"/>
      <c r="VHS1102" s="54"/>
      <c r="VHT1102" s="54"/>
      <c r="VHU1102" s="54"/>
      <c r="VHV1102" s="54"/>
      <c r="VHW1102" s="54"/>
      <c r="VHX1102" s="54"/>
      <c r="VHY1102" s="54"/>
      <c r="VHZ1102" s="54"/>
      <c r="VIA1102" s="54"/>
      <c r="VIB1102" s="54"/>
      <c r="VIC1102" s="54"/>
      <c r="VID1102" s="54"/>
      <c r="VIE1102" s="54"/>
      <c r="VIF1102" s="54"/>
      <c r="VIG1102" s="54"/>
      <c r="VIH1102" s="54"/>
      <c r="VII1102" s="54"/>
      <c r="VIJ1102" s="54"/>
      <c r="VIK1102" s="54"/>
      <c r="VIL1102" s="54"/>
      <c r="VIM1102" s="54"/>
      <c r="VIN1102" s="54"/>
      <c r="VIO1102" s="54"/>
      <c r="VIP1102" s="54"/>
      <c r="VIQ1102" s="54"/>
      <c r="VIR1102" s="54"/>
      <c r="VIS1102" s="54"/>
      <c r="VIT1102" s="54"/>
      <c r="VIU1102" s="54"/>
      <c r="VIV1102" s="54"/>
      <c r="VIW1102" s="54"/>
      <c r="VIX1102" s="54"/>
      <c r="VIY1102" s="54"/>
      <c r="VIZ1102" s="54"/>
      <c r="VJA1102" s="54"/>
      <c r="VJB1102" s="54"/>
      <c r="VJC1102" s="54"/>
      <c r="VJD1102" s="54"/>
      <c r="VJE1102" s="54"/>
      <c r="VJF1102" s="54"/>
      <c r="VJG1102" s="54"/>
      <c r="VJH1102" s="54"/>
      <c r="VJI1102" s="54"/>
      <c r="VJJ1102" s="54"/>
      <c r="VJK1102" s="54"/>
      <c r="VJL1102" s="54"/>
      <c r="VJM1102" s="54"/>
      <c r="VJN1102" s="54"/>
      <c r="VJO1102" s="54"/>
      <c r="VJP1102" s="54"/>
      <c r="VJQ1102" s="54"/>
      <c r="VJR1102" s="54"/>
      <c r="VJS1102" s="54"/>
      <c r="VJT1102" s="54"/>
      <c r="VJU1102" s="54"/>
      <c r="VJV1102" s="54"/>
      <c r="VJW1102" s="54"/>
      <c r="VJX1102" s="54"/>
      <c r="VJY1102" s="54"/>
      <c r="VJZ1102" s="54"/>
      <c r="VKA1102" s="54"/>
      <c r="VKB1102" s="54"/>
      <c r="VKC1102" s="54"/>
      <c r="VKD1102" s="54"/>
      <c r="VKE1102" s="54"/>
      <c r="VKF1102" s="54"/>
      <c r="VKG1102" s="54"/>
      <c r="VKH1102" s="54"/>
      <c r="VKI1102" s="54"/>
      <c r="VKJ1102" s="54"/>
      <c r="VKK1102" s="54"/>
      <c r="VKL1102" s="54"/>
      <c r="VKM1102" s="54"/>
      <c r="VKN1102" s="54"/>
      <c r="VKO1102" s="54"/>
      <c r="VKP1102" s="54"/>
      <c r="VKQ1102" s="54"/>
      <c r="VKR1102" s="54"/>
      <c r="VKS1102" s="54"/>
      <c r="VKT1102" s="54"/>
      <c r="VKU1102" s="54"/>
      <c r="VKV1102" s="54"/>
      <c r="VKW1102" s="54"/>
      <c r="VKX1102" s="54"/>
      <c r="VKY1102" s="54"/>
      <c r="VKZ1102" s="54"/>
      <c r="VLA1102" s="54"/>
      <c r="VLB1102" s="54"/>
      <c r="VLC1102" s="54"/>
      <c r="VLD1102" s="54"/>
      <c r="VLE1102" s="54"/>
      <c r="VLF1102" s="54"/>
      <c r="VLG1102" s="54"/>
      <c r="VLH1102" s="54"/>
      <c r="VLI1102" s="54"/>
      <c r="VLJ1102" s="54"/>
      <c r="VLK1102" s="54"/>
      <c r="VLL1102" s="54"/>
      <c r="VLM1102" s="54"/>
      <c r="VLN1102" s="54"/>
      <c r="VLO1102" s="54"/>
      <c r="VLP1102" s="54"/>
      <c r="VLQ1102" s="54"/>
      <c r="VLR1102" s="54"/>
      <c r="VLS1102" s="54"/>
      <c r="VLT1102" s="54"/>
      <c r="VLU1102" s="54"/>
      <c r="VLV1102" s="54"/>
      <c r="VLW1102" s="54"/>
      <c r="VLX1102" s="54"/>
      <c r="VLY1102" s="54"/>
      <c r="VLZ1102" s="54"/>
      <c r="VMA1102" s="54"/>
      <c r="VMB1102" s="54"/>
      <c r="VMC1102" s="54"/>
      <c r="VMD1102" s="54"/>
      <c r="VME1102" s="54"/>
      <c r="VMF1102" s="54"/>
      <c r="VMG1102" s="54"/>
      <c r="VMH1102" s="54"/>
      <c r="VMI1102" s="54"/>
      <c r="VMJ1102" s="54"/>
      <c r="VMK1102" s="54"/>
      <c r="VML1102" s="54"/>
      <c r="VMM1102" s="54"/>
      <c r="VMN1102" s="54"/>
      <c r="VMO1102" s="54"/>
      <c r="VMP1102" s="54"/>
      <c r="VMQ1102" s="54"/>
      <c r="VMR1102" s="54"/>
      <c r="VMS1102" s="54"/>
      <c r="VMT1102" s="54"/>
      <c r="VMU1102" s="54"/>
      <c r="VMV1102" s="54"/>
      <c r="VMW1102" s="54"/>
      <c r="VMX1102" s="54"/>
      <c r="VMY1102" s="54"/>
      <c r="VMZ1102" s="54"/>
      <c r="VNA1102" s="54"/>
      <c r="VNB1102" s="54"/>
      <c r="VNC1102" s="54"/>
      <c r="VND1102" s="54"/>
      <c r="VNE1102" s="54"/>
      <c r="VNF1102" s="54"/>
      <c r="VNG1102" s="54"/>
      <c r="VNH1102" s="54"/>
      <c r="VNI1102" s="54"/>
      <c r="VNJ1102" s="54"/>
      <c r="VNK1102" s="54"/>
      <c r="VNL1102" s="54"/>
      <c r="VNM1102" s="54"/>
      <c r="VNN1102" s="54"/>
      <c r="VNO1102" s="54"/>
      <c r="VNP1102" s="54"/>
      <c r="VNQ1102" s="54"/>
      <c r="VNR1102" s="54"/>
      <c r="VNS1102" s="54"/>
      <c r="VNT1102" s="54"/>
      <c r="VNU1102" s="54"/>
      <c r="VNV1102" s="54"/>
      <c r="VNW1102" s="54"/>
      <c r="VNX1102" s="54"/>
      <c r="VNY1102" s="54"/>
      <c r="VNZ1102" s="54"/>
      <c r="VOA1102" s="54"/>
      <c r="VOB1102" s="54"/>
      <c r="VOC1102" s="54"/>
      <c r="VOD1102" s="54"/>
      <c r="VOE1102" s="54"/>
      <c r="VOF1102" s="54"/>
      <c r="VOG1102" s="54"/>
      <c r="VOH1102" s="54"/>
      <c r="VOI1102" s="54"/>
      <c r="VOJ1102" s="54"/>
      <c r="VOK1102" s="54"/>
      <c r="VOL1102" s="54"/>
      <c r="VOM1102" s="54"/>
      <c r="VON1102" s="54"/>
      <c r="VOO1102" s="54"/>
      <c r="VOP1102" s="54"/>
      <c r="VOQ1102" s="54"/>
      <c r="VOR1102" s="54"/>
      <c r="VOS1102" s="54"/>
      <c r="VOT1102" s="54"/>
      <c r="VOU1102" s="54"/>
      <c r="VOV1102" s="54"/>
      <c r="VOW1102" s="54"/>
      <c r="VOX1102" s="54"/>
      <c r="VOY1102" s="54"/>
      <c r="VOZ1102" s="54"/>
      <c r="VPA1102" s="54"/>
      <c r="VPB1102" s="54"/>
      <c r="VPC1102" s="54"/>
      <c r="VPD1102" s="54"/>
      <c r="VPE1102" s="54"/>
      <c r="VPF1102" s="54"/>
      <c r="VPG1102" s="54"/>
      <c r="VPH1102" s="54"/>
      <c r="VPI1102" s="54"/>
      <c r="VPJ1102" s="54"/>
      <c r="VPK1102" s="54"/>
      <c r="VPL1102" s="54"/>
      <c r="VPM1102" s="54"/>
      <c r="VPN1102" s="54"/>
      <c r="VPO1102" s="54"/>
      <c r="VPP1102" s="54"/>
      <c r="VPQ1102" s="54"/>
      <c r="VPR1102" s="54"/>
      <c r="VPS1102" s="54"/>
      <c r="VPT1102" s="54"/>
      <c r="VPU1102" s="54"/>
      <c r="VPV1102" s="54"/>
      <c r="VPW1102" s="54"/>
      <c r="VPX1102" s="54"/>
      <c r="VPY1102" s="54"/>
      <c r="VPZ1102" s="54"/>
      <c r="VQA1102" s="54"/>
      <c r="VQB1102" s="54"/>
      <c r="VQC1102" s="54"/>
      <c r="VQD1102" s="54"/>
      <c r="VQE1102" s="54"/>
      <c r="VQF1102" s="54"/>
      <c r="VQG1102" s="54"/>
      <c r="VQH1102" s="54"/>
      <c r="VQI1102" s="54"/>
      <c r="VQJ1102" s="54"/>
      <c r="VQK1102" s="54"/>
      <c r="VQL1102" s="54"/>
      <c r="VQM1102" s="54"/>
      <c r="VQN1102" s="54"/>
      <c r="VQO1102" s="54"/>
      <c r="VQP1102" s="54"/>
      <c r="VQQ1102" s="54"/>
      <c r="VQR1102" s="54"/>
      <c r="VQS1102" s="54"/>
      <c r="VQT1102" s="54"/>
      <c r="VQU1102" s="54"/>
      <c r="VQV1102" s="54"/>
      <c r="VQW1102" s="54"/>
      <c r="VQX1102" s="54"/>
      <c r="VQY1102" s="54"/>
      <c r="VQZ1102" s="54"/>
      <c r="VRA1102" s="54"/>
      <c r="VRB1102" s="54"/>
      <c r="VRC1102" s="54"/>
      <c r="VRD1102" s="54"/>
      <c r="VRE1102" s="54"/>
      <c r="VRF1102" s="54"/>
      <c r="VRG1102" s="54"/>
      <c r="VRH1102" s="54"/>
      <c r="VRI1102" s="54"/>
      <c r="VRJ1102" s="54"/>
      <c r="VRK1102" s="54"/>
      <c r="VRL1102" s="54"/>
      <c r="VRM1102" s="54"/>
      <c r="VRN1102" s="54"/>
      <c r="VRO1102" s="54"/>
      <c r="VRP1102" s="54"/>
      <c r="VRQ1102" s="54"/>
      <c r="VRR1102" s="54"/>
      <c r="VRS1102" s="54"/>
      <c r="VRT1102" s="54"/>
      <c r="VRU1102" s="54"/>
      <c r="VRV1102" s="54"/>
      <c r="VRW1102" s="54"/>
      <c r="VRX1102" s="54"/>
      <c r="VRY1102" s="54"/>
      <c r="VRZ1102" s="54"/>
      <c r="VSA1102" s="54"/>
      <c r="VSB1102" s="54"/>
      <c r="VSC1102" s="54"/>
      <c r="VSD1102" s="54"/>
      <c r="VSE1102" s="54"/>
      <c r="VSF1102" s="54"/>
      <c r="VSG1102" s="54"/>
      <c r="VSH1102" s="54"/>
      <c r="VSI1102" s="54"/>
      <c r="VSJ1102" s="54"/>
      <c r="VSK1102" s="54"/>
      <c r="VSL1102" s="54"/>
      <c r="VSM1102" s="54"/>
      <c r="VSN1102" s="54"/>
      <c r="VSO1102" s="54"/>
      <c r="VSP1102" s="54"/>
      <c r="VSQ1102" s="54"/>
      <c r="VSR1102" s="54"/>
      <c r="VSS1102" s="54"/>
      <c r="VST1102" s="54"/>
      <c r="VSU1102" s="54"/>
      <c r="VSV1102" s="54"/>
      <c r="VSW1102" s="54"/>
      <c r="VSX1102" s="54"/>
      <c r="VSY1102" s="54"/>
      <c r="VSZ1102" s="54"/>
      <c r="VTA1102" s="54"/>
      <c r="VTB1102" s="54"/>
      <c r="VTC1102" s="54"/>
      <c r="VTD1102" s="54"/>
      <c r="VTE1102" s="54"/>
      <c r="VTF1102" s="54"/>
      <c r="VTG1102" s="54"/>
      <c r="VTH1102" s="54"/>
      <c r="VTI1102" s="54"/>
      <c r="VTJ1102" s="54"/>
      <c r="VTK1102" s="54"/>
      <c r="VTL1102" s="54"/>
      <c r="VTM1102" s="54"/>
      <c r="VTN1102" s="54"/>
      <c r="VTO1102" s="54"/>
      <c r="VTP1102" s="54"/>
      <c r="VTQ1102" s="54"/>
      <c r="VTR1102" s="54"/>
      <c r="VTS1102" s="54"/>
      <c r="VTT1102" s="54"/>
      <c r="VTU1102" s="54"/>
      <c r="VTV1102" s="54"/>
      <c r="VTW1102" s="54"/>
      <c r="VTX1102" s="54"/>
      <c r="VTY1102" s="54"/>
      <c r="VTZ1102" s="54"/>
      <c r="VUA1102" s="54"/>
      <c r="VUB1102" s="54"/>
      <c r="VUC1102" s="54"/>
      <c r="VUD1102" s="54"/>
      <c r="VUE1102" s="54"/>
      <c r="VUF1102" s="54"/>
      <c r="VUG1102" s="54"/>
      <c r="VUH1102" s="54"/>
      <c r="VUI1102" s="54"/>
      <c r="VUJ1102" s="54"/>
      <c r="VUK1102" s="54"/>
      <c r="VUL1102" s="54"/>
      <c r="VUM1102" s="54"/>
      <c r="VUN1102" s="54"/>
      <c r="VUO1102" s="54"/>
      <c r="VUP1102" s="54"/>
      <c r="VUQ1102" s="54"/>
      <c r="VUR1102" s="54"/>
      <c r="VUS1102" s="54"/>
      <c r="VUT1102" s="54"/>
      <c r="VUU1102" s="54"/>
      <c r="VUV1102" s="54"/>
      <c r="VUW1102" s="54"/>
      <c r="VUX1102" s="54"/>
      <c r="VUY1102" s="54"/>
      <c r="VUZ1102" s="54"/>
      <c r="VVA1102" s="54"/>
      <c r="VVB1102" s="54"/>
      <c r="VVC1102" s="54"/>
      <c r="VVD1102" s="54"/>
      <c r="VVE1102" s="54"/>
      <c r="VVF1102" s="54"/>
      <c r="VVG1102" s="54"/>
      <c r="VVH1102" s="54"/>
      <c r="VVI1102" s="54"/>
      <c r="VVJ1102" s="54"/>
      <c r="VVK1102" s="54"/>
      <c r="VVL1102" s="54"/>
      <c r="VVM1102" s="54"/>
      <c r="VVN1102" s="54"/>
      <c r="VVO1102" s="54"/>
      <c r="VVP1102" s="54"/>
      <c r="VVQ1102" s="54"/>
      <c r="VVR1102" s="54"/>
      <c r="VVS1102" s="54"/>
      <c r="VVT1102" s="54"/>
      <c r="VVU1102" s="54"/>
      <c r="VVV1102" s="54"/>
      <c r="VVW1102" s="54"/>
      <c r="VVX1102" s="54"/>
      <c r="VVY1102" s="54"/>
      <c r="VVZ1102" s="54"/>
      <c r="VWA1102" s="54"/>
      <c r="VWB1102" s="54"/>
      <c r="VWC1102" s="54"/>
      <c r="VWD1102" s="54"/>
      <c r="VWE1102" s="54"/>
      <c r="VWF1102" s="54"/>
      <c r="VWG1102" s="54"/>
      <c r="VWH1102" s="54"/>
      <c r="VWI1102" s="54"/>
      <c r="VWJ1102" s="54"/>
      <c r="VWK1102" s="54"/>
      <c r="VWL1102" s="54"/>
      <c r="VWM1102" s="54"/>
      <c r="VWN1102" s="54"/>
      <c r="VWO1102" s="54"/>
      <c r="VWP1102" s="54"/>
      <c r="VWQ1102" s="54"/>
      <c r="VWR1102" s="54"/>
      <c r="VWS1102" s="54"/>
      <c r="VWT1102" s="54"/>
      <c r="VWU1102" s="54"/>
      <c r="VWV1102" s="54"/>
      <c r="VWW1102" s="54"/>
      <c r="VWX1102" s="54"/>
      <c r="VWY1102" s="54"/>
      <c r="VWZ1102" s="54"/>
      <c r="VXA1102" s="54"/>
      <c r="VXB1102" s="54"/>
      <c r="VXC1102" s="54"/>
      <c r="VXD1102" s="54"/>
      <c r="VXE1102" s="54"/>
      <c r="VXF1102" s="54"/>
      <c r="VXG1102" s="54"/>
      <c r="VXH1102" s="54"/>
      <c r="VXI1102" s="54"/>
      <c r="VXJ1102" s="54"/>
      <c r="VXK1102" s="54"/>
      <c r="VXL1102" s="54"/>
      <c r="VXM1102" s="54"/>
      <c r="VXN1102" s="54"/>
      <c r="VXO1102" s="54"/>
      <c r="VXP1102" s="54"/>
      <c r="VXQ1102" s="54"/>
      <c r="VXR1102" s="54"/>
      <c r="VXS1102" s="54"/>
      <c r="VXT1102" s="54"/>
      <c r="VXU1102" s="54"/>
      <c r="VXV1102" s="54"/>
      <c r="VXW1102" s="54"/>
      <c r="VXX1102" s="54"/>
      <c r="VXY1102" s="54"/>
      <c r="VXZ1102" s="54"/>
      <c r="VYA1102" s="54"/>
      <c r="VYB1102" s="54"/>
      <c r="VYC1102" s="54"/>
      <c r="VYD1102" s="54"/>
      <c r="VYE1102" s="54"/>
      <c r="VYF1102" s="54"/>
      <c r="VYG1102" s="54"/>
      <c r="VYH1102" s="54"/>
      <c r="VYI1102" s="54"/>
      <c r="VYJ1102" s="54"/>
      <c r="VYK1102" s="54"/>
      <c r="VYL1102" s="54"/>
      <c r="VYM1102" s="54"/>
      <c r="VYN1102" s="54"/>
      <c r="VYO1102" s="54"/>
      <c r="VYP1102" s="54"/>
      <c r="VYQ1102" s="54"/>
      <c r="VYR1102" s="54"/>
      <c r="VYS1102" s="54"/>
      <c r="VYT1102" s="54"/>
      <c r="VYU1102" s="54"/>
      <c r="VYV1102" s="54"/>
      <c r="VYW1102" s="54"/>
      <c r="VYX1102" s="54"/>
      <c r="VYY1102" s="54"/>
      <c r="VYZ1102" s="54"/>
      <c r="VZA1102" s="54"/>
      <c r="VZB1102" s="54"/>
      <c r="VZC1102" s="54"/>
      <c r="VZD1102" s="54"/>
      <c r="VZE1102" s="54"/>
      <c r="VZF1102" s="54"/>
      <c r="VZG1102" s="54"/>
      <c r="VZH1102" s="54"/>
      <c r="VZI1102" s="54"/>
      <c r="VZJ1102" s="54"/>
      <c r="VZK1102" s="54"/>
      <c r="VZL1102" s="54"/>
      <c r="VZM1102" s="54"/>
      <c r="VZN1102" s="54"/>
      <c r="VZO1102" s="54"/>
      <c r="VZP1102" s="54"/>
      <c r="VZQ1102" s="54"/>
      <c r="VZR1102" s="54"/>
      <c r="VZS1102" s="54"/>
      <c r="VZT1102" s="54"/>
      <c r="VZU1102" s="54"/>
      <c r="VZV1102" s="54"/>
      <c r="VZW1102" s="54"/>
      <c r="VZX1102" s="54"/>
      <c r="VZY1102" s="54"/>
      <c r="VZZ1102" s="54"/>
      <c r="WAA1102" s="54"/>
      <c r="WAB1102" s="54"/>
      <c r="WAC1102" s="54"/>
      <c r="WAD1102" s="54"/>
      <c r="WAE1102" s="54"/>
      <c r="WAF1102" s="54"/>
      <c r="WAG1102" s="54"/>
      <c r="WAH1102" s="54"/>
      <c r="WAI1102" s="54"/>
      <c r="WAJ1102" s="54"/>
      <c r="WAK1102" s="54"/>
      <c r="WAL1102" s="54"/>
      <c r="WAM1102" s="54"/>
      <c r="WAN1102" s="54"/>
      <c r="WAO1102" s="54"/>
      <c r="WAP1102" s="54"/>
      <c r="WAQ1102" s="54"/>
      <c r="WAR1102" s="54"/>
      <c r="WAS1102" s="54"/>
      <c r="WAT1102" s="54"/>
      <c r="WAU1102" s="54"/>
      <c r="WAV1102" s="54"/>
      <c r="WAW1102" s="54"/>
      <c r="WAX1102" s="54"/>
      <c r="WAY1102" s="54"/>
      <c r="WAZ1102" s="54"/>
      <c r="WBA1102" s="54"/>
      <c r="WBB1102" s="54"/>
      <c r="WBC1102" s="54"/>
      <c r="WBD1102" s="54"/>
      <c r="WBE1102" s="54"/>
      <c r="WBF1102" s="54"/>
      <c r="WBG1102" s="54"/>
      <c r="WBH1102" s="54"/>
      <c r="WBI1102" s="54"/>
      <c r="WBJ1102" s="54"/>
      <c r="WBK1102" s="54"/>
      <c r="WBL1102" s="54"/>
      <c r="WBM1102" s="54"/>
      <c r="WBN1102" s="54"/>
      <c r="WBO1102" s="54"/>
      <c r="WBP1102" s="54"/>
      <c r="WBQ1102" s="54"/>
      <c r="WBR1102" s="54"/>
      <c r="WBS1102" s="54"/>
      <c r="WBT1102" s="54"/>
      <c r="WBU1102" s="54"/>
      <c r="WBV1102" s="54"/>
      <c r="WBW1102" s="54"/>
      <c r="WBX1102" s="54"/>
      <c r="WBY1102" s="54"/>
      <c r="WBZ1102" s="54"/>
      <c r="WCA1102" s="54"/>
      <c r="WCB1102" s="54"/>
      <c r="WCC1102" s="54"/>
      <c r="WCD1102" s="54"/>
      <c r="WCE1102" s="54"/>
      <c r="WCF1102" s="54"/>
      <c r="WCG1102" s="54"/>
      <c r="WCH1102" s="54"/>
      <c r="WCI1102" s="54"/>
      <c r="WCJ1102" s="54"/>
      <c r="WCK1102" s="54"/>
      <c r="WCL1102" s="54"/>
      <c r="WCM1102" s="54"/>
      <c r="WCN1102" s="54"/>
      <c r="WCO1102" s="54"/>
      <c r="WCP1102" s="54"/>
      <c r="WCQ1102" s="54"/>
      <c r="WCR1102" s="54"/>
      <c r="WCS1102" s="54"/>
      <c r="WCT1102" s="54"/>
      <c r="WCU1102" s="54"/>
      <c r="WCV1102" s="54"/>
      <c r="WCW1102" s="54"/>
      <c r="WCX1102" s="54"/>
      <c r="WCY1102" s="54"/>
      <c r="WCZ1102" s="54"/>
      <c r="WDA1102" s="54"/>
      <c r="WDB1102" s="54"/>
      <c r="WDC1102" s="54"/>
      <c r="WDD1102" s="54"/>
      <c r="WDE1102" s="54"/>
      <c r="WDF1102" s="54"/>
      <c r="WDG1102" s="54"/>
      <c r="WDH1102" s="54"/>
      <c r="WDI1102" s="54"/>
      <c r="WDJ1102" s="54"/>
      <c r="WDK1102" s="54"/>
      <c r="WDL1102" s="54"/>
      <c r="WDM1102" s="54"/>
      <c r="WDN1102" s="54"/>
      <c r="WDO1102" s="54"/>
      <c r="WDP1102" s="54"/>
      <c r="WDQ1102" s="54"/>
      <c r="WDR1102" s="54"/>
      <c r="WDS1102" s="54"/>
      <c r="WDT1102" s="54"/>
      <c r="WDU1102" s="54"/>
      <c r="WDV1102" s="54"/>
      <c r="WDW1102" s="54"/>
      <c r="WDX1102" s="54"/>
      <c r="WDY1102" s="54"/>
      <c r="WDZ1102" s="54"/>
      <c r="WEA1102" s="54"/>
      <c r="WEB1102" s="54"/>
      <c r="WEC1102" s="54"/>
      <c r="WED1102" s="54"/>
      <c r="WEE1102" s="54"/>
      <c r="WEF1102" s="54"/>
      <c r="WEG1102" s="54"/>
      <c r="WEH1102" s="54"/>
      <c r="WEI1102" s="54"/>
      <c r="WEJ1102" s="54"/>
      <c r="WEK1102" s="54"/>
      <c r="WEL1102" s="54"/>
      <c r="WEM1102" s="54"/>
      <c r="WEN1102" s="54"/>
      <c r="WEO1102" s="54"/>
      <c r="WEP1102" s="54"/>
      <c r="WEQ1102" s="54"/>
      <c r="WER1102" s="54"/>
      <c r="WES1102" s="54"/>
      <c r="WET1102" s="54"/>
      <c r="WEU1102" s="54"/>
      <c r="WEV1102" s="54"/>
      <c r="WEW1102" s="54"/>
      <c r="WEX1102" s="54"/>
      <c r="WEY1102" s="54"/>
      <c r="WEZ1102" s="54"/>
      <c r="WFA1102" s="54"/>
      <c r="WFB1102" s="54"/>
      <c r="WFC1102" s="54"/>
      <c r="WFD1102" s="54"/>
      <c r="WFE1102" s="54"/>
      <c r="WFF1102" s="54"/>
      <c r="WFG1102" s="54"/>
      <c r="WFH1102" s="54"/>
      <c r="WFI1102" s="54"/>
      <c r="WFJ1102" s="54"/>
      <c r="WFK1102" s="54"/>
      <c r="WFL1102" s="54"/>
      <c r="WFM1102" s="54"/>
      <c r="WFN1102" s="54"/>
      <c r="WFO1102" s="54"/>
      <c r="WFP1102" s="54"/>
      <c r="WFQ1102" s="54"/>
      <c r="WFR1102" s="54"/>
      <c r="WFS1102" s="54"/>
      <c r="WFT1102" s="54"/>
      <c r="WFU1102" s="54"/>
      <c r="WFV1102" s="54"/>
      <c r="WFW1102" s="54"/>
      <c r="WFX1102" s="54"/>
      <c r="WFY1102" s="54"/>
      <c r="WFZ1102" s="54"/>
      <c r="WGA1102" s="54"/>
      <c r="WGB1102" s="54"/>
      <c r="WGC1102" s="54"/>
      <c r="WGD1102" s="54"/>
      <c r="WGE1102" s="54"/>
      <c r="WGF1102" s="54"/>
      <c r="WGG1102" s="54"/>
      <c r="WGH1102" s="54"/>
      <c r="WGI1102" s="54"/>
      <c r="WGJ1102" s="54"/>
      <c r="WGK1102" s="54"/>
      <c r="WGL1102" s="54"/>
      <c r="WGM1102" s="54"/>
      <c r="WGN1102" s="54"/>
      <c r="WGO1102" s="54"/>
      <c r="WGP1102" s="54"/>
      <c r="WGQ1102" s="54"/>
      <c r="WGR1102" s="54"/>
      <c r="WGS1102" s="54"/>
      <c r="WGT1102" s="54"/>
      <c r="WGU1102" s="54"/>
      <c r="WGV1102" s="54"/>
      <c r="WGW1102" s="54"/>
      <c r="WGX1102" s="54"/>
      <c r="WGY1102" s="54"/>
      <c r="WGZ1102" s="54"/>
      <c r="WHA1102" s="54"/>
      <c r="WHB1102" s="54"/>
      <c r="WHC1102" s="54"/>
      <c r="WHD1102" s="54"/>
      <c r="WHE1102" s="54"/>
      <c r="WHF1102" s="54"/>
      <c r="WHG1102" s="54"/>
      <c r="WHH1102" s="54"/>
      <c r="WHI1102" s="54"/>
      <c r="WHJ1102" s="54"/>
      <c r="WHK1102" s="54"/>
      <c r="WHL1102" s="54"/>
      <c r="WHM1102" s="54"/>
      <c r="WHN1102" s="54"/>
      <c r="WHO1102" s="54"/>
      <c r="WHP1102" s="54"/>
      <c r="WHQ1102" s="54"/>
      <c r="WHR1102" s="54"/>
      <c r="WHS1102" s="54"/>
      <c r="WHT1102" s="54"/>
      <c r="WHU1102" s="54"/>
      <c r="WHV1102" s="54"/>
      <c r="WHW1102" s="54"/>
      <c r="WHX1102" s="54"/>
      <c r="WHY1102" s="54"/>
      <c r="WHZ1102" s="54"/>
      <c r="WIA1102" s="54"/>
      <c r="WIB1102" s="54"/>
      <c r="WIC1102" s="54"/>
      <c r="WID1102" s="54"/>
      <c r="WIE1102" s="54"/>
      <c r="WIF1102" s="54"/>
      <c r="WIG1102" s="54"/>
      <c r="WIH1102" s="54"/>
      <c r="WII1102" s="54"/>
      <c r="WIJ1102" s="54"/>
      <c r="WIK1102" s="54"/>
      <c r="WIL1102" s="54"/>
      <c r="WIM1102" s="54"/>
      <c r="WIN1102" s="54"/>
      <c r="WIO1102" s="54"/>
      <c r="WIP1102" s="54"/>
      <c r="WIQ1102" s="54"/>
      <c r="WIR1102" s="54"/>
      <c r="WIS1102" s="54"/>
      <c r="WIT1102" s="54"/>
      <c r="WIU1102" s="54"/>
      <c r="WIV1102" s="54"/>
      <c r="WIW1102" s="54"/>
      <c r="WIX1102" s="54"/>
      <c r="WIY1102" s="54"/>
      <c r="WIZ1102" s="54"/>
      <c r="WJA1102" s="54"/>
      <c r="WJB1102" s="54"/>
      <c r="WJC1102" s="54"/>
      <c r="WJD1102" s="54"/>
      <c r="WJE1102" s="54"/>
      <c r="WJF1102" s="54"/>
      <c r="WJG1102" s="54"/>
      <c r="WJH1102" s="54"/>
      <c r="WJI1102" s="54"/>
      <c r="WJJ1102" s="54"/>
      <c r="WJK1102" s="54"/>
      <c r="WJL1102" s="54"/>
      <c r="WJM1102" s="54"/>
      <c r="WJN1102" s="54"/>
      <c r="WJO1102" s="54"/>
      <c r="WJP1102" s="54"/>
      <c r="WJQ1102" s="54"/>
      <c r="WJR1102" s="54"/>
      <c r="WJS1102" s="54"/>
      <c r="WJT1102" s="54"/>
      <c r="WJU1102" s="54"/>
      <c r="WJV1102" s="54"/>
      <c r="WJW1102" s="54"/>
      <c r="WJX1102" s="54"/>
      <c r="WJY1102" s="54"/>
      <c r="WJZ1102" s="54"/>
      <c r="WKA1102" s="54"/>
      <c r="WKB1102" s="54"/>
      <c r="WKC1102" s="54"/>
      <c r="WKD1102" s="54"/>
      <c r="WKE1102" s="54"/>
      <c r="WKF1102" s="54"/>
      <c r="WKG1102" s="54"/>
      <c r="WKH1102" s="54"/>
      <c r="WKI1102" s="54"/>
      <c r="WKJ1102" s="54"/>
      <c r="WKK1102" s="54"/>
      <c r="WKL1102" s="54"/>
      <c r="WKM1102" s="54"/>
      <c r="WKN1102" s="54"/>
      <c r="WKO1102" s="54"/>
      <c r="WKP1102" s="54"/>
      <c r="WKQ1102" s="54"/>
      <c r="WKR1102" s="54"/>
      <c r="WKS1102" s="54"/>
      <c r="WKT1102" s="54"/>
      <c r="WKU1102" s="54"/>
      <c r="WKV1102" s="54"/>
      <c r="WKW1102" s="54"/>
      <c r="WKX1102" s="54"/>
      <c r="WKY1102" s="54"/>
      <c r="WKZ1102" s="54"/>
      <c r="WLA1102" s="54"/>
      <c r="WLB1102" s="54"/>
      <c r="WLC1102" s="54"/>
      <c r="WLD1102" s="54"/>
      <c r="WLE1102" s="54"/>
      <c r="WLF1102" s="54"/>
      <c r="WLG1102" s="54"/>
      <c r="WLH1102" s="54"/>
      <c r="WLI1102" s="54"/>
      <c r="WLJ1102" s="54"/>
      <c r="WLK1102" s="54"/>
      <c r="WLL1102" s="54"/>
      <c r="WLM1102" s="54"/>
      <c r="WLN1102" s="54"/>
      <c r="WLO1102" s="54"/>
      <c r="WLP1102" s="54"/>
      <c r="WLQ1102" s="54"/>
      <c r="WLR1102" s="54"/>
      <c r="WLS1102" s="54"/>
      <c r="WLT1102" s="54"/>
      <c r="WLU1102" s="54"/>
      <c r="WLV1102" s="54"/>
      <c r="WLW1102" s="54"/>
      <c r="WLX1102" s="54"/>
      <c r="WLY1102" s="54"/>
      <c r="WLZ1102" s="54"/>
      <c r="WMA1102" s="54"/>
      <c r="WMB1102" s="54"/>
      <c r="WMC1102" s="54"/>
      <c r="WMD1102" s="54"/>
      <c r="WME1102" s="54"/>
      <c r="WMF1102" s="54"/>
      <c r="WMG1102" s="54"/>
      <c r="WMH1102" s="54"/>
      <c r="WMI1102" s="54"/>
      <c r="WMJ1102" s="54"/>
      <c r="WMK1102" s="54"/>
      <c r="WML1102" s="54"/>
      <c r="WMM1102" s="54"/>
      <c r="WMN1102" s="54"/>
      <c r="WMO1102" s="54"/>
      <c r="WMP1102" s="54"/>
      <c r="WMQ1102" s="54"/>
      <c r="WMR1102" s="54"/>
      <c r="WMS1102" s="54"/>
      <c r="WMT1102" s="54"/>
      <c r="WMU1102" s="54"/>
      <c r="WMV1102" s="54"/>
      <c r="WMW1102" s="54"/>
      <c r="WMX1102" s="54"/>
      <c r="WMY1102" s="54"/>
      <c r="WMZ1102" s="54"/>
      <c r="WNA1102" s="54"/>
      <c r="WNB1102" s="54"/>
      <c r="WNC1102" s="54"/>
      <c r="WND1102" s="54"/>
      <c r="WNE1102" s="54"/>
      <c r="WNF1102" s="54"/>
      <c r="WNG1102" s="54"/>
      <c r="WNH1102" s="54"/>
      <c r="WNI1102" s="54"/>
      <c r="WNJ1102" s="54"/>
      <c r="WNK1102" s="54"/>
      <c r="WNL1102" s="54"/>
      <c r="WNM1102" s="54"/>
      <c r="WNN1102" s="54"/>
      <c r="WNO1102" s="54"/>
      <c r="WNP1102" s="54"/>
      <c r="WNQ1102" s="54"/>
      <c r="WNR1102" s="54"/>
      <c r="WNS1102" s="54"/>
      <c r="WNT1102" s="54"/>
      <c r="WNU1102" s="54"/>
      <c r="WNV1102" s="54"/>
      <c r="WNW1102" s="54"/>
      <c r="WNX1102" s="54"/>
      <c r="WNY1102" s="54"/>
      <c r="WNZ1102" s="54"/>
      <c r="WOA1102" s="54"/>
      <c r="WOB1102" s="54"/>
      <c r="WOC1102" s="54"/>
      <c r="WOD1102" s="54"/>
      <c r="WOE1102" s="54"/>
      <c r="WOF1102" s="54"/>
      <c r="WOG1102" s="54"/>
      <c r="WOH1102" s="54"/>
      <c r="WOI1102" s="54"/>
      <c r="WOJ1102" s="54"/>
      <c r="WOK1102" s="54"/>
      <c r="WOL1102" s="54"/>
      <c r="WOM1102" s="54"/>
      <c r="WON1102" s="54"/>
      <c r="WOO1102" s="54"/>
      <c r="WOP1102" s="54"/>
      <c r="WOQ1102" s="54"/>
      <c r="WOR1102" s="54"/>
      <c r="WOS1102" s="54"/>
      <c r="WOT1102" s="54"/>
      <c r="WOU1102" s="54"/>
      <c r="WOV1102" s="54"/>
      <c r="WOW1102" s="54"/>
      <c r="WOX1102" s="54"/>
      <c r="WOY1102" s="54"/>
      <c r="WOZ1102" s="54"/>
      <c r="WPA1102" s="54"/>
      <c r="WPB1102" s="54"/>
      <c r="WPC1102" s="54"/>
      <c r="WPD1102" s="54"/>
      <c r="WPE1102" s="54"/>
      <c r="WPF1102" s="54"/>
      <c r="WPG1102" s="54"/>
      <c r="WPH1102" s="54"/>
      <c r="WPI1102" s="54"/>
      <c r="WPJ1102" s="54"/>
      <c r="WPK1102" s="54"/>
      <c r="WPL1102" s="54"/>
      <c r="WPM1102" s="54"/>
      <c r="WPN1102" s="54"/>
      <c r="WPO1102" s="54"/>
      <c r="WPP1102" s="54"/>
      <c r="WPQ1102" s="54"/>
      <c r="WPR1102" s="54"/>
      <c r="WPS1102" s="54"/>
      <c r="WPT1102" s="54"/>
      <c r="WPU1102" s="54"/>
      <c r="WPV1102" s="54"/>
      <c r="WPW1102" s="54"/>
      <c r="WPX1102" s="54"/>
      <c r="WPY1102" s="54"/>
      <c r="WPZ1102" s="54"/>
      <c r="WQA1102" s="54"/>
      <c r="WQB1102" s="54"/>
      <c r="WQC1102" s="54"/>
      <c r="WQD1102" s="54"/>
      <c r="WQE1102" s="54"/>
      <c r="WQF1102" s="54"/>
      <c r="WQG1102" s="54"/>
      <c r="WQH1102" s="54"/>
      <c r="WQI1102" s="54"/>
      <c r="WQJ1102" s="54"/>
      <c r="WQK1102" s="54"/>
      <c r="WQL1102" s="54"/>
      <c r="WQM1102" s="54"/>
      <c r="WQN1102" s="54"/>
      <c r="WQO1102" s="54"/>
      <c r="WQP1102" s="54"/>
      <c r="WQQ1102" s="54"/>
      <c r="WQR1102" s="54"/>
      <c r="WQS1102" s="54"/>
      <c r="WQT1102" s="54"/>
      <c r="WQU1102" s="54"/>
      <c r="WQV1102" s="54"/>
      <c r="WQW1102" s="54"/>
      <c r="WQX1102" s="54"/>
      <c r="WQY1102" s="54"/>
      <c r="WQZ1102" s="54"/>
      <c r="WRA1102" s="54"/>
      <c r="WRB1102" s="54"/>
      <c r="WRC1102" s="54"/>
      <c r="WRD1102" s="54"/>
      <c r="WRE1102" s="54"/>
      <c r="WRF1102" s="54"/>
      <c r="WRG1102" s="54"/>
      <c r="WRH1102" s="54"/>
      <c r="WRI1102" s="54"/>
      <c r="WRJ1102" s="54"/>
      <c r="WRK1102" s="54"/>
      <c r="WRL1102" s="54"/>
      <c r="WRM1102" s="54"/>
      <c r="WRN1102" s="54"/>
      <c r="WRO1102" s="54"/>
      <c r="WRP1102" s="54"/>
      <c r="WRQ1102" s="54"/>
      <c r="WRR1102" s="54"/>
      <c r="WRS1102" s="54"/>
      <c r="WRT1102" s="54"/>
      <c r="WRU1102" s="54"/>
      <c r="WRV1102" s="54"/>
      <c r="WRW1102" s="54"/>
      <c r="WRX1102" s="54"/>
      <c r="WRY1102" s="54"/>
      <c r="WRZ1102" s="54"/>
      <c r="WSA1102" s="54"/>
      <c r="WSB1102" s="54"/>
      <c r="WSC1102" s="54"/>
      <c r="WSD1102" s="54"/>
      <c r="WSE1102" s="54"/>
      <c r="WSF1102" s="54"/>
      <c r="WSG1102" s="54"/>
      <c r="WSH1102" s="54"/>
      <c r="WSI1102" s="54"/>
      <c r="WSJ1102" s="54"/>
      <c r="WSK1102" s="54"/>
      <c r="WSL1102" s="54"/>
      <c r="WSM1102" s="54"/>
      <c r="WSN1102" s="54"/>
      <c r="WSO1102" s="54"/>
      <c r="WSP1102" s="54"/>
      <c r="WSQ1102" s="54"/>
      <c r="WSR1102" s="54"/>
      <c r="WSS1102" s="54"/>
      <c r="WST1102" s="54"/>
      <c r="WSU1102" s="54"/>
      <c r="WSV1102" s="54"/>
      <c r="WSW1102" s="54"/>
      <c r="WSX1102" s="54"/>
      <c r="WSY1102" s="54"/>
      <c r="WSZ1102" s="54"/>
      <c r="WTA1102" s="54"/>
      <c r="WTB1102" s="54"/>
      <c r="WTC1102" s="54"/>
      <c r="WTD1102" s="54"/>
      <c r="WTE1102" s="54"/>
      <c r="WTF1102" s="54"/>
      <c r="WTG1102" s="54"/>
      <c r="WTH1102" s="54"/>
      <c r="WTI1102" s="54"/>
      <c r="WTJ1102" s="54"/>
      <c r="WTK1102" s="54"/>
      <c r="WTL1102" s="54"/>
      <c r="WTM1102" s="54"/>
      <c r="WTN1102" s="54"/>
      <c r="WTO1102" s="54"/>
      <c r="WTP1102" s="54"/>
      <c r="WTQ1102" s="54"/>
      <c r="WTR1102" s="54"/>
      <c r="WTS1102" s="54"/>
      <c r="WTT1102" s="54"/>
      <c r="WTU1102" s="54"/>
      <c r="WTV1102" s="54"/>
      <c r="WTW1102" s="54"/>
      <c r="WTX1102" s="54"/>
      <c r="WTY1102" s="54"/>
      <c r="WTZ1102" s="54"/>
      <c r="WUA1102" s="54"/>
      <c r="WUB1102" s="54"/>
      <c r="WUC1102" s="54"/>
      <c r="WUD1102" s="54"/>
      <c r="WUE1102" s="54"/>
      <c r="WUF1102" s="54"/>
      <c r="WUG1102" s="54"/>
      <c r="WUH1102" s="54"/>
      <c r="WUI1102" s="54"/>
      <c r="WUJ1102" s="54"/>
      <c r="WUK1102" s="54"/>
      <c r="WUL1102" s="54"/>
      <c r="WUM1102" s="54"/>
      <c r="WUN1102" s="54"/>
      <c r="WUO1102" s="54"/>
      <c r="WUP1102" s="54"/>
      <c r="WUQ1102" s="54"/>
      <c r="WUR1102" s="54"/>
      <c r="WUS1102" s="54"/>
      <c r="WUT1102" s="54"/>
      <c r="WUU1102" s="54"/>
      <c r="WUV1102" s="54"/>
      <c r="WUW1102" s="54"/>
      <c r="WUX1102" s="54"/>
      <c r="WUY1102" s="54"/>
      <c r="WUZ1102" s="54"/>
      <c r="WVA1102" s="54"/>
      <c r="WVB1102" s="54"/>
      <c r="WVC1102" s="54"/>
      <c r="WVD1102" s="54"/>
      <c r="WVE1102" s="54"/>
      <c r="WVF1102" s="54"/>
      <c r="WVG1102" s="54"/>
      <c r="WVH1102" s="54"/>
      <c r="WVI1102" s="54"/>
      <c r="WVJ1102" s="54"/>
      <c r="WVK1102" s="54"/>
      <c r="WVL1102" s="54"/>
      <c r="WVM1102" s="54"/>
      <c r="WVN1102" s="54"/>
      <c r="WVO1102" s="54"/>
      <c r="WVP1102" s="54"/>
      <c r="WVQ1102" s="54"/>
      <c r="WVR1102" s="54"/>
      <c r="WVS1102" s="54"/>
      <c r="WVT1102" s="54"/>
      <c r="WVU1102" s="54"/>
      <c r="WVV1102" s="54"/>
      <c r="WVW1102" s="54"/>
      <c r="WVX1102" s="54"/>
      <c r="WVY1102" s="54"/>
      <c r="WVZ1102" s="54"/>
      <c r="WWA1102" s="54"/>
      <c r="WWB1102" s="54"/>
      <c r="WWC1102" s="54"/>
      <c r="WWD1102" s="54"/>
      <c r="WWE1102" s="54"/>
      <c r="WWF1102" s="54"/>
      <c r="WWG1102" s="54"/>
      <c r="WWH1102" s="54"/>
      <c r="WWI1102" s="54"/>
      <c r="WWJ1102" s="54"/>
      <c r="WWK1102" s="54"/>
      <c r="WWL1102" s="54"/>
      <c r="WWM1102" s="54"/>
      <c r="WWN1102" s="54"/>
      <c r="WWO1102" s="54"/>
      <c r="WWP1102" s="54"/>
      <c r="WWQ1102" s="54"/>
      <c r="WWR1102" s="54"/>
      <c r="WWS1102" s="54"/>
      <c r="WWT1102" s="54"/>
      <c r="WWU1102" s="54"/>
      <c r="WWV1102" s="54"/>
      <c r="WWW1102" s="54"/>
      <c r="WWX1102" s="54"/>
      <c r="WWY1102" s="54"/>
      <c r="WWZ1102" s="54"/>
      <c r="WXA1102" s="54"/>
      <c r="WXB1102" s="54"/>
      <c r="WXC1102" s="54"/>
      <c r="WXD1102" s="54"/>
      <c r="WXE1102" s="54"/>
      <c r="WXF1102" s="54"/>
      <c r="WXG1102" s="54"/>
      <c r="WXH1102" s="54"/>
      <c r="WXI1102" s="54"/>
      <c r="WXJ1102" s="54"/>
      <c r="WXK1102" s="54"/>
      <c r="WXL1102" s="54"/>
      <c r="WXM1102" s="54"/>
      <c r="WXN1102" s="54"/>
      <c r="WXO1102" s="54"/>
      <c r="WXP1102" s="54"/>
      <c r="WXQ1102" s="54"/>
      <c r="WXR1102" s="54"/>
      <c r="WXS1102" s="54"/>
      <c r="WXT1102" s="54"/>
      <c r="WXU1102" s="54"/>
      <c r="WXV1102" s="54"/>
      <c r="WXW1102" s="54"/>
      <c r="WXX1102" s="54"/>
      <c r="WXY1102" s="54"/>
      <c r="WXZ1102" s="54"/>
      <c r="WYA1102" s="54"/>
      <c r="WYB1102" s="54"/>
      <c r="WYC1102" s="54"/>
      <c r="WYD1102" s="54"/>
      <c r="WYE1102" s="54"/>
      <c r="WYF1102" s="54"/>
      <c r="WYG1102" s="54"/>
      <c r="WYH1102" s="54"/>
      <c r="WYI1102" s="54"/>
      <c r="WYJ1102" s="54"/>
      <c r="WYK1102" s="54"/>
      <c r="WYL1102" s="54"/>
      <c r="WYM1102" s="54"/>
      <c r="WYN1102" s="54"/>
      <c r="WYO1102" s="54"/>
      <c r="WYP1102" s="54"/>
      <c r="WYQ1102" s="54"/>
      <c r="WYR1102" s="54"/>
      <c r="WYS1102" s="54"/>
      <c r="WYT1102" s="54"/>
      <c r="WYU1102" s="54"/>
      <c r="WYV1102" s="54"/>
      <c r="WYW1102" s="54"/>
      <c r="WYX1102" s="54"/>
      <c r="WYY1102" s="54"/>
      <c r="WYZ1102" s="54"/>
      <c r="WZA1102" s="54"/>
      <c r="WZB1102" s="54"/>
      <c r="WZC1102" s="54"/>
      <c r="WZD1102" s="54"/>
      <c r="WZE1102" s="54"/>
      <c r="WZF1102" s="54"/>
      <c r="WZG1102" s="54"/>
      <c r="WZH1102" s="54"/>
      <c r="WZI1102" s="54"/>
      <c r="WZJ1102" s="54"/>
      <c r="WZK1102" s="54"/>
      <c r="WZL1102" s="54"/>
      <c r="WZM1102" s="54"/>
      <c r="WZN1102" s="54"/>
      <c r="WZO1102" s="54"/>
      <c r="WZP1102" s="54"/>
      <c r="WZQ1102" s="54"/>
      <c r="WZR1102" s="54"/>
      <c r="WZS1102" s="54"/>
      <c r="WZT1102" s="54"/>
      <c r="WZU1102" s="54"/>
      <c r="WZV1102" s="54"/>
      <c r="WZW1102" s="54"/>
      <c r="WZX1102" s="54"/>
      <c r="WZY1102" s="54"/>
      <c r="WZZ1102" s="54"/>
      <c r="XAA1102" s="54"/>
      <c r="XAB1102" s="54"/>
      <c r="XAC1102" s="54"/>
      <c r="XAD1102" s="54"/>
      <c r="XAE1102" s="54"/>
      <c r="XAF1102" s="54"/>
      <c r="XAG1102" s="54"/>
      <c r="XAH1102" s="54"/>
      <c r="XAI1102" s="54"/>
      <c r="XAJ1102" s="54"/>
      <c r="XAK1102" s="54"/>
      <c r="XAL1102" s="54"/>
      <c r="XAM1102" s="54"/>
      <c r="XAN1102" s="54"/>
      <c r="XAO1102" s="54"/>
      <c r="XAP1102" s="54"/>
      <c r="XAQ1102" s="54"/>
      <c r="XAR1102" s="54"/>
      <c r="XAS1102" s="54"/>
      <c r="XAT1102" s="54"/>
      <c r="XAU1102" s="54"/>
      <c r="XAV1102" s="54"/>
      <c r="XAW1102" s="54"/>
      <c r="XAX1102" s="54"/>
      <c r="XAY1102" s="54"/>
      <c r="XAZ1102" s="54"/>
      <c r="XBA1102" s="54"/>
      <c r="XBB1102" s="54"/>
      <c r="XBC1102" s="54"/>
      <c r="XBD1102" s="54"/>
      <c r="XBE1102" s="54"/>
      <c r="XBF1102" s="54"/>
      <c r="XBG1102" s="54"/>
      <c r="XBH1102" s="54"/>
      <c r="XBI1102" s="54"/>
      <c r="XBJ1102" s="54"/>
      <c r="XBK1102" s="54"/>
      <c r="XBL1102" s="54"/>
      <c r="XBM1102" s="54"/>
      <c r="XBN1102" s="54"/>
      <c r="XBO1102" s="54"/>
      <c r="XBP1102" s="54"/>
      <c r="XBQ1102" s="54"/>
      <c r="XBR1102" s="54"/>
      <c r="XBS1102" s="54"/>
      <c r="XBT1102" s="54"/>
      <c r="XBU1102" s="54"/>
      <c r="XBV1102" s="54"/>
      <c r="XBW1102" s="54"/>
      <c r="XBX1102" s="54"/>
      <c r="XBY1102" s="54"/>
      <c r="XBZ1102" s="54"/>
      <c r="XCA1102" s="54"/>
      <c r="XCB1102" s="54"/>
      <c r="XCC1102" s="54"/>
      <c r="XCD1102" s="54"/>
      <c r="XCE1102" s="54"/>
      <c r="XCF1102" s="54"/>
      <c r="XCG1102" s="54"/>
      <c r="XCH1102" s="54"/>
      <c r="XCI1102" s="54"/>
      <c r="XCJ1102" s="54"/>
      <c r="XCK1102" s="54"/>
      <c r="XCL1102" s="54"/>
      <c r="XCM1102" s="54"/>
      <c r="XCN1102" s="54"/>
      <c r="XCO1102" s="54"/>
      <c r="XCP1102" s="54"/>
      <c r="XCQ1102" s="54"/>
      <c r="XCR1102" s="54"/>
      <c r="XCS1102" s="54"/>
      <c r="XCT1102" s="54"/>
      <c r="XCU1102" s="54"/>
      <c r="XCV1102" s="54"/>
      <c r="XCW1102" s="54"/>
      <c r="XCX1102" s="54"/>
      <c r="XCY1102" s="54"/>
      <c r="XCZ1102" s="54"/>
      <c r="XDA1102" s="54"/>
      <c r="XDB1102" s="54"/>
      <c r="XDC1102" s="54"/>
      <c r="XDD1102" s="54"/>
      <c r="XDE1102" s="54"/>
      <c r="XDF1102" s="54"/>
      <c r="XDG1102" s="54"/>
      <c r="XDH1102" s="54"/>
      <c r="XDI1102" s="54"/>
      <c r="XDJ1102" s="54"/>
      <c r="XDK1102" s="54"/>
      <c r="XDL1102" s="54"/>
      <c r="XDM1102" s="54"/>
      <c r="XDN1102" s="54"/>
      <c r="XDO1102" s="54"/>
      <c r="XDP1102" s="54"/>
      <c r="XDQ1102" s="54"/>
      <c r="XDR1102" s="54"/>
      <c r="XDS1102" s="54"/>
      <c r="XDT1102" s="54"/>
      <c r="XDU1102" s="54"/>
      <c r="XDV1102" s="54"/>
      <c r="XDW1102" s="54"/>
      <c r="XDX1102" s="54"/>
      <c r="XDY1102" s="54"/>
      <c r="XDZ1102" s="54"/>
      <c r="XEA1102" s="54"/>
      <c r="XEB1102" s="54"/>
      <c r="XEC1102" s="54"/>
      <c r="XED1102" s="54"/>
      <c r="XEE1102" s="54"/>
      <c r="XEF1102" s="54"/>
      <c r="XEG1102" s="54"/>
      <c r="XEH1102" s="54"/>
      <c r="XEI1102" s="54"/>
      <c r="XEJ1102" s="54"/>
      <c r="XEK1102" s="54"/>
      <c r="XEL1102" s="54"/>
      <c r="XEM1102" s="54"/>
      <c r="XEN1102" s="54"/>
      <c r="XEO1102" s="54"/>
      <c r="XEP1102" s="54"/>
      <c r="XEQ1102" s="54"/>
      <c r="XER1102" s="54"/>
      <c r="XES1102" s="54"/>
      <c r="XET1102" s="54"/>
      <c r="XEU1102" s="54"/>
      <c r="XEV1102" s="54"/>
      <c r="XEW1102" s="54"/>
      <c r="XEX1102" s="54"/>
      <c r="XEY1102" s="54"/>
    </row>
    <row r="1103" s="29" customFormat="1" ht="24.95" customHeight="1" spans="1:16379">
      <c r="A1103" s="57" t="s">
        <v>742</v>
      </c>
      <c r="B1103" s="43">
        <v>328</v>
      </c>
      <c r="C1103" s="43">
        <v>328</v>
      </c>
      <c r="D1103" s="45"/>
      <c r="IR1103" s="54"/>
      <c r="IS1103" s="54"/>
      <c r="IT1103" s="54"/>
      <c r="IU1103" s="54"/>
      <c r="IV1103" s="54"/>
      <c r="IW1103" s="54"/>
      <c r="IX1103" s="54"/>
      <c r="IY1103" s="54"/>
      <c r="IZ1103" s="54"/>
      <c r="JA1103" s="54"/>
      <c r="JB1103" s="54"/>
      <c r="JC1103" s="54"/>
      <c r="JD1103" s="54"/>
      <c r="JE1103" s="54"/>
      <c r="JF1103" s="54"/>
      <c r="JG1103" s="54"/>
      <c r="JH1103" s="54"/>
      <c r="JI1103" s="54"/>
      <c r="JJ1103" s="54"/>
      <c r="JK1103" s="54"/>
      <c r="JL1103" s="54"/>
      <c r="JM1103" s="54"/>
      <c r="JN1103" s="54"/>
      <c r="JO1103" s="54"/>
      <c r="JP1103" s="54"/>
      <c r="JQ1103" s="54"/>
      <c r="JR1103" s="54"/>
      <c r="JS1103" s="54"/>
      <c r="JT1103" s="54"/>
      <c r="JU1103" s="54"/>
      <c r="JV1103" s="54"/>
      <c r="JW1103" s="54"/>
      <c r="JX1103" s="54"/>
      <c r="JY1103" s="54"/>
      <c r="JZ1103" s="54"/>
      <c r="KA1103" s="54"/>
      <c r="KB1103" s="54"/>
      <c r="KC1103" s="54"/>
      <c r="KD1103" s="54"/>
      <c r="KE1103" s="54"/>
      <c r="KF1103" s="54"/>
      <c r="KG1103" s="54"/>
      <c r="KH1103" s="54"/>
      <c r="KI1103" s="54"/>
      <c r="KJ1103" s="54"/>
      <c r="KK1103" s="54"/>
      <c r="KL1103" s="54"/>
      <c r="KM1103" s="54"/>
      <c r="KN1103" s="54"/>
      <c r="KO1103" s="54"/>
      <c r="KP1103" s="54"/>
      <c r="KQ1103" s="54"/>
      <c r="KR1103" s="54"/>
      <c r="KS1103" s="54"/>
      <c r="KT1103" s="54"/>
      <c r="KU1103" s="54"/>
      <c r="KV1103" s="54"/>
      <c r="KW1103" s="54"/>
      <c r="KX1103" s="54"/>
      <c r="KY1103" s="54"/>
      <c r="KZ1103" s="54"/>
      <c r="LA1103" s="54"/>
      <c r="LB1103" s="54"/>
      <c r="LC1103" s="54"/>
      <c r="LD1103" s="54"/>
      <c r="LE1103" s="54"/>
      <c r="LF1103" s="54"/>
      <c r="LG1103" s="54"/>
      <c r="LH1103" s="54"/>
      <c r="LI1103" s="54"/>
      <c r="LJ1103" s="54"/>
      <c r="LK1103" s="54"/>
      <c r="LL1103" s="54"/>
      <c r="LM1103" s="54"/>
      <c r="LN1103" s="54"/>
      <c r="LO1103" s="54"/>
      <c r="LP1103" s="54"/>
      <c r="LQ1103" s="54"/>
      <c r="LR1103" s="54"/>
      <c r="LS1103" s="54"/>
      <c r="LT1103" s="54"/>
      <c r="LU1103" s="54"/>
      <c r="LV1103" s="54"/>
      <c r="LW1103" s="54"/>
      <c r="LX1103" s="54"/>
      <c r="LY1103" s="54"/>
      <c r="LZ1103" s="54"/>
      <c r="MA1103" s="54"/>
      <c r="MB1103" s="54"/>
      <c r="MC1103" s="54"/>
      <c r="MD1103" s="54"/>
      <c r="ME1103" s="54"/>
      <c r="MF1103" s="54"/>
      <c r="MG1103" s="54"/>
      <c r="MH1103" s="54"/>
      <c r="MI1103" s="54"/>
      <c r="MJ1103" s="54"/>
      <c r="MK1103" s="54"/>
      <c r="ML1103" s="54"/>
      <c r="MM1103" s="54"/>
      <c r="MN1103" s="54"/>
      <c r="MO1103" s="54"/>
      <c r="MP1103" s="54"/>
      <c r="MQ1103" s="54"/>
      <c r="MR1103" s="54"/>
      <c r="MS1103" s="54"/>
      <c r="MT1103" s="54"/>
      <c r="MU1103" s="54"/>
      <c r="MV1103" s="54"/>
      <c r="MW1103" s="54"/>
      <c r="MX1103" s="54"/>
      <c r="MY1103" s="54"/>
      <c r="MZ1103" s="54"/>
      <c r="NA1103" s="54"/>
      <c r="NB1103" s="54"/>
      <c r="NC1103" s="54"/>
      <c r="ND1103" s="54"/>
      <c r="NE1103" s="54"/>
      <c r="NF1103" s="54"/>
      <c r="NG1103" s="54"/>
      <c r="NH1103" s="54"/>
      <c r="NI1103" s="54"/>
      <c r="NJ1103" s="54"/>
      <c r="NK1103" s="54"/>
      <c r="NL1103" s="54"/>
      <c r="NM1103" s="54"/>
      <c r="NN1103" s="54"/>
      <c r="NO1103" s="54"/>
      <c r="NP1103" s="54"/>
      <c r="NQ1103" s="54"/>
      <c r="NR1103" s="54"/>
      <c r="NS1103" s="54"/>
      <c r="NT1103" s="54"/>
      <c r="NU1103" s="54"/>
      <c r="NV1103" s="54"/>
      <c r="NW1103" s="54"/>
      <c r="NX1103" s="54"/>
      <c r="NY1103" s="54"/>
      <c r="NZ1103" s="54"/>
      <c r="OA1103" s="54"/>
      <c r="OB1103" s="54"/>
      <c r="OC1103" s="54"/>
      <c r="OD1103" s="54"/>
      <c r="OE1103" s="54"/>
      <c r="OF1103" s="54"/>
      <c r="OG1103" s="54"/>
      <c r="OH1103" s="54"/>
      <c r="OI1103" s="54"/>
      <c r="OJ1103" s="54"/>
      <c r="OK1103" s="54"/>
      <c r="OL1103" s="54"/>
      <c r="OM1103" s="54"/>
      <c r="ON1103" s="54"/>
      <c r="OO1103" s="54"/>
      <c r="OP1103" s="54"/>
      <c r="OQ1103" s="54"/>
      <c r="OR1103" s="54"/>
      <c r="OS1103" s="54"/>
      <c r="OT1103" s="54"/>
      <c r="OU1103" s="54"/>
      <c r="OV1103" s="54"/>
      <c r="OW1103" s="54"/>
      <c r="OX1103" s="54"/>
      <c r="OY1103" s="54"/>
      <c r="OZ1103" s="54"/>
      <c r="PA1103" s="54"/>
      <c r="PB1103" s="54"/>
      <c r="PC1103" s="54"/>
      <c r="PD1103" s="54"/>
      <c r="PE1103" s="54"/>
      <c r="PF1103" s="54"/>
      <c r="PG1103" s="54"/>
      <c r="PH1103" s="54"/>
      <c r="PI1103" s="54"/>
      <c r="PJ1103" s="54"/>
      <c r="PK1103" s="54"/>
      <c r="PL1103" s="54"/>
      <c r="PM1103" s="54"/>
      <c r="PN1103" s="54"/>
      <c r="PO1103" s="54"/>
      <c r="PP1103" s="54"/>
      <c r="PQ1103" s="54"/>
      <c r="PR1103" s="54"/>
      <c r="PS1103" s="54"/>
      <c r="PT1103" s="54"/>
      <c r="PU1103" s="54"/>
      <c r="PV1103" s="54"/>
      <c r="PW1103" s="54"/>
      <c r="PX1103" s="54"/>
      <c r="PY1103" s="54"/>
      <c r="PZ1103" s="54"/>
      <c r="QA1103" s="54"/>
      <c r="QB1103" s="54"/>
      <c r="QC1103" s="54"/>
      <c r="QD1103" s="54"/>
      <c r="QE1103" s="54"/>
      <c r="QF1103" s="54"/>
      <c r="QG1103" s="54"/>
      <c r="QH1103" s="54"/>
      <c r="QI1103" s="54"/>
      <c r="QJ1103" s="54"/>
      <c r="QK1103" s="54"/>
      <c r="QL1103" s="54"/>
      <c r="QM1103" s="54"/>
      <c r="QN1103" s="54"/>
      <c r="QO1103" s="54"/>
      <c r="QP1103" s="54"/>
      <c r="QQ1103" s="54"/>
      <c r="QR1103" s="54"/>
      <c r="QS1103" s="54"/>
      <c r="QT1103" s="54"/>
      <c r="QU1103" s="54"/>
      <c r="QV1103" s="54"/>
      <c r="QW1103" s="54"/>
      <c r="QX1103" s="54"/>
      <c r="QY1103" s="54"/>
      <c r="QZ1103" s="54"/>
      <c r="RA1103" s="54"/>
      <c r="RB1103" s="54"/>
      <c r="RC1103" s="54"/>
      <c r="RD1103" s="54"/>
      <c r="RE1103" s="54"/>
      <c r="RF1103" s="54"/>
      <c r="RG1103" s="54"/>
      <c r="RH1103" s="54"/>
      <c r="RI1103" s="54"/>
      <c r="RJ1103" s="54"/>
      <c r="RK1103" s="54"/>
      <c r="RL1103" s="54"/>
      <c r="RM1103" s="54"/>
      <c r="RN1103" s="54"/>
      <c r="RO1103" s="54"/>
      <c r="RP1103" s="54"/>
      <c r="RQ1103" s="54"/>
      <c r="RR1103" s="54"/>
      <c r="RS1103" s="54"/>
      <c r="RT1103" s="54"/>
      <c r="RU1103" s="54"/>
      <c r="RV1103" s="54"/>
      <c r="RW1103" s="54"/>
      <c r="RX1103" s="54"/>
      <c r="RY1103" s="54"/>
      <c r="RZ1103" s="54"/>
      <c r="SA1103" s="54"/>
      <c r="SB1103" s="54"/>
      <c r="SC1103" s="54"/>
      <c r="SD1103" s="54"/>
      <c r="SE1103" s="54"/>
      <c r="SF1103" s="54"/>
      <c r="SG1103" s="54"/>
      <c r="SH1103" s="54"/>
      <c r="SI1103" s="54"/>
      <c r="SJ1103" s="54"/>
      <c r="SK1103" s="54"/>
      <c r="SL1103" s="54"/>
      <c r="SM1103" s="54"/>
      <c r="SN1103" s="54"/>
      <c r="SO1103" s="54"/>
      <c r="SP1103" s="54"/>
      <c r="SQ1103" s="54"/>
      <c r="SR1103" s="54"/>
      <c r="SS1103" s="54"/>
      <c r="ST1103" s="54"/>
      <c r="SU1103" s="54"/>
      <c r="SV1103" s="54"/>
      <c r="SW1103" s="54"/>
      <c r="SX1103" s="54"/>
      <c r="SY1103" s="54"/>
      <c r="SZ1103" s="54"/>
      <c r="TA1103" s="54"/>
      <c r="TB1103" s="54"/>
      <c r="TC1103" s="54"/>
      <c r="TD1103" s="54"/>
      <c r="TE1103" s="54"/>
      <c r="TF1103" s="54"/>
      <c r="TG1103" s="54"/>
      <c r="TH1103" s="54"/>
      <c r="TI1103" s="54"/>
      <c r="TJ1103" s="54"/>
      <c r="TK1103" s="54"/>
      <c r="TL1103" s="54"/>
      <c r="TM1103" s="54"/>
      <c r="TN1103" s="54"/>
      <c r="TO1103" s="54"/>
      <c r="TP1103" s="54"/>
      <c r="TQ1103" s="54"/>
      <c r="TR1103" s="54"/>
      <c r="TS1103" s="54"/>
      <c r="TT1103" s="54"/>
      <c r="TU1103" s="54"/>
      <c r="TV1103" s="54"/>
      <c r="TW1103" s="54"/>
      <c r="TX1103" s="54"/>
      <c r="TY1103" s="54"/>
      <c r="TZ1103" s="54"/>
      <c r="UA1103" s="54"/>
      <c r="UB1103" s="54"/>
      <c r="UC1103" s="54"/>
      <c r="UD1103" s="54"/>
      <c r="UE1103" s="54"/>
      <c r="UF1103" s="54"/>
      <c r="UG1103" s="54"/>
      <c r="UH1103" s="54"/>
      <c r="UI1103" s="54"/>
      <c r="UJ1103" s="54"/>
      <c r="UK1103" s="54"/>
      <c r="UL1103" s="54"/>
      <c r="UM1103" s="54"/>
      <c r="UN1103" s="54"/>
      <c r="UO1103" s="54"/>
      <c r="UP1103" s="54"/>
      <c r="UQ1103" s="54"/>
      <c r="UR1103" s="54"/>
      <c r="US1103" s="54"/>
      <c r="UT1103" s="54"/>
      <c r="UU1103" s="54"/>
      <c r="UV1103" s="54"/>
      <c r="UW1103" s="54"/>
      <c r="UX1103" s="54"/>
      <c r="UY1103" s="54"/>
      <c r="UZ1103" s="54"/>
      <c r="VA1103" s="54"/>
      <c r="VB1103" s="54"/>
      <c r="VC1103" s="54"/>
      <c r="VD1103" s="54"/>
      <c r="VE1103" s="54"/>
      <c r="VF1103" s="54"/>
      <c r="VG1103" s="54"/>
      <c r="VH1103" s="54"/>
      <c r="VI1103" s="54"/>
      <c r="VJ1103" s="54"/>
      <c r="VK1103" s="54"/>
      <c r="VL1103" s="54"/>
      <c r="VM1103" s="54"/>
      <c r="VN1103" s="54"/>
      <c r="VO1103" s="54"/>
      <c r="VP1103" s="54"/>
      <c r="VQ1103" s="54"/>
      <c r="VR1103" s="54"/>
      <c r="VS1103" s="54"/>
      <c r="VT1103" s="54"/>
      <c r="VU1103" s="54"/>
      <c r="VV1103" s="54"/>
      <c r="VW1103" s="54"/>
      <c r="VX1103" s="54"/>
      <c r="VY1103" s="54"/>
      <c r="VZ1103" s="54"/>
      <c r="WA1103" s="54"/>
      <c r="WB1103" s="54"/>
      <c r="WC1103" s="54"/>
      <c r="WD1103" s="54"/>
      <c r="WE1103" s="54"/>
      <c r="WF1103" s="54"/>
      <c r="WG1103" s="54"/>
      <c r="WH1103" s="54"/>
      <c r="WI1103" s="54"/>
      <c r="WJ1103" s="54"/>
      <c r="WK1103" s="54"/>
      <c r="WL1103" s="54"/>
      <c r="WM1103" s="54"/>
      <c r="WN1103" s="54"/>
      <c r="WO1103" s="54"/>
      <c r="WP1103" s="54"/>
      <c r="WQ1103" s="54"/>
      <c r="WR1103" s="54"/>
      <c r="WS1103" s="54"/>
      <c r="WT1103" s="54"/>
      <c r="WU1103" s="54"/>
      <c r="WV1103" s="54"/>
      <c r="WW1103" s="54"/>
      <c r="WX1103" s="54"/>
      <c r="WY1103" s="54"/>
      <c r="WZ1103" s="54"/>
      <c r="XA1103" s="54"/>
      <c r="XB1103" s="54"/>
      <c r="XC1103" s="54"/>
      <c r="XD1103" s="54"/>
      <c r="XE1103" s="54"/>
      <c r="XF1103" s="54"/>
      <c r="XG1103" s="54"/>
      <c r="XH1103" s="54"/>
      <c r="XI1103" s="54"/>
      <c r="XJ1103" s="54"/>
      <c r="XK1103" s="54"/>
      <c r="XL1103" s="54"/>
      <c r="XM1103" s="54"/>
      <c r="XN1103" s="54"/>
      <c r="XO1103" s="54"/>
      <c r="XP1103" s="54"/>
      <c r="XQ1103" s="54"/>
      <c r="XR1103" s="54"/>
      <c r="XS1103" s="54"/>
      <c r="XT1103" s="54"/>
      <c r="XU1103" s="54"/>
      <c r="XV1103" s="54"/>
      <c r="XW1103" s="54"/>
      <c r="XX1103" s="54"/>
      <c r="XY1103" s="54"/>
      <c r="XZ1103" s="54"/>
      <c r="YA1103" s="54"/>
      <c r="YB1103" s="54"/>
      <c r="YC1103" s="54"/>
      <c r="YD1103" s="54"/>
      <c r="YE1103" s="54"/>
      <c r="YF1103" s="54"/>
      <c r="YG1103" s="54"/>
      <c r="YH1103" s="54"/>
      <c r="YI1103" s="54"/>
      <c r="YJ1103" s="54"/>
      <c r="YK1103" s="54"/>
      <c r="YL1103" s="54"/>
      <c r="YM1103" s="54"/>
      <c r="YN1103" s="54"/>
      <c r="YO1103" s="54"/>
      <c r="YP1103" s="54"/>
      <c r="YQ1103" s="54"/>
      <c r="YR1103" s="54"/>
      <c r="YS1103" s="54"/>
      <c r="YT1103" s="54"/>
      <c r="YU1103" s="54"/>
      <c r="YV1103" s="54"/>
      <c r="YW1103" s="54"/>
      <c r="YX1103" s="54"/>
      <c r="YY1103" s="54"/>
      <c r="YZ1103" s="54"/>
      <c r="ZA1103" s="54"/>
      <c r="ZB1103" s="54"/>
      <c r="ZC1103" s="54"/>
      <c r="ZD1103" s="54"/>
      <c r="ZE1103" s="54"/>
      <c r="ZF1103" s="54"/>
      <c r="ZG1103" s="54"/>
      <c r="ZH1103" s="54"/>
      <c r="ZI1103" s="54"/>
      <c r="ZJ1103" s="54"/>
      <c r="ZK1103" s="54"/>
      <c r="ZL1103" s="54"/>
      <c r="ZM1103" s="54"/>
      <c r="ZN1103" s="54"/>
      <c r="ZO1103" s="54"/>
      <c r="ZP1103" s="54"/>
      <c r="ZQ1103" s="54"/>
      <c r="ZR1103" s="54"/>
      <c r="ZS1103" s="54"/>
      <c r="ZT1103" s="54"/>
      <c r="ZU1103" s="54"/>
      <c r="ZV1103" s="54"/>
      <c r="ZW1103" s="54"/>
      <c r="ZX1103" s="54"/>
      <c r="ZY1103" s="54"/>
      <c r="ZZ1103" s="54"/>
      <c r="AAA1103" s="54"/>
      <c r="AAB1103" s="54"/>
      <c r="AAC1103" s="54"/>
      <c r="AAD1103" s="54"/>
      <c r="AAE1103" s="54"/>
      <c r="AAF1103" s="54"/>
      <c r="AAG1103" s="54"/>
      <c r="AAH1103" s="54"/>
      <c r="AAI1103" s="54"/>
      <c r="AAJ1103" s="54"/>
      <c r="AAK1103" s="54"/>
      <c r="AAL1103" s="54"/>
      <c r="AAM1103" s="54"/>
      <c r="AAN1103" s="54"/>
      <c r="AAO1103" s="54"/>
      <c r="AAP1103" s="54"/>
      <c r="AAQ1103" s="54"/>
      <c r="AAR1103" s="54"/>
      <c r="AAS1103" s="54"/>
      <c r="AAT1103" s="54"/>
      <c r="AAU1103" s="54"/>
      <c r="AAV1103" s="54"/>
      <c r="AAW1103" s="54"/>
      <c r="AAX1103" s="54"/>
      <c r="AAY1103" s="54"/>
      <c r="AAZ1103" s="54"/>
      <c r="ABA1103" s="54"/>
      <c r="ABB1103" s="54"/>
      <c r="ABC1103" s="54"/>
      <c r="ABD1103" s="54"/>
      <c r="ABE1103" s="54"/>
      <c r="ABF1103" s="54"/>
      <c r="ABG1103" s="54"/>
      <c r="ABH1103" s="54"/>
      <c r="ABI1103" s="54"/>
      <c r="ABJ1103" s="54"/>
      <c r="ABK1103" s="54"/>
      <c r="ABL1103" s="54"/>
      <c r="ABM1103" s="54"/>
      <c r="ABN1103" s="54"/>
      <c r="ABO1103" s="54"/>
      <c r="ABP1103" s="54"/>
      <c r="ABQ1103" s="54"/>
      <c r="ABR1103" s="54"/>
      <c r="ABS1103" s="54"/>
      <c r="ABT1103" s="54"/>
      <c r="ABU1103" s="54"/>
      <c r="ABV1103" s="54"/>
      <c r="ABW1103" s="54"/>
      <c r="ABX1103" s="54"/>
      <c r="ABY1103" s="54"/>
      <c r="ABZ1103" s="54"/>
      <c r="ACA1103" s="54"/>
      <c r="ACB1103" s="54"/>
      <c r="ACC1103" s="54"/>
      <c r="ACD1103" s="54"/>
      <c r="ACE1103" s="54"/>
      <c r="ACF1103" s="54"/>
      <c r="ACG1103" s="54"/>
      <c r="ACH1103" s="54"/>
      <c r="ACI1103" s="54"/>
      <c r="ACJ1103" s="54"/>
      <c r="ACK1103" s="54"/>
      <c r="ACL1103" s="54"/>
      <c r="ACM1103" s="54"/>
      <c r="ACN1103" s="54"/>
      <c r="ACO1103" s="54"/>
      <c r="ACP1103" s="54"/>
      <c r="ACQ1103" s="54"/>
      <c r="ACR1103" s="54"/>
      <c r="ACS1103" s="54"/>
      <c r="ACT1103" s="54"/>
      <c r="ACU1103" s="54"/>
      <c r="ACV1103" s="54"/>
      <c r="ACW1103" s="54"/>
      <c r="ACX1103" s="54"/>
      <c r="ACY1103" s="54"/>
      <c r="ACZ1103" s="54"/>
      <c r="ADA1103" s="54"/>
      <c r="ADB1103" s="54"/>
      <c r="ADC1103" s="54"/>
      <c r="ADD1103" s="54"/>
      <c r="ADE1103" s="54"/>
      <c r="ADF1103" s="54"/>
      <c r="ADG1103" s="54"/>
      <c r="ADH1103" s="54"/>
      <c r="ADI1103" s="54"/>
      <c r="ADJ1103" s="54"/>
      <c r="ADK1103" s="54"/>
      <c r="ADL1103" s="54"/>
      <c r="ADM1103" s="54"/>
      <c r="ADN1103" s="54"/>
      <c r="ADO1103" s="54"/>
      <c r="ADP1103" s="54"/>
      <c r="ADQ1103" s="54"/>
      <c r="ADR1103" s="54"/>
      <c r="ADS1103" s="54"/>
      <c r="ADT1103" s="54"/>
      <c r="ADU1103" s="54"/>
      <c r="ADV1103" s="54"/>
      <c r="ADW1103" s="54"/>
      <c r="ADX1103" s="54"/>
      <c r="ADY1103" s="54"/>
      <c r="ADZ1103" s="54"/>
      <c r="AEA1103" s="54"/>
      <c r="AEB1103" s="54"/>
      <c r="AEC1103" s="54"/>
      <c r="AED1103" s="54"/>
      <c r="AEE1103" s="54"/>
      <c r="AEF1103" s="54"/>
      <c r="AEG1103" s="54"/>
      <c r="AEH1103" s="54"/>
      <c r="AEI1103" s="54"/>
      <c r="AEJ1103" s="54"/>
      <c r="AEK1103" s="54"/>
      <c r="AEL1103" s="54"/>
      <c r="AEM1103" s="54"/>
      <c r="AEN1103" s="54"/>
      <c r="AEO1103" s="54"/>
      <c r="AEP1103" s="54"/>
      <c r="AEQ1103" s="54"/>
      <c r="AER1103" s="54"/>
      <c r="AES1103" s="54"/>
      <c r="AET1103" s="54"/>
      <c r="AEU1103" s="54"/>
      <c r="AEV1103" s="54"/>
      <c r="AEW1103" s="54"/>
      <c r="AEX1103" s="54"/>
      <c r="AEY1103" s="54"/>
      <c r="AEZ1103" s="54"/>
      <c r="AFA1103" s="54"/>
      <c r="AFB1103" s="54"/>
      <c r="AFC1103" s="54"/>
      <c r="AFD1103" s="54"/>
      <c r="AFE1103" s="54"/>
      <c r="AFF1103" s="54"/>
      <c r="AFG1103" s="54"/>
      <c r="AFH1103" s="54"/>
      <c r="AFI1103" s="54"/>
      <c r="AFJ1103" s="54"/>
      <c r="AFK1103" s="54"/>
      <c r="AFL1103" s="54"/>
      <c r="AFM1103" s="54"/>
      <c r="AFN1103" s="54"/>
      <c r="AFO1103" s="54"/>
      <c r="AFP1103" s="54"/>
      <c r="AFQ1103" s="54"/>
      <c r="AFR1103" s="54"/>
      <c r="AFS1103" s="54"/>
      <c r="AFT1103" s="54"/>
      <c r="AFU1103" s="54"/>
      <c r="AFV1103" s="54"/>
      <c r="AFW1103" s="54"/>
      <c r="AFX1103" s="54"/>
      <c r="AFY1103" s="54"/>
      <c r="AFZ1103" s="54"/>
      <c r="AGA1103" s="54"/>
      <c r="AGB1103" s="54"/>
      <c r="AGC1103" s="54"/>
      <c r="AGD1103" s="54"/>
      <c r="AGE1103" s="54"/>
      <c r="AGF1103" s="54"/>
      <c r="AGG1103" s="54"/>
      <c r="AGH1103" s="54"/>
      <c r="AGI1103" s="54"/>
      <c r="AGJ1103" s="54"/>
      <c r="AGK1103" s="54"/>
      <c r="AGL1103" s="54"/>
      <c r="AGM1103" s="54"/>
      <c r="AGN1103" s="54"/>
      <c r="AGO1103" s="54"/>
      <c r="AGP1103" s="54"/>
      <c r="AGQ1103" s="54"/>
      <c r="AGR1103" s="54"/>
      <c r="AGS1103" s="54"/>
      <c r="AGT1103" s="54"/>
      <c r="AGU1103" s="54"/>
      <c r="AGV1103" s="54"/>
      <c r="AGW1103" s="54"/>
      <c r="AGX1103" s="54"/>
      <c r="AGY1103" s="54"/>
      <c r="AGZ1103" s="54"/>
      <c r="AHA1103" s="54"/>
      <c r="AHB1103" s="54"/>
      <c r="AHC1103" s="54"/>
      <c r="AHD1103" s="54"/>
      <c r="AHE1103" s="54"/>
      <c r="AHF1103" s="54"/>
      <c r="AHG1103" s="54"/>
      <c r="AHH1103" s="54"/>
      <c r="AHI1103" s="54"/>
      <c r="AHJ1103" s="54"/>
      <c r="AHK1103" s="54"/>
      <c r="AHL1103" s="54"/>
      <c r="AHM1103" s="54"/>
      <c r="AHN1103" s="54"/>
      <c r="AHO1103" s="54"/>
      <c r="AHP1103" s="54"/>
      <c r="AHQ1103" s="54"/>
      <c r="AHR1103" s="54"/>
      <c r="AHS1103" s="54"/>
      <c r="AHT1103" s="54"/>
      <c r="AHU1103" s="54"/>
      <c r="AHV1103" s="54"/>
      <c r="AHW1103" s="54"/>
      <c r="AHX1103" s="54"/>
      <c r="AHY1103" s="54"/>
      <c r="AHZ1103" s="54"/>
      <c r="AIA1103" s="54"/>
      <c r="AIB1103" s="54"/>
      <c r="AIC1103" s="54"/>
      <c r="AID1103" s="54"/>
      <c r="AIE1103" s="54"/>
      <c r="AIF1103" s="54"/>
      <c r="AIG1103" s="54"/>
      <c r="AIH1103" s="54"/>
      <c r="AII1103" s="54"/>
      <c r="AIJ1103" s="54"/>
      <c r="AIK1103" s="54"/>
      <c r="AIL1103" s="54"/>
      <c r="AIM1103" s="54"/>
      <c r="AIN1103" s="54"/>
      <c r="AIO1103" s="54"/>
      <c r="AIP1103" s="54"/>
      <c r="AIQ1103" s="54"/>
      <c r="AIR1103" s="54"/>
      <c r="AIS1103" s="54"/>
      <c r="AIT1103" s="54"/>
      <c r="AIU1103" s="54"/>
      <c r="AIV1103" s="54"/>
      <c r="AIW1103" s="54"/>
      <c r="AIX1103" s="54"/>
      <c r="AIY1103" s="54"/>
      <c r="AIZ1103" s="54"/>
      <c r="AJA1103" s="54"/>
      <c r="AJB1103" s="54"/>
      <c r="AJC1103" s="54"/>
      <c r="AJD1103" s="54"/>
      <c r="AJE1103" s="54"/>
      <c r="AJF1103" s="54"/>
      <c r="AJG1103" s="54"/>
      <c r="AJH1103" s="54"/>
      <c r="AJI1103" s="54"/>
      <c r="AJJ1103" s="54"/>
      <c r="AJK1103" s="54"/>
      <c r="AJL1103" s="54"/>
      <c r="AJM1103" s="54"/>
      <c r="AJN1103" s="54"/>
      <c r="AJO1103" s="54"/>
      <c r="AJP1103" s="54"/>
      <c r="AJQ1103" s="54"/>
      <c r="AJR1103" s="54"/>
      <c r="AJS1103" s="54"/>
      <c r="AJT1103" s="54"/>
      <c r="AJU1103" s="54"/>
      <c r="AJV1103" s="54"/>
      <c r="AJW1103" s="54"/>
      <c r="AJX1103" s="54"/>
      <c r="AJY1103" s="54"/>
      <c r="AJZ1103" s="54"/>
      <c r="AKA1103" s="54"/>
      <c r="AKB1103" s="54"/>
      <c r="AKC1103" s="54"/>
      <c r="AKD1103" s="54"/>
      <c r="AKE1103" s="54"/>
      <c r="AKF1103" s="54"/>
      <c r="AKG1103" s="54"/>
      <c r="AKH1103" s="54"/>
      <c r="AKI1103" s="54"/>
      <c r="AKJ1103" s="54"/>
      <c r="AKK1103" s="54"/>
      <c r="AKL1103" s="54"/>
      <c r="AKM1103" s="54"/>
      <c r="AKN1103" s="54"/>
      <c r="AKO1103" s="54"/>
      <c r="AKP1103" s="54"/>
      <c r="AKQ1103" s="54"/>
      <c r="AKR1103" s="54"/>
      <c r="AKS1103" s="54"/>
      <c r="AKT1103" s="54"/>
      <c r="AKU1103" s="54"/>
      <c r="AKV1103" s="54"/>
      <c r="AKW1103" s="54"/>
      <c r="AKX1103" s="54"/>
      <c r="AKY1103" s="54"/>
      <c r="AKZ1103" s="54"/>
      <c r="ALA1103" s="54"/>
      <c r="ALB1103" s="54"/>
      <c r="ALC1103" s="54"/>
      <c r="ALD1103" s="54"/>
      <c r="ALE1103" s="54"/>
      <c r="ALF1103" s="54"/>
      <c r="ALG1103" s="54"/>
      <c r="ALH1103" s="54"/>
      <c r="ALI1103" s="54"/>
      <c r="ALJ1103" s="54"/>
      <c r="ALK1103" s="54"/>
      <c r="ALL1103" s="54"/>
      <c r="ALM1103" s="54"/>
      <c r="ALN1103" s="54"/>
      <c r="ALO1103" s="54"/>
      <c r="ALP1103" s="54"/>
      <c r="ALQ1103" s="54"/>
      <c r="ALR1103" s="54"/>
      <c r="ALS1103" s="54"/>
      <c r="ALT1103" s="54"/>
      <c r="ALU1103" s="54"/>
      <c r="ALV1103" s="54"/>
      <c r="ALW1103" s="54"/>
      <c r="ALX1103" s="54"/>
      <c r="ALY1103" s="54"/>
      <c r="ALZ1103" s="54"/>
      <c r="AMA1103" s="54"/>
      <c r="AMB1103" s="54"/>
      <c r="AMC1103" s="54"/>
      <c r="AMD1103" s="54"/>
      <c r="AME1103" s="54"/>
      <c r="AMF1103" s="54"/>
      <c r="AMG1103" s="54"/>
      <c r="AMH1103" s="54"/>
      <c r="AMI1103" s="54"/>
      <c r="AMJ1103" s="54"/>
      <c r="AMK1103" s="54"/>
      <c r="AML1103" s="54"/>
      <c r="AMM1103" s="54"/>
      <c r="AMN1103" s="54"/>
      <c r="AMO1103" s="54"/>
      <c r="AMP1103" s="54"/>
      <c r="AMQ1103" s="54"/>
      <c r="AMR1103" s="54"/>
      <c r="AMS1103" s="54"/>
      <c r="AMT1103" s="54"/>
      <c r="AMU1103" s="54"/>
      <c r="AMV1103" s="54"/>
      <c r="AMW1103" s="54"/>
      <c r="AMX1103" s="54"/>
      <c r="AMY1103" s="54"/>
      <c r="AMZ1103" s="54"/>
      <c r="ANA1103" s="54"/>
      <c r="ANB1103" s="54"/>
      <c r="ANC1103" s="54"/>
      <c r="AND1103" s="54"/>
      <c r="ANE1103" s="54"/>
      <c r="ANF1103" s="54"/>
      <c r="ANG1103" s="54"/>
      <c r="ANH1103" s="54"/>
      <c r="ANI1103" s="54"/>
      <c r="ANJ1103" s="54"/>
      <c r="ANK1103" s="54"/>
      <c r="ANL1103" s="54"/>
      <c r="ANM1103" s="54"/>
      <c r="ANN1103" s="54"/>
      <c r="ANO1103" s="54"/>
      <c r="ANP1103" s="54"/>
      <c r="ANQ1103" s="54"/>
      <c r="ANR1103" s="54"/>
      <c r="ANS1103" s="54"/>
      <c r="ANT1103" s="54"/>
      <c r="ANU1103" s="54"/>
      <c r="ANV1103" s="54"/>
      <c r="ANW1103" s="54"/>
      <c r="ANX1103" s="54"/>
      <c r="ANY1103" s="54"/>
      <c r="ANZ1103" s="54"/>
      <c r="AOA1103" s="54"/>
      <c r="AOB1103" s="54"/>
      <c r="AOC1103" s="54"/>
      <c r="AOD1103" s="54"/>
      <c r="AOE1103" s="54"/>
      <c r="AOF1103" s="54"/>
      <c r="AOG1103" s="54"/>
      <c r="AOH1103" s="54"/>
      <c r="AOI1103" s="54"/>
      <c r="AOJ1103" s="54"/>
      <c r="AOK1103" s="54"/>
      <c r="AOL1103" s="54"/>
      <c r="AOM1103" s="54"/>
      <c r="AON1103" s="54"/>
      <c r="AOO1103" s="54"/>
      <c r="AOP1103" s="54"/>
      <c r="AOQ1103" s="54"/>
      <c r="AOR1103" s="54"/>
      <c r="AOS1103" s="54"/>
      <c r="AOT1103" s="54"/>
      <c r="AOU1103" s="54"/>
      <c r="AOV1103" s="54"/>
      <c r="AOW1103" s="54"/>
      <c r="AOX1103" s="54"/>
      <c r="AOY1103" s="54"/>
      <c r="AOZ1103" s="54"/>
      <c r="APA1103" s="54"/>
      <c r="APB1103" s="54"/>
      <c r="APC1103" s="54"/>
      <c r="APD1103" s="54"/>
      <c r="APE1103" s="54"/>
      <c r="APF1103" s="54"/>
      <c r="APG1103" s="54"/>
      <c r="APH1103" s="54"/>
      <c r="API1103" s="54"/>
      <c r="APJ1103" s="54"/>
      <c r="APK1103" s="54"/>
      <c r="APL1103" s="54"/>
      <c r="APM1103" s="54"/>
      <c r="APN1103" s="54"/>
      <c r="APO1103" s="54"/>
      <c r="APP1103" s="54"/>
      <c r="APQ1103" s="54"/>
      <c r="APR1103" s="54"/>
      <c r="APS1103" s="54"/>
      <c r="APT1103" s="54"/>
      <c r="APU1103" s="54"/>
      <c r="APV1103" s="54"/>
      <c r="APW1103" s="54"/>
      <c r="APX1103" s="54"/>
      <c r="APY1103" s="54"/>
      <c r="APZ1103" s="54"/>
      <c r="AQA1103" s="54"/>
      <c r="AQB1103" s="54"/>
      <c r="AQC1103" s="54"/>
      <c r="AQD1103" s="54"/>
      <c r="AQE1103" s="54"/>
      <c r="AQF1103" s="54"/>
      <c r="AQG1103" s="54"/>
      <c r="AQH1103" s="54"/>
      <c r="AQI1103" s="54"/>
      <c r="AQJ1103" s="54"/>
      <c r="AQK1103" s="54"/>
      <c r="AQL1103" s="54"/>
      <c r="AQM1103" s="54"/>
      <c r="AQN1103" s="54"/>
      <c r="AQO1103" s="54"/>
      <c r="AQP1103" s="54"/>
      <c r="AQQ1103" s="54"/>
      <c r="AQR1103" s="54"/>
      <c r="AQS1103" s="54"/>
      <c r="AQT1103" s="54"/>
      <c r="AQU1103" s="54"/>
      <c r="AQV1103" s="54"/>
      <c r="AQW1103" s="54"/>
      <c r="AQX1103" s="54"/>
      <c r="AQY1103" s="54"/>
      <c r="AQZ1103" s="54"/>
      <c r="ARA1103" s="54"/>
      <c r="ARB1103" s="54"/>
      <c r="ARC1103" s="54"/>
      <c r="ARD1103" s="54"/>
      <c r="ARE1103" s="54"/>
      <c r="ARF1103" s="54"/>
      <c r="ARG1103" s="54"/>
      <c r="ARH1103" s="54"/>
      <c r="ARI1103" s="54"/>
      <c r="ARJ1103" s="54"/>
      <c r="ARK1103" s="54"/>
      <c r="ARL1103" s="54"/>
      <c r="ARM1103" s="54"/>
      <c r="ARN1103" s="54"/>
      <c r="ARO1103" s="54"/>
      <c r="ARP1103" s="54"/>
      <c r="ARQ1103" s="54"/>
      <c r="ARR1103" s="54"/>
      <c r="ARS1103" s="54"/>
      <c r="ART1103" s="54"/>
      <c r="ARU1103" s="54"/>
      <c r="ARV1103" s="54"/>
      <c r="ARW1103" s="54"/>
      <c r="ARX1103" s="54"/>
      <c r="ARY1103" s="54"/>
      <c r="ARZ1103" s="54"/>
      <c r="ASA1103" s="54"/>
      <c r="ASB1103" s="54"/>
      <c r="ASC1103" s="54"/>
      <c r="ASD1103" s="54"/>
      <c r="ASE1103" s="54"/>
      <c r="ASF1103" s="54"/>
      <c r="ASG1103" s="54"/>
      <c r="ASH1103" s="54"/>
      <c r="ASI1103" s="54"/>
      <c r="ASJ1103" s="54"/>
      <c r="ASK1103" s="54"/>
      <c r="ASL1103" s="54"/>
      <c r="ASM1103" s="54"/>
      <c r="ASN1103" s="54"/>
      <c r="ASO1103" s="54"/>
      <c r="ASP1103" s="54"/>
      <c r="ASQ1103" s="54"/>
      <c r="ASR1103" s="54"/>
      <c r="ASS1103" s="54"/>
      <c r="AST1103" s="54"/>
      <c r="ASU1103" s="54"/>
      <c r="ASV1103" s="54"/>
      <c r="ASW1103" s="54"/>
      <c r="ASX1103" s="54"/>
      <c r="ASY1103" s="54"/>
      <c r="ASZ1103" s="54"/>
      <c r="ATA1103" s="54"/>
      <c r="ATB1103" s="54"/>
      <c r="ATC1103" s="54"/>
      <c r="ATD1103" s="54"/>
      <c r="ATE1103" s="54"/>
      <c r="ATF1103" s="54"/>
      <c r="ATG1103" s="54"/>
      <c r="ATH1103" s="54"/>
      <c r="ATI1103" s="54"/>
      <c r="ATJ1103" s="54"/>
      <c r="ATK1103" s="54"/>
      <c r="ATL1103" s="54"/>
      <c r="ATM1103" s="54"/>
      <c r="ATN1103" s="54"/>
      <c r="ATO1103" s="54"/>
      <c r="ATP1103" s="54"/>
      <c r="ATQ1103" s="54"/>
      <c r="ATR1103" s="54"/>
      <c r="ATS1103" s="54"/>
      <c r="ATT1103" s="54"/>
      <c r="ATU1103" s="54"/>
      <c r="ATV1103" s="54"/>
      <c r="ATW1103" s="54"/>
      <c r="ATX1103" s="54"/>
      <c r="ATY1103" s="54"/>
      <c r="ATZ1103" s="54"/>
      <c r="AUA1103" s="54"/>
      <c r="AUB1103" s="54"/>
      <c r="AUC1103" s="54"/>
      <c r="AUD1103" s="54"/>
      <c r="AUE1103" s="54"/>
      <c r="AUF1103" s="54"/>
      <c r="AUG1103" s="54"/>
      <c r="AUH1103" s="54"/>
      <c r="AUI1103" s="54"/>
      <c r="AUJ1103" s="54"/>
      <c r="AUK1103" s="54"/>
      <c r="AUL1103" s="54"/>
      <c r="AUM1103" s="54"/>
      <c r="AUN1103" s="54"/>
      <c r="AUO1103" s="54"/>
      <c r="AUP1103" s="54"/>
      <c r="AUQ1103" s="54"/>
      <c r="AUR1103" s="54"/>
      <c r="AUS1103" s="54"/>
      <c r="AUT1103" s="54"/>
      <c r="AUU1103" s="54"/>
      <c r="AUV1103" s="54"/>
      <c r="AUW1103" s="54"/>
      <c r="AUX1103" s="54"/>
      <c r="AUY1103" s="54"/>
      <c r="AUZ1103" s="54"/>
      <c r="AVA1103" s="54"/>
      <c r="AVB1103" s="54"/>
      <c r="AVC1103" s="54"/>
      <c r="AVD1103" s="54"/>
      <c r="AVE1103" s="54"/>
      <c r="AVF1103" s="54"/>
      <c r="AVG1103" s="54"/>
      <c r="AVH1103" s="54"/>
      <c r="AVI1103" s="54"/>
      <c r="AVJ1103" s="54"/>
      <c r="AVK1103" s="54"/>
      <c r="AVL1103" s="54"/>
      <c r="AVM1103" s="54"/>
      <c r="AVN1103" s="54"/>
      <c r="AVO1103" s="54"/>
      <c r="AVP1103" s="54"/>
      <c r="AVQ1103" s="54"/>
      <c r="AVR1103" s="54"/>
      <c r="AVS1103" s="54"/>
      <c r="AVT1103" s="54"/>
      <c r="AVU1103" s="54"/>
      <c r="AVV1103" s="54"/>
      <c r="AVW1103" s="54"/>
      <c r="AVX1103" s="54"/>
      <c r="AVY1103" s="54"/>
      <c r="AVZ1103" s="54"/>
      <c r="AWA1103" s="54"/>
      <c r="AWB1103" s="54"/>
      <c r="AWC1103" s="54"/>
      <c r="AWD1103" s="54"/>
      <c r="AWE1103" s="54"/>
      <c r="AWF1103" s="54"/>
      <c r="AWG1103" s="54"/>
      <c r="AWH1103" s="54"/>
      <c r="AWI1103" s="54"/>
      <c r="AWJ1103" s="54"/>
      <c r="AWK1103" s="54"/>
      <c r="AWL1103" s="54"/>
      <c r="AWM1103" s="54"/>
      <c r="AWN1103" s="54"/>
      <c r="AWO1103" s="54"/>
      <c r="AWP1103" s="54"/>
      <c r="AWQ1103" s="54"/>
      <c r="AWR1103" s="54"/>
      <c r="AWS1103" s="54"/>
      <c r="AWT1103" s="54"/>
      <c r="AWU1103" s="54"/>
      <c r="AWV1103" s="54"/>
      <c r="AWW1103" s="54"/>
      <c r="AWX1103" s="54"/>
      <c r="AWY1103" s="54"/>
      <c r="AWZ1103" s="54"/>
      <c r="AXA1103" s="54"/>
      <c r="AXB1103" s="54"/>
      <c r="AXC1103" s="54"/>
      <c r="AXD1103" s="54"/>
      <c r="AXE1103" s="54"/>
      <c r="AXF1103" s="54"/>
      <c r="AXG1103" s="54"/>
      <c r="AXH1103" s="54"/>
      <c r="AXI1103" s="54"/>
      <c r="AXJ1103" s="54"/>
      <c r="AXK1103" s="54"/>
      <c r="AXL1103" s="54"/>
      <c r="AXM1103" s="54"/>
      <c r="AXN1103" s="54"/>
      <c r="AXO1103" s="54"/>
      <c r="AXP1103" s="54"/>
      <c r="AXQ1103" s="54"/>
      <c r="AXR1103" s="54"/>
      <c r="AXS1103" s="54"/>
      <c r="AXT1103" s="54"/>
      <c r="AXU1103" s="54"/>
      <c r="AXV1103" s="54"/>
      <c r="AXW1103" s="54"/>
      <c r="AXX1103" s="54"/>
      <c r="AXY1103" s="54"/>
      <c r="AXZ1103" s="54"/>
      <c r="AYA1103" s="54"/>
      <c r="AYB1103" s="54"/>
      <c r="AYC1103" s="54"/>
      <c r="AYD1103" s="54"/>
      <c r="AYE1103" s="54"/>
      <c r="AYF1103" s="54"/>
      <c r="AYG1103" s="54"/>
      <c r="AYH1103" s="54"/>
      <c r="AYI1103" s="54"/>
      <c r="AYJ1103" s="54"/>
      <c r="AYK1103" s="54"/>
      <c r="AYL1103" s="54"/>
      <c r="AYM1103" s="54"/>
      <c r="AYN1103" s="54"/>
      <c r="AYO1103" s="54"/>
      <c r="AYP1103" s="54"/>
      <c r="AYQ1103" s="54"/>
      <c r="AYR1103" s="54"/>
      <c r="AYS1103" s="54"/>
      <c r="AYT1103" s="54"/>
      <c r="AYU1103" s="54"/>
      <c r="AYV1103" s="54"/>
      <c r="AYW1103" s="54"/>
      <c r="AYX1103" s="54"/>
      <c r="AYY1103" s="54"/>
      <c r="AYZ1103" s="54"/>
      <c r="AZA1103" s="54"/>
      <c r="AZB1103" s="54"/>
      <c r="AZC1103" s="54"/>
      <c r="AZD1103" s="54"/>
      <c r="AZE1103" s="54"/>
      <c r="AZF1103" s="54"/>
      <c r="AZG1103" s="54"/>
      <c r="AZH1103" s="54"/>
      <c r="AZI1103" s="54"/>
      <c r="AZJ1103" s="54"/>
      <c r="AZK1103" s="54"/>
      <c r="AZL1103" s="54"/>
      <c r="AZM1103" s="54"/>
      <c r="AZN1103" s="54"/>
      <c r="AZO1103" s="54"/>
      <c r="AZP1103" s="54"/>
      <c r="AZQ1103" s="54"/>
      <c r="AZR1103" s="54"/>
      <c r="AZS1103" s="54"/>
      <c r="AZT1103" s="54"/>
      <c r="AZU1103" s="54"/>
      <c r="AZV1103" s="54"/>
      <c r="AZW1103" s="54"/>
      <c r="AZX1103" s="54"/>
      <c r="AZY1103" s="54"/>
      <c r="AZZ1103" s="54"/>
      <c r="BAA1103" s="54"/>
      <c r="BAB1103" s="54"/>
      <c r="BAC1103" s="54"/>
      <c r="BAD1103" s="54"/>
      <c r="BAE1103" s="54"/>
      <c r="BAF1103" s="54"/>
      <c r="BAG1103" s="54"/>
      <c r="BAH1103" s="54"/>
      <c r="BAI1103" s="54"/>
      <c r="BAJ1103" s="54"/>
      <c r="BAK1103" s="54"/>
      <c r="BAL1103" s="54"/>
      <c r="BAM1103" s="54"/>
      <c r="BAN1103" s="54"/>
      <c r="BAO1103" s="54"/>
      <c r="BAP1103" s="54"/>
      <c r="BAQ1103" s="54"/>
      <c r="BAR1103" s="54"/>
      <c r="BAS1103" s="54"/>
      <c r="BAT1103" s="54"/>
      <c r="BAU1103" s="54"/>
      <c r="BAV1103" s="54"/>
      <c r="BAW1103" s="54"/>
      <c r="BAX1103" s="54"/>
      <c r="BAY1103" s="54"/>
      <c r="BAZ1103" s="54"/>
      <c r="BBA1103" s="54"/>
      <c r="BBB1103" s="54"/>
      <c r="BBC1103" s="54"/>
      <c r="BBD1103" s="54"/>
      <c r="BBE1103" s="54"/>
      <c r="BBF1103" s="54"/>
      <c r="BBG1103" s="54"/>
      <c r="BBH1103" s="54"/>
      <c r="BBI1103" s="54"/>
      <c r="BBJ1103" s="54"/>
      <c r="BBK1103" s="54"/>
      <c r="BBL1103" s="54"/>
      <c r="BBM1103" s="54"/>
      <c r="BBN1103" s="54"/>
      <c r="BBO1103" s="54"/>
      <c r="BBP1103" s="54"/>
      <c r="BBQ1103" s="54"/>
      <c r="BBR1103" s="54"/>
      <c r="BBS1103" s="54"/>
      <c r="BBT1103" s="54"/>
      <c r="BBU1103" s="54"/>
      <c r="BBV1103" s="54"/>
      <c r="BBW1103" s="54"/>
      <c r="BBX1103" s="54"/>
      <c r="BBY1103" s="54"/>
      <c r="BBZ1103" s="54"/>
      <c r="BCA1103" s="54"/>
      <c r="BCB1103" s="54"/>
      <c r="BCC1103" s="54"/>
      <c r="BCD1103" s="54"/>
      <c r="BCE1103" s="54"/>
      <c r="BCF1103" s="54"/>
      <c r="BCG1103" s="54"/>
      <c r="BCH1103" s="54"/>
      <c r="BCI1103" s="54"/>
      <c r="BCJ1103" s="54"/>
      <c r="BCK1103" s="54"/>
      <c r="BCL1103" s="54"/>
      <c r="BCM1103" s="54"/>
      <c r="BCN1103" s="54"/>
      <c r="BCO1103" s="54"/>
      <c r="BCP1103" s="54"/>
      <c r="BCQ1103" s="54"/>
      <c r="BCR1103" s="54"/>
      <c r="BCS1103" s="54"/>
      <c r="BCT1103" s="54"/>
      <c r="BCU1103" s="54"/>
      <c r="BCV1103" s="54"/>
      <c r="BCW1103" s="54"/>
      <c r="BCX1103" s="54"/>
      <c r="BCY1103" s="54"/>
      <c r="BCZ1103" s="54"/>
      <c r="BDA1103" s="54"/>
      <c r="BDB1103" s="54"/>
      <c r="BDC1103" s="54"/>
      <c r="BDD1103" s="54"/>
      <c r="BDE1103" s="54"/>
      <c r="BDF1103" s="54"/>
      <c r="BDG1103" s="54"/>
      <c r="BDH1103" s="54"/>
      <c r="BDI1103" s="54"/>
      <c r="BDJ1103" s="54"/>
      <c r="BDK1103" s="54"/>
      <c r="BDL1103" s="54"/>
      <c r="BDM1103" s="54"/>
      <c r="BDN1103" s="54"/>
      <c r="BDO1103" s="54"/>
      <c r="BDP1103" s="54"/>
      <c r="BDQ1103" s="54"/>
      <c r="BDR1103" s="54"/>
      <c r="BDS1103" s="54"/>
      <c r="BDT1103" s="54"/>
      <c r="BDU1103" s="54"/>
      <c r="BDV1103" s="54"/>
      <c r="BDW1103" s="54"/>
      <c r="BDX1103" s="54"/>
      <c r="BDY1103" s="54"/>
      <c r="BDZ1103" s="54"/>
      <c r="BEA1103" s="54"/>
      <c r="BEB1103" s="54"/>
      <c r="BEC1103" s="54"/>
      <c r="BED1103" s="54"/>
      <c r="BEE1103" s="54"/>
      <c r="BEF1103" s="54"/>
      <c r="BEG1103" s="54"/>
      <c r="BEH1103" s="54"/>
      <c r="BEI1103" s="54"/>
      <c r="BEJ1103" s="54"/>
      <c r="BEK1103" s="54"/>
      <c r="BEL1103" s="54"/>
      <c r="BEM1103" s="54"/>
      <c r="BEN1103" s="54"/>
      <c r="BEO1103" s="54"/>
      <c r="BEP1103" s="54"/>
      <c r="BEQ1103" s="54"/>
      <c r="BER1103" s="54"/>
      <c r="BES1103" s="54"/>
      <c r="BET1103" s="54"/>
      <c r="BEU1103" s="54"/>
      <c r="BEV1103" s="54"/>
      <c r="BEW1103" s="54"/>
      <c r="BEX1103" s="54"/>
      <c r="BEY1103" s="54"/>
      <c r="BEZ1103" s="54"/>
      <c r="BFA1103" s="54"/>
      <c r="BFB1103" s="54"/>
      <c r="BFC1103" s="54"/>
      <c r="BFD1103" s="54"/>
      <c r="BFE1103" s="54"/>
      <c r="BFF1103" s="54"/>
      <c r="BFG1103" s="54"/>
      <c r="BFH1103" s="54"/>
      <c r="BFI1103" s="54"/>
      <c r="BFJ1103" s="54"/>
      <c r="BFK1103" s="54"/>
      <c r="BFL1103" s="54"/>
      <c r="BFM1103" s="54"/>
      <c r="BFN1103" s="54"/>
      <c r="BFO1103" s="54"/>
      <c r="BFP1103" s="54"/>
      <c r="BFQ1103" s="54"/>
      <c r="BFR1103" s="54"/>
      <c r="BFS1103" s="54"/>
      <c r="BFT1103" s="54"/>
      <c r="BFU1103" s="54"/>
      <c r="BFV1103" s="54"/>
      <c r="BFW1103" s="54"/>
      <c r="BFX1103" s="54"/>
      <c r="BFY1103" s="54"/>
      <c r="BFZ1103" s="54"/>
      <c r="BGA1103" s="54"/>
      <c r="BGB1103" s="54"/>
      <c r="BGC1103" s="54"/>
      <c r="BGD1103" s="54"/>
      <c r="BGE1103" s="54"/>
      <c r="BGF1103" s="54"/>
      <c r="BGG1103" s="54"/>
      <c r="BGH1103" s="54"/>
      <c r="BGI1103" s="54"/>
      <c r="BGJ1103" s="54"/>
      <c r="BGK1103" s="54"/>
      <c r="BGL1103" s="54"/>
      <c r="BGM1103" s="54"/>
      <c r="BGN1103" s="54"/>
      <c r="BGO1103" s="54"/>
      <c r="BGP1103" s="54"/>
      <c r="BGQ1103" s="54"/>
      <c r="BGR1103" s="54"/>
      <c r="BGS1103" s="54"/>
      <c r="BGT1103" s="54"/>
      <c r="BGU1103" s="54"/>
      <c r="BGV1103" s="54"/>
      <c r="BGW1103" s="54"/>
      <c r="BGX1103" s="54"/>
      <c r="BGY1103" s="54"/>
      <c r="BGZ1103" s="54"/>
      <c r="BHA1103" s="54"/>
      <c r="BHB1103" s="54"/>
      <c r="BHC1103" s="54"/>
      <c r="BHD1103" s="54"/>
      <c r="BHE1103" s="54"/>
      <c r="BHF1103" s="54"/>
      <c r="BHG1103" s="54"/>
      <c r="BHH1103" s="54"/>
      <c r="BHI1103" s="54"/>
      <c r="BHJ1103" s="54"/>
      <c r="BHK1103" s="54"/>
      <c r="BHL1103" s="54"/>
      <c r="BHM1103" s="54"/>
      <c r="BHN1103" s="54"/>
      <c r="BHO1103" s="54"/>
      <c r="BHP1103" s="54"/>
      <c r="BHQ1103" s="54"/>
      <c r="BHR1103" s="54"/>
      <c r="BHS1103" s="54"/>
      <c r="BHT1103" s="54"/>
      <c r="BHU1103" s="54"/>
      <c r="BHV1103" s="54"/>
      <c r="BHW1103" s="54"/>
      <c r="BHX1103" s="54"/>
      <c r="BHY1103" s="54"/>
      <c r="BHZ1103" s="54"/>
      <c r="BIA1103" s="54"/>
      <c r="BIB1103" s="54"/>
      <c r="BIC1103" s="54"/>
      <c r="BID1103" s="54"/>
      <c r="BIE1103" s="54"/>
      <c r="BIF1103" s="54"/>
      <c r="BIG1103" s="54"/>
      <c r="BIH1103" s="54"/>
      <c r="BII1103" s="54"/>
      <c r="BIJ1103" s="54"/>
      <c r="BIK1103" s="54"/>
      <c r="BIL1103" s="54"/>
      <c r="BIM1103" s="54"/>
      <c r="BIN1103" s="54"/>
      <c r="BIO1103" s="54"/>
      <c r="BIP1103" s="54"/>
      <c r="BIQ1103" s="54"/>
      <c r="BIR1103" s="54"/>
      <c r="BIS1103" s="54"/>
      <c r="BIT1103" s="54"/>
      <c r="BIU1103" s="54"/>
      <c r="BIV1103" s="54"/>
      <c r="BIW1103" s="54"/>
      <c r="BIX1103" s="54"/>
      <c r="BIY1103" s="54"/>
      <c r="BIZ1103" s="54"/>
      <c r="BJA1103" s="54"/>
      <c r="BJB1103" s="54"/>
      <c r="BJC1103" s="54"/>
      <c r="BJD1103" s="54"/>
      <c r="BJE1103" s="54"/>
      <c r="BJF1103" s="54"/>
      <c r="BJG1103" s="54"/>
      <c r="BJH1103" s="54"/>
      <c r="BJI1103" s="54"/>
      <c r="BJJ1103" s="54"/>
      <c r="BJK1103" s="54"/>
      <c r="BJL1103" s="54"/>
      <c r="BJM1103" s="54"/>
      <c r="BJN1103" s="54"/>
      <c r="BJO1103" s="54"/>
      <c r="BJP1103" s="54"/>
      <c r="BJQ1103" s="54"/>
      <c r="BJR1103" s="54"/>
      <c r="BJS1103" s="54"/>
      <c r="BJT1103" s="54"/>
      <c r="BJU1103" s="54"/>
      <c r="BJV1103" s="54"/>
      <c r="BJW1103" s="54"/>
      <c r="BJX1103" s="54"/>
      <c r="BJY1103" s="54"/>
      <c r="BJZ1103" s="54"/>
      <c r="BKA1103" s="54"/>
      <c r="BKB1103" s="54"/>
      <c r="BKC1103" s="54"/>
      <c r="BKD1103" s="54"/>
      <c r="BKE1103" s="54"/>
      <c r="BKF1103" s="54"/>
      <c r="BKG1103" s="54"/>
      <c r="BKH1103" s="54"/>
      <c r="BKI1103" s="54"/>
      <c r="BKJ1103" s="54"/>
      <c r="BKK1103" s="54"/>
      <c r="BKL1103" s="54"/>
      <c r="BKM1103" s="54"/>
      <c r="BKN1103" s="54"/>
      <c r="BKO1103" s="54"/>
      <c r="BKP1103" s="54"/>
      <c r="BKQ1103" s="54"/>
      <c r="BKR1103" s="54"/>
      <c r="BKS1103" s="54"/>
      <c r="BKT1103" s="54"/>
      <c r="BKU1103" s="54"/>
      <c r="BKV1103" s="54"/>
      <c r="BKW1103" s="54"/>
      <c r="BKX1103" s="54"/>
      <c r="BKY1103" s="54"/>
      <c r="BKZ1103" s="54"/>
      <c r="BLA1103" s="54"/>
      <c r="BLB1103" s="54"/>
      <c r="BLC1103" s="54"/>
      <c r="BLD1103" s="54"/>
      <c r="BLE1103" s="54"/>
      <c r="BLF1103" s="54"/>
      <c r="BLG1103" s="54"/>
      <c r="BLH1103" s="54"/>
      <c r="BLI1103" s="54"/>
      <c r="BLJ1103" s="54"/>
      <c r="BLK1103" s="54"/>
      <c r="BLL1103" s="54"/>
      <c r="BLM1103" s="54"/>
      <c r="BLN1103" s="54"/>
      <c r="BLO1103" s="54"/>
      <c r="BLP1103" s="54"/>
      <c r="BLQ1103" s="54"/>
      <c r="BLR1103" s="54"/>
      <c r="BLS1103" s="54"/>
      <c r="BLT1103" s="54"/>
      <c r="BLU1103" s="54"/>
      <c r="BLV1103" s="54"/>
      <c r="BLW1103" s="54"/>
      <c r="BLX1103" s="54"/>
      <c r="BLY1103" s="54"/>
      <c r="BLZ1103" s="54"/>
      <c r="BMA1103" s="54"/>
      <c r="BMB1103" s="54"/>
      <c r="BMC1103" s="54"/>
      <c r="BMD1103" s="54"/>
      <c r="BME1103" s="54"/>
      <c r="BMF1103" s="54"/>
      <c r="BMG1103" s="54"/>
      <c r="BMH1103" s="54"/>
      <c r="BMI1103" s="54"/>
      <c r="BMJ1103" s="54"/>
      <c r="BMK1103" s="54"/>
      <c r="BML1103" s="54"/>
      <c r="BMM1103" s="54"/>
      <c r="BMN1103" s="54"/>
      <c r="BMO1103" s="54"/>
      <c r="BMP1103" s="54"/>
      <c r="BMQ1103" s="54"/>
      <c r="BMR1103" s="54"/>
      <c r="BMS1103" s="54"/>
      <c r="BMT1103" s="54"/>
      <c r="BMU1103" s="54"/>
      <c r="BMV1103" s="54"/>
      <c r="BMW1103" s="54"/>
      <c r="BMX1103" s="54"/>
      <c r="BMY1103" s="54"/>
      <c r="BMZ1103" s="54"/>
      <c r="BNA1103" s="54"/>
      <c r="BNB1103" s="54"/>
      <c r="BNC1103" s="54"/>
      <c r="BND1103" s="54"/>
      <c r="BNE1103" s="54"/>
      <c r="BNF1103" s="54"/>
      <c r="BNG1103" s="54"/>
      <c r="BNH1103" s="54"/>
      <c r="BNI1103" s="54"/>
      <c r="BNJ1103" s="54"/>
      <c r="BNK1103" s="54"/>
      <c r="BNL1103" s="54"/>
      <c r="BNM1103" s="54"/>
      <c r="BNN1103" s="54"/>
      <c r="BNO1103" s="54"/>
      <c r="BNP1103" s="54"/>
      <c r="BNQ1103" s="54"/>
      <c r="BNR1103" s="54"/>
      <c r="BNS1103" s="54"/>
      <c r="BNT1103" s="54"/>
      <c r="BNU1103" s="54"/>
      <c r="BNV1103" s="54"/>
      <c r="BNW1103" s="54"/>
      <c r="BNX1103" s="54"/>
      <c r="BNY1103" s="54"/>
      <c r="BNZ1103" s="54"/>
      <c r="BOA1103" s="54"/>
      <c r="BOB1103" s="54"/>
      <c r="BOC1103" s="54"/>
      <c r="BOD1103" s="54"/>
      <c r="BOE1103" s="54"/>
      <c r="BOF1103" s="54"/>
      <c r="BOG1103" s="54"/>
      <c r="BOH1103" s="54"/>
      <c r="BOI1103" s="54"/>
      <c r="BOJ1103" s="54"/>
      <c r="BOK1103" s="54"/>
      <c r="BOL1103" s="54"/>
      <c r="BOM1103" s="54"/>
      <c r="BON1103" s="54"/>
      <c r="BOO1103" s="54"/>
      <c r="BOP1103" s="54"/>
      <c r="BOQ1103" s="54"/>
      <c r="BOR1103" s="54"/>
      <c r="BOS1103" s="54"/>
      <c r="BOT1103" s="54"/>
      <c r="BOU1103" s="54"/>
      <c r="BOV1103" s="54"/>
      <c r="BOW1103" s="54"/>
      <c r="BOX1103" s="54"/>
      <c r="BOY1103" s="54"/>
      <c r="BOZ1103" s="54"/>
      <c r="BPA1103" s="54"/>
      <c r="BPB1103" s="54"/>
      <c r="BPC1103" s="54"/>
      <c r="BPD1103" s="54"/>
      <c r="BPE1103" s="54"/>
      <c r="BPF1103" s="54"/>
      <c r="BPG1103" s="54"/>
      <c r="BPH1103" s="54"/>
      <c r="BPI1103" s="54"/>
      <c r="BPJ1103" s="54"/>
      <c r="BPK1103" s="54"/>
      <c r="BPL1103" s="54"/>
      <c r="BPM1103" s="54"/>
      <c r="BPN1103" s="54"/>
      <c r="BPO1103" s="54"/>
      <c r="BPP1103" s="54"/>
      <c r="BPQ1103" s="54"/>
      <c r="BPR1103" s="54"/>
      <c r="BPS1103" s="54"/>
      <c r="BPT1103" s="54"/>
      <c r="BPU1103" s="54"/>
      <c r="BPV1103" s="54"/>
      <c r="BPW1103" s="54"/>
      <c r="BPX1103" s="54"/>
      <c r="BPY1103" s="54"/>
      <c r="BPZ1103" s="54"/>
      <c r="BQA1103" s="54"/>
      <c r="BQB1103" s="54"/>
      <c r="BQC1103" s="54"/>
      <c r="BQD1103" s="54"/>
      <c r="BQE1103" s="54"/>
      <c r="BQF1103" s="54"/>
      <c r="BQG1103" s="54"/>
      <c r="BQH1103" s="54"/>
      <c r="BQI1103" s="54"/>
      <c r="BQJ1103" s="54"/>
      <c r="BQK1103" s="54"/>
      <c r="BQL1103" s="54"/>
      <c r="BQM1103" s="54"/>
      <c r="BQN1103" s="54"/>
      <c r="BQO1103" s="54"/>
      <c r="BQP1103" s="54"/>
      <c r="BQQ1103" s="54"/>
      <c r="BQR1103" s="54"/>
      <c r="BQS1103" s="54"/>
      <c r="BQT1103" s="54"/>
      <c r="BQU1103" s="54"/>
      <c r="BQV1103" s="54"/>
      <c r="BQW1103" s="54"/>
      <c r="BQX1103" s="54"/>
      <c r="BQY1103" s="54"/>
      <c r="BQZ1103" s="54"/>
      <c r="BRA1103" s="54"/>
      <c r="BRB1103" s="54"/>
      <c r="BRC1103" s="54"/>
      <c r="BRD1103" s="54"/>
      <c r="BRE1103" s="54"/>
      <c r="BRF1103" s="54"/>
      <c r="BRG1103" s="54"/>
      <c r="BRH1103" s="54"/>
      <c r="BRI1103" s="54"/>
      <c r="BRJ1103" s="54"/>
      <c r="BRK1103" s="54"/>
      <c r="BRL1103" s="54"/>
      <c r="BRM1103" s="54"/>
      <c r="BRN1103" s="54"/>
      <c r="BRO1103" s="54"/>
      <c r="BRP1103" s="54"/>
      <c r="BRQ1103" s="54"/>
      <c r="BRR1103" s="54"/>
      <c r="BRS1103" s="54"/>
      <c r="BRT1103" s="54"/>
      <c r="BRU1103" s="54"/>
      <c r="BRV1103" s="54"/>
      <c r="BRW1103" s="54"/>
      <c r="BRX1103" s="54"/>
      <c r="BRY1103" s="54"/>
      <c r="BRZ1103" s="54"/>
      <c r="BSA1103" s="54"/>
      <c r="BSB1103" s="54"/>
      <c r="BSC1103" s="54"/>
      <c r="BSD1103" s="54"/>
      <c r="BSE1103" s="54"/>
      <c r="BSF1103" s="54"/>
      <c r="BSG1103" s="54"/>
      <c r="BSH1103" s="54"/>
      <c r="BSI1103" s="54"/>
      <c r="BSJ1103" s="54"/>
      <c r="BSK1103" s="54"/>
      <c r="BSL1103" s="54"/>
      <c r="BSM1103" s="54"/>
      <c r="BSN1103" s="54"/>
      <c r="BSO1103" s="54"/>
      <c r="BSP1103" s="54"/>
      <c r="BSQ1103" s="54"/>
      <c r="BSR1103" s="54"/>
      <c r="BSS1103" s="54"/>
      <c r="BST1103" s="54"/>
      <c r="BSU1103" s="54"/>
      <c r="BSV1103" s="54"/>
      <c r="BSW1103" s="54"/>
      <c r="BSX1103" s="54"/>
      <c r="BSY1103" s="54"/>
      <c r="BSZ1103" s="54"/>
      <c r="BTA1103" s="54"/>
      <c r="BTB1103" s="54"/>
      <c r="BTC1103" s="54"/>
      <c r="BTD1103" s="54"/>
      <c r="BTE1103" s="54"/>
      <c r="BTF1103" s="54"/>
      <c r="BTG1103" s="54"/>
      <c r="BTH1103" s="54"/>
      <c r="BTI1103" s="54"/>
      <c r="BTJ1103" s="54"/>
      <c r="BTK1103" s="54"/>
      <c r="BTL1103" s="54"/>
      <c r="BTM1103" s="54"/>
      <c r="BTN1103" s="54"/>
      <c r="BTO1103" s="54"/>
      <c r="BTP1103" s="54"/>
      <c r="BTQ1103" s="54"/>
      <c r="BTR1103" s="54"/>
      <c r="BTS1103" s="54"/>
      <c r="BTT1103" s="54"/>
      <c r="BTU1103" s="54"/>
      <c r="BTV1103" s="54"/>
      <c r="BTW1103" s="54"/>
      <c r="BTX1103" s="54"/>
      <c r="BTY1103" s="54"/>
      <c r="BTZ1103" s="54"/>
      <c r="BUA1103" s="54"/>
      <c r="BUB1103" s="54"/>
      <c r="BUC1103" s="54"/>
      <c r="BUD1103" s="54"/>
      <c r="BUE1103" s="54"/>
      <c r="BUF1103" s="54"/>
      <c r="BUG1103" s="54"/>
      <c r="BUH1103" s="54"/>
      <c r="BUI1103" s="54"/>
      <c r="BUJ1103" s="54"/>
      <c r="BUK1103" s="54"/>
      <c r="BUL1103" s="54"/>
      <c r="BUM1103" s="54"/>
      <c r="BUN1103" s="54"/>
      <c r="BUO1103" s="54"/>
      <c r="BUP1103" s="54"/>
      <c r="BUQ1103" s="54"/>
      <c r="BUR1103" s="54"/>
      <c r="BUS1103" s="54"/>
      <c r="BUT1103" s="54"/>
      <c r="BUU1103" s="54"/>
      <c r="BUV1103" s="54"/>
      <c r="BUW1103" s="54"/>
      <c r="BUX1103" s="54"/>
      <c r="BUY1103" s="54"/>
      <c r="BUZ1103" s="54"/>
      <c r="BVA1103" s="54"/>
      <c r="BVB1103" s="54"/>
      <c r="BVC1103" s="54"/>
      <c r="BVD1103" s="54"/>
      <c r="BVE1103" s="54"/>
      <c r="BVF1103" s="54"/>
      <c r="BVG1103" s="54"/>
      <c r="BVH1103" s="54"/>
      <c r="BVI1103" s="54"/>
      <c r="BVJ1103" s="54"/>
      <c r="BVK1103" s="54"/>
      <c r="BVL1103" s="54"/>
      <c r="BVM1103" s="54"/>
      <c r="BVN1103" s="54"/>
      <c r="BVO1103" s="54"/>
      <c r="BVP1103" s="54"/>
      <c r="BVQ1103" s="54"/>
      <c r="BVR1103" s="54"/>
      <c r="BVS1103" s="54"/>
      <c r="BVT1103" s="54"/>
      <c r="BVU1103" s="54"/>
      <c r="BVV1103" s="54"/>
      <c r="BVW1103" s="54"/>
      <c r="BVX1103" s="54"/>
      <c r="BVY1103" s="54"/>
      <c r="BVZ1103" s="54"/>
      <c r="BWA1103" s="54"/>
      <c r="BWB1103" s="54"/>
      <c r="BWC1103" s="54"/>
      <c r="BWD1103" s="54"/>
      <c r="BWE1103" s="54"/>
      <c r="BWF1103" s="54"/>
      <c r="BWG1103" s="54"/>
      <c r="BWH1103" s="54"/>
      <c r="BWI1103" s="54"/>
      <c r="BWJ1103" s="54"/>
      <c r="BWK1103" s="54"/>
      <c r="BWL1103" s="54"/>
      <c r="BWM1103" s="54"/>
      <c r="BWN1103" s="54"/>
      <c r="BWO1103" s="54"/>
      <c r="BWP1103" s="54"/>
      <c r="BWQ1103" s="54"/>
      <c r="BWR1103" s="54"/>
      <c r="BWS1103" s="54"/>
      <c r="BWT1103" s="54"/>
      <c r="BWU1103" s="54"/>
      <c r="BWV1103" s="54"/>
      <c r="BWW1103" s="54"/>
      <c r="BWX1103" s="54"/>
      <c r="BWY1103" s="54"/>
      <c r="BWZ1103" s="54"/>
      <c r="BXA1103" s="54"/>
      <c r="BXB1103" s="54"/>
      <c r="BXC1103" s="54"/>
      <c r="BXD1103" s="54"/>
      <c r="BXE1103" s="54"/>
      <c r="BXF1103" s="54"/>
      <c r="BXG1103" s="54"/>
      <c r="BXH1103" s="54"/>
      <c r="BXI1103" s="54"/>
      <c r="BXJ1103" s="54"/>
      <c r="BXK1103" s="54"/>
      <c r="BXL1103" s="54"/>
      <c r="BXM1103" s="54"/>
      <c r="BXN1103" s="54"/>
      <c r="BXO1103" s="54"/>
      <c r="BXP1103" s="54"/>
      <c r="BXQ1103" s="54"/>
      <c r="BXR1103" s="54"/>
      <c r="BXS1103" s="54"/>
      <c r="BXT1103" s="54"/>
      <c r="BXU1103" s="54"/>
      <c r="BXV1103" s="54"/>
      <c r="BXW1103" s="54"/>
      <c r="BXX1103" s="54"/>
      <c r="BXY1103" s="54"/>
      <c r="BXZ1103" s="54"/>
      <c r="BYA1103" s="54"/>
      <c r="BYB1103" s="54"/>
      <c r="BYC1103" s="54"/>
      <c r="BYD1103" s="54"/>
      <c r="BYE1103" s="54"/>
      <c r="BYF1103" s="54"/>
      <c r="BYG1103" s="54"/>
      <c r="BYH1103" s="54"/>
      <c r="BYI1103" s="54"/>
      <c r="BYJ1103" s="54"/>
      <c r="BYK1103" s="54"/>
      <c r="BYL1103" s="54"/>
      <c r="BYM1103" s="54"/>
      <c r="BYN1103" s="54"/>
      <c r="BYO1103" s="54"/>
      <c r="BYP1103" s="54"/>
      <c r="BYQ1103" s="54"/>
      <c r="BYR1103" s="54"/>
      <c r="BYS1103" s="54"/>
      <c r="BYT1103" s="54"/>
      <c r="BYU1103" s="54"/>
      <c r="BYV1103" s="54"/>
      <c r="BYW1103" s="54"/>
      <c r="BYX1103" s="54"/>
      <c r="BYY1103" s="54"/>
      <c r="BYZ1103" s="54"/>
      <c r="BZA1103" s="54"/>
      <c r="BZB1103" s="54"/>
      <c r="BZC1103" s="54"/>
      <c r="BZD1103" s="54"/>
      <c r="BZE1103" s="54"/>
      <c r="BZF1103" s="54"/>
      <c r="BZG1103" s="54"/>
      <c r="BZH1103" s="54"/>
      <c r="BZI1103" s="54"/>
      <c r="BZJ1103" s="54"/>
      <c r="BZK1103" s="54"/>
      <c r="BZL1103" s="54"/>
      <c r="BZM1103" s="54"/>
      <c r="BZN1103" s="54"/>
      <c r="BZO1103" s="54"/>
      <c r="BZP1103" s="54"/>
      <c r="BZQ1103" s="54"/>
      <c r="BZR1103" s="54"/>
      <c r="BZS1103" s="54"/>
      <c r="BZT1103" s="54"/>
      <c r="BZU1103" s="54"/>
      <c r="BZV1103" s="54"/>
      <c r="BZW1103" s="54"/>
      <c r="BZX1103" s="54"/>
      <c r="BZY1103" s="54"/>
      <c r="BZZ1103" s="54"/>
      <c r="CAA1103" s="54"/>
      <c r="CAB1103" s="54"/>
      <c r="CAC1103" s="54"/>
      <c r="CAD1103" s="54"/>
      <c r="CAE1103" s="54"/>
      <c r="CAF1103" s="54"/>
      <c r="CAG1103" s="54"/>
      <c r="CAH1103" s="54"/>
      <c r="CAI1103" s="54"/>
      <c r="CAJ1103" s="54"/>
      <c r="CAK1103" s="54"/>
      <c r="CAL1103" s="54"/>
      <c r="CAM1103" s="54"/>
      <c r="CAN1103" s="54"/>
      <c r="CAO1103" s="54"/>
      <c r="CAP1103" s="54"/>
      <c r="CAQ1103" s="54"/>
      <c r="CAR1103" s="54"/>
      <c r="CAS1103" s="54"/>
      <c r="CAT1103" s="54"/>
      <c r="CAU1103" s="54"/>
      <c r="CAV1103" s="54"/>
      <c r="CAW1103" s="54"/>
      <c r="CAX1103" s="54"/>
      <c r="CAY1103" s="54"/>
      <c r="CAZ1103" s="54"/>
      <c r="CBA1103" s="54"/>
      <c r="CBB1103" s="54"/>
      <c r="CBC1103" s="54"/>
      <c r="CBD1103" s="54"/>
      <c r="CBE1103" s="54"/>
      <c r="CBF1103" s="54"/>
      <c r="CBG1103" s="54"/>
      <c r="CBH1103" s="54"/>
      <c r="CBI1103" s="54"/>
      <c r="CBJ1103" s="54"/>
      <c r="CBK1103" s="54"/>
      <c r="CBL1103" s="54"/>
      <c r="CBM1103" s="54"/>
      <c r="CBN1103" s="54"/>
      <c r="CBO1103" s="54"/>
      <c r="CBP1103" s="54"/>
      <c r="CBQ1103" s="54"/>
      <c r="CBR1103" s="54"/>
      <c r="CBS1103" s="54"/>
      <c r="CBT1103" s="54"/>
      <c r="CBU1103" s="54"/>
      <c r="CBV1103" s="54"/>
      <c r="CBW1103" s="54"/>
      <c r="CBX1103" s="54"/>
      <c r="CBY1103" s="54"/>
      <c r="CBZ1103" s="54"/>
      <c r="CCA1103" s="54"/>
      <c r="CCB1103" s="54"/>
      <c r="CCC1103" s="54"/>
      <c r="CCD1103" s="54"/>
      <c r="CCE1103" s="54"/>
      <c r="CCF1103" s="54"/>
      <c r="CCG1103" s="54"/>
      <c r="CCH1103" s="54"/>
      <c r="CCI1103" s="54"/>
      <c r="CCJ1103" s="54"/>
      <c r="CCK1103" s="54"/>
      <c r="CCL1103" s="54"/>
      <c r="CCM1103" s="54"/>
      <c r="CCN1103" s="54"/>
      <c r="CCO1103" s="54"/>
      <c r="CCP1103" s="54"/>
      <c r="CCQ1103" s="54"/>
      <c r="CCR1103" s="54"/>
      <c r="CCS1103" s="54"/>
      <c r="CCT1103" s="54"/>
      <c r="CCU1103" s="54"/>
      <c r="CCV1103" s="54"/>
      <c r="CCW1103" s="54"/>
      <c r="CCX1103" s="54"/>
      <c r="CCY1103" s="54"/>
      <c r="CCZ1103" s="54"/>
      <c r="CDA1103" s="54"/>
      <c r="CDB1103" s="54"/>
      <c r="CDC1103" s="54"/>
      <c r="CDD1103" s="54"/>
      <c r="CDE1103" s="54"/>
      <c r="CDF1103" s="54"/>
      <c r="CDG1103" s="54"/>
      <c r="CDH1103" s="54"/>
      <c r="CDI1103" s="54"/>
      <c r="CDJ1103" s="54"/>
      <c r="CDK1103" s="54"/>
      <c r="CDL1103" s="54"/>
      <c r="CDM1103" s="54"/>
      <c r="CDN1103" s="54"/>
      <c r="CDO1103" s="54"/>
      <c r="CDP1103" s="54"/>
      <c r="CDQ1103" s="54"/>
      <c r="CDR1103" s="54"/>
      <c r="CDS1103" s="54"/>
      <c r="CDT1103" s="54"/>
      <c r="CDU1103" s="54"/>
      <c r="CDV1103" s="54"/>
      <c r="CDW1103" s="54"/>
      <c r="CDX1103" s="54"/>
      <c r="CDY1103" s="54"/>
      <c r="CDZ1103" s="54"/>
      <c r="CEA1103" s="54"/>
      <c r="CEB1103" s="54"/>
      <c r="CEC1103" s="54"/>
      <c r="CED1103" s="54"/>
      <c r="CEE1103" s="54"/>
      <c r="CEF1103" s="54"/>
      <c r="CEG1103" s="54"/>
      <c r="CEH1103" s="54"/>
      <c r="CEI1103" s="54"/>
      <c r="CEJ1103" s="54"/>
      <c r="CEK1103" s="54"/>
      <c r="CEL1103" s="54"/>
      <c r="CEM1103" s="54"/>
      <c r="CEN1103" s="54"/>
      <c r="CEO1103" s="54"/>
      <c r="CEP1103" s="54"/>
      <c r="CEQ1103" s="54"/>
      <c r="CER1103" s="54"/>
      <c r="CES1103" s="54"/>
      <c r="CET1103" s="54"/>
      <c r="CEU1103" s="54"/>
      <c r="CEV1103" s="54"/>
      <c r="CEW1103" s="54"/>
      <c r="CEX1103" s="54"/>
      <c r="CEY1103" s="54"/>
      <c r="CEZ1103" s="54"/>
      <c r="CFA1103" s="54"/>
      <c r="CFB1103" s="54"/>
      <c r="CFC1103" s="54"/>
      <c r="CFD1103" s="54"/>
      <c r="CFE1103" s="54"/>
      <c r="CFF1103" s="54"/>
      <c r="CFG1103" s="54"/>
      <c r="CFH1103" s="54"/>
      <c r="CFI1103" s="54"/>
      <c r="CFJ1103" s="54"/>
      <c r="CFK1103" s="54"/>
      <c r="CFL1103" s="54"/>
      <c r="CFM1103" s="54"/>
      <c r="CFN1103" s="54"/>
      <c r="CFO1103" s="54"/>
      <c r="CFP1103" s="54"/>
      <c r="CFQ1103" s="54"/>
      <c r="CFR1103" s="54"/>
      <c r="CFS1103" s="54"/>
      <c r="CFT1103" s="54"/>
      <c r="CFU1103" s="54"/>
      <c r="CFV1103" s="54"/>
      <c r="CFW1103" s="54"/>
      <c r="CFX1103" s="54"/>
      <c r="CFY1103" s="54"/>
      <c r="CFZ1103" s="54"/>
      <c r="CGA1103" s="54"/>
      <c r="CGB1103" s="54"/>
      <c r="CGC1103" s="54"/>
      <c r="CGD1103" s="54"/>
      <c r="CGE1103" s="54"/>
      <c r="CGF1103" s="54"/>
      <c r="CGG1103" s="54"/>
      <c r="CGH1103" s="54"/>
      <c r="CGI1103" s="54"/>
      <c r="CGJ1103" s="54"/>
      <c r="CGK1103" s="54"/>
      <c r="CGL1103" s="54"/>
      <c r="CGM1103" s="54"/>
      <c r="CGN1103" s="54"/>
      <c r="CGO1103" s="54"/>
      <c r="CGP1103" s="54"/>
      <c r="CGQ1103" s="54"/>
      <c r="CGR1103" s="54"/>
      <c r="CGS1103" s="54"/>
      <c r="CGT1103" s="54"/>
      <c r="CGU1103" s="54"/>
      <c r="CGV1103" s="54"/>
      <c r="CGW1103" s="54"/>
      <c r="CGX1103" s="54"/>
      <c r="CGY1103" s="54"/>
      <c r="CGZ1103" s="54"/>
      <c r="CHA1103" s="54"/>
      <c r="CHB1103" s="54"/>
      <c r="CHC1103" s="54"/>
      <c r="CHD1103" s="54"/>
      <c r="CHE1103" s="54"/>
      <c r="CHF1103" s="54"/>
      <c r="CHG1103" s="54"/>
      <c r="CHH1103" s="54"/>
      <c r="CHI1103" s="54"/>
      <c r="CHJ1103" s="54"/>
      <c r="CHK1103" s="54"/>
      <c r="CHL1103" s="54"/>
      <c r="CHM1103" s="54"/>
      <c r="CHN1103" s="54"/>
      <c r="CHO1103" s="54"/>
      <c r="CHP1103" s="54"/>
      <c r="CHQ1103" s="54"/>
      <c r="CHR1103" s="54"/>
      <c r="CHS1103" s="54"/>
      <c r="CHT1103" s="54"/>
      <c r="CHU1103" s="54"/>
      <c r="CHV1103" s="54"/>
      <c r="CHW1103" s="54"/>
      <c r="CHX1103" s="54"/>
      <c r="CHY1103" s="54"/>
      <c r="CHZ1103" s="54"/>
      <c r="CIA1103" s="54"/>
      <c r="CIB1103" s="54"/>
      <c r="CIC1103" s="54"/>
      <c r="CID1103" s="54"/>
      <c r="CIE1103" s="54"/>
      <c r="CIF1103" s="54"/>
      <c r="CIG1103" s="54"/>
      <c r="CIH1103" s="54"/>
      <c r="CII1103" s="54"/>
      <c r="CIJ1103" s="54"/>
      <c r="CIK1103" s="54"/>
      <c r="CIL1103" s="54"/>
      <c r="CIM1103" s="54"/>
      <c r="CIN1103" s="54"/>
      <c r="CIO1103" s="54"/>
      <c r="CIP1103" s="54"/>
      <c r="CIQ1103" s="54"/>
      <c r="CIR1103" s="54"/>
      <c r="CIS1103" s="54"/>
      <c r="CIT1103" s="54"/>
      <c r="CIU1103" s="54"/>
      <c r="CIV1103" s="54"/>
      <c r="CIW1103" s="54"/>
      <c r="CIX1103" s="54"/>
      <c r="CIY1103" s="54"/>
      <c r="CIZ1103" s="54"/>
      <c r="CJA1103" s="54"/>
      <c r="CJB1103" s="54"/>
      <c r="CJC1103" s="54"/>
      <c r="CJD1103" s="54"/>
      <c r="CJE1103" s="54"/>
      <c r="CJF1103" s="54"/>
      <c r="CJG1103" s="54"/>
      <c r="CJH1103" s="54"/>
      <c r="CJI1103" s="54"/>
      <c r="CJJ1103" s="54"/>
      <c r="CJK1103" s="54"/>
      <c r="CJL1103" s="54"/>
      <c r="CJM1103" s="54"/>
      <c r="CJN1103" s="54"/>
      <c r="CJO1103" s="54"/>
      <c r="CJP1103" s="54"/>
      <c r="CJQ1103" s="54"/>
      <c r="CJR1103" s="54"/>
      <c r="CJS1103" s="54"/>
      <c r="CJT1103" s="54"/>
      <c r="CJU1103" s="54"/>
      <c r="CJV1103" s="54"/>
      <c r="CJW1103" s="54"/>
      <c r="CJX1103" s="54"/>
      <c r="CJY1103" s="54"/>
      <c r="CJZ1103" s="54"/>
      <c r="CKA1103" s="54"/>
      <c r="CKB1103" s="54"/>
      <c r="CKC1103" s="54"/>
      <c r="CKD1103" s="54"/>
      <c r="CKE1103" s="54"/>
      <c r="CKF1103" s="54"/>
      <c r="CKG1103" s="54"/>
      <c r="CKH1103" s="54"/>
      <c r="CKI1103" s="54"/>
      <c r="CKJ1103" s="54"/>
      <c r="CKK1103" s="54"/>
      <c r="CKL1103" s="54"/>
      <c r="CKM1103" s="54"/>
      <c r="CKN1103" s="54"/>
      <c r="CKO1103" s="54"/>
      <c r="CKP1103" s="54"/>
      <c r="CKQ1103" s="54"/>
      <c r="CKR1103" s="54"/>
      <c r="CKS1103" s="54"/>
      <c r="CKT1103" s="54"/>
      <c r="CKU1103" s="54"/>
      <c r="CKV1103" s="54"/>
      <c r="CKW1103" s="54"/>
      <c r="CKX1103" s="54"/>
      <c r="CKY1103" s="54"/>
      <c r="CKZ1103" s="54"/>
      <c r="CLA1103" s="54"/>
      <c r="CLB1103" s="54"/>
      <c r="CLC1103" s="54"/>
      <c r="CLD1103" s="54"/>
      <c r="CLE1103" s="54"/>
      <c r="CLF1103" s="54"/>
      <c r="CLG1103" s="54"/>
      <c r="CLH1103" s="54"/>
      <c r="CLI1103" s="54"/>
      <c r="CLJ1103" s="54"/>
      <c r="CLK1103" s="54"/>
      <c r="CLL1103" s="54"/>
      <c r="CLM1103" s="54"/>
      <c r="CLN1103" s="54"/>
      <c r="CLO1103" s="54"/>
      <c r="CLP1103" s="54"/>
      <c r="CLQ1103" s="54"/>
      <c r="CLR1103" s="54"/>
      <c r="CLS1103" s="54"/>
      <c r="CLT1103" s="54"/>
      <c r="CLU1103" s="54"/>
      <c r="CLV1103" s="54"/>
      <c r="CLW1103" s="54"/>
      <c r="CLX1103" s="54"/>
      <c r="CLY1103" s="54"/>
      <c r="CLZ1103" s="54"/>
      <c r="CMA1103" s="54"/>
      <c r="CMB1103" s="54"/>
      <c r="CMC1103" s="54"/>
      <c r="CMD1103" s="54"/>
      <c r="CME1103" s="54"/>
      <c r="CMF1103" s="54"/>
      <c r="CMG1103" s="54"/>
      <c r="CMH1103" s="54"/>
      <c r="CMI1103" s="54"/>
      <c r="CMJ1103" s="54"/>
      <c r="CMK1103" s="54"/>
      <c r="CML1103" s="54"/>
      <c r="CMM1103" s="54"/>
      <c r="CMN1103" s="54"/>
      <c r="CMO1103" s="54"/>
      <c r="CMP1103" s="54"/>
      <c r="CMQ1103" s="54"/>
      <c r="CMR1103" s="54"/>
      <c r="CMS1103" s="54"/>
      <c r="CMT1103" s="54"/>
      <c r="CMU1103" s="54"/>
      <c r="CMV1103" s="54"/>
      <c r="CMW1103" s="54"/>
      <c r="CMX1103" s="54"/>
      <c r="CMY1103" s="54"/>
      <c r="CMZ1103" s="54"/>
      <c r="CNA1103" s="54"/>
      <c r="CNB1103" s="54"/>
      <c r="CNC1103" s="54"/>
      <c r="CND1103" s="54"/>
      <c r="CNE1103" s="54"/>
      <c r="CNF1103" s="54"/>
      <c r="CNG1103" s="54"/>
      <c r="CNH1103" s="54"/>
      <c r="CNI1103" s="54"/>
      <c r="CNJ1103" s="54"/>
      <c r="CNK1103" s="54"/>
      <c r="CNL1103" s="54"/>
      <c r="CNM1103" s="54"/>
      <c r="CNN1103" s="54"/>
      <c r="CNO1103" s="54"/>
      <c r="CNP1103" s="54"/>
      <c r="CNQ1103" s="54"/>
      <c r="CNR1103" s="54"/>
      <c r="CNS1103" s="54"/>
      <c r="CNT1103" s="54"/>
      <c r="CNU1103" s="54"/>
      <c r="CNV1103" s="54"/>
      <c r="CNW1103" s="54"/>
      <c r="CNX1103" s="54"/>
      <c r="CNY1103" s="54"/>
      <c r="CNZ1103" s="54"/>
      <c r="COA1103" s="54"/>
      <c r="COB1103" s="54"/>
      <c r="COC1103" s="54"/>
      <c r="COD1103" s="54"/>
      <c r="COE1103" s="54"/>
      <c r="COF1103" s="54"/>
      <c r="COG1103" s="54"/>
      <c r="COH1103" s="54"/>
      <c r="COI1103" s="54"/>
      <c r="COJ1103" s="54"/>
      <c r="COK1103" s="54"/>
      <c r="COL1103" s="54"/>
      <c r="COM1103" s="54"/>
      <c r="CON1103" s="54"/>
      <c r="COO1103" s="54"/>
      <c r="COP1103" s="54"/>
      <c r="COQ1103" s="54"/>
      <c r="COR1103" s="54"/>
      <c r="COS1103" s="54"/>
      <c r="COT1103" s="54"/>
      <c r="COU1103" s="54"/>
      <c r="COV1103" s="54"/>
      <c r="COW1103" s="54"/>
      <c r="COX1103" s="54"/>
      <c r="COY1103" s="54"/>
      <c r="COZ1103" s="54"/>
      <c r="CPA1103" s="54"/>
      <c r="CPB1103" s="54"/>
      <c r="CPC1103" s="54"/>
      <c r="CPD1103" s="54"/>
      <c r="CPE1103" s="54"/>
      <c r="CPF1103" s="54"/>
      <c r="CPG1103" s="54"/>
      <c r="CPH1103" s="54"/>
      <c r="CPI1103" s="54"/>
      <c r="CPJ1103" s="54"/>
      <c r="CPK1103" s="54"/>
      <c r="CPL1103" s="54"/>
      <c r="CPM1103" s="54"/>
      <c r="CPN1103" s="54"/>
      <c r="CPO1103" s="54"/>
      <c r="CPP1103" s="54"/>
      <c r="CPQ1103" s="54"/>
      <c r="CPR1103" s="54"/>
      <c r="CPS1103" s="54"/>
      <c r="CPT1103" s="54"/>
      <c r="CPU1103" s="54"/>
      <c r="CPV1103" s="54"/>
      <c r="CPW1103" s="54"/>
      <c r="CPX1103" s="54"/>
      <c r="CPY1103" s="54"/>
      <c r="CPZ1103" s="54"/>
      <c r="CQA1103" s="54"/>
      <c r="CQB1103" s="54"/>
      <c r="CQC1103" s="54"/>
      <c r="CQD1103" s="54"/>
      <c r="CQE1103" s="54"/>
      <c r="CQF1103" s="54"/>
      <c r="CQG1103" s="54"/>
      <c r="CQH1103" s="54"/>
      <c r="CQI1103" s="54"/>
      <c r="CQJ1103" s="54"/>
      <c r="CQK1103" s="54"/>
      <c r="CQL1103" s="54"/>
      <c r="CQM1103" s="54"/>
      <c r="CQN1103" s="54"/>
      <c r="CQO1103" s="54"/>
      <c r="CQP1103" s="54"/>
      <c r="CQQ1103" s="54"/>
      <c r="CQR1103" s="54"/>
      <c r="CQS1103" s="54"/>
      <c r="CQT1103" s="54"/>
      <c r="CQU1103" s="54"/>
      <c r="CQV1103" s="54"/>
      <c r="CQW1103" s="54"/>
      <c r="CQX1103" s="54"/>
      <c r="CQY1103" s="54"/>
      <c r="CQZ1103" s="54"/>
      <c r="CRA1103" s="54"/>
      <c r="CRB1103" s="54"/>
      <c r="CRC1103" s="54"/>
      <c r="CRD1103" s="54"/>
      <c r="CRE1103" s="54"/>
      <c r="CRF1103" s="54"/>
      <c r="CRG1103" s="54"/>
      <c r="CRH1103" s="54"/>
      <c r="CRI1103" s="54"/>
      <c r="CRJ1103" s="54"/>
      <c r="CRK1103" s="54"/>
      <c r="CRL1103" s="54"/>
      <c r="CRM1103" s="54"/>
      <c r="CRN1103" s="54"/>
      <c r="CRO1103" s="54"/>
      <c r="CRP1103" s="54"/>
      <c r="CRQ1103" s="54"/>
      <c r="CRR1103" s="54"/>
      <c r="CRS1103" s="54"/>
      <c r="CRT1103" s="54"/>
      <c r="CRU1103" s="54"/>
      <c r="CRV1103" s="54"/>
      <c r="CRW1103" s="54"/>
      <c r="CRX1103" s="54"/>
      <c r="CRY1103" s="54"/>
      <c r="CRZ1103" s="54"/>
      <c r="CSA1103" s="54"/>
      <c r="CSB1103" s="54"/>
      <c r="CSC1103" s="54"/>
      <c r="CSD1103" s="54"/>
      <c r="CSE1103" s="54"/>
      <c r="CSF1103" s="54"/>
      <c r="CSG1103" s="54"/>
      <c r="CSH1103" s="54"/>
      <c r="CSI1103" s="54"/>
      <c r="CSJ1103" s="54"/>
      <c r="CSK1103" s="54"/>
      <c r="CSL1103" s="54"/>
      <c r="CSM1103" s="54"/>
      <c r="CSN1103" s="54"/>
      <c r="CSO1103" s="54"/>
      <c r="CSP1103" s="54"/>
      <c r="CSQ1103" s="54"/>
      <c r="CSR1103" s="54"/>
      <c r="CSS1103" s="54"/>
      <c r="CST1103" s="54"/>
      <c r="CSU1103" s="54"/>
      <c r="CSV1103" s="54"/>
      <c r="CSW1103" s="54"/>
      <c r="CSX1103" s="54"/>
      <c r="CSY1103" s="54"/>
      <c r="CSZ1103" s="54"/>
      <c r="CTA1103" s="54"/>
      <c r="CTB1103" s="54"/>
      <c r="CTC1103" s="54"/>
      <c r="CTD1103" s="54"/>
      <c r="CTE1103" s="54"/>
      <c r="CTF1103" s="54"/>
      <c r="CTG1103" s="54"/>
      <c r="CTH1103" s="54"/>
      <c r="CTI1103" s="54"/>
      <c r="CTJ1103" s="54"/>
      <c r="CTK1103" s="54"/>
      <c r="CTL1103" s="54"/>
      <c r="CTM1103" s="54"/>
      <c r="CTN1103" s="54"/>
      <c r="CTO1103" s="54"/>
      <c r="CTP1103" s="54"/>
      <c r="CTQ1103" s="54"/>
      <c r="CTR1103" s="54"/>
      <c r="CTS1103" s="54"/>
      <c r="CTT1103" s="54"/>
      <c r="CTU1103" s="54"/>
      <c r="CTV1103" s="54"/>
      <c r="CTW1103" s="54"/>
      <c r="CTX1103" s="54"/>
      <c r="CTY1103" s="54"/>
      <c r="CTZ1103" s="54"/>
      <c r="CUA1103" s="54"/>
      <c r="CUB1103" s="54"/>
      <c r="CUC1103" s="54"/>
      <c r="CUD1103" s="54"/>
      <c r="CUE1103" s="54"/>
      <c r="CUF1103" s="54"/>
      <c r="CUG1103" s="54"/>
      <c r="CUH1103" s="54"/>
      <c r="CUI1103" s="54"/>
      <c r="CUJ1103" s="54"/>
      <c r="CUK1103" s="54"/>
      <c r="CUL1103" s="54"/>
      <c r="CUM1103" s="54"/>
      <c r="CUN1103" s="54"/>
      <c r="CUO1103" s="54"/>
      <c r="CUP1103" s="54"/>
      <c r="CUQ1103" s="54"/>
      <c r="CUR1103" s="54"/>
      <c r="CUS1103" s="54"/>
      <c r="CUT1103" s="54"/>
      <c r="CUU1103" s="54"/>
      <c r="CUV1103" s="54"/>
      <c r="CUW1103" s="54"/>
      <c r="CUX1103" s="54"/>
      <c r="CUY1103" s="54"/>
      <c r="CUZ1103" s="54"/>
      <c r="CVA1103" s="54"/>
      <c r="CVB1103" s="54"/>
      <c r="CVC1103" s="54"/>
      <c r="CVD1103" s="54"/>
      <c r="CVE1103" s="54"/>
      <c r="CVF1103" s="54"/>
      <c r="CVG1103" s="54"/>
      <c r="CVH1103" s="54"/>
      <c r="CVI1103" s="54"/>
      <c r="CVJ1103" s="54"/>
      <c r="CVK1103" s="54"/>
      <c r="CVL1103" s="54"/>
      <c r="CVM1103" s="54"/>
      <c r="CVN1103" s="54"/>
      <c r="CVO1103" s="54"/>
      <c r="CVP1103" s="54"/>
      <c r="CVQ1103" s="54"/>
      <c r="CVR1103" s="54"/>
      <c r="CVS1103" s="54"/>
      <c r="CVT1103" s="54"/>
      <c r="CVU1103" s="54"/>
      <c r="CVV1103" s="54"/>
      <c r="CVW1103" s="54"/>
      <c r="CVX1103" s="54"/>
      <c r="CVY1103" s="54"/>
      <c r="CVZ1103" s="54"/>
      <c r="CWA1103" s="54"/>
      <c r="CWB1103" s="54"/>
      <c r="CWC1103" s="54"/>
      <c r="CWD1103" s="54"/>
      <c r="CWE1103" s="54"/>
      <c r="CWF1103" s="54"/>
      <c r="CWG1103" s="54"/>
      <c r="CWH1103" s="54"/>
      <c r="CWI1103" s="54"/>
      <c r="CWJ1103" s="54"/>
      <c r="CWK1103" s="54"/>
      <c r="CWL1103" s="54"/>
      <c r="CWM1103" s="54"/>
      <c r="CWN1103" s="54"/>
      <c r="CWO1103" s="54"/>
      <c r="CWP1103" s="54"/>
      <c r="CWQ1103" s="54"/>
      <c r="CWR1103" s="54"/>
      <c r="CWS1103" s="54"/>
      <c r="CWT1103" s="54"/>
      <c r="CWU1103" s="54"/>
      <c r="CWV1103" s="54"/>
      <c r="CWW1103" s="54"/>
      <c r="CWX1103" s="54"/>
      <c r="CWY1103" s="54"/>
      <c r="CWZ1103" s="54"/>
      <c r="CXA1103" s="54"/>
      <c r="CXB1103" s="54"/>
      <c r="CXC1103" s="54"/>
      <c r="CXD1103" s="54"/>
      <c r="CXE1103" s="54"/>
      <c r="CXF1103" s="54"/>
      <c r="CXG1103" s="54"/>
      <c r="CXH1103" s="54"/>
      <c r="CXI1103" s="54"/>
      <c r="CXJ1103" s="54"/>
      <c r="CXK1103" s="54"/>
      <c r="CXL1103" s="54"/>
      <c r="CXM1103" s="54"/>
      <c r="CXN1103" s="54"/>
      <c r="CXO1103" s="54"/>
      <c r="CXP1103" s="54"/>
      <c r="CXQ1103" s="54"/>
      <c r="CXR1103" s="54"/>
      <c r="CXS1103" s="54"/>
      <c r="CXT1103" s="54"/>
      <c r="CXU1103" s="54"/>
      <c r="CXV1103" s="54"/>
      <c r="CXW1103" s="54"/>
      <c r="CXX1103" s="54"/>
      <c r="CXY1103" s="54"/>
      <c r="CXZ1103" s="54"/>
      <c r="CYA1103" s="54"/>
      <c r="CYB1103" s="54"/>
      <c r="CYC1103" s="54"/>
      <c r="CYD1103" s="54"/>
      <c r="CYE1103" s="54"/>
      <c r="CYF1103" s="54"/>
      <c r="CYG1103" s="54"/>
      <c r="CYH1103" s="54"/>
      <c r="CYI1103" s="54"/>
      <c r="CYJ1103" s="54"/>
      <c r="CYK1103" s="54"/>
      <c r="CYL1103" s="54"/>
      <c r="CYM1103" s="54"/>
      <c r="CYN1103" s="54"/>
      <c r="CYO1103" s="54"/>
      <c r="CYP1103" s="54"/>
      <c r="CYQ1103" s="54"/>
      <c r="CYR1103" s="54"/>
      <c r="CYS1103" s="54"/>
      <c r="CYT1103" s="54"/>
      <c r="CYU1103" s="54"/>
      <c r="CYV1103" s="54"/>
      <c r="CYW1103" s="54"/>
      <c r="CYX1103" s="54"/>
      <c r="CYY1103" s="54"/>
      <c r="CYZ1103" s="54"/>
      <c r="CZA1103" s="54"/>
      <c r="CZB1103" s="54"/>
      <c r="CZC1103" s="54"/>
      <c r="CZD1103" s="54"/>
      <c r="CZE1103" s="54"/>
      <c r="CZF1103" s="54"/>
      <c r="CZG1103" s="54"/>
      <c r="CZH1103" s="54"/>
      <c r="CZI1103" s="54"/>
      <c r="CZJ1103" s="54"/>
      <c r="CZK1103" s="54"/>
      <c r="CZL1103" s="54"/>
      <c r="CZM1103" s="54"/>
      <c r="CZN1103" s="54"/>
      <c r="CZO1103" s="54"/>
      <c r="CZP1103" s="54"/>
      <c r="CZQ1103" s="54"/>
      <c r="CZR1103" s="54"/>
      <c r="CZS1103" s="54"/>
      <c r="CZT1103" s="54"/>
      <c r="CZU1103" s="54"/>
      <c r="CZV1103" s="54"/>
      <c r="CZW1103" s="54"/>
      <c r="CZX1103" s="54"/>
      <c r="CZY1103" s="54"/>
      <c r="CZZ1103" s="54"/>
      <c r="DAA1103" s="54"/>
      <c r="DAB1103" s="54"/>
      <c r="DAC1103" s="54"/>
      <c r="DAD1103" s="54"/>
      <c r="DAE1103" s="54"/>
      <c r="DAF1103" s="54"/>
      <c r="DAG1103" s="54"/>
      <c r="DAH1103" s="54"/>
      <c r="DAI1103" s="54"/>
      <c r="DAJ1103" s="54"/>
      <c r="DAK1103" s="54"/>
      <c r="DAL1103" s="54"/>
      <c r="DAM1103" s="54"/>
      <c r="DAN1103" s="54"/>
      <c r="DAO1103" s="54"/>
      <c r="DAP1103" s="54"/>
      <c r="DAQ1103" s="54"/>
      <c r="DAR1103" s="54"/>
      <c r="DAS1103" s="54"/>
      <c r="DAT1103" s="54"/>
      <c r="DAU1103" s="54"/>
      <c r="DAV1103" s="54"/>
      <c r="DAW1103" s="54"/>
      <c r="DAX1103" s="54"/>
      <c r="DAY1103" s="54"/>
      <c r="DAZ1103" s="54"/>
      <c r="DBA1103" s="54"/>
      <c r="DBB1103" s="54"/>
      <c r="DBC1103" s="54"/>
      <c r="DBD1103" s="54"/>
      <c r="DBE1103" s="54"/>
      <c r="DBF1103" s="54"/>
      <c r="DBG1103" s="54"/>
      <c r="DBH1103" s="54"/>
      <c r="DBI1103" s="54"/>
      <c r="DBJ1103" s="54"/>
      <c r="DBK1103" s="54"/>
      <c r="DBL1103" s="54"/>
      <c r="DBM1103" s="54"/>
      <c r="DBN1103" s="54"/>
      <c r="DBO1103" s="54"/>
      <c r="DBP1103" s="54"/>
      <c r="DBQ1103" s="54"/>
      <c r="DBR1103" s="54"/>
      <c r="DBS1103" s="54"/>
      <c r="DBT1103" s="54"/>
      <c r="DBU1103" s="54"/>
      <c r="DBV1103" s="54"/>
      <c r="DBW1103" s="54"/>
      <c r="DBX1103" s="54"/>
      <c r="DBY1103" s="54"/>
      <c r="DBZ1103" s="54"/>
      <c r="DCA1103" s="54"/>
      <c r="DCB1103" s="54"/>
      <c r="DCC1103" s="54"/>
      <c r="DCD1103" s="54"/>
      <c r="DCE1103" s="54"/>
      <c r="DCF1103" s="54"/>
      <c r="DCG1103" s="54"/>
      <c r="DCH1103" s="54"/>
      <c r="DCI1103" s="54"/>
      <c r="DCJ1103" s="54"/>
      <c r="DCK1103" s="54"/>
      <c r="DCL1103" s="54"/>
      <c r="DCM1103" s="54"/>
      <c r="DCN1103" s="54"/>
      <c r="DCO1103" s="54"/>
      <c r="DCP1103" s="54"/>
      <c r="DCQ1103" s="54"/>
      <c r="DCR1103" s="54"/>
      <c r="DCS1103" s="54"/>
      <c r="DCT1103" s="54"/>
      <c r="DCU1103" s="54"/>
      <c r="DCV1103" s="54"/>
      <c r="DCW1103" s="54"/>
      <c r="DCX1103" s="54"/>
      <c r="DCY1103" s="54"/>
      <c r="DCZ1103" s="54"/>
      <c r="DDA1103" s="54"/>
      <c r="DDB1103" s="54"/>
      <c r="DDC1103" s="54"/>
      <c r="DDD1103" s="54"/>
      <c r="DDE1103" s="54"/>
      <c r="DDF1103" s="54"/>
      <c r="DDG1103" s="54"/>
      <c r="DDH1103" s="54"/>
      <c r="DDI1103" s="54"/>
      <c r="DDJ1103" s="54"/>
      <c r="DDK1103" s="54"/>
      <c r="DDL1103" s="54"/>
      <c r="DDM1103" s="54"/>
      <c r="DDN1103" s="54"/>
      <c r="DDO1103" s="54"/>
      <c r="DDP1103" s="54"/>
      <c r="DDQ1103" s="54"/>
      <c r="DDR1103" s="54"/>
      <c r="DDS1103" s="54"/>
      <c r="DDT1103" s="54"/>
      <c r="DDU1103" s="54"/>
      <c r="DDV1103" s="54"/>
      <c r="DDW1103" s="54"/>
      <c r="DDX1103" s="54"/>
      <c r="DDY1103" s="54"/>
      <c r="DDZ1103" s="54"/>
      <c r="DEA1103" s="54"/>
      <c r="DEB1103" s="54"/>
      <c r="DEC1103" s="54"/>
      <c r="DED1103" s="54"/>
      <c r="DEE1103" s="54"/>
      <c r="DEF1103" s="54"/>
      <c r="DEG1103" s="54"/>
      <c r="DEH1103" s="54"/>
      <c r="DEI1103" s="54"/>
      <c r="DEJ1103" s="54"/>
      <c r="DEK1103" s="54"/>
      <c r="DEL1103" s="54"/>
      <c r="DEM1103" s="54"/>
      <c r="DEN1103" s="54"/>
      <c r="DEO1103" s="54"/>
      <c r="DEP1103" s="54"/>
      <c r="DEQ1103" s="54"/>
      <c r="DER1103" s="54"/>
      <c r="DES1103" s="54"/>
      <c r="DET1103" s="54"/>
      <c r="DEU1103" s="54"/>
      <c r="DEV1103" s="54"/>
      <c r="DEW1103" s="54"/>
      <c r="DEX1103" s="54"/>
      <c r="DEY1103" s="54"/>
      <c r="DEZ1103" s="54"/>
      <c r="DFA1103" s="54"/>
      <c r="DFB1103" s="54"/>
      <c r="DFC1103" s="54"/>
      <c r="DFD1103" s="54"/>
      <c r="DFE1103" s="54"/>
      <c r="DFF1103" s="54"/>
      <c r="DFG1103" s="54"/>
      <c r="DFH1103" s="54"/>
      <c r="DFI1103" s="54"/>
      <c r="DFJ1103" s="54"/>
      <c r="DFK1103" s="54"/>
      <c r="DFL1103" s="54"/>
      <c r="DFM1103" s="54"/>
      <c r="DFN1103" s="54"/>
      <c r="DFO1103" s="54"/>
      <c r="DFP1103" s="54"/>
      <c r="DFQ1103" s="54"/>
      <c r="DFR1103" s="54"/>
      <c r="DFS1103" s="54"/>
      <c r="DFT1103" s="54"/>
      <c r="DFU1103" s="54"/>
      <c r="DFV1103" s="54"/>
      <c r="DFW1103" s="54"/>
      <c r="DFX1103" s="54"/>
      <c r="DFY1103" s="54"/>
      <c r="DFZ1103" s="54"/>
      <c r="DGA1103" s="54"/>
      <c r="DGB1103" s="54"/>
      <c r="DGC1103" s="54"/>
      <c r="DGD1103" s="54"/>
      <c r="DGE1103" s="54"/>
      <c r="DGF1103" s="54"/>
      <c r="DGG1103" s="54"/>
      <c r="DGH1103" s="54"/>
      <c r="DGI1103" s="54"/>
      <c r="DGJ1103" s="54"/>
      <c r="DGK1103" s="54"/>
      <c r="DGL1103" s="54"/>
      <c r="DGM1103" s="54"/>
      <c r="DGN1103" s="54"/>
      <c r="DGO1103" s="54"/>
      <c r="DGP1103" s="54"/>
      <c r="DGQ1103" s="54"/>
      <c r="DGR1103" s="54"/>
      <c r="DGS1103" s="54"/>
      <c r="DGT1103" s="54"/>
      <c r="DGU1103" s="54"/>
      <c r="DGV1103" s="54"/>
      <c r="DGW1103" s="54"/>
      <c r="DGX1103" s="54"/>
      <c r="DGY1103" s="54"/>
      <c r="DGZ1103" s="54"/>
      <c r="DHA1103" s="54"/>
      <c r="DHB1103" s="54"/>
      <c r="DHC1103" s="54"/>
      <c r="DHD1103" s="54"/>
      <c r="DHE1103" s="54"/>
      <c r="DHF1103" s="54"/>
      <c r="DHG1103" s="54"/>
      <c r="DHH1103" s="54"/>
      <c r="DHI1103" s="54"/>
      <c r="DHJ1103" s="54"/>
      <c r="DHK1103" s="54"/>
      <c r="DHL1103" s="54"/>
      <c r="DHM1103" s="54"/>
      <c r="DHN1103" s="54"/>
      <c r="DHO1103" s="54"/>
      <c r="DHP1103" s="54"/>
      <c r="DHQ1103" s="54"/>
      <c r="DHR1103" s="54"/>
      <c r="DHS1103" s="54"/>
      <c r="DHT1103" s="54"/>
      <c r="DHU1103" s="54"/>
      <c r="DHV1103" s="54"/>
      <c r="DHW1103" s="54"/>
      <c r="DHX1103" s="54"/>
      <c r="DHY1103" s="54"/>
      <c r="DHZ1103" s="54"/>
      <c r="DIA1103" s="54"/>
      <c r="DIB1103" s="54"/>
      <c r="DIC1103" s="54"/>
      <c r="DID1103" s="54"/>
      <c r="DIE1103" s="54"/>
      <c r="DIF1103" s="54"/>
      <c r="DIG1103" s="54"/>
      <c r="DIH1103" s="54"/>
      <c r="DII1103" s="54"/>
      <c r="DIJ1103" s="54"/>
      <c r="DIK1103" s="54"/>
      <c r="DIL1103" s="54"/>
      <c r="DIM1103" s="54"/>
      <c r="DIN1103" s="54"/>
      <c r="DIO1103" s="54"/>
      <c r="DIP1103" s="54"/>
      <c r="DIQ1103" s="54"/>
      <c r="DIR1103" s="54"/>
      <c r="DIS1103" s="54"/>
      <c r="DIT1103" s="54"/>
      <c r="DIU1103" s="54"/>
      <c r="DIV1103" s="54"/>
      <c r="DIW1103" s="54"/>
      <c r="DIX1103" s="54"/>
      <c r="DIY1103" s="54"/>
      <c r="DIZ1103" s="54"/>
      <c r="DJA1103" s="54"/>
      <c r="DJB1103" s="54"/>
      <c r="DJC1103" s="54"/>
      <c r="DJD1103" s="54"/>
      <c r="DJE1103" s="54"/>
      <c r="DJF1103" s="54"/>
      <c r="DJG1103" s="54"/>
      <c r="DJH1103" s="54"/>
      <c r="DJI1103" s="54"/>
      <c r="DJJ1103" s="54"/>
      <c r="DJK1103" s="54"/>
      <c r="DJL1103" s="54"/>
      <c r="DJM1103" s="54"/>
      <c r="DJN1103" s="54"/>
      <c r="DJO1103" s="54"/>
      <c r="DJP1103" s="54"/>
      <c r="DJQ1103" s="54"/>
      <c r="DJR1103" s="54"/>
      <c r="DJS1103" s="54"/>
      <c r="DJT1103" s="54"/>
      <c r="DJU1103" s="54"/>
      <c r="DJV1103" s="54"/>
      <c r="DJW1103" s="54"/>
      <c r="DJX1103" s="54"/>
      <c r="DJY1103" s="54"/>
      <c r="DJZ1103" s="54"/>
      <c r="DKA1103" s="54"/>
      <c r="DKB1103" s="54"/>
      <c r="DKC1103" s="54"/>
      <c r="DKD1103" s="54"/>
      <c r="DKE1103" s="54"/>
      <c r="DKF1103" s="54"/>
      <c r="DKG1103" s="54"/>
      <c r="DKH1103" s="54"/>
      <c r="DKI1103" s="54"/>
      <c r="DKJ1103" s="54"/>
      <c r="DKK1103" s="54"/>
      <c r="DKL1103" s="54"/>
      <c r="DKM1103" s="54"/>
      <c r="DKN1103" s="54"/>
      <c r="DKO1103" s="54"/>
      <c r="DKP1103" s="54"/>
      <c r="DKQ1103" s="54"/>
      <c r="DKR1103" s="54"/>
      <c r="DKS1103" s="54"/>
      <c r="DKT1103" s="54"/>
      <c r="DKU1103" s="54"/>
      <c r="DKV1103" s="54"/>
      <c r="DKW1103" s="54"/>
      <c r="DKX1103" s="54"/>
      <c r="DKY1103" s="54"/>
      <c r="DKZ1103" s="54"/>
      <c r="DLA1103" s="54"/>
      <c r="DLB1103" s="54"/>
      <c r="DLC1103" s="54"/>
      <c r="DLD1103" s="54"/>
      <c r="DLE1103" s="54"/>
      <c r="DLF1103" s="54"/>
      <c r="DLG1103" s="54"/>
      <c r="DLH1103" s="54"/>
      <c r="DLI1103" s="54"/>
      <c r="DLJ1103" s="54"/>
      <c r="DLK1103" s="54"/>
      <c r="DLL1103" s="54"/>
      <c r="DLM1103" s="54"/>
      <c r="DLN1103" s="54"/>
      <c r="DLO1103" s="54"/>
      <c r="DLP1103" s="54"/>
      <c r="DLQ1103" s="54"/>
      <c r="DLR1103" s="54"/>
      <c r="DLS1103" s="54"/>
      <c r="DLT1103" s="54"/>
      <c r="DLU1103" s="54"/>
      <c r="DLV1103" s="54"/>
      <c r="DLW1103" s="54"/>
      <c r="DLX1103" s="54"/>
      <c r="DLY1103" s="54"/>
      <c r="DLZ1103" s="54"/>
      <c r="DMA1103" s="54"/>
      <c r="DMB1103" s="54"/>
      <c r="DMC1103" s="54"/>
      <c r="DMD1103" s="54"/>
      <c r="DME1103" s="54"/>
      <c r="DMF1103" s="54"/>
      <c r="DMG1103" s="54"/>
      <c r="DMH1103" s="54"/>
      <c r="DMI1103" s="54"/>
      <c r="DMJ1103" s="54"/>
      <c r="DMK1103" s="54"/>
      <c r="DML1103" s="54"/>
      <c r="DMM1103" s="54"/>
      <c r="DMN1103" s="54"/>
      <c r="DMO1103" s="54"/>
      <c r="DMP1103" s="54"/>
      <c r="DMQ1103" s="54"/>
      <c r="DMR1103" s="54"/>
      <c r="DMS1103" s="54"/>
      <c r="DMT1103" s="54"/>
      <c r="DMU1103" s="54"/>
      <c r="DMV1103" s="54"/>
      <c r="DMW1103" s="54"/>
      <c r="DMX1103" s="54"/>
      <c r="DMY1103" s="54"/>
      <c r="DMZ1103" s="54"/>
      <c r="DNA1103" s="54"/>
      <c r="DNB1103" s="54"/>
      <c r="DNC1103" s="54"/>
      <c r="DND1103" s="54"/>
      <c r="DNE1103" s="54"/>
      <c r="DNF1103" s="54"/>
      <c r="DNG1103" s="54"/>
      <c r="DNH1103" s="54"/>
      <c r="DNI1103" s="54"/>
      <c r="DNJ1103" s="54"/>
      <c r="DNK1103" s="54"/>
      <c r="DNL1103" s="54"/>
      <c r="DNM1103" s="54"/>
      <c r="DNN1103" s="54"/>
      <c r="DNO1103" s="54"/>
      <c r="DNP1103" s="54"/>
      <c r="DNQ1103" s="54"/>
      <c r="DNR1103" s="54"/>
      <c r="DNS1103" s="54"/>
      <c r="DNT1103" s="54"/>
      <c r="DNU1103" s="54"/>
      <c r="DNV1103" s="54"/>
      <c r="DNW1103" s="54"/>
      <c r="DNX1103" s="54"/>
      <c r="DNY1103" s="54"/>
      <c r="DNZ1103" s="54"/>
      <c r="DOA1103" s="54"/>
      <c r="DOB1103" s="54"/>
      <c r="DOC1103" s="54"/>
      <c r="DOD1103" s="54"/>
      <c r="DOE1103" s="54"/>
      <c r="DOF1103" s="54"/>
      <c r="DOG1103" s="54"/>
      <c r="DOH1103" s="54"/>
      <c r="DOI1103" s="54"/>
      <c r="DOJ1103" s="54"/>
      <c r="DOK1103" s="54"/>
      <c r="DOL1103" s="54"/>
      <c r="DOM1103" s="54"/>
      <c r="DON1103" s="54"/>
      <c r="DOO1103" s="54"/>
      <c r="DOP1103" s="54"/>
      <c r="DOQ1103" s="54"/>
      <c r="DOR1103" s="54"/>
      <c r="DOS1103" s="54"/>
      <c r="DOT1103" s="54"/>
      <c r="DOU1103" s="54"/>
      <c r="DOV1103" s="54"/>
      <c r="DOW1103" s="54"/>
      <c r="DOX1103" s="54"/>
      <c r="DOY1103" s="54"/>
      <c r="DOZ1103" s="54"/>
      <c r="DPA1103" s="54"/>
      <c r="DPB1103" s="54"/>
      <c r="DPC1103" s="54"/>
      <c r="DPD1103" s="54"/>
      <c r="DPE1103" s="54"/>
      <c r="DPF1103" s="54"/>
      <c r="DPG1103" s="54"/>
      <c r="DPH1103" s="54"/>
      <c r="DPI1103" s="54"/>
      <c r="DPJ1103" s="54"/>
      <c r="DPK1103" s="54"/>
      <c r="DPL1103" s="54"/>
      <c r="DPM1103" s="54"/>
      <c r="DPN1103" s="54"/>
      <c r="DPO1103" s="54"/>
      <c r="DPP1103" s="54"/>
      <c r="DPQ1103" s="54"/>
      <c r="DPR1103" s="54"/>
      <c r="DPS1103" s="54"/>
      <c r="DPT1103" s="54"/>
      <c r="DPU1103" s="54"/>
      <c r="DPV1103" s="54"/>
      <c r="DPW1103" s="54"/>
      <c r="DPX1103" s="54"/>
      <c r="DPY1103" s="54"/>
      <c r="DPZ1103" s="54"/>
      <c r="DQA1103" s="54"/>
      <c r="DQB1103" s="54"/>
      <c r="DQC1103" s="54"/>
      <c r="DQD1103" s="54"/>
      <c r="DQE1103" s="54"/>
      <c r="DQF1103" s="54"/>
      <c r="DQG1103" s="54"/>
      <c r="DQH1103" s="54"/>
      <c r="DQI1103" s="54"/>
      <c r="DQJ1103" s="54"/>
      <c r="DQK1103" s="54"/>
      <c r="DQL1103" s="54"/>
      <c r="DQM1103" s="54"/>
      <c r="DQN1103" s="54"/>
      <c r="DQO1103" s="54"/>
      <c r="DQP1103" s="54"/>
      <c r="DQQ1103" s="54"/>
      <c r="DQR1103" s="54"/>
      <c r="DQS1103" s="54"/>
      <c r="DQT1103" s="54"/>
      <c r="DQU1103" s="54"/>
      <c r="DQV1103" s="54"/>
      <c r="DQW1103" s="54"/>
      <c r="DQX1103" s="54"/>
      <c r="DQY1103" s="54"/>
      <c r="DQZ1103" s="54"/>
      <c r="DRA1103" s="54"/>
      <c r="DRB1103" s="54"/>
      <c r="DRC1103" s="54"/>
      <c r="DRD1103" s="54"/>
      <c r="DRE1103" s="54"/>
      <c r="DRF1103" s="54"/>
      <c r="DRG1103" s="54"/>
      <c r="DRH1103" s="54"/>
      <c r="DRI1103" s="54"/>
      <c r="DRJ1103" s="54"/>
      <c r="DRK1103" s="54"/>
      <c r="DRL1103" s="54"/>
      <c r="DRM1103" s="54"/>
      <c r="DRN1103" s="54"/>
      <c r="DRO1103" s="54"/>
      <c r="DRP1103" s="54"/>
      <c r="DRQ1103" s="54"/>
      <c r="DRR1103" s="54"/>
      <c r="DRS1103" s="54"/>
      <c r="DRT1103" s="54"/>
      <c r="DRU1103" s="54"/>
      <c r="DRV1103" s="54"/>
      <c r="DRW1103" s="54"/>
      <c r="DRX1103" s="54"/>
      <c r="DRY1103" s="54"/>
      <c r="DRZ1103" s="54"/>
      <c r="DSA1103" s="54"/>
      <c r="DSB1103" s="54"/>
      <c r="DSC1103" s="54"/>
      <c r="DSD1103" s="54"/>
      <c r="DSE1103" s="54"/>
      <c r="DSF1103" s="54"/>
      <c r="DSG1103" s="54"/>
      <c r="DSH1103" s="54"/>
      <c r="DSI1103" s="54"/>
      <c r="DSJ1103" s="54"/>
      <c r="DSK1103" s="54"/>
      <c r="DSL1103" s="54"/>
      <c r="DSM1103" s="54"/>
      <c r="DSN1103" s="54"/>
      <c r="DSO1103" s="54"/>
      <c r="DSP1103" s="54"/>
      <c r="DSQ1103" s="54"/>
      <c r="DSR1103" s="54"/>
      <c r="DSS1103" s="54"/>
      <c r="DST1103" s="54"/>
      <c r="DSU1103" s="54"/>
      <c r="DSV1103" s="54"/>
      <c r="DSW1103" s="54"/>
      <c r="DSX1103" s="54"/>
      <c r="DSY1103" s="54"/>
      <c r="DSZ1103" s="54"/>
      <c r="DTA1103" s="54"/>
      <c r="DTB1103" s="54"/>
      <c r="DTC1103" s="54"/>
      <c r="DTD1103" s="54"/>
      <c r="DTE1103" s="54"/>
      <c r="DTF1103" s="54"/>
      <c r="DTG1103" s="54"/>
      <c r="DTH1103" s="54"/>
      <c r="DTI1103" s="54"/>
      <c r="DTJ1103" s="54"/>
      <c r="DTK1103" s="54"/>
      <c r="DTL1103" s="54"/>
      <c r="DTM1103" s="54"/>
      <c r="DTN1103" s="54"/>
      <c r="DTO1103" s="54"/>
      <c r="DTP1103" s="54"/>
      <c r="DTQ1103" s="54"/>
      <c r="DTR1103" s="54"/>
      <c r="DTS1103" s="54"/>
      <c r="DTT1103" s="54"/>
      <c r="DTU1103" s="54"/>
      <c r="DTV1103" s="54"/>
      <c r="DTW1103" s="54"/>
      <c r="DTX1103" s="54"/>
      <c r="DTY1103" s="54"/>
      <c r="DTZ1103" s="54"/>
      <c r="DUA1103" s="54"/>
      <c r="DUB1103" s="54"/>
      <c r="DUC1103" s="54"/>
      <c r="DUD1103" s="54"/>
      <c r="DUE1103" s="54"/>
      <c r="DUF1103" s="54"/>
      <c r="DUG1103" s="54"/>
      <c r="DUH1103" s="54"/>
      <c r="DUI1103" s="54"/>
      <c r="DUJ1103" s="54"/>
      <c r="DUK1103" s="54"/>
      <c r="DUL1103" s="54"/>
      <c r="DUM1103" s="54"/>
      <c r="DUN1103" s="54"/>
      <c r="DUO1103" s="54"/>
      <c r="DUP1103" s="54"/>
      <c r="DUQ1103" s="54"/>
      <c r="DUR1103" s="54"/>
      <c r="DUS1103" s="54"/>
      <c r="DUT1103" s="54"/>
      <c r="DUU1103" s="54"/>
      <c r="DUV1103" s="54"/>
      <c r="DUW1103" s="54"/>
      <c r="DUX1103" s="54"/>
      <c r="DUY1103" s="54"/>
      <c r="DUZ1103" s="54"/>
      <c r="DVA1103" s="54"/>
      <c r="DVB1103" s="54"/>
      <c r="DVC1103" s="54"/>
      <c r="DVD1103" s="54"/>
      <c r="DVE1103" s="54"/>
      <c r="DVF1103" s="54"/>
      <c r="DVG1103" s="54"/>
      <c r="DVH1103" s="54"/>
      <c r="DVI1103" s="54"/>
      <c r="DVJ1103" s="54"/>
      <c r="DVK1103" s="54"/>
      <c r="DVL1103" s="54"/>
      <c r="DVM1103" s="54"/>
      <c r="DVN1103" s="54"/>
      <c r="DVO1103" s="54"/>
      <c r="DVP1103" s="54"/>
      <c r="DVQ1103" s="54"/>
      <c r="DVR1103" s="54"/>
      <c r="DVS1103" s="54"/>
      <c r="DVT1103" s="54"/>
      <c r="DVU1103" s="54"/>
      <c r="DVV1103" s="54"/>
      <c r="DVW1103" s="54"/>
      <c r="DVX1103" s="54"/>
      <c r="DVY1103" s="54"/>
      <c r="DVZ1103" s="54"/>
      <c r="DWA1103" s="54"/>
      <c r="DWB1103" s="54"/>
      <c r="DWC1103" s="54"/>
      <c r="DWD1103" s="54"/>
      <c r="DWE1103" s="54"/>
      <c r="DWF1103" s="54"/>
      <c r="DWG1103" s="54"/>
      <c r="DWH1103" s="54"/>
      <c r="DWI1103" s="54"/>
      <c r="DWJ1103" s="54"/>
      <c r="DWK1103" s="54"/>
      <c r="DWL1103" s="54"/>
      <c r="DWM1103" s="54"/>
      <c r="DWN1103" s="54"/>
      <c r="DWO1103" s="54"/>
      <c r="DWP1103" s="54"/>
      <c r="DWQ1103" s="54"/>
      <c r="DWR1103" s="54"/>
      <c r="DWS1103" s="54"/>
      <c r="DWT1103" s="54"/>
      <c r="DWU1103" s="54"/>
      <c r="DWV1103" s="54"/>
      <c r="DWW1103" s="54"/>
      <c r="DWX1103" s="54"/>
      <c r="DWY1103" s="54"/>
      <c r="DWZ1103" s="54"/>
      <c r="DXA1103" s="54"/>
      <c r="DXB1103" s="54"/>
      <c r="DXC1103" s="54"/>
      <c r="DXD1103" s="54"/>
      <c r="DXE1103" s="54"/>
      <c r="DXF1103" s="54"/>
      <c r="DXG1103" s="54"/>
      <c r="DXH1103" s="54"/>
      <c r="DXI1103" s="54"/>
      <c r="DXJ1103" s="54"/>
      <c r="DXK1103" s="54"/>
      <c r="DXL1103" s="54"/>
      <c r="DXM1103" s="54"/>
      <c r="DXN1103" s="54"/>
      <c r="DXO1103" s="54"/>
      <c r="DXP1103" s="54"/>
      <c r="DXQ1103" s="54"/>
      <c r="DXR1103" s="54"/>
      <c r="DXS1103" s="54"/>
      <c r="DXT1103" s="54"/>
      <c r="DXU1103" s="54"/>
      <c r="DXV1103" s="54"/>
      <c r="DXW1103" s="54"/>
      <c r="DXX1103" s="54"/>
      <c r="DXY1103" s="54"/>
      <c r="DXZ1103" s="54"/>
      <c r="DYA1103" s="54"/>
      <c r="DYB1103" s="54"/>
      <c r="DYC1103" s="54"/>
      <c r="DYD1103" s="54"/>
      <c r="DYE1103" s="54"/>
      <c r="DYF1103" s="54"/>
      <c r="DYG1103" s="54"/>
      <c r="DYH1103" s="54"/>
      <c r="DYI1103" s="54"/>
      <c r="DYJ1103" s="54"/>
      <c r="DYK1103" s="54"/>
      <c r="DYL1103" s="54"/>
      <c r="DYM1103" s="54"/>
      <c r="DYN1103" s="54"/>
      <c r="DYO1103" s="54"/>
      <c r="DYP1103" s="54"/>
      <c r="DYQ1103" s="54"/>
      <c r="DYR1103" s="54"/>
      <c r="DYS1103" s="54"/>
      <c r="DYT1103" s="54"/>
      <c r="DYU1103" s="54"/>
      <c r="DYV1103" s="54"/>
      <c r="DYW1103" s="54"/>
      <c r="DYX1103" s="54"/>
      <c r="DYY1103" s="54"/>
      <c r="DYZ1103" s="54"/>
      <c r="DZA1103" s="54"/>
      <c r="DZB1103" s="54"/>
      <c r="DZC1103" s="54"/>
      <c r="DZD1103" s="54"/>
      <c r="DZE1103" s="54"/>
      <c r="DZF1103" s="54"/>
      <c r="DZG1103" s="54"/>
      <c r="DZH1103" s="54"/>
      <c r="DZI1103" s="54"/>
      <c r="DZJ1103" s="54"/>
      <c r="DZK1103" s="54"/>
      <c r="DZL1103" s="54"/>
      <c r="DZM1103" s="54"/>
      <c r="DZN1103" s="54"/>
      <c r="DZO1103" s="54"/>
      <c r="DZP1103" s="54"/>
      <c r="DZQ1103" s="54"/>
      <c r="DZR1103" s="54"/>
      <c r="DZS1103" s="54"/>
      <c r="DZT1103" s="54"/>
      <c r="DZU1103" s="54"/>
      <c r="DZV1103" s="54"/>
      <c r="DZW1103" s="54"/>
      <c r="DZX1103" s="54"/>
      <c r="DZY1103" s="54"/>
      <c r="DZZ1103" s="54"/>
      <c r="EAA1103" s="54"/>
      <c r="EAB1103" s="54"/>
      <c r="EAC1103" s="54"/>
      <c r="EAD1103" s="54"/>
      <c r="EAE1103" s="54"/>
      <c r="EAF1103" s="54"/>
      <c r="EAG1103" s="54"/>
      <c r="EAH1103" s="54"/>
      <c r="EAI1103" s="54"/>
      <c r="EAJ1103" s="54"/>
      <c r="EAK1103" s="54"/>
      <c r="EAL1103" s="54"/>
      <c r="EAM1103" s="54"/>
      <c r="EAN1103" s="54"/>
      <c r="EAO1103" s="54"/>
      <c r="EAP1103" s="54"/>
      <c r="EAQ1103" s="54"/>
      <c r="EAR1103" s="54"/>
      <c r="EAS1103" s="54"/>
      <c r="EAT1103" s="54"/>
      <c r="EAU1103" s="54"/>
      <c r="EAV1103" s="54"/>
      <c r="EAW1103" s="54"/>
      <c r="EAX1103" s="54"/>
      <c r="EAY1103" s="54"/>
      <c r="EAZ1103" s="54"/>
      <c r="EBA1103" s="54"/>
      <c r="EBB1103" s="54"/>
      <c r="EBC1103" s="54"/>
      <c r="EBD1103" s="54"/>
      <c r="EBE1103" s="54"/>
      <c r="EBF1103" s="54"/>
      <c r="EBG1103" s="54"/>
      <c r="EBH1103" s="54"/>
      <c r="EBI1103" s="54"/>
      <c r="EBJ1103" s="54"/>
      <c r="EBK1103" s="54"/>
      <c r="EBL1103" s="54"/>
      <c r="EBM1103" s="54"/>
      <c r="EBN1103" s="54"/>
      <c r="EBO1103" s="54"/>
      <c r="EBP1103" s="54"/>
      <c r="EBQ1103" s="54"/>
      <c r="EBR1103" s="54"/>
      <c r="EBS1103" s="54"/>
      <c r="EBT1103" s="54"/>
      <c r="EBU1103" s="54"/>
      <c r="EBV1103" s="54"/>
      <c r="EBW1103" s="54"/>
      <c r="EBX1103" s="54"/>
      <c r="EBY1103" s="54"/>
      <c r="EBZ1103" s="54"/>
      <c r="ECA1103" s="54"/>
      <c r="ECB1103" s="54"/>
      <c r="ECC1103" s="54"/>
      <c r="ECD1103" s="54"/>
      <c r="ECE1103" s="54"/>
      <c r="ECF1103" s="54"/>
      <c r="ECG1103" s="54"/>
      <c r="ECH1103" s="54"/>
      <c r="ECI1103" s="54"/>
      <c r="ECJ1103" s="54"/>
      <c r="ECK1103" s="54"/>
      <c r="ECL1103" s="54"/>
      <c r="ECM1103" s="54"/>
      <c r="ECN1103" s="54"/>
      <c r="ECO1103" s="54"/>
      <c r="ECP1103" s="54"/>
      <c r="ECQ1103" s="54"/>
      <c r="ECR1103" s="54"/>
      <c r="ECS1103" s="54"/>
      <c r="ECT1103" s="54"/>
      <c r="ECU1103" s="54"/>
      <c r="ECV1103" s="54"/>
      <c r="ECW1103" s="54"/>
      <c r="ECX1103" s="54"/>
      <c r="ECY1103" s="54"/>
      <c r="ECZ1103" s="54"/>
      <c r="EDA1103" s="54"/>
      <c r="EDB1103" s="54"/>
      <c r="EDC1103" s="54"/>
      <c r="EDD1103" s="54"/>
      <c r="EDE1103" s="54"/>
      <c r="EDF1103" s="54"/>
      <c r="EDG1103" s="54"/>
      <c r="EDH1103" s="54"/>
      <c r="EDI1103" s="54"/>
      <c r="EDJ1103" s="54"/>
      <c r="EDK1103" s="54"/>
      <c r="EDL1103" s="54"/>
      <c r="EDM1103" s="54"/>
      <c r="EDN1103" s="54"/>
      <c r="EDO1103" s="54"/>
      <c r="EDP1103" s="54"/>
      <c r="EDQ1103" s="54"/>
      <c r="EDR1103" s="54"/>
      <c r="EDS1103" s="54"/>
      <c r="EDT1103" s="54"/>
      <c r="EDU1103" s="54"/>
      <c r="EDV1103" s="54"/>
      <c r="EDW1103" s="54"/>
      <c r="EDX1103" s="54"/>
      <c r="EDY1103" s="54"/>
      <c r="EDZ1103" s="54"/>
      <c r="EEA1103" s="54"/>
      <c r="EEB1103" s="54"/>
      <c r="EEC1103" s="54"/>
      <c r="EED1103" s="54"/>
      <c r="EEE1103" s="54"/>
      <c r="EEF1103" s="54"/>
      <c r="EEG1103" s="54"/>
      <c r="EEH1103" s="54"/>
      <c r="EEI1103" s="54"/>
      <c r="EEJ1103" s="54"/>
      <c r="EEK1103" s="54"/>
      <c r="EEL1103" s="54"/>
      <c r="EEM1103" s="54"/>
      <c r="EEN1103" s="54"/>
      <c r="EEO1103" s="54"/>
      <c r="EEP1103" s="54"/>
      <c r="EEQ1103" s="54"/>
      <c r="EER1103" s="54"/>
      <c r="EES1103" s="54"/>
      <c r="EET1103" s="54"/>
      <c r="EEU1103" s="54"/>
      <c r="EEV1103" s="54"/>
      <c r="EEW1103" s="54"/>
      <c r="EEX1103" s="54"/>
      <c r="EEY1103" s="54"/>
      <c r="EEZ1103" s="54"/>
      <c r="EFA1103" s="54"/>
      <c r="EFB1103" s="54"/>
      <c r="EFC1103" s="54"/>
      <c r="EFD1103" s="54"/>
      <c r="EFE1103" s="54"/>
      <c r="EFF1103" s="54"/>
      <c r="EFG1103" s="54"/>
      <c r="EFH1103" s="54"/>
      <c r="EFI1103" s="54"/>
      <c r="EFJ1103" s="54"/>
      <c r="EFK1103" s="54"/>
      <c r="EFL1103" s="54"/>
      <c r="EFM1103" s="54"/>
      <c r="EFN1103" s="54"/>
      <c r="EFO1103" s="54"/>
      <c r="EFP1103" s="54"/>
      <c r="EFQ1103" s="54"/>
      <c r="EFR1103" s="54"/>
      <c r="EFS1103" s="54"/>
      <c r="EFT1103" s="54"/>
      <c r="EFU1103" s="54"/>
      <c r="EFV1103" s="54"/>
      <c r="EFW1103" s="54"/>
      <c r="EFX1103" s="54"/>
      <c r="EFY1103" s="54"/>
      <c r="EFZ1103" s="54"/>
      <c r="EGA1103" s="54"/>
      <c r="EGB1103" s="54"/>
      <c r="EGC1103" s="54"/>
      <c r="EGD1103" s="54"/>
      <c r="EGE1103" s="54"/>
      <c r="EGF1103" s="54"/>
      <c r="EGG1103" s="54"/>
      <c r="EGH1103" s="54"/>
      <c r="EGI1103" s="54"/>
      <c r="EGJ1103" s="54"/>
      <c r="EGK1103" s="54"/>
      <c r="EGL1103" s="54"/>
      <c r="EGM1103" s="54"/>
      <c r="EGN1103" s="54"/>
      <c r="EGO1103" s="54"/>
      <c r="EGP1103" s="54"/>
      <c r="EGQ1103" s="54"/>
      <c r="EGR1103" s="54"/>
      <c r="EGS1103" s="54"/>
      <c r="EGT1103" s="54"/>
      <c r="EGU1103" s="54"/>
      <c r="EGV1103" s="54"/>
      <c r="EGW1103" s="54"/>
      <c r="EGX1103" s="54"/>
      <c r="EGY1103" s="54"/>
      <c r="EGZ1103" s="54"/>
      <c r="EHA1103" s="54"/>
      <c r="EHB1103" s="54"/>
      <c r="EHC1103" s="54"/>
      <c r="EHD1103" s="54"/>
      <c r="EHE1103" s="54"/>
      <c r="EHF1103" s="54"/>
      <c r="EHG1103" s="54"/>
      <c r="EHH1103" s="54"/>
      <c r="EHI1103" s="54"/>
      <c r="EHJ1103" s="54"/>
      <c r="EHK1103" s="54"/>
      <c r="EHL1103" s="54"/>
      <c r="EHM1103" s="54"/>
      <c r="EHN1103" s="54"/>
      <c r="EHO1103" s="54"/>
      <c r="EHP1103" s="54"/>
      <c r="EHQ1103" s="54"/>
      <c r="EHR1103" s="54"/>
      <c r="EHS1103" s="54"/>
      <c r="EHT1103" s="54"/>
      <c r="EHU1103" s="54"/>
      <c r="EHV1103" s="54"/>
      <c r="EHW1103" s="54"/>
      <c r="EHX1103" s="54"/>
      <c r="EHY1103" s="54"/>
      <c r="EHZ1103" s="54"/>
      <c r="EIA1103" s="54"/>
      <c r="EIB1103" s="54"/>
      <c r="EIC1103" s="54"/>
      <c r="EID1103" s="54"/>
      <c r="EIE1103" s="54"/>
      <c r="EIF1103" s="54"/>
      <c r="EIG1103" s="54"/>
      <c r="EIH1103" s="54"/>
      <c r="EII1103" s="54"/>
      <c r="EIJ1103" s="54"/>
      <c r="EIK1103" s="54"/>
      <c r="EIL1103" s="54"/>
      <c r="EIM1103" s="54"/>
      <c r="EIN1103" s="54"/>
      <c r="EIO1103" s="54"/>
      <c r="EIP1103" s="54"/>
      <c r="EIQ1103" s="54"/>
      <c r="EIR1103" s="54"/>
      <c r="EIS1103" s="54"/>
      <c r="EIT1103" s="54"/>
      <c r="EIU1103" s="54"/>
      <c r="EIV1103" s="54"/>
      <c r="EIW1103" s="54"/>
      <c r="EIX1103" s="54"/>
      <c r="EIY1103" s="54"/>
      <c r="EIZ1103" s="54"/>
      <c r="EJA1103" s="54"/>
      <c r="EJB1103" s="54"/>
      <c r="EJC1103" s="54"/>
      <c r="EJD1103" s="54"/>
      <c r="EJE1103" s="54"/>
      <c r="EJF1103" s="54"/>
      <c r="EJG1103" s="54"/>
      <c r="EJH1103" s="54"/>
      <c r="EJI1103" s="54"/>
      <c r="EJJ1103" s="54"/>
      <c r="EJK1103" s="54"/>
      <c r="EJL1103" s="54"/>
      <c r="EJM1103" s="54"/>
      <c r="EJN1103" s="54"/>
      <c r="EJO1103" s="54"/>
      <c r="EJP1103" s="54"/>
      <c r="EJQ1103" s="54"/>
      <c r="EJR1103" s="54"/>
      <c r="EJS1103" s="54"/>
      <c r="EJT1103" s="54"/>
      <c r="EJU1103" s="54"/>
      <c r="EJV1103" s="54"/>
      <c r="EJW1103" s="54"/>
      <c r="EJX1103" s="54"/>
      <c r="EJY1103" s="54"/>
      <c r="EJZ1103" s="54"/>
      <c r="EKA1103" s="54"/>
      <c r="EKB1103" s="54"/>
      <c r="EKC1103" s="54"/>
      <c r="EKD1103" s="54"/>
      <c r="EKE1103" s="54"/>
      <c r="EKF1103" s="54"/>
      <c r="EKG1103" s="54"/>
      <c r="EKH1103" s="54"/>
      <c r="EKI1103" s="54"/>
      <c r="EKJ1103" s="54"/>
      <c r="EKK1103" s="54"/>
      <c r="EKL1103" s="54"/>
      <c r="EKM1103" s="54"/>
      <c r="EKN1103" s="54"/>
      <c r="EKO1103" s="54"/>
      <c r="EKP1103" s="54"/>
      <c r="EKQ1103" s="54"/>
      <c r="EKR1103" s="54"/>
      <c r="EKS1103" s="54"/>
      <c r="EKT1103" s="54"/>
      <c r="EKU1103" s="54"/>
      <c r="EKV1103" s="54"/>
      <c r="EKW1103" s="54"/>
      <c r="EKX1103" s="54"/>
      <c r="EKY1103" s="54"/>
      <c r="EKZ1103" s="54"/>
      <c r="ELA1103" s="54"/>
      <c r="ELB1103" s="54"/>
      <c r="ELC1103" s="54"/>
      <c r="ELD1103" s="54"/>
      <c r="ELE1103" s="54"/>
      <c r="ELF1103" s="54"/>
      <c r="ELG1103" s="54"/>
      <c r="ELH1103" s="54"/>
      <c r="ELI1103" s="54"/>
      <c r="ELJ1103" s="54"/>
      <c r="ELK1103" s="54"/>
      <c r="ELL1103" s="54"/>
      <c r="ELM1103" s="54"/>
      <c r="ELN1103" s="54"/>
      <c r="ELO1103" s="54"/>
      <c r="ELP1103" s="54"/>
      <c r="ELQ1103" s="54"/>
      <c r="ELR1103" s="54"/>
      <c r="ELS1103" s="54"/>
      <c r="ELT1103" s="54"/>
      <c r="ELU1103" s="54"/>
      <c r="ELV1103" s="54"/>
      <c r="ELW1103" s="54"/>
      <c r="ELX1103" s="54"/>
      <c r="ELY1103" s="54"/>
      <c r="ELZ1103" s="54"/>
      <c r="EMA1103" s="54"/>
      <c r="EMB1103" s="54"/>
      <c r="EMC1103" s="54"/>
      <c r="EMD1103" s="54"/>
      <c r="EME1103" s="54"/>
      <c r="EMF1103" s="54"/>
      <c r="EMG1103" s="54"/>
      <c r="EMH1103" s="54"/>
      <c r="EMI1103" s="54"/>
      <c r="EMJ1103" s="54"/>
      <c r="EMK1103" s="54"/>
      <c r="EML1103" s="54"/>
      <c r="EMM1103" s="54"/>
      <c r="EMN1103" s="54"/>
      <c r="EMO1103" s="54"/>
      <c r="EMP1103" s="54"/>
      <c r="EMQ1103" s="54"/>
      <c r="EMR1103" s="54"/>
      <c r="EMS1103" s="54"/>
      <c r="EMT1103" s="54"/>
      <c r="EMU1103" s="54"/>
      <c r="EMV1103" s="54"/>
      <c r="EMW1103" s="54"/>
      <c r="EMX1103" s="54"/>
      <c r="EMY1103" s="54"/>
      <c r="EMZ1103" s="54"/>
      <c r="ENA1103" s="54"/>
      <c r="ENB1103" s="54"/>
      <c r="ENC1103" s="54"/>
      <c r="END1103" s="54"/>
      <c r="ENE1103" s="54"/>
      <c r="ENF1103" s="54"/>
      <c r="ENG1103" s="54"/>
      <c r="ENH1103" s="54"/>
      <c r="ENI1103" s="54"/>
      <c r="ENJ1103" s="54"/>
      <c r="ENK1103" s="54"/>
      <c r="ENL1103" s="54"/>
      <c r="ENM1103" s="54"/>
      <c r="ENN1103" s="54"/>
      <c r="ENO1103" s="54"/>
      <c r="ENP1103" s="54"/>
      <c r="ENQ1103" s="54"/>
      <c r="ENR1103" s="54"/>
      <c r="ENS1103" s="54"/>
      <c r="ENT1103" s="54"/>
      <c r="ENU1103" s="54"/>
      <c r="ENV1103" s="54"/>
      <c r="ENW1103" s="54"/>
      <c r="ENX1103" s="54"/>
      <c r="ENY1103" s="54"/>
      <c r="ENZ1103" s="54"/>
      <c r="EOA1103" s="54"/>
      <c r="EOB1103" s="54"/>
      <c r="EOC1103" s="54"/>
      <c r="EOD1103" s="54"/>
      <c r="EOE1103" s="54"/>
      <c r="EOF1103" s="54"/>
      <c r="EOG1103" s="54"/>
      <c r="EOH1103" s="54"/>
      <c r="EOI1103" s="54"/>
      <c r="EOJ1103" s="54"/>
      <c r="EOK1103" s="54"/>
      <c r="EOL1103" s="54"/>
      <c r="EOM1103" s="54"/>
      <c r="EON1103" s="54"/>
      <c r="EOO1103" s="54"/>
      <c r="EOP1103" s="54"/>
      <c r="EOQ1103" s="54"/>
      <c r="EOR1103" s="54"/>
      <c r="EOS1103" s="54"/>
      <c r="EOT1103" s="54"/>
      <c r="EOU1103" s="54"/>
      <c r="EOV1103" s="54"/>
      <c r="EOW1103" s="54"/>
      <c r="EOX1103" s="54"/>
      <c r="EOY1103" s="54"/>
      <c r="EOZ1103" s="54"/>
      <c r="EPA1103" s="54"/>
      <c r="EPB1103" s="54"/>
      <c r="EPC1103" s="54"/>
      <c r="EPD1103" s="54"/>
      <c r="EPE1103" s="54"/>
      <c r="EPF1103" s="54"/>
      <c r="EPG1103" s="54"/>
      <c r="EPH1103" s="54"/>
      <c r="EPI1103" s="54"/>
      <c r="EPJ1103" s="54"/>
      <c r="EPK1103" s="54"/>
      <c r="EPL1103" s="54"/>
      <c r="EPM1103" s="54"/>
      <c r="EPN1103" s="54"/>
      <c r="EPO1103" s="54"/>
      <c r="EPP1103" s="54"/>
      <c r="EPQ1103" s="54"/>
      <c r="EPR1103" s="54"/>
      <c r="EPS1103" s="54"/>
      <c r="EPT1103" s="54"/>
      <c r="EPU1103" s="54"/>
      <c r="EPV1103" s="54"/>
      <c r="EPW1103" s="54"/>
      <c r="EPX1103" s="54"/>
      <c r="EPY1103" s="54"/>
      <c r="EPZ1103" s="54"/>
      <c r="EQA1103" s="54"/>
      <c r="EQB1103" s="54"/>
      <c r="EQC1103" s="54"/>
      <c r="EQD1103" s="54"/>
      <c r="EQE1103" s="54"/>
      <c r="EQF1103" s="54"/>
      <c r="EQG1103" s="54"/>
      <c r="EQH1103" s="54"/>
      <c r="EQI1103" s="54"/>
      <c r="EQJ1103" s="54"/>
      <c r="EQK1103" s="54"/>
      <c r="EQL1103" s="54"/>
      <c r="EQM1103" s="54"/>
      <c r="EQN1103" s="54"/>
      <c r="EQO1103" s="54"/>
      <c r="EQP1103" s="54"/>
      <c r="EQQ1103" s="54"/>
      <c r="EQR1103" s="54"/>
      <c r="EQS1103" s="54"/>
      <c r="EQT1103" s="54"/>
      <c r="EQU1103" s="54"/>
      <c r="EQV1103" s="54"/>
      <c r="EQW1103" s="54"/>
      <c r="EQX1103" s="54"/>
      <c r="EQY1103" s="54"/>
      <c r="EQZ1103" s="54"/>
      <c r="ERA1103" s="54"/>
      <c r="ERB1103" s="54"/>
      <c r="ERC1103" s="54"/>
      <c r="ERD1103" s="54"/>
      <c r="ERE1103" s="54"/>
      <c r="ERF1103" s="54"/>
      <c r="ERG1103" s="54"/>
      <c r="ERH1103" s="54"/>
      <c r="ERI1103" s="54"/>
      <c r="ERJ1103" s="54"/>
      <c r="ERK1103" s="54"/>
      <c r="ERL1103" s="54"/>
      <c r="ERM1103" s="54"/>
      <c r="ERN1103" s="54"/>
      <c r="ERO1103" s="54"/>
      <c r="ERP1103" s="54"/>
      <c r="ERQ1103" s="54"/>
      <c r="ERR1103" s="54"/>
      <c r="ERS1103" s="54"/>
      <c r="ERT1103" s="54"/>
      <c r="ERU1103" s="54"/>
      <c r="ERV1103" s="54"/>
      <c r="ERW1103" s="54"/>
      <c r="ERX1103" s="54"/>
      <c r="ERY1103" s="54"/>
      <c r="ERZ1103" s="54"/>
      <c r="ESA1103" s="54"/>
      <c r="ESB1103" s="54"/>
      <c r="ESC1103" s="54"/>
      <c r="ESD1103" s="54"/>
      <c r="ESE1103" s="54"/>
      <c r="ESF1103" s="54"/>
      <c r="ESG1103" s="54"/>
      <c r="ESH1103" s="54"/>
      <c r="ESI1103" s="54"/>
      <c r="ESJ1103" s="54"/>
      <c r="ESK1103" s="54"/>
      <c r="ESL1103" s="54"/>
      <c r="ESM1103" s="54"/>
      <c r="ESN1103" s="54"/>
      <c r="ESO1103" s="54"/>
      <c r="ESP1103" s="54"/>
      <c r="ESQ1103" s="54"/>
      <c r="ESR1103" s="54"/>
      <c r="ESS1103" s="54"/>
      <c r="EST1103" s="54"/>
      <c r="ESU1103" s="54"/>
      <c r="ESV1103" s="54"/>
      <c r="ESW1103" s="54"/>
      <c r="ESX1103" s="54"/>
      <c r="ESY1103" s="54"/>
      <c r="ESZ1103" s="54"/>
      <c r="ETA1103" s="54"/>
      <c r="ETB1103" s="54"/>
      <c r="ETC1103" s="54"/>
      <c r="ETD1103" s="54"/>
      <c r="ETE1103" s="54"/>
      <c r="ETF1103" s="54"/>
      <c r="ETG1103" s="54"/>
      <c r="ETH1103" s="54"/>
      <c r="ETI1103" s="54"/>
      <c r="ETJ1103" s="54"/>
      <c r="ETK1103" s="54"/>
      <c r="ETL1103" s="54"/>
      <c r="ETM1103" s="54"/>
      <c r="ETN1103" s="54"/>
      <c r="ETO1103" s="54"/>
      <c r="ETP1103" s="54"/>
      <c r="ETQ1103" s="54"/>
      <c r="ETR1103" s="54"/>
      <c r="ETS1103" s="54"/>
      <c r="ETT1103" s="54"/>
      <c r="ETU1103" s="54"/>
      <c r="ETV1103" s="54"/>
      <c r="ETW1103" s="54"/>
      <c r="ETX1103" s="54"/>
      <c r="ETY1103" s="54"/>
      <c r="ETZ1103" s="54"/>
      <c r="EUA1103" s="54"/>
      <c r="EUB1103" s="54"/>
      <c r="EUC1103" s="54"/>
      <c r="EUD1103" s="54"/>
      <c r="EUE1103" s="54"/>
      <c r="EUF1103" s="54"/>
      <c r="EUG1103" s="54"/>
      <c r="EUH1103" s="54"/>
      <c r="EUI1103" s="54"/>
      <c r="EUJ1103" s="54"/>
      <c r="EUK1103" s="54"/>
      <c r="EUL1103" s="54"/>
      <c r="EUM1103" s="54"/>
      <c r="EUN1103" s="54"/>
      <c r="EUO1103" s="54"/>
      <c r="EUP1103" s="54"/>
      <c r="EUQ1103" s="54"/>
      <c r="EUR1103" s="54"/>
      <c r="EUS1103" s="54"/>
      <c r="EUT1103" s="54"/>
      <c r="EUU1103" s="54"/>
      <c r="EUV1103" s="54"/>
      <c r="EUW1103" s="54"/>
      <c r="EUX1103" s="54"/>
      <c r="EUY1103" s="54"/>
      <c r="EUZ1103" s="54"/>
      <c r="EVA1103" s="54"/>
      <c r="EVB1103" s="54"/>
      <c r="EVC1103" s="54"/>
      <c r="EVD1103" s="54"/>
      <c r="EVE1103" s="54"/>
      <c r="EVF1103" s="54"/>
      <c r="EVG1103" s="54"/>
      <c r="EVH1103" s="54"/>
      <c r="EVI1103" s="54"/>
      <c r="EVJ1103" s="54"/>
      <c r="EVK1103" s="54"/>
      <c r="EVL1103" s="54"/>
      <c r="EVM1103" s="54"/>
      <c r="EVN1103" s="54"/>
      <c r="EVO1103" s="54"/>
      <c r="EVP1103" s="54"/>
      <c r="EVQ1103" s="54"/>
      <c r="EVR1103" s="54"/>
      <c r="EVS1103" s="54"/>
      <c r="EVT1103" s="54"/>
      <c r="EVU1103" s="54"/>
      <c r="EVV1103" s="54"/>
      <c r="EVW1103" s="54"/>
      <c r="EVX1103" s="54"/>
      <c r="EVY1103" s="54"/>
      <c r="EVZ1103" s="54"/>
      <c r="EWA1103" s="54"/>
      <c r="EWB1103" s="54"/>
      <c r="EWC1103" s="54"/>
      <c r="EWD1103" s="54"/>
      <c r="EWE1103" s="54"/>
      <c r="EWF1103" s="54"/>
      <c r="EWG1103" s="54"/>
      <c r="EWH1103" s="54"/>
      <c r="EWI1103" s="54"/>
      <c r="EWJ1103" s="54"/>
      <c r="EWK1103" s="54"/>
      <c r="EWL1103" s="54"/>
      <c r="EWM1103" s="54"/>
      <c r="EWN1103" s="54"/>
      <c r="EWO1103" s="54"/>
      <c r="EWP1103" s="54"/>
      <c r="EWQ1103" s="54"/>
      <c r="EWR1103" s="54"/>
      <c r="EWS1103" s="54"/>
      <c r="EWT1103" s="54"/>
      <c r="EWU1103" s="54"/>
      <c r="EWV1103" s="54"/>
      <c r="EWW1103" s="54"/>
      <c r="EWX1103" s="54"/>
      <c r="EWY1103" s="54"/>
      <c r="EWZ1103" s="54"/>
      <c r="EXA1103" s="54"/>
      <c r="EXB1103" s="54"/>
      <c r="EXC1103" s="54"/>
      <c r="EXD1103" s="54"/>
      <c r="EXE1103" s="54"/>
      <c r="EXF1103" s="54"/>
      <c r="EXG1103" s="54"/>
      <c r="EXH1103" s="54"/>
      <c r="EXI1103" s="54"/>
      <c r="EXJ1103" s="54"/>
      <c r="EXK1103" s="54"/>
      <c r="EXL1103" s="54"/>
      <c r="EXM1103" s="54"/>
      <c r="EXN1103" s="54"/>
      <c r="EXO1103" s="54"/>
      <c r="EXP1103" s="54"/>
      <c r="EXQ1103" s="54"/>
      <c r="EXR1103" s="54"/>
      <c r="EXS1103" s="54"/>
      <c r="EXT1103" s="54"/>
      <c r="EXU1103" s="54"/>
      <c r="EXV1103" s="54"/>
      <c r="EXW1103" s="54"/>
      <c r="EXX1103" s="54"/>
      <c r="EXY1103" s="54"/>
      <c r="EXZ1103" s="54"/>
      <c r="EYA1103" s="54"/>
      <c r="EYB1103" s="54"/>
      <c r="EYC1103" s="54"/>
      <c r="EYD1103" s="54"/>
      <c r="EYE1103" s="54"/>
      <c r="EYF1103" s="54"/>
      <c r="EYG1103" s="54"/>
      <c r="EYH1103" s="54"/>
      <c r="EYI1103" s="54"/>
      <c r="EYJ1103" s="54"/>
      <c r="EYK1103" s="54"/>
      <c r="EYL1103" s="54"/>
      <c r="EYM1103" s="54"/>
      <c r="EYN1103" s="54"/>
      <c r="EYO1103" s="54"/>
      <c r="EYP1103" s="54"/>
      <c r="EYQ1103" s="54"/>
      <c r="EYR1103" s="54"/>
      <c r="EYS1103" s="54"/>
      <c r="EYT1103" s="54"/>
      <c r="EYU1103" s="54"/>
      <c r="EYV1103" s="54"/>
      <c r="EYW1103" s="54"/>
      <c r="EYX1103" s="54"/>
      <c r="EYY1103" s="54"/>
      <c r="EYZ1103" s="54"/>
      <c r="EZA1103" s="54"/>
      <c r="EZB1103" s="54"/>
      <c r="EZC1103" s="54"/>
      <c r="EZD1103" s="54"/>
      <c r="EZE1103" s="54"/>
      <c r="EZF1103" s="54"/>
      <c r="EZG1103" s="54"/>
      <c r="EZH1103" s="54"/>
      <c r="EZI1103" s="54"/>
      <c r="EZJ1103" s="54"/>
      <c r="EZK1103" s="54"/>
      <c r="EZL1103" s="54"/>
      <c r="EZM1103" s="54"/>
      <c r="EZN1103" s="54"/>
      <c r="EZO1103" s="54"/>
      <c r="EZP1103" s="54"/>
      <c r="EZQ1103" s="54"/>
      <c r="EZR1103" s="54"/>
      <c r="EZS1103" s="54"/>
      <c r="EZT1103" s="54"/>
      <c r="EZU1103" s="54"/>
      <c r="EZV1103" s="54"/>
      <c r="EZW1103" s="54"/>
      <c r="EZX1103" s="54"/>
      <c r="EZY1103" s="54"/>
      <c r="EZZ1103" s="54"/>
      <c r="FAA1103" s="54"/>
      <c r="FAB1103" s="54"/>
      <c r="FAC1103" s="54"/>
      <c r="FAD1103" s="54"/>
      <c r="FAE1103" s="54"/>
      <c r="FAF1103" s="54"/>
      <c r="FAG1103" s="54"/>
      <c r="FAH1103" s="54"/>
      <c r="FAI1103" s="54"/>
      <c r="FAJ1103" s="54"/>
      <c r="FAK1103" s="54"/>
      <c r="FAL1103" s="54"/>
      <c r="FAM1103" s="54"/>
      <c r="FAN1103" s="54"/>
      <c r="FAO1103" s="54"/>
      <c r="FAP1103" s="54"/>
      <c r="FAQ1103" s="54"/>
      <c r="FAR1103" s="54"/>
      <c r="FAS1103" s="54"/>
      <c r="FAT1103" s="54"/>
      <c r="FAU1103" s="54"/>
      <c r="FAV1103" s="54"/>
      <c r="FAW1103" s="54"/>
      <c r="FAX1103" s="54"/>
      <c r="FAY1103" s="54"/>
      <c r="FAZ1103" s="54"/>
      <c r="FBA1103" s="54"/>
      <c r="FBB1103" s="54"/>
      <c r="FBC1103" s="54"/>
      <c r="FBD1103" s="54"/>
      <c r="FBE1103" s="54"/>
      <c r="FBF1103" s="54"/>
      <c r="FBG1103" s="54"/>
      <c r="FBH1103" s="54"/>
      <c r="FBI1103" s="54"/>
      <c r="FBJ1103" s="54"/>
      <c r="FBK1103" s="54"/>
      <c r="FBL1103" s="54"/>
      <c r="FBM1103" s="54"/>
      <c r="FBN1103" s="54"/>
      <c r="FBO1103" s="54"/>
      <c r="FBP1103" s="54"/>
      <c r="FBQ1103" s="54"/>
      <c r="FBR1103" s="54"/>
      <c r="FBS1103" s="54"/>
      <c r="FBT1103" s="54"/>
      <c r="FBU1103" s="54"/>
      <c r="FBV1103" s="54"/>
      <c r="FBW1103" s="54"/>
      <c r="FBX1103" s="54"/>
      <c r="FBY1103" s="54"/>
      <c r="FBZ1103" s="54"/>
      <c r="FCA1103" s="54"/>
      <c r="FCB1103" s="54"/>
      <c r="FCC1103" s="54"/>
      <c r="FCD1103" s="54"/>
      <c r="FCE1103" s="54"/>
      <c r="FCF1103" s="54"/>
      <c r="FCG1103" s="54"/>
      <c r="FCH1103" s="54"/>
      <c r="FCI1103" s="54"/>
      <c r="FCJ1103" s="54"/>
      <c r="FCK1103" s="54"/>
      <c r="FCL1103" s="54"/>
      <c r="FCM1103" s="54"/>
      <c r="FCN1103" s="54"/>
      <c r="FCO1103" s="54"/>
      <c r="FCP1103" s="54"/>
      <c r="FCQ1103" s="54"/>
      <c r="FCR1103" s="54"/>
      <c r="FCS1103" s="54"/>
      <c r="FCT1103" s="54"/>
      <c r="FCU1103" s="54"/>
      <c r="FCV1103" s="54"/>
      <c r="FCW1103" s="54"/>
      <c r="FCX1103" s="54"/>
      <c r="FCY1103" s="54"/>
      <c r="FCZ1103" s="54"/>
      <c r="FDA1103" s="54"/>
      <c r="FDB1103" s="54"/>
      <c r="FDC1103" s="54"/>
      <c r="FDD1103" s="54"/>
      <c r="FDE1103" s="54"/>
      <c r="FDF1103" s="54"/>
      <c r="FDG1103" s="54"/>
      <c r="FDH1103" s="54"/>
      <c r="FDI1103" s="54"/>
      <c r="FDJ1103" s="54"/>
      <c r="FDK1103" s="54"/>
      <c r="FDL1103" s="54"/>
      <c r="FDM1103" s="54"/>
      <c r="FDN1103" s="54"/>
      <c r="FDO1103" s="54"/>
      <c r="FDP1103" s="54"/>
      <c r="FDQ1103" s="54"/>
      <c r="FDR1103" s="54"/>
      <c r="FDS1103" s="54"/>
      <c r="FDT1103" s="54"/>
      <c r="FDU1103" s="54"/>
      <c r="FDV1103" s="54"/>
      <c r="FDW1103" s="54"/>
      <c r="FDX1103" s="54"/>
      <c r="FDY1103" s="54"/>
      <c r="FDZ1103" s="54"/>
      <c r="FEA1103" s="54"/>
      <c r="FEB1103" s="54"/>
      <c r="FEC1103" s="54"/>
      <c r="FED1103" s="54"/>
      <c r="FEE1103" s="54"/>
      <c r="FEF1103" s="54"/>
      <c r="FEG1103" s="54"/>
      <c r="FEH1103" s="54"/>
      <c r="FEI1103" s="54"/>
      <c r="FEJ1103" s="54"/>
      <c r="FEK1103" s="54"/>
      <c r="FEL1103" s="54"/>
      <c r="FEM1103" s="54"/>
      <c r="FEN1103" s="54"/>
      <c r="FEO1103" s="54"/>
      <c r="FEP1103" s="54"/>
      <c r="FEQ1103" s="54"/>
      <c r="FER1103" s="54"/>
      <c r="FES1103" s="54"/>
      <c r="FET1103" s="54"/>
      <c r="FEU1103" s="54"/>
      <c r="FEV1103" s="54"/>
      <c r="FEW1103" s="54"/>
      <c r="FEX1103" s="54"/>
      <c r="FEY1103" s="54"/>
      <c r="FEZ1103" s="54"/>
      <c r="FFA1103" s="54"/>
      <c r="FFB1103" s="54"/>
      <c r="FFC1103" s="54"/>
      <c r="FFD1103" s="54"/>
      <c r="FFE1103" s="54"/>
      <c r="FFF1103" s="54"/>
      <c r="FFG1103" s="54"/>
      <c r="FFH1103" s="54"/>
      <c r="FFI1103" s="54"/>
      <c r="FFJ1103" s="54"/>
      <c r="FFK1103" s="54"/>
      <c r="FFL1103" s="54"/>
      <c r="FFM1103" s="54"/>
      <c r="FFN1103" s="54"/>
      <c r="FFO1103" s="54"/>
      <c r="FFP1103" s="54"/>
      <c r="FFQ1103" s="54"/>
      <c r="FFR1103" s="54"/>
      <c r="FFS1103" s="54"/>
      <c r="FFT1103" s="54"/>
      <c r="FFU1103" s="54"/>
      <c r="FFV1103" s="54"/>
      <c r="FFW1103" s="54"/>
      <c r="FFX1103" s="54"/>
      <c r="FFY1103" s="54"/>
      <c r="FFZ1103" s="54"/>
      <c r="FGA1103" s="54"/>
      <c r="FGB1103" s="54"/>
      <c r="FGC1103" s="54"/>
      <c r="FGD1103" s="54"/>
      <c r="FGE1103" s="54"/>
      <c r="FGF1103" s="54"/>
      <c r="FGG1103" s="54"/>
      <c r="FGH1103" s="54"/>
      <c r="FGI1103" s="54"/>
      <c r="FGJ1103" s="54"/>
      <c r="FGK1103" s="54"/>
      <c r="FGL1103" s="54"/>
      <c r="FGM1103" s="54"/>
      <c r="FGN1103" s="54"/>
      <c r="FGO1103" s="54"/>
      <c r="FGP1103" s="54"/>
      <c r="FGQ1103" s="54"/>
      <c r="FGR1103" s="54"/>
      <c r="FGS1103" s="54"/>
      <c r="FGT1103" s="54"/>
      <c r="FGU1103" s="54"/>
      <c r="FGV1103" s="54"/>
      <c r="FGW1103" s="54"/>
      <c r="FGX1103" s="54"/>
      <c r="FGY1103" s="54"/>
      <c r="FGZ1103" s="54"/>
      <c r="FHA1103" s="54"/>
      <c r="FHB1103" s="54"/>
      <c r="FHC1103" s="54"/>
      <c r="FHD1103" s="54"/>
      <c r="FHE1103" s="54"/>
      <c r="FHF1103" s="54"/>
      <c r="FHG1103" s="54"/>
      <c r="FHH1103" s="54"/>
      <c r="FHI1103" s="54"/>
      <c r="FHJ1103" s="54"/>
      <c r="FHK1103" s="54"/>
      <c r="FHL1103" s="54"/>
      <c r="FHM1103" s="54"/>
      <c r="FHN1103" s="54"/>
      <c r="FHO1103" s="54"/>
      <c r="FHP1103" s="54"/>
      <c r="FHQ1103" s="54"/>
      <c r="FHR1103" s="54"/>
      <c r="FHS1103" s="54"/>
      <c r="FHT1103" s="54"/>
      <c r="FHU1103" s="54"/>
      <c r="FHV1103" s="54"/>
      <c r="FHW1103" s="54"/>
      <c r="FHX1103" s="54"/>
      <c r="FHY1103" s="54"/>
      <c r="FHZ1103" s="54"/>
      <c r="FIA1103" s="54"/>
      <c r="FIB1103" s="54"/>
      <c r="FIC1103" s="54"/>
      <c r="FID1103" s="54"/>
      <c r="FIE1103" s="54"/>
      <c r="FIF1103" s="54"/>
      <c r="FIG1103" s="54"/>
      <c r="FIH1103" s="54"/>
      <c r="FII1103" s="54"/>
      <c r="FIJ1103" s="54"/>
      <c r="FIK1103" s="54"/>
      <c r="FIL1103" s="54"/>
      <c r="FIM1103" s="54"/>
      <c r="FIN1103" s="54"/>
      <c r="FIO1103" s="54"/>
      <c r="FIP1103" s="54"/>
      <c r="FIQ1103" s="54"/>
      <c r="FIR1103" s="54"/>
      <c r="FIS1103" s="54"/>
      <c r="FIT1103" s="54"/>
      <c r="FIU1103" s="54"/>
      <c r="FIV1103" s="54"/>
      <c r="FIW1103" s="54"/>
      <c r="FIX1103" s="54"/>
      <c r="FIY1103" s="54"/>
      <c r="FIZ1103" s="54"/>
      <c r="FJA1103" s="54"/>
      <c r="FJB1103" s="54"/>
      <c r="FJC1103" s="54"/>
      <c r="FJD1103" s="54"/>
      <c r="FJE1103" s="54"/>
      <c r="FJF1103" s="54"/>
      <c r="FJG1103" s="54"/>
      <c r="FJH1103" s="54"/>
      <c r="FJI1103" s="54"/>
      <c r="FJJ1103" s="54"/>
      <c r="FJK1103" s="54"/>
      <c r="FJL1103" s="54"/>
      <c r="FJM1103" s="54"/>
      <c r="FJN1103" s="54"/>
      <c r="FJO1103" s="54"/>
      <c r="FJP1103" s="54"/>
      <c r="FJQ1103" s="54"/>
      <c r="FJR1103" s="54"/>
      <c r="FJS1103" s="54"/>
      <c r="FJT1103" s="54"/>
      <c r="FJU1103" s="54"/>
      <c r="FJV1103" s="54"/>
      <c r="FJW1103" s="54"/>
      <c r="FJX1103" s="54"/>
      <c r="FJY1103" s="54"/>
      <c r="FJZ1103" s="54"/>
      <c r="FKA1103" s="54"/>
      <c r="FKB1103" s="54"/>
      <c r="FKC1103" s="54"/>
      <c r="FKD1103" s="54"/>
      <c r="FKE1103" s="54"/>
      <c r="FKF1103" s="54"/>
      <c r="FKG1103" s="54"/>
      <c r="FKH1103" s="54"/>
      <c r="FKI1103" s="54"/>
      <c r="FKJ1103" s="54"/>
      <c r="FKK1103" s="54"/>
      <c r="FKL1103" s="54"/>
      <c r="FKM1103" s="54"/>
      <c r="FKN1103" s="54"/>
      <c r="FKO1103" s="54"/>
      <c r="FKP1103" s="54"/>
      <c r="FKQ1103" s="54"/>
      <c r="FKR1103" s="54"/>
      <c r="FKS1103" s="54"/>
      <c r="FKT1103" s="54"/>
      <c r="FKU1103" s="54"/>
      <c r="FKV1103" s="54"/>
      <c r="FKW1103" s="54"/>
      <c r="FKX1103" s="54"/>
      <c r="FKY1103" s="54"/>
      <c r="FKZ1103" s="54"/>
      <c r="FLA1103" s="54"/>
      <c r="FLB1103" s="54"/>
      <c r="FLC1103" s="54"/>
      <c r="FLD1103" s="54"/>
      <c r="FLE1103" s="54"/>
      <c r="FLF1103" s="54"/>
      <c r="FLG1103" s="54"/>
      <c r="FLH1103" s="54"/>
      <c r="FLI1103" s="54"/>
      <c r="FLJ1103" s="54"/>
      <c r="FLK1103" s="54"/>
      <c r="FLL1103" s="54"/>
      <c r="FLM1103" s="54"/>
      <c r="FLN1103" s="54"/>
      <c r="FLO1103" s="54"/>
      <c r="FLP1103" s="54"/>
      <c r="FLQ1103" s="54"/>
      <c r="FLR1103" s="54"/>
      <c r="FLS1103" s="54"/>
      <c r="FLT1103" s="54"/>
      <c r="FLU1103" s="54"/>
      <c r="FLV1103" s="54"/>
      <c r="FLW1103" s="54"/>
      <c r="FLX1103" s="54"/>
      <c r="FLY1103" s="54"/>
      <c r="FLZ1103" s="54"/>
      <c r="FMA1103" s="54"/>
      <c r="FMB1103" s="54"/>
      <c r="FMC1103" s="54"/>
      <c r="FMD1103" s="54"/>
      <c r="FME1103" s="54"/>
      <c r="FMF1103" s="54"/>
      <c r="FMG1103" s="54"/>
      <c r="FMH1103" s="54"/>
      <c r="FMI1103" s="54"/>
      <c r="FMJ1103" s="54"/>
      <c r="FMK1103" s="54"/>
      <c r="FML1103" s="54"/>
      <c r="FMM1103" s="54"/>
      <c r="FMN1103" s="54"/>
      <c r="FMO1103" s="54"/>
      <c r="FMP1103" s="54"/>
      <c r="FMQ1103" s="54"/>
      <c r="FMR1103" s="54"/>
      <c r="FMS1103" s="54"/>
      <c r="FMT1103" s="54"/>
      <c r="FMU1103" s="54"/>
      <c r="FMV1103" s="54"/>
      <c r="FMW1103" s="54"/>
      <c r="FMX1103" s="54"/>
      <c r="FMY1103" s="54"/>
      <c r="FMZ1103" s="54"/>
      <c r="FNA1103" s="54"/>
      <c r="FNB1103" s="54"/>
      <c r="FNC1103" s="54"/>
      <c r="FND1103" s="54"/>
      <c r="FNE1103" s="54"/>
      <c r="FNF1103" s="54"/>
      <c r="FNG1103" s="54"/>
      <c r="FNH1103" s="54"/>
      <c r="FNI1103" s="54"/>
      <c r="FNJ1103" s="54"/>
      <c r="FNK1103" s="54"/>
      <c r="FNL1103" s="54"/>
      <c r="FNM1103" s="54"/>
      <c r="FNN1103" s="54"/>
      <c r="FNO1103" s="54"/>
      <c r="FNP1103" s="54"/>
      <c r="FNQ1103" s="54"/>
      <c r="FNR1103" s="54"/>
      <c r="FNS1103" s="54"/>
      <c r="FNT1103" s="54"/>
      <c r="FNU1103" s="54"/>
      <c r="FNV1103" s="54"/>
      <c r="FNW1103" s="54"/>
      <c r="FNX1103" s="54"/>
      <c r="FNY1103" s="54"/>
      <c r="FNZ1103" s="54"/>
      <c r="FOA1103" s="54"/>
      <c r="FOB1103" s="54"/>
      <c r="FOC1103" s="54"/>
      <c r="FOD1103" s="54"/>
      <c r="FOE1103" s="54"/>
      <c r="FOF1103" s="54"/>
      <c r="FOG1103" s="54"/>
      <c r="FOH1103" s="54"/>
      <c r="FOI1103" s="54"/>
      <c r="FOJ1103" s="54"/>
      <c r="FOK1103" s="54"/>
      <c r="FOL1103" s="54"/>
      <c r="FOM1103" s="54"/>
      <c r="FON1103" s="54"/>
      <c r="FOO1103" s="54"/>
      <c r="FOP1103" s="54"/>
      <c r="FOQ1103" s="54"/>
      <c r="FOR1103" s="54"/>
      <c r="FOS1103" s="54"/>
      <c r="FOT1103" s="54"/>
      <c r="FOU1103" s="54"/>
      <c r="FOV1103" s="54"/>
      <c r="FOW1103" s="54"/>
      <c r="FOX1103" s="54"/>
      <c r="FOY1103" s="54"/>
      <c r="FOZ1103" s="54"/>
      <c r="FPA1103" s="54"/>
      <c r="FPB1103" s="54"/>
      <c r="FPC1103" s="54"/>
      <c r="FPD1103" s="54"/>
      <c r="FPE1103" s="54"/>
      <c r="FPF1103" s="54"/>
      <c r="FPG1103" s="54"/>
      <c r="FPH1103" s="54"/>
      <c r="FPI1103" s="54"/>
      <c r="FPJ1103" s="54"/>
      <c r="FPK1103" s="54"/>
      <c r="FPL1103" s="54"/>
      <c r="FPM1103" s="54"/>
      <c r="FPN1103" s="54"/>
      <c r="FPO1103" s="54"/>
      <c r="FPP1103" s="54"/>
      <c r="FPQ1103" s="54"/>
      <c r="FPR1103" s="54"/>
      <c r="FPS1103" s="54"/>
      <c r="FPT1103" s="54"/>
      <c r="FPU1103" s="54"/>
      <c r="FPV1103" s="54"/>
      <c r="FPW1103" s="54"/>
      <c r="FPX1103" s="54"/>
      <c r="FPY1103" s="54"/>
      <c r="FPZ1103" s="54"/>
      <c r="FQA1103" s="54"/>
      <c r="FQB1103" s="54"/>
      <c r="FQC1103" s="54"/>
      <c r="FQD1103" s="54"/>
      <c r="FQE1103" s="54"/>
      <c r="FQF1103" s="54"/>
      <c r="FQG1103" s="54"/>
      <c r="FQH1103" s="54"/>
      <c r="FQI1103" s="54"/>
      <c r="FQJ1103" s="54"/>
      <c r="FQK1103" s="54"/>
      <c r="FQL1103" s="54"/>
      <c r="FQM1103" s="54"/>
      <c r="FQN1103" s="54"/>
      <c r="FQO1103" s="54"/>
      <c r="FQP1103" s="54"/>
      <c r="FQQ1103" s="54"/>
      <c r="FQR1103" s="54"/>
      <c r="FQS1103" s="54"/>
      <c r="FQT1103" s="54"/>
      <c r="FQU1103" s="54"/>
      <c r="FQV1103" s="54"/>
      <c r="FQW1103" s="54"/>
      <c r="FQX1103" s="54"/>
      <c r="FQY1103" s="54"/>
      <c r="FQZ1103" s="54"/>
      <c r="FRA1103" s="54"/>
      <c r="FRB1103" s="54"/>
      <c r="FRC1103" s="54"/>
      <c r="FRD1103" s="54"/>
      <c r="FRE1103" s="54"/>
      <c r="FRF1103" s="54"/>
      <c r="FRG1103" s="54"/>
      <c r="FRH1103" s="54"/>
      <c r="FRI1103" s="54"/>
      <c r="FRJ1103" s="54"/>
      <c r="FRK1103" s="54"/>
      <c r="FRL1103" s="54"/>
      <c r="FRM1103" s="54"/>
      <c r="FRN1103" s="54"/>
      <c r="FRO1103" s="54"/>
      <c r="FRP1103" s="54"/>
      <c r="FRQ1103" s="54"/>
      <c r="FRR1103" s="54"/>
      <c r="FRS1103" s="54"/>
      <c r="FRT1103" s="54"/>
      <c r="FRU1103" s="54"/>
      <c r="FRV1103" s="54"/>
      <c r="FRW1103" s="54"/>
      <c r="FRX1103" s="54"/>
      <c r="FRY1103" s="54"/>
      <c r="FRZ1103" s="54"/>
      <c r="FSA1103" s="54"/>
      <c r="FSB1103" s="54"/>
      <c r="FSC1103" s="54"/>
      <c r="FSD1103" s="54"/>
      <c r="FSE1103" s="54"/>
      <c r="FSF1103" s="54"/>
      <c r="FSG1103" s="54"/>
      <c r="FSH1103" s="54"/>
      <c r="FSI1103" s="54"/>
      <c r="FSJ1103" s="54"/>
      <c r="FSK1103" s="54"/>
      <c r="FSL1103" s="54"/>
      <c r="FSM1103" s="54"/>
      <c r="FSN1103" s="54"/>
      <c r="FSO1103" s="54"/>
      <c r="FSP1103" s="54"/>
      <c r="FSQ1103" s="54"/>
      <c r="FSR1103" s="54"/>
      <c r="FSS1103" s="54"/>
      <c r="FST1103" s="54"/>
      <c r="FSU1103" s="54"/>
      <c r="FSV1103" s="54"/>
      <c r="FSW1103" s="54"/>
      <c r="FSX1103" s="54"/>
      <c r="FSY1103" s="54"/>
      <c r="FSZ1103" s="54"/>
      <c r="FTA1103" s="54"/>
      <c r="FTB1103" s="54"/>
      <c r="FTC1103" s="54"/>
      <c r="FTD1103" s="54"/>
      <c r="FTE1103" s="54"/>
      <c r="FTF1103" s="54"/>
      <c r="FTG1103" s="54"/>
      <c r="FTH1103" s="54"/>
      <c r="FTI1103" s="54"/>
      <c r="FTJ1103" s="54"/>
      <c r="FTK1103" s="54"/>
      <c r="FTL1103" s="54"/>
      <c r="FTM1103" s="54"/>
      <c r="FTN1103" s="54"/>
      <c r="FTO1103" s="54"/>
      <c r="FTP1103" s="54"/>
      <c r="FTQ1103" s="54"/>
      <c r="FTR1103" s="54"/>
      <c r="FTS1103" s="54"/>
      <c r="FTT1103" s="54"/>
      <c r="FTU1103" s="54"/>
      <c r="FTV1103" s="54"/>
      <c r="FTW1103" s="54"/>
      <c r="FTX1103" s="54"/>
      <c r="FTY1103" s="54"/>
      <c r="FTZ1103" s="54"/>
      <c r="FUA1103" s="54"/>
      <c r="FUB1103" s="54"/>
      <c r="FUC1103" s="54"/>
      <c r="FUD1103" s="54"/>
      <c r="FUE1103" s="54"/>
      <c r="FUF1103" s="54"/>
      <c r="FUG1103" s="54"/>
      <c r="FUH1103" s="54"/>
      <c r="FUI1103" s="54"/>
      <c r="FUJ1103" s="54"/>
      <c r="FUK1103" s="54"/>
      <c r="FUL1103" s="54"/>
      <c r="FUM1103" s="54"/>
      <c r="FUN1103" s="54"/>
      <c r="FUO1103" s="54"/>
      <c r="FUP1103" s="54"/>
      <c r="FUQ1103" s="54"/>
      <c r="FUR1103" s="54"/>
      <c r="FUS1103" s="54"/>
      <c r="FUT1103" s="54"/>
      <c r="FUU1103" s="54"/>
      <c r="FUV1103" s="54"/>
      <c r="FUW1103" s="54"/>
      <c r="FUX1103" s="54"/>
      <c r="FUY1103" s="54"/>
      <c r="FUZ1103" s="54"/>
      <c r="FVA1103" s="54"/>
      <c r="FVB1103" s="54"/>
      <c r="FVC1103" s="54"/>
      <c r="FVD1103" s="54"/>
      <c r="FVE1103" s="54"/>
      <c r="FVF1103" s="54"/>
      <c r="FVG1103" s="54"/>
      <c r="FVH1103" s="54"/>
      <c r="FVI1103" s="54"/>
      <c r="FVJ1103" s="54"/>
      <c r="FVK1103" s="54"/>
      <c r="FVL1103" s="54"/>
      <c r="FVM1103" s="54"/>
      <c r="FVN1103" s="54"/>
      <c r="FVO1103" s="54"/>
      <c r="FVP1103" s="54"/>
      <c r="FVQ1103" s="54"/>
      <c r="FVR1103" s="54"/>
      <c r="FVS1103" s="54"/>
      <c r="FVT1103" s="54"/>
      <c r="FVU1103" s="54"/>
      <c r="FVV1103" s="54"/>
      <c r="FVW1103" s="54"/>
      <c r="FVX1103" s="54"/>
      <c r="FVY1103" s="54"/>
      <c r="FVZ1103" s="54"/>
      <c r="FWA1103" s="54"/>
      <c r="FWB1103" s="54"/>
      <c r="FWC1103" s="54"/>
      <c r="FWD1103" s="54"/>
      <c r="FWE1103" s="54"/>
      <c r="FWF1103" s="54"/>
      <c r="FWG1103" s="54"/>
      <c r="FWH1103" s="54"/>
      <c r="FWI1103" s="54"/>
      <c r="FWJ1103" s="54"/>
      <c r="FWK1103" s="54"/>
      <c r="FWL1103" s="54"/>
      <c r="FWM1103" s="54"/>
      <c r="FWN1103" s="54"/>
      <c r="FWO1103" s="54"/>
      <c r="FWP1103" s="54"/>
      <c r="FWQ1103" s="54"/>
      <c r="FWR1103" s="54"/>
      <c r="FWS1103" s="54"/>
      <c r="FWT1103" s="54"/>
      <c r="FWU1103" s="54"/>
      <c r="FWV1103" s="54"/>
      <c r="FWW1103" s="54"/>
      <c r="FWX1103" s="54"/>
      <c r="FWY1103" s="54"/>
      <c r="FWZ1103" s="54"/>
      <c r="FXA1103" s="54"/>
      <c r="FXB1103" s="54"/>
      <c r="FXC1103" s="54"/>
      <c r="FXD1103" s="54"/>
      <c r="FXE1103" s="54"/>
      <c r="FXF1103" s="54"/>
      <c r="FXG1103" s="54"/>
      <c r="FXH1103" s="54"/>
      <c r="FXI1103" s="54"/>
      <c r="FXJ1103" s="54"/>
      <c r="FXK1103" s="54"/>
      <c r="FXL1103" s="54"/>
      <c r="FXM1103" s="54"/>
      <c r="FXN1103" s="54"/>
      <c r="FXO1103" s="54"/>
      <c r="FXP1103" s="54"/>
      <c r="FXQ1103" s="54"/>
      <c r="FXR1103" s="54"/>
      <c r="FXS1103" s="54"/>
      <c r="FXT1103" s="54"/>
      <c r="FXU1103" s="54"/>
      <c r="FXV1103" s="54"/>
      <c r="FXW1103" s="54"/>
      <c r="FXX1103" s="54"/>
      <c r="FXY1103" s="54"/>
      <c r="FXZ1103" s="54"/>
      <c r="FYA1103" s="54"/>
      <c r="FYB1103" s="54"/>
      <c r="FYC1103" s="54"/>
      <c r="FYD1103" s="54"/>
      <c r="FYE1103" s="54"/>
      <c r="FYF1103" s="54"/>
      <c r="FYG1103" s="54"/>
      <c r="FYH1103" s="54"/>
      <c r="FYI1103" s="54"/>
      <c r="FYJ1103" s="54"/>
      <c r="FYK1103" s="54"/>
      <c r="FYL1103" s="54"/>
      <c r="FYM1103" s="54"/>
      <c r="FYN1103" s="54"/>
      <c r="FYO1103" s="54"/>
      <c r="FYP1103" s="54"/>
      <c r="FYQ1103" s="54"/>
      <c r="FYR1103" s="54"/>
      <c r="FYS1103" s="54"/>
      <c r="FYT1103" s="54"/>
      <c r="FYU1103" s="54"/>
      <c r="FYV1103" s="54"/>
      <c r="FYW1103" s="54"/>
      <c r="FYX1103" s="54"/>
      <c r="FYY1103" s="54"/>
      <c r="FYZ1103" s="54"/>
      <c r="FZA1103" s="54"/>
      <c r="FZB1103" s="54"/>
      <c r="FZC1103" s="54"/>
      <c r="FZD1103" s="54"/>
      <c r="FZE1103" s="54"/>
      <c r="FZF1103" s="54"/>
      <c r="FZG1103" s="54"/>
      <c r="FZH1103" s="54"/>
      <c r="FZI1103" s="54"/>
      <c r="FZJ1103" s="54"/>
      <c r="FZK1103" s="54"/>
      <c r="FZL1103" s="54"/>
      <c r="FZM1103" s="54"/>
      <c r="FZN1103" s="54"/>
      <c r="FZO1103" s="54"/>
      <c r="FZP1103" s="54"/>
      <c r="FZQ1103" s="54"/>
      <c r="FZR1103" s="54"/>
      <c r="FZS1103" s="54"/>
      <c r="FZT1103" s="54"/>
      <c r="FZU1103" s="54"/>
      <c r="FZV1103" s="54"/>
      <c r="FZW1103" s="54"/>
      <c r="FZX1103" s="54"/>
      <c r="FZY1103" s="54"/>
      <c r="FZZ1103" s="54"/>
      <c r="GAA1103" s="54"/>
      <c r="GAB1103" s="54"/>
      <c r="GAC1103" s="54"/>
      <c r="GAD1103" s="54"/>
      <c r="GAE1103" s="54"/>
      <c r="GAF1103" s="54"/>
      <c r="GAG1103" s="54"/>
      <c r="GAH1103" s="54"/>
      <c r="GAI1103" s="54"/>
      <c r="GAJ1103" s="54"/>
      <c r="GAK1103" s="54"/>
      <c r="GAL1103" s="54"/>
      <c r="GAM1103" s="54"/>
      <c r="GAN1103" s="54"/>
      <c r="GAO1103" s="54"/>
      <c r="GAP1103" s="54"/>
      <c r="GAQ1103" s="54"/>
      <c r="GAR1103" s="54"/>
      <c r="GAS1103" s="54"/>
      <c r="GAT1103" s="54"/>
      <c r="GAU1103" s="54"/>
      <c r="GAV1103" s="54"/>
      <c r="GAW1103" s="54"/>
      <c r="GAX1103" s="54"/>
      <c r="GAY1103" s="54"/>
      <c r="GAZ1103" s="54"/>
      <c r="GBA1103" s="54"/>
      <c r="GBB1103" s="54"/>
      <c r="GBC1103" s="54"/>
      <c r="GBD1103" s="54"/>
      <c r="GBE1103" s="54"/>
      <c r="GBF1103" s="54"/>
      <c r="GBG1103" s="54"/>
      <c r="GBH1103" s="54"/>
      <c r="GBI1103" s="54"/>
      <c r="GBJ1103" s="54"/>
      <c r="GBK1103" s="54"/>
      <c r="GBL1103" s="54"/>
      <c r="GBM1103" s="54"/>
      <c r="GBN1103" s="54"/>
      <c r="GBO1103" s="54"/>
      <c r="GBP1103" s="54"/>
      <c r="GBQ1103" s="54"/>
      <c r="GBR1103" s="54"/>
      <c r="GBS1103" s="54"/>
      <c r="GBT1103" s="54"/>
      <c r="GBU1103" s="54"/>
      <c r="GBV1103" s="54"/>
      <c r="GBW1103" s="54"/>
      <c r="GBX1103" s="54"/>
      <c r="GBY1103" s="54"/>
      <c r="GBZ1103" s="54"/>
      <c r="GCA1103" s="54"/>
      <c r="GCB1103" s="54"/>
      <c r="GCC1103" s="54"/>
      <c r="GCD1103" s="54"/>
      <c r="GCE1103" s="54"/>
      <c r="GCF1103" s="54"/>
      <c r="GCG1103" s="54"/>
      <c r="GCH1103" s="54"/>
      <c r="GCI1103" s="54"/>
      <c r="GCJ1103" s="54"/>
      <c r="GCK1103" s="54"/>
      <c r="GCL1103" s="54"/>
      <c r="GCM1103" s="54"/>
      <c r="GCN1103" s="54"/>
      <c r="GCO1103" s="54"/>
      <c r="GCP1103" s="54"/>
      <c r="GCQ1103" s="54"/>
      <c r="GCR1103" s="54"/>
      <c r="GCS1103" s="54"/>
      <c r="GCT1103" s="54"/>
      <c r="GCU1103" s="54"/>
      <c r="GCV1103" s="54"/>
      <c r="GCW1103" s="54"/>
      <c r="GCX1103" s="54"/>
      <c r="GCY1103" s="54"/>
      <c r="GCZ1103" s="54"/>
      <c r="GDA1103" s="54"/>
      <c r="GDB1103" s="54"/>
      <c r="GDC1103" s="54"/>
      <c r="GDD1103" s="54"/>
      <c r="GDE1103" s="54"/>
      <c r="GDF1103" s="54"/>
      <c r="GDG1103" s="54"/>
      <c r="GDH1103" s="54"/>
      <c r="GDI1103" s="54"/>
      <c r="GDJ1103" s="54"/>
      <c r="GDK1103" s="54"/>
      <c r="GDL1103" s="54"/>
      <c r="GDM1103" s="54"/>
      <c r="GDN1103" s="54"/>
      <c r="GDO1103" s="54"/>
      <c r="GDP1103" s="54"/>
      <c r="GDQ1103" s="54"/>
      <c r="GDR1103" s="54"/>
      <c r="GDS1103" s="54"/>
      <c r="GDT1103" s="54"/>
      <c r="GDU1103" s="54"/>
      <c r="GDV1103" s="54"/>
      <c r="GDW1103" s="54"/>
      <c r="GDX1103" s="54"/>
      <c r="GDY1103" s="54"/>
      <c r="GDZ1103" s="54"/>
      <c r="GEA1103" s="54"/>
      <c r="GEB1103" s="54"/>
      <c r="GEC1103" s="54"/>
      <c r="GED1103" s="54"/>
      <c r="GEE1103" s="54"/>
      <c r="GEF1103" s="54"/>
      <c r="GEG1103" s="54"/>
      <c r="GEH1103" s="54"/>
      <c r="GEI1103" s="54"/>
      <c r="GEJ1103" s="54"/>
      <c r="GEK1103" s="54"/>
      <c r="GEL1103" s="54"/>
      <c r="GEM1103" s="54"/>
      <c r="GEN1103" s="54"/>
      <c r="GEO1103" s="54"/>
      <c r="GEP1103" s="54"/>
      <c r="GEQ1103" s="54"/>
      <c r="GER1103" s="54"/>
      <c r="GES1103" s="54"/>
      <c r="GET1103" s="54"/>
      <c r="GEU1103" s="54"/>
      <c r="GEV1103" s="54"/>
      <c r="GEW1103" s="54"/>
      <c r="GEX1103" s="54"/>
      <c r="GEY1103" s="54"/>
      <c r="GEZ1103" s="54"/>
      <c r="GFA1103" s="54"/>
      <c r="GFB1103" s="54"/>
      <c r="GFC1103" s="54"/>
      <c r="GFD1103" s="54"/>
      <c r="GFE1103" s="54"/>
      <c r="GFF1103" s="54"/>
      <c r="GFG1103" s="54"/>
      <c r="GFH1103" s="54"/>
      <c r="GFI1103" s="54"/>
      <c r="GFJ1103" s="54"/>
      <c r="GFK1103" s="54"/>
      <c r="GFL1103" s="54"/>
      <c r="GFM1103" s="54"/>
      <c r="GFN1103" s="54"/>
      <c r="GFO1103" s="54"/>
      <c r="GFP1103" s="54"/>
      <c r="GFQ1103" s="54"/>
      <c r="GFR1103" s="54"/>
      <c r="GFS1103" s="54"/>
      <c r="GFT1103" s="54"/>
      <c r="GFU1103" s="54"/>
      <c r="GFV1103" s="54"/>
      <c r="GFW1103" s="54"/>
      <c r="GFX1103" s="54"/>
      <c r="GFY1103" s="54"/>
      <c r="GFZ1103" s="54"/>
      <c r="GGA1103" s="54"/>
      <c r="GGB1103" s="54"/>
      <c r="GGC1103" s="54"/>
      <c r="GGD1103" s="54"/>
      <c r="GGE1103" s="54"/>
      <c r="GGF1103" s="54"/>
      <c r="GGG1103" s="54"/>
      <c r="GGH1103" s="54"/>
      <c r="GGI1103" s="54"/>
      <c r="GGJ1103" s="54"/>
      <c r="GGK1103" s="54"/>
      <c r="GGL1103" s="54"/>
      <c r="GGM1103" s="54"/>
      <c r="GGN1103" s="54"/>
      <c r="GGO1103" s="54"/>
      <c r="GGP1103" s="54"/>
      <c r="GGQ1103" s="54"/>
      <c r="GGR1103" s="54"/>
      <c r="GGS1103" s="54"/>
      <c r="GGT1103" s="54"/>
      <c r="GGU1103" s="54"/>
      <c r="GGV1103" s="54"/>
      <c r="GGW1103" s="54"/>
      <c r="GGX1103" s="54"/>
      <c r="GGY1103" s="54"/>
      <c r="GGZ1103" s="54"/>
      <c r="GHA1103" s="54"/>
      <c r="GHB1103" s="54"/>
      <c r="GHC1103" s="54"/>
      <c r="GHD1103" s="54"/>
      <c r="GHE1103" s="54"/>
      <c r="GHF1103" s="54"/>
      <c r="GHG1103" s="54"/>
      <c r="GHH1103" s="54"/>
      <c r="GHI1103" s="54"/>
      <c r="GHJ1103" s="54"/>
      <c r="GHK1103" s="54"/>
      <c r="GHL1103" s="54"/>
      <c r="GHM1103" s="54"/>
      <c r="GHN1103" s="54"/>
      <c r="GHO1103" s="54"/>
      <c r="GHP1103" s="54"/>
      <c r="GHQ1103" s="54"/>
      <c r="GHR1103" s="54"/>
      <c r="GHS1103" s="54"/>
      <c r="GHT1103" s="54"/>
      <c r="GHU1103" s="54"/>
      <c r="GHV1103" s="54"/>
      <c r="GHW1103" s="54"/>
      <c r="GHX1103" s="54"/>
      <c r="GHY1103" s="54"/>
      <c r="GHZ1103" s="54"/>
      <c r="GIA1103" s="54"/>
      <c r="GIB1103" s="54"/>
      <c r="GIC1103" s="54"/>
      <c r="GID1103" s="54"/>
      <c r="GIE1103" s="54"/>
      <c r="GIF1103" s="54"/>
      <c r="GIG1103" s="54"/>
      <c r="GIH1103" s="54"/>
      <c r="GII1103" s="54"/>
      <c r="GIJ1103" s="54"/>
      <c r="GIK1103" s="54"/>
      <c r="GIL1103" s="54"/>
      <c r="GIM1103" s="54"/>
      <c r="GIN1103" s="54"/>
      <c r="GIO1103" s="54"/>
      <c r="GIP1103" s="54"/>
      <c r="GIQ1103" s="54"/>
      <c r="GIR1103" s="54"/>
      <c r="GIS1103" s="54"/>
      <c r="GIT1103" s="54"/>
      <c r="GIU1103" s="54"/>
      <c r="GIV1103" s="54"/>
      <c r="GIW1103" s="54"/>
      <c r="GIX1103" s="54"/>
      <c r="GIY1103" s="54"/>
      <c r="GIZ1103" s="54"/>
      <c r="GJA1103" s="54"/>
      <c r="GJB1103" s="54"/>
      <c r="GJC1103" s="54"/>
      <c r="GJD1103" s="54"/>
      <c r="GJE1103" s="54"/>
      <c r="GJF1103" s="54"/>
      <c r="GJG1103" s="54"/>
      <c r="GJH1103" s="54"/>
      <c r="GJI1103" s="54"/>
      <c r="GJJ1103" s="54"/>
      <c r="GJK1103" s="54"/>
      <c r="GJL1103" s="54"/>
      <c r="GJM1103" s="54"/>
      <c r="GJN1103" s="54"/>
      <c r="GJO1103" s="54"/>
      <c r="GJP1103" s="54"/>
      <c r="GJQ1103" s="54"/>
      <c r="GJR1103" s="54"/>
      <c r="GJS1103" s="54"/>
      <c r="GJT1103" s="54"/>
      <c r="GJU1103" s="54"/>
      <c r="GJV1103" s="54"/>
      <c r="GJW1103" s="54"/>
      <c r="GJX1103" s="54"/>
      <c r="GJY1103" s="54"/>
      <c r="GJZ1103" s="54"/>
      <c r="GKA1103" s="54"/>
      <c r="GKB1103" s="54"/>
      <c r="GKC1103" s="54"/>
      <c r="GKD1103" s="54"/>
      <c r="GKE1103" s="54"/>
      <c r="GKF1103" s="54"/>
      <c r="GKG1103" s="54"/>
      <c r="GKH1103" s="54"/>
      <c r="GKI1103" s="54"/>
      <c r="GKJ1103" s="54"/>
      <c r="GKK1103" s="54"/>
      <c r="GKL1103" s="54"/>
      <c r="GKM1103" s="54"/>
      <c r="GKN1103" s="54"/>
      <c r="GKO1103" s="54"/>
      <c r="GKP1103" s="54"/>
      <c r="GKQ1103" s="54"/>
      <c r="GKR1103" s="54"/>
      <c r="GKS1103" s="54"/>
      <c r="GKT1103" s="54"/>
      <c r="GKU1103" s="54"/>
      <c r="GKV1103" s="54"/>
      <c r="GKW1103" s="54"/>
      <c r="GKX1103" s="54"/>
      <c r="GKY1103" s="54"/>
      <c r="GKZ1103" s="54"/>
      <c r="GLA1103" s="54"/>
      <c r="GLB1103" s="54"/>
      <c r="GLC1103" s="54"/>
      <c r="GLD1103" s="54"/>
      <c r="GLE1103" s="54"/>
      <c r="GLF1103" s="54"/>
      <c r="GLG1103" s="54"/>
      <c r="GLH1103" s="54"/>
      <c r="GLI1103" s="54"/>
      <c r="GLJ1103" s="54"/>
      <c r="GLK1103" s="54"/>
      <c r="GLL1103" s="54"/>
      <c r="GLM1103" s="54"/>
      <c r="GLN1103" s="54"/>
      <c r="GLO1103" s="54"/>
      <c r="GLP1103" s="54"/>
      <c r="GLQ1103" s="54"/>
      <c r="GLR1103" s="54"/>
      <c r="GLS1103" s="54"/>
      <c r="GLT1103" s="54"/>
      <c r="GLU1103" s="54"/>
      <c r="GLV1103" s="54"/>
      <c r="GLW1103" s="54"/>
      <c r="GLX1103" s="54"/>
      <c r="GLY1103" s="54"/>
      <c r="GLZ1103" s="54"/>
      <c r="GMA1103" s="54"/>
      <c r="GMB1103" s="54"/>
      <c r="GMC1103" s="54"/>
      <c r="GMD1103" s="54"/>
      <c r="GME1103" s="54"/>
      <c r="GMF1103" s="54"/>
      <c r="GMG1103" s="54"/>
      <c r="GMH1103" s="54"/>
      <c r="GMI1103" s="54"/>
      <c r="GMJ1103" s="54"/>
      <c r="GMK1103" s="54"/>
      <c r="GML1103" s="54"/>
      <c r="GMM1103" s="54"/>
      <c r="GMN1103" s="54"/>
      <c r="GMO1103" s="54"/>
      <c r="GMP1103" s="54"/>
      <c r="GMQ1103" s="54"/>
      <c r="GMR1103" s="54"/>
      <c r="GMS1103" s="54"/>
      <c r="GMT1103" s="54"/>
      <c r="GMU1103" s="54"/>
      <c r="GMV1103" s="54"/>
      <c r="GMW1103" s="54"/>
      <c r="GMX1103" s="54"/>
      <c r="GMY1103" s="54"/>
      <c r="GMZ1103" s="54"/>
      <c r="GNA1103" s="54"/>
      <c r="GNB1103" s="54"/>
      <c r="GNC1103" s="54"/>
      <c r="GND1103" s="54"/>
      <c r="GNE1103" s="54"/>
      <c r="GNF1103" s="54"/>
      <c r="GNG1103" s="54"/>
      <c r="GNH1103" s="54"/>
      <c r="GNI1103" s="54"/>
      <c r="GNJ1103" s="54"/>
      <c r="GNK1103" s="54"/>
      <c r="GNL1103" s="54"/>
      <c r="GNM1103" s="54"/>
      <c r="GNN1103" s="54"/>
      <c r="GNO1103" s="54"/>
      <c r="GNP1103" s="54"/>
      <c r="GNQ1103" s="54"/>
      <c r="GNR1103" s="54"/>
      <c r="GNS1103" s="54"/>
      <c r="GNT1103" s="54"/>
      <c r="GNU1103" s="54"/>
      <c r="GNV1103" s="54"/>
      <c r="GNW1103" s="54"/>
      <c r="GNX1103" s="54"/>
      <c r="GNY1103" s="54"/>
      <c r="GNZ1103" s="54"/>
      <c r="GOA1103" s="54"/>
      <c r="GOB1103" s="54"/>
      <c r="GOC1103" s="54"/>
      <c r="GOD1103" s="54"/>
      <c r="GOE1103" s="54"/>
      <c r="GOF1103" s="54"/>
      <c r="GOG1103" s="54"/>
      <c r="GOH1103" s="54"/>
      <c r="GOI1103" s="54"/>
      <c r="GOJ1103" s="54"/>
      <c r="GOK1103" s="54"/>
      <c r="GOL1103" s="54"/>
      <c r="GOM1103" s="54"/>
      <c r="GON1103" s="54"/>
      <c r="GOO1103" s="54"/>
      <c r="GOP1103" s="54"/>
      <c r="GOQ1103" s="54"/>
      <c r="GOR1103" s="54"/>
      <c r="GOS1103" s="54"/>
      <c r="GOT1103" s="54"/>
      <c r="GOU1103" s="54"/>
      <c r="GOV1103" s="54"/>
      <c r="GOW1103" s="54"/>
      <c r="GOX1103" s="54"/>
      <c r="GOY1103" s="54"/>
      <c r="GOZ1103" s="54"/>
      <c r="GPA1103" s="54"/>
      <c r="GPB1103" s="54"/>
      <c r="GPC1103" s="54"/>
      <c r="GPD1103" s="54"/>
      <c r="GPE1103" s="54"/>
      <c r="GPF1103" s="54"/>
      <c r="GPG1103" s="54"/>
      <c r="GPH1103" s="54"/>
      <c r="GPI1103" s="54"/>
      <c r="GPJ1103" s="54"/>
      <c r="GPK1103" s="54"/>
      <c r="GPL1103" s="54"/>
      <c r="GPM1103" s="54"/>
      <c r="GPN1103" s="54"/>
      <c r="GPO1103" s="54"/>
      <c r="GPP1103" s="54"/>
      <c r="GPQ1103" s="54"/>
      <c r="GPR1103" s="54"/>
      <c r="GPS1103" s="54"/>
      <c r="GPT1103" s="54"/>
      <c r="GPU1103" s="54"/>
      <c r="GPV1103" s="54"/>
      <c r="GPW1103" s="54"/>
      <c r="GPX1103" s="54"/>
      <c r="GPY1103" s="54"/>
      <c r="GPZ1103" s="54"/>
      <c r="GQA1103" s="54"/>
      <c r="GQB1103" s="54"/>
      <c r="GQC1103" s="54"/>
      <c r="GQD1103" s="54"/>
      <c r="GQE1103" s="54"/>
      <c r="GQF1103" s="54"/>
      <c r="GQG1103" s="54"/>
      <c r="GQH1103" s="54"/>
      <c r="GQI1103" s="54"/>
      <c r="GQJ1103" s="54"/>
      <c r="GQK1103" s="54"/>
      <c r="GQL1103" s="54"/>
      <c r="GQM1103" s="54"/>
      <c r="GQN1103" s="54"/>
      <c r="GQO1103" s="54"/>
      <c r="GQP1103" s="54"/>
      <c r="GQQ1103" s="54"/>
      <c r="GQR1103" s="54"/>
      <c r="GQS1103" s="54"/>
      <c r="GQT1103" s="54"/>
      <c r="GQU1103" s="54"/>
      <c r="GQV1103" s="54"/>
      <c r="GQW1103" s="54"/>
      <c r="GQX1103" s="54"/>
      <c r="GQY1103" s="54"/>
      <c r="GQZ1103" s="54"/>
      <c r="GRA1103" s="54"/>
      <c r="GRB1103" s="54"/>
      <c r="GRC1103" s="54"/>
      <c r="GRD1103" s="54"/>
      <c r="GRE1103" s="54"/>
      <c r="GRF1103" s="54"/>
      <c r="GRG1103" s="54"/>
      <c r="GRH1103" s="54"/>
      <c r="GRI1103" s="54"/>
      <c r="GRJ1103" s="54"/>
      <c r="GRK1103" s="54"/>
      <c r="GRL1103" s="54"/>
      <c r="GRM1103" s="54"/>
      <c r="GRN1103" s="54"/>
      <c r="GRO1103" s="54"/>
      <c r="GRP1103" s="54"/>
      <c r="GRQ1103" s="54"/>
      <c r="GRR1103" s="54"/>
      <c r="GRS1103" s="54"/>
      <c r="GRT1103" s="54"/>
      <c r="GRU1103" s="54"/>
      <c r="GRV1103" s="54"/>
      <c r="GRW1103" s="54"/>
      <c r="GRX1103" s="54"/>
      <c r="GRY1103" s="54"/>
      <c r="GRZ1103" s="54"/>
      <c r="GSA1103" s="54"/>
      <c r="GSB1103" s="54"/>
      <c r="GSC1103" s="54"/>
      <c r="GSD1103" s="54"/>
      <c r="GSE1103" s="54"/>
      <c r="GSF1103" s="54"/>
      <c r="GSG1103" s="54"/>
      <c r="GSH1103" s="54"/>
      <c r="GSI1103" s="54"/>
      <c r="GSJ1103" s="54"/>
      <c r="GSK1103" s="54"/>
      <c r="GSL1103" s="54"/>
      <c r="GSM1103" s="54"/>
      <c r="GSN1103" s="54"/>
      <c r="GSO1103" s="54"/>
      <c r="GSP1103" s="54"/>
      <c r="GSQ1103" s="54"/>
      <c r="GSR1103" s="54"/>
      <c r="GSS1103" s="54"/>
      <c r="GST1103" s="54"/>
      <c r="GSU1103" s="54"/>
      <c r="GSV1103" s="54"/>
      <c r="GSW1103" s="54"/>
      <c r="GSX1103" s="54"/>
      <c r="GSY1103" s="54"/>
      <c r="GSZ1103" s="54"/>
      <c r="GTA1103" s="54"/>
      <c r="GTB1103" s="54"/>
      <c r="GTC1103" s="54"/>
      <c r="GTD1103" s="54"/>
      <c r="GTE1103" s="54"/>
      <c r="GTF1103" s="54"/>
      <c r="GTG1103" s="54"/>
      <c r="GTH1103" s="54"/>
      <c r="GTI1103" s="54"/>
      <c r="GTJ1103" s="54"/>
      <c r="GTK1103" s="54"/>
      <c r="GTL1103" s="54"/>
      <c r="GTM1103" s="54"/>
      <c r="GTN1103" s="54"/>
      <c r="GTO1103" s="54"/>
      <c r="GTP1103" s="54"/>
      <c r="GTQ1103" s="54"/>
      <c r="GTR1103" s="54"/>
      <c r="GTS1103" s="54"/>
      <c r="GTT1103" s="54"/>
      <c r="GTU1103" s="54"/>
      <c r="GTV1103" s="54"/>
      <c r="GTW1103" s="54"/>
      <c r="GTX1103" s="54"/>
      <c r="GTY1103" s="54"/>
      <c r="GTZ1103" s="54"/>
      <c r="GUA1103" s="54"/>
      <c r="GUB1103" s="54"/>
      <c r="GUC1103" s="54"/>
      <c r="GUD1103" s="54"/>
      <c r="GUE1103" s="54"/>
      <c r="GUF1103" s="54"/>
      <c r="GUG1103" s="54"/>
      <c r="GUH1103" s="54"/>
      <c r="GUI1103" s="54"/>
      <c r="GUJ1103" s="54"/>
      <c r="GUK1103" s="54"/>
      <c r="GUL1103" s="54"/>
      <c r="GUM1103" s="54"/>
      <c r="GUN1103" s="54"/>
      <c r="GUO1103" s="54"/>
      <c r="GUP1103" s="54"/>
      <c r="GUQ1103" s="54"/>
      <c r="GUR1103" s="54"/>
      <c r="GUS1103" s="54"/>
      <c r="GUT1103" s="54"/>
      <c r="GUU1103" s="54"/>
      <c r="GUV1103" s="54"/>
      <c r="GUW1103" s="54"/>
      <c r="GUX1103" s="54"/>
      <c r="GUY1103" s="54"/>
      <c r="GUZ1103" s="54"/>
      <c r="GVA1103" s="54"/>
      <c r="GVB1103" s="54"/>
      <c r="GVC1103" s="54"/>
      <c r="GVD1103" s="54"/>
      <c r="GVE1103" s="54"/>
      <c r="GVF1103" s="54"/>
      <c r="GVG1103" s="54"/>
      <c r="GVH1103" s="54"/>
      <c r="GVI1103" s="54"/>
      <c r="GVJ1103" s="54"/>
      <c r="GVK1103" s="54"/>
      <c r="GVL1103" s="54"/>
      <c r="GVM1103" s="54"/>
      <c r="GVN1103" s="54"/>
      <c r="GVO1103" s="54"/>
      <c r="GVP1103" s="54"/>
      <c r="GVQ1103" s="54"/>
      <c r="GVR1103" s="54"/>
      <c r="GVS1103" s="54"/>
      <c r="GVT1103" s="54"/>
      <c r="GVU1103" s="54"/>
      <c r="GVV1103" s="54"/>
      <c r="GVW1103" s="54"/>
      <c r="GVX1103" s="54"/>
      <c r="GVY1103" s="54"/>
      <c r="GVZ1103" s="54"/>
      <c r="GWA1103" s="54"/>
      <c r="GWB1103" s="54"/>
      <c r="GWC1103" s="54"/>
      <c r="GWD1103" s="54"/>
      <c r="GWE1103" s="54"/>
      <c r="GWF1103" s="54"/>
      <c r="GWG1103" s="54"/>
      <c r="GWH1103" s="54"/>
      <c r="GWI1103" s="54"/>
      <c r="GWJ1103" s="54"/>
      <c r="GWK1103" s="54"/>
      <c r="GWL1103" s="54"/>
      <c r="GWM1103" s="54"/>
      <c r="GWN1103" s="54"/>
      <c r="GWO1103" s="54"/>
      <c r="GWP1103" s="54"/>
      <c r="GWQ1103" s="54"/>
      <c r="GWR1103" s="54"/>
      <c r="GWS1103" s="54"/>
      <c r="GWT1103" s="54"/>
      <c r="GWU1103" s="54"/>
      <c r="GWV1103" s="54"/>
      <c r="GWW1103" s="54"/>
      <c r="GWX1103" s="54"/>
      <c r="GWY1103" s="54"/>
      <c r="GWZ1103" s="54"/>
      <c r="GXA1103" s="54"/>
      <c r="GXB1103" s="54"/>
      <c r="GXC1103" s="54"/>
      <c r="GXD1103" s="54"/>
      <c r="GXE1103" s="54"/>
      <c r="GXF1103" s="54"/>
      <c r="GXG1103" s="54"/>
      <c r="GXH1103" s="54"/>
      <c r="GXI1103" s="54"/>
      <c r="GXJ1103" s="54"/>
      <c r="GXK1103" s="54"/>
      <c r="GXL1103" s="54"/>
      <c r="GXM1103" s="54"/>
      <c r="GXN1103" s="54"/>
      <c r="GXO1103" s="54"/>
      <c r="GXP1103" s="54"/>
      <c r="GXQ1103" s="54"/>
      <c r="GXR1103" s="54"/>
      <c r="GXS1103" s="54"/>
      <c r="GXT1103" s="54"/>
      <c r="GXU1103" s="54"/>
      <c r="GXV1103" s="54"/>
      <c r="GXW1103" s="54"/>
      <c r="GXX1103" s="54"/>
      <c r="GXY1103" s="54"/>
      <c r="GXZ1103" s="54"/>
      <c r="GYA1103" s="54"/>
      <c r="GYB1103" s="54"/>
      <c r="GYC1103" s="54"/>
      <c r="GYD1103" s="54"/>
      <c r="GYE1103" s="54"/>
      <c r="GYF1103" s="54"/>
      <c r="GYG1103" s="54"/>
      <c r="GYH1103" s="54"/>
      <c r="GYI1103" s="54"/>
      <c r="GYJ1103" s="54"/>
      <c r="GYK1103" s="54"/>
      <c r="GYL1103" s="54"/>
      <c r="GYM1103" s="54"/>
      <c r="GYN1103" s="54"/>
      <c r="GYO1103" s="54"/>
      <c r="GYP1103" s="54"/>
      <c r="GYQ1103" s="54"/>
      <c r="GYR1103" s="54"/>
      <c r="GYS1103" s="54"/>
      <c r="GYT1103" s="54"/>
      <c r="GYU1103" s="54"/>
      <c r="GYV1103" s="54"/>
      <c r="GYW1103" s="54"/>
      <c r="GYX1103" s="54"/>
      <c r="GYY1103" s="54"/>
      <c r="GYZ1103" s="54"/>
      <c r="GZA1103" s="54"/>
      <c r="GZB1103" s="54"/>
      <c r="GZC1103" s="54"/>
      <c r="GZD1103" s="54"/>
      <c r="GZE1103" s="54"/>
      <c r="GZF1103" s="54"/>
      <c r="GZG1103" s="54"/>
      <c r="GZH1103" s="54"/>
      <c r="GZI1103" s="54"/>
      <c r="GZJ1103" s="54"/>
      <c r="GZK1103" s="54"/>
      <c r="GZL1103" s="54"/>
      <c r="GZM1103" s="54"/>
      <c r="GZN1103" s="54"/>
      <c r="GZO1103" s="54"/>
      <c r="GZP1103" s="54"/>
      <c r="GZQ1103" s="54"/>
      <c r="GZR1103" s="54"/>
      <c r="GZS1103" s="54"/>
      <c r="GZT1103" s="54"/>
      <c r="GZU1103" s="54"/>
      <c r="GZV1103" s="54"/>
      <c r="GZW1103" s="54"/>
      <c r="GZX1103" s="54"/>
      <c r="GZY1103" s="54"/>
      <c r="GZZ1103" s="54"/>
      <c r="HAA1103" s="54"/>
      <c r="HAB1103" s="54"/>
      <c r="HAC1103" s="54"/>
      <c r="HAD1103" s="54"/>
      <c r="HAE1103" s="54"/>
      <c r="HAF1103" s="54"/>
      <c r="HAG1103" s="54"/>
      <c r="HAH1103" s="54"/>
      <c r="HAI1103" s="54"/>
      <c r="HAJ1103" s="54"/>
      <c r="HAK1103" s="54"/>
      <c r="HAL1103" s="54"/>
      <c r="HAM1103" s="54"/>
      <c r="HAN1103" s="54"/>
      <c r="HAO1103" s="54"/>
      <c r="HAP1103" s="54"/>
      <c r="HAQ1103" s="54"/>
      <c r="HAR1103" s="54"/>
      <c r="HAS1103" s="54"/>
      <c r="HAT1103" s="54"/>
      <c r="HAU1103" s="54"/>
      <c r="HAV1103" s="54"/>
      <c r="HAW1103" s="54"/>
      <c r="HAX1103" s="54"/>
      <c r="HAY1103" s="54"/>
      <c r="HAZ1103" s="54"/>
      <c r="HBA1103" s="54"/>
      <c r="HBB1103" s="54"/>
      <c r="HBC1103" s="54"/>
      <c r="HBD1103" s="54"/>
      <c r="HBE1103" s="54"/>
      <c r="HBF1103" s="54"/>
      <c r="HBG1103" s="54"/>
      <c r="HBH1103" s="54"/>
      <c r="HBI1103" s="54"/>
      <c r="HBJ1103" s="54"/>
      <c r="HBK1103" s="54"/>
      <c r="HBL1103" s="54"/>
      <c r="HBM1103" s="54"/>
      <c r="HBN1103" s="54"/>
      <c r="HBO1103" s="54"/>
      <c r="HBP1103" s="54"/>
      <c r="HBQ1103" s="54"/>
      <c r="HBR1103" s="54"/>
      <c r="HBS1103" s="54"/>
      <c r="HBT1103" s="54"/>
      <c r="HBU1103" s="54"/>
      <c r="HBV1103" s="54"/>
      <c r="HBW1103" s="54"/>
      <c r="HBX1103" s="54"/>
      <c r="HBY1103" s="54"/>
      <c r="HBZ1103" s="54"/>
      <c r="HCA1103" s="54"/>
      <c r="HCB1103" s="54"/>
      <c r="HCC1103" s="54"/>
      <c r="HCD1103" s="54"/>
      <c r="HCE1103" s="54"/>
      <c r="HCF1103" s="54"/>
      <c r="HCG1103" s="54"/>
      <c r="HCH1103" s="54"/>
      <c r="HCI1103" s="54"/>
      <c r="HCJ1103" s="54"/>
      <c r="HCK1103" s="54"/>
      <c r="HCL1103" s="54"/>
      <c r="HCM1103" s="54"/>
      <c r="HCN1103" s="54"/>
      <c r="HCO1103" s="54"/>
      <c r="HCP1103" s="54"/>
      <c r="HCQ1103" s="54"/>
      <c r="HCR1103" s="54"/>
      <c r="HCS1103" s="54"/>
      <c r="HCT1103" s="54"/>
      <c r="HCU1103" s="54"/>
      <c r="HCV1103" s="54"/>
      <c r="HCW1103" s="54"/>
      <c r="HCX1103" s="54"/>
      <c r="HCY1103" s="54"/>
      <c r="HCZ1103" s="54"/>
      <c r="HDA1103" s="54"/>
      <c r="HDB1103" s="54"/>
      <c r="HDC1103" s="54"/>
      <c r="HDD1103" s="54"/>
      <c r="HDE1103" s="54"/>
      <c r="HDF1103" s="54"/>
      <c r="HDG1103" s="54"/>
      <c r="HDH1103" s="54"/>
      <c r="HDI1103" s="54"/>
      <c r="HDJ1103" s="54"/>
      <c r="HDK1103" s="54"/>
      <c r="HDL1103" s="54"/>
      <c r="HDM1103" s="54"/>
      <c r="HDN1103" s="54"/>
      <c r="HDO1103" s="54"/>
      <c r="HDP1103" s="54"/>
      <c r="HDQ1103" s="54"/>
      <c r="HDR1103" s="54"/>
      <c r="HDS1103" s="54"/>
      <c r="HDT1103" s="54"/>
      <c r="HDU1103" s="54"/>
      <c r="HDV1103" s="54"/>
      <c r="HDW1103" s="54"/>
      <c r="HDX1103" s="54"/>
      <c r="HDY1103" s="54"/>
      <c r="HDZ1103" s="54"/>
      <c r="HEA1103" s="54"/>
      <c r="HEB1103" s="54"/>
      <c r="HEC1103" s="54"/>
      <c r="HED1103" s="54"/>
      <c r="HEE1103" s="54"/>
      <c r="HEF1103" s="54"/>
      <c r="HEG1103" s="54"/>
      <c r="HEH1103" s="54"/>
      <c r="HEI1103" s="54"/>
      <c r="HEJ1103" s="54"/>
      <c r="HEK1103" s="54"/>
      <c r="HEL1103" s="54"/>
      <c r="HEM1103" s="54"/>
      <c r="HEN1103" s="54"/>
      <c r="HEO1103" s="54"/>
      <c r="HEP1103" s="54"/>
      <c r="HEQ1103" s="54"/>
      <c r="HER1103" s="54"/>
      <c r="HES1103" s="54"/>
      <c r="HET1103" s="54"/>
      <c r="HEU1103" s="54"/>
      <c r="HEV1103" s="54"/>
      <c r="HEW1103" s="54"/>
      <c r="HEX1103" s="54"/>
      <c r="HEY1103" s="54"/>
      <c r="HEZ1103" s="54"/>
      <c r="HFA1103" s="54"/>
      <c r="HFB1103" s="54"/>
      <c r="HFC1103" s="54"/>
      <c r="HFD1103" s="54"/>
      <c r="HFE1103" s="54"/>
      <c r="HFF1103" s="54"/>
      <c r="HFG1103" s="54"/>
      <c r="HFH1103" s="54"/>
      <c r="HFI1103" s="54"/>
      <c r="HFJ1103" s="54"/>
      <c r="HFK1103" s="54"/>
      <c r="HFL1103" s="54"/>
      <c r="HFM1103" s="54"/>
      <c r="HFN1103" s="54"/>
      <c r="HFO1103" s="54"/>
      <c r="HFP1103" s="54"/>
      <c r="HFQ1103" s="54"/>
      <c r="HFR1103" s="54"/>
      <c r="HFS1103" s="54"/>
      <c r="HFT1103" s="54"/>
      <c r="HFU1103" s="54"/>
      <c r="HFV1103" s="54"/>
      <c r="HFW1103" s="54"/>
      <c r="HFX1103" s="54"/>
      <c r="HFY1103" s="54"/>
      <c r="HFZ1103" s="54"/>
      <c r="HGA1103" s="54"/>
      <c r="HGB1103" s="54"/>
      <c r="HGC1103" s="54"/>
      <c r="HGD1103" s="54"/>
      <c r="HGE1103" s="54"/>
      <c r="HGF1103" s="54"/>
      <c r="HGG1103" s="54"/>
      <c r="HGH1103" s="54"/>
      <c r="HGI1103" s="54"/>
      <c r="HGJ1103" s="54"/>
      <c r="HGK1103" s="54"/>
      <c r="HGL1103" s="54"/>
      <c r="HGM1103" s="54"/>
      <c r="HGN1103" s="54"/>
      <c r="HGO1103" s="54"/>
      <c r="HGP1103" s="54"/>
      <c r="HGQ1103" s="54"/>
      <c r="HGR1103" s="54"/>
      <c r="HGS1103" s="54"/>
      <c r="HGT1103" s="54"/>
      <c r="HGU1103" s="54"/>
      <c r="HGV1103" s="54"/>
      <c r="HGW1103" s="54"/>
      <c r="HGX1103" s="54"/>
      <c r="HGY1103" s="54"/>
      <c r="HGZ1103" s="54"/>
      <c r="HHA1103" s="54"/>
      <c r="HHB1103" s="54"/>
      <c r="HHC1103" s="54"/>
      <c r="HHD1103" s="54"/>
      <c r="HHE1103" s="54"/>
      <c r="HHF1103" s="54"/>
      <c r="HHG1103" s="54"/>
      <c r="HHH1103" s="54"/>
      <c r="HHI1103" s="54"/>
      <c r="HHJ1103" s="54"/>
      <c r="HHK1103" s="54"/>
      <c r="HHL1103" s="54"/>
      <c r="HHM1103" s="54"/>
      <c r="HHN1103" s="54"/>
      <c r="HHO1103" s="54"/>
      <c r="HHP1103" s="54"/>
      <c r="HHQ1103" s="54"/>
      <c r="HHR1103" s="54"/>
      <c r="HHS1103" s="54"/>
      <c r="HHT1103" s="54"/>
      <c r="HHU1103" s="54"/>
      <c r="HHV1103" s="54"/>
      <c r="HHW1103" s="54"/>
      <c r="HHX1103" s="54"/>
      <c r="HHY1103" s="54"/>
      <c r="HHZ1103" s="54"/>
      <c r="HIA1103" s="54"/>
      <c r="HIB1103" s="54"/>
      <c r="HIC1103" s="54"/>
      <c r="HID1103" s="54"/>
      <c r="HIE1103" s="54"/>
      <c r="HIF1103" s="54"/>
      <c r="HIG1103" s="54"/>
      <c r="HIH1103" s="54"/>
      <c r="HII1103" s="54"/>
      <c r="HIJ1103" s="54"/>
      <c r="HIK1103" s="54"/>
      <c r="HIL1103" s="54"/>
      <c r="HIM1103" s="54"/>
      <c r="HIN1103" s="54"/>
      <c r="HIO1103" s="54"/>
      <c r="HIP1103" s="54"/>
      <c r="HIQ1103" s="54"/>
      <c r="HIR1103" s="54"/>
      <c r="HIS1103" s="54"/>
      <c r="HIT1103" s="54"/>
      <c r="HIU1103" s="54"/>
      <c r="HIV1103" s="54"/>
      <c r="HIW1103" s="54"/>
      <c r="HIX1103" s="54"/>
      <c r="HIY1103" s="54"/>
      <c r="HIZ1103" s="54"/>
      <c r="HJA1103" s="54"/>
      <c r="HJB1103" s="54"/>
      <c r="HJC1103" s="54"/>
      <c r="HJD1103" s="54"/>
      <c r="HJE1103" s="54"/>
      <c r="HJF1103" s="54"/>
      <c r="HJG1103" s="54"/>
      <c r="HJH1103" s="54"/>
      <c r="HJI1103" s="54"/>
      <c r="HJJ1103" s="54"/>
      <c r="HJK1103" s="54"/>
      <c r="HJL1103" s="54"/>
      <c r="HJM1103" s="54"/>
      <c r="HJN1103" s="54"/>
      <c r="HJO1103" s="54"/>
      <c r="HJP1103" s="54"/>
      <c r="HJQ1103" s="54"/>
      <c r="HJR1103" s="54"/>
      <c r="HJS1103" s="54"/>
      <c r="HJT1103" s="54"/>
      <c r="HJU1103" s="54"/>
      <c r="HJV1103" s="54"/>
      <c r="HJW1103" s="54"/>
      <c r="HJX1103" s="54"/>
      <c r="HJY1103" s="54"/>
      <c r="HJZ1103" s="54"/>
      <c r="HKA1103" s="54"/>
      <c r="HKB1103" s="54"/>
      <c r="HKC1103" s="54"/>
      <c r="HKD1103" s="54"/>
      <c r="HKE1103" s="54"/>
      <c r="HKF1103" s="54"/>
      <c r="HKG1103" s="54"/>
      <c r="HKH1103" s="54"/>
      <c r="HKI1103" s="54"/>
      <c r="HKJ1103" s="54"/>
      <c r="HKK1103" s="54"/>
      <c r="HKL1103" s="54"/>
      <c r="HKM1103" s="54"/>
      <c r="HKN1103" s="54"/>
      <c r="HKO1103" s="54"/>
      <c r="HKP1103" s="54"/>
      <c r="HKQ1103" s="54"/>
      <c r="HKR1103" s="54"/>
      <c r="HKS1103" s="54"/>
      <c r="HKT1103" s="54"/>
      <c r="HKU1103" s="54"/>
      <c r="HKV1103" s="54"/>
      <c r="HKW1103" s="54"/>
      <c r="HKX1103" s="54"/>
      <c r="HKY1103" s="54"/>
      <c r="HKZ1103" s="54"/>
      <c r="HLA1103" s="54"/>
      <c r="HLB1103" s="54"/>
      <c r="HLC1103" s="54"/>
      <c r="HLD1103" s="54"/>
      <c r="HLE1103" s="54"/>
      <c r="HLF1103" s="54"/>
      <c r="HLG1103" s="54"/>
      <c r="HLH1103" s="54"/>
      <c r="HLI1103" s="54"/>
      <c r="HLJ1103" s="54"/>
      <c r="HLK1103" s="54"/>
      <c r="HLL1103" s="54"/>
      <c r="HLM1103" s="54"/>
      <c r="HLN1103" s="54"/>
      <c r="HLO1103" s="54"/>
      <c r="HLP1103" s="54"/>
      <c r="HLQ1103" s="54"/>
      <c r="HLR1103" s="54"/>
      <c r="HLS1103" s="54"/>
      <c r="HLT1103" s="54"/>
      <c r="HLU1103" s="54"/>
      <c r="HLV1103" s="54"/>
      <c r="HLW1103" s="54"/>
      <c r="HLX1103" s="54"/>
      <c r="HLY1103" s="54"/>
      <c r="HLZ1103" s="54"/>
      <c r="HMA1103" s="54"/>
      <c r="HMB1103" s="54"/>
      <c r="HMC1103" s="54"/>
      <c r="HMD1103" s="54"/>
      <c r="HME1103" s="54"/>
      <c r="HMF1103" s="54"/>
      <c r="HMG1103" s="54"/>
      <c r="HMH1103" s="54"/>
      <c r="HMI1103" s="54"/>
      <c r="HMJ1103" s="54"/>
      <c r="HMK1103" s="54"/>
      <c r="HML1103" s="54"/>
      <c r="HMM1103" s="54"/>
      <c r="HMN1103" s="54"/>
      <c r="HMO1103" s="54"/>
      <c r="HMP1103" s="54"/>
      <c r="HMQ1103" s="54"/>
      <c r="HMR1103" s="54"/>
      <c r="HMS1103" s="54"/>
      <c r="HMT1103" s="54"/>
      <c r="HMU1103" s="54"/>
      <c r="HMV1103" s="54"/>
      <c r="HMW1103" s="54"/>
      <c r="HMX1103" s="54"/>
      <c r="HMY1103" s="54"/>
      <c r="HMZ1103" s="54"/>
      <c r="HNA1103" s="54"/>
      <c r="HNB1103" s="54"/>
      <c r="HNC1103" s="54"/>
      <c r="HND1103" s="54"/>
      <c r="HNE1103" s="54"/>
      <c r="HNF1103" s="54"/>
      <c r="HNG1103" s="54"/>
      <c r="HNH1103" s="54"/>
      <c r="HNI1103" s="54"/>
      <c r="HNJ1103" s="54"/>
      <c r="HNK1103" s="54"/>
      <c r="HNL1103" s="54"/>
      <c r="HNM1103" s="54"/>
      <c r="HNN1103" s="54"/>
      <c r="HNO1103" s="54"/>
      <c r="HNP1103" s="54"/>
      <c r="HNQ1103" s="54"/>
      <c r="HNR1103" s="54"/>
      <c r="HNS1103" s="54"/>
      <c r="HNT1103" s="54"/>
      <c r="HNU1103" s="54"/>
      <c r="HNV1103" s="54"/>
      <c r="HNW1103" s="54"/>
      <c r="HNX1103" s="54"/>
      <c r="HNY1103" s="54"/>
      <c r="HNZ1103" s="54"/>
      <c r="HOA1103" s="54"/>
      <c r="HOB1103" s="54"/>
      <c r="HOC1103" s="54"/>
      <c r="HOD1103" s="54"/>
      <c r="HOE1103" s="54"/>
      <c r="HOF1103" s="54"/>
      <c r="HOG1103" s="54"/>
      <c r="HOH1103" s="54"/>
      <c r="HOI1103" s="54"/>
      <c r="HOJ1103" s="54"/>
      <c r="HOK1103" s="54"/>
      <c r="HOL1103" s="54"/>
      <c r="HOM1103" s="54"/>
      <c r="HON1103" s="54"/>
      <c r="HOO1103" s="54"/>
      <c r="HOP1103" s="54"/>
      <c r="HOQ1103" s="54"/>
      <c r="HOR1103" s="54"/>
      <c r="HOS1103" s="54"/>
      <c r="HOT1103" s="54"/>
      <c r="HOU1103" s="54"/>
      <c r="HOV1103" s="54"/>
      <c r="HOW1103" s="54"/>
      <c r="HOX1103" s="54"/>
      <c r="HOY1103" s="54"/>
      <c r="HOZ1103" s="54"/>
      <c r="HPA1103" s="54"/>
      <c r="HPB1103" s="54"/>
      <c r="HPC1103" s="54"/>
      <c r="HPD1103" s="54"/>
      <c r="HPE1103" s="54"/>
      <c r="HPF1103" s="54"/>
      <c r="HPG1103" s="54"/>
      <c r="HPH1103" s="54"/>
      <c r="HPI1103" s="54"/>
      <c r="HPJ1103" s="54"/>
      <c r="HPK1103" s="54"/>
      <c r="HPL1103" s="54"/>
      <c r="HPM1103" s="54"/>
      <c r="HPN1103" s="54"/>
      <c r="HPO1103" s="54"/>
      <c r="HPP1103" s="54"/>
      <c r="HPQ1103" s="54"/>
      <c r="HPR1103" s="54"/>
      <c r="HPS1103" s="54"/>
      <c r="HPT1103" s="54"/>
      <c r="HPU1103" s="54"/>
      <c r="HPV1103" s="54"/>
      <c r="HPW1103" s="54"/>
      <c r="HPX1103" s="54"/>
      <c r="HPY1103" s="54"/>
      <c r="HPZ1103" s="54"/>
      <c r="HQA1103" s="54"/>
      <c r="HQB1103" s="54"/>
      <c r="HQC1103" s="54"/>
      <c r="HQD1103" s="54"/>
      <c r="HQE1103" s="54"/>
      <c r="HQF1103" s="54"/>
      <c r="HQG1103" s="54"/>
      <c r="HQH1103" s="54"/>
      <c r="HQI1103" s="54"/>
      <c r="HQJ1103" s="54"/>
      <c r="HQK1103" s="54"/>
      <c r="HQL1103" s="54"/>
      <c r="HQM1103" s="54"/>
      <c r="HQN1103" s="54"/>
      <c r="HQO1103" s="54"/>
      <c r="HQP1103" s="54"/>
      <c r="HQQ1103" s="54"/>
      <c r="HQR1103" s="54"/>
      <c r="HQS1103" s="54"/>
      <c r="HQT1103" s="54"/>
      <c r="HQU1103" s="54"/>
      <c r="HQV1103" s="54"/>
      <c r="HQW1103" s="54"/>
      <c r="HQX1103" s="54"/>
      <c r="HQY1103" s="54"/>
      <c r="HQZ1103" s="54"/>
      <c r="HRA1103" s="54"/>
      <c r="HRB1103" s="54"/>
      <c r="HRC1103" s="54"/>
      <c r="HRD1103" s="54"/>
      <c r="HRE1103" s="54"/>
      <c r="HRF1103" s="54"/>
      <c r="HRG1103" s="54"/>
      <c r="HRH1103" s="54"/>
      <c r="HRI1103" s="54"/>
      <c r="HRJ1103" s="54"/>
      <c r="HRK1103" s="54"/>
      <c r="HRL1103" s="54"/>
      <c r="HRM1103" s="54"/>
      <c r="HRN1103" s="54"/>
      <c r="HRO1103" s="54"/>
      <c r="HRP1103" s="54"/>
      <c r="HRQ1103" s="54"/>
      <c r="HRR1103" s="54"/>
      <c r="HRS1103" s="54"/>
      <c r="HRT1103" s="54"/>
      <c r="HRU1103" s="54"/>
      <c r="HRV1103" s="54"/>
      <c r="HRW1103" s="54"/>
      <c r="HRX1103" s="54"/>
      <c r="HRY1103" s="54"/>
      <c r="HRZ1103" s="54"/>
      <c r="HSA1103" s="54"/>
      <c r="HSB1103" s="54"/>
      <c r="HSC1103" s="54"/>
      <c r="HSD1103" s="54"/>
      <c r="HSE1103" s="54"/>
      <c r="HSF1103" s="54"/>
      <c r="HSG1103" s="54"/>
      <c r="HSH1103" s="54"/>
      <c r="HSI1103" s="54"/>
      <c r="HSJ1103" s="54"/>
      <c r="HSK1103" s="54"/>
      <c r="HSL1103" s="54"/>
      <c r="HSM1103" s="54"/>
      <c r="HSN1103" s="54"/>
      <c r="HSO1103" s="54"/>
      <c r="HSP1103" s="54"/>
      <c r="HSQ1103" s="54"/>
      <c r="HSR1103" s="54"/>
      <c r="HSS1103" s="54"/>
      <c r="HST1103" s="54"/>
      <c r="HSU1103" s="54"/>
      <c r="HSV1103" s="54"/>
      <c r="HSW1103" s="54"/>
      <c r="HSX1103" s="54"/>
      <c r="HSY1103" s="54"/>
      <c r="HSZ1103" s="54"/>
      <c r="HTA1103" s="54"/>
      <c r="HTB1103" s="54"/>
      <c r="HTC1103" s="54"/>
      <c r="HTD1103" s="54"/>
      <c r="HTE1103" s="54"/>
      <c r="HTF1103" s="54"/>
      <c r="HTG1103" s="54"/>
      <c r="HTH1103" s="54"/>
      <c r="HTI1103" s="54"/>
      <c r="HTJ1103" s="54"/>
      <c r="HTK1103" s="54"/>
      <c r="HTL1103" s="54"/>
      <c r="HTM1103" s="54"/>
      <c r="HTN1103" s="54"/>
      <c r="HTO1103" s="54"/>
      <c r="HTP1103" s="54"/>
      <c r="HTQ1103" s="54"/>
      <c r="HTR1103" s="54"/>
      <c r="HTS1103" s="54"/>
      <c r="HTT1103" s="54"/>
      <c r="HTU1103" s="54"/>
      <c r="HTV1103" s="54"/>
      <c r="HTW1103" s="54"/>
      <c r="HTX1103" s="54"/>
      <c r="HTY1103" s="54"/>
      <c r="HTZ1103" s="54"/>
      <c r="HUA1103" s="54"/>
      <c r="HUB1103" s="54"/>
      <c r="HUC1103" s="54"/>
      <c r="HUD1103" s="54"/>
      <c r="HUE1103" s="54"/>
      <c r="HUF1103" s="54"/>
      <c r="HUG1103" s="54"/>
      <c r="HUH1103" s="54"/>
      <c r="HUI1103" s="54"/>
      <c r="HUJ1103" s="54"/>
      <c r="HUK1103" s="54"/>
      <c r="HUL1103" s="54"/>
      <c r="HUM1103" s="54"/>
      <c r="HUN1103" s="54"/>
      <c r="HUO1103" s="54"/>
      <c r="HUP1103" s="54"/>
      <c r="HUQ1103" s="54"/>
      <c r="HUR1103" s="54"/>
      <c r="HUS1103" s="54"/>
      <c r="HUT1103" s="54"/>
      <c r="HUU1103" s="54"/>
      <c r="HUV1103" s="54"/>
      <c r="HUW1103" s="54"/>
      <c r="HUX1103" s="54"/>
      <c r="HUY1103" s="54"/>
      <c r="HUZ1103" s="54"/>
      <c r="HVA1103" s="54"/>
      <c r="HVB1103" s="54"/>
      <c r="HVC1103" s="54"/>
      <c r="HVD1103" s="54"/>
      <c r="HVE1103" s="54"/>
      <c r="HVF1103" s="54"/>
      <c r="HVG1103" s="54"/>
      <c r="HVH1103" s="54"/>
      <c r="HVI1103" s="54"/>
      <c r="HVJ1103" s="54"/>
      <c r="HVK1103" s="54"/>
      <c r="HVL1103" s="54"/>
      <c r="HVM1103" s="54"/>
      <c r="HVN1103" s="54"/>
      <c r="HVO1103" s="54"/>
      <c r="HVP1103" s="54"/>
      <c r="HVQ1103" s="54"/>
      <c r="HVR1103" s="54"/>
      <c r="HVS1103" s="54"/>
      <c r="HVT1103" s="54"/>
      <c r="HVU1103" s="54"/>
      <c r="HVV1103" s="54"/>
      <c r="HVW1103" s="54"/>
      <c r="HVX1103" s="54"/>
      <c r="HVY1103" s="54"/>
      <c r="HVZ1103" s="54"/>
      <c r="HWA1103" s="54"/>
      <c r="HWB1103" s="54"/>
      <c r="HWC1103" s="54"/>
      <c r="HWD1103" s="54"/>
      <c r="HWE1103" s="54"/>
      <c r="HWF1103" s="54"/>
      <c r="HWG1103" s="54"/>
      <c r="HWH1103" s="54"/>
      <c r="HWI1103" s="54"/>
      <c r="HWJ1103" s="54"/>
      <c r="HWK1103" s="54"/>
      <c r="HWL1103" s="54"/>
      <c r="HWM1103" s="54"/>
      <c r="HWN1103" s="54"/>
      <c r="HWO1103" s="54"/>
      <c r="HWP1103" s="54"/>
      <c r="HWQ1103" s="54"/>
      <c r="HWR1103" s="54"/>
      <c r="HWS1103" s="54"/>
      <c r="HWT1103" s="54"/>
      <c r="HWU1103" s="54"/>
      <c r="HWV1103" s="54"/>
      <c r="HWW1103" s="54"/>
      <c r="HWX1103" s="54"/>
      <c r="HWY1103" s="54"/>
      <c r="HWZ1103" s="54"/>
      <c r="HXA1103" s="54"/>
      <c r="HXB1103" s="54"/>
      <c r="HXC1103" s="54"/>
      <c r="HXD1103" s="54"/>
      <c r="HXE1103" s="54"/>
      <c r="HXF1103" s="54"/>
      <c r="HXG1103" s="54"/>
      <c r="HXH1103" s="54"/>
      <c r="HXI1103" s="54"/>
      <c r="HXJ1103" s="54"/>
      <c r="HXK1103" s="54"/>
      <c r="HXL1103" s="54"/>
      <c r="HXM1103" s="54"/>
      <c r="HXN1103" s="54"/>
      <c r="HXO1103" s="54"/>
      <c r="HXP1103" s="54"/>
      <c r="HXQ1103" s="54"/>
      <c r="HXR1103" s="54"/>
      <c r="HXS1103" s="54"/>
      <c r="HXT1103" s="54"/>
      <c r="HXU1103" s="54"/>
      <c r="HXV1103" s="54"/>
      <c r="HXW1103" s="54"/>
      <c r="HXX1103" s="54"/>
      <c r="HXY1103" s="54"/>
      <c r="HXZ1103" s="54"/>
      <c r="HYA1103" s="54"/>
      <c r="HYB1103" s="54"/>
      <c r="HYC1103" s="54"/>
      <c r="HYD1103" s="54"/>
      <c r="HYE1103" s="54"/>
      <c r="HYF1103" s="54"/>
      <c r="HYG1103" s="54"/>
      <c r="HYH1103" s="54"/>
      <c r="HYI1103" s="54"/>
      <c r="HYJ1103" s="54"/>
      <c r="HYK1103" s="54"/>
      <c r="HYL1103" s="54"/>
      <c r="HYM1103" s="54"/>
      <c r="HYN1103" s="54"/>
      <c r="HYO1103" s="54"/>
      <c r="HYP1103" s="54"/>
      <c r="HYQ1103" s="54"/>
      <c r="HYR1103" s="54"/>
      <c r="HYS1103" s="54"/>
      <c r="HYT1103" s="54"/>
      <c r="HYU1103" s="54"/>
      <c r="HYV1103" s="54"/>
      <c r="HYW1103" s="54"/>
      <c r="HYX1103" s="54"/>
      <c r="HYY1103" s="54"/>
      <c r="HYZ1103" s="54"/>
      <c r="HZA1103" s="54"/>
      <c r="HZB1103" s="54"/>
      <c r="HZC1103" s="54"/>
      <c r="HZD1103" s="54"/>
      <c r="HZE1103" s="54"/>
      <c r="HZF1103" s="54"/>
      <c r="HZG1103" s="54"/>
      <c r="HZH1103" s="54"/>
      <c r="HZI1103" s="54"/>
      <c r="HZJ1103" s="54"/>
      <c r="HZK1103" s="54"/>
      <c r="HZL1103" s="54"/>
      <c r="HZM1103" s="54"/>
      <c r="HZN1103" s="54"/>
      <c r="HZO1103" s="54"/>
      <c r="HZP1103" s="54"/>
      <c r="HZQ1103" s="54"/>
      <c r="HZR1103" s="54"/>
      <c r="HZS1103" s="54"/>
      <c r="HZT1103" s="54"/>
      <c r="HZU1103" s="54"/>
      <c r="HZV1103" s="54"/>
      <c r="HZW1103" s="54"/>
      <c r="HZX1103" s="54"/>
      <c r="HZY1103" s="54"/>
      <c r="HZZ1103" s="54"/>
      <c r="IAA1103" s="54"/>
      <c r="IAB1103" s="54"/>
      <c r="IAC1103" s="54"/>
      <c r="IAD1103" s="54"/>
      <c r="IAE1103" s="54"/>
      <c r="IAF1103" s="54"/>
      <c r="IAG1103" s="54"/>
      <c r="IAH1103" s="54"/>
      <c r="IAI1103" s="54"/>
      <c r="IAJ1103" s="54"/>
      <c r="IAK1103" s="54"/>
      <c r="IAL1103" s="54"/>
      <c r="IAM1103" s="54"/>
      <c r="IAN1103" s="54"/>
      <c r="IAO1103" s="54"/>
      <c r="IAP1103" s="54"/>
      <c r="IAQ1103" s="54"/>
      <c r="IAR1103" s="54"/>
      <c r="IAS1103" s="54"/>
      <c r="IAT1103" s="54"/>
      <c r="IAU1103" s="54"/>
      <c r="IAV1103" s="54"/>
      <c r="IAW1103" s="54"/>
      <c r="IAX1103" s="54"/>
      <c r="IAY1103" s="54"/>
      <c r="IAZ1103" s="54"/>
      <c r="IBA1103" s="54"/>
      <c r="IBB1103" s="54"/>
      <c r="IBC1103" s="54"/>
      <c r="IBD1103" s="54"/>
      <c r="IBE1103" s="54"/>
      <c r="IBF1103" s="54"/>
      <c r="IBG1103" s="54"/>
      <c r="IBH1103" s="54"/>
      <c r="IBI1103" s="54"/>
      <c r="IBJ1103" s="54"/>
      <c r="IBK1103" s="54"/>
      <c r="IBL1103" s="54"/>
      <c r="IBM1103" s="54"/>
      <c r="IBN1103" s="54"/>
      <c r="IBO1103" s="54"/>
      <c r="IBP1103" s="54"/>
      <c r="IBQ1103" s="54"/>
      <c r="IBR1103" s="54"/>
      <c r="IBS1103" s="54"/>
      <c r="IBT1103" s="54"/>
      <c r="IBU1103" s="54"/>
      <c r="IBV1103" s="54"/>
      <c r="IBW1103" s="54"/>
      <c r="IBX1103" s="54"/>
      <c r="IBY1103" s="54"/>
      <c r="IBZ1103" s="54"/>
      <c r="ICA1103" s="54"/>
      <c r="ICB1103" s="54"/>
      <c r="ICC1103" s="54"/>
      <c r="ICD1103" s="54"/>
      <c r="ICE1103" s="54"/>
      <c r="ICF1103" s="54"/>
      <c r="ICG1103" s="54"/>
      <c r="ICH1103" s="54"/>
      <c r="ICI1103" s="54"/>
      <c r="ICJ1103" s="54"/>
      <c r="ICK1103" s="54"/>
      <c r="ICL1103" s="54"/>
      <c r="ICM1103" s="54"/>
      <c r="ICN1103" s="54"/>
      <c r="ICO1103" s="54"/>
      <c r="ICP1103" s="54"/>
      <c r="ICQ1103" s="54"/>
      <c r="ICR1103" s="54"/>
      <c r="ICS1103" s="54"/>
      <c r="ICT1103" s="54"/>
      <c r="ICU1103" s="54"/>
      <c r="ICV1103" s="54"/>
      <c r="ICW1103" s="54"/>
      <c r="ICX1103" s="54"/>
      <c r="ICY1103" s="54"/>
      <c r="ICZ1103" s="54"/>
      <c r="IDA1103" s="54"/>
      <c r="IDB1103" s="54"/>
      <c r="IDC1103" s="54"/>
      <c r="IDD1103" s="54"/>
      <c r="IDE1103" s="54"/>
      <c r="IDF1103" s="54"/>
      <c r="IDG1103" s="54"/>
      <c r="IDH1103" s="54"/>
      <c r="IDI1103" s="54"/>
      <c r="IDJ1103" s="54"/>
      <c r="IDK1103" s="54"/>
      <c r="IDL1103" s="54"/>
      <c r="IDM1103" s="54"/>
      <c r="IDN1103" s="54"/>
      <c r="IDO1103" s="54"/>
      <c r="IDP1103" s="54"/>
      <c r="IDQ1103" s="54"/>
      <c r="IDR1103" s="54"/>
      <c r="IDS1103" s="54"/>
      <c r="IDT1103" s="54"/>
      <c r="IDU1103" s="54"/>
      <c r="IDV1103" s="54"/>
      <c r="IDW1103" s="54"/>
      <c r="IDX1103" s="54"/>
      <c r="IDY1103" s="54"/>
      <c r="IDZ1103" s="54"/>
      <c r="IEA1103" s="54"/>
      <c r="IEB1103" s="54"/>
      <c r="IEC1103" s="54"/>
      <c r="IED1103" s="54"/>
      <c r="IEE1103" s="54"/>
      <c r="IEF1103" s="54"/>
      <c r="IEG1103" s="54"/>
      <c r="IEH1103" s="54"/>
      <c r="IEI1103" s="54"/>
      <c r="IEJ1103" s="54"/>
      <c r="IEK1103" s="54"/>
      <c r="IEL1103" s="54"/>
      <c r="IEM1103" s="54"/>
      <c r="IEN1103" s="54"/>
      <c r="IEO1103" s="54"/>
      <c r="IEP1103" s="54"/>
      <c r="IEQ1103" s="54"/>
      <c r="IER1103" s="54"/>
      <c r="IES1103" s="54"/>
      <c r="IET1103" s="54"/>
      <c r="IEU1103" s="54"/>
      <c r="IEV1103" s="54"/>
      <c r="IEW1103" s="54"/>
      <c r="IEX1103" s="54"/>
      <c r="IEY1103" s="54"/>
      <c r="IEZ1103" s="54"/>
      <c r="IFA1103" s="54"/>
      <c r="IFB1103" s="54"/>
      <c r="IFC1103" s="54"/>
      <c r="IFD1103" s="54"/>
      <c r="IFE1103" s="54"/>
      <c r="IFF1103" s="54"/>
      <c r="IFG1103" s="54"/>
      <c r="IFH1103" s="54"/>
      <c r="IFI1103" s="54"/>
      <c r="IFJ1103" s="54"/>
      <c r="IFK1103" s="54"/>
      <c r="IFL1103" s="54"/>
      <c r="IFM1103" s="54"/>
      <c r="IFN1103" s="54"/>
      <c r="IFO1103" s="54"/>
      <c r="IFP1103" s="54"/>
      <c r="IFQ1103" s="54"/>
      <c r="IFR1103" s="54"/>
      <c r="IFS1103" s="54"/>
      <c r="IFT1103" s="54"/>
      <c r="IFU1103" s="54"/>
      <c r="IFV1103" s="54"/>
      <c r="IFW1103" s="54"/>
      <c r="IFX1103" s="54"/>
      <c r="IFY1103" s="54"/>
      <c r="IFZ1103" s="54"/>
      <c r="IGA1103" s="54"/>
      <c r="IGB1103" s="54"/>
      <c r="IGC1103" s="54"/>
      <c r="IGD1103" s="54"/>
      <c r="IGE1103" s="54"/>
      <c r="IGF1103" s="54"/>
      <c r="IGG1103" s="54"/>
      <c r="IGH1103" s="54"/>
      <c r="IGI1103" s="54"/>
      <c r="IGJ1103" s="54"/>
      <c r="IGK1103" s="54"/>
      <c r="IGL1103" s="54"/>
      <c r="IGM1103" s="54"/>
      <c r="IGN1103" s="54"/>
      <c r="IGO1103" s="54"/>
      <c r="IGP1103" s="54"/>
      <c r="IGQ1103" s="54"/>
      <c r="IGR1103" s="54"/>
      <c r="IGS1103" s="54"/>
      <c r="IGT1103" s="54"/>
      <c r="IGU1103" s="54"/>
      <c r="IGV1103" s="54"/>
      <c r="IGW1103" s="54"/>
      <c r="IGX1103" s="54"/>
      <c r="IGY1103" s="54"/>
      <c r="IGZ1103" s="54"/>
      <c r="IHA1103" s="54"/>
      <c r="IHB1103" s="54"/>
      <c r="IHC1103" s="54"/>
      <c r="IHD1103" s="54"/>
      <c r="IHE1103" s="54"/>
      <c r="IHF1103" s="54"/>
      <c r="IHG1103" s="54"/>
      <c r="IHH1103" s="54"/>
      <c r="IHI1103" s="54"/>
      <c r="IHJ1103" s="54"/>
      <c r="IHK1103" s="54"/>
      <c r="IHL1103" s="54"/>
      <c r="IHM1103" s="54"/>
      <c r="IHN1103" s="54"/>
      <c r="IHO1103" s="54"/>
      <c r="IHP1103" s="54"/>
      <c r="IHQ1103" s="54"/>
      <c r="IHR1103" s="54"/>
      <c r="IHS1103" s="54"/>
      <c r="IHT1103" s="54"/>
      <c r="IHU1103" s="54"/>
      <c r="IHV1103" s="54"/>
      <c r="IHW1103" s="54"/>
      <c r="IHX1103" s="54"/>
      <c r="IHY1103" s="54"/>
      <c r="IHZ1103" s="54"/>
      <c r="IIA1103" s="54"/>
      <c r="IIB1103" s="54"/>
      <c r="IIC1103" s="54"/>
      <c r="IID1103" s="54"/>
      <c r="IIE1103" s="54"/>
      <c r="IIF1103" s="54"/>
      <c r="IIG1103" s="54"/>
      <c r="IIH1103" s="54"/>
      <c r="III1103" s="54"/>
      <c r="IIJ1103" s="54"/>
      <c r="IIK1103" s="54"/>
      <c r="IIL1103" s="54"/>
      <c r="IIM1103" s="54"/>
      <c r="IIN1103" s="54"/>
      <c r="IIO1103" s="54"/>
      <c r="IIP1103" s="54"/>
      <c r="IIQ1103" s="54"/>
      <c r="IIR1103" s="54"/>
      <c r="IIS1103" s="54"/>
      <c r="IIT1103" s="54"/>
      <c r="IIU1103" s="54"/>
      <c r="IIV1103" s="54"/>
      <c r="IIW1103" s="54"/>
      <c r="IIX1103" s="54"/>
      <c r="IIY1103" s="54"/>
      <c r="IIZ1103" s="54"/>
      <c r="IJA1103" s="54"/>
      <c r="IJB1103" s="54"/>
      <c r="IJC1103" s="54"/>
      <c r="IJD1103" s="54"/>
      <c r="IJE1103" s="54"/>
      <c r="IJF1103" s="54"/>
      <c r="IJG1103" s="54"/>
      <c r="IJH1103" s="54"/>
      <c r="IJI1103" s="54"/>
      <c r="IJJ1103" s="54"/>
      <c r="IJK1103" s="54"/>
      <c r="IJL1103" s="54"/>
      <c r="IJM1103" s="54"/>
      <c r="IJN1103" s="54"/>
      <c r="IJO1103" s="54"/>
      <c r="IJP1103" s="54"/>
      <c r="IJQ1103" s="54"/>
      <c r="IJR1103" s="54"/>
      <c r="IJS1103" s="54"/>
      <c r="IJT1103" s="54"/>
      <c r="IJU1103" s="54"/>
      <c r="IJV1103" s="54"/>
      <c r="IJW1103" s="54"/>
      <c r="IJX1103" s="54"/>
      <c r="IJY1103" s="54"/>
      <c r="IJZ1103" s="54"/>
      <c r="IKA1103" s="54"/>
      <c r="IKB1103" s="54"/>
      <c r="IKC1103" s="54"/>
      <c r="IKD1103" s="54"/>
      <c r="IKE1103" s="54"/>
      <c r="IKF1103" s="54"/>
      <c r="IKG1103" s="54"/>
      <c r="IKH1103" s="54"/>
      <c r="IKI1103" s="54"/>
      <c r="IKJ1103" s="54"/>
      <c r="IKK1103" s="54"/>
      <c r="IKL1103" s="54"/>
      <c r="IKM1103" s="54"/>
      <c r="IKN1103" s="54"/>
      <c r="IKO1103" s="54"/>
      <c r="IKP1103" s="54"/>
      <c r="IKQ1103" s="54"/>
      <c r="IKR1103" s="54"/>
      <c r="IKS1103" s="54"/>
      <c r="IKT1103" s="54"/>
      <c r="IKU1103" s="54"/>
      <c r="IKV1103" s="54"/>
      <c r="IKW1103" s="54"/>
      <c r="IKX1103" s="54"/>
      <c r="IKY1103" s="54"/>
      <c r="IKZ1103" s="54"/>
      <c r="ILA1103" s="54"/>
      <c r="ILB1103" s="54"/>
      <c r="ILC1103" s="54"/>
      <c r="ILD1103" s="54"/>
      <c r="ILE1103" s="54"/>
      <c r="ILF1103" s="54"/>
      <c r="ILG1103" s="54"/>
      <c r="ILH1103" s="54"/>
      <c r="ILI1103" s="54"/>
      <c r="ILJ1103" s="54"/>
      <c r="ILK1103" s="54"/>
      <c r="ILL1103" s="54"/>
      <c r="ILM1103" s="54"/>
      <c r="ILN1103" s="54"/>
      <c r="ILO1103" s="54"/>
      <c r="ILP1103" s="54"/>
      <c r="ILQ1103" s="54"/>
      <c r="ILR1103" s="54"/>
      <c r="ILS1103" s="54"/>
      <c r="ILT1103" s="54"/>
      <c r="ILU1103" s="54"/>
      <c r="ILV1103" s="54"/>
      <c r="ILW1103" s="54"/>
      <c r="ILX1103" s="54"/>
      <c r="ILY1103" s="54"/>
      <c r="ILZ1103" s="54"/>
      <c r="IMA1103" s="54"/>
      <c r="IMB1103" s="54"/>
      <c r="IMC1103" s="54"/>
      <c r="IMD1103" s="54"/>
      <c r="IME1103" s="54"/>
      <c r="IMF1103" s="54"/>
      <c r="IMG1103" s="54"/>
      <c r="IMH1103" s="54"/>
      <c r="IMI1103" s="54"/>
      <c r="IMJ1103" s="54"/>
      <c r="IMK1103" s="54"/>
      <c r="IML1103" s="54"/>
      <c r="IMM1103" s="54"/>
      <c r="IMN1103" s="54"/>
      <c r="IMO1103" s="54"/>
      <c r="IMP1103" s="54"/>
      <c r="IMQ1103" s="54"/>
      <c r="IMR1103" s="54"/>
      <c r="IMS1103" s="54"/>
      <c r="IMT1103" s="54"/>
      <c r="IMU1103" s="54"/>
      <c r="IMV1103" s="54"/>
      <c r="IMW1103" s="54"/>
      <c r="IMX1103" s="54"/>
      <c r="IMY1103" s="54"/>
      <c r="IMZ1103" s="54"/>
      <c r="INA1103" s="54"/>
      <c r="INB1103" s="54"/>
      <c r="INC1103" s="54"/>
      <c r="IND1103" s="54"/>
      <c r="INE1103" s="54"/>
      <c r="INF1103" s="54"/>
      <c r="ING1103" s="54"/>
      <c r="INH1103" s="54"/>
      <c r="INI1103" s="54"/>
      <c r="INJ1103" s="54"/>
      <c r="INK1103" s="54"/>
      <c r="INL1103" s="54"/>
      <c r="INM1103" s="54"/>
      <c r="INN1103" s="54"/>
      <c r="INO1103" s="54"/>
      <c r="INP1103" s="54"/>
      <c r="INQ1103" s="54"/>
      <c r="INR1103" s="54"/>
      <c r="INS1103" s="54"/>
      <c r="INT1103" s="54"/>
      <c r="INU1103" s="54"/>
      <c r="INV1103" s="54"/>
      <c r="INW1103" s="54"/>
      <c r="INX1103" s="54"/>
      <c r="INY1103" s="54"/>
      <c r="INZ1103" s="54"/>
      <c r="IOA1103" s="54"/>
      <c r="IOB1103" s="54"/>
      <c r="IOC1103" s="54"/>
      <c r="IOD1103" s="54"/>
      <c r="IOE1103" s="54"/>
      <c r="IOF1103" s="54"/>
      <c r="IOG1103" s="54"/>
      <c r="IOH1103" s="54"/>
      <c r="IOI1103" s="54"/>
      <c r="IOJ1103" s="54"/>
      <c r="IOK1103" s="54"/>
      <c r="IOL1103" s="54"/>
      <c r="IOM1103" s="54"/>
      <c r="ION1103" s="54"/>
      <c r="IOO1103" s="54"/>
      <c r="IOP1103" s="54"/>
      <c r="IOQ1103" s="54"/>
      <c r="IOR1103" s="54"/>
      <c r="IOS1103" s="54"/>
      <c r="IOT1103" s="54"/>
      <c r="IOU1103" s="54"/>
      <c r="IOV1103" s="54"/>
      <c r="IOW1103" s="54"/>
      <c r="IOX1103" s="54"/>
      <c r="IOY1103" s="54"/>
      <c r="IOZ1103" s="54"/>
      <c r="IPA1103" s="54"/>
      <c r="IPB1103" s="54"/>
      <c r="IPC1103" s="54"/>
      <c r="IPD1103" s="54"/>
      <c r="IPE1103" s="54"/>
      <c r="IPF1103" s="54"/>
      <c r="IPG1103" s="54"/>
      <c r="IPH1103" s="54"/>
      <c r="IPI1103" s="54"/>
      <c r="IPJ1103" s="54"/>
      <c r="IPK1103" s="54"/>
      <c r="IPL1103" s="54"/>
      <c r="IPM1103" s="54"/>
      <c r="IPN1103" s="54"/>
      <c r="IPO1103" s="54"/>
      <c r="IPP1103" s="54"/>
      <c r="IPQ1103" s="54"/>
      <c r="IPR1103" s="54"/>
      <c r="IPS1103" s="54"/>
      <c r="IPT1103" s="54"/>
      <c r="IPU1103" s="54"/>
      <c r="IPV1103" s="54"/>
      <c r="IPW1103" s="54"/>
      <c r="IPX1103" s="54"/>
      <c r="IPY1103" s="54"/>
      <c r="IPZ1103" s="54"/>
      <c r="IQA1103" s="54"/>
      <c r="IQB1103" s="54"/>
      <c r="IQC1103" s="54"/>
      <c r="IQD1103" s="54"/>
      <c r="IQE1103" s="54"/>
      <c r="IQF1103" s="54"/>
      <c r="IQG1103" s="54"/>
      <c r="IQH1103" s="54"/>
      <c r="IQI1103" s="54"/>
      <c r="IQJ1103" s="54"/>
      <c r="IQK1103" s="54"/>
      <c r="IQL1103" s="54"/>
      <c r="IQM1103" s="54"/>
      <c r="IQN1103" s="54"/>
      <c r="IQO1103" s="54"/>
      <c r="IQP1103" s="54"/>
      <c r="IQQ1103" s="54"/>
      <c r="IQR1103" s="54"/>
      <c r="IQS1103" s="54"/>
      <c r="IQT1103" s="54"/>
      <c r="IQU1103" s="54"/>
      <c r="IQV1103" s="54"/>
      <c r="IQW1103" s="54"/>
      <c r="IQX1103" s="54"/>
      <c r="IQY1103" s="54"/>
      <c r="IQZ1103" s="54"/>
      <c r="IRA1103" s="54"/>
      <c r="IRB1103" s="54"/>
      <c r="IRC1103" s="54"/>
      <c r="IRD1103" s="54"/>
      <c r="IRE1103" s="54"/>
      <c r="IRF1103" s="54"/>
      <c r="IRG1103" s="54"/>
      <c r="IRH1103" s="54"/>
      <c r="IRI1103" s="54"/>
      <c r="IRJ1103" s="54"/>
      <c r="IRK1103" s="54"/>
      <c r="IRL1103" s="54"/>
      <c r="IRM1103" s="54"/>
      <c r="IRN1103" s="54"/>
      <c r="IRO1103" s="54"/>
      <c r="IRP1103" s="54"/>
      <c r="IRQ1103" s="54"/>
      <c r="IRR1103" s="54"/>
      <c r="IRS1103" s="54"/>
      <c r="IRT1103" s="54"/>
      <c r="IRU1103" s="54"/>
      <c r="IRV1103" s="54"/>
      <c r="IRW1103" s="54"/>
      <c r="IRX1103" s="54"/>
      <c r="IRY1103" s="54"/>
      <c r="IRZ1103" s="54"/>
      <c r="ISA1103" s="54"/>
      <c r="ISB1103" s="54"/>
      <c r="ISC1103" s="54"/>
      <c r="ISD1103" s="54"/>
      <c r="ISE1103" s="54"/>
      <c r="ISF1103" s="54"/>
      <c r="ISG1103" s="54"/>
      <c r="ISH1103" s="54"/>
      <c r="ISI1103" s="54"/>
      <c r="ISJ1103" s="54"/>
      <c r="ISK1103" s="54"/>
      <c r="ISL1103" s="54"/>
      <c r="ISM1103" s="54"/>
      <c r="ISN1103" s="54"/>
      <c r="ISO1103" s="54"/>
      <c r="ISP1103" s="54"/>
      <c r="ISQ1103" s="54"/>
      <c r="ISR1103" s="54"/>
      <c r="ISS1103" s="54"/>
      <c r="IST1103" s="54"/>
      <c r="ISU1103" s="54"/>
      <c r="ISV1103" s="54"/>
      <c r="ISW1103" s="54"/>
      <c r="ISX1103" s="54"/>
      <c r="ISY1103" s="54"/>
      <c r="ISZ1103" s="54"/>
      <c r="ITA1103" s="54"/>
      <c r="ITB1103" s="54"/>
      <c r="ITC1103" s="54"/>
      <c r="ITD1103" s="54"/>
      <c r="ITE1103" s="54"/>
      <c r="ITF1103" s="54"/>
      <c r="ITG1103" s="54"/>
      <c r="ITH1103" s="54"/>
      <c r="ITI1103" s="54"/>
      <c r="ITJ1103" s="54"/>
      <c r="ITK1103" s="54"/>
      <c r="ITL1103" s="54"/>
      <c r="ITM1103" s="54"/>
      <c r="ITN1103" s="54"/>
      <c r="ITO1103" s="54"/>
      <c r="ITP1103" s="54"/>
      <c r="ITQ1103" s="54"/>
      <c r="ITR1103" s="54"/>
      <c r="ITS1103" s="54"/>
      <c r="ITT1103" s="54"/>
      <c r="ITU1103" s="54"/>
      <c r="ITV1103" s="54"/>
      <c r="ITW1103" s="54"/>
      <c r="ITX1103" s="54"/>
      <c r="ITY1103" s="54"/>
      <c r="ITZ1103" s="54"/>
      <c r="IUA1103" s="54"/>
      <c r="IUB1103" s="54"/>
      <c r="IUC1103" s="54"/>
      <c r="IUD1103" s="54"/>
      <c r="IUE1103" s="54"/>
      <c r="IUF1103" s="54"/>
      <c r="IUG1103" s="54"/>
      <c r="IUH1103" s="54"/>
      <c r="IUI1103" s="54"/>
      <c r="IUJ1103" s="54"/>
      <c r="IUK1103" s="54"/>
      <c r="IUL1103" s="54"/>
      <c r="IUM1103" s="54"/>
      <c r="IUN1103" s="54"/>
      <c r="IUO1103" s="54"/>
      <c r="IUP1103" s="54"/>
      <c r="IUQ1103" s="54"/>
      <c r="IUR1103" s="54"/>
      <c r="IUS1103" s="54"/>
      <c r="IUT1103" s="54"/>
      <c r="IUU1103" s="54"/>
      <c r="IUV1103" s="54"/>
      <c r="IUW1103" s="54"/>
      <c r="IUX1103" s="54"/>
      <c r="IUY1103" s="54"/>
      <c r="IUZ1103" s="54"/>
      <c r="IVA1103" s="54"/>
      <c r="IVB1103" s="54"/>
      <c r="IVC1103" s="54"/>
      <c r="IVD1103" s="54"/>
      <c r="IVE1103" s="54"/>
      <c r="IVF1103" s="54"/>
      <c r="IVG1103" s="54"/>
      <c r="IVH1103" s="54"/>
      <c r="IVI1103" s="54"/>
      <c r="IVJ1103" s="54"/>
      <c r="IVK1103" s="54"/>
      <c r="IVL1103" s="54"/>
      <c r="IVM1103" s="54"/>
      <c r="IVN1103" s="54"/>
      <c r="IVO1103" s="54"/>
      <c r="IVP1103" s="54"/>
      <c r="IVQ1103" s="54"/>
      <c r="IVR1103" s="54"/>
      <c r="IVS1103" s="54"/>
      <c r="IVT1103" s="54"/>
      <c r="IVU1103" s="54"/>
      <c r="IVV1103" s="54"/>
      <c r="IVW1103" s="54"/>
      <c r="IVX1103" s="54"/>
      <c r="IVY1103" s="54"/>
      <c r="IVZ1103" s="54"/>
      <c r="IWA1103" s="54"/>
      <c r="IWB1103" s="54"/>
      <c r="IWC1103" s="54"/>
      <c r="IWD1103" s="54"/>
      <c r="IWE1103" s="54"/>
      <c r="IWF1103" s="54"/>
      <c r="IWG1103" s="54"/>
      <c r="IWH1103" s="54"/>
      <c r="IWI1103" s="54"/>
      <c r="IWJ1103" s="54"/>
      <c r="IWK1103" s="54"/>
      <c r="IWL1103" s="54"/>
      <c r="IWM1103" s="54"/>
      <c r="IWN1103" s="54"/>
      <c r="IWO1103" s="54"/>
      <c r="IWP1103" s="54"/>
      <c r="IWQ1103" s="54"/>
      <c r="IWR1103" s="54"/>
      <c r="IWS1103" s="54"/>
      <c r="IWT1103" s="54"/>
      <c r="IWU1103" s="54"/>
      <c r="IWV1103" s="54"/>
      <c r="IWW1103" s="54"/>
      <c r="IWX1103" s="54"/>
      <c r="IWY1103" s="54"/>
      <c r="IWZ1103" s="54"/>
      <c r="IXA1103" s="54"/>
      <c r="IXB1103" s="54"/>
      <c r="IXC1103" s="54"/>
      <c r="IXD1103" s="54"/>
      <c r="IXE1103" s="54"/>
      <c r="IXF1103" s="54"/>
      <c r="IXG1103" s="54"/>
      <c r="IXH1103" s="54"/>
      <c r="IXI1103" s="54"/>
      <c r="IXJ1103" s="54"/>
      <c r="IXK1103" s="54"/>
      <c r="IXL1103" s="54"/>
      <c r="IXM1103" s="54"/>
      <c r="IXN1103" s="54"/>
      <c r="IXO1103" s="54"/>
      <c r="IXP1103" s="54"/>
      <c r="IXQ1103" s="54"/>
      <c r="IXR1103" s="54"/>
      <c r="IXS1103" s="54"/>
      <c r="IXT1103" s="54"/>
      <c r="IXU1103" s="54"/>
      <c r="IXV1103" s="54"/>
      <c r="IXW1103" s="54"/>
      <c r="IXX1103" s="54"/>
      <c r="IXY1103" s="54"/>
      <c r="IXZ1103" s="54"/>
      <c r="IYA1103" s="54"/>
      <c r="IYB1103" s="54"/>
      <c r="IYC1103" s="54"/>
      <c r="IYD1103" s="54"/>
      <c r="IYE1103" s="54"/>
      <c r="IYF1103" s="54"/>
      <c r="IYG1103" s="54"/>
      <c r="IYH1103" s="54"/>
      <c r="IYI1103" s="54"/>
      <c r="IYJ1103" s="54"/>
      <c r="IYK1103" s="54"/>
      <c r="IYL1103" s="54"/>
      <c r="IYM1103" s="54"/>
      <c r="IYN1103" s="54"/>
      <c r="IYO1103" s="54"/>
      <c r="IYP1103" s="54"/>
      <c r="IYQ1103" s="54"/>
      <c r="IYR1103" s="54"/>
      <c r="IYS1103" s="54"/>
      <c r="IYT1103" s="54"/>
      <c r="IYU1103" s="54"/>
      <c r="IYV1103" s="54"/>
      <c r="IYW1103" s="54"/>
      <c r="IYX1103" s="54"/>
      <c r="IYY1103" s="54"/>
      <c r="IYZ1103" s="54"/>
      <c r="IZA1103" s="54"/>
      <c r="IZB1103" s="54"/>
      <c r="IZC1103" s="54"/>
      <c r="IZD1103" s="54"/>
      <c r="IZE1103" s="54"/>
      <c r="IZF1103" s="54"/>
      <c r="IZG1103" s="54"/>
      <c r="IZH1103" s="54"/>
      <c r="IZI1103" s="54"/>
      <c r="IZJ1103" s="54"/>
      <c r="IZK1103" s="54"/>
      <c r="IZL1103" s="54"/>
      <c r="IZM1103" s="54"/>
      <c r="IZN1103" s="54"/>
      <c r="IZO1103" s="54"/>
      <c r="IZP1103" s="54"/>
      <c r="IZQ1103" s="54"/>
      <c r="IZR1103" s="54"/>
      <c r="IZS1103" s="54"/>
      <c r="IZT1103" s="54"/>
      <c r="IZU1103" s="54"/>
      <c r="IZV1103" s="54"/>
      <c r="IZW1103" s="54"/>
      <c r="IZX1103" s="54"/>
      <c r="IZY1103" s="54"/>
      <c r="IZZ1103" s="54"/>
      <c r="JAA1103" s="54"/>
      <c r="JAB1103" s="54"/>
      <c r="JAC1103" s="54"/>
      <c r="JAD1103" s="54"/>
      <c r="JAE1103" s="54"/>
      <c r="JAF1103" s="54"/>
      <c r="JAG1103" s="54"/>
      <c r="JAH1103" s="54"/>
      <c r="JAI1103" s="54"/>
      <c r="JAJ1103" s="54"/>
      <c r="JAK1103" s="54"/>
      <c r="JAL1103" s="54"/>
      <c r="JAM1103" s="54"/>
      <c r="JAN1103" s="54"/>
      <c r="JAO1103" s="54"/>
      <c r="JAP1103" s="54"/>
      <c r="JAQ1103" s="54"/>
      <c r="JAR1103" s="54"/>
      <c r="JAS1103" s="54"/>
      <c r="JAT1103" s="54"/>
      <c r="JAU1103" s="54"/>
      <c r="JAV1103" s="54"/>
      <c r="JAW1103" s="54"/>
      <c r="JAX1103" s="54"/>
      <c r="JAY1103" s="54"/>
      <c r="JAZ1103" s="54"/>
      <c r="JBA1103" s="54"/>
      <c r="JBB1103" s="54"/>
      <c r="JBC1103" s="54"/>
      <c r="JBD1103" s="54"/>
      <c r="JBE1103" s="54"/>
      <c r="JBF1103" s="54"/>
      <c r="JBG1103" s="54"/>
      <c r="JBH1103" s="54"/>
      <c r="JBI1103" s="54"/>
      <c r="JBJ1103" s="54"/>
      <c r="JBK1103" s="54"/>
      <c r="JBL1103" s="54"/>
      <c r="JBM1103" s="54"/>
      <c r="JBN1103" s="54"/>
      <c r="JBO1103" s="54"/>
      <c r="JBP1103" s="54"/>
      <c r="JBQ1103" s="54"/>
      <c r="JBR1103" s="54"/>
      <c r="JBS1103" s="54"/>
      <c r="JBT1103" s="54"/>
      <c r="JBU1103" s="54"/>
      <c r="JBV1103" s="54"/>
      <c r="JBW1103" s="54"/>
      <c r="JBX1103" s="54"/>
      <c r="JBY1103" s="54"/>
      <c r="JBZ1103" s="54"/>
      <c r="JCA1103" s="54"/>
      <c r="JCB1103" s="54"/>
      <c r="JCC1103" s="54"/>
      <c r="JCD1103" s="54"/>
      <c r="JCE1103" s="54"/>
      <c r="JCF1103" s="54"/>
      <c r="JCG1103" s="54"/>
      <c r="JCH1103" s="54"/>
      <c r="JCI1103" s="54"/>
      <c r="JCJ1103" s="54"/>
      <c r="JCK1103" s="54"/>
      <c r="JCL1103" s="54"/>
      <c r="JCM1103" s="54"/>
      <c r="JCN1103" s="54"/>
      <c r="JCO1103" s="54"/>
      <c r="JCP1103" s="54"/>
      <c r="JCQ1103" s="54"/>
      <c r="JCR1103" s="54"/>
      <c r="JCS1103" s="54"/>
      <c r="JCT1103" s="54"/>
      <c r="JCU1103" s="54"/>
      <c r="JCV1103" s="54"/>
      <c r="JCW1103" s="54"/>
      <c r="JCX1103" s="54"/>
      <c r="JCY1103" s="54"/>
      <c r="JCZ1103" s="54"/>
      <c r="JDA1103" s="54"/>
      <c r="JDB1103" s="54"/>
      <c r="JDC1103" s="54"/>
      <c r="JDD1103" s="54"/>
      <c r="JDE1103" s="54"/>
      <c r="JDF1103" s="54"/>
      <c r="JDG1103" s="54"/>
      <c r="JDH1103" s="54"/>
      <c r="JDI1103" s="54"/>
      <c r="JDJ1103" s="54"/>
      <c r="JDK1103" s="54"/>
      <c r="JDL1103" s="54"/>
      <c r="JDM1103" s="54"/>
      <c r="JDN1103" s="54"/>
      <c r="JDO1103" s="54"/>
      <c r="JDP1103" s="54"/>
      <c r="JDQ1103" s="54"/>
      <c r="JDR1103" s="54"/>
      <c r="JDS1103" s="54"/>
      <c r="JDT1103" s="54"/>
      <c r="JDU1103" s="54"/>
      <c r="JDV1103" s="54"/>
      <c r="JDW1103" s="54"/>
      <c r="JDX1103" s="54"/>
      <c r="JDY1103" s="54"/>
      <c r="JDZ1103" s="54"/>
      <c r="JEA1103" s="54"/>
      <c r="JEB1103" s="54"/>
      <c r="JEC1103" s="54"/>
      <c r="JED1103" s="54"/>
      <c r="JEE1103" s="54"/>
      <c r="JEF1103" s="54"/>
      <c r="JEG1103" s="54"/>
      <c r="JEH1103" s="54"/>
      <c r="JEI1103" s="54"/>
      <c r="JEJ1103" s="54"/>
      <c r="JEK1103" s="54"/>
      <c r="JEL1103" s="54"/>
      <c r="JEM1103" s="54"/>
      <c r="JEN1103" s="54"/>
      <c r="JEO1103" s="54"/>
      <c r="JEP1103" s="54"/>
      <c r="JEQ1103" s="54"/>
      <c r="JER1103" s="54"/>
      <c r="JES1103" s="54"/>
      <c r="JET1103" s="54"/>
      <c r="JEU1103" s="54"/>
      <c r="JEV1103" s="54"/>
      <c r="JEW1103" s="54"/>
      <c r="JEX1103" s="54"/>
      <c r="JEY1103" s="54"/>
      <c r="JEZ1103" s="54"/>
      <c r="JFA1103" s="54"/>
      <c r="JFB1103" s="54"/>
      <c r="JFC1103" s="54"/>
      <c r="JFD1103" s="54"/>
      <c r="JFE1103" s="54"/>
      <c r="JFF1103" s="54"/>
      <c r="JFG1103" s="54"/>
      <c r="JFH1103" s="54"/>
      <c r="JFI1103" s="54"/>
      <c r="JFJ1103" s="54"/>
      <c r="JFK1103" s="54"/>
      <c r="JFL1103" s="54"/>
      <c r="JFM1103" s="54"/>
      <c r="JFN1103" s="54"/>
      <c r="JFO1103" s="54"/>
      <c r="JFP1103" s="54"/>
      <c r="JFQ1103" s="54"/>
      <c r="JFR1103" s="54"/>
      <c r="JFS1103" s="54"/>
      <c r="JFT1103" s="54"/>
      <c r="JFU1103" s="54"/>
      <c r="JFV1103" s="54"/>
      <c r="JFW1103" s="54"/>
      <c r="JFX1103" s="54"/>
      <c r="JFY1103" s="54"/>
      <c r="JFZ1103" s="54"/>
      <c r="JGA1103" s="54"/>
      <c r="JGB1103" s="54"/>
      <c r="JGC1103" s="54"/>
      <c r="JGD1103" s="54"/>
      <c r="JGE1103" s="54"/>
      <c r="JGF1103" s="54"/>
      <c r="JGG1103" s="54"/>
      <c r="JGH1103" s="54"/>
      <c r="JGI1103" s="54"/>
      <c r="JGJ1103" s="54"/>
      <c r="JGK1103" s="54"/>
      <c r="JGL1103" s="54"/>
      <c r="JGM1103" s="54"/>
      <c r="JGN1103" s="54"/>
      <c r="JGO1103" s="54"/>
      <c r="JGP1103" s="54"/>
      <c r="JGQ1103" s="54"/>
      <c r="JGR1103" s="54"/>
      <c r="JGS1103" s="54"/>
      <c r="JGT1103" s="54"/>
      <c r="JGU1103" s="54"/>
      <c r="JGV1103" s="54"/>
      <c r="JGW1103" s="54"/>
      <c r="JGX1103" s="54"/>
      <c r="JGY1103" s="54"/>
      <c r="JGZ1103" s="54"/>
      <c r="JHA1103" s="54"/>
      <c r="JHB1103" s="54"/>
      <c r="JHC1103" s="54"/>
      <c r="JHD1103" s="54"/>
      <c r="JHE1103" s="54"/>
      <c r="JHF1103" s="54"/>
      <c r="JHG1103" s="54"/>
      <c r="JHH1103" s="54"/>
      <c r="JHI1103" s="54"/>
      <c r="JHJ1103" s="54"/>
      <c r="JHK1103" s="54"/>
      <c r="JHL1103" s="54"/>
      <c r="JHM1103" s="54"/>
      <c r="JHN1103" s="54"/>
      <c r="JHO1103" s="54"/>
      <c r="JHP1103" s="54"/>
      <c r="JHQ1103" s="54"/>
      <c r="JHR1103" s="54"/>
      <c r="JHS1103" s="54"/>
      <c r="JHT1103" s="54"/>
      <c r="JHU1103" s="54"/>
      <c r="JHV1103" s="54"/>
      <c r="JHW1103" s="54"/>
      <c r="JHX1103" s="54"/>
      <c r="JHY1103" s="54"/>
      <c r="JHZ1103" s="54"/>
      <c r="JIA1103" s="54"/>
      <c r="JIB1103" s="54"/>
      <c r="JIC1103" s="54"/>
      <c r="JID1103" s="54"/>
      <c r="JIE1103" s="54"/>
      <c r="JIF1103" s="54"/>
      <c r="JIG1103" s="54"/>
      <c r="JIH1103" s="54"/>
      <c r="JII1103" s="54"/>
      <c r="JIJ1103" s="54"/>
      <c r="JIK1103" s="54"/>
      <c r="JIL1103" s="54"/>
      <c r="JIM1103" s="54"/>
      <c r="JIN1103" s="54"/>
      <c r="JIO1103" s="54"/>
      <c r="JIP1103" s="54"/>
      <c r="JIQ1103" s="54"/>
      <c r="JIR1103" s="54"/>
      <c r="JIS1103" s="54"/>
      <c r="JIT1103" s="54"/>
      <c r="JIU1103" s="54"/>
      <c r="JIV1103" s="54"/>
      <c r="JIW1103" s="54"/>
      <c r="JIX1103" s="54"/>
      <c r="JIY1103" s="54"/>
      <c r="JIZ1103" s="54"/>
      <c r="JJA1103" s="54"/>
      <c r="JJB1103" s="54"/>
      <c r="JJC1103" s="54"/>
      <c r="JJD1103" s="54"/>
      <c r="JJE1103" s="54"/>
      <c r="JJF1103" s="54"/>
      <c r="JJG1103" s="54"/>
      <c r="JJH1103" s="54"/>
      <c r="JJI1103" s="54"/>
      <c r="JJJ1103" s="54"/>
      <c r="JJK1103" s="54"/>
      <c r="JJL1103" s="54"/>
      <c r="JJM1103" s="54"/>
      <c r="JJN1103" s="54"/>
      <c r="JJO1103" s="54"/>
      <c r="JJP1103" s="54"/>
      <c r="JJQ1103" s="54"/>
      <c r="JJR1103" s="54"/>
      <c r="JJS1103" s="54"/>
      <c r="JJT1103" s="54"/>
      <c r="JJU1103" s="54"/>
      <c r="JJV1103" s="54"/>
      <c r="JJW1103" s="54"/>
      <c r="JJX1103" s="54"/>
      <c r="JJY1103" s="54"/>
      <c r="JJZ1103" s="54"/>
      <c r="JKA1103" s="54"/>
      <c r="JKB1103" s="54"/>
      <c r="JKC1103" s="54"/>
      <c r="JKD1103" s="54"/>
      <c r="JKE1103" s="54"/>
      <c r="JKF1103" s="54"/>
      <c r="JKG1103" s="54"/>
      <c r="JKH1103" s="54"/>
      <c r="JKI1103" s="54"/>
      <c r="JKJ1103" s="54"/>
      <c r="JKK1103" s="54"/>
      <c r="JKL1103" s="54"/>
      <c r="JKM1103" s="54"/>
      <c r="JKN1103" s="54"/>
      <c r="JKO1103" s="54"/>
      <c r="JKP1103" s="54"/>
      <c r="JKQ1103" s="54"/>
      <c r="JKR1103" s="54"/>
      <c r="JKS1103" s="54"/>
      <c r="JKT1103" s="54"/>
      <c r="JKU1103" s="54"/>
      <c r="JKV1103" s="54"/>
      <c r="JKW1103" s="54"/>
      <c r="JKX1103" s="54"/>
      <c r="JKY1103" s="54"/>
      <c r="JKZ1103" s="54"/>
      <c r="JLA1103" s="54"/>
      <c r="JLB1103" s="54"/>
      <c r="JLC1103" s="54"/>
      <c r="JLD1103" s="54"/>
      <c r="JLE1103" s="54"/>
      <c r="JLF1103" s="54"/>
      <c r="JLG1103" s="54"/>
      <c r="JLH1103" s="54"/>
      <c r="JLI1103" s="54"/>
      <c r="JLJ1103" s="54"/>
      <c r="JLK1103" s="54"/>
      <c r="JLL1103" s="54"/>
      <c r="JLM1103" s="54"/>
      <c r="JLN1103" s="54"/>
      <c r="JLO1103" s="54"/>
      <c r="JLP1103" s="54"/>
      <c r="JLQ1103" s="54"/>
      <c r="JLR1103" s="54"/>
      <c r="JLS1103" s="54"/>
      <c r="JLT1103" s="54"/>
      <c r="JLU1103" s="54"/>
      <c r="JLV1103" s="54"/>
      <c r="JLW1103" s="54"/>
      <c r="JLX1103" s="54"/>
      <c r="JLY1103" s="54"/>
      <c r="JLZ1103" s="54"/>
      <c r="JMA1103" s="54"/>
      <c r="JMB1103" s="54"/>
      <c r="JMC1103" s="54"/>
      <c r="JMD1103" s="54"/>
      <c r="JME1103" s="54"/>
      <c r="JMF1103" s="54"/>
      <c r="JMG1103" s="54"/>
      <c r="JMH1103" s="54"/>
      <c r="JMI1103" s="54"/>
      <c r="JMJ1103" s="54"/>
      <c r="JMK1103" s="54"/>
      <c r="JML1103" s="54"/>
      <c r="JMM1103" s="54"/>
      <c r="JMN1103" s="54"/>
      <c r="JMO1103" s="54"/>
      <c r="JMP1103" s="54"/>
      <c r="JMQ1103" s="54"/>
      <c r="JMR1103" s="54"/>
      <c r="JMS1103" s="54"/>
      <c r="JMT1103" s="54"/>
      <c r="JMU1103" s="54"/>
      <c r="JMV1103" s="54"/>
      <c r="JMW1103" s="54"/>
      <c r="JMX1103" s="54"/>
      <c r="JMY1103" s="54"/>
      <c r="JMZ1103" s="54"/>
      <c r="JNA1103" s="54"/>
      <c r="JNB1103" s="54"/>
      <c r="JNC1103" s="54"/>
      <c r="JND1103" s="54"/>
      <c r="JNE1103" s="54"/>
      <c r="JNF1103" s="54"/>
      <c r="JNG1103" s="54"/>
      <c r="JNH1103" s="54"/>
      <c r="JNI1103" s="54"/>
      <c r="JNJ1103" s="54"/>
      <c r="JNK1103" s="54"/>
      <c r="JNL1103" s="54"/>
      <c r="JNM1103" s="54"/>
      <c r="JNN1103" s="54"/>
      <c r="JNO1103" s="54"/>
      <c r="JNP1103" s="54"/>
      <c r="JNQ1103" s="54"/>
      <c r="JNR1103" s="54"/>
      <c r="JNS1103" s="54"/>
      <c r="JNT1103" s="54"/>
      <c r="JNU1103" s="54"/>
      <c r="JNV1103" s="54"/>
      <c r="JNW1103" s="54"/>
      <c r="JNX1103" s="54"/>
      <c r="JNY1103" s="54"/>
      <c r="JNZ1103" s="54"/>
      <c r="JOA1103" s="54"/>
      <c r="JOB1103" s="54"/>
      <c r="JOC1103" s="54"/>
      <c r="JOD1103" s="54"/>
      <c r="JOE1103" s="54"/>
      <c r="JOF1103" s="54"/>
      <c r="JOG1103" s="54"/>
      <c r="JOH1103" s="54"/>
      <c r="JOI1103" s="54"/>
      <c r="JOJ1103" s="54"/>
      <c r="JOK1103" s="54"/>
      <c r="JOL1103" s="54"/>
      <c r="JOM1103" s="54"/>
      <c r="JON1103" s="54"/>
      <c r="JOO1103" s="54"/>
      <c r="JOP1103" s="54"/>
      <c r="JOQ1103" s="54"/>
      <c r="JOR1103" s="54"/>
      <c r="JOS1103" s="54"/>
      <c r="JOT1103" s="54"/>
      <c r="JOU1103" s="54"/>
      <c r="JOV1103" s="54"/>
      <c r="JOW1103" s="54"/>
      <c r="JOX1103" s="54"/>
      <c r="JOY1103" s="54"/>
      <c r="JOZ1103" s="54"/>
      <c r="JPA1103" s="54"/>
      <c r="JPB1103" s="54"/>
      <c r="JPC1103" s="54"/>
      <c r="JPD1103" s="54"/>
      <c r="JPE1103" s="54"/>
      <c r="JPF1103" s="54"/>
      <c r="JPG1103" s="54"/>
      <c r="JPH1103" s="54"/>
      <c r="JPI1103" s="54"/>
      <c r="JPJ1103" s="54"/>
      <c r="JPK1103" s="54"/>
      <c r="JPL1103" s="54"/>
      <c r="JPM1103" s="54"/>
      <c r="JPN1103" s="54"/>
      <c r="JPO1103" s="54"/>
      <c r="JPP1103" s="54"/>
      <c r="JPQ1103" s="54"/>
      <c r="JPR1103" s="54"/>
      <c r="JPS1103" s="54"/>
      <c r="JPT1103" s="54"/>
      <c r="JPU1103" s="54"/>
      <c r="JPV1103" s="54"/>
      <c r="JPW1103" s="54"/>
      <c r="JPX1103" s="54"/>
      <c r="JPY1103" s="54"/>
      <c r="JPZ1103" s="54"/>
      <c r="JQA1103" s="54"/>
      <c r="JQB1103" s="54"/>
      <c r="JQC1103" s="54"/>
      <c r="JQD1103" s="54"/>
      <c r="JQE1103" s="54"/>
      <c r="JQF1103" s="54"/>
      <c r="JQG1103" s="54"/>
      <c r="JQH1103" s="54"/>
      <c r="JQI1103" s="54"/>
      <c r="JQJ1103" s="54"/>
      <c r="JQK1103" s="54"/>
      <c r="JQL1103" s="54"/>
      <c r="JQM1103" s="54"/>
      <c r="JQN1103" s="54"/>
      <c r="JQO1103" s="54"/>
      <c r="JQP1103" s="54"/>
      <c r="JQQ1103" s="54"/>
      <c r="JQR1103" s="54"/>
      <c r="JQS1103" s="54"/>
      <c r="JQT1103" s="54"/>
      <c r="JQU1103" s="54"/>
      <c r="JQV1103" s="54"/>
      <c r="JQW1103" s="54"/>
      <c r="JQX1103" s="54"/>
      <c r="JQY1103" s="54"/>
      <c r="JQZ1103" s="54"/>
      <c r="JRA1103" s="54"/>
      <c r="JRB1103" s="54"/>
      <c r="JRC1103" s="54"/>
      <c r="JRD1103" s="54"/>
      <c r="JRE1103" s="54"/>
      <c r="JRF1103" s="54"/>
      <c r="JRG1103" s="54"/>
      <c r="JRH1103" s="54"/>
      <c r="JRI1103" s="54"/>
      <c r="JRJ1103" s="54"/>
      <c r="JRK1103" s="54"/>
      <c r="JRL1103" s="54"/>
      <c r="JRM1103" s="54"/>
      <c r="JRN1103" s="54"/>
      <c r="JRO1103" s="54"/>
      <c r="JRP1103" s="54"/>
      <c r="JRQ1103" s="54"/>
      <c r="JRR1103" s="54"/>
      <c r="JRS1103" s="54"/>
      <c r="JRT1103" s="54"/>
      <c r="JRU1103" s="54"/>
      <c r="JRV1103" s="54"/>
      <c r="JRW1103" s="54"/>
      <c r="JRX1103" s="54"/>
      <c r="JRY1103" s="54"/>
      <c r="JRZ1103" s="54"/>
      <c r="JSA1103" s="54"/>
      <c r="JSB1103" s="54"/>
      <c r="JSC1103" s="54"/>
      <c r="JSD1103" s="54"/>
      <c r="JSE1103" s="54"/>
      <c r="JSF1103" s="54"/>
      <c r="JSG1103" s="54"/>
      <c r="JSH1103" s="54"/>
      <c r="JSI1103" s="54"/>
      <c r="JSJ1103" s="54"/>
      <c r="JSK1103" s="54"/>
      <c r="JSL1103" s="54"/>
      <c r="JSM1103" s="54"/>
      <c r="JSN1103" s="54"/>
      <c r="JSO1103" s="54"/>
      <c r="JSP1103" s="54"/>
      <c r="JSQ1103" s="54"/>
      <c r="JSR1103" s="54"/>
      <c r="JSS1103" s="54"/>
      <c r="JST1103" s="54"/>
      <c r="JSU1103" s="54"/>
      <c r="JSV1103" s="54"/>
      <c r="JSW1103" s="54"/>
      <c r="JSX1103" s="54"/>
      <c r="JSY1103" s="54"/>
      <c r="JSZ1103" s="54"/>
      <c r="JTA1103" s="54"/>
      <c r="JTB1103" s="54"/>
      <c r="JTC1103" s="54"/>
      <c r="JTD1103" s="54"/>
      <c r="JTE1103" s="54"/>
      <c r="JTF1103" s="54"/>
      <c r="JTG1103" s="54"/>
      <c r="JTH1103" s="54"/>
      <c r="JTI1103" s="54"/>
      <c r="JTJ1103" s="54"/>
      <c r="JTK1103" s="54"/>
      <c r="JTL1103" s="54"/>
      <c r="JTM1103" s="54"/>
      <c r="JTN1103" s="54"/>
      <c r="JTO1103" s="54"/>
      <c r="JTP1103" s="54"/>
      <c r="JTQ1103" s="54"/>
      <c r="JTR1103" s="54"/>
      <c r="JTS1103" s="54"/>
      <c r="JTT1103" s="54"/>
      <c r="JTU1103" s="54"/>
      <c r="JTV1103" s="54"/>
      <c r="JTW1103" s="54"/>
      <c r="JTX1103" s="54"/>
      <c r="JTY1103" s="54"/>
      <c r="JTZ1103" s="54"/>
      <c r="JUA1103" s="54"/>
      <c r="JUB1103" s="54"/>
      <c r="JUC1103" s="54"/>
      <c r="JUD1103" s="54"/>
      <c r="JUE1103" s="54"/>
      <c r="JUF1103" s="54"/>
      <c r="JUG1103" s="54"/>
      <c r="JUH1103" s="54"/>
      <c r="JUI1103" s="54"/>
      <c r="JUJ1103" s="54"/>
      <c r="JUK1103" s="54"/>
      <c r="JUL1103" s="54"/>
      <c r="JUM1103" s="54"/>
      <c r="JUN1103" s="54"/>
      <c r="JUO1103" s="54"/>
      <c r="JUP1103" s="54"/>
      <c r="JUQ1103" s="54"/>
      <c r="JUR1103" s="54"/>
      <c r="JUS1103" s="54"/>
      <c r="JUT1103" s="54"/>
      <c r="JUU1103" s="54"/>
      <c r="JUV1103" s="54"/>
      <c r="JUW1103" s="54"/>
      <c r="JUX1103" s="54"/>
      <c r="JUY1103" s="54"/>
      <c r="JUZ1103" s="54"/>
      <c r="JVA1103" s="54"/>
      <c r="JVB1103" s="54"/>
      <c r="JVC1103" s="54"/>
      <c r="JVD1103" s="54"/>
      <c r="JVE1103" s="54"/>
      <c r="JVF1103" s="54"/>
      <c r="JVG1103" s="54"/>
      <c r="JVH1103" s="54"/>
      <c r="JVI1103" s="54"/>
      <c r="JVJ1103" s="54"/>
      <c r="JVK1103" s="54"/>
      <c r="JVL1103" s="54"/>
      <c r="JVM1103" s="54"/>
      <c r="JVN1103" s="54"/>
      <c r="JVO1103" s="54"/>
      <c r="JVP1103" s="54"/>
      <c r="JVQ1103" s="54"/>
      <c r="JVR1103" s="54"/>
      <c r="JVS1103" s="54"/>
      <c r="JVT1103" s="54"/>
      <c r="JVU1103" s="54"/>
      <c r="JVV1103" s="54"/>
      <c r="JVW1103" s="54"/>
      <c r="JVX1103" s="54"/>
      <c r="JVY1103" s="54"/>
      <c r="JVZ1103" s="54"/>
      <c r="JWA1103" s="54"/>
      <c r="JWB1103" s="54"/>
      <c r="JWC1103" s="54"/>
      <c r="JWD1103" s="54"/>
      <c r="JWE1103" s="54"/>
      <c r="JWF1103" s="54"/>
      <c r="JWG1103" s="54"/>
      <c r="JWH1103" s="54"/>
      <c r="JWI1103" s="54"/>
      <c r="JWJ1103" s="54"/>
      <c r="JWK1103" s="54"/>
      <c r="JWL1103" s="54"/>
      <c r="JWM1103" s="54"/>
      <c r="JWN1103" s="54"/>
      <c r="JWO1103" s="54"/>
      <c r="JWP1103" s="54"/>
      <c r="JWQ1103" s="54"/>
      <c r="JWR1103" s="54"/>
      <c r="JWS1103" s="54"/>
      <c r="JWT1103" s="54"/>
      <c r="JWU1103" s="54"/>
      <c r="JWV1103" s="54"/>
      <c r="JWW1103" s="54"/>
      <c r="JWX1103" s="54"/>
      <c r="JWY1103" s="54"/>
      <c r="JWZ1103" s="54"/>
      <c r="JXA1103" s="54"/>
      <c r="JXB1103" s="54"/>
      <c r="JXC1103" s="54"/>
      <c r="JXD1103" s="54"/>
      <c r="JXE1103" s="54"/>
      <c r="JXF1103" s="54"/>
      <c r="JXG1103" s="54"/>
      <c r="JXH1103" s="54"/>
      <c r="JXI1103" s="54"/>
      <c r="JXJ1103" s="54"/>
      <c r="JXK1103" s="54"/>
      <c r="JXL1103" s="54"/>
      <c r="JXM1103" s="54"/>
      <c r="JXN1103" s="54"/>
      <c r="JXO1103" s="54"/>
      <c r="JXP1103" s="54"/>
      <c r="JXQ1103" s="54"/>
      <c r="JXR1103" s="54"/>
      <c r="JXS1103" s="54"/>
      <c r="JXT1103" s="54"/>
      <c r="JXU1103" s="54"/>
      <c r="JXV1103" s="54"/>
      <c r="JXW1103" s="54"/>
      <c r="JXX1103" s="54"/>
      <c r="JXY1103" s="54"/>
      <c r="JXZ1103" s="54"/>
      <c r="JYA1103" s="54"/>
      <c r="JYB1103" s="54"/>
      <c r="JYC1103" s="54"/>
      <c r="JYD1103" s="54"/>
      <c r="JYE1103" s="54"/>
      <c r="JYF1103" s="54"/>
      <c r="JYG1103" s="54"/>
      <c r="JYH1103" s="54"/>
      <c r="JYI1103" s="54"/>
      <c r="JYJ1103" s="54"/>
      <c r="JYK1103" s="54"/>
      <c r="JYL1103" s="54"/>
      <c r="JYM1103" s="54"/>
      <c r="JYN1103" s="54"/>
      <c r="JYO1103" s="54"/>
      <c r="JYP1103" s="54"/>
      <c r="JYQ1103" s="54"/>
      <c r="JYR1103" s="54"/>
      <c r="JYS1103" s="54"/>
      <c r="JYT1103" s="54"/>
      <c r="JYU1103" s="54"/>
      <c r="JYV1103" s="54"/>
      <c r="JYW1103" s="54"/>
      <c r="JYX1103" s="54"/>
      <c r="JYY1103" s="54"/>
      <c r="JYZ1103" s="54"/>
      <c r="JZA1103" s="54"/>
      <c r="JZB1103" s="54"/>
      <c r="JZC1103" s="54"/>
      <c r="JZD1103" s="54"/>
      <c r="JZE1103" s="54"/>
      <c r="JZF1103" s="54"/>
      <c r="JZG1103" s="54"/>
      <c r="JZH1103" s="54"/>
      <c r="JZI1103" s="54"/>
      <c r="JZJ1103" s="54"/>
      <c r="JZK1103" s="54"/>
      <c r="JZL1103" s="54"/>
      <c r="JZM1103" s="54"/>
      <c r="JZN1103" s="54"/>
      <c r="JZO1103" s="54"/>
      <c r="JZP1103" s="54"/>
      <c r="JZQ1103" s="54"/>
      <c r="JZR1103" s="54"/>
      <c r="JZS1103" s="54"/>
      <c r="JZT1103" s="54"/>
      <c r="JZU1103" s="54"/>
      <c r="JZV1103" s="54"/>
      <c r="JZW1103" s="54"/>
      <c r="JZX1103" s="54"/>
      <c r="JZY1103" s="54"/>
      <c r="JZZ1103" s="54"/>
      <c r="KAA1103" s="54"/>
      <c r="KAB1103" s="54"/>
      <c r="KAC1103" s="54"/>
      <c r="KAD1103" s="54"/>
      <c r="KAE1103" s="54"/>
      <c r="KAF1103" s="54"/>
      <c r="KAG1103" s="54"/>
      <c r="KAH1103" s="54"/>
      <c r="KAI1103" s="54"/>
      <c r="KAJ1103" s="54"/>
      <c r="KAK1103" s="54"/>
      <c r="KAL1103" s="54"/>
      <c r="KAM1103" s="54"/>
      <c r="KAN1103" s="54"/>
      <c r="KAO1103" s="54"/>
      <c r="KAP1103" s="54"/>
      <c r="KAQ1103" s="54"/>
      <c r="KAR1103" s="54"/>
      <c r="KAS1103" s="54"/>
      <c r="KAT1103" s="54"/>
      <c r="KAU1103" s="54"/>
      <c r="KAV1103" s="54"/>
      <c r="KAW1103" s="54"/>
      <c r="KAX1103" s="54"/>
      <c r="KAY1103" s="54"/>
      <c r="KAZ1103" s="54"/>
      <c r="KBA1103" s="54"/>
      <c r="KBB1103" s="54"/>
      <c r="KBC1103" s="54"/>
      <c r="KBD1103" s="54"/>
      <c r="KBE1103" s="54"/>
      <c r="KBF1103" s="54"/>
      <c r="KBG1103" s="54"/>
      <c r="KBH1103" s="54"/>
      <c r="KBI1103" s="54"/>
      <c r="KBJ1103" s="54"/>
      <c r="KBK1103" s="54"/>
      <c r="KBL1103" s="54"/>
      <c r="KBM1103" s="54"/>
      <c r="KBN1103" s="54"/>
      <c r="KBO1103" s="54"/>
      <c r="KBP1103" s="54"/>
      <c r="KBQ1103" s="54"/>
      <c r="KBR1103" s="54"/>
      <c r="KBS1103" s="54"/>
      <c r="KBT1103" s="54"/>
      <c r="KBU1103" s="54"/>
      <c r="KBV1103" s="54"/>
      <c r="KBW1103" s="54"/>
      <c r="KBX1103" s="54"/>
      <c r="KBY1103" s="54"/>
      <c r="KBZ1103" s="54"/>
      <c r="KCA1103" s="54"/>
      <c r="KCB1103" s="54"/>
      <c r="KCC1103" s="54"/>
      <c r="KCD1103" s="54"/>
      <c r="KCE1103" s="54"/>
      <c r="KCF1103" s="54"/>
      <c r="KCG1103" s="54"/>
      <c r="KCH1103" s="54"/>
      <c r="KCI1103" s="54"/>
      <c r="KCJ1103" s="54"/>
      <c r="KCK1103" s="54"/>
      <c r="KCL1103" s="54"/>
      <c r="KCM1103" s="54"/>
      <c r="KCN1103" s="54"/>
      <c r="KCO1103" s="54"/>
      <c r="KCP1103" s="54"/>
      <c r="KCQ1103" s="54"/>
      <c r="KCR1103" s="54"/>
      <c r="KCS1103" s="54"/>
      <c r="KCT1103" s="54"/>
      <c r="KCU1103" s="54"/>
      <c r="KCV1103" s="54"/>
      <c r="KCW1103" s="54"/>
      <c r="KCX1103" s="54"/>
      <c r="KCY1103" s="54"/>
      <c r="KCZ1103" s="54"/>
      <c r="KDA1103" s="54"/>
      <c r="KDB1103" s="54"/>
      <c r="KDC1103" s="54"/>
      <c r="KDD1103" s="54"/>
      <c r="KDE1103" s="54"/>
      <c r="KDF1103" s="54"/>
      <c r="KDG1103" s="54"/>
      <c r="KDH1103" s="54"/>
      <c r="KDI1103" s="54"/>
      <c r="KDJ1103" s="54"/>
      <c r="KDK1103" s="54"/>
      <c r="KDL1103" s="54"/>
      <c r="KDM1103" s="54"/>
      <c r="KDN1103" s="54"/>
      <c r="KDO1103" s="54"/>
      <c r="KDP1103" s="54"/>
      <c r="KDQ1103" s="54"/>
      <c r="KDR1103" s="54"/>
      <c r="KDS1103" s="54"/>
      <c r="KDT1103" s="54"/>
      <c r="KDU1103" s="54"/>
      <c r="KDV1103" s="54"/>
      <c r="KDW1103" s="54"/>
      <c r="KDX1103" s="54"/>
      <c r="KDY1103" s="54"/>
      <c r="KDZ1103" s="54"/>
      <c r="KEA1103" s="54"/>
      <c r="KEB1103" s="54"/>
      <c r="KEC1103" s="54"/>
      <c r="KED1103" s="54"/>
      <c r="KEE1103" s="54"/>
      <c r="KEF1103" s="54"/>
      <c r="KEG1103" s="54"/>
      <c r="KEH1103" s="54"/>
      <c r="KEI1103" s="54"/>
      <c r="KEJ1103" s="54"/>
      <c r="KEK1103" s="54"/>
      <c r="KEL1103" s="54"/>
      <c r="KEM1103" s="54"/>
      <c r="KEN1103" s="54"/>
      <c r="KEO1103" s="54"/>
      <c r="KEP1103" s="54"/>
      <c r="KEQ1103" s="54"/>
      <c r="KER1103" s="54"/>
      <c r="KES1103" s="54"/>
      <c r="KET1103" s="54"/>
      <c r="KEU1103" s="54"/>
      <c r="KEV1103" s="54"/>
      <c r="KEW1103" s="54"/>
      <c r="KEX1103" s="54"/>
      <c r="KEY1103" s="54"/>
      <c r="KEZ1103" s="54"/>
      <c r="KFA1103" s="54"/>
      <c r="KFB1103" s="54"/>
      <c r="KFC1103" s="54"/>
      <c r="KFD1103" s="54"/>
      <c r="KFE1103" s="54"/>
      <c r="KFF1103" s="54"/>
      <c r="KFG1103" s="54"/>
      <c r="KFH1103" s="54"/>
      <c r="KFI1103" s="54"/>
      <c r="KFJ1103" s="54"/>
      <c r="KFK1103" s="54"/>
      <c r="KFL1103" s="54"/>
      <c r="KFM1103" s="54"/>
      <c r="KFN1103" s="54"/>
      <c r="KFO1103" s="54"/>
      <c r="KFP1103" s="54"/>
      <c r="KFQ1103" s="54"/>
      <c r="KFR1103" s="54"/>
      <c r="KFS1103" s="54"/>
      <c r="KFT1103" s="54"/>
      <c r="KFU1103" s="54"/>
      <c r="KFV1103" s="54"/>
      <c r="KFW1103" s="54"/>
      <c r="KFX1103" s="54"/>
      <c r="KFY1103" s="54"/>
      <c r="KFZ1103" s="54"/>
      <c r="KGA1103" s="54"/>
      <c r="KGB1103" s="54"/>
      <c r="KGC1103" s="54"/>
      <c r="KGD1103" s="54"/>
      <c r="KGE1103" s="54"/>
      <c r="KGF1103" s="54"/>
      <c r="KGG1103" s="54"/>
      <c r="KGH1103" s="54"/>
      <c r="KGI1103" s="54"/>
      <c r="KGJ1103" s="54"/>
      <c r="KGK1103" s="54"/>
      <c r="KGL1103" s="54"/>
      <c r="KGM1103" s="54"/>
      <c r="KGN1103" s="54"/>
      <c r="KGO1103" s="54"/>
      <c r="KGP1103" s="54"/>
      <c r="KGQ1103" s="54"/>
      <c r="KGR1103" s="54"/>
      <c r="KGS1103" s="54"/>
      <c r="KGT1103" s="54"/>
      <c r="KGU1103" s="54"/>
      <c r="KGV1103" s="54"/>
      <c r="KGW1103" s="54"/>
      <c r="KGX1103" s="54"/>
      <c r="KGY1103" s="54"/>
      <c r="KGZ1103" s="54"/>
      <c r="KHA1103" s="54"/>
      <c r="KHB1103" s="54"/>
      <c r="KHC1103" s="54"/>
      <c r="KHD1103" s="54"/>
      <c r="KHE1103" s="54"/>
      <c r="KHF1103" s="54"/>
      <c r="KHG1103" s="54"/>
      <c r="KHH1103" s="54"/>
      <c r="KHI1103" s="54"/>
      <c r="KHJ1103" s="54"/>
      <c r="KHK1103" s="54"/>
      <c r="KHL1103" s="54"/>
      <c r="KHM1103" s="54"/>
      <c r="KHN1103" s="54"/>
      <c r="KHO1103" s="54"/>
      <c r="KHP1103" s="54"/>
      <c r="KHQ1103" s="54"/>
      <c r="KHR1103" s="54"/>
      <c r="KHS1103" s="54"/>
      <c r="KHT1103" s="54"/>
      <c r="KHU1103" s="54"/>
      <c r="KHV1103" s="54"/>
      <c r="KHW1103" s="54"/>
      <c r="KHX1103" s="54"/>
      <c r="KHY1103" s="54"/>
      <c r="KHZ1103" s="54"/>
      <c r="KIA1103" s="54"/>
      <c r="KIB1103" s="54"/>
      <c r="KIC1103" s="54"/>
      <c r="KID1103" s="54"/>
      <c r="KIE1103" s="54"/>
      <c r="KIF1103" s="54"/>
      <c r="KIG1103" s="54"/>
      <c r="KIH1103" s="54"/>
      <c r="KII1103" s="54"/>
      <c r="KIJ1103" s="54"/>
      <c r="KIK1103" s="54"/>
      <c r="KIL1103" s="54"/>
      <c r="KIM1103" s="54"/>
      <c r="KIN1103" s="54"/>
      <c r="KIO1103" s="54"/>
      <c r="KIP1103" s="54"/>
      <c r="KIQ1103" s="54"/>
      <c r="KIR1103" s="54"/>
      <c r="KIS1103" s="54"/>
      <c r="KIT1103" s="54"/>
      <c r="KIU1103" s="54"/>
      <c r="KIV1103" s="54"/>
      <c r="KIW1103" s="54"/>
      <c r="KIX1103" s="54"/>
      <c r="KIY1103" s="54"/>
      <c r="KIZ1103" s="54"/>
      <c r="KJA1103" s="54"/>
      <c r="KJB1103" s="54"/>
      <c r="KJC1103" s="54"/>
      <c r="KJD1103" s="54"/>
      <c r="KJE1103" s="54"/>
      <c r="KJF1103" s="54"/>
      <c r="KJG1103" s="54"/>
      <c r="KJH1103" s="54"/>
      <c r="KJI1103" s="54"/>
      <c r="KJJ1103" s="54"/>
      <c r="KJK1103" s="54"/>
      <c r="KJL1103" s="54"/>
      <c r="KJM1103" s="54"/>
      <c r="KJN1103" s="54"/>
      <c r="KJO1103" s="54"/>
      <c r="KJP1103" s="54"/>
      <c r="KJQ1103" s="54"/>
      <c r="KJR1103" s="54"/>
      <c r="KJS1103" s="54"/>
      <c r="KJT1103" s="54"/>
      <c r="KJU1103" s="54"/>
      <c r="KJV1103" s="54"/>
      <c r="KJW1103" s="54"/>
      <c r="KJX1103" s="54"/>
      <c r="KJY1103" s="54"/>
      <c r="KJZ1103" s="54"/>
      <c r="KKA1103" s="54"/>
      <c r="KKB1103" s="54"/>
      <c r="KKC1103" s="54"/>
      <c r="KKD1103" s="54"/>
      <c r="KKE1103" s="54"/>
      <c r="KKF1103" s="54"/>
      <c r="KKG1103" s="54"/>
      <c r="KKH1103" s="54"/>
      <c r="KKI1103" s="54"/>
      <c r="KKJ1103" s="54"/>
      <c r="KKK1103" s="54"/>
      <c r="KKL1103" s="54"/>
      <c r="KKM1103" s="54"/>
      <c r="KKN1103" s="54"/>
      <c r="KKO1103" s="54"/>
      <c r="KKP1103" s="54"/>
      <c r="KKQ1103" s="54"/>
      <c r="KKR1103" s="54"/>
      <c r="KKS1103" s="54"/>
      <c r="KKT1103" s="54"/>
      <c r="KKU1103" s="54"/>
      <c r="KKV1103" s="54"/>
      <c r="KKW1103" s="54"/>
      <c r="KKX1103" s="54"/>
      <c r="KKY1103" s="54"/>
      <c r="KKZ1103" s="54"/>
      <c r="KLA1103" s="54"/>
      <c r="KLB1103" s="54"/>
      <c r="KLC1103" s="54"/>
      <c r="KLD1103" s="54"/>
      <c r="KLE1103" s="54"/>
      <c r="KLF1103" s="54"/>
      <c r="KLG1103" s="54"/>
      <c r="KLH1103" s="54"/>
      <c r="KLI1103" s="54"/>
      <c r="KLJ1103" s="54"/>
      <c r="KLK1103" s="54"/>
      <c r="KLL1103" s="54"/>
      <c r="KLM1103" s="54"/>
      <c r="KLN1103" s="54"/>
      <c r="KLO1103" s="54"/>
      <c r="KLP1103" s="54"/>
      <c r="KLQ1103" s="54"/>
      <c r="KLR1103" s="54"/>
      <c r="KLS1103" s="54"/>
      <c r="KLT1103" s="54"/>
      <c r="KLU1103" s="54"/>
      <c r="KLV1103" s="54"/>
      <c r="KLW1103" s="54"/>
      <c r="KLX1103" s="54"/>
      <c r="KLY1103" s="54"/>
      <c r="KLZ1103" s="54"/>
      <c r="KMA1103" s="54"/>
      <c r="KMB1103" s="54"/>
      <c r="KMC1103" s="54"/>
      <c r="KMD1103" s="54"/>
      <c r="KME1103" s="54"/>
      <c r="KMF1103" s="54"/>
      <c r="KMG1103" s="54"/>
      <c r="KMH1103" s="54"/>
      <c r="KMI1103" s="54"/>
      <c r="KMJ1103" s="54"/>
      <c r="KMK1103" s="54"/>
      <c r="KML1103" s="54"/>
      <c r="KMM1103" s="54"/>
      <c r="KMN1103" s="54"/>
      <c r="KMO1103" s="54"/>
      <c r="KMP1103" s="54"/>
      <c r="KMQ1103" s="54"/>
      <c r="KMR1103" s="54"/>
      <c r="KMS1103" s="54"/>
      <c r="KMT1103" s="54"/>
      <c r="KMU1103" s="54"/>
      <c r="KMV1103" s="54"/>
      <c r="KMW1103" s="54"/>
      <c r="KMX1103" s="54"/>
      <c r="KMY1103" s="54"/>
      <c r="KMZ1103" s="54"/>
      <c r="KNA1103" s="54"/>
      <c r="KNB1103" s="54"/>
      <c r="KNC1103" s="54"/>
      <c r="KND1103" s="54"/>
      <c r="KNE1103" s="54"/>
      <c r="KNF1103" s="54"/>
      <c r="KNG1103" s="54"/>
      <c r="KNH1103" s="54"/>
      <c r="KNI1103" s="54"/>
      <c r="KNJ1103" s="54"/>
      <c r="KNK1103" s="54"/>
      <c r="KNL1103" s="54"/>
      <c r="KNM1103" s="54"/>
      <c r="KNN1103" s="54"/>
      <c r="KNO1103" s="54"/>
      <c r="KNP1103" s="54"/>
      <c r="KNQ1103" s="54"/>
      <c r="KNR1103" s="54"/>
      <c r="KNS1103" s="54"/>
      <c r="KNT1103" s="54"/>
      <c r="KNU1103" s="54"/>
      <c r="KNV1103" s="54"/>
      <c r="KNW1103" s="54"/>
      <c r="KNX1103" s="54"/>
      <c r="KNY1103" s="54"/>
      <c r="KNZ1103" s="54"/>
      <c r="KOA1103" s="54"/>
      <c r="KOB1103" s="54"/>
      <c r="KOC1103" s="54"/>
      <c r="KOD1103" s="54"/>
      <c r="KOE1103" s="54"/>
      <c r="KOF1103" s="54"/>
      <c r="KOG1103" s="54"/>
      <c r="KOH1103" s="54"/>
      <c r="KOI1103" s="54"/>
      <c r="KOJ1103" s="54"/>
      <c r="KOK1103" s="54"/>
      <c r="KOL1103" s="54"/>
      <c r="KOM1103" s="54"/>
      <c r="KON1103" s="54"/>
      <c r="KOO1103" s="54"/>
      <c r="KOP1103" s="54"/>
      <c r="KOQ1103" s="54"/>
      <c r="KOR1103" s="54"/>
      <c r="KOS1103" s="54"/>
      <c r="KOT1103" s="54"/>
      <c r="KOU1103" s="54"/>
      <c r="KOV1103" s="54"/>
      <c r="KOW1103" s="54"/>
      <c r="KOX1103" s="54"/>
      <c r="KOY1103" s="54"/>
      <c r="KOZ1103" s="54"/>
      <c r="KPA1103" s="54"/>
      <c r="KPB1103" s="54"/>
      <c r="KPC1103" s="54"/>
      <c r="KPD1103" s="54"/>
      <c r="KPE1103" s="54"/>
      <c r="KPF1103" s="54"/>
      <c r="KPG1103" s="54"/>
      <c r="KPH1103" s="54"/>
      <c r="KPI1103" s="54"/>
      <c r="KPJ1103" s="54"/>
      <c r="KPK1103" s="54"/>
      <c r="KPL1103" s="54"/>
      <c r="KPM1103" s="54"/>
      <c r="KPN1103" s="54"/>
      <c r="KPO1103" s="54"/>
      <c r="KPP1103" s="54"/>
      <c r="KPQ1103" s="54"/>
      <c r="KPR1103" s="54"/>
      <c r="KPS1103" s="54"/>
      <c r="KPT1103" s="54"/>
      <c r="KPU1103" s="54"/>
      <c r="KPV1103" s="54"/>
      <c r="KPW1103" s="54"/>
      <c r="KPX1103" s="54"/>
      <c r="KPY1103" s="54"/>
      <c r="KPZ1103" s="54"/>
      <c r="KQA1103" s="54"/>
      <c r="KQB1103" s="54"/>
      <c r="KQC1103" s="54"/>
      <c r="KQD1103" s="54"/>
      <c r="KQE1103" s="54"/>
      <c r="KQF1103" s="54"/>
      <c r="KQG1103" s="54"/>
      <c r="KQH1103" s="54"/>
      <c r="KQI1103" s="54"/>
      <c r="KQJ1103" s="54"/>
      <c r="KQK1103" s="54"/>
      <c r="KQL1103" s="54"/>
      <c r="KQM1103" s="54"/>
      <c r="KQN1103" s="54"/>
      <c r="KQO1103" s="54"/>
      <c r="KQP1103" s="54"/>
      <c r="KQQ1103" s="54"/>
      <c r="KQR1103" s="54"/>
      <c r="KQS1103" s="54"/>
      <c r="KQT1103" s="54"/>
      <c r="KQU1103" s="54"/>
      <c r="KQV1103" s="54"/>
      <c r="KQW1103" s="54"/>
      <c r="KQX1103" s="54"/>
      <c r="KQY1103" s="54"/>
      <c r="KQZ1103" s="54"/>
      <c r="KRA1103" s="54"/>
      <c r="KRB1103" s="54"/>
      <c r="KRC1103" s="54"/>
      <c r="KRD1103" s="54"/>
      <c r="KRE1103" s="54"/>
      <c r="KRF1103" s="54"/>
      <c r="KRG1103" s="54"/>
      <c r="KRH1103" s="54"/>
      <c r="KRI1103" s="54"/>
      <c r="KRJ1103" s="54"/>
      <c r="KRK1103" s="54"/>
      <c r="KRL1103" s="54"/>
      <c r="KRM1103" s="54"/>
      <c r="KRN1103" s="54"/>
      <c r="KRO1103" s="54"/>
      <c r="KRP1103" s="54"/>
      <c r="KRQ1103" s="54"/>
      <c r="KRR1103" s="54"/>
      <c r="KRS1103" s="54"/>
      <c r="KRT1103" s="54"/>
      <c r="KRU1103" s="54"/>
      <c r="KRV1103" s="54"/>
      <c r="KRW1103" s="54"/>
      <c r="KRX1103" s="54"/>
      <c r="KRY1103" s="54"/>
      <c r="KRZ1103" s="54"/>
      <c r="KSA1103" s="54"/>
      <c r="KSB1103" s="54"/>
      <c r="KSC1103" s="54"/>
      <c r="KSD1103" s="54"/>
      <c r="KSE1103" s="54"/>
      <c r="KSF1103" s="54"/>
      <c r="KSG1103" s="54"/>
      <c r="KSH1103" s="54"/>
      <c r="KSI1103" s="54"/>
      <c r="KSJ1103" s="54"/>
      <c r="KSK1103" s="54"/>
      <c r="KSL1103" s="54"/>
      <c r="KSM1103" s="54"/>
      <c r="KSN1103" s="54"/>
      <c r="KSO1103" s="54"/>
      <c r="KSP1103" s="54"/>
      <c r="KSQ1103" s="54"/>
      <c r="KSR1103" s="54"/>
      <c r="KSS1103" s="54"/>
      <c r="KST1103" s="54"/>
      <c r="KSU1103" s="54"/>
      <c r="KSV1103" s="54"/>
      <c r="KSW1103" s="54"/>
      <c r="KSX1103" s="54"/>
      <c r="KSY1103" s="54"/>
      <c r="KSZ1103" s="54"/>
      <c r="KTA1103" s="54"/>
      <c r="KTB1103" s="54"/>
      <c r="KTC1103" s="54"/>
      <c r="KTD1103" s="54"/>
      <c r="KTE1103" s="54"/>
      <c r="KTF1103" s="54"/>
      <c r="KTG1103" s="54"/>
      <c r="KTH1103" s="54"/>
      <c r="KTI1103" s="54"/>
      <c r="KTJ1103" s="54"/>
      <c r="KTK1103" s="54"/>
      <c r="KTL1103" s="54"/>
      <c r="KTM1103" s="54"/>
      <c r="KTN1103" s="54"/>
      <c r="KTO1103" s="54"/>
      <c r="KTP1103" s="54"/>
      <c r="KTQ1103" s="54"/>
      <c r="KTR1103" s="54"/>
      <c r="KTS1103" s="54"/>
      <c r="KTT1103" s="54"/>
      <c r="KTU1103" s="54"/>
      <c r="KTV1103" s="54"/>
      <c r="KTW1103" s="54"/>
      <c r="KTX1103" s="54"/>
      <c r="KTY1103" s="54"/>
      <c r="KTZ1103" s="54"/>
      <c r="KUA1103" s="54"/>
      <c r="KUB1103" s="54"/>
      <c r="KUC1103" s="54"/>
      <c r="KUD1103" s="54"/>
      <c r="KUE1103" s="54"/>
      <c r="KUF1103" s="54"/>
      <c r="KUG1103" s="54"/>
      <c r="KUH1103" s="54"/>
      <c r="KUI1103" s="54"/>
      <c r="KUJ1103" s="54"/>
      <c r="KUK1103" s="54"/>
      <c r="KUL1103" s="54"/>
      <c r="KUM1103" s="54"/>
      <c r="KUN1103" s="54"/>
      <c r="KUO1103" s="54"/>
      <c r="KUP1103" s="54"/>
      <c r="KUQ1103" s="54"/>
      <c r="KUR1103" s="54"/>
      <c r="KUS1103" s="54"/>
      <c r="KUT1103" s="54"/>
      <c r="KUU1103" s="54"/>
      <c r="KUV1103" s="54"/>
      <c r="KUW1103" s="54"/>
      <c r="KUX1103" s="54"/>
      <c r="KUY1103" s="54"/>
      <c r="KUZ1103" s="54"/>
      <c r="KVA1103" s="54"/>
      <c r="KVB1103" s="54"/>
      <c r="KVC1103" s="54"/>
      <c r="KVD1103" s="54"/>
      <c r="KVE1103" s="54"/>
      <c r="KVF1103" s="54"/>
      <c r="KVG1103" s="54"/>
      <c r="KVH1103" s="54"/>
      <c r="KVI1103" s="54"/>
      <c r="KVJ1103" s="54"/>
      <c r="KVK1103" s="54"/>
      <c r="KVL1103" s="54"/>
      <c r="KVM1103" s="54"/>
      <c r="KVN1103" s="54"/>
      <c r="KVO1103" s="54"/>
      <c r="KVP1103" s="54"/>
      <c r="KVQ1103" s="54"/>
      <c r="KVR1103" s="54"/>
      <c r="KVS1103" s="54"/>
      <c r="KVT1103" s="54"/>
      <c r="KVU1103" s="54"/>
      <c r="KVV1103" s="54"/>
      <c r="KVW1103" s="54"/>
      <c r="KVX1103" s="54"/>
      <c r="KVY1103" s="54"/>
      <c r="KVZ1103" s="54"/>
      <c r="KWA1103" s="54"/>
      <c r="KWB1103" s="54"/>
      <c r="KWC1103" s="54"/>
      <c r="KWD1103" s="54"/>
      <c r="KWE1103" s="54"/>
      <c r="KWF1103" s="54"/>
      <c r="KWG1103" s="54"/>
      <c r="KWH1103" s="54"/>
      <c r="KWI1103" s="54"/>
      <c r="KWJ1103" s="54"/>
      <c r="KWK1103" s="54"/>
      <c r="KWL1103" s="54"/>
      <c r="KWM1103" s="54"/>
      <c r="KWN1103" s="54"/>
      <c r="KWO1103" s="54"/>
      <c r="KWP1103" s="54"/>
      <c r="KWQ1103" s="54"/>
      <c r="KWR1103" s="54"/>
      <c r="KWS1103" s="54"/>
      <c r="KWT1103" s="54"/>
      <c r="KWU1103" s="54"/>
      <c r="KWV1103" s="54"/>
      <c r="KWW1103" s="54"/>
      <c r="KWX1103" s="54"/>
      <c r="KWY1103" s="54"/>
      <c r="KWZ1103" s="54"/>
      <c r="KXA1103" s="54"/>
      <c r="KXB1103" s="54"/>
      <c r="KXC1103" s="54"/>
      <c r="KXD1103" s="54"/>
      <c r="KXE1103" s="54"/>
      <c r="KXF1103" s="54"/>
      <c r="KXG1103" s="54"/>
      <c r="KXH1103" s="54"/>
      <c r="KXI1103" s="54"/>
      <c r="KXJ1103" s="54"/>
      <c r="KXK1103" s="54"/>
      <c r="KXL1103" s="54"/>
      <c r="KXM1103" s="54"/>
      <c r="KXN1103" s="54"/>
      <c r="KXO1103" s="54"/>
      <c r="KXP1103" s="54"/>
      <c r="KXQ1103" s="54"/>
      <c r="KXR1103" s="54"/>
      <c r="KXS1103" s="54"/>
      <c r="KXT1103" s="54"/>
      <c r="KXU1103" s="54"/>
      <c r="KXV1103" s="54"/>
      <c r="KXW1103" s="54"/>
      <c r="KXX1103" s="54"/>
      <c r="KXY1103" s="54"/>
      <c r="KXZ1103" s="54"/>
      <c r="KYA1103" s="54"/>
      <c r="KYB1103" s="54"/>
      <c r="KYC1103" s="54"/>
      <c r="KYD1103" s="54"/>
      <c r="KYE1103" s="54"/>
      <c r="KYF1103" s="54"/>
      <c r="KYG1103" s="54"/>
      <c r="KYH1103" s="54"/>
      <c r="KYI1103" s="54"/>
      <c r="KYJ1103" s="54"/>
      <c r="KYK1103" s="54"/>
      <c r="KYL1103" s="54"/>
      <c r="KYM1103" s="54"/>
      <c r="KYN1103" s="54"/>
      <c r="KYO1103" s="54"/>
      <c r="KYP1103" s="54"/>
      <c r="KYQ1103" s="54"/>
      <c r="KYR1103" s="54"/>
      <c r="KYS1103" s="54"/>
      <c r="KYT1103" s="54"/>
      <c r="KYU1103" s="54"/>
      <c r="KYV1103" s="54"/>
      <c r="KYW1103" s="54"/>
      <c r="KYX1103" s="54"/>
      <c r="KYY1103" s="54"/>
      <c r="KYZ1103" s="54"/>
      <c r="KZA1103" s="54"/>
      <c r="KZB1103" s="54"/>
      <c r="KZC1103" s="54"/>
      <c r="KZD1103" s="54"/>
      <c r="KZE1103" s="54"/>
      <c r="KZF1103" s="54"/>
      <c r="KZG1103" s="54"/>
      <c r="KZH1103" s="54"/>
      <c r="KZI1103" s="54"/>
      <c r="KZJ1103" s="54"/>
      <c r="KZK1103" s="54"/>
      <c r="KZL1103" s="54"/>
      <c r="KZM1103" s="54"/>
      <c r="KZN1103" s="54"/>
      <c r="KZO1103" s="54"/>
      <c r="KZP1103" s="54"/>
      <c r="KZQ1103" s="54"/>
      <c r="KZR1103" s="54"/>
      <c r="KZS1103" s="54"/>
      <c r="KZT1103" s="54"/>
      <c r="KZU1103" s="54"/>
      <c r="KZV1103" s="54"/>
      <c r="KZW1103" s="54"/>
      <c r="KZX1103" s="54"/>
      <c r="KZY1103" s="54"/>
      <c r="KZZ1103" s="54"/>
      <c r="LAA1103" s="54"/>
      <c r="LAB1103" s="54"/>
      <c r="LAC1103" s="54"/>
      <c r="LAD1103" s="54"/>
      <c r="LAE1103" s="54"/>
      <c r="LAF1103" s="54"/>
      <c r="LAG1103" s="54"/>
      <c r="LAH1103" s="54"/>
      <c r="LAI1103" s="54"/>
      <c r="LAJ1103" s="54"/>
      <c r="LAK1103" s="54"/>
      <c r="LAL1103" s="54"/>
      <c r="LAM1103" s="54"/>
      <c r="LAN1103" s="54"/>
      <c r="LAO1103" s="54"/>
      <c r="LAP1103" s="54"/>
      <c r="LAQ1103" s="54"/>
      <c r="LAR1103" s="54"/>
      <c r="LAS1103" s="54"/>
      <c r="LAT1103" s="54"/>
      <c r="LAU1103" s="54"/>
      <c r="LAV1103" s="54"/>
      <c r="LAW1103" s="54"/>
      <c r="LAX1103" s="54"/>
      <c r="LAY1103" s="54"/>
      <c r="LAZ1103" s="54"/>
      <c r="LBA1103" s="54"/>
      <c r="LBB1103" s="54"/>
      <c r="LBC1103" s="54"/>
      <c r="LBD1103" s="54"/>
      <c r="LBE1103" s="54"/>
      <c r="LBF1103" s="54"/>
      <c r="LBG1103" s="54"/>
      <c r="LBH1103" s="54"/>
      <c r="LBI1103" s="54"/>
      <c r="LBJ1103" s="54"/>
      <c r="LBK1103" s="54"/>
      <c r="LBL1103" s="54"/>
      <c r="LBM1103" s="54"/>
      <c r="LBN1103" s="54"/>
      <c r="LBO1103" s="54"/>
      <c r="LBP1103" s="54"/>
      <c r="LBQ1103" s="54"/>
      <c r="LBR1103" s="54"/>
      <c r="LBS1103" s="54"/>
      <c r="LBT1103" s="54"/>
      <c r="LBU1103" s="54"/>
      <c r="LBV1103" s="54"/>
      <c r="LBW1103" s="54"/>
      <c r="LBX1103" s="54"/>
      <c r="LBY1103" s="54"/>
      <c r="LBZ1103" s="54"/>
      <c r="LCA1103" s="54"/>
      <c r="LCB1103" s="54"/>
      <c r="LCC1103" s="54"/>
      <c r="LCD1103" s="54"/>
      <c r="LCE1103" s="54"/>
      <c r="LCF1103" s="54"/>
      <c r="LCG1103" s="54"/>
      <c r="LCH1103" s="54"/>
      <c r="LCI1103" s="54"/>
      <c r="LCJ1103" s="54"/>
      <c r="LCK1103" s="54"/>
      <c r="LCL1103" s="54"/>
      <c r="LCM1103" s="54"/>
      <c r="LCN1103" s="54"/>
      <c r="LCO1103" s="54"/>
      <c r="LCP1103" s="54"/>
      <c r="LCQ1103" s="54"/>
      <c r="LCR1103" s="54"/>
      <c r="LCS1103" s="54"/>
      <c r="LCT1103" s="54"/>
      <c r="LCU1103" s="54"/>
      <c r="LCV1103" s="54"/>
      <c r="LCW1103" s="54"/>
      <c r="LCX1103" s="54"/>
      <c r="LCY1103" s="54"/>
      <c r="LCZ1103" s="54"/>
      <c r="LDA1103" s="54"/>
      <c r="LDB1103" s="54"/>
      <c r="LDC1103" s="54"/>
      <c r="LDD1103" s="54"/>
      <c r="LDE1103" s="54"/>
      <c r="LDF1103" s="54"/>
      <c r="LDG1103" s="54"/>
      <c r="LDH1103" s="54"/>
      <c r="LDI1103" s="54"/>
      <c r="LDJ1103" s="54"/>
      <c r="LDK1103" s="54"/>
      <c r="LDL1103" s="54"/>
      <c r="LDM1103" s="54"/>
      <c r="LDN1103" s="54"/>
      <c r="LDO1103" s="54"/>
      <c r="LDP1103" s="54"/>
      <c r="LDQ1103" s="54"/>
      <c r="LDR1103" s="54"/>
      <c r="LDS1103" s="54"/>
      <c r="LDT1103" s="54"/>
      <c r="LDU1103" s="54"/>
      <c r="LDV1103" s="54"/>
      <c r="LDW1103" s="54"/>
      <c r="LDX1103" s="54"/>
      <c r="LDY1103" s="54"/>
      <c r="LDZ1103" s="54"/>
      <c r="LEA1103" s="54"/>
      <c r="LEB1103" s="54"/>
      <c r="LEC1103" s="54"/>
      <c r="LED1103" s="54"/>
      <c r="LEE1103" s="54"/>
      <c r="LEF1103" s="54"/>
      <c r="LEG1103" s="54"/>
      <c r="LEH1103" s="54"/>
      <c r="LEI1103" s="54"/>
      <c r="LEJ1103" s="54"/>
      <c r="LEK1103" s="54"/>
      <c r="LEL1103" s="54"/>
      <c r="LEM1103" s="54"/>
      <c r="LEN1103" s="54"/>
      <c r="LEO1103" s="54"/>
      <c r="LEP1103" s="54"/>
      <c r="LEQ1103" s="54"/>
      <c r="LER1103" s="54"/>
      <c r="LES1103" s="54"/>
      <c r="LET1103" s="54"/>
      <c r="LEU1103" s="54"/>
      <c r="LEV1103" s="54"/>
      <c r="LEW1103" s="54"/>
      <c r="LEX1103" s="54"/>
      <c r="LEY1103" s="54"/>
      <c r="LEZ1103" s="54"/>
      <c r="LFA1103" s="54"/>
      <c r="LFB1103" s="54"/>
      <c r="LFC1103" s="54"/>
      <c r="LFD1103" s="54"/>
      <c r="LFE1103" s="54"/>
      <c r="LFF1103" s="54"/>
      <c r="LFG1103" s="54"/>
      <c r="LFH1103" s="54"/>
      <c r="LFI1103" s="54"/>
      <c r="LFJ1103" s="54"/>
      <c r="LFK1103" s="54"/>
      <c r="LFL1103" s="54"/>
      <c r="LFM1103" s="54"/>
      <c r="LFN1103" s="54"/>
      <c r="LFO1103" s="54"/>
      <c r="LFP1103" s="54"/>
      <c r="LFQ1103" s="54"/>
      <c r="LFR1103" s="54"/>
      <c r="LFS1103" s="54"/>
      <c r="LFT1103" s="54"/>
      <c r="LFU1103" s="54"/>
      <c r="LFV1103" s="54"/>
      <c r="LFW1103" s="54"/>
      <c r="LFX1103" s="54"/>
      <c r="LFY1103" s="54"/>
      <c r="LFZ1103" s="54"/>
      <c r="LGA1103" s="54"/>
      <c r="LGB1103" s="54"/>
      <c r="LGC1103" s="54"/>
      <c r="LGD1103" s="54"/>
      <c r="LGE1103" s="54"/>
      <c r="LGF1103" s="54"/>
      <c r="LGG1103" s="54"/>
      <c r="LGH1103" s="54"/>
      <c r="LGI1103" s="54"/>
      <c r="LGJ1103" s="54"/>
      <c r="LGK1103" s="54"/>
      <c r="LGL1103" s="54"/>
      <c r="LGM1103" s="54"/>
      <c r="LGN1103" s="54"/>
      <c r="LGO1103" s="54"/>
      <c r="LGP1103" s="54"/>
      <c r="LGQ1103" s="54"/>
      <c r="LGR1103" s="54"/>
      <c r="LGS1103" s="54"/>
      <c r="LGT1103" s="54"/>
      <c r="LGU1103" s="54"/>
      <c r="LGV1103" s="54"/>
      <c r="LGW1103" s="54"/>
      <c r="LGX1103" s="54"/>
      <c r="LGY1103" s="54"/>
      <c r="LGZ1103" s="54"/>
      <c r="LHA1103" s="54"/>
      <c r="LHB1103" s="54"/>
      <c r="LHC1103" s="54"/>
      <c r="LHD1103" s="54"/>
      <c r="LHE1103" s="54"/>
      <c r="LHF1103" s="54"/>
      <c r="LHG1103" s="54"/>
      <c r="LHH1103" s="54"/>
      <c r="LHI1103" s="54"/>
      <c r="LHJ1103" s="54"/>
      <c r="LHK1103" s="54"/>
      <c r="LHL1103" s="54"/>
      <c r="LHM1103" s="54"/>
      <c r="LHN1103" s="54"/>
      <c r="LHO1103" s="54"/>
      <c r="LHP1103" s="54"/>
      <c r="LHQ1103" s="54"/>
      <c r="LHR1103" s="54"/>
      <c r="LHS1103" s="54"/>
      <c r="LHT1103" s="54"/>
      <c r="LHU1103" s="54"/>
      <c r="LHV1103" s="54"/>
      <c r="LHW1103" s="54"/>
      <c r="LHX1103" s="54"/>
      <c r="LHY1103" s="54"/>
      <c r="LHZ1103" s="54"/>
      <c r="LIA1103" s="54"/>
      <c r="LIB1103" s="54"/>
      <c r="LIC1103" s="54"/>
      <c r="LID1103" s="54"/>
      <c r="LIE1103" s="54"/>
      <c r="LIF1103" s="54"/>
      <c r="LIG1103" s="54"/>
      <c r="LIH1103" s="54"/>
      <c r="LII1103" s="54"/>
      <c r="LIJ1103" s="54"/>
      <c r="LIK1103" s="54"/>
      <c r="LIL1103" s="54"/>
      <c r="LIM1103" s="54"/>
      <c r="LIN1103" s="54"/>
      <c r="LIO1103" s="54"/>
      <c r="LIP1103" s="54"/>
      <c r="LIQ1103" s="54"/>
      <c r="LIR1103" s="54"/>
      <c r="LIS1103" s="54"/>
      <c r="LIT1103" s="54"/>
      <c r="LIU1103" s="54"/>
      <c r="LIV1103" s="54"/>
      <c r="LIW1103" s="54"/>
      <c r="LIX1103" s="54"/>
      <c r="LIY1103" s="54"/>
      <c r="LIZ1103" s="54"/>
      <c r="LJA1103" s="54"/>
      <c r="LJB1103" s="54"/>
      <c r="LJC1103" s="54"/>
      <c r="LJD1103" s="54"/>
      <c r="LJE1103" s="54"/>
      <c r="LJF1103" s="54"/>
      <c r="LJG1103" s="54"/>
      <c r="LJH1103" s="54"/>
      <c r="LJI1103" s="54"/>
      <c r="LJJ1103" s="54"/>
      <c r="LJK1103" s="54"/>
      <c r="LJL1103" s="54"/>
      <c r="LJM1103" s="54"/>
      <c r="LJN1103" s="54"/>
      <c r="LJO1103" s="54"/>
      <c r="LJP1103" s="54"/>
      <c r="LJQ1103" s="54"/>
      <c r="LJR1103" s="54"/>
      <c r="LJS1103" s="54"/>
      <c r="LJT1103" s="54"/>
      <c r="LJU1103" s="54"/>
      <c r="LJV1103" s="54"/>
      <c r="LJW1103" s="54"/>
      <c r="LJX1103" s="54"/>
      <c r="LJY1103" s="54"/>
      <c r="LJZ1103" s="54"/>
      <c r="LKA1103" s="54"/>
      <c r="LKB1103" s="54"/>
      <c r="LKC1103" s="54"/>
      <c r="LKD1103" s="54"/>
      <c r="LKE1103" s="54"/>
      <c r="LKF1103" s="54"/>
      <c r="LKG1103" s="54"/>
      <c r="LKH1103" s="54"/>
      <c r="LKI1103" s="54"/>
      <c r="LKJ1103" s="54"/>
      <c r="LKK1103" s="54"/>
      <c r="LKL1103" s="54"/>
      <c r="LKM1103" s="54"/>
      <c r="LKN1103" s="54"/>
      <c r="LKO1103" s="54"/>
      <c r="LKP1103" s="54"/>
      <c r="LKQ1103" s="54"/>
      <c r="LKR1103" s="54"/>
      <c r="LKS1103" s="54"/>
      <c r="LKT1103" s="54"/>
      <c r="LKU1103" s="54"/>
      <c r="LKV1103" s="54"/>
      <c r="LKW1103" s="54"/>
      <c r="LKX1103" s="54"/>
      <c r="LKY1103" s="54"/>
      <c r="LKZ1103" s="54"/>
      <c r="LLA1103" s="54"/>
      <c r="LLB1103" s="54"/>
      <c r="LLC1103" s="54"/>
      <c r="LLD1103" s="54"/>
      <c r="LLE1103" s="54"/>
      <c r="LLF1103" s="54"/>
      <c r="LLG1103" s="54"/>
      <c r="LLH1103" s="54"/>
      <c r="LLI1103" s="54"/>
      <c r="LLJ1103" s="54"/>
      <c r="LLK1103" s="54"/>
      <c r="LLL1103" s="54"/>
      <c r="LLM1103" s="54"/>
      <c r="LLN1103" s="54"/>
      <c r="LLO1103" s="54"/>
      <c r="LLP1103" s="54"/>
      <c r="LLQ1103" s="54"/>
      <c r="LLR1103" s="54"/>
      <c r="LLS1103" s="54"/>
      <c r="LLT1103" s="54"/>
      <c r="LLU1103" s="54"/>
      <c r="LLV1103" s="54"/>
      <c r="LLW1103" s="54"/>
      <c r="LLX1103" s="54"/>
      <c r="LLY1103" s="54"/>
      <c r="LLZ1103" s="54"/>
      <c r="LMA1103" s="54"/>
      <c r="LMB1103" s="54"/>
      <c r="LMC1103" s="54"/>
      <c r="LMD1103" s="54"/>
      <c r="LME1103" s="54"/>
      <c r="LMF1103" s="54"/>
      <c r="LMG1103" s="54"/>
      <c r="LMH1103" s="54"/>
      <c r="LMI1103" s="54"/>
      <c r="LMJ1103" s="54"/>
      <c r="LMK1103" s="54"/>
      <c r="LML1103" s="54"/>
      <c r="LMM1103" s="54"/>
      <c r="LMN1103" s="54"/>
      <c r="LMO1103" s="54"/>
      <c r="LMP1103" s="54"/>
      <c r="LMQ1103" s="54"/>
      <c r="LMR1103" s="54"/>
      <c r="LMS1103" s="54"/>
      <c r="LMT1103" s="54"/>
      <c r="LMU1103" s="54"/>
      <c r="LMV1103" s="54"/>
      <c r="LMW1103" s="54"/>
      <c r="LMX1103" s="54"/>
      <c r="LMY1103" s="54"/>
      <c r="LMZ1103" s="54"/>
      <c r="LNA1103" s="54"/>
      <c r="LNB1103" s="54"/>
      <c r="LNC1103" s="54"/>
      <c r="LND1103" s="54"/>
      <c r="LNE1103" s="54"/>
      <c r="LNF1103" s="54"/>
      <c r="LNG1103" s="54"/>
      <c r="LNH1103" s="54"/>
      <c r="LNI1103" s="54"/>
      <c r="LNJ1103" s="54"/>
      <c r="LNK1103" s="54"/>
      <c r="LNL1103" s="54"/>
      <c r="LNM1103" s="54"/>
      <c r="LNN1103" s="54"/>
      <c r="LNO1103" s="54"/>
      <c r="LNP1103" s="54"/>
      <c r="LNQ1103" s="54"/>
      <c r="LNR1103" s="54"/>
      <c r="LNS1103" s="54"/>
      <c r="LNT1103" s="54"/>
      <c r="LNU1103" s="54"/>
      <c r="LNV1103" s="54"/>
      <c r="LNW1103" s="54"/>
      <c r="LNX1103" s="54"/>
      <c r="LNY1103" s="54"/>
      <c r="LNZ1103" s="54"/>
      <c r="LOA1103" s="54"/>
      <c r="LOB1103" s="54"/>
      <c r="LOC1103" s="54"/>
      <c r="LOD1103" s="54"/>
      <c r="LOE1103" s="54"/>
      <c r="LOF1103" s="54"/>
      <c r="LOG1103" s="54"/>
      <c r="LOH1103" s="54"/>
      <c r="LOI1103" s="54"/>
      <c r="LOJ1103" s="54"/>
      <c r="LOK1103" s="54"/>
      <c r="LOL1103" s="54"/>
      <c r="LOM1103" s="54"/>
      <c r="LON1103" s="54"/>
      <c r="LOO1103" s="54"/>
      <c r="LOP1103" s="54"/>
      <c r="LOQ1103" s="54"/>
      <c r="LOR1103" s="54"/>
      <c r="LOS1103" s="54"/>
      <c r="LOT1103" s="54"/>
      <c r="LOU1103" s="54"/>
      <c r="LOV1103" s="54"/>
      <c r="LOW1103" s="54"/>
      <c r="LOX1103" s="54"/>
      <c r="LOY1103" s="54"/>
      <c r="LOZ1103" s="54"/>
      <c r="LPA1103" s="54"/>
      <c r="LPB1103" s="54"/>
      <c r="LPC1103" s="54"/>
      <c r="LPD1103" s="54"/>
      <c r="LPE1103" s="54"/>
      <c r="LPF1103" s="54"/>
      <c r="LPG1103" s="54"/>
      <c r="LPH1103" s="54"/>
      <c r="LPI1103" s="54"/>
      <c r="LPJ1103" s="54"/>
      <c r="LPK1103" s="54"/>
      <c r="LPL1103" s="54"/>
      <c r="LPM1103" s="54"/>
      <c r="LPN1103" s="54"/>
      <c r="LPO1103" s="54"/>
      <c r="LPP1103" s="54"/>
      <c r="LPQ1103" s="54"/>
      <c r="LPR1103" s="54"/>
      <c r="LPS1103" s="54"/>
      <c r="LPT1103" s="54"/>
      <c r="LPU1103" s="54"/>
      <c r="LPV1103" s="54"/>
      <c r="LPW1103" s="54"/>
      <c r="LPX1103" s="54"/>
      <c r="LPY1103" s="54"/>
      <c r="LPZ1103" s="54"/>
      <c r="LQA1103" s="54"/>
      <c r="LQB1103" s="54"/>
      <c r="LQC1103" s="54"/>
      <c r="LQD1103" s="54"/>
      <c r="LQE1103" s="54"/>
      <c r="LQF1103" s="54"/>
      <c r="LQG1103" s="54"/>
      <c r="LQH1103" s="54"/>
      <c r="LQI1103" s="54"/>
      <c r="LQJ1103" s="54"/>
      <c r="LQK1103" s="54"/>
      <c r="LQL1103" s="54"/>
      <c r="LQM1103" s="54"/>
      <c r="LQN1103" s="54"/>
      <c r="LQO1103" s="54"/>
      <c r="LQP1103" s="54"/>
      <c r="LQQ1103" s="54"/>
      <c r="LQR1103" s="54"/>
      <c r="LQS1103" s="54"/>
      <c r="LQT1103" s="54"/>
      <c r="LQU1103" s="54"/>
      <c r="LQV1103" s="54"/>
      <c r="LQW1103" s="54"/>
      <c r="LQX1103" s="54"/>
      <c r="LQY1103" s="54"/>
      <c r="LQZ1103" s="54"/>
      <c r="LRA1103" s="54"/>
      <c r="LRB1103" s="54"/>
      <c r="LRC1103" s="54"/>
      <c r="LRD1103" s="54"/>
      <c r="LRE1103" s="54"/>
      <c r="LRF1103" s="54"/>
      <c r="LRG1103" s="54"/>
      <c r="LRH1103" s="54"/>
      <c r="LRI1103" s="54"/>
      <c r="LRJ1103" s="54"/>
      <c r="LRK1103" s="54"/>
      <c r="LRL1103" s="54"/>
      <c r="LRM1103" s="54"/>
      <c r="LRN1103" s="54"/>
      <c r="LRO1103" s="54"/>
      <c r="LRP1103" s="54"/>
      <c r="LRQ1103" s="54"/>
      <c r="LRR1103" s="54"/>
      <c r="LRS1103" s="54"/>
      <c r="LRT1103" s="54"/>
      <c r="LRU1103" s="54"/>
      <c r="LRV1103" s="54"/>
      <c r="LRW1103" s="54"/>
      <c r="LRX1103" s="54"/>
      <c r="LRY1103" s="54"/>
      <c r="LRZ1103" s="54"/>
      <c r="LSA1103" s="54"/>
      <c r="LSB1103" s="54"/>
      <c r="LSC1103" s="54"/>
      <c r="LSD1103" s="54"/>
      <c r="LSE1103" s="54"/>
      <c r="LSF1103" s="54"/>
      <c r="LSG1103" s="54"/>
      <c r="LSH1103" s="54"/>
      <c r="LSI1103" s="54"/>
      <c r="LSJ1103" s="54"/>
      <c r="LSK1103" s="54"/>
      <c r="LSL1103" s="54"/>
      <c r="LSM1103" s="54"/>
      <c r="LSN1103" s="54"/>
      <c r="LSO1103" s="54"/>
      <c r="LSP1103" s="54"/>
      <c r="LSQ1103" s="54"/>
      <c r="LSR1103" s="54"/>
      <c r="LSS1103" s="54"/>
      <c r="LST1103" s="54"/>
      <c r="LSU1103" s="54"/>
      <c r="LSV1103" s="54"/>
      <c r="LSW1103" s="54"/>
      <c r="LSX1103" s="54"/>
      <c r="LSY1103" s="54"/>
      <c r="LSZ1103" s="54"/>
      <c r="LTA1103" s="54"/>
      <c r="LTB1103" s="54"/>
      <c r="LTC1103" s="54"/>
      <c r="LTD1103" s="54"/>
      <c r="LTE1103" s="54"/>
      <c r="LTF1103" s="54"/>
      <c r="LTG1103" s="54"/>
      <c r="LTH1103" s="54"/>
      <c r="LTI1103" s="54"/>
      <c r="LTJ1103" s="54"/>
      <c r="LTK1103" s="54"/>
      <c r="LTL1103" s="54"/>
      <c r="LTM1103" s="54"/>
      <c r="LTN1103" s="54"/>
      <c r="LTO1103" s="54"/>
      <c r="LTP1103" s="54"/>
      <c r="LTQ1103" s="54"/>
      <c r="LTR1103" s="54"/>
      <c r="LTS1103" s="54"/>
      <c r="LTT1103" s="54"/>
      <c r="LTU1103" s="54"/>
      <c r="LTV1103" s="54"/>
      <c r="LTW1103" s="54"/>
      <c r="LTX1103" s="54"/>
      <c r="LTY1103" s="54"/>
      <c r="LTZ1103" s="54"/>
      <c r="LUA1103" s="54"/>
      <c r="LUB1103" s="54"/>
      <c r="LUC1103" s="54"/>
      <c r="LUD1103" s="54"/>
      <c r="LUE1103" s="54"/>
      <c r="LUF1103" s="54"/>
      <c r="LUG1103" s="54"/>
      <c r="LUH1103" s="54"/>
      <c r="LUI1103" s="54"/>
      <c r="LUJ1103" s="54"/>
      <c r="LUK1103" s="54"/>
      <c r="LUL1103" s="54"/>
      <c r="LUM1103" s="54"/>
      <c r="LUN1103" s="54"/>
      <c r="LUO1103" s="54"/>
      <c r="LUP1103" s="54"/>
      <c r="LUQ1103" s="54"/>
      <c r="LUR1103" s="54"/>
      <c r="LUS1103" s="54"/>
      <c r="LUT1103" s="54"/>
      <c r="LUU1103" s="54"/>
      <c r="LUV1103" s="54"/>
      <c r="LUW1103" s="54"/>
      <c r="LUX1103" s="54"/>
      <c r="LUY1103" s="54"/>
      <c r="LUZ1103" s="54"/>
      <c r="LVA1103" s="54"/>
      <c r="LVB1103" s="54"/>
      <c r="LVC1103" s="54"/>
      <c r="LVD1103" s="54"/>
      <c r="LVE1103" s="54"/>
      <c r="LVF1103" s="54"/>
      <c r="LVG1103" s="54"/>
      <c r="LVH1103" s="54"/>
      <c r="LVI1103" s="54"/>
      <c r="LVJ1103" s="54"/>
      <c r="LVK1103" s="54"/>
      <c r="LVL1103" s="54"/>
      <c r="LVM1103" s="54"/>
      <c r="LVN1103" s="54"/>
      <c r="LVO1103" s="54"/>
      <c r="LVP1103" s="54"/>
      <c r="LVQ1103" s="54"/>
      <c r="LVR1103" s="54"/>
      <c r="LVS1103" s="54"/>
      <c r="LVT1103" s="54"/>
      <c r="LVU1103" s="54"/>
      <c r="LVV1103" s="54"/>
      <c r="LVW1103" s="54"/>
      <c r="LVX1103" s="54"/>
      <c r="LVY1103" s="54"/>
      <c r="LVZ1103" s="54"/>
      <c r="LWA1103" s="54"/>
      <c r="LWB1103" s="54"/>
      <c r="LWC1103" s="54"/>
      <c r="LWD1103" s="54"/>
      <c r="LWE1103" s="54"/>
      <c r="LWF1103" s="54"/>
      <c r="LWG1103" s="54"/>
      <c r="LWH1103" s="54"/>
      <c r="LWI1103" s="54"/>
      <c r="LWJ1103" s="54"/>
      <c r="LWK1103" s="54"/>
      <c r="LWL1103" s="54"/>
      <c r="LWM1103" s="54"/>
      <c r="LWN1103" s="54"/>
      <c r="LWO1103" s="54"/>
      <c r="LWP1103" s="54"/>
      <c r="LWQ1103" s="54"/>
      <c r="LWR1103" s="54"/>
      <c r="LWS1103" s="54"/>
      <c r="LWT1103" s="54"/>
      <c r="LWU1103" s="54"/>
      <c r="LWV1103" s="54"/>
      <c r="LWW1103" s="54"/>
      <c r="LWX1103" s="54"/>
      <c r="LWY1103" s="54"/>
      <c r="LWZ1103" s="54"/>
      <c r="LXA1103" s="54"/>
      <c r="LXB1103" s="54"/>
      <c r="LXC1103" s="54"/>
      <c r="LXD1103" s="54"/>
      <c r="LXE1103" s="54"/>
      <c r="LXF1103" s="54"/>
      <c r="LXG1103" s="54"/>
      <c r="LXH1103" s="54"/>
      <c r="LXI1103" s="54"/>
      <c r="LXJ1103" s="54"/>
      <c r="LXK1103" s="54"/>
      <c r="LXL1103" s="54"/>
      <c r="LXM1103" s="54"/>
      <c r="LXN1103" s="54"/>
      <c r="LXO1103" s="54"/>
      <c r="LXP1103" s="54"/>
      <c r="LXQ1103" s="54"/>
      <c r="LXR1103" s="54"/>
      <c r="LXS1103" s="54"/>
      <c r="LXT1103" s="54"/>
      <c r="LXU1103" s="54"/>
      <c r="LXV1103" s="54"/>
      <c r="LXW1103" s="54"/>
      <c r="LXX1103" s="54"/>
      <c r="LXY1103" s="54"/>
      <c r="LXZ1103" s="54"/>
      <c r="LYA1103" s="54"/>
      <c r="LYB1103" s="54"/>
      <c r="LYC1103" s="54"/>
      <c r="LYD1103" s="54"/>
      <c r="LYE1103" s="54"/>
      <c r="LYF1103" s="54"/>
      <c r="LYG1103" s="54"/>
      <c r="LYH1103" s="54"/>
      <c r="LYI1103" s="54"/>
      <c r="LYJ1103" s="54"/>
      <c r="LYK1103" s="54"/>
      <c r="LYL1103" s="54"/>
      <c r="LYM1103" s="54"/>
      <c r="LYN1103" s="54"/>
      <c r="LYO1103" s="54"/>
      <c r="LYP1103" s="54"/>
      <c r="LYQ1103" s="54"/>
      <c r="LYR1103" s="54"/>
      <c r="LYS1103" s="54"/>
      <c r="LYT1103" s="54"/>
      <c r="LYU1103" s="54"/>
      <c r="LYV1103" s="54"/>
      <c r="LYW1103" s="54"/>
      <c r="LYX1103" s="54"/>
      <c r="LYY1103" s="54"/>
      <c r="LYZ1103" s="54"/>
      <c r="LZA1103" s="54"/>
      <c r="LZB1103" s="54"/>
      <c r="LZC1103" s="54"/>
      <c r="LZD1103" s="54"/>
      <c r="LZE1103" s="54"/>
      <c r="LZF1103" s="54"/>
      <c r="LZG1103" s="54"/>
      <c r="LZH1103" s="54"/>
      <c r="LZI1103" s="54"/>
      <c r="LZJ1103" s="54"/>
      <c r="LZK1103" s="54"/>
      <c r="LZL1103" s="54"/>
      <c r="LZM1103" s="54"/>
      <c r="LZN1103" s="54"/>
      <c r="LZO1103" s="54"/>
      <c r="LZP1103" s="54"/>
      <c r="LZQ1103" s="54"/>
      <c r="LZR1103" s="54"/>
      <c r="LZS1103" s="54"/>
      <c r="LZT1103" s="54"/>
      <c r="LZU1103" s="54"/>
      <c r="LZV1103" s="54"/>
      <c r="LZW1103" s="54"/>
      <c r="LZX1103" s="54"/>
      <c r="LZY1103" s="54"/>
      <c r="LZZ1103" s="54"/>
      <c r="MAA1103" s="54"/>
      <c r="MAB1103" s="54"/>
      <c r="MAC1103" s="54"/>
      <c r="MAD1103" s="54"/>
      <c r="MAE1103" s="54"/>
      <c r="MAF1103" s="54"/>
      <c r="MAG1103" s="54"/>
      <c r="MAH1103" s="54"/>
      <c r="MAI1103" s="54"/>
      <c r="MAJ1103" s="54"/>
      <c r="MAK1103" s="54"/>
      <c r="MAL1103" s="54"/>
      <c r="MAM1103" s="54"/>
      <c r="MAN1103" s="54"/>
      <c r="MAO1103" s="54"/>
      <c r="MAP1103" s="54"/>
      <c r="MAQ1103" s="54"/>
      <c r="MAR1103" s="54"/>
      <c r="MAS1103" s="54"/>
      <c r="MAT1103" s="54"/>
      <c r="MAU1103" s="54"/>
      <c r="MAV1103" s="54"/>
      <c r="MAW1103" s="54"/>
      <c r="MAX1103" s="54"/>
      <c r="MAY1103" s="54"/>
      <c r="MAZ1103" s="54"/>
      <c r="MBA1103" s="54"/>
      <c r="MBB1103" s="54"/>
      <c r="MBC1103" s="54"/>
      <c r="MBD1103" s="54"/>
      <c r="MBE1103" s="54"/>
      <c r="MBF1103" s="54"/>
      <c r="MBG1103" s="54"/>
      <c r="MBH1103" s="54"/>
      <c r="MBI1103" s="54"/>
      <c r="MBJ1103" s="54"/>
      <c r="MBK1103" s="54"/>
      <c r="MBL1103" s="54"/>
      <c r="MBM1103" s="54"/>
      <c r="MBN1103" s="54"/>
      <c r="MBO1103" s="54"/>
      <c r="MBP1103" s="54"/>
      <c r="MBQ1103" s="54"/>
      <c r="MBR1103" s="54"/>
      <c r="MBS1103" s="54"/>
      <c r="MBT1103" s="54"/>
      <c r="MBU1103" s="54"/>
      <c r="MBV1103" s="54"/>
      <c r="MBW1103" s="54"/>
      <c r="MBX1103" s="54"/>
      <c r="MBY1103" s="54"/>
      <c r="MBZ1103" s="54"/>
      <c r="MCA1103" s="54"/>
      <c r="MCB1103" s="54"/>
      <c r="MCC1103" s="54"/>
      <c r="MCD1103" s="54"/>
      <c r="MCE1103" s="54"/>
      <c r="MCF1103" s="54"/>
      <c r="MCG1103" s="54"/>
      <c r="MCH1103" s="54"/>
      <c r="MCI1103" s="54"/>
      <c r="MCJ1103" s="54"/>
      <c r="MCK1103" s="54"/>
      <c r="MCL1103" s="54"/>
      <c r="MCM1103" s="54"/>
      <c r="MCN1103" s="54"/>
      <c r="MCO1103" s="54"/>
      <c r="MCP1103" s="54"/>
      <c r="MCQ1103" s="54"/>
      <c r="MCR1103" s="54"/>
      <c r="MCS1103" s="54"/>
      <c r="MCT1103" s="54"/>
      <c r="MCU1103" s="54"/>
      <c r="MCV1103" s="54"/>
      <c r="MCW1103" s="54"/>
      <c r="MCX1103" s="54"/>
      <c r="MCY1103" s="54"/>
      <c r="MCZ1103" s="54"/>
      <c r="MDA1103" s="54"/>
      <c r="MDB1103" s="54"/>
      <c r="MDC1103" s="54"/>
      <c r="MDD1103" s="54"/>
      <c r="MDE1103" s="54"/>
      <c r="MDF1103" s="54"/>
      <c r="MDG1103" s="54"/>
      <c r="MDH1103" s="54"/>
      <c r="MDI1103" s="54"/>
      <c r="MDJ1103" s="54"/>
      <c r="MDK1103" s="54"/>
      <c r="MDL1103" s="54"/>
      <c r="MDM1103" s="54"/>
      <c r="MDN1103" s="54"/>
      <c r="MDO1103" s="54"/>
      <c r="MDP1103" s="54"/>
      <c r="MDQ1103" s="54"/>
      <c r="MDR1103" s="54"/>
      <c r="MDS1103" s="54"/>
      <c r="MDT1103" s="54"/>
      <c r="MDU1103" s="54"/>
      <c r="MDV1103" s="54"/>
      <c r="MDW1103" s="54"/>
      <c r="MDX1103" s="54"/>
      <c r="MDY1103" s="54"/>
      <c r="MDZ1103" s="54"/>
      <c r="MEA1103" s="54"/>
      <c r="MEB1103" s="54"/>
      <c r="MEC1103" s="54"/>
      <c r="MED1103" s="54"/>
      <c r="MEE1103" s="54"/>
      <c r="MEF1103" s="54"/>
      <c r="MEG1103" s="54"/>
      <c r="MEH1103" s="54"/>
      <c r="MEI1103" s="54"/>
      <c r="MEJ1103" s="54"/>
      <c r="MEK1103" s="54"/>
      <c r="MEL1103" s="54"/>
      <c r="MEM1103" s="54"/>
      <c r="MEN1103" s="54"/>
      <c r="MEO1103" s="54"/>
      <c r="MEP1103" s="54"/>
      <c r="MEQ1103" s="54"/>
      <c r="MER1103" s="54"/>
      <c r="MES1103" s="54"/>
      <c r="MET1103" s="54"/>
      <c r="MEU1103" s="54"/>
      <c r="MEV1103" s="54"/>
      <c r="MEW1103" s="54"/>
      <c r="MEX1103" s="54"/>
      <c r="MEY1103" s="54"/>
      <c r="MEZ1103" s="54"/>
      <c r="MFA1103" s="54"/>
      <c r="MFB1103" s="54"/>
      <c r="MFC1103" s="54"/>
      <c r="MFD1103" s="54"/>
      <c r="MFE1103" s="54"/>
      <c r="MFF1103" s="54"/>
      <c r="MFG1103" s="54"/>
      <c r="MFH1103" s="54"/>
      <c r="MFI1103" s="54"/>
      <c r="MFJ1103" s="54"/>
      <c r="MFK1103" s="54"/>
      <c r="MFL1103" s="54"/>
      <c r="MFM1103" s="54"/>
      <c r="MFN1103" s="54"/>
      <c r="MFO1103" s="54"/>
      <c r="MFP1103" s="54"/>
      <c r="MFQ1103" s="54"/>
      <c r="MFR1103" s="54"/>
      <c r="MFS1103" s="54"/>
      <c r="MFT1103" s="54"/>
      <c r="MFU1103" s="54"/>
      <c r="MFV1103" s="54"/>
      <c r="MFW1103" s="54"/>
      <c r="MFX1103" s="54"/>
      <c r="MFY1103" s="54"/>
      <c r="MFZ1103" s="54"/>
      <c r="MGA1103" s="54"/>
      <c r="MGB1103" s="54"/>
      <c r="MGC1103" s="54"/>
      <c r="MGD1103" s="54"/>
      <c r="MGE1103" s="54"/>
      <c r="MGF1103" s="54"/>
      <c r="MGG1103" s="54"/>
      <c r="MGH1103" s="54"/>
      <c r="MGI1103" s="54"/>
      <c r="MGJ1103" s="54"/>
      <c r="MGK1103" s="54"/>
      <c r="MGL1103" s="54"/>
      <c r="MGM1103" s="54"/>
      <c r="MGN1103" s="54"/>
      <c r="MGO1103" s="54"/>
      <c r="MGP1103" s="54"/>
      <c r="MGQ1103" s="54"/>
      <c r="MGR1103" s="54"/>
      <c r="MGS1103" s="54"/>
      <c r="MGT1103" s="54"/>
      <c r="MGU1103" s="54"/>
      <c r="MGV1103" s="54"/>
      <c r="MGW1103" s="54"/>
      <c r="MGX1103" s="54"/>
      <c r="MGY1103" s="54"/>
      <c r="MGZ1103" s="54"/>
      <c r="MHA1103" s="54"/>
      <c r="MHB1103" s="54"/>
      <c r="MHC1103" s="54"/>
      <c r="MHD1103" s="54"/>
      <c r="MHE1103" s="54"/>
      <c r="MHF1103" s="54"/>
      <c r="MHG1103" s="54"/>
      <c r="MHH1103" s="54"/>
      <c r="MHI1103" s="54"/>
      <c r="MHJ1103" s="54"/>
      <c r="MHK1103" s="54"/>
      <c r="MHL1103" s="54"/>
      <c r="MHM1103" s="54"/>
      <c r="MHN1103" s="54"/>
      <c r="MHO1103" s="54"/>
      <c r="MHP1103" s="54"/>
      <c r="MHQ1103" s="54"/>
      <c r="MHR1103" s="54"/>
      <c r="MHS1103" s="54"/>
      <c r="MHT1103" s="54"/>
      <c r="MHU1103" s="54"/>
      <c r="MHV1103" s="54"/>
      <c r="MHW1103" s="54"/>
      <c r="MHX1103" s="54"/>
      <c r="MHY1103" s="54"/>
      <c r="MHZ1103" s="54"/>
      <c r="MIA1103" s="54"/>
      <c r="MIB1103" s="54"/>
      <c r="MIC1103" s="54"/>
      <c r="MID1103" s="54"/>
      <c r="MIE1103" s="54"/>
      <c r="MIF1103" s="54"/>
      <c r="MIG1103" s="54"/>
      <c r="MIH1103" s="54"/>
      <c r="MII1103" s="54"/>
      <c r="MIJ1103" s="54"/>
      <c r="MIK1103" s="54"/>
      <c r="MIL1103" s="54"/>
      <c r="MIM1103" s="54"/>
      <c r="MIN1103" s="54"/>
      <c r="MIO1103" s="54"/>
      <c r="MIP1103" s="54"/>
      <c r="MIQ1103" s="54"/>
      <c r="MIR1103" s="54"/>
      <c r="MIS1103" s="54"/>
      <c r="MIT1103" s="54"/>
      <c r="MIU1103" s="54"/>
      <c r="MIV1103" s="54"/>
      <c r="MIW1103" s="54"/>
      <c r="MIX1103" s="54"/>
      <c r="MIY1103" s="54"/>
      <c r="MIZ1103" s="54"/>
      <c r="MJA1103" s="54"/>
      <c r="MJB1103" s="54"/>
      <c r="MJC1103" s="54"/>
      <c r="MJD1103" s="54"/>
      <c r="MJE1103" s="54"/>
      <c r="MJF1103" s="54"/>
      <c r="MJG1103" s="54"/>
      <c r="MJH1103" s="54"/>
      <c r="MJI1103" s="54"/>
      <c r="MJJ1103" s="54"/>
      <c r="MJK1103" s="54"/>
      <c r="MJL1103" s="54"/>
      <c r="MJM1103" s="54"/>
      <c r="MJN1103" s="54"/>
      <c r="MJO1103" s="54"/>
      <c r="MJP1103" s="54"/>
      <c r="MJQ1103" s="54"/>
      <c r="MJR1103" s="54"/>
      <c r="MJS1103" s="54"/>
      <c r="MJT1103" s="54"/>
      <c r="MJU1103" s="54"/>
      <c r="MJV1103" s="54"/>
      <c r="MJW1103" s="54"/>
      <c r="MJX1103" s="54"/>
      <c r="MJY1103" s="54"/>
      <c r="MJZ1103" s="54"/>
      <c r="MKA1103" s="54"/>
      <c r="MKB1103" s="54"/>
      <c r="MKC1103" s="54"/>
      <c r="MKD1103" s="54"/>
      <c r="MKE1103" s="54"/>
      <c r="MKF1103" s="54"/>
      <c r="MKG1103" s="54"/>
      <c r="MKH1103" s="54"/>
      <c r="MKI1103" s="54"/>
      <c r="MKJ1103" s="54"/>
      <c r="MKK1103" s="54"/>
      <c r="MKL1103" s="54"/>
      <c r="MKM1103" s="54"/>
      <c r="MKN1103" s="54"/>
      <c r="MKO1103" s="54"/>
      <c r="MKP1103" s="54"/>
      <c r="MKQ1103" s="54"/>
      <c r="MKR1103" s="54"/>
      <c r="MKS1103" s="54"/>
      <c r="MKT1103" s="54"/>
      <c r="MKU1103" s="54"/>
      <c r="MKV1103" s="54"/>
      <c r="MKW1103" s="54"/>
      <c r="MKX1103" s="54"/>
      <c r="MKY1103" s="54"/>
      <c r="MKZ1103" s="54"/>
      <c r="MLA1103" s="54"/>
      <c r="MLB1103" s="54"/>
      <c r="MLC1103" s="54"/>
      <c r="MLD1103" s="54"/>
      <c r="MLE1103" s="54"/>
      <c r="MLF1103" s="54"/>
      <c r="MLG1103" s="54"/>
      <c r="MLH1103" s="54"/>
      <c r="MLI1103" s="54"/>
      <c r="MLJ1103" s="54"/>
      <c r="MLK1103" s="54"/>
      <c r="MLL1103" s="54"/>
      <c r="MLM1103" s="54"/>
      <c r="MLN1103" s="54"/>
      <c r="MLO1103" s="54"/>
      <c r="MLP1103" s="54"/>
      <c r="MLQ1103" s="54"/>
      <c r="MLR1103" s="54"/>
      <c r="MLS1103" s="54"/>
      <c r="MLT1103" s="54"/>
      <c r="MLU1103" s="54"/>
      <c r="MLV1103" s="54"/>
      <c r="MLW1103" s="54"/>
      <c r="MLX1103" s="54"/>
      <c r="MLY1103" s="54"/>
      <c r="MLZ1103" s="54"/>
      <c r="MMA1103" s="54"/>
      <c r="MMB1103" s="54"/>
      <c r="MMC1103" s="54"/>
      <c r="MMD1103" s="54"/>
      <c r="MME1103" s="54"/>
      <c r="MMF1103" s="54"/>
      <c r="MMG1103" s="54"/>
      <c r="MMH1103" s="54"/>
      <c r="MMI1103" s="54"/>
      <c r="MMJ1103" s="54"/>
      <c r="MMK1103" s="54"/>
      <c r="MML1103" s="54"/>
      <c r="MMM1103" s="54"/>
      <c r="MMN1103" s="54"/>
      <c r="MMO1103" s="54"/>
      <c r="MMP1103" s="54"/>
      <c r="MMQ1103" s="54"/>
      <c r="MMR1103" s="54"/>
      <c r="MMS1103" s="54"/>
      <c r="MMT1103" s="54"/>
      <c r="MMU1103" s="54"/>
      <c r="MMV1103" s="54"/>
      <c r="MMW1103" s="54"/>
      <c r="MMX1103" s="54"/>
      <c r="MMY1103" s="54"/>
      <c r="MMZ1103" s="54"/>
      <c r="MNA1103" s="54"/>
      <c r="MNB1103" s="54"/>
      <c r="MNC1103" s="54"/>
      <c r="MND1103" s="54"/>
      <c r="MNE1103" s="54"/>
      <c r="MNF1103" s="54"/>
      <c r="MNG1103" s="54"/>
      <c r="MNH1103" s="54"/>
      <c r="MNI1103" s="54"/>
      <c r="MNJ1103" s="54"/>
      <c r="MNK1103" s="54"/>
      <c r="MNL1103" s="54"/>
      <c r="MNM1103" s="54"/>
      <c r="MNN1103" s="54"/>
      <c r="MNO1103" s="54"/>
      <c r="MNP1103" s="54"/>
      <c r="MNQ1103" s="54"/>
      <c r="MNR1103" s="54"/>
      <c r="MNS1103" s="54"/>
      <c r="MNT1103" s="54"/>
      <c r="MNU1103" s="54"/>
      <c r="MNV1103" s="54"/>
      <c r="MNW1103" s="54"/>
      <c r="MNX1103" s="54"/>
      <c r="MNY1103" s="54"/>
      <c r="MNZ1103" s="54"/>
      <c r="MOA1103" s="54"/>
      <c r="MOB1103" s="54"/>
      <c r="MOC1103" s="54"/>
      <c r="MOD1103" s="54"/>
      <c r="MOE1103" s="54"/>
      <c r="MOF1103" s="54"/>
      <c r="MOG1103" s="54"/>
      <c r="MOH1103" s="54"/>
      <c r="MOI1103" s="54"/>
      <c r="MOJ1103" s="54"/>
      <c r="MOK1103" s="54"/>
      <c r="MOL1103" s="54"/>
      <c r="MOM1103" s="54"/>
      <c r="MON1103" s="54"/>
      <c r="MOO1103" s="54"/>
      <c r="MOP1103" s="54"/>
      <c r="MOQ1103" s="54"/>
      <c r="MOR1103" s="54"/>
      <c r="MOS1103" s="54"/>
      <c r="MOT1103" s="54"/>
      <c r="MOU1103" s="54"/>
      <c r="MOV1103" s="54"/>
      <c r="MOW1103" s="54"/>
      <c r="MOX1103" s="54"/>
      <c r="MOY1103" s="54"/>
      <c r="MOZ1103" s="54"/>
      <c r="MPA1103" s="54"/>
      <c r="MPB1103" s="54"/>
      <c r="MPC1103" s="54"/>
      <c r="MPD1103" s="54"/>
      <c r="MPE1103" s="54"/>
      <c r="MPF1103" s="54"/>
      <c r="MPG1103" s="54"/>
      <c r="MPH1103" s="54"/>
      <c r="MPI1103" s="54"/>
      <c r="MPJ1103" s="54"/>
      <c r="MPK1103" s="54"/>
      <c r="MPL1103" s="54"/>
      <c r="MPM1103" s="54"/>
      <c r="MPN1103" s="54"/>
      <c r="MPO1103" s="54"/>
      <c r="MPP1103" s="54"/>
      <c r="MPQ1103" s="54"/>
      <c r="MPR1103" s="54"/>
      <c r="MPS1103" s="54"/>
      <c r="MPT1103" s="54"/>
      <c r="MPU1103" s="54"/>
      <c r="MPV1103" s="54"/>
      <c r="MPW1103" s="54"/>
      <c r="MPX1103" s="54"/>
      <c r="MPY1103" s="54"/>
      <c r="MPZ1103" s="54"/>
      <c r="MQA1103" s="54"/>
      <c r="MQB1103" s="54"/>
      <c r="MQC1103" s="54"/>
      <c r="MQD1103" s="54"/>
      <c r="MQE1103" s="54"/>
      <c r="MQF1103" s="54"/>
      <c r="MQG1103" s="54"/>
      <c r="MQH1103" s="54"/>
      <c r="MQI1103" s="54"/>
      <c r="MQJ1103" s="54"/>
      <c r="MQK1103" s="54"/>
      <c r="MQL1103" s="54"/>
      <c r="MQM1103" s="54"/>
      <c r="MQN1103" s="54"/>
      <c r="MQO1103" s="54"/>
      <c r="MQP1103" s="54"/>
      <c r="MQQ1103" s="54"/>
      <c r="MQR1103" s="54"/>
      <c r="MQS1103" s="54"/>
      <c r="MQT1103" s="54"/>
      <c r="MQU1103" s="54"/>
      <c r="MQV1103" s="54"/>
      <c r="MQW1103" s="54"/>
      <c r="MQX1103" s="54"/>
      <c r="MQY1103" s="54"/>
      <c r="MQZ1103" s="54"/>
      <c r="MRA1103" s="54"/>
      <c r="MRB1103" s="54"/>
      <c r="MRC1103" s="54"/>
      <c r="MRD1103" s="54"/>
      <c r="MRE1103" s="54"/>
      <c r="MRF1103" s="54"/>
      <c r="MRG1103" s="54"/>
      <c r="MRH1103" s="54"/>
      <c r="MRI1103" s="54"/>
      <c r="MRJ1103" s="54"/>
      <c r="MRK1103" s="54"/>
      <c r="MRL1103" s="54"/>
      <c r="MRM1103" s="54"/>
      <c r="MRN1103" s="54"/>
      <c r="MRO1103" s="54"/>
      <c r="MRP1103" s="54"/>
      <c r="MRQ1103" s="54"/>
      <c r="MRR1103" s="54"/>
      <c r="MRS1103" s="54"/>
      <c r="MRT1103" s="54"/>
      <c r="MRU1103" s="54"/>
      <c r="MRV1103" s="54"/>
      <c r="MRW1103" s="54"/>
      <c r="MRX1103" s="54"/>
      <c r="MRY1103" s="54"/>
      <c r="MRZ1103" s="54"/>
      <c r="MSA1103" s="54"/>
      <c r="MSB1103" s="54"/>
      <c r="MSC1103" s="54"/>
      <c r="MSD1103" s="54"/>
      <c r="MSE1103" s="54"/>
      <c r="MSF1103" s="54"/>
      <c r="MSG1103" s="54"/>
      <c r="MSH1103" s="54"/>
      <c r="MSI1103" s="54"/>
      <c r="MSJ1103" s="54"/>
      <c r="MSK1103" s="54"/>
      <c r="MSL1103" s="54"/>
      <c r="MSM1103" s="54"/>
      <c r="MSN1103" s="54"/>
      <c r="MSO1103" s="54"/>
      <c r="MSP1103" s="54"/>
      <c r="MSQ1103" s="54"/>
      <c r="MSR1103" s="54"/>
      <c r="MSS1103" s="54"/>
      <c r="MST1103" s="54"/>
      <c r="MSU1103" s="54"/>
      <c r="MSV1103" s="54"/>
      <c r="MSW1103" s="54"/>
      <c r="MSX1103" s="54"/>
      <c r="MSY1103" s="54"/>
      <c r="MSZ1103" s="54"/>
      <c r="MTA1103" s="54"/>
      <c r="MTB1103" s="54"/>
      <c r="MTC1103" s="54"/>
      <c r="MTD1103" s="54"/>
      <c r="MTE1103" s="54"/>
      <c r="MTF1103" s="54"/>
      <c r="MTG1103" s="54"/>
      <c r="MTH1103" s="54"/>
      <c r="MTI1103" s="54"/>
      <c r="MTJ1103" s="54"/>
      <c r="MTK1103" s="54"/>
      <c r="MTL1103" s="54"/>
      <c r="MTM1103" s="54"/>
      <c r="MTN1103" s="54"/>
      <c r="MTO1103" s="54"/>
      <c r="MTP1103" s="54"/>
      <c r="MTQ1103" s="54"/>
      <c r="MTR1103" s="54"/>
      <c r="MTS1103" s="54"/>
      <c r="MTT1103" s="54"/>
      <c r="MTU1103" s="54"/>
      <c r="MTV1103" s="54"/>
      <c r="MTW1103" s="54"/>
      <c r="MTX1103" s="54"/>
      <c r="MTY1103" s="54"/>
      <c r="MTZ1103" s="54"/>
      <c r="MUA1103" s="54"/>
      <c r="MUB1103" s="54"/>
      <c r="MUC1103" s="54"/>
      <c r="MUD1103" s="54"/>
      <c r="MUE1103" s="54"/>
      <c r="MUF1103" s="54"/>
      <c r="MUG1103" s="54"/>
      <c r="MUH1103" s="54"/>
      <c r="MUI1103" s="54"/>
      <c r="MUJ1103" s="54"/>
      <c r="MUK1103" s="54"/>
      <c r="MUL1103" s="54"/>
      <c r="MUM1103" s="54"/>
      <c r="MUN1103" s="54"/>
      <c r="MUO1103" s="54"/>
      <c r="MUP1103" s="54"/>
      <c r="MUQ1103" s="54"/>
      <c r="MUR1103" s="54"/>
      <c r="MUS1103" s="54"/>
      <c r="MUT1103" s="54"/>
      <c r="MUU1103" s="54"/>
      <c r="MUV1103" s="54"/>
      <c r="MUW1103" s="54"/>
      <c r="MUX1103" s="54"/>
      <c r="MUY1103" s="54"/>
      <c r="MUZ1103" s="54"/>
      <c r="MVA1103" s="54"/>
      <c r="MVB1103" s="54"/>
      <c r="MVC1103" s="54"/>
      <c r="MVD1103" s="54"/>
      <c r="MVE1103" s="54"/>
      <c r="MVF1103" s="54"/>
      <c r="MVG1103" s="54"/>
      <c r="MVH1103" s="54"/>
      <c r="MVI1103" s="54"/>
      <c r="MVJ1103" s="54"/>
      <c r="MVK1103" s="54"/>
      <c r="MVL1103" s="54"/>
      <c r="MVM1103" s="54"/>
      <c r="MVN1103" s="54"/>
      <c r="MVO1103" s="54"/>
      <c r="MVP1103" s="54"/>
      <c r="MVQ1103" s="54"/>
      <c r="MVR1103" s="54"/>
      <c r="MVS1103" s="54"/>
      <c r="MVT1103" s="54"/>
      <c r="MVU1103" s="54"/>
      <c r="MVV1103" s="54"/>
      <c r="MVW1103" s="54"/>
      <c r="MVX1103" s="54"/>
      <c r="MVY1103" s="54"/>
      <c r="MVZ1103" s="54"/>
      <c r="MWA1103" s="54"/>
      <c r="MWB1103" s="54"/>
      <c r="MWC1103" s="54"/>
      <c r="MWD1103" s="54"/>
      <c r="MWE1103" s="54"/>
      <c r="MWF1103" s="54"/>
      <c r="MWG1103" s="54"/>
      <c r="MWH1103" s="54"/>
      <c r="MWI1103" s="54"/>
      <c r="MWJ1103" s="54"/>
      <c r="MWK1103" s="54"/>
      <c r="MWL1103" s="54"/>
      <c r="MWM1103" s="54"/>
      <c r="MWN1103" s="54"/>
      <c r="MWO1103" s="54"/>
      <c r="MWP1103" s="54"/>
      <c r="MWQ1103" s="54"/>
      <c r="MWR1103" s="54"/>
      <c r="MWS1103" s="54"/>
      <c r="MWT1103" s="54"/>
      <c r="MWU1103" s="54"/>
      <c r="MWV1103" s="54"/>
      <c r="MWW1103" s="54"/>
      <c r="MWX1103" s="54"/>
      <c r="MWY1103" s="54"/>
      <c r="MWZ1103" s="54"/>
      <c r="MXA1103" s="54"/>
      <c r="MXB1103" s="54"/>
      <c r="MXC1103" s="54"/>
      <c r="MXD1103" s="54"/>
      <c r="MXE1103" s="54"/>
      <c r="MXF1103" s="54"/>
      <c r="MXG1103" s="54"/>
      <c r="MXH1103" s="54"/>
      <c r="MXI1103" s="54"/>
      <c r="MXJ1103" s="54"/>
      <c r="MXK1103" s="54"/>
      <c r="MXL1103" s="54"/>
      <c r="MXM1103" s="54"/>
      <c r="MXN1103" s="54"/>
      <c r="MXO1103" s="54"/>
      <c r="MXP1103" s="54"/>
      <c r="MXQ1103" s="54"/>
      <c r="MXR1103" s="54"/>
      <c r="MXS1103" s="54"/>
      <c r="MXT1103" s="54"/>
      <c r="MXU1103" s="54"/>
      <c r="MXV1103" s="54"/>
      <c r="MXW1103" s="54"/>
      <c r="MXX1103" s="54"/>
      <c r="MXY1103" s="54"/>
      <c r="MXZ1103" s="54"/>
      <c r="MYA1103" s="54"/>
      <c r="MYB1103" s="54"/>
      <c r="MYC1103" s="54"/>
      <c r="MYD1103" s="54"/>
      <c r="MYE1103" s="54"/>
      <c r="MYF1103" s="54"/>
      <c r="MYG1103" s="54"/>
      <c r="MYH1103" s="54"/>
      <c r="MYI1103" s="54"/>
      <c r="MYJ1103" s="54"/>
      <c r="MYK1103" s="54"/>
      <c r="MYL1103" s="54"/>
      <c r="MYM1103" s="54"/>
      <c r="MYN1103" s="54"/>
      <c r="MYO1103" s="54"/>
      <c r="MYP1103" s="54"/>
      <c r="MYQ1103" s="54"/>
      <c r="MYR1103" s="54"/>
      <c r="MYS1103" s="54"/>
      <c r="MYT1103" s="54"/>
      <c r="MYU1103" s="54"/>
      <c r="MYV1103" s="54"/>
      <c r="MYW1103" s="54"/>
      <c r="MYX1103" s="54"/>
      <c r="MYY1103" s="54"/>
      <c r="MYZ1103" s="54"/>
      <c r="MZA1103" s="54"/>
      <c r="MZB1103" s="54"/>
      <c r="MZC1103" s="54"/>
      <c r="MZD1103" s="54"/>
      <c r="MZE1103" s="54"/>
      <c r="MZF1103" s="54"/>
      <c r="MZG1103" s="54"/>
      <c r="MZH1103" s="54"/>
      <c r="MZI1103" s="54"/>
      <c r="MZJ1103" s="54"/>
      <c r="MZK1103" s="54"/>
      <c r="MZL1103" s="54"/>
      <c r="MZM1103" s="54"/>
      <c r="MZN1103" s="54"/>
      <c r="MZO1103" s="54"/>
      <c r="MZP1103" s="54"/>
      <c r="MZQ1103" s="54"/>
      <c r="MZR1103" s="54"/>
      <c r="MZS1103" s="54"/>
      <c r="MZT1103" s="54"/>
      <c r="MZU1103" s="54"/>
      <c r="MZV1103" s="54"/>
      <c r="MZW1103" s="54"/>
      <c r="MZX1103" s="54"/>
      <c r="MZY1103" s="54"/>
      <c r="MZZ1103" s="54"/>
      <c r="NAA1103" s="54"/>
      <c r="NAB1103" s="54"/>
      <c r="NAC1103" s="54"/>
      <c r="NAD1103" s="54"/>
      <c r="NAE1103" s="54"/>
      <c r="NAF1103" s="54"/>
      <c r="NAG1103" s="54"/>
      <c r="NAH1103" s="54"/>
      <c r="NAI1103" s="54"/>
      <c r="NAJ1103" s="54"/>
      <c r="NAK1103" s="54"/>
      <c r="NAL1103" s="54"/>
      <c r="NAM1103" s="54"/>
      <c r="NAN1103" s="54"/>
      <c r="NAO1103" s="54"/>
      <c r="NAP1103" s="54"/>
      <c r="NAQ1103" s="54"/>
      <c r="NAR1103" s="54"/>
      <c r="NAS1103" s="54"/>
      <c r="NAT1103" s="54"/>
      <c r="NAU1103" s="54"/>
      <c r="NAV1103" s="54"/>
      <c r="NAW1103" s="54"/>
      <c r="NAX1103" s="54"/>
      <c r="NAY1103" s="54"/>
      <c r="NAZ1103" s="54"/>
      <c r="NBA1103" s="54"/>
      <c r="NBB1103" s="54"/>
      <c r="NBC1103" s="54"/>
      <c r="NBD1103" s="54"/>
      <c r="NBE1103" s="54"/>
      <c r="NBF1103" s="54"/>
      <c r="NBG1103" s="54"/>
      <c r="NBH1103" s="54"/>
      <c r="NBI1103" s="54"/>
      <c r="NBJ1103" s="54"/>
      <c r="NBK1103" s="54"/>
      <c r="NBL1103" s="54"/>
      <c r="NBM1103" s="54"/>
      <c r="NBN1103" s="54"/>
      <c r="NBO1103" s="54"/>
      <c r="NBP1103" s="54"/>
      <c r="NBQ1103" s="54"/>
      <c r="NBR1103" s="54"/>
      <c r="NBS1103" s="54"/>
      <c r="NBT1103" s="54"/>
      <c r="NBU1103" s="54"/>
      <c r="NBV1103" s="54"/>
      <c r="NBW1103" s="54"/>
      <c r="NBX1103" s="54"/>
      <c r="NBY1103" s="54"/>
      <c r="NBZ1103" s="54"/>
      <c r="NCA1103" s="54"/>
      <c r="NCB1103" s="54"/>
      <c r="NCC1103" s="54"/>
      <c r="NCD1103" s="54"/>
      <c r="NCE1103" s="54"/>
      <c r="NCF1103" s="54"/>
      <c r="NCG1103" s="54"/>
      <c r="NCH1103" s="54"/>
      <c r="NCI1103" s="54"/>
      <c r="NCJ1103" s="54"/>
      <c r="NCK1103" s="54"/>
      <c r="NCL1103" s="54"/>
      <c r="NCM1103" s="54"/>
      <c r="NCN1103" s="54"/>
      <c r="NCO1103" s="54"/>
      <c r="NCP1103" s="54"/>
      <c r="NCQ1103" s="54"/>
      <c r="NCR1103" s="54"/>
      <c r="NCS1103" s="54"/>
      <c r="NCT1103" s="54"/>
      <c r="NCU1103" s="54"/>
      <c r="NCV1103" s="54"/>
      <c r="NCW1103" s="54"/>
      <c r="NCX1103" s="54"/>
      <c r="NCY1103" s="54"/>
      <c r="NCZ1103" s="54"/>
      <c r="NDA1103" s="54"/>
      <c r="NDB1103" s="54"/>
      <c r="NDC1103" s="54"/>
      <c r="NDD1103" s="54"/>
      <c r="NDE1103" s="54"/>
      <c r="NDF1103" s="54"/>
      <c r="NDG1103" s="54"/>
      <c r="NDH1103" s="54"/>
      <c r="NDI1103" s="54"/>
      <c r="NDJ1103" s="54"/>
      <c r="NDK1103" s="54"/>
      <c r="NDL1103" s="54"/>
      <c r="NDM1103" s="54"/>
      <c r="NDN1103" s="54"/>
      <c r="NDO1103" s="54"/>
      <c r="NDP1103" s="54"/>
      <c r="NDQ1103" s="54"/>
      <c r="NDR1103" s="54"/>
      <c r="NDS1103" s="54"/>
      <c r="NDT1103" s="54"/>
      <c r="NDU1103" s="54"/>
      <c r="NDV1103" s="54"/>
      <c r="NDW1103" s="54"/>
      <c r="NDX1103" s="54"/>
      <c r="NDY1103" s="54"/>
      <c r="NDZ1103" s="54"/>
      <c r="NEA1103" s="54"/>
      <c r="NEB1103" s="54"/>
      <c r="NEC1103" s="54"/>
      <c r="NED1103" s="54"/>
      <c r="NEE1103" s="54"/>
      <c r="NEF1103" s="54"/>
      <c r="NEG1103" s="54"/>
      <c r="NEH1103" s="54"/>
      <c r="NEI1103" s="54"/>
      <c r="NEJ1103" s="54"/>
      <c r="NEK1103" s="54"/>
      <c r="NEL1103" s="54"/>
      <c r="NEM1103" s="54"/>
      <c r="NEN1103" s="54"/>
      <c r="NEO1103" s="54"/>
      <c r="NEP1103" s="54"/>
      <c r="NEQ1103" s="54"/>
      <c r="NER1103" s="54"/>
      <c r="NES1103" s="54"/>
      <c r="NET1103" s="54"/>
      <c r="NEU1103" s="54"/>
      <c r="NEV1103" s="54"/>
      <c r="NEW1103" s="54"/>
      <c r="NEX1103" s="54"/>
      <c r="NEY1103" s="54"/>
      <c r="NEZ1103" s="54"/>
      <c r="NFA1103" s="54"/>
      <c r="NFB1103" s="54"/>
      <c r="NFC1103" s="54"/>
      <c r="NFD1103" s="54"/>
      <c r="NFE1103" s="54"/>
      <c r="NFF1103" s="54"/>
      <c r="NFG1103" s="54"/>
      <c r="NFH1103" s="54"/>
      <c r="NFI1103" s="54"/>
      <c r="NFJ1103" s="54"/>
      <c r="NFK1103" s="54"/>
      <c r="NFL1103" s="54"/>
      <c r="NFM1103" s="54"/>
      <c r="NFN1103" s="54"/>
      <c r="NFO1103" s="54"/>
      <c r="NFP1103" s="54"/>
      <c r="NFQ1103" s="54"/>
      <c r="NFR1103" s="54"/>
      <c r="NFS1103" s="54"/>
      <c r="NFT1103" s="54"/>
      <c r="NFU1103" s="54"/>
      <c r="NFV1103" s="54"/>
      <c r="NFW1103" s="54"/>
      <c r="NFX1103" s="54"/>
      <c r="NFY1103" s="54"/>
      <c r="NFZ1103" s="54"/>
      <c r="NGA1103" s="54"/>
      <c r="NGB1103" s="54"/>
      <c r="NGC1103" s="54"/>
      <c r="NGD1103" s="54"/>
      <c r="NGE1103" s="54"/>
      <c r="NGF1103" s="54"/>
      <c r="NGG1103" s="54"/>
      <c r="NGH1103" s="54"/>
      <c r="NGI1103" s="54"/>
      <c r="NGJ1103" s="54"/>
      <c r="NGK1103" s="54"/>
      <c r="NGL1103" s="54"/>
      <c r="NGM1103" s="54"/>
      <c r="NGN1103" s="54"/>
      <c r="NGO1103" s="54"/>
      <c r="NGP1103" s="54"/>
      <c r="NGQ1103" s="54"/>
      <c r="NGR1103" s="54"/>
      <c r="NGS1103" s="54"/>
      <c r="NGT1103" s="54"/>
      <c r="NGU1103" s="54"/>
      <c r="NGV1103" s="54"/>
      <c r="NGW1103" s="54"/>
      <c r="NGX1103" s="54"/>
      <c r="NGY1103" s="54"/>
      <c r="NGZ1103" s="54"/>
      <c r="NHA1103" s="54"/>
      <c r="NHB1103" s="54"/>
      <c r="NHC1103" s="54"/>
      <c r="NHD1103" s="54"/>
      <c r="NHE1103" s="54"/>
      <c r="NHF1103" s="54"/>
      <c r="NHG1103" s="54"/>
      <c r="NHH1103" s="54"/>
      <c r="NHI1103" s="54"/>
      <c r="NHJ1103" s="54"/>
      <c r="NHK1103" s="54"/>
      <c r="NHL1103" s="54"/>
      <c r="NHM1103" s="54"/>
      <c r="NHN1103" s="54"/>
      <c r="NHO1103" s="54"/>
      <c r="NHP1103" s="54"/>
      <c r="NHQ1103" s="54"/>
      <c r="NHR1103" s="54"/>
      <c r="NHS1103" s="54"/>
      <c r="NHT1103" s="54"/>
      <c r="NHU1103" s="54"/>
      <c r="NHV1103" s="54"/>
      <c r="NHW1103" s="54"/>
      <c r="NHX1103" s="54"/>
      <c r="NHY1103" s="54"/>
      <c r="NHZ1103" s="54"/>
      <c r="NIA1103" s="54"/>
      <c r="NIB1103" s="54"/>
      <c r="NIC1103" s="54"/>
      <c r="NID1103" s="54"/>
      <c r="NIE1103" s="54"/>
      <c r="NIF1103" s="54"/>
      <c r="NIG1103" s="54"/>
      <c r="NIH1103" s="54"/>
      <c r="NII1103" s="54"/>
      <c r="NIJ1103" s="54"/>
      <c r="NIK1103" s="54"/>
      <c r="NIL1103" s="54"/>
      <c r="NIM1103" s="54"/>
      <c r="NIN1103" s="54"/>
      <c r="NIO1103" s="54"/>
      <c r="NIP1103" s="54"/>
      <c r="NIQ1103" s="54"/>
      <c r="NIR1103" s="54"/>
      <c r="NIS1103" s="54"/>
      <c r="NIT1103" s="54"/>
      <c r="NIU1103" s="54"/>
      <c r="NIV1103" s="54"/>
      <c r="NIW1103" s="54"/>
      <c r="NIX1103" s="54"/>
      <c r="NIY1103" s="54"/>
      <c r="NIZ1103" s="54"/>
      <c r="NJA1103" s="54"/>
      <c r="NJB1103" s="54"/>
      <c r="NJC1103" s="54"/>
      <c r="NJD1103" s="54"/>
      <c r="NJE1103" s="54"/>
      <c r="NJF1103" s="54"/>
      <c r="NJG1103" s="54"/>
      <c r="NJH1103" s="54"/>
      <c r="NJI1103" s="54"/>
      <c r="NJJ1103" s="54"/>
      <c r="NJK1103" s="54"/>
      <c r="NJL1103" s="54"/>
      <c r="NJM1103" s="54"/>
      <c r="NJN1103" s="54"/>
      <c r="NJO1103" s="54"/>
      <c r="NJP1103" s="54"/>
      <c r="NJQ1103" s="54"/>
      <c r="NJR1103" s="54"/>
      <c r="NJS1103" s="54"/>
      <c r="NJT1103" s="54"/>
      <c r="NJU1103" s="54"/>
      <c r="NJV1103" s="54"/>
      <c r="NJW1103" s="54"/>
      <c r="NJX1103" s="54"/>
      <c r="NJY1103" s="54"/>
      <c r="NJZ1103" s="54"/>
      <c r="NKA1103" s="54"/>
      <c r="NKB1103" s="54"/>
      <c r="NKC1103" s="54"/>
      <c r="NKD1103" s="54"/>
      <c r="NKE1103" s="54"/>
      <c r="NKF1103" s="54"/>
      <c r="NKG1103" s="54"/>
      <c r="NKH1103" s="54"/>
      <c r="NKI1103" s="54"/>
      <c r="NKJ1103" s="54"/>
      <c r="NKK1103" s="54"/>
      <c r="NKL1103" s="54"/>
      <c r="NKM1103" s="54"/>
      <c r="NKN1103" s="54"/>
      <c r="NKO1103" s="54"/>
      <c r="NKP1103" s="54"/>
      <c r="NKQ1103" s="54"/>
      <c r="NKR1103" s="54"/>
      <c r="NKS1103" s="54"/>
      <c r="NKT1103" s="54"/>
      <c r="NKU1103" s="54"/>
      <c r="NKV1103" s="54"/>
      <c r="NKW1103" s="54"/>
      <c r="NKX1103" s="54"/>
      <c r="NKY1103" s="54"/>
      <c r="NKZ1103" s="54"/>
      <c r="NLA1103" s="54"/>
      <c r="NLB1103" s="54"/>
      <c r="NLC1103" s="54"/>
      <c r="NLD1103" s="54"/>
      <c r="NLE1103" s="54"/>
      <c r="NLF1103" s="54"/>
      <c r="NLG1103" s="54"/>
      <c r="NLH1103" s="54"/>
      <c r="NLI1103" s="54"/>
      <c r="NLJ1103" s="54"/>
      <c r="NLK1103" s="54"/>
      <c r="NLL1103" s="54"/>
      <c r="NLM1103" s="54"/>
      <c r="NLN1103" s="54"/>
      <c r="NLO1103" s="54"/>
      <c r="NLP1103" s="54"/>
      <c r="NLQ1103" s="54"/>
      <c r="NLR1103" s="54"/>
      <c r="NLS1103" s="54"/>
      <c r="NLT1103" s="54"/>
      <c r="NLU1103" s="54"/>
      <c r="NLV1103" s="54"/>
      <c r="NLW1103" s="54"/>
      <c r="NLX1103" s="54"/>
      <c r="NLY1103" s="54"/>
      <c r="NLZ1103" s="54"/>
      <c r="NMA1103" s="54"/>
      <c r="NMB1103" s="54"/>
      <c r="NMC1103" s="54"/>
      <c r="NMD1103" s="54"/>
      <c r="NME1103" s="54"/>
      <c r="NMF1103" s="54"/>
      <c r="NMG1103" s="54"/>
      <c r="NMH1103" s="54"/>
      <c r="NMI1103" s="54"/>
      <c r="NMJ1103" s="54"/>
      <c r="NMK1103" s="54"/>
      <c r="NML1103" s="54"/>
      <c r="NMM1103" s="54"/>
      <c r="NMN1103" s="54"/>
      <c r="NMO1103" s="54"/>
      <c r="NMP1103" s="54"/>
      <c r="NMQ1103" s="54"/>
      <c r="NMR1103" s="54"/>
      <c r="NMS1103" s="54"/>
      <c r="NMT1103" s="54"/>
      <c r="NMU1103" s="54"/>
      <c r="NMV1103" s="54"/>
      <c r="NMW1103" s="54"/>
      <c r="NMX1103" s="54"/>
      <c r="NMY1103" s="54"/>
      <c r="NMZ1103" s="54"/>
      <c r="NNA1103" s="54"/>
      <c r="NNB1103" s="54"/>
      <c r="NNC1103" s="54"/>
      <c r="NND1103" s="54"/>
      <c r="NNE1103" s="54"/>
      <c r="NNF1103" s="54"/>
      <c r="NNG1103" s="54"/>
      <c r="NNH1103" s="54"/>
      <c r="NNI1103" s="54"/>
      <c r="NNJ1103" s="54"/>
      <c r="NNK1103" s="54"/>
      <c r="NNL1103" s="54"/>
      <c r="NNM1103" s="54"/>
      <c r="NNN1103" s="54"/>
      <c r="NNO1103" s="54"/>
      <c r="NNP1103" s="54"/>
      <c r="NNQ1103" s="54"/>
      <c r="NNR1103" s="54"/>
      <c r="NNS1103" s="54"/>
      <c r="NNT1103" s="54"/>
      <c r="NNU1103" s="54"/>
      <c r="NNV1103" s="54"/>
      <c r="NNW1103" s="54"/>
      <c r="NNX1103" s="54"/>
      <c r="NNY1103" s="54"/>
      <c r="NNZ1103" s="54"/>
      <c r="NOA1103" s="54"/>
      <c r="NOB1103" s="54"/>
      <c r="NOC1103" s="54"/>
      <c r="NOD1103" s="54"/>
      <c r="NOE1103" s="54"/>
      <c r="NOF1103" s="54"/>
      <c r="NOG1103" s="54"/>
      <c r="NOH1103" s="54"/>
      <c r="NOI1103" s="54"/>
      <c r="NOJ1103" s="54"/>
      <c r="NOK1103" s="54"/>
      <c r="NOL1103" s="54"/>
      <c r="NOM1103" s="54"/>
      <c r="NON1103" s="54"/>
      <c r="NOO1103" s="54"/>
      <c r="NOP1103" s="54"/>
      <c r="NOQ1103" s="54"/>
      <c r="NOR1103" s="54"/>
      <c r="NOS1103" s="54"/>
      <c r="NOT1103" s="54"/>
      <c r="NOU1103" s="54"/>
      <c r="NOV1103" s="54"/>
      <c r="NOW1103" s="54"/>
      <c r="NOX1103" s="54"/>
      <c r="NOY1103" s="54"/>
      <c r="NOZ1103" s="54"/>
      <c r="NPA1103" s="54"/>
      <c r="NPB1103" s="54"/>
      <c r="NPC1103" s="54"/>
      <c r="NPD1103" s="54"/>
      <c r="NPE1103" s="54"/>
      <c r="NPF1103" s="54"/>
      <c r="NPG1103" s="54"/>
      <c r="NPH1103" s="54"/>
      <c r="NPI1103" s="54"/>
      <c r="NPJ1103" s="54"/>
      <c r="NPK1103" s="54"/>
      <c r="NPL1103" s="54"/>
      <c r="NPM1103" s="54"/>
      <c r="NPN1103" s="54"/>
      <c r="NPO1103" s="54"/>
      <c r="NPP1103" s="54"/>
      <c r="NPQ1103" s="54"/>
      <c r="NPR1103" s="54"/>
      <c r="NPS1103" s="54"/>
      <c r="NPT1103" s="54"/>
      <c r="NPU1103" s="54"/>
      <c r="NPV1103" s="54"/>
      <c r="NPW1103" s="54"/>
      <c r="NPX1103" s="54"/>
      <c r="NPY1103" s="54"/>
      <c r="NPZ1103" s="54"/>
      <c r="NQA1103" s="54"/>
      <c r="NQB1103" s="54"/>
      <c r="NQC1103" s="54"/>
      <c r="NQD1103" s="54"/>
      <c r="NQE1103" s="54"/>
      <c r="NQF1103" s="54"/>
      <c r="NQG1103" s="54"/>
      <c r="NQH1103" s="54"/>
      <c r="NQI1103" s="54"/>
      <c r="NQJ1103" s="54"/>
      <c r="NQK1103" s="54"/>
      <c r="NQL1103" s="54"/>
      <c r="NQM1103" s="54"/>
      <c r="NQN1103" s="54"/>
      <c r="NQO1103" s="54"/>
      <c r="NQP1103" s="54"/>
      <c r="NQQ1103" s="54"/>
      <c r="NQR1103" s="54"/>
      <c r="NQS1103" s="54"/>
      <c r="NQT1103" s="54"/>
      <c r="NQU1103" s="54"/>
      <c r="NQV1103" s="54"/>
      <c r="NQW1103" s="54"/>
      <c r="NQX1103" s="54"/>
      <c r="NQY1103" s="54"/>
      <c r="NQZ1103" s="54"/>
      <c r="NRA1103" s="54"/>
      <c r="NRB1103" s="54"/>
      <c r="NRC1103" s="54"/>
      <c r="NRD1103" s="54"/>
      <c r="NRE1103" s="54"/>
      <c r="NRF1103" s="54"/>
      <c r="NRG1103" s="54"/>
      <c r="NRH1103" s="54"/>
      <c r="NRI1103" s="54"/>
      <c r="NRJ1103" s="54"/>
      <c r="NRK1103" s="54"/>
      <c r="NRL1103" s="54"/>
      <c r="NRM1103" s="54"/>
      <c r="NRN1103" s="54"/>
      <c r="NRO1103" s="54"/>
      <c r="NRP1103" s="54"/>
      <c r="NRQ1103" s="54"/>
      <c r="NRR1103" s="54"/>
      <c r="NRS1103" s="54"/>
      <c r="NRT1103" s="54"/>
      <c r="NRU1103" s="54"/>
      <c r="NRV1103" s="54"/>
      <c r="NRW1103" s="54"/>
      <c r="NRX1103" s="54"/>
      <c r="NRY1103" s="54"/>
      <c r="NRZ1103" s="54"/>
      <c r="NSA1103" s="54"/>
      <c r="NSB1103" s="54"/>
      <c r="NSC1103" s="54"/>
      <c r="NSD1103" s="54"/>
      <c r="NSE1103" s="54"/>
      <c r="NSF1103" s="54"/>
      <c r="NSG1103" s="54"/>
      <c r="NSH1103" s="54"/>
      <c r="NSI1103" s="54"/>
      <c r="NSJ1103" s="54"/>
      <c r="NSK1103" s="54"/>
      <c r="NSL1103" s="54"/>
      <c r="NSM1103" s="54"/>
      <c r="NSN1103" s="54"/>
      <c r="NSO1103" s="54"/>
      <c r="NSP1103" s="54"/>
      <c r="NSQ1103" s="54"/>
      <c r="NSR1103" s="54"/>
      <c r="NSS1103" s="54"/>
      <c r="NST1103" s="54"/>
      <c r="NSU1103" s="54"/>
      <c r="NSV1103" s="54"/>
      <c r="NSW1103" s="54"/>
      <c r="NSX1103" s="54"/>
      <c r="NSY1103" s="54"/>
      <c r="NSZ1103" s="54"/>
      <c r="NTA1103" s="54"/>
      <c r="NTB1103" s="54"/>
      <c r="NTC1103" s="54"/>
      <c r="NTD1103" s="54"/>
      <c r="NTE1103" s="54"/>
      <c r="NTF1103" s="54"/>
      <c r="NTG1103" s="54"/>
      <c r="NTH1103" s="54"/>
      <c r="NTI1103" s="54"/>
      <c r="NTJ1103" s="54"/>
      <c r="NTK1103" s="54"/>
      <c r="NTL1103" s="54"/>
      <c r="NTM1103" s="54"/>
      <c r="NTN1103" s="54"/>
      <c r="NTO1103" s="54"/>
      <c r="NTP1103" s="54"/>
      <c r="NTQ1103" s="54"/>
      <c r="NTR1103" s="54"/>
      <c r="NTS1103" s="54"/>
      <c r="NTT1103" s="54"/>
      <c r="NTU1103" s="54"/>
      <c r="NTV1103" s="54"/>
      <c r="NTW1103" s="54"/>
      <c r="NTX1103" s="54"/>
      <c r="NTY1103" s="54"/>
      <c r="NTZ1103" s="54"/>
      <c r="NUA1103" s="54"/>
      <c r="NUB1103" s="54"/>
      <c r="NUC1103" s="54"/>
      <c r="NUD1103" s="54"/>
      <c r="NUE1103" s="54"/>
      <c r="NUF1103" s="54"/>
      <c r="NUG1103" s="54"/>
      <c r="NUH1103" s="54"/>
      <c r="NUI1103" s="54"/>
      <c r="NUJ1103" s="54"/>
      <c r="NUK1103" s="54"/>
      <c r="NUL1103" s="54"/>
      <c r="NUM1103" s="54"/>
      <c r="NUN1103" s="54"/>
      <c r="NUO1103" s="54"/>
      <c r="NUP1103" s="54"/>
      <c r="NUQ1103" s="54"/>
      <c r="NUR1103" s="54"/>
      <c r="NUS1103" s="54"/>
      <c r="NUT1103" s="54"/>
      <c r="NUU1103" s="54"/>
      <c r="NUV1103" s="54"/>
      <c r="NUW1103" s="54"/>
      <c r="NUX1103" s="54"/>
      <c r="NUY1103" s="54"/>
      <c r="NUZ1103" s="54"/>
      <c r="NVA1103" s="54"/>
      <c r="NVB1103" s="54"/>
      <c r="NVC1103" s="54"/>
      <c r="NVD1103" s="54"/>
      <c r="NVE1103" s="54"/>
      <c r="NVF1103" s="54"/>
      <c r="NVG1103" s="54"/>
      <c r="NVH1103" s="54"/>
      <c r="NVI1103" s="54"/>
      <c r="NVJ1103" s="54"/>
      <c r="NVK1103" s="54"/>
      <c r="NVL1103" s="54"/>
      <c r="NVM1103" s="54"/>
      <c r="NVN1103" s="54"/>
      <c r="NVO1103" s="54"/>
      <c r="NVP1103" s="54"/>
      <c r="NVQ1103" s="54"/>
      <c r="NVR1103" s="54"/>
      <c r="NVS1103" s="54"/>
      <c r="NVT1103" s="54"/>
      <c r="NVU1103" s="54"/>
      <c r="NVV1103" s="54"/>
      <c r="NVW1103" s="54"/>
      <c r="NVX1103" s="54"/>
      <c r="NVY1103" s="54"/>
      <c r="NVZ1103" s="54"/>
      <c r="NWA1103" s="54"/>
      <c r="NWB1103" s="54"/>
      <c r="NWC1103" s="54"/>
      <c r="NWD1103" s="54"/>
      <c r="NWE1103" s="54"/>
      <c r="NWF1103" s="54"/>
      <c r="NWG1103" s="54"/>
      <c r="NWH1103" s="54"/>
      <c r="NWI1103" s="54"/>
      <c r="NWJ1103" s="54"/>
      <c r="NWK1103" s="54"/>
      <c r="NWL1103" s="54"/>
      <c r="NWM1103" s="54"/>
      <c r="NWN1103" s="54"/>
      <c r="NWO1103" s="54"/>
      <c r="NWP1103" s="54"/>
      <c r="NWQ1103" s="54"/>
      <c r="NWR1103" s="54"/>
      <c r="NWS1103" s="54"/>
      <c r="NWT1103" s="54"/>
      <c r="NWU1103" s="54"/>
      <c r="NWV1103" s="54"/>
      <c r="NWW1103" s="54"/>
      <c r="NWX1103" s="54"/>
      <c r="NWY1103" s="54"/>
      <c r="NWZ1103" s="54"/>
      <c r="NXA1103" s="54"/>
      <c r="NXB1103" s="54"/>
      <c r="NXC1103" s="54"/>
      <c r="NXD1103" s="54"/>
      <c r="NXE1103" s="54"/>
      <c r="NXF1103" s="54"/>
      <c r="NXG1103" s="54"/>
      <c r="NXH1103" s="54"/>
      <c r="NXI1103" s="54"/>
      <c r="NXJ1103" s="54"/>
      <c r="NXK1103" s="54"/>
      <c r="NXL1103" s="54"/>
      <c r="NXM1103" s="54"/>
      <c r="NXN1103" s="54"/>
      <c r="NXO1103" s="54"/>
      <c r="NXP1103" s="54"/>
      <c r="NXQ1103" s="54"/>
      <c r="NXR1103" s="54"/>
      <c r="NXS1103" s="54"/>
      <c r="NXT1103" s="54"/>
      <c r="NXU1103" s="54"/>
      <c r="NXV1103" s="54"/>
      <c r="NXW1103" s="54"/>
      <c r="NXX1103" s="54"/>
      <c r="NXY1103" s="54"/>
      <c r="NXZ1103" s="54"/>
      <c r="NYA1103" s="54"/>
      <c r="NYB1103" s="54"/>
      <c r="NYC1103" s="54"/>
      <c r="NYD1103" s="54"/>
      <c r="NYE1103" s="54"/>
      <c r="NYF1103" s="54"/>
      <c r="NYG1103" s="54"/>
      <c r="NYH1103" s="54"/>
      <c r="NYI1103" s="54"/>
      <c r="NYJ1103" s="54"/>
      <c r="NYK1103" s="54"/>
      <c r="NYL1103" s="54"/>
      <c r="NYM1103" s="54"/>
      <c r="NYN1103" s="54"/>
      <c r="NYO1103" s="54"/>
      <c r="NYP1103" s="54"/>
      <c r="NYQ1103" s="54"/>
      <c r="NYR1103" s="54"/>
      <c r="NYS1103" s="54"/>
      <c r="NYT1103" s="54"/>
      <c r="NYU1103" s="54"/>
      <c r="NYV1103" s="54"/>
      <c r="NYW1103" s="54"/>
      <c r="NYX1103" s="54"/>
      <c r="NYY1103" s="54"/>
      <c r="NYZ1103" s="54"/>
      <c r="NZA1103" s="54"/>
      <c r="NZB1103" s="54"/>
      <c r="NZC1103" s="54"/>
      <c r="NZD1103" s="54"/>
      <c r="NZE1103" s="54"/>
      <c r="NZF1103" s="54"/>
      <c r="NZG1103" s="54"/>
      <c r="NZH1103" s="54"/>
      <c r="NZI1103" s="54"/>
      <c r="NZJ1103" s="54"/>
      <c r="NZK1103" s="54"/>
      <c r="NZL1103" s="54"/>
      <c r="NZM1103" s="54"/>
      <c r="NZN1103" s="54"/>
      <c r="NZO1103" s="54"/>
      <c r="NZP1103" s="54"/>
      <c r="NZQ1103" s="54"/>
      <c r="NZR1103" s="54"/>
      <c r="NZS1103" s="54"/>
      <c r="NZT1103" s="54"/>
      <c r="NZU1103" s="54"/>
      <c r="NZV1103" s="54"/>
      <c r="NZW1103" s="54"/>
      <c r="NZX1103" s="54"/>
      <c r="NZY1103" s="54"/>
      <c r="NZZ1103" s="54"/>
      <c r="OAA1103" s="54"/>
      <c r="OAB1103" s="54"/>
      <c r="OAC1103" s="54"/>
      <c r="OAD1103" s="54"/>
      <c r="OAE1103" s="54"/>
      <c r="OAF1103" s="54"/>
      <c r="OAG1103" s="54"/>
      <c r="OAH1103" s="54"/>
      <c r="OAI1103" s="54"/>
      <c r="OAJ1103" s="54"/>
      <c r="OAK1103" s="54"/>
      <c r="OAL1103" s="54"/>
      <c r="OAM1103" s="54"/>
      <c r="OAN1103" s="54"/>
      <c r="OAO1103" s="54"/>
      <c r="OAP1103" s="54"/>
      <c r="OAQ1103" s="54"/>
      <c r="OAR1103" s="54"/>
      <c r="OAS1103" s="54"/>
      <c r="OAT1103" s="54"/>
      <c r="OAU1103" s="54"/>
      <c r="OAV1103" s="54"/>
      <c r="OAW1103" s="54"/>
      <c r="OAX1103" s="54"/>
      <c r="OAY1103" s="54"/>
      <c r="OAZ1103" s="54"/>
      <c r="OBA1103" s="54"/>
      <c r="OBB1103" s="54"/>
      <c r="OBC1103" s="54"/>
      <c r="OBD1103" s="54"/>
      <c r="OBE1103" s="54"/>
      <c r="OBF1103" s="54"/>
      <c r="OBG1103" s="54"/>
      <c r="OBH1103" s="54"/>
      <c r="OBI1103" s="54"/>
      <c r="OBJ1103" s="54"/>
      <c r="OBK1103" s="54"/>
      <c r="OBL1103" s="54"/>
      <c r="OBM1103" s="54"/>
      <c r="OBN1103" s="54"/>
      <c r="OBO1103" s="54"/>
      <c r="OBP1103" s="54"/>
      <c r="OBQ1103" s="54"/>
      <c r="OBR1103" s="54"/>
      <c r="OBS1103" s="54"/>
      <c r="OBT1103" s="54"/>
      <c r="OBU1103" s="54"/>
      <c r="OBV1103" s="54"/>
      <c r="OBW1103" s="54"/>
      <c r="OBX1103" s="54"/>
      <c r="OBY1103" s="54"/>
      <c r="OBZ1103" s="54"/>
      <c r="OCA1103" s="54"/>
      <c r="OCB1103" s="54"/>
      <c r="OCC1103" s="54"/>
      <c r="OCD1103" s="54"/>
      <c r="OCE1103" s="54"/>
      <c r="OCF1103" s="54"/>
      <c r="OCG1103" s="54"/>
      <c r="OCH1103" s="54"/>
      <c r="OCI1103" s="54"/>
      <c r="OCJ1103" s="54"/>
      <c r="OCK1103" s="54"/>
      <c r="OCL1103" s="54"/>
      <c r="OCM1103" s="54"/>
      <c r="OCN1103" s="54"/>
      <c r="OCO1103" s="54"/>
      <c r="OCP1103" s="54"/>
      <c r="OCQ1103" s="54"/>
      <c r="OCR1103" s="54"/>
      <c r="OCS1103" s="54"/>
      <c r="OCT1103" s="54"/>
      <c r="OCU1103" s="54"/>
      <c r="OCV1103" s="54"/>
      <c r="OCW1103" s="54"/>
      <c r="OCX1103" s="54"/>
      <c r="OCY1103" s="54"/>
      <c r="OCZ1103" s="54"/>
      <c r="ODA1103" s="54"/>
      <c r="ODB1103" s="54"/>
      <c r="ODC1103" s="54"/>
      <c r="ODD1103" s="54"/>
      <c r="ODE1103" s="54"/>
      <c r="ODF1103" s="54"/>
      <c r="ODG1103" s="54"/>
      <c r="ODH1103" s="54"/>
      <c r="ODI1103" s="54"/>
      <c r="ODJ1103" s="54"/>
      <c r="ODK1103" s="54"/>
      <c r="ODL1103" s="54"/>
      <c r="ODM1103" s="54"/>
      <c r="ODN1103" s="54"/>
      <c r="ODO1103" s="54"/>
      <c r="ODP1103" s="54"/>
      <c r="ODQ1103" s="54"/>
      <c r="ODR1103" s="54"/>
      <c r="ODS1103" s="54"/>
      <c r="ODT1103" s="54"/>
      <c r="ODU1103" s="54"/>
      <c r="ODV1103" s="54"/>
      <c r="ODW1103" s="54"/>
      <c r="ODX1103" s="54"/>
      <c r="ODY1103" s="54"/>
      <c r="ODZ1103" s="54"/>
      <c r="OEA1103" s="54"/>
      <c r="OEB1103" s="54"/>
      <c r="OEC1103" s="54"/>
      <c r="OED1103" s="54"/>
      <c r="OEE1103" s="54"/>
      <c r="OEF1103" s="54"/>
      <c r="OEG1103" s="54"/>
      <c r="OEH1103" s="54"/>
      <c r="OEI1103" s="54"/>
      <c r="OEJ1103" s="54"/>
      <c r="OEK1103" s="54"/>
      <c r="OEL1103" s="54"/>
      <c r="OEM1103" s="54"/>
      <c r="OEN1103" s="54"/>
      <c r="OEO1103" s="54"/>
      <c r="OEP1103" s="54"/>
      <c r="OEQ1103" s="54"/>
      <c r="OER1103" s="54"/>
      <c r="OES1103" s="54"/>
      <c r="OET1103" s="54"/>
      <c r="OEU1103" s="54"/>
      <c r="OEV1103" s="54"/>
      <c r="OEW1103" s="54"/>
      <c r="OEX1103" s="54"/>
      <c r="OEY1103" s="54"/>
      <c r="OEZ1103" s="54"/>
      <c r="OFA1103" s="54"/>
      <c r="OFB1103" s="54"/>
      <c r="OFC1103" s="54"/>
      <c r="OFD1103" s="54"/>
      <c r="OFE1103" s="54"/>
      <c r="OFF1103" s="54"/>
      <c r="OFG1103" s="54"/>
      <c r="OFH1103" s="54"/>
      <c r="OFI1103" s="54"/>
      <c r="OFJ1103" s="54"/>
      <c r="OFK1103" s="54"/>
      <c r="OFL1103" s="54"/>
      <c r="OFM1103" s="54"/>
      <c r="OFN1103" s="54"/>
      <c r="OFO1103" s="54"/>
      <c r="OFP1103" s="54"/>
      <c r="OFQ1103" s="54"/>
      <c r="OFR1103" s="54"/>
      <c r="OFS1103" s="54"/>
      <c r="OFT1103" s="54"/>
      <c r="OFU1103" s="54"/>
      <c r="OFV1103" s="54"/>
      <c r="OFW1103" s="54"/>
      <c r="OFX1103" s="54"/>
      <c r="OFY1103" s="54"/>
      <c r="OFZ1103" s="54"/>
      <c r="OGA1103" s="54"/>
      <c r="OGB1103" s="54"/>
      <c r="OGC1103" s="54"/>
      <c r="OGD1103" s="54"/>
      <c r="OGE1103" s="54"/>
      <c r="OGF1103" s="54"/>
      <c r="OGG1103" s="54"/>
      <c r="OGH1103" s="54"/>
      <c r="OGI1103" s="54"/>
      <c r="OGJ1103" s="54"/>
      <c r="OGK1103" s="54"/>
      <c r="OGL1103" s="54"/>
      <c r="OGM1103" s="54"/>
      <c r="OGN1103" s="54"/>
      <c r="OGO1103" s="54"/>
      <c r="OGP1103" s="54"/>
      <c r="OGQ1103" s="54"/>
      <c r="OGR1103" s="54"/>
      <c r="OGS1103" s="54"/>
      <c r="OGT1103" s="54"/>
      <c r="OGU1103" s="54"/>
      <c r="OGV1103" s="54"/>
      <c r="OGW1103" s="54"/>
      <c r="OGX1103" s="54"/>
      <c r="OGY1103" s="54"/>
      <c r="OGZ1103" s="54"/>
      <c r="OHA1103" s="54"/>
      <c r="OHB1103" s="54"/>
      <c r="OHC1103" s="54"/>
      <c r="OHD1103" s="54"/>
      <c r="OHE1103" s="54"/>
      <c r="OHF1103" s="54"/>
      <c r="OHG1103" s="54"/>
      <c r="OHH1103" s="54"/>
      <c r="OHI1103" s="54"/>
      <c r="OHJ1103" s="54"/>
      <c r="OHK1103" s="54"/>
      <c r="OHL1103" s="54"/>
      <c r="OHM1103" s="54"/>
      <c r="OHN1103" s="54"/>
      <c r="OHO1103" s="54"/>
      <c r="OHP1103" s="54"/>
      <c r="OHQ1103" s="54"/>
      <c r="OHR1103" s="54"/>
      <c r="OHS1103" s="54"/>
      <c r="OHT1103" s="54"/>
      <c r="OHU1103" s="54"/>
      <c r="OHV1103" s="54"/>
      <c r="OHW1103" s="54"/>
      <c r="OHX1103" s="54"/>
      <c r="OHY1103" s="54"/>
      <c r="OHZ1103" s="54"/>
      <c r="OIA1103" s="54"/>
      <c r="OIB1103" s="54"/>
      <c r="OIC1103" s="54"/>
      <c r="OID1103" s="54"/>
      <c r="OIE1103" s="54"/>
      <c r="OIF1103" s="54"/>
      <c r="OIG1103" s="54"/>
      <c r="OIH1103" s="54"/>
      <c r="OII1103" s="54"/>
      <c r="OIJ1103" s="54"/>
      <c r="OIK1103" s="54"/>
      <c r="OIL1103" s="54"/>
      <c r="OIM1103" s="54"/>
      <c r="OIN1103" s="54"/>
      <c r="OIO1103" s="54"/>
      <c r="OIP1103" s="54"/>
      <c r="OIQ1103" s="54"/>
      <c r="OIR1103" s="54"/>
      <c r="OIS1103" s="54"/>
      <c r="OIT1103" s="54"/>
      <c r="OIU1103" s="54"/>
      <c r="OIV1103" s="54"/>
      <c r="OIW1103" s="54"/>
      <c r="OIX1103" s="54"/>
      <c r="OIY1103" s="54"/>
      <c r="OIZ1103" s="54"/>
      <c r="OJA1103" s="54"/>
      <c r="OJB1103" s="54"/>
      <c r="OJC1103" s="54"/>
      <c r="OJD1103" s="54"/>
      <c r="OJE1103" s="54"/>
      <c r="OJF1103" s="54"/>
      <c r="OJG1103" s="54"/>
      <c r="OJH1103" s="54"/>
      <c r="OJI1103" s="54"/>
      <c r="OJJ1103" s="54"/>
      <c r="OJK1103" s="54"/>
      <c r="OJL1103" s="54"/>
      <c r="OJM1103" s="54"/>
      <c r="OJN1103" s="54"/>
      <c r="OJO1103" s="54"/>
      <c r="OJP1103" s="54"/>
      <c r="OJQ1103" s="54"/>
      <c r="OJR1103" s="54"/>
      <c r="OJS1103" s="54"/>
      <c r="OJT1103" s="54"/>
      <c r="OJU1103" s="54"/>
      <c r="OJV1103" s="54"/>
      <c r="OJW1103" s="54"/>
      <c r="OJX1103" s="54"/>
      <c r="OJY1103" s="54"/>
      <c r="OJZ1103" s="54"/>
      <c r="OKA1103" s="54"/>
      <c r="OKB1103" s="54"/>
      <c r="OKC1103" s="54"/>
      <c r="OKD1103" s="54"/>
      <c r="OKE1103" s="54"/>
      <c r="OKF1103" s="54"/>
      <c r="OKG1103" s="54"/>
      <c r="OKH1103" s="54"/>
      <c r="OKI1103" s="54"/>
      <c r="OKJ1103" s="54"/>
      <c r="OKK1103" s="54"/>
      <c r="OKL1103" s="54"/>
      <c r="OKM1103" s="54"/>
      <c r="OKN1103" s="54"/>
      <c r="OKO1103" s="54"/>
      <c r="OKP1103" s="54"/>
      <c r="OKQ1103" s="54"/>
      <c r="OKR1103" s="54"/>
      <c r="OKS1103" s="54"/>
      <c r="OKT1103" s="54"/>
      <c r="OKU1103" s="54"/>
      <c r="OKV1103" s="54"/>
      <c r="OKW1103" s="54"/>
      <c r="OKX1103" s="54"/>
      <c r="OKY1103" s="54"/>
      <c r="OKZ1103" s="54"/>
      <c r="OLA1103" s="54"/>
      <c r="OLB1103" s="54"/>
      <c r="OLC1103" s="54"/>
      <c r="OLD1103" s="54"/>
      <c r="OLE1103" s="54"/>
      <c r="OLF1103" s="54"/>
      <c r="OLG1103" s="54"/>
      <c r="OLH1103" s="54"/>
      <c r="OLI1103" s="54"/>
      <c r="OLJ1103" s="54"/>
      <c r="OLK1103" s="54"/>
      <c r="OLL1103" s="54"/>
      <c r="OLM1103" s="54"/>
      <c r="OLN1103" s="54"/>
      <c r="OLO1103" s="54"/>
      <c r="OLP1103" s="54"/>
      <c r="OLQ1103" s="54"/>
      <c r="OLR1103" s="54"/>
      <c r="OLS1103" s="54"/>
      <c r="OLT1103" s="54"/>
      <c r="OLU1103" s="54"/>
      <c r="OLV1103" s="54"/>
      <c r="OLW1103" s="54"/>
      <c r="OLX1103" s="54"/>
      <c r="OLY1103" s="54"/>
      <c r="OLZ1103" s="54"/>
      <c r="OMA1103" s="54"/>
      <c r="OMB1103" s="54"/>
      <c r="OMC1103" s="54"/>
      <c r="OMD1103" s="54"/>
      <c r="OME1103" s="54"/>
      <c r="OMF1103" s="54"/>
      <c r="OMG1103" s="54"/>
      <c r="OMH1103" s="54"/>
      <c r="OMI1103" s="54"/>
      <c r="OMJ1103" s="54"/>
      <c r="OMK1103" s="54"/>
      <c r="OML1103" s="54"/>
      <c r="OMM1103" s="54"/>
      <c r="OMN1103" s="54"/>
      <c r="OMO1103" s="54"/>
      <c r="OMP1103" s="54"/>
      <c r="OMQ1103" s="54"/>
      <c r="OMR1103" s="54"/>
      <c r="OMS1103" s="54"/>
      <c r="OMT1103" s="54"/>
      <c r="OMU1103" s="54"/>
      <c r="OMV1103" s="54"/>
      <c r="OMW1103" s="54"/>
      <c r="OMX1103" s="54"/>
      <c r="OMY1103" s="54"/>
      <c r="OMZ1103" s="54"/>
      <c r="ONA1103" s="54"/>
      <c r="ONB1103" s="54"/>
      <c r="ONC1103" s="54"/>
      <c r="OND1103" s="54"/>
      <c r="ONE1103" s="54"/>
      <c r="ONF1103" s="54"/>
      <c r="ONG1103" s="54"/>
      <c r="ONH1103" s="54"/>
      <c r="ONI1103" s="54"/>
      <c r="ONJ1103" s="54"/>
      <c r="ONK1103" s="54"/>
      <c r="ONL1103" s="54"/>
      <c r="ONM1103" s="54"/>
      <c r="ONN1103" s="54"/>
      <c r="ONO1103" s="54"/>
      <c r="ONP1103" s="54"/>
      <c r="ONQ1103" s="54"/>
      <c r="ONR1103" s="54"/>
      <c r="ONS1103" s="54"/>
      <c r="ONT1103" s="54"/>
      <c r="ONU1103" s="54"/>
      <c r="ONV1103" s="54"/>
      <c r="ONW1103" s="54"/>
      <c r="ONX1103" s="54"/>
      <c r="ONY1103" s="54"/>
      <c r="ONZ1103" s="54"/>
      <c r="OOA1103" s="54"/>
      <c r="OOB1103" s="54"/>
      <c r="OOC1103" s="54"/>
      <c r="OOD1103" s="54"/>
      <c r="OOE1103" s="54"/>
      <c r="OOF1103" s="54"/>
      <c r="OOG1103" s="54"/>
      <c r="OOH1103" s="54"/>
      <c r="OOI1103" s="54"/>
      <c r="OOJ1103" s="54"/>
      <c r="OOK1103" s="54"/>
      <c r="OOL1103" s="54"/>
      <c r="OOM1103" s="54"/>
      <c r="OON1103" s="54"/>
      <c r="OOO1103" s="54"/>
      <c r="OOP1103" s="54"/>
      <c r="OOQ1103" s="54"/>
      <c r="OOR1103" s="54"/>
      <c r="OOS1103" s="54"/>
      <c r="OOT1103" s="54"/>
      <c r="OOU1103" s="54"/>
      <c r="OOV1103" s="54"/>
      <c r="OOW1103" s="54"/>
      <c r="OOX1103" s="54"/>
      <c r="OOY1103" s="54"/>
      <c r="OOZ1103" s="54"/>
      <c r="OPA1103" s="54"/>
      <c r="OPB1103" s="54"/>
      <c r="OPC1103" s="54"/>
      <c r="OPD1103" s="54"/>
      <c r="OPE1103" s="54"/>
      <c r="OPF1103" s="54"/>
      <c r="OPG1103" s="54"/>
      <c r="OPH1103" s="54"/>
      <c r="OPI1103" s="54"/>
      <c r="OPJ1103" s="54"/>
      <c r="OPK1103" s="54"/>
      <c r="OPL1103" s="54"/>
      <c r="OPM1103" s="54"/>
      <c r="OPN1103" s="54"/>
      <c r="OPO1103" s="54"/>
      <c r="OPP1103" s="54"/>
      <c r="OPQ1103" s="54"/>
      <c r="OPR1103" s="54"/>
      <c r="OPS1103" s="54"/>
      <c r="OPT1103" s="54"/>
      <c r="OPU1103" s="54"/>
      <c r="OPV1103" s="54"/>
      <c r="OPW1103" s="54"/>
      <c r="OPX1103" s="54"/>
      <c r="OPY1103" s="54"/>
      <c r="OPZ1103" s="54"/>
      <c r="OQA1103" s="54"/>
      <c r="OQB1103" s="54"/>
      <c r="OQC1103" s="54"/>
      <c r="OQD1103" s="54"/>
      <c r="OQE1103" s="54"/>
      <c r="OQF1103" s="54"/>
      <c r="OQG1103" s="54"/>
      <c r="OQH1103" s="54"/>
      <c r="OQI1103" s="54"/>
      <c r="OQJ1103" s="54"/>
      <c r="OQK1103" s="54"/>
      <c r="OQL1103" s="54"/>
      <c r="OQM1103" s="54"/>
      <c r="OQN1103" s="54"/>
      <c r="OQO1103" s="54"/>
      <c r="OQP1103" s="54"/>
      <c r="OQQ1103" s="54"/>
      <c r="OQR1103" s="54"/>
      <c r="OQS1103" s="54"/>
      <c r="OQT1103" s="54"/>
      <c r="OQU1103" s="54"/>
      <c r="OQV1103" s="54"/>
      <c r="OQW1103" s="54"/>
      <c r="OQX1103" s="54"/>
      <c r="OQY1103" s="54"/>
      <c r="OQZ1103" s="54"/>
      <c r="ORA1103" s="54"/>
      <c r="ORB1103" s="54"/>
      <c r="ORC1103" s="54"/>
      <c r="ORD1103" s="54"/>
      <c r="ORE1103" s="54"/>
      <c r="ORF1103" s="54"/>
      <c r="ORG1103" s="54"/>
      <c r="ORH1103" s="54"/>
      <c r="ORI1103" s="54"/>
      <c r="ORJ1103" s="54"/>
      <c r="ORK1103" s="54"/>
      <c r="ORL1103" s="54"/>
      <c r="ORM1103" s="54"/>
      <c r="ORN1103" s="54"/>
      <c r="ORO1103" s="54"/>
      <c r="ORP1103" s="54"/>
      <c r="ORQ1103" s="54"/>
      <c r="ORR1103" s="54"/>
      <c r="ORS1103" s="54"/>
      <c r="ORT1103" s="54"/>
      <c r="ORU1103" s="54"/>
      <c r="ORV1103" s="54"/>
      <c r="ORW1103" s="54"/>
      <c r="ORX1103" s="54"/>
      <c r="ORY1103" s="54"/>
      <c r="ORZ1103" s="54"/>
      <c r="OSA1103" s="54"/>
      <c r="OSB1103" s="54"/>
      <c r="OSC1103" s="54"/>
      <c r="OSD1103" s="54"/>
      <c r="OSE1103" s="54"/>
      <c r="OSF1103" s="54"/>
      <c r="OSG1103" s="54"/>
      <c r="OSH1103" s="54"/>
      <c r="OSI1103" s="54"/>
      <c r="OSJ1103" s="54"/>
      <c r="OSK1103" s="54"/>
      <c r="OSL1103" s="54"/>
      <c r="OSM1103" s="54"/>
      <c r="OSN1103" s="54"/>
      <c r="OSO1103" s="54"/>
      <c r="OSP1103" s="54"/>
      <c r="OSQ1103" s="54"/>
      <c r="OSR1103" s="54"/>
      <c r="OSS1103" s="54"/>
      <c r="OST1103" s="54"/>
      <c r="OSU1103" s="54"/>
      <c r="OSV1103" s="54"/>
      <c r="OSW1103" s="54"/>
      <c r="OSX1103" s="54"/>
      <c r="OSY1103" s="54"/>
      <c r="OSZ1103" s="54"/>
      <c r="OTA1103" s="54"/>
      <c r="OTB1103" s="54"/>
      <c r="OTC1103" s="54"/>
      <c r="OTD1103" s="54"/>
      <c r="OTE1103" s="54"/>
      <c r="OTF1103" s="54"/>
      <c r="OTG1103" s="54"/>
      <c r="OTH1103" s="54"/>
      <c r="OTI1103" s="54"/>
      <c r="OTJ1103" s="54"/>
      <c r="OTK1103" s="54"/>
      <c r="OTL1103" s="54"/>
      <c r="OTM1103" s="54"/>
      <c r="OTN1103" s="54"/>
      <c r="OTO1103" s="54"/>
      <c r="OTP1103" s="54"/>
      <c r="OTQ1103" s="54"/>
      <c r="OTR1103" s="54"/>
      <c r="OTS1103" s="54"/>
      <c r="OTT1103" s="54"/>
      <c r="OTU1103" s="54"/>
      <c r="OTV1103" s="54"/>
      <c r="OTW1103" s="54"/>
      <c r="OTX1103" s="54"/>
      <c r="OTY1103" s="54"/>
      <c r="OTZ1103" s="54"/>
      <c r="OUA1103" s="54"/>
      <c r="OUB1103" s="54"/>
      <c r="OUC1103" s="54"/>
      <c r="OUD1103" s="54"/>
      <c r="OUE1103" s="54"/>
      <c r="OUF1103" s="54"/>
      <c r="OUG1103" s="54"/>
      <c r="OUH1103" s="54"/>
      <c r="OUI1103" s="54"/>
      <c r="OUJ1103" s="54"/>
      <c r="OUK1103" s="54"/>
      <c r="OUL1103" s="54"/>
      <c r="OUM1103" s="54"/>
      <c r="OUN1103" s="54"/>
      <c r="OUO1103" s="54"/>
      <c r="OUP1103" s="54"/>
      <c r="OUQ1103" s="54"/>
      <c r="OUR1103" s="54"/>
      <c r="OUS1103" s="54"/>
      <c r="OUT1103" s="54"/>
      <c r="OUU1103" s="54"/>
      <c r="OUV1103" s="54"/>
      <c r="OUW1103" s="54"/>
      <c r="OUX1103" s="54"/>
      <c r="OUY1103" s="54"/>
      <c r="OUZ1103" s="54"/>
      <c r="OVA1103" s="54"/>
      <c r="OVB1103" s="54"/>
      <c r="OVC1103" s="54"/>
      <c r="OVD1103" s="54"/>
      <c r="OVE1103" s="54"/>
      <c r="OVF1103" s="54"/>
      <c r="OVG1103" s="54"/>
      <c r="OVH1103" s="54"/>
      <c r="OVI1103" s="54"/>
      <c r="OVJ1103" s="54"/>
      <c r="OVK1103" s="54"/>
      <c r="OVL1103" s="54"/>
      <c r="OVM1103" s="54"/>
      <c r="OVN1103" s="54"/>
      <c r="OVO1103" s="54"/>
      <c r="OVP1103" s="54"/>
      <c r="OVQ1103" s="54"/>
      <c r="OVR1103" s="54"/>
      <c r="OVS1103" s="54"/>
      <c r="OVT1103" s="54"/>
      <c r="OVU1103" s="54"/>
      <c r="OVV1103" s="54"/>
      <c r="OVW1103" s="54"/>
      <c r="OVX1103" s="54"/>
      <c r="OVY1103" s="54"/>
      <c r="OVZ1103" s="54"/>
      <c r="OWA1103" s="54"/>
      <c r="OWB1103" s="54"/>
      <c r="OWC1103" s="54"/>
      <c r="OWD1103" s="54"/>
      <c r="OWE1103" s="54"/>
      <c r="OWF1103" s="54"/>
      <c r="OWG1103" s="54"/>
      <c r="OWH1103" s="54"/>
      <c r="OWI1103" s="54"/>
      <c r="OWJ1103" s="54"/>
      <c r="OWK1103" s="54"/>
      <c r="OWL1103" s="54"/>
      <c r="OWM1103" s="54"/>
      <c r="OWN1103" s="54"/>
      <c r="OWO1103" s="54"/>
      <c r="OWP1103" s="54"/>
      <c r="OWQ1103" s="54"/>
      <c r="OWR1103" s="54"/>
      <c r="OWS1103" s="54"/>
      <c r="OWT1103" s="54"/>
      <c r="OWU1103" s="54"/>
      <c r="OWV1103" s="54"/>
      <c r="OWW1103" s="54"/>
      <c r="OWX1103" s="54"/>
      <c r="OWY1103" s="54"/>
      <c r="OWZ1103" s="54"/>
      <c r="OXA1103" s="54"/>
      <c r="OXB1103" s="54"/>
      <c r="OXC1103" s="54"/>
      <c r="OXD1103" s="54"/>
      <c r="OXE1103" s="54"/>
      <c r="OXF1103" s="54"/>
      <c r="OXG1103" s="54"/>
      <c r="OXH1103" s="54"/>
      <c r="OXI1103" s="54"/>
      <c r="OXJ1103" s="54"/>
      <c r="OXK1103" s="54"/>
      <c r="OXL1103" s="54"/>
      <c r="OXM1103" s="54"/>
      <c r="OXN1103" s="54"/>
      <c r="OXO1103" s="54"/>
      <c r="OXP1103" s="54"/>
      <c r="OXQ1103" s="54"/>
      <c r="OXR1103" s="54"/>
      <c r="OXS1103" s="54"/>
      <c r="OXT1103" s="54"/>
      <c r="OXU1103" s="54"/>
      <c r="OXV1103" s="54"/>
      <c r="OXW1103" s="54"/>
      <c r="OXX1103" s="54"/>
      <c r="OXY1103" s="54"/>
      <c r="OXZ1103" s="54"/>
      <c r="OYA1103" s="54"/>
      <c r="OYB1103" s="54"/>
      <c r="OYC1103" s="54"/>
      <c r="OYD1103" s="54"/>
      <c r="OYE1103" s="54"/>
      <c r="OYF1103" s="54"/>
      <c r="OYG1103" s="54"/>
      <c r="OYH1103" s="54"/>
      <c r="OYI1103" s="54"/>
      <c r="OYJ1103" s="54"/>
      <c r="OYK1103" s="54"/>
      <c r="OYL1103" s="54"/>
      <c r="OYM1103" s="54"/>
      <c r="OYN1103" s="54"/>
      <c r="OYO1103" s="54"/>
      <c r="OYP1103" s="54"/>
      <c r="OYQ1103" s="54"/>
      <c r="OYR1103" s="54"/>
      <c r="OYS1103" s="54"/>
      <c r="OYT1103" s="54"/>
      <c r="OYU1103" s="54"/>
      <c r="OYV1103" s="54"/>
      <c r="OYW1103" s="54"/>
      <c r="OYX1103" s="54"/>
      <c r="OYY1103" s="54"/>
      <c r="OYZ1103" s="54"/>
      <c r="OZA1103" s="54"/>
      <c r="OZB1103" s="54"/>
      <c r="OZC1103" s="54"/>
      <c r="OZD1103" s="54"/>
      <c r="OZE1103" s="54"/>
      <c r="OZF1103" s="54"/>
      <c r="OZG1103" s="54"/>
      <c r="OZH1103" s="54"/>
      <c r="OZI1103" s="54"/>
      <c r="OZJ1103" s="54"/>
      <c r="OZK1103" s="54"/>
      <c r="OZL1103" s="54"/>
      <c r="OZM1103" s="54"/>
      <c r="OZN1103" s="54"/>
      <c r="OZO1103" s="54"/>
      <c r="OZP1103" s="54"/>
      <c r="OZQ1103" s="54"/>
      <c r="OZR1103" s="54"/>
      <c r="OZS1103" s="54"/>
      <c r="OZT1103" s="54"/>
      <c r="OZU1103" s="54"/>
      <c r="OZV1103" s="54"/>
      <c r="OZW1103" s="54"/>
      <c r="OZX1103" s="54"/>
      <c r="OZY1103" s="54"/>
      <c r="OZZ1103" s="54"/>
      <c r="PAA1103" s="54"/>
      <c r="PAB1103" s="54"/>
      <c r="PAC1103" s="54"/>
      <c r="PAD1103" s="54"/>
      <c r="PAE1103" s="54"/>
      <c r="PAF1103" s="54"/>
      <c r="PAG1103" s="54"/>
      <c r="PAH1103" s="54"/>
      <c r="PAI1103" s="54"/>
      <c r="PAJ1103" s="54"/>
      <c r="PAK1103" s="54"/>
      <c r="PAL1103" s="54"/>
      <c r="PAM1103" s="54"/>
      <c r="PAN1103" s="54"/>
      <c r="PAO1103" s="54"/>
      <c r="PAP1103" s="54"/>
      <c r="PAQ1103" s="54"/>
      <c r="PAR1103" s="54"/>
      <c r="PAS1103" s="54"/>
      <c r="PAT1103" s="54"/>
      <c r="PAU1103" s="54"/>
      <c r="PAV1103" s="54"/>
      <c r="PAW1103" s="54"/>
      <c r="PAX1103" s="54"/>
      <c r="PAY1103" s="54"/>
      <c r="PAZ1103" s="54"/>
      <c r="PBA1103" s="54"/>
      <c r="PBB1103" s="54"/>
      <c r="PBC1103" s="54"/>
      <c r="PBD1103" s="54"/>
      <c r="PBE1103" s="54"/>
      <c r="PBF1103" s="54"/>
      <c r="PBG1103" s="54"/>
      <c r="PBH1103" s="54"/>
      <c r="PBI1103" s="54"/>
      <c r="PBJ1103" s="54"/>
      <c r="PBK1103" s="54"/>
      <c r="PBL1103" s="54"/>
      <c r="PBM1103" s="54"/>
      <c r="PBN1103" s="54"/>
      <c r="PBO1103" s="54"/>
      <c r="PBP1103" s="54"/>
      <c r="PBQ1103" s="54"/>
      <c r="PBR1103" s="54"/>
      <c r="PBS1103" s="54"/>
      <c r="PBT1103" s="54"/>
      <c r="PBU1103" s="54"/>
      <c r="PBV1103" s="54"/>
      <c r="PBW1103" s="54"/>
      <c r="PBX1103" s="54"/>
      <c r="PBY1103" s="54"/>
      <c r="PBZ1103" s="54"/>
      <c r="PCA1103" s="54"/>
      <c r="PCB1103" s="54"/>
      <c r="PCC1103" s="54"/>
      <c r="PCD1103" s="54"/>
      <c r="PCE1103" s="54"/>
      <c r="PCF1103" s="54"/>
      <c r="PCG1103" s="54"/>
      <c r="PCH1103" s="54"/>
      <c r="PCI1103" s="54"/>
      <c r="PCJ1103" s="54"/>
      <c r="PCK1103" s="54"/>
      <c r="PCL1103" s="54"/>
      <c r="PCM1103" s="54"/>
      <c r="PCN1103" s="54"/>
      <c r="PCO1103" s="54"/>
      <c r="PCP1103" s="54"/>
      <c r="PCQ1103" s="54"/>
      <c r="PCR1103" s="54"/>
      <c r="PCS1103" s="54"/>
      <c r="PCT1103" s="54"/>
      <c r="PCU1103" s="54"/>
      <c r="PCV1103" s="54"/>
      <c r="PCW1103" s="54"/>
      <c r="PCX1103" s="54"/>
      <c r="PCY1103" s="54"/>
      <c r="PCZ1103" s="54"/>
      <c r="PDA1103" s="54"/>
      <c r="PDB1103" s="54"/>
      <c r="PDC1103" s="54"/>
      <c r="PDD1103" s="54"/>
      <c r="PDE1103" s="54"/>
      <c r="PDF1103" s="54"/>
      <c r="PDG1103" s="54"/>
      <c r="PDH1103" s="54"/>
      <c r="PDI1103" s="54"/>
      <c r="PDJ1103" s="54"/>
      <c r="PDK1103" s="54"/>
      <c r="PDL1103" s="54"/>
      <c r="PDM1103" s="54"/>
      <c r="PDN1103" s="54"/>
      <c r="PDO1103" s="54"/>
      <c r="PDP1103" s="54"/>
      <c r="PDQ1103" s="54"/>
      <c r="PDR1103" s="54"/>
      <c r="PDS1103" s="54"/>
      <c r="PDT1103" s="54"/>
      <c r="PDU1103" s="54"/>
      <c r="PDV1103" s="54"/>
      <c r="PDW1103" s="54"/>
      <c r="PDX1103" s="54"/>
      <c r="PDY1103" s="54"/>
      <c r="PDZ1103" s="54"/>
      <c r="PEA1103" s="54"/>
      <c r="PEB1103" s="54"/>
      <c r="PEC1103" s="54"/>
      <c r="PED1103" s="54"/>
      <c r="PEE1103" s="54"/>
      <c r="PEF1103" s="54"/>
      <c r="PEG1103" s="54"/>
      <c r="PEH1103" s="54"/>
      <c r="PEI1103" s="54"/>
      <c r="PEJ1103" s="54"/>
      <c r="PEK1103" s="54"/>
      <c r="PEL1103" s="54"/>
      <c r="PEM1103" s="54"/>
      <c r="PEN1103" s="54"/>
      <c r="PEO1103" s="54"/>
      <c r="PEP1103" s="54"/>
      <c r="PEQ1103" s="54"/>
      <c r="PER1103" s="54"/>
      <c r="PES1103" s="54"/>
      <c r="PET1103" s="54"/>
      <c r="PEU1103" s="54"/>
      <c r="PEV1103" s="54"/>
      <c r="PEW1103" s="54"/>
      <c r="PEX1103" s="54"/>
      <c r="PEY1103" s="54"/>
      <c r="PEZ1103" s="54"/>
      <c r="PFA1103" s="54"/>
      <c r="PFB1103" s="54"/>
      <c r="PFC1103" s="54"/>
      <c r="PFD1103" s="54"/>
      <c r="PFE1103" s="54"/>
      <c r="PFF1103" s="54"/>
      <c r="PFG1103" s="54"/>
      <c r="PFH1103" s="54"/>
      <c r="PFI1103" s="54"/>
      <c r="PFJ1103" s="54"/>
      <c r="PFK1103" s="54"/>
      <c r="PFL1103" s="54"/>
      <c r="PFM1103" s="54"/>
      <c r="PFN1103" s="54"/>
      <c r="PFO1103" s="54"/>
      <c r="PFP1103" s="54"/>
      <c r="PFQ1103" s="54"/>
      <c r="PFR1103" s="54"/>
      <c r="PFS1103" s="54"/>
      <c r="PFT1103" s="54"/>
      <c r="PFU1103" s="54"/>
      <c r="PFV1103" s="54"/>
      <c r="PFW1103" s="54"/>
      <c r="PFX1103" s="54"/>
      <c r="PFY1103" s="54"/>
      <c r="PFZ1103" s="54"/>
      <c r="PGA1103" s="54"/>
      <c r="PGB1103" s="54"/>
      <c r="PGC1103" s="54"/>
      <c r="PGD1103" s="54"/>
      <c r="PGE1103" s="54"/>
      <c r="PGF1103" s="54"/>
      <c r="PGG1103" s="54"/>
      <c r="PGH1103" s="54"/>
      <c r="PGI1103" s="54"/>
      <c r="PGJ1103" s="54"/>
      <c r="PGK1103" s="54"/>
      <c r="PGL1103" s="54"/>
      <c r="PGM1103" s="54"/>
      <c r="PGN1103" s="54"/>
      <c r="PGO1103" s="54"/>
      <c r="PGP1103" s="54"/>
      <c r="PGQ1103" s="54"/>
      <c r="PGR1103" s="54"/>
      <c r="PGS1103" s="54"/>
      <c r="PGT1103" s="54"/>
      <c r="PGU1103" s="54"/>
      <c r="PGV1103" s="54"/>
      <c r="PGW1103" s="54"/>
      <c r="PGX1103" s="54"/>
      <c r="PGY1103" s="54"/>
      <c r="PGZ1103" s="54"/>
      <c r="PHA1103" s="54"/>
      <c r="PHB1103" s="54"/>
      <c r="PHC1103" s="54"/>
      <c r="PHD1103" s="54"/>
      <c r="PHE1103" s="54"/>
      <c r="PHF1103" s="54"/>
      <c r="PHG1103" s="54"/>
      <c r="PHH1103" s="54"/>
      <c r="PHI1103" s="54"/>
      <c r="PHJ1103" s="54"/>
      <c r="PHK1103" s="54"/>
      <c r="PHL1103" s="54"/>
      <c r="PHM1103" s="54"/>
      <c r="PHN1103" s="54"/>
      <c r="PHO1103" s="54"/>
      <c r="PHP1103" s="54"/>
      <c r="PHQ1103" s="54"/>
      <c r="PHR1103" s="54"/>
      <c r="PHS1103" s="54"/>
      <c r="PHT1103" s="54"/>
      <c r="PHU1103" s="54"/>
      <c r="PHV1103" s="54"/>
      <c r="PHW1103" s="54"/>
      <c r="PHX1103" s="54"/>
      <c r="PHY1103" s="54"/>
      <c r="PHZ1103" s="54"/>
      <c r="PIA1103" s="54"/>
      <c r="PIB1103" s="54"/>
      <c r="PIC1103" s="54"/>
      <c r="PID1103" s="54"/>
      <c r="PIE1103" s="54"/>
      <c r="PIF1103" s="54"/>
      <c r="PIG1103" s="54"/>
      <c r="PIH1103" s="54"/>
      <c r="PII1103" s="54"/>
      <c r="PIJ1103" s="54"/>
      <c r="PIK1103" s="54"/>
      <c r="PIL1103" s="54"/>
      <c r="PIM1103" s="54"/>
      <c r="PIN1103" s="54"/>
      <c r="PIO1103" s="54"/>
      <c r="PIP1103" s="54"/>
      <c r="PIQ1103" s="54"/>
      <c r="PIR1103" s="54"/>
      <c r="PIS1103" s="54"/>
      <c r="PIT1103" s="54"/>
      <c r="PIU1103" s="54"/>
      <c r="PIV1103" s="54"/>
      <c r="PIW1103" s="54"/>
      <c r="PIX1103" s="54"/>
      <c r="PIY1103" s="54"/>
      <c r="PIZ1103" s="54"/>
      <c r="PJA1103" s="54"/>
      <c r="PJB1103" s="54"/>
      <c r="PJC1103" s="54"/>
      <c r="PJD1103" s="54"/>
      <c r="PJE1103" s="54"/>
      <c r="PJF1103" s="54"/>
      <c r="PJG1103" s="54"/>
      <c r="PJH1103" s="54"/>
      <c r="PJI1103" s="54"/>
      <c r="PJJ1103" s="54"/>
      <c r="PJK1103" s="54"/>
      <c r="PJL1103" s="54"/>
      <c r="PJM1103" s="54"/>
      <c r="PJN1103" s="54"/>
      <c r="PJO1103" s="54"/>
      <c r="PJP1103" s="54"/>
      <c r="PJQ1103" s="54"/>
      <c r="PJR1103" s="54"/>
      <c r="PJS1103" s="54"/>
      <c r="PJT1103" s="54"/>
      <c r="PJU1103" s="54"/>
      <c r="PJV1103" s="54"/>
      <c r="PJW1103" s="54"/>
      <c r="PJX1103" s="54"/>
      <c r="PJY1103" s="54"/>
      <c r="PJZ1103" s="54"/>
      <c r="PKA1103" s="54"/>
      <c r="PKB1103" s="54"/>
      <c r="PKC1103" s="54"/>
      <c r="PKD1103" s="54"/>
      <c r="PKE1103" s="54"/>
      <c r="PKF1103" s="54"/>
      <c r="PKG1103" s="54"/>
      <c r="PKH1103" s="54"/>
      <c r="PKI1103" s="54"/>
      <c r="PKJ1103" s="54"/>
      <c r="PKK1103" s="54"/>
      <c r="PKL1103" s="54"/>
      <c r="PKM1103" s="54"/>
      <c r="PKN1103" s="54"/>
      <c r="PKO1103" s="54"/>
      <c r="PKP1103" s="54"/>
      <c r="PKQ1103" s="54"/>
      <c r="PKR1103" s="54"/>
      <c r="PKS1103" s="54"/>
      <c r="PKT1103" s="54"/>
      <c r="PKU1103" s="54"/>
      <c r="PKV1103" s="54"/>
      <c r="PKW1103" s="54"/>
      <c r="PKX1103" s="54"/>
      <c r="PKY1103" s="54"/>
      <c r="PKZ1103" s="54"/>
      <c r="PLA1103" s="54"/>
      <c r="PLB1103" s="54"/>
      <c r="PLC1103" s="54"/>
      <c r="PLD1103" s="54"/>
      <c r="PLE1103" s="54"/>
      <c r="PLF1103" s="54"/>
      <c r="PLG1103" s="54"/>
      <c r="PLH1103" s="54"/>
      <c r="PLI1103" s="54"/>
      <c r="PLJ1103" s="54"/>
      <c r="PLK1103" s="54"/>
      <c r="PLL1103" s="54"/>
      <c r="PLM1103" s="54"/>
      <c r="PLN1103" s="54"/>
      <c r="PLO1103" s="54"/>
      <c r="PLP1103" s="54"/>
      <c r="PLQ1103" s="54"/>
      <c r="PLR1103" s="54"/>
      <c r="PLS1103" s="54"/>
      <c r="PLT1103" s="54"/>
      <c r="PLU1103" s="54"/>
      <c r="PLV1103" s="54"/>
      <c r="PLW1103" s="54"/>
      <c r="PLX1103" s="54"/>
      <c r="PLY1103" s="54"/>
      <c r="PLZ1103" s="54"/>
      <c r="PMA1103" s="54"/>
      <c r="PMB1103" s="54"/>
      <c r="PMC1103" s="54"/>
      <c r="PMD1103" s="54"/>
      <c r="PME1103" s="54"/>
      <c r="PMF1103" s="54"/>
      <c r="PMG1103" s="54"/>
      <c r="PMH1103" s="54"/>
      <c r="PMI1103" s="54"/>
      <c r="PMJ1103" s="54"/>
      <c r="PMK1103" s="54"/>
      <c r="PML1103" s="54"/>
      <c r="PMM1103" s="54"/>
      <c r="PMN1103" s="54"/>
      <c r="PMO1103" s="54"/>
      <c r="PMP1103" s="54"/>
      <c r="PMQ1103" s="54"/>
      <c r="PMR1103" s="54"/>
      <c r="PMS1103" s="54"/>
      <c r="PMT1103" s="54"/>
      <c r="PMU1103" s="54"/>
      <c r="PMV1103" s="54"/>
      <c r="PMW1103" s="54"/>
      <c r="PMX1103" s="54"/>
      <c r="PMY1103" s="54"/>
      <c r="PMZ1103" s="54"/>
      <c r="PNA1103" s="54"/>
      <c r="PNB1103" s="54"/>
      <c r="PNC1103" s="54"/>
      <c r="PND1103" s="54"/>
      <c r="PNE1103" s="54"/>
      <c r="PNF1103" s="54"/>
      <c r="PNG1103" s="54"/>
      <c r="PNH1103" s="54"/>
      <c r="PNI1103" s="54"/>
      <c r="PNJ1103" s="54"/>
      <c r="PNK1103" s="54"/>
      <c r="PNL1103" s="54"/>
      <c r="PNM1103" s="54"/>
      <c r="PNN1103" s="54"/>
      <c r="PNO1103" s="54"/>
      <c r="PNP1103" s="54"/>
      <c r="PNQ1103" s="54"/>
      <c r="PNR1103" s="54"/>
      <c r="PNS1103" s="54"/>
      <c r="PNT1103" s="54"/>
      <c r="PNU1103" s="54"/>
      <c r="PNV1103" s="54"/>
      <c r="PNW1103" s="54"/>
      <c r="PNX1103" s="54"/>
      <c r="PNY1103" s="54"/>
      <c r="PNZ1103" s="54"/>
      <c r="POA1103" s="54"/>
      <c r="POB1103" s="54"/>
      <c r="POC1103" s="54"/>
      <c r="POD1103" s="54"/>
      <c r="POE1103" s="54"/>
      <c r="POF1103" s="54"/>
      <c r="POG1103" s="54"/>
      <c r="POH1103" s="54"/>
      <c r="POI1103" s="54"/>
      <c r="POJ1103" s="54"/>
      <c r="POK1103" s="54"/>
      <c r="POL1103" s="54"/>
      <c r="POM1103" s="54"/>
      <c r="PON1103" s="54"/>
      <c r="POO1103" s="54"/>
      <c r="POP1103" s="54"/>
      <c r="POQ1103" s="54"/>
      <c r="POR1103" s="54"/>
      <c r="POS1103" s="54"/>
      <c r="POT1103" s="54"/>
      <c r="POU1103" s="54"/>
      <c r="POV1103" s="54"/>
      <c r="POW1103" s="54"/>
      <c r="POX1103" s="54"/>
      <c r="POY1103" s="54"/>
      <c r="POZ1103" s="54"/>
      <c r="PPA1103" s="54"/>
      <c r="PPB1103" s="54"/>
      <c r="PPC1103" s="54"/>
      <c r="PPD1103" s="54"/>
      <c r="PPE1103" s="54"/>
      <c r="PPF1103" s="54"/>
      <c r="PPG1103" s="54"/>
      <c r="PPH1103" s="54"/>
      <c r="PPI1103" s="54"/>
      <c r="PPJ1103" s="54"/>
      <c r="PPK1103" s="54"/>
      <c r="PPL1103" s="54"/>
      <c r="PPM1103" s="54"/>
      <c r="PPN1103" s="54"/>
      <c r="PPO1103" s="54"/>
      <c r="PPP1103" s="54"/>
      <c r="PPQ1103" s="54"/>
      <c r="PPR1103" s="54"/>
      <c r="PPS1103" s="54"/>
      <c r="PPT1103" s="54"/>
      <c r="PPU1103" s="54"/>
      <c r="PPV1103" s="54"/>
      <c r="PPW1103" s="54"/>
      <c r="PPX1103" s="54"/>
      <c r="PPY1103" s="54"/>
      <c r="PPZ1103" s="54"/>
      <c r="PQA1103" s="54"/>
      <c r="PQB1103" s="54"/>
      <c r="PQC1103" s="54"/>
      <c r="PQD1103" s="54"/>
      <c r="PQE1103" s="54"/>
      <c r="PQF1103" s="54"/>
      <c r="PQG1103" s="54"/>
      <c r="PQH1103" s="54"/>
      <c r="PQI1103" s="54"/>
      <c r="PQJ1103" s="54"/>
      <c r="PQK1103" s="54"/>
      <c r="PQL1103" s="54"/>
      <c r="PQM1103" s="54"/>
      <c r="PQN1103" s="54"/>
      <c r="PQO1103" s="54"/>
      <c r="PQP1103" s="54"/>
      <c r="PQQ1103" s="54"/>
      <c r="PQR1103" s="54"/>
      <c r="PQS1103" s="54"/>
      <c r="PQT1103" s="54"/>
      <c r="PQU1103" s="54"/>
      <c r="PQV1103" s="54"/>
      <c r="PQW1103" s="54"/>
      <c r="PQX1103" s="54"/>
      <c r="PQY1103" s="54"/>
      <c r="PQZ1103" s="54"/>
      <c r="PRA1103" s="54"/>
      <c r="PRB1103" s="54"/>
      <c r="PRC1103" s="54"/>
      <c r="PRD1103" s="54"/>
      <c r="PRE1103" s="54"/>
      <c r="PRF1103" s="54"/>
      <c r="PRG1103" s="54"/>
      <c r="PRH1103" s="54"/>
      <c r="PRI1103" s="54"/>
      <c r="PRJ1103" s="54"/>
      <c r="PRK1103" s="54"/>
      <c r="PRL1103" s="54"/>
      <c r="PRM1103" s="54"/>
      <c r="PRN1103" s="54"/>
      <c r="PRO1103" s="54"/>
      <c r="PRP1103" s="54"/>
      <c r="PRQ1103" s="54"/>
      <c r="PRR1103" s="54"/>
      <c r="PRS1103" s="54"/>
      <c r="PRT1103" s="54"/>
      <c r="PRU1103" s="54"/>
      <c r="PRV1103" s="54"/>
      <c r="PRW1103" s="54"/>
      <c r="PRX1103" s="54"/>
      <c r="PRY1103" s="54"/>
      <c r="PRZ1103" s="54"/>
      <c r="PSA1103" s="54"/>
      <c r="PSB1103" s="54"/>
      <c r="PSC1103" s="54"/>
      <c r="PSD1103" s="54"/>
      <c r="PSE1103" s="54"/>
      <c r="PSF1103" s="54"/>
      <c r="PSG1103" s="54"/>
      <c r="PSH1103" s="54"/>
      <c r="PSI1103" s="54"/>
      <c r="PSJ1103" s="54"/>
      <c r="PSK1103" s="54"/>
      <c r="PSL1103" s="54"/>
      <c r="PSM1103" s="54"/>
      <c r="PSN1103" s="54"/>
      <c r="PSO1103" s="54"/>
      <c r="PSP1103" s="54"/>
      <c r="PSQ1103" s="54"/>
      <c r="PSR1103" s="54"/>
      <c r="PSS1103" s="54"/>
      <c r="PST1103" s="54"/>
      <c r="PSU1103" s="54"/>
      <c r="PSV1103" s="54"/>
      <c r="PSW1103" s="54"/>
      <c r="PSX1103" s="54"/>
      <c r="PSY1103" s="54"/>
      <c r="PSZ1103" s="54"/>
      <c r="PTA1103" s="54"/>
      <c r="PTB1103" s="54"/>
      <c r="PTC1103" s="54"/>
      <c r="PTD1103" s="54"/>
      <c r="PTE1103" s="54"/>
      <c r="PTF1103" s="54"/>
      <c r="PTG1103" s="54"/>
      <c r="PTH1103" s="54"/>
      <c r="PTI1103" s="54"/>
      <c r="PTJ1103" s="54"/>
      <c r="PTK1103" s="54"/>
      <c r="PTL1103" s="54"/>
      <c r="PTM1103" s="54"/>
      <c r="PTN1103" s="54"/>
      <c r="PTO1103" s="54"/>
      <c r="PTP1103" s="54"/>
      <c r="PTQ1103" s="54"/>
      <c r="PTR1103" s="54"/>
      <c r="PTS1103" s="54"/>
      <c r="PTT1103" s="54"/>
      <c r="PTU1103" s="54"/>
      <c r="PTV1103" s="54"/>
      <c r="PTW1103" s="54"/>
      <c r="PTX1103" s="54"/>
      <c r="PTY1103" s="54"/>
      <c r="PTZ1103" s="54"/>
      <c r="PUA1103" s="54"/>
      <c r="PUB1103" s="54"/>
      <c r="PUC1103" s="54"/>
      <c r="PUD1103" s="54"/>
      <c r="PUE1103" s="54"/>
      <c r="PUF1103" s="54"/>
      <c r="PUG1103" s="54"/>
      <c r="PUH1103" s="54"/>
      <c r="PUI1103" s="54"/>
      <c r="PUJ1103" s="54"/>
      <c r="PUK1103" s="54"/>
      <c r="PUL1103" s="54"/>
      <c r="PUM1103" s="54"/>
      <c r="PUN1103" s="54"/>
      <c r="PUO1103" s="54"/>
      <c r="PUP1103" s="54"/>
      <c r="PUQ1103" s="54"/>
      <c r="PUR1103" s="54"/>
      <c r="PUS1103" s="54"/>
      <c r="PUT1103" s="54"/>
      <c r="PUU1103" s="54"/>
      <c r="PUV1103" s="54"/>
      <c r="PUW1103" s="54"/>
      <c r="PUX1103" s="54"/>
      <c r="PUY1103" s="54"/>
      <c r="PUZ1103" s="54"/>
      <c r="PVA1103" s="54"/>
      <c r="PVB1103" s="54"/>
      <c r="PVC1103" s="54"/>
      <c r="PVD1103" s="54"/>
      <c r="PVE1103" s="54"/>
      <c r="PVF1103" s="54"/>
      <c r="PVG1103" s="54"/>
      <c r="PVH1103" s="54"/>
      <c r="PVI1103" s="54"/>
      <c r="PVJ1103" s="54"/>
      <c r="PVK1103" s="54"/>
      <c r="PVL1103" s="54"/>
      <c r="PVM1103" s="54"/>
      <c r="PVN1103" s="54"/>
      <c r="PVO1103" s="54"/>
      <c r="PVP1103" s="54"/>
      <c r="PVQ1103" s="54"/>
      <c r="PVR1103" s="54"/>
      <c r="PVS1103" s="54"/>
      <c r="PVT1103" s="54"/>
      <c r="PVU1103" s="54"/>
      <c r="PVV1103" s="54"/>
      <c r="PVW1103" s="54"/>
      <c r="PVX1103" s="54"/>
      <c r="PVY1103" s="54"/>
      <c r="PVZ1103" s="54"/>
      <c r="PWA1103" s="54"/>
      <c r="PWB1103" s="54"/>
      <c r="PWC1103" s="54"/>
      <c r="PWD1103" s="54"/>
      <c r="PWE1103" s="54"/>
      <c r="PWF1103" s="54"/>
      <c r="PWG1103" s="54"/>
      <c r="PWH1103" s="54"/>
      <c r="PWI1103" s="54"/>
      <c r="PWJ1103" s="54"/>
      <c r="PWK1103" s="54"/>
      <c r="PWL1103" s="54"/>
      <c r="PWM1103" s="54"/>
      <c r="PWN1103" s="54"/>
      <c r="PWO1103" s="54"/>
      <c r="PWP1103" s="54"/>
      <c r="PWQ1103" s="54"/>
      <c r="PWR1103" s="54"/>
      <c r="PWS1103" s="54"/>
      <c r="PWT1103" s="54"/>
      <c r="PWU1103" s="54"/>
      <c r="PWV1103" s="54"/>
      <c r="PWW1103" s="54"/>
      <c r="PWX1103" s="54"/>
      <c r="PWY1103" s="54"/>
      <c r="PWZ1103" s="54"/>
      <c r="PXA1103" s="54"/>
      <c r="PXB1103" s="54"/>
      <c r="PXC1103" s="54"/>
      <c r="PXD1103" s="54"/>
      <c r="PXE1103" s="54"/>
      <c r="PXF1103" s="54"/>
      <c r="PXG1103" s="54"/>
      <c r="PXH1103" s="54"/>
      <c r="PXI1103" s="54"/>
      <c r="PXJ1103" s="54"/>
      <c r="PXK1103" s="54"/>
      <c r="PXL1103" s="54"/>
      <c r="PXM1103" s="54"/>
      <c r="PXN1103" s="54"/>
      <c r="PXO1103" s="54"/>
      <c r="PXP1103" s="54"/>
      <c r="PXQ1103" s="54"/>
      <c r="PXR1103" s="54"/>
      <c r="PXS1103" s="54"/>
      <c r="PXT1103" s="54"/>
      <c r="PXU1103" s="54"/>
      <c r="PXV1103" s="54"/>
      <c r="PXW1103" s="54"/>
      <c r="PXX1103" s="54"/>
      <c r="PXY1103" s="54"/>
      <c r="PXZ1103" s="54"/>
      <c r="PYA1103" s="54"/>
      <c r="PYB1103" s="54"/>
      <c r="PYC1103" s="54"/>
      <c r="PYD1103" s="54"/>
      <c r="PYE1103" s="54"/>
      <c r="PYF1103" s="54"/>
      <c r="PYG1103" s="54"/>
      <c r="PYH1103" s="54"/>
      <c r="PYI1103" s="54"/>
      <c r="PYJ1103" s="54"/>
      <c r="PYK1103" s="54"/>
      <c r="PYL1103" s="54"/>
      <c r="PYM1103" s="54"/>
      <c r="PYN1103" s="54"/>
      <c r="PYO1103" s="54"/>
      <c r="PYP1103" s="54"/>
      <c r="PYQ1103" s="54"/>
      <c r="PYR1103" s="54"/>
      <c r="PYS1103" s="54"/>
      <c r="PYT1103" s="54"/>
      <c r="PYU1103" s="54"/>
      <c r="PYV1103" s="54"/>
      <c r="PYW1103" s="54"/>
      <c r="PYX1103" s="54"/>
      <c r="PYY1103" s="54"/>
      <c r="PYZ1103" s="54"/>
      <c r="PZA1103" s="54"/>
      <c r="PZB1103" s="54"/>
      <c r="PZC1103" s="54"/>
      <c r="PZD1103" s="54"/>
      <c r="PZE1103" s="54"/>
      <c r="PZF1103" s="54"/>
      <c r="PZG1103" s="54"/>
      <c r="PZH1103" s="54"/>
      <c r="PZI1103" s="54"/>
      <c r="PZJ1103" s="54"/>
      <c r="PZK1103" s="54"/>
      <c r="PZL1103" s="54"/>
      <c r="PZM1103" s="54"/>
      <c r="PZN1103" s="54"/>
      <c r="PZO1103" s="54"/>
      <c r="PZP1103" s="54"/>
      <c r="PZQ1103" s="54"/>
      <c r="PZR1103" s="54"/>
      <c r="PZS1103" s="54"/>
      <c r="PZT1103" s="54"/>
      <c r="PZU1103" s="54"/>
      <c r="PZV1103" s="54"/>
      <c r="PZW1103" s="54"/>
      <c r="PZX1103" s="54"/>
      <c r="PZY1103" s="54"/>
      <c r="PZZ1103" s="54"/>
      <c r="QAA1103" s="54"/>
      <c r="QAB1103" s="54"/>
      <c r="QAC1103" s="54"/>
      <c r="QAD1103" s="54"/>
      <c r="QAE1103" s="54"/>
      <c r="QAF1103" s="54"/>
      <c r="QAG1103" s="54"/>
      <c r="QAH1103" s="54"/>
      <c r="QAI1103" s="54"/>
      <c r="QAJ1103" s="54"/>
      <c r="QAK1103" s="54"/>
      <c r="QAL1103" s="54"/>
      <c r="QAM1103" s="54"/>
      <c r="QAN1103" s="54"/>
      <c r="QAO1103" s="54"/>
      <c r="QAP1103" s="54"/>
      <c r="QAQ1103" s="54"/>
      <c r="QAR1103" s="54"/>
      <c r="QAS1103" s="54"/>
      <c r="QAT1103" s="54"/>
      <c r="QAU1103" s="54"/>
      <c r="QAV1103" s="54"/>
      <c r="QAW1103" s="54"/>
      <c r="QAX1103" s="54"/>
      <c r="QAY1103" s="54"/>
      <c r="QAZ1103" s="54"/>
      <c r="QBA1103" s="54"/>
      <c r="QBB1103" s="54"/>
      <c r="QBC1103" s="54"/>
      <c r="QBD1103" s="54"/>
      <c r="QBE1103" s="54"/>
      <c r="QBF1103" s="54"/>
      <c r="QBG1103" s="54"/>
      <c r="QBH1103" s="54"/>
      <c r="QBI1103" s="54"/>
      <c r="QBJ1103" s="54"/>
      <c r="QBK1103" s="54"/>
      <c r="QBL1103" s="54"/>
      <c r="QBM1103" s="54"/>
      <c r="QBN1103" s="54"/>
      <c r="QBO1103" s="54"/>
      <c r="QBP1103" s="54"/>
      <c r="QBQ1103" s="54"/>
      <c r="QBR1103" s="54"/>
      <c r="QBS1103" s="54"/>
      <c r="QBT1103" s="54"/>
      <c r="QBU1103" s="54"/>
      <c r="QBV1103" s="54"/>
      <c r="QBW1103" s="54"/>
      <c r="QBX1103" s="54"/>
      <c r="QBY1103" s="54"/>
      <c r="QBZ1103" s="54"/>
      <c r="QCA1103" s="54"/>
      <c r="QCB1103" s="54"/>
      <c r="QCC1103" s="54"/>
      <c r="QCD1103" s="54"/>
      <c r="QCE1103" s="54"/>
      <c r="QCF1103" s="54"/>
      <c r="QCG1103" s="54"/>
      <c r="QCH1103" s="54"/>
      <c r="QCI1103" s="54"/>
      <c r="QCJ1103" s="54"/>
      <c r="QCK1103" s="54"/>
      <c r="QCL1103" s="54"/>
      <c r="QCM1103" s="54"/>
      <c r="QCN1103" s="54"/>
      <c r="QCO1103" s="54"/>
      <c r="QCP1103" s="54"/>
      <c r="QCQ1103" s="54"/>
      <c r="QCR1103" s="54"/>
      <c r="QCS1103" s="54"/>
      <c r="QCT1103" s="54"/>
      <c r="QCU1103" s="54"/>
      <c r="QCV1103" s="54"/>
      <c r="QCW1103" s="54"/>
      <c r="QCX1103" s="54"/>
      <c r="QCY1103" s="54"/>
      <c r="QCZ1103" s="54"/>
      <c r="QDA1103" s="54"/>
      <c r="QDB1103" s="54"/>
      <c r="QDC1103" s="54"/>
      <c r="QDD1103" s="54"/>
      <c r="QDE1103" s="54"/>
      <c r="QDF1103" s="54"/>
      <c r="QDG1103" s="54"/>
      <c r="QDH1103" s="54"/>
      <c r="QDI1103" s="54"/>
      <c r="QDJ1103" s="54"/>
      <c r="QDK1103" s="54"/>
      <c r="QDL1103" s="54"/>
      <c r="QDM1103" s="54"/>
      <c r="QDN1103" s="54"/>
      <c r="QDO1103" s="54"/>
      <c r="QDP1103" s="54"/>
      <c r="QDQ1103" s="54"/>
      <c r="QDR1103" s="54"/>
      <c r="QDS1103" s="54"/>
      <c r="QDT1103" s="54"/>
      <c r="QDU1103" s="54"/>
      <c r="QDV1103" s="54"/>
      <c r="QDW1103" s="54"/>
      <c r="QDX1103" s="54"/>
      <c r="QDY1103" s="54"/>
      <c r="QDZ1103" s="54"/>
      <c r="QEA1103" s="54"/>
      <c r="QEB1103" s="54"/>
      <c r="QEC1103" s="54"/>
      <c r="QED1103" s="54"/>
      <c r="QEE1103" s="54"/>
      <c r="QEF1103" s="54"/>
      <c r="QEG1103" s="54"/>
      <c r="QEH1103" s="54"/>
      <c r="QEI1103" s="54"/>
      <c r="QEJ1103" s="54"/>
      <c r="QEK1103" s="54"/>
      <c r="QEL1103" s="54"/>
      <c r="QEM1103" s="54"/>
      <c r="QEN1103" s="54"/>
      <c r="QEO1103" s="54"/>
      <c r="QEP1103" s="54"/>
      <c r="QEQ1103" s="54"/>
      <c r="QER1103" s="54"/>
      <c r="QES1103" s="54"/>
      <c r="QET1103" s="54"/>
      <c r="QEU1103" s="54"/>
      <c r="QEV1103" s="54"/>
      <c r="QEW1103" s="54"/>
      <c r="QEX1103" s="54"/>
      <c r="QEY1103" s="54"/>
      <c r="QEZ1103" s="54"/>
      <c r="QFA1103" s="54"/>
      <c r="QFB1103" s="54"/>
      <c r="QFC1103" s="54"/>
      <c r="QFD1103" s="54"/>
      <c r="QFE1103" s="54"/>
      <c r="QFF1103" s="54"/>
      <c r="QFG1103" s="54"/>
      <c r="QFH1103" s="54"/>
      <c r="QFI1103" s="54"/>
      <c r="QFJ1103" s="54"/>
      <c r="QFK1103" s="54"/>
      <c r="QFL1103" s="54"/>
      <c r="QFM1103" s="54"/>
      <c r="QFN1103" s="54"/>
      <c r="QFO1103" s="54"/>
      <c r="QFP1103" s="54"/>
      <c r="QFQ1103" s="54"/>
      <c r="QFR1103" s="54"/>
      <c r="QFS1103" s="54"/>
      <c r="QFT1103" s="54"/>
      <c r="QFU1103" s="54"/>
      <c r="QFV1103" s="54"/>
      <c r="QFW1103" s="54"/>
      <c r="QFX1103" s="54"/>
      <c r="QFY1103" s="54"/>
      <c r="QFZ1103" s="54"/>
      <c r="QGA1103" s="54"/>
      <c r="QGB1103" s="54"/>
      <c r="QGC1103" s="54"/>
      <c r="QGD1103" s="54"/>
      <c r="QGE1103" s="54"/>
      <c r="QGF1103" s="54"/>
      <c r="QGG1103" s="54"/>
      <c r="QGH1103" s="54"/>
      <c r="QGI1103" s="54"/>
      <c r="QGJ1103" s="54"/>
      <c r="QGK1103" s="54"/>
      <c r="QGL1103" s="54"/>
      <c r="QGM1103" s="54"/>
      <c r="QGN1103" s="54"/>
      <c r="QGO1103" s="54"/>
      <c r="QGP1103" s="54"/>
      <c r="QGQ1103" s="54"/>
      <c r="QGR1103" s="54"/>
      <c r="QGS1103" s="54"/>
      <c r="QGT1103" s="54"/>
      <c r="QGU1103" s="54"/>
      <c r="QGV1103" s="54"/>
      <c r="QGW1103" s="54"/>
      <c r="QGX1103" s="54"/>
      <c r="QGY1103" s="54"/>
      <c r="QGZ1103" s="54"/>
      <c r="QHA1103" s="54"/>
      <c r="QHB1103" s="54"/>
      <c r="QHC1103" s="54"/>
      <c r="QHD1103" s="54"/>
      <c r="QHE1103" s="54"/>
      <c r="QHF1103" s="54"/>
      <c r="QHG1103" s="54"/>
      <c r="QHH1103" s="54"/>
      <c r="QHI1103" s="54"/>
      <c r="QHJ1103" s="54"/>
      <c r="QHK1103" s="54"/>
      <c r="QHL1103" s="54"/>
      <c r="QHM1103" s="54"/>
      <c r="QHN1103" s="54"/>
      <c r="QHO1103" s="54"/>
      <c r="QHP1103" s="54"/>
      <c r="QHQ1103" s="54"/>
      <c r="QHR1103" s="54"/>
      <c r="QHS1103" s="54"/>
      <c r="QHT1103" s="54"/>
      <c r="QHU1103" s="54"/>
      <c r="QHV1103" s="54"/>
      <c r="QHW1103" s="54"/>
      <c r="QHX1103" s="54"/>
      <c r="QHY1103" s="54"/>
      <c r="QHZ1103" s="54"/>
      <c r="QIA1103" s="54"/>
      <c r="QIB1103" s="54"/>
      <c r="QIC1103" s="54"/>
      <c r="QID1103" s="54"/>
      <c r="QIE1103" s="54"/>
      <c r="QIF1103" s="54"/>
      <c r="QIG1103" s="54"/>
      <c r="QIH1103" s="54"/>
      <c r="QII1103" s="54"/>
      <c r="QIJ1103" s="54"/>
      <c r="QIK1103" s="54"/>
      <c r="QIL1103" s="54"/>
      <c r="QIM1103" s="54"/>
      <c r="QIN1103" s="54"/>
      <c r="QIO1103" s="54"/>
      <c r="QIP1103" s="54"/>
      <c r="QIQ1103" s="54"/>
      <c r="QIR1103" s="54"/>
      <c r="QIS1103" s="54"/>
      <c r="QIT1103" s="54"/>
      <c r="QIU1103" s="54"/>
      <c r="QIV1103" s="54"/>
      <c r="QIW1103" s="54"/>
      <c r="QIX1103" s="54"/>
      <c r="QIY1103" s="54"/>
      <c r="QIZ1103" s="54"/>
      <c r="QJA1103" s="54"/>
      <c r="QJB1103" s="54"/>
      <c r="QJC1103" s="54"/>
      <c r="QJD1103" s="54"/>
      <c r="QJE1103" s="54"/>
      <c r="QJF1103" s="54"/>
      <c r="QJG1103" s="54"/>
      <c r="QJH1103" s="54"/>
      <c r="QJI1103" s="54"/>
      <c r="QJJ1103" s="54"/>
      <c r="QJK1103" s="54"/>
      <c r="QJL1103" s="54"/>
      <c r="QJM1103" s="54"/>
      <c r="QJN1103" s="54"/>
      <c r="QJO1103" s="54"/>
      <c r="QJP1103" s="54"/>
      <c r="QJQ1103" s="54"/>
      <c r="QJR1103" s="54"/>
      <c r="QJS1103" s="54"/>
      <c r="QJT1103" s="54"/>
      <c r="QJU1103" s="54"/>
      <c r="QJV1103" s="54"/>
      <c r="QJW1103" s="54"/>
      <c r="QJX1103" s="54"/>
      <c r="QJY1103" s="54"/>
      <c r="QJZ1103" s="54"/>
      <c r="QKA1103" s="54"/>
      <c r="QKB1103" s="54"/>
      <c r="QKC1103" s="54"/>
      <c r="QKD1103" s="54"/>
      <c r="QKE1103" s="54"/>
      <c r="QKF1103" s="54"/>
      <c r="QKG1103" s="54"/>
      <c r="QKH1103" s="54"/>
      <c r="QKI1103" s="54"/>
      <c r="QKJ1103" s="54"/>
      <c r="QKK1103" s="54"/>
      <c r="QKL1103" s="54"/>
      <c r="QKM1103" s="54"/>
      <c r="QKN1103" s="54"/>
      <c r="QKO1103" s="54"/>
      <c r="QKP1103" s="54"/>
      <c r="QKQ1103" s="54"/>
      <c r="QKR1103" s="54"/>
      <c r="QKS1103" s="54"/>
      <c r="QKT1103" s="54"/>
      <c r="QKU1103" s="54"/>
      <c r="QKV1103" s="54"/>
      <c r="QKW1103" s="54"/>
      <c r="QKX1103" s="54"/>
      <c r="QKY1103" s="54"/>
      <c r="QKZ1103" s="54"/>
      <c r="QLA1103" s="54"/>
      <c r="QLB1103" s="54"/>
      <c r="QLC1103" s="54"/>
      <c r="QLD1103" s="54"/>
      <c r="QLE1103" s="54"/>
      <c r="QLF1103" s="54"/>
      <c r="QLG1103" s="54"/>
      <c r="QLH1103" s="54"/>
      <c r="QLI1103" s="54"/>
      <c r="QLJ1103" s="54"/>
      <c r="QLK1103" s="54"/>
      <c r="QLL1103" s="54"/>
      <c r="QLM1103" s="54"/>
      <c r="QLN1103" s="54"/>
      <c r="QLO1103" s="54"/>
      <c r="QLP1103" s="54"/>
      <c r="QLQ1103" s="54"/>
      <c r="QLR1103" s="54"/>
      <c r="QLS1103" s="54"/>
      <c r="QLT1103" s="54"/>
      <c r="QLU1103" s="54"/>
      <c r="QLV1103" s="54"/>
      <c r="QLW1103" s="54"/>
      <c r="QLX1103" s="54"/>
      <c r="QLY1103" s="54"/>
      <c r="QLZ1103" s="54"/>
      <c r="QMA1103" s="54"/>
      <c r="QMB1103" s="54"/>
      <c r="QMC1103" s="54"/>
      <c r="QMD1103" s="54"/>
      <c r="QME1103" s="54"/>
      <c r="QMF1103" s="54"/>
      <c r="QMG1103" s="54"/>
      <c r="QMH1103" s="54"/>
      <c r="QMI1103" s="54"/>
      <c r="QMJ1103" s="54"/>
      <c r="QMK1103" s="54"/>
      <c r="QML1103" s="54"/>
      <c r="QMM1103" s="54"/>
      <c r="QMN1103" s="54"/>
      <c r="QMO1103" s="54"/>
      <c r="QMP1103" s="54"/>
      <c r="QMQ1103" s="54"/>
      <c r="QMR1103" s="54"/>
      <c r="QMS1103" s="54"/>
      <c r="QMT1103" s="54"/>
      <c r="QMU1103" s="54"/>
      <c r="QMV1103" s="54"/>
      <c r="QMW1103" s="54"/>
      <c r="QMX1103" s="54"/>
      <c r="QMY1103" s="54"/>
      <c r="QMZ1103" s="54"/>
      <c r="QNA1103" s="54"/>
      <c r="QNB1103" s="54"/>
      <c r="QNC1103" s="54"/>
      <c r="QND1103" s="54"/>
      <c r="QNE1103" s="54"/>
      <c r="QNF1103" s="54"/>
      <c r="QNG1103" s="54"/>
      <c r="QNH1103" s="54"/>
      <c r="QNI1103" s="54"/>
      <c r="QNJ1103" s="54"/>
      <c r="QNK1103" s="54"/>
      <c r="QNL1103" s="54"/>
      <c r="QNM1103" s="54"/>
      <c r="QNN1103" s="54"/>
      <c r="QNO1103" s="54"/>
      <c r="QNP1103" s="54"/>
      <c r="QNQ1103" s="54"/>
      <c r="QNR1103" s="54"/>
      <c r="QNS1103" s="54"/>
      <c r="QNT1103" s="54"/>
      <c r="QNU1103" s="54"/>
      <c r="QNV1103" s="54"/>
      <c r="QNW1103" s="54"/>
      <c r="QNX1103" s="54"/>
      <c r="QNY1103" s="54"/>
      <c r="QNZ1103" s="54"/>
      <c r="QOA1103" s="54"/>
      <c r="QOB1103" s="54"/>
      <c r="QOC1103" s="54"/>
      <c r="QOD1103" s="54"/>
      <c r="QOE1103" s="54"/>
      <c r="QOF1103" s="54"/>
      <c r="QOG1103" s="54"/>
      <c r="QOH1103" s="54"/>
      <c r="QOI1103" s="54"/>
      <c r="QOJ1103" s="54"/>
      <c r="QOK1103" s="54"/>
      <c r="QOL1103" s="54"/>
      <c r="QOM1103" s="54"/>
      <c r="QON1103" s="54"/>
      <c r="QOO1103" s="54"/>
      <c r="QOP1103" s="54"/>
      <c r="QOQ1103" s="54"/>
      <c r="QOR1103" s="54"/>
      <c r="QOS1103" s="54"/>
      <c r="QOT1103" s="54"/>
      <c r="QOU1103" s="54"/>
      <c r="QOV1103" s="54"/>
      <c r="QOW1103" s="54"/>
      <c r="QOX1103" s="54"/>
      <c r="QOY1103" s="54"/>
      <c r="QOZ1103" s="54"/>
      <c r="QPA1103" s="54"/>
      <c r="QPB1103" s="54"/>
      <c r="QPC1103" s="54"/>
      <c r="QPD1103" s="54"/>
      <c r="QPE1103" s="54"/>
      <c r="QPF1103" s="54"/>
      <c r="QPG1103" s="54"/>
      <c r="QPH1103" s="54"/>
      <c r="QPI1103" s="54"/>
      <c r="QPJ1103" s="54"/>
      <c r="QPK1103" s="54"/>
      <c r="QPL1103" s="54"/>
      <c r="QPM1103" s="54"/>
      <c r="QPN1103" s="54"/>
      <c r="QPO1103" s="54"/>
      <c r="QPP1103" s="54"/>
      <c r="QPQ1103" s="54"/>
      <c r="QPR1103" s="54"/>
      <c r="QPS1103" s="54"/>
      <c r="QPT1103" s="54"/>
      <c r="QPU1103" s="54"/>
      <c r="QPV1103" s="54"/>
      <c r="QPW1103" s="54"/>
      <c r="QPX1103" s="54"/>
      <c r="QPY1103" s="54"/>
      <c r="QPZ1103" s="54"/>
      <c r="QQA1103" s="54"/>
      <c r="QQB1103" s="54"/>
      <c r="QQC1103" s="54"/>
      <c r="QQD1103" s="54"/>
      <c r="QQE1103" s="54"/>
      <c r="QQF1103" s="54"/>
      <c r="QQG1103" s="54"/>
      <c r="QQH1103" s="54"/>
      <c r="QQI1103" s="54"/>
      <c r="QQJ1103" s="54"/>
      <c r="QQK1103" s="54"/>
      <c r="QQL1103" s="54"/>
      <c r="QQM1103" s="54"/>
      <c r="QQN1103" s="54"/>
      <c r="QQO1103" s="54"/>
      <c r="QQP1103" s="54"/>
      <c r="QQQ1103" s="54"/>
      <c r="QQR1103" s="54"/>
      <c r="QQS1103" s="54"/>
      <c r="QQT1103" s="54"/>
      <c r="QQU1103" s="54"/>
      <c r="QQV1103" s="54"/>
      <c r="QQW1103" s="54"/>
      <c r="QQX1103" s="54"/>
      <c r="QQY1103" s="54"/>
      <c r="QQZ1103" s="54"/>
      <c r="QRA1103" s="54"/>
      <c r="QRB1103" s="54"/>
      <c r="QRC1103" s="54"/>
      <c r="QRD1103" s="54"/>
      <c r="QRE1103" s="54"/>
      <c r="QRF1103" s="54"/>
      <c r="QRG1103" s="54"/>
      <c r="QRH1103" s="54"/>
      <c r="QRI1103" s="54"/>
      <c r="QRJ1103" s="54"/>
      <c r="QRK1103" s="54"/>
      <c r="QRL1103" s="54"/>
      <c r="QRM1103" s="54"/>
      <c r="QRN1103" s="54"/>
      <c r="QRO1103" s="54"/>
      <c r="QRP1103" s="54"/>
      <c r="QRQ1103" s="54"/>
      <c r="QRR1103" s="54"/>
      <c r="QRS1103" s="54"/>
      <c r="QRT1103" s="54"/>
      <c r="QRU1103" s="54"/>
      <c r="QRV1103" s="54"/>
      <c r="QRW1103" s="54"/>
      <c r="QRX1103" s="54"/>
      <c r="QRY1103" s="54"/>
      <c r="QRZ1103" s="54"/>
      <c r="QSA1103" s="54"/>
      <c r="QSB1103" s="54"/>
      <c r="QSC1103" s="54"/>
      <c r="QSD1103" s="54"/>
      <c r="QSE1103" s="54"/>
      <c r="QSF1103" s="54"/>
      <c r="QSG1103" s="54"/>
      <c r="QSH1103" s="54"/>
      <c r="QSI1103" s="54"/>
      <c r="QSJ1103" s="54"/>
      <c r="QSK1103" s="54"/>
      <c r="QSL1103" s="54"/>
      <c r="QSM1103" s="54"/>
      <c r="QSN1103" s="54"/>
      <c r="QSO1103" s="54"/>
      <c r="QSP1103" s="54"/>
      <c r="QSQ1103" s="54"/>
      <c r="QSR1103" s="54"/>
      <c r="QSS1103" s="54"/>
      <c r="QST1103" s="54"/>
      <c r="QSU1103" s="54"/>
      <c r="QSV1103" s="54"/>
      <c r="QSW1103" s="54"/>
      <c r="QSX1103" s="54"/>
      <c r="QSY1103" s="54"/>
      <c r="QSZ1103" s="54"/>
      <c r="QTA1103" s="54"/>
      <c r="QTB1103" s="54"/>
      <c r="QTC1103" s="54"/>
      <c r="QTD1103" s="54"/>
      <c r="QTE1103" s="54"/>
      <c r="QTF1103" s="54"/>
      <c r="QTG1103" s="54"/>
      <c r="QTH1103" s="54"/>
      <c r="QTI1103" s="54"/>
      <c r="QTJ1103" s="54"/>
      <c r="QTK1103" s="54"/>
      <c r="QTL1103" s="54"/>
      <c r="QTM1103" s="54"/>
      <c r="QTN1103" s="54"/>
      <c r="QTO1103" s="54"/>
      <c r="QTP1103" s="54"/>
      <c r="QTQ1103" s="54"/>
      <c r="QTR1103" s="54"/>
      <c r="QTS1103" s="54"/>
      <c r="QTT1103" s="54"/>
      <c r="QTU1103" s="54"/>
      <c r="QTV1103" s="54"/>
      <c r="QTW1103" s="54"/>
      <c r="QTX1103" s="54"/>
      <c r="QTY1103" s="54"/>
      <c r="QTZ1103" s="54"/>
      <c r="QUA1103" s="54"/>
      <c r="QUB1103" s="54"/>
      <c r="QUC1103" s="54"/>
      <c r="QUD1103" s="54"/>
      <c r="QUE1103" s="54"/>
      <c r="QUF1103" s="54"/>
      <c r="QUG1103" s="54"/>
      <c r="QUH1103" s="54"/>
      <c r="QUI1103" s="54"/>
      <c r="QUJ1103" s="54"/>
      <c r="QUK1103" s="54"/>
      <c r="QUL1103" s="54"/>
      <c r="QUM1103" s="54"/>
      <c r="QUN1103" s="54"/>
      <c r="QUO1103" s="54"/>
      <c r="QUP1103" s="54"/>
      <c r="QUQ1103" s="54"/>
      <c r="QUR1103" s="54"/>
      <c r="QUS1103" s="54"/>
      <c r="QUT1103" s="54"/>
      <c r="QUU1103" s="54"/>
      <c r="QUV1103" s="54"/>
      <c r="QUW1103" s="54"/>
      <c r="QUX1103" s="54"/>
      <c r="QUY1103" s="54"/>
      <c r="QUZ1103" s="54"/>
      <c r="QVA1103" s="54"/>
      <c r="QVB1103" s="54"/>
      <c r="QVC1103" s="54"/>
      <c r="QVD1103" s="54"/>
      <c r="QVE1103" s="54"/>
      <c r="QVF1103" s="54"/>
      <c r="QVG1103" s="54"/>
      <c r="QVH1103" s="54"/>
      <c r="QVI1103" s="54"/>
      <c r="QVJ1103" s="54"/>
      <c r="QVK1103" s="54"/>
      <c r="QVL1103" s="54"/>
      <c r="QVM1103" s="54"/>
      <c r="QVN1103" s="54"/>
      <c r="QVO1103" s="54"/>
      <c r="QVP1103" s="54"/>
      <c r="QVQ1103" s="54"/>
      <c r="QVR1103" s="54"/>
      <c r="QVS1103" s="54"/>
      <c r="QVT1103" s="54"/>
      <c r="QVU1103" s="54"/>
      <c r="QVV1103" s="54"/>
      <c r="QVW1103" s="54"/>
      <c r="QVX1103" s="54"/>
      <c r="QVY1103" s="54"/>
      <c r="QVZ1103" s="54"/>
      <c r="QWA1103" s="54"/>
      <c r="QWB1103" s="54"/>
      <c r="QWC1103" s="54"/>
      <c r="QWD1103" s="54"/>
      <c r="QWE1103" s="54"/>
      <c r="QWF1103" s="54"/>
      <c r="QWG1103" s="54"/>
      <c r="QWH1103" s="54"/>
      <c r="QWI1103" s="54"/>
      <c r="QWJ1103" s="54"/>
      <c r="QWK1103" s="54"/>
      <c r="QWL1103" s="54"/>
      <c r="QWM1103" s="54"/>
      <c r="QWN1103" s="54"/>
      <c r="QWO1103" s="54"/>
      <c r="QWP1103" s="54"/>
      <c r="QWQ1103" s="54"/>
      <c r="QWR1103" s="54"/>
      <c r="QWS1103" s="54"/>
      <c r="QWT1103" s="54"/>
      <c r="QWU1103" s="54"/>
      <c r="QWV1103" s="54"/>
      <c r="QWW1103" s="54"/>
      <c r="QWX1103" s="54"/>
      <c r="QWY1103" s="54"/>
      <c r="QWZ1103" s="54"/>
      <c r="QXA1103" s="54"/>
      <c r="QXB1103" s="54"/>
      <c r="QXC1103" s="54"/>
      <c r="QXD1103" s="54"/>
      <c r="QXE1103" s="54"/>
      <c r="QXF1103" s="54"/>
      <c r="QXG1103" s="54"/>
      <c r="QXH1103" s="54"/>
      <c r="QXI1103" s="54"/>
      <c r="QXJ1103" s="54"/>
      <c r="QXK1103" s="54"/>
      <c r="QXL1103" s="54"/>
      <c r="QXM1103" s="54"/>
      <c r="QXN1103" s="54"/>
      <c r="QXO1103" s="54"/>
      <c r="QXP1103" s="54"/>
      <c r="QXQ1103" s="54"/>
      <c r="QXR1103" s="54"/>
      <c r="QXS1103" s="54"/>
      <c r="QXT1103" s="54"/>
      <c r="QXU1103" s="54"/>
      <c r="QXV1103" s="54"/>
      <c r="QXW1103" s="54"/>
      <c r="QXX1103" s="54"/>
      <c r="QXY1103" s="54"/>
      <c r="QXZ1103" s="54"/>
      <c r="QYA1103" s="54"/>
      <c r="QYB1103" s="54"/>
      <c r="QYC1103" s="54"/>
      <c r="QYD1103" s="54"/>
      <c r="QYE1103" s="54"/>
      <c r="QYF1103" s="54"/>
      <c r="QYG1103" s="54"/>
      <c r="QYH1103" s="54"/>
      <c r="QYI1103" s="54"/>
      <c r="QYJ1103" s="54"/>
      <c r="QYK1103" s="54"/>
      <c r="QYL1103" s="54"/>
      <c r="QYM1103" s="54"/>
      <c r="QYN1103" s="54"/>
      <c r="QYO1103" s="54"/>
      <c r="QYP1103" s="54"/>
      <c r="QYQ1103" s="54"/>
      <c r="QYR1103" s="54"/>
      <c r="QYS1103" s="54"/>
      <c r="QYT1103" s="54"/>
      <c r="QYU1103" s="54"/>
      <c r="QYV1103" s="54"/>
      <c r="QYW1103" s="54"/>
      <c r="QYX1103" s="54"/>
      <c r="QYY1103" s="54"/>
      <c r="QYZ1103" s="54"/>
      <c r="QZA1103" s="54"/>
      <c r="QZB1103" s="54"/>
      <c r="QZC1103" s="54"/>
      <c r="QZD1103" s="54"/>
      <c r="QZE1103" s="54"/>
      <c r="QZF1103" s="54"/>
      <c r="QZG1103" s="54"/>
      <c r="QZH1103" s="54"/>
      <c r="QZI1103" s="54"/>
      <c r="QZJ1103" s="54"/>
      <c r="QZK1103" s="54"/>
      <c r="QZL1103" s="54"/>
      <c r="QZM1103" s="54"/>
      <c r="QZN1103" s="54"/>
      <c r="QZO1103" s="54"/>
      <c r="QZP1103" s="54"/>
      <c r="QZQ1103" s="54"/>
      <c r="QZR1103" s="54"/>
      <c r="QZS1103" s="54"/>
      <c r="QZT1103" s="54"/>
      <c r="QZU1103" s="54"/>
      <c r="QZV1103" s="54"/>
      <c r="QZW1103" s="54"/>
      <c r="QZX1103" s="54"/>
      <c r="QZY1103" s="54"/>
      <c r="QZZ1103" s="54"/>
      <c r="RAA1103" s="54"/>
      <c r="RAB1103" s="54"/>
      <c r="RAC1103" s="54"/>
      <c r="RAD1103" s="54"/>
      <c r="RAE1103" s="54"/>
      <c r="RAF1103" s="54"/>
      <c r="RAG1103" s="54"/>
      <c r="RAH1103" s="54"/>
      <c r="RAI1103" s="54"/>
      <c r="RAJ1103" s="54"/>
      <c r="RAK1103" s="54"/>
      <c r="RAL1103" s="54"/>
      <c r="RAM1103" s="54"/>
      <c r="RAN1103" s="54"/>
      <c r="RAO1103" s="54"/>
      <c r="RAP1103" s="54"/>
      <c r="RAQ1103" s="54"/>
      <c r="RAR1103" s="54"/>
      <c r="RAS1103" s="54"/>
      <c r="RAT1103" s="54"/>
      <c r="RAU1103" s="54"/>
      <c r="RAV1103" s="54"/>
      <c r="RAW1103" s="54"/>
      <c r="RAX1103" s="54"/>
      <c r="RAY1103" s="54"/>
      <c r="RAZ1103" s="54"/>
      <c r="RBA1103" s="54"/>
      <c r="RBB1103" s="54"/>
      <c r="RBC1103" s="54"/>
      <c r="RBD1103" s="54"/>
      <c r="RBE1103" s="54"/>
      <c r="RBF1103" s="54"/>
      <c r="RBG1103" s="54"/>
      <c r="RBH1103" s="54"/>
      <c r="RBI1103" s="54"/>
      <c r="RBJ1103" s="54"/>
      <c r="RBK1103" s="54"/>
      <c r="RBL1103" s="54"/>
      <c r="RBM1103" s="54"/>
      <c r="RBN1103" s="54"/>
      <c r="RBO1103" s="54"/>
      <c r="RBP1103" s="54"/>
      <c r="RBQ1103" s="54"/>
      <c r="RBR1103" s="54"/>
      <c r="RBS1103" s="54"/>
      <c r="RBT1103" s="54"/>
      <c r="RBU1103" s="54"/>
      <c r="RBV1103" s="54"/>
      <c r="RBW1103" s="54"/>
      <c r="RBX1103" s="54"/>
      <c r="RBY1103" s="54"/>
      <c r="RBZ1103" s="54"/>
      <c r="RCA1103" s="54"/>
      <c r="RCB1103" s="54"/>
      <c r="RCC1103" s="54"/>
      <c r="RCD1103" s="54"/>
      <c r="RCE1103" s="54"/>
      <c r="RCF1103" s="54"/>
      <c r="RCG1103" s="54"/>
      <c r="RCH1103" s="54"/>
      <c r="RCI1103" s="54"/>
      <c r="RCJ1103" s="54"/>
      <c r="RCK1103" s="54"/>
      <c r="RCL1103" s="54"/>
      <c r="RCM1103" s="54"/>
      <c r="RCN1103" s="54"/>
      <c r="RCO1103" s="54"/>
      <c r="RCP1103" s="54"/>
      <c r="RCQ1103" s="54"/>
      <c r="RCR1103" s="54"/>
      <c r="RCS1103" s="54"/>
      <c r="RCT1103" s="54"/>
      <c r="RCU1103" s="54"/>
      <c r="RCV1103" s="54"/>
      <c r="RCW1103" s="54"/>
      <c r="RCX1103" s="54"/>
      <c r="RCY1103" s="54"/>
      <c r="RCZ1103" s="54"/>
      <c r="RDA1103" s="54"/>
      <c r="RDB1103" s="54"/>
      <c r="RDC1103" s="54"/>
      <c r="RDD1103" s="54"/>
      <c r="RDE1103" s="54"/>
      <c r="RDF1103" s="54"/>
      <c r="RDG1103" s="54"/>
      <c r="RDH1103" s="54"/>
      <c r="RDI1103" s="54"/>
      <c r="RDJ1103" s="54"/>
      <c r="RDK1103" s="54"/>
      <c r="RDL1103" s="54"/>
      <c r="RDM1103" s="54"/>
      <c r="RDN1103" s="54"/>
      <c r="RDO1103" s="54"/>
      <c r="RDP1103" s="54"/>
      <c r="RDQ1103" s="54"/>
      <c r="RDR1103" s="54"/>
      <c r="RDS1103" s="54"/>
      <c r="RDT1103" s="54"/>
      <c r="RDU1103" s="54"/>
      <c r="RDV1103" s="54"/>
      <c r="RDW1103" s="54"/>
      <c r="RDX1103" s="54"/>
      <c r="RDY1103" s="54"/>
      <c r="RDZ1103" s="54"/>
      <c r="REA1103" s="54"/>
      <c r="REB1103" s="54"/>
      <c r="REC1103" s="54"/>
      <c r="RED1103" s="54"/>
      <c r="REE1103" s="54"/>
      <c r="REF1103" s="54"/>
      <c r="REG1103" s="54"/>
      <c r="REH1103" s="54"/>
      <c r="REI1103" s="54"/>
      <c r="REJ1103" s="54"/>
      <c r="REK1103" s="54"/>
      <c r="REL1103" s="54"/>
      <c r="REM1103" s="54"/>
      <c r="REN1103" s="54"/>
      <c r="REO1103" s="54"/>
      <c r="REP1103" s="54"/>
      <c r="REQ1103" s="54"/>
      <c r="RER1103" s="54"/>
      <c r="RES1103" s="54"/>
      <c r="RET1103" s="54"/>
      <c r="REU1103" s="54"/>
      <c r="REV1103" s="54"/>
      <c r="REW1103" s="54"/>
      <c r="REX1103" s="54"/>
      <c r="REY1103" s="54"/>
      <c r="REZ1103" s="54"/>
      <c r="RFA1103" s="54"/>
      <c r="RFB1103" s="54"/>
      <c r="RFC1103" s="54"/>
      <c r="RFD1103" s="54"/>
      <c r="RFE1103" s="54"/>
      <c r="RFF1103" s="54"/>
      <c r="RFG1103" s="54"/>
      <c r="RFH1103" s="54"/>
      <c r="RFI1103" s="54"/>
      <c r="RFJ1103" s="54"/>
      <c r="RFK1103" s="54"/>
      <c r="RFL1103" s="54"/>
      <c r="RFM1103" s="54"/>
      <c r="RFN1103" s="54"/>
      <c r="RFO1103" s="54"/>
      <c r="RFP1103" s="54"/>
      <c r="RFQ1103" s="54"/>
      <c r="RFR1103" s="54"/>
      <c r="RFS1103" s="54"/>
      <c r="RFT1103" s="54"/>
      <c r="RFU1103" s="54"/>
      <c r="RFV1103" s="54"/>
      <c r="RFW1103" s="54"/>
      <c r="RFX1103" s="54"/>
      <c r="RFY1103" s="54"/>
      <c r="RFZ1103" s="54"/>
      <c r="RGA1103" s="54"/>
      <c r="RGB1103" s="54"/>
      <c r="RGC1103" s="54"/>
      <c r="RGD1103" s="54"/>
      <c r="RGE1103" s="54"/>
      <c r="RGF1103" s="54"/>
      <c r="RGG1103" s="54"/>
      <c r="RGH1103" s="54"/>
      <c r="RGI1103" s="54"/>
      <c r="RGJ1103" s="54"/>
      <c r="RGK1103" s="54"/>
      <c r="RGL1103" s="54"/>
      <c r="RGM1103" s="54"/>
      <c r="RGN1103" s="54"/>
      <c r="RGO1103" s="54"/>
      <c r="RGP1103" s="54"/>
      <c r="RGQ1103" s="54"/>
      <c r="RGR1103" s="54"/>
      <c r="RGS1103" s="54"/>
      <c r="RGT1103" s="54"/>
      <c r="RGU1103" s="54"/>
      <c r="RGV1103" s="54"/>
      <c r="RGW1103" s="54"/>
      <c r="RGX1103" s="54"/>
      <c r="RGY1103" s="54"/>
      <c r="RGZ1103" s="54"/>
      <c r="RHA1103" s="54"/>
      <c r="RHB1103" s="54"/>
      <c r="RHC1103" s="54"/>
      <c r="RHD1103" s="54"/>
      <c r="RHE1103" s="54"/>
      <c r="RHF1103" s="54"/>
      <c r="RHG1103" s="54"/>
      <c r="RHH1103" s="54"/>
      <c r="RHI1103" s="54"/>
      <c r="RHJ1103" s="54"/>
      <c r="RHK1103" s="54"/>
      <c r="RHL1103" s="54"/>
      <c r="RHM1103" s="54"/>
      <c r="RHN1103" s="54"/>
      <c r="RHO1103" s="54"/>
      <c r="RHP1103" s="54"/>
      <c r="RHQ1103" s="54"/>
      <c r="RHR1103" s="54"/>
      <c r="RHS1103" s="54"/>
      <c r="RHT1103" s="54"/>
      <c r="RHU1103" s="54"/>
      <c r="RHV1103" s="54"/>
      <c r="RHW1103" s="54"/>
      <c r="RHX1103" s="54"/>
      <c r="RHY1103" s="54"/>
      <c r="RHZ1103" s="54"/>
      <c r="RIA1103" s="54"/>
      <c r="RIB1103" s="54"/>
      <c r="RIC1103" s="54"/>
      <c r="RID1103" s="54"/>
      <c r="RIE1103" s="54"/>
      <c r="RIF1103" s="54"/>
      <c r="RIG1103" s="54"/>
      <c r="RIH1103" s="54"/>
      <c r="RII1103" s="54"/>
      <c r="RIJ1103" s="54"/>
      <c r="RIK1103" s="54"/>
      <c r="RIL1103" s="54"/>
      <c r="RIM1103" s="54"/>
      <c r="RIN1103" s="54"/>
      <c r="RIO1103" s="54"/>
      <c r="RIP1103" s="54"/>
      <c r="RIQ1103" s="54"/>
      <c r="RIR1103" s="54"/>
      <c r="RIS1103" s="54"/>
      <c r="RIT1103" s="54"/>
      <c r="RIU1103" s="54"/>
      <c r="RIV1103" s="54"/>
      <c r="RIW1103" s="54"/>
      <c r="RIX1103" s="54"/>
      <c r="RIY1103" s="54"/>
      <c r="RIZ1103" s="54"/>
      <c r="RJA1103" s="54"/>
      <c r="RJB1103" s="54"/>
      <c r="RJC1103" s="54"/>
      <c r="RJD1103" s="54"/>
      <c r="RJE1103" s="54"/>
      <c r="RJF1103" s="54"/>
      <c r="RJG1103" s="54"/>
      <c r="RJH1103" s="54"/>
      <c r="RJI1103" s="54"/>
      <c r="RJJ1103" s="54"/>
      <c r="RJK1103" s="54"/>
      <c r="RJL1103" s="54"/>
      <c r="RJM1103" s="54"/>
      <c r="RJN1103" s="54"/>
      <c r="RJO1103" s="54"/>
      <c r="RJP1103" s="54"/>
      <c r="RJQ1103" s="54"/>
      <c r="RJR1103" s="54"/>
      <c r="RJS1103" s="54"/>
      <c r="RJT1103" s="54"/>
      <c r="RJU1103" s="54"/>
      <c r="RJV1103" s="54"/>
      <c r="RJW1103" s="54"/>
      <c r="RJX1103" s="54"/>
      <c r="RJY1103" s="54"/>
      <c r="RJZ1103" s="54"/>
      <c r="RKA1103" s="54"/>
      <c r="RKB1103" s="54"/>
      <c r="RKC1103" s="54"/>
      <c r="RKD1103" s="54"/>
      <c r="RKE1103" s="54"/>
      <c r="RKF1103" s="54"/>
      <c r="RKG1103" s="54"/>
      <c r="RKH1103" s="54"/>
      <c r="RKI1103" s="54"/>
      <c r="RKJ1103" s="54"/>
      <c r="RKK1103" s="54"/>
      <c r="RKL1103" s="54"/>
      <c r="RKM1103" s="54"/>
      <c r="RKN1103" s="54"/>
      <c r="RKO1103" s="54"/>
      <c r="RKP1103" s="54"/>
      <c r="RKQ1103" s="54"/>
      <c r="RKR1103" s="54"/>
      <c r="RKS1103" s="54"/>
      <c r="RKT1103" s="54"/>
      <c r="RKU1103" s="54"/>
      <c r="RKV1103" s="54"/>
      <c r="RKW1103" s="54"/>
      <c r="RKX1103" s="54"/>
      <c r="RKY1103" s="54"/>
      <c r="RKZ1103" s="54"/>
      <c r="RLA1103" s="54"/>
      <c r="RLB1103" s="54"/>
      <c r="RLC1103" s="54"/>
      <c r="RLD1103" s="54"/>
      <c r="RLE1103" s="54"/>
      <c r="RLF1103" s="54"/>
      <c r="RLG1103" s="54"/>
      <c r="RLH1103" s="54"/>
      <c r="RLI1103" s="54"/>
      <c r="RLJ1103" s="54"/>
      <c r="RLK1103" s="54"/>
      <c r="RLL1103" s="54"/>
      <c r="RLM1103" s="54"/>
      <c r="RLN1103" s="54"/>
      <c r="RLO1103" s="54"/>
      <c r="RLP1103" s="54"/>
      <c r="RLQ1103" s="54"/>
      <c r="RLR1103" s="54"/>
      <c r="RLS1103" s="54"/>
      <c r="RLT1103" s="54"/>
      <c r="RLU1103" s="54"/>
      <c r="RLV1103" s="54"/>
      <c r="RLW1103" s="54"/>
      <c r="RLX1103" s="54"/>
      <c r="RLY1103" s="54"/>
      <c r="RLZ1103" s="54"/>
      <c r="RMA1103" s="54"/>
      <c r="RMB1103" s="54"/>
      <c r="RMC1103" s="54"/>
      <c r="RMD1103" s="54"/>
      <c r="RME1103" s="54"/>
      <c r="RMF1103" s="54"/>
      <c r="RMG1103" s="54"/>
      <c r="RMH1103" s="54"/>
      <c r="RMI1103" s="54"/>
      <c r="RMJ1103" s="54"/>
      <c r="RMK1103" s="54"/>
      <c r="RML1103" s="54"/>
      <c r="RMM1103" s="54"/>
      <c r="RMN1103" s="54"/>
      <c r="RMO1103" s="54"/>
      <c r="RMP1103" s="54"/>
      <c r="RMQ1103" s="54"/>
      <c r="RMR1103" s="54"/>
      <c r="RMS1103" s="54"/>
      <c r="RMT1103" s="54"/>
      <c r="RMU1103" s="54"/>
      <c r="RMV1103" s="54"/>
      <c r="RMW1103" s="54"/>
      <c r="RMX1103" s="54"/>
      <c r="RMY1103" s="54"/>
      <c r="RMZ1103" s="54"/>
      <c r="RNA1103" s="54"/>
      <c r="RNB1103" s="54"/>
      <c r="RNC1103" s="54"/>
      <c r="RND1103" s="54"/>
      <c r="RNE1103" s="54"/>
      <c r="RNF1103" s="54"/>
      <c r="RNG1103" s="54"/>
      <c r="RNH1103" s="54"/>
      <c r="RNI1103" s="54"/>
      <c r="RNJ1103" s="54"/>
      <c r="RNK1103" s="54"/>
      <c r="RNL1103" s="54"/>
      <c r="RNM1103" s="54"/>
      <c r="RNN1103" s="54"/>
      <c r="RNO1103" s="54"/>
      <c r="RNP1103" s="54"/>
      <c r="RNQ1103" s="54"/>
      <c r="RNR1103" s="54"/>
      <c r="RNS1103" s="54"/>
      <c r="RNT1103" s="54"/>
      <c r="RNU1103" s="54"/>
      <c r="RNV1103" s="54"/>
      <c r="RNW1103" s="54"/>
      <c r="RNX1103" s="54"/>
      <c r="RNY1103" s="54"/>
      <c r="RNZ1103" s="54"/>
      <c r="ROA1103" s="54"/>
      <c r="ROB1103" s="54"/>
      <c r="ROC1103" s="54"/>
      <c r="ROD1103" s="54"/>
      <c r="ROE1103" s="54"/>
      <c r="ROF1103" s="54"/>
      <c r="ROG1103" s="54"/>
      <c r="ROH1103" s="54"/>
      <c r="ROI1103" s="54"/>
      <c r="ROJ1103" s="54"/>
      <c r="ROK1103" s="54"/>
      <c r="ROL1103" s="54"/>
      <c r="ROM1103" s="54"/>
      <c r="RON1103" s="54"/>
      <c r="ROO1103" s="54"/>
      <c r="ROP1103" s="54"/>
      <c r="ROQ1103" s="54"/>
      <c r="ROR1103" s="54"/>
      <c r="ROS1103" s="54"/>
      <c r="ROT1103" s="54"/>
      <c r="ROU1103" s="54"/>
      <c r="ROV1103" s="54"/>
      <c r="ROW1103" s="54"/>
      <c r="ROX1103" s="54"/>
      <c r="ROY1103" s="54"/>
      <c r="ROZ1103" s="54"/>
      <c r="RPA1103" s="54"/>
      <c r="RPB1103" s="54"/>
      <c r="RPC1103" s="54"/>
      <c r="RPD1103" s="54"/>
      <c r="RPE1103" s="54"/>
      <c r="RPF1103" s="54"/>
      <c r="RPG1103" s="54"/>
      <c r="RPH1103" s="54"/>
      <c r="RPI1103" s="54"/>
      <c r="RPJ1103" s="54"/>
      <c r="RPK1103" s="54"/>
      <c r="RPL1103" s="54"/>
      <c r="RPM1103" s="54"/>
      <c r="RPN1103" s="54"/>
      <c r="RPO1103" s="54"/>
      <c r="RPP1103" s="54"/>
      <c r="RPQ1103" s="54"/>
      <c r="RPR1103" s="54"/>
      <c r="RPS1103" s="54"/>
      <c r="RPT1103" s="54"/>
      <c r="RPU1103" s="54"/>
      <c r="RPV1103" s="54"/>
      <c r="RPW1103" s="54"/>
      <c r="RPX1103" s="54"/>
      <c r="RPY1103" s="54"/>
      <c r="RPZ1103" s="54"/>
      <c r="RQA1103" s="54"/>
      <c r="RQB1103" s="54"/>
      <c r="RQC1103" s="54"/>
      <c r="RQD1103" s="54"/>
      <c r="RQE1103" s="54"/>
      <c r="RQF1103" s="54"/>
      <c r="RQG1103" s="54"/>
      <c r="RQH1103" s="54"/>
      <c r="RQI1103" s="54"/>
      <c r="RQJ1103" s="54"/>
      <c r="RQK1103" s="54"/>
      <c r="RQL1103" s="54"/>
      <c r="RQM1103" s="54"/>
      <c r="RQN1103" s="54"/>
      <c r="RQO1103" s="54"/>
      <c r="RQP1103" s="54"/>
      <c r="RQQ1103" s="54"/>
      <c r="RQR1103" s="54"/>
      <c r="RQS1103" s="54"/>
      <c r="RQT1103" s="54"/>
      <c r="RQU1103" s="54"/>
      <c r="RQV1103" s="54"/>
      <c r="RQW1103" s="54"/>
      <c r="RQX1103" s="54"/>
      <c r="RQY1103" s="54"/>
      <c r="RQZ1103" s="54"/>
      <c r="RRA1103" s="54"/>
      <c r="RRB1103" s="54"/>
      <c r="RRC1103" s="54"/>
      <c r="RRD1103" s="54"/>
      <c r="RRE1103" s="54"/>
      <c r="RRF1103" s="54"/>
      <c r="RRG1103" s="54"/>
      <c r="RRH1103" s="54"/>
      <c r="RRI1103" s="54"/>
      <c r="RRJ1103" s="54"/>
      <c r="RRK1103" s="54"/>
      <c r="RRL1103" s="54"/>
      <c r="RRM1103" s="54"/>
      <c r="RRN1103" s="54"/>
      <c r="RRO1103" s="54"/>
      <c r="RRP1103" s="54"/>
      <c r="RRQ1103" s="54"/>
      <c r="RRR1103" s="54"/>
      <c r="RRS1103" s="54"/>
      <c r="RRT1103" s="54"/>
      <c r="RRU1103" s="54"/>
      <c r="RRV1103" s="54"/>
      <c r="RRW1103" s="54"/>
      <c r="RRX1103" s="54"/>
      <c r="RRY1103" s="54"/>
      <c r="RRZ1103" s="54"/>
      <c r="RSA1103" s="54"/>
      <c r="RSB1103" s="54"/>
      <c r="RSC1103" s="54"/>
      <c r="RSD1103" s="54"/>
      <c r="RSE1103" s="54"/>
      <c r="RSF1103" s="54"/>
      <c r="RSG1103" s="54"/>
      <c r="RSH1103" s="54"/>
      <c r="RSI1103" s="54"/>
      <c r="RSJ1103" s="54"/>
      <c r="RSK1103" s="54"/>
      <c r="RSL1103" s="54"/>
      <c r="RSM1103" s="54"/>
      <c r="RSN1103" s="54"/>
      <c r="RSO1103" s="54"/>
      <c r="RSP1103" s="54"/>
      <c r="RSQ1103" s="54"/>
      <c r="RSR1103" s="54"/>
      <c r="RSS1103" s="54"/>
      <c r="RST1103" s="54"/>
      <c r="RSU1103" s="54"/>
      <c r="RSV1103" s="54"/>
      <c r="RSW1103" s="54"/>
      <c r="RSX1103" s="54"/>
      <c r="RSY1103" s="54"/>
      <c r="RSZ1103" s="54"/>
      <c r="RTA1103" s="54"/>
      <c r="RTB1103" s="54"/>
      <c r="RTC1103" s="54"/>
      <c r="RTD1103" s="54"/>
      <c r="RTE1103" s="54"/>
      <c r="RTF1103" s="54"/>
      <c r="RTG1103" s="54"/>
      <c r="RTH1103" s="54"/>
      <c r="RTI1103" s="54"/>
      <c r="RTJ1103" s="54"/>
      <c r="RTK1103" s="54"/>
      <c r="RTL1103" s="54"/>
      <c r="RTM1103" s="54"/>
      <c r="RTN1103" s="54"/>
      <c r="RTO1103" s="54"/>
      <c r="RTP1103" s="54"/>
      <c r="RTQ1103" s="54"/>
      <c r="RTR1103" s="54"/>
      <c r="RTS1103" s="54"/>
      <c r="RTT1103" s="54"/>
      <c r="RTU1103" s="54"/>
      <c r="RTV1103" s="54"/>
      <c r="RTW1103" s="54"/>
      <c r="RTX1103" s="54"/>
      <c r="RTY1103" s="54"/>
      <c r="RTZ1103" s="54"/>
      <c r="RUA1103" s="54"/>
      <c r="RUB1103" s="54"/>
      <c r="RUC1103" s="54"/>
      <c r="RUD1103" s="54"/>
      <c r="RUE1103" s="54"/>
      <c r="RUF1103" s="54"/>
      <c r="RUG1103" s="54"/>
      <c r="RUH1103" s="54"/>
      <c r="RUI1103" s="54"/>
      <c r="RUJ1103" s="54"/>
      <c r="RUK1103" s="54"/>
      <c r="RUL1103" s="54"/>
      <c r="RUM1103" s="54"/>
      <c r="RUN1103" s="54"/>
      <c r="RUO1103" s="54"/>
      <c r="RUP1103" s="54"/>
      <c r="RUQ1103" s="54"/>
      <c r="RUR1103" s="54"/>
      <c r="RUS1103" s="54"/>
      <c r="RUT1103" s="54"/>
      <c r="RUU1103" s="54"/>
      <c r="RUV1103" s="54"/>
      <c r="RUW1103" s="54"/>
      <c r="RUX1103" s="54"/>
      <c r="RUY1103" s="54"/>
      <c r="RUZ1103" s="54"/>
      <c r="RVA1103" s="54"/>
      <c r="RVB1103" s="54"/>
      <c r="RVC1103" s="54"/>
      <c r="RVD1103" s="54"/>
      <c r="RVE1103" s="54"/>
      <c r="RVF1103" s="54"/>
      <c r="RVG1103" s="54"/>
      <c r="RVH1103" s="54"/>
      <c r="RVI1103" s="54"/>
      <c r="RVJ1103" s="54"/>
      <c r="RVK1103" s="54"/>
      <c r="RVL1103" s="54"/>
      <c r="RVM1103" s="54"/>
      <c r="RVN1103" s="54"/>
      <c r="RVO1103" s="54"/>
      <c r="RVP1103" s="54"/>
      <c r="RVQ1103" s="54"/>
      <c r="RVR1103" s="54"/>
      <c r="RVS1103" s="54"/>
      <c r="RVT1103" s="54"/>
      <c r="RVU1103" s="54"/>
      <c r="RVV1103" s="54"/>
      <c r="RVW1103" s="54"/>
      <c r="RVX1103" s="54"/>
      <c r="RVY1103" s="54"/>
      <c r="RVZ1103" s="54"/>
      <c r="RWA1103" s="54"/>
      <c r="RWB1103" s="54"/>
      <c r="RWC1103" s="54"/>
      <c r="RWD1103" s="54"/>
      <c r="RWE1103" s="54"/>
      <c r="RWF1103" s="54"/>
      <c r="RWG1103" s="54"/>
      <c r="RWH1103" s="54"/>
      <c r="RWI1103" s="54"/>
      <c r="RWJ1103" s="54"/>
      <c r="RWK1103" s="54"/>
      <c r="RWL1103" s="54"/>
      <c r="RWM1103" s="54"/>
      <c r="RWN1103" s="54"/>
      <c r="RWO1103" s="54"/>
      <c r="RWP1103" s="54"/>
      <c r="RWQ1103" s="54"/>
      <c r="RWR1103" s="54"/>
      <c r="RWS1103" s="54"/>
      <c r="RWT1103" s="54"/>
      <c r="RWU1103" s="54"/>
      <c r="RWV1103" s="54"/>
      <c r="RWW1103" s="54"/>
      <c r="RWX1103" s="54"/>
      <c r="RWY1103" s="54"/>
      <c r="RWZ1103" s="54"/>
      <c r="RXA1103" s="54"/>
      <c r="RXB1103" s="54"/>
      <c r="RXC1103" s="54"/>
      <c r="RXD1103" s="54"/>
      <c r="RXE1103" s="54"/>
      <c r="RXF1103" s="54"/>
      <c r="RXG1103" s="54"/>
      <c r="RXH1103" s="54"/>
      <c r="RXI1103" s="54"/>
      <c r="RXJ1103" s="54"/>
      <c r="RXK1103" s="54"/>
      <c r="RXL1103" s="54"/>
      <c r="RXM1103" s="54"/>
      <c r="RXN1103" s="54"/>
      <c r="RXO1103" s="54"/>
      <c r="RXP1103" s="54"/>
      <c r="RXQ1103" s="54"/>
      <c r="RXR1103" s="54"/>
      <c r="RXS1103" s="54"/>
      <c r="RXT1103" s="54"/>
      <c r="RXU1103" s="54"/>
      <c r="RXV1103" s="54"/>
      <c r="RXW1103" s="54"/>
      <c r="RXX1103" s="54"/>
      <c r="RXY1103" s="54"/>
      <c r="RXZ1103" s="54"/>
      <c r="RYA1103" s="54"/>
      <c r="RYB1103" s="54"/>
      <c r="RYC1103" s="54"/>
      <c r="RYD1103" s="54"/>
      <c r="RYE1103" s="54"/>
      <c r="RYF1103" s="54"/>
      <c r="RYG1103" s="54"/>
      <c r="RYH1103" s="54"/>
      <c r="RYI1103" s="54"/>
      <c r="RYJ1103" s="54"/>
      <c r="RYK1103" s="54"/>
      <c r="RYL1103" s="54"/>
      <c r="RYM1103" s="54"/>
      <c r="RYN1103" s="54"/>
      <c r="RYO1103" s="54"/>
      <c r="RYP1103" s="54"/>
      <c r="RYQ1103" s="54"/>
      <c r="RYR1103" s="54"/>
      <c r="RYS1103" s="54"/>
      <c r="RYT1103" s="54"/>
      <c r="RYU1103" s="54"/>
      <c r="RYV1103" s="54"/>
      <c r="RYW1103" s="54"/>
      <c r="RYX1103" s="54"/>
      <c r="RYY1103" s="54"/>
      <c r="RYZ1103" s="54"/>
      <c r="RZA1103" s="54"/>
      <c r="RZB1103" s="54"/>
      <c r="RZC1103" s="54"/>
      <c r="RZD1103" s="54"/>
      <c r="RZE1103" s="54"/>
      <c r="RZF1103" s="54"/>
      <c r="RZG1103" s="54"/>
      <c r="RZH1103" s="54"/>
      <c r="RZI1103" s="54"/>
      <c r="RZJ1103" s="54"/>
      <c r="RZK1103" s="54"/>
      <c r="RZL1103" s="54"/>
      <c r="RZM1103" s="54"/>
      <c r="RZN1103" s="54"/>
      <c r="RZO1103" s="54"/>
      <c r="RZP1103" s="54"/>
      <c r="RZQ1103" s="54"/>
      <c r="RZR1103" s="54"/>
      <c r="RZS1103" s="54"/>
      <c r="RZT1103" s="54"/>
      <c r="RZU1103" s="54"/>
      <c r="RZV1103" s="54"/>
      <c r="RZW1103" s="54"/>
      <c r="RZX1103" s="54"/>
      <c r="RZY1103" s="54"/>
      <c r="RZZ1103" s="54"/>
      <c r="SAA1103" s="54"/>
      <c r="SAB1103" s="54"/>
      <c r="SAC1103" s="54"/>
      <c r="SAD1103" s="54"/>
      <c r="SAE1103" s="54"/>
      <c r="SAF1103" s="54"/>
      <c r="SAG1103" s="54"/>
      <c r="SAH1103" s="54"/>
      <c r="SAI1103" s="54"/>
      <c r="SAJ1103" s="54"/>
      <c r="SAK1103" s="54"/>
      <c r="SAL1103" s="54"/>
      <c r="SAM1103" s="54"/>
      <c r="SAN1103" s="54"/>
      <c r="SAO1103" s="54"/>
      <c r="SAP1103" s="54"/>
      <c r="SAQ1103" s="54"/>
      <c r="SAR1103" s="54"/>
      <c r="SAS1103" s="54"/>
      <c r="SAT1103" s="54"/>
      <c r="SAU1103" s="54"/>
      <c r="SAV1103" s="54"/>
      <c r="SAW1103" s="54"/>
      <c r="SAX1103" s="54"/>
      <c r="SAY1103" s="54"/>
      <c r="SAZ1103" s="54"/>
      <c r="SBA1103" s="54"/>
      <c r="SBB1103" s="54"/>
      <c r="SBC1103" s="54"/>
      <c r="SBD1103" s="54"/>
      <c r="SBE1103" s="54"/>
      <c r="SBF1103" s="54"/>
      <c r="SBG1103" s="54"/>
      <c r="SBH1103" s="54"/>
      <c r="SBI1103" s="54"/>
      <c r="SBJ1103" s="54"/>
      <c r="SBK1103" s="54"/>
      <c r="SBL1103" s="54"/>
      <c r="SBM1103" s="54"/>
      <c r="SBN1103" s="54"/>
      <c r="SBO1103" s="54"/>
      <c r="SBP1103" s="54"/>
      <c r="SBQ1103" s="54"/>
      <c r="SBR1103" s="54"/>
      <c r="SBS1103" s="54"/>
      <c r="SBT1103" s="54"/>
      <c r="SBU1103" s="54"/>
      <c r="SBV1103" s="54"/>
      <c r="SBW1103" s="54"/>
      <c r="SBX1103" s="54"/>
      <c r="SBY1103" s="54"/>
      <c r="SBZ1103" s="54"/>
      <c r="SCA1103" s="54"/>
      <c r="SCB1103" s="54"/>
      <c r="SCC1103" s="54"/>
      <c r="SCD1103" s="54"/>
      <c r="SCE1103" s="54"/>
      <c r="SCF1103" s="54"/>
      <c r="SCG1103" s="54"/>
      <c r="SCH1103" s="54"/>
      <c r="SCI1103" s="54"/>
      <c r="SCJ1103" s="54"/>
      <c r="SCK1103" s="54"/>
      <c r="SCL1103" s="54"/>
      <c r="SCM1103" s="54"/>
      <c r="SCN1103" s="54"/>
      <c r="SCO1103" s="54"/>
      <c r="SCP1103" s="54"/>
      <c r="SCQ1103" s="54"/>
      <c r="SCR1103" s="54"/>
      <c r="SCS1103" s="54"/>
      <c r="SCT1103" s="54"/>
      <c r="SCU1103" s="54"/>
      <c r="SCV1103" s="54"/>
      <c r="SCW1103" s="54"/>
      <c r="SCX1103" s="54"/>
      <c r="SCY1103" s="54"/>
      <c r="SCZ1103" s="54"/>
      <c r="SDA1103" s="54"/>
      <c r="SDB1103" s="54"/>
      <c r="SDC1103" s="54"/>
      <c r="SDD1103" s="54"/>
      <c r="SDE1103" s="54"/>
      <c r="SDF1103" s="54"/>
      <c r="SDG1103" s="54"/>
      <c r="SDH1103" s="54"/>
      <c r="SDI1103" s="54"/>
      <c r="SDJ1103" s="54"/>
      <c r="SDK1103" s="54"/>
      <c r="SDL1103" s="54"/>
      <c r="SDM1103" s="54"/>
      <c r="SDN1103" s="54"/>
      <c r="SDO1103" s="54"/>
      <c r="SDP1103" s="54"/>
      <c r="SDQ1103" s="54"/>
      <c r="SDR1103" s="54"/>
      <c r="SDS1103" s="54"/>
      <c r="SDT1103" s="54"/>
      <c r="SDU1103" s="54"/>
      <c r="SDV1103" s="54"/>
      <c r="SDW1103" s="54"/>
      <c r="SDX1103" s="54"/>
      <c r="SDY1103" s="54"/>
      <c r="SDZ1103" s="54"/>
      <c r="SEA1103" s="54"/>
      <c r="SEB1103" s="54"/>
      <c r="SEC1103" s="54"/>
      <c r="SED1103" s="54"/>
      <c r="SEE1103" s="54"/>
      <c r="SEF1103" s="54"/>
      <c r="SEG1103" s="54"/>
      <c r="SEH1103" s="54"/>
      <c r="SEI1103" s="54"/>
      <c r="SEJ1103" s="54"/>
      <c r="SEK1103" s="54"/>
      <c r="SEL1103" s="54"/>
      <c r="SEM1103" s="54"/>
      <c r="SEN1103" s="54"/>
      <c r="SEO1103" s="54"/>
      <c r="SEP1103" s="54"/>
      <c r="SEQ1103" s="54"/>
      <c r="SER1103" s="54"/>
      <c r="SES1103" s="54"/>
      <c r="SET1103" s="54"/>
      <c r="SEU1103" s="54"/>
      <c r="SEV1103" s="54"/>
      <c r="SEW1103" s="54"/>
      <c r="SEX1103" s="54"/>
      <c r="SEY1103" s="54"/>
      <c r="SEZ1103" s="54"/>
      <c r="SFA1103" s="54"/>
      <c r="SFB1103" s="54"/>
      <c r="SFC1103" s="54"/>
      <c r="SFD1103" s="54"/>
      <c r="SFE1103" s="54"/>
      <c r="SFF1103" s="54"/>
      <c r="SFG1103" s="54"/>
      <c r="SFH1103" s="54"/>
      <c r="SFI1103" s="54"/>
      <c r="SFJ1103" s="54"/>
      <c r="SFK1103" s="54"/>
      <c r="SFL1103" s="54"/>
      <c r="SFM1103" s="54"/>
      <c r="SFN1103" s="54"/>
      <c r="SFO1103" s="54"/>
      <c r="SFP1103" s="54"/>
      <c r="SFQ1103" s="54"/>
      <c r="SFR1103" s="54"/>
      <c r="SFS1103" s="54"/>
      <c r="SFT1103" s="54"/>
      <c r="SFU1103" s="54"/>
      <c r="SFV1103" s="54"/>
      <c r="SFW1103" s="54"/>
      <c r="SFX1103" s="54"/>
      <c r="SFY1103" s="54"/>
      <c r="SFZ1103" s="54"/>
      <c r="SGA1103" s="54"/>
      <c r="SGB1103" s="54"/>
      <c r="SGC1103" s="54"/>
      <c r="SGD1103" s="54"/>
      <c r="SGE1103" s="54"/>
      <c r="SGF1103" s="54"/>
      <c r="SGG1103" s="54"/>
      <c r="SGH1103" s="54"/>
      <c r="SGI1103" s="54"/>
      <c r="SGJ1103" s="54"/>
      <c r="SGK1103" s="54"/>
      <c r="SGL1103" s="54"/>
      <c r="SGM1103" s="54"/>
      <c r="SGN1103" s="54"/>
      <c r="SGO1103" s="54"/>
      <c r="SGP1103" s="54"/>
      <c r="SGQ1103" s="54"/>
      <c r="SGR1103" s="54"/>
      <c r="SGS1103" s="54"/>
      <c r="SGT1103" s="54"/>
      <c r="SGU1103" s="54"/>
      <c r="SGV1103" s="54"/>
      <c r="SGW1103" s="54"/>
      <c r="SGX1103" s="54"/>
      <c r="SGY1103" s="54"/>
      <c r="SGZ1103" s="54"/>
      <c r="SHA1103" s="54"/>
      <c r="SHB1103" s="54"/>
      <c r="SHC1103" s="54"/>
      <c r="SHD1103" s="54"/>
      <c r="SHE1103" s="54"/>
      <c r="SHF1103" s="54"/>
      <c r="SHG1103" s="54"/>
      <c r="SHH1103" s="54"/>
      <c r="SHI1103" s="54"/>
      <c r="SHJ1103" s="54"/>
      <c r="SHK1103" s="54"/>
      <c r="SHL1103" s="54"/>
      <c r="SHM1103" s="54"/>
      <c r="SHN1103" s="54"/>
      <c r="SHO1103" s="54"/>
      <c r="SHP1103" s="54"/>
      <c r="SHQ1103" s="54"/>
      <c r="SHR1103" s="54"/>
      <c r="SHS1103" s="54"/>
      <c r="SHT1103" s="54"/>
      <c r="SHU1103" s="54"/>
      <c r="SHV1103" s="54"/>
      <c r="SHW1103" s="54"/>
      <c r="SHX1103" s="54"/>
      <c r="SHY1103" s="54"/>
      <c r="SHZ1103" s="54"/>
      <c r="SIA1103" s="54"/>
      <c r="SIB1103" s="54"/>
      <c r="SIC1103" s="54"/>
      <c r="SID1103" s="54"/>
      <c r="SIE1103" s="54"/>
      <c r="SIF1103" s="54"/>
      <c r="SIG1103" s="54"/>
      <c r="SIH1103" s="54"/>
      <c r="SII1103" s="54"/>
      <c r="SIJ1103" s="54"/>
      <c r="SIK1103" s="54"/>
      <c r="SIL1103" s="54"/>
      <c r="SIM1103" s="54"/>
      <c r="SIN1103" s="54"/>
      <c r="SIO1103" s="54"/>
      <c r="SIP1103" s="54"/>
      <c r="SIQ1103" s="54"/>
      <c r="SIR1103" s="54"/>
      <c r="SIS1103" s="54"/>
      <c r="SIT1103" s="54"/>
      <c r="SIU1103" s="54"/>
      <c r="SIV1103" s="54"/>
      <c r="SIW1103" s="54"/>
      <c r="SIX1103" s="54"/>
      <c r="SIY1103" s="54"/>
      <c r="SIZ1103" s="54"/>
      <c r="SJA1103" s="54"/>
      <c r="SJB1103" s="54"/>
      <c r="SJC1103" s="54"/>
      <c r="SJD1103" s="54"/>
      <c r="SJE1103" s="54"/>
      <c r="SJF1103" s="54"/>
      <c r="SJG1103" s="54"/>
      <c r="SJH1103" s="54"/>
      <c r="SJI1103" s="54"/>
      <c r="SJJ1103" s="54"/>
      <c r="SJK1103" s="54"/>
      <c r="SJL1103" s="54"/>
      <c r="SJM1103" s="54"/>
      <c r="SJN1103" s="54"/>
      <c r="SJO1103" s="54"/>
      <c r="SJP1103" s="54"/>
      <c r="SJQ1103" s="54"/>
      <c r="SJR1103" s="54"/>
      <c r="SJS1103" s="54"/>
      <c r="SJT1103" s="54"/>
      <c r="SJU1103" s="54"/>
      <c r="SJV1103" s="54"/>
      <c r="SJW1103" s="54"/>
      <c r="SJX1103" s="54"/>
      <c r="SJY1103" s="54"/>
      <c r="SJZ1103" s="54"/>
      <c r="SKA1103" s="54"/>
      <c r="SKB1103" s="54"/>
      <c r="SKC1103" s="54"/>
      <c r="SKD1103" s="54"/>
      <c r="SKE1103" s="54"/>
      <c r="SKF1103" s="54"/>
      <c r="SKG1103" s="54"/>
      <c r="SKH1103" s="54"/>
      <c r="SKI1103" s="54"/>
      <c r="SKJ1103" s="54"/>
      <c r="SKK1103" s="54"/>
      <c r="SKL1103" s="54"/>
      <c r="SKM1103" s="54"/>
      <c r="SKN1103" s="54"/>
      <c r="SKO1103" s="54"/>
      <c r="SKP1103" s="54"/>
      <c r="SKQ1103" s="54"/>
      <c r="SKR1103" s="54"/>
      <c r="SKS1103" s="54"/>
      <c r="SKT1103" s="54"/>
      <c r="SKU1103" s="54"/>
      <c r="SKV1103" s="54"/>
      <c r="SKW1103" s="54"/>
      <c r="SKX1103" s="54"/>
      <c r="SKY1103" s="54"/>
      <c r="SKZ1103" s="54"/>
      <c r="SLA1103" s="54"/>
      <c r="SLB1103" s="54"/>
      <c r="SLC1103" s="54"/>
      <c r="SLD1103" s="54"/>
      <c r="SLE1103" s="54"/>
      <c r="SLF1103" s="54"/>
      <c r="SLG1103" s="54"/>
      <c r="SLH1103" s="54"/>
      <c r="SLI1103" s="54"/>
      <c r="SLJ1103" s="54"/>
      <c r="SLK1103" s="54"/>
      <c r="SLL1103" s="54"/>
      <c r="SLM1103" s="54"/>
      <c r="SLN1103" s="54"/>
      <c r="SLO1103" s="54"/>
      <c r="SLP1103" s="54"/>
      <c r="SLQ1103" s="54"/>
      <c r="SLR1103" s="54"/>
      <c r="SLS1103" s="54"/>
      <c r="SLT1103" s="54"/>
      <c r="SLU1103" s="54"/>
      <c r="SLV1103" s="54"/>
      <c r="SLW1103" s="54"/>
      <c r="SLX1103" s="54"/>
      <c r="SLY1103" s="54"/>
      <c r="SLZ1103" s="54"/>
      <c r="SMA1103" s="54"/>
      <c r="SMB1103" s="54"/>
      <c r="SMC1103" s="54"/>
      <c r="SMD1103" s="54"/>
      <c r="SME1103" s="54"/>
      <c r="SMF1103" s="54"/>
      <c r="SMG1103" s="54"/>
      <c r="SMH1103" s="54"/>
      <c r="SMI1103" s="54"/>
      <c r="SMJ1103" s="54"/>
      <c r="SMK1103" s="54"/>
      <c r="SML1103" s="54"/>
      <c r="SMM1103" s="54"/>
      <c r="SMN1103" s="54"/>
      <c r="SMO1103" s="54"/>
      <c r="SMP1103" s="54"/>
      <c r="SMQ1103" s="54"/>
      <c r="SMR1103" s="54"/>
      <c r="SMS1103" s="54"/>
      <c r="SMT1103" s="54"/>
      <c r="SMU1103" s="54"/>
      <c r="SMV1103" s="54"/>
      <c r="SMW1103" s="54"/>
      <c r="SMX1103" s="54"/>
      <c r="SMY1103" s="54"/>
      <c r="SMZ1103" s="54"/>
      <c r="SNA1103" s="54"/>
      <c r="SNB1103" s="54"/>
      <c r="SNC1103" s="54"/>
      <c r="SND1103" s="54"/>
      <c r="SNE1103" s="54"/>
      <c r="SNF1103" s="54"/>
      <c r="SNG1103" s="54"/>
      <c r="SNH1103" s="54"/>
      <c r="SNI1103" s="54"/>
      <c r="SNJ1103" s="54"/>
      <c r="SNK1103" s="54"/>
      <c r="SNL1103" s="54"/>
      <c r="SNM1103" s="54"/>
      <c r="SNN1103" s="54"/>
      <c r="SNO1103" s="54"/>
      <c r="SNP1103" s="54"/>
      <c r="SNQ1103" s="54"/>
      <c r="SNR1103" s="54"/>
      <c r="SNS1103" s="54"/>
      <c r="SNT1103" s="54"/>
      <c r="SNU1103" s="54"/>
      <c r="SNV1103" s="54"/>
      <c r="SNW1103" s="54"/>
      <c r="SNX1103" s="54"/>
      <c r="SNY1103" s="54"/>
      <c r="SNZ1103" s="54"/>
      <c r="SOA1103" s="54"/>
      <c r="SOB1103" s="54"/>
      <c r="SOC1103" s="54"/>
      <c r="SOD1103" s="54"/>
      <c r="SOE1103" s="54"/>
      <c r="SOF1103" s="54"/>
      <c r="SOG1103" s="54"/>
      <c r="SOH1103" s="54"/>
      <c r="SOI1103" s="54"/>
      <c r="SOJ1103" s="54"/>
      <c r="SOK1103" s="54"/>
      <c r="SOL1103" s="54"/>
      <c r="SOM1103" s="54"/>
      <c r="SON1103" s="54"/>
      <c r="SOO1103" s="54"/>
      <c r="SOP1103" s="54"/>
      <c r="SOQ1103" s="54"/>
      <c r="SOR1103" s="54"/>
      <c r="SOS1103" s="54"/>
      <c r="SOT1103" s="54"/>
      <c r="SOU1103" s="54"/>
      <c r="SOV1103" s="54"/>
      <c r="SOW1103" s="54"/>
      <c r="SOX1103" s="54"/>
      <c r="SOY1103" s="54"/>
      <c r="SOZ1103" s="54"/>
      <c r="SPA1103" s="54"/>
      <c r="SPB1103" s="54"/>
      <c r="SPC1103" s="54"/>
      <c r="SPD1103" s="54"/>
      <c r="SPE1103" s="54"/>
      <c r="SPF1103" s="54"/>
      <c r="SPG1103" s="54"/>
      <c r="SPH1103" s="54"/>
      <c r="SPI1103" s="54"/>
      <c r="SPJ1103" s="54"/>
      <c r="SPK1103" s="54"/>
      <c r="SPL1103" s="54"/>
      <c r="SPM1103" s="54"/>
      <c r="SPN1103" s="54"/>
      <c r="SPO1103" s="54"/>
      <c r="SPP1103" s="54"/>
      <c r="SPQ1103" s="54"/>
      <c r="SPR1103" s="54"/>
      <c r="SPS1103" s="54"/>
      <c r="SPT1103" s="54"/>
      <c r="SPU1103" s="54"/>
      <c r="SPV1103" s="54"/>
      <c r="SPW1103" s="54"/>
      <c r="SPX1103" s="54"/>
      <c r="SPY1103" s="54"/>
      <c r="SPZ1103" s="54"/>
      <c r="SQA1103" s="54"/>
      <c r="SQB1103" s="54"/>
      <c r="SQC1103" s="54"/>
      <c r="SQD1103" s="54"/>
      <c r="SQE1103" s="54"/>
      <c r="SQF1103" s="54"/>
      <c r="SQG1103" s="54"/>
      <c r="SQH1103" s="54"/>
      <c r="SQI1103" s="54"/>
      <c r="SQJ1103" s="54"/>
      <c r="SQK1103" s="54"/>
      <c r="SQL1103" s="54"/>
      <c r="SQM1103" s="54"/>
      <c r="SQN1103" s="54"/>
      <c r="SQO1103" s="54"/>
      <c r="SQP1103" s="54"/>
      <c r="SQQ1103" s="54"/>
      <c r="SQR1103" s="54"/>
      <c r="SQS1103" s="54"/>
      <c r="SQT1103" s="54"/>
      <c r="SQU1103" s="54"/>
      <c r="SQV1103" s="54"/>
      <c r="SQW1103" s="54"/>
      <c r="SQX1103" s="54"/>
      <c r="SQY1103" s="54"/>
      <c r="SQZ1103" s="54"/>
      <c r="SRA1103" s="54"/>
      <c r="SRB1103" s="54"/>
      <c r="SRC1103" s="54"/>
      <c r="SRD1103" s="54"/>
      <c r="SRE1103" s="54"/>
      <c r="SRF1103" s="54"/>
      <c r="SRG1103" s="54"/>
      <c r="SRH1103" s="54"/>
      <c r="SRI1103" s="54"/>
      <c r="SRJ1103" s="54"/>
      <c r="SRK1103" s="54"/>
      <c r="SRL1103" s="54"/>
      <c r="SRM1103" s="54"/>
      <c r="SRN1103" s="54"/>
      <c r="SRO1103" s="54"/>
      <c r="SRP1103" s="54"/>
      <c r="SRQ1103" s="54"/>
      <c r="SRR1103" s="54"/>
      <c r="SRS1103" s="54"/>
      <c r="SRT1103" s="54"/>
      <c r="SRU1103" s="54"/>
      <c r="SRV1103" s="54"/>
      <c r="SRW1103" s="54"/>
      <c r="SRX1103" s="54"/>
      <c r="SRY1103" s="54"/>
      <c r="SRZ1103" s="54"/>
      <c r="SSA1103" s="54"/>
      <c r="SSB1103" s="54"/>
      <c r="SSC1103" s="54"/>
      <c r="SSD1103" s="54"/>
      <c r="SSE1103" s="54"/>
      <c r="SSF1103" s="54"/>
      <c r="SSG1103" s="54"/>
      <c r="SSH1103" s="54"/>
      <c r="SSI1103" s="54"/>
      <c r="SSJ1103" s="54"/>
      <c r="SSK1103" s="54"/>
      <c r="SSL1103" s="54"/>
      <c r="SSM1103" s="54"/>
      <c r="SSN1103" s="54"/>
      <c r="SSO1103" s="54"/>
      <c r="SSP1103" s="54"/>
      <c r="SSQ1103" s="54"/>
      <c r="SSR1103" s="54"/>
      <c r="SSS1103" s="54"/>
      <c r="SST1103" s="54"/>
      <c r="SSU1103" s="54"/>
      <c r="SSV1103" s="54"/>
      <c r="SSW1103" s="54"/>
      <c r="SSX1103" s="54"/>
      <c r="SSY1103" s="54"/>
      <c r="SSZ1103" s="54"/>
      <c r="STA1103" s="54"/>
      <c r="STB1103" s="54"/>
      <c r="STC1103" s="54"/>
      <c r="STD1103" s="54"/>
      <c r="STE1103" s="54"/>
      <c r="STF1103" s="54"/>
      <c r="STG1103" s="54"/>
      <c r="STH1103" s="54"/>
      <c r="STI1103" s="54"/>
      <c r="STJ1103" s="54"/>
      <c r="STK1103" s="54"/>
      <c r="STL1103" s="54"/>
      <c r="STM1103" s="54"/>
      <c r="STN1103" s="54"/>
      <c r="STO1103" s="54"/>
      <c r="STP1103" s="54"/>
      <c r="STQ1103" s="54"/>
      <c r="STR1103" s="54"/>
      <c r="STS1103" s="54"/>
      <c r="STT1103" s="54"/>
      <c r="STU1103" s="54"/>
      <c r="STV1103" s="54"/>
      <c r="STW1103" s="54"/>
      <c r="STX1103" s="54"/>
      <c r="STY1103" s="54"/>
      <c r="STZ1103" s="54"/>
      <c r="SUA1103" s="54"/>
      <c r="SUB1103" s="54"/>
      <c r="SUC1103" s="54"/>
      <c r="SUD1103" s="54"/>
      <c r="SUE1103" s="54"/>
      <c r="SUF1103" s="54"/>
      <c r="SUG1103" s="54"/>
      <c r="SUH1103" s="54"/>
      <c r="SUI1103" s="54"/>
      <c r="SUJ1103" s="54"/>
      <c r="SUK1103" s="54"/>
      <c r="SUL1103" s="54"/>
      <c r="SUM1103" s="54"/>
      <c r="SUN1103" s="54"/>
      <c r="SUO1103" s="54"/>
      <c r="SUP1103" s="54"/>
      <c r="SUQ1103" s="54"/>
      <c r="SUR1103" s="54"/>
      <c r="SUS1103" s="54"/>
      <c r="SUT1103" s="54"/>
      <c r="SUU1103" s="54"/>
      <c r="SUV1103" s="54"/>
      <c r="SUW1103" s="54"/>
      <c r="SUX1103" s="54"/>
      <c r="SUY1103" s="54"/>
      <c r="SUZ1103" s="54"/>
      <c r="SVA1103" s="54"/>
      <c r="SVB1103" s="54"/>
      <c r="SVC1103" s="54"/>
      <c r="SVD1103" s="54"/>
      <c r="SVE1103" s="54"/>
      <c r="SVF1103" s="54"/>
      <c r="SVG1103" s="54"/>
      <c r="SVH1103" s="54"/>
      <c r="SVI1103" s="54"/>
      <c r="SVJ1103" s="54"/>
      <c r="SVK1103" s="54"/>
      <c r="SVL1103" s="54"/>
      <c r="SVM1103" s="54"/>
      <c r="SVN1103" s="54"/>
      <c r="SVO1103" s="54"/>
      <c r="SVP1103" s="54"/>
      <c r="SVQ1103" s="54"/>
      <c r="SVR1103" s="54"/>
      <c r="SVS1103" s="54"/>
      <c r="SVT1103" s="54"/>
      <c r="SVU1103" s="54"/>
      <c r="SVV1103" s="54"/>
      <c r="SVW1103" s="54"/>
      <c r="SVX1103" s="54"/>
      <c r="SVY1103" s="54"/>
      <c r="SVZ1103" s="54"/>
      <c r="SWA1103" s="54"/>
      <c r="SWB1103" s="54"/>
      <c r="SWC1103" s="54"/>
      <c r="SWD1103" s="54"/>
      <c r="SWE1103" s="54"/>
      <c r="SWF1103" s="54"/>
      <c r="SWG1103" s="54"/>
      <c r="SWH1103" s="54"/>
      <c r="SWI1103" s="54"/>
      <c r="SWJ1103" s="54"/>
      <c r="SWK1103" s="54"/>
      <c r="SWL1103" s="54"/>
      <c r="SWM1103" s="54"/>
      <c r="SWN1103" s="54"/>
      <c r="SWO1103" s="54"/>
      <c r="SWP1103" s="54"/>
      <c r="SWQ1103" s="54"/>
      <c r="SWR1103" s="54"/>
      <c r="SWS1103" s="54"/>
      <c r="SWT1103" s="54"/>
      <c r="SWU1103" s="54"/>
      <c r="SWV1103" s="54"/>
      <c r="SWW1103" s="54"/>
      <c r="SWX1103" s="54"/>
      <c r="SWY1103" s="54"/>
      <c r="SWZ1103" s="54"/>
      <c r="SXA1103" s="54"/>
      <c r="SXB1103" s="54"/>
      <c r="SXC1103" s="54"/>
      <c r="SXD1103" s="54"/>
      <c r="SXE1103" s="54"/>
      <c r="SXF1103" s="54"/>
      <c r="SXG1103" s="54"/>
      <c r="SXH1103" s="54"/>
      <c r="SXI1103" s="54"/>
      <c r="SXJ1103" s="54"/>
      <c r="SXK1103" s="54"/>
      <c r="SXL1103" s="54"/>
      <c r="SXM1103" s="54"/>
      <c r="SXN1103" s="54"/>
      <c r="SXO1103" s="54"/>
      <c r="SXP1103" s="54"/>
      <c r="SXQ1103" s="54"/>
      <c r="SXR1103" s="54"/>
      <c r="SXS1103" s="54"/>
      <c r="SXT1103" s="54"/>
      <c r="SXU1103" s="54"/>
      <c r="SXV1103" s="54"/>
      <c r="SXW1103" s="54"/>
      <c r="SXX1103" s="54"/>
      <c r="SXY1103" s="54"/>
      <c r="SXZ1103" s="54"/>
      <c r="SYA1103" s="54"/>
      <c r="SYB1103" s="54"/>
      <c r="SYC1103" s="54"/>
      <c r="SYD1103" s="54"/>
      <c r="SYE1103" s="54"/>
      <c r="SYF1103" s="54"/>
      <c r="SYG1103" s="54"/>
      <c r="SYH1103" s="54"/>
      <c r="SYI1103" s="54"/>
      <c r="SYJ1103" s="54"/>
      <c r="SYK1103" s="54"/>
      <c r="SYL1103" s="54"/>
      <c r="SYM1103" s="54"/>
      <c r="SYN1103" s="54"/>
      <c r="SYO1103" s="54"/>
      <c r="SYP1103" s="54"/>
      <c r="SYQ1103" s="54"/>
      <c r="SYR1103" s="54"/>
      <c r="SYS1103" s="54"/>
      <c r="SYT1103" s="54"/>
      <c r="SYU1103" s="54"/>
      <c r="SYV1103" s="54"/>
      <c r="SYW1103" s="54"/>
      <c r="SYX1103" s="54"/>
      <c r="SYY1103" s="54"/>
      <c r="SYZ1103" s="54"/>
      <c r="SZA1103" s="54"/>
      <c r="SZB1103" s="54"/>
      <c r="SZC1103" s="54"/>
      <c r="SZD1103" s="54"/>
      <c r="SZE1103" s="54"/>
      <c r="SZF1103" s="54"/>
      <c r="SZG1103" s="54"/>
      <c r="SZH1103" s="54"/>
      <c r="SZI1103" s="54"/>
      <c r="SZJ1103" s="54"/>
      <c r="SZK1103" s="54"/>
      <c r="SZL1103" s="54"/>
      <c r="SZM1103" s="54"/>
      <c r="SZN1103" s="54"/>
      <c r="SZO1103" s="54"/>
      <c r="SZP1103" s="54"/>
      <c r="SZQ1103" s="54"/>
      <c r="SZR1103" s="54"/>
      <c r="SZS1103" s="54"/>
      <c r="SZT1103" s="54"/>
      <c r="SZU1103" s="54"/>
      <c r="SZV1103" s="54"/>
      <c r="SZW1103" s="54"/>
      <c r="SZX1103" s="54"/>
      <c r="SZY1103" s="54"/>
      <c r="SZZ1103" s="54"/>
      <c r="TAA1103" s="54"/>
      <c r="TAB1103" s="54"/>
      <c r="TAC1103" s="54"/>
      <c r="TAD1103" s="54"/>
      <c r="TAE1103" s="54"/>
      <c r="TAF1103" s="54"/>
      <c r="TAG1103" s="54"/>
      <c r="TAH1103" s="54"/>
      <c r="TAI1103" s="54"/>
      <c r="TAJ1103" s="54"/>
      <c r="TAK1103" s="54"/>
      <c r="TAL1103" s="54"/>
      <c r="TAM1103" s="54"/>
      <c r="TAN1103" s="54"/>
      <c r="TAO1103" s="54"/>
      <c r="TAP1103" s="54"/>
      <c r="TAQ1103" s="54"/>
      <c r="TAR1103" s="54"/>
      <c r="TAS1103" s="54"/>
      <c r="TAT1103" s="54"/>
      <c r="TAU1103" s="54"/>
      <c r="TAV1103" s="54"/>
      <c r="TAW1103" s="54"/>
      <c r="TAX1103" s="54"/>
      <c r="TAY1103" s="54"/>
      <c r="TAZ1103" s="54"/>
      <c r="TBA1103" s="54"/>
      <c r="TBB1103" s="54"/>
      <c r="TBC1103" s="54"/>
      <c r="TBD1103" s="54"/>
      <c r="TBE1103" s="54"/>
      <c r="TBF1103" s="54"/>
      <c r="TBG1103" s="54"/>
      <c r="TBH1103" s="54"/>
      <c r="TBI1103" s="54"/>
      <c r="TBJ1103" s="54"/>
      <c r="TBK1103" s="54"/>
      <c r="TBL1103" s="54"/>
      <c r="TBM1103" s="54"/>
      <c r="TBN1103" s="54"/>
      <c r="TBO1103" s="54"/>
      <c r="TBP1103" s="54"/>
      <c r="TBQ1103" s="54"/>
      <c r="TBR1103" s="54"/>
      <c r="TBS1103" s="54"/>
      <c r="TBT1103" s="54"/>
      <c r="TBU1103" s="54"/>
      <c r="TBV1103" s="54"/>
      <c r="TBW1103" s="54"/>
      <c r="TBX1103" s="54"/>
      <c r="TBY1103" s="54"/>
      <c r="TBZ1103" s="54"/>
      <c r="TCA1103" s="54"/>
      <c r="TCB1103" s="54"/>
      <c r="TCC1103" s="54"/>
      <c r="TCD1103" s="54"/>
      <c r="TCE1103" s="54"/>
      <c r="TCF1103" s="54"/>
      <c r="TCG1103" s="54"/>
      <c r="TCH1103" s="54"/>
      <c r="TCI1103" s="54"/>
      <c r="TCJ1103" s="54"/>
      <c r="TCK1103" s="54"/>
      <c r="TCL1103" s="54"/>
      <c r="TCM1103" s="54"/>
      <c r="TCN1103" s="54"/>
      <c r="TCO1103" s="54"/>
      <c r="TCP1103" s="54"/>
      <c r="TCQ1103" s="54"/>
      <c r="TCR1103" s="54"/>
      <c r="TCS1103" s="54"/>
      <c r="TCT1103" s="54"/>
      <c r="TCU1103" s="54"/>
      <c r="TCV1103" s="54"/>
      <c r="TCW1103" s="54"/>
      <c r="TCX1103" s="54"/>
      <c r="TCY1103" s="54"/>
      <c r="TCZ1103" s="54"/>
      <c r="TDA1103" s="54"/>
      <c r="TDB1103" s="54"/>
      <c r="TDC1103" s="54"/>
      <c r="TDD1103" s="54"/>
      <c r="TDE1103" s="54"/>
      <c r="TDF1103" s="54"/>
      <c r="TDG1103" s="54"/>
      <c r="TDH1103" s="54"/>
      <c r="TDI1103" s="54"/>
      <c r="TDJ1103" s="54"/>
      <c r="TDK1103" s="54"/>
      <c r="TDL1103" s="54"/>
      <c r="TDM1103" s="54"/>
      <c r="TDN1103" s="54"/>
      <c r="TDO1103" s="54"/>
      <c r="TDP1103" s="54"/>
      <c r="TDQ1103" s="54"/>
      <c r="TDR1103" s="54"/>
      <c r="TDS1103" s="54"/>
      <c r="TDT1103" s="54"/>
      <c r="TDU1103" s="54"/>
      <c r="TDV1103" s="54"/>
      <c r="TDW1103" s="54"/>
      <c r="TDX1103" s="54"/>
      <c r="TDY1103" s="54"/>
      <c r="TDZ1103" s="54"/>
      <c r="TEA1103" s="54"/>
      <c r="TEB1103" s="54"/>
      <c r="TEC1103" s="54"/>
      <c r="TED1103" s="54"/>
      <c r="TEE1103" s="54"/>
      <c r="TEF1103" s="54"/>
      <c r="TEG1103" s="54"/>
      <c r="TEH1103" s="54"/>
      <c r="TEI1103" s="54"/>
      <c r="TEJ1103" s="54"/>
      <c r="TEK1103" s="54"/>
      <c r="TEL1103" s="54"/>
      <c r="TEM1103" s="54"/>
      <c r="TEN1103" s="54"/>
      <c r="TEO1103" s="54"/>
      <c r="TEP1103" s="54"/>
      <c r="TEQ1103" s="54"/>
      <c r="TER1103" s="54"/>
      <c r="TES1103" s="54"/>
      <c r="TET1103" s="54"/>
      <c r="TEU1103" s="54"/>
      <c r="TEV1103" s="54"/>
      <c r="TEW1103" s="54"/>
      <c r="TEX1103" s="54"/>
      <c r="TEY1103" s="54"/>
      <c r="TEZ1103" s="54"/>
      <c r="TFA1103" s="54"/>
      <c r="TFB1103" s="54"/>
      <c r="TFC1103" s="54"/>
      <c r="TFD1103" s="54"/>
      <c r="TFE1103" s="54"/>
      <c r="TFF1103" s="54"/>
      <c r="TFG1103" s="54"/>
      <c r="TFH1103" s="54"/>
      <c r="TFI1103" s="54"/>
      <c r="TFJ1103" s="54"/>
      <c r="TFK1103" s="54"/>
      <c r="TFL1103" s="54"/>
      <c r="TFM1103" s="54"/>
      <c r="TFN1103" s="54"/>
      <c r="TFO1103" s="54"/>
      <c r="TFP1103" s="54"/>
      <c r="TFQ1103" s="54"/>
      <c r="TFR1103" s="54"/>
      <c r="TFS1103" s="54"/>
      <c r="TFT1103" s="54"/>
      <c r="TFU1103" s="54"/>
      <c r="TFV1103" s="54"/>
      <c r="TFW1103" s="54"/>
      <c r="TFX1103" s="54"/>
      <c r="TFY1103" s="54"/>
      <c r="TFZ1103" s="54"/>
      <c r="TGA1103" s="54"/>
      <c r="TGB1103" s="54"/>
      <c r="TGC1103" s="54"/>
      <c r="TGD1103" s="54"/>
      <c r="TGE1103" s="54"/>
      <c r="TGF1103" s="54"/>
      <c r="TGG1103" s="54"/>
      <c r="TGH1103" s="54"/>
      <c r="TGI1103" s="54"/>
      <c r="TGJ1103" s="54"/>
      <c r="TGK1103" s="54"/>
      <c r="TGL1103" s="54"/>
      <c r="TGM1103" s="54"/>
      <c r="TGN1103" s="54"/>
      <c r="TGO1103" s="54"/>
      <c r="TGP1103" s="54"/>
      <c r="TGQ1103" s="54"/>
      <c r="TGR1103" s="54"/>
      <c r="TGS1103" s="54"/>
      <c r="TGT1103" s="54"/>
      <c r="TGU1103" s="54"/>
      <c r="TGV1103" s="54"/>
      <c r="TGW1103" s="54"/>
      <c r="TGX1103" s="54"/>
      <c r="TGY1103" s="54"/>
      <c r="TGZ1103" s="54"/>
      <c r="THA1103" s="54"/>
      <c r="THB1103" s="54"/>
      <c r="THC1103" s="54"/>
      <c r="THD1103" s="54"/>
      <c r="THE1103" s="54"/>
      <c r="THF1103" s="54"/>
      <c r="THG1103" s="54"/>
      <c r="THH1103" s="54"/>
      <c r="THI1103" s="54"/>
      <c r="THJ1103" s="54"/>
      <c r="THK1103" s="54"/>
      <c r="THL1103" s="54"/>
      <c r="THM1103" s="54"/>
      <c r="THN1103" s="54"/>
      <c r="THO1103" s="54"/>
      <c r="THP1103" s="54"/>
      <c r="THQ1103" s="54"/>
      <c r="THR1103" s="54"/>
      <c r="THS1103" s="54"/>
      <c r="THT1103" s="54"/>
      <c r="THU1103" s="54"/>
      <c r="THV1103" s="54"/>
      <c r="THW1103" s="54"/>
      <c r="THX1103" s="54"/>
      <c r="THY1103" s="54"/>
      <c r="THZ1103" s="54"/>
      <c r="TIA1103" s="54"/>
      <c r="TIB1103" s="54"/>
      <c r="TIC1103" s="54"/>
      <c r="TID1103" s="54"/>
      <c r="TIE1103" s="54"/>
      <c r="TIF1103" s="54"/>
      <c r="TIG1103" s="54"/>
      <c r="TIH1103" s="54"/>
      <c r="TII1103" s="54"/>
      <c r="TIJ1103" s="54"/>
      <c r="TIK1103" s="54"/>
      <c r="TIL1103" s="54"/>
      <c r="TIM1103" s="54"/>
      <c r="TIN1103" s="54"/>
      <c r="TIO1103" s="54"/>
      <c r="TIP1103" s="54"/>
      <c r="TIQ1103" s="54"/>
      <c r="TIR1103" s="54"/>
      <c r="TIS1103" s="54"/>
      <c r="TIT1103" s="54"/>
      <c r="TIU1103" s="54"/>
      <c r="TIV1103" s="54"/>
      <c r="TIW1103" s="54"/>
      <c r="TIX1103" s="54"/>
      <c r="TIY1103" s="54"/>
      <c r="TIZ1103" s="54"/>
      <c r="TJA1103" s="54"/>
      <c r="TJB1103" s="54"/>
      <c r="TJC1103" s="54"/>
      <c r="TJD1103" s="54"/>
      <c r="TJE1103" s="54"/>
      <c r="TJF1103" s="54"/>
      <c r="TJG1103" s="54"/>
      <c r="TJH1103" s="54"/>
      <c r="TJI1103" s="54"/>
      <c r="TJJ1103" s="54"/>
      <c r="TJK1103" s="54"/>
      <c r="TJL1103" s="54"/>
      <c r="TJM1103" s="54"/>
      <c r="TJN1103" s="54"/>
      <c r="TJO1103" s="54"/>
      <c r="TJP1103" s="54"/>
      <c r="TJQ1103" s="54"/>
      <c r="TJR1103" s="54"/>
      <c r="TJS1103" s="54"/>
      <c r="TJT1103" s="54"/>
      <c r="TJU1103" s="54"/>
      <c r="TJV1103" s="54"/>
      <c r="TJW1103" s="54"/>
      <c r="TJX1103" s="54"/>
      <c r="TJY1103" s="54"/>
      <c r="TJZ1103" s="54"/>
      <c r="TKA1103" s="54"/>
      <c r="TKB1103" s="54"/>
      <c r="TKC1103" s="54"/>
      <c r="TKD1103" s="54"/>
      <c r="TKE1103" s="54"/>
      <c r="TKF1103" s="54"/>
      <c r="TKG1103" s="54"/>
      <c r="TKH1103" s="54"/>
      <c r="TKI1103" s="54"/>
      <c r="TKJ1103" s="54"/>
      <c r="TKK1103" s="54"/>
      <c r="TKL1103" s="54"/>
      <c r="TKM1103" s="54"/>
      <c r="TKN1103" s="54"/>
      <c r="TKO1103" s="54"/>
      <c r="TKP1103" s="54"/>
      <c r="TKQ1103" s="54"/>
      <c r="TKR1103" s="54"/>
      <c r="TKS1103" s="54"/>
      <c r="TKT1103" s="54"/>
      <c r="TKU1103" s="54"/>
      <c r="TKV1103" s="54"/>
      <c r="TKW1103" s="54"/>
      <c r="TKX1103" s="54"/>
      <c r="TKY1103" s="54"/>
      <c r="TKZ1103" s="54"/>
      <c r="TLA1103" s="54"/>
      <c r="TLB1103" s="54"/>
      <c r="TLC1103" s="54"/>
      <c r="TLD1103" s="54"/>
      <c r="TLE1103" s="54"/>
      <c r="TLF1103" s="54"/>
      <c r="TLG1103" s="54"/>
      <c r="TLH1103" s="54"/>
      <c r="TLI1103" s="54"/>
      <c r="TLJ1103" s="54"/>
      <c r="TLK1103" s="54"/>
      <c r="TLL1103" s="54"/>
      <c r="TLM1103" s="54"/>
      <c r="TLN1103" s="54"/>
      <c r="TLO1103" s="54"/>
      <c r="TLP1103" s="54"/>
      <c r="TLQ1103" s="54"/>
      <c r="TLR1103" s="54"/>
      <c r="TLS1103" s="54"/>
      <c r="TLT1103" s="54"/>
      <c r="TLU1103" s="54"/>
      <c r="TLV1103" s="54"/>
      <c r="TLW1103" s="54"/>
      <c r="TLX1103" s="54"/>
      <c r="TLY1103" s="54"/>
      <c r="TLZ1103" s="54"/>
      <c r="TMA1103" s="54"/>
      <c r="TMB1103" s="54"/>
      <c r="TMC1103" s="54"/>
      <c r="TMD1103" s="54"/>
      <c r="TME1103" s="54"/>
      <c r="TMF1103" s="54"/>
      <c r="TMG1103" s="54"/>
      <c r="TMH1103" s="54"/>
      <c r="TMI1103" s="54"/>
      <c r="TMJ1103" s="54"/>
      <c r="TMK1103" s="54"/>
      <c r="TML1103" s="54"/>
      <c r="TMM1103" s="54"/>
      <c r="TMN1103" s="54"/>
      <c r="TMO1103" s="54"/>
      <c r="TMP1103" s="54"/>
      <c r="TMQ1103" s="54"/>
      <c r="TMR1103" s="54"/>
      <c r="TMS1103" s="54"/>
      <c r="TMT1103" s="54"/>
      <c r="TMU1103" s="54"/>
      <c r="TMV1103" s="54"/>
      <c r="TMW1103" s="54"/>
      <c r="TMX1103" s="54"/>
      <c r="TMY1103" s="54"/>
      <c r="TMZ1103" s="54"/>
      <c r="TNA1103" s="54"/>
      <c r="TNB1103" s="54"/>
      <c r="TNC1103" s="54"/>
      <c r="TND1103" s="54"/>
      <c r="TNE1103" s="54"/>
      <c r="TNF1103" s="54"/>
      <c r="TNG1103" s="54"/>
      <c r="TNH1103" s="54"/>
      <c r="TNI1103" s="54"/>
      <c r="TNJ1103" s="54"/>
      <c r="TNK1103" s="54"/>
      <c r="TNL1103" s="54"/>
      <c r="TNM1103" s="54"/>
      <c r="TNN1103" s="54"/>
      <c r="TNO1103" s="54"/>
      <c r="TNP1103" s="54"/>
      <c r="TNQ1103" s="54"/>
      <c r="TNR1103" s="54"/>
      <c r="TNS1103" s="54"/>
      <c r="TNT1103" s="54"/>
      <c r="TNU1103" s="54"/>
      <c r="TNV1103" s="54"/>
      <c r="TNW1103" s="54"/>
      <c r="TNX1103" s="54"/>
      <c r="TNY1103" s="54"/>
      <c r="TNZ1103" s="54"/>
      <c r="TOA1103" s="54"/>
      <c r="TOB1103" s="54"/>
      <c r="TOC1103" s="54"/>
      <c r="TOD1103" s="54"/>
      <c r="TOE1103" s="54"/>
      <c r="TOF1103" s="54"/>
      <c r="TOG1103" s="54"/>
      <c r="TOH1103" s="54"/>
      <c r="TOI1103" s="54"/>
      <c r="TOJ1103" s="54"/>
      <c r="TOK1103" s="54"/>
      <c r="TOL1103" s="54"/>
      <c r="TOM1103" s="54"/>
      <c r="TON1103" s="54"/>
      <c r="TOO1103" s="54"/>
      <c r="TOP1103" s="54"/>
      <c r="TOQ1103" s="54"/>
      <c r="TOR1103" s="54"/>
      <c r="TOS1103" s="54"/>
      <c r="TOT1103" s="54"/>
      <c r="TOU1103" s="54"/>
      <c r="TOV1103" s="54"/>
      <c r="TOW1103" s="54"/>
      <c r="TOX1103" s="54"/>
      <c r="TOY1103" s="54"/>
      <c r="TOZ1103" s="54"/>
      <c r="TPA1103" s="54"/>
      <c r="TPB1103" s="54"/>
      <c r="TPC1103" s="54"/>
      <c r="TPD1103" s="54"/>
      <c r="TPE1103" s="54"/>
      <c r="TPF1103" s="54"/>
      <c r="TPG1103" s="54"/>
      <c r="TPH1103" s="54"/>
      <c r="TPI1103" s="54"/>
      <c r="TPJ1103" s="54"/>
      <c r="TPK1103" s="54"/>
      <c r="TPL1103" s="54"/>
      <c r="TPM1103" s="54"/>
      <c r="TPN1103" s="54"/>
      <c r="TPO1103" s="54"/>
      <c r="TPP1103" s="54"/>
      <c r="TPQ1103" s="54"/>
      <c r="TPR1103" s="54"/>
      <c r="TPS1103" s="54"/>
      <c r="TPT1103" s="54"/>
      <c r="TPU1103" s="54"/>
      <c r="TPV1103" s="54"/>
      <c r="TPW1103" s="54"/>
      <c r="TPX1103" s="54"/>
      <c r="TPY1103" s="54"/>
      <c r="TPZ1103" s="54"/>
      <c r="TQA1103" s="54"/>
      <c r="TQB1103" s="54"/>
      <c r="TQC1103" s="54"/>
      <c r="TQD1103" s="54"/>
      <c r="TQE1103" s="54"/>
      <c r="TQF1103" s="54"/>
      <c r="TQG1103" s="54"/>
      <c r="TQH1103" s="54"/>
      <c r="TQI1103" s="54"/>
      <c r="TQJ1103" s="54"/>
      <c r="TQK1103" s="54"/>
      <c r="TQL1103" s="54"/>
      <c r="TQM1103" s="54"/>
      <c r="TQN1103" s="54"/>
      <c r="TQO1103" s="54"/>
      <c r="TQP1103" s="54"/>
      <c r="TQQ1103" s="54"/>
      <c r="TQR1103" s="54"/>
      <c r="TQS1103" s="54"/>
      <c r="TQT1103" s="54"/>
      <c r="TQU1103" s="54"/>
      <c r="TQV1103" s="54"/>
      <c r="TQW1103" s="54"/>
      <c r="TQX1103" s="54"/>
      <c r="TQY1103" s="54"/>
      <c r="TQZ1103" s="54"/>
      <c r="TRA1103" s="54"/>
      <c r="TRB1103" s="54"/>
      <c r="TRC1103" s="54"/>
      <c r="TRD1103" s="54"/>
      <c r="TRE1103" s="54"/>
      <c r="TRF1103" s="54"/>
      <c r="TRG1103" s="54"/>
      <c r="TRH1103" s="54"/>
      <c r="TRI1103" s="54"/>
      <c r="TRJ1103" s="54"/>
      <c r="TRK1103" s="54"/>
      <c r="TRL1103" s="54"/>
      <c r="TRM1103" s="54"/>
      <c r="TRN1103" s="54"/>
      <c r="TRO1103" s="54"/>
      <c r="TRP1103" s="54"/>
      <c r="TRQ1103" s="54"/>
      <c r="TRR1103" s="54"/>
      <c r="TRS1103" s="54"/>
      <c r="TRT1103" s="54"/>
      <c r="TRU1103" s="54"/>
      <c r="TRV1103" s="54"/>
      <c r="TRW1103" s="54"/>
      <c r="TRX1103" s="54"/>
      <c r="TRY1103" s="54"/>
      <c r="TRZ1103" s="54"/>
      <c r="TSA1103" s="54"/>
      <c r="TSB1103" s="54"/>
      <c r="TSC1103" s="54"/>
      <c r="TSD1103" s="54"/>
      <c r="TSE1103" s="54"/>
      <c r="TSF1103" s="54"/>
      <c r="TSG1103" s="54"/>
      <c r="TSH1103" s="54"/>
      <c r="TSI1103" s="54"/>
      <c r="TSJ1103" s="54"/>
      <c r="TSK1103" s="54"/>
      <c r="TSL1103" s="54"/>
      <c r="TSM1103" s="54"/>
      <c r="TSN1103" s="54"/>
      <c r="TSO1103" s="54"/>
      <c r="TSP1103" s="54"/>
      <c r="TSQ1103" s="54"/>
      <c r="TSR1103" s="54"/>
      <c r="TSS1103" s="54"/>
      <c r="TST1103" s="54"/>
      <c r="TSU1103" s="54"/>
      <c r="TSV1103" s="54"/>
      <c r="TSW1103" s="54"/>
      <c r="TSX1103" s="54"/>
      <c r="TSY1103" s="54"/>
      <c r="TSZ1103" s="54"/>
      <c r="TTA1103" s="54"/>
      <c r="TTB1103" s="54"/>
      <c r="TTC1103" s="54"/>
      <c r="TTD1103" s="54"/>
      <c r="TTE1103" s="54"/>
      <c r="TTF1103" s="54"/>
      <c r="TTG1103" s="54"/>
      <c r="TTH1103" s="54"/>
      <c r="TTI1103" s="54"/>
      <c r="TTJ1103" s="54"/>
      <c r="TTK1103" s="54"/>
      <c r="TTL1103" s="54"/>
      <c r="TTM1103" s="54"/>
      <c r="TTN1103" s="54"/>
      <c r="TTO1103" s="54"/>
      <c r="TTP1103" s="54"/>
      <c r="TTQ1103" s="54"/>
      <c r="TTR1103" s="54"/>
      <c r="TTS1103" s="54"/>
      <c r="TTT1103" s="54"/>
      <c r="TTU1103" s="54"/>
      <c r="TTV1103" s="54"/>
      <c r="TTW1103" s="54"/>
      <c r="TTX1103" s="54"/>
      <c r="TTY1103" s="54"/>
      <c r="TTZ1103" s="54"/>
      <c r="TUA1103" s="54"/>
      <c r="TUB1103" s="54"/>
      <c r="TUC1103" s="54"/>
      <c r="TUD1103" s="54"/>
      <c r="TUE1103" s="54"/>
      <c r="TUF1103" s="54"/>
      <c r="TUG1103" s="54"/>
      <c r="TUH1103" s="54"/>
      <c r="TUI1103" s="54"/>
      <c r="TUJ1103" s="54"/>
      <c r="TUK1103" s="54"/>
      <c r="TUL1103" s="54"/>
      <c r="TUM1103" s="54"/>
      <c r="TUN1103" s="54"/>
      <c r="TUO1103" s="54"/>
      <c r="TUP1103" s="54"/>
      <c r="TUQ1103" s="54"/>
      <c r="TUR1103" s="54"/>
      <c r="TUS1103" s="54"/>
      <c r="TUT1103" s="54"/>
      <c r="TUU1103" s="54"/>
      <c r="TUV1103" s="54"/>
      <c r="TUW1103" s="54"/>
      <c r="TUX1103" s="54"/>
      <c r="TUY1103" s="54"/>
      <c r="TUZ1103" s="54"/>
      <c r="TVA1103" s="54"/>
      <c r="TVB1103" s="54"/>
      <c r="TVC1103" s="54"/>
      <c r="TVD1103" s="54"/>
      <c r="TVE1103" s="54"/>
      <c r="TVF1103" s="54"/>
      <c r="TVG1103" s="54"/>
      <c r="TVH1103" s="54"/>
      <c r="TVI1103" s="54"/>
      <c r="TVJ1103" s="54"/>
      <c r="TVK1103" s="54"/>
      <c r="TVL1103" s="54"/>
      <c r="TVM1103" s="54"/>
      <c r="TVN1103" s="54"/>
      <c r="TVO1103" s="54"/>
      <c r="TVP1103" s="54"/>
      <c r="TVQ1103" s="54"/>
      <c r="TVR1103" s="54"/>
      <c r="TVS1103" s="54"/>
      <c r="TVT1103" s="54"/>
      <c r="TVU1103" s="54"/>
      <c r="TVV1103" s="54"/>
      <c r="TVW1103" s="54"/>
      <c r="TVX1103" s="54"/>
      <c r="TVY1103" s="54"/>
      <c r="TVZ1103" s="54"/>
      <c r="TWA1103" s="54"/>
      <c r="TWB1103" s="54"/>
      <c r="TWC1103" s="54"/>
      <c r="TWD1103" s="54"/>
      <c r="TWE1103" s="54"/>
      <c r="TWF1103" s="54"/>
      <c r="TWG1103" s="54"/>
      <c r="TWH1103" s="54"/>
      <c r="TWI1103" s="54"/>
      <c r="TWJ1103" s="54"/>
      <c r="TWK1103" s="54"/>
      <c r="TWL1103" s="54"/>
      <c r="TWM1103" s="54"/>
      <c r="TWN1103" s="54"/>
      <c r="TWO1103" s="54"/>
      <c r="TWP1103" s="54"/>
      <c r="TWQ1103" s="54"/>
      <c r="TWR1103" s="54"/>
      <c r="TWS1103" s="54"/>
      <c r="TWT1103" s="54"/>
      <c r="TWU1103" s="54"/>
      <c r="TWV1103" s="54"/>
      <c r="TWW1103" s="54"/>
      <c r="TWX1103" s="54"/>
      <c r="TWY1103" s="54"/>
      <c r="TWZ1103" s="54"/>
      <c r="TXA1103" s="54"/>
      <c r="TXB1103" s="54"/>
      <c r="TXC1103" s="54"/>
      <c r="TXD1103" s="54"/>
      <c r="TXE1103" s="54"/>
      <c r="TXF1103" s="54"/>
      <c r="TXG1103" s="54"/>
      <c r="TXH1103" s="54"/>
      <c r="TXI1103" s="54"/>
      <c r="TXJ1103" s="54"/>
      <c r="TXK1103" s="54"/>
      <c r="TXL1103" s="54"/>
      <c r="TXM1103" s="54"/>
      <c r="TXN1103" s="54"/>
      <c r="TXO1103" s="54"/>
      <c r="TXP1103" s="54"/>
      <c r="TXQ1103" s="54"/>
      <c r="TXR1103" s="54"/>
      <c r="TXS1103" s="54"/>
      <c r="TXT1103" s="54"/>
      <c r="TXU1103" s="54"/>
      <c r="TXV1103" s="54"/>
      <c r="TXW1103" s="54"/>
      <c r="TXX1103" s="54"/>
      <c r="TXY1103" s="54"/>
      <c r="TXZ1103" s="54"/>
      <c r="TYA1103" s="54"/>
      <c r="TYB1103" s="54"/>
      <c r="TYC1103" s="54"/>
      <c r="TYD1103" s="54"/>
      <c r="TYE1103" s="54"/>
      <c r="TYF1103" s="54"/>
      <c r="TYG1103" s="54"/>
      <c r="TYH1103" s="54"/>
      <c r="TYI1103" s="54"/>
      <c r="TYJ1103" s="54"/>
      <c r="TYK1103" s="54"/>
      <c r="TYL1103" s="54"/>
      <c r="TYM1103" s="54"/>
      <c r="TYN1103" s="54"/>
      <c r="TYO1103" s="54"/>
      <c r="TYP1103" s="54"/>
      <c r="TYQ1103" s="54"/>
      <c r="TYR1103" s="54"/>
      <c r="TYS1103" s="54"/>
      <c r="TYT1103" s="54"/>
      <c r="TYU1103" s="54"/>
      <c r="TYV1103" s="54"/>
      <c r="TYW1103" s="54"/>
      <c r="TYX1103" s="54"/>
      <c r="TYY1103" s="54"/>
      <c r="TYZ1103" s="54"/>
      <c r="TZA1103" s="54"/>
      <c r="TZB1103" s="54"/>
      <c r="TZC1103" s="54"/>
      <c r="TZD1103" s="54"/>
      <c r="TZE1103" s="54"/>
      <c r="TZF1103" s="54"/>
      <c r="TZG1103" s="54"/>
      <c r="TZH1103" s="54"/>
      <c r="TZI1103" s="54"/>
      <c r="TZJ1103" s="54"/>
      <c r="TZK1103" s="54"/>
      <c r="TZL1103" s="54"/>
      <c r="TZM1103" s="54"/>
      <c r="TZN1103" s="54"/>
      <c r="TZO1103" s="54"/>
      <c r="TZP1103" s="54"/>
      <c r="TZQ1103" s="54"/>
      <c r="TZR1103" s="54"/>
      <c r="TZS1103" s="54"/>
      <c r="TZT1103" s="54"/>
      <c r="TZU1103" s="54"/>
      <c r="TZV1103" s="54"/>
      <c r="TZW1103" s="54"/>
      <c r="TZX1103" s="54"/>
      <c r="TZY1103" s="54"/>
      <c r="TZZ1103" s="54"/>
      <c r="UAA1103" s="54"/>
      <c r="UAB1103" s="54"/>
      <c r="UAC1103" s="54"/>
      <c r="UAD1103" s="54"/>
      <c r="UAE1103" s="54"/>
      <c r="UAF1103" s="54"/>
      <c r="UAG1103" s="54"/>
      <c r="UAH1103" s="54"/>
      <c r="UAI1103" s="54"/>
      <c r="UAJ1103" s="54"/>
      <c r="UAK1103" s="54"/>
      <c r="UAL1103" s="54"/>
      <c r="UAM1103" s="54"/>
      <c r="UAN1103" s="54"/>
      <c r="UAO1103" s="54"/>
      <c r="UAP1103" s="54"/>
      <c r="UAQ1103" s="54"/>
      <c r="UAR1103" s="54"/>
      <c r="UAS1103" s="54"/>
      <c r="UAT1103" s="54"/>
      <c r="UAU1103" s="54"/>
      <c r="UAV1103" s="54"/>
      <c r="UAW1103" s="54"/>
      <c r="UAX1103" s="54"/>
      <c r="UAY1103" s="54"/>
      <c r="UAZ1103" s="54"/>
      <c r="UBA1103" s="54"/>
      <c r="UBB1103" s="54"/>
      <c r="UBC1103" s="54"/>
      <c r="UBD1103" s="54"/>
      <c r="UBE1103" s="54"/>
      <c r="UBF1103" s="54"/>
      <c r="UBG1103" s="54"/>
      <c r="UBH1103" s="54"/>
      <c r="UBI1103" s="54"/>
      <c r="UBJ1103" s="54"/>
      <c r="UBK1103" s="54"/>
      <c r="UBL1103" s="54"/>
      <c r="UBM1103" s="54"/>
      <c r="UBN1103" s="54"/>
      <c r="UBO1103" s="54"/>
      <c r="UBP1103" s="54"/>
      <c r="UBQ1103" s="54"/>
      <c r="UBR1103" s="54"/>
      <c r="UBS1103" s="54"/>
      <c r="UBT1103" s="54"/>
      <c r="UBU1103" s="54"/>
      <c r="UBV1103" s="54"/>
      <c r="UBW1103" s="54"/>
      <c r="UBX1103" s="54"/>
      <c r="UBY1103" s="54"/>
      <c r="UBZ1103" s="54"/>
      <c r="UCA1103" s="54"/>
      <c r="UCB1103" s="54"/>
      <c r="UCC1103" s="54"/>
      <c r="UCD1103" s="54"/>
      <c r="UCE1103" s="54"/>
      <c r="UCF1103" s="54"/>
      <c r="UCG1103" s="54"/>
      <c r="UCH1103" s="54"/>
      <c r="UCI1103" s="54"/>
      <c r="UCJ1103" s="54"/>
      <c r="UCK1103" s="54"/>
      <c r="UCL1103" s="54"/>
      <c r="UCM1103" s="54"/>
      <c r="UCN1103" s="54"/>
      <c r="UCO1103" s="54"/>
      <c r="UCP1103" s="54"/>
      <c r="UCQ1103" s="54"/>
      <c r="UCR1103" s="54"/>
      <c r="UCS1103" s="54"/>
      <c r="UCT1103" s="54"/>
      <c r="UCU1103" s="54"/>
      <c r="UCV1103" s="54"/>
      <c r="UCW1103" s="54"/>
      <c r="UCX1103" s="54"/>
      <c r="UCY1103" s="54"/>
      <c r="UCZ1103" s="54"/>
      <c r="UDA1103" s="54"/>
      <c r="UDB1103" s="54"/>
      <c r="UDC1103" s="54"/>
      <c r="UDD1103" s="54"/>
      <c r="UDE1103" s="54"/>
      <c r="UDF1103" s="54"/>
      <c r="UDG1103" s="54"/>
      <c r="UDH1103" s="54"/>
      <c r="UDI1103" s="54"/>
      <c r="UDJ1103" s="54"/>
      <c r="UDK1103" s="54"/>
      <c r="UDL1103" s="54"/>
      <c r="UDM1103" s="54"/>
      <c r="UDN1103" s="54"/>
      <c r="UDO1103" s="54"/>
      <c r="UDP1103" s="54"/>
      <c r="UDQ1103" s="54"/>
      <c r="UDR1103" s="54"/>
      <c r="UDS1103" s="54"/>
      <c r="UDT1103" s="54"/>
      <c r="UDU1103" s="54"/>
      <c r="UDV1103" s="54"/>
      <c r="UDW1103" s="54"/>
      <c r="UDX1103" s="54"/>
      <c r="UDY1103" s="54"/>
      <c r="UDZ1103" s="54"/>
      <c r="UEA1103" s="54"/>
      <c r="UEB1103" s="54"/>
      <c r="UEC1103" s="54"/>
      <c r="UED1103" s="54"/>
      <c r="UEE1103" s="54"/>
      <c r="UEF1103" s="54"/>
      <c r="UEG1103" s="54"/>
      <c r="UEH1103" s="54"/>
      <c r="UEI1103" s="54"/>
      <c r="UEJ1103" s="54"/>
      <c r="UEK1103" s="54"/>
      <c r="UEL1103" s="54"/>
      <c r="UEM1103" s="54"/>
      <c r="UEN1103" s="54"/>
      <c r="UEO1103" s="54"/>
      <c r="UEP1103" s="54"/>
      <c r="UEQ1103" s="54"/>
      <c r="UER1103" s="54"/>
      <c r="UES1103" s="54"/>
      <c r="UET1103" s="54"/>
      <c r="UEU1103" s="54"/>
      <c r="UEV1103" s="54"/>
      <c r="UEW1103" s="54"/>
      <c r="UEX1103" s="54"/>
      <c r="UEY1103" s="54"/>
      <c r="UEZ1103" s="54"/>
      <c r="UFA1103" s="54"/>
      <c r="UFB1103" s="54"/>
      <c r="UFC1103" s="54"/>
      <c r="UFD1103" s="54"/>
      <c r="UFE1103" s="54"/>
      <c r="UFF1103" s="54"/>
      <c r="UFG1103" s="54"/>
      <c r="UFH1103" s="54"/>
      <c r="UFI1103" s="54"/>
      <c r="UFJ1103" s="54"/>
      <c r="UFK1103" s="54"/>
      <c r="UFL1103" s="54"/>
      <c r="UFM1103" s="54"/>
      <c r="UFN1103" s="54"/>
      <c r="UFO1103" s="54"/>
      <c r="UFP1103" s="54"/>
      <c r="UFQ1103" s="54"/>
      <c r="UFR1103" s="54"/>
      <c r="UFS1103" s="54"/>
      <c r="UFT1103" s="54"/>
      <c r="UFU1103" s="54"/>
      <c r="UFV1103" s="54"/>
      <c r="UFW1103" s="54"/>
      <c r="UFX1103" s="54"/>
      <c r="UFY1103" s="54"/>
      <c r="UFZ1103" s="54"/>
      <c r="UGA1103" s="54"/>
      <c r="UGB1103" s="54"/>
      <c r="UGC1103" s="54"/>
      <c r="UGD1103" s="54"/>
      <c r="UGE1103" s="54"/>
      <c r="UGF1103" s="54"/>
      <c r="UGG1103" s="54"/>
      <c r="UGH1103" s="54"/>
      <c r="UGI1103" s="54"/>
      <c r="UGJ1103" s="54"/>
      <c r="UGK1103" s="54"/>
      <c r="UGL1103" s="54"/>
      <c r="UGM1103" s="54"/>
      <c r="UGN1103" s="54"/>
      <c r="UGO1103" s="54"/>
      <c r="UGP1103" s="54"/>
      <c r="UGQ1103" s="54"/>
      <c r="UGR1103" s="54"/>
      <c r="UGS1103" s="54"/>
      <c r="UGT1103" s="54"/>
      <c r="UGU1103" s="54"/>
      <c r="UGV1103" s="54"/>
      <c r="UGW1103" s="54"/>
      <c r="UGX1103" s="54"/>
      <c r="UGY1103" s="54"/>
      <c r="UGZ1103" s="54"/>
      <c r="UHA1103" s="54"/>
      <c r="UHB1103" s="54"/>
      <c r="UHC1103" s="54"/>
      <c r="UHD1103" s="54"/>
      <c r="UHE1103" s="54"/>
      <c r="UHF1103" s="54"/>
      <c r="UHG1103" s="54"/>
      <c r="UHH1103" s="54"/>
      <c r="UHI1103" s="54"/>
      <c r="UHJ1103" s="54"/>
      <c r="UHK1103" s="54"/>
      <c r="UHL1103" s="54"/>
      <c r="UHM1103" s="54"/>
      <c r="UHN1103" s="54"/>
      <c r="UHO1103" s="54"/>
      <c r="UHP1103" s="54"/>
      <c r="UHQ1103" s="54"/>
      <c r="UHR1103" s="54"/>
      <c r="UHS1103" s="54"/>
      <c r="UHT1103" s="54"/>
      <c r="UHU1103" s="54"/>
      <c r="UHV1103" s="54"/>
      <c r="UHW1103" s="54"/>
      <c r="UHX1103" s="54"/>
      <c r="UHY1103" s="54"/>
      <c r="UHZ1103" s="54"/>
      <c r="UIA1103" s="54"/>
      <c r="UIB1103" s="54"/>
      <c r="UIC1103" s="54"/>
      <c r="UID1103" s="54"/>
      <c r="UIE1103" s="54"/>
      <c r="UIF1103" s="54"/>
      <c r="UIG1103" s="54"/>
      <c r="UIH1103" s="54"/>
      <c r="UII1103" s="54"/>
      <c r="UIJ1103" s="54"/>
      <c r="UIK1103" s="54"/>
      <c r="UIL1103" s="54"/>
      <c r="UIM1103" s="54"/>
      <c r="UIN1103" s="54"/>
      <c r="UIO1103" s="54"/>
      <c r="UIP1103" s="54"/>
      <c r="UIQ1103" s="54"/>
      <c r="UIR1103" s="54"/>
      <c r="UIS1103" s="54"/>
      <c r="UIT1103" s="54"/>
      <c r="UIU1103" s="54"/>
      <c r="UIV1103" s="54"/>
      <c r="UIW1103" s="54"/>
      <c r="UIX1103" s="54"/>
      <c r="UIY1103" s="54"/>
      <c r="UIZ1103" s="54"/>
      <c r="UJA1103" s="54"/>
      <c r="UJB1103" s="54"/>
      <c r="UJC1103" s="54"/>
      <c r="UJD1103" s="54"/>
      <c r="UJE1103" s="54"/>
      <c r="UJF1103" s="54"/>
      <c r="UJG1103" s="54"/>
      <c r="UJH1103" s="54"/>
      <c r="UJI1103" s="54"/>
      <c r="UJJ1103" s="54"/>
      <c r="UJK1103" s="54"/>
      <c r="UJL1103" s="54"/>
      <c r="UJM1103" s="54"/>
      <c r="UJN1103" s="54"/>
      <c r="UJO1103" s="54"/>
      <c r="UJP1103" s="54"/>
      <c r="UJQ1103" s="54"/>
      <c r="UJR1103" s="54"/>
      <c r="UJS1103" s="54"/>
      <c r="UJT1103" s="54"/>
      <c r="UJU1103" s="54"/>
      <c r="UJV1103" s="54"/>
      <c r="UJW1103" s="54"/>
      <c r="UJX1103" s="54"/>
      <c r="UJY1103" s="54"/>
      <c r="UJZ1103" s="54"/>
      <c r="UKA1103" s="54"/>
      <c r="UKB1103" s="54"/>
      <c r="UKC1103" s="54"/>
      <c r="UKD1103" s="54"/>
      <c r="UKE1103" s="54"/>
      <c r="UKF1103" s="54"/>
      <c r="UKG1103" s="54"/>
      <c r="UKH1103" s="54"/>
      <c r="UKI1103" s="54"/>
      <c r="UKJ1103" s="54"/>
      <c r="UKK1103" s="54"/>
      <c r="UKL1103" s="54"/>
      <c r="UKM1103" s="54"/>
      <c r="UKN1103" s="54"/>
      <c r="UKO1103" s="54"/>
      <c r="UKP1103" s="54"/>
      <c r="UKQ1103" s="54"/>
      <c r="UKR1103" s="54"/>
      <c r="UKS1103" s="54"/>
      <c r="UKT1103" s="54"/>
      <c r="UKU1103" s="54"/>
      <c r="UKV1103" s="54"/>
      <c r="UKW1103" s="54"/>
      <c r="UKX1103" s="54"/>
      <c r="UKY1103" s="54"/>
      <c r="UKZ1103" s="54"/>
      <c r="ULA1103" s="54"/>
      <c r="ULB1103" s="54"/>
      <c r="ULC1103" s="54"/>
      <c r="ULD1103" s="54"/>
      <c r="ULE1103" s="54"/>
      <c r="ULF1103" s="54"/>
      <c r="ULG1103" s="54"/>
      <c r="ULH1103" s="54"/>
      <c r="ULI1103" s="54"/>
      <c r="ULJ1103" s="54"/>
      <c r="ULK1103" s="54"/>
      <c r="ULL1103" s="54"/>
      <c r="ULM1103" s="54"/>
      <c r="ULN1103" s="54"/>
      <c r="ULO1103" s="54"/>
      <c r="ULP1103" s="54"/>
      <c r="ULQ1103" s="54"/>
      <c r="ULR1103" s="54"/>
      <c r="ULS1103" s="54"/>
      <c r="ULT1103" s="54"/>
      <c r="ULU1103" s="54"/>
      <c r="ULV1103" s="54"/>
      <c r="ULW1103" s="54"/>
      <c r="ULX1103" s="54"/>
      <c r="ULY1103" s="54"/>
      <c r="ULZ1103" s="54"/>
      <c r="UMA1103" s="54"/>
      <c r="UMB1103" s="54"/>
      <c r="UMC1103" s="54"/>
      <c r="UMD1103" s="54"/>
      <c r="UME1103" s="54"/>
      <c r="UMF1103" s="54"/>
      <c r="UMG1103" s="54"/>
      <c r="UMH1103" s="54"/>
      <c r="UMI1103" s="54"/>
      <c r="UMJ1103" s="54"/>
      <c r="UMK1103" s="54"/>
      <c r="UML1103" s="54"/>
      <c r="UMM1103" s="54"/>
      <c r="UMN1103" s="54"/>
      <c r="UMO1103" s="54"/>
      <c r="UMP1103" s="54"/>
      <c r="UMQ1103" s="54"/>
      <c r="UMR1103" s="54"/>
      <c r="UMS1103" s="54"/>
      <c r="UMT1103" s="54"/>
      <c r="UMU1103" s="54"/>
      <c r="UMV1103" s="54"/>
      <c r="UMW1103" s="54"/>
      <c r="UMX1103" s="54"/>
      <c r="UMY1103" s="54"/>
      <c r="UMZ1103" s="54"/>
      <c r="UNA1103" s="54"/>
      <c r="UNB1103" s="54"/>
      <c r="UNC1103" s="54"/>
      <c r="UND1103" s="54"/>
      <c r="UNE1103" s="54"/>
      <c r="UNF1103" s="54"/>
      <c r="UNG1103" s="54"/>
      <c r="UNH1103" s="54"/>
      <c r="UNI1103" s="54"/>
      <c r="UNJ1103" s="54"/>
      <c r="UNK1103" s="54"/>
      <c r="UNL1103" s="54"/>
      <c r="UNM1103" s="54"/>
      <c r="UNN1103" s="54"/>
      <c r="UNO1103" s="54"/>
      <c r="UNP1103" s="54"/>
      <c r="UNQ1103" s="54"/>
      <c r="UNR1103" s="54"/>
      <c r="UNS1103" s="54"/>
      <c r="UNT1103" s="54"/>
      <c r="UNU1103" s="54"/>
      <c r="UNV1103" s="54"/>
      <c r="UNW1103" s="54"/>
      <c r="UNX1103" s="54"/>
      <c r="UNY1103" s="54"/>
      <c r="UNZ1103" s="54"/>
      <c r="UOA1103" s="54"/>
      <c r="UOB1103" s="54"/>
      <c r="UOC1103" s="54"/>
      <c r="UOD1103" s="54"/>
      <c r="UOE1103" s="54"/>
      <c r="UOF1103" s="54"/>
      <c r="UOG1103" s="54"/>
      <c r="UOH1103" s="54"/>
      <c r="UOI1103" s="54"/>
      <c r="UOJ1103" s="54"/>
      <c r="UOK1103" s="54"/>
      <c r="UOL1103" s="54"/>
      <c r="UOM1103" s="54"/>
      <c r="UON1103" s="54"/>
      <c r="UOO1103" s="54"/>
      <c r="UOP1103" s="54"/>
      <c r="UOQ1103" s="54"/>
      <c r="UOR1103" s="54"/>
      <c r="UOS1103" s="54"/>
      <c r="UOT1103" s="54"/>
      <c r="UOU1103" s="54"/>
      <c r="UOV1103" s="54"/>
      <c r="UOW1103" s="54"/>
      <c r="UOX1103" s="54"/>
      <c r="UOY1103" s="54"/>
      <c r="UOZ1103" s="54"/>
      <c r="UPA1103" s="54"/>
      <c r="UPB1103" s="54"/>
      <c r="UPC1103" s="54"/>
      <c r="UPD1103" s="54"/>
      <c r="UPE1103" s="54"/>
      <c r="UPF1103" s="54"/>
      <c r="UPG1103" s="54"/>
      <c r="UPH1103" s="54"/>
      <c r="UPI1103" s="54"/>
      <c r="UPJ1103" s="54"/>
      <c r="UPK1103" s="54"/>
      <c r="UPL1103" s="54"/>
      <c r="UPM1103" s="54"/>
      <c r="UPN1103" s="54"/>
      <c r="UPO1103" s="54"/>
      <c r="UPP1103" s="54"/>
      <c r="UPQ1103" s="54"/>
      <c r="UPR1103" s="54"/>
      <c r="UPS1103" s="54"/>
      <c r="UPT1103" s="54"/>
      <c r="UPU1103" s="54"/>
      <c r="UPV1103" s="54"/>
      <c r="UPW1103" s="54"/>
      <c r="UPX1103" s="54"/>
      <c r="UPY1103" s="54"/>
      <c r="UPZ1103" s="54"/>
      <c r="UQA1103" s="54"/>
      <c r="UQB1103" s="54"/>
      <c r="UQC1103" s="54"/>
      <c r="UQD1103" s="54"/>
      <c r="UQE1103" s="54"/>
      <c r="UQF1103" s="54"/>
      <c r="UQG1103" s="54"/>
      <c r="UQH1103" s="54"/>
      <c r="UQI1103" s="54"/>
      <c r="UQJ1103" s="54"/>
      <c r="UQK1103" s="54"/>
      <c r="UQL1103" s="54"/>
      <c r="UQM1103" s="54"/>
      <c r="UQN1103" s="54"/>
      <c r="UQO1103" s="54"/>
      <c r="UQP1103" s="54"/>
      <c r="UQQ1103" s="54"/>
      <c r="UQR1103" s="54"/>
      <c r="UQS1103" s="54"/>
      <c r="UQT1103" s="54"/>
      <c r="UQU1103" s="54"/>
      <c r="UQV1103" s="54"/>
      <c r="UQW1103" s="54"/>
      <c r="UQX1103" s="54"/>
      <c r="UQY1103" s="54"/>
      <c r="UQZ1103" s="54"/>
      <c r="URA1103" s="54"/>
      <c r="URB1103" s="54"/>
      <c r="URC1103" s="54"/>
      <c r="URD1103" s="54"/>
      <c r="URE1103" s="54"/>
      <c r="URF1103" s="54"/>
      <c r="URG1103" s="54"/>
      <c r="URH1103" s="54"/>
      <c r="URI1103" s="54"/>
      <c r="URJ1103" s="54"/>
      <c r="URK1103" s="54"/>
      <c r="URL1103" s="54"/>
      <c r="URM1103" s="54"/>
      <c r="URN1103" s="54"/>
      <c r="URO1103" s="54"/>
      <c r="URP1103" s="54"/>
      <c r="URQ1103" s="54"/>
      <c r="URR1103" s="54"/>
      <c r="URS1103" s="54"/>
      <c r="URT1103" s="54"/>
      <c r="URU1103" s="54"/>
      <c r="URV1103" s="54"/>
      <c r="URW1103" s="54"/>
      <c r="URX1103" s="54"/>
      <c r="URY1103" s="54"/>
      <c r="URZ1103" s="54"/>
      <c r="USA1103" s="54"/>
      <c r="USB1103" s="54"/>
      <c r="USC1103" s="54"/>
      <c r="USD1103" s="54"/>
      <c r="USE1103" s="54"/>
      <c r="USF1103" s="54"/>
      <c r="USG1103" s="54"/>
      <c r="USH1103" s="54"/>
      <c r="USI1103" s="54"/>
      <c r="USJ1103" s="54"/>
      <c r="USK1103" s="54"/>
      <c r="USL1103" s="54"/>
      <c r="USM1103" s="54"/>
      <c r="USN1103" s="54"/>
      <c r="USO1103" s="54"/>
      <c r="USP1103" s="54"/>
      <c r="USQ1103" s="54"/>
      <c r="USR1103" s="54"/>
      <c r="USS1103" s="54"/>
      <c r="UST1103" s="54"/>
      <c r="USU1103" s="54"/>
      <c r="USV1103" s="54"/>
      <c r="USW1103" s="54"/>
      <c r="USX1103" s="54"/>
      <c r="USY1103" s="54"/>
      <c r="USZ1103" s="54"/>
      <c r="UTA1103" s="54"/>
      <c r="UTB1103" s="54"/>
      <c r="UTC1103" s="54"/>
      <c r="UTD1103" s="54"/>
      <c r="UTE1103" s="54"/>
      <c r="UTF1103" s="54"/>
      <c r="UTG1103" s="54"/>
      <c r="UTH1103" s="54"/>
      <c r="UTI1103" s="54"/>
      <c r="UTJ1103" s="54"/>
      <c r="UTK1103" s="54"/>
      <c r="UTL1103" s="54"/>
      <c r="UTM1103" s="54"/>
      <c r="UTN1103" s="54"/>
      <c r="UTO1103" s="54"/>
      <c r="UTP1103" s="54"/>
      <c r="UTQ1103" s="54"/>
      <c r="UTR1103" s="54"/>
      <c r="UTS1103" s="54"/>
      <c r="UTT1103" s="54"/>
      <c r="UTU1103" s="54"/>
      <c r="UTV1103" s="54"/>
      <c r="UTW1103" s="54"/>
      <c r="UTX1103" s="54"/>
      <c r="UTY1103" s="54"/>
      <c r="UTZ1103" s="54"/>
      <c r="UUA1103" s="54"/>
      <c r="UUB1103" s="54"/>
      <c r="UUC1103" s="54"/>
      <c r="UUD1103" s="54"/>
      <c r="UUE1103" s="54"/>
      <c r="UUF1103" s="54"/>
      <c r="UUG1103" s="54"/>
      <c r="UUH1103" s="54"/>
      <c r="UUI1103" s="54"/>
      <c r="UUJ1103" s="54"/>
      <c r="UUK1103" s="54"/>
      <c r="UUL1103" s="54"/>
      <c r="UUM1103" s="54"/>
      <c r="UUN1103" s="54"/>
      <c r="UUO1103" s="54"/>
      <c r="UUP1103" s="54"/>
      <c r="UUQ1103" s="54"/>
      <c r="UUR1103" s="54"/>
      <c r="UUS1103" s="54"/>
      <c r="UUT1103" s="54"/>
      <c r="UUU1103" s="54"/>
      <c r="UUV1103" s="54"/>
      <c r="UUW1103" s="54"/>
      <c r="UUX1103" s="54"/>
      <c r="UUY1103" s="54"/>
      <c r="UUZ1103" s="54"/>
      <c r="UVA1103" s="54"/>
      <c r="UVB1103" s="54"/>
      <c r="UVC1103" s="54"/>
      <c r="UVD1103" s="54"/>
      <c r="UVE1103" s="54"/>
      <c r="UVF1103" s="54"/>
      <c r="UVG1103" s="54"/>
      <c r="UVH1103" s="54"/>
      <c r="UVI1103" s="54"/>
      <c r="UVJ1103" s="54"/>
      <c r="UVK1103" s="54"/>
      <c r="UVL1103" s="54"/>
      <c r="UVM1103" s="54"/>
      <c r="UVN1103" s="54"/>
      <c r="UVO1103" s="54"/>
      <c r="UVP1103" s="54"/>
      <c r="UVQ1103" s="54"/>
      <c r="UVR1103" s="54"/>
      <c r="UVS1103" s="54"/>
      <c r="UVT1103" s="54"/>
      <c r="UVU1103" s="54"/>
      <c r="UVV1103" s="54"/>
      <c r="UVW1103" s="54"/>
      <c r="UVX1103" s="54"/>
      <c r="UVY1103" s="54"/>
      <c r="UVZ1103" s="54"/>
      <c r="UWA1103" s="54"/>
      <c r="UWB1103" s="54"/>
      <c r="UWC1103" s="54"/>
      <c r="UWD1103" s="54"/>
      <c r="UWE1103" s="54"/>
      <c r="UWF1103" s="54"/>
      <c r="UWG1103" s="54"/>
      <c r="UWH1103" s="54"/>
      <c r="UWI1103" s="54"/>
      <c r="UWJ1103" s="54"/>
      <c r="UWK1103" s="54"/>
      <c r="UWL1103" s="54"/>
      <c r="UWM1103" s="54"/>
      <c r="UWN1103" s="54"/>
      <c r="UWO1103" s="54"/>
      <c r="UWP1103" s="54"/>
      <c r="UWQ1103" s="54"/>
      <c r="UWR1103" s="54"/>
      <c r="UWS1103" s="54"/>
      <c r="UWT1103" s="54"/>
      <c r="UWU1103" s="54"/>
      <c r="UWV1103" s="54"/>
      <c r="UWW1103" s="54"/>
      <c r="UWX1103" s="54"/>
      <c r="UWY1103" s="54"/>
      <c r="UWZ1103" s="54"/>
      <c r="UXA1103" s="54"/>
      <c r="UXB1103" s="54"/>
      <c r="UXC1103" s="54"/>
      <c r="UXD1103" s="54"/>
      <c r="UXE1103" s="54"/>
      <c r="UXF1103" s="54"/>
      <c r="UXG1103" s="54"/>
      <c r="UXH1103" s="54"/>
      <c r="UXI1103" s="54"/>
      <c r="UXJ1103" s="54"/>
      <c r="UXK1103" s="54"/>
      <c r="UXL1103" s="54"/>
      <c r="UXM1103" s="54"/>
      <c r="UXN1103" s="54"/>
      <c r="UXO1103" s="54"/>
      <c r="UXP1103" s="54"/>
      <c r="UXQ1103" s="54"/>
      <c r="UXR1103" s="54"/>
      <c r="UXS1103" s="54"/>
      <c r="UXT1103" s="54"/>
      <c r="UXU1103" s="54"/>
      <c r="UXV1103" s="54"/>
      <c r="UXW1103" s="54"/>
      <c r="UXX1103" s="54"/>
      <c r="UXY1103" s="54"/>
      <c r="UXZ1103" s="54"/>
      <c r="UYA1103" s="54"/>
      <c r="UYB1103" s="54"/>
      <c r="UYC1103" s="54"/>
      <c r="UYD1103" s="54"/>
      <c r="UYE1103" s="54"/>
      <c r="UYF1103" s="54"/>
      <c r="UYG1103" s="54"/>
      <c r="UYH1103" s="54"/>
      <c r="UYI1103" s="54"/>
      <c r="UYJ1103" s="54"/>
      <c r="UYK1103" s="54"/>
      <c r="UYL1103" s="54"/>
      <c r="UYM1103" s="54"/>
      <c r="UYN1103" s="54"/>
      <c r="UYO1103" s="54"/>
      <c r="UYP1103" s="54"/>
      <c r="UYQ1103" s="54"/>
      <c r="UYR1103" s="54"/>
      <c r="UYS1103" s="54"/>
      <c r="UYT1103" s="54"/>
      <c r="UYU1103" s="54"/>
      <c r="UYV1103" s="54"/>
      <c r="UYW1103" s="54"/>
      <c r="UYX1103" s="54"/>
      <c r="UYY1103" s="54"/>
      <c r="UYZ1103" s="54"/>
      <c r="UZA1103" s="54"/>
      <c r="UZB1103" s="54"/>
      <c r="UZC1103" s="54"/>
      <c r="UZD1103" s="54"/>
      <c r="UZE1103" s="54"/>
      <c r="UZF1103" s="54"/>
      <c r="UZG1103" s="54"/>
      <c r="UZH1103" s="54"/>
      <c r="UZI1103" s="54"/>
      <c r="UZJ1103" s="54"/>
      <c r="UZK1103" s="54"/>
      <c r="UZL1103" s="54"/>
      <c r="UZM1103" s="54"/>
      <c r="UZN1103" s="54"/>
      <c r="UZO1103" s="54"/>
      <c r="UZP1103" s="54"/>
      <c r="UZQ1103" s="54"/>
      <c r="UZR1103" s="54"/>
      <c r="UZS1103" s="54"/>
      <c r="UZT1103" s="54"/>
      <c r="UZU1103" s="54"/>
      <c r="UZV1103" s="54"/>
      <c r="UZW1103" s="54"/>
      <c r="UZX1103" s="54"/>
      <c r="UZY1103" s="54"/>
      <c r="UZZ1103" s="54"/>
      <c r="VAA1103" s="54"/>
      <c r="VAB1103" s="54"/>
      <c r="VAC1103" s="54"/>
      <c r="VAD1103" s="54"/>
      <c r="VAE1103" s="54"/>
      <c r="VAF1103" s="54"/>
      <c r="VAG1103" s="54"/>
      <c r="VAH1103" s="54"/>
      <c r="VAI1103" s="54"/>
      <c r="VAJ1103" s="54"/>
      <c r="VAK1103" s="54"/>
      <c r="VAL1103" s="54"/>
      <c r="VAM1103" s="54"/>
      <c r="VAN1103" s="54"/>
      <c r="VAO1103" s="54"/>
      <c r="VAP1103" s="54"/>
      <c r="VAQ1103" s="54"/>
      <c r="VAR1103" s="54"/>
      <c r="VAS1103" s="54"/>
      <c r="VAT1103" s="54"/>
      <c r="VAU1103" s="54"/>
      <c r="VAV1103" s="54"/>
      <c r="VAW1103" s="54"/>
      <c r="VAX1103" s="54"/>
      <c r="VAY1103" s="54"/>
      <c r="VAZ1103" s="54"/>
      <c r="VBA1103" s="54"/>
      <c r="VBB1103" s="54"/>
      <c r="VBC1103" s="54"/>
      <c r="VBD1103" s="54"/>
      <c r="VBE1103" s="54"/>
      <c r="VBF1103" s="54"/>
      <c r="VBG1103" s="54"/>
      <c r="VBH1103" s="54"/>
      <c r="VBI1103" s="54"/>
      <c r="VBJ1103" s="54"/>
      <c r="VBK1103" s="54"/>
      <c r="VBL1103" s="54"/>
      <c r="VBM1103" s="54"/>
      <c r="VBN1103" s="54"/>
      <c r="VBO1103" s="54"/>
      <c r="VBP1103" s="54"/>
      <c r="VBQ1103" s="54"/>
      <c r="VBR1103" s="54"/>
      <c r="VBS1103" s="54"/>
      <c r="VBT1103" s="54"/>
      <c r="VBU1103" s="54"/>
      <c r="VBV1103" s="54"/>
      <c r="VBW1103" s="54"/>
      <c r="VBX1103" s="54"/>
      <c r="VBY1103" s="54"/>
      <c r="VBZ1103" s="54"/>
      <c r="VCA1103" s="54"/>
      <c r="VCB1103" s="54"/>
      <c r="VCC1103" s="54"/>
      <c r="VCD1103" s="54"/>
      <c r="VCE1103" s="54"/>
      <c r="VCF1103" s="54"/>
      <c r="VCG1103" s="54"/>
      <c r="VCH1103" s="54"/>
      <c r="VCI1103" s="54"/>
      <c r="VCJ1103" s="54"/>
      <c r="VCK1103" s="54"/>
      <c r="VCL1103" s="54"/>
      <c r="VCM1103" s="54"/>
      <c r="VCN1103" s="54"/>
      <c r="VCO1103" s="54"/>
      <c r="VCP1103" s="54"/>
      <c r="VCQ1103" s="54"/>
      <c r="VCR1103" s="54"/>
      <c r="VCS1103" s="54"/>
      <c r="VCT1103" s="54"/>
      <c r="VCU1103" s="54"/>
      <c r="VCV1103" s="54"/>
      <c r="VCW1103" s="54"/>
      <c r="VCX1103" s="54"/>
      <c r="VCY1103" s="54"/>
      <c r="VCZ1103" s="54"/>
      <c r="VDA1103" s="54"/>
      <c r="VDB1103" s="54"/>
      <c r="VDC1103" s="54"/>
      <c r="VDD1103" s="54"/>
      <c r="VDE1103" s="54"/>
      <c r="VDF1103" s="54"/>
      <c r="VDG1103" s="54"/>
      <c r="VDH1103" s="54"/>
      <c r="VDI1103" s="54"/>
      <c r="VDJ1103" s="54"/>
      <c r="VDK1103" s="54"/>
      <c r="VDL1103" s="54"/>
      <c r="VDM1103" s="54"/>
      <c r="VDN1103" s="54"/>
      <c r="VDO1103" s="54"/>
      <c r="VDP1103" s="54"/>
      <c r="VDQ1103" s="54"/>
      <c r="VDR1103" s="54"/>
      <c r="VDS1103" s="54"/>
      <c r="VDT1103" s="54"/>
      <c r="VDU1103" s="54"/>
      <c r="VDV1103" s="54"/>
      <c r="VDW1103" s="54"/>
      <c r="VDX1103" s="54"/>
      <c r="VDY1103" s="54"/>
      <c r="VDZ1103" s="54"/>
      <c r="VEA1103" s="54"/>
      <c r="VEB1103" s="54"/>
      <c r="VEC1103" s="54"/>
      <c r="VED1103" s="54"/>
      <c r="VEE1103" s="54"/>
      <c r="VEF1103" s="54"/>
      <c r="VEG1103" s="54"/>
      <c r="VEH1103" s="54"/>
      <c r="VEI1103" s="54"/>
      <c r="VEJ1103" s="54"/>
      <c r="VEK1103" s="54"/>
      <c r="VEL1103" s="54"/>
      <c r="VEM1103" s="54"/>
      <c r="VEN1103" s="54"/>
      <c r="VEO1103" s="54"/>
      <c r="VEP1103" s="54"/>
      <c r="VEQ1103" s="54"/>
      <c r="VER1103" s="54"/>
      <c r="VES1103" s="54"/>
      <c r="VET1103" s="54"/>
      <c r="VEU1103" s="54"/>
      <c r="VEV1103" s="54"/>
      <c r="VEW1103" s="54"/>
      <c r="VEX1103" s="54"/>
      <c r="VEY1103" s="54"/>
      <c r="VEZ1103" s="54"/>
      <c r="VFA1103" s="54"/>
      <c r="VFB1103" s="54"/>
      <c r="VFC1103" s="54"/>
      <c r="VFD1103" s="54"/>
      <c r="VFE1103" s="54"/>
      <c r="VFF1103" s="54"/>
      <c r="VFG1103" s="54"/>
      <c r="VFH1103" s="54"/>
      <c r="VFI1103" s="54"/>
      <c r="VFJ1103" s="54"/>
      <c r="VFK1103" s="54"/>
      <c r="VFL1103" s="54"/>
      <c r="VFM1103" s="54"/>
      <c r="VFN1103" s="54"/>
      <c r="VFO1103" s="54"/>
      <c r="VFP1103" s="54"/>
      <c r="VFQ1103" s="54"/>
      <c r="VFR1103" s="54"/>
      <c r="VFS1103" s="54"/>
      <c r="VFT1103" s="54"/>
      <c r="VFU1103" s="54"/>
      <c r="VFV1103" s="54"/>
      <c r="VFW1103" s="54"/>
      <c r="VFX1103" s="54"/>
      <c r="VFY1103" s="54"/>
      <c r="VFZ1103" s="54"/>
      <c r="VGA1103" s="54"/>
      <c r="VGB1103" s="54"/>
      <c r="VGC1103" s="54"/>
      <c r="VGD1103" s="54"/>
      <c r="VGE1103" s="54"/>
      <c r="VGF1103" s="54"/>
      <c r="VGG1103" s="54"/>
      <c r="VGH1103" s="54"/>
      <c r="VGI1103" s="54"/>
      <c r="VGJ1103" s="54"/>
      <c r="VGK1103" s="54"/>
      <c r="VGL1103" s="54"/>
      <c r="VGM1103" s="54"/>
      <c r="VGN1103" s="54"/>
      <c r="VGO1103" s="54"/>
      <c r="VGP1103" s="54"/>
      <c r="VGQ1103" s="54"/>
      <c r="VGR1103" s="54"/>
      <c r="VGS1103" s="54"/>
      <c r="VGT1103" s="54"/>
      <c r="VGU1103" s="54"/>
      <c r="VGV1103" s="54"/>
      <c r="VGW1103" s="54"/>
      <c r="VGX1103" s="54"/>
      <c r="VGY1103" s="54"/>
      <c r="VGZ1103" s="54"/>
      <c r="VHA1103" s="54"/>
      <c r="VHB1103" s="54"/>
      <c r="VHC1103" s="54"/>
      <c r="VHD1103" s="54"/>
      <c r="VHE1103" s="54"/>
      <c r="VHF1103" s="54"/>
      <c r="VHG1103" s="54"/>
      <c r="VHH1103" s="54"/>
      <c r="VHI1103" s="54"/>
      <c r="VHJ1103" s="54"/>
      <c r="VHK1103" s="54"/>
      <c r="VHL1103" s="54"/>
      <c r="VHM1103" s="54"/>
      <c r="VHN1103" s="54"/>
      <c r="VHO1103" s="54"/>
      <c r="VHP1103" s="54"/>
      <c r="VHQ1103" s="54"/>
      <c r="VHR1103" s="54"/>
      <c r="VHS1103" s="54"/>
      <c r="VHT1103" s="54"/>
      <c r="VHU1103" s="54"/>
      <c r="VHV1103" s="54"/>
      <c r="VHW1103" s="54"/>
      <c r="VHX1103" s="54"/>
      <c r="VHY1103" s="54"/>
      <c r="VHZ1103" s="54"/>
      <c r="VIA1103" s="54"/>
      <c r="VIB1103" s="54"/>
      <c r="VIC1103" s="54"/>
      <c r="VID1103" s="54"/>
      <c r="VIE1103" s="54"/>
      <c r="VIF1103" s="54"/>
      <c r="VIG1103" s="54"/>
      <c r="VIH1103" s="54"/>
      <c r="VII1103" s="54"/>
      <c r="VIJ1103" s="54"/>
      <c r="VIK1103" s="54"/>
      <c r="VIL1103" s="54"/>
      <c r="VIM1103" s="54"/>
      <c r="VIN1103" s="54"/>
      <c r="VIO1103" s="54"/>
      <c r="VIP1103" s="54"/>
      <c r="VIQ1103" s="54"/>
      <c r="VIR1103" s="54"/>
      <c r="VIS1103" s="54"/>
      <c r="VIT1103" s="54"/>
      <c r="VIU1103" s="54"/>
      <c r="VIV1103" s="54"/>
      <c r="VIW1103" s="54"/>
      <c r="VIX1103" s="54"/>
      <c r="VIY1103" s="54"/>
      <c r="VIZ1103" s="54"/>
      <c r="VJA1103" s="54"/>
      <c r="VJB1103" s="54"/>
      <c r="VJC1103" s="54"/>
      <c r="VJD1103" s="54"/>
      <c r="VJE1103" s="54"/>
      <c r="VJF1103" s="54"/>
      <c r="VJG1103" s="54"/>
      <c r="VJH1103" s="54"/>
      <c r="VJI1103" s="54"/>
      <c r="VJJ1103" s="54"/>
      <c r="VJK1103" s="54"/>
      <c r="VJL1103" s="54"/>
      <c r="VJM1103" s="54"/>
      <c r="VJN1103" s="54"/>
      <c r="VJO1103" s="54"/>
      <c r="VJP1103" s="54"/>
      <c r="VJQ1103" s="54"/>
      <c r="VJR1103" s="54"/>
      <c r="VJS1103" s="54"/>
      <c r="VJT1103" s="54"/>
      <c r="VJU1103" s="54"/>
      <c r="VJV1103" s="54"/>
      <c r="VJW1103" s="54"/>
      <c r="VJX1103" s="54"/>
      <c r="VJY1103" s="54"/>
      <c r="VJZ1103" s="54"/>
      <c r="VKA1103" s="54"/>
      <c r="VKB1103" s="54"/>
      <c r="VKC1103" s="54"/>
      <c r="VKD1103" s="54"/>
      <c r="VKE1103" s="54"/>
      <c r="VKF1103" s="54"/>
      <c r="VKG1103" s="54"/>
      <c r="VKH1103" s="54"/>
      <c r="VKI1103" s="54"/>
      <c r="VKJ1103" s="54"/>
      <c r="VKK1103" s="54"/>
      <c r="VKL1103" s="54"/>
      <c r="VKM1103" s="54"/>
      <c r="VKN1103" s="54"/>
      <c r="VKO1103" s="54"/>
      <c r="VKP1103" s="54"/>
      <c r="VKQ1103" s="54"/>
      <c r="VKR1103" s="54"/>
      <c r="VKS1103" s="54"/>
      <c r="VKT1103" s="54"/>
      <c r="VKU1103" s="54"/>
      <c r="VKV1103" s="54"/>
      <c r="VKW1103" s="54"/>
      <c r="VKX1103" s="54"/>
      <c r="VKY1103" s="54"/>
      <c r="VKZ1103" s="54"/>
      <c r="VLA1103" s="54"/>
      <c r="VLB1103" s="54"/>
      <c r="VLC1103" s="54"/>
      <c r="VLD1103" s="54"/>
      <c r="VLE1103" s="54"/>
      <c r="VLF1103" s="54"/>
      <c r="VLG1103" s="54"/>
      <c r="VLH1103" s="54"/>
      <c r="VLI1103" s="54"/>
      <c r="VLJ1103" s="54"/>
      <c r="VLK1103" s="54"/>
      <c r="VLL1103" s="54"/>
      <c r="VLM1103" s="54"/>
      <c r="VLN1103" s="54"/>
      <c r="VLO1103" s="54"/>
      <c r="VLP1103" s="54"/>
      <c r="VLQ1103" s="54"/>
      <c r="VLR1103" s="54"/>
      <c r="VLS1103" s="54"/>
      <c r="VLT1103" s="54"/>
      <c r="VLU1103" s="54"/>
      <c r="VLV1103" s="54"/>
      <c r="VLW1103" s="54"/>
      <c r="VLX1103" s="54"/>
      <c r="VLY1103" s="54"/>
      <c r="VLZ1103" s="54"/>
      <c r="VMA1103" s="54"/>
      <c r="VMB1103" s="54"/>
      <c r="VMC1103" s="54"/>
      <c r="VMD1103" s="54"/>
      <c r="VME1103" s="54"/>
      <c r="VMF1103" s="54"/>
      <c r="VMG1103" s="54"/>
      <c r="VMH1103" s="54"/>
      <c r="VMI1103" s="54"/>
      <c r="VMJ1103" s="54"/>
      <c r="VMK1103" s="54"/>
      <c r="VML1103" s="54"/>
      <c r="VMM1103" s="54"/>
      <c r="VMN1103" s="54"/>
      <c r="VMO1103" s="54"/>
      <c r="VMP1103" s="54"/>
      <c r="VMQ1103" s="54"/>
      <c r="VMR1103" s="54"/>
      <c r="VMS1103" s="54"/>
      <c r="VMT1103" s="54"/>
      <c r="VMU1103" s="54"/>
      <c r="VMV1103" s="54"/>
      <c r="VMW1103" s="54"/>
      <c r="VMX1103" s="54"/>
      <c r="VMY1103" s="54"/>
      <c r="VMZ1103" s="54"/>
      <c r="VNA1103" s="54"/>
      <c r="VNB1103" s="54"/>
      <c r="VNC1103" s="54"/>
      <c r="VND1103" s="54"/>
      <c r="VNE1103" s="54"/>
      <c r="VNF1103" s="54"/>
      <c r="VNG1103" s="54"/>
      <c r="VNH1103" s="54"/>
      <c r="VNI1103" s="54"/>
      <c r="VNJ1103" s="54"/>
      <c r="VNK1103" s="54"/>
      <c r="VNL1103" s="54"/>
      <c r="VNM1103" s="54"/>
      <c r="VNN1103" s="54"/>
      <c r="VNO1103" s="54"/>
      <c r="VNP1103" s="54"/>
      <c r="VNQ1103" s="54"/>
      <c r="VNR1103" s="54"/>
      <c r="VNS1103" s="54"/>
      <c r="VNT1103" s="54"/>
      <c r="VNU1103" s="54"/>
      <c r="VNV1103" s="54"/>
      <c r="VNW1103" s="54"/>
      <c r="VNX1103" s="54"/>
      <c r="VNY1103" s="54"/>
      <c r="VNZ1103" s="54"/>
      <c r="VOA1103" s="54"/>
      <c r="VOB1103" s="54"/>
      <c r="VOC1103" s="54"/>
      <c r="VOD1103" s="54"/>
      <c r="VOE1103" s="54"/>
      <c r="VOF1103" s="54"/>
      <c r="VOG1103" s="54"/>
      <c r="VOH1103" s="54"/>
      <c r="VOI1103" s="54"/>
      <c r="VOJ1103" s="54"/>
      <c r="VOK1103" s="54"/>
      <c r="VOL1103" s="54"/>
      <c r="VOM1103" s="54"/>
      <c r="VON1103" s="54"/>
      <c r="VOO1103" s="54"/>
      <c r="VOP1103" s="54"/>
      <c r="VOQ1103" s="54"/>
      <c r="VOR1103" s="54"/>
      <c r="VOS1103" s="54"/>
      <c r="VOT1103" s="54"/>
      <c r="VOU1103" s="54"/>
      <c r="VOV1103" s="54"/>
      <c r="VOW1103" s="54"/>
      <c r="VOX1103" s="54"/>
      <c r="VOY1103" s="54"/>
      <c r="VOZ1103" s="54"/>
      <c r="VPA1103" s="54"/>
      <c r="VPB1103" s="54"/>
      <c r="VPC1103" s="54"/>
      <c r="VPD1103" s="54"/>
      <c r="VPE1103" s="54"/>
      <c r="VPF1103" s="54"/>
      <c r="VPG1103" s="54"/>
      <c r="VPH1103" s="54"/>
      <c r="VPI1103" s="54"/>
      <c r="VPJ1103" s="54"/>
      <c r="VPK1103" s="54"/>
      <c r="VPL1103" s="54"/>
      <c r="VPM1103" s="54"/>
      <c r="VPN1103" s="54"/>
      <c r="VPO1103" s="54"/>
      <c r="VPP1103" s="54"/>
      <c r="VPQ1103" s="54"/>
      <c r="VPR1103" s="54"/>
      <c r="VPS1103" s="54"/>
      <c r="VPT1103" s="54"/>
      <c r="VPU1103" s="54"/>
      <c r="VPV1103" s="54"/>
      <c r="VPW1103" s="54"/>
      <c r="VPX1103" s="54"/>
      <c r="VPY1103" s="54"/>
      <c r="VPZ1103" s="54"/>
      <c r="VQA1103" s="54"/>
      <c r="VQB1103" s="54"/>
      <c r="VQC1103" s="54"/>
      <c r="VQD1103" s="54"/>
      <c r="VQE1103" s="54"/>
      <c r="VQF1103" s="54"/>
      <c r="VQG1103" s="54"/>
      <c r="VQH1103" s="54"/>
      <c r="VQI1103" s="54"/>
      <c r="VQJ1103" s="54"/>
      <c r="VQK1103" s="54"/>
      <c r="VQL1103" s="54"/>
      <c r="VQM1103" s="54"/>
      <c r="VQN1103" s="54"/>
      <c r="VQO1103" s="54"/>
      <c r="VQP1103" s="54"/>
      <c r="VQQ1103" s="54"/>
      <c r="VQR1103" s="54"/>
      <c r="VQS1103" s="54"/>
      <c r="VQT1103" s="54"/>
      <c r="VQU1103" s="54"/>
      <c r="VQV1103" s="54"/>
      <c r="VQW1103" s="54"/>
      <c r="VQX1103" s="54"/>
      <c r="VQY1103" s="54"/>
      <c r="VQZ1103" s="54"/>
      <c r="VRA1103" s="54"/>
      <c r="VRB1103" s="54"/>
      <c r="VRC1103" s="54"/>
      <c r="VRD1103" s="54"/>
      <c r="VRE1103" s="54"/>
      <c r="VRF1103" s="54"/>
      <c r="VRG1103" s="54"/>
      <c r="VRH1103" s="54"/>
      <c r="VRI1103" s="54"/>
      <c r="VRJ1103" s="54"/>
      <c r="VRK1103" s="54"/>
      <c r="VRL1103" s="54"/>
      <c r="VRM1103" s="54"/>
      <c r="VRN1103" s="54"/>
      <c r="VRO1103" s="54"/>
      <c r="VRP1103" s="54"/>
      <c r="VRQ1103" s="54"/>
      <c r="VRR1103" s="54"/>
      <c r="VRS1103" s="54"/>
      <c r="VRT1103" s="54"/>
      <c r="VRU1103" s="54"/>
      <c r="VRV1103" s="54"/>
      <c r="VRW1103" s="54"/>
      <c r="VRX1103" s="54"/>
      <c r="VRY1103" s="54"/>
      <c r="VRZ1103" s="54"/>
      <c r="VSA1103" s="54"/>
      <c r="VSB1103" s="54"/>
      <c r="VSC1103" s="54"/>
      <c r="VSD1103" s="54"/>
      <c r="VSE1103" s="54"/>
      <c r="VSF1103" s="54"/>
      <c r="VSG1103" s="54"/>
      <c r="VSH1103" s="54"/>
      <c r="VSI1103" s="54"/>
      <c r="VSJ1103" s="54"/>
      <c r="VSK1103" s="54"/>
      <c r="VSL1103" s="54"/>
      <c r="VSM1103" s="54"/>
      <c r="VSN1103" s="54"/>
      <c r="VSO1103" s="54"/>
      <c r="VSP1103" s="54"/>
      <c r="VSQ1103" s="54"/>
      <c r="VSR1103" s="54"/>
      <c r="VSS1103" s="54"/>
      <c r="VST1103" s="54"/>
      <c r="VSU1103" s="54"/>
      <c r="VSV1103" s="54"/>
      <c r="VSW1103" s="54"/>
      <c r="VSX1103" s="54"/>
      <c r="VSY1103" s="54"/>
      <c r="VSZ1103" s="54"/>
      <c r="VTA1103" s="54"/>
      <c r="VTB1103" s="54"/>
      <c r="VTC1103" s="54"/>
      <c r="VTD1103" s="54"/>
      <c r="VTE1103" s="54"/>
      <c r="VTF1103" s="54"/>
      <c r="VTG1103" s="54"/>
      <c r="VTH1103" s="54"/>
      <c r="VTI1103" s="54"/>
      <c r="VTJ1103" s="54"/>
      <c r="VTK1103" s="54"/>
      <c r="VTL1103" s="54"/>
      <c r="VTM1103" s="54"/>
      <c r="VTN1103" s="54"/>
      <c r="VTO1103" s="54"/>
      <c r="VTP1103" s="54"/>
      <c r="VTQ1103" s="54"/>
      <c r="VTR1103" s="54"/>
      <c r="VTS1103" s="54"/>
      <c r="VTT1103" s="54"/>
      <c r="VTU1103" s="54"/>
      <c r="VTV1103" s="54"/>
      <c r="VTW1103" s="54"/>
      <c r="VTX1103" s="54"/>
      <c r="VTY1103" s="54"/>
      <c r="VTZ1103" s="54"/>
      <c r="VUA1103" s="54"/>
      <c r="VUB1103" s="54"/>
      <c r="VUC1103" s="54"/>
      <c r="VUD1103" s="54"/>
      <c r="VUE1103" s="54"/>
      <c r="VUF1103" s="54"/>
      <c r="VUG1103" s="54"/>
      <c r="VUH1103" s="54"/>
      <c r="VUI1103" s="54"/>
      <c r="VUJ1103" s="54"/>
      <c r="VUK1103" s="54"/>
      <c r="VUL1103" s="54"/>
      <c r="VUM1103" s="54"/>
      <c r="VUN1103" s="54"/>
      <c r="VUO1103" s="54"/>
      <c r="VUP1103" s="54"/>
      <c r="VUQ1103" s="54"/>
      <c r="VUR1103" s="54"/>
      <c r="VUS1103" s="54"/>
      <c r="VUT1103" s="54"/>
      <c r="VUU1103" s="54"/>
      <c r="VUV1103" s="54"/>
      <c r="VUW1103" s="54"/>
      <c r="VUX1103" s="54"/>
      <c r="VUY1103" s="54"/>
      <c r="VUZ1103" s="54"/>
      <c r="VVA1103" s="54"/>
      <c r="VVB1103" s="54"/>
      <c r="VVC1103" s="54"/>
      <c r="VVD1103" s="54"/>
      <c r="VVE1103" s="54"/>
      <c r="VVF1103" s="54"/>
      <c r="VVG1103" s="54"/>
      <c r="VVH1103" s="54"/>
      <c r="VVI1103" s="54"/>
      <c r="VVJ1103" s="54"/>
      <c r="VVK1103" s="54"/>
      <c r="VVL1103" s="54"/>
      <c r="VVM1103" s="54"/>
      <c r="VVN1103" s="54"/>
      <c r="VVO1103" s="54"/>
      <c r="VVP1103" s="54"/>
      <c r="VVQ1103" s="54"/>
      <c r="VVR1103" s="54"/>
      <c r="VVS1103" s="54"/>
      <c r="VVT1103" s="54"/>
      <c r="VVU1103" s="54"/>
      <c r="VVV1103" s="54"/>
      <c r="VVW1103" s="54"/>
      <c r="VVX1103" s="54"/>
      <c r="VVY1103" s="54"/>
      <c r="VVZ1103" s="54"/>
      <c r="VWA1103" s="54"/>
      <c r="VWB1103" s="54"/>
      <c r="VWC1103" s="54"/>
      <c r="VWD1103" s="54"/>
      <c r="VWE1103" s="54"/>
      <c r="VWF1103" s="54"/>
      <c r="VWG1103" s="54"/>
      <c r="VWH1103" s="54"/>
      <c r="VWI1103" s="54"/>
      <c r="VWJ1103" s="54"/>
      <c r="VWK1103" s="54"/>
      <c r="VWL1103" s="54"/>
      <c r="VWM1103" s="54"/>
      <c r="VWN1103" s="54"/>
      <c r="VWO1103" s="54"/>
      <c r="VWP1103" s="54"/>
      <c r="VWQ1103" s="54"/>
      <c r="VWR1103" s="54"/>
      <c r="VWS1103" s="54"/>
      <c r="VWT1103" s="54"/>
      <c r="VWU1103" s="54"/>
      <c r="VWV1103" s="54"/>
      <c r="VWW1103" s="54"/>
      <c r="VWX1103" s="54"/>
      <c r="VWY1103" s="54"/>
      <c r="VWZ1103" s="54"/>
      <c r="VXA1103" s="54"/>
      <c r="VXB1103" s="54"/>
      <c r="VXC1103" s="54"/>
      <c r="VXD1103" s="54"/>
      <c r="VXE1103" s="54"/>
      <c r="VXF1103" s="54"/>
      <c r="VXG1103" s="54"/>
      <c r="VXH1103" s="54"/>
      <c r="VXI1103" s="54"/>
      <c r="VXJ1103" s="54"/>
      <c r="VXK1103" s="54"/>
      <c r="VXL1103" s="54"/>
      <c r="VXM1103" s="54"/>
      <c r="VXN1103" s="54"/>
      <c r="VXO1103" s="54"/>
      <c r="VXP1103" s="54"/>
      <c r="VXQ1103" s="54"/>
      <c r="VXR1103" s="54"/>
      <c r="VXS1103" s="54"/>
      <c r="VXT1103" s="54"/>
      <c r="VXU1103" s="54"/>
      <c r="VXV1103" s="54"/>
      <c r="VXW1103" s="54"/>
      <c r="VXX1103" s="54"/>
      <c r="VXY1103" s="54"/>
      <c r="VXZ1103" s="54"/>
      <c r="VYA1103" s="54"/>
      <c r="VYB1103" s="54"/>
      <c r="VYC1103" s="54"/>
      <c r="VYD1103" s="54"/>
      <c r="VYE1103" s="54"/>
      <c r="VYF1103" s="54"/>
      <c r="VYG1103" s="54"/>
      <c r="VYH1103" s="54"/>
      <c r="VYI1103" s="54"/>
      <c r="VYJ1103" s="54"/>
      <c r="VYK1103" s="54"/>
      <c r="VYL1103" s="54"/>
      <c r="VYM1103" s="54"/>
      <c r="VYN1103" s="54"/>
      <c r="VYO1103" s="54"/>
      <c r="VYP1103" s="54"/>
      <c r="VYQ1103" s="54"/>
      <c r="VYR1103" s="54"/>
      <c r="VYS1103" s="54"/>
      <c r="VYT1103" s="54"/>
      <c r="VYU1103" s="54"/>
      <c r="VYV1103" s="54"/>
      <c r="VYW1103" s="54"/>
      <c r="VYX1103" s="54"/>
      <c r="VYY1103" s="54"/>
      <c r="VYZ1103" s="54"/>
      <c r="VZA1103" s="54"/>
      <c r="VZB1103" s="54"/>
      <c r="VZC1103" s="54"/>
      <c r="VZD1103" s="54"/>
      <c r="VZE1103" s="54"/>
      <c r="VZF1103" s="54"/>
      <c r="VZG1103" s="54"/>
      <c r="VZH1103" s="54"/>
      <c r="VZI1103" s="54"/>
      <c r="VZJ1103" s="54"/>
      <c r="VZK1103" s="54"/>
      <c r="VZL1103" s="54"/>
      <c r="VZM1103" s="54"/>
      <c r="VZN1103" s="54"/>
      <c r="VZO1103" s="54"/>
      <c r="VZP1103" s="54"/>
      <c r="VZQ1103" s="54"/>
      <c r="VZR1103" s="54"/>
      <c r="VZS1103" s="54"/>
      <c r="VZT1103" s="54"/>
      <c r="VZU1103" s="54"/>
      <c r="VZV1103" s="54"/>
      <c r="VZW1103" s="54"/>
      <c r="VZX1103" s="54"/>
      <c r="VZY1103" s="54"/>
      <c r="VZZ1103" s="54"/>
      <c r="WAA1103" s="54"/>
      <c r="WAB1103" s="54"/>
      <c r="WAC1103" s="54"/>
      <c r="WAD1103" s="54"/>
      <c r="WAE1103" s="54"/>
      <c r="WAF1103" s="54"/>
      <c r="WAG1103" s="54"/>
      <c r="WAH1103" s="54"/>
      <c r="WAI1103" s="54"/>
      <c r="WAJ1103" s="54"/>
      <c r="WAK1103" s="54"/>
      <c r="WAL1103" s="54"/>
      <c r="WAM1103" s="54"/>
      <c r="WAN1103" s="54"/>
      <c r="WAO1103" s="54"/>
      <c r="WAP1103" s="54"/>
      <c r="WAQ1103" s="54"/>
      <c r="WAR1103" s="54"/>
      <c r="WAS1103" s="54"/>
      <c r="WAT1103" s="54"/>
      <c r="WAU1103" s="54"/>
      <c r="WAV1103" s="54"/>
      <c r="WAW1103" s="54"/>
      <c r="WAX1103" s="54"/>
      <c r="WAY1103" s="54"/>
      <c r="WAZ1103" s="54"/>
      <c r="WBA1103" s="54"/>
      <c r="WBB1103" s="54"/>
      <c r="WBC1103" s="54"/>
      <c r="WBD1103" s="54"/>
      <c r="WBE1103" s="54"/>
      <c r="WBF1103" s="54"/>
      <c r="WBG1103" s="54"/>
      <c r="WBH1103" s="54"/>
      <c r="WBI1103" s="54"/>
      <c r="WBJ1103" s="54"/>
      <c r="WBK1103" s="54"/>
      <c r="WBL1103" s="54"/>
      <c r="WBM1103" s="54"/>
      <c r="WBN1103" s="54"/>
      <c r="WBO1103" s="54"/>
      <c r="WBP1103" s="54"/>
      <c r="WBQ1103" s="54"/>
      <c r="WBR1103" s="54"/>
      <c r="WBS1103" s="54"/>
      <c r="WBT1103" s="54"/>
      <c r="WBU1103" s="54"/>
      <c r="WBV1103" s="54"/>
      <c r="WBW1103" s="54"/>
      <c r="WBX1103" s="54"/>
      <c r="WBY1103" s="54"/>
      <c r="WBZ1103" s="54"/>
      <c r="WCA1103" s="54"/>
      <c r="WCB1103" s="54"/>
      <c r="WCC1103" s="54"/>
      <c r="WCD1103" s="54"/>
      <c r="WCE1103" s="54"/>
      <c r="WCF1103" s="54"/>
      <c r="WCG1103" s="54"/>
      <c r="WCH1103" s="54"/>
      <c r="WCI1103" s="54"/>
      <c r="WCJ1103" s="54"/>
      <c r="WCK1103" s="54"/>
      <c r="WCL1103" s="54"/>
      <c r="WCM1103" s="54"/>
      <c r="WCN1103" s="54"/>
      <c r="WCO1103" s="54"/>
      <c r="WCP1103" s="54"/>
      <c r="WCQ1103" s="54"/>
      <c r="WCR1103" s="54"/>
      <c r="WCS1103" s="54"/>
      <c r="WCT1103" s="54"/>
      <c r="WCU1103" s="54"/>
      <c r="WCV1103" s="54"/>
      <c r="WCW1103" s="54"/>
      <c r="WCX1103" s="54"/>
      <c r="WCY1103" s="54"/>
      <c r="WCZ1103" s="54"/>
      <c r="WDA1103" s="54"/>
      <c r="WDB1103" s="54"/>
      <c r="WDC1103" s="54"/>
      <c r="WDD1103" s="54"/>
      <c r="WDE1103" s="54"/>
      <c r="WDF1103" s="54"/>
      <c r="WDG1103" s="54"/>
      <c r="WDH1103" s="54"/>
      <c r="WDI1103" s="54"/>
      <c r="WDJ1103" s="54"/>
      <c r="WDK1103" s="54"/>
      <c r="WDL1103" s="54"/>
      <c r="WDM1103" s="54"/>
      <c r="WDN1103" s="54"/>
      <c r="WDO1103" s="54"/>
      <c r="WDP1103" s="54"/>
      <c r="WDQ1103" s="54"/>
      <c r="WDR1103" s="54"/>
      <c r="WDS1103" s="54"/>
      <c r="WDT1103" s="54"/>
      <c r="WDU1103" s="54"/>
      <c r="WDV1103" s="54"/>
      <c r="WDW1103" s="54"/>
      <c r="WDX1103" s="54"/>
      <c r="WDY1103" s="54"/>
      <c r="WDZ1103" s="54"/>
      <c r="WEA1103" s="54"/>
      <c r="WEB1103" s="54"/>
      <c r="WEC1103" s="54"/>
      <c r="WED1103" s="54"/>
      <c r="WEE1103" s="54"/>
      <c r="WEF1103" s="54"/>
      <c r="WEG1103" s="54"/>
      <c r="WEH1103" s="54"/>
      <c r="WEI1103" s="54"/>
      <c r="WEJ1103" s="54"/>
      <c r="WEK1103" s="54"/>
      <c r="WEL1103" s="54"/>
      <c r="WEM1103" s="54"/>
      <c r="WEN1103" s="54"/>
      <c r="WEO1103" s="54"/>
      <c r="WEP1103" s="54"/>
      <c r="WEQ1103" s="54"/>
      <c r="WER1103" s="54"/>
      <c r="WES1103" s="54"/>
      <c r="WET1103" s="54"/>
      <c r="WEU1103" s="54"/>
      <c r="WEV1103" s="54"/>
      <c r="WEW1103" s="54"/>
      <c r="WEX1103" s="54"/>
      <c r="WEY1103" s="54"/>
      <c r="WEZ1103" s="54"/>
      <c r="WFA1103" s="54"/>
      <c r="WFB1103" s="54"/>
      <c r="WFC1103" s="54"/>
      <c r="WFD1103" s="54"/>
      <c r="WFE1103" s="54"/>
      <c r="WFF1103" s="54"/>
      <c r="WFG1103" s="54"/>
      <c r="WFH1103" s="54"/>
      <c r="WFI1103" s="54"/>
      <c r="WFJ1103" s="54"/>
      <c r="WFK1103" s="54"/>
      <c r="WFL1103" s="54"/>
      <c r="WFM1103" s="54"/>
      <c r="WFN1103" s="54"/>
      <c r="WFO1103" s="54"/>
      <c r="WFP1103" s="54"/>
      <c r="WFQ1103" s="54"/>
      <c r="WFR1103" s="54"/>
      <c r="WFS1103" s="54"/>
      <c r="WFT1103" s="54"/>
      <c r="WFU1103" s="54"/>
      <c r="WFV1103" s="54"/>
      <c r="WFW1103" s="54"/>
      <c r="WFX1103" s="54"/>
      <c r="WFY1103" s="54"/>
      <c r="WFZ1103" s="54"/>
      <c r="WGA1103" s="54"/>
      <c r="WGB1103" s="54"/>
      <c r="WGC1103" s="54"/>
      <c r="WGD1103" s="54"/>
      <c r="WGE1103" s="54"/>
      <c r="WGF1103" s="54"/>
      <c r="WGG1103" s="54"/>
      <c r="WGH1103" s="54"/>
      <c r="WGI1103" s="54"/>
      <c r="WGJ1103" s="54"/>
      <c r="WGK1103" s="54"/>
      <c r="WGL1103" s="54"/>
      <c r="WGM1103" s="54"/>
      <c r="WGN1103" s="54"/>
      <c r="WGO1103" s="54"/>
      <c r="WGP1103" s="54"/>
      <c r="WGQ1103" s="54"/>
      <c r="WGR1103" s="54"/>
      <c r="WGS1103" s="54"/>
      <c r="WGT1103" s="54"/>
      <c r="WGU1103" s="54"/>
      <c r="WGV1103" s="54"/>
      <c r="WGW1103" s="54"/>
      <c r="WGX1103" s="54"/>
      <c r="WGY1103" s="54"/>
      <c r="WGZ1103" s="54"/>
      <c r="WHA1103" s="54"/>
      <c r="WHB1103" s="54"/>
      <c r="WHC1103" s="54"/>
      <c r="WHD1103" s="54"/>
      <c r="WHE1103" s="54"/>
      <c r="WHF1103" s="54"/>
      <c r="WHG1103" s="54"/>
      <c r="WHH1103" s="54"/>
      <c r="WHI1103" s="54"/>
      <c r="WHJ1103" s="54"/>
      <c r="WHK1103" s="54"/>
      <c r="WHL1103" s="54"/>
      <c r="WHM1103" s="54"/>
      <c r="WHN1103" s="54"/>
      <c r="WHO1103" s="54"/>
      <c r="WHP1103" s="54"/>
      <c r="WHQ1103" s="54"/>
      <c r="WHR1103" s="54"/>
      <c r="WHS1103" s="54"/>
      <c r="WHT1103" s="54"/>
      <c r="WHU1103" s="54"/>
      <c r="WHV1103" s="54"/>
      <c r="WHW1103" s="54"/>
      <c r="WHX1103" s="54"/>
      <c r="WHY1103" s="54"/>
      <c r="WHZ1103" s="54"/>
      <c r="WIA1103" s="54"/>
      <c r="WIB1103" s="54"/>
      <c r="WIC1103" s="54"/>
      <c r="WID1103" s="54"/>
      <c r="WIE1103" s="54"/>
      <c r="WIF1103" s="54"/>
      <c r="WIG1103" s="54"/>
      <c r="WIH1103" s="54"/>
      <c r="WII1103" s="54"/>
      <c r="WIJ1103" s="54"/>
      <c r="WIK1103" s="54"/>
      <c r="WIL1103" s="54"/>
      <c r="WIM1103" s="54"/>
      <c r="WIN1103" s="54"/>
      <c r="WIO1103" s="54"/>
      <c r="WIP1103" s="54"/>
      <c r="WIQ1103" s="54"/>
      <c r="WIR1103" s="54"/>
      <c r="WIS1103" s="54"/>
      <c r="WIT1103" s="54"/>
      <c r="WIU1103" s="54"/>
      <c r="WIV1103" s="54"/>
      <c r="WIW1103" s="54"/>
      <c r="WIX1103" s="54"/>
      <c r="WIY1103" s="54"/>
      <c r="WIZ1103" s="54"/>
      <c r="WJA1103" s="54"/>
      <c r="WJB1103" s="54"/>
      <c r="WJC1103" s="54"/>
      <c r="WJD1103" s="54"/>
      <c r="WJE1103" s="54"/>
      <c r="WJF1103" s="54"/>
      <c r="WJG1103" s="54"/>
      <c r="WJH1103" s="54"/>
      <c r="WJI1103" s="54"/>
      <c r="WJJ1103" s="54"/>
      <c r="WJK1103" s="54"/>
      <c r="WJL1103" s="54"/>
      <c r="WJM1103" s="54"/>
      <c r="WJN1103" s="54"/>
      <c r="WJO1103" s="54"/>
      <c r="WJP1103" s="54"/>
      <c r="WJQ1103" s="54"/>
      <c r="WJR1103" s="54"/>
      <c r="WJS1103" s="54"/>
      <c r="WJT1103" s="54"/>
      <c r="WJU1103" s="54"/>
      <c r="WJV1103" s="54"/>
      <c r="WJW1103" s="54"/>
      <c r="WJX1103" s="54"/>
      <c r="WJY1103" s="54"/>
      <c r="WJZ1103" s="54"/>
      <c r="WKA1103" s="54"/>
      <c r="WKB1103" s="54"/>
      <c r="WKC1103" s="54"/>
      <c r="WKD1103" s="54"/>
      <c r="WKE1103" s="54"/>
      <c r="WKF1103" s="54"/>
      <c r="WKG1103" s="54"/>
      <c r="WKH1103" s="54"/>
      <c r="WKI1103" s="54"/>
      <c r="WKJ1103" s="54"/>
      <c r="WKK1103" s="54"/>
      <c r="WKL1103" s="54"/>
      <c r="WKM1103" s="54"/>
      <c r="WKN1103" s="54"/>
      <c r="WKO1103" s="54"/>
      <c r="WKP1103" s="54"/>
      <c r="WKQ1103" s="54"/>
      <c r="WKR1103" s="54"/>
      <c r="WKS1103" s="54"/>
      <c r="WKT1103" s="54"/>
      <c r="WKU1103" s="54"/>
      <c r="WKV1103" s="54"/>
      <c r="WKW1103" s="54"/>
      <c r="WKX1103" s="54"/>
      <c r="WKY1103" s="54"/>
      <c r="WKZ1103" s="54"/>
      <c r="WLA1103" s="54"/>
      <c r="WLB1103" s="54"/>
      <c r="WLC1103" s="54"/>
      <c r="WLD1103" s="54"/>
      <c r="WLE1103" s="54"/>
      <c r="WLF1103" s="54"/>
      <c r="WLG1103" s="54"/>
      <c r="WLH1103" s="54"/>
      <c r="WLI1103" s="54"/>
      <c r="WLJ1103" s="54"/>
      <c r="WLK1103" s="54"/>
      <c r="WLL1103" s="54"/>
      <c r="WLM1103" s="54"/>
      <c r="WLN1103" s="54"/>
      <c r="WLO1103" s="54"/>
      <c r="WLP1103" s="54"/>
      <c r="WLQ1103" s="54"/>
      <c r="WLR1103" s="54"/>
      <c r="WLS1103" s="54"/>
      <c r="WLT1103" s="54"/>
      <c r="WLU1103" s="54"/>
      <c r="WLV1103" s="54"/>
      <c r="WLW1103" s="54"/>
      <c r="WLX1103" s="54"/>
      <c r="WLY1103" s="54"/>
      <c r="WLZ1103" s="54"/>
      <c r="WMA1103" s="54"/>
      <c r="WMB1103" s="54"/>
      <c r="WMC1103" s="54"/>
      <c r="WMD1103" s="54"/>
      <c r="WME1103" s="54"/>
      <c r="WMF1103" s="54"/>
      <c r="WMG1103" s="54"/>
      <c r="WMH1103" s="54"/>
      <c r="WMI1103" s="54"/>
      <c r="WMJ1103" s="54"/>
      <c r="WMK1103" s="54"/>
      <c r="WML1103" s="54"/>
      <c r="WMM1103" s="54"/>
      <c r="WMN1103" s="54"/>
      <c r="WMO1103" s="54"/>
      <c r="WMP1103" s="54"/>
      <c r="WMQ1103" s="54"/>
      <c r="WMR1103" s="54"/>
      <c r="WMS1103" s="54"/>
      <c r="WMT1103" s="54"/>
      <c r="WMU1103" s="54"/>
      <c r="WMV1103" s="54"/>
      <c r="WMW1103" s="54"/>
      <c r="WMX1103" s="54"/>
      <c r="WMY1103" s="54"/>
      <c r="WMZ1103" s="54"/>
      <c r="WNA1103" s="54"/>
      <c r="WNB1103" s="54"/>
      <c r="WNC1103" s="54"/>
      <c r="WND1103" s="54"/>
      <c r="WNE1103" s="54"/>
      <c r="WNF1103" s="54"/>
      <c r="WNG1103" s="54"/>
      <c r="WNH1103" s="54"/>
      <c r="WNI1103" s="54"/>
      <c r="WNJ1103" s="54"/>
      <c r="WNK1103" s="54"/>
      <c r="WNL1103" s="54"/>
      <c r="WNM1103" s="54"/>
      <c r="WNN1103" s="54"/>
      <c r="WNO1103" s="54"/>
      <c r="WNP1103" s="54"/>
      <c r="WNQ1103" s="54"/>
      <c r="WNR1103" s="54"/>
      <c r="WNS1103" s="54"/>
      <c r="WNT1103" s="54"/>
      <c r="WNU1103" s="54"/>
      <c r="WNV1103" s="54"/>
      <c r="WNW1103" s="54"/>
      <c r="WNX1103" s="54"/>
      <c r="WNY1103" s="54"/>
      <c r="WNZ1103" s="54"/>
      <c r="WOA1103" s="54"/>
      <c r="WOB1103" s="54"/>
      <c r="WOC1103" s="54"/>
      <c r="WOD1103" s="54"/>
      <c r="WOE1103" s="54"/>
      <c r="WOF1103" s="54"/>
      <c r="WOG1103" s="54"/>
      <c r="WOH1103" s="54"/>
      <c r="WOI1103" s="54"/>
      <c r="WOJ1103" s="54"/>
      <c r="WOK1103" s="54"/>
      <c r="WOL1103" s="54"/>
      <c r="WOM1103" s="54"/>
      <c r="WON1103" s="54"/>
      <c r="WOO1103" s="54"/>
      <c r="WOP1103" s="54"/>
      <c r="WOQ1103" s="54"/>
      <c r="WOR1103" s="54"/>
      <c r="WOS1103" s="54"/>
      <c r="WOT1103" s="54"/>
      <c r="WOU1103" s="54"/>
      <c r="WOV1103" s="54"/>
      <c r="WOW1103" s="54"/>
      <c r="WOX1103" s="54"/>
      <c r="WOY1103" s="54"/>
      <c r="WOZ1103" s="54"/>
      <c r="WPA1103" s="54"/>
      <c r="WPB1103" s="54"/>
      <c r="WPC1103" s="54"/>
      <c r="WPD1103" s="54"/>
      <c r="WPE1103" s="54"/>
      <c r="WPF1103" s="54"/>
      <c r="WPG1103" s="54"/>
      <c r="WPH1103" s="54"/>
      <c r="WPI1103" s="54"/>
      <c r="WPJ1103" s="54"/>
      <c r="WPK1103" s="54"/>
      <c r="WPL1103" s="54"/>
      <c r="WPM1103" s="54"/>
      <c r="WPN1103" s="54"/>
      <c r="WPO1103" s="54"/>
      <c r="WPP1103" s="54"/>
      <c r="WPQ1103" s="54"/>
      <c r="WPR1103" s="54"/>
      <c r="WPS1103" s="54"/>
      <c r="WPT1103" s="54"/>
      <c r="WPU1103" s="54"/>
      <c r="WPV1103" s="54"/>
      <c r="WPW1103" s="54"/>
      <c r="WPX1103" s="54"/>
      <c r="WPY1103" s="54"/>
      <c r="WPZ1103" s="54"/>
      <c r="WQA1103" s="54"/>
      <c r="WQB1103" s="54"/>
      <c r="WQC1103" s="54"/>
      <c r="WQD1103" s="54"/>
      <c r="WQE1103" s="54"/>
      <c r="WQF1103" s="54"/>
      <c r="WQG1103" s="54"/>
      <c r="WQH1103" s="54"/>
      <c r="WQI1103" s="54"/>
      <c r="WQJ1103" s="54"/>
      <c r="WQK1103" s="54"/>
      <c r="WQL1103" s="54"/>
      <c r="WQM1103" s="54"/>
      <c r="WQN1103" s="54"/>
      <c r="WQO1103" s="54"/>
      <c r="WQP1103" s="54"/>
      <c r="WQQ1103" s="54"/>
      <c r="WQR1103" s="54"/>
      <c r="WQS1103" s="54"/>
      <c r="WQT1103" s="54"/>
      <c r="WQU1103" s="54"/>
      <c r="WQV1103" s="54"/>
      <c r="WQW1103" s="54"/>
      <c r="WQX1103" s="54"/>
      <c r="WQY1103" s="54"/>
      <c r="WQZ1103" s="54"/>
      <c r="WRA1103" s="54"/>
      <c r="WRB1103" s="54"/>
      <c r="WRC1103" s="54"/>
      <c r="WRD1103" s="54"/>
      <c r="WRE1103" s="54"/>
      <c r="WRF1103" s="54"/>
      <c r="WRG1103" s="54"/>
      <c r="WRH1103" s="54"/>
      <c r="WRI1103" s="54"/>
      <c r="WRJ1103" s="54"/>
      <c r="WRK1103" s="54"/>
      <c r="WRL1103" s="54"/>
      <c r="WRM1103" s="54"/>
      <c r="WRN1103" s="54"/>
      <c r="WRO1103" s="54"/>
      <c r="WRP1103" s="54"/>
      <c r="WRQ1103" s="54"/>
      <c r="WRR1103" s="54"/>
      <c r="WRS1103" s="54"/>
      <c r="WRT1103" s="54"/>
      <c r="WRU1103" s="54"/>
      <c r="WRV1103" s="54"/>
      <c r="WRW1103" s="54"/>
      <c r="WRX1103" s="54"/>
      <c r="WRY1103" s="54"/>
      <c r="WRZ1103" s="54"/>
      <c r="WSA1103" s="54"/>
      <c r="WSB1103" s="54"/>
      <c r="WSC1103" s="54"/>
      <c r="WSD1103" s="54"/>
      <c r="WSE1103" s="54"/>
      <c r="WSF1103" s="54"/>
      <c r="WSG1103" s="54"/>
      <c r="WSH1103" s="54"/>
      <c r="WSI1103" s="54"/>
      <c r="WSJ1103" s="54"/>
      <c r="WSK1103" s="54"/>
      <c r="WSL1103" s="54"/>
      <c r="WSM1103" s="54"/>
      <c r="WSN1103" s="54"/>
      <c r="WSO1103" s="54"/>
      <c r="WSP1103" s="54"/>
      <c r="WSQ1103" s="54"/>
      <c r="WSR1103" s="54"/>
      <c r="WSS1103" s="54"/>
      <c r="WST1103" s="54"/>
      <c r="WSU1103" s="54"/>
      <c r="WSV1103" s="54"/>
      <c r="WSW1103" s="54"/>
      <c r="WSX1103" s="54"/>
      <c r="WSY1103" s="54"/>
      <c r="WSZ1103" s="54"/>
      <c r="WTA1103" s="54"/>
      <c r="WTB1103" s="54"/>
      <c r="WTC1103" s="54"/>
      <c r="WTD1103" s="54"/>
      <c r="WTE1103" s="54"/>
      <c r="WTF1103" s="54"/>
      <c r="WTG1103" s="54"/>
      <c r="WTH1103" s="54"/>
      <c r="WTI1103" s="54"/>
      <c r="WTJ1103" s="54"/>
      <c r="WTK1103" s="54"/>
      <c r="WTL1103" s="54"/>
      <c r="WTM1103" s="54"/>
      <c r="WTN1103" s="54"/>
      <c r="WTO1103" s="54"/>
      <c r="WTP1103" s="54"/>
      <c r="WTQ1103" s="54"/>
      <c r="WTR1103" s="54"/>
      <c r="WTS1103" s="54"/>
      <c r="WTT1103" s="54"/>
      <c r="WTU1103" s="54"/>
      <c r="WTV1103" s="54"/>
      <c r="WTW1103" s="54"/>
      <c r="WTX1103" s="54"/>
      <c r="WTY1103" s="54"/>
      <c r="WTZ1103" s="54"/>
      <c r="WUA1103" s="54"/>
      <c r="WUB1103" s="54"/>
      <c r="WUC1103" s="54"/>
      <c r="WUD1103" s="54"/>
      <c r="WUE1103" s="54"/>
      <c r="WUF1103" s="54"/>
      <c r="WUG1103" s="54"/>
      <c r="WUH1103" s="54"/>
      <c r="WUI1103" s="54"/>
      <c r="WUJ1103" s="54"/>
      <c r="WUK1103" s="54"/>
      <c r="WUL1103" s="54"/>
      <c r="WUM1103" s="54"/>
      <c r="WUN1103" s="54"/>
      <c r="WUO1103" s="54"/>
      <c r="WUP1103" s="54"/>
      <c r="WUQ1103" s="54"/>
      <c r="WUR1103" s="54"/>
      <c r="WUS1103" s="54"/>
      <c r="WUT1103" s="54"/>
      <c r="WUU1103" s="54"/>
      <c r="WUV1103" s="54"/>
      <c r="WUW1103" s="54"/>
      <c r="WUX1103" s="54"/>
      <c r="WUY1103" s="54"/>
      <c r="WUZ1103" s="54"/>
      <c r="WVA1103" s="54"/>
      <c r="WVB1103" s="54"/>
      <c r="WVC1103" s="54"/>
      <c r="WVD1103" s="54"/>
      <c r="WVE1103" s="54"/>
      <c r="WVF1103" s="54"/>
      <c r="WVG1103" s="54"/>
      <c r="WVH1103" s="54"/>
      <c r="WVI1103" s="54"/>
      <c r="WVJ1103" s="54"/>
      <c r="WVK1103" s="54"/>
      <c r="WVL1103" s="54"/>
      <c r="WVM1103" s="54"/>
      <c r="WVN1103" s="54"/>
      <c r="WVO1103" s="54"/>
      <c r="WVP1103" s="54"/>
      <c r="WVQ1103" s="54"/>
      <c r="WVR1103" s="54"/>
      <c r="WVS1103" s="54"/>
      <c r="WVT1103" s="54"/>
      <c r="WVU1103" s="54"/>
      <c r="WVV1103" s="54"/>
      <c r="WVW1103" s="54"/>
      <c r="WVX1103" s="54"/>
      <c r="WVY1103" s="54"/>
      <c r="WVZ1103" s="54"/>
      <c r="WWA1103" s="54"/>
      <c r="WWB1103" s="54"/>
      <c r="WWC1103" s="54"/>
      <c r="WWD1103" s="54"/>
      <c r="WWE1103" s="54"/>
      <c r="WWF1103" s="54"/>
      <c r="WWG1103" s="54"/>
      <c r="WWH1103" s="54"/>
      <c r="WWI1103" s="54"/>
      <c r="WWJ1103" s="54"/>
      <c r="WWK1103" s="54"/>
      <c r="WWL1103" s="54"/>
      <c r="WWM1103" s="54"/>
      <c r="WWN1103" s="54"/>
      <c r="WWO1103" s="54"/>
      <c r="WWP1103" s="54"/>
      <c r="WWQ1103" s="54"/>
      <c r="WWR1103" s="54"/>
      <c r="WWS1103" s="54"/>
      <c r="WWT1103" s="54"/>
      <c r="WWU1103" s="54"/>
      <c r="WWV1103" s="54"/>
      <c r="WWW1103" s="54"/>
      <c r="WWX1103" s="54"/>
      <c r="WWY1103" s="54"/>
      <c r="WWZ1103" s="54"/>
      <c r="WXA1103" s="54"/>
      <c r="WXB1103" s="54"/>
      <c r="WXC1103" s="54"/>
      <c r="WXD1103" s="54"/>
      <c r="WXE1103" s="54"/>
      <c r="WXF1103" s="54"/>
      <c r="WXG1103" s="54"/>
      <c r="WXH1103" s="54"/>
      <c r="WXI1103" s="54"/>
      <c r="WXJ1103" s="54"/>
      <c r="WXK1103" s="54"/>
      <c r="WXL1103" s="54"/>
      <c r="WXM1103" s="54"/>
      <c r="WXN1103" s="54"/>
      <c r="WXO1103" s="54"/>
      <c r="WXP1103" s="54"/>
      <c r="WXQ1103" s="54"/>
      <c r="WXR1103" s="54"/>
      <c r="WXS1103" s="54"/>
      <c r="WXT1103" s="54"/>
      <c r="WXU1103" s="54"/>
      <c r="WXV1103" s="54"/>
      <c r="WXW1103" s="54"/>
      <c r="WXX1103" s="54"/>
      <c r="WXY1103" s="54"/>
      <c r="WXZ1103" s="54"/>
      <c r="WYA1103" s="54"/>
      <c r="WYB1103" s="54"/>
      <c r="WYC1103" s="54"/>
      <c r="WYD1103" s="54"/>
      <c r="WYE1103" s="54"/>
      <c r="WYF1103" s="54"/>
      <c r="WYG1103" s="54"/>
      <c r="WYH1103" s="54"/>
      <c r="WYI1103" s="54"/>
      <c r="WYJ1103" s="54"/>
      <c r="WYK1103" s="54"/>
      <c r="WYL1103" s="54"/>
      <c r="WYM1103" s="54"/>
      <c r="WYN1103" s="54"/>
      <c r="WYO1103" s="54"/>
      <c r="WYP1103" s="54"/>
      <c r="WYQ1103" s="54"/>
      <c r="WYR1103" s="54"/>
      <c r="WYS1103" s="54"/>
      <c r="WYT1103" s="54"/>
      <c r="WYU1103" s="54"/>
      <c r="WYV1103" s="54"/>
      <c r="WYW1103" s="54"/>
      <c r="WYX1103" s="54"/>
      <c r="WYY1103" s="54"/>
      <c r="WYZ1103" s="54"/>
      <c r="WZA1103" s="54"/>
      <c r="WZB1103" s="54"/>
      <c r="WZC1103" s="54"/>
      <c r="WZD1103" s="54"/>
      <c r="WZE1103" s="54"/>
      <c r="WZF1103" s="54"/>
      <c r="WZG1103" s="54"/>
      <c r="WZH1103" s="54"/>
      <c r="WZI1103" s="54"/>
      <c r="WZJ1103" s="54"/>
      <c r="WZK1103" s="54"/>
      <c r="WZL1103" s="54"/>
      <c r="WZM1103" s="54"/>
      <c r="WZN1103" s="54"/>
      <c r="WZO1103" s="54"/>
      <c r="WZP1103" s="54"/>
      <c r="WZQ1103" s="54"/>
      <c r="WZR1103" s="54"/>
      <c r="WZS1103" s="54"/>
      <c r="WZT1103" s="54"/>
      <c r="WZU1103" s="54"/>
      <c r="WZV1103" s="54"/>
      <c r="WZW1103" s="54"/>
      <c r="WZX1103" s="54"/>
      <c r="WZY1103" s="54"/>
      <c r="WZZ1103" s="54"/>
      <c r="XAA1103" s="54"/>
      <c r="XAB1103" s="54"/>
      <c r="XAC1103" s="54"/>
      <c r="XAD1103" s="54"/>
      <c r="XAE1103" s="54"/>
      <c r="XAF1103" s="54"/>
      <c r="XAG1103" s="54"/>
      <c r="XAH1103" s="54"/>
      <c r="XAI1103" s="54"/>
      <c r="XAJ1103" s="54"/>
      <c r="XAK1103" s="54"/>
      <c r="XAL1103" s="54"/>
      <c r="XAM1103" s="54"/>
      <c r="XAN1103" s="54"/>
      <c r="XAO1103" s="54"/>
      <c r="XAP1103" s="54"/>
      <c r="XAQ1103" s="54"/>
      <c r="XAR1103" s="54"/>
      <c r="XAS1103" s="54"/>
      <c r="XAT1103" s="54"/>
      <c r="XAU1103" s="54"/>
      <c r="XAV1103" s="54"/>
      <c r="XAW1103" s="54"/>
      <c r="XAX1103" s="54"/>
      <c r="XAY1103" s="54"/>
      <c r="XAZ1103" s="54"/>
      <c r="XBA1103" s="54"/>
      <c r="XBB1103" s="54"/>
      <c r="XBC1103" s="54"/>
      <c r="XBD1103" s="54"/>
      <c r="XBE1103" s="54"/>
      <c r="XBF1103" s="54"/>
      <c r="XBG1103" s="54"/>
      <c r="XBH1103" s="54"/>
      <c r="XBI1103" s="54"/>
      <c r="XBJ1103" s="54"/>
      <c r="XBK1103" s="54"/>
      <c r="XBL1103" s="54"/>
      <c r="XBM1103" s="54"/>
      <c r="XBN1103" s="54"/>
      <c r="XBO1103" s="54"/>
      <c r="XBP1103" s="54"/>
      <c r="XBQ1103" s="54"/>
      <c r="XBR1103" s="54"/>
      <c r="XBS1103" s="54"/>
      <c r="XBT1103" s="54"/>
      <c r="XBU1103" s="54"/>
      <c r="XBV1103" s="54"/>
      <c r="XBW1103" s="54"/>
      <c r="XBX1103" s="54"/>
      <c r="XBY1103" s="54"/>
      <c r="XBZ1103" s="54"/>
      <c r="XCA1103" s="54"/>
      <c r="XCB1103" s="54"/>
      <c r="XCC1103" s="54"/>
      <c r="XCD1103" s="54"/>
      <c r="XCE1103" s="54"/>
      <c r="XCF1103" s="54"/>
      <c r="XCG1103" s="54"/>
      <c r="XCH1103" s="54"/>
      <c r="XCI1103" s="54"/>
      <c r="XCJ1103" s="54"/>
      <c r="XCK1103" s="54"/>
      <c r="XCL1103" s="54"/>
      <c r="XCM1103" s="54"/>
      <c r="XCN1103" s="54"/>
      <c r="XCO1103" s="54"/>
      <c r="XCP1103" s="54"/>
      <c r="XCQ1103" s="54"/>
      <c r="XCR1103" s="54"/>
      <c r="XCS1103" s="54"/>
      <c r="XCT1103" s="54"/>
      <c r="XCU1103" s="54"/>
      <c r="XCV1103" s="54"/>
      <c r="XCW1103" s="54"/>
      <c r="XCX1103" s="54"/>
      <c r="XCY1103" s="54"/>
      <c r="XCZ1103" s="54"/>
      <c r="XDA1103" s="54"/>
      <c r="XDB1103" s="54"/>
      <c r="XDC1103" s="54"/>
      <c r="XDD1103" s="54"/>
      <c r="XDE1103" s="54"/>
      <c r="XDF1103" s="54"/>
      <c r="XDG1103" s="54"/>
      <c r="XDH1103" s="54"/>
      <c r="XDI1103" s="54"/>
      <c r="XDJ1103" s="54"/>
      <c r="XDK1103" s="54"/>
      <c r="XDL1103" s="54"/>
      <c r="XDM1103" s="54"/>
      <c r="XDN1103" s="54"/>
      <c r="XDO1103" s="54"/>
      <c r="XDP1103" s="54"/>
      <c r="XDQ1103" s="54"/>
      <c r="XDR1103" s="54"/>
      <c r="XDS1103" s="54"/>
      <c r="XDT1103" s="54"/>
      <c r="XDU1103" s="54"/>
      <c r="XDV1103" s="54"/>
      <c r="XDW1103" s="54"/>
      <c r="XDX1103" s="54"/>
      <c r="XDY1103" s="54"/>
      <c r="XDZ1103" s="54"/>
      <c r="XEA1103" s="54"/>
      <c r="XEB1103" s="54"/>
      <c r="XEC1103" s="54"/>
      <c r="XED1103" s="54"/>
      <c r="XEE1103" s="54"/>
      <c r="XEF1103" s="54"/>
      <c r="XEG1103" s="54"/>
      <c r="XEH1103" s="54"/>
      <c r="XEI1103" s="54"/>
      <c r="XEJ1103" s="54"/>
      <c r="XEK1103" s="54"/>
      <c r="XEL1103" s="54"/>
      <c r="XEM1103" s="54"/>
      <c r="XEN1103" s="54"/>
      <c r="XEO1103" s="54"/>
      <c r="XEP1103" s="54"/>
      <c r="XEQ1103" s="54"/>
      <c r="XER1103" s="54"/>
      <c r="XES1103" s="54"/>
      <c r="XET1103" s="54"/>
      <c r="XEU1103" s="54"/>
      <c r="XEV1103" s="54"/>
      <c r="XEW1103" s="54"/>
      <c r="XEX1103" s="54"/>
      <c r="XEY1103" s="54"/>
    </row>
    <row r="1104" s="29" customFormat="1" ht="24.95" customHeight="1" spans="1:16379">
      <c r="A1104" s="57" t="s">
        <v>743</v>
      </c>
      <c r="B1104" s="43"/>
      <c r="C1104" s="43"/>
      <c r="D1104" s="45"/>
      <c r="IR1104" s="54"/>
      <c r="IS1104" s="54"/>
      <c r="IT1104" s="54"/>
      <c r="IU1104" s="54"/>
      <c r="IV1104" s="54"/>
      <c r="IW1104" s="54"/>
      <c r="IX1104" s="54"/>
      <c r="IY1104" s="54"/>
      <c r="IZ1104" s="54"/>
      <c r="JA1104" s="54"/>
      <c r="JB1104" s="54"/>
      <c r="JC1104" s="54"/>
      <c r="JD1104" s="54"/>
      <c r="JE1104" s="54"/>
      <c r="JF1104" s="54"/>
      <c r="JG1104" s="54"/>
      <c r="JH1104" s="54"/>
      <c r="JI1104" s="54"/>
      <c r="JJ1104" s="54"/>
      <c r="JK1104" s="54"/>
      <c r="JL1104" s="54"/>
      <c r="JM1104" s="54"/>
      <c r="JN1104" s="54"/>
      <c r="JO1104" s="54"/>
      <c r="JP1104" s="54"/>
      <c r="JQ1104" s="54"/>
      <c r="JR1104" s="54"/>
      <c r="JS1104" s="54"/>
      <c r="JT1104" s="54"/>
      <c r="JU1104" s="54"/>
      <c r="JV1104" s="54"/>
      <c r="JW1104" s="54"/>
      <c r="JX1104" s="54"/>
      <c r="JY1104" s="54"/>
      <c r="JZ1104" s="54"/>
      <c r="KA1104" s="54"/>
      <c r="KB1104" s="54"/>
      <c r="KC1104" s="54"/>
      <c r="KD1104" s="54"/>
      <c r="KE1104" s="54"/>
      <c r="KF1104" s="54"/>
      <c r="KG1104" s="54"/>
      <c r="KH1104" s="54"/>
      <c r="KI1104" s="54"/>
      <c r="KJ1104" s="54"/>
      <c r="KK1104" s="54"/>
      <c r="KL1104" s="54"/>
      <c r="KM1104" s="54"/>
      <c r="KN1104" s="54"/>
      <c r="KO1104" s="54"/>
      <c r="KP1104" s="54"/>
      <c r="KQ1104" s="54"/>
      <c r="KR1104" s="54"/>
      <c r="KS1104" s="54"/>
      <c r="KT1104" s="54"/>
      <c r="KU1104" s="54"/>
      <c r="KV1104" s="54"/>
      <c r="KW1104" s="54"/>
      <c r="KX1104" s="54"/>
      <c r="KY1104" s="54"/>
      <c r="KZ1104" s="54"/>
      <c r="LA1104" s="54"/>
      <c r="LB1104" s="54"/>
      <c r="LC1104" s="54"/>
      <c r="LD1104" s="54"/>
      <c r="LE1104" s="54"/>
      <c r="LF1104" s="54"/>
      <c r="LG1104" s="54"/>
      <c r="LH1104" s="54"/>
      <c r="LI1104" s="54"/>
      <c r="LJ1104" s="54"/>
      <c r="LK1104" s="54"/>
      <c r="LL1104" s="54"/>
      <c r="LM1104" s="54"/>
      <c r="LN1104" s="54"/>
      <c r="LO1104" s="54"/>
      <c r="LP1104" s="54"/>
      <c r="LQ1104" s="54"/>
      <c r="LR1104" s="54"/>
      <c r="LS1104" s="54"/>
      <c r="LT1104" s="54"/>
      <c r="LU1104" s="54"/>
      <c r="LV1104" s="54"/>
      <c r="LW1104" s="54"/>
      <c r="LX1104" s="54"/>
      <c r="LY1104" s="54"/>
      <c r="LZ1104" s="54"/>
      <c r="MA1104" s="54"/>
      <c r="MB1104" s="54"/>
      <c r="MC1104" s="54"/>
      <c r="MD1104" s="54"/>
      <c r="ME1104" s="54"/>
      <c r="MF1104" s="54"/>
      <c r="MG1104" s="54"/>
      <c r="MH1104" s="54"/>
      <c r="MI1104" s="54"/>
      <c r="MJ1104" s="54"/>
      <c r="MK1104" s="54"/>
      <c r="ML1104" s="54"/>
      <c r="MM1104" s="54"/>
      <c r="MN1104" s="54"/>
      <c r="MO1104" s="54"/>
      <c r="MP1104" s="54"/>
      <c r="MQ1104" s="54"/>
      <c r="MR1104" s="54"/>
      <c r="MS1104" s="54"/>
      <c r="MT1104" s="54"/>
      <c r="MU1104" s="54"/>
      <c r="MV1104" s="54"/>
      <c r="MW1104" s="54"/>
      <c r="MX1104" s="54"/>
      <c r="MY1104" s="54"/>
      <c r="MZ1104" s="54"/>
      <c r="NA1104" s="54"/>
      <c r="NB1104" s="54"/>
      <c r="NC1104" s="54"/>
      <c r="ND1104" s="54"/>
      <c r="NE1104" s="54"/>
      <c r="NF1104" s="54"/>
      <c r="NG1104" s="54"/>
      <c r="NH1104" s="54"/>
      <c r="NI1104" s="54"/>
      <c r="NJ1104" s="54"/>
      <c r="NK1104" s="54"/>
      <c r="NL1104" s="54"/>
      <c r="NM1104" s="54"/>
      <c r="NN1104" s="54"/>
      <c r="NO1104" s="54"/>
      <c r="NP1104" s="54"/>
      <c r="NQ1104" s="54"/>
      <c r="NR1104" s="54"/>
      <c r="NS1104" s="54"/>
      <c r="NT1104" s="54"/>
      <c r="NU1104" s="54"/>
      <c r="NV1104" s="54"/>
      <c r="NW1104" s="54"/>
      <c r="NX1104" s="54"/>
      <c r="NY1104" s="54"/>
      <c r="NZ1104" s="54"/>
      <c r="OA1104" s="54"/>
      <c r="OB1104" s="54"/>
      <c r="OC1104" s="54"/>
      <c r="OD1104" s="54"/>
      <c r="OE1104" s="54"/>
      <c r="OF1104" s="54"/>
      <c r="OG1104" s="54"/>
      <c r="OH1104" s="54"/>
      <c r="OI1104" s="54"/>
      <c r="OJ1104" s="54"/>
      <c r="OK1104" s="54"/>
      <c r="OL1104" s="54"/>
      <c r="OM1104" s="54"/>
      <c r="ON1104" s="54"/>
      <c r="OO1104" s="54"/>
      <c r="OP1104" s="54"/>
      <c r="OQ1104" s="54"/>
      <c r="OR1104" s="54"/>
      <c r="OS1104" s="54"/>
      <c r="OT1104" s="54"/>
      <c r="OU1104" s="54"/>
      <c r="OV1104" s="54"/>
      <c r="OW1104" s="54"/>
      <c r="OX1104" s="54"/>
      <c r="OY1104" s="54"/>
      <c r="OZ1104" s="54"/>
      <c r="PA1104" s="54"/>
      <c r="PB1104" s="54"/>
      <c r="PC1104" s="54"/>
      <c r="PD1104" s="54"/>
      <c r="PE1104" s="54"/>
      <c r="PF1104" s="54"/>
      <c r="PG1104" s="54"/>
      <c r="PH1104" s="54"/>
      <c r="PI1104" s="54"/>
      <c r="PJ1104" s="54"/>
      <c r="PK1104" s="54"/>
      <c r="PL1104" s="54"/>
      <c r="PM1104" s="54"/>
      <c r="PN1104" s="54"/>
      <c r="PO1104" s="54"/>
      <c r="PP1104" s="54"/>
      <c r="PQ1104" s="54"/>
      <c r="PR1104" s="54"/>
      <c r="PS1104" s="54"/>
      <c r="PT1104" s="54"/>
      <c r="PU1104" s="54"/>
      <c r="PV1104" s="54"/>
      <c r="PW1104" s="54"/>
      <c r="PX1104" s="54"/>
      <c r="PY1104" s="54"/>
      <c r="PZ1104" s="54"/>
      <c r="QA1104" s="54"/>
      <c r="QB1104" s="54"/>
      <c r="QC1104" s="54"/>
      <c r="QD1104" s="54"/>
      <c r="QE1104" s="54"/>
      <c r="QF1104" s="54"/>
      <c r="QG1104" s="54"/>
      <c r="QH1104" s="54"/>
      <c r="QI1104" s="54"/>
      <c r="QJ1104" s="54"/>
      <c r="QK1104" s="54"/>
      <c r="QL1104" s="54"/>
      <c r="QM1104" s="54"/>
      <c r="QN1104" s="54"/>
      <c r="QO1104" s="54"/>
      <c r="QP1104" s="54"/>
      <c r="QQ1104" s="54"/>
      <c r="QR1104" s="54"/>
      <c r="QS1104" s="54"/>
      <c r="QT1104" s="54"/>
      <c r="QU1104" s="54"/>
      <c r="QV1104" s="54"/>
      <c r="QW1104" s="54"/>
      <c r="QX1104" s="54"/>
      <c r="QY1104" s="54"/>
      <c r="QZ1104" s="54"/>
      <c r="RA1104" s="54"/>
      <c r="RB1104" s="54"/>
      <c r="RC1104" s="54"/>
      <c r="RD1104" s="54"/>
      <c r="RE1104" s="54"/>
      <c r="RF1104" s="54"/>
      <c r="RG1104" s="54"/>
      <c r="RH1104" s="54"/>
      <c r="RI1104" s="54"/>
      <c r="RJ1104" s="54"/>
      <c r="RK1104" s="54"/>
      <c r="RL1104" s="54"/>
      <c r="RM1104" s="54"/>
      <c r="RN1104" s="54"/>
      <c r="RO1104" s="54"/>
      <c r="RP1104" s="54"/>
      <c r="RQ1104" s="54"/>
      <c r="RR1104" s="54"/>
      <c r="RS1104" s="54"/>
      <c r="RT1104" s="54"/>
      <c r="RU1104" s="54"/>
      <c r="RV1104" s="54"/>
      <c r="RW1104" s="54"/>
      <c r="RX1104" s="54"/>
      <c r="RY1104" s="54"/>
      <c r="RZ1104" s="54"/>
      <c r="SA1104" s="54"/>
      <c r="SB1104" s="54"/>
      <c r="SC1104" s="54"/>
      <c r="SD1104" s="54"/>
      <c r="SE1104" s="54"/>
      <c r="SF1104" s="54"/>
      <c r="SG1104" s="54"/>
      <c r="SH1104" s="54"/>
      <c r="SI1104" s="54"/>
      <c r="SJ1104" s="54"/>
      <c r="SK1104" s="54"/>
      <c r="SL1104" s="54"/>
      <c r="SM1104" s="54"/>
      <c r="SN1104" s="54"/>
      <c r="SO1104" s="54"/>
      <c r="SP1104" s="54"/>
      <c r="SQ1104" s="54"/>
      <c r="SR1104" s="54"/>
      <c r="SS1104" s="54"/>
      <c r="ST1104" s="54"/>
      <c r="SU1104" s="54"/>
      <c r="SV1104" s="54"/>
      <c r="SW1104" s="54"/>
      <c r="SX1104" s="54"/>
      <c r="SY1104" s="54"/>
      <c r="SZ1104" s="54"/>
      <c r="TA1104" s="54"/>
      <c r="TB1104" s="54"/>
      <c r="TC1104" s="54"/>
      <c r="TD1104" s="54"/>
      <c r="TE1104" s="54"/>
      <c r="TF1104" s="54"/>
      <c r="TG1104" s="54"/>
      <c r="TH1104" s="54"/>
      <c r="TI1104" s="54"/>
      <c r="TJ1104" s="54"/>
      <c r="TK1104" s="54"/>
      <c r="TL1104" s="54"/>
      <c r="TM1104" s="54"/>
      <c r="TN1104" s="54"/>
      <c r="TO1104" s="54"/>
      <c r="TP1104" s="54"/>
      <c r="TQ1104" s="54"/>
      <c r="TR1104" s="54"/>
      <c r="TS1104" s="54"/>
      <c r="TT1104" s="54"/>
      <c r="TU1104" s="54"/>
      <c r="TV1104" s="54"/>
      <c r="TW1104" s="54"/>
      <c r="TX1104" s="54"/>
      <c r="TY1104" s="54"/>
      <c r="TZ1104" s="54"/>
      <c r="UA1104" s="54"/>
      <c r="UB1104" s="54"/>
      <c r="UC1104" s="54"/>
      <c r="UD1104" s="54"/>
      <c r="UE1104" s="54"/>
      <c r="UF1104" s="54"/>
      <c r="UG1104" s="54"/>
      <c r="UH1104" s="54"/>
      <c r="UI1104" s="54"/>
      <c r="UJ1104" s="54"/>
      <c r="UK1104" s="54"/>
      <c r="UL1104" s="54"/>
      <c r="UM1104" s="54"/>
      <c r="UN1104" s="54"/>
      <c r="UO1104" s="54"/>
      <c r="UP1104" s="54"/>
      <c r="UQ1104" s="54"/>
      <c r="UR1104" s="54"/>
      <c r="US1104" s="54"/>
      <c r="UT1104" s="54"/>
      <c r="UU1104" s="54"/>
      <c r="UV1104" s="54"/>
      <c r="UW1104" s="54"/>
      <c r="UX1104" s="54"/>
      <c r="UY1104" s="54"/>
      <c r="UZ1104" s="54"/>
      <c r="VA1104" s="54"/>
      <c r="VB1104" s="54"/>
      <c r="VC1104" s="54"/>
      <c r="VD1104" s="54"/>
      <c r="VE1104" s="54"/>
      <c r="VF1104" s="54"/>
      <c r="VG1104" s="54"/>
      <c r="VH1104" s="54"/>
      <c r="VI1104" s="54"/>
      <c r="VJ1104" s="54"/>
      <c r="VK1104" s="54"/>
      <c r="VL1104" s="54"/>
      <c r="VM1104" s="54"/>
      <c r="VN1104" s="54"/>
      <c r="VO1104" s="54"/>
      <c r="VP1104" s="54"/>
      <c r="VQ1104" s="54"/>
      <c r="VR1104" s="54"/>
      <c r="VS1104" s="54"/>
      <c r="VT1104" s="54"/>
      <c r="VU1104" s="54"/>
      <c r="VV1104" s="54"/>
      <c r="VW1104" s="54"/>
      <c r="VX1104" s="54"/>
      <c r="VY1104" s="54"/>
      <c r="VZ1104" s="54"/>
      <c r="WA1104" s="54"/>
      <c r="WB1104" s="54"/>
      <c r="WC1104" s="54"/>
      <c r="WD1104" s="54"/>
      <c r="WE1104" s="54"/>
      <c r="WF1104" s="54"/>
      <c r="WG1104" s="54"/>
      <c r="WH1104" s="54"/>
      <c r="WI1104" s="54"/>
      <c r="WJ1104" s="54"/>
      <c r="WK1104" s="54"/>
      <c r="WL1104" s="54"/>
      <c r="WM1104" s="54"/>
      <c r="WN1104" s="54"/>
      <c r="WO1104" s="54"/>
      <c r="WP1104" s="54"/>
      <c r="WQ1104" s="54"/>
      <c r="WR1104" s="54"/>
      <c r="WS1104" s="54"/>
      <c r="WT1104" s="54"/>
      <c r="WU1104" s="54"/>
      <c r="WV1104" s="54"/>
      <c r="WW1104" s="54"/>
      <c r="WX1104" s="54"/>
      <c r="WY1104" s="54"/>
      <c r="WZ1104" s="54"/>
      <c r="XA1104" s="54"/>
      <c r="XB1104" s="54"/>
      <c r="XC1104" s="54"/>
      <c r="XD1104" s="54"/>
      <c r="XE1104" s="54"/>
      <c r="XF1104" s="54"/>
      <c r="XG1104" s="54"/>
      <c r="XH1104" s="54"/>
      <c r="XI1104" s="54"/>
      <c r="XJ1104" s="54"/>
      <c r="XK1104" s="54"/>
      <c r="XL1104" s="54"/>
      <c r="XM1104" s="54"/>
      <c r="XN1104" s="54"/>
      <c r="XO1104" s="54"/>
      <c r="XP1104" s="54"/>
      <c r="XQ1104" s="54"/>
      <c r="XR1104" s="54"/>
      <c r="XS1104" s="54"/>
      <c r="XT1104" s="54"/>
      <c r="XU1104" s="54"/>
      <c r="XV1104" s="54"/>
      <c r="XW1104" s="54"/>
      <c r="XX1104" s="54"/>
      <c r="XY1104" s="54"/>
      <c r="XZ1104" s="54"/>
      <c r="YA1104" s="54"/>
      <c r="YB1104" s="54"/>
      <c r="YC1104" s="54"/>
      <c r="YD1104" s="54"/>
      <c r="YE1104" s="54"/>
      <c r="YF1104" s="54"/>
      <c r="YG1104" s="54"/>
      <c r="YH1104" s="54"/>
      <c r="YI1104" s="54"/>
      <c r="YJ1104" s="54"/>
      <c r="YK1104" s="54"/>
      <c r="YL1104" s="54"/>
      <c r="YM1104" s="54"/>
      <c r="YN1104" s="54"/>
      <c r="YO1104" s="54"/>
      <c r="YP1104" s="54"/>
      <c r="YQ1104" s="54"/>
      <c r="YR1104" s="54"/>
      <c r="YS1104" s="54"/>
      <c r="YT1104" s="54"/>
      <c r="YU1104" s="54"/>
      <c r="YV1104" s="54"/>
      <c r="YW1104" s="54"/>
      <c r="YX1104" s="54"/>
      <c r="YY1104" s="54"/>
      <c r="YZ1104" s="54"/>
      <c r="ZA1104" s="54"/>
      <c r="ZB1104" s="54"/>
      <c r="ZC1104" s="54"/>
      <c r="ZD1104" s="54"/>
      <c r="ZE1104" s="54"/>
      <c r="ZF1104" s="54"/>
      <c r="ZG1104" s="54"/>
      <c r="ZH1104" s="54"/>
      <c r="ZI1104" s="54"/>
      <c r="ZJ1104" s="54"/>
      <c r="ZK1104" s="54"/>
      <c r="ZL1104" s="54"/>
      <c r="ZM1104" s="54"/>
      <c r="ZN1104" s="54"/>
      <c r="ZO1104" s="54"/>
      <c r="ZP1104" s="54"/>
      <c r="ZQ1104" s="54"/>
      <c r="ZR1104" s="54"/>
      <c r="ZS1104" s="54"/>
      <c r="ZT1104" s="54"/>
      <c r="ZU1104" s="54"/>
      <c r="ZV1104" s="54"/>
      <c r="ZW1104" s="54"/>
      <c r="ZX1104" s="54"/>
      <c r="ZY1104" s="54"/>
      <c r="ZZ1104" s="54"/>
      <c r="AAA1104" s="54"/>
      <c r="AAB1104" s="54"/>
      <c r="AAC1104" s="54"/>
      <c r="AAD1104" s="54"/>
      <c r="AAE1104" s="54"/>
      <c r="AAF1104" s="54"/>
      <c r="AAG1104" s="54"/>
      <c r="AAH1104" s="54"/>
      <c r="AAI1104" s="54"/>
      <c r="AAJ1104" s="54"/>
      <c r="AAK1104" s="54"/>
      <c r="AAL1104" s="54"/>
      <c r="AAM1104" s="54"/>
      <c r="AAN1104" s="54"/>
      <c r="AAO1104" s="54"/>
      <c r="AAP1104" s="54"/>
      <c r="AAQ1104" s="54"/>
      <c r="AAR1104" s="54"/>
      <c r="AAS1104" s="54"/>
      <c r="AAT1104" s="54"/>
      <c r="AAU1104" s="54"/>
      <c r="AAV1104" s="54"/>
      <c r="AAW1104" s="54"/>
      <c r="AAX1104" s="54"/>
      <c r="AAY1104" s="54"/>
      <c r="AAZ1104" s="54"/>
      <c r="ABA1104" s="54"/>
      <c r="ABB1104" s="54"/>
      <c r="ABC1104" s="54"/>
      <c r="ABD1104" s="54"/>
      <c r="ABE1104" s="54"/>
      <c r="ABF1104" s="54"/>
      <c r="ABG1104" s="54"/>
      <c r="ABH1104" s="54"/>
      <c r="ABI1104" s="54"/>
      <c r="ABJ1104" s="54"/>
      <c r="ABK1104" s="54"/>
      <c r="ABL1104" s="54"/>
      <c r="ABM1104" s="54"/>
      <c r="ABN1104" s="54"/>
      <c r="ABO1104" s="54"/>
      <c r="ABP1104" s="54"/>
      <c r="ABQ1104" s="54"/>
      <c r="ABR1104" s="54"/>
      <c r="ABS1104" s="54"/>
      <c r="ABT1104" s="54"/>
      <c r="ABU1104" s="54"/>
      <c r="ABV1104" s="54"/>
      <c r="ABW1104" s="54"/>
      <c r="ABX1104" s="54"/>
      <c r="ABY1104" s="54"/>
      <c r="ABZ1104" s="54"/>
      <c r="ACA1104" s="54"/>
      <c r="ACB1104" s="54"/>
      <c r="ACC1104" s="54"/>
      <c r="ACD1104" s="54"/>
      <c r="ACE1104" s="54"/>
      <c r="ACF1104" s="54"/>
      <c r="ACG1104" s="54"/>
      <c r="ACH1104" s="54"/>
      <c r="ACI1104" s="54"/>
      <c r="ACJ1104" s="54"/>
      <c r="ACK1104" s="54"/>
      <c r="ACL1104" s="54"/>
      <c r="ACM1104" s="54"/>
      <c r="ACN1104" s="54"/>
      <c r="ACO1104" s="54"/>
      <c r="ACP1104" s="54"/>
      <c r="ACQ1104" s="54"/>
      <c r="ACR1104" s="54"/>
      <c r="ACS1104" s="54"/>
      <c r="ACT1104" s="54"/>
      <c r="ACU1104" s="54"/>
      <c r="ACV1104" s="54"/>
      <c r="ACW1104" s="54"/>
      <c r="ACX1104" s="54"/>
      <c r="ACY1104" s="54"/>
      <c r="ACZ1104" s="54"/>
      <c r="ADA1104" s="54"/>
      <c r="ADB1104" s="54"/>
      <c r="ADC1104" s="54"/>
      <c r="ADD1104" s="54"/>
      <c r="ADE1104" s="54"/>
      <c r="ADF1104" s="54"/>
      <c r="ADG1104" s="54"/>
      <c r="ADH1104" s="54"/>
      <c r="ADI1104" s="54"/>
      <c r="ADJ1104" s="54"/>
      <c r="ADK1104" s="54"/>
      <c r="ADL1104" s="54"/>
      <c r="ADM1104" s="54"/>
      <c r="ADN1104" s="54"/>
      <c r="ADO1104" s="54"/>
      <c r="ADP1104" s="54"/>
      <c r="ADQ1104" s="54"/>
      <c r="ADR1104" s="54"/>
      <c r="ADS1104" s="54"/>
      <c r="ADT1104" s="54"/>
      <c r="ADU1104" s="54"/>
      <c r="ADV1104" s="54"/>
      <c r="ADW1104" s="54"/>
      <c r="ADX1104" s="54"/>
      <c r="ADY1104" s="54"/>
      <c r="ADZ1104" s="54"/>
      <c r="AEA1104" s="54"/>
      <c r="AEB1104" s="54"/>
      <c r="AEC1104" s="54"/>
      <c r="AED1104" s="54"/>
      <c r="AEE1104" s="54"/>
      <c r="AEF1104" s="54"/>
      <c r="AEG1104" s="54"/>
      <c r="AEH1104" s="54"/>
      <c r="AEI1104" s="54"/>
      <c r="AEJ1104" s="54"/>
      <c r="AEK1104" s="54"/>
      <c r="AEL1104" s="54"/>
      <c r="AEM1104" s="54"/>
      <c r="AEN1104" s="54"/>
      <c r="AEO1104" s="54"/>
      <c r="AEP1104" s="54"/>
      <c r="AEQ1104" s="54"/>
      <c r="AER1104" s="54"/>
      <c r="AES1104" s="54"/>
      <c r="AET1104" s="54"/>
      <c r="AEU1104" s="54"/>
      <c r="AEV1104" s="54"/>
      <c r="AEW1104" s="54"/>
      <c r="AEX1104" s="54"/>
      <c r="AEY1104" s="54"/>
      <c r="AEZ1104" s="54"/>
      <c r="AFA1104" s="54"/>
      <c r="AFB1104" s="54"/>
      <c r="AFC1104" s="54"/>
      <c r="AFD1104" s="54"/>
      <c r="AFE1104" s="54"/>
      <c r="AFF1104" s="54"/>
      <c r="AFG1104" s="54"/>
      <c r="AFH1104" s="54"/>
      <c r="AFI1104" s="54"/>
      <c r="AFJ1104" s="54"/>
      <c r="AFK1104" s="54"/>
      <c r="AFL1104" s="54"/>
      <c r="AFM1104" s="54"/>
      <c r="AFN1104" s="54"/>
      <c r="AFO1104" s="54"/>
      <c r="AFP1104" s="54"/>
      <c r="AFQ1104" s="54"/>
      <c r="AFR1104" s="54"/>
      <c r="AFS1104" s="54"/>
      <c r="AFT1104" s="54"/>
      <c r="AFU1104" s="54"/>
      <c r="AFV1104" s="54"/>
      <c r="AFW1104" s="54"/>
      <c r="AFX1104" s="54"/>
      <c r="AFY1104" s="54"/>
      <c r="AFZ1104" s="54"/>
      <c r="AGA1104" s="54"/>
      <c r="AGB1104" s="54"/>
      <c r="AGC1104" s="54"/>
      <c r="AGD1104" s="54"/>
      <c r="AGE1104" s="54"/>
      <c r="AGF1104" s="54"/>
      <c r="AGG1104" s="54"/>
      <c r="AGH1104" s="54"/>
      <c r="AGI1104" s="54"/>
      <c r="AGJ1104" s="54"/>
      <c r="AGK1104" s="54"/>
      <c r="AGL1104" s="54"/>
      <c r="AGM1104" s="54"/>
      <c r="AGN1104" s="54"/>
      <c r="AGO1104" s="54"/>
      <c r="AGP1104" s="54"/>
      <c r="AGQ1104" s="54"/>
      <c r="AGR1104" s="54"/>
      <c r="AGS1104" s="54"/>
      <c r="AGT1104" s="54"/>
      <c r="AGU1104" s="54"/>
      <c r="AGV1104" s="54"/>
      <c r="AGW1104" s="54"/>
      <c r="AGX1104" s="54"/>
      <c r="AGY1104" s="54"/>
      <c r="AGZ1104" s="54"/>
      <c r="AHA1104" s="54"/>
      <c r="AHB1104" s="54"/>
      <c r="AHC1104" s="54"/>
      <c r="AHD1104" s="54"/>
      <c r="AHE1104" s="54"/>
      <c r="AHF1104" s="54"/>
      <c r="AHG1104" s="54"/>
      <c r="AHH1104" s="54"/>
      <c r="AHI1104" s="54"/>
      <c r="AHJ1104" s="54"/>
      <c r="AHK1104" s="54"/>
      <c r="AHL1104" s="54"/>
      <c r="AHM1104" s="54"/>
      <c r="AHN1104" s="54"/>
      <c r="AHO1104" s="54"/>
      <c r="AHP1104" s="54"/>
      <c r="AHQ1104" s="54"/>
      <c r="AHR1104" s="54"/>
      <c r="AHS1104" s="54"/>
      <c r="AHT1104" s="54"/>
      <c r="AHU1104" s="54"/>
      <c r="AHV1104" s="54"/>
      <c r="AHW1104" s="54"/>
      <c r="AHX1104" s="54"/>
      <c r="AHY1104" s="54"/>
      <c r="AHZ1104" s="54"/>
      <c r="AIA1104" s="54"/>
      <c r="AIB1104" s="54"/>
      <c r="AIC1104" s="54"/>
      <c r="AID1104" s="54"/>
      <c r="AIE1104" s="54"/>
      <c r="AIF1104" s="54"/>
      <c r="AIG1104" s="54"/>
      <c r="AIH1104" s="54"/>
      <c r="AII1104" s="54"/>
      <c r="AIJ1104" s="54"/>
      <c r="AIK1104" s="54"/>
      <c r="AIL1104" s="54"/>
      <c r="AIM1104" s="54"/>
      <c r="AIN1104" s="54"/>
      <c r="AIO1104" s="54"/>
      <c r="AIP1104" s="54"/>
      <c r="AIQ1104" s="54"/>
      <c r="AIR1104" s="54"/>
      <c r="AIS1104" s="54"/>
      <c r="AIT1104" s="54"/>
      <c r="AIU1104" s="54"/>
      <c r="AIV1104" s="54"/>
      <c r="AIW1104" s="54"/>
      <c r="AIX1104" s="54"/>
      <c r="AIY1104" s="54"/>
      <c r="AIZ1104" s="54"/>
      <c r="AJA1104" s="54"/>
      <c r="AJB1104" s="54"/>
      <c r="AJC1104" s="54"/>
      <c r="AJD1104" s="54"/>
      <c r="AJE1104" s="54"/>
      <c r="AJF1104" s="54"/>
      <c r="AJG1104" s="54"/>
      <c r="AJH1104" s="54"/>
      <c r="AJI1104" s="54"/>
      <c r="AJJ1104" s="54"/>
      <c r="AJK1104" s="54"/>
      <c r="AJL1104" s="54"/>
      <c r="AJM1104" s="54"/>
      <c r="AJN1104" s="54"/>
      <c r="AJO1104" s="54"/>
      <c r="AJP1104" s="54"/>
      <c r="AJQ1104" s="54"/>
      <c r="AJR1104" s="54"/>
      <c r="AJS1104" s="54"/>
      <c r="AJT1104" s="54"/>
      <c r="AJU1104" s="54"/>
      <c r="AJV1104" s="54"/>
      <c r="AJW1104" s="54"/>
      <c r="AJX1104" s="54"/>
      <c r="AJY1104" s="54"/>
      <c r="AJZ1104" s="54"/>
      <c r="AKA1104" s="54"/>
      <c r="AKB1104" s="54"/>
      <c r="AKC1104" s="54"/>
      <c r="AKD1104" s="54"/>
      <c r="AKE1104" s="54"/>
      <c r="AKF1104" s="54"/>
      <c r="AKG1104" s="54"/>
      <c r="AKH1104" s="54"/>
      <c r="AKI1104" s="54"/>
      <c r="AKJ1104" s="54"/>
      <c r="AKK1104" s="54"/>
      <c r="AKL1104" s="54"/>
      <c r="AKM1104" s="54"/>
      <c r="AKN1104" s="54"/>
      <c r="AKO1104" s="54"/>
      <c r="AKP1104" s="54"/>
      <c r="AKQ1104" s="54"/>
      <c r="AKR1104" s="54"/>
      <c r="AKS1104" s="54"/>
      <c r="AKT1104" s="54"/>
      <c r="AKU1104" s="54"/>
      <c r="AKV1104" s="54"/>
      <c r="AKW1104" s="54"/>
      <c r="AKX1104" s="54"/>
      <c r="AKY1104" s="54"/>
      <c r="AKZ1104" s="54"/>
      <c r="ALA1104" s="54"/>
      <c r="ALB1104" s="54"/>
      <c r="ALC1104" s="54"/>
      <c r="ALD1104" s="54"/>
      <c r="ALE1104" s="54"/>
      <c r="ALF1104" s="54"/>
      <c r="ALG1104" s="54"/>
      <c r="ALH1104" s="54"/>
      <c r="ALI1104" s="54"/>
      <c r="ALJ1104" s="54"/>
      <c r="ALK1104" s="54"/>
      <c r="ALL1104" s="54"/>
      <c r="ALM1104" s="54"/>
      <c r="ALN1104" s="54"/>
      <c r="ALO1104" s="54"/>
      <c r="ALP1104" s="54"/>
      <c r="ALQ1104" s="54"/>
      <c r="ALR1104" s="54"/>
      <c r="ALS1104" s="54"/>
      <c r="ALT1104" s="54"/>
      <c r="ALU1104" s="54"/>
      <c r="ALV1104" s="54"/>
      <c r="ALW1104" s="54"/>
      <c r="ALX1104" s="54"/>
      <c r="ALY1104" s="54"/>
      <c r="ALZ1104" s="54"/>
      <c r="AMA1104" s="54"/>
      <c r="AMB1104" s="54"/>
      <c r="AMC1104" s="54"/>
      <c r="AMD1104" s="54"/>
      <c r="AME1104" s="54"/>
      <c r="AMF1104" s="54"/>
      <c r="AMG1104" s="54"/>
      <c r="AMH1104" s="54"/>
      <c r="AMI1104" s="54"/>
      <c r="AMJ1104" s="54"/>
      <c r="AMK1104" s="54"/>
      <c r="AML1104" s="54"/>
      <c r="AMM1104" s="54"/>
      <c r="AMN1104" s="54"/>
      <c r="AMO1104" s="54"/>
      <c r="AMP1104" s="54"/>
      <c r="AMQ1104" s="54"/>
      <c r="AMR1104" s="54"/>
      <c r="AMS1104" s="54"/>
      <c r="AMT1104" s="54"/>
      <c r="AMU1104" s="54"/>
      <c r="AMV1104" s="54"/>
      <c r="AMW1104" s="54"/>
      <c r="AMX1104" s="54"/>
      <c r="AMY1104" s="54"/>
      <c r="AMZ1104" s="54"/>
      <c r="ANA1104" s="54"/>
      <c r="ANB1104" s="54"/>
      <c r="ANC1104" s="54"/>
      <c r="AND1104" s="54"/>
      <c r="ANE1104" s="54"/>
      <c r="ANF1104" s="54"/>
      <c r="ANG1104" s="54"/>
      <c r="ANH1104" s="54"/>
      <c r="ANI1104" s="54"/>
      <c r="ANJ1104" s="54"/>
      <c r="ANK1104" s="54"/>
      <c r="ANL1104" s="54"/>
      <c r="ANM1104" s="54"/>
      <c r="ANN1104" s="54"/>
      <c r="ANO1104" s="54"/>
      <c r="ANP1104" s="54"/>
      <c r="ANQ1104" s="54"/>
      <c r="ANR1104" s="54"/>
      <c r="ANS1104" s="54"/>
      <c r="ANT1104" s="54"/>
      <c r="ANU1104" s="54"/>
      <c r="ANV1104" s="54"/>
      <c r="ANW1104" s="54"/>
      <c r="ANX1104" s="54"/>
      <c r="ANY1104" s="54"/>
      <c r="ANZ1104" s="54"/>
      <c r="AOA1104" s="54"/>
      <c r="AOB1104" s="54"/>
      <c r="AOC1104" s="54"/>
      <c r="AOD1104" s="54"/>
      <c r="AOE1104" s="54"/>
      <c r="AOF1104" s="54"/>
      <c r="AOG1104" s="54"/>
      <c r="AOH1104" s="54"/>
      <c r="AOI1104" s="54"/>
      <c r="AOJ1104" s="54"/>
      <c r="AOK1104" s="54"/>
      <c r="AOL1104" s="54"/>
      <c r="AOM1104" s="54"/>
      <c r="AON1104" s="54"/>
      <c r="AOO1104" s="54"/>
      <c r="AOP1104" s="54"/>
      <c r="AOQ1104" s="54"/>
      <c r="AOR1104" s="54"/>
      <c r="AOS1104" s="54"/>
      <c r="AOT1104" s="54"/>
      <c r="AOU1104" s="54"/>
      <c r="AOV1104" s="54"/>
      <c r="AOW1104" s="54"/>
      <c r="AOX1104" s="54"/>
      <c r="AOY1104" s="54"/>
      <c r="AOZ1104" s="54"/>
      <c r="APA1104" s="54"/>
      <c r="APB1104" s="54"/>
      <c r="APC1104" s="54"/>
      <c r="APD1104" s="54"/>
      <c r="APE1104" s="54"/>
      <c r="APF1104" s="54"/>
      <c r="APG1104" s="54"/>
      <c r="APH1104" s="54"/>
      <c r="API1104" s="54"/>
      <c r="APJ1104" s="54"/>
      <c r="APK1104" s="54"/>
      <c r="APL1104" s="54"/>
      <c r="APM1104" s="54"/>
      <c r="APN1104" s="54"/>
      <c r="APO1104" s="54"/>
      <c r="APP1104" s="54"/>
      <c r="APQ1104" s="54"/>
      <c r="APR1104" s="54"/>
      <c r="APS1104" s="54"/>
      <c r="APT1104" s="54"/>
      <c r="APU1104" s="54"/>
      <c r="APV1104" s="54"/>
      <c r="APW1104" s="54"/>
      <c r="APX1104" s="54"/>
      <c r="APY1104" s="54"/>
      <c r="APZ1104" s="54"/>
      <c r="AQA1104" s="54"/>
      <c r="AQB1104" s="54"/>
      <c r="AQC1104" s="54"/>
      <c r="AQD1104" s="54"/>
      <c r="AQE1104" s="54"/>
      <c r="AQF1104" s="54"/>
      <c r="AQG1104" s="54"/>
      <c r="AQH1104" s="54"/>
      <c r="AQI1104" s="54"/>
      <c r="AQJ1104" s="54"/>
      <c r="AQK1104" s="54"/>
      <c r="AQL1104" s="54"/>
      <c r="AQM1104" s="54"/>
      <c r="AQN1104" s="54"/>
      <c r="AQO1104" s="54"/>
      <c r="AQP1104" s="54"/>
      <c r="AQQ1104" s="54"/>
      <c r="AQR1104" s="54"/>
      <c r="AQS1104" s="54"/>
      <c r="AQT1104" s="54"/>
      <c r="AQU1104" s="54"/>
      <c r="AQV1104" s="54"/>
      <c r="AQW1104" s="54"/>
      <c r="AQX1104" s="54"/>
      <c r="AQY1104" s="54"/>
      <c r="AQZ1104" s="54"/>
      <c r="ARA1104" s="54"/>
      <c r="ARB1104" s="54"/>
      <c r="ARC1104" s="54"/>
      <c r="ARD1104" s="54"/>
      <c r="ARE1104" s="54"/>
      <c r="ARF1104" s="54"/>
      <c r="ARG1104" s="54"/>
      <c r="ARH1104" s="54"/>
      <c r="ARI1104" s="54"/>
      <c r="ARJ1104" s="54"/>
      <c r="ARK1104" s="54"/>
      <c r="ARL1104" s="54"/>
      <c r="ARM1104" s="54"/>
      <c r="ARN1104" s="54"/>
      <c r="ARO1104" s="54"/>
      <c r="ARP1104" s="54"/>
      <c r="ARQ1104" s="54"/>
      <c r="ARR1104" s="54"/>
      <c r="ARS1104" s="54"/>
      <c r="ART1104" s="54"/>
      <c r="ARU1104" s="54"/>
      <c r="ARV1104" s="54"/>
      <c r="ARW1104" s="54"/>
      <c r="ARX1104" s="54"/>
      <c r="ARY1104" s="54"/>
      <c r="ARZ1104" s="54"/>
      <c r="ASA1104" s="54"/>
      <c r="ASB1104" s="54"/>
      <c r="ASC1104" s="54"/>
      <c r="ASD1104" s="54"/>
      <c r="ASE1104" s="54"/>
      <c r="ASF1104" s="54"/>
      <c r="ASG1104" s="54"/>
      <c r="ASH1104" s="54"/>
      <c r="ASI1104" s="54"/>
      <c r="ASJ1104" s="54"/>
      <c r="ASK1104" s="54"/>
      <c r="ASL1104" s="54"/>
      <c r="ASM1104" s="54"/>
      <c r="ASN1104" s="54"/>
      <c r="ASO1104" s="54"/>
      <c r="ASP1104" s="54"/>
      <c r="ASQ1104" s="54"/>
      <c r="ASR1104" s="54"/>
      <c r="ASS1104" s="54"/>
      <c r="AST1104" s="54"/>
      <c r="ASU1104" s="54"/>
      <c r="ASV1104" s="54"/>
      <c r="ASW1104" s="54"/>
      <c r="ASX1104" s="54"/>
      <c r="ASY1104" s="54"/>
      <c r="ASZ1104" s="54"/>
      <c r="ATA1104" s="54"/>
      <c r="ATB1104" s="54"/>
      <c r="ATC1104" s="54"/>
      <c r="ATD1104" s="54"/>
      <c r="ATE1104" s="54"/>
      <c r="ATF1104" s="54"/>
      <c r="ATG1104" s="54"/>
      <c r="ATH1104" s="54"/>
      <c r="ATI1104" s="54"/>
      <c r="ATJ1104" s="54"/>
      <c r="ATK1104" s="54"/>
      <c r="ATL1104" s="54"/>
      <c r="ATM1104" s="54"/>
      <c r="ATN1104" s="54"/>
      <c r="ATO1104" s="54"/>
      <c r="ATP1104" s="54"/>
      <c r="ATQ1104" s="54"/>
      <c r="ATR1104" s="54"/>
      <c r="ATS1104" s="54"/>
      <c r="ATT1104" s="54"/>
      <c r="ATU1104" s="54"/>
      <c r="ATV1104" s="54"/>
      <c r="ATW1104" s="54"/>
      <c r="ATX1104" s="54"/>
      <c r="ATY1104" s="54"/>
      <c r="ATZ1104" s="54"/>
      <c r="AUA1104" s="54"/>
      <c r="AUB1104" s="54"/>
      <c r="AUC1104" s="54"/>
      <c r="AUD1104" s="54"/>
      <c r="AUE1104" s="54"/>
      <c r="AUF1104" s="54"/>
      <c r="AUG1104" s="54"/>
      <c r="AUH1104" s="54"/>
      <c r="AUI1104" s="54"/>
      <c r="AUJ1104" s="54"/>
      <c r="AUK1104" s="54"/>
      <c r="AUL1104" s="54"/>
      <c r="AUM1104" s="54"/>
      <c r="AUN1104" s="54"/>
      <c r="AUO1104" s="54"/>
      <c r="AUP1104" s="54"/>
      <c r="AUQ1104" s="54"/>
      <c r="AUR1104" s="54"/>
      <c r="AUS1104" s="54"/>
      <c r="AUT1104" s="54"/>
      <c r="AUU1104" s="54"/>
      <c r="AUV1104" s="54"/>
      <c r="AUW1104" s="54"/>
      <c r="AUX1104" s="54"/>
      <c r="AUY1104" s="54"/>
      <c r="AUZ1104" s="54"/>
      <c r="AVA1104" s="54"/>
      <c r="AVB1104" s="54"/>
      <c r="AVC1104" s="54"/>
      <c r="AVD1104" s="54"/>
      <c r="AVE1104" s="54"/>
      <c r="AVF1104" s="54"/>
      <c r="AVG1104" s="54"/>
      <c r="AVH1104" s="54"/>
      <c r="AVI1104" s="54"/>
      <c r="AVJ1104" s="54"/>
      <c r="AVK1104" s="54"/>
      <c r="AVL1104" s="54"/>
      <c r="AVM1104" s="54"/>
      <c r="AVN1104" s="54"/>
      <c r="AVO1104" s="54"/>
      <c r="AVP1104" s="54"/>
      <c r="AVQ1104" s="54"/>
      <c r="AVR1104" s="54"/>
      <c r="AVS1104" s="54"/>
      <c r="AVT1104" s="54"/>
      <c r="AVU1104" s="54"/>
      <c r="AVV1104" s="54"/>
      <c r="AVW1104" s="54"/>
      <c r="AVX1104" s="54"/>
      <c r="AVY1104" s="54"/>
      <c r="AVZ1104" s="54"/>
      <c r="AWA1104" s="54"/>
      <c r="AWB1104" s="54"/>
      <c r="AWC1104" s="54"/>
      <c r="AWD1104" s="54"/>
      <c r="AWE1104" s="54"/>
      <c r="AWF1104" s="54"/>
      <c r="AWG1104" s="54"/>
      <c r="AWH1104" s="54"/>
      <c r="AWI1104" s="54"/>
      <c r="AWJ1104" s="54"/>
      <c r="AWK1104" s="54"/>
      <c r="AWL1104" s="54"/>
      <c r="AWM1104" s="54"/>
      <c r="AWN1104" s="54"/>
      <c r="AWO1104" s="54"/>
      <c r="AWP1104" s="54"/>
      <c r="AWQ1104" s="54"/>
      <c r="AWR1104" s="54"/>
      <c r="AWS1104" s="54"/>
      <c r="AWT1104" s="54"/>
      <c r="AWU1104" s="54"/>
      <c r="AWV1104" s="54"/>
      <c r="AWW1104" s="54"/>
      <c r="AWX1104" s="54"/>
      <c r="AWY1104" s="54"/>
      <c r="AWZ1104" s="54"/>
      <c r="AXA1104" s="54"/>
      <c r="AXB1104" s="54"/>
      <c r="AXC1104" s="54"/>
      <c r="AXD1104" s="54"/>
      <c r="AXE1104" s="54"/>
      <c r="AXF1104" s="54"/>
      <c r="AXG1104" s="54"/>
      <c r="AXH1104" s="54"/>
      <c r="AXI1104" s="54"/>
      <c r="AXJ1104" s="54"/>
      <c r="AXK1104" s="54"/>
      <c r="AXL1104" s="54"/>
      <c r="AXM1104" s="54"/>
      <c r="AXN1104" s="54"/>
      <c r="AXO1104" s="54"/>
      <c r="AXP1104" s="54"/>
      <c r="AXQ1104" s="54"/>
      <c r="AXR1104" s="54"/>
      <c r="AXS1104" s="54"/>
      <c r="AXT1104" s="54"/>
      <c r="AXU1104" s="54"/>
      <c r="AXV1104" s="54"/>
      <c r="AXW1104" s="54"/>
      <c r="AXX1104" s="54"/>
      <c r="AXY1104" s="54"/>
      <c r="AXZ1104" s="54"/>
      <c r="AYA1104" s="54"/>
      <c r="AYB1104" s="54"/>
      <c r="AYC1104" s="54"/>
      <c r="AYD1104" s="54"/>
      <c r="AYE1104" s="54"/>
      <c r="AYF1104" s="54"/>
      <c r="AYG1104" s="54"/>
      <c r="AYH1104" s="54"/>
      <c r="AYI1104" s="54"/>
      <c r="AYJ1104" s="54"/>
      <c r="AYK1104" s="54"/>
      <c r="AYL1104" s="54"/>
      <c r="AYM1104" s="54"/>
      <c r="AYN1104" s="54"/>
      <c r="AYO1104" s="54"/>
      <c r="AYP1104" s="54"/>
      <c r="AYQ1104" s="54"/>
      <c r="AYR1104" s="54"/>
      <c r="AYS1104" s="54"/>
      <c r="AYT1104" s="54"/>
      <c r="AYU1104" s="54"/>
      <c r="AYV1104" s="54"/>
      <c r="AYW1104" s="54"/>
      <c r="AYX1104" s="54"/>
      <c r="AYY1104" s="54"/>
      <c r="AYZ1104" s="54"/>
      <c r="AZA1104" s="54"/>
      <c r="AZB1104" s="54"/>
      <c r="AZC1104" s="54"/>
      <c r="AZD1104" s="54"/>
      <c r="AZE1104" s="54"/>
      <c r="AZF1104" s="54"/>
      <c r="AZG1104" s="54"/>
      <c r="AZH1104" s="54"/>
      <c r="AZI1104" s="54"/>
      <c r="AZJ1104" s="54"/>
      <c r="AZK1104" s="54"/>
      <c r="AZL1104" s="54"/>
      <c r="AZM1104" s="54"/>
      <c r="AZN1104" s="54"/>
      <c r="AZO1104" s="54"/>
      <c r="AZP1104" s="54"/>
      <c r="AZQ1104" s="54"/>
      <c r="AZR1104" s="54"/>
      <c r="AZS1104" s="54"/>
      <c r="AZT1104" s="54"/>
      <c r="AZU1104" s="54"/>
      <c r="AZV1104" s="54"/>
      <c r="AZW1104" s="54"/>
      <c r="AZX1104" s="54"/>
      <c r="AZY1104" s="54"/>
      <c r="AZZ1104" s="54"/>
      <c r="BAA1104" s="54"/>
      <c r="BAB1104" s="54"/>
      <c r="BAC1104" s="54"/>
      <c r="BAD1104" s="54"/>
      <c r="BAE1104" s="54"/>
      <c r="BAF1104" s="54"/>
      <c r="BAG1104" s="54"/>
      <c r="BAH1104" s="54"/>
      <c r="BAI1104" s="54"/>
      <c r="BAJ1104" s="54"/>
      <c r="BAK1104" s="54"/>
      <c r="BAL1104" s="54"/>
      <c r="BAM1104" s="54"/>
      <c r="BAN1104" s="54"/>
      <c r="BAO1104" s="54"/>
      <c r="BAP1104" s="54"/>
      <c r="BAQ1104" s="54"/>
      <c r="BAR1104" s="54"/>
      <c r="BAS1104" s="54"/>
      <c r="BAT1104" s="54"/>
      <c r="BAU1104" s="54"/>
      <c r="BAV1104" s="54"/>
      <c r="BAW1104" s="54"/>
      <c r="BAX1104" s="54"/>
      <c r="BAY1104" s="54"/>
      <c r="BAZ1104" s="54"/>
      <c r="BBA1104" s="54"/>
      <c r="BBB1104" s="54"/>
      <c r="BBC1104" s="54"/>
      <c r="BBD1104" s="54"/>
      <c r="BBE1104" s="54"/>
      <c r="BBF1104" s="54"/>
      <c r="BBG1104" s="54"/>
      <c r="BBH1104" s="54"/>
      <c r="BBI1104" s="54"/>
      <c r="BBJ1104" s="54"/>
      <c r="BBK1104" s="54"/>
      <c r="BBL1104" s="54"/>
      <c r="BBM1104" s="54"/>
      <c r="BBN1104" s="54"/>
      <c r="BBO1104" s="54"/>
      <c r="BBP1104" s="54"/>
      <c r="BBQ1104" s="54"/>
      <c r="BBR1104" s="54"/>
      <c r="BBS1104" s="54"/>
      <c r="BBT1104" s="54"/>
      <c r="BBU1104" s="54"/>
      <c r="BBV1104" s="54"/>
      <c r="BBW1104" s="54"/>
      <c r="BBX1104" s="54"/>
      <c r="BBY1104" s="54"/>
      <c r="BBZ1104" s="54"/>
      <c r="BCA1104" s="54"/>
      <c r="BCB1104" s="54"/>
      <c r="BCC1104" s="54"/>
      <c r="BCD1104" s="54"/>
      <c r="BCE1104" s="54"/>
      <c r="BCF1104" s="54"/>
      <c r="BCG1104" s="54"/>
      <c r="BCH1104" s="54"/>
      <c r="BCI1104" s="54"/>
      <c r="BCJ1104" s="54"/>
      <c r="BCK1104" s="54"/>
      <c r="BCL1104" s="54"/>
      <c r="BCM1104" s="54"/>
      <c r="BCN1104" s="54"/>
      <c r="BCO1104" s="54"/>
      <c r="BCP1104" s="54"/>
      <c r="BCQ1104" s="54"/>
      <c r="BCR1104" s="54"/>
      <c r="BCS1104" s="54"/>
      <c r="BCT1104" s="54"/>
      <c r="BCU1104" s="54"/>
      <c r="BCV1104" s="54"/>
      <c r="BCW1104" s="54"/>
      <c r="BCX1104" s="54"/>
      <c r="BCY1104" s="54"/>
      <c r="BCZ1104" s="54"/>
      <c r="BDA1104" s="54"/>
      <c r="BDB1104" s="54"/>
      <c r="BDC1104" s="54"/>
      <c r="BDD1104" s="54"/>
      <c r="BDE1104" s="54"/>
      <c r="BDF1104" s="54"/>
      <c r="BDG1104" s="54"/>
      <c r="BDH1104" s="54"/>
      <c r="BDI1104" s="54"/>
      <c r="BDJ1104" s="54"/>
      <c r="BDK1104" s="54"/>
      <c r="BDL1104" s="54"/>
      <c r="BDM1104" s="54"/>
      <c r="BDN1104" s="54"/>
      <c r="BDO1104" s="54"/>
      <c r="BDP1104" s="54"/>
      <c r="BDQ1104" s="54"/>
      <c r="BDR1104" s="54"/>
      <c r="BDS1104" s="54"/>
      <c r="BDT1104" s="54"/>
      <c r="BDU1104" s="54"/>
      <c r="BDV1104" s="54"/>
      <c r="BDW1104" s="54"/>
      <c r="BDX1104" s="54"/>
      <c r="BDY1104" s="54"/>
      <c r="BDZ1104" s="54"/>
      <c r="BEA1104" s="54"/>
      <c r="BEB1104" s="54"/>
      <c r="BEC1104" s="54"/>
      <c r="BED1104" s="54"/>
      <c r="BEE1104" s="54"/>
      <c r="BEF1104" s="54"/>
      <c r="BEG1104" s="54"/>
      <c r="BEH1104" s="54"/>
      <c r="BEI1104" s="54"/>
      <c r="BEJ1104" s="54"/>
      <c r="BEK1104" s="54"/>
      <c r="BEL1104" s="54"/>
      <c r="BEM1104" s="54"/>
      <c r="BEN1104" s="54"/>
      <c r="BEO1104" s="54"/>
      <c r="BEP1104" s="54"/>
      <c r="BEQ1104" s="54"/>
      <c r="BER1104" s="54"/>
      <c r="BES1104" s="54"/>
      <c r="BET1104" s="54"/>
      <c r="BEU1104" s="54"/>
      <c r="BEV1104" s="54"/>
      <c r="BEW1104" s="54"/>
      <c r="BEX1104" s="54"/>
      <c r="BEY1104" s="54"/>
      <c r="BEZ1104" s="54"/>
      <c r="BFA1104" s="54"/>
      <c r="BFB1104" s="54"/>
      <c r="BFC1104" s="54"/>
      <c r="BFD1104" s="54"/>
      <c r="BFE1104" s="54"/>
      <c r="BFF1104" s="54"/>
      <c r="BFG1104" s="54"/>
      <c r="BFH1104" s="54"/>
      <c r="BFI1104" s="54"/>
      <c r="BFJ1104" s="54"/>
      <c r="BFK1104" s="54"/>
      <c r="BFL1104" s="54"/>
      <c r="BFM1104" s="54"/>
      <c r="BFN1104" s="54"/>
      <c r="BFO1104" s="54"/>
      <c r="BFP1104" s="54"/>
      <c r="BFQ1104" s="54"/>
      <c r="BFR1104" s="54"/>
      <c r="BFS1104" s="54"/>
      <c r="BFT1104" s="54"/>
      <c r="BFU1104" s="54"/>
      <c r="BFV1104" s="54"/>
      <c r="BFW1104" s="54"/>
      <c r="BFX1104" s="54"/>
      <c r="BFY1104" s="54"/>
      <c r="BFZ1104" s="54"/>
      <c r="BGA1104" s="54"/>
      <c r="BGB1104" s="54"/>
      <c r="BGC1104" s="54"/>
      <c r="BGD1104" s="54"/>
      <c r="BGE1104" s="54"/>
      <c r="BGF1104" s="54"/>
      <c r="BGG1104" s="54"/>
      <c r="BGH1104" s="54"/>
      <c r="BGI1104" s="54"/>
      <c r="BGJ1104" s="54"/>
      <c r="BGK1104" s="54"/>
      <c r="BGL1104" s="54"/>
      <c r="BGM1104" s="54"/>
      <c r="BGN1104" s="54"/>
      <c r="BGO1104" s="54"/>
      <c r="BGP1104" s="54"/>
      <c r="BGQ1104" s="54"/>
      <c r="BGR1104" s="54"/>
      <c r="BGS1104" s="54"/>
      <c r="BGT1104" s="54"/>
      <c r="BGU1104" s="54"/>
      <c r="BGV1104" s="54"/>
      <c r="BGW1104" s="54"/>
      <c r="BGX1104" s="54"/>
      <c r="BGY1104" s="54"/>
      <c r="BGZ1104" s="54"/>
      <c r="BHA1104" s="54"/>
      <c r="BHB1104" s="54"/>
      <c r="BHC1104" s="54"/>
      <c r="BHD1104" s="54"/>
      <c r="BHE1104" s="54"/>
      <c r="BHF1104" s="54"/>
      <c r="BHG1104" s="54"/>
      <c r="BHH1104" s="54"/>
      <c r="BHI1104" s="54"/>
      <c r="BHJ1104" s="54"/>
      <c r="BHK1104" s="54"/>
      <c r="BHL1104" s="54"/>
      <c r="BHM1104" s="54"/>
      <c r="BHN1104" s="54"/>
      <c r="BHO1104" s="54"/>
      <c r="BHP1104" s="54"/>
      <c r="BHQ1104" s="54"/>
      <c r="BHR1104" s="54"/>
      <c r="BHS1104" s="54"/>
      <c r="BHT1104" s="54"/>
      <c r="BHU1104" s="54"/>
      <c r="BHV1104" s="54"/>
      <c r="BHW1104" s="54"/>
      <c r="BHX1104" s="54"/>
      <c r="BHY1104" s="54"/>
      <c r="BHZ1104" s="54"/>
      <c r="BIA1104" s="54"/>
      <c r="BIB1104" s="54"/>
      <c r="BIC1104" s="54"/>
      <c r="BID1104" s="54"/>
      <c r="BIE1104" s="54"/>
      <c r="BIF1104" s="54"/>
      <c r="BIG1104" s="54"/>
      <c r="BIH1104" s="54"/>
      <c r="BII1104" s="54"/>
      <c r="BIJ1104" s="54"/>
      <c r="BIK1104" s="54"/>
      <c r="BIL1104" s="54"/>
      <c r="BIM1104" s="54"/>
      <c r="BIN1104" s="54"/>
      <c r="BIO1104" s="54"/>
      <c r="BIP1104" s="54"/>
      <c r="BIQ1104" s="54"/>
      <c r="BIR1104" s="54"/>
      <c r="BIS1104" s="54"/>
      <c r="BIT1104" s="54"/>
      <c r="BIU1104" s="54"/>
      <c r="BIV1104" s="54"/>
      <c r="BIW1104" s="54"/>
      <c r="BIX1104" s="54"/>
      <c r="BIY1104" s="54"/>
      <c r="BIZ1104" s="54"/>
      <c r="BJA1104" s="54"/>
      <c r="BJB1104" s="54"/>
      <c r="BJC1104" s="54"/>
      <c r="BJD1104" s="54"/>
      <c r="BJE1104" s="54"/>
      <c r="BJF1104" s="54"/>
      <c r="BJG1104" s="54"/>
      <c r="BJH1104" s="54"/>
      <c r="BJI1104" s="54"/>
      <c r="BJJ1104" s="54"/>
      <c r="BJK1104" s="54"/>
      <c r="BJL1104" s="54"/>
      <c r="BJM1104" s="54"/>
      <c r="BJN1104" s="54"/>
      <c r="BJO1104" s="54"/>
      <c r="BJP1104" s="54"/>
      <c r="BJQ1104" s="54"/>
      <c r="BJR1104" s="54"/>
      <c r="BJS1104" s="54"/>
      <c r="BJT1104" s="54"/>
      <c r="BJU1104" s="54"/>
      <c r="BJV1104" s="54"/>
      <c r="BJW1104" s="54"/>
      <c r="BJX1104" s="54"/>
      <c r="BJY1104" s="54"/>
      <c r="BJZ1104" s="54"/>
      <c r="BKA1104" s="54"/>
      <c r="BKB1104" s="54"/>
      <c r="BKC1104" s="54"/>
      <c r="BKD1104" s="54"/>
      <c r="BKE1104" s="54"/>
      <c r="BKF1104" s="54"/>
      <c r="BKG1104" s="54"/>
      <c r="BKH1104" s="54"/>
      <c r="BKI1104" s="54"/>
      <c r="BKJ1104" s="54"/>
      <c r="BKK1104" s="54"/>
      <c r="BKL1104" s="54"/>
      <c r="BKM1104" s="54"/>
      <c r="BKN1104" s="54"/>
      <c r="BKO1104" s="54"/>
      <c r="BKP1104" s="54"/>
      <c r="BKQ1104" s="54"/>
      <c r="BKR1104" s="54"/>
      <c r="BKS1104" s="54"/>
      <c r="BKT1104" s="54"/>
      <c r="BKU1104" s="54"/>
      <c r="BKV1104" s="54"/>
      <c r="BKW1104" s="54"/>
      <c r="BKX1104" s="54"/>
      <c r="BKY1104" s="54"/>
      <c r="BKZ1104" s="54"/>
      <c r="BLA1104" s="54"/>
      <c r="BLB1104" s="54"/>
      <c r="BLC1104" s="54"/>
      <c r="BLD1104" s="54"/>
      <c r="BLE1104" s="54"/>
      <c r="BLF1104" s="54"/>
      <c r="BLG1104" s="54"/>
      <c r="BLH1104" s="54"/>
      <c r="BLI1104" s="54"/>
      <c r="BLJ1104" s="54"/>
      <c r="BLK1104" s="54"/>
      <c r="BLL1104" s="54"/>
      <c r="BLM1104" s="54"/>
      <c r="BLN1104" s="54"/>
      <c r="BLO1104" s="54"/>
      <c r="BLP1104" s="54"/>
      <c r="BLQ1104" s="54"/>
      <c r="BLR1104" s="54"/>
      <c r="BLS1104" s="54"/>
      <c r="BLT1104" s="54"/>
      <c r="BLU1104" s="54"/>
      <c r="BLV1104" s="54"/>
      <c r="BLW1104" s="54"/>
      <c r="BLX1104" s="54"/>
      <c r="BLY1104" s="54"/>
      <c r="BLZ1104" s="54"/>
      <c r="BMA1104" s="54"/>
      <c r="BMB1104" s="54"/>
      <c r="BMC1104" s="54"/>
      <c r="BMD1104" s="54"/>
      <c r="BME1104" s="54"/>
      <c r="BMF1104" s="54"/>
      <c r="BMG1104" s="54"/>
      <c r="BMH1104" s="54"/>
      <c r="BMI1104" s="54"/>
      <c r="BMJ1104" s="54"/>
      <c r="BMK1104" s="54"/>
      <c r="BML1104" s="54"/>
      <c r="BMM1104" s="54"/>
      <c r="BMN1104" s="54"/>
      <c r="BMO1104" s="54"/>
      <c r="BMP1104" s="54"/>
      <c r="BMQ1104" s="54"/>
      <c r="BMR1104" s="54"/>
      <c r="BMS1104" s="54"/>
      <c r="BMT1104" s="54"/>
      <c r="BMU1104" s="54"/>
      <c r="BMV1104" s="54"/>
      <c r="BMW1104" s="54"/>
      <c r="BMX1104" s="54"/>
      <c r="BMY1104" s="54"/>
      <c r="BMZ1104" s="54"/>
      <c r="BNA1104" s="54"/>
      <c r="BNB1104" s="54"/>
      <c r="BNC1104" s="54"/>
      <c r="BND1104" s="54"/>
      <c r="BNE1104" s="54"/>
      <c r="BNF1104" s="54"/>
      <c r="BNG1104" s="54"/>
      <c r="BNH1104" s="54"/>
      <c r="BNI1104" s="54"/>
      <c r="BNJ1104" s="54"/>
      <c r="BNK1104" s="54"/>
      <c r="BNL1104" s="54"/>
      <c r="BNM1104" s="54"/>
      <c r="BNN1104" s="54"/>
      <c r="BNO1104" s="54"/>
      <c r="BNP1104" s="54"/>
      <c r="BNQ1104" s="54"/>
      <c r="BNR1104" s="54"/>
      <c r="BNS1104" s="54"/>
      <c r="BNT1104" s="54"/>
      <c r="BNU1104" s="54"/>
      <c r="BNV1104" s="54"/>
      <c r="BNW1104" s="54"/>
      <c r="BNX1104" s="54"/>
      <c r="BNY1104" s="54"/>
      <c r="BNZ1104" s="54"/>
      <c r="BOA1104" s="54"/>
      <c r="BOB1104" s="54"/>
      <c r="BOC1104" s="54"/>
      <c r="BOD1104" s="54"/>
      <c r="BOE1104" s="54"/>
      <c r="BOF1104" s="54"/>
      <c r="BOG1104" s="54"/>
      <c r="BOH1104" s="54"/>
      <c r="BOI1104" s="54"/>
      <c r="BOJ1104" s="54"/>
      <c r="BOK1104" s="54"/>
      <c r="BOL1104" s="54"/>
      <c r="BOM1104" s="54"/>
      <c r="BON1104" s="54"/>
      <c r="BOO1104" s="54"/>
      <c r="BOP1104" s="54"/>
      <c r="BOQ1104" s="54"/>
      <c r="BOR1104" s="54"/>
      <c r="BOS1104" s="54"/>
      <c r="BOT1104" s="54"/>
      <c r="BOU1104" s="54"/>
      <c r="BOV1104" s="54"/>
      <c r="BOW1104" s="54"/>
      <c r="BOX1104" s="54"/>
      <c r="BOY1104" s="54"/>
      <c r="BOZ1104" s="54"/>
      <c r="BPA1104" s="54"/>
      <c r="BPB1104" s="54"/>
      <c r="BPC1104" s="54"/>
      <c r="BPD1104" s="54"/>
      <c r="BPE1104" s="54"/>
      <c r="BPF1104" s="54"/>
      <c r="BPG1104" s="54"/>
      <c r="BPH1104" s="54"/>
      <c r="BPI1104" s="54"/>
      <c r="BPJ1104" s="54"/>
      <c r="BPK1104" s="54"/>
      <c r="BPL1104" s="54"/>
      <c r="BPM1104" s="54"/>
      <c r="BPN1104" s="54"/>
      <c r="BPO1104" s="54"/>
      <c r="BPP1104" s="54"/>
      <c r="BPQ1104" s="54"/>
      <c r="BPR1104" s="54"/>
      <c r="BPS1104" s="54"/>
      <c r="BPT1104" s="54"/>
      <c r="BPU1104" s="54"/>
      <c r="BPV1104" s="54"/>
      <c r="BPW1104" s="54"/>
      <c r="BPX1104" s="54"/>
      <c r="BPY1104" s="54"/>
      <c r="BPZ1104" s="54"/>
      <c r="BQA1104" s="54"/>
      <c r="BQB1104" s="54"/>
      <c r="BQC1104" s="54"/>
      <c r="BQD1104" s="54"/>
      <c r="BQE1104" s="54"/>
      <c r="BQF1104" s="54"/>
      <c r="BQG1104" s="54"/>
      <c r="BQH1104" s="54"/>
      <c r="BQI1104" s="54"/>
      <c r="BQJ1104" s="54"/>
      <c r="BQK1104" s="54"/>
      <c r="BQL1104" s="54"/>
      <c r="BQM1104" s="54"/>
      <c r="BQN1104" s="54"/>
      <c r="BQO1104" s="54"/>
      <c r="BQP1104" s="54"/>
      <c r="BQQ1104" s="54"/>
      <c r="BQR1104" s="54"/>
      <c r="BQS1104" s="54"/>
      <c r="BQT1104" s="54"/>
      <c r="BQU1104" s="54"/>
      <c r="BQV1104" s="54"/>
      <c r="BQW1104" s="54"/>
      <c r="BQX1104" s="54"/>
      <c r="BQY1104" s="54"/>
      <c r="BQZ1104" s="54"/>
      <c r="BRA1104" s="54"/>
      <c r="BRB1104" s="54"/>
      <c r="BRC1104" s="54"/>
      <c r="BRD1104" s="54"/>
      <c r="BRE1104" s="54"/>
      <c r="BRF1104" s="54"/>
      <c r="BRG1104" s="54"/>
      <c r="BRH1104" s="54"/>
      <c r="BRI1104" s="54"/>
      <c r="BRJ1104" s="54"/>
      <c r="BRK1104" s="54"/>
      <c r="BRL1104" s="54"/>
      <c r="BRM1104" s="54"/>
      <c r="BRN1104" s="54"/>
      <c r="BRO1104" s="54"/>
      <c r="BRP1104" s="54"/>
      <c r="BRQ1104" s="54"/>
      <c r="BRR1104" s="54"/>
      <c r="BRS1104" s="54"/>
      <c r="BRT1104" s="54"/>
      <c r="BRU1104" s="54"/>
      <c r="BRV1104" s="54"/>
      <c r="BRW1104" s="54"/>
      <c r="BRX1104" s="54"/>
      <c r="BRY1104" s="54"/>
      <c r="BRZ1104" s="54"/>
      <c r="BSA1104" s="54"/>
      <c r="BSB1104" s="54"/>
      <c r="BSC1104" s="54"/>
      <c r="BSD1104" s="54"/>
      <c r="BSE1104" s="54"/>
      <c r="BSF1104" s="54"/>
      <c r="BSG1104" s="54"/>
      <c r="BSH1104" s="54"/>
      <c r="BSI1104" s="54"/>
      <c r="BSJ1104" s="54"/>
      <c r="BSK1104" s="54"/>
      <c r="BSL1104" s="54"/>
      <c r="BSM1104" s="54"/>
      <c r="BSN1104" s="54"/>
      <c r="BSO1104" s="54"/>
      <c r="BSP1104" s="54"/>
      <c r="BSQ1104" s="54"/>
      <c r="BSR1104" s="54"/>
      <c r="BSS1104" s="54"/>
      <c r="BST1104" s="54"/>
      <c r="BSU1104" s="54"/>
      <c r="BSV1104" s="54"/>
      <c r="BSW1104" s="54"/>
      <c r="BSX1104" s="54"/>
      <c r="BSY1104" s="54"/>
      <c r="BSZ1104" s="54"/>
      <c r="BTA1104" s="54"/>
      <c r="BTB1104" s="54"/>
      <c r="BTC1104" s="54"/>
      <c r="BTD1104" s="54"/>
      <c r="BTE1104" s="54"/>
      <c r="BTF1104" s="54"/>
      <c r="BTG1104" s="54"/>
      <c r="BTH1104" s="54"/>
      <c r="BTI1104" s="54"/>
      <c r="BTJ1104" s="54"/>
      <c r="BTK1104" s="54"/>
      <c r="BTL1104" s="54"/>
      <c r="BTM1104" s="54"/>
      <c r="BTN1104" s="54"/>
      <c r="BTO1104" s="54"/>
      <c r="BTP1104" s="54"/>
      <c r="BTQ1104" s="54"/>
      <c r="BTR1104" s="54"/>
      <c r="BTS1104" s="54"/>
      <c r="BTT1104" s="54"/>
      <c r="BTU1104" s="54"/>
      <c r="BTV1104" s="54"/>
      <c r="BTW1104" s="54"/>
      <c r="BTX1104" s="54"/>
      <c r="BTY1104" s="54"/>
      <c r="BTZ1104" s="54"/>
      <c r="BUA1104" s="54"/>
      <c r="BUB1104" s="54"/>
      <c r="BUC1104" s="54"/>
      <c r="BUD1104" s="54"/>
      <c r="BUE1104" s="54"/>
      <c r="BUF1104" s="54"/>
      <c r="BUG1104" s="54"/>
      <c r="BUH1104" s="54"/>
      <c r="BUI1104" s="54"/>
      <c r="BUJ1104" s="54"/>
      <c r="BUK1104" s="54"/>
      <c r="BUL1104" s="54"/>
      <c r="BUM1104" s="54"/>
      <c r="BUN1104" s="54"/>
      <c r="BUO1104" s="54"/>
      <c r="BUP1104" s="54"/>
      <c r="BUQ1104" s="54"/>
      <c r="BUR1104" s="54"/>
      <c r="BUS1104" s="54"/>
      <c r="BUT1104" s="54"/>
      <c r="BUU1104" s="54"/>
      <c r="BUV1104" s="54"/>
      <c r="BUW1104" s="54"/>
      <c r="BUX1104" s="54"/>
      <c r="BUY1104" s="54"/>
      <c r="BUZ1104" s="54"/>
      <c r="BVA1104" s="54"/>
      <c r="BVB1104" s="54"/>
      <c r="BVC1104" s="54"/>
      <c r="BVD1104" s="54"/>
      <c r="BVE1104" s="54"/>
      <c r="BVF1104" s="54"/>
      <c r="BVG1104" s="54"/>
      <c r="BVH1104" s="54"/>
      <c r="BVI1104" s="54"/>
      <c r="BVJ1104" s="54"/>
      <c r="BVK1104" s="54"/>
      <c r="BVL1104" s="54"/>
      <c r="BVM1104" s="54"/>
      <c r="BVN1104" s="54"/>
      <c r="BVO1104" s="54"/>
      <c r="BVP1104" s="54"/>
      <c r="BVQ1104" s="54"/>
      <c r="BVR1104" s="54"/>
      <c r="BVS1104" s="54"/>
      <c r="BVT1104" s="54"/>
      <c r="BVU1104" s="54"/>
      <c r="BVV1104" s="54"/>
      <c r="BVW1104" s="54"/>
      <c r="BVX1104" s="54"/>
      <c r="BVY1104" s="54"/>
      <c r="BVZ1104" s="54"/>
      <c r="BWA1104" s="54"/>
      <c r="BWB1104" s="54"/>
      <c r="BWC1104" s="54"/>
      <c r="BWD1104" s="54"/>
      <c r="BWE1104" s="54"/>
      <c r="BWF1104" s="54"/>
      <c r="BWG1104" s="54"/>
      <c r="BWH1104" s="54"/>
      <c r="BWI1104" s="54"/>
      <c r="BWJ1104" s="54"/>
      <c r="BWK1104" s="54"/>
      <c r="BWL1104" s="54"/>
      <c r="BWM1104" s="54"/>
      <c r="BWN1104" s="54"/>
      <c r="BWO1104" s="54"/>
      <c r="BWP1104" s="54"/>
      <c r="BWQ1104" s="54"/>
      <c r="BWR1104" s="54"/>
      <c r="BWS1104" s="54"/>
      <c r="BWT1104" s="54"/>
      <c r="BWU1104" s="54"/>
      <c r="BWV1104" s="54"/>
      <c r="BWW1104" s="54"/>
      <c r="BWX1104" s="54"/>
      <c r="BWY1104" s="54"/>
      <c r="BWZ1104" s="54"/>
      <c r="BXA1104" s="54"/>
      <c r="BXB1104" s="54"/>
      <c r="BXC1104" s="54"/>
      <c r="BXD1104" s="54"/>
      <c r="BXE1104" s="54"/>
      <c r="BXF1104" s="54"/>
      <c r="BXG1104" s="54"/>
      <c r="BXH1104" s="54"/>
      <c r="BXI1104" s="54"/>
      <c r="BXJ1104" s="54"/>
      <c r="BXK1104" s="54"/>
      <c r="BXL1104" s="54"/>
      <c r="BXM1104" s="54"/>
      <c r="BXN1104" s="54"/>
      <c r="BXO1104" s="54"/>
      <c r="BXP1104" s="54"/>
      <c r="BXQ1104" s="54"/>
      <c r="BXR1104" s="54"/>
      <c r="BXS1104" s="54"/>
      <c r="BXT1104" s="54"/>
      <c r="BXU1104" s="54"/>
      <c r="BXV1104" s="54"/>
      <c r="BXW1104" s="54"/>
      <c r="BXX1104" s="54"/>
      <c r="BXY1104" s="54"/>
      <c r="BXZ1104" s="54"/>
      <c r="BYA1104" s="54"/>
      <c r="BYB1104" s="54"/>
      <c r="BYC1104" s="54"/>
      <c r="BYD1104" s="54"/>
      <c r="BYE1104" s="54"/>
      <c r="BYF1104" s="54"/>
      <c r="BYG1104" s="54"/>
      <c r="BYH1104" s="54"/>
      <c r="BYI1104" s="54"/>
      <c r="BYJ1104" s="54"/>
      <c r="BYK1104" s="54"/>
      <c r="BYL1104" s="54"/>
      <c r="BYM1104" s="54"/>
      <c r="BYN1104" s="54"/>
      <c r="BYO1104" s="54"/>
      <c r="BYP1104" s="54"/>
      <c r="BYQ1104" s="54"/>
      <c r="BYR1104" s="54"/>
      <c r="BYS1104" s="54"/>
      <c r="BYT1104" s="54"/>
      <c r="BYU1104" s="54"/>
      <c r="BYV1104" s="54"/>
      <c r="BYW1104" s="54"/>
      <c r="BYX1104" s="54"/>
      <c r="BYY1104" s="54"/>
      <c r="BYZ1104" s="54"/>
      <c r="BZA1104" s="54"/>
      <c r="BZB1104" s="54"/>
      <c r="BZC1104" s="54"/>
      <c r="BZD1104" s="54"/>
      <c r="BZE1104" s="54"/>
      <c r="BZF1104" s="54"/>
      <c r="BZG1104" s="54"/>
      <c r="BZH1104" s="54"/>
      <c r="BZI1104" s="54"/>
      <c r="BZJ1104" s="54"/>
      <c r="BZK1104" s="54"/>
      <c r="BZL1104" s="54"/>
      <c r="BZM1104" s="54"/>
      <c r="BZN1104" s="54"/>
      <c r="BZO1104" s="54"/>
      <c r="BZP1104" s="54"/>
      <c r="BZQ1104" s="54"/>
      <c r="BZR1104" s="54"/>
      <c r="BZS1104" s="54"/>
      <c r="BZT1104" s="54"/>
      <c r="BZU1104" s="54"/>
      <c r="BZV1104" s="54"/>
      <c r="BZW1104" s="54"/>
      <c r="BZX1104" s="54"/>
      <c r="BZY1104" s="54"/>
      <c r="BZZ1104" s="54"/>
      <c r="CAA1104" s="54"/>
      <c r="CAB1104" s="54"/>
      <c r="CAC1104" s="54"/>
      <c r="CAD1104" s="54"/>
      <c r="CAE1104" s="54"/>
      <c r="CAF1104" s="54"/>
      <c r="CAG1104" s="54"/>
      <c r="CAH1104" s="54"/>
      <c r="CAI1104" s="54"/>
      <c r="CAJ1104" s="54"/>
      <c r="CAK1104" s="54"/>
      <c r="CAL1104" s="54"/>
      <c r="CAM1104" s="54"/>
      <c r="CAN1104" s="54"/>
      <c r="CAO1104" s="54"/>
      <c r="CAP1104" s="54"/>
      <c r="CAQ1104" s="54"/>
      <c r="CAR1104" s="54"/>
      <c r="CAS1104" s="54"/>
      <c r="CAT1104" s="54"/>
      <c r="CAU1104" s="54"/>
      <c r="CAV1104" s="54"/>
      <c r="CAW1104" s="54"/>
      <c r="CAX1104" s="54"/>
      <c r="CAY1104" s="54"/>
      <c r="CAZ1104" s="54"/>
      <c r="CBA1104" s="54"/>
      <c r="CBB1104" s="54"/>
      <c r="CBC1104" s="54"/>
      <c r="CBD1104" s="54"/>
      <c r="CBE1104" s="54"/>
      <c r="CBF1104" s="54"/>
      <c r="CBG1104" s="54"/>
      <c r="CBH1104" s="54"/>
      <c r="CBI1104" s="54"/>
      <c r="CBJ1104" s="54"/>
      <c r="CBK1104" s="54"/>
      <c r="CBL1104" s="54"/>
      <c r="CBM1104" s="54"/>
      <c r="CBN1104" s="54"/>
      <c r="CBO1104" s="54"/>
      <c r="CBP1104" s="54"/>
      <c r="CBQ1104" s="54"/>
      <c r="CBR1104" s="54"/>
      <c r="CBS1104" s="54"/>
      <c r="CBT1104" s="54"/>
      <c r="CBU1104" s="54"/>
      <c r="CBV1104" s="54"/>
      <c r="CBW1104" s="54"/>
      <c r="CBX1104" s="54"/>
      <c r="CBY1104" s="54"/>
      <c r="CBZ1104" s="54"/>
      <c r="CCA1104" s="54"/>
      <c r="CCB1104" s="54"/>
      <c r="CCC1104" s="54"/>
      <c r="CCD1104" s="54"/>
      <c r="CCE1104" s="54"/>
      <c r="CCF1104" s="54"/>
      <c r="CCG1104" s="54"/>
      <c r="CCH1104" s="54"/>
      <c r="CCI1104" s="54"/>
      <c r="CCJ1104" s="54"/>
      <c r="CCK1104" s="54"/>
      <c r="CCL1104" s="54"/>
      <c r="CCM1104" s="54"/>
      <c r="CCN1104" s="54"/>
      <c r="CCO1104" s="54"/>
      <c r="CCP1104" s="54"/>
      <c r="CCQ1104" s="54"/>
      <c r="CCR1104" s="54"/>
      <c r="CCS1104" s="54"/>
      <c r="CCT1104" s="54"/>
      <c r="CCU1104" s="54"/>
      <c r="CCV1104" s="54"/>
      <c r="CCW1104" s="54"/>
      <c r="CCX1104" s="54"/>
      <c r="CCY1104" s="54"/>
      <c r="CCZ1104" s="54"/>
      <c r="CDA1104" s="54"/>
      <c r="CDB1104" s="54"/>
      <c r="CDC1104" s="54"/>
      <c r="CDD1104" s="54"/>
      <c r="CDE1104" s="54"/>
      <c r="CDF1104" s="54"/>
      <c r="CDG1104" s="54"/>
      <c r="CDH1104" s="54"/>
      <c r="CDI1104" s="54"/>
      <c r="CDJ1104" s="54"/>
      <c r="CDK1104" s="54"/>
      <c r="CDL1104" s="54"/>
      <c r="CDM1104" s="54"/>
      <c r="CDN1104" s="54"/>
      <c r="CDO1104" s="54"/>
      <c r="CDP1104" s="54"/>
      <c r="CDQ1104" s="54"/>
      <c r="CDR1104" s="54"/>
      <c r="CDS1104" s="54"/>
      <c r="CDT1104" s="54"/>
      <c r="CDU1104" s="54"/>
      <c r="CDV1104" s="54"/>
      <c r="CDW1104" s="54"/>
      <c r="CDX1104" s="54"/>
      <c r="CDY1104" s="54"/>
      <c r="CDZ1104" s="54"/>
      <c r="CEA1104" s="54"/>
      <c r="CEB1104" s="54"/>
      <c r="CEC1104" s="54"/>
      <c r="CED1104" s="54"/>
      <c r="CEE1104" s="54"/>
      <c r="CEF1104" s="54"/>
      <c r="CEG1104" s="54"/>
      <c r="CEH1104" s="54"/>
      <c r="CEI1104" s="54"/>
      <c r="CEJ1104" s="54"/>
      <c r="CEK1104" s="54"/>
      <c r="CEL1104" s="54"/>
      <c r="CEM1104" s="54"/>
      <c r="CEN1104" s="54"/>
      <c r="CEO1104" s="54"/>
      <c r="CEP1104" s="54"/>
      <c r="CEQ1104" s="54"/>
      <c r="CER1104" s="54"/>
      <c r="CES1104" s="54"/>
      <c r="CET1104" s="54"/>
      <c r="CEU1104" s="54"/>
      <c r="CEV1104" s="54"/>
      <c r="CEW1104" s="54"/>
      <c r="CEX1104" s="54"/>
      <c r="CEY1104" s="54"/>
      <c r="CEZ1104" s="54"/>
      <c r="CFA1104" s="54"/>
      <c r="CFB1104" s="54"/>
      <c r="CFC1104" s="54"/>
      <c r="CFD1104" s="54"/>
      <c r="CFE1104" s="54"/>
      <c r="CFF1104" s="54"/>
      <c r="CFG1104" s="54"/>
      <c r="CFH1104" s="54"/>
      <c r="CFI1104" s="54"/>
      <c r="CFJ1104" s="54"/>
      <c r="CFK1104" s="54"/>
      <c r="CFL1104" s="54"/>
      <c r="CFM1104" s="54"/>
      <c r="CFN1104" s="54"/>
      <c r="CFO1104" s="54"/>
      <c r="CFP1104" s="54"/>
      <c r="CFQ1104" s="54"/>
      <c r="CFR1104" s="54"/>
      <c r="CFS1104" s="54"/>
      <c r="CFT1104" s="54"/>
      <c r="CFU1104" s="54"/>
      <c r="CFV1104" s="54"/>
      <c r="CFW1104" s="54"/>
      <c r="CFX1104" s="54"/>
      <c r="CFY1104" s="54"/>
      <c r="CFZ1104" s="54"/>
      <c r="CGA1104" s="54"/>
      <c r="CGB1104" s="54"/>
      <c r="CGC1104" s="54"/>
      <c r="CGD1104" s="54"/>
      <c r="CGE1104" s="54"/>
      <c r="CGF1104" s="54"/>
      <c r="CGG1104" s="54"/>
      <c r="CGH1104" s="54"/>
      <c r="CGI1104" s="54"/>
      <c r="CGJ1104" s="54"/>
      <c r="CGK1104" s="54"/>
      <c r="CGL1104" s="54"/>
      <c r="CGM1104" s="54"/>
      <c r="CGN1104" s="54"/>
      <c r="CGO1104" s="54"/>
      <c r="CGP1104" s="54"/>
      <c r="CGQ1104" s="54"/>
      <c r="CGR1104" s="54"/>
      <c r="CGS1104" s="54"/>
      <c r="CGT1104" s="54"/>
      <c r="CGU1104" s="54"/>
      <c r="CGV1104" s="54"/>
      <c r="CGW1104" s="54"/>
      <c r="CGX1104" s="54"/>
      <c r="CGY1104" s="54"/>
      <c r="CGZ1104" s="54"/>
      <c r="CHA1104" s="54"/>
      <c r="CHB1104" s="54"/>
      <c r="CHC1104" s="54"/>
      <c r="CHD1104" s="54"/>
      <c r="CHE1104" s="54"/>
      <c r="CHF1104" s="54"/>
      <c r="CHG1104" s="54"/>
      <c r="CHH1104" s="54"/>
      <c r="CHI1104" s="54"/>
      <c r="CHJ1104" s="54"/>
      <c r="CHK1104" s="54"/>
      <c r="CHL1104" s="54"/>
      <c r="CHM1104" s="54"/>
      <c r="CHN1104" s="54"/>
      <c r="CHO1104" s="54"/>
      <c r="CHP1104" s="54"/>
      <c r="CHQ1104" s="54"/>
      <c r="CHR1104" s="54"/>
      <c r="CHS1104" s="54"/>
      <c r="CHT1104" s="54"/>
      <c r="CHU1104" s="54"/>
      <c r="CHV1104" s="54"/>
      <c r="CHW1104" s="54"/>
      <c r="CHX1104" s="54"/>
      <c r="CHY1104" s="54"/>
      <c r="CHZ1104" s="54"/>
      <c r="CIA1104" s="54"/>
      <c r="CIB1104" s="54"/>
      <c r="CIC1104" s="54"/>
      <c r="CID1104" s="54"/>
      <c r="CIE1104" s="54"/>
      <c r="CIF1104" s="54"/>
      <c r="CIG1104" s="54"/>
      <c r="CIH1104" s="54"/>
      <c r="CII1104" s="54"/>
      <c r="CIJ1104" s="54"/>
      <c r="CIK1104" s="54"/>
      <c r="CIL1104" s="54"/>
      <c r="CIM1104" s="54"/>
      <c r="CIN1104" s="54"/>
      <c r="CIO1104" s="54"/>
      <c r="CIP1104" s="54"/>
      <c r="CIQ1104" s="54"/>
      <c r="CIR1104" s="54"/>
      <c r="CIS1104" s="54"/>
      <c r="CIT1104" s="54"/>
      <c r="CIU1104" s="54"/>
      <c r="CIV1104" s="54"/>
      <c r="CIW1104" s="54"/>
      <c r="CIX1104" s="54"/>
      <c r="CIY1104" s="54"/>
      <c r="CIZ1104" s="54"/>
      <c r="CJA1104" s="54"/>
      <c r="CJB1104" s="54"/>
      <c r="CJC1104" s="54"/>
      <c r="CJD1104" s="54"/>
      <c r="CJE1104" s="54"/>
      <c r="CJF1104" s="54"/>
      <c r="CJG1104" s="54"/>
      <c r="CJH1104" s="54"/>
      <c r="CJI1104" s="54"/>
      <c r="CJJ1104" s="54"/>
      <c r="CJK1104" s="54"/>
      <c r="CJL1104" s="54"/>
      <c r="CJM1104" s="54"/>
      <c r="CJN1104" s="54"/>
      <c r="CJO1104" s="54"/>
      <c r="CJP1104" s="54"/>
      <c r="CJQ1104" s="54"/>
      <c r="CJR1104" s="54"/>
      <c r="CJS1104" s="54"/>
      <c r="CJT1104" s="54"/>
      <c r="CJU1104" s="54"/>
      <c r="CJV1104" s="54"/>
      <c r="CJW1104" s="54"/>
      <c r="CJX1104" s="54"/>
      <c r="CJY1104" s="54"/>
      <c r="CJZ1104" s="54"/>
      <c r="CKA1104" s="54"/>
      <c r="CKB1104" s="54"/>
      <c r="CKC1104" s="54"/>
      <c r="CKD1104" s="54"/>
      <c r="CKE1104" s="54"/>
      <c r="CKF1104" s="54"/>
      <c r="CKG1104" s="54"/>
      <c r="CKH1104" s="54"/>
      <c r="CKI1104" s="54"/>
      <c r="CKJ1104" s="54"/>
      <c r="CKK1104" s="54"/>
      <c r="CKL1104" s="54"/>
      <c r="CKM1104" s="54"/>
      <c r="CKN1104" s="54"/>
      <c r="CKO1104" s="54"/>
      <c r="CKP1104" s="54"/>
      <c r="CKQ1104" s="54"/>
      <c r="CKR1104" s="54"/>
      <c r="CKS1104" s="54"/>
      <c r="CKT1104" s="54"/>
      <c r="CKU1104" s="54"/>
      <c r="CKV1104" s="54"/>
      <c r="CKW1104" s="54"/>
      <c r="CKX1104" s="54"/>
      <c r="CKY1104" s="54"/>
      <c r="CKZ1104" s="54"/>
      <c r="CLA1104" s="54"/>
      <c r="CLB1104" s="54"/>
      <c r="CLC1104" s="54"/>
      <c r="CLD1104" s="54"/>
      <c r="CLE1104" s="54"/>
      <c r="CLF1104" s="54"/>
      <c r="CLG1104" s="54"/>
      <c r="CLH1104" s="54"/>
      <c r="CLI1104" s="54"/>
      <c r="CLJ1104" s="54"/>
      <c r="CLK1104" s="54"/>
      <c r="CLL1104" s="54"/>
      <c r="CLM1104" s="54"/>
      <c r="CLN1104" s="54"/>
      <c r="CLO1104" s="54"/>
      <c r="CLP1104" s="54"/>
      <c r="CLQ1104" s="54"/>
      <c r="CLR1104" s="54"/>
      <c r="CLS1104" s="54"/>
      <c r="CLT1104" s="54"/>
      <c r="CLU1104" s="54"/>
      <c r="CLV1104" s="54"/>
      <c r="CLW1104" s="54"/>
      <c r="CLX1104" s="54"/>
      <c r="CLY1104" s="54"/>
      <c r="CLZ1104" s="54"/>
      <c r="CMA1104" s="54"/>
      <c r="CMB1104" s="54"/>
      <c r="CMC1104" s="54"/>
      <c r="CMD1104" s="54"/>
      <c r="CME1104" s="54"/>
      <c r="CMF1104" s="54"/>
      <c r="CMG1104" s="54"/>
      <c r="CMH1104" s="54"/>
      <c r="CMI1104" s="54"/>
      <c r="CMJ1104" s="54"/>
      <c r="CMK1104" s="54"/>
      <c r="CML1104" s="54"/>
      <c r="CMM1104" s="54"/>
      <c r="CMN1104" s="54"/>
      <c r="CMO1104" s="54"/>
      <c r="CMP1104" s="54"/>
      <c r="CMQ1104" s="54"/>
      <c r="CMR1104" s="54"/>
      <c r="CMS1104" s="54"/>
      <c r="CMT1104" s="54"/>
      <c r="CMU1104" s="54"/>
      <c r="CMV1104" s="54"/>
      <c r="CMW1104" s="54"/>
      <c r="CMX1104" s="54"/>
      <c r="CMY1104" s="54"/>
      <c r="CMZ1104" s="54"/>
      <c r="CNA1104" s="54"/>
      <c r="CNB1104" s="54"/>
      <c r="CNC1104" s="54"/>
      <c r="CND1104" s="54"/>
      <c r="CNE1104" s="54"/>
      <c r="CNF1104" s="54"/>
      <c r="CNG1104" s="54"/>
      <c r="CNH1104" s="54"/>
      <c r="CNI1104" s="54"/>
      <c r="CNJ1104" s="54"/>
      <c r="CNK1104" s="54"/>
      <c r="CNL1104" s="54"/>
      <c r="CNM1104" s="54"/>
      <c r="CNN1104" s="54"/>
      <c r="CNO1104" s="54"/>
      <c r="CNP1104" s="54"/>
      <c r="CNQ1104" s="54"/>
      <c r="CNR1104" s="54"/>
      <c r="CNS1104" s="54"/>
      <c r="CNT1104" s="54"/>
      <c r="CNU1104" s="54"/>
      <c r="CNV1104" s="54"/>
      <c r="CNW1104" s="54"/>
      <c r="CNX1104" s="54"/>
      <c r="CNY1104" s="54"/>
      <c r="CNZ1104" s="54"/>
      <c r="COA1104" s="54"/>
      <c r="COB1104" s="54"/>
      <c r="COC1104" s="54"/>
      <c r="COD1104" s="54"/>
      <c r="COE1104" s="54"/>
      <c r="COF1104" s="54"/>
      <c r="COG1104" s="54"/>
      <c r="COH1104" s="54"/>
      <c r="COI1104" s="54"/>
      <c r="COJ1104" s="54"/>
      <c r="COK1104" s="54"/>
      <c r="COL1104" s="54"/>
      <c r="COM1104" s="54"/>
      <c r="CON1104" s="54"/>
      <c r="COO1104" s="54"/>
      <c r="COP1104" s="54"/>
      <c r="COQ1104" s="54"/>
      <c r="COR1104" s="54"/>
      <c r="COS1104" s="54"/>
      <c r="COT1104" s="54"/>
      <c r="COU1104" s="54"/>
      <c r="COV1104" s="54"/>
      <c r="COW1104" s="54"/>
      <c r="COX1104" s="54"/>
      <c r="COY1104" s="54"/>
      <c r="COZ1104" s="54"/>
      <c r="CPA1104" s="54"/>
      <c r="CPB1104" s="54"/>
      <c r="CPC1104" s="54"/>
      <c r="CPD1104" s="54"/>
      <c r="CPE1104" s="54"/>
      <c r="CPF1104" s="54"/>
      <c r="CPG1104" s="54"/>
      <c r="CPH1104" s="54"/>
      <c r="CPI1104" s="54"/>
      <c r="CPJ1104" s="54"/>
      <c r="CPK1104" s="54"/>
      <c r="CPL1104" s="54"/>
      <c r="CPM1104" s="54"/>
      <c r="CPN1104" s="54"/>
      <c r="CPO1104" s="54"/>
      <c r="CPP1104" s="54"/>
      <c r="CPQ1104" s="54"/>
      <c r="CPR1104" s="54"/>
      <c r="CPS1104" s="54"/>
      <c r="CPT1104" s="54"/>
      <c r="CPU1104" s="54"/>
      <c r="CPV1104" s="54"/>
      <c r="CPW1104" s="54"/>
      <c r="CPX1104" s="54"/>
      <c r="CPY1104" s="54"/>
      <c r="CPZ1104" s="54"/>
      <c r="CQA1104" s="54"/>
      <c r="CQB1104" s="54"/>
      <c r="CQC1104" s="54"/>
      <c r="CQD1104" s="54"/>
      <c r="CQE1104" s="54"/>
      <c r="CQF1104" s="54"/>
      <c r="CQG1104" s="54"/>
      <c r="CQH1104" s="54"/>
      <c r="CQI1104" s="54"/>
      <c r="CQJ1104" s="54"/>
      <c r="CQK1104" s="54"/>
      <c r="CQL1104" s="54"/>
      <c r="CQM1104" s="54"/>
      <c r="CQN1104" s="54"/>
      <c r="CQO1104" s="54"/>
      <c r="CQP1104" s="54"/>
      <c r="CQQ1104" s="54"/>
      <c r="CQR1104" s="54"/>
      <c r="CQS1104" s="54"/>
      <c r="CQT1104" s="54"/>
      <c r="CQU1104" s="54"/>
      <c r="CQV1104" s="54"/>
      <c r="CQW1104" s="54"/>
      <c r="CQX1104" s="54"/>
      <c r="CQY1104" s="54"/>
      <c r="CQZ1104" s="54"/>
      <c r="CRA1104" s="54"/>
      <c r="CRB1104" s="54"/>
      <c r="CRC1104" s="54"/>
      <c r="CRD1104" s="54"/>
      <c r="CRE1104" s="54"/>
      <c r="CRF1104" s="54"/>
      <c r="CRG1104" s="54"/>
      <c r="CRH1104" s="54"/>
      <c r="CRI1104" s="54"/>
      <c r="CRJ1104" s="54"/>
      <c r="CRK1104" s="54"/>
      <c r="CRL1104" s="54"/>
      <c r="CRM1104" s="54"/>
      <c r="CRN1104" s="54"/>
      <c r="CRO1104" s="54"/>
      <c r="CRP1104" s="54"/>
      <c r="CRQ1104" s="54"/>
      <c r="CRR1104" s="54"/>
      <c r="CRS1104" s="54"/>
      <c r="CRT1104" s="54"/>
      <c r="CRU1104" s="54"/>
      <c r="CRV1104" s="54"/>
      <c r="CRW1104" s="54"/>
      <c r="CRX1104" s="54"/>
      <c r="CRY1104" s="54"/>
      <c r="CRZ1104" s="54"/>
      <c r="CSA1104" s="54"/>
      <c r="CSB1104" s="54"/>
      <c r="CSC1104" s="54"/>
      <c r="CSD1104" s="54"/>
      <c r="CSE1104" s="54"/>
      <c r="CSF1104" s="54"/>
      <c r="CSG1104" s="54"/>
      <c r="CSH1104" s="54"/>
      <c r="CSI1104" s="54"/>
      <c r="CSJ1104" s="54"/>
      <c r="CSK1104" s="54"/>
      <c r="CSL1104" s="54"/>
      <c r="CSM1104" s="54"/>
      <c r="CSN1104" s="54"/>
      <c r="CSO1104" s="54"/>
      <c r="CSP1104" s="54"/>
      <c r="CSQ1104" s="54"/>
      <c r="CSR1104" s="54"/>
      <c r="CSS1104" s="54"/>
      <c r="CST1104" s="54"/>
      <c r="CSU1104" s="54"/>
      <c r="CSV1104" s="54"/>
      <c r="CSW1104" s="54"/>
      <c r="CSX1104" s="54"/>
      <c r="CSY1104" s="54"/>
      <c r="CSZ1104" s="54"/>
      <c r="CTA1104" s="54"/>
      <c r="CTB1104" s="54"/>
      <c r="CTC1104" s="54"/>
      <c r="CTD1104" s="54"/>
      <c r="CTE1104" s="54"/>
      <c r="CTF1104" s="54"/>
      <c r="CTG1104" s="54"/>
      <c r="CTH1104" s="54"/>
      <c r="CTI1104" s="54"/>
      <c r="CTJ1104" s="54"/>
      <c r="CTK1104" s="54"/>
      <c r="CTL1104" s="54"/>
      <c r="CTM1104" s="54"/>
      <c r="CTN1104" s="54"/>
      <c r="CTO1104" s="54"/>
      <c r="CTP1104" s="54"/>
      <c r="CTQ1104" s="54"/>
      <c r="CTR1104" s="54"/>
      <c r="CTS1104" s="54"/>
      <c r="CTT1104" s="54"/>
      <c r="CTU1104" s="54"/>
      <c r="CTV1104" s="54"/>
      <c r="CTW1104" s="54"/>
      <c r="CTX1104" s="54"/>
      <c r="CTY1104" s="54"/>
      <c r="CTZ1104" s="54"/>
      <c r="CUA1104" s="54"/>
      <c r="CUB1104" s="54"/>
      <c r="CUC1104" s="54"/>
      <c r="CUD1104" s="54"/>
      <c r="CUE1104" s="54"/>
      <c r="CUF1104" s="54"/>
      <c r="CUG1104" s="54"/>
      <c r="CUH1104" s="54"/>
      <c r="CUI1104" s="54"/>
      <c r="CUJ1104" s="54"/>
      <c r="CUK1104" s="54"/>
      <c r="CUL1104" s="54"/>
      <c r="CUM1104" s="54"/>
      <c r="CUN1104" s="54"/>
      <c r="CUO1104" s="54"/>
      <c r="CUP1104" s="54"/>
      <c r="CUQ1104" s="54"/>
      <c r="CUR1104" s="54"/>
      <c r="CUS1104" s="54"/>
      <c r="CUT1104" s="54"/>
      <c r="CUU1104" s="54"/>
      <c r="CUV1104" s="54"/>
      <c r="CUW1104" s="54"/>
      <c r="CUX1104" s="54"/>
      <c r="CUY1104" s="54"/>
      <c r="CUZ1104" s="54"/>
      <c r="CVA1104" s="54"/>
      <c r="CVB1104" s="54"/>
      <c r="CVC1104" s="54"/>
      <c r="CVD1104" s="54"/>
      <c r="CVE1104" s="54"/>
      <c r="CVF1104" s="54"/>
      <c r="CVG1104" s="54"/>
      <c r="CVH1104" s="54"/>
      <c r="CVI1104" s="54"/>
      <c r="CVJ1104" s="54"/>
      <c r="CVK1104" s="54"/>
      <c r="CVL1104" s="54"/>
      <c r="CVM1104" s="54"/>
      <c r="CVN1104" s="54"/>
      <c r="CVO1104" s="54"/>
      <c r="CVP1104" s="54"/>
      <c r="CVQ1104" s="54"/>
      <c r="CVR1104" s="54"/>
      <c r="CVS1104" s="54"/>
      <c r="CVT1104" s="54"/>
      <c r="CVU1104" s="54"/>
      <c r="CVV1104" s="54"/>
      <c r="CVW1104" s="54"/>
      <c r="CVX1104" s="54"/>
      <c r="CVY1104" s="54"/>
      <c r="CVZ1104" s="54"/>
      <c r="CWA1104" s="54"/>
      <c r="CWB1104" s="54"/>
      <c r="CWC1104" s="54"/>
      <c r="CWD1104" s="54"/>
      <c r="CWE1104" s="54"/>
      <c r="CWF1104" s="54"/>
      <c r="CWG1104" s="54"/>
      <c r="CWH1104" s="54"/>
      <c r="CWI1104" s="54"/>
      <c r="CWJ1104" s="54"/>
      <c r="CWK1104" s="54"/>
      <c r="CWL1104" s="54"/>
      <c r="CWM1104" s="54"/>
      <c r="CWN1104" s="54"/>
      <c r="CWO1104" s="54"/>
      <c r="CWP1104" s="54"/>
      <c r="CWQ1104" s="54"/>
      <c r="CWR1104" s="54"/>
      <c r="CWS1104" s="54"/>
      <c r="CWT1104" s="54"/>
      <c r="CWU1104" s="54"/>
      <c r="CWV1104" s="54"/>
      <c r="CWW1104" s="54"/>
      <c r="CWX1104" s="54"/>
      <c r="CWY1104" s="54"/>
      <c r="CWZ1104" s="54"/>
      <c r="CXA1104" s="54"/>
      <c r="CXB1104" s="54"/>
      <c r="CXC1104" s="54"/>
      <c r="CXD1104" s="54"/>
      <c r="CXE1104" s="54"/>
      <c r="CXF1104" s="54"/>
      <c r="CXG1104" s="54"/>
      <c r="CXH1104" s="54"/>
      <c r="CXI1104" s="54"/>
      <c r="CXJ1104" s="54"/>
      <c r="CXK1104" s="54"/>
      <c r="CXL1104" s="54"/>
      <c r="CXM1104" s="54"/>
      <c r="CXN1104" s="54"/>
      <c r="CXO1104" s="54"/>
      <c r="CXP1104" s="54"/>
      <c r="CXQ1104" s="54"/>
      <c r="CXR1104" s="54"/>
      <c r="CXS1104" s="54"/>
      <c r="CXT1104" s="54"/>
      <c r="CXU1104" s="54"/>
      <c r="CXV1104" s="54"/>
      <c r="CXW1104" s="54"/>
      <c r="CXX1104" s="54"/>
      <c r="CXY1104" s="54"/>
      <c r="CXZ1104" s="54"/>
      <c r="CYA1104" s="54"/>
      <c r="CYB1104" s="54"/>
      <c r="CYC1104" s="54"/>
      <c r="CYD1104" s="54"/>
      <c r="CYE1104" s="54"/>
      <c r="CYF1104" s="54"/>
      <c r="CYG1104" s="54"/>
      <c r="CYH1104" s="54"/>
      <c r="CYI1104" s="54"/>
      <c r="CYJ1104" s="54"/>
      <c r="CYK1104" s="54"/>
      <c r="CYL1104" s="54"/>
      <c r="CYM1104" s="54"/>
      <c r="CYN1104" s="54"/>
      <c r="CYO1104" s="54"/>
      <c r="CYP1104" s="54"/>
      <c r="CYQ1104" s="54"/>
      <c r="CYR1104" s="54"/>
      <c r="CYS1104" s="54"/>
      <c r="CYT1104" s="54"/>
      <c r="CYU1104" s="54"/>
      <c r="CYV1104" s="54"/>
      <c r="CYW1104" s="54"/>
      <c r="CYX1104" s="54"/>
      <c r="CYY1104" s="54"/>
      <c r="CYZ1104" s="54"/>
      <c r="CZA1104" s="54"/>
      <c r="CZB1104" s="54"/>
      <c r="CZC1104" s="54"/>
      <c r="CZD1104" s="54"/>
      <c r="CZE1104" s="54"/>
      <c r="CZF1104" s="54"/>
      <c r="CZG1104" s="54"/>
      <c r="CZH1104" s="54"/>
      <c r="CZI1104" s="54"/>
      <c r="CZJ1104" s="54"/>
      <c r="CZK1104" s="54"/>
      <c r="CZL1104" s="54"/>
      <c r="CZM1104" s="54"/>
      <c r="CZN1104" s="54"/>
      <c r="CZO1104" s="54"/>
      <c r="CZP1104" s="54"/>
      <c r="CZQ1104" s="54"/>
      <c r="CZR1104" s="54"/>
      <c r="CZS1104" s="54"/>
      <c r="CZT1104" s="54"/>
      <c r="CZU1104" s="54"/>
      <c r="CZV1104" s="54"/>
      <c r="CZW1104" s="54"/>
      <c r="CZX1104" s="54"/>
      <c r="CZY1104" s="54"/>
      <c r="CZZ1104" s="54"/>
      <c r="DAA1104" s="54"/>
      <c r="DAB1104" s="54"/>
      <c r="DAC1104" s="54"/>
      <c r="DAD1104" s="54"/>
      <c r="DAE1104" s="54"/>
      <c r="DAF1104" s="54"/>
      <c r="DAG1104" s="54"/>
      <c r="DAH1104" s="54"/>
      <c r="DAI1104" s="54"/>
      <c r="DAJ1104" s="54"/>
      <c r="DAK1104" s="54"/>
      <c r="DAL1104" s="54"/>
      <c r="DAM1104" s="54"/>
      <c r="DAN1104" s="54"/>
      <c r="DAO1104" s="54"/>
      <c r="DAP1104" s="54"/>
      <c r="DAQ1104" s="54"/>
      <c r="DAR1104" s="54"/>
      <c r="DAS1104" s="54"/>
      <c r="DAT1104" s="54"/>
      <c r="DAU1104" s="54"/>
      <c r="DAV1104" s="54"/>
      <c r="DAW1104" s="54"/>
      <c r="DAX1104" s="54"/>
      <c r="DAY1104" s="54"/>
      <c r="DAZ1104" s="54"/>
      <c r="DBA1104" s="54"/>
      <c r="DBB1104" s="54"/>
      <c r="DBC1104" s="54"/>
      <c r="DBD1104" s="54"/>
      <c r="DBE1104" s="54"/>
      <c r="DBF1104" s="54"/>
      <c r="DBG1104" s="54"/>
      <c r="DBH1104" s="54"/>
      <c r="DBI1104" s="54"/>
      <c r="DBJ1104" s="54"/>
      <c r="DBK1104" s="54"/>
      <c r="DBL1104" s="54"/>
      <c r="DBM1104" s="54"/>
      <c r="DBN1104" s="54"/>
      <c r="DBO1104" s="54"/>
      <c r="DBP1104" s="54"/>
      <c r="DBQ1104" s="54"/>
      <c r="DBR1104" s="54"/>
      <c r="DBS1104" s="54"/>
      <c r="DBT1104" s="54"/>
      <c r="DBU1104" s="54"/>
      <c r="DBV1104" s="54"/>
      <c r="DBW1104" s="54"/>
      <c r="DBX1104" s="54"/>
      <c r="DBY1104" s="54"/>
      <c r="DBZ1104" s="54"/>
      <c r="DCA1104" s="54"/>
      <c r="DCB1104" s="54"/>
      <c r="DCC1104" s="54"/>
      <c r="DCD1104" s="54"/>
      <c r="DCE1104" s="54"/>
      <c r="DCF1104" s="54"/>
      <c r="DCG1104" s="54"/>
      <c r="DCH1104" s="54"/>
      <c r="DCI1104" s="54"/>
      <c r="DCJ1104" s="54"/>
      <c r="DCK1104" s="54"/>
      <c r="DCL1104" s="54"/>
      <c r="DCM1104" s="54"/>
      <c r="DCN1104" s="54"/>
      <c r="DCO1104" s="54"/>
      <c r="DCP1104" s="54"/>
      <c r="DCQ1104" s="54"/>
      <c r="DCR1104" s="54"/>
      <c r="DCS1104" s="54"/>
      <c r="DCT1104" s="54"/>
      <c r="DCU1104" s="54"/>
      <c r="DCV1104" s="54"/>
      <c r="DCW1104" s="54"/>
      <c r="DCX1104" s="54"/>
      <c r="DCY1104" s="54"/>
      <c r="DCZ1104" s="54"/>
      <c r="DDA1104" s="54"/>
      <c r="DDB1104" s="54"/>
      <c r="DDC1104" s="54"/>
      <c r="DDD1104" s="54"/>
      <c r="DDE1104" s="54"/>
      <c r="DDF1104" s="54"/>
      <c r="DDG1104" s="54"/>
      <c r="DDH1104" s="54"/>
      <c r="DDI1104" s="54"/>
      <c r="DDJ1104" s="54"/>
      <c r="DDK1104" s="54"/>
      <c r="DDL1104" s="54"/>
      <c r="DDM1104" s="54"/>
      <c r="DDN1104" s="54"/>
      <c r="DDO1104" s="54"/>
      <c r="DDP1104" s="54"/>
      <c r="DDQ1104" s="54"/>
      <c r="DDR1104" s="54"/>
      <c r="DDS1104" s="54"/>
      <c r="DDT1104" s="54"/>
      <c r="DDU1104" s="54"/>
      <c r="DDV1104" s="54"/>
      <c r="DDW1104" s="54"/>
      <c r="DDX1104" s="54"/>
      <c r="DDY1104" s="54"/>
      <c r="DDZ1104" s="54"/>
      <c r="DEA1104" s="54"/>
      <c r="DEB1104" s="54"/>
      <c r="DEC1104" s="54"/>
      <c r="DED1104" s="54"/>
      <c r="DEE1104" s="54"/>
      <c r="DEF1104" s="54"/>
      <c r="DEG1104" s="54"/>
      <c r="DEH1104" s="54"/>
      <c r="DEI1104" s="54"/>
      <c r="DEJ1104" s="54"/>
      <c r="DEK1104" s="54"/>
      <c r="DEL1104" s="54"/>
      <c r="DEM1104" s="54"/>
      <c r="DEN1104" s="54"/>
      <c r="DEO1104" s="54"/>
      <c r="DEP1104" s="54"/>
      <c r="DEQ1104" s="54"/>
      <c r="DER1104" s="54"/>
      <c r="DES1104" s="54"/>
      <c r="DET1104" s="54"/>
      <c r="DEU1104" s="54"/>
      <c r="DEV1104" s="54"/>
      <c r="DEW1104" s="54"/>
      <c r="DEX1104" s="54"/>
      <c r="DEY1104" s="54"/>
      <c r="DEZ1104" s="54"/>
      <c r="DFA1104" s="54"/>
      <c r="DFB1104" s="54"/>
      <c r="DFC1104" s="54"/>
      <c r="DFD1104" s="54"/>
      <c r="DFE1104" s="54"/>
      <c r="DFF1104" s="54"/>
      <c r="DFG1104" s="54"/>
      <c r="DFH1104" s="54"/>
      <c r="DFI1104" s="54"/>
      <c r="DFJ1104" s="54"/>
      <c r="DFK1104" s="54"/>
      <c r="DFL1104" s="54"/>
      <c r="DFM1104" s="54"/>
      <c r="DFN1104" s="54"/>
      <c r="DFO1104" s="54"/>
      <c r="DFP1104" s="54"/>
      <c r="DFQ1104" s="54"/>
      <c r="DFR1104" s="54"/>
      <c r="DFS1104" s="54"/>
      <c r="DFT1104" s="54"/>
      <c r="DFU1104" s="54"/>
      <c r="DFV1104" s="54"/>
      <c r="DFW1104" s="54"/>
      <c r="DFX1104" s="54"/>
      <c r="DFY1104" s="54"/>
      <c r="DFZ1104" s="54"/>
      <c r="DGA1104" s="54"/>
      <c r="DGB1104" s="54"/>
      <c r="DGC1104" s="54"/>
      <c r="DGD1104" s="54"/>
      <c r="DGE1104" s="54"/>
      <c r="DGF1104" s="54"/>
      <c r="DGG1104" s="54"/>
      <c r="DGH1104" s="54"/>
      <c r="DGI1104" s="54"/>
      <c r="DGJ1104" s="54"/>
      <c r="DGK1104" s="54"/>
      <c r="DGL1104" s="54"/>
      <c r="DGM1104" s="54"/>
      <c r="DGN1104" s="54"/>
      <c r="DGO1104" s="54"/>
      <c r="DGP1104" s="54"/>
      <c r="DGQ1104" s="54"/>
      <c r="DGR1104" s="54"/>
      <c r="DGS1104" s="54"/>
      <c r="DGT1104" s="54"/>
      <c r="DGU1104" s="54"/>
      <c r="DGV1104" s="54"/>
      <c r="DGW1104" s="54"/>
      <c r="DGX1104" s="54"/>
      <c r="DGY1104" s="54"/>
      <c r="DGZ1104" s="54"/>
      <c r="DHA1104" s="54"/>
      <c r="DHB1104" s="54"/>
      <c r="DHC1104" s="54"/>
      <c r="DHD1104" s="54"/>
      <c r="DHE1104" s="54"/>
      <c r="DHF1104" s="54"/>
      <c r="DHG1104" s="54"/>
      <c r="DHH1104" s="54"/>
      <c r="DHI1104" s="54"/>
      <c r="DHJ1104" s="54"/>
      <c r="DHK1104" s="54"/>
      <c r="DHL1104" s="54"/>
      <c r="DHM1104" s="54"/>
      <c r="DHN1104" s="54"/>
      <c r="DHO1104" s="54"/>
      <c r="DHP1104" s="54"/>
      <c r="DHQ1104" s="54"/>
      <c r="DHR1104" s="54"/>
      <c r="DHS1104" s="54"/>
      <c r="DHT1104" s="54"/>
      <c r="DHU1104" s="54"/>
      <c r="DHV1104" s="54"/>
      <c r="DHW1104" s="54"/>
      <c r="DHX1104" s="54"/>
      <c r="DHY1104" s="54"/>
      <c r="DHZ1104" s="54"/>
      <c r="DIA1104" s="54"/>
      <c r="DIB1104" s="54"/>
      <c r="DIC1104" s="54"/>
      <c r="DID1104" s="54"/>
      <c r="DIE1104" s="54"/>
      <c r="DIF1104" s="54"/>
      <c r="DIG1104" s="54"/>
      <c r="DIH1104" s="54"/>
      <c r="DII1104" s="54"/>
      <c r="DIJ1104" s="54"/>
      <c r="DIK1104" s="54"/>
      <c r="DIL1104" s="54"/>
      <c r="DIM1104" s="54"/>
      <c r="DIN1104" s="54"/>
      <c r="DIO1104" s="54"/>
      <c r="DIP1104" s="54"/>
      <c r="DIQ1104" s="54"/>
      <c r="DIR1104" s="54"/>
      <c r="DIS1104" s="54"/>
      <c r="DIT1104" s="54"/>
      <c r="DIU1104" s="54"/>
      <c r="DIV1104" s="54"/>
      <c r="DIW1104" s="54"/>
      <c r="DIX1104" s="54"/>
      <c r="DIY1104" s="54"/>
      <c r="DIZ1104" s="54"/>
      <c r="DJA1104" s="54"/>
      <c r="DJB1104" s="54"/>
      <c r="DJC1104" s="54"/>
      <c r="DJD1104" s="54"/>
      <c r="DJE1104" s="54"/>
      <c r="DJF1104" s="54"/>
      <c r="DJG1104" s="54"/>
      <c r="DJH1104" s="54"/>
      <c r="DJI1104" s="54"/>
      <c r="DJJ1104" s="54"/>
      <c r="DJK1104" s="54"/>
      <c r="DJL1104" s="54"/>
      <c r="DJM1104" s="54"/>
      <c r="DJN1104" s="54"/>
      <c r="DJO1104" s="54"/>
      <c r="DJP1104" s="54"/>
      <c r="DJQ1104" s="54"/>
      <c r="DJR1104" s="54"/>
      <c r="DJS1104" s="54"/>
      <c r="DJT1104" s="54"/>
      <c r="DJU1104" s="54"/>
      <c r="DJV1104" s="54"/>
      <c r="DJW1104" s="54"/>
      <c r="DJX1104" s="54"/>
      <c r="DJY1104" s="54"/>
      <c r="DJZ1104" s="54"/>
      <c r="DKA1104" s="54"/>
      <c r="DKB1104" s="54"/>
      <c r="DKC1104" s="54"/>
      <c r="DKD1104" s="54"/>
      <c r="DKE1104" s="54"/>
      <c r="DKF1104" s="54"/>
      <c r="DKG1104" s="54"/>
      <c r="DKH1104" s="54"/>
      <c r="DKI1104" s="54"/>
      <c r="DKJ1104" s="54"/>
      <c r="DKK1104" s="54"/>
      <c r="DKL1104" s="54"/>
      <c r="DKM1104" s="54"/>
      <c r="DKN1104" s="54"/>
      <c r="DKO1104" s="54"/>
      <c r="DKP1104" s="54"/>
      <c r="DKQ1104" s="54"/>
      <c r="DKR1104" s="54"/>
      <c r="DKS1104" s="54"/>
      <c r="DKT1104" s="54"/>
      <c r="DKU1104" s="54"/>
      <c r="DKV1104" s="54"/>
      <c r="DKW1104" s="54"/>
      <c r="DKX1104" s="54"/>
      <c r="DKY1104" s="54"/>
      <c r="DKZ1104" s="54"/>
      <c r="DLA1104" s="54"/>
      <c r="DLB1104" s="54"/>
      <c r="DLC1104" s="54"/>
      <c r="DLD1104" s="54"/>
      <c r="DLE1104" s="54"/>
      <c r="DLF1104" s="54"/>
      <c r="DLG1104" s="54"/>
      <c r="DLH1104" s="54"/>
      <c r="DLI1104" s="54"/>
      <c r="DLJ1104" s="54"/>
      <c r="DLK1104" s="54"/>
      <c r="DLL1104" s="54"/>
      <c r="DLM1104" s="54"/>
      <c r="DLN1104" s="54"/>
      <c r="DLO1104" s="54"/>
      <c r="DLP1104" s="54"/>
      <c r="DLQ1104" s="54"/>
      <c r="DLR1104" s="54"/>
      <c r="DLS1104" s="54"/>
      <c r="DLT1104" s="54"/>
      <c r="DLU1104" s="54"/>
      <c r="DLV1104" s="54"/>
      <c r="DLW1104" s="54"/>
      <c r="DLX1104" s="54"/>
      <c r="DLY1104" s="54"/>
      <c r="DLZ1104" s="54"/>
      <c r="DMA1104" s="54"/>
      <c r="DMB1104" s="54"/>
      <c r="DMC1104" s="54"/>
      <c r="DMD1104" s="54"/>
      <c r="DME1104" s="54"/>
      <c r="DMF1104" s="54"/>
      <c r="DMG1104" s="54"/>
      <c r="DMH1104" s="54"/>
      <c r="DMI1104" s="54"/>
      <c r="DMJ1104" s="54"/>
      <c r="DMK1104" s="54"/>
      <c r="DML1104" s="54"/>
      <c r="DMM1104" s="54"/>
      <c r="DMN1104" s="54"/>
      <c r="DMO1104" s="54"/>
      <c r="DMP1104" s="54"/>
      <c r="DMQ1104" s="54"/>
      <c r="DMR1104" s="54"/>
      <c r="DMS1104" s="54"/>
      <c r="DMT1104" s="54"/>
      <c r="DMU1104" s="54"/>
      <c r="DMV1104" s="54"/>
      <c r="DMW1104" s="54"/>
      <c r="DMX1104" s="54"/>
      <c r="DMY1104" s="54"/>
      <c r="DMZ1104" s="54"/>
      <c r="DNA1104" s="54"/>
      <c r="DNB1104" s="54"/>
      <c r="DNC1104" s="54"/>
      <c r="DND1104" s="54"/>
      <c r="DNE1104" s="54"/>
      <c r="DNF1104" s="54"/>
      <c r="DNG1104" s="54"/>
      <c r="DNH1104" s="54"/>
      <c r="DNI1104" s="54"/>
      <c r="DNJ1104" s="54"/>
      <c r="DNK1104" s="54"/>
      <c r="DNL1104" s="54"/>
      <c r="DNM1104" s="54"/>
      <c r="DNN1104" s="54"/>
      <c r="DNO1104" s="54"/>
      <c r="DNP1104" s="54"/>
      <c r="DNQ1104" s="54"/>
      <c r="DNR1104" s="54"/>
      <c r="DNS1104" s="54"/>
      <c r="DNT1104" s="54"/>
      <c r="DNU1104" s="54"/>
      <c r="DNV1104" s="54"/>
      <c r="DNW1104" s="54"/>
      <c r="DNX1104" s="54"/>
      <c r="DNY1104" s="54"/>
      <c r="DNZ1104" s="54"/>
      <c r="DOA1104" s="54"/>
      <c r="DOB1104" s="54"/>
      <c r="DOC1104" s="54"/>
      <c r="DOD1104" s="54"/>
      <c r="DOE1104" s="54"/>
      <c r="DOF1104" s="54"/>
      <c r="DOG1104" s="54"/>
      <c r="DOH1104" s="54"/>
      <c r="DOI1104" s="54"/>
      <c r="DOJ1104" s="54"/>
      <c r="DOK1104" s="54"/>
      <c r="DOL1104" s="54"/>
      <c r="DOM1104" s="54"/>
      <c r="DON1104" s="54"/>
      <c r="DOO1104" s="54"/>
      <c r="DOP1104" s="54"/>
      <c r="DOQ1104" s="54"/>
      <c r="DOR1104" s="54"/>
      <c r="DOS1104" s="54"/>
      <c r="DOT1104" s="54"/>
      <c r="DOU1104" s="54"/>
      <c r="DOV1104" s="54"/>
      <c r="DOW1104" s="54"/>
      <c r="DOX1104" s="54"/>
      <c r="DOY1104" s="54"/>
      <c r="DOZ1104" s="54"/>
      <c r="DPA1104" s="54"/>
      <c r="DPB1104" s="54"/>
      <c r="DPC1104" s="54"/>
      <c r="DPD1104" s="54"/>
      <c r="DPE1104" s="54"/>
      <c r="DPF1104" s="54"/>
      <c r="DPG1104" s="54"/>
      <c r="DPH1104" s="54"/>
      <c r="DPI1104" s="54"/>
      <c r="DPJ1104" s="54"/>
      <c r="DPK1104" s="54"/>
      <c r="DPL1104" s="54"/>
      <c r="DPM1104" s="54"/>
      <c r="DPN1104" s="54"/>
      <c r="DPO1104" s="54"/>
      <c r="DPP1104" s="54"/>
      <c r="DPQ1104" s="54"/>
      <c r="DPR1104" s="54"/>
      <c r="DPS1104" s="54"/>
      <c r="DPT1104" s="54"/>
      <c r="DPU1104" s="54"/>
      <c r="DPV1104" s="54"/>
      <c r="DPW1104" s="54"/>
      <c r="DPX1104" s="54"/>
      <c r="DPY1104" s="54"/>
      <c r="DPZ1104" s="54"/>
      <c r="DQA1104" s="54"/>
      <c r="DQB1104" s="54"/>
      <c r="DQC1104" s="54"/>
      <c r="DQD1104" s="54"/>
      <c r="DQE1104" s="54"/>
      <c r="DQF1104" s="54"/>
      <c r="DQG1104" s="54"/>
      <c r="DQH1104" s="54"/>
      <c r="DQI1104" s="54"/>
      <c r="DQJ1104" s="54"/>
      <c r="DQK1104" s="54"/>
      <c r="DQL1104" s="54"/>
      <c r="DQM1104" s="54"/>
      <c r="DQN1104" s="54"/>
      <c r="DQO1104" s="54"/>
      <c r="DQP1104" s="54"/>
      <c r="DQQ1104" s="54"/>
      <c r="DQR1104" s="54"/>
      <c r="DQS1104" s="54"/>
      <c r="DQT1104" s="54"/>
      <c r="DQU1104" s="54"/>
      <c r="DQV1104" s="54"/>
      <c r="DQW1104" s="54"/>
      <c r="DQX1104" s="54"/>
      <c r="DQY1104" s="54"/>
      <c r="DQZ1104" s="54"/>
      <c r="DRA1104" s="54"/>
      <c r="DRB1104" s="54"/>
      <c r="DRC1104" s="54"/>
      <c r="DRD1104" s="54"/>
      <c r="DRE1104" s="54"/>
      <c r="DRF1104" s="54"/>
      <c r="DRG1104" s="54"/>
      <c r="DRH1104" s="54"/>
      <c r="DRI1104" s="54"/>
      <c r="DRJ1104" s="54"/>
      <c r="DRK1104" s="54"/>
      <c r="DRL1104" s="54"/>
      <c r="DRM1104" s="54"/>
      <c r="DRN1104" s="54"/>
      <c r="DRO1104" s="54"/>
      <c r="DRP1104" s="54"/>
      <c r="DRQ1104" s="54"/>
      <c r="DRR1104" s="54"/>
      <c r="DRS1104" s="54"/>
      <c r="DRT1104" s="54"/>
      <c r="DRU1104" s="54"/>
      <c r="DRV1104" s="54"/>
      <c r="DRW1104" s="54"/>
      <c r="DRX1104" s="54"/>
      <c r="DRY1104" s="54"/>
      <c r="DRZ1104" s="54"/>
      <c r="DSA1104" s="54"/>
      <c r="DSB1104" s="54"/>
      <c r="DSC1104" s="54"/>
      <c r="DSD1104" s="54"/>
      <c r="DSE1104" s="54"/>
      <c r="DSF1104" s="54"/>
      <c r="DSG1104" s="54"/>
      <c r="DSH1104" s="54"/>
      <c r="DSI1104" s="54"/>
      <c r="DSJ1104" s="54"/>
      <c r="DSK1104" s="54"/>
      <c r="DSL1104" s="54"/>
      <c r="DSM1104" s="54"/>
      <c r="DSN1104" s="54"/>
      <c r="DSO1104" s="54"/>
      <c r="DSP1104" s="54"/>
      <c r="DSQ1104" s="54"/>
      <c r="DSR1104" s="54"/>
      <c r="DSS1104" s="54"/>
      <c r="DST1104" s="54"/>
      <c r="DSU1104" s="54"/>
      <c r="DSV1104" s="54"/>
      <c r="DSW1104" s="54"/>
      <c r="DSX1104" s="54"/>
      <c r="DSY1104" s="54"/>
      <c r="DSZ1104" s="54"/>
      <c r="DTA1104" s="54"/>
      <c r="DTB1104" s="54"/>
      <c r="DTC1104" s="54"/>
      <c r="DTD1104" s="54"/>
      <c r="DTE1104" s="54"/>
      <c r="DTF1104" s="54"/>
      <c r="DTG1104" s="54"/>
      <c r="DTH1104" s="54"/>
      <c r="DTI1104" s="54"/>
      <c r="DTJ1104" s="54"/>
      <c r="DTK1104" s="54"/>
      <c r="DTL1104" s="54"/>
      <c r="DTM1104" s="54"/>
      <c r="DTN1104" s="54"/>
      <c r="DTO1104" s="54"/>
      <c r="DTP1104" s="54"/>
      <c r="DTQ1104" s="54"/>
      <c r="DTR1104" s="54"/>
      <c r="DTS1104" s="54"/>
      <c r="DTT1104" s="54"/>
      <c r="DTU1104" s="54"/>
      <c r="DTV1104" s="54"/>
      <c r="DTW1104" s="54"/>
      <c r="DTX1104" s="54"/>
      <c r="DTY1104" s="54"/>
      <c r="DTZ1104" s="54"/>
      <c r="DUA1104" s="54"/>
      <c r="DUB1104" s="54"/>
      <c r="DUC1104" s="54"/>
      <c r="DUD1104" s="54"/>
      <c r="DUE1104" s="54"/>
      <c r="DUF1104" s="54"/>
      <c r="DUG1104" s="54"/>
      <c r="DUH1104" s="54"/>
      <c r="DUI1104" s="54"/>
      <c r="DUJ1104" s="54"/>
      <c r="DUK1104" s="54"/>
      <c r="DUL1104" s="54"/>
      <c r="DUM1104" s="54"/>
      <c r="DUN1104" s="54"/>
      <c r="DUO1104" s="54"/>
      <c r="DUP1104" s="54"/>
      <c r="DUQ1104" s="54"/>
      <c r="DUR1104" s="54"/>
      <c r="DUS1104" s="54"/>
      <c r="DUT1104" s="54"/>
      <c r="DUU1104" s="54"/>
      <c r="DUV1104" s="54"/>
      <c r="DUW1104" s="54"/>
      <c r="DUX1104" s="54"/>
      <c r="DUY1104" s="54"/>
      <c r="DUZ1104" s="54"/>
      <c r="DVA1104" s="54"/>
      <c r="DVB1104" s="54"/>
      <c r="DVC1104" s="54"/>
      <c r="DVD1104" s="54"/>
      <c r="DVE1104" s="54"/>
      <c r="DVF1104" s="54"/>
      <c r="DVG1104" s="54"/>
      <c r="DVH1104" s="54"/>
      <c r="DVI1104" s="54"/>
      <c r="DVJ1104" s="54"/>
      <c r="DVK1104" s="54"/>
      <c r="DVL1104" s="54"/>
      <c r="DVM1104" s="54"/>
      <c r="DVN1104" s="54"/>
      <c r="DVO1104" s="54"/>
      <c r="DVP1104" s="54"/>
      <c r="DVQ1104" s="54"/>
      <c r="DVR1104" s="54"/>
      <c r="DVS1104" s="54"/>
      <c r="DVT1104" s="54"/>
      <c r="DVU1104" s="54"/>
      <c r="DVV1104" s="54"/>
      <c r="DVW1104" s="54"/>
      <c r="DVX1104" s="54"/>
      <c r="DVY1104" s="54"/>
      <c r="DVZ1104" s="54"/>
      <c r="DWA1104" s="54"/>
      <c r="DWB1104" s="54"/>
      <c r="DWC1104" s="54"/>
      <c r="DWD1104" s="54"/>
      <c r="DWE1104" s="54"/>
      <c r="DWF1104" s="54"/>
      <c r="DWG1104" s="54"/>
      <c r="DWH1104" s="54"/>
      <c r="DWI1104" s="54"/>
      <c r="DWJ1104" s="54"/>
      <c r="DWK1104" s="54"/>
      <c r="DWL1104" s="54"/>
      <c r="DWM1104" s="54"/>
      <c r="DWN1104" s="54"/>
      <c r="DWO1104" s="54"/>
      <c r="DWP1104" s="54"/>
      <c r="DWQ1104" s="54"/>
      <c r="DWR1104" s="54"/>
      <c r="DWS1104" s="54"/>
      <c r="DWT1104" s="54"/>
      <c r="DWU1104" s="54"/>
      <c r="DWV1104" s="54"/>
      <c r="DWW1104" s="54"/>
      <c r="DWX1104" s="54"/>
      <c r="DWY1104" s="54"/>
      <c r="DWZ1104" s="54"/>
      <c r="DXA1104" s="54"/>
      <c r="DXB1104" s="54"/>
      <c r="DXC1104" s="54"/>
      <c r="DXD1104" s="54"/>
      <c r="DXE1104" s="54"/>
      <c r="DXF1104" s="54"/>
      <c r="DXG1104" s="54"/>
      <c r="DXH1104" s="54"/>
      <c r="DXI1104" s="54"/>
      <c r="DXJ1104" s="54"/>
      <c r="DXK1104" s="54"/>
      <c r="DXL1104" s="54"/>
      <c r="DXM1104" s="54"/>
      <c r="DXN1104" s="54"/>
      <c r="DXO1104" s="54"/>
      <c r="DXP1104" s="54"/>
      <c r="DXQ1104" s="54"/>
      <c r="DXR1104" s="54"/>
      <c r="DXS1104" s="54"/>
      <c r="DXT1104" s="54"/>
      <c r="DXU1104" s="54"/>
      <c r="DXV1104" s="54"/>
      <c r="DXW1104" s="54"/>
      <c r="DXX1104" s="54"/>
      <c r="DXY1104" s="54"/>
      <c r="DXZ1104" s="54"/>
      <c r="DYA1104" s="54"/>
      <c r="DYB1104" s="54"/>
      <c r="DYC1104" s="54"/>
      <c r="DYD1104" s="54"/>
      <c r="DYE1104" s="54"/>
      <c r="DYF1104" s="54"/>
      <c r="DYG1104" s="54"/>
      <c r="DYH1104" s="54"/>
      <c r="DYI1104" s="54"/>
      <c r="DYJ1104" s="54"/>
      <c r="DYK1104" s="54"/>
      <c r="DYL1104" s="54"/>
      <c r="DYM1104" s="54"/>
      <c r="DYN1104" s="54"/>
      <c r="DYO1104" s="54"/>
      <c r="DYP1104" s="54"/>
      <c r="DYQ1104" s="54"/>
      <c r="DYR1104" s="54"/>
      <c r="DYS1104" s="54"/>
      <c r="DYT1104" s="54"/>
      <c r="DYU1104" s="54"/>
      <c r="DYV1104" s="54"/>
      <c r="DYW1104" s="54"/>
      <c r="DYX1104" s="54"/>
      <c r="DYY1104" s="54"/>
      <c r="DYZ1104" s="54"/>
      <c r="DZA1104" s="54"/>
      <c r="DZB1104" s="54"/>
      <c r="DZC1104" s="54"/>
      <c r="DZD1104" s="54"/>
      <c r="DZE1104" s="54"/>
      <c r="DZF1104" s="54"/>
      <c r="DZG1104" s="54"/>
      <c r="DZH1104" s="54"/>
      <c r="DZI1104" s="54"/>
      <c r="DZJ1104" s="54"/>
      <c r="DZK1104" s="54"/>
      <c r="DZL1104" s="54"/>
      <c r="DZM1104" s="54"/>
      <c r="DZN1104" s="54"/>
      <c r="DZO1104" s="54"/>
      <c r="DZP1104" s="54"/>
      <c r="DZQ1104" s="54"/>
      <c r="DZR1104" s="54"/>
      <c r="DZS1104" s="54"/>
      <c r="DZT1104" s="54"/>
      <c r="DZU1104" s="54"/>
      <c r="DZV1104" s="54"/>
      <c r="DZW1104" s="54"/>
      <c r="DZX1104" s="54"/>
      <c r="DZY1104" s="54"/>
      <c r="DZZ1104" s="54"/>
      <c r="EAA1104" s="54"/>
      <c r="EAB1104" s="54"/>
      <c r="EAC1104" s="54"/>
      <c r="EAD1104" s="54"/>
      <c r="EAE1104" s="54"/>
      <c r="EAF1104" s="54"/>
      <c r="EAG1104" s="54"/>
      <c r="EAH1104" s="54"/>
      <c r="EAI1104" s="54"/>
      <c r="EAJ1104" s="54"/>
      <c r="EAK1104" s="54"/>
      <c r="EAL1104" s="54"/>
      <c r="EAM1104" s="54"/>
      <c r="EAN1104" s="54"/>
      <c r="EAO1104" s="54"/>
      <c r="EAP1104" s="54"/>
      <c r="EAQ1104" s="54"/>
      <c r="EAR1104" s="54"/>
      <c r="EAS1104" s="54"/>
      <c r="EAT1104" s="54"/>
      <c r="EAU1104" s="54"/>
      <c r="EAV1104" s="54"/>
      <c r="EAW1104" s="54"/>
      <c r="EAX1104" s="54"/>
      <c r="EAY1104" s="54"/>
      <c r="EAZ1104" s="54"/>
      <c r="EBA1104" s="54"/>
      <c r="EBB1104" s="54"/>
      <c r="EBC1104" s="54"/>
      <c r="EBD1104" s="54"/>
      <c r="EBE1104" s="54"/>
      <c r="EBF1104" s="54"/>
      <c r="EBG1104" s="54"/>
      <c r="EBH1104" s="54"/>
      <c r="EBI1104" s="54"/>
      <c r="EBJ1104" s="54"/>
      <c r="EBK1104" s="54"/>
      <c r="EBL1104" s="54"/>
      <c r="EBM1104" s="54"/>
      <c r="EBN1104" s="54"/>
      <c r="EBO1104" s="54"/>
      <c r="EBP1104" s="54"/>
      <c r="EBQ1104" s="54"/>
      <c r="EBR1104" s="54"/>
      <c r="EBS1104" s="54"/>
      <c r="EBT1104" s="54"/>
      <c r="EBU1104" s="54"/>
      <c r="EBV1104" s="54"/>
      <c r="EBW1104" s="54"/>
      <c r="EBX1104" s="54"/>
      <c r="EBY1104" s="54"/>
      <c r="EBZ1104" s="54"/>
      <c r="ECA1104" s="54"/>
      <c r="ECB1104" s="54"/>
      <c r="ECC1104" s="54"/>
      <c r="ECD1104" s="54"/>
      <c r="ECE1104" s="54"/>
      <c r="ECF1104" s="54"/>
      <c r="ECG1104" s="54"/>
      <c r="ECH1104" s="54"/>
      <c r="ECI1104" s="54"/>
      <c r="ECJ1104" s="54"/>
      <c r="ECK1104" s="54"/>
      <c r="ECL1104" s="54"/>
      <c r="ECM1104" s="54"/>
      <c r="ECN1104" s="54"/>
      <c r="ECO1104" s="54"/>
      <c r="ECP1104" s="54"/>
      <c r="ECQ1104" s="54"/>
      <c r="ECR1104" s="54"/>
      <c r="ECS1104" s="54"/>
      <c r="ECT1104" s="54"/>
      <c r="ECU1104" s="54"/>
      <c r="ECV1104" s="54"/>
      <c r="ECW1104" s="54"/>
      <c r="ECX1104" s="54"/>
      <c r="ECY1104" s="54"/>
      <c r="ECZ1104" s="54"/>
      <c r="EDA1104" s="54"/>
      <c r="EDB1104" s="54"/>
      <c r="EDC1104" s="54"/>
      <c r="EDD1104" s="54"/>
      <c r="EDE1104" s="54"/>
      <c r="EDF1104" s="54"/>
      <c r="EDG1104" s="54"/>
      <c r="EDH1104" s="54"/>
      <c r="EDI1104" s="54"/>
      <c r="EDJ1104" s="54"/>
      <c r="EDK1104" s="54"/>
      <c r="EDL1104" s="54"/>
      <c r="EDM1104" s="54"/>
      <c r="EDN1104" s="54"/>
      <c r="EDO1104" s="54"/>
      <c r="EDP1104" s="54"/>
      <c r="EDQ1104" s="54"/>
      <c r="EDR1104" s="54"/>
      <c r="EDS1104" s="54"/>
      <c r="EDT1104" s="54"/>
      <c r="EDU1104" s="54"/>
      <c r="EDV1104" s="54"/>
      <c r="EDW1104" s="54"/>
      <c r="EDX1104" s="54"/>
      <c r="EDY1104" s="54"/>
      <c r="EDZ1104" s="54"/>
      <c r="EEA1104" s="54"/>
      <c r="EEB1104" s="54"/>
      <c r="EEC1104" s="54"/>
      <c r="EED1104" s="54"/>
      <c r="EEE1104" s="54"/>
      <c r="EEF1104" s="54"/>
      <c r="EEG1104" s="54"/>
      <c r="EEH1104" s="54"/>
      <c r="EEI1104" s="54"/>
      <c r="EEJ1104" s="54"/>
      <c r="EEK1104" s="54"/>
      <c r="EEL1104" s="54"/>
      <c r="EEM1104" s="54"/>
      <c r="EEN1104" s="54"/>
      <c r="EEO1104" s="54"/>
      <c r="EEP1104" s="54"/>
      <c r="EEQ1104" s="54"/>
      <c r="EER1104" s="54"/>
      <c r="EES1104" s="54"/>
      <c r="EET1104" s="54"/>
      <c r="EEU1104" s="54"/>
      <c r="EEV1104" s="54"/>
      <c r="EEW1104" s="54"/>
      <c r="EEX1104" s="54"/>
      <c r="EEY1104" s="54"/>
      <c r="EEZ1104" s="54"/>
      <c r="EFA1104" s="54"/>
      <c r="EFB1104" s="54"/>
      <c r="EFC1104" s="54"/>
      <c r="EFD1104" s="54"/>
      <c r="EFE1104" s="54"/>
      <c r="EFF1104" s="54"/>
      <c r="EFG1104" s="54"/>
      <c r="EFH1104" s="54"/>
      <c r="EFI1104" s="54"/>
      <c r="EFJ1104" s="54"/>
      <c r="EFK1104" s="54"/>
      <c r="EFL1104" s="54"/>
      <c r="EFM1104" s="54"/>
      <c r="EFN1104" s="54"/>
      <c r="EFO1104" s="54"/>
      <c r="EFP1104" s="54"/>
      <c r="EFQ1104" s="54"/>
      <c r="EFR1104" s="54"/>
      <c r="EFS1104" s="54"/>
      <c r="EFT1104" s="54"/>
      <c r="EFU1104" s="54"/>
      <c r="EFV1104" s="54"/>
      <c r="EFW1104" s="54"/>
      <c r="EFX1104" s="54"/>
      <c r="EFY1104" s="54"/>
      <c r="EFZ1104" s="54"/>
      <c r="EGA1104" s="54"/>
      <c r="EGB1104" s="54"/>
      <c r="EGC1104" s="54"/>
      <c r="EGD1104" s="54"/>
      <c r="EGE1104" s="54"/>
      <c r="EGF1104" s="54"/>
      <c r="EGG1104" s="54"/>
      <c r="EGH1104" s="54"/>
      <c r="EGI1104" s="54"/>
      <c r="EGJ1104" s="54"/>
      <c r="EGK1104" s="54"/>
      <c r="EGL1104" s="54"/>
      <c r="EGM1104" s="54"/>
      <c r="EGN1104" s="54"/>
      <c r="EGO1104" s="54"/>
      <c r="EGP1104" s="54"/>
      <c r="EGQ1104" s="54"/>
      <c r="EGR1104" s="54"/>
      <c r="EGS1104" s="54"/>
      <c r="EGT1104" s="54"/>
      <c r="EGU1104" s="54"/>
      <c r="EGV1104" s="54"/>
      <c r="EGW1104" s="54"/>
      <c r="EGX1104" s="54"/>
      <c r="EGY1104" s="54"/>
      <c r="EGZ1104" s="54"/>
      <c r="EHA1104" s="54"/>
      <c r="EHB1104" s="54"/>
      <c r="EHC1104" s="54"/>
      <c r="EHD1104" s="54"/>
      <c r="EHE1104" s="54"/>
      <c r="EHF1104" s="54"/>
      <c r="EHG1104" s="54"/>
      <c r="EHH1104" s="54"/>
      <c r="EHI1104" s="54"/>
      <c r="EHJ1104" s="54"/>
      <c r="EHK1104" s="54"/>
      <c r="EHL1104" s="54"/>
      <c r="EHM1104" s="54"/>
      <c r="EHN1104" s="54"/>
      <c r="EHO1104" s="54"/>
      <c r="EHP1104" s="54"/>
      <c r="EHQ1104" s="54"/>
      <c r="EHR1104" s="54"/>
      <c r="EHS1104" s="54"/>
      <c r="EHT1104" s="54"/>
      <c r="EHU1104" s="54"/>
      <c r="EHV1104" s="54"/>
      <c r="EHW1104" s="54"/>
      <c r="EHX1104" s="54"/>
      <c r="EHY1104" s="54"/>
      <c r="EHZ1104" s="54"/>
      <c r="EIA1104" s="54"/>
      <c r="EIB1104" s="54"/>
      <c r="EIC1104" s="54"/>
      <c r="EID1104" s="54"/>
      <c r="EIE1104" s="54"/>
      <c r="EIF1104" s="54"/>
      <c r="EIG1104" s="54"/>
      <c r="EIH1104" s="54"/>
      <c r="EII1104" s="54"/>
      <c r="EIJ1104" s="54"/>
      <c r="EIK1104" s="54"/>
      <c r="EIL1104" s="54"/>
      <c r="EIM1104" s="54"/>
      <c r="EIN1104" s="54"/>
      <c r="EIO1104" s="54"/>
      <c r="EIP1104" s="54"/>
      <c r="EIQ1104" s="54"/>
      <c r="EIR1104" s="54"/>
      <c r="EIS1104" s="54"/>
      <c r="EIT1104" s="54"/>
      <c r="EIU1104" s="54"/>
      <c r="EIV1104" s="54"/>
      <c r="EIW1104" s="54"/>
      <c r="EIX1104" s="54"/>
      <c r="EIY1104" s="54"/>
      <c r="EIZ1104" s="54"/>
      <c r="EJA1104" s="54"/>
      <c r="EJB1104" s="54"/>
      <c r="EJC1104" s="54"/>
      <c r="EJD1104" s="54"/>
      <c r="EJE1104" s="54"/>
      <c r="EJF1104" s="54"/>
      <c r="EJG1104" s="54"/>
      <c r="EJH1104" s="54"/>
      <c r="EJI1104" s="54"/>
      <c r="EJJ1104" s="54"/>
      <c r="EJK1104" s="54"/>
      <c r="EJL1104" s="54"/>
      <c r="EJM1104" s="54"/>
      <c r="EJN1104" s="54"/>
      <c r="EJO1104" s="54"/>
      <c r="EJP1104" s="54"/>
      <c r="EJQ1104" s="54"/>
      <c r="EJR1104" s="54"/>
      <c r="EJS1104" s="54"/>
      <c r="EJT1104" s="54"/>
      <c r="EJU1104" s="54"/>
      <c r="EJV1104" s="54"/>
      <c r="EJW1104" s="54"/>
      <c r="EJX1104" s="54"/>
      <c r="EJY1104" s="54"/>
      <c r="EJZ1104" s="54"/>
      <c r="EKA1104" s="54"/>
      <c r="EKB1104" s="54"/>
      <c r="EKC1104" s="54"/>
      <c r="EKD1104" s="54"/>
      <c r="EKE1104" s="54"/>
      <c r="EKF1104" s="54"/>
      <c r="EKG1104" s="54"/>
      <c r="EKH1104" s="54"/>
      <c r="EKI1104" s="54"/>
      <c r="EKJ1104" s="54"/>
      <c r="EKK1104" s="54"/>
      <c r="EKL1104" s="54"/>
      <c r="EKM1104" s="54"/>
      <c r="EKN1104" s="54"/>
      <c r="EKO1104" s="54"/>
      <c r="EKP1104" s="54"/>
      <c r="EKQ1104" s="54"/>
      <c r="EKR1104" s="54"/>
      <c r="EKS1104" s="54"/>
      <c r="EKT1104" s="54"/>
      <c r="EKU1104" s="54"/>
      <c r="EKV1104" s="54"/>
      <c r="EKW1104" s="54"/>
      <c r="EKX1104" s="54"/>
      <c r="EKY1104" s="54"/>
      <c r="EKZ1104" s="54"/>
      <c r="ELA1104" s="54"/>
      <c r="ELB1104" s="54"/>
      <c r="ELC1104" s="54"/>
      <c r="ELD1104" s="54"/>
      <c r="ELE1104" s="54"/>
      <c r="ELF1104" s="54"/>
      <c r="ELG1104" s="54"/>
      <c r="ELH1104" s="54"/>
      <c r="ELI1104" s="54"/>
      <c r="ELJ1104" s="54"/>
      <c r="ELK1104" s="54"/>
      <c r="ELL1104" s="54"/>
      <c r="ELM1104" s="54"/>
      <c r="ELN1104" s="54"/>
      <c r="ELO1104" s="54"/>
      <c r="ELP1104" s="54"/>
      <c r="ELQ1104" s="54"/>
      <c r="ELR1104" s="54"/>
      <c r="ELS1104" s="54"/>
      <c r="ELT1104" s="54"/>
      <c r="ELU1104" s="54"/>
      <c r="ELV1104" s="54"/>
      <c r="ELW1104" s="54"/>
      <c r="ELX1104" s="54"/>
      <c r="ELY1104" s="54"/>
      <c r="ELZ1104" s="54"/>
      <c r="EMA1104" s="54"/>
      <c r="EMB1104" s="54"/>
      <c r="EMC1104" s="54"/>
      <c r="EMD1104" s="54"/>
      <c r="EME1104" s="54"/>
      <c r="EMF1104" s="54"/>
      <c r="EMG1104" s="54"/>
      <c r="EMH1104" s="54"/>
      <c r="EMI1104" s="54"/>
      <c r="EMJ1104" s="54"/>
      <c r="EMK1104" s="54"/>
      <c r="EML1104" s="54"/>
      <c r="EMM1104" s="54"/>
      <c r="EMN1104" s="54"/>
      <c r="EMO1104" s="54"/>
      <c r="EMP1104" s="54"/>
      <c r="EMQ1104" s="54"/>
      <c r="EMR1104" s="54"/>
      <c r="EMS1104" s="54"/>
      <c r="EMT1104" s="54"/>
      <c r="EMU1104" s="54"/>
      <c r="EMV1104" s="54"/>
      <c r="EMW1104" s="54"/>
      <c r="EMX1104" s="54"/>
      <c r="EMY1104" s="54"/>
      <c r="EMZ1104" s="54"/>
      <c r="ENA1104" s="54"/>
      <c r="ENB1104" s="54"/>
      <c r="ENC1104" s="54"/>
      <c r="END1104" s="54"/>
      <c r="ENE1104" s="54"/>
      <c r="ENF1104" s="54"/>
      <c r="ENG1104" s="54"/>
      <c r="ENH1104" s="54"/>
      <c r="ENI1104" s="54"/>
      <c r="ENJ1104" s="54"/>
      <c r="ENK1104" s="54"/>
      <c r="ENL1104" s="54"/>
      <c r="ENM1104" s="54"/>
      <c r="ENN1104" s="54"/>
      <c r="ENO1104" s="54"/>
      <c r="ENP1104" s="54"/>
      <c r="ENQ1104" s="54"/>
      <c r="ENR1104" s="54"/>
      <c r="ENS1104" s="54"/>
      <c r="ENT1104" s="54"/>
      <c r="ENU1104" s="54"/>
      <c r="ENV1104" s="54"/>
      <c r="ENW1104" s="54"/>
      <c r="ENX1104" s="54"/>
      <c r="ENY1104" s="54"/>
      <c r="ENZ1104" s="54"/>
      <c r="EOA1104" s="54"/>
      <c r="EOB1104" s="54"/>
      <c r="EOC1104" s="54"/>
      <c r="EOD1104" s="54"/>
      <c r="EOE1104" s="54"/>
      <c r="EOF1104" s="54"/>
      <c r="EOG1104" s="54"/>
      <c r="EOH1104" s="54"/>
      <c r="EOI1104" s="54"/>
      <c r="EOJ1104" s="54"/>
      <c r="EOK1104" s="54"/>
      <c r="EOL1104" s="54"/>
      <c r="EOM1104" s="54"/>
      <c r="EON1104" s="54"/>
      <c r="EOO1104" s="54"/>
      <c r="EOP1104" s="54"/>
      <c r="EOQ1104" s="54"/>
      <c r="EOR1104" s="54"/>
      <c r="EOS1104" s="54"/>
      <c r="EOT1104" s="54"/>
      <c r="EOU1104" s="54"/>
      <c r="EOV1104" s="54"/>
      <c r="EOW1104" s="54"/>
      <c r="EOX1104" s="54"/>
      <c r="EOY1104" s="54"/>
      <c r="EOZ1104" s="54"/>
      <c r="EPA1104" s="54"/>
      <c r="EPB1104" s="54"/>
      <c r="EPC1104" s="54"/>
      <c r="EPD1104" s="54"/>
      <c r="EPE1104" s="54"/>
      <c r="EPF1104" s="54"/>
      <c r="EPG1104" s="54"/>
      <c r="EPH1104" s="54"/>
      <c r="EPI1104" s="54"/>
      <c r="EPJ1104" s="54"/>
      <c r="EPK1104" s="54"/>
      <c r="EPL1104" s="54"/>
      <c r="EPM1104" s="54"/>
      <c r="EPN1104" s="54"/>
      <c r="EPO1104" s="54"/>
      <c r="EPP1104" s="54"/>
      <c r="EPQ1104" s="54"/>
      <c r="EPR1104" s="54"/>
      <c r="EPS1104" s="54"/>
      <c r="EPT1104" s="54"/>
      <c r="EPU1104" s="54"/>
      <c r="EPV1104" s="54"/>
      <c r="EPW1104" s="54"/>
      <c r="EPX1104" s="54"/>
      <c r="EPY1104" s="54"/>
      <c r="EPZ1104" s="54"/>
      <c r="EQA1104" s="54"/>
      <c r="EQB1104" s="54"/>
      <c r="EQC1104" s="54"/>
      <c r="EQD1104" s="54"/>
      <c r="EQE1104" s="54"/>
      <c r="EQF1104" s="54"/>
      <c r="EQG1104" s="54"/>
      <c r="EQH1104" s="54"/>
      <c r="EQI1104" s="54"/>
      <c r="EQJ1104" s="54"/>
      <c r="EQK1104" s="54"/>
      <c r="EQL1104" s="54"/>
      <c r="EQM1104" s="54"/>
      <c r="EQN1104" s="54"/>
      <c r="EQO1104" s="54"/>
      <c r="EQP1104" s="54"/>
      <c r="EQQ1104" s="54"/>
      <c r="EQR1104" s="54"/>
      <c r="EQS1104" s="54"/>
      <c r="EQT1104" s="54"/>
      <c r="EQU1104" s="54"/>
      <c r="EQV1104" s="54"/>
      <c r="EQW1104" s="54"/>
      <c r="EQX1104" s="54"/>
      <c r="EQY1104" s="54"/>
      <c r="EQZ1104" s="54"/>
      <c r="ERA1104" s="54"/>
      <c r="ERB1104" s="54"/>
      <c r="ERC1104" s="54"/>
      <c r="ERD1104" s="54"/>
      <c r="ERE1104" s="54"/>
      <c r="ERF1104" s="54"/>
      <c r="ERG1104" s="54"/>
      <c r="ERH1104" s="54"/>
      <c r="ERI1104" s="54"/>
      <c r="ERJ1104" s="54"/>
      <c r="ERK1104" s="54"/>
      <c r="ERL1104" s="54"/>
      <c r="ERM1104" s="54"/>
      <c r="ERN1104" s="54"/>
      <c r="ERO1104" s="54"/>
      <c r="ERP1104" s="54"/>
      <c r="ERQ1104" s="54"/>
      <c r="ERR1104" s="54"/>
      <c r="ERS1104" s="54"/>
      <c r="ERT1104" s="54"/>
      <c r="ERU1104" s="54"/>
      <c r="ERV1104" s="54"/>
      <c r="ERW1104" s="54"/>
      <c r="ERX1104" s="54"/>
      <c r="ERY1104" s="54"/>
      <c r="ERZ1104" s="54"/>
      <c r="ESA1104" s="54"/>
      <c r="ESB1104" s="54"/>
      <c r="ESC1104" s="54"/>
      <c r="ESD1104" s="54"/>
      <c r="ESE1104" s="54"/>
      <c r="ESF1104" s="54"/>
      <c r="ESG1104" s="54"/>
      <c r="ESH1104" s="54"/>
      <c r="ESI1104" s="54"/>
      <c r="ESJ1104" s="54"/>
      <c r="ESK1104" s="54"/>
      <c r="ESL1104" s="54"/>
      <c r="ESM1104" s="54"/>
      <c r="ESN1104" s="54"/>
      <c r="ESO1104" s="54"/>
      <c r="ESP1104" s="54"/>
      <c r="ESQ1104" s="54"/>
      <c r="ESR1104" s="54"/>
      <c r="ESS1104" s="54"/>
      <c r="EST1104" s="54"/>
      <c r="ESU1104" s="54"/>
      <c r="ESV1104" s="54"/>
      <c r="ESW1104" s="54"/>
      <c r="ESX1104" s="54"/>
      <c r="ESY1104" s="54"/>
      <c r="ESZ1104" s="54"/>
      <c r="ETA1104" s="54"/>
      <c r="ETB1104" s="54"/>
      <c r="ETC1104" s="54"/>
      <c r="ETD1104" s="54"/>
      <c r="ETE1104" s="54"/>
      <c r="ETF1104" s="54"/>
      <c r="ETG1104" s="54"/>
      <c r="ETH1104" s="54"/>
      <c r="ETI1104" s="54"/>
      <c r="ETJ1104" s="54"/>
      <c r="ETK1104" s="54"/>
      <c r="ETL1104" s="54"/>
      <c r="ETM1104" s="54"/>
      <c r="ETN1104" s="54"/>
      <c r="ETO1104" s="54"/>
      <c r="ETP1104" s="54"/>
      <c r="ETQ1104" s="54"/>
      <c r="ETR1104" s="54"/>
      <c r="ETS1104" s="54"/>
      <c r="ETT1104" s="54"/>
      <c r="ETU1104" s="54"/>
      <c r="ETV1104" s="54"/>
      <c r="ETW1104" s="54"/>
      <c r="ETX1104" s="54"/>
      <c r="ETY1104" s="54"/>
      <c r="ETZ1104" s="54"/>
      <c r="EUA1104" s="54"/>
      <c r="EUB1104" s="54"/>
      <c r="EUC1104" s="54"/>
      <c r="EUD1104" s="54"/>
      <c r="EUE1104" s="54"/>
      <c r="EUF1104" s="54"/>
      <c r="EUG1104" s="54"/>
      <c r="EUH1104" s="54"/>
      <c r="EUI1104" s="54"/>
      <c r="EUJ1104" s="54"/>
      <c r="EUK1104" s="54"/>
      <c r="EUL1104" s="54"/>
      <c r="EUM1104" s="54"/>
      <c r="EUN1104" s="54"/>
      <c r="EUO1104" s="54"/>
      <c r="EUP1104" s="54"/>
      <c r="EUQ1104" s="54"/>
      <c r="EUR1104" s="54"/>
      <c r="EUS1104" s="54"/>
      <c r="EUT1104" s="54"/>
      <c r="EUU1104" s="54"/>
      <c r="EUV1104" s="54"/>
      <c r="EUW1104" s="54"/>
      <c r="EUX1104" s="54"/>
      <c r="EUY1104" s="54"/>
      <c r="EUZ1104" s="54"/>
      <c r="EVA1104" s="54"/>
      <c r="EVB1104" s="54"/>
      <c r="EVC1104" s="54"/>
      <c r="EVD1104" s="54"/>
      <c r="EVE1104" s="54"/>
      <c r="EVF1104" s="54"/>
      <c r="EVG1104" s="54"/>
      <c r="EVH1104" s="54"/>
      <c r="EVI1104" s="54"/>
      <c r="EVJ1104" s="54"/>
      <c r="EVK1104" s="54"/>
      <c r="EVL1104" s="54"/>
      <c r="EVM1104" s="54"/>
      <c r="EVN1104" s="54"/>
      <c r="EVO1104" s="54"/>
      <c r="EVP1104" s="54"/>
      <c r="EVQ1104" s="54"/>
      <c r="EVR1104" s="54"/>
      <c r="EVS1104" s="54"/>
      <c r="EVT1104" s="54"/>
      <c r="EVU1104" s="54"/>
      <c r="EVV1104" s="54"/>
      <c r="EVW1104" s="54"/>
      <c r="EVX1104" s="54"/>
      <c r="EVY1104" s="54"/>
      <c r="EVZ1104" s="54"/>
      <c r="EWA1104" s="54"/>
      <c r="EWB1104" s="54"/>
      <c r="EWC1104" s="54"/>
      <c r="EWD1104" s="54"/>
      <c r="EWE1104" s="54"/>
      <c r="EWF1104" s="54"/>
      <c r="EWG1104" s="54"/>
      <c r="EWH1104" s="54"/>
      <c r="EWI1104" s="54"/>
      <c r="EWJ1104" s="54"/>
      <c r="EWK1104" s="54"/>
      <c r="EWL1104" s="54"/>
      <c r="EWM1104" s="54"/>
      <c r="EWN1104" s="54"/>
      <c r="EWO1104" s="54"/>
      <c r="EWP1104" s="54"/>
      <c r="EWQ1104" s="54"/>
      <c r="EWR1104" s="54"/>
      <c r="EWS1104" s="54"/>
      <c r="EWT1104" s="54"/>
      <c r="EWU1104" s="54"/>
      <c r="EWV1104" s="54"/>
      <c r="EWW1104" s="54"/>
      <c r="EWX1104" s="54"/>
      <c r="EWY1104" s="54"/>
      <c r="EWZ1104" s="54"/>
      <c r="EXA1104" s="54"/>
      <c r="EXB1104" s="54"/>
      <c r="EXC1104" s="54"/>
      <c r="EXD1104" s="54"/>
      <c r="EXE1104" s="54"/>
      <c r="EXF1104" s="54"/>
      <c r="EXG1104" s="54"/>
      <c r="EXH1104" s="54"/>
      <c r="EXI1104" s="54"/>
      <c r="EXJ1104" s="54"/>
      <c r="EXK1104" s="54"/>
      <c r="EXL1104" s="54"/>
      <c r="EXM1104" s="54"/>
      <c r="EXN1104" s="54"/>
      <c r="EXO1104" s="54"/>
      <c r="EXP1104" s="54"/>
      <c r="EXQ1104" s="54"/>
      <c r="EXR1104" s="54"/>
      <c r="EXS1104" s="54"/>
      <c r="EXT1104" s="54"/>
      <c r="EXU1104" s="54"/>
      <c r="EXV1104" s="54"/>
      <c r="EXW1104" s="54"/>
      <c r="EXX1104" s="54"/>
      <c r="EXY1104" s="54"/>
      <c r="EXZ1104" s="54"/>
      <c r="EYA1104" s="54"/>
      <c r="EYB1104" s="54"/>
      <c r="EYC1104" s="54"/>
      <c r="EYD1104" s="54"/>
      <c r="EYE1104" s="54"/>
      <c r="EYF1104" s="54"/>
      <c r="EYG1104" s="54"/>
      <c r="EYH1104" s="54"/>
      <c r="EYI1104" s="54"/>
      <c r="EYJ1104" s="54"/>
      <c r="EYK1104" s="54"/>
      <c r="EYL1104" s="54"/>
      <c r="EYM1104" s="54"/>
      <c r="EYN1104" s="54"/>
      <c r="EYO1104" s="54"/>
      <c r="EYP1104" s="54"/>
      <c r="EYQ1104" s="54"/>
      <c r="EYR1104" s="54"/>
      <c r="EYS1104" s="54"/>
      <c r="EYT1104" s="54"/>
      <c r="EYU1104" s="54"/>
      <c r="EYV1104" s="54"/>
      <c r="EYW1104" s="54"/>
      <c r="EYX1104" s="54"/>
      <c r="EYY1104" s="54"/>
      <c r="EYZ1104" s="54"/>
      <c r="EZA1104" s="54"/>
      <c r="EZB1104" s="54"/>
      <c r="EZC1104" s="54"/>
      <c r="EZD1104" s="54"/>
      <c r="EZE1104" s="54"/>
      <c r="EZF1104" s="54"/>
      <c r="EZG1104" s="54"/>
      <c r="EZH1104" s="54"/>
      <c r="EZI1104" s="54"/>
      <c r="EZJ1104" s="54"/>
      <c r="EZK1104" s="54"/>
      <c r="EZL1104" s="54"/>
      <c r="EZM1104" s="54"/>
      <c r="EZN1104" s="54"/>
      <c r="EZO1104" s="54"/>
      <c r="EZP1104" s="54"/>
      <c r="EZQ1104" s="54"/>
      <c r="EZR1104" s="54"/>
      <c r="EZS1104" s="54"/>
      <c r="EZT1104" s="54"/>
      <c r="EZU1104" s="54"/>
      <c r="EZV1104" s="54"/>
      <c r="EZW1104" s="54"/>
      <c r="EZX1104" s="54"/>
      <c r="EZY1104" s="54"/>
      <c r="EZZ1104" s="54"/>
      <c r="FAA1104" s="54"/>
      <c r="FAB1104" s="54"/>
      <c r="FAC1104" s="54"/>
      <c r="FAD1104" s="54"/>
      <c r="FAE1104" s="54"/>
      <c r="FAF1104" s="54"/>
      <c r="FAG1104" s="54"/>
      <c r="FAH1104" s="54"/>
      <c r="FAI1104" s="54"/>
      <c r="FAJ1104" s="54"/>
      <c r="FAK1104" s="54"/>
      <c r="FAL1104" s="54"/>
      <c r="FAM1104" s="54"/>
      <c r="FAN1104" s="54"/>
      <c r="FAO1104" s="54"/>
      <c r="FAP1104" s="54"/>
      <c r="FAQ1104" s="54"/>
      <c r="FAR1104" s="54"/>
      <c r="FAS1104" s="54"/>
      <c r="FAT1104" s="54"/>
      <c r="FAU1104" s="54"/>
      <c r="FAV1104" s="54"/>
      <c r="FAW1104" s="54"/>
      <c r="FAX1104" s="54"/>
      <c r="FAY1104" s="54"/>
      <c r="FAZ1104" s="54"/>
      <c r="FBA1104" s="54"/>
      <c r="FBB1104" s="54"/>
      <c r="FBC1104" s="54"/>
      <c r="FBD1104" s="54"/>
      <c r="FBE1104" s="54"/>
      <c r="FBF1104" s="54"/>
      <c r="FBG1104" s="54"/>
      <c r="FBH1104" s="54"/>
      <c r="FBI1104" s="54"/>
      <c r="FBJ1104" s="54"/>
      <c r="FBK1104" s="54"/>
      <c r="FBL1104" s="54"/>
      <c r="FBM1104" s="54"/>
      <c r="FBN1104" s="54"/>
      <c r="FBO1104" s="54"/>
      <c r="FBP1104" s="54"/>
      <c r="FBQ1104" s="54"/>
      <c r="FBR1104" s="54"/>
      <c r="FBS1104" s="54"/>
      <c r="FBT1104" s="54"/>
      <c r="FBU1104" s="54"/>
      <c r="FBV1104" s="54"/>
      <c r="FBW1104" s="54"/>
      <c r="FBX1104" s="54"/>
      <c r="FBY1104" s="54"/>
      <c r="FBZ1104" s="54"/>
      <c r="FCA1104" s="54"/>
      <c r="FCB1104" s="54"/>
      <c r="FCC1104" s="54"/>
      <c r="FCD1104" s="54"/>
      <c r="FCE1104" s="54"/>
      <c r="FCF1104" s="54"/>
      <c r="FCG1104" s="54"/>
      <c r="FCH1104" s="54"/>
      <c r="FCI1104" s="54"/>
      <c r="FCJ1104" s="54"/>
      <c r="FCK1104" s="54"/>
      <c r="FCL1104" s="54"/>
      <c r="FCM1104" s="54"/>
      <c r="FCN1104" s="54"/>
      <c r="FCO1104" s="54"/>
      <c r="FCP1104" s="54"/>
      <c r="FCQ1104" s="54"/>
      <c r="FCR1104" s="54"/>
      <c r="FCS1104" s="54"/>
      <c r="FCT1104" s="54"/>
      <c r="FCU1104" s="54"/>
      <c r="FCV1104" s="54"/>
      <c r="FCW1104" s="54"/>
      <c r="FCX1104" s="54"/>
      <c r="FCY1104" s="54"/>
      <c r="FCZ1104" s="54"/>
      <c r="FDA1104" s="54"/>
      <c r="FDB1104" s="54"/>
      <c r="FDC1104" s="54"/>
      <c r="FDD1104" s="54"/>
      <c r="FDE1104" s="54"/>
      <c r="FDF1104" s="54"/>
      <c r="FDG1104" s="54"/>
      <c r="FDH1104" s="54"/>
      <c r="FDI1104" s="54"/>
      <c r="FDJ1104" s="54"/>
      <c r="FDK1104" s="54"/>
      <c r="FDL1104" s="54"/>
      <c r="FDM1104" s="54"/>
      <c r="FDN1104" s="54"/>
      <c r="FDO1104" s="54"/>
      <c r="FDP1104" s="54"/>
      <c r="FDQ1104" s="54"/>
      <c r="FDR1104" s="54"/>
      <c r="FDS1104" s="54"/>
      <c r="FDT1104" s="54"/>
      <c r="FDU1104" s="54"/>
      <c r="FDV1104" s="54"/>
      <c r="FDW1104" s="54"/>
      <c r="FDX1104" s="54"/>
      <c r="FDY1104" s="54"/>
      <c r="FDZ1104" s="54"/>
      <c r="FEA1104" s="54"/>
      <c r="FEB1104" s="54"/>
      <c r="FEC1104" s="54"/>
      <c r="FED1104" s="54"/>
      <c r="FEE1104" s="54"/>
      <c r="FEF1104" s="54"/>
      <c r="FEG1104" s="54"/>
      <c r="FEH1104" s="54"/>
      <c r="FEI1104" s="54"/>
      <c r="FEJ1104" s="54"/>
      <c r="FEK1104" s="54"/>
      <c r="FEL1104" s="54"/>
      <c r="FEM1104" s="54"/>
      <c r="FEN1104" s="54"/>
      <c r="FEO1104" s="54"/>
      <c r="FEP1104" s="54"/>
      <c r="FEQ1104" s="54"/>
      <c r="FER1104" s="54"/>
      <c r="FES1104" s="54"/>
      <c r="FET1104" s="54"/>
      <c r="FEU1104" s="54"/>
      <c r="FEV1104" s="54"/>
      <c r="FEW1104" s="54"/>
      <c r="FEX1104" s="54"/>
      <c r="FEY1104" s="54"/>
      <c r="FEZ1104" s="54"/>
      <c r="FFA1104" s="54"/>
      <c r="FFB1104" s="54"/>
      <c r="FFC1104" s="54"/>
      <c r="FFD1104" s="54"/>
      <c r="FFE1104" s="54"/>
      <c r="FFF1104" s="54"/>
      <c r="FFG1104" s="54"/>
      <c r="FFH1104" s="54"/>
      <c r="FFI1104" s="54"/>
      <c r="FFJ1104" s="54"/>
      <c r="FFK1104" s="54"/>
      <c r="FFL1104" s="54"/>
      <c r="FFM1104" s="54"/>
      <c r="FFN1104" s="54"/>
      <c r="FFO1104" s="54"/>
      <c r="FFP1104" s="54"/>
      <c r="FFQ1104" s="54"/>
      <c r="FFR1104" s="54"/>
      <c r="FFS1104" s="54"/>
      <c r="FFT1104" s="54"/>
      <c r="FFU1104" s="54"/>
      <c r="FFV1104" s="54"/>
      <c r="FFW1104" s="54"/>
      <c r="FFX1104" s="54"/>
      <c r="FFY1104" s="54"/>
      <c r="FFZ1104" s="54"/>
      <c r="FGA1104" s="54"/>
      <c r="FGB1104" s="54"/>
      <c r="FGC1104" s="54"/>
      <c r="FGD1104" s="54"/>
      <c r="FGE1104" s="54"/>
      <c r="FGF1104" s="54"/>
      <c r="FGG1104" s="54"/>
      <c r="FGH1104" s="54"/>
      <c r="FGI1104" s="54"/>
      <c r="FGJ1104" s="54"/>
      <c r="FGK1104" s="54"/>
      <c r="FGL1104" s="54"/>
      <c r="FGM1104" s="54"/>
      <c r="FGN1104" s="54"/>
      <c r="FGO1104" s="54"/>
      <c r="FGP1104" s="54"/>
      <c r="FGQ1104" s="54"/>
      <c r="FGR1104" s="54"/>
      <c r="FGS1104" s="54"/>
      <c r="FGT1104" s="54"/>
      <c r="FGU1104" s="54"/>
      <c r="FGV1104" s="54"/>
      <c r="FGW1104" s="54"/>
      <c r="FGX1104" s="54"/>
      <c r="FGY1104" s="54"/>
      <c r="FGZ1104" s="54"/>
      <c r="FHA1104" s="54"/>
      <c r="FHB1104" s="54"/>
      <c r="FHC1104" s="54"/>
      <c r="FHD1104" s="54"/>
      <c r="FHE1104" s="54"/>
      <c r="FHF1104" s="54"/>
      <c r="FHG1104" s="54"/>
      <c r="FHH1104" s="54"/>
      <c r="FHI1104" s="54"/>
      <c r="FHJ1104" s="54"/>
      <c r="FHK1104" s="54"/>
      <c r="FHL1104" s="54"/>
      <c r="FHM1104" s="54"/>
      <c r="FHN1104" s="54"/>
      <c r="FHO1104" s="54"/>
      <c r="FHP1104" s="54"/>
      <c r="FHQ1104" s="54"/>
      <c r="FHR1104" s="54"/>
      <c r="FHS1104" s="54"/>
      <c r="FHT1104" s="54"/>
      <c r="FHU1104" s="54"/>
      <c r="FHV1104" s="54"/>
      <c r="FHW1104" s="54"/>
      <c r="FHX1104" s="54"/>
      <c r="FHY1104" s="54"/>
      <c r="FHZ1104" s="54"/>
      <c r="FIA1104" s="54"/>
      <c r="FIB1104" s="54"/>
      <c r="FIC1104" s="54"/>
      <c r="FID1104" s="54"/>
      <c r="FIE1104" s="54"/>
      <c r="FIF1104" s="54"/>
      <c r="FIG1104" s="54"/>
      <c r="FIH1104" s="54"/>
      <c r="FII1104" s="54"/>
      <c r="FIJ1104" s="54"/>
      <c r="FIK1104" s="54"/>
      <c r="FIL1104" s="54"/>
      <c r="FIM1104" s="54"/>
      <c r="FIN1104" s="54"/>
      <c r="FIO1104" s="54"/>
      <c r="FIP1104" s="54"/>
      <c r="FIQ1104" s="54"/>
      <c r="FIR1104" s="54"/>
      <c r="FIS1104" s="54"/>
      <c r="FIT1104" s="54"/>
      <c r="FIU1104" s="54"/>
      <c r="FIV1104" s="54"/>
      <c r="FIW1104" s="54"/>
      <c r="FIX1104" s="54"/>
      <c r="FIY1104" s="54"/>
      <c r="FIZ1104" s="54"/>
      <c r="FJA1104" s="54"/>
      <c r="FJB1104" s="54"/>
      <c r="FJC1104" s="54"/>
      <c r="FJD1104" s="54"/>
      <c r="FJE1104" s="54"/>
      <c r="FJF1104" s="54"/>
      <c r="FJG1104" s="54"/>
      <c r="FJH1104" s="54"/>
      <c r="FJI1104" s="54"/>
      <c r="FJJ1104" s="54"/>
      <c r="FJK1104" s="54"/>
      <c r="FJL1104" s="54"/>
      <c r="FJM1104" s="54"/>
      <c r="FJN1104" s="54"/>
      <c r="FJO1104" s="54"/>
      <c r="FJP1104" s="54"/>
      <c r="FJQ1104" s="54"/>
      <c r="FJR1104" s="54"/>
      <c r="FJS1104" s="54"/>
      <c r="FJT1104" s="54"/>
      <c r="FJU1104" s="54"/>
      <c r="FJV1104" s="54"/>
      <c r="FJW1104" s="54"/>
      <c r="FJX1104" s="54"/>
      <c r="FJY1104" s="54"/>
      <c r="FJZ1104" s="54"/>
      <c r="FKA1104" s="54"/>
      <c r="FKB1104" s="54"/>
      <c r="FKC1104" s="54"/>
      <c r="FKD1104" s="54"/>
      <c r="FKE1104" s="54"/>
      <c r="FKF1104" s="54"/>
      <c r="FKG1104" s="54"/>
      <c r="FKH1104" s="54"/>
      <c r="FKI1104" s="54"/>
      <c r="FKJ1104" s="54"/>
      <c r="FKK1104" s="54"/>
      <c r="FKL1104" s="54"/>
      <c r="FKM1104" s="54"/>
      <c r="FKN1104" s="54"/>
      <c r="FKO1104" s="54"/>
      <c r="FKP1104" s="54"/>
      <c r="FKQ1104" s="54"/>
      <c r="FKR1104" s="54"/>
      <c r="FKS1104" s="54"/>
      <c r="FKT1104" s="54"/>
      <c r="FKU1104" s="54"/>
      <c r="FKV1104" s="54"/>
      <c r="FKW1104" s="54"/>
      <c r="FKX1104" s="54"/>
      <c r="FKY1104" s="54"/>
      <c r="FKZ1104" s="54"/>
      <c r="FLA1104" s="54"/>
      <c r="FLB1104" s="54"/>
      <c r="FLC1104" s="54"/>
      <c r="FLD1104" s="54"/>
      <c r="FLE1104" s="54"/>
      <c r="FLF1104" s="54"/>
      <c r="FLG1104" s="54"/>
      <c r="FLH1104" s="54"/>
      <c r="FLI1104" s="54"/>
      <c r="FLJ1104" s="54"/>
      <c r="FLK1104" s="54"/>
      <c r="FLL1104" s="54"/>
      <c r="FLM1104" s="54"/>
      <c r="FLN1104" s="54"/>
      <c r="FLO1104" s="54"/>
      <c r="FLP1104" s="54"/>
      <c r="FLQ1104" s="54"/>
      <c r="FLR1104" s="54"/>
      <c r="FLS1104" s="54"/>
      <c r="FLT1104" s="54"/>
      <c r="FLU1104" s="54"/>
      <c r="FLV1104" s="54"/>
      <c r="FLW1104" s="54"/>
      <c r="FLX1104" s="54"/>
      <c r="FLY1104" s="54"/>
      <c r="FLZ1104" s="54"/>
      <c r="FMA1104" s="54"/>
      <c r="FMB1104" s="54"/>
      <c r="FMC1104" s="54"/>
      <c r="FMD1104" s="54"/>
      <c r="FME1104" s="54"/>
      <c r="FMF1104" s="54"/>
      <c r="FMG1104" s="54"/>
      <c r="FMH1104" s="54"/>
      <c r="FMI1104" s="54"/>
      <c r="FMJ1104" s="54"/>
      <c r="FMK1104" s="54"/>
      <c r="FML1104" s="54"/>
      <c r="FMM1104" s="54"/>
      <c r="FMN1104" s="54"/>
      <c r="FMO1104" s="54"/>
      <c r="FMP1104" s="54"/>
      <c r="FMQ1104" s="54"/>
      <c r="FMR1104" s="54"/>
      <c r="FMS1104" s="54"/>
      <c r="FMT1104" s="54"/>
      <c r="FMU1104" s="54"/>
      <c r="FMV1104" s="54"/>
      <c r="FMW1104" s="54"/>
      <c r="FMX1104" s="54"/>
      <c r="FMY1104" s="54"/>
      <c r="FMZ1104" s="54"/>
      <c r="FNA1104" s="54"/>
      <c r="FNB1104" s="54"/>
      <c r="FNC1104" s="54"/>
      <c r="FND1104" s="54"/>
      <c r="FNE1104" s="54"/>
      <c r="FNF1104" s="54"/>
      <c r="FNG1104" s="54"/>
      <c r="FNH1104" s="54"/>
      <c r="FNI1104" s="54"/>
      <c r="FNJ1104" s="54"/>
      <c r="FNK1104" s="54"/>
      <c r="FNL1104" s="54"/>
      <c r="FNM1104" s="54"/>
      <c r="FNN1104" s="54"/>
      <c r="FNO1104" s="54"/>
      <c r="FNP1104" s="54"/>
      <c r="FNQ1104" s="54"/>
      <c r="FNR1104" s="54"/>
      <c r="FNS1104" s="54"/>
      <c r="FNT1104" s="54"/>
      <c r="FNU1104" s="54"/>
      <c r="FNV1104" s="54"/>
      <c r="FNW1104" s="54"/>
      <c r="FNX1104" s="54"/>
      <c r="FNY1104" s="54"/>
      <c r="FNZ1104" s="54"/>
      <c r="FOA1104" s="54"/>
      <c r="FOB1104" s="54"/>
      <c r="FOC1104" s="54"/>
      <c r="FOD1104" s="54"/>
      <c r="FOE1104" s="54"/>
      <c r="FOF1104" s="54"/>
      <c r="FOG1104" s="54"/>
      <c r="FOH1104" s="54"/>
      <c r="FOI1104" s="54"/>
      <c r="FOJ1104" s="54"/>
      <c r="FOK1104" s="54"/>
      <c r="FOL1104" s="54"/>
      <c r="FOM1104" s="54"/>
      <c r="FON1104" s="54"/>
      <c r="FOO1104" s="54"/>
      <c r="FOP1104" s="54"/>
      <c r="FOQ1104" s="54"/>
      <c r="FOR1104" s="54"/>
      <c r="FOS1104" s="54"/>
      <c r="FOT1104" s="54"/>
      <c r="FOU1104" s="54"/>
      <c r="FOV1104" s="54"/>
      <c r="FOW1104" s="54"/>
      <c r="FOX1104" s="54"/>
      <c r="FOY1104" s="54"/>
      <c r="FOZ1104" s="54"/>
      <c r="FPA1104" s="54"/>
      <c r="FPB1104" s="54"/>
      <c r="FPC1104" s="54"/>
      <c r="FPD1104" s="54"/>
      <c r="FPE1104" s="54"/>
      <c r="FPF1104" s="54"/>
      <c r="FPG1104" s="54"/>
      <c r="FPH1104" s="54"/>
      <c r="FPI1104" s="54"/>
      <c r="FPJ1104" s="54"/>
      <c r="FPK1104" s="54"/>
      <c r="FPL1104" s="54"/>
      <c r="FPM1104" s="54"/>
      <c r="FPN1104" s="54"/>
      <c r="FPO1104" s="54"/>
      <c r="FPP1104" s="54"/>
      <c r="FPQ1104" s="54"/>
      <c r="FPR1104" s="54"/>
      <c r="FPS1104" s="54"/>
      <c r="FPT1104" s="54"/>
      <c r="FPU1104" s="54"/>
      <c r="FPV1104" s="54"/>
      <c r="FPW1104" s="54"/>
      <c r="FPX1104" s="54"/>
      <c r="FPY1104" s="54"/>
      <c r="FPZ1104" s="54"/>
      <c r="FQA1104" s="54"/>
      <c r="FQB1104" s="54"/>
      <c r="FQC1104" s="54"/>
      <c r="FQD1104" s="54"/>
      <c r="FQE1104" s="54"/>
      <c r="FQF1104" s="54"/>
      <c r="FQG1104" s="54"/>
      <c r="FQH1104" s="54"/>
      <c r="FQI1104" s="54"/>
      <c r="FQJ1104" s="54"/>
      <c r="FQK1104" s="54"/>
      <c r="FQL1104" s="54"/>
      <c r="FQM1104" s="54"/>
      <c r="FQN1104" s="54"/>
      <c r="FQO1104" s="54"/>
      <c r="FQP1104" s="54"/>
      <c r="FQQ1104" s="54"/>
      <c r="FQR1104" s="54"/>
      <c r="FQS1104" s="54"/>
      <c r="FQT1104" s="54"/>
      <c r="FQU1104" s="54"/>
      <c r="FQV1104" s="54"/>
      <c r="FQW1104" s="54"/>
      <c r="FQX1104" s="54"/>
      <c r="FQY1104" s="54"/>
      <c r="FQZ1104" s="54"/>
      <c r="FRA1104" s="54"/>
      <c r="FRB1104" s="54"/>
      <c r="FRC1104" s="54"/>
      <c r="FRD1104" s="54"/>
      <c r="FRE1104" s="54"/>
      <c r="FRF1104" s="54"/>
      <c r="FRG1104" s="54"/>
      <c r="FRH1104" s="54"/>
      <c r="FRI1104" s="54"/>
      <c r="FRJ1104" s="54"/>
      <c r="FRK1104" s="54"/>
      <c r="FRL1104" s="54"/>
      <c r="FRM1104" s="54"/>
      <c r="FRN1104" s="54"/>
      <c r="FRO1104" s="54"/>
      <c r="FRP1104" s="54"/>
      <c r="FRQ1104" s="54"/>
      <c r="FRR1104" s="54"/>
      <c r="FRS1104" s="54"/>
      <c r="FRT1104" s="54"/>
      <c r="FRU1104" s="54"/>
      <c r="FRV1104" s="54"/>
      <c r="FRW1104" s="54"/>
      <c r="FRX1104" s="54"/>
      <c r="FRY1104" s="54"/>
      <c r="FRZ1104" s="54"/>
      <c r="FSA1104" s="54"/>
      <c r="FSB1104" s="54"/>
      <c r="FSC1104" s="54"/>
      <c r="FSD1104" s="54"/>
      <c r="FSE1104" s="54"/>
      <c r="FSF1104" s="54"/>
      <c r="FSG1104" s="54"/>
      <c r="FSH1104" s="54"/>
      <c r="FSI1104" s="54"/>
      <c r="FSJ1104" s="54"/>
      <c r="FSK1104" s="54"/>
      <c r="FSL1104" s="54"/>
      <c r="FSM1104" s="54"/>
      <c r="FSN1104" s="54"/>
      <c r="FSO1104" s="54"/>
      <c r="FSP1104" s="54"/>
      <c r="FSQ1104" s="54"/>
      <c r="FSR1104" s="54"/>
      <c r="FSS1104" s="54"/>
      <c r="FST1104" s="54"/>
      <c r="FSU1104" s="54"/>
      <c r="FSV1104" s="54"/>
      <c r="FSW1104" s="54"/>
      <c r="FSX1104" s="54"/>
      <c r="FSY1104" s="54"/>
      <c r="FSZ1104" s="54"/>
      <c r="FTA1104" s="54"/>
      <c r="FTB1104" s="54"/>
      <c r="FTC1104" s="54"/>
      <c r="FTD1104" s="54"/>
      <c r="FTE1104" s="54"/>
      <c r="FTF1104" s="54"/>
      <c r="FTG1104" s="54"/>
      <c r="FTH1104" s="54"/>
      <c r="FTI1104" s="54"/>
      <c r="FTJ1104" s="54"/>
      <c r="FTK1104" s="54"/>
      <c r="FTL1104" s="54"/>
      <c r="FTM1104" s="54"/>
      <c r="FTN1104" s="54"/>
      <c r="FTO1104" s="54"/>
      <c r="FTP1104" s="54"/>
      <c r="FTQ1104" s="54"/>
      <c r="FTR1104" s="54"/>
      <c r="FTS1104" s="54"/>
      <c r="FTT1104" s="54"/>
      <c r="FTU1104" s="54"/>
      <c r="FTV1104" s="54"/>
      <c r="FTW1104" s="54"/>
      <c r="FTX1104" s="54"/>
      <c r="FTY1104" s="54"/>
      <c r="FTZ1104" s="54"/>
      <c r="FUA1104" s="54"/>
      <c r="FUB1104" s="54"/>
      <c r="FUC1104" s="54"/>
      <c r="FUD1104" s="54"/>
      <c r="FUE1104" s="54"/>
      <c r="FUF1104" s="54"/>
      <c r="FUG1104" s="54"/>
      <c r="FUH1104" s="54"/>
      <c r="FUI1104" s="54"/>
      <c r="FUJ1104" s="54"/>
      <c r="FUK1104" s="54"/>
      <c r="FUL1104" s="54"/>
      <c r="FUM1104" s="54"/>
      <c r="FUN1104" s="54"/>
      <c r="FUO1104" s="54"/>
      <c r="FUP1104" s="54"/>
      <c r="FUQ1104" s="54"/>
      <c r="FUR1104" s="54"/>
      <c r="FUS1104" s="54"/>
      <c r="FUT1104" s="54"/>
      <c r="FUU1104" s="54"/>
      <c r="FUV1104" s="54"/>
      <c r="FUW1104" s="54"/>
      <c r="FUX1104" s="54"/>
      <c r="FUY1104" s="54"/>
      <c r="FUZ1104" s="54"/>
      <c r="FVA1104" s="54"/>
      <c r="FVB1104" s="54"/>
      <c r="FVC1104" s="54"/>
      <c r="FVD1104" s="54"/>
      <c r="FVE1104" s="54"/>
      <c r="FVF1104" s="54"/>
      <c r="FVG1104" s="54"/>
      <c r="FVH1104" s="54"/>
      <c r="FVI1104" s="54"/>
      <c r="FVJ1104" s="54"/>
      <c r="FVK1104" s="54"/>
      <c r="FVL1104" s="54"/>
      <c r="FVM1104" s="54"/>
      <c r="FVN1104" s="54"/>
      <c r="FVO1104" s="54"/>
      <c r="FVP1104" s="54"/>
      <c r="FVQ1104" s="54"/>
      <c r="FVR1104" s="54"/>
      <c r="FVS1104" s="54"/>
      <c r="FVT1104" s="54"/>
      <c r="FVU1104" s="54"/>
      <c r="FVV1104" s="54"/>
      <c r="FVW1104" s="54"/>
      <c r="FVX1104" s="54"/>
      <c r="FVY1104" s="54"/>
      <c r="FVZ1104" s="54"/>
      <c r="FWA1104" s="54"/>
      <c r="FWB1104" s="54"/>
      <c r="FWC1104" s="54"/>
      <c r="FWD1104" s="54"/>
      <c r="FWE1104" s="54"/>
      <c r="FWF1104" s="54"/>
      <c r="FWG1104" s="54"/>
      <c r="FWH1104" s="54"/>
      <c r="FWI1104" s="54"/>
      <c r="FWJ1104" s="54"/>
      <c r="FWK1104" s="54"/>
      <c r="FWL1104" s="54"/>
      <c r="FWM1104" s="54"/>
      <c r="FWN1104" s="54"/>
      <c r="FWO1104" s="54"/>
      <c r="FWP1104" s="54"/>
      <c r="FWQ1104" s="54"/>
      <c r="FWR1104" s="54"/>
      <c r="FWS1104" s="54"/>
      <c r="FWT1104" s="54"/>
      <c r="FWU1104" s="54"/>
      <c r="FWV1104" s="54"/>
      <c r="FWW1104" s="54"/>
      <c r="FWX1104" s="54"/>
      <c r="FWY1104" s="54"/>
      <c r="FWZ1104" s="54"/>
      <c r="FXA1104" s="54"/>
      <c r="FXB1104" s="54"/>
      <c r="FXC1104" s="54"/>
      <c r="FXD1104" s="54"/>
      <c r="FXE1104" s="54"/>
      <c r="FXF1104" s="54"/>
      <c r="FXG1104" s="54"/>
      <c r="FXH1104" s="54"/>
      <c r="FXI1104" s="54"/>
      <c r="FXJ1104" s="54"/>
      <c r="FXK1104" s="54"/>
      <c r="FXL1104" s="54"/>
      <c r="FXM1104" s="54"/>
      <c r="FXN1104" s="54"/>
      <c r="FXO1104" s="54"/>
      <c r="FXP1104" s="54"/>
      <c r="FXQ1104" s="54"/>
      <c r="FXR1104" s="54"/>
      <c r="FXS1104" s="54"/>
      <c r="FXT1104" s="54"/>
      <c r="FXU1104" s="54"/>
      <c r="FXV1104" s="54"/>
      <c r="FXW1104" s="54"/>
      <c r="FXX1104" s="54"/>
      <c r="FXY1104" s="54"/>
      <c r="FXZ1104" s="54"/>
      <c r="FYA1104" s="54"/>
      <c r="FYB1104" s="54"/>
      <c r="FYC1104" s="54"/>
      <c r="FYD1104" s="54"/>
      <c r="FYE1104" s="54"/>
      <c r="FYF1104" s="54"/>
      <c r="FYG1104" s="54"/>
      <c r="FYH1104" s="54"/>
      <c r="FYI1104" s="54"/>
      <c r="FYJ1104" s="54"/>
      <c r="FYK1104" s="54"/>
      <c r="FYL1104" s="54"/>
      <c r="FYM1104" s="54"/>
      <c r="FYN1104" s="54"/>
      <c r="FYO1104" s="54"/>
      <c r="FYP1104" s="54"/>
      <c r="FYQ1104" s="54"/>
      <c r="FYR1104" s="54"/>
      <c r="FYS1104" s="54"/>
      <c r="FYT1104" s="54"/>
      <c r="FYU1104" s="54"/>
      <c r="FYV1104" s="54"/>
      <c r="FYW1104" s="54"/>
      <c r="FYX1104" s="54"/>
      <c r="FYY1104" s="54"/>
      <c r="FYZ1104" s="54"/>
      <c r="FZA1104" s="54"/>
      <c r="FZB1104" s="54"/>
      <c r="FZC1104" s="54"/>
      <c r="FZD1104" s="54"/>
      <c r="FZE1104" s="54"/>
      <c r="FZF1104" s="54"/>
      <c r="FZG1104" s="54"/>
      <c r="FZH1104" s="54"/>
      <c r="FZI1104" s="54"/>
      <c r="FZJ1104" s="54"/>
      <c r="FZK1104" s="54"/>
      <c r="FZL1104" s="54"/>
      <c r="FZM1104" s="54"/>
      <c r="FZN1104" s="54"/>
      <c r="FZO1104" s="54"/>
      <c r="FZP1104" s="54"/>
      <c r="FZQ1104" s="54"/>
      <c r="FZR1104" s="54"/>
      <c r="FZS1104" s="54"/>
      <c r="FZT1104" s="54"/>
      <c r="FZU1104" s="54"/>
      <c r="FZV1104" s="54"/>
      <c r="FZW1104" s="54"/>
      <c r="FZX1104" s="54"/>
      <c r="FZY1104" s="54"/>
      <c r="FZZ1104" s="54"/>
      <c r="GAA1104" s="54"/>
      <c r="GAB1104" s="54"/>
      <c r="GAC1104" s="54"/>
      <c r="GAD1104" s="54"/>
      <c r="GAE1104" s="54"/>
      <c r="GAF1104" s="54"/>
      <c r="GAG1104" s="54"/>
      <c r="GAH1104" s="54"/>
      <c r="GAI1104" s="54"/>
      <c r="GAJ1104" s="54"/>
      <c r="GAK1104" s="54"/>
      <c r="GAL1104" s="54"/>
      <c r="GAM1104" s="54"/>
      <c r="GAN1104" s="54"/>
      <c r="GAO1104" s="54"/>
      <c r="GAP1104" s="54"/>
      <c r="GAQ1104" s="54"/>
      <c r="GAR1104" s="54"/>
      <c r="GAS1104" s="54"/>
      <c r="GAT1104" s="54"/>
      <c r="GAU1104" s="54"/>
      <c r="GAV1104" s="54"/>
      <c r="GAW1104" s="54"/>
      <c r="GAX1104" s="54"/>
      <c r="GAY1104" s="54"/>
      <c r="GAZ1104" s="54"/>
      <c r="GBA1104" s="54"/>
      <c r="GBB1104" s="54"/>
      <c r="GBC1104" s="54"/>
      <c r="GBD1104" s="54"/>
      <c r="GBE1104" s="54"/>
      <c r="GBF1104" s="54"/>
      <c r="GBG1104" s="54"/>
      <c r="GBH1104" s="54"/>
      <c r="GBI1104" s="54"/>
      <c r="GBJ1104" s="54"/>
      <c r="GBK1104" s="54"/>
      <c r="GBL1104" s="54"/>
      <c r="GBM1104" s="54"/>
      <c r="GBN1104" s="54"/>
      <c r="GBO1104" s="54"/>
      <c r="GBP1104" s="54"/>
      <c r="GBQ1104" s="54"/>
      <c r="GBR1104" s="54"/>
      <c r="GBS1104" s="54"/>
      <c r="GBT1104" s="54"/>
      <c r="GBU1104" s="54"/>
      <c r="GBV1104" s="54"/>
      <c r="GBW1104" s="54"/>
      <c r="GBX1104" s="54"/>
      <c r="GBY1104" s="54"/>
      <c r="GBZ1104" s="54"/>
      <c r="GCA1104" s="54"/>
      <c r="GCB1104" s="54"/>
      <c r="GCC1104" s="54"/>
      <c r="GCD1104" s="54"/>
      <c r="GCE1104" s="54"/>
      <c r="GCF1104" s="54"/>
      <c r="GCG1104" s="54"/>
      <c r="GCH1104" s="54"/>
      <c r="GCI1104" s="54"/>
      <c r="GCJ1104" s="54"/>
      <c r="GCK1104" s="54"/>
      <c r="GCL1104" s="54"/>
      <c r="GCM1104" s="54"/>
      <c r="GCN1104" s="54"/>
      <c r="GCO1104" s="54"/>
      <c r="GCP1104" s="54"/>
      <c r="GCQ1104" s="54"/>
      <c r="GCR1104" s="54"/>
      <c r="GCS1104" s="54"/>
      <c r="GCT1104" s="54"/>
      <c r="GCU1104" s="54"/>
      <c r="GCV1104" s="54"/>
      <c r="GCW1104" s="54"/>
      <c r="GCX1104" s="54"/>
      <c r="GCY1104" s="54"/>
      <c r="GCZ1104" s="54"/>
      <c r="GDA1104" s="54"/>
      <c r="GDB1104" s="54"/>
      <c r="GDC1104" s="54"/>
      <c r="GDD1104" s="54"/>
      <c r="GDE1104" s="54"/>
      <c r="GDF1104" s="54"/>
      <c r="GDG1104" s="54"/>
      <c r="GDH1104" s="54"/>
      <c r="GDI1104" s="54"/>
      <c r="GDJ1104" s="54"/>
      <c r="GDK1104" s="54"/>
      <c r="GDL1104" s="54"/>
      <c r="GDM1104" s="54"/>
      <c r="GDN1104" s="54"/>
      <c r="GDO1104" s="54"/>
      <c r="GDP1104" s="54"/>
      <c r="GDQ1104" s="54"/>
      <c r="GDR1104" s="54"/>
      <c r="GDS1104" s="54"/>
      <c r="GDT1104" s="54"/>
      <c r="GDU1104" s="54"/>
      <c r="GDV1104" s="54"/>
      <c r="GDW1104" s="54"/>
      <c r="GDX1104" s="54"/>
      <c r="GDY1104" s="54"/>
      <c r="GDZ1104" s="54"/>
      <c r="GEA1104" s="54"/>
      <c r="GEB1104" s="54"/>
      <c r="GEC1104" s="54"/>
      <c r="GED1104" s="54"/>
      <c r="GEE1104" s="54"/>
      <c r="GEF1104" s="54"/>
      <c r="GEG1104" s="54"/>
      <c r="GEH1104" s="54"/>
      <c r="GEI1104" s="54"/>
      <c r="GEJ1104" s="54"/>
      <c r="GEK1104" s="54"/>
      <c r="GEL1104" s="54"/>
      <c r="GEM1104" s="54"/>
      <c r="GEN1104" s="54"/>
      <c r="GEO1104" s="54"/>
      <c r="GEP1104" s="54"/>
      <c r="GEQ1104" s="54"/>
      <c r="GER1104" s="54"/>
      <c r="GES1104" s="54"/>
      <c r="GET1104" s="54"/>
      <c r="GEU1104" s="54"/>
      <c r="GEV1104" s="54"/>
      <c r="GEW1104" s="54"/>
      <c r="GEX1104" s="54"/>
      <c r="GEY1104" s="54"/>
      <c r="GEZ1104" s="54"/>
      <c r="GFA1104" s="54"/>
      <c r="GFB1104" s="54"/>
      <c r="GFC1104" s="54"/>
      <c r="GFD1104" s="54"/>
      <c r="GFE1104" s="54"/>
      <c r="GFF1104" s="54"/>
      <c r="GFG1104" s="54"/>
      <c r="GFH1104" s="54"/>
      <c r="GFI1104" s="54"/>
      <c r="GFJ1104" s="54"/>
      <c r="GFK1104" s="54"/>
      <c r="GFL1104" s="54"/>
      <c r="GFM1104" s="54"/>
      <c r="GFN1104" s="54"/>
      <c r="GFO1104" s="54"/>
      <c r="GFP1104" s="54"/>
      <c r="GFQ1104" s="54"/>
      <c r="GFR1104" s="54"/>
      <c r="GFS1104" s="54"/>
      <c r="GFT1104" s="54"/>
      <c r="GFU1104" s="54"/>
      <c r="GFV1104" s="54"/>
      <c r="GFW1104" s="54"/>
      <c r="GFX1104" s="54"/>
      <c r="GFY1104" s="54"/>
      <c r="GFZ1104" s="54"/>
      <c r="GGA1104" s="54"/>
      <c r="GGB1104" s="54"/>
      <c r="GGC1104" s="54"/>
      <c r="GGD1104" s="54"/>
      <c r="GGE1104" s="54"/>
      <c r="GGF1104" s="54"/>
      <c r="GGG1104" s="54"/>
      <c r="GGH1104" s="54"/>
      <c r="GGI1104" s="54"/>
      <c r="GGJ1104" s="54"/>
      <c r="GGK1104" s="54"/>
      <c r="GGL1104" s="54"/>
      <c r="GGM1104" s="54"/>
      <c r="GGN1104" s="54"/>
      <c r="GGO1104" s="54"/>
      <c r="GGP1104" s="54"/>
      <c r="GGQ1104" s="54"/>
      <c r="GGR1104" s="54"/>
      <c r="GGS1104" s="54"/>
      <c r="GGT1104" s="54"/>
      <c r="GGU1104" s="54"/>
      <c r="GGV1104" s="54"/>
      <c r="GGW1104" s="54"/>
      <c r="GGX1104" s="54"/>
      <c r="GGY1104" s="54"/>
      <c r="GGZ1104" s="54"/>
      <c r="GHA1104" s="54"/>
      <c r="GHB1104" s="54"/>
      <c r="GHC1104" s="54"/>
      <c r="GHD1104" s="54"/>
      <c r="GHE1104" s="54"/>
      <c r="GHF1104" s="54"/>
      <c r="GHG1104" s="54"/>
      <c r="GHH1104" s="54"/>
      <c r="GHI1104" s="54"/>
      <c r="GHJ1104" s="54"/>
      <c r="GHK1104" s="54"/>
      <c r="GHL1104" s="54"/>
      <c r="GHM1104" s="54"/>
      <c r="GHN1104" s="54"/>
      <c r="GHO1104" s="54"/>
      <c r="GHP1104" s="54"/>
      <c r="GHQ1104" s="54"/>
      <c r="GHR1104" s="54"/>
      <c r="GHS1104" s="54"/>
      <c r="GHT1104" s="54"/>
      <c r="GHU1104" s="54"/>
      <c r="GHV1104" s="54"/>
      <c r="GHW1104" s="54"/>
      <c r="GHX1104" s="54"/>
      <c r="GHY1104" s="54"/>
      <c r="GHZ1104" s="54"/>
      <c r="GIA1104" s="54"/>
      <c r="GIB1104" s="54"/>
      <c r="GIC1104" s="54"/>
      <c r="GID1104" s="54"/>
      <c r="GIE1104" s="54"/>
      <c r="GIF1104" s="54"/>
      <c r="GIG1104" s="54"/>
      <c r="GIH1104" s="54"/>
      <c r="GII1104" s="54"/>
      <c r="GIJ1104" s="54"/>
      <c r="GIK1104" s="54"/>
      <c r="GIL1104" s="54"/>
      <c r="GIM1104" s="54"/>
      <c r="GIN1104" s="54"/>
      <c r="GIO1104" s="54"/>
      <c r="GIP1104" s="54"/>
      <c r="GIQ1104" s="54"/>
      <c r="GIR1104" s="54"/>
      <c r="GIS1104" s="54"/>
      <c r="GIT1104" s="54"/>
      <c r="GIU1104" s="54"/>
      <c r="GIV1104" s="54"/>
      <c r="GIW1104" s="54"/>
      <c r="GIX1104" s="54"/>
      <c r="GIY1104" s="54"/>
      <c r="GIZ1104" s="54"/>
      <c r="GJA1104" s="54"/>
      <c r="GJB1104" s="54"/>
      <c r="GJC1104" s="54"/>
      <c r="GJD1104" s="54"/>
      <c r="GJE1104" s="54"/>
      <c r="GJF1104" s="54"/>
      <c r="GJG1104" s="54"/>
      <c r="GJH1104" s="54"/>
      <c r="GJI1104" s="54"/>
      <c r="GJJ1104" s="54"/>
      <c r="GJK1104" s="54"/>
      <c r="GJL1104" s="54"/>
      <c r="GJM1104" s="54"/>
      <c r="GJN1104" s="54"/>
      <c r="GJO1104" s="54"/>
      <c r="GJP1104" s="54"/>
      <c r="GJQ1104" s="54"/>
      <c r="GJR1104" s="54"/>
      <c r="GJS1104" s="54"/>
      <c r="GJT1104" s="54"/>
      <c r="GJU1104" s="54"/>
      <c r="GJV1104" s="54"/>
      <c r="GJW1104" s="54"/>
      <c r="GJX1104" s="54"/>
      <c r="GJY1104" s="54"/>
      <c r="GJZ1104" s="54"/>
      <c r="GKA1104" s="54"/>
      <c r="GKB1104" s="54"/>
      <c r="GKC1104" s="54"/>
      <c r="GKD1104" s="54"/>
      <c r="GKE1104" s="54"/>
      <c r="GKF1104" s="54"/>
      <c r="GKG1104" s="54"/>
      <c r="GKH1104" s="54"/>
      <c r="GKI1104" s="54"/>
      <c r="GKJ1104" s="54"/>
      <c r="GKK1104" s="54"/>
      <c r="GKL1104" s="54"/>
      <c r="GKM1104" s="54"/>
      <c r="GKN1104" s="54"/>
      <c r="GKO1104" s="54"/>
      <c r="GKP1104" s="54"/>
      <c r="GKQ1104" s="54"/>
      <c r="GKR1104" s="54"/>
      <c r="GKS1104" s="54"/>
      <c r="GKT1104" s="54"/>
      <c r="GKU1104" s="54"/>
      <c r="GKV1104" s="54"/>
      <c r="GKW1104" s="54"/>
      <c r="GKX1104" s="54"/>
      <c r="GKY1104" s="54"/>
      <c r="GKZ1104" s="54"/>
      <c r="GLA1104" s="54"/>
      <c r="GLB1104" s="54"/>
      <c r="GLC1104" s="54"/>
      <c r="GLD1104" s="54"/>
      <c r="GLE1104" s="54"/>
      <c r="GLF1104" s="54"/>
      <c r="GLG1104" s="54"/>
      <c r="GLH1104" s="54"/>
      <c r="GLI1104" s="54"/>
      <c r="GLJ1104" s="54"/>
      <c r="GLK1104" s="54"/>
      <c r="GLL1104" s="54"/>
      <c r="GLM1104" s="54"/>
      <c r="GLN1104" s="54"/>
      <c r="GLO1104" s="54"/>
      <c r="GLP1104" s="54"/>
      <c r="GLQ1104" s="54"/>
      <c r="GLR1104" s="54"/>
      <c r="GLS1104" s="54"/>
      <c r="GLT1104" s="54"/>
      <c r="GLU1104" s="54"/>
      <c r="GLV1104" s="54"/>
      <c r="GLW1104" s="54"/>
      <c r="GLX1104" s="54"/>
      <c r="GLY1104" s="54"/>
      <c r="GLZ1104" s="54"/>
      <c r="GMA1104" s="54"/>
      <c r="GMB1104" s="54"/>
      <c r="GMC1104" s="54"/>
      <c r="GMD1104" s="54"/>
      <c r="GME1104" s="54"/>
      <c r="GMF1104" s="54"/>
      <c r="GMG1104" s="54"/>
      <c r="GMH1104" s="54"/>
      <c r="GMI1104" s="54"/>
      <c r="GMJ1104" s="54"/>
      <c r="GMK1104" s="54"/>
      <c r="GML1104" s="54"/>
      <c r="GMM1104" s="54"/>
      <c r="GMN1104" s="54"/>
      <c r="GMO1104" s="54"/>
      <c r="GMP1104" s="54"/>
      <c r="GMQ1104" s="54"/>
      <c r="GMR1104" s="54"/>
      <c r="GMS1104" s="54"/>
      <c r="GMT1104" s="54"/>
      <c r="GMU1104" s="54"/>
      <c r="GMV1104" s="54"/>
      <c r="GMW1104" s="54"/>
      <c r="GMX1104" s="54"/>
      <c r="GMY1104" s="54"/>
      <c r="GMZ1104" s="54"/>
      <c r="GNA1104" s="54"/>
      <c r="GNB1104" s="54"/>
      <c r="GNC1104" s="54"/>
      <c r="GND1104" s="54"/>
      <c r="GNE1104" s="54"/>
      <c r="GNF1104" s="54"/>
      <c r="GNG1104" s="54"/>
      <c r="GNH1104" s="54"/>
      <c r="GNI1104" s="54"/>
      <c r="GNJ1104" s="54"/>
      <c r="GNK1104" s="54"/>
      <c r="GNL1104" s="54"/>
      <c r="GNM1104" s="54"/>
      <c r="GNN1104" s="54"/>
      <c r="GNO1104" s="54"/>
      <c r="GNP1104" s="54"/>
      <c r="GNQ1104" s="54"/>
      <c r="GNR1104" s="54"/>
      <c r="GNS1104" s="54"/>
      <c r="GNT1104" s="54"/>
      <c r="GNU1104" s="54"/>
      <c r="GNV1104" s="54"/>
      <c r="GNW1104" s="54"/>
      <c r="GNX1104" s="54"/>
      <c r="GNY1104" s="54"/>
      <c r="GNZ1104" s="54"/>
      <c r="GOA1104" s="54"/>
      <c r="GOB1104" s="54"/>
      <c r="GOC1104" s="54"/>
      <c r="GOD1104" s="54"/>
      <c r="GOE1104" s="54"/>
      <c r="GOF1104" s="54"/>
      <c r="GOG1104" s="54"/>
      <c r="GOH1104" s="54"/>
      <c r="GOI1104" s="54"/>
      <c r="GOJ1104" s="54"/>
      <c r="GOK1104" s="54"/>
      <c r="GOL1104" s="54"/>
      <c r="GOM1104" s="54"/>
      <c r="GON1104" s="54"/>
      <c r="GOO1104" s="54"/>
      <c r="GOP1104" s="54"/>
      <c r="GOQ1104" s="54"/>
      <c r="GOR1104" s="54"/>
      <c r="GOS1104" s="54"/>
      <c r="GOT1104" s="54"/>
      <c r="GOU1104" s="54"/>
      <c r="GOV1104" s="54"/>
      <c r="GOW1104" s="54"/>
      <c r="GOX1104" s="54"/>
      <c r="GOY1104" s="54"/>
      <c r="GOZ1104" s="54"/>
      <c r="GPA1104" s="54"/>
      <c r="GPB1104" s="54"/>
      <c r="GPC1104" s="54"/>
      <c r="GPD1104" s="54"/>
      <c r="GPE1104" s="54"/>
      <c r="GPF1104" s="54"/>
      <c r="GPG1104" s="54"/>
      <c r="GPH1104" s="54"/>
      <c r="GPI1104" s="54"/>
      <c r="GPJ1104" s="54"/>
      <c r="GPK1104" s="54"/>
      <c r="GPL1104" s="54"/>
      <c r="GPM1104" s="54"/>
      <c r="GPN1104" s="54"/>
      <c r="GPO1104" s="54"/>
      <c r="GPP1104" s="54"/>
      <c r="GPQ1104" s="54"/>
      <c r="GPR1104" s="54"/>
      <c r="GPS1104" s="54"/>
      <c r="GPT1104" s="54"/>
      <c r="GPU1104" s="54"/>
      <c r="GPV1104" s="54"/>
      <c r="GPW1104" s="54"/>
      <c r="GPX1104" s="54"/>
      <c r="GPY1104" s="54"/>
      <c r="GPZ1104" s="54"/>
      <c r="GQA1104" s="54"/>
      <c r="GQB1104" s="54"/>
      <c r="GQC1104" s="54"/>
      <c r="GQD1104" s="54"/>
      <c r="GQE1104" s="54"/>
      <c r="GQF1104" s="54"/>
      <c r="GQG1104" s="54"/>
      <c r="GQH1104" s="54"/>
      <c r="GQI1104" s="54"/>
      <c r="GQJ1104" s="54"/>
      <c r="GQK1104" s="54"/>
      <c r="GQL1104" s="54"/>
      <c r="GQM1104" s="54"/>
      <c r="GQN1104" s="54"/>
      <c r="GQO1104" s="54"/>
      <c r="GQP1104" s="54"/>
      <c r="GQQ1104" s="54"/>
      <c r="GQR1104" s="54"/>
      <c r="GQS1104" s="54"/>
      <c r="GQT1104" s="54"/>
      <c r="GQU1104" s="54"/>
      <c r="GQV1104" s="54"/>
      <c r="GQW1104" s="54"/>
      <c r="GQX1104" s="54"/>
      <c r="GQY1104" s="54"/>
      <c r="GQZ1104" s="54"/>
      <c r="GRA1104" s="54"/>
      <c r="GRB1104" s="54"/>
      <c r="GRC1104" s="54"/>
      <c r="GRD1104" s="54"/>
      <c r="GRE1104" s="54"/>
      <c r="GRF1104" s="54"/>
      <c r="GRG1104" s="54"/>
      <c r="GRH1104" s="54"/>
      <c r="GRI1104" s="54"/>
      <c r="GRJ1104" s="54"/>
      <c r="GRK1104" s="54"/>
      <c r="GRL1104" s="54"/>
      <c r="GRM1104" s="54"/>
      <c r="GRN1104" s="54"/>
      <c r="GRO1104" s="54"/>
      <c r="GRP1104" s="54"/>
      <c r="GRQ1104" s="54"/>
      <c r="GRR1104" s="54"/>
      <c r="GRS1104" s="54"/>
      <c r="GRT1104" s="54"/>
      <c r="GRU1104" s="54"/>
      <c r="GRV1104" s="54"/>
      <c r="GRW1104" s="54"/>
      <c r="GRX1104" s="54"/>
      <c r="GRY1104" s="54"/>
      <c r="GRZ1104" s="54"/>
      <c r="GSA1104" s="54"/>
      <c r="GSB1104" s="54"/>
      <c r="GSC1104" s="54"/>
      <c r="GSD1104" s="54"/>
      <c r="GSE1104" s="54"/>
      <c r="GSF1104" s="54"/>
      <c r="GSG1104" s="54"/>
      <c r="GSH1104" s="54"/>
      <c r="GSI1104" s="54"/>
      <c r="GSJ1104" s="54"/>
      <c r="GSK1104" s="54"/>
      <c r="GSL1104" s="54"/>
      <c r="GSM1104" s="54"/>
      <c r="GSN1104" s="54"/>
      <c r="GSO1104" s="54"/>
      <c r="GSP1104" s="54"/>
      <c r="GSQ1104" s="54"/>
      <c r="GSR1104" s="54"/>
      <c r="GSS1104" s="54"/>
      <c r="GST1104" s="54"/>
      <c r="GSU1104" s="54"/>
      <c r="GSV1104" s="54"/>
      <c r="GSW1104" s="54"/>
      <c r="GSX1104" s="54"/>
      <c r="GSY1104" s="54"/>
      <c r="GSZ1104" s="54"/>
      <c r="GTA1104" s="54"/>
      <c r="GTB1104" s="54"/>
      <c r="GTC1104" s="54"/>
      <c r="GTD1104" s="54"/>
      <c r="GTE1104" s="54"/>
      <c r="GTF1104" s="54"/>
      <c r="GTG1104" s="54"/>
      <c r="GTH1104" s="54"/>
      <c r="GTI1104" s="54"/>
      <c r="GTJ1104" s="54"/>
      <c r="GTK1104" s="54"/>
      <c r="GTL1104" s="54"/>
      <c r="GTM1104" s="54"/>
      <c r="GTN1104" s="54"/>
      <c r="GTO1104" s="54"/>
      <c r="GTP1104" s="54"/>
      <c r="GTQ1104" s="54"/>
      <c r="GTR1104" s="54"/>
      <c r="GTS1104" s="54"/>
      <c r="GTT1104" s="54"/>
      <c r="GTU1104" s="54"/>
      <c r="GTV1104" s="54"/>
      <c r="GTW1104" s="54"/>
      <c r="GTX1104" s="54"/>
      <c r="GTY1104" s="54"/>
      <c r="GTZ1104" s="54"/>
      <c r="GUA1104" s="54"/>
      <c r="GUB1104" s="54"/>
      <c r="GUC1104" s="54"/>
      <c r="GUD1104" s="54"/>
      <c r="GUE1104" s="54"/>
      <c r="GUF1104" s="54"/>
      <c r="GUG1104" s="54"/>
      <c r="GUH1104" s="54"/>
      <c r="GUI1104" s="54"/>
      <c r="GUJ1104" s="54"/>
      <c r="GUK1104" s="54"/>
      <c r="GUL1104" s="54"/>
      <c r="GUM1104" s="54"/>
      <c r="GUN1104" s="54"/>
      <c r="GUO1104" s="54"/>
      <c r="GUP1104" s="54"/>
      <c r="GUQ1104" s="54"/>
      <c r="GUR1104" s="54"/>
      <c r="GUS1104" s="54"/>
      <c r="GUT1104" s="54"/>
      <c r="GUU1104" s="54"/>
      <c r="GUV1104" s="54"/>
      <c r="GUW1104" s="54"/>
      <c r="GUX1104" s="54"/>
      <c r="GUY1104" s="54"/>
      <c r="GUZ1104" s="54"/>
      <c r="GVA1104" s="54"/>
      <c r="GVB1104" s="54"/>
      <c r="GVC1104" s="54"/>
      <c r="GVD1104" s="54"/>
      <c r="GVE1104" s="54"/>
      <c r="GVF1104" s="54"/>
      <c r="GVG1104" s="54"/>
      <c r="GVH1104" s="54"/>
      <c r="GVI1104" s="54"/>
      <c r="GVJ1104" s="54"/>
      <c r="GVK1104" s="54"/>
      <c r="GVL1104" s="54"/>
      <c r="GVM1104" s="54"/>
      <c r="GVN1104" s="54"/>
      <c r="GVO1104" s="54"/>
      <c r="GVP1104" s="54"/>
      <c r="GVQ1104" s="54"/>
      <c r="GVR1104" s="54"/>
      <c r="GVS1104" s="54"/>
      <c r="GVT1104" s="54"/>
      <c r="GVU1104" s="54"/>
      <c r="GVV1104" s="54"/>
      <c r="GVW1104" s="54"/>
      <c r="GVX1104" s="54"/>
      <c r="GVY1104" s="54"/>
      <c r="GVZ1104" s="54"/>
      <c r="GWA1104" s="54"/>
      <c r="GWB1104" s="54"/>
      <c r="GWC1104" s="54"/>
      <c r="GWD1104" s="54"/>
      <c r="GWE1104" s="54"/>
      <c r="GWF1104" s="54"/>
      <c r="GWG1104" s="54"/>
      <c r="GWH1104" s="54"/>
      <c r="GWI1104" s="54"/>
      <c r="GWJ1104" s="54"/>
      <c r="GWK1104" s="54"/>
      <c r="GWL1104" s="54"/>
      <c r="GWM1104" s="54"/>
      <c r="GWN1104" s="54"/>
      <c r="GWO1104" s="54"/>
      <c r="GWP1104" s="54"/>
      <c r="GWQ1104" s="54"/>
      <c r="GWR1104" s="54"/>
      <c r="GWS1104" s="54"/>
      <c r="GWT1104" s="54"/>
      <c r="GWU1104" s="54"/>
      <c r="GWV1104" s="54"/>
      <c r="GWW1104" s="54"/>
      <c r="GWX1104" s="54"/>
      <c r="GWY1104" s="54"/>
      <c r="GWZ1104" s="54"/>
      <c r="GXA1104" s="54"/>
      <c r="GXB1104" s="54"/>
      <c r="GXC1104" s="54"/>
      <c r="GXD1104" s="54"/>
      <c r="GXE1104" s="54"/>
      <c r="GXF1104" s="54"/>
      <c r="GXG1104" s="54"/>
      <c r="GXH1104" s="54"/>
      <c r="GXI1104" s="54"/>
      <c r="GXJ1104" s="54"/>
      <c r="GXK1104" s="54"/>
      <c r="GXL1104" s="54"/>
      <c r="GXM1104" s="54"/>
      <c r="GXN1104" s="54"/>
      <c r="GXO1104" s="54"/>
      <c r="GXP1104" s="54"/>
      <c r="GXQ1104" s="54"/>
      <c r="GXR1104" s="54"/>
      <c r="GXS1104" s="54"/>
      <c r="GXT1104" s="54"/>
      <c r="GXU1104" s="54"/>
      <c r="GXV1104" s="54"/>
      <c r="GXW1104" s="54"/>
      <c r="GXX1104" s="54"/>
      <c r="GXY1104" s="54"/>
      <c r="GXZ1104" s="54"/>
      <c r="GYA1104" s="54"/>
      <c r="GYB1104" s="54"/>
      <c r="GYC1104" s="54"/>
      <c r="GYD1104" s="54"/>
      <c r="GYE1104" s="54"/>
      <c r="GYF1104" s="54"/>
      <c r="GYG1104" s="54"/>
      <c r="GYH1104" s="54"/>
      <c r="GYI1104" s="54"/>
      <c r="GYJ1104" s="54"/>
      <c r="GYK1104" s="54"/>
      <c r="GYL1104" s="54"/>
      <c r="GYM1104" s="54"/>
      <c r="GYN1104" s="54"/>
      <c r="GYO1104" s="54"/>
      <c r="GYP1104" s="54"/>
      <c r="GYQ1104" s="54"/>
      <c r="GYR1104" s="54"/>
      <c r="GYS1104" s="54"/>
      <c r="GYT1104" s="54"/>
      <c r="GYU1104" s="54"/>
      <c r="GYV1104" s="54"/>
      <c r="GYW1104" s="54"/>
      <c r="GYX1104" s="54"/>
      <c r="GYY1104" s="54"/>
      <c r="GYZ1104" s="54"/>
      <c r="GZA1104" s="54"/>
      <c r="GZB1104" s="54"/>
      <c r="GZC1104" s="54"/>
      <c r="GZD1104" s="54"/>
      <c r="GZE1104" s="54"/>
      <c r="GZF1104" s="54"/>
      <c r="GZG1104" s="54"/>
      <c r="GZH1104" s="54"/>
      <c r="GZI1104" s="54"/>
      <c r="GZJ1104" s="54"/>
      <c r="GZK1104" s="54"/>
      <c r="GZL1104" s="54"/>
      <c r="GZM1104" s="54"/>
      <c r="GZN1104" s="54"/>
      <c r="GZO1104" s="54"/>
      <c r="GZP1104" s="54"/>
      <c r="GZQ1104" s="54"/>
      <c r="GZR1104" s="54"/>
      <c r="GZS1104" s="54"/>
      <c r="GZT1104" s="54"/>
      <c r="GZU1104" s="54"/>
      <c r="GZV1104" s="54"/>
      <c r="GZW1104" s="54"/>
      <c r="GZX1104" s="54"/>
      <c r="GZY1104" s="54"/>
      <c r="GZZ1104" s="54"/>
      <c r="HAA1104" s="54"/>
      <c r="HAB1104" s="54"/>
      <c r="HAC1104" s="54"/>
      <c r="HAD1104" s="54"/>
      <c r="HAE1104" s="54"/>
      <c r="HAF1104" s="54"/>
      <c r="HAG1104" s="54"/>
      <c r="HAH1104" s="54"/>
      <c r="HAI1104" s="54"/>
      <c r="HAJ1104" s="54"/>
      <c r="HAK1104" s="54"/>
      <c r="HAL1104" s="54"/>
      <c r="HAM1104" s="54"/>
      <c r="HAN1104" s="54"/>
      <c r="HAO1104" s="54"/>
      <c r="HAP1104" s="54"/>
      <c r="HAQ1104" s="54"/>
      <c r="HAR1104" s="54"/>
      <c r="HAS1104" s="54"/>
      <c r="HAT1104" s="54"/>
      <c r="HAU1104" s="54"/>
      <c r="HAV1104" s="54"/>
      <c r="HAW1104" s="54"/>
      <c r="HAX1104" s="54"/>
      <c r="HAY1104" s="54"/>
      <c r="HAZ1104" s="54"/>
      <c r="HBA1104" s="54"/>
      <c r="HBB1104" s="54"/>
      <c r="HBC1104" s="54"/>
      <c r="HBD1104" s="54"/>
      <c r="HBE1104" s="54"/>
      <c r="HBF1104" s="54"/>
      <c r="HBG1104" s="54"/>
      <c r="HBH1104" s="54"/>
      <c r="HBI1104" s="54"/>
      <c r="HBJ1104" s="54"/>
      <c r="HBK1104" s="54"/>
      <c r="HBL1104" s="54"/>
      <c r="HBM1104" s="54"/>
      <c r="HBN1104" s="54"/>
      <c r="HBO1104" s="54"/>
      <c r="HBP1104" s="54"/>
      <c r="HBQ1104" s="54"/>
      <c r="HBR1104" s="54"/>
      <c r="HBS1104" s="54"/>
      <c r="HBT1104" s="54"/>
      <c r="HBU1104" s="54"/>
      <c r="HBV1104" s="54"/>
      <c r="HBW1104" s="54"/>
      <c r="HBX1104" s="54"/>
      <c r="HBY1104" s="54"/>
      <c r="HBZ1104" s="54"/>
      <c r="HCA1104" s="54"/>
      <c r="HCB1104" s="54"/>
      <c r="HCC1104" s="54"/>
      <c r="HCD1104" s="54"/>
      <c r="HCE1104" s="54"/>
      <c r="HCF1104" s="54"/>
      <c r="HCG1104" s="54"/>
      <c r="HCH1104" s="54"/>
      <c r="HCI1104" s="54"/>
      <c r="HCJ1104" s="54"/>
      <c r="HCK1104" s="54"/>
      <c r="HCL1104" s="54"/>
      <c r="HCM1104" s="54"/>
      <c r="HCN1104" s="54"/>
      <c r="HCO1104" s="54"/>
      <c r="HCP1104" s="54"/>
      <c r="HCQ1104" s="54"/>
      <c r="HCR1104" s="54"/>
      <c r="HCS1104" s="54"/>
      <c r="HCT1104" s="54"/>
      <c r="HCU1104" s="54"/>
      <c r="HCV1104" s="54"/>
      <c r="HCW1104" s="54"/>
      <c r="HCX1104" s="54"/>
      <c r="HCY1104" s="54"/>
      <c r="HCZ1104" s="54"/>
      <c r="HDA1104" s="54"/>
      <c r="HDB1104" s="54"/>
      <c r="HDC1104" s="54"/>
      <c r="HDD1104" s="54"/>
      <c r="HDE1104" s="54"/>
      <c r="HDF1104" s="54"/>
      <c r="HDG1104" s="54"/>
      <c r="HDH1104" s="54"/>
      <c r="HDI1104" s="54"/>
      <c r="HDJ1104" s="54"/>
      <c r="HDK1104" s="54"/>
      <c r="HDL1104" s="54"/>
      <c r="HDM1104" s="54"/>
      <c r="HDN1104" s="54"/>
      <c r="HDO1104" s="54"/>
      <c r="HDP1104" s="54"/>
      <c r="HDQ1104" s="54"/>
      <c r="HDR1104" s="54"/>
      <c r="HDS1104" s="54"/>
      <c r="HDT1104" s="54"/>
      <c r="HDU1104" s="54"/>
      <c r="HDV1104" s="54"/>
      <c r="HDW1104" s="54"/>
      <c r="HDX1104" s="54"/>
      <c r="HDY1104" s="54"/>
      <c r="HDZ1104" s="54"/>
      <c r="HEA1104" s="54"/>
      <c r="HEB1104" s="54"/>
      <c r="HEC1104" s="54"/>
      <c r="HED1104" s="54"/>
      <c r="HEE1104" s="54"/>
      <c r="HEF1104" s="54"/>
      <c r="HEG1104" s="54"/>
      <c r="HEH1104" s="54"/>
      <c r="HEI1104" s="54"/>
      <c r="HEJ1104" s="54"/>
      <c r="HEK1104" s="54"/>
      <c r="HEL1104" s="54"/>
      <c r="HEM1104" s="54"/>
      <c r="HEN1104" s="54"/>
      <c r="HEO1104" s="54"/>
      <c r="HEP1104" s="54"/>
      <c r="HEQ1104" s="54"/>
      <c r="HER1104" s="54"/>
      <c r="HES1104" s="54"/>
      <c r="HET1104" s="54"/>
      <c r="HEU1104" s="54"/>
      <c r="HEV1104" s="54"/>
      <c r="HEW1104" s="54"/>
      <c r="HEX1104" s="54"/>
      <c r="HEY1104" s="54"/>
      <c r="HEZ1104" s="54"/>
      <c r="HFA1104" s="54"/>
      <c r="HFB1104" s="54"/>
      <c r="HFC1104" s="54"/>
      <c r="HFD1104" s="54"/>
      <c r="HFE1104" s="54"/>
      <c r="HFF1104" s="54"/>
      <c r="HFG1104" s="54"/>
      <c r="HFH1104" s="54"/>
      <c r="HFI1104" s="54"/>
      <c r="HFJ1104" s="54"/>
      <c r="HFK1104" s="54"/>
      <c r="HFL1104" s="54"/>
      <c r="HFM1104" s="54"/>
      <c r="HFN1104" s="54"/>
      <c r="HFO1104" s="54"/>
      <c r="HFP1104" s="54"/>
      <c r="HFQ1104" s="54"/>
      <c r="HFR1104" s="54"/>
      <c r="HFS1104" s="54"/>
      <c r="HFT1104" s="54"/>
      <c r="HFU1104" s="54"/>
      <c r="HFV1104" s="54"/>
      <c r="HFW1104" s="54"/>
      <c r="HFX1104" s="54"/>
      <c r="HFY1104" s="54"/>
      <c r="HFZ1104" s="54"/>
      <c r="HGA1104" s="54"/>
      <c r="HGB1104" s="54"/>
      <c r="HGC1104" s="54"/>
      <c r="HGD1104" s="54"/>
      <c r="HGE1104" s="54"/>
      <c r="HGF1104" s="54"/>
      <c r="HGG1104" s="54"/>
      <c r="HGH1104" s="54"/>
      <c r="HGI1104" s="54"/>
      <c r="HGJ1104" s="54"/>
      <c r="HGK1104" s="54"/>
      <c r="HGL1104" s="54"/>
      <c r="HGM1104" s="54"/>
      <c r="HGN1104" s="54"/>
      <c r="HGO1104" s="54"/>
      <c r="HGP1104" s="54"/>
      <c r="HGQ1104" s="54"/>
      <c r="HGR1104" s="54"/>
      <c r="HGS1104" s="54"/>
      <c r="HGT1104" s="54"/>
      <c r="HGU1104" s="54"/>
      <c r="HGV1104" s="54"/>
      <c r="HGW1104" s="54"/>
      <c r="HGX1104" s="54"/>
      <c r="HGY1104" s="54"/>
      <c r="HGZ1104" s="54"/>
      <c r="HHA1104" s="54"/>
      <c r="HHB1104" s="54"/>
      <c r="HHC1104" s="54"/>
      <c r="HHD1104" s="54"/>
      <c r="HHE1104" s="54"/>
      <c r="HHF1104" s="54"/>
      <c r="HHG1104" s="54"/>
      <c r="HHH1104" s="54"/>
      <c r="HHI1104" s="54"/>
      <c r="HHJ1104" s="54"/>
      <c r="HHK1104" s="54"/>
      <c r="HHL1104" s="54"/>
      <c r="HHM1104" s="54"/>
      <c r="HHN1104" s="54"/>
      <c r="HHO1104" s="54"/>
      <c r="HHP1104" s="54"/>
      <c r="HHQ1104" s="54"/>
      <c r="HHR1104" s="54"/>
      <c r="HHS1104" s="54"/>
      <c r="HHT1104" s="54"/>
      <c r="HHU1104" s="54"/>
      <c r="HHV1104" s="54"/>
      <c r="HHW1104" s="54"/>
      <c r="HHX1104" s="54"/>
      <c r="HHY1104" s="54"/>
      <c r="HHZ1104" s="54"/>
      <c r="HIA1104" s="54"/>
      <c r="HIB1104" s="54"/>
      <c r="HIC1104" s="54"/>
      <c r="HID1104" s="54"/>
      <c r="HIE1104" s="54"/>
      <c r="HIF1104" s="54"/>
      <c r="HIG1104" s="54"/>
      <c r="HIH1104" s="54"/>
      <c r="HII1104" s="54"/>
      <c r="HIJ1104" s="54"/>
      <c r="HIK1104" s="54"/>
      <c r="HIL1104" s="54"/>
      <c r="HIM1104" s="54"/>
      <c r="HIN1104" s="54"/>
      <c r="HIO1104" s="54"/>
      <c r="HIP1104" s="54"/>
      <c r="HIQ1104" s="54"/>
      <c r="HIR1104" s="54"/>
      <c r="HIS1104" s="54"/>
      <c r="HIT1104" s="54"/>
      <c r="HIU1104" s="54"/>
      <c r="HIV1104" s="54"/>
      <c r="HIW1104" s="54"/>
      <c r="HIX1104" s="54"/>
      <c r="HIY1104" s="54"/>
      <c r="HIZ1104" s="54"/>
      <c r="HJA1104" s="54"/>
      <c r="HJB1104" s="54"/>
      <c r="HJC1104" s="54"/>
      <c r="HJD1104" s="54"/>
      <c r="HJE1104" s="54"/>
      <c r="HJF1104" s="54"/>
      <c r="HJG1104" s="54"/>
      <c r="HJH1104" s="54"/>
      <c r="HJI1104" s="54"/>
      <c r="HJJ1104" s="54"/>
      <c r="HJK1104" s="54"/>
      <c r="HJL1104" s="54"/>
      <c r="HJM1104" s="54"/>
      <c r="HJN1104" s="54"/>
      <c r="HJO1104" s="54"/>
      <c r="HJP1104" s="54"/>
      <c r="HJQ1104" s="54"/>
      <c r="HJR1104" s="54"/>
      <c r="HJS1104" s="54"/>
      <c r="HJT1104" s="54"/>
      <c r="HJU1104" s="54"/>
      <c r="HJV1104" s="54"/>
      <c r="HJW1104" s="54"/>
      <c r="HJX1104" s="54"/>
      <c r="HJY1104" s="54"/>
      <c r="HJZ1104" s="54"/>
      <c r="HKA1104" s="54"/>
      <c r="HKB1104" s="54"/>
      <c r="HKC1104" s="54"/>
      <c r="HKD1104" s="54"/>
      <c r="HKE1104" s="54"/>
      <c r="HKF1104" s="54"/>
      <c r="HKG1104" s="54"/>
      <c r="HKH1104" s="54"/>
      <c r="HKI1104" s="54"/>
      <c r="HKJ1104" s="54"/>
      <c r="HKK1104" s="54"/>
      <c r="HKL1104" s="54"/>
      <c r="HKM1104" s="54"/>
      <c r="HKN1104" s="54"/>
      <c r="HKO1104" s="54"/>
      <c r="HKP1104" s="54"/>
      <c r="HKQ1104" s="54"/>
      <c r="HKR1104" s="54"/>
      <c r="HKS1104" s="54"/>
      <c r="HKT1104" s="54"/>
      <c r="HKU1104" s="54"/>
      <c r="HKV1104" s="54"/>
      <c r="HKW1104" s="54"/>
      <c r="HKX1104" s="54"/>
      <c r="HKY1104" s="54"/>
      <c r="HKZ1104" s="54"/>
      <c r="HLA1104" s="54"/>
      <c r="HLB1104" s="54"/>
      <c r="HLC1104" s="54"/>
      <c r="HLD1104" s="54"/>
      <c r="HLE1104" s="54"/>
      <c r="HLF1104" s="54"/>
      <c r="HLG1104" s="54"/>
      <c r="HLH1104" s="54"/>
      <c r="HLI1104" s="54"/>
      <c r="HLJ1104" s="54"/>
      <c r="HLK1104" s="54"/>
      <c r="HLL1104" s="54"/>
      <c r="HLM1104" s="54"/>
      <c r="HLN1104" s="54"/>
      <c r="HLO1104" s="54"/>
      <c r="HLP1104" s="54"/>
      <c r="HLQ1104" s="54"/>
      <c r="HLR1104" s="54"/>
      <c r="HLS1104" s="54"/>
      <c r="HLT1104" s="54"/>
      <c r="HLU1104" s="54"/>
      <c r="HLV1104" s="54"/>
      <c r="HLW1104" s="54"/>
      <c r="HLX1104" s="54"/>
      <c r="HLY1104" s="54"/>
      <c r="HLZ1104" s="54"/>
      <c r="HMA1104" s="54"/>
      <c r="HMB1104" s="54"/>
      <c r="HMC1104" s="54"/>
      <c r="HMD1104" s="54"/>
      <c r="HME1104" s="54"/>
      <c r="HMF1104" s="54"/>
      <c r="HMG1104" s="54"/>
      <c r="HMH1104" s="54"/>
      <c r="HMI1104" s="54"/>
      <c r="HMJ1104" s="54"/>
      <c r="HMK1104" s="54"/>
      <c r="HML1104" s="54"/>
      <c r="HMM1104" s="54"/>
      <c r="HMN1104" s="54"/>
      <c r="HMO1104" s="54"/>
      <c r="HMP1104" s="54"/>
      <c r="HMQ1104" s="54"/>
      <c r="HMR1104" s="54"/>
      <c r="HMS1104" s="54"/>
      <c r="HMT1104" s="54"/>
      <c r="HMU1104" s="54"/>
      <c r="HMV1104" s="54"/>
      <c r="HMW1104" s="54"/>
      <c r="HMX1104" s="54"/>
      <c r="HMY1104" s="54"/>
      <c r="HMZ1104" s="54"/>
      <c r="HNA1104" s="54"/>
      <c r="HNB1104" s="54"/>
      <c r="HNC1104" s="54"/>
      <c r="HND1104" s="54"/>
      <c r="HNE1104" s="54"/>
      <c r="HNF1104" s="54"/>
      <c r="HNG1104" s="54"/>
      <c r="HNH1104" s="54"/>
      <c r="HNI1104" s="54"/>
      <c r="HNJ1104" s="54"/>
      <c r="HNK1104" s="54"/>
      <c r="HNL1104" s="54"/>
      <c r="HNM1104" s="54"/>
      <c r="HNN1104" s="54"/>
      <c r="HNO1104" s="54"/>
      <c r="HNP1104" s="54"/>
      <c r="HNQ1104" s="54"/>
      <c r="HNR1104" s="54"/>
      <c r="HNS1104" s="54"/>
      <c r="HNT1104" s="54"/>
      <c r="HNU1104" s="54"/>
      <c r="HNV1104" s="54"/>
      <c r="HNW1104" s="54"/>
      <c r="HNX1104" s="54"/>
      <c r="HNY1104" s="54"/>
      <c r="HNZ1104" s="54"/>
      <c r="HOA1104" s="54"/>
      <c r="HOB1104" s="54"/>
      <c r="HOC1104" s="54"/>
      <c r="HOD1104" s="54"/>
      <c r="HOE1104" s="54"/>
      <c r="HOF1104" s="54"/>
      <c r="HOG1104" s="54"/>
      <c r="HOH1104" s="54"/>
      <c r="HOI1104" s="54"/>
      <c r="HOJ1104" s="54"/>
      <c r="HOK1104" s="54"/>
      <c r="HOL1104" s="54"/>
      <c r="HOM1104" s="54"/>
      <c r="HON1104" s="54"/>
      <c r="HOO1104" s="54"/>
      <c r="HOP1104" s="54"/>
      <c r="HOQ1104" s="54"/>
      <c r="HOR1104" s="54"/>
      <c r="HOS1104" s="54"/>
      <c r="HOT1104" s="54"/>
      <c r="HOU1104" s="54"/>
      <c r="HOV1104" s="54"/>
      <c r="HOW1104" s="54"/>
      <c r="HOX1104" s="54"/>
      <c r="HOY1104" s="54"/>
      <c r="HOZ1104" s="54"/>
      <c r="HPA1104" s="54"/>
      <c r="HPB1104" s="54"/>
      <c r="HPC1104" s="54"/>
      <c r="HPD1104" s="54"/>
      <c r="HPE1104" s="54"/>
      <c r="HPF1104" s="54"/>
      <c r="HPG1104" s="54"/>
      <c r="HPH1104" s="54"/>
      <c r="HPI1104" s="54"/>
      <c r="HPJ1104" s="54"/>
      <c r="HPK1104" s="54"/>
      <c r="HPL1104" s="54"/>
      <c r="HPM1104" s="54"/>
      <c r="HPN1104" s="54"/>
      <c r="HPO1104" s="54"/>
      <c r="HPP1104" s="54"/>
      <c r="HPQ1104" s="54"/>
      <c r="HPR1104" s="54"/>
      <c r="HPS1104" s="54"/>
      <c r="HPT1104" s="54"/>
      <c r="HPU1104" s="54"/>
      <c r="HPV1104" s="54"/>
      <c r="HPW1104" s="54"/>
      <c r="HPX1104" s="54"/>
      <c r="HPY1104" s="54"/>
      <c r="HPZ1104" s="54"/>
      <c r="HQA1104" s="54"/>
      <c r="HQB1104" s="54"/>
      <c r="HQC1104" s="54"/>
      <c r="HQD1104" s="54"/>
      <c r="HQE1104" s="54"/>
      <c r="HQF1104" s="54"/>
      <c r="HQG1104" s="54"/>
      <c r="HQH1104" s="54"/>
      <c r="HQI1104" s="54"/>
      <c r="HQJ1104" s="54"/>
      <c r="HQK1104" s="54"/>
      <c r="HQL1104" s="54"/>
      <c r="HQM1104" s="54"/>
      <c r="HQN1104" s="54"/>
      <c r="HQO1104" s="54"/>
      <c r="HQP1104" s="54"/>
      <c r="HQQ1104" s="54"/>
      <c r="HQR1104" s="54"/>
      <c r="HQS1104" s="54"/>
      <c r="HQT1104" s="54"/>
      <c r="HQU1104" s="54"/>
      <c r="HQV1104" s="54"/>
      <c r="HQW1104" s="54"/>
      <c r="HQX1104" s="54"/>
      <c r="HQY1104" s="54"/>
      <c r="HQZ1104" s="54"/>
      <c r="HRA1104" s="54"/>
      <c r="HRB1104" s="54"/>
      <c r="HRC1104" s="54"/>
      <c r="HRD1104" s="54"/>
      <c r="HRE1104" s="54"/>
      <c r="HRF1104" s="54"/>
      <c r="HRG1104" s="54"/>
      <c r="HRH1104" s="54"/>
      <c r="HRI1104" s="54"/>
      <c r="HRJ1104" s="54"/>
      <c r="HRK1104" s="54"/>
      <c r="HRL1104" s="54"/>
      <c r="HRM1104" s="54"/>
      <c r="HRN1104" s="54"/>
      <c r="HRO1104" s="54"/>
      <c r="HRP1104" s="54"/>
      <c r="HRQ1104" s="54"/>
      <c r="HRR1104" s="54"/>
      <c r="HRS1104" s="54"/>
      <c r="HRT1104" s="54"/>
      <c r="HRU1104" s="54"/>
      <c r="HRV1104" s="54"/>
      <c r="HRW1104" s="54"/>
      <c r="HRX1104" s="54"/>
      <c r="HRY1104" s="54"/>
      <c r="HRZ1104" s="54"/>
      <c r="HSA1104" s="54"/>
      <c r="HSB1104" s="54"/>
      <c r="HSC1104" s="54"/>
      <c r="HSD1104" s="54"/>
      <c r="HSE1104" s="54"/>
      <c r="HSF1104" s="54"/>
      <c r="HSG1104" s="54"/>
      <c r="HSH1104" s="54"/>
      <c r="HSI1104" s="54"/>
      <c r="HSJ1104" s="54"/>
      <c r="HSK1104" s="54"/>
      <c r="HSL1104" s="54"/>
      <c r="HSM1104" s="54"/>
      <c r="HSN1104" s="54"/>
      <c r="HSO1104" s="54"/>
      <c r="HSP1104" s="54"/>
      <c r="HSQ1104" s="54"/>
      <c r="HSR1104" s="54"/>
      <c r="HSS1104" s="54"/>
      <c r="HST1104" s="54"/>
      <c r="HSU1104" s="54"/>
      <c r="HSV1104" s="54"/>
      <c r="HSW1104" s="54"/>
      <c r="HSX1104" s="54"/>
      <c r="HSY1104" s="54"/>
      <c r="HSZ1104" s="54"/>
      <c r="HTA1104" s="54"/>
      <c r="HTB1104" s="54"/>
      <c r="HTC1104" s="54"/>
      <c r="HTD1104" s="54"/>
      <c r="HTE1104" s="54"/>
      <c r="HTF1104" s="54"/>
      <c r="HTG1104" s="54"/>
      <c r="HTH1104" s="54"/>
      <c r="HTI1104" s="54"/>
      <c r="HTJ1104" s="54"/>
      <c r="HTK1104" s="54"/>
      <c r="HTL1104" s="54"/>
      <c r="HTM1104" s="54"/>
      <c r="HTN1104" s="54"/>
      <c r="HTO1104" s="54"/>
      <c r="HTP1104" s="54"/>
      <c r="HTQ1104" s="54"/>
      <c r="HTR1104" s="54"/>
      <c r="HTS1104" s="54"/>
      <c r="HTT1104" s="54"/>
      <c r="HTU1104" s="54"/>
      <c r="HTV1104" s="54"/>
      <c r="HTW1104" s="54"/>
      <c r="HTX1104" s="54"/>
      <c r="HTY1104" s="54"/>
      <c r="HTZ1104" s="54"/>
      <c r="HUA1104" s="54"/>
      <c r="HUB1104" s="54"/>
      <c r="HUC1104" s="54"/>
      <c r="HUD1104" s="54"/>
      <c r="HUE1104" s="54"/>
      <c r="HUF1104" s="54"/>
      <c r="HUG1104" s="54"/>
      <c r="HUH1104" s="54"/>
      <c r="HUI1104" s="54"/>
      <c r="HUJ1104" s="54"/>
      <c r="HUK1104" s="54"/>
      <c r="HUL1104" s="54"/>
      <c r="HUM1104" s="54"/>
      <c r="HUN1104" s="54"/>
      <c r="HUO1104" s="54"/>
      <c r="HUP1104" s="54"/>
      <c r="HUQ1104" s="54"/>
      <c r="HUR1104" s="54"/>
      <c r="HUS1104" s="54"/>
      <c r="HUT1104" s="54"/>
      <c r="HUU1104" s="54"/>
      <c r="HUV1104" s="54"/>
      <c r="HUW1104" s="54"/>
      <c r="HUX1104" s="54"/>
      <c r="HUY1104" s="54"/>
      <c r="HUZ1104" s="54"/>
      <c r="HVA1104" s="54"/>
      <c r="HVB1104" s="54"/>
      <c r="HVC1104" s="54"/>
      <c r="HVD1104" s="54"/>
      <c r="HVE1104" s="54"/>
      <c r="HVF1104" s="54"/>
      <c r="HVG1104" s="54"/>
      <c r="HVH1104" s="54"/>
      <c r="HVI1104" s="54"/>
      <c r="HVJ1104" s="54"/>
      <c r="HVK1104" s="54"/>
      <c r="HVL1104" s="54"/>
      <c r="HVM1104" s="54"/>
      <c r="HVN1104" s="54"/>
      <c r="HVO1104" s="54"/>
      <c r="HVP1104" s="54"/>
      <c r="HVQ1104" s="54"/>
      <c r="HVR1104" s="54"/>
      <c r="HVS1104" s="54"/>
      <c r="HVT1104" s="54"/>
      <c r="HVU1104" s="54"/>
      <c r="HVV1104" s="54"/>
      <c r="HVW1104" s="54"/>
      <c r="HVX1104" s="54"/>
      <c r="HVY1104" s="54"/>
      <c r="HVZ1104" s="54"/>
      <c r="HWA1104" s="54"/>
      <c r="HWB1104" s="54"/>
      <c r="HWC1104" s="54"/>
      <c r="HWD1104" s="54"/>
      <c r="HWE1104" s="54"/>
      <c r="HWF1104" s="54"/>
      <c r="HWG1104" s="54"/>
      <c r="HWH1104" s="54"/>
      <c r="HWI1104" s="54"/>
      <c r="HWJ1104" s="54"/>
      <c r="HWK1104" s="54"/>
      <c r="HWL1104" s="54"/>
      <c r="HWM1104" s="54"/>
      <c r="HWN1104" s="54"/>
      <c r="HWO1104" s="54"/>
      <c r="HWP1104" s="54"/>
      <c r="HWQ1104" s="54"/>
      <c r="HWR1104" s="54"/>
      <c r="HWS1104" s="54"/>
      <c r="HWT1104" s="54"/>
      <c r="HWU1104" s="54"/>
      <c r="HWV1104" s="54"/>
      <c r="HWW1104" s="54"/>
      <c r="HWX1104" s="54"/>
      <c r="HWY1104" s="54"/>
      <c r="HWZ1104" s="54"/>
      <c r="HXA1104" s="54"/>
      <c r="HXB1104" s="54"/>
      <c r="HXC1104" s="54"/>
      <c r="HXD1104" s="54"/>
      <c r="HXE1104" s="54"/>
      <c r="HXF1104" s="54"/>
      <c r="HXG1104" s="54"/>
      <c r="HXH1104" s="54"/>
      <c r="HXI1104" s="54"/>
      <c r="HXJ1104" s="54"/>
      <c r="HXK1104" s="54"/>
      <c r="HXL1104" s="54"/>
      <c r="HXM1104" s="54"/>
      <c r="HXN1104" s="54"/>
      <c r="HXO1104" s="54"/>
      <c r="HXP1104" s="54"/>
      <c r="HXQ1104" s="54"/>
      <c r="HXR1104" s="54"/>
      <c r="HXS1104" s="54"/>
      <c r="HXT1104" s="54"/>
      <c r="HXU1104" s="54"/>
      <c r="HXV1104" s="54"/>
      <c r="HXW1104" s="54"/>
      <c r="HXX1104" s="54"/>
      <c r="HXY1104" s="54"/>
      <c r="HXZ1104" s="54"/>
      <c r="HYA1104" s="54"/>
      <c r="HYB1104" s="54"/>
      <c r="HYC1104" s="54"/>
      <c r="HYD1104" s="54"/>
      <c r="HYE1104" s="54"/>
      <c r="HYF1104" s="54"/>
      <c r="HYG1104" s="54"/>
      <c r="HYH1104" s="54"/>
      <c r="HYI1104" s="54"/>
      <c r="HYJ1104" s="54"/>
      <c r="HYK1104" s="54"/>
      <c r="HYL1104" s="54"/>
      <c r="HYM1104" s="54"/>
      <c r="HYN1104" s="54"/>
      <c r="HYO1104" s="54"/>
      <c r="HYP1104" s="54"/>
      <c r="HYQ1104" s="54"/>
      <c r="HYR1104" s="54"/>
      <c r="HYS1104" s="54"/>
      <c r="HYT1104" s="54"/>
      <c r="HYU1104" s="54"/>
      <c r="HYV1104" s="54"/>
      <c r="HYW1104" s="54"/>
      <c r="HYX1104" s="54"/>
      <c r="HYY1104" s="54"/>
      <c r="HYZ1104" s="54"/>
      <c r="HZA1104" s="54"/>
      <c r="HZB1104" s="54"/>
      <c r="HZC1104" s="54"/>
      <c r="HZD1104" s="54"/>
      <c r="HZE1104" s="54"/>
      <c r="HZF1104" s="54"/>
      <c r="HZG1104" s="54"/>
      <c r="HZH1104" s="54"/>
      <c r="HZI1104" s="54"/>
      <c r="HZJ1104" s="54"/>
      <c r="HZK1104" s="54"/>
      <c r="HZL1104" s="54"/>
      <c r="HZM1104" s="54"/>
      <c r="HZN1104" s="54"/>
      <c r="HZO1104" s="54"/>
      <c r="HZP1104" s="54"/>
      <c r="HZQ1104" s="54"/>
      <c r="HZR1104" s="54"/>
      <c r="HZS1104" s="54"/>
      <c r="HZT1104" s="54"/>
      <c r="HZU1104" s="54"/>
      <c r="HZV1104" s="54"/>
      <c r="HZW1104" s="54"/>
      <c r="HZX1104" s="54"/>
      <c r="HZY1104" s="54"/>
      <c r="HZZ1104" s="54"/>
      <c r="IAA1104" s="54"/>
      <c r="IAB1104" s="54"/>
      <c r="IAC1104" s="54"/>
      <c r="IAD1104" s="54"/>
      <c r="IAE1104" s="54"/>
      <c r="IAF1104" s="54"/>
      <c r="IAG1104" s="54"/>
      <c r="IAH1104" s="54"/>
      <c r="IAI1104" s="54"/>
      <c r="IAJ1104" s="54"/>
      <c r="IAK1104" s="54"/>
      <c r="IAL1104" s="54"/>
      <c r="IAM1104" s="54"/>
      <c r="IAN1104" s="54"/>
      <c r="IAO1104" s="54"/>
      <c r="IAP1104" s="54"/>
      <c r="IAQ1104" s="54"/>
      <c r="IAR1104" s="54"/>
      <c r="IAS1104" s="54"/>
      <c r="IAT1104" s="54"/>
      <c r="IAU1104" s="54"/>
      <c r="IAV1104" s="54"/>
      <c r="IAW1104" s="54"/>
      <c r="IAX1104" s="54"/>
      <c r="IAY1104" s="54"/>
      <c r="IAZ1104" s="54"/>
      <c r="IBA1104" s="54"/>
      <c r="IBB1104" s="54"/>
      <c r="IBC1104" s="54"/>
      <c r="IBD1104" s="54"/>
      <c r="IBE1104" s="54"/>
      <c r="IBF1104" s="54"/>
      <c r="IBG1104" s="54"/>
      <c r="IBH1104" s="54"/>
      <c r="IBI1104" s="54"/>
      <c r="IBJ1104" s="54"/>
      <c r="IBK1104" s="54"/>
      <c r="IBL1104" s="54"/>
      <c r="IBM1104" s="54"/>
      <c r="IBN1104" s="54"/>
      <c r="IBO1104" s="54"/>
      <c r="IBP1104" s="54"/>
      <c r="IBQ1104" s="54"/>
      <c r="IBR1104" s="54"/>
      <c r="IBS1104" s="54"/>
      <c r="IBT1104" s="54"/>
      <c r="IBU1104" s="54"/>
      <c r="IBV1104" s="54"/>
      <c r="IBW1104" s="54"/>
      <c r="IBX1104" s="54"/>
      <c r="IBY1104" s="54"/>
      <c r="IBZ1104" s="54"/>
      <c r="ICA1104" s="54"/>
      <c r="ICB1104" s="54"/>
      <c r="ICC1104" s="54"/>
      <c r="ICD1104" s="54"/>
      <c r="ICE1104" s="54"/>
      <c r="ICF1104" s="54"/>
      <c r="ICG1104" s="54"/>
      <c r="ICH1104" s="54"/>
      <c r="ICI1104" s="54"/>
      <c r="ICJ1104" s="54"/>
      <c r="ICK1104" s="54"/>
      <c r="ICL1104" s="54"/>
      <c r="ICM1104" s="54"/>
      <c r="ICN1104" s="54"/>
      <c r="ICO1104" s="54"/>
      <c r="ICP1104" s="54"/>
      <c r="ICQ1104" s="54"/>
      <c r="ICR1104" s="54"/>
      <c r="ICS1104" s="54"/>
      <c r="ICT1104" s="54"/>
      <c r="ICU1104" s="54"/>
      <c r="ICV1104" s="54"/>
      <c r="ICW1104" s="54"/>
      <c r="ICX1104" s="54"/>
      <c r="ICY1104" s="54"/>
      <c r="ICZ1104" s="54"/>
      <c r="IDA1104" s="54"/>
      <c r="IDB1104" s="54"/>
      <c r="IDC1104" s="54"/>
      <c r="IDD1104" s="54"/>
      <c r="IDE1104" s="54"/>
      <c r="IDF1104" s="54"/>
      <c r="IDG1104" s="54"/>
      <c r="IDH1104" s="54"/>
      <c r="IDI1104" s="54"/>
      <c r="IDJ1104" s="54"/>
      <c r="IDK1104" s="54"/>
      <c r="IDL1104" s="54"/>
      <c r="IDM1104" s="54"/>
      <c r="IDN1104" s="54"/>
      <c r="IDO1104" s="54"/>
      <c r="IDP1104" s="54"/>
      <c r="IDQ1104" s="54"/>
      <c r="IDR1104" s="54"/>
      <c r="IDS1104" s="54"/>
      <c r="IDT1104" s="54"/>
      <c r="IDU1104" s="54"/>
      <c r="IDV1104" s="54"/>
      <c r="IDW1104" s="54"/>
      <c r="IDX1104" s="54"/>
      <c r="IDY1104" s="54"/>
      <c r="IDZ1104" s="54"/>
      <c r="IEA1104" s="54"/>
      <c r="IEB1104" s="54"/>
      <c r="IEC1104" s="54"/>
      <c r="IED1104" s="54"/>
      <c r="IEE1104" s="54"/>
      <c r="IEF1104" s="54"/>
      <c r="IEG1104" s="54"/>
      <c r="IEH1104" s="54"/>
      <c r="IEI1104" s="54"/>
      <c r="IEJ1104" s="54"/>
      <c r="IEK1104" s="54"/>
      <c r="IEL1104" s="54"/>
      <c r="IEM1104" s="54"/>
      <c r="IEN1104" s="54"/>
      <c r="IEO1104" s="54"/>
      <c r="IEP1104" s="54"/>
      <c r="IEQ1104" s="54"/>
      <c r="IER1104" s="54"/>
      <c r="IES1104" s="54"/>
      <c r="IET1104" s="54"/>
      <c r="IEU1104" s="54"/>
      <c r="IEV1104" s="54"/>
      <c r="IEW1104" s="54"/>
      <c r="IEX1104" s="54"/>
      <c r="IEY1104" s="54"/>
      <c r="IEZ1104" s="54"/>
      <c r="IFA1104" s="54"/>
      <c r="IFB1104" s="54"/>
      <c r="IFC1104" s="54"/>
      <c r="IFD1104" s="54"/>
      <c r="IFE1104" s="54"/>
      <c r="IFF1104" s="54"/>
      <c r="IFG1104" s="54"/>
      <c r="IFH1104" s="54"/>
      <c r="IFI1104" s="54"/>
      <c r="IFJ1104" s="54"/>
      <c r="IFK1104" s="54"/>
      <c r="IFL1104" s="54"/>
      <c r="IFM1104" s="54"/>
      <c r="IFN1104" s="54"/>
      <c r="IFO1104" s="54"/>
      <c r="IFP1104" s="54"/>
      <c r="IFQ1104" s="54"/>
      <c r="IFR1104" s="54"/>
      <c r="IFS1104" s="54"/>
      <c r="IFT1104" s="54"/>
      <c r="IFU1104" s="54"/>
      <c r="IFV1104" s="54"/>
      <c r="IFW1104" s="54"/>
      <c r="IFX1104" s="54"/>
      <c r="IFY1104" s="54"/>
      <c r="IFZ1104" s="54"/>
      <c r="IGA1104" s="54"/>
      <c r="IGB1104" s="54"/>
      <c r="IGC1104" s="54"/>
      <c r="IGD1104" s="54"/>
      <c r="IGE1104" s="54"/>
      <c r="IGF1104" s="54"/>
      <c r="IGG1104" s="54"/>
      <c r="IGH1104" s="54"/>
      <c r="IGI1104" s="54"/>
      <c r="IGJ1104" s="54"/>
      <c r="IGK1104" s="54"/>
      <c r="IGL1104" s="54"/>
      <c r="IGM1104" s="54"/>
      <c r="IGN1104" s="54"/>
      <c r="IGO1104" s="54"/>
      <c r="IGP1104" s="54"/>
      <c r="IGQ1104" s="54"/>
      <c r="IGR1104" s="54"/>
      <c r="IGS1104" s="54"/>
      <c r="IGT1104" s="54"/>
      <c r="IGU1104" s="54"/>
      <c r="IGV1104" s="54"/>
      <c r="IGW1104" s="54"/>
      <c r="IGX1104" s="54"/>
      <c r="IGY1104" s="54"/>
      <c r="IGZ1104" s="54"/>
      <c r="IHA1104" s="54"/>
      <c r="IHB1104" s="54"/>
      <c r="IHC1104" s="54"/>
      <c r="IHD1104" s="54"/>
      <c r="IHE1104" s="54"/>
      <c r="IHF1104" s="54"/>
      <c r="IHG1104" s="54"/>
      <c r="IHH1104" s="54"/>
      <c r="IHI1104" s="54"/>
      <c r="IHJ1104" s="54"/>
      <c r="IHK1104" s="54"/>
      <c r="IHL1104" s="54"/>
      <c r="IHM1104" s="54"/>
      <c r="IHN1104" s="54"/>
      <c r="IHO1104" s="54"/>
      <c r="IHP1104" s="54"/>
      <c r="IHQ1104" s="54"/>
      <c r="IHR1104" s="54"/>
      <c r="IHS1104" s="54"/>
      <c r="IHT1104" s="54"/>
      <c r="IHU1104" s="54"/>
      <c r="IHV1104" s="54"/>
      <c r="IHW1104" s="54"/>
      <c r="IHX1104" s="54"/>
      <c r="IHY1104" s="54"/>
      <c r="IHZ1104" s="54"/>
      <c r="IIA1104" s="54"/>
      <c r="IIB1104" s="54"/>
      <c r="IIC1104" s="54"/>
      <c r="IID1104" s="54"/>
      <c r="IIE1104" s="54"/>
      <c r="IIF1104" s="54"/>
      <c r="IIG1104" s="54"/>
      <c r="IIH1104" s="54"/>
      <c r="III1104" s="54"/>
      <c r="IIJ1104" s="54"/>
      <c r="IIK1104" s="54"/>
      <c r="IIL1104" s="54"/>
      <c r="IIM1104" s="54"/>
      <c r="IIN1104" s="54"/>
      <c r="IIO1104" s="54"/>
      <c r="IIP1104" s="54"/>
      <c r="IIQ1104" s="54"/>
      <c r="IIR1104" s="54"/>
      <c r="IIS1104" s="54"/>
      <c r="IIT1104" s="54"/>
      <c r="IIU1104" s="54"/>
      <c r="IIV1104" s="54"/>
      <c r="IIW1104" s="54"/>
      <c r="IIX1104" s="54"/>
      <c r="IIY1104" s="54"/>
      <c r="IIZ1104" s="54"/>
      <c r="IJA1104" s="54"/>
      <c r="IJB1104" s="54"/>
      <c r="IJC1104" s="54"/>
      <c r="IJD1104" s="54"/>
      <c r="IJE1104" s="54"/>
      <c r="IJF1104" s="54"/>
      <c r="IJG1104" s="54"/>
      <c r="IJH1104" s="54"/>
      <c r="IJI1104" s="54"/>
      <c r="IJJ1104" s="54"/>
      <c r="IJK1104" s="54"/>
      <c r="IJL1104" s="54"/>
      <c r="IJM1104" s="54"/>
      <c r="IJN1104" s="54"/>
      <c r="IJO1104" s="54"/>
      <c r="IJP1104" s="54"/>
      <c r="IJQ1104" s="54"/>
      <c r="IJR1104" s="54"/>
      <c r="IJS1104" s="54"/>
      <c r="IJT1104" s="54"/>
      <c r="IJU1104" s="54"/>
      <c r="IJV1104" s="54"/>
      <c r="IJW1104" s="54"/>
      <c r="IJX1104" s="54"/>
      <c r="IJY1104" s="54"/>
      <c r="IJZ1104" s="54"/>
      <c r="IKA1104" s="54"/>
      <c r="IKB1104" s="54"/>
      <c r="IKC1104" s="54"/>
      <c r="IKD1104" s="54"/>
      <c r="IKE1104" s="54"/>
      <c r="IKF1104" s="54"/>
      <c r="IKG1104" s="54"/>
      <c r="IKH1104" s="54"/>
      <c r="IKI1104" s="54"/>
      <c r="IKJ1104" s="54"/>
      <c r="IKK1104" s="54"/>
      <c r="IKL1104" s="54"/>
      <c r="IKM1104" s="54"/>
      <c r="IKN1104" s="54"/>
      <c r="IKO1104" s="54"/>
      <c r="IKP1104" s="54"/>
      <c r="IKQ1104" s="54"/>
      <c r="IKR1104" s="54"/>
      <c r="IKS1104" s="54"/>
      <c r="IKT1104" s="54"/>
      <c r="IKU1104" s="54"/>
      <c r="IKV1104" s="54"/>
      <c r="IKW1104" s="54"/>
      <c r="IKX1104" s="54"/>
      <c r="IKY1104" s="54"/>
      <c r="IKZ1104" s="54"/>
      <c r="ILA1104" s="54"/>
      <c r="ILB1104" s="54"/>
      <c r="ILC1104" s="54"/>
      <c r="ILD1104" s="54"/>
      <c r="ILE1104" s="54"/>
      <c r="ILF1104" s="54"/>
      <c r="ILG1104" s="54"/>
      <c r="ILH1104" s="54"/>
      <c r="ILI1104" s="54"/>
      <c r="ILJ1104" s="54"/>
      <c r="ILK1104" s="54"/>
      <c r="ILL1104" s="54"/>
      <c r="ILM1104" s="54"/>
      <c r="ILN1104" s="54"/>
      <c r="ILO1104" s="54"/>
      <c r="ILP1104" s="54"/>
      <c r="ILQ1104" s="54"/>
      <c r="ILR1104" s="54"/>
      <c r="ILS1104" s="54"/>
      <c r="ILT1104" s="54"/>
      <c r="ILU1104" s="54"/>
      <c r="ILV1104" s="54"/>
      <c r="ILW1104" s="54"/>
      <c r="ILX1104" s="54"/>
      <c r="ILY1104" s="54"/>
      <c r="ILZ1104" s="54"/>
      <c r="IMA1104" s="54"/>
      <c r="IMB1104" s="54"/>
      <c r="IMC1104" s="54"/>
      <c r="IMD1104" s="54"/>
      <c r="IME1104" s="54"/>
      <c r="IMF1104" s="54"/>
      <c r="IMG1104" s="54"/>
      <c r="IMH1104" s="54"/>
      <c r="IMI1104" s="54"/>
      <c r="IMJ1104" s="54"/>
      <c r="IMK1104" s="54"/>
      <c r="IML1104" s="54"/>
      <c r="IMM1104" s="54"/>
      <c r="IMN1104" s="54"/>
      <c r="IMO1104" s="54"/>
      <c r="IMP1104" s="54"/>
      <c r="IMQ1104" s="54"/>
      <c r="IMR1104" s="54"/>
      <c r="IMS1104" s="54"/>
      <c r="IMT1104" s="54"/>
      <c r="IMU1104" s="54"/>
      <c r="IMV1104" s="54"/>
      <c r="IMW1104" s="54"/>
      <c r="IMX1104" s="54"/>
      <c r="IMY1104" s="54"/>
      <c r="IMZ1104" s="54"/>
      <c r="INA1104" s="54"/>
      <c r="INB1104" s="54"/>
      <c r="INC1104" s="54"/>
      <c r="IND1104" s="54"/>
      <c r="INE1104" s="54"/>
      <c r="INF1104" s="54"/>
      <c r="ING1104" s="54"/>
      <c r="INH1104" s="54"/>
      <c r="INI1104" s="54"/>
      <c r="INJ1104" s="54"/>
      <c r="INK1104" s="54"/>
      <c r="INL1104" s="54"/>
      <c r="INM1104" s="54"/>
      <c r="INN1104" s="54"/>
      <c r="INO1104" s="54"/>
      <c r="INP1104" s="54"/>
      <c r="INQ1104" s="54"/>
      <c r="INR1104" s="54"/>
      <c r="INS1104" s="54"/>
      <c r="INT1104" s="54"/>
      <c r="INU1104" s="54"/>
      <c r="INV1104" s="54"/>
      <c r="INW1104" s="54"/>
      <c r="INX1104" s="54"/>
      <c r="INY1104" s="54"/>
      <c r="INZ1104" s="54"/>
      <c r="IOA1104" s="54"/>
      <c r="IOB1104" s="54"/>
      <c r="IOC1104" s="54"/>
      <c r="IOD1104" s="54"/>
      <c r="IOE1104" s="54"/>
      <c r="IOF1104" s="54"/>
      <c r="IOG1104" s="54"/>
      <c r="IOH1104" s="54"/>
      <c r="IOI1104" s="54"/>
      <c r="IOJ1104" s="54"/>
      <c r="IOK1104" s="54"/>
      <c r="IOL1104" s="54"/>
      <c r="IOM1104" s="54"/>
      <c r="ION1104" s="54"/>
      <c r="IOO1104" s="54"/>
      <c r="IOP1104" s="54"/>
      <c r="IOQ1104" s="54"/>
      <c r="IOR1104" s="54"/>
      <c r="IOS1104" s="54"/>
      <c r="IOT1104" s="54"/>
      <c r="IOU1104" s="54"/>
      <c r="IOV1104" s="54"/>
      <c r="IOW1104" s="54"/>
      <c r="IOX1104" s="54"/>
      <c r="IOY1104" s="54"/>
      <c r="IOZ1104" s="54"/>
      <c r="IPA1104" s="54"/>
      <c r="IPB1104" s="54"/>
      <c r="IPC1104" s="54"/>
      <c r="IPD1104" s="54"/>
      <c r="IPE1104" s="54"/>
      <c r="IPF1104" s="54"/>
      <c r="IPG1104" s="54"/>
      <c r="IPH1104" s="54"/>
      <c r="IPI1104" s="54"/>
      <c r="IPJ1104" s="54"/>
      <c r="IPK1104" s="54"/>
      <c r="IPL1104" s="54"/>
      <c r="IPM1104" s="54"/>
      <c r="IPN1104" s="54"/>
      <c r="IPO1104" s="54"/>
      <c r="IPP1104" s="54"/>
      <c r="IPQ1104" s="54"/>
      <c r="IPR1104" s="54"/>
      <c r="IPS1104" s="54"/>
      <c r="IPT1104" s="54"/>
      <c r="IPU1104" s="54"/>
      <c r="IPV1104" s="54"/>
      <c r="IPW1104" s="54"/>
      <c r="IPX1104" s="54"/>
      <c r="IPY1104" s="54"/>
      <c r="IPZ1104" s="54"/>
      <c r="IQA1104" s="54"/>
      <c r="IQB1104" s="54"/>
      <c r="IQC1104" s="54"/>
      <c r="IQD1104" s="54"/>
      <c r="IQE1104" s="54"/>
      <c r="IQF1104" s="54"/>
      <c r="IQG1104" s="54"/>
      <c r="IQH1104" s="54"/>
      <c r="IQI1104" s="54"/>
      <c r="IQJ1104" s="54"/>
      <c r="IQK1104" s="54"/>
      <c r="IQL1104" s="54"/>
      <c r="IQM1104" s="54"/>
      <c r="IQN1104" s="54"/>
      <c r="IQO1104" s="54"/>
      <c r="IQP1104" s="54"/>
      <c r="IQQ1104" s="54"/>
      <c r="IQR1104" s="54"/>
      <c r="IQS1104" s="54"/>
      <c r="IQT1104" s="54"/>
      <c r="IQU1104" s="54"/>
      <c r="IQV1104" s="54"/>
      <c r="IQW1104" s="54"/>
      <c r="IQX1104" s="54"/>
      <c r="IQY1104" s="54"/>
      <c r="IQZ1104" s="54"/>
      <c r="IRA1104" s="54"/>
      <c r="IRB1104" s="54"/>
      <c r="IRC1104" s="54"/>
      <c r="IRD1104" s="54"/>
      <c r="IRE1104" s="54"/>
      <c r="IRF1104" s="54"/>
      <c r="IRG1104" s="54"/>
      <c r="IRH1104" s="54"/>
      <c r="IRI1104" s="54"/>
      <c r="IRJ1104" s="54"/>
      <c r="IRK1104" s="54"/>
      <c r="IRL1104" s="54"/>
      <c r="IRM1104" s="54"/>
      <c r="IRN1104" s="54"/>
      <c r="IRO1104" s="54"/>
      <c r="IRP1104" s="54"/>
      <c r="IRQ1104" s="54"/>
      <c r="IRR1104" s="54"/>
      <c r="IRS1104" s="54"/>
      <c r="IRT1104" s="54"/>
      <c r="IRU1104" s="54"/>
      <c r="IRV1104" s="54"/>
      <c r="IRW1104" s="54"/>
      <c r="IRX1104" s="54"/>
      <c r="IRY1104" s="54"/>
      <c r="IRZ1104" s="54"/>
      <c r="ISA1104" s="54"/>
      <c r="ISB1104" s="54"/>
      <c r="ISC1104" s="54"/>
      <c r="ISD1104" s="54"/>
      <c r="ISE1104" s="54"/>
      <c r="ISF1104" s="54"/>
      <c r="ISG1104" s="54"/>
      <c r="ISH1104" s="54"/>
      <c r="ISI1104" s="54"/>
      <c r="ISJ1104" s="54"/>
      <c r="ISK1104" s="54"/>
      <c r="ISL1104" s="54"/>
      <c r="ISM1104" s="54"/>
      <c r="ISN1104" s="54"/>
      <c r="ISO1104" s="54"/>
      <c r="ISP1104" s="54"/>
      <c r="ISQ1104" s="54"/>
      <c r="ISR1104" s="54"/>
      <c r="ISS1104" s="54"/>
      <c r="IST1104" s="54"/>
      <c r="ISU1104" s="54"/>
      <c r="ISV1104" s="54"/>
      <c r="ISW1104" s="54"/>
      <c r="ISX1104" s="54"/>
      <c r="ISY1104" s="54"/>
      <c r="ISZ1104" s="54"/>
      <c r="ITA1104" s="54"/>
      <c r="ITB1104" s="54"/>
      <c r="ITC1104" s="54"/>
      <c r="ITD1104" s="54"/>
      <c r="ITE1104" s="54"/>
      <c r="ITF1104" s="54"/>
      <c r="ITG1104" s="54"/>
      <c r="ITH1104" s="54"/>
      <c r="ITI1104" s="54"/>
      <c r="ITJ1104" s="54"/>
      <c r="ITK1104" s="54"/>
      <c r="ITL1104" s="54"/>
      <c r="ITM1104" s="54"/>
      <c r="ITN1104" s="54"/>
      <c r="ITO1104" s="54"/>
      <c r="ITP1104" s="54"/>
      <c r="ITQ1104" s="54"/>
      <c r="ITR1104" s="54"/>
      <c r="ITS1104" s="54"/>
      <c r="ITT1104" s="54"/>
      <c r="ITU1104" s="54"/>
      <c r="ITV1104" s="54"/>
      <c r="ITW1104" s="54"/>
      <c r="ITX1104" s="54"/>
      <c r="ITY1104" s="54"/>
      <c r="ITZ1104" s="54"/>
      <c r="IUA1104" s="54"/>
      <c r="IUB1104" s="54"/>
      <c r="IUC1104" s="54"/>
      <c r="IUD1104" s="54"/>
      <c r="IUE1104" s="54"/>
      <c r="IUF1104" s="54"/>
      <c r="IUG1104" s="54"/>
      <c r="IUH1104" s="54"/>
      <c r="IUI1104" s="54"/>
      <c r="IUJ1104" s="54"/>
      <c r="IUK1104" s="54"/>
      <c r="IUL1104" s="54"/>
      <c r="IUM1104" s="54"/>
      <c r="IUN1104" s="54"/>
      <c r="IUO1104" s="54"/>
      <c r="IUP1104" s="54"/>
      <c r="IUQ1104" s="54"/>
      <c r="IUR1104" s="54"/>
      <c r="IUS1104" s="54"/>
      <c r="IUT1104" s="54"/>
      <c r="IUU1104" s="54"/>
      <c r="IUV1104" s="54"/>
      <c r="IUW1104" s="54"/>
      <c r="IUX1104" s="54"/>
      <c r="IUY1104" s="54"/>
      <c r="IUZ1104" s="54"/>
      <c r="IVA1104" s="54"/>
      <c r="IVB1104" s="54"/>
      <c r="IVC1104" s="54"/>
      <c r="IVD1104" s="54"/>
      <c r="IVE1104" s="54"/>
      <c r="IVF1104" s="54"/>
      <c r="IVG1104" s="54"/>
      <c r="IVH1104" s="54"/>
      <c r="IVI1104" s="54"/>
      <c r="IVJ1104" s="54"/>
      <c r="IVK1104" s="54"/>
      <c r="IVL1104" s="54"/>
      <c r="IVM1104" s="54"/>
      <c r="IVN1104" s="54"/>
      <c r="IVO1104" s="54"/>
      <c r="IVP1104" s="54"/>
      <c r="IVQ1104" s="54"/>
      <c r="IVR1104" s="54"/>
      <c r="IVS1104" s="54"/>
      <c r="IVT1104" s="54"/>
      <c r="IVU1104" s="54"/>
      <c r="IVV1104" s="54"/>
      <c r="IVW1104" s="54"/>
      <c r="IVX1104" s="54"/>
      <c r="IVY1104" s="54"/>
      <c r="IVZ1104" s="54"/>
      <c r="IWA1104" s="54"/>
      <c r="IWB1104" s="54"/>
      <c r="IWC1104" s="54"/>
      <c r="IWD1104" s="54"/>
      <c r="IWE1104" s="54"/>
      <c r="IWF1104" s="54"/>
      <c r="IWG1104" s="54"/>
      <c r="IWH1104" s="54"/>
      <c r="IWI1104" s="54"/>
      <c r="IWJ1104" s="54"/>
      <c r="IWK1104" s="54"/>
      <c r="IWL1104" s="54"/>
      <c r="IWM1104" s="54"/>
      <c r="IWN1104" s="54"/>
      <c r="IWO1104" s="54"/>
      <c r="IWP1104" s="54"/>
      <c r="IWQ1104" s="54"/>
      <c r="IWR1104" s="54"/>
      <c r="IWS1104" s="54"/>
      <c r="IWT1104" s="54"/>
      <c r="IWU1104" s="54"/>
      <c r="IWV1104" s="54"/>
      <c r="IWW1104" s="54"/>
      <c r="IWX1104" s="54"/>
      <c r="IWY1104" s="54"/>
      <c r="IWZ1104" s="54"/>
      <c r="IXA1104" s="54"/>
      <c r="IXB1104" s="54"/>
      <c r="IXC1104" s="54"/>
      <c r="IXD1104" s="54"/>
      <c r="IXE1104" s="54"/>
      <c r="IXF1104" s="54"/>
      <c r="IXG1104" s="54"/>
      <c r="IXH1104" s="54"/>
      <c r="IXI1104" s="54"/>
      <c r="IXJ1104" s="54"/>
      <c r="IXK1104" s="54"/>
      <c r="IXL1104" s="54"/>
      <c r="IXM1104" s="54"/>
      <c r="IXN1104" s="54"/>
      <c r="IXO1104" s="54"/>
      <c r="IXP1104" s="54"/>
      <c r="IXQ1104" s="54"/>
      <c r="IXR1104" s="54"/>
      <c r="IXS1104" s="54"/>
      <c r="IXT1104" s="54"/>
      <c r="IXU1104" s="54"/>
      <c r="IXV1104" s="54"/>
      <c r="IXW1104" s="54"/>
      <c r="IXX1104" s="54"/>
      <c r="IXY1104" s="54"/>
      <c r="IXZ1104" s="54"/>
      <c r="IYA1104" s="54"/>
      <c r="IYB1104" s="54"/>
      <c r="IYC1104" s="54"/>
      <c r="IYD1104" s="54"/>
      <c r="IYE1104" s="54"/>
      <c r="IYF1104" s="54"/>
      <c r="IYG1104" s="54"/>
      <c r="IYH1104" s="54"/>
      <c r="IYI1104" s="54"/>
      <c r="IYJ1104" s="54"/>
      <c r="IYK1104" s="54"/>
      <c r="IYL1104" s="54"/>
      <c r="IYM1104" s="54"/>
      <c r="IYN1104" s="54"/>
      <c r="IYO1104" s="54"/>
      <c r="IYP1104" s="54"/>
      <c r="IYQ1104" s="54"/>
      <c r="IYR1104" s="54"/>
      <c r="IYS1104" s="54"/>
      <c r="IYT1104" s="54"/>
      <c r="IYU1104" s="54"/>
      <c r="IYV1104" s="54"/>
      <c r="IYW1104" s="54"/>
      <c r="IYX1104" s="54"/>
      <c r="IYY1104" s="54"/>
      <c r="IYZ1104" s="54"/>
      <c r="IZA1104" s="54"/>
      <c r="IZB1104" s="54"/>
      <c r="IZC1104" s="54"/>
      <c r="IZD1104" s="54"/>
      <c r="IZE1104" s="54"/>
      <c r="IZF1104" s="54"/>
      <c r="IZG1104" s="54"/>
      <c r="IZH1104" s="54"/>
      <c r="IZI1104" s="54"/>
      <c r="IZJ1104" s="54"/>
      <c r="IZK1104" s="54"/>
      <c r="IZL1104" s="54"/>
      <c r="IZM1104" s="54"/>
      <c r="IZN1104" s="54"/>
      <c r="IZO1104" s="54"/>
      <c r="IZP1104" s="54"/>
      <c r="IZQ1104" s="54"/>
      <c r="IZR1104" s="54"/>
      <c r="IZS1104" s="54"/>
      <c r="IZT1104" s="54"/>
      <c r="IZU1104" s="54"/>
      <c r="IZV1104" s="54"/>
      <c r="IZW1104" s="54"/>
      <c r="IZX1104" s="54"/>
      <c r="IZY1104" s="54"/>
      <c r="IZZ1104" s="54"/>
      <c r="JAA1104" s="54"/>
      <c r="JAB1104" s="54"/>
      <c r="JAC1104" s="54"/>
      <c r="JAD1104" s="54"/>
      <c r="JAE1104" s="54"/>
      <c r="JAF1104" s="54"/>
      <c r="JAG1104" s="54"/>
      <c r="JAH1104" s="54"/>
      <c r="JAI1104" s="54"/>
      <c r="JAJ1104" s="54"/>
      <c r="JAK1104" s="54"/>
      <c r="JAL1104" s="54"/>
      <c r="JAM1104" s="54"/>
      <c r="JAN1104" s="54"/>
      <c r="JAO1104" s="54"/>
      <c r="JAP1104" s="54"/>
      <c r="JAQ1104" s="54"/>
      <c r="JAR1104" s="54"/>
      <c r="JAS1104" s="54"/>
      <c r="JAT1104" s="54"/>
      <c r="JAU1104" s="54"/>
      <c r="JAV1104" s="54"/>
      <c r="JAW1104" s="54"/>
      <c r="JAX1104" s="54"/>
      <c r="JAY1104" s="54"/>
      <c r="JAZ1104" s="54"/>
      <c r="JBA1104" s="54"/>
      <c r="JBB1104" s="54"/>
      <c r="JBC1104" s="54"/>
      <c r="JBD1104" s="54"/>
      <c r="JBE1104" s="54"/>
      <c r="JBF1104" s="54"/>
      <c r="JBG1104" s="54"/>
      <c r="JBH1104" s="54"/>
      <c r="JBI1104" s="54"/>
      <c r="JBJ1104" s="54"/>
      <c r="JBK1104" s="54"/>
      <c r="JBL1104" s="54"/>
      <c r="JBM1104" s="54"/>
      <c r="JBN1104" s="54"/>
      <c r="JBO1104" s="54"/>
      <c r="JBP1104" s="54"/>
      <c r="JBQ1104" s="54"/>
      <c r="JBR1104" s="54"/>
      <c r="JBS1104" s="54"/>
      <c r="JBT1104" s="54"/>
      <c r="JBU1104" s="54"/>
      <c r="JBV1104" s="54"/>
      <c r="JBW1104" s="54"/>
      <c r="JBX1104" s="54"/>
      <c r="JBY1104" s="54"/>
      <c r="JBZ1104" s="54"/>
      <c r="JCA1104" s="54"/>
      <c r="JCB1104" s="54"/>
      <c r="JCC1104" s="54"/>
      <c r="JCD1104" s="54"/>
      <c r="JCE1104" s="54"/>
      <c r="JCF1104" s="54"/>
      <c r="JCG1104" s="54"/>
      <c r="JCH1104" s="54"/>
      <c r="JCI1104" s="54"/>
      <c r="JCJ1104" s="54"/>
      <c r="JCK1104" s="54"/>
      <c r="JCL1104" s="54"/>
      <c r="JCM1104" s="54"/>
      <c r="JCN1104" s="54"/>
      <c r="JCO1104" s="54"/>
      <c r="JCP1104" s="54"/>
      <c r="JCQ1104" s="54"/>
      <c r="JCR1104" s="54"/>
      <c r="JCS1104" s="54"/>
      <c r="JCT1104" s="54"/>
      <c r="JCU1104" s="54"/>
      <c r="JCV1104" s="54"/>
      <c r="JCW1104" s="54"/>
      <c r="JCX1104" s="54"/>
      <c r="JCY1104" s="54"/>
      <c r="JCZ1104" s="54"/>
      <c r="JDA1104" s="54"/>
      <c r="JDB1104" s="54"/>
      <c r="JDC1104" s="54"/>
      <c r="JDD1104" s="54"/>
      <c r="JDE1104" s="54"/>
      <c r="JDF1104" s="54"/>
      <c r="JDG1104" s="54"/>
      <c r="JDH1104" s="54"/>
      <c r="JDI1104" s="54"/>
      <c r="JDJ1104" s="54"/>
      <c r="JDK1104" s="54"/>
      <c r="JDL1104" s="54"/>
      <c r="JDM1104" s="54"/>
      <c r="JDN1104" s="54"/>
      <c r="JDO1104" s="54"/>
      <c r="JDP1104" s="54"/>
      <c r="JDQ1104" s="54"/>
      <c r="JDR1104" s="54"/>
      <c r="JDS1104" s="54"/>
      <c r="JDT1104" s="54"/>
      <c r="JDU1104" s="54"/>
      <c r="JDV1104" s="54"/>
      <c r="JDW1104" s="54"/>
      <c r="JDX1104" s="54"/>
      <c r="JDY1104" s="54"/>
      <c r="JDZ1104" s="54"/>
      <c r="JEA1104" s="54"/>
      <c r="JEB1104" s="54"/>
      <c r="JEC1104" s="54"/>
      <c r="JED1104" s="54"/>
      <c r="JEE1104" s="54"/>
      <c r="JEF1104" s="54"/>
      <c r="JEG1104" s="54"/>
      <c r="JEH1104" s="54"/>
      <c r="JEI1104" s="54"/>
      <c r="JEJ1104" s="54"/>
      <c r="JEK1104" s="54"/>
      <c r="JEL1104" s="54"/>
      <c r="JEM1104" s="54"/>
      <c r="JEN1104" s="54"/>
      <c r="JEO1104" s="54"/>
      <c r="JEP1104" s="54"/>
      <c r="JEQ1104" s="54"/>
      <c r="JER1104" s="54"/>
      <c r="JES1104" s="54"/>
      <c r="JET1104" s="54"/>
      <c r="JEU1104" s="54"/>
      <c r="JEV1104" s="54"/>
      <c r="JEW1104" s="54"/>
      <c r="JEX1104" s="54"/>
      <c r="JEY1104" s="54"/>
      <c r="JEZ1104" s="54"/>
      <c r="JFA1104" s="54"/>
      <c r="JFB1104" s="54"/>
      <c r="JFC1104" s="54"/>
      <c r="JFD1104" s="54"/>
      <c r="JFE1104" s="54"/>
      <c r="JFF1104" s="54"/>
      <c r="JFG1104" s="54"/>
      <c r="JFH1104" s="54"/>
      <c r="JFI1104" s="54"/>
      <c r="JFJ1104" s="54"/>
      <c r="JFK1104" s="54"/>
      <c r="JFL1104" s="54"/>
      <c r="JFM1104" s="54"/>
      <c r="JFN1104" s="54"/>
      <c r="JFO1104" s="54"/>
      <c r="JFP1104" s="54"/>
      <c r="JFQ1104" s="54"/>
      <c r="JFR1104" s="54"/>
      <c r="JFS1104" s="54"/>
      <c r="JFT1104" s="54"/>
      <c r="JFU1104" s="54"/>
      <c r="JFV1104" s="54"/>
      <c r="JFW1104" s="54"/>
      <c r="JFX1104" s="54"/>
      <c r="JFY1104" s="54"/>
      <c r="JFZ1104" s="54"/>
      <c r="JGA1104" s="54"/>
      <c r="JGB1104" s="54"/>
      <c r="JGC1104" s="54"/>
      <c r="JGD1104" s="54"/>
      <c r="JGE1104" s="54"/>
      <c r="JGF1104" s="54"/>
      <c r="JGG1104" s="54"/>
      <c r="JGH1104" s="54"/>
      <c r="JGI1104" s="54"/>
      <c r="JGJ1104" s="54"/>
      <c r="JGK1104" s="54"/>
      <c r="JGL1104" s="54"/>
      <c r="JGM1104" s="54"/>
      <c r="JGN1104" s="54"/>
      <c r="JGO1104" s="54"/>
      <c r="JGP1104" s="54"/>
      <c r="JGQ1104" s="54"/>
      <c r="JGR1104" s="54"/>
      <c r="JGS1104" s="54"/>
      <c r="JGT1104" s="54"/>
      <c r="JGU1104" s="54"/>
      <c r="JGV1104" s="54"/>
      <c r="JGW1104" s="54"/>
      <c r="JGX1104" s="54"/>
      <c r="JGY1104" s="54"/>
      <c r="JGZ1104" s="54"/>
      <c r="JHA1104" s="54"/>
      <c r="JHB1104" s="54"/>
      <c r="JHC1104" s="54"/>
      <c r="JHD1104" s="54"/>
      <c r="JHE1104" s="54"/>
      <c r="JHF1104" s="54"/>
      <c r="JHG1104" s="54"/>
      <c r="JHH1104" s="54"/>
      <c r="JHI1104" s="54"/>
      <c r="JHJ1104" s="54"/>
      <c r="JHK1104" s="54"/>
      <c r="JHL1104" s="54"/>
      <c r="JHM1104" s="54"/>
      <c r="JHN1104" s="54"/>
      <c r="JHO1104" s="54"/>
      <c r="JHP1104" s="54"/>
      <c r="JHQ1104" s="54"/>
      <c r="JHR1104" s="54"/>
      <c r="JHS1104" s="54"/>
      <c r="JHT1104" s="54"/>
      <c r="JHU1104" s="54"/>
      <c r="JHV1104" s="54"/>
      <c r="JHW1104" s="54"/>
      <c r="JHX1104" s="54"/>
      <c r="JHY1104" s="54"/>
      <c r="JHZ1104" s="54"/>
      <c r="JIA1104" s="54"/>
      <c r="JIB1104" s="54"/>
      <c r="JIC1104" s="54"/>
      <c r="JID1104" s="54"/>
      <c r="JIE1104" s="54"/>
      <c r="JIF1104" s="54"/>
      <c r="JIG1104" s="54"/>
      <c r="JIH1104" s="54"/>
      <c r="JII1104" s="54"/>
      <c r="JIJ1104" s="54"/>
      <c r="JIK1104" s="54"/>
      <c r="JIL1104" s="54"/>
      <c r="JIM1104" s="54"/>
      <c r="JIN1104" s="54"/>
      <c r="JIO1104" s="54"/>
      <c r="JIP1104" s="54"/>
      <c r="JIQ1104" s="54"/>
      <c r="JIR1104" s="54"/>
      <c r="JIS1104" s="54"/>
      <c r="JIT1104" s="54"/>
      <c r="JIU1104" s="54"/>
      <c r="JIV1104" s="54"/>
      <c r="JIW1104" s="54"/>
      <c r="JIX1104" s="54"/>
      <c r="JIY1104" s="54"/>
      <c r="JIZ1104" s="54"/>
      <c r="JJA1104" s="54"/>
      <c r="JJB1104" s="54"/>
      <c r="JJC1104" s="54"/>
      <c r="JJD1104" s="54"/>
      <c r="JJE1104" s="54"/>
      <c r="JJF1104" s="54"/>
      <c r="JJG1104" s="54"/>
      <c r="JJH1104" s="54"/>
      <c r="JJI1104" s="54"/>
      <c r="JJJ1104" s="54"/>
      <c r="JJK1104" s="54"/>
      <c r="JJL1104" s="54"/>
      <c r="JJM1104" s="54"/>
      <c r="JJN1104" s="54"/>
      <c r="JJO1104" s="54"/>
      <c r="JJP1104" s="54"/>
      <c r="JJQ1104" s="54"/>
      <c r="JJR1104" s="54"/>
      <c r="JJS1104" s="54"/>
      <c r="JJT1104" s="54"/>
      <c r="JJU1104" s="54"/>
      <c r="JJV1104" s="54"/>
      <c r="JJW1104" s="54"/>
      <c r="JJX1104" s="54"/>
      <c r="JJY1104" s="54"/>
      <c r="JJZ1104" s="54"/>
      <c r="JKA1104" s="54"/>
      <c r="JKB1104" s="54"/>
      <c r="JKC1104" s="54"/>
      <c r="JKD1104" s="54"/>
      <c r="JKE1104" s="54"/>
      <c r="JKF1104" s="54"/>
      <c r="JKG1104" s="54"/>
      <c r="JKH1104" s="54"/>
      <c r="JKI1104" s="54"/>
      <c r="JKJ1104" s="54"/>
      <c r="JKK1104" s="54"/>
      <c r="JKL1104" s="54"/>
      <c r="JKM1104" s="54"/>
      <c r="JKN1104" s="54"/>
      <c r="JKO1104" s="54"/>
      <c r="JKP1104" s="54"/>
      <c r="JKQ1104" s="54"/>
      <c r="JKR1104" s="54"/>
      <c r="JKS1104" s="54"/>
      <c r="JKT1104" s="54"/>
      <c r="JKU1104" s="54"/>
      <c r="JKV1104" s="54"/>
      <c r="JKW1104" s="54"/>
      <c r="JKX1104" s="54"/>
      <c r="JKY1104" s="54"/>
      <c r="JKZ1104" s="54"/>
      <c r="JLA1104" s="54"/>
      <c r="JLB1104" s="54"/>
      <c r="JLC1104" s="54"/>
      <c r="JLD1104" s="54"/>
      <c r="JLE1104" s="54"/>
      <c r="JLF1104" s="54"/>
      <c r="JLG1104" s="54"/>
      <c r="JLH1104" s="54"/>
      <c r="JLI1104" s="54"/>
      <c r="JLJ1104" s="54"/>
      <c r="JLK1104" s="54"/>
      <c r="JLL1104" s="54"/>
      <c r="JLM1104" s="54"/>
      <c r="JLN1104" s="54"/>
      <c r="JLO1104" s="54"/>
      <c r="JLP1104" s="54"/>
      <c r="JLQ1104" s="54"/>
      <c r="JLR1104" s="54"/>
      <c r="JLS1104" s="54"/>
      <c r="JLT1104" s="54"/>
      <c r="JLU1104" s="54"/>
      <c r="JLV1104" s="54"/>
      <c r="JLW1104" s="54"/>
      <c r="JLX1104" s="54"/>
      <c r="JLY1104" s="54"/>
      <c r="JLZ1104" s="54"/>
      <c r="JMA1104" s="54"/>
      <c r="JMB1104" s="54"/>
      <c r="JMC1104" s="54"/>
      <c r="JMD1104" s="54"/>
      <c r="JME1104" s="54"/>
      <c r="JMF1104" s="54"/>
      <c r="JMG1104" s="54"/>
      <c r="JMH1104" s="54"/>
      <c r="JMI1104" s="54"/>
      <c r="JMJ1104" s="54"/>
      <c r="JMK1104" s="54"/>
      <c r="JML1104" s="54"/>
      <c r="JMM1104" s="54"/>
      <c r="JMN1104" s="54"/>
      <c r="JMO1104" s="54"/>
      <c r="JMP1104" s="54"/>
      <c r="JMQ1104" s="54"/>
      <c r="JMR1104" s="54"/>
      <c r="JMS1104" s="54"/>
      <c r="JMT1104" s="54"/>
      <c r="JMU1104" s="54"/>
      <c r="JMV1104" s="54"/>
      <c r="JMW1104" s="54"/>
      <c r="JMX1104" s="54"/>
      <c r="JMY1104" s="54"/>
      <c r="JMZ1104" s="54"/>
      <c r="JNA1104" s="54"/>
      <c r="JNB1104" s="54"/>
      <c r="JNC1104" s="54"/>
      <c r="JND1104" s="54"/>
      <c r="JNE1104" s="54"/>
      <c r="JNF1104" s="54"/>
      <c r="JNG1104" s="54"/>
      <c r="JNH1104" s="54"/>
      <c r="JNI1104" s="54"/>
      <c r="JNJ1104" s="54"/>
      <c r="JNK1104" s="54"/>
      <c r="JNL1104" s="54"/>
      <c r="JNM1104" s="54"/>
      <c r="JNN1104" s="54"/>
      <c r="JNO1104" s="54"/>
      <c r="JNP1104" s="54"/>
      <c r="JNQ1104" s="54"/>
      <c r="JNR1104" s="54"/>
      <c r="JNS1104" s="54"/>
      <c r="JNT1104" s="54"/>
      <c r="JNU1104" s="54"/>
      <c r="JNV1104" s="54"/>
      <c r="JNW1104" s="54"/>
      <c r="JNX1104" s="54"/>
      <c r="JNY1104" s="54"/>
      <c r="JNZ1104" s="54"/>
      <c r="JOA1104" s="54"/>
      <c r="JOB1104" s="54"/>
      <c r="JOC1104" s="54"/>
      <c r="JOD1104" s="54"/>
      <c r="JOE1104" s="54"/>
      <c r="JOF1104" s="54"/>
      <c r="JOG1104" s="54"/>
      <c r="JOH1104" s="54"/>
      <c r="JOI1104" s="54"/>
      <c r="JOJ1104" s="54"/>
      <c r="JOK1104" s="54"/>
      <c r="JOL1104" s="54"/>
      <c r="JOM1104" s="54"/>
      <c r="JON1104" s="54"/>
      <c r="JOO1104" s="54"/>
      <c r="JOP1104" s="54"/>
      <c r="JOQ1104" s="54"/>
      <c r="JOR1104" s="54"/>
      <c r="JOS1104" s="54"/>
      <c r="JOT1104" s="54"/>
      <c r="JOU1104" s="54"/>
      <c r="JOV1104" s="54"/>
      <c r="JOW1104" s="54"/>
      <c r="JOX1104" s="54"/>
      <c r="JOY1104" s="54"/>
      <c r="JOZ1104" s="54"/>
      <c r="JPA1104" s="54"/>
      <c r="JPB1104" s="54"/>
      <c r="JPC1104" s="54"/>
      <c r="JPD1104" s="54"/>
      <c r="JPE1104" s="54"/>
      <c r="JPF1104" s="54"/>
      <c r="JPG1104" s="54"/>
      <c r="JPH1104" s="54"/>
      <c r="JPI1104" s="54"/>
      <c r="JPJ1104" s="54"/>
      <c r="JPK1104" s="54"/>
      <c r="JPL1104" s="54"/>
      <c r="JPM1104" s="54"/>
      <c r="JPN1104" s="54"/>
      <c r="JPO1104" s="54"/>
      <c r="JPP1104" s="54"/>
      <c r="JPQ1104" s="54"/>
      <c r="JPR1104" s="54"/>
      <c r="JPS1104" s="54"/>
      <c r="JPT1104" s="54"/>
      <c r="JPU1104" s="54"/>
      <c r="JPV1104" s="54"/>
      <c r="JPW1104" s="54"/>
      <c r="JPX1104" s="54"/>
      <c r="JPY1104" s="54"/>
      <c r="JPZ1104" s="54"/>
      <c r="JQA1104" s="54"/>
      <c r="JQB1104" s="54"/>
      <c r="JQC1104" s="54"/>
      <c r="JQD1104" s="54"/>
      <c r="JQE1104" s="54"/>
      <c r="JQF1104" s="54"/>
      <c r="JQG1104" s="54"/>
      <c r="JQH1104" s="54"/>
      <c r="JQI1104" s="54"/>
      <c r="JQJ1104" s="54"/>
      <c r="JQK1104" s="54"/>
      <c r="JQL1104" s="54"/>
      <c r="JQM1104" s="54"/>
      <c r="JQN1104" s="54"/>
      <c r="JQO1104" s="54"/>
      <c r="JQP1104" s="54"/>
      <c r="JQQ1104" s="54"/>
      <c r="JQR1104" s="54"/>
      <c r="JQS1104" s="54"/>
      <c r="JQT1104" s="54"/>
      <c r="JQU1104" s="54"/>
      <c r="JQV1104" s="54"/>
      <c r="JQW1104" s="54"/>
      <c r="JQX1104" s="54"/>
      <c r="JQY1104" s="54"/>
      <c r="JQZ1104" s="54"/>
      <c r="JRA1104" s="54"/>
      <c r="JRB1104" s="54"/>
      <c r="JRC1104" s="54"/>
      <c r="JRD1104" s="54"/>
      <c r="JRE1104" s="54"/>
      <c r="JRF1104" s="54"/>
      <c r="JRG1104" s="54"/>
      <c r="JRH1104" s="54"/>
      <c r="JRI1104" s="54"/>
      <c r="JRJ1104" s="54"/>
      <c r="JRK1104" s="54"/>
      <c r="JRL1104" s="54"/>
      <c r="JRM1104" s="54"/>
      <c r="JRN1104" s="54"/>
      <c r="JRO1104" s="54"/>
      <c r="JRP1104" s="54"/>
      <c r="JRQ1104" s="54"/>
      <c r="JRR1104" s="54"/>
      <c r="JRS1104" s="54"/>
      <c r="JRT1104" s="54"/>
      <c r="JRU1104" s="54"/>
      <c r="JRV1104" s="54"/>
      <c r="JRW1104" s="54"/>
      <c r="JRX1104" s="54"/>
      <c r="JRY1104" s="54"/>
      <c r="JRZ1104" s="54"/>
      <c r="JSA1104" s="54"/>
      <c r="JSB1104" s="54"/>
      <c r="JSC1104" s="54"/>
      <c r="JSD1104" s="54"/>
      <c r="JSE1104" s="54"/>
      <c r="JSF1104" s="54"/>
      <c r="JSG1104" s="54"/>
      <c r="JSH1104" s="54"/>
      <c r="JSI1104" s="54"/>
      <c r="JSJ1104" s="54"/>
      <c r="JSK1104" s="54"/>
      <c r="JSL1104" s="54"/>
      <c r="JSM1104" s="54"/>
      <c r="JSN1104" s="54"/>
      <c r="JSO1104" s="54"/>
      <c r="JSP1104" s="54"/>
      <c r="JSQ1104" s="54"/>
      <c r="JSR1104" s="54"/>
      <c r="JSS1104" s="54"/>
      <c r="JST1104" s="54"/>
      <c r="JSU1104" s="54"/>
      <c r="JSV1104" s="54"/>
      <c r="JSW1104" s="54"/>
      <c r="JSX1104" s="54"/>
      <c r="JSY1104" s="54"/>
      <c r="JSZ1104" s="54"/>
      <c r="JTA1104" s="54"/>
      <c r="JTB1104" s="54"/>
      <c r="JTC1104" s="54"/>
      <c r="JTD1104" s="54"/>
      <c r="JTE1104" s="54"/>
      <c r="JTF1104" s="54"/>
      <c r="JTG1104" s="54"/>
      <c r="JTH1104" s="54"/>
      <c r="JTI1104" s="54"/>
      <c r="JTJ1104" s="54"/>
      <c r="JTK1104" s="54"/>
      <c r="JTL1104" s="54"/>
      <c r="JTM1104" s="54"/>
      <c r="JTN1104" s="54"/>
      <c r="JTO1104" s="54"/>
      <c r="JTP1104" s="54"/>
      <c r="JTQ1104" s="54"/>
      <c r="JTR1104" s="54"/>
      <c r="JTS1104" s="54"/>
      <c r="JTT1104" s="54"/>
      <c r="JTU1104" s="54"/>
      <c r="JTV1104" s="54"/>
      <c r="JTW1104" s="54"/>
      <c r="JTX1104" s="54"/>
      <c r="JTY1104" s="54"/>
      <c r="JTZ1104" s="54"/>
      <c r="JUA1104" s="54"/>
      <c r="JUB1104" s="54"/>
      <c r="JUC1104" s="54"/>
      <c r="JUD1104" s="54"/>
      <c r="JUE1104" s="54"/>
      <c r="JUF1104" s="54"/>
      <c r="JUG1104" s="54"/>
      <c r="JUH1104" s="54"/>
      <c r="JUI1104" s="54"/>
      <c r="JUJ1104" s="54"/>
      <c r="JUK1104" s="54"/>
      <c r="JUL1104" s="54"/>
      <c r="JUM1104" s="54"/>
      <c r="JUN1104" s="54"/>
      <c r="JUO1104" s="54"/>
      <c r="JUP1104" s="54"/>
      <c r="JUQ1104" s="54"/>
      <c r="JUR1104" s="54"/>
      <c r="JUS1104" s="54"/>
      <c r="JUT1104" s="54"/>
      <c r="JUU1104" s="54"/>
      <c r="JUV1104" s="54"/>
      <c r="JUW1104" s="54"/>
      <c r="JUX1104" s="54"/>
      <c r="JUY1104" s="54"/>
      <c r="JUZ1104" s="54"/>
      <c r="JVA1104" s="54"/>
      <c r="JVB1104" s="54"/>
      <c r="JVC1104" s="54"/>
      <c r="JVD1104" s="54"/>
      <c r="JVE1104" s="54"/>
      <c r="JVF1104" s="54"/>
      <c r="JVG1104" s="54"/>
      <c r="JVH1104" s="54"/>
      <c r="JVI1104" s="54"/>
      <c r="JVJ1104" s="54"/>
      <c r="JVK1104" s="54"/>
      <c r="JVL1104" s="54"/>
      <c r="JVM1104" s="54"/>
      <c r="JVN1104" s="54"/>
      <c r="JVO1104" s="54"/>
      <c r="JVP1104" s="54"/>
      <c r="JVQ1104" s="54"/>
      <c r="JVR1104" s="54"/>
      <c r="JVS1104" s="54"/>
      <c r="JVT1104" s="54"/>
      <c r="JVU1104" s="54"/>
      <c r="JVV1104" s="54"/>
      <c r="JVW1104" s="54"/>
      <c r="JVX1104" s="54"/>
      <c r="JVY1104" s="54"/>
      <c r="JVZ1104" s="54"/>
      <c r="JWA1104" s="54"/>
      <c r="JWB1104" s="54"/>
      <c r="JWC1104" s="54"/>
      <c r="JWD1104" s="54"/>
      <c r="JWE1104" s="54"/>
      <c r="JWF1104" s="54"/>
      <c r="JWG1104" s="54"/>
      <c r="JWH1104" s="54"/>
      <c r="JWI1104" s="54"/>
      <c r="JWJ1104" s="54"/>
      <c r="JWK1104" s="54"/>
      <c r="JWL1104" s="54"/>
      <c r="JWM1104" s="54"/>
      <c r="JWN1104" s="54"/>
      <c r="JWO1104" s="54"/>
      <c r="JWP1104" s="54"/>
      <c r="JWQ1104" s="54"/>
      <c r="JWR1104" s="54"/>
      <c r="JWS1104" s="54"/>
      <c r="JWT1104" s="54"/>
      <c r="JWU1104" s="54"/>
      <c r="JWV1104" s="54"/>
      <c r="JWW1104" s="54"/>
      <c r="JWX1104" s="54"/>
      <c r="JWY1104" s="54"/>
      <c r="JWZ1104" s="54"/>
      <c r="JXA1104" s="54"/>
      <c r="JXB1104" s="54"/>
      <c r="JXC1104" s="54"/>
      <c r="JXD1104" s="54"/>
      <c r="JXE1104" s="54"/>
      <c r="JXF1104" s="54"/>
      <c r="JXG1104" s="54"/>
      <c r="JXH1104" s="54"/>
      <c r="JXI1104" s="54"/>
      <c r="JXJ1104" s="54"/>
      <c r="JXK1104" s="54"/>
      <c r="JXL1104" s="54"/>
      <c r="JXM1104" s="54"/>
      <c r="JXN1104" s="54"/>
      <c r="JXO1104" s="54"/>
      <c r="JXP1104" s="54"/>
      <c r="JXQ1104" s="54"/>
      <c r="JXR1104" s="54"/>
      <c r="JXS1104" s="54"/>
      <c r="JXT1104" s="54"/>
      <c r="JXU1104" s="54"/>
      <c r="JXV1104" s="54"/>
      <c r="JXW1104" s="54"/>
      <c r="JXX1104" s="54"/>
      <c r="JXY1104" s="54"/>
      <c r="JXZ1104" s="54"/>
      <c r="JYA1104" s="54"/>
      <c r="JYB1104" s="54"/>
      <c r="JYC1104" s="54"/>
      <c r="JYD1104" s="54"/>
      <c r="JYE1104" s="54"/>
      <c r="JYF1104" s="54"/>
      <c r="JYG1104" s="54"/>
      <c r="JYH1104" s="54"/>
      <c r="JYI1104" s="54"/>
      <c r="JYJ1104" s="54"/>
      <c r="JYK1104" s="54"/>
      <c r="JYL1104" s="54"/>
      <c r="JYM1104" s="54"/>
      <c r="JYN1104" s="54"/>
      <c r="JYO1104" s="54"/>
      <c r="JYP1104" s="54"/>
      <c r="JYQ1104" s="54"/>
      <c r="JYR1104" s="54"/>
      <c r="JYS1104" s="54"/>
      <c r="JYT1104" s="54"/>
      <c r="JYU1104" s="54"/>
      <c r="JYV1104" s="54"/>
      <c r="JYW1104" s="54"/>
      <c r="JYX1104" s="54"/>
      <c r="JYY1104" s="54"/>
      <c r="JYZ1104" s="54"/>
      <c r="JZA1104" s="54"/>
      <c r="JZB1104" s="54"/>
      <c r="JZC1104" s="54"/>
      <c r="JZD1104" s="54"/>
      <c r="JZE1104" s="54"/>
      <c r="JZF1104" s="54"/>
      <c r="JZG1104" s="54"/>
      <c r="JZH1104" s="54"/>
      <c r="JZI1104" s="54"/>
      <c r="JZJ1104" s="54"/>
      <c r="JZK1104" s="54"/>
      <c r="JZL1104" s="54"/>
      <c r="JZM1104" s="54"/>
      <c r="JZN1104" s="54"/>
      <c r="JZO1104" s="54"/>
      <c r="JZP1104" s="54"/>
      <c r="JZQ1104" s="54"/>
      <c r="JZR1104" s="54"/>
      <c r="JZS1104" s="54"/>
      <c r="JZT1104" s="54"/>
      <c r="JZU1104" s="54"/>
      <c r="JZV1104" s="54"/>
      <c r="JZW1104" s="54"/>
      <c r="JZX1104" s="54"/>
      <c r="JZY1104" s="54"/>
      <c r="JZZ1104" s="54"/>
      <c r="KAA1104" s="54"/>
      <c r="KAB1104" s="54"/>
      <c r="KAC1104" s="54"/>
      <c r="KAD1104" s="54"/>
      <c r="KAE1104" s="54"/>
      <c r="KAF1104" s="54"/>
      <c r="KAG1104" s="54"/>
      <c r="KAH1104" s="54"/>
      <c r="KAI1104" s="54"/>
      <c r="KAJ1104" s="54"/>
      <c r="KAK1104" s="54"/>
      <c r="KAL1104" s="54"/>
      <c r="KAM1104" s="54"/>
      <c r="KAN1104" s="54"/>
      <c r="KAO1104" s="54"/>
      <c r="KAP1104" s="54"/>
      <c r="KAQ1104" s="54"/>
      <c r="KAR1104" s="54"/>
      <c r="KAS1104" s="54"/>
      <c r="KAT1104" s="54"/>
      <c r="KAU1104" s="54"/>
      <c r="KAV1104" s="54"/>
      <c r="KAW1104" s="54"/>
      <c r="KAX1104" s="54"/>
      <c r="KAY1104" s="54"/>
      <c r="KAZ1104" s="54"/>
      <c r="KBA1104" s="54"/>
      <c r="KBB1104" s="54"/>
      <c r="KBC1104" s="54"/>
      <c r="KBD1104" s="54"/>
      <c r="KBE1104" s="54"/>
      <c r="KBF1104" s="54"/>
      <c r="KBG1104" s="54"/>
      <c r="KBH1104" s="54"/>
      <c r="KBI1104" s="54"/>
      <c r="KBJ1104" s="54"/>
      <c r="KBK1104" s="54"/>
      <c r="KBL1104" s="54"/>
      <c r="KBM1104" s="54"/>
      <c r="KBN1104" s="54"/>
      <c r="KBO1104" s="54"/>
      <c r="KBP1104" s="54"/>
      <c r="KBQ1104" s="54"/>
      <c r="KBR1104" s="54"/>
      <c r="KBS1104" s="54"/>
      <c r="KBT1104" s="54"/>
      <c r="KBU1104" s="54"/>
      <c r="KBV1104" s="54"/>
      <c r="KBW1104" s="54"/>
      <c r="KBX1104" s="54"/>
      <c r="KBY1104" s="54"/>
      <c r="KBZ1104" s="54"/>
      <c r="KCA1104" s="54"/>
      <c r="KCB1104" s="54"/>
      <c r="KCC1104" s="54"/>
      <c r="KCD1104" s="54"/>
      <c r="KCE1104" s="54"/>
      <c r="KCF1104" s="54"/>
      <c r="KCG1104" s="54"/>
      <c r="KCH1104" s="54"/>
      <c r="KCI1104" s="54"/>
      <c r="KCJ1104" s="54"/>
      <c r="KCK1104" s="54"/>
      <c r="KCL1104" s="54"/>
      <c r="KCM1104" s="54"/>
      <c r="KCN1104" s="54"/>
      <c r="KCO1104" s="54"/>
      <c r="KCP1104" s="54"/>
      <c r="KCQ1104" s="54"/>
      <c r="KCR1104" s="54"/>
      <c r="KCS1104" s="54"/>
      <c r="KCT1104" s="54"/>
      <c r="KCU1104" s="54"/>
      <c r="KCV1104" s="54"/>
      <c r="KCW1104" s="54"/>
      <c r="KCX1104" s="54"/>
      <c r="KCY1104" s="54"/>
      <c r="KCZ1104" s="54"/>
      <c r="KDA1104" s="54"/>
      <c r="KDB1104" s="54"/>
      <c r="KDC1104" s="54"/>
      <c r="KDD1104" s="54"/>
      <c r="KDE1104" s="54"/>
      <c r="KDF1104" s="54"/>
      <c r="KDG1104" s="54"/>
      <c r="KDH1104" s="54"/>
      <c r="KDI1104" s="54"/>
      <c r="KDJ1104" s="54"/>
      <c r="KDK1104" s="54"/>
      <c r="KDL1104" s="54"/>
      <c r="KDM1104" s="54"/>
      <c r="KDN1104" s="54"/>
      <c r="KDO1104" s="54"/>
      <c r="KDP1104" s="54"/>
      <c r="KDQ1104" s="54"/>
      <c r="KDR1104" s="54"/>
      <c r="KDS1104" s="54"/>
      <c r="KDT1104" s="54"/>
      <c r="KDU1104" s="54"/>
      <c r="KDV1104" s="54"/>
      <c r="KDW1104" s="54"/>
      <c r="KDX1104" s="54"/>
      <c r="KDY1104" s="54"/>
      <c r="KDZ1104" s="54"/>
      <c r="KEA1104" s="54"/>
      <c r="KEB1104" s="54"/>
      <c r="KEC1104" s="54"/>
      <c r="KED1104" s="54"/>
      <c r="KEE1104" s="54"/>
      <c r="KEF1104" s="54"/>
      <c r="KEG1104" s="54"/>
      <c r="KEH1104" s="54"/>
      <c r="KEI1104" s="54"/>
      <c r="KEJ1104" s="54"/>
      <c r="KEK1104" s="54"/>
      <c r="KEL1104" s="54"/>
      <c r="KEM1104" s="54"/>
      <c r="KEN1104" s="54"/>
      <c r="KEO1104" s="54"/>
      <c r="KEP1104" s="54"/>
      <c r="KEQ1104" s="54"/>
      <c r="KER1104" s="54"/>
      <c r="KES1104" s="54"/>
      <c r="KET1104" s="54"/>
      <c r="KEU1104" s="54"/>
      <c r="KEV1104" s="54"/>
      <c r="KEW1104" s="54"/>
      <c r="KEX1104" s="54"/>
      <c r="KEY1104" s="54"/>
      <c r="KEZ1104" s="54"/>
      <c r="KFA1104" s="54"/>
      <c r="KFB1104" s="54"/>
      <c r="KFC1104" s="54"/>
      <c r="KFD1104" s="54"/>
      <c r="KFE1104" s="54"/>
      <c r="KFF1104" s="54"/>
      <c r="KFG1104" s="54"/>
      <c r="KFH1104" s="54"/>
      <c r="KFI1104" s="54"/>
      <c r="KFJ1104" s="54"/>
      <c r="KFK1104" s="54"/>
      <c r="KFL1104" s="54"/>
      <c r="KFM1104" s="54"/>
      <c r="KFN1104" s="54"/>
      <c r="KFO1104" s="54"/>
      <c r="KFP1104" s="54"/>
      <c r="KFQ1104" s="54"/>
      <c r="KFR1104" s="54"/>
      <c r="KFS1104" s="54"/>
      <c r="KFT1104" s="54"/>
      <c r="KFU1104" s="54"/>
      <c r="KFV1104" s="54"/>
      <c r="KFW1104" s="54"/>
      <c r="KFX1104" s="54"/>
      <c r="KFY1104" s="54"/>
      <c r="KFZ1104" s="54"/>
      <c r="KGA1104" s="54"/>
      <c r="KGB1104" s="54"/>
      <c r="KGC1104" s="54"/>
      <c r="KGD1104" s="54"/>
      <c r="KGE1104" s="54"/>
      <c r="KGF1104" s="54"/>
      <c r="KGG1104" s="54"/>
      <c r="KGH1104" s="54"/>
      <c r="KGI1104" s="54"/>
      <c r="KGJ1104" s="54"/>
      <c r="KGK1104" s="54"/>
      <c r="KGL1104" s="54"/>
      <c r="KGM1104" s="54"/>
      <c r="KGN1104" s="54"/>
      <c r="KGO1104" s="54"/>
      <c r="KGP1104" s="54"/>
      <c r="KGQ1104" s="54"/>
      <c r="KGR1104" s="54"/>
      <c r="KGS1104" s="54"/>
      <c r="KGT1104" s="54"/>
      <c r="KGU1104" s="54"/>
      <c r="KGV1104" s="54"/>
      <c r="KGW1104" s="54"/>
      <c r="KGX1104" s="54"/>
      <c r="KGY1104" s="54"/>
      <c r="KGZ1104" s="54"/>
      <c r="KHA1104" s="54"/>
      <c r="KHB1104" s="54"/>
      <c r="KHC1104" s="54"/>
      <c r="KHD1104" s="54"/>
      <c r="KHE1104" s="54"/>
      <c r="KHF1104" s="54"/>
      <c r="KHG1104" s="54"/>
      <c r="KHH1104" s="54"/>
      <c r="KHI1104" s="54"/>
      <c r="KHJ1104" s="54"/>
      <c r="KHK1104" s="54"/>
      <c r="KHL1104" s="54"/>
      <c r="KHM1104" s="54"/>
      <c r="KHN1104" s="54"/>
      <c r="KHO1104" s="54"/>
      <c r="KHP1104" s="54"/>
      <c r="KHQ1104" s="54"/>
      <c r="KHR1104" s="54"/>
      <c r="KHS1104" s="54"/>
      <c r="KHT1104" s="54"/>
      <c r="KHU1104" s="54"/>
      <c r="KHV1104" s="54"/>
      <c r="KHW1104" s="54"/>
      <c r="KHX1104" s="54"/>
      <c r="KHY1104" s="54"/>
      <c r="KHZ1104" s="54"/>
      <c r="KIA1104" s="54"/>
      <c r="KIB1104" s="54"/>
      <c r="KIC1104" s="54"/>
      <c r="KID1104" s="54"/>
      <c r="KIE1104" s="54"/>
      <c r="KIF1104" s="54"/>
      <c r="KIG1104" s="54"/>
      <c r="KIH1104" s="54"/>
      <c r="KII1104" s="54"/>
      <c r="KIJ1104" s="54"/>
      <c r="KIK1104" s="54"/>
      <c r="KIL1104" s="54"/>
      <c r="KIM1104" s="54"/>
      <c r="KIN1104" s="54"/>
      <c r="KIO1104" s="54"/>
      <c r="KIP1104" s="54"/>
      <c r="KIQ1104" s="54"/>
      <c r="KIR1104" s="54"/>
      <c r="KIS1104" s="54"/>
      <c r="KIT1104" s="54"/>
      <c r="KIU1104" s="54"/>
      <c r="KIV1104" s="54"/>
      <c r="KIW1104" s="54"/>
      <c r="KIX1104" s="54"/>
      <c r="KIY1104" s="54"/>
      <c r="KIZ1104" s="54"/>
      <c r="KJA1104" s="54"/>
      <c r="KJB1104" s="54"/>
      <c r="KJC1104" s="54"/>
      <c r="KJD1104" s="54"/>
      <c r="KJE1104" s="54"/>
      <c r="KJF1104" s="54"/>
      <c r="KJG1104" s="54"/>
      <c r="KJH1104" s="54"/>
      <c r="KJI1104" s="54"/>
      <c r="KJJ1104" s="54"/>
      <c r="KJK1104" s="54"/>
      <c r="KJL1104" s="54"/>
      <c r="KJM1104" s="54"/>
      <c r="KJN1104" s="54"/>
      <c r="KJO1104" s="54"/>
      <c r="KJP1104" s="54"/>
      <c r="KJQ1104" s="54"/>
      <c r="KJR1104" s="54"/>
      <c r="KJS1104" s="54"/>
      <c r="KJT1104" s="54"/>
      <c r="KJU1104" s="54"/>
      <c r="KJV1104" s="54"/>
      <c r="KJW1104" s="54"/>
      <c r="KJX1104" s="54"/>
      <c r="KJY1104" s="54"/>
      <c r="KJZ1104" s="54"/>
      <c r="KKA1104" s="54"/>
      <c r="KKB1104" s="54"/>
      <c r="KKC1104" s="54"/>
      <c r="KKD1104" s="54"/>
      <c r="KKE1104" s="54"/>
      <c r="KKF1104" s="54"/>
      <c r="KKG1104" s="54"/>
      <c r="KKH1104" s="54"/>
      <c r="KKI1104" s="54"/>
      <c r="KKJ1104" s="54"/>
      <c r="KKK1104" s="54"/>
      <c r="KKL1104" s="54"/>
      <c r="KKM1104" s="54"/>
      <c r="KKN1104" s="54"/>
      <c r="KKO1104" s="54"/>
      <c r="KKP1104" s="54"/>
      <c r="KKQ1104" s="54"/>
      <c r="KKR1104" s="54"/>
      <c r="KKS1104" s="54"/>
      <c r="KKT1104" s="54"/>
      <c r="KKU1104" s="54"/>
      <c r="KKV1104" s="54"/>
      <c r="KKW1104" s="54"/>
      <c r="KKX1104" s="54"/>
      <c r="KKY1104" s="54"/>
      <c r="KKZ1104" s="54"/>
      <c r="KLA1104" s="54"/>
      <c r="KLB1104" s="54"/>
      <c r="KLC1104" s="54"/>
      <c r="KLD1104" s="54"/>
      <c r="KLE1104" s="54"/>
      <c r="KLF1104" s="54"/>
      <c r="KLG1104" s="54"/>
      <c r="KLH1104" s="54"/>
      <c r="KLI1104" s="54"/>
      <c r="KLJ1104" s="54"/>
      <c r="KLK1104" s="54"/>
      <c r="KLL1104" s="54"/>
      <c r="KLM1104" s="54"/>
      <c r="KLN1104" s="54"/>
      <c r="KLO1104" s="54"/>
      <c r="KLP1104" s="54"/>
      <c r="KLQ1104" s="54"/>
      <c r="KLR1104" s="54"/>
      <c r="KLS1104" s="54"/>
      <c r="KLT1104" s="54"/>
      <c r="KLU1104" s="54"/>
      <c r="KLV1104" s="54"/>
      <c r="KLW1104" s="54"/>
      <c r="KLX1104" s="54"/>
      <c r="KLY1104" s="54"/>
      <c r="KLZ1104" s="54"/>
      <c r="KMA1104" s="54"/>
      <c r="KMB1104" s="54"/>
      <c r="KMC1104" s="54"/>
      <c r="KMD1104" s="54"/>
      <c r="KME1104" s="54"/>
      <c r="KMF1104" s="54"/>
      <c r="KMG1104" s="54"/>
      <c r="KMH1104" s="54"/>
      <c r="KMI1104" s="54"/>
      <c r="KMJ1104" s="54"/>
      <c r="KMK1104" s="54"/>
      <c r="KML1104" s="54"/>
      <c r="KMM1104" s="54"/>
      <c r="KMN1104" s="54"/>
      <c r="KMO1104" s="54"/>
      <c r="KMP1104" s="54"/>
      <c r="KMQ1104" s="54"/>
      <c r="KMR1104" s="54"/>
      <c r="KMS1104" s="54"/>
      <c r="KMT1104" s="54"/>
      <c r="KMU1104" s="54"/>
      <c r="KMV1104" s="54"/>
      <c r="KMW1104" s="54"/>
      <c r="KMX1104" s="54"/>
      <c r="KMY1104" s="54"/>
      <c r="KMZ1104" s="54"/>
      <c r="KNA1104" s="54"/>
      <c r="KNB1104" s="54"/>
      <c r="KNC1104" s="54"/>
      <c r="KND1104" s="54"/>
      <c r="KNE1104" s="54"/>
      <c r="KNF1104" s="54"/>
      <c r="KNG1104" s="54"/>
      <c r="KNH1104" s="54"/>
      <c r="KNI1104" s="54"/>
      <c r="KNJ1104" s="54"/>
      <c r="KNK1104" s="54"/>
      <c r="KNL1104" s="54"/>
      <c r="KNM1104" s="54"/>
      <c r="KNN1104" s="54"/>
      <c r="KNO1104" s="54"/>
      <c r="KNP1104" s="54"/>
      <c r="KNQ1104" s="54"/>
      <c r="KNR1104" s="54"/>
      <c r="KNS1104" s="54"/>
      <c r="KNT1104" s="54"/>
      <c r="KNU1104" s="54"/>
      <c r="KNV1104" s="54"/>
      <c r="KNW1104" s="54"/>
      <c r="KNX1104" s="54"/>
      <c r="KNY1104" s="54"/>
      <c r="KNZ1104" s="54"/>
      <c r="KOA1104" s="54"/>
      <c r="KOB1104" s="54"/>
      <c r="KOC1104" s="54"/>
      <c r="KOD1104" s="54"/>
      <c r="KOE1104" s="54"/>
      <c r="KOF1104" s="54"/>
      <c r="KOG1104" s="54"/>
      <c r="KOH1104" s="54"/>
      <c r="KOI1104" s="54"/>
      <c r="KOJ1104" s="54"/>
      <c r="KOK1104" s="54"/>
      <c r="KOL1104" s="54"/>
      <c r="KOM1104" s="54"/>
      <c r="KON1104" s="54"/>
      <c r="KOO1104" s="54"/>
      <c r="KOP1104" s="54"/>
      <c r="KOQ1104" s="54"/>
      <c r="KOR1104" s="54"/>
      <c r="KOS1104" s="54"/>
      <c r="KOT1104" s="54"/>
      <c r="KOU1104" s="54"/>
      <c r="KOV1104" s="54"/>
      <c r="KOW1104" s="54"/>
      <c r="KOX1104" s="54"/>
      <c r="KOY1104" s="54"/>
      <c r="KOZ1104" s="54"/>
      <c r="KPA1104" s="54"/>
      <c r="KPB1104" s="54"/>
      <c r="KPC1104" s="54"/>
      <c r="KPD1104" s="54"/>
      <c r="KPE1104" s="54"/>
      <c r="KPF1104" s="54"/>
      <c r="KPG1104" s="54"/>
      <c r="KPH1104" s="54"/>
      <c r="KPI1104" s="54"/>
      <c r="KPJ1104" s="54"/>
      <c r="KPK1104" s="54"/>
      <c r="KPL1104" s="54"/>
      <c r="KPM1104" s="54"/>
      <c r="KPN1104" s="54"/>
      <c r="KPO1104" s="54"/>
      <c r="KPP1104" s="54"/>
      <c r="KPQ1104" s="54"/>
      <c r="KPR1104" s="54"/>
      <c r="KPS1104" s="54"/>
      <c r="KPT1104" s="54"/>
      <c r="KPU1104" s="54"/>
      <c r="KPV1104" s="54"/>
      <c r="KPW1104" s="54"/>
      <c r="KPX1104" s="54"/>
      <c r="KPY1104" s="54"/>
      <c r="KPZ1104" s="54"/>
      <c r="KQA1104" s="54"/>
      <c r="KQB1104" s="54"/>
      <c r="KQC1104" s="54"/>
      <c r="KQD1104" s="54"/>
      <c r="KQE1104" s="54"/>
      <c r="KQF1104" s="54"/>
      <c r="KQG1104" s="54"/>
      <c r="KQH1104" s="54"/>
      <c r="KQI1104" s="54"/>
      <c r="KQJ1104" s="54"/>
      <c r="KQK1104" s="54"/>
      <c r="KQL1104" s="54"/>
      <c r="KQM1104" s="54"/>
      <c r="KQN1104" s="54"/>
      <c r="KQO1104" s="54"/>
      <c r="KQP1104" s="54"/>
      <c r="KQQ1104" s="54"/>
      <c r="KQR1104" s="54"/>
      <c r="KQS1104" s="54"/>
      <c r="KQT1104" s="54"/>
      <c r="KQU1104" s="54"/>
      <c r="KQV1104" s="54"/>
      <c r="KQW1104" s="54"/>
      <c r="KQX1104" s="54"/>
      <c r="KQY1104" s="54"/>
      <c r="KQZ1104" s="54"/>
      <c r="KRA1104" s="54"/>
      <c r="KRB1104" s="54"/>
      <c r="KRC1104" s="54"/>
      <c r="KRD1104" s="54"/>
      <c r="KRE1104" s="54"/>
      <c r="KRF1104" s="54"/>
      <c r="KRG1104" s="54"/>
      <c r="KRH1104" s="54"/>
      <c r="KRI1104" s="54"/>
      <c r="KRJ1104" s="54"/>
      <c r="KRK1104" s="54"/>
      <c r="KRL1104" s="54"/>
      <c r="KRM1104" s="54"/>
      <c r="KRN1104" s="54"/>
      <c r="KRO1104" s="54"/>
      <c r="KRP1104" s="54"/>
      <c r="KRQ1104" s="54"/>
      <c r="KRR1104" s="54"/>
      <c r="KRS1104" s="54"/>
      <c r="KRT1104" s="54"/>
      <c r="KRU1104" s="54"/>
      <c r="KRV1104" s="54"/>
      <c r="KRW1104" s="54"/>
      <c r="KRX1104" s="54"/>
      <c r="KRY1104" s="54"/>
      <c r="KRZ1104" s="54"/>
      <c r="KSA1104" s="54"/>
      <c r="KSB1104" s="54"/>
      <c r="KSC1104" s="54"/>
      <c r="KSD1104" s="54"/>
      <c r="KSE1104" s="54"/>
      <c r="KSF1104" s="54"/>
      <c r="KSG1104" s="54"/>
      <c r="KSH1104" s="54"/>
      <c r="KSI1104" s="54"/>
      <c r="KSJ1104" s="54"/>
      <c r="KSK1104" s="54"/>
      <c r="KSL1104" s="54"/>
      <c r="KSM1104" s="54"/>
      <c r="KSN1104" s="54"/>
      <c r="KSO1104" s="54"/>
      <c r="KSP1104" s="54"/>
      <c r="KSQ1104" s="54"/>
      <c r="KSR1104" s="54"/>
      <c r="KSS1104" s="54"/>
      <c r="KST1104" s="54"/>
      <c r="KSU1104" s="54"/>
      <c r="KSV1104" s="54"/>
      <c r="KSW1104" s="54"/>
      <c r="KSX1104" s="54"/>
      <c r="KSY1104" s="54"/>
      <c r="KSZ1104" s="54"/>
      <c r="KTA1104" s="54"/>
      <c r="KTB1104" s="54"/>
      <c r="KTC1104" s="54"/>
      <c r="KTD1104" s="54"/>
      <c r="KTE1104" s="54"/>
      <c r="KTF1104" s="54"/>
      <c r="KTG1104" s="54"/>
      <c r="KTH1104" s="54"/>
      <c r="KTI1104" s="54"/>
      <c r="KTJ1104" s="54"/>
      <c r="KTK1104" s="54"/>
      <c r="KTL1104" s="54"/>
      <c r="KTM1104" s="54"/>
      <c r="KTN1104" s="54"/>
      <c r="KTO1104" s="54"/>
      <c r="KTP1104" s="54"/>
      <c r="KTQ1104" s="54"/>
      <c r="KTR1104" s="54"/>
      <c r="KTS1104" s="54"/>
      <c r="KTT1104" s="54"/>
      <c r="KTU1104" s="54"/>
      <c r="KTV1104" s="54"/>
      <c r="KTW1104" s="54"/>
      <c r="KTX1104" s="54"/>
      <c r="KTY1104" s="54"/>
      <c r="KTZ1104" s="54"/>
      <c r="KUA1104" s="54"/>
      <c r="KUB1104" s="54"/>
      <c r="KUC1104" s="54"/>
      <c r="KUD1104" s="54"/>
      <c r="KUE1104" s="54"/>
      <c r="KUF1104" s="54"/>
      <c r="KUG1104" s="54"/>
      <c r="KUH1104" s="54"/>
      <c r="KUI1104" s="54"/>
      <c r="KUJ1104" s="54"/>
      <c r="KUK1104" s="54"/>
      <c r="KUL1104" s="54"/>
      <c r="KUM1104" s="54"/>
      <c r="KUN1104" s="54"/>
      <c r="KUO1104" s="54"/>
      <c r="KUP1104" s="54"/>
      <c r="KUQ1104" s="54"/>
      <c r="KUR1104" s="54"/>
      <c r="KUS1104" s="54"/>
      <c r="KUT1104" s="54"/>
      <c r="KUU1104" s="54"/>
      <c r="KUV1104" s="54"/>
      <c r="KUW1104" s="54"/>
      <c r="KUX1104" s="54"/>
      <c r="KUY1104" s="54"/>
      <c r="KUZ1104" s="54"/>
      <c r="KVA1104" s="54"/>
      <c r="KVB1104" s="54"/>
      <c r="KVC1104" s="54"/>
      <c r="KVD1104" s="54"/>
      <c r="KVE1104" s="54"/>
      <c r="KVF1104" s="54"/>
      <c r="KVG1104" s="54"/>
      <c r="KVH1104" s="54"/>
      <c r="KVI1104" s="54"/>
      <c r="KVJ1104" s="54"/>
      <c r="KVK1104" s="54"/>
      <c r="KVL1104" s="54"/>
      <c r="KVM1104" s="54"/>
      <c r="KVN1104" s="54"/>
      <c r="KVO1104" s="54"/>
      <c r="KVP1104" s="54"/>
      <c r="KVQ1104" s="54"/>
      <c r="KVR1104" s="54"/>
      <c r="KVS1104" s="54"/>
      <c r="KVT1104" s="54"/>
      <c r="KVU1104" s="54"/>
      <c r="KVV1104" s="54"/>
      <c r="KVW1104" s="54"/>
      <c r="KVX1104" s="54"/>
      <c r="KVY1104" s="54"/>
      <c r="KVZ1104" s="54"/>
      <c r="KWA1104" s="54"/>
      <c r="KWB1104" s="54"/>
      <c r="KWC1104" s="54"/>
      <c r="KWD1104" s="54"/>
      <c r="KWE1104" s="54"/>
      <c r="KWF1104" s="54"/>
      <c r="KWG1104" s="54"/>
      <c r="KWH1104" s="54"/>
      <c r="KWI1104" s="54"/>
      <c r="KWJ1104" s="54"/>
      <c r="KWK1104" s="54"/>
      <c r="KWL1104" s="54"/>
      <c r="KWM1104" s="54"/>
      <c r="KWN1104" s="54"/>
      <c r="KWO1104" s="54"/>
      <c r="KWP1104" s="54"/>
      <c r="KWQ1104" s="54"/>
      <c r="KWR1104" s="54"/>
      <c r="KWS1104" s="54"/>
      <c r="KWT1104" s="54"/>
      <c r="KWU1104" s="54"/>
      <c r="KWV1104" s="54"/>
      <c r="KWW1104" s="54"/>
      <c r="KWX1104" s="54"/>
      <c r="KWY1104" s="54"/>
      <c r="KWZ1104" s="54"/>
      <c r="KXA1104" s="54"/>
      <c r="KXB1104" s="54"/>
      <c r="KXC1104" s="54"/>
      <c r="KXD1104" s="54"/>
      <c r="KXE1104" s="54"/>
      <c r="KXF1104" s="54"/>
      <c r="KXG1104" s="54"/>
      <c r="KXH1104" s="54"/>
      <c r="KXI1104" s="54"/>
      <c r="KXJ1104" s="54"/>
      <c r="KXK1104" s="54"/>
      <c r="KXL1104" s="54"/>
      <c r="KXM1104" s="54"/>
      <c r="KXN1104" s="54"/>
      <c r="KXO1104" s="54"/>
      <c r="KXP1104" s="54"/>
      <c r="KXQ1104" s="54"/>
      <c r="KXR1104" s="54"/>
      <c r="KXS1104" s="54"/>
      <c r="KXT1104" s="54"/>
      <c r="KXU1104" s="54"/>
      <c r="KXV1104" s="54"/>
      <c r="KXW1104" s="54"/>
      <c r="KXX1104" s="54"/>
      <c r="KXY1104" s="54"/>
      <c r="KXZ1104" s="54"/>
      <c r="KYA1104" s="54"/>
      <c r="KYB1104" s="54"/>
      <c r="KYC1104" s="54"/>
      <c r="KYD1104" s="54"/>
      <c r="KYE1104" s="54"/>
      <c r="KYF1104" s="54"/>
      <c r="KYG1104" s="54"/>
      <c r="KYH1104" s="54"/>
      <c r="KYI1104" s="54"/>
      <c r="KYJ1104" s="54"/>
      <c r="KYK1104" s="54"/>
      <c r="KYL1104" s="54"/>
      <c r="KYM1104" s="54"/>
      <c r="KYN1104" s="54"/>
      <c r="KYO1104" s="54"/>
      <c r="KYP1104" s="54"/>
      <c r="KYQ1104" s="54"/>
      <c r="KYR1104" s="54"/>
      <c r="KYS1104" s="54"/>
      <c r="KYT1104" s="54"/>
      <c r="KYU1104" s="54"/>
      <c r="KYV1104" s="54"/>
      <c r="KYW1104" s="54"/>
      <c r="KYX1104" s="54"/>
      <c r="KYY1104" s="54"/>
      <c r="KYZ1104" s="54"/>
      <c r="KZA1104" s="54"/>
      <c r="KZB1104" s="54"/>
      <c r="KZC1104" s="54"/>
      <c r="KZD1104" s="54"/>
      <c r="KZE1104" s="54"/>
      <c r="KZF1104" s="54"/>
      <c r="KZG1104" s="54"/>
      <c r="KZH1104" s="54"/>
      <c r="KZI1104" s="54"/>
      <c r="KZJ1104" s="54"/>
      <c r="KZK1104" s="54"/>
      <c r="KZL1104" s="54"/>
      <c r="KZM1104" s="54"/>
      <c r="KZN1104" s="54"/>
      <c r="KZO1104" s="54"/>
      <c r="KZP1104" s="54"/>
      <c r="KZQ1104" s="54"/>
      <c r="KZR1104" s="54"/>
      <c r="KZS1104" s="54"/>
      <c r="KZT1104" s="54"/>
      <c r="KZU1104" s="54"/>
      <c r="KZV1104" s="54"/>
      <c r="KZW1104" s="54"/>
      <c r="KZX1104" s="54"/>
      <c r="KZY1104" s="54"/>
      <c r="KZZ1104" s="54"/>
      <c r="LAA1104" s="54"/>
      <c r="LAB1104" s="54"/>
      <c r="LAC1104" s="54"/>
      <c r="LAD1104" s="54"/>
      <c r="LAE1104" s="54"/>
      <c r="LAF1104" s="54"/>
      <c r="LAG1104" s="54"/>
      <c r="LAH1104" s="54"/>
      <c r="LAI1104" s="54"/>
      <c r="LAJ1104" s="54"/>
      <c r="LAK1104" s="54"/>
      <c r="LAL1104" s="54"/>
      <c r="LAM1104" s="54"/>
      <c r="LAN1104" s="54"/>
      <c r="LAO1104" s="54"/>
      <c r="LAP1104" s="54"/>
      <c r="LAQ1104" s="54"/>
      <c r="LAR1104" s="54"/>
      <c r="LAS1104" s="54"/>
      <c r="LAT1104" s="54"/>
      <c r="LAU1104" s="54"/>
      <c r="LAV1104" s="54"/>
      <c r="LAW1104" s="54"/>
      <c r="LAX1104" s="54"/>
      <c r="LAY1104" s="54"/>
      <c r="LAZ1104" s="54"/>
      <c r="LBA1104" s="54"/>
      <c r="LBB1104" s="54"/>
      <c r="LBC1104" s="54"/>
      <c r="LBD1104" s="54"/>
      <c r="LBE1104" s="54"/>
      <c r="LBF1104" s="54"/>
      <c r="LBG1104" s="54"/>
      <c r="LBH1104" s="54"/>
      <c r="LBI1104" s="54"/>
      <c r="LBJ1104" s="54"/>
      <c r="LBK1104" s="54"/>
      <c r="LBL1104" s="54"/>
      <c r="LBM1104" s="54"/>
      <c r="LBN1104" s="54"/>
      <c r="LBO1104" s="54"/>
      <c r="LBP1104" s="54"/>
      <c r="LBQ1104" s="54"/>
      <c r="LBR1104" s="54"/>
      <c r="LBS1104" s="54"/>
      <c r="LBT1104" s="54"/>
      <c r="LBU1104" s="54"/>
      <c r="LBV1104" s="54"/>
      <c r="LBW1104" s="54"/>
      <c r="LBX1104" s="54"/>
      <c r="LBY1104" s="54"/>
      <c r="LBZ1104" s="54"/>
      <c r="LCA1104" s="54"/>
      <c r="LCB1104" s="54"/>
      <c r="LCC1104" s="54"/>
      <c r="LCD1104" s="54"/>
      <c r="LCE1104" s="54"/>
      <c r="LCF1104" s="54"/>
      <c r="LCG1104" s="54"/>
      <c r="LCH1104" s="54"/>
      <c r="LCI1104" s="54"/>
      <c r="LCJ1104" s="54"/>
      <c r="LCK1104" s="54"/>
      <c r="LCL1104" s="54"/>
      <c r="LCM1104" s="54"/>
      <c r="LCN1104" s="54"/>
      <c r="LCO1104" s="54"/>
      <c r="LCP1104" s="54"/>
      <c r="LCQ1104" s="54"/>
      <c r="LCR1104" s="54"/>
      <c r="LCS1104" s="54"/>
      <c r="LCT1104" s="54"/>
      <c r="LCU1104" s="54"/>
      <c r="LCV1104" s="54"/>
      <c r="LCW1104" s="54"/>
      <c r="LCX1104" s="54"/>
      <c r="LCY1104" s="54"/>
      <c r="LCZ1104" s="54"/>
      <c r="LDA1104" s="54"/>
      <c r="LDB1104" s="54"/>
      <c r="LDC1104" s="54"/>
      <c r="LDD1104" s="54"/>
      <c r="LDE1104" s="54"/>
      <c r="LDF1104" s="54"/>
      <c r="LDG1104" s="54"/>
      <c r="LDH1104" s="54"/>
      <c r="LDI1104" s="54"/>
      <c r="LDJ1104" s="54"/>
      <c r="LDK1104" s="54"/>
      <c r="LDL1104" s="54"/>
      <c r="LDM1104" s="54"/>
      <c r="LDN1104" s="54"/>
      <c r="LDO1104" s="54"/>
      <c r="LDP1104" s="54"/>
      <c r="LDQ1104" s="54"/>
      <c r="LDR1104" s="54"/>
      <c r="LDS1104" s="54"/>
      <c r="LDT1104" s="54"/>
      <c r="LDU1104" s="54"/>
      <c r="LDV1104" s="54"/>
      <c r="LDW1104" s="54"/>
      <c r="LDX1104" s="54"/>
      <c r="LDY1104" s="54"/>
      <c r="LDZ1104" s="54"/>
      <c r="LEA1104" s="54"/>
      <c r="LEB1104" s="54"/>
      <c r="LEC1104" s="54"/>
      <c r="LED1104" s="54"/>
      <c r="LEE1104" s="54"/>
      <c r="LEF1104" s="54"/>
      <c r="LEG1104" s="54"/>
      <c r="LEH1104" s="54"/>
      <c r="LEI1104" s="54"/>
      <c r="LEJ1104" s="54"/>
      <c r="LEK1104" s="54"/>
      <c r="LEL1104" s="54"/>
      <c r="LEM1104" s="54"/>
      <c r="LEN1104" s="54"/>
      <c r="LEO1104" s="54"/>
      <c r="LEP1104" s="54"/>
      <c r="LEQ1104" s="54"/>
      <c r="LER1104" s="54"/>
      <c r="LES1104" s="54"/>
      <c r="LET1104" s="54"/>
      <c r="LEU1104" s="54"/>
      <c r="LEV1104" s="54"/>
      <c r="LEW1104" s="54"/>
      <c r="LEX1104" s="54"/>
      <c r="LEY1104" s="54"/>
      <c r="LEZ1104" s="54"/>
      <c r="LFA1104" s="54"/>
      <c r="LFB1104" s="54"/>
      <c r="LFC1104" s="54"/>
      <c r="LFD1104" s="54"/>
      <c r="LFE1104" s="54"/>
      <c r="LFF1104" s="54"/>
      <c r="LFG1104" s="54"/>
      <c r="LFH1104" s="54"/>
      <c r="LFI1104" s="54"/>
      <c r="LFJ1104" s="54"/>
      <c r="LFK1104" s="54"/>
      <c r="LFL1104" s="54"/>
      <c r="LFM1104" s="54"/>
      <c r="LFN1104" s="54"/>
      <c r="LFO1104" s="54"/>
      <c r="LFP1104" s="54"/>
      <c r="LFQ1104" s="54"/>
      <c r="LFR1104" s="54"/>
      <c r="LFS1104" s="54"/>
      <c r="LFT1104" s="54"/>
      <c r="LFU1104" s="54"/>
      <c r="LFV1104" s="54"/>
      <c r="LFW1104" s="54"/>
      <c r="LFX1104" s="54"/>
      <c r="LFY1104" s="54"/>
      <c r="LFZ1104" s="54"/>
      <c r="LGA1104" s="54"/>
      <c r="LGB1104" s="54"/>
      <c r="LGC1104" s="54"/>
      <c r="LGD1104" s="54"/>
      <c r="LGE1104" s="54"/>
      <c r="LGF1104" s="54"/>
      <c r="LGG1104" s="54"/>
      <c r="LGH1104" s="54"/>
      <c r="LGI1104" s="54"/>
      <c r="LGJ1104" s="54"/>
      <c r="LGK1104" s="54"/>
      <c r="LGL1104" s="54"/>
      <c r="LGM1104" s="54"/>
      <c r="LGN1104" s="54"/>
      <c r="LGO1104" s="54"/>
      <c r="LGP1104" s="54"/>
      <c r="LGQ1104" s="54"/>
      <c r="LGR1104" s="54"/>
      <c r="LGS1104" s="54"/>
      <c r="LGT1104" s="54"/>
      <c r="LGU1104" s="54"/>
      <c r="LGV1104" s="54"/>
      <c r="LGW1104" s="54"/>
      <c r="LGX1104" s="54"/>
      <c r="LGY1104" s="54"/>
      <c r="LGZ1104" s="54"/>
      <c r="LHA1104" s="54"/>
      <c r="LHB1104" s="54"/>
      <c r="LHC1104" s="54"/>
      <c r="LHD1104" s="54"/>
      <c r="LHE1104" s="54"/>
      <c r="LHF1104" s="54"/>
      <c r="LHG1104" s="54"/>
      <c r="LHH1104" s="54"/>
      <c r="LHI1104" s="54"/>
      <c r="LHJ1104" s="54"/>
      <c r="LHK1104" s="54"/>
      <c r="LHL1104" s="54"/>
      <c r="LHM1104" s="54"/>
      <c r="LHN1104" s="54"/>
      <c r="LHO1104" s="54"/>
      <c r="LHP1104" s="54"/>
      <c r="LHQ1104" s="54"/>
      <c r="LHR1104" s="54"/>
      <c r="LHS1104" s="54"/>
      <c r="LHT1104" s="54"/>
      <c r="LHU1104" s="54"/>
      <c r="LHV1104" s="54"/>
      <c r="LHW1104" s="54"/>
      <c r="LHX1104" s="54"/>
      <c r="LHY1104" s="54"/>
      <c r="LHZ1104" s="54"/>
      <c r="LIA1104" s="54"/>
      <c r="LIB1104" s="54"/>
      <c r="LIC1104" s="54"/>
      <c r="LID1104" s="54"/>
      <c r="LIE1104" s="54"/>
      <c r="LIF1104" s="54"/>
      <c r="LIG1104" s="54"/>
      <c r="LIH1104" s="54"/>
      <c r="LII1104" s="54"/>
      <c r="LIJ1104" s="54"/>
      <c r="LIK1104" s="54"/>
      <c r="LIL1104" s="54"/>
      <c r="LIM1104" s="54"/>
      <c r="LIN1104" s="54"/>
      <c r="LIO1104" s="54"/>
      <c r="LIP1104" s="54"/>
      <c r="LIQ1104" s="54"/>
      <c r="LIR1104" s="54"/>
      <c r="LIS1104" s="54"/>
      <c r="LIT1104" s="54"/>
      <c r="LIU1104" s="54"/>
      <c r="LIV1104" s="54"/>
      <c r="LIW1104" s="54"/>
      <c r="LIX1104" s="54"/>
      <c r="LIY1104" s="54"/>
      <c r="LIZ1104" s="54"/>
      <c r="LJA1104" s="54"/>
      <c r="LJB1104" s="54"/>
      <c r="LJC1104" s="54"/>
      <c r="LJD1104" s="54"/>
      <c r="LJE1104" s="54"/>
      <c r="LJF1104" s="54"/>
      <c r="LJG1104" s="54"/>
      <c r="LJH1104" s="54"/>
      <c r="LJI1104" s="54"/>
      <c r="LJJ1104" s="54"/>
      <c r="LJK1104" s="54"/>
      <c r="LJL1104" s="54"/>
      <c r="LJM1104" s="54"/>
      <c r="LJN1104" s="54"/>
      <c r="LJO1104" s="54"/>
      <c r="LJP1104" s="54"/>
      <c r="LJQ1104" s="54"/>
      <c r="LJR1104" s="54"/>
      <c r="LJS1104" s="54"/>
      <c r="LJT1104" s="54"/>
      <c r="LJU1104" s="54"/>
      <c r="LJV1104" s="54"/>
      <c r="LJW1104" s="54"/>
      <c r="LJX1104" s="54"/>
      <c r="LJY1104" s="54"/>
      <c r="LJZ1104" s="54"/>
      <c r="LKA1104" s="54"/>
      <c r="LKB1104" s="54"/>
      <c r="LKC1104" s="54"/>
      <c r="LKD1104" s="54"/>
      <c r="LKE1104" s="54"/>
      <c r="LKF1104" s="54"/>
      <c r="LKG1104" s="54"/>
      <c r="LKH1104" s="54"/>
      <c r="LKI1104" s="54"/>
      <c r="LKJ1104" s="54"/>
      <c r="LKK1104" s="54"/>
      <c r="LKL1104" s="54"/>
      <c r="LKM1104" s="54"/>
      <c r="LKN1104" s="54"/>
      <c r="LKO1104" s="54"/>
      <c r="LKP1104" s="54"/>
      <c r="LKQ1104" s="54"/>
      <c r="LKR1104" s="54"/>
      <c r="LKS1104" s="54"/>
      <c r="LKT1104" s="54"/>
      <c r="LKU1104" s="54"/>
      <c r="LKV1104" s="54"/>
      <c r="LKW1104" s="54"/>
      <c r="LKX1104" s="54"/>
      <c r="LKY1104" s="54"/>
      <c r="LKZ1104" s="54"/>
      <c r="LLA1104" s="54"/>
      <c r="LLB1104" s="54"/>
      <c r="LLC1104" s="54"/>
      <c r="LLD1104" s="54"/>
      <c r="LLE1104" s="54"/>
      <c r="LLF1104" s="54"/>
      <c r="LLG1104" s="54"/>
      <c r="LLH1104" s="54"/>
      <c r="LLI1104" s="54"/>
      <c r="LLJ1104" s="54"/>
      <c r="LLK1104" s="54"/>
      <c r="LLL1104" s="54"/>
      <c r="LLM1104" s="54"/>
      <c r="LLN1104" s="54"/>
      <c r="LLO1104" s="54"/>
      <c r="LLP1104" s="54"/>
      <c r="LLQ1104" s="54"/>
      <c r="LLR1104" s="54"/>
      <c r="LLS1104" s="54"/>
      <c r="LLT1104" s="54"/>
      <c r="LLU1104" s="54"/>
      <c r="LLV1104" s="54"/>
      <c r="LLW1104" s="54"/>
      <c r="LLX1104" s="54"/>
      <c r="LLY1104" s="54"/>
      <c r="LLZ1104" s="54"/>
      <c r="LMA1104" s="54"/>
      <c r="LMB1104" s="54"/>
      <c r="LMC1104" s="54"/>
      <c r="LMD1104" s="54"/>
      <c r="LME1104" s="54"/>
      <c r="LMF1104" s="54"/>
      <c r="LMG1104" s="54"/>
      <c r="LMH1104" s="54"/>
      <c r="LMI1104" s="54"/>
      <c r="LMJ1104" s="54"/>
      <c r="LMK1104" s="54"/>
      <c r="LML1104" s="54"/>
      <c r="LMM1104" s="54"/>
      <c r="LMN1104" s="54"/>
      <c r="LMO1104" s="54"/>
      <c r="LMP1104" s="54"/>
      <c r="LMQ1104" s="54"/>
      <c r="LMR1104" s="54"/>
      <c r="LMS1104" s="54"/>
      <c r="LMT1104" s="54"/>
      <c r="LMU1104" s="54"/>
      <c r="LMV1104" s="54"/>
      <c r="LMW1104" s="54"/>
      <c r="LMX1104" s="54"/>
      <c r="LMY1104" s="54"/>
      <c r="LMZ1104" s="54"/>
      <c r="LNA1104" s="54"/>
      <c r="LNB1104" s="54"/>
      <c r="LNC1104" s="54"/>
      <c r="LND1104" s="54"/>
      <c r="LNE1104" s="54"/>
      <c r="LNF1104" s="54"/>
      <c r="LNG1104" s="54"/>
      <c r="LNH1104" s="54"/>
      <c r="LNI1104" s="54"/>
      <c r="LNJ1104" s="54"/>
      <c r="LNK1104" s="54"/>
      <c r="LNL1104" s="54"/>
      <c r="LNM1104" s="54"/>
      <c r="LNN1104" s="54"/>
      <c r="LNO1104" s="54"/>
      <c r="LNP1104" s="54"/>
      <c r="LNQ1104" s="54"/>
      <c r="LNR1104" s="54"/>
      <c r="LNS1104" s="54"/>
      <c r="LNT1104" s="54"/>
      <c r="LNU1104" s="54"/>
      <c r="LNV1104" s="54"/>
      <c r="LNW1104" s="54"/>
      <c r="LNX1104" s="54"/>
      <c r="LNY1104" s="54"/>
      <c r="LNZ1104" s="54"/>
      <c r="LOA1104" s="54"/>
      <c r="LOB1104" s="54"/>
      <c r="LOC1104" s="54"/>
      <c r="LOD1104" s="54"/>
      <c r="LOE1104" s="54"/>
      <c r="LOF1104" s="54"/>
      <c r="LOG1104" s="54"/>
      <c r="LOH1104" s="54"/>
      <c r="LOI1104" s="54"/>
      <c r="LOJ1104" s="54"/>
      <c r="LOK1104" s="54"/>
      <c r="LOL1104" s="54"/>
      <c r="LOM1104" s="54"/>
      <c r="LON1104" s="54"/>
      <c r="LOO1104" s="54"/>
      <c r="LOP1104" s="54"/>
      <c r="LOQ1104" s="54"/>
      <c r="LOR1104" s="54"/>
      <c r="LOS1104" s="54"/>
      <c r="LOT1104" s="54"/>
      <c r="LOU1104" s="54"/>
      <c r="LOV1104" s="54"/>
      <c r="LOW1104" s="54"/>
      <c r="LOX1104" s="54"/>
      <c r="LOY1104" s="54"/>
      <c r="LOZ1104" s="54"/>
      <c r="LPA1104" s="54"/>
      <c r="LPB1104" s="54"/>
      <c r="LPC1104" s="54"/>
      <c r="LPD1104" s="54"/>
      <c r="LPE1104" s="54"/>
      <c r="LPF1104" s="54"/>
      <c r="LPG1104" s="54"/>
      <c r="LPH1104" s="54"/>
      <c r="LPI1104" s="54"/>
      <c r="LPJ1104" s="54"/>
      <c r="LPK1104" s="54"/>
      <c r="LPL1104" s="54"/>
      <c r="LPM1104" s="54"/>
      <c r="LPN1104" s="54"/>
      <c r="LPO1104" s="54"/>
      <c r="LPP1104" s="54"/>
      <c r="LPQ1104" s="54"/>
      <c r="LPR1104" s="54"/>
      <c r="LPS1104" s="54"/>
      <c r="LPT1104" s="54"/>
      <c r="LPU1104" s="54"/>
      <c r="LPV1104" s="54"/>
      <c r="LPW1104" s="54"/>
      <c r="LPX1104" s="54"/>
      <c r="LPY1104" s="54"/>
      <c r="LPZ1104" s="54"/>
      <c r="LQA1104" s="54"/>
      <c r="LQB1104" s="54"/>
      <c r="LQC1104" s="54"/>
      <c r="LQD1104" s="54"/>
      <c r="LQE1104" s="54"/>
      <c r="LQF1104" s="54"/>
      <c r="LQG1104" s="54"/>
      <c r="LQH1104" s="54"/>
      <c r="LQI1104" s="54"/>
      <c r="LQJ1104" s="54"/>
      <c r="LQK1104" s="54"/>
      <c r="LQL1104" s="54"/>
      <c r="LQM1104" s="54"/>
      <c r="LQN1104" s="54"/>
      <c r="LQO1104" s="54"/>
      <c r="LQP1104" s="54"/>
      <c r="LQQ1104" s="54"/>
      <c r="LQR1104" s="54"/>
      <c r="LQS1104" s="54"/>
      <c r="LQT1104" s="54"/>
      <c r="LQU1104" s="54"/>
      <c r="LQV1104" s="54"/>
      <c r="LQW1104" s="54"/>
      <c r="LQX1104" s="54"/>
      <c r="LQY1104" s="54"/>
      <c r="LQZ1104" s="54"/>
      <c r="LRA1104" s="54"/>
      <c r="LRB1104" s="54"/>
      <c r="LRC1104" s="54"/>
      <c r="LRD1104" s="54"/>
      <c r="LRE1104" s="54"/>
      <c r="LRF1104" s="54"/>
      <c r="LRG1104" s="54"/>
      <c r="LRH1104" s="54"/>
      <c r="LRI1104" s="54"/>
      <c r="LRJ1104" s="54"/>
      <c r="LRK1104" s="54"/>
      <c r="LRL1104" s="54"/>
      <c r="LRM1104" s="54"/>
      <c r="LRN1104" s="54"/>
      <c r="LRO1104" s="54"/>
      <c r="LRP1104" s="54"/>
      <c r="LRQ1104" s="54"/>
      <c r="LRR1104" s="54"/>
      <c r="LRS1104" s="54"/>
      <c r="LRT1104" s="54"/>
      <c r="LRU1104" s="54"/>
      <c r="LRV1104" s="54"/>
      <c r="LRW1104" s="54"/>
      <c r="LRX1104" s="54"/>
      <c r="LRY1104" s="54"/>
      <c r="LRZ1104" s="54"/>
      <c r="LSA1104" s="54"/>
      <c r="LSB1104" s="54"/>
      <c r="LSC1104" s="54"/>
      <c r="LSD1104" s="54"/>
      <c r="LSE1104" s="54"/>
      <c r="LSF1104" s="54"/>
      <c r="LSG1104" s="54"/>
      <c r="LSH1104" s="54"/>
      <c r="LSI1104" s="54"/>
      <c r="LSJ1104" s="54"/>
      <c r="LSK1104" s="54"/>
      <c r="LSL1104" s="54"/>
      <c r="LSM1104" s="54"/>
      <c r="LSN1104" s="54"/>
      <c r="LSO1104" s="54"/>
      <c r="LSP1104" s="54"/>
      <c r="LSQ1104" s="54"/>
      <c r="LSR1104" s="54"/>
      <c r="LSS1104" s="54"/>
      <c r="LST1104" s="54"/>
      <c r="LSU1104" s="54"/>
      <c r="LSV1104" s="54"/>
      <c r="LSW1104" s="54"/>
      <c r="LSX1104" s="54"/>
      <c r="LSY1104" s="54"/>
      <c r="LSZ1104" s="54"/>
      <c r="LTA1104" s="54"/>
      <c r="LTB1104" s="54"/>
      <c r="LTC1104" s="54"/>
      <c r="LTD1104" s="54"/>
      <c r="LTE1104" s="54"/>
      <c r="LTF1104" s="54"/>
      <c r="LTG1104" s="54"/>
      <c r="LTH1104" s="54"/>
      <c r="LTI1104" s="54"/>
      <c r="LTJ1104" s="54"/>
      <c r="LTK1104" s="54"/>
      <c r="LTL1104" s="54"/>
      <c r="LTM1104" s="54"/>
      <c r="LTN1104" s="54"/>
      <c r="LTO1104" s="54"/>
      <c r="LTP1104" s="54"/>
      <c r="LTQ1104" s="54"/>
      <c r="LTR1104" s="54"/>
      <c r="LTS1104" s="54"/>
      <c r="LTT1104" s="54"/>
      <c r="LTU1104" s="54"/>
      <c r="LTV1104" s="54"/>
      <c r="LTW1104" s="54"/>
      <c r="LTX1104" s="54"/>
      <c r="LTY1104" s="54"/>
      <c r="LTZ1104" s="54"/>
      <c r="LUA1104" s="54"/>
      <c r="LUB1104" s="54"/>
      <c r="LUC1104" s="54"/>
      <c r="LUD1104" s="54"/>
      <c r="LUE1104" s="54"/>
      <c r="LUF1104" s="54"/>
      <c r="LUG1104" s="54"/>
      <c r="LUH1104" s="54"/>
      <c r="LUI1104" s="54"/>
      <c r="LUJ1104" s="54"/>
      <c r="LUK1104" s="54"/>
      <c r="LUL1104" s="54"/>
      <c r="LUM1104" s="54"/>
      <c r="LUN1104" s="54"/>
      <c r="LUO1104" s="54"/>
      <c r="LUP1104" s="54"/>
      <c r="LUQ1104" s="54"/>
      <c r="LUR1104" s="54"/>
      <c r="LUS1104" s="54"/>
      <c r="LUT1104" s="54"/>
      <c r="LUU1104" s="54"/>
      <c r="LUV1104" s="54"/>
      <c r="LUW1104" s="54"/>
      <c r="LUX1104" s="54"/>
      <c r="LUY1104" s="54"/>
      <c r="LUZ1104" s="54"/>
      <c r="LVA1104" s="54"/>
      <c r="LVB1104" s="54"/>
      <c r="LVC1104" s="54"/>
      <c r="LVD1104" s="54"/>
      <c r="LVE1104" s="54"/>
      <c r="LVF1104" s="54"/>
      <c r="LVG1104" s="54"/>
      <c r="LVH1104" s="54"/>
      <c r="LVI1104" s="54"/>
      <c r="LVJ1104" s="54"/>
      <c r="LVK1104" s="54"/>
      <c r="LVL1104" s="54"/>
      <c r="LVM1104" s="54"/>
      <c r="LVN1104" s="54"/>
      <c r="LVO1104" s="54"/>
      <c r="LVP1104" s="54"/>
      <c r="LVQ1104" s="54"/>
      <c r="LVR1104" s="54"/>
      <c r="LVS1104" s="54"/>
      <c r="LVT1104" s="54"/>
      <c r="LVU1104" s="54"/>
      <c r="LVV1104" s="54"/>
      <c r="LVW1104" s="54"/>
      <c r="LVX1104" s="54"/>
      <c r="LVY1104" s="54"/>
      <c r="LVZ1104" s="54"/>
      <c r="LWA1104" s="54"/>
      <c r="LWB1104" s="54"/>
      <c r="LWC1104" s="54"/>
      <c r="LWD1104" s="54"/>
      <c r="LWE1104" s="54"/>
      <c r="LWF1104" s="54"/>
      <c r="LWG1104" s="54"/>
      <c r="LWH1104" s="54"/>
      <c r="LWI1104" s="54"/>
      <c r="LWJ1104" s="54"/>
      <c r="LWK1104" s="54"/>
      <c r="LWL1104" s="54"/>
      <c r="LWM1104" s="54"/>
      <c r="LWN1104" s="54"/>
      <c r="LWO1104" s="54"/>
      <c r="LWP1104" s="54"/>
      <c r="LWQ1104" s="54"/>
      <c r="LWR1104" s="54"/>
      <c r="LWS1104" s="54"/>
      <c r="LWT1104" s="54"/>
      <c r="LWU1104" s="54"/>
      <c r="LWV1104" s="54"/>
      <c r="LWW1104" s="54"/>
      <c r="LWX1104" s="54"/>
      <c r="LWY1104" s="54"/>
      <c r="LWZ1104" s="54"/>
      <c r="LXA1104" s="54"/>
      <c r="LXB1104" s="54"/>
      <c r="LXC1104" s="54"/>
      <c r="LXD1104" s="54"/>
      <c r="LXE1104" s="54"/>
      <c r="LXF1104" s="54"/>
      <c r="LXG1104" s="54"/>
      <c r="LXH1104" s="54"/>
      <c r="LXI1104" s="54"/>
      <c r="LXJ1104" s="54"/>
      <c r="LXK1104" s="54"/>
      <c r="LXL1104" s="54"/>
      <c r="LXM1104" s="54"/>
      <c r="LXN1104" s="54"/>
      <c r="LXO1104" s="54"/>
      <c r="LXP1104" s="54"/>
      <c r="LXQ1104" s="54"/>
      <c r="LXR1104" s="54"/>
      <c r="LXS1104" s="54"/>
      <c r="LXT1104" s="54"/>
      <c r="LXU1104" s="54"/>
      <c r="LXV1104" s="54"/>
      <c r="LXW1104" s="54"/>
      <c r="LXX1104" s="54"/>
      <c r="LXY1104" s="54"/>
      <c r="LXZ1104" s="54"/>
      <c r="LYA1104" s="54"/>
      <c r="LYB1104" s="54"/>
      <c r="LYC1104" s="54"/>
      <c r="LYD1104" s="54"/>
      <c r="LYE1104" s="54"/>
      <c r="LYF1104" s="54"/>
      <c r="LYG1104" s="54"/>
      <c r="LYH1104" s="54"/>
      <c r="LYI1104" s="54"/>
      <c r="LYJ1104" s="54"/>
      <c r="LYK1104" s="54"/>
      <c r="LYL1104" s="54"/>
      <c r="LYM1104" s="54"/>
      <c r="LYN1104" s="54"/>
      <c r="LYO1104" s="54"/>
      <c r="LYP1104" s="54"/>
      <c r="LYQ1104" s="54"/>
      <c r="LYR1104" s="54"/>
      <c r="LYS1104" s="54"/>
      <c r="LYT1104" s="54"/>
      <c r="LYU1104" s="54"/>
      <c r="LYV1104" s="54"/>
      <c r="LYW1104" s="54"/>
      <c r="LYX1104" s="54"/>
      <c r="LYY1104" s="54"/>
      <c r="LYZ1104" s="54"/>
      <c r="LZA1104" s="54"/>
      <c r="LZB1104" s="54"/>
      <c r="LZC1104" s="54"/>
      <c r="LZD1104" s="54"/>
      <c r="LZE1104" s="54"/>
      <c r="LZF1104" s="54"/>
      <c r="LZG1104" s="54"/>
      <c r="LZH1104" s="54"/>
      <c r="LZI1104" s="54"/>
      <c r="LZJ1104" s="54"/>
      <c r="LZK1104" s="54"/>
      <c r="LZL1104" s="54"/>
      <c r="LZM1104" s="54"/>
      <c r="LZN1104" s="54"/>
      <c r="LZO1104" s="54"/>
      <c r="LZP1104" s="54"/>
      <c r="LZQ1104" s="54"/>
      <c r="LZR1104" s="54"/>
      <c r="LZS1104" s="54"/>
      <c r="LZT1104" s="54"/>
      <c r="LZU1104" s="54"/>
      <c r="LZV1104" s="54"/>
      <c r="LZW1104" s="54"/>
      <c r="LZX1104" s="54"/>
      <c r="LZY1104" s="54"/>
      <c r="LZZ1104" s="54"/>
      <c r="MAA1104" s="54"/>
      <c r="MAB1104" s="54"/>
      <c r="MAC1104" s="54"/>
      <c r="MAD1104" s="54"/>
      <c r="MAE1104" s="54"/>
      <c r="MAF1104" s="54"/>
      <c r="MAG1104" s="54"/>
      <c r="MAH1104" s="54"/>
      <c r="MAI1104" s="54"/>
      <c r="MAJ1104" s="54"/>
      <c r="MAK1104" s="54"/>
      <c r="MAL1104" s="54"/>
      <c r="MAM1104" s="54"/>
      <c r="MAN1104" s="54"/>
      <c r="MAO1104" s="54"/>
      <c r="MAP1104" s="54"/>
      <c r="MAQ1104" s="54"/>
      <c r="MAR1104" s="54"/>
      <c r="MAS1104" s="54"/>
      <c r="MAT1104" s="54"/>
      <c r="MAU1104" s="54"/>
      <c r="MAV1104" s="54"/>
      <c r="MAW1104" s="54"/>
      <c r="MAX1104" s="54"/>
      <c r="MAY1104" s="54"/>
      <c r="MAZ1104" s="54"/>
      <c r="MBA1104" s="54"/>
      <c r="MBB1104" s="54"/>
      <c r="MBC1104" s="54"/>
      <c r="MBD1104" s="54"/>
      <c r="MBE1104" s="54"/>
      <c r="MBF1104" s="54"/>
      <c r="MBG1104" s="54"/>
      <c r="MBH1104" s="54"/>
      <c r="MBI1104" s="54"/>
      <c r="MBJ1104" s="54"/>
      <c r="MBK1104" s="54"/>
      <c r="MBL1104" s="54"/>
      <c r="MBM1104" s="54"/>
      <c r="MBN1104" s="54"/>
      <c r="MBO1104" s="54"/>
      <c r="MBP1104" s="54"/>
      <c r="MBQ1104" s="54"/>
      <c r="MBR1104" s="54"/>
      <c r="MBS1104" s="54"/>
      <c r="MBT1104" s="54"/>
      <c r="MBU1104" s="54"/>
      <c r="MBV1104" s="54"/>
      <c r="MBW1104" s="54"/>
      <c r="MBX1104" s="54"/>
      <c r="MBY1104" s="54"/>
      <c r="MBZ1104" s="54"/>
      <c r="MCA1104" s="54"/>
      <c r="MCB1104" s="54"/>
      <c r="MCC1104" s="54"/>
      <c r="MCD1104" s="54"/>
      <c r="MCE1104" s="54"/>
      <c r="MCF1104" s="54"/>
      <c r="MCG1104" s="54"/>
      <c r="MCH1104" s="54"/>
      <c r="MCI1104" s="54"/>
      <c r="MCJ1104" s="54"/>
      <c r="MCK1104" s="54"/>
      <c r="MCL1104" s="54"/>
      <c r="MCM1104" s="54"/>
      <c r="MCN1104" s="54"/>
      <c r="MCO1104" s="54"/>
      <c r="MCP1104" s="54"/>
      <c r="MCQ1104" s="54"/>
      <c r="MCR1104" s="54"/>
      <c r="MCS1104" s="54"/>
      <c r="MCT1104" s="54"/>
      <c r="MCU1104" s="54"/>
      <c r="MCV1104" s="54"/>
      <c r="MCW1104" s="54"/>
      <c r="MCX1104" s="54"/>
      <c r="MCY1104" s="54"/>
      <c r="MCZ1104" s="54"/>
      <c r="MDA1104" s="54"/>
      <c r="MDB1104" s="54"/>
      <c r="MDC1104" s="54"/>
      <c r="MDD1104" s="54"/>
      <c r="MDE1104" s="54"/>
      <c r="MDF1104" s="54"/>
      <c r="MDG1104" s="54"/>
      <c r="MDH1104" s="54"/>
      <c r="MDI1104" s="54"/>
      <c r="MDJ1104" s="54"/>
      <c r="MDK1104" s="54"/>
      <c r="MDL1104" s="54"/>
      <c r="MDM1104" s="54"/>
      <c r="MDN1104" s="54"/>
      <c r="MDO1104" s="54"/>
      <c r="MDP1104" s="54"/>
      <c r="MDQ1104" s="54"/>
      <c r="MDR1104" s="54"/>
      <c r="MDS1104" s="54"/>
      <c r="MDT1104" s="54"/>
      <c r="MDU1104" s="54"/>
      <c r="MDV1104" s="54"/>
      <c r="MDW1104" s="54"/>
      <c r="MDX1104" s="54"/>
      <c r="MDY1104" s="54"/>
      <c r="MDZ1104" s="54"/>
      <c r="MEA1104" s="54"/>
      <c r="MEB1104" s="54"/>
      <c r="MEC1104" s="54"/>
      <c r="MED1104" s="54"/>
      <c r="MEE1104" s="54"/>
      <c r="MEF1104" s="54"/>
      <c r="MEG1104" s="54"/>
      <c r="MEH1104" s="54"/>
      <c r="MEI1104" s="54"/>
      <c r="MEJ1104" s="54"/>
      <c r="MEK1104" s="54"/>
      <c r="MEL1104" s="54"/>
      <c r="MEM1104" s="54"/>
      <c r="MEN1104" s="54"/>
      <c r="MEO1104" s="54"/>
      <c r="MEP1104" s="54"/>
      <c r="MEQ1104" s="54"/>
      <c r="MER1104" s="54"/>
      <c r="MES1104" s="54"/>
      <c r="MET1104" s="54"/>
      <c r="MEU1104" s="54"/>
      <c r="MEV1104" s="54"/>
      <c r="MEW1104" s="54"/>
      <c r="MEX1104" s="54"/>
      <c r="MEY1104" s="54"/>
      <c r="MEZ1104" s="54"/>
      <c r="MFA1104" s="54"/>
      <c r="MFB1104" s="54"/>
      <c r="MFC1104" s="54"/>
      <c r="MFD1104" s="54"/>
      <c r="MFE1104" s="54"/>
      <c r="MFF1104" s="54"/>
      <c r="MFG1104" s="54"/>
      <c r="MFH1104" s="54"/>
      <c r="MFI1104" s="54"/>
      <c r="MFJ1104" s="54"/>
      <c r="MFK1104" s="54"/>
      <c r="MFL1104" s="54"/>
      <c r="MFM1104" s="54"/>
      <c r="MFN1104" s="54"/>
      <c r="MFO1104" s="54"/>
      <c r="MFP1104" s="54"/>
      <c r="MFQ1104" s="54"/>
      <c r="MFR1104" s="54"/>
      <c r="MFS1104" s="54"/>
      <c r="MFT1104" s="54"/>
      <c r="MFU1104" s="54"/>
      <c r="MFV1104" s="54"/>
      <c r="MFW1104" s="54"/>
      <c r="MFX1104" s="54"/>
      <c r="MFY1104" s="54"/>
      <c r="MFZ1104" s="54"/>
      <c r="MGA1104" s="54"/>
      <c r="MGB1104" s="54"/>
      <c r="MGC1104" s="54"/>
      <c r="MGD1104" s="54"/>
      <c r="MGE1104" s="54"/>
      <c r="MGF1104" s="54"/>
      <c r="MGG1104" s="54"/>
      <c r="MGH1104" s="54"/>
      <c r="MGI1104" s="54"/>
      <c r="MGJ1104" s="54"/>
      <c r="MGK1104" s="54"/>
      <c r="MGL1104" s="54"/>
      <c r="MGM1104" s="54"/>
      <c r="MGN1104" s="54"/>
      <c r="MGO1104" s="54"/>
      <c r="MGP1104" s="54"/>
      <c r="MGQ1104" s="54"/>
      <c r="MGR1104" s="54"/>
      <c r="MGS1104" s="54"/>
      <c r="MGT1104" s="54"/>
      <c r="MGU1104" s="54"/>
      <c r="MGV1104" s="54"/>
      <c r="MGW1104" s="54"/>
      <c r="MGX1104" s="54"/>
      <c r="MGY1104" s="54"/>
      <c r="MGZ1104" s="54"/>
      <c r="MHA1104" s="54"/>
      <c r="MHB1104" s="54"/>
      <c r="MHC1104" s="54"/>
      <c r="MHD1104" s="54"/>
      <c r="MHE1104" s="54"/>
      <c r="MHF1104" s="54"/>
      <c r="MHG1104" s="54"/>
      <c r="MHH1104" s="54"/>
      <c r="MHI1104" s="54"/>
      <c r="MHJ1104" s="54"/>
      <c r="MHK1104" s="54"/>
      <c r="MHL1104" s="54"/>
      <c r="MHM1104" s="54"/>
      <c r="MHN1104" s="54"/>
      <c r="MHO1104" s="54"/>
      <c r="MHP1104" s="54"/>
      <c r="MHQ1104" s="54"/>
      <c r="MHR1104" s="54"/>
      <c r="MHS1104" s="54"/>
      <c r="MHT1104" s="54"/>
      <c r="MHU1104" s="54"/>
      <c r="MHV1104" s="54"/>
      <c r="MHW1104" s="54"/>
      <c r="MHX1104" s="54"/>
      <c r="MHY1104" s="54"/>
      <c r="MHZ1104" s="54"/>
      <c r="MIA1104" s="54"/>
      <c r="MIB1104" s="54"/>
      <c r="MIC1104" s="54"/>
      <c r="MID1104" s="54"/>
      <c r="MIE1104" s="54"/>
      <c r="MIF1104" s="54"/>
      <c r="MIG1104" s="54"/>
      <c r="MIH1104" s="54"/>
      <c r="MII1104" s="54"/>
      <c r="MIJ1104" s="54"/>
      <c r="MIK1104" s="54"/>
      <c r="MIL1104" s="54"/>
      <c r="MIM1104" s="54"/>
      <c r="MIN1104" s="54"/>
      <c r="MIO1104" s="54"/>
      <c r="MIP1104" s="54"/>
      <c r="MIQ1104" s="54"/>
      <c r="MIR1104" s="54"/>
      <c r="MIS1104" s="54"/>
      <c r="MIT1104" s="54"/>
      <c r="MIU1104" s="54"/>
      <c r="MIV1104" s="54"/>
      <c r="MIW1104" s="54"/>
      <c r="MIX1104" s="54"/>
      <c r="MIY1104" s="54"/>
      <c r="MIZ1104" s="54"/>
      <c r="MJA1104" s="54"/>
      <c r="MJB1104" s="54"/>
      <c r="MJC1104" s="54"/>
      <c r="MJD1104" s="54"/>
      <c r="MJE1104" s="54"/>
      <c r="MJF1104" s="54"/>
      <c r="MJG1104" s="54"/>
      <c r="MJH1104" s="54"/>
      <c r="MJI1104" s="54"/>
      <c r="MJJ1104" s="54"/>
      <c r="MJK1104" s="54"/>
      <c r="MJL1104" s="54"/>
      <c r="MJM1104" s="54"/>
      <c r="MJN1104" s="54"/>
      <c r="MJO1104" s="54"/>
      <c r="MJP1104" s="54"/>
      <c r="MJQ1104" s="54"/>
      <c r="MJR1104" s="54"/>
      <c r="MJS1104" s="54"/>
      <c r="MJT1104" s="54"/>
      <c r="MJU1104" s="54"/>
      <c r="MJV1104" s="54"/>
      <c r="MJW1104" s="54"/>
      <c r="MJX1104" s="54"/>
      <c r="MJY1104" s="54"/>
      <c r="MJZ1104" s="54"/>
      <c r="MKA1104" s="54"/>
      <c r="MKB1104" s="54"/>
      <c r="MKC1104" s="54"/>
      <c r="MKD1104" s="54"/>
      <c r="MKE1104" s="54"/>
      <c r="MKF1104" s="54"/>
      <c r="MKG1104" s="54"/>
      <c r="MKH1104" s="54"/>
      <c r="MKI1104" s="54"/>
      <c r="MKJ1104" s="54"/>
      <c r="MKK1104" s="54"/>
      <c r="MKL1104" s="54"/>
      <c r="MKM1104" s="54"/>
      <c r="MKN1104" s="54"/>
      <c r="MKO1104" s="54"/>
      <c r="MKP1104" s="54"/>
      <c r="MKQ1104" s="54"/>
      <c r="MKR1104" s="54"/>
      <c r="MKS1104" s="54"/>
      <c r="MKT1104" s="54"/>
      <c r="MKU1104" s="54"/>
      <c r="MKV1104" s="54"/>
      <c r="MKW1104" s="54"/>
      <c r="MKX1104" s="54"/>
      <c r="MKY1104" s="54"/>
      <c r="MKZ1104" s="54"/>
      <c r="MLA1104" s="54"/>
      <c r="MLB1104" s="54"/>
      <c r="MLC1104" s="54"/>
      <c r="MLD1104" s="54"/>
      <c r="MLE1104" s="54"/>
      <c r="MLF1104" s="54"/>
      <c r="MLG1104" s="54"/>
      <c r="MLH1104" s="54"/>
      <c r="MLI1104" s="54"/>
      <c r="MLJ1104" s="54"/>
      <c r="MLK1104" s="54"/>
      <c r="MLL1104" s="54"/>
      <c r="MLM1104" s="54"/>
      <c r="MLN1104" s="54"/>
      <c r="MLO1104" s="54"/>
      <c r="MLP1104" s="54"/>
      <c r="MLQ1104" s="54"/>
      <c r="MLR1104" s="54"/>
      <c r="MLS1104" s="54"/>
      <c r="MLT1104" s="54"/>
      <c r="MLU1104" s="54"/>
      <c r="MLV1104" s="54"/>
      <c r="MLW1104" s="54"/>
      <c r="MLX1104" s="54"/>
      <c r="MLY1104" s="54"/>
      <c r="MLZ1104" s="54"/>
      <c r="MMA1104" s="54"/>
      <c r="MMB1104" s="54"/>
      <c r="MMC1104" s="54"/>
      <c r="MMD1104" s="54"/>
      <c r="MME1104" s="54"/>
      <c r="MMF1104" s="54"/>
      <c r="MMG1104" s="54"/>
      <c r="MMH1104" s="54"/>
      <c r="MMI1104" s="54"/>
      <c r="MMJ1104" s="54"/>
      <c r="MMK1104" s="54"/>
      <c r="MML1104" s="54"/>
      <c r="MMM1104" s="54"/>
      <c r="MMN1104" s="54"/>
      <c r="MMO1104" s="54"/>
      <c r="MMP1104" s="54"/>
      <c r="MMQ1104" s="54"/>
      <c r="MMR1104" s="54"/>
      <c r="MMS1104" s="54"/>
      <c r="MMT1104" s="54"/>
      <c r="MMU1104" s="54"/>
      <c r="MMV1104" s="54"/>
      <c r="MMW1104" s="54"/>
      <c r="MMX1104" s="54"/>
      <c r="MMY1104" s="54"/>
      <c r="MMZ1104" s="54"/>
      <c r="MNA1104" s="54"/>
      <c r="MNB1104" s="54"/>
      <c r="MNC1104" s="54"/>
      <c r="MND1104" s="54"/>
      <c r="MNE1104" s="54"/>
      <c r="MNF1104" s="54"/>
      <c r="MNG1104" s="54"/>
      <c r="MNH1104" s="54"/>
      <c r="MNI1104" s="54"/>
      <c r="MNJ1104" s="54"/>
      <c r="MNK1104" s="54"/>
      <c r="MNL1104" s="54"/>
      <c r="MNM1104" s="54"/>
      <c r="MNN1104" s="54"/>
      <c r="MNO1104" s="54"/>
      <c r="MNP1104" s="54"/>
      <c r="MNQ1104" s="54"/>
      <c r="MNR1104" s="54"/>
      <c r="MNS1104" s="54"/>
      <c r="MNT1104" s="54"/>
      <c r="MNU1104" s="54"/>
      <c r="MNV1104" s="54"/>
      <c r="MNW1104" s="54"/>
      <c r="MNX1104" s="54"/>
      <c r="MNY1104" s="54"/>
      <c r="MNZ1104" s="54"/>
      <c r="MOA1104" s="54"/>
      <c r="MOB1104" s="54"/>
      <c r="MOC1104" s="54"/>
      <c r="MOD1104" s="54"/>
      <c r="MOE1104" s="54"/>
      <c r="MOF1104" s="54"/>
      <c r="MOG1104" s="54"/>
      <c r="MOH1104" s="54"/>
      <c r="MOI1104" s="54"/>
      <c r="MOJ1104" s="54"/>
      <c r="MOK1104" s="54"/>
      <c r="MOL1104" s="54"/>
      <c r="MOM1104" s="54"/>
      <c r="MON1104" s="54"/>
      <c r="MOO1104" s="54"/>
      <c r="MOP1104" s="54"/>
      <c r="MOQ1104" s="54"/>
      <c r="MOR1104" s="54"/>
      <c r="MOS1104" s="54"/>
      <c r="MOT1104" s="54"/>
      <c r="MOU1104" s="54"/>
      <c r="MOV1104" s="54"/>
      <c r="MOW1104" s="54"/>
      <c r="MOX1104" s="54"/>
      <c r="MOY1104" s="54"/>
      <c r="MOZ1104" s="54"/>
      <c r="MPA1104" s="54"/>
      <c r="MPB1104" s="54"/>
      <c r="MPC1104" s="54"/>
      <c r="MPD1104" s="54"/>
      <c r="MPE1104" s="54"/>
      <c r="MPF1104" s="54"/>
      <c r="MPG1104" s="54"/>
      <c r="MPH1104" s="54"/>
      <c r="MPI1104" s="54"/>
      <c r="MPJ1104" s="54"/>
      <c r="MPK1104" s="54"/>
      <c r="MPL1104" s="54"/>
      <c r="MPM1104" s="54"/>
      <c r="MPN1104" s="54"/>
      <c r="MPO1104" s="54"/>
      <c r="MPP1104" s="54"/>
      <c r="MPQ1104" s="54"/>
      <c r="MPR1104" s="54"/>
      <c r="MPS1104" s="54"/>
      <c r="MPT1104" s="54"/>
      <c r="MPU1104" s="54"/>
      <c r="MPV1104" s="54"/>
      <c r="MPW1104" s="54"/>
      <c r="MPX1104" s="54"/>
      <c r="MPY1104" s="54"/>
      <c r="MPZ1104" s="54"/>
      <c r="MQA1104" s="54"/>
      <c r="MQB1104" s="54"/>
      <c r="MQC1104" s="54"/>
      <c r="MQD1104" s="54"/>
      <c r="MQE1104" s="54"/>
      <c r="MQF1104" s="54"/>
      <c r="MQG1104" s="54"/>
      <c r="MQH1104" s="54"/>
      <c r="MQI1104" s="54"/>
      <c r="MQJ1104" s="54"/>
      <c r="MQK1104" s="54"/>
      <c r="MQL1104" s="54"/>
      <c r="MQM1104" s="54"/>
      <c r="MQN1104" s="54"/>
      <c r="MQO1104" s="54"/>
      <c r="MQP1104" s="54"/>
      <c r="MQQ1104" s="54"/>
      <c r="MQR1104" s="54"/>
      <c r="MQS1104" s="54"/>
      <c r="MQT1104" s="54"/>
      <c r="MQU1104" s="54"/>
      <c r="MQV1104" s="54"/>
      <c r="MQW1104" s="54"/>
      <c r="MQX1104" s="54"/>
      <c r="MQY1104" s="54"/>
      <c r="MQZ1104" s="54"/>
      <c r="MRA1104" s="54"/>
      <c r="MRB1104" s="54"/>
      <c r="MRC1104" s="54"/>
      <c r="MRD1104" s="54"/>
      <c r="MRE1104" s="54"/>
      <c r="MRF1104" s="54"/>
      <c r="MRG1104" s="54"/>
      <c r="MRH1104" s="54"/>
      <c r="MRI1104" s="54"/>
      <c r="MRJ1104" s="54"/>
      <c r="MRK1104" s="54"/>
      <c r="MRL1104" s="54"/>
      <c r="MRM1104" s="54"/>
      <c r="MRN1104" s="54"/>
      <c r="MRO1104" s="54"/>
      <c r="MRP1104" s="54"/>
      <c r="MRQ1104" s="54"/>
      <c r="MRR1104" s="54"/>
      <c r="MRS1104" s="54"/>
      <c r="MRT1104" s="54"/>
      <c r="MRU1104" s="54"/>
      <c r="MRV1104" s="54"/>
      <c r="MRW1104" s="54"/>
      <c r="MRX1104" s="54"/>
      <c r="MRY1104" s="54"/>
      <c r="MRZ1104" s="54"/>
      <c r="MSA1104" s="54"/>
      <c r="MSB1104" s="54"/>
      <c r="MSC1104" s="54"/>
      <c r="MSD1104" s="54"/>
      <c r="MSE1104" s="54"/>
      <c r="MSF1104" s="54"/>
      <c r="MSG1104" s="54"/>
      <c r="MSH1104" s="54"/>
      <c r="MSI1104" s="54"/>
      <c r="MSJ1104" s="54"/>
      <c r="MSK1104" s="54"/>
      <c r="MSL1104" s="54"/>
      <c r="MSM1104" s="54"/>
      <c r="MSN1104" s="54"/>
      <c r="MSO1104" s="54"/>
      <c r="MSP1104" s="54"/>
      <c r="MSQ1104" s="54"/>
      <c r="MSR1104" s="54"/>
      <c r="MSS1104" s="54"/>
      <c r="MST1104" s="54"/>
      <c r="MSU1104" s="54"/>
      <c r="MSV1104" s="54"/>
      <c r="MSW1104" s="54"/>
      <c r="MSX1104" s="54"/>
      <c r="MSY1104" s="54"/>
      <c r="MSZ1104" s="54"/>
      <c r="MTA1104" s="54"/>
      <c r="MTB1104" s="54"/>
      <c r="MTC1104" s="54"/>
      <c r="MTD1104" s="54"/>
      <c r="MTE1104" s="54"/>
      <c r="MTF1104" s="54"/>
      <c r="MTG1104" s="54"/>
      <c r="MTH1104" s="54"/>
      <c r="MTI1104" s="54"/>
      <c r="MTJ1104" s="54"/>
      <c r="MTK1104" s="54"/>
      <c r="MTL1104" s="54"/>
      <c r="MTM1104" s="54"/>
      <c r="MTN1104" s="54"/>
      <c r="MTO1104" s="54"/>
      <c r="MTP1104" s="54"/>
      <c r="MTQ1104" s="54"/>
      <c r="MTR1104" s="54"/>
      <c r="MTS1104" s="54"/>
      <c r="MTT1104" s="54"/>
      <c r="MTU1104" s="54"/>
      <c r="MTV1104" s="54"/>
      <c r="MTW1104" s="54"/>
      <c r="MTX1104" s="54"/>
      <c r="MTY1104" s="54"/>
      <c r="MTZ1104" s="54"/>
      <c r="MUA1104" s="54"/>
      <c r="MUB1104" s="54"/>
      <c r="MUC1104" s="54"/>
      <c r="MUD1104" s="54"/>
      <c r="MUE1104" s="54"/>
      <c r="MUF1104" s="54"/>
      <c r="MUG1104" s="54"/>
      <c r="MUH1104" s="54"/>
      <c r="MUI1104" s="54"/>
      <c r="MUJ1104" s="54"/>
      <c r="MUK1104" s="54"/>
      <c r="MUL1104" s="54"/>
      <c r="MUM1104" s="54"/>
      <c r="MUN1104" s="54"/>
      <c r="MUO1104" s="54"/>
      <c r="MUP1104" s="54"/>
      <c r="MUQ1104" s="54"/>
      <c r="MUR1104" s="54"/>
      <c r="MUS1104" s="54"/>
      <c r="MUT1104" s="54"/>
      <c r="MUU1104" s="54"/>
      <c r="MUV1104" s="54"/>
      <c r="MUW1104" s="54"/>
      <c r="MUX1104" s="54"/>
      <c r="MUY1104" s="54"/>
      <c r="MUZ1104" s="54"/>
      <c r="MVA1104" s="54"/>
      <c r="MVB1104" s="54"/>
      <c r="MVC1104" s="54"/>
      <c r="MVD1104" s="54"/>
      <c r="MVE1104" s="54"/>
      <c r="MVF1104" s="54"/>
      <c r="MVG1104" s="54"/>
      <c r="MVH1104" s="54"/>
      <c r="MVI1104" s="54"/>
      <c r="MVJ1104" s="54"/>
      <c r="MVK1104" s="54"/>
      <c r="MVL1104" s="54"/>
      <c r="MVM1104" s="54"/>
      <c r="MVN1104" s="54"/>
      <c r="MVO1104" s="54"/>
      <c r="MVP1104" s="54"/>
      <c r="MVQ1104" s="54"/>
      <c r="MVR1104" s="54"/>
      <c r="MVS1104" s="54"/>
      <c r="MVT1104" s="54"/>
      <c r="MVU1104" s="54"/>
      <c r="MVV1104" s="54"/>
      <c r="MVW1104" s="54"/>
      <c r="MVX1104" s="54"/>
      <c r="MVY1104" s="54"/>
      <c r="MVZ1104" s="54"/>
      <c r="MWA1104" s="54"/>
      <c r="MWB1104" s="54"/>
      <c r="MWC1104" s="54"/>
      <c r="MWD1104" s="54"/>
      <c r="MWE1104" s="54"/>
      <c r="MWF1104" s="54"/>
      <c r="MWG1104" s="54"/>
      <c r="MWH1104" s="54"/>
      <c r="MWI1104" s="54"/>
      <c r="MWJ1104" s="54"/>
      <c r="MWK1104" s="54"/>
      <c r="MWL1104" s="54"/>
      <c r="MWM1104" s="54"/>
      <c r="MWN1104" s="54"/>
      <c r="MWO1104" s="54"/>
      <c r="MWP1104" s="54"/>
      <c r="MWQ1104" s="54"/>
      <c r="MWR1104" s="54"/>
      <c r="MWS1104" s="54"/>
      <c r="MWT1104" s="54"/>
      <c r="MWU1104" s="54"/>
      <c r="MWV1104" s="54"/>
      <c r="MWW1104" s="54"/>
      <c r="MWX1104" s="54"/>
      <c r="MWY1104" s="54"/>
      <c r="MWZ1104" s="54"/>
      <c r="MXA1104" s="54"/>
      <c r="MXB1104" s="54"/>
      <c r="MXC1104" s="54"/>
      <c r="MXD1104" s="54"/>
      <c r="MXE1104" s="54"/>
      <c r="MXF1104" s="54"/>
      <c r="MXG1104" s="54"/>
      <c r="MXH1104" s="54"/>
      <c r="MXI1104" s="54"/>
      <c r="MXJ1104" s="54"/>
      <c r="MXK1104" s="54"/>
      <c r="MXL1104" s="54"/>
      <c r="MXM1104" s="54"/>
      <c r="MXN1104" s="54"/>
      <c r="MXO1104" s="54"/>
      <c r="MXP1104" s="54"/>
      <c r="MXQ1104" s="54"/>
      <c r="MXR1104" s="54"/>
      <c r="MXS1104" s="54"/>
      <c r="MXT1104" s="54"/>
      <c r="MXU1104" s="54"/>
      <c r="MXV1104" s="54"/>
      <c r="MXW1104" s="54"/>
      <c r="MXX1104" s="54"/>
      <c r="MXY1104" s="54"/>
      <c r="MXZ1104" s="54"/>
      <c r="MYA1104" s="54"/>
      <c r="MYB1104" s="54"/>
      <c r="MYC1104" s="54"/>
      <c r="MYD1104" s="54"/>
      <c r="MYE1104" s="54"/>
      <c r="MYF1104" s="54"/>
      <c r="MYG1104" s="54"/>
      <c r="MYH1104" s="54"/>
      <c r="MYI1104" s="54"/>
      <c r="MYJ1104" s="54"/>
      <c r="MYK1104" s="54"/>
      <c r="MYL1104" s="54"/>
      <c r="MYM1104" s="54"/>
      <c r="MYN1104" s="54"/>
      <c r="MYO1104" s="54"/>
      <c r="MYP1104" s="54"/>
      <c r="MYQ1104" s="54"/>
      <c r="MYR1104" s="54"/>
      <c r="MYS1104" s="54"/>
      <c r="MYT1104" s="54"/>
      <c r="MYU1104" s="54"/>
      <c r="MYV1104" s="54"/>
      <c r="MYW1104" s="54"/>
      <c r="MYX1104" s="54"/>
      <c r="MYY1104" s="54"/>
      <c r="MYZ1104" s="54"/>
      <c r="MZA1104" s="54"/>
      <c r="MZB1104" s="54"/>
      <c r="MZC1104" s="54"/>
      <c r="MZD1104" s="54"/>
      <c r="MZE1104" s="54"/>
      <c r="MZF1104" s="54"/>
      <c r="MZG1104" s="54"/>
      <c r="MZH1104" s="54"/>
      <c r="MZI1104" s="54"/>
      <c r="MZJ1104" s="54"/>
      <c r="MZK1104" s="54"/>
      <c r="MZL1104" s="54"/>
      <c r="MZM1104" s="54"/>
      <c r="MZN1104" s="54"/>
      <c r="MZO1104" s="54"/>
      <c r="MZP1104" s="54"/>
      <c r="MZQ1104" s="54"/>
      <c r="MZR1104" s="54"/>
      <c r="MZS1104" s="54"/>
      <c r="MZT1104" s="54"/>
      <c r="MZU1104" s="54"/>
      <c r="MZV1104" s="54"/>
      <c r="MZW1104" s="54"/>
      <c r="MZX1104" s="54"/>
      <c r="MZY1104" s="54"/>
      <c r="MZZ1104" s="54"/>
      <c r="NAA1104" s="54"/>
      <c r="NAB1104" s="54"/>
      <c r="NAC1104" s="54"/>
      <c r="NAD1104" s="54"/>
      <c r="NAE1104" s="54"/>
      <c r="NAF1104" s="54"/>
      <c r="NAG1104" s="54"/>
      <c r="NAH1104" s="54"/>
      <c r="NAI1104" s="54"/>
      <c r="NAJ1104" s="54"/>
      <c r="NAK1104" s="54"/>
      <c r="NAL1104" s="54"/>
      <c r="NAM1104" s="54"/>
      <c r="NAN1104" s="54"/>
      <c r="NAO1104" s="54"/>
      <c r="NAP1104" s="54"/>
      <c r="NAQ1104" s="54"/>
      <c r="NAR1104" s="54"/>
      <c r="NAS1104" s="54"/>
      <c r="NAT1104" s="54"/>
      <c r="NAU1104" s="54"/>
      <c r="NAV1104" s="54"/>
      <c r="NAW1104" s="54"/>
      <c r="NAX1104" s="54"/>
      <c r="NAY1104" s="54"/>
      <c r="NAZ1104" s="54"/>
      <c r="NBA1104" s="54"/>
      <c r="NBB1104" s="54"/>
      <c r="NBC1104" s="54"/>
      <c r="NBD1104" s="54"/>
      <c r="NBE1104" s="54"/>
      <c r="NBF1104" s="54"/>
      <c r="NBG1104" s="54"/>
      <c r="NBH1104" s="54"/>
      <c r="NBI1104" s="54"/>
      <c r="NBJ1104" s="54"/>
      <c r="NBK1104" s="54"/>
      <c r="NBL1104" s="54"/>
      <c r="NBM1104" s="54"/>
      <c r="NBN1104" s="54"/>
      <c r="NBO1104" s="54"/>
      <c r="NBP1104" s="54"/>
      <c r="NBQ1104" s="54"/>
      <c r="NBR1104" s="54"/>
      <c r="NBS1104" s="54"/>
      <c r="NBT1104" s="54"/>
      <c r="NBU1104" s="54"/>
      <c r="NBV1104" s="54"/>
      <c r="NBW1104" s="54"/>
      <c r="NBX1104" s="54"/>
      <c r="NBY1104" s="54"/>
      <c r="NBZ1104" s="54"/>
      <c r="NCA1104" s="54"/>
      <c r="NCB1104" s="54"/>
      <c r="NCC1104" s="54"/>
      <c r="NCD1104" s="54"/>
      <c r="NCE1104" s="54"/>
      <c r="NCF1104" s="54"/>
      <c r="NCG1104" s="54"/>
      <c r="NCH1104" s="54"/>
      <c r="NCI1104" s="54"/>
      <c r="NCJ1104" s="54"/>
      <c r="NCK1104" s="54"/>
      <c r="NCL1104" s="54"/>
      <c r="NCM1104" s="54"/>
      <c r="NCN1104" s="54"/>
      <c r="NCO1104" s="54"/>
      <c r="NCP1104" s="54"/>
      <c r="NCQ1104" s="54"/>
      <c r="NCR1104" s="54"/>
      <c r="NCS1104" s="54"/>
      <c r="NCT1104" s="54"/>
      <c r="NCU1104" s="54"/>
      <c r="NCV1104" s="54"/>
      <c r="NCW1104" s="54"/>
      <c r="NCX1104" s="54"/>
      <c r="NCY1104" s="54"/>
      <c r="NCZ1104" s="54"/>
      <c r="NDA1104" s="54"/>
      <c r="NDB1104" s="54"/>
      <c r="NDC1104" s="54"/>
      <c r="NDD1104" s="54"/>
      <c r="NDE1104" s="54"/>
      <c r="NDF1104" s="54"/>
      <c r="NDG1104" s="54"/>
      <c r="NDH1104" s="54"/>
      <c r="NDI1104" s="54"/>
      <c r="NDJ1104" s="54"/>
      <c r="NDK1104" s="54"/>
      <c r="NDL1104" s="54"/>
      <c r="NDM1104" s="54"/>
      <c r="NDN1104" s="54"/>
      <c r="NDO1104" s="54"/>
      <c r="NDP1104" s="54"/>
      <c r="NDQ1104" s="54"/>
      <c r="NDR1104" s="54"/>
      <c r="NDS1104" s="54"/>
      <c r="NDT1104" s="54"/>
      <c r="NDU1104" s="54"/>
      <c r="NDV1104" s="54"/>
      <c r="NDW1104" s="54"/>
      <c r="NDX1104" s="54"/>
      <c r="NDY1104" s="54"/>
      <c r="NDZ1104" s="54"/>
      <c r="NEA1104" s="54"/>
      <c r="NEB1104" s="54"/>
      <c r="NEC1104" s="54"/>
      <c r="NED1104" s="54"/>
      <c r="NEE1104" s="54"/>
      <c r="NEF1104" s="54"/>
      <c r="NEG1104" s="54"/>
      <c r="NEH1104" s="54"/>
      <c r="NEI1104" s="54"/>
      <c r="NEJ1104" s="54"/>
      <c r="NEK1104" s="54"/>
      <c r="NEL1104" s="54"/>
      <c r="NEM1104" s="54"/>
      <c r="NEN1104" s="54"/>
      <c r="NEO1104" s="54"/>
      <c r="NEP1104" s="54"/>
      <c r="NEQ1104" s="54"/>
      <c r="NER1104" s="54"/>
      <c r="NES1104" s="54"/>
      <c r="NET1104" s="54"/>
      <c r="NEU1104" s="54"/>
      <c r="NEV1104" s="54"/>
      <c r="NEW1104" s="54"/>
      <c r="NEX1104" s="54"/>
      <c r="NEY1104" s="54"/>
      <c r="NEZ1104" s="54"/>
      <c r="NFA1104" s="54"/>
      <c r="NFB1104" s="54"/>
      <c r="NFC1104" s="54"/>
      <c r="NFD1104" s="54"/>
      <c r="NFE1104" s="54"/>
      <c r="NFF1104" s="54"/>
      <c r="NFG1104" s="54"/>
      <c r="NFH1104" s="54"/>
      <c r="NFI1104" s="54"/>
      <c r="NFJ1104" s="54"/>
      <c r="NFK1104" s="54"/>
      <c r="NFL1104" s="54"/>
      <c r="NFM1104" s="54"/>
      <c r="NFN1104" s="54"/>
      <c r="NFO1104" s="54"/>
      <c r="NFP1104" s="54"/>
      <c r="NFQ1104" s="54"/>
      <c r="NFR1104" s="54"/>
      <c r="NFS1104" s="54"/>
      <c r="NFT1104" s="54"/>
      <c r="NFU1104" s="54"/>
      <c r="NFV1104" s="54"/>
      <c r="NFW1104" s="54"/>
      <c r="NFX1104" s="54"/>
      <c r="NFY1104" s="54"/>
      <c r="NFZ1104" s="54"/>
      <c r="NGA1104" s="54"/>
      <c r="NGB1104" s="54"/>
      <c r="NGC1104" s="54"/>
      <c r="NGD1104" s="54"/>
      <c r="NGE1104" s="54"/>
      <c r="NGF1104" s="54"/>
      <c r="NGG1104" s="54"/>
      <c r="NGH1104" s="54"/>
      <c r="NGI1104" s="54"/>
      <c r="NGJ1104" s="54"/>
      <c r="NGK1104" s="54"/>
      <c r="NGL1104" s="54"/>
      <c r="NGM1104" s="54"/>
      <c r="NGN1104" s="54"/>
      <c r="NGO1104" s="54"/>
      <c r="NGP1104" s="54"/>
      <c r="NGQ1104" s="54"/>
      <c r="NGR1104" s="54"/>
      <c r="NGS1104" s="54"/>
      <c r="NGT1104" s="54"/>
      <c r="NGU1104" s="54"/>
      <c r="NGV1104" s="54"/>
      <c r="NGW1104" s="54"/>
      <c r="NGX1104" s="54"/>
      <c r="NGY1104" s="54"/>
      <c r="NGZ1104" s="54"/>
      <c r="NHA1104" s="54"/>
      <c r="NHB1104" s="54"/>
      <c r="NHC1104" s="54"/>
      <c r="NHD1104" s="54"/>
      <c r="NHE1104" s="54"/>
      <c r="NHF1104" s="54"/>
      <c r="NHG1104" s="54"/>
      <c r="NHH1104" s="54"/>
      <c r="NHI1104" s="54"/>
      <c r="NHJ1104" s="54"/>
      <c r="NHK1104" s="54"/>
      <c r="NHL1104" s="54"/>
      <c r="NHM1104" s="54"/>
      <c r="NHN1104" s="54"/>
      <c r="NHO1104" s="54"/>
      <c r="NHP1104" s="54"/>
      <c r="NHQ1104" s="54"/>
      <c r="NHR1104" s="54"/>
      <c r="NHS1104" s="54"/>
      <c r="NHT1104" s="54"/>
      <c r="NHU1104" s="54"/>
      <c r="NHV1104" s="54"/>
      <c r="NHW1104" s="54"/>
      <c r="NHX1104" s="54"/>
      <c r="NHY1104" s="54"/>
      <c r="NHZ1104" s="54"/>
      <c r="NIA1104" s="54"/>
      <c r="NIB1104" s="54"/>
      <c r="NIC1104" s="54"/>
      <c r="NID1104" s="54"/>
      <c r="NIE1104" s="54"/>
      <c r="NIF1104" s="54"/>
      <c r="NIG1104" s="54"/>
      <c r="NIH1104" s="54"/>
      <c r="NII1104" s="54"/>
      <c r="NIJ1104" s="54"/>
      <c r="NIK1104" s="54"/>
      <c r="NIL1104" s="54"/>
      <c r="NIM1104" s="54"/>
      <c r="NIN1104" s="54"/>
      <c r="NIO1104" s="54"/>
      <c r="NIP1104" s="54"/>
      <c r="NIQ1104" s="54"/>
      <c r="NIR1104" s="54"/>
      <c r="NIS1104" s="54"/>
      <c r="NIT1104" s="54"/>
      <c r="NIU1104" s="54"/>
      <c r="NIV1104" s="54"/>
      <c r="NIW1104" s="54"/>
      <c r="NIX1104" s="54"/>
      <c r="NIY1104" s="54"/>
      <c r="NIZ1104" s="54"/>
      <c r="NJA1104" s="54"/>
      <c r="NJB1104" s="54"/>
      <c r="NJC1104" s="54"/>
      <c r="NJD1104" s="54"/>
      <c r="NJE1104" s="54"/>
      <c r="NJF1104" s="54"/>
      <c r="NJG1104" s="54"/>
      <c r="NJH1104" s="54"/>
      <c r="NJI1104" s="54"/>
      <c r="NJJ1104" s="54"/>
      <c r="NJK1104" s="54"/>
      <c r="NJL1104" s="54"/>
      <c r="NJM1104" s="54"/>
      <c r="NJN1104" s="54"/>
      <c r="NJO1104" s="54"/>
      <c r="NJP1104" s="54"/>
      <c r="NJQ1104" s="54"/>
      <c r="NJR1104" s="54"/>
      <c r="NJS1104" s="54"/>
      <c r="NJT1104" s="54"/>
      <c r="NJU1104" s="54"/>
      <c r="NJV1104" s="54"/>
      <c r="NJW1104" s="54"/>
      <c r="NJX1104" s="54"/>
      <c r="NJY1104" s="54"/>
      <c r="NJZ1104" s="54"/>
      <c r="NKA1104" s="54"/>
      <c r="NKB1104" s="54"/>
      <c r="NKC1104" s="54"/>
      <c r="NKD1104" s="54"/>
      <c r="NKE1104" s="54"/>
      <c r="NKF1104" s="54"/>
      <c r="NKG1104" s="54"/>
      <c r="NKH1104" s="54"/>
      <c r="NKI1104" s="54"/>
      <c r="NKJ1104" s="54"/>
      <c r="NKK1104" s="54"/>
      <c r="NKL1104" s="54"/>
      <c r="NKM1104" s="54"/>
      <c r="NKN1104" s="54"/>
      <c r="NKO1104" s="54"/>
      <c r="NKP1104" s="54"/>
      <c r="NKQ1104" s="54"/>
      <c r="NKR1104" s="54"/>
      <c r="NKS1104" s="54"/>
      <c r="NKT1104" s="54"/>
      <c r="NKU1104" s="54"/>
      <c r="NKV1104" s="54"/>
      <c r="NKW1104" s="54"/>
      <c r="NKX1104" s="54"/>
      <c r="NKY1104" s="54"/>
      <c r="NKZ1104" s="54"/>
      <c r="NLA1104" s="54"/>
      <c r="NLB1104" s="54"/>
      <c r="NLC1104" s="54"/>
      <c r="NLD1104" s="54"/>
      <c r="NLE1104" s="54"/>
      <c r="NLF1104" s="54"/>
      <c r="NLG1104" s="54"/>
      <c r="NLH1104" s="54"/>
      <c r="NLI1104" s="54"/>
      <c r="NLJ1104" s="54"/>
      <c r="NLK1104" s="54"/>
      <c r="NLL1104" s="54"/>
      <c r="NLM1104" s="54"/>
      <c r="NLN1104" s="54"/>
      <c r="NLO1104" s="54"/>
      <c r="NLP1104" s="54"/>
      <c r="NLQ1104" s="54"/>
      <c r="NLR1104" s="54"/>
      <c r="NLS1104" s="54"/>
      <c r="NLT1104" s="54"/>
      <c r="NLU1104" s="54"/>
      <c r="NLV1104" s="54"/>
      <c r="NLW1104" s="54"/>
      <c r="NLX1104" s="54"/>
      <c r="NLY1104" s="54"/>
      <c r="NLZ1104" s="54"/>
      <c r="NMA1104" s="54"/>
      <c r="NMB1104" s="54"/>
      <c r="NMC1104" s="54"/>
      <c r="NMD1104" s="54"/>
      <c r="NME1104" s="54"/>
      <c r="NMF1104" s="54"/>
      <c r="NMG1104" s="54"/>
      <c r="NMH1104" s="54"/>
      <c r="NMI1104" s="54"/>
      <c r="NMJ1104" s="54"/>
      <c r="NMK1104" s="54"/>
      <c r="NML1104" s="54"/>
      <c r="NMM1104" s="54"/>
      <c r="NMN1104" s="54"/>
      <c r="NMO1104" s="54"/>
      <c r="NMP1104" s="54"/>
      <c r="NMQ1104" s="54"/>
      <c r="NMR1104" s="54"/>
      <c r="NMS1104" s="54"/>
      <c r="NMT1104" s="54"/>
      <c r="NMU1104" s="54"/>
      <c r="NMV1104" s="54"/>
      <c r="NMW1104" s="54"/>
      <c r="NMX1104" s="54"/>
      <c r="NMY1104" s="54"/>
      <c r="NMZ1104" s="54"/>
      <c r="NNA1104" s="54"/>
      <c r="NNB1104" s="54"/>
      <c r="NNC1104" s="54"/>
      <c r="NND1104" s="54"/>
      <c r="NNE1104" s="54"/>
      <c r="NNF1104" s="54"/>
      <c r="NNG1104" s="54"/>
      <c r="NNH1104" s="54"/>
      <c r="NNI1104" s="54"/>
      <c r="NNJ1104" s="54"/>
      <c r="NNK1104" s="54"/>
      <c r="NNL1104" s="54"/>
      <c r="NNM1104" s="54"/>
      <c r="NNN1104" s="54"/>
      <c r="NNO1104" s="54"/>
      <c r="NNP1104" s="54"/>
      <c r="NNQ1104" s="54"/>
      <c r="NNR1104" s="54"/>
      <c r="NNS1104" s="54"/>
      <c r="NNT1104" s="54"/>
      <c r="NNU1104" s="54"/>
      <c r="NNV1104" s="54"/>
      <c r="NNW1104" s="54"/>
      <c r="NNX1104" s="54"/>
      <c r="NNY1104" s="54"/>
      <c r="NNZ1104" s="54"/>
      <c r="NOA1104" s="54"/>
      <c r="NOB1104" s="54"/>
      <c r="NOC1104" s="54"/>
      <c r="NOD1104" s="54"/>
      <c r="NOE1104" s="54"/>
      <c r="NOF1104" s="54"/>
      <c r="NOG1104" s="54"/>
      <c r="NOH1104" s="54"/>
      <c r="NOI1104" s="54"/>
      <c r="NOJ1104" s="54"/>
      <c r="NOK1104" s="54"/>
      <c r="NOL1104" s="54"/>
      <c r="NOM1104" s="54"/>
      <c r="NON1104" s="54"/>
      <c r="NOO1104" s="54"/>
      <c r="NOP1104" s="54"/>
      <c r="NOQ1104" s="54"/>
      <c r="NOR1104" s="54"/>
      <c r="NOS1104" s="54"/>
      <c r="NOT1104" s="54"/>
      <c r="NOU1104" s="54"/>
      <c r="NOV1104" s="54"/>
      <c r="NOW1104" s="54"/>
      <c r="NOX1104" s="54"/>
      <c r="NOY1104" s="54"/>
      <c r="NOZ1104" s="54"/>
      <c r="NPA1104" s="54"/>
      <c r="NPB1104" s="54"/>
      <c r="NPC1104" s="54"/>
      <c r="NPD1104" s="54"/>
      <c r="NPE1104" s="54"/>
      <c r="NPF1104" s="54"/>
      <c r="NPG1104" s="54"/>
      <c r="NPH1104" s="54"/>
      <c r="NPI1104" s="54"/>
      <c r="NPJ1104" s="54"/>
      <c r="NPK1104" s="54"/>
      <c r="NPL1104" s="54"/>
      <c r="NPM1104" s="54"/>
      <c r="NPN1104" s="54"/>
      <c r="NPO1104" s="54"/>
      <c r="NPP1104" s="54"/>
      <c r="NPQ1104" s="54"/>
      <c r="NPR1104" s="54"/>
      <c r="NPS1104" s="54"/>
      <c r="NPT1104" s="54"/>
      <c r="NPU1104" s="54"/>
      <c r="NPV1104" s="54"/>
      <c r="NPW1104" s="54"/>
      <c r="NPX1104" s="54"/>
      <c r="NPY1104" s="54"/>
      <c r="NPZ1104" s="54"/>
      <c r="NQA1104" s="54"/>
      <c r="NQB1104" s="54"/>
      <c r="NQC1104" s="54"/>
      <c r="NQD1104" s="54"/>
      <c r="NQE1104" s="54"/>
      <c r="NQF1104" s="54"/>
      <c r="NQG1104" s="54"/>
      <c r="NQH1104" s="54"/>
      <c r="NQI1104" s="54"/>
      <c r="NQJ1104" s="54"/>
      <c r="NQK1104" s="54"/>
      <c r="NQL1104" s="54"/>
      <c r="NQM1104" s="54"/>
      <c r="NQN1104" s="54"/>
      <c r="NQO1104" s="54"/>
      <c r="NQP1104" s="54"/>
      <c r="NQQ1104" s="54"/>
      <c r="NQR1104" s="54"/>
      <c r="NQS1104" s="54"/>
      <c r="NQT1104" s="54"/>
      <c r="NQU1104" s="54"/>
      <c r="NQV1104" s="54"/>
      <c r="NQW1104" s="54"/>
      <c r="NQX1104" s="54"/>
      <c r="NQY1104" s="54"/>
      <c r="NQZ1104" s="54"/>
      <c r="NRA1104" s="54"/>
      <c r="NRB1104" s="54"/>
      <c r="NRC1104" s="54"/>
      <c r="NRD1104" s="54"/>
      <c r="NRE1104" s="54"/>
      <c r="NRF1104" s="54"/>
      <c r="NRG1104" s="54"/>
      <c r="NRH1104" s="54"/>
      <c r="NRI1104" s="54"/>
      <c r="NRJ1104" s="54"/>
      <c r="NRK1104" s="54"/>
      <c r="NRL1104" s="54"/>
      <c r="NRM1104" s="54"/>
      <c r="NRN1104" s="54"/>
      <c r="NRO1104" s="54"/>
      <c r="NRP1104" s="54"/>
      <c r="NRQ1104" s="54"/>
      <c r="NRR1104" s="54"/>
      <c r="NRS1104" s="54"/>
      <c r="NRT1104" s="54"/>
      <c r="NRU1104" s="54"/>
      <c r="NRV1104" s="54"/>
      <c r="NRW1104" s="54"/>
      <c r="NRX1104" s="54"/>
      <c r="NRY1104" s="54"/>
      <c r="NRZ1104" s="54"/>
      <c r="NSA1104" s="54"/>
      <c r="NSB1104" s="54"/>
      <c r="NSC1104" s="54"/>
      <c r="NSD1104" s="54"/>
      <c r="NSE1104" s="54"/>
      <c r="NSF1104" s="54"/>
      <c r="NSG1104" s="54"/>
      <c r="NSH1104" s="54"/>
      <c r="NSI1104" s="54"/>
      <c r="NSJ1104" s="54"/>
      <c r="NSK1104" s="54"/>
      <c r="NSL1104" s="54"/>
      <c r="NSM1104" s="54"/>
      <c r="NSN1104" s="54"/>
      <c r="NSO1104" s="54"/>
      <c r="NSP1104" s="54"/>
      <c r="NSQ1104" s="54"/>
      <c r="NSR1104" s="54"/>
      <c r="NSS1104" s="54"/>
      <c r="NST1104" s="54"/>
      <c r="NSU1104" s="54"/>
      <c r="NSV1104" s="54"/>
      <c r="NSW1104" s="54"/>
      <c r="NSX1104" s="54"/>
      <c r="NSY1104" s="54"/>
      <c r="NSZ1104" s="54"/>
      <c r="NTA1104" s="54"/>
      <c r="NTB1104" s="54"/>
      <c r="NTC1104" s="54"/>
      <c r="NTD1104" s="54"/>
      <c r="NTE1104" s="54"/>
      <c r="NTF1104" s="54"/>
      <c r="NTG1104" s="54"/>
      <c r="NTH1104" s="54"/>
      <c r="NTI1104" s="54"/>
      <c r="NTJ1104" s="54"/>
      <c r="NTK1104" s="54"/>
      <c r="NTL1104" s="54"/>
      <c r="NTM1104" s="54"/>
      <c r="NTN1104" s="54"/>
      <c r="NTO1104" s="54"/>
      <c r="NTP1104" s="54"/>
      <c r="NTQ1104" s="54"/>
      <c r="NTR1104" s="54"/>
      <c r="NTS1104" s="54"/>
      <c r="NTT1104" s="54"/>
      <c r="NTU1104" s="54"/>
      <c r="NTV1104" s="54"/>
      <c r="NTW1104" s="54"/>
      <c r="NTX1104" s="54"/>
      <c r="NTY1104" s="54"/>
      <c r="NTZ1104" s="54"/>
      <c r="NUA1104" s="54"/>
      <c r="NUB1104" s="54"/>
      <c r="NUC1104" s="54"/>
      <c r="NUD1104" s="54"/>
      <c r="NUE1104" s="54"/>
      <c r="NUF1104" s="54"/>
      <c r="NUG1104" s="54"/>
      <c r="NUH1104" s="54"/>
      <c r="NUI1104" s="54"/>
      <c r="NUJ1104" s="54"/>
      <c r="NUK1104" s="54"/>
      <c r="NUL1104" s="54"/>
      <c r="NUM1104" s="54"/>
      <c r="NUN1104" s="54"/>
      <c r="NUO1104" s="54"/>
      <c r="NUP1104" s="54"/>
      <c r="NUQ1104" s="54"/>
      <c r="NUR1104" s="54"/>
      <c r="NUS1104" s="54"/>
      <c r="NUT1104" s="54"/>
      <c r="NUU1104" s="54"/>
      <c r="NUV1104" s="54"/>
      <c r="NUW1104" s="54"/>
      <c r="NUX1104" s="54"/>
      <c r="NUY1104" s="54"/>
      <c r="NUZ1104" s="54"/>
      <c r="NVA1104" s="54"/>
      <c r="NVB1104" s="54"/>
      <c r="NVC1104" s="54"/>
      <c r="NVD1104" s="54"/>
      <c r="NVE1104" s="54"/>
      <c r="NVF1104" s="54"/>
      <c r="NVG1104" s="54"/>
      <c r="NVH1104" s="54"/>
      <c r="NVI1104" s="54"/>
      <c r="NVJ1104" s="54"/>
      <c r="NVK1104" s="54"/>
      <c r="NVL1104" s="54"/>
      <c r="NVM1104" s="54"/>
      <c r="NVN1104" s="54"/>
      <c r="NVO1104" s="54"/>
      <c r="NVP1104" s="54"/>
      <c r="NVQ1104" s="54"/>
      <c r="NVR1104" s="54"/>
      <c r="NVS1104" s="54"/>
      <c r="NVT1104" s="54"/>
      <c r="NVU1104" s="54"/>
      <c r="NVV1104" s="54"/>
      <c r="NVW1104" s="54"/>
      <c r="NVX1104" s="54"/>
      <c r="NVY1104" s="54"/>
      <c r="NVZ1104" s="54"/>
      <c r="NWA1104" s="54"/>
      <c r="NWB1104" s="54"/>
      <c r="NWC1104" s="54"/>
      <c r="NWD1104" s="54"/>
      <c r="NWE1104" s="54"/>
      <c r="NWF1104" s="54"/>
      <c r="NWG1104" s="54"/>
      <c r="NWH1104" s="54"/>
      <c r="NWI1104" s="54"/>
      <c r="NWJ1104" s="54"/>
      <c r="NWK1104" s="54"/>
      <c r="NWL1104" s="54"/>
      <c r="NWM1104" s="54"/>
      <c r="NWN1104" s="54"/>
      <c r="NWO1104" s="54"/>
      <c r="NWP1104" s="54"/>
      <c r="NWQ1104" s="54"/>
      <c r="NWR1104" s="54"/>
      <c r="NWS1104" s="54"/>
      <c r="NWT1104" s="54"/>
      <c r="NWU1104" s="54"/>
      <c r="NWV1104" s="54"/>
      <c r="NWW1104" s="54"/>
      <c r="NWX1104" s="54"/>
      <c r="NWY1104" s="54"/>
      <c r="NWZ1104" s="54"/>
      <c r="NXA1104" s="54"/>
      <c r="NXB1104" s="54"/>
      <c r="NXC1104" s="54"/>
      <c r="NXD1104" s="54"/>
      <c r="NXE1104" s="54"/>
      <c r="NXF1104" s="54"/>
      <c r="NXG1104" s="54"/>
      <c r="NXH1104" s="54"/>
      <c r="NXI1104" s="54"/>
      <c r="NXJ1104" s="54"/>
      <c r="NXK1104" s="54"/>
      <c r="NXL1104" s="54"/>
      <c r="NXM1104" s="54"/>
      <c r="NXN1104" s="54"/>
      <c r="NXO1104" s="54"/>
      <c r="NXP1104" s="54"/>
      <c r="NXQ1104" s="54"/>
      <c r="NXR1104" s="54"/>
      <c r="NXS1104" s="54"/>
      <c r="NXT1104" s="54"/>
      <c r="NXU1104" s="54"/>
      <c r="NXV1104" s="54"/>
      <c r="NXW1104" s="54"/>
      <c r="NXX1104" s="54"/>
      <c r="NXY1104" s="54"/>
      <c r="NXZ1104" s="54"/>
      <c r="NYA1104" s="54"/>
      <c r="NYB1104" s="54"/>
      <c r="NYC1104" s="54"/>
      <c r="NYD1104" s="54"/>
      <c r="NYE1104" s="54"/>
      <c r="NYF1104" s="54"/>
      <c r="NYG1104" s="54"/>
      <c r="NYH1104" s="54"/>
      <c r="NYI1104" s="54"/>
      <c r="NYJ1104" s="54"/>
      <c r="NYK1104" s="54"/>
      <c r="NYL1104" s="54"/>
      <c r="NYM1104" s="54"/>
      <c r="NYN1104" s="54"/>
      <c r="NYO1104" s="54"/>
      <c r="NYP1104" s="54"/>
      <c r="NYQ1104" s="54"/>
      <c r="NYR1104" s="54"/>
      <c r="NYS1104" s="54"/>
      <c r="NYT1104" s="54"/>
      <c r="NYU1104" s="54"/>
      <c r="NYV1104" s="54"/>
      <c r="NYW1104" s="54"/>
      <c r="NYX1104" s="54"/>
      <c r="NYY1104" s="54"/>
      <c r="NYZ1104" s="54"/>
      <c r="NZA1104" s="54"/>
      <c r="NZB1104" s="54"/>
      <c r="NZC1104" s="54"/>
      <c r="NZD1104" s="54"/>
      <c r="NZE1104" s="54"/>
      <c r="NZF1104" s="54"/>
      <c r="NZG1104" s="54"/>
      <c r="NZH1104" s="54"/>
      <c r="NZI1104" s="54"/>
      <c r="NZJ1104" s="54"/>
      <c r="NZK1104" s="54"/>
      <c r="NZL1104" s="54"/>
      <c r="NZM1104" s="54"/>
      <c r="NZN1104" s="54"/>
      <c r="NZO1104" s="54"/>
      <c r="NZP1104" s="54"/>
      <c r="NZQ1104" s="54"/>
      <c r="NZR1104" s="54"/>
      <c r="NZS1104" s="54"/>
      <c r="NZT1104" s="54"/>
      <c r="NZU1104" s="54"/>
      <c r="NZV1104" s="54"/>
      <c r="NZW1104" s="54"/>
      <c r="NZX1104" s="54"/>
      <c r="NZY1104" s="54"/>
      <c r="NZZ1104" s="54"/>
      <c r="OAA1104" s="54"/>
      <c r="OAB1104" s="54"/>
      <c r="OAC1104" s="54"/>
      <c r="OAD1104" s="54"/>
      <c r="OAE1104" s="54"/>
      <c r="OAF1104" s="54"/>
      <c r="OAG1104" s="54"/>
      <c r="OAH1104" s="54"/>
      <c r="OAI1104" s="54"/>
      <c r="OAJ1104" s="54"/>
      <c r="OAK1104" s="54"/>
      <c r="OAL1104" s="54"/>
      <c r="OAM1104" s="54"/>
      <c r="OAN1104" s="54"/>
      <c r="OAO1104" s="54"/>
      <c r="OAP1104" s="54"/>
      <c r="OAQ1104" s="54"/>
      <c r="OAR1104" s="54"/>
      <c r="OAS1104" s="54"/>
      <c r="OAT1104" s="54"/>
      <c r="OAU1104" s="54"/>
      <c r="OAV1104" s="54"/>
      <c r="OAW1104" s="54"/>
      <c r="OAX1104" s="54"/>
      <c r="OAY1104" s="54"/>
      <c r="OAZ1104" s="54"/>
      <c r="OBA1104" s="54"/>
      <c r="OBB1104" s="54"/>
      <c r="OBC1104" s="54"/>
      <c r="OBD1104" s="54"/>
      <c r="OBE1104" s="54"/>
      <c r="OBF1104" s="54"/>
      <c r="OBG1104" s="54"/>
      <c r="OBH1104" s="54"/>
      <c r="OBI1104" s="54"/>
      <c r="OBJ1104" s="54"/>
      <c r="OBK1104" s="54"/>
      <c r="OBL1104" s="54"/>
      <c r="OBM1104" s="54"/>
      <c r="OBN1104" s="54"/>
      <c r="OBO1104" s="54"/>
      <c r="OBP1104" s="54"/>
      <c r="OBQ1104" s="54"/>
      <c r="OBR1104" s="54"/>
      <c r="OBS1104" s="54"/>
      <c r="OBT1104" s="54"/>
      <c r="OBU1104" s="54"/>
      <c r="OBV1104" s="54"/>
      <c r="OBW1104" s="54"/>
      <c r="OBX1104" s="54"/>
      <c r="OBY1104" s="54"/>
      <c r="OBZ1104" s="54"/>
      <c r="OCA1104" s="54"/>
      <c r="OCB1104" s="54"/>
      <c r="OCC1104" s="54"/>
      <c r="OCD1104" s="54"/>
      <c r="OCE1104" s="54"/>
      <c r="OCF1104" s="54"/>
      <c r="OCG1104" s="54"/>
      <c r="OCH1104" s="54"/>
      <c r="OCI1104" s="54"/>
      <c r="OCJ1104" s="54"/>
      <c r="OCK1104" s="54"/>
      <c r="OCL1104" s="54"/>
      <c r="OCM1104" s="54"/>
      <c r="OCN1104" s="54"/>
      <c r="OCO1104" s="54"/>
      <c r="OCP1104" s="54"/>
      <c r="OCQ1104" s="54"/>
      <c r="OCR1104" s="54"/>
      <c r="OCS1104" s="54"/>
      <c r="OCT1104" s="54"/>
      <c r="OCU1104" s="54"/>
      <c r="OCV1104" s="54"/>
      <c r="OCW1104" s="54"/>
      <c r="OCX1104" s="54"/>
      <c r="OCY1104" s="54"/>
      <c r="OCZ1104" s="54"/>
      <c r="ODA1104" s="54"/>
      <c r="ODB1104" s="54"/>
      <c r="ODC1104" s="54"/>
      <c r="ODD1104" s="54"/>
      <c r="ODE1104" s="54"/>
      <c r="ODF1104" s="54"/>
      <c r="ODG1104" s="54"/>
      <c r="ODH1104" s="54"/>
      <c r="ODI1104" s="54"/>
      <c r="ODJ1104" s="54"/>
      <c r="ODK1104" s="54"/>
      <c r="ODL1104" s="54"/>
      <c r="ODM1104" s="54"/>
      <c r="ODN1104" s="54"/>
      <c r="ODO1104" s="54"/>
      <c r="ODP1104" s="54"/>
      <c r="ODQ1104" s="54"/>
      <c r="ODR1104" s="54"/>
      <c r="ODS1104" s="54"/>
      <c r="ODT1104" s="54"/>
      <c r="ODU1104" s="54"/>
      <c r="ODV1104" s="54"/>
      <c r="ODW1104" s="54"/>
      <c r="ODX1104" s="54"/>
      <c r="ODY1104" s="54"/>
      <c r="ODZ1104" s="54"/>
      <c r="OEA1104" s="54"/>
      <c r="OEB1104" s="54"/>
      <c r="OEC1104" s="54"/>
      <c r="OED1104" s="54"/>
      <c r="OEE1104" s="54"/>
      <c r="OEF1104" s="54"/>
      <c r="OEG1104" s="54"/>
      <c r="OEH1104" s="54"/>
      <c r="OEI1104" s="54"/>
      <c r="OEJ1104" s="54"/>
      <c r="OEK1104" s="54"/>
      <c r="OEL1104" s="54"/>
      <c r="OEM1104" s="54"/>
      <c r="OEN1104" s="54"/>
      <c r="OEO1104" s="54"/>
      <c r="OEP1104" s="54"/>
      <c r="OEQ1104" s="54"/>
      <c r="OER1104" s="54"/>
      <c r="OES1104" s="54"/>
      <c r="OET1104" s="54"/>
      <c r="OEU1104" s="54"/>
      <c r="OEV1104" s="54"/>
      <c r="OEW1104" s="54"/>
      <c r="OEX1104" s="54"/>
      <c r="OEY1104" s="54"/>
      <c r="OEZ1104" s="54"/>
      <c r="OFA1104" s="54"/>
      <c r="OFB1104" s="54"/>
      <c r="OFC1104" s="54"/>
      <c r="OFD1104" s="54"/>
      <c r="OFE1104" s="54"/>
      <c r="OFF1104" s="54"/>
      <c r="OFG1104" s="54"/>
      <c r="OFH1104" s="54"/>
      <c r="OFI1104" s="54"/>
      <c r="OFJ1104" s="54"/>
      <c r="OFK1104" s="54"/>
      <c r="OFL1104" s="54"/>
      <c r="OFM1104" s="54"/>
      <c r="OFN1104" s="54"/>
      <c r="OFO1104" s="54"/>
      <c r="OFP1104" s="54"/>
      <c r="OFQ1104" s="54"/>
      <c r="OFR1104" s="54"/>
      <c r="OFS1104" s="54"/>
      <c r="OFT1104" s="54"/>
      <c r="OFU1104" s="54"/>
      <c r="OFV1104" s="54"/>
      <c r="OFW1104" s="54"/>
      <c r="OFX1104" s="54"/>
      <c r="OFY1104" s="54"/>
      <c r="OFZ1104" s="54"/>
      <c r="OGA1104" s="54"/>
      <c r="OGB1104" s="54"/>
      <c r="OGC1104" s="54"/>
      <c r="OGD1104" s="54"/>
      <c r="OGE1104" s="54"/>
      <c r="OGF1104" s="54"/>
      <c r="OGG1104" s="54"/>
      <c r="OGH1104" s="54"/>
      <c r="OGI1104" s="54"/>
      <c r="OGJ1104" s="54"/>
      <c r="OGK1104" s="54"/>
      <c r="OGL1104" s="54"/>
      <c r="OGM1104" s="54"/>
      <c r="OGN1104" s="54"/>
      <c r="OGO1104" s="54"/>
      <c r="OGP1104" s="54"/>
      <c r="OGQ1104" s="54"/>
      <c r="OGR1104" s="54"/>
      <c r="OGS1104" s="54"/>
      <c r="OGT1104" s="54"/>
      <c r="OGU1104" s="54"/>
      <c r="OGV1104" s="54"/>
      <c r="OGW1104" s="54"/>
      <c r="OGX1104" s="54"/>
      <c r="OGY1104" s="54"/>
      <c r="OGZ1104" s="54"/>
      <c r="OHA1104" s="54"/>
      <c r="OHB1104" s="54"/>
      <c r="OHC1104" s="54"/>
      <c r="OHD1104" s="54"/>
      <c r="OHE1104" s="54"/>
      <c r="OHF1104" s="54"/>
      <c r="OHG1104" s="54"/>
      <c r="OHH1104" s="54"/>
      <c r="OHI1104" s="54"/>
      <c r="OHJ1104" s="54"/>
      <c r="OHK1104" s="54"/>
      <c r="OHL1104" s="54"/>
      <c r="OHM1104" s="54"/>
      <c r="OHN1104" s="54"/>
      <c r="OHO1104" s="54"/>
      <c r="OHP1104" s="54"/>
      <c r="OHQ1104" s="54"/>
      <c r="OHR1104" s="54"/>
      <c r="OHS1104" s="54"/>
      <c r="OHT1104" s="54"/>
      <c r="OHU1104" s="54"/>
      <c r="OHV1104" s="54"/>
      <c r="OHW1104" s="54"/>
      <c r="OHX1104" s="54"/>
      <c r="OHY1104" s="54"/>
      <c r="OHZ1104" s="54"/>
      <c r="OIA1104" s="54"/>
      <c r="OIB1104" s="54"/>
      <c r="OIC1104" s="54"/>
      <c r="OID1104" s="54"/>
      <c r="OIE1104" s="54"/>
      <c r="OIF1104" s="54"/>
      <c r="OIG1104" s="54"/>
      <c r="OIH1104" s="54"/>
      <c r="OII1104" s="54"/>
      <c r="OIJ1104" s="54"/>
      <c r="OIK1104" s="54"/>
      <c r="OIL1104" s="54"/>
      <c r="OIM1104" s="54"/>
      <c r="OIN1104" s="54"/>
      <c r="OIO1104" s="54"/>
      <c r="OIP1104" s="54"/>
      <c r="OIQ1104" s="54"/>
      <c r="OIR1104" s="54"/>
      <c r="OIS1104" s="54"/>
      <c r="OIT1104" s="54"/>
      <c r="OIU1104" s="54"/>
      <c r="OIV1104" s="54"/>
      <c r="OIW1104" s="54"/>
      <c r="OIX1104" s="54"/>
      <c r="OIY1104" s="54"/>
      <c r="OIZ1104" s="54"/>
      <c r="OJA1104" s="54"/>
      <c r="OJB1104" s="54"/>
      <c r="OJC1104" s="54"/>
      <c r="OJD1104" s="54"/>
      <c r="OJE1104" s="54"/>
      <c r="OJF1104" s="54"/>
      <c r="OJG1104" s="54"/>
      <c r="OJH1104" s="54"/>
      <c r="OJI1104" s="54"/>
      <c r="OJJ1104" s="54"/>
      <c r="OJK1104" s="54"/>
      <c r="OJL1104" s="54"/>
      <c r="OJM1104" s="54"/>
      <c r="OJN1104" s="54"/>
      <c r="OJO1104" s="54"/>
      <c r="OJP1104" s="54"/>
      <c r="OJQ1104" s="54"/>
      <c r="OJR1104" s="54"/>
      <c r="OJS1104" s="54"/>
      <c r="OJT1104" s="54"/>
      <c r="OJU1104" s="54"/>
      <c r="OJV1104" s="54"/>
      <c r="OJW1104" s="54"/>
      <c r="OJX1104" s="54"/>
      <c r="OJY1104" s="54"/>
      <c r="OJZ1104" s="54"/>
      <c r="OKA1104" s="54"/>
      <c r="OKB1104" s="54"/>
      <c r="OKC1104" s="54"/>
      <c r="OKD1104" s="54"/>
      <c r="OKE1104" s="54"/>
      <c r="OKF1104" s="54"/>
      <c r="OKG1104" s="54"/>
      <c r="OKH1104" s="54"/>
      <c r="OKI1104" s="54"/>
      <c r="OKJ1104" s="54"/>
      <c r="OKK1104" s="54"/>
      <c r="OKL1104" s="54"/>
      <c r="OKM1104" s="54"/>
      <c r="OKN1104" s="54"/>
      <c r="OKO1104" s="54"/>
      <c r="OKP1104" s="54"/>
      <c r="OKQ1104" s="54"/>
      <c r="OKR1104" s="54"/>
      <c r="OKS1104" s="54"/>
      <c r="OKT1104" s="54"/>
      <c r="OKU1104" s="54"/>
      <c r="OKV1104" s="54"/>
      <c r="OKW1104" s="54"/>
      <c r="OKX1104" s="54"/>
      <c r="OKY1104" s="54"/>
      <c r="OKZ1104" s="54"/>
      <c r="OLA1104" s="54"/>
      <c r="OLB1104" s="54"/>
      <c r="OLC1104" s="54"/>
      <c r="OLD1104" s="54"/>
      <c r="OLE1104" s="54"/>
      <c r="OLF1104" s="54"/>
      <c r="OLG1104" s="54"/>
      <c r="OLH1104" s="54"/>
      <c r="OLI1104" s="54"/>
      <c r="OLJ1104" s="54"/>
      <c r="OLK1104" s="54"/>
      <c r="OLL1104" s="54"/>
      <c r="OLM1104" s="54"/>
      <c r="OLN1104" s="54"/>
      <c r="OLO1104" s="54"/>
      <c r="OLP1104" s="54"/>
      <c r="OLQ1104" s="54"/>
      <c r="OLR1104" s="54"/>
      <c r="OLS1104" s="54"/>
      <c r="OLT1104" s="54"/>
      <c r="OLU1104" s="54"/>
      <c r="OLV1104" s="54"/>
      <c r="OLW1104" s="54"/>
      <c r="OLX1104" s="54"/>
      <c r="OLY1104" s="54"/>
      <c r="OLZ1104" s="54"/>
      <c r="OMA1104" s="54"/>
      <c r="OMB1104" s="54"/>
      <c r="OMC1104" s="54"/>
      <c r="OMD1104" s="54"/>
      <c r="OME1104" s="54"/>
      <c r="OMF1104" s="54"/>
      <c r="OMG1104" s="54"/>
      <c r="OMH1104" s="54"/>
      <c r="OMI1104" s="54"/>
      <c r="OMJ1104" s="54"/>
      <c r="OMK1104" s="54"/>
      <c r="OML1104" s="54"/>
      <c r="OMM1104" s="54"/>
      <c r="OMN1104" s="54"/>
      <c r="OMO1104" s="54"/>
      <c r="OMP1104" s="54"/>
      <c r="OMQ1104" s="54"/>
      <c r="OMR1104" s="54"/>
      <c r="OMS1104" s="54"/>
      <c r="OMT1104" s="54"/>
      <c r="OMU1104" s="54"/>
      <c r="OMV1104" s="54"/>
      <c r="OMW1104" s="54"/>
      <c r="OMX1104" s="54"/>
      <c r="OMY1104" s="54"/>
      <c r="OMZ1104" s="54"/>
      <c r="ONA1104" s="54"/>
      <c r="ONB1104" s="54"/>
      <c r="ONC1104" s="54"/>
      <c r="OND1104" s="54"/>
      <c r="ONE1104" s="54"/>
      <c r="ONF1104" s="54"/>
      <c r="ONG1104" s="54"/>
      <c r="ONH1104" s="54"/>
      <c r="ONI1104" s="54"/>
      <c r="ONJ1104" s="54"/>
      <c r="ONK1104" s="54"/>
      <c r="ONL1104" s="54"/>
      <c r="ONM1104" s="54"/>
      <c r="ONN1104" s="54"/>
      <c r="ONO1104" s="54"/>
      <c r="ONP1104" s="54"/>
      <c r="ONQ1104" s="54"/>
      <c r="ONR1104" s="54"/>
      <c r="ONS1104" s="54"/>
      <c r="ONT1104" s="54"/>
      <c r="ONU1104" s="54"/>
      <c r="ONV1104" s="54"/>
      <c r="ONW1104" s="54"/>
      <c r="ONX1104" s="54"/>
      <c r="ONY1104" s="54"/>
      <c r="ONZ1104" s="54"/>
      <c r="OOA1104" s="54"/>
      <c r="OOB1104" s="54"/>
      <c r="OOC1104" s="54"/>
      <c r="OOD1104" s="54"/>
      <c r="OOE1104" s="54"/>
      <c r="OOF1104" s="54"/>
      <c r="OOG1104" s="54"/>
      <c r="OOH1104" s="54"/>
      <c r="OOI1104" s="54"/>
      <c r="OOJ1104" s="54"/>
      <c r="OOK1104" s="54"/>
      <c r="OOL1104" s="54"/>
      <c r="OOM1104" s="54"/>
      <c r="OON1104" s="54"/>
      <c r="OOO1104" s="54"/>
      <c r="OOP1104" s="54"/>
      <c r="OOQ1104" s="54"/>
      <c r="OOR1104" s="54"/>
      <c r="OOS1104" s="54"/>
      <c r="OOT1104" s="54"/>
      <c r="OOU1104" s="54"/>
      <c r="OOV1104" s="54"/>
      <c r="OOW1104" s="54"/>
      <c r="OOX1104" s="54"/>
      <c r="OOY1104" s="54"/>
      <c r="OOZ1104" s="54"/>
      <c r="OPA1104" s="54"/>
      <c r="OPB1104" s="54"/>
      <c r="OPC1104" s="54"/>
      <c r="OPD1104" s="54"/>
      <c r="OPE1104" s="54"/>
      <c r="OPF1104" s="54"/>
      <c r="OPG1104" s="54"/>
      <c r="OPH1104" s="54"/>
      <c r="OPI1104" s="54"/>
      <c r="OPJ1104" s="54"/>
      <c r="OPK1104" s="54"/>
      <c r="OPL1104" s="54"/>
      <c r="OPM1104" s="54"/>
      <c r="OPN1104" s="54"/>
      <c r="OPO1104" s="54"/>
      <c r="OPP1104" s="54"/>
      <c r="OPQ1104" s="54"/>
      <c r="OPR1104" s="54"/>
      <c r="OPS1104" s="54"/>
      <c r="OPT1104" s="54"/>
      <c r="OPU1104" s="54"/>
      <c r="OPV1104" s="54"/>
      <c r="OPW1104" s="54"/>
      <c r="OPX1104" s="54"/>
      <c r="OPY1104" s="54"/>
      <c r="OPZ1104" s="54"/>
      <c r="OQA1104" s="54"/>
      <c r="OQB1104" s="54"/>
      <c r="OQC1104" s="54"/>
      <c r="OQD1104" s="54"/>
      <c r="OQE1104" s="54"/>
      <c r="OQF1104" s="54"/>
      <c r="OQG1104" s="54"/>
      <c r="OQH1104" s="54"/>
      <c r="OQI1104" s="54"/>
      <c r="OQJ1104" s="54"/>
      <c r="OQK1104" s="54"/>
      <c r="OQL1104" s="54"/>
      <c r="OQM1104" s="54"/>
      <c r="OQN1104" s="54"/>
      <c r="OQO1104" s="54"/>
      <c r="OQP1104" s="54"/>
      <c r="OQQ1104" s="54"/>
      <c r="OQR1104" s="54"/>
      <c r="OQS1104" s="54"/>
      <c r="OQT1104" s="54"/>
      <c r="OQU1104" s="54"/>
      <c r="OQV1104" s="54"/>
      <c r="OQW1104" s="54"/>
      <c r="OQX1104" s="54"/>
      <c r="OQY1104" s="54"/>
      <c r="OQZ1104" s="54"/>
      <c r="ORA1104" s="54"/>
      <c r="ORB1104" s="54"/>
      <c r="ORC1104" s="54"/>
      <c r="ORD1104" s="54"/>
      <c r="ORE1104" s="54"/>
      <c r="ORF1104" s="54"/>
      <c r="ORG1104" s="54"/>
      <c r="ORH1104" s="54"/>
      <c r="ORI1104" s="54"/>
      <c r="ORJ1104" s="54"/>
      <c r="ORK1104" s="54"/>
      <c r="ORL1104" s="54"/>
      <c r="ORM1104" s="54"/>
      <c r="ORN1104" s="54"/>
      <c r="ORO1104" s="54"/>
      <c r="ORP1104" s="54"/>
      <c r="ORQ1104" s="54"/>
      <c r="ORR1104" s="54"/>
      <c r="ORS1104" s="54"/>
      <c r="ORT1104" s="54"/>
      <c r="ORU1104" s="54"/>
      <c r="ORV1104" s="54"/>
      <c r="ORW1104" s="54"/>
      <c r="ORX1104" s="54"/>
      <c r="ORY1104" s="54"/>
      <c r="ORZ1104" s="54"/>
      <c r="OSA1104" s="54"/>
      <c r="OSB1104" s="54"/>
      <c r="OSC1104" s="54"/>
      <c r="OSD1104" s="54"/>
      <c r="OSE1104" s="54"/>
      <c r="OSF1104" s="54"/>
      <c r="OSG1104" s="54"/>
      <c r="OSH1104" s="54"/>
      <c r="OSI1104" s="54"/>
      <c r="OSJ1104" s="54"/>
      <c r="OSK1104" s="54"/>
      <c r="OSL1104" s="54"/>
      <c r="OSM1104" s="54"/>
      <c r="OSN1104" s="54"/>
      <c r="OSO1104" s="54"/>
      <c r="OSP1104" s="54"/>
      <c r="OSQ1104" s="54"/>
      <c r="OSR1104" s="54"/>
      <c r="OSS1104" s="54"/>
      <c r="OST1104" s="54"/>
      <c r="OSU1104" s="54"/>
      <c r="OSV1104" s="54"/>
      <c r="OSW1104" s="54"/>
      <c r="OSX1104" s="54"/>
      <c r="OSY1104" s="54"/>
      <c r="OSZ1104" s="54"/>
      <c r="OTA1104" s="54"/>
      <c r="OTB1104" s="54"/>
      <c r="OTC1104" s="54"/>
      <c r="OTD1104" s="54"/>
      <c r="OTE1104" s="54"/>
      <c r="OTF1104" s="54"/>
      <c r="OTG1104" s="54"/>
      <c r="OTH1104" s="54"/>
      <c r="OTI1104" s="54"/>
      <c r="OTJ1104" s="54"/>
      <c r="OTK1104" s="54"/>
      <c r="OTL1104" s="54"/>
      <c r="OTM1104" s="54"/>
      <c r="OTN1104" s="54"/>
      <c r="OTO1104" s="54"/>
      <c r="OTP1104" s="54"/>
      <c r="OTQ1104" s="54"/>
      <c r="OTR1104" s="54"/>
      <c r="OTS1104" s="54"/>
      <c r="OTT1104" s="54"/>
      <c r="OTU1104" s="54"/>
      <c r="OTV1104" s="54"/>
      <c r="OTW1104" s="54"/>
      <c r="OTX1104" s="54"/>
      <c r="OTY1104" s="54"/>
      <c r="OTZ1104" s="54"/>
      <c r="OUA1104" s="54"/>
      <c r="OUB1104" s="54"/>
      <c r="OUC1104" s="54"/>
      <c r="OUD1104" s="54"/>
      <c r="OUE1104" s="54"/>
      <c r="OUF1104" s="54"/>
      <c r="OUG1104" s="54"/>
      <c r="OUH1104" s="54"/>
      <c r="OUI1104" s="54"/>
      <c r="OUJ1104" s="54"/>
      <c r="OUK1104" s="54"/>
      <c r="OUL1104" s="54"/>
      <c r="OUM1104" s="54"/>
      <c r="OUN1104" s="54"/>
      <c r="OUO1104" s="54"/>
      <c r="OUP1104" s="54"/>
      <c r="OUQ1104" s="54"/>
      <c r="OUR1104" s="54"/>
      <c r="OUS1104" s="54"/>
      <c r="OUT1104" s="54"/>
      <c r="OUU1104" s="54"/>
      <c r="OUV1104" s="54"/>
      <c r="OUW1104" s="54"/>
      <c r="OUX1104" s="54"/>
      <c r="OUY1104" s="54"/>
      <c r="OUZ1104" s="54"/>
      <c r="OVA1104" s="54"/>
      <c r="OVB1104" s="54"/>
      <c r="OVC1104" s="54"/>
      <c r="OVD1104" s="54"/>
      <c r="OVE1104" s="54"/>
      <c r="OVF1104" s="54"/>
      <c r="OVG1104" s="54"/>
      <c r="OVH1104" s="54"/>
      <c r="OVI1104" s="54"/>
      <c r="OVJ1104" s="54"/>
      <c r="OVK1104" s="54"/>
      <c r="OVL1104" s="54"/>
      <c r="OVM1104" s="54"/>
      <c r="OVN1104" s="54"/>
      <c r="OVO1104" s="54"/>
      <c r="OVP1104" s="54"/>
      <c r="OVQ1104" s="54"/>
      <c r="OVR1104" s="54"/>
      <c r="OVS1104" s="54"/>
      <c r="OVT1104" s="54"/>
      <c r="OVU1104" s="54"/>
      <c r="OVV1104" s="54"/>
      <c r="OVW1104" s="54"/>
      <c r="OVX1104" s="54"/>
      <c r="OVY1104" s="54"/>
      <c r="OVZ1104" s="54"/>
      <c r="OWA1104" s="54"/>
      <c r="OWB1104" s="54"/>
      <c r="OWC1104" s="54"/>
      <c r="OWD1104" s="54"/>
      <c r="OWE1104" s="54"/>
      <c r="OWF1104" s="54"/>
      <c r="OWG1104" s="54"/>
      <c r="OWH1104" s="54"/>
      <c r="OWI1104" s="54"/>
      <c r="OWJ1104" s="54"/>
      <c r="OWK1104" s="54"/>
      <c r="OWL1104" s="54"/>
      <c r="OWM1104" s="54"/>
      <c r="OWN1104" s="54"/>
      <c r="OWO1104" s="54"/>
      <c r="OWP1104" s="54"/>
      <c r="OWQ1104" s="54"/>
      <c r="OWR1104" s="54"/>
      <c r="OWS1104" s="54"/>
      <c r="OWT1104" s="54"/>
      <c r="OWU1104" s="54"/>
      <c r="OWV1104" s="54"/>
      <c r="OWW1104" s="54"/>
      <c r="OWX1104" s="54"/>
      <c r="OWY1104" s="54"/>
      <c r="OWZ1104" s="54"/>
      <c r="OXA1104" s="54"/>
      <c r="OXB1104" s="54"/>
      <c r="OXC1104" s="54"/>
      <c r="OXD1104" s="54"/>
      <c r="OXE1104" s="54"/>
      <c r="OXF1104" s="54"/>
      <c r="OXG1104" s="54"/>
      <c r="OXH1104" s="54"/>
      <c r="OXI1104" s="54"/>
      <c r="OXJ1104" s="54"/>
      <c r="OXK1104" s="54"/>
      <c r="OXL1104" s="54"/>
      <c r="OXM1104" s="54"/>
      <c r="OXN1104" s="54"/>
      <c r="OXO1104" s="54"/>
      <c r="OXP1104" s="54"/>
      <c r="OXQ1104" s="54"/>
      <c r="OXR1104" s="54"/>
      <c r="OXS1104" s="54"/>
      <c r="OXT1104" s="54"/>
      <c r="OXU1104" s="54"/>
      <c r="OXV1104" s="54"/>
      <c r="OXW1104" s="54"/>
      <c r="OXX1104" s="54"/>
      <c r="OXY1104" s="54"/>
      <c r="OXZ1104" s="54"/>
      <c r="OYA1104" s="54"/>
      <c r="OYB1104" s="54"/>
      <c r="OYC1104" s="54"/>
      <c r="OYD1104" s="54"/>
      <c r="OYE1104" s="54"/>
      <c r="OYF1104" s="54"/>
      <c r="OYG1104" s="54"/>
      <c r="OYH1104" s="54"/>
      <c r="OYI1104" s="54"/>
      <c r="OYJ1104" s="54"/>
      <c r="OYK1104" s="54"/>
      <c r="OYL1104" s="54"/>
      <c r="OYM1104" s="54"/>
      <c r="OYN1104" s="54"/>
      <c r="OYO1104" s="54"/>
      <c r="OYP1104" s="54"/>
      <c r="OYQ1104" s="54"/>
      <c r="OYR1104" s="54"/>
      <c r="OYS1104" s="54"/>
      <c r="OYT1104" s="54"/>
      <c r="OYU1104" s="54"/>
      <c r="OYV1104" s="54"/>
      <c r="OYW1104" s="54"/>
      <c r="OYX1104" s="54"/>
      <c r="OYY1104" s="54"/>
      <c r="OYZ1104" s="54"/>
      <c r="OZA1104" s="54"/>
      <c r="OZB1104" s="54"/>
      <c r="OZC1104" s="54"/>
      <c r="OZD1104" s="54"/>
      <c r="OZE1104" s="54"/>
      <c r="OZF1104" s="54"/>
      <c r="OZG1104" s="54"/>
      <c r="OZH1104" s="54"/>
      <c r="OZI1104" s="54"/>
      <c r="OZJ1104" s="54"/>
      <c r="OZK1104" s="54"/>
      <c r="OZL1104" s="54"/>
      <c r="OZM1104" s="54"/>
      <c r="OZN1104" s="54"/>
      <c r="OZO1104" s="54"/>
      <c r="OZP1104" s="54"/>
      <c r="OZQ1104" s="54"/>
      <c r="OZR1104" s="54"/>
      <c r="OZS1104" s="54"/>
      <c r="OZT1104" s="54"/>
      <c r="OZU1104" s="54"/>
      <c r="OZV1104" s="54"/>
      <c r="OZW1104" s="54"/>
      <c r="OZX1104" s="54"/>
      <c r="OZY1104" s="54"/>
      <c r="OZZ1104" s="54"/>
      <c r="PAA1104" s="54"/>
      <c r="PAB1104" s="54"/>
      <c r="PAC1104" s="54"/>
      <c r="PAD1104" s="54"/>
      <c r="PAE1104" s="54"/>
      <c r="PAF1104" s="54"/>
      <c r="PAG1104" s="54"/>
      <c r="PAH1104" s="54"/>
      <c r="PAI1104" s="54"/>
      <c r="PAJ1104" s="54"/>
      <c r="PAK1104" s="54"/>
      <c r="PAL1104" s="54"/>
      <c r="PAM1104" s="54"/>
      <c r="PAN1104" s="54"/>
      <c r="PAO1104" s="54"/>
      <c r="PAP1104" s="54"/>
      <c r="PAQ1104" s="54"/>
      <c r="PAR1104" s="54"/>
      <c r="PAS1104" s="54"/>
      <c r="PAT1104" s="54"/>
      <c r="PAU1104" s="54"/>
      <c r="PAV1104" s="54"/>
      <c r="PAW1104" s="54"/>
      <c r="PAX1104" s="54"/>
      <c r="PAY1104" s="54"/>
      <c r="PAZ1104" s="54"/>
      <c r="PBA1104" s="54"/>
      <c r="PBB1104" s="54"/>
      <c r="PBC1104" s="54"/>
      <c r="PBD1104" s="54"/>
      <c r="PBE1104" s="54"/>
      <c r="PBF1104" s="54"/>
      <c r="PBG1104" s="54"/>
      <c r="PBH1104" s="54"/>
      <c r="PBI1104" s="54"/>
      <c r="PBJ1104" s="54"/>
      <c r="PBK1104" s="54"/>
      <c r="PBL1104" s="54"/>
      <c r="PBM1104" s="54"/>
      <c r="PBN1104" s="54"/>
      <c r="PBO1104" s="54"/>
      <c r="PBP1104" s="54"/>
      <c r="PBQ1104" s="54"/>
      <c r="PBR1104" s="54"/>
      <c r="PBS1104" s="54"/>
      <c r="PBT1104" s="54"/>
      <c r="PBU1104" s="54"/>
      <c r="PBV1104" s="54"/>
      <c r="PBW1104" s="54"/>
      <c r="PBX1104" s="54"/>
      <c r="PBY1104" s="54"/>
      <c r="PBZ1104" s="54"/>
      <c r="PCA1104" s="54"/>
      <c r="PCB1104" s="54"/>
      <c r="PCC1104" s="54"/>
      <c r="PCD1104" s="54"/>
      <c r="PCE1104" s="54"/>
      <c r="PCF1104" s="54"/>
      <c r="PCG1104" s="54"/>
      <c r="PCH1104" s="54"/>
      <c r="PCI1104" s="54"/>
      <c r="PCJ1104" s="54"/>
      <c r="PCK1104" s="54"/>
      <c r="PCL1104" s="54"/>
      <c r="PCM1104" s="54"/>
      <c r="PCN1104" s="54"/>
      <c r="PCO1104" s="54"/>
      <c r="PCP1104" s="54"/>
      <c r="PCQ1104" s="54"/>
      <c r="PCR1104" s="54"/>
      <c r="PCS1104" s="54"/>
      <c r="PCT1104" s="54"/>
      <c r="PCU1104" s="54"/>
      <c r="PCV1104" s="54"/>
      <c r="PCW1104" s="54"/>
      <c r="PCX1104" s="54"/>
      <c r="PCY1104" s="54"/>
      <c r="PCZ1104" s="54"/>
      <c r="PDA1104" s="54"/>
      <c r="PDB1104" s="54"/>
      <c r="PDC1104" s="54"/>
      <c r="PDD1104" s="54"/>
      <c r="PDE1104" s="54"/>
      <c r="PDF1104" s="54"/>
      <c r="PDG1104" s="54"/>
      <c r="PDH1104" s="54"/>
      <c r="PDI1104" s="54"/>
      <c r="PDJ1104" s="54"/>
      <c r="PDK1104" s="54"/>
      <c r="PDL1104" s="54"/>
      <c r="PDM1104" s="54"/>
      <c r="PDN1104" s="54"/>
      <c r="PDO1104" s="54"/>
      <c r="PDP1104" s="54"/>
      <c r="PDQ1104" s="54"/>
      <c r="PDR1104" s="54"/>
      <c r="PDS1104" s="54"/>
      <c r="PDT1104" s="54"/>
      <c r="PDU1104" s="54"/>
      <c r="PDV1104" s="54"/>
      <c r="PDW1104" s="54"/>
      <c r="PDX1104" s="54"/>
      <c r="PDY1104" s="54"/>
      <c r="PDZ1104" s="54"/>
      <c r="PEA1104" s="54"/>
      <c r="PEB1104" s="54"/>
      <c r="PEC1104" s="54"/>
      <c r="PED1104" s="54"/>
      <c r="PEE1104" s="54"/>
      <c r="PEF1104" s="54"/>
      <c r="PEG1104" s="54"/>
      <c r="PEH1104" s="54"/>
      <c r="PEI1104" s="54"/>
      <c r="PEJ1104" s="54"/>
      <c r="PEK1104" s="54"/>
      <c r="PEL1104" s="54"/>
      <c r="PEM1104" s="54"/>
      <c r="PEN1104" s="54"/>
      <c r="PEO1104" s="54"/>
      <c r="PEP1104" s="54"/>
      <c r="PEQ1104" s="54"/>
      <c r="PER1104" s="54"/>
      <c r="PES1104" s="54"/>
      <c r="PET1104" s="54"/>
      <c r="PEU1104" s="54"/>
      <c r="PEV1104" s="54"/>
      <c r="PEW1104" s="54"/>
      <c r="PEX1104" s="54"/>
      <c r="PEY1104" s="54"/>
      <c r="PEZ1104" s="54"/>
      <c r="PFA1104" s="54"/>
      <c r="PFB1104" s="54"/>
      <c r="PFC1104" s="54"/>
      <c r="PFD1104" s="54"/>
      <c r="PFE1104" s="54"/>
      <c r="PFF1104" s="54"/>
      <c r="PFG1104" s="54"/>
      <c r="PFH1104" s="54"/>
      <c r="PFI1104" s="54"/>
      <c r="PFJ1104" s="54"/>
      <c r="PFK1104" s="54"/>
      <c r="PFL1104" s="54"/>
      <c r="PFM1104" s="54"/>
      <c r="PFN1104" s="54"/>
      <c r="PFO1104" s="54"/>
      <c r="PFP1104" s="54"/>
      <c r="PFQ1104" s="54"/>
      <c r="PFR1104" s="54"/>
      <c r="PFS1104" s="54"/>
      <c r="PFT1104" s="54"/>
      <c r="PFU1104" s="54"/>
      <c r="PFV1104" s="54"/>
      <c r="PFW1104" s="54"/>
      <c r="PFX1104" s="54"/>
      <c r="PFY1104" s="54"/>
      <c r="PFZ1104" s="54"/>
      <c r="PGA1104" s="54"/>
      <c r="PGB1104" s="54"/>
      <c r="PGC1104" s="54"/>
      <c r="PGD1104" s="54"/>
      <c r="PGE1104" s="54"/>
      <c r="PGF1104" s="54"/>
      <c r="PGG1104" s="54"/>
      <c r="PGH1104" s="54"/>
      <c r="PGI1104" s="54"/>
      <c r="PGJ1104" s="54"/>
      <c r="PGK1104" s="54"/>
      <c r="PGL1104" s="54"/>
      <c r="PGM1104" s="54"/>
      <c r="PGN1104" s="54"/>
      <c r="PGO1104" s="54"/>
      <c r="PGP1104" s="54"/>
      <c r="PGQ1104" s="54"/>
      <c r="PGR1104" s="54"/>
      <c r="PGS1104" s="54"/>
      <c r="PGT1104" s="54"/>
      <c r="PGU1104" s="54"/>
      <c r="PGV1104" s="54"/>
      <c r="PGW1104" s="54"/>
      <c r="PGX1104" s="54"/>
      <c r="PGY1104" s="54"/>
      <c r="PGZ1104" s="54"/>
      <c r="PHA1104" s="54"/>
      <c r="PHB1104" s="54"/>
      <c r="PHC1104" s="54"/>
      <c r="PHD1104" s="54"/>
      <c r="PHE1104" s="54"/>
      <c r="PHF1104" s="54"/>
      <c r="PHG1104" s="54"/>
      <c r="PHH1104" s="54"/>
      <c r="PHI1104" s="54"/>
      <c r="PHJ1104" s="54"/>
      <c r="PHK1104" s="54"/>
      <c r="PHL1104" s="54"/>
      <c r="PHM1104" s="54"/>
      <c r="PHN1104" s="54"/>
      <c r="PHO1104" s="54"/>
      <c r="PHP1104" s="54"/>
      <c r="PHQ1104" s="54"/>
      <c r="PHR1104" s="54"/>
      <c r="PHS1104" s="54"/>
      <c r="PHT1104" s="54"/>
      <c r="PHU1104" s="54"/>
      <c r="PHV1104" s="54"/>
      <c r="PHW1104" s="54"/>
      <c r="PHX1104" s="54"/>
      <c r="PHY1104" s="54"/>
      <c r="PHZ1104" s="54"/>
      <c r="PIA1104" s="54"/>
      <c r="PIB1104" s="54"/>
      <c r="PIC1104" s="54"/>
      <c r="PID1104" s="54"/>
      <c r="PIE1104" s="54"/>
      <c r="PIF1104" s="54"/>
      <c r="PIG1104" s="54"/>
      <c r="PIH1104" s="54"/>
      <c r="PII1104" s="54"/>
      <c r="PIJ1104" s="54"/>
      <c r="PIK1104" s="54"/>
      <c r="PIL1104" s="54"/>
      <c r="PIM1104" s="54"/>
      <c r="PIN1104" s="54"/>
      <c r="PIO1104" s="54"/>
      <c r="PIP1104" s="54"/>
      <c r="PIQ1104" s="54"/>
      <c r="PIR1104" s="54"/>
      <c r="PIS1104" s="54"/>
      <c r="PIT1104" s="54"/>
      <c r="PIU1104" s="54"/>
      <c r="PIV1104" s="54"/>
      <c r="PIW1104" s="54"/>
      <c r="PIX1104" s="54"/>
      <c r="PIY1104" s="54"/>
      <c r="PIZ1104" s="54"/>
      <c r="PJA1104" s="54"/>
      <c r="PJB1104" s="54"/>
      <c r="PJC1104" s="54"/>
      <c r="PJD1104" s="54"/>
      <c r="PJE1104" s="54"/>
      <c r="PJF1104" s="54"/>
      <c r="PJG1104" s="54"/>
      <c r="PJH1104" s="54"/>
      <c r="PJI1104" s="54"/>
      <c r="PJJ1104" s="54"/>
      <c r="PJK1104" s="54"/>
      <c r="PJL1104" s="54"/>
      <c r="PJM1104" s="54"/>
      <c r="PJN1104" s="54"/>
      <c r="PJO1104" s="54"/>
      <c r="PJP1104" s="54"/>
      <c r="PJQ1104" s="54"/>
      <c r="PJR1104" s="54"/>
      <c r="PJS1104" s="54"/>
      <c r="PJT1104" s="54"/>
      <c r="PJU1104" s="54"/>
      <c r="PJV1104" s="54"/>
      <c r="PJW1104" s="54"/>
      <c r="PJX1104" s="54"/>
      <c r="PJY1104" s="54"/>
      <c r="PJZ1104" s="54"/>
      <c r="PKA1104" s="54"/>
      <c r="PKB1104" s="54"/>
      <c r="PKC1104" s="54"/>
      <c r="PKD1104" s="54"/>
      <c r="PKE1104" s="54"/>
      <c r="PKF1104" s="54"/>
      <c r="PKG1104" s="54"/>
      <c r="PKH1104" s="54"/>
      <c r="PKI1104" s="54"/>
      <c r="PKJ1104" s="54"/>
      <c r="PKK1104" s="54"/>
      <c r="PKL1104" s="54"/>
      <c r="PKM1104" s="54"/>
      <c r="PKN1104" s="54"/>
      <c r="PKO1104" s="54"/>
      <c r="PKP1104" s="54"/>
      <c r="PKQ1104" s="54"/>
      <c r="PKR1104" s="54"/>
      <c r="PKS1104" s="54"/>
      <c r="PKT1104" s="54"/>
      <c r="PKU1104" s="54"/>
      <c r="PKV1104" s="54"/>
      <c r="PKW1104" s="54"/>
      <c r="PKX1104" s="54"/>
      <c r="PKY1104" s="54"/>
      <c r="PKZ1104" s="54"/>
      <c r="PLA1104" s="54"/>
      <c r="PLB1104" s="54"/>
      <c r="PLC1104" s="54"/>
      <c r="PLD1104" s="54"/>
      <c r="PLE1104" s="54"/>
      <c r="PLF1104" s="54"/>
      <c r="PLG1104" s="54"/>
      <c r="PLH1104" s="54"/>
      <c r="PLI1104" s="54"/>
      <c r="PLJ1104" s="54"/>
      <c r="PLK1104" s="54"/>
      <c r="PLL1104" s="54"/>
      <c r="PLM1104" s="54"/>
      <c r="PLN1104" s="54"/>
      <c r="PLO1104" s="54"/>
      <c r="PLP1104" s="54"/>
      <c r="PLQ1104" s="54"/>
      <c r="PLR1104" s="54"/>
      <c r="PLS1104" s="54"/>
      <c r="PLT1104" s="54"/>
      <c r="PLU1104" s="54"/>
      <c r="PLV1104" s="54"/>
      <c r="PLW1104" s="54"/>
      <c r="PLX1104" s="54"/>
      <c r="PLY1104" s="54"/>
      <c r="PLZ1104" s="54"/>
      <c r="PMA1104" s="54"/>
      <c r="PMB1104" s="54"/>
      <c r="PMC1104" s="54"/>
      <c r="PMD1104" s="54"/>
      <c r="PME1104" s="54"/>
      <c r="PMF1104" s="54"/>
      <c r="PMG1104" s="54"/>
      <c r="PMH1104" s="54"/>
      <c r="PMI1104" s="54"/>
      <c r="PMJ1104" s="54"/>
      <c r="PMK1104" s="54"/>
      <c r="PML1104" s="54"/>
      <c r="PMM1104" s="54"/>
      <c r="PMN1104" s="54"/>
      <c r="PMO1104" s="54"/>
      <c r="PMP1104" s="54"/>
      <c r="PMQ1104" s="54"/>
      <c r="PMR1104" s="54"/>
      <c r="PMS1104" s="54"/>
      <c r="PMT1104" s="54"/>
      <c r="PMU1104" s="54"/>
      <c r="PMV1104" s="54"/>
      <c r="PMW1104" s="54"/>
      <c r="PMX1104" s="54"/>
      <c r="PMY1104" s="54"/>
      <c r="PMZ1104" s="54"/>
      <c r="PNA1104" s="54"/>
      <c r="PNB1104" s="54"/>
      <c r="PNC1104" s="54"/>
      <c r="PND1104" s="54"/>
      <c r="PNE1104" s="54"/>
      <c r="PNF1104" s="54"/>
      <c r="PNG1104" s="54"/>
      <c r="PNH1104" s="54"/>
      <c r="PNI1104" s="54"/>
      <c r="PNJ1104" s="54"/>
      <c r="PNK1104" s="54"/>
      <c r="PNL1104" s="54"/>
      <c r="PNM1104" s="54"/>
      <c r="PNN1104" s="54"/>
      <c r="PNO1104" s="54"/>
      <c r="PNP1104" s="54"/>
      <c r="PNQ1104" s="54"/>
      <c r="PNR1104" s="54"/>
      <c r="PNS1104" s="54"/>
      <c r="PNT1104" s="54"/>
      <c r="PNU1104" s="54"/>
      <c r="PNV1104" s="54"/>
      <c r="PNW1104" s="54"/>
      <c r="PNX1104" s="54"/>
      <c r="PNY1104" s="54"/>
      <c r="PNZ1104" s="54"/>
      <c r="POA1104" s="54"/>
      <c r="POB1104" s="54"/>
      <c r="POC1104" s="54"/>
      <c r="POD1104" s="54"/>
      <c r="POE1104" s="54"/>
      <c r="POF1104" s="54"/>
      <c r="POG1104" s="54"/>
      <c r="POH1104" s="54"/>
      <c r="POI1104" s="54"/>
      <c r="POJ1104" s="54"/>
      <c r="POK1104" s="54"/>
      <c r="POL1104" s="54"/>
      <c r="POM1104" s="54"/>
      <c r="PON1104" s="54"/>
      <c r="POO1104" s="54"/>
      <c r="POP1104" s="54"/>
      <c r="POQ1104" s="54"/>
      <c r="POR1104" s="54"/>
      <c r="POS1104" s="54"/>
      <c r="POT1104" s="54"/>
      <c r="POU1104" s="54"/>
      <c r="POV1104" s="54"/>
      <c r="POW1104" s="54"/>
      <c r="POX1104" s="54"/>
      <c r="POY1104" s="54"/>
      <c r="POZ1104" s="54"/>
      <c r="PPA1104" s="54"/>
      <c r="PPB1104" s="54"/>
      <c r="PPC1104" s="54"/>
      <c r="PPD1104" s="54"/>
      <c r="PPE1104" s="54"/>
      <c r="PPF1104" s="54"/>
      <c r="PPG1104" s="54"/>
      <c r="PPH1104" s="54"/>
      <c r="PPI1104" s="54"/>
      <c r="PPJ1104" s="54"/>
      <c r="PPK1104" s="54"/>
      <c r="PPL1104" s="54"/>
      <c r="PPM1104" s="54"/>
      <c r="PPN1104" s="54"/>
      <c r="PPO1104" s="54"/>
      <c r="PPP1104" s="54"/>
      <c r="PPQ1104" s="54"/>
      <c r="PPR1104" s="54"/>
      <c r="PPS1104" s="54"/>
      <c r="PPT1104" s="54"/>
      <c r="PPU1104" s="54"/>
      <c r="PPV1104" s="54"/>
      <c r="PPW1104" s="54"/>
      <c r="PPX1104" s="54"/>
      <c r="PPY1104" s="54"/>
      <c r="PPZ1104" s="54"/>
      <c r="PQA1104" s="54"/>
      <c r="PQB1104" s="54"/>
      <c r="PQC1104" s="54"/>
      <c r="PQD1104" s="54"/>
      <c r="PQE1104" s="54"/>
      <c r="PQF1104" s="54"/>
      <c r="PQG1104" s="54"/>
      <c r="PQH1104" s="54"/>
      <c r="PQI1104" s="54"/>
      <c r="PQJ1104" s="54"/>
      <c r="PQK1104" s="54"/>
      <c r="PQL1104" s="54"/>
      <c r="PQM1104" s="54"/>
      <c r="PQN1104" s="54"/>
      <c r="PQO1104" s="54"/>
      <c r="PQP1104" s="54"/>
      <c r="PQQ1104" s="54"/>
      <c r="PQR1104" s="54"/>
      <c r="PQS1104" s="54"/>
      <c r="PQT1104" s="54"/>
      <c r="PQU1104" s="54"/>
      <c r="PQV1104" s="54"/>
      <c r="PQW1104" s="54"/>
      <c r="PQX1104" s="54"/>
      <c r="PQY1104" s="54"/>
      <c r="PQZ1104" s="54"/>
      <c r="PRA1104" s="54"/>
      <c r="PRB1104" s="54"/>
      <c r="PRC1104" s="54"/>
      <c r="PRD1104" s="54"/>
      <c r="PRE1104" s="54"/>
      <c r="PRF1104" s="54"/>
      <c r="PRG1104" s="54"/>
      <c r="PRH1104" s="54"/>
      <c r="PRI1104" s="54"/>
      <c r="PRJ1104" s="54"/>
      <c r="PRK1104" s="54"/>
      <c r="PRL1104" s="54"/>
      <c r="PRM1104" s="54"/>
      <c r="PRN1104" s="54"/>
      <c r="PRO1104" s="54"/>
      <c r="PRP1104" s="54"/>
      <c r="PRQ1104" s="54"/>
      <c r="PRR1104" s="54"/>
      <c r="PRS1104" s="54"/>
      <c r="PRT1104" s="54"/>
      <c r="PRU1104" s="54"/>
      <c r="PRV1104" s="54"/>
      <c r="PRW1104" s="54"/>
      <c r="PRX1104" s="54"/>
      <c r="PRY1104" s="54"/>
      <c r="PRZ1104" s="54"/>
      <c r="PSA1104" s="54"/>
      <c r="PSB1104" s="54"/>
      <c r="PSC1104" s="54"/>
      <c r="PSD1104" s="54"/>
      <c r="PSE1104" s="54"/>
      <c r="PSF1104" s="54"/>
      <c r="PSG1104" s="54"/>
      <c r="PSH1104" s="54"/>
      <c r="PSI1104" s="54"/>
      <c r="PSJ1104" s="54"/>
      <c r="PSK1104" s="54"/>
      <c r="PSL1104" s="54"/>
      <c r="PSM1104" s="54"/>
      <c r="PSN1104" s="54"/>
      <c r="PSO1104" s="54"/>
      <c r="PSP1104" s="54"/>
      <c r="PSQ1104" s="54"/>
      <c r="PSR1104" s="54"/>
      <c r="PSS1104" s="54"/>
      <c r="PST1104" s="54"/>
      <c r="PSU1104" s="54"/>
      <c r="PSV1104" s="54"/>
      <c r="PSW1104" s="54"/>
      <c r="PSX1104" s="54"/>
      <c r="PSY1104" s="54"/>
      <c r="PSZ1104" s="54"/>
      <c r="PTA1104" s="54"/>
      <c r="PTB1104" s="54"/>
      <c r="PTC1104" s="54"/>
      <c r="PTD1104" s="54"/>
      <c r="PTE1104" s="54"/>
      <c r="PTF1104" s="54"/>
      <c r="PTG1104" s="54"/>
      <c r="PTH1104" s="54"/>
      <c r="PTI1104" s="54"/>
      <c r="PTJ1104" s="54"/>
      <c r="PTK1104" s="54"/>
      <c r="PTL1104" s="54"/>
      <c r="PTM1104" s="54"/>
      <c r="PTN1104" s="54"/>
      <c r="PTO1104" s="54"/>
      <c r="PTP1104" s="54"/>
      <c r="PTQ1104" s="54"/>
      <c r="PTR1104" s="54"/>
      <c r="PTS1104" s="54"/>
      <c r="PTT1104" s="54"/>
      <c r="PTU1104" s="54"/>
      <c r="PTV1104" s="54"/>
      <c r="PTW1104" s="54"/>
      <c r="PTX1104" s="54"/>
      <c r="PTY1104" s="54"/>
      <c r="PTZ1104" s="54"/>
      <c r="PUA1104" s="54"/>
      <c r="PUB1104" s="54"/>
      <c r="PUC1104" s="54"/>
      <c r="PUD1104" s="54"/>
      <c r="PUE1104" s="54"/>
      <c r="PUF1104" s="54"/>
      <c r="PUG1104" s="54"/>
      <c r="PUH1104" s="54"/>
      <c r="PUI1104" s="54"/>
      <c r="PUJ1104" s="54"/>
      <c r="PUK1104" s="54"/>
      <c r="PUL1104" s="54"/>
      <c r="PUM1104" s="54"/>
      <c r="PUN1104" s="54"/>
      <c r="PUO1104" s="54"/>
      <c r="PUP1104" s="54"/>
      <c r="PUQ1104" s="54"/>
      <c r="PUR1104" s="54"/>
      <c r="PUS1104" s="54"/>
      <c r="PUT1104" s="54"/>
      <c r="PUU1104" s="54"/>
      <c r="PUV1104" s="54"/>
      <c r="PUW1104" s="54"/>
      <c r="PUX1104" s="54"/>
      <c r="PUY1104" s="54"/>
      <c r="PUZ1104" s="54"/>
      <c r="PVA1104" s="54"/>
      <c r="PVB1104" s="54"/>
      <c r="PVC1104" s="54"/>
      <c r="PVD1104" s="54"/>
      <c r="PVE1104" s="54"/>
      <c r="PVF1104" s="54"/>
      <c r="PVG1104" s="54"/>
      <c r="PVH1104" s="54"/>
      <c r="PVI1104" s="54"/>
      <c r="PVJ1104" s="54"/>
      <c r="PVK1104" s="54"/>
      <c r="PVL1104" s="54"/>
      <c r="PVM1104" s="54"/>
      <c r="PVN1104" s="54"/>
      <c r="PVO1104" s="54"/>
      <c r="PVP1104" s="54"/>
      <c r="PVQ1104" s="54"/>
      <c r="PVR1104" s="54"/>
      <c r="PVS1104" s="54"/>
      <c r="PVT1104" s="54"/>
      <c r="PVU1104" s="54"/>
      <c r="PVV1104" s="54"/>
      <c r="PVW1104" s="54"/>
      <c r="PVX1104" s="54"/>
      <c r="PVY1104" s="54"/>
      <c r="PVZ1104" s="54"/>
      <c r="PWA1104" s="54"/>
      <c r="PWB1104" s="54"/>
      <c r="PWC1104" s="54"/>
      <c r="PWD1104" s="54"/>
      <c r="PWE1104" s="54"/>
      <c r="PWF1104" s="54"/>
      <c r="PWG1104" s="54"/>
      <c r="PWH1104" s="54"/>
      <c r="PWI1104" s="54"/>
      <c r="PWJ1104" s="54"/>
      <c r="PWK1104" s="54"/>
      <c r="PWL1104" s="54"/>
      <c r="PWM1104" s="54"/>
      <c r="PWN1104" s="54"/>
      <c r="PWO1104" s="54"/>
      <c r="PWP1104" s="54"/>
      <c r="PWQ1104" s="54"/>
      <c r="PWR1104" s="54"/>
      <c r="PWS1104" s="54"/>
      <c r="PWT1104" s="54"/>
      <c r="PWU1104" s="54"/>
      <c r="PWV1104" s="54"/>
      <c r="PWW1104" s="54"/>
      <c r="PWX1104" s="54"/>
      <c r="PWY1104" s="54"/>
      <c r="PWZ1104" s="54"/>
      <c r="PXA1104" s="54"/>
      <c r="PXB1104" s="54"/>
      <c r="PXC1104" s="54"/>
      <c r="PXD1104" s="54"/>
      <c r="PXE1104" s="54"/>
      <c r="PXF1104" s="54"/>
      <c r="PXG1104" s="54"/>
      <c r="PXH1104" s="54"/>
      <c r="PXI1104" s="54"/>
      <c r="PXJ1104" s="54"/>
      <c r="PXK1104" s="54"/>
      <c r="PXL1104" s="54"/>
      <c r="PXM1104" s="54"/>
      <c r="PXN1104" s="54"/>
      <c r="PXO1104" s="54"/>
      <c r="PXP1104" s="54"/>
      <c r="PXQ1104" s="54"/>
      <c r="PXR1104" s="54"/>
      <c r="PXS1104" s="54"/>
      <c r="PXT1104" s="54"/>
      <c r="PXU1104" s="54"/>
      <c r="PXV1104" s="54"/>
      <c r="PXW1104" s="54"/>
      <c r="PXX1104" s="54"/>
      <c r="PXY1104" s="54"/>
      <c r="PXZ1104" s="54"/>
      <c r="PYA1104" s="54"/>
      <c r="PYB1104" s="54"/>
      <c r="PYC1104" s="54"/>
      <c r="PYD1104" s="54"/>
      <c r="PYE1104" s="54"/>
      <c r="PYF1104" s="54"/>
      <c r="PYG1104" s="54"/>
      <c r="PYH1104" s="54"/>
      <c r="PYI1104" s="54"/>
      <c r="PYJ1104" s="54"/>
      <c r="PYK1104" s="54"/>
      <c r="PYL1104" s="54"/>
      <c r="PYM1104" s="54"/>
      <c r="PYN1104" s="54"/>
      <c r="PYO1104" s="54"/>
      <c r="PYP1104" s="54"/>
      <c r="PYQ1104" s="54"/>
      <c r="PYR1104" s="54"/>
      <c r="PYS1104" s="54"/>
      <c r="PYT1104" s="54"/>
      <c r="PYU1104" s="54"/>
      <c r="PYV1104" s="54"/>
      <c r="PYW1104" s="54"/>
      <c r="PYX1104" s="54"/>
      <c r="PYY1104" s="54"/>
      <c r="PYZ1104" s="54"/>
      <c r="PZA1104" s="54"/>
      <c r="PZB1104" s="54"/>
      <c r="PZC1104" s="54"/>
      <c r="PZD1104" s="54"/>
      <c r="PZE1104" s="54"/>
      <c r="PZF1104" s="54"/>
      <c r="PZG1104" s="54"/>
      <c r="PZH1104" s="54"/>
      <c r="PZI1104" s="54"/>
      <c r="PZJ1104" s="54"/>
      <c r="PZK1104" s="54"/>
      <c r="PZL1104" s="54"/>
      <c r="PZM1104" s="54"/>
      <c r="PZN1104" s="54"/>
      <c r="PZO1104" s="54"/>
      <c r="PZP1104" s="54"/>
      <c r="PZQ1104" s="54"/>
      <c r="PZR1104" s="54"/>
      <c r="PZS1104" s="54"/>
      <c r="PZT1104" s="54"/>
      <c r="PZU1104" s="54"/>
      <c r="PZV1104" s="54"/>
      <c r="PZW1104" s="54"/>
      <c r="PZX1104" s="54"/>
      <c r="PZY1104" s="54"/>
      <c r="PZZ1104" s="54"/>
      <c r="QAA1104" s="54"/>
      <c r="QAB1104" s="54"/>
      <c r="QAC1104" s="54"/>
      <c r="QAD1104" s="54"/>
      <c r="QAE1104" s="54"/>
      <c r="QAF1104" s="54"/>
      <c r="QAG1104" s="54"/>
      <c r="QAH1104" s="54"/>
      <c r="QAI1104" s="54"/>
      <c r="QAJ1104" s="54"/>
      <c r="QAK1104" s="54"/>
      <c r="QAL1104" s="54"/>
      <c r="QAM1104" s="54"/>
      <c r="QAN1104" s="54"/>
      <c r="QAO1104" s="54"/>
      <c r="QAP1104" s="54"/>
      <c r="QAQ1104" s="54"/>
      <c r="QAR1104" s="54"/>
      <c r="QAS1104" s="54"/>
      <c r="QAT1104" s="54"/>
      <c r="QAU1104" s="54"/>
      <c r="QAV1104" s="54"/>
      <c r="QAW1104" s="54"/>
      <c r="QAX1104" s="54"/>
      <c r="QAY1104" s="54"/>
      <c r="QAZ1104" s="54"/>
      <c r="QBA1104" s="54"/>
      <c r="QBB1104" s="54"/>
      <c r="QBC1104" s="54"/>
      <c r="QBD1104" s="54"/>
      <c r="QBE1104" s="54"/>
      <c r="QBF1104" s="54"/>
      <c r="QBG1104" s="54"/>
      <c r="QBH1104" s="54"/>
      <c r="QBI1104" s="54"/>
      <c r="QBJ1104" s="54"/>
      <c r="QBK1104" s="54"/>
      <c r="QBL1104" s="54"/>
      <c r="QBM1104" s="54"/>
      <c r="QBN1104" s="54"/>
      <c r="QBO1104" s="54"/>
      <c r="QBP1104" s="54"/>
      <c r="QBQ1104" s="54"/>
      <c r="QBR1104" s="54"/>
      <c r="QBS1104" s="54"/>
      <c r="QBT1104" s="54"/>
      <c r="QBU1104" s="54"/>
      <c r="QBV1104" s="54"/>
      <c r="QBW1104" s="54"/>
      <c r="QBX1104" s="54"/>
      <c r="QBY1104" s="54"/>
      <c r="QBZ1104" s="54"/>
      <c r="QCA1104" s="54"/>
      <c r="QCB1104" s="54"/>
      <c r="QCC1104" s="54"/>
      <c r="QCD1104" s="54"/>
      <c r="QCE1104" s="54"/>
      <c r="QCF1104" s="54"/>
      <c r="QCG1104" s="54"/>
      <c r="QCH1104" s="54"/>
      <c r="QCI1104" s="54"/>
      <c r="QCJ1104" s="54"/>
      <c r="QCK1104" s="54"/>
      <c r="QCL1104" s="54"/>
      <c r="QCM1104" s="54"/>
      <c r="QCN1104" s="54"/>
      <c r="QCO1104" s="54"/>
      <c r="QCP1104" s="54"/>
      <c r="QCQ1104" s="54"/>
      <c r="QCR1104" s="54"/>
      <c r="QCS1104" s="54"/>
      <c r="QCT1104" s="54"/>
      <c r="QCU1104" s="54"/>
      <c r="QCV1104" s="54"/>
      <c r="QCW1104" s="54"/>
      <c r="QCX1104" s="54"/>
      <c r="QCY1104" s="54"/>
      <c r="QCZ1104" s="54"/>
      <c r="QDA1104" s="54"/>
      <c r="QDB1104" s="54"/>
      <c r="QDC1104" s="54"/>
      <c r="QDD1104" s="54"/>
      <c r="QDE1104" s="54"/>
      <c r="QDF1104" s="54"/>
      <c r="QDG1104" s="54"/>
      <c r="QDH1104" s="54"/>
      <c r="QDI1104" s="54"/>
      <c r="QDJ1104" s="54"/>
      <c r="QDK1104" s="54"/>
      <c r="QDL1104" s="54"/>
      <c r="QDM1104" s="54"/>
      <c r="QDN1104" s="54"/>
      <c r="QDO1104" s="54"/>
      <c r="QDP1104" s="54"/>
      <c r="QDQ1104" s="54"/>
      <c r="QDR1104" s="54"/>
      <c r="QDS1104" s="54"/>
      <c r="QDT1104" s="54"/>
      <c r="QDU1104" s="54"/>
      <c r="QDV1104" s="54"/>
      <c r="QDW1104" s="54"/>
      <c r="QDX1104" s="54"/>
      <c r="QDY1104" s="54"/>
      <c r="QDZ1104" s="54"/>
      <c r="QEA1104" s="54"/>
      <c r="QEB1104" s="54"/>
      <c r="QEC1104" s="54"/>
      <c r="QED1104" s="54"/>
      <c r="QEE1104" s="54"/>
      <c r="QEF1104" s="54"/>
      <c r="QEG1104" s="54"/>
      <c r="QEH1104" s="54"/>
      <c r="QEI1104" s="54"/>
      <c r="QEJ1104" s="54"/>
      <c r="QEK1104" s="54"/>
      <c r="QEL1104" s="54"/>
      <c r="QEM1104" s="54"/>
      <c r="QEN1104" s="54"/>
      <c r="QEO1104" s="54"/>
      <c r="QEP1104" s="54"/>
      <c r="QEQ1104" s="54"/>
      <c r="QER1104" s="54"/>
      <c r="QES1104" s="54"/>
      <c r="QET1104" s="54"/>
      <c r="QEU1104" s="54"/>
      <c r="QEV1104" s="54"/>
      <c r="QEW1104" s="54"/>
      <c r="QEX1104" s="54"/>
      <c r="QEY1104" s="54"/>
      <c r="QEZ1104" s="54"/>
      <c r="QFA1104" s="54"/>
      <c r="QFB1104" s="54"/>
      <c r="QFC1104" s="54"/>
      <c r="QFD1104" s="54"/>
      <c r="QFE1104" s="54"/>
      <c r="QFF1104" s="54"/>
      <c r="QFG1104" s="54"/>
      <c r="QFH1104" s="54"/>
      <c r="QFI1104" s="54"/>
      <c r="QFJ1104" s="54"/>
      <c r="QFK1104" s="54"/>
      <c r="QFL1104" s="54"/>
      <c r="QFM1104" s="54"/>
      <c r="QFN1104" s="54"/>
      <c r="QFO1104" s="54"/>
      <c r="QFP1104" s="54"/>
      <c r="QFQ1104" s="54"/>
      <c r="QFR1104" s="54"/>
      <c r="QFS1104" s="54"/>
      <c r="QFT1104" s="54"/>
      <c r="QFU1104" s="54"/>
      <c r="QFV1104" s="54"/>
      <c r="QFW1104" s="54"/>
      <c r="QFX1104" s="54"/>
      <c r="QFY1104" s="54"/>
      <c r="QFZ1104" s="54"/>
      <c r="QGA1104" s="54"/>
      <c r="QGB1104" s="54"/>
      <c r="QGC1104" s="54"/>
      <c r="QGD1104" s="54"/>
      <c r="QGE1104" s="54"/>
      <c r="QGF1104" s="54"/>
      <c r="QGG1104" s="54"/>
      <c r="QGH1104" s="54"/>
      <c r="QGI1104" s="54"/>
      <c r="QGJ1104" s="54"/>
      <c r="QGK1104" s="54"/>
      <c r="QGL1104" s="54"/>
      <c r="QGM1104" s="54"/>
      <c r="QGN1104" s="54"/>
      <c r="QGO1104" s="54"/>
      <c r="QGP1104" s="54"/>
      <c r="QGQ1104" s="54"/>
      <c r="QGR1104" s="54"/>
      <c r="QGS1104" s="54"/>
      <c r="QGT1104" s="54"/>
      <c r="QGU1104" s="54"/>
      <c r="QGV1104" s="54"/>
      <c r="QGW1104" s="54"/>
      <c r="QGX1104" s="54"/>
      <c r="QGY1104" s="54"/>
      <c r="QGZ1104" s="54"/>
      <c r="QHA1104" s="54"/>
      <c r="QHB1104" s="54"/>
      <c r="QHC1104" s="54"/>
      <c r="QHD1104" s="54"/>
      <c r="QHE1104" s="54"/>
      <c r="QHF1104" s="54"/>
      <c r="QHG1104" s="54"/>
      <c r="QHH1104" s="54"/>
      <c r="QHI1104" s="54"/>
      <c r="QHJ1104" s="54"/>
      <c r="QHK1104" s="54"/>
      <c r="QHL1104" s="54"/>
      <c r="QHM1104" s="54"/>
      <c r="QHN1104" s="54"/>
      <c r="QHO1104" s="54"/>
      <c r="QHP1104" s="54"/>
      <c r="QHQ1104" s="54"/>
      <c r="QHR1104" s="54"/>
      <c r="QHS1104" s="54"/>
      <c r="QHT1104" s="54"/>
      <c r="QHU1104" s="54"/>
      <c r="QHV1104" s="54"/>
      <c r="QHW1104" s="54"/>
      <c r="QHX1104" s="54"/>
      <c r="QHY1104" s="54"/>
      <c r="QHZ1104" s="54"/>
      <c r="QIA1104" s="54"/>
      <c r="QIB1104" s="54"/>
      <c r="QIC1104" s="54"/>
      <c r="QID1104" s="54"/>
      <c r="QIE1104" s="54"/>
      <c r="QIF1104" s="54"/>
      <c r="QIG1104" s="54"/>
      <c r="QIH1104" s="54"/>
      <c r="QII1104" s="54"/>
      <c r="QIJ1104" s="54"/>
      <c r="QIK1104" s="54"/>
      <c r="QIL1104" s="54"/>
      <c r="QIM1104" s="54"/>
      <c r="QIN1104" s="54"/>
      <c r="QIO1104" s="54"/>
      <c r="QIP1104" s="54"/>
      <c r="QIQ1104" s="54"/>
      <c r="QIR1104" s="54"/>
      <c r="QIS1104" s="54"/>
      <c r="QIT1104" s="54"/>
      <c r="QIU1104" s="54"/>
      <c r="QIV1104" s="54"/>
      <c r="QIW1104" s="54"/>
      <c r="QIX1104" s="54"/>
      <c r="QIY1104" s="54"/>
      <c r="QIZ1104" s="54"/>
      <c r="QJA1104" s="54"/>
      <c r="QJB1104" s="54"/>
      <c r="QJC1104" s="54"/>
      <c r="QJD1104" s="54"/>
      <c r="QJE1104" s="54"/>
      <c r="QJF1104" s="54"/>
      <c r="QJG1104" s="54"/>
      <c r="QJH1104" s="54"/>
      <c r="QJI1104" s="54"/>
      <c r="QJJ1104" s="54"/>
      <c r="QJK1104" s="54"/>
      <c r="QJL1104" s="54"/>
      <c r="QJM1104" s="54"/>
      <c r="QJN1104" s="54"/>
      <c r="QJO1104" s="54"/>
      <c r="QJP1104" s="54"/>
      <c r="QJQ1104" s="54"/>
      <c r="QJR1104" s="54"/>
      <c r="QJS1104" s="54"/>
      <c r="QJT1104" s="54"/>
      <c r="QJU1104" s="54"/>
      <c r="QJV1104" s="54"/>
      <c r="QJW1104" s="54"/>
      <c r="QJX1104" s="54"/>
      <c r="QJY1104" s="54"/>
      <c r="QJZ1104" s="54"/>
      <c r="QKA1104" s="54"/>
      <c r="QKB1104" s="54"/>
      <c r="QKC1104" s="54"/>
      <c r="QKD1104" s="54"/>
      <c r="QKE1104" s="54"/>
      <c r="QKF1104" s="54"/>
      <c r="QKG1104" s="54"/>
      <c r="QKH1104" s="54"/>
      <c r="QKI1104" s="54"/>
      <c r="QKJ1104" s="54"/>
      <c r="QKK1104" s="54"/>
      <c r="QKL1104" s="54"/>
      <c r="QKM1104" s="54"/>
      <c r="QKN1104" s="54"/>
      <c r="QKO1104" s="54"/>
      <c r="QKP1104" s="54"/>
      <c r="QKQ1104" s="54"/>
      <c r="QKR1104" s="54"/>
      <c r="QKS1104" s="54"/>
      <c r="QKT1104" s="54"/>
      <c r="QKU1104" s="54"/>
      <c r="QKV1104" s="54"/>
      <c r="QKW1104" s="54"/>
      <c r="QKX1104" s="54"/>
      <c r="QKY1104" s="54"/>
      <c r="QKZ1104" s="54"/>
      <c r="QLA1104" s="54"/>
      <c r="QLB1104" s="54"/>
      <c r="QLC1104" s="54"/>
      <c r="QLD1104" s="54"/>
      <c r="QLE1104" s="54"/>
      <c r="QLF1104" s="54"/>
      <c r="QLG1104" s="54"/>
      <c r="QLH1104" s="54"/>
      <c r="QLI1104" s="54"/>
      <c r="QLJ1104" s="54"/>
      <c r="QLK1104" s="54"/>
      <c r="QLL1104" s="54"/>
      <c r="QLM1104" s="54"/>
      <c r="QLN1104" s="54"/>
      <c r="QLO1104" s="54"/>
      <c r="QLP1104" s="54"/>
      <c r="QLQ1104" s="54"/>
      <c r="QLR1104" s="54"/>
      <c r="QLS1104" s="54"/>
      <c r="QLT1104" s="54"/>
      <c r="QLU1104" s="54"/>
      <c r="QLV1104" s="54"/>
      <c r="QLW1104" s="54"/>
      <c r="QLX1104" s="54"/>
      <c r="QLY1104" s="54"/>
      <c r="QLZ1104" s="54"/>
      <c r="QMA1104" s="54"/>
      <c r="QMB1104" s="54"/>
      <c r="QMC1104" s="54"/>
      <c r="QMD1104" s="54"/>
      <c r="QME1104" s="54"/>
      <c r="QMF1104" s="54"/>
      <c r="QMG1104" s="54"/>
      <c r="QMH1104" s="54"/>
      <c r="QMI1104" s="54"/>
      <c r="QMJ1104" s="54"/>
      <c r="QMK1104" s="54"/>
      <c r="QML1104" s="54"/>
      <c r="QMM1104" s="54"/>
      <c r="QMN1104" s="54"/>
      <c r="QMO1104" s="54"/>
      <c r="QMP1104" s="54"/>
      <c r="QMQ1104" s="54"/>
      <c r="QMR1104" s="54"/>
      <c r="QMS1104" s="54"/>
      <c r="QMT1104" s="54"/>
      <c r="QMU1104" s="54"/>
      <c r="QMV1104" s="54"/>
      <c r="QMW1104" s="54"/>
      <c r="QMX1104" s="54"/>
      <c r="QMY1104" s="54"/>
      <c r="QMZ1104" s="54"/>
      <c r="QNA1104" s="54"/>
      <c r="QNB1104" s="54"/>
      <c r="QNC1104" s="54"/>
      <c r="QND1104" s="54"/>
      <c r="QNE1104" s="54"/>
      <c r="QNF1104" s="54"/>
      <c r="QNG1104" s="54"/>
      <c r="QNH1104" s="54"/>
      <c r="QNI1104" s="54"/>
      <c r="QNJ1104" s="54"/>
      <c r="QNK1104" s="54"/>
      <c r="QNL1104" s="54"/>
      <c r="QNM1104" s="54"/>
      <c r="QNN1104" s="54"/>
      <c r="QNO1104" s="54"/>
      <c r="QNP1104" s="54"/>
      <c r="QNQ1104" s="54"/>
      <c r="QNR1104" s="54"/>
      <c r="QNS1104" s="54"/>
      <c r="QNT1104" s="54"/>
      <c r="QNU1104" s="54"/>
      <c r="QNV1104" s="54"/>
      <c r="QNW1104" s="54"/>
      <c r="QNX1104" s="54"/>
      <c r="QNY1104" s="54"/>
      <c r="QNZ1104" s="54"/>
      <c r="QOA1104" s="54"/>
      <c r="QOB1104" s="54"/>
      <c r="QOC1104" s="54"/>
      <c r="QOD1104" s="54"/>
      <c r="QOE1104" s="54"/>
      <c r="QOF1104" s="54"/>
      <c r="QOG1104" s="54"/>
      <c r="QOH1104" s="54"/>
      <c r="QOI1104" s="54"/>
      <c r="QOJ1104" s="54"/>
      <c r="QOK1104" s="54"/>
      <c r="QOL1104" s="54"/>
      <c r="QOM1104" s="54"/>
      <c r="QON1104" s="54"/>
      <c r="QOO1104" s="54"/>
      <c r="QOP1104" s="54"/>
      <c r="QOQ1104" s="54"/>
      <c r="QOR1104" s="54"/>
      <c r="QOS1104" s="54"/>
      <c r="QOT1104" s="54"/>
      <c r="QOU1104" s="54"/>
      <c r="QOV1104" s="54"/>
      <c r="QOW1104" s="54"/>
      <c r="QOX1104" s="54"/>
      <c r="QOY1104" s="54"/>
      <c r="QOZ1104" s="54"/>
      <c r="QPA1104" s="54"/>
      <c r="QPB1104" s="54"/>
      <c r="QPC1104" s="54"/>
      <c r="QPD1104" s="54"/>
      <c r="QPE1104" s="54"/>
      <c r="QPF1104" s="54"/>
      <c r="QPG1104" s="54"/>
      <c r="QPH1104" s="54"/>
      <c r="QPI1104" s="54"/>
      <c r="QPJ1104" s="54"/>
      <c r="QPK1104" s="54"/>
      <c r="QPL1104" s="54"/>
      <c r="QPM1104" s="54"/>
      <c r="QPN1104" s="54"/>
      <c r="QPO1104" s="54"/>
      <c r="QPP1104" s="54"/>
      <c r="QPQ1104" s="54"/>
      <c r="QPR1104" s="54"/>
      <c r="QPS1104" s="54"/>
      <c r="QPT1104" s="54"/>
      <c r="QPU1104" s="54"/>
      <c r="QPV1104" s="54"/>
      <c r="QPW1104" s="54"/>
      <c r="QPX1104" s="54"/>
      <c r="QPY1104" s="54"/>
      <c r="QPZ1104" s="54"/>
      <c r="QQA1104" s="54"/>
      <c r="QQB1104" s="54"/>
      <c r="QQC1104" s="54"/>
      <c r="QQD1104" s="54"/>
      <c r="QQE1104" s="54"/>
      <c r="QQF1104" s="54"/>
      <c r="QQG1104" s="54"/>
      <c r="QQH1104" s="54"/>
      <c r="QQI1104" s="54"/>
      <c r="QQJ1104" s="54"/>
      <c r="QQK1104" s="54"/>
      <c r="QQL1104" s="54"/>
      <c r="QQM1104" s="54"/>
      <c r="QQN1104" s="54"/>
      <c r="QQO1104" s="54"/>
      <c r="QQP1104" s="54"/>
      <c r="QQQ1104" s="54"/>
      <c r="QQR1104" s="54"/>
      <c r="QQS1104" s="54"/>
      <c r="QQT1104" s="54"/>
      <c r="QQU1104" s="54"/>
      <c r="QQV1104" s="54"/>
      <c r="QQW1104" s="54"/>
      <c r="QQX1104" s="54"/>
      <c r="QQY1104" s="54"/>
      <c r="QQZ1104" s="54"/>
      <c r="QRA1104" s="54"/>
      <c r="QRB1104" s="54"/>
      <c r="QRC1104" s="54"/>
      <c r="QRD1104" s="54"/>
      <c r="QRE1104" s="54"/>
      <c r="QRF1104" s="54"/>
      <c r="QRG1104" s="54"/>
      <c r="QRH1104" s="54"/>
      <c r="QRI1104" s="54"/>
      <c r="QRJ1104" s="54"/>
      <c r="QRK1104" s="54"/>
      <c r="QRL1104" s="54"/>
      <c r="QRM1104" s="54"/>
      <c r="QRN1104" s="54"/>
      <c r="QRO1104" s="54"/>
      <c r="QRP1104" s="54"/>
      <c r="QRQ1104" s="54"/>
      <c r="QRR1104" s="54"/>
      <c r="QRS1104" s="54"/>
      <c r="QRT1104" s="54"/>
      <c r="QRU1104" s="54"/>
      <c r="QRV1104" s="54"/>
      <c r="QRW1104" s="54"/>
      <c r="QRX1104" s="54"/>
      <c r="QRY1104" s="54"/>
      <c r="QRZ1104" s="54"/>
      <c r="QSA1104" s="54"/>
      <c r="QSB1104" s="54"/>
      <c r="QSC1104" s="54"/>
      <c r="QSD1104" s="54"/>
      <c r="QSE1104" s="54"/>
      <c r="QSF1104" s="54"/>
      <c r="QSG1104" s="54"/>
      <c r="QSH1104" s="54"/>
      <c r="QSI1104" s="54"/>
      <c r="QSJ1104" s="54"/>
      <c r="QSK1104" s="54"/>
      <c r="QSL1104" s="54"/>
      <c r="QSM1104" s="54"/>
      <c r="QSN1104" s="54"/>
      <c r="QSO1104" s="54"/>
      <c r="QSP1104" s="54"/>
      <c r="QSQ1104" s="54"/>
      <c r="QSR1104" s="54"/>
      <c r="QSS1104" s="54"/>
      <c r="QST1104" s="54"/>
      <c r="QSU1104" s="54"/>
      <c r="QSV1104" s="54"/>
      <c r="QSW1104" s="54"/>
      <c r="QSX1104" s="54"/>
      <c r="QSY1104" s="54"/>
      <c r="QSZ1104" s="54"/>
      <c r="QTA1104" s="54"/>
      <c r="QTB1104" s="54"/>
      <c r="QTC1104" s="54"/>
      <c r="QTD1104" s="54"/>
      <c r="QTE1104" s="54"/>
      <c r="QTF1104" s="54"/>
      <c r="QTG1104" s="54"/>
      <c r="QTH1104" s="54"/>
      <c r="QTI1104" s="54"/>
      <c r="QTJ1104" s="54"/>
      <c r="QTK1104" s="54"/>
      <c r="QTL1104" s="54"/>
      <c r="QTM1104" s="54"/>
      <c r="QTN1104" s="54"/>
      <c r="QTO1104" s="54"/>
      <c r="QTP1104" s="54"/>
      <c r="QTQ1104" s="54"/>
      <c r="QTR1104" s="54"/>
      <c r="QTS1104" s="54"/>
      <c r="QTT1104" s="54"/>
      <c r="QTU1104" s="54"/>
      <c r="QTV1104" s="54"/>
      <c r="QTW1104" s="54"/>
      <c r="QTX1104" s="54"/>
      <c r="QTY1104" s="54"/>
      <c r="QTZ1104" s="54"/>
      <c r="QUA1104" s="54"/>
      <c r="QUB1104" s="54"/>
      <c r="QUC1104" s="54"/>
      <c r="QUD1104" s="54"/>
      <c r="QUE1104" s="54"/>
      <c r="QUF1104" s="54"/>
      <c r="QUG1104" s="54"/>
      <c r="QUH1104" s="54"/>
      <c r="QUI1104" s="54"/>
      <c r="QUJ1104" s="54"/>
      <c r="QUK1104" s="54"/>
      <c r="QUL1104" s="54"/>
      <c r="QUM1104" s="54"/>
      <c r="QUN1104" s="54"/>
      <c r="QUO1104" s="54"/>
      <c r="QUP1104" s="54"/>
      <c r="QUQ1104" s="54"/>
      <c r="QUR1104" s="54"/>
      <c r="QUS1104" s="54"/>
      <c r="QUT1104" s="54"/>
      <c r="QUU1104" s="54"/>
      <c r="QUV1104" s="54"/>
      <c r="QUW1104" s="54"/>
      <c r="QUX1104" s="54"/>
      <c r="QUY1104" s="54"/>
      <c r="QUZ1104" s="54"/>
      <c r="QVA1104" s="54"/>
      <c r="QVB1104" s="54"/>
      <c r="QVC1104" s="54"/>
      <c r="QVD1104" s="54"/>
      <c r="QVE1104" s="54"/>
      <c r="QVF1104" s="54"/>
      <c r="QVG1104" s="54"/>
      <c r="QVH1104" s="54"/>
      <c r="QVI1104" s="54"/>
      <c r="QVJ1104" s="54"/>
      <c r="QVK1104" s="54"/>
      <c r="QVL1104" s="54"/>
      <c r="QVM1104" s="54"/>
      <c r="QVN1104" s="54"/>
      <c r="QVO1104" s="54"/>
      <c r="QVP1104" s="54"/>
      <c r="QVQ1104" s="54"/>
      <c r="QVR1104" s="54"/>
      <c r="QVS1104" s="54"/>
      <c r="QVT1104" s="54"/>
      <c r="QVU1104" s="54"/>
      <c r="QVV1104" s="54"/>
      <c r="QVW1104" s="54"/>
      <c r="QVX1104" s="54"/>
      <c r="QVY1104" s="54"/>
      <c r="QVZ1104" s="54"/>
      <c r="QWA1104" s="54"/>
      <c r="QWB1104" s="54"/>
      <c r="QWC1104" s="54"/>
      <c r="QWD1104" s="54"/>
      <c r="QWE1104" s="54"/>
      <c r="QWF1104" s="54"/>
      <c r="QWG1104" s="54"/>
      <c r="QWH1104" s="54"/>
      <c r="QWI1104" s="54"/>
      <c r="QWJ1104" s="54"/>
      <c r="QWK1104" s="54"/>
      <c r="QWL1104" s="54"/>
      <c r="QWM1104" s="54"/>
      <c r="QWN1104" s="54"/>
      <c r="QWO1104" s="54"/>
      <c r="QWP1104" s="54"/>
      <c r="QWQ1104" s="54"/>
      <c r="QWR1104" s="54"/>
      <c r="QWS1104" s="54"/>
      <c r="QWT1104" s="54"/>
      <c r="QWU1104" s="54"/>
      <c r="QWV1104" s="54"/>
      <c r="QWW1104" s="54"/>
      <c r="QWX1104" s="54"/>
      <c r="QWY1104" s="54"/>
      <c r="QWZ1104" s="54"/>
      <c r="QXA1104" s="54"/>
      <c r="QXB1104" s="54"/>
      <c r="QXC1104" s="54"/>
      <c r="QXD1104" s="54"/>
      <c r="QXE1104" s="54"/>
      <c r="QXF1104" s="54"/>
      <c r="QXG1104" s="54"/>
      <c r="QXH1104" s="54"/>
      <c r="QXI1104" s="54"/>
      <c r="QXJ1104" s="54"/>
      <c r="QXK1104" s="54"/>
      <c r="QXL1104" s="54"/>
      <c r="QXM1104" s="54"/>
      <c r="QXN1104" s="54"/>
      <c r="QXO1104" s="54"/>
      <c r="QXP1104" s="54"/>
      <c r="QXQ1104" s="54"/>
      <c r="QXR1104" s="54"/>
      <c r="QXS1104" s="54"/>
      <c r="QXT1104" s="54"/>
      <c r="QXU1104" s="54"/>
      <c r="QXV1104" s="54"/>
      <c r="QXW1104" s="54"/>
      <c r="QXX1104" s="54"/>
      <c r="QXY1104" s="54"/>
      <c r="QXZ1104" s="54"/>
      <c r="QYA1104" s="54"/>
      <c r="QYB1104" s="54"/>
      <c r="QYC1104" s="54"/>
      <c r="QYD1104" s="54"/>
      <c r="QYE1104" s="54"/>
      <c r="QYF1104" s="54"/>
      <c r="QYG1104" s="54"/>
      <c r="QYH1104" s="54"/>
      <c r="QYI1104" s="54"/>
      <c r="QYJ1104" s="54"/>
      <c r="QYK1104" s="54"/>
      <c r="QYL1104" s="54"/>
      <c r="QYM1104" s="54"/>
      <c r="QYN1104" s="54"/>
      <c r="QYO1104" s="54"/>
      <c r="QYP1104" s="54"/>
      <c r="QYQ1104" s="54"/>
      <c r="QYR1104" s="54"/>
      <c r="QYS1104" s="54"/>
      <c r="QYT1104" s="54"/>
      <c r="QYU1104" s="54"/>
      <c r="QYV1104" s="54"/>
      <c r="QYW1104" s="54"/>
      <c r="QYX1104" s="54"/>
      <c r="QYY1104" s="54"/>
      <c r="QYZ1104" s="54"/>
      <c r="QZA1104" s="54"/>
      <c r="QZB1104" s="54"/>
      <c r="QZC1104" s="54"/>
      <c r="QZD1104" s="54"/>
      <c r="QZE1104" s="54"/>
      <c r="QZF1104" s="54"/>
      <c r="QZG1104" s="54"/>
      <c r="QZH1104" s="54"/>
      <c r="QZI1104" s="54"/>
      <c r="QZJ1104" s="54"/>
      <c r="QZK1104" s="54"/>
      <c r="QZL1104" s="54"/>
      <c r="QZM1104" s="54"/>
      <c r="QZN1104" s="54"/>
      <c r="QZO1104" s="54"/>
      <c r="QZP1104" s="54"/>
      <c r="QZQ1104" s="54"/>
      <c r="QZR1104" s="54"/>
      <c r="QZS1104" s="54"/>
      <c r="QZT1104" s="54"/>
      <c r="QZU1104" s="54"/>
      <c r="QZV1104" s="54"/>
      <c r="QZW1104" s="54"/>
      <c r="QZX1104" s="54"/>
      <c r="QZY1104" s="54"/>
      <c r="QZZ1104" s="54"/>
      <c r="RAA1104" s="54"/>
      <c r="RAB1104" s="54"/>
      <c r="RAC1104" s="54"/>
      <c r="RAD1104" s="54"/>
      <c r="RAE1104" s="54"/>
      <c r="RAF1104" s="54"/>
      <c r="RAG1104" s="54"/>
      <c r="RAH1104" s="54"/>
      <c r="RAI1104" s="54"/>
      <c r="RAJ1104" s="54"/>
      <c r="RAK1104" s="54"/>
      <c r="RAL1104" s="54"/>
      <c r="RAM1104" s="54"/>
      <c r="RAN1104" s="54"/>
      <c r="RAO1104" s="54"/>
      <c r="RAP1104" s="54"/>
      <c r="RAQ1104" s="54"/>
      <c r="RAR1104" s="54"/>
      <c r="RAS1104" s="54"/>
      <c r="RAT1104" s="54"/>
      <c r="RAU1104" s="54"/>
      <c r="RAV1104" s="54"/>
      <c r="RAW1104" s="54"/>
      <c r="RAX1104" s="54"/>
      <c r="RAY1104" s="54"/>
      <c r="RAZ1104" s="54"/>
      <c r="RBA1104" s="54"/>
      <c r="RBB1104" s="54"/>
      <c r="RBC1104" s="54"/>
      <c r="RBD1104" s="54"/>
      <c r="RBE1104" s="54"/>
      <c r="RBF1104" s="54"/>
      <c r="RBG1104" s="54"/>
      <c r="RBH1104" s="54"/>
      <c r="RBI1104" s="54"/>
      <c r="RBJ1104" s="54"/>
      <c r="RBK1104" s="54"/>
      <c r="RBL1104" s="54"/>
      <c r="RBM1104" s="54"/>
      <c r="RBN1104" s="54"/>
      <c r="RBO1104" s="54"/>
      <c r="RBP1104" s="54"/>
      <c r="RBQ1104" s="54"/>
      <c r="RBR1104" s="54"/>
      <c r="RBS1104" s="54"/>
      <c r="RBT1104" s="54"/>
      <c r="RBU1104" s="54"/>
      <c r="RBV1104" s="54"/>
      <c r="RBW1104" s="54"/>
      <c r="RBX1104" s="54"/>
      <c r="RBY1104" s="54"/>
      <c r="RBZ1104" s="54"/>
      <c r="RCA1104" s="54"/>
      <c r="RCB1104" s="54"/>
      <c r="RCC1104" s="54"/>
      <c r="RCD1104" s="54"/>
      <c r="RCE1104" s="54"/>
      <c r="RCF1104" s="54"/>
      <c r="RCG1104" s="54"/>
      <c r="RCH1104" s="54"/>
      <c r="RCI1104" s="54"/>
      <c r="RCJ1104" s="54"/>
      <c r="RCK1104" s="54"/>
      <c r="RCL1104" s="54"/>
      <c r="RCM1104" s="54"/>
      <c r="RCN1104" s="54"/>
      <c r="RCO1104" s="54"/>
      <c r="RCP1104" s="54"/>
      <c r="RCQ1104" s="54"/>
      <c r="RCR1104" s="54"/>
      <c r="RCS1104" s="54"/>
      <c r="RCT1104" s="54"/>
      <c r="RCU1104" s="54"/>
      <c r="RCV1104" s="54"/>
      <c r="RCW1104" s="54"/>
      <c r="RCX1104" s="54"/>
      <c r="RCY1104" s="54"/>
      <c r="RCZ1104" s="54"/>
      <c r="RDA1104" s="54"/>
      <c r="RDB1104" s="54"/>
      <c r="RDC1104" s="54"/>
      <c r="RDD1104" s="54"/>
      <c r="RDE1104" s="54"/>
      <c r="RDF1104" s="54"/>
      <c r="RDG1104" s="54"/>
      <c r="RDH1104" s="54"/>
      <c r="RDI1104" s="54"/>
      <c r="RDJ1104" s="54"/>
      <c r="RDK1104" s="54"/>
      <c r="RDL1104" s="54"/>
      <c r="RDM1104" s="54"/>
      <c r="RDN1104" s="54"/>
      <c r="RDO1104" s="54"/>
      <c r="RDP1104" s="54"/>
      <c r="RDQ1104" s="54"/>
      <c r="RDR1104" s="54"/>
      <c r="RDS1104" s="54"/>
      <c r="RDT1104" s="54"/>
      <c r="RDU1104" s="54"/>
      <c r="RDV1104" s="54"/>
      <c r="RDW1104" s="54"/>
      <c r="RDX1104" s="54"/>
      <c r="RDY1104" s="54"/>
      <c r="RDZ1104" s="54"/>
      <c r="REA1104" s="54"/>
      <c r="REB1104" s="54"/>
      <c r="REC1104" s="54"/>
      <c r="RED1104" s="54"/>
      <c r="REE1104" s="54"/>
      <c r="REF1104" s="54"/>
      <c r="REG1104" s="54"/>
      <c r="REH1104" s="54"/>
      <c r="REI1104" s="54"/>
      <c r="REJ1104" s="54"/>
      <c r="REK1104" s="54"/>
      <c r="REL1104" s="54"/>
      <c r="REM1104" s="54"/>
      <c r="REN1104" s="54"/>
      <c r="REO1104" s="54"/>
      <c r="REP1104" s="54"/>
      <c r="REQ1104" s="54"/>
      <c r="RER1104" s="54"/>
      <c r="RES1104" s="54"/>
      <c r="RET1104" s="54"/>
      <c r="REU1104" s="54"/>
      <c r="REV1104" s="54"/>
      <c r="REW1104" s="54"/>
      <c r="REX1104" s="54"/>
      <c r="REY1104" s="54"/>
      <c r="REZ1104" s="54"/>
      <c r="RFA1104" s="54"/>
      <c r="RFB1104" s="54"/>
      <c r="RFC1104" s="54"/>
      <c r="RFD1104" s="54"/>
      <c r="RFE1104" s="54"/>
      <c r="RFF1104" s="54"/>
      <c r="RFG1104" s="54"/>
      <c r="RFH1104" s="54"/>
      <c r="RFI1104" s="54"/>
      <c r="RFJ1104" s="54"/>
      <c r="RFK1104" s="54"/>
      <c r="RFL1104" s="54"/>
      <c r="RFM1104" s="54"/>
      <c r="RFN1104" s="54"/>
      <c r="RFO1104" s="54"/>
      <c r="RFP1104" s="54"/>
      <c r="RFQ1104" s="54"/>
      <c r="RFR1104" s="54"/>
      <c r="RFS1104" s="54"/>
      <c r="RFT1104" s="54"/>
      <c r="RFU1104" s="54"/>
      <c r="RFV1104" s="54"/>
      <c r="RFW1104" s="54"/>
      <c r="RFX1104" s="54"/>
      <c r="RFY1104" s="54"/>
      <c r="RFZ1104" s="54"/>
      <c r="RGA1104" s="54"/>
      <c r="RGB1104" s="54"/>
      <c r="RGC1104" s="54"/>
      <c r="RGD1104" s="54"/>
      <c r="RGE1104" s="54"/>
      <c r="RGF1104" s="54"/>
      <c r="RGG1104" s="54"/>
      <c r="RGH1104" s="54"/>
      <c r="RGI1104" s="54"/>
      <c r="RGJ1104" s="54"/>
      <c r="RGK1104" s="54"/>
      <c r="RGL1104" s="54"/>
      <c r="RGM1104" s="54"/>
      <c r="RGN1104" s="54"/>
      <c r="RGO1104" s="54"/>
      <c r="RGP1104" s="54"/>
      <c r="RGQ1104" s="54"/>
      <c r="RGR1104" s="54"/>
      <c r="RGS1104" s="54"/>
      <c r="RGT1104" s="54"/>
      <c r="RGU1104" s="54"/>
      <c r="RGV1104" s="54"/>
      <c r="RGW1104" s="54"/>
      <c r="RGX1104" s="54"/>
      <c r="RGY1104" s="54"/>
      <c r="RGZ1104" s="54"/>
      <c r="RHA1104" s="54"/>
      <c r="RHB1104" s="54"/>
      <c r="RHC1104" s="54"/>
      <c r="RHD1104" s="54"/>
      <c r="RHE1104" s="54"/>
      <c r="RHF1104" s="54"/>
      <c r="RHG1104" s="54"/>
      <c r="RHH1104" s="54"/>
      <c r="RHI1104" s="54"/>
      <c r="RHJ1104" s="54"/>
      <c r="RHK1104" s="54"/>
      <c r="RHL1104" s="54"/>
      <c r="RHM1104" s="54"/>
      <c r="RHN1104" s="54"/>
      <c r="RHO1104" s="54"/>
      <c r="RHP1104" s="54"/>
      <c r="RHQ1104" s="54"/>
      <c r="RHR1104" s="54"/>
      <c r="RHS1104" s="54"/>
      <c r="RHT1104" s="54"/>
      <c r="RHU1104" s="54"/>
      <c r="RHV1104" s="54"/>
      <c r="RHW1104" s="54"/>
      <c r="RHX1104" s="54"/>
      <c r="RHY1104" s="54"/>
      <c r="RHZ1104" s="54"/>
      <c r="RIA1104" s="54"/>
      <c r="RIB1104" s="54"/>
      <c r="RIC1104" s="54"/>
      <c r="RID1104" s="54"/>
      <c r="RIE1104" s="54"/>
      <c r="RIF1104" s="54"/>
      <c r="RIG1104" s="54"/>
      <c r="RIH1104" s="54"/>
      <c r="RII1104" s="54"/>
      <c r="RIJ1104" s="54"/>
      <c r="RIK1104" s="54"/>
      <c r="RIL1104" s="54"/>
      <c r="RIM1104" s="54"/>
      <c r="RIN1104" s="54"/>
      <c r="RIO1104" s="54"/>
      <c r="RIP1104" s="54"/>
      <c r="RIQ1104" s="54"/>
      <c r="RIR1104" s="54"/>
      <c r="RIS1104" s="54"/>
      <c r="RIT1104" s="54"/>
      <c r="RIU1104" s="54"/>
      <c r="RIV1104" s="54"/>
      <c r="RIW1104" s="54"/>
      <c r="RIX1104" s="54"/>
      <c r="RIY1104" s="54"/>
      <c r="RIZ1104" s="54"/>
      <c r="RJA1104" s="54"/>
      <c r="RJB1104" s="54"/>
      <c r="RJC1104" s="54"/>
      <c r="RJD1104" s="54"/>
      <c r="RJE1104" s="54"/>
      <c r="RJF1104" s="54"/>
      <c r="RJG1104" s="54"/>
      <c r="RJH1104" s="54"/>
      <c r="RJI1104" s="54"/>
      <c r="RJJ1104" s="54"/>
      <c r="RJK1104" s="54"/>
      <c r="RJL1104" s="54"/>
      <c r="RJM1104" s="54"/>
      <c r="RJN1104" s="54"/>
      <c r="RJO1104" s="54"/>
      <c r="RJP1104" s="54"/>
      <c r="RJQ1104" s="54"/>
      <c r="RJR1104" s="54"/>
      <c r="RJS1104" s="54"/>
      <c r="RJT1104" s="54"/>
      <c r="RJU1104" s="54"/>
      <c r="RJV1104" s="54"/>
      <c r="RJW1104" s="54"/>
      <c r="RJX1104" s="54"/>
      <c r="RJY1104" s="54"/>
      <c r="RJZ1104" s="54"/>
      <c r="RKA1104" s="54"/>
      <c r="RKB1104" s="54"/>
      <c r="RKC1104" s="54"/>
      <c r="RKD1104" s="54"/>
      <c r="RKE1104" s="54"/>
      <c r="RKF1104" s="54"/>
      <c r="RKG1104" s="54"/>
      <c r="RKH1104" s="54"/>
      <c r="RKI1104" s="54"/>
      <c r="RKJ1104" s="54"/>
      <c r="RKK1104" s="54"/>
      <c r="RKL1104" s="54"/>
      <c r="RKM1104" s="54"/>
      <c r="RKN1104" s="54"/>
      <c r="RKO1104" s="54"/>
      <c r="RKP1104" s="54"/>
      <c r="RKQ1104" s="54"/>
      <c r="RKR1104" s="54"/>
      <c r="RKS1104" s="54"/>
      <c r="RKT1104" s="54"/>
      <c r="RKU1104" s="54"/>
      <c r="RKV1104" s="54"/>
      <c r="RKW1104" s="54"/>
      <c r="RKX1104" s="54"/>
      <c r="RKY1104" s="54"/>
      <c r="RKZ1104" s="54"/>
      <c r="RLA1104" s="54"/>
      <c r="RLB1104" s="54"/>
      <c r="RLC1104" s="54"/>
      <c r="RLD1104" s="54"/>
      <c r="RLE1104" s="54"/>
      <c r="RLF1104" s="54"/>
      <c r="RLG1104" s="54"/>
      <c r="RLH1104" s="54"/>
      <c r="RLI1104" s="54"/>
      <c r="RLJ1104" s="54"/>
      <c r="RLK1104" s="54"/>
      <c r="RLL1104" s="54"/>
      <c r="RLM1104" s="54"/>
      <c r="RLN1104" s="54"/>
      <c r="RLO1104" s="54"/>
      <c r="RLP1104" s="54"/>
      <c r="RLQ1104" s="54"/>
      <c r="RLR1104" s="54"/>
      <c r="RLS1104" s="54"/>
      <c r="RLT1104" s="54"/>
      <c r="RLU1104" s="54"/>
      <c r="RLV1104" s="54"/>
      <c r="RLW1104" s="54"/>
      <c r="RLX1104" s="54"/>
      <c r="RLY1104" s="54"/>
      <c r="RLZ1104" s="54"/>
      <c r="RMA1104" s="54"/>
      <c r="RMB1104" s="54"/>
      <c r="RMC1104" s="54"/>
      <c r="RMD1104" s="54"/>
      <c r="RME1104" s="54"/>
      <c r="RMF1104" s="54"/>
      <c r="RMG1104" s="54"/>
      <c r="RMH1104" s="54"/>
      <c r="RMI1104" s="54"/>
      <c r="RMJ1104" s="54"/>
      <c r="RMK1104" s="54"/>
      <c r="RML1104" s="54"/>
      <c r="RMM1104" s="54"/>
      <c r="RMN1104" s="54"/>
      <c r="RMO1104" s="54"/>
      <c r="RMP1104" s="54"/>
      <c r="RMQ1104" s="54"/>
      <c r="RMR1104" s="54"/>
      <c r="RMS1104" s="54"/>
      <c r="RMT1104" s="54"/>
      <c r="RMU1104" s="54"/>
      <c r="RMV1104" s="54"/>
      <c r="RMW1104" s="54"/>
      <c r="RMX1104" s="54"/>
      <c r="RMY1104" s="54"/>
      <c r="RMZ1104" s="54"/>
      <c r="RNA1104" s="54"/>
      <c r="RNB1104" s="54"/>
      <c r="RNC1104" s="54"/>
      <c r="RND1104" s="54"/>
      <c r="RNE1104" s="54"/>
      <c r="RNF1104" s="54"/>
      <c r="RNG1104" s="54"/>
      <c r="RNH1104" s="54"/>
      <c r="RNI1104" s="54"/>
      <c r="RNJ1104" s="54"/>
      <c r="RNK1104" s="54"/>
      <c r="RNL1104" s="54"/>
      <c r="RNM1104" s="54"/>
      <c r="RNN1104" s="54"/>
      <c r="RNO1104" s="54"/>
      <c r="RNP1104" s="54"/>
      <c r="RNQ1104" s="54"/>
      <c r="RNR1104" s="54"/>
      <c r="RNS1104" s="54"/>
      <c r="RNT1104" s="54"/>
      <c r="RNU1104" s="54"/>
      <c r="RNV1104" s="54"/>
      <c r="RNW1104" s="54"/>
      <c r="RNX1104" s="54"/>
      <c r="RNY1104" s="54"/>
      <c r="RNZ1104" s="54"/>
      <c r="ROA1104" s="54"/>
      <c r="ROB1104" s="54"/>
      <c r="ROC1104" s="54"/>
      <c r="ROD1104" s="54"/>
      <c r="ROE1104" s="54"/>
      <c r="ROF1104" s="54"/>
      <c r="ROG1104" s="54"/>
      <c r="ROH1104" s="54"/>
      <c r="ROI1104" s="54"/>
      <c r="ROJ1104" s="54"/>
      <c r="ROK1104" s="54"/>
      <c r="ROL1104" s="54"/>
      <c r="ROM1104" s="54"/>
      <c r="RON1104" s="54"/>
      <c r="ROO1104" s="54"/>
      <c r="ROP1104" s="54"/>
      <c r="ROQ1104" s="54"/>
      <c r="ROR1104" s="54"/>
      <c r="ROS1104" s="54"/>
      <c r="ROT1104" s="54"/>
      <c r="ROU1104" s="54"/>
      <c r="ROV1104" s="54"/>
      <c r="ROW1104" s="54"/>
      <c r="ROX1104" s="54"/>
      <c r="ROY1104" s="54"/>
      <c r="ROZ1104" s="54"/>
      <c r="RPA1104" s="54"/>
      <c r="RPB1104" s="54"/>
      <c r="RPC1104" s="54"/>
      <c r="RPD1104" s="54"/>
      <c r="RPE1104" s="54"/>
      <c r="RPF1104" s="54"/>
      <c r="RPG1104" s="54"/>
      <c r="RPH1104" s="54"/>
      <c r="RPI1104" s="54"/>
      <c r="RPJ1104" s="54"/>
      <c r="RPK1104" s="54"/>
      <c r="RPL1104" s="54"/>
      <c r="RPM1104" s="54"/>
      <c r="RPN1104" s="54"/>
      <c r="RPO1104" s="54"/>
      <c r="RPP1104" s="54"/>
      <c r="RPQ1104" s="54"/>
      <c r="RPR1104" s="54"/>
      <c r="RPS1104" s="54"/>
      <c r="RPT1104" s="54"/>
      <c r="RPU1104" s="54"/>
      <c r="RPV1104" s="54"/>
      <c r="RPW1104" s="54"/>
      <c r="RPX1104" s="54"/>
      <c r="RPY1104" s="54"/>
      <c r="RPZ1104" s="54"/>
      <c r="RQA1104" s="54"/>
      <c r="RQB1104" s="54"/>
      <c r="RQC1104" s="54"/>
      <c r="RQD1104" s="54"/>
      <c r="RQE1104" s="54"/>
      <c r="RQF1104" s="54"/>
      <c r="RQG1104" s="54"/>
      <c r="RQH1104" s="54"/>
      <c r="RQI1104" s="54"/>
      <c r="RQJ1104" s="54"/>
      <c r="RQK1104" s="54"/>
      <c r="RQL1104" s="54"/>
      <c r="RQM1104" s="54"/>
      <c r="RQN1104" s="54"/>
      <c r="RQO1104" s="54"/>
      <c r="RQP1104" s="54"/>
      <c r="RQQ1104" s="54"/>
      <c r="RQR1104" s="54"/>
      <c r="RQS1104" s="54"/>
      <c r="RQT1104" s="54"/>
      <c r="RQU1104" s="54"/>
      <c r="RQV1104" s="54"/>
      <c r="RQW1104" s="54"/>
      <c r="RQX1104" s="54"/>
      <c r="RQY1104" s="54"/>
      <c r="RQZ1104" s="54"/>
      <c r="RRA1104" s="54"/>
      <c r="RRB1104" s="54"/>
      <c r="RRC1104" s="54"/>
      <c r="RRD1104" s="54"/>
      <c r="RRE1104" s="54"/>
      <c r="RRF1104" s="54"/>
      <c r="RRG1104" s="54"/>
      <c r="RRH1104" s="54"/>
      <c r="RRI1104" s="54"/>
      <c r="RRJ1104" s="54"/>
      <c r="RRK1104" s="54"/>
      <c r="RRL1104" s="54"/>
      <c r="RRM1104" s="54"/>
      <c r="RRN1104" s="54"/>
      <c r="RRO1104" s="54"/>
      <c r="RRP1104" s="54"/>
      <c r="RRQ1104" s="54"/>
      <c r="RRR1104" s="54"/>
      <c r="RRS1104" s="54"/>
      <c r="RRT1104" s="54"/>
      <c r="RRU1104" s="54"/>
      <c r="RRV1104" s="54"/>
      <c r="RRW1104" s="54"/>
      <c r="RRX1104" s="54"/>
      <c r="RRY1104" s="54"/>
      <c r="RRZ1104" s="54"/>
      <c r="RSA1104" s="54"/>
      <c r="RSB1104" s="54"/>
      <c r="RSC1104" s="54"/>
      <c r="RSD1104" s="54"/>
      <c r="RSE1104" s="54"/>
      <c r="RSF1104" s="54"/>
      <c r="RSG1104" s="54"/>
      <c r="RSH1104" s="54"/>
      <c r="RSI1104" s="54"/>
      <c r="RSJ1104" s="54"/>
      <c r="RSK1104" s="54"/>
      <c r="RSL1104" s="54"/>
      <c r="RSM1104" s="54"/>
      <c r="RSN1104" s="54"/>
      <c r="RSO1104" s="54"/>
      <c r="RSP1104" s="54"/>
      <c r="RSQ1104" s="54"/>
      <c r="RSR1104" s="54"/>
      <c r="RSS1104" s="54"/>
      <c r="RST1104" s="54"/>
      <c r="RSU1104" s="54"/>
      <c r="RSV1104" s="54"/>
      <c r="RSW1104" s="54"/>
      <c r="RSX1104" s="54"/>
      <c r="RSY1104" s="54"/>
      <c r="RSZ1104" s="54"/>
      <c r="RTA1104" s="54"/>
      <c r="RTB1104" s="54"/>
      <c r="RTC1104" s="54"/>
      <c r="RTD1104" s="54"/>
      <c r="RTE1104" s="54"/>
      <c r="RTF1104" s="54"/>
      <c r="RTG1104" s="54"/>
      <c r="RTH1104" s="54"/>
      <c r="RTI1104" s="54"/>
      <c r="RTJ1104" s="54"/>
      <c r="RTK1104" s="54"/>
      <c r="RTL1104" s="54"/>
      <c r="RTM1104" s="54"/>
      <c r="RTN1104" s="54"/>
      <c r="RTO1104" s="54"/>
      <c r="RTP1104" s="54"/>
      <c r="RTQ1104" s="54"/>
      <c r="RTR1104" s="54"/>
      <c r="RTS1104" s="54"/>
      <c r="RTT1104" s="54"/>
      <c r="RTU1104" s="54"/>
      <c r="RTV1104" s="54"/>
      <c r="RTW1104" s="54"/>
      <c r="RTX1104" s="54"/>
      <c r="RTY1104" s="54"/>
      <c r="RTZ1104" s="54"/>
      <c r="RUA1104" s="54"/>
      <c r="RUB1104" s="54"/>
      <c r="RUC1104" s="54"/>
      <c r="RUD1104" s="54"/>
      <c r="RUE1104" s="54"/>
      <c r="RUF1104" s="54"/>
      <c r="RUG1104" s="54"/>
      <c r="RUH1104" s="54"/>
      <c r="RUI1104" s="54"/>
      <c r="RUJ1104" s="54"/>
      <c r="RUK1104" s="54"/>
      <c r="RUL1104" s="54"/>
      <c r="RUM1104" s="54"/>
      <c r="RUN1104" s="54"/>
      <c r="RUO1104" s="54"/>
      <c r="RUP1104" s="54"/>
      <c r="RUQ1104" s="54"/>
      <c r="RUR1104" s="54"/>
      <c r="RUS1104" s="54"/>
      <c r="RUT1104" s="54"/>
      <c r="RUU1104" s="54"/>
      <c r="RUV1104" s="54"/>
      <c r="RUW1104" s="54"/>
      <c r="RUX1104" s="54"/>
      <c r="RUY1104" s="54"/>
      <c r="RUZ1104" s="54"/>
      <c r="RVA1104" s="54"/>
      <c r="RVB1104" s="54"/>
      <c r="RVC1104" s="54"/>
      <c r="RVD1104" s="54"/>
      <c r="RVE1104" s="54"/>
      <c r="RVF1104" s="54"/>
      <c r="RVG1104" s="54"/>
      <c r="RVH1104" s="54"/>
      <c r="RVI1104" s="54"/>
      <c r="RVJ1104" s="54"/>
      <c r="RVK1104" s="54"/>
      <c r="RVL1104" s="54"/>
      <c r="RVM1104" s="54"/>
      <c r="RVN1104" s="54"/>
      <c r="RVO1104" s="54"/>
      <c r="RVP1104" s="54"/>
      <c r="RVQ1104" s="54"/>
      <c r="RVR1104" s="54"/>
      <c r="RVS1104" s="54"/>
      <c r="RVT1104" s="54"/>
      <c r="RVU1104" s="54"/>
      <c r="RVV1104" s="54"/>
      <c r="RVW1104" s="54"/>
      <c r="RVX1104" s="54"/>
      <c r="RVY1104" s="54"/>
      <c r="RVZ1104" s="54"/>
      <c r="RWA1104" s="54"/>
      <c r="RWB1104" s="54"/>
      <c r="RWC1104" s="54"/>
      <c r="RWD1104" s="54"/>
      <c r="RWE1104" s="54"/>
      <c r="RWF1104" s="54"/>
      <c r="RWG1104" s="54"/>
      <c r="RWH1104" s="54"/>
      <c r="RWI1104" s="54"/>
      <c r="RWJ1104" s="54"/>
      <c r="RWK1104" s="54"/>
      <c r="RWL1104" s="54"/>
      <c r="RWM1104" s="54"/>
      <c r="RWN1104" s="54"/>
      <c r="RWO1104" s="54"/>
      <c r="RWP1104" s="54"/>
      <c r="RWQ1104" s="54"/>
      <c r="RWR1104" s="54"/>
      <c r="RWS1104" s="54"/>
      <c r="RWT1104" s="54"/>
      <c r="RWU1104" s="54"/>
      <c r="RWV1104" s="54"/>
      <c r="RWW1104" s="54"/>
      <c r="RWX1104" s="54"/>
      <c r="RWY1104" s="54"/>
      <c r="RWZ1104" s="54"/>
      <c r="RXA1104" s="54"/>
      <c r="RXB1104" s="54"/>
      <c r="RXC1104" s="54"/>
      <c r="RXD1104" s="54"/>
      <c r="RXE1104" s="54"/>
      <c r="RXF1104" s="54"/>
      <c r="RXG1104" s="54"/>
      <c r="RXH1104" s="54"/>
      <c r="RXI1104" s="54"/>
      <c r="RXJ1104" s="54"/>
      <c r="RXK1104" s="54"/>
      <c r="RXL1104" s="54"/>
      <c r="RXM1104" s="54"/>
      <c r="RXN1104" s="54"/>
      <c r="RXO1104" s="54"/>
      <c r="RXP1104" s="54"/>
      <c r="RXQ1104" s="54"/>
      <c r="RXR1104" s="54"/>
      <c r="RXS1104" s="54"/>
      <c r="RXT1104" s="54"/>
      <c r="RXU1104" s="54"/>
      <c r="RXV1104" s="54"/>
      <c r="RXW1104" s="54"/>
      <c r="RXX1104" s="54"/>
      <c r="RXY1104" s="54"/>
      <c r="RXZ1104" s="54"/>
      <c r="RYA1104" s="54"/>
      <c r="RYB1104" s="54"/>
      <c r="RYC1104" s="54"/>
      <c r="RYD1104" s="54"/>
      <c r="RYE1104" s="54"/>
      <c r="RYF1104" s="54"/>
      <c r="RYG1104" s="54"/>
      <c r="RYH1104" s="54"/>
      <c r="RYI1104" s="54"/>
      <c r="RYJ1104" s="54"/>
      <c r="RYK1104" s="54"/>
      <c r="RYL1104" s="54"/>
      <c r="RYM1104" s="54"/>
      <c r="RYN1104" s="54"/>
      <c r="RYO1104" s="54"/>
      <c r="RYP1104" s="54"/>
      <c r="RYQ1104" s="54"/>
      <c r="RYR1104" s="54"/>
      <c r="RYS1104" s="54"/>
      <c r="RYT1104" s="54"/>
      <c r="RYU1104" s="54"/>
      <c r="RYV1104" s="54"/>
      <c r="RYW1104" s="54"/>
      <c r="RYX1104" s="54"/>
      <c r="RYY1104" s="54"/>
      <c r="RYZ1104" s="54"/>
      <c r="RZA1104" s="54"/>
      <c r="RZB1104" s="54"/>
      <c r="RZC1104" s="54"/>
      <c r="RZD1104" s="54"/>
      <c r="RZE1104" s="54"/>
      <c r="RZF1104" s="54"/>
      <c r="RZG1104" s="54"/>
      <c r="RZH1104" s="54"/>
      <c r="RZI1104" s="54"/>
      <c r="RZJ1104" s="54"/>
      <c r="RZK1104" s="54"/>
      <c r="RZL1104" s="54"/>
      <c r="RZM1104" s="54"/>
      <c r="RZN1104" s="54"/>
      <c r="RZO1104" s="54"/>
      <c r="RZP1104" s="54"/>
      <c r="RZQ1104" s="54"/>
      <c r="RZR1104" s="54"/>
      <c r="RZS1104" s="54"/>
      <c r="RZT1104" s="54"/>
      <c r="RZU1104" s="54"/>
      <c r="RZV1104" s="54"/>
      <c r="RZW1104" s="54"/>
      <c r="RZX1104" s="54"/>
      <c r="RZY1104" s="54"/>
      <c r="RZZ1104" s="54"/>
      <c r="SAA1104" s="54"/>
      <c r="SAB1104" s="54"/>
      <c r="SAC1104" s="54"/>
      <c r="SAD1104" s="54"/>
      <c r="SAE1104" s="54"/>
      <c r="SAF1104" s="54"/>
      <c r="SAG1104" s="54"/>
      <c r="SAH1104" s="54"/>
      <c r="SAI1104" s="54"/>
      <c r="SAJ1104" s="54"/>
      <c r="SAK1104" s="54"/>
      <c r="SAL1104" s="54"/>
      <c r="SAM1104" s="54"/>
      <c r="SAN1104" s="54"/>
      <c r="SAO1104" s="54"/>
      <c r="SAP1104" s="54"/>
      <c r="SAQ1104" s="54"/>
      <c r="SAR1104" s="54"/>
      <c r="SAS1104" s="54"/>
      <c r="SAT1104" s="54"/>
      <c r="SAU1104" s="54"/>
      <c r="SAV1104" s="54"/>
      <c r="SAW1104" s="54"/>
      <c r="SAX1104" s="54"/>
      <c r="SAY1104" s="54"/>
      <c r="SAZ1104" s="54"/>
      <c r="SBA1104" s="54"/>
      <c r="SBB1104" s="54"/>
      <c r="SBC1104" s="54"/>
      <c r="SBD1104" s="54"/>
      <c r="SBE1104" s="54"/>
      <c r="SBF1104" s="54"/>
      <c r="SBG1104" s="54"/>
      <c r="SBH1104" s="54"/>
      <c r="SBI1104" s="54"/>
      <c r="SBJ1104" s="54"/>
      <c r="SBK1104" s="54"/>
      <c r="SBL1104" s="54"/>
      <c r="SBM1104" s="54"/>
      <c r="SBN1104" s="54"/>
      <c r="SBO1104" s="54"/>
      <c r="SBP1104" s="54"/>
      <c r="SBQ1104" s="54"/>
      <c r="SBR1104" s="54"/>
      <c r="SBS1104" s="54"/>
      <c r="SBT1104" s="54"/>
      <c r="SBU1104" s="54"/>
      <c r="SBV1104" s="54"/>
      <c r="SBW1104" s="54"/>
      <c r="SBX1104" s="54"/>
      <c r="SBY1104" s="54"/>
      <c r="SBZ1104" s="54"/>
      <c r="SCA1104" s="54"/>
      <c r="SCB1104" s="54"/>
      <c r="SCC1104" s="54"/>
      <c r="SCD1104" s="54"/>
      <c r="SCE1104" s="54"/>
      <c r="SCF1104" s="54"/>
      <c r="SCG1104" s="54"/>
      <c r="SCH1104" s="54"/>
      <c r="SCI1104" s="54"/>
      <c r="SCJ1104" s="54"/>
      <c r="SCK1104" s="54"/>
      <c r="SCL1104" s="54"/>
      <c r="SCM1104" s="54"/>
      <c r="SCN1104" s="54"/>
      <c r="SCO1104" s="54"/>
      <c r="SCP1104" s="54"/>
      <c r="SCQ1104" s="54"/>
      <c r="SCR1104" s="54"/>
      <c r="SCS1104" s="54"/>
      <c r="SCT1104" s="54"/>
      <c r="SCU1104" s="54"/>
      <c r="SCV1104" s="54"/>
      <c r="SCW1104" s="54"/>
      <c r="SCX1104" s="54"/>
      <c r="SCY1104" s="54"/>
      <c r="SCZ1104" s="54"/>
      <c r="SDA1104" s="54"/>
      <c r="SDB1104" s="54"/>
      <c r="SDC1104" s="54"/>
      <c r="SDD1104" s="54"/>
      <c r="SDE1104" s="54"/>
      <c r="SDF1104" s="54"/>
      <c r="SDG1104" s="54"/>
      <c r="SDH1104" s="54"/>
      <c r="SDI1104" s="54"/>
      <c r="SDJ1104" s="54"/>
      <c r="SDK1104" s="54"/>
      <c r="SDL1104" s="54"/>
      <c r="SDM1104" s="54"/>
      <c r="SDN1104" s="54"/>
      <c r="SDO1104" s="54"/>
      <c r="SDP1104" s="54"/>
      <c r="SDQ1104" s="54"/>
      <c r="SDR1104" s="54"/>
      <c r="SDS1104" s="54"/>
      <c r="SDT1104" s="54"/>
      <c r="SDU1104" s="54"/>
      <c r="SDV1104" s="54"/>
      <c r="SDW1104" s="54"/>
      <c r="SDX1104" s="54"/>
      <c r="SDY1104" s="54"/>
      <c r="SDZ1104" s="54"/>
      <c r="SEA1104" s="54"/>
      <c r="SEB1104" s="54"/>
      <c r="SEC1104" s="54"/>
      <c r="SED1104" s="54"/>
      <c r="SEE1104" s="54"/>
      <c r="SEF1104" s="54"/>
      <c r="SEG1104" s="54"/>
      <c r="SEH1104" s="54"/>
      <c r="SEI1104" s="54"/>
      <c r="SEJ1104" s="54"/>
      <c r="SEK1104" s="54"/>
      <c r="SEL1104" s="54"/>
      <c r="SEM1104" s="54"/>
      <c r="SEN1104" s="54"/>
      <c r="SEO1104" s="54"/>
      <c r="SEP1104" s="54"/>
      <c r="SEQ1104" s="54"/>
      <c r="SER1104" s="54"/>
      <c r="SES1104" s="54"/>
      <c r="SET1104" s="54"/>
      <c r="SEU1104" s="54"/>
      <c r="SEV1104" s="54"/>
      <c r="SEW1104" s="54"/>
      <c r="SEX1104" s="54"/>
      <c r="SEY1104" s="54"/>
      <c r="SEZ1104" s="54"/>
      <c r="SFA1104" s="54"/>
      <c r="SFB1104" s="54"/>
      <c r="SFC1104" s="54"/>
      <c r="SFD1104" s="54"/>
      <c r="SFE1104" s="54"/>
      <c r="SFF1104" s="54"/>
      <c r="SFG1104" s="54"/>
      <c r="SFH1104" s="54"/>
      <c r="SFI1104" s="54"/>
      <c r="SFJ1104" s="54"/>
      <c r="SFK1104" s="54"/>
      <c r="SFL1104" s="54"/>
      <c r="SFM1104" s="54"/>
      <c r="SFN1104" s="54"/>
      <c r="SFO1104" s="54"/>
      <c r="SFP1104" s="54"/>
      <c r="SFQ1104" s="54"/>
      <c r="SFR1104" s="54"/>
      <c r="SFS1104" s="54"/>
      <c r="SFT1104" s="54"/>
      <c r="SFU1104" s="54"/>
      <c r="SFV1104" s="54"/>
      <c r="SFW1104" s="54"/>
      <c r="SFX1104" s="54"/>
      <c r="SFY1104" s="54"/>
      <c r="SFZ1104" s="54"/>
      <c r="SGA1104" s="54"/>
      <c r="SGB1104" s="54"/>
      <c r="SGC1104" s="54"/>
      <c r="SGD1104" s="54"/>
      <c r="SGE1104" s="54"/>
      <c r="SGF1104" s="54"/>
      <c r="SGG1104" s="54"/>
      <c r="SGH1104" s="54"/>
      <c r="SGI1104" s="54"/>
      <c r="SGJ1104" s="54"/>
      <c r="SGK1104" s="54"/>
      <c r="SGL1104" s="54"/>
      <c r="SGM1104" s="54"/>
      <c r="SGN1104" s="54"/>
      <c r="SGO1104" s="54"/>
      <c r="SGP1104" s="54"/>
      <c r="SGQ1104" s="54"/>
      <c r="SGR1104" s="54"/>
      <c r="SGS1104" s="54"/>
      <c r="SGT1104" s="54"/>
      <c r="SGU1104" s="54"/>
      <c r="SGV1104" s="54"/>
      <c r="SGW1104" s="54"/>
      <c r="SGX1104" s="54"/>
      <c r="SGY1104" s="54"/>
      <c r="SGZ1104" s="54"/>
      <c r="SHA1104" s="54"/>
      <c r="SHB1104" s="54"/>
      <c r="SHC1104" s="54"/>
      <c r="SHD1104" s="54"/>
      <c r="SHE1104" s="54"/>
      <c r="SHF1104" s="54"/>
      <c r="SHG1104" s="54"/>
      <c r="SHH1104" s="54"/>
      <c r="SHI1104" s="54"/>
      <c r="SHJ1104" s="54"/>
      <c r="SHK1104" s="54"/>
      <c r="SHL1104" s="54"/>
      <c r="SHM1104" s="54"/>
      <c r="SHN1104" s="54"/>
      <c r="SHO1104" s="54"/>
      <c r="SHP1104" s="54"/>
      <c r="SHQ1104" s="54"/>
      <c r="SHR1104" s="54"/>
      <c r="SHS1104" s="54"/>
      <c r="SHT1104" s="54"/>
      <c r="SHU1104" s="54"/>
      <c r="SHV1104" s="54"/>
      <c r="SHW1104" s="54"/>
      <c r="SHX1104" s="54"/>
      <c r="SHY1104" s="54"/>
      <c r="SHZ1104" s="54"/>
      <c r="SIA1104" s="54"/>
      <c r="SIB1104" s="54"/>
      <c r="SIC1104" s="54"/>
      <c r="SID1104" s="54"/>
      <c r="SIE1104" s="54"/>
      <c r="SIF1104" s="54"/>
      <c r="SIG1104" s="54"/>
      <c r="SIH1104" s="54"/>
      <c r="SII1104" s="54"/>
      <c r="SIJ1104" s="54"/>
      <c r="SIK1104" s="54"/>
      <c r="SIL1104" s="54"/>
      <c r="SIM1104" s="54"/>
      <c r="SIN1104" s="54"/>
      <c r="SIO1104" s="54"/>
      <c r="SIP1104" s="54"/>
      <c r="SIQ1104" s="54"/>
      <c r="SIR1104" s="54"/>
      <c r="SIS1104" s="54"/>
      <c r="SIT1104" s="54"/>
      <c r="SIU1104" s="54"/>
      <c r="SIV1104" s="54"/>
      <c r="SIW1104" s="54"/>
      <c r="SIX1104" s="54"/>
      <c r="SIY1104" s="54"/>
      <c r="SIZ1104" s="54"/>
      <c r="SJA1104" s="54"/>
      <c r="SJB1104" s="54"/>
      <c r="SJC1104" s="54"/>
      <c r="SJD1104" s="54"/>
      <c r="SJE1104" s="54"/>
      <c r="SJF1104" s="54"/>
      <c r="SJG1104" s="54"/>
      <c r="SJH1104" s="54"/>
      <c r="SJI1104" s="54"/>
      <c r="SJJ1104" s="54"/>
      <c r="SJK1104" s="54"/>
      <c r="SJL1104" s="54"/>
      <c r="SJM1104" s="54"/>
      <c r="SJN1104" s="54"/>
      <c r="SJO1104" s="54"/>
      <c r="SJP1104" s="54"/>
      <c r="SJQ1104" s="54"/>
      <c r="SJR1104" s="54"/>
      <c r="SJS1104" s="54"/>
      <c r="SJT1104" s="54"/>
      <c r="SJU1104" s="54"/>
      <c r="SJV1104" s="54"/>
      <c r="SJW1104" s="54"/>
      <c r="SJX1104" s="54"/>
      <c r="SJY1104" s="54"/>
      <c r="SJZ1104" s="54"/>
      <c r="SKA1104" s="54"/>
      <c r="SKB1104" s="54"/>
      <c r="SKC1104" s="54"/>
      <c r="SKD1104" s="54"/>
      <c r="SKE1104" s="54"/>
      <c r="SKF1104" s="54"/>
      <c r="SKG1104" s="54"/>
      <c r="SKH1104" s="54"/>
      <c r="SKI1104" s="54"/>
      <c r="SKJ1104" s="54"/>
      <c r="SKK1104" s="54"/>
      <c r="SKL1104" s="54"/>
      <c r="SKM1104" s="54"/>
      <c r="SKN1104" s="54"/>
      <c r="SKO1104" s="54"/>
      <c r="SKP1104" s="54"/>
      <c r="SKQ1104" s="54"/>
      <c r="SKR1104" s="54"/>
      <c r="SKS1104" s="54"/>
      <c r="SKT1104" s="54"/>
      <c r="SKU1104" s="54"/>
      <c r="SKV1104" s="54"/>
      <c r="SKW1104" s="54"/>
      <c r="SKX1104" s="54"/>
      <c r="SKY1104" s="54"/>
      <c r="SKZ1104" s="54"/>
      <c r="SLA1104" s="54"/>
      <c r="SLB1104" s="54"/>
      <c r="SLC1104" s="54"/>
      <c r="SLD1104" s="54"/>
      <c r="SLE1104" s="54"/>
      <c r="SLF1104" s="54"/>
      <c r="SLG1104" s="54"/>
      <c r="SLH1104" s="54"/>
      <c r="SLI1104" s="54"/>
      <c r="SLJ1104" s="54"/>
      <c r="SLK1104" s="54"/>
      <c r="SLL1104" s="54"/>
      <c r="SLM1104" s="54"/>
      <c r="SLN1104" s="54"/>
      <c r="SLO1104" s="54"/>
      <c r="SLP1104" s="54"/>
      <c r="SLQ1104" s="54"/>
      <c r="SLR1104" s="54"/>
      <c r="SLS1104" s="54"/>
      <c r="SLT1104" s="54"/>
      <c r="SLU1104" s="54"/>
      <c r="SLV1104" s="54"/>
      <c r="SLW1104" s="54"/>
      <c r="SLX1104" s="54"/>
      <c r="SLY1104" s="54"/>
      <c r="SLZ1104" s="54"/>
      <c r="SMA1104" s="54"/>
      <c r="SMB1104" s="54"/>
      <c r="SMC1104" s="54"/>
      <c r="SMD1104" s="54"/>
      <c r="SME1104" s="54"/>
      <c r="SMF1104" s="54"/>
      <c r="SMG1104" s="54"/>
      <c r="SMH1104" s="54"/>
      <c r="SMI1104" s="54"/>
      <c r="SMJ1104" s="54"/>
      <c r="SMK1104" s="54"/>
      <c r="SML1104" s="54"/>
      <c r="SMM1104" s="54"/>
      <c r="SMN1104" s="54"/>
      <c r="SMO1104" s="54"/>
      <c r="SMP1104" s="54"/>
      <c r="SMQ1104" s="54"/>
      <c r="SMR1104" s="54"/>
      <c r="SMS1104" s="54"/>
      <c r="SMT1104" s="54"/>
      <c r="SMU1104" s="54"/>
      <c r="SMV1104" s="54"/>
      <c r="SMW1104" s="54"/>
      <c r="SMX1104" s="54"/>
      <c r="SMY1104" s="54"/>
      <c r="SMZ1104" s="54"/>
      <c r="SNA1104" s="54"/>
      <c r="SNB1104" s="54"/>
      <c r="SNC1104" s="54"/>
      <c r="SND1104" s="54"/>
      <c r="SNE1104" s="54"/>
      <c r="SNF1104" s="54"/>
      <c r="SNG1104" s="54"/>
      <c r="SNH1104" s="54"/>
      <c r="SNI1104" s="54"/>
      <c r="SNJ1104" s="54"/>
      <c r="SNK1104" s="54"/>
      <c r="SNL1104" s="54"/>
      <c r="SNM1104" s="54"/>
      <c r="SNN1104" s="54"/>
      <c r="SNO1104" s="54"/>
      <c r="SNP1104" s="54"/>
      <c r="SNQ1104" s="54"/>
      <c r="SNR1104" s="54"/>
      <c r="SNS1104" s="54"/>
      <c r="SNT1104" s="54"/>
      <c r="SNU1104" s="54"/>
      <c r="SNV1104" s="54"/>
      <c r="SNW1104" s="54"/>
      <c r="SNX1104" s="54"/>
      <c r="SNY1104" s="54"/>
      <c r="SNZ1104" s="54"/>
      <c r="SOA1104" s="54"/>
      <c r="SOB1104" s="54"/>
      <c r="SOC1104" s="54"/>
      <c r="SOD1104" s="54"/>
      <c r="SOE1104" s="54"/>
      <c r="SOF1104" s="54"/>
      <c r="SOG1104" s="54"/>
      <c r="SOH1104" s="54"/>
      <c r="SOI1104" s="54"/>
      <c r="SOJ1104" s="54"/>
      <c r="SOK1104" s="54"/>
      <c r="SOL1104" s="54"/>
      <c r="SOM1104" s="54"/>
      <c r="SON1104" s="54"/>
      <c r="SOO1104" s="54"/>
      <c r="SOP1104" s="54"/>
      <c r="SOQ1104" s="54"/>
      <c r="SOR1104" s="54"/>
      <c r="SOS1104" s="54"/>
      <c r="SOT1104" s="54"/>
      <c r="SOU1104" s="54"/>
      <c r="SOV1104" s="54"/>
      <c r="SOW1104" s="54"/>
      <c r="SOX1104" s="54"/>
      <c r="SOY1104" s="54"/>
      <c r="SOZ1104" s="54"/>
      <c r="SPA1104" s="54"/>
      <c r="SPB1104" s="54"/>
      <c r="SPC1104" s="54"/>
      <c r="SPD1104" s="54"/>
      <c r="SPE1104" s="54"/>
      <c r="SPF1104" s="54"/>
      <c r="SPG1104" s="54"/>
      <c r="SPH1104" s="54"/>
      <c r="SPI1104" s="54"/>
      <c r="SPJ1104" s="54"/>
      <c r="SPK1104" s="54"/>
      <c r="SPL1104" s="54"/>
      <c r="SPM1104" s="54"/>
      <c r="SPN1104" s="54"/>
      <c r="SPO1104" s="54"/>
      <c r="SPP1104" s="54"/>
      <c r="SPQ1104" s="54"/>
      <c r="SPR1104" s="54"/>
      <c r="SPS1104" s="54"/>
      <c r="SPT1104" s="54"/>
      <c r="SPU1104" s="54"/>
      <c r="SPV1104" s="54"/>
      <c r="SPW1104" s="54"/>
      <c r="SPX1104" s="54"/>
      <c r="SPY1104" s="54"/>
      <c r="SPZ1104" s="54"/>
      <c r="SQA1104" s="54"/>
      <c r="SQB1104" s="54"/>
      <c r="SQC1104" s="54"/>
      <c r="SQD1104" s="54"/>
      <c r="SQE1104" s="54"/>
      <c r="SQF1104" s="54"/>
      <c r="SQG1104" s="54"/>
      <c r="SQH1104" s="54"/>
      <c r="SQI1104" s="54"/>
      <c r="SQJ1104" s="54"/>
      <c r="SQK1104" s="54"/>
      <c r="SQL1104" s="54"/>
      <c r="SQM1104" s="54"/>
      <c r="SQN1104" s="54"/>
      <c r="SQO1104" s="54"/>
      <c r="SQP1104" s="54"/>
      <c r="SQQ1104" s="54"/>
      <c r="SQR1104" s="54"/>
      <c r="SQS1104" s="54"/>
      <c r="SQT1104" s="54"/>
      <c r="SQU1104" s="54"/>
      <c r="SQV1104" s="54"/>
      <c r="SQW1104" s="54"/>
      <c r="SQX1104" s="54"/>
      <c r="SQY1104" s="54"/>
      <c r="SQZ1104" s="54"/>
      <c r="SRA1104" s="54"/>
      <c r="SRB1104" s="54"/>
      <c r="SRC1104" s="54"/>
      <c r="SRD1104" s="54"/>
      <c r="SRE1104" s="54"/>
      <c r="SRF1104" s="54"/>
      <c r="SRG1104" s="54"/>
      <c r="SRH1104" s="54"/>
      <c r="SRI1104" s="54"/>
      <c r="SRJ1104" s="54"/>
      <c r="SRK1104" s="54"/>
      <c r="SRL1104" s="54"/>
      <c r="SRM1104" s="54"/>
      <c r="SRN1104" s="54"/>
      <c r="SRO1104" s="54"/>
      <c r="SRP1104" s="54"/>
      <c r="SRQ1104" s="54"/>
      <c r="SRR1104" s="54"/>
      <c r="SRS1104" s="54"/>
      <c r="SRT1104" s="54"/>
      <c r="SRU1104" s="54"/>
      <c r="SRV1104" s="54"/>
      <c r="SRW1104" s="54"/>
      <c r="SRX1104" s="54"/>
      <c r="SRY1104" s="54"/>
      <c r="SRZ1104" s="54"/>
      <c r="SSA1104" s="54"/>
      <c r="SSB1104" s="54"/>
      <c r="SSC1104" s="54"/>
      <c r="SSD1104" s="54"/>
      <c r="SSE1104" s="54"/>
      <c r="SSF1104" s="54"/>
      <c r="SSG1104" s="54"/>
      <c r="SSH1104" s="54"/>
      <c r="SSI1104" s="54"/>
      <c r="SSJ1104" s="54"/>
      <c r="SSK1104" s="54"/>
      <c r="SSL1104" s="54"/>
      <c r="SSM1104" s="54"/>
      <c r="SSN1104" s="54"/>
      <c r="SSO1104" s="54"/>
      <c r="SSP1104" s="54"/>
      <c r="SSQ1104" s="54"/>
      <c r="SSR1104" s="54"/>
      <c r="SSS1104" s="54"/>
      <c r="SST1104" s="54"/>
      <c r="SSU1104" s="54"/>
      <c r="SSV1104" s="54"/>
      <c r="SSW1104" s="54"/>
      <c r="SSX1104" s="54"/>
      <c r="SSY1104" s="54"/>
      <c r="SSZ1104" s="54"/>
      <c r="STA1104" s="54"/>
      <c r="STB1104" s="54"/>
      <c r="STC1104" s="54"/>
      <c r="STD1104" s="54"/>
      <c r="STE1104" s="54"/>
      <c r="STF1104" s="54"/>
      <c r="STG1104" s="54"/>
      <c r="STH1104" s="54"/>
      <c r="STI1104" s="54"/>
      <c r="STJ1104" s="54"/>
      <c r="STK1104" s="54"/>
      <c r="STL1104" s="54"/>
      <c r="STM1104" s="54"/>
      <c r="STN1104" s="54"/>
      <c r="STO1104" s="54"/>
      <c r="STP1104" s="54"/>
      <c r="STQ1104" s="54"/>
      <c r="STR1104" s="54"/>
      <c r="STS1104" s="54"/>
      <c r="STT1104" s="54"/>
      <c r="STU1104" s="54"/>
      <c r="STV1104" s="54"/>
      <c r="STW1104" s="54"/>
      <c r="STX1104" s="54"/>
      <c r="STY1104" s="54"/>
      <c r="STZ1104" s="54"/>
      <c r="SUA1104" s="54"/>
      <c r="SUB1104" s="54"/>
      <c r="SUC1104" s="54"/>
      <c r="SUD1104" s="54"/>
      <c r="SUE1104" s="54"/>
      <c r="SUF1104" s="54"/>
      <c r="SUG1104" s="54"/>
      <c r="SUH1104" s="54"/>
      <c r="SUI1104" s="54"/>
      <c r="SUJ1104" s="54"/>
      <c r="SUK1104" s="54"/>
      <c r="SUL1104" s="54"/>
      <c r="SUM1104" s="54"/>
      <c r="SUN1104" s="54"/>
      <c r="SUO1104" s="54"/>
      <c r="SUP1104" s="54"/>
      <c r="SUQ1104" s="54"/>
      <c r="SUR1104" s="54"/>
      <c r="SUS1104" s="54"/>
      <c r="SUT1104" s="54"/>
      <c r="SUU1104" s="54"/>
      <c r="SUV1104" s="54"/>
      <c r="SUW1104" s="54"/>
      <c r="SUX1104" s="54"/>
      <c r="SUY1104" s="54"/>
      <c r="SUZ1104" s="54"/>
      <c r="SVA1104" s="54"/>
      <c r="SVB1104" s="54"/>
      <c r="SVC1104" s="54"/>
      <c r="SVD1104" s="54"/>
      <c r="SVE1104" s="54"/>
      <c r="SVF1104" s="54"/>
      <c r="SVG1104" s="54"/>
      <c r="SVH1104" s="54"/>
      <c r="SVI1104" s="54"/>
      <c r="SVJ1104" s="54"/>
      <c r="SVK1104" s="54"/>
      <c r="SVL1104" s="54"/>
      <c r="SVM1104" s="54"/>
      <c r="SVN1104" s="54"/>
      <c r="SVO1104" s="54"/>
      <c r="SVP1104" s="54"/>
      <c r="SVQ1104" s="54"/>
      <c r="SVR1104" s="54"/>
      <c r="SVS1104" s="54"/>
      <c r="SVT1104" s="54"/>
      <c r="SVU1104" s="54"/>
      <c r="SVV1104" s="54"/>
      <c r="SVW1104" s="54"/>
      <c r="SVX1104" s="54"/>
      <c r="SVY1104" s="54"/>
      <c r="SVZ1104" s="54"/>
      <c r="SWA1104" s="54"/>
      <c r="SWB1104" s="54"/>
      <c r="SWC1104" s="54"/>
      <c r="SWD1104" s="54"/>
      <c r="SWE1104" s="54"/>
      <c r="SWF1104" s="54"/>
      <c r="SWG1104" s="54"/>
      <c r="SWH1104" s="54"/>
      <c r="SWI1104" s="54"/>
      <c r="SWJ1104" s="54"/>
      <c r="SWK1104" s="54"/>
      <c r="SWL1104" s="54"/>
      <c r="SWM1104" s="54"/>
      <c r="SWN1104" s="54"/>
      <c r="SWO1104" s="54"/>
      <c r="SWP1104" s="54"/>
      <c r="SWQ1104" s="54"/>
      <c r="SWR1104" s="54"/>
      <c r="SWS1104" s="54"/>
      <c r="SWT1104" s="54"/>
      <c r="SWU1104" s="54"/>
      <c r="SWV1104" s="54"/>
      <c r="SWW1104" s="54"/>
      <c r="SWX1104" s="54"/>
      <c r="SWY1104" s="54"/>
      <c r="SWZ1104" s="54"/>
      <c r="SXA1104" s="54"/>
      <c r="SXB1104" s="54"/>
      <c r="SXC1104" s="54"/>
      <c r="SXD1104" s="54"/>
      <c r="SXE1104" s="54"/>
      <c r="SXF1104" s="54"/>
      <c r="SXG1104" s="54"/>
      <c r="SXH1104" s="54"/>
      <c r="SXI1104" s="54"/>
      <c r="SXJ1104" s="54"/>
      <c r="SXK1104" s="54"/>
      <c r="SXL1104" s="54"/>
      <c r="SXM1104" s="54"/>
      <c r="SXN1104" s="54"/>
      <c r="SXO1104" s="54"/>
      <c r="SXP1104" s="54"/>
      <c r="SXQ1104" s="54"/>
      <c r="SXR1104" s="54"/>
      <c r="SXS1104" s="54"/>
      <c r="SXT1104" s="54"/>
      <c r="SXU1104" s="54"/>
      <c r="SXV1104" s="54"/>
      <c r="SXW1104" s="54"/>
      <c r="SXX1104" s="54"/>
      <c r="SXY1104" s="54"/>
      <c r="SXZ1104" s="54"/>
      <c r="SYA1104" s="54"/>
      <c r="SYB1104" s="54"/>
      <c r="SYC1104" s="54"/>
      <c r="SYD1104" s="54"/>
      <c r="SYE1104" s="54"/>
      <c r="SYF1104" s="54"/>
      <c r="SYG1104" s="54"/>
      <c r="SYH1104" s="54"/>
      <c r="SYI1104" s="54"/>
      <c r="SYJ1104" s="54"/>
      <c r="SYK1104" s="54"/>
      <c r="SYL1104" s="54"/>
      <c r="SYM1104" s="54"/>
      <c r="SYN1104" s="54"/>
      <c r="SYO1104" s="54"/>
      <c r="SYP1104" s="54"/>
      <c r="SYQ1104" s="54"/>
      <c r="SYR1104" s="54"/>
      <c r="SYS1104" s="54"/>
      <c r="SYT1104" s="54"/>
      <c r="SYU1104" s="54"/>
      <c r="SYV1104" s="54"/>
      <c r="SYW1104" s="54"/>
      <c r="SYX1104" s="54"/>
      <c r="SYY1104" s="54"/>
      <c r="SYZ1104" s="54"/>
      <c r="SZA1104" s="54"/>
      <c r="SZB1104" s="54"/>
      <c r="SZC1104" s="54"/>
      <c r="SZD1104" s="54"/>
      <c r="SZE1104" s="54"/>
      <c r="SZF1104" s="54"/>
      <c r="SZG1104" s="54"/>
      <c r="SZH1104" s="54"/>
      <c r="SZI1104" s="54"/>
      <c r="SZJ1104" s="54"/>
      <c r="SZK1104" s="54"/>
      <c r="SZL1104" s="54"/>
      <c r="SZM1104" s="54"/>
      <c r="SZN1104" s="54"/>
      <c r="SZO1104" s="54"/>
      <c r="SZP1104" s="54"/>
      <c r="SZQ1104" s="54"/>
      <c r="SZR1104" s="54"/>
      <c r="SZS1104" s="54"/>
      <c r="SZT1104" s="54"/>
      <c r="SZU1104" s="54"/>
      <c r="SZV1104" s="54"/>
      <c r="SZW1104" s="54"/>
      <c r="SZX1104" s="54"/>
      <c r="SZY1104" s="54"/>
      <c r="SZZ1104" s="54"/>
      <c r="TAA1104" s="54"/>
      <c r="TAB1104" s="54"/>
      <c r="TAC1104" s="54"/>
      <c r="TAD1104" s="54"/>
      <c r="TAE1104" s="54"/>
      <c r="TAF1104" s="54"/>
      <c r="TAG1104" s="54"/>
      <c r="TAH1104" s="54"/>
      <c r="TAI1104" s="54"/>
      <c r="TAJ1104" s="54"/>
      <c r="TAK1104" s="54"/>
      <c r="TAL1104" s="54"/>
      <c r="TAM1104" s="54"/>
      <c r="TAN1104" s="54"/>
      <c r="TAO1104" s="54"/>
      <c r="TAP1104" s="54"/>
      <c r="TAQ1104" s="54"/>
      <c r="TAR1104" s="54"/>
      <c r="TAS1104" s="54"/>
      <c r="TAT1104" s="54"/>
      <c r="TAU1104" s="54"/>
      <c r="TAV1104" s="54"/>
      <c r="TAW1104" s="54"/>
      <c r="TAX1104" s="54"/>
      <c r="TAY1104" s="54"/>
      <c r="TAZ1104" s="54"/>
      <c r="TBA1104" s="54"/>
      <c r="TBB1104" s="54"/>
      <c r="TBC1104" s="54"/>
      <c r="TBD1104" s="54"/>
      <c r="TBE1104" s="54"/>
      <c r="TBF1104" s="54"/>
      <c r="TBG1104" s="54"/>
      <c r="TBH1104" s="54"/>
      <c r="TBI1104" s="54"/>
      <c r="TBJ1104" s="54"/>
      <c r="TBK1104" s="54"/>
      <c r="TBL1104" s="54"/>
      <c r="TBM1104" s="54"/>
      <c r="TBN1104" s="54"/>
      <c r="TBO1104" s="54"/>
      <c r="TBP1104" s="54"/>
      <c r="TBQ1104" s="54"/>
      <c r="TBR1104" s="54"/>
      <c r="TBS1104" s="54"/>
      <c r="TBT1104" s="54"/>
      <c r="TBU1104" s="54"/>
      <c r="TBV1104" s="54"/>
      <c r="TBW1104" s="54"/>
      <c r="TBX1104" s="54"/>
      <c r="TBY1104" s="54"/>
      <c r="TBZ1104" s="54"/>
      <c r="TCA1104" s="54"/>
      <c r="TCB1104" s="54"/>
      <c r="TCC1104" s="54"/>
      <c r="TCD1104" s="54"/>
      <c r="TCE1104" s="54"/>
      <c r="TCF1104" s="54"/>
      <c r="TCG1104" s="54"/>
      <c r="TCH1104" s="54"/>
      <c r="TCI1104" s="54"/>
      <c r="TCJ1104" s="54"/>
      <c r="TCK1104" s="54"/>
      <c r="TCL1104" s="54"/>
      <c r="TCM1104" s="54"/>
      <c r="TCN1104" s="54"/>
      <c r="TCO1104" s="54"/>
      <c r="TCP1104" s="54"/>
      <c r="TCQ1104" s="54"/>
      <c r="TCR1104" s="54"/>
      <c r="TCS1104" s="54"/>
      <c r="TCT1104" s="54"/>
      <c r="TCU1104" s="54"/>
      <c r="TCV1104" s="54"/>
      <c r="TCW1104" s="54"/>
      <c r="TCX1104" s="54"/>
      <c r="TCY1104" s="54"/>
      <c r="TCZ1104" s="54"/>
      <c r="TDA1104" s="54"/>
      <c r="TDB1104" s="54"/>
      <c r="TDC1104" s="54"/>
      <c r="TDD1104" s="54"/>
      <c r="TDE1104" s="54"/>
      <c r="TDF1104" s="54"/>
      <c r="TDG1104" s="54"/>
      <c r="TDH1104" s="54"/>
      <c r="TDI1104" s="54"/>
      <c r="TDJ1104" s="54"/>
      <c r="TDK1104" s="54"/>
      <c r="TDL1104" s="54"/>
      <c r="TDM1104" s="54"/>
      <c r="TDN1104" s="54"/>
      <c r="TDO1104" s="54"/>
      <c r="TDP1104" s="54"/>
      <c r="TDQ1104" s="54"/>
      <c r="TDR1104" s="54"/>
      <c r="TDS1104" s="54"/>
      <c r="TDT1104" s="54"/>
      <c r="TDU1104" s="54"/>
      <c r="TDV1104" s="54"/>
      <c r="TDW1104" s="54"/>
      <c r="TDX1104" s="54"/>
      <c r="TDY1104" s="54"/>
      <c r="TDZ1104" s="54"/>
      <c r="TEA1104" s="54"/>
      <c r="TEB1104" s="54"/>
      <c r="TEC1104" s="54"/>
      <c r="TED1104" s="54"/>
      <c r="TEE1104" s="54"/>
      <c r="TEF1104" s="54"/>
      <c r="TEG1104" s="54"/>
      <c r="TEH1104" s="54"/>
      <c r="TEI1104" s="54"/>
      <c r="TEJ1104" s="54"/>
      <c r="TEK1104" s="54"/>
      <c r="TEL1104" s="54"/>
      <c r="TEM1104" s="54"/>
      <c r="TEN1104" s="54"/>
      <c r="TEO1104" s="54"/>
      <c r="TEP1104" s="54"/>
      <c r="TEQ1104" s="54"/>
      <c r="TER1104" s="54"/>
      <c r="TES1104" s="54"/>
      <c r="TET1104" s="54"/>
      <c r="TEU1104" s="54"/>
      <c r="TEV1104" s="54"/>
      <c r="TEW1104" s="54"/>
      <c r="TEX1104" s="54"/>
      <c r="TEY1104" s="54"/>
      <c r="TEZ1104" s="54"/>
      <c r="TFA1104" s="54"/>
      <c r="TFB1104" s="54"/>
      <c r="TFC1104" s="54"/>
      <c r="TFD1104" s="54"/>
      <c r="TFE1104" s="54"/>
      <c r="TFF1104" s="54"/>
      <c r="TFG1104" s="54"/>
      <c r="TFH1104" s="54"/>
      <c r="TFI1104" s="54"/>
      <c r="TFJ1104" s="54"/>
      <c r="TFK1104" s="54"/>
      <c r="TFL1104" s="54"/>
      <c r="TFM1104" s="54"/>
      <c r="TFN1104" s="54"/>
      <c r="TFO1104" s="54"/>
      <c r="TFP1104" s="54"/>
      <c r="TFQ1104" s="54"/>
      <c r="TFR1104" s="54"/>
      <c r="TFS1104" s="54"/>
      <c r="TFT1104" s="54"/>
      <c r="TFU1104" s="54"/>
      <c r="TFV1104" s="54"/>
      <c r="TFW1104" s="54"/>
      <c r="TFX1104" s="54"/>
      <c r="TFY1104" s="54"/>
      <c r="TFZ1104" s="54"/>
      <c r="TGA1104" s="54"/>
      <c r="TGB1104" s="54"/>
      <c r="TGC1104" s="54"/>
      <c r="TGD1104" s="54"/>
      <c r="TGE1104" s="54"/>
      <c r="TGF1104" s="54"/>
      <c r="TGG1104" s="54"/>
      <c r="TGH1104" s="54"/>
      <c r="TGI1104" s="54"/>
      <c r="TGJ1104" s="54"/>
      <c r="TGK1104" s="54"/>
      <c r="TGL1104" s="54"/>
      <c r="TGM1104" s="54"/>
      <c r="TGN1104" s="54"/>
      <c r="TGO1104" s="54"/>
      <c r="TGP1104" s="54"/>
      <c r="TGQ1104" s="54"/>
      <c r="TGR1104" s="54"/>
      <c r="TGS1104" s="54"/>
      <c r="TGT1104" s="54"/>
      <c r="TGU1104" s="54"/>
      <c r="TGV1104" s="54"/>
      <c r="TGW1104" s="54"/>
      <c r="TGX1104" s="54"/>
      <c r="TGY1104" s="54"/>
      <c r="TGZ1104" s="54"/>
      <c r="THA1104" s="54"/>
      <c r="THB1104" s="54"/>
      <c r="THC1104" s="54"/>
      <c r="THD1104" s="54"/>
      <c r="THE1104" s="54"/>
      <c r="THF1104" s="54"/>
      <c r="THG1104" s="54"/>
      <c r="THH1104" s="54"/>
      <c r="THI1104" s="54"/>
      <c r="THJ1104" s="54"/>
      <c r="THK1104" s="54"/>
      <c r="THL1104" s="54"/>
      <c r="THM1104" s="54"/>
      <c r="THN1104" s="54"/>
      <c r="THO1104" s="54"/>
      <c r="THP1104" s="54"/>
      <c r="THQ1104" s="54"/>
      <c r="THR1104" s="54"/>
      <c r="THS1104" s="54"/>
      <c r="THT1104" s="54"/>
      <c r="THU1104" s="54"/>
      <c r="THV1104" s="54"/>
      <c r="THW1104" s="54"/>
      <c r="THX1104" s="54"/>
      <c r="THY1104" s="54"/>
      <c r="THZ1104" s="54"/>
      <c r="TIA1104" s="54"/>
      <c r="TIB1104" s="54"/>
      <c r="TIC1104" s="54"/>
      <c r="TID1104" s="54"/>
      <c r="TIE1104" s="54"/>
      <c r="TIF1104" s="54"/>
      <c r="TIG1104" s="54"/>
      <c r="TIH1104" s="54"/>
      <c r="TII1104" s="54"/>
      <c r="TIJ1104" s="54"/>
      <c r="TIK1104" s="54"/>
      <c r="TIL1104" s="54"/>
      <c r="TIM1104" s="54"/>
      <c r="TIN1104" s="54"/>
      <c r="TIO1104" s="54"/>
      <c r="TIP1104" s="54"/>
      <c r="TIQ1104" s="54"/>
      <c r="TIR1104" s="54"/>
      <c r="TIS1104" s="54"/>
      <c r="TIT1104" s="54"/>
      <c r="TIU1104" s="54"/>
      <c r="TIV1104" s="54"/>
      <c r="TIW1104" s="54"/>
      <c r="TIX1104" s="54"/>
      <c r="TIY1104" s="54"/>
      <c r="TIZ1104" s="54"/>
      <c r="TJA1104" s="54"/>
      <c r="TJB1104" s="54"/>
      <c r="TJC1104" s="54"/>
      <c r="TJD1104" s="54"/>
      <c r="TJE1104" s="54"/>
      <c r="TJF1104" s="54"/>
      <c r="TJG1104" s="54"/>
      <c r="TJH1104" s="54"/>
      <c r="TJI1104" s="54"/>
      <c r="TJJ1104" s="54"/>
      <c r="TJK1104" s="54"/>
      <c r="TJL1104" s="54"/>
      <c r="TJM1104" s="54"/>
      <c r="TJN1104" s="54"/>
      <c r="TJO1104" s="54"/>
      <c r="TJP1104" s="54"/>
      <c r="TJQ1104" s="54"/>
      <c r="TJR1104" s="54"/>
      <c r="TJS1104" s="54"/>
      <c r="TJT1104" s="54"/>
      <c r="TJU1104" s="54"/>
      <c r="TJV1104" s="54"/>
      <c r="TJW1104" s="54"/>
      <c r="TJX1104" s="54"/>
      <c r="TJY1104" s="54"/>
      <c r="TJZ1104" s="54"/>
      <c r="TKA1104" s="54"/>
      <c r="TKB1104" s="54"/>
      <c r="TKC1104" s="54"/>
      <c r="TKD1104" s="54"/>
      <c r="TKE1104" s="54"/>
      <c r="TKF1104" s="54"/>
      <c r="TKG1104" s="54"/>
      <c r="TKH1104" s="54"/>
      <c r="TKI1104" s="54"/>
      <c r="TKJ1104" s="54"/>
      <c r="TKK1104" s="54"/>
      <c r="TKL1104" s="54"/>
      <c r="TKM1104" s="54"/>
      <c r="TKN1104" s="54"/>
      <c r="TKO1104" s="54"/>
      <c r="TKP1104" s="54"/>
      <c r="TKQ1104" s="54"/>
      <c r="TKR1104" s="54"/>
      <c r="TKS1104" s="54"/>
      <c r="TKT1104" s="54"/>
      <c r="TKU1104" s="54"/>
      <c r="TKV1104" s="54"/>
      <c r="TKW1104" s="54"/>
      <c r="TKX1104" s="54"/>
      <c r="TKY1104" s="54"/>
      <c r="TKZ1104" s="54"/>
      <c r="TLA1104" s="54"/>
      <c r="TLB1104" s="54"/>
      <c r="TLC1104" s="54"/>
      <c r="TLD1104" s="54"/>
      <c r="TLE1104" s="54"/>
      <c r="TLF1104" s="54"/>
      <c r="TLG1104" s="54"/>
      <c r="TLH1104" s="54"/>
      <c r="TLI1104" s="54"/>
      <c r="TLJ1104" s="54"/>
      <c r="TLK1104" s="54"/>
      <c r="TLL1104" s="54"/>
      <c r="TLM1104" s="54"/>
      <c r="TLN1104" s="54"/>
      <c r="TLO1104" s="54"/>
      <c r="TLP1104" s="54"/>
      <c r="TLQ1104" s="54"/>
      <c r="TLR1104" s="54"/>
      <c r="TLS1104" s="54"/>
      <c r="TLT1104" s="54"/>
      <c r="TLU1104" s="54"/>
      <c r="TLV1104" s="54"/>
      <c r="TLW1104" s="54"/>
      <c r="TLX1104" s="54"/>
      <c r="TLY1104" s="54"/>
      <c r="TLZ1104" s="54"/>
      <c r="TMA1104" s="54"/>
      <c r="TMB1104" s="54"/>
      <c r="TMC1104" s="54"/>
      <c r="TMD1104" s="54"/>
      <c r="TME1104" s="54"/>
      <c r="TMF1104" s="54"/>
      <c r="TMG1104" s="54"/>
      <c r="TMH1104" s="54"/>
      <c r="TMI1104" s="54"/>
      <c r="TMJ1104" s="54"/>
      <c r="TMK1104" s="54"/>
      <c r="TML1104" s="54"/>
      <c r="TMM1104" s="54"/>
      <c r="TMN1104" s="54"/>
      <c r="TMO1104" s="54"/>
      <c r="TMP1104" s="54"/>
      <c r="TMQ1104" s="54"/>
      <c r="TMR1104" s="54"/>
      <c r="TMS1104" s="54"/>
      <c r="TMT1104" s="54"/>
      <c r="TMU1104" s="54"/>
      <c r="TMV1104" s="54"/>
      <c r="TMW1104" s="54"/>
      <c r="TMX1104" s="54"/>
      <c r="TMY1104" s="54"/>
      <c r="TMZ1104" s="54"/>
      <c r="TNA1104" s="54"/>
      <c r="TNB1104" s="54"/>
      <c r="TNC1104" s="54"/>
      <c r="TND1104" s="54"/>
      <c r="TNE1104" s="54"/>
      <c r="TNF1104" s="54"/>
      <c r="TNG1104" s="54"/>
      <c r="TNH1104" s="54"/>
      <c r="TNI1104" s="54"/>
      <c r="TNJ1104" s="54"/>
      <c r="TNK1104" s="54"/>
      <c r="TNL1104" s="54"/>
      <c r="TNM1104" s="54"/>
      <c r="TNN1104" s="54"/>
      <c r="TNO1104" s="54"/>
      <c r="TNP1104" s="54"/>
      <c r="TNQ1104" s="54"/>
      <c r="TNR1104" s="54"/>
      <c r="TNS1104" s="54"/>
      <c r="TNT1104" s="54"/>
      <c r="TNU1104" s="54"/>
      <c r="TNV1104" s="54"/>
      <c r="TNW1104" s="54"/>
      <c r="TNX1104" s="54"/>
      <c r="TNY1104" s="54"/>
      <c r="TNZ1104" s="54"/>
      <c r="TOA1104" s="54"/>
      <c r="TOB1104" s="54"/>
      <c r="TOC1104" s="54"/>
      <c r="TOD1104" s="54"/>
      <c r="TOE1104" s="54"/>
      <c r="TOF1104" s="54"/>
      <c r="TOG1104" s="54"/>
      <c r="TOH1104" s="54"/>
      <c r="TOI1104" s="54"/>
      <c r="TOJ1104" s="54"/>
      <c r="TOK1104" s="54"/>
      <c r="TOL1104" s="54"/>
      <c r="TOM1104" s="54"/>
      <c r="TON1104" s="54"/>
      <c r="TOO1104" s="54"/>
      <c r="TOP1104" s="54"/>
      <c r="TOQ1104" s="54"/>
      <c r="TOR1104" s="54"/>
      <c r="TOS1104" s="54"/>
      <c r="TOT1104" s="54"/>
      <c r="TOU1104" s="54"/>
      <c r="TOV1104" s="54"/>
      <c r="TOW1104" s="54"/>
      <c r="TOX1104" s="54"/>
      <c r="TOY1104" s="54"/>
      <c r="TOZ1104" s="54"/>
      <c r="TPA1104" s="54"/>
      <c r="TPB1104" s="54"/>
      <c r="TPC1104" s="54"/>
      <c r="TPD1104" s="54"/>
      <c r="TPE1104" s="54"/>
      <c r="TPF1104" s="54"/>
      <c r="TPG1104" s="54"/>
      <c r="TPH1104" s="54"/>
      <c r="TPI1104" s="54"/>
      <c r="TPJ1104" s="54"/>
      <c r="TPK1104" s="54"/>
      <c r="TPL1104" s="54"/>
      <c r="TPM1104" s="54"/>
      <c r="TPN1104" s="54"/>
      <c r="TPO1104" s="54"/>
      <c r="TPP1104" s="54"/>
      <c r="TPQ1104" s="54"/>
      <c r="TPR1104" s="54"/>
      <c r="TPS1104" s="54"/>
      <c r="TPT1104" s="54"/>
      <c r="TPU1104" s="54"/>
      <c r="TPV1104" s="54"/>
      <c r="TPW1104" s="54"/>
      <c r="TPX1104" s="54"/>
      <c r="TPY1104" s="54"/>
      <c r="TPZ1104" s="54"/>
      <c r="TQA1104" s="54"/>
      <c r="TQB1104" s="54"/>
      <c r="TQC1104" s="54"/>
      <c r="TQD1104" s="54"/>
      <c r="TQE1104" s="54"/>
      <c r="TQF1104" s="54"/>
      <c r="TQG1104" s="54"/>
      <c r="TQH1104" s="54"/>
      <c r="TQI1104" s="54"/>
      <c r="TQJ1104" s="54"/>
      <c r="TQK1104" s="54"/>
      <c r="TQL1104" s="54"/>
      <c r="TQM1104" s="54"/>
      <c r="TQN1104" s="54"/>
      <c r="TQO1104" s="54"/>
      <c r="TQP1104" s="54"/>
      <c r="TQQ1104" s="54"/>
      <c r="TQR1104" s="54"/>
      <c r="TQS1104" s="54"/>
      <c r="TQT1104" s="54"/>
      <c r="TQU1104" s="54"/>
      <c r="TQV1104" s="54"/>
      <c r="TQW1104" s="54"/>
      <c r="TQX1104" s="54"/>
      <c r="TQY1104" s="54"/>
      <c r="TQZ1104" s="54"/>
      <c r="TRA1104" s="54"/>
      <c r="TRB1104" s="54"/>
      <c r="TRC1104" s="54"/>
      <c r="TRD1104" s="54"/>
      <c r="TRE1104" s="54"/>
      <c r="TRF1104" s="54"/>
      <c r="TRG1104" s="54"/>
      <c r="TRH1104" s="54"/>
      <c r="TRI1104" s="54"/>
      <c r="TRJ1104" s="54"/>
      <c r="TRK1104" s="54"/>
      <c r="TRL1104" s="54"/>
      <c r="TRM1104" s="54"/>
      <c r="TRN1104" s="54"/>
      <c r="TRO1104" s="54"/>
      <c r="TRP1104" s="54"/>
      <c r="TRQ1104" s="54"/>
      <c r="TRR1104" s="54"/>
      <c r="TRS1104" s="54"/>
      <c r="TRT1104" s="54"/>
      <c r="TRU1104" s="54"/>
      <c r="TRV1104" s="54"/>
      <c r="TRW1104" s="54"/>
      <c r="TRX1104" s="54"/>
      <c r="TRY1104" s="54"/>
      <c r="TRZ1104" s="54"/>
      <c r="TSA1104" s="54"/>
      <c r="TSB1104" s="54"/>
      <c r="TSC1104" s="54"/>
      <c r="TSD1104" s="54"/>
      <c r="TSE1104" s="54"/>
      <c r="TSF1104" s="54"/>
      <c r="TSG1104" s="54"/>
      <c r="TSH1104" s="54"/>
      <c r="TSI1104" s="54"/>
      <c r="TSJ1104" s="54"/>
      <c r="TSK1104" s="54"/>
      <c r="TSL1104" s="54"/>
      <c r="TSM1104" s="54"/>
      <c r="TSN1104" s="54"/>
      <c r="TSO1104" s="54"/>
      <c r="TSP1104" s="54"/>
      <c r="TSQ1104" s="54"/>
      <c r="TSR1104" s="54"/>
      <c r="TSS1104" s="54"/>
      <c r="TST1104" s="54"/>
      <c r="TSU1104" s="54"/>
      <c r="TSV1104" s="54"/>
      <c r="TSW1104" s="54"/>
      <c r="TSX1104" s="54"/>
      <c r="TSY1104" s="54"/>
      <c r="TSZ1104" s="54"/>
      <c r="TTA1104" s="54"/>
      <c r="TTB1104" s="54"/>
      <c r="TTC1104" s="54"/>
      <c r="TTD1104" s="54"/>
      <c r="TTE1104" s="54"/>
      <c r="TTF1104" s="54"/>
      <c r="TTG1104" s="54"/>
      <c r="TTH1104" s="54"/>
      <c r="TTI1104" s="54"/>
      <c r="TTJ1104" s="54"/>
      <c r="TTK1104" s="54"/>
      <c r="TTL1104" s="54"/>
      <c r="TTM1104" s="54"/>
      <c r="TTN1104" s="54"/>
      <c r="TTO1104" s="54"/>
      <c r="TTP1104" s="54"/>
      <c r="TTQ1104" s="54"/>
      <c r="TTR1104" s="54"/>
      <c r="TTS1104" s="54"/>
      <c r="TTT1104" s="54"/>
      <c r="TTU1104" s="54"/>
      <c r="TTV1104" s="54"/>
      <c r="TTW1104" s="54"/>
      <c r="TTX1104" s="54"/>
      <c r="TTY1104" s="54"/>
      <c r="TTZ1104" s="54"/>
      <c r="TUA1104" s="54"/>
      <c r="TUB1104" s="54"/>
      <c r="TUC1104" s="54"/>
      <c r="TUD1104" s="54"/>
      <c r="TUE1104" s="54"/>
      <c r="TUF1104" s="54"/>
      <c r="TUG1104" s="54"/>
      <c r="TUH1104" s="54"/>
      <c r="TUI1104" s="54"/>
      <c r="TUJ1104" s="54"/>
      <c r="TUK1104" s="54"/>
      <c r="TUL1104" s="54"/>
      <c r="TUM1104" s="54"/>
      <c r="TUN1104" s="54"/>
      <c r="TUO1104" s="54"/>
      <c r="TUP1104" s="54"/>
      <c r="TUQ1104" s="54"/>
      <c r="TUR1104" s="54"/>
      <c r="TUS1104" s="54"/>
      <c r="TUT1104" s="54"/>
      <c r="TUU1104" s="54"/>
      <c r="TUV1104" s="54"/>
      <c r="TUW1104" s="54"/>
      <c r="TUX1104" s="54"/>
      <c r="TUY1104" s="54"/>
      <c r="TUZ1104" s="54"/>
      <c r="TVA1104" s="54"/>
      <c r="TVB1104" s="54"/>
      <c r="TVC1104" s="54"/>
      <c r="TVD1104" s="54"/>
      <c r="TVE1104" s="54"/>
      <c r="TVF1104" s="54"/>
      <c r="TVG1104" s="54"/>
      <c r="TVH1104" s="54"/>
      <c r="TVI1104" s="54"/>
      <c r="TVJ1104" s="54"/>
      <c r="TVK1104" s="54"/>
      <c r="TVL1104" s="54"/>
      <c r="TVM1104" s="54"/>
      <c r="TVN1104" s="54"/>
      <c r="TVO1104" s="54"/>
      <c r="TVP1104" s="54"/>
      <c r="TVQ1104" s="54"/>
      <c r="TVR1104" s="54"/>
      <c r="TVS1104" s="54"/>
      <c r="TVT1104" s="54"/>
      <c r="TVU1104" s="54"/>
      <c r="TVV1104" s="54"/>
      <c r="TVW1104" s="54"/>
      <c r="TVX1104" s="54"/>
      <c r="TVY1104" s="54"/>
      <c r="TVZ1104" s="54"/>
      <c r="TWA1104" s="54"/>
      <c r="TWB1104" s="54"/>
      <c r="TWC1104" s="54"/>
      <c r="TWD1104" s="54"/>
      <c r="TWE1104" s="54"/>
      <c r="TWF1104" s="54"/>
      <c r="TWG1104" s="54"/>
      <c r="TWH1104" s="54"/>
      <c r="TWI1104" s="54"/>
      <c r="TWJ1104" s="54"/>
      <c r="TWK1104" s="54"/>
      <c r="TWL1104" s="54"/>
      <c r="TWM1104" s="54"/>
      <c r="TWN1104" s="54"/>
      <c r="TWO1104" s="54"/>
      <c r="TWP1104" s="54"/>
      <c r="TWQ1104" s="54"/>
      <c r="TWR1104" s="54"/>
      <c r="TWS1104" s="54"/>
      <c r="TWT1104" s="54"/>
      <c r="TWU1104" s="54"/>
      <c r="TWV1104" s="54"/>
      <c r="TWW1104" s="54"/>
      <c r="TWX1104" s="54"/>
      <c r="TWY1104" s="54"/>
      <c r="TWZ1104" s="54"/>
      <c r="TXA1104" s="54"/>
      <c r="TXB1104" s="54"/>
      <c r="TXC1104" s="54"/>
      <c r="TXD1104" s="54"/>
      <c r="TXE1104" s="54"/>
      <c r="TXF1104" s="54"/>
      <c r="TXG1104" s="54"/>
      <c r="TXH1104" s="54"/>
      <c r="TXI1104" s="54"/>
      <c r="TXJ1104" s="54"/>
      <c r="TXK1104" s="54"/>
      <c r="TXL1104" s="54"/>
      <c r="TXM1104" s="54"/>
      <c r="TXN1104" s="54"/>
      <c r="TXO1104" s="54"/>
      <c r="TXP1104" s="54"/>
      <c r="TXQ1104" s="54"/>
      <c r="TXR1104" s="54"/>
      <c r="TXS1104" s="54"/>
      <c r="TXT1104" s="54"/>
      <c r="TXU1104" s="54"/>
      <c r="TXV1104" s="54"/>
      <c r="TXW1104" s="54"/>
      <c r="TXX1104" s="54"/>
      <c r="TXY1104" s="54"/>
      <c r="TXZ1104" s="54"/>
      <c r="TYA1104" s="54"/>
      <c r="TYB1104" s="54"/>
      <c r="TYC1104" s="54"/>
      <c r="TYD1104" s="54"/>
      <c r="TYE1104" s="54"/>
      <c r="TYF1104" s="54"/>
      <c r="TYG1104" s="54"/>
      <c r="TYH1104" s="54"/>
      <c r="TYI1104" s="54"/>
      <c r="TYJ1104" s="54"/>
      <c r="TYK1104" s="54"/>
      <c r="TYL1104" s="54"/>
      <c r="TYM1104" s="54"/>
      <c r="TYN1104" s="54"/>
      <c r="TYO1104" s="54"/>
      <c r="TYP1104" s="54"/>
      <c r="TYQ1104" s="54"/>
      <c r="TYR1104" s="54"/>
      <c r="TYS1104" s="54"/>
      <c r="TYT1104" s="54"/>
      <c r="TYU1104" s="54"/>
      <c r="TYV1104" s="54"/>
      <c r="TYW1104" s="54"/>
      <c r="TYX1104" s="54"/>
      <c r="TYY1104" s="54"/>
      <c r="TYZ1104" s="54"/>
      <c r="TZA1104" s="54"/>
      <c r="TZB1104" s="54"/>
      <c r="TZC1104" s="54"/>
      <c r="TZD1104" s="54"/>
      <c r="TZE1104" s="54"/>
      <c r="TZF1104" s="54"/>
      <c r="TZG1104" s="54"/>
      <c r="TZH1104" s="54"/>
      <c r="TZI1104" s="54"/>
      <c r="TZJ1104" s="54"/>
      <c r="TZK1104" s="54"/>
      <c r="TZL1104" s="54"/>
      <c r="TZM1104" s="54"/>
      <c r="TZN1104" s="54"/>
      <c r="TZO1104" s="54"/>
      <c r="TZP1104" s="54"/>
      <c r="TZQ1104" s="54"/>
      <c r="TZR1104" s="54"/>
      <c r="TZS1104" s="54"/>
      <c r="TZT1104" s="54"/>
      <c r="TZU1104" s="54"/>
      <c r="TZV1104" s="54"/>
      <c r="TZW1104" s="54"/>
      <c r="TZX1104" s="54"/>
      <c r="TZY1104" s="54"/>
      <c r="TZZ1104" s="54"/>
      <c r="UAA1104" s="54"/>
      <c r="UAB1104" s="54"/>
      <c r="UAC1104" s="54"/>
      <c r="UAD1104" s="54"/>
      <c r="UAE1104" s="54"/>
      <c r="UAF1104" s="54"/>
      <c r="UAG1104" s="54"/>
      <c r="UAH1104" s="54"/>
      <c r="UAI1104" s="54"/>
      <c r="UAJ1104" s="54"/>
      <c r="UAK1104" s="54"/>
      <c r="UAL1104" s="54"/>
      <c r="UAM1104" s="54"/>
      <c r="UAN1104" s="54"/>
      <c r="UAO1104" s="54"/>
      <c r="UAP1104" s="54"/>
      <c r="UAQ1104" s="54"/>
      <c r="UAR1104" s="54"/>
      <c r="UAS1104" s="54"/>
      <c r="UAT1104" s="54"/>
      <c r="UAU1104" s="54"/>
      <c r="UAV1104" s="54"/>
      <c r="UAW1104" s="54"/>
      <c r="UAX1104" s="54"/>
      <c r="UAY1104" s="54"/>
      <c r="UAZ1104" s="54"/>
      <c r="UBA1104" s="54"/>
      <c r="UBB1104" s="54"/>
      <c r="UBC1104" s="54"/>
      <c r="UBD1104" s="54"/>
      <c r="UBE1104" s="54"/>
      <c r="UBF1104" s="54"/>
      <c r="UBG1104" s="54"/>
      <c r="UBH1104" s="54"/>
      <c r="UBI1104" s="54"/>
      <c r="UBJ1104" s="54"/>
      <c r="UBK1104" s="54"/>
      <c r="UBL1104" s="54"/>
      <c r="UBM1104" s="54"/>
      <c r="UBN1104" s="54"/>
      <c r="UBO1104" s="54"/>
      <c r="UBP1104" s="54"/>
      <c r="UBQ1104" s="54"/>
      <c r="UBR1104" s="54"/>
      <c r="UBS1104" s="54"/>
      <c r="UBT1104" s="54"/>
      <c r="UBU1104" s="54"/>
      <c r="UBV1104" s="54"/>
      <c r="UBW1104" s="54"/>
      <c r="UBX1104" s="54"/>
      <c r="UBY1104" s="54"/>
      <c r="UBZ1104" s="54"/>
      <c r="UCA1104" s="54"/>
      <c r="UCB1104" s="54"/>
      <c r="UCC1104" s="54"/>
      <c r="UCD1104" s="54"/>
      <c r="UCE1104" s="54"/>
      <c r="UCF1104" s="54"/>
      <c r="UCG1104" s="54"/>
      <c r="UCH1104" s="54"/>
      <c r="UCI1104" s="54"/>
      <c r="UCJ1104" s="54"/>
      <c r="UCK1104" s="54"/>
      <c r="UCL1104" s="54"/>
      <c r="UCM1104" s="54"/>
      <c r="UCN1104" s="54"/>
      <c r="UCO1104" s="54"/>
      <c r="UCP1104" s="54"/>
      <c r="UCQ1104" s="54"/>
      <c r="UCR1104" s="54"/>
      <c r="UCS1104" s="54"/>
      <c r="UCT1104" s="54"/>
      <c r="UCU1104" s="54"/>
      <c r="UCV1104" s="54"/>
      <c r="UCW1104" s="54"/>
      <c r="UCX1104" s="54"/>
      <c r="UCY1104" s="54"/>
      <c r="UCZ1104" s="54"/>
      <c r="UDA1104" s="54"/>
      <c r="UDB1104" s="54"/>
      <c r="UDC1104" s="54"/>
      <c r="UDD1104" s="54"/>
      <c r="UDE1104" s="54"/>
      <c r="UDF1104" s="54"/>
      <c r="UDG1104" s="54"/>
      <c r="UDH1104" s="54"/>
      <c r="UDI1104" s="54"/>
      <c r="UDJ1104" s="54"/>
      <c r="UDK1104" s="54"/>
      <c r="UDL1104" s="54"/>
      <c r="UDM1104" s="54"/>
      <c r="UDN1104" s="54"/>
      <c r="UDO1104" s="54"/>
      <c r="UDP1104" s="54"/>
      <c r="UDQ1104" s="54"/>
      <c r="UDR1104" s="54"/>
      <c r="UDS1104" s="54"/>
      <c r="UDT1104" s="54"/>
      <c r="UDU1104" s="54"/>
      <c r="UDV1104" s="54"/>
      <c r="UDW1104" s="54"/>
      <c r="UDX1104" s="54"/>
      <c r="UDY1104" s="54"/>
      <c r="UDZ1104" s="54"/>
      <c r="UEA1104" s="54"/>
      <c r="UEB1104" s="54"/>
      <c r="UEC1104" s="54"/>
      <c r="UED1104" s="54"/>
      <c r="UEE1104" s="54"/>
      <c r="UEF1104" s="54"/>
      <c r="UEG1104" s="54"/>
      <c r="UEH1104" s="54"/>
      <c r="UEI1104" s="54"/>
      <c r="UEJ1104" s="54"/>
      <c r="UEK1104" s="54"/>
      <c r="UEL1104" s="54"/>
      <c r="UEM1104" s="54"/>
      <c r="UEN1104" s="54"/>
      <c r="UEO1104" s="54"/>
      <c r="UEP1104" s="54"/>
      <c r="UEQ1104" s="54"/>
      <c r="UER1104" s="54"/>
      <c r="UES1104" s="54"/>
      <c r="UET1104" s="54"/>
      <c r="UEU1104" s="54"/>
      <c r="UEV1104" s="54"/>
      <c r="UEW1104" s="54"/>
      <c r="UEX1104" s="54"/>
      <c r="UEY1104" s="54"/>
      <c r="UEZ1104" s="54"/>
      <c r="UFA1104" s="54"/>
      <c r="UFB1104" s="54"/>
      <c r="UFC1104" s="54"/>
      <c r="UFD1104" s="54"/>
      <c r="UFE1104" s="54"/>
      <c r="UFF1104" s="54"/>
      <c r="UFG1104" s="54"/>
      <c r="UFH1104" s="54"/>
      <c r="UFI1104" s="54"/>
      <c r="UFJ1104" s="54"/>
      <c r="UFK1104" s="54"/>
      <c r="UFL1104" s="54"/>
      <c r="UFM1104" s="54"/>
      <c r="UFN1104" s="54"/>
      <c r="UFO1104" s="54"/>
      <c r="UFP1104" s="54"/>
      <c r="UFQ1104" s="54"/>
      <c r="UFR1104" s="54"/>
      <c r="UFS1104" s="54"/>
      <c r="UFT1104" s="54"/>
      <c r="UFU1104" s="54"/>
      <c r="UFV1104" s="54"/>
      <c r="UFW1104" s="54"/>
      <c r="UFX1104" s="54"/>
      <c r="UFY1104" s="54"/>
      <c r="UFZ1104" s="54"/>
      <c r="UGA1104" s="54"/>
      <c r="UGB1104" s="54"/>
      <c r="UGC1104" s="54"/>
      <c r="UGD1104" s="54"/>
      <c r="UGE1104" s="54"/>
      <c r="UGF1104" s="54"/>
      <c r="UGG1104" s="54"/>
      <c r="UGH1104" s="54"/>
      <c r="UGI1104" s="54"/>
      <c r="UGJ1104" s="54"/>
      <c r="UGK1104" s="54"/>
      <c r="UGL1104" s="54"/>
      <c r="UGM1104" s="54"/>
      <c r="UGN1104" s="54"/>
      <c r="UGO1104" s="54"/>
      <c r="UGP1104" s="54"/>
      <c r="UGQ1104" s="54"/>
      <c r="UGR1104" s="54"/>
      <c r="UGS1104" s="54"/>
      <c r="UGT1104" s="54"/>
      <c r="UGU1104" s="54"/>
      <c r="UGV1104" s="54"/>
      <c r="UGW1104" s="54"/>
      <c r="UGX1104" s="54"/>
      <c r="UGY1104" s="54"/>
      <c r="UGZ1104" s="54"/>
      <c r="UHA1104" s="54"/>
      <c r="UHB1104" s="54"/>
      <c r="UHC1104" s="54"/>
      <c r="UHD1104" s="54"/>
      <c r="UHE1104" s="54"/>
      <c r="UHF1104" s="54"/>
      <c r="UHG1104" s="54"/>
      <c r="UHH1104" s="54"/>
      <c r="UHI1104" s="54"/>
      <c r="UHJ1104" s="54"/>
      <c r="UHK1104" s="54"/>
      <c r="UHL1104" s="54"/>
      <c r="UHM1104" s="54"/>
      <c r="UHN1104" s="54"/>
      <c r="UHO1104" s="54"/>
      <c r="UHP1104" s="54"/>
      <c r="UHQ1104" s="54"/>
      <c r="UHR1104" s="54"/>
      <c r="UHS1104" s="54"/>
      <c r="UHT1104" s="54"/>
      <c r="UHU1104" s="54"/>
      <c r="UHV1104" s="54"/>
      <c r="UHW1104" s="54"/>
      <c r="UHX1104" s="54"/>
      <c r="UHY1104" s="54"/>
      <c r="UHZ1104" s="54"/>
      <c r="UIA1104" s="54"/>
      <c r="UIB1104" s="54"/>
      <c r="UIC1104" s="54"/>
      <c r="UID1104" s="54"/>
      <c r="UIE1104" s="54"/>
      <c r="UIF1104" s="54"/>
      <c r="UIG1104" s="54"/>
      <c r="UIH1104" s="54"/>
      <c r="UII1104" s="54"/>
      <c r="UIJ1104" s="54"/>
      <c r="UIK1104" s="54"/>
      <c r="UIL1104" s="54"/>
      <c r="UIM1104" s="54"/>
      <c r="UIN1104" s="54"/>
      <c r="UIO1104" s="54"/>
      <c r="UIP1104" s="54"/>
      <c r="UIQ1104" s="54"/>
      <c r="UIR1104" s="54"/>
      <c r="UIS1104" s="54"/>
      <c r="UIT1104" s="54"/>
      <c r="UIU1104" s="54"/>
      <c r="UIV1104" s="54"/>
      <c r="UIW1104" s="54"/>
      <c r="UIX1104" s="54"/>
      <c r="UIY1104" s="54"/>
      <c r="UIZ1104" s="54"/>
      <c r="UJA1104" s="54"/>
      <c r="UJB1104" s="54"/>
      <c r="UJC1104" s="54"/>
      <c r="UJD1104" s="54"/>
      <c r="UJE1104" s="54"/>
      <c r="UJF1104" s="54"/>
      <c r="UJG1104" s="54"/>
      <c r="UJH1104" s="54"/>
      <c r="UJI1104" s="54"/>
      <c r="UJJ1104" s="54"/>
      <c r="UJK1104" s="54"/>
      <c r="UJL1104" s="54"/>
      <c r="UJM1104" s="54"/>
      <c r="UJN1104" s="54"/>
      <c r="UJO1104" s="54"/>
      <c r="UJP1104" s="54"/>
      <c r="UJQ1104" s="54"/>
      <c r="UJR1104" s="54"/>
      <c r="UJS1104" s="54"/>
      <c r="UJT1104" s="54"/>
      <c r="UJU1104" s="54"/>
      <c r="UJV1104" s="54"/>
      <c r="UJW1104" s="54"/>
      <c r="UJX1104" s="54"/>
      <c r="UJY1104" s="54"/>
      <c r="UJZ1104" s="54"/>
      <c r="UKA1104" s="54"/>
      <c r="UKB1104" s="54"/>
      <c r="UKC1104" s="54"/>
      <c r="UKD1104" s="54"/>
      <c r="UKE1104" s="54"/>
      <c r="UKF1104" s="54"/>
      <c r="UKG1104" s="54"/>
      <c r="UKH1104" s="54"/>
      <c r="UKI1104" s="54"/>
      <c r="UKJ1104" s="54"/>
      <c r="UKK1104" s="54"/>
      <c r="UKL1104" s="54"/>
      <c r="UKM1104" s="54"/>
      <c r="UKN1104" s="54"/>
      <c r="UKO1104" s="54"/>
      <c r="UKP1104" s="54"/>
      <c r="UKQ1104" s="54"/>
      <c r="UKR1104" s="54"/>
      <c r="UKS1104" s="54"/>
      <c r="UKT1104" s="54"/>
      <c r="UKU1104" s="54"/>
      <c r="UKV1104" s="54"/>
      <c r="UKW1104" s="54"/>
      <c r="UKX1104" s="54"/>
      <c r="UKY1104" s="54"/>
      <c r="UKZ1104" s="54"/>
      <c r="ULA1104" s="54"/>
      <c r="ULB1104" s="54"/>
      <c r="ULC1104" s="54"/>
      <c r="ULD1104" s="54"/>
      <c r="ULE1104" s="54"/>
      <c r="ULF1104" s="54"/>
      <c r="ULG1104" s="54"/>
      <c r="ULH1104" s="54"/>
      <c r="ULI1104" s="54"/>
      <c r="ULJ1104" s="54"/>
      <c r="ULK1104" s="54"/>
      <c r="ULL1104" s="54"/>
      <c r="ULM1104" s="54"/>
      <c r="ULN1104" s="54"/>
      <c r="ULO1104" s="54"/>
      <c r="ULP1104" s="54"/>
      <c r="ULQ1104" s="54"/>
      <c r="ULR1104" s="54"/>
      <c r="ULS1104" s="54"/>
      <c r="ULT1104" s="54"/>
      <c r="ULU1104" s="54"/>
      <c r="ULV1104" s="54"/>
      <c r="ULW1104" s="54"/>
      <c r="ULX1104" s="54"/>
      <c r="ULY1104" s="54"/>
      <c r="ULZ1104" s="54"/>
      <c r="UMA1104" s="54"/>
      <c r="UMB1104" s="54"/>
      <c r="UMC1104" s="54"/>
      <c r="UMD1104" s="54"/>
      <c r="UME1104" s="54"/>
      <c r="UMF1104" s="54"/>
      <c r="UMG1104" s="54"/>
      <c r="UMH1104" s="54"/>
      <c r="UMI1104" s="54"/>
      <c r="UMJ1104" s="54"/>
      <c r="UMK1104" s="54"/>
      <c r="UML1104" s="54"/>
      <c r="UMM1104" s="54"/>
      <c r="UMN1104" s="54"/>
      <c r="UMO1104" s="54"/>
      <c r="UMP1104" s="54"/>
      <c r="UMQ1104" s="54"/>
      <c r="UMR1104" s="54"/>
      <c r="UMS1104" s="54"/>
      <c r="UMT1104" s="54"/>
      <c r="UMU1104" s="54"/>
      <c r="UMV1104" s="54"/>
      <c r="UMW1104" s="54"/>
      <c r="UMX1104" s="54"/>
      <c r="UMY1104" s="54"/>
      <c r="UMZ1104" s="54"/>
      <c r="UNA1104" s="54"/>
      <c r="UNB1104" s="54"/>
      <c r="UNC1104" s="54"/>
      <c r="UND1104" s="54"/>
      <c r="UNE1104" s="54"/>
      <c r="UNF1104" s="54"/>
      <c r="UNG1104" s="54"/>
      <c r="UNH1104" s="54"/>
      <c r="UNI1104" s="54"/>
      <c r="UNJ1104" s="54"/>
      <c r="UNK1104" s="54"/>
      <c r="UNL1104" s="54"/>
      <c r="UNM1104" s="54"/>
      <c r="UNN1104" s="54"/>
      <c r="UNO1104" s="54"/>
      <c r="UNP1104" s="54"/>
      <c r="UNQ1104" s="54"/>
      <c r="UNR1104" s="54"/>
      <c r="UNS1104" s="54"/>
      <c r="UNT1104" s="54"/>
      <c r="UNU1104" s="54"/>
      <c r="UNV1104" s="54"/>
      <c r="UNW1104" s="54"/>
      <c r="UNX1104" s="54"/>
      <c r="UNY1104" s="54"/>
      <c r="UNZ1104" s="54"/>
      <c r="UOA1104" s="54"/>
      <c r="UOB1104" s="54"/>
      <c r="UOC1104" s="54"/>
      <c r="UOD1104" s="54"/>
      <c r="UOE1104" s="54"/>
      <c r="UOF1104" s="54"/>
      <c r="UOG1104" s="54"/>
      <c r="UOH1104" s="54"/>
      <c r="UOI1104" s="54"/>
      <c r="UOJ1104" s="54"/>
      <c r="UOK1104" s="54"/>
      <c r="UOL1104" s="54"/>
      <c r="UOM1104" s="54"/>
      <c r="UON1104" s="54"/>
      <c r="UOO1104" s="54"/>
      <c r="UOP1104" s="54"/>
      <c r="UOQ1104" s="54"/>
      <c r="UOR1104" s="54"/>
      <c r="UOS1104" s="54"/>
      <c r="UOT1104" s="54"/>
      <c r="UOU1104" s="54"/>
      <c r="UOV1104" s="54"/>
      <c r="UOW1104" s="54"/>
      <c r="UOX1104" s="54"/>
      <c r="UOY1104" s="54"/>
      <c r="UOZ1104" s="54"/>
      <c r="UPA1104" s="54"/>
      <c r="UPB1104" s="54"/>
      <c r="UPC1104" s="54"/>
      <c r="UPD1104" s="54"/>
      <c r="UPE1104" s="54"/>
      <c r="UPF1104" s="54"/>
      <c r="UPG1104" s="54"/>
      <c r="UPH1104" s="54"/>
      <c r="UPI1104" s="54"/>
      <c r="UPJ1104" s="54"/>
      <c r="UPK1104" s="54"/>
      <c r="UPL1104" s="54"/>
      <c r="UPM1104" s="54"/>
      <c r="UPN1104" s="54"/>
      <c r="UPO1104" s="54"/>
      <c r="UPP1104" s="54"/>
      <c r="UPQ1104" s="54"/>
      <c r="UPR1104" s="54"/>
      <c r="UPS1104" s="54"/>
      <c r="UPT1104" s="54"/>
      <c r="UPU1104" s="54"/>
      <c r="UPV1104" s="54"/>
      <c r="UPW1104" s="54"/>
      <c r="UPX1104" s="54"/>
      <c r="UPY1104" s="54"/>
      <c r="UPZ1104" s="54"/>
      <c r="UQA1104" s="54"/>
      <c r="UQB1104" s="54"/>
      <c r="UQC1104" s="54"/>
      <c r="UQD1104" s="54"/>
      <c r="UQE1104" s="54"/>
      <c r="UQF1104" s="54"/>
      <c r="UQG1104" s="54"/>
      <c r="UQH1104" s="54"/>
      <c r="UQI1104" s="54"/>
      <c r="UQJ1104" s="54"/>
      <c r="UQK1104" s="54"/>
      <c r="UQL1104" s="54"/>
      <c r="UQM1104" s="54"/>
      <c r="UQN1104" s="54"/>
      <c r="UQO1104" s="54"/>
      <c r="UQP1104" s="54"/>
      <c r="UQQ1104" s="54"/>
      <c r="UQR1104" s="54"/>
      <c r="UQS1104" s="54"/>
      <c r="UQT1104" s="54"/>
      <c r="UQU1104" s="54"/>
      <c r="UQV1104" s="54"/>
      <c r="UQW1104" s="54"/>
      <c r="UQX1104" s="54"/>
      <c r="UQY1104" s="54"/>
      <c r="UQZ1104" s="54"/>
      <c r="URA1104" s="54"/>
      <c r="URB1104" s="54"/>
      <c r="URC1104" s="54"/>
      <c r="URD1104" s="54"/>
      <c r="URE1104" s="54"/>
      <c r="URF1104" s="54"/>
      <c r="URG1104" s="54"/>
      <c r="URH1104" s="54"/>
      <c r="URI1104" s="54"/>
      <c r="URJ1104" s="54"/>
      <c r="URK1104" s="54"/>
      <c r="URL1104" s="54"/>
      <c r="URM1104" s="54"/>
      <c r="URN1104" s="54"/>
      <c r="URO1104" s="54"/>
      <c r="URP1104" s="54"/>
      <c r="URQ1104" s="54"/>
      <c r="URR1104" s="54"/>
      <c r="URS1104" s="54"/>
      <c r="URT1104" s="54"/>
      <c r="URU1104" s="54"/>
      <c r="URV1104" s="54"/>
      <c r="URW1104" s="54"/>
      <c r="URX1104" s="54"/>
      <c r="URY1104" s="54"/>
      <c r="URZ1104" s="54"/>
      <c r="USA1104" s="54"/>
      <c r="USB1104" s="54"/>
      <c r="USC1104" s="54"/>
      <c r="USD1104" s="54"/>
      <c r="USE1104" s="54"/>
      <c r="USF1104" s="54"/>
      <c r="USG1104" s="54"/>
      <c r="USH1104" s="54"/>
      <c r="USI1104" s="54"/>
      <c r="USJ1104" s="54"/>
      <c r="USK1104" s="54"/>
      <c r="USL1104" s="54"/>
      <c r="USM1104" s="54"/>
      <c r="USN1104" s="54"/>
      <c r="USO1104" s="54"/>
      <c r="USP1104" s="54"/>
      <c r="USQ1104" s="54"/>
      <c r="USR1104" s="54"/>
      <c r="USS1104" s="54"/>
      <c r="UST1104" s="54"/>
      <c r="USU1104" s="54"/>
      <c r="USV1104" s="54"/>
      <c r="USW1104" s="54"/>
      <c r="USX1104" s="54"/>
      <c r="USY1104" s="54"/>
      <c r="USZ1104" s="54"/>
      <c r="UTA1104" s="54"/>
      <c r="UTB1104" s="54"/>
      <c r="UTC1104" s="54"/>
      <c r="UTD1104" s="54"/>
      <c r="UTE1104" s="54"/>
      <c r="UTF1104" s="54"/>
      <c r="UTG1104" s="54"/>
      <c r="UTH1104" s="54"/>
      <c r="UTI1104" s="54"/>
      <c r="UTJ1104" s="54"/>
      <c r="UTK1104" s="54"/>
      <c r="UTL1104" s="54"/>
      <c r="UTM1104" s="54"/>
      <c r="UTN1104" s="54"/>
      <c r="UTO1104" s="54"/>
      <c r="UTP1104" s="54"/>
      <c r="UTQ1104" s="54"/>
      <c r="UTR1104" s="54"/>
      <c r="UTS1104" s="54"/>
      <c r="UTT1104" s="54"/>
      <c r="UTU1104" s="54"/>
      <c r="UTV1104" s="54"/>
      <c r="UTW1104" s="54"/>
      <c r="UTX1104" s="54"/>
      <c r="UTY1104" s="54"/>
      <c r="UTZ1104" s="54"/>
      <c r="UUA1104" s="54"/>
      <c r="UUB1104" s="54"/>
      <c r="UUC1104" s="54"/>
      <c r="UUD1104" s="54"/>
      <c r="UUE1104" s="54"/>
      <c r="UUF1104" s="54"/>
      <c r="UUG1104" s="54"/>
      <c r="UUH1104" s="54"/>
      <c r="UUI1104" s="54"/>
      <c r="UUJ1104" s="54"/>
      <c r="UUK1104" s="54"/>
      <c r="UUL1104" s="54"/>
      <c r="UUM1104" s="54"/>
      <c r="UUN1104" s="54"/>
      <c r="UUO1104" s="54"/>
      <c r="UUP1104" s="54"/>
      <c r="UUQ1104" s="54"/>
      <c r="UUR1104" s="54"/>
      <c r="UUS1104" s="54"/>
      <c r="UUT1104" s="54"/>
      <c r="UUU1104" s="54"/>
      <c r="UUV1104" s="54"/>
      <c r="UUW1104" s="54"/>
      <c r="UUX1104" s="54"/>
      <c r="UUY1104" s="54"/>
      <c r="UUZ1104" s="54"/>
      <c r="UVA1104" s="54"/>
      <c r="UVB1104" s="54"/>
      <c r="UVC1104" s="54"/>
      <c r="UVD1104" s="54"/>
      <c r="UVE1104" s="54"/>
      <c r="UVF1104" s="54"/>
      <c r="UVG1104" s="54"/>
      <c r="UVH1104" s="54"/>
      <c r="UVI1104" s="54"/>
      <c r="UVJ1104" s="54"/>
      <c r="UVK1104" s="54"/>
      <c r="UVL1104" s="54"/>
      <c r="UVM1104" s="54"/>
      <c r="UVN1104" s="54"/>
      <c r="UVO1104" s="54"/>
      <c r="UVP1104" s="54"/>
      <c r="UVQ1104" s="54"/>
      <c r="UVR1104" s="54"/>
      <c r="UVS1104" s="54"/>
      <c r="UVT1104" s="54"/>
      <c r="UVU1104" s="54"/>
      <c r="UVV1104" s="54"/>
      <c r="UVW1104" s="54"/>
      <c r="UVX1104" s="54"/>
      <c r="UVY1104" s="54"/>
      <c r="UVZ1104" s="54"/>
      <c r="UWA1104" s="54"/>
      <c r="UWB1104" s="54"/>
      <c r="UWC1104" s="54"/>
      <c r="UWD1104" s="54"/>
      <c r="UWE1104" s="54"/>
      <c r="UWF1104" s="54"/>
      <c r="UWG1104" s="54"/>
      <c r="UWH1104" s="54"/>
      <c r="UWI1104" s="54"/>
      <c r="UWJ1104" s="54"/>
      <c r="UWK1104" s="54"/>
      <c r="UWL1104" s="54"/>
      <c r="UWM1104" s="54"/>
      <c r="UWN1104" s="54"/>
      <c r="UWO1104" s="54"/>
      <c r="UWP1104" s="54"/>
      <c r="UWQ1104" s="54"/>
      <c r="UWR1104" s="54"/>
      <c r="UWS1104" s="54"/>
      <c r="UWT1104" s="54"/>
      <c r="UWU1104" s="54"/>
      <c r="UWV1104" s="54"/>
      <c r="UWW1104" s="54"/>
      <c r="UWX1104" s="54"/>
      <c r="UWY1104" s="54"/>
      <c r="UWZ1104" s="54"/>
      <c r="UXA1104" s="54"/>
      <c r="UXB1104" s="54"/>
      <c r="UXC1104" s="54"/>
      <c r="UXD1104" s="54"/>
      <c r="UXE1104" s="54"/>
      <c r="UXF1104" s="54"/>
      <c r="UXG1104" s="54"/>
      <c r="UXH1104" s="54"/>
      <c r="UXI1104" s="54"/>
      <c r="UXJ1104" s="54"/>
      <c r="UXK1104" s="54"/>
      <c r="UXL1104" s="54"/>
      <c r="UXM1104" s="54"/>
      <c r="UXN1104" s="54"/>
      <c r="UXO1104" s="54"/>
      <c r="UXP1104" s="54"/>
      <c r="UXQ1104" s="54"/>
      <c r="UXR1104" s="54"/>
      <c r="UXS1104" s="54"/>
      <c r="UXT1104" s="54"/>
      <c r="UXU1104" s="54"/>
      <c r="UXV1104" s="54"/>
      <c r="UXW1104" s="54"/>
      <c r="UXX1104" s="54"/>
      <c r="UXY1104" s="54"/>
      <c r="UXZ1104" s="54"/>
      <c r="UYA1104" s="54"/>
      <c r="UYB1104" s="54"/>
      <c r="UYC1104" s="54"/>
      <c r="UYD1104" s="54"/>
      <c r="UYE1104" s="54"/>
      <c r="UYF1104" s="54"/>
      <c r="UYG1104" s="54"/>
      <c r="UYH1104" s="54"/>
      <c r="UYI1104" s="54"/>
      <c r="UYJ1104" s="54"/>
      <c r="UYK1104" s="54"/>
      <c r="UYL1104" s="54"/>
      <c r="UYM1104" s="54"/>
      <c r="UYN1104" s="54"/>
      <c r="UYO1104" s="54"/>
      <c r="UYP1104" s="54"/>
      <c r="UYQ1104" s="54"/>
      <c r="UYR1104" s="54"/>
      <c r="UYS1104" s="54"/>
      <c r="UYT1104" s="54"/>
      <c r="UYU1104" s="54"/>
      <c r="UYV1104" s="54"/>
      <c r="UYW1104" s="54"/>
      <c r="UYX1104" s="54"/>
      <c r="UYY1104" s="54"/>
      <c r="UYZ1104" s="54"/>
      <c r="UZA1104" s="54"/>
      <c r="UZB1104" s="54"/>
      <c r="UZC1104" s="54"/>
      <c r="UZD1104" s="54"/>
      <c r="UZE1104" s="54"/>
      <c r="UZF1104" s="54"/>
      <c r="UZG1104" s="54"/>
      <c r="UZH1104" s="54"/>
      <c r="UZI1104" s="54"/>
      <c r="UZJ1104" s="54"/>
      <c r="UZK1104" s="54"/>
      <c r="UZL1104" s="54"/>
      <c r="UZM1104" s="54"/>
      <c r="UZN1104" s="54"/>
      <c r="UZO1104" s="54"/>
      <c r="UZP1104" s="54"/>
      <c r="UZQ1104" s="54"/>
      <c r="UZR1104" s="54"/>
      <c r="UZS1104" s="54"/>
      <c r="UZT1104" s="54"/>
      <c r="UZU1104" s="54"/>
      <c r="UZV1104" s="54"/>
      <c r="UZW1104" s="54"/>
      <c r="UZX1104" s="54"/>
      <c r="UZY1104" s="54"/>
      <c r="UZZ1104" s="54"/>
      <c r="VAA1104" s="54"/>
      <c r="VAB1104" s="54"/>
      <c r="VAC1104" s="54"/>
      <c r="VAD1104" s="54"/>
      <c r="VAE1104" s="54"/>
      <c r="VAF1104" s="54"/>
      <c r="VAG1104" s="54"/>
      <c r="VAH1104" s="54"/>
      <c r="VAI1104" s="54"/>
      <c r="VAJ1104" s="54"/>
      <c r="VAK1104" s="54"/>
      <c r="VAL1104" s="54"/>
      <c r="VAM1104" s="54"/>
      <c r="VAN1104" s="54"/>
      <c r="VAO1104" s="54"/>
      <c r="VAP1104" s="54"/>
      <c r="VAQ1104" s="54"/>
      <c r="VAR1104" s="54"/>
      <c r="VAS1104" s="54"/>
      <c r="VAT1104" s="54"/>
      <c r="VAU1104" s="54"/>
      <c r="VAV1104" s="54"/>
      <c r="VAW1104" s="54"/>
      <c r="VAX1104" s="54"/>
      <c r="VAY1104" s="54"/>
      <c r="VAZ1104" s="54"/>
      <c r="VBA1104" s="54"/>
      <c r="VBB1104" s="54"/>
      <c r="VBC1104" s="54"/>
      <c r="VBD1104" s="54"/>
      <c r="VBE1104" s="54"/>
      <c r="VBF1104" s="54"/>
      <c r="VBG1104" s="54"/>
      <c r="VBH1104" s="54"/>
      <c r="VBI1104" s="54"/>
      <c r="VBJ1104" s="54"/>
      <c r="VBK1104" s="54"/>
      <c r="VBL1104" s="54"/>
      <c r="VBM1104" s="54"/>
      <c r="VBN1104" s="54"/>
      <c r="VBO1104" s="54"/>
      <c r="VBP1104" s="54"/>
      <c r="VBQ1104" s="54"/>
      <c r="VBR1104" s="54"/>
      <c r="VBS1104" s="54"/>
      <c r="VBT1104" s="54"/>
      <c r="VBU1104" s="54"/>
      <c r="VBV1104" s="54"/>
      <c r="VBW1104" s="54"/>
      <c r="VBX1104" s="54"/>
      <c r="VBY1104" s="54"/>
      <c r="VBZ1104" s="54"/>
      <c r="VCA1104" s="54"/>
      <c r="VCB1104" s="54"/>
      <c r="VCC1104" s="54"/>
      <c r="VCD1104" s="54"/>
      <c r="VCE1104" s="54"/>
      <c r="VCF1104" s="54"/>
      <c r="VCG1104" s="54"/>
      <c r="VCH1104" s="54"/>
      <c r="VCI1104" s="54"/>
      <c r="VCJ1104" s="54"/>
      <c r="VCK1104" s="54"/>
      <c r="VCL1104" s="54"/>
      <c r="VCM1104" s="54"/>
      <c r="VCN1104" s="54"/>
      <c r="VCO1104" s="54"/>
      <c r="VCP1104" s="54"/>
      <c r="VCQ1104" s="54"/>
      <c r="VCR1104" s="54"/>
      <c r="VCS1104" s="54"/>
      <c r="VCT1104" s="54"/>
      <c r="VCU1104" s="54"/>
      <c r="VCV1104" s="54"/>
      <c r="VCW1104" s="54"/>
      <c r="VCX1104" s="54"/>
      <c r="VCY1104" s="54"/>
      <c r="VCZ1104" s="54"/>
      <c r="VDA1104" s="54"/>
      <c r="VDB1104" s="54"/>
      <c r="VDC1104" s="54"/>
      <c r="VDD1104" s="54"/>
      <c r="VDE1104" s="54"/>
      <c r="VDF1104" s="54"/>
      <c r="VDG1104" s="54"/>
      <c r="VDH1104" s="54"/>
      <c r="VDI1104" s="54"/>
      <c r="VDJ1104" s="54"/>
      <c r="VDK1104" s="54"/>
      <c r="VDL1104" s="54"/>
      <c r="VDM1104" s="54"/>
      <c r="VDN1104" s="54"/>
      <c r="VDO1104" s="54"/>
      <c r="VDP1104" s="54"/>
      <c r="VDQ1104" s="54"/>
      <c r="VDR1104" s="54"/>
      <c r="VDS1104" s="54"/>
      <c r="VDT1104" s="54"/>
      <c r="VDU1104" s="54"/>
      <c r="VDV1104" s="54"/>
      <c r="VDW1104" s="54"/>
      <c r="VDX1104" s="54"/>
      <c r="VDY1104" s="54"/>
      <c r="VDZ1104" s="54"/>
      <c r="VEA1104" s="54"/>
      <c r="VEB1104" s="54"/>
      <c r="VEC1104" s="54"/>
      <c r="VED1104" s="54"/>
      <c r="VEE1104" s="54"/>
      <c r="VEF1104" s="54"/>
      <c r="VEG1104" s="54"/>
      <c r="VEH1104" s="54"/>
      <c r="VEI1104" s="54"/>
      <c r="VEJ1104" s="54"/>
      <c r="VEK1104" s="54"/>
      <c r="VEL1104" s="54"/>
      <c r="VEM1104" s="54"/>
      <c r="VEN1104" s="54"/>
      <c r="VEO1104" s="54"/>
      <c r="VEP1104" s="54"/>
      <c r="VEQ1104" s="54"/>
      <c r="VER1104" s="54"/>
      <c r="VES1104" s="54"/>
      <c r="VET1104" s="54"/>
      <c r="VEU1104" s="54"/>
      <c r="VEV1104" s="54"/>
      <c r="VEW1104" s="54"/>
      <c r="VEX1104" s="54"/>
      <c r="VEY1104" s="54"/>
      <c r="VEZ1104" s="54"/>
      <c r="VFA1104" s="54"/>
      <c r="VFB1104" s="54"/>
      <c r="VFC1104" s="54"/>
      <c r="VFD1104" s="54"/>
      <c r="VFE1104" s="54"/>
      <c r="VFF1104" s="54"/>
      <c r="VFG1104" s="54"/>
      <c r="VFH1104" s="54"/>
      <c r="VFI1104" s="54"/>
      <c r="VFJ1104" s="54"/>
      <c r="VFK1104" s="54"/>
      <c r="VFL1104" s="54"/>
      <c r="VFM1104" s="54"/>
      <c r="VFN1104" s="54"/>
      <c r="VFO1104" s="54"/>
      <c r="VFP1104" s="54"/>
      <c r="VFQ1104" s="54"/>
      <c r="VFR1104" s="54"/>
      <c r="VFS1104" s="54"/>
      <c r="VFT1104" s="54"/>
      <c r="VFU1104" s="54"/>
      <c r="VFV1104" s="54"/>
      <c r="VFW1104" s="54"/>
      <c r="VFX1104" s="54"/>
      <c r="VFY1104" s="54"/>
      <c r="VFZ1104" s="54"/>
      <c r="VGA1104" s="54"/>
      <c r="VGB1104" s="54"/>
      <c r="VGC1104" s="54"/>
      <c r="VGD1104" s="54"/>
      <c r="VGE1104" s="54"/>
      <c r="VGF1104" s="54"/>
      <c r="VGG1104" s="54"/>
      <c r="VGH1104" s="54"/>
      <c r="VGI1104" s="54"/>
      <c r="VGJ1104" s="54"/>
      <c r="VGK1104" s="54"/>
      <c r="VGL1104" s="54"/>
      <c r="VGM1104" s="54"/>
      <c r="VGN1104" s="54"/>
      <c r="VGO1104" s="54"/>
      <c r="VGP1104" s="54"/>
      <c r="VGQ1104" s="54"/>
      <c r="VGR1104" s="54"/>
      <c r="VGS1104" s="54"/>
      <c r="VGT1104" s="54"/>
      <c r="VGU1104" s="54"/>
      <c r="VGV1104" s="54"/>
      <c r="VGW1104" s="54"/>
      <c r="VGX1104" s="54"/>
      <c r="VGY1104" s="54"/>
      <c r="VGZ1104" s="54"/>
      <c r="VHA1104" s="54"/>
      <c r="VHB1104" s="54"/>
      <c r="VHC1104" s="54"/>
      <c r="VHD1104" s="54"/>
      <c r="VHE1104" s="54"/>
      <c r="VHF1104" s="54"/>
      <c r="VHG1104" s="54"/>
      <c r="VHH1104" s="54"/>
      <c r="VHI1104" s="54"/>
      <c r="VHJ1104" s="54"/>
      <c r="VHK1104" s="54"/>
      <c r="VHL1104" s="54"/>
      <c r="VHM1104" s="54"/>
      <c r="VHN1104" s="54"/>
      <c r="VHO1104" s="54"/>
      <c r="VHP1104" s="54"/>
      <c r="VHQ1104" s="54"/>
      <c r="VHR1104" s="54"/>
      <c r="VHS1104" s="54"/>
      <c r="VHT1104" s="54"/>
      <c r="VHU1104" s="54"/>
      <c r="VHV1104" s="54"/>
      <c r="VHW1104" s="54"/>
      <c r="VHX1104" s="54"/>
      <c r="VHY1104" s="54"/>
      <c r="VHZ1104" s="54"/>
      <c r="VIA1104" s="54"/>
      <c r="VIB1104" s="54"/>
      <c r="VIC1104" s="54"/>
      <c r="VID1104" s="54"/>
      <c r="VIE1104" s="54"/>
      <c r="VIF1104" s="54"/>
      <c r="VIG1104" s="54"/>
      <c r="VIH1104" s="54"/>
      <c r="VII1104" s="54"/>
      <c r="VIJ1104" s="54"/>
      <c r="VIK1104" s="54"/>
      <c r="VIL1104" s="54"/>
      <c r="VIM1104" s="54"/>
      <c r="VIN1104" s="54"/>
      <c r="VIO1104" s="54"/>
      <c r="VIP1104" s="54"/>
      <c r="VIQ1104" s="54"/>
      <c r="VIR1104" s="54"/>
      <c r="VIS1104" s="54"/>
      <c r="VIT1104" s="54"/>
      <c r="VIU1104" s="54"/>
      <c r="VIV1104" s="54"/>
      <c r="VIW1104" s="54"/>
      <c r="VIX1104" s="54"/>
      <c r="VIY1104" s="54"/>
      <c r="VIZ1104" s="54"/>
      <c r="VJA1104" s="54"/>
      <c r="VJB1104" s="54"/>
      <c r="VJC1104" s="54"/>
      <c r="VJD1104" s="54"/>
      <c r="VJE1104" s="54"/>
      <c r="VJF1104" s="54"/>
      <c r="VJG1104" s="54"/>
      <c r="VJH1104" s="54"/>
      <c r="VJI1104" s="54"/>
      <c r="VJJ1104" s="54"/>
      <c r="VJK1104" s="54"/>
      <c r="VJL1104" s="54"/>
      <c r="VJM1104" s="54"/>
      <c r="VJN1104" s="54"/>
      <c r="VJO1104" s="54"/>
      <c r="VJP1104" s="54"/>
      <c r="VJQ1104" s="54"/>
      <c r="VJR1104" s="54"/>
      <c r="VJS1104" s="54"/>
      <c r="VJT1104" s="54"/>
      <c r="VJU1104" s="54"/>
      <c r="VJV1104" s="54"/>
      <c r="VJW1104" s="54"/>
      <c r="VJX1104" s="54"/>
      <c r="VJY1104" s="54"/>
      <c r="VJZ1104" s="54"/>
      <c r="VKA1104" s="54"/>
      <c r="VKB1104" s="54"/>
      <c r="VKC1104" s="54"/>
      <c r="VKD1104" s="54"/>
      <c r="VKE1104" s="54"/>
      <c r="VKF1104" s="54"/>
      <c r="VKG1104" s="54"/>
      <c r="VKH1104" s="54"/>
      <c r="VKI1104" s="54"/>
      <c r="VKJ1104" s="54"/>
      <c r="VKK1104" s="54"/>
      <c r="VKL1104" s="54"/>
      <c r="VKM1104" s="54"/>
      <c r="VKN1104" s="54"/>
      <c r="VKO1104" s="54"/>
      <c r="VKP1104" s="54"/>
      <c r="VKQ1104" s="54"/>
      <c r="VKR1104" s="54"/>
      <c r="VKS1104" s="54"/>
      <c r="VKT1104" s="54"/>
      <c r="VKU1104" s="54"/>
      <c r="VKV1104" s="54"/>
      <c r="VKW1104" s="54"/>
      <c r="VKX1104" s="54"/>
      <c r="VKY1104" s="54"/>
      <c r="VKZ1104" s="54"/>
      <c r="VLA1104" s="54"/>
      <c r="VLB1104" s="54"/>
      <c r="VLC1104" s="54"/>
      <c r="VLD1104" s="54"/>
      <c r="VLE1104" s="54"/>
      <c r="VLF1104" s="54"/>
      <c r="VLG1104" s="54"/>
      <c r="VLH1104" s="54"/>
      <c r="VLI1104" s="54"/>
      <c r="VLJ1104" s="54"/>
      <c r="VLK1104" s="54"/>
      <c r="VLL1104" s="54"/>
      <c r="VLM1104" s="54"/>
      <c r="VLN1104" s="54"/>
      <c r="VLO1104" s="54"/>
      <c r="VLP1104" s="54"/>
      <c r="VLQ1104" s="54"/>
      <c r="VLR1104" s="54"/>
      <c r="VLS1104" s="54"/>
      <c r="VLT1104" s="54"/>
      <c r="VLU1104" s="54"/>
      <c r="VLV1104" s="54"/>
      <c r="VLW1104" s="54"/>
      <c r="VLX1104" s="54"/>
      <c r="VLY1104" s="54"/>
      <c r="VLZ1104" s="54"/>
      <c r="VMA1104" s="54"/>
      <c r="VMB1104" s="54"/>
      <c r="VMC1104" s="54"/>
      <c r="VMD1104" s="54"/>
      <c r="VME1104" s="54"/>
      <c r="VMF1104" s="54"/>
      <c r="VMG1104" s="54"/>
      <c r="VMH1104" s="54"/>
      <c r="VMI1104" s="54"/>
      <c r="VMJ1104" s="54"/>
      <c r="VMK1104" s="54"/>
      <c r="VML1104" s="54"/>
      <c r="VMM1104" s="54"/>
      <c r="VMN1104" s="54"/>
      <c r="VMO1104" s="54"/>
      <c r="VMP1104" s="54"/>
      <c r="VMQ1104" s="54"/>
      <c r="VMR1104" s="54"/>
      <c r="VMS1104" s="54"/>
      <c r="VMT1104" s="54"/>
      <c r="VMU1104" s="54"/>
      <c r="VMV1104" s="54"/>
      <c r="VMW1104" s="54"/>
      <c r="VMX1104" s="54"/>
      <c r="VMY1104" s="54"/>
      <c r="VMZ1104" s="54"/>
      <c r="VNA1104" s="54"/>
      <c r="VNB1104" s="54"/>
      <c r="VNC1104" s="54"/>
      <c r="VND1104" s="54"/>
      <c r="VNE1104" s="54"/>
      <c r="VNF1104" s="54"/>
      <c r="VNG1104" s="54"/>
      <c r="VNH1104" s="54"/>
      <c r="VNI1104" s="54"/>
      <c r="VNJ1104" s="54"/>
      <c r="VNK1104" s="54"/>
      <c r="VNL1104" s="54"/>
      <c r="VNM1104" s="54"/>
      <c r="VNN1104" s="54"/>
      <c r="VNO1104" s="54"/>
      <c r="VNP1104" s="54"/>
      <c r="VNQ1104" s="54"/>
      <c r="VNR1104" s="54"/>
      <c r="VNS1104" s="54"/>
      <c r="VNT1104" s="54"/>
      <c r="VNU1104" s="54"/>
      <c r="VNV1104" s="54"/>
      <c r="VNW1104" s="54"/>
      <c r="VNX1104" s="54"/>
      <c r="VNY1104" s="54"/>
      <c r="VNZ1104" s="54"/>
      <c r="VOA1104" s="54"/>
      <c r="VOB1104" s="54"/>
      <c r="VOC1104" s="54"/>
      <c r="VOD1104" s="54"/>
      <c r="VOE1104" s="54"/>
      <c r="VOF1104" s="54"/>
      <c r="VOG1104" s="54"/>
      <c r="VOH1104" s="54"/>
      <c r="VOI1104" s="54"/>
      <c r="VOJ1104" s="54"/>
      <c r="VOK1104" s="54"/>
      <c r="VOL1104" s="54"/>
      <c r="VOM1104" s="54"/>
      <c r="VON1104" s="54"/>
      <c r="VOO1104" s="54"/>
      <c r="VOP1104" s="54"/>
      <c r="VOQ1104" s="54"/>
      <c r="VOR1104" s="54"/>
      <c r="VOS1104" s="54"/>
      <c r="VOT1104" s="54"/>
      <c r="VOU1104" s="54"/>
      <c r="VOV1104" s="54"/>
      <c r="VOW1104" s="54"/>
      <c r="VOX1104" s="54"/>
      <c r="VOY1104" s="54"/>
      <c r="VOZ1104" s="54"/>
      <c r="VPA1104" s="54"/>
      <c r="VPB1104" s="54"/>
      <c r="VPC1104" s="54"/>
      <c r="VPD1104" s="54"/>
      <c r="VPE1104" s="54"/>
      <c r="VPF1104" s="54"/>
      <c r="VPG1104" s="54"/>
      <c r="VPH1104" s="54"/>
      <c r="VPI1104" s="54"/>
      <c r="VPJ1104" s="54"/>
      <c r="VPK1104" s="54"/>
      <c r="VPL1104" s="54"/>
      <c r="VPM1104" s="54"/>
      <c r="VPN1104" s="54"/>
      <c r="VPO1104" s="54"/>
      <c r="VPP1104" s="54"/>
      <c r="VPQ1104" s="54"/>
      <c r="VPR1104" s="54"/>
      <c r="VPS1104" s="54"/>
      <c r="VPT1104" s="54"/>
      <c r="VPU1104" s="54"/>
      <c r="VPV1104" s="54"/>
      <c r="VPW1104" s="54"/>
      <c r="VPX1104" s="54"/>
      <c r="VPY1104" s="54"/>
      <c r="VPZ1104" s="54"/>
      <c r="VQA1104" s="54"/>
      <c r="VQB1104" s="54"/>
      <c r="VQC1104" s="54"/>
      <c r="VQD1104" s="54"/>
      <c r="VQE1104" s="54"/>
      <c r="VQF1104" s="54"/>
      <c r="VQG1104" s="54"/>
      <c r="VQH1104" s="54"/>
      <c r="VQI1104" s="54"/>
      <c r="VQJ1104" s="54"/>
      <c r="VQK1104" s="54"/>
      <c r="VQL1104" s="54"/>
      <c r="VQM1104" s="54"/>
      <c r="VQN1104" s="54"/>
      <c r="VQO1104" s="54"/>
      <c r="VQP1104" s="54"/>
      <c r="VQQ1104" s="54"/>
      <c r="VQR1104" s="54"/>
      <c r="VQS1104" s="54"/>
      <c r="VQT1104" s="54"/>
      <c r="VQU1104" s="54"/>
      <c r="VQV1104" s="54"/>
      <c r="VQW1104" s="54"/>
      <c r="VQX1104" s="54"/>
      <c r="VQY1104" s="54"/>
      <c r="VQZ1104" s="54"/>
      <c r="VRA1104" s="54"/>
      <c r="VRB1104" s="54"/>
      <c r="VRC1104" s="54"/>
      <c r="VRD1104" s="54"/>
      <c r="VRE1104" s="54"/>
      <c r="VRF1104" s="54"/>
      <c r="VRG1104" s="54"/>
      <c r="VRH1104" s="54"/>
      <c r="VRI1104" s="54"/>
      <c r="VRJ1104" s="54"/>
      <c r="VRK1104" s="54"/>
      <c r="VRL1104" s="54"/>
      <c r="VRM1104" s="54"/>
      <c r="VRN1104" s="54"/>
      <c r="VRO1104" s="54"/>
      <c r="VRP1104" s="54"/>
      <c r="VRQ1104" s="54"/>
      <c r="VRR1104" s="54"/>
      <c r="VRS1104" s="54"/>
      <c r="VRT1104" s="54"/>
      <c r="VRU1104" s="54"/>
      <c r="VRV1104" s="54"/>
      <c r="VRW1104" s="54"/>
      <c r="VRX1104" s="54"/>
      <c r="VRY1104" s="54"/>
      <c r="VRZ1104" s="54"/>
      <c r="VSA1104" s="54"/>
      <c r="VSB1104" s="54"/>
      <c r="VSC1104" s="54"/>
      <c r="VSD1104" s="54"/>
      <c r="VSE1104" s="54"/>
      <c r="VSF1104" s="54"/>
      <c r="VSG1104" s="54"/>
      <c r="VSH1104" s="54"/>
      <c r="VSI1104" s="54"/>
      <c r="VSJ1104" s="54"/>
      <c r="VSK1104" s="54"/>
      <c r="VSL1104" s="54"/>
      <c r="VSM1104" s="54"/>
      <c r="VSN1104" s="54"/>
      <c r="VSO1104" s="54"/>
      <c r="VSP1104" s="54"/>
      <c r="VSQ1104" s="54"/>
      <c r="VSR1104" s="54"/>
      <c r="VSS1104" s="54"/>
      <c r="VST1104" s="54"/>
      <c r="VSU1104" s="54"/>
      <c r="VSV1104" s="54"/>
      <c r="VSW1104" s="54"/>
      <c r="VSX1104" s="54"/>
      <c r="VSY1104" s="54"/>
      <c r="VSZ1104" s="54"/>
      <c r="VTA1104" s="54"/>
      <c r="VTB1104" s="54"/>
      <c r="VTC1104" s="54"/>
      <c r="VTD1104" s="54"/>
      <c r="VTE1104" s="54"/>
      <c r="VTF1104" s="54"/>
      <c r="VTG1104" s="54"/>
      <c r="VTH1104" s="54"/>
      <c r="VTI1104" s="54"/>
      <c r="VTJ1104" s="54"/>
      <c r="VTK1104" s="54"/>
      <c r="VTL1104" s="54"/>
      <c r="VTM1104" s="54"/>
      <c r="VTN1104" s="54"/>
      <c r="VTO1104" s="54"/>
      <c r="VTP1104" s="54"/>
      <c r="VTQ1104" s="54"/>
      <c r="VTR1104" s="54"/>
      <c r="VTS1104" s="54"/>
      <c r="VTT1104" s="54"/>
      <c r="VTU1104" s="54"/>
      <c r="VTV1104" s="54"/>
      <c r="VTW1104" s="54"/>
      <c r="VTX1104" s="54"/>
      <c r="VTY1104" s="54"/>
      <c r="VTZ1104" s="54"/>
      <c r="VUA1104" s="54"/>
      <c r="VUB1104" s="54"/>
      <c r="VUC1104" s="54"/>
      <c r="VUD1104" s="54"/>
      <c r="VUE1104" s="54"/>
      <c r="VUF1104" s="54"/>
      <c r="VUG1104" s="54"/>
      <c r="VUH1104" s="54"/>
      <c r="VUI1104" s="54"/>
      <c r="VUJ1104" s="54"/>
      <c r="VUK1104" s="54"/>
      <c r="VUL1104" s="54"/>
      <c r="VUM1104" s="54"/>
      <c r="VUN1104" s="54"/>
      <c r="VUO1104" s="54"/>
      <c r="VUP1104" s="54"/>
      <c r="VUQ1104" s="54"/>
      <c r="VUR1104" s="54"/>
      <c r="VUS1104" s="54"/>
      <c r="VUT1104" s="54"/>
      <c r="VUU1104" s="54"/>
      <c r="VUV1104" s="54"/>
      <c r="VUW1104" s="54"/>
      <c r="VUX1104" s="54"/>
      <c r="VUY1104" s="54"/>
      <c r="VUZ1104" s="54"/>
      <c r="VVA1104" s="54"/>
      <c r="VVB1104" s="54"/>
      <c r="VVC1104" s="54"/>
      <c r="VVD1104" s="54"/>
      <c r="VVE1104" s="54"/>
      <c r="VVF1104" s="54"/>
      <c r="VVG1104" s="54"/>
      <c r="VVH1104" s="54"/>
      <c r="VVI1104" s="54"/>
      <c r="VVJ1104" s="54"/>
      <c r="VVK1104" s="54"/>
      <c r="VVL1104" s="54"/>
      <c r="VVM1104" s="54"/>
      <c r="VVN1104" s="54"/>
      <c r="VVO1104" s="54"/>
      <c r="VVP1104" s="54"/>
      <c r="VVQ1104" s="54"/>
      <c r="VVR1104" s="54"/>
      <c r="VVS1104" s="54"/>
      <c r="VVT1104" s="54"/>
      <c r="VVU1104" s="54"/>
      <c r="VVV1104" s="54"/>
      <c r="VVW1104" s="54"/>
      <c r="VVX1104" s="54"/>
      <c r="VVY1104" s="54"/>
      <c r="VVZ1104" s="54"/>
      <c r="VWA1104" s="54"/>
      <c r="VWB1104" s="54"/>
      <c r="VWC1104" s="54"/>
      <c r="VWD1104" s="54"/>
      <c r="VWE1104" s="54"/>
      <c r="VWF1104" s="54"/>
      <c r="VWG1104" s="54"/>
      <c r="VWH1104" s="54"/>
      <c r="VWI1104" s="54"/>
      <c r="VWJ1104" s="54"/>
      <c r="VWK1104" s="54"/>
      <c r="VWL1104" s="54"/>
      <c r="VWM1104" s="54"/>
      <c r="VWN1104" s="54"/>
      <c r="VWO1104" s="54"/>
      <c r="VWP1104" s="54"/>
      <c r="VWQ1104" s="54"/>
      <c r="VWR1104" s="54"/>
      <c r="VWS1104" s="54"/>
      <c r="VWT1104" s="54"/>
      <c r="VWU1104" s="54"/>
      <c r="VWV1104" s="54"/>
      <c r="VWW1104" s="54"/>
      <c r="VWX1104" s="54"/>
      <c r="VWY1104" s="54"/>
      <c r="VWZ1104" s="54"/>
      <c r="VXA1104" s="54"/>
      <c r="VXB1104" s="54"/>
      <c r="VXC1104" s="54"/>
      <c r="VXD1104" s="54"/>
      <c r="VXE1104" s="54"/>
      <c r="VXF1104" s="54"/>
      <c r="VXG1104" s="54"/>
      <c r="VXH1104" s="54"/>
      <c r="VXI1104" s="54"/>
      <c r="VXJ1104" s="54"/>
      <c r="VXK1104" s="54"/>
      <c r="VXL1104" s="54"/>
      <c r="VXM1104" s="54"/>
      <c r="VXN1104" s="54"/>
      <c r="VXO1104" s="54"/>
      <c r="VXP1104" s="54"/>
      <c r="VXQ1104" s="54"/>
      <c r="VXR1104" s="54"/>
      <c r="VXS1104" s="54"/>
      <c r="VXT1104" s="54"/>
      <c r="VXU1104" s="54"/>
      <c r="VXV1104" s="54"/>
      <c r="VXW1104" s="54"/>
      <c r="VXX1104" s="54"/>
      <c r="VXY1104" s="54"/>
      <c r="VXZ1104" s="54"/>
      <c r="VYA1104" s="54"/>
      <c r="VYB1104" s="54"/>
      <c r="VYC1104" s="54"/>
      <c r="VYD1104" s="54"/>
      <c r="VYE1104" s="54"/>
      <c r="VYF1104" s="54"/>
      <c r="VYG1104" s="54"/>
      <c r="VYH1104" s="54"/>
      <c r="VYI1104" s="54"/>
      <c r="VYJ1104" s="54"/>
      <c r="VYK1104" s="54"/>
      <c r="VYL1104" s="54"/>
      <c r="VYM1104" s="54"/>
      <c r="VYN1104" s="54"/>
      <c r="VYO1104" s="54"/>
      <c r="VYP1104" s="54"/>
      <c r="VYQ1104" s="54"/>
      <c r="VYR1104" s="54"/>
      <c r="VYS1104" s="54"/>
      <c r="VYT1104" s="54"/>
      <c r="VYU1104" s="54"/>
      <c r="VYV1104" s="54"/>
      <c r="VYW1104" s="54"/>
      <c r="VYX1104" s="54"/>
      <c r="VYY1104" s="54"/>
      <c r="VYZ1104" s="54"/>
      <c r="VZA1104" s="54"/>
      <c r="VZB1104" s="54"/>
      <c r="VZC1104" s="54"/>
      <c r="VZD1104" s="54"/>
      <c r="VZE1104" s="54"/>
      <c r="VZF1104" s="54"/>
      <c r="VZG1104" s="54"/>
      <c r="VZH1104" s="54"/>
      <c r="VZI1104" s="54"/>
      <c r="VZJ1104" s="54"/>
      <c r="VZK1104" s="54"/>
      <c r="VZL1104" s="54"/>
      <c r="VZM1104" s="54"/>
      <c r="VZN1104" s="54"/>
      <c r="VZO1104" s="54"/>
      <c r="VZP1104" s="54"/>
      <c r="VZQ1104" s="54"/>
      <c r="VZR1104" s="54"/>
      <c r="VZS1104" s="54"/>
      <c r="VZT1104" s="54"/>
      <c r="VZU1104" s="54"/>
      <c r="VZV1104" s="54"/>
      <c r="VZW1104" s="54"/>
      <c r="VZX1104" s="54"/>
      <c r="VZY1104" s="54"/>
      <c r="VZZ1104" s="54"/>
      <c r="WAA1104" s="54"/>
      <c r="WAB1104" s="54"/>
      <c r="WAC1104" s="54"/>
      <c r="WAD1104" s="54"/>
      <c r="WAE1104" s="54"/>
      <c r="WAF1104" s="54"/>
      <c r="WAG1104" s="54"/>
      <c r="WAH1104" s="54"/>
      <c r="WAI1104" s="54"/>
      <c r="WAJ1104" s="54"/>
      <c r="WAK1104" s="54"/>
      <c r="WAL1104" s="54"/>
      <c r="WAM1104" s="54"/>
      <c r="WAN1104" s="54"/>
      <c r="WAO1104" s="54"/>
      <c r="WAP1104" s="54"/>
      <c r="WAQ1104" s="54"/>
      <c r="WAR1104" s="54"/>
      <c r="WAS1104" s="54"/>
      <c r="WAT1104" s="54"/>
      <c r="WAU1104" s="54"/>
      <c r="WAV1104" s="54"/>
      <c r="WAW1104" s="54"/>
      <c r="WAX1104" s="54"/>
      <c r="WAY1104" s="54"/>
      <c r="WAZ1104" s="54"/>
      <c r="WBA1104" s="54"/>
      <c r="WBB1104" s="54"/>
      <c r="WBC1104" s="54"/>
      <c r="WBD1104" s="54"/>
      <c r="WBE1104" s="54"/>
      <c r="WBF1104" s="54"/>
      <c r="WBG1104" s="54"/>
      <c r="WBH1104" s="54"/>
      <c r="WBI1104" s="54"/>
      <c r="WBJ1104" s="54"/>
      <c r="WBK1104" s="54"/>
      <c r="WBL1104" s="54"/>
      <c r="WBM1104" s="54"/>
      <c r="WBN1104" s="54"/>
      <c r="WBO1104" s="54"/>
      <c r="WBP1104" s="54"/>
      <c r="WBQ1104" s="54"/>
      <c r="WBR1104" s="54"/>
      <c r="WBS1104" s="54"/>
      <c r="WBT1104" s="54"/>
      <c r="WBU1104" s="54"/>
      <c r="WBV1104" s="54"/>
      <c r="WBW1104" s="54"/>
      <c r="WBX1104" s="54"/>
      <c r="WBY1104" s="54"/>
      <c r="WBZ1104" s="54"/>
      <c r="WCA1104" s="54"/>
      <c r="WCB1104" s="54"/>
      <c r="WCC1104" s="54"/>
      <c r="WCD1104" s="54"/>
      <c r="WCE1104" s="54"/>
      <c r="WCF1104" s="54"/>
      <c r="WCG1104" s="54"/>
      <c r="WCH1104" s="54"/>
      <c r="WCI1104" s="54"/>
      <c r="WCJ1104" s="54"/>
      <c r="WCK1104" s="54"/>
      <c r="WCL1104" s="54"/>
      <c r="WCM1104" s="54"/>
      <c r="WCN1104" s="54"/>
      <c r="WCO1104" s="54"/>
      <c r="WCP1104" s="54"/>
      <c r="WCQ1104" s="54"/>
      <c r="WCR1104" s="54"/>
      <c r="WCS1104" s="54"/>
      <c r="WCT1104" s="54"/>
      <c r="WCU1104" s="54"/>
      <c r="WCV1104" s="54"/>
      <c r="WCW1104" s="54"/>
      <c r="WCX1104" s="54"/>
      <c r="WCY1104" s="54"/>
      <c r="WCZ1104" s="54"/>
      <c r="WDA1104" s="54"/>
      <c r="WDB1104" s="54"/>
      <c r="WDC1104" s="54"/>
      <c r="WDD1104" s="54"/>
      <c r="WDE1104" s="54"/>
      <c r="WDF1104" s="54"/>
      <c r="WDG1104" s="54"/>
      <c r="WDH1104" s="54"/>
      <c r="WDI1104" s="54"/>
      <c r="WDJ1104" s="54"/>
      <c r="WDK1104" s="54"/>
      <c r="WDL1104" s="54"/>
      <c r="WDM1104" s="54"/>
      <c r="WDN1104" s="54"/>
      <c r="WDO1104" s="54"/>
      <c r="WDP1104" s="54"/>
      <c r="WDQ1104" s="54"/>
      <c r="WDR1104" s="54"/>
      <c r="WDS1104" s="54"/>
      <c r="WDT1104" s="54"/>
      <c r="WDU1104" s="54"/>
      <c r="WDV1104" s="54"/>
      <c r="WDW1104" s="54"/>
      <c r="WDX1104" s="54"/>
      <c r="WDY1104" s="54"/>
      <c r="WDZ1104" s="54"/>
      <c r="WEA1104" s="54"/>
      <c r="WEB1104" s="54"/>
      <c r="WEC1104" s="54"/>
      <c r="WED1104" s="54"/>
      <c r="WEE1104" s="54"/>
      <c r="WEF1104" s="54"/>
      <c r="WEG1104" s="54"/>
      <c r="WEH1104" s="54"/>
      <c r="WEI1104" s="54"/>
      <c r="WEJ1104" s="54"/>
      <c r="WEK1104" s="54"/>
      <c r="WEL1104" s="54"/>
      <c r="WEM1104" s="54"/>
      <c r="WEN1104" s="54"/>
      <c r="WEO1104" s="54"/>
      <c r="WEP1104" s="54"/>
      <c r="WEQ1104" s="54"/>
      <c r="WER1104" s="54"/>
      <c r="WES1104" s="54"/>
      <c r="WET1104" s="54"/>
      <c r="WEU1104" s="54"/>
      <c r="WEV1104" s="54"/>
      <c r="WEW1104" s="54"/>
      <c r="WEX1104" s="54"/>
      <c r="WEY1104" s="54"/>
      <c r="WEZ1104" s="54"/>
      <c r="WFA1104" s="54"/>
      <c r="WFB1104" s="54"/>
      <c r="WFC1104" s="54"/>
      <c r="WFD1104" s="54"/>
      <c r="WFE1104" s="54"/>
      <c r="WFF1104" s="54"/>
      <c r="WFG1104" s="54"/>
      <c r="WFH1104" s="54"/>
      <c r="WFI1104" s="54"/>
      <c r="WFJ1104" s="54"/>
      <c r="WFK1104" s="54"/>
      <c r="WFL1104" s="54"/>
      <c r="WFM1104" s="54"/>
      <c r="WFN1104" s="54"/>
      <c r="WFO1104" s="54"/>
      <c r="WFP1104" s="54"/>
      <c r="WFQ1104" s="54"/>
      <c r="WFR1104" s="54"/>
      <c r="WFS1104" s="54"/>
      <c r="WFT1104" s="54"/>
      <c r="WFU1104" s="54"/>
      <c r="WFV1104" s="54"/>
      <c r="WFW1104" s="54"/>
      <c r="WFX1104" s="54"/>
      <c r="WFY1104" s="54"/>
      <c r="WFZ1104" s="54"/>
      <c r="WGA1104" s="54"/>
      <c r="WGB1104" s="54"/>
      <c r="WGC1104" s="54"/>
      <c r="WGD1104" s="54"/>
      <c r="WGE1104" s="54"/>
      <c r="WGF1104" s="54"/>
      <c r="WGG1104" s="54"/>
      <c r="WGH1104" s="54"/>
      <c r="WGI1104" s="54"/>
      <c r="WGJ1104" s="54"/>
      <c r="WGK1104" s="54"/>
      <c r="WGL1104" s="54"/>
      <c r="WGM1104" s="54"/>
      <c r="WGN1104" s="54"/>
      <c r="WGO1104" s="54"/>
      <c r="WGP1104" s="54"/>
      <c r="WGQ1104" s="54"/>
      <c r="WGR1104" s="54"/>
      <c r="WGS1104" s="54"/>
      <c r="WGT1104" s="54"/>
      <c r="WGU1104" s="54"/>
      <c r="WGV1104" s="54"/>
      <c r="WGW1104" s="54"/>
      <c r="WGX1104" s="54"/>
      <c r="WGY1104" s="54"/>
      <c r="WGZ1104" s="54"/>
      <c r="WHA1104" s="54"/>
      <c r="WHB1104" s="54"/>
      <c r="WHC1104" s="54"/>
      <c r="WHD1104" s="54"/>
      <c r="WHE1104" s="54"/>
      <c r="WHF1104" s="54"/>
      <c r="WHG1104" s="54"/>
      <c r="WHH1104" s="54"/>
      <c r="WHI1104" s="54"/>
      <c r="WHJ1104" s="54"/>
      <c r="WHK1104" s="54"/>
      <c r="WHL1104" s="54"/>
      <c r="WHM1104" s="54"/>
      <c r="WHN1104" s="54"/>
      <c r="WHO1104" s="54"/>
      <c r="WHP1104" s="54"/>
      <c r="WHQ1104" s="54"/>
      <c r="WHR1104" s="54"/>
      <c r="WHS1104" s="54"/>
      <c r="WHT1104" s="54"/>
      <c r="WHU1104" s="54"/>
      <c r="WHV1104" s="54"/>
      <c r="WHW1104" s="54"/>
      <c r="WHX1104" s="54"/>
      <c r="WHY1104" s="54"/>
      <c r="WHZ1104" s="54"/>
      <c r="WIA1104" s="54"/>
      <c r="WIB1104" s="54"/>
      <c r="WIC1104" s="54"/>
      <c r="WID1104" s="54"/>
      <c r="WIE1104" s="54"/>
      <c r="WIF1104" s="54"/>
      <c r="WIG1104" s="54"/>
      <c r="WIH1104" s="54"/>
      <c r="WII1104" s="54"/>
      <c r="WIJ1104" s="54"/>
      <c r="WIK1104" s="54"/>
      <c r="WIL1104" s="54"/>
      <c r="WIM1104" s="54"/>
      <c r="WIN1104" s="54"/>
      <c r="WIO1104" s="54"/>
      <c r="WIP1104" s="54"/>
      <c r="WIQ1104" s="54"/>
      <c r="WIR1104" s="54"/>
      <c r="WIS1104" s="54"/>
      <c r="WIT1104" s="54"/>
      <c r="WIU1104" s="54"/>
      <c r="WIV1104" s="54"/>
      <c r="WIW1104" s="54"/>
      <c r="WIX1104" s="54"/>
      <c r="WIY1104" s="54"/>
      <c r="WIZ1104" s="54"/>
      <c r="WJA1104" s="54"/>
      <c r="WJB1104" s="54"/>
      <c r="WJC1104" s="54"/>
      <c r="WJD1104" s="54"/>
      <c r="WJE1104" s="54"/>
      <c r="WJF1104" s="54"/>
      <c r="WJG1104" s="54"/>
      <c r="WJH1104" s="54"/>
      <c r="WJI1104" s="54"/>
      <c r="WJJ1104" s="54"/>
      <c r="WJK1104" s="54"/>
      <c r="WJL1104" s="54"/>
      <c r="WJM1104" s="54"/>
      <c r="WJN1104" s="54"/>
      <c r="WJO1104" s="54"/>
      <c r="WJP1104" s="54"/>
      <c r="WJQ1104" s="54"/>
      <c r="WJR1104" s="54"/>
      <c r="WJS1104" s="54"/>
      <c r="WJT1104" s="54"/>
      <c r="WJU1104" s="54"/>
      <c r="WJV1104" s="54"/>
      <c r="WJW1104" s="54"/>
      <c r="WJX1104" s="54"/>
      <c r="WJY1104" s="54"/>
      <c r="WJZ1104" s="54"/>
      <c r="WKA1104" s="54"/>
      <c r="WKB1104" s="54"/>
      <c r="WKC1104" s="54"/>
      <c r="WKD1104" s="54"/>
      <c r="WKE1104" s="54"/>
      <c r="WKF1104" s="54"/>
      <c r="WKG1104" s="54"/>
      <c r="WKH1104" s="54"/>
      <c r="WKI1104" s="54"/>
      <c r="WKJ1104" s="54"/>
      <c r="WKK1104" s="54"/>
      <c r="WKL1104" s="54"/>
      <c r="WKM1104" s="54"/>
      <c r="WKN1104" s="54"/>
      <c r="WKO1104" s="54"/>
      <c r="WKP1104" s="54"/>
      <c r="WKQ1104" s="54"/>
      <c r="WKR1104" s="54"/>
      <c r="WKS1104" s="54"/>
      <c r="WKT1104" s="54"/>
      <c r="WKU1104" s="54"/>
      <c r="WKV1104" s="54"/>
      <c r="WKW1104" s="54"/>
      <c r="WKX1104" s="54"/>
      <c r="WKY1104" s="54"/>
      <c r="WKZ1104" s="54"/>
      <c r="WLA1104" s="54"/>
      <c r="WLB1104" s="54"/>
      <c r="WLC1104" s="54"/>
      <c r="WLD1104" s="54"/>
      <c r="WLE1104" s="54"/>
      <c r="WLF1104" s="54"/>
      <c r="WLG1104" s="54"/>
      <c r="WLH1104" s="54"/>
      <c r="WLI1104" s="54"/>
      <c r="WLJ1104" s="54"/>
      <c r="WLK1104" s="54"/>
      <c r="WLL1104" s="54"/>
      <c r="WLM1104" s="54"/>
      <c r="WLN1104" s="54"/>
      <c r="WLO1104" s="54"/>
      <c r="WLP1104" s="54"/>
      <c r="WLQ1104" s="54"/>
      <c r="WLR1104" s="54"/>
      <c r="WLS1104" s="54"/>
      <c r="WLT1104" s="54"/>
      <c r="WLU1104" s="54"/>
      <c r="WLV1104" s="54"/>
      <c r="WLW1104" s="54"/>
      <c r="WLX1104" s="54"/>
      <c r="WLY1104" s="54"/>
      <c r="WLZ1104" s="54"/>
      <c r="WMA1104" s="54"/>
      <c r="WMB1104" s="54"/>
      <c r="WMC1104" s="54"/>
      <c r="WMD1104" s="54"/>
      <c r="WME1104" s="54"/>
      <c r="WMF1104" s="54"/>
      <c r="WMG1104" s="54"/>
      <c r="WMH1104" s="54"/>
      <c r="WMI1104" s="54"/>
      <c r="WMJ1104" s="54"/>
      <c r="WMK1104" s="54"/>
      <c r="WML1104" s="54"/>
      <c r="WMM1104" s="54"/>
      <c r="WMN1104" s="54"/>
      <c r="WMO1104" s="54"/>
      <c r="WMP1104" s="54"/>
      <c r="WMQ1104" s="54"/>
      <c r="WMR1104" s="54"/>
      <c r="WMS1104" s="54"/>
      <c r="WMT1104" s="54"/>
      <c r="WMU1104" s="54"/>
      <c r="WMV1104" s="54"/>
      <c r="WMW1104" s="54"/>
      <c r="WMX1104" s="54"/>
      <c r="WMY1104" s="54"/>
      <c r="WMZ1104" s="54"/>
      <c r="WNA1104" s="54"/>
      <c r="WNB1104" s="54"/>
      <c r="WNC1104" s="54"/>
      <c r="WND1104" s="54"/>
      <c r="WNE1104" s="54"/>
      <c r="WNF1104" s="54"/>
      <c r="WNG1104" s="54"/>
      <c r="WNH1104" s="54"/>
      <c r="WNI1104" s="54"/>
      <c r="WNJ1104" s="54"/>
      <c r="WNK1104" s="54"/>
      <c r="WNL1104" s="54"/>
      <c r="WNM1104" s="54"/>
      <c r="WNN1104" s="54"/>
      <c r="WNO1104" s="54"/>
      <c r="WNP1104" s="54"/>
      <c r="WNQ1104" s="54"/>
      <c r="WNR1104" s="54"/>
      <c r="WNS1104" s="54"/>
      <c r="WNT1104" s="54"/>
      <c r="WNU1104" s="54"/>
      <c r="WNV1104" s="54"/>
      <c r="WNW1104" s="54"/>
      <c r="WNX1104" s="54"/>
      <c r="WNY1104" s="54"/>
      <c r="WNZ1104" s="54"/>
      <c r="WOA1104" s="54"/>
      <c r="WOB1104" s="54"/>
      <c r="WOC1104" s="54"/>
      <c r="WOD1104" s="54"/>
      <c r="WOE1104" s="54"/>
      <c r="WOF1104" s="54"/>
      <c r="WOG1104" s="54"/>
      <c r="WOH1104" s="54"/>
      <c r="WOI1104" s="54"/>
      <c r="WOJ1104" s="54"/>
      <c r="WOK1104" s="54"/>
      <c r="WOL1104" s="54"/>
      <c r="WOM1104" s="54"/>
      <c r="WON1104" s="54"/>
      <c r="WOO1104" s="54"/>
      <c r="WOP1104" s="54"/>
      <c r="WOQ1104" s="54"/>
      <c r="WOR1104" s="54"/>
      <c r="WOS1104" s="54"/>
      <c r="WOT1104" s="54"/>
      <c r="WOU1104" s="54"/>
      <c r="WOV1104" s="54"/>
      <c r="WOW1104" s="54"/>
      <c r="WOX1104" s="54"/>
      <c r="WOY1104" s="54"/>
      <c r="WOZ1104" s="54"/>
      <c r="WPA1104" s="54"/>
      <c r="WPB1104" s="54"/>
      <c r="WPC1104" s="54"/>
      <c r="WPD1104" s="54"/>
      <c r="WPE1104" s="54"/>
      <c r="WPF1104" s="54"/>
      <c r="WPG1104" s="54"/>
      <c r="WPH1104" s="54"/>
      <c r="WPI1104" s="54"/>
      <c r="WPJ1104" s="54"/>
      <c r="WPK1104" s="54"/>
      <c r="WPL1104" s="54"/>
      <c r="WPM1104" s="54"/>
      <c r="WPN1104" s="54"/>
      <c r="WPO1104" s="54"/>
      <c r="WPP1104" s="54"/>
      <c r="WPQ1104" s="54"/>
      <c r="WPR1104" s="54"/>
      <c r="WPS1104" s="54"/>
      <c r="WPT1104" s="54"/>
      <c r="WPU1104" s="54"/>
      <c r="WPV1104" s="54"/>
      <c r="WPW1104" s="54"/>
      <c r="WPX1104" s="54"/>
      <c r="WPY1104" s="54"/>
      <c r="WPZ1104" s="54"/>
      <c r="WQA1104" s="54"/>
      <c r="WQB1104" s="54"/>
      <c r="WQC1104" s="54"/>
      <c r="WQD1104" s="54"/>
      <c r="WQE1104" s="54"/>
      <c r="WQF1104" s="54"/>
      <c r="WQG1104" s="54"/>
      <c r="WQH1104" s="54"/>
      <c r="WQI1104" s="54"/>
      <c r="WQJ1104" s="54"/>
      <c r="WQK1104" s="54"/>
      <c r="WQL1104" s="54"/>
      <c r="WQM1104" s="54"/>
      <c r="WQN1104" s="54"/>
      <c r="WQO1104" s="54"/>
      <c r="WQP1104" s="54"/>
      <c r="WQQ1104" s="54"/>
      <c r="WQR1104" s="54"/>
      <c r="WQS1104" s="54"/>
      <c r="WQT1104" s="54"/>
      <c r="WQU1104" s="54"/>
      <c r="WQV1104" s="54"/>
      <c r="WQW1104" s="54"/>
      <c r="WQX1104" s="54"/>
      <c r="WQY1104" s="54"/>
      <c r="WQZ1104" s="54"/>
      <c r="WRA1104" s="54"/>
      <c r="WRB1104" s="54"/>
      <c r="WRC1104" s="54"/>
      <c r="WRD1104" s="54"/>
      <c r="WRE1104" s="54"/>
      <c r="WRF1104" s="54"/>
      <c r="WRG1104" s="54"/>
      <c r="WRH1104" s="54"/>
      <c r="WRI1104" s="54"/>
      <c r="WRJ1104" s="54"/>
      <c r="WRK1104" s="54"/>
      <c r="WRL1104" s="54"/>
      <c r="WRM1104" s="54"/>
      <c r="WRN1104" s="54"/>
      <c r="WRO1104" s="54"/>
      <c r="WRP1104" s="54"/>
      <c r="WRQ1104" s="54"/>
      <c r="WRR1104" s="54"/>
      <c r="WRS1104" s="54"/>
      <c r="WRT1104" s="54"/>
      <c r="WRU1104" s="54"/>
      <c r="WRV1104" s="54"/>
      <c r="WRW1104" s="54"/>
      <c r="WRX1104" s="54"/>
      <c r="WRY1104" s="54"/>
      <c r="WRZ1104" s="54"/>
      <c r="WSA1104" s="54"/>
      <c r="WSB1104" s="54"/>
      <c r="WSC1104" s="54"/>
      <c r="WSD1104" s="54"/>
      <c r="WSE1104" s="54"/>
      <c r="WSF1104" s="54"/>
      <c r="WSG1104" s="54"/>
      <c r="WSH1104" s="54"/>
      <c r="WSI1104" s="54"/>
      <c r="WSJ1104" s="54"/>
      <c r="WSK1104" s="54"/>
      <c r="WSL1104" s="54"/>
      <c r="WSM1104" s="54"/>
      <c r="WSN1104" s="54"/>
      <c r="WSO1104" s="54"/>
      <c r="WSP1104" s="54"/>
      <c r="WSQ1104" s="54"/>
      <c r="WSR1104" s="54"/>
      <c r="WSS1104" s="54"/>
      <c r="WST1104" s="54"/>
      <c r="WSU1104" s="54"/>
      <c r="WSV1104" s="54"/>
      <c r="WSW1104" s="54"/>
      <c r="WSX1104" s="54"/>
      <c r="WSY1104" s="54"/>
      <c r="WSZ1104" s="54"/>
      <c r="WTA1104" s="54"/>
      <c r="WTB1104" s="54"/>
      <c r="WTC1104" s="54"/>
      <c r="WTD1104" s="54"/>
      <c r="WTE1104" s="54"/>
      <c r="WTF1104" s="54"/>
      <c r="WTG1104" s="54"/>
      <c r="WTH1104" s="54"/>
      <c r="WTI1104" s="54"/>
      <c r="WTJ1104" s="54"/>
      <c r="WTK1104" s="54"/>
      <c r="WTL1104" s="54"/>
      <c r="WTM1104" s="54"/>
      <c r="WTN1104" s="54"/>
      <c r="WTO1104" s="54"/>
      <c r="WTP1104" s="54"/>
      <c r="WTQ1104" s="54"/>
      <c r="WTR1104" s="54"/>
      <c r="WTS1104" s="54"/>
      <c r="WTT1104" s="54"/>
      <c r="WTU1104" s="54"/>
      <c r="WTV1104" s="54"/>
      <c r="WTW1104" s="54"/>
      <c r="WTX1104" s="54"/>
      <c r="WTY1104" s="54"/>
      <c r="WTZ1104" s="54"/>
      <c r="WUA1104" s="54"/>
      <c r="WUB1104" s="54"/>
      <c r="WUC1104" s="54"/>
      <c r="WUD1104" s="54"/>
      <c r="WUE1104" s="54"/>
      <c r="WUF1104" s="54"/>
      <c r="WUG1104" s="54"/>
      <c r="WUH1104" s="54"/>
      <c r="WUI1104" s="54"/>
      <c r="WUJ1104" s="54"/>
      <c r="WUK1104" s="54"/>
      <c r="WUL1104" s="54"/>
      <c r="WUM1104" s="54"/>
      <c r="WUN1104" s="54"/>
      <c r="WUO1104" s="54"/>
      <c r="WUP1104" s="54"/>
      <c r="WUQ1104" s="54"/>
      <c r="WUR1104" s="54"/>
      <c r="WUS1104" s="54"/>
      <c r="WUT1104" s="54"/>
      <c r="WUU1104" s="54"/>
      <c r="WUV1104" s="54"/>
      <c r="WUW1104" s="54"/>
      <c r="WUX1104" s="54"/>
      <c r="WUY1104" s="54"/>
      <c r="WUZ1104" s="54"/>
      <c r="WVA1104" s="54"/>
      <c r="WVB1104" s="54"/>
      <c r="WVC1104" s="54"/>
      <c r="WVD1104" s="54"/>
      <c r="WVE1104" s="54"/>
      <c r="WVF1104" s="54"/>
      <c r="WVG1104" s="54"/>
      <c r="WVH1104" s="54"/>
      <c r="WVI1104" s="54"/>
      <c r="WVJ1104" s="54"/>
      <c r="WVK1104" s="54"/>
      <c r="WVL1104" s="54"/>
      <c r="WVM1104" s="54"/>
      <c r="WVN1104" s="54"/>
      <c r="WVO1104" s="54"/>
      <c r="WVP1104" s="54"/>
      <c r="WVQ1104" s="54"/>
      <c r="WVR1104" s="54"/>
      <c r="WVS1104" s="54"/>
      <c r="WVT1104" s="54"/>
      <c r="WVU1104" s="54"/>
      <c r="WVV1104" s="54"/>
      <c r="WVW1104" s="54"/>
      <c r="WVX1104" s="54"/>
      <c r="WVY1104" s="54"/>
      <c r="WVZ1104" s="54"/>
      <c r="WWA1104" s="54"/>
      <c r="WWB1104" s="54"/>
      <c r="WWC1104" s="54"/>
      <c r="WWD1104" s="54"/>
      <c r="WWE1104" s="54"/>
      <c r="WWF1104" s="54"/>
      <c r="WWG1104" s="54"/>
      <c r="WWH1104" s="54"/>
      <c r="WWI1104" s="54"/>
      <c r="WWJ1104" s="54"/>
      <c r="WWK1104" s="54"/>
      <c r="WWL1104" s="54"/>
      <c r="WWM1104" s="54"/>
      <c r="WWN1104" s="54"/>
      <c r="WWO1104" s="54"/>
      <c r="WWP1104" s="54"/>
      <c r="WWQ1104" s="54"/>
      <c r="WWR1104" s="54"/>
      <c r="WWS1104" s="54"/>
      <c r="WWT1104" s="54"/>
      <c r="WWU1104" s="54"/>
      <c r="WWV1104" s="54"/>
      <c r="WWW1104" s="54"/>
      <c r="WWX1104" s="54"/>
      <c r="WWY1104" s="54"/>
      <c r="WWZ1104" s="54"/>
      <c r="WXA1104" s="54"/>
      <c r="WXB1104" s="54"/>
      <c r="WXC1104" s="54"/>
      <c r="WXD1104" s="54"/>
      <c r="WXE1104" s="54"/>
      <c r="WXF1104" s="54"/>
      <c r="WXG1104" s="54"/>
      <c r="WXH1104" s="54"/>
      <c r="WXI1104" s="54"/>
      <c r="WXJ1104" s="54"/>
      <c r="WXK1104" s="54"/>
      <c r="WXL1104" s="54"/>
      <c r="WXM1104" s="54"/>
      <c r="WXN1104" s="54"/>
      <c r="WXO1104" s="54"/>
      <c r="WXP1104" s="54"/>
      <c r="WXQ1104" s="54"/>
      <c r="WXR1104" s="54"/>
      <c r="WXS1104" s="54"/>
      <c r="WXT1104" s="54"/>
      <c r="WXU1104" s="54"/>
      <c r="WXV1104" s="54"/>
      <c r="WXW1104" s="54"/>
      <c r="WXX1104" s="54"/>
      <c r="WXY1104" s="54"/>
      <c r="WXZ1104" s="54"/>
      <c r="WYA1104" s="54"/>
      <c r="WYB1104" s="54"/>
      <c r="WYC1104" s="54"/>
      <c r="WYD1104" s="54"/>
      <c r="WYE1104" s="54"/>
      <c r="WYF1104" s="54"/>
      <c r="WYG1104" s="54"/>
      <c r="WYH1104" s="54"/>
      <c r="WYI1104" s="54"/>
      <c r="WYJ1104" s="54"/>
      <c r="WYK1104" s="54"/>
      <c r="WYL1104" s="54"/>
      <c r="WYM1104" s="54"/>
      <c r="WYN1104" s="54"/>
      <c r="WYO1104" s="54"/>
      <c r="WYP1104" s="54"/>
      <c r="WYQ1104" s="54"/>
      <c r="WYR1104" s="54"/>
      <c r="WYS1104" s="54"/>
      <c r="WYT1104" s="54"/>
      <c r="WYU1104" s="54"/>
      <c r="WYV1104" s="54"/>
      <c r="WYW1104" s="54"/>
      <c r="WYX1104" s="54"/>
      <c r="WYY1104" s="54"/>
      <c r="WYZ1104" s="54"/>
      <c r="WZA1104" s="54"/>
      <c r="WZB1104" s="54"/>
      <c r="WZC1104" s="54"/>
      <c r="WZD1104" s="54"/>
      <c r="WZE1104" s="54"/>
      <c r="WZF1104" s="54"/>
      <c r="WZG1104" s="54"/>
      <c r="WZH1104" s="54"/>
      <c r="WZI1104" s="54"/>
      <c r="WZJ1104" s="54"/>
      <c r="WZK1104" s="54"/>
      <c r="WZL1104" s="54"/>
      <c r="WZM1104" s="54"/>
      <c r="WZN1104" s="54"/>
      <c r="WZO1104" s="54"/>
      <c r="WZP1104" s="54"/>
      <c r="WZQ1104" s="54"/>
      <c r="WZR1104" s="54"/>
      <c r="WZS1104" s="54"/>
      <c r="WZT1104" s="54"/>
      <c r="WZU1104" s="54"/>
      <c r="WZV1104" s="54"/>
      <c r="WZW1104" s="54"/>
      <c r="WZX1104" s="54"/>
      <c r="WZY1104" s="54"/>
      <c r="WZZ1104" s="54"/>
      <c r="XAA1104" s="54"/>
      <c r="XAB1104" s="54"/>
      <c r="XAC1104" s="54"/>
      <c r="XAD1104" s="54"/>
      <c r="XAE1104" s="54"/>
      <c r="XAF1104" s="54"/>
      <c r="XAG1104" s="54"/>
      <c r="XAH1104" s="54"/>
      <c r="XAI1104" s="54"/>
      <c r="XAJ1104" s="54"/>
      <c r="XAK1104" s="54"/>
      <c r="XAL1104" s="54"/>
      <c r="XAM1104" s="54"/>
      <c r="XAN1104" s="54"/>
      <c r="XAO1104" s="54"/>
      <c r="XAP1104" s="54"/>
      <c r="XAQ1104" s="54"/>
      <c r="XAR1104" s="54"/>
      <c r="XAS1104" s="54"/>
      <c r="XAT1104" s="54"/>
      <c r="XAU1104" s="54"/>
      <c r="XAV1104" s="54"/>
      <c r="XAW1104" s="54"/>
      <c r="XAX1104" s="54"/>
      <c r="XAY1104" s="54"/>
      <c r="XAZ1104" s="54"/>
      <c r="XBA1104" s="54"/>
      <c r="XBB1104" s="54"/>
      <c r="XBC1104" s="54"/>
      <c r="XBD1104" s="54"/>
      <c r="XBE1104" s="54"/>
      <c r="XBF1104" s="54"/>
      <c r="XBG1104" s="54"/>
      <c r="XBH1104" s="54"/>
      <c r="XBI1104" s="54"/>
      <c r="XBJ1104" s="54"/>
      <c r="XBK1104" s="54"/>
      <c r="XBL1104" s="54"/>
      <c r="XBM1104" s="54"/>
      <c r="XBN1104" s="54"/>
      <c r="XBO1104" s="54"/>
      <c r="XBP1104" s="54"/>
      <c r="XBQ1104" s="54"/>
      <c r="XBR1104" s="54"/>
      <c r="XBS1104" s="54"/>
      <c r="XBT1104" s="54"/>
      <c r="XBU1104" s="54"/>
      <c r="XBV1104" s="54"/>
      <c r="XBW1104" s="54"/>
      <c r="XBX1104" s="54"/>
      <c r="XBY1104" s="54"/>
      <c r="XBZ1104" s="54"/>
      <c r="XCA1104" s="54"/>
      <c r="XCB1104" s="54"/>
      <c r="XCC1104" s="54"/>
      <c r="XCD1104" s="54"/>
      <c r="XCE1104" s="54"/>
      <c r="XCF1104" s="54"/>
      <c r="XCG1104" s="54"/>
      <c r="XCH1104" s="54"/>
      <c r="XCI1104" s="54"/>
      <c r="XCJ1104" s="54"/>
      <c r="XCK1104" s="54"/>
      <c r="XCL1104" s="54"/>
      <c r="XCM1104" s="54"/>
      <c r="XCN1104" s="54"/>
      <c r="XCO1104" s="54"/>
      <c r="XCP1104" s="54"/>
      <c r="XCQ1104" s="54"/>
      <c r="XCR1104" s="54"/>
      <c r="XCS1104" s="54"/>
      <c r="XCT1104" s="54"/>
      <c r="XCU1104" s="54"/>
      <c r="XCV1104" s="54"/>
      <c r="XCW1104" s="54"/>
      <c r="XCX1104" s="54"/>
      <c r="XCY1104" s="54"/>
      <c r="XCZ1104" s="54"/>
      <c r="XDA1104" s="54"/>
      <c r="XDB1104" s="54"/>
      <c r="XDC1104" s="54"/>
      <c r="XDD1104" s="54"/>
      <c r="XDE1104" s="54"/>
      <c r="XDF1104" s="54"/>
      <c r="XDG1104" s="54"/>
      <c r="XDH1104" s="54"/>
      <c r="XDI1104" s="54"/>
      <c r="XDJ1104" s="54"/>
      <c r="XDK1104" s="54"/>
      <c r="XDL1104" s="54"/>
      <c r="XDM1104" s="54"/>
      <c r="XDN1104" s="54"/>
      <c r="XDO1104" s="54"/>
      <c r="XDP1104" s="54"/>
      <c r="XDQ1104" s="54"/>
      <c r="XDR1104" s="54"/>
      <c r="XDS1104" s="54"/>
      <c r="XDT1104" s="54"/>
      <c r="XDU1104" s="54"/>
      <c r="XDV1104" s="54"/>
      <c r="XDW1104" s="54"/>
      <c r="XDX1104" s="54"/>
      <c r="XDY1104" s="54"/>
      <c r="XDZ1104" s="54"/>
      <c r="XEA1104" s="54"/>
      <c r="XEB1104" s="54"/>
      <c r="XEC1104" s="54"/>
      <c r="XED1104" s="54"/>
      <c r="XEE1104" s="54"/>
      <c r="XEF1104" s="54"/>
      <c r="XEG1104" s="54"/>
      <c r="XEH1104" s="54"/>
      <c r="XEI1104" s="54"/>
      <c r="XEJ1104" s="54"/>
      <c r="XEK1104" s="54"/>
      <c r="XEL1104" s="54"/>
      <c r="XEM1104" s="54"/>
      <c r="XEN1104" s="54"/>
      <c r="XEO1104" s="54"/>
      <c r="XEP1104" s="54"/>
      <c r="XEQ1104" s="54"/>
      <c r="XER1104" s="54"/>
      <c r="XES1104" s="54"/>
      <c r="XET1104" s="54"/>
      <c r="XEU1104" s="54"/>
      <c r="XEV1104" s="54"/>
      <c r="XEW1104" s="54"/>
      <c r="XEX1104" s="54"/>
      <c r="XEY1104" s="54"/>
    </row>
    <row r="1105" s="29" customFormat="1" ht="24.95" customHeight="1" spans="1:16379">
      <c r="A1105" s="57" t="s">
        <v>744</v>
      </c>
      <c r="B1105" s="43"/>
      <c r="C1105" s="43"/>
      <c r="D1105" s="45"/>
      <c r="IR1105" s="54"/>
      <c r="IS1105" s="54"/>
      <c r="IT1105" s="54"/>
      <c r="IU1105" s="54"/>
      <c r="IV1105" s="54"/>
      <c r="IW1105" s="54"/>
      <c r="IX1105" s="54"/>
      <c r="IY1105" s="54"/>
      <c r="IZ1105" s="54"/>
      <c r="JA1105" s="54"/>
      <c r="JB1105" s="54"/>
      <c r="JC1105" s="54"/>
      <c r="JD1105" s="54"/>
      <c r="JE1105" s="54"/>
      <c r="JF1105" s="54"/>
      <c r="JG1105" s="54"/>
      <c r="JH1105" s="54"/>
      <c r="JI1105" s="54"/>
      <c r="JJ1105" s="54"/>
      <c r="JK1105" s="54"/>
      <c r="JL1105" s="54"/>
      <c r="JM1105" s="54"/>
      <c r="JN1105" s="54"/>
      <c r="JO1105" s="54"/>
      <c r="JP1105" s="54"/>
      <c r="JQ1105" s="54"/>
      <c r="JR1105" s="54"/>
      <c r="JS1105" s="54"/>
      <c r="JT1105" s="54"/>
      <c r="JU1105" s="54"/>
      <c r="JV1105" s="54"/>
      <c r="JW1105" s="54"/>
      <c r="JX1105" s="54"/>
      <c r="JY1105" s="54"/>
      <c r="JZ1105" s="54"/>
      <c r="KA1105" s="54"/>
      <c r="KB1105" s="54"/>
      <c r="KC1105" s="54"/>
      <c r="KD1105" s="54"/>
      <c r="KE1105" s="54"/>
      <c r="KF1105" s="54"/>
      <c r="KG1105" s="54"/>
      <c r="KH1105" s="54"/>
      <c r="KI1105" s="54"/>
      <c r="KJ1105" s="54"/>
      <c r="KK1105" s="54"/>
      <c r="KL1105" s="54"/>
      <c r="KM1105" s="54"/>
      <c r="KN1105" s="54"/>
      <c r="KO1105" s="54"/>
      <c r="KP1105" s="54"/>
      <c r="KQ1105" s="54"/>
      <c r="KR1105" s="54"/>
      <c r="KS1105" s="54"/>
      <c r="KT1105" s="54"/>
      <c r="KU1105" s="54"/>
      <c r="KV1105" s="54"/>
      <c r="KW1105" s="54"/>
      <c r="KX1105" s="54"/>
      <c r="KY1105" s="54"/>
      <c r="KZ1105" s="54"/>
      <c r="LA1105" s="54"/>
      <c r="LB1105" s="54"/>
      <c r="LC1105" s="54"/>
      <c r="LD1105" s="54"/>
      <c r="LE1105" s="54"/>
      <c r="LF1105" s="54"/>
      <c r="LG1105" s="54"/>
      <c r="LH1105" s="54"/>
      <c r="LI1105" s="54"/>
      <c r="LJ1105" s="54"/>
      <c r="LK1105" s="54"/>
      <c r="LL1105" s="54"/>
      <c r="LM1105" s="54"/>
      <c r="LN1105" s="54"/>
      <c r="LO1105" s="54"/>
      <c r="LP1105" s="54"/>
      <c r="LQ1105" s="54"/>
      <c r="LR1105" s="54"/>
      <c r="LS1105" s="54"/>
      <c r="LT1105" s="54"/>
      <c r="LU1105" s="54"/>
      <c r="LV1105" s="54"/>
      <c r="LW1105" s="54"/>
      <c r="LX1105" s="54"/>
      <c r="LY1105" s="54"/>
      <c r="LZ1105" s="54"/>
      <c r="MA1105" s="54"/>
      <c r="MB1105" s="54"/>
      <c r="MC1105" s="54"/>
      <c r="MD1105" s="54"/>
      <c r="ME1105" s="54"/>
      <c r="MF1105" s="54"/>
      <c r="MG1105" s="54"/>
      <c r="MH1105" s="54"/>
      <c r="MI1105" s="54"/>
      <c r="MJ1105" s="54"/>
      <c r="MK1105" s="54"/>
      <c r="ML1105" s="54"/>
      <c r="MM1105" s="54"/>
      <c r="MN1105" s="54"/>
      <c r="MO1105" s="54"/>
      <c r="MP1105" s="54"/>
      <c r="MQ1105" s="54"/>
      <c r="MR1105" s="54"/>
      <c r="MS1105" s="54"/>
      <c r="MT1105" s="54"/>
      <c r="MU1105" s="54"/>
      <c r="MV1105" s="54"/>
      <c r="MW1105" s="54"/>
      <c r="MX1105" s="54"/>
      <c r="MY1105" s="54"/>
      <c r="MZ1105" s="54"/>
      <c r="NA1105" s="54"/>
      <c r="NB1105" s="54"/>
      <c r="NC1105" s="54"/>
      <c r="ND1105" s="54"/>
      <c r="NE1105" s="54"/>
      <c r="NF1105" s="54"/>
      <c r="NG1105" s="54"/>
      <c r="NH1105" s="54"/>
      <c r="NI1105" s="54"/>
      <c r="NJ1105" s="54"/>
      <c r="NK1105" s="54"/>
      <c r="NL1105" s="54"/>
      <c r="NM1105" s="54"/>
      <c r="NN1105" s="54"/>
      <c r="NO1105" s="54"/>
      <c r="NP1105" s="54"/>
      <c r="NQ1105" s="54"/>
      <c r="NR1105" s="54"/>
      <c r="NS1105" s="54"/>
      <c r="NT1105" s="54"/>
      <c r="NU1105" s="54"/>
      <c r="NV1105" s="54"/>
      <c r="NW1105" s="54"/>
      <c r="NX1105" s="54"/>
      <c r="NY1105" s="54"/>
      <c r="NZ1105" s="54"/>
      <c r="OA1105" s="54"/>
      <c r="OB1105" s="54"/>
      <c r="OC1105" s="54"/>
      <c r="OD1105" s="54"/>
      <c r="OE1105" s="54"/>
      <c r="OF1105" s="54"/>
      <c r="OG1105" s="54"/>
      <c r="OH1105" s="54"/>
      <c r="OI1105" s="54"/>
      <c r="OJ1105" s="54"/>
      <c r="OK1105" s="54"/>
      <c r="OL1105" s="54"/>
      <c r="OM1105" s="54"/>
      <c r="ON1105" s="54"/>
      <c r="OO1105" s="54"/>
      <c r="OP1105" s="54"/>
      <c r="OQ1105" s="54"/>
      <c r="OR1105" s="54"/>
      <c r="OS1105" s="54"/>
      <c r="OT1105" s="54"/>
      <c r="OU1105" s="54"/>
      <c r="OV1105" s="54"/>
      <c r="OW1105" s="54"/>
      <c r="OX1105" s="54"/>
      <c r="OY1105" s="54"/>
      <c r="OZ1105" s="54"/>
      <c r="PA1105" s="54"/>
      <c r="PB1105" s="54"/>
      <c r="PC1105" s="54"/>
      <c r="PD1105" s="54"/>
      <c r="PE1105" s="54"/>
      <c r="PF1105" s="54"/>
      <c r="PG1105" s="54"/>
      <c r="PH1105" s="54"/>
      <c r="PI1105" s="54"/>
      <c r="PJ1105" s="54"/>
      <c r="PK1105" s="54"/>
      <c r="PL1105" s="54"/>
      <c r="PM1105" s="54"/>
      <c r="PN1105" s="54"/>
      <c r="PO1105" s="54"/>
      <c r="PP1105" s="54"/>
      <c r="PQ1105" s="54"/>
      <c r="PR1105" s="54"/>
      <c r="PS1105" s="54"/>
      <c r="PT1105" s="54"/>
      <c r="PU1105" s="54"/>
      <c r="PV1105" s="54"/>
      <c r="PW1105" s="54"/>
      <c r="PX1105" s="54"/>
      <c r="PY1105" s="54"/>
      <c r="PZ1105" s="54"/>
      <c r="QA1105" s="54"/>
      <c r="QB1105" s="54"/>
      <c r="QC1105" s="54"/>
      <c r="QD1105" s="54"/>
      <c r="QE1105" s="54"/>
      <c r="QF1105" s="54"/>
      <c r="QG1105" s="54"/>
      <c r="QH1105" s="54"/>
      <c r="QI1105" s="54"/>
      <c r="QJ1105" s="54"/>
      <c r="QK1105" s="54"/>
      <c r="QL1105" s="54"/>
      <c r="QM1105" s="54"/>
      <c r="QN1105" s="54"/>
      <c r="QO1105" s="54"/>
      <c r="QP1105" s="54"/>
      <c r="QQ1105" s="54"/>
      <c r="QR1105" s="54"/>
      <c r="QS1105" s="54"/>
      <c r="QT1105" s="54"/>
      <c r="QU1105" s="54"/>
      <c r="QV1105" s="54"/>
      <c r="QW1105" s="54"/>
      <c r="QX1105" s="54"/>
      <c r="QY1105" s="54"/>
      <c r="QZ1105" s="54"/>
      <c r="RA1105" s="54"/>
      <c r="RB1105" s="54"/>
      <c r="RC1105" s="54"/>
      <c r="RD1105" s="54"/>
      <c r="RE1105" s="54"/>
      <c r="RF1105" s="54"/>
      <c r="RG1105" s="54"/>
      <c r="RH1105" s="54"/>
      <c r="RI1105" s="54"/>
      <c r="RJ1105" s="54"/>
      <c r="RK1105" s="54"/>
      <c r="RL1105" s="54"/>
      <c r="RM1105" s="54"/>
      <c r="RN1105" s="54"/>
      <c r="RO1105" s="54"/>
      <c r="RP1105" s="54"/>
      <c r="RQ1105" s="54"/>
      <c r="RR1105" s="54"/>
      <c r="RS1105" s="54"/>
      <c r="RT1105" s="54"/>
      <c r="RU1105" s="54"/>
      <c r="RV1105" s="54"/>
      <c r="RW1105" s="54"/>
      <c r="RX1105" s="54"/>
      <c r="RY1105" s="54"/>
      <c r="RZ1105" s="54"/>
      <c r="SA1105" s="54"/>
      <c r="SB1105" s="54"/>
      <c r="SC1105" s="54"/>
      <c r="SD1105" s="54"/>
      <c r="SE1105" s="54"/>
      <c r="SF1105" s="54"/>
      <c r="SG1105" s="54"/>
      <c r="SH1105" s="54"/>
      <c r="SI1105" s="54"/>
      <c r="SJ1105" s="54"/>
      <c r="SK1105" s="54"/>
      <c r="SL1105" s="54"/>
      <c r="SM1105" s="54"/>
      <c r="SN1105" s="54"/>
      <c r="SO1105" s="54"/>
      <c r="SP1105" s="54"/>
      <c r="SQ1105" s="54"/>
      <c r="SR1105" s="54"/>
      <c r="SS1105" s="54"/>
      <c r="ST1105" s="54"/>
      <c r="SU1105" s="54"/>
      <c r="SV1105" s="54"/>
      <c r="SW1105" s="54"/>
      <c r="SX1105" s="54"/>
      <c r="SY1105" s="54"/>
      <c r="SZ1105" s="54"/>
      <c r="TA1105" s="54"/>
      <c r="TB1105" s="54"/>
      <c r="TC1105" s="54"/>
      <c r="TD1105" s="54"/>
      <c r="TE1105" s="54"/>
      <c r="TF1105" s="54"/>
      <c r="TG1105" s="54"/>
      <c r="TH1105" s="54"/>
      <c r="TI1105" s="54"/>
      <c r="TJ1105" s="54"/>
      <c r="TK1105" s="54"/>
      <c r="TL1105" s="54"/>
      <c r="TM1105" s="54"/>
      <c r="TN1105" s="54"/>
      <c r="TO1105" s="54"/>
      <c r="TP1105" s="54"/>
      <c r="TQ1105" s="54"/>
      <c r="TR1105" s="54"/>
      <c r="TS1105" s="54"/>
      <c r="TT1105" s="54"/>
      <c r="TU1105" s="54"/>
      <c r="TV1105" s="54"/>
      <c r="TW1105" s="54"/>
      <c r="TX1105" s="54"/>
      <c r="TY1105" s="54"/>
      <c r="TZ1105" s="54"/>
      <c r="UA1105" s="54"/>
      <c r="UB1105" s="54"/>
      <c r="UC1105" s="54"/>
      <c r="UD1105" s="54"/>
      <c r="UE1105" s="54"/>
      <c r="UF1105" s="54"/>
      <c r="UG1105" s="54"/>
      <c r="UH1105" s="54"/>
      <c r="UI1105" s="54"/>
      <c r="UJ1105" s="54"/>
      <c r="UK1105" s="54"/>
      <c r="UL1105" s="54"/>
      <c r="UM1105" s="54"/>
      <c r="UN1105" s="54"/>
      <c r="UO1105" s="54"/>
      <c r="UP1105" s="54"/>
      <c r="UQ1105" s="54"/>
      <c r="UR1105" s="54"/>
      <c r="US1105" s="54"/>
      <c r="UT1105" s="54"/>
      <c r="UU1105" s="54"/>
      <c r="UV1105" s="54"/>
      <c r="UW1105" s="54"/>
      <c r="UX1105" s="54"/>
      <c r="UY1105" s="54"/>
      <c r="UZ1105" s="54"/>
      <c r="VA1105" s="54"/>
      <c r="VB1105" s="54"/>
      <c r="VC1105" s="54"/>
      <c r="VD1105" s="54"/>
      <c r="VE1105" s="54"/>
      <c r="VF1105" s="54"/>
      <c r="VG1105" s="54"/>
      <c r="VH1105" s="54"/>
      <c r="VI1105" s="54"/>
      <c r="VJ1105" s="54"/>
      <c r="VK1105" s="54"/>
      <c r="VL1105" s="54"/>
      <c r="VM1105" s="54"/>
      <c r="VN1105" s="54"/>
      <c r="VO1105" s="54"/>
      <c r="VP1105" s="54"/>
      <c r="VQ1105" s="54"/>
      <c r="VR1105" s="54"/>
      <c r="VS1105" s="54"/>
      <c r="VT1105" s="54"/>
      <c r="VU1105" s="54"/>
      <c r="VV1105" s="54"/>
      <c r="VW1105" s="54"/>
      <c r="VX1105" s="54"/>
      <c r="VY1105" s="54"/>
      <c r="VZ1105" s="54"/>
      <c r="WA1105" s="54"/>
      <c r="WB1105" s="54"/>
      <c r="WC1105" s="54"/>
      <c r="WD1105" s="54"/>
      <c r="WE1105" s="54"/>
      <c r="WF1105" s="54"/>
      <c r="WG1105" s="54"/>
      <c r="WH1105" s="54"/>
      <c r="WI1105" s="54"/>
      <c r="WJ1105" s="54"/>
      <c r="WK1105" s="54"/>
      <c r="WL1105" s="54"/>
      <c r="WM1105" s="54"/>
      <c r="WN1105" s="54"/>
      <c r="WO1105" s="54"/>
      <c r="WP1105" s="54"/>
      <c r="WQ1105" s="54"/>
      <c r="WR1105" s="54"/>
      <c r="WS1105" s="54"/>
      <c r="WT1105" s="54"/>
      <c r="WU1105" s="54"/>
      <c r="WV1105" s="54"/>
      <c r="WW1105" s="54"/>
      <c r="WX1105" s="54"/>
      <c r="WY1105" s="54"/>
      <c r="WZ1105" s="54"/>
      <c r="XA1105" s="54"/>
      <c r="XB1105" s="54"/>
      <c r="XC1105" s="54"/>
      <c r="XD1105" s="54"/>
      <c r="XE1105" s="54"/>
      <c r="XF1105" s="54"/>
      <c r="XG1105" s="54"/>
      <c r="XH1105" s="54"/>
      <c r="XI1105" s="54"/>
      <c r="XJ1105" s="54"/>
      <c r="XK1105" s="54"/>
      <c r="XL1105" s="54"/>
      <c r="XM1105" s="54"/>
      <c r="XN1105" s="54"/>
      <c r="XO1105" s="54"/>
      <c r="XP1105" s="54"/>
      <c r="XQ1105" s="54"/>
      <c r="XR1105" s="54"/>
      <c r="XS1105" s="54"/>
      <c r="XT1105" s="54"/>
      <c r="XU1105" s="54"/>
      <c r="XV1105" s="54"/>
      <c r="XW1105" s="54"/>
      <c r="XX1105" s="54"/>
      <c r="XY1105" s="54"/>
      <c r="XZ1105" s="54"/>
      <c r="YA1105" s="54"/>
      <c r="YB1105" s="54"/>
      <c r="YC1105" s="54"/>
      <c r="YD1105" s="54"/>
      <c r="YE1105" s="54"/>
      <c r="YF1105" s="54"/>
      <c r="YG1105" s="54"/>
      <c r="YH1105" s="54"/>
      <c r="YI1105" s="54"/>
      <c r="YJ1105" s="54"/>
      <c r="YK1105" s="54"/>
      <c r="YL1105" s="54"/>
      <c r="YM1105" s="54"/>
      <c r="YN1105" s="54"/>
      <c r="YO1105" s="54"/>
      <c r="YP1105" s="54"/>
      <c r="YQ1105" s="54"/>
      <c r="YR1105" s="54"/>
      <c r="YS1105" s="54"/>
      <c r="YT1105" s="54"/>
      <c r="YU1105" s="54"/>
      <c r="YV1105" s="54"/>
      <c r="YW1105" s="54"/>
      <c r="YX1105" s="54"/>
      <c r="YY1105" s="54"/>
      <c r="YZ1105" s="54"/>
      <c r="ZA1105" s="54"/>
      <c r="ZB1105" s="54"/>
      <c r="ZC1105" s="54"/>
      <c r="ZD1105" s="54"/>
      <c r="ZE1105" s="54"/>
      <c r="ZF1105" s="54"/>
      <c r="ZG1105" s="54"/>
      <c r="ZH1105" s="54"/>
      <c r="ZI1105" s="54"/>
      <c r="ZJ1105" s="54"/>
      <c r="ZK1105" s="54"/>
      <c r="ZL1105" s="54"/>
      <c r="ZM1105" s="54"/>
      <c r="ZN1105" s="54"/>
      <c r="ZO1105" s="54"/>
      <c r="ZP1105" s="54"/>
      <c r="ZQ1105" s="54"/>
      <c r="ZR1105" s="54"/>
      <c r="ZS1105" s="54"/>
      <c r="ZT1105" s="54"/>
      <c r="ZU1105" s="54"/>
      <c r="ZV1105" s="54"/>
      <c r="ZW1105" s="54"/>
      <c r="ZX1105" s="54"/>
      <c r="ZY1105" s="54"/>
      <c r="ZZ1105" s="54"/>
      <c r="AAA1105" s="54"/>
      <c r="AAB1105" s="54"/>
      <c r="AAC1105" s="54"/>
      <c r="AAD1105" s="54"/>
      <c r="AAE1105" s="54"/>
      <c r="AAF1105" s="54"/>
      <c r="AAG1105" s="54"/>
      <c r="AAH1105" s="54"/>
      <c r="AAI1105" s="54"/>
      <c r="AAJ1105" s="54"/>
      <c r="AAK1105" s="54"/>
      <c r="AAL1105" s="54"/>
      <c r="AAM1105" s="54"/>
      <c r="AAN1105" s="54"/>
      <c r="AAO1105" s="54"/>
      <c r="AAP1105" s="54"/>
      <c r="AAQ1105" s="54"/>
      <c r="AAR1105" s="54"/>
      <c r="AAS1105" s="54"/>
      <c r="AAT1105" s="54"/>
      <c r="AAU1105" s="54"/>
      <c r="AAV1105" s="54"/>
      <c r="AAW1105" s="54"/>
      <c r="AAX1105" s="54"/>
      <c r="AAY1105" s="54"/>
      <c r="AAZ1105" s="54"/>
      <c r="ABA1105" s="54"/>
      <c r="ABB1105" s="54"/>
      <c r="ABC1105" s="54"/>
      <c r="ABD1105" s="54"/>
      <c r="ABE1105" s="54"/>
      <c r="ABF1105" s="54"/>
      <c r="ABG1105" s="54"/>
      <c r="ABH1105" s="54"/>
      <c r="ABI1105" s="54"/>
      <c r="ABJ1105" s="54"/>
      <c r="ABK1105" s="54"/>
      <c r="ABL1105" s="54"/>
      <c r="ABM1105" s="54"/>
      <c r="ABN1105" s="54"/>
      <c r="ABO1105" s="54"/>
      <c r="ABP1105" s="54"/>
      <c r="ABQ1105" s="54"/>
      <c r="ABR1105" s="54"/>
      <c r="ABS1105" s="54"/>
      <c r="ABT1105" s="54"/>
      <c r="ABU1105" s="54"/>
      <c r="ABV1105" s="54"/>
      <c r="ABW1105" s="54"/>
      <c r="ABX1105" s="54"/>
      <c r="ABY1105" s="54"/>
      <c r="ABZ1105" s="54"/>
      <c r="ACA1105" s="54"/>
      <c r="ACB1105" s="54"/>
      <c r="ACC1105" s="54"/>
      <c r="ACD1105" s="54"/>
      <c r="ACE1105" s="54"/>
      <c r="ACF1105" s="54"/>
      <c r="ACG1105" s="54"/>
      <c r="ACH1105" s="54"/>
      <c r="ACI1105" s="54"/>
      <c r="ACJ1105" s="54"/>
      <c r="ACK1105" s="54"/>
      <c r="ACL1105" s="54"/>
      <c r="ACM1105" s="54"/>
      <c r="ACN1105" s="54"/>
      <c r="ACO1105" s="54"/>
      <c r="ACP1105" s="54"/>
      <c r="ACQ1105" s="54"/>
      <c r="ACR1105" s="54"/>
      <c r="ACS1105" s="54"/>
      <c r="ACT1105" s="54"/>
      <c r="ACU1105" s="54"/>
      <c r="ACV1105" s="54"/>
      <c r="ACW1105" s="54"/>
      <c r="ACX1105" s="54"/>
      <c r="ACY1105" s="54"/>
      <c r="ACZ1105" s="54"/>
      <c r="ADA1105" s="54"/>
      <c r="ADB1105" s="54"/>
      <c r="ADC1105" s="54"/>
      <c r="ADD1105" s="54"/>
      <c r="ADE1105" s="54"/>
      <c r="ADF1105" s="54"/>
      <c r="ADG1105" s="54"/>
      <c r="ADH1105" s="54"/>
      <c r="ADI1105" s="54"/>
      <c r="ADJ1105" s="54"/>
      <c r="ADK1105" s="54"/>
      <c r="ADL1105" s="54"/>
      <c r="ADM1105" s="54"/>
      <c r="ADN1105" s="54"/>
      <c r="ADO1105" s="54"/>
      <c r="ADP1105" s="54"/>
      <c r="ADQ1105" s="54"/>
      <c r="ADR1105" s="54"/>
      <c r="ADS1105" s="54"/>
      <c r="ADT1105" s="54"/>
      <c r="ADU1105" s="54"/>
      <c r="ADV1105" s="54"/>
      <c r="ADW1105" s="54"/>
      <c r="ADX1105" s="54"/>
      <c r="ADY1105" s="54"/>
      <c r="ADZ1105" s="54"/>
      <c r="AEA1105" s="54"/>
      <c r="AEB1105" s="54"/>
      <c r="AEC1105" s="54"/>
      <c r="AED1105" s="54"/>
      <c r="AEE1105" s="54"/>
      <c r="AEF1105" s="54"/>
      <c r="AEG1105" s="54"/>
      <c r="AEH1105" s="54"/>
      <c r="AEI1105" s="54"/>
      <c r="AEJ1105" s="54"/>
      <c r="AEK1105" s="54"/>
      <c r="AEL1105" s="54"/>
      <c r="AEM1105" s="54"/>
      <c r="AEN1105" s="54"/>
      <c r="AEO1105" s="54"/>
      <c r="AEP1105" s="54"/>
      <c r="AEQ1105" s="54"/>
      <c r="AER1105" s="54"/>
      <c r="AES1105" s="54"/>
      <c r="AET1105" s="54"/>
      <c r="AEU1105" s="54"/>
      <c r="AEV1105" s="54"/>
      <c r="AEW1105" s="54"/>
      <c r="AEX1105" s="54"/>
      <c r="AEY1105" s="54"/>
      <c r="AEZ1105" s="54"/>
      <c r="AFA1105" s="54"/>
      <c r="AFB1105" s="54"/>
      <c r="AFC1105" s="54"/>
      <c r="AFD1105" s="54"/>
      <c r="AFE1105" s="54"/>
      <c r="AFF1105" s="54"/>
      <c r="AFG1105" s="54"/>
      <c r="AFH1105" s="54"/>
      <c r="AFI1105" s="54"/>
      <c r="AFJ1105" s="54"/>
      <c r="AFK1105" s="54"/>
      <c r="AFL1105" s="54"/>
      <c r="AFM1105" s="54"/>
      <c r="AFN1105" s="54"/>
      <c r="AFO1105" s="54"/>
      <c r="AFP1105" s="54"/>
      <c r="AFQ1105" s="54"/>
      <c r="AFR1105" s="54"/>
      <c r="AFS1105" s="54"/>
      <c r="AFT1105" s="54"/>
      <c r="AFU1105" s="54"/>
      <c r="AFV1105" s="54"/>
      <c r="AFW1105" s="54"/>
      <c r="AFX1105" s="54"/>
      <c r="AFY1105" s="54"/>
      <c r="AFZ1105" s="54"/>
      <c r="AGA1105" s="54"/>
      <c r="AGB1105" s="54"/>
      <c r="AGC1105" s="54"/>
      <c r="AGD1105" s="54"/>
      <c r="AGE1105" s="54"/>
      <c r="AGF1105" s="54"/>
      <c r="AGG1105" s="54"/>
      <c r="AGH1105" s="54"/>
      <c r="AGI1105" s="54"/>
      <c r="AGJ1105" s="54"/>
      <c r="AGK1105" s="54"/>
      <c r="AGL1105" s="54"/>
      <c r="AGM1105" s="54"/>
      <c r="AGN1105" s="54"/>
      <c r="AGO1105" s="54"/>
      <c r="AGP1105" s="54"/>
      <c r="AGQ1105" s="54"/>
      <c r="AGR1105" s="54"/>
      <c r="AGS1105" s="54"/>
      <c r="AGT1105" s="54"/>
      <c r="AGU1105" s="54"/>
      <c r="AGV1105" s="54"/>
      <c r="AGW1105" s="54"/>
      <c r="AGX1105" s="54"/>
      <c r="AGY1105" s="54"/>
      <c r="AGZ1105" s="54"/>
      <c r="AHA1105" s="54"/>
      <c r="AHB1105" s="54"/>
      <c r="AHC1105" s="54"/>
      <c r="AHD1105" s="54"/>
      <c r="AHE1105" s="54"/>
      <c r="AHF1105" s="54"/>
      <c r="AHG1105" s="54"/>
      <c r="AHH1105" s="54"/>
      <c r="AHI1105" s="54"/>
      <c r="AHJ1105" s="54"/>
      <c r="AHK1105" s="54"/>
      <c r="AHL1105" s="54"/>
      <c r="AHM1105" s="54"/>
      <c r="AHN1105" s="54"/>
      <c r="AHO1105" s="54"/>
      <c r="AHP1105" s="54"/>
      <c r="AHQ1105" s="54"/>
      <c r="AHR1105" s="54"/>
      <c r="AHS1105" s="54"/>
      <c r="AHT1105" s="54"/>
      <c r="AHU1105" s="54"/>
      <c r="AHV1105" s="54"/>
      <c r="AHW1105" s="54"/>
      <c r="AHX1105" s="54"/>
      <c r="AHY1105" s="54"/>
      <c r="AHZ1105" s="54"/>
      <c r="AIA1105" s="54"/>
      <c r="AIB1105" s="54"/>
      <c r="AIC1105" s="54"/>
      <c r="AID1105" s="54"/>
      <c r="AIE1105" s="54"/>
      <c r="AIF1105" s="54"/>
      <c r="AIG1105" s="54"/>
      <c r="AIH1105" s="54"/>
      <c r="AII1105" s="54"/>
      <c r="AIJ1105" s="54"/>
      <c r="AIK1105" s="54"/>
      <c r="AIL1105" s="54"/>
      <c r="AIM1105" s="54"/>
      <c r="AIN1105" s="54"/>
      <c r="AIO1105" s="54"/>
      <c r="AIP1105" s="54"/>
      <c r="AIQ1105" s="54"/>
      <c r="AIR1105" s="54"/>
      <c r="AIS1105" s="54"/>
      <c r="AIT1105" s="54"/>
      <c r="AIU1105" s="54"/>
      <c r="AIV1105" s="54"/>
      <c r="AIW1105" s="54"/>
      <c r="AIX1105" s="54"/>
      <c r="AIY1105" s="54"/>
      <c r="AIZ1105" s="54"/>
      <c r="AJA1105" s="54"/>
      <c r="AJB1105" s="54"/>
      <c r="AJC1105" s="54"/>
      <c r="AJD1105" s="54"/>
      <c r="AJE1105" s="54"/>
      <c r="AJF1105" s="54"/>
      <c r="AJG1105" s="54"/>
      <c r="AJH1105" s="54"/>
      <c r="AJI1105" s="54"/>
      <c r="AJJ1105" s="54"/>
      <c r="AJK1105" s="54"/>
      <c r="AJL1105" s="54"/>
      <c r="AJM1105" s="54"/>
      <c r="AJN1105" s="54"/>
      <c r="AJO1105" s="54"/>
      <c r="AJP1105" s="54"/>
      <c r="AJQ1105" s="54"/>
      <c r="AJR1105" s="54"/>
      <c r="AJS1105" s="54"/>
      <c r="AJT1105" s="54"/>
      <c r="AJU1105" s="54"/>
      <c r="AJV1105" s="54"/>
      <c r="AJW1105" s="54"/>
      <c r="AJX1105" s="54"/>
      <c r="AJY1105" s="54"/>
      <c r="AJZ1105" s="54"/>
      <c r="AKA1105" s="54"/>
      <c r="AKB1105" s="54"/>
      <c r="AKC1105" s="54"/>
      <c r="AKD1105" s="54"/>
      <c r="AKE1105" s="54"/>
      <c r="AKF1105" s="54"/>
      <c r="AKG1105" s="54"/>
      <c r="AKH1105" s="54"/>
      <c r="AKI1105" s="54"/>
      <c r="AKJ1105" s="54"/>
      <c r="AKK1105" s="54"/>
      <c r="AKL1105" s="54"/>
      <c r="AKM1105" s="54"/>
      <c r="AKN1105" s="54"/>
      <c r="AKO1105" s="54"/>
      <c r="AKP1105" s="54"/>
      <c r="AKQ1105" s="54"/>
      <c r="AKR1105" s="54"/>
      <c r="AKS1105" s="54"/>
      <c r="AKT1105" s="54"/>
      <c r="AKU1105" s="54"/>
      <c r="AKV1105" s="54"/>
      <c r="AKW1105" s="54"/>
      <c r="AKX1105" s="54"/>
      <c r="AKY1105" s="54"/>
      <c r="AKZ1105" s="54"/>
      <c r="ALA1105" s="54"/>
      <c r="ALB1105" s="54"/>
      <c r="ALC1105" s="54"/>
      <c r="ALD1105" s="54"/>
      <c r="ALE1105" s="54"/>
      <c r="ALF1105" s="54"/>
      <c r="ALG1105" s="54"/>
      <c r="ALH1105" s="54"/>
      <c r="ALI1105" s="54"/>
      <c r="ALJ1105" s="54"/>
      <c r="ALK1105" s="54"/>
      <c r="ALL1105" s="54"/>
      <c r="ALM1105" s="54"/>
      <c r="ALN1105" s="54"/>
      <c r="ALO1105" s="54"/>
      <c r="ALP1105" s="54"/>
      <c r="ALQ1105" s="54"/>
      <c r="ALR1105" s="54"/>
      <c r="ALS1105" s="54"/>
      <c r="ALT1105" s="54"/>
      <c r="ALU1105" s="54"/>
      <c r="ALV1105" s="54"/>
      <c r="ALW1105" s="54"/>
      <c r="ALX1105" s="54"/>
      <c r="ALY1105" s="54"/>
      <c r="ALZ1105" s="54"/>
      <c r="AMA1105" s="54"/>
      <c r="AMB1105" s="54"/>
      <c r="AMC1105" s="54"/>
      <c r="AMD1105" s="54"/>
      <c r="AME1105" s="54"/>
      <c r="AMF1105" s="54"/>
      <c r="AMG1105" s="54"/>
      <c r="AMH1105" s="54"/>
      <c r="AMI1105" s="54"/>
      <c r="AMJ1105" s="54"/>
      <c r="AMK1105" s="54"/>
      <c r="AML1105" s="54"/>
      <c r="AMM1105" s="54"/>
      <c r="AMN1105" s="54"/>
      <c r="AMO1105" s="54"/>
      <c r="AMP1105" s="54"/>
      <c r="AMQ1105" s="54"/>
      <c r="AMR1105" s="54"/>
      <c r="AMS1105" s="54"/>
      <c r="AMT1105" s="54"/>
      <c r="AMU1105" s="54"/>
      <c r="AMV1105" s="54"/>
      <c r="AMW1105" s="54"/>
      <c r="AMX1105" s="54"/>
      <c r="AMY1105" s="54"/>
      <c r="AMZ1105" s="54"/>
      <c r="ANA1105" s="54"/>
      <c r="ANB1105" s="54"/>
      <c r="ANC1105" s="54"/>
      <c r="AND1105" s="54"/>
      <c r="ANE1105" s="54"/>
      <c r="ANF1105" s="54"/>
      <c r="ANG1105" s="54"/>
      <c r="ANH1105" s="54"/>
      <c r="ANI1105" s="54"/>
      <c r="ANJ1105" s="54"/>
      <c r="ANK1105" s="54"/>
      <c r="ANL1105" s="54"/>
      <c r="ANM1105" s="54"/>
      <c r="ANN1105" s="54"/>
      <c r="ANO1105" s="54"/>
      <c r="ANP1105" s="54"/>
      <c r="ANQ1105" s="54"/>
      <c r="ANR1105" s="54"/>
      <c r="ANS1105" s="54"/>
      <c r="ANT1105" s="54"/>
      <c r="ANU1105" s="54"/>
      <c r="ANV1105" s="54"/>
      <c r="ANW1105" s="54"/>
      <c r="ANX1105" s="54"/>
      <c r="ANY1105" s="54"/>
      <c r="ANZ1105" s="54"/>
      <c r="AOA1105" s="54"/>
      <c r="AOB1105" s="54"/>
      <c r="AOC1105" s="54"/>
      <c r="AOD1105" s="54"/>
      <c r="AOE1105" s="54"/>
      <c r="AOF1105" s="54"/>
      <c r="AOG1105" s="54"/>
      <c r="AOH1105" s="54"/>
      <c r="AOI1105" s="54"/>
      <c r="AOJ1105" s="54"/>
      <c r="AOK1105" s="54"/>
      <c r="AOL1105" s="54"/>
      <c r="AOM1105" s="54"/>
      <c r="AON1105" s="54"/>
      <c r="AOO1105" s="54"/>
      <c r="AOP1105" s="54"/>
      <c r="AOQ1105" s="54"/>
      <c r="AOR1105" s="54"/>
      <c r="AOS1105" s="54"/>
      <c r="AOT1105" s="54"/>
      <c r="AOU1105" s="54"/>
      <c r="AOV1105" s="54"/>
      <c r="AOW1105" s="54"/>
      <c r="AOX1105" s="54"/>
      <c r="AOY1105" s="54"/>
      <c r="AOZ1105" s="54"/>
      <c r="APA1105" s="54"/>
      <c r="APB1105" s="54"/>
      <c r="APC1105" s="54"/>
      <c r="APD1105" s="54"/>
      <c r="APE1105" s="54"/>
      <c r="APF1105" s="54"/>
      <c r="APG1105" s="54"/>
      <c r="APH1105" s="54"/>
      <c r="API1105" s="54"/>
      <c r="APJ1105" s="54"/>
      <c r="APK1105" s="54"/>
      <c r="APL1105" s="54"/>
      <c r="APM1105" s="54"/>
      <c r="APN1105" s="54"/>
      <c r="APO1105" s="54"/>
      <c r="APP1105" s="54"/>
      <c r="APQ1105" s="54"/>
      <c r="APR1105" s="54"/>
      <c r="APS1105" s="54"/>
      <c r="APT1105" s="54"/>
      <c r="APU1105" s="54"/>
      <c r="APV1105" s="54"/>
      <c r="APW1105" s="54"/>
      <c r="APX1105" s="54"/>
      <c r="APY1105" s="54"/>
      <c r="APZ1105" s="54"/>
      <c r="AQA1105" s="54"/>
      <c r="AQB1105" s="54"/>
      <c r="AQC1105" s="54"/>
      <c r="AQD1105" s="54"/>
      <c r="AQE1105" s="54"/>
      <c r="AQF1105" s="54"/>
      <c r="AQG1105" s="54"/>
      <c r="AQH1105" s="54"/>
      <c r="AQI1105" s="54"/>
      <c r="AQJ1105" s="54"/>
      <c r="AQK1105" s="54"/>
      <c r="AQL1105" s="54"/>
      <c r="AQM1105" s="54"/>
      <c r="AQN1105" s="54"/>
      <c r="AQO1105" s="54"/>
      <c r="AQP1105" s="54"/>
      <c r="AQQ1105" s="54"/>
      <c r="AQR1105" s="54"/>
      <c r="AQS1105" s="54"/>
      <c r="AQT1105" s="54"/>
      <c r="AQU1105" s="54"/>
      <c r="AQV1105" s="54"/>
      <c r="AQW1105" s="54"/>
      <c r="AQX1105" s="54"/>
      <c r="AQY1105" s="54"/>
      <c r="AQZ1105" s="54"/>
      <c r="ARA1105" s="54"/>
      <c r="ARB1105" s="54"/>
      <c r="ARC1105" s="54"/>
      <c r="ARD1105" s="54"/>
      <c r="ARE1105" s="54"/>
      <c r="ARF1105" s="54"/>
      <c r="ARG1105" s="54"/>
      <c r="ARH1105" s="54"/>
      <c r="ARI1105" s="54"/>
      <c r="ARJ1105" s="54"/>
      <c r="ARK1105" s="54"/>
      <c r="ARL1105" s="54"/>
      <c r="ARM1105" s="54"/>
      <c r="ARN1105" s="54"/>
      <c r="ARO1105" s="54"/>
      <c r="ARP1105" s="54"/>
      <c r="ARQ1105" s="54"/>
      <c r="ARR1105" s="54"/>
      <c r="ARS1105" s="54"/>
      <c r="ART1105" s="54"/>
      <c r="ARU1105" s="54"/>
      <c r="ARV1105" s="54"/>
      <c r="ARW1105" s="54"/>
      <c r="ARX1105" s="54"/>
      <c r="ARY1105" s="54"/>
      <c r="ARZ1105" s="54"/>
      <c r="ASA1105" s="54"/>
      <c r="ASB1105" s="54"/>
      <c r="ASC1105" s="54"/>
      <c r="ASD1105" s="54"/>
      <c r="ASE1105" s="54"/>
      <c r="ASF1105" s="54"/>
      <c r="ASG1105" s="54"/>
      <c r="ASH1105" s="54"/>
      <c r="ASI1105" s="54"/>
      <c r="ASJ1105" s="54"/>
      <c r="ASK1105" s="54"/>
      <c r="ASL1105" s="54"/>
      <c r="ASM1105" s="54"/>
      <c r="ASN1105" s="54"/>
      <c r="ASO1105" s="54"/>
      <c r="ASP1105" s="54"/>
      <c r="ASQ1105" s="54"/>
      <c r="ASR1105" s="54"/>
      <c r="ASS1105" s="54"/>
      <c r="AST1105" s="54"/>
      <c r="ASU1105" s="54"/>
      <c r="ASV1105" s="54"/>
      <c r="ASW1105" s="54"/>
      <c r="ASX1105" s="54"/>
      <c r="ASY1105" s="54"/>
      <c r="ASZ1105" s="54"/>
      <c r="ATA1105" s="54"/>
      <c r="ATB1105" s="54"/>
      <c r="ATC1105" s="54"/>
      <c r="ATD1105" s="54"/>
      <c r="ATE1105" s="54"/>
      <c r="ATF1105" s="54"/>
      <c r="ATG1105" s="54"/>
      <c r="ATH1105" s="54"/>
      <c r="ATI1105" s="54"/>
      <c r="ATJ1105" s="54"/>
      <c r="ATK1105" s="54"/>
      <c r="ATL1105" s="54"/>
      <c r="ATM1105" s="54"/>
      <c r="ATN1105" s="54"/>
      <c r="ATO1105" s="54"/>
      <c r="ATP1105" s="54"/>
      <c r="ATQ1105" s="54"/>
      <c r="ATR1105" s="54"/>
      <c r="ATS1105" s="54"/>
      <c r="ATT1105" s="54"/>
      <c r="ATU1105" s="54"/>
      <c r="ATV1105" s="54"/>
      <c r="ATW1105" s="54"/>
      <c r="ATX1105" s="54"/>
      <c r="ATY1105" s="54"/>
      <c r="ATZ1105" s="54"/>
      <c r="AUA1105" s="54"/>
      <c r="AUB1105" s="54"/>
      <c r="AUC1105" s="54"/>
      <c r="AUD1105" s="54"/>
      <c r="AUE1105" s="54"/>
      <c r="AUF1105" s="54"/>
      <c r="AUG1105" s="54"/>
      <c r="AUH1105" s="54"/>
      <c r="AUI1105" s="54"/>
      <c r="AUJ1105" s="54"/>
      <c r="AUK1105" s="54"/>
      <c r="AUL1105" s="54"/>
      <c r="AUM1105" s="54"/>
      <c r="AUN1105" s="54"/>
      <c r="AUO1105" s="54"/>
      <c r="AUP1105" s="54"/>
      <c r="AUQ1105" s="54"/>
      <c r="AUR1105" s="54"/>
      <c r="AUS1105" s="54"/>
      <c r="AUT1105" s="54"/>
      <c r="AUU1105" s="54"/>
      <c r="AUV1105" s="54"/>
      <c r="AUW1105" s="54"/>
      <c r="AUX1105" s="54"/>
      <c r="AUY1105" s="54"/>
      <c r="AUZ1105" s="54"/>
      <c r="AVA1105" s="54"/>
      <c r="AVB1105" s="54"/>
      <c r="AVC1105" s="54"/>
      <c r="AVD1105" s="54"/>
      <c r="AVE1105" s="54"/>
      <c r="AVF1105" s="54"/>
      <c r="AVG1105" s="54"/>
      <c r="AVH1105" s="54"/>
      <c r="AVI1105" s="54"/>
      <c r="AVJ1105" s="54"/>
      <c r="AVK1105" s="54"/>
      <c r="AVL1105" s="54"/>
      <c r="AVM1105" s="54"/>
      <c r="AVN1105" s="54"/>
      <c r="AVO1105" s="54"/>
      <c r="AVP1105" s="54"/>
      <c r="AVQ1105" s="54"/>
      <c r="AVR1105" s="54"/>
      <c r="AVS1105" s="54"/>
      <c r="AVT1105" s="54"/>
      <c r="AVU1105" s="54"/>
      <c r="AVV1105" s="54"/>
      <c r="AVW1105" s="54"/>
      <c r="AVX1105" s="54"/>
      <c r="AVY1105" s="54"/>
      <c r="AVZ1105" s="54"/>
      <c r="AWA1105" s="54"/>
      <c r="AWB1105" s="54"/>
      <c r="AWC1105" s="54"/>
      <c r="AWD1105" s="54"/>
      <c r="AWE1105" s="54"/>
      <c r="AWF1105" s="54"/>
      <c r="AWG1105" s="54"/>
      <c r="AWH1105" s="54"/>
      <c r="AWI1105" s="54"/>
      <c r="AWJ1105" s="54"/>
      <c r="AWK1105" s="54"/>
      <c r="AWL1105" s="54"/>
      <c r="AWM1105" s="54"/>
      <c r="AWN1105" s="54"/>
      <c r="AWO1105" s="54"/>
      <c r="AWP1105" s="54"/>
      <c r="AWQ1105" s="54"/>
      <c r="AWR1105" s="54"/>
      <c r="AWS1105" s="54"/>
      <c r="AWT1105" s="54"/>
      <c r="AWU1105" s="54"/>
      <c r="AWV1105" s="54"/>
      <c r="AWW1105" s="54"/>
      <c r="AWX1105" s="54"/>
      <c r="AWY1105" s="54"/>
      <c r="AWZ1105" s="54"/>
      <c r="AXA1105" s="54"/>
      <c r="AXB1105" s="54"/>
      <c r="AXC1105" s="54"/>
      <c r="AXD1105" s="54"/>
      <c r="AXE1105" s="54"/>
      <c r="AXF1105" s="54"/>
      <c r="AXG1105" s="54"/>
      <c r="AXH1105" s="54"/>
      <c r="AXI1105" s="54"/>
      <c r="AXJ1105" s="54"/>
      <c r="AXK1105" s="54"/>
      <c r="AXL1105" s="54"/>
      <c r="AXM1105" s="54"/>
      <c r="AXN1105" s="54"/>
      <c r="AXO1105" s="54"/>
      <c r="AXP1105" s="54"/>
      <c r="AXQ1105" s="54"/>
      <c r="AXR1105" s="54"/>
      <c r="AXS1105" s="54"/>
      <c r="AXT1105" s="54"/>
      <c r="AXU1105" s="54"/>
      <c r="AXV1105" s="54"/>
      <c r="AXW1105" s="54"/>
      <c r="AXX1105" s="54"/>
      <c r="AXY1105" s="54"/>
      <c r="AXZ1105" s="54"/>
      <c r="AYA1105" s="54"/>
      <c r="AYB1105" s="54"/>
      <c r="AYC1105" s="54"/>
      <c r="AYD1105" s="54"/>
      <c r="AYE1105" s="54"/>
      <c r="AYF1105" s="54"/>
      <c r="AYG1105" s="54"/>
      <c r="AYH1105" s="54"/>
      <c r="AYI1105" s="54"/>
      <c r="AYJ1105" s="54"/>
      <c r="AYK1105" s="54"/>
      <c r="AYL1105" s="54"/>
      <c r="AYM1105" s="54"/>
      <c r="AYN1105" s="54"/>
      <c r="AYO1105" s="54"/>
      <c r="AYP1105" s="54"/>
      <c r="AYQ1105" s="54"/>
      <c r="AYR1105" s="54"/>
      <c r="AYS1105" s="54"/>
      <c r="AYT1105" s="54"/>
      <c r="AYU1105" s="54"/>
      <c r="AYV1105" s="54"/>
      <c r="AYW1105" s="54"/>
      <c r="AYX1105" s="54"/>
      <c r="AYY1105" s="54"/>
      <c r="AYZ1105" s="54"/>
      <c r="AZA1105" s="54"/>
      <c r="AZB1105" s="54"/>
      <c r="AZC1105" s="54"/>
      <c r="AZD1105" s="54"/>
      <c r="AZE1105" s="54"/>
      <c r="AZF1105" s="54"/>
      <c r="AZG1105" s="54"/>
      <c r="AZH1105" s="54"/>
      <c r="AZI1105" s="54"/>
      <c r="AZJ1105" s="54"/>
      <c r="AZK1105" s="54"/>
      <c r="AZL1105" s="54"/>
      <c r="AZM1105" s="54"/>
      <c r="AZN1105" s="54"/>
      <c r="AZO1105" s="54"/>
      <c r="AZP1105" s="54"/>
      <c r="AZQ1105" s="54"/>
      <c r="AZR1105" s="54"/>
      <c r="AZS1105" s="54"/>
      <c r="AZT1105" s="54"/>
      <c r="AZU1105" s="54"/>
      <c r="AZV1105" s="54"/>
      <c r="AZW1105" s="54"/>
      <c r="AZX1105" s="54"/>
      <c r="AZY1105" s="54"/>
      <c r="AZZ1105" s="54"/>
      <c r="BAA1105" s="54"/>
      <c r="BAB1105" s="54"/>
      <c r="BAC1105" s="54"/>
      <c r="BAD1105" s="54"/>
      <c r="BAE1105" s="54"/>
      <c r="BAF1105" s="54"/>
      <c r="BAG1105" s="54"/>
      <c r="BAH1105" s="54"/>
      <c r="BAI1105" s="54"/>
      <c r="BAJ1105" s="54"/>
      <c r="BAK1105" s="54"/>
      <c r="BAL1105" s="54"/>
      <c r="BAM1105" s="54"/>
      <c r="BAN1105" s="54"/>
      <c r="BAO1105" s="54"/>
      <c r="BAP1105" s="54"/>
      <c r="BAQ1105" s="54"/>
      <c r="BAR1105" s="54"/>
      <c r="BAS1105" s="54"/>
      <c r="BAT1105" s="54"/>
      <c r="BAU1105" s="54"/>
      <c r="BAV1105" s="54"/>
      <c r="BAW1105" s="54"/>
      <c r="BAX1105" s="54"/>
      <c r="BAY1105" s="54"/>
      <c r="BAZ1105" s="54"/>
      <c r="BBA1105" s="54"/>
      <c r="BBB1105" s="54"/>
      <c r="BBC1105" s="54"/>
      <c r="BBD1105" s="54"/>
      <c r="BBE1105" s="54"/>
      <c r="BBF1105" s="54"/>
      <c r="BBG1105" s="54"/>
      <c r="BBH1105" s="54"/>
      <c r="BBI1105" s="54"/>
      <c r="BBJ1105" s="54"/>
      <c r="BBK1105" s="54"/>
      <c r="BBL1105" s="54"/>
      <c r="BBM1105" s="54"/>
      <c r="BBN1105" s="54"/>
      <c r="BBO1105" s="54"/>
      <c r="BBP1105" s="54"/>
      <c r="BBQ1105" s="54"/>
      <c r="BBR1105" s="54"/>
      <c r="BBS1105" s="54"/>
      <c r="BBT1105" s="54"/>
      <c r="BBU1105" s="54"/>
      <c r="BBV1105" s="54"/>
      <c r="BBW1105" s="54"/>
      <c r="BBX1105" s="54"/>
      <c r="BBY1105" s="54"/>
      <c r="BBZ1105" s="54"/>
      <c r="BCA1105" s="54"/>
      <c r="BCB1105" s="54"/>
      <c r="BCC1105" s="54"/>
      <c r="BCD1105" s="54"/>
      <c r="BCE1105" s="54"/>
      <c r="BCF1105" s="54"/>
      <c r="BCG1105" s="54"/>
      <c r="BCH1105" s="54"/>
      <c r="BCI1105" s="54"/>
      <c r="BCJ1105" s="54"/>
      <c r="BCK1105" s="54"/>
      <c r="BCL1105" s="54"/>
      <c r="BCM1105" s="54"/>
      <c r="BCN1105" s="54"/>
      <c r="BCO1105" s="54"/>
      <c r="BCP1105" s="54"/>
      <c r="BCQ1105" s="54"/>
      <c r="BCR1105" s="54"/>
      <c r="BCS1105" s="54"/>
      <c r="BCT1105" s="54"/>
      <c r="BCU1105" s="54"/>
      <c r="BCV1105" s="54"/>
      <c r="BCW1105" s="54"/>
      <c r="BCX1105" s="54"/>
      <c r="BCY1105" s="54"/>
      <c r="BCZ1105" s="54"/>
      <c r="BDA1105" s="54"/>
      <c r="BDB1105" s="54"/>
      <c r="BDC1105" s="54"/>
      <c r="BDD1105" s="54"/>
      <c r="BDE1105" s="54"/>
      <c r="BDF1105" s="54"/>
      <c r="BDG1105" s="54"/>
      <c r="BDH1105" s="54"/>
      <c r="BDI1105" s="54"/>
      <c r="BDJ1105" s="54"/>
      <c r="BDK1105" s="54"/>
      <c r="BDL1105" s="54"/>
      <c r="BDM1105" s="54"/>
      <c r="BDN1105" s="54"/>
      <c r="BDO1105" s="54"/>
      <c r="BDP1105" s="54"/>
      <c r="BDQ1105" s="54"/>
      <c r="BDR1105" s="54"/>
      <c r="BDS1105" s="54"/>
      <c r="BDT1105" s="54"/>
      <c r="BDU1105" s="54"/>
      <c r="BDV1105" s="54"/>
      <c r="BDW1105" s="54"/>
      <c r="BDX1105" s="54"/>
      <c r="BDY1105" s="54"/>
      <c r="BDZ1105" s="54"/>
      <c r="BEA1105" s="54"/>
      <c r="BEB1105" s="54"/>
      <c r="BEC1105" s="54"/>
      <c r="BED1105" s="54"/>
      <c r="BEE1105" s="54"/>
      <c r="BEF1105" s="54"/>
      <c r="BEG1105" s="54"/>
      <c r="BEH1105" s="54"/>
      <c r="BEI1105" s="54"/>
      <c r="BEJ1105" s="54"/>
      <c r="BEK1105" s="54"/>
      <c r="BEL1105" s="54"/>
      <c r="BEM1105" s="54"/>
      <c r="BEN1105" s="54"/>
      <c r="BEO1105" s="54"/>
      <c r="BEP1105" s="54"/>
      <c r="BEQ1105" s="54"/>
      <c r="BER1105" s="54"/>
      <c r="BES1105" s="54"/>
      <c r="BET1105" s="54"/>
      <c r="BEU1105" s="54"/>
      <c r="BEV1105" s="54"/>
      <c r="BEW1105" s="54"/>
      <c r="BEX1105" s="54"/>
      <c r="BEY1105" s="54"/>
      <c r="BEZ1105" s="54"/>
      <c r="BFA1105" s="54"/>
      <c r="BFB1105" s="54"/>
      <c r="BFC1105" s="54"/>
      <c r="BFD1105" s="54"/>
      <c r="BFE1105" s="54"/>
      <c r="BFF1105" s="54"/>
      <c r="BFG1105" s="54"/>
      <c r="BFH1105" s="54"/>
      <c r="BFI1105" s="54"/>
      <c r="BFJ1105" s="54"/>
      <c r="BFK1105" s="54"/>
      <c r="BFL1105" s="54"/>
      <c r="BFM1105" s="54"/>
      <c r="BFN1105" s="54"/>
      <c r="BFO1105" s="54"/>
      <c r="BFP1105" s="54"/>
      <c r="BFQ1105" s="54"/>
      <c r="BFR1105" s="54"/>
      <c r="BFS1105" s="54"/>
      <c r="BFT1105" s="54"/>
      <c r="BFU1105" s="54"/>
      <c r="BFV1105" s="54"/>
      <c r="BFW1105" s="54"/>
      <c r="BFX1105" s="54"/>
      <c r="BFY1105" s="54"/>
      <c r="BFZ1105" s="54"/>
      <c r="BGA1105" s="54"/>
      <c r="BGB1105" s="54"/>
      <c r="BGC1105" s="54"/>
      <c r="BGD1105" s="54"/>
      <c r="BGE1105" s="54"/>
      <c r="BGF1105" s="54"/>
      <c r="BGG1105" s="54"/>
      <c r="BGH1105" s="54"/>
      <c r="BGI1105" s="54"/>
      <c r="BGJ1105" s="54"/>
      <c r="BGK1105" s="54"/>
      <c r="BGL1105" s="54"/>
      <c r="BGM1105" s="54"/>
      <c r="BGN1105" s="54"/>
      <c r="BGO1105" s="54"/>
      <c r="BGP1105" s="54"/>
      <c r="BGQ1105" s="54"/>
      <c r="BGR1105" s="54"/>
      <c r="BGS1105" s="54"/>
      <c r="BGT1105" s="54"/>
      <c r="BGU1105" s="54"/>
      <c r="BGV1105" s="54"/>
      <c r="BGW1105" s="54"/>
      <c r="BGX1105" s="54"/>
      <c r="BGY1105" s="54"/>
      <c r="BGZ1105" s="54"/>
      <c r="BHA1105" s="54"/>
      <c r="BHB1105" s="54"/>
      <c r="BHC1105" s="54"/>
      <c r="BHD1105" s="54"/>
      <c r="BHE1105" s="54"/>
      <c r="BHF1105" s="54"/>
      <c r="BHG1105" s="54"/>
      <c r="BHH1105" s="54"/>
      <c r="BHI1105" s="54"/>
      <c r="BHJ1105" s="54"/>
      <c r="BHK1105" s="54"/>
      <c r="BHL1105" s="54"/>
      <c r="BHM1105" s="54"/>
      <c r="BHN1105" s="54"/>
      <c r="BHO1105" s="54"/>
      <c r="BHP1105" s="54"/>
      <c r="BHQ1105" s="54"/>
      <c r="BHR1105" s="54"/>
      <c r="BHS1105" s="54"/>
      <c r="BHT1105" s="54"/>
      <c r="BHU1105" s="54"/>
      <c r="BHV1105" s="54"/>
      <c r="BHW1105" s="54"/>
      <c r="BHX1105" s="54"/>
      <c r="BHY1105" s="54"/>
      <c r="BHZ1105" s="54"/>
      <c r="BIA1105" s="54"/>
      <c r="BIB1105" s="54"/>
      <c r="BIC1105" s="54"/>
      <c r="BID1105" s="54"/>
      <c r="BIE1105" s="54"/>
      <c r="BIF1105" s="54"/>
      <c r="BIG1105" s="54"/>
      <c r="BIH1105" s="54"/>
      <c r="BII1105" s="54"/>
      <c r="BIJ1105" s="54"/>
      <c r="BIK1105" s="54"/>
      <c r="BIL1105" s="54"/>
      <c r="BIM1105" s="54"/>
      <c r="BIN1105" s="54"/>
      <c r="BIO1105" s="54"/>
      <c r="BIP1105" s="54"/>
      <c r="BIQ1105" s="54"/>
      <c r="BIR1105" s="54"/>
      <c r="BIS1105" s="54"/>
      <c r="BIT1105" s="54"/>
      <c r="BIU1105" s="54"/>
      <c r="BIV1105" s="54"/>
      <c r="BIW1105" s="54"/>
      <c r="BIX1105" s="54"/>
      <c r="BIY1105" s="54"/>
      <c r="BIZ1105" s="54"/>
      <c r="BJA1105" s="54"/>
      <c r="BJB1105" s="54"/>
      <c r="BJC1105" s="54"/>
      <c r="BJD1105" s="54"/>
      <c r="BJE1105" s="54"/>
      <c r="BJF1105" s="54"/>
      <c r="BJG1105" s="54"/>
      <c r="BJH1105" s="54"/>
      <c r="BJI1105" s="54"/>
      <c r="BJJ1105" s="54"/>
      <c r="BJK1105" s="54"/>
      <c r="BJL1105" s="54"/>
      <c r="BJM1105" s="54"/>
      <c r="BJN1105" s="54"/>
      <c r="BJO1105" s="54"/>
      <c r="BJP1105" s="54"/>
      <c r="BJQ1105" s="54"/>
      <c r="BJR1105" s="54"/>
      <c r="BJS1105" s="54"/>
      <c r="BJT1105" s="54"/>
      <c r="BJU1105" s="54"/>
      <c r="BJV1105" s="54"/>
      <c r="BJW1105" s="54"/>
      <c r="BJX1105" s="54"/>
      <c r="BJY1105" s="54"/>
      <c r="BJZ1105" s="54"/>
      <c r="BKA1105" s="54"/>
      <c r="BKB1105" s="54"/>
      <c r="BKC1105" s="54"/>
      <c r="BKD1105" s="54"/>
      <c r="BKE1105" s="54"/>
      <c r="BKF1105" s="54"/>
      <c r="BKG1105" s="54"/>
      <c r="BKH1105" s="54"/>
      <c r="BKI1105" s="54"/>
      <c r="BKJ1105" s="54"/>
      <c r="BKK1105" s="54"/>
      <c r="BKL1105" s="54"/>
      <c r="BKM1105" s="54"/>
      <c r="BKN1105" s="54"/>
      <c r="BKO1105" s="54"/>
      <c r="BKP1105" s="54"/>
      <c r="BKQ1105" s="54"/>
      <c r="BKR1105" s="54"/>
      <c r="BKS1105" s="54"/>
      <c r="BKT1105" s="54"/>
      <c r="BKU1105" s="54"/>
      <c r="BKV1105" s="54"/>
      <c r="BKW1105" s="54"/>
      <c r="BKX1105" s="54"/>
      <c r="BKY1105" s="54"/>
      <c r="BKZ1105" s="54"/>
      <c r="BLA1105" s="54"/>
      <c r="BLB1105" s="54"/>
      <c r="BLC1105" s="54"/>
      <c r="BLD1105" s="54"/>
      <c r="BLE1105" s="54"/>
      <c r="BLF1105" s="54"/>
      <c r="BLG1105" s="54"/>
      <c r="BLH1105" s="54"/>
      <c r="BLI1105" s="54"/>
      <c r="BLJ1105" s="54"/>
      <c r="BLK1105" s="54"/>
      <c r="BLL1105" s="54"/>
      <c r="BLM1105" s="54"/>
      <c r="BLN1105" s="54"/>
      <c r="BLO1105" s="54"/>
      <c r="BLP1105" s="54"/>
      <c r="BLQ1105" s="54"/>
      <c r="BLR1105" s="54"/>
      <c r="BLS1105" s="54"/>
      <c r="BLT1105" s="54"/>
      <c r="BLU1105" s="54"/>
      <c r="BLV1105" s="54"/>
      <c r="BLW1105" s="54"/>
      <c r="BLX1105" s="54"/>
      <c r="BLY1105" s="54"/>
      <c r="BLZ1105" s="54"/>
      <c r="BMA1105" s="54"/>
      <c r="BMB1105" s="54"/>
      <c r="BMC1105" s="54"/>
      <c r="BMD1105" s="54"/>
      <c r="BME1105" s="54"/>
      <c r="BMF1105" s="54"/>
      <c r="BMG1105" s="54"/>
      <c r="BMH1105" s="54"/>
      <c r="BMI1105" s="54"/>
      <c r="BMJ1105" s="54"/>
      <c r="BMK1105" s="54"/>
      <c r="BML1105" s="54"/>
      <c r="BMM1105" s="54"/>
      <c r="BMN1105" s="54"/>
      <c r="BMO1105" s="54"/>
      <c r="BMP1105" s="54"/>
      <c r="BMQ1105" s="54"/>
      <c r="BMR1105" s="54"/>
      <c r="BMS1105" s="54"/>
      <c r="BMT1105" s="54"/>
      <c r="BMU1105" s="54"/>
      <c r="BMV1105" s="54"/>
      <c r="BMW1105" s="54"/>
      <c r="BMX1105" s="54"/>
      <c r="BMY1105" s="54"/>
      <c r="BMZ1105" s="54"/>
      <c r="BNA1105" s="54"/>
      <c r="BNB1105" s="54"/>
      <c r="BNC1105" s="54"/>
      <c r="BND1105" s="54"/>
      <c r="BNE1105" s="54"/>
      <c r="BNF1105" s="54"/>
      <c r="BNG1105" s="54"/>
      <c r="BNH1105" s="54"/>
      <c r="BNI1105" s="54"/>
      <c r="BNJ1105" s="54"/>
      <c r="BNK1105" s="54"/>
      <c r="BNL1105" s="54"/>
      <c r="BNM1105" s="54"/>
      <c r="BNN1105" s="54"/>
      <c r="BNO1105" s="54"/>
      <c r="BNP1105" s="54"/>
      <c r="BNQ1105" s="54"/>
      <c r="BNR1105" s="54"/>
      <c r="BNS1105" s="54"/>
      <c r="BNT1105" s="54"/>
      <c r="BNU1105" s="54"/>
      <c r="BNV1105" s="54"/>
      <c r="BNW1105" s="54"/>
      <c r="BNX1105" s="54"/>
      <c r="BNY1105" s="54"/>
      <c r="BNZ1105" s="54"/>
      <c r="BOA1105" s="54"/>
      <c r="BOB1105" s="54"/>
      <c r="BOC1105" s="54"/>
      <c r="BOD1105" s="54"/>
      <c r="BOE1105" s="54"/>
      <c r="BOF1105" s="54"/>
      <c r="BOG1105" s="54"/>
      <c r="BOH1105" s="54"/>
      <c r="BOI1105" s="54"/>
      <c r="BOJ1105" s="54"/>
      <c r="BOK1105" s="54"/>
      <c r="BOL1105" s="54"/>
      <c r="BOM1105" s="54"/>
      <c r="BON1105" s="54"/>
      <c r="BOO1105" s="54"/>
      <c r="BOP1105" s="54"/>
      <c r="BOQ1105" s="54"/>
      <c r="BOR1105" s="54"/>
      <c r="BOS1105" s="54"/>
      <c r="BOT1105" s="54"/>
      <c r="BOU1105" s="54"/>
      <c r="BOV1105" s="54"/>
      <c r="BOW1105" s="54"/>
      <c r="BOX1105" s="54"/>
      <c r="BOY1105" s="54"/>
      <c r="BOZ1105" s="54"/>
      <c r="BPA1105" s="54"/>
      <c r="BPB1105" s="54"/>
      <c r="BPC1105" s="54"/>
      <c r="BPD1105" s="54"/>
      <c r="BPE1105" s="54"/>
      <c r="BPF1105" s="54"/>
      <c r="BPG1105" s="54"/>
      <c r="BPH1105" s="54"/>
      <c r="BPI1105" s="54"/>
      <c r="BPJ1105" s="54"/>
      <c r="BPK1105" s="54"/>
      <c r="BPL1105" s="54"/>
      <c r="BPM1105" s="54"/>
      <c r="BPN1105" s="54"/>
      <c r="BPO1105" s="54"/>
      <c r="BPP1105" s="54"/>
      <c r="BPQ1105" s="54"/>
      <c r="BPR1105" s="54"/>
      <c r="BPS1105" s="54"/>
      <c r="BPT1105" s="54"/>
      <c r="BPU1105" s="54"/>
      <c r="BPV1105" s="54"/>
      <c r="BPW1105" s="54"/>
      <c r="BPX1105" s="54"/>
      <c r="BPY1105" s="54"/>
      <c r="BPZ1105" s="54"/>
      <c r="BQA1105" s="54"/>
      <c r="BQB1105" s="54"/>
      <c r="BQC1105" s="54"/>
      <c r="BQD1105" s="54"/>
      <c r="BQE1105" s="54"/>
      <c r="BQF1105" s="54"/>
      <c r="BQG1105" s="54"/>
      <c r="BQH1105" s="54"/>
      <c r="BQI1105" s="54"/>
      <c r="BQJ1105" s="54"/>
      <c r="BQK1105" s="54"/>
      <c r="BQL1105" s="54"/>
      <c r="BQM1105" s="54"/>
      <c r="BQN1105" s="54"/>
      <c r="BQO1105" s="54"/>
      <c r="BQP1105" s="54"/>
      <c r="BQQ1105" s="54"/>
      <c r="BQR1105" s="54"/>
      <c r="BQS1105" s="54"/>
      <c r="BQT1105" s="54"/>
      <c r="BQU1105" s="54"/>
      <c r="BQV1105" s="54"/>
      <c r="BQW1105" s="54"/>
      <c r="BQX1105" s="54"/>
      <c r="BQY1105" s="54"/>
      <c r="BQZ1105" s="54"/>
      <c r="BRA1105" s="54"/>
      <c r="BRB1105" s="54"/>
      <c r="BRC1105" s="54"/>
      <c r="BRD1105" s="54"/>
      <c r="BRE1105" s="54"/>
      <c r="BRF1105" s="54"/>
      <c r="BRG1105" s="54"/>
      <c r="BRH1105" s="54"/>
      <c r="BRI1105" s="54"/>
      <c r="BRJ1105" s="54"/>
      <c r="BRK1105" s="54"/>
      <c r="BRL1105" s="54"/>
      <c r="BRM1105" s="54"/>
      <c r="BRN1105" s="54"/>
      <c r="BRO1105" s="54"/>
      <c r="BRP1105" s="54"/>
      <c r="BRQ1105" s="54"/>
      <c r="BRR1105" s="54"/>
      <c r="BRS1105" s="54"/>
      <c r="BRT1105" s="54"/>
      <c r="BRU1105" s="54"/>
      <c r="BRV1105" s="54"/>
      <c r="BRW1105" s="54"/>
      <c r="BRX1105" s="54"/>
      <c r="BRY1105" s="54"/>
      <c r="BRZ1105" s="54"/>
      <c r="BSA1105" s="54"/>
      <c r="BSB1105" s="54"/>
      <c r="BSC1105" s="54"/>
      <c r="BSD1105" s="54"/>
      <c r="BSE1105" s="54"/>
      <c r="BSF1105" s="54"/>
      <c r="BSG1105" s="54"/>
      <c r="BSH1105" s="54"/>
      <c r="BSI1105" s="54"/>
      <c r="BSJ1105" s="54"/>
      <c r="BSK1105" s="54"/>
      <c r="BSL1105" s="54"/>
      <c r="BSM1105" s="54"/>
      <c r="BSN1105" s="54"/>
      <c r="BSO1105" s="54"/>
      <c r="BSP1105" s="54"/>
      <c r="BSQ1105" s="54"/>
      <c r="BSR1105" s="54"/>
      <c r="BSS1105" s="54"/>
      <c r="BST1105" s="54"/>
      <c r="BSU1105" s="54"/>
      <c r="BSV1105" s="54"/>
      <c r="BSW1105" s="54"/>
      <c r="BSX1105" s="54"/>
      <c r="BSY1105" s="54"/>
      <c r="BSZ1105" s="54"/>
      <c r="BTA1105" s="54"/>
      <c r="BTB1105" s="54"/>
      <c r="BTC1105" s="54"/>
      <c r="BTD1105" s="54"/>
      <c r="BTE1105" s="54"/>
      <c r="BTF1105" s="54"/>
      <c r="BTG1105" s="54"/>
      <c r="BTH1105" s="54"/>
      <c r="BTI1105" s="54"/>
      <c r="BTJ1105" s="54"/>
      <c r="BTK1105" s="54"/>
      <c r="BTL1105" s="54"/>
      <c r="BTM1105" s="54"/>
      <c r="BTN1105" s="54"/>
      <c r="BTO1105" s="54"/>
      <c r="BTP1105" s="54"/>
      <c r="BTQ1105" s="54"/>
      <c r="BTR1105" s="54"/>
      <c r="BTS1105" s="54"/>
      <c r="BTT1105" s="54"/>
      <c r="BTU1105" s="54"/>
      <c r="BTV1105" s="54"/>
      <c r="BTW1105" s="54"/>
      <c r="BTX1105" s="54"/>
      <c r="BTY1105" s="54"/>
      <c r="BTZ1105" s="54"/>
      <c r="BUA1105" s="54"/>
      <c r="BUB1105" s="54"/>
      <c r="BUC1105" s="54"/>
      <c r="BUD1105" s="54"/>
      <c r="BUE1105" s="54"/>
      <c r="BUF1105" s="54"/>
      <c r="BUG1105" s="54"/>
      <c r="BUH1105" s="54"/>
      <c r="BUI1105" s="54"/>
      <c r="BUJ1105" s="54"/>
      <c r="BUK1105" s="54"/>
      <c r="BUL1105" s="54"/>
      <c r="BUM1105" s="54"/>
      <c r="BUN1105" s="54"/>
      <c r="BUO1105" s="54"/>
      <c r="BUP1105" s="54"/>
      <c r="BUQ1105" s="54"/>
      <c r="BUR1105" s="54"/>
      <c r="BUS1105" s="54"/>
      <c r="BUT1105" s="54"/>
      <c r="BUU1105" s="54"/>
      <c r="BUV1105" s="54"/>
      <c r="BUW1105" s="54"/>
      <c r="BUX1105" s="54"/>
      <c r="BUY1105" s="54"/>
      <c r="BUZ1105" s="54"/>
      <c r="BVA1105" s="54"/>
      <c r="BVB1105" s="54"/>
      <c r="BVC1105" s="54"/>
      <c r="BVD1105" s="54"/>
      <c r="BVE1105" s="54"/>
      <c r="BVF1105" s="54"/>
      <c r="BVG1105" s="54"/>
      <c r="BVH1105" s="54"/>
      <c r="BVI1105" s="54"/>
      <c r="BVJ1105" s="54"/>
      <c r="BVK1105" s="54"/>
      <c r="BVL1105" s="54"/>
      <c r="BVM1105" s="54"/>
      <c r="BVN1105" s="54"/>
      <c r="BVO1105" s="54"/>
      <c r="BVP1105" s="54"/>
      <c r="BVQ1105" s="54"/>
      <c r="BVR1105" s="54"/>
      <c r="BVS1105" s="54"/>
      <c r="BVT1105" s="54"/>
      <c r="BVU1105" s="54"/>
      <c r="BVV1105" s="54"/>
      <c r="BVW1105" s="54"/>
      <c r="BVX1105" s="54"/>
      <c r="BVY1105" s="54"/>
      <c r="BVZ1105" s="54"/>
      <c r="BWA1105" s="54"/>
      <c r="BWB1105" s="54"/>
      <c r="BWC1105" s="54"/>
      <c r="BWD1105" s="54"/>
      <c r="BWE1105" s="54"/>
      <c r="BWF1105" s="54"/>
      <c r="BWG1105" s="54"/>
      <c r="BWH1105" s="54"/>
      <c r="BWI1105" s="54"/>
      <c r="BWJ1105" s="54"/>
      <c r="BWK1105" s="54"/>
      <c r="BWL1105" s="54"/>
      <c r="BWM1105" s="54"/>
      <c r="BWN1105" s="54"/>
      <c r="BWO1105" s="54"/>
      <c r="BWP1105" s="54"/>
      <c r="BWQ1105" s="54"/>
      <c r="BWR1105" s="54"/>
      <c r="BWS1105" s="54"/>
      <c r="BWT1105" s="54"/>
      <c r="BWU1105" s="54"/>
      <c r="BWV1105" s="54"/>
      <c r="BWW1105" s="54"/>
      <c r="BWX1105" s="54"/>
      <c r="BWY1105" s="54"/>
      <c r="BWZ1105" s="54"/>
      <c r="BXA1105" s="54"/>
      <c r="BXB1105" s="54"/>
      <c r="BXC1105" s="54"/>
      <c r="BXD1105" s="54"/>
      <c r="BXE1105" s="54"/>
      <c r="BXF1105" s="54"/>
      <c r="BXG1105" s="54"/>
      <c r="BXH1105" s="54"/>
      <c r="BXI1105" s="54"/>
      <c r="BXJ1105" s="54"/>
      <c r="BXK1105" s="54"/>
      <c r="BXL1105" s="54"/>
      <c r="BXM1105" s="54"/>
      <c r="BXN1105" s="54"/>
      <c r="BXO1105" s="54"/>
      <c r="BXP1105" s="54"/>
      <c r="BXQ1105" s="54"/>
      <c r="BXR1105" s="54"/>
      <c r="BXS1105" s="54"/>
      <c r="BXT1105" s="54"/>
      <c r="BXU1105" s="54"/>
      <c r="BXV1105" s="54"/>
      <c r="BXW1105" s="54"/>
      <c r="BXX1105" s="54"/>
      <c r="BXY1105" s="54"/>
      <c r="BXZ1105" s="54"/>
      <c r="BYA1105" s="54"/>
      <c r="BYB1105" s="54"/>
      <c r="BYC1105" s="54"/>
      <c r="BYD1105" s="54"/>
      <c r="BYE1105" s="54"/>
      <c r="BYF1105" s="54"/>
      <c r="BYG1105" s="54"/>
      <c r="BYH1105" s="54"/>
      <c r="BYI1105" s="54"/>
      <c r="BYJ1105" s="54"/>
      <c r="BYK1105" s="54"/>
      <c r="BYL1105" s="54"/>
      <c r="BYM1105" s="54"/>
      <c r="BYN1105" s="54"/>
      <c r="BYO1105" s="54"/>
      <c r="BYP1105" s="54"/>
      <c r="BYQ1105" s="54"/>
      <c r="BYR1105" s="54"/>
      <c r="BYS1105" s="54"/>
      <c r="BYT1105" s="54"/>
      <c r="BYU1105" s="54"/>
      <c r="BYV1105" s="54"/>
      <c r="BYW1105" s="54"/>
      <c r="BYX1105" s="54"/>
      <c r="BYY1105" s="54"/>
      <c r="BYZ1105" s="54"/>
      <c r="BZA1105" s="54"/>
      <c r="BZB1105" s="54"/>
      <c r="BZC1105" s="54"/>
      <c r="BZD1105" s="54"/>
      <c r="BZE1105" s="54"/>
      <c r="BZF1105" s="54"/>
      <c r="BZG1105" s="54"/>
      <c r="BZH1105" s="54"/>
      <c r="BZI1105" s="54"/>
      <c r="BZJ1105" s="54"/>
      <c r="BZK1105" s="54"/>
      <c r="BZL1105" s="54"/>
      <c r="BZM1105" s="54"/>
      <c r="BZN1105" s="54"/>
      <c r="BZO1105" s="54"/>
      <c r="BZP1105" s="54"/>
      <c r="BZQ1105" s="54"/>
      <c r="BZR1105" s="54"/>
      <c r="BZS1105" s="54"/>
      <c r="BZT1105" s="54"/>
      <c r="BZU1105" s="54"/>
      <c r="BZV1105" s="54"/>
      <c r="BZW1105" s="54"/>
      <c r="BZX1105" s="54"/>
      <c r="BZY1105" s="54"/>
      <c r="BZZ1105" s="54"/>
      <c r="CAA1105" s="54"/>
      <c r="CAB1105" s="54"/>
      <c r="CAC1105" s="54"/>
      <c r="CAD1105" s="54"/>
      <c r="CAE1105" s="54"/>
      <c r="CAF1105" s="54"/>
      <c r="CAG1105" s="54"/>
      <c r="CAH1105" s="54"/>
      <c r="CAI1105" s="54"/>
      <c r="CAJ1105" s="54"/>
      <c r="CAK1105" s="54"/>
      <c r="CAL1105" s="54"/>
      <c r="CAM1105" s="54"/>
      <c r="CAN1105" s="54"/>
      <c r="CAO1105" s="54"/>
      <c r="CAP1105" s="54"/>
      <c r="CAQ1105" s="54"/>
      <c r="CAR1105" s="54"/>
      <c r="CAS1105" s="54"/>
      <c r="CAT1105" s="54"/>
      <c r="CAU1105" s="54"/>
      <c r="CAV1105" s="54"/>
      <c r="CAW1105" s="54"/>
      <c r="CAX1105" s="54"/>
      <c r="CAY1105" s="54"/>
      <c r="CAZ1105" s="54"/>
      <c r="CBA1105" s="54"/>
      <c r="CBB1105" s="54"/>
      <c r="CBC1105" s="54"/>
      <c r="CBD1105" s="54"/>
      <c r="CBE1105" s="54"/>
      <c r="CBF1105" s="54"/>
      <c r="CBG1105" s="54"/>
      <c r="CBH1105" s="54"/>
      <c r="CBI1105" s="54"/>
      <c r="CBJ1105" s="54"/>
      <c r="CBK1105" s="54"/>
      <c r="CBL1105" s="54"/>
      <c r="CBM1105" s="54"/>
      <c r="CBN1105" s="54"/>
      <c r="CBO1105" s="54"/>
      <c r="CBP1105" s="54"/>
      <c r="CBQ1105" s="54"/>
      <c r="CBR1105" s="54"/>
      <c r="CBS1105" s="54"/>
      <c r="CBT1105" s="54"/>
      <c r="CBU1105" s="54"/>
      <c r="CBV1105" s="54"/>
      <c r="CBW1105" s="54"/>
      <c r="CBX1105" s="54"/>
      <c r="CBY1105" s="54"/>
      <c r="CBZ1105" s="54"/>
      <c r="CCA1105" s="54"/>
      <c r="CCB1105" s="54"/>
      <c r="CCC1105" s="54"/>
      <c r="CCD1105" s="54"/>
      <c r="CCE1105" s="54"/>
      <c r="CCF1105" s="54"/>
      <c r="CCG1105" s="54"/>
      <c r="CCH1105" s="54"/>
      <c r="CCI1105" s="54"/>
      <c r="CCJ1105" s="54"/>
      <c r="CCK1105" s="54"/>
      <c r="CCL1105" s="54"/>
      <c r="CCM1105" s="54"/>
      <c r="CCN1105" s="54"/>
      <c r="CCO1105" s="54"/>
      <c r="CCP1105" s="54"/>
      <c r="CCQ1105" s="54"/>
      <c r="CCR1105" s="54"/>
      <c r="CCS1105" s="54"/>
      <c r="CCT1105" s="54"/>
      <c r="CCU1105" s="54"/>
      <c r="CCV1105" s="54"/>
      <c r="CCW1105" s="54"/>
      <c r="CCX1105" s="54"/>
      <c r="CCY1105" s="54"/>
      <c r="CCZ1105" s="54"/>
      <c r="CDA1105" s="54"/>
      <c r="CDB1105" s="54"/>
      <c r="CDC1105" s="54"/>
      <c r="CDD1105" s="54"/>
      <c r="CDE1105" s="54"/>
      <c r="CDF1105" s="54"/>
      <c r="CDG1105" s="54"/>
      <c r="CDH1105" s="54"/>
      <c r="CDI1105" s="54"/>
      <c r="CDJ1105" s="54"/>
      <c r="CDK1105" s="54"/>
      <c r="CDL1105" s="54"/>
      <c r="CDM1105" s="54"/>
      <c r="CDN1105" s="54"/>
      <c r="CDO1105" s="54"/>
      <c r="CDP1105" s="54"/>
      <c r="CDQ1105" s="54"/>
      <c r="CDR1105" s="54"/>
      <c r="CDS1105" s="54"/>
      <c r="CDT1105" s="54"/>
      <c r="CDU1105" s="54"/>
      <c r="CDV1105" s="54"/>
      <c r="CDW1105" s="54"/>
      <c r="CDX1105" s="54"/>
      <c r="CDY1105" s="54"/>
      <c r="CDZ1105" s="54"/>
      <c r="CEA1105" s="54"/>
      <c r="CEB1105" s="54"/>
      <c r="CEC1105" s="54"/>
      <c r="CED1105" s="54"/>
      <c r="CEE1105" s="54"/>
      <c r="CEF1105" s="54"/>
      <c r="CEG1105" s="54"/>
      <c r="CEH1105" s="54"/>
      <c r="CEI1105" s="54"/>
      <c r="CEJ1105" s="54"/>
      <c r="CEK1105" s="54"/>
      <c r="CEL1105" s="54"/>
      <c r="CEM1105" s="54"/>
      <c r="CEN1105" s="54"/>
      <c r="CEO1105" s="54"/>
      <c r="CEP1105" s="54"/>
      <c r="CEQ1105" s="54"/>
      <c r="CER1105" s="54"/>
      <c r="CES1105" s="54"/>
      <c r="CET1105" s="54"/>
      <c r="CEU1105" s="54"/>
      <c r="CEV1105" s="54"/>
      <c r="CEW1105" s="54"/>
      <c r="CEX1105" s="54"/>
      <c r="CEY1105" s="54"/>
      <c r="CEZ1105" s="54"/>
      <c r="CFA1105" s="54"/>
      <c r="CFB1105" s="54"/>
      <c r="CFC1105" s="54"/>
      <c r="CFD1105" s="54"/>
      <c r="CFE1105" s="54"/>
      <c r="CFF1105" s="54"/>
      <c r="CFG1105" s="54"/>
      <c r="CFH1105" s="54"/>
      <c r="CFI1105" s="54"/>
      <c r="CFJ1105" s="54"/>
      <c r="CFK1105" s="54"/>
      <c r="CFL1105" s="54"/>
      <c r="CFM1105" s="54"/>
      <c r="CFN1105" s="54"/>
      <c r="CFO1105" s="54"/>
      <c r="CFP1105" s="54"/>
      <c r="CFQ1105" s="54"/>
      <c r="CFR1105" s="54"/>
      <c r="CFS1105" s="54"/>
      <c r="CFT1105" s="54"/>
      <c r="CFU1105" s="54"/>
      <c r="CFV1105" s="54"/>
      <c r="CFW1105" s="54"/>
      <c r="CFX1105" s="54"/>
      <c r="CFY1105" s="54"/>
      <c r="CFZ1105" s="54"/>
      <c r="CGA1105" s="54"/>
      <c r="CGB1105" s="54"/>
      <c r="CGC1105" s="54"/>
      <c r="CGD1105" s="54"/>
      <c r="CGE1105" s="54"/>
      <c r="CGF1105" s="54"/>
      <c r="CGG1105" s="54"/>
      <c r="CGH1105" s="54"/>
      <c r="CGI1105" s="54"/>
      <c r="CGJ1105" s="54"/>
      <c r="CGK1105" s="54"/>
      <c r="CGL1105" s="54"/>
      <c r="CGM1105" s="54"/>
      <c r="CGN1105" s="54"/>
      <c r="CGO1105" s="54"/>
      <c r="CGP1105" s="54"/>
      <c r="CGQ1105" s="54"/>
      <c r="CGR1105" s="54"/>
      <c r="CGS1105" s="54"/>
      <c r="CGT1105" s="54"/>
      <c r="CGU1105" s="54"/>
      <c r="CGV1105" s="54"/>
      <c r="CGW1105" s="54"/>
      <c r="CGX1105" s="54"/>
      <c r="CGY1105" s="54"/>
      <c r="CGZ1105" s="54"/>
      <c r="CHA1105" s="54"/>
      <c r="CHB1105" s="54"/>
      <c r="CHC1105" s="54"/>
      <c r="CHD1105" s="54"/>
      <c r="CHE1105" s="54"/>
      <c r="CHF1105" s="54"/>
      <c r="CHG1105" s="54"/>
      <c r="CHH1105" s="54"/>
      <c r="CHI1105" s="54"/>
      <c r="CHJ1105" s="54"/>
      <c r="CHK1105" s="54"/>
      <c r="CHL1105" s="54"/>
      <c r="CHM1105" s="54"/>
      <c r="CHN1105" s="54"/>
      <c r="CHO1105" s="54"/>
      <c r="CHP1105" s="54"/>
      <c r="CHQ1105" s="54"/>
      <c r="CHR1105" s="54"/>
      <c r="CHS1105" s="54"/>
      <c r="CHT1105" s="54"/>
      <c r="CHU1105" s="54"/>
      <c r="CHV1105" s="54"/>
      <c r="CHW1105" s="54"/>
      <c r="CHX1105" s="54"/>
      <c r="CHY1105" s="54"/>
      <c r="CHZ1105" s="54"/>
      <c r="CIA1105" s="54"/>
      <c r="CIB1105" s="54"/>
      <c r="CIC1105" s="54"/>
      <c r="CID1105" s="54"/>
      <c r="CIE1105" s="54"/>
      <c r="CIF1105" s="54"/>
      <c r="CIG1105" s="54"/>
      <c r="CIH1105" s="54"/>
      <c r="CII1105" s="54"/>
      <c r="CIJ1105" s="54"/>
      <c r="CIK1105" s="54"/>
      <c r="CIL1105" s="54"/>
      <c r="CIM1105" s="54"/>
      <c r="CIN1105" s="54"/>
      <c r="CIO1105" s="54"/>
      <c r="CIP1105" s="54"/>
      <c r="CIQ1105" s="54"/>
      <c r="CIR1105" s="54"/>
      <c r="CIS1105" s="54"/>
      <c r="CIT1105" s="54"/>
      <c r="CIU1105" s="54"/>
      <c r="CIV1105" s="54"/>
      <c r="CIW1105" s="54"/>
      <c r="CIX1105" s="54"/>
      <c r="CIY1105" s="54"/>
      <c r="CIZ1105" s="54"/>
      <c r="CJA1105" s="54"/>
      <c r="CJB1105" s="54"/>
      <c r="CJC1105" s="54"/>
      <c r="CJD1105" s="54"/>
      <c r="CJE1105" s="54"/>
      <c r="CJF1105" s="54"/>
      <c r="CJG1105" s="54"/>
      <c r="CJH1105" s="54"/>
      <c r="CJI1105" s="54"/>
      <c r="CJJ1105" s="54"/>
      <c r="CJK1105" s="54"/>
      <c r="CJL1105" s="54"/>
      <c r="CJM1105" s="54"/>
      <c r="CJN1105" s="54"/>
      <c r="CJO1105" s="54"/>
      <c r="CJP1105" s="54"/>
      <c r="CJQ1105" s="54"/>
      <c r="CJR1105" s="54"/>
      <c r="CJS1105" s="54"/>
      <c r="CJT1105" s="54"/>
      <c r="CJU1105" s="54"/>
      <c r="CJV1105" s="54"/>
      <c r="CJW1105" s="54"/>
      <c r="CJX1105" s="54"/>
      <c r="CJY1105" s="54"/>
      <c r="CJZ1105" s="54"/>
      <c r="CKA1105" s="54"/>
      <c r="CKB1105" s="54"/>
      <c r="CKC1105" s="54"/>
      <c r="CKD1105" s="54"/>
      <c r="CKE1105" s="54"/>
      <c r="CKF1105" s="54"/>
      <c r="CKG1105" s="54"/>
      <c r="CKH1105" s="54"/>
      <c r="CKI1105" s="54"/>
      <c r="CKJ1105" s="54"/>
      <c r="CKK1105" s="54"/>
      <c r="CKL1105" s="54"/>
      <c r="CKM1105" s="54"/>
      <c r="CKN1105" s="54"/>
      <c r="CKO1105" s="54"/>
      <c r="CKP1105" s="54"/>
      <c r="CKQ1105" s="54"/>
      <c r="CKR1105" s="54"/>
      <c r="CKS1105" s="54"/>
      <c r="CKT1105" s="54"/>
      <c r="CKU1105" s="54"/>
      <c r="CKV1105" s="54"/>
      <c r="CKW1105" s="54"/>
      <c r="CKX1105" s="54"/>
      <c r="CKY1105" s="54"/>
      <c r="CKZ1105" s="54"/>
      <c r="CLA1105" s="54"/>
      <c r="CLB1105" s="54"/>
      <c r="CLC1105" s="54"/>
      <c r="CLD1105" s="54"/>
      <c r="CLE1105" s="54"/>
      <c r="CLF1105" s="54"/>
      <c r="CLG1105" s="54"/>
      <c r="CLH1105" s="54"/>
      <c r="CLI1105" s="54"/>
      <c r="CLJ1105" s="54"/>
      <c r="CLK1105" s="54"/>
      <c r="CLL1105" s="54"/>
      <c r="CLM1105" s="54"/>
      <c r="CLN1105" s="54"/>
      <c r="CLO1105" s="54"/>
      <c r="CLP1105" s="54"/>
      <c r="CLQ1105" s="54"/>
      <c r="CLR1105" s="54"/>
      <c r="CLS1105" s="54"/>
      <c r="CLT1105" s="54"/>
      <c r="CLU1105" s="54"/>
      <c r="CLV1105" s="54"/>
      <c r="CLW1105" s="54"/>
      <c r="CLX1105" s="54"/>
      <c r="CLY1105" s="54"/>
      <c r="CLZ1105" s="54"/>
      <c r="CMA1105" s="54"/>
      <c r="CMB1105" s="54"/>
      <c r="CMC1105" s="54"/>
      <c r="CMD1105" s="54"/>
      <c r="CME1105" s="54"/>
      <c r="CMF1105" s="54"/>
      <c r="CMG1105" s="54"/>
      <c r="CMH1105" s="54"/>
      <c r="CMI1105" s="54"/>
      <c r="CMJ1105" s="54"/>
      <c r="CMK1105" s="54"/>
      <c r="CML1105" s="54"/>
      <c r="CMM1105" s="54"/>
      <c r="CMN1105" s="54"/>
      <c r="CMO1105" s="54"/>
      <c r="CMP1105" s="54"/>
      <c r="CMQ1105" s="54"/>
      <c r="CMR1105" s="54"/>
      <c r="CMS1105" s="54"/>
      <c r="CMT1105" s="54"/>
      <c r="CMU1105" s="54"/>
      <c r="CMV1105" s="54"/>
      <c r="CMW1105" s="54"/>
      <c r="CMX1105" s="54"/>
      <c r="CMY1105" s="54"/>
      <c r="CMZ1105" s="54"/>
      <c r="CNA1105" s="54"/>
      <c r="CNB1105" s="54"/>
      <c r="CNC1105" s="54"/>
      <c r="CND1105" s="54"/>
      <c r="CNE1105" s="54"/>
      <c r="CNF1105" s="54"/>
      <c r="CNG1105" s="54"/>
      <c r="CNH1105" s="54"/>
      <c r="CNI1105" s="54"/>
      <c r="CNJ1105" s="54"/>
      <c r="CNK1105" s="54"/>
      <c r="CNL1105" s="54"/>
      <c r="CNM1105" s="54"/>
      <c r="CNN1105" s="54"/>
      <c r="CNO1105" s="54"/>
      <c r="CNP1105" s="54"/>
      <c r="CNQ1105" s="54"/>
      <c r="CNR1105" s="54"/>
      <c r="CNS1105" s="54"/>
      <c r="CNT1105" s="54"/>
      <c r="CNU1105" s="54"/>
      <c r="CNV1105" s="54"/>
      <c r="CNW1105" s="54"/>
      <c r="CNX1105" s="54"/>
      <c r="CNY1105" s="54"/>
      <c r="CNZ1105" s="54"/>
      <c r="COA1105" s="54"/>
      <c r="COB1105" s="54"/>
      <c r="COC1105" s="54"/>
      <c r="COD1105" s="54"/>
      <c r="COE1105" s="54"/>
      <c r="COF1105" s="54"/>
      <c r="COG1105" s="54"/>
      <c r="COH1105" s="54"/>
      <c r="COI1105" s="54"/>
      <c r="COJ1105" s="54"/>
      <c r="COK1105" s="54"/>
      <c r="COL1105" s="54"/>
      <c r="COM1105" s="54"/>
      <c r="CON1105" s="54"/>
      <c r="COO1105" s="54"/>
      <c r="COP1105" s="54"/>
      <c r="COQ1105" s="54"/>
      <c r="COR1105" s="54"/>
      <c r="COS1105" s="54"/>
      <c r="COT1105" s="54"/>
      <c r="COU1105" s="54"/>
      <c r="COV1105" s="54"/>
      <c r="COW1105" s="54"/>
      <c r="COX1105" s="54"/>
      <c r="COY1105" s="54"/>
      <c r="COZ1105" s="54"/>
      <c r="CPA1105" s="54"/>
      <c r="CPB1105" s="54"/>
      <c r="CPC1105" s="54"/>
      <c r="CPD1105" s="54"/>
      <c r="CPE1105" s="54"/>
      <c r="CPF1105" s="54"/>
      <c r="CPG1105" s="54"/>
      <c r="CPH1105" s="54"/>
      <c r="CPI1105" s="54"/>
      <c r="CPJ1105" s="54"/>
      <c r="CPK1105" s="54"/>
      <c r="CPL1105" s="54"/>
      <c r="CPM1105" s="54"/>
      <c r="CPN1105" s="54"/>
      <c r="CPO1105" s="54"/>
      <c r="CPP1105" s="54"/>
      <c r="CPQ1105" s="54"/>
      <c r="CPR1105" s="54"/>
      <c r="CPS1105" s="54"/>
      <c r="CPT1105" s="54"/>
      <c r="CPU1105" s="54"/>
      <c r="CPV1105" s="54"/>
      <c r="CPW1105" s="54"/>
      <c r="CPX1105" s="54"/>
      <c r="CPY1105" s="54"/>
      <c r="CPZ1105" s="54"/>
      <c r="CQA1105" s="54"/>
      <c r="CQB1105" s="54"/>
      <c r="CQC1105" s="54"/>
      <c r="CQD1105" s="54"/>
      <c r="CQE1105" s="54"/>
      <c r="CQF1105" s="54"/>
      <c r="CQG1105" s="54"/>
      <c r="CQH1105" s="54"/>
      <c r="CQI1105" s="54"/>
      <c r="CQJ1105" s="54"/>
      <c r="CQK1105" s="54"/>
      <c r="CQL1105" s="54"/>
      <c r="CQM1105" s="54"/>
      <c r="CQN1105" s="54"/>
      <c r="CQO1105" s="54"/>
      <c r="CQP1105" s="54"/>
      <c r="CQQ1105" s="54"/>
      <c r="CQR1105" s="54"/>
      <c r="CQS1105" s="54"/>
      <c r="CQT1105" s="54"/>
      <c r="CQU1105" s="54"/>
      <c r="CQV1105" s="54"/>
      <c r="CQW1105" s="54"/>
      <c r="CQX1105" s="54"/>
      <c r="CQY1105" s="54"/>
      <c r="CQZ1105" s="54"/>
      <c r="CRA1105" s="54"/>
      <c r="CRB1105" s="54"/>
      <c r="CRC1105" s="54"/>
      <c r="CRD1105" s="54"/>
      <c r="CRE1105" s="54"/>
      <c r="CRF1105" s="54"/>
      <c r="CRG1105" s="54"/>
      <c r="CRH1105" s="54"/>
      <c r="CRI1105" s="54"/>
      <c r="CRJ1105" s="54"/>
      <c r="CRK1105" s="54"/>
      <c r="CRL1105" s="54"/>
      <c r="CRM1105" s="54"/>
      <c r="CRN1105" s="54"/>
      <c r="CRO1105" s="54"/>
      <c r="CRP1105" s="54"/>
      <c r="CRQ1105" s="54"/>
      <c r="CRR1105" s="54"/>
      <c r="CRS1105" s="54"/>
      <c r="CRT1105" s="54"/>
      <c r="CRU1105" s="54"/>
      <c r="CRV1105" s="54"/>
      <c r="CRW1105" s="54"/>
      <c r="CRX1105" s="54"/>
      <c r="CRY1105" s="54"/>
      <c r="CRZ1105" s="54"/>
      <c r="CSA1105" s="54"/>
      <c r="CSB1105" s="54"/>
      <c r="CSC1105" s="54"/>
      <c r="CSD1105" s="54"/>
      <c r="CSE1105" s="54"/>
      <c r="CSF1105" s="54"/>
      <c r="CSG1105" s="54"/>
      <c r="CSH1105" s="54"/>
      <c r="CSI1105" s="54"/>
      <c r="CSJ1105" s="54"/>
      <c r="CSK1105" s="54"/>
      <c r="CSL1105" s="54"/>
      <c r="CSM1105" s="54"/>
      <c r="CSN1105" s="54"/>
      <c r="CSO1105" s="54"/>
      <c r="CSP1105" s="54"/>
      <c r="CSQ1105" s="54"/>
      <c r="CSR1105" s="54"/>
      <c r="CSS1105" s="54"/>
      <c r="CST1105" s="54"/>
      <c r="CSU1105" s="54"/>
      <c r="CSV1105" s="54"/>
      <c r="CSW1105" s="54"/>
      <c r="CSX1105" s="54"/>
      <c r="CSY1105" s="54"/>
      <c r="CSZ1105" s="54"/>
      <c r="CTA1105" s="54"/>
      <c r="CTB1105" s="54"/>
      <c r="CTC1105" s="54"/>
      <c r="CTD1105" s="54"/>
      <c r="CTE1105" s="54"/>
      <c r="CTF1105" s="54"/>
      <c r="CTG1105" s="54"/>
      <c r="CTH1105" s="54"/>
      <c r="CTI1105" s="54"/>
      <c r="CTJ1105" s="54"/>
      <c r="CTK1105" s="54"/>
      <c r="CTL1105" s="54"/>
      <c r="CTM1105" s="54"/>
      <c r="CTN1105" s="54"/>
      <c r="CTO1105" s="54"/>
      <c r="CTP1105" s="54"/>
      <c r="CTQ1105" s="54"/>
      <c r="CTR1105" s="54"/>
      <c r="CTS1105" s="54"/>
      <c r="CTT1105" s="54"/>
      <c r="CTU1105" s="54"/>
      <c r="CTV1105" s="54"/>
      <c r="CTW1105" s="54"/>
      <c r="CTX1105" s="54"/>
      <c r="CTY1105" s="54"/>
      <c r="CTZ1105" s="54"/>
      <c r="CUA1105" s="54"/>
      <c r="CUB1105" s="54"/>
      <c r="CUC1105" s="54"/>
      <c r="CUD1105" s="54"/>
      <c r="CUE1105" s="54"/>
      <c r="CUF1105" s="54"/>
      <c r="CUG1105" s="54"/>
      <c r="CUH1105" s="54"/>
      <c r="CUI1105" s="54"/>
      <c r="CUJ1105" s="54"/>
      <c r="CUK1105" s="54"/>
      <c r="CUL1105" s="54"/>
      <c r="CUM1105" s="54"/>
      <c r="CUN1105" s="54"/>
      <c r="CUO1105" s="54"/>
      <c r="CUP1105" s="54"/>
      <c r="CUQ1105" s="54"/>
      <c r="CUR1105" s="54"/>
      <c r="CUS1105" s="54"/>
      <c r="CUT1105" s="54"/>
      <c r="CUU1105" s="54"/>
      <c r="CUV1105" s="54"/>
      <c r="CUW1105" s="54"/>
      <c r="CUX1105" s="54"/>
      <c r="CUY1105" s="54"/>
      <c r="CUZ1105" s="54"/>
      <c r="CVA1105" s="54"/>
      <c r="CVB1105" s="54"/>
      <c r="CVC1105" s="54"/>
      <c r="CVD1105" s="54"/>
      <c r="CVE1105" s="54"/>
      <c r="CVF1105" s="54"/>
      <c r="CVG1105" s="54"/>
      <c r="CVH1105" s="54"/>
      <c r="CVI1105" s="54"/>
      <c r="CVJ1105" s="54"/>
      <c r="CVK1105" s="54"/>
      <c r="CVL1105" s="54"/>
      <c r="CVM1105" s="54"/>
      <c r="CVN1105" s="54"/>
      <c r="CVO1105" s="54"/>
      <c r="CVP1105" s="54"/>
      <c r="CVQ1105" s="54"/>
      <c r="CVR1105" s="54"/>
      <c r="CVS1105" s="54"/>
      <c r="CVT1105" s="54"/>
      <c r="CVU1105" s="54"/>
      <c r="CVV1105" s="54"/>
      <c r="CVW1105" s="54"/>
      <c r="CVX1105" s="54"/>
      <c r="CVY1105" s="54"/>
      <c r="CVZ1105" s="54"/>
      <c r="CWA1105" s="54"/>
      <c r="CWB1105" s="54"/>
      <c r="CWC1105" s="54"/>
      <c r="CWD1105" s="54"/>
      <c r="CWE1105" s="54"/>
      <c r="CWF1105" s="54"/>
      <c r="CWG1105" s="54"/>
      <c r="CWH1105" s="54"/>
      <c r="CWI1105" s="54"/>
      <c r="CWJ1105" s="54"/>
      <c r="CWK1105" s="54"/>
      <c r="CWL1105" s="54"/>
      <c r="CWM1105" s="54"/>
      <c r="CWN1105" s="54"/>
      <c r="CWO1105" s="54"/>
      <c r="CWP1105" s="54"/>
      <c r="CWQ1105" s="54"/>
      <c r="CWR1105" s="54"/>
      <c r="CWS1105" s="54"/>
      <c r="CWT1105" s="54"/>
      <c r="CWU1105" s="54"/>
      <c r="CWV1105" s="54"/>
      <c r="CWW1105" s="54"/>
      <c r="CWX1105" s="54"/>
      <c r="CWY1105" s="54"/>
      <c r="CWZ1105" s="54"/>
      <c r="CXA1105" s="54"/>
      <c r="CXB1105" s="54"/>
      <c r="CXC1105" s="54"/>
      <c r="CXD1105" s="54"/>
      <c r="CXE1105" s="54"/>
      <c r="CXF1105" s="54"/>
      <c r="CXG1105" s="54"/>
      <c r="CXH1105" s="54"/>
      <c r="CXI1105" s="54"/>
      <c r="CXJ1105" s="54"/>
      <c r="CXK1105" s="54"/>
      <c r="CXL1105" s="54"/>
      <c r="CXM1105" s="54"/>
      <c r="CXN1105" s="54"/>
      <c r="CXO1105" s="54"/>
      <c r="CXP1105" s="54"/>
      <c r="CXQ1105" s="54"/>
      <c r="CXR1105" s="54"/>
      <c r="CXS1105" s="54"/>
      <c r="CXT1105" s="54"/>
      <c r="CXU1105" s="54"/>
      <c r="CXV1105" s="54"/>
      <c r="CXW1105" s="54"/>
      <c r="CXX1105" s="54"/>
      <c r="CXY1105" s="54"/>
      <c r="CXZ1105" s="54"/>
      <c r="CYA1105" s="54"/>
      <c r="CYB1105" s="54"/>
      <c r="CYC1105" s="54"/>
      <c r="CYD1105" s="54"/>
      <c r="CYE1105" s="54"/>
      <c r="CYF1105" s="54"/>
      <c r="CYG1105" s="54"/>
      <c r="CYH1105" s="54"/>
      <c r="CYI1105" s="54"/>
      <c r="CYJ1105" s="54"/>
      <c r="CYK1105" s="54"/>
      <c r="CYL1105" s="54"/>
      <c r="CYM1105" s="54"/>
      <c r="CYN1105" s="54"/>
      <c r="CYO1105" s="54"/>
      <c r="CYP1105" s="54"/>
      <c r="CYQ1105" s="54"/>
      <c r="CYR1105" s="54"/>
      <c r="CYS1105" s="54"/>
      <c r="CYT1105" s="54"/>
      <c r="CYU1105" s="54"/>
      <c r="CYV1105" s="54"/>
      <c r="CYW1105" s="54"/>
      <c r="CYX1105" s="54"/>
      <c r="CYY1105" s="54"/>
      <c r="CYZ1105" s="54"/>
      <c r="CZA1105" s="54"/>
      <c r="CZB1105" s="54"/>
      <c r="CZC1105" s="54"/>
      <c r="CZD1105" s="54"/>
      <c r="CZE1105" s="54"/>
      <c r="CZF1105" s="54"/>
      <c r="CZG1105" s="54"/>
      <c r="CZH1105" s="54"/>
      <c r="CZI1105" s="54"/>
      <c r="CZJ1105" s="54"/>
      <c r="CZK1105" s="54"/>
      <c r="CZL1105" s="54"/>
      <c r="CZM1105" s="54"/>
      <c r="CZN1105" s="54"/>
      <c r="CZO1105" s="54"/>
      <c r="CZP1105" s="54"/>
      <c r="CZQ1105" s="54"/>
      <c r="CZR1105" s="54"/>
      <c r="CZS1105" s="54"/>
      <c r="CZT1105" s="54"/>
      <c r="CZU1105" s="54"/>
      <c r="CZV1105" s="54"/>
      <c r="CZW1105" s="54"/>
      <c r="CZX1105" s="54"/>
      <c r="CZY1105" s="54"/>
      <c r="CZZ1105" s="54"/>
      <c r="DAA1105" s="54"/>
      <c r="DAB1105" s="54"/>
      <c r="DAC1105" s="54"/>
      <c r="DAD1105" s="54"/>
      <c r="DAE1105" s="54"/>
      <c r="DAF1105" s="54"/>
      <c r="DAG1105" s="54"/>
      <c r="DAH1105" s="54"/>
      <c r="DAI1105" s="54"/>
      <c r="DAJ1105" s="54"/>
      <c r="DAK1105" s="54"/>
      <c r="DAL1105" s="54"/>
      <c r="DAM1105" s="54"/>
      <c r="DAN1105" s="54"/>
      <c r="DAO1105" s="54"/>
      <c r="DAP1105" s="54"/>
      <c r="DAQ1105" s="54"/>
      <c r="DAR1105" s="54"/>
      <c r="DAS1105" s="54"/>
      <c r="DAT1105" s="54"/>
      <c r="DAU1105" s="54"/>
      <c r="DAV1105" s="54"/>
      <c r="DAW1105" s="54"/>
      <c r="DAX1105" s="54"/>
      <c r="DAY1105" s="54"/>
      <c r="DAZ1105" s="54"/>
      <c r="DBA1105" s="54"/>
      <c r="DBB1105" s="54"/>
      <c r="DBC1105" s="54"/>
      <c r="DBD1105" s="54"/>
      <c r="DBE1105" s="54"/>
      <c r="DBF1105" s="54"/>
      <c r="DBG1105" s="54"/>
      <c r="DBH1105" s="54"/>
      <c r="DBI1105" s="54"/>
      <c r="DBJ1105" s="54"/>
      <c r="DBK1105" s="54"/>
      <c r="DBL1105" s="54"/>
      <c r="DBM1105" s="54"/>
      <c r="DBN1105" s="54"/>
      <c r="DBO1105" s="54"/>
      <c r="DBP1105" s="54"/>
      <c r="DBQ1105" s="54"/>
      <c r="DBR1105" s="54"/>
      <c r="DBS1105" s="54"/>
      <c r="DBT1105" s="54"/>
      <c r="DBU1105" s="54"/>
      <c r="DBV1105" s="54"/>
      <c r="DBW1105" s="54"/>
      <c r="DBX1105" s="54"/>
      <c r="DBY1105" s="54"/>
      <c r="DBZ1105" s="54"/>
      <c r="DCA1105" s="54"/>
      <c r="DCB1105" s="54"/>
      <c r="DCC1105" s="54"/>
      <c r="DCD1105" s="54"/>
      <c r="DCE1105" s="54"/>
      <c r="DCF1105" s="54"/>
      <c r="DCG1105" s="54"/>
      <c r="DCH1105" s="54"/>
      <c r="DCI1105" s="54"/>
      <c r="DCJ1105" s="54"/>
      <c r="DCK1105" s="54"/>
      <c r="DCL1105" s="54"/>
      <c r="DCM1105" s="54"/>
      <c r="DCN1105" s="54"/>
      <c r="DCO1105" s="54"/>
      <c r="DCP1105" s="54"/>
      <c r="DCQ1105" s="54"/>
      <c r="DCR1105" s="54"/>
      <c r="DCS1105" s="54"/>
      <c r="DCT1105" s="54"/>
      <c r="DCU1105" s="54"/>
      <c r="DCV1105" s="54"/>
      <c r="DCW1105" s="54"/>
      <c r="DCX1105" s="54"/>
      <c r="DCY1105" s="54"/>
      <c r="DCZ1105" s="54"/>
      <c r="DDA1105" s="54"/>
      <c r="DDB1105" s="54"/>
      <c r="DDC1105" s="54"/>
      <c r="DDD1105" s="54"/>
      <c r="DDE1105" s="54"/>
      <c r="DDF1105" s="54"/>
      <c r="DDG1105" s="54"/>
      <c r="DDH1105" s="54"/>
      <c r="DDI1105" s="54"/>
      <c r="DDJ1105" s="54"/>
      <c r="DDK1105" s="54"/>
      <c r="DDL1105" s="54"/>
      <c r="DDM1105" s="54"/>
      <c r="DDN1105" s="54"/>
      <c r="DDO1105" s="54"/>
      <c r="DDP1105" s="54"/>
      <c r="DDQ1105" s="54"/>
      <c r="DDR1105" s="54"/>
      <c r="DDS1105" s="54"/>
      <c r="DDT1105" s="54"/>
      <c r="DDU1105" s="54"/>
      <c r="DDV1105" s="54"/>
      <c r="DDW1105" s="54"/>
      <c r="DDX1105" s="54"/>
      <c r="DDY1105" s="54"/>
      <c r="DDZ1105" s="54"/>
      <c r="DEA1105" s="54"/>
      <c r="DEB1105" s="54"/>
      <c r="DEC1105" s="54"/>
      <c r="DED1105" s="54"/>
      <c r="DEE1105" s="54"/>
      <c r="DEF1105" s="54"/>
      <c r="DEG1105" s="54"/>
      <c r="DEH1105" s="54"/>
      <c r="DEI1105" s="54"/>
      <c r="DEJ1105" s="54"/>
      <c r="DEK1105" s="54"/>
      <c r="DEL1105" s="54"/>
      <c r="DEM1105" s="54"/>
      <c r="DEN1105" s="54"/>
      <c r="DEO1105" s="54"/>
      <c r="DEP1105" s="54"/>
      <c r="DEQ1105" s="54"/>
      <c r="DER1105" s="54"/>
      <c r="DES1105" s="54"/>
      <c r="DET1105" s="54"/>
      <c r="DEU1105" s="54"/>
      <c r="DEV1105" s="54"/>
      <c r="DEW1105" s="54"/>
      <c r="DEX1105" s="54"/>
      <c r="DEY1105" s="54"/>
      <c r="DEZ1105" s="54"/>
      <c r="DFA1105" s="54"/>
      <c r="DFB1105" s="54"/>
      <c r="DFC1105" s="54"/>
      <c r="DFD1105" s="54"/>
      <c r="DFE1105" s="54"/>
      <c r="DFF1105" s="54"/>
      <c r="DFG1105" s="54"/>
      <c r="DFH1105" s="54"/>
      <c r="DFI1105" s="54"/>
      <c r="DFJ1105" s="54"/>
      <c r="DFK1105" s="54"/>
      <c r="DFL1105" s="54"/>
      <c r="DFM1105" s="54"/>
      <c r="DFN1105" s="54"/>
      <c r="DFO1105" s="54"/>
      <c r="DFP1105" s="54"/>
      <c r="DFQ1105" s="54"/>
      <c r="DFR1105" s="54"/>
      <c r="DFS1105" s="54"/>
      <c r="DFT1105" s="54"/>
      <c r="DFU1105" s="54"/>
      <c r="DFV1105" s="54"/>
      <c r="DFW1105" s="54"/>
      <c r="DFX1105" s="54"/>
      <c r="DFY1105" s="54"/>
      <c r="DFZ1105" s="54"/>
      <c r="DGA1105" s="54"/>
      <c r="DGB1105" s="54"/>
      <c r="DGC1105" s="54"/>
      <c r="DGD1105" s="54"/>
      <c r="DGE1105" s="54"/>
      <c r="DGF1105" s="54"/>
      <c r="DGG1105" s="54"/>
      <c r="DGH1105" s="54"/>
      <c r="DGI1105" s="54"/>
      <c r="DGJ1105" s="54"/>
      <c r="DGK1105" s="54"/>
      <c r="DGL1105" s="54"/>
      <c r="DGM1105" s="54"/>
      <c r="DGN1105" s="54"/>
      <c r="DGO1105" s="54"/>
      <c r="DGP1105" s="54"/>
      <c r="DGQ1105" s="54"/>
      <c r="DGR1105" s="54"/>
      <c r="DGS1105" s="54"/>
      <c r="DGT1105" s="54"/>
      <c r="DGU1105" s="54"/>
      <c r="DGV1105" s="54"/>
      <c r="DGW1105" s="54"/>
      <c r="DGX1105" s="54"/>
      <c r="DGY1105" s="54"/>
      <c r="DGZ1105" s="54"/>
      <c r="DHA1105" s="54"/>
      <c r="DHB1105" s="54"/>
      <c r="DHC1105" s="54"/>
      <c r="DHD1105" s="54"/>
      <c r="DHE1105" s="54"/>
      <c r="DHF1105" s="54"/>
      <c r="DHG1105" s="54"/>
      <c r="DHH1105" s="54"/>
      <c r="DHI1105" s="54"/>
      <c r="DHJ1105" s="54"/>
      <c r="DHK1105" s="54"/>
      <c r="DHL1105" s="54"/>
      <c r="DHM1105" s="54"/>
      <c r="DHN1105" s="54"/>
      <c r="DHO1105" s="54"/>
      <c r="DHP1105" s="54"/>
      <c r="DHQ1105" s="54"/>
      <c r="DHR1105" s="54"/>
      <c r="DHS1105" s="54"/>
      <c r="DHT1105" s="54"/>
      <c r="DHU1105" s="54"/>
      <c r="DHV1105" s="54"/>
      <c r="DHW1105" s="54"/>
      <c r="DHX1105" s="54"/>
      <c r="DHY1105" s="54"/>
      <c r="DHZ1105" s="54"/>
      <c r="DIA1105" s="54"/>
      <c r="DIB1105" s="54"/>
      <c r="DIC1105" s="54"/>
      <c r="DID1105" s="54"/>
      <c r="DIE1105" s="54"/>
      <c r="DIF1105" s="54"/>
      <c r="DIG1105" s="54"/>
      <c r="DIH1105" s="54"/>
      <c r="DII1105" s="54"/>
      <c r="DIJ1105" s="54"/>
      <c r="DIK1105" s="54"/>
      <c r="DIL1105" s="54"/>
      <c r="DIM1105" s="54"/>
      <c r="DIN1105" s="54"/>
      <c r="DIO1105" s="54"/>
      <c r="DIP1105" s="54"/>
      <c r="DIQ1105" s="54"/>
      <c r="DIR1105" s="54"/>
      <c r="DIS1105" s="54"/>
      <c r="DIT1105" s="54"/>
      <c r="DIU1105" s="54"/>
      <c r="DIV1105" s="54"/>
      <c r="DIW1105" s="54"/>
      <c r="DIX1105" s="54"/>
      <c r="DIY1105" s="54"/>
      <c r="DIZ1105" s="54"/>
      <c r="DJA1105" s="54"/>
      <c r="DJB1105" s="54"/>
      <c r="DJC1105" s="54"/>
      <c r="DJD1105" s="54"/>
      <c r="DJE1105" s="54"/>
      <c r="DJF1105" s="54"/>
      <c r="DJG1105" s="54"/>
      <c r="DJH1105" s="54"/>
      <c r="DJI1105" s="54"/>
      <c r="DJJ1105" s="54"/>
      <c r="DJK1105" s="54"/>
      <c r="DJL1105" s="54"/>
      <c r="DJM1105" s="54"/>
      <c r="DJN1105" s="54"/>
      <c r="DJO1105" s="54"/>
      <c r="DJP1105" s="54"/>
      <c r="DJQ1105" s="54"/>
      <c r="DJR1105" s="54"/>
      <c r="DJS1105" s="54"/>
      <c r="DJT1105" s="54"/>
      <c r="DJU1105" s="54"/>
      <c r="DJV1105" s="54"/>
      <c r="DJW1105" s="54"/>
      <c r="DJX1105" s="54"/>
      <c r="DJY1105" s="54"/>
      <c r="DJZ1105" s="54"/>
      <c r="DKA1105" s="54"/>
      <c r="DKB1105" s="54"/>
      <c r="DKC1105" s="54"/>
      <c r="DKD1105" s="54"/>
      <c r="DKE1105" s="54"/>
      <c r="DKF1105" s="54"/>
      <c r="DKG1105" s="54"/>
      <c r="DKH1105" s="54"/>
      <c r="DKI1105" s="54"/>
      <c r="DKJ1105" s="54"/>
      <c r="DKK1105" s="54"/>
      <c r="DKL1105" s="54"/>
      <c r="DKM1105" s="54"/>
      <c r="DKN1105" s="54"/>
      <c r="DKO1105" s="54"/>
      <c r="DKP1105" s="54"/>
      <c r="DKQ1105" s="54"/>
      <c r="DKR1105" s="54"/>
      <c r="DKS1105" s="54"/>
      <c r="DKT1105" s="54"/>
      <c r="DKU1105" s="54"/>
      <c r="DKV1105" s="54"/>
      <c r="DKW1105" s="54"/>
      <c r="DKX1105" s="54"/>
      <c r="DKY1105" s="54"/>
      <c r="DKZ1105" s="54"/>
      <c r="DLA1105" s="54"/>
      <c r="DLB1105" s="54"/>
      <c r="DLC1105" s="54"/>
      <c r="DLD1105" s="54"/>
      <c r="DLE1105" s="54"/>
      <c r="DLF1105" s="54"/>
      <c r="DLG1105" s="54"/>
      <c r="DLH1105" s="54"/>
      <c r="DLI1105" s="54"/>
      <c r="DLJ1105" s="54"/>
      <c r="DLK1105" s="54"/>
      <c r="DLL1105" s="54"/>
      <c r="DLM1105" s="54"/>
      <c r="DLN1105" s="54"/>
      <c r="DLO1105" s="54"/>
      <c r="DLP1105" s="54"/>
      <c r="DLQ1105" s="54"/>
      <c r="DLR1105" s="54"/>
      <c r="DLS1105" s="54"/>
      <c r="DLT1105" s="54"/>
      <c r="DLU1105" s="54"/>
      <c r="DLV1105" s="54"/>
      <c r="DLW1105" s="54"/>
      <c r="DLX1105" s="54"/>
      <c r="DLY1105" s="54"/>
      <c r="DLZ1105" s="54"/>
      <c r="DMA1105" s="54"/>
      <c r="DMB1105" s="54"/>
      <c r="DMC1105" s="54"/>
      <c r="DMD1105" s="54"/>
      <c r="DME1105" s="54"/>
      <c r="DMF1105" s="54"/>
      <c r="DMG1105" s="54"/>
      <c r="DMH1105" s="54"/>
      <c r="DMI1105" s="54"/>
      <c r="DMJ1105" s="54"/>
      <c r="DMK1105" s="54"/>
      <c r="DML1105" s="54"/>
      <c r="DMM1105" s="54"/>
      <c r="DMN1105" s="54"/>
      <c r="DMO1105" s="54"/>
      <c r="DMP1105" s="54"/>
      <c r="DMQ1105" s="54"/>
      <c r="DMR1105" s="54"/>
      <c r="DMS1105" s="54"/>
      <c r="DMT1105" s="54"/>
      <c r="DMU1105" s="54"/>
      <c r="DMV1105" s="54"/>
      <c r="DMW1105" s="54"/>
      <c r="DMX1105" s="54"/>
      <c r="DMY1105" s="54"/>
      <c r="DMZ1105" s="54"/>
      <c r="DNA1105" s="54"/>
      <c r="DNB1105" s="54"/>
      <c r="DNC1105" s="54"/>
      <c r="DND1105" s="54"/>
      <c r="DNE1105" s="54"/>
      <c r="DNF1105" s="54"/>
      <c r="DNG1105" s="54"/>
      <c r="DNH1105" s="54"/>
      <c r="DNI1105" s="54"/>
      <c r="DNJ1105" s="54"/>
      <c r="DNK1105" s="54"/>
      <c r="DNL1105" s="54"/>
      <c r="DNM1105" s="54"/>
      <c r="DNN1105" s="54"/>
      <c r="DNO1105" s="54"/>
      <c r="DNP1105" s="54"/>
      <c r="DNQ1105" s="54"/>
      <c r="DNR1105" s="54"/>
      <c r="DNS1105" s="54"/>
      <c r="DNT1105" s="54"/>
      <c r="DNU1105" s="54"/>
      <c r="DNV1105" s="54"/>
      <c r="DNW1105" s="54"/>
      <c r="DNX1105" s="54"/>
      <c r="DNY1105" s="54"/>
      <c r="DNZ1105" s="54"/>
      <c r="DOA1105" s="54"/>
      <c r="DOB1105" s="54"/>
      <c r="DOC1105" s="54"/>
      <c r="DOD1105" s="54"/>
      <c r="DOE1105" s="54"/>
      <c r="DOF1105" s="54"/>
      <c r="DOG1105" s="54"/>
      <c r="DOH1105" s="54"/>
      <c r="DOI1105" s="54"/>
      <c r="DOJ1105" s="54"/>
      <c r="DOK1105" s="54"/>
      <c r="DOL1105" s="54"/>
      <c r="DOM1105" s="54"/>
      <c r="DON1105" s="54"/>
      <c r="DOO1105" s="54"/>
      <c r="DOP1105" s="54"/>
      <c r="DOQ1105" s="54"/>
      <c r="DOR1105" s="54"/>
      <c r="DOS1105" s="54"/>
      <c r="DOT1105" s="54"/>
      <c r="DOU1105" s="54"/>
      <c r="DOV1105" s="54"/>
      <c r="DOW1105" s="54"/>
      <c r="DOX1105" s="54"/>
      <c r="DOY1105" s="54"/>
      <c r="DOZ1105" s="54"/>
      <c r="DPA1105" s="54"/>
      <c r="DPB1105" s="54"/>
      <c r="DPC1105" s="54"/>
      <c r="DPD1105" s="54"/>
      <c r="DPE1105" s="54"/>
      <c r="DPF1105" s="54"/>
      <c r="DPG1105" s="54"/>
      <c r="DPH1105" s="54"/>
      <c r="DPI1105" s="54"/>
      <c r="DPJ1105" s="54"/>
      <c r="DPK1105" s="54"/>
      <c r="DPL1105" s="54"/>
      <c r="DPM1105" s="54"/>
      <c r="DPN1105" s="54"/>
      <c r="DPO1105" s="54"/>
      <c r="DPP1105" s="54"/>
      <c r="DPQ1105" s="54"/>
      <c r="DPR1105" s="54"/>
      <c r="DPS1105" s="54"/>
      <c r="DPT1105" s="54"/>
      <c r="DPU1105" s="54"/>
      <c r="DPV1105" s="54"/>
      <c r="DPW1105" s="54"/>
      <c r="DPX1105" s="54"/>
      <c r="DPY1105" s="54"/>
      <c r="DPZ1105" s="54"/>
      <c r="DQA1105" s="54"/>
      <c r="DQB1105" s="54"/>
      <c r="DQC1105" s="54"/>
      <c r="DQD1105" s="54"/>
      <c r="DQE1105" s="54"/>
      <c r="DQF1105" s="54"/>
      <c r="DQG1105" s="54"/>
      <c r="DQH1105" s="54"/>
      <c r="DQI1105" s="54"/>
      <c r="DQJ1105" s="54"/>
      <c r="DQK1105" s="54"/>
      <c r="DQL1105" s="54"/>
      <c r="DQM1105" s="54"/>
      <c r="DQN1105" s="54"/>
      <c r="DQO1105" s="54"/>
      <c r="DQP1105" s="54"/>
      <c r="DQQ1105" s="54"/>
      <c r="DQR1105" s="54"/>
      <c r="DQS1105" s="54"/>
      <c r="DQT1105" s="54"/>
      <c r="DQU1105" s="54"/>
      <c r="DQV1105" s="54"/>
      <c r="DQW1105" s="54"/>
      <c r="DQX1105" s="54"/>
      <c r="DQY1105" s="54"/>
      <c r="DQZ1105" s="54"/>
      <c r="DRA1105" s="54"/>
      <c r="DRB1105" s="54"/>
      <c r="DRC1105" s="54"/>
      <c r="DRD1105" s="54"/>
      <c r="DRE1105" s="54"/>
      <c r="DRF1105" s="54"/>
      <c r="DRG1105" s="54"/>
      <c r="DRH1105" s="54"/>
      <c r="DRI1105" s="54"/>
      <c r="DRJ1105" s="54"/>
      <c r="DRK1105" s="54"/>
      <c r="DRL1105" s="54"/>
      <c r="DRM1105" s="54"/>
      <c r="DRN1105" s="54"/>
      <c r="DRO1105" s="54"/>
      <c r="DRP1105" s="54"/>
      <c r="DRQ1105" s="54"/>
      <c r="DRR1105" s="54"/>
      <c r="DRS1105" s="54"/>
      <c r="DRT1105" s="54"/>
      <c r="DRU1105" s="54"/>
      <c r="DRV1105" s="54"/>
      <c r="DRW1105" s="54"/>
      <c r="DRX1105" s="54"/>
      <c r="DRY1105" s="54"/>
      <c r="DRZ1105" s="54"/>
      <c r="DSA1105" s="54"/>
      <c r="DSB1105" s="54"/>
      <c r="DSC1105" s="54"/>
      <c r="DSD1105" s="54"/>
      <c r="DSE1105" s="54"/>
      <c r="DSF1105" s="54"/>
      <c r="DSG1105" s="54"/>
      <c r="DSH1105" s="54"/>
      <c r="DSI1105" s="54"/>
      <c r="DSJ1105" s="54"/>
      <c r="DSK1105" s="54"/>
      <c r="DSL1105" s="54"/>
      <c r="DSM1105" s="54"/>
      <c r="DSN1105" s="54"/>
      <c r="DSO1105" s="54"/>
      <c r="DSP1105" s="54"/>
      <c r="DSQ1105" s="54"/>
      <c r="DSR1105" s="54"/>
      <c r="DSS1105" s="54"/>
      <c r="DST1105" s="54"/>
      <c r="DSU1105" s="54"/>
      <c r="DSV1105" s="54"/>
      <c r="DSW1105" s="54"/>
      <c r="DSX1105" s="54"/>
      <c r="DSY1105" s="54"/>
      <c r="DSZ1105" s="54"/>
      <c r="DTA1105" s="54"/>
      <c r="DTB1105" s="54"/>
      <c r="DTC1105" s="54"/>
      <c r="DTD1105" s="54"/>
      <c r="DTE1105" s="54"/>
      <c r="DTF1105" s="54"/>
      <c r="DTG1105" s="54"/>
      <c r="DTH1105" s="54"/>
      <c r="DTI1105" s="54"/>
      <c r="DTJ1105" s="54"/>
      <c r="DTK1105" s="54"/>
      <c r="DTL1105" s="54"/>
      <c r="DTM1105" s="54"/>
      <c r="DTN1105" s="54"/>
      <c r="DTO1105" s="54"/>
      <c r="DTP1105" s="54"/>
      <c r="DTQ1105" s="54"/>
      <c r="DTR1105" s="54"/>
      <c r="DTS1105" s="54"/>
      <c r="DTT1105" s="54"/>
      <c r="DTU1105" s="54"/>
      <c r="DTV1105" s="54"/>
      <c r="DTW1105" s="54"/>
      <c r="DTX1105" s="54"/>
      <c r="DTY1105" s="54"/>
      <c r="DTZ1105" s="54"/>
      <c r="DUA1105" s="54"/>
      <c r="DUB1105" s="54"/>
      <c r="DUC1105" s="54"/>
      <c r="DUD1105" s="54"/>
      <c r="DUE1105" s="54"/>
      <c r="DUF1105" s="54"/>
      <c r="DUG1105" s="54"/>
      <c r="DUH1105" s="54"/>
      <c r="DUI1105" s="54"/>
      <c r="DUJ1105" s="54"/>
      <c r="DUK1105" s="54"/>
      <c r="DUL1105" s="54"/>
      <c r="DUM1105" s="54"/>
      <c r="DUN1105" s="54"/>
      <c r="DUO1105" s="54"/>
      <c r="DUP1105" s="54"/>
      <c r="DUQ1105" s="54"/>
      <c r="DUR1105" s="54"/>
      <c r="DUS1105" s="54"/>
      <c r="DUT1105" s="54"/>
      <c r="DUU1105" s="54"/>
      <c r="DUV1105" s="54"/>
      <c r="DUW1105" s="54"/>
      <c r="DUX1105" s="54"/>
      <c r="DUY1105" s="54"/>
      <c r="DUZ1105" s="54"/>
      <c r="DVA1105" s="54"/>
      <c r="DVB1105" s="54"/>
      <c r="DVC1105" s="54"/>
      <c r="DVD1105" s="54"/>
      <c r="DVE1105" s="54"/>
      <c r="DVF1105" s="54"/>
      <c r="DVG1105" s="54"/>
      <c r="DVH1105" s="54"/>
      <c r="DVI1105" s="54"/>
      <c r="DVJ1105" s="54"/>
      <c r="DVK1105" s="54"/>
      <c r="DVL1105" s="54"/>
      <c r="DVM1105" s="54"/>
      <c r="DVN1105" s="54"/>
      <c r="DVO1105" s="54"/>
      <c r="DVP1105" s="54"/>
      <c r="DVQ1105" s="54"/>
      <c r="DVR1105" s="54"/>
      <c r="DVS1105" s="54"/>
      <c r="DVT1105" s="54"/>
      <c r="DVU1105" s="54"/>
      <c r="DVV1105" s="54"/>
      <c r="DVW1105" s="54"/>
      <c r="DVX1105" s="54"/>
      <c r="DVY1105" s="54"/>
      <c r="DVZ1105" s="54"/>
      <c r="DWA1105" s="54"/>
      <c r="DWB1105" s="54"/>
      <c r="DWC1105" s="54"/>
      <c r="DWD1105" s="54"/>
      <c r="DWE1105" s="54"/>
      <c r="DWF1105" s="54"/>
      <c r="DWG1105" s="54"/>
      <c r="DWH1105" s="54"/>
      <c r="DWI1105" s="54"/>
      <c r="DWJ1105" s="54"/>
      <c r="DWK1105" s="54"/>
      <c r="DWL1105" s="54"/>
      <c r="DWM1105" s="54"/>
      <c r="DWN1105" s="54"/>
      <c r="DWO1105" s="54"/>
      <c r="DWP1105" s="54"/>
      <c r="DWQ1105" s="54"/>
      <c r="DWR1105" s="54"/>
      <c r="DWS1105" s="54"/>
      <c r="DWT1105" s="54"/>
      <c r="DWU1105" s="54"/>
      <c r="DWV1105" s="54"/>
      <c r="DWW1105" s="54"/>
      <c r="DWX1105" s="54"/>
      <c r="DWY1105" s="54"/>
      <c r="DWZ1105" s="54"/>
      <c r="DXA1105" s="54"/>
      <c r="DXB1105" s="54"/>
      <c r="DXC1105" s="54"/>
      <c r="DXD1105" s="54"/>
      <c r="DXE1105" s="54"/>
      <c r="DXF1105" s="54"/>
      <c r="DXG1105" s="54"/>
      <c r="DXH1105" s="54"/>
      <c r="DXI1105" s="54"/>
      <c r="DXJ1105" s="54"/>
      <c r="DXK1105" s="54"/>
      <c r="DXL1105" s="54"/>
      <c r="DXM1105" s="54"/>
      <c r="DXN1105" s="54"/>
      <c r="DXO1105" s="54"/>
      <c r="DXP1105" s="54"/>
      <c r="DXQ1105" s="54"/>
      <c r="DXR1105" s="54"/>
      <c r="DXS1105" s="54"/>
      <c r="DXT1105" s="54"/>
      <c r="DXU1105" s="54"/>
      <c r="DXV1105" s="54"/>
      <c r="DXW1105" s="54"/>
      <c r="DXX1105" s="54"/>
      <c r="DXY1105" s="54"/>
      <c r="DXZ1105" s="54"/>
      <c r="DYA1105" s="54"/>
      <c r="DYB1105" s="54"/>
      <c r="DYC1105" s="54"/>
      <c r="DYD1105" s="54"/>
      <c r="DYE1105" s="54"/>
      <c r="DYF1105" s="54"/>
      <c r="DYG1105" s="54"/>
      <c r="DYH1105" s="54"/>
      <c r="DYI1105" s="54"/>
      <c r="DYJ1105" s="54"/>
      <c r="DYK1105" s="54"/>
      <c r="DYL1105" s="54"/>
      <c r="DYM1105" s="54"/>
      <c r="DYN1105" s="54"/>
      <c r="DYO1105" s="54"/>
      <c r="DYP1105" s="54"/>
      <c r="DYQ1105" s="54"/>
      <c r="DYR1105" s="54"/>
      <c r="DYS1105" s="54"/>
      <c r="DYT1105" s="54"/>
      <c r="DYU1105" s="54"/>
      <c r="DYV1105" s="54"/>
      <c r="DYW1105" s="54"/>
      <c r="DYX1105" s="54"/>
      <c r="DYY1105" s="54"/>
      <c r="DYZ1105" s="54"/>
      <c r="DZA1105" s="54"/>
      <c r="DZB1105" s="54"/>
      <c r="DZC1105" s="54"/>
      <c r="DZD1105" s="54"/>
      <c r="DZE1105" s="54"/>
      <c r="DZF1105" s="54"/>
      <c r="DZG1105" s="54"/>
      <c r="DZH1105" s="54"/>
      <c r="DZI1105" s="54"/>
      <c r="DZJ1105" s="54"/>
      <c r="DZK1105" s="54"/>
      <c r="DZL1105" s="54"/>
      <c r="DZM1105" s="54"/>
      <c r="DZN1105" s="54"/>
      <c r="DZO1105" s="54"/>
      <c r="DZP1105" s="54"/>
      <c r="DZQ1105" s="54"/>
      <c r="DZR1105" s="54"/>
      <c r="DZS1105" s="54"/>
      <c r="DZT1105" s="54"/>
      <c r="DZU1105" s="54"/>
      <c r="DZV1105" s="54"/>
      <c r="DZW1105" s="54"/>
      <c r="DZX1105" s="54"/>
      <c r="DZY1105" s="54"/>
      <c r="DZZ1105" s="54"/>
      <c r="EAA1105" s="54"/>
      <c r="EAB1105" s="54"/>
      <c r="EAC1105" s="54"/>
      <c r="EAD1105" s="54"/>
      <c r="EAE1105" s="54"/>
      <c r="EAF1105" s="54"/>
      <c r="EAG1105" s="54"/>
      <c r="EAH1105" s="54"/>
      <c r="EAI1105" s="54"/>
      <c r="EAJ1105" s="54"/>
      <c r="EAK1105" s="54"/>
      <c r="EAL1105" s="54"/>
      <c r="EAM1105" s="54"/>
      <c r="EAN1105" s="54"/>
      <c r="EAO1105" s="54"/>
      <c r="EAP1105" s="54"/>
      <c r="EAQ1105" s="54"/>
      <c r="EAR1105" s="54"/>
      <c r="EAS1105" s="54"/>
      <c r="EAT1105" s="54"/>
      <c r="EAU1105" s="54"/>
      <c r="EAV1105" s="54"/>
      <c r="EAW1105" s="54"/>
      <c r="EAX1105" s="54"/>
      <c r="EAY1105" s="54"/>
      <c r="EAZ1105" s="54"/>
      <c r="EBA1105" s="54"/>
      <c r="EBB1105" s="54"/>
      <c r="EBC1105" s="54"/>
      <c r="EBD1105" s="54"/>
      <c r="EBE1105" s="54"/>
      <c r="EBF1105" s="54"/>
      <c r="EBG1105" s="54"/>
      <c r="EBH1105" s="54"/>
      <c r="EBI1105" s="54"/>
      <c r="EBJ1105" s="54"/>
      <c r="EBK1105" s="54"/>
      <c r="EBL1105" s="54"/>
      <c r="EBM1105" s="54"/>
      <c r="EBN1105" s="54"/>
      <c r="EBO1105" s="54"/>
      <c r="EBP1105" s="54"/>
      <c r="EBQ1105" s="54"/>
      <c r="EBR1105" s="54"/>
      <c r="EBS1105" s="54"/>
      <c r="EBT1105" s="54"/>
      <c r="EBU1105" s="54"/>
      <c r="EBV1105" s="54"/>
      <c r="EBW1105" s="54"/>
      <c r="EBX1105" s="54"/>
      <c r="EBY1105" s="54"/>
      <c r="EBZ1105" s="54"/>
      <c r="ECA1105" s="54"/>
      <c r="ECB1105" s="54"/>
      <c r="ECC1105" s="54"/>
      <c r="ECD1105" s="54"/>
      <c r="ECE1105" s="54"/>
      <c r="ECF1105" s="54"/>
      <c r="ECG1105" s="54"/>
      <c r="ECH1105" s="54"/>
      <c r="ECI1105" s="54"/>
      <c r="ECJ1105" s="54"/>
      <c r="ECK1105" s="54"/>
      <c r="ECL1105" s="54"/>
      <c r="ECM1105" s="54"/>
      <c r="ECN1105" s="54"/>
      <c r="ECO1105" s="54"/>
      <c r="ECP1105" s="54"/>
      <c r="ECQ1105" s="54"/>
      <c r="ECR1105" s="54"/>
      <c r="ECS1105" s="54"/>
      <c r="ECT1105" s="54"/>
      <c r="ECU1105" s="54"/>
      <c r="ECV1105" s="54"/>
      <c r="ECW1105" s="54"/>
      <c r="ECX1105" s="54"/>
      <c r="ECY1105" s="54"/>
      <c r="ECZ1105" s="54"/>
      <c r="EDA1105" s="54"/>
      <c r="EDB1105" s="54"/>
      <c r="EDC1105" s="54"/>
      <c r="EDD1105" s="54"/>
      <c r="EDE1105" s="54"/>
      <c r="EDF1105" s="54"/>
      <c r="EDG1105" s="54"/>
      <c r="EDH1105" s="54"/>
      <c r="EDI1105" s="54"/>
      <c r="EDJ1105" s="54"/>
      <c r="EDK1105" s="54"/>
      <c r="EDL1105" s="54"/>
      <c r="EDM1105" s="54"/>
      <c r="EDN1105" s="54"/>
      <c r="EDO1105" s="54"/>
      <c r="EDP1105" s="54"/>
      <c r="EDQ1105" s="54"/>
      <c r="EDR1105" s="54"/>
      <c r="EDS1105" s="54"/>
      <c r="EDT1105" s="54"/>
      <c r="EDU1105" s="54"/>
      <c r="EDV1105" s="54"/>
      <c r="EDW1105" s="54"/>
      <c r="EDX1105" s="54"/>
      <c r="EDY1105" s="54"/>
      <c r="EDZ1105" s="54"/>
      <c r="EEA1105" s="54"/>
      <c r="EEB1105" s="54"/>
      <c r="EEC1105" s="54"/>
      <c r="EED1105" s="54"/>
      <c r="EEE1105" s="54"/>
      <c r="EEF1105" s="54"/>
      <c r="EEG1105" s="54"/>
      <c r="EEH1105" s="54"/>
      <c r="EEI1105" s="54"/>
      <c r="EEJ1105" s="54"/>
      <c r="EEK1105" s="54"/>
      <c r="EEL1105" s="54"/>
      <c r="EEM1105" s="54"/>
      <c r="EEN1105" s="54"/>
      <c r="EEO1105" s="54"/>
      <c r="EEP1105" s="54"/>
      <c r="EEQ1105" s="54"/>
      <c r="EER1105" s="54"/>
      <c r="EES1105" s="54"/>
      <c r="EET1105" s="54"/>
      <c r="EEU1105" s="54"/>
      <c r="EEV1105" s="54"/>
      <c r="EEW1105" s="54"/>
      <c r="EEX1105" s="54"/>
      <c r="EEY1105" s="54"/>
      <c r="EEZ1105" s="54"/>
      <c r="EFA1105" s="54"/>
      <c r="EFB1105" s="54"/>
      <c r="EFC1105" s="54"/>
      <c r="EFD1105" s="54"/>
      <c r="EFE1105" s="54"/>
      <c r="EFF1105" s="54"/>
      <c r="EFG1105" s="54"/>
      <c r="EFH1105" s="54"/>
      <c r="EFI1105" s="54"/>
      <c r="EFJ1105" s="54"/>
      <c r="EFK1105" s="54"/>
      <c r="EFL1105" s="54"/>
      <c r="EFM1105" s="54"/>
      <c r="EFN1105" s="54"/>
      <c r="EFO1105" s="54"/>
      <c r="EFP1105" s="54"/>
      <c r="EFQ1105" s="54"/>
      <c r="EFR1105" s="54"/>
      <c r="EFS1105" s="54"/>
      <c r="EFT1105" s="54"/>
      <c r="EFU1105" s="54"/>
      <c r="EFV1105" s="54"/>
      <c r="EFW1105" s="54"/>
      <c r="EFX1105" s="54"/>
      <c r="EFY1105" s="54"/>
      <c r="EFZ1105" s="54"/>
      <c r="EGA1105" s="54"/>
      <c r="EGB1105" s="54"/>
      <c r="EGC1105" s="54"/>
      <c r="EGD1105" s="54"/>
      <c r="EGE1105" s="54"/>
      <c r="EGF1105" s="54"/>
      <c r="EGG1105" s="54"/>
      <c r="EGH1105" s="54"/>
      <c r="EGI1105" s="54"/>
      <c r="EGJ1105" s="54"/>
      <c r="EGK1105" s="54"/>
      <c r="EGL1105" s="54"/>
      <c r="EGM1105" s="54"/>
      <c r="EGN1105" s="54"/>
      <c r="EGO1105" s="54"/>
      <c r="EGP1105" s="54"/>
      <c r="EGQ1105" s="54"/>
      <c r="EGR1105" s="54"/>
      <c r="EGS1105" s="54"/>
      <c r="EGT1105" s="54"/>
      <c r="EGU1105" s="54"/>
      <c r="EGV1105" s="54"/>
      <c r="EGW1105" s="54"/>
      <c r="EGX1105" s="54"/>
      <c r="EGY1105" s="54"/>
      <c r="EGZ1105" s="54"/>
      <c r="EHA1105" s="54"/>
      <c r="EHB1105" s="54"/>
      <c r="EHC1105" s="54"/>
      <c r="EHD1105" s="54"/>
      <c r="EHE1105" s="54"/>
      <c r="EHF1105" s="54"/>
      <c r="EHG1105" s="54"/>
      <c r="EHH1105" s="54"/>
      <c r="EHI1105" s="54"/>
      <c r="EHJ1105" s="54"/>
      <c r="EHK1105" s="54"/>
      <c r="EHL1105" s="54"/>
      <c r="EHM1105" s="54"/>
      <c r="EHN1105" s="54"/>
      <c r="EHO1105" s="54"/>
      <c r="EHP1105" s="54"/>
      <c r="EHQ1105" s="54"/>
      <c r="EHR1105" s="54"/>
      <c r="EHS1105" s="54"/>
      <c r="EHT1105" s="54"/>
      <c r="EHU1105" s="54"/>
      <c r="EHV1105" s="54"/>
      <c r="EHW1105" s="54"/>
      <c r="EHX1105" s="54"/>
      <c r="EHY1105" s="54"/>
      <c r="EHZ1105" s="54"/>
      <c r="EIA1105" s="54"/>
      <c r="EIB1105" s="54"/>
      <c r="EIC1105" s="54"/>
      <c r="EID1105" s="54"/>
      <c r="EIE1105" s="54"/>
      <c r="EIF1105" s="54"/>
      <c r="EIG1105" s="54"/>
      <c r="EIH1105" s="54"/>
      <c r="EII1105" s="54"/>
      <c r="EIJ1105" s="54"/>
      <c r="EIK1105" s="54"/>
      <c r="EIL1105" s="54"/>
      <c r="EIM1105" s="54"/>
      <c r="EIN1105" s="54"/>
      <c r="EIO1105" s="54"/>
      <c r="EIP1105" s="54"/>
      <c r="EIQ1105" s="54"/>
      <c r="EIR1105" s="54"/>
      <c r="EIS1105" s="54"/>
      <c r="EIT1105" s="54"/>
      <c r="EIU1105" s="54"/>
      <c r="EIV1105" s="54"/>
      <c r="EIW1105" s="54"/>
      <c r="EIX1105" s="54"/>
      <c r="EIY1105" s="54"/>
      <c r="EIZ1105" s="54"/>
      <c r="EJA1105" s="54"/>
      <c r="EJB1105" s="54"/>
      <c r="EJC1105" s="54"/>
      <c r="EJD1105" s="54"/>
      <c r="EJE1105" s="54"/>
      <c r="EJF1105" s="54"/>
      <c r="EJG1105" s="54"/>
      <c r="EJH1105" s="54"/>
      <c r="EJI1105" s="54"/>
      <c r="EJJ1105" s="54"/>
      <c r="EJK1105" s="54"/>
      <c r="EJL1105" s="54"/>
      <c r="EJM1105" s="54"/>
      <c r="EJN1105" s="54"/>
      <c r="EJO1105" s="54"/>
      <c r="EJP1105" s="54"/>
      <c r="EJQ1105" s="54"/>
      <c r="EJR1105" s="54"/>
      <c r="EJS1105" s="54"/>
      <c r="EJT1105" s="54"/>
      <c r="EJU1105" s="54"/>
      <c r="EJV1105" s="54"/>
      <c r="EJW1105" s="54"/>
      <c r="EJX1105" s="54"/>
      <c r="EJY1105" s="54"/>
      <c r="EJZ1105" s="54"/>
      <c r="EKA1105" s="54"/>
      <c r="EKB1105" s="54"/>
      <c r="EKC1105" s="54"/>
      <c r="EKD1105" s="54"/>
      <c r="EKE1105" s="54"/>
      <c r="EKF1105" s="54"/>
      <c r="EKG1105" s="54"/>
      <c r="EKH1105" s="54"/>
      <c r="EKI1105" s="54"/>
      <c r="EKJ1105" s="54"/>
      <c r="EKK1105" s="54"/>
      <c r="EKL1105" s="54"/>
      <c r="EKM1105" s="54"/>
      <c r="EKN1105" s="54"/>
      <c r="EKO1105" s="54"/>
      <c r="EKP1105" s="54"/>
      <c r="EKQ1105" s="54"/>
      <c r="EKR1105" s="54"/>
      <c r="EKS1105" s="54"/>
      <c r="EKT1105" s="54"/>
      <c r="EKU1105" s="54"/>
      <c r="EKV1105" s="54"/>
      <c r="EKW1105" s="54"/>
      <c r="EKX1105" s="54"/>
      <c r="EKY1105" s="54"/>
      <c r="EKZ1105" s="54"/>
      <c r="ELA1105" s="54"/>
      <c r="ELB1105" s="54"/>
      <c r="ELC1105" s="54"/>
      <c r="ELD1105" s="54"/>
      <c r="ELE1105" s="54"/>
      <c r="ELF1105" s="54"/>
      <c r="ELG1105" s="54"/>
      <c r="ELH1105" s="54"/>
      <c r="ELI1105" s="54"/>
      <c r="ELJ1105" s="54"/>
      <c r="ELK1105" s="54"/>
      <c r="ELL1105" s="54"/>
      <c r="ELM1105" s="54"/>
      <c r="ELN1105" s="54"/>
      <c r="ELO1105" s="54"/>
      <c r="ELP1105" s="54"/>
      <c r="ELQ1105" s="54"/>
      <c r="ELR1105" s="54"/>
      <c r="ELS1105" s="54"/>
      <c r="ELT1105" s="54"/>
      <c r="ELU1105" s="54"/>
      <c r="ELV1105" s="54"/>
      <c r="ELW1105" s="54"/>
      <c r="ELX1105" s="54"/>
      <c r="ELY1105" s="54"/>
      <c r="ELZ1105" s="54"/>
      <c r="EMA1105" s="54"/>
      <c r="EMB1105" s="54"/>
      <c r="EMC1105" s="54"/>
      <c r="EMD1105" s="54"/>
      <c r="EME1105" s="54"/>
      <c r="EMF1105" s="54"/>
      <c r="EMG1105" s="54"/>
      <c r="EMH1105" s="54"/>
      <c r="EMI1105" s="54"/>
      <c r="EMJ1105" s="54"/>
      <c r="EMK1105" s="54"/>
      <c r="EML1105" s="54"/>
      <c r="EMM1105" s="54"/>
      <c r="EMN1105" s="54"/>
      <c r="EMO1105" s="54"/>
      <c r="EMP1105" s="54"/>
      <c r="EMQ1105" s="54"/>
      <c r="EMR1105" s="54"/>
      <c r="EMS1105" s="54"/>
      <c r="EMT1105" s="54"/>
      <c r="EMU1105" s="54"/>
      <c r="EMV1105" s="54"/>
      <c r="EMW1105" s="54"/>
      <c r="EMX1105" s="54"/>
      <c r="EMY1105" s="54"/>
      <c r="EMZ1105" s="54"/>
      <c r="ENA1105" s="54"/>
      <c r="ENB1105" s="54"/>
      <c r="ENC1105" s="54"/>
      <c r="END1105" s="54"/>
      <c r="ENE1105" s="54"/>
      <c r="ENF1105" s="54"/>
      <c r="ENG1105" s="54"/>
      <c r="ENH1105" s="54"/>
      <c r="ENI1105" s="54"/>
      <c r="ENJ1105" s="54"/>
      <c r="ENK1105" s="54"/>
      <c r="ENL1105" s="54"/>
      <c r="ENM1105" s="54"/>
      <c r="ENN1105" s="54"/>
      <c r="ENO1105" s="54"/>
      <c r="ENP1105" s="54"/>
      <c r="ENQ1105" s="54"/>
      <c r="ENR1105" s="54"/>
      <c r="ENS1105" s="54"/>
      <c r="ENT1105" s="54"/>
      <c r="ENU1105" s="54"/>
      <c r="ENV1105" s="54"/>
      <c r="ENW1105" s="54"/>
      <c r="ENX1105" s="54"/>
      <c r="ENY1105" s="54"/>
      <c r="ENZ1105" s="54"/>
      <c r="EOA1105" s="54"/>
      <c r="EOB1105" s="54"/>
      <c r="EOC1105" s="54"/>
      <c r="EOD1105" s="54"/>
      <c r="EOE1105" s="54"/>
      <c r="EOF1105" s="54"/>
      <c r="EOG1105" s="54"/>
      <c r="EOH1105" s="54"/>
      <c r="EOI1105" s="54"/>
      <c r="EOJ1105" s="54"/>
      <c r="EOK1105" s="54"/>
      <c r="EOL1105" s="54"/>
      <c r="EOM1105" s="54"/>
      <c r="EON1105" s="54"/>
      <c r="EOO1105" s="54"/>
      <c r="EOP1105" s="54"/>
      <c r="EOQ1105" s="54"/>
      <c r="EOR1105" s="54"/>
      <c r="EOS1105" s="54"/>
      <c r="EOT1105" s="54"/>
      <c r="EOU1105" s="54"/>
      <c r="EOV1105" s="54"/>
      <c r="EOW1105" s="54"/>
      <c r="EOX1105" s="54"/>
      <c r="EOY1105" s="54"/>
      <c r="EOZ1105" s="54"/>
      <c r="EPA1105" s="54"/>
      <c r="EPB1105" s="54"/>
      <c r="EPC1105" s="54"/>
      <c r="EPD1105" s="54"/>
      <c r="EPE1105" s="54"/>
      <c r="EPF1105" s="54"/>
      <c r="EPG1105" s="54"/>
      <c r="EPH1105" s="54"/>
      <c r="EPI1105" s="54"/>
      <c r="EPJ1105" s="54"/>
      <c r="EPK1105" s="54"/>
      <c r="EPL1105" s="54"/>
      <c r="EPM1105" s="54"/>
      <c r="EPN1105" s="54"/>
      <c r="EPO1105" s="54"/>
      <c r="EPP1105" s="54"/>
      <c r="EPQ1105" s="54"/>
      <c r="EPR1105" s="54"/>
      <c r="EPS1105" s="54"/>
      <c r="EPT1105" s="54"/>
      <c r="EPU1105" s="54"/>
      <c r="EPV1105" s="54"/>
      <c r="EPW1105" s="54"/>
      <c r="EPX1105" s="54"/>
      <c r="EPY1105" s="54"/>
      <c r="EPZ1105" s="54"/>
      <c r="EQA1105" s="54"/>
      <c r="EQB1105" s="54"/>
      <c r="EQC1105" s="54"/>
      <c r="EQD1105" s="54"/>
      <c r="EQE1105" s="54"/>
      <c r="EQF1105" s="54"/>
      <c r="EQG1105" s="54"/>
      <c r="EQH1105" s="54"/>
      <c r="EQI1105" s="54"/>
      <c r="EQJ1105" s="54"/>
      <c r="EQK1105" s="54"/>
      <c r="EQL1105" s="54"/>
      <c r="EQM1105" s="54"/>
      <c r="EQN1105" s="54"/>
      <c r="EQO1105" s="54"/>
      <c r="EQP1105" s="54"/>
      <c r="EQQ1105" s="54"/>
      <c r="EQR1105" s="54"/>
      <c r="EQS1105" s="54"/>
      <c r="EQT1105" s="54"/>
      <c r="EQU1105" s="54"/>
      <c r="EQV1105" s="54"/>
      <c r="EQW1105" s="54"/>
      <c r="EQX1105" s="54"/>
      <c r="EQY1105" s="54"/>
      <c r="EQZ1105" s="54"/>
      <c r="ERA1105" s="54"/>
      <c r="ERB1105" s="54"/>
      <c r="ERC1105" s="54"/>
      <c r="ERD1105" s="54"/>
      <c r="ERE1105" s="54"/>
      <c r="ERF1105" s="54"/>
      <c r="ERG1105" s="54"/>
      <c r="ERH1105" s="54"/>
      <c r="ERI1105" s="54"/>
      <c r="ERJ1105" s="54"/>
      <c r="ERK1105" s="54"/>
      <c r="ERL1105" s="54"/>
      <c r="ERM1105" s="54"/>
      <c r="ERN1105" s="54"/>
      <c r="ERO1105" s="54"/>
      <c r="ERP1105" s="54"/>
      <c r="ERQ1105" s="54"/>
      <c r="ERR1105" s="54"/>
      <c r="ERS1105" s="54"/>
      <c r="ERT1105" s="54"/>
      <c r="ERU1105" s="54"/>
      <c r="ERV1105" s="54"/>
      <c r="ERW1105" s="54"/>
      <c r="ERX1105" s="54"/>
      <c r="ERY1105" s="54"/>
      <c r="ERZ1105" s="54"/>
      <c r="ESA1105" s="54"/>
      <c r="ESB1105" s="54"/>
      <c r="ESC1105" s="54"/>
      <c r="ESD1105" s="54"/>
      <c r="ESE1105" s="54"/>
      <c r="ESF1105" s="54"/>
      <c r="ESG1105" s="54"/>
      <c r="ESH1105" s="54"/>
      <c r="ESI1105" s="54"/>
      <c r="ESJ1105" s="54"/>
      <c r="ESK1105" s="54"/>
      <c r="ESL1105" s="54"/>
      <c r="ESM1105" s="54"/>
      <c r="ESN1105" s="54"/>
      <c r="ESO1105" s="54"/>
      <c r="ESP1105" s="54"/>
      <c r="ESQ1105" s="54"/>
      <c r="ESR1105" s="54"/>
      <c r="ESS1105" s="54"/>
      <c r="EST1105" s="54"/>
      <c r="ESU1105" s="54"/>
      <c r="ESV1105" s="54"/>
      <c r="ESW1105" s="54"/>
      <c r="ESX1105" s="54"/>
      <c r="ESY1105" s="54"/>
      <c r="ESZ1105" s="54"/>
      <c r="ETA1105" s="54"/>
      <c r="ETB1105" s="54"/>
      <c r="ETC1105" s="54"/>
      <c r="ETD1105" s="54"/>
      <c r="ETE1105" s="54"/>
      <c r="ETF1105" s="54"/>
      <c r="ETG1105" s="54"/>
      <c r="ETH1105" s="54"/>
      <c r="ETI1105" s="54"/>
      <c r="ETJ1105" s="54"/>
      <c r="ETK1105" s="54"/>
      <c r="ETL1105" s="54"/>
      <c r="ETM1105" s="54"/>
      <c r="ETN1105" s="54"/>
      <c r="ETO1105" s="54"/>
      <c r="ETP1105" s="54"/>
      <c r="ETQ1105" s="54"/>
      <c r="ETR1105" s="54"/>
      <c r="ETS1105" s="54"/>
      <c r="ETT1105" s="54"/>
      <c r="ETU1105" s="54"/>
      <c r="ETV1105" s="54"/>
      <c r="ETW1105" s="54"/>
      <c r="ETX1105" s="54"/>
      <c r="ETY1105" s="54"/>
      <c r="ETZ1105" s="54"/>
      <c r="EUA1105" s="54"/>
      <c r="EUB1105" s="54"/>
      <c r="EUC1105" s="54"/>
      <c r="EUD1105" s="54"/>
      <c r="EUE1105" s="54"/>
      <c r="EUF1105" s="54"/>
      <c r="EUG1105" s="54"/>
      <c r="EUH1105" s="54"/>
      <c r="EUI1105" s="54"/>
      <c r="EUJ1105" s="54"/>
      <c r="EUK1105" s="54"/>
      <c r="EUL1105" s="54"/>
      <c r="EUM1105" s="54"/>
      <c r="EUN1105" s="54"/>
      <c r="EUO1105" s="54"/>
      <c r="EUP1105" s="54"/>
      <c r="EUQ1105" s="54"/>
      <c r="EUR1105" s="54"/>
      <c r="EUS1105" s="54"/>
      <c r="EUT1105" s="54"/>
      <c r="EUU1105" s="54"/>
      <c r="EUV1105" s="54"/>
      <c r="EUW1105" s="54"/>
      <c r="EUX1105" s="54"/>
      <c r="EUY1105" s="54"/>
      <c r="EUZ1105" s="54"/>
      <c r="EVA1105" s="54"/>
      <c r="EVB1105" s="54"/>
      <c r="EVC1105" s="54"/>
      <c r="EVD1105" s="54"/>
      <c r="EVE1105" s="54"/>
      <c r="EVF1105" s="54"/>
      <c r="EVG1105" s="54"/>
      <c r="EVH1105" s="54"/>
      <c r="EVI1105" s="54"/>
      <c r="EVJ1105" s="54"/>
      <c r="EVK1105" s="54"/>
      <c r="EVL1105" s="54"/>
      <c r="EVM1105" s="54"/>
      <c r="EVN1105" s="54"/>
      <c r="EVO1105" s="54"/>
      <c r="EVP1105" s="54"/>
      <c r="EVQ1105" s="54"/>
      <c r="EVR1105" s="54"/>
      <c r="EVS1105" s="54"/>
      <c r="EVT1105" s="54"/>
      <c r="EVU1105" s="54"/>
      <c r="EVV1105" s="54"/>
      <c r="EVW1105" s="54"/>
      <c r="EVX1105" s="54"/>
      <c r="EVY1105" s="54"/>
      <c r="EVZ1105" s="54"/>
      <c r="EWA1105" s="54"/>
      <c r="EWB1105" s="54"/>
      <c r="EWC1105" s="54"/>
      <c r="EWD1105" s="54"/>
      <c r="EWE1105" s="54"/>
      <c r="EWF1105" s="54"/>
      <c r="EWG1105" s="54"/>
      <c r="EWH1105" s="54"/>
      <c r="EWI1105" s="54"/>
      <c r="EWJ1105" s="54"/>
      <c r="EWK1105" s="54"/>
      <c r="EWL1105" s="54"/>
      <c r="EWM1105" s="54"/>
      <c r="EWN1105" s="54"/>
      <c r="EWO1105" s="54"/>
      <c r="EWP1105" s="54"/>
      <c r="EWQ1105" s="54"/>
      <c r="EWR1105" s="54"/>
      <c r="EWS1105" s="54"/>
      <c r="EWT1105" s="54"/>
      <c r="EWU1105" s="54"/>
      <c r="EWV1105" s="54"/>
      <c r="EWW1105" s="54"/>
      <c r="EWX1105" s="54"/>
      <c r="EWY1105" s="54"/>
      <c r="EWZ1105" s="54"/>
      <c r="EXA1105" s="54"/>
      <c r="EXB1105" s="54"/>
      <c r="EXC1105" s="54"/>
      <c r="EXD1105" s="54"/>
      <c r="EXE1105" s="54"/>
      <c r="EXF1105" s="54"/>
      <c r="EXG1105" s="54"/>
      <c r="EXH1105" s="54"/>
      <c r="EXI1105" s="54"/>
      <c r="EXJ1105" s="54"/>
      <c r="EXK1105" s="54"/>
      <c r="EXL1105" s="54"/>
      <c r="EXM1105" s="54"/>
      <c r="EXN1105" s="54"/>
      <c r="EXO1105" s="54"/>
      <c r="EXP1105" s="54"/>
      <c r="EXQ1105" s="54"/>
      <c r="EXR1105" s="54"/>
      <c r="EXS1105" s="54"/>
      <c r="EXT1105" s="54"/>
      <c r="EXU1105" s="54"/>
      <c r="EXV1105" s="54"/>
      <c r="EXW1105" s="54"/>
      <c r="EXX1105" s="54"/>
      <c r="EXY1105" s="54"/>
      <c r="EXZ1105" s="54"/>
      <c r="EYA1105" s="54"/>
      <c r="EYB1105" s="54"/>
      <c r="EYC1105" s="54"/>
      <c r="EYD1105" s="54"/>
      <c r="EYE1105" s="54"/>
      <c r="EYF1105" s="54"/>
      <c r="EYG1105" s="54"/>
      <c r="EYH1105" s="54"/>
      <c r="EYI1105" s="54"/>
      <c r="EYJ1105" s="54"/>
      <c r="EYK1105" s="54"/>
      <c r="EYL1105" s="54"/>
      <c r="EYM1105" s="54"/>
      <c r="EYN1105" s="54"/>
      <c r="EYO1105" s="54"/>
      <c r="EYP1105" s="54"/>
      <c r="EYQ1105" s="54"/>
      <c r="EYR1105" s="54"/>
      <c r="EYS1105" s="54"/>
      <c r="EYT1105" s="54"/>
      <c r="EYU1105" s="54"/>
      <c r="EYV1105" s="54"/>
      <c r="EYW1105" s="54"/>
      <c r="EYX1105" s="54"/>
      <c r="EYY1105" s="54"/>
      <c r="EYZ1105" s="54"/>
      <c r="EZA1105" s="54"/>
      <c r="EZB1105" s="54"/>
      <c r="EZC1105" s="54"/>
      <c r="EZD1105" s="54"/>
      <c r="EZE1105" s="54"/>
      <c r="EZF1105" s="54"/>
      <c r="EZG1105" s="54"/>
      <c r="EZH1105" s="54"/>
      <c r="EZI1105" s="54"/>
      <c r="EZJ1105" s="54"/>
      <c r="EZK1105" s="54"/>
      <c r="EZL1105" s="54"/>
      <c r="EZM1105" s="54"/>
      <c r="EZN1105" s="54"/>
      <c r="EZO1105" s="54"/>
      <c r="EZP1105" s="54"/>
      <c r="EZQ1105" s="54"/>
      <c r="EZR1105" s="54"/>
      <c r="EZS1105" s="54"/>
      <c r="EZT1105" s="54"/>
      <c r="EZU1105" s="54"/>
      <c r="EZV1105" s="54"/>
      <c r="EZW1105" s="54"/>
      <c r="EZX1105" s="54"/>
      <c r="EZY1105" s="54"/>
      <c r="EZZ1105" s="54"/>
      <c r="FAA1105" s="54"/>
      <c r="FAB1105" s="54"/>
      <c r="FAC1105" s="54"/>
      <c r="FAD1105" s="54"/>
      <c r="FAE1105" s="54"/>
      <c r="FAF1105" s="54"/>
      <c r="FAG1105" s="54"/>
      <c r="FAH1105" s="54"/>
      <c r="FAI1105" s="54"/>
      <c r="FAJ1105" s="54"/>
      <c r="FAK1105" s="54"/>
      <c r="FAL1105" s="54"/>
      <c r="FAM1105" s="54"/>
      <c r="FAN1105" s="54"/>
      <c r="FAO1105" s="54"/>
      <c r="FAP1105" s="54"/>
      <c r="FAQ1105" s="54"/>
      <c r="FAR1105" s="54"/>
      <c r="FAS1105" s="54"/>
      <c r="FAT1105" s="54"/>
      <c r="FAU1105" s="54"/>
      <c r="FAV1105" s="54"/>
      <c r="FAW1105" s="54"/>
      <c r="FAX1105" s="54"/>
      <c r="FAY1105" s="54"/>
      <c r="FAZ1105" s="54"/>
      <c r="FBA1105" s="54"/>
      <c r="FBB1105" s="54"/>
      <c r="FBC1105" s="54"/>
      <c r="FBD1105" s="54"/>
      <c r="FBE1105" s="54"/>
      <c r="FBF1105" s="54"/>
      <c r="FBG1105" s="54"/>
      <c r="FBH1105" s="54"/>
      <c r="FBI1105" s="54"/>
      <c r="FBJ1105" s="54"/>
      <c r="FBK1105" s="54"/>
      <c r="FBL1105" s="54"/>
      <c r="FBM1105" s="54"/>
      <c r="FBN1105" s="54"/>
      <c r="FBO1105" s="54"/>
      <c r="FBP1105" s="54"/>
      <c r="FBQ1105" s="54"/>
      <c r="FBR1105" s="54"/>
      <c r="FBS1105" s="54"/>
      <c r="FBT1105" s="54"/>
      <c r="FBU1105" s="54"/>
      <c r="FBV1105" s="54"/>
      <c r="FBW1105" s="54"/>
      <c r="FBX1105" s="54"/>
      <c r="FBY1105" s="54"/>
      <c r="FBZ1105" s="54"/>
      <c r="FCA1105" s="54"/>
      <c r="FCB1105" s="54"/>
      <c r="FCC1105" s="54"/>
      <c r="FCD1105" s="54"/>
      <c r="FCE1105" s="54"/>
      <c r="FCF1105" s="54"/>
      <c r="FCG1105" s="54"/>
      <c r="FCH1105" s="54"/>
      <c r="FCI1105" s="54"/>
      <c r="FCJ1105" s="54"/>
      <c r="FCK1105" s="54"/>
      <c r="FCL1105" s="54"/>
      <c r="FCM1105" s="54"/>
      <c r="FCN1105" s="54"/>
      <c r="FCO1105" s="54"/>
      <c r="FCP1105" s="54"/>
      <c r="FCQ1105" s="54"/>
      <c r="FCR1105" s="54"/>
      <c r="FCS1105" s="54"/>
      <c r="FCT1105" s="54"/>
      <c r="FCU1105" s="54"/>
      <c r="FCV1105" s="54"/>
      <c r="FCW1105" s="54"/>
      <c r="FCX1105" s="54"/>
      <c r="FCY1105" s="54"/>
      <c r="FCZ1105" s="54"/>
      <c r="FDA1105" s="54"/>
      <c r="FDB1105" s="54"/>
      <c r="FDC1105" s="54"/>
      <c r="FDD1105" s="54"/>
      <c r="FDE1105" s="54"/>
      <c r="FDF1105" s="54"/>
      <c r="FDG1105" s="54"/>
      <c r="FDH1105" s="54"/>
      <c r="FDI1105" s="54"/>
      <c r="FDJ1105" s="54"/>
      <c r="FDK1105" s="54"/>
      <c r="FDL1105" s="54"/>
      <c r="FDM1105" s="54"/>
      <c r="FDN1105" s="54"/>
      <c r="FDO1105" s="54"/>
      <c r="FDP1105" s="54"/>
      <c r="FDQ1105" s="54"/>
      <c r="FDR1105" s="54"/>
      <c r="FDS1105" s="54"/>
      <c r="FDT1105" s="54"/>
      <c r="FDU1105" s="54"/>
      <c r="FDV1105" s="54"/>
      <c r="FDW1105" s="54"/>
      <c r="FDX1105" s="54"/>
      <c r="FDY1105" s="54"/>
      <c r="FDZ1105" s="54"/>
      <c r="FEA1105" s="54"/>
      <c r="FEB1105" s="54"/>
      <c r="FEC1105" s="54"/>
      <c r="FED1105" s="54"/>
      <c r="FEE1105" s="54"/>
      <c r="FEF1105" s="54"/>
      <c r="FEG1105" s="54"/>
      <c r="FEH1105" s="54"/>
      <c r="FEI1105" s="54"/>
      <c r="FEJ1105" s="54"/>
      <c r="FEK1105" s="54"/>
      <c r="FEL1105" s="54"/>
      <c r="FEM1105" s="54"/>
      <c r="FEN1105" s="54"/>
      <c r="FEO1105" s="54"/>
      <c r="FEP1105" s="54"/>
      <c r="FEQ1105" s="54"/>
      <c r="FER1105" s="54"/>
      <c r="FES1105" s="54"/>
      <c r="FET1105" s="54"/>
      <c r="FEU1105" s="54"/>
      <c r="FEV1105" s="54"/>
      <c r="FEW1105" s="54"/>
      <c r="FEX1105" s="54"/>
      <c r="FEY1105" s="54"/>
      <c r="FEZ1105" s="54"/>
      <c r="FFA1105" s="54"/>
      <c r="FFB1105" s="54"/>
      <c r="FFC1105" s="54"/>
      <c r="FFD1105" s="54"/>
      <c r="FFE1105" s="54"/>
      <c r="FFF1105" s="54"/>
      <c r="FFG1105" s="54"/>
      <c r="FFH1105" s="54"/>
      <c r="FFI1105" s="54"/>
      <c r="FFJ1105" s="54"/>
      <c r="FFK1105" s="54"/>
      <c r="FFL1105" s="54"/>
      <c r="FFM1105" s="54"/>
      <c r="FFN1105" s="54"/>
      <c r="FFO1105" s="54"/>
      <c r="FFP1105" s="54"/>
      <c r="FFQ1105" s="54"/>
      <c r="FFR1105" s="54"/>
      <c r="FFS1105" s="54"/>
      <c r="FFT1105" s="54"/>
      <c r="FFU1105" s="54"/>
      <c r="FFV1105" s="54"/>
      <c r="FFW1105" s="54"/>
      <c r="FFX1105" s="54"/>
      <c r="FFY1105" s="54"/>
      <c r="FFZ1105" s="54"/>
      <c r="FGA1105" s="54"/>
      <c r="FGB1105" s="54"/>
      <c r="FGC1105" s="54"/>
      <c r="FGD1105" s="54"/>
      <c r="FGE1105" s="54"/>
      <c r="FGF1105" s="54"/>
      <c r="FGG1105" s="54"/>
      <c r="FGH1105" s="54"/>
      <c r="FGI1105" s="54"/>
      <c r="FGJ1105" s="54"/>
      <c r="FGK1105" s="54"/>
      <c r="FGL1105" s="54"/>
      <c r="FGM1105" s="54"/>
      <c r="FGN1105" s="54"/>
      <c r="FGO1105" s="54"/>
      <c r="FGP1105" s="54"/>
      <c r="FGQ1105" s="54"/>
      <c r="FGR1105" s="54"/>
      <c r="FGS1105" s="54"/>
      <c r="FGT1105" s="54"/>
      <c r="FGU1105" s="54"/>
      <c r="FGV1105" s="54"/>
      <c r="FGW1105" s="54"/>
      <c r="FGX1105" s="54"/>
      <c r="FGY1105" s="54"/>
      <c r="FGZ1105" s="54"/>
      <c r="FHA1105" s="54"/>
      <c r="FHB1105" s="54"/>
      <c r="FHC1105" s="54"/>
      <c r="FHD1105" s="54"/>
      <c r="FHE1105" s="54"/>
      <c r="FHF1105" s="54"/>
      <c r="FHG1105" s="54"/>
      <c r="FHH1105" s="54"/>
      <c r="FHI1105" s="54"/>
      <c r="FHJ1105" s="54"/>
      <c r="FHK1105" s="54"/>
      <c r="FHL1105" s="54"/>
      <c r="FHM1105" s="54"/>
      <c r="FHN1105" s="54"/>
      <c r="FHO1105" s="54"/>
      <c r="FHP1105" s="54"/>
      <c r="FHQ1105" s="54"/>
      <c r="FHR1105" s="54"/>
      <c r="FHS1105" s="54"/>
      <c r="FHT1105" s="54"/>
      <c r="FHU1105" s="54"/>
      <c r="FHV1105" s="54"/>
      <c r="FHW1105" s="54"/>
      <c r="FHX1105" s="54"/>
      <c r="FHY1105" s="54"/>
      <c r="FHZ1105" s="54"/>
      <c r="FIA1105" s="54"/>
      <c r="FIB1105" s="54"/>
      <c r="FIC1105" s="54"/>
      <c r="FID1105" s="54"/>
      <c r="FIE1105" s="54"/>
      <c r="FIF1105" s="54"/>
      <c r="FIG1105" s="54"/>
      <c r="FIH1105" s="54"/>
      <c r="FII1105" s="54"/>
      <c r="FIJ1105" s="54"/>
      <c r="FIK1105" s="54"/>
      <c r="FIL1105" s="54"/>
      <c r="FIM1105" s="54"/>
      <c r="FIN1105" s="54"/>
      <c r="FIO1105" s="54"/>
      <c r="FIP1105" s="54"/>
      <c r="FIQ1105" s="54"/>
      <c r="FIR1105" s="54"/>
      <c r="FIS1105" s="54"/>
      <c r="FIT1105" s="54"/>
      <c r="FIU1105" s="54"/>
      <c r="FIV1105" s="54"/>
      <c r="FIW1105" s="54"/>
      <c r="FIX1105" s="54"/>
      <c r="FIY1105" s="54"/>
      <c r="FIZ1105" s="54"/>
      <c r="FJA1105" s="54"/>
      <c r="FJB1105" s="54"/>
      <c r="FJC1105" s="54"/>
      <c r="FJD1105" s="54"/>
      <c r="FJE1105" s="54"/>
      <c r="FJF1105" s="54"/>
      <c r="FJG1105" s="54"/>
      <c r="FJH1105" s="54"/>
      <c r="FJI1105" s="54"/>
      <c r="FJJ1105" s="54"/>
      <c r="FJK1105" s="54"/>
      <c r="FJL1105" s="54"/>
      <c r="FJM1105" s="54"/>
      <c r="FJN1105" s="54"/>
      <c r="FJO1105" s="54"/>
      <c r="FJP1105" s="54"/>
      <c r="FJQ1105" s="54"/>
      <c r="FJR1105" s="54"/>
      <c r="FJS1105" s="54"/>
      <c r="FJT1105" s="54"/>
      <c r="FJU1105" s="54"/>
      <c r="FJV1105" s="54"/>
      <c r="FJW1105" s="54"/>
      <c r="FJX1105" s="54"/>
      <c r="FJY1105" s="54"/>
      <c r="FJZ1105" s="54"/>
      <c r="FKA1105" s="54"/>
      <c r="FKB1105" s="54"/>
      <c r="FKC1105" s="54"/>
      <c r="FKD1105" s="54"/>
      <c r="FKE1105" s="54"/>
      <c r="FKF1105" s="54"/>
      <c r="FKG1105" s="54"/>
      <c r="FKH1105" s="54"/>
      <c r="FKI1105" s="54"/>
      <c r="FKJ1105" s="54"/>
      <c r="FKK1105" s="54"/>
      <c r="FKL1105" s="54"/>
      <c r="FKM1105" s="54"/>
      <c r="FKN1105" s="54"/>
      <c r="FKO1105" s="54"/>
      <c r="FKP1105" s="54"/>
      <c r="FKQ1105" s="54"/>
      <c r="FKR1105" s="54"/>
      <c r="FKS1105" s="54"/>
      <c r="FKT1105" s="54"/>
      <c r="FKU1105" s="54"/>
      <c r="FKV1105" s="54"/>
      <c r="FKW1105" s="54"/>
      <c r="FKX1105" s="54"/>
      <c r="FKY1105" s="54"/>
      <c r="FKZ1105" s="54"/>
      <c r="FLA1105" s="54"/>
      <c r="FLB1105" s="54"/>
      <c r="FLC1105" s="54"/>
      <c r="FLD1105" s="54"/>
      <c r="FLE1105" s="54"/>
      <c r="FLF1105" s="54"/>
      <c r="FLG1105" s="54"/>
      <c r="FLH1105" s="54"/>
      <c r="FLI1105" s="54"/>
      <c r="FLJ1105" s="54"/>
      <c r="FLK1105" s="54"/>
      <c r="FLL1105" s="54"/>
      <c r="FLM1105" s="54"/>
      <c r="FLN1105" s="54"/>
      <c r="FLO1105" s="54"/>
      <c r="FLP1105" s="54"/>
      <c r="FLQ1105" s="54"/>
      <c r="FLR1105" s="54"/>
      <c r="FLS1105" s="54"/>
      <c r="FLT1105" s="54"/>
      <c r="FLU1105" s="54"/>
      <c r="FLV1105" s="54"/>
      <c r="FLW1105" s="54"/>
      <c r="FLX1105" s="54"/>
      <c r="FLY1105" s="54"/>
      <c r="FLZ1105" s="54"/>
      <c r="FMA1105" s="54"/>
      <c r="FMB1105" s="54"/>
      <c r="FMC1105" s="54"/>
      <c r="FMD1105" s="54"/>
      <c r="FME1105" s="54"/>
      <c r="FMF1105" s="54"/>
      <c r="FMG1105" s="54"/>
      <c r="FMH1105" s="54"/>
      <c r="FMI1105" s="54"/>
      <c r="FMJ1105" s="54"/>
      <c r="FMK1105" s="54"/>
      <c r="FML1105" s="54"/>
      <c r="FMM1105" s="54"/>
      <c r="FMN1105" s="54"/>
      <c r="FMO1105" s="54"/>
      <c r="FMP1105" s="54"/>
      <c r="FMQ1105" s="54"/>
      <c r="FMR1105" s="54"/>
      <c r="FMS1105" s="54"/>
      <c r="FMT1105" s="54"/>
      <c r="FMU1105" s="54"/>
      <c r="FMV1105" s="54"/>
      <c r="FMW1105" s="54"/>
      <c r="FMX1105" s="54"/>
      <c r="FMY1105" s="54"/>
      <c r="FMZ1105" s="54"/>
      <c r="FNA1105" s="54"/>
      <c r="FNB1105" s="54"/>
      <c r="FNC1105" s="54"/>
      <c r="FND1105" s="54"/>
      <c r="FNE1105" s="54"/>
      <c r="FNF1105" s="54"/>
      <c r="FNG1105" s="54"/>
      <c r="FNH1105" s="54"/>
      <c r="FNI1105" s="54"/>
      <c r="FNJ1105" s="54"/>
      <c r="FNK1105" s="54"/>
      <c r="FNL1105" s="54"/>
      <c r="FNM1105" s="54"/>
      <c r="FNN1105" s="54"/>
      <c r="FNO1105" s="54"/>
      <c r="FNP1105" s="54"/>
      <c r="FNQ1105" s="54"/>
      <c r="FNR1105" s="54"/>
      <c r="FNS1105" s="54"/>
      <c r="FNT1105" s="54"/>
      <c r="FNU1105" s="54"/>
      <c r="FNV1105" s="54"/>
      <c r="FNW1105" s="54"/>
      <c r="FNX1105" s="54"/>
      <c r="FNY1105" s="54"/>
      <c r="FNZ1105" s="54"/>
      <c r="FOA1105" s="54"/>
      <c r="FOB1105" s="54"/>
      <c r="FOC1105" s="54"/>
      <c r="FOD1105" s="54"/>
      <c r="FOE1105" s="54"/>
      <c r="FOF1105" s="54"/>
      <c r="FOG1105" s="54"/>
      <c r="FOH1105" s="54"/>
      <c r="FOI1105" s="54"/>
      <c r="FOJ1105" s="54"/>
      <c r="FOK1105" s="54"/>
      <c r="FOL1105" s="54"/>
      <c r="FOM1105" s="54"/>
      <c r="FON1105" s="54"/>
      <c r="FOO1105" s="54"/>
      <c r="FOP1105" s="54"/>
      <c r="FOQ1105" s="54"/>
      <c r="FOR1105" s="54"/>
      <c r="FOS1105" s="54"/>
      <c r="FOT1105" s="54"/>
      <c r="FOU1105" s="54"/>
      <c r="FOV1105" s="54"/>
      <c r="FOW1105" s="54"/>
      <c r="FOX1105" s="54"/>
      <c r="FOY1105" s="54"/>
      <c r="FOZ1105" s="54"/>
      <c r="FPA1105" s="54"/>
      <c r="FPB1105" s="54"/>
      <c r="FPC1105" s="54"/>
      <c r="FPD1105" s="54"/>
      <c r="FPE1105" s="54"/>
      <c r="FPF1105" s="54"/>
      <c r="FPG1105" s="54"/>
      <c r="FPH1105" s="54"/>
      <c r="FPI1105" s="54"/>
      <c r="FPJ1105" s="54"/>
      <c r="FPK1105" s="54"/>
      <c r="FPL1105" s="54"/>
      <c r="FPM1105" s="54"/>
      <c r="FPN1105" s="54"/>
      <c r="FPO1105" s="54"/>
      <c r="FPP1105" s="54"/>
      <c r="FPQ1105" s="54"/>
      <c r="FPR1105" s="54"/>
      <c r="FPS1105" s="54"/>
      <c r="FPT1105" s="54"/>
      <c r="FPU1105" s="54"/>
      <c r="FPV1105" s="54"/>
      <c r="FPW1105" s="54"/>
      <c r="FPX1105" s="54"/>
      <c r="FPY1105" s="54"/>
      <c r="FPZ1105" s="54"/>
      <c r="FQA1105" s="54"/>
      <c r="FQB1105" s="54"/>
      <c r="FQC1105" s="54"/>
      <c r="FQD1105" s="54"/>
      <c r="FQE1105" s="54"/>
      <c r="FQF1105" s="54"/>
      <c r="FQG1105" s="54"/>
      <c r="FQH1105" s="54"/>
      <c r="FQI1105" s="54"/>
      <c r="FQJ1105" s="54"/>
      <c r="FQK1105" s="54"/>
      <c r="FQL1105" s="54"/>
      <c r="FQM1105" s="54"/>
      <c r="FQN1105" s="54"/>
      <c r="FQO1105" s="54"/>
      <c r="FQP1105" s="54"/>
      <c r="FQQ1105" s="54"/>
      <c r="FQR1105" s="54"/>
      <c r="FQS1105" s="54"/>
      <c r="FQT1105" s="54"/>
      <c r="FQU1105" s="54"/>
      <c r="FQV1105" s="54"/>
      <c r="FQW1105" s="54"/>
      <c r="FQX1105" s="54"/>
      <c r="FQY1105" s="54"/>
      <c r="FQZ1105" s="54"/>
      <c r="FRA1105" s="54"/>
      <c r="FRB1105" s="54"/>
      <c r="FRC1105" s="54"/>
      <c r="FRD1105" s="54"/>
      <c r="FRE1105" s="54"/>
      <c r="FRF1105" s="54"/>
      <c r="FRG1105" s="54"/>
      <c r="FRH1105" s="54"/>
      <c r="FRI1105" s="54"/>
      <c r="FRJ1105" s="54"/>
      <c r="FRK1105" s="54"/>
      <c r="FRL1105" s="54"/>
      <c r="FRM1105" s="54"/>
      <c r="FRN1105" s="54"/>
      <c r="FRO1105" s="54"/>
      <c r="FRP1105" s="54"/>
      <c r="FRQ1105" s="54"/>
      <c r="FRR1105" s="54"/>
      <c r="FRS1105" s="54"/>
      <c r="FRT1105" s="54"/>
      <c r="FRU1105" s="54"/>
      <c r="FRV1105" s="54"/>
      <c r="FRW1105" s="54"/>
      <c r="FRX1105" s="54"/>
      <c r="FRY1105" s="54"/>
      <c r="FRZ1105" s="54"/>
      <c r="FSA1105" s="54"/>
      <c r="FSB1105" s="54"/>
      <c r="FSC1105" s="54"/>
      <c r="FSD1105" s="54"/>
      <c r="FSE1105" s="54"/>
      <c r="FSF1105" s="54"/>
      <c r="FSG1105" s="54"/>
      <c r="FSH1105" s="54"/>
      <c r="FSI1105" s="54"/>
      <c r="FSJ1105" s="54"/>
      <c r="FSK1105" s="54"/>
      <c r="FSL1105" s="54"/>
      <c r="FSM1105" s="54"/>
      <c r="FSN1105" s="54"/>
      <c r="FSO1105" s="54"/>
      <c r="FSP1105" s="54"/>
      <c r="FSQ1105" s="54"/>
      <c r="FSR1105" s="54"/>
      <c r="FSS1105" s="54"/>
      <c r="FST1105" s="54"/>
      <c r="FSU1105" s="54"/>
      <c r="FSV1105" s="54"/>
      <c r="FSW1105" s="54"/>
      <c r="FSX1105" s="54"/>
      <c r="FSY1105" s="54"/>
      <c r="FSZ1105" s="54"/>
      <c r="FTA1105" s="54"/>
      <c r="FTB1105" s="54"/>
      <c r="FTC1105" s="54"/>
      <c r="FTD1105" s="54"/>
      <c r="FTE1105" s="54"/>
      <c r="FTF1105" s="54"/>
      <c r="FTG1105" s="54"/>
      <c r="FTH1105" s="54"/>
      <c r="FTI1105" s="54"/>
      <c r="FTJ1105" s="54"/>
      <c r="FTK1105" s="54"/>
      <c r="FTL1105" s="54"/>
      <c r="FTM1105" s="54"/>
      <c r="FTN1105" s="54"/>
      <c r="FTO1105" s="54"/>
      <c r="FTP1105" s="54"/>
      <c r="FTQ1105" s="54"/>
      <c r="FTR1105" s="54"/>
      <c r="FTS1105" s="54"/>
      <c r="FTT1105" s="54"/>
      <c r="FTU1105" s="54"/>
      <c r="FTV1105" s="54"/>
      <c r="FTW1105" s="54"/>
      <c r="FTX1105" s="54"/>
      <c r="FTY1105" s="54"/>
      <c r="FTZ1105" s="54"/>
      <c r="FUA1105" s="54"/>
      <c r="FUB1105" s="54"/>
      <c r="FUC1105" s="54"/>
      <c r="FUD1105" s="54"/>
      <c r="FUE1105" s="54"/>
      <c r="FUF1105" s="54"/>
      <c r="FUG1105" s="54"/>
      <c r="FUH1105" s="54"/>
      <c r="FUI1105" s="54"/>
      <c r="FUJ1105" s="54"/>
      <c r="FUK1105" s="54"/>
      <c r="FUL1105" s="54"/>
      <c r="FUM1105" s="54"/>
      <c r="FUN1105" s="54"/>
      <c r="FUO1105" s="54"/>
      <c r="FUP1105" s="54"/>
      <c r="FUQ1105" s="54"/>
      <c r="FUR1105" s="54"/>
      <c r="FUS1105" s="54"/>
      <c r="FUT1105" s="54"/>
      <c r="FUU1105" s="54"/>
      <c r="FUV1105" s="54"/>
      <c r="FUW1105" s="54"/>
      <c r="FUX1105" s="54"/>
      <c r="FUY1105" s="54"/>
      <c r="FUZ1105" s="54"/>
      <c r="FVA1105" s="54"/>
      <c r="FVB1105" s="54"/>
      <c r="FVC1105" s="54"/>
      <c r="FVD1105" s="54"/>
      <c r="FVE1105" s="54"/>
      <c r="FVF1105" s="54"/>
      <c r="FVG1105" s="54"/>
      <c r="FVH1105" s="54"/>
      <c r="FVI1105" s="54"/>
      <c r="FVJ1105" s="54"/>
      <c r="FVK1105" s="54"/>
      <c r="FVL1105" s="54"/>
      <c r="FVM1105" s="54"/>
      <c r="FVN1105" s="54"/>
      <c r="FVO1105" s="54"/>
      <c r="FVP1105" s="54"/>
      <c r="FVQ1105" s="54"/>
      <c r="FVR1105" s="54"/>
      <c r="FVS1105" s="54"/>
      <c r="FVT1105" s="54"/>
      <c r="FVU1105" s="54"/>
      <c r="FVV1105" s="54"/>
      <c r="FVW1105" s="54"/>
      <c r="FVX1105" s="54"/>
      <c r="FVY1105" s="54"/>
      <c r="FVZ1105" s="54"/>
      <c r="FWA1105" s="54"/>
      <c r="FWB1105" s="54"/>
      <c r="FWC1105" s="54"/>
      <c r="FWD1105" s="54"/>
      <c r="FWE1105" s="54"/>
      <c r="FWF1105" s="54"/>
      <c r="FWG1105" s="54"/>
      <c r="FWH1105" s="54"/>
      <c r="FWI1105" s="54"/>
      <c r="FWJ1105" s="54"/>
      <c r="FWK1105" s="54"/>
      <c r="FWL1105" s="54"/>
      <c r="FWM1105" s="54"/>
      <c r="FWN1105" s="54"/>
      <c r="FWO1105" s="54"/>
      <c r="FWP1105" s="54"/>
      <c r="FWQ1105" s="54"/>
      <c r="FWR1105" s="54"/>
      <c r="FWS1105" s="54"/>
      <c r="FWT1105" s="54"/>
      <c r="FWU1105" s="54"/>
      <c r="FWV1105" s="54"/>
      <c r="FWW1105" s="54"/>
      <c r="FWX1105" s="54"/>
      <c r="FWY1105" s="54"/>
      <c r="FWZ1105" s="54"/>
      <c r="FXA1105" s="54"/>
      <c r="FXB1105" s="54"/>
      <c r="FXC1105" s="54"/>
      <c r="FXD1105" s="54"/>
      <c r="FXE1105" s="54"/>
      <c r="FXF1105" s="54"/>
      <c r="FXG1105" s="54"/>
      <c r="FXH1105" s="54"/>
      <c r="FXI1105" s="54"/>
      <c r="FXJ1105" s="54"/>
      <c r="FXK1105" s="54"/>
      <c r="FXL1105" s="54"/>
      <c r="FXM1105" s="54"/>
      <c r="FXN1105" s="54"/>
      <c r="FXO1105" s="54"/>
      <c r="FXP1105" s="54"/>
      <c r="FXQ1105" s="54"/>
      <c r="FXR1105" s="54"/>
      <c r="FXS1105" s="54"/>
      <c r="FXT1105" s="54"/>
      <c r="FXU1105" s="54"/>
      <c r="FXV1105" s="54"/>
      <c r="FXW1105" s="54"/>
      <c r="FXX1105" s="54"/>
      <c r="FXY1105" s="54"/>
      <c r="FXZ1105" s="54"/>
      <c r="FYA1105" s="54"/>
      <c r="FYB1105" s="54"/>
      <c r="FYC1105" s="54"/>
      <c r="FYD1105" s="54"/>
      <c r="FYE1105" s="54"/>
      <c r="FYF1105" s="54"/>
      <c r="FYG1105" s="54"/>
      <c r="FYH1105" s="54"/>
      <c r="FYI1105" s="54"/>
      <c r="FYJ1105" s="54"/>
      <c r="FYK1105" s="54"/>
      <c r="FYL1105" s="54"/>
      <c r="FYM1105" s="54"/>
      <c r="FYN1105" s="54"/>
      <c r="FYO1105" s="54"/>
      <c r="FYP1105" s="54"/>
      <c r="FYQ1105" s="54"/>
      <c r="FYR1105" s="54"/>
      <c r="FYS1105" s="54"/>
      <c r="FYT1105" s="54"/>
      <c r="FYU1105" s="54"/>
      <c r="FYV1105" s="54"/>
      <c r="FYW1105" s="54"/>
      <c r="FYX1105" s="54"/>
      <c r="FYY1105" s="54"/>
      <c r="FYZ1105" s="54"/>
      <c r="FZA1105" s="54"/>
      <c r="FZB1105" s="54"/>
      <c r="FZC1105" s="54"/>
      <c r="FZD1105" s="54"/>
      <c r="FZE1105" s="54"/>
      <c r="FZF1105" s="54"/>
      <c r="FZG1105" s="54"/>
      <c r="FZH1105" s="54"/>
      <c r="FZI1105" s="54"/>
      <c r="FZJ1105" s="54"/>
      <c r="FZK1105" s="54"/>
      <c r="FZL1105" s="54"/>
      <c r="FZM1105" s="54"/>
      <c r="FZN1105" s="54"/>
      <c r="FZO1105" s="54"/>
      <c r="FZP1105" s="54"/>
      <c r="FZQ1105" s="54"/>
      <c r="FZR1105" s="54"/>
      <c r="FZS1105" s="54"/>
      <c r="FZT1105" s="54"/>
      <c r="FZU1105" s="54"/>
      <c r="FZV1105" s="54"/>
      <c r="FZW1105" s="54"/>
      <c r="FZX1105" s="54"/>
      <c r="FZY1105" s="54"/>
      <c r="FZZ1105" s="54"/>
      <c r="GAA1105" s="54"/>
      <c r="GAB1105" s="54"/>
      <c r="GAC1105" s="54"/>
      <c r="GAD1105" s="54"/>
      <c r="GAE1105" s="54"/>
      <c r="GAF1105" s="54"/>
      <c r="GAG1105" s="54"/>
      <c r="GAH1105" s="54"/>
      <c r="GAI1105" s="54"/>
      <c r="GAJ1105" s="54"/>
      <c r="GAK1105" s="54"/>
      <c r="GAL1105" s="54"/>
      <c r="GAM1105" s="54"/>
      <c r="GAN1105" s="54"/>
      <c r="GAO1105" s="54"/>
      <c r="GAP1105" s="54"/>
      <c r="GAQ1105" s="54"/>
      <c r="GAR1105" s="54"/>
      <c r="GAS1105" s="54"/>
      <c r="GAT1105" s="54"/>
      <c r="GAU1105" s="54"/>
      <c r="GAV1105" s="54"/>
      <c r="GAW1105" s="54"/>
      <c r="GAX1105" s="54"/>
      <c r="GAY1105" s="54"/>
      <c r="GAZ1105" s="54"/>
      <c r="GBA1105" s="54"/>
      <c r="GBB1105" s="54"/>
      <c r="GBC1105" s="54"/>
      <c r="GBD1105" s="54"/>
      <c r="GBE1105" s="54"/>
      <c r="GBF1105" s="54"/>
      <c r="GBG1105" s="54"/>
      <c r="GBH1105" s="54"/>
      <c r="GBI1105" s="54"/>
      <c r="GBJ1105" s="54"/>
      <c r="GBK1105" s="54"/>
      <c r="GBL1105" s="54"/>
      <c r="GBM1105" s="54"/>
      <c r="GBN1105" s="54"/>
      <c r="GBO1105" s="54"/>
      <c r="GBP1105" s="54"/>
      <c r="GBQ1105" s="54"/>
      <c r="GBR1105" s="54"/>
      <c r="GBS1105" s="54"/>
      <c r="GBT1105" s="54"/>
      <c r="GBU1105" s="54"/>
      <c r="GBV1105" s="54"/>
      <c r="GBW1105" s="54"/>
      <c r="GBX1105" s="54"/>
      <c r="GBY1105" s="54"/>
      <c r="GBZ1105" s="54"/>
      <c r="GCA1105" s="54"/>
      <c r="GCB1105" s="54"/>
      <c r="GCC1105" s="54"/>
      <c r="GCD1105" s="54"/>
      <c r="GCE1105" s="54"/>
      <c r="GCF1105" s="54"/>
      <c r="GCG1105" s="54"/>
      <c r="GCH1105" s="54"/>
      <c r="GCI1105" s="54"/>
      <c r="GCJ1105" s="54"/>
      <c r="GCK1105" s="54"/>
      <c r="GCL1105" s="54"/>
      <c r="GCM1105" s="54"/>
      <c r="GCN1105" s="54"/>
      <c r="GCO1105" s="54"/>
      <c r="GCP1105" s="54"/>
      <c r="GCQ1105" s="54"/>
      <c r="GCR1105" s="54"/>
      <c r="GCS1105" s="54"/>
      <c r="GCT1105" s="54"/>
      <c r="GCU1105" s="54"/>
      <c r="GCV1105" s="54"/>
      <c r="GCW1105" s="54"/>
      <c r="GCX1105" s="54"/>
      <c r="GCY1105" s="54"/>
      <c r="GCZ1105" s="54"/>
      <c r="GDA1105" s="54"/>
      <c r="GDB1105" s="54"/>
      <c r="GDC1105" s="54"/>
      <c r="GDD1105" s="54"/>
      <c r="GDE1105" s="54"/>
      <c r="GDF1105" s="54"/>
      <c r="GDG1105" s="54"/>
      <c r="GDH1105" s="54"/>
      <c r="GDI1105" s="54"/>
      <c r="GDJ1105" s="54"/>
      <c r="GDK1105" s="54"/>
      <c r="GDL1105" s="54"/>
      <c r="GDM1105" s="54"/>
      <c r="GDN1105" s="54"/>
      <c r="GDO1105" s="54"/>
      <c r="GDP1105" s="54"/>
      <c r="GDQ1105" s="54"/>
      <c r="GDR1105" s="54"/>
      <c r="GDS1105" s="54"/>
      <c r="GDT1105" s="54"/>
      <c r="GDU1105" s="54"/>
      <c r="GDV1105" s="54"/>
      <c r="GDW1105" s="54"/>
      <c r="GDX1105" s="54"/>
      <c r="GDY1105" s="54"/>
      <c r="GDZ1105" s="54"/>
      <c r="GEA1105" s="54"/>
      <c r="GEB1105" s="54"/>
      <c r="GEC1105" s="54"/>
      <c r="GED1105" s="54"/>
      <c r="GEE1105" s="54"/>
      <c r="GEF1105" s="54"/>
      <c r="GEG1105" s="54"/>
      <c r="GEH1105" s="54"/>
      <c r="GEI1105" s="54"/>
      <c r="GEJ1105" s="54"/>
      <c r="GEK1105" s="54"/>
      <c r="GEL1105" s="54"/>
      <c r="GEM1105" s="54"/>
      <c r="GEN1105" s="54"/>
      <c r="GEO1105" s="54"/>
      <c r="GEP1105" s="54"/>
      <c r="GEQ1105" s="54"/>
      <c r="GER1105" s="54"/>
      <c r="GES1105" s="54"/>
      <c r="GET1105" s="54"/>
      <c r="GEU1105" s="54"/>
      <c r="GEV1105" s="54"/>
      <c r="GEW1105" s="54"/>
      <c r="GEX1105" s="54"/>
      <c r="GEY1105" s="54"/>
      <c r="GEZ1105" s="54"/>
      <c r="GFA1105" s="54"/>
      <c r="GFB1105" s="54"/>
      <c r="GFC1105" s="54"/>
      <c r="GFD1105" s="54"/>
      <c r="GFE1105" s="54"/>
      <c r="GFF1105" s="54"/>
      <c r="GFG1105" s="54"/>
      <c r="GFH1105" s="54"/>
      <c r="GFI1105" s="54"/>
      <c r="GFJ1105" s="54"/>
      <c r="GFK1105" s="54"/>
      <c r="GFL1105" s="54"/>
      <c r="GFM1105" s="54"/>
      <c r="GFN1105" s="54"/>
      <c r="GFO1105" s="54"/>
      <c r="GFP1105" s="54"/>
      <c r="GFQ1105" s="54"/>
      <c r="GFR1105" s="54"/>
      <c r="GFS1105" s="54"/>
      <c r="GFT1105" s="54"/>
      <c r="GFU1105" s="54"/>
      <c r="GFV1105" s="54"/>
      <c r="GFW1105" s="54"/>
      <c r="GFX1105" s="54"/>
      <c r="GFY1105" s="54"/>
      <c r="GFZ1105" s="54"/>
      <c r="GGA1105" s="54"/>
      <c r="GGB1105" s="54"/>
      <c r="GGC1105" s="54"/>
      <c r="GGD1105" s="54"/>
      <c r="GGE1105" s="54"/>
      <c r="GGF1105" s="54"/>
      <c r="GGG1105" s="54"/>
      <c r="GGH1105" s="54"/>
      <c r="GGI1105" s="54"/>
      <c r="GGJ1105" s="54"/>
      <c r="GGK1105" s="54"/>
      <c r="GGL1105" s="54"/>
      <c r="GGM1105" s="54"/>
      <c r="GGN1105" s="54"/>
      <c r="GGO1105" s="54"/>
      <c r="GGP1105" s="54"/>
      <c r="GGQ1105" s="54"/>
      <c r="GGR1105" s="54"/>
      <c r="GGS1105" s="54"/>
      <c r="GGT1105" s="54"/>
      <c r="GGU1105" s="54"/>
      <c r="GGV1105" s="54"/>
      <c r="GGW1105" s="54"/>
      <c r="GGX1105" s="54"/>
      <c r="GGY1105" s="54"/>
      <c r="GGZ1105" s="54"/>
      <c r="GHA1105" s="54"/>
      <c r="GHB1105" s="54"/>
      <c r="GHC1105" s="54"/>
      <c r="GHD1105" s="54"/>
      <c r="GHE1105" s="54"/>
      <c r="GHF1105" s="54"/>
      <c r="GHG1105" s="54"/>
      <c r="GHH1105" s="54"/>
      <c r="GHI1105" s="54"/>
      <c r="GHJ1105" s="54"/>
      <c r="GHK1105" s="54"/>
      <c r="GHL1105" s="54"/>
      <c r="GHM1105" s="54"/>
      <c r="GHN1105" s="54"/>
      <c r="GHO1105" s="54"/>
      <c r="GHP1105" s="54"/>
      <c r="GHQ1105" s="54"/>
      <c r="GHR1105" s="54"/>
      <c r="GHS1105" s="54"/>
      <c r="GHT1105" s="54"/>
      <c r="GHU1105" s="54"/>
      <c r="GHV1105" s="54"/>
      <c r="GHW1105" s="54"/>
      <c r="GHX1105" s="54"/>
      <c r="GHY1105" s="54"/>
      <c r="GHZ1105" s="54"/>
      <c r="GIA1105" s="54"/>
      <c r="GIB1105" s="54"/>
      <c r="GIC1105" s="54"/>
      <c r="GID1105" s="54"/>
      <c r="GIE1105" s="54"/>
      <c r="GIF1105" s="54"/>
      <c r="GIG1105" s="54"/>
      <c r="GIH1105" s="54"/>
      <c r="GII1105" s="54"/>
      <c r="GIJ1105" s="54"/>
      <c r="GIK1105" s="54"/>
      <c r="GIL1105" s="54"/>
      <c r="GIM1105" s="54"/>
      <c r="GIN1105" s="54"/>
      <c r="GIO1105" s="54"/>
      <c r="GIP1105" s="54"/>
      <c r="GIQ1105" s="54"/>
      <c r="GIR1105" s="54"/>
      <c r="GIS1105" s="54"/>
      <c r="GIT1105" s="54"/>
      <c r="GIU1105" s="54"/>
      <c r="GIV1105" s="54"/>
      <c r="GIW1105" s="54"/>
      <c r="GIX1105" s="54"/>
      <c r="GIY1105" s="54"/>
      <c r="GIZ1105" s="54"/>
      <c r="GJA1105" s="54"/>
      <c r="GJB1105" s="54"/>
      <c r="GJC1105" s="54"/>
      <c r="GJD1105" s="54"/>
      <c r="GJE1105" s="54"/>
      <c r="GJF1105" s="54"/>
      <c r="GJG1105" s="54"/>
      <c r="GJH1105" s="54"/>
      <c r="GJI1105" s="54"/>
      <c r="GJJ1105" s="54"/>
      <c r="GJK1105" s="54"/>
      <c r="GJL1105" s="54"/>
      <c r="GJM1105" s="54"/>
      <c r="GJN1105" s="54"/>
      <c r="GJO1105" s="54"/>
      <c r="GJP1105" s="54"/>
      <c r="GJQ1105" s="54"/>
      <c r="GJR1105" s="54"/>
      <c r="GJS1105" s="54"/>
      <c r="GJT1105" s="54"/>
      <c r="GJU1105" s="54"/>
      <c r="GJV1105" s="54"/>
      <c r="GJW1105" s="54"/>
      <c r="GJX1105" s="54"/>
      <c r="GJY1105" s="54"/>
      <c r="GJZ1105" s="54"/>
      <c r="GKA1105" s="54"/>
      <c r="GKB1105" s="54"/>
      <c r="GKC1105" s="54"/>
      <c r="GKD1105" s="54"/>
      <c r="GKE1105" s="54"/>
      <c r="GKF1105" s="54"/>
      <c r="GKG1105" s="54"/>
      <c r="GKH1105" s="54"/>
      <c r="GKI1105" s="54"/>
      <c r="GKJ1105" s="54"/>
      <c r="GKK1105" s="54"/>
      <c r="GKL1105" s="54"/>
      <c r="GKM1105" s="54"/>
      <c r="GKN1105" s="54"/>
      <c r="GKO1105" s="54"/>
      <c r="GKP1105" s="54"/>
      <c r="GKQ1105" s="54"/>
      <c r="GKR1105" s="54"/>
      <c r="GKS1105" s="54"/>
      <c r="GKT1105" s="54"/>
      <c r="GKU1105" s="54"/>
      <c r="GKV1105" s="54"/>
      <c r="GKW1105" s="54"/>
      <c r="GKX1105" s="54"/>
      <c r="GKY1105" s="54"/>
      <c r="GKZ1105" s="54"/>
      <c r="GLA1105" s="54"/>
      <c r="GLB1105" s="54"/>
      <c r="GLC1105" s="54"/>
      <c r="GLD1105" s="54"/>
      <c r="GLE1105" s="54"/>
      <c r="GLF1105" s="54"/>
      <c r="GLG1105" s="54"/>
      <c r="GLH1105" s="54"/>
      <c r="GLI1105" s="54"/>
      <c r="GLJ1105" s="54"/>
      <c r="GLK1105" s="54"/>
      <c r="GLL1105" s="54"/>
      <c r="GLM1105" s="54"/>
      <c r="GLN1105" s="54"/>
      <c r="GLO1105" s="54"/>
      <c r="GLP1105" s="54"/>
      <c r="GLQ1105" s="54"/>
      <c r="GLR1105" s="54"/>
      <c r="GLS1105" s="54"/>
      <c r="GLT1105" s="54"/>
      <c r="GLU1105" s="54"/>
      <c r="GLV1105" s="54"/>
      <c r="GLW1105" s="54"/>
      <c r="GLX1105" s="54"/>
      <c r="GLY1105" s="54"/>
      <c r="GLZ1105" s="54"/>
      <c r="GMA1105" s="54"/>
      <c r="GMB1105" s="54"/>
      <c r="GMC1105" s="54"/>
      <c r="GMD1105" s="54"/>
      <c r="GME1105" s="54"/>
      <c r="GMF1105" s="54"/>
      <c r="GMG1105" s="54"/>
      <c r="GMH1105" s="54"/>
      <c r="GMI1105" s="54"/>
      <c r="GMJ1105" s="54"/>
      <c r="GMK1105" s="54"/>
      <c r="GML1105" s="54"/>
      <c r="GMM1105" s="54"/>
      <c r="GMN1105" s="54"/>
      <c r="GMO1105" s="54"/>
      <c r="GMP1105" s="54"/>
      <c r="GMQ1105" s="54"/>
      <c r="GMR1105" s="54"/>
      <c r="GMS1105" s="54"/>
      <c r="GMT1105" s="54"/>
      <c r="GMU1105" s="54"/>
      <c r="GMV1105" s="54"/>
      <c r="GMW1105" s="54"/>
      <c r="GMX1105" s="54"/>
      <c r="GMY1105" s="54"/>
      <c r="GMZ1105" s="54"/>
      <c r="GNA1105" s="54"/>
      <c r="GNB1105" s="54"/>
      <c r="GNC1105" s="54"/>
      <c r="GND1105" s="54"/>
      <c r="GNE1105" s="54"/>
      <c r="GNF1105" s="54"/>
      <c r="GNG1105" s="54"/>
      <c r="GNH1105" s="54"/>
      <c r="GNI1105" s="54"/>
      <c r="GNJ1105" s="54"/>
      <c r="GNK1105" s="54"/>
      <c r="GNL1105" s="54"/>
      <c r="GNM1105" s="54"/>
      <c r="GNN1105" s="54"/>
      <c r="GNO1105" s="54"/>
      <c r="GNP1105" s="54"/>
      <c r="GNQ1105" s="54"/>
      <c r="GNR1105" s="54"/>
      <c r="GNS1105" s="54"/>
      <c r="GNT1105" s="54"/>
      <c r="GNU1105" s="54"/>
      <c r="GNV1105" s="54"/>
      <c r="GNW1105" s="54"/>
      <c r="GNX1105" s="54"/>
      <c r="GNY1105" s="54"/>
      <c r="GNZ1105" s="54"/>
      <c r="GOA1105" s="54"/>
      <c r="GOB1105" s="54"/>
      <c r="GOC1105" s="54"/>
      <c r="GOD1105" s="54"/>
      <c r="GOE1105" s="54"/>
      <c r="GOF1105" s="54"/>
      <c r="GOG1105" s="54"/>
      <c r="GOH1105" s="54"/>
      <c r="GOI1105" s="54"/>
      <c r="GOJ1105" s="54"/>
      <c r="GOK1105" s="54"/>
      <c r="GOL1105" s="54"/>
      <c r="GOM1105" s="54"/>
      <c r="GON1105" s="54"/>
      <c r="GOO1105" s="54"/>
      <c r="GOP1105" s="54"/>
      <c r="GOQ1105" s="54"/>
      <c r="GOR1105" s="54"/>
      <c r="GOS1105" s="54"/>
      <c r="GOT1105" s="54"/>
      <c r="GOU1105" s="54"/>
      <c r="GOV1105" s="54"/>
      <c r="GOW1105" s="54"/>
      <c r="GOX1105" s="54"/>
      <c r="GOY1105" s="54"/>
      <c r="GOZ1105" s="54"/>
      <c r="GPA1105" s="54"/>
      <c r="GPB1105" s="54"/>
      <c r="GPC1105" s="54"/>
      <c r="GPD1105" s="54"/>
      <c r="GPE1105" s="54"/>
      <c r="GPF1105" s="54"/>
      <c r="GPG1105" s="54"/>
      <c r="GPH1105" s="54"/>
      <c r="GPI1105" s="54"/>
      <c r="GPJ1105" s="54"/>
      <c r="GPK1105" s="54"/>
      <c r="GPL1105" s="54"/>
      <c r="GPM1105" s="54"/>
      <c r="GPN1105" s="54"/>
      <c r="GPO1105" s="54"/>
      <c r="GPP1105" s="54"/>
      <c r="GPQ1105" s="54"/>
      <c r="GPR1105" s="54"/>
      <c r="GPS1105" s="54"/>
      <c r="GPT1105" s="54"/>
      <c r="GPU1105" s="54"/>
      <c r="GPV1105" s="54"/>
      <c r="GPW1105" s="54"/>
      <c r="GPX1105" s="54"/>
      <c r="GPY1105" s="54"/>
      <c r="GPZ1105" s="54"/>
      <c r="GQA1105" s="54"/>
      <c r="GQB1105" s="54"/>
      <c r="GQC1105" s="54"/>
      <c r="GQD1105" s="54"/>
      <c r="GQE1105" s="54"/>
      <c r="GQF1105" s="54"/>
      <c r="GQG1105" s="54"/>
      <c r="GQH1105" s="54"/>
      <c r="GQI1105" s="54"/>
      <c r="GQJ1105" s="54"/>
      <c r="GQK1105" s="54"/>
      <c r="GQL1105" s="54"/>
      <c r="GQM1105" s="54"/>
      <c r="GQN1105" s="54"/>
      <c r="GQO1105" s="54"/>
      <c r="GQP1105" s="54"/>
      <c r="GQQ1105" s="54"/>
      <c r="GQR1105" s="54"/>
      <c r="GQS1105" s="54"/>
      <c r="GQT1105" s="54"/>
      <c r="GQU1105" s="54"/>
      <c r="GQV1105" s="54"/>
      <c r="GQW1105" s="54"/>
      <c r="GQX1105" s="54"/>
      <c r="GQY1105" s="54"/>
      <c r="GQZ1105" s="54"/>
      <c r="GRA1105" s="54"/>
      <c r="GRB1105" s="54"/>
      <c r="GRC1105" s="54"/>
      <c r="GRD1105" s="54"/>
      <c r="GRE1105" s="54"/>
      <c r="GRF1105" s="54"/>
      <c r="GRG1105" s="54"/>
      <c r="GRH1105" s="54"/>
      <c r="GRI1105" s="54"/>
      <c r="GRJ1105" s="54"/>
      <c r="GRK1105" s="54"/>
      <c r="GRL1105" s="54"/>
      <c r="GRM1105" s="54"/>
      <c r="GRN1105" s="54"/>
      <c r="GRO1105" s="54"/>
      <c r="GRP1105" s="54"/>
      <c r="GRQ1105" s="54"/>
      <c r="GRR1105" s="54"/>
      <c r="GRS1105" s="54"/>
      <c r="GRT1105" s="54"/>
      <c r="GRU1105" s="54"/>
      <c r="GRV1105" s="54"/>
      <c r="GRW1105" s="54"/>
      <c r="GRX1105" s="54"/>
      <c r="GRY1105" s="54"/>
      <c r="GRZ1105" s="54"/>
      <c r="GSA1105" s="54"/>
      <c r="GSB1105" s="54"/>
      <c r="GSC1105" s="54"/>
      <c r="GSD1105" s="54"/>
      <c r="GSE1105" s="54"/>
      <c r="GSF1105" s="54"/>
      <c r="GSG1105" s="54"/>
      <c r="GSH1105" s="54"/>
      <c r="GSI1105" s="54"/>
      <c r="GSJ1105" s="54"/>
      <c r="GSK1105" s="54"/>
      <c r="GSL1105" s="54"/>
      <c r="GSM1105" s="54"/>
      <c r="GSN1105" s="54"/>
      <c r="GSO1105" s="54"/>
      <c r="GSP1105" s="54"/>
      <c r="GSQ1105" s="54"/>
      <c r="GSR1105" s="54"/>
      <c r="GSS1105" s="54"/>
      <c r="GST1105" s="54"/>
      <c r="GSU1105" s="54"/>
      <c r="GSV1105" s="54"/>
      <c r="GSW1105" s="54"/>
      <c r="GSX1105" s="54"/>
      <c r="GSY1105" s="54"/>
      <c r="GSZ1105" s="54"/>
      <c r="GTA1105" s="54"/>
      <c r="GTB1105" s="54"/>
      <c r="GTC1105" s="54"/>
      <c r="GTD1105" s="54"/>
      <c r="GTE1105" s="54"/>
      <c r="GTF1105" s="54"/>
      <c r="GTG1105" s="54"/>
      <c r="GTH1105" s="54"/>
      <c r="GTI1105" s="54"/>
      <c r="GTJ1105" s="54"/>
      <c r="GTK1105" s="54"/>
      <c r="GTL1105" s="54"/>
      <c r="GTM1105" s="54"/>
      <c r="GTN1105" s="54"/>
      <c r="GTO1105" s="54"/>
      <c r="GTP1105" s="54"/>
      <c r="GTQ1105" s="54"/>
      <c r="GTR1105" s="54"/>
      <c r="GTS1105" s="54"/>
      <c r="GTT1105" s="54"/>
      <c r="GTU1105" s="54"/>
      <c r="GTV1105" s="54"/>
      <c r="GTW1105" s="54"/>
      <c r="GTX1105" s="54"/>
      <c r="GTY1105" s="54"/>
      <c r="GTZ1105" s="54"/>
      <c r="GUA1105" s="54"/>
      <c r="GUB1105" s="54"/>
      <c r="GUC1105" s="54"/>
      <c r="GUD1105" s="54"/>
      <c r="GUE1105" s="54"/>
      <c r="GUF1105" s="54"/>
      <c r="GUG1105" s="54"/>
      <c r="GUH1105" s="54"/>
      <c r="GUI1105" s="54"/>
      <c r="GUJ1105" s="54"/>
      <c r="GUK1105" s="54"/>
      <c r="GUL1105" s="54"/>
      <c r="GUM1105" s="54"/>
      <c r="GUN1105" s="54"/>
      <c r="GUO1105" s="54"/>
      <c r="GUP1105" s="54"/>
      <c r="GUQ1105" s="54"/>
      <c r="GUR1105" s="54"/>
      <c r="GUS1105" s="54"/>
      <c r="GUT1105" s="54"/>
      <c r="GUU1105" s="54"/>
      <c r="GUV1105" s="54"/>
      <c r="GUW1105" s="54"/>
      <c r="GUX1105" s="54"/>
      <c r="GUY1105" s="54"/>
      <c r="GUZ1105" s="54"/>
      <c r="GVA1105" s="54"/>
      <c r="GVB1105" s="54"/>
      <c r="GVC1105" s="54"/>
      <c r="GVD1105" s="54"/>
      <c r="GVE1105" s="54"/>
      <c r="GVF1105" s="54"/>
      <c r="GVG1105" s="54"/>
      <c r="GVH1105" s="54"/>
      <c r="GVI1105" s="54"/>
      <c r="GVJ1105" s="54"/>
      <c r="GVK1105" s="54"/>
      <c r="GVL1105" s="54"/>
      <c r="GVM1105" s="54"/>
      <c r="GVN1105" s="54"/>
      <c r="GVO1105" s="54"/>
      <c r="GVP1105" s="54"/>
      <c r="GVQ1105" s="54"/>
      <c r="GVR1105" s="54"/>
      <c r="GVS1105" s="54"/>
      <c r="GVT1105" s="54"/>
      <c r="GVU1105" s="54"/>
      <c r="GVV1105" s="54"/>
      <c r="GVW1105" s="54"/>
      <c r="GVX1105" s="54"/>
      <c r="GVY1105" s="54"/>
      <c r="GVZ1105" s="54"/>
      <c r="GWA1105" s="54"/>
      <c r="GWB1105" s="54"/>
      <c r="GWC1105" s="54"/>
      <c r="GWD1105" s="54"/>
      <c r="GWE1105" s="54"/>
      <c r="GWF1105" s="54"/>
      <c r="GWG1105" s="54"/>
      <c r="GWH1105" s="54"/>
      <c r="GWI1105" s="54"/>
      <c r="GWJ1105" s="54"/>
      <c r="GWK1105" s="54"/>
      <c r="GWL1105" s="54"/>
      <c r="GWM1105" s="54"/>
      <c r="GWN1105" s="54"/>
      <c r="GWO1105" s="54"/>
      <c r="GWP1105" s="54"/>
      <c r="GWQ1105" s="54"/>
      <c r="GWR1105" s="54"/>
      <c r="GWS1105" s="54"/>
      <c r="GWT1105" s="54"/>
      <c r="GWU1105" s="54"/>
      <c r="GWV1105" s="54"/>
      <c r="GWW1105" s="54"/>
      <c r="GWX1105" s="54"/>
      <c r="GWY1105" s="54"/>
      <c r="GWZ1105" s="54"/>
      <c r="GXA1105" s="54"/>
      <c r="GXB1105" s="54"/>
      <c r="GXC1105" s="54"/>
      <c r="GXD1105" s="54"/>
      <c r="GXE1105" s="54"/>
      <c r="GXF1105" s="54"/>
      <c r="GXG1105" s="54"/>
      <c r="GXH1105" s="54"/>
      <c r="GXI1105" s="54"/>
      <c r="GXJ1105" s="54"/>
      <c r="GXK1105" s="54"/>
      <c r="GXL1105" s="54"/>
      <c r="GXM1105" s="54"/>
      <c r="GXN1105" s="54"/>
      <c r="GXO1105" s="54"/>
      <c r="GXP1105" s="54"/>
      <c r="GXQ1105" s="54"/>
      <c r="GXR1105" s="54"/>
      <c r="GXS1105" s="54"/>
      <c r="GXT1105" s="54"/>
      <c r="GXU1105" s="54"/>
      <c r="GXV1105" s="54"/>
      <c r="GXW1105" s="54"/>
      <c r="GXX1105" s="54"/>
      <c r="GXY1105" s="54"/>
      <c r="GXZ1105" s="54"/>
      <c r="GYA1105" s="54"/>
      <c r="GYB1105" s="54"/>
      <c r="GYC1105" s="54"/>
      <c r="GYD1105" s="54"/>
      <c r="GYE1105" s="54"/>
      <c r="GYF1105" s="54"/>
      <c r="GYG1105" s="54"/>
      <c r="GYH1105" s="54"/>
      <c r="GYI1105" s="54"/>
      <c r="GYJ1105" s="54"/>
      <c r="GYK1105" s="54"/>
      <c r="GYL1105" s="54"/>
      <c r="GYM1105" s="54"/>
      <c r="GYN1105" s="54"/>
      <c r="GYO1105" s="54"/>
      <c r="GYP1105" s="54"/>
      <c r="GYQ1105" s="54"/>
      <c r="GYR1105" s="54"/>
      <c r="GYS1105" s="54"/>
      <c r="GYT1105" s="54"/>
      <c r="GYU1105" s="54"/>
      <c r="GYV1105" s="54"/>
      <c r="GYW1105" s="54"/>
      <c r="GYX1105" s="54"/>
      <c r="GYY1105" s="54"/>
      <c r="GYZ1105" s="54"/>
      <c r="GZA1105" s="54"/>
      <c r="GZB1105" s="54"/>
      <c r="GZC1105" s="54"/>
      <c r="GZD1105" s="54"/>
      <c r="GZE1105" s="54"/>
      <c r="GZF1105" s="54"/>
      <c r="GZG1105" s="54"/>
      <c r="GZH1105" s="54"/>
      <c r="GZI1105" s="54"/>
      <c r="GZJ1105" s="54"/>
      <c r="GZK1105" s="54"/>
      <c r="GZL1105" s="54"/>
      <c r="GZM1105" s="54"/>
      <c r="GZN1105" s="54"/>
      <c r="GZO1105" s="54"/>
      <c r="GZP1105" s="54"/>
      <c r="GZQ1105" s="54"/>
      <c r="GZR1105" s="54"/>
      <c r="GZS1105" s="54"/>
      <c r="GZT1105" s="54"/>
      <c r="GZU1105" s="54"/>
      <c r="GZV1105" s="54"/>
      <c r="GZW1105" s="54"/>
      <c r="GZX1105" s="54"/>
      <c r="GZY1105" s="54"/>
      <c r="GZZ1105" s="54"/>
      <c r="HAA1105" s="54"/>
      <c r="HAB1105" s="54"/>
      <c r="HAC1105" s="54"/>
      <c r="HAD1105" s="54"/>
      <c r="HAE1105" s="54"/>
      <c r="HAF1105" s="54"/>
      <c r="HAG1105" s="54"/>
      <c r="HAH1105" s="54"/>
      <c r="HAI1105" s="54"/>
      <c r="HAJ1105" s="54"/>
      <c r="HAK1105" s="54"/>
      <c r="HAL1105" s="54"/>
      <c r="HAM1105" s="54"/>
      <c r="HAN1105" s="54"/>
      <c r="HAO1105" s="54"/>
      <c r="HAP1105" s="54"/>
      <c r="HAQ1105" s="54"/>
      <c r="HAR1105" s="54"/>
      <c r="HAS1105" s="54"/>
      <c r="HAT1105" s="54"/>
      <c r="HAU1105" s="54"/>
      <c r="HAV1105" s="54"/>
      <c r="HAW1105" s="54"/>
      <c r="HAX1105" s="54"/>
      <c r="HAY1105" s="54"/>
      <c r="HAZ1105" s="54"/>
      <c r="HBA1105" s="54"/>
      <c r="HBB1105" s="54"/>
      <c r="HBC1105" s="54"/>
      <c r="HBD1105" s="54"/>
      <c r="HBE1105" s="54"/>
      <c r="HBF1105" s="54"/>
      <c r="HBG1105" s="54"/>
      <c r="HBH1105" s="54"/>
      <c r="HBI1105" s="54"/>
      <c r="HBJ1105" s="54"/>
      <c r="HBK1105" s="54"/>
      <c r="HBL1105" s="54"/>
      <c r="HBM1105" s="54"/>
      <c r="HBN1105" s="54"/>
      <c r="HBO1105" s="54"/>
      <c r="HBP1105" s="54"/>
      <c r="HBQ1105" s="54"/>
      <c r="HBR1105" s="54"/>
      <c r="HBS1105" s="54"/>
      <c r="HBT1105" s="54"/>
      <c r="HBU1105" s="54"/>
      <c r="HBV1105" s="54"/>
      <c r="HBW1105" s="54"/>
      <c r="HBX1105" s="54"/>
      <c r="HBY1105" s="54"/>
      <c r="HBZ1105" s="54"/>
      <c r="HCA1105" s="54"/>
      <c r="HCB1105" s="54"/>
      <c r="HCC1105" s="54"/>
      <c r="HCD1105" s="54"/>
      <c r="HCE1105" s="54"/>
      <c r="HCF1105" s="54"/>
      <c r="HCG1105" s="54"/>
      <c r="HCH1105" s="54"/>
      <c r="HCI1105" s="54"/>
      <c r="HCJ1105" s="54"/>
      <c r="HCK1105" s="54"/>
      <c r="HCL1105" s="54"/>
      <c r="HCM1105" s="54"/>
      <c r="HCN1105" s="54"/>
      <c r="HCO1105" s="54"/>
      <c r="HCP1105" s="54"/>
      <c r="HCQ1105" s="54"/>
      <c r="HCR1105" s="54"/>
      <c r="HCS1105" s="54"/>
      <c r="HCT1105" s="54"/>
      <c r="HCU1105" s="54"/>
      <c r="HCV1105" s="54"/>
      <c r="HCW1105" s="54"/>
      <c r="HCX1105" s="54"/>
      <c r="HCY1105" s="54"/>
      <c r="HCZ1105" s="54"/>
      <c r="HDA1105" s="54"/>
      <c r="HDB1105" s="54"/>
      <c r="HDC1105" s="54"/>
      <c r="HDD1105" s="54"/>
      <c r="HDE1105" s="54"/>
      <c r="HDF1105" s="54"/>
      <c r="HDG1105" s="54"/>
      <c r="HDH1105" s="54"/>
      <c r="HDI1105" s="54"/>
      <c r="HDJ1105" s="54"/>
      <c r="HDK1105" s="54"/>
      <c r="HDL1105" s="54"/>
      <c r="HDM1105" s="54"/>
      <c r="HDN1105" s="54"/>
      <c r="HDO1105" s="54"/>
      <c r="HDP1105" s="54"/>
      <c r="HDQ1105" s="54"/>
      <c r="HDR1105" s="54"/>
      <c r="HDS1105" s="54"/>
      <c r="HDT1105" s="54"/>
      <c r="HDU1105" s="54"/>
      <c r="HDV1105" s="54"/>
      <c r="HDW1105" s="54"/>
      <c r="HDX1105" s="54"/>
      <c r="HDY1105" s="54"/>
      <c r="HDZ1105" s="54"/>
      <c r="HEA1105" s="54"/>
      <c r="HEB1105" s="54"/>
      <c r="HEC1105" s="54"/>
      <c r="HED1105" s="54"/>
      <c r="HEE1105" s="54"/>
      <c r="HEF1105" s="54"/>
      <c r="HEG1105" s="54"/>
      <c r="HEH1105" s="54"/>
      <c r="HEI1105" s="54"/>
      <c r="HEJ1105" s="54"/>
      <c r="HEK1105" s="54"/>
      <c r="HEL1105" s="54"/>
      <c r="HEM1105" s="54"/>
      <c r="HEN1105" s="54"/>
      <c r="HEO1105" s="54"/>
      <c r="HEP1105" s="54"/>
      <c r="HEQ1105" s="54"/>
      <c r="HER1105" s="54"/>
      <c r="HES1105" s="54"/>
      <c r="HET1105" s="54"/>
      <c r="HEU1105" s="54"/>
      <c r="HEV1105" s="54"/>
      <c r="HEW1105" s="54"/>
      <c r="HEX1105" s="54"/>
      <c r="HEY1105" s="54"/>
      <c r="HEZ1105" s="54"/>
      <c r="HFA1105" s="54"/>
      <c r="HFB1105" s="54"/>
      <c r="HFC1105" s="54"/>
      <c r="HFD1105" s="54"/>
      <c r="HFE1105" s="54"/>
      <c r="HFF1105" s="54"/>
      <c r="HFG1105" s="54"/>
      <c r="HFH1105" s="54"/>
      <c r="HFI1105" s="54"/>
      <c r="HFJ1105" s="54"/>
      <c r="HFK1105" s="54"/>
      <c r="HFL1105" s="54"/>
      <c r="HFM1105" s="54"/>
      <c r="HFN1105" s="54"/>
      <c r="HFO1105" s="54"/>
      <c r="HFP1105" s="54"/>
      <c r="HFQ1105" s="54"/>
      <c r="HFR1105" s="54"/>
      <c r="HFS1105" s="54"/>
      <c r="HFT1105" s="54"/>
      <c r="HFU1105" s="54"/>
      <c r="HFV1105" s="54"/>
      <c r="HFW1105" s="54"/>
      <c r="HFX1105" s="54"/>
      <c r="HFY1105" s="54"/>
      <c r="HFZ1105" s="54"/>
      <c r="HGA1105" s="54"/>
      <c r="HGB1105" s="54"/>
      <c r="HGC1105" s="54"/>
      <c r="HGD1105" s="54"/>
      <c r="HGE1105" s="54"/>
      <c r="HGF1105" s="54"/>
      <c r="HGG1105" s="54"/>
      <c r="HGH1105" s="54"/>
      <c r="HGI1105" s="54"/>
      <c r="HGJ1105" s="54"/>
      <c r="HGK1105" s="54"/>
      <c r="HGL1105" s="54"/>
      <c r="HGM1105" s="54"/>
      <c r="HGN1105" s="54"/>
      <c r="HGO1105" s="54"/>
      <c r="HGP1105" s="54"/>
      <c r="HGQ1105" s="54"/>
      <c r="HGR1105" s="54"/>
      <c r="HGS1105" s="54"/>
      <c r="HGT1105" s="54"/>
      <c r="HGU1105" s="54"/>
      <c r="HGV1105" s="54"/>
      <c r="HGW1105" s="54"/>
      <c r="HGX1105" s="54"/>
      <c r="HGY1105" s="54"/>
      <c r="HGZ1105" s="54"/>
      <c r="HHA1105" s="54"/>
      <c r="HHB1105" s="54"/>
      <c r="HHC1105" s="54"/>
      <c r="HHD1105" s="54"/>
      <c r="HHE1105" s="54"/>
      <c r="HHF1105" s="54"/>
      <c r="HHG1105" s="54"/>
      <c r="HHH1105" s="54"/>
      <c r="HHI1105" s="54"/>
      <c r="HHJ1105" s="54"/>
      <c r="HHK1105" s="54"/>
      <c r="HHL1105" s="54"/>
      <c r="HHM1105" s="54"/>
      <c r="HHN1105" s="54"/>
      <c r="HHO1105" s="54"/>
      <c r="HHP1105" s="54"/>
      <c r="HHQ1105" s="54"/>
      <c r="HHR1105" s="54"/>
      <c r="HHS1105" s="54"/>
      <c r="HHT1105" s="54"/>
      <c r="HHU1105" s="54"/>
      <c r="HHV1105" s="54"/>
      <c r="HHW1105" s="54"/>
      <c r="HHX1105" s="54"/>
      <c r="HHY1105" s="54"/>
      <c r="HHZ1105" s="54"/>
      <c r="HIA1105" s="54"/>
      <c r="HIB1105" s="54"/>
      <c r="HIC1105" s="54"/>
      <c r="HID1105" s="54"/>
      <c r="HIE1105" s="54"/>
      <c r="HIF1105" s="54"/>
      <c r="HIG1105" s="54"/>
      <c r="HIH1105" s="54"/>
      <c r="HII1105" s="54"/>
      <c r="HIJ1105" s="54"/>
      <c r="HIK1105" s="54"/>
      <c r="HIL1105" s="54"/>
      <c r="HIM1105" s="54"/>
      <c r="HIN1105" s="54"/>
      <c r="HIO1105" s="54"/>
      <c r="HIP1105" s="54"/>
      <c r="HIQ1105" s="54"/>
      <c r="HIR1105" s="54"/>
      <c r="HIS1105" s="54"/>
      <c r="HIT1105" s="54"/>
      <c r="HIU1105" s="54"/>
      <c r="HIV1105" s="54"/>
      <c r="HIW1105" s="54"/>
      <c r="HIX1105" s="54"/>
      <c r="HIY1105" s="54"/>
      <c r="HIZ1105" s="54"/>
      <c r="HJA1105" s="54"/>
      <c r="HJB1105" s="54"/>
      <c r="HJC1105" s="54"/>
      <c r="HJD1105" s="54"/>
      <c r="HJE1105" s="54"/>
      <c r="HJF1105" s="54"/>
      <c r="HJG1105" s="54"/>
      <c r="HJH1105" s="54"/>
      <c r="HJI1105" s="54"/>
      <c r="HJJ1105" s="54"/>
      <c r="HJK1105" s="54"/>
      <c r="HJL1105" s="54"/>
      <c r="HJM1105" s="54"/>
      <c r="HJN1105" s="54"/>
      <c r="HJO1105" s="54"/>
      <c r="HJP1105" s="54"/>
      <c r="HJQ1105" s="54"/>
      <c r="HJR1105" s="54"/>
      <c r="HJS1105" s="54"/>
      <c r="HJT1105" s="54"/>
      <c r="HJU1105" s="54"/>
      <c r="HJV1105" s="54"/>
      <c r="HJW1105" s="54"/>
      <c r="HJX1105" s="54"/>
      <c r="HJY1105" s="54"/>
      <c r="HJZ1105" s="54"/>
      <c r="HKA1105" s="54"/>
      <c r="HKB1105" s="54"/>
      <c r="HKC1105" s="54"/>
      <c r="HKD1105" s="54"/>
      <c r="HKE1105" s="54"/>
      <c r="HKF1105" s="54"/>
      <c r="HKG1105" s="54"/>
      <c r="HKH1105" s="54"/>
      <c r="HKI1105" s="54"/>
      <c r="HKJ1105" s="54"/>
      <c r="HKK1105" s="54"/>
      <c r="HKL1105" s="54"/>
      <c r="HKM1105" s="54"/>
      <c r="HKN1105" s="54"/>
      <c r="HKO1105" s="54"/>
      <c r="HKP1105" s="54"/>
      <c r="HKQ1105" s="54"/>
      <c r="HKR1105" s="54"/>
      <c r="HKS1105" s="54"/>
      <c r="HKT1105" s="54"/>
      <c r="HKU1105" s="54"/>
      <c r="HKV1105" s="54"/>
      <c r="HKW1105" s="54"/>
      <c r="HKX1105" s="54"/>
      <c r="HKY1105" s="54"/>
      <c r="HKZ1105" s="54"/>
      <c r="HLA1105" s="54"/>
      <c r="HLB1105" s="54"/>
      <c r="HLC1105" s="54"/>
      <c r="HLD1105" s="54"/>
      <c r="HLE1105" s="54"/>
      <c r="HLF1105" s="54"/>
      <c r="HLG1105" s="54"/>
      <c r="HLH1105" s="54"/>
      <c r="HLI1105" s="54"/>
      <c r="HLJ1105" s="54"/>
      <c r="HLK1105" s="54"/>
      <c r="HLL1105" s="54"/>
      <c r="HLM1105" s="54"/>
      <c r="HLN1105" s="54"/>
      <c r="HLO1105" s="54"/>
      <c r="HLP1105" s="54"/>
      <c r="HLQ1105" s="54"/>
      <c r="HLR1105" s="54"/>
      <c r="HLS1105" s="54"/>
      <c r="HLT1105" s="54"/>
      <c r="HLU1105" s="54"/>
      <c r="HLV1105" s="54"/>
      <c r="HLW1105" s="54"/>
      <c r="HLX1105" s="54"/>
      <c r="HLY1105" s="54"/>
      <c r="HLZ1105" s="54"/>
      <c r="HMA1105" s="54"/>
      <c r="HMB1105" s="54"/>
      <c r="HMC1105" s="54"/>
      <c r="HMD1105" s="54"/>
      <c r="HME1105" s="54"/>
      <c r="HMF1105" s="54"/>
      <c r="HMG1105" s="54"/>
      <c r="HMH1105" s="54"/>
      <c r="HMI1105" s="54"/>
      <c r="HMJ1105" s="54"/>
      <c r="HMK1105" s="54"/>
      <c r="HML1105" s="54"/>
      <c r="HMM1105" s="54"/>
      <c r="HMN1105" s="54"/>
      <c r="HMO1105" s="54"/>
      <c r="HMP1105" s="54"/>
      <c r="HMQ1105" s="54"/>
      <c r="HMR1105" s="54"/>
      <c r="HMS1105" s="54"/>
      <c r="HMT1105" s="54"/>
      <c r="HMU1105" s="54"/>
      <c r="HMV1105" s="54"/>
      <c r="HMW1105" s="54"/>
      <c r="HMX1105" s="54"/>
      <c r="HMY1105" s="54"/>
      <c r="HMZ1105" s="54"/>
      <c r="HNA1105" s="54"/>
      <c r="HNB1105" s="54"/>
      <c r="HNC1105" s="54"/>
      <c r="HND1105" s="54"/>
      <c r="HNE1105" s="54"/>
      <c r="HNF1105" s="54"/>
      <c r="HNG1105" s="54"/>
      <c r="HNH1105" s="54"/>
      <c r="HNI1105" s="54"/>
      <c r="HNJ1105" s="54"/>
      <c r="HNK1105" s="54"/>
      <c r="HNL1105" s="54"/>
      <c r="HNM1105" s="54"/>
      <c r="HNN1105" s="54"/>
      <c r="HNO1105" s="54"/>
      <c r="HNP1105" s="54"/>
      <c r="HNQ1105" s="54"/>
      <c r="HNR1105" s="54"/>
      <c r="HNS1105" s="54"/>
      <c r="HNT1105" s="54"/>
      <c r="HNU1105" s="54"/>
      <c r="HNV1105" s="54"/>
      <c r="HNW1105" s="54"/>
      <c r="HNX1105" s="54"/>
      <c r="HNY1105" s="54"/>
      <c r="HNZ1105" s="54"/>
      <c r="HOA1105" s="54"/>
      <c r="HOB1105" s="54"/>
      <c r="HOC1105" s="54"/>
      <c r="HOD1105" s="54"/>
      <c r="HOE1105" s="54"/>
      <c r="HOF1105" s="54"/>
      <c r="HOG1105" s="54"/>
      <c r="HOH1105" s="54"/>
      <c r="HOI1105" s="54"/>
      <c r="HOJ1105" s="54"/>
      <c r="HOK1105" s="54"/>
      <c r="HOL1105" s="54"/>
      <c r="HOM1105" s="54"/>
      <c r="HON1105" s="54"/>
      <c r="HOO1105" s="54"/>
      <c r="HOP1105" s="54"/>
      <c r="HOQ1105" s="54"/>
      <c r="HOR1105" s="54"/>
      <c r="HOS1105" s="54"/>
      <c r="HOT1105" s="54"/>
      <c r="HOU1105" s="54"/>
      <c r="HOV1105" s="54"/>
      <c r="HOW1105" s="54"/>
      <c r="HOX1105" s="54"/>
      <c r="HOY1105" s="54"/>
      <c r="HOZ1105" s="54"/>
      <c r="HPA1105" s="54"/>
      <c r="HPB1105" s="54"/>
      <c r="HPC1105" s="54"/>
      <c r="HPD1105" s="54"/>
      <c r="HPE1105" s="54"/>
      <c r="HPF1105" s="54"/>
      <c r="HPG1105" s="54"/>
      <c r="HPH1105" s="54"/>
      <c r="HPI1105" s="54"/>
      <c r="HPJ1105" s="54"/>
      <c r="HPK1105" s="54"/>
      <c r="HPL1105" s="54"/>
      <c r="HPM1105" s="54"/>
      <c r="HPN1105" s="54"/>
      <c r="HPO1105" s="54"/>
      <c r="HPP1105" s="54"/>
      <c r="HPQ1105" s="54"/>
      <c r="HPR1105" s="54"/>
      <c r="HPS1105" s="54"/>
      <c r="HPT1105" s="54"/>
      <c r="HPU1105" s="54"/>
      <c r="HPV1105" s="54"/>
      <c r="HPW1105" s="54"/>
      <c r="HPX1105" s="54"/>
      <c r="HPY1105" s="54"/>
      <c r="HPZ1105" s="54"/>
      <c r="HQA1105" s="54"/>
      <c r="HQB1105" s="54"/>
      <c r="HQC1105" s="54"/>
      <c r="HQD1105" s="54"/>
      <c r="HQE1105" s="54"/>
      <c r="HQF1105" s="54"/>
      <c r="HQG1105" s="54"/>
      <c r="HQH1105" s="54"/>
      <c r="HQI1105" s="54"/>
      <c r="HQJ1105" s="54"/>
      <c r="HQK1105" s="54"/>
      <c r="HQL1105" s="54"/>
      <c r="HQM1105" s="54"/>
      <c r="HQN1105" s="54"/>
      <c r="HQO1105" s="54"/>
      <c r="HQP1105" s="54"/>
      <c r="HQQ1105" s="54"/>
      <c r="HQR1105" s="54"/>
      <c r="HQS1105" s="54"/>
      <c r="HQT1105" s="54"/>
      <c r="HQU1105" s="54"/>
      <c r="HQV1105" s="54"/>
      <c r="HQW1105" s="54"/>
      <c r="HQX1105" s="54"/>
      <c r="HQY1105" s="54"/>
      <c r="HQZ1105" s="54"/>
      <c r="HRA1105" s="54"/>
      <c r="HRB1105" s="54"/>
      <c r="HRC1105" s="54"/>
      <c r="HRD1105" s="54"/>
      <c r="HRE1105" s="54"/>
      <c r="HRF1105" s="54"/>
      <c r="HRG1105" s="54"/>
      <c r="HRH1105" s="54"/>
      <c r="HRI1105" s="54"/>
      <c r="HRJ1105" s="54"/>
      <c r="HRK1105" s="54"/>
      <c r="HRL1105" s="54"/>
      <c r="HRM1105" s="54"/>
      <c r="HRN1105" s="54"/>
      <c r="HRO1105" s="54"/>
      <c r="HRP1105" s="54"/>
      <c r="HRQ1105" s="54"/>
      <c r="HRR1105" s="54"/>
      <c r="HRS1105" s="54"/>
      <c r="HRT1105" s="54"/>
      <c r="HRU1105" s="54"/>
      <c r="HRV1105" s="54"/>
      <c r="HRW1105" s="54"/>
      <c r="HRX1105" s="54"/>
      <c r="HRY1105" s="54"/>
      <c r="HRZ1105" s="54"/>
      <c r="HSA1105" s="54"/>
      <c r="HSB1105" s="54"/>
      <c r="HSC1105" s="54"/>
      <c r="HSD1105" s="54"/>
      <c r="HSE1105" s="54"/>
      <c r="HSF1105" s="54"/>
      <c r="HSG1105" s="54"/>
      <c r="HSH1105" s="54"/>
      <c r="HSI1105" s="54"/>
      <c r="HSJ1105" s="54"/>
      <c r="HSK1105" s="54"/>
      <c r="HSL1105" s="54"/>
      <c r="HSM1105" s="54"/>
      <c r="HSN1105" s="54"/>
      <c r="HSO1105" s="54"/>
      <c r="HSP1105" s="54"/>
      <c r="HSQ1105" s="54"/>
      <c r="HSR1105" s="54"/>
      <c r="HSS1105" s="54"/>
      <c r="HST1105" s="54"/>
      <c r="HSU1105" s="54"/>
      <c r="HSV1105" s="54"/>
      <c r="HSW1105" s="54"/>
      <c r="HSX1105" s="54"/>
      <c r="HSY1105" s="54"/>
      <c r="HSZ1105" s="54"/>
      <c r="HTA1105" s="54"/>
      <c r="HTB1105" s="54"/>
      <c r="HTC1105" s="54"/>
      <c r="HTD1105" s="54"/>
      <c r="HTE1105" s="54"/>
      <c r="HTF1105" s="54"/>
      <c r="HTG1105" s="54"/>
      <c r="HTH1105" s="54"/>
      <c r="HTI1105" s="54"/>
      <c r="HTJ1105" s="54"/>
      <c r="HTK1105" s="54"/>
      <c r="HTL1105" s="54"/>
      <c r="HTM1105" s="54"/>
      <c r="HTN1105" s="54"/>
      <c r="HTO1105" s="54"/>
      <c r="HTP1105" s="54"/>
      <c r="HTQ1105" s="54"/>
      <c r="HTR1105" s="54"/>
      <c r="HTS1105" s="54"/>
      <c r="HTT1105" s="54"/>
      <c r="HTU1105" s="54"/>
      <c r="HTV1105" s="54"/>
      <c r="HTW1105" s="54"/>
      <c r="HTX1105" s="54"/>
      <c r="HTY1105" s="54"/>
      <c r="HTZ1105" s="54"/>
      <c r="HUA1105" s="54"/>
      <c r="HUB1105" s="54"/>
      <c r="HUC1105" s="54"/>
      <c r="HUD1105" s="54"/>
      <c r="HUE1105" s="54"/>
      <c r="HUF1105" s="54"/>
      <c r="HUG1105" s="54"/>
      <c r="HUH1105" s="54"/>
      <c r="HUI1105" s="54"/>
      <c r="HUJ1105" s="54"/>
      <c r="HUK1105" s="54"/>
      <c r="HUL1105" s="54"/>
      <c r="HUM1105" s="54"/>
      <c r="HUN1105" s="54"/>
      <c r="HUO1105" s="54"/>
      <c r="HUP1105" s="54"/>
      <c r="HUQ1105" s="54"/>
      <c r="HUR1105" s="54"/>
      <c r="HUS1105" s="54"/>
      <c r="HUT1105" s="54"/>
      <c r="HUU1105" s="54"/>
      <c r="HUV1105" s="54"/>
      <c r="HUW1105" s="54"/>
      <c r="HUX1105" s="54"/>
      <c r="HUY1105" s="54"/>
      <c r="HUZ1105" s="54"/>
      <c r="HVA1105" s="54"/>
      <c r="HVB1105" s="54"/>
      <c r="HVC1105" s="54"/>
      <c r="HVD1105" s="54"/>
      <c r="HVE1105" s="54"/>
      <c r="HVF1105" s="54"/>
      <c r="HVG1105" s="54"/>
      <c r="HVH1105" s="54"/>
      <c r="HVI1105" s="54"/>
      <c r="HVJ1105" s="54"/>
      <c r="HVK1105" s="54"/>
      <c r="HVL1105" s="54"/>
      <c r="HVM1105" s="54"/>
      <c r="HVN1105" s="54"/>
      <c r="HVO1105" s="54"/>
      <c r="HVP1105" s="54"/>
      <c r="HVQ1105" s="54"/>
      <c r="HVR1105" s="54"/>
      <c r="HVS1105" s="54"/>
      <c r="HVT1105" s="54"/>
      <c r="HVU1105" s="54"/>
      <c r="HVV1105" s="54"/>
      <c r="HVW1105" s="54"/>
      <c r="HVX1105" s="54"/>
      <c r="HVY1105" s="54"/>
      <c r="HVZ1105" s="54"/>
      <c r="HWA1105" s="54"/>
      <c r="HWB1105" s="54"/>
      <c r="HWC1105" s="54"/>
      <c r="HWD1105" s="54"/>
      <c r="HWE1105" s="54"/>
      <c r="HWF1105" s="54"/>
      <c r="HWG1105" s="54"/>
      <c r="HWH1105" s="54"/>
      <c r="HWI1105" s="54"/>
      <c r="HWJ1105" s="54"/>
      <c r="HWK1105" s="54"/>
      <c r="HWL1105" s="54"/>
      <c r="HWM1105" s="54"/>
      <c r="HWN1105" s="54"/>
      <c r="HWO1105" s="54"/>
      <c r="HWP1105" s="54"/>
      <c r="HWQ1105" s="54"/>
      <c r="HWR1105" s="54"/>
      <c r="HWS1105" s="54"/>
      <c r="HWT1105" s="54"/>
      <c r="HWU1105" s="54"/>
      <c r="HWV1105" s="54"/>
      <c r="HWW1105" s="54"/>
      <c r="HWX1105" s="54"/>
      <c r="HWY1105" s="54"/>
      <c r="HWZ1105" s="54"/>
      <c r="HXA1105" s="54"/>
      <c r="HXB1105" s="54"/>
      <c r="HXC1105" s="54"/>
      <c r="HXD1105" s="54"/>
      <c r="HXE1105" s="54"/>
      <c r="HXF1105" s="54"/>
      <c r="HXG1105" s="54"/>
      <c r="HXH1105" s="54"/>
      <c r="HXI1105" s="54"/>
      <c r="HXJ1105" s="54"/>
      <c r="HXK1105" s="54"/>
      <c r="HXL1105" s="54"/>
      <c r="HXM1105" s="54"/>
      <c r="HXN1105" s="54"/>
      <c r="HXO1105" s="54"/>
      <c r="HXP1105" s="54"/>
      <c r="HXQ1105" s="54"/>
      <c r="HXR1105" s="54"/>
      <c r="HXS1105" s="54"/>
      <c r="HXT1105" s="54"/>
      <c r="HXU1105" s="54"/>
      <c r="HXV1105" s="54"/>
      <c r="HXW1105" s="54"/>
      <c r="HXX1105" s="54"/>
      <c r="HXY1105" s="54"/>
      <c r="HXZ1105" s="54"/>
      <c r="HYA1105" s="54"/>
      <c r="HYB1105" s="54"/>
      <c r="HYC1105" s="54"/>
      <c r="HYD1105" s="54"/>
      <c r="HYE1105" s="54"/>
      <c r="HYF1105" s="54"/>
      <c r="HYG1105" s="54"/>
      <c r="HYH1105" s="54"/>
      <c r="HYI1105" s="54"/>
      <c r="HYJ1105" s="54"/>
      <c r="HYK1105" s="54"/>
      <c r="HYL1105" s="54"/>
      <c r="HYM1105" s="54"/>
      <c r="HYN1105" s="54"/>
      <c r="HYO1105" s="54"/>
      <c r="HYP1105" s="54"/>
      <c r="HYQ1105" s="54"/>
      <c r="HYR1105" s="54"/>
      <c r="HYS1105" s="54"/>
      <c r="HYT1105" s="54"/>
      <c r="HYU1105" s="54"/>
      <c r="HYV1105" s="54"/>
      <c r="HYW1105" s="54"/>
      <c r="HYX1105" s="54"/>
      <c r="HYY1105" s="54"/>
      <c r="HYZ1105" s="54"/>
      <c r="HZA1105" s="54"/>
      <c r="HZB1105" s="54"/>
      <c r="HZC1105" s="54"/>
      <c r="HZD1105" s="54"/>
      <c r="HZE1105" s="54"/>
      <c r="HZF1105" s="54"/>
      <c r="HZG1105" s="54"/>
      <c r="HZH1105" s="54"/>
      <c r="HZI1105" s="54"/>
      <c r="HZJ1105" s="54"/>
      <c r="HZK1105" s="54"/>
      <c r="HZL1105" s="54"/>
      <c r="HZM1105" s="54"/>
      <c r="HZN1105" s="54"/>
      <c r="HZO1105" s="54"/>
      <c r="HZP1105" s="54"/>
      <c r="HZQ1105" s="54"/>
      <c r="HZR1105" s="54"/>
      <c r="HZS1105" s="54"/>
      <c r="HZT1105" s="54"/>
      <c r="HZU1105" s="54"/>
      <c r="HZV1105" s="54"/>
      <c r="HZW1105" s="54"/>
      <c r="HZX1105" s="54"/>
      <c r="HZY1105" s="54"/>
      <c r="HZZ1105" s="54"/>
      <c r="IAA1105" s="54"/>
      <c r="IAB1105" s="54"/>
      <c r="IAC1105" s="54"/>
      <c r="IAD1105" s="54"/>
      <c r="IAE1105" s="54"/>
      <c r="IAF1105" s="54"/>
      <c r="IAG1105" s="54"/>
      <c r="IAH1105" s="54"/>
      <c r="IAI1105" s="54"/>
      <c r="IAJ1105" s="54"/>
      <c r="IAK1105" s="54"/>
      <c r="IAL1105" s="54"/>
      <c r="IAM1105" s="54"/>
      <c r="IAN1105" s="54"/>
      <c r="IAO1105" s="54"/>
      <c r="IAP1105" s="54"/>
      <c r="IAQ1105" s="54"/>
      <c r="IAR1105" s="54"/>
      <c r="IAS1105" s="54"/>
      <c r="IAT1105" s="54"/>
      <c r="IAU1105" s="54"/>
      <c r="IAV1105" s="54"/>
      <c r="IAW1105" s="54"/>
      <c r="IAX1105" s="54"/>
      <c r="IAY1105" s="54"/>
      <c r="IAZ1105" s="54"/>
      <c r="IBA1105" s="54"/>
      <c r="IBB1105" s="54"/>
      <c r="IBC1105" s="54"/>
      <c r="IBD1105" s="54"/>
      <c r="IBE1105" s="54"/>
      <c r="IBF1105" s="54"/>
      <c r="IBG1105" s="54"/>
      <c r="IBH1105" s="54"/>
      <c r="IBI1105" s="54"/>
      <c r="IBJ1105" s="54"/>
      <c r="IBK1105" s="54"/>
      <c r="IBL1105" s="54"/>
      <c r="IBM1105" s="54"/>
      <c r="IBN1105" s="54"/>
      <c r="IBO1105" s="54"/>
      <c r="IBP1105" s="54"/>
      <c r="IBQ1105" s="54"/>
      <c r="IBR1105" s="54"/>
      <c r="IBS1105" s="54"/>
      <c r="IBT1105" s="54"/>
      <c r="IBU1105" s="54"/>
      <c r="IBV1105" s="54"/>
      <c r="IBW1105" s="54"/>
      <c r="IBX1105" s="54"/>
      <c r="IBY1105" s="54"/>
      <c r="IBZ1105" s="54"/>
      <c r="ICA1105" s="54"/>
      <c r="ICB1105" s="54"/>
      <c r="ICC1105" s="54"/>
      <c r="ICD1105" s="54"/>
      <c r="ICE1105" s="54"/>
      <c r="ICF1105" s="54"/>
      <c r="ICG1105" s="54"/>
      <c r="ICH1105" s="54"/>
      <c r="ICI1105" s="54"/>
      <c r="ICJ1105" s="54"/>
      <c r="ICK1105" s="54"/>
      <c r="ICL1105" s="54"/>
      <c r="ICM1105" s="54"/>
      <c r="ICN1105" s="54"/>
      <c r="ICO1105" s="54"/>
      <c r="ICP1105" s="54"/>
      <c r="ICQ1105" s="54"/>
      <c r="ICR1105" s="54"/>
      <c r="ICS1105" s="54"/>
      <c r="ICT1105" s="54"/>
      <c r="ICU1105" s="54"/>
      <c r="ICV1105" s="54"/>
      <c r="ICW1105" s="54"/>
      <c r="ICX1105" s="54"/>
      <c r="ICY1105" s="54"/>
      <c r="ICZ1105" s="54"/>
      <c r="IDA1105" s="54"/>
      <c r="IDB1105" s="54"/>
      <c r="IDC1105" s="54"/>
      <c r="IDD1105" s="54"/>
      <c r="IDE1105" s="54"/>
      <c r="IDF1105" s="54"/>
      <c r="IDG1105" s="54"/>
      <c r="IDH1105" s="54"/>
      <c r="IDI1105" s="54"/>
      <c r="IDJ1105" s="54"/>
      <c r="IDK1105" s="54"/>
      <c r="IDL1105" s="54"/>
      <c r="IDM1105" s="54"/>
      <c r="IDN1105" s="54"/>
      <c r="IDO1105" s="54"/>
      <c r="IDP1105" s="54"/>
      <c r="IDQ1105" s="54"/>
      <c r="IDR1105" s="54"/>
      <c r="IDS1105" s="54"/>
      <c r="IDT1105" s="54"/>
      <c r="IDU1105" s="54"/>
      <c r="IDV1105" s="54"/>
      <c r="IDW1105" s="54"/>
      <c r="IDX1105" s="54"/>
      <c r="IDY1105" s="54"/>
      <c r="IDZ1105" s="54"/>
      <c r="IEA1105" s="54"/>
      <c r="IEB1105" s="54"/>
      <c r="IEC1105" s="54"/>
      <c r="IED1105" s="54"/>
      <c r="IEE1105" s="54"/>
      <c r="IEF1105" s="54"/>
      <c r="IEG1105" s="54"/>
      <c r="IEH1105" s="54"/>
      <c r="IEI1105" s="54"/>
      <c r="IEJ1105" s="54"/>
      <c r="IEK1105" s="54"/>
      <c r="IEL1105" s="54"/>
      <c r="IEM1105" s="54"/>
      <c r="IEN1105" s="54"/>
      <c r="IEO1105" s="54"/>
      <c r="IEP1105" s="54"/>
      <c r="IEQ1105" s="54"/>
      <c r="IER1105" s="54"/>
      <c r="IES1105" s="54"/>
      <c r="IET1105" s="54"/>
      <c r="IEU1105" s="54"/>
      <c r="IEV1105" s="54"/>
      <c r="IEW1105" s="54"/>
      <c r="IEX1105" s="54"/>
      <c r="IEY1105" s="54"/>
      <c r="IEZ1105" s="54"/>
      <c r="IFA1105" s="54"/>
      <c r="IFB1105" s="54"/>
      <c r="IFC1105" s="54"/>
      <c r="IFD1105" s="54"/>
      <c r="IFE1105" s="54"/>
      <c r="IFF1105" s="54"/>
      <c r="IFG1105" s="54"/>
      <c r="IFH1105" s="54"/>
      <c r="IFI1105" s="54"/>
      <c r="IFJ1105" s="54"/>
      <c r="IFK1105" s="54"/>
      <c r="IFL1105" s="54"/>
      <c r="IFM1105" s="54"/>
      <c r="IFN1105" s="54"/>
      <c r="IFO1105" s="54"/>
      <c r="IFP1105" s="54"/>
      <c r="IFQ1105" s="54"/>
      <c r="IFR1105" s="54"/>
      <c r="IFS1105" s="54"/>
      <c r="IFT1105" s="54"/>
      <c r="IFU1105" s="54"/>
      <c r="IFV1105" s="54"/>
      <c r="IFW1105" s="54"/>
      <c r="IFX1105" s="54"/>
      <c r="IFY1105" s="54"/>
      <c r="IFZ1105" s="54"/>
      <c r="IGA1105" s="54"/>
      <c r="IGB1105" s="54"/>
      <c r="IGC1105" s="54"/>
      <c r="IGD1105" s="54"/>
      <c r="IGE1105" s="54"/>
      <c r="IGF1105" s="54"/>
      <c r="IGG1105" s="54"/>
      <c r="IGH1105" s="54"/>
      <c r="IGI1105" s="54"/>
      <c r="IGJ1105" s="54"/>
      <c r="IGK1105" s="54"/>
      <c r="IGL1105" s="54"/>
      <c r="IGM1105" s="54"/>
      <c r="IGN1105" s="54"/>
      <c r="IGO1105" s="54"/>
      <c r="IGP1105" s="54"/>
      <c r="IGQ1105" s="54"/>
      <c r="IGR1105" s="54"/>
      <c r="IGS1105" s="54"/>
      <c r="IGT1105" s="54"/>
      <c r="IGU1105" s="54"/>
      <c r="IGV1105" s="54"/>
      <c r="IGW1105" s="54"/>
      <c r="IGX1105" s="54"/>
      <c r="IGY1105" s="54"/>
      <c r="IGZ1105" s="54"/>
      <c r="IHA1105" s="54"/>
      <c r="IHB1105" s="54"/>
      <c r="IHC1105" s="54"/>
      <c r="IHD1105" s="54"/>
      <c r="IHE1105" s="54"/>
      <c r="IHF1105" s="54"/>
      <c r="IHG1105" s="54"/>
      <c r="IHH1105" s="54"/>
      <c r="IHI1105" s="54"/>
      <c r="IHJ1105" s="54"/>
      <c r="IHK1105" s="54"/>
      <c r="IHL1105" s="54"/>
      <c r="IHM1105" s="54"/>
      <c r="IHN1105" s="54"/>
      <c r="IHO1105" s="54"/>
      <c r="IHP1105" s="54"/>
      <c r="IHQ1105" s="54"/>
      <c r="IHR1105" s="54"/>
      <c r="IHS1105" s="54"/>
      <c r="IHT1105" s="54"/>
      <c r="IHU1105" s="54"/>
      <c r="IHV1105" s="54"/>
      <c r="IHW1105" s="54"/>
      <c r="IHX1105" s="54"/>
      <c r="IHY1105" s="54"/>
      <c r="IHZ1105" s="54"/>
      <c r="IIA1105" s="54"/>
      <c r="IIB1105" s="54"/>
      <c r="IIC1105" s="54"/>
      <c r="IID1105" s="54"/>
      <c r="IIE1105" s="54"/>
      <c r="IIF1105" s="54"/>
      <c r="IIG1105" s="54"/>
      <c r="IIH1105" s="54"/>
      <c r="III1105" s="54"/>
      <c r="IIJ1105" s="54"/>
      <c r="IIK1105" s="54"/>
      <c r="IIL1105" s="54"/>
      <c r="IIM1105" s="54"/>
      <c r="IIN1105" s="54"/>
      <c r="IIO1105" s="54"/>
      <c r="IIP1105" s="54"/>
      <c r="IIQ1105" s="54"/>
      <c r="IIR1105" s="54"/>
      <c r="IIS1105" s="54"/>
      <c r="IIT1105" s="54"/>
      <c r="IIU1105" s="54"/>
      <c r="IIV1105" s="54"/>
      <c r="IIW1105" s="54"/>
      <c r="IIX1105" s="54"/>
      <c r="IIY1105" s="54"/>
      <c r="IIZ1105" s="54"/>
      <c r="IJA1105" s="54"/>
      <c r="IJB1105" s="54"/>
      <c r="IJC1105" s="54"/>
      <c r="IJD1105" s="54"/>
      <c r="IJE1105" s="54"/>
      <c r="IJF1105" s="54"/>
      <c r="IJG1105" s="54"/>
      <c r="IJH1105" s="54"/>
      <c r="IJI1105" s="54"/>
      <c r="IJJ1105" s="54"/>
      <c r="IJK1105" s="54"/>
      <c r="IJL1105" s="54"/>
      <c r="IJM1105" s="54"/>
      <c r="IJN1105" s="54"/>
      <c r="IJO1105" s="54"/>
      <c r="IJP1105" s="54"/>
      <c r="IJQ1105" s="54"/>
      <c r="IJR1105" s="54"/>
      <c r="IJS1105" s="54"/>
      <c r="IJT1105" s="54"/>
      <c r="IJU1105" s="54"/>
      <c r="IJV1105" s="54"/>
      <c r="IJW1105" s="54"/>
      <c r="IJX1105" s="54"/>
      <c r="IJY1105" s="54"/>
      <c r="IJZ1105" s="54"/>
      <c r="IKA1105" s="54"/>
      <c r="IKB1105" s="54"/>
      <c r="IKC1105" s="54"/>
      <c r="IKD1105" s="54"/>
      <c r="IKE1105" s="54"/>
      <c r="IKF1105" s="54"/>
      <c r="IKG1105" s="54"/>
      <c r="IKH1105" s="54"/>
      <c r="IKI1105" s="54"/>
      <c r="IKJ1105" s="54"/>
      <c r="IKK1105" s="54"/>
      <c r="IKL1105" s="54"/>
      <c r="IKM1105" s="54"/>
      <c r="IKN1105" s="54"/>
      <c r="IKO1105" s="54"/>
      <c r="IKP1105" s="54"/>
      <c r="IKQ1105" s="54"/>
      <c r="IKR1105" s="54"/>
      <c r="IKS1105" s="54"/>
      <c r="IKT1105" s="54"/>
      <c r="IKU1105" s="54"/>
      <c r="IKV1105" s="54"/>
      <c r="IKW1105" s="54"/>
      <c r="IKX1105" s="54"/>
      <c r="IKY1105" s="54"/>
      <c r="IKZ1105" s="54"/>
      <c r="ILA1105" s="54"/>
      <c r="ILB1105" s="54"/>
      <c r="ILC1105" s="54"/>
      <c r="ILD1105" s="54"/>
      <c r="ILE1105" s="54"/>
      <c r="ILF1105" s="54"/>
      <c r="ILG1105" s="54"/>
      <c r="ILH1105" s="54"/>
      <c r="ILI1105" s="54"/>
      <c r="ILJ1105" s="54"/>
      <c r="ILK1105" s="54"/>
      <c r="ILL1105" s="54"/>
      <c r="ILM1105" s="54"/>
      <c r="ILN1105" s="54"/>
      <c r="ILO1105" s="54"/>
      <c r="ILP1105" s="54"/>
      <c r="ILQ1105" s="54"/>
      <c r="ILR1105" s="54"/>
      <c r="ILS1105" s="54"/>
      <c r="ILT1105" s="54"/>
      <c r="ILU1105" s="54"/>
      <c r="ILV1105" s="54"/>
      <c r="ILW1105" s="54"/>
      <c r="ILX1105" s="54"/>
      <c r="ILY1105" s="54"/>
      <c r="ILZ1105" s="54"/>
      <c r="IMA1105" s="54"/>
      <c r="IMB1105" s="54"/>
      <c r="IMC1105" s="54"/>
      <c r="IMD1105" s="54"/>
      <c r="IME1105" s="54"/>
      <c r="IMF1105" s="54"/>
      <c r="IMG1105" s="54"/>
      <c r="IMH1105" s="54"/>
      <c r="IMI1105" s="54"/>
      <c r="IMJ1105" s="54"/>
      <c r="IMK1105" s="54"/>
      <c r="IML1105" s="54"/>
      <c r="IMM1105" s="54"/>
      <c r="IMN1105" s="54"/>
      <c r="IMO1105" s="54"/>
      <c r="IMP1105" s="54"/>
      <c r="IMQ1105" s="54"/>
      <c r="IMR1105" s="54"/>
      <c r="IMS1105" s="54"/>
      <c r="IMT1105" s="54"/>
      <c r="IMU1105" s="54"/>
      <c r="IMV1105" s="54"/>
      <c r="IMW1105" s="54"/>
      <c r="IMX1105" s="54"/>
      <c r="IMY1105" s="54"/>
      <c r="IMZ1105" s="54"/>
      <c r="INA1105" s="54"/>
      <c r="INB1105" s="54"/>
      <c r="INC1105" s="54"/>
      <c r="IND1105" s="54"/>
      <c r="INE1105" s="54"/>
      <c r="INF1105" s="54"/>
      <c r="ING1105" s="54"/>
      <c r="INH1105" s="54"/>
      <c r="INI1105" s="54"/>
      <c r="INJ1105" s="54"/>
      <c r="INK1105" s="54"/>
      <c r="INL1105" s="54"/>
      <c r="INM1105" s="54"/>
      <c r="INN1105" s="54"/>
      <c r="INO1105" s="54"/>
      <c r="INP1105" s="54"/>
      <c r="INQ1105" s="54"/>
      <c r="INR1105" s="54"/>
      <c r="INS1105" s="54"/>
      <c r="INT1105" s="54"/>
      <c r="INU1105" s="54"/>
      <c r="INV1105" s="54"/>
      <c r="INW1105" s="54"/>
      <c r="INX1105" s="54"/>
      <c r="INY1105" s="54"/>
      <c r="INZ1105" s="54"/>
      <c r="IOA1105" s="54"/>
      <c r="IOB1105" s="54"/>
      <c r="IOC1105" s="54"/>
      <c r="IOD1105" s="54"/>
      <c r="IOE1105" s="54"/>
      <c r="IOF1105" s="54"/>
      <c r="IOG1105" s="54"/>
      <c r="IOH1105" s="54"/>
      <c r="IOI1105" s="54"/>
      <c r="IOJ1105" s="54"/>
      <c r="IOK1105" s="54"/>
      <c r="IOL1105" s="54"/>
      <c r="IOM1105" s="54"/>
      <c r="ION1105" s="54"/>
      <c r="IOO1105" s="54"/>
      <c r="IOP1105" s="54"/>
      <c r="IOQ1105" s="54"/>
      <c r="IOR1105" s="54"/>
      <c r="IOS1105" s="54"/>
      <c r="IOT1105" s="54"/>
      <c r="IOU1105" s="54"/>
      <c r="IOV1105" s="54"/>
      <c r="IOW1105" s="54"/>
      <c r="IOX1105" s="54"/>
      <c r="IOY1105" s="54"/>
      <c r="IOZ1105" s="54"/>
      <c r="IPA1105" s="54"/>
      <c r="IPB1105" s="54"/>
      <c r="IPC1105" s="54"/>
      <c r="IPD1105" s="54"/>
      <c r="IPE1105" s="54"/>
      <c r="IPF1105" s="54"/>
      <c r="IPG1105" s="54"/>
      <c r="IPH1105" s="54"/>
      <c r="IPI1105" s="54"/>
      <c r="IPJ1105" s="54"/>
      <c r="IPK1105" s="54"/>
      <c r="IPL1105" s="54"/>
      <c r="IPM1105" s="54"/>
      <c r="IPN1105" s="54"/>
      <c r="IPO1105" s="54"/>
      <c r="IPP1105" s="54"/>
      <c r="IPQ1105" s="54"/>
      <c r="IPR1105" s="54"/>
      <c r="IPS1105" s="54"/>
      <c r="IPT1105" s="54"/>
      <c r="IPU1105" s="54"/>
      <c r="IPV1105" s="54"/>
      <c r="IPW1105" s="54"/>
      <c r="IPX1105" s="54"/>
      <c r="IPY1105" s="54"/>
      <c r="IPZ1105" s="54"/>
      <c r="IQA1105" s="54"/>
      <c r="IQB1105" s="54"/>
      <c r="IQC1105" s="54"/>
      <c r="IQD1105" s="54"/>
      <c r="IQE1105" s="54"/>
      <c r="IQF1105" s="54"/>
      <c r="IQG1105" s="54"/>
      <c r="IQH1105" s="54"/>
      <c r="IQI1105" s="54"/>
      <c r="IQJ1105" s="54"/>
      <c r="IQK1105" s="54"/>
      <c r="IQL1105" s="54"/>
      <c r="IQM1105" s="54"/>
      <c r="IQN1105" s="54"/>
      <c r="IQO1105" s="54"/>
      <c r="IQP1105" s="54"/>
      <c r="IQQ1105" s="54"/>
      <c r="IQR1105" s="54"/>
      <c r="IQS1105" s="54"/>
      <c r="IQT1105" s="54"/>
      <c r="IQU1105" s="54"/>
      <c r="IQV1105" s="54"/>
      <c r="IQW1105" s="54"/>
      <c r="IQX1105" s="54"/>
      <c r="IQY1105" s="54"/>
      <c r="IQZ1105" s="54"/>
      <c r="IRA1105" s="54"/>
      <c r="IRB1105" s="54"/>
      <c r="IRC1105" s="54"/>
      <c r="IRD1105" s="54"/>
      <c r="IRE1105" s="54"/>
      <c r="IRF1105" s="54"/>
      <c r="IRG1105" s="54"/>
      <c r="IRH1105" s="54"/>
      <c r="IRI1105" s="54"/>
      <c r="IRJ1105" s="54"/>
      <c r="IRK1105" s="54"/>
      <c r="IRL1105" s="54"/>
      <c r="IRM1105" s="54"/>
      <c r="IRN1105" s="54"/>
      <c r="IRO1105" s="54"/>
      <c r="IRP1105" s="54"/>
      <c r="IRQ1105" s="54"/>
      <c r="IRR1105" s="54"/>
      <c r="IRS1105" s="54"/>
      <c r="IRT1105" s="54"/>
      <c r="IRU1105" s="54"/>
      <c r="IRV1105" s="54"/>
      <c r="IRW1105" s="54"/>
      <c r="IRX1105" s="54"/>
      <c r="IRY1105" s="54"/>
      <c r="IRZ1105" s="54"/>
      <c r="ISA1105" s="54"/>
      <c r="ISB1105" s="54"/>
      <c r="ISC1105" s="54"/>
      <c r="ISD1105" s="54"/>
      <c r="ISE1105" s="54"/>
      <c r="ISF1105" s="54"/>
      <c r="ISG1105" s="54"/>
      <c r="ISH1105" s="54"/>
      <c r="ISI1105" s="54"/>
      <c r="ISJ1105" s="54"/>
      <c r="ISK1105" s="54"/>
      <c r="ISL1105" s="54"/>
      <c r="ISM1105" s="54"/>
      <c r="ISN1105" s="54"/>
      <c r="ISO1105" s="54"/>
      <c r="ISP1105" s="54"/>
      <c r="ISQ1105" s="54"/>
      <c r="ISR1105" s="54"/>
      <c r="ISS1105" s="54"/>
      <c r="IST1105" s="54"/>
      <c r="ISU1105" s="54"/>
      <c r="ISV1105" s="54"/>
      <c r="ISW1105" s="54"/>
      <c r="ISX1105" s="54"/>
      <c r="ISY1105" s="54"/>
      <c r="ISZ1105" s="54"/>
      <c r="ITA1105" s="54"/>
      <c r="ITB1105" s="54"/>
      <c r="ITC1105" s="54"/>
      <c r="ITD1105" s="54"/>
      <c r="ITE1105" s="54"/>
      <c r="ITF1105" s="54"/>
      <c r="ITG1105" s="54"/>
      <c r="ITH1105" s="54"/>
      <c r="ITI1105" s="54"/>
      <c r="ITJ1105" s="54"/>
      <c r="ITK1105" s="54"/>
      <c r="ITL1105" s="54"/>
      <c r="ITM1105" s="54"/>
      <c r="ITN1105" s="54"/>
      <c r="ITO1105" s="54"/>
      <c r="ITP1105" s="54"/>
      <c r="ITQ1105" s="54"/>
      <c r="ITR1105" s="54"/>
      <c r="ITS1105" s="54"/>
      <c r="ITT1105" s="54"/>
      <c r="ITU1105" s="54"/>
      <c r="ITV1105" s="54"/>
      <c r="ITW1105" s="54"/>
      <c r="ITX1105" s="54"/>
      <c r="ITY1105" s="54"/>
      <c r="ITZ1105" s="54"/>
      <c r="IUA1105" s="54"/>
      <c r="IUB1105" s="54"/>
      <c r="IUC1105" s="54"/>
      <c r="IUD1105" s="54"/>
      <c r="IUE1105" s="54"/>
      <c r="IUF1105" s="54"/>
      <c r="IUG1105" s="54"/>
      <c r="IUH1105" s="54"/>
      <c r="IUI1105" s="54"/>
      <c r="IUJ1105" s="54"/>
      <c r="IUK1105" s="54"/>
      <c r="IUL1105" s="54"/>
      <c r="IUM1105" s="54"/>
      <c r="IUN1105" s="54"/>
      <c r="IUO1105" s="54"/>
      <c r="IUP1105" s="54"/>
      <c r="IUQ1105" s="54"/>
      <c r="IUR1105" s="54"/>
      <c r="IUS1105" s="54"/>
      <c r="IUT1105" s="54"/>
      <c r="IUU1105" s="54"/>
      <c r="IUV1105" s="54"/>
      <c r="IUW1105" s="54"/>
      <c r="IUX1105" s="54"/>
      <c r="IUY1105" s="54"/>
      <c r="IUZ1105" s="54"/>
      <c r="IVA1105" s="54"/>
      <c r="IVB1105" s="54"/>
      <c r="IVC1105" s="54"/>
      <c r="IVD1105" s="54"/>
      <c r="IVE1105" s="54"/>
      <c r="IVF1105" s="54"/>
      <c r="IVG1105" s="54"/>
      <c r="IVH1105" s="54"/>
      <c r="IVI1105" s="54"/>
      <c r="IVJ1105" s="54"/>
      <c r="IVK1105" s="54"/>
      <c r="IVL1105" s="54"/>
      <c r="IVM1105" s="54"/>
      <c r="IVN1105" s="54"/>
      <c r="IVO1105" s="54"/>
      <c r="IVP1105" s="54"/>
      <c r="IVQ1105" s="54"/>
      <c r="IVR1105" s="54"/>
      <c r="IVS1105" s="54"/>
      <c r="IVT1105" s="54"/>
      <c r="IVU1105" s="54"/>
      <c r="IVV1105" s="54"/>
      <c r="IVW1105" s="54"/>
      <c r="IVX1105" s="54"/>
      <c r="IVY1105" s="54"/>
      <c r="IVZ1105" s="54"/>
      <c r="IWA1105" s="54"/>
      <c r="IWB1105" s="54"/>
      <c r="IWC1105" s="54"/>
      <c r="IWD1105" s="54"/>
      <c r="IWE1105" s="54"/>
      <c r="IWF1105" s="54"/>
      <c r="IWG1105" s="54"/>
      <c r="IWH1105" s="54"/>
      <c r="IWI1105" s="54"/>
      <c r="IWJ1105" s="54"/>
      <c r="IWK1105" s="54"/>
      <c r="IWL1105" s="54"/>
      <c r="IWM1105" s="54"/>
      <c r="IWN1105" s="54"/>
      <c r="IWO1105" s="54"/>
      <c r="IWP1105" s="54"/>
      <c r="IWQ1105" s="54"/>
      <c r="IWR1105" s="54"/>
      <c r="IWS1105" s="54"/>
      <c r="IWT1105" s="54"/>
      <c r="IWU1105" s="54"/>
      <c r="IWV1105" s="54"/>
      <c r="IWW1105" s="54"/>
      <c r="IWX1105" s="54"/>
      <c r="IWY1105" s="54"/>
      <c r="IWZ1105" s="54"/>
      <c r="IXA1105" s="54"/>
      <c r="IXB1105" s="54"/>
      <c r="IXC1105" s="54"/>
      <c r="IXD1105" s="54"/>
      <c r="IXE1105" s="54"/>
      <c r="IXF1105" s="54"/>
      <c r="IXG1105" s="54"/>
      <c r="IXH1105" s="54"/>
      <c r="IXI1105" s="54"/>
      <c r="IXJ1105" s="54"/>
      <c r="IXK1105" s="54"/>
      <c r="IXL1105" s="54"/>
      <c r="IXM1105" s="54"/>
      <c r="IXN1105" s="54"/>
      <c r="IXO1105" s="54"/>
      <c r="IXP1105" s="54"/>
      <c r="IXQ1105" s="54"/>
      <c r="IXR1105" s="54"/>
      <c r="IXS1105" s="54"/>
      <c r="IXT1105" s="54"/>
      <c r="IXU1105" s="54"/>
      <c r="IXV1105" s="54"/>
      <c r="IXW1105" s="54"/>
      <c r="IXX1105" s="54"/>
      <c r="IXY1105" s="54"/>
      <c r="IXZ1105" s="54"/>
      <c r="IYA1105" s="54"/>
      <c r="IYB1105" s="54"/>
      <c r="IYC1105" s="54"/>
      <c r="IYD1105" s="54"/>
      <c r="IYE1105" s="54"/>
      <c r="IYF1105" s="54"/>
      <c r="IYG1105" s="54"/>
      <c r="IYH1105" s="54"/>
      <c r="IYI1105" s="54"/>
      <c r="IYJ1105" s="54"/>
      <c r="IYK1105" s="54"/>
      <c r="IYL1105" s="54"/>
      <c r="IYM1105" s="54"/>
      <c r="IYN1105" s="54"/>
      <c r="IYO1105" s="54"/>
      <c r="IYP1105" s="54"/>
      <c r="IYQ1105" s="54"/>
      <c r="IYR1105" s="54"/>
      <c r="IYS1105" s="54"/>
      <c r="IYT1105" s="54"/>
      <c r="IYU1105" s="54"/>
      <c r="IYV1105" s="54"/>
      <c r="IYW1105" s="54"/>
      <c r="IYX1105" s="54"/>
      <c r="IYY1105" s="54"/>
      <c r="IYZ1105" s="54"/>
      <c r="IZA1105" s="54"/>
      <c r="IZB1105" s="54"/>
      <c r="IZC1105" s="54"/>
      <c r="IZD1105" s="54"/>
      <c r="IZE1105" s="54"/>
      <c r="IZF1105" s="54"/>
      <c r="IZG1105" s="54"/>
      <c r="IZH1105" s="54"/>
      <c r="IZI1105" s="54"/>
      <c r="IZJ1105" s="54"/>
      <c r="IZK1105" s="54"/>
      <c r="IZL1105" s="54"/>
      <c r="IZM1105" s="54"/>
      <c r="IZN1105" s="54"/>
      <c r="IZO1105" s="54"/>
      <c r="IZP1105" s="54"/>
      <c r="IZQ1105" s="54"/>
      <c r="IZR1105" s="54"/>
      <c r="IZS1105" s="54"/>
      <c r="IZT1105" s="54"/>
      <c r="IZU1105" s="54"/>
      <c r="IZV1105" s="54"/>
      <c r="IZW1105" s="54"/>
      <c r="IZX1105" s="54"/>
      <c r="IZY1105" s="54"/>
      <c r="IZZ1105" s="54"/>
      <c r="JAA1105" s="54"/>
      <c r="JAB1105" s="54"/>
      <c r="JAC1105" s="54"/>
      <c r="JAD1105" s="54"/>
      <c r="JAE1105" s="54"/>
      <c r="JAF1105" s="54"/>
      <c r="JAG1105" s="54"/>
      <c r="JAH1105" s="54"/>
      <c r="JAI1105" s="54"/>
      <c r="JAJ1105" s="54"/>
      <c r="JAK1105" s="54"/>
      <c r="JAL1105" s="54"/>
      <c r="JAM1105" s="54"/>
      <c r="JAN1105" s="54"/>
      <c r="JAO1105" s="54"/>
      <c r="JAP1105" s="54"/>
      <c r="JAQ1105" s="54"/>
      <c r="JAR1105" s="54"/>
      <c r="JAS1105" s="54"/>
      <c r="JAT1105" s="54"/>
      <c r="JAU1105" s="54"/>
      <c r="JAV1105" s="54"/>
      <c r="JAW1105" s="54"/>
      <c r="JAX1105" s="54"/>
      <c r="JAY1105" s="54"/>
      <c r="JAZ1105" s="54"/>
      <c r="JBA1105" s="54"/>
      <c r="JBB1105" s="54"/>
      <c r="JBC1105" s="54"/>
      <c r="JBD1105" s="54"/>
      <c r="JBE1105" s="54"/>
      <c r="JBF1105" s="54"/>
      <c r="JBG1105" s="54"/>
      <c r="JBH1105" s="54"/>
      <c r="JBI1105" s="54"/>
      <c r="JBJ1105" s="54"/>
      <c r="JBK1105" s="54"/>
      <c r="JBL1105" s="54"/>
      <c r="JBM1105" s="54"/>
      <c r="JBN1105" s="54"/>
      <c r="JBO1105" s="54"/>
      <c r="JBP1105" s="54"/>
      <c r="JBQ1105" s="54"/>
      <c r="JBR1105" s="54"/>
      <c r="JBS1105" s="54"/>
      <c r="JBT1105" s="54"/>
      <c r="JBU1105" s="54"/>
      <c r="JBV1105" s="54"/>
      <c r="JBW1105" s="54"/>
      <c r="JBX1105" s="54"/>
      <c r="JBY1105" s="54"/>
      <c r="JBZ1105" s="54"/>
      <c r="JCA1105" s="54"/>
      <c r="JCB1105" s="54"/>
      <c r="JCC1105" s="54"/>
      <c r="JCD1105" s="54"/>
      <c r="JCE1105" s="54"/>
      <c r="JCF1105" s="54"/>
      <c r="JCG1105" s="54"/>
      <c r="JCH1105" s="54"/>
      <c r="JCI1105" s="54"/>
      <c r="JCJ1105" s="54"/>
      <c r="JCK1105" s="54"/>
      <c r="JCL1105" s="54"/>
      <c r="JCM1105" s="54"/>
      <c r="JCN1105" s="54"/>
      <c r="JCO1105" s="54"/>
      <c r="JCP1105" s="54"/>
      <c r="JCQ1105" s="54"/>
      <c r="JCR1105" s="54"/>
      <c r="JCS1105" s="54"/>
      <c r="JCT1105" s="54"/>
      <c r="JCU1105" s="54"/>
      <c r="JCV1105" s="54"/>
      <c r="JCW1105" s="54"/>
      <c r="JCX1105" s="54"/>
      <c r="JCY1105" s="54"/>
      <c r="JCZ1105" s="54"/>
      <c r="JDA1105" s="54"/>
      <c r="JDB1105" s="54"/>
      <c r="JDC1105" s="54"/>
      <c r="JDD1105" s="54"/>
      <c r="JDE1105" s="54"/>
      <c r="JDF1105" s="54"/>
      <c r="JDG1105" s="54"/>
      <c r="JDH1105" s="54"/>
      <c r="JDI1105" s="54"/>
      <c r="JDJ1105" s="54"/>
      <c r="JDK1105" s="54"/>
      <c r="JDL1105" s="54"/>
      <c r="JDM1105" s="54"/>
      <c r="JDN1105" s="54"/>
      <c r="JDO1105" s="54"/>
      <c r="JDP1105" s="54"/>
      <c r="JDQ1105" s="54"/>
      <c r="JDR1105" s="54"/>
      <c r="JDS1105" s="54"/>
      <c r="JDT1105" s="54"/>
      <c r="JDU1105" s="54"/>
      <c r="JDV1105" s="54"/>
      <c r="JDW1105" s="54"/>
      <c r="JDX1105" s="54"/>
      <c r="JDY1105" s="54"/>
      <c r="JDZ1105" s="54"/>
      <c r="JEA1105" s="54"/>
      <c r="JEB1105" s="54"/>
      <c r="JEC1105" s="54"/>
      <c r="JED1105" s="54"/>
      <c r="JEE1105" s="54"/>
      <c r="JEF1105" s="54"/>
      <c r="JEG1105" s="54"/>
      <c r="JEH1105" s="54"/>
      <c r="JEI1105" s="54"/>
      <c r="JEJ1105" s="54"/>
      <c r="JEK1105" s="54"/>
      <c r="JEL1105" s="54"/>
      <c r="JEM1105" s="54"/>
      <c r="JEN1105" s="54"/>
      <c r="JEO1105" s="54"/>
      <c r="JEP1105" s="54"/>
      <c r="JEQ1105" s="54"/>
      <c r="JER1105" s="54"/>
      <c r="JES1105" s="54"/>
      <c r="JET1105" s="54"/>
      <c r="JEU1105" s="54"/>
      <c r="JEV1105" s="54"/>
      <c r="JEW1105" s="54"/>
      <c r="JEX1105" s="54"/>
      <c r="JEY1105" s="54"/>
      <c r="JEZ1105" s="54"/>
      <c r="JFA1105" s="54"/>
      <c r="JFB1105" s="54"/>
      <c r="JFC1105" s="54"/>
      <c r="JFD1105" s="54"/>
      <c r="JFE1105" s="54"/>
      <c r="JFF1105" s="54"/>
      <c r="JFG1105" s="54"/>
      <c r="JFH1105" s="54"/>
      <c r="JFI1105" s="54"/>
      <c r="JFJ1105" s="54"/>
      <c r="JFK1105" s="54"/>
      <c r="JFL1105" s="54"/>
      <c r="JFM1105" s="54"/>
      <c r="JFN1105" s="54"/>
      <c r="JFO1105" s="54"/>
      <c r="JFP1105" s="54"/>
      <c r="JFQ1105" s="54"/>
      <c r="JFR1105" s="54"/>
      <c r="JFS1105" s="54"/>
      <c r="JFT1105" s="54"/>
      <c r="JFU1105" s="54"/>
      <c r="JFV1105" s="54"/>
      <c r="JFW1105" s="54"/>
      <c r="JFX1105" s="54"/>
      <c r="JFY1105" s="54"/>
      <c r="JFZ1105" s="54"/>
      <c r="JGA1105" s="54"/>
      <c r="JGB1105" s="54"/>
      <c r="JGC1105" s="54"/>
      <c r="JGD1105" s="54"/>
      <c r="JGE1105" s="54"/>
      <c r="JGF1105" s="54"/>
      <c r="JGG1105" s="54"/>
      <c r="JGH1105" s="54"/>
      <c r="JGI1105" s="54"/>
      <c r="JGJ1105" s="54"/>
      <c r="JGK1105" s="54"/>
      <c r="JGL1105" s="54"/>
      <c r="JGM1105" s="54"/>
      <c r="JGN1105" s="54"/>
      <c r="JGO1105" s="54"/>
      <c r="JGP1105" s="54"/>
      <c r="JGQ1105" s="54"/>
      <c r="JGR1105" s="54"/>
      <c r="JGS1105" s="54"/>
      <c r="JGT1105" s="54"/>
      <c r="JGU1105" s="54"/>
      <c r="JGV1105" s="54"/>
      <c r="JGW1105" s="54"/>
      <c r="JGX1105" s="54"/>
      <c r="JGY1105" s="54"/>
      <c r="JGZ1105" s="54"/>
      <c r="JHA1105" s="54"/>
      <c r="JHB1105" s="54"/>
      <c r="JHC1105" s="54"/>
      <c r="JHD1105" s="54"/>
      <c r="JHE1105" s="54"/>
      <c r="JHF1105" s="54"/>
      <c r="JHG1105" s="54"/>
      <c r="JHH1105" s="54"/>
      <c r="JHI1105" s="54"/>
      <c r="JHJ1105" s="54"/>
      <c r="JHK1105" s="54"/>
      <c r="JHL1105" s="54"/>
      <c r="JHM1105" s="54"/>
      <c r="JHN1105" s="54"/>
      <c r="JHO1105" s="54"/>
      <c r="JHP1105" s="54"/>
      <c r="JHQ1105" s="54"/>
      <c r="JHR1105" s="54"/>
      <c r="JHS1105" s="54"/>
      <c r="JHT1105" s="54"/>
      <c r="JHU1105" s="54"/>
      <c r="JHV1105" s="54"/>
      <c r="JHW1105" s="54"/>
      <c r="JHX1105" s="54"/>
      <c r="JHY1105" s="54"/>
      <c r="JHZ1105" s="54"/>
      <c r="JIA1105" s="54"/>
      <c r="JIB1105" s="54"/>
      <c r="JIC1105" s="54"/>
      <c r="JID1105" s="54"/>
      <c r="JIE1105" s="54"/>
      <c r="JIF1105" s="54"/>
      <c r="JIG1105" s="54"/>
      <c r="JIH1105" s="54"/>
      <c r="JII1105" s="54"/>
      <c r="JIJ1105" s="54"/>
      <c r="JIK1105" s="54"/>
      <c r="JIL1105" s="54"/>
      <c r="JIM1105" s="54"/>
      <c r="JIN1105" s="54"/>
      <c r="JIO1105" s="54"/>
      <c r="JIP1105" s="54"/>
      <c r="JIQ1105" s="54"/>
      <c r="JIR1105" s="54"/>
      <c r="JIS1105" s="54"/>
      <c r="JIT1105" s="54"/>
      <c r="JIU1105" s="54"/>
      <c r="JIV1105" s="54"/>
      <c r="JIW1105" s="54"/>
      <c r="JIX1105" s="54"/>
      <c r="JIY1105" s="54"/>
      <c r="JIZ1105" s="54"/>
      <c r="JJA1105" s="54"/>
      <c r="JJB1105" s="54"/>
      <c r="JJC1105" s="54"/>
      <c r="JJD1105" s="54"/>
      <c r="JJE1105" s="54"/>
      <c r="JJF1105" s="54"/>
      <c r="JJG1105" s="54"/>
      <c r="JJH1105" s="54"/>
      <c r="JJI1105" s="54"/>
      <c r="JJJ1105" s="54"/>
      <c r="JJK1105" s="54"/>
      <c r="JJL1105" s="54"/>
      <c r="JJM1105" s="54"/>
      <c r="JJN1105" s="54"/>
      <c r="JJO1105" s="54"/>
      <c r="JJP1105" s="54"/>
      <c r="JJQ1105" s="54"/>
      <c r="JJR1105" s="54"/>
      <c r="JJS1105" s="54"/>
      <c r="JJT1105" s="54"/>
      <c r="JJU1105" s="54"/>
      <c r="JJV1105" s="54"/>
      <c r="JJW1105" s="54"/>
      <c r="JJX1105" s="54"/>
      <c r="JJY1105" s="54"/>
      <c r="JJZ1105" s="54"/>
      <c r="JKA1105" s="54"/>
      <c r="JKB1105" s="54"/>
      <c r="JKC1105" s="54"/>
      <c r="JKD1105" s="54"/>
      <c r="JKE1105" s="54"/>
      <c r="JKF1105" s="54"/>
      <c r="JKG1105" s="54"/>
      <c r="JKH1105" s="54"/>
      <c r="JKI1105" s="54"/>
      <c r="JKJ1105" s="54"/>
      <c r="JKK1105" s="54"/>
      <c r="JKL1105" s="54"/>
      <c r="JKM1105" s="54"/>
      <c r="JKN1105" s="54"/>
      <c r="JKO1105" s="54"/>
      <c r="JKP1105" s="54"/>
      <c r="JKQ1105" s="54"/>
      <c r="JKR1105" s="54"/>
      <c r="JKS1105" s="54"/>
      <c r="JKT1105" s="54"/>
      <c r="JKU1105" s="54"/>
      <c r="JKV1105" s="54"/>
      <c r="JKW1105" s="54"/>
      <c r="JKX1105" s="54"/>
      <c r="JKY1105" s="54"/>
      <c r="JKZ1105" s="54"/>
      <c r="JLA1105" s="54"/>
      <c r="JLB1105" s="54"/>
      <c r="JLC1105" s="54"/>
      <c r="JLD1105" s="54"/>
      <c r="JLE1105" s="54"/>
      <c r="JLF1105" s="54"/>
      <c r="JLG1105" s="54"/>
      <c r="JLH1105" s="54"/>
      <c r="JLI1105" s="54"/>
      <c r="JLJ1105" s="54"/>
      <c r="JLK1105" s="54"/>
      <c r="JLL1105" s="54"/>
      <c r="JLM1105" s="54"/>
      <c r="JLN1105" s="54"/>
      <c r="JLO1105" s="54"/>
      <c r="JLP1105" s="54"/>
      <c r="JLQ1105" s="54"/>
      <c r="JLR1105" s="54"/>
      <c r="JLS1105" s="54"/>
      <c r="JLT1105" s="54"/>
      <c r="JLU1105" s="54"/>
      <c r="JLV1105" s="54"/>
      <c r="JLW1105" s="54"/>
      <c r="JLX1105" s="54"/>
      <c r="JLY1105" s="54"/>
      <c r="JLZ1105" s="54"/>
      <c r="JMA1105" s="54"/>
      <c r="JMB1105" s="54"/>
      <c r="JMC1105" s="54"/>
      <c r="JMD1105" s="54"/>
      <c r="JME1105" s="54"/>
      <c r="JMF1105" s="54"/>
      <c r="JMG1105" s="54"/>
      <c r="JMH1105" s="54"/>
      <c r="JMI1105" s="54"/>
      <c r="JMJ1105" s="54"/>
      <c r="JMK1105" s="54"/>
      <c r="JML1105" s="54"/>
      <c r="JMM1105" s="54"/>
      <c r="JMN1105" s="54"/>
      <c r="JMO1105" s="54"/>
      <c r="JMP1105" s="54"/>
      <c r="JMQ1105" s="54"/>
      <c r="JMR1105" s="54"/>
      <c r="JMS1105" s="54"/>
      <c r="JMT1105" s="54"/>
      <c r="JMU1105" s="54"/>
      <c r="JMV1105" s="54"/>
      <c r="JMW1105" s="54"/>
      <c r="JMX1105" s="54"/>
      <c r="JMY1105" s="54"/>
      <c r="JMZ1105" s="54"/>
      <c r="JNA1105" s="54"/>
      <c r="JNB1105" s="54"/>
      <c r="JNC1105" s="54"/>
      <c r="JND1105" s="54"/>
      <c r="JNE1105" s="54"/>
      <c r="JNF1105" s="54"/>
      <c r="JNG1105" s="54"/>
      <c r="JNH1105" s="54"/>
      <c r="JNI1105" s="54"/>
      <c r="JNJ1105" s="54"/>
      <c r="JNK1105" s="54"/>
      <c r="JNL1105" s="54"/>
      <c r="JNM1105" s="54"/>
      <c r="JNN1105" s="54"/>
      <c r="JNO1105" s="54"/>
      <c r="JNP1105" s="54"/>
      <c r="JNQ1105" s="54"/>
      <c r="JNR1105" s="54"/>
      <c r="JNS1105" s="54"/>
      <c r="JNT1105" s="54"/>
      <c r="JNU1105" s="54"/>
      <c r="JNV1105" s="54"/>
      <c r="JNW1105" s="54"/>
      <c r="JNX1105" s="54"/>
      <c r="JNY1105" s="54"/>
      <c r="JNZ1105" s="54"/>
      <c r="JOA1105" s="54"/>
      <c r="JOB1105" s="54"/>
      <c r="JOC1105" s="54"/>
      <c r="JOD1105" s="54"/>
      <c r="JOE1105" s="54"/>
      <c r="JOF1105" s="54"/>
      <c r="JOG1105" s="54"/>
      <c r="JOH1105" s="54"/>
      <c r="JOI1105" s="54"/>
      <c r="JOJ1105" s="54"/>
      <c r="JOK1105" s="54"/>
      <c r="JOL1105" s="54"/>
      <c r="JOM1105" s="54"/>
      <c r="JON1105" s="54"/>
      <c r="JOO1105" s="54"/>
      <c r="JOP1105" s="54"/>
      <c r="JOQ1105" s="54"/>
      <c r="JOR1105" s="54"/>
      <c r="JOS1105" s="54"/>
      <c r="JOT1105" s="54"/>
      <c r="JOU1105" s="54"/>
      <c r="JOV1105" s="54"/>
      <c r="JOW1105" s="54"/>
      <c r="JOX1105" s="54"/>
      <c r="JOY1105" s="54"/>
      <c r="JOZ1105" s="54"/>
      <c r="JPA1105" s="54"/>
      <c r="JPB1105" s="54"/>
      <c r="JPC1105" s="54"/>
      <c r="JPD1105" s="54"/>
      <c r="JPE1105" s="54"/>
      <c r="JPF1105" s="54"/>
      <c r="JPG1105" s="54"/>
      <c r="JPH1105" s="54"/>
      <c r="JPI1105" s="54"/>
      <c r="JPJ1105" s="54"/>
      <c r="JPK1105" s="54"/>
      <c r="JPL1105" s="54"/>
      <c r="JPM1105" s="54"/>
      <c r="JPN1105" s="54"/>
      <c r="JPO1105" s="54"/>
      <c r="JPP1105" s="54"/>
      <c r="JPQ1105" s="54"/>
      <c r="JPR1105" s="54"/>
      <c r="JPS1105" s="54"/>
      <c r="JPT1105" s="54"/>
      <c r="JPU1105" s="54"/>
      <c r="JPV1105" s="54"/>
      <c r="JPW1105" s="54"/>
      <c r="JPX1105" s="54"/>
      <c r="JPY1105" s="54"/>
      <c r="JPZ1105" s="54"/>
      <c r="JQA1105" s="54"/>
      <c r="JQB1105" s="54"/>
      <c r="JQC1105" s="54"/>
      <c r="JQD1105" s="54"/>
      <c r="JQE1105" s="54"/>
      <c r="JQF1105" s="54"/>
      <c r="JQG1105" s="54"/>
      <c r="JQH1105" s="54"/>
      <c r="JQI1105" s="54"/>
      <c r="JQJ1105" s="54"/>
      <c r="JQK1105" s="54"/>
      <c r="JQL1105" s="54"/>
      <c r="JQM1105" s="54"/>
      <c r="JQN1105" s="54"/>
      <c r="JQO1105" s="54"/>
      <c r="JQP1105" s="54"/>
      <c r="JQQ1105" s="54"/>
      <c r="JQR1105" s="54"/>
      <c r="JQS1105" s="54"/>
      <c r="JQT1105" s="54"/>
      <c r="JQU1105" s="54"/>
      <c r="JQV1105" s="54"/>
      <c r="JQW1105" s="54"/>
      <c r="JQX1105" s="54"/>
      <c r="JQY1105" s="54"/>
      <c r="JQZ1105" s="54"/>
      <c r="JRA1105" s="54"/>
      <c r="JRB1105" s="54"/>
      <c r="JRC1105" s="54"/>
      <c r="JRD1105" s="54"/>
      <c r="JRE1105" s="54"/>
      <c r="JRF1105" s="54"/>
      <c r="JRG1105" s="54"/>
      <c r="JRH1105" s="54"/>
      <c r="JRI1105" s="54"/>
      <c r="JRJ1105" s="54"/>
      <c r="JRK1105" s="54"/>
      <c r="JRL1105" s="54"/>
      <c r="JRM1105" s="54"/>
      <c r="JRN1105" s="54"/>
      <c r="JRO1105" s="54"/>
      <c r="JRP1105" s="54"/>
      <c r="JRQ1105" s="54"/>
      <c r="JRR1105" s="54"/>
      <c r="JRS1105" s="54"/>
      <c r="JRT1105" s="54"/>
      <c r="JRU1105" s="54"/>
      <c r="JRV1105" s="54"/>
      <c r="JRW1105" s="54"/>
      <c r="JRX1105" s="54"/>
      <c r="JRY1105" s="54"/>
      <c r="JRZ1105" s="54"/>
      <c r="JSA1105" s="54"/>
      <c r="JSB1105" s="54"/>
      <c r="JSC1105" s="54"/>
      <c r="JSD1105" s="54"/>
      <c r="JSE1105" s="54"/>
      <c r="JSF1105" s="54"/>
      <c r="JSG1105" s="54"/>
      <c r="JSH1105" s="54"/>
      <c r="JSI1105" s="54"/>
      <c r="JSJ1105" s="54"/>
      <c r="JSK1105" s="54"/>
      <c r="JSL1105" s="54"/>
      <c r="JSM1105" s="54"/>
      <c r="JSN1105" s="54"/>
      <c r="JSO1105" s="54"/>
      <c r="JSP1105" s="54"/>
      <c r="JSQ1105" s="54"/>
      <c r="JSR1105" s="54"/>
      <c r="JSS1105" s="54"/>
      <c r="JST1105" s="54"/>
      <c r="JSU1105" s="54"/>
      <c r="JSV1105" s="54"/>
      <c r="JSW1105" s="54"/>
      <c r="JSX1105" s="54"/>
      <c r="JSY1105" s="54"/>
      <c r="JSZ1105" s="54"/>
      <c r="JTA1105" s="54"/>
      <c r="JTB1105" s="54"/>
      <c r="JTC1105" s="54"/>
      <c r="JTD1105" s="54"/>
      <c r="JTE1105" s="54"/>
      <c r="JTF1105" s="54"/>
      <c r="JTG1105" s="54"/>
      <c r="JTH1105" s="54"/>
      <c r="JTI1105" s="54"/>
      <c r="JTJ1105" s="54"/>
      <c r="JTK1105" s="54"/>
      <c r="JTL1105" s="54"/>
      <c r="JTM1105" s="54"/>
      <c r="JTN1105" s="54"/>
      <c r="JTO1105" s="54"/>
      <c r="JTP1105" s="54"/>
      <c r="JTQ1105" s="54"/>
      <c r="JTR1105" s="54"/>
      <c r="JTS1105" s="54"/>
      <c r="JTT1105" s="54"/>
      <c r="JTU1105" s="54"/>
      <c r="JTV1105" s="54"/>
      <c r="JTW1105" s="54"/>
      <c r="JTX1105" s="54"/>
      <c r="JTY1105" s="54"/>
      <c r="JTZ1105" s="54"/>
      <c r="JUA1105" s="54"/>
      <c r="JUB1105" s="54"/>
      <c r="JUC1105" s="54"/>
      <c r="JUD1105" s="54"/>
      <c r="JUE1105" s="54"/>
      <c r="JUF1105" s="54"/>
      <c r="JUG1105" s="54"/>
      <c r="JUH1105" s="54"/>
      <c r="JUI1105" s="54"/>
      <c r="JUJ1105" s="54"/>
      <c r="JUK1105" s="54"/>
      <c r="JUL1105" s="54"/>
      <c r="JUM1105" s="54"/>
      <c r="JUN1105" s="54"/>
      <c r="JUO1105" s="54"/>
      <c r="JUP1105" s="54"/>
      <c r="JUQ1105" s="54"/>
      <c r="JUR1105" s="54"/>
      <c r="JUS1105" s="54"/>
      <c r="JUT1105" s="54"/>
      <c r="JUU1105" s="54"/>
      <c r="JUV1105" s="54"/>
      <c r="JUW1105" s="54"/>
      <c r="JUX1105" s="54"/>
      <c r="JUY1105" s="54"/>
      <c r="JUZ1105" s="54"/>
      <c r="JVA1105" s="54"/>
      <c r="JVB1105" s="54"/>
      <c r="JVC1105" s="54"/>
      <c r="JVD1105" s="54"/>
      <c r="JVE1105" s="54"/>
      <c r="JVF1105" s="54"/>
      <c r="JVG1105" s="54"/>
      <c r="JVH1105" s="54"/>
      <c r="JVI1105" s="54"/>
      <c r="JVJ1105" s="54"/>
      <c r="JVK1105" s="54"/>
      <c r="JVL1105" s="54"/>
      <c r="JVM1105" s="54"/>
      <c r="JVN1105" s="54"/>
      <c r="JVO1105" s="54"/>
      <c r="JVP1105" s="54"/>
      <c r="JVQ1105" s="54"/>
      <c r="JVR1105" s="54"/>
      <c r="JVS1105" s="54"/>
      <c r="JVT1105" s="54"/>
      <c r="JVU1105" s="54"/>
      <c r="JVV1105" s="54"/>
      <c r="JVW1105" s="54"/>
      <c r="JVX1105" s="54"/>
      <c r="JVY1105" s="54"/>
      <c r="JVZ1105" s="54"/>
      <c r="JWA1105" s="54"/>
      <c r="JWB1105" s="54"/>
      <c r="JWC1105" s="54"/>
      <c r="JWD1105" s="54"/>
      <c r="JWE1105" s="54"/>
      <c r="JWF1105" s="54"/>
      <c r="JWG1105" s="54"/>
      <c r="JWH1105" s="54"/>
      <c r="JWI1105" s="54"/>
      <c r="JWJ1105" s="54"/>
      <c r="JWK1105" s="54"/>
      <c r="JWL1105" s="54"/>
      <c r="JWM1105" s="54"/>
      <c r="JWN1105" s="54"/>
      <c r="JWO1105" s="54"/>
      <c r="JWP1105" s="54"/>
      <c r="JWQ1105" s="54"/>
      <c r="JWR1105" s="54"/>
      <c r="JWS1105" s="54"/>
      <c r="JWT1105" s="54"/>
      <c r="JWU1105" s="54"/>
      <c r="JWV1105" s="54"/>
      <c r="JWW1105" s="54"/>
      <c r="JWX1105" s="54"/>
      <c r="JWY1105" s="54"/>
      <c r="JWZ1105" s="54"/>
      <c r="JXA1105" s="54"/>
      <c r="JXB1105" s="54"/>
      <c r="JXC1105" s="54"/>
      <c r="JXD1105" s="54"/>
      <c r="JXE1105" s="54"/>
      <c r="JXF1105" s="54"/>
      <c r="JXG1105" s="54"/>
      <c r="JXH1105" s="54"/>
      <c r="JXI1105" s="54"/>
      <c r="JXJ1105" s="54"/>
      <c r="JXK1105" s="54"/>
      <c r="JXL1105" s="54"/>
      <c r="JXM1105" s="54"/>
      <c r="JXN1105" s="54"/>
      <c r="JXO1105" s="54"/>
      <c r="JXP1105" s="54"/>
      <c r="JXQ1105" s="54"/>
      <c r="JXR1105" s="54"/>
      <c r="JXS1105" s="54"/>
      <c r="JXT1105" s="54"/>
      <c r="JXU1105" s="54"/>
      <c r="JXV1105" s="54"/>
      <c r="JXW1105" s="54"/>
      <c r="JXX1105" s="54"/>
      <c r="JXY1105" s="54"/>
      <c r="JXZ1105" s="54"/>
      <c r="JYA1105" s="54"/>
      <c r="JYB1105" s="54"/>
      <c r="JYC1105" s="54"/>
      <c r="JYD1105" s="54"/>
      <c r="JYE1105" s="54"/>
      <c r="JYF1105" s="54"/>
      <c r="JYG1105" s="54"/>
      <c r="JYH1105" s="54"/>
      <c r="JYI1105" s="54"/>
      <c r="JYJ1105" s="54"/>
      <c r="JYK1105" s="54"/>
      <c r="JYL1105" s="54"/>
      <c r="JYM1105" s="54"/>
      <c r="JYN1105" s="54"/>
      <c r="JYO1105" s="54"/>
      <c r="JYP1105" s="54"/>
      <c r="JYQ1105" s="54"/>
      <c r="JYR1105" s="54"/>
      <c r="JYS1105" s="54"/>
      <c r="JYT1105" s="54"/>
      <c r="JYU1105" s="54"/>
      <c r="JYV1105" s="54"/>
      <c r="JYW1105" s="54"/>
      <c r="JYX1105" s="54"/>
      <c r="JYY1105" s="54"/>
      <c r="JYZ1105" s="54"/>
      <c r="JZA1105" s="54"/>
      <c r="JZB1105" s="54"/>
      <c r="JZC1105" s="54"/>
      <c r="JZD1105" s="54"/>
      <c r="JZE1105" s="54"/>
      <c r="JZF1105" s="54"/>
      <c r="JZG1105" s="54"/>
      <c r="JZH1105" s="54"/>
      <c r="JZI1105" s="54"/>
      <c r="JZJ1105" s="54"/>
      <c r="JZK1105" s="54"/>
      <c r="JZL1105" s="54"/>
      <c r="JZM1105" s="54"/>
      <c r="JZN1105" s="54"/>
      <c r="JZO1105" s="54"/>
      <c r="JZP1105" s="54"/>
      <c r="JZQ1105" s="54"/>
      <c r="JZR1105" s="54"/>
      <c r="JZS1105" s="54"/>
      <c r="JZT1105" s="54"/>
      <c r="JZU1105" s="54"/>
      <c r="JZV1105" s="54"/>
      <c r="JZW1105" s="54"/>
      <c r="JZX1105" s="54"/>
      <c r="JZY1105" s="54"/>
      <c r="JZZ1105" s="54"/>
      <c r="KAA1105" s="54"/>
      <c r="KAB1105" s="54"/>
      <c r="KAC1105" s="54"/>
      <c r="KAD1105" s="54"/>
      <c r="KAE1105" s="54"/>
      <c r="KAF1105" s="54"/>
      <c r="KAG1105" s="54"/>
      <c r="KAH1105" s="54"/>
      <c r="KAI1105" s="54"/>
      <c r="KAJ1105" s="54"/>
      <c r="KAK1105" s="54"/>
      <c r="KAL1105" s="54"/>
      <c r="KAM1105" s="54"/>
      <c r="KAN1105" s="54"/>
      <c r="KAO1105" s="54"/>
      <c r="KAP1105" s="54"/>
      <c r="KAQ1105" s="54"/>
      <c r="KAR1105" s="54"/>
      <c r="KAS1105" s="54"/>
      <c r="KAT1105" s="54"/>
      <c r="KAU1105" s="54"/>
      <c r="KAV1105" s="54"/>
      <c r="KAW1105" s="54"/>
      <c r="KAX1105" s="54"/>
      <c r="KAY1105" s="54"/>
      <c r="KAZ1105" s="54"/>
      <c r="KBA1105" s="54"/>
      <c r="KBB1105" s="54"/>
      <c r="KBC1105" s="54"/>
      <c r="KBD1105" s="54"/>
      <c r="KBE1105" s="54"/>
      <c r="KBF1105" s="54"/>
      <c r="KBG1105" s="54"/>
      <c r="KBH1105" s="54"/>
      <c r="KBI1105" s="54"/>
      <c r="KBJ1105" s="54"/>
      <c r="KBK1105" s="54"/>
      <c r="KBL1105" s="54"/>
      <c r="KBM1105" s="54"/>
      <c r="KBN1105" s="54"/>
      <c r="KBO1105" s="54"/>
      <c r="KBP1105" s="54"/>
      <c r="KBQ1105" s="54"/>
      <c r="KBR1105" s="54"/>
      <c r="KBS1105" s="54"/>
      <c r="KBT1105" s="54"/>
      <c r="KBU1105" s="54"/>
      <c r="KBV1105" s="54"/>
      <c r="KBW1105" s="54"/>
      <c r="KBX1105" s="54"/>
      <c r="KBY1105" s="54"/>
      <c r="KBZ1105" s="54"/>
      <c r="KCA1105" s="54"/>
      <c r="KCB1105" s="54"/>
      <c r="KCC1105" s="54"/>
      <c r="KCD1105" s="54"/>
      <c r="KCE1105" s="54"/>
      <c r="KCF1105" s="54"/>
      <c r="KCG1105" s="54"/>
      <c r="KCH1105" s="54"/>
      <c r="KCI1105" s="54"/>
      <c r="KCJ1105" s="54"/>
      <c r="KCK1105" s="54"/>
      <c r="KCL1105" s="54"/>
      <c r="KCM1105" s="54"/>
      <c r="KCN1105" s="54"/>
      <c r="KCO1105" s="54"/>
      <c r="KCP1105" s="54"/>
      <c r="KCQ1105" s="54"/>
      <c r="KCR1105" s="54"/>
      <c r="KCS1105" s="54"/>
      <c r="KCT1105" s="54"/>
      <c r="KCU1105" s="54"/>
      <c r="KCV1105" s="54"/>
      <c r="KCW1105" s="54"/>
      <c r="KCX1105" s="54"/>
      <c r="KCY1105" s="54"/>
      <c r="KCZ1105" s="54"/>
      <c r="KDA1105" s="54"/>
      <c r="KDB1105" s="54"/>
      <c r="KDC1105" s="54"/>
      <c r="KDD1105" s="54"/>
      <c r="KDE1105" s="54"/>
      <c r="KDF1105" s="54"/>
      <c r="KDG1105" s="54"/>
      <c r="KDH1105" s="54"/>
      <c r="KDI1105" s="54"/>
      <c r="KDJ1105" s="54"/>
      <c r="KDK1105" s="54"/>
      <c r="KDL1105" s="54"/>
      <c r="KDM1105" s="54"/>
      <c r="KDN1105" s="54"/>
      <c r="KDO1105" s="54"/>
      <c r="KDP1105" s="54"/>
      <c r="KDQ1105" s="54"/>
      <c r="KDR1105" s="54"/>
      <c r="KDS1105" s="54"/>
      <c r="KDT1105" s="54"/>
      <c r="KDU1105" s="54"/>
      <c r="KDV1105" s="54"/>
      <c r="KDW1105" s="54"/>
      <c r="KDX1105" s="54"/>
      <c r="KDY1105" s="54"/>
      <c r="KDZ1105" s="54"/>
      <c r="KEA1105" s="54"/>
      <c r="KEB1105" s="54"/>
      <c r="KEC1105" s="54"/>
      <c r="KED1105" s="54"/>
      <c r="KEE1105" s="54"/>
      <c r="KEF1105" s="54"/>
      <c r="KEG1105" s="54"/>
      <c r="KEH1105" s="54"/>
      <c r="KEI1105" s="54"/>
      <c r="KEJ1105" s="54"/>
      <c r="KEK1105" s="54"/>
      <c r="KEL1105" s="54"/>
      <c r="KEM1105" s="54"/>
      <c r="KEN1105" s="54"/>
      <c r="KEO1105" s="54"/>
      <c r="KEP1105" s="54"/>
      <c r="KEQ1105" s="54"/>
      <c r="KER1105" s="54"/>
      <c r="KES1105" s="54"/>
      <c r="KET1105" s="54"/>
      <c r="KEU1105" s="54"/>
      <c r="KEV1105" s="54"/>
      <c r="KEW1105" s="54"/>
      <c r="KEX1105" s="54"/>
      <c r="KEY1105" s="54"/>
      <c r="KEZ1105" s="54"/>
      <c r="KFA1105" s="54"/>
      <c r="KFB1105" s="54"/>
      <c r="KFC1105" s="54"/>
      <c r="KFD1105" s="54"/>
      <c r="KFE1105" s="54"/>
      <c r="KFF1105" s="54"/>
      <c r="KFG1105" s="54"/>
      <c r="KFH1105" s="54"/>
      <c r="KFI1105" s="54"/>
      <c r="KFJ1105" s="54"/>
      <c r="KFK1105" s="54"/>
      <c r="KFL1105" s="54"/>
      <c r="KFM1105" s="54"/>
      <c r="KFN1105" s="54"/>
      <c r="KFO1105" s="54"/>
      <c r="KFP1105" s="54"/>
      <c r="KFQ1105" s="54"/>
      <c r="KFR1105" s="54"/>
      <c r="KFS1105" s="54"/>
      <c r="KFT1105" s="54"/>
      <c r="KFU1105" s="54"/>
      <c r="KFV1105" s="54"/>
      <c r="KFW1105" s="54"/>
      <c r="KFX1105" s="54"/>
      <c r="KFY1105" s="54"/>
      <c r="KFZ1105" s="54"/>
      <c r="KGA1105" s="54"/>
      <c r="KGB1105" s="54"/>
      <c r="KGC1105" s="54"/>
      <c r="KGD1105" s="54"/>
      <c r="KGE1105" s="54"/>
      <c r="KGF1105" s="54"/>
      <c r="KGG1105" s="54"/>
      <c r="KGH1105" s="54"/>
      <c r="KGI1105" s="54"/>
      <c r="KGJ1105" s="54"/>
      <c r="KGK1105" s="54"/>
      <c r="KGL1105" s="54"/>
      <c r="KGM1105" s="54"/>
      <c r="KGN1105" s="54"/>
      <c r="KGO1105" s="54"/>
      <c r="KGP1105" s="54"/>
      <c r="KGQ1105" s="54"/>
      <c r="KGR1105" s="54"/>
      <c r="KGS1105" s="54"/>
      <c r="KGT1105" s="54"/>
      <c r="KGU1105" s="54"/>
      <c r="KGV1105" s="54"/>
      <c r="KGW1105" s="54"/>
      <c r="KGX1105" s="54"/>
      <c r="KGY1105" s="54"/>
      <c r="KGZ1105" s="54"/>
      <c r="KHA1105" s="54"/>
      <c r="KHB1105" s="54"/>
      <c r="KHC1105" s="54"/>
      <c r="KHD1105" s="54"/>
      <c r="KHE1105" s="54"/>
      <c r="KHF1105" s="54"/>
      <c r="KHG1105" s="54"/>
      <c r="KHH1105" s="54"/>
      <c r="KHI1105" s="54"/>
      <c r="KHJ1105" s="54"/>
      <c r="KHK1105" s="54"/>
      <c r="KHL1105" s="54"/>
      <c r="KHM1105" s="54"/>
      <c r="KHN1105" s="54"/>
      <c r="KHO1105" s="54"/>
      <c r="KHP1105" s="54"/>
      <c r="KHQ1105" s="54"/>
      <c r="KHR1105" s="54"/>
      <c r="KHS1105" s="54"/>
      <c r="KHT1105" s="54"/>
      <c r="KHU1105" s="54"/>
      <c r="KHV1105" s="54"/>
      <c r="KHW1105" s="54"/>
      <c r="KHX1105" s="54"/>
      <c r="KHY1105" s="54"/>
      <c r="KHZ1105" s="54"/>
      <c r="KIA1105" s="54"/>
      <c r="KIB1105" s="54"/>
      <c r="KIC1105" s="54"/>
      <c r="KID1105" s="54"/>
      <c r="KIE1105" s="54"/>
      <c r="KIF1105" s="54"/>
      <c r="KIG1105" s="54"/>
      <c r="KIH1105" s="54"/>
      <c r="KII1105" s="54"/>
      <c r="KIJ1105" s="54"/>
      <c r="KIK1105" s="54"/>
      <c r="KIL1105" s="54"/>
      <c r="KIM1105" s="54"/>
      <c r="KIN1105" s="54"/>
      <c r="KIO1105" s="54"/>
      <c r="KIP1105" s="54"/>
      <c r="KIQ1105" s="54"/>
      <c r="KIR1105" s="54"/>
      <c r="KIS1105" s="54"/>
      <c r="KIT1105" s="54"/>
      <c r="KIU1105" s="54"/>
      <c r="KIV1105" s="54"/>
      <c r="KIW1105" s="54"/>
      <c r="KIX1105" s="54"/>
      <c r="KIY1105" s="54"/>
      <c r="KIZ1105" s="54"/>
      <c r="KJA1105" s="54"/>
      <c r="KJB1105" s="54"/>
      <c r="KJC1105" s="54"/>
      <c r="KJD1105" s="54"/>
      <c r="KJE1105" s="54"/>
      <c r="KJF1105" s="54"/>
      <c r="KJG1105" s="54"/>
      <c r="KJH1105" s="54"/>
      <c r="KJI1105" s="54"/>
      <c r="KJJ1105" s="54"/>
      <c r="KJK1105" s="54"/>
      <c r="KJL1105" s="54"/>
      <c r="KJM1105" s="54"/>
      <c r="KJN1105" s="54"/>
      <c r="KJO1105" s="54"/>
      <c r="KJP1105" s="54"/>
      <c r="KJQ1105" s="54"/>
      <c r="KJR1105" s="54"/>
      <c r="KJS1105" s="54"/>
      <c r="KJT1105" s="54"/>
      <c r="KJU1105" s="54"/>
      <c r="KJV1105" s="54"/>
      <c r="KJW1105" s="54"/>
      <c r="KJX1105" s="54"/>
      <c r="KJY1105" s="54"/>
      <c r="KJZ1105" s="54"/>
      <c r="KKA1105" s="54"/>
      <c r="KKB1105" s="54"/>
      <c r="KKC1105" s="54"/>
      <c r="KKD1105" s="54"/>
      <c r="KKE1105" s="54"/>
      <c r="KKF1105" s="54"/>
      <c r="KKG1105" s="54"/>
      <c r="KKH1105" s="54"/>
      <c r="KKI1105" s="54"/>
      <c r="KKJ1105" s="54"/>
      <c r="KKK1105" s="54"/>
      <c r="KKL1105" s="54"/>
      <c r="KKM1105" s="54"/>
      <c r="KKN1105" s="54"/>
      <c r="KKO1105" s="54"/>
      <c r="KKP1105" s="54"/>
      <c r="KKQ1105" s="54"/>
      <c r="KKR1105" s="54"/>
      <c r="KKS1105" s="54"/>
      <c r="KKT1105" s="54"/>
      <c r="KKU1105" s="54"/>
      <c r="KKV1105" s="54"/>
      <c r="KKW1105" s="54"/>
      <c r="KKX1105" s="54"/>
      <c r="KKY1105" s="54"/>
      <c r="KKZ1105" s="54"/>
      <c r="KLA1105" s="54"/>
      <c r="KLB1105" s="54"/>
      <c r="KLC1105" s="54"/>
      <c r="KLD1105" s="54"/>
      <c r="KLE1105" s="54"/>
      <c r="KLF1105" s="54"/>
      <c r="KLG1105" s="54"/>
      <c r="KLH1105" s="54"/>
      <c r="KLI1105" s="54"/>
      <c r="KLJ1105" s="54"/>
      <c r="KLK1105" s="54"/>
      <c r="KLL1105" s="54"/>
      <c r="KLM1105" s="54"/>
      <c r="KLN1105" s="54"/>
      <c r="KLO1105" s="54"/>
      <c r="KLP1105" s="54"/>
      <c r="KLQ1105" s="54"/>
      <c r="KLR1105" s="54"/>
      <c r="KLS1105" s="54"/>
      <c r="KLT1105" s="54"/>
      <c r="KLU1105" s="54"/>
      <c r="KLV1105" s="54"/>
      <c r="KLW1105" s="54"/>
      <c r="KLX1105" s="54"/>
      <c r="KLY1105" s="54"/>
      <c r="KLZ1105" s="54"/>
      <c r="KMA1105" s="54"/>
      <c r="KMB1105" s="54"/>
      <c r="KMC1105" s="54"/>
      <c r="KMD1105" s="54"/>
      <c r="KME1105" s="54"/>
      <c r="KMF1105" s="54"/>
      <c r="KMG1105" s="54"/>
      <c r="KMH1105" s="54"/>
      <c r="KMI1105" s="54"/>
      <c r="KMJ1105" s="54"/>
      <c r="KMK1105" s="54"/>
      <c r="KML1105" s="54"/>
      <c r="KMM1105" s="54"/>
      <c r="KMN1105" s="54"/>
      <c r="KMO1105" s="54"/>
      <c r="KMP1105" s="54"/>
      <c r="KMQ1105" s="54"/>
      <c r="KMR1105" s="54"/>
      <c r="KMS1105" s="54"/>
      <c r="KMT1105" s="54"/>
      <c r="KMU1105" s="54"/>
      <c r="KMV1105" s="54"/>
      <c r="KMW1105" s="54"/>
      <c r="KMX1105" s="54"/>
      <c r="KMY1105" s="54"/>
      <c r="KMZ1105" s="54"/>
      <c r="KNA1105" s="54"/>
      <c r="KNB1105" s="54"/>
      <c r="KNC1105" s="54"/>
      <c r="KND1105" s="54"/>
      <c r="KNE1105" s="54"/>
      <c r="KNF1105" s="54"/>
      <c r="KNG1105" s="54"/>
      <c r="KNH1105" s="54"/>
      <c r="KNI1105" s="54"/>
      <c r="KNJ1105" s="54"/>
      <c r="KNK1105" s="54"/>
      <c r="KNL1105" s="54"/>
      <c r="KNM1105" s="54"/>
      <c r="KNN1105" s="54"/>
      <c r="KNO1105" s="54"/>
      <c r="KNP1105" s="54"/>
      <c r="KNQ1105" s="54"/>
      <c r="KNR1105" s="54"/>
      <c r="KNS1105" s="54"/>
      <c r="KNT1105" s="54"/>
      <c r="KNU1105" s="54"/>
      <c r="KNV1105" s="54"/>
      <c r="KNW1105" s="54"/>
      <c r="KNX1105" s="54"/>
      <c r="KNY1105" s="54"/>
      <c r="KNZ1105" s="54"/>
      <c r="KOA1105" s="54"/>
      <c r="KOB1105" s="54"/>
      <c r="KOC1105" s="54"/>
      <c r="KOD1105" s="54"/>
      <c r="KOE1105" s="54"/>
      <c r="KOF1105" s="54"/>
      <c r="KOG1105" s="54"/>
      <c r="KOH1105" s="54"/>
      <c r="KOI1105" s="54"/>
      <c r="KOJ1105" s="54"/>
      <c r="KOK1105" s="54"/>
      <c r="KOL1105" s="54"/>
      <c r="KOM1105" s="54"/>
      <c r="KON1105" s="54"/>
      <c r="KOO1105" s="54"/>
      <c r="KOP1105" s="54"/>
      <c r="KOQ1105" s="54"/>
      <c r="KOR1105" s="54"/>
      <c r="KOS1105" s="54"/>
      <c r="KOT1105" s="54"/>
      <c r="KOU1105" s="54"/>
      <c r="KOV1105" s="54"/>
      <c r="KOW1105" s="54"/>
      <c r="KOX1105" s="54"/>
      <c r="KOY1105" s="54"/>
      <c r="KOZ1105" s="54"/>
      <c r="KPA1105" s="54"/>
      <c r="KPB1105" s="54"/>
      <c r="KPC1105" s="54"/>
      <c r="KPD1105" s="54"/>
      <c r="KPE1105" s="54"/>
      <c r="KPF1105" s="54"/>
      <c r="KPG1105" s="54"/>
      <c r="KPH1105" s="54"/>
      <c r="KPI1105" s="54"/>
      <c r="KPJ1105" s="54"/>
      <c r="KPK1105" s="54"/>
      <c r="KPL1105" s="54"/>
      <c r="KPM1105" s="54"/>
      <c r="KPN1105" s="54"/>
      <c r="KPO1105" s="54"/>
      <c r="KPP1105" s="54"/>
      <c r="KPQ1105" s="54"/>
      <c r="KPR1105" s="54"/>
      <c r="KPS1105" s="54"/>
      <c r="KPT1105" s="54"/>
      <c r="KPU1105" s="54"/>
      <c r="KPV1105" s="54"/>
      <c r="KPW1105" s="54"/>
      <c r="KPX1105" s="54"/>
      <c r="KPY1105" s="54"/>
      <c r="KPZ1105" s="54"/>
      <c r="KQA1105" s="54"/>
      <c r="KQB1105" s="54"/>
      <c r="KQC1105" s="54"/>
      <c r="KQD1105" s="54"/>
      <c r="KQE1105" s="54"/>
      <c r="KQF1105" s="54"/>
      <c r="KQG1105" s="54"/>
      <c r="KQH1105" s="54"/>
      <c r="KQI1105" s="54"/>
      <c r="KQJ1105" s="54"/>
      <c r="KQK1105" s="54"/>
      <c r="KQL1105" s="54"/>
      <c r="KQM1105" s="54"/>
      <c r="KQN1105" s="54"/>
      <c r="KQO1105" s="54"/>
      <c r="KQP1105" s="54"/>
      <c r="KQQ1105" s="54"/>
      <c r="KQR1105" s="54"/>
      <c r="KQS1105" s="54"/>
      <c r="KQT1105" s="54"/>
      <c r="KQU1105" s="54"/>
      <c r="KQV1105" s="54"/>
      <c r="KQW1105" s="54"/>
      <c r="KQX1105" s="54"/>
      <c r="KQY1105" s="54"/>
      <c r="KQZ1105" s="54"/>
      <c r="KRA1105" s="54"/>
      <c r="KRB1105" s="54"/>
      <c r="KRC1105" s="54"/>
      <c r="KRD1105" s="54"/>
      <c r="KRE1105" s="54"/>
      <c r="KRF1105" s="54"/>
      <c r="KRG1105" s="54"/>
      <c r="KRH1105" s="54"/>
      <c r="KRI1105" s="54"/>
      <c r="KRJ1105" s="54"/>
      <c r="KRK1105" s="54"/>
      <c r="KRL1105" s="54"/>
      <c r="KRM1105" s="54"/>
      <c r="KRN1105" s="54"/>
      <c r="KRO1105" s="54"/>
      <c r="KRP1105" s="54"/>
      <c r="KRQ1105" s="54"/>
      <c r="KRR1105" s="54"/>
      <c r="KRS1105" s="54"/>
      <c r="KRT1105" s="54"/>
      <c r="KRU1105" s="54"/>
      <c r="KRV1105" s="54"/>
      <c r="KRW1105" s="54"/>
      <c r="KRX1105" s="54"/>
      <c r="KRY1105" s="54"/>
      <c r="KRZ1105" s="54"/>
      <c r="KSA1105" s="54"/>
      <c r="KSB1105" s="54"/>
      <c r="KSC1105" s="54"/>
      <c r="KSD1105" s="54"/>
      <c r="KSE1105" s="54"/>
      <c r="KSF1105" s="54"/>
      <c r="KSG1105" s="54"/>
      <c r="KSH1105" s="54"/>
      <c r="KSI1105" s="54"/>
      <c r="KSJ1105" s="54"/>
      <c r="KSK1105" s="54"/>
      <c r="KSL1105" s="54"/>
      <c r="KSM1105" s="54"/>
      <c r="KSN1105" s="54"/>
      <c r="KSO1105" s="54"/>
      <c r="KSP1105" s="54"/>
      <c r="KSQ1105" s="54"/>
      <c r="KSR1105" s="54"/>
      <c r="KSS1105" s="54"/>
      <c r="KST1105" s="54"/>
      <c r="KSU1105" s="54"/>
      <c r="KSV1105" s="54"/>
      <c r="KSW1105" s="54"/>
      <c r="KSX1105" s="54"/>
      <c r="KSY1105" s="54"/>
      <c r="KSZ1105" s="54"/>
      <c r="KTA1105" s="54"/>
      <c r="KTB1105" s="54"/>
      <c r="KTC1105" s="54"/>
      <c r="KTD1105" s="54"/>
      <c r="KTE1105" s="54"/>
      <c r="KTF1105" s="54"/>
      <c r="KTG1105" s="54"/>
      <c r="KTH1105" s="54"/>
      <c r="KTI1105" s="54"/>
      <c r="KTJ1105" s="54"/>
      <c r="KTK1105" s="54"/>
      <c r="KTL1105" s="54"/>
      <c r="KTM1105" s="54"/>
      <c r="KTN1105" s="54"/>
      <c r="KTO1105" s="54"/>
      <c r="KTP1105" s="54"/>
      <c r="KTQ1105" s="54"/>
      <c r="KTR1105" s="54"/>
      <c r="KTS1105" s="54"/>
      <c r="KTT1105" s="54"/>
      <c r="KTU1105" s="54"/>
      <c r="KTV1105" s="54"/>
      <c r="KTW1105" s="54"/>
      <c r="KTX1105" s="54"/>
      <c r="KTY1105" s="54"/>
      <c r="KTZ1105" s="54"/>
      <c r="KUA1105" s="54"/>
      <c r="KUB1105" s="54"/>
      <c r="KUC1105" s="54"/>
      <c r="KUD1105" s="54"/>
      <c r="KUE1105" s="54"/>
      <c r="KUF1105" s="54"/>
      <c r="KUG1105" s="54"/>
      <c r="KUH1105" s="54"/>
      <c r="KUI1105" s="54"/>
      <c r="KUJ1105" s="54"/>
      <c r="KUK1105" s="54"/>
      <c r="KUL1105" s="54"/>
      <c r="KUM1105" s="54"/>
      <c r="KUN1105" s="54"/>
      <c r="KUO1105" s="54"/>
      <c r="KUP1105" s="54"/>
      <c r="KUQ1105" s="54"/>
      <c r="KUR1105" s="54"/>
      <c r="KUS1105" s="54"/>
      <c r="KUT1105" s="54"/>
      <c r="KUU1105" s="54"/>
      <c r="KUV1105" s="54"/>
      <c r="KUW1105" s="54"/>
      <c r="KUX1105" s="54"/>
      <c r="KUY1105" s="54"/>
      <c r="KUZ1105" s="54"/>
      <c r="KVA1105" s="54"/>
      <c r="KVB1105" s="54"/>
      <c r="KVC1105" s="54"/>
      <c r="KVD1105" s="54"/>
      <c r="KVE1105" s="54"/>
      <c r="KVF1105" s="54"/>
      <c r="KVG1105" s="54"/>
      <c r="KVH1105" s="54"/>
      <c r="KVI1105" s="54"/>
      <c r="KVJ1105" s="54"/>
      <c r="KVK1105" s="54"/>
      <c r="KVL1105" s="54"/>
      <c r="KVM1105" s="54"/>
      <c r="KVN1105" s="54"/>
      <c r="KVO1105" s="54"/>
      <c r="KVP1105" s="54"/>
      <c r="KVQ1105" s="54"/>
      <c r="KVR1105" s="54"/>
      <c r="KVS1105" s="54"/>
      <c r="KVT1105" s="54"/>
      <c r="KVU1105" s="54"/>
      <c r="KVV1105" s="54"/>
      <c r="KVW1105" s="54"/>
      <c r="KVX1105" s="54"/>
      <c r="KVY1105" s="54"/>
      <c r="KVZ1105" s="54"/>
      <c r="KWA1105" s="54"/>
      <c r="KWB1105" s="54"/>
      <c r="KWC1105" s="54"/>
      <c r="KWD1105" s="54"/>
      <c r="KWE1105" s="54"/>
      <c r="KWF1105" s="54"/>
      <c r="KWG1105" s="54"/>
      <c r="KWH1105" s="54"/>
      <c r="KWI1105" s="54"/>
      <c r="KWJ1105" s="54"/>
      <c r="KWK1105" s="54"/>
      <c r="KWL1105" s="54"/>
      <c r="KWM1105" s="54"/>
      <c r="KWN1105" s="54"/>
      <c r="KWO1105" s="54"/>
      <c r="KWP1105" s="54"/>
      <c r="KWQ1105" s="54"/>
      <c r="KWR1105" s="54"/>
      <c r="KWS1105" s="54"/>
      <c r="KWT1105" s="54"/>
      <c r="KWU1105" s="54"/>
      <c r="KWV1105" s="54"/>
      <c r="KWW1105" s="54"/>
      <c r="KWX1105" s="54"/>
      <c r="KWY1105" s="54"/>
      <c r="KWZ1105" s="54"/>
      <c r="KXA1105" s="54"/>
      <c r="KXB1105" s="54"/>
      <c r="KXC1105" s="54"/>
      <c r="KXD1105" s="54"/>
      <c r="KXE1105" s="54"/>
      <c r="KXF1105" s="54"/>
      <c r="KXG1105" s="54"/>
      <c r="KXH1105" s="54"/>
      <c r="KXI1105" s="54"/>
      <c r="KXJ1105" s="54"/>
      <c r="KXK1105" s="54"/>
      <c r="KXL1105" s="54"/>
      <c r="KXM1105" s="54"/>
      <c r="KXN1105" s="54"/>
      <c r="KXO1105" s="54"/>
      <c r="KXP1105" s="54"/>
      <c r="KXQ1105" s="54"/>
      <c r="KXR1105" s="54"/>
      <c r="KXS1105" s="54"/>
      <c r="KXT1105" s="54"/>
      <c r="KXU1105" s="54"/>
      <c r="KXV1105" s="54"/>
      <c r="KXW1105" s="54"/>
      <c r="KXX1105" s="54"/>
      <c r="KXY1105" s="54"/>
      <c r="KXZ1105" s="54"/>
      <c r="KYA1105" s="54"/>
      <c r="KYB1105" s="54"/>
      <c r="KYC1105" s="54"/>
      <c r="KYD1105" s="54"/>
      <c r="KYE1105" s="54"/>
      <c r="KYF1105" s="54"/>
      <c r="KYG1105" s="54"/>
      <c r="KYH1105" s="54"/>
      <c r="KYI1105" s="54"/>
      <c r="KYJ1105" s="54"/>
      <c r="KYK1105" s="54"/>
      <c r="KYL1105" s="54"/>
      <c r="KYM1105" s="54"/>
      <c r="KYN1105" s="54"/>
      <c r="KYO1105" s="54"/>
      <c r="KYP1105" s="54"/>
      <c r="KYQ1105" s="54"/>
      <c r="KYR1105" s="54"/>
      <c r="KYS1105" s="54"/>
      <c r="KYT1105" s="54"/>
      <c r="KYU1105" s="54"/>
      <c r="KYV1105" s="54"/>
      <c r="KYW1105" s="54"/>
      <c r="KYX1105" s="54"/>
      <c r="KYY1105" s="54"/>
      <c r="KYZ1105" s="54"/>
      <c r="KZA1105" s="54"/>
      <c r="KZB1105" s="54"/>
      <c r="KZC1105" s="54"/>
      <c r="KZD1105" s="54"/>
      <c r="KZE1105" s="54"/>
      <c r="KZF1105" s="54"/>
      <c r="KZG1105" s="54"/>
      <c r="KZH1105" s="54"/>
      <c r="KZI1105" s="54"/>
      <c r="KZJ1105" s="54"/>
      <c r="KZK1105" s="54"/>
      <c r="KZL1105" s="54"/>
      <c r="KZM1105" s="54"/>
      <c r="KZN1105" s="54"/>
      <c r="KZO1105" s="54"/>
      <c r="KZP1105" s="54"/>
      <c r="KZQ1105" s="54"/>
      <c r="KZR1105" s="54"/>
      <c r="KZS1105" s="54"/>
      <c r="KZT1105" s="54"/>
      <c r="KZU1105" s="54"/>
      <c r="KZV1105" s="54"/>
      <c r="KZW1105" s="54"/>
      <c r="KZX1105" s="54"/>
      <c r="KZY1105" s="54"/>
      <c r="KZZ1105" s="54"/>
      <c r="LAA1105" s="54"/>
      <c r="LAB1105" s="54"/>
      <c r="LAC1105" s="54"/>
      <c r="LAD1105" s="54"/>
      <c r="LAE1105" s="54"/>
      <c r="LAF1105" s="54"/>
      <c r="LAG1105" s="54"/>
      <c r="LAH1105" s="54"/>
      <c r="LAI1105" s="54"/>
      <c r="LAJ1105" s="54"/>
      <c r="LAK1105" s="54"/>
      <c r="LAL1105" s="54"/>
      <c r="LAM1105" s="54"/>
      <c r="LAN1105" s="54"/>
      <c r="LAO1105" s="54"/>
      <c r="LAP1105" s="54"/>
      <c r="LAQ1105" s="54"/>
      <c r="LAR1105" s="54"/>
      <c r="LAS1105" s="54"/>
      <c r="LAT1105" s="54"/>
      <c r="LAU1105" s="54"/>
      <c r="LAV1105" s="54"/>
      <c r="LAW1105" s="54"/>
      <c r="LAX1105" s="54"/>
      <c r="LAY1105" s="54"/>
      <c r="LAZ1105" s="54"/>
      <c r="LBA1105" s="54"/>
      <c r="LBB1105" s="54"/>
      <c r="LBC1105" s="54"/>
      <c r="LBD1105" s="54"/>
      <c r="LBE1105" s="54"/>
      <c r="LBF1105" s="54"/>
      <c r="LBG1105" s="54"/>
      <c r="LBH1105" s="54"/>
      <c r="LBI1105" s="54"/>
      <c r="LBJ1105" s="54"/>
      <c r="LBK1105" s="54"/>
      <c r="LBL1105" s="54"/>
      <c r="LBM1105" s="54"/>
      <c r="LBN1105" s="54"/>
      <c r="LBO1105" s="54"/>
      <c r="LBP1105" s="54"/>
      <c r="LBQ1105" s="54"/>
      <c r="LBR1105" s="54"/>
      <c r="LBS1105" s="54"/>
      <c r="LBT1105" s="54"/>
      <c r="LBU1105" s="54"/>
      <c r="LBV1105" s="54"/>
      <c r="LBW1105" s="54"/>
      <c r="LBX1105" s="54"/>
      <c r="LBY1105" s="54"/>
      <c r="LBZ1105" s="54"/>
      <c r="LCA1105" s="54"/>
      <c r="LCB1105" s="54"/>
      <c r="LCC1105" s="54"/>
      <c r="LCD1105" s="54"/>
      <c r="LCE1105" s="54"/>
      <c r="LCF1105" s="54"/>
      <c r="LCG1105" s="54"/>
      <c r="LCH1105" s="54"/>
      <c r="LCI1105" s="54"/>
      <c r="LCJ1105" s="54"/>
      <c r="LCK1105" s="54"/>
      <c r="LCL1105" s="54"/>
      <c r="LCM1105" s="54"/>
      <c r="LCN1105" s="54"/>
      <c r="LCO1105" s="54"/>
      <c r="LCP1105" s="54"/>
      <c r="LCQ1105" s="54"/>
      <c r="LCR1105" s="54"/>
      <c r="LCS1105" s="54"/>
      <c r="LCT1105" s="54"/>
      <c r="LCU1105" s="54"/>
      <c r="LCV1105" s="54"/>
      <c r="LCW1105" s="54"/>
      <c r="LCX1105" s="54"/>
      <c r="LCY1105" s="54"/>
      <c r="LCZ1105" s="54"/>
      <c r="LDA1105" s="54"/>
      <c r="LDB1105" s="54"/>
      <c r="LDC1105" s="54"/>
      <c r="LDD1105" s="54"/>
      <c r="LDE1105" s="54"/>
      <c r="LDF1105" s="54"/>
      <c r="LDG1105" s="54"/>
      <c r="LDH1105" s="54"/>
      <c r="LDI1105" s="54"/>
      <c r="LDJ1105" s="54"/>
      <c r="LDK1105" s="54"/>
      <c r="LDL1105" s="54"/>
      <c r="LDM1105" s="54"/>
      <c r="LDN1105" s="54"/>
      <c r="LDO1105" s="54"/>
      <c r="LDP1105" s="54"/>
      <c r="LDQ1105" s="54"/>
      <c r="LDR1105" s="54"/>
      <c r="LDS1105" s="54"/>
      <c r="LDT1105" s="54"/>
      <c r="LDU1105" s="54"/>
      <c r="LDV1105" s="54"/>
      <c r="LDW1105" s="54"/>
      <c r="LDX1105" s="54"/>
      <c r="LDY1105" s="54"/>
      <c r="LDZ1105" s="54"/>
      <c r="LEA1105" s="54"/>
      <c r="LEB1105" s="54"/>
      <c r="LEC1105" s="54"/>
      <c r="LED1105" s="54"/>
      <c r="LEE1105" s="54"/>
      <c r="LEF1105" s="54"/>
      <c r="LEG1105" s="54"/>
      <c r="LEH1105" s="54"/>
      <c r="LEI1105" s="54"/>
      <c r="LEJ1105" s="54"/>
      <c r="LEK1105" s="54"/>
      <c r="LEL1105" s="54"/>
      <c r="LEM1105" s="54"/>
      <c r="LEN1105" s="54"/>
      <c r="LEO1105" s="54"/>
      <c r="LEP1105" s="54"/>
      <c r="LEQ1105" s="54"/>
      <c r="LER1105" s="54"/>
      <c r="LES1105" s="54"/>
      <c r="LET1105" s="54"/>
      <c r="LEU1105" s="54"/>
      <c r="LEV1105" s="54"/>
      <c r="LEW1105" s="54"/>
      <c r="LEX1105" s="54"/>
      <c r="LEY1105" s="54"/>
      <c r="LEZ1105" s="54"/>
      <c r="LFA1105" s="54"/>
      <c r="LFB1105" s="54"/>
      <c r="LFC1105" s="54"/>
      <c r="LFD1105" s="54"/>
      <c r="LFE1105" s="54"/>
      <c r="LFF1105" s="54"/>
      <c r="LFG1105" s="54"/>
      <c r="LFH1105" s="54"/>
      <c r="LFI1105" s="54"/>
      <c r="LFJ1105" s="54"/>
      <c r="LFK1105" s="54"/>
      <c r="LFL1105" s="54"/>
      <c r="LFM1105" s="54"/>
      <c r="LFN1105" s="54"/>
      <c r="LFO1105" s="54"/>
      <c r="LFP1105" s="54"/>
      <c r="LFQ1105" s="54"/>
      <c r="LFR1105" s="54"/>
      <c r="LFS1105" s="54"/>
      <c r="LFT1105" s="54"/>
      <c r="LFU1105" s="54"/>
      <c r="LFV1105" s="54"/>
      <c r="LFW1105" s="54"/>
      <c r="LFX1105" s="54"/>
      <c r="LFY1105" s="54"/>
      <c r="LFZ1105" s="54"/>
      <c r="LGA1105" s="54"/>
      <c r="LGB1105" s="54"/>
      <c r="LGC1105" s="54"/>
      <c r="LGD1105" s="54"/>
      <c r="LGE1105" s="54"/>
      <c r="LGF1105" s="54"/>
      <c r="LGG1105" s="54"/>
      <c r="LGH1105" s="54"/>
      <c r="LGI1105" s="54"/>
      <c r="LGJ1105" s="54"/>
      <c r="LGK1105" s="54"/>
      <c r="LGL1105" s="54"/>
      <c r="LGM1105" s="54"/>
      <c r="LGN1105" s="54"/>
      <c r="LGO1105" s="54"/>
      <c r="LGP1105" s="54"/>
      <c r="LGQ1105" s="54"/>
      <c r="LGR1105" s="54"/>
      <c r="LGS1105" s="54"/>
      <c r="LGT1105" s="54"/>
      <c r="LGU1105" s="54"/>
      <c r="LGV1105" s="54"/>
      <c r="LGW1105" s="54"/>
      <c r="LGX1105" s="54"/>
      <c r="LGY1105" s="54"/>
      <c r="LGZ1105" s="54"/>
      <c r="LHA1105" s="54"/>
      <c r="LHB1105" s="54"/>
      <c r="LHC1105" s="54"/>
      <c r="LHD1105" s="54"/>
      <c r="LHE1105" s="54"/>
      <c r="LHF1105" s="54"/>
      <c r="LHG1105" s="54"/>
      <c r="LHH1105" s="54"/>
      <c r="LHI1105" s="54"/>
      <c r="LHJ1105" s="54"/>
      <c r="LHK1105" s="54"/>
      <c r="LHL1105" s="54"/>
      <c r="LHM1105" s="54"/>
      <c r="LHN1105" s="54"/>
      <c r="LHO1105" s="54"/>
      <c r="LHP1105" s="54"/>
      <c r="LHQ1105" s="54"/>
      <c r="LHR1105" s="54"/>
      <c r="LHS1105" s="54"/>
      <c r="LHT1105" s="54"/>
      <c r="LHU1105" s="54"/>
      <c r="LHV1105" s="54"/>
      <c r="LHW1105" s="54"/>
      <c r="LHX1105" s="54"/>
      <c r="LHY1105" s="54"/>
      <c r="LHZ1105" s="54"/>
      <c r="LIA1105" s="54"/>
      <c r="LIB1105" s="54"/>
      <c r="LIC1105" s="54"/>
      <c r="LID1105" s="54"/>
      <c r="LIE1105" s="54"/>
      <c r="LIF1105" s="54"/>
      <c r="LIG1105" s="54"/>
      <c r="LIH1105" s="54"/>
      <c r="LII1105" s="54"/>
      <c r="LIJ1105" s="54"/>
      <c r="LIK1105" s="54"/>
      <c r="LIL1105" s="54"/>
      <c r="LIM1105" s="54"/>
      <c r="LIN1105" s="54"/>
      <c r="LIO1105" s="54"/>
      <c r="LIP1105" s="54"/>
      <c r="LIQ1105" s="54"/>
      <c r="LIR1105" s="54"/>
      <c r="LIS1105" s="54"/>
      <c r="LIT1105" s="54"/>
      <c r="LIU1105" s="54"/>
      <c r="LIV1105" s="54"/>
      <c r="LIW1105" s="54"/>
      <c r="LIX1105" s="54"/>
      <c r="LIY1105" s="54"/>
      <c r="LIZ1105" s="54"/>
      <c r="LJA1105" s="54"/>
      <c r="LJB1105" s="54"/>
      <c r="LJC1105" s="54"/>
      <c r="LJD1105" s="54"/>
      <c r="LJE1105" s="54"/>
      <c r="LJF1105" s="54"/>
      <c r="LJG1105" s="54"/>
      <c r="LJH1105" s="54"/>
      <c r="LJI1105" s="54"/>
      <c r="LJJ1105" s="54"/>
      <c r="LJK1105" s="54"/>
      <c r="LJL1105" s="54"/>
      <c r="LJM1105" s="54"/>
      <c r="LJN1105" s="54"/>
      <c r="LJO1105" s="54"/>
      <c r="LJP1105" s="54"/>
      <c r="LJQ1105" s="54"/>
      <c r="LJR1105" s="54"/>
      <c r="LJS1105" s="54"/>
      <c r="LJT1105" s="54"/>
      <c r="LJU1105" s="54"/>
      <c r="LJV1105" s="54"/>
      <c r="LJW1105" s="54"/>
      <c r="LJX1105" s="54"/>
      <c r="LJY1105" s="54"/>
      <c r="LJZ1105" s="54"/>
      <c r="LKA1105" s="54"/>
      <c r="LKB1105" s="54"/>
      <c r="LKC1105" s="54"/>
      <c r="LKD1105" s="54"/>
      <c r="LKE1105" s="54"/>
      <c r="LKF1105" s="54"/>
      <c r="LKG1105" s="54"/>
      <c r="LKH1105" s="54"/>
      <c r="LKI1105" s="54"/>
      <c r="LKJ1105" s="54"/>
      <c r="LKK1105" s="54"/>
      <c r="LKL1105" s="54"/>
      <c r="LKM1105" s="54"/>
      <c r="LKN1105" s="54"/>
      <c r="LKO1105" s="54"/>
      <c r="LKP1105" s="54"/>
      <c r="LKQ1105" s="54"/>
      <c r="LKR1105" s="54"/>
      <c r="LKS1105" s="54"/>
      <c r="LKT1105" s="54"/>
      <c r="LKU1105" s="54"/>
      <c r="LKV1105" s="54"/>
      <c r="LKW1105" s="54"/>
      <c r="LKX1105" s="54"/>
      <c r="LKY1105" s="54"/>
      <c r="LKZ1105" s="54"/>
      <c r="LLA1105" s="54"/>
      <c r="LLB1105" s="54"/>
      <c r="LLC1105" s="54"/>
      <c r="LLD1105" s="54"/>
      <c r="LLE1105" s="54"/>
      <c r="LLF1105" s="54"/>
      <c r="LLG1105" s="54"/>
      <c r="LLH1105" s="54"/>
      <c r="LLI1105" s="54"/>
      <c r="LLJ1105" s="54"/>
      <c r="LLK1105" s="54"/>
      <c r="LLL1105" s="54"/>
      <c r="LLM1105" s="54"/>
      <c r="LLN1105" s="54"/>
      <c r="LLO1105" s="54"/>
      <c r="LLP1105" s="54"/>
      <c r="LLQ1105" s="54"/>
      <c r="LLR1105" s="54"/>
      <c r="LLS1105" s="54"/>
      <c r="LLT1105" s="54"/>
      <c r="LLU1105" s="54"/>
      <c r="LLV1105" s="54"/>
      <c r="LLW1105" s="54"/>
      <c r="LLX1105" s="54"/>
      <c r="LLY1105" s="54"/>
      <c r="LLZ1105" s="54"/>
      <c r="LMA1105" s="54"/>
      <c r="LMB1105" s="54"/>
      <c r="LMC1105" s="54"/>
      <c r="LMD1105" s="54"/>
      <c r="LME1105" s="54"/>
      <c r="LMF1105" s="54"/>
      <c r="LMG1105" s="54"/>
      <c r="LMH1105" s="54"/>
      <c r="LMI1105" s="54"/>
      <c r="LMJ1105" s="54"/>
      <c r="LMK1105" s="54"/>
      <c r="LML1105" s="54"/>
      <c r="LMM1105" s="54"/>
      <c r="LMN1105" s="54"/>
      <c r="LMO1105" s="54"/>
      <c r="LMP1105" s="54"/>
      <c r="LMQ1105" s="54"/>
      <c r="LMR1105" s="54"/>
      <c r="LMS1105" s="54"/>
      <c r="LMT1105" s="54"/>
      <c r="LMU1105" s="54"/>
      <c r="LMV1105" s="54"/>
      <c r="LMW1105" s="54"/>
      <c r="LMX1105" s="54"/>
      <c r="LMY1105" s="54"/>
      <c r="LMZ1105" s="54"/>
      <c r="LNA1105" s="54"/>
      <c r="LNB1105" s="54"/>
      <c r="LNC1105" s="54"/>
      <c r="LND1105" s="54"/>
      <c r="LNE1105" s="54"/>
      <c r="LNF1105" s="54"/>
      <c r="LNG1105" s="54"/>
      <c r="LNH1105" s="54"/>
      <c r="LNI1105" s="54"/>
      <c r="LNJ1105" s="54"/>
      <c r="LNK1105" s="54"/>
      <c r="LNL1105" s="54"/>
      <c r="LNM1105" s="54"/>
      <c r="LNN1105" s="54"/>
      <c r="LNO1105" s="54"/>
      <c r="LNP1105" s="54"/>
      <c r="LNQ1105" s="54"/>
      <c r="LNR1105" s="54"/>
      <c r="LNS1105" s="54"/>
      <c r="LNT1105" s="54"/>
      <c r="LNU1105" s="54"/>
      <c r="LNV1105" s="54"/>
      <c r="LNW1105" s="54"/>
      <c r="LNX1105" s="54"/>
      <c r="LNY1105" s="54"/>
      <c r="LNZ1105" s="54"/>
      <c r="LOA1105" s="54"/>
      <c r="LOB1105" s="54"/>
      <c r="LOC1105" s="54"/>
      <c r="LOD1105" s="54"/>
      <c r="LOE1105" s="54"/>
      <c r="LOF1105" s="54"/>
      <c r="LOG1105" s="54"/>
      <c r="LOH1105" s="54"/>
      <c r="LOI1105" s="54"/>
      <c r="LOJ1105" s="54"/>
      <c r="LOK1105" s="54"/>
      <c r="LOL1105" s="54"/>
      <c r="LOM1105" s="54"/>
      <c r="LON1105" s="54"/>
      <c r="LOO1105" s="54"/>
      <c r="LOP1105" s="54"/>
      <c r="LOQ1105" s="54"/>
      <c r="LOR1105" s="54"/>
      <c r="LOS1105" s="54"/>
      <c r="LOT1105" s="54"/>
      <c r="LOU1105" s="54"/>
      <c r="LOV1105" s="54"/>
      <c r="LOW1105" s="54"/>
      <c r="LOX1105" s="54"/>
      <c r="LOY1105" s="54"/>
      <c r="LOZ1105" s="54"/>
      <c r="LPA1105" s="54"/>
      <c r="LPB1105" s="54"/>
      <c r="LPC1105" s="54"/>
      <c r="LPD1105" s="54"/>
      <c r="LPE1105" s="54"/>
      <c r="LPF1105" s="54"/>
      <c r="LPG1105" s="54"/>
      <c r="LPH1105" s="54"/>
      <c r="LPI1105" s="54"/>
      <c r="LPJ1105" s="54"/>
      <c r="LPK1105" s="54"/>
      <c r="LPL1105" s="54"/>
      <c r="LPM1105" s="54"/>
      <c r="LPN1105" s="54"/>
      <c r="LPO1105" s="54"/>
      <c r="LPP1105" s="54"/>
      <c r="LPQ1105" s="54"/>
      <c r="LPR1105" s="54"/>
      <c r="LPS1105" s="54"/>
      <c r="LPT1105" s="54"/>
      <c r="LPU1105" s="54"/>
      <c r="LPV1105" s="54"/>
      <c r="LPW1105" s="54"/>
      <c r="LPX1105" s="54"/>
      <c r="LPY1105" s="54"/>
      <c r="LPZ1105" s="54"/>
      <c r="LQA1105" s="54"/>
      <c r="LQB1105" s="54"/>
      <c r="LQC1105" s="54"/>
      <c r="LQD1105" s="54"/>
      <c r="LQE1105" s="54"/>
      <c r="LQF1105" s="54"/>
      <c r="LQG1105" s="54"/>
      <c r="LQH1105" s="54"/>
      <c r="LQI1105" s="54"/>
      <c r="LQJ1105" s="54"/>
      <c r="LQK1105" s="54"/>
      <c r="LQL1105" s="54"/>
      <c r="LQM1105" s="54"/>
      <c r="LQN1105" s="54"/>
      <c r="LQO1105" s="54"/>
      <c r="LQP1105" s="54"/>
      <c r="LQQ1105" s="54"/>
      <c r="LQR1105" s="54"/>
      <c r="LQS1105" s="54"/>
      <c r="LQT1105" s="54"/>
      <c r="LQU1105" s="54"/>
      <c r="LQV1105" s="54"/>
      <c r="LQW1105" s="54"/>
      <c r="LQX1105" s="54"/>
      <c r="LQY1105" s="54"/>
      <c r="LQZ1105" s="54"/>
      <c r="LRA1105" s="54"/>
      <c r="LRB1105" s="54"/>
      <c r="LRC1105" s="54"/>
      <c r="LRD1105" s="54"/>
      <c r="LRE1105" s="54"/>
      <c r="LRF1105" s="54"/>
      <c r="LRG1105" s="54"/>
      <c r="LRH1105" s="54"/>
      <c r="LRI1105" s="54"/>
      <c r="LRJ1105" s="54"/>
      <c r="LRK1105" s="54"/>
      <c r="LRL1105" s="54"/>
      <c r="LRM1105" s="54"/>
      <c r="LRN1105" s="54"/>
      <c r="LRO1105" s="54"/>
      <c r="LRP1105" s="54"/>
      <c r="LRQ1105" s="54"/>
      <c r="LRR1105" s="54"/>
      <c r="LRS1105" s="54"/>
      <c r="LRT1105" s="54"/>
      <c r="LRU1105" s="54"/>
      <c r="LRV1105" s="54"/>
      <c r="LRW1105" s="54"/>
      <c r="LRX1105" s="54"/>
      <c r="LRY1105" s="54"/>
      <c r="LRZ1105" s="54"/>
      <c r="LSA1105" s="54"/>
      <c r="LSB1105" s="54"/>
      <c r="LSC1105" s="54"/>
      <c r="LSD1105" s="54"/>
      <c r="LSE1105" s="54"/>
      <c r="LSF1105" s="54"/>
      <c r="LSG1105" s="54"/>
      <c r="LSH1105" s="54"/>
      <c r="LSI1105" s="54"/>
      <c r="LSJ1105" s="54"/>
      <c r="LSK1105" s="54"/>
      <c r="LSL1105" s="54"/>
      <c r="LSM1105" s="54"/>
      <c r="LSN1105" s="54"/>
      <c r="LSO1105" s="54"/>
      <c r="LSP1105" s="54"/>
      <c r="LSQ1105" s="54"/>
      <c r="LSR1105" s="54"/>
      <c r="LSS1105" s="54"/>
      <c r="LST1105" s="54"/>
      <c r="LSU1105" s="54"/>
      <c r="LSV1105" s="54"/>
      <c r="LSW1105" s="54"/>
      <c r="LSX1105" s="54"/>
      <c r="LSY1105" s="54"/>
      <c r="LSZ1105" s="54"/>
      <c r="LTA1105" s="54"/>
      <c r="LTB1105" s="54"/>
      <c r="LTC1105" s="54"/>
      <c r="LTD1105" s="54"/>
      <c r="LTE1105" s="54"/>
      <c r="LTF1105" s="54"/>
      <c r="LTG1105" s="54"/>
      <c r="LTH1105" s="54"/>
      <c r="LTI1105" s="54"/>
      <c r="LTJ1105" s="54"/>
      <c r="LTK1105" s="54"/>
      <c r="LTL1105" s="54"/>
      <c r="LTM1105" s="54"/>
      <c r="LTN1105" s="54"/>
      <c r="LTO1105" s="54"/>
      <c r="LTP1105" s="54"/>
      <c r="LTQ1105" s="54"/>
      <c r="LTR1105" s="54"/>
      <c r="LTS1105" s="54"/>
      <c r="LTT1105" s="54"/>
      <c r="LTU1105" s="54"/>
      <c r="LTV1105" s="54"/>
      <c r="LTW1105" s="54"/>
      <c r="LTX1105" s="54"/>
      <c r="LTY1105" s="54"/>
      <c r="LTZ1105" s="54"/>
      <c r="LUA1105" s="54"/>
      <c r="LUB1105" s="54"/>
      <c r="LUC1105" s="54"/>
      <c r="LUD1105" s="54"/>
      <c r="LUE1105" s="54"/>
      <c r="LUF1105" s="54"/>
      <c r="LUG1105" s="54"/>
      <c r="LUH1105" s="54"/>
      <c r="LUI1105" s="54"/>
      <c r="LUJ1105" s="54"/>
      <c r="LUK1105" s="54"/>
      <c r="LUL1105" s="54"/>
      <c r="LUM1105" s="54"/>
      <c r="LUN1105" s="54"/>
      <c r="LUO1105" s="54"/>
      <c r="LUP1105" s="54"/>
      <c r="LUQ1105" s="54"/>
      <c r="LUR1105" s="54"/>
      <c r="LUS1105" s="54"/>
      <c r="LUT1105" s="54"/>
      <c r="LUU1105" s="54"/>
      <c r="LUV1105" s="54"/>
      <c r="LUW1105" s="54"/>
      <c r="LUX1105" s="54"/>
      <c r="LUY1105" s="54"/>
      <c r="LUZ1105" s="54"/>
      <c r="LVA1105" s="54"/>
      <c r="LVB1105" s="54"/>
      <c r="LVC1105" s="54"/>
      <c r="LVD1105" s="54"/>
      <c r="LVE1105" s="54"/>
      <c r="LVF1105" s="54"/>
      <c r="LVG1105" s="54"/>
      <c r="LVH1105" s="54"/>
      <c r="LVI1105" s="54"/>
      <c r="LVJ1105" s="54"/>
      <c r="LVK1105" s="54"/>
      <c r="LVL1105" s="54"/>
      <c r="LVM1105" s="54"/>
      <c r="LVN1105" s="54"/>
      <c r="LVO1105" s="54"/>
      <c r="LVP1105" s="54"/>
      <c r="LVQ1105" s="54"/>
      <c r="LVR1105" s="54"/>
      <c r="LVS1105" s="54"/>
      <c r="LVT1105" s="54"/>
      <c r="LVU1105" s="54"/>
      <c r="LVV1105" s="54"/>
      <c r="LVW1105" s="54"/>
      <c r="LVX1105" s="54"/>
      <c r="LVY1105" s="54"/>
      <c r="LVZ1105" s="54"/>
      <c r="LWA1105" s="54"/>
      <c r="LWB1105" s="54"/>
      <c r="LWC1105" s="54"/>
      <c r="LWD1105" s="54"/>
      <c r="LWE1105" s="54"/>
      <c r="LWF1105" s="54"/>
      <c r="LWG1105" s="54"/>
      <c r="LWH1105" s="54"/>
      <c r="LWI1105" s="54"/>
      <c r="LWJ1105" s="54"/>
      <c r="LWK1105" s="54"/>
      <c r="LWL1105" s="54"/>
      <c r="LWM1105" s="54"/>
      <c r="LWN1105" s="54"/>
      <c r="LWO1105" s="54"/>
      <c r="LWP1105" s="54"/>
      <c r="LWQ1105" s="54"/>
      <c r="LWR1105" s="54"/>
      <c r="LWS1105" s="54"/>
      <c r="LWT1105" s="54"/>
      <c r="LWU1105" s="54"/>
      <c r="LWV1105" s="54"/>
      <c r="LWW1105" s="54"/>
      <c r="LWX1105" s="54"/>
      <c r="LWY1105" s="54"/>
      <c r="LWZ1105" s="54"/>
      <c r="LXA1105" s="54"/>
      <c r="LXB1105" s="54"/>
      <c r="LXC1105" s="54"/>
      <c r="LXD1105" s="54"/>
      <c r="LXE1105" s="54"/>
      <c r="LXF1105" s="54"/>
      <c r="LXG1105" s="54"/>
      <c r="LXH1105" s="54"/>
      <c r="LXI1105" s="54"/>
      <c r="LXJ1105" s="54"/>
      <c r="LXK1105" s="54"/>
      <c r="LXL1105" s="54"/>
      <c r="LXM1105" s="54"/>
      <c r="LXN1105" s="54"/>
      <c r="LXO1105" s="54"/>
      <c r="LXP1105" s="54"/>
      <c r="LXQ1105" s="54"/>
      <c r="LXR1105" s="54"/>
      <c r="LXS1105" s="54"/>
      <c r="LXT1105" s="54"/>
      <c r="LXU1105" s="54"/>
      <c r="LXV1105" s="54"/>
      <c r="LXW1105" s="54"/>
      <c r="LXX1105" s="54"/>
      <c r="LXY1105" s="54"/>
      <c r="LXZ1105" s="54"/>
      <c r="LYA1105" s="54"/>
      <c r="LYB1105" s="54"/>
      <c r="LYC1105" s="54"/>
      <c r="LYD1105" s="54"/>
      <c r="LYE1105" s="54"/>
      <c r="LYF1105" s="54"/>
      <c r="LYG1105" s="54"/>
      <c r="LYH1105" s="54"/>
      <c r="LYI1105" s="54"/>
      <c r="LYJ1105" s="54"/>
      <c r="LYK1105" s="54"/>
      <c r="LYL1105" s="54"/>
      <c r="LYM1105" s="54"/>
      <c r="LYN1105" s="54"/>
      <c r="LYO1105" s="54"/>
      <c r="LYP1105" s="54"/>
      <c r="LYQ1105" s="54"/>
      <c r="LYR1105" s="54"/>
      <c r="LYS1105" s="54"/>
      <c r="LYT1105" s="54"/>
      <c r="LYU1105" s="54"/>
      <c r="LYV1105" s="54"/>
      <c r="LYW1105" s="54"/>
      <c r="LYX1105" s="54"/>
      <c r="LYY1105" s="54"/>
      <c r="LYZ1105" s="54"/>
      <c r="LZA1105" s="54"/>
      <c r="LZB1105" s="54"/>
      <c r="LZC1105" s="54"/>
      <c r="LZD1105" s="54"/>
      <c r="LZE1105" s="54"/>
      <c r="LZF1105" s="54"/>
      <c r="LZG1105" s="54"/>
      <c r="LZH1105" s="54"/>
      <c r="LZI1105" s="54"/>
      <c r="LZJ1105" s="54"/>
      <c r="LZK1105" s="54"/>
      <c r="LZL1105" s="54"/>
      <c r="LZM1105" s="54"/>
      <c r="LZN1105" s="54"/>
      <c r="LZO1105" s="54"/>
      <c r="LZP1105" s="54"/>
      <c r="LZQ1105" s="54"/>
      <c r="LZR1105" s="54"/>
      <c r="LZS1105" s="54"/>
      <c r="LZT1105" s="54"/>
      <c r="LZU1105" s="54"/>
      <c r="LZV1105" s="54"/>
      <c r="LZW1105" s="54"/>
      <c r="LZX1105" s="54"/>
      <c r="LZY1105" s="54"/>
      <c r="LZZ1105" s="54"/>
      <c r="MAA1105" s="54"/>
      <c r="MAB1105" s="54"/>
      <c r="MAC1105" s="54"/>
      <c r="MAD1105" s="54"/>
      <c r="MAE1105" s="54"/>
      <c r="MAF1105" s="54"/>
      <c r="MAG1105" s="54"/>
      <c r="MAH1105" s="54"/>
      <c r="MAI1105" s="54"/>
      <c r="MAJ1105" s="54"/>
      <c r="MAK1105" s="54"/>
      <c r="MAL1105" s="54"/>
      <c r="MAM1105" s="54"/>
      <c r="MAN1105" s="54"/>
      <c r="MAO1105" s="54"/>
      <c r="MAP1105" s="54"/>
      <c r="MAQ1105" s="54"/>
      <c r="MAR1105" s="54"/>
      <c r="MAS1105" s="54"/>
      <c r="MAT1105" s="54"/>
      <c r="MAU1105" s="54"/>
      <c r="MAV1105" s="54"/>
      <c r="MAW1105" s="54"/>
      <c r="MAX1105" s="54"/>
      <c r="MAY1105" s="54"/>
      <c r="MAZ1105" s="54"/>
      <c r="MBA1105" s="54"/>
      <c r="MBB1105" s="54"/>
      <c r="MBC1105" s="54"/>
      <c r="MBD1105" s="54"/>
      <c r="MBE1105" s="54"/>
      <c r="MBF1105" s="54"/>
      <c r="MBG1105" s="54"/>
      <c r="MBH1105" s="54"/>
      <c r="MBI1105" s="54"/>
      <c r="MBJ1105" s="54"/>
      <c r="MBK1105" s="54"/>
      <c r="MBL1105" s="54"/>
      <c r="MBM1105" s="54"/>
      <c r="MBN1105" s="54"/>
      <c r="MBO1105" s="54"/>
      <c r="MBP1105" s="54"/>
      <c r="MBQ1105" s="54"/>
      <c r="MBR1105" s="54"/>
      <c r="MBS1105" s="54"/>
      <c r="MBT1105" s="54"/>
      <c r="MBU1105" s="54"/>
      <c r="MBV1105" s="54"/>
      <c r="MBW1105" s="54"/>
      <c r="MBX1105" s="54"/>
      <c r="MBY1105" s="54"/>
      <c r="MBZ1105" s="54"/>
      <c r="MCA1105" s="54"/>
      <c r="MCB1105" s="54"/>
      <c r="MCC1105" s="54"/>
      <c r="MCD1105" s="54"/>
      <c r="MCE1105" s="54"/>
      <c r="MCF1105" s="54"/>
      <c r="MCG1105" s="54"/>
      <c r="MCH1105" s="54"/>
      <c r="MCI1105" s="54"/>
      <c r="MCJ1105" s="54"/>
      <c r="MCK1105" s="54"/>
      <c r="MCL1105" s="54"/>
      <c r="MCM1105" s="54"/>
      <c r="MCN1105" s="54"/>
      <c r="MCO1105" s="54"/>
      <c r="MCP1105" s="54"/>
      <c r="MCQ1105" s="54"/>
      <c r="MCR1105" s="54"/>
      <c r="MCS1105" s="54"/>
      <c r="MCT1105" s="54"/>
      <c r="MCU1105" s="54"/>
      <c r="MCV1105" s="54"/>
      <c r="MCW1105" s="54"/>
      <c r="MCX1105" s="54"/>
      <c r="MCY1105" s="54"/>
      <c r="MCZ1105" s="54"/>
      <c r="MDA1105" s="54"/>
      <c r="MDB1105" s="54"/>
      <c r="MDC1105" s="54"/>
      <c r="MDD1105" s="54"/>
      <c r="MDE1105" s="54"/>
      <c r="MDF1105" s="54"/>
      <c r="MDG1105" s="54"/>
      <c r="MDH1105" s="54"/>
      <c r="MDI1105" s="54"/>
      <c r="MDJ1105" s="54"/>
      <c r="MDK1105" s="54"/>
      <c r="MDL1105" s="54"/>
      <c r="MDM1105" s="54"/>
      <c r="MDN1105" s="54"/>
      <c r="MDO1105" s="54"/>
      <c r="MDP1105" s="54"/>
      <c r="MDQ1105" s="54"/>
      <c r="MDR1105" s="54"/>
      <c r="MDS1105" s="54"/>
      <c r="MDT1105" s="54"/>
      <c r="MDU1105" s="54"/>
      <c r="MDV1105" s="54"/>
      <c r="MDW1105" s="54"/>
      <c r="MDX1105" s="54"/>
      <c r="MDY1105" s="54"/>
      <c r="MDZ1105" s="54"/>
      <c r="MEA1105" s="54"/>
      <c r="MEB1105" s="54"/>
      <c r="MEC1105" s="54"/>
      <c r="MED1105" s="54"/>
      <c r="MEE1105" s="54"/>
      <c r="MEF1105" s="54"/>
      <c r="MEG1105" s="54"/>
      <c r="MEH1105" s="54"/>
      <c r="MEI1105" s="54"/>
      <c r="MEJ1105" s="54"/>
      <c r="MEK1105" s="54"/>
      <c r="MEL1105" s="54"/>
      <c r="MEM1105" s="54"/>
      <c r="MEN1105" s="54"/>
      <c r="MEO1105" s="54"/>
      <c r="MEP1105" s="54"/>
      <c r="MEQ1105" s="54"/>
      <c r="MER1105" s="54"/>
      <c r="MES1105" s="54"/>
      <c r="MET1105" s="54"/>
      <c r="MEU1105" s="54"/>
      <c r="MEV1105" s="54"/>
      <c r="MEW1105" s="54"/>
      <c r="MEX1105" s="54"/>
      <c r="MEY1105" s="54"/>
      <c r="MEZ1105" s="54"/>
      <c r="MFA1105" s="54"/>
      <c r="MFB1105" s="54"/>
      <c r="MFC1105" s="54"/>
      <c r="MFD1105" s="54"/>
      <c r="MFE1105" s="54"/>
      <c r="MFF1105" s="54"/>
      <c r="MFG1105" s="54"/>
      <c r="MFH1105" s="54"/>
      <c r="MFI1105" s="54"/>
      <c r="MFJ1105" s="54"/>
      <c r="MFK1105" s="54"/>
      <c r="MFL1105" s="54"/>
      <c r="MFM1105" s="54"/>
      <c r="MFN1105" s="54"/>
      <c r="MFO1105" s="54"/>
      <c r="MFP1105" s="54"/>
      <c r="MFQ1105" s="54"/>
      <c r="MFR1105" s="54"/>
      <c r="MFS1105" s="54"/>
      <c r="MFT1105" s="54"/>
      <c r="MFU1105" s="54"/>
      <c r="MFV1105" s="54"/>
      <c r="MFW1105" s="54"/>
      <c r="MFX1105" s="54"/>
      <c r="MFY1105" s="54"/>
      <c r="MFZ1105" s="54"/>
      <c r="MGA1105" s="54"/>
      <c r="MGB1105" s="54"/>
      <c r="MGC1105" s="54"/>
      <c r="MGD1105" s="54"/>
      <c r="MGE1105" s="54"/>
      <c r="MGF1105" s="54"/>
      <c r="MGG1105" s="54"/>
      <c r="MGH1105" s="54"/>
      <c r="MGI1105" s="54"/>
      <c r="MGJ1105" s="54"/>
      <c r="MGK1105" s="54"/>
      <c r="MGL1105" s="54"/>
      <c r="MGM1105" s="54"/>
      <c r="MGN1105" s="54"/>
      <c r="MGO1105" s="54"/>
      <c r="MGP1105" s="54"/>
      <c r="MGQ1105" s="54"/>
      <c r="MGR1105" s="54"/>
      <c r="MGS1105" s="54"/>
      <c r="MGT1105" s="54"/>
      <c r="MGU1105" s="54"/>
      <c r="MGV1105" s="54"/>
      <c r="MGW1105" s="54"/>
      <c r="MGX1105" s="54"/>
      <c r="MGY1105" s="54"/>
      <c r="MGZ1105" s="54"/>
      <c r="MHA1105" s="54"/>
      <c r="MHB1105" s="54"/>
      <c r="MHC1105" s="54"/>
      <c r="MHD1105" s="54"/>
      <c r="MHE1105" s="54"/>
      <c r="MHF1105" s="54"/>
      <c r="MHG1105" s="54"/>
      <c r="MHH1105" s="54"/>
      <c r="MHI1105" s="54"/>
      <c r="MHJ1105" s="54"/>
      <c r="MHK1105" s="54"/>
      <c r="MHL1105" s="54"/>
      <c r="MHM1105" s="54"/>
      <c r="MHN1105" s="54"/>
      <c r="MHO1105" s="54"/>
      <c r="MHP1105" s="54"/>
      <c r="MHQ1105" s="54"/>
      <c r="MHR1105" s="54"/>
      <c r="MHS1105" s="54"/>
      <c r="MHT1105" s="54"/>
      <c r="MHU1105" s="54"/>
      <c r="MHV1105" s="54"/>
      <c r="MHW1105" s="54"/>
      <c r="MHX1105" s="54"/>
      <c r="MHY1105" s="54"/>
      <c r="MHZ1105" s="54"/>
      <c r="MIA1105" s="54"/>
      <c r="MIB1105" s="54"/>
      <c r="MIC1105" s="54"/>
      <c r="MID1105" s="54"/>
      <c r="MIE1105" s="54"/>
      <c r="MIF1105" s="54"/>
      <c r="MIG1105" s="54"/>
      <c r="MIH1105" s="54"/>
      <c r="MII1105" s="54"/>
      <c r="MIJ1105" s="54"/>
      <c r="MIK1105" s="54"/>
      <c r="MIL1105" s="54"/>
      <c r="MIM1105" s="54"/>
      <c r="MIN1105" s="54"/>
      <c r="MIO1105" s="54"/>
      <c r="MIP1105" s="54"/>
      <c r="MIQ1105" s="54"/>
      <c r="MIR1105" s="54"/>
      <c r="MIS1105" s="54"/>
      <c r="MIT1105" s="54"/>
      <c r="MIU1105" s="54"/>
      <c r="MIV1105" s="54"/>
      <c r="MIW1105" s="54"/>
      <c r="MIX1105" s="54"/>
      <c r="MIY1105" s="54"/>
      <c r="MIZ1105" s="54"/>
      <c r="MJA1105" s="54"/>
      <c r="MJB1105" s="54"/>
      <c r="MJC1105" s="54"/>
      <c r="MJD1105" s="54"/>
      <c r="MJE1105" s="54"/>
      <c r="MJF1105" s="54"/>
      <c r="MJG1105" s="54"/>
      <c r="MJH1105" s="54"/>
      <c r="MJI1105" s="54"/>
      <c r="MJJ1105" s="54"/>
      <c r="MJK1105" s="54"/>
      <c r="MJL1105" s="54"/>
      <c r="MJM1105" s="54"/>
      <c r="MJN1105" s="54"/>
      <c r="MJO1105" s="54"/>
      <c r="MJP1105" s="54"/>
      <c r="MJQ1105" s="54"/>
      <c r="MJR1105" s="54"/>
      <c r="MJS1105" s="54"/>
      <c r="MJT1105" s="54"/>
      <c r="MJU1105" s="54"/>
      <c r="MJV1105" s="54"/>
      <c r="MJW1105" s="54"/>
      <c r="MJX1105" s="54"/>
      <c r="MJY1105" s="54"/>
      <c r="MJZ1105" s="54"/>
      <c r="MKA1105" s="54"/>
      <c r="MKB1105" s="54"/>
      <c r="MKC1105" s="54"/>
      <c r="MKD1105" s="54"/>
      <c r="MKE1105" s="54"/>
      <c r="MKF1105" s="54"/>
      <c r="MKG1105" s="54"/>
      <c r="MKH1105" s="54"/>
      <c r="MKI1105" s="54"/>
      <c r="MKJ1105" s="54"/>
      <c r="MKK1105" s="54"/>
      <c r="MKL1105" s="54"/>
      <c r="MKM1105" s="54"/>
      <c r="MKN1105" s="54"/>
      <c r="MKO1105" s="54"/>
      <c r="MKP1105" s="54"/>
      <c r="MKQ1105" s="54"/>
      <c r="MKR1105" s="54"/>
      <c r="MKS1105" s="54"/>
      <c r="MKT1105" s="54"/>
      <c r="MKU1105" s="54"/>
      <c r="MKV1105" s="54"/>
      <c r="MKW1105" s="54"/>
      <c r="MKX1105" s="54"/>
      <c r="MKY1105" s="54"/>
      <c r="MKZ1105" s="54"/>
      <c r="MLA1105" s="54"/>
      <c r="MLB1105" s="54"/>
      <c r="MLC1105" s="54"/>
      <c r="MLD1105" s="54"/>
      <c r="MLE1105" s="54"/>
      <c r="MLF1105" s="54"/>
      <c r="MLG1105" s="54"/>
      <c r="MLH1105" s="54"/>
      <c r="MLI1105" s="54"/>
      <c r="MLJ1105" s="54"/>
      <c r="MLK1105" s="54"/>
      <c r="MLL1105" s="54"/>
      <c r="MLM1105" s="54"/>
      <c r="MLN1105" s="54"/>
      <c r="MLO1105" s="54"/>
      <c r="MLP1105" s="54"/>
      <c r="MLQ1105" s="54"/>
      <c r="MLR1105" s="54"/>
      <c r="MLS1105" s="54"/>
      <c r="MLT1105" s="54"/>
      <c r="MLU1105" s="54"/>
      <c r="MLV1105" s="54"/>
      <c r="MLW1105" s="54"/>
      <c r="MLX1105" s="54"/>
      <c r="MLY1105" s="54"/>
      <c r="MLZ1105" s="54"/>
      <c r="MMA1105" s="54"/>
      <c r="MMB1105" s="54"/>
      <c r="MMC1105" s="54"/>
      <c r="MMD1105" s="54"/>
      <c r="MME1105" s="54"/>
      <c r="MMF1105" s="54"/>
      <c r="MMG1105" s="54"/>
      <c r="MMH1105" s="54"/>
      <c r="MMI1105" s="54"/>
      <c r="MMJ1105" s="54"/>
      <c r="MMK1105" s="54"/>
      <c r="MML1105" s="54"/>
      <c r="MMM1105" s="54"/>
      <c r="MMN1105" s="54"/>
      <c r="MMO1105" s="54"/>
      <c r="MMP1105" s="54"/>
      <c r="MMQ1105" s="54"/>
      <c r="MMR1105" s="54"/>
      <c r="MMS1105" s="54"/>
      <c r="MMT1105" s="54"/>
      <c r="MMU1105" s="54"/>
      <c r="MMV1105" s="54"/>
      <c r="MMW1105" s="54"/>
      <c r="MMX1105" s="54"/>
      <c r="MMY1105" s="54"/>
      <c r="MMZ1105" s="54"/>
      <c r="MNA1105" s="54"/>
      <c r="MNB1105" s="54"/>
      <c r="MNC1105" s="54"/>
      <c r="MND1105" s="54"/>
      <c r="MNE1105" s="54"/>
      <c r="MNF1105" s="54"/>
      <c r="MNG1105" s="54"/>
      <c r="MNH1105" s="54"/>
      <c r="MNI1105" s="54"/>
      <c r="MNJ1105" s="54"/>
      <c r="MNK1105" s="54"/>
      <c r="MNL1105" s="54"/>
      <c r="MNM1105" s="54"/>
      <c r="MNN1105" s="54"/>
      <c r="MNO1105" s="54"/>
      <c r="MNP1105" s="54"/>
      <c r="MNQ1105" s="54"/>
      <c r="MNR1105" s="54"/>
      <c r="MNS1105" s="54"/>
      <c r="MNT1105" s="54"/>
      <c r="MNU1105" s="54"/>
      <c r="MNV1105" s="54"/>
      <c r="MNW1105" s="54"/>
      <c r="MNX1105" s="54"/>
      <c r="MNY1105" s="54"/>
      <c r="MNZ1105" s="54"/>
      <c r="MOA1105" s="54"/>
      <c r="MOB1105" s="54"/>
      <c r="MOC1105" s="54"/>
      <c r="MOD1105" s="54"/>
      <c r="MOE1105" s="54"/>
      <c r="MOF1105" s="54"/>
      <c r="MOG1105" s="54"/>
      <c r="MOH1105" s="54"/>
      <c r="MOI1105" s="54"/>
      <c r="MOJ1105" s="54"/>
      <c r="MOK1105" s="54"/>
      <c r="MOL1105" s="54"/>
      <c r="MOM1105" s="54"/>
      <c r="MON1105" s="54"/>
      <c r="MOO1105" s="54"/>
      <c r="MOP1105" s="54"/>
      <c r="MOQ1105" s="54"/>
      <c r="MOR1105" s="54"/>
      <c r="MOS1105" s="54"/>
      <c r="MOT1105" s="54"/>
      <c r="MOU1105" s="54"/>
      <c r="MOV1105" s="54"/>
      <c r="MOW1105" s="54"/>
      <c r="MOX1105" s="54"/>
      <c r="MOY1105" s="54"/>
      <c r="MOZ1105" s="54"/>
      <c r="MPA1105" s="54"/>
      <c r="MPB1105" s="54"/>
      <c r="MPC1105" s="54"/>
      <c r="MPD1105" s="54"/>
      <c r="MPE1105" s="54"/>
      <c r="MPF1105" s="54"/>
      <c r="MPG1105" s="54"/>
      <c r="MPH1105" s="54"/>
      <c r="MPI1105" s="54"/>
      <c r="MPJ1105" s="54"/>
      <c r="MPK1105" s="54"/>
      <c r="MPL1105" s="54"/>
      <c r="MPM1105" s="54"/>
      <c r="MPN1105" s="54"/>
      <c r="MPO1105" s="54"/>
      <c r="MPP1105" s="54"/>
      <c r="MPQ1105" s="54"/>
      <c r="MPR1105" s="54"/>
      <c r="MPS1105" s="54"/>
      <c r="MPT1105" s="54"/>
      <c r="MPU1105" s="54"/>
      <c r="MPV1105" s="54"/>
      <c r="MPW1105" s="54"/>
      <c r="MPX1105" s="54"/>
      <c r="MPY1105" s="54"/>
      <c r="MPZ1105" s="54"/>
      <c r="MQA1105" s="54"/>
      <c r="MQB1105" s="54"/>
      <c r="MQC1105" s="54"/>
      <c r="MQD1105" s="54"/>
      <c r="MQE1105" s="54"/>
      <c r="MQF1105" s="54"/>
      <c r="MQG1105" s="54"/>
      <c r="MQH1105" s="54"/>
      <c r="MQI1105" s="54"/>
      <c r="MQJ1105" s="54"/>
      <c r="MQK1105" s="54"/>
      <c r="MQL1105" s="54"/>
      <c r="MQM1105" s="54"/>
      <c r="MQN1105" s="54"/>
      <c r="MQO1105" s="54"/>
      <c r="MQP1105" s="54"/>
      <c r="MQQ1105" s="54"/>
      <c r="MQR1105" s="54"/>
      <c r="MQS1105" s="54"/>
      <c r="MQT1105" s="54"/>
      <c r="MQU1105" s="54"/>
      <c r="MQV1105" s="54"/>
      <c r="MQW1105" s="54"/>
      <c r="MQX1105" s="54"/>
      <c r="MQY1105" s="54"/>
      <c r="MQZ1105" s="54"/>
      <c r="MRA1105" s="54"/>
      <c r="MRB1105" s="54"/>
      <c r="MRC1105" s="54"/>
      <c r="MRD1105" s="54"/>
      <c r="MRE1105" s="54"/>
      <c r="MRF1105" s="54"/>
      <c r="MRG1105" s="54"/>
      <c r="MRH1105" s="54"/>
      <c r="MRI1105" s="54"/>
      <c r="MRJ1105" s="54"/>
      <c r="MRK1105" s="54"/>
      <c r="MRL1105" s="54"/>
      <c r="MRM1105" s="54"/>
      <c r="MRN1105" s="54"/>
      <c r="MRO1105" s="54"/>
      <c r="MRP1105" s="54"/>
      <c r="MRQ1105" s="54"/>
      <c r="MRR1105" s="54"/>
      <c r="MRS1105" s="54"/>
      <c r="MRT1105" s="54"/>
      <c r="MRU1105" s="54"/>
      <c r="MRV1105" s="54"/>
      <c r="MRW1105" s="54"/>
      <c r="MRX1105" s="54"/>
      <c r="MRY1105" s="54"/>
      <c r="MRZ1105" s="54"/>
      <c r="MSA1105" s="54"/>
      <c r="MSB1105" s="54"/>
      <c r="MSC1105" s="54"/>
      <c r="MSD1105" s="54"/>
      <c r="MSE1105" s="54"/>
      <c r="MSF1105" s="54"/>
      <c r="MSG1105" s="54"/>
      <c r="MSH1105" s="54"/>
      <c r="MSI1105" s="54"/>
      <c r="MSJ1105" s="54"/>
      <c r="MSK1105" s="54"/>
      <c r="MSL1105" s="54"/>
      <c r="MSM1105" s="54"/>
      <c r="MSN1105" s="54"/>
      <c r="MSO1105" s="54"/>
      <c r="MSP1105" s="54"/>
      <c r="MSQ1105" s="54"/>
      <c r="MSR1105" s="54"/>
      <c r="MSS1105" s="54"/>
      <c r="MST1105" s="54"/>
      <c r="MSU1105" s="54"/>
      <c r="MSV1105" s="54"/>
      <c r="MSW1105" s="54"/>
      <c r="MSX1105" s="54"/>
      <c r="MSY1105" s="54"/>
      <c r="MSZ1105" s="54"/>
      <c r="MTA1105" s="54"/>
      <c r="MTB1105" s="54"/>
      <c r="MTC1105" s="54"/>
      <c r="MTD1105" s="54"/>
      <c r="MTE1105" s="54"/>
      <c r="MTF1105" s="54"/>
      <c r="MTG1105" s="54"/>
      <c r="MTH1105" s="54"/>
      <c r="MTI1105" s="54"/>
      <c r="MTJ1105" s="54"/>
      <c r="MTK1105" s="54"/>
      <c r="MTL1105" s="54"/>
      <c r="MTM1105" s="54"/>
      <c r="MTN1105" s="54"/>
      <c r="MTO1105" s="54"/>
      <c r="MTP1105" s="54"/>
      <c r="MTQ1105" s="54"/>
      <c r="MTR1105" s="54"/>
      <c r="MTS1105" s="54"/>
      <c r="MTT1105" s="54"/>
      <c r="MTU1105" s="54"/>
      <c r="MTV1105" s="54"/>
      <c r="MTW1105" s="54"/>
      <c r="MTX1105" s="54"/>
      <c r="MTY1105" s="54"/>
      <c r="MTZ1105" s="54"/>
      <c r="MUA1105" s="54"/>
      <c r="MUB1105" s="54"/>
      <c r="MUC1105" s="54"/>
      <c r="MUD1105" s="54"/>
      <c r="MUE1105" s="54"/>
      <c r="MUF1105" s="54"/>
      <c r="MUG1105" s="54"/>
      <c r="MUH1105" s="54"/>
      <c r="MUI1105" s="54"/>
      <c r="MUJ1105" s="54"/>
      <c r="MUK1105" s="54"/>
      <c r="MUL1105" s="54"/>
      <c r="MUM1105" s="54"/>
      <c r="MUN1105" s="54"/>
      <c r="MUO1105" s="54"/>
      <c r="MUP1105" s="54"/>
      <c r="MUQ1105" s="54"/>
      <c r="MUR1105" s="54"/>
      <c r="MUS1105" s="54"/>
      <c r="MUT1105" s="54"/>
      <c r="MUU1105" s="54"/>
      <c r="MUV1105" s="54"/>
      <c r="MUW1105" s="54"/>
      <c r="MUX1105" s="54"/>
      <c r="MUY1105" s="54"/>
      <c r="MUZ1105" s="54"/>
      <c r="MVA1105" s="54"/>
      <c r="MVB1105" s="54"/>
      <c r="MVC1105" s="54"/>
      <c r="MVD1105" s="54"/>
      <c r="MVE1105" s="54"/>
      <c r="MVF1105" s="54"/>
      <c r="MVG1105" s="54"/>
      <c r="MVH1105" s="54"/>
      <c r="MVI1105" s="54"/>
      <c r="MVJ1105" s="54"/>
      <c r="MVK1105" s="54"/>
      <c r="MVL1105" s="54"/>
      <c r="MVM1105" s="54"/>
      <c r="MVN1105" s="54"/>
      <c r="MVO1105" s="54"/>
      <c r="MVP1105" s="54"/>
      <c r="MVQ1105" s="54"/>
      <c r="MVR1105" s="54"/>
      <c r="MVS1105" s="54"/>
      <c r="MVT1105" s="54"/>
      <c r="MVU1105" s="54"/>
      <c r="MVV1105" s="54"/>
      <c r="MVW1105" s="54"/>
      <c r="MVX1105" s="54"/>
      <c r="MVY1105" s="54"/>
      <c r="MVZ1105" s="54"/>
      <c r="MWA1105" s="54"/>
      <c r="MWB1105" s="54"/>
      <c r="MWC1105" s="54"/>
      <c r="MWD1105" s="54"/>
      <c r="MWE1105" s="54"/>
      <c r="MWF1105" s="54"/>
      <c r="MWG1105" s="54"/>
      <c r="MWH1105" s="54"/>
      <c r="MWI1105" s="54"/>
      <c r="MWJ1105" s="54"/>
      <c r="MWK1105" s="54"/>
      <c r="MWL1105" s="54"/>
      <c r="MWM1105" s="54"/>
      <c r="MWN1105" s="54"/>
      <c r="MWO1105" s="54"/>
      <c r="MWP1105" s="54"/>
      <c r="MWQ1105" s="54"/>
      <c r="MWR1105" s="54"/>
      <c r="MWS1105" s="54"/>
      <c r="MWT1105" s="54"/>
      <c r="MWU1105" s="54"/>
      <c r="MWV1105" s="54"/>
      <c r="MWW1105" s="54"/>
      <c r="MWX1105" s="54"/>
      <c r="MWY1105" s="54"/>
      <c r="MWZ1105" s="54"/>
      <c r="MXA1105" s="54"/>
      <c r="MXB1105" s="54"/>
      <c r="MXC1105" s="54"/>
      <c r="MXD1105" s="54"/>
      <c r="MXE1105" s="54"/>
      <c r="MXF1105" s="54"/>
      <c r="MXG1105" s="54"/>
      <c r="MXH1105" s="54"/>
      <c r="MXI1105" s="54"/>
      <c r="MXJ1105" s="54"/>
      <c r="MXK1105" s="54"/>
      <c r="MXL1105" s="54"/>
      <c r="MXM1105" s="54"/>
      <c r="MXN1105" s="54"/>
      <c r="MXO1105" s="54"/>
      <c r="MXP1105" s="54"/>
      <c r="MXQ1105" s="54"/>
      <c r="MXR1105" s="54"/>
      <c r="MXS1105" s="54"/>
      <c r="MXT1105" s="54"/>
      <c r="MXU1105" s="54"/>
      <c r="MXV1105" s="54"/>
      <c r="MXW1105" s="54"/>
      <c r="MXX1105" s="54"/>
      <c r="MXY1105" s="54"/>
      <c r="MXZ1105" s="54"/>
      <c r="MYA1105" s="54"/>
      <c r="MYB1105" s="54"/>
      <c r="MYC1105" s="54"/>
      <c r="MYD1105" s="54"/>
      <c r="MYE1105" s="54"/>
      <c r="MYF1105" s="54"/>
      <c r="MYG1105" s="54"/>
      <c r="MYH1105" s="54"/>
      <c r="MYI1105" s="54"/>
      <c r="MYJ1105" s="54"/>
      <c r="MYK1105" s="54"/>
      <c r="MYL1105" s="54"/>
      <c r="MYM1105" s="54"/>
      <c r="MYN1105" s="54"/>
      <c r="MYO1105" s="54"/>
      <c r="MYP1105" s="54"/>
      <c r="MYQ1105" s="54"/>
      <c r="MYR1105" s="54"/>
      <c r="MYS1105" s="54"/>
      <c r="MYT1105" s="54"/>
      <c r="MYU1105" s="54"/>
      <c r="MYV1105" s="54"/>
      <c r="MYW1105" s="54"/>
      <c r="MYX1105" s="54"/>
      <c r="MYY1105" s="54"/>
      <c r="MYZ1105" s="54"/>
      <c r="MZA1105" s="54"/>
      <c r="MZB1105" s="54"/>
      <c r="MZC1105" s="54"/>
      <c r="MZD1105" s="54"/>
      <c r="MZE1105" s="54"/>
      <c r="MZF1105" s="54"/>
      <c r="MZG1105" s="54"/>
      <c r="MZH1105" s="54"/>
      <c r="MZI1105" s="54"/>
      <c r="MZJ1105" s="54"/>
      <c r="MZK1105" s="54"/>
      <c r="MZL1105" s="54"/>
      <c r="MZM1105" s="54"/>
      <c r="MZN1105" s="54"/>
      <c r="MZO1105" s="54"/>
      <c r="MZP1105" s="54"/>
      <c r="MZQ1105" s="54"/>
      <c r="MZR1105" s="54"/>
      <c r="MZS1105" s="54"/>
      <c r="MZT1105" s="54"/>
      <c r="MZU1105" s="54"/>
      <c r="MZV1105" s="54"/>
      <c r="MZW1105" s="54"/>
      <c r="MZX1105" s="54"/>
      <c r="MZY1105" s="54"/>
      <c r="MZZ1105" s="54"/>
      <c r="NAA1105" s="54"/>
      <c r="NAB1105" s="54"/>
      <c r="NAC1105" s="54"/>
      <c r="NAD1105" s="54"/>
      <c r="NAE1105" s="54"/>
      <c r="NAF1105" s="54"/>
      <c r="NAG1105" s="54"/>
      <c r="NAH1105" s="54"/>
      <c r="NAI1105" s="54"/>
      <c r="NAJ1105" s="54"/>
      <c r="NAK1105" s="54"/>
      <c r="NAL1105" s="54"/>
      <c r="NAM1105" s="54"/>
      <c r="NAN1105" s="54"/>
      <c r="NAO1105" s="54"/>
      <c r="NAP1105" s="54"/>
      <c r="NAQ1105" s="54"/>
      <c r="NAR1105" s="54"/>
      <c r="NAS1105" s="54"/>
      <c r="NAT1105" s="54"/>
      <c r="NAU1105" s="54"/>
      <c r="NAV1105" s="54"/>
      <c r="NAW1105" s="54"/>
      <c r="NAX1105" s="54"/>
      <c r="NAY1105" s="54"/>
      <c r="NAZ1105" s="54"/>
      <c r="NBA1105" s="54"/>
      <c r="NBB1105" s="54"/>
      <c r="NBC1105" s="54"/>
      <c r="NBD1105" s="54"/>
      <c r="NBE1105" s="54"/>
      <c r="NBF1105" s="54"/>
      <c r="NBG1105" s="54"/>
      <c r="NBH1105" s="54"/>
      <c r="NBI1105" s="54"/>
      <c r="NBJ1105" s="54"/>
      <c r="NBK1105" s="54"/>
      <c r="NBL1105" s="54"/>
      <c r="NBM1105" s="54"/>
      <c r="NBN1105" s="54"/>
      <c r="NBO1105" s="54"/>
      <c r="NBP1105" s="54"/>
      <c r="NBQ1105" s="54"/>
      <c r="NBR1105" s="54"/>
      <c r="NBS1105" s="54"/>
      <c r="NBT1105" s="54"/>
      <c r="NBU1105" s="54"/>
      <c r="NBV1105" s="54"/>
      <c r="NBW1105" s="54"/>
      <c r="NBX1105" s="54"/>
      <c r="NBY1105" s="54"/>
      <c r="NBZ1105" s="54"/>
      <c r="NCA1105" s="54"/>
      <c r="NCB1105" s="54"/>
      <c r="NCC1105" s="54"/>
      <c r="NCD1105" s="54"/>
      <c r="NCE1105" s="54"/>
      <c r="NCF1105" s="54"/>
      <c r="NCG1105" s="54"/>
      <c r="NCH1105" s="54"/>
      <c r="NCI1105" s="54"/>
      <c r="NCJ1105" s="54"/>
      <c r="NCK1105" s="54"/>
      <c r="NCL1105" s="54"/>
      <c r="NCM1105" s="54"/>
      <c r="NCN1105" s="54"/>
      <c r="NCO1105" s="54"/>
      <c r="NCP1105" s="54"/>
      <c r="NCQ1105" s="54"/>
      <c r="NCR1105" s="54"/>
      <c r="NCS1105" s="54"/>
      <c r="NCT1105" s="54"/>
      <c r="NCU1105" s="54"/>
      <c r="NCV1105" s="54"/>
      <c r="NCW1105" s="54"/>
      <c r="NCX1105" s="54"/>
      <c r="NCY1105" s="54"/>
      <c r="NCZ1105" s="54"/>
      <c r="NDA1105" s="54"/>
      <c r="NDB1105" s="54"/>
      <c r="NDC1105" s="54"/>
      <c r="NDD1105" s="54"/>
      <c r="NDE1105" s="54"/>
      <c r="NDF1105" s="54"/>
      <c r="NDG1105" s="54"/>
      <c r="NDH1105" s="54"/>
      <c r="NDI1105" s="54"/>
      <c r="NDJ1105" s="54"/>
      <c r="NDK1105" s="54"/>
      <c r="NDL1105" s="54"/>
      <c r="NDM1105" s="54"/>
      <c r="NDN1105" s="54"/>
      <c r="NDO1105" s="54"/>
      <c r="NDP1105" s="54"/>
      <c r="NDQ1105" s="54"/>
      <c r="NDR1105" s="54"/>
      <c r="NDS1105" s="54"/>
      <c r="NDT1105" s="54"/>
      <c r="NDU1105" s="54"/>
      <c r="NDV1105" s="54"/>
      <c r="NDW1105" s="54"/>
      <c r="NDX1105" s="54"/>
      <c r="NDY1105" s="54"/>
      <c r="NDZ1105" s="54"/>
      <c r="NEA1105" s="54"/>
      <c r="NEB1105" s="54"/>
      <c r="NEC1105" s="54"/>
      <c r="NED1105" s="54"/>
      <c r="NEE1105" s="54"/>
      <c r="NEF1105" s="54"/>
      <c r="NEG1105" s="54"/>
      <c r="NEH1105" s="54"/>
      <c r="NEI1105" s="54"/>
      <c r="NEJ1105" s="54"/>
      <c r="NEK1105" s="54"/>
      <c r="NEL1105" s="54"/>
      <c r="NEM1105" s="54"/>
      <c r="NEN1105" s="54"/>
      <c r="NEO1105" s="54"/>
      <c r="NEP1105" s="54"/>
      <c r="NEQ1105" s="54"/>
      <c r="NER1105" s="54"/>
      <c r="NES1105" s="54"/>
      <c r="NET1105" s="54"/>
      <c r="NEU1105" s="54"/>
      <c r="NEV1105" s="54"/>
      <c r="NEW1105" s="54"/>
      <c r="NEX1105" s="54"/>
      <c r="NEY1105" s="54"/>
      <c r="NEZ1105" s="54"/>
      <c r="NFA1105" s="54"/>
      <c r="NFB1105" s="54"/>
      <c r="NFC1105" s="54"/>
      <c r="NFD1105" s="54"/>
      <c r="NFE1105" s="54"/>
      <c r="NFF1105" s="54"/>
      <c r="NFG1105" s="54"/>
      <c r="NFH1105" s="54"/>
      <c r="NFI1105" s="54"/>
      <c r="NFJ1105" s="54"/>
      <c r="NFK1105" s="54"/>
      <c r="NFL1105" s="54"/>
      <c r="NFM1105" s="54"/>
      <c r="NFN1105" s="54"/>
      <c r="NFO1105" s="54"/>
      <c r="NFP1105" s="54"/>
      <c r="NFQ1105" s="54"/>
      <c r="NFR1105" s="54"/>
      <c r="NFS1105" s="54"/>
      <c r="NFT1105" s="54"/>
      <c r="NFU1105" s="54"/>
      <c r="NFV1105" s="54"/>
      <c r="NFW1105" s="54"/>
      <c r="NFX1105" s="54"/>
      <c r="NFY1105" s="54"/>
      <c r="NFZ1105" s="54"/>
      <c r="NGA1105" s="54"/>
      <c r="NGB1105" s="54"/>
      <c r="NGC1105" s="54"/>
      <c r="NGD1105" s="54"/>
      <c r="NGE1105" s="54"/>
      <c r="NGF1105" s="54"/>
      <c r="NGG1105" s="54"/>
      <c r="NGH1105" s="54"/>
      <c r="NGI1105" s="54"/>
      <c r="NGJ1105" s="54"/>
      <c r="NGK1105" s="54"/>
      <c r="NGL1105" s="54"/>
      <c r="NGM1105" s="54"/>
      <c r="NGN1105" s="54"/>
      <c r="NGO1105" s="54"/>
      <c r="NGP1105" s="54"/>
      <c r="NGQ1105" s="54"/>
      <c r="NGR1105" s="54"/>
      <c r="NGS1105" s="54"/>
      <c r="NGT1105" s="54"/>
      <c r="NGU1105" s="54"/>
      <c r="NGV1105" s="54"/>
      <c r="NGW1105" s="54"/>
      <c r="NGX1105" s="54"/>
      <c r="NGY1105" s="54"/>
      <c r="NGZ1105" s="54"/>
      <c r="NHA1105" s="54"/>
      <c r="NHB1105" s="54"/>
      <c r="NHC1105" s="54"/>
      <c r="NHD1105" s="54"/>
      <c r="NHE1105" s="54"/>
      <c r="NHF1105" s="54"/>
      <c r="NHG1105" s="54"/>
      <c r="NHH1105" s="54"/>
      <c r="NHI1105" s="54"/>
      <c r="NHJ1105" s="54"/>
      <c r="NHK1105" s="54"/>
      <c r="NHL1105" s="54"/>
      <c r="NHM1105" s="54"/>
      <c r="NHN1105" s="54"/>
      <c r="NHO1105" s="54"/>
      <c r="NHP1105" s="54"/>
      <c r="NHQ1105" s="54"/>
      <c r="NHR1105" s="54"/>
      <c r="NHS1105" s="54"/>
      <c r="NHT1105" s="54"/>
      <c r="NHU1105" s="54"/>
      <c r="NHV1105" s="54"/>
      <c r="NHW1105" s="54"/>
      <c r="NHX1105" s="54"/>
      <c r="NHY1105" s="54"/>
      <c r="NHZ1105" s="54"/>
      <c r="NIA1105" s="54"/>
      <c r="NIB1105" s="54"/>
      <c r="NIC1105" s="54"/>
      <c r="NID1105" s="54"/>
      <c r="NIE1105" s="54"/>
      <c r="NIF1105" s="54"/>
      <c r="NIG1105" s="54"/>
      <c r="NIH1105" s="54"/>
      <c r="NII1105" s="54"/>
      <c r="NIJ1105" s="54"/>
      <c r="NIK1105" s="54"/>
      <c r="NIL1105" s="54"/>
      <c r="NIM1105" s="54"/>
      <c r="NIN1105" s="54"/>
      <c r="NIO1105" s="54"/>
      <c r="NIP1105" s="54"/>
      <c r="NIQ1105" s="54"/>
      <c r="NIR1105" s="54"/>
      <c r="NIS1105" s="54"/>
      <c r="NIT1105" s="54"/>
      <c r="NIU1105" s="54"/>
      <c r="NIV1105" s="54"/>
      <c r="NIW1105" s="54"/>
      <c r="NIX1105" s="54"/>
      <c r="NIY1105" s="54"/>
      <c r="NIZ1105" s="54"/>
      <c r="NJA1105" s="54"/>
      <c r="NJB1105" s="54"/>
      <c r="NJC1105" s="54"/>
      <c r="NJD1105" s="54"/>
      <c r="NJE1105" s="54"/>
      <c r="NJF1105" s="54"/>
      <c r="NJG1105" s="54"/>
      <c r="NJH1105" s="54"/>
      <c r="NJI1105" s="54"/>
      <c r="NJJ1105" s="54"/>
      <c r="NJK1105" s="54"/>
      <c r="NJL1105" s="54"/>
      <c r="NJM1105" s="54"/>
      <c r="NJN1105" s="54"/>
      <c r="NJO1105" s="54"/>
      <c r="NJP1105" s="54"/>
      <c r="NJQ1105" s="54"/>
      <c r="NJR1105" s="54"/>
      <c r="NJS1105" s="54"/>
      <c r="NJT1105" s="54"/>
      <c r="NJU1105" s="54"/>
      <c r="NJV1105" s="54"/>
      <c r="NJW1105" s="54"/>
      <c r="NJX1105" s="54"/>
      <c r="NJY1105" s="54"/>
      <c r="NJZ1105" s="54"/>
      <c r="NKA1105" s="54"/>
      <c r="NKB1105" s="54"/>
      <c r="NKC1105" s="54"/>
      <c r="NKD1105" s="54"/>
      <c r="NKE1105" s="54"/>
      <c r="NKF1105" s="54"/>
      <c r="NKG1105" s="54"/>
      <c r="NKH1105" s="54"/>
      <c r="NKI1105" s="54"/>
      <c r="NKJ1105" s="54"/>
      <c r="NKK1105" s="54"/>
      <c r="NKL1105" s="54"/>
      <c r="NKM1105" s="54"/>
      <c r="NKN1105" s="54"/>
      <c r="NKO1105" s="54"/>
      <c r="NKP1105" s="54"/>
      <c r="NKQ1105" s="54"/>
      <c r="NKR1105" s="54"/>
      <c r="NKS1105" s="54"/>
      <c r="NKT1105" s="54"/>
      <c r="NKU1105" s="54"/>
      <c r="NKV1105" s="54"/>
      <c r="NKW1105" s="54"/>
      <c r="NKX1105" s="54"/>
      <c r="NKY1105" s="54"/>
      <c r="NKZ1105" s="54"/>
      <c r="NLA1105" s="54"/>
      <c r="NLB1105" s="54"/>
      <c r="NLC1105" s="54"/>
      <c r="NLD1105" s="54"/>
      <c r="NLE1105" s="54"/>
      <c r="NLF1105" s="54"/>
      <c r="NLG1105" s="54"/>
      <c r="NLH1105" s="54"/>
      <c r="NLI1105" s="54"/>
      <c r="NLJ1105" s="54"/>
      <c r="NLK1105" s="54"/>
      <c r="NLL1105" s="54"/>
      <c r="NLM1105" s="54"/>
      <c r="NLN1105" s="54"/>
      <c r="NLO1105" s="54"/>
      <c r="NLP1105" s="54"/>
      <c r="NLQ1105" s="54"/>
      <c r="NLR1105" s="54"/>
      <c r="NLS1105" s="54"/>
      <c r="NLT1105" s="54"/>
      <c r="NLU1105" s="54"/>
      <c r="NLV1105" s="54"/>
      <c r="NLW1105" s="54"/>
      <c r="NLX1105" s="54"/>
      <c r="NLY1105" s="54"/>
      <c r="NLZ1105" s="54"/>
      <c r="NMA1105" s="54"/>
      <c r="NMB1105" s="54"/>
      <c r="NMC1105" s="54"/>
      <c r="NMD1105" s="54"/>
      <c r="NME1105" s="54"/>
      <c r="NMF1105" s="54"/>
      <c r="NMG1105" s="54"/>
      <c r="NMH1105" s="54"/>
      <c r="NMI1105" s="54"/>
      <c r="NMJ1105" s="54"/>
      <c r="NMK1105" s="54"/>
      <c r="NML1105" s="54"/>
      <c r="NMM1105" s="54"/>
      <c r="NMN1105" s="54"/>
      <c r="NMO1105" s="54"/>
      <c r="NMP1105" s="54"/>
      <c r="NMQ1105" s="54"/>
      <c r="NMR1105" s="54"/>
      <c r="NMS1105" s="54"/>
      <c r="NMT1105" s="54"/>
      <c r="NMU1105" s="54"/>
      <c r="NMV1105" s="54"/>
      <c r="NMW1105" s="54"/>
      <c r="NMX1105" s="54"/>
      <c r="NMY1105" s="54"/>
      <c r="NMZ1105" s="54"/>
      <c r="NNA1105" s="54"/>
      <c r="NNB1105" s="54"/>
      <c r="NNC1105" s="54"/>
      <c r="NND1105" s="54"/>
      <c r="NNE1105" s="54"/>
      <c r="NNF1105" s="54"/>
      <c r="NNG1105" s="54"/>
      <c r="NNH1105" s="54"/>
      <c r="NNI1105" s="54"/>
      <c r="NNJ1105" s="54"/>
      <c r="NNK1105" s="54"/>
      <c r="NNL1105" s="54"/>
      <c r="NNM1105" s="54"/>
      <c r="NNN1105" s="54"/>
      <c r="NNO1105" s="54"/>
      <c r="NNP1105" s="54"/>
      <c r="NNQ1105" s="54"/>
      <c r="NNR1105" s="54"/>
      <c r="NNS1105" s="54"/>
      <c r="NNT1105" s="54"/>
      <c r="NNU1105" s="54"/>
      <c r="NNV1105" s="54"/>
      <c r="NNW1105" s="54"/>
      <c r="NNX1105" s="54"/>
      <c r="NNY1105" s="54"/>
      <c r="NNZ1105" s="54"/>
      <c r="NOA1105" s="54"/>
      <c r="NOB1105" s="54"/>
      <c r="NOC1105" s="54"/>
      <c r="NOD1105" s="54"/>
      <c r="NOE1105" s="54"/>
      <c r="NOF1105" s="54"/>
      <c r="NOG1105" s="54"/>
      <c r="NOH1105" s="54"/>
      <c r="NOI1105" s="54"/>
      <c r="NOJ1105" s="54"/>
      <c r="NOK1105" s="54"/>
      <c r="NOL1105" s="54"/>
      <c r="NOM1105" s="54"/>
      <c r="NON1105" s="54"/>
      <c r="NOO1105" s="54"/>
      <c r="NOP1105" s="54"/>
      <c r="NOQ1105" s="54"/>
      <c r="NOR1105" s="54"/>
      <c r="NOS1105" s="54"/>
      <c r="NOT1105" s="54"/>
      <c r="NOU1105" s="54"/>
      <c r="NOV1105" s="54"/>
      <c r="NOW1105" s="54"/>
      <c r="NOX1105" s="54"/>
      <c r="NOY1105" s="54"/>
      <c r="NOZ1105" s="54"/>
      <c r="NPA1105" s="54"/>
      <c r="NPB1105" s="54"/>
      <c r="NPC1105" s="54"/>
      <c r="NPD1105" s="54"/>
      <c r="NPE1105" s="54"/>
      <c r="NPF1105" s="54"/>
      <c r="NPG1105" s="54"/>
      <c r="NPH1105" s="54"/>
      <c r="NPI1105" s="54"/>
      <c r="NPJ1105" s="54"/>
      <c r="NPK1105" s="54"/>
      <c r="NPL1105" s="54"/>
      <c r="NPM1105" s="54"/>
      <c r="NPN1105" s="54"/>
      <c r="NPO1105" s="54"/>
      <c r="NPP1105" s="54"/>
      <c r="NPQ1105" s="54"/>
      <c r="NPR1105" s="54"/>
      <c r="NPS1105" s="54"/>
      <c r="NPT1105" s="54"/>
      <c r="NPU1105" s="54"/>
      <c r="NPV1105" s="54"/>
      <c r="NPW1105" s="54"/>
      <c r="NPX1105" s="54"/>
      <c r="NPY1105" s="54"/>
      <c r="NPZ1105" s="54"/>
      <c r="NQA1105" s="54"/>
      <c r="NQB1105" s="54"/>
      <c r="NQC1105" s="54"/>
      <c r="NQD1105" s="54"/>
      <c r="NQE1105" s="54"/>
      <c r="NQF1105" s="54"/>
      <c r="NQG1105" s="54"/>
      <c r="NQH1105" s="54"/>
      <c r="NQI1105" s="54"/>
      <c r="NQJ1105" s="54"/>
      <c r="NQK1105" s="54"/>
      <c r="NQL1105" s="54"/>
      <c r="NQM1105" s="54"/>
      <c r="NQN1105" s="54"/>
      <c r="NQO1105" s="54"/>
      <c r="NQP1105" s="54"/>
      <c r="NQQ1105" s="54"/>
      <c r="NQR1105" s="54"/>
      <c r="NQS1105" s="54"/>
      <c r="NQT1105" s="54"/>
      <c r="NQU1105" s="54"/>
      <c r="NQV1105" s="54"/>
      <c r="NQW1105" s="54"/>
      <c r="NQX1105" s="54"/>
      <c r="NQY1105" s="54"/>
      <c r="NQZ1105" s="54"/>
      <c r="NRA1105" s="54"/>
      <c r="NRB1105" s="54"/>
      <c r="NRC1105" s="54"/>
      <c r="NRD1105" s="54"/>
      <c r="NRE1105" s="54"/>
      <c r="NRF1105" s="54"/>
      <c r="NRG1105" s="54"/>
      <c r="NRH1105" s="54"/>
      <c r="NRI1105" s="54"/>
      <c r="NRJ1105" s="54"/>
      <c r="NRK1105" s="54"/>
      <c r="NRL1105" s="54"/>
      <c r="NRM1105" s="54"/>
      <c r="NRN1105" s="54"/>
      <c r="NRO1105" s="54"/>
      <c r="NRP1105" s="54"/>
      <c r="NRQ1105" s="54"/>
      <c r="NRR1105" s="54"/>
      <c r="NRS1105" s="54"/>
      <c r="NRT1105" s="54"/>
      <c r="NRU1105" s="54"/>
      <c r="NRV1105" s="54"/>
      <c r="NRW1105" s="54"/>
      <c r="NRX1105" s="54"/>
      <c r="NRY1105" s="54"/>
      <c r="NRZ1105" s="54"/>
      <c r="NSA1105" s="54"/>
      <c r="NSB1105" s="54"/>
      <c r="NSC1105" s="54"/>
      <c r="NSD1105" s="54"/>
      <c r="NSE1105" s="54"/>
      <c r="NSF1105" s="54"/>
      <c r="NSG1105" s="54"/>
      <c r="NSH1105" s="54"/>
      <c r="NSI1105" s="54"/>
      <c r="NSJ1105" s="54"/>
      <c r="NSK1105" s="54"/>
      <c r="NSL1105" s="54"/>
      <c r="NSM1105" s="54"/>
      <c r="NSN1105" s="54"/>
      <c r="NSO1105" s="54"/>
      <c r="NSP1105" s="54"/>
      <c r="NSQ1105" s="54"/>
      <c r="NSR1105" s="54"/>
      <c r="NSS1105" s="54"/>
      <c r="NST1105" s="54"/>
      <c r="NSU1105" s="54"/>
      <c r="NSV1105" s="54"/>
      <c r="NSW1105" s="54"/>
      <c r="NSX1105" s="54"/>
      <c r="NSY1105" s="54"/>
      <c r="NSZ1105" s="54"/>
      <c r="NTA1105" s="54"/>
      <c r="NTB1105" s="54"/>
      <c r="NTC1105" s="54"/>
      <c r="NTD1105" s="54"/>
      <c r="NTE1105" s="54"/>
      <c r="NTF1105" s="54"/>
      <c r="NTG1105" s="54"/>
      <c r="NTH1105" s="54"/>
      <c r="NTI1105" s="54"/>
      <c r="NTJ1105" s="54"/>
      <c r="NTK1105" s="54"/>
      <c r="NTL1105" s="54"/>
      <c r="NTM1105" s="54"/>
      <c r="NTN1105" s="54"/>
      <c r="NTO1105" s="54"/>
      <c r="NTP1105" s="54"/>
      <c r="NTQ1105" s="54"/>
      <c r="NTR1105" s="54"/>
      <c r="NTS1105" s="54"/>
      <c r="NTT1105" s="54"/>
      <c r="NTU1105" s="54"/>
      <c r="NTV1105" s="54"/>
      <c r="NTW1105" s="54"/>
      <c r="NTX1105" s="54"/>
      <c r="NTY1105" s="54"/>
      <c r="NTZ1105" s="54"/>
      <c r="NUA1105" s="54"/>
      <c r="NUB1105" s="54"/>
      <c r="NUC1105" s="54"/>
      <c r="NUD1105" s="54"/>
      <c r="NUE1105" s="54"/>
      <c r="NUF1105" s="54"/>
      <c r="NUG1105" s="54"/>
      <c r="NUH1105" s="54"/>
      <c r="NUI1105" s="54"/>
      <c r="NUJ1105" s="54"/>
      <c r="NUK1105" s="54"/>
      <c r="NUL1105" s="54"/>
      <c r="NUM1105" s="54"/>
      <c r="NUN1105" s="54"/>
      <c r="NUO1105" s="54"/>
      <c r="NUP1105" s="54"/>
      <c r="NUQ1105" s="54"/>
      <c r="NUR1105" s="54"/>
      <c r="NUS1105" s="54"/>
      <c r="NUT1105" s="54"/>
      <c r="NUU1105" s="54"/>
      <c r="NUV1105" s="54"/>
      <c r="NUW1105" s="54"/>
      <c r="NUX1105" s="54"/>
      <c r="NUY1105" s="54"/>
      <c r="NUZ1105" s="54"/>
      <c r="NVA1105" s="54"/>
      <c r="NVB1105" s="54"/>
      <c r="NVC1105" s="54"/>
      <c r="NVD1105" s="54"/>
      <c r="NVE1105" s="54"/>
      <c r="NVF1105" s="54"/>
      <c r="NVG1105" s="54"/>
      <c r="NVH1105" s="54"/>
      <c r="NVI1105" s="54"/>
      <c r="NVJ1105" s="54"/>
      <c r="NVK1105" s="54"/>
      <c r="NVL1105" s="54"/>
      <c r="NVM1105" s="54"/>
      <c r="NVN1105" s="54"/>
      <c r="NVO1105" s="54"/>
      <c r="NVP1105" s="54"/>
      <c r="NVQ1105" s="54"/>
      <c r="NVR1105" s="54"/>
      <c r="NVS1105" s="54"/>
      <c r="NVT1105" s="54"/>
      <c r="NVU1105" s="54"/>
      <c r="NVV1105" s="54"/>
      <c r="NVW1105" s="54"/>
      <c r="NVX1105" s="54"/>
      <c r="NVY1105" s="54"/>
      <c r="NVZ1105" s="54"/>
      <c r="NWA1105" s="54"/>
      <c r="NWB1105" s="54"/>
      <c r="NWC1105" s="54"/>
      <c r="NWD1105" s="54"/>
      <c r="NWE1105" s="54"/>
      <c r="NWF1105" s="54"/>
      <c r="NWG1105" s="54"/>
      <c r="NWH1105" s="54"/>
      <c r="NWI1105" s="54"/>
      <c r="NWJ1105" s="54"/>
      <c r="NWK1105" s="54"/>
      <c r="NWL1105" s="54"/>
      <c r="NWM1105" s="54"/>
      <c r="NWN1105" s="54"/>
      <c r="NWO1105" s="54"/>
      <c r="NWP1105" s="54"/>
      <c r="NWQ1105" s="54"/>
      <c r="NWR1105" s="54"/>
      <c r="NWS1105" s="54"/>
      <c r="NWT1105" s="54"/>
      <c r="NWU1105" s="54"/>
      <c r="NWV1105" s="54"/>
      <c r="NWW1105" s="54"/>
      <c r="NWX1105" s="54"/>
      <c r="NWY1105" s="54"/>
      <c r="NWZ1105" s="54"/>
      <c r="NXA1105" s="54"/>
      <c r="NXB1105" s="54"/>
      <c r="NXC1105" s="54"/>
      <c r="NXD1105" s="54"/>
      <c r="NXE1105" s="54"/>
      <c r="NXF1105" s="54"/>
      <c r="NXG1105" s="54"/>
      <c r="NXH1105" s="54"/>
      <c r="NXI1105" s="54"/>
      <c r="NXJ1105" s="54"/>
      <c r="NXK1105" s="54"/>
      <c r="NXL1105" s="54"/>
      <c r="NXM1105" s="54"/>
      <c r="NXN1105" s="54"/>
      <c r="NXO1105" s="54"/>
      <c r="NXP1105" s="54"/>
      <c r="NXQ1105" s="54"/>
      <c r="NXR1105" s="54"/>
      <c r="NXS1105" s="54"/>
      <c r="NXT1105" s="54"/>
      <c r="NXU1105" s="54"/>
      <c r="NXV1105" s="54"/>
      <c r="NXW1105" s="54"/>
      <c r="NXX1105" s="54"/>
      <c r="NXY1105" s="54"/>
      <c r="NXZ1105" s="54"/>
      <c r="NYA1105" s="54"/>
      <c r="NYB1105" s="54"/>
      <c r="NYC1105" s="54"/>
      <c r="NYD1105" s="54"/>
      <c r="NYE1105" s="54"/>
      <c r="NYF1105" s="54"/>
      <c r="NYG1105" s="54"/>
      <c r="NYH1105" s="54"/>
      <c r="NYI1105" s="54"/>
      <c r="NYJ1105" s="54"/>
      <c r="NYK1105" s="54"/>
      <c r="NYL1105" s="54"/>
      <c r="NYM1105" s="54"/>
      <c r="NYN1105" s="54"/>
      <c r="NYO1105" s="54"/>
      <c r="NYP1105" s="54"/>
      <c r="NYQ1105" s="54"/>
      <c r="NYR1105" s="54"/>
      <c r="NYS1105" s="54"/>
      <c r="NYT1105" s="54"/>
      <c r="NYU1105" s="54"/>
      <c r="NYV1105" s="54"/>
      <c r="NYW1105" s="54"/>
      <c r="NYX1105" s="54"/>
      <c r="NYY1105" s="54"/>
      <c r="NYZ1105" s="54"/>
      <c r="NZA1105" s="54"/>
      <c r="NZB1105" s="54"/>
      <c r="NZC1105" s="54"/>
      <c r="NZD1105" s="54"/>
      <c r="NZE1105" s="54"/>
      <c r="NZF1105" s="54"/>
      <c r="NZG1105" s="54"/>
      <c r="NZH1105" s="54"/>
      <c r="NZI1105" s="54"/>
      <c r="NZJ1105" s="54"/>
      <c r="NZK1105" s="54"/>
      <c r="NZL1105" s="54"/>
      <c r="NZM1105" s="54"/>
      <c r="NZN1105" s="54"/>
      <c r="NZO1105" s="54"/>
      <c r="NZP1105" s="54"/>
      <c r="NZQ1105" s="54"/>
      <c r="NZR1105" s="54"/>
      <c r="NZS1105" s="54"/>
      <c r="NZT1105" s="54"/>
      <c r="NZU1105" s="54"/>
      <c r="NZV1105" s="54"/>
      <c r="NZW1105" s="54"/>
      <c r="NZX1105" s="54"/>
      <c r="NZY1105" s="54"/>
      <c r="NZZ1105" s="54"/>
      <c r="OAA1105" s="54"/>
      <c r="OAB1105" s="54"/>
      <c r="OAC1105" s="54"/>
      <c r="OAD1105" s="54"/>
      <c r="OAE1105" s="54"/>
      <c r="OAF1105" s="54"/>
      <c r="OAG1105" s="54"/>
      <c r="OAH1105" s="54"/>
      <c r="OAI1105" s="54"/>
      <c r="OAJ1105" s="54"/>
      <c r="OAK1105" s="54"/>
      <c r="OAL1105" s="54"/>
      <c r="OAM1105" s="54"/>
      <c r="OAN1105" s="54"/>
      <c r="OAO1105" s="54"/>
      <c r="OAP1105" s="54"/>
      <c r="OAQ1105" s="54"/>
      <c r="OAR1105" s="54"/>
      <c r="OAS1105" s="54"/>
      <c r="OAT1105" s="54"/>
      <c r="OAU1105" s="54"/>
      <c r="OAV1105" s="54"/>
      <c r="OAW1105" s="54"/>
      <c r="OAX1105" s="54"/>
      <c r="OAY1105" s="54"/>
      <c r="OAZ1105" s="54"/>
      <c r="OBA1105" s="54"/>
      <c r="OBB1105" s="54"/>
      <c r="OBC1105" s="54"/>
      <c r="OBD1105" s="54"/>
      <c r="OBE1105" s="54"/>
      <c r="OBF1105" s="54"/>
      <c r="OBG1105" s="54"/>
      <c r="OBH1105" s="54"/>
      <c r="OBI1105" s="54"/>
      <c r="OBJ1105" s="54"/>
      <c r="OBK1105" s="54"/>
      <c r="OBL1105" s="54"/>
      <c r="OBM1105" s="54"/>
      <c r="OBN1105" s="54"/>
      <c r="OBO1105" s="54"/>
      <c r="OBP1105" s="54"/>
      <c r="OBQ1105" s="54"/>
      <c r="OBR1105" s="54"/>
      <c r="OBS1105" s="54"/>
      <c r="OBT1105" s="54"/>
      <c r="OBU1105" s="54"/>
      <c r="OBV1105" s="54"/>
      <c r="OBW1105" s="54"/>
      <c r="OBX1105" s="54"/>
      <c r="OBY1105" s="54"/>
      <c r="OBZ1105" s="54"/>
      <c r="OCA1105" s="54"/>
      <c r="OCB1105" s="54"/>
      <c r="OCC1105" s="54"/>
      <c r="OCD1105" s="54"/>
      <c r="OCE1105" s="54"/>
      <c r="OCF1105" s="54"/>
      <c r="OCG1105" s="54"/>
      <c r="OCH1105" s="54"/>
      <c r="OCI1105" s="54"/>
      <c r="OCJ1105" s="54"/>
      <c r="OCK1105" s="54"/>
      <c r="OCL1105" s="54"/>
      <c r="OCM1105" s="54"/>
      <c r="OCN1105" s="54"/>
      <c r="OCO1105" s="54"/>
      <c r="OCP1105" s="54"/>
      <c r="OCQ1105" s="54"/>
      <c r="OCR1105" s="54"/>
      <c r="OCS1105" s="54"/>
      <c r="OCT1105" s="54"/>
      <c r="OCU1105" s="54"/>
      <c r="OCV1105" s="54"/>
      <c r="OCW1105" s="54"/>
      <c r="OCX1105" s="54"/>
      <c r="OCY1105" s="54"/>
      <c r="OCZ1105" s="54"/>
      <c r="ODA1105" s="54"/>
      <c r="ODB1105" s="54"/>
      <c r="ODC1105" s="54"/>
      <c r="ODD1105" s="54"/>
      <c r="ODE1105" s="54"/>
      <c r="ODF1105" s="54"/>
      <c r="ODG1105" s="54"/>
      <c r="ODH1105" s="54"/>
      <c r="ODI1105" s="54"/>
      <c r="ODJ1105" s="54"/>
      <c r="ODK1105" s="54"/>
      <c r="ODL1105" s="54"/>
      <c r="ODM1105" s="54"/>
      <c r="ODN1105" s="54"/>
      <c r="ODO1105" s="54"/>
      <c r="ODP1105" s="54"/>
      <c r="ODQ1105" s="54"/>
      <c r="ODR1105" s="54"/>
      <c r="ODS1105" s="54"/>
      <c r="ODT1105" s="54"/>
      <c r="ODU1105" s="54"/>
      <c r="ODV1105" s="54"/>
      <c r="ODW1105" s="54"/>
      <c r="ODX1105" s="54"/>
      <c r="ODY1105" s="54"/>
      <c r="ODZ1105" s="54"/>
      <c r="OEA1105" s="54"/>
      <c r="OEB1105" s="54"/>
      <c r="OEC1105" s="54"/>
      <c r="OED1105" s="54"/>
      <c r="OEE1105" s="54"/>
      <c r="OEF1105" s="54"/>
      <c r="OEG1105" s="54"/>
      <c r="OEH1105" s="54"/>
      <c r="OEI1105" s="54"/>
      <c r="OEJ1105" s="54"/>
      <c r="OEK1105" s="54"/>
      <c r="OEL1105" s="54"/>
      <c r="OEM1105" s="54"/>
      <c r="OEN1105" s="54"/>
      <c r="OEO1105" s="54"/>
      <c r="OEP1105" s="54"/>
      <c r="OEQ1105" s="54"/>
      <c r="OER1105" s="54"/>
      <c r="OES1105" s="54"/>
      <c r="OET1105" s="54"/>
      <c r="OEU1105" s="54"/>
      <c r="OEV1105" s="54"/>
      <c r="OEW1105" s="54"/>
      <c r="OEX1105" s="54"/>
      <c r="OEY1105" s="54"/>
      <c r="OEZ1105" s="54"/>
      <c r="OFA1105" s="54"/>
      <c r="OFB1105" s="54"/>
      <c r="OFC1105" s="54"/>
      <c r="OFD1105" s="54"/>
      <c r="OFE1105" s="54"/>
      <c r="OFF1105" s="54"/>
      <c r="OFG1105" s="54"/>
      <c r="OFH1105" s="54"/>
      <c r="OFI1105" s="54"/>
      <c r="OFJ1105" s="54"/>
      <c r="OFK1105" s="54"/>
      <c r="OFL1105" s="54"/>
      <c r="OFM1105" s="54"/>
      <c r="OFN1105" s="54"/>
      <c r="OFO1105" s="54"/>
      <c r="OFP1105" s="54"/>
      <c r="OFQ1105" s="54"/>
      <c r="OFR1105" s="54"/>
      <c r="OFS1105" s="54"/>
      <c r="OFT1105" s="54"/>
      <c r="OFU1105" s="54"/>
      <c r="OFV1105" s="54"/>
      <c r="OFW1105" s="54"/>
      <c r="OFX1105" s="54"/>
      <c r="OFY1105" s="54"/>
      <c r="OFZ1105" s="54"/>
      <c r="OGA1105" s="54"/>
      <c r="OGB1105" s="54"/>
      <c r="OGC1105" s="54"/>
      <c r="OGD1105" s="54"/>
      <c r="OGE1105" s="54"/>
      <c r="OGF1105" s="54"/>
      <c r="OGG1105" s="54"/>
      <c r="OGH1105" s="54"/>
      <c r="OGI1105" s="54"/>
      <c r="OGJ1105" s="54"/>
      <c r="OGK1105" s="54"/>
      <c r="OGL1105" s="54"/>
      <c r="OGM1105" s="54"/>
      <c r="OGN1105" s="54"/>
      <c r="OGO1105" s="54"/>
      <c r="OGP1105" s="54"/>
      <c r="OGQ1105" s="54"/>
      <c r="OGR1105" s="54"/>
      <c r="OGS1105" s="54"/>
      <c r="OGT1105" s="54"/>
      <c r="OGU1105" s="54"/>
      <c r="OGV1105" s="54"/>
      <c r="OGW1105" s="54"/>
      <c r="OGX1105" s="54"/>
      <c r="OGY1105" s="54"/>
      <c r="OGZ1105" s="54"/>
      <c r="OHA1105" s="54"/>
      <c r="OHB1105" s="54"/>
      <c r="OHC1105" s="54"/>
      <c r="OHD1105" s="54"/>
      <c r="OHE1105" s="54"/>
      <c r="OHF1105" s="54"/>
      <c r="OHG1105" s="54"/>
      <c r="OHH1105" s="54"/>
      <c r="OHI1105" s="54"/>
      <c r="OHJ1105" s="54"/>
      <c r="OHK1105" s="54"/>
      <c r="OHL1105" s="54"/>
      <c r="OHM1105" s="54"/>
      <c r="OHN1105" s="54"/>
      <c r="OHO1105" s="54"/>
      <c r="OHP1105" s="54"/>
      <c r="OHQ1105" s="54"/>
      <c r="OHR1105" s="54"/>
      <c r="OHS1105" s="54"/>
      <c r="OHT1105" s="54"/>
      <c r="OHU1105" s="54"/>
      <c r="OHV1105" s="54"/>
      <c r="OHW1105" s="54"/>
      <c r="OHX1105" s="54"/>
      <c r="OHY1105" s="54"/>
      <c r="OHZ1105" s="54"/>
      <c r="OIA1105" s="54"/>
      <c r="OIB1105" s="54"/>
      <c r="OIC1105" s="54"/>
      <c r="OID1105" s="54"/>
      <c r="OIE1105" s="54"/>
      <c r="OIF1105" s="54"/>
      <c r="OIG1105" s="54"/>
      <c r="OIH1105" s="54"/>
      <c r="OII1105" s="54"/>
      <c r="OIJ1105" s="54"/>
      <c r="OIK1105" s="54"/>
      <c r="OIL1105" s="54"/>
      <c r="OIM1105" s="54"/>
      <c r="OIN1105" s="54"/>
      <c r="OIO1105" s="54"/>
      <c r="OIP1105" s="54"/>
      <c r="OIQ1105" s="54"/>
      <c r="OIR1105" s="54"/>
      <c r="OIS1105" s="54"/>
      <c r="OIT1105" s="54"/>
      <c r="OIU1105" s="54"/>
      <c r="OIV1105" s="54"/>
      <c r="OIW1105" s="54"/>
      <c r="OIX1105" s="54"/>
      <c r="OIY1105" s="54"/>
      <c r="OIZ1105" s="54"/>
      <c r="OJA1105" s="54"/>
      <c r="OJB1105" s="54"/>
      <c r="OJC1105" s="54"/>
      <c r="OJD1105" s="54"/>
      <c r="OJE1105" s="54"/>
      <c r="OJF1105" s="54"/>
      <c r="OJG1105" s="54"/>
      <c r="OJH1105" s="54"/>
      <c r="OJI1105" s="54"/>
      <c r="OJJ1105" s="54"/>
      <c r="OJK1105" s="54"/>
      <c r="OJL1105" s="54"/>
      <c r="OJM1105" s="54"/>
      <c r="OJN1105" s="54"/>
      <c r="OJO1105" s="54"/>
      <c r="OJP1105" s="54"/>
      <c r="OJQ1105" s="54"/>
      <c r="OJR1105" s="54"/>
      <c r="OJS1105" s="54"/>
      <c r="OJT1105" s="54"/>
      <c r="OJU1105" s="54"/>
      <c r="OJV1105" s="54"/>
      <c r="OJW1105" s="54"/>
      <c r="OJX1105" s="54"/>
      <c r="OJY1105" s="54"/>
      <c r="OJZ1105" s="54"/>
      <c r="OKA1105" s="54"/>
      <c r="OKB1105" s="54"/>
      <c r="OKC1105" s="54"/>
      <c r="OKD1105" s="54"/>
      <c r="OKE1105" s="54"/>
      <c r="OKF1105" s="54"/>
      <c r="OKG1105" s="54"/>
      <c r="OKH1105" s="54"/>
      <c r="OKI1105" s="54"/>
      <c r="OKJ1105" s="54"/>
      <c r="OKK1105" s="54"/>
      <c r="OKL1105" s="54"/>
      <c r="OKM1105" s="54"/>
      <c r="OKN1105" s="54"/>
      <c r="OKO1105" s="54"/>
      <c r="OKP1105" s="54"/>
      <c r="OKQ1105" s="54"/>
      <c r="OKR1105" s="54"/>
      <c r="OKS1105" s="54"/>
      <c r="OKT1105" s="54"/>
      <c r="OKU1105" s="54"/>
      <c r="OKV1105" s="54"/>
      <c r="OKW1105" s="54"/>
      <c r="OKX1105" s="54"/>
      <c r="OKY1105" s="54"/>
      <c r="OKZ1105" s="54"/>
      <c r="OLA1105" s="54"/>
      <c r="OLB1105" s="54"/>
      <c r="OLC1105" s="54"/>
      <c r="OLD1105" s="54"/>
      <c r="OLE1105" s="54"/>
      <c r="OLF1105" s="54"/>
      <c r="OLG1105" s="54"/>
      <c r="OLH1105" s="54"/>
      <c r="OLI1105" s="54"/>
      <c r="OLJ1105" s="54"/>
      <c r="OLK1105" s="54"/>
      <c r="OLL1105" s="54"/>
      <c r="OLM1105" s="54"/>
      <c r="OLN1105" s="54"/>
      <c r="OLO1105" s="54"/>
      <c r="OLP1105" s="54"/>
      <c r="OLQ1105" s="54"/>
      <c r="OLR1105" s="54"/>
      <c r="OLS1105" s="54"/>
      <c r="OLT1105" s="54"/>
      <c r="OLU1105" s="54"/>
      <c r="OLV1105" s="54"/>
      <c r="OLW1105" s="54"/>
      <c r="OLX1105" s="54"/>
      <c r="OLY1105" s="54"/>
      <c r="OLZ1105" s="54"/>
      <c r="OMA1105" s="54"/>
      <c r="OMB1105" s="54"/>
      <c r="OMC1105" s="54"/>
      <c r="OMD1105" s="54"/>
      <c r="OME1105" s="54"/>
      <c r="OMF1105" s="54"/>
      <c r="OMG1105" s="54"/>
      <c r="OMH1105" s="54"/>
      <c r="OMI1105" s="54"/>
      <c r="OMJ1105" s="54"/>
      <c r="OMK1105" s="54"/>
      <c r="OML1105" s="54"/>
      <c r="OMM1105" s="54"/>
      <c r="OMN1105" s="54"/>
      <c r="OMO1105" s="54"/>
      <c r="OMP1105" s="54"/>
      <c r="OMQ1105" s="54"/>
      <c r="OMR1105" s="54"/>
      <c r="OMS1105" s="54"/>
      <c r="OMT1105" s="54"/>
      <c r="OMU1105" s="54"/>
      <c r="OMV1105" s="54"/>
      <c r="OMW1105" s="54"/>
      <c r="OMX1105" s="54"/>
      <c r="OMY1105" s="54"/>
      <c r="OMZ1105" s="54"/>
      <c r="ONA1105" s="54"/>
      <c r="ONB1105" s="54"/>
      <c r="ONC1105" s="54"/>
      <c r="OND1105" s="54"/>
      <c r="ONE1105" s="54"/>
      <c r="ONF1105" s="54"/>
      <c r="ONG1105" s="54"/>
      <c r="ONH1105" s="54"/>
      <c r="ONI1105" s="54"/>
      <c r="ONJ1105" s="54"/>
      <c r="ONK1105" s="54"/>
      <c r="ONL1105" s="54"/>
      <c r="ONM1105" s="54"/>
      <c r="ONN1105" s="54"/>
      <c r="ONO1105" s="54"/>
      <c r="ONP1105" s="54"/>
      <c r="ONQ1105" s="54"/>
      <c r="ONR1105" s="54"/>
      <c r="ONS1105" s="54"/>
      <c r="ONT1105" s="54"/>
      <c r="ONU1105" s="54"/>
      <c r="ONV1105" s="54"/>
      <c r="ONW1105" s="54"/>
      <c r="ONX1105" s="54"/>
      <c r="ONY1105" s="54"/>
      <c r="ONZ1105" s="54"/>
      <c r="OOA1105" s="54"/>
      <c r="OOB1105" s="54"/>
      <c r="OOC1105" s="54"/>
      <c r="OOD1105" s="54"/>
      <c r="OOE1105" s="54"/>
      <c r="OOF1105" s="54"/>
      <c r="OOG1105" s="54"/>
      <c r="OOH1105" s="54"/>
      <c r="OOI1105" s="54"/>
      <c r="OOJ1105" s="54"/>
      <c r="OOK1105" s="54"/>
      <c r="OOL1105" s="54"/>
      <c r="OOM1105" s="54"/>
      <c r="OON1105" s="54"/>
      <c r="OOO1105" s="54"/>
      <c r="OOP1105" s="54"/>
      <c r="OOQ1105" s="54"/>
      <c r="OOR1105" s="54"/>
      <c r="OOS1105" s="54"/>
      <c r="OOT1105" s="54"/>
      <c r="OOU1105" s="54"/>
      <c r="OOV1105" s="54"/>
      <c r="OOW1105" s="54"/>
      <c r="OOX1105" s="54"/>
      <c r="OOY1105" s="54"/>
      <c r="OOZ1105" s="54"/>
      <c r="OPA1105" s="54"/>
      <c r="OPB1105" s="54"/>
      <c r="OPC1105" s="54"/>
      <c r="OPD1105" s="54"/>
      <c r="OPE1105" s="54"/>
      <c r="OPF1105" s="54"/>
      <c r="OPG1105" s="54"/>
      <c r="OPH1105" s="54"/>
      <c r="OPI1105" s="54"/>
      <c r="OPJ1105" s="54"/>
      <c r="OPK1105" s="54"/>
      <c r="OPL1105" s="54"/>
      <c r="OPM1105" s="54"/>
      <c r="OPN1105" s="54"/>
      <c r="OPO1105" s="54"/>
      <c r="OPP1105" s="54"/>
      <c r="OPQ1105" s="54"/>
      <c r="OPR1105" s="54"/>
      <c r="OPS1105" s="54"/>
      <c r="OPT1105" s="54"/>
      <c r="OPU1105" s="54"/>
      <c r="OPV1105" s="54"/>
      <c r="OPW1105" s="54"/>
      <c r="OPX1105" s="54"/>
      <c r="OPY1105" s="54"/>
      <c r="OPZ1105" s="54"/>
      <c r="OQA1105" s="54"/>
      <c r="OQB1105" s="54"/>
      <c r="OQC1105" s="54"/>
      <c r="OQD1105" s="54"/>
      <c r="OQE1105" s="54"/>
      <c r="OQF1105" s="54"/>
      <c r="OQG1105" s="54"/>
      <c r="OQH1105" s="54"/>
      <c r="OQI1105" s="54"/>
      <c r="OQJ1105" s="54"/>
      <c r="OQK1105" s="54"/>
      <c r="OQL1105" s="54"/>
      <c r="OQM1105" s="54"/>
      <c r="OQN1105" s="54"/>
      <c r="OQO1105" s="54"/>
      <c r="OQP1105" s="54"/>
      <c r="OQQ1105" s="54"/>
      <c r="OQR1105" s="54"/>
      <c r="OQS1105" s="54"/>
      <c r="OQT1105" s="54"/>
      <c r="OQU1105" s="54"/>
      <c r="OQV1105" s="54"/>
      <c r="OQW1105" s="54"/>
      <c r="OQX1105" s="54"/>
      <c r="OQY1105" s="54"/>
      <c r="OQZ1105" s="54"/>
      <c r="ORA1105" s="54"/>
      <c r="ORB1105" s="54"/>
      <c r="ORC1105" s="54"/>
      <c r="ORD1105" s="54"/>
      <c r="ORE1105" s="54"/>
      <c r="ORF1105" s="54"/>
      <c r="ORG1105" s="54"/>
      <c r="ORH1105" s="54"/>
      <c r="ORI1105" s="54"/>
      <c r="ORJ1105" s="54"/>
      <c r="ORK1105" s="54"/>
      <c r="ORL1105" s="54"/>
      <c r="ORM1105" s="54"/>
      <c r="ORN1105" s="54"/>
      <c r="ORO1105" s="54"/>
      <c r="ORP1105" s="54"/>
      <c r="ORQ1105" s="54"/>
      <c r="ORR1105" s="54"/>
      <c r="ORS1105" s="54"/>
      <c r="ORT1105" s="54"/>
      <c r="ORU1105" s="54"/>
      <c r="ORV1105" s="54"/>
      <c r="ORW1105" s="54"/>
      <c r="ORX1105" s="54"/>
      <c r="ORY1105" s="54"/>
      <c r="ORZ1105" s="54"/>
      <c r="OSA1105" s="54"/>
      <c r="OSB1105" s="54"/>
      <c r="OSC1105" s="54"/>
      <c r="OSD1105" s="54"/>
      <c r="OSE1105" s="54"/>
      <c r="OSF1105" s="54"/>
      <c r="OSG1105" s="54"/>
      <c r="OSH1105" s="54"/>
      <c r="OSI1105" s="54"/>
      <c r="OSJ1105" s="54"/>
      <c r="OSK1105" s="54"/>
      <c r="OSL1105" s="54"/>
      <c r="OSM1105" s="54"/>
      <c r="OSN1105" s="54"/>
      <c r="OSO1105" s="54"/>
      <c r="OSP1105" s="54"/>
      <c r="OSQ1105" s="54"/>
      <c r="OSR1105" s="54"/>
      <c r="OSS1105" s="54"/>
      <c r="OST1105" s="54"/>
      <c r="OSU1105" s="54"/>
      <c r="OSV1105" s="54"/>
      <c r="OSW1105" s="54"/>
      <c r="OSX1105" s="54"/>
      <c r="OSY1105" s="54"/>
      <c r="OSZ1105" s="54"/>
      <c r="OTA1105" s="54"/>
      <c r="OTB1105" s="54"/>
      <c r="OTC1105" s="54"/>
      <c r="OTD1105" s="54"/>
      <c r="OTE1105" s="54"/>
      <c r="OTF1105" s="54"/>
      <c r="OTG1105" s="54"/>
      <c r="OTH1105" s="54"/>
      <c r="OTI1105" s="54"/>
      <c r="OTJ1105" s="54"/>
      <c r="OTK1105" s="54"/>
      <c r="OTL1105" s="54"/>
      <c r="OTM1105" s="54"/>
      <c r="OTN1105" s="54"/>
      <c r="OTO1105" s="54"/>
      <c r="OTP1105" s="54"/>
      <c r="OTQ1105" s="54"/>
      <c r="OTR1105" s="54"/>
      <c r="OTS1105" s="54"/>
      <c r="OTT1105" s="54"/>
      <c r="OTU1105" s="54"/>
      <c r="OTV1105" s="54"/>
      <c r="OTW1105" s="54"/>
      <c r="OTX1105" s="54"/>
      <c r="OTY1105" s="54"/>
      <c r="OTZ1105" s="54"/>
      <c r="OUA1105" s="54"/>
      <c r="OUB1105" s="54"/>
      <c r="OUC1105" s="54"/>
      <c r="OUD1105" s="54"/>
      <c r="OUE1105" s="54"/>
      <c r="OUF1105" s="54"/>
      <c r="OUG1105" s="54"/>
      <c r="OUH1105" s="54"/>
      <c r="OUI1105" s="54"/>
      <c r="OUJ1105" s="54"/>
      <c r="OUK1105" s="54"/>
      <c r="OUL1105" s="54"/>
      <c r="OUM1105" s="54"/>
      <c r="OUN1105" s="54"/>
      <c r="OUO1105" s="54"/>
      <c r="OUP1105" s="54"/>
      <c r="OUQ1105" s="54"/>
      <c r="OUR1105" s="54"/>
      <c r="OUS1105" s="54"/>
      <c r="OUT1105" s="54"/>
      <c r="OUU1105" s="54"/>
      <c r="OUV1105" s="54"/>
      <c r="OUW1105" s="54"/>
      <c r="OUX1105" s="54"/>
      <c r="OUY1105" s="54"/>
      <c r="OUZ1105" s="54"/>
      <c r="OVA1105" s="54"/>
      <c r="OVB1105" s="54"/>
      <c r="OVC1105" s="54"/>
      <c r="OVD1105" s="54"/>
      <c r="OVE1105" s="54"/>
      <c r="OVF1105" s="54"/>
      <c r="OVG1105" s="54"/>
      <c r="OVH1105" s="54"/>
      <c r="OVI1105" s="54"/>
      <c r="OVJ1105" s="54"/>
      <c r="OVK1105" s="54"/>
      <c r="OVL1105" s="54"/>
      <c r="OVM1105" s="54"/>
      <c r="OVN1105" s="54"/>
      <c r="OVO1105" s="54"/>
      <c r="OVP1105" s="54"/>
      <c r="OVQ1105" s="54"/>
      <c r="OVR1105" s="54"/>
      <c r="OVS1105" s="54"/>
      <c r="OVT1105" s="54"/>
      <c r="OVU1105" s="54"/>
      <c r="OVV1105" s="54"/>
      <c r="OVW1105" s="54"/>
      <c r="OVX1105" s="54"/>
      <c r="OVY1105" s="54"/>
      <c r="OVZ1105" s="54"/>
      <c r="OWA1105" s="54"/>
      <c r="OWB1105" s="54"/>
      <c r="OWC1105" s="54"/>
      <c r="OWD1105" s="54"/>
      <c r="OWE1105" s="54"/>
      <c r="OWF1105" s="54"/>
      <c r="OWG1105" s="54"/>
      <c r="OWH1105" s="54"/>
      <c r="OWI1105" s="54"/>
      <c r="OWJ1105" s="54"/>
      <c r="OWK1105" s="54"/>
      <c r="OWL1105" s="54"/>
      <c r="OWM1105" s="54"/>
      <c r="OWN1105" s="54"/>
      <c r="OWO1105" s="54"/>
      <c r="OWP1105" s="54"/>
      <c r="OWQ1105" s="54"/>
      <c r="OWR1105" s="54"/>
      <c r="OWS1105" s="54"/>
      <c r="OWT1105" s="54"/>
      <c r="OWU1105" s="54"/>
      <c r="OWV1105" s="54"/>
      <c r="OWW1105" s="54"/>
      <c r="OWX1105" s="54"/>
      <c r="OWY1105" s="54"/>
      <c r="OWZ1105" s="54"/>
      <c r="OXA1105" s="54"/>
      <c r="OXB1105" s="54"/>
      <c r="OXC1105" s="54"/>
      <c r="OXD1105" s="54"/>
      <c r="OXE1105" s="54"/>
      <c r="OXF1105" s="54"/>
      <c r="OXG1105" s="54"/>
      <c r="OXH1105" s="54"/>
      <c r="OXI1105" s="54"/>
      <c r="OXJ1105" s="54"/>
      <c r="OXK1105" s="54"/>
      <c r="OXL1105" s="54"/>
      <c r="OXM1105" s="54"/>
      <c r="OXN1105" s="54"/>
      <c r="OXO1105" s="54"/>
      <c r="OXP1105" s="54"/>
      <c r="OXQ1105" s="54"/>
      <c r="OXR1105" s="54"/>
      <c r="OXS1105" s="54"/>
      <c r="OXT1105" s="54"/>
      <c r="OXU1105" s="54"/>
      <c r="OXV1105" s="54"/>
      <c r="OXW1105" s="54"/>
      <c r="OXX1105" s="54"/>
      <c r="OXY1105" s="54"/>
      <c r="OXZ1105" s="54"/>
      <c r="OYA1105" s="54"/>
      <c r="OYB1105" s="54"/>
      <c r="OYC1105" s="54"/>
      <c r="OYD1105" s="54"/>
      <c r="OYE1105" s="54"/>
      <c r="OYF1105" s="54"/>
      <c r="OYG1105" s="54"/>
      <c r="OYH1105" s="54"/>
      <c r="OYI1105" s="54"/>
      <c r="OYJ1105" s="54"/>
      <c r="OYK1105" s="54"/>
      <c r="OYL1105" s="54"/>
      <c r="OYM1105" s="54"/>
      <c r="OYN1105" s="54"/>
      <c r="OYO1105" s="54"/>
      <c r="OYP1105" s="54"/>
      <c r="OYQ1105" s="54"/>
      <c r="OYR1105" s="54"/>
      <c r="OYS1105" s="54"/>
      <c r="OYT1105" s="54"/>
      <c r="OYU1105" s="54"/>
      <c r="OYV1105" s="54"/>
      <c r="OYW1105" s="54"/>
      <c r="OYX1105" s="54"/>
      <c r="OYY1105" s="54"/>
      <c r="OYZ1105" s="54"/>
      <c r="OZA1105" s="54"/>
      <c r="OZB1105" s="54"/>
      <c r="OZC1105" s="54"/>
      <c r="OZD1105" s="54"/>
      <c r="OZE1105" s="54"/>
      <c r="OZF1105" s="54"/>
      <c r="OZG1105" s="54"/>
      <c r="OZH1105" s="54"/>
      <c r="OZI1105" s="54"/>
      <c r="OZJ1105" s="54"/>
      <c r="OZK1105" s="54"/>
      <c r="OZL1105" s="54"/>
      <c r="OZM1105" s="54"/>
      <c r="OZN1105" s="54"/>
      <c r="OZO1105" s="54"/>
      <c r="OZP1105" s="54"/>
      <c r="OZQ1105" s="54"/>
      <c r="OZR1105" s="54"/>
      <c r="OZS1105" s="54"/>
      <c r="OZT1105" s="54"/>
      <c r="OZU1105" s="54"/>
      <c r="OZV1105" s="54"/>
      <c r="OZW1105" s="54"/>
      <c r="OZX1105" s="54"/>
      <c r="OZY1105" s="54"/>
      <c r="OZZ1105" s="54"/>
      <c r="PAA1105" s="54"/>
      <c r="PAB1105" s="54"/>
      <c r="PAC1105" s="54"/>
      <c r="PAD1105" s="54"/>
      <c r="PAE1105" s="54"/>
      <c r="PAF1105" s="54"/>
      <c r="PAG1105" s="54"/>
      <c r="PAH1105" s="54"/>
      <c r="PAI1105" s="54"/>
      <c r="PAJ1105" s="54"/>
      <c r="PAK1105" s="54"/>
      <c r="PAL1105" s="54"/>
      <c r="PAM1105" s="54"/>
      <c r="PAN1105" s="54"/>
      <c r="PAO1105" s="54"/>
      <c r="PAP1105" s="54"/>
      <c r="PAQ1105" s="54"/>
      <c r="PAR1105" s="54"/>
      <c r="PAS1105" s="54"/>
      <c r="PAT1105" s="54"/>
      <c r="PAU1105" s="54"/>
      <c r="PAV1105" s="54"/>
      <c r="PAW1105" s="54"/>
      <c r="PAX1105" s="54"/>
      <c r="PAY1105" s="54"/>
      <c r="PAZ1105" s="54"/>
      <c r="PBA1105" s="54"/>
      <c r="PBB1105" s="54"/>
      <c r="PBC1105" s="54"/>
      <c r="PBD1105" s="54"/>
      <c r="PBE1105" s="54"/>
      <c r="PBF1105" s="54"/>
      <c r="PBG1105" s="54"/>
      <c r="PBH1105" s="54"/>
      <c r="PBI1105" s="54"/>
      <c r="PBJ1105" s="54"/>
      <c r="PBK1105" s="54"/>
      <c r="PBL1105" s="54"/>
      <c r="PBM1105" s="54"/>
      <c r="PBN1105" s="54"/>
      <c r="PBO1105" s="54"/>
      <c r="PBP1105" s="54"/>
      <c r="PBQ1105" s="54"/>
      <c r="PBR1105" s="54"/>
      <c r="PBS1105" s="54"/>
      <c r="PBT1105" s="54"/>
      <c r="PBU1105" s="54"/>
      <c r="PBV1105" s="54"/>
      <c r="PBW1105" s="54"/>
      <c r="PBX1105" s="54"/>
      <c r="PBY1105" s="54"/>
      <c r="PBZ1105" s="54"/>
      <c r="PCA1105" s="54"/>
      <c r="PCB1105" s="54"/>
      <c r="PCC1105" s="54"/>
      <c r="PCD1105" s="54"/>
      <c r="PCE1105" s="54"/>
      <c r="PCF1105" s="54"/>
      <c r="PCG1105" s="54"/>
      <c r="PCH1105" s="54"/>
      <c r="PCI1105" s="54"/>
      <c r="PCJ1105" s="54"/>
      <c r="PCK1105" s="54"/>
      <c r="PCL1105" s="54"/>
      <c r="PCM1105" s="54"/>
      <c r="PCN1105" s="54"/>
      <c r="PCO1105" s="54"/>
      <c r="PCP1105" s="54"/>
      <c r="PCQ1105" s="54"/>
      <c r="PCR1105" s="54"/>
      <c r="PCS1105" s="54"/>
      <c r="PCT1105" s="54"/>
      <c r="PCU1105" s="54"/>
      <c r="PCV1105" s="54"/>
      <c r="PCW1105" s="54"/>
      <c r="PCX1105" s="54"/>
      <c r="PCY1105" s="54"/>
      <c r="PCZ1105" s="54"/>
      <c r="PDA1105" s="54"/>
      <c r="PDB1105" s="54"/>
      <c r="PDC1105" s="54"/>
      <c r="PDD1105" s="54"/>
      <c r="PDE1105" s="54"/>
      <c r="PDF1105" s="54"/>
      <c r="PDG1105" s="54"/>
      <c r="PDH1105" s="54"/>
      <c r="PDI1105" s="54"/>
      <c r="PDJ1105" s="54"/>
      <c r="PDK1105" s="54"/>
      <c r="PDL1105" s="54"/>
      <c r="PDM1105" s="54"/>
      <c r="PDN1105" s="54"/>
      <c r="PDO1105" s="54"/>
      <c r="PDP1105" s="54"/>
      <c r="PDQ1105" s="54"/>
      <c r="PDR1105" s="54"/>
      <c r="PDS1105" s="54"/>
      <c r="PDT1105" s="54"/>
      <c r="PDU1105" s="54"/>
      <c r="PDV1105" s="54"/>
      <c r="PDW1105" s="54"/>
      <c r="PDX1105" s="54"/>
      <c r="PDY1105" s="54"/>
      <c r="PDZ1105" s="54"/>
      <c r="PEA1105" s="54"/>
      <c r="PEB1105" s="54"/>
      <c r="PEC1105" s="54"/>
      <c r="PED1105" s="54"/>
      <c r="PEE1105" s="54"/>
      <c r="PEF1105" s="54"/>
      <c r="PEG1105" s="54"/>
      <c r="PEH1105" s="54"/>
      <c r="PEI1105" s="54"/>
      <c r="PEJ1105" s="54"/>
      <c r="PEK1105" s="54"/>
      <c r="PEL1105" s="54"/>
      <c r="PEM1105" s="54"/>
      <c r="PEN1105" s="54"/>
      <c r="PEO1105" s="54"/>
      <c r="PEP1105" s="54"/>
      <c r="PEQ1105" s="54"/>
      <c r="PER1105" s="54"/>
      <c r="PES1105" s="54"/>
      <c r="PET1105" s="54"/>
      <c r="PEU1105" s="54"/>
      <c r="PEV1105" s="54"/>
      <c r="PEW1105" s="54"/>
      <c r="PEX1105" s="54"/>
      <c r="PEY1105" s="54"/>
      <c r="PEZ1105" s="54"/>
      <c r="PFA1105" s="54"/>
      <c r="PFB1105" s="54"/>
      <c r="PFC1105" s="54"/>
      <c r="PFD1105" s="54"/>
      <c r="PFE1105" s="54"/>
      <c r="PFF1105" s="54"/>
      <c r="PFG1105" s="54"/>
      <c r="PFH1105" s="54"/>
      <c r="PFI1105" s="54"/>
      <c r="PFJ1105" s="54"/>
      <c r="PFK1105" s="54"/>
      <c r="PFL1105" s="54"/>
      <c r="PFM1105" s="54"/>
      <c r="PFN1105" s="54"/>
      <c r="PFO1105" s="54"/>
      <c r="PFP1105" s="54"/>
      <c r="PFQ1105" s="54"/>
      <c r="PFR1105" s="54"/>
      <c r="PFS1105" s="54"/>
      <c r="PFT1105" s="54"/>
      <c r="PFU1105" s="54"/>
      <c r="PFV1105" s="54"/>
      <c r="PFW1105" s="54"/>
      <c r="PFX1105" s="54"/>
      <c r="PFY1105" s="54"/>
      <c r="PFZ1105" s="54"/>
      <c r="PGA1105" s="54"/>
      <c r="PGB1105" s="54"/>
      <c r="PGC1105" s="54"/>
      <c r="PGD1105" s="54"/>
      <c r="PGE1105" s="54"/>
      <c r="PGF1105" s="54"/>
      <c r="PGG1105" s="54"/>
      <c r="PGH1105" s="54"/>
      <c r="PGI1105" s="54"/>
      <c r="PGJ1105" s="54"/>
      <c r="PGK1105" s="54"/>
      <c r="PGL1105" s="54"/>
      <c r="PGM1105" s="54"/>
      <c r="PGN1105" s="54"/>
      <c r="PGO1105" s="54"/>
      <c r="PGP1105" s="54"/>
      <c r="PGQ1105" s="54"/>
      <c r="PGR1105" s="54"/>
      <c r="PGS1105" s="54"/>
      <c r="PGT1105" s="54"/>
      <c r="PGU1105" s="54"/>
      <c r="PGV1105" s="54"/>
      <c r="PGW1105" s="54"/>
      <c r="PGX1105" s="54"/>
      <c r="PGY1105" s="54"/>
      <c r="PGZ1105" s="54"/>
      <c r="PHA1105" s="54"/>
      <c r="PHB1105" s="54"/>
      <c r="PHC1105" s="54"/>
      <c r="PHD1105" s="54"/>
      <c r="PHE1105" s="54"/>
      <c r="PHF1105" s="54"/>
      <c r="PHG1105" s="54"/>
      <c r="PHH1105" s="54"/>
      <c r="PHI1105" s="54"/>
      <c r="PHJ1105" s="54"/>
      <c r="PHK1105" s="54"/>
      <c r="PHL1105" s="54"/>
      <c r="PHM1105" s="54"/>
      <c r="PHN1105" s="54"/>
      <c r="PHO1105" s="54"/>
      <c r="PHP1105" s="54"/>
      <c r="PHQ1105" s="54"/>
      <c r="PHR1105" s="54"/>
      <c r="PHS1105" s="54"/>
      <c r="PHT1105" s="54"/>
      <c r="PHU1105" s="54"/>
      <c r="PHV1105" s="54"/>
      <c r="PHW1105" s="54"/>
      <c r="PHX1105" s="54"/>
      <c r="PHY1105" s="54"/>
      <c r="PHZ1105" s="54"/>
      <c r="PIA1105" s="54"/>
      <c r="PIB1105" s="54"/>
      <c r="PIC1105" s="54"/>
      <c r="PID1105" s="54"/>
      <c r="PIE1105" s="54"/>
      <c r="PIF1105" s="54"/>
      <c r="PIG1105" s="54"/>
      <c r="PIH1105" s="54"/>
      <c r="PII1105" s="54"/>
      <c r="PIJ1105" s="54"/>
      <c r="PIK1105" s="54"/>
      <c r="PIL1105" s="54"/>
      <c r="PIM1105" s="54"/>
      <c r="PIN1105" s="54"/>
      <c r="PIO1105" s="54"/>
      <c r="PIP1105" s="54"/>
      <c r="PIQ1105" s="54"/>
      <c r="PIR1105" s="54"/>
      <c r="PIS1105" s="54"/>
      <c r="PIT1105" s="54"/>
      <c r="PIU1105" s="54"/>
      <c r="PIV1105" s="54"/>
      <c r="PIW1105" s="54"/>
      <c r="PIX1105" s="54"/>
      <c r="PIY1105" s="54"/>
      <c r="PIZ1105" s="54"/>
      <c r="PJA1105" s="54"/>
      <c r="PJB1105" s="54"/>
      <c r="PJC1105" s="54"/>
      <c r="PJD1105" s="54"/>
      <c r="PJE1105" s="54"/>
      <c r="PJF1105" s="54"/>
      <c r="PJG1105" s="54"/>
      <c r="PJH1105" s="54"/>
      <c r="PJI1105" s="54"/>
      <c r="PJJ1105" s="54"/>
      <c r="PJK1105" s="54"/>
      <c r="PJL1105" s="54"/>
      <c r="PJM1105" s="54"/>
      <c r="PJN1105" s="54"/>
      <c r="PJO1105" s="54"/>
      <c r="PJP1105" s="54"/>
      <c r="PJQ1105" s="54"/>
      <c r="PJR1105" s="54"/>
      <c r="PJS1105" s="54"/>
      <c r="PJT1105" s="54"/>
      <c r="PJU1105" s="54"/>
      <c r="PJV1105" s="54"/>
      <c r="PJW1105" s="54"/>
      <c r="PJX1105" s="54"/>
      <c r="PJY1105" s="54"/>
      <c r="PJZ1105" s="54"/>
      <c r="PKA1105" s="54"/>
      <c r="PKB1105" s="54"/>
      <c r="PKC1105" s="54"/>
      <c r="PKD1105" s="54"/>
      <c r="PKE1105" s="54"/>
      <c r="PKF1105" s="54"/>
      <c r="PKG1105" s="54"/>
      <c r="PKH1105" s="54"/>
      <c r="PKI1105" s="54"/>
      <c r="PKJ1105" s="54"/>
      <c r="PKK1105" s="54"/>
      <c r="PKL1105" s="54"/>
      <c r="PKM1105" s="54"/>
      <c r="PKN1105" s="54"/>
      <c r="PKO1105" s="54"/>
      <c r="PKP1105" s="54"/>
      <c r="PKQ1105" s="54"/>
      <c r="PKR1105" s="54"/>
      <c r="PKS1105" s="54"/>
      <c r="PKT1105" s="54"/>
      <c r="PKU1105" s="54"/>
      <c r="PKV1105" s="54"/>
      <c r="PKW1105" s="54"/>
      <c r="PKX1105" s="54"/>
      <c r="PKY1105" s="54"/>
      <c r="PKZ1105" s="54"/>
      <c r="PLA1105" s="54"/>
      <c r="PLB1105" s="54"/>
      <c r="PLC1105" s="54"/>
      <c r="PLD1105" s="54"/>
      <c r="PLE1105" s="54"/>
      <c r="PLF1105" s="54"/>
      <c r="PLG1105" s="54"/>
      <c r="PLH1105" s="54"/>
      <c r="PLI1105" s="54"/>
      <c r="PLJ1105" s="54"/>
      <c r="PLK1105" s="54"/>
      <c r="PLL1105" s="54"/>
      <c r="PLM1105" s="54"/>
      <c r="PLN1105" s="54"/>
      <c r="PLO1105" s="54"/>
      <c r="PLP1105" s="54"/>
      <c r="PLQ1105" s="54"/>
      <c r="PLR1105" s="54"/>
      <c r="PLS1105" s="54"/>
      <c r="PLT1105" s="54"/>
      <c r="PLU1105" s="54"/>
      <c r="PLV1105" s="54"/>
      <c r="PLW1105" s="54"/>
      <c r="PLX1105" s="54"/>
      <c r="PLY1105" s="54"/>
      <c r="PLZ1105" s="54"/>
      <c r="PMA1105" s="54"/>
      <c r="PMB1105" s="54"/>
      <c r="PMC1105" s="54"/>
      <c r="PMD1105" s="54"/>
      <c r="PME1105" s="54"/>
      <c r="PMF1105" s="54"/>
      <c r="PMG1105" s="54"/>
      <c r="PMH1105" s="54"/>
      <c r="PMI1105" s="54"/>
      <c r="PMJ1105" s="54"/>
      <c r="PMK1105" s="54"/>
      <c r="PML1105" s="54"/>
      <c r="PMM1105" s="54"/>
      <c r="PMN1105" s="54"/>
      <c r="PMO1105" s="54"/>
      <c r="PMP1105" s="54"/>
      <c r="PMQ1105" s="54"/>
      <c r="PMR1105" s="54"/>
      <c r="PMS1105" s="54"/>
      <c r="PMT1105" s="54"/>
      <c r="PMU1105" s="54"/>
      <c r="PMV1105" s="54"/>
      <c r="PMW1105" s="54"/>
      <c r="PMX1105" s="54"/>
      <c r="PMY1105" s="54"/>
      <c r="PMZ1105" s="54"/>
      <c r="PNA1105" s="54"/>
      <c r="PNB1105" s="54"/>
      <c r="PNC1105" s="54"/>
      <c r="PND1105" s="54"/>
      <c r="PNE1105" s="54"/>
      <c r="PNF1105" s="54"/>
      <c r="PNG1105" s="54"/>
      <c r="PNH1105" s="54"/>
      <c r="PNI1105" s="54"/>
      <c r="PNJ1105" s="54"/>
      <c r="PNK1105" s="54"/>
      <c r="PNL1105" s="54"/>
      <c r="PNM1105" s="54"/>
      <c r="PNN1105" s="54"/>
      <c r="PNO1105" s="54"/>
      <c r="PNP1105" s="54"/>
      <c r="PNQ1105" s="54"/>
      <c r="PNR1105" s="54"/>
      <c r="PNS1105" s="54"/>
      <c r="PNT1105" s="54"/>
      <c r="PNU1105" s="54"/>
      <c r="PNV1105" s="54"/>
      <c r="PNW1105" s="54"/>
      <c r="PNX1105" s="54"/>
      <c r="PNY1105" s="54"/>
      <c r="PNZ1105" s="54"/>
      <c r="POA1105" s="54"/>
      <c r="POB1105" s="54"/>
      <c r="POC1105" s="54"/>
      <c r="POD1105" s="54"/>
      <c r="POE1105" s="54"/>
      <c r="POF1105" s="54"/>
      <c r="POG1105" s="54"/>
      <c r="POH1105" s="54"/>
      <c r="POI1105" s="54"/>
      <c r="POJ1105" s="54"/>
      <c r="POK1105" s="54"/>
      <c r="POL1105" s="54"/>
      <c r="POM1105" s="54"/>
      <c r="PON1105" s="54"/>
      <c r="POO1105" s="54"/>
      <c r="POP1105" s="54"/>
      <c r="POQ1105" s="54"/>
      <c r="POR1105" s="54"/>
      <c r="POS1105" s="54"/>
      <c r="POT1105" s="54"/>
      <c r="POU1105" s="54"/>
      <c r="POV1105" s="54"/>
      <c r="POW1105" s="54"/>
      <c r="POX1105" s="54"/>
      <c r="POY1105" s="54"/>
      <c r="POZ1105" s="54"/>
      <c r="PPA1105" s="54"/>
      <c r="PPB1105" s="54"/>
      <c r="PPC1105" s="54"/>
      <c r="PPD1105" s="54"/>
      <c r="PPE1105" s="54"/>
      <c r="PPF1105" s="54"/>
      <c r="PPG1105" s="54"/>
      <c r="PPH1105" s="54"/>
      <c r="PPI1105" s="54"/>
      <c r="PPJ1105" s="54"/>
      <c r="PPK1105" s="54"/>
      <c r="PPL1105" s="54"/>
      <c r="PPM1105" s="54"/>
      <c r="PPN1105" s="54"/>
      <c r="PPO1105" s="54"/>
      <c r="PPP1105" s="54"/>
      <c r="PPQ1105" s="54"/>
      <c r="PPR1105" s="54"/>
      <c r="PPS1105" s="54"/>
      <c r="PPT1105" s="54"/>
      <c r="PPU1105" s="54"/>
      <c r="PPV1105" s="54"/>
      <c r="PPW1105" s="54"/>
      <c r="PPX1105" s="54"/>
      <c r="PPY1105" s="54"/>
      <c r="PPZ1105" s="54"/>
      <c r="PQA1105" s="54"/>
      <c r="PQB1105" s="54"/>
      <c r="PQC1105" s="54"/>
      <c r="PQD1105" s="54"/>
      <c r="PQE1105" s="54"/>
      <c r="PQF1105" s="54"/>
      <c r="PQG1105" s="54"/>
      <c r="PQH1105" s="54"/>
      <c r="PQI1105" s="54"/>
      <c r="PQJ1105" s="54"/>
      <c r="PQK1105" s="54"/>
      <c r="PQL1105" s="54"/>
      <c r="PQM1105" s="54"/>
      <c r="PQN1105" s="54"/>
      <c r="PQO1105" s="54"/>
      <c r="PQP1105" s="54"/>
      <c r="PQQ1105" s="54"/>
      <c r="PQR1105" s="54"/>
      <c r="PQS1105" s="54"/>
      <c r="PQT1105" s="54"/>
      <c r="PQU1105" s="54"/>
      <c r="PQV1105" s="54"/>
      <c r="PQW1105" s="54"/>
      <c r="PQX1105" s="54"/>
      <c r="PQY1105" s="54"/>
      <c r="PQZ1105" s="54"/>
      <c r="PRA1105" s="54"/>
      <c r="PRB1105" s="54"/>
      <c r="PRC1105" s="54"/>
      <c r="PRD1105" s="54"/>
      <c r="PRE1105" s="54"/>
      <c r="PRF1105" s="54"/>
      <c r="PRG1105" s="54"/>
      <c r="PRH1105" s="54"/>
      <c r="PRI1105" s="54"/>
      <c r="PRJ1105" s="54"/>
      <c r="PRK1105" s="54"/>
      <c r="PRL1105" s="54"/>
      <c r="PRM1105" s="54"/>
      <c r="PRN1105" s="54"/>
      <c r="PRO1105" s="54"/>
      <c r="PRP1105" s="54"/>
      <c r="PRQ1105" s="54"/>
      <c r="PRR1105" s="54"/>
      <c r="PRS1105" s="54"/>
      <c r="PRT1105" s="54"/>
      <c r="PRU1105" s="54"/>
      <c r="PRV1105" s="54"/>
      <c r="PRW1105" s="54"/>
      <c r="PRX1105" s="54"/>
      <c r="PRY1105" s="54"/>
      <c r="PRZ1105" s="54"/>
      <c r="PSA1105" s="54"/>
      <c r="PSB1105" s="54"/>
      <c r="PSC1105" s="54"/>
      <c r="PSD1105" s="54"/>
      <c r="PSE1105" s="54"/>
      <c r="PSF1105" s="54"/>
      <c r="PSG1105" s="54"/>
      <c r="PSH1105" s="54"/>
      <c r="PSI1105" s="54"/>
      <c r="PSJ1105" s="54"/>
      <c r="PSK1105" s="54"/>
      <c r="PSL1105" s="54"/>
      <c r="PSM1105" s="54"/>
      <c r="PSN1105" s="54"/>
      <c r="PSO1105" s="54"/>
      <c r="PSP1105" s="54"/>
      <c r="PSQ1105" s="54"/>
      <c r="PSR1105" s="54"/>
      <c r="PSS1105" s="54"/>
      <c r="PST1105" s="54"/>
      <c r="PSU1105" s="54"/>
      <c r="PSV1105" s="54"/>
      <c r="PSW1105" s="54"/>
      <c r="PSX1105" s="54"/>
      <c r="PSY1105" s="54"/>
      <c r="PSZ1105" s="54"/>
      <c r="PTA1105" s="54"/>
      <c r="PTB1105" s="54"/>
      <c r="PTC1105" s="54"/>
      <c r="PTD1105" s="54"/>
      <c r="PTE1105" s="54"/>
      <c r="PTF1105" s="54"/>
      <c r="PTG1105" s="54"/>
      <c r="PTH1105" s="54"/>
      <c r="PTI1105" s="54"/>
      <c r="PTJ1105" s="54"/>
      <c r="PTK1105" s="54"/>
      <c r="PTL1105" s="54"/>
      <c r="PTM1105" s="54"/>
      <c r="PTN1105" s="54"/>
      <c r="PTO1105" s="54"/>
      <c r="PTP1105" s="54"/>
      <c r="PTQ1105" s="54"/>
      <c r="PTR1105" s="54"/>
      <c r="PTS1105" s="54"/>
      <c r="PTT1105" s="54"/>
      <c r="PTU1105" s="54"/>
      <c r="PTV1105" s="54"/>
      <c r="PTW1105" s="54"/>
      <c r="PTX1105" s="54"/>
      <c r="PTY1105" s="54"/>
      <c r="PTZ1105" s="54"/>
      <c r="PUA1105" s="54"/>
      <c r="PUB1105" s="54"/>
      <c r="PUC1105" s="54"/>
      <c r="PUD1105" s="54"/>
      <c r="PUE1105" s="54"/>
      <c r="PUF1105" s="54"/>
      <c r="PUG1105" s="54"/>
      <c r="PUH1105" s="54"/>
      <c r="PUI1105" s="54"/>
      <c r="PUJ1105" s="54"/>
      <c r="PUK1105" s="54"/>
      <c r="PUL1105" s="54"/>
      <c r="PUM1105" s="54"/>
      <c r="PUN1105" s="54"/>
      <c r="PUO1105" s="54"/>
      <c r="PUP1105" s="54"/>
      <c r="PUQ1105" s="54"/>
      <c r="PUR1105" s="54"/>
      <c r="PUS1105" s="54"/>
      <c r="PUT1105" s="54"/>
      <c r="PUU1105" s="54"/>
      <c r="PUV1105" s="54"/>
      <c r="PUW1105" s="54"/>
      <c r="PUX1105" s="54"/>
      <c r="PUY1105" s="54"/>
      <c r="PUZ1105" s="54"/>
      <c r="PVA1105" s="54"/>
      <c r="PVB1105" s="54"/>
      <c r="PVC1105" s="54"/>
      <c r="PVD1105" s="54"/>
      <c r="PVE1105" s="54"/>
      <c r="PVF1105" s="54"/>
      <c r="PVG1105" s="54"/>
      <c r="PVH1105" s="54"/>
      <c r="PVI1105" s="54"/>
      <c r="PVJ1105" s="54"/>
      <c r="PVK1105" s="54"/>
      <c r="PVL1105" s="54"/>
      <c r="PVM1105" s="54"/>
      <c r="PVN1105" s="54"/>
      <c r="PVO1105" s="54"/>
      <c r="PVP1105" s="54"/>
      <c r="PVQ1105" s="54"/>
      <c r="PVR1105" s="54"/>
      <c r="PVS1105" s="54"/>
      <c r="PVT1105" s="54"/>
      <c r="PVU1105" s="54"/>
      <c r="PVV1105" s="54"/>
      <c r="PVW1105" s="54"/>
      <c r="PVX1105" s="54"/>
      <c r="PVY1105" s="54"/>
      <c r="PVZ1105" s="54"/>
      <c r="PWA1105" s="54"/>
      <c r="PWB1105" s="54"/>
      <c r="PWC1105" s="54"/>
      <c r="PWD1105" s="54"/>
      <c r="PWE1105" s="54"/>
      <c r="PWF1105" s="54"/>
      <c r="PWG1105" s="54"/>
      <c r="PWH1105" s="54"/>
      <c r="PWI1105" s="54"/>
      <c r="PWJ1105" s="54"/>
      <c r="PWK1105" s="54"/>
      <c r="PWL1105" s="54"/>
      <c r="PWM1105" s="54"/>
      <c r="PWN1105" s="54"/>
      <c r="PWO1105" s="54"/>
      <c r="PWP1105" s="54"/>
      <c r="PWQ1105" s="54"/>
      <c r="PWR1105" s="54"/>
      <c r="PWS1105" s="54"/>
      <c r="PWT1105" s="54"/>
      <c r="PWU1105" s="54"/>
      <c r="PWV1105" s="54"/>
      <c r="PWW1105" s="54"/>
      <c r="PWX1105" s="54"/>
      <c r="PWY1105" s="54"/>
      <c r="PWZ1105" s="54"/>
      <c r="PXA1105" s="54"/>
      <c r="PXB1105" s="54"/>
      <c r="PXC1105" s="54"/>
      <c r="PXD1105" s="54"/>
      <c r="PXE1105" s="54"/>
      <c r="PXF1105" s="54"/>
      <c r="PXG1105" s="54"/>
      <c r="PXH1105" s="54"/>
      <c r="PXI1105" s="54"/>
      <c r="PXJ1105" s="54"/>
      <c r="PXK1105" s="54"/>
      <c r="PXL1105" s="54"/>
      <c r="PXM1105" s="54"/>
      <c r="PXN1105" s="54"/>
      <c r="PXO1105" s="54"/>
      <c r="PXP1105" s="54"/>
      <c r="PXQ1105" s="54"/>
      <c r="PXR1105" s="54"/>
      <c r="PXS1105" s="54"/>
      <c r="PXT1105" s="54"/>
      <c r="PXU1105" s="54"/>
      <c r="PXV1105" s="54"/>
      <c r="PXW1105" s="54"/>
      <c r="PXX1105" s="54"/>
      <c r="PXY1105" s="54"/>
      <c r="PXZ1105" s="54"/>
      <c r="PYA1105" s="54"/>
      <c r="PYB1105" s="54"/>
      <c r="PYC1105" s="54"/>
      <c r="PYD1105" s="54"/>
      <c r="PYE1105" s="54"/>
      <c r="PYF1105" s="54"/>
      <c r="PYG1105" s="54"/>
      <c r="PYH1105" s="54"/>
      <c r="PYI1105" s="54"/>
      <c r="PYJ1105" s="54"/>
      <c r="PYK1105" s="54"/>
      <c r="PYL1105" s="54"/>
      <c r="PYM1105" s="54"/>
      <c r="PYN1105" s="54"/>
      <c r="PYO1105" s="54"/>
      <c r="PYP1105" s="54"/>
      <c r="PYQ1105" s="54"/>
      <c r="PYR1105" s="54"/>
      <c r="PYS1105" s="54"/>
      <c r="PYT1105" s="54"/>
      <c r="PYU1105" s="54"/>
      <c r="PYV1105" s="54"/>
      <c r="PYW1105" s="54"/>
      <c r="PYX1105" s="54"/>
      <c r="PYY1105" s="54"/>
      <c r="PYZ1105" s="54"/>
      <c r="PZA1105" s="54"/>
      <c r="PZB1105" s="54"/>
      <c r="PZC1105" s="54"/>
      <c r="PZD1105" s="54"/>
      <c r="PZE1105" s="54"/>
      <c r="PZF1105" s="54"/>
      <c r="PZG1105" s="54"/>
      <c r="PZH1105" s="54"/>
      <c r="PZI1105" s="54"/>
      <c r="PZJ1105" s="54"/>
      <c r="PZK1105" s="54"/>
      <c r="PZL1105" s="54"/>
      <c r="PZM1105" s="54"/>
      <c r="PZN1105" s="54"/>
      <c r="PZO1105" s="54"/>
      <c r="PZP1105" s="54"/>
      <c r="PZQ1105" s="54"/>
      <c r="PZR1105" s="54"/>
      <c r="PZS1105" s="54"/>
      <c r="PZT1105" s="54"/>
      <c r="PZU1105" s="54"/>
      <c r="PZV1105" s="54"/>
      <c r="PZW1105" s="54"/>
      <c r="PZX1105" s="54"/>
      <c r="PZY1105" s="54"/>
      <c r="PZZ1105" s="54"/>
      <c r="QAA1105" s="54"/>
      <c r="QAB1105" s="54"/>
      <c r="QAC1105" s="54"/>
      <c r="QAD1105" s="54"/>
      <c r="QAE1105" s="54"/>
      <c r="QAF1105" s="54"/>
      <c r="QAG1105" s="54"/>
      <c r="QAH1105" s="54"/>
      <c r="QAI1105" s="54"/>
      <c r="QAJ1105" s="54"/>
      <c r="QAK1105" s="54"/>
      <c r="QAL1105" s="54"/>
      <c r="QAM1105" s="54"/>
      <c r="QAN1105" s="54"/>
      <c r="QAO1105" s="54"/>
      <c r="QAP1105" s="54"/>
      <c r="QAQ1105" s="54"/>
      <c r="QAR1105" s="54"/>
      <c r="QAS1105" s="54"/>
      <c r="QAT1105" s="54"/>
      <c r="QAU1105" s="54"/>
      <c r="QAV1105" s="54"/>
      <c r="QAW1105" s="54"/>
      <c r="QAX1105" s="54"/>
      <c r="QAY1105" s="54"/>
      <c r="QAZ1105" s="54"/>
      <c r="QBA1105" s="54"/>
      <c r="QBB1105" s="54"/>
      <c r="QBC1105" s="54"/>
      <c r="QBD1105" s="54"/>
      <c r="QBE1105" s="54"/>
      <c r="QBF1105" s="54"/>
      <c r="QBG1105" s="54"/>
      <c r="QBH1105" s="54"/>
      <c r="QBI1105" s="54"/>
      <c r="QBJ1105" s="54"/>
      <c r="QBK1105" s="54"/>
      <c r="QBL1105" s="54"/>
      <c r="QBM1105" s="54"/>
      <c r="QBN1105" s="54"/>
      <c r="QBO1105" s="54"/>
      <c r="QBP1105" s="54"/>
      <c r="QBQ1105" s="54"/>
      <c r="QBR1105" s="54"/>
      <c r="QBS1105" s="54"/>
      <c r="QBT1105" s="54"/>
      <c r="QBU1105" s="54"/>
      <c r="QBV1105" s="54"/>
      <c r="QBW1105" s="54"/>
      <c r="QBX1105" s="54"/>
      <c r="QBY1105" s="54"/>
      <c r="QBZ1105" s="54"/>
      <c r="QCA1105" s="54"/>
      <c r="QCB1105" s="54"/>
      <c r="QCC1105" s="54"/>
      <c r="QCD1105" s="54"/>
      <c r="QCE1105" s="54"/>
      <c r="QCF1105" s="54"/>
      <c r="QCG1105" s="54"/>
      <c r="QCH1105" s="54"/>
      <c r="QCI1105" s="54"/>
      <c r="QCJ1105" s="54"/>
      <c r="QCK1105" s="54"/>
      <c r="QCL1105" s="54"/>
      <c r="QCM1105" s="54"/>
      <c r="QCN1105" s="54"/>
      <c r="QCO1105" s="54"/>
      <c r="QCP1105" s="54"/>
      <c r="QCQ1105" s="54"/>
      <c r="QCR1105" s="54"/>
      <c r="QCS1105" s="54"/>
      <c r="QCT1105" s="54"/>
      <c r="QCU1105" s="54"/>
      <c r="QCV1105" s="54"/>
      <c r="QCW1105" s="54"/>
      <c r="QCX1105" s="54"/>
      <c r="QCY1105" s="54"/>
      <c r="QCZ1105" s="54"/>
      <c r="QDA1105" s="54"/>
      <c r="QDB1105" s="54"/>
      <c r="QDC1105" s="54"/>
      <c r="QDD1105" s="54"/>
      <c r="QDE1105" s="54"/>
      <c r="QDF1105" s="54"/>
      <c r="QDG1105" s="54"/>
      <c r="QDH1105" s="54"/>
      <c r="QDI1105" s="54"/>
      <c r="QDJ1105" s="54"/>
      <c r="QDK1105" s="54"/>
      <c r="QDL1105" s="54"/>
      <c r="QDM1105" s="54"/>
      <c r="QDN1105" s="54"/>
      <c r="QDO1105" s="54"/>
      <c r="QDP1105" s="54"/>
      <c r="QDQ1105" s="54"/>
      <c r="QDR1105" s="54"/>
      <c r="QDS1105" s="54"/>
      <c r="QDT1105" s="54"/>
      <c r="QDU1105" s="54"/>
      <c r="QDV1105" s="54"/>
      <c r="QDW1105" s="54"/>
      <c r="QDX1105" s="54"/>
      <c r="QDY1105" s="54"/>
      <c r="QDZ1105" s="54"/>
      <c r="QEA1105" s="54"/>
      <c r="QEB1105" s="54"/>
      <c r="QEC1105" s="54"/>
      <c r="QED1105" s="54"/>
      <c r="QEE1105" s="54"/>
      <c r="QEF1105" s="54"/>
      <c r="QEG1105" s="54"/>
      <c r="QEH1105" s="54"/>
      <c r="QEI1105" s="54"/>
      <c r="QEJ1105" s="54"/>
      <c r="QEK1105" s="54"/>
      <c r="QEL1105" s="54"/>
      <c r="QEM1105" s="54"/>
      <c r="QEN1105" s="54"/>
      <c r="QEO1105" s="54"/>
      <c r="QEP1105" s="54"/>
      <c r="QEQ1105" s="54"/>
      <c r="QER1105" s="54"/>
      <c r="QES1105" s="54"/>
      <c r="QET1105" s="54"/>
      <c r="QEU1105" s="54"/>
      <c r="QEV1105" s="54"/>
      <c r="QEW1105" s="54"/>
      <c r="QEX1105" s="54"/>
      <c r="QEY1105" s="54"/>
      <c r="QEZ1105" s="54"/>
      <c r="QFA1105" s="54"/>
      <c r="QFB1105" s="54"/>
      <c r="QFC1105" s="54"/>
      <c r="QFD1105" s="54"/>
      <c r="QFE1105" s="54"/>
      <c r="QFF1105" s="54"/>
      <c r="QFG1105" s="54"/>
      <c r="QFH1105" s="54"/>
      <c r="QFI1105" s="54"/>
      <c r="QFJ1105" s="54"/>
      <c r="QFK1105" s="54"/>
      <c r="QFL1105" s="54"/>
      <c r="QFM1105" s="54"/>
      <c r="QFN1105" s="54"/>
      <c r="QFO1105" s="54"/>
      <c r="QFP1105" s="54"/>
      <c r="QFQ1105" s="54"/>
      <c r="QFR1105" s="54"/>
      <c r="QFS1105" s="54"/>
      <c r="QFT1105" s="54"/>
      <c r="QFU1105" s="54"/>
      <c r="QFV1105" s="54"/>
      <c r="QFW1105" s="54"/>
      <c r="QFX1105" s="54"/>
      <c r="QFY1105" s="54"/>
      <c r="QFZ1105" s="54"/>
      <c r="QGA1105" s="54"/>
      <c r="QGB1105" s="54"/>
      <c r="QGC1105" s="54"/>
      <c r="QGD1105" s="54"/>
      <c r="QGE1105" s="54"/>
      <c r="QGF1105" s="54"/>
      <c r="QGG1105" s="54"/>
      <c r="QGH1105" s="54"/>
      <c r="QGI1105" s="54"/>
      <c r="QGJ1105" s="54"/>
      <c r="QGK1105" s="54"/>
      <c r="QGL1105" s="54"/>
      <c r="QGM1105" s="54"/>
      <c r="QGN1105" s="54"/>
      <c r="QGO1105" s="54"/>
      <c r="QGP1105" s="54"/>
      <c r="QGQ1105" s="54"/>
      <c r="QGR1105" s="54"/>
      <c r="QGS1105" s="54"/>
      <c r="QGT1105" s="54"/>
      <c r="QGU1105" s="54"/>
      <c r="QGV1105" s="54"/>
      <c r="QGW1105" s="54"/>
      <c r="QGX1105" s="54"/>
      <c r="QGY1105" s="54"/>
      <c r="QGZ1105" s="54"/>
      <c r="QHA1105" s="54"/>
      <c r="QHB1105" s="54"/>
      <c r="QHC1105" s="54"/>
      <c r="QHD1105" s="54"/>
      <c r="QHE1105" s="54"/>
      <c r="QHF1105" s="54"/>
      <c r="QHG1105" s="54"/>
      <c r="QHH1105" s="54"/>
      <c r="QHI1105" s="54"/>
      <c r="QHJ1105" s="54"/>
      <c r="QHK1105" s="54"/>
      <c r="QHL1105" s="54"/>
      <c r="QHM1105" s="54"/>
      <c r="QHN1105" s="54"/>
      <c r="QHO1105" s="54"/>
      <c r="QHP1105" s="54"/>
      <c r="QHQ1105" s="54"/>
      <c r="QHR1105" s="54"/>
      <c r="QHS1105" s="54"/>
      <c r="QHT1105" s="54"/>
      <c r="QHU1105" s="54"/>
      <c r="QHV1105" s="54"/>
      <c r="QHW1105" s="54"/>
      <c r="QHX1105" s="54"/>
      <c r="QHY1105" s="54"/>
      <c r="QHZ1105" s="54"/>
      <c r="QIA1105" s="54"/>
      <c r="QIB1105" s="54"/>
      <c r="QIC1105" s="54"/>
      <c r="QID1105" s="54"/>
      <c r="QIE1105" s="54"/>
      <c r="QIF1105" s="54"/>
      <c r="QIG1105" s="54"/>
      <c r="QIH1105" s="54"/>
      <c r="QII1105" s="54"/>
      <c r="QIJ1105" s="54"/>
      <c r="QIK1105" s="54"/>
      <c r="QIL1105" s="54"/>
      <c r="QIM1105" s="54"/>
      <c r="QIN1105" s="54"/>
      <c r="QIO1105" s="54"/>
      <c r="QIP1105" s="54"/>
      <c r="QIQ1105" s="54"/>
      <c r="QIR1105" s="54"/>
      <c r="QIS1105" s="54"/>
      <c r="QIT1105" s="54"/>
      <c r="QIU1105" s="54"/>
      <c r="QIV1105" s="54"/>
      <c r="QIW1105" s="54"/>
      <c r="QIX1105" s="54"/>
      <c r="QIY1105" s="54"/>
      <c r="QIZ1105" s="54"/>
      <c r="QJA1105" s="54"/>
      <c r="QJB1105" s="54"/>
      <c r="QJC1105" s="54"/>
      <c r="QJD1105" s="54"/>
      <c r="QJE1105" s="54"/>
      <c r="QJF1105" s="54"/>
      <c r="QJG1105" s="54"/>
      <c r="QJH1105" s="54"/>
      <c r="QJI1105" s="54"/>
      <c r="QJJ1105" s="54"/>
      <c r="QJK1105" s="54"/>
      <c r="QJL1105" s="54"/>
      <c r="QJM1105" s="54"/>
      <c r="QJN1105" s="54"/>
      <c r="QJO1105" s="54"/>
      <c r="QJP1105" s="54"/>
      <c r="QJQ1105" s="54"/>
      <c r="QJR1105" s="54"/>
      <c r="QJS1105" s="54"/>
      <c r="QJT1105" s="54"/>
      <c r="QJU1105" s="54"/>
      <c r="QJV1105" s="54"/>
      <c r="QJW1105" s="54"/>
      <c r="QJX1105" s="54"/>
      <c r="QJY1105" s="54"/>
      <c r="QJZ1105" s="54"/>
      <c r="QKA1105" s="54"/>
      <c r="QKB1105" s="54"/>
      <c r="QKC1105" s="54"/>
      <c r="QKD1105" s="54"/>
      <c r="QKE1105" s="54"/>
      <c r="QKF1105" s="54"/>
      <c r="QKG1105" s="54"/>
      <c r="QKH1105" s="54"/>
      <c r="QKI1105" s="54"/>
      <c r="QKJ1105" s="54"/>
      <c r="QKK1105" s="54"/>
      <c r="QKL1105" s="54"/>
      <c r="QKM1105" s="54"/>
      <c r="QKN1105" s="54"/>
      <c r="QKO1105" s="54"/>
      <c r="QKP1105" s="54"/>
      <c r="QKQ1105" s="54"/>
      <c r="QKR1105" s="54"/>
      <c r="QKS1105" s="54"/>
      <c r="QKT1105" s="54"/>
      <c r="QKU1105" s="54"/>
      <c r="QKV1105" s="54"/>
      <c r="QKW1105" s="54"/>
      <c r="QKX1105" s="54"/>
      <c r="QKY1105" s="54"/>
      <c r="QKZ1105" s="54"/>
      <c r="QLA1105" s="54"/>
      <c r="QLB1105" s="54"/>
      <c r="QLC1105" s="54"/>
      <c r="QLD1105" s="54"/>
      <c r="QLE1105" s="54"/>
      <c r="QLF1105" s="54"/>
      <c r="QLG1105" s="54"/>
      <c r="QLH1105" s="54"/>
      <c r="QLI1105" s="54"/>
      <c r="QLJ1105" s="54"/>
      <c r="QLK1105" s="54"/>
      <c r="QLL1105" s="54"/>
      <c r="QLM1105" s="54"/>
      <c r="QLN1105" s="54"/>
      <c r="QLO1105" s="54"/>
      <c r="QLP1105" s="54"/>
      <c r="QLQ1105" s="54"/>
      <c r="QLR1105" s="54"/>
      <c r="QLS1105" s="54"/>
      <c r="QLT1105" s="54"/>
      <c r="QLU1105" s="54"/>
      <c r="QLV1105" s="54"/>
      <c r="QLW1105" s="54"/>
      <c r="QLX1105" s="54"/>
      <c r="QLY1105" s="54"/>
      <c r="QLZ1105" s="54"/>
      <c r="QMA1105" s="54"/>
      <c r="QMB1105" s="54"/>
      <c r="QMC1105" s="54"/>
      <c r="QMD1105" s="54"/>
      <c r="QME1105" s="54"/>
      <c r="QMF1105" s="54"/>
      <c r="QMG1105" s="54"/>
      <c r="QMH1105" s="54"/>
      <c r="QMI1105" s="54"/>
      <c r="QMJ1105" s="54"/>
      <c r="QMK1105" s="54"/>
      <c r="QML1105" s="54"/>
      <c r="QMM1105" s="54"/>
      <c r="QMN1105" s="54"/>
      <c r="QMO1105" s="54"/>
      <c r="QMP1105" s="54"/>
      <c r="QMQ1105" s="54"/>
      <c r="QMR1105" s="54"/>
      <c r="QMS1105" s="54"/>
      <c r="QMT1105" s="54"/>
      <c r="QMU1105" s="54"/>
      <c r="QMV1105" s="54"/>
      <c r="QMW1105" s="54"/>
      <c r="QMX1105" s="54"/>
      <c r="QMY1105" s="54"/>
      <c r="QMZ1105" s="54"/>
      <c r="QNA1105" s="54"/>
      <c r="QNB1105" s="54"/>
      <c r="QNC1105" s="54"/>
      <c r="QND1105" s="54"/>
      <c r="QNE1105" s="54"/>
      <c r="QNF1105" s="54"/>
      <c r="QNG1105" s="54"/>
      <c r="QNH1105" s="54"/>
      <c r="QNI1105" s="54"/>
      <c r="QNJ1105" s="54"/>
      <c r="QNK1105" s="54"/>
      <c r="QNL1105" s="54"/>
      <c r="QNM1105" s="54"/>
      <c r="QNN1105" s="54"/>
      <c r="QNO1105" s="54"/>
      <c r="QNP1105" s="54"/>
      <c r="QNQ1105" s="54"/>
      <c r="QNR1105" s="54"/>
      <c r="QNS1105" s="54"/>
      <c r="QNT1105" s="54"/>
      <c r="QNU1105" s="54"/>
      <c r="QNV1105" s="54"/>
      <c r="QNW1105" s="54"/>
      <c r="QNX1105" s="54"/>
      <c r="QNY1105" s="54"/>
      <c r="QNZ1105" s="54"/>
      <c r="QOA1105" s="54"/>
      <c r="QOB1105" s="54"/>
      <c r="QOC1105" s="54"/>
      <c r="QOD1105" s="54"/>
      <c r="QOE1105" s="54"/>
      <c r="QOF1105" s="54"/>
      <c r="QOG1105" s="54"/>
      <c r="QOH1105" s="54"/>
      <c r="QOI1105" s="54"/>
      <c r="QOJ1105" s="54"/>
      <c r="QOK1105" s="54"/>
      <c r="QOL1105" s="54"/>
      <c r="QOM1105" s="54"/>
      <c r="QON1105" s="54"/>
      <c r="QOO1105" s="54"/>
      <c r="QOP1105" s="54"/>
      <c r="QOQ1105" s="54"/>
      <c r="QOR1105" s="54"/>
      <c r="QOS1105" s="54"/>
      <c r="QOT1105" s="54"/>
      <c r="QOU1105" s="54"/>
      <c r="QOV1105" s="54"/>
      <c r="QOW1105" s="54"/>
      <c r="QOX1105" s="54"/>
      <c r="QOY1105" s="54"/>
      <c r="QOZ1105" s="54"/>
      <c r="QPA1105" s="54"/>
      <c r="QPB1105" s="54"/>
      <c r="QPC1105" s="54"/>
      <c r="QPD1105" s="54"/>
      <c r="QPE1105" s="54"/>
      <c r="QPF1105" s="54"/>
      <c r="QPG1105" s="54"/>
      <c r="QPH1105" s="54"/>
      <c r="QPI1105" s="54"/>
      <c r="QPJ1105" s="54"/>
      <c r="QPK1105" s="54"/>
      <c r="QPL1105" s="54"/>
      <c r="QPM1105" s="54"/>
      <c r="QPN1105" s="54"/>
      <c r="QPO1105" s="54"/>
      <c r="QPP1105" s="54"/>
      <c r="QPQ1105" s="54"/>
      <c r="QPR1105" s="54"/>
      <c r="QPS1105" s="54"/>
      <c r="QPT1105" s="54"/>
      <c r="QPU1105" s="54"/>
      <c r="QPV1105" s="54"/>
      <c r="QPW1105" s="54"/>
      <c r="QPX1105" s="54"/>
      <c r="QPY1105" s="54"/>
      <c r="QPZ1105" s="54"/>
      <c r="QQA1105" s="54"/>
      <c r="QQB1105" s="54"/>
      <c r="QQC1105" s="54"/>
      <c r="QQD1105" s="54"/>
      <c r="QQE1105" s="54"/>
      <c r="QQF1105" s="54"/>
      <c r="QQG1105" s="54"/>
      <c r="QQH1105" s="54"/>
      <c r="QQI1105" s="54"/>
      <c r="QQJ1105" s="54"/>
      <c r="QQK1105" s="54"/>
      <c r="QQL1105" s="54"/>
      <c r="QQM1105" s="54"/>
      <c r="QQN1105" s="54"/>
      <c r="QQO1105" s="54"/>
      <c r="QQP1105" s="54"/>
      <c r="QQQ1105" s="54"/>
      <c r="QQR1105" s="54"/>
      <c r="QQS1105" s="54"/>
      <c r="QQT1105" s="54"/>
      <c r="QQU1105" s="54"/>
      <c r="QQV1105" s="54"/>
      <c r="QQW1105" s="54"/>
      <c r="QQX1105" s="54"/>
      <c r="QQY1105" s="54"/>
      <c r="QQZ1105" s="54"/>
      <c r="QRA1105" s="54"/>
      <c r="QRB1105" s="54"/>
      <c r="QRC1105" s="54"/>
      <c r="QRD1105" s="54"/>
      <c r="QRE1105" s="54"/>
      <c r="QRF1105" s="54"/>
      <c r="QRG1105" s="54"/>
      <c r="QRH1105" s="54"/>
      <c r="QRI1105" s="54"/>
      <c r="QRJ1105" s="54"/>
      <c r="QRK1105" s="54"/>
      <c r="QRL1105" s="54"/>
      <c r="QRM1105" s="54"/>
      <c r="QRN1105" s="54"/>
      <c r="QRO1105" s="54"/>
      <c r="QRP1105" s="54"/>
      <c r="QRQ1105" s="54"/>
      <c r="QRR1105" s="54"/>
      <c r="QRS1105" s="54"/>
      <c r="QRT1105" s="54"/>
      <c r="QRU1105" s="54"/>
      <c r="QRV1105" s="54"/>
      <c r="QRW1105" s="54"/>
      <c r="QRX1105" s="54"/>
      <c r="QRY1105" s="54"/>
      <c r="QRZ1105" s="54"/>
      <c r="QSA1105" s="54"/>
      <c r="QSB1105" s="54"/>
      <c r="QSC1105" s="54"/>
      <c r="QSD1105" s="54"/>
      <c r="QSE1105" s="54"/>
      <c r="QSF1105" s="54"/>
      <c r="QSG1105" s="54"/>
      <c r="QSH1105" s="54"/>
      <c r="QSI1105" s="54"/>
      <c r="QSJ1105" s="54"/>
      <c r="QSK1105" s="54"/>
      <c r="QSL1105" s="54"/>
      <c r="QSM1105" s="54"/>
      <c r="QSN1105" s="54"/>
      <c r="QSO1105" s="54"/>
      <c r="QSP1105" s="54"/>
      <c r="QSQ1105" s="54"/>
      <c r="QSR1105" s="54"/>
      <c r="QSS1105" s="54"/>
      <c r="QST1105" s="54"/>
      <c r="QSU1105" s="54"/>
      <c r="QSV1105" s="54"/>
      <c r="QSW1105" s="54"/>
      <c r="QSX1105" s="54"/>
      <c r="QSY1105" s="54"/>
      <c r="QSZ1105" s="54"/>
      <c r="QTA1105" s="54"/>
      <c r="QTB1105" s="54"/>
      <c r="QTC1105" s="54"/>
      <c r="QTD1105" s="54"/>
      <c r="QTE1105" s="54"/>
      <c r="QTF1105" s="54"/>
      <c r="QTG1105" s="54"/>
      <c r="QTH1105" s="54"/>
      <c r="QTI1105" s="54"/>
      <c r="QTJ1105" s="54"/>
      <c r="QTK1105" s="54"/>
      <c r="QTL1105" s="54"/>
      <c r="QTM1105" s="54"/>
      <c r="QTN1105" s="54"/>
      <c r="QTO1105" s="54"/>
      <c r="QTP1105" s="54"/>
      <c r="QTQ1105" s="54"/>
      <c r="QTR1105" s="54"/>
      <c r="QTS1105" s="54"/>
      <c r="QTT1105" s="54"/>
      <c r="QTU1105" s="54"/>
      <c r="QTV1105" s="54"/>
      <c r="QTW1105" s="54"/>
      <c r="QTX1105" s="54"/>
      <c r="QTY1105" s="54"/>
      <c r="QTZ1105" s="54"/>
      <c r="QUA1105" s="54"/>
      <c r="QUB1105" s="54"/>
      <c r="QUC1105" s="54"/>
      <c r="QUD1105" s="54"/>
      <c r="QUE1105" s="54"/>
      <c r="QUF1105" s="54"/>
      <c r="QUG1105" s="54"/>
      <c r="QUH1105" s="54"/>
      <c r="QUI1105" s="54"/>
      <c r="QUJ1105" s="54"/>
      <c r="QUK1105" s="54"/>
      <c r="QUL1105" s="54"/>
      <c r="QUM1105" s="54"/>
      <c r="QUN1105" s="54"/>
      <c r="QUO1105" s="54"/>
      <c r="QUP1105" s="54"/>
      <c r="QUQ1105" s="54"/>
      <c r="QUR1105" s="54"/>
      <c r="QUS1105" s="54"/>
      <c r="QUT1105" s="54"/>
      <c r="QUU1105" s="54"/>
      <c r="QUV1105" s="54"/>
      <c r="QUW1105" s="54"/>
      <c r="QUX1105" s="54"/>
      <c r="QUY1105" s="54"/>
      <c r="QUZ1105" s="54"/>
      <c r="QVA1105" s="54"/>
      <c r="QVB1105" s="54"/>
      <c r="QVC1105" s="54"/>
      <c r="QVD1105" s="54"/>
      <c r="QVE1105" s="54"/>
      <c r="QVF1105" s="54"/>
      <c r="QVG1105" s="54"/>
      <c r="QVH1105" s="54"/>
      <c r="QVI1105" s="54"/>
      <c r="QVJ1105" s="54"/>
      <c r="QVK1105" s="54"/>
      <c r="QVL1105" s="54"/>
      <c r="QVM1105" s="54"/>
      <c r="QVN1105" s="54"/>
      <c r="QVO1105" s="54"/>
      <c r="QVP1105" s="54"/>
      <c r="QVQ1105" s="54"/>
      <c r="QVR1105" s="54"/>
      <c r="QVS1105" s="54"/>
      <c r="QVT1105" s="54"/>
      <c r="QVU1105" s="54"/>
      <c r="QVV1105" s="54"/>
      <c r="QVW1105" s="54"/>
      <c r="QVX1105" s="54"/>
      <c r="QVY1105" s="54"/>
      <c r="QVZ1105" s="54"/>
      <c r="QWA1105" s="54"/>
      <c r="QWB1105" s="54"/>
      <c r="QWC1105" s="54"/>
      <c r="QWD1105" s="54"/>
      <c r="QWE1105" s="54"/>
      <c r="QWF1105" s="54"/>
      <c r="QWG1105" s="54"/>
      <c r="QWH1105" s="54"/>
      <c r="QWI1105" s="54"/>
      <c r="QWJ1105" s="54"/>
      <c r="QWK1105" s="54"/>
      <c r="QWL1105" s="54"/>
      <c r="QWM1105" s="54"/>
      <c r="QWN1105" s="54"/>
      <c r="QWO1105" s="54"/>
      <c r="QWP1105" s="54"/>
      <c r="QWQ1105" s="54"/>
      <c r="QWR1105" s="54"/>
      <c r="QWS1105" s="54"/>
      <c r="QWT1105" s="54"/>
      <c r="QWU1105" s="54"/>
      <c r="QWV1105" s="54"/>
      <c r="QWW1105" s="54"/>
      <c r="QWX1105" s="54"/>
      <c r="QWY1105" s="54"/>
      <c r="QWZ1105" s="54"/>
      <c r="QXA1105" s="54"/>
      <c r="QXB1105" s="54"/>
      <c r="QXC1105" s="54"/>
      <c r="QXD1105" s="54"/>
      <c r="QXE1105" s="54"/>
      <c r="QXF1105" s="54"/>
      <c r="QXG1105" s="54"/>
      <c r="QXH1105" s="54"/>
      <c r="QXI1105" s="54"/>
      <c r="QXJ1105" s="54"/>
      <c r="QXK1105" s="54"/>
      <c r="QXL1105" s="54"/>
      <c r="QXM1105" s="54"/>
      <c r="QXN1105" s="54"/>
      <c r="QXO1105" s="54"/>
      <c r="QXP1105" s="54"/>
      <c r="QXQ1105" s="54"/>
      <c r="QXR1105" s="54"/>
      <c r="QXS1105" s="54"/>
      <c r="QXT1105" s="54"/>
      <c r="QXU1105" s="54"/>
      <c r="QXV1105" s="54"/>
      <c r="QXW1105" s="54"/>
      <c r="QXX1105" s="54"/>
      <c r="QXY1105" s="54"/>
      <c r="QXZ1105" s="54"/>
      <c r="QYA1105" s="54"/>
      <c r="QYB1105" s="54"/>
      <c r="QYC1105" s="54"/>
      <c r="QYD1105" s="54"/>
      <c r="QYE1105" s="54"/>
      <c r="QYF1105" s="54"/>
      <c r="QYG1105" s="54"/>
      <c r="QYH1105" s="54"/>
      <c r="QYI1105" s="54"/>
      <c r="QYJ1105" s="54"/>
      <c r="QYK1105" s="54"/>
      <c r="QYL1105" s="54"/>
      <c r="QYM1105" s="54"/>
      <c r="QYN1105" s="54"/>
      <c r="QYO1105" s="54"/>
      <c r="QYP1105" s="54"/>
      <c r="QYQ1105" s="54"/>
      <c r="QYR1105" s="54"/>
      <c r="QYS1105" s="54"/>
      <c r="QYT1105" s="54"/>
      <c r="QYU1105" s="54"/>
      <c r="QYV1105" s="54"/>
      <c r="QYW1105" s="54"/>
      <c r="QYX1105" s="54"/>
      <c r="QYY1105" s="54"/>
      <c r="QYZ1105" s="54"/>
      <c r="QZA1105" s="54"/>
      <c r="QZB1105" s="54"/>
      <c r="QZC1105" s="54"/>
      <c r="QZD1105" s="54"/>
      <c r="QZE1105" s="54"/>
      <c r="QZF1105" s="54"/>
      <c r="QZG1105" s="54"/>
      <c r="QZH1105" s="54"/>
      <c r="QZI1105" s="54"/>
      <c r="QZJ1105" s="54"/>
      <c r="QZK1105" s="54"/>
      <c r="QZL1105" s="54"/>
      <c r="QZM1105" s="54"/>
      <c r="QZN1105" s="54"/>
      <c r="QZO1105" s="54"/>
      <c r="QZP1105" s="54"/>
      <c r="QZQ1105" s="54"/>
      <c r="QZR1105" s="54"/>
      <c r="QZS1105" s="54"/>
      <c r="QZT1105" s="54"/>
      <c r="QZU1105" s="54"/>
      <c r="QZV1105" s="54"/>
      <c r="QZW1105" s="54"/>
      <c r="QZX1105" s="54"/>
      <c r="QZY1105" s="54"/>
      <c r="QZZ1105" s="54"/>
      <c r="RAA1105" s="54"/>
      <c r="RAB1105" s="54"/>
      <c r="RAC1105" s="54"/>
      <c r="RAD1105" s="54"/>
      <c r="RAE1105" s="54"/>
      <c r="RAF1105" s="54"/>
      <c r="RAG1105" s="54"/>
      <c r="RAH1105" s="54"/>
      <c r="RAI1105" s="54"/>
      <c r="RAJ1105" s="54"/>
      <c r="RAK1105" s="54"/>
      <c r="RAL1105" s="54"/>
      <c r="RAM1105" s="54"/>
      <c r="RAN1105" s="54"/>
      <c r="RAO1105" s="54"/>
      <c r="RAP1105" s="54"/>
      <c r="RAQ1105" s="54"/>
      <c r="RAR1105" s="54"/>
      <c r="RAS1105" s="54"/>
      <c r="RAT1105" s="54"/>
      <c r="RAU1105" s="54"/>
      <c r="RAV1105" s="54"/>
      <c r="RAW1105" s="54"/>
      <c r="RAX1105" s="54"/>
      <c r="RAY1105" s="54"/>
      <c r="RAZ1105" s="54"/>
      <c r="RBA1105" s="54"/>
      <c r="RBB1105" s="54"/>
      <c r="RBC1105" s="54"/>
      <c r="RBD1105" s="54"/>
      <c r="RBE1105" s="54"/>
      <c r="RBF1105" s="54"/>
      <c r="RBG1105" s="54"/>
      <c r="RBH1105" s="54"/>
      <c r="RBI1105" s="54"/>
      <c r="RBJ1105" s="54"/>
      <c r="RBK1105" s="54"/>
      <c r="RBL1105" s="54"/>
      <c r="RBM1105" s="54"/>
      <c r="RBN1105" s="54"/>
      <c r="RBO1105" s="54"/>
      <c r="RBP1105" s="54"/>
      <c r="RBQ1105" s="54"/>
      <c r="RBR1105" s="54"/>
      <c r="RBS1105" s="54"/>
      <c r="RBT1105" s="54"/>
      <c r="RBU1105" s="54"/>
      <c r="RBV1105" s="54"/>
      <c r="RBW1105" s="54"/>
      <c r="RBX1105" s="54"/>
      <c r="RBY1105" s="54"/>
      <c r="RBZ1105" s="54"/>
      <c r="RCA1105" s="54"/>
      <c r="RCB1105" s="54"/>
      <c r="RCC1105" s="54"/>
      <c r="RCD1105" s="54"/>
      <c r="RCE1105" s="54"/>
      <c r="RCF1105" s="54"/>
      <c r="RCG1105" s="54"/>
      <c r="RCH1105" s="54"/>
      <c r="RCI1105" s="54"/>
      <c r="RCJ1105" s="54"/>
      <c r="RCK1105" s="54"/>
      <c r="RCL1105" s="54"/>
      <c r="RCM1105" s="54"/>
      <c r="RCN1105" s="54"/>
      <c r="RCO1105" s="54"/>
      <c r="RCP1105" s="54"/>
      <c r="RCQ1105" s="54"/>
      <c r="RCR1105" s="54"/>
      <c r="RCS1105" s="54"/>
      <c r="RCT1105" s="54"/>
      <c r="RCU1105" s="54"/>
      <c r="RCV1105" s="54"/>
      <c r="RCW1105" s="54"/>
      <c r="RCX1105" s="54"/>
      <c r="RCY1105" s="54"/>
      <c r="RCZ1105" s="54"/>
      <c r="RDA1105" s="54"/>
      <c r="RDB1105" s="54"/>
      <c r="RDC1105" s="54"/>
      <c r="RDD1105" s="54"/>
      <c r="RDE1105" s="54"/>
      <c r="RDF1105" s="54"/>
      <c r="RDG1105" s="54"/>
      <c r="RDH1105" s="54"/>
      <c r="RDI1105" s="54"/>
      <c r="RDJ1105" s="54"/>
      <c r="RDK1105" s="54"/>
      <c r="RDL1105" s="54"/>
      <c r="RDM1105" s="54"/>
      <c r="RDN1105" s="54"/>
      <c r="RDO1105" s="54"/>
      <c r="RDP1105" s="54"/>
      <c r="RDQ1105" s="54"/>
      <c r="RDR1105" s="54"/>
      <c r="RDS1105" s="54"/>
      <c r="RDT1105" s="54"/>
      <c r="RDU1105" s="54"/>
      <c r="RDV1105" s="54"/>
      <c r="RDW1105" s="54"/>
      <c r="RDX1105" s="54"/>
      <c r="RDY1105" s="54"/>
      <c r="RDZ1105" s="54"/>
      <c r="REA1105" s="54"/>
      <c r="REB1105" s="54"/>
      <c r="REC1105" s="54"/>
      <c r="RED1105" s="54"/>
      <c r="REE1105" s="54"/>
      <c r="REF1105" s="54"/>
      <c r="REG1105" s="54"/>
      <c r="REH1105" s="54"/>
      <c r="REI1105" s="54"/>
      <c r="REJ1105" s="54"/>
      <c r="REK1105" s="54"/>
      <c r="REL1105" s="54"/>
      <c r="REM1105" s="54"/>
      <c r="REN1105" s="54"/>
      <c r="REO1105" s="54"/>
      <c r="REP1105" s="54"/>
      <c r="REQ1105" s="54"/>
      <c r="RER1105" s="54"/>
      <c r="RES1105" s="54"/>
      <c r="RET1105" s="54"/>
      <c r="REU1105" s="54"/>
      <c r="REV1105" s="54"/>
      <c r="REW1105" s="54"/>
      <c r="REX1105" s="54"/>
      <c r="REY1105" s="54"/>
      <c r="REZ1105" s="54"/>
      <c r="RFA1105" s="54"/>
      <c r="RFB1105" s="54"/>
      <c r="RFC1105" s="54"/>
      <c r="RFD1105" s="54"/>
      <c r="RFE1105" s="54"/>
      <c r="RFF1105" s="54"/>
      <c r="RFG1105" s="54"/>
      <c r="RFH1105" s="54"/>
      <c r="RFI1105" s="54"/>
      <c r="RFJ1105" s="54"/>
      <c r="RFK1105" s="54"/>
      <c r="RFL1105" s="54"/>
      <c r="RFM1105" s="54"/>
      <c r="RFN1105" s="54"/>
      <c r="RFO1105" s="54"/>
      <c r="RFP1105" s="54"/>
      <c r="RFQ1105" s="54"/>
      <c r="RFR1105" s="54"/>
      <c r="RFS1105" s="54"/>
      <c r="RFT1105" s="54"/>
      <c r="RFU1105" s="54"/>
      <c r="RFV1105" s="54"/>
      <c r="RFW1105" s="54"/>
      <c r="RFX1105" s="54"/>
      <c r="RFY1105" s="54"/>
      <c r="RFZ1105" s="54"/>
      <c r="RGA1105" s="54"/>
      <c r="RGB1105" s="54"/>
      <c r="RGC1105" s="54"/>
      <c r="RGD1105" s="54"/>
      <c r="RGE1105" s="54"/>
      <c r="RGF1105" s="54"/>
      <c r="RGG1105" s="54"/>
      <c r="RGH1105" s="54"/>
      <c r="RGI1105" s="54"/>
      <c r="RGJ1105" s="54"/>
      <c r="RGK1105" s="54"/>
      <c r="RGL1105" s="54"/>
      <c r="RGM1105" s="54"/>
      <c r="RGN1105" s="54"/>
      <c r="RGO1105" s="54"/>
      <c r="RGP1105" s="54"/>
      <c r="RGQ1105" s="54"/>
      <c r="RGR1105" s="54"/>
      <c r="RGS1105" s="54"/>
      <c r="RGT1105" s="54"/>
      <c r="RGU1105" s="54"/>
      <c r="RGV1105" s="54"/>
      <c r="RGW1105" s="54"/>
      <c r="RGX1105" s="54"/>
      <c r="RGY1105" s="54"/>
      <c r="RGZ1105" s="54"/>
      <c r="RHA1105" s="54"/>
      <c r="RHB1105" s="54"/>
      <c r="RHC1105" s="54"/>
      <c r="RHD1105" s="54"/>
      <c r="RHE1105" s="54"/>
      <c r="RHF1105" s="54"/>
      <c r="RHG1105" s="54"/>
      <c r="RHH1105" s="54"/>
      <c r="RHI1105" s="54"/>
      <c r="RHJ1105" s="54"/>
      <c r="RHK1105" s="54"/>
      <c r="RHL1105" s="54"/>
      <c r="RHM1105" s="54"/>
      <c r="RHN1105" s="54"/>
      <c r="RHO1105" s="54"/>
      <c r="RHP1105" s="54"/>
      <c r="RHQ1105" s="54"/>
      <c r="RHR1105" s="54"/>
      <c r="RHS1105" s="54"/>
      <c r="RHT1105" s="54"/>
      <c r="RHU1105" s="54"/>
      <c r="RHV1105" s="54"/>
      <c r="RHW1105" s="54"/>
      <c r="RHX1105" s="54"/>
      <c r="RHY1105" s="54"/>
      <c r="RHZ1105" s="54"/>
      <c r="RIA1105" s="54"/>
      <c r="RIB1105" s="54"/>
      <c r="RIC1105" s="54"/>
      <c r="RID1105" s="54"/>
      <c r="RIE1105" s="54"/>
      <c r="RIF1105" s="54"/>
      <c r="RIG1105" s="54"/>
      <c r="RIH1105" s="54"/>
      <c r="RII1105" s="54"/>
      <c r="RIJ1105" s="54"/>
      <c r="RIK1105" s="54"/>
      <c r="RIL1105" s="54"/>
      <c r="RIM1105" s="54"/>
      <c r="RIN1105" s="54"/>
      <c r="RIO1105" s="54"/>
      <c r="RIP1105" s="54"/>
      <c r="RIQ1105" s="54"/>
      <c r="RIR1105" s="54"/>
      <c r="RIS1105" s="54"/>
      <c r="RIT1105" s="54"/>
      <c r="RIU1105" s="54"/>
      <c r="RIV1105" s="54"/>
      <c r="RIW1105" s="54"/>
      <c r="RIX1105" s="54"/>
      <c r="RIY1105" s="54"/>
      <c r="RIZ1105" s="54"/>
      <c r="RJA1105" s="54"/>
      <c r="RJB1105" s="54"/>
      <c r="RJC1105" s="54"/>
      <c r="RJD1105" s="54"/>
      <c r="RJE1105" s="54"/>
      <c r="RJF1105" s="54"/>
      <c r="RJG1105" s="54"/>
      <c r="RJH1105" s="54"/>
      <c r="RJI1105" s="54"/>
      <c r="RJJ1105" s="54"/>
      <c r="RJK1105" s="54"/>
      <c r="RJL1105" s="54"/>
      <c r="RJM1105" s="54"/>
      <c r="RJN1105" s="54"/>
      <c r="RJO1105" s="54"/>
      <c r="RJP1105" s="54"/>
      <c r="RJQ1105" s="54"/>
      <c r="RJR1105" s="54"/>
      <c r="RJS1105" s="54"/>
      <c r="RJT1105" s="54"/>
      <c r="RJU1105" s="54"/>
      <c r="RJV1105" s="54"/>
      <c r="RJW1105" s="54"/>
      <c r="RJX1105" s="54"/>
      <c r="RJY1105" s="54"/>
      <c r="RJZ1105" s="54"/>
      <c r="RKA1105" s="54"/>
      <c r="RKB1105" s="54"/>
      <c r="RKC1105" s="54"/>
      <c r="RKD1105" s="54"/>
      <c r="RKE1105" s="54"/>
      <c r="RKF1105" s="54"/>
      <c r="RKG1105" s="54"/>
      <c r="RKH1105" s="54"/>
      <c r="RKI1105" s="54"/>
      <c r="RKJ1105" s="54"/>
      <c r="RKK1105" s="54"/>
      <c r="RKL1105" s="54"/>
      <c r="RKM1105" s="54"/>
      <c r="RKN1105" s="54"/>
      <c r="RKO1105" s="54"/>
      <c r="RKP1105" s="54"/>
      <c r="RKQ1105" s="54"/>
      <c r="RKR1105" s="54"/>
      <c r="RKS1105" s="54"/>
      <c r="RKT1105" s="54"/>
      <c r="RKU1105" s="54"/>
      <c r="RKV1105" s="54"/>
      <c r="RKW1105" s="54"/>
      <c r="RKX1105" s="54"/>
      <c r="RKY1105" s="54"/>
      <c r="RKZ1105" s="54"/>
      <c r="RLA1105" s="54"/>
      <c r="RLB1105" s="54"/>
      <c r="RLC1105" s="54"/>
      <c r="RLD1105" s="54"/>
      <c r="RLE1105" s="54"/>
      <c r="RLF1105" s="54"/>
      <c r="RLG1105" s="54"/>
      <c r="RLH1105" s="54"/>
      <c r="RLI1105" s="54"/>
      <c r="RLJ1105" s="54"/>
      <c r="RLK1105" s="54"/>
      <c r="RLL1105" s="54"/>
      <c r="RLM1105" s="54"/>
      <c r="RLN1105" s="54"/>
      <c r="RLO1105" s="54"/>
      <c r="RLP1105" s="54"/>
      <c r="RLQ1105" s="54"/>
      <c r="RLR1105" s="54"/>
      <c r="RLS1105" s="54"/>
      <c r="RLT1105" s="54"/>
      <c r="RLU1105" s="54"/>
      <c r="RLV1105" s="54"/>
      <c r="RLW1105" s="54"/>
      <c r="RLX1105" s="54"/>
      <c r="RLY1105" s="54"/>
      <c r="RLZ1105" s="54"/>
      <c r="RMA1105" s="54"/>
      <c r="RMB1105" s="54"/>
      <c r="RMC1105" s="54"/>
      <c r="RMD1105" s="54"/>
      <c r="RME1105" s="54"/>
      <c r="RMF1105" s="54"/>
      <c r="RMG1105" s="54"/>
      <c r="RMH1105" s="54"/>
      <c r="RMI1105" s="54"/>
      <c r="RMJ1105" s="54"/>
      <c r="RMK1105" s="54"/>
      <c r="RML1105" s="54"/>
      <c r="RMM1105" s="54"/>
      <c r="RMN1105" s="54"/>
      <c r="RMO1105" s="54"/>
      <c r="RMP1105" s="54"/>
      <c r="RMQ1105" s="54"/>
      <c r="RMR1105" s="54"/>
      <c r="RMS1105" s="54"/>
      <c r="RMT1105" s="54"/>
      <c r="RMU1105" s="54"/>
      <c r="RMV1105" s="54"/>
      <c r="RMW1105" s="54"/>
      <c r="RMX1105" s="54"/>
      <c r="RMY1105" s="54"/>
      <c r="RMZ1105" s="54"/>
      <c r="RNA1105" s="54"/>
      <c r="RNB1105" s="54"/>
      <c r="RNC1105" s="54"/>
      <c r="RND1105" s="54"/>
      <c r="RNE1105" s="54"/>
      <c r="RNF1105" s="54"/>
      <c r="RNG1105" s="54"/>
      <c r="RNH1105" s="54"/>
      <c r="RNI1105" s="54"/>
      <c r="RNJ1105" s="54"/>
      <c r="RNK1105" s="54"/>
      <c r="RNL1105" s="54"/>
      <c r="RNM1105" s="54"/>
      <c r="RNN1105" s="54"/>
      <c r="RNO1105" s="54"/>
      <c r="RNP1105" s="54"/>
      <c r="RNQ1105" s="54"/>
      <c r="RNR1105" s="54"/>
      <c r="RNS1105" s="54"/>
      <c r="RNT1105" s="54"/>
      <c r="RNU1105" s="54"/>
      <c r="RNV1105" s="54"/>
      <c r="RNW1105" s="54"/>
      <c r="RNX1105" s="54"/>
      <c r="RNY1105" s="54"/>
      <c r="RNZ1105" s="54"/>
      <c r="ROA1105" s="54"/>
      <c r="ROB1105" s="54"/>
      <c r="ROC1105" s="54"/>
      <c r="ROD1105" s="54"/>
      <c r="ROE1105" s="54"/>
      <c r="ROF1105" s="54"/>
      <c r="ROG1105" s="54"/>
      <c r="ROH1105" s="54"/>
      <c r="ROI1105" s="54"/>
      <c r="ROJ1105" s="54"/>
      <c r="ROK1105" s="54"/>
      <c r="ROL1105" s="54"/>
      <c r="ROM1105" s="54"/>
      <c r="RON1105" s="54"/>
      <c r="ROO1105" s="54"/>
      <c r="ROP1105" s="54"/>
      <c r="ROQ1105" s="54"/>
      <c r="ROR1105" s="54"/>
      <c r="ROS1105" s="54"/>
      <c r="ROT1105" s="54"/>
      <c r="ROU1105" s="54"/>
      <c r="ROV1105" s="54"/>
      <c r="ROW1105" s="54"/>
      <c r="ROX1105" s="54"/>
      <c r="ROY1105" s="54"/>
      <c r="ROZ1105" s="54"/>
      <c r="RPA1105" s="54"/>
      <c r="RPB1105" s="54"/>
      <c r="RPC1105" s="54"/>
      <c r="RPD1105" s="54"/>
      <c r="RPE1105" s="54"/>
      <c r="RPF1105" s="54"/>
      <c r="RPG1105" s="54"/>
      <c r="RPH1105" s="54"/>
      <c r="RPI1105" s="54"/>
      <c r="RPJ1105" s="54"/>
      <c r="RPK1105" s="54"/>
      <c r="RPL1105" s="54"/>
      <c r="RPM1105" s="54"/>
      <c r="RPN1105" s="54"/>
      <c r="RPO1105" s="54"/>
      <c r="RPP1105" s="54"/>
      <c r="RPQ1105" s="54"/>
      <c r="RPR1105" s="54"/>
      <c r="RPS1105" s="54"/>
      <c r="RPT1105" s="54"/>
      <c r="RPU1105" s="54"/>
      <c r="RPV1105" s="54"/>
      <c r="RPW1105" s="54"/>
      <c r="RPX1105" s="54"/>
      <c r="RPY1105" s="54"/>
      <c r="RPZ1105" s="54"/>
      <c r="RQA1105" s="54"/>
      <c r="RQB1105" s="54"/>
      <c r="RQC1105" s="54"/>
      <c r="RQD1105" s="54"/>
      <c r="RQE1105" s="54"/>
      <c r="RQF1105" s="54"/>
      <c r="RQG1105" s="54"/>
      <c r="RQH1105" s="54"/>
      <c r="RQI1105" s="54"/>
      <c r="RQJ1105" s="54"/>
      <c r="RQK1105" s="54"/>
      <c r="RQL1105" s="54"/>
      <c r="RQM1105" s="54"/>
      <c r="RQN1105" s="54"/>
      <c r="RQO1105" s="54"/>
      <c r="RQP1105" s="54"/>
      <c r="RQQ1105" s="54"/>
      <c r="RQR1105" s="54"/>
      <c r="RQS1105" s="54"/>
      <c r="RQT1105" s="54"/>
      <c r="RQU1105" s="54"/>
      <c r="RQV1105" s="54"/>
      <c r="RQW1105" s="54"/>
      <c r="RQX1105" s="54"/>
      <c r="RQY1105" s="54"/>
      <c r="RQZ1105" s="54"/>
      <c r="RRA1105" s="54"/>
      <c r="RRB1105" s="54"/>
      <c r="RRC1105" s="54"/>
      <c r="RRD1105" s="54"/>
      <c r="RRE1105" s="54"/>
      <c r="RRF1105" s="54"/>
      <c r="RRG1105" s="54"/>
      <c r="RRH1105" s="54"/>
      <c r="RRI1105" s="54"/>
      <c r="RRJ1105" s="54"/>
      <c r="RRK1105" s="54"/>
      <c r="RRL1105" s="54"/>
      <c r="RRM1105" s="54"/>
      <c r="RRN1105" s="54"/>
      <c r="RRO1105" s="54"/>
      <c r="RRP1105" s="54"/>
      <c r="RRQ1105" s="54"/>
      <c r="RRR1105" s="54"/>
      <c r="RRS1105" s="54"/>
      <c r="RRT1105" s="54"/>
      <c r="RRU1105" s="54"/>
      <c r="RRV1105" s="54"/>
      <c r="RRW1105" s="54"/>
      <c r="RRX1105" s="54"/>
      <c r="RRY1105" s="54"/>
      <c r="RRZ1105" s="54"/>
      <c r="RSA1105" s="54"/>
      <c r="RSB1105" s="54"/>
      <c r="RSC1105" s="54"/>
      <c r="RSD1105" s="54"/>
      <c r="RSE1105" s="54"/>
      <c r="RSF1105" s="54"/>
      <c r="RSG1105" s="54"/>
      <c r="RSH1105" s="54"/>
      <c r="RSI1105" s="54"/>
      <c r="RSJ1105" s="54"/>
      <c r="RSK1105" s="54"/>
      <c r="RSL1105" s="54"/>
      <c r="RSM1105" s="54"/>
      <c r="RSN1105" s="54"/>
      <c r="RSO1105" s="54"/>
      <c r="RSP1105" s="54"/>
      <c r="RSQ1105" s="54"/>
      <c r="RSR1105" s="54"/>
      <c r="RSS1105" s="54"/>
      <c r="RST1105" s="54"/>
      <c r="RSU1105" s="54"/>
      <c r="RSV1105" s="54"/>
      <c r="RSW1105" s="54"/>
      <c r="RSX1105" s="54"/>
      <c r="RSY1105" s="54"/>
      <c r="RSZ1105" s="54"/>
      <c r="RTA1105" s="54"/>
      <c r="RTB1105" s="54"/>
      <c r="RTC1105" s="54"/>
      <c r="RTD1105" s="54"/>
      <c r="RTE1105" s="54"/>
      <c r="RTF1105" s="54"/>
      <c r="RTG1105" s="54"/>
      <c r="RTH1105" s="54"/>
      <c r="RTI1105" s="54"/>
      <c r="RTJ1105" s="54"/>
      <c r="RTK1105" s="54"/>
      <c r="RTL1105" s="54"/>
      <c r="RTM1105" s="54"/>
      <c r="RTN1105" s="54"/>
      <c r="RTO1105" s="54"/>
      <c r="RTP1105" s="54"/>
      <c r="RTQ1105" s="54"/>
      <c r="RTR1105" s="54"/>
      <c r="RTS1105" s="54"/>
      <c r="RTT1105" s="54"/>
      <c r="RTU1105" s="54"/>
      <c r="RTV1105" s="54"/>
      <c r="RTW1105" s="54"/>
      <c r="RTX1105" s="54"/>
      <c r="RTY1105" s="54"/>
      <c r="RTZ1105" s="54"/>
      <c r="RUA1105" s="54"/>
      <c r="RUB1105" s="54"/>
      <c r="RUC1105" s="54"/>
      <c r="RUD1105" s="54"/>
      <c r="RUE1105" s="54"/>
      <c r="RUF1105" s="54"/>
      <c r="RUG1105" s="54"/>
      <c r="RUH1105" s="54"/>
      <c r="RUI1105" s="54"/>
      <c r="RUJ1105" s="54"/>
      <c r="RUK1105" s="54"/>
      <c r="RUL1105" s="54"/>
      <c r="RUM1105" s="54"/>
      <c r="RUN1105" s="54"/>
      <c r="RUO1105" s="54"/>
      <c r="RUP1105" s="54"/>
      <c r="RUQ1105" s="54"/>
      <c r="RUR1105" s="54"/>
      <c r="RUS1105" s="54"/>
      <c r="RUT1105" s="54"/>
      <c r="RUU1105" s="54"/>
      <c r="RUV1105" s="54"/>
      <c r="RUW1105" s="54"/>
      <c r="RUX1105" s="54"/>
      <c r="RUY1105" s="54"/>
      <c r="RUZ1105" s="54"/>
      <c r="RVA1105" s="54"/>
      <c r="RVB1105" s="54"/>
      <c r="RVC1105" s="54"/>
      <c r="RVD1105" s="54"/>
      <c r="RVE1105" s="54"/>
      <c r="RVF1105" s="54"/>
      <c r="RVG1105" s="54"/>
      <c r="RVH1105" s="54"/>
      <c r="RVI1105" s="54"/>
      <c r="RVJ1105" s="54"/>
      <c r="RVK1105" s="54"/>
      <c r="RVL1105" s="54"/>
      <c r="RVM1105" s="54"/>
      <c r="RVN1105" s="54"/>
      <c r="RVO1105" s="54"/>
      <c r="RVP1105" s="54"/>
      <c r="RVQ1105" s="54"/>
      <c r="RVR1105" s="54"/>
      <c r="RVS1105" s="54"/>
      <c r="RVT1105" s="54"/>
      <c r="RVU1105" s="54"/>
      <c r="RVV1105" s="54"/>
      <c r="RVW1105" s="54"/>
      <c r="RVX1105" s="54"/>
      <c r="RVY1105" s="54"/>
      <c r="RVZ1105" s="54"/>
      <c r="RWA1105" s="54"/>
      <c r="RWB1105" s="54"/>
      <c r="RWC1105" s="54"/>
      <c r="RWD1105" s="54"/>
      <c r="RWE1105" s="54"/>
      <c r="RWF1105" s="54"/>
      <c r="RWG1105" s="54"/>
      <c r="RWH1105" s="54"/>
      <c r="RWI1105" s="54"/>
      <c r="RWJ1105" s="54"/>
      <c r="RWK1105" s="54"/>
      <c r="RWL1105" s="54"/>
      <c r="RWM1105" s="54"/>
      <c r="RWN1105" s="54"/>
      <c r="RWO1105" s="54"/>
      <c r="RWP1105" s="54"/>
      <c r="RWQ1105" s="54"/>
      <c r="RWR1105" s="54"/>
      <c r="RWS1105" s="54"/>
      <c r="RWT1105" s="54"/>
      <c r="RWU1105" s="54"/>
      <c r="RWV1105" s="54"/>
      <c r="RWW1105" s="54"/>
      <c r="RWX1105" s="54"/>
      <c r="RWY1105" s="54"/>
      <c r="RWZ1105" s="54"/>
      <c r="RXA1105" s="54"/>
      <c r="RXB1105" s="54"/>
      <c r="RXC1105" s="54"/>
      <c r="RXD1105" s="54"/>
      <c r="RXE1105" s="54"/>
      <c r="RXF1105" s="54"/>
      <c r="RXG1105" s="54"/>
      <c r="RXH1105" s="54"/>
      <c r="RXI1105" s="54"/>
      <c r="RXJ1105" s="54"/>
      <c r="RXK1105" s="54"/>
      <c r="RXL1105" s="54"/>
      <c r="RXM1105" s="54"/>
      <c r="RXN1105" s="54"/>
      <c r="RXO1105" s="54"/>
      <c r="RXP1105" s="54"/>
      <c r="RXQ1105" s="54"/>
      <c r="RXR1105" s="54"/>
      <c r="RXS1105" s="54"/>
      <c r="RXT1105" s="54"/>
      <c r="RXU1105" s="54"/>
      <c r="RXV1105" s="54"/>
      <c r="RXW1105" s="54"/>
      <c r="RXX1105" s="54"/>
      <c r="RXY1105" s="54"/>
      <c r="RXZ1105" s="54"/>
      <c r="RYA1105" s="54"/>
      <c r="RYB1105" s="54"/>
      <c r="RYC1105" s="54"/>
      <c r="RYD1105" s="54"/>
      <c r="RYE1105" s="54"/>
      <c r="RYF1105" s="54"/>
      <c r="RYG1105" s="54"/>
      <c r="RYH1105" s="54"/>
      <c r="RYI1105" s="54"/>
      <c r="RYJ1105" s="54"/>
      <c r="RYK1105" s="54"/>
      <c r="RYL1105" s="54"/>
      <c r="RYM1105" s="54"/>
      <c r="RYN1105" s="54"/>
      <c r="RYO1105" s="54"/>
      <c r="RYP1105" s="54"/>
      <c r="RYQ1105" s="54"/>
      <c r="RYR1105" s="54"/>
      <c r="RYS1105" s="54"/>
      <c r="RYT1105" s="54"/>
      <c r="RYU1105" s="54"/>
      <c r="RYV1105" s="54"/>
      <c r="RYW1105" s="54"/>
      <c r="RYX1105" s="54"/>
      <c r="RYY1105" s="54"/>
      <c r="RYZ1105" s="54"/>
      <c r="RZA1105" s="54"/>
      <c r="RZB1105" s="54"/>
      <c r="RZC1105" s="54"/>
      <c r="RZD1105" s="54"/>
      <c r="RZE1105" s="54"/>
      <c r="RZF1105" s="54"/>
      <c r="RZG1105" s="54"/>
      <c r="RZH1105" s="54"/>
      <c r="RZI1105" s="54"/>
      <c r="RZJ1105" s="54"/>
      <c r="RZK1105" s="54"/>
      <c r="RZL1105" s="54"/>
      <c r="RZM1105" s="54"/>
      <c r="RZN1105" s="54"/>
      <c r="RZO1105" s="54"/>
      <c r="RZP1105" s="54"/>
      <c r="RZQ1105" s="54"/>
      <c r="RZR1105" s="54"/>
      <c r="RZS1105" s="54"/>
      <c r="RZT1105" s="54"/>
      <c r="RZU1105" s="54"/>
      <c r="RZV1105" s="54"/>
      <c r="RZW1105" s="54"/>
      <c r="RZX1105" s="54"/>
      <c r="RZY1105" s="54"/>
      <c r="RZZ1105" s="54"/>
      <c r="SAA1105" s="54"/>
      <c r="SAB1105" s="54"/>
      <c r="SAC1105" s="54"/>
      <c r="SAD1105" s="54"/>
      <c r="SAE1105" s="54"/>
      <c r="SAF1105" s="54"/>
      <c r="SAG1105" s="54"/>
      <c r="SAH1105" s="54"/>
      <c r="SAI1105" s="54"/>
      <c r="SAJ1105" s="54"/>
      <c r="SAK1105" s="54"/>
      <c r="SAL1105" s="54"/>
      <c r="SAM1105" s="54"/>
      <c r="SAN1105" s="54"/>
      <c r="SAO1105" s="54"/>
      <c r="SAP1105" s="54"/>
      <c r="SAQ1105" s="54"/>
      <c r="SAR1105" s="54"/>
      <c r="SAS1105" s="54"/>
      <c r="SAT1105" s="54"/>
      <c r="SAU1105" s="54"/>
      <c r="SAV1105" s="54"/>
      <c r="SAW1105" s="54"/>
      <c r="SAX1105" s="54"/>
      <c r="SAY1105" s="54"/>
      <c r="SAZ1105" s="54"/>
      <c r="SBA1105" s="54"/>
      <c r="SBB1105" s="54"/>
      <c r="SBC1105" s="54"/>
      <c r="SBD1105" s="54"/>
      <c r="SBE1105" s="54"/>
      <c r="SBF1105" s="54"/>
      <c r="SBG1105" s="54"/>
      <c r="SBH1105" s="54"/>
      <c r="SBI1105" s="54"/>
      <c r="SBJ1105" s="54"/>
      <c r="SBK1105" s="54"/>
      <c r="SBL1105" s="54"/>
      <c r="SBM1105" s="54"/>
      <c r="SBN1105" s="54"/>
      <c r="SBO1105" s="54"/>
      <c r="SBP1105" s="54"/>
      <c r="SBQ1105" s="54"/>
      <c r="SBR1105" s="54"/>
      <c r="SBS1105" s="54"/>
      <c r="SBT1105" s="54"/>
      <c r="SBU1105" s="54"/>
      <c r="SBV1105" s="54"/>
      <c r="SBW1105" s="54"/>
      <c r="SBX1105" s="54"/>
      <c r="SBY1105" s="54"/>
      <c r="SBZ1105" s="54"/>
      <c r="SCA1105" s="54"/>
      <c r="SCB1105" s="54"/>
      <c r="SCC1105" s="54"/>
      <c r="SCD1105" s="54"/>
      <c r="SCE1105" s="54"/>
      <c r="SCF1105" s="54"/>
      <c r="SCG1105" s="54"/>
      <c r="SCH1105" s="54"/>
      <c r="SCI1105" s="54"/>
      <c r="SCJ1105" s="54"/>
      <c r="SCK1105" s="54"/>
      <c r="SCL1105" s="54"/>
      <c r="SCM1105" s="54"/>
      <c r="SCN1105" s="54"/>
      <c r="SCO1105" s="54"/>
      <c r="SCP1105" s="54"/>
      <c r="SCQ1105" s="54"/>
      <c r="SCR1105" s="54"/>
      <c r="SCS1105" s="54"/>
      <c r="SCT1105" s="54"/>
      <c r="SCU1105" s="54"/>
      <c r="SCV1105" s="54"/>
      <c r="SCW1105" s="54"/>
      <c r="SCX1105" s="54"/>
      <c r="SCY1105" s="54"/>
      <c r="SCZ1105" s="54"/>
      <c r="SDA1105" s="54"/>
      <c r="SDB1105" s="54"/>
      <c r="SDC1105" s="54"/>
      <c r="SDD1105" s="54"/>
      <c r="SDE1105" s="54"/>
      <c r="SDF1105" s="54"/>
      <c r="SDG1105" s="54"/>
      <c r="SDH1105" s="54"/>
      <c r="SDI1105" s="54"/>
      <c r="SDJ1105" s="54"/>
      <c r="SDK1105" s="54"/>
      <c r="SDL1105" s="54"/>
      <c r="SDM1105" s="54"/>
      <c r="SDN1105" s="54"/>
      <c r="SDO1105" s="54"/>
      <c r="SDP1105" s="54"/>
      <c r="SDQ1105" s="54"/>
      <c r="SDR1105" s="54"/>
      <c r="SDS1105" s="54"/>
      <c r="SDT1105" s="54"/>
      <c r="SDU1105" s="54"/>
      <c r="SDV1105" s="54"/>
      <c r="SDW1105" s="54"/>
      <c r="SDX1105" s="54"/>
      <c r="SDY1105" s="54"/>
      <c r="SDZ1105" s="54"/>
      <c r="SEA1105" s="54"/>
      <c r="SEB1105" s="54"/>
      <c r="SEC1105" s="54"/>
      <c r="SED1105" s="54"/>
      <c r="SEE1105" s="54"/>
      <c r="SEF1105" s="54"/>
      <c r="SEG1105" s="54"/>
      <c r="SEH1105" s="54"/>
      <c r="SEI1105" s="54"/>
      <c r="SEJ1105" s="54"/>
      <c r="SEK1105" s="54"/>
      <c r="SEL1105" s="54"/>
      <c r="SEM1105" s="54"/>
      <c r="SEN1105" s="54"/>
      <c r="SEO1105" s="54"/>
      <c r="SEP1105" s="54"/>
      <c r="SEQ1105" s="54"/>
      <c r="SER1105" s="54"/>
      <c r="SES1105" s="54"/>
      <c r="SET1105" s="54"/>
      <c r="SEU1105" s="54"/>
      <c r="SEV1105" s="54"/>
      <c r="SEW1105" s="54"/>
      <c r="SEX1105" s="54"/>
      <c r="SEY1105" s="54"/>
      <c r="SEZ1105" s="54"/>
      <c r="SFA1105" s="54"/>
      <c r="SFB1105" s="54"/>
      <c r="SFC1105" s="54"/>
      <c r="SFD1105" s="54"/>
      <c r="SFE1105" s="54"/>
      <c r="SFF1105" s="54"/>
      <c r="SFG1105" s="54"/>
      <c r="SFH1105" s="54"/>
      <c r="SFI1105" s="54"/>
      <c r="SFJ1105" s="54"/>
      <c r="SFK1105" s="54"/>
      <c r="SFL1105" s="54"/>
      <c r="SFM1105" s="54"/>
      <c r="SFN1105" s="54"/>
      <c r="SFO1105" s="54"/>
      <c r="SFP1105" s="54"/>
      <c r="SFQ1105" s="54"/>
      <c r="SFR1105" s="54"/>
      <c r="SFS1105" s="54"/>
      <c r="SFT1105" s="54"/>
      <c r="SFU1105" s="54"/>
      <c r="SFV1105" s="54"/>
      <c r="SFW1105" s="54"/>
      <c r="SFX1105" s="54"/>
      <c r="SFY1105" s="54"/>
      <c r="SFZ1105" s="54"/>
      <c r="SGA1105" s="54"/>
      <c r="SGB1105" s="54"/>
      <c r="SGC1105" s="54"/>
      <c r="SGD1105" s="54"/>
      <c r="SGE1105" s="54"/>
      <c r="SGF1105" s="54"/>
      <c r="SGG1105" s="54"/>
      <c r="SGH1105" s="54"/>
      <c r="SGI1105" s="54"/>
      <c r="SGJ1105" s="54"/>
      <c r="SGK1105" s="54"/>
      <c r="SGL1105" s="54"/>
      <c r="SGM1105" s="54"/>
      <c r="SGN1105" s="54"/>
      <c r="SGO1105" s="54"/>
      <c r="SGP1105" s="54"/>
      <c r="SGQ1105" s="54"/>
      <c r="SGR1105" s="54"/>
      <c r="SGS1105" s="54"/>
      <c r="SGT1105" s="54"/>
      <c r="SGU1105" s="54"/>
      <c r="SGV1105" s="54"/>
      <c r="SGW1105" s="54"/>
      <c r="SGX1105" s="54"/>
      <c r="SGY1105" s="54"/>
      <c r="SGZ1105" s="54"/>
      <c r="SHA1105" s="54"/>
      <c r="SHB1105" s="54"/>
      <c r="SHC1105" s="54"/>
      <c r="SHD1105" s="54"/>
      <c r="SHE1105" s="54"/>
      <c r="SHF1105" s="54"/>
      <c r="SHG1105" s="54"/>
      <c r="SHH1105" s="54"/>
      <c r="SHI1105" s="54"/>
      <c r="SHJ1105" s="54"/>
      <c r="SHK1105" s="54"/>
      <c r="SHL1105" s="54"/>
      <c r="SHM1105" s="54"/>
      <c r="SHN1105" s="54"/>
      <c r="SHO1105" s="54"/>
      <c r="SHP1105" s="54"/>
      <c r="SHQ1105" s="54"/>
      <c r="SHR1105" s="54"/>
      <c r="SHS1105" s="54"/>
      <c r="SHT1105" s="54"/>
      <c r="SHU1105" s="54"/>
      <c r="SHV1105" s="54"/>
      <c r="SHW1105" s="54"/>
      <c r="SHX1105" s="54"/>
      <c r="SHY1105" s="54"/>
      <c r="SHZ1105" s="54"/>
      <c r="SIA1105" s="54"/>
      <c r="SIB1105" s="54"/>
      <c r="SIC1105" s="54"/>
      <c r="SID1105" s="54"/>
      <c r="SIE1105" s="54"/>
      <c r="SIF1105" s="54"/>
      <c r="SIG1105" s="54"/>
      <c r="SIH1105" s="54"/>
      <c r="SII1105" s="54"/>
      <c r="SIJ1105" s="54"/>
      <c r="SIK1105" s="54"/>
      <c r="SIL1105" s="54"/>
      <c r="SIM1105" s="54"/>
      <c r="SIN1105" s="54"/>
      <c r="SIO1105" s="54"/>
      <c r="SIP1105" s="54"/>
      <c r="SIQ1105" s="54"/>
      <c r="SIR1105" s="54"/>
      <c r="SIS1105" s="54"/>
      <c r="SIT1105" s="54"/>
      <c r="SIU1105" s="54"/>
      <c r="SIV1105" s="54"/>
      <c r="SIW1105" s="54"/>
      <c r="SIX1105" s="54"/>
      <c r="SIY1105" s="54"/>
      <c r="SIZ1105" s="54"/>
      <c r="SJA1105" s="54"/>
      <c r="SJB1105" s="54"/>
      <c r="SJC1105" s="54"/>
      <c r="SJD1105" s="54"/>
      <c r="SJE1105" s="54"/>
      <c r="SJF1105" s="54"/>
      <c r="SJG1105" s="54"/>
      <c r="SJH1105" s="54"/>
      <c r="SJI1105" s="54"/>
      <c r="SJJ1105" s="54"/>
      <c r="SJK1105" s="54"/>
      <c r="SJL1105" s="54"/>
      <c r="SJM1105" s="54"/>
      <c r="SJN1105" s="54"/>
      <c r="SJO1105" s="54"/>
      <c r="SJP1105" s="54"/>
      <c r="SJQ1105" s="54"/>
      <c r="SJR1105" s="54"/>
      <c r="SJS1105" s="54"/>
      <c r="SJT1105" s="54"/>
      <c r="SJU1105" s="54"/>
      <c r="SJV1105" s="54"/>
      <c r="SJW1105" s="54"/>
      <c r="SJX1105" s="54"/>
      <c r="SJY1105" s="54"/>
      <c r="SJZ1105" s="54"/>
      <c r="SKA1105" s="54"/>
      <c r="SKB1105" s="54"/>
      <c r="SKC1105" s="54"/>
      <c r="SKD1105" s="54"/>
      <c r="SKE1105" s="54"/>
      <c r="SKF1105" s="54"/>
      <c r="SKG1105" s="54"/>
      <c r="SKH1105" s="54"/>
      <c r="SKI1105" s="54"/>
      <c r="SKJ1105" s="54"/>
      <c r="SKK1105" s="54"/>
      <c r="SKL1105" s="54"/>
      <c r="SKM1105" s="54"/>
      <c r="SKN1105" s="54"/>
      <c r="SKO1105" s="54"/>
      <c r="SKP1105" s="54"/>
      <c r="SKQ1105" s="54"/>
      <c r="SKR1105" s="54"/>
      <c r="SKS1105" s="54"/>
      <c r="SKT1105" s="54"/>
      <c r="SKU1105" s="54"/>
      <c r="SKV1105" s="54"/>
      <c r="SKW1105" s="54"/>
      <c r="SKX1105" s="54"/>
      <c r="SKY1105" s="54"/>
      <c r="SKZ1105" s="54"/>
      <c r="SLA1105" s="54"/>
      <c r="SLB1105" s="54"/>
      <c r="SLC1105" s="54"/>
      <c r="SLD1105" s="54"/>
      <c r="SLE1105" s="54"/>
      <c r="SLF1105" s="54"/>
      <c r="SLG1105" s="54"/>
      <c r="SLH1105" s="54"/>
      <c r="SLI1105" s="54"/>
      <c r="SLJ1105" s="54"/>
      <c r="SLK1105" s="54"/>
      <c r="SLL1105" s="54"/>
      <c r="SLM1105" s="54"/>
      <c r="SLN1105" s="54"/>
      <c r="SLO1105" s="54"/>
      <c r="SLP1105" s="54"/>
      <c r="SLQ1105" s="54"/>
      <c r="SLR1105" s="54"/>
      <c r="SLS1105" s="54"/>
      <c r="SLT1105" s="54"/>
      <c r="SLU1105" s="54"/>
      <c r="SLV1105" s="54"/>
      <c r="SLW1105" s="54"/>
      <c r="SLX1105" s="54"/>
      <c r="SLY1105" s="54"/>
      <c r="SLZ1105" s="54"/>
      <c r="SMA1105" s="54"/>
      <c r="SMB1105" s="54"/>
      <c r="SMC1105" s="54"/>
      <c r="SMD1105" s="54"/>
      <c r="SME1105" s="54"/>
      <c r="SMF1105" s="54"/>
      <c r="SMG1105" s="54"/>
      <c r="SMH1105" s="54"/>
      <c r="SMI1105" s="54"/>
      <c r="SMJ1105" s="54"/>
      <c r="SMK1105" s="54"/>
      <c r="SML1105" s="54"/>
      <c r="SMM1105" s="54"/>
      <c r="SMN1105" s="54"/>
      <c r="SMO1105" s="54"/>
      <c r="SMP1105" s="54"/>
      <c r="SMQ1105" s="54"/>
      <c r="SMR1105" s="54"/>
      <c r="SMS1105" s="54"/>
      <c r="SMT1105" s="54"/>
      <c r="SMU1105" s="54"/>
      <c r="SMV1105" s="54"/>
      <c r="SMW1105" s="54"/>
      <c r="SMX1105" s="54"/>
      <c r="SMY1105" s="54"/>
      <c r="SMZ1105" s="54"/>
      <c r="SNA1105" s="54"/>
      <c r="SNB1105" s="54"/>
      <c r="SNC1105" s="54"/>
      <c r="SND1105" s="54"/>
      <c r="SNE1105" s="54"/>
      <c r="SNF1105" s="54"/>
      <c r="SNG1105" s="54"/>
      <c r="SNH1105" s="54"/>
      <c r="SNI1105" s="54"/>
      <c r="SNJ1105" s="54"/>
      <c r="SNK1105" s="54"/>
      <c r="SNL1105" s="54"/>
      <c r="SNM1105" s="54"/>
      <c r="SNN1105" s="54"/>
      <c r="SNO1105" s="54"/>
      <c r="SNP1105" s="54"/>
      <c r="SNQ1105" s="54"/>
      <c r="SNR1105" s="54"/>
      <c r="SNS1105" s="54"/>
      <c r="SNT1105" s="54"/>
      <c r="SNU1105" s="54"/>
      <c r="SNV1105" s="54"/>
      <c r="SNW1105" s="54"/>
      <c r="SNX1105" s="54"/>
      <c r="SNY1105" s="54"/>
      <c r="SNZ1105" s="54"/>
      <c r="SOA1105" s="54"/>
      <c r="SOB1105" s="54"/>
      <c r="SOC1105" s="54"/>
      <c r="SOD1105" s="54"/>
      <c r="SOE1105" s="54"/>
      <c r="SOF1105" s="54"/>
      <c r="SOG1105" s="54"/>
      <c r="SOH1105" s="54"/>
      <c r="SOI1105" s="54"/>
      <c r="SOJ1105" s="54"/>
      <c r="SOK1105" s="54"/>
      <c r="SOL1105" s="54"/>
      <c r="SOM1105" s="54"/>
      <c r="SON1105" s="54"/>
      <c r="SOO1105" s="54"/>
      <c r="SOP1105" s="54"/>
      <c r="SOQ1105" s="54"/>
      <c r="SOR1105" s="54"/>
      <c r="SOS1105" s="54"/>
      <c r="SOT1105" s="54"/>
      <c r="SOU1105" s="54"/>
      <c r="SOV1105" s="54"/>
      <c r="SOW1105" s="54"/>
      <c r="SOX1105" s="54"/>
      <c r="SOY1105" s="54"/>
      <c r="SOZ1105" s="54"/>
      <c r="SPA1105" s="54"/>
      <c r="SPB1105" s="54"/>
      <c r="SPC1105" s="54"/>
      <c r="SPD1105" s="54"/>
      <c r="SPE1105" s="54"/>
      <c r="SPF1105" s="54"/>
      <c r="SPG1105" s="54"/>
      <c r="SPH1105" s="54"/>
      <c r="SPI1105" s="54"/>
      <c r="SPJ1105" s="54"/>
      <c r="SPK1105" s="54"/>
      <c r="SPL1105" s="54"/>
      <c r="SPM1105" s="54"/>
      <c r="SPN1105" s="54"/>
      <c r="SPO1105" s="54"/>
      <c r="SPP1105" s="54"/>
      <c r="SPQ1105" s="54"/>
      <c r="SPR1105" s="54"/>
      <c r="SPS1105" s="54"/>
      <c r="SPT1105" s="54"/>
      <c r="SPU1105" s="54"/>
      <c r="SPV1105" s="54"/>
      <c r="SPW1105" s="54"/>
      <c r="SPX1105" s="54"/>
      <c r="SPY1105" s="54"/>
      <c r="SPZ1105" s="54"/>
      <c r="SQA1105" s="54"/>
      <c r="SQB1105" s="54"/>
      <c r="SQC1105" s="54"/>
      <c r="SQD1105" s="54"/>
      <c r="SQE1105" s="54"/>
      <c r="SQF1105" s="54"/>
      <c r="SQG1105" s="54"/>
      <c r="SQH1105" s="54"/>
      <c r="SQI1105" s="54"/>
      <c r="SQJ1105" s="54"/>
      <c r="SQK1105" s="54"/>
      <c r="SQL1105" s="54"/>
      <c r="SQM1105" s="54"/>
      <c r="SQN1105" s="54"/>
      <c r="SQO1105" s="54"/>
      <c r="SQP1105" s="54"/>
      <c r="SQQ1105" s="54"/>
      <c r="SQR1105" s="54"/>
      <c r="SQS1105" s="54"/>
      <c r="SQT1105" s="54"/>
      <c r="SQU1105" s="54"/>
      <c r="SQV1105" s="54"/>
      <c r="SQW1105" s="54"/>
      <c r="SQX1105" s="54"/>
      <c r="SQY1105" s="54"/>
      <c r="SQZ1105" s="54"/>
      <c r="SRA1105" s="54"/>
      <c r="SRB1105" s="54"/>
      <c r="SRC1105" s="54"/>
      <c r="SRD1105" s="54"/>
      <c r="SRE1105" s="54"/>
      <c r="SRF1105" s="54"/>
      <c r="SRG1105" s="54"/>
      <c r="SRH1105" s="54"/>
      <c r="SRI1105" s="54"/>
      <c r="SRJ1105" s="54"/>
      <c r="SRK1105" s="54"/>
      <c r="SRL1105" s="54"/>
      <c r="SRM1105" s="54"/>
      <c r="SRN1105" s="54"/>
      <c r="SRO1105" s="54"/>
      <c r="SRP1105" s="54"/>
      <c r="SRQ1105" s="54"/>
      <c r="SRR1105" s="54"/>
      <c r="SRS1105" s="54"/>
      <c r="SRT1105" s="54"/>
      <c r="SRU1105" s="54"/>
      <c r="SRV1105" s="54"/>
      <c r="SRW1105" s="54"/>
      <c r="SRX1105" s="54"/>
      <c r="SRY1105" s="54"/>
      <c r="SRZ1105" s="54"/>
      <c r="SSA1105" s="54"/>
      <c r="SSB1105" s="54"/>
      <c r="SSC1105" s="54"/>
      <c r="SSD1105" s="54"/>
      <c r="SSE1105" s="54"/>
      <c r="SSF1105" s="54"/>
      <c r="SSG1105" s="54"/>
      <c r="SSH1105" s="54"/>
      <c r="SSI1105" s="54"/>
      <c r="SSJ1105" s="54"/>
      <c r="SSK1105" s="54"/>
      <c r="SSL1105" s="54"/>
      <c r="SSM1105" s="54"/>
      <c r="SSN1105" s="54"/>
      <c r="SSO1105" s="54"/>
      <c r="SSP1105" s="54"/>
      <c r="SSQ1105" s="54"/>
      <c r="SSR1105" s="54"/>
      <c r="SSS1105" s="54"/>
      <c r="SST1105" s="54"/>
      <c r="SSU1105" s="54"/>
      <c r="SSV1105" s="54"/>
      <c r="SSW1105" s="54"/>
      <c r="SSX1105" s="54"/>
      <c r="SSY1105" s="54"/>
      <c r="SSZ1105" s="54"/>
      <c r="STA1105" s="54"/>
      <c r="STB1105" s="54"/>
      <c r="STC1105" s="54"/>
      <c r="STD1105" s="54"/>
      <c r="STE1105" s="54"/>
      <c r="STF1105" s="54"/>
      <c r="STG1105" s="54"/>
      <c r="STH1105" s="54"/>
      <c r="STI1105" s="54"/>
      <c r="STJ1105" s="54"/>
      <c r="STK1105" s="54"/>
      <c r="STL1105" s="54"/>
      <c r="STM1105" s="54"/>
      <c r="STN1105" s="54"/>
      <c r="STO1105" s="54"/>
      <c r="STP1105" s="54"/>
      <c r="STQ1105" s="54"/>
      <c r="STR1105" s="54"/>
      <c r="STS1105" s="54"/>
      <c r="STT1105" s="54"/>
      <c r="STU1105" s="54"/>
      <c r="STV1105" s="54"/>
      <c r="STW1105" s="54"/>
      <c r="STX1105" s="54"/>
      <c r="STY1105" s="54"/>
      <c r="STZ1105" s="54"/>
      <c r="SUA1105" s="54"/>
      <c r="SUB1105" s="54"/>
      <c r="SUC1105" s="54"/>
      <c r="SUD1105" s="54"/>
      <c r="SUE1105" s="54"/>
      <c r="SUF1105" s="54"/>
      <c r="SUG1105" s="54"/>
      <c r="SUH1105" s="54"/>
      <c r="SUI1105" s="54"/>
      <c r="SUJ1105" s="54"/>
      <c r="SUK1105" s="54"/>
      <c r="SUL1105" s="54"/>
      <c r="SUM1105" s="54"/>
      <c r="SUN1105" s="54"/>
      <c r="SUO1105" s="54"/>
      <c r="SUP1105" s="54"/>
      <c r="SUQ1105" s="54"/>
      <c r="SUR1105" s="54"/>
      <c r="SUS1105" s="54"/>
      <c r="SUT1105" s="54"/>
      <c r="SUU1105" s="54"/>
      <c r="SUV1105" s="54"/>
      <c r="SUW1105" s="54"/>
      <c r="SUX1105" s="54"/>
      <c r="SUY1105" s="54"/>
      <c r="SUZ1105" s="54"/>
      <c r="SVA1105" s="54"/>
      <c r="SVB1105" s="54"/>
      <c r="SVC1105" s="54"/>
      <c r="SVD1105" s="54"/>
      <c r="SVE1105" s="54"/>
      <c r="SVF1105" s="54"/>
      <c r="SVG1105" s="54"/>
      <c r="SVH1105" s="54"/>
      <c r="SVI1105" s="54"/>
      <c r="SVJ1105" s="54"/>
      <c r="SVK1105" s="54"/>
      <c r="SVL1105" s="54"/>
      <c r="SVM1105" s="54"/>
      <c r="SVN1105" s="54"/>
      <c r="SVO1105" s="54"/>
      <c r="SVP1105" s="54"/>
      <c r="SVQ1105" s="54"/>
      <c r="SVR1105" s="54"/>
      <c r="SVS1105" s="54"/>
      <c r="SVT1105" s="54"/>
      <c r="SVU1105" s="54"/>
      <c r="SVV1105" s="54"/>
      <c r="SVW1105" s="54"/>
      <c r="SVX1105" s="54"/>
      <c r="SVY1105" s="54"/>
      <c r="SVZ1105" s="54"/>
      <c r="SWA1105" s="54"/>
      <c r="SWB1105" s="54"/>
      <c r="SWC1105" s="54"/>
      <c r="SWD1105" s="54"/>
      <c r="SWE1105" s="54"/>
      <c r="SWF1105" s="54"/>
      <c r="SWG1105" s="54"/>
      <c r="SWH1105" s="54"/>
      <c r="SWI1105" s="54"/>
      <c r="SWJ1105" s="54"/>
      <c r="SWK1105" s="54"/>
      <c r="SWL1105" s="54"/>
      <c r="SWM1105" s="54"/>
      <c r="SWN1105" s="54"/>
      <c r="SWO1105" s="54"/>
      <c r="SWP1105" s="54"/>
      <c r="SWQ1105" s="54"/>
      <c r="SWR1105" s="54"/>
      <c r="SWS1105" s="54"/>
      <c r="SWT1105" s="54"/>
      <c r="SWU1105" s="54"/>
      <c r="SWV1105" s="54"/>
      <c r="SWW1105" s="54"/>
      <c r="SWX1105" s="54"/>
      <c r="SWY1105" s="54"/>
      <c r="SWZ1105" s="54"/>
      <c r="SXA1105" s="54"/>
      <c r="SXB1105" s="54"/>
      <c r="SXC1105" s="54"/>
      <c r="SXD1105" s="54"/>
      <c r="SXE1105" s="54"/>
      <c r="SXF1105" s="54"/>
      <c r="SXG1105" s="54"/>
      <c r="SXH1105" s="54"/>
      <c r="SXI1105" s="54"/>
      <c r="SXJ1105" s="54"/>
      <c r="SXK1105" s="54"/>
      <c r="SXL1105" s="54"/>
      <c r="SXM1105" s="54"/>
      <c r="SXN1105" s="54"/>
      <c r="SXO1105" s="54"/>
      <c r="SXP1105" s="54"/>
      <c r="SXQ1105" s="54"/>
      <c r="SXR1105" s="54"/>
      <c r="SXS1105" s="54"/>
      <c r="SXT1105" s="54"/>
      <c r="SXU1105" s="54"/>
      <c r="SXV1105" s="54"/>
      <c r="SXW1105" s="54"/>
      <c r="SXX1105" s="54"/>
      <c r="SXY1105" s="54"/>
      <c r="SXZ1105" s="54"/>
      <c r="SYA1105" s="54"/>
      <c r="SYB1105" s="54"/>
      <c r="SYC1105" s="54"/>
      <c r="SYD1105" s="54"/>
      <c r="SYE1105" s="54"/>
      <c r="SYF1105" s="54"/>
      <c r="SYG1105" s="54"/>
      <c r="SYH1105" s="54"/>
      <c r="SYI1105" s="54"/>
      <c r="SYJ1105" s="54"/>
      <c r="SYK1105" s="54"/>
      <c r="SYL1105" s="54"/>
      <c r="SYM1105" s="54"/>
      <c r="SYN1105" s="54"/>
      <c r="SYO1105" s="54"/>
      <c r="SYP1105" s="54"/>
      <c r="SYQ1105" s="54"/>
      <c r="SYR1105" s="54"/>
      <c r="SYS1105" s="54"/>
      <c r="SYT1105" s="54"/>
      <c r="SYU1105" s="54"/>
      <c r="SYV1105" s="54"/>
      <c r="SYW1105" s="54"/>
      <c r="SYX1105" s="54"/>
      <c r="SYY1105" s="54"/>
      <c r="SYZ1105" s="54"/>
      <c r="SZA1105" s="54"/>
      <c r="SZB1105" s="54"/>
      <c r="SZC1105" s="54"/>
      <c r="SZD1105" s="54"/>
      <c r="SZE1105" s="54"/>
      <c r="SZF1105" s="54"/>
      <c r="SZG1105" s="54"/>
      <c r="SZH1105" s="54"/>
      <c r="SZI1105" s="54"/>
      <c r="SZJ1105" s="54"/>
      <c r="SZK1105" s="54"/>
      <c r="SZL1105" s="54"/>
      <c r="SZM1105" s="54"/>
      <c r="SZN1105" s="54"/>
      <c r="SZO1105" s="54"/>
      <c r="SZP1105" s="54"/>
      <c r="SZQ1105" s="54"/>
      <c r="SZR1105" s="54"/>
      <c r="SZS1105" s="54"/>
      <c r="SZT1105" s="54"/>
      <c r="SZU1105" s="54"/>
      <c r="SZV1105" s="54"/>
      <c r="SZW1105" s="54"/>
      <c r="SZX1105" s="54"/>
      <c r="SZY1105" s="54"/>
      <c r="SZZ1105" s="54"/>
      <c r="TAA1105" s="54"/>
      <c r="TAB1105" s="54"/>
      <c r="TAC1105" s="54"/>
      <c r="TAD1105" s="54"/>
      <c r="TAE1105" s="54"/>
      <c r="TAF1105" s="54"/>
      <c r="TAG1105" s="54"/>
      <c r="TAH1105" s="54"/>
      <c r="TAI1105" s="54"/>
      <c r="TAJ1105" s="54"/>
      <c r="TAK1105" s="54"/>
      <c r="TAL1105" s="54"/>
      <c r="TAM1105" s="54"/>
      <c r="TAN1105" s="54"/>
      <c r="TAO1105" s="54"/>
      <c r="TAP1105" s="54"/>
      <c r="TAQ1105" s="54"/>
      <c r="TAR1105" s="54"/>
      <c r="TAS1105" s="54"/>
      <c r="TAT1105" s="54"/>
      <c r="TAU1105" s="54"/>
      <c r="TAV1105" s="54"/>
      <c r="TAW1105" s="54"/>
      <c r="TAX1105" s="54"/>
      <c r="TAY1105" s="54"/>
      <c r="TAZ1105" s="54"/>
      <c r="TBA1105" s="54"/>
      <c r="TBB1105" s="54"/>
      <c r="TBC1105" s="54"/>
      <c r="TBD1105" s="54"/>
      <c r="TBE1105" s="54"/>
      <c r="TBF1105" s="54"/>
      <c r="TBG1105" s="54"/>
      <c r="TBH1105" s="54"/>
      <c r="TBI1105" s="54"/>
      <c r="TBJ1105" s="54"/>
      <c r="TBK1105" s="54"/>
      <c r="TBL1105" s="54"/>
      <c r="TBM1105" s="54"/>
      <c r="TBN1105" s="54"/>
      <c r="TBO1105" s="54"/>
      <c r="TBP1105" s="54"/>
      <c r="TBQ1105" s="54"/>
      <c r="TBR1105" s="54"/>
      <c r="TBS1105" s="54"/>
      <c r="TBT1105" s="54"/>
      <c r="TBU1105" s="54"/>
      <c r="TBV1105" s="54"/>
      <c r="TBW1105" s="54"/>
      <c r="TBX1105" s="54"/>
      <c r="TBY1105" s="54"/>
      <c r="TBZ1105" s="54"/>
      <c r="TCA1105" s="54"/>
      <c r="TCB1105" s="54"/>
      <c r="TCC1105" s="54"/>
      <c r="TCD1105" s="54"/>
      <c r="TCE1105" s="54"/>
      <c r="TCF1105" s="54"/>
      <c r="TCG1105" s="54"/>
      <c r="TCH1105" s="54"/>
      <c r="TCI1105" s="54"/>
      <c r="TCJ1105" s="54"/>
      <c r="TCK1105" s="54"/>
      <c r="TCL1105" s="54"/>
      <c r="TCM1105" s="54"/>
      <c r="TCN1105" s="54"/>
      <c r="TCO1105" s="54"/>
      <c r="TCP1105" s="54"/>
      <c r="TCQ1105" s="54"/>
      <c r="TCR1105" s="54"/>
      <c r="TCS1105" s="54"/>
      <c r="TCT1105" s="54"/>
      <c r="TCU1105" s="54"/>
      <c r="TCV1105" s="54"/>
      <c r="TCW1105" s="54"/>
      <c r="TCX1105" s="54"/>
      <c r="TCY1105" s="54"/>
      <c r="TCZ1105" s="54"/>
      <c r="TDA1105" s="54"/>
      <c r="TDB1105" s="54"/>
      <c r="TDC1105" s="54"/>
      <c r="TDD1105" s="54"/>
      <c r="TDE1105" s="54"/>
      <c r="TDF1105" s="54"/>
      <c r="TDG1105" s="54"/>
      <c r="TDH1105" s="54"/>
      <c r="TDI1105" s="54"/>
      <c r="TDJ1105" s="54"/>
      <c r="TDK1105" s="54"/>
      <c r="TDL1105" s="54"/>
      <c r="TDM1105" s="54"/>
      <c r="TDN1105" s="54"/>
      <c r="TDO1105" s="54"/>
      <c r="TDP1105" s="54"/>
      <c r="TDQ1105" s="54"/>
      <c r="TDR1105" s="54"/>
      <c r="TDS1105" s="54"/>
      <c r="TDT1105" s="54"/>
      <c r="TDU1105" s="54"/>
      <c r="TDV1105" s="54"/>
      <c r="TDW1105" s="54"/>
      <c r="TDX1105" s="54"/>
      <c r="TDY1105" s="54"/>
      <c r="TDZ1105" s="54"/>
      <c r="TEA1105" s="54"/>
      <c r="TEB1105" s="54"/>
      <c r="TEC1105" s="54"/>
      <c r="TED1105" s="54"/>
      <c r="TEE1105" s="54"/>
      <c r="TEF1105" s="54"/>
      <c r="TEG1105" s="54"/>
      <c r="TEH1105" s="54"/>
      <c r="TEI1105" s="54"/>
      <c r="TEJ1105" s="54"/>
      <c r="TEK1105" s="54"/>
      <c r="TEL1105" s="54"/>
      <c r="TEM1105" s="54"/>
      <c r="TEN1105" s="54"/>
      <c r="TEO1105" s="54"/>
      <c r="TEP1105" s="54"/>
      <c r="TEQ1105" s="54"/>
      <c r="TER1105" s="54"/>
      <c r="TES1105" s="54"/>
      <c r="TET1105" s="54"/>
      <c r="TEU1105" s="54"/>
      <c r="TEV1105" s="54"/>
      <c r="TEW1105" s="54"/>
      <c r="TEX1105" s="54"/>
      <c r="TEY1105" s="54"/>
      <c r="TEZ1105" s="54"/>
      <c r="TFA1105" s="54"/>
      <c r="TFB1105" s="54"/>
      <c r="TFC1105" s="54"/>
      <c r="TFD1105" s="54"/>
      <c r="TFE1105" s="54"/>
      <c r="TFF1105" s="54"/>
      <c r="TFG1105" s="54"/>
      <c r="TFH1105" s="54"/>
      <c r="TFI1105" s="54"/>
      <c r="TFJ1105" s="54"/>
      <c r="TFK1105" s="54"/>
      <c r="TFL1105" s="54"/>
      <c r="TFM1105" s="54"/>
      <c r="TFN1105" s="54"/>
      <c r="TFO1105" s="54"/>
      <c r="TFP1105" s="54"/>
      <c r="TFQ1105" s="54"/>
      <c r="TFR1105" s="54"/>
      <c r="TFS1105" s="54"/>
      <c r="TFT1105" s="54"/>
      <c r="TFU1105" s="54"/>
      <c r="TFV1105" s="54"/>
      <c r="TFW1105" s="54"/>
      <c r="TFX1105" s="54"/>
      <c r="TFY1105" s="54"/>
      <c r="TFZ1105" s="54"/>
      <c r="TGA1105" s="54"/>
      <c r="TGB1105" s="54"/>
      <c r="TGC1105" s="54"/>
      <c r="TGD1105" s="54"/>
      <c r="TGE1105" s="54"/>
      <c r="TGF1105" s="54"/>
      <c r="TGG1105" s="54"/>
      <c r="TGH1105" s="54"/>
      <c r="TGI1105" s="54"/>
      <c r="TGJ1105" s="54"/>
      <c r="TGK1105" s="54"/>
      <c r="TGL1105" s="54"/>
      <c r="TGM1105" s="54"/>
      <c r="TGN1105" s="54"/>
      <c r="TGO1105" s="54"/>
      <c r="TGP1105" s="54"/>
      <c r="TGQ1105" s="54"/>
      <c r="TGR1105" s="54"/>
      <c r="TGS1105" s="54"/>
      <c r="TGT1105" s="54"/>
      <c r="TGU1105" s="54"/>
      <c r="TGV1105" s="54"/>
      <c r="TGW1105" s="54"/>
      <c r="TGX1105" s="54"/>
      <c r="TGY1105" s="54"/>
      <c r="TGZ1105" s="54"/>
      <c r="THA1105" s="54"/>
      <c r="THB1105" s="54"/>
      <c r="THC1105" s="54"/>
      <c r="THD1105" s="54"/>
      <c r="THE1105" s="54"/>
      <c r="THF1105" s="54"/>
      <c r="THG1105" s="54"/>
      <c r="THH1105" s="54"/>
      <c r="THI1105" s="54"/>
      <c r="THJ1105" s="54"/>
      <c r="THK1105" s="54"/>
      <c r="THL1105" s="54"/>
      <c r="THM1105" s="54"/>
      <c r="THN1105" s="54"/>
      <c r="THO1105" s="54"/>
      <c r="THP1105" s="54"/>
      <c r="THQ1105" s="54"/>
      <c r="THR1105" s="54"/>
      <c r="THS1105" s="54"/>
      <c r="THT1105" s="54"/>
      <c r="THU1105" s="54"/>
      <c r="THV1105" s="54"/>
      <c r="THW1105" s="54"/>
      <c r="THX1105" s="54"/>
      <c r="THY1105" s="54"/>
      <c r="THZ1105" s="54"/>
      <c r="TIA1105" s="54"/>
      <c r="TIB1105" s="54"/>
      <c r="TIC1105" s="54"/>
      <c r="TID1105" s="54"/>
      <c r="TIE1105" s="54"/>
      <c r="TIF1105" s="54"/>
      <c r="TIG1105" s="54"/>
      <c r="TIH1105" s="54"/>
      <c r="TII1105" s="54"/>
      <c r="TIJ1105" s="54"/>
      <c r="TIK1105" s="54"/>
      <c r="TIL1105" s="54"/>
      <c r="TIM1105" s="54"/>
      <c r="TIN1105" s="54"/>
      <c r="TIO1105" s="54"/>
      <c r="TIP1105" s="54"/>
      <c r="TIQ1105" s="54"/>
      <c r="TIR1105" s="54"/>
      <c r="TIS1105" s="54"/>
      <c r="TIT1105" s="54"/>
      <c r="TIU1105" s="54"/>
      <c r="TIV1105" s="54"/>
      <c r="TIW1105" s="54"/>
      <c r="TIX1105" s="54"/>
      <c r="TIY1105" s="54"/>
      <c r="TIZ1105" s="54"/>
      <c r="TJA1105" s="54"/>
      <c r="TJB1105" s="54"/>
      <c r="TJC1105" s="54"/>
      <c r="TJD1105" s="54"/>
      <c r="TJE1105" s="54"/>
      <c r="TJF1105" s="54"/>
      <c r="TJG1105" s="54"/>
      <c r="TJH1105" s="54"/>
      <c r="TJI1105" s="54"/>
      <c r="TJJ1105" s="54"/>
      <c r="TJK1105" s="54"/>
      <c r="TJL1105" s="54"/>
      <c r="TJM1105" s="54"/>
      <c r="TJN1105" s="54"/>
      <c r="TJO1105" s="54"/>
      <c r="TJP1105" s="54"/>
      <c r="TJQ1105" s="54"/>
      <c r="TJR1105" s="54"/>
      <c r="TJS1105" s="54"/>
      <c r="TJT1105" s="54"/>
      <c r="TJU1105" s="54"/>
      <c r="TJV1105" s="54"/>
      <c r="TJW1105" s="54"/>
      <c r="TJX1105" s="54"/>
      <c r="TJY1105" s="54"/>
      <c r="TJZ1105" s="54"/>
      <c r="TKA1105" s="54"/>
      <c r="TKB1105" s="54"/>
      <c r="TKC1105" s="54"/>
      <c r="TKD1105" s="54"/>
      <c r="TKE1105" s="54"/>
      <c r="TKF1105" s="54"/>
      <c r="TKG1105" s="54"/>
      <c r="TKH1105" s="54"/>
      <c r="TKI1105" s="54"/>
      <c r="TKJ1105" s="54"/>
      <c r="TKK1105" s="54"/>
      <c r="TKL1105" s="54"/>
      <c r="TKM1105" s="54"/>
      <c r="TKN1105" s="54"/>
      <c r="TKO1105" s="54"/>
      <c r="TKP1105" s="54"/>
      <c r="TKQ1105" s="54"/>
      <c r="TKR1105" s="54"/>
      <c r="TKS1105" s="54"/>
      <c r="TKT1105" s="54"/>
      <c r="TKU1105" s="54"/>
      <c r="TKV1105" s="54"/>
      <c r="TKW1105" s="54"/>
      <c r="TKX1105" s="54"/>
      <c r="TKY1105" s="54"/>
      <c r="TKZ1105" s="54"/>
      <c r="TLA1105" s="54"/>
      <c r="TLB1105" s="54"/>
      <c r="TLC1105" s="54"/>
      <c r="TLD1105" s="54"/>
      <c r="TLE1105" s="54"/>
      <c r="TLF1105" s="54"/>
      <c r="TLG1105" s="54"/>
      <c r="TLH1105" s="54"/>
      <c r="TLI1105" s="54"/>
      <c r="TLJ1105" s="54"/>
      <c r="TLK1105" s="54"/>
      <c r="TLL1105" s="54"/>
      <c r="TLM1105" s="54"/>
      <c r="TLN1105" s="54"/>
      <c r="TLO1105" s="54"/>
      <c r="TLP1105" s="54"/>
      <c r="TLQ1105" s="54"/>
      <c r="TLR1105" s="54"/>
      <c r="TLS1105" s="54"/>
      <c r="TLT1105" s="54"/>
      <c r="TLU1105" s="54"/>
      <c r="TLV1105" s="54"/>
      <c r="TLW1105" s="54"/>
      <c r="TLX1105" s="54"/>
      <c r="TLY1105" s="54"/>
      <c r="TLZ1105" s="54"/>
      <c r="TMA1105" s="54"/>
      <c r="TMB1105" s="54"/>
      <c r="TMC1105" s="54"/>
      <c r="TMD1105" s="54"/>
      <c r="TME1105" s="54"/>
      <c r="TMF1105" s="54"/>
      <c r="TMG1105" s="54"/>
      <c r="TMH1105" s="54"/>
      <c r="TMI1105" s="54"/>
      <c r="TMJ1105" s="54"/>
      <c r="TMK1105" s="54"/>
      <c r="TML1105" s="54"/>
      <c r="TMM1105" s="54"/>
      <c r="TMN1105" s="54"/>
      <c r="TMO1105" s="54"/>
      <c r="TMP1105" s="54"/>
      <c r="TMQ1105" s="54"/>
      <c r="TMR1105" s="54"/>
      <c r="TMS1105" s="54"/>
      <c r="TMT1105" s="54"/>
      <c r="TMU1105" s="54"/>
      <c r="TMV1105" s="54"/>
      <c r="TMW1105" s="54"/>
      <c r="TMX1105" s="54"/>
      <c r="TMY1105" s="54"/>
      <c r="TMZ1105" s="54"/>
      <c r="TNA1105" s="54"/>
      <c r="TNB1105" s="54"/>
      <c r="TNC1105" s="54"/>
      <c r="TND1105" s="54"/>
      <c r="TNE1105" s="54"/>
      <c r="TNF1105" s="54"/>
      <c r="TNG1105" s="54"/>
      <c r="TNH1105" s="54"/>
      <c r="TNI1105" s="54"/>
      <c r="TNJ1105" s="54"/>
      <c r="TNK1105" s="54"/>
      <c r="TNL1105" s="54"/>
      <c r="TNM1105" s="54"/>
      <c r="TNN1105" s="54"/>
      <c r="TNO1105" s="54"/>
      <c r="TNP1105" s="54"/>
      <c r="TNQ1105" s="54"/>
      <c r="TNR1105" s="54"/>
      <c r="TNS1105" s="54"/>
      <c r="TNT1105" s="54"/>
      <c r="TNU1105" s="54"/>
      <c r="TNV1105" s="54"/>
      <c r="TNW1105" s="54"/>
      <c r="TNX1105" s="54"/>
      <c r="TNY1105" s="54"/>
      <c r="TNZ1105" s="54"/>
      <c r="TOA1105" s="54"/>
      <c r="TOB1105" s="54"/>
      <c r="TOC1105" s="54"/>
      <c r="TOD1105" s="54"/>
      <c r="TOE1105" s="54"/>
      <c r="TOF1105" s="54"/>
      <c r="TOG1105" s="54"/>
      <c r="TOH1105" s="54"/>
      <c r="TOI1105" s="54"/>
      <c r="TOJ1105" s="54"/>
      <c r="TOK1105" s="54"/>
      <c r="TOL1105" s="54"/>
      <c r="TOM1105" s="54"/>
      <c r="TON1105" s="54"/>
      <c r="TOO1105" s="54"/>
      <c r="TOP1105" s="54"/>
      <c r="TOQ1105" s="54"/>
      <c r="TOR1105" s="54"/>
      <c r="TOS1105" s="54"/>
      <c r="TOT1105" s="54"/>
      <c r="TOU1105" s="54"/>
      <c r="TOV1105" s="54"/>
      <c r="TOW1105" s="54"/>
      <c r="TOX1105" s="54"/>
      <c r="TOY1105" s="54"/>
      <c r="TOZ1105" s="54"/>
      <c r="TPA1105" s="54"/>
      <c r="TPB1105" s="54"/>
      <c r="TPC1105" s="54"/>
      <c r="TPD1105" s="54"/>
      <c r="TPE1105" s="54"/>
      <c r="TPF1105" s="54"/>
      <c r="TPG1105" s="54"/>
      <c r="TPH1105" s="54"/>
      <c r="TPI1105" s="54"/>
      <c r="TPJ1105" s="54"/>
      <c r="TPK1105" s="54"/>
      <c r="TPL1105" s="54"/>
      <c r="TPM1105" s="54"/>
      <c r="TPN1105" s="54"/>
      <c r="TPO1105" s="54"/>
      <c r="TPP1105" s="54"/>
      <c r="TPQ1105" s="54"/>
      <c r="TPR1105" s="54"/>
      <c r="TPS1105" s="54"/>
      <c r="TPT1105" s="54"/>
      <c r="TPU1105" s="54"/>
      <c r="TPV1105" s="54"/>
      <c r="TPW1105" s="54"/>
      <c r="TPX1105" s="54"/>
      <c r="TPY1105" s="54"/>
      <c r="TPZ1105" s="54"/>
      <c r="TQA1105" s="54"/>
      <c r="TQB1105" s="54"/>
      <c r="TQC1105" s="54"/>
      <c r="TQD1105" s="54"/>
      <c r="TQE1105" s="54"/>
      <c r="TQF1105" s="54"/>
      <c r="TQG1105" s="54"/>
      <c r="TQH1105" s="54"/>
      <c r="TQI1105" s="54"/>
      <c r="TQJ1105" s="54"/>
      <c r="TQK1105" s="54"/>
      <c r="TQL1105" s="54"/>
      <c r="TQM1105" s="54"/>
      <c r="TQN1105" s="54"/>
      <c r="TQO1105" s="54"/>
      <c r="TQP1105" s="54"/>
      <c r="TQQ1105" s="54"/>
      <c r="TQR1105" s="54"/>
      <c r="TQS1105" s="54"/>
      <c r="TQT1105" s="54"/>
      <c r="TQU1105" s="54"/>
      <c r="TQV1105" s="54"/>
      <c r="TQW1105" s="54"/>
      <c r="TQX1105" s="54"/>
      <c r="TQY1105" s="54"/>
      <c r="TQZ1105" s="54"/>
      <c r="TRA1105" s="54"/>
      <c r="TRB1105" s="54"/>
      <c r="TRC1105" s="54"/>
      <c r="TRD1105" s="54"/>
      <c r="TRE1105" s="54"/>
      <c r="TRF1105" s="54"/>
      <c r="TRG1105" s="54"/>
      <c r="TRH1105" s="54"/>
      <c r="TRI1105" s="54"/>
      <c r="TRJ1105" s="54"/>
      <c r="TRK1105" s="54"/>
      <c r="TRL1105" s="54"/>
      <c r="TRM1105" s="54"/>
      <c r="TRN1105" s="54"/>
      <c r="TRO1105" s="54"/>
      <c r="TRP1105" s="54"/>
      <c r="TRQ1105" s="54"/>
      <c r="TRR1105" s="54"/>
      <c r="TRS1105" s="54"/>
      <c r="TRT1105" s="54"/>
      <c r="TRU1105" s="54"/>
      <c r="TRV1105" s="54"/>
      <c r="TRW1105" s="54"/>
      <c r="TRX1105" s="54"/>
      <c r="TRY1105" s="54"/>
      <c r="TRZ1105" s="54"/>
      <c r="TSA1105" s="54"/>
      <c r="TSB1105" s="54"/>
      <c r="TSC1105" s="54"/>
      <c r="TSD1105" s="54"/>
      <c r="TSE1105" s="54"/>
      <c r="TSF1105" s="54"/>
      <c r="TSG1105" s="54"/>
      <c r="TSH1105" s="54"/>
      <c r="TSI1105" s="54"/>
      <c r="TSJ1105" s="54"/>
      <c r="TSK1105" s="54"/>
      <c r="TSL1105" s="54"/>
      <c r="TSM1105" s="54"/>
      <c r="TSN1105" s="54"/>
      <c r="TSO1105" s="54"/>
      <c r="TSP1105" s="54"/>
      <c r="TSQ1105" s="54"/>
      <c r="TSR1105" s="54"/>
      <c r="TSS1105" s="54"/>
      <c r="TST1105" s="54"/>
      <c r="TSU1105" s="54"/>
      <c r="TSV1105" s="54"/>
      <c r="TSW1105" s="54"/>
      <c r="TSX1105" s="54"/>
      <c r="TSY1105" s="54"/>
      <c r="TSZ1105" s="54"/>
      <c r="TTA1105" s="54"/>
      <c r="TTB1105" s="54"/>
      <c r="TTC1105" s="54"/>
      <c r="TTD1105" s="54"/>
      <c r="TTE1105" s="54"/>
      <c r="TTF1105" s="54"/>
      <c r="TTG1105" s="54"/>
      <c r="TTH1105" s="54"/>
      <c r="TTI1105" s="54"/>
      <c r="TTJ1105" s="54"/>
      <c r="TTK1105" s="54"/>
      <c r="TTL1105" s="54"/>
      <c r="TTM1105" s="54"/>
      <c r="TTN1105" s="54"/>
      <c r="TTO1105" s="54"/>
      <c r="TTP1105" s="54"/>
      <c r="TTQ1105" s="54"/>
      <c r="TTR1105" s="54"/>
      <c r="TTS1105" s="54"/>
      <c r="TTT1105" s="54"/>
      <c r="TTU1105" s="54"/>
      <c r="TTV1105" s="54"/>
      <c r="TTW1105" s="54"/>
      <c r="TTX1105" s="54"/>
      <c r="TTY1105" s="54"/>
      <c r="TTZ1105" s="54"/>
      <c r="TUA1105" s="54"/>
      <c r="TUB1105" s="54"/>
      <c r="TUC1105" s="54"/>
      <c r="TUD1105" s="54"/>
      <c r="TUE1105" s="54"/>
      <c r="TUF1105" s="54"/>
      <c r="TUG1105" s="54"/>
      <c r="TUH1105" s="54"/>
      <c r="TUI1105" s="54"/>
      <c r="TUJ1105" s="54"/>
      <c r="TUK1105" s="54"/>
      <c r="TUL1105" s="54"/>
      <c r="TUM1105" s="54"/>
      <c r="TUN1105" s="54"/>
      <c r="TUO1105" s="54"/>
      <c r="TUP1105" s="54"/>
      <c r="TUQ1105" s="54"/>
      <c r="TUR1105" s="54"/>
      <c r="TUS1105" s="54"/>
      <c r="TUT1105" s="54"/>
      <c r="TUU1105" s="54"/>
      <c r="TUV1105" s="54"/>
      <c r="TUW1105" s="54"/>
      <c r="TUX1105" s="54"/>
      <c r="TUY1105" s="54"/>
      <c r="TUZ1105" s="54"/>
      <c r="TVA1105" s="54"/>
      <c r="TVB1105" s="54"/>
      <c r="TVC1105" s="54"/>
      <c r="TVD1105" s="54"/>
      <c r="TVE1105" s="54"/>
      <c r="TVF1105" s="54"/>
      <c r="TVG1105" s="54"/>
      <c r="TVH1105" s="54"/>
      <c r="TVI1105" s="54"/>
      <c r="TVJ1105" s="54"/>
      <c r="TVK1105" s="54"/>
      <c r="TVL1105" s="54"/>
      <c r="TVM1105" s="54"/>
      <c r="TVN1105" s="54"/>
      <c r="TVO1105" s="54"/>
      <c r="TVP1105" s="54"/>
      <c r="TVQ1105" s="54"/>
      <c r="TVR1105" s="54"/>
      <c r="TVS1105" s="54"/>
      <c r="TVT1105" s="54"/>
      <c r="TVU1105" s="54"/>
      <c r="TVV1105" s="54"/>
      <c r="TVW1105" s="54"/>
      <c r="TVX1105" s="54"/>
      <c r="TVY1105" s="54"/>
      <c r="TVZ1105" s="54"/>
      <c r="TWA1105" s="54"/>
      <c r="TWB1105" s="54"/>
      <c r="TWC1105" s="54"/>
      <c r="TWD1105" s="54"/>
      <c r="TWE1105" s="54"/>
      <c r="TWF1105" s="54"/>
      <c r="TWG1105" s="54"/>
      <c r="TWH1105" s="54"/>
      <c r="TWI1105" s="54"/>
      <c r="TWJ1105" s="54"/>
      <c r="TWK1105" s="54"/>
      <c r="TWL1105" s="54"/>
      <c r="TWM1105" s="54"/>
      <c r="TWN1105" s="54"/>
      <c r="TWO1105" s="54"/>
      <c r="TWP1105" s="54"/>
      <c r="TWQ1105" s="54"/>
      <c r="TWR1105" s="54"/>
      <c r="TWS1105" s="54"/>
      <c r="TWT1105" s="54"/>
      <c r="TWU1105" s="54"/>
      <c r="TWV1105" s="54"/>
      <c r="TWW1105" s="54"/>
      <c r="TWX1105" s="54"/>
      <c r="TWY1105" s="54"/>
      <c r="TWZ1105" s="54"/>
      <c r="TXA1105" s="54"/>
      <c r="TXB1105" s="54"/>
      <c r="TXC1105" s="54"/>
      <c r="TXD1105" s="54"/>
      <c r="TXE1105" s="54"/>
      <c r="TXF1105" s="54"/>
      <c r="TXG1105" s="54"/>
      <c r="TXH1105" s="54"/>
      <c r="TXI1105" s="54"/>
      <c r="TXJ1105" s="54"/>
      <c r="TXK1105" s="54"/>
      <c r="TXL1105" s="54"/>
      <c r="TXM1105" s="54"/>
      <c r="TXN1105" s="54"/>
      <c r="TXO1105" s="54"/>
      <c r="TXP1105" s="54"/>
      <c r="TXQ1105" s="54"/>
      <c r="TXR1105" s="54"/>
      <c r="TXS1105" s="54"/>
      <c r="TXT1105" s="54"/>
      <c r="TXU1105" s="54"/>
      <c r="TXV1105" s="54"/>
      <c r="TXW1105" s="54"/>
      <c r="TXX1105" s="54"/>
      <c r="TXY1105" s="54"/>
      <c r="TXZ1105" s="54"/>
      <c r="TYA1105" s="54"/>
      <c r="TYB1105" s="54"/>
      <c r="TYC1105" s="54"/>
      <c r="TYD1105" s="54"/>
      <c r="TYE1105" s="54"/>
      <c r="TYF1105" s="54"/>
      <c r="TYG1105" s="54"/>
      <c r="TYH1105" s="54"/>
      <c r="TYI1105" s="54"/>
      <c r="TYJ1105" s="54"/>
      <c r="TYK1105" s="54"/>
      <c r="TYL1105" s="54"/>
      <c r="TYM1105" s="54"/>
      <c r="TYN1105" s="54"/>
      <c r="TYO1105" s="54"/>
      <c r="TYP1105" s="54"/>
      <c r="TYQ1105" s="54"/>
      <c r="TYR1105" s="54"/>
      <c r="TYS1105" s="54"/>
      <c r="TYT1105" s="54"/>
      <c r="TYU1105" s="54"/>
      <c r="TYV1105" s="54"/>
      <c r="TYW1105" s="54"/>
      <c r="TYX1105" s="54"/>
      <c r="TYY1105" s="54"/>
      <c r="TYZ1105" s="54"/>
      <c r="TZA1105" s="54"/>
      <c r="TZB1105" s="54"/>
      <c r="TZC1105" s="54"/>
      <c r="TZD1105" s="54"/>
      <c r="TZE1105" s="54"/>
      <c r="TZF1105" s="54"/>
      <c r="TZG1105" s="54"/>
      <c r="TZH1105" s="54"/>
      <c r="TZI1105" s="54"/>
      <c r="TZJ1105" s="54"/>
      <c r="TZK1105" s="54"/>
      <c r="TZL1105" s="54"/>
      <c r="TZM1105" s="54"/>
      <c r="TZN1105" s="54"/>
      <c r="TZO1105" s="54"/>
      <c r="TZP1105" s="54"/>
      <c r="TZQ1105" s="54"/>
      <c r="TZR1105" s="54"/>
      <c r="TZS1105" s="54"/>
      <c r="TZT1105" s="54"/>
      <c r="TZU1105" s="54"/>
      <c r="TZV1105" s="54"/>
      <c r="TZW1105" s="54"/>
      <c r="TZX1105" s="54"/>
      <c r="TZY1105" s="54"/>
      <c r="TZZ1105" s="54"/>
      <c r="UAA1105" s="54"/>
      <c r="UAB1105" s="54"/>
      <c r="UAC1105" s="54"/>
      <c r="UAD1105" s="54"/>
      <c r="UAE1105" s="54"/>
      <c r="UAF1105" s="54"/>
      <c r="UAG1105" s="54"/>
      <c r="UAH1105" s="54"/>
      <c r="UAI1105" s="54"/>
      <c r="UAJ1105" s="54"/>
      <c r="UAK1105" s="54"/>
      <c r="UAL1105" s="54"/>
      <c r="UAM1105" s="54"/>
      <c r="UAN1105" s="54"/>
      <c r="UAO1105" s="54"/>
      <c r="UAP1105" s="54"/>
      <c r="UAQ1105" s="54"/>
      <c r="UAR1105" s="54"/>
      <c r="UAS1105" s="54"/>
      <c r="UAT1105" s="54"/>
      <c r="UAU1105" s="54"/>
      <c r="UAV1105" s="54"/>
      <c r="UAW1105" s="54"/>
      <c r="UAX1105" s="54"/>
      <c r="UAY1105" s="54"/>
      <c r="UAZ1105" s="54"/>
      <c r="UBA1105" s="54"/>
      <c r="UBB1105" s="54"/>
      <c r="UBC1105" s="54"/>
      <c r="UBD1105" s="54"/>
      <c r="UBE1105" s="54"/>
      <c r="UBF1105" s="54"/>
      <c r="UBG1105" s="54"/>
      <c r="UBH1105" s="54"/>
      <c r="UBI1105" s="54"/>
      <c r="UBJ1105" s="54"/>
      <c r="UBK1105" s="54"/>
      <c r="UBL1105" s="54"/>
      <c r="UBM1105" s="54"/>
      <c r="UBN1105" s="54"/>
      <c r="UBO1105" s="54"/>
      <c r="UBP1105" s="54"/>
      <c r="UBQ1105" s="54"/>
      <c r="UBR1105" s="54"/>
      <c r="UBS1105" s="54"/>
      <c r="UBT1105" s="54"/>
      <c r="UBU1105" s="54"/>
      <c r="UBV1105" s="54"/>
      <c r="UBW1105" s="54"/>
      <c r="UBX1105" s="54"/>
      <c r="UBY1105" s="54"/>
      <c r="UBZ1105" s="54"/>
      <c r="UCA1105" s="54"/>
      <c r="UCB1105" s="54"/>
      <c r="UCC1105" s="54"/>
      <c r="UCD1105" s="54"/>
      <c r="UCE1105" s="54"/>
      <c r="UCF1105" s="54"/>
      <c r="UCG1105" s="54"/>
      <c r="UCH1105" s="54"/>
      <c r="UCI1105" s="54"/>
      <c r="UCJ1105" s="54"/>
      <c r="UCK1105" s="54"/>
      <c r="UCL1105" s="54"/>
      <c r="UCM1105" s="54"/>
      <c r="UCN1105" s="54"/>
      <c r="UCO1105" s="54"/>
      <c r="UCP1105" s="54"/>
      <c r="UCQ1105" s="54"/>
      <c r="UCR1105" s="54"/>
      <c r="UCS1105" s="54"/>
      <c r="UCT1105" s="54"/>
      <c r="UCU1105" s="54"/>
      <c r="UCV1105" s="54"/>
      <c r="UCW1105" s="54"/>
      <c r="UCX1105" s="54"/>
      <c r="UCY1105" s="54"/>
      <c r="UCZ1105" s="54"/>
      <c r="UDA1105" s="54"/>
      <c r="UDB1105" s="54"/>
      <c r="UDC1105" s="54"/>
      <c r="UDD1105" s="54"/>
      <c r="UDE1105" s="54"/>
      <c r="UDF1105" s="54"/>
      <c r="UDG1105" s="54"/>
      <c r="UDH1105" s="54"/>
      <c r="UDI1105" s="54"/>
      <c r="UDJ1105" s="54"/>
      <c r="UDK1105" s="54"/>
      <c r="UDL1105" s="54"/>
      <c r="UDM1105" s="54"/>
      <c r="UDN1105" s="54"/>
      <c r="UDO1105" s="54"/>
      <c r="UDP1105" s="54"/>
      <c r="UDQ1105" s="54"/>
      <c r="UDR1105" s="54"/>
      <c r="UDS1105" s="54"/>
      <c r="UDT1105" s="54"/>
      <c r="UDU1105" s="54"/>
      <c r="UDV1105" s="54"/>
      <c r="UDW1105" s="54"/>
      <c r="UDX1105" s="54"/>
      <c r="UDY1105" s="54"/>
      <c r="UDZ1105" s="54"/>
      <c r="UEA1105" s="54"/>
      <c r="UEB1105" s="54"/>
      <c r="UEC1105" s="54"/>
      <c r="UED1105" s="54"/>
      <c r="UEE1105" s="54"/>
      <c r="UEF1105" s="54"/>
      <c r="UEG1105" s="54"/>
      <c r="UEH1105" s="54"/>
      <c r="UEI1105" s="54"/>
      <c r="UEJ1105" s="54"/>
      <c r="UEK1105" s="54"/>
      <c r="UEL1105" s="54"/>
      <c r="UEM1105" s="54"/>
      <c r="UEN1105" s="54"/>
      <c r="UEO1105" s="54"/>
      <c r="UEP1105" s="54"/>
      <c r="UEQ1105" s="54"/>
      <c r="UER1105" s="54"/>
      <c r="UES1105" s="54"/>
      <c r="UET1105" s="54"/>
      <c r="UEU1105" s="54"/>
      <c r="UEV1105" s="54"/>
      <c r="UEW1105" s="54"/>
      <c r="UEX1105" s="54"/>
      <c r="UEY1105" s="54"/>
      <c r="UEZ1105" s="54"/>
      <c r="UFA1105" s="54"/>
      <c r="UFB1105" s="54"/>
      <c r="UFC1105" s="54"/>
      <c r="UFD1105" s="54"/>
      <c r="UFE1105" s="54"/>
      <c r="UFF1105" s="54"/>
      <c r="UFG1105" s="54"/>
      <c r="UFH1105" s="54"/>
      <c r="UFI1105" s="54"/>
      <c r="UFJ1105" s="54"/>
      <c r="UFK1105" s="54"/>
      <c r="UFL1105" s="54"/>
      <c r="UFM1105" s="54"/>
      <c r="UFN1105" s="54"/>
      <c r="UFO1105" s="54"/>
      <c r="UFP1105" s="54"/>
      <c r="UFQ1105" s="54"/>
      <c r="UFR1105" s="54"/>
      <c r="UFS1105" s="54"/>
      <c r="UFT1105" s="54"/>
      <c r="UFU1105" s="54"/>
      <c r="UFV1105" s="54"/>
      <c r="UFW1105" s="54"/>
      <c r="UFX1105" s="54"/>
      <c r="UFY1105" s="54"/>
      <c r="UFZ1105" s="54"/>
      <c r="UGA1105" s="54"/>
      <c r="UGB1105" s="54"/>
      <c r="UGC1105" s="54"/>
      <c r="UGD1105" s="54"/>
      <c r="UGE1105" s="54"/>
      <c r="UGF1105" s="54"/>
      <c r="UGG1105" s="54"/>
      <c r="UGH1105" s="54"/>
      <c r="UGI1105" s="54"/>
      <c r="UGJ1105" s="54"/>
      <c r="UGK1105" s="54"/>
      <c r="UGL1105" s="54"/>
      <c r="UGM1105" s="54"/>
      <c r="UGN1105" s="54"/>
      <c r="UGO1105" s="54"/>
      <c r="UGP1105" s="54"/>
      <c r="UGQ1105" s="54"/>
      <c r="UGR1105" s="54"/>
      <c r="UGS1105" s="54"/>
      <c r="UGT1105" s="54"/>
      <c r="UGU1105" s="54"/>
      <c r="UGV1105" s="54"/>
      <c r="UGW1105" s="54"/>
      <c r="UGX1105" s="54"/>
      <c r="UGY1105" s="54"/>
      <c r="UGZ1105" s="54"/>
      <c r="UHA1105" s="54"/>
      <c r="UHB1105" s="54"/>
      <c r="UHC1105" s="54"/>
      <c r="UHD1105" s="54"/>
      <c r="UHE1105" s="54"/>
      <c r="UHF1105" s="54"/>
      <c r="UHG1105" s="54"/>
      <c r="UHH1105" s="54"/>
      <c r="UHI1105" s="54"/>
      <c r="UHJ1105" s="54"/>
      <c r="UHK1105" s="54"/>
      <c r="UHL1105" s="54"/>
      <c r="UHM1105" s="54"/>
      <c r="UHN1105" s="54"/>
      <c r="UHO1105" s="54"/>
      <c r="UHP1105" s="54"/>
      <c r="UHQ1105" s="54"/>
      <c r="UHR1105" s="54"/>
      <c r="UHS1105" s="54"/>
      <c r="UHT1105" s="54"/>
      <c r="UHU1105" s="54"/>
      <c r="UHV1105" s="54"/>
      <c r="UHW1105" s="54"/>
      <c r="UHX1105" s="54"/>
      <c r="UHY1105" s="54"/>
      <c r="UHZ1105" s="54"/>
      <c r="UIA1105" s="54"/>
      <c r="UIB1105" s="54"/>
      <c r="UIC1105" s="54"/>
      <c r="UID1105" s="54"/>
      <c r="UIE1105" s="54"/>
      <c r="UIF1105" s="54"/>
      <c r="UIG1105" s="54"/>
      <c r="UIH1105" s="54"/>
      <c r="UII1105" s="54"/>
      <c r="UIJ1105" s="54"/>
      <c r="UIK1105" s="54"/>
      <c r="UIL1105" s="54"/>
      <c r="UIM1105" s="54"/>
      <c r="UIN1105" s="54"/>
      <c r="UIO1105" s="54"/>
      <c r="UIP1105" s="54"/>
      <c r="UIQ1105" s="54"/>
      <c r="UIR1105" s="54"/>
      <c r="UIS1105" s="54"/>
      <c r="UIT1105" s="54"/>
      <c r="UIU1105" s="54"/>
      <c r="UIV1105" s="54"/>
      <c r="UIW1105" s="54"/>
      <c r="UIX1105" s="54"/>
      <c r="UIY1105" s="54"/>
      <c r="UIZ1105" s="54"/>
      <c r="UJA1105" s="54"/>
      <c r="UJB1105" s="54"/>
      <c r="UJC1105" s="54"/>
      <c r="UJD1105" s="54"/>
      <c r="UJE1105" s="54"/>
      <c r="UJF1105" s="54"/>
      <c r="UJG1105" s="54"/>
      <c r="UJH1105" s="54"/>
      <c r="UJI1105" s="54"/>
      <c r="UJJ1105" s="54"/>
      <c r="UJK1105" s="54"/>
      <c r="UJL1105" s="54"/>
      <c r="UJM1105" s="54"/>
      <c r="UJN1105" s="54"/>
      <c r="UJO1105" s="54"/>
      <c r="UJP1105" s="54"/>
      <c r="UJQ1105" s="54"/>
      <c r="UJR1105" s="54"/>
      <c r="UJS1105" s="54"/>
      <c r="UJT1105" s="54"/>
      <c r="UJU1105" s="54"/>
      <c r="UJV1105" s="54"/>
      <c r="UJW1105" s="54"/>
      <c r="UJX1105" s="54"/>
      <c r="UJY1105" s="54"/>
      <c r="UJZ1105" s="54"/>
      <c r="UKA1105" s="54"/>
      <c r="UKB1105" s="54"/>
      <c r="UKC1105" s="54"/>
      <c r="UKD1105" s="54"/>
      <c r="UKE1105" s="54"/>
      <c r="UKF1105" s="54"/>
      <c r="UKG1105" s="54"/>
      <c r="UKH1105" s="54"/>
      <c r="UKI1105" s="54"/>
      <c r="UKJ1105" s="54"/>
      <c r="UKK1105" s="54"/>
      <c r="UKL1105" s="54"/>
      <c r="UKM1105" s="54"/>
      <c r="UKN1105" s="54"/>
      <c r="UKO1105" s="54"/>
      <c r="UKP1105" s="54"/>
      <c r="UKQ1105" s="54"/>
      <c r="UKR1105" s="54"/>
      <c r="UKS1105" s="54"/>
      <c r="UKT1105" s="54"/>
      <c r="UKU1105" s="54"/>
      <c r="UKV1105" s="54"/>
      <c r="UKW1105" s="54"/>
      <c r="UKX1105" s="54"/>
      <c r="UKY1105" s="54"/>
      <c r="UKZ1105" s="54"/>
      <c r="ULA1105" s="54"/>
      <c r="ULB1105" s="54"/>
      <c r="ULC1105" s="54"/>
      <c r="ULD1105" s="54"/>
      <c r="ULE1105" s="54"/>
      <c r="ULF1105" s="54"/>
      <c r="ULG1105" s="54"/>
      <c r="ULH1105" s="54"/>
      <c r="ULI1105" s="54"/>
      <c r="ULJ1105" s="54"/>
      <c r="ULK1105" s="54"/>
      <c r="ULL1105" s="54"/>
      <c r="ULM1105" s="54"/>
      <c r="ULN1105" s="54"/>
      <c r="ULO1105" s="54"/>
      <c r="ULP1105" s="54"/>
      <c r="ULQ1105" s="54"/>
      <c r="ULR1105" s="54"/>
      <c r="ULS1105" s="54"/>
      <c r="ULT1105" s="54"/>
      <c r="ULU1105" s="54"/>
      <c r="ULV1105" s="54"/>
      <c r="ULW1105" s="54"/>
      <c r="ULX1105" s="54"/>
      <c r="ULY1105" s="54"/>
      <c r="ULZ1105" s="54"/>
      <c r="UMA1105" s="54"/>
      <c r="UMB1105" s="54"/>
      <c r="UMC1105" s="54"/>
      <c r="UMD1105" s="54"/>
      <c r="UME1105" s="54"/>
      <c r="UMF1105" s="54"/>
      <c r="UMG1105" s="54"/>
      <c r="UMH1105" s="54"/>
      <c r="UMI1105" s="54"/>
      <c r="UMJ1105" s="54"/>
      <c r="UMK1105" s="54"/>
      <c r="UML1105" s="54"/>
      <c r="UMM1105" s="54"/>
      <c r="UMN1105" s="54"/>
      <c r="UMO1105" s="54"/>
      <c r="UMP1105" s="54"/>
      <c r="UMQ1105" s="54"/>
      <c r="UMR1105" s="54"/>
      <c r="UMS1105" s="54"/>
      <c r="UMT1105" s="54"/>
      <c r="UMU1105" s="54"/>
      <c r="UMV1105" s="54"/>
      <c r="UMW1105" s="54"/>
      <c r="UMX1105" s="54"/>
      <c r="UMY1105" s="54"/>
      <c r="UMZ1105" s="54"/>
      <c r="UNA1105" s="54"/>
      <c r="UNB1105" s="54"/>
      <c r="UNC1105" s="54"/>
      <c r="UND1105" s="54"/>
      <c r="UNE1105" s="54"/>
      <c r="UNF1105" s="54"/>
      <c r="UNG1105" s="54"/>
      <c r="UNH1105" s="54"/>
      <c r="UNI1105" s="54"/>
      <c r="UNJ1105" s="54"/>
      <c r="UNK1105" s="54"/>
      <c r="UNL1105" s="54"/>
      <c r="UNM1105" s="54"/>
      <c r="UNN1105" s="54"/>
      <c r="UNO1105" s="54"/>
      <c r="UNP1105" s="54"/>
      <c r="UNQ1105" s="54"/>
      <c r="UNR1105" s="54"/>
      <c r="UNS1105" s="54"/>
      <c r="UNT1105" s="54"/>
      <c r="UNU1105" s="54"/>
      <c r="UNV1105" s="54"/>
      <c r="UNW1105" s="54"/>
      <c r="UNX1105" s="54"/>
      <c r="UNY1105" s="54"/>
      <c r="UNZ1105" s="54"/>
      <c r="UOA1105" s="54"/>
      <c r="UOB1105" s="54"/>
      <c r="UOC1105" s="54"/>
      <c r="UOD1105" s="54"/>
      <c r="UOE1105" s="54"/>
      <c r="UOF1105" s="54"/>
      <c r="UOG1105" s="54"/>
      <c r="UOH1105" s="54"/>
      <c r="UOI1105" s="54"/>
      <c r="UOJ1105" s="54"/>
      <c r="UOK1105" s="54"/>
      <c r="UOL1105" s="54"/>
      <c r="UOM1105" s="54"/>
      <c r="UON1105" s="54"/>
      <c r="UOO1105" s="54"/>
      <c r="UOP1105" s="54"/>
      <c r="UOQ1105" s="54"/>
      <c r="UOR1105" s="54"/>
      <c r="UOS1105" s="54"/>
      <c r="UOT1105" s="54"/>
      <c r="UOU1105" s="54"/>
      <c r="UOV1105" s="54"/>
      <c r="UOW1105" s="54"/>
      <c r="UOX1105" s="54"/>
      <c r="UOY1105" s="54"/>
      <c r="UOZ1105" s="54"/>
      <c r="UPA1105" s="54"/>
      <c r="UPB1105" s="54"/>
      <c r="UPC1105" s="54"/>
      <c r="UPD1105" s="54"/>
      <c r="UPE1105" s="54"/>
      <c r="UPF1105" s="54"/>
      <c r="UPG1105" s="54"/>
      <c r="UPH1105" s="54"/>
      <c r="UPI1105" s="54"/>
      <c r="UPJ1105" s="54"/>
      <c r="UPK1105" s="54"/>
      <c r="UPL1105" s="54"/>
      <c r="UPM1105" s="54"/>
      <c r="UPN1105" s="54"/>
      <c r="UPO1105" s="54"/>
      <c r="UPP1105" s="54"/>
      <c r="UPQ1105" s="54"/>
      <c r="UPR1105" s="54"/>
      <c r="UPS1105" s="54"/>
      <c r="UPT1105" s="54"/>
      <c r="UPU1105" s="54"/>
      <c r="UPV1105" s="54"/>
      <c r="UPW1105" s="54"/>
      <c r="UPX1105" s="54"/>
      <c r="UPY1105" s="54"/>
      <c r="UPZ1105" s="54"/>
      <c r="UQA1105" s="54"/>
      <c r="UQB1105" s="54"/>
      <c r="UQC1105" s="54"/>
      <c r="UQD1105" s="54"/>
      <c r="UQE1105" s="54"/>
      <c r="UQF1105" s="54"/>
      <c r="UQG1105" s="54"/>
      <c r="UQH1105" s="54"/>
      <c r="UQI1105" s="54"/>
      <c r="UQJ1105" s="54"/>
      <c r="UQK1105" s="54"/>
      <c r="UQL1105" s="54"/>
      <c r="UQM1105" s="54"/>
      <c r="UQN1105" s="54"/>
      <c r="UQO1105" s="54"/>
      <c r="UQP1105" s="54"/>
      <c r="UQQ1105" s="54"/>
      <c r="UQR1105" s="54"/>
      <c r="UQS1105" s="54"/>
      <c r="UQT1105" s="54"/>
      <c r="UQU1105" s="54"/>
      <c r="UQV1105" s="54"/>
      <c r="UQW1105" s="54"/>
      <c r="UQX1105" s="54"/>
      <c r="UQY1105" s="54"/>
      <c r="UQZ1105" s="54"/>
      <c r="URA1105" s="54"/>
      <c r="URB1105" s="54"/>
      <c r="URC1105" s="54"/>
      <c r="URD1105" s="54"/>
      <c r="URE1105" s="54"/>
      <c r="URF1105" s="54"/>
      <c r="URG1105" s="54"/>
      <c r="URH1105" s="54"/>
      <c r="URI1105" s="54"/>
      <c r="URJ1105" s="54"/>
      <c r="URK1105" s="54"/>
      <c r="URL1105" s="54"/>
      <c r="URM1105" s="54"/>
      <c r="URN1105" s="54"/>
      <c r="URO1105" s="54"/>
      <c r="URP1105" s="54"/>
      <c r="URQ1105" s="54"/>
      <c r="URR1105" s="54"/>
      <c r="URS1105" s="54"/>
      <c r="URT1105" s="54"/>
      <c r="URU1105" s="54"/>
      <c r="URV1105" s="54"/>
      <c r="URW1105" s="54"/>
      <c r="URX1105" s="54"/>
      <c r="URY1105" s="54"/>
      <c r="URZ1105" s="54"/>
      <c r="USA1105" s="54"/>
      <c r="USB1105" s="54"/>
      <c r="USC1105" s="54"/>
      <c r="USD1105" s="54"/>
      <c r="USE1105" s="54"/>
      <c r="USF1105" s="54"/>
      <c r="USG1105" s="54"/>
      <c r="USH1105" s="54"/>
      <c r="USI1105" s="54"/>
      <c r="USJ1105" s="54"/>
      <c r="USK1105" s="54"/>
      <c r="USL1105" s="54"/>
      <c r="USM1105" s="54"/>
      <c r="USN1105" s="54"/>
      <c r="USO1105" s="54"/>
      <c r="USP1105" s="54"/>
      <c r="USQ1105" s="54"/>
      <c r="USR1105" s="54"/>
      <c r="USS1105" s="54"/>
      <c r="UST1105" s="54"/>
      <c r="USU1105" s="54"/>
      <c r="USV1105" s="54"/>
      <c r="USW1105" s="54"/>
      <c r="USX1105" s="54"/>
      <c r="USY1105" s="54"/>
      <c r="USZ1105" s="54"/>
      <c r="UTA1105" s="54"/>
      <c r="UTB1105" s="54"/>
      <c r="UTC1105" s="54"/>
      <c r="UTD1105" s="54"/>
      <c r="UTE1105" s="54"/>
      <c r="UTF1105" s="54"/>
      <c r="UTG1105" s="54"/>
      <c r="UTH1105" s="54"/>
      <c r="UTI1105" s="54"/>
      <c r="UTJ1105" s="54"/>
      <c r="UTK1105" s="54"/>
      <c r="UTL1105" s="54"/>
      <c r="UTM1105" s="54"/>
      <c r="UTN1105" s="54"/>
      <c r="UTO1105" s="54"/>
      <c r="UTP1105" s="54"/>
      <c r="UTQ1105" s="54"/>
      <c r="UTR1105" s="54"/>
      <c r="UTS1105" s="54"/>
      <c r="UTT1105" s="54"/>
      <c r="UTU1105" s="54"/>
      <c r="UTV1105" s="54"/>
      <c r="UTW1105" s="54"/>
      <c r="UTX1105" s="54"/>
      <c r="UTY1105" s="54"/>
      <c r="UTZ1105" s="54"/>
      <c r="UUA1105" s="54"/>
      <c r="UUB1105" s="54"/>
      <c r="UUC1105" s="54"/>
      <c r="UUD1105" s="54"/>
      <c r="UUE1105" s="54"/>
      <c r="UUF1105" s="54"/>
      <c r="UUG1105" s="54"/>
      <c r="UUH1105" s="54"/>
      <c r="UUI1105" s="54"/>
      <c r="UUJ1105" s="54"/>
      <c r="UUK1105" s="54"/>
      <c r="UUL1105" s="54"/>
      <c r="UUM1105" s="54"/>
      <c r="UUN1105" s="54"/>
      <c r="UUO1105" s="54"/>
      <c r="UUP1105" s="54"/>
      <c r="UUQ1105" s="54"/>
      <c r="UUR1105" s="54"/>
      <c r="UUS1105" s="54"/>
      <c r="UUT1105" s="54"/>
      <c r="UUU1105" s="54"/>
      <c r="UUV1105" s="54"/>
      <c r="UUW1105" s="54"/>
      <c r="UUX1105" s="54"/>
      <c r="UUY1105" s="54"/>
      <c r="UUZ1105" s="54"/>
      <c r="UVA1105" s="54"/>
      <c r="UVB1105" s="54"/>
      <c r="UVC1105" s="54"/>
      <c r="UVD1105" s="54"/>
      <c r="UVE1105" s="54"/>
      <c r="UVF1105" s="54"/>
      <c r="UVG1105" s="54"/>
      <c r="UVH1105" s="54"/>
      <c r="UVI1105" s="54"/>
      <c r="UVJ1105" s="54"/>
      <c r="UVK1105" s="54"/>
      <c r="UVL1105" s="54"/>
      <c r="UVM1105" s="54"/>
      <c r="UVN1105" s="54"/>
      <c r="UVO1105" s="54"/>
      <c r="UVP1105" s="54"/>
      <c r="UVQ1105" s="54"/>
      <c r="UVR1105" s="54"/>
      <c r="UVS1105" s="54"/>
      <c r="UVT1105" s="54"/>
      <c r="UVU1105" s="54"/>
      <c r="UVV1105" s="54"/>
      <c r="UVW1105" s="54"/>
      <c r="UVX1105" s="54"/>
      <c r="UVY1105" s="54"/>
      <c r="UVZ1105" s="54"/>
      <c r="UWA1105" s="54"/>
      <c r="UWB1105" s="54"/>
      <c r="UWC1105" s="54"/>
      <c r="UWD1105" s="54"/>
      <c r="UWE1105" s="54"/>
      <c r="UWF1105" s="54"/>
      <c r="UWG1105" s="54"/>
      <c r="UWH1105" s="54"/>
      <c r="UWI1105" s="54"/>
      <c r="UWJ1105" s="54"/>
      <c r="UWK1105" s="54"/>
      <c r="UWL1105" s="54"/>
      <c r="UWM1105" s="54"/>
      <c r="UWN1105" s="54"/>
      <c r="UWO1105" s="54"/>
      <c r="UWP1105" s="54"/>
      <c r="UWQ1105" s="54"/>
      <c r="UWR1105" s="54"/>
      <c r="UWS1105" s="54"/>
      <c r="UWT1105" s="54"/>
      <c r="UWU1105" s="54"/>
      <c r="UWV1105" s="54"/>
      <c r="UWW1105" s="54"/>
      <c r="UWX1105" s="54"/>
      <c r="UWY1105" s="54"/>
      <c r="UWZ1105" s="54"/>
      <c r="UXA1105" s="54"/>
      <c r="UXB1105" s="54"/>
      <c r="UXC1105" s="54"/>
      <c r="UXD1105" s="54"/>
      <c r="UXE1105" s="54"/>
      <c r="UXF1105" s="54"/>
      <c r="UXG1105" s="54"/>
      <c r="UXH1105" s="54"/>
      <c r="UXI1105" s="54"/>
      <c r="UXJ1105" s="54"/>
      <c r="UXK1105" s="54"/>
      <c r="UXL1105" s="54"/>
      <c r="UXM1105" s="54"/>
      <c r="UXN1105" s="54"/>
      <c r="UXO1105" s="54"/>
      <c r="UXP1105" s="54"/>
      <c r="UXQ1105" s="54"/>
      <c r="UXR1105" s="54"/>
      <c r="UXS1105" s="54"/>
      <c r="UXT1105" s="54"/>
      <c r="UXU1105" s="54"/>
      <c r="UXV1105" s="54"/>
      <c r="UXW1105" s="54"/>
      <c r="UXX1105" s="54"/>
      <c r="UXY1105" s="54"/>
      <c r="UXZ1105" s="54"/>
      <c r="UYA1105" s="54"/>
      <c r="UYB1105" s="54"/>
      <c r="UYC1105" s="54"/>
      <c r="UYD1105" s="54"/>
      <c r="UYE1105" s="54"/>
      <c r="UYF1105" s="54"/>
      <c r="UYG1105" s="54"/>
      <c r="UYH1105" s="54"/>
      <c r="UYI1105" s="54"/>
      <c r="UYJ1105" s="54"/>
      <c r="UYK1105" s="54"/>
      <c r="UYL1105" s="54"/>
      <c r="UYM1105" s="54"/>
      <c r="UYN1105" s="54"/>
      <c r="UYO1105" s="54"/>
      <c r="UYP1105" s="54"/>
      <c r="UYQ1105" s="54"/>
      <c r="UYR1105" s="54"/>
      <c r="UYS1105" s="54"/>
      <c r="UYT1105" s="54"/>
      <c r="UYU1105" s="54"/>
      <c r="UYV1105" s="54"/>
      <c r="UYW1105" s="54"/>
      <c r="UYX1105" s="54"/>
      <c r="UYY1105" s="54"/>
      <c r="UYZ1105" s="54"/>
      <c r="UZA1105" s="54"/>
      <c r="UZB1105" s="54"/>
      <c r="UZC1105" s="54"/>
      <c r="UZD1105" s="54"/>
      <c r="UZE1105" s="54"/>
      <c r="UZF1105" s="54"/>
      <c r="UZG1105" s="54"/>
      <c r="UZH1105" s="54"/>
      <c r="UZI1105" s="54"/>
      <c r="UZJ1105" s="54"/>
      <c r="UZK1105" s="54"/>
      <c r="UZL1105" s="54"/>
      <c r="UZM1105" s="54"/>
      <c r="UZN1105" s="54"/>
      <c r="UZO1105" s="54"/>
      <c r="UZP1105" s="54"/>
      <c r="UZQ1105" s="54"/>
      <c r="UZR1105" s="54"/>
      <c r="UZS1105" s="54"/>
      <c r="UZT1105" s="54"/>
      <c r="UZU1105" s="54"/>
      <c r="UZV1105" s="54"/>
      <c r="UZW1105" s="54"/>
      <c r="UZX1105" s="54"/>
      <c r="UZY1105" s="54"/>
      <c r="UZZ1105" s="54"/>
      <c r="VAA1105" s="54"/>
      <c r="VAB1105" s="54"/>
      <c r="VAC1105" s="54"/>
      <c r="VAD1105" s="54"/>
      <c r="VAE1105" s="54"/>
      <c r="VAF1105" s="54"/>
      <c r="VAG1105" s="54"/>
      <c r="VAH1105" s="54"/>
      <c r="VAI1105" s="54"/>
      <c r="VAJ1105" s="54"/>
      <c r="VAK1105" s="54"/>
      <c r="VAL1105" s="54"/>
      <c r="VAM1105" s="54"/>
      <c r="VAN1105" s="54"/>
      <c r="VAO1105" s="54"/>
      <c r="VAP1105" s="54"/>
      <c r="VAQ1105" s="54"/>
      <c r="VAR1105" s="54"/>
      <c r="VAS1105" s="54"/>
      <c r="VAT1105" s="54"/>
      <c r="VAU1105" s="54"/>
      <c r="VAV1105" s="54"/>
      <c r="VAW1105" s="54"/>
      <c r="VAX1105" s="54"/>
      <c r="VAY1105" s="54"/>
      <c r="VAZ1105" s="54"/>
      <c r="VBA1105" s="54"/>
      <c r="VBB1105" s="54"/>
      <c r="VBC1105" s="54"/>
      <c r="VBD1105" s="54"/>
      <c r="VBE1105" s="54"/>
      <c r="VBF1105" s="54"/>
      <c r="VBG1105" s="54"/>
      <c r="VBH1105" s="54"/>
      <c r="VBI1105" s="54"/>
      <c r="VBJ1105" s="54"/>
      <c r="VBK1105" s="54"/>
      <c r="VBL1105" s="54"/>
      <c r="VBM1105" s="54"/>
      <c r="VBN1105" s="54"/>
      <c r="VBO1105" s="54"/>
      <c r="VBP1105" s="54"/>
      <c r="VBQ1105" s="54"/>
      <c r="VBR1105" s="54"/>
      <c r="VBS1105" s="54"/>
      <c r="VBT1105" s="54"/>
      <c r="VBU1105" s="54"/>
      <c r="VBV1105" s="54"/>
      <c r="VBW1105" s="54"/>
      <c r="VBX1105" s="54"/>
      <c r="VBY1105" s="54"/>
      <c r="VBZ1105" s="54"/>
      <c r="VCA1105" s="54"/>
      <c r="VCB1105" s="54"/>
      <c r="VCC1105" s="54"/>
      <c r="VCD1105" s="54"/>
      <c r="VCE1105" s="54"/>
      <c r="VCF1105" s="54"/>
      <c r="VCG1105" s="54"/>
      <c r="VCH1105" s="54"/>
      <c r="VCI1105" s="54"/>
      <c r="VCJ1105" s="54"/>
      <c r="VCK1105" s="54"/>
      <c r="VCL1105" s="54"/>
      <c r="VCM1105" s="54"/>
      <c r="VCN1105" s="54"/>
      <c r="VCO1105" s="54"/>
      <c r="VCP1105" s="54"/>
      <c r="VCQ1105" s="54"/>
      <c r="VCR1105" s="54"/>
      <c r="VCS1105" s="54"/>
      <c r="VCT1105" s="54"/>
      <c r="VCU1105" s="54"/>
      <c r="VCV1105" s="54"/>
      <c r="VCW1105" s="54"/>
      <c r="VCX1105" s="54"/>
      <c r="VCY1105" s="54"/>
      <c r="VCZ1105" s="54"/>
      <c r="VDA1105" s="54"/>
      <c r="VDB1105" s="54"/>
      <c r="VDC1105" s="54"/>
      <c r="VDD1105" s="54"/>
      <c r="VDE1105" s="54"/>
      <c r="VDF1105" s="54"/>
      <c r="VDG1105" s="54"/>
      <c r="VDH1105" s="54"/>
      <c r="VDI1105" s="54"/>
      <c r="VDJ1105" s="54"/>
      <c r="VDK1105" s="54"/>
      <c r="VDL1105" s="54"/>
      <c r="VDM1105" s="54"/>
      <c r="VDN1105" s="54"/>
      <c r="VDO1105" s="54"/>
      <c r="VDP1105" s="54"/>
      <c r="VDQ1105" s="54"/>
      <c r="VDR1105" s="54"/>
      <c r="VDS1105" s="54"/>
      <c r="VDT1105" s="54"/>
      <c r="VDU1105" s="54"/>
      <c r="VDV1105" s="54"/>
      <c r="VDW1105" s="54"/>
      <c r="VDX1105" s="54"/>
      <c r="VDY1105" s="54"/>
      <c r="VDZ1105" s="54"/>
      <c r="VEA1105" s="54"/>
      <c r="VEB1105" s="54"/>
      <c r="VEC1105" s="54"/>
      <c r="VED1105" s="54"/>
      <c r="VEE1105" s="54"/>
      <c r="VEF1105" s="54"/>
      <c r="VEG1105" s="54"/>
      <c r="VEH1105" s="54"/>
      <c r="VEI1105" s="54"/>
      <c r="VEJ1105" s="54"/>
      <c r="VEK1105" s="54"/>
      <c r="VEL1105" s="54"/>
      <c r="VEM1105" s="54"/>
      <c r="VEN1105" s="54"/>
      <c r="VEO1105" s="54"/>
      <c r="VEP1105" s="54"/>
      <c r="VEQ1105" s="54"/>
      <c r="VER1105" s="54"/>
      <c r="VES1105" s="54"/>
      <c r="VET1105" s="54"/>
      <c r="VEU1105" s="54"/>
      <c r="VEV1105" s="54"/>
      <c r="VEW1105" s="54"/>
      <c r="VEX1105" s="54"/>
      <c r="VEY1105" s="54"/>
      <c r="VEZ1105" s="54"/>
      <c r="VFA1105" s="54"/>
      <c r="VFB1105" s="54"/>
      <c r="VFC1105" s="54"/>
      <c r="VFD1105" s="54"/>
      <c r="VFE1105" s="54"/>
      <c r="VFF1105" s="54"/>
      <c r="VFG1105" s="54"/>
      <c r="VFH1105" s="54"/>
      <c r="VFI1105" s="54"/>
      <c r="VFJ1105" s="54"/>
      <c r="VFK1105" s="54"/>
      <c r="VFL1105" s="54"/>
      <c r="VFM1105" s="54"/>
      <c r="VFN1105" s="54"/>
      <c r="VFO1105" s="54"/>
      <c r="VFP1105" s="54"/>
      <c r="VFQ1105" s="54"/>
      <c r="VFR1105" s="54"/>
      <c r="VFS1105" s="54"/>
      <c r="VFT1105" s="54"/>
      <c r="VFU1105" s="54"/>
      <c r="VFV1105" s="54"/>
      <c r="VFW1105" s="54"/>
      <c r="VFX1105" s="54"/>
      <c r="VFY1105" s="54"/>
      <c r="VFZ1105" s="54"/>
      <c r="VGA1105" s="54"/>
      <c r="VGB1105" s="54"/>
      <c r="VGC1105" s="54"/>
      <c r="VGD1105" s="54"/>
      <c r="VGE1105" s="54"/>
      <c r="VGF1105" s="54"/>
      <c r="VGG1105" s="54"/>
      <c r="VGH1105" s="54"/>
      <c r="VGI1105" s="54"/>
      <c r="VGJ1105" s="54"/>
      <c r="VGK1105" s="54"/>
      <c r="VGL1105" s="54"/>
      <c r="VGM1105" s="54"/>
      <c r="VGN1105" s="54"/>
      <c r="VGO1105" s="54"/>
      <c r="VGP1105" s="54"/>
      <c r="VGQ1105" s="54"/>
      <c r="VGR1105" s="54"/>
      <c r="VGS1105" s="54"/>
      <c r="VGT1105" s="54"/>
      <c r="VGU1105" s="54"/>
      <c r="VGV1105" s="54"/>
      <c r="VGW1105" s="54"/>
      <c r="VGX1105" s="54"/>
      <c r="VGY1105" s="54"/>
      <c r="VGZ1105" s="54"/>
      <c r="VHA1105" s="54"/>
      <c r="VHB1105" s="54"/>
      <c r="VHC1105" s="54"/>
      <c r="VHD1105" s="54"/>
      <c r="VHE1105" s="54"/>
      <c r="VHF1105" s="54"/>
      <c r="VHG1105" s="54"/>
      <c r="VHH1105" s="54"/>
      <c r="VHI1105" s="54"/>
      <c r="VHJ1105" s="54"/>
      <c r="VHK1105" s="54"/>
      <c r="VHL1105" s="54"/>
      <c r="VHM1105" s="54"/>
      <c r="VHN1105" s="54"/>
      <c r="VHO1105" s="54"/>
      <c r="VHP1105" s="54"/>
      <c r="VHQ1105" s="54"/>
      <c r="VHR1105" s="54"/>
      <c r="VHS1105" s="54"/>
      <c r="VHT1105" s="54"/>
      <c r="VHU1105" s="54"/>
      <c r="VHV1105" s="54"/>
      <c r="VHW1105" s="54"/>
      <c r="VHX1105" s="54"/>
      <c r="VHY1105" s="54"/>
      <c r="VHZ1105" s="54"/>
      <c r="VIA1105" s="54"/>
      <c r="VIB1105" s="54"/>
      <c r="VIC1105" s="54"/>
      <c r="VID1105" s="54"/>
      <c r="VIE1105" s="54"/>
      <c r="VIF1105" s="54"/>
      <c r="VIG1105" s="54"/>
      <c r="VIH1105" s="54"/>
      <c r="VII1105" s="54"/>
      <c r="VIJ1105" s="54"/>
      <c r="VIK1105" s="54"/>
      <c r="VIL1105" s="54"/>
      <c r="VIM1105" s="54"/>
      <c r="VIN1105" s="54"/>
      <c r="VIO1105" s="54"/>
      <c r="VIP1105" s="54"/>
      <c r="VIQ1105" s="54"/>
      <c r="VIR1105" s="54"/>
      <c r="VIS1105" s="54"/>
      <c r="VIT1105" s="54"/>
      <c r="VIU1105" s="54"/>
      <c r="VIV1105" s="54"/>
      <c r="VIW1105" s="54"/>
      <c r="VIX1105" s="54"/>
      <c r="VIY1105" s="54"/>
      <c r="VIZ1105" s="54"/>
      <c r="VJA1105" s="54"/>
      <c r="VJB1105" s="54"/>
      <c r="VJC1105" s="54"/>
      <c r="VJD1105" s="54"/>
      <c r="VJE1105" s="54"/>
      <c r="VJF1105" s="54"/>
      <c r="VJG1105" s="54"/>
      <c r="VJH1105" s="54"/>
      <c r="VJI1105" s="54"/>
      <c r="VJJ1105" s="54"/>
      <c r="VJK1105" s="54"/>
      <c r="VJL1105" s="54"/>
      <c r="VJM1105" s="54"/>
      <c r="VJN1105" s="54"/>
      <c r="VJO1105" s="54"/>
      <c r="VJP1105" s="54"/>
      <c r="VJQ1105" s="54"/>
      <c r="VJR1105" s="54"/>
      <c r="VJS1105" s="54"/>
      <c r="VJT1105" s="54"/>
      <c r="VJU1105" s="54"/>
      <c r="VJV1105" s="54"/>
      <c r="VJW1105" s="54"/>
      <c r="VJX1105" s="54"/>
      <c r="VJY1105" s="54"/>
      <c r="VJZ1105" s="54"/>
      <c r="VKA1105" s="54"/>
      <c r="VKB1105" s="54"/>
      <c r="VKC1105" s="54"/>
      <c r="VKD1105" s="54"/>
      <c r="VKE1105" s="54"/>
      <c r="VKF1105" s="54"/>
      <c r="VKG1105" s="54"/>
      <c r="VKH1105" s="54"/>
      <c r="VKI1105" s="54"/>
      <c r="VKJ1105" s="54"/>
      <c r="VKK1105" s="54"/>
      <c r="VKL1105" s="54"/>
      <c r="VKM1105" s="54"/>
      <c r="VKN1105" s="54"/>
      <c r="VKO1105" s="54"/>
      <c r="VKP1105" s="54"/>
      <c r="VKQ1105" s="54"/>
      <c r="VKR1105" s="54"/>
      <c r="VKS1105" s="54"/>
      <c r="VKT1105" s="54"/>
      <c r="VKU1105" s="54"/>
      <c r="VKV1105" s="54"/>
      <c r="VKW1105" s="54"/>
      <c r="VKX1105" s="54"/>
      <c r="VKY1105" s="54"/>
      <c r="VKZ1105" s="54"/>
      <c r="VLA1105" s="54"/>
      <c r="VLB1105" s="54"/>
      <c r="VLC1105" s="54"/>
      <c r="VLD1105" s="54"/>
      <c r="VLE1105" s="54"/>
      <c r="VLF1105" s="54"/>
      <c r="VLG1105" s="54"/>
      <c r="VLH1105" s="54"/>
      <c r="VLI1105" s="54"/>
      <c r="VLJ1105" s="54"/>
      <c r="VLK1105" s="54"/>
      <c r="VLL1105" s="54"/>
      <c r="VLM1105" s="54"/>
      <c r="VLN1105" s="54"/>
      <c r="VLO1105" s="54"/>
      <c r="VLP1105" s="54"/>
      <c r="VLQ1105" s="54"/>
      <c r="VLR1105" s="54"/>
      <c r="VLS1105" s="54"/>
      <c r="VLT1105" s="54"/>
      <c r="VLU1105" s="54"/>
      <c r="VLV1105" s="54"/>
      <c r="VLW1105" s="54"/>
      <c r="VLX1105" s="54"/>
      <c r="VLY1105" s="54"/>
      <c r="VLZ1105" s="54"/>
      <c r="VMA1105" s="54"/>
      <c r="VMB1105" s="54"/>
      <c r="VMC1105" s="54"/>
      <c r="VMD1105" s="54"/>
      <c r="VME1105" s="54"/>
      <c r="VMF1105" s="54"/>
      <c r="VMG1105" s="54"/>
      <c r="VMH1105" s="54"/>
      <c r="VMI1105" s="54"/>
      <c r="VMJ1105" s="54"/>
      <c r="VMK1105" s="54"/>
      <c r="VML1105" s="54"/>
      <c r="VMM1105" s="54"/>
      <c r="VMN1105" s="54"/>
      <c r="VMO1105" s="54"/>
      <c r="VMP1105" s="54"/>
      <c r="VMQ1105" s="54"/>
      <c r="VMR1105" s="54"/>
      <c r="VMS1105" s="54"/>
      <c r="VMT1105" s="54"/>
      <c r="VMU1105" s="54"/>
      <c r="VMV1105" s="54"/>
      <c r="VMW1105" s="54"/>
      <c r="VMX1105" s="54"/>
      <c r="VMY1105" s="54"/>
      <c r="VMZ1105" s="54"/>
      <c r="VNA1105" s="54"/>
      <c r="VNB1105" s="54"/>
      <c r="VNC1105" s="54"/>
      <c r="VND1105" s="54"/>
      <c r="VNE1105" s="54"/>
      <c r="VNF1105" s="54"/>
      <c r="VNG1105" s="54"/>
      <c r="VNH1105" s="54"/>
      <c r="VNI1105" s="54"/>
      <c r="VNJ1105" s="54"/>
      <c r="VNK1105" s="54"/>
      <c r="VNL1105" s="54"/>
      <c r="VNM1105" s="54"/>
      <c r="VNN1105" s="54"/>
      <c r="VNO1105" s="54"/>
      <c r="VNP1105" s="54"/>
      <c r="VNQ1105" s="54"/>
      <c r="VNR1105" s="54"/>
      <c r="VNS1105" s="54"/>
      <c r="VNT1105" s="54"/>
      <c r="VNU1105" s="54"/>
      <c r="VNV1105" s="54"/>
      <c r="VNW1105" s="54"/>
      <c r="VNX1105" s="54"/>
      <c r="VNY1105" s="54"/>
      <c r="VNZ1105" s="54"/>
      <c r="VOA1105" s="54"/>
      <c r="VOB1105" s="54"/>
      <c r="VOC1105" s="54"/>
      <c r="VOD1105" s="54"/>
      <c r="VOE1105" s="54"/>
      <c r="VOF1105" s="54"/>
      <c r="VOG1105" s="54"/>
      <c r="VOH1105" s="54"/>
      <c r="VOI1105" s="54"/>
      <c r="VOJ1105" s="54"/>
      <c r="VOK1105" s="54"/>
      <c r="VOL1105" s="54"/>
      <c r="VOM1105" s="54"/>
      <c r="VON1105" s="54"/>
      <c r="VOO1105" s="54"/>
      <c r="VOP1105" s="54"/>
      <c r="VOQ1105" s="54"/>
      <c r="VOR1105" s="54"/>
      <c r="VOS1105" s="54"/>
      <c r="VOT1105" s="54"/>
      <c r="VOU1105" s="54"/>
      <c r="VOV1105" s="54"/>
      <c r="VOW1105" s="54"/>
      <c r="VOX1105" s="54"/>
      <c r="VOY1105" s="54"/>
      <c r="VOZ1105" s="54"/>
      <c r="VPA1105" s="54"/>
      <c r="VPB1105" s="54"/>
      <c r="VPC1105" s="54"/>
      <c r="VPD1105" s="54"/>
      <c r="VPE1105" s="54"/>
      <c r="VPF1105" s="54"/>
      <c r="VPG1105" s="54"/>
      <c r="VPH1105" s="54"/>
      <c r="VPI1105" s="54"/>
      <c r="VPJ1105" s="54"/>
      <c r="VPK1105" s="54"/>
      <c r="VPL1105" s="54"/>
      <c r="VPM1105" s="54"/>
      <c r="VPN1105" s="54"/>
      <c r="VPO1105" s="54"/>
      <c r="VPP1105" s="54"/>
      <c r="VPQ1105" s="54"/>
      <c r="VPR1105" s="54"/>
      <c r="VPS1105" s="54"/>
      <c r="VPT1105" s="54"/>
      <c r="VPU1105" s="54"/>
      <c r="VPV1105" s="54"/>
      <c r="VPW1105" s="54"/>
      <c r="VPX1105" s="54"/>
      <c r="VPY1105" s="54"/>
      <c r="VPZ1105" s="54"/>
      <c r="VQA1105" s="54"/>
      <c r="VQB1105" s="54"/>
      <c r="VQC1105" s="54"/>
      <c r="VQD1105" s="54"/>
      <c r="VQE1105" s="54"/>
      <c r="VQF1105" s="54"/>
      <c r="VQG1105" s="54"/>
      <c r="VQH1105" s="54"/>
      <c r="VQI1105" s="54"/>
      <c r="VQJ1105" s="54"/>
      <c r="VQK1105" s="54"/>
      <c r="VQL1105" s="54"/>
      <c r="VQM1105" s="54"/>
      <c r="VQN1105" s="54"/>
      <c r="VQO1105" s="54"/>
      <c r="VQP1105" s="54"/>
      <c r="VQQ1105" s="54"/>
      <c r="VQR1105" s="54"/>
      <c r="VQS1105" s="54"/>
      <c r="VQT1105" s="54"/>
      <c r="VQU1105" s="54"/>
      <c r="VQV1105" s="54"/>
      <c r="VQW1105" s="54"/>
      <c r="VQX1105" s="54"/>
      <c r="VQY1105" s="54"/>
      <c r="VQZ1105" s="54"/>
      <c r="VRA1105" s="54"/>
      <c r="VRB1105" s="54"/>
      <c r="VRC1105" s="54"/>
      <c r="VRD1105" s="54"/>
      <c r="VRE1105" s="54"/>
      <c r="VRF1105" s="54"/>
      <c r="VRG1105" s="54"/>
      <c r="VRH1105" s="54"/>
      <c r="VRI1105" s="54"/>
      <c r="VRJ1105" s="54"/>
      <c r="VRK1105" s="54"/>
      <c r="VRL1105" s="54"/>
      <c r="VRM1105" s="54"/>
      <c r="VRN1105" s="54"/>
      <c r="VRO1105" s="54"/>
      <c r="VRP1105" s="54"/>
      <c r="VRQ1105" s="54"/>
      <c r="VRR1105" s="54"/>
      <c r="VRS1105" s="54"/>
      <c r="VRT1105" s="54"/>
      <c r="VRU1105" s="54"/>
      <c r="VRV1105" s="54"/>
      <c r="VRW1105" s="54"/>
      <c r="VRX1105" s="54"/>
      <c r="VRY1105" s="54"/>
      <c r="VRZ1105" s="54"/>
      <c r="VSA1105" s="54"/>
      <c r="VSB1105" s="54"/>
      <c r="VSC1105" s="54"/>
      <c r="VSD1105" s="54"/>
      <c r="VSE1105" s="54"/>
      <c r="VSF1105" s="54"/>
      <c r="VSG1105" s="54"/>
      <c r="VSH1105" s="54"/>
      <c r="VSI1105" s="54"/>
      <c r="VSJ1105" s="54"/>
      <c r="VSK1105" s="54"/>
      <c r="VSL1105" s="54"/>
      <c r="VSM1105" s="54"/>
      <c r="VSN1105" s="54"/>
      <c r="VSO1105" s="54"/>
      <c r="VSP1105" s="54"/>
      <c r="VSQ1105" s="54"/>
      <c r="VSR1105" s="54"/>
      <c r="VSS1105" s="54"/>
      <c r="VST1105" s="54"/>
      <c r="VSU1105" s="54"/>
      <c r="VSV1105" s="54"/>
      <c r="VSW1105" s="54"/>
      <c r="VSX1105" s="54"/>
      <c r="VSY1105" s="54"/>
      <c r="VSZ1105" s="54"/>
      <c r="VTA1105" s="54"/>
      <c r="VTB1105" s="54"/>
      <c r="VTC1105" s="54"/>
      <c r="VTD1105" s="54"/>
      <c r="VTE1105" s="54"/>
      <c r="VTF1105" s="54"/>
      <c r="VTG1105" s="54"/>
      <c r="VTH1105" s="54"/>
      <c r="VTI1105" s="54"/>
      <c r="VTJ1105" s="54"/>
      <c r="VTK1105" s="54"/>
      <c r="VTL1105" s="54"/>
      <c r="VTM1105" s="54"/>
      <c r="VTN1105" s="54"/>
      <c r="VTO1105" s="54"/>
      <c r="VTP1105" s="54"/>
      <c r="VTQ1105" s="54"/>
      <c r="VTR1105" s="54"/>
      <c r="VTS1105" s="54"/>
      <c r="VTT1105" s="54"/>
      <c r="VTU1105" s="54"/>
      <c r="VTV1105" s="54"/>
      <c r="VTW1105" s="54"/>
      <c r="VTX1105" s="54"/>
      <c r="VTY1105" s="54"/>
      <c r="VTZ1105" s="54"/>
      <c r="VUA1105" s="54"/>
      <c r="VUB1105" s="54"/>
      <c r="VUC1105" s="54"/>
      <c r="VUD1105" s="54"/>
      <c r="VUE1105" s="54"/>
      <c r="VUF1105" s="54"/>
      <c r="VUG1105" s="54"/>
      <c r="VUH1105" s="54"/>
      <c r="VUI1105" s="54"/>
      <c r="VUJ1105" s="54"/>
      <c r="VUK1105" s="54"/>
      <c r="VUL1105" s="54"/>
      <c r="VUM1105" s="54"/>
      <c r="VUN1105" s="54"/>
      <c r="VUO1105" s="54"/>
      <c r="VUP1105" s="54"/>
      <c r="VUQ1105" s="54"/>
      <c r="VUR1105" s="54"/>
      <c r="VUS1105" s="54"/>
      <c r="VUT1105" s="54"/>
      <c r="VUU1105" s="54"/>
      <c r="VUV1105" s="54"/>
      <c r="VUW1105" s="54"/>
      <c r="VUX1105" s="54"/>
      <c r="VUY1105" s="54"/>
      <c r="VUZ1105" s="54"/>
      <c r="VVA1105" s="54"/>
      <c r="VVB1105" s="54"/>
      <c r="VVC1105" s="54"/>
      <c r="VVD1105" s="54"/>
      <c r="VVE1105" s="54"/>
      <c r="VVF1105" s="54"/>
      <c r="VVG1105" s="54"/>
      <c r="VVH1105" s="54"/>
      <c r="VVI1105" s="54"/>
      <c r="VVJ1105" s="54"/>
      <c r="VVK1105" s="54"/>
      <c r="VVL1105" s="54"/>
      <c r="VVM1105" s="54"/>
      <c r="VVN1105" s="54"/>
      <c r="VVO1105" s="54"/>
      <c r="VVP1105" s="54"/>
      <c r="VVQ1105" s="54"/>
      <c r="VVR1105" s="54"/>
      <c r="VVS1105" s="54"/>
      <c r="VVT1105" s="54"/>
      <c r="VVU1105" s="54"/>
      <c r="VVV1105" s="54"/>
      <c r="VVW1105" s="54"/>
      <c r="VVX1105" s="54"/>
      <c r="VVY1105" s="54"/>
      <c r="VVZ1105" s="54"/>
      <c r="VWA1105" s="54"/>
      <c r="VWB1105" s="54"/>
      <c r="VWC1105" s="54"/>
      <c r="VWD1105" s="54"/>
      <c r="VWE1105" s="54"/>
      <c r="VWF1105" s="54"/>
      <c r="VWG1105" s="54"/>
      <c r="VWH1105" s="54"/>
      <c r="VWI1105" s="54"/>
      <c r="VWJ1105" s="54"/>
      <c r="VWK1105" s="54"/>
      <c r="VWL1105" s="54"/>
      <c r="VWM1105" s="54"/>
      <c r="VWN1105" s="54"/>
      <c r="VWO1105" s="54"/>
      <c r="VWP1105" s="54"/>
      <c r="VWQ1105" s="54"/>
      <c r="VWR1105" s="54"/>
      <c r="VWS1105" s="54"/>
      <c r="VWT1105" s="54"/>
      <c r="VWU1105" s="54"/>
      <c r="VWV1105" s="54"/>
      <c r="VWW1105" s="54"/>
      <c r="VWX1105" s="54"/>
      <c r="VWY1105" s="54"/>
      <c r="VWZ1105" s="54"/>
      <c r="VXA1105" s="54"/>
      <c r="VXB1105" s="54"/>
      <c r="VXC1105" s="54"/>
      <c r="VXD1105" s="54"/>
      <c r="VXE1105" s="54"/>
      <c r="VXF1105" s="54"/>
      <c r="VXG1105" s="54"/>
      <c r="VXH1105" s="54"/>
      <c r="VXI1105" s="54"/>
      <c r="VXJ1105" s="54"/>
      <c r="VXK1105" s="54"/>
      <c r="VXL1105" s="54"/>
      <c r="VXM1105" s="54"/>
      <c r="VXN1105" s="54"/>
      <c r="VXO1105" s="54"/>
      <c r="VXP1105" s="54"/>
      <c r="VXQ1105" s="54"/>
      <c r="VXR1105" s="54"/>
      <c r="VXS1105" s="54"/>
      <c r="VXT1105" s="54"/>
      <c r="VXU1105" s="54"/>
      <c r="VXV1105" s="54"/>
      <c r="VXW1105" s="54"/>
      <c r="VXX1105" s="54"/>
      <c r="VXY1105" s="54"/>
      <c r="VXZ1105" s="54"/>
      <c r="VYA1105" s="54"/>
      <c r="VYB1105" s="54"/>
      <c r="VYC1105" s="54"/>
      <c r="VYD1105" s="54"/>
      <c r="VYE1105" s="54"/>
      <c r="VYF1105" s="54"/>
      <c r="VYG1105" s="54"/>
      <c r="VYH1105" s="54"/>
      <c r="VYI1105" s="54"/>
      <c r="VYJ1105" s="54"/>
      <c r="VYK1105" s="54"/>
      <c r="VYL1105" s="54"/>
      <c r="VYM1105" s="54"/>
      <c r="VYN1105" s="54"/>
      <c r="VYO1105" s="54"/>
      <c r="VYP1105" s="54"/>
      <c r="VYQ1105" s="54"/>
      <c r="VYR1105" s="54"/>
      <c r="VYS1105" s="54"/>
      <c r="VYT1105" s="54"/>
      <c r="VYU1105" s="54"/>
      <c r="VYV1105" s="54"/>
      <c r="VYW1105" s="54"/>
      <c r="VYX1105" s="54"/>
      <c r="VYY1105" s="54"/>
      <c r="VYZ1105" s="54"/>
      <c r="VZA1105" s="54"/>
      <c r="VZB1105" s="54"/>
      <c r="VZC1105" s="54"/>
      <c r="VZD1105" s="54"/>
      <c r="VZE1105" s="54"/>
      <c r="VZF1105" s="54"/>
      <c r="VZG1105" s="54"/>
      <c r="VZH1105" s="54"/>
      <c r="VZI1105" s="54"/>
      <c r="VZJ1105" s="54"/>
      <c r="VZK1105" s="54"/>
      <c r="VZL1105" s="54"/>
      <c r="VZM1105" s="54"/>
      <c r="VZN1105" s="54"/>
      <c r="VZO1105" s="54"/>
      <c r="VZP1105" s="54"/>
      <c r="VZQ1105" s="54"/>
      <c r="VZR1105" s="54"/>
      <c r="VZS1105" s="54"/>
      <c r="VZT1105" s="54"/>
      <c r="VZU1105" s="54"/>
      <c r="VZV1105" s="54"/>
      <c r="VZW1105" s="54"/>
      <c r="VZX1105" s="54"/>
      <c r="VZY1105" s="54"/>
      <c r="VZZ1105" s="54"/>
      <c r="WAA1105" s="54"/>
      <c r="WAB1105" s="54"/>
      <c r="WAC1105" s="54"/>
      <c r="WAD1105" s="54"/>
      <c r="WAE1105" s="54"/>
      <c r="WAF1105" s="54"/>
      <c r="WAG1105" s="54"/>
      <c r="WAH1105" s="54"/>
      <c r="WAI1105" s="54"/>
      <c r="WAJ1105" s="54"/>
      <c r="WAK1105" s="54"/>
      <c r="WAL1105" s="54"/>
      <c r="WAM1105" s="54"/>
      <c r="WAN1105" s="54"/>
      <c r="WAO1105" s="54"/>
      <c r="WAP1105" s="54"/>
      <c r="WAQ1105" s="54"/>
      <c r="WAR1105" s="54"/>
      <c r="WAS1105" s="54"/>
      <c r="WAT1105" s="54"/>
      <c r="WAU1105" s="54"/>
      <c r="WAV1105" s="54"/>
      <c r="WAW1105" s="54"/>
      <c r="WAX1105" s="54"/>
      <c r="WAY1105" s="54"/>
      <c r="WAZ1105" s="54"/>
      <c r="WBA1105" s="54"/>
      <c r="WBB1105" s="54"/>
      <c r="WBC1105" s="54"/>
      <c r="WBD1105" s="54"/>
      <c r="WBE1105" s="54"/>
      <c r="WBF1105" s="54"/>
      <c r="WBG1105" s="54"/>
      <c r="WBH1105" s="54"/>
      <c r="WBI1105" s="54"/>
      <c r="WBJ1105" s="54"/>
      <c r="WBK1105" s="54"/>
      <c r="WBL1105" s="54"/>
      <c r="WBM1105" s="54"/>
      <c r="WBN1105" s="54"/>
      <c r="WBO1105" s="54"/>
      <c r="WBP1105" s="54"/>
      <c r="WBQ1105" s="54"/>
      <c r="WBR1105" s="54"/>
      <c r="WBS1105" s="54"/>
      <c r="WBT1105" s="54"/>
      <c r="WBU1105" s="54"/>
      <c r="WBV1105" s="54"/>
      <c r="WBW1105" s="54"/>
      <c r="WBX1105" s="54"/>
      <c r="WBY1105" s="54"/>
      <c r="WBZ1105" s="54"/>
      <c r="WCA1105" s="54"/>
      <c r="WCB1105" s="54"/>
      <c r="WCC1105" s="54"/>
      <c r="WCD1105" s="54"/>
      <c r="WCE1105" s="54"/>
      <c r="WCF1105" s="54"/>
      <c r="WCG1105" s="54"/>
      <c r="WCH1105" s="54"/>
      <c r="WCI1105" s="54"/>
      <c r="WCJ1105" s="54"/>
      <c r="WCK1105" s="54"/>
      <c r="WCL1105" s="54"/>
      <c r="WCM1105" s="54"/>
      <c r="WCN1105" s="54"/>
      <c r="WCO1105" s="54"/>
      <c r="WCP1105" s="54"/>
      <c r="WCQ1105" s="54"/>
      <c r="WCR1105" s="54"/>
      <c r="WCS1105" s="54"/>
      <c r="WCT1105" s="54"/>
      <c r="WCU1105" s="54"/>
      <c r="WCV1105" s="54"/>
      <c r="WCW1105" s="54"/>
      <c r="WCX1105" s="54"/>
      <c r="WCY1105" s="54"/>
      <c r="WCZ1105" s="54"/>
      <c r="WDA1105" s="54"/>
      <c r="WDB1105" s="54"/>
      <c r="WDC1105" s="54"/>
      <c r="WDD1105" s="54"/>
      <c r="WDE1105" s="54"/>
      <c r="WDF1105" s="54"/>
      <c r="WDG1105" s="54"/>
      <c r="WDH1105" s="54"/>
      <c r="WDI1105" s="54"/>
      <c r="WDJ1105" s="54"/>
      <c r="WDK1105" s="54"/>
      <c r="WDL1105" s="54"/>
      <c r="WDM1105" s="54"/>
      <c r="WDN1105" s="54"/>
      <c r="WDO1105" s="54"/>
      <c r="WDP1105" s="54"/>
      <c r="WDQ1105" s="54"/>
      <c r="WDR1105" s="54"/>
      <c r="WDS1105" s="54"/>
      <c r="WDT1105" s="54"/>
      <c r="WDU1105" s="54"/>
      <c r="WDV1105" s="54"/>
      <c r="WDW1105" s="54"/>
      <c r="WDX1105" s="54"/>
      <c r="WDY1105" s="54"/>
      <c r="WDZ1105" s="54"/>
      <c r="WEA1105" s="54"/>
      <c r="WEB1105" s="54"/>
      <c r="WEC1105" s="54"/>
      <c r="WED1105" s="54"/>
      <c r="WEE1105" s="54"/>
      <c r="WEF1105" s="54"/>
      <c r="WEG1105" s="54"/>
      <c r="WEH1105" s="54"/>
      <c r="WEI1105" s="54"/>
      <c r="WEJ1105" s="54"/>
      <c r="WEK1105" s="54"/>
      <c r="WEL1105" s="54"/>
      <c r="WEM1105" s="54"/>
      <c r="WEN1105" s="54"/>
      <c r="WEO1105" s="54"/>
      <c r="WEP1105" s="54"/>
      <c r="WEQ1105" s="54"/>
      <c r="WER1105" s="54"/>
      <c r="WES1105" s="54"/>
      <c r="WET1105" s="54"/>
      <c r="WEU1105" s="54"/>
      <c r="WEV1105" s="54"/>
      <c r="WEW1105" s="54"/>
      <c r="WEX1105" s="54"/>
      <c r="WEY1105" s="54"/>
      <c r="WEZ1105" s="54"/>
      <c r="WFA1105" s="54"/>
      <c r="WFB1105" s="54"/>
      <c r="WFC1105" s="54"/>
      <c r="WFD1105" s="54"/>
      <c r="WFE1105" s="54"/>
      <c r="WFF1105" s="54"/>
      <c r="WFG1105" s="54"/>
      <c r="WFH1105" s="54"/>
      <c r="WFI1105" s="54"/>
      <c r="WFJ1105" s="54"/>
      <c r="WFK1105" s="54"/>
      <c r="WFL1105" s="54"/>
      <c r="WFM1105" s="54"/>
      <c r="WFN1105" s="54"/>
      <c r="WFO1105" s="54"/>
      <c r="WFP1105" s="54"/>
      <c r="WFQ1105" s="54"/>
      <c r="WFR1105" s="54"/>
      <c r="WFS1105" s="54"/>
      <c r="WFT1105" s="54"/>
      <c r="WFU1105" s="54"/>
      <c r="WFV1105" s="54"/>
      <c r="WFW1105" s="54"/>
      <c r="WFX1105" s="54"/>
      <c r="WFY1105" s="54"/>
      <c r="WFZ1105" s="54"/>
      <c r="WGA1105" s="54"/>
      <c r="WGB1105" s="54"/>
      <c r="WGC1105" s="54"/>
      <c r="WGD1105" s="54"/>
      <c r="WGE1105" s="54"/>
      <c r="WGF1105" s="54"/>
      <c r="WGG1105" s="54"/>
      <c r="WGH1105" s="54"/>
      <c r="WGI1105" s="54"/>
      <c r="WGJ1105" s="54"/>
      <c r="WGK1105" s="54"/>
      <c r="WGL1105" s="54"/>
      <c r="WGM1105" s="54"/>
      <c r="WGN1105" s="54"/>
      <c r="WGO1105" s="54"/>
      <c r="WGP1105" s="54"/>
      <c r="WGQ1105" s="54"/>
      <c r="WGR1105" s="54"/>
      <c r="WGS1105" s="54"/>
      <c r="WGT1105" s="54"/>
      <c r="WGU1105" s="54"/>
      <c r="WGV1105" s="54"/>
      <c r="WGW1105" s="54"/>
      <c r="WGX1105" s="54"/>
      <c r="WGY1105" s="54"/>
      <c r="WGZ1105" s="54"/>
      <c r="WHA1105" s="54"/>
      <c r="WHB1105" s="54"/>
      <c r="WHC1105" s="54"/>
      <c r="WHD1105" s="54"/>
      <c r="WHE1105" s="54"/>
      <c r="WHF1105" s="54"/>
      <c r="WHG1105" s="54"/>
      <c r="WHH1105" s="54"/>
      <c r="WHI1105" s="54"/>
      <c r="WHJ1105" s="54"/>
      <c r="WHK1105" s="54"/>
      <c r="WHL1105" s="54"/>
      <c r="WHM1105" s="54"/>
      <c r="WHN1105" s="54"/>
      <c r="WHO1105" s="54"/>
      <c r="WHP1105" s="54"/>
      <c r="WHQ1105" s="54"/>
      <c r="WHR1105" s="54"/>
      <c r="WHS1105" s="54"/>
      <c r="WHT1105" s="54"/>
      <c r="WHU1105" s="54"/>
      <c r="WHV1105" s="54"/>
      <c r="WHW1105" s="54"/>
      <c r="WHX1105" s="54"/>
      <c r="WHY1105" s="54"/>
      <c r="WHZ1105" s="54"/>
      <c r="WIA1105" s="54"/>
      <c r="WIB1105" s="54"/>
      <c r="WIC1105" s="54"/>
      <c r="WID1105" s="54"/>
      <c r="WIE1105" s="54"/>
      <c r="WIF1105" s="54"/>
      <c r="WIG1105" s="54"/>
      <c r="WIH1105" s="54"/>
      <c r="WII1105" s="54"/>
      <c r="WIJ1105" s="54"/>
      <c r="WIK1105" s="54"/>
      <c r="WIL1105" s="54"/>
      <c r="WIM1105" s="54"/>
      <c r="WIN1105" s="54"/>
      <c r="WIO1105" s="54"/>
      <c r="WIP1105" s="54"/>
      <c r="WIQ1105" s="54"/>
      <c r="WIR1105" s="54"/>
      <c r="WIS1105" s="54"/>
      <c r="WIT1105" s="54"/>
      <c r="WIU1105" s="54"/>
      <c r="WIV1105" s="54"/>
      <c r="WIW1105" s="54"/>
      <c r="WIX1105" s="54"/>
      <c r="WIY1105" s="54"/>
      <c r="WIZ1105" s="54"/>
      <c r="WJA1105" s="54"/>
      <c r="WJB1105" s="54"/>
      <c r="WJC1105" s="54"/>
      <c r="WJD1105" s="54"/>
      <c r="WJE1105" s="54"/>
      <c r="WJF1105" s="54"/>
      <c r="WJG1105" s="54"/>
      <c r="WJH1105" s="54"/>
      <c r="WJI1105" s="54"/>
      <c r="WJJ1105" s="54"/>
      <c r="WJK1105" s="54"/>
      <c r="WJL1105" s="54"/>
      <c r="WJM1105" s="54"/>
      <c r="WJN1105" s="54"/>
      <c r="WJO1105" s="54"/>
      <c r="WJP1105" s="54"/>
      <c r="WJQ1105" s="54"/>
      <c r="WJR1105" s="54"/>
      <c r="WJS1105" s="54"/>
      <c r="WJT1105" s="54"/>
      <c r="WJU1105" s="54"/>
      <c r="WJV1105" s="54"/>
      <c r="WJW1105" s="54"/>
      <c r="WJX1105" s="54"/>
      <c r="WJY1105" s="54"/>
      <c r="WJZ1105" s="54"/>
      <c r="WKA1105" s="54"/>
      <c r="WKB1105" s="54"/>
      <c r="WKC1105" s="54"/>
      <c r="WKD1105" s="54"/>
      <c r="WKE1105" s="54"/>
      <c r="WKF1105" s="54"/>
      <c r="WKG1105" s="54"/>
      <c r="WKH1105" s="54"/>
      <c r="WKI1105" s="54"/>
      <c r="WKJ1105" s="54"/>
      <c r="WKK1105" s="54"/>
      <c r="WKL1105" s="54"/>
      <c r="WKM1105" s="54"/>
      <c r="WKN1105" s="54"/>
      <c r="WKO1105" s="54"/>
      <c r="WKP1105" s="54"/>
      <c r="WKQ1105" s="54"/>
      <c r="WKR1105" s="54"/>
      <c r="WKS1105" s="54"/>
      <c r="WKT1105" s="54"/>
      <c r="WKU1105" s="54"/>
      <c r="WKV1105" s="54"/>
      <c r="WKW1105" s="54"/>
      <c r="WKX1105" s="54"/>
      <c r="WKY1105" s="54"/>
      <c r="WKZ1105" s="54"/>
      <c r="WLA1105" s="54"/>
      <c r="WLB1105" s="54"/>
      <c r="WLC1105" s="54"/>
      <c r="WLD1105" s="54"/>
      <c r="WLE1105" s="54"/>
      <c r="WLF1105" s="54"/>
      <c r="WLG1105" s="54"/>
      <c r="WLH1105" s="54"/>
      <c r="WLI1105" s="54"/>
      <c r="WLJ1105" s="54"/>
      <c r="WLK1105" s="54"/>
      <c r="WLL1105" s="54"/>
      <c r="WLM1105" s="54"/>
      <c r="WLN1105" s="54"/>
      <c r="WLO1105" s="54"/>
      <c r="WLP1105" s="54"/>
      <c r="WLQ1105" s="54"/>
      <c r="WLR1105" s="54"/>
      <c r="WLS1105" s="54"/>
      <c r="WLT1105" s="54"/>
      <c r="WLU1105" s="54"/>
      <c r="WLV1105" s="54"/>
      <c r="WLW1105" s="54"/>
      <c r="WLX1105" s="54"/>
      <c r="WLY1105" s="54"/>
      <c r="WLZ1105" s="54"/>
      <c r="WMA1105" s="54"/>
      <c r="WMB1105" s="54"/>
      <c r="WMC1105" s="54"/>
      <c r="WMD1105" s="54"/>
      <c r="WME1105" s="54"/>
      <c r="WMF1105" s="54"/>
      <c r="WMG1105" s="54"/>
      <c r="WMH1105" s="54"/>
      <c r="WMI1105" s="54"/>
      <c r="WMJ1105" s="54"/>
      <c r="WMK1105" s="54"/>
      <c r="WML1105" s="54"/>
      <c r="WMM1105" s="54"/>
      <c r="WMN1105" s="54"/>
      <c r="WMO1105" s="54"/>
      <c r="WMP1105" s="54"/>
      <c r="WMQ1105" s="54"/>
      <c r="WMR1105" s="54"/>
      <c r="WMS1105" s="54"/>
      <c r="WMT1105" s="54"/>
      <c r="WMU1105" s="54"/>
      <c r="WMV1105" s="54"/>
      <c r="WMW1105" s="54"/>
      <c r="WMX1105" s="54"/>
      <c r="WMY1105" s="54"/>
      <c r="WMZ1105" s="54"/>
      <c r="WNA1105" s="54"/>
      <c r="WNB1105" s="54"/>
      <c r="WNC1105" s="54"/>
      <c r="WND1105" s="54"/>
      <c r="WNE1105" s="54"/>
      <c r="WNF1105" s="54"/>
      <c r="WNG1105" s="54"/>
      <c r="WNH1105" s="54"/>
      <c r="WNI1105" s="54"/>
      <c r="WNJ1105" s="54"/>
      <c r="WNK1105" s="54"/>
      <c r="WNL1105" s="54"/>
      <c r="WNM1105" s="54"/>
      <c r="WNN1105" s="54"/>
      <c r="WNO1105" s="54"/>
      <c r="WNP1105" s="54"/>
      <c r="WNQ1105" s="54"/>
      <c r="WNR1105" s="54"/>
      <c r="WNS1105" s="54"/>
      <c r="WNT1105" s="54"/>
      <c r="WNU1105" s="54"/>
      <c r="WNV1105" s="54"/>
      <c r="WNW1105" s="54"/>
      <c r="WNX1105" s="54"/>
      <c r="WNY1105" s="54"/>
      <c r="WNZ1105" s="54"/>
      <c r="WOA1105" s="54"/>
      <c r="WOB1105" s="54"/>
      <c r="WOC1105" s="54"/>
      <c r="WOD1105" s="54"/>
      <c r="WOE1105" s="54"/>
      <c r="WOF1105" s="54"/>
      <c r="WOG1105" s="54"/>
      <c r="WOH1105" s="54"/>
      <c r="WOI1105" s="54"/>
      <c r="WOJ1105" s="54"/>
      <c r="WOK1105" s="54"/>
      <c r="WOL1105" s="54"/>
      <c r="WOM1105" s="54"/>
      <c r="WON1105" s="54"/>
      <c r="WOO1105" s="54"/>
      <c r="WOP1105" s="54"/>
      <c r="WOQ1105" s="54"/>
      <c r="WOR1105" s="54"/>
      <c r="WOS1105" s="54"/>
      <c r="WOT1105" s="54"/>
      <c r="WOU1105" s="54"/>
      <c r="WOV1105" s="54"/>
      <c r="WOW1105" s="54"/>
      <c r="WOX1105" s="54"/>
      <c r="WOY1105" s="54"/>
      <c r="WOZ1105" s="54"/>
      <c r="WPA1105" s="54"/>
      <c r="WPB1105" s="54"/>
      <c r="WPC1105" s="54"/>
      <c r="WPD1105" s="54"/>
      <c r="WPE1105" s="54"/>
      <c r="WPF1105" s="54"/>
      <c r="WPG1105" s="54"/>
      <c r="WPH1105" s="54"/>
      <c r="WPI1105" s="54"/>
      <c r="WPJ1105" s="54"/>
      <c r="WPK1105" s="54"/>
      <c r="WPL1105" s="54"/>
      <c r="WPM1105" s="54"/>
      <c r="WPN1105" s="54"/>
      <c r="WPO1105" s="54"/>
      <c r="WPP1105" s="54"/>
      <c r="WPQ1105" s="54"/>
      <c r="WPR1105" s="54"/>
      <c r="WPS1105" s="54"/>
      <c r="WPT1105" s="54"/>
      <c r="WPU1105" s="54"/>
      <c r="WPV1105" s="54"/>
      <c r="WPW1105" s="54"/>
      <c r="WPX1105" s="54"/>
      <c r="WPY1105" s="54"/>
      <c r="WPZ1105" s="54"/>
      <c r="WQA1105" s="54"/>
      <c r="WQB1105" s="54"/>
      <c r="WQC1105" s="54"/>
      <c r="WQD1105" s="54"/>
      <c r="WQE1105" s="54"/>
      <c r="WQF1105" s="54"/>
      <c r="WQG1105" s="54"/>
      <c r="WQH1105" s="54"/>
      <c r="WQI1105" s="54"/>
      <c r="WQJ1105" s="54"/>
      <c r="WQK1105" s="54"/>
      <c r="WQL1105" s="54"/>
      <c r="WQM1105" s="54"/>
      <c r="WQN1105" s="54"/>
      <c r="WQO1105" s="54"/>
      <c r="WQP1105" s="54"/>
      <c r="WQQ1105" s="54"/>
      <c r="WQR1105" s="54"/>
      <c r="WQS1105" s="54"/>
      <c r="WQT1105" s="54"/>
      <c r="WQU1105" s="54"/>
      <c r="WQV1105" s="54"/>
      <c r="WQW1105" s="54"/>
      <c r="WQX1105" s="54"/>
      <c r="WQY1105" s="54"/>
      <c r="WQZ1105" s="54"/>
      <c r="WRA1105" s="54"/>
      <c r="WRB1105" s="54"/>
      <c r="WRC1105" s="54"/>
      <c r="WRD1105" s="54"/>
      <c r="WRE1105" s="54"/>
      <c r="WRF1105" s="54"/>
      <c r="WRG1105" s="54"/>
      <c r="WRH1105" s="54"/>
      <c r="WRI1105" s="54"/>
      <c r="WRJ1105" s="54"/>
      <c r="WRK1105" s="54"/>
      <c r="WRL1105" s="54"/>
      <c r="WRM1105" s="54"/>
      <c r="WRN1105" s="54"/>
      <c r="WRO1105" s="54"/>
      <c r="WRP1105" s="54"/>
      <c r="WRQ1105" s="54"/>
      <c r="WRR1105" s="54"/>
      <c r="WRS1105" s="54"/>
      <c r="WRT1105" s="54"/>
      <c r="WRU1105" s="54"/>
      <c r="WRV1105" s="54"/>
      <c r="WRW1105" s="54"/>
      <c r="WRX1105" s="54"/>
      <c r="WRY1105" s="54"/>
      <c r="WRZ1105" s="54"/>
      <c r="WSA1105" s="54"/>
      <c r="WSB1105" s="54"/>
      <c r="WSC1105" s="54"/>
      <c r="WSD1105" s="54"/>
      <c r="WSE1105" s="54"/>
      <c r="WSF1105" s="54"/>
      <c r="WSG1105" s="54"/>
      <c r="WSH1105" s="54"/>
      <c r="WSI1105" s="54"/>
      <c r="WSJ1105" s="54"/>
      <c r="WSK1105" s="54"/>
      <c r="WSL1105" s="54"/>
      <c r="WSM1105" s="54"/>
      <c r="WSN1105" s="54"/>
      <c r="WSO1105" s="54"/>
      <c r="WSP1105" s="54"/>
      <c r="WSQ1105" s="54"/>
      <c r="WSR1105" s="54"/>
      <c r="WSS1105" s="54"/>
      <c r="WST1105" s="54"/>
      <c r="WSU1105" s="54"/>
      <c r="WSV1105" s="54"/>
      <c r="WSW1105" s="54"/>
      <c r="WSX1105" s="54"/>
      <c r="WSY1105" s="54"/>
      <c r="WSZ1105" s="54"/>
      <c r="WTA1105" s="54"/>
      <c r="WTB1105" s="54"/>
      <c r="WTC1105" s="54"/>
      <c r="WTD1105" s="54"/>
      <c r="WTE1105" s="54"/>
      <c r="WTF1105" s="54"/>
      <c r="WTG1105" s="54"/>
      <c r="WTH1105" s="54"/>
      <c r="WTI1105" s="54"/>
      <c r="WTJ1105" s="54"/>
      <c r="WTK1105" s="54"/>
      <c r="WTL1105" s="54"/>
      <c r="WTM1105" s="54"/>
      <c r="WTN1105" s="54"/>
      <c r="WTO1105" s="54"/>
      <c r="WTP1105" s="54"/>
      <c r="WTQ1105" s="54"/>
      <c r="WTR1105" s="54"/>
      <c r="WTS1105" s="54"/>
      <c r="WTT1105" s="54"/>
      <c r="WTU1105" s="54"/>
      <c r="WTV1105" s="54"/>
      <c r="WTW1105" s="54"/>
      <c r="WTX1105" s="54"/>
      <c r="WTY1105" s="54"/>
      <c r="WTZ1105" s="54"/>
      <c r="WUA1105" s="54"/>
      <c r="WUB1105" s="54"/>
      <c r="WUC1105" s="54"/>
      <c r="WUD1105" s="54"/>
      <c r="WUE1105" s="54"/>
      <c r="WUF1105" s="54"/>
      <c r="WUG1105" s="54"/>
      <c r="WUH1105" s="54"/>
      <c r="WUI1105" s="54"/>
      <c r="WUJ1105" s="54"/>
      <c r="WUK1105" s="54"/>
      <c r="WUL1105" s="54"/>
      <c r="WUM1105" s="54"/>
      <c r="WUN1105" s="54"/>
      <c r="WUO1105" s="54"/>
      <c r="WUP1105" s="54"/>
      <c r="WUQ1105" s="54"/>
      <c r="WUR1105" s="54"/>
      <c r="WUS1105" s="54"/>
      <c r="WUT1105" s="54"/>
      <c r="WUU1105" s="54"/>
      <c r="WUV1105" s="54"/>
      <c r="WUW1105" s="54"/>
      <c r="WUX1105" s="54"/>
      <c r="WUY1105" s="54"/>
      <c r="WUZ1105" s="54"/>
      <c r="WVA1105" s="54"/>
      <c r="WVB1105" s="54"/>
      <c r="WVC1105" s="54"/>
      <c r="WVD1105" s="54"/>
      <c r="WVE1105" s="54"/>
      <c r="WVF1105" s="54"/>
      <c r="WVG1105" s="54"/>
      <c r="WVH1105" s="54"/>
      <c r="WVI1105" s="54"/>
      <c r="WVJ1105" s="54"/>
      <c r="WVK1105" s="54"/>
      <c r="WVL1105" s="54"/>
      <c r="WVM1105" s="54"/>
      <c r="WVN1105" s="54"/>
      <c r="WVO1105" s="54"/>
      <c r="WVP1105" s="54"/>
      <c r="WVQ1105" s="54"/>
      <c r="WVR1105" s="54"/>
      <c r="WVS1105" s="54"/>
      <c r="WVT1105" s="54"/>
      <c r="WVU1105" s="54"/>
      <c r="WVV1105" s="54"/>
      <c r="WVW1105" s="54"/>
      <c r="WVX1105" s="54"/>
      <c r="WVY1105" s="54"/>
      <c r="WVZ1105" s="54"/>
      <c r="WWA1105" s="54"/>
      <c r="WWB1105" s="54"/>
      <c r="WWC1105" s="54"/>
      <c r="WWD1105" s="54"/>
      <c r="WWE1105" s="54"/>
      <c r="WWF1105" s="54"/>
      <c r="WWG1105" s="54"/>
      <c r="WWH1105" s="54"/>
      <c r="WWI1105" s="54"/>
      <c r="WWJ1105" s="54"/>
      <c r="WWK1105" s="54"/>
      <c r="WWL1105" s="54"/>
      <c r="WWM1105" s="54"/>
      <c r="WWN1105" s="54"/>
      <c r="WWO1105" s="54"/>
      <c r="WWP1105" s="54"/>
      <c r="WWQ1105" s="54"/>
      <c r="WWR1105" s="54"/>
      <c r="WWS1105" s="54"/>
      <c r="WWT1105" s="54"/>
      <c r="WWU1105" s="54"/>
      <c r="WWV1105" s="54"/>
      <c r="WWW1105" s="54"/>
      <c r="WWX1105" s="54"/>
      <c r="WWY1105" s="54"/>
      <c r="WWZ1105" s="54"/>
      <c r="WXA1105" s="54"/>
      <c r="WXB1105" s="54"/>
      <c r="WXC1105" s="54"/>
      <c r="WXD1105" s="54"/>
      <c r="WXE1105" s="54"/>
      <c r="WXF1105" s="54"/>
      <c r="WXG1105" s="54"/>
      <c r="WXH1105" s="54"/>
      <c r="WXI1105" s="54"/>
      <c r="WXJ1105" s="54"/>
      <c r="WXK1105" s="54"/>
      <c r="WXL1105" s="54"/>
      <c r="WXM1105" s="54"/>
      <c r="WXN1105" s="54"/>
      <c r="WXO1105" s="54"/>
      <c r="WXP1105" s="54"/>
      <c r="WXQ1105" s="54"/>
      <c r="WXR1105" s="54"/>
      <c r="WXS1105" s="54"/>
      <c r="WXT1105" s="54"/>
      <c r="WXU1105" s="54"/>
      <c r="WXV1105" s="54"/>
      <c r="WXW1105" s="54"/>
      <c r="WXX1105" s="54"/>
      <c r="WXY1105" s="54"/>
      <c r="WXZ1105" s="54"/>
      <c r="WYA1105" s="54"/>
      <c r="WYB1105" s="54"/>
      <c r="WYC1105" s="54"/>
      <c r="WYD1105" s="54"/>
      <c r="WYE1105" s="54"/>
      <c r="WYF1105" s="54"/>
      <c r="WYG1105" s="54"/>
      <c r="WYH1105" s="54"/>
      <c r="WYI1105" s="54"/>
      <c r="WYJ1105" s="54"/>
      <c r="WYK1105" s="54"/>
      <c r="WYL1105" s="54"/>
      <c r="WYM1105" s="54"/>
      <c r="WYN1105" s="54"/>
      <c r="WYO1105" s="54"/>
      <c r="WYP1105" s="54"/>
      <c r="WYQ1105" s="54"/>
      <c r="WYR1105" s="54"/>
      <c r="WYS1105" s="54"/>
      <c r="WYT1105" s="54"/>
      <c r="WYU1105" s="54"/>
      <c r="WYV1105" s="54"/>
      <c r="WYW1105" s="54"/>
      <c r="WYX1105" s="54"/>
      <c r="WYY1105" s="54"/>
      <c r="WYZ1105" s="54"/>
      <c r="WZA1105" s="54"/>
      <c r="WZB1105" s="54"/>
      <c r="WZC1105" s="54"/>
      <c r="WZD1105" s="54"/>
      <c r="WZE1105" s="54"/>
      <c r="WZF1105" s="54"/>
      <c r="WZG1105" s="54"/>
      <c r="WZH1105" s="54"/>
      <c r="WZI1105" s="54"/>
      <c r="WZJ1105" s="54"/>
      <c r="WZK1105" s="54"/>
      <c r="WZL1105" s="54"/>
      <c r="WZM1105" s="54"/>
      <c r="WZN1105" s="54"/>
      <c r="WZO1105" s="54"/>
      <c r="WZP1105" s="54"/>
      <c r="WZQ1105" s="54"/>
      <c r="WZR1105" s="54"/>
      <c r="WZS1105" s="54"/>
      <c r="WZT1105" s="54"/>
      <c r="WZU1105" s="54"/>
      <c r="WZV1105" s="54"/>
      <c r="WZW1105" s="54"/>
      <c r="WZX1105" s="54"/>
      <c r="WZY1105" s="54"/>
      <c r="WZZ1105" s="54"/>
      <c r="XAA1105" s="54"/>
      <c r="XAB1105" s="54"/>
      <c r="XAC1105" s="54"/>
      <c r="XAD1105" s="54"/>
      <c r="XAE1105" s="54"/>
      <c r="XAF1105" s="54"/>
      <c r="XAG1105" s="54"/>
      <c r="XAH1105" s="54"/>
      <c r="XAI1105" s="54"/>
      <c r="XAJ1105" s="54"/>
      <c r="XAK1105" s="54"/>
      <c r="XAL1105" s="54"/>
      <c r="XAM1105" s="54"/>
      <c r="XAN1105" s="54"/>
      <c r="XAO1105" s="54"/>
      <c r="XAP1105" s="54"/>
      <c r="XAQ1105" s="54"/>
      <c r="XAR1105" s="54"/>
      <c r="XAS1105" s="54"/>
      <c r="XAT1105" s="54"/>
      <c r="XAU1105" s="54"/>
      <c r="XAV1105" s="54"/>
      <c r="XAW1105" s="54"/>
      <c r="XAX1105" s="54"/>
      <c r="XAY1105" s="54"/>
      <c r="XAZ1105" s="54"/>
      <c r="XBA1105" s="54"/>
      <c r="XBB1105" s="54"/>
      <c r="XBC1105" s="54"/>
      <c r="XBD1105" s="54"/>
      <c r="XBE1105" s="54"/>
      <c r="XBF1105" s="54"/>
      <c r="XBG1105" s="54"/>
      <c r="XBH1105" s="54"/>
      <c r="XBI1105" s="54"/>
      <c r="XBJ1105" s="54"/>
      <c r="XBK1105" s="54"/>
      <c r="XBL1105" s="54"/>
      <c r="XBM1105" s="54"/>
      <c r="XBN1105" s="54"/>
      <c r="XBO1105" s="54"/>
      <c r="XBP1105" s="54"/>
      <c r="XBQ1105" s="54"/>
      <c r="XBR1105" s="54"/>
      <c r="XBS1105" s="54"/>
      <c r="XBT1105" s="54"/>
      <c r="XBU1105" s="54"/>
      <c r="XBV1105" s="54"/>
      <c r="XBW1105" s="54"/>
      <c r="XBX1105" s="54"/>
      <c r="XBY1105" s="54"/>
      <c r="XBZ1105" s="54"/>
      <c r="XCA1105" s="54"/>
      <c r="XCB1105" s="54"/>
      <c r="XCC1105" s="54"/>
      <c r="XCD1105" s="54"/>
      <c r="XCE1105" s="54"/>
      <c r="XCF1105" s="54"/>
      <c r="XCG1105" s="54"/>
      <c r="XCH1105" s="54"/>
      <c r="XCI1105" s="54"/>
      <c r="XCJ1105" s="54"/>
      <c r="XCK1105" s="54"/>
      <c r="XCL1105" s="54"/>
      <c r="XCM1105" s="54"/>
      <c r="XCN1105" s="54"/>
      <c r="XCO1105" s="54"/>
      <c r="XCP1105" s="54"/>
      <c r="XCQ1105" s="54"/>
      <c r="XCR1105" s="54"/>
      <c r="XCS1105" s="54"/>
      <c r="XCT1105" s="54"/>
      <c r="XCU1105" s="54"/>
      <c r="XCV1105" s="54"/>
      <c r="XCW1105" s="54"/>
      <c r="XCX1105" s="54"/>
      <c r="XCY1105" s="54"/>
      <c r="XCZ1105" s="54"/>
      <c r="XDA1105" s="54"/>
      <c r="XDB1105" s="54"/>
      <c r="XDC1105" s="54"/>
      <c r="XDD1105" s="54"/>
      <c r="XDE1105" s="54"/>
      <c r="XDF1105" s="54"/>
      <c r="XDG1105" s="54"/>
      <c r="XDH1105" s="54"/>
      <c r="XDI1105" s="54"/>
      <c r="XDJ1105" s="54"/>
      <c r="XDK1105" s="54"/>
      <c r="XDL1105" s="54"/>
      <c r="XDM1105" s="54"/>
      <c r="XDN1105" s="54"/>
      <c r="XDO1105" s="54"/>
      <c r="XDP1105" s="54"/>
      <c r="XDQ1105" s="54"/>
      <c r="XDR1105" s="54"/>
      <c r="XDS1105" s="54"/>
      <c r="XDT1105" s="54"/>
      <c r="XDU1105" s="54"/>
      <c r="XDV1105" s="54"/>
      <c r="XDW1105" s="54"/>
      <c r="XDX1105" s="54"/>
      <c r="XDY1105" s="54"/>
      <c r="XDZ1105" s="54"/>
      <c r="XEA1105" s="54"/>
      <c r="XEB1105" s="54"/>
      <c r="XEC1105" s="54"/>
      <c r="XED1105" s="54"/>
      <c r="XEE1105" s="54"/>
      <c r="XEF1105" s="54"/>
      <c r="XEG1105" s="54"/>
      <c r="XEH1105" s="54"/>
      <c r="XEI1105" s="54"/>
      <c r="XEJ1105" s="54"/>
      <c r="XEK1105" s="54"/>
      <c r="XEL1105" s="54"/>
      <c r="XEM1105" s="54"/>
      <c r="XEN1105" s="54"/>
      <c r="XEO1105" s="54"/>
      <c r="XEP1105" s="54"/>
      <c r="XEQ1105" s="54"/>
      <c r="XER1105" s="54"/>
      <c r="XES1105" s="54"/>
      <c r="XET1105" s="54"/>
      <c r="XEU1105" s="54"/>
      <c r="XEV1105" s="54"/>
      <c r="XEW1105" s="54"/>
      <c r="XEX1105" s="54"/>
      <c r="XEY1105" s="54"/>
    </row>
    <row r="1106" s="29" customFormat="1" ht="24.95" customHeight="1" spans="1:16379">
      <c r="A1106" s="58" t="s">
        <v>985</v>
      </c>
      <c r="B1106" s="43"/>
      <c r="C1106" s="43"/>
      <c r="D1106" s="45"/>
      <c r="IR1106" s="54"/>
      <c r="IS1106" s="54"/>
      <c r="IT1106" s="54"/>
      <c r="IU1106" s="54"/>
      <c r="IV1106" s="54"/>
      <c r="IW1106" s="54"/>
      <c r="IX1106" s="54"/>
      <c r="IY1106" s="54"/>
      <c r="IZ1106" s="54"/>
      <c r="JA1106" s="54"/>
      <c r="JB1106" s="54"/>
      <c r="JC1106" s="54"/>
      <c r="JD1106" s="54"/>
      <c r="JE1106" s="54"/>
      <c r="JF1106" s="54"/>
      <c r="JG1106" s="54"/>
      <c r="JH1106" s="54"/>
      <c r="JI1106" s="54"/>
      <c r="JJ1106" s="54"/>
      <c r="JK1106" s="54"/>
      <c r="JL1106" s="54"/>
      <c r="JM1106" s="54"/>
      <c r="JN1106" s="54"/>
      <c r="JO1106" s="54"/>
      <c r="JP1106" s="54"/>
      <c r="JQ1106" s="54"/>
      <c r="JR1106" s="54"/>
      <c r="JS1106" s="54"/>
      <c r="JT1106" s="54"/>
      <c r="JU1106" s="54"/>
      <c r="JV1106" s="54"/>
      <c r="JW1106" s="54"/>
      <c r="JX1106" s="54"/>
      <c r="JY1106" s="54"/>
      <c r="JZ1106" s="54"/>
      <c r="KA1106" s="54"/>
      <c r="KB1106" s="54"/>
      <c r="KC1106" s="54"/>
      <c r="KD1106" s="54"/>
      <c r="KE1106" s="54"/>
      <c r="KF1106" s="54"/>
      <c r="KG1106" s="54"/>
      <c r="KH1106" s="54"/>
      <c r="KI1106" s="54"/>
      <c r="KJ1106" s="54"/>
      <c r="KK1106" s="54"/>
      <c r="KL1106" s="54"/>
      <c r="KM1106" s="54"/>
      <c r="KN1106" s="54"/>
      <c r="KO1106" s="54"/>
      <c r="KP1106" s="54"/>
      <c r="KQ1106" s="54"/>
      <c r="KR1106" s="54"/>
      <c r="KS1106" s="54"/>
      <c r="KT1106" s="54"/>
      <c r="KU1106" s="54"/>
      <c r="KV1106" s="54"/>
      <c r="KW1106" s="54"/>
      <c r="KX1106" s="54"/>
      <c r="KY1106" s="54"/>
      <c r="KZ1106" s="54"/>
      <c r="LA1106" s="54"/>
      <c r="LB1106" s="54"/>
      <c r="LC1106" s="54"/>
      <c r="LD1106" s="54"/>
      <c r="LE1106" s="54"/>
      <c r="LF1106" s="54"/>
      <c r="LG1106" s="54"/>
      <c r="LH1106" s="54"/>
      <c r="LI1106" s="54"/>
      <c r="LJ1106" s="54"/>
      <c r="LK1106" s="54"/>
      <c r="LL1106" s="54"/>
      <c r="LM1106" s="54"/>
      <c r="LN1106" s="54"/>
      <c r="LO1106" s="54"/>
      <c r="LP1106" s="54"/>
      <c r="LQ1106" s="54"/>
      <c r="LR1106" s="54"/>
      <c r="LS1106" s="54"/>
      <c r="LT1106" s="54"/>
      <c r="LU1106" s="54"/>
      <c r="LV1106" s="54"/>
      <c r="LW1106" s="54"/>
      <c r="LX1106" s="54"/>
      <c r="LY1106" s="54"/>
      <c r="LZ1106" s="54"/>
      <c r="MA1106" s="54"/>
      <c r="MB1106" s="54"/>
      <c r="MC1106" s="54"/>
      <c r="MD1106" s="54"/>
      <c r="ME1106" s="54"/>
      <c r="MF1106" s="54"/>
      <c r="MG1106" s="54"/>
      <c r="MH1106" s="54"/>
      <c r="MI1106" s="54"/>
      <c r="MJ1106" s="54"/>
      <c r="MK1106" s="54"/>
      <c r="ML1106" s="54"/>
      <c r="MM1106" s="54"/>
      <c r="MN1106" s="54"/>
      <c r="MO1106" s="54"/>
      <c r="MP1106" s="54"/>
      <c r="MQ1106" s="54"/>
      <c r="MR1106" s="54"/>
      <c r="MS1106" s="54"/>
      <c r="MT1106" s="54"/>
      <c r="MU1106" s="54"/>
      <c r="MV1106" s="54"/>
      <c r="MW1106" s="54"/>
      <c r="MX1106" s="54"/>
      <c r="MY1106" s="54"/>
      <c r="MZ1106" s="54"/>
      <c r="NA1106" s="54"/>
      <c r="NB1106" s="54"/>
      <c r="NC1106" s="54"/>
      <c r="ND1106" s="54"/>
      <c r="NE1106" s="54"/>
      <c r="NF1106" s="54"/>
      <c r="NG1106" s="54"/>
      <c r="NH1106" s="54"/>
      <c r="NI1106" s="54"/>
      <c r="NJ1106" s="54"/>
      <c r="NK1106" s="54"/>
      <c r="NL1106" s="54"/>
      <c r="NM1106" s="54"/>
      <c r="NN1106" s="54"/>
      <c r="NO1106" s="54"/>
      <c r="NP1106" s="54"/>
      <c r="NQ1106" s="54"/>
      <c r="NR1106" s="54"/>
      <c r="NS1106" s="54"/>
      <c r="NT1106" s="54"/>
      <c r="NU1106" s="54"/>
      <c r="NV1106" s="54"/>
      <c r="NW1106" s="54"/>
      <c r="NX1106" s="54"/>
      <c r="NY1106" s="54"/>
      <c r="NZ1106" s="54"/>
      <c r="OA1106" s="54"/>
      <c r="OB1106" s="54"/>
      <c r="OC1106" s="54"/>
      <c r="OD1106" s="54"/>
      <c r="OE1106" s="54"/>
      <c r="OF1106" s="54"/>
      <c r="OG1106" s="54"/>
      <c r="OH1106" s="54"/>
      <c r="OI1106" s="54"/>
      <c r="OJ1106" s="54"/>
      <c r="OK1106" s="54"/>
      <c r="OL1106" s="54"/>
      <c r="OM1106" s="54"/>
      <c r="ON1106" s="54"/>
      <c r="OO1106" s="54"/>
      <c r="OP1106" s="54"/>
      <c r="OQ1106" s="54"/>
      <c r="OR1106" s="54"/>
      <c r="OS1106" s="54"/>
      <c r="OT1106" s="54"/>
      <c r="OU1106" s="54"/>
      <c r="OV1106" s="54"/>
      <c r="OW1106" s="54"/>
      <c r="OX1106" s="54"/>
      <c r="OY1106" s="54"/>
      <c r="OZ1106" s="54"/>
      <c r="PA1106" s="54"/>
      <c r="PB1106" s="54"/>
      <c r="PC1106" s="54"/>
      <c r="PD1106" s="54"/>
      <c r="PE1106" s="54"/>
      <c r="PF1106" s="54"/>
      <c r="PG1106" s="54"/>
      <c r="PH1106" s="54"/>
      <c r="PI1106" s="54"/>
      <c r="PJ1106" s="54"/>
      <c r="PK1106" s="54"/>
      <c r="PL1106" s="54"/>
      <c r="PM1106" s="54"/>
      <c r="PN1106" s="54"/>
      <c r="PO1106" s="54"/>
      <c r="PP1106" s="54"/>
      <c r="PQ1106" s="54"/>
      <c r="PR1106" s="54"/>
      <c r="PS1106" s="54"/>
      <c r="PT1106" s="54"/>
      <c r="PU1106" s="54"/>
      <c r="PV1106" s="54"/>
      <c r="PW1106" s="54"/>
      <c r="PX1106" s="54"/>
      <c r="PY1106" s="54"/>
      <c r="PZ1106" s="54"/>
      <c r="QA1106" s="54"/>
      <c r="QB1106" s="54"/>
      <c r="QC1106" s="54"/>
      <c r="QD1106" s="54"/>
      <c r="QE1106" s="54"/>
      <c r="QF1106" s="54"/>
      <c r="QG1106" s="54"/>
      <c r="QH1106" s="54"/>
      <c r="QI1106" s="54"/>
      <c r="QJ1106" s="54"/>
      <c r="QK1106" s="54"/>
      <c r="QL1106" s="54"/>
      <c r="QM1106" s="54"/>
      <c r="QN1106" s="54"/>
      <c r="QO1106" s="54"/>
      <c r="QP1106" s="54"/>
      <c r="QQ1106" s="54"/>
      <c r="QR1106" s="54"/>
      <c r="QS1106" s="54"/>
      <c r="QT1106" s="54"/>
      <c r="QU1106" s="54"/>
      <c r="QV1106" s="54"/>
      <c r="QW1106" s="54"/>
      <c r="QX1106" s="54"/>
      <c r="QY1106" s="54"/>
      <c r="QZ1106" s="54"/>
      <c r="RA1106" s="54"/>
      <c r="RB1106" s="54"/>
      <c r="RC1106" s="54"/>
      <c r="RD1106" s="54"/>
      <c r="RE1106" s="54"/>
      <c r="RF1106" s="54"/>
      <c r="RG1106" s="54"/>
      <c r="RH1106" s="54"/>
      <c r="RI1106" s="54"/>
      <c r="RJ1106" s="54"/>
      <c r="RK1106" s="54"/>
      <c r="RL1106" s="54"/>
      <c r="RM1106" s="54"/>
      <c r="RN1106" s="54"/>
      <c r="RO1106" s="54"/>
      <c r="RP1106" s="54"/>
      <c r="RQ1106" s="54"/>
      <c r="RR1106" s="54"/>
      <c r="RS1106" s="54"/>
      <c r="RT1106" s="54"/>
      <c r="RU1106" s="54"/>
      <c r="RV1106" s="54"/>
      <c r="RW1106" s="54"/>
      <c r="RX1106" s="54"/>
      <c r="RY1106" s="54"/>
      <c r="RZ1106" s="54"/>
      <c r="SA1106" s="54"/>
      <c r="SB1106" s="54"/>
      <c r="SC1106" s="54"/>
      <c r="SD1106" s="54"/>
      <c r="SE1106" s="54"/>
      <c r="SF1106" s="54"/>
      <c r="SG1106" s="54"/>
      <c r="SH1106" s="54"/>
      <c r="SI1106" s="54"/>
      <c r="SJ1106" s="54"/>
      <c r="SK1106" s="54"/>
      <c r="SL1106" s="54"/>
      <c r="SM1106" s="54"/>
      <c r="SN1106" s="54"/>
      <c r="SO1106" s="54"/>
      <c r="SP1106" s="54"/>
      <c r="SQ1106" s="54"/>
      <c r="SR1106" s="54"/>
      <c r="SS1106" s="54"/>
      <c r="ST1106" s="54"/>
      <c r="SU1106" s="54"/>
      <c r="SV1106" s="54"/>
      <c r="SW1106" s="54"/>
      <c r="SX1106" s="54"/>
      <c r="SY1106" s="54"/>
      <c r="SZ1106" s="54"/>
      <c r="TA1106" s="54"/>
      <c r="TB1106" s="54"/>
      <c r="TC1106" s="54"/>
      <c r="TD1106" s="54"/>
      <c r="TE1106" s="54"/>
      <c r="TF1106" s="54"/>
      <c r="TG1106" s="54"/>
      <c r="TH1106" s="54"/>
      <c r="TI1106" s="54"/>
      <c r="TJ1106" s="54"/>
      <c r="TK1106" s="54"/>
      <c r="TL1106" s="54"/>
      <c r="TM1106" s="54"/>
      <c r="TN1106" s="54"/>
      <c r="TO1106" s="54"/>
      <c r="TP1106" s="54"/>
      <c r="TQ1106" s="54"/>
      <c r="TR1106" s="54"/>
      <c r="TS1106" s="54"/>
      <c r="TT1106" s="54"/>
      <c r="TU1106" s="54"/>
      <c r="TV1106" s="54"/>
      <c r="TW1106" s="54"/>
      <c r="TX1106" s="54"/>
      <c r="TY1106" s="54"/>
      <c r="TZ1106" s="54"/>
      <c r="UA1106" s="54"/>
      <c r="UB1106" s="54"/>
      <c r="UC1106" s="54"/>
      <c r="UD1106" s="54"/>
      <c r="UE1106" s="54"/>
      <c r="UF1106" s="54"/>
      <c r="UG1106" s="54"/>
      <c r="UH1106" s="54"/>
      <c r="UI1106" s="54"/>
      <c r="UJ1106" s="54"/>
      <c r="UK1106" s="54"/>
      <c r="UL1106" s="54"/>
      <c r="UM1106" s="54"/>
      <c r="UN1106" s="54"/>
      <c r="UO1106" s="54"/>
      <c r="UP1106" s="54"/>
      <c r="UQ1106" s="54"/>
      <c r="UR1106" s="54"/>
      <c r="US1106" s="54"/>
      <c r="UT1106" s="54"/>
      <c r="UU1106" s="54"/>
      <c r="UV1106" s="54"/>
      <c r="UW1106" s="54"/>
      <c r="UX1106" s="54"/>
      <c r="UY1106" s="54"/>
      <c r="UZ1106" s="54"/>
      <c r="VA1106" s="54"/>
      <c r="VB1106" s="54"/>
      <c r="VC1106" s="54"/>
      <c r="VD1106" s="54"/>
      <c r="VE1106" s="54"/>
      <c r="VF1106" s="54"/>
      <c r="VG1106" s="54"/>
      <c r="VH1106" s="54"/>
      <c r="VI1106" s="54"/>
      <c r="VJ1106" s="54"/>
      <c r="VK1106" s="54"/>
      <c r="VL1106" s="54"/>
      <c r="VM1106" s="54"/>
      <c r="VN1106" s="54"/>
      <c r="VO1106" s="54"/>
      <c r="VP1106" s="54"/>
      <c r="VQ1106" s="54"/>
      <c r="VR1106" s="54"/>
      <c r="VS1106" s="54"/>
      <c r="VT1106" s="54"/>
      <c r="VU1106" s="54"/>
      <c r="VV1106" s="54"/>
      <c r="VW1106" s="54"/>
      <c r="VX1106" s="54"/>
      <c r="VY1106" s="54"/>
      <c r="VZ1106" s="54"/>
      <c r="WA1106" s="54"/>
      <c r="WB1106" s="54"/>
      <c r="WC1106" s="54"/>
      <c r="WD1106" s="54"/>
      <c r="WE1106" s="54"/>
      <c r="WF1106" s="54"/>
      <c r="WG1106" s="54"/>
      <c r="WH1106" s="54"/>
      <c r="WI1106" s="54"/>
      <c r="WJ1106" s="54"/>
      <c r="WK1106" s="54"/>
      <c r="WL1106" s="54"/>
      <c r="WM1106" s="54"/>
      <c r="WN1106" s="54"/>
      <c r="WO1106" s="54"/>
      <c r="WP1106" s="54"/>
      <c r="WQ1106" s="54"/>
      <c r="WR1106" s="54"/>
      <c r="WS1106" s="54"/>
      <c r="WT1106" s="54"/>
      <c r="WU1106" s="54"/>
      <c r="WV1106" s="54"/>
      <c r="WW1106" s="54"/>
      <c r="WX1106" s="54"/>
      <c r="WY1106" s="54"/>
      <c r="WZ1106" s="54"/>
      <c r="XA1106" s="54"/>
      <c r="XB1106" s="54"/>
      <c r="XC1106" s="54"/>
      <c r="XD1106" s="54"/>
      <c r="XE1106" s="54"/>
      <c r="XF1106" s="54"/>
      <c r="XG1106" s="54"/>
      <c r="XH1106" s="54"/>
      <c r="XI1106" s="54"/>
      <c r="XJ1106" s="54"/>
      <c r="XK1106" s="54"/>
      <c r="XL1106" s="54"/>
      <c r="XM1106" s="54"/>
      <c r="XN1106" s="54"/>
      <c r="XO1106" s="54"/>
      <c r="XP1106" s="54"/>
      <c r="XQ1106" s="54"/>
      <c r="XR1106" s="54"/>
      <c r="XS1106" s="54"/>
      <c r="XT1106" s="54"/>
      <c r="XU1106" s="54"/>
      <c r="XV1106" s="54"/>
      <c r="XW1106" s="54"/>
      <c r="XX1106" s="54"/>
      <c r="XY1106" s="54"/>
      <c r="XZ1106" s="54"/>
      <c r="YA1106" s="54"/>
      <c r="YB1106" s="54"/>
      <c r="YC1106" s="54"/>
      <c r="YD1106" s="54"/>
      <c r="YE1106" s="54"/>
      <c r="YF1106" s="54"/>
      <c r="YG1106" s="54"/>
      <c r="YH1106" s="54"/>
      <c r="YI1106" s="54"/>
      <c r="YJ1106" s="54"/>
      <c r="YK1106" s="54"/>
      <c r="YL1106" s="54"/>
      <c r="YM1106" s="54"/>
      <c r="YN1106" s="54"/>
      <c r="YO1106" s="54"/>
      <c r="YP1106" s="54"/>
      <c r="YQ1106" s="54"/>
      <c r="YR1106" s="54"/>
      <c r="YS1106" s="54"/>
      <c r="YT1106" s="54"/>
      <c r="YU1106" s="54"/>
      <c r="YV1106" s="54"/>
      <c r="YW1106" s="54"/>
      <c r="YX1106" s="54"/>
      <c r="YY1106" s="54"/>
      <c r="YZ1106" s="54"/>
      <c r="ZA1106" s="54"/>
      <c r="ZB1106" s="54"/>
      <c r="ZC1106" s="54"/>
      <c r="ZD1106" s="54"/>
      <c r="ZE1106" s="54"/>
      <c r="ZF1106" s="54"/>
      <c r="ZG1106" s="54"/>
      <c r="ZH1106" s="54"/>
      <c r="ZI1106" s="54"/>
      <c r="ZJ1106" s="54"/>
      <c r="ZK1106" s="54"/>
      <c r="ZL1106" s="54"/>
      <c r="ZM1106" s="54"/>
      <c r="ZN1106" s="54"/>
      <c r="ZO1106" s="54"/>
      <c r="ZP1106" s="54"/>
      <c r="ZQ1106" s="54"/>
      <c r="ZR1106" s="54"/>
      <c r="ZS1106" s="54"/>
      <c r="ZT1106" s="54"/>
      <c r="ZU1106" s="54"/>
      <c r="ZV1106" s="54"/>
      <c r="ZW1106" s="54"/>
      <c r="ZX1106" s="54"/>
      <c r="ZY1106" s="54"/>
      <c r="ZZ1106" s="54"/>
      <c r="AAA1106" s="54"/>
      <c r="AAB1106" s="54"/>
      <c r="AAC1106" s="54"/>
      <c r="AAD1106" s="54"/>
      <c r="AAE1106" s="54"/>
      <c r="AAF1106" s="54"/>
      <c r="AAG1106" s="54"/>
      <c r="AAH1106" s="54"/>
      <c r="AAI1106" s="54"/>
      <c r="AAJ1106" s="54"/>
      <c r="AAK1106" s="54"/>
      <c r="AAL1106" s="54"/>
      <c r="AAM1106" s="54"/>
      <c r="AAN1106" s="54"/>
      <c r="AAO1106" s="54"/>
      <c r="AAP1106" s="54"/>
      <c r="AAQ1106" s="54"/>
      <c r="AAR1106" s="54"/>
      <c r="AAS1106" s="54"/>
      <c r="AAT1106" s="54"/>
      <c r="AAU1106" s="54"/>
      <c r="AAV1106" s="54"/>
      <c r="AAW1106" s="54"/>
      <c r="AAX1106" s="54"/>
      <c r="AAY1106" s="54"/>
      <c r="AAZ1106" s="54"/>
      <c r="ABA1106" s="54"/>
      <c r="ABB1106" s="54"/>
      <c r="ABC1106" s="54"/>
      <c r="ABD1106" s="54"/>
      <c r="ABE1106" s="54"/>
      <c r="ABF1106" s="54"/>
      <c r="ABG1106" s="54"/>
      <c r="ABH1106" s="54"/>
      <c r="ABI1106" s="54"/>
      <c r="ABJ1106" s="54"/>
      <c r="ABK1106" s="54"/>
      <c r="ABL1106" s="54"/>
      <c r="ABM1106" s="54"/>
      <c r="ABN1106" s="54"/>
      <c r="ABO1106" s="54"/>
      <c r="ABP1106" s="54"/>
      <c r="ABQ1106" s="54"/>
      <c r="ABR1106" s="54"/>
      <c r="ABS1106" s="54"/>
      <c r="ABT1106" s="54"/>
      <c r="ABU1106" s="54"/>
      <c r="ABV1106" s="54"/>
      <c r="ABW1106" s="54"/>
      <c r="ABX1106" s="54"/>
      <c r="ABY1106" s="54"/>
      <c r="ABZ1106" s="54"/>
      <c r="ACA1106" s="54"/>
      <c r="ACB1106" s="54"/>
      <c r="ACC1106" s="54"/>
      <c r="ACD1106" s="54"/>
      <c r="ACE1106" s="54"/>
      <c r="ACF1106" s="54"/>
      <c r="ACG1106" s="54"/>
      <c r="ACH1106" s="54"/>
      <c r="ACI1106" s="54"/>
      <c r="ACJ1106" s="54"/>
      <c r="ACK1106" s="54"/>
      <c r="ACL1106" s="54"/>
      <c r="ACM1106" s="54"/>
      <c r="ACN1106" s="54"/>
      <c r="ACO1106" s="54"/>
      <c r="ACP1106" s="54"/>
      <c r="ACQ1106" s="54"/>
      <c r="ACR1106" s="54"/>
      <c r="ACS1106" s="54"/>
      <c r="ACT1106" s="54"/>
      <c r="ACU1106" s="54"/>
      <c r="ACV1106" s="54"/>
      <c r="ACW1106" s="54"/>
      <c r="ACX1106" s="54"/>
      <c r="ACY1106" s="54"/>
      <c r="ACZ1106" s="54"/>
      <c r="ADA1106" s="54"/>
      <c r="ADB1106" s="54"/>
      <c r="ADC1106" s="54"/>
      <c r="ADD1106" s="54"/>
      <c r="ADE1106" s="54"/>
      <c r="ADF1106" s="54"/>
      <c r="ADG1106" s="54"/>
      <c r="ADH1106" s="54"/>
      <c r="ADI1106" s="54"/>
      <c r="ADJ1106" s="54"/>
      <c r="ADK1106" s="54"/>
      <c r="ADL1106" s="54"/>
      <c r="ADM1106" s="54"/>
      <c r="ADN1106" s="54"/>
      <c r="ADO1106" s="54"/>
      <c r="ADP1106" s="54"/>
      <c r="ADQ1106" s="54"/>
      <c r="ADR1106" s="54"/>
      <c r="ADS1106" s="54"/>
      <c r="ADT1106" s="54"/>
      <c r="ADU1106" s="54"/>
      <c r="ADV1106" s="54"/>
      <c r="ADW1106" s="54"/>
      <c r="ADX1106" s="54"/>
      <c r="ADY1106" s="54"/>
      <c r="ADZ1106" s="54"/>
      <c r="AEA1106" s="54"/>
      <c r="AEB1106" s="54"/>
      <c r="AEC1106" s="54"/>
      <c r="AED1106" s="54"/>
      <c r="AEE1106" s="54"/>
      <c r="AEF1106" s="54"/>
      <c r="AEG1106" s="54"/>
      <c r="AEH1106" s="54"/>
      <c r="AEI1106" s="54"/>
      <c r="AEJ1106" s="54"/>
      <c r="AEK1106" s="54"/>
      <c r="AEL1106" s="54"/>
      <c r="AEM1106" s="54"/>
      <c r="AEN1106" s="54"/>
      <c r="AEO1106" s="54"/>
      <c r="AEP1106" s="54"/>
      <c r="AEQ1106" s="54"/>
      <c r="AER1106" s="54"/>
      <c r="AES1106" s="54"/>
      <c r="AET1106" s="54"/>
      <c r="AEU1106" s="54"/>
      <c r="AEV1106" s="54"/>
      <c r="AEW1106" s="54"/>
      <c r="AEX1106" s="54"/>
      <c r="AEY1106" s="54"/>
      <c r="AEZ1106" s="54"/>
      <c r="AFA1106" s="54"/>
      <c r="AFB1106" s="54"/>
      <c r="AFC1106" s="54"/>
      <c r="AFD1106" s="54"/>
      <c r="AFE1106" s="54"/>
      <c r="AFF1106" s="54"/>
      <c r="AFG1106" s="54"/>
      <c r="AFH1106" s="54"/>
      <c r="AFI1106" s="54"/>
      <c r="AFJ1106" s="54"/>
      <c r="AFK1106" s="54"/>
      <c r="AFL1106" s="54"/>
      <c r="AFM1106" s="54"/>
      <c r="AFN1106" s="54"/>
      <c r="AFO1106" s="54"/>
      <c r="AFP1106" s="54"/>
      <c r="AFQ1106" s="54"/>
      <c r="AFR1106" s="54"/>
      <c r="AFS1106" s="54"/>
      <c r="AFT1106" s="54"/>
      <c r="AFU1106" s="54"/>
      <c r="AFV1106" s="54"/>
      <c r="AFW1106" s="54"/>
      <c r="AFX1106" s="54"/>
      <c r="AFY1106" s="54"/>
      <c r="AFZ1106" s="54"/>
      <c r="AGA1106" s="54"/>
      <c r="AGB1106" s="54"/>
      <c r="AGC1106" s="54"/>
      <c r="AGD1106" s="54"/>
      <c r="AGE1106" s="54"/>
      <c r="AGF1106" s="54"/>
      <c r="AGG1106" s="54"/>
      <c r="AGH1106" s="54"/>
      <c r="AGI1106" s="54"/>
      <c r="AGJ1106" s="54"/>
      <c r="AGK1106" s="54"/>
      <c r="AGL1106" s="54"/>
      <c r="AGM1106" s="54"/>
      <c r="AGN1106" s="54"/>
      <c r="AGO1106" s="54"/>
      <c r="AGP1106" s="54"/>
      <c r="AGQ1106" s="54"/>
      <c r="AGR1106" s="54"/>
      <c r="AGS1106" s="54"/>
      <c r="AGT1106" s="54"/>
      <c r="AGU1106" s="54"/>
      <c r="AGV1106" s="54"/>
      <c r="AGW1106" s="54"/>
      <c r="AGX1106" s="54"/>
      <c r="AGY1106" s="54"/>
      <c r="AGZ1106" s="54"/>
      <c r="AHA1106" s="54"/>
      <c r="AHB1106" s="54"/>
      <c r="AHC1106" s="54"/>
      <c r="AHD1106" s="54"/>
      <c r="AHE1106" s="54"/>
      <c r="AHF1106" s="54"/>
      <c r="AHG1106" s="54"/>
      <c r="AHH1106" s="54"/>
      <c r="AHI1106" s="54"/>
      <c r="AHJ1106" s="54"/>
      <c r="AHK1106" s="54"/>
      <c r="AHL1106" s="54"/>
      <c r="AHM1106" s="54"/>
      <c r="AHN1106" s="54"/>
      <c r="AHO1106" s="54"/>
      <c r="AHP1106" s="54"/>
      <c r="AHQ1106" s="54"/>
      <c r="AHR1106" s="54"/>
      <c r="AHS1106" s="54"/>
      <c r="AHT1106" s="54"/>
      <c r="AHU1106" s="54"/>
      <c r="AHV1106" s="54"/>
      <c r="AHW1106" s="54"/>
      <c r="AHX1106" s="54"/>
      <c r="AHY1106" s="54"/>
      <c r="AHZ1106" s="54"/>
      <c r="AIA1106" s="54"/>
      <c r="AIB1106" s="54"/>
      <c r="AIC1106" s="54"/>
      <c r="AID1106" s="54"/>
      <c r="AIE1106" s="54"/>
      <c r="AIF1106" s="54"/>
      <c r="AIG1106" s="54"/>
      <c r="AIH1106" s="54"/>
      <c r="AII1106" s="54"/>
      <c r="AIJ1106" s="54"/>
      <c r="AIK1106" s="54"/>
      <c r="AIL1106" s="54"/>
      <c r="AIM1106" s="54"/>
      <c r="AIN1106" s="54"/>
      <c r="AIO1106" s="54"/>
      <c r="AIP1106" s="54"/>
      <c r="AIQ1106" s="54"/>
      <c r="AIR1106" s="54"/>
      <c r="AIS1106" s="54"/>
      <c r="AIT1106" s="54"/>
      <c r="AIU1106" s="54"/>
      <c r="AIV1106" s="54"/>
      <c r="AIW1106" s="54"/>
      <c r="AIX1106" s="54"/>
      <c r="AIY1106" s="54"/>
      <c r="AIZ1106" s="54"/>
      <c r="AJA1106" s="54"/>
      <c r="AJB1106" s="54"/>
      <c r="AJC1106" s="54"/>
      <c r="AJD1106" s="54"/>
      <c r="AJE1106" s="54"/>
      <c r="AJF1106" s="54"/>
      <c r="AJG1106" s="54"/>
      <c r="AJH1106" s="54"/>
      <c r="AJI1106" s="54"/>
      <c r="AJJ1106" s="54"/>
      <c r="AJK1106" s="54"/>
      <c r="AJL1106" s="54"/>
      <c r="AJM1106" s="54"/>
      <c r="AJN1106" s="54"/>
      <c r="AJO1106" s="54"/>
      <c r="AJP1106" s="54"/>
      <c r="AJQ1106" s="54"/>
      <c r="AJR1106" s="54"/>
      <c r="AJS1106" s="54"/>
      <c r="AJT1106" s="54"/>
      <c r="AJU1106" s="54"/>
      <c r="AJV1106" s="54"/>
      <c r="AJW1106" s="54"/>
      <c r="AJX1106" s="54"/>
      <c r="AJY1106" s="54"/>
      <c r="AJZ1106" s="54"/>
      <c r="AKA1106" s="54"/>
      <c r="AKB1106" s="54"/>
      <c r="AKC1106" s="54"/>
      <c r="AKD1106" s="54"/>
      <c r="AKE1106" s="54"/>
      <c r="AKF1106" s="54"/>
      <c r="AKG1106" s="54"/>
      <c r="AKH1106" s="54"/>
      <c r="AKI1106" s="54"/>
      <c r="AKJ1106" s="54"/>
      <c r="AKK1106" s="54"/>
      <c r="AKL1106" s="54"/>
      <c r="AKM1106" s="54"/>
      <c r="AKN1106" s="54"/>
      <c r="AKO1106" s="54"/>
      <c r="AKP1106" s="54"/>
      <c r="AKQ1106" s="54"/>
      <c r="AKR1106" s="54"/>
      <c r="AKS1106" s="54"/>
      <c r="AKT1106" s="54"/>
      <c r="AKU1106" s="54"/>
      <c r="AKV1106" s="54"/>
      <c r="AKW1106" s="54"/>
      <c r="AKX1106" s="54"/>
      <c r="AKY1106" s="54"/>
      <c r="AKZ1106" s="54"/>
      <c r="ALA1106" s="54"/>
      <c r="ALB1106" s="54"/>
      <c r="ALC1106" s="54"/>
      <c r="ALD1106" s="54"/>
      <c r="ALE1106" s="54"/>
      <c r="ALF1106" s="54"/>
      <c r="ALG1106" s="54"/>
      <c r="ALH1106" s="54"/>
      <c r="ALI1106" s="54"/>
      <c r="ALJ1106" s="54"/>
      <c r="ALK1106" s="54"/>
      <c r="ALL1106" s="54"/>
      <c r="ALM1106" s="54"/>
      <c r="ALN1106" s="54"/>
      <c r="ALO1106" s="54"/>
      <c r="ALP1106" s="54"/>
      <c r="ALQ1106" s="54"/>
      <c r="ALR1106" s="54"/>
      <c r="ALS1106" s="54"/>
      <c r="ALT1106" s="54"/>
      <c r="ALU1106" s="54"/>
      <c r="ALV1106" s="54"/>
      <c r="ALW1106" s="54"/>
      <c r="ALX1106" s="54"/>
      <c r="ALY1106" s="54"/>
      <c r="ALZ1106" s="54"/>
      <c r="AMA1106" s="54"/>
      <c r="AMB1106" s="54"/>
      <c r="AMC1106" s="54"/>
      <c r="AMD1106" s="54"/>
      <c r="AME1106" s="54"/>
      <c r="AMF1106" s="54"/>
      <c r="AMG1106" s="54"/>
      <c r="AMH1106" s="54"/>
      <c r="AMI1106" s="54"/>
      <c r="AMJ1106" s="54"/>
      <c r="AMK1106" s="54"/>
      <c r="AML1106" s="54"/>
      <c r="AMM1106" s="54"/>
      <c r="AMN1106" s="54"/>
      <c r="AMO1106" s="54"/>
      <c r="AMP1106" s="54"/>
      <c r="AMQ1106" s="54"/>
      <c r="AMR1106" s="54"/>
      <c r="AMS1106" s="54"/>
      <c r="AMT1106" s="54"/>
      <c r="AMU1106" s="54"/>
      <c r="AMV1106" s="54"/>
      <c r="AMW1106" s="54"/>
      <c r="AMX1106" s="54"/>
      <c r="AMY1106" s="54"/>
      <c r="AMZ1106" s="54"/>
      <c r="ANA1106" s="54"/>
      <c r="ANB1106" s="54"/>
      <c r="ANC1106" s="54"/>
      <c r="AND1106" s="54"/>
      <c r="ANE1106" s="54"/>
      <c r="ANF1106" s="54"/>
      <c r="ANG1106" s="54"/>
      <c r="ANH1106" s="54"/>
      <c r="ANI1106" s="54"/>
      <c r="ANJ1106" s="54"/>
      <c r="ANK1106" s="54"/>
      <c r="ANL1106" s="54"/>
      <c r="ANM1106" s="54"/>
      <c r="ANN1106" s="54"/>
      <c r="ANO1106" s="54"/>
      <c r="ANP1106" s="54"/>
      <c r="ANQ1106" s="54"/>
      <c r="ANR1106" s="54"/>
      <c r="ANS1106" s="54"/>
      <c r="ANT1106" s="54"/>
      <c r="ANU1106" s="54"/>
      <c r="ANV1106" s="54"/>
      <c r="ANW1106" s="54"/>
      <c r="ANX1106" s="54"/>
      <c r="ANY1106" s="54"/>
      <c r="ANZ1106" s="54"/>
      <c r="AOA1106" s="54"/>
      <c r="AOB1106" s="54"/>
      <c r="AOC1106" s="54"/>
      <c r="AOD1106" s="54"/>
      <c r="AOE1106" s="54"/>
      <c r="AOF1106" s="54"/>
      <c r="AOG1106" s="54"/>
      <c r="AOH1106" s="54"/>
      <c r="AOI1106" s="54"/>
      <c r="AOJ1106" s="54"/>
      <c r="AOK1106" s="54"/>
      <c r="AOL1106" s="54"/>
      <c r="AOM1106" s="54"/>
      <c r="AON1106" s="54"/>
      <c r="AOO1106" s="54"/>
      <c r="AOP1106" s="54"/>
      <c r="AOQ1106" s="54"/>
      <c r="AOR1106" s="54"/>
      <c r="AOS1106" s="54"/>
      <c r="AOT1106" s="54"/>
      <c r="AOU1106" s="54"/>
      <c r="AOV1106" s="54"/>
      <c r="AOW1106" s="54"/>
      <c r="AOX1106" s="54"/>
      <c r="AOY1106" s="54"/>
      <c r="AOZ1106" s="54"/>
      <c r="APA1106" s="54"/>
      <c r="APB1106" s="54"/>
      <c r="APC1106" s="54"/>
      <c r="APD1106" s="54"/>
      <c r="APE1106" s="54"/>
      <c r="APF1106" s="54"/>
      <c r="APG1106" s="54"/>
      <c r="APH1106" s="54"/>
      <c r="API1106" s="54"/>
      <c r="APJ1106" s="54"/>
      <c r="APK1106" s="54"/>
      <c r="APL1106" s="54"/>
      <c r="APM1106" s="54"/>
      <c r="APN1106" s="54"/>
      <c r="APO1106" s="54"/>
      <c r="APP1106" s="54"/>
      <c r="APQ1106" s="54"/>
      <c r="APR1106" s="54"/>
      <c r="APS1106" s="54"/>
      <c r="APT1106" s="54"/>
      <c r="APU1106" s="54"/>
      <c r="APV1106" s="54"/>
      <c r="APW1106" s="54"/>
      <c r="APX1106" s="54"/>
      <c r="APY1106" s="54"/>
      <c r="APZ1106" s="54"/>
      <c r="AQA1106" s="54"/>
      <c r="AQB1106" s="54"/>
      <c r="AQC1106" s="54"/>
      <c r="AQD1106" s="54"/>
      <c r="AQE1106" s="54"/>
      <c r="AQF1106" s="54"/>
      <c r="AQG1106" s="54"/>
      <c r="AQH1106" s="54"/>
      <c r="AQI1106" s="54"/>
      <c r="AQJ1106" s="54"/>
      <c r="AQK1106" s="54"/>
      <c r="AQL1106" s="54"/>
      <c r="AQM1106" s="54"/>
      <c r="AQN1106" s="54"/>
      <c r="AQO1106" s="54"/>
      <c r="AQP1106" s="54"/>
      <c r="AQQ1106" s="54"/>
      <c r="AQR1106" s="54"/>
      <c r="AQS1106" s="54"/>
      <c r="AQT1106" s="54"/>
      <c r="AQU1106" s="54"/>
      <c r="AQV1106" s="54"/>
      <c r="AQW1106" s="54"/>
      <c r="AQX1106" s="54"/>
      <c r="AQY1106" s="54"/>
      <c r="AQZ1106" s="54"/>
      <c r="ARA1106" s="54"/>
      <c r="ARB1106" s="54"/>
      <c r="ARC1106" s="54"/>
      <c r="ARD1106" s="54"/>
      <c r="ARE1106" s="54"/>
      <c r="ARF1106" s="54"/>
      <c r="ARG1106" s="54"/>
      <c r="ARH1106" s="54"/>
      <c r="ARI1106" s="54"/>
      <c r="ARJ1106" s="54"/>
      <c r="ARK1106" s="54"/>
      <c r="ARL1106" s="54"/>
      <c r="ARM1106" s="54"/>
      <c r="ARN1106" s="54"/>
      <c r="ARO1106" s="54"/>
      <c r="ARP1106" s="54"/>
      <c r="ARQ1106" s="54"/>
      <c r="ARR1106" s="54"/>
      <c r="ARS1106" s="54"/>
      <c r="ART1106" s="54"/>
      <c r="ARU1106" s="54"/>
      <c r="ARV1106" s="54"/>
      <c r="ARW1106" s="54"/>
      <c r="ARX1106" s="54"/>
      <c r="ARY1106" s="54"/>
      <c r="ARZ1106" s="54"/>
      <c r="ASA1106" s="54"/>
      <c r="ASB1106" s="54"/>
      <c r="ASC1106" s="54"/>
      <c r="ASD1106" s="54"/>
      <c r="ASE1106" s="54"/>
      <c r="ASF1106" s="54"/>
      <c r="ASG1106" s="54"/>
      <c r="ASH1106" s="54"/>
      <c r="ASI1106" s="54"/>
      <c r="ASJ1106" s="54"/>
      <c r="ASK1106" s="54"/>
      <c r="ASL1106" s="54"/>
      <c r="ASM1106" s="54"/>
      <c r="ASN1106" s="54"/>
      <c r="ASO1106" s="54"/>
      <c r="ASP1106" s="54"/>
      <c r="ASQ1106" s="54"/>
      <c r="ASR1106" s="54"/>
      <c r="ASS1106" s="54"/>
      <c r="AST1106" s="54"/>
      <c r="ASU1106" s="54"/>
      <c r="ASV1106" s="54"/>
      <c r="ASW1106" s="54"/>
      <c r="ASX1106" s="54"/>
      <c r="ASY1106" s="54"/>
      <c r="ASZ1106" s="54"/>
      <c r="ATA1106" s="54"/>
      <c r="ATB1106" s="54"/>
      <c r="ATC1106" s="54"/>
      <c r="ATD1106" s="54"/>
      <c r="ATE1106" s="54"/>
      <c r="ATF1106" s="54"/>
      <c r="ATG1106" s="54"/>
      <c r="ATH1106" s="54"/>
      <c r="ATI1106" s="54"/>
      <c r="ATJ1106" s="54"/>
      <c r="ATK1106" s="54"/>
      <c r="ATL1106" s="54"/>
      <c r="ATM1106" s="54"/>
      <c r="ATN1106" s="54"/>
      <c r="ATO1106" s="54"/>
      <c r="ATP1106" s="54"/>
      <c r="ATQ1106" s="54"/>
      <c r="ATR1106" s="54"/>
      <c r="ATS1106" s="54"/>
      <c r="ATT1106" s="54"/>
      <c r="ATU1106" s="54"/>
      <c r="ATV1106" s="54"/>
      <c r="ATW1106" s="54"/>
      <c r="ATX1106" s="54"/>
      <c r="ATY1106" s="54"/>
      <c r="ATZ1106" s="54"/>
      <c r="AUA1106" s="54"/>
      <c r="AUB1106" s="54"/>
      <c r="AUC1106" s="54"/>
      <c r="AUD1106" s="54"/>
      <c r="AUE1106" s="54"/>
      <c r="AUF1106" s="54"/>
      <c r="AUG1106" s="54"/>
      <c r="AUH1106" s="54"/>
      <c r="AUI1106" s="54"/>
      <c r="AUJ1106" s="54"/>
      <c r="AUK1106" s="54"/>
      <c r="AUL1106" s="54"/>
      <c r="AUM1106" s="54"/>
      <c r="AUN1106" s="54"/>
      <c r="AUO1106" s="54"/>
      <c r="AUP1106" s="54"/>
      <c r="AUQ1106" s="54"/>
      <c r="AUR1106" s="54"/>
      <c r="AUS1106" s="54"/>
      <c r="AUT1106" s="54"/>
      <c r="AUU1106" s="54"/>
      <c r="AUV1106" s="54"/>
      <c r="AUW1106" s="54"/>
      <c r="AUX1106" s="54"/>
      <c r="AUY1106" s="54"/>
      <c r="AUZ1106" s="54"/>
      <c r="AVA1106" s="54"/>
      <c r="AVB1106" s="54"/>
      <c r="AVC1106" s="54"/>
      <c r="AVD1106" s="54"/>
      <c r="AVE1106" s="54"/>
      <c r="AVF1106" s="54"/>
      <c r="AVG1106" s="54"/>
      <c r="AVH1106" s="54"/>
      <c r="AVI1106" s="54"/>
      <c r="AVJ1106" s="54"/>
      <c r="AVK1106" s="54"/>
      <c r="AVL1106" s="54"/>
      <c r="AVM1106" s="54"/>
      <c r="AVN1106" s="54"/>
      <c r="AVO1106" s="54"/>
      <c r="AVP1106" s="54"/>
      <c r="AVQ1106" s="54"/>
      <c r="AVR1106" s="54"/>
      <c r="AVS1106" s="54"/>
      <c r="AVT1106" s="54"/>
      <c r="AVU1106" s="54"/>
      <c r="AVV1106" s="54"/>
      <c r="AVW1106" s="54"/>
      <c r="AVX1106" s="54"/>
      <c r="AVY1106" s="54"/>
      <c r="AVZ1106" s="54"/>
      <c r="AWA1106" s="54"/>
      <c r="AWB1106" s="54"/>
      <c r="AWC1106" s="54"/>
      <c r="AWD1106" s="54"/>
      <c r="AWE1106" s="54"/>
      <c r="AWF1106" s="54"/>
      <c r="AWG1106" s="54"/>
      <c r="AWH1106" s="54"/>
      <c r="AWI1106" s="54"/>
      <c r="AWJ1106" s="54"/>
      <c r="AWK1106" s="54"/>
      <c r="AWL1106" s="54"/>
      <c r="AWM1106" s="54"/>
      <c r="AWN1106" s="54"/>
      <c r="AWO1106" s="54"/>
      <c r="AWP1106" s="54"/>
      <c r="AWQ1106" s="54"/>
      <c r="AWR1106" s="54"/>
      <c r="AWS1106" s="54"/>
      <c r="AWT1106" s="54"/>
      <c r="AWU1106" s="54"/>
      <c r="AWV1106" s="54"/>
      <c r="AWW1106" s="54"/>
      <c r="AWX1106" s="54"/>
      <c r="AWY1106" s="54"/>
      <c r="AWZ1106" s="54"/>
      <c r="AXA1106" s="54"/>
      <c r="AXB1106" s="54"/>
      <c r="AXC1106" s="54"/>
      <c r="AXD1106" s="54"/>
      <c r="AXE1106" s="54"/>
      <c r="AXF1106" s="54"/>
      <c r="AXG1106" s="54"/>
      <c r="AXH1106" s="54"/>
      <c r="AXI1106" s="54"/>
      <c r="AXJ1106" s="54"/>
      <c r="AXK1106" s="54"/>
      <c r="AXL1106" s="54"/>
      <c r="AXM1106" s="54"/>
      <c r="AXN1106" s="54"/>
      <c r="AXO1106" s="54"/>
      <c r="AXP1106" s="54"/>
      <c r="AXQ1106" s="54"/>
      <c r="AXR1106" s="54"/>
      <c r="AXS1106" s="54"/>
      <c r="AXT1106" s="54"/>
      <c r="AXU1106" s="54"/>
      <c r="AXV1106" s="54"/>
      <c r="AXW1106" s="54"/>
      <c r="AXX1106" s="54"/>
      <c r="AXY1106" s="54"/>
      <c r="AXZ1106" s="54"/>
      <c r="AYA1106" s="54"/>
      <c r="AYB1106" s="54"/>
      <c r="AYC1106" s="54"/>
      <c r="AYD1106" s="54"/>
      <c r="AYE1106" s="54"/>
      <c r="AYF1106" s="54"/>
      <c r="AYG1106" s="54"/>
      <c r="AYH1106" s="54"/>
      <c r="AYI1106" s="54"/>
      <c r="AYJ1106" s="54"/>
      <c r="AYK1106" s="54"/>
      <c r="AYL1106" s="54"/>
      <c r="AYM1106" s="54"/>
      <c r="AYN1106" s="54"/>
      <c r="AYO1106" s="54"/>
      <c r="AYP1106" s="54"/>
      <c r="AYQ1106" s="54"/>
      <c r="AYR1106" s="54"/>
      <c r="AYS1106" s="54"/>
      <c r="AYT1106" s="54"/>
      <c r="AYU1106" s="54"/>
      <c r="AYV1106" s="54"/>
      <c r="AYW1106" s="54"/>
      <c r="AYX1106" s="54"/>
      <c r="AYY1106" s="54"/>
      <c r="AYZ1106" s="54"/>
      <c r="AZA1106" s="54"/>
      <c r="AZB1106" s="54"/>
      <c r="AZC1106" s="54"/>
      <c r="AZD1106" s="54"/>
      <c r="AZE1106" s="54"/>
      <c r="AZF1106" s="54"/>
      <c r="AZG1106" s="54"/>
      <c r="AZH1106" s="54"/>
      <c r="AZI1106" s="54"/>
      <c r="AZJ1106" s="54"/>
      <c r="AZK1106" s="54"/>
      <c r="AZL1106" s="54"/>
      <c r="AZM1106" s="54"/>
      <c r="AZN1106" s="54"/>
      <c r="AZO1106" s="54"/>
      <c r="AZP1106" s="54"/>
      <c r="AZQ1106" s="54"/>
      <c r="AZR1106" s="54"/>
      <c r="AZS1106" s="54"/>
      <c r="AZT1106" s="54"/>
      <c r="AZU1106" s="54"/>
      <c r="AZV1106" s="54"/>
      <c r="AZW1106" s="54"/>
      <c r="AZX1106" s="54"/>
      <c r="AZY1106" s="54"/>
      <c r="AZZ1106" s="54"/>
      <c r="BAA1106" s="54"/>
      <c r="BAB1106" s="54"/>
      <c r="BAC1106" s="54"/>
      <c r="BAD1106" s="54"/>
      <c r="BAE1106" s="54"/>
      <c r="BAF1106" s="54"/>
      <c r="BAG1106" s="54"/>
      <c r="BAH1106" s="54"/>
      <c r="BAI1106" s="54"/>
      <c r="BAJ1106" s="54"/>
      <c r="BAK1106" s="54"/>
      <c r="BAL1106" s="54"/>
      <c r="BAM1106" s="54"/>
      <c r="BAN1106" s="54"/>
      <c r="BAO1106" s="54"/>
      <c r="BAP1106" s="54"/>
      <c r="BAQ1106" s="54"/>
      <c r="BAR1106" s="54"/>
      <c r="BAS1106" s="54"/>
      <c r="BAT1106" s="54"/>
      <c r="BAU1106" s="54"/>
      <c r="BAV1106" s="54"/>
      <c r="BAW1106" s="54"/>
      <c r="BAX1106" s="54"/>
      <c r="BAY1106" s="54"/>
      <c r="BAZ1106" s="54"/>
      <c r="BBA1106" s="54"/>
      <c r="BBB1106" s="54"/>
      <c r="BBC1106" s="54"/>
      <c r="BBD1106" s="54"/>
      <c r="BBE1106" s="54"/>
      <c r="BBF1106" s="54"/>
      <c r="BBG1106" s="54"/>
      <c r="BBH1106" s="54"/>
      <c r="BBI1106" s="54"/>
      <c r="BBJ1106" s="54"/>
      <c r="BBK1106" s="54"/>
      <c r="BBL1106" s="54"/>
      <c r="BBM1106" s="54"/>
      <c r="BBN1106" s="54"/>
      <c r="BBO1106" s="54"/>
      <c r="BBP1106" s="54"/>
      <c r="BBQ1106" s="54"/>
      <c r="BBR1106" s="54"/>
      <c r="BBS1106" s="54"/>
      <c r="BBT1106" s="54"/>
      <c r="BBU1106" s="54"/>
      <c r="BBV1106" s="54"/>
      <c r="BBW1106" s="54"/>
      <c r="BBX1106" s="54"/>
      <c r="BBY1106" s="54"/>
      <c r="BBZ1106" s="54"/>
      <c r="BCA1106" s="54"/>
      <c r="BCB1106" s="54"/>
      <c r="BCC1106" s="54"/>
      <c r="BCD1106" s="54"/>
      <c r="BCE1106" s="54"/>
      <c r="BCF1106" s="54"/>
      <c r="BCG1106" s="54"/>
      <c r="BCH1106" s="54"/>
      <c r="BCI1106" s="54"/>
      <c r="BCJ1106" s="54"/>
      <c r="BCK1106" s="54"/>
      <c r="BCL1106" s="54"/>
      <c r="BCM1106" s="54"/>
      <c r="BCN1106" s="54"/>
      <c r="BCO1106" s="54"/>
      <c r="BCP1106" s="54"/>
      <c r="BCQ1106" s="54"/>
      <c r="BCR1106" s="54"/>
      <c r="BCS1106" s="54"/>
      <c r="BCT1106" s="54"/>
      <c r="BCU1106" s="54"/>
      <c r="BCV1106" s="54"/>
      <c r="BCW1106" s="54"/>
      <c r="BCX1106" s="54"/>
      <c r="BCY1106" s="54"/>
      <c r="BCZ1106" s="54"/>
      <c r="BDA1106" s="54"/>
      <c r="BDB1106" s="54"/>
      <c r="BDC1106" s="54"/>
      <c r="BDD1106" s="54"/>
      <c r="BDE1106" s="54"/>
      <c r="BDF1106" s="54"/>
      <c r="BDG1106" s="54"/>
      <c r="BDH1106" s="54"/>
      <c r="BDI1106" s="54"/>
      <c r="BDJ1106" s="54"/>
      <c r="BDK1106" s="54"/>
      <c r="BDL1106" s="54"/>
      <c r="BDM1106" s="54"/>
      <c r="BDN1106" s="54"/>
      <c r="BDO1106" s="54"/>
      <c r="BDP1106" s="54"/>
      <c r="BDQ1106" s="54"/>
      <c r="BDR1106" s="54"/>
      <c r="BDS1106" s="54"/>
      <c r="BDT1106" s="54"/>
      <c r="BDU1106" s="54"/>
      <c r="BDV1106" s="54"/>
      <c r="BDW1106" s="54"/>
      <c r="BDX1106" s="54"/>
      <c r="BDY1106" s="54"/>
      <c r="BDZ1106" s="54"/>
      <c r="BEA1106" s="54"/>
      <c r="BEB1106" s="54"/>
      <c r="BEC1106" s="54"/>
      <c r="BED1106" s="54"/>
      <c r="BEE1106" s="54"/>
      <c r="BEF1106" s="54"/>
      <c r="BEG1106" s="54"/>
      <c r="BEH1106" s="54"/>
      <c r="BEI1106" s="54"/>
      <c r="BEJ1106" s="54"/>
      <c r="BEK1106" s="54"/>
      <c r="BEL1106" s="54"/>
      <c r="BEM1106" s="54"/>
      <c r="BEN1106" s="54"/>
      <c r="BEO1106" s="54"/>
      <c r="BEP1106" s="54"/>
      <c r="BEQ1106" s="54"/>
      <c r="BER1106" s="54"/>
      <c r="BES1106" s="54"/>
      <c r="BET1106" s="54"/>
      <c r="BEU1106" s="54"/>
      <c r="BEV1106" s="54"/>
      <c r="BEW1106" s="54"/>
      <c r="BEX1106" s="54"/>
      <c r="BEY1106" s="54"/>
      <c r="BEZ1106" s="54"/>
      <c r="BFA1106" s="54"/>
      <c r="BFB1106" s="54"/>
      <c r="BFC1106" s="54"/>
      <c r="BFD1106" s="54"/>
      <c r="BFE1106" s="54"/>
      <c r="BFF1106" s="54"/>
      <c r="BFG1106" s="54"/>
      <c r="BFH1106" s="54"/>
      <c r="BFI1106" s="54"/>
      <c r="BFJ1106" s="54"/>
      <c r="BFK1106" s="54"/>
      <c r="BFL1106" s="54"/>
      <c r="BFM1106" s="54"/>
      <c r="BFN1106" s="54"/>
      <c r="BFO1106" s="54"/>
      <c r="BFP1106" s="54"/>
      <c r="BFQ1106" s="54"/>
      <c r="BFR1106" s="54"/>
      <c r="BFS1106" s="54"/>
      <c r="BFT1106" s="54"/>
      <c r="BFU1106" s="54"/>
      <c r="BFV1106" s="54"/>
      <c r="BFW1106" s="54"/>
      <c r="BFX1106" s="54"/>
      <c r="BFY1106" s="54"/>
      <c r="BFZ1106" s="54"/>
      <c r="BGA1106" s="54"/>
      <c r="BGB1106" s="54"/>
      <c r="BGC1106" s="54"/>
      <c r="BGD1106" s="54"/>
      <c r="BGE1106" s="54"/>
      <c r="BGF1106" s="54"/>
      <c r="BGG1106" s="54"/>
      <c r="BGH1106" s="54"/>
      <c r="BGI1106" s="54"/>
      <c r="BGJ1106" s="54"/>
      <c r="BGK1106" s="54"/>
      <c r="BGL1106" s="54"/>
      <c r="BGM1106" s="54"/>
      <c r="BGN1106" s="54"/>
      <c r="BGO1106" s="54"/>
      <c r="BGP1106" s="54"/>
      <c r="BGQ1106" s="54"/>
      <c r="BGR1106" s="54"/>
      <c r="BGS1106" s="54"/>
      <c r="BGT1106" s="54"/>
      <c r="BGU1106" s="54"/>
      <c r="BGV1106" s="54"/>
      <c r="BGW1106" s="54"/>
      <c r="BGX1106" s="54"/>
      <c r="BGY1106" s="54"/>
      <c r="BGZ1106" s="54"/>
      <c r="BHA1106" s="54"/>
      <c r="BHB1106" s="54"/>
      <c r="BHC1106" s="54"/>
      <c r="BHD1106" s="54"/>
      <c r="BHE1106" s="54"/>
      <c r="BHF1106" s="54"/>
      <c r="BHG1106" s="54"/>
      <c r="BHH1106" s="54"/>
      <c r="BHI1106" s="54"/>
      <c r="BHJ1106" s="54"/>
      <c r="BHK1106" s="54"/>
      <c r="BHL1106" s="54"/>
      <c r="BHM1106" s="54"/>
      <c r="BHN1106" s="54"/>
      <c r="BHO1106" s="54"/>
      <c r="BHP1106" s="54"/>
      <c r="BHQ1106" s="54"/>
      <c r="BHR1106" s="54"/>
      <c r="BHS1106" s="54"/>
      <c r="BHT1106" s="54"/>
      <c r="BHU1106" s="54"/>
      <c r="BHV1106" s="54"/>
      <c r="BHW1106" s="54"/>
      <c r="BHX1106" s="54"/>
      <c r="BHY1106" s="54"/>
      <c r="BHZ1106" s="54"/>
      <c r="BIA1106" s="54"/>
      <c r="BIB1106" s="54"/>
      <c r="BIC1106" s="54"/>
      <c r="BID1106" s="54"/>
      <c r="BIE1106" s="54"/>
      <c r="BIF1106" s="54"/>
      <c r="BIG1106" s="54"/>
      <c r="BIH1106" s="54"/>
      <c r="BII1106" s="54"/>
      <c r="BIJ1106" s="54"/>
      <c r="BIK1106" s="54"/>
      <c r="BIL1106" s="54"/>
      <c r="BIM1106" s="54"/>
      <c r="BIN1106" s="54"/>
      <c r="BIO1106" s="54"/>
      <c r="BIP1106" s="54"/>
      <c r="BIQ1106" s="54"/>
      <c r="BIR1106" s="54"/>
      <c r="BIS1106" s="54"/>
      <c r="BIT1106" s="54"/>
      <c r="BIU1106" s="54"/>
      <c r="BIV1106" s="54"/>
      <c r="BIW1106" s="54"/>
      <c r="BIX1106" s="54"/>
      <c r="BIY1106" s="54"/>
      <c r="BIZ1106" s="54"/>
      <c r="BJA1106" s="54"/>
      <c r="BJB1106" s="54"/>
      <c r="BJC1106" s="54"/>
      <c r="BJD1106" s="54"/>
      <c r="BJE1106" s="54"/>
      <c r="BJF1106" s="54"/>
      <c r="BJG1106" s="54"/>
      <c r="BJH1106" s="54"/>
      <c r="BJI1106" s="54"/>
      <c r="BJJ1106" s="54"/>
      <c r="BJK1106" s="54"/>
      <c r="BJL1106" s="54"/>
      <c r="BJM1106" s="54"/>
      <c r="BJN1106" s="54"/>
      <c r="BJO1106" s="54"/>
      <c r="BJP1106" s="54"/>
      <c r="BJQ1106" s="54"/>
      <c r="BJR1106" s="54"/>
      <c r="BJS1106" s="54"/>
      <c r="BJT1106" s="54"/>
      <c r="BJU1106" s="54"/>
      <c r="BJV1106" s="54"/>
      <c r="BJW1106" s="54"/>
      <c r="BJX1106" s="54"/>
      <c r="BJY1106" s="54"/>
      <c r="BJZ1106" s="54"/>
      <c r="BKA1106" s="54"/>
      <c r="BKB1106" s="54"/>
      <c r="BKC1106" s="54"/>
      <c r="BKD1106" s="54"/>
      <c r="BKE1106" s="54"/>
      <c r="BKF1106" s="54"/>
      <c r="BKG1106" s="54"/>
      <c r="BKH1106" s="54"/>
      <c r="BKI1106" s="54"/>
      <c r="BKJ1106" s="54"/>
      <c r="BKK1106" s="54"/>
      <c r="BKL1106" s="54"/>
      <c r="BKM1106" s="54"/>
      <c r="BKN1106" s="54"/>
      <c r="BKO1106" s="54"/>
      <c r="BKP1106" s="54"/>
      <c r="BKQ1106" s="54"/>
      <c r="BKR1106" s="54"/>
      <c r="BKS1106" s="54"/>
      <c r="BKT1106" s="54"/>
      <c r="BKU1106" s="54"/>
      <c r="BKV1106" s="54"/>
      <c r="BKW1106" s="54"/>
      <c r="BKX1106" s="54"/>
      <c r="BKY1106" s="54"/>
      <c r="BKZ1106" s="54"/>
      <c r="BLA1106" s="54"/>
      <c r="BLB1106" s="54"/>
      <c r="BLC1106" s="54"/>
      <c r="BLD1106" s="54"/>
      <c r="BLE1106" s="54"/>
      <c r="BLF1106" s="54"/>
      <c r="BLG1106" s="54"/>
      <c r="BLH1106" s="54"/>
      <c r="BLI1106" s="54"/>
      <c r="BLJ1106" s="54"/>
      <c r="BLK1106" s="54"/>
      <c r="BLL1106" s="54"/>
      <c r="BLM1106" s="54"/>
      <c r="BLN1106" s="54"/>
      <c r="BLO1106" s="54"/>
      <c r="BLP1106" s="54"/>
      <c r="BLQ1106" s="54"/>
      <c r="BLR1106" s="54"/>
      <c r="BLS1106" s="54"/>
      <c r="BLT1106" s="54"/>
      <c r="BLU1106" s="54"/>
      <c r="BLV1106" s="54"/>
      <c r="BLW1106" s="54"/>
      <c r="BLX1106" s="54"/>
      <c r="BLY1106" s="54"/>
      <c r="BLZ1106" s="54"/>
      <c r="BMA1106" s="54"/>
      <c r="BMB1106" s="54"/>
      <c r="BMC1106" s="54"/>
      <c r="BMD1106" s="54"/>
      <c r="BME1106" s="54"/>
      <c r="BMF1106" s="54"/>
      <c r="BMG1106" s="54"/>
      <c r="BMH1106" s="54"/>
      <c r="BMI1106" s="54"/>
      <c r="BMJ1106" s="54"/>
      <c r="BMK1106" s="54"/>
      <c r="BML1106" s="54"/>
      <c r="BMM1106" s="54"/>
      <c r="BMN1106" s="54"/>
      <c r="BMO1106" s="54"/>
      <c r="BMP1106" s="54"/>
      <c r="BMQ1106" s="54"/>
      <c r="BMR1106" s="54"/>
      <c r="BMS1106" s="54"/>
      <c r="BMT1106" s="54"/>
      <c r="BMU1106" s="54"/>
      <c r="BMV1106" s="54"/>
      <c r="BMW1106" s="54"/>
      <c r="BMX1106" s="54"/>
      <c r="BMY1106" s="54"/>
      <c r="BMZ1106" s="54"/>
      <c r="BNA1106" s="54"/>
      <c r="BNB1106" s="54"/>
      <c r="BNC1106" s="54"/>
      <c r="BND1106" s="54"/>
      <c r="BNE1106" s="54"/>
      <c r="BNF1106" s="54"/>
      <c r="BNG1106" s="54"/>
      <c r="BNH1106" s="54"/>
      <c r="BNI1106" s="54"/>
      <c r="BNJ1106" s="54"/>
      <c r="BNK1106" s="54"/>
      <c r="BNL1106" s="54"/>
      <c r="BNM1106" s="54"/>
      <c r="BNN1106" s="54"/>
      <c r="BNO1106" s="54"/>
      <c r="BNP1106" s="54"/>
      <c r="BNQ1106" s="54"/>
      <c r="BNR1106" s="54"/>
      <c r="BNS1106" s="54"/>
      <c r="BNT1106" s="54"/>
      <c r="BNU1106" s="54"/>
      <c r="BNV1106" s="54"/>
      <c r="BNW1106" s="54"/>
      <c r="BNX1106" s="54"/>
      <c r="BNY1106" s="54"/>
      <c r="BNZ1106" s="54"/>
      <c r="BOA1106" s="54"/>
      <c r="BOB1106" s="54"/>
      <c r="BOC1106" s="54"/>
      <c r="BOD1106" s="54"/>
      <c r="BOE1106" s="54"/>
      <c r="BOF1106" s="54"/>
      <c r="BOG1106" s="54"/>
      <c r="BOH1106" s="54"/>
      <c r="BOI1106" s="54"/>
      <c r="BOJ1106" s="54"/>
      <c r="BOK1106" s="54"/>
      <c r="BOL1106" s="54"/>
      <c r="BOM1106" s="54"/>
      <c r="BON1106" s="54"/>
      <c r="BOO1106" s="54"/>
      <c r="BOP1106" s="54"/>
      <c r="BOQ1106" s="54"/>
      <c r="BOR1106" s="54"/>
      <c r="BOS1106" s="54"/>
      <c r="BOT1106" s="54"/>
      <c r="BOU1106" s="54"/>
      <c r="BOV1106" s="54"/>
      <c r="BOW1106" s="54"/>
      <c r="BOX1106" s="54"/>
      <c r="BOY1106" s="54"/>
      <c r="BOZ1106" s="54"/>
      <c r="BPA1106" s="54"/>
      <c r="BPB1106" s="54"/>
      <c r="BPC1106" s="54"/>
      <c r="BPD1106" s="54"/>
      <c r="BPE1106" s="54"/>
      <c r="BPF1106" s="54"/>
      <c r="BPG1106" s="54"/>
      <c r="BPH1106" s="54"/>
      <c r="BPI1106" s="54"/>
      <c r="BPJ1106" s="54"/>
      <c r="BPK1106" s="54"/>
      <c r="BPL1106" s="54"/>
      <c r="BPM1106" s="54"/>
      <c r="BPN1106" s="54"/>
      <c r="BPO1106" s="54"/>
      <c r="BPP1106" s="54"/>
      <c r="BPQ1106" s="54"/>
      <c r="BPR1106" s="54"/>
      <c r="BPS1106" s="54"/>
      <c r="BPT1106" s="54"/>
      <c r="BPU1106" s="54"/>
      <c r="BPV1106" s="54"/>
      <c r="BPW1106" s="54"/>
      <c r="BPX1106" s="54"/>
      <c r="BPY1106" s="54"/>
      <c r="BPZ1106" s="54"/>
      <c r="BQA1106" s="54"/>
      <c r="BQB1106" s="54"/>
      <c r="BQC1106" s="54"/>
      <c r="BQD1106" s="54"/>
      <c r="BQE1106" s="54"/>
      <c r="BQF1106" s="54"/>
      <c r="BQG1106" s="54"/>
      <c r="BQH1106" s="54"/>
      <c r="BQI1106" s="54"/>
      <c r="BQJ1106" s="54"/>
      <c r="BQK1106" s="54"/>
      <c r="BQL1106" s="54"/>
      <c r="BQM1106" s="54"/>
      <c r="BQN1106" s="54"/>
      <c r="BQO1106" s="54"/>
      <c r="BQP1106" s="54"/>
      <c r="BQQ1106" s="54"/>
      <c r="BQR1106" s="54"/>
      <c r="BQS1106" s="54"/>
      <c r="BQT1106" s="54"/>
      <c r="BQU1106" s="54"/>
      <c r="BQV1106" s="54"/>
      <c r="BQW1106" s="54"/>
      <c r="BQX1106" s="54"/>
      <c r="BQY1106" s="54"/>
      <c r="BQZ1106" s="54"/>
      <c r="BRA1106" s="54"/>
      <c r="BRB1106" s="54"/>
      <c r="BRC1106" s="54"/>
      <c r="BRD1106" s="54"/>
      <c r="BRE1106" s="54"/>
      <c r="BRF1106" s="54"/>
      <c r="BRG1106" s="54"/>
      <c r="BRH1106" s="54"/>
      <c r="BRI1106" s="54"/>
      <c r="BRJ1106" s="54"/>
      <c r="BRK1106" s="54"/>
      <c r="BRL1106" s="54"/>
      <c r="BRM1106" s="54"/>
      <c r="BRN1106" s="54"/>
      <c r="BRO1106" s="54"/>
      <c r="BRP1106" s="54"/>
      <c r="BRQ1106" s="54"/>
      <c r="BRR1106" s="54"/>
      <c r="BRS1106" s="54"/>
      <c r="BRT1106" s="54"/>
      <c r="BRU1106" s="54"/>
      <c r="BRV1106" s="54"/>
      <c r="BRW1106" s="54"/>
      <c r="BRX1106" s="54"/>
      <c r="BRY1106" s="54"/>
      <c r="BRZ1106" s="54"/>
      <c r="BSA1106" s="54"/>
      <c r="BSB1106" s="54"/>
      <c r="BSC1106" s="54"/>
      <c r="BSD1106" s="54"/>
      <c r="BSE1106" s="54"/>
      <c r="BSF1106" s="54"/>
      <c r="BSG1106" s="54"/>
      <c r="BSH1106" s="54"/>
      <c r="BSI1106" s="54"/>
      <c r="BSJ1106" s="54"/>
      <c r="BSK1106" s="54"/>
      <c r="BSL1106" s="54"/>
      <c r="BSM1106" s="54"/>
      <c r="BSN1106" s="54"/>
      <c r="BSO1106" s="54"/>
      <c r="BSP1106" s="54"/>
      <c r="BSQ1106" s="54"/>
      <c r="BSR1106" s="54"/>
      <c r="BSS1106" s="54"/>
      <c r="BST1106" s="54"/>
      <c r="BSU1106" s="54"/>
      <c r="BSV1106" s="54"/>
      <c r="BSW1106" s="54"/>
      <c r="BSX1106" s="54"/>
      <c r="BSY1106" s="54"/>
      <c r="BSZ1106" s="54"/>
      <c r="BTA1106" s="54"/>
      <c r="BTB1106" s="54"/>
      <c r="BTC1106" s="54"/>
      <c r="BTD1106" s="54"/>
      <c r="BTE1106" s="54"/>
      <c r="BTF1106" s="54"/>
      <c r="BTG1106" s="54"/>
      <c r="BTH1106" s="54"/>
      <c r="BTI1106" s="54"/>
      <c r="BTJ1106" s="54"/>
      <c r="BTK1106" s="54"/>
      <c r="BTL1106" s="54"/>
      <c r="BTM1106" s="54"/>
      <c r="BTN1106" s="54"/>
      <c r="BTO1106" s="54"/>
      <c r="BTP1106" s="54"/>
      <c r="BTQ1106" s="54"/>
      <c r="BTR1106" s="54"/>
      <c r="BTS1106" s="54"/>
      <c r="BTT1106" s="54"/>
      <c r="BTU1106" s="54"/>
      <c r="BTV1106" s="54"/>
      <c r="BTW1106" s="54"/>
      <c r="BTX1106" s="54"/>
      <c r="BTY1106" s="54"/>
      <c r="BTZ1106" s="54"/>
      <c r="BUA1106" s="54"/>
      <c r="BUB1106" s="54"/>
      <c r="BUC1106" s="54"/>
      <c r="BUD1106" s="54"/>
      <c r="BUE1106" s="54"/>
      <c r="BUF1106" s="54"/>
      <c r="BUG1106" s="54"/>
      <c r="BUH1106" s="54"/>
      <c r="BUI1106" s="54"/>
      <c r="BUJ1106" s="54"/>
      <c r="BUK1106" s="54"/>
      <c r="BUL1106" s="54"/>
      <c r="BUM1106" s="54"/>
      <c r="BUN1106" s="54"/>
      <c r="BUO1106" s="54"/>
      <c r="BUP1106" s="54"/>
      <c r="BUQ1106" s="54"/>
      <c r="BUR1106" s="54"/>
      <c r="BUS1106" s="54"/>
      <c r="BUT1106" s="54"/>
      <c r="BUU1106" s="54"/>
      <c r="BUV1106" s="54"/>
      <c r="BUW1106" s="54"/>
      <c r="BUX1106" s="54"/>
      <c r="BUY1106" s="54"/>
      <c r="BUZ1106" s="54"/>
      <c r="BVA1106" s="54"/>
      <c r="BVB1106" s="54"/>
      <c r="BVC1106" s="54"/>
      <c r="BVD1106" s="54"/>
      <c r="BVE1106" s="54"/>
      <c r="BVF1106" s="54"/>
      <c r="BVG1106" s="54"/>
      <c r="BVH1106" s="54"/>
      <c r="BVI1106" s="54"/>
      <c r="BVJ1106" s="54"/>
      <c r="BVK1106" s="54"/>
      <c r="BVL1106" s="54"/>
      <c r="BVM1106" s="54"/>
      <c r="BVN1106" s="54"/>
      <c r="BVO1106" s="54"/>
      <c r="BVP1106" s="54"/>
      <c r="BVQ1106" s="54"/>
      <c r="BVR1106" s="54"/>
      <c r="BVS1106" s="54"/>
      <c r="BVT1106" s="54"/>
      <c r="BVU1106" s="54"/>
      <c r="BVV1106" s="54"/>
      <c r="BVW1106" s="54"/>
      <c r="BVX1106" s="54"/>
      <c r="BVY1106" s="54"/>
      <c r="BVZ1106" s="54"/>
      <c r="BWA1106" s="54"/>
      <c r="BWB1106" s="54"/>
      <c r="BWC1106" s="54"/>
      <c r="BWD1106" s="54"/>
      <c r="BWE1106" s="54"/>
      <c r="BWF1106" s="54"/>
      <c r="BWG1106" s="54"/>
      <c r="BWH1106" s="54"/>
      <c r="BWI1106" s="54"/>
      <c r="BWJ1106" s="54"/>
      <c r="BWK1106" s="54"/>
      <c r="BWL1106" s="54"/>
      <c r="BWM1106" s="54"/>
      <c r="BWN1106" s="54"/>
      <c r="BWO1106" s="54"/>
      <c r="BWP1106" s="54"/>
      <c r="BWQ1106" s="54"/>
      <c r="BWR1106" s="54"/>
      <c r="BWS1106" s="54"/>
      <c r="BWT1106" s="54"/>
      <c r="BWU1106" s="54"/>
      <c r="BWV1106" s="54"/>
      <c r="BWW1106" s="54"/>
      <c r="BWX1106" s="54"/>
      <c r="BWY1106" s="54"/>
      <c r="BWZ1106" s="54"/>
      <c r="BXA1106" s="54"/>
      <c r="BXB1106" s="54"/>
      <c r="BXC1106" s="54"/>
      <c r="BXD1106" s="54"/>
      <c r="BXE1106" s="54"/>
      <c r="BXF1106" s="54"/>
      <c r="BXG1106" s="54"/>
      <c r="BXH1106" s="54"/>
      <c r="BXI1106" s="54"/>
      <c r="BXJ1106" s="54"/>
      <c r="BXK1106" s="54"/>
      <c r="BXL1106" s="54"/>
      <c r="BXM1106" s="54"/>
      <c r="BXN1106" s="54"/>
      <c r="BXO1106" s="54"/>
      <c r="BXP1106" s="54"/>
      <c r="BXQ1106" s="54"/>
      <c r="BXR1106" s="54"/>
      <c r="BXS1106" s="54"/>
      <c r="BXT1106" s="54"/>
      <c r="BXU1106" s="54"/>
      <c r="BXV1106" s="54"/>
      <c r="BXW1106" s="54"/>
      <c r="BXX1106" s="54"/>
      <c r="BXY1106" s="54"/>
      <c r="BXZ1106" s="54"/>
      <c r="BYA1106" s="54"/>
      <c r="BYB1106" s="54"/>
      <c r="BYC1106" s="54"/>
      <c r="BYD1106" s="54"/>
      <c r="BYE1106" s="54"/>
      <c r="BYF1106" s="54"/>
      <c r="BYG1106" s="54"/>
      <c r="BYH1106" s="54"/>
      <c r="BYI1106" s="54"/>
      <c r="BYJ1106" s="54"/>
      <c r="BYK1106" s="54"/>
      <c r="BYL1106" s="54"/>
      <c r="BYM1106" s="54"/>
      <c r="BYN1106" s="54"/>
      <c r="BYO1106" s="54"/>
      <c r="BYP1106" s="54"/>
      <c r="BYQ1106" s="54"/>
      <c r="BYR1106" s="54"/>
      <c r="BYS1106" s="54"/>
      <c r="BYT1106" s="54"/>
      <c r="BYU1106" s="54"/>
      <c r="BYV1106" s="54"/>
      <c r="BYW1106" s="54"/>
      <c r="BYX1106" s="54"/>
      <c r="BYY1106" s="54"/>
      <c r="BYZ1106" s="54"/>
      <c r="BZA1106" s="54"/>
      <c r="BZB1106" s="54"/>
      <c r="BZC1106" s="54"/>
      <c r="BZD1106" s="54"/>
      <c r="BZE1106" s="54"/>
      <c r="BZF1106" s="54"/>
      <c r="BZG1106" s="54"/>
      <c r="BZH1106" s="54"/>
      <c r="BZI1106" s="54"/>
      <c r="BZJ1106" s="54"/>
      <c r="BZK1106" s="54"/>
      <c r="BZL1106" s="54"/>
      <c r="BZM1106" s="54"/>
      <c r="BZN1106" s="54"/>
      <c r="BZO1106" s="54"/>
      <c r="BZP1106" s="54"/>
      <c r="BZQ1106" s="54"/>
      <c r="BZR1106" s="54"/>
      <c r="BZS1106" s="54"/>
      <c r="BZT1106" s="54"/>
      <c r="BZU1106" s="54"/>
      <c r="BZV1106" s="54"/>
      <c r="BZW1106" s="54"/>
      <c r="BZX1106" s="54"/>
      <c r="BZY1106" s="54"/>
      <c r="BZZ1106" s="54"/>
      <c r="CAA1106" s="54"/>
      <c r="CAB1106" s="54"/>
      <c r="CAC1106" s="54"/>
      <c r="CAD1106" s="54"/>
      <c r="CAE1106" s="54"/>
      <c r="CAF1106" s="54"/>
      <c r="CAG1106" s="54"/>
      <c r="CAH1106" s="54"/>
      <c r="CAI1106" s="54"/>
      <c r="CAJ1106" s="54"/>
      <c r="CAK1106" s="54"/>
      <c r="CAL1106" s="54"/>
      <c r="CAM1106" s="54"/>
      <c r="CAN1106" s="54"/>
      <c r="CAO1106" s="54"/>
      <c r="CAP1106" s="54"/>
      <c r="CAQ1106" s="54"/>
      <c r="CAR1106" s="54"/>
      <c r="CAS1106" s="54"/>
      <c r="CAT1106" s="54"/>
      <c r="CAU1106" s="54"/>
      <c r="CAV1106" s="54"/>
      <c r="CAW1106" s="54"/>
      <c r="CAX1106" s="54"/>
      <c r="CAY1106" s="54"/>
      <c r="CAZ1106" s="54"/>
      <c r="CBA1106" s="54"/>
      <c r="CBB1106" s="54"/>
      <c r="CBC1106" s="54"/>
      <c r="CBD1106" s="54"/>
      <c r="CBE1106" s="54"/>
      <c r="CBF1106" s="54"/>
      <c r="CBG1106" s="54"/>
      <c r="CBH1106" s="54"/>
      <c r="CBI1106" s="54"/>
      <c r="CBJ1106" s="54"/>
      <c r="CBK1106" s="54"/>
      <c r="CBL1106" s="54"/>
      <c r="CBM1106" s="54"/>
      <c r="CBN1106" s="54"/>
      <c r="CBO1106" s="54"/>
      <c r="CBP1106" s="54"/>
      <c r="CBQ1106" s="54"/>
      <c r="CBR1106" s="54"/>
      <c r="CBS1106" s="54"/>
      <c r="CBT1106" s="54"/>
      <c r="CBU1106" s="54"/>
      <c r="CBV1106" s="54"/>
      <c r="CBW1106" s="54"/>
      <c r="CBX1106" s="54"/>
      <c r="CBY1106" s="54"/>
      <c r="CBZ1106" s="54"/>
      <c r="CCA1106" s="54"/>
      <c r="CCB1106" s="54"/>
      <c r="CCC1106" s="54"/>
      <c r="CCD1106" s="54"/>
      <c r="CCE1106" s="54"/>
      <c r="CCF1106" s="54"/>
      <c r="CCG1106" s="54"/>
      <c r="CCH1106" s="54"/>
      <c r="CCI1106" s="54"/>
      <c r="CCJ1106" s="54"/>
      <c r="CCK1106" s="54"/>
      <c r="CCL1106" s="54"/>
      <c r="CCM1106" s="54"/>
      <c r="CCN1106" s="54"/>
      <c r="CCO1106" s="54"/>
      <c r="CCP1106" s="54"/>
      <c r="CCQ1106" s="54"/>
      <c r="CCR1106" s="54"/>
      <c r="CCS1106" s="54"/>
      <c r="CCT1106" s="54"/>
      <c r="CCU1106" s="54"/>
      <c r="CCV1106" s="54"/>
      <c r="CCW1106" s="54"/>
      <c r="CCX1106" s="54"/>
      <c r="CCY1106" s="54"/>
      <c r="CCZ1106" s="54"/>
      <c r="CDA1106" s="54"/>
      <c r="CDB1106" s="54"/>
      <c r="CDC1106" s="54"/>
      <c r="CDD1106" s="54"/>
      <c r="CDE1106" s="54"/>
      <c r="CDF1106" s="54"/>
      <c r="CDG1106" s="54"/>
      <c r="CDH1106" s="54"/>
      <c r="CDI1106" s="54"/>
      <c r="CDJ1106" s="54"/>
      <c r="CDK1106" s="54"/>
      <c r="CDL1106" s="54"/>
      <c r="CDM1106" s="54"/>
      <c r="CDN1106" s="54"/>
      <c r="CDO1106" s="54"/>
      <c r="CDP1106" s="54"/>
      <c r="CDQ1106" s="54"/>
      <c r="CDR1106" s="54"/>
      <c r="CDS1106" s="54"/>
      <c r="CDT1106" s="54"/>
      <c r="CDU1106" s="54"/>
      <c r="CDV1106" s="54"/>
      <c r="CDW1106" s="54"/>
      <c r="CDX1106" s="54"/>
      <c r="CDY1106" s="54"/>
      <c r="CDZ1106" s="54"/>
      <c r="CEA1106" s="54"/>
      <c r="CEB1106" s="54"/>
      <c r="CEC1106" s="54"/>
      <c r="CED1106" s="54"/>
      <c r="CEE1106" s="54"/>
      <c r="CEF1106" s="54"/>
      <c r="CEG1106" s="54"/>
      <c r="CEH1106" s="54"/>
      <c r="CEI1106" s="54"/>
      <c r="CEJ1106" s="54"/>
      <c r="CEK1106" s="54"/>
      <c r="CEL1106" s="54"/>
      <c r="CEM1106" s="54"/>
      <c r="CEN1106" s="54"/>
      <c r="CEO1106" s="54"/>
      <c r="CEP1106" s="54"/>
      <c r="CEQ1106" s="54"/>
      <c r="CER1106" s="54"/>
      <c r="CES1106" s="54"/>
      <c r="CET1106" s="54"/>
      <c r="CEU1106" s="54"/>
      <c r="CEV1106" s="54"/>
      <c r="CEW1106" s="54"/>
      <c r="CEX1106" s="54"/>
      <c r="CEY1106" s="54"/>
      <c r="CEZ1106" s="54"/>
      <c r="CFA1106" s="54"/>
      <c r="CFB1106" s="54"/>
      <c r="CFC1106" s="54"/>
      <c r="CFD1106" s="54"/>
      <c r="CFE1106" s="54"/>
      <c r="CFF1106" s="54"/>
      <c r="CFG1106" s="54"/>
      <c r="CFH1106" s="54"/>
      <c r="CFI1106" s="54"/>
      <c r="CFJ1106" s="54"/>
      <c r="CFK1106" s="54"/>
      <c r="CFL1106" s="54"/>
      <c r="CFM1106" s="54"/>
      <c r="CFN1106" s="54"/>
      <c r="CFO1106" s="54"/>
      <c r="CFP1106" s="54"/>
      <c r="CFQ1106" s="54"/>
      <c r="CFR1106" s="54"/>
      <c r="CFS1106" s="54"/>
      <c r="CFT1106" s="54"/>
      <c r="CFU1106" s="54"/>
      <c r="CFV1106" s="54"/>
      <c r="CFW1106" s="54"/>
      <c r="CFX1106" s="54"/>
      <c r="CFY1106" s="54"/>
      <c r="CFZ1106" s="54"/>
      <c r="CGA1106" s="54"/>
      <c r="CGB1106" s="54"/>
      <c r="CGC1106" s="54"/>
      <c r="CGD1106" s="54"/>
      <c r="CGE1106" s="54"/>
      <c r="CGF1106" s="54"/>
      <c r="CGG1106" s="54"/>
      <c r="CGH1106" s="54"/>
      <c r="CGI1106" s="54"/>
      <c r="CGJ1106" s="54"/>
      <c r="CGK1106" s="54"/>
      <c r="CGL1106" s="54"/>
      <c r="CGM1106" s="54"/>
      <c r="CGN1106" s="54"/>
      <c r="CGO1106" s="54"/>
      <c r="CGP1106" s="54"/>
      <c r="CGQ1106" s="54"/>
      <c r="CGR1106" s="54"/>
      <c r="CGS1106" s="54"/>
      <c r="CGT1106" s="54"/>
      <c r="CGU1106" s="54"/>
      <c r="CGV1106" s="54"/>
      <c r="CGW1106" s="54"/>
      <c r="CGX1106" s="54"/>
      <c r="CGY1106" s="54"/>
      <c r="CGZ1106" s="54"/>
      <c r="CHA1106" s="54"/>
      <c r="CHB1106" s="54"/>
      <c r="CHC1106" s="54"/>
      <c r="CHD1106" s="54"/>
      <c r="CHE1106" s="54"/>
      <c r="CHF1106" s="54"/>
      <c r="CHG1106" s="54"/>
      <c r="CHH1106" s="54"/>
      <c r="CHI1106" s="54"/>
      <c r="CHJ1106" s="54"/>
      <c r="CHK1106" s="54"/>
      <c r="CHL1106" s="54"/>
      <c r="CHM1106" s="54"/>
      <c r="CHN1106" s="54"/>
      <c r="CHO1106" s="54"/>
      <c r="CHP1106" s="54"/>
      <c r="CHQ1106" s="54"/>
      <c r="CHR1106" s="54"/>
      <c r="CHS1106" s="54"/>
      <c r="CHT1106" s="54"/>
      <c r="CHU1106" s="54"/>
      <c r="CHV1106" s="54"/>
      <c r="CHW1106" s="54"/>
      <c r="CHX1106" s="54"/>
      <c r="CHY1106" s="54"/>
      <c r="CHZ1106" s="54"/>
      <c r="CIA1106" s="54"/>
      <c r="CIB1106" s="54"/>
      <c r="CIC1106" s="54"/>
      <c r="CID1106" s="54"/>
      <c r="CIE1106" s="54"/>
      <c r="CIF1106" s="54"/>
      <c r="CIG1106" s="54"/>
      <c r="CIH1106" s="54"/>
      <c r="CII1106" s="54"/>
      <c r="CIJ1106" s="54"/>
      <c r="CIK1106" s="54"/>
      <c r="CIL1106" s="54"/>
      <c r="CIM1106" s="54"/>
      <c r="CIN1106" s="54"/>
      <c r="CIO1106" s="54"/>
      <c r="CIP1106" s="54"/>
      <c r="CIQ1106" s="54"/>
      <c r="CIR1106" s="54"/>
      <c r="CIS1106" s="54"/>
      <c r="CIT1106" s="54"/>
      <c r="CIU1106" s="54"/>
      <c r="CIV1106" s="54"/>
      <c r="CIW1106" s="54"/>
      <c r="CIX1106" s="54"/>
      <c r="CIY1106" s="54"/>
      <c r="CIZ1106" s="54"/>
      <c r="CJA1106" s="54"/>
      <c r="CJB1106" s="54"/>
      <c r="CJC1106" s="54"/>
      <c r="CJD1106" s="54"/>
      <c r="CJE1106" s="54"/>
      <c r="CJF1106" s="54"/>
      <c r="CJG1106" s="54"/>
      <c r="CJH1106" s="54"/>
      <c r="CJI1106" s="54"/>
      <c r="CJJ1106" s="54"/>
      <c r="CJK1106" s="54"/>
      <c r="CJL1106" s="54"/>
      <c r="CJM1106" s="54"/>
      <c r="CJN1106" s="54"/>
      <c r="CJO1106" s="54"/>
      <c r="CJP1106" s="54"/>
      <c r="CJQ1106" s="54"/>
      <c r="CJR1106" s="54"/>
      <c r="CJS1106" s="54"/>
      <c r="CJT1106" s="54"/>
      <c r="CJU1106" s="54"/>
      <c r="CJV1106" s="54"/>
      <c r="CJW1106" s="54"/>
      <c r="CJX1106" s="54"/>
      <c r="CJY1106" s="54"/>
      <c r="CJZ1106" s="54"/>
      <c r="CKA1106" s="54"/>
      <c r="CKB1106" s="54"/>
      <c r="CKC1106" s="54"/>
      <c r="CKD1106" s="54"/>
      <c r="CKE1106" s="54"/>
      <c r="CKF1106" s="54"/>
      <c r="CKG1106" s="54"/>
      <c r="CKH1106" s="54"/>
      <c r="CKI1106" s="54"/>
      <c r="CKJ1106" s="54"/>
      <c r="CKK1106" s="54"/>
      <c r="CKL1106" s="54"/>
      <c r="CKM1106" s="54"/>
      <c r="CKN1106" s="54"/>
      <c r="CKO1106" s="54"/>
      <c r="CKP1106" s="54"/>
      <c r="CKQ1106" s="54"/>
      <c r="CKR1106" s="54"/>
      <c r="CKS1106" s="54"/>
      <c r="CKT1106" s="54"/>
      <c r="CKU1106" s="54"/>
      <c r="CKV1106" s="54"/>
      <c r="CKW1106" s="54"/>
      <c r="CKX1106" s="54"/>
      <c r="CKY1106" s="54"/>
      <c r="CKZ1106" s="54"/>
      <c r="CLA1106" s="54"/>
      <c r="CLB1106" s="54"/>
      <c r="CLC1106" s="54"/>
      <c r="CLD1106" s="54"/>
      <c r="CLE1106" s="54"/>
      <c r="CLF1106" s="54"/>
      <c r="CLG1106" s="54"/>
      <c r="CLH1106" s="54"/>
      <c r="CLI1106" s="54"/>
      <c r="CLJ1106" s="54"/>
      <c r="CLK1106" s="54"/>
      <c r="CLL1106" s="54"/>
      <c r="CLM1106" s="54"/>
      <c r="CLN1106" s="54"/>
      <c r="CLO1106" s="54"/>
      <c r="CLP1106" s="54"/>
      <c r="CLQ1106" s="54"/>
      <c r="CLR1106" s="54"/>
      <c r="CLS1106" s="54"/>
      <c r="CLT1106" s="54"/>
      <c r="CLU1106" s="54"/>
      <c r="CLV1106" s="54"/>
      <c r="CLW1106" s="54"/>
      <c r="CLX1106" s="54"/>
      <c r="CLY1106" s="54"/>
      <c r="CLZ1106" s="54"/>
      <c r="CMA1106" s="54"/>
      <c r="CMB1106" s="54"/>
      <c r="CMC1106" s="54"/>
      <c r="CMD1106" s="54"/>
      <c r="CME1106" s="54"/>
      <c r="CMF1106" s="54"/>
      <c r="CMG1106" s="54"/>
      <c r="CMH1106" s="54"/>
      <c r="CMI1106" s="54"/>
      <c r="CMJ1106" s="54"/>
      <c r="CMK1106" s="54"/>
      <c r="CML1106" s="54"/>
      <c r="CMM1106" s="54"/>
      <c r="CMN1106" s="54"/>
      <c r="CMO1106" s="54"/>
      <c r="CMP1106" s="54"/>
      <c r="CMQ1106" s="54"/>
      <c r="CMR1106" s="54"/>
      <c r="CMS1106" s="54"/>
      <c r="CMT1106" s="54"/>
      <c r="CMU1106" s="54"/>
      <c r="CMV1106" s="54"/>
      <c r="CMW1106" s="54"/>
      <c r="CMX1106" s="54"/>
      <c r="CMY1106" s="54"/>
      <c r="CMZ1106" s="54"/>
      <c r="CNA1106" s="54"/>
      <c r="CNB1106" s="54"/>
      <c r="CNC1106" s="54"/>
      <c r="CND1106" s="54"/>
      <c r="CNE1106" s="54"/>
      <c r="CNF1106" s="54"/>
      <c r="CNG1106" s="54"/>
      <c r="CNH1106" s="54"/>
      <c r="CNI1106" s="54"/>
      <c r="CNJ1106" s="54"/>
      <c r="CNK1106" s="54"/>
      <c r="CNL1106" s="54"/>
      <c r="CNM1106" s="54"/>
      <c r="CNN1106" s="54"/>
      <c r="CNO1106" s="54"/>
      <c r="CNP1106" s="54"/>
      <c r="CNQ1106" s="54"/>
      <c r="CNR1106" s="54"/>
      <c r="CNS1106" s="54"/>
      <c r="CNT1106" s="54"/>
      <c r="CNU1106" s="54"/>
      <c r="CNV1106" s="54"/>
      <c r="CNW1106" s="54"/>
      <c r="CNX1106" s="54"/>
      <c r="CNY1106" s="54"/>
      <c r="CNZ1106" s="54"/>
      <c r="COA1106" s="54"/>
      <c r="COB1106" s="54"/>
      <c r="COC1106" s="54"/>
      <c r="COD1106" s="54"/>
      <c r="COE1106" s="54"/>
      <c r="COF1106" s="54"/>
      <c r="COG1106" s="54"/>
      <c r="COH1106" s="54"/>
      <c r="COI1106" s="54"/>
      <c r="COJ1106" s="54"/>
      <c r="COK1106" s="54"/>
      <c r="COL1106" s="54"/>
      <c r="COM1106" s="54"/>
      <c r="CON1106" s="54"/>
      <c r="COO1106" s="54"/>
      <c r="COP1106" s="54"/>
      <c r="COQ1106" s="54"/>
      <c r="COR1106" s="54"/>
      <c r="COS1106" s="54"/>
      <c r="COT1106" s="54"/>
      <c r="COU1106" s="54"/>
      <c r="COV1106" s="54"/>
      <c r="COW1106" s="54"/>
      <c r="COX1106" s="54"/>
      <c r="COY1106" s="54"/>
      <c r="COZ1106" s="54"/>
      <c r="CPA1106" s="54"/>
      <c r="CPB1106" s="54"/>
      <c r="CPC1106" s="54"/>
      <c r="CPD1106" s="54"/>
      <c r="CPE1106" s="54"/>
      <c r="CPF1106" s="54"/>
      <c r="CPG1106" s="54"/>
      <c r="CPH1106" s="54"/>
      <c r="CPI1106" s="54"/>
      <c r="CPJ1106" s="54"/>
      <c r="CPK1106" s="54"/>
      <c r="CPL1106" s="54"/>
      <c r="CPM1106" s="54"/>
      <c r="CPN1106" s="54"/>
      <c r="CPO1106" s="54"/>
      <c r="CPP1106" s="54"/>
      <c r="CPQ1106" s="54"/>
      <c r="CPR1106" s="54"/>
      <c r="CPS1106" s="54"/>
      <c r="CPT1106" s="54"/>
      <c r="CPU1106" s="54"/>
      <c r="CPV1106" s="54"/>
      <c r="CPW1106" s="54"/>
      <c r="CPX1106" s="54"/>
      <c r="CPY1106" s="54"/>
      <c r="CPZ1106" s="54"/>
      <c r="CQA1106" s="54"/>
      <c r="CQB1106" s="54"/>
      <c r="CQC1106" s="54"/>
      <c r="CQD1106" s="54"/>
      <c r="CQE1106" s="54"/>
      <c r="CQF1106" s="54"/>
      <c r="CQG1106" s="54"/>
      <c r="CQH1106" s="54"/>
      <c r="CQI1106" s="54"/>
      <c r="CQJ1106" s="54"/>
      <c r="CQK1106" s="54"/>
      <c r="CQL1106" s="54"/>
      <c r="CQM1106" s="54"/>
      <c r="CQN1106" s="54"/>
      <c r="CQO1106" s="54"/>
      <c r="CQP1106" s="54"/>
      <c r="CQQ1106" s="54"/>
      <c r="CQR1106" s="54"/>
      <c r="CQS1106" s="54"/>
      <c r="CQT1106" s="54"/>
      <c r="CQU1106" s="54"/>
      <c r="CQV1106" s="54"/>
      <c r="CQW1106" s="54"/>
      <c r="CQX1106" s="54"/>
      <c r="CQY1106" s="54"/>
      <c r="CQZ1106" s="54"/>
      <c r="CRA1106" s="54"/>
      <c r="CRB1106" s="54"/>
      <c r="CRC1106" s="54"/>
      <c r="CRD1106" s="54"/>
      <c r="CRE1106" s="54"/>
      <c r="CRF1106" s="54"/>
      <c r="CRG1106" s="54"/>
      <c r="CRH1106" s="54"/>
      <c r="CRI1106" s="54"/>
      <c r="CRJ1106" s="54"/>
      <c r="CRK1106" s="54"/>
      <c r="CRL1106" s="54"/>
      <c r="CRM1106" s="54"/>
      <c r="CRN1106" s="54"/>
      <c r="CRO1106" s="54"/>
      <c r="CRP1106" s="54"/>
      <c r="CRQ1106" s="54"/>
      <c r="CRR1106" s="54"/>
      <c r="CRS1106" s="54"/>
      <c r="CRT1106" s="54"/>
      <c r="CRU1106" s="54"/>
      <c r="CRV1106" s="54"/>
      <c r="CRW1106" s="54"/>
      <c r="CRX1106" s="54"/>
      <c r="CRY1106" s="54"/>
      <c r="CRZ1106" s="54"/>
      <c r="CSA1106" s="54"/>
      <c r="CSB1106" s="54"/>
      <c r="CSC1106" s="54"/>
      <c r="CSD1106" s="54"/>
      <c r="CSE1106" s="54"/>
      <c r="CSF1106" s="54"/>
      <c r="CSG1106" s="54"/>
      <c r="CSH1106" s="54"/>
      <c r="CSI1106" s="54"/>
      <c r="CSJ1106" s="54"/>
      <c r="CSK1106" s="54"/>
      <c r="CSL1106" s="54"/>
      <c r="CSM1106" s="54"/>
      <c r="CSN1106" s="54"/>
      <c r="CSO1106" s="54"/>
      <c r="CSP1106" s="54"/>
      <c r="CSQ1106" s="54"/>
      <c r="CSR1106" s="54"/>
      <c r="CSS1106" s="54"/>
      <c r="CST1106" s="54"/>
      <c r="CSU1106" s="54"/>
      <c r="CSV1106" s="54"/>
      <c r="CSW1106" s="54"/>
      <c r="CSX1106" s="54"/>
      <c r="CSY1106" s="54"/>
      <c r="CSZ1106" s="54"/>
      <c r="CTA1106" s="54"/>
      <c r="CTB1106" s="54"/>
      <c r="CTC1106" s="54"/>
      <c r="CTD1106" s="54"/>
      <c r="CTE1106" s="54"/>
      <c r="CTF1106" s="54"/>
      <c r="CTG1106" s="54"/>
      <c r="CTH1106" s="54"/>
      <c r="CTI1106" s="54"/>
      <c r="CTJ1106" s="54"/>
      <c r="CTK1106" s="54"/>
      <c r="CTL1106" s="54"/>
      <c r="CTM1106" s="54"/>
      <c r="CTN1106" s="54"/>
      <c r="CTO1106" s="54"/>
      <c r="CTP1106" s="54"/>
      <c r="CTQ1106" s="54"/>
      <c r="CTR1106" s="54"/>
      <c r="CTS1106" s="54"/>
      <c r="CTT1106" s="54"/>
      <c r="CTU1106" s="54"/>
      <c r="CTV1106" s="54"/>
      <c r="CTW1106" s="54"/>
      <c r="CTX1106" s="54"/>
      <c r="CTY1106" s="54"/>
      <c r="CTZ1106" s="54"/>
      <c r="CUA1106" s="54"/>
      <c r="CUB1106" s="54"/>
      <c r="CUC1106" s="54"/>
      <c r="CUD1106" s="54"/>
      <c r="CUE1106" s="54"/>
      <c r="CUF1106" s="54"/>
      <c r="CUG1106" s="54"/>
      <c r="CUH1106" s="54"/>
      <c r="CUI1106" s="54"/>
      <c r="CUJ1106" s="54"/>
      <c r="CUK1106" s="54"/>
      <c r="CUL1106" s="54"/>
      <c r="CUM1106" s="54"/>
      <c r="CUN1106" s="54"/>
      <c r="CUO1106" s="54"/>
      <c r="CUP1106" s="54"/>
      <c r="CUQ1106" s="54"/>
      <c r="CUR1106" s="54"/>
      <c r="CUS1106" s="54"/>
      <c r="CUT1106" s="54"/>
      <c r="CUU1106" s="54"/>
      <c r="CUV1106" s="54"/>
      <c r="CUW1106" s="54"/>
      <c r="CUX1106" s="54"/>
      <c r="CUY1106" s="54"/>
      <c r="CUZ1106" s="54"/>
      <c r="CVA1106" s="54"/>
      <c r="CVB1106" s="54"/>
      <c r="CVC1106" s="54"/>
      <c r="CVD1106" s="54"/>
      <c r="CVE1106" s="54"/>
      <c r="CVF1106" s="54"/>
      <c r="CVG1106" s="54"/>
      <c r="CVH1106" s="54"/>
      <c r="CVI1106" s="54"/>
      <c r="CVJ1106" s="54"/>
      <c r="CVK1106" s="54"/>
      <c r="CVL1106" s="54"/>
      <c r="CVM1106" s="54"/>
      <c r="CVN1106" s="54"/>
      <c r="CVO1106" s="54"/>
      <c r="CVP1106" s="54"/>
      <c r="CVQ1106" s="54"/>
      <c r="CVR1106" s="54"/>
      <c r="CVS1106" s="54"/>
      <c r="CVT1106" s="54"/>
      <c r="CVU1106" s="54"/>
      <c r="CVV1106" s="54"/>
      <c r="CVW1106" s="54"/>
      <c r="CVX1106" s="54"/>
      <c r="CVY1106" s="54"/>
      <c r="CVZ1106" s="54"/>
      <c r="CWA1106" s="54"/>
      <c r="CWB1106" s="54"/>
      <c r="CWC1106" s="54"/>
      <c r="CWD1106" s="54"/>
      <c r="CWE1106" s="54"/>
      <c r="CWF1106" s="54"/>
      <c r="CWG1106" s="54"/>
      <c r="CWH1106" s="54"/>
      <c r="CWI1106" s="54"/>
      <c r="CWJ1106" s="54"/>
      <c r="CWK1106" s="54"/>
      <c r="CWL1106" s="54"/>
      <c r="CWM1106" s="54"/>
      <c r="CWN1106" s="54"/>
      <c r="CWO1106" s="54"/>
      <c r="CWP1106" s="54"/>
      <c r="CWQ1106" s="54"/>
      <c r="CWR1106" s="54"/>
      <c r="CWS1106" s="54"/>
      <c r="CWT1106" s="54"/>
      <c r="CWU1106" s="54"/>
      <c r="CWV1106" s="54"/>
      <c r="CWW1106" s="54"/>
      <c r="CWX1106" s="54"/>
      <c r="CWY1106" s="54"/>
      <c r="CWZ1106" s="54"/>
      <c r="CXA1106" s="54"/>
      <c r="CXB1106" s="54"/>
      <c r="CXC1106" s="54"/>
      <c r="CXD1106" s="54"/>
      <c r="CXE1106" s="54"/>
      <c r="CXF1106" s="54"/>
      <c r="CXG1106" s="54"/>
      <c r="CXH1106" s="54"/>
      <c r="CXI1106" s="54"/>
      <c r="CXJ1106" s="54"/>
      <c r="CXK1106" s="54"/>
      <c r="CXL1106" s="54"/>
      <c r="CXM1106" s="54"/>
      <c r="CXN1106" s="54"/>
      <c r="CXO1106" s="54"/>
      <c r="CXP1106" s="54"/>
      <c r="CXQ1106" s="54"/>
      <c r="CXR1106" s="54"/>
      <c r="CXS1106" s="54"/>
      <c r="CXT1106" s="54"/>
      <c r="CXU1106" s="54"/>
      <c r="CXV1106" s="54"/>
      <c r="CXW1106" s="54"/>
      <c r="CXX1106" s="54"/>
      <c r="CXY1106" s="54"/>
      <c r="CXZ1106" s="54"/>
      <c r="CYA1106" s="54"/>
      <c r="CYB1106" s="54"/>
      <c r="CYC1106" s="54"/>
      <c r="CYD1106" s="54"/>
      <c r="CYE1106" s="54"/>
      <c r="CYF1106" s="54"/>
      <c r="CYG1106" s="54"/>
      <c r="CYH1106" s="54"/>
      <c r="CYI1106" s="54"/>
      <c r="CYJ1106" s="54"/>
      <c r="CYK1106" s="54"/>
      <c r="CYL1106" s="54"/>
      <c r="CYM1106" s="54"/>
      <c r="CYN1106" s="54"/>
      <c r="CYO1106" s="54"/>
      <c r="CYP1106" s="54"/>
      <c r="CYQ1106" s="54"/>
      <c r="CYR1106" s="54"/>
      <c r="CYS1106" s="54"/>
      <c r="CYT1106" s="54"/>
      <c r="CYU1106" s="54"/>
      <c r="CYV1106" s="54"/>
      <c r="CYW1106" s="54"/>
      <c r="CYX1106" s="54"/>
      <c r="CYY1106" s="54"/>
      <c r="CYZ1106" s="54"/>
      <c r="CZA1106" s="54"/>
      <c r="CZB1106" s="54"/>
      <c r="CZC1106" s="54"/>
      <c r="CZD1106" s="54"/>
      <c r="CZE1106" s="54"/>
      <c r="CZF1106" s="54"/>
      <c r="CZG1106" s="54"/>
      <c r="CZH1106" s="54"/>
      <c r="CZI1106" s="54"/>
      <c r="CZJ1106" s="54"/>
      <c r="CZK1106" s="54"/>
      <c r="CZL1106" s="54"/>
      <c r="CZM1106" s="54"/>
      <c r="CZN1106" s="54"/>
      <c r="CZO1106" s="54"/>
      <c r="CZP1106" s="54"/>
      <c r="CZQ1106" s="54"/>
      <c r="CZR1106" s="54"/>
      <c r="CZS1106" s="54"/>
      <c r="CZT1106" s="54"/>
      <c r="CZU1106" s="54"/>
      <c r="CZV1106" s="54"/>
      <c r="CZW1106" s="54"/>
      <c r="CZX1106" s="54"/>
      <c r="CZY1106" s="54"/>
      <c r="CZZ1106" s="54"/>
      <c r="DAA1106" s="54"/>
      <c r="DAB1106" s="54"/>
      <c r="DAC1106" s="54"/>
      <c r="DAD1106" s="54"/>
      <c r="DAE1106" s="54"/>
      <c r="DAF1106" s="54"/>
      <c r="DAG1106" s="54"/>
      <c r="DAH1106" s="54"/>
      <c r="DAI1106" s="54"/>
      <c r="DAJ1106" s="54"/>
      <c r="DAK1106" s="54"/>
      <c r="DAL1106" s="54"/>
      <c r="DAM1106" s="54"/>
      <c r="DAN1106" s="54"/>
      <c r="DAO1106" s="54"/>
      <c r="DAP1106" s="54"/>
      <c r="DAQ1106" s="54"/>
      <c r="DAR1106" s="54"/>
      <c r="DAS1106" s="54"/>
      <c r="DAT1106" s="54"/>
      <c r="DAU1106" s="54"/>
      <c r="DAV1106" s="54"/>
      <c r="DAW1106" s="54"/>
      <c r="DAX1106" s="54"/>
      <c r="DAY1106" s="54"/>
      <c r="DAZ1106" s="54"/>
      <c r="DBA1106" s="54"/>
      <c r="DBB1106" s="54"/>
      <c r="DBC1106" s="54"/>
      <c r="DBD1106" s="54"/>
      <c r="DBE1106" s="54"/>
      <c r="DBF1106" s="54"/>
      <c r="DBG1106" s="54"/>
      <c r="DBH1106" s="54"/>
      <c r="DBI1106" s="54"/>
      <c r="DBJ1106" s="54"/>
      <c r="DBK1106" s="54"/>
      <c r="DBL1106" s="54"/>
      <c r="DBM1106" s="54"/>
      <c r="DBN1106" s="54"/>
      <c r="DBO1106" s="54"/>
      <c r="DBP1106" s="54"/>
      <c r="DBQ1106" s="54"/>
      <c r="DBR1106" s="54"/>
      <c r="DBS1106" s="54"/>
      <c r="DBT1106" s="54"/>
      <c r="DBU1106" s="54"/>
      <c r="DBV1106" s="54"/>
      <c r="DBW1106" s="54"/>
      <c r="DBX1106" s="54"/>
      <c r="DBY1106" s="54"/>
      <c r="DBZ1106" s="54"/>
      <c r="DCA1106" s="54"/>
      <c r="DCB1106" s="54"/>
      <c r="DCC1106" s="54"/>
      <c r="DCD1106" s="54"/>
      <c r="DCE1106" s="54"/>
      <c r="DCF1106" s="54"/>
      <c r="DCG1106" s="54"/>
      <c r="DCH1106" s="54"/>
      <c r="DCI1106" s="54"/>
      <c r="DCJ1106" s="54"/>
      <c r="DCK1106" s="54"/>
      <c r="DCL1106" s="54"/>
      <c r="DCM1106" s="54"/>
      <c r="DCN1106" s="54"/>
      <c r="DCO1106" s="54"/>
      <c r="DCP1106" s="54"/>
      <c r="DCQ1106" s="54"/>
      <c r="DCR1106" s="54"/>
      <c r="DCS1106" s="54"/>
      <c r="DCT1106" s="54"/>
      <c r="DCU1106" s="54"/>
      <c r="DCV1106" s="54"/>
      <c r="DCW1106" s="54"/>
      <c r="DCX1106" s="54"/>
      <c r="DCY1106" s="54"/>
      <c r="DCZ1106" s="54"/>
      <c r="DDA1106" s="54"/>
      <c r="DDB1106" s="54"/>
      <c r="DDC1106" s="54"/>
      <c r="DDD1106" s="54"/>
      <c r="DDE1106" s="54"/>
      <c r="DDF1106" s="54"/>
      <c r="DDG1106" s="54"/>
      <c r="DDH1106" s="54"/>
      <c r="DDI1106" s="54"/>
      <c r="DDJ1106" s="54"/>
      <c r="DDK1106" s="54"/>
      <c r="DDL1106" s="54"/>
      <c r="DDM1106" s="54"/>
      <c r="DDN1106" s="54"/>
      <c r="DDO1106" s="54"/>
      <c r="DDP1106" s="54"/>
      <c r="DDQ1106" s="54"/>
      <c r="DDR1106" s="54"/>
      <c r="DDS1106" s="54"/>
      <c r="DDT1106" s="54"/>
      <c r="DDU1106" s="54"/>
      <c r="DDV1106" s="54"/>
      <c r="DDW1106" s="54"/>
      <c r="DDX1106" s="54"/>
      <c r="DDY1106" s="54"/>
      <c r="DDZ1106" s="54"/>
      <c r="DEA1106" s="54"/>
      <c r="DEB1106" s="54"/>
      <c r="DEC1106" s="54"/>
      <c r="DED1106" s="54"/>
      <c r="DEE1106" s="54"/>
      <c r="DEF1106" s="54"/>
      <c r="DEG1106" s="54"/>
      <c r="DEH1106" s="54"/>
      <c r="DEI1106" s="54"/>
      <c r="DEJ1106" s="54"/>
      <c r="DEK1106" s="54"/>
      <c r="DEL1106" s="54"/>
      <c r="DEM1106" s="54"/>
      <c r="DEN1106" s="54"/>
      <c r="DEO1106" s="54"/>
      <c r="DEP1106" s="54"/>
      <c r="DEQ1106" s="54"/>
      <c r="DER1106" s="54"/>
      <c r="DES1106" s="54"/>
      <c r="DET1106" s="54"/>
      <c r="DEU1106" s="54"/>
      <c r="DEV1106" s="54"/>
      <c r="DEW1106" s="54"/>
      <c r="DEX1106" s="54"/>
      <c r="DEY1106" s="54"/>
      <c r="DEZ1106" s="54"/>
      <c r="DFA1106" s="54"/>
      <c r="DFB1106" s="54"/>
      <c r="DFC1106" s="54"/>
      <c r="DFD1106" s="54"/>
      <c r="DFE1106" s="54"/>
      <c r="DFF1106" s="54"/>
      <c r="DFG1106" s="54"/>
      <c r="DFH1106" s="54"/>
      <c r="DFI1106" s="54"/>
      <c r="DFJ1106" s="54"/>
      <c r="DFK1106" s="54"/>
      <c r="DFL1106" s="54"/>
      <c r="DFM1106" s="54"/>
      <c r="DFN1106" s="54"/>
      <c r="DFO1106" s="54"/>
      <c r="DFP1106" s="54"/>
      <c r="DFQ1106" s="54"/>
      <c r="DFR1106" s="54"/>
      <c r="DFS1106" s="54"/>
      <c r="DFT1106" s="54"/>
      <c r="DFU1106" s="54"/>
      <c r="DFV1106" s="54"/>
      <c r="DFW1106" s="54"/>
      <c r="DFX1106" s="54"/>
      <c r="DFY1106" s="54"/>
      <c r="DFZ1106" s="54"/>
      <c r="DGA1106" s="54"/>
      <c r="DGB1106" s="54"/>
      <c r="DGC1106" s="54"/>
      <c r="DGD1106" s="54"/>
      <c r="DGE1106" s="54"/>
      <c r="DGF1106" s="54"/>
      <c r="DGG1106" s="54"/>
      <c r="DGH1106" s="54"/>
      <c r="DGI1106" s="54"/>
      <c r="DGJ1106" s="54"/>
      <c r="DGK1106" s="54"/>
      <c r="DGL1106" s="54"/>
      <c r="DGM1106" s="54"/>
      <c r="DGN1106" s="54"/>
      <c r="DGO1106" s="54"/>
      <c r="DGP1106" s="54"/>
      <c r="DGQ1106" s="54"/>
      <c r="DGR1106" s="54"/>
      <c r="DGS1106" s="54"/>
      <c r="DGT1106" s="54"/>
      <c r="DGU1106" s="54"/>
      <c r="DGV1106" s="54"/>
      <c r="DGW1106" s="54"/>
      <c r="DGX1106" s="54"/>
      <c r="DGY1106" s="54"/>
      <c r="DGZ1106" s="54"/>
      <c r="DHA1106" s="54"/>
      <c r="DHB1106" s="54"/>
      <c r="DHC1106" s="54"/>
      <c r="DHD1106" s="54"/>
      <c r="DHE1106" s="54"/>
      <c r="DHF1106" s="54"/>
      <c r="DHG1106" s="54"/>
      <c r="DHH1106" s="54"/>
      <c r="DHI1106" s="54"/>
      <c r="DHJ1106" s="54"/>
      <c r="DHK1106" s="54"/>
      <c r="DHL1106" s="54"/>
      <c r="DHM1106" s="54"/>
      <c r="DHN1106" s="54"/>
      <c r="DHO1106" s="54"/>
      <c r="DHP1106" s="54"/>
      <c r="DHQ1106" s="54"/>
      <c r="DHR1106" s="54"/>
      <c r="DHS1106" s="54"/>
      <c r="DHT1106" s="54"/>
      <c r="DHU1106" s="54"/>
      <c r="DHV1106" s="54"/>
      <c r="DHW1106" s="54"/>
      <c r="DHX1106" s="54"/>
      <c r="DHY1106" s="54"/>
      <c r="DHZ1106" s="54"/>
      <c r="DIA1106" s="54"/>
      <c r="DIB1106" s="54"/>
      <c r="DIC1106" s="54"/>
      <c r="DID1106" s="54"/>
      <c r="DIE1106" s="54"/>
      <c r="DIF1106" s="54"/>
      <c r="DIG1106" s="54"/>
      <c r="DIH1106" s="54"/>
      <c r="DII1106" s="54"/>
      <c r="DIJ1106" s="54"/>
      <c r="DIK1106" s="54"/>
      <c r="DIL1106" s="54"/>
      <c r="DIM1106" s="54"/>
      <c r="DIN1106" s="54"/>
      <c r="DIO1106" s="54"/>
      <c r="DIP1106" s="54"/>
      <c r="DIQ1106" s="54"/>
      <c r="DIR1106" s="54"/>
      <c r="DIS1106" s="54"/>
      <c r="DIT1106" s="54"/>
      <c r="DIU1106" s="54"/>
      <c r="DIV1106" s="54"/>
      <c r="DIW1106" s="54"/>
      <c r="DIX1106" s="54"/>
      <c r="DIY1106" s="54"/>
      <c r="DIZ1106" s="54"/>
      <c r="DJA1106" s="54"/>
      <c r="DJB1106" s="54"/>
      <c r="DJC1106" s="54"/>
      <c r="DJD1106" s="54"/>
      <c r="DJE1106" s="54"/>
      <c r="DJF1106" s="54"/>
      <c r="DJG1106" s="54"/>
      <c r="DJH1106" s="54"/>
      <c r="DJI1106" s="54"/>
      <c r="DJJ1106" s="54"/>
      <c r="DJK1106" s="54"/>
      <c r="DJL1106" s="54"/>
      <c r="DJM1106" s="54"/>
      <c r="DJN1106" s="54"/>
      <c r="DJO1106" s="54"/>
      <c r="DJP1106" s="54"/>
      <c r="DJQ1106" s="54"/>
      <c r="DJR1106" s="54"/>
      <c r="DJS1106" s="54"/>
      <c r="DJT1106" s="54"/>
      <c r="DJU1106" s="54"/>
      <c r="DJV1106" s="54"/>
      <c r="DJW1106" s="54"/>
      <c r="DJX1106" s="54"/>
      <c r="DJY1106" s="54"/>
      <c r="DJZ1106" s="54"/>
      <c r="DKA1106" s="54"/>
      <c r="DKB1106" s="54"/>
      <c r="DKC1106" s="54"/>
      <c r="DKD1106" s="54"/>
      <c r="DKE1106" s="54"/>
      <c r="DKF1106" s="54"/>
      <c r="DKG1106" s="54"/>
      <c r="DKH1106" s="54"/>
      <c r="DKI1106" s="54"/>
      <c r="DKJ1106" s="54"/>
      <c r="DKK1106" s="54"/>
      <c r="DKL1106" s="54"/>
      <c r="DKM1106" s="54"/>
      <c r="DKN1106" s="54"/>
      <c r="DKO1106" s="54"/>
      <c r="DKP1106" s="54"/>
      <c r="DKQ1106" s="54"/>
      <c r="DKR1106" s="54"/>
      <c r="DKS1106" s="54"/>
      <c r="DKT1106" s="54"/>
      <c r="DKU1106" s="54"/>
      <c r="DKV1106" s="54"/>
      <c r="DKW1106" s="54"/>
      <c r="DKX1106" s="54"/>
      <c r="DKY1106" s="54"/>
      <c r="DKZ1106" s="54"/>
      <c r="DLA1106" s="54"/>
      <c r="DLB1106" s="54"/>
      <c r="DLC1106" s="54"/>
      <c r="DLD1106" s="54"/>
      <c r="DLE1106" s="54"/>
      <c r="DLF1106" s="54"/>
      <c r="DLG1106" s="54"/>
      <c r="DLH1106" s="54"/>
      <c r="DLI1106" s="54"/>
      <c r="DLJ1106" s="54"/>
      <c r="DLK1106" s="54"/>
      <c r="DLL1106" s="54"/>
      <c r="DLM1106" s="54"/>
      <c r="DLN1106" s="54"/>
      <c r="DLO1106" s="54"/>
      <c r="DLP1106" s="54"/>
      <c r="DLQ1106" s="54"/>
      <c r="DLR1106" s="54"/>
      <c r="DLS1106" s="54"/>
      <c r="DLT1106" s="54"/>
      <c r="DLU1106" s="54"/>
      <c r="DLV1106" s="54"/>
      <c r="DLW1106" s="54"/>
      <c r="DLX1106" s="54"/>
      <c r="DLY1106" s="54"/>
      <c r="DLZ1106" s="54"/>
      <c r="DMA1106" s="54"/>
      <c r="DMB1106" s="54"/>
      <c r="DMC1106" s="54"/>
      <c r="DMD1106" s="54"/>
      <c r="DME1106" s="54"/>
      <c r="DMF1106" s="54"/>
      <c r="DMG1106" s="54"/>
      <c r="DMH1106" s="54"/>
      <c r="DMI1106" s="54"/>
      <c r="DMJ1106" s="54"/>
      <c r="DMK1106" s="54"/>
      <c r="DML1106" s="54"/>
      <c r="DMM1106" s="54"/>
      <c r="DMN1106" s="54"/>
      <c r="DMO1106" s="54"/>
      <c r="DMP1106" s="54"/>
      <c r="DMQ1106" s="54"/>
      <c r="DMR1106" s="54"/>
      <c r="DMS1106" s="54"/>
      <c r="DMT1106" s="54"/>
      <c r="DMU1106" s="54"/>
      <c r="DMV1106" s="54"/>
      <c r="DMW1106" s="54"/>
      <c r="DMX1106" s="54"/>
      <c r="DMY1106" s="54"/>
      <c r="DMZ1106" s="54"/>
      <c r="DNA1106" s="54"/>
      <c r="DNB1106" s="54"/>
      <c r="DNC1106" s="54"/>
      <c r="DND1106" s="54"/>
      <c r="DNE1106" s="54"/>
      <c r="DNF1106" s="54"/>
      <c r="DNG1106" s="54"/>
      <c r="DNH1106" s="54"/>
      <c r="DNI1106" s="54"/>
      <c r="DNJ1106" s="54"/>
      <c r="DNK1106" s="54"/>
      <c r="DNL1106" s="54"/>
      <c r="DNM1106" s="54"/>
      <c r="DNN1106" s="54"/>
      <c r="DNO1106" s="54"/>
      <c r="DNP1106" s="54"/>
      <c r="DNQ1106" s="54"/>
      <c r="DNR1106" s="54"/>
      <c r="DNS1106" s="54"/>
      <c r="DNT1106" s="54"/>
      <c r="DNU1106" s="54"/>
      <c r="DNV1106" s="54"/>
      <c r="DNW1106" s="54"/>
      <c r="DNX1106" s="54"/>
      <c r="DNY1106" s="54"/>
      <c r="DNZ1106" s="54"/>
      <c r="DOA1106" s="54"/>
      <c r="DOB1106" s="54"/>
      <c r="DOC1106" s="54"/>
      <c r="DOD1106" s="54"/>
      <c r="DOE1106" s="54"/>
      <c r="DOF1106" s="54"/>
      <c r="DOG1106" s="54"/>
      <c r="DOH1106" s="54"/>
      <c r="DOI1106" s="54"/>
      <c r="DOJ1106" s="54"/>
      <c r="DOK1106" s="54"/>
      <c r="DOL1106" s="54"/>
      <c r="DOM1106" s="54"/>
      <c r="DON1106" s="54"/>
      <c r="DOO1106" s="54"/>
      <c r="DOP1106" s="54"/>
      <c r="DOQ1106" s="54"/>
      <c r="DOR1106" s="54"/>
      <c r="DOS1106" s="54"/>
      <c r="DOT1106" s="54"/>
      <c r="DOU1106" s="54"/>
      <c r="DOV1106" s="54"/>
      <c r="DOW1106" s="54"/>
      <c r="DOX1106" s="54"/>
      <c r="DOY1106" s="54"/>
      <c r="DOZ1106" s="54"/>
      <c r="DPA1106" s="54"/>
      <c r="DPB1106" s="54"/>
      <c r="DPC1106" s="54"/>
      <c r="DPD1106" s="54"/>
      <c r="DPE1106" s="54"/>
      <c r="DPF1106" s="54"/>
      <c r="DPG1106" s="54"/>
      <c r="DPH1106" s="54"/>
      <c r="DPI1106" s="54"/>
      <c r="DPJ1106" s="54"/>
      <c r="DPK1106" s="54"/>
      <c r="DPL1106" s="54"/>
      <c r="DPM1106" s="54"/>
      <c r="DPN1106" s="54"/>
      <c r="DPO1106" s="54"/>
      <c r="DPP1106" s="54"/>
      <c r="DPQ1106" s="54"/>
      <c r="DPR1106" s="54"/>
      <c r="DPS1106" s="54"/>
      <c r="DPT1106" s="54"/>
      <c r="DPU1106" s="54"/>
      <c r="DPV1106" s="54"/>
      <c r="DPW1106" s="54"/>
      <c r="DPX1106" s="54"/>
      <c r="DPY1106" s="54"/>
      <c r="DPZ1106" s="54"/>
      <c r="DQA1106" s="54"/>
      <c r="DQB1106" s="54"/>
      <c r="DQC1106" s="54"/>
      <c r="DQD1106" s="54"/>
      <c r="DQE1106" s="54"/>
      <c r="DQF1106" s="54"/>
      <c r="DQG1106" s="54"/>
      <c r="DQH1106" s="54"/>
      <c r="DQI1106" s="54"/>
      <c r="DQJ1106" s="54"/>
      <c r="DQK1106" s="54"/>
      <c r="DQL1106" s="54"/>
      <c r="DQM1106" s="54"/>
      <c r="DQN1106" s="54"/>
      <c r="DQO1106" s="54"/>
      <c r="DQP1106" s="54"/>
      <c r="DQQ1106" s="54"/>
      <c r="DQR1106" s="54"/>
      <c r="DQS1106" s="54"/>
      <c r="DQT1106" s="54"/>
      <c r="DQU1106" s="54"/>
      <c r="DQV1106" s="54"/>
      <c r="DQW1106" s="54"/>
      <c r="DQX1106" s="54"/>
      <c r="DQY1106" s="54"/>
      <c r="DQZ1106" s="54"/>
      <c r="DRA1106" s="54"/>
      <c r="DRB1106" s="54"/>
      <c r="DRC1106" s="54"/>
      <c r="DRD1106" s="54"/>
      <c r="DRE1106" s="54"/>
      <c r="DRF1106" s="54"/>
      <c r="DRG1106" s="54"/>
      <c r="DRH1106" s="54"/>
      <c r="DRI1106" s="54"/>
      <c r="DRJ1106" s="54"/>
      <c r="DRK1106" s="54"/>
      <c r="DRL1106" s="54"/>
      <c r="DRM1106" s="54"/>
      <c r="DRN1106" s="54"/>
      <c r="DRO1106" s="54"/>
      <c r="DRP1106" s="54"/>
      <c r="DRQ1106" s="54"/>
      <c r="DRR1106" s="54"/>
      <c r="DRS1106" s="54"/>
      <c r="DRT1106" s="54"/>
      <c r="DRU1106" s="54"/>
      <c r="DRV1106" s="54"/>
      <c r="DRW1106" s="54"/>
      <c r="DRX1106" s="54"/>
      <c r="DRY1106" s="54"/>
      <c r="DRZ1106" s="54"/>
      <c r="DSA1106" s="54"/>
      <c r="DSB1106" s="54"/>
      <c r="DSC1106" s="54"/>
      <c r="DSD1106" s="54"/>
      <c r="DSE1106" s="54"/>
      <c r="DSF1106" s="54"/>
      <c r="DSG1106" s="54"/>
      <c r="DSH1106" s="54"/>
      <c r="DSI1106" s="54"/>
      <c r="DSJ1106" s="54"/>
      <c r="DSK1106" s="54"/>
      <c r="DSL1106" s="54"/>
      <c r="DSM1106" s="54"/>
      <c r="DSN1106" s="54"/>
      <c r="DSO1106" s="54"/>
      <c r="DSP1106" s="54"/>
      <c r="DSQ1106" s="54"/>
      <c r="DSR1106" s="54"/>
      <c r="DSS1106" s="54"/>
      <c r="DST1106" s="54"/>
      <c r="DSU1106" s="54"/>
      <c r="DSV1106" s="54"/>
      <c r="DSW1106" s="54"/>
      <c r="DSX1106" s="54"/>
      <c r="DSY1106" s="54"/>
      <c r="DSZ1106" s="54"/>
      <c r="DTA1106" s="54"/>
      <c r="DTB1106" s="54"/>
      <c r="DTC1106" s="54"/>
      <c r="DTD1106" s="54"/>
      <c r="DTE1106" s="54"/>
      <c r="DTF1106" s="54"/>
      <c r="DTG1106" s="54"/>
      <c r="DTH1106" s="54"/>
      <c r="DTI1106" s="54"/>
      <c r="DTJ1106" s="54"/>
      <c r="DTK1106" s="54"/>
      <c r="DTL1106" s="54"/>
      <c r="DTM1106" s="54"/>
      <c r="DTN1106" s="54"/>
      <c r="DTO1106" s="54"/>
      <c r="DTP1106" s="54"/>
      <c r="DTQ1106" s="54"/>
      <c r="DTR1106" s="54"/>
      <c r="DTS1106" s="54"/>
      <c r="DTT1106" s="54"/>
      <c r="DTU1106" s="54"/>
      <c r="DTV1106" s="54"/>
      <c r="DTW1106" s="54"/>
      <c r="DTX1106" s="54"/>
      <c r="DTY1106" s="54"/>
      <c r="DTZ1106" s="54"/>
      <c r="DUA1106" s="54"/>
      <c r="DUB1106" s="54"/>
      <c r="DUC1106" s="54"/>
      <c r="DUD1106" s="54"/>
      <c r="DUE1106" s="54"/>
      <c r="DUF1106" s="54"/>
      <c r="DUG1106" s="54"/>
      <c r="DUH1106" s="54"/>
      <c r="DUI1106" s="54"/>
      <c r="DUJ1106" s="54"/>
      <c r="DUK1106" s="54"/>
      <c r="DUL1106" s="54"/>
      <c r="DUM1106" s="54"/>
      <c r="DUN1106" s="54"/>
      <c r="DUO1106" s="54"/>
      <c r="DUP1106" s="54"/>
      <c r="DUQ1106" s="54"/>
      <c r="DUR1106" s="54"/>
      <c r="DUS1106" s="54"/>
      <c r="DUT1106" s="54"/>
      <c r="DUU1106" s="54"/>
      <c r="DUV1106" s="54"/>
      <c r="DUW1106" s="54"/>
      <c r="DUX1106" s="54"/>
      <c r="DUY1106" s="54"/>
      <c r="DUZ1106" s="54"/>
      <c r="DVA1106" s="54"/>
      <c r="DVB1106" s="54"/>
      <c r="DVC1106" s="54"/>
      <c r="DVD1106" s="54"/>
      <c r="DVE1106" s="54"/>
      <c r="DVF1106" s="54"/>
      <c r="DVG1106" s="54"/>
      <c r="DVH1106" s="54"/>
      <c r="DVI1106" s="54"/>
      <c r="DVJ1106" s="54"/>
      <c r="DVK1106" s="54"/>
      <c r="DVL1106" s="54"/>
      <c r="DVM1106" s="54"/>
      <c r="DVN1106" s="54"/>
      <c r="DVO1106" s="54"/>
      <c r="DVP1106" s="54"/>
      <c r="DVQ1106" s="54"/>
      <c r="DVR1106" s="54"/>
      <c r="DVS1106" s="54"/>
      <c r="DVT1106" s="54"/>
      <c r="DVU1106" s="54"/>
      <c r="DVV1106" s="54"/>
      <c r="DVW1106" s="54"/>
      <c r="DVX1106" s="54"/>
      <c r="DVY1106" s="54"/>
      <c r="DVZ1106" s="54"/>
      <c r="DWA1106" s="54"/>
      <c r="DWB1106" s="54"/>
      <c r="DWC1106" s="54"/>
      <c r="DWD1106" s="54"/>
      <c r="DWE1106" s="54"/>
      <c r="DWF1106" s="54"/>
      <c r="DWG1106" s="54"/>
      <c r="DWH1106" s="54"/>
      <c r="DWI1106" s="54"/>
      <c r="DWJ1106" s="54"/>
      <c r="DWK1106" s="54"/>
      <c r="DWL1106" s="54"/>
      <c r="DWM1106" s="54"/>
      <c r="DWN1106" s="54"/>
      <c r="DWO1106" s="54"/>
      <c r="DWP1106" s="54"/>
      <c r="DWQ1106" s="54"/>
      <c r="DWR1106" s="54"/>
      <c r="DWS1106" s="54"/>
      <c r="DWT1106" s="54"/>
      <c r="DWU1106" s="54"/>
      <c r="DWV1106" s="54"/>
      <c r="DWW1106" s="54"/>
      <c r="DWX1106" s="54"/>
      <c r="DWY1106" s="54"/>
      <c r="DWZ1106" s="54"/>
      <c r="DXA1106" s="54"/>
      <c r="DXB1106" s="54"/>
      <c r="DXC1106" s="54"/>
      <c r="DXD1106" s="54"/>
      <c r="DXE1106" s="54"/>
      <c r="DXF1106" s="54"/>
      <c r="DXG1106" s="54"/>
      <c r="DXH1106" s="54"/>
      <c r="DXI1106" s="54"/>
      <c r="DXJ1106" s="54"/>
      <c r="DXK1106" s="54"/>
      <c r="DXL1106" s="54"/>
      <c r="DXM1106" s="54"/>
      <c r="DXN1106" s="54"/>
      <c r="DXO1106" s="54"/>
      <c r="DXP1106" s="54"/>
      <c r="DXQ1106" s="54"/>
      <c r="DXR1106" s="54"/>
      <c r="DXS1106" s="54"/>
      <c r="DXT1106" s="54"/>
      <c r="DXU1106" s="54"/>
      <c r="DXV1106" s="54"/>
      <c r="DXW1106" s="54"/>
      <c r="DXX1106" s="54"/>
      <c r="DXY1106" s="54"/>
      <c r="DXZ1106" s="54"/>
      <c r="DYA1106" s="54"/>
      <c r="DYB1106" s="54"/>
      <c r="DYC1106" s="54"/>
      <c r="DYD1106" s="54"/>
      <c r="DYE1106" s="54"/>
      <c r="DYF1106" s="54"/>
      <c r="DYG1106" s="54"/>
      <c r="DYH1106" s="54"/>
      <c r="DYI1106" s="54"/>
      <c r="DYJ1106" s="54"/>
      <c r="DYK1106" s="54"/>
      <c r="DYL1106" s="54"/>
      <c r="DYM1106" s="54"/>
      <c r="DYN1106" s="54"/>
      <c r="DYO1106" s="54"/>
      <c r="DYP1106" s="54"/>
      <c r="DYQ1106" s="54"/>
      <c r="DYR1106" s="54"/>
      <c r="DYS1106" s="54"/>
      <c r="DYT1106" s="54"/>
      <c r="DYU1106" s="54"/>
      <c r="DYV1106" s="54"/>
      <c r="DYW1106" s="54"/>
      <c r="DYX1106" s="54"/>
      <c r="DYY1106" s="54"/>
      <c r="DYZ1106" s="54"/>
      <c r="DZA1106" s="54"/>
      <c r="DZB1106" s="54"/>
      <c r="DZC1106" s="54"/>
      <c r="DZD1106" s="54"/>
      <c r="DZE1106" s="54"/>
      <c r="DZF1106" s="54"/>
      <c r="DZG1106" s="54"/>
      <c r="DZH1106" s="54"/>
      <c r="DZI1106" s="54"/>
      <c r="DZJ1106" s="54"/>
      <c r="DZK1106" s="54"/>
      <c r="DZL1106" s="54"/>
      <c r="DZM1106" s="54"/>
      <c r="DZN1106" s="54"/>
      <c r="DZO1106" s="54"/>
      <c r="DZP1106" s="54"/>
      <c r="DZQ1106" s="54"/>
      <c r="DZR1106" s="54"/>
      <c r="DZS1106" s="54"/>
      <c r="DZT1106" s="54"/>
      <c r="DZU1106" s="54"/>
      <c r="DZV1106" s="54"/>
      <c r="DZW1106" s="54"/>
      <c r="DZX1106" s="54"/>
      <c r="DZY1106" s="54"/>
      <c r="DZZ1106" s="54"/>
      <c r="EAA1106" s="54"/>
      <c r="EAB1106" s="54"/>
      <c r="EAC1106" s="54"/>
      <c r="EAD1106" s="54"/>
      <c r="EAE1106" s="54"/>
      <c r="EAF1106" s="54"/>
      <c r="EAG1106" s="54"/>
      <c r="EAH1106" s="54"/>
      <c r="EAI1106" s="54"/>
      <c r="EAJ1106" s="54"/>
      <c r="EAK1106" s="54"/>
      <c r="EAL1106" s="54"/>
      <c r="EAM1106" s="54"/>
      <c r="EAN1106" s="54"/>
      <c r="EAO1106" s="54"/>
      <c r="EAP1106" s="54"/>
      <c r="EAQ1106" s="54"/>
      <c r="EAR1106" s="54"/>
      <c r="EAS1106" s="54"/>
      <c r="EAT1106" s="54"/>
      <c r="EAU1106" s="54"/>
      <c r="EAV1106" s="54"/>
      <c r="EAW1106" s="54"/>
      <c r="EAX1106" s="54"/>
      <c r="EAY1106" s="54"/>
      <c r="EAZ1106" s="54"/>
      <c r="EBA1106" s="54"/>
      <c r="EBB1106" s="54"/>
      <c r="EBC1106" s="54"/>
      <c r="EBD1106" s="54"/>
      <c r="EBE1106" s="54"/>
      <c r="EBF1106" s="54"/>
      <c r="EBG1106" s="54"/>
      <c r="EBH1106" s="54"/>
      <c r="EBI1106" s="54"/>
      <c r="EBJ1106" s="54"/>
      <c r="EBK1106" s="54"/>
      <c r="EBL1106" s="54"/>
      <c r="EBM1106" s="54"/>
      <c r="EBN1106" s="54"/>
      <c r="EBO1106" s="54"/>
      <c r="EBP1106" s="54"/>
      <c r="EBQ1106" s="54"/>
      <c r="EBR1106" s="54"/>
      <c r="EBS1106" s="54"/>
      <c r="EBT1106" s="54"/>
      <c r="EBU1106" s="54"/>
      <c r="EBV1106" s="54"/>
      <c r="EBW1106" s="54"/>
      <c r="EBX1106" s="54"/>
      <c r="EBY1106" s="54"/>
      <c r="EBZ1106" s="54"/>
      <c r="ECA1106" s="54"/>
      <c r="ECB1106" s="54"/>
      <c r="ECC1106" s="54"/>
      <c r="ECD1106" s="54"/>
      <c r="ECE1106" s="54"/>
      <c r="ECF1106" s="54"/>
      <c r="ECG1106" s="54"/>
      <c r="ECH1106" s="54"/>
      <c r="ECI1106" s="54"/>
      <c r="ECJ1106" s="54"/>
      <c r="ECK1106" s="54"/>
      <c r="ECL1106" s="54"/>
      <c r="ECM1106" s="54"/>
      <c r="ECN1106" s="54"/>
      <c r="ECO1106" s="54"/>
      <c r="ECP1106" s="54"/>
      <c r="ECQ1106" s="54"/>
      <c r="ECR1106" s="54"/>
      <c r="ECS1106" s="54"/>
      <c r="ECT1106" s="54"/>
      <c r="ECU1106" s="54"/>
      <c r="ECV1106" s="54"/>
      <c r="ECW1106" s="54"/>
      <c r="ECX1106" s="54"/>
      <c r="ECY1106" s="54"/>
      <c r="ECZ1106" s="54"/>
      <c r="EDA1106" s="54"/>
      <c r="EDB1106" s="54"/>
      <c r="EDC1106" s="54"/>
      <c r="EDD1106" s="54"/>
      <c r="EDE1106" s="54"/>
      <c r="EDF1106" s="54"/>
      <c r="EDG1106" s="54"/>
      <c r="EDH1106" s="54"/>
      <c r="EDI1106" s="54"/>
      <c r="EDJ1106" s="54"/>
      <c r="EDK1106" s="54"/>
      <c r="EDL1106" s="54"/>
      <c r="EDM1106" s="54"/>
      <c r="EDN1106" s="54"/>
      <c r="EDO1106" s="54"/>
      <c r="EDP1106" s="54"/>
      <c r="EDQ1106" s="54"/>
      <c r="EDR1106" s="54"/>
      <c r="EDS1106" s="54"/>
      <c r="EDT1106" s="54"/>
      <c r="EDU1106" s="54"/>
      <c r="EDV1106" s="54"/>
      <c r="EDW1106" s="54"/>
      <c r="EDX1106" s="54"/>
      <c r="EDY1106" s="54"/>
      <c r="EDZ1106" s="54"/>
      <c r="EEA1106" s="54"/>
      <c r="EEB1106" s="54"/>
      <c r="EEC1106" s="54"/>
      <c r="EED1106" s="54"/>
      <c r="EEE1106" s="54"/>
      <c r="EEF1106" s="54"/>
      <c r="EEG1106" s="54"/>
      <c r="EEH1106" s="54"/>
      <c r="EEI1106" s="54"/>
      <c r="EEJ1106" s="54"/>
      <c r="EEK1106" s="54"/>
      <c r="EEL1106" s="54"/>
      <c r="EEM1106" s="54"/>
      <c r="EEN1106" s="54"/>
      <c r="EEO1106" s="54"/>
      <c r="EEP1106" s="54"/>
      <c r="EEQ1106" s="54"/>
      <c r="EER1106" s="54"/>
      <c r="EES1106" s="54"/>
      <c r="EET1106" s="54"/>
      <c r="EEU1106" s="54"/>
      <c r="EEV1106" s="54"/>
      <c r="EEW1106" s="54"/>
      <c r="EEX1106" s="54"/>
      <c r="EEY1106" s="54"/>
      <c r="EEZ1106" s="54"/>
      <c r="EFA1106" s="54"/>
      <c r="EFB1106" s="54"/>
      <c r="EFC1106" s="54"/>
      <c r="EFD1106" s="54"/>
      <c r="EFE1106" s="54"/>
      <c r="EFF1106" s="54"/>
      <c r="EFG1106" s="54"/>
      <c r="EFH1106" s="54"/>
      <c r="EFI1106" s="54"/>
      <c r="EFJ1106" s="54"/>
      <c r="EFK1106" s="54"/>
      <c r="EFL1106" s="54"/>
      <c r="EFM1106" s="54"/>
      <c r="EFN1106" s="54"/>
      <c r="EFO1106" s="54"/>
      <c r="EFP1106" s="54"/>
      <c r="EFQ1106" s="54"/>
      <c r="EFR1106" s="54"/>
      <c r="EFS1106" s="54"/>
      <c r="EFT1106" s="54"/>
      <c r="EFU1106" s="54"/>
      <c r="EFV1106" s="54"/>
      <c r="EFW1106" s="54"/>
      <c r="EFX1106" s="54"/>
      <c r="EFY1106" s="54"/>
      <c r="EFZ1106" s="54"/>
      <c r="EGA1106" s="54"/>
      <c r="EGB1106" s="54"/>
      <c r="EGC1106" s="54"/>
      <c r="EGD1106" s="54"/>
      <c r="EGE1106" s="54"/>
      <c r="EGF1106" s="54"/>
      <c r="EGG1106" s="54"/>
      <c r="EGH1106" s="54"/>
      <c r="EGI1106" s="54"/>
      <c r="EGJ1106" s="54"/>
      <c r="EGK1106" s="54"/>
      <c r="EGL1106" s="54"/>
      <c r="EGM1106" s="54"/>
      <c r="EGN1106" s="54"/>
      <c r="EGO1106" s="54"/>
      <c r="EGP1106" s="54"/>
      <c r="EGQ1106" s="54"/>
      <c r="EGR1106" s="54"/>
      <c r="EGS1106" s="54"/>
      <c r="EGT1106" s="54"/>
      <c r="EGU1106" s="54"/>
      <c r="EGV1106" s="54"/>
      <c r="EGW1106" s="54"/>
      <c r="EGX1106" s="54"/>
      <c r="EGY1106" s="54"/>
      <c r="EGZ1106" s="54"/>
      <c r="EHA1106" s="54"/>
      <c r="EHB1106" s="54"/>
      <c r="EHC1106" s="54"/>
      <c r="EHD1106" s="54"/>
      <c r="EHE1106" s="54"/>
      <c r="EHF1106" s="54"/>
      <c r="EHG1106" s="54"/>
      <c r="EHH1106" s="54"/>
      <c r="EHI1106" s="54"/>
      <c r="EHJ1106" s="54"/>
      <c r="EHK1106" s="54"/>
      <c r="EHL1106" s="54"/>
      <c r="EHM1106" s="54"/>
      <c r="EHN1106" s="54"/>
      <c r="EHO1106" s="54"/>
      <c r="EHP1106" s="54"/>
      <c r="EHQ1106" s="54"/>
      <c r="EHR1106" s="54"/>
      <c r="EHS1106" s="54"/>
      <c r="EHT1106" s="54"/>
      <c r="EHU1106" s="54"/>
      <c r="EHV1106" s="54"/>
      <c r="EHW1106" s="54"/>
      <c r="EHX1106" s="54"/>
      <c r="EHY1106" s="54"/>
      <c r="EHZ1106" s="54"/>
      <c r="EIA1106" s="54"/>
      <c r="EIB1106" s="54"/>
      <c r="EIC1106" s="54"/>
      <c r="EID1106" s="54"/>
      <c r="EIE1106" s="54"/>
      <c r="EIF1106" s="54"/>
      <c r="EIG1106" s="54"/>
      <c r="EIH1106" s="54"/>
      <c r="EII1106" s="54"/>
      <c r="EIJ1106" s="54"/>
      <c r="EIK1106" s="54"/>
      <c r="EIL1106" s="54"/>
      <c r="EIM1106" s="54"/>
      <c r="EIN1106" s="54"/>
      <c r="EIO1106" s="54"/>
      <c r="EIP1106" s="54"/>
      <c r="EIQ1106" s="54"/>
      <c r="EIR1106" s="54"/>
      <c r="EIS1106" s="54"/>
      <c r="EIT1106" s="54"/>
      <c r="EIU1106" s="54"/>
      <c r="EIV1106" s="54"/>
      <c r="EIW1106" s="54"/>
      <c r="EIX1106" s="54"/>
      <c r="EIY1106" s="54"/>
      <c r="EIZ1106" s="54"/>
      <c r="EJA1106" s="54"/>
      <c r="EJB1106" s="54"/>
      <c r="EJC1106" s="54"/>
      <c r="EJD1106" s="54"/>
      <c r="EJE1106" s="54"/>
      <c r="EJF1106" s="54"/>
      <c r="EJG1106" s="54"/>
      <c r="EJH1106" s="54"/>
      <c r="EJI1106" s="54"/>
      <c r="EJJ1106" s="54"/>
      <c r="EJK1106" s="54"/>
      <c r="EJL1106" s="54"/>
      <c r="EJM1106" s="54"/>
      <c r="EJN1106" s="54"/>
      <c r="EJO1106" s="54"/>
      <c r="EJP1106" s="54"/>
      <c r="EJQ1106" s="54"/>
      <c r="EJR1106" s="54"/>
      <c r="EJS1106" s="54"/>
      <c r="EJT1106" s="54"/>
      <c r="EJU1106" s="54"/>
      <c r="EJV1106" s="54"/>
      <c r="EJW1106" s="54"/>
      <c r="EJX1106" s="54"/>
      <c r="EJY1106" s="54"/>
      <c r="EJZ1106" s="54"/>
      <c r="EKA1106" s="54"/>
      <c r="EKB1106" s="54"/>
      <c r="EKC1106" s="54"/>
      <c r="EKD1106" s="54"/>
      <c r="EKE1106" s="54"/>
      <c r="EKF1106" s="54"/>
      <c r="EKG1106" s="54"/>
      <c r="EKH1106" s="54"/>
      <c r="EKI1106" s="54"/>
      <c r="EKJ1106" s="54"/>
      <c r="EKK1106" s="54"/>
      <c r="EKL1106" s="54"/>
      <c r="EKM1106" s="54"/>
      <c r="EKN1106" s="54"/>
      <c r="EKO1106" s="54"/>
      <c r="EKP1106" s="54"/>
      <c r="EKQ1106" s="54"/>
      <c r="EKR1106" s="54"/>
      <c r="EKS1106" s="54"/>
      <c r="EKT1106" s="54"/>
      <c r="EKU1106" s="54"/>
      <c r="EKV1106" s="54"/>
      <c r="EKW1106" s="54"/>
      <c r="EKX1106" s="54"/>
      <c r="EKY1106" s="54"/>
      <c r="EKZ1106" s="54"/>
      <c r="ELA1106" s="54"/>
      <c r="ELB1106" s="54"/>
      <c r="ELC1106" s="54"/>
      <c r="ELD1106" s="54"/>
      <c r="ELE1106" s="54"/>
      <c r="ELF1106" s="54"/>
      <c r="ELG1106" s="54"/>
      <c r="ELH1106" s="54"/>
      <c r="ELI1106" s="54"/>
      <c r="ELJ1106" s="54"/>
      <c r="ELK1106" s="54"/>
      <c r="ELL1106" s="54"/>
      <c r="ELM1106" s="54"/>
      <c r="ELN1106" s="54"/>
      <c r="ELO1106" s="54"/>
      <c r="ELP1106" s="54"/>
      <c r="ELQ1106" s="54"/>
      <c r="ELR1106" s="54"/>
      <c r="ELS1106" s="54"/>
      <c r="ELT1106" s="54"/>
      <c r="ELU1106" s="54"/>
      <c r="ELV1106" s="54"/>
      <c r="ELW1106" s="54"/>
      <c r="ELX1106" s="54"/>
      <c r="ELY1106" s="54"/>
      <c r="ELZ1106" s="54"/>
      <c r="EMA1106" s="54"/>
      <c r="EMB1106" s="54"/>
      <c r="EMC1106" s="54"/>
      <c r="EMD1106" s="54"/>
      <c r="EME1106" s="54"/>
      <c r="EMF1106" s="54"/>
      <c r="EMG1106" s="54"/>
      <c r="EMH1106" s="54"/>
      <c r="EMI1106" s="54"/>
      <c r="EMJ1106" s="54"/>
      <c r="EMK1106" s="54"/>
      <c r="EML1106" s="54"/>
      <c r="EMM1106" s="54"/>
      <c r="EMN1106" s="54"/>
      <c r="EMO1106" s="54"/>
      <c r="EMP1106" s="54"/>
      <c r="EMQ1106" s="54"/>
      <c r="EMR1106" s="54"/>
      <c r="EMS1106" s="54"/>
      <c r="EMT1106" s="54"/>
      <c r="EMU1106" s="54"/>
      <c r="EMV1106" s="54"/>
      <c r="EMW1106" s="54"/>
      <c r="EMX1106" s="54"/>
      <c r="EMY1106" s="54"/>
      <c r="EMZ1106" s="54"/>
      <c r="ENA1106" s="54"/>
      <c r="ENB1106" s="54"/>
      <c r="ENC1106" s="54"/>
      <c r="END1106" s="54"/>
      <c r="ENE1106" s="54"/>
      <c r="ENF1106" s="54"/>
      <c r="ENG1106" s="54"/>
      <c r="ENH1106" s="54"/>
      <c r="ENI1106" s="54"/>
      <c r="ENJ1106" s="54"/>
      <c r="ENK1106" s="54"/>
      <c r="ENL1106" s="54"/>
      <c r="ENM1106" s="54"/>
      <c r="ENN1106" s="54"/>
      <c r="ENO1106" s="54"/>
      <c r="ENP1106" s="54"/>
      <c r="ENQ1106" s="54"/>
      <c r="ENR1106" s="54"/>
      <c r="ENS1106" s="54"/>
      <c r="ENT1106" s="54"/>
      <c r="ENU1106" s="54"/>
      <c r="ENV1106" s="54"/>
      <c r="ENW1106" s="54"/>
      <c r="ENX1106" s="54"/>
      <c r="ENY1106" s="54"/>
      <c r="ENZ1106" s="54"/>
      <c r="EOA1106" s="54"/>
      <c r="EOB1106" s="54"/>
      <c r="EOC1106" s="54"/>
      <c r="EOD1106" s="54"/>
      <c r="EOE1106" s="54"/>
      <c r="EOF1106" s="54"/>
      <c r="EOG1106" s="54"/>
      <c r="EOH1106" s="54"/>
      <c r="EOI1106" s="54"/>
      <c r="EOJ1106" s="54"/>
      <c r="EOK1106" s="54"/>
      <c r="EOL1106" s="54"/>
      <c r="EOM1106" s="54"/>
      <c r="EON1106" s="54"/>
      <c r="EOO1106" s="54"/>
      <c r="EOP1106" s="54"/>
      <c r="EOQ1106" s="54"/>
      <c r="EOR1106" s="54"/>
      <c r="EOS1106" s="54"/>
      <c r="EOT1106" s="54"/>
      <c r="EOU1106" s="54"/>
      <c r="EOV1106" s="54"/>
      <c r="EOW1106" s="54"/>
      <c r="EOX1106" s="54"/>
      <c r="EOY1106" s="54"/>
      <c r="EOZ1106" s="54"/>
      <c r="EPA1106" s="54"/>
      <c r="EPB1106" s="54"/>
      <c r="EPC1106" s="54"/>
      <c r="EPD1106" s="54"/>
      <c r="EPE1106" s="54"/>
      <c r="EPF1106" s="54"/>
      <c r="EPG1106" s="54"/>
      <c r="EPH1106" s="54"/>
      <c r="EPI1106" s="54"/>
      <c r="EPJ1106" s="54"/>
      <c r="EPK1106" s="54"/>
      <c r="EPL1106" s="54"/>
      <c r="EPM1106" s="54"/>
      <c r="EPN1106" s="54"/>
      <c r="EPO1106" s="54"/>
      <c r="EPP1106" s="54"/>
      <c r="EPQ1106" s="54"/>
      <c r="EPR1106" s="54"/>
      <c r="EPS1106" s="54"/>
      <c r="EPT1106" s="54"/>
      <c r="EPU1106" s="54"/>
      <c r="EPV1106" s="54"/>
      <c r="EPW1106" s="54"/>
      <c r="EPX1106" s="54"/>
      <c r="EPY1106" s="54"/>
      <c r="EPZ1106" s="54"/>
      <c r="EQA1106" s="54"/>
      <c r="EQB1106" s="54"/>
      <c r="EQC1106" s="54"/>
      <c r="EQD1106" s="54"/>
      <c r="EQE1106" s="54"/>
      <c r="EQF1106" s="54"/>
      <c r="EQG1106" s="54"/>
      <c r="EQH1106" s="54"/>
      <c r="EQI1106" s="54"/>
      <c r="EQJ1106" s="54"/>
      <c r="EQK1106" s="54"/>
      <c r="EQL1106" s="54"/>
      <c r="EQM1106" s="54"/>
      <c r="EQN1106" s="54"/>
      <c r="EQO1106" s="54"/>
      <c r="EQP1106" s="54"/>
      <c r="EQQ1106" s="54"/>
      <c r="EQR1106" s="54"/>
      <c r="EQS1106" s="54"/>
      <c r="EQT1106" s="54"/>
      <c r="EQU1106" s="54"/>
      <c r="EQV1106" s="54"/>
      <c r="EQW1106" s="54"/>
      <c r="EQX1106" s="54"/>
      <c r="EQY1106" s="54"/>
      <c r="EQZ1106" s="54"/>
      <c r="ERA1106" s="54"/>
      <c r="ERB1106" s="54"/>
      <c r="ERC1106" s="54"/>
      <c r="ERD1106" s="54"/>
      <c r="ERE1106" s="54"/>
      <c r="ERF1106" s="54"/>
      <c r="ERG1106" s="54"/>
      <c r="ERH1106" s="54"/>
      <c r="ERI1106" s="54"/>
      <c r="ERJ1106" s="54"/>
      <c r="ERK1106" s="54"/>
      <c r="ERL1106" s="54"/>
      <c r="ERM1106" s="54"/>
      <c r="ERN1106" s="54"/>
      <c r="ERO1106" s="54"/>
      <c r="ERP1106" s="54"/>
      <c r="ERQ1106" s="54"/>
      <c r="ERR1106" s="54"/>
      <c r="ERS1106" s="54"/>
      <c r="ERT1106" s="54"/>
      <c r="ERU1106" s="54"/>
      <c r="ERV1106" s="54"/>
      <c r="ERW1106" s="54"/>
      <c r="ERX1106" s="54"/>
      <c r="ERY1106" s="54"/>
      <c r="ERZ1106" s="54"/>
      <c r="ESA1106" s="54"/>
      <c r="ESB1106" s="54"/>
      <c r="ESC1106" s="54"/>
      <c r="ESD1106" s="54"/>
      <c r="ESE1106" s="54"/>
      <c r="ESF1106" s="54"/>
      <c r="ESG1106" s="54"/>
      <c r="ESH1106" s="54"/>
      <c r="ESI1106" s="54"/>
      <c r="ESJ1106" s="54"/>
      <c r="ESK1106" s="54"/>
      <c r="ESL1106" s="54"/>
      <c r="ESM1106" s="54"/>
      <c r="ESN1106" s="54"/>
      <c r="ESO1106" s="54"/>
      <c r="ESP1106" s="54"/>
      <c r="ESQ1106" s="54"/>
      <c r="ESR1106" s="54"/>
      <c r="ESS1106" s="54"/>
      <c r="EST1106" s="54"/>
      <c r="ESU1106" s="54"/>
      <c r="ESV1106" s="54"/>
      <c r="ESW1106" s="54"/>
      <c r="ESX1106" s="54"/>
      <c r="ESY1106" s="54"/>
      <c r="ESZ1106" s="54"/>
      <c r="ETA1106" s="54"/>
      <c r="ETB1106" s="54"/>
      <c r="ETC1106" s="54"/>
      <c r="ETD1106" s="54"/>
      <c r="ETE1106" s="54"/>
      <c r="ETF1106" s="54"/>
      <c r="ETG1106" s="54"/>
      <c r="ETH1106" s="54"/>
      <c r="ETI1106" s="54"/>
      <c r="ETJ1106" s="54"/>
      <c r="ETK1106" s="54"/>
      <c r="ETL1106" s="54"/>
      <c r="ETM1106" s="54"/>
      <c r="ETN1106" s="54"/>
      <c r="ETO1106" s="54"/>
      <c r="ETP1106" s="54"/>
      <c r="ETQ1106" s="54"/>
      <c r="ETR1106" s="54"/>
      <c r="ETS1106" s="54"/>
      <c r="ETT1106" s="54"/>
      <c r="ETU1106" s="54"/>
      <c r="ETV1106" s="54"/>
      <c r="ETW1106" s="54"/>
      <c r="ETX1106" s="54"/>
      <c r="ETY1106" s="54"/>
      <c r="ETZ1106" s="54"/>
      <c r="EUA1106" s="54"/>
      <c r="EUB1106" s="54"/>
      <c r="EUC1106" s="54"/>
      <c r="EUD1106" s="54"/>
      <c r="EUE1106" s="54"/>
      <c r="EUF1106" s="54"/>
      <c r="EUG1106" s="54"/>
      <c r="EUH1106" s="54"/>
      <c r="EUI1106" s="54"/>
      <c r="EUJ1106" s="54"/>
      <c r="EUK1106" s="54"/>
      <c r="EUL1106" s="54"/>
      <c r="EUM1106" s="54"/>
      <c r="EUN1106" s="54"/>
      <c r="EUO1106" s="54"/>
      <c r="EUP1106" s="54"/>
      <c r="EUQ1106" s="54"/>
      <c r="EUR1106" s="54"/>
      <c r="EUS1106" s="54"/>
      <c r="EUT1106" s="54"/>
      <c r="EUU1106" s="54"/>
      <c r="EUV1106" s="54"/>
      <c r="EUW1106" s="54"/>
      <c r="EUX1106" s="54"/>
      <c r="EUY1106" s="54"/>
      <c r="EUZ1106" s="54"/>
      <c r="EVA1106" s="54"/>
      <c r="EVB1106" s="54"/>
      <c r="EVC1106" s="54"/>
      <c r="EVD1106" s="54"/>
      <c r="EVE1106" s="54"/>
      <c r="EVF1106" s="54"/>
      <c r="EVG1106" s="54"/>
      <c r="EVH1106" s="54"/>
      <c r="EVI1106" s="54"/>
      <c r="EVJ1106" s="54"/>
      <c r="EVK1106" s="54"/>
      <c r="EVL1106" s="54"/>
      <c r="EVM1106" s="54"/>
      <c r="EVN1106" s="54"/>
      <c r="EVO1106" s="54"/>
      <c r="EVP1106" s="54"/>
      <c r="EVQ1106" s="54"/>
      <c r="EVR1106" s="54"/>
      <c r="EVS1106" s="54"/>
      <c r="EVT1106" s="54"/>
      <c r="EVU1106" s="54"/>
      <c r="EVV1106" s="54"/>
      <c r="EVW1106" s="54"/>
      <c r="EVX1106" s="54"/>
      <c r="EVY1106" s="54"/>
      <c r="EVZ1106" s="54"/>
      <c r="EWA1106" s="54"/>
      <c r="EWB1106" s="54"/>
      <c r="EWC1106" s="54"/>
      <c r="EWD1106" s="54"/>
      <c r="EWE1106" s="54"/>
      <c r="EWF1106" s="54"/>
      <c r="EWG1106" s="54"/>
      <c r="EWH1106" s="54"/>
      <c r="EWI1106" s="54"/>
      <c r="EWJ1106" s="54"/>
      <c r="EWK1106" s="54"/>
      <c r="EWL1106" s="54"/>
      <c r="EWM1106" s="54"/>
      <c r="EWN1106" s="54"/>
      <c r="EWO1106" s="54"/>
      <c r="EWP1106" s="54"/>
      <c r="EWQ1106" s="54"/>
      <c r="EWR1106" s="54"/>
      <c r="EWS1106" s="54"/>
      <c r="EWT1106" s="54"/>
      <c r="EWU1106" s="54"/>
      <c r="EWV1106" s="54"/>
      <c r="EWW1106" s="54"/>
      <c r="EWX1106" s="54"/>
      <c r="EWY1106" s="54"/>
      <c r="EWZ1106" s="54"/>
      <c r="EXA1106" s="54"/>
      <c r="EXB1106" s="54"/>
      <c r="EXC1106" s="54"/>
      <c r="EXD1106" s="54"/>
      <c r="EXE1106" s="54"/>
      <c r="EXF1106" s="54"/>
      <c r="EXG1106" s="54"/>
      <c r="EXH1106" s="54"/>
      <c r="EXI1106" s="54"/>
      <c r="EXJ1106" s="54"/>
      <c r="EXK1106" s="54"/>
      <c r="EXL1106" s="54"/>
      <c r="EXM1106" s="54"/>
      <c r="EXN1106" s="54"/>
      <c r="EXO1106" s="54"/>
      <c r="EXP1106" s="54"/>
      <c r="EXQ1106" s="54"/>
      <c r="EXR1106" s="54"/>
      <c r="EXS1106" s="54"/>
      <c r="EXT1106" s="54"/>
      <c r="EXU1106" s="54"/>
      <c r="EXV1106" s="54"/>
      <c r="EXW1106" s="54"/>
      <c r="EXX1106" s="54"/>
      <c r="EXY1106" s="54"/>
      <c r="EXZ1106" s="54"/>
      <c r="EYA1106" s="54"/>
      <c r="EYB1106" s="54"/>
      <c r="EYC1106" s="54"/>
      <c r="EYD1106" s="54"/>
      <c r="EYE1106" s="54"/>
      <c r="EYF1106" s="54"/>
      <c r="EYG1106" s="54"/>
      <c r="EYH1106" s="54"/>
      <c r="EYI1106" s="54"/>
      <c r="EYJ1106" s="54"/>
      <c r="EYK1106" s="54"/>
      <c r="EYL1106" s="54"/>
      <c r="EYM1106" s="54"/>
      <c r="EYN1106" s="54"/>
      <c r="EYO1106" s="54"/>
      <c r="EYP1106" s="54"/>
      <c r="EYQ1106" s="54"/>
      <c r="EYR1106" s="54"/>
      <c r="EYS1106" s="54"/>
      <c r="EYT1106" s="54"/>
      <c r="EYU1106" s="54"/>
      <c r="EYV1106" s="54"/>
      <c r="EYW1106" s="54"/>
      <c r="EYX1106" s="54"/>
      <c r="EYY1106" s="54"/>
      <c r="EYZ1106" s="54"/>
      <c r="EZA1106" s="54"/>
      <c r="EZB1106" s="54"/>
      <c r="EZC1106" s="54"/>
      <c r="EZD1106" s="54"/>
      <c r="EZE1106" s="54"/>
      <c r="EZF1106" s="54"/>
      <c r="EZG1106" s="54"/>
      <c r="EZH1106" s="54"/>
      <c r="EZI1106" s="54"/>
      <c r="EZJ1106" s="54"/>
      <c r="EZK1106" s="54"/>
      <c r="EZL1106" s="54"/>
      <c r="EZM1106" s="54"/>
      <c r="EZN1106" s="54"/>
      <c r="EZO1106" s="54"/>
      <c r="EZP1106" s="54"/>
      <c r="EZQ1106" s="54"/>
      <c r="EZR1106" s="54"/>
      <c r="EZS1106" s="54"/>
      <c r="EZT1106" s="54"/>
      <c r="EZU1106" s="54"/>
      <c r="EZV1106" s="54"/>
      <c r="EZW1106" s="54"/>
      <c r="EZX1106" s="54"/>
      <c r="EZY1106" s="54"/>
      <c r="EZZ1106" s="54"/>
      <c r="FAA1106" s="54"/>
      <c r="FAB1106" s="54"/>
      <c r="FAC1106" s="54"/>
      <c r="FAD1106" s="54"/>
      <c r="FAE1106" s="54"/>
      <c r="FAF1106" s="54"/>
      <c r="FAG1106" s="54"/>
      <c r="FAH1106" s="54"/>
      <c r="FAI1106" s="54"/>
      <c r="FAJ1106" s="54"/>
      <c r="FAK1106" s="54"/>
      <c r="FAL1106" s="54"/>
      <c r="FAM1106" s="54"/>
      <c r="FAN1106" s="54"/>
      <c r="FAO1106" s="54"/>
      <c r="FAP1106" s="54"/>
      <c r="FAQ1106" s="54"/>
      <c r="FAR1106" s="54"/>
      <c r="FAS1106" s="54"/>
      <c r="FAT1106" s="54"/>
      <c r="FAU1106" s="54"/>
      <c r="FAV1106" s="54"/>
      <c r="FAW1106" s="54"/>
      <c r="FAX1106" s="54"/>
      <c r="FAY1106" s="54"/>
      <c r="FAZ1106" s="54"/>
      <c r="FBA1106" s="54"/>
      <c r="FBB1106" s="54"/>
      <c r="FBC1106" s="54"/>
      <c r="FBD1106" s="54"/>
      <c r="FBE1106" s="54"/>
      <c r="FBF1106" s="54"/>
      <c r="FBG1106" s="54"/>
      <c r="FBH1106" s="54"/>
      <c r="FBI1106" s="54"/>
      <c r="FBJ1106" s="54"/>
      <c r="FBK1106" s="54"/>
      <c r="FBL1106" s="54"/>
      <c r="FBM1106" s="54"/>
      <c r="FBN1106" s="54"/>
      <c r="FBO1106" s="54"/>
      <c r="FBP1106" s="54"/>
      <c r="FBQ1106" s="54"/>
      <c r="FBR1106" s="54"/>
      <c r="FBS1106" s="54"/>
      <c r="FBT1106" s="54"/>
      <c r="FBU1106" s="54"/>
      <c r="FBV1106" s="54"/>
      <c r="FBW1106" s="54"/>
      <c r="FBX1106" s="54"/>
      <c r="FBY1106" s="54"/>
      <c r="FBZ1106" s="54"/>
      <c r="FCA1106" s="54"/>
      <c r="FCB1106" s="54"/>
      <c r="FCC1106" s="54"/>
      <c r="FCD1106" s="54"/>
      <c r="FCE1106" s="54"/>
      <c r="FCF1106" s="54"/>
      <c r="FCG1106" s="54"/>
      <c r="FCH1106" s="54"/>
      <c r="FCI1106" s="54"/>
      <c r="FCJ1106" s="54"/>
      <c r="FCK1106" s="54"/>
      <c r="FCL1106" s="54"/>
      <c r="FCM1106" s="54"/>
      <c r="FCN1106" s="54"/>
      <c r="FCO1106" s="54"/>
      <c r="FCP1106" s="54"/>
      <c r="FCQ1106" s="54"/>
      <c r="FCR1106" s="54"/>
      <c r="FCS1106" s="54"/>
      <c r="FCT1106" s="54"/>
      <c r="FCU1106" s="54"/>
      <c r="FCV1106" s="54"/>
      <c r="FCW1106" s="54"/>
      <c r="FCX1106" s="54"/>
      <c r="FCY1106" s="54"/>
      <c r="FCZ1106" s="54"/>
      <c r="FDA1106" s="54"/>
      <c r="FDB1106" s="54"/>
      <c r="FDC1106" s="54"/>
      <c r="FDD1106" s="54"/>
      <c r="FDE1106" s="54"/>
      <c r="FDF1106" s="54"/>
      <c r="FDG1106" s="54"/>
      <c r="FDH1106" s="54"/>
      <c r="FDI1106" s="54"/>
      <c r="FDJ1106" s="54"/>
      <c r="FDK1106" s="54"/>
      <c r="FDL1106" s="54"/>
      <c r="FDM1106" s="54"/>
      <c r="FDN1106" s="54"/>
      <c r="FDO1106" s="54"/>
      <c r="FDP1106" s="54"/>
      <c r="FDQ1106" s="54"/>
      <c r="FDR1106" s="54"/>
      <c r="FDS1106" s="54"/>
      <c r="FDT1106" s="54"/>
      <c r="FDU1106" s="54"/>
      <c r="FDV1106" s="54"/>
      <c r="FDW1106" s="54"/>
      <c r="FDX1106" s="54"/>
      <c r="FDY1106" s="54"/>
      <c r="FDZ1106" s="54"/>
      <c r="FEA1106" s="54"/>
      <c r="FEB1106" s="54"/>
      <c r="FEC1106" s="54"/>
      <c r="FED1106" s="54"/>
      <c r="FEE1106" s="54"/>
      <c r="FEF1106" s="54"/>
      <c r="FEG1106" s="54"/>
      <c r="FEH1106" s="54"/>
      <c r="FEI1106" s="54"/>
      <c r="FEJ1106" s="54"/>
      <c r="FEK1106" s="54"/>
      <c r="FEL1106" s="54"/>
      <c r="FEM1106" s="54"/>
      <c r="FEN1106" s="54"/>
      <c r="FEO1106" s="54"/>
      <c r="FEP1106" s="54"/>
      <c r="FEQ1106" s="54"/>
      <c r="FER1106" s="54"/>
      <c r="FES1106" s="54"/>
      <c r="FET1106" s="54"/>
      <c r="FEU1106" s="54"/>
      <c r="FEV1106" s="54"/>
      <c r="FEW1106" s="54"/>
      <c r="FEX1106" s="54"/>
      <c r="FEY1106" s="54"/>
      <c r="FEZ1106" s="54"/>
      <c r="FFA1106" s="54"/>
      <c r="FFB1106" s="54"/>
      <c r="FFC1106" s="54"/>
      <c r="FFD1106" s="54"/>
      <c r="FFE1106" s="54"/>
      <c r="FFF1106" s="54"/>
      <c r="FFG1106" s="54"/>
      <c r="FFH1106" s="54"/>
      <c r="FFI1106" s="54"/>
      <c r="FFJ1106" s="54"/>
      <c r="FFK1106" s="54"/>
      <c r="FFL1106" s="54"/>
      <c r="FFM1106" s="54"/>
      <c r="FFN1106" s="54"/>
      <c r="FFO1106" s="54"/>
      <c r="FFP1106" s="54"/>
      <c r="FFQ1106" s="54"/>
      <c r="FFR1106" s="54"/>
      <c r="FFS1106" s="54"/>
      <c r="FFT1106" s="54"/>
      <c r="FFU1106" s="54"/>
      <c r="FFV1106" s="54"/>
      <c r="FFW1106" s="54"/>
      <c r="FFX1106" s="54"/>
      <c r="FFY1106" s="54"/>
      <c r="FFZ1106" s="54"/>
      <c r="FGA1106" s="54"/>
      <c r="FGB1106" s="54"/>
      <c r="FGC1106" s="54"/>
      <c r="FGD1106" s="54"/>
      <c r="FGE1106" s="54"/>
      <c r="FGF1106" s="54"/>
      <c r="FGG1106" s="54"/>
      <c r="FGH1106" s="54"/>
      <c r="FGI1106" s="54"/>
      <c r="FGJ1106" s="54"/>
      <c r="FGK1106" s="54"/>
      <c r="FGL1106" s="54"/>
      <c r="FGM1106" s="54"/>
      <c r="FGN1106" s="54"/>
      <c r="FGO1106" s="54"/>
      <c r="FGP1106" s="54"/>
      <c r="FGQ1106" s="54"/>
      <c r="FGR1106" s="54"/>
      <c r="FGS1106" s="54"/>
      <c r="FGT1106" s="54"/>
      <c r="FGU1106" s="54"/>
      <c r="FGV1106" s="54"/>
      <c r="FGW1106" s="54"/>
      <c r="FGX1106" s="54"/>
      <c r="FGY1106" s="54"/>
      <c r="FGZ1106" s="54"/>
      <c r="FHA1106" s="54"/>
      <c r="FHB1106" s="54"/>
      <c r="FHC1106" s="54"/>
      <c r="FHD1106" s="54"/>
      <c r="FHE1106" s="54"/>
      <c r="FHF1106" s="54"/>
      <c r="FHG1106" s="54"/>
      <c r="FHH1106" s="54"/>
      <c r="FHI1106" s="54"/>
      <c r="FHJ1106" s="54"/>
      <c r="FHK1106" s="54"/>
      <c r="FHL1106" s="54"/>
      <c r="FHM1106" s="54"/>
      <c r="FHN1106" s="54"/>
      <c r="FHO1106" s="54"/>
      <c r="FHP1106" s="54"/>
      <c r="FHQ1106" s="54"/>
      <c r="FHR1106" s="54"/>
      <c r="FHS1106" s="54"/>
      <c r="FHT1106" s="54"/>
      <c r="FHU1106" s="54"/>
      <c r="FHV1106" s="54"/>
      <c r="FHW1106" s="54"/>
      <c r="FHX1106" s="54"/>
      <c r="FHY1106" s="54"/>
      <c r="FHZ1106" s="54"/>
      <c r="FIA1106" s="54"/>
      <c r="FIB1106" s="54"/>
      <c r="FIC1106" s="54"/>
      <c r="FID1106" s="54"/>
      <c r="FIE1106" s="54"/>
      <c r="FIF1106" s="54"/>
      <c r="FIG1106" s="54"/>
      <c r="FIH1106" s="54"/>
      <c r="FII1106" s="54"/>
      <c r="FIJ1106" s="54"/>
      <c r="FIK1106" s="54"/>
      <c r="FIL1106" s="54"/>
      <c r="FIM1106" s="54"/>
      <c r="FIN1106" s="54"/>
      <c r="FIO1106" s="54"/>
      <c r="FIP1106" s="54"/>
      <c r="FIQ1106" s="54"/>
      <c r="FIR1106" s="54"/>
      <c r="FIS1106" s="54"/>
      <c r="FIT1106" s="54"/>
      <c r="FIU1106" s="54"/>
      <c r="FIV1106" s="54"/>
      <c r="FIW1106" s="54"/>
      <c r="FIX1106" s="54"/>
      <c r="FIY1106" s="54"/>
      <c r="FIZ1106" s="54"/>
      <c r="FJA1106" s="54"/>
      <c r="FJB1106" s="54"/>
      <c r="FJC1106" s="54"/>
      <c r="FJD1106" s="54"/>
      <c r="FJE1106" s="54"/>
      <c r="FJF1106" s="54"/>
      <c r="FJG1106" s="54"/>
      <c r="FJH1106" s="54"/>
      <c r="FJI1106" s="54"/>
      <c r="FJJ1106" s="54"/>
      <c r="FJK1106" s="54"/>
      <c r="FJL1106" s="54"/>
      <c r="FJM1106" s="54"/>
      <c r="FJN1106" s="54"/>
      <c r="FJO1106" s="54"/>
      <c r="FJP1106" s="54"/>
      <c r="FJQ1106" s="54"/>
      <c r="FJR1106" s="54"/>
      <c r="FJS1106" s="54"/>
      <c r="FJT1106" s="54"/>
      <c r="FJU1106" s="54"/>
      <c r="FJV1106" s="54"/>
      <c r="FJW1106" s="54"/>
      <c r="FJX1106" s="54"/>
      <c r="FJY1106" s="54"/>
      <c r="FJZ1106" s="54"/>
      <c r="FKA1106" s="54"/>
      <c r="FKB1106" s="54"/>
      <c r="FKC1106" s="54"/>
      <c r="FKD1106" s="54"/>
      <c r="FKE1106" s="54"/>
      <c r="FKF1106" s="54"/>
      <c r="FKG1106" s="54"/>
      <c r="FKH1106" s="54"/>
      <c r="FKI1106" s="54"/>
      <c r="FKJ1106" s="54"/>
      <c r="FKK1106" s="54"/>
      <c r="FKL1106" s="54"/>
      <c r="FKM1106" s="54"/>
      <c r="FKN1106" s="54"/>
      <c r="FKO1106" s="54"/>
      <c r="FKP1106" s="54"/>
      <c r="FKQ1106" s="54"/>
      <c r="FKR1106" s="54"/>
      <c r="FKS1106" s="54"/>
      <c r="FKT1106" s="54"/>
      <c r="FKU1106" s="54"/>
      <c r="FKV1106" s="54"/>
      <c r="FKW1106" s="54"/>
      <c r="FKX1106" s="54"/>
      <c r="FKY1106" s="54"/>
      <c r="FKZ1106" s="54"/>
      <c r="FLA1106" s="54"/>
      <c r="FLB1106" s="54"/>
      <c r="FLC1106" s="54"/>
      <c r="FLD1106" s="54"/>
      <c r="FLE1106" s="54"/>
      <c r="FLF1106" s="54"/>
      <c r="FLG1106" s="54"/>
      <c r="FLH1106" s="54"/>
      <c r="FLI1106" s="54"/>
      <c r="FLJ1106" s="54"/>
      <c r="FLK1106" s="54"/>
      <c r="FLL1106" s="54"/>
      <c r="FLM1106" s="54"/>
      <c r="FLN1106" s="54"/>
      <c r="FLO1106" s="54"/>
      <c r="FLP1106" s="54"/>
      <c r="FLQ1106" s="54"/>
      <c r="FLR1106" s="54"/>
      <c r="FLS1106" s="54"/>
      <c r="FLT1106" s="54"/>
      <c r="FLU1106" s="54"/>
      <c r="FLV1106" s="54"/>
      <c r="FLW1106" s="54"/>
      <c r="FLX1106" s="54"/>
      <c r="FLY1106" s="54"/>
      <c r="FLZ1106" s="54"/>
      <c r="FMA1106" s="54"/>
      <c r="FMB1106" s="54"/>
      <c r="FMC1106" s="54"/>
      <c r="FMD1106" s="54"/>
      <c r="FME1106" s="54"/>
      <c r="FMF1106" s="54"/>
      <c r="FMG1106" s="54"/>
      <c r="FMH1106" s="54"/>
      <c r="FMI1106" s="54"/>
      <c r="FMJ1106" s="54"/>
      <c r="FMK1106" s="54"/>
      <c r="FML1106" s="54"/>
      <c r="FMM1106" s="54"/>
      <c r="FMN1106" s="54"/>
      <c r="FMO1106" s="54"/>
      <c r="FMP1106" s="54"/>
      <c r="FMQ1106" s="54"/>
      <c r="FMR1106" s="54"/>
      <c r="FMS1106" s="54"/>
      <c r="FMT1106" s="54"/>
      <c r="FMU1106" s="54"/>
      <c r="FMV1106" s="54"/>
      <c r="FMW1106" s="54"/>
      <c r="FMX1106" s="54"/>
      <c r="FMY1106" s="54"/>
      <c r="FMZ1106" s="54"/>
      <c r="FNA1106" s="54"/>
      <c r="FNB1106" s="54"/>
      <c r="FNC1106" s="54"/>
      <c r="FND1106" s="54"/>
      <c r="FNE1106" s="54"/>
      <c r="FNF1106" s="54"/>
      <c r="FNG1106" s="54"/>
      <c r="FNH1106" s="54"/>
      <c r="FNI1106" s="54"/>
      <c r="FNJ1106" s="54"/>
      <c r="FNK1106" s="54"/>
      <c r="FNL1106" s="54"/>
      <c r="FNM1106" s="54"/>
      <c r="FNN1106" s="54"/>
      <c r="FNO1106" s="54"/>
      <c r="FNP1106" s="54"/>
      <c r="FNQ1106" s="54"/>
      <c r="FNR1106" s="54"/>
      <c r="FNS1106" s="54"/>
      <c r="FNT1106" s="54"/>
      <c r="FNU1106" s="54"/>
      <c r="FNV1106" s="54"/>
      <c r="FNW1106" s="54"/>
      <c r="FNX1106" s="54"/>
      <c r="FNY1106" s="54"/>
      <c r="FNZ1106" s="54"/>
      <c r="FOA1106" s="54"/>
      <c r="FOB1106" s="54"/>
      <c r="FOC1106" s="54"/>
      <c r="FOD1106" s="54"/>
      <c r="FOE1106" s="54"/>
      <c r="FOF1106" s="54"/>
      <c r="FOG1106" s="54"/>
      <c r="FOH1106" s="54"/>
      <c r="FOI1106" s="54"/>
      <c r="FOJ1106" s="54"/>
      <c r="FOK1106" s="54"/>
      <c r="FOL1106" s="54"/>
      <c r="FOM1106" s="54"/>
      <c r="FON1106" s="54"/>
      <c r="FOO1106" s="54"/>
      <c r="FOP1106" s="54"/>
      <c r="FOQ1106" s="54"/>
      <c r="FOR1106" s="54"/>
      <c r="FOS1106" s="54"/>
      <c r="FOT1106" s="54"/>
      <c r="FOU1106" s="54"/>
      <c r="FOV1106" s="54"/>
      <c r="FOW1106" s="54"/>
      <c r="FOX1106" s="54"/>
      <c r="FOY1106" s="54"/>
      <c r="FOZ1106" s="54"/>
      <c r="FPA1106" s="54"/>
      <c r="FPB1106" s="54"/>
      <c r="FPC1106" s="54"/>
      <c r="FPD1106" s="54"/>
      <c r="FPE1106" s="54"/>
      <c r="FPF1106" s="54"/>
      <c r="FPG1106" s="54"/>
      <c r="FPH1106" s="54"/>
      <c r="FPI1106" s="54"/>
      <c r="FPJ1106" s="54"/>
      <c r="FPK1106" s="54"/>
      <c r="FPL1106" s="54"/>
      <c r="FPM1106" s="54"/>
      <c r="FPN1106" s="54"/>
      <c r="FPO1106" s="54"/>
      <c r="FPP1106" s="54"/>
      <c r="FPQ1106" s="54"/>
      <c r="FPR1106" s="54"/>
      <c r="FPS1106" s="54"/>
      <c r="FPT1106" s="54"/>
      <c r="FPU1106" s="54"/>
      <c r="FPV1106" s="54"/>
      <c r="FPW1106" s="54"/>
      <c r="FPX1106" s="54"/>
      <c r="FPY1106" s="54"/>
      <c r="FPZ1106" s="54"/>
      <c r="FQA1106" s="54"/>
      <c r="FQB1106" s="54"/>
      <c r="FQC1106" s="54"/>
      <c r="FQD1106" s="54"/>
      <c r="FQE1106" s="54"/>
      <c r="FQF1106" s="54"/>
      <c r="FQG1106" s="54"/>
      <c r="FQH1106" s="54"/>
      <c r="FQI1106" s="54"/>
      <c r="FQJ1106" s="54"/>
      <c r="FQK1106" s="54"/>
      <c r="FQL1106" s="54"/>
      <c r="FQM1106" s="54"/>
      <c r="FQN1106" s="54"/>
      <c r="FQO1106" s="54"/>
      <c r="FQP1106" s="54"/>
      <c r="FQQ1106" s="54"/>
      <c r="FQR1106" s="54"/>
      <c r="FQS1106" s="54"/>
      <c r="FQT1106" s="54"/>
      <c r="FQU1106" s="54"/>
      <c r="FQV1106" s="54"/>
      <c r="FQW1106" s="54"/>
      <c r="FQX1106" s="54"/>
      <c r="FQY1106" s="54"/>
      <c r="FQZ1106" s="54"/>
      <c r="FRA1106" s="54"/>
      <c r="FRB1106" s="54"/>
      <c r="FRC1106" s="54"/>
      <c r="FRD1106" s="54"/>
      <c r="FRE1106" s="54"/>
      <c r="FRF1106" s="54"/>
      <c r="FRG1106" s="54"/>
      <c r="FRH1106" s="54"/>
      <c r="FRI1106" s="54"/>
      <c r="FRJ1106" s="54"/>
      <c r="FRK1106" s="54"/>
      <c r="FRL1106" s="54"/>
      <c r="FRM1106" s="54"/>
      <c r="FRN1106" s="54"/>
      <c r="FRO1106" s="54"/>
      <c r="FRP1106" s="54"/>
      <c r="FRQ1106" s="54"/>
      <c r="FRR1106" s="54"/>
      <c r="FRS1106" s="54"/>
      <c r="FRT1106" s="54"/>
      <c r="FRU1106" s="54"/>
      <c r="FRV1106" s="54"/>
      <c r="FRW1106" s="54"/>
      <c r="FRX1106" s="54"/>
      <c r="FRY1106" s="54"/>
      <c r="FRZ1106" s="54"/>
      <c r="FSA1106" s="54"/>
      <c r="FSB1106" s="54"/>
      <c r="FSC1106" s="54"/>
      <c r="FSD1106" s="54"/>
      <c r="FSE1106" s="54"/>
      <c r="FSF1106" s="54"/>
      <c r="FSG1106" s="54"/>
      <c r="FSH1106" s="54"/>
      <c r="FSI1106" s="54"/>
      <c r="FSJ1106" s="54"/>
      <c r="FSK1106" s="54"/>
      <c r="FSL1106" s="54"/>
      <c r="FSM1106" s="54"/>
      <c r="FSN1106" s="54"/>
      <c r="FSO1106" s="54"/>
      <c r="FSP1106" s="54"/>
      <c r="FSQ1106" s="54"/>
      <c r="FSR1106" s="54"/>
      <c r="FSS1106" s="54"/>
      <c r="FST1106" s="54"/>
      <c r="FSU1106" s="54"/>
      <c r="FSV1106" s="54"/>
      <c r="FSW1106" s="54"/>
      <c r="FSX1106" s="54"/>
      <c r="FSY1106" s="54"/>
      <c r="FSZ1106" s="54"/>
      <c r="FTA1106" s="54"/>
      <c r="FTB1106" s="54"/>
      <c r="FTC1106" s="54"/>
      <c r="FTD1106" s="54"/>
      <c r="FTE1106" s="54"/>
      <c r="FTF1106" s="54"/>
      <c r="FTG1106" s="54"/>
      <c r="FTH1106" s="54"/>
      <c r="FTI1106" s="54"/>
      <c r="FTJ1106" s="54"/>
      <c r="FTK1106" s="54"/>
      <c r="FTL1106" s="54"/>
      <c r="FTM1106" s="54"/>
      <c r="FTN1106" s="54"/>
      <c r="FTO1106" s="54"/>
      <c r="FTP1106" s="54"/>
      <c r="FTQ1106" s="54"/>
      <c r="FTR1106" s="54"/>
      <c r="FTS1106" s="54"/>
      <c r="FTT1106" s="54"/>
      <c r="FTU1106" s="54"/>
      <c r="FTV1106" s="54"/>
      <c r="FTW1106" s="54"/>
      <c r="FTX1106" s="54"/>
      <c r="FTY1106" s="54"/>
      <c r="FTZ1106" s="54"/>
      <c r="FUA1106" s="54"/>
      <c r="FUB1106" s="54"/>
      <c r="FUC1106" s="54"/>
      <c r="FUD1106" s="54"/>
      <c r="FUE1106" s="54"/>
      <c r="FUF1106" s="54"/>
      <c r="FUG1106" s="54"/>
      <c r="FUH1106" s="54"/>
      <c r="FUI1106" s="54"/>
      <c r="FUJ1106" s="54"/>
      <c r="FUK1106" s="54"/>
      <c r="FUL1106" s="54"/>
      <c r="FUM1106" s="54"/>
      <c r="FUN1106" s="54"/>
      <c r="FUO1106" s="54"/>
      <c r="FUP1106" s="54"/>
      <c r="FUQ1106" s="54"/>
      <c r="FUR1106" s="54"/>
      <c r="FUS1106" s="54"/>
      <c r="FUT1106" s="54"/>
      <c r="FUU1106" s="54"/>
      <c r="FUV1106" s="54"/>
      <c r="FUW1106" s="54"/>
      <c r="FUX1106" s="54"/>
      <c r="FUY1106" s="54"/>
      <c r="FUZ1106" s="54"/>
      <c r="FVA1106" s="54"/>
      <c r="FVB1106" s="54"/>
      <c r="FVC1106" s="54"/>
      <c r="FVD1106" s="54"/>
      <c r="FVE1106" s="54"/>
      <c r="FVF1106" s="54"/>
      <c r="FVG1106" s="54"/>
      <c r="FVH1106" s="54"/>
      <c r="FVI1106" s="54"/>
      <c r="FVJ1106" s="54"/>
      <c r="FVK1106" s="54"/>
      <c r="FVL1106" s="54"/>
      <c r="FVM1106" s="54"/>
      <c r="FVN1106" s="54"/>
      <c r="FVO1106" s="54"/>
      <c r="FVP1106" s="54"/>
      <c r="FVQ1106" s="54"/>
      <c r="FVR1106" s="54"/>
      <c r="FVS1106" s="54"/>
      <c r="FVT1106" s="54"/>
      <c r="FVU1106" s="54"/>
      <c r="FVV1106" s="54"/>
      <c r="FVW1106" s="54"/>
      <c r="FVX1106" s="54"/>
      <c r="FVY1106" s="54"/>
      <c r="FVZ1106" s="54"/>
      <c r="FWA1106" s="54"/>
      <c r="FWB1106" s="54"/>
      <c r="FWC1106" s="54"/>
      <c r="FWD1106" s="54"/>
      <c r="FWE1106" s="54"/>
      <c r="FWF1106" s="54"/>
      <c r="FWG1106" s="54"/>
      <c r="FWH1106" s="54"/>
      <c r="FWI1106" s="54"/>
      <c r="FWJ1106" s="54"/>
      <c r="FWK1106" s="54"/>
      <c r="FWL1106" s="54"/>
      <c r="FWM1106" s="54"/>
      <c r="FWN1106" s="54"/>
      <c r="FWO1106" s="54"/>
      <c r="FWP1106" s="54"/>
      <c r="FWQ1106" s="54"/>
      <c r="FWR1106" s="54"/>
      <c r="FWS1106" s="54"/>
      <c r="FWT1106" s="54"/>
      <c r="FWU1106" s="54"/>
      <c r="FWV1106" s="54"/>
      <c r="FWW1106" s="54"/>
      <c r="FWX1106" s="54"/>
      <c r="FWY1106" s="54"/>
      <c r="FWZ1106" s="54"/>
      <c r="FXA1106" s="54"/>
      <c r="FXB1106" s="54"/>
      <c r="FXC1106" s="54"/>
      <c r="FXD1106" s="54"/>
      <c r="FXE1106" s="54"/>
      <c r="FXF1106" s="54"/>
      <c r="FXG1106" s="54"/>
      <c r="FXH1106" s="54"/>
      <c r="FXI1106" s="54"/>
      <c r="FXJ1106" s="54"/>
      <c r="FXK1106" s="54"/>
      <c r="FXL1106" s="54"/>
      <c r="FXM1106" s="54"/>
      <c r="FXN1106" s="54"/>
      <c r="FXO1106" s="54"/>
      <c r="FXP1106" s="54"/>
      <c r="FXQ1106" s="54"/>
      <c r="FXR1106" s="54"/>
      <c r="FXS1106" s="54"/>
      <c r="FXT1106" s="54"/>
      <c r="FXU1106" s="54"/>
      <c r="FXV1106" s="54"/>
      <c r="FXW1106" s="54"/>
      <c r="FXX1106" s="54"/>
      <c r="FXY1106" s="54"/>
      <c r="FXZ1106" s="54"/>
      <c r="FYA1106" s="54"/>
      <c r="FYB1106" s="54"/>
      <c r="FYC1106" s="54"/>
      <c r="FYD1106" s="54"/>
      <c r="FYE1106" s="54"/>
      <c r="FYF1106" s="54"/>
      <c r="FYG1106" s="54"/>
      <c r="FYH1106" s="54"/>
      <c r="FYI1106" s="54"/>
      <c r="FYJ1106" s="54"/>
      <c r="FYK1106" s="54"/>
      <c r="FYL1106" s="54"/>
      <c r="FYM1106" s="54"/>
      <c r="FYN1106" s="54"/>
      <c r="FYO1106" s="54"/>
      <c r="FYP1106" s="54"/>
      <c r="FYQ1106" s="54"/>
      <c r="FYR1106" s="54"/>
      <c r="FYS1106" s="54"/>
      <c r="FYT1106" s="54"/>
      <c r="FYU1106" s="54"/>
      <c r="FYV1106" s="54"/>
      <c r="FYW1106" s="54"/>
      <c r="FYX1106" s="54"/>
      <c r="FYY1106" s="54"/>
      <c r="FYZ1106" s="54"/>
      <c r="FZA1106" s="54"/>
      <c r="FZB1106" s="54"/>
      <c r="FZC1106" s="54"/>
      <c r="FZD1106" s="54"/>
      <c r="FZE1106" s="54"/>
      <c r="FZF1106" s="54"/>
      <c r="FZG1106" s="54"/>
      <c r="FZH1106" s="54"/>
      <c r="FZI1106" s="54"/>
      <c r="FZJ1106" s="54"/>
      <c r="FZK1106" s="54"/>
      <c r="FZL1106" s="54"/>
      <c r="FZM1106" s="54"/>
      <c r="FZN1106" s="54"/>
      <c r="FZO1106" s="54"/>
      <c r="FZP1106" s="54"/>
      <c r="FZQ1106" s="54"/>
      <c r="FZR1106" s="54"/>
      <c r="FZS1106" s="54"/>
      <c r="FZT1106" s="54"/>
      <c r="FZU1106" s="54"/>
      <c r="FZV1106" s="54"/>
      <c r="FZW1106" s="54"/>
      <c r="FZX1106" s="54"/>
      <c r="FZY1106" s="54"/>
      <c r="FZZ1106" s="54"/>
      <c r="GAA1106" s="54"/>
      <c r="GAB1106" s="54"/>
      <c r="GAC1106" s="54"/>
      <c r="GAD1106" s="54"/>
      <c r="GAE1106" s="54"/>
      <c r="GAF1106" s="54"/>
      <c r="GAG1106" s="54"/>
      <c r="GAH1106" s="54"/>
      <c r="GAI1106" s="54"/>
      <c r="GAJ1106" s="54"/>
      <c r="GAK1106" s="54"/>
      <c r="GAL1106" s="54"/>
      <c r="GAM1106" s="54"/>
      <c r="GAN1106" s="54"/>
      <c r="GAO1106" s="54"/>
      <c r="GAP1106" s="54"/>
      <c r="GAQ1106" s="54"/>
      <c r="GAR1106" s="54"/>
      <c r="GAS1106" s="54"/>
      <c r="GAT1106" s="54"/>
      <c r="GAU1106" s="54"/>
      <c r="GAV1106" s="54"/>
      <c r="GAW1106" s="54"/>
      <c r="GAX1106" s="54"/>
      <c r="GAY1106" s="54"/>
      <c r="GAZ1106" s="54"/>
      <c r="GBA1106" s="54"/>
      <c r="GBB1106" s="54"/>
      <c r="GBC1106" s="54"/>
      <c r="GBD1106" s="54"/>
      <c r="GBE1106" s="54"/>
      <c r="GBF1106" s="54"/>
      <c r="GBG1106" s="54"/>
      <c r="GBH1106" s="54"/>
      <c r="GBI1106" s="54"/>
      <c r="GBJ1106" s="54"/>
      <c r="GBK1106" s="54"/>
      <c r="GBL1106" s="54"/>
      <c r="GBM1106" s="54"/>
      <c r="GBN1106" s="54"/>
      <c r="GBO1106" s="54"/>
      <c r="GBP1106" s="54"/>
      <c r="GBQ1106" s="54"/>
      <c r="GBR1106" s="54"/>
      <c r="GBS1106" s="54"/>
      <c r="GBT1106" s="54"/>
      <c r="GBU1106" s="54"/>
      <c r="GBV1106" s="54"/>
      <c r="GBW1106" s="54"/>
      <c r="GBX1106" s="54"/>
      <c r="GBY1106" s="54"/>
      <c r="GBZ1106" s="54"/>
      <c r="GCA1106" s="54"/>
      <c r="GCB1106" s="54"/>
      <c r="GCC1106" s="54"/>
      <c r="GCD1106" s="54"/>
      <c r="GCE1106" s="54"/>
      <c r="GCF1106" s="54"/>
      <c r="GCG1106" s="54"/>
      <c r="GCH1106" s="54"/>
      <c r="GCI1106" s="54"/>
      <c r="GCJ1106" s="54"/>
      <c r="GCK1106" s="54"/>
      <c r="GCL1106" s="54"/>
      <c r="GCM1106" s="54"/>
      <c r="GCN1106" s="54"/>
      <c r="GCO1106" s="54"/>
      <c r="GCP1106" s="54"/>
      <c r="GCQ1106" s="54"/>
      <c r="GCR1106" s="54"/>
      <c r="GCS1106" s="54"/>
      <c r="GCT1106" s="54"/>
      <c r="GCU1106" s="54"/>
      <c r="GCV1106" s="54"/>
      <c r="GCW1106" s="54"/>
      <c r="GCX1106" s="54"/>
      <c r="GCY1106" s="54"/>
      <c r="GCZ1106" s="54"/>
      <c r="GDA1106" s="54"/>
      <c r="GDB1106" s="54"/>
      <c r="GDC1106" s="54"/>
      <c r="GDD1106" s="54"/>
      <c r="GDE1106" s="54"/>
      <c r="GDF1106" s="54"/>
      <c r="GDG1106" s="54"/>
      <c r="GDH1106" s="54"/>
      <c r="GDI1106" s="54"/>
      <c r="GDJ1106" s="54"/>
      <c r="GDK1106" s="54"/>
      <c r="GDL1106" s="54"/>
      <c r="GDM1106" s="54"/>
      <c r="GDN1106" s="54"/>
      <c r="GDO1106" s="54"/>
      <c r="GDP1106" s="54"/>
      <c r="GDQ1106" s="54"/>
      <c r="GDR1106" s="54"/>
      <c r="GDS1106" s="54"/>
      <c r="GDT1106" s="54"/>
      <c r="GDU1106" s="54"/>
      <c r="GDV1106" s="54"/>
      <c r="GDW1106" s="54"/>
      <c r="GDX1106" s="54"/>
      <c r="GDY1106" s="54"/>
      <c r="GDZ1106" s="54"/>
      <c r="GEA1106" s="54"/>
      <c r="GEB1106" s="54"/>
      <c r="GEC1106" s="54"/>
      <c r="GED1106" s="54"/>
      <c r="GEE1106" s="54"/>
      <c r="GEF1106" s="54"/>
      <c r="GEG1106" s="54"/>
      <c r="GEH1106" s="54"/>
      <c r="GEI1106" s="54"/>
      <c r="GEJ1106" s="54"/>
      <c r="GEK1106" s="54"/>
      <c r="GEL1106" s="54"/>
      <c r="GEM1106" s="54"/>
      <c r="GEN1106" s="54"/>
      <c r="GEO1106" s="54"/>
      <c r="GEP1106" s="54"/>
      <c r="GEQ1106" s="54"/>
      <c r="GER1106" s="54"/>
      <c r="GES1106" s="54"/>
      <c r="GET1106" s="54"/>
      <c r="GEU1106" s="54"/>
      <c r="GEV1106" s="54"/>
      <c r="GEW1106" s="54"/>
      <c r="GEX1106" s="54"/>
      <c r="GEY1106" s="54"/>
      <c r="GEZ1106" s="54"/>
      <c r="GFA1106" s="54"/>
      <c r="GFB1106" s="54"/>
      <c r="GFC1106" s="54"/>
      <c r="GFD1106" s="54"/>
      <c r="GFE1106" s="54"/>
      <c r="GFF1106" s="54"/>
      <c r="GFG1106" s="54"/>
      <c r="GFH1106" s="54"/>
      <c r="GFI1106" s="54"/>
      <c r="GFJ1106" s="54"/>
      <c r="GFK1106" s="54"/>
      <c r="GFL1106" s="54"/>
      <c r="GFM1106" s="54"/>
      <c r="GFN1106" s="54"/>
      <c r="GFO1106" s="54"/>
      <c r="GFP1106" s="54"/>
      <c r="GFQ1106" s="54"/>
      <c r="GFR1106" s="54"/>
      <c r="GFS1106" s="54"/>
      <c r="GFT1106" s="54"/>
      <c r="GFU1106" s="54"/>
      <c r="GFV1106" s="54"/>
      <c r="GFW1106" s="54"/>
      <c r="GFX1106" s="54"/>
      <c r="GFY1106" s="54"/>
      <c r="GFZ1106" s="54"/>
      <c r="GGA1106" s="54"/>
      <c r="GGB1106" s="54"/>
      <c r="GGC1106" s="54"/>
      <c r="GGD1106" s="54"/>
      <c r="GGE1106" s="54"/>
      <c r="GGF1106" s="54"/>
      <c r="GGG1106" s="54"/>
      <c r="GGH1106" s="54"/>
      <c r="GGI1106" s="54"/>
      <c r="GGJ1106" s="54"/>
      <c r="GGK1106" s="54"/>
      <c r="GGL1106" s="54"/>
      <c r="GGM1106" s="54"/>
      <c r="GGN1106" s="54"/>
      <c r="GGO1106" s="54"/>
      <c r="GGP1106" s="54"/>
      <c r="GGQ1106" s="54"/>
      <c r="GGR1106" s="54"/>
      <c r="GGS1106" s="54"/>
      <c r="GGT1106" s="54"/>
      <c r="GGU1106" s="54"/>
      <c r="GGV1106" s="54"/>
      <c r="GGW1106" s="54"/>
      <c r="GGX1106" s="54"/>
      <c r="GGY1106" s="54"/>
      <c r="GGZ1106" s="54"/>
      <c r="GHA1106" s="54"/>
      <c r="GHB1106" s="54"/>
      <c r="GHC1106" s="54"/>
      <c r="GHD1106" s="54"/>
      <c r="GHE1106" s="54"/>
      <c r="GHF1106" s="54"/>
      <c r="GHG1106" s="54"/>
      <c r="GHH1106" s="54"/>
      <c r="GHI1106" s="54"/>
      <c r="GHJ1106" s="54"/>
      <c r="GHK1106" s="54"/>
      <c r="GHL1106" s="54"/>
      <c r="GHM1106" s="54"/>
      <c r="GHN1106" s="54"/>
      <c r="GHO1106" s="54"/>
      <c r="GHP1106" s="54"/>
      <c r="GHQ1106" s="54"/>
      <c r="GHR1106" s="54"/>
      <c r="GHS1106" s="54"/>
      <c r="GHT1106" s="54"/>
      <c r="GHU1106" s="54"/>
      <c r="GHV1106" s="54"/>
      <c r="GHW1106" s="54"/>
      <c r="GHX1106" s="54"/>
      <c r="GHY1106" s="54"/>
      <c r="GHZ1106" s="54"/>
      <c r="GIA1106" s="54"/>
      <c r="GIB1106" s="54"/>
      <c r="GIC1106" s="54"/>
      <c r="GID1106" s="54"/>
      <c r="GIE1106" s="54"/>
      <c r="GIF1106" s="54"/>
      <c r="GIG1106" s="54"/>
      <c r="GIH1106" s="54"/>
      <c r="GII1106" s="54"/>
      <c r="GIJ1106" s="54"/>
      <c r="GIK1106" s="54"/>
      <c r="GIL1106" s="54"/>
      <c r="GIM1106" s="54"/>
      <c r="GIN1106" s="54"/>
      <c r="GIO1106" s="54"/>
      <c r="GIP1106" s="54"/>
      <c r="GIQ1106" s="54"/>
      <c r="GIR1106" s="54"/>
      <c r="GIS1106" s="54"/>
      <c r="GIT1106" s="54"/>
      <c r="GIU1106" s="54"/>
      <c r="GIV1106" s="54"/>
      <c r="GIW1106" s="54"/>
      <c r="GIX1106" s="54"/>
      <c r="GIY1106" s="54"/>
      <c r="GIZ1106" s="54"/>
      <c r="GJA1106" s="54"/>
      <c r="GJB1106" s="54"/>
      <c r="GJC1106" s="54"/>
      <c r="GJD1106" s="54"/>
      <c r="GJE1106" s="54"/>
      <c r="GJF1106" s="54"/>
      <c r="GJG1106" s="54"/>
      <c r="GJH1106" s="54"/>
      <c r="GJI1106" s="54"/>
      <c r="GJJ1106" s="54"/>
      <c r="GJK1106" s="54"/>
      <c r="GJL1106" s="54"/>
      <c r="GJM1106" s="54"/>
      <c r="GJN1106" s="54"/>
      <c r="GJO1106" s="54"/>
      <c r="GJP1106" s="54"/>
      <c r="GJQ1106" s="54"/>
      <c r="GJR1106" s="54"/>
      <c r="GJS1106" s="54"/>
      <c r="GJT1106" s="54"/>
      <c r="GJU1106" s="54"/>
      <c r="GJV1106" s="54"/>
      <c r="GJW1106" s="54"/>
      <c r="GJX1106" s="54"/>
      <c r="GJY1106" s="54"/>
      <c r="GJZ1106" s="54"/>
      <c r="GKA1106" s="54"/>
      <c r="GKB1106" s="54"/>
      <c r="GKC1106" s="54"/>
      <c r="GKD1106" s="54"/>
      <c r="GKE1106" s="54"/>
      <c r="GKF1106" s="54"/>
      <c r="GKG1106" s="54"/>
      <c r="GKH1106" s="54"/>
      <c r="GKI1106" s="54"/>
      <c r="GKJ1106" s="54"/>
      <c r="GKK1106" s="54"/>
      <c r="GKL1106" s="54"/>
      <c r="GKM1106" s="54"/>
      <c r="GKN1106" s="54"/>
      <c r="GKO1106" s="54"/>
      <c r="GKP1106" s="54"/>
      <c r="GKQ1106" s="54"/>
      <c r="GKR1106" s="54"/>
      <c r="GKS1106" s="54"/>
      <c r="GKT1106" s="54"/>
      <c r="GKU1106" s="54"/>
      <c r="GKV1106" s="54"/>
      <c r="GKW1106" s="54"/>
      <c r="GKX1106" s="54"/>
      <c r="GKY1106" s="54"/>
      <c r="GKZ1106" s="54"/>
      <c r="GLA1106" s="54"/>
      <c r="GLB1106" s="54"/>
      <c r="GLC1106" s="54"/>
      <c r="GLD1106" s="54"/>
      <c r="GLE1106" s="54"/>
      <c r="GLF1106" s="54"/>
      <c r="GLG1106" s="54"/>
      <c r="GLH1106" s="54"/>
      <c r="GLI1106" s="54"/>
      <c r="GLJ1106" s="54"/>
      <c r="GLK1106" s="54"/>
      <c r="GLL1106" s="54"/>
      <c r="GLM1106" s="54"/>
      <c r="GLN1106" s="54"/>
      <c r="GLO1106" s="54"/>
      <c r="GLP1106" s="54"/>
      <c r="GLQ1106" s="54"/>
      <c r="GLR1106" s="54"/>
      <c r="GLS1106" s="54"/>
      <c r="GLT1106" s="54"/>
      <c r="GLU1106" s="54"/>
      <c r="GLV1106" s="54"/>
      <c r="GLW1106" s="54"/>
      <c r="GLX1106" s="54"/>
      <c r="GLY1106" s="54"/>
      <c r="GLZ1106" s="54"/>
      <c r="GMA1106" s="54"/>
      <c r="GMB1106" s="54"/>
      <c r="GMC1106" s="54"/>
      <c r="GMD1106" s="54"/>
      <c r="GME1106" s="54"/>
      <c r="GMF1106" s="54"/>
      <c r="GMG1106" s="54"/>
      <c r="GMH1106" s="54"/>
      <c r="GMI1106" s="54"/>
      <c r="GMJ1106" s="54"/>
      <c r="GMK1106" s="54"/>
      <c r="GML1106" s="54"/>
      <c r="GMM1106" s="54"/>
      <c r="GMN1106" s="54"/>
      <c r="GMO1106" s="54"/>
      <c r="GMP1106" s="54"/>
      <c r="GMQ1106" s="54"/>
      <c r="GMR1106" s="54"/>
      <c r="GMS1106" s="54"/>
      <c r="GMT1106" s="54"/>
      <c r="GMU1106" s="54"/>
      <c r="GMV1106" s="54"/>
      <c r="GMW1106" s="54"/>
      <c r="GMX1106" s="54"/>
      <c r="GMY1106" s="54"/>
      <c r="GMZ1106" s="54"/>
      <c r="GNA1106" s="54"/>
      <c r="GNB1106" s="54"/>
      <c r="GNC1106" s="54"/>
      <c r="GND1106" s="54"/>
      <c r="GNE1106" s="54"/>
      <c r="GNF1106" s="54"/>
      <c r="GNG1106" s="54"/>
      <c r="GNH1106" s="54"/>
      <c r="GNI1106" s="54"/>
      <c r="GNJ1106" s="54"/>
      <c r="GNK1106" s="54"/>
      <c r="GNL1106" s="54"/>
      <c r="GNM1106" s="54"/>
      <c r="GNN1106" s="54"/>
      <c r="GNO1106" s="54"/>
      <c r="GNP1106" s="54"/>
      <c r="GNQ1106" s="54"/>
      <c r="GNR1106" s="54"/>
      <c r="GNS1106" s="54"/>
      <c r="GNT1106" s="54"/>
      <c r="GNU1106" s="54"/>
      <c r="GNV1106" s="54"/>
      <c r="GNW1106" s="54"/>
      <c r="GNX1106" s="54"/>
      <c r="GNY1106" s="54"/>
      <c r="GNZ1106" s="54"/>
      <c r="GOA1106" s="54"/>
      <c r="GOB1106" s="54"/>
      <c r="GOC1106" s="54"/>
      <c r="GOD1106" s="54"/>
      <c r="GOE1106" s="54"/>
      <c r="GOF1106" s="54"/>
      <c r="GOG1106" s="54"/>
      <c r="GOH1106" s="54"/>
      <c r="GOI1106" s="54"/>
      <c r="GOJ1106" s="54"/>
      <c r="GOK1106" s="54"/>
      <c r="GOL1106" s="54"/>
      <c r="GOM1106" s="54"/>
      <c r="GON1106" s="54"/>
      <c r="GOO1106" s="54"/>
      <c r="GOP1106" s="54"/>
      <c r="GOQ1106" s="54"/>
      <c r="GOR1106" s="54"/>
      <c r="GOS1106" s="54"/>
      <c r="GOT1106" s="54"/>
      <c r="GOU1106" s="54"/>
      <c r="GOV1106" s="54"/>
      <c r="GOW1106" s="54"/>
      <c r="GOX1106" s="54"/>
      <c r="GOY1106" s="54"/>
      <c r="GOZ1106" s="54"/>
      <c r="GPA1106" s="54"/>
      <c r="GPB1106" s="54"/>
      <c r="GPC1106" s="54"/>
      <c r="GPD1106" s="54"/>
      <c r="GPE1106" s="54"/>
      <c r="GPF1106" s="54"/>
      <c r="GPG1106" s="54"/>
      <c r="GPH1106" s="54"/>
      <c r="GPI1106" s="54"/>
      <c r="GPJ1106" s="54"/>
      <c r="GPK1106" s="54"/>
      <c r="GPL1106" s="54"/>
      <c r="GPM1106" s="54"/>
      <c r="GPN1106" s="54"/>
      <c r="GPO1106" s="54"/>
      <c r="GPP1106" s="54"/>
      <c r="GPQ1106" s="54"/>
      <c r="GPR1106" s="54"/>
      <c r="GPS1106" s="54"/>
      <c r="GPT1106" s="54"/>
      <c r="GPU1106" s="54"/>
      <c r="GPV1106" s="54"/>
      <c r="GPW1106" s="54"/>
      <c r="GPX1106" s="54"/>
      <c r="GPY1106" s="54"/>
      <c r="GPZ1106" s="54"/>
      <c r="GQA1106" s="54"/>
      <c r="GQB1106" s="54"/>
      <c r="GQC1106" s="54"/>
      <c r="GQD1106" s="54"/>
      <c r="GQE1106" s="54"/>
      <c r="GQF1106" s="54"/>
      <c r="GQG1106" s="54"/>
      <c r="GQH1106" s="54"/>
      <c r="GQI1106" s="54"/>
      <c r="GQJ1106" s="54"/>
      <c r="GQK1106" s="54"/>
      <c r="GQL1106" s="54"/>
      <c r="GQM1106" s="54"/>
      <c r="GQN1106" s="54"/>
      <c r="GQO1106" s="54"/>
      <c r="GQP1106" s="54"/>
      <c r="GQQ1106" s="54"/>
      <c r="GQR1106" s="54"/>
      <c r="GQS1106" s="54"/>
      <c r="GQT1106" s="54"/>
      <c r="GQU1106" s="54"/>
      <c r="GQV1106" s="54"/>
      <c r="GQW1106" s="54"/>
      <c r="GQX1106" s="54"/>
      <c r="GQY1106" s="54"/>
      <c r="GQZ1106" s="54"/>
      <c r="GRA1106" s="54"/>
      <c r="GRB1106" s="54"/>
      <c r="GRC1106" s="54"/>
      <c r="GRD1106" s="54"/>
      <c r="GRE1106" s="54"/>
      <c r="GRF1106" s="54"/>
      <c r="GRG1106" s="54"/>
      <c r="GRH1106" s="54"/>
      <c r="GRI1106" s="54"/>
      <c r="GRJ1106" s="54"/>
      <c r="GRK1106" s="54"/>
      <c r="GRL1106" s="54"/>
      <c r="GRM1106" s="54"/>
      <c r="GRN1106" s="54"/>
      <c r="GRO1106" s="54"/>
      <c r="GRP1106" s="54"/>
      <c r="GRQ1106" s="54"/>
      <c r="GRR1106" s="54"/>
      <c r="GRS1106" s="54"/>
      <c r="GRT1106" s="54"/>
      <c r="GRU1106" s="54"/>
      <c r="GRV1106" s="54"/>
      <c r="GRW1106" s="54"/>
      <c r="GRX1106" s="54"/>
      <c r="GRY1106" s="54"/>
      <c r="GRZ1106" s="54"/>
      <c r="GSA1106" s="54"/>
      <c r="GSB1106" s="54"/>
      <c r="GSC1106" s="54"/>
      <c r="GSD1106" s="54"/>
      <c r="GSE1106" s="54"/>
      <c r="GSF1106" s="54"/>
      <c r="GSG1106" s="54"/>
      <c r="GSH1106" s="54"/>
      <c r="GSI1106" s="54"/>
      <c r="GSJ1106" s="54"/>
      <c r="GSK1106" s="54"/>
      <c r="GSL1106" s="54"/>
      <c r="GSM1106" s="54"/>
      <c r="GSN1106" s="54"/>
      <c r="GSO1106" s="54"/>
      <c r="GSP1106" s="54"/>
      <c r="GSQ1106" s="54"/>
      <c r="GSR1106" s="54"/>
      <c r="GSS1106" s="54"/>
      <c r="GST1106" s="54"/>
      <c r="GSU1106" s="54"/>
      <c r="GSV1106" s="54"/>
      <c r="GSW1106" s="54"/>
      <c r="GSX1106" s="54"/>
      <c r="GSY1106" s="54"/>
      <c r="GSZ1106" s="54"/>
      <c r="GTA1106" s="54"/>
      <c r="GTB1106" s="54"/>
      <c r="GTC1106" s="54"/>
      <c r="GTD1106" s="54"/>
      <c r="GTE1106" s="54"/>
      <c r="GTF1106" s="54"/>
      <c r="GTG1106" s="54"/>
      <c r="GTH1106" s="54"/>
      <c r="GTI1106" s="54"/>
      <c r="GTJ1106" s="54"/>
      <c r="GTK1106" s="54"/>
      <c r="GTL1106" s="54"/>
      <c r="GTM1106" s="54"/>
      <c r="GTN1106" s="54"/>
      <c r="GTO1106" s="54"/>
      <c r="GTP1106" s="54"/>
      <c r="GTQ1106" s="54"/>
      <c r="GTR1106" s="54"/>
      <c r="GTS1106" s="54"/>
      <c r="GTT1106" s="54"/>
      <c r="GTU1106" s="54"/>
      <c r="GTV1106" s="54"/>
      <c r="GTW1106" s="54"/>
      <c r="GTX1106" s="54"/>
      <c r="GTY1106" s="54"/>
      <c r="GTZ1106" s="54"/>
      <c r="GUA1106" s="54"/>
      <c r="GUB1106" s="54"/>
      <c r="GUC1106" s="54"/>
      <c r="GUD1106" s="54"/>
      <c r="GUE1106" s="54"/>
      <c r="GUF1106" s="54"/>
      <c r="GUG1106" s="54"/>
      <c r="GUH1106" s="54"/>
      <c r="GUI1106" s="54"/>
      <c r="GUJ1106" s="54"/>
      <c r="GUK1106" s="54"/>
      <c r="GUL1106" s="54"/>
      <c r="GUM1106" s="54"/>
      <c r="GUN1106" s="54"/>
      <c r="GUO1106" s="54"/>
      <c r="GUP1106" s="54"/>
      <c r="GUQ1106" s="54"/>
      <c r="GUR1106" s="54"/>
      <c r="GUS1106" s="54"/>
      <c r="GUT1106" s="54"/>
      <c r="GUU1106" s="54"/>
      <c r="GUV1106" s="54"/>
      <c r="GUW1106" s="54"/>
      <c r="GUX1106" s="54"/>
      <c r="GUY1106" s="54"/>
      <c r="GUZ1106" s="54"/>
      <c r="GVA1106" s="54"/>
      <c r="GVB1106" s="54"/>
      <c r="GVC1106" s="54"/>
      <c r="GVD1106" s="54"/>
      <c r="GVE1106" s="54"/>
      <c r="GVF1106" s="54"/>
      <c r="GVG1106" s="54"/>
      <c r="GVH1106" s="54"/>
      <c r="GVI1106" s="54"/>
      <c r="GVJ1106" s="54"/>
      <c r="GVK1106" s="54"/>
      <c r="GVL1106" s="54"/>
      <c r="GVM1106" s="54"/>
      <c r="GVN1106" s="54"/>
      <c r="GVO1106" s="54"/>
      <c r="GVP1106" s="54"/>
      <c r="GVQ1106" s="54"/>
      <c r="GVR1106" s="54"/>
      <c r="GVS1106" s="54"/>
      <c r="GVT1106" s="54"/>
      <c r="GVU1106" s="54"/>
      <c r="GVV1106" s="54"/>
      <c r="GVW1106" s="54"/>
      <c r="GVX1106" s="54"/>
      <c r="GVY1106" s="54"/>
      <c r="GVZ1106" s="54"/>
      <c r="GWA1106" s="54"/>
      <c r="GWB1106" s="54"/>
      <c r="GWC1106" s="54"/>
      <c r="GWD1106" s="54"/>
      <c r="GWE1106" s="54"/>
      <c r="GWF1106" s="54"/>
      <c r="GWG1106" s="54"/>
      <c r="GWH1106" s="54"/>
      <c r="GWI1106" s="54"/>
      <c r="GWJ1106" s="54"/>
      <c r="GWK1106" s="54"/>
      <c r="GWL1106" s="54"/>
      <c r="GWM1106" s="54"/>
      <c r="GWN1106" s="54"/>
      <c r="GWO1106" s="54"/>
      <c r="GWP1106" s="54"/>
      <c r="GWQ1106" s="54"/>
      <c r="GWR1106" s="54"/>
      <c r="GWS1106" s="54"/>
      <c r="GWT1106" s="54"/>
      <c r="GWU1106" s="54"/>
      <c r="GWV1106" s="54"/>
      <c r="GWW1106" s="54"/>
      <c r="GWX1106" s="54"/>
      <c r="GWY1106" s="54"/>
      <c r="GWZ1106" s="54"/>
      <c r="GXA1106" s="54"/>
      <c r="GXB1106" s="54"/>
      <c r="GXC1106" s="54"/>
      <c r="GXD1106" s="54"/>
      <c r="GXE1106" s="54"/>
      <c r="GXF1106" s="54"/>
      <c r="GXG1106" s="54"/>
      <c r="GXH1106" s="54"/>
      <c r="GXI1106" s="54"/>
      <c r="GXJ1106" s="54"/>
      <c r="GXK1106" s="54"/>
      <c r="GXL1106" s="54"/>
      <c r="GXM1106" s="54"/>
      <c r="GXN1106" s="54"/>
      <c r="GXO1106" s="54"/>
      <c r="GXP1106" s="54"/>
      <c r="GXQ1106" s="54"/>
      <c r="GXR1106" s="54"/>
      <c r="GXS1106" s="54"/>
      <c r="GXT1106" s="54"/>
      <c r="GXU1106" s="54"/>
      <c r="GXV1106" s="54"/>
      <c r="GXW1106" s="54"/>
      <c r="GXX1106" s="54"/>
      <c r="GXY1106" s="54"/>
      <c r="GXZ1106" s="54"/>
      <c r="GYA1106" s="54"/>
      <c r="GYB1106" s="54"/>
      <c r="GYC1106" s="54"/>
      <c r="GYD1106" s="54"/>
      <c r="GYE1106" s="54"/>
      <c r="GYF1106" s="54"/>
      <c r="GYG1106" s="54"/>
      <c r="GYH1106" s="54"/>
      <c r="GYI1106" s="54"/>
      <c r="GYJ1106" s="54"/>
      <c r="GYK1106" s="54"/>
      <c r="GYL1106" s="54"/>
      <c r="GYM1106" s="54"/>
      <c r="GYN1106" s="54"/>
      <c r="GYO1106" s="54"/>
      <c r="GYP1106" s="54"/>
      <c r="GYQ1106" s="54"/>
      <c r="GYR1106" s="54"/>
      <c r="GYS1106" s="54"/>
      <c r="GYT1106" s="54"/>
      <c r="GYU1106" s="54"/>
      <c r="GYV1106" s="54"/>
      <c r="GYW1106" s="54"/>
      <c r="GYX1106" s="54"/>
      <c r="GYY1106" s="54"/>
      <c r="GYZ1106" s="54"/>
      <c r="GZA1106" s="54"/>
      <c r="GZB1106" s="54"/>
      <c r="GZC1106" s="54"/>
      <c r="GZD1106" s="54"/>
      <c r="GZE1106" s="54"/>
      <c r="GZF1106" s="54"/>
      <c r="GZG1106" s="54"/>
      <c r="GZH1106" s="54"/>
      <c r="GZI1106" s="54"/>
      <c r="GZJ1106" s="54"/>
      <c r="GZK1106" s="54"/>
      <c r="GZL1106" s="54"/>
      <c r="GZM1106" s="54"/>
      <c r="GZN1106" s="54"/>
      <c r="GZO1106" s="54"/>
      <c r="GZP1106" s="54"/>
      <c r="GZQ1106" s="54"/>
      <c r="GZR1106" s="54"/>
      <c r="GZS1106" s="54"/>
      <c r="GZT1106" s="54"/>
      <c r="GZU1106" s="54"/>
      <c r="GZV1106" s="54"/>
      <c r="GZW1106" s="54"/>
      <c r="GZX1106" s="54"/>
      <c r="GZY1106" s="54"/>
      <c r="GZZ1106" s="54"/>
      <c r="HAA1106" s="54"/>
      <c r="HAB1106" s="54"/>
      <c r="HAC1106" s="54"/>
      <c r="HAD1106" s="54"/>
      <c r="HAE1106" s="54"/>
      <c r="HAF1106" s="54"/>
      <c r="HAG1106" s="54"/>
      <c r="HAH1106" s="54"/>
      <c r="HAI1106" s="54"/>
      <c r="HAJ1106" s="54"/>
      <c r="HAK1106" s="54"/>
      <c r="HAL1106" s="54"/>
      <c r="HAM1106" s="54"/>
      <c r="HAN1106" s="54"/>
      <c r="HAO1106" s="54"/>
      <c r="HAP1106" s="54"/>
      <c r="HAQ1106" s="54"/>
      <c r="HAR1106" s="54"/>
      <c r="HAS1106" s="54"/>
      <c r="HAT1106" s="54"/>
      <c r="HAU1106" s="54"/>
      <c r="HAV1106" s="54"/>
      <c r="HAW1106" s="54"/>
      <c r="HAX1106" s="54"/>
      <c r="HAY1106" s="54"/>
      <c r="HAZ1106" s="54"/>
      <c r="HBA1106" s="54"/>
      <c r="HBB1106" s="54"/>
      <c r="HBC1106" s="54"/>
      <c r="HBD1106" s="54"/>
      <c r="HBE1106" s="54"/>
      <c r="HBF1106" s="54"/>
      <c r="HBG1106" s="54"/>
      <c r="HBH1106" s="54"/>
      <c r="HBI1106" s="54"/>
      <c r="HBJ1106" s="54"/>
      <c r="HBK1106" s="54"/>
      <c r="HBL1106" s="54"/>
      <c r="HBM1106" s="54"/>
      <c r="HBN1106" s="54"/>
      <c r="HBO1106" s="54"/>
      <c r="HBP1106" s="54"/>
      <c r="HBQ1106" s="54"/>
      <c r="HBR1106" s="54"/>
      <c r="HBS1106" s="54"/>
      <c r="HBT1106" s="54"/>
      <c r="HBU1106" s="54"/>
      <c r="HBV1106" s="54"/>
      <c r="HBW1106" s="54"/>
      <c r="HBX1106" s="54"/>
      <c r="HBY1106" s="54"/>
      <c r="HBZ1106" s="54"/>
      <c r="HCA1106" s="54"/>
      <c r="HCB1106" s="54"/>
      <c r="HCC1106" s="54"/>
      <c r="HCD1106" s="54"/>
      <c r="HCE1106" s="54"/>
      <c r="HCF1106" s="54"/>
      <c r="HCG1106" s="54"/>
      <c r="HCH1106" s="54"/>
      <c r="HCI1106" s="54"/>
      <c r="HCJ1106" s="54"/>
      <c r="HCK1106" s="54"/>
      <c r="HCL1106" s="54"/>
      <c r="HCM1106" s="54"/>
      <c r="HCN1106" s="54"/>
      <c r="HCO1106" s="54"/>
      <c r="HCP1106" s="54"/>
      <c r="HCQ1106" s="54"/>
      <c r="HCR1106" s="54"/>
      <c r="HCS1106" s="54"/>
      <c r="HCT1106" s="54"/>
      <c r="HCU1106" s="54"/>
      <c r="HCV1106" s="54"/>
      <c r="HCW1106" s="54"/>
      <c r="HCX1106" s="54"/>
      <c r="HCY1106" s="54"/>
      <c r="HCZ1106" s="54"/>
      <c r="HDA1106" s="54"/>
      <c r="HDB1106" s="54"/>
      <c r="HDC1106" s="54"/>
      <c r="HDD1106" s="54"/>
      <c r="HDE1106" s="54"/>
      <c r="HDF1106" s="54"/>
      <c r="HDG1106" s="54"/>
      <c r="HDH1106" s="54"/>
      <c r="HDI1106" s="54"/>
      <c r="HDJ1106" s="54"/>
      <c r="HDK1106" s="54"/>
      <c r="HDL1106" s="54"/>
      <c r="HDM1106" s="54"/>
      <c r="HDN1106" s="54"/>
      <c r="HDO1106" s="54"/>
      <c r="HDP1106" s="54"/>
      <c r="HDQ1106" s="54"/>
      <c r="HDR1106" s="54"/>
      <c r="HDS1106" s="54"/>
      <c r="HDT1106" s="54"/>
      <c r="HDU1106" s="54"/>
      <c r="HDV1106" s="54"/>
      <c r="HDW1106" s="54"/>
      <c r="HDX1106" s="54"/>
      <c r="HDY1106" s="54"/>
      <c r="HDZ1106" s="54"/>
      <c r="HEA1106" s="54"/>
      <c r="HEB1106" s="54"/>
      <c r="HEC1106" s="54"/>
      <c r="HED1106" s="54"/>
      <c r="HEE1106" s="54"/>
      <c r="HEF1106" s="54"/>
      <c r="HEG1106" s="54"/>
      <c r="HEH1106" s="54"/>
      <c r="HEI1106" s="54"/>
      <c r="HEJ1106" s="54"/>
      <c r="HEK1106" s="54"/>
      <c r="HEL1106" s="54"/>
      <c r="HEM1106" s="54"/>
      <c r="HEN1106" s="54"/>
      <c r="HEO1106" s="54"/>
      <c r="HEP1106" s="54"/>
      <c r="HEQ1106" s="54"/>
      <c r="HER1106" s="54"/>
      <c r="HES1106" s="54"/>
      <c r="HET1106" s="54"/>
      <c r="HEU1106" s="54"/>
      <c r="HEV1106" s="54"/>
      <c r="HEW1106" s="54"/>
      <c r="HEX1106" s="54"/>
      <c r="HEY1106" s="54"/>
      <c r="HEZ1106" s="54"/>
      <c r="HFA1106" s="54"/>
      <c r="HFB1106" s="54"/>
      <c r="HFC1106" s="54"/>
      <c r="HFD1106" s="54"/>
      <c r="HFE1106" s="54"/>
      <c r="HFF1106" s="54"/>
      <c r="HFG1106" s="54"/>
      <c r="HFH1106" s="54"/>
      <c r="HFI1106" s="54"/>
      <c r="HFJ1106" s="54"/>
      <c r="HFK1106" s="54"/>
      <c r="HFL1106" s="54"/>
      <c r="HFM1106" s="54"/>
      <c r="HFN1106" s="54"/>
      <c r="HFO1106" s="54"/>
      <c r="HFP1106" s="54"/>
      <c r="HFQ1106" s="54"/>
      <c r="HFR1106" s="54"/>
      <c r="HFS1106" s="54"/>
      <c r="HFT1106" s="54"/>
      <c r="HFU1106" s="54"/>
      <c r="HFV1106" s="54"/>
      <c r="HFW1106" s="54"/>
      <c r="HFX1106" s="54"/>
      <c r="HFY1106" s="54"/>
      <c r="HFZ1106" s="54"/>
      <c r="HGA1106" s="54"/>
      <c r="HGB1106" s="54"/>
      <c r="HGC1106" s="54"/>
      <c r="HGD1106" s="54"/>
      <c r="HGE1106" s="54"/>
      <c r="HGF1106" s="54"/>
      <c r="HGG1106" s="54"/>
      <c r="HGH1106" s="54"/>
      <c r="HGI1106" s="54"/>
      <c r="HGJ1106" s="54"/>
      <c r="HGK1106" s="54"/>
      <c r="HGL1106" s="54"/>
      <c r="HGM1106" s="54"/>
      <c r="HGN1106" s="54"/>
      <c r="HGO1106" s="54"/>
      <c r="HGP1106" s="54"/>
      <c r="HGQ1106" s="54"/>
      <c r="HGR1106" s="54"/>
      <c r="HGS1106" s="54"/>
      <c r="HGT1106" s="54"/>
      <c r="HGU1106" s="54"/>
      <c r="HGV1106" s="54"/>
      <c r="HGW1106" s="54"/>
      <c r="HGX1106" s="54"/>
      <c r="HGY1106" s="54"/>
      <c r="HGZ1106" s="54"/>
      <c r="HHA1106" s="54"/>
      <c r="HHB1106" s="54"/>
      <c r="HHC1106" s="54"/>
      <c r="HHD1106" s="54"/>
      <c r="HHE1106" s="54"/>
      <c r="HHF1106" s="54"/>
      <c r="HHG1106" s="54"/>
      <c r="HHH1106" s="54"/>
      <c r="HHI1106" s="54"/>
      <c r="HHJ1106" s="54"/>
      <c r="HHK1106" s="54"/>
      <c r="HHL1106" s="54"/>
      <c r="HHM1106" s="54"/>
      <c r="HHN1106" s="54"/>
      <c r="HHO1106" s="54"/>
      <c r="HHP1106" s="54"/>
      <c r="HHQ1106" s="54"/>
      <c r="HHR1106" s="54"/>
      <c r="HHS1106" s="54"/>
      <c r="HHT1106" s="54"/>
      <c r="HHU1106" s="54"/>
      <c r="HHV1106" s="54"/>
      <c r="HHW1106" s="54"/>
      <c r="HHX1106" s="54"/>
      <c r="HHY1106" s="54"/>
      <c r="HHZ1106" s="54"/>
      <c r="HIA1106" s="54"/>
      <c r="HIB1106" s="54"/>
      <c r="HIC1106" s="54"/>
      <c r="HID1106" s="54"/>
      <c r="HIE1106" s="54"/>
      <c r="HIF1106" s="54"/>
      <c r="HIG1106" s="54"/>
      <c r="HIH1106" s="54"/>
      <c r="HII1106" s="54"/>
      <c r="HIJ1106" s="54"/>
      <c r="HIK1106" s="54"/>
      <c r="HIL1106" s="54"/>
      <c r="HIM1106" s="54"/>
      <c r="HIN1106" s="54"/>
      <c r="HIO1106" s="54"/>
      <c r="HIP1106" s="54"/>
      <c r="HIQ1106" s="54"/>
      <c r="HIR1106" s="54"/>
      <c r="HIS1106" s="54"/>
      <c r="HIT1106" s="54"/>
      <c r="HIU1106" s="54"/>
      <c r="HIV1106" s="54"/>
      <c r="HIW1106" s="54"/>
      <c r="HIX1106" s="54"/>
      <c r="HIY1106" s="54"/>
      <c r="HIZ1106" s="54"/>
      <c r="HJA1106" s="54"/>
      <c r="HJB1106" s="54"/>
      <c r="HJC1106" s="54"/>
      <c r="HJD1106" s="54"/>
      <c r="HJE1106" s="54"/>
      <c r="HJF1106" s="54"/>
      <c r="HJG1106" s="54"/>
      <c r="HJH1106" s="54"/>
      <c r="HJI1106" s="54"/>
      <c r="HJJ1106" s="54"/>
      <c r="HJK1106" s="54"/>
      <c r="HJL1106" s="54"/>
      <c r="HJM1106" s="54"/>
      <c r="HJN1106" s="54"/>
      <c r="HJO1106" s="54"/>
      <c r="HJP1106" s="54"/>
      <c r="HJQ1106" s="54"/>
      <c r="HJR1106" s="54"/>
      <c r="HJS1106" s="54"/>
      <c r="HJT1106" s="54"/>
      <c r="HJU1106" s="54"/>
      <c r="HJV1106" s="54"/>
      <c r="HJW1106" s="54"/>
      <c r="HJX1106" s="54"/>
      <c r="HJY1106" s="54"/>
      <c r="HJZ1106" s="54"/>
      <c r="HKA1106" s="54"/>
      <c r="HKB1106" s="54"/>
      <c r="HKC1106" s="54"/>
      <c r="HKD1106" s="54"/>
      <c r="HKE1106" s="54"/>
      <c r="HKF1106" s="54"/>
      <c r="HKG1106" s="54"/>
      <c r="HKH1106" s="54"/>
      <c r="HKI1106" s="54"/>
      <c r="HKJ1106" s="54"/>
      <c r="HKK1106" s="54"/>
      <c r="HKL1106" s="54"/>
      <c r="HKM1106" s="54"/>
      <c r="HKN1106" s="54"/>
      <c r="HKO1106" s="54"/>
      <c r="HKP1106" s="54"/>
      <c r="HKQ1106" s="54"/>
      <c r="HKR1106" s="54"/>
      <c r="HKS1106" s="54"/>
      <c r="HKT1106" s="54"/>
      <c r="HKU1106" s="54"/>
      <c r="HKV1106" s="54"/>
      <c r="HKW1106" s="54"/>
      <c r="HKX1106" s="54"/>
      <c r="HKY1106" s="54"/>
      <c r="HKZ1106" s="54"/>
      <c r="HLA1106" s="54"/>
      <c r="HLB1106" s="54"/>
      <c r="HLC1106" s="54"/>
      <c r="HLD1106" s="54"/>
      <c r="HLE1106" s="54"/>
      <c r="HLF1106" s="54"/>
      <c r="HLG1106" s="54"/>
      <c r="HLH1106" s="54"/>
      <c r="HLI1106" s="54"/>
      <c r="HLJ1106" s="54"/>
      <c r="HLK1106" s="54"/>
      <c r="HLL1106" s="54"/>
      <c r="HLM1106" s="54"/>
      <c r="HLN1106" s="54"/>
      <c r="HLO1106" s="54"/>
      <c r="HLP1106" s="54"/>
      <c r="HLQ1106" s="54"/>
      <c r="HLR1106" s="54"/>
      <c r="HLS1106" s="54"/>
      <c r="HLT1106" s="54"/>
      <c r="HLU1106" s="54"/>
      <c r="HLV1106" s="54"/>
      <c r="HLW1106" s="54"/>
      <c r="HLX1106" s="54"/>
      <c r="HLY1106" s="54"/>
      <c r="HLZ1106" s="54"/>
      <c r="HMA1106" s="54"/>
      <c r="HMB1106" s="54"/>
      <c r="HMC1106" s="54"/>
      <c r="HMD1106" s="54"/>
      <c r="HME1106" s="54"/>
      <c r="HMF1106" s="54"/>
      <c r="HMG1106" s="54"/>
      <c r="HMH1106" s="54"/>
      <c r="HMI1106" s="54"/>
      <c r="HMJ1106" s="54"/>
      <c r="HMK1106" s="54"/>
      <c r="HML1106" s="54"/>
      <c r="HMM1106" s="54"/>
      <c r="HMN1106" s="54"/>
      <c r="HMO1106" s="54"/>
      <c r="HMP1106" s="54"/>
      <c r="HMQ1106" s="54"/>
      <c r="HMR1106" s="54"/>
      <c r="HMS1106" s="54"/>
      <c r="HMT1106" s="54"/>
      <c r="HMU1106" s="54"/>
      <c r="HMV1106" s="54"/>
      <c r="HMW1106" s="54"/>
      <c r="HMX1106" s="54"/>
      <c r="HMY1106" s="54"/>
      <c r="HMZ1106" s="54"/>
      <c r="HNA1106" s="54"/>
      <c r="HNB1106" s="54"/>
      <c r="HNC1106" s="54"/>
      <c r="HND1106" s="54"/>
      <c r="HNE1106" s="54"/>
      <c r="HNF1106" s="54"/>
      <c r="HNG1106" s="54"/>
      <c r="HNH1106" s="54"/>
      <c r="HNI1106" s="54"/>
      <c r="HNJ1106" s="54"/>
      <c r="HNK1106" s="54"/>
      <c r="HNL1106" s="54"/>
      <c r="HNM1106" s="54"/>
      <c r="HNN1106" s="54"/>
      <c r="HNO1106" s="54"/>
      <c r="HNP1106" s="54"/>
      <c r="HNQ1106" s="54"/>
      <c r="HNR1106" s="54"/>
      <c r="HNS1106" s="54"/>
      <c r="HNT1106" s="54"/>
      <c r="HNU1106" s="54"/>
      <c r="HNV1106" s="54"/>
      <c r="HNW1106" s="54"/>
      <c r="HNX1106" s="54"/>
      <c r="HNY1106" s="54"/>
      <c r="HNZ1106" s="54"/>
      <c r="HOA1106" s="54"/>
      <c r="HOB1106" s="54"/>
      <c r="HOC1106" s="54"/>
      <c r="HOD1106" s="54"/>
      <c r="HOE1106" s="54"/>
      <c r="HOF1106" s="54"/>
      <c r="HOG1106" s="54"/>
      <c r="HOH1106" s="54"/>
      <c r="HOI1106" s="54"/>
      <c r="HOJ1106" s="54"/>
      <c r="HOK1106" s="54"/>
      <c r="HOL1106" s="54"/>
      <c r="HOM1106" s="54"/>
      <c r="HON1106" s="54"/>
      <c r="HOO1106" s="54"/>
      <c r="HOP1106" s="54"/>
      <c r="HOQ1106" s="54"/>
      <c r="HOR1106" s="54"/>
      <c r="HOS1106" s="54"/>
      <c r="HOT1106" s="54"/>
      <c r="HOU1106" s="54"/>
      <c r="HOV1106" s="54"/>
      <c r="HOW1106" s="54"/>
      <c r="HOX1106" s="54"/>
      <c r="HOY1106" s="54"/>
      <c r="HOZ1106" s="54"/>
      <c r="HPA1106" s="54"/>
      <c r="HPB1106" s="54"/>
      <c r="HPC1106" s="54"/>
      <c r="HPD1106" s="54"/>
      <c r="HPE1106" s="54"/>
      <c r="HPF1106" s="54"/>
      <c r="HPG1106" s="54"/>
      <c r="HPH1106" s="54"/>
      <c r="HPI1106" s="54"/>
      <c r="HPJ1106" s="54"/>
      <c r="HPK1106" s="54"/>
      <c r="HPL1106" s="54"/>
      <c r="HPM1106" s="54"/>
      <c r="HPN1106" s="54"/>
      <c r="HPO1106" s="54"/>
      <c r="HPP1106" s="54"/>
      <c r="HPQ1106" s="54"/>
      <c r="HPR1106" s="54"/>
      <c r="HPS1106" s="54"/>
      <c r="HPT1106" s="54"/>
      <c r="HPU1106" s="54"/>
      <c r="HPV1106" s="54"/>
      <c r="HPW1106" s="54"/>
      <c r="HPX1106" s="54"/>
      <c r="HPY1106" s="54"/>
      <c r="HPZ1106" s="54"/>
      <c r="HQA1106" s="54"/>
      <c r="HQB1106" s="54"/>
      <c r="HQC1106" s="54"/>
      <c r="HQD1106" s="54"/>
      <c r="HQE1106" s="54"/>
      <c r="HQF1106" s="54"/>
      <c r="HQG1106" s="54"/>
      <c r="HQH1106" s="54"/>
      <c r="HQI1106" s="54"/>
      <c r="HQJ1106" s="54"/>
      <c r="HQK1106" s="54"/>
      <c r="HQL1106" s="54"/>
      <c r="HQM1106" s="54"/>
      <c r="HQN1106" s="54"/>
      <c r="HQO1106" s="54"/>
      <c r="HQP1106" s="54"/>
      <c r="HQQ1106" s="54"/>
      <c r="HQR1106" s="54"/>
      <c r="HQS1106" s="54"/>
      <c r="HQT1106" s="54"/>
      <c r="HQU1106" s="54"/>
      <c r="HQV1106" s="54"/>
      <c r="HQW1106" s="54"/>
      <c r="HQX1106" s="54"/>
      <c r="HQY1106" s="54"/>
      <c r="HQZ1106" s="54"/>
      <c r="HRA1106" s="54"/>
      <c r="HRB1106" s="54"/>
      <c r="HRC1106" s="54"/>
      <c r="HRD1106" s="54"/>
      <c r="HRE1106" s="54"/>
      <c r="HRF1106" s="54"/>
      <c r="HRG1106" s="54"/>
      <c r="HRH1106" s="54"/>
      <c r="HRI1106" s="54"/>
      <c r="HRJ1106" s="54"/>
      <c r="HRK1106" s="54"/>
      <c r="HRL1106" s="54"/>
      <c r="HRM1106" s="54"/>
      <c r="HRN1106" s="54"/>
      <c r="HRO1106" s="54"/>
      <c r="HRP1106" s="54"/>
      <c r="HRQ1106" s="54"/>
      <c r="HRR1106" s="54"/>
      <c r="HRS1106" s="54"/>
      <c r="HRT1106" s="54"/>
      <c r="HRU1106" s="54"/>
      <c r="HRV1106" s="54"/>
      <c r="HRW1106" s="54"/>
      <c r="HRX1106" s="54"/>
      <c r="HRY1106" s="54"/>
      <c r="HRZ1106" s="54"/>
      <c r="HSA1106" s="54"/>
      <c r="HSB1106" s="54"/>
      <c r="HSC1106" s="54"/>
      <c r="HSD1106" s="54"/>
      <c r="HSE1106" s="54"/>
      <c r="HSF1106" s="54"/>
      <c r="HSG1106" s="54"/>
      <c r="HSH1106" s="54"/>
      <c r="HSI1106" s="54"/>
      <c r="HSJ1106" s="54"/>
      <c r="HSK1106" s="54"/>
      <c r="HSL1106" s="54"/>
      <c r="HSM1106" s="54"/>
      <c r="HSN1106" s="54"/>
      <c r="HSO1106" s="54"/>
      <c r="HSP1106" s="54"/>
      <c r="HSQ1106" s="54"/>
      <c r="HSR1106" s="54"/>
      <c r="HSS1106" s="54"/>
      <c r="HST1106" s="54"/>
      <c r="HSU1106" s="54"/>
      <c r="HSV1106" s="54"/>
      <c r="HSW1106" s="54"/>
      <c r="HSX1106" s="54"/>
      <c r="HSY1106" s="54"/>
      <c r="HSZ1106" s="54"/>
      <c r="HTA1106" s="54"/>
      <c r="HTB1106" s="54"/>
      <c r="HTC1106" s="54"/>
      <c r="HTD1106" s="54"/>
      <c r="HTE1106" s="54"/>
      <c r="HTF1106" s="54"/>
      <c r="HTG1106" s="54"/>
      <c r="HTH1106" s="54"/>
      <c r="HTI1106" s="54"/>
      <c r="HTJ1106" s="54"/>
      <c r="HTK1106" s="54"/>
      <c r="HTL1106" s="54"/>
      <c r="HTM1106" s="54"/>
      <c r="HTN1106" s="54"/>
      <c r="HTO1106" s="54"/>
      <c r="HTP1106" s="54"/>
      <c r="HTQ1106" s="54"/>
      <c r="HTR1106" s="54"/>
      <c r="HTS1106" s="54"/>
      <c r="HTT1106" s="54"/>
      <c r="HTU1106" s="54"/>
      <c r="HTV1106" s="54"/>
      <c r="HTW1106" s="54"/>
      <c r="HTX1106" s="54"/>
      <c r="HTY1106" s="54"/>
      <c r="HTZ1106" s="54"/>
      <c r="HUA1106" s="54"/>
      <c r="HUB1106" s="54"/>
      <c r="HUC1106" s="54"/>
      <c r="HUD1106" s="54"/>
      <c r="HUE1106" s="54"/>
      <c r="HUF1106" s="54"/>
      <c r="HUG1106" s="54"/>
      <c r="HUH1106" s="54"/>
      <c r="HUI1106" s="54"/>
      <c r="HUJ1106" s="54"/>
      <c r="HUK1106" s="54"/>
      <c r="HUL1106" s="54"/>
      <c r="HUM1106" s="54"/>
      <c r="HUN1106" s="54"/>
      <c r="HUO1106" s="54"/>
      <c r="HUP1106" s="54"/>
      <c r="HUQ1106" s="54"/>
      <c r="HUR1106" s="54"/>
      <c r="HUS1106" s="54"/>
      <c r="HUT1106" s="54"/>
      <c r="HUU1106" s="54"/>
      <c r="HUV1106" s="54"/>
      <c r="HUW1106" s="54"/>
      <c r="HUX1106" s="54"/>
      <c r="HUY1106" s="54"/>
      <c r="HUZ1106" s="54"/>
      <c r="HVA1106" s="54"/>
      <c r="HVB1106" s="54"/>
      <c r="HVC1106" s="54"/>
      <c r="HVD1106" s="54"/>
      <c r="HVE1106" s="54"/>
      <c r="HVF1106" s="54"/>
      <c r="HVG1106" s="54"/>
      <c r="HVH1106" s="54"/>
      <c r="HVI1106" s="54"/>
      <c r="HVJ1106" s="54"/>
      <c r="HVK1106" s="54"/>
      <c r="HVL1106" s="54"/>
      <c r="HVM1106" s="54"/>
      <c r="HVN1106" s="54"/>
      <c r="HVO1106" s="54"/>
      <c r="HVP1106" s="54"/>
      <c r="HVQ1106" s="54"/>
      <c r="HVR1106" s="54"/>
      <c r="HVS1106" s="54"/>
      <c r="HVT1106" s="54"/>
      <c r="HVU1106" s="54"/>
      <c r="HVV1106" s="54"/>
      <c r="HVW1106" s="54"/>
      <c r="HVX1106" s="54"/>
      <c r="HVY1106" s="54"/>
      <c r="HVZ1106" s="54"/>
      <c r="HWA1106" s="54"/>
      <c r="HWB1106" s="54"/>
      <c r="HWC1106" s="54"/>
      <c r="HWD1106" s="54"/>
      <c r="HWE1106" s="54"/>
      <c r="HWF1106" s="54"/>
      <c r="HWG1106" s="54"/>
      <c r="HWH1106" s="54"/>
      <c r="HWI1106" s="54"/>
      <c r="HWJ1106" s="54"/>
      <c r="HWK1106" s="54"/>
      <c r="HWL1106" s="54"/>
      <c r="HWM1106" s="54"/>
      <c r="HWN1106" s="54"/>
      <c r="HWO1106" s="54"/>
      <c r="HWP1106" s="54"/>
      <c r="HWQ1106" s="54"/>
      <c r="HWR1106" s="54"/>
      <c r="HWS1106" s="54"/>
      <c r="HWT1106" s="54"/>
      <c r="HWU1106" s="54"/>
      <c r="HWV1106" s="54"/>
      <c r="HWW1106" s="54"/>
      <c r="HWX1106" s="54"/>
      <c r="HWY1106" s="54"/>
      <c r="HWZ1106" s="54"/>
      <c r="HXA1106" s="54"/>
      <c r="HXB1106" s="54"/>
      <c r="HXC1106" s="54"/>
      <c r="HXD1106" s="54"/>
      <c r="HXE1106" s="54"/>
      <c r="HXF1106" s="54"/>
      <c r="HXG1106" s="54"/>
      <c r="HXH1106" s="54"/>
      <c r="HXI1106" s="54"/>
      <c r="HXJ1106" s="54"/>
      <c r="HXK1106" s="54"/>
      <c r="HXL1106" s="54"/>
      <c r="HXM1106" s="54"/>
      <c r="HXN1106" s="54"/>
      <c r="HXO1106" s="54"/>
      <c r="HXP1106" s="54"/>
      <c r="HXQ1106" s="54"/>
      <c r="HXR1106" s="54"/>
      <c r="HXS1106" s="54"/>
      <c r="HXT1106" s="54"/>
      <c r="HXU1106" s="54"/>
      <c r="HXV1106" s="54"/>
      <c r="HXW1106" s="54"/>
      <c r="HXX1106" s="54"/>
      <c r="HXY1106" s="54"/>
      <c r="HXZ1106" s="54"/>
      <c r="HYA1106" s="54"/>
      <c r="HYB1106" s="54"/>
      <c r="HYC1106" s="54"/>
      <c r="HYD1106" s="54"/>
      <c r="HYE1106" s="54"/>
      <c r="HYF1106" s="54"/>
      <c r="HYG1106" s="54"/>
      <c r="HYH1106" s="54"/>
      <c r="HYI1106" s="54"/>
      <c r="HYJ1106" s="54"/>
      <c r="HYK1106" s="54"/>
      <c r="HYL1106" s="54"/>
      <c r="HYM1106" s="54"/>
      <c r="HYN1106" s="54"/>
      <c r="HYO1106" s="54"/>
      <c r="HYP1106" s="54"/>
      <c r="HYQ1106" s="54"/>
      <c r="HYR1106" s="54"/>
      <c r="HYS1106" s="54"/>
      <c r="HYT1106" s="54"/>
      <c r="HYU1106" s="54"/>
      <c r="HYV1106" s="54"/>
      <c r="HYW1106" s="54"/>
      <c r="HYX1106" s="54"/>
      <c r="HYY1106" s="54"/>
      <c r="HYZ1106" s="54"/>
      <c r="HZA1106" s="54"/>
      <c r="HZB1106" s="54"/>
      <c r="HZC1106" s="54"/>
      <c r="HZD1106" s="54"/>
      <c r="HZE1106" s="54"/>
      <c r="HZF1106" s="54"/>
      <c r="HZG1106" s="54"/>
      <c r="HZH1106" s="54"/>
      <c r="HZI1106" s="54"/>
      <c r="HZJ1106" s="54"/>
      <c r="HZK1106" s="54"/>
      <c r="HZL1106" s="54"/>
      <c r="HZM1106" s="54"/>
      <c r="HZN1106" s="54"/>
      <c r="HZO1106" s="54"/>
      <c r="HZP1106" s="54"/>
      <c r="HZQ1106" s="54"/>
      <c r="HZR1106" s="54"/>
      <c r="HZS1106" s="54"/>
      <c r="HZT1106" s="54"/>
      <c r="HZU1106" s="54"/>
      <c r="HZV1106" s="54"/>
      <c r="HZW1106" s="54"/>
      <c r="HZX1106" s="54"/>
      <c r="HZY1106" s="54"/>
      <c r="HZZ1106" s="54"/>
      <c r="IAA1106" s="54"/>
      <c r="IAB1106" s="54"/>
      <c r="IAC1106" s="54"/>
      <c r="IAD1106" s="54"/>
      <c r="IAE1106" s="54"/>
      <c r="IAF1106" s="54"/>
      <c r="IAG1106" s="54"/>
      <c r="IAH1106" s="54"/>
      <c r="IAI1106" s="54"/>
      <c r="IAJ1106" s="54"/>
      <c r="IAK1106" s="54"/>
      <c r="IAL1106" s="54"/>
      <c r="IAM1106" s="54"/>
      <c r="IAN1106" s="54"/>
      <c r="IAO1106" s="54"/>
      <c r="IAP1106" s="54"/>
      <c r="IAQ1106" s="54"/>
      <c r="IAR1106" s="54"/>
      <c r="IAS1106" s="54"/>
      <c r="IAT1106" s="54"/>
      <c r="IAU1106" s="54"/>
      <c r="IAV1106" s="54"/>
      <c r="IAW1106" s="54"/>
      <c r="IAX1106" s="54"/>
      <c r="IAY1106" s="54"/>
      <c r="IAZ1106" s="54"/>
      <c r="IBA1106" s="54"/>
      <c r="IBB1106" s="54"/>
      <c r="IBC1106" s="54"/>
      <c r="IBD1106" s="54"/>
      <c r="IBE1106" s="54"/>
      <c r="IBF1106" s="54"/>
      <c r="IBG1106" s="54"/>
      <c r="IBH1106" s="54"/>
      <c r="IBI1106" s="54"/>
      <c r="IBJ1106" s="54"/>
      <c r="IBK1106" s="54"/>
      <c r="IBL1106" s="54"/>
      <c r="IBM1106" s="54"/>
      <c r="IBN1106" s="54"/>
      <c r="IBO1106" s="54"/>
      <c r="IBP1106" s="54"/>
      <c r="IBQ1106" s="54"/>
      <c r="IBR1106" s="54"/>
      <c r="IBS1106" s="54"/>
      <c r="IBT1106" s="54"/>
      <c r="IBU1106" s="54"/>
      <c r="IBV1106" s="54"/>
      <c r="IBW1106" s="54"/>
      <c r="IBX1106" s="54"/>
      <c r="IBY1106" s="54"/>
      <c r="IBZ1106" s="54"/>
      <c r="ICA1106" s="54"/>
      <c r="ICB1106" s="54"/>
      <c r="ICC1106" s="54"/>
      <c r="ICD1106" s="54"/>
      <c r="ICE1106" s="54"/>
      <c r="ICF1106" s="54"/>
      <c r="ICG1106" s="54"/>
      <c r="ICH1106" s="54"/>
      <c r="ICI1106" s="54"/>
      <c r="ICJ1106" s="54"/>
      <c r="ICK1106" s="54"/>
      <c r="ICL1106" s="54"/>
      <c r="ICM1106" s="54"/>
      <c r="ICN1106" s="54"/>
      <c r="ICO1106" s="54"/>
      <c r="ICP1106" s="54"/>
      <c r="ICQ1106" s="54"/>
      <c r="ICR1106" s="54"/>
      <c r="ICS1106" s="54"/>
      <c r="ICT1106" s="54"/>
      <c r="ICU1106" s="54"/>
      <c r="ICV1106" s="54"/>
      <c r="ICW1106" s="54"/>
      <c r="ICX1106" s="54"/>
      <c r="ICY1106" s="54"/>
      <c r="ICZ1106" s="54"/>
      <c r="IDA1106" s="54"/>
      <c r="IDB1106" s="54"/>
      <c r="IDC1106" s="54"/>
      <c r="IDD1106" s="54"/>
      <c r="IDE1106" s="54"/>
      <c r="IDF1106" s="54"/>
      <c r="IDG1106" s="54"/>
      <c r="IDH1106" s="54"/>
      <c r="IDI1106" s="54"/>
      <c r="IDJ1106" s="54"/>
      <c r="IDK1106" s="54"/>
      <c r="IDL1106" s="54"/>
      <c r="IDM1106" s="54"/>
      <c r="IDN1106" s="54"/>
      <c r="IDO1106" s="54"/>
      <c r="IDP1106" s="54"/>
      <c r="IDQ1106" s="54"/>
      <c r="IDR1106" s="54"/>
      <c r="IDS1106" s="54"/>
      <c r="IDT1106" s="54"/>
      <c r="IDU1106" s="54"/>
      <c r="IDV1106" s="54"/>
      <c r="IDW1106" s="54"/>
      <c r="IDX1106" s="54"/>
      <c r="IDY1106" s="54"/>
      <c r="IDZ1106" s="54"/>
      <c r="IEA1106" s="54"/>
      <c r="IEB1106" s="54"/>
      <c r="IEC1106" s="54"/>
      <c r="IED1106" s="54"/>
      <c r="IEE1106" s="54"/>
      <c r="IEF1106" s="54"/>
      <c r="IEG1106" s="54"/>
      <c r="IEH1106" s="54"/>
      <c r="IEI1106" s="54"/>
      <c r="IEJ1106" s="54"/>
      <c r="IEK1106" s="54"/>
      <c r="IEL1106" s="54"/>
      <c r="IEM1106" s="54"/>
      <c r="IEN1106" s="54"/>
      <c r="IEO1106" s="54"/>
      <c r="IEP1106" s="54"/>
      <c r="IEQ1106" s="54"/>
      <c r="IER1106" s="54"/>
      <c r="IES1106" s="54"/>
      <c r="IET1106" s="54"/>
      <c r="IEU1106" s="54"/>
      <c r="IEV1106" s="54"/>
      <c r="IEW1106" s="54"/>
      <c r="IEX1106" s="54"/>
      <c r="IEY1106" s="54"/>
      <c r="IEZ1106" s="54"/>
      <c r="IFA1106" s="54"/>
      <c r="IFB1106" s="54"/>
      <c r="IFC1106" s="54"/>
      <c r="IFD1106" s="54"/>
      <c r="IFE1106" s="54"/>
      <c r="IFF1106" s="54"/>
      <c r="IFG1106" s="54"/>
      <c r="IFH1106" s="54"/>
      <c r="IFI1106" s="54"/>
      <c r="IFJ1106" s="54"/>
      <c r="IFK1106" s="54"/>
      <c r="IFL1106" s="54"/>
      <c r="IFM1106" s="54"/>
      <c r="IFN1106" s="54"/>
      <c r="IFO1106" s="54"/>
      <c r="IFP1106" s="54"/>
      <c r="IFQ1106" s="54"/>
      <c r="IFR1106" s="54"/>
      <c r="IFS1106" s="54"/>
      <c r="IFT1106" s="54"/>
      <c r="IFU1106" s="54"/>
      <c r="IFV1106" s="54"/>
      <c r="IFW1106" s="54"/>
      <c r="IFX1106" s="54"/>
      <c r="IFY1106" s="54"/>
      <c r="IFZ1106" s="54"/>
      <c r="IGA1106" s="54"/>
      <c r="IGB1106" s="54"/>
      <c r="IGC1106" s="54"/>
      <c r="IGD1106" s="54"/>
      <c r="IGE1106" s="54"/>
      <c r="IGF1106" s="54"/>
      <c r="IGG1106" s="54"/>
      <c r="IGH1106" s="54"/>
      <c r="IGI1106" s="54"/>
      <c r="IGJ1106" s="54"/>
      <c r="IGK1106" s="54"/>
      <c r="IGL1106" s="54"/>
      <c r="IGM1106" s="54"/>
      <c r="IGN1106" s="54"/>
      <c r="IGO1106" s="54"/>
      <c r="IGP1106" s="54"/>
      <c r="IGQ1106" s="54"/>
      <c r="IGR1106" s="54"/>
      <c r="IGS1106" s="54"/>
      <c r="IGT1106" s="54"/>
      <c r="IGU1106" s="54"/>
      <c r="IGV1106" s="54"/>
      <c r="IGW1106" s="54"/>
      <c r="IGX1106" s="54"/>
      <c r="IGY1106" s="54"/>
      <c r="IGZ1106" s="54"/>
      <c r="IHA1106" s="54"/>
      <c r="IHB1106" s="54"/>
      <c r="IHC1106" s="54"/>
      <c r="IHD1106" s="54"/>
      <c r="IHE1106" s="54"/>
      <c r="IHF1106" s="54"/>
      <c r="IHG1106" s="54"/>
      <c r="IHH1106" s="54"/>
      <c r="IHI1106" s="54"/>
      <c r="IHJ1106" s="54"/>
      <c r="IHK1106" s="54"/>
      <c r="IHL1106" s="54"/>
      <c r="IHM1106" s="54"/>
      <c r="IHN1106" s="54"/>
      <c r="IHO1106" s="54"/>
      <c r="IHP1106" s="54"/>
      <c r="IHQ1106" s="54"/>
      <c r="IHR1106" s="54"/>
      <c r="IHS1106" s="54"/>
      <c r="IHT1106" s="54"/>
      <c r="IHU1106" s="54"/>
      <c r="IHV1106" s="54"/>
      <c r="IHW1106" s="54"/>
      <c r="IHX1106" s="54"/>
      <c r="IHY1106" s="54"/>
      <c r="IHZ1106" s="54"/>
      <c r="IIA1106" s="54"/>
      <c r="IIB1106" s="54"/>
      <c r="IIC1106" s="54"/>
      <c r="IID1106" s="54"/>
      <c r="IIE1106" s="54"/>
      <c r="IIF1106" s="54"/>
      <c r="IIG1106" s="54"/>
      <c r="IIH1106" s="54"/>
      <c r="III1106" s="54"/>
      <c r="IIJ1106" s="54"/>
      <c r="IIK1106" s="54"/>
      <c r="IIL1106" s="54"/>
      <c r="IIM1106" s="54"/>
      <c r="IIN1106" s="54"/>
      <c r="IIO1106" s="54"/>
      <c r="IIP1106" s="54"/>
      <c r="IIQ1106" s="54"/>
      <c r="IIR1106" s="54"/>
      <c r="IIS1106" s="54"/>
      <c r="IIT1106" s="54"/>
      <c r="IIU1106" s="54"/>
      <c r="IIV1106" s="54"/>
      <c r="IIW1106" s="54"/>
      <c r="IIX1106" s="54"/>
      <c r="IIY1106" s="54"/>
      <c r="IIZ1106" s="54"/>
      <c r="IJA1106" s="54"/>
      <c r="IJB1106" s="54"/>
      <c r="IJC1106" s="54"/>
      <c r="IJD1106" s="54"/>
      <c r="IJE1106" s="54"/>
      <c r="IJF1106" s="54"/>
      <c r="IJG1106" s="54"/>
      <c r="IJH1106" s="54"/>
      <c r="IJI1106" s="54"/>
      <c r="IJJ1106" s="54"/>
      <c r="IJK1106" s="54"/>
      <c r="IJL1106" s="54"/>
      <c r="IJM1106" s="54"/>
      <c r="IJN1106" s="54"/>
      <c r="IJO1106" s="54"/>
      <c r="IJP1106" s="54"/>
      <c r="IJQ1106" s="54"/>
      <c r="IJR1106" s="54"/>
      <c r="IJS1106" s="54"/>
      <c r="IJT1106" s="54"/>
      <c r="IJU1106" s="54"/>
      <c r="IJV1106" s="54"/>
      <c r="IJW1106" s="54"/>
      <c r="IJX1106" s="54"/>
      <c r="IJY1106" s="54"/>
      <c r="IJZ1106" s="54"/>
      <c r="IKA1106" s="54"/>
      <c r="IKB1106" s="54"/>
      <c r="IKC1106" s="54"/>
      <c r="IKD1106" s="54"/>
      <c r="IKE1106" s="54"/>
      <c r="IKF1106" s="54"/>
      <c r="IKG1106" s="54"/>
      <c r="IKH1106" s="54"/>
      <c r="IKI1106" s="54"/>
      <c r="IKJ1106" s="54"/>
      <c r="IKK1106" s="54"/>
      <c r="IKL1106" s="54"/>
      <c r="IKM1106" s="54"/>
      <c r="IKN1106" s="54"/>
      <c r="IKO1106" s="54"/>
      <c r="IKP1106" s="54"/>
      <c r="IKQ1106" s="54"/>
      <c r="IKR1106" s="54"/>
      <c r="IKS1106" s="54"/>
      <c r="IKT1106" s="54"/>
      <c r="IKU1106" s="54"/>
      <c r="IKV1106" s="54"/>
      <c r="IKW1106" s="54"/>
      <c r="IKX1106" s="54"/>
      <c r="IKY1106" s="54"/>
      <c r="IKZ1106" s="54"/>
      <c r="ILA1106" s="54"/>
      <c r="ILB1106" s="54"/>
      <c r="ILC1106" s="54"/>
      <c r="ILD1106" s="54"/>
      <c r="ILE1106" s="54"/>
      <c r="ILF1106" s="54"/>
      <c r="ILG1106" s="54"/>
      <c r="ILH1106" s="54"/>
      <c r="ILI1106" s="54"/>
      <c r="ILJ1106" s="54"/>
      <c r="ILK1106" s="54"/>
      <c r="ILL1106" s="54"/>
      <c r="ILM1106" s="54"/>
      <c r="ILN1106" s="54"/>
      <c r="ILO1106" s="54"/>
      <c r="ILP1106" s="54"/>
      <c r="ILQ1106" s="54"/>
      <c r="ILR1106" s="54"/>
      <c r="ILS1106" s="54"/>
      <c r="ILT1106" s="54"/>
      <c r="ILU1106" s="54"/>
      <c r="ILV1106" s="54"/>
      <c r="ILW1106" s="54"/>
      <c r="ILX1106" s="54"/>
      <c r="ILY1106" s="54"/>
      <c r="ILZ1106" s="54"/>
      <c r="IMA1106" s="54"/>
      <c r="IMB1106" s="54"/>
      <c r="IMC1106" s="54"/>
      <c r="IMD1106" s="54"/>
      <c r="IME1106" s="54"/>
      <c r="IMF1106" s="54"/>
      <c r="IMG1106" s="54"/>
      <c r="IMH1106" s="54"/>
      <c r="IMI1106" s="54"/>
      <c r="IMJ1106" s="54"/>
      <c r="IMK1106" s="54"/>
      <c r="IML1106" s="54"/>
      <c r="IMM1106" s="54"/>
      <c r="IMN1106" s="54"/>
      <c r="IMO1106" s="54"/>
      <c r="IMP1106" s="54"/>
      <c r="IMQ1106" s="54"/>
      <c r="IMR1106" s="54"/>
      <c r="IMS1106" s="54"/>
      <c r="IMT1106" s="54"/>
      <c r="IMU1106" s="54"/>
      <c r="IMV1106" s="54"/>
      <c r="IMW1106" s="54"/>
      <c r="IMX1106" s="54"/>
      <c r="IMY1106" s="54"/>
      <c r="IMZ1106" s="54"/>
      <c r="INA1106" s="54"/>
      <c r="INB1106" s="54"/>
      <c r="INC1106" s="54"/>
      <c r="IND1106" s="54"/>
      <c r="INE1106" s="54"/>
      <c r="INF1106" s="54"/>
      <c r="ING1106" s="54"/>
      <c r="INH1106" s="54"/>
      <c r="INI1106" s="54"/>
      <c r="INJ1106" s="54"/>
      <c r="INK1106" s="54"/>
      <c r="INL1106" s="54"/>
      <c r="INM1106" s="54"/>
      <c r="INN1106" s="54"/>
      <c r="INO1106" s="54"/>
      <c r="INP1106" s="54"/>
      <c r="INQ1106" s="54"/>
      <c r="INR1106" s="54"/>
      <c r="INS1106" s="54"/>
      <c r="INT1106" s="54"/>
      <c r="INU1106" s="54"/>
      <c r="INV1106" s="54"/>
      <c r="INW1106" s="54"/>
      <c r="INX1106" s="54"/>
      <c r="INY1106" s="54"/>
      <c r="INZ1106" s="54"/>
      <c r="IOA1106" s="54"/>
      <c r="IOB1106" s="54"/>
      <c r="IOC1106" s="54"/>
      <c r="IOD1106" s="54"/>
      <c r="IOE1106" s="54"/>
      <c r="IOF1106" s="54"/>
      <c r="IOG1106" s="54"/>
      <c r="IOH1106" s="54"/>
      <c r="IOI1106" s="54"/>
      <c r="IOJ1106" s="54"/>
      <c r="IOK1106" s="54"/>
      <c r="IOL1106" s="54"/>
      <c r="IOM1106" s="54"/>
      <c r="ION1106" s="54"/>
      <c r="IOO1106" s="54"/>
      <c r="IOP1106" s="54"/>
      <c r="IOQ1106" s="54"/>
      <c r="IOR1106" s="54"/>
      <c r="IOS1106" s="54"/>
      <c r="IOT1106" s="54"/>
      <c r="IOU1106" s="54"/>
      <c r="IOV1106" s="54"/>
      <c r="IOW1106" s="54"/>
      <c r="IOX1106" s="54"/>
      <c r="IOY1106" s="54"/>
      <c r="IOZ1106" s="54"/>
      <c r="IPA1106" s="54"/>
      <c r="IPB1106" s="54"/>
      <c r="IPC1106" s="54"/>
      <c r="IPD1106" s="54"/>
      <c r="IPE1106" s="54"/>
      <c r="IPF1106" s="54"/>
      <c r="IPG1106" s="54"/>
      <c r="IPH1106" s="54"/>
      <c r="IPI1106" s="54"/>
      <c r="IPJ1106" s="54"/>
      <c r="IPK1106" s="54"/>
      <c r="IPL1106" s="54"/>
      <c r="IPM1106" s="54"/>
      <c r="IPN1106" s="54"/>
      <c r="IPO1106" s="54"/>
      <c r="IPP1106" s="54"/>
      <c r="IPQ1106" s="54"/>
      <c r="IPR1106" s="54"/>
      <c r="IPS1106" s="54"/>
      <c r="IPT1106" s="54"/>
      <c r="IPU1106" s="54"/>
      <c r="IPV1106" s="54"/>
      <c r="IPW1106" s="54"/>
      <c r="IPX1106" s="54"/>
      <c r="IPY1106" s="54"/>
      <c r="IPZ1106" s="54"/>
      <c r="IQA1106" s="54"/>
      <c r="IQB1106" s="54"/>
      <c r="IQC1106" s="54"/>
      <c r="IQD1106" s="54"/>
      <c r="IQE1106" s="54"/>
      <c r="IQF1106" s="54"/>
      <c r="IQG1106" s="54"/>
      <c r="IQH1106" s="54"/>
      <c r="IQI1106" s="54"/>
      <c r="IQJ1106" s="54"/>
      <c r="IQK1106" s="54"/>
      <c r="IQL1106" s="54"/>
      <c r="IQM1106" s="54"/>
      <c r="IQN1106" s="54"/>
      <c r="IQO1106" s="54"/>
      <c r="IQP1106" s="54"/>
      <c r="IQQ1106" s="54"/>
      <c r="IQR1106" s="54"/>
      <c r="IQS1106" s="54"/>
      <c r="IQT1106" s="54"/>
      <c r="IQU1106" s="54"/>
      <c r="IQV1106" s="54"/>
      <c r="IQW1106" s="54"/>
      <c r="IQX1106" s="54"/>
      <c r="IQY1106" s="54"/>
      <c r="IQZ1106" s="54"/>
      <c r="IRA1106" s="54"/>
      <c r="IRB1106" s="54"/>
      <c r="IRC1106" s="54"/>
      <c r="IRD1106" s="54"/>
      <c r="IRE1106" s="54"/>
      <c r="IRF1106" s="54"/>
      <c r="IRG1106" s="54"/>
      <c r="IRH1106" s="54"/>
      <c r="IRI1106" s="54"/>
      <c r="IRJ1106" s="54"/>
      <c r="IRK1106" s="54"/>
      <c r="IRL1106" s="54"/>
      <c r="IRM1106" s="54"/>
      <c r="IRN1106" s="54"/>
      <c r="IRO1106" s="54"/>
      <c r="IRP1106" s="54"/>
      <c r="IRQ1106" s="54"/>
      <c r="IRR1106" s="54"/>
      <c r="IRS1106" s="54"/>
      <c r="IRT1106" s="54"/>
      <c r="IRU1106" s="54"/>
      <c r="IRV1106" s="54"/>
      <c r="IRW1106" s="54"/>
      <c r="IRX1106" s="54"/>
      <c r="IRY1106" s="54"/>
      <c r="IRZ1106" s="54"/>
      <c r="ISA1106" s="54"/>
      <c r="ISB1106" s="54"/>
      <c r="ISC1106" s="54"/>
      <c r="ISD1106" s="54"/>
      <c r="ISE1106" s="54"/>
      <c r="ISF1106" s="54"/>
      <c r="ISG1106" s="54"/>
      <c r="ISH1106" s="54"/>
      <c r="ISI1106" s="54"/>
      <c r="ISJ1106" s="54"/>
      <c r="ISK1106" s="54"/>
      <c r="ISL1106" s="54"/>
      <c r="ISM1106" s="54"/>
      <c r="ISN1106" s="54"/>
      <c r="ISO1106" s="54"/>
      <c r="ISP1106" s="54"/>
      <c r="ISQ1106" s="54"/>
      <c r="ISR1106" s="54"/>
      <c r="ISS1106" s="54"/>
      <c r="IST1106" s="54"/>
      <c r="ISU1106" s="54"/>
      <c r="ISV1106" s="54"/>
      <c r="ISW1106" s="54"/>
      <c r="ISX1106" s="54"/>
      <c r="ISY1106" s="54"/>
      <c r="ISZ1106" s="54"/>
      <c r="ITA1106" s="54"/>
      <c r="ITB1106" s="54"/>
      <c r="ITC1106" s="54"/>
      <c r="ITD1106" s="54"/>
      <c r="ITE1106" s="54"/>
      <c r="ITF1106" s="54"/>
      <c r="ITG1106" s="54"/>
      <c r="ITH1106" s="54"/>
      <c r="ITI1106" s="54"/>
      <c r="ITJ1106" s="54"/>
      <c r="ITK1106" s="54"/>
      <c r="ITL1106" s="54"/>
      <c r="ITM1106" s="54"/>
      <c r="ITN1106" s="54"/>
      <c r="ITO1106" s="54"/>
      <c r="ITP1106" s="54"/>
      <c r="ITQ1106" s="54"/>
      <c r="ITR1106" s="54"/>
      <c r="ITS1106" s="54"/>
      <c r="ITT1106" s="54"/>
      <c r="ITU1106" s="54"/>
      <c r="ITV1106" s="54"/>
      <c r="ITW1106" s="54"/>
      <c r="ITX1106" s="54"/>
      <c r="ITY1106" s="54"/>
      <c r="ITZ1106" s="54"/>
      <c r="IUA1106" s="54"/>
      <c r="IUB1106" s="54"/>
      <c r="IUC1106" s="54"/>
      <c r="IUD1106" s="54"/>
      <c r="IUE1106" s="54"/>
      <c r="IUF1106" s="54"/>
      <c r="IUG1106" s="54"/>
      <c r="IUH1106" s="54"/>
      <c r="IUI1106" s="54"/>
      <c r="IUJ1106" s="54"/>
      <c r="IUK1106" s="54"/>
      <c r="IUL1106" s="54"/>
      <c r="IUM1106" s="54"/>
      <c r="IUN1106" s="54"/>
      <c r="IUO1106" s="54"/>
      <c r="IUP1106" s="54"/>
      <c r="IUQ1106" s="54"/>
      <c r="IUR1106" s="54"/>
      <c r="IUS1106" s="54"/>
      <c r="IUT1106" s="54"/>
      <c r="IUU1106" s="54"/>
      <c r="IUV1106" s="54"/>
      <c r="IUW1106" s="54"/>
      <c r="IUX1106" s="54"/>
      <c r="IUY1106" s="54"/>
      <c r="IUZ1106" s="54"/>
      <c r="IVA1106" s="54"/>
      <c r="IVB1106" s="54"/>
      <c r="IVC1106" s="54"/>
      <c r="IVD1106" s="54"/>
      <c r="IVE1106" s="54"/>
      <c r="IVF1106" s="54"/>
      <c r="IVG1106" s="54"/>
      <c r="IVH1106" s="54"/>
      <c r="IVI1106" s="54"/>
      <c r="IVJ1106" s="54"/>
      <c r="IVK1106" s="54"/>
      <c r="IVL1106" s="54"/>
      <c r="IVM1106" s="54"/>
      <c r="IVN1106" s="54"/>
      <c r="IVO1106" s="54"/>
      <c r="IVP1106" s="54"/>
      <c r="IVQ1106" s="54"/>
      <c r="IVR1106" s="54"/>
      <c r="IVS1106" s="54"/>
      <c r="IVT1106" s="54"/>
      <c r="IVU1106" s="54"/>
      <c r="IVV1106" s="54"/>
      <c r="IVW1106" s="54"/>
      <c r="IVX1106" s="54"/>
      <c r="IVY1106" s="54"/>
      <c r="IVZ1106" s="54"/>
      <c r="IWA1106" s="54"/>
      <c r="IWB1106" s="54"/>
      <c r="IWC1106" s="54"/>
      <c r="IWD1106" s="54"/>
      <c r="IWE1106" s="54"/>
      <c r="IWF1106" s="54"/>
      <c r="IWG1106" s="54"/>
      <c r="IWH1106" s="54"/>
      <c r="IWI1106" s="54"/>
      <c r="IWJ1106" s="54"/>
      <c r="IWK1106" s="54"/>
      <c r="IWL1106" s="54"/>
      <c r="IWM1106" s="54"/>
      <c r="IWN1106" s="54"/>
      <c r="IWO1106" s="54"/>
      <c r="IWP1106" s="54"/>
      <c r="IWQ1106" s="54"/>
      <c r="IWR1106" s="54"/>
      <c r="IWS1106" s="54"/>
      <c r="IWT1106" s="54"/>
      <c r="IWU1106" s="54"/>
      <c r="IWV1106" s="54"/>
      <c r="IWW1106" s="54"/>
      <c r="IWX1106" s="54"/>
      <c r="IWY1106" s="54"/>
      <c r="IWZ1106" s="54"/>
      <c r="IXA1106" s="54"/>
      <c r="IXB1106" s="54"/>
      <c r="IXC1106" s="54"/>
      <c r="IXD1106" s="54"/>
      <c r="IXE1106" s="54"/>
      <c r="IXF1106" s="54"/>
      <c r="IXG1106" s="54"/>
      <c r="IXH1106" s="54"/>
      <c r="IXI1106" s="54"/>
      <c r="IXJ1106" s="54"/>
      <c r="IXK1106" s="54"/>
      <c r="IXL1106" s="54"/>
      <c r="IXM1106" s="54"/>
      <c r="IXN1106" s="54"/>
      <c r="IXO1106" s="54"/>
      <c r="IXP1106" s="54"/>
      <c r="IXQ1106" s="54"/>
      <c r="IXR1106" s="54"/>
      <c r="IXS1106" s="54"/>
      <c r="IXT1106" s="54"/>
      <c r="IXU1106" s="54"/>
      <c r="IXV1106" s="54"/>
      <c r="IXW1106" s="54"/>
      <c r="IXX1106" s="54"/>
      <c r="IXY1106" s="54"/>
      <c r="IXZ1106" s="54"/>
      <c r="IYA1106" s="54"/>
      <c r="IYB1106" s="54"/>
      <c r="IYC1106" s="54"/>
      <c r="IYD1106" s="54"/>
      <c r="IYE1106" s="54"/>
      <c r="IYF1106" s="54"/>
      <c r="IYG1106" s="54"/>
      <c r="IYH1106" s="54"/>
      <c r="IYI1106" s="54"/>
      <c r="IYJ1106" s="54"/>
      <c r="IYK1106" s="54"/>
      <c r="IYL1106" s="54"/>
      <c r="IYM1106" s="54"/>
      <c r="IYN1106" s="54"/>
      <c r="IYO1106" s="54"/>
      <c r="IYP1106" s="54"/>
      <c r="IYQ1106" s="54"/>
      <c r="IYR1106" s="54"/>
      <c r="IYS1106" s="54"/>
      <c r="IYT1106" s="54"/>
      <c r="IYU1106" s="54"/>
      <c r="IYV1106" s="54"/>
      <c r="IYW1106" s="54"/>
      <c r="IYX1106" s="54"/>
      <c r="IYY1106" s="54"/>
      <c r="IYZ1106" s="54"/>
      <c r="IZA1106" s="54"/>
      <c r="IZB1106" s="54"/>
      <c r="IZC1106" s="54"/>
      <c r="IZD1106" s="54"/>
      <c r="IZE1106" s="54"/>
      <c r="IZF1106" s="54"/>
      <c r="IZG1106" s="54"/>
      <c r="IZH1106" s="54"/>
      <c r="IZI1106" s="54"/>
      <c r="IZJ1106" s="54"/>
      <c r="IZK1106" s="54"/>
      <c r="IZL1106" s="54"/>
      <c r="IZM1106" s="54"/>
      <c r="IZN1106" s="54"/>
      <c r="IZO1106" s="54"/>
      <c r="IZP1106" s="54"/>
      <c r="IZQ1106" s="54"/>
      <c r="IZR1106" s="54"/>
      <c r="IZS1106" s="54"/>
      <c r="IZT1106" s="54"/>
      <c r="IZU1106" s="54"/>
      <c r="IZV1106" s="54"/>
      <c r="IZW1106" s="54"/>
      <c r="IZX1106" s="54"/>
      <c r="IZY1106" s="54"/>
      <c r="IZZ1106" s="54"/>
      <c r="JAA1106" s="54"/>
      <c r="JAB1106" s="54"/>
      <c r="JAC1106" s="54"/>
      <c r="JAD1106" s="54"/>
      <c r="JAE1106" s="54"/>
      <c r="JAF1106" s="54"/>
      <c r="JAG1106" s="54"/>
      <c r="JAH1106" s="54"/>
      <c r="JAI1106" s="54"/>
      <c r="JAJ1106" s="54"/>
      <c r="JAK1106" s="54"/>
      <c r="JAL1106" s="54"/>
      <c r="JAM1106" s="54"/>
      <c r="JAN1106" s="54"/>
      <c r="JAO1106" s="54"/>
      <c r="JAP1106" s="54"/>
      <c r="JAQ1106" s="54"/>
      <c r="JAR1106" s="54"/>
      <c r="JAS1106" s="54"/>
      <c r="JAT1106" s="54"/>
      <c r="JAU1106" s="54"/>
      <c r="JAV1106" s="54"/>
      <c r="JAW1106" s="54"/>
      <c r="JAX1106" s="54"/>
      <c r="JAY1106" s="54"/>
      <c r="JAZ1106" s="54"/>
      <c r="JBA1106" s="54"/>
      <c r="JBB1106" s="54"/>
      <c r="JBC1106" s="54"/>
      <c r="JBD1106" s="54"/>
      <c r="JBE1106" s="54"/>
      <c r="JBF1106" s="54"/>
      <c r="JBG1106" s="54"/>
      <c r="JBH1106" s="54"/>
      <c r="JBI1106" s="54"/>
      <c r="JBJ1106" s="54"/>
      <c r="JBK1106" s="54"/>
      <c r="JBL1106" s="54"/>
      <c r="JBM1106" s="54"/>
      <c r="JBN1106" s="54"/>
      <c r="JBO1106" s="54"/>
      <c r="JBP1106" s="54"/>
      <c r="JBQ1106" s="54"/>
      <c r="JBR1106" s="54"/>
      <c r="JBS1106" s="54"/>
      <c r="JBT1106" s="54"/>
      <c r="JBU1106" s="54"/>
      <c r="JBV1106" s="54"/>
      <c r="JBW1106" s="54"/>
      <c r="JBX1106" s="54"/>
      <c r="JBY1106" s="54"/>
      <c r="JBZ1106" s="54"/>
      <c r="JCA1106" s="54"/>
      <c r="JCB1106" s="54"/>
      <c r="JCC1106" s="54"/>
      <c r="JCD1106" s="54"/>
      <c r="JCE1106" s="54"/>
      <c r="JCF1106" s="54"/>
      <c r="JCG1106" s="54"/>
      <c r="JCH1106" s="54"/>
      <c r="JCI1106" s="54"/>
      <c r="JCJ1106" s="54"/>
      <c r="JCK1106" s="54"/>
      <c r="JCL1106" s="54"/>
      <c r="JCM1106" s="54"/>
      <c r="JCN1106" s="54"/>
      <c r="JCO1106" s="54"/>
      <c r="JCP1106" s="54"/>
      <c r="JCQ1106" s="54"/>
      <c r="JCR1106" s="54"/>
      <c r="JCS1106" s="54"/>
      <c r="JCT1106" s="54"/>
      <c r="JCU1106" s="54"/>
      <c r="JCV1106" s="54"/>
      <c r="JCW1106" s="54"/>
      <c r="JCX1106" s="54"/>
      <c r="JCY1106" s="54"/>
      <c r="JCZ1106" s="54"/>
      <c r="JDA1106" s="54"/>
      <c r="JDB1106" s="54"/>
      <c r="JDC1106" s="54"/>
      <c r="JDD1106" s="54"/>
      <c r="JDE1106" s="54"/>
      <c r="JDF1106" s="54"/>
      <c r="JDG1106" s="54"/>
      <c r="JDH1106" s="54"/>
      <c r="JDI1106" s="54"/>
      <c r="JDJ1106" s="54"/>
      <c r="JDK1106" s="54"/>
      <c r="JDL1106" s="54"/>
      <c r="JDM1106" s="54"/>
      <c r="JDN1106" s="54"/>
      <c r="JDO1106" s="54"/>
      <c r="JDP1106" s="54"/>
      <c r="JDQ1106" s="54"/>
      <c r="JDR1106" s="54"/>
      <c r="JDS1106" s="54"/>
      <c r="JDT1106" s="54"/>
      <c r="JDU1106" s="54"/>
      <c r="JDV1106" s="54"/>
      <c r="JDW1106" s="54"/>
      <c r="JDX1106" s="54"/>
      <c r="JDY1106" s="54"/>
      <c r="JDZ1106" s="54"/>
      <c r="JEA1106" s="54"/>
      <c r="JEB1106" s="54"/>
      <c r="JEC1106" s="54"/>
      <c r="JED1106" s="54"/>
      <c r="JEE1106" s="54"/>
      <c r="JEF1106" s="54"/>
      <c r="JEG1106" s="54"/>
      <c r="JEH1106" s="54"/>
      <c r="JEI1106" s="54"/>
      <c r="JEJ1106" s="54"/>
      <c r="JEK1106" s="54"/>
      <c r="JEL1106" s="54"/>
      <c r="JEM1106" s="54"/>
      <c r="JEN1106" s="54"/>
      <c r="JEO1106" s="54"/>
      <c r="JEP1106" s="54"/>
      <c r="JEQ1106" s="54"/>
      <c r="JER1106" s="54"/>
      <c r="JES1106" s="54"/>
      <c r="JET1106" s="54"/>
      <c r="JEU1106" s="54"/>
      <c r="JEV1106" s="54"/>
      <c r="JEW1106" s="54"/>
      <c r="JEX1106" s="54"/>
      <c r="JEY1106" s="54"/>
      <c r="JEZ1106" s="54"/>
      <c r="JFA1106" s="54"/>
      <c r="JFB1106" s="54"/>
      <c r="JFC1106" s="54"/>
      <c r="JFD1106" s="54"/>
      <c r="JFE1106" s="54"/>
      <c r="JFF1106" s="54"/>
      <c r="JFG1106" s="54"/>
      <c r="JFH1106" s="54"/>
      <c r="JFI1106" s="54"/>
      <c r="JFJ1106" s="54"/>
      <c r="JFK1106" s="54"/>
      <c r="JFL1106" s="54"/>
      <c r="JFM1106" s="54"/>
      <c r="JFN1106" s="54"/>
      <c r="JFO1106" s="54"/>
      <c r="JFP1106" s="54"/>
      <c r="JFQ1106" s="54"/>
      <c r="JFR1106" s="54"/>
      <c r="JFS1106" s="54"/>
      <c r="JFT1106" s="54"/>
      <c r="JFU1106" s="54"/>
      <c r="JFV1106" s="54"/>
      <c r="JFW1106" s="54"/>
      <c r="JFX1106" s="54"/>
      <c r="JFY1106" s="54"/>
      <c r="JFZ1106" s="54"/>
      <c r="JGA1106" s="54"/>
      <c r="JGB1106" s="54"/>
      <c r="JGC1106" s="54"/>
      <c r="JGD1106" s="54"/>
      <c r="JGE1106" s="54"/>
      <c r="JGF1106" s="54"/>
      <c r="JGG1106" s="54"/>
      <c r="JGH1106" s="54"/>
      <c r="JGI1106" s="54"/>
      <c r="JGJ1106" s="54"/>
      <c r="JGK1106" s="54"/>
      <c r="JGL1106" s="54"/>
      <c r="JGM1106" s="54"/>
      <c r="JGN1106" s="54"/>
      <c r="JGO1106" s="54"/>
      <c r="JGP1106" s="54"/>
      <c r="JGQ1106" s="54"/>
      <c r="JGR1106" s="54"/>
      <c r="JGS1106" s="54"/>
      <c r="JGT1106" s="54"/>
      <c r="JGU1106" s="54"/>
      <c r="JGV1106" s="54"/>
      <c r="JGW1106" s="54"/>
      <c r="JGX1106" s="54"/>
      <c r="JGY1106" s="54"/>
      <c r="JGZ1106" s="54"/>
      <c r="JHA1106" s="54"/>
      <c r="JHB1106" s="54"/>
      <c r="JHC1106" s="54"/>
      <c r="JHD1106" s="54"/>
      <c r="JHE1106" s="54"/>
      <c r="JHF1106" s="54"/>
      <c r="JHG1106" s="54"/>
      <c r="JHH1106" s="54"/>
      <c r="JHI1106" s="54"/>
      <c r="JHJ1106" s="54"/>
      <c r="JHK1106" s="54"/>
      <c r="JHL1106" s="54"/>
      <c r="JHM1106" s="54"/>
      <c r="JHN1106" s="54"/>
      <c r="JHO1106" s="54"/>
      <c r="JHP1106" s="54"/>
      <c r="JHQ1106" s="54"/>
      <c r="JHR1106" s="54"/>
      <c r="JHS1106" s="54"/>
      <c r="JHT1106" s="54"/>
      <c r="JHU1106" s="54"/>
      <c r="JHV1106" s="54"/>
      <c r="JHW1106" s="54"/>
      <c r="JHX1106" s="54"/>
      <c r="JHY1106" s="54"/>
      <c r="JHZ1106" s="54"/>
      <c r="JIA1106" s="54"/>
      <c r="JIB1106" s="54"/>
      <c r="JIC1106" s="54"/>
      <c r="JID1106" s="54"/>
      <c r="JIE1106" s="54"/>
      <c r="JIF1106" s="54"/>
      <c r="JIG1106" s="54"/>
      <c r="JIH1106" s="54"/>
      <c r="JII1106" s="54"/>
      <c r="JIJ1106" s="54"/>
      <c r="JIK1106" s="54"/>
      <c r="JIL1106" s="54"/>
      <c r="JIM1106" s="54"/>
      <c r="JIN1106" s="54"/>
      <c r="JIO1106" s="54"/>
      <c r="JIP1106" s="54"/>
      <c r="JIQ1106" s="54"/>
      <c r="JIR1106" s="54"/>
      <c r="JIS1106" s="54"/>
      <c r="JIT1106" s="54"/>
      <c r="JIU1106" s="54"/>
      <c r="JIV1106" s="54"/>
      <c r="JIW1106" s="54"/>
      <c r="JIX1106" s="54"/>
      <c r="JIY1106" s="54"/>
      <c r="JIZ1106" s="54"/>
      <c r="JJA1106" s="54"/>
      <c r="JJB1106" s="54"/>
      <c r="JJC1106" s="54"/>
      <c r="JJD1106" s="54"/>
      <c r="JJE1106" s="54"/>
      <c r="JJF1106" s="54"/>
      <c r="JJG1106" s="54"/>
      <c r="JJH1106" s="54"/>
      <c r="JJI1106" s="54"/>
      <c r="JJJ1106" s="54"/>
      <c r="JJK1106" s="54"/>
      <c r="JJL1106" s="54"/>
      <c r="JJM1106" s="54"/>
      <c r="JJN1106" s="54"/>
      <c r="JJO1106" s="54"/>
      <c r="JJP1106" s="54"/>
      <c r="JJQ1106" s="54"/>
      <c r="JJR1106" s="54"/>
      <c r="JJS1106" s="54"/>
      <c r="JJT1106" s="54"/>
      <c r="JJU1106" s="54"/>
      <c r="JJV1106" s="54"/>
      <c r="JJW1106" s="54"/>
      <c r="JJX1106" s="54"/>
      <c r="JJY1106" s="54"/>
      <c r="JJZ1106" s="54"/>
      <c r="JKA1106" s="54"/>
      <c r="JKB1106" s="54"/>
      <c r="JKC1106" s="54"/>
      <c r="JKD1106" s="54"/>
      <c r="JKE1106" s="54"/>
      <c r="JKF1106" s="54"/>
      <c r="JKG1106" s="54"/>
      <c r="JKH1106" s="54"/>
      <c r="JKI1106" s="54"/>
      <c r="JKJ1106" s="54"/>
      <c r="JKK1106" s="54"/>
      <c r="JKL1106" s="54"/>
      <c r="JKM1106" s="54"/>
      <c r="JKN1106" s="54"/>
      <c r="JKO1106" s="54"/>
      <c r="JKP1106" s="54"/>
      <c r="JKQ1106" s="54"/>
      <c r="JKR1106" s="54"/>
      <c r="JKS1106" s="54"/>
      <c r="JKT1106" s="54"/>
      <c r="JKU1106" s="54"/>
      <c r="JKV1106" s="54"/>
      <c r="JKW1106" s="54"/>
      <c r="JKX1106" s="54"/>
      <c r="JKY1106" s="54"/>
      <c r="JKZ1106" s="54"/>
      <c r="JLA1106" s="54"/>
      <c r="JLB1106" s="54"/>
      <c r="JLC1106" s="54"/>
      <c r="JLD1106" s="54"/>
      <c r="JLE1106" s="54"/>
      <c r="JLF1106" s="54"/>
      <c r="JLG1106" s="54"/>
      <c r="JLH1106" s="54"/>
      <c r="JLI1106" s="54"/>
      <c r="JLJ1106" s="54"/>
      <c r="JLK1106" s="54"/>
      <c r="JLL1106" s="54"/>
      <c r="JLM1106" s="54"/>
      <c r="JLN1106" s="54"/>
      <c r="JLO1106" s="54"/>
      <c r="JLP1106" s="54"/>
      <c r="JLQ1106" s="54"/>
      <c r="JLR1106" s="54"/>
      <c r="JLS1106" s="54"/>
      <c r="JLT1106" s="54"/>
      <c r="JLU1106" s="54"/>
      <c r="JLV1106" s="54"/>
      <c r="JLW1106" s="54"/>
      <c r="JLX1106" s="54"/>
      <c r="JLY1106" s="54"/>
      <c r="JLZ1106" s="54"/>
      <c r="JMA1106" s="54"/>
      <c r="JMB1106" s="54"/>
      <c r="JMC1106" s="54"/>
      <c r="JMD1106" s="54"/>
      <c r="JME1106" s="54"/>
      <c r="JMF1106" s="54"/>
      <c r="JMG1106" s="54"/>
      <c r="JMH1106" s="54"/>
      <c r="JMI1106" s="54"/>
      <c r="JMJ1106" s="54"/>
      <c r="JMK1106" s="54"/>
      <c r="JML1106" s="54"/>
      <c r="JMM1106" s="54"/>
      <c r="JMN1106" s="54"/>
      <c r="JMO1106" s="54"/>
      <c r="JMP1106" s="54"/>
      <c r="JMQ1106" s="54"/>
      <c r="JMR1106" s="54"/>
      <c r="JMS1106" s="54"/>
      <c r="JMT1106" s="54"/>
      <c r="JMU1106" s="54"/>
      <c r="JMV1106" s="54"/>
      <c r="JMW1106" s="54"/>
      <c r="JMX1106" s="54"/>
      <c r="JMY1106" s="54"/>
      <c r="JMZ1106" s="54"/>
      <c r="JNA1106" s="54"/>
      <c r="JNB1106" s="54"/>
      <c r="JNC1106" s="54"/>
      <c r="JND1106" s="54"/>
      <c r="JNE1106" s="54"/>
      <c r="JNF1106" s="54"/>
      <c r="JNG1106" s="54"/>
      <c r="JNH1106" s="54"/>
      <c r="JNI1106" s="54"/>
      <c r="JNJ1106" s="54"/>
      <c r="JNK1106" s="54"/>
      <c r="JNL1106" s="54"/>
      <c r="JNM1106" s="54"/>
      <c r="JNN1106" s="54"/>
      <c r="JNO1106" s="54"/>
      <c r="JNP1106" s="54"/>
      <c r="JNQ1106" s="54"/>
      <c r="JNR1106" s="54"/>
      <c r="JNS1106" s="54"/>
      <c r="JNT1106" s="54"/>
      <c r="JNU1106" s="54"/>
      <c r="JNV1106" s="54"/>
      <c r="JNW1106" s="54"/>
      <c r="JNX1106" s="54"/>
      <c r="JNY1106" s="54"/>
      <c r="JNZ1106" s="54"/>
      <c r="JOA1106" s="54"/>
      <c r="JOB1106" s="54"/>
      <c r="JOC1106" s="54"/>
      <c r="JOD1106" s="54"/>
      <c r="JOE1106" s="54"/>
      <c r="JOF1106" s="54"/>
      <c r="JOG1106" s="54"/>
      <c r="JOH1106" s="54"/>
      <c r="JOI1106" s="54"/>
      <c r="JOJ1106" s="54"/>
      <c r="JOK1106" s="54"/>
      <c r="JOL1106" s="54"/>
      <c r="JOM1106" s="54"/>
      <c r="JON1106" s="54"/>
      <c r="JOO1106" s="54"/>
      <c r="JOP1106" s="54"/>
      <c r="JOQ1106" s="54"/>
      <c r="JOR1106" s="54"/>
      <c r="JOS1106" s="54"/>
      <c r="JOT1106" s="54"/>
      <c r="JOU1106" s="54"/>
      <c r="JOV1106" s="54"/>
      <c r="JOW1106" s="54"/>
      <c r="JOX1106" s="54"/>
      <c r="JOY1106" s="54"/>
      <c r="JOZ1106" s="54"/>
      <c r="JPA1106" s="54"/>
      <c r="JPB1106" s="54"/>
      <c r="JPC1106" s="54"/>
      <c r="JPD1106" s="54"/>
      <c r="JPE1106" s="54"/>
      <c r="JPF1106" s="54"/>
      <c r="JPG1106" s="54"/>
      <c r="JPH1106" s="54"/>
      <c r="JPI1106" s="54"/>
      <c r="JPJ1106" s="54"/>
      <c r="JPK1106" s="54"/>
      <c r="JPL1106" s="54"/>
      <c r="JPM1106" s="54"/>
      <c r="JPN1106" s="54"/>
      <c r="JPO1106" s="54"/>
      <c r="JPP1106" s="54"/>
      <c r="JPQ1106" s="54"/>
      <c r="JPR1106" s="54"/>
      <c r="JPS1106" s="54"/>
      <c r="JPT1106" s="54"/>
      <c r="JPU1106" s="54"/>
      <c r="JPV1106" s="54"/>
      <c r="JPW1106" s="54"/>
      <c r="JPX1106" s="54"/>
      <c r="JPY1106" s="54"/>
      <c r="JPZ1106" s="54"/>
      <c r="JQA1106" s="54"/>
      <c r="JQB1106" s="54"/>
      <c r="JQC1106" s="54"/>
      <c r="JQD1106" s="54"/>
      <c r="JQE1106" s="54"/>
      <c r="JQF1106" s="54"/>
      <c r="JQG1106" s="54"/>
      <c r="JQH1106" s="54"/>
      <c r="JQI1106" s="54"/>
      <c r="JQJ1106" s="54"/>
      <c r="JQK1106" s="54"/>
      <c r="JQL1106" s="54"/>
      <c r="JQM1106" s="54"/>
      <c r="JQN1106" s="54"/>
      <c r="JQO1106" s="54"/>
      <c r="JQP1106" s="54"/>
      <c r="JQQ1106" s="54"/>
      <c r="JQR1106" s="54"/>
      <c r="JQS1106" s="54"/>
      <c r="JQT1106" s="54"/>
      <c r="JQU1106" s="54"/>
      <c r="JQV1106" s="54"/>
      <c r="JQW1106" s="54"/>
      <c r="JQX1106" s="54"/>
      <c r="JQY1106" s="54"/>
      <c r="JQZ1106" s="54"/>
      <c r="JRA1106" s="54"/>
      <c r="JRB1106" s="54"/>
      <c r="JRC1106" s="54"/>
      <c r="JRD1106" s="54"/>
      <c r="JRE1106" s="54"/>
      <c r="JRF1106" s="54"/>
      <c r="JRG1106" s="54"/>
      <c r="JRH1106" s="54"/>
      <c r="JRI1106" s="54"/>
      <c r="JRJ1106" s="54"/>
      <c r="JRK1106" s="54"/>
      <c r="JRL1106" s="54"/>
      <c r="JRM1106" s="54"/>
      <c r="JRN1106" s="54"/>
      <c r="JRO1106" s="54"/>
      <c r="JRP1106" s="54"/>
      <c r="JRQ1106" s="54"/>
      <c r="JRR1106" s="54"/>
      <c r="JRS1106" s="54"/>
      <c r="JRT1106" s="54"/>
      <c r="JRU1106" s="54"/>
      <c r="JRV1106" s="54"/>
      <c r="JRW1106" s="54"/>
      <c r="JRX1106" s="54"/>
      <c r="JRY1106" s="54"/>
      <c r="JRZ1106" s="54"/>
      <c r="JSA1106" s="54"/>
      <c r="JSB1106" s="54"/>
      <c r="JSC1106" s="54"/>
      <c r="JSD1106" s="54"/>
      <c r="JSE1106" s="54"/>
      <c r="JSF1106" s="54"/>
      <c r="JSG1106" s="54"/>
      <c r="JSH1106" s="54"/>
      <c r="JSI1106" s="54"/>
      <c r="JSJ1106" s="54"/>
      <c r="JSK1106" s="54"/>
      <c r="JSL1106" s="54"/>
      <c r="JSM1106" s="54"/>
      <c r="JSN1106" s="54"/>
      <c r="JSO1106" s="54"/>
      <c r="JSP1106" s="54"/>
      <c r="JSQ1106" s="54"/>
      <c r="JSR1106" s="54"/>
      <c r="JSS1106" s="54"/>
      <c r="JST1106" s="54"/>
      <c r="JSU1106" s="54"/>
      <c r="JSV1106" s="54"/>
      <c r="JSW1106" s="54"/>
      <c r="JSX1106" s="54"/>
      <c r="JSY1106" s="54"/>
      <c r="JSZ1106" s="54"/>
      <c r="JTA1106" s="54"/>
      <c r="JTB1106" s="54"/>
      <c r="JTC1106" s="54"/>
      <c r="JTD1106" s="54"/>
      <c r="JTE1106" s="54"/>
      <c r="JTF1106" s="54"/>
      <c r="JTG1106" s="54"/>
      <c r="JTH1106" s="54"/>
      <c r="JTI1106" s="54"/>
      <c r="JTJ1106" s="54"/>
      <c r="JTK1106" s="54"/>
      <c r="JTL1106" s="54"/>
      <c r="JTM1106" s="54"/>
      <c r="JTN1106" s="54"/>
      <c r="JTO1106" s="54"/>
      <c r="JTP1106" s="54"/>
      <c r="JTQ1106" s="54"/>
      <c r="JTR1106" s="54"/>
      <c r="JTS1106" s="54"/>
      <c r="JTT1106" s="54"/>
      <c r="JTU1106" s="54"/>
      <c r="JTV1106" s="54"/>
      <c r="JTW1106" s="54"/>
      <c r="JTX1106" s="54"/>
      <c r="JTY1106" s="54"/>
      <c r="JTZ1106" s="54"/>
      <c r="JUA1106" s="54"/>
      <c r="JUB1106" s="54"/>
      <c r="JUC1106" s="54"/>
      <c r="JUD1106" s="54"/>
      <c r="JUE1106" s="54"/>
      <c r="JUF1106" s="54"/>
      <c r="JUG1106" s="54"/>
      <c r="JUH1106" s="54"/>
      <c r="JUI1106" s="54"/>
      <c r="JUJ1106" s="54"/>
      <c r="JUK1106" s="54"/>
      <c r="JUL1106" s="54"/>
      <c r="JUM1106" s="54"/>
      <c r="JUN1106" s="54"/>
      <c r="JUO1106" s="54"/>
      <c r="JUP1106" s="54"/>
      <c r="JUQ1106" s="54"/>
      <c r="JUR1106" s="54"/>
      <c r="JUS1106" s="54"/>
      <c r="JUT1106" s="54"/>
      <c r="JUU1106" s="54"/>
      <c r="JUV1106" s="54"/>
      <c r="JUW1106" s="54"/>
      <c r="JUX1106" s="54"/>
      <c r="JUY1106" s="54"/>
      <c r="JUZ1106" s="54"/>
      <c r="JVA1106" s="54"/>
      <c r="JVB1106" s="54"/>
      <c r="JVC1106" s="54"/>
      <c r="JVD1106" s="54"/>
      <c r="JVE1106" s="54"/>
      <c r="JVF1106" s="54"/>
      <c r="JVG1106" s="54"/>
      <c r="JVH1106" s="54"/>
      <c r="JVI1106" s="54"/>
      <c r="JVJ1106" s="54"/>
      <c r="JVK1106" s="54"/>
      <c r="JVL1106" s="54"/>
      <c r="JVM1106" s="54"/>
      <c r="JVN1106" s="54"/>
      <c r="JVO1106" s="54"/>
      <c r="JVP1106" s="54"/>
      <c r="JVQ1106" s="54"/>
      <c r="JVR1106" s="54"/>
      <c r="JVS1106" s="54"/>
      <c r="JVT1106" s="54"/>
      <c r="JVU1106" s="54"/>
      <c r="JVV1106" s="54"/>
      <c r="JVW1106" s="54"/>
      <c r="JVX1106" s="54"/>
      <c r="JVY1106" s="54"/>
      <c r="JVZ1106" s="54"/>
      <c r="JWA1106" s="54"/>
      <c r="JWB1106" s="54"/>
      <c r="JWC1106" s="54"/>
      <c r="JWD1106" s="54"/>
      <c r="JWE1106" s="54"/>
      <c r="JWF1106" s="54"/>
      <c r="JWG1106" s="54"/>
      <c r="JWH1106" s="54"/>
      <c r="JWI1106" s="54"/>
      <c r="JWJ1106" s="54"/>
      <c r="JWK1106" s="54"/>
      <c r="JWL1106" s="54"/>
      <c r="JWM1106" s="54"/>
      <c r="JWN1106" s="54"/>
      <c r="JWO1106" s="54"/>
      <c r="JWP1106" s="54"/>
      <c r="JWQ1106" s="54"/>
      <c r="JWR1106" s="54"/>
      <c r="JWS1106" s="54"/>
      <c r="JWT1106" s="54"/>
      <c r="JWU1106" s="54"/>
      <c r="JWV1106" s="54"/>
      <c r="JWW1106" s="54"/>
      <c r="JWX1106" s="54"/>
      <c r="JWY1106" s="54"/>
      <c r="JWZ1106" s="54"/>
      <c r="JXA1106" s="54"/>
      <c r="JXB1106" s="54"/>
      <c r="JXC1106" s="54"/>
      <c r="JXD1106" s="54"/>
      <c r="JXE1106" s="54"/>
      <c r="JXF1106" s="54"/>
      <c r="JXG1106" s="54"/>
      <c r="JXH1106" s="54"/>
      <c r="JXI1106" s="54"/>
      <c r="JXJ1106" s="54"/>
      <c r="JXK1106" s="54"/>
      <c r="JXL1106" s="54"/>
      <c r="JXM1106" s="54"/>
      <c r="JXN1106" s="54"/>
      <c r="JXO1106" s="54"/>
      <c r="JXP1106" s="54"/>
      <c r="JXQ1106" s="54"/>
      <c r="JXR1106" s="54"/>
      <c r="JXS1106" s="54"/>
      <c r="JXT1106" s="54"/>
      <c r="JXU1106" s="54"/>
      <c r="JXV1106" s="54"/>
      <c r="JXW1106" s="54"/>
      <c r="JXX1106" s="54"/>
      <c r="JXY1106" s="54"/>
      <c r="JXZ1106" s="54"/>
      <c r="JYA1106" s="54"/>
      <c r="JYB1106" s="54"/>
      <c r="JYC1106" s="54"/>
      <c r="JYD1106" s="54"/>
      <c r="JYE1106" s="54"/>
      <c r="JYF1106" s="54"/>
      <c r="JYG1106" s="54"/>
      <c r="JYH1106" s="54"/>
      <c r="JYI1106" s="54"/>
      <c r="JYJ1106" s="54"/>
      <c r="JYK1106" s="54"/>
      <c r="JYL1106" s="54"/>
      <c r="JYM1106" s="54"/>
      <c r="JYN1106" s="54"/>
      <c r="JYO1106" s="54"/>
      <c r="JYP1106" s="54"/>
      <c r="JYQ1106" s="54"/>
      <c r="JYR1106" s="54"/>
      <c r="JYS1106" s="54"/>
      <c r="JYT1106" s="54"/>
      <c r="JYU1106" s="54"/>
      <c r="JYV1106" s="54"/>
      <c r="JYW1106" s="54"/>
      <c r="JYX1106" s="54"/>
      <c r="JYY1106" s="54"/>
      <c r="JYZ1106" s="54"/>
      <c r="JZA1106" s="54"/>
      <c r="JZB1106" s="54"/>
      <c r="JZC1106" s="54"/>
      <c r="JZD1106" s="54"/>
      <c r="JZE1106" s="54"/>
      <c r="JZF1106" s="54"/>
      <c r="JZG1106" s="54"/>
      <c r="JZH1106" s="54"/>
      <c r="JZI1106" s="54"/>
      <c r="JZJ1106" s="54"/>
      <c r="JZK1106" s="54"/>
      <c r="JZL1106" s="54"/>
      <c r="JZM1106" s="54"/>
      <c r="JZN1106" s="54"/>
      <c r="JZO1106" s="54"/>
      <c r="JZP1106" s="54"/>
      <c r="JZQ1106" s="54"/>
      <c r="JZR1106" s="54"/>
      <c r="JZS1106" s="54"/>
      <c r="JZT1106" s="54"/>
      <c r="JZU1106" s="54"/>
      <c r="JZV1106" s="54"/>
      <c r="JZW1106" s="54"/>
      <c r="JZX1106" s="54"/>
      <c r="JZY1106" s="54"/>
      <c r="JZZ1106" s="54"/>
      <c r="KAA1106" s="54"/>
      <c r="KAB1106" s="54"/>
      <c r="KAC1106" s="54"/>
      <c r="KAD1106" s="54"/>
      <c r="KAE1106" s="54"/>
      <c r="KAF1106" s="54"/>
      <c r="KAG1106" s="54"/>
      <c r="KAH1106" s="54"/>
      <c r="KAI1106" s="54"/>
      <c r="KAJ1106" s="54"/>
      <c r="KAK1106" s="54"/>
      <c r="KAL1106" s="54"/>
      <c r="KAM1106" s="54"/>
      <c r="KAN1106" s="54"/>
      <c r="KAO1106" s="54"/>
      <c r="KAP1106" s="54"/>
      <c r="KAQ1106" s="54"/>
      <c r="KAR1106" s="54"/>
      <c r="KAS1106" s="54"/>
      <c r="KAT1106" s="54"/>
      <c r="KAU1106" s="54"/>
      <c r="KAV1106" s="54"/>
      <c r="KAW1106" s="54"/>
      <c r="KAX1106" s="54"/>
      <c r="KAY1106" s="54"/>
      <c r="KAZ1106" s="54"/>
      <c r="KBA1106" s="54"/>
      <c r="KBB1106" s="54"/>
      <c r="KBC1106" s="54"/>
      <c r="KBD1106" s="54"/>
      <c r="KBE1106" s="54"/>
      <c r="KBF1106" s="54"/>
      <c r="KBG1106" s="54"/>
      <c r="KBH1106" s="54"/>
      <c r="KBI1106" s="54"/>
      <c r="KBJ1106" s="54"/>
      <c r="KBK1106" s="54"/>
      <c r="KBL1106" s="54"/>
      <c r="KBM1106" s="54"/>
      <c r="KBN1106" s="54"/>
      <c r="KBO1106" s="54"/>
      <c r="KBP1106" s="54"/>
      <c r="KBQ1106" s="54"/>
      <c r="KBR1106" s="54"/>
      <c r="KBS1106" s="54"/>
      <c r="KBT1106" s="54"/>
      <c r="KBU1106" s="54"/>
      <c r="KBV1106" s="54"/>
      <c r="KBW1106" s="54"/>
      <c r="KBX1106" s="54"/>
      <c r="KBY1106" s="54"/>
      <c r="KBZ1106" s="54"/>
      <c r="KCA1106" s="54"/>
      <c r="KCB1106" s="54"/>
      <c r="KCC1106" s="54"/>
      <c r="KCD1106" s="54"/>
      <c r="KCE1106" s="54"/>
      <c r="KCF1106" s="54"/>
      <c r="KCG1106" s="54"/>
      <c r="KCH1106" s="54"/>
      <c r="KCI1106" s="54"/>
      <c r="KCJ1106" s="54"/>
      <c r="KCK1106" s="54"/>
      <c r="KCL1106" s="54"/>
      <c r="KCM1106" s="54"/>
      <c r="KCN1106" s="54"/>
      <c r="KCO1106" s="54"/>
      <c r="KCP1106" s="54"/>
      <c r="KCQ1106" s="54"/>
      <c r="KCR1106" s="54"/>
      <c r="KCS1106" s="54"/>
      <c r="KCT1106" s="54"/>
      <c r="KCU1106" s="54"/>
      <c r="KCV1106" s="54"/>
      <c r="KCW1106" s="54"/>
      <c r="KCX1106" s="54"/>
      <c r="KCY1106" s="54"/>
      <c r="KCZ1106" s="54"/>
      <c r="KDA1106" s="54"/>
      <c r="KDB1106" s="54"/>
      <c r="KDC1106" s="54"/>
      <c r="KDD1106" s="54"/>
      <c r="KDE1106" s="54"/>
      <c r="KDF1106" s="54"/>
      <c r="KDG1106" s="54"/>
      <c r="KDH1106" s="54"/>
      <c r="KDI1106" s="54"/>
      <c r="KDJ1106" s="54"/>
      <c r="KDK1106" s="54"/>
      <c r="KDL1106" s="54"/>
      <c r="KDM1106" s="54"/>
      <c r="KDN1106" s="54"/>
      <c r="KDO1106" s="54"/>
      <c r="KDP1106" s="54"/>
      <c r="KDQ1106" s="54"/>
      <c r="KDR1106" s="54"/>
      <c r="KDS1106" s="54"/>
      <c r="KDT1106" s="54"/>
      <c r="KDU1106" s="54"/>
      <c r="KDV1106" s="54"/>
      <c r="KDW1106" s="54"/>
      <c r="KDX1106" s="54"/>
      <c r="KDY1106" s="54"/>
      <c r="KDZ1106" s="54"/>
      <c r="KEA1106" s="54"/>
      <c r="KEB1106" s="54"/>
      <c r="KEC1106" s="54"/>
      <c r="KED1106" s="54"/>
      <c r="KEE1106" s="54"/>
      <c r="KEF1106" s="54"/>
      <c r="KEG1106" s="54"/>
      <c r="KEH1106" s="54"/>
      <c r="KEI1106" s="54"/>
      <c r="KEJ1106" s="54"/>
      <c r="KEK1106" s="54"/>
      <c r="KEL1106" s="54"/>
      <c r="KEM1106" s="54"/>
      <c r="KEN1106" s="54"/>
      <c r="KEO1106" s="54"/>
      <c r="KEP1106" s="54"/>
      <c r="KEQ1106" s="54"/>
      <c r="KER1106" s="54"/>
      <c r="KES1106" s="54"/>
      <c r="KET1106" s="54"/>
      <c r="KEU1106" s="54"/>
      <c r="KEV1106" s="54"/>
      <c r="KEW1106" s="54"/>
      <c r="KEX1106" s="54"/>
      <c r="KEY1106" s="54"/>
      <c r="KEZ1106" s="54"/>
      <c r="KFA1106" s="54"/>
      <c r="KFB1106" s="54"/>
      <c r="KFC1106" s="54"/>
      <c r="KFD1106" s="54"/>
      <c r="KFE1106" s="54"/>
      <c r="KFF1106" s="54"/>
      <c r="KFG1106" s="54"/>
      <c r="KFH1106" s="54"/>
      <c r="KFI1106" s="54"/>
      <c r="KFJ1106" s="54"/>
      <c r="KFK1106" s="54"/>
      <c r="KFL1106" s="54"/>
      <c r="KFM1106" s="54"/>
      <c r="KFN1106" s="54"/>
      <c r="KFO1106" s="54"/>
      <c r="KFP1106" s="54"/>
      <c r="KFQ1106" s="54"/>
      <c r="KFR1106" s="54"/>
      <c r="KFS1106" s="54"/>
      <c r="KFT1106" s="54"/>
      <c r="KFU1106" s="54"/>
      <c r="KFV1106" s="54"/>
      <c r="KFW1106" s="54"/>
      <c r="KFX1106" s="54"/>
      <c r="KFY1106" s="54"/>
      <c r="KFZ1106" s="54"/>
      <c r="KGA1106" s="54"/>
      <c r="KGB1106" s="54"/>
      <c r="KGC1106" s="54"/>
      <c r="KGD1106" s="54"/>
      <c r="KGE1106" s="54"/>
      <c r="KGF1106" s="54"/>
      <c r="KGG1106" s="54"/>
      <c r="KGH1106" s="54"/>
      <c r="KGI1106" s="54"/>
      <c r="KGJ1106" s="54"/>
      <c r="KGK1106" s="54"/>
      <c r="KGL1106" s="54"/>
      <c r="KGM1106" s="54"/>
      <c r="KGN1106" s="54"/>
      <c r="KGO1106" s="54"/>
      <c r="KGP1106" s="54"/>
      <c r="KGQ1106" s="54"/>
      <c r="KGR1106" s="54"/>
      <c r="KGS1106" s="54"/>
      <c r="KGT1106" s="54"/>
      <c r="KGU1106" s="54"/>
      <c r="KGV1106" s="54"/>
      <c r="KGW1106" s="54"/>
      <c r="KGX1106" s="54"/>
      <c r="KGY1106" s="54"/>
      <c r="KGZ1106" s="54"/>
      <c r="KHA1106" s="54"/>
      <c r="KHB1106" s="54"/>
      <c r="KHC1106" s="54"/>
      <c r="KHD1106" s="54"/>
      <c r="KHE1106" s="54"/>
      <c r="KHF1106" s="54"/>
      <c r="KHG1106" s="54"/>
      <c r="KHH1106" s="54"/>
      <c r="KHI1106" s="54"/>
      <c r="KHJ1106" s="54"/>
      <c r="KHK1106" s="54"/>
      <c r="KHL1106" s="54"/>
      <c r="KHM1106" s="54"/>
      <c r="KHN1106" s="54"/>
      <c r="KHO1106" s="54"/>
      <c r="KHP1106" s="54"/>
      <c r="KHQ1106" s="54"/>
      <c r="KHR1106" s="54"/>
      <c r="KHS1106" s="54"/>
      <c r="KHT1106" s="54"/>
      <c r="KHU1106" s="54"/>
      <c r="KHV1106" s="54"/>
      <c r="KHW1106" s="54"/>
      <c r="KHX1106" s="54"/>
      <c r="KHY1106" s="54"/>
      <c r="KHZ1106" s="54"/>
      <c r="KIA1106" s="54"/>
      <c r="KIB1106" s="54"/>
      <c r="KIC1106" s="54"/>
      <c r="KID1106" s="54"/>
      <c r="KIE1106" s="54"/>
      <c r="KIF1106" s="54"/>
      <c r="KIG1106" s="54"/>
      <c r="KIH1106" s="54"/>
      <c r="KII1106" s="54"/>
      <c r="KIJ1106" s="54"/>
      <c r="KIK1106" s="54"/>
      <c r="KIL1106" s="54"/>
      <c r="KIM1106" s="54"/>
      <c r="KIN1106" s="54"/>
      <c r="KIO1106" s="54"/>
      <c r="KIP1106" s="54"/>
      <c r="KIQ1106" s="54"/>
      <c r="KIR1106" s="54"/>
      <c r="KIS1106" s="54"/>
      <c r="KIT1106" s="54"/>
      <c r="KIU1106" s="54"/>
      <c r="KIV1106" s="54"/>
      <c r="KIW1106" s="54"/>
      <c r="KIX1106" s="54"/>
      <c r="KIY1106" s="54"/>
      <c r="KIZ1106" s="54"/>
      <c r="KJA1106" s="54"/>
      <c r="KJB1106" s="54"/>
      <c r="KJC1106" s="54"/>
      <c r="KJD1106" s="54"/>
      <c r="KJE1106" s="54"/>
      <c r="KJF1106" s="54"/>
      <c r="KJG1106" s="54"/>
      <c r="KJH1106" s="54"/>
      <c r="KJI1106" s="54"/>
      <c r="KJJ1106" s="54"/>
      <c r="KJK1106" s="54"/>
      <c r="KJL1106" s="54"/>
      <c r="KJM1106" s="54"/>
      <c r="KJN1106" s="54"/>
      <c r="KJO1106" s="54"/>
      <c r="KJP1106" s="54"/>
      <c r="KJQ1106" s="54"/>
      <c r="KJR1106" s="54"/>
      <c r="KJS1106" s="54"/>
      <c r="KJT1106" s="54"/>
      <c r="KJU1106" s="54"/>
      <c r="KJV1106" s="54"/>
      <c r="KJW1106" s="54"/>
      <c r="KJX1106" s="54"/>
      <c r="KJY1106" s="54"/>
      <c r="KJZ1106" s="54"/>
      <c r="KKA1106" s="54"/>
      <c r="KKB1106" s="54"/>
      <c r="KKC1106" s="54"/>
      <c r="KKD1106" s="54"/>
      <c r="KKE1106" s="54"/>
      <c r="KKF1106" s="54"/>
      <c r="KKG1106" s="54"/>
      <c r="KKH1106" s="54"/>
      <c r="KKI1106" s="54"/>
      <c r="KKJ1106" s="54"/>
      <c r="KKK1106" s="54"/>
      <c r="KKL1106" s="54"/>
      <c r="KKM1106" s="54"/>
      <c r="KKN1106" s="54"/>
      <c r="KKO1106" s="54"/>
      <c r="KKP1106" s="54"/>
      <c r="KKQ1106" s="54"/>
      <c r="KKR1106" s="54"/>
      <c r="KKS1106" s="54"/>
      <c r="KKT1106" s="54"/>
      <c r="KKU1106" s="54"/>
      <c r="KKV1106" s="54"/>
      <c r="KKW1106" s="54"/>
      <c r="KKX1106" s="54"/>
      <c r="KKY1106" s="54"/>
      <c r="KKZ1106" s="54"/>
      <c r="KLA1106" s="54"/>
      <c r="KLB1106" s="54"/>
      <c r="KLC1106" s="54"/>
      <c r="KLD1106" s="54"/>
      <c r="KLE1106" s="54"/>
      <c r="KLF1106" s="54"/>
      <c r="KLG1106" s="54"/>
      <c r="KLH1106" s="54"/>
      <c r="KLI1106" s="54"/>
      <c r="KLJ1106" s="54"/>
      <c r="KLK1106" s="54"/>
      <c r="KLL1106" s="54"/>
      <c r="KLM1106" s="54"/>
      <c r="KLN1106" s="54"/>
      <c r="KLO1106" s="54"/>
      <c r="KLP1106" s="54"/>
      <c r="KLQ1106" s="54"/>
      <c r="KLR1106" s="54"/>
      <c r="KLS1106" s="54"/>
      <c r="KLT1106" s="54"/>
      <c r="KLU1106" s="54"/>
      <c r="KLV1106" s="54"/>
      <c r="KLW1106" s="54"/>
      <c r="KLX1106" s="54"/>
      <c r="KLY1106" s="54"/>
      <c r="KLZ1106" s="54"/>
      <c r="KMA1106" s="54"/>
      <c r="KMB1106" s="54"/>
      <c r="KMC1106" s="54"/>
      <c r="KMD1106" s="54"/>
      <c r="KME1106" s="54"/>
      <c r="KMF1106" s="54"/>
      <c r="KMG1106" s="54"/>
      <c r="KMH1106" s="54"/>
      <c r="KMI1106" s="54"/>
      <c r="KMJ1106" s="54"/>
      <c r="KMK1106" s="54"/>
      <c r="KML1106" s="54"/>
      <c r="KMM1106" s="54"/>
      <c r="KMN1106" s="54"/>
      <c r="KMO1106" s="54"/>
      <c r="KMP1106" s="54"/>
      <c r="KMQ1106" s="54"/>
      <c r="KMR1106" s="54"/>
      <c r="KMS1106" s="54"/>
      <c r="KMT1106" s="54"/>
      <c r="KMU1106" s="54"/>
      <c r="KMV1106" s="54"/>
      <c r="KMW1106" s="54"/>
      <c r="KMX1106" s="54"/>
      <c r="KMY1106" s="54"/>
      <c r="KMZ1106" s="54"/>
      <c r="KNA1106" s="54"/>
      <c r="KNB1106" s="54"/>
      <c r="KNC1106" s="54"/>
      <c r="KND1106" s="54"/>
      <c r="KNE1106" s="54"/>
      <c r="KNF1106" s="54"/>
      <c r="KNG1106" s="54"/>
      <c r="KNH1106" s="54"/>
      <c r="KNI1106" s="54"/>
      <c r="KNJ1106" s="54"/>
      <c r="KNK1106" s="54"/>
      <c r="KNL1106" s="54"/>
      <c r="KNM1106" s="54"/>
      <c r="KNN1106" s="54"/>
      <c r="KNO1106" s="54"/>
      <c r="KNP1106" s="54"/>
      <c r="KNQ1106" s="54"/>
      <c r="KNR1106" s="54"/>
      <c r="KNS1106" s="54"/>
      <c r="KNT1106" s="54"/>
      <c r="KNU1106" s="54"/>
      <c r="KNV1106" s="54"/>
      <c r="KNW1106" s="54"/>
      <c r="KNX1106" s="54"/>
      <c r="KNY1106" s="54"/>
      <c r="KNZ1106" s="54"/>
      <c r="KOA1106" s="54"/>
      <c r="KOB1106" s="54"/>
      <c r="KOC1106" s="54"/>
      <c r="KOD1106" s="54"/>
      <c r="KOE1106" s="54"/>
      <c r="KOF1106" s="54"/>
      <c r="KOG1106" s="54"/>
      <c r="KOH1106" s="54"/>
      <c r="KOI1106" s="54"/>
      <c r="KOJ1106" s="54"/>
      <c r="KOK1106" s="54"/>
      <c r="KOL1106" s="54"/>
      <c r="KOM1106" s="54"/>
      <c r="KON1106" s="54"/>
      <c r="KOO1106" s="54"/>
      <c r="KOP1106" s="54"/>
      <c r="KOQ1106" s="54"/>
      <c r="KOR1106" s="54"/>
      <c r="KOS1106" s="54"/>
      <c r="KOT1106" s="54"/>
      <c r="KOU1106" s="54"/>
      <c r="KOV1106" s="54"/>
      <c r="KOW1106" s="54"/>
      <c r="KOX1106" s="54"/>
      <c r="KOY1106" s="54"/>
      <c r="KOZ1106" s="54"/>
      <c r="KPA1106" s="54"/>
      <c r="KPB1106" s="54"/>
      <c r="KPC1106" s="54"/>
      <c r="KPD1106" s="54"/>
      <c r="KPE1106" s="54"/>
      <c r="KPF1106" s="54"/>
      <c r="KPG1106" s="54"/>
      <c r="KPH1106" s="54"/>
      <c r="KPI1106" s="54"/>
      <c r="KPJ1106" s="54"/>
      <c r="KPK1106" s="54"/>
      <c r="KPL1106" s="54"/>
      <c r="KPM1106" s="54"/>
      <c r="KPN1106" s="54"/>
      <c r="KPO1106" s="54"/>
      <c r="KPP1106" s="54"/>
      <c r="KPQ1106" s="54"/>
      <c r="KPR1106" s="54"/>
      <c r="KPS1106" s="54"/>
      <c r="KPT1106" s="54"/>
      <c r="KPU1106" s="54"/>
      <c r="KPV1106" s="54"/>
      <c r="KPW1106" s="54"/>
      <c r="KPX1106" s="54"/>
      <c r="KPY1106" s="54"/>
      <c r="KPZ1106" s="54"/>
      <c r="KQA1106" s="54"/>
      <c r="KQB1106" s="54"/>
      <c r="KQC1106" s="54"/>
      <c r="KQD1106" s="54"/>
      <c r="KQE1106" s="54"/>
      <c r="KQF1106" s="54"/>
      <c r="KQG1106" s="54"/>
      <c r="KQH1106" s="54"/>
      <c r="KQI1106" s="54"/>
      <c r="KQJ1106" s="54"/>
      <c r="KQK1106" s="54"/>
      <c r="KQL1106" s="54"/>
      <c r="KQM1106" s="54"/>
      <c r="KQN1106" s="54"/>
      <c r="KQO1106" s="54"/>
      <c r="KQP1106" s="54"/>
      <c r="KQQ1106" s="54"/>
      <c r="KQR1106" s="54"/>
      <c r="KQS1106" s="54"/>
      <c r="KQT1106" s="54"/>
      <c r="KQU1106" s="54"/>
      <c r="KQV1106" s="54"/>
      <c r="KQW1106" s="54"/>
      <c r="KQX1106" s="54"/>
      <c r="KQY1106" s="54"/>
      <c r="KQZ1106" s="54"/>
      <c r="KRA1106" s="54"/>
      <c r="KRB1106" s="54"/>
      <c r="KRC1106" s="54"/>
      <c r="KRD1106" s="54"/>
      <c r="KRE1106" s="54"/>
      <c r="KRF1106" s="54"/>
      <c r="KRG1106" s="54"/>
      <c r="KRH1106" s="54"/>
      <c r="KRI1106" s="54"/>
      <c r="KRJ1106" s="54"/>
      <c r="KRK1106" s="54"/>
      <c r="KRL1106" s="54"/>
      <c r="KRM1106" s="54"/>
      <c r="KRN1106" s="54"/>
      <c r="KRO1106" s="54"/>
      <c r="KRP1106" s="54"/>
      <c r="KRQ1106" s="54"/>
      <c r="KRR1106" s="54"/>
      <c r="KRS1106" s="54"/>
      <c r="KRT1106" s="54"/>
      <c r="KRU1106" s="54"/>
      <c r="KRV1106" s="54"/>
      <c r="KRW1106" s="54"/>
      <c r="KRX1106" s="54"/>
      <c r="KRY1106" s="54"/>
      <c r="KRZ1106" s="54"/>
      <c r="KSA1106" s="54"/>
      <c r="KSB1106" s="54"/>
      <c r="KSC1106" s="54"/>
      <c r="KSD1106" s="54"/>
      <c r="KSE1106" s="54"/>
      <c r="KSF1106" s="54"/>
      <c r="KSG1106" s="54"/>
      <c r="KSH1106" s="54"/>
      <c r="KSI1106" s="54"/>
      <c r="KSJ1106" s="54"/>
      <c r="KSK1106" s="54"/>
      <c r="KSL1106" s="54"/>
      <c r="KSM1106" s="54"/>
      <c r="KSN1106" s="54"/>
      <c r="KSO1106" s="54"/>
      <c r="KSP1106" s="54"/>
      <c r="KSQ1106" s="54"/>
      <c r="KSR1106" s="54"/>
      <c r="KSS1106" s="54"/>
      <c r="KST1106" s="54"/>
      <c r="KSU1106" s="54"/>
      <c r="KSV1106" s="54"/>
      <c r="KSW1106" s="54"/>
      <c r="KSX1106" s="54"/>
      <c r="KSY1106" s="54"/>
      <c r="KSZ1106" s="54"/>
      <c r="KTA1106" s="54"/>
      <c r="KTB1106" s="54"/>
      <c r="KTC1106" s="54"/>
      <c r="KTD1106" s="54"/>
      <c r="KTE1106" s="54"/>
      <c r="KTF1106" s="54"/>
      <c r="KTG1106" s="54"/>
      <c r="KTH1106" s="54"/>
      <c r="KTI1106" s="54"/>
      <c r="KTJ1106" s="54"/>
      <c r="KTK1106" s="54"/>
      <c r="KTL1106" s="54"/>
      <c r="KTM1106" s="54"/>
      <c r="KTN1106" s="54"/>
      <c r="KTO1106" s="54"/>
      <c r="KTP1106" s="54"/>
      <c r="KTQ1106" s="54"/>
      <c r="KTR1106" s="54"/>
      <c r="KTS1106" s="54"/>
      <c r="KTT1106" s="54"/>
      <c r="KTU1106" s="54"/>
      <c r="KTV1106" s="54"/>
      <c r="KTW1106" s="54"/>
      <c r="KTX1106" s="54"/>
      <c r="KTY1106" s="54"/>
      <c r="KTZ1106" s="54"/>
      <c r="KUA1106" s="54"/>
      <c r="KUB1106" s="54"/>
      <c r="KUC1106" s="54"/>
      <c r="KUD1106" s="54"/>
      <c r="KUE1106" s="54"/>
      <c r="KUF1106" s="54"/>
      <c r="KUG1106" s="54"/>
      <c r="KUH1106" s="54"/>
      <c r="KUI1106" s="54"/>
      <c r="KUJ1106" s="54"/>
      <c r="KUK1106" s="54"/>
      <c r="KUL1106" s="54"/>
      <c r="KUM1106" s="54"/>
      <c r="KUN1106" s="54"/>
      <c r="KUO1106" s="54"/>
      <c r="KUP1106" s="54"/>
      <c r="KUQ1106" s="54"/>
      <c r="KUR1106" s="54"/>
      <c r="KUS1106" s="54"/>
      <c r="KUT1106" s="54"/>
      <c r="KUU1106" s="54"/>
      <c r="KUV1106" s="54"/>
      <c r="KUW1106" s="54"/>
      <c r="KUX1106" s="54"/>
      <c r="KUY1106" s="54"/>
      <c r="KUZ1106" s="54"/>
      <c r="KVA1106" s="54"/>
      <c r="KVB1106" s="54"/>
      <c r="KVC1106" s="54"/>
      <c r="KVD1106" s="54"/>
      <c r="KVE1106" s="54"/>
      <c r="KVF1106" s="54"/>
      <c r="KVG1106" s="54"/>
      <c r="KVH1106" s="54"/>
      <c r="KVI1106" s="54"/>
      <c r="KVJ1106" s="54"/>
      <c r="KVK1106" s="54"/>
      <c r="KVL1106" s="54"/>
      <c r="KVM1106" s="54"/>
      <c r="KVN1106" s="54"/>
      <c r="KVO1106" s="54"/>
      <c r="KVP1106" s="54"/>
      <c r="KVQ1106" s="54"/>
      <c r="KVR1106" s="54"/>
      <c r="KVS1106" s="54"/>
      <c r="KVT1106" s="54"/>
      <c r="KVU1106" s="54"/>
      <c r="KVV1106" s="54"/>
      <c r="KVW1106" s="54"/>
      <c r="KVX1106" s="54"/>
      <c r="KVY1106" s="54"/>
      <c r="KVZ1106" s="54"/>
      <c r="KWA1106" s="54"/>
      <c r="KWB1106" s="54"/>
      <c r="KWC1106" s="54"/>
      <c r="KWD1106" s="54"/>
      <c r="KWE1106" s="54"/>
      <c r="KWF1106" s="54"/>
      <c r="KWG1106" s="54"/>
      <c r="KWH1106" s="54"/>
      <c r="KWI1106" s="54"/>
      <c r="KWJ1106" s="54"/>
      <c r="KWK1106" s="54"/>
      <c r="KWL1106" s="54"/>
      <c r="KWM1106" s="54"/>
      <c r="KWN1106" s="54"/>
      <c r="KWO1106" s="54"/>
      <c r="KWP1106" s="54"/>
      <c r="KWQ1106" s="54"/>
      <c r="KWR1106" s="54"/>
      <c r="KWS1106" s="54"/>
      <c r="KWT1106" s="54"/>
      <c r="KWU1106" s="54"/>
      <c r="KWV1106" s="54"/>
      <c r="KWW1106" s="54"/>
      <c r="KWX1106" s="54"/>
      <c r="KWY1106" s="54"/>
      <c r="KWZ1106" s="54"/>
      <c r="KXA1106" s="54"/>
      <c r="KXB1106" s="54"/>
      <c r="KXC1106" s="54"/>
      <c r="KXD1106" s="54"/>
      <c r="KXE1106" s="54"/>
      <c r="KXF1106" s="54"/>
      <c r="KXG1106" s="54"/>
      <c r="KXH1106" s="54"/>
      <c r="KXI1106" s="54"/>
      <c r="KXJ1106" s="54"/>
      <c r="KXK1106" s="54"/>
      <c r="KXL1106" s="54"/>
      <c r="KXM1106" s="54"/>
      <c r="KXN1106" s="54"/>
      <c r="KXO1106" s="54"/>
      <c r="KXP1106" s="54"/>
      <c r="KXQ1106" s="54"/>
      <c r="KXR1106" s="54"/>
      <c r="KXS1106" s="54"/>
      <c r="KXT1106" s="54"/>
      <c r="KXU1106" s="54"/>
      <c r="KXV1106" s="54"/>
      <c r="KXW1106" s="54"/>
      <c r="KXX1106" s="54"/>
      <c r="KXY1106" s="54"/>
      <c r="KXZ1106" s="54"/>
      <c r="KYA1106" s="54"/>
      <c r="KYB1106" s="54"/>
      <c r="KYC1106" s="54"/>
      <c r="KYD1106" s="54"/>
      <c r="KYE1106" s="54"/>
      <c r="KYF1106" s="54"/>
      <c r="KYG1106" s="54"/>
      <c r="KYH1106" s="54"/>
      <c r="KYI1106" s="54"/>
      <c r="KYJ1106" s="54"/>
      <c r="KYK1106" s="54"/>
      <c r="KYL1106" s="54"/>
      <c r="KYM1106" s="54"/>
      <c r="KYN1106" s="54"/>
      <c r="KYO1106" s="54"/>
      <c r="KYP1106" s="54"/>
      <c r="KYQ1106" s="54"/>
      <c r="KYR1106" s="54"/>
      <c r="KYS1106" s="54"/>
      <c r="KYT1106" s="54"/>
      <c r="KYU1106" s="54"/>
      <c r="KYV1106" s="54"/>
      <c r="KYW1106" s="54"/>
      <c r="KYX1106" s="54"/>
      <c r="KYY1106" s="54"/>
      <c r="KYZ1106" s="54"/>
      <c r="KZA1106" s="54"/>
      <c r="KZB1106" s="54"/>
      <c r="KZC1106" s="54"/>
      <c r="KZD1106" s="54"/>
      <c r="KZE1106" s="54"/>
      <c r="KZF1106" s="54"/>
      <c r="KZG1106" s="54"/>
      <c r="KZH1106" s="54"/>
      <c r="KZI1106" s="54"/>
      <c r="KZJ1106" s="54"/>
      <c r="KZK1106" s="54"/>
      <c r="KZL1106" s="54"/>
      <c r="KZM1106" s="54"/>
      <c r="KZN1106" s="54"/>
      <c r="KZO1106" s="54"/>
      <c r="KZP1106" s="54"/>
      <c r="KZQ1106" s="54"/>
      <c r="KZR1106" s="54"/>
      <c r="KZS1106" s="54"/>
      <c r="KZT1106" s="54"/>
      <c r="KZU1106" s="54"/>
      <c r="KZV1106" s="54"/>
      <c r="KZW1106" s="54"/>
      <c r="KZX1106" s="54"/>
      <c r="KZY1106" s="54"/>
      <c r="KZZ1106" s="54"/>
      <c r="LAA1106" s="54"/>
      <c r="LAB1106" s="54"/>
      <c r="LAC1106" s="54"/>
      <c r="LAD1106" s="54"/>
      <c r="LAE1106" s="54"/>
      <c r="LAF1106" s="54"/>
      <c r="LAG1106" s="54"/>
      <c r="LAH1106" s="54"/>
      <c r="LAI1106" s="54"/>
      <c r="LAJ1106" s="54"/>
      <c r="LAK1106" s="54"/>
      <c r="LAL1106" s="54"/>
      <c r="LAM1106" s="54"/>
      <c r="LAN1106" s="54"/>
      <c r="LAO1106" s="54"/>
      <c r="LAP1106" s="54"/>
      <c r="LAQ1106" s="54"/>
      <c r="LAR1106" s="54"/>
      <c r="LAS1106" s="54"/>
      <c r="LAT1106" s="54"/>
      <c r="LAU1106" s="54"/>
      <c r="LAV1106" s="54"/>
      <c r="LAW1106" s="54"/>
      <c r="LAX1106" s="54"/>
      <c r="LAY1106" s="54"/>
      <c r="LAZ1106" s="54"/>
      <c r="LBA1106" s="54"/>
      <c r="LBB1106" s="54"/>
      <c r="LBC1106" s="54"/>
      <c r="LBD1106" s="54"/>
      <c r="LBE1106" s="54"/>
      <c r="LBF1106" s="54"/>
      <c r="LBG1106" s="54"/>
      <c r="LBH1106" s="54"/>
      <c r="LBI1106" s="54"/>
      <c r="LBJ1106" s="54"/>
      <c r="LBK1106" s="54"/>
      <c r="LBL1106" s="54"/>
      <c r="LBM1106" s="54"/>
      <c r="LBN1106" s="54"/>
      <c r="LBO1106" s="54"/>
      <c r="LBP1106" s="54"/>
      <c r="LBQ1106" s="54"/>
      <c r="LBR1106" s="54"/>
      <c r="LBS1106" s="54"/>
      <c r="LBT1106" s="54"/>
      <c r="LBU1106" s="54"/>
      <c r="LBV1106" s="54"/>
      <c r="LBW1106" s="54"/>
      <c r="LBX1106" s="54"/>
      <c r="LBY1106" s="54"/>
      <c r="LBZ1106" s="54"/>
      <c r="LCA1106" s="54"/>
      <c r="LCB1106" s="54"/>
      <c r="LCC1106" s="54"/>
      <c r="LCD1106" s="54"/>
      <c r="LCE1106" s="54"/>
      <c r="LCF1106" s="54"/>
      <c r="LCG1106" s="54"/>
      <c r="LCH1106" s="54"/>
      <c r="LCI1106" s="54"/>
      <c r="LCJ1106" s="54"/>
      <c r="LCK1106" s="54"/>
      <c r="LCL1106" s="54"/>
      <c r="LCM1106" s="54"/>
      <c r="LCN1106" s="54"/>
      <c r="LCO1106" s="54"/>
      <c r="LCP1106" s="54"/>
      <c r="LCQ1106" s="54"/>
      <c r="LCR1106" s="54"/>
      <c r="LCS1106" s="54"/>
      <c r="LCT1106" s="54"/>
      <c r="LCU1106" s="54"/>
      <c r="LCV1106" s="54"/>
      <c r="LCW1106" s="54"/>
      <c r="LCX1106" s="54"/>
      <c r="LCY1106" s="54"/>
      <c r="LCZ1106" s="54"/>
      <c r="LDA1106" s="54"/>
      <c r="LDB1106" s="54"/>
      <c r="LDC1106" s="54"/>
      <c r="LDD1106" s="54"/>
      <c r="LDE1106" s="54"/>
      <c r="LDF1106" s="54"/>
      <c r="LDG1106" s="54"/>
      <c r="LDH1106" s="54"/>
      <c r="LDI1106" s="54"/>
      <c r="LDJ1106" s="54"/>
      <c r="LDK1106" s="54"/>
      <c r="LDL1106" s="54"/>
      <c r="LDM1106" s="54"/>
      <c r="LDN1106" s="54"/>
      <c r="LDO1106" s="54"/>
      <c r="LDP1106" s="54"/>
      <c r="LDQ1106" s="54"/>
      <c r="LDR1106" s="54"/>
      <c r="LDS1106" s="54"/>
      <c r="LDT1106" s="54"/>
      <c r="LDU1106" s="54"/>
      <c r="LDV1106" s="54"/>
      <c r="LDW1106" s="54"/>
      <c r="LDX1106" s="54"/>
      <c r="LDY1106" s="54"/>
      <c r="LDZ1106" s="54"/>
      <c r="LEA1106" s="54"/>
      <c r="LEB1106" s="54"/>
      <c r="LEC1106" s="54"/>
      <c r="LED1106" s="54"/>
      <c r="LEE1106" s="54"/>
      <c r="LEF1106" s="54"/>
      <c r="LEG1106" s="54"/>
      <c r="LEH1106" s="54"/>
      <c r="LEI1106" s="54"/>
      <c r="LEJ1106" s="54"/>
      <c r="LEK1106" s="54"/>
      <c r="LEL1106" s="54"/>
      <c r="LEM1106" s="54"/>
      <c r="LEN1106" s="54"/>
      <c r="LEO1106" s="54"/>
      <c r="LEP1106" s="54"/>
      <c r="LEQ1106" s="54"/>
      <c r="LER1106" s="54"/>
      <c r="LES1106" s="54"/>
      <c r="LET1106" s="54"/>
      <c r="LEU1106" s="54"/>
      <c r="LEV1106" s="54"/>
      <c r="LEW1106" s="54"/>
      <c r="LEX1106" s="54"/>
      <c r="LEY1106" s="54"/>
      <c r="LEZ1106" s="54"/>
      <c r="LFA1106" s="54"/>
      <c r="LFB1106" s="54"/>
      <c r="LFC1106" s="54"/>
      <c r="LFD1106" s="54"/>
      <c r="LFE1106" s="54"/>
      <c r="LFF1106" s="54"/>
      <c r="LFG1106" s="54"/>
      <c r="LFH1106" s="54"/>
      <c r="LFI1106" s="54"/>
      <c r="LFJ1106" s="54"/>
      <c r="LFK1106" s="54"/>
      <c r="LFL1106" s="54"/>
      <c r="LFM1106" s="54"/>
      <c r="LFN1106" s="54"/>
      <c r="LFO1106" s="54"/>
      <c r="LFP1106" s="54"/>
      <c r="LFQ1106" s="54"/>
      <c r="LFR1106" s="54"/>
      <c r="LFS1106" s="54"/>
      <c r="LFT1106" s="54"/>
      <c r="LFU1106" s="54"/>
      <c r="LFV1106" s="54"/>
      <c r="LFW1106" s="54"/>
      <c r="LFX1106" s="54"/>
      <c r="LFY1106" s="54"/>
      <c r="LFZ1106" s="54"/>
      <c r="LGA1106" s="54"/>
      <c r="LGB1106" s="54"/>
      <c r="LGC1106" s="54"/>
      <c r="LGD1106" s="54"/>
      <c r="LGE1106" s="54"/>
      <c r="LGF1106" s="54"/>
      <c r="LGG1106" s="54"/>
      <c r="LGH1106" s="54"/>
      <c r="LGI1106" s="54"/>
      <c r="LGJ1106" s="54"/>
      <c r="LGK1106" s="54"/>
      <c r="LGL1106" s="54"/>
      <c r="LGM1106" s="54"/>
      <c r="LGN1106" s="54"/>
      <c r="LGO1106" s="54"/>
      <c r="LGP1106" s="54"/>
      <c r="LGQ1106" s="54"/>
      <c r="LGR1106" s="54"/>
      <c r="LGS1106" s="54"/>
      <c r="LGT1106" s="54"/>
      <c r="LGU1106" s="54"/>
      <c r="LGV1106" s="54"/>
      <c r="LGW1106" s="54"/>
      <c r="LGX1106" s="54"/>
      <c r="LGY1106" s="54"/>
      <c r="LGZ1106" s="54"/>
      <c r="LHA1106" s="54"/>
      <c r="LHB1106" s="54"/>
      <c r="LHC1106" s="54"/>
      <c r="LHD1106" s="54"/>
      <c r="LHE1106" s="54"/>
      <c r="LHF1106" s="54"/>
      <c r="LHG1106" s="54"/>
      <c r="LHH1106" s="54"/>
      <c r="LHI1106" s="54"/>
      <c r="LHJ1106" s="54"/>
      <c r="LHK1106" s="54"/>
      <c r="LHL1106" s="54"/>
      <c r="LHM1106" s="54"/>
      <c r="LHN1106" s="54"/>
      <c r="LHO1106" s="54"/>
      <c r="LHP1106" s="54"/>
      <c r="LHQ1106" s="54"/>
      <c r="LHR1106" s="54"/>
      <c r="LHS1106" s="54"/>
      <c r="LHT1106" s="54"/>
      <c r="LHU1106" s="54"/>
      <c r="LHV1106" s="54"/>
      <c r="LHW1106" s="54"/>
      <c r="LHX1106" s="54"/>
      <c r="LHY1106" s="54"/>
      <c r="LHZ1106" s="54"/>
      <c r="LIA1106" s="54"/>
      <c r="LIB1106" s="54"/>
      <c r="LIC1106" s="54"/>
      <c r="LID1106" s="54"/>
      <c r="LIE1106" s="54"/>
      <c r="LIF1106" s="54"/>
      <c r="LIG1106" s="54"/>
      <c r="LIH1106" s="54"/>
      <c r="LII1106" s="54"/>
      <c r="LIJ1106" s="54"/>
      <c r="LIK1106" s="54"/>
      <c r="LIL1106" s="54"/>
      <c r="LIM1106" s="54"/>
      <c r="LIN1106" s="54"/>
      <c r="LIO1106" s="54"/>
      <c r="LIP1106" s="54"/>
      <c r="LIQ1106" s="54"/>
      <c r="LIR1106" s="54"/>
      <c r="LIS1106" s="54"/>
      <c r="LIT1106" s="54"/>
      <c r="LIU1106" s="54"/>
      <c r="LIV1106" s="54"/>
      <c r="LIW1106" s="54"/>
      <c r="LIX1106" s="54"/>
      <c r="LIY1106" s="54"/>
      <c r="LIZ1106" s="54"/>
      <c r="LJA1106" s="54"/>
      <c r="LJB1106" s="54"/>
      <c r="LJC1106" s="54"/>
      <c r="LJD1106" s="54"/>
      <c r="LJE1106" s="54"/>
      <c r="LJF1106" s="54"/>
      <c r="LJG1106" s="54"/>
      <c r="LJH1106" s="54"/>
      <c r="LJI1106" s="54"/>
      <c r="LJJ1106" s="54"/>
      <c r="LJK1106" s="54"/>
      <c r="LJL1106" s="54"/>
      <c r="LJM1106" s="54"/>
      <c r="LJN1106" s="54"/>
      <c r="LJO1106" s="54"/>
      <c r="LJP1106" s="54"/>
      <c r="LJQ1106" s="54"/>
      <c r="LJR1106" s="54"/>
      <c r="LJS1106" s="54"/>
      <c r="LJT1106" s="54"/>
      <c r="LJU1106" s="54"/>
      <c r="LJV1106" s="54"/>
      <c r="LJW1106" s="54"/>
      <c r="LJX1106" s="54"/>
      <c r="LJY1106" s="54"/>
      <c r="LJZ1106" s="54"/>
      <c r="LKA1106" s="54"/>
      <c r="LKB1106" s="54"/>
      <c r="LKC1106" s="54"/>
      <c r="LKD1106" s="54"/>
      <c r="LKE1106" s="54"/>
      <c r="LKF1106" s="54"/>
      <c r="LKG1106" s="54"/>
      <c r="LKH1106" s="54"/>
      <c r="LKI1106" s="54"/>
      <c r="LKJ1106" s="54"/>
      <c r="LKK1106" s="54"/>
      <c r="LKL1106" s="54"/>
      <c r="LKM1106" s="54"/>
      <c r="LKN1106" s="54"/>
      <c r="LKO1106" s="54"/>
      <c r="LKP1106" s="54"/>
      <c r="LKQ1106" s="54"/>
      <c r="LKR1106" s="54"/>
      <c r="LKS1106" s="54"/>
      <c r="LKT1106" s="54"/>
      <c r="LKU1106" s="54"/>
      <c r="LKV1106" s="54"/>
      <c r="LKW1106" s="54"/>
      <c r="LKX1106" s="54"/>
      <c r="LKY1106" s="54"/>
      <c r="LKZ1106" s="54"/>
      <c r="LLA1106" s="54"/>
      <c r="LLB1106" s="54"/>
      <c r="LLC1106" s="54"/>
      <c r="LLD1106" s="54"/>
      <c r="LLE1106" s="54"/>
      <c r="LLF1106" s="54"/>
      <c r="LLG1106" s="54"/>
      <c r="LLH1106" s="54"/>
      <c r="LLI1106" s="54"/>
      <c r="LLJ1106" s="54"/>
      <c r="LLK1106" s="54"/>
      <c r="LLL1106" s="54"/>
      <c r="LLM1106" s="54"/>
      <c r="LLN1106" s="54"/>
      <c r="LLO1106" s="54"/>
      <c r="LLP1106" s="54"/>
      <c r="LLQ1106" s="54"/>
      <c r="LLR1106" s="54"/>
      <c r="LLS1106" s="54"/>
      <c r="LLT1106" s="54"/>
      <c r="LLU1106" s="54"/>
      <c r="LLV1106" s="54"/>
      <c r="LLW1106" s="54"/>
      <c r="LLX1106" s="54"/>
      <c r="LLY1106" s="54"/>
      <c r="LLZ1106" s="54"/>
      <c r="LMA1106" s="54"/>
      <c r="LMB1106" s="54"/>
      <c r="LMC1106" s="54"/>
      <c r="LMD1106" s="54"/>
      <c r="LME1106" s="54"/>
      <c r="LMF1106" s="54"/>
      <c r="LMG1106" s="54"/>
      <c r="LMH1106" s="54"/>
      <c r="LMI1106" s="54"/>
      <c r="LMJ1106" s="54"/>
      <c r="LMK1106" s="54"/>
      <c r="LML1106" s="54"/>
      <c r="LMM1106" s="54"/>
      <c r="LMN1106" s="54"/>
      <c r="LMO1106" s="54"/>
      <c r="LMP1106" s="54"/>
      <c r="LMQ1106" s="54"/>
      <c r="LMR1106" s="54"/>
      <c r="LMS1106" s="54"/>
      <c r="LMT1106" s="54"/>
      <c r="LMU1106" s="54"/>
      <c r="LMV1106" s="54"/>
      <c r="LMW1106" s="54"/>
      <c r="LMX1106" s="54"/>
      <c r="LMY1106" s="54"/>
      <c r="LMZ1106" s="54"/>
      <c r="LNA1106" s="54"/>
      <c r="LNB1106" s="54"/>
      <c r="LNC1106" s="54"/>
      <c r="LND1106" s="54"/>
      <c r="LNE1106" s="54"/>
      <c r="LNF1106" s="54"/>
      <c r="LNG1106" s="54"/>
      <c r="LNH1106" s="54"/>
      <c r="LNI1106" s="54"/>
      <c r="LNJ1106" s="54"/>
      <c r="LNK1106" s="54"/>
      <c r="LNL1106" s="54"/>
      <c r="LNM1106" s="54"/>
      <c r="LNN1106" s="54"/>
      <c r="LNO1106" s="54"/>
      <c r="LNP1106" s="54"/>
      <c r="LNQ1106" s="54"/>
      <c r="LNR1106" s="54"/>
      <c r="LNS1106" s="54"/>
      <c r="LNT1106" s="54"/>
      <c r="LNU1106" s="54"/>
      <c r="LNV1106" s="54"/>
      <c r="LNW1106" s="54"/>
      <c r="LNX1106" s="54"/>
      <c r="LNY1106" s="54"/>
      <c r="LNZ1106" s="54"/>
      <c r="LOA1106" s="54"/>
      <c r="LOB1106" s="54"/>
      <c r="LOC1106" s="54"/>
      <c r="LOD1106" s="54"/>
      <c r="LOE1106" s="54"/>
      <c r="LOF1106" s="54"/>
      <c r="LOG1106" s="54"/>
      <c r="LOH1106" s="54"/>
      <c r="LOI1106" s="54"/>
      <c r="LOJ1106" s="54"/>
      <c r="LOK1106" s="54"/>
      <c r="LOL1106" s="54"/>
      <c r="LOM1106" s="54"/>
      <c r="LON1106" s="54"/>
      <c r="LOO1106" s="54"/>
      <c r="LOP1106" s="54"/>
      <c r="LOQ1106" s="54"/>
      <c r="LOR1106" s="54"/>
      <c r="LOS1106" s="54"/>
      <c r="LOT1106" s="54"/>
      <c r="LOU1106" s="54"/>
      <c r="LOV1106" s="54"/>
      <c r="LOW1106" s="54"/>
      <c r="LOX1106" s="54"/>
      <c r="LOY1106" s="54"/>
      <c r="LOZ1106" s="54"/>
      <c r="LPA1106" s="54"/>
      <c r="LPB1106" s="54"/>
      <c r="LPC1106" s="54"/>
      <c r="LPD1106" s="54"/>
      <c r="LPE1106" s="54"/>
      <c r="LPF1106" s="54"/>
      <c r="LPG1106" s="54"/>
      <c r="LPH1106" s="54"/>
      <c r="LPI1106" s="54"/>
      <c r="LPJ1106" s="54"/>
      <c r="LPK1106" s="54"/>
      <c r="LPL1106" s="54"/>
      <c r="LPM1106" s="54"/>
      <c r="LPN1106" s="54"/>
      <c r="LPO1106" s="54"/>
      <c r="LPP1106" s="54"/>
      <c r="LPQ1106" s="54"/>
      <c r="LPR1106" s="54"/>
      <c r="LPS1106" s="54"/>
      <c r="LPT1106" s="54"/>
      <c r="LPU1106" s="54"/>
      <c r="LPV1106" s="54"/>
      <c r="LPW1106" s="54"/>
      <c r="LPX1106" s="54"/>
      <c r="LPY1106" s="54"/>
      <c r="LPZ1106" s="54"/>
      <c r="LQA1106" s="54"/>
      <c r="LQB1106" s="54"/>
      <c r="LQC1106" s="54"/>
      <c r="LQD1106" s="54"/>
      <c r="LQE1106" s="54"/>
      <c r="LQF1106" s="54"/>
      <c r="LQG1106" s="54"/>
      <c r="LQH1106" s="54"/>
      <c r="LQI1106" s="54"/>
      <c r="LQJ1106" s="54"/>
      <c r="LQK1106" s="54"/>
      <c r="LQL1106" s="54"/>
      <c r="LQM1106" s="54"/>
      <c r="LQN1106" s="54"/>
      <c r="LQO1106" s="54"/>
      <c r="LQP1106" s="54"/>
      <c r="LQQ1106" s="54"/>
      <c r="LQR1106" s="54"/>
      <c r="LQS1106" s="54"/>
      <c r="LQT1106" s="54"/>
      <c r="LQU1106" s="54"/>
      <c r="LQV1106" s="54"/>
      <c r="LQW1106" s="54"/>
      <c r="LQX1106" s="54"/>
      <c r="LQY1106" s="54"/>
      <c r="LQZ1106" s="54"/>
      <c r="LRA1106" s="54"/>
      <c r="LRB1106" s="54"/>
      <c r="LRC1106" s="54"/>
      <c r="LRD1106" s="54"/>
      <c r="LRE1106" s="54"/>
      <c r="LRF1106" s="54"/>
      <c r="LRG1106" s="54"/>
      <c r="LRH1106" s="54"/>
      <c r="LRI1106" s="54"/>
      <c r="LRJ1106" s="54"/>
      <c r="LRK1106" s="54"/>
      <c r="LRL1106" s="54"/>
      <c r="LRM1106" s="54"/>
      <c r="LRN1106" s="54"/>
      <c r="LRO1106" s="54"/>
      <c r="LRP1106" s="54"/>
      <c r="LRQ1106" s="54"/>
      <c r="LRR1106" s="54"/>
      <c r="LRS1106" s="54"/>
      <c r="LRT1106" s="54"/>
      <c r="LRU1106" s="54"/>
      <c r="LRV1106" s="54"/>
      <c r="LRW1106" s="54"/>
      <c r="LRX1106" s="54"/>
      <c r="LRY1106" s="54"/>
      <c r="LRZ1106" s="54"/>
      <c r="LSA1106" s="54"/>
      <c r="LSB1106" s="54"/>
      <c r="LSC1106" s="54"/>
      <c r="LSD1106" s="54"/>
      <c r="LSE1106" s="54"/>
      <c r="LSF1106" s="54"/>
      <c r="LSG1106" s="54"/>
      <c r="LSH1106" s="54"/>
      <c r="LSI1106" s="54"/>
      <c r="LSJ1106" s="54"/>
      <c r="LSK1106" s="54"/>
      <c r="LSL1106" s="54"/>
      <c r="LSM1106" s="54"/>
      <c r="LSN1106" s="54"/>
      <c r="LSO1106" s="54"/>
      <c r="LSP1106" s="54"/>
      <c r="LSQ1106" s="54"/>
      <c r="LSR1106" s="54"/>
      <c r="LSS1106" s="54"/>
      <c r="LST1106" s="54"/>
      <c r="LSU1106" s="54"/>
      <c r="LSV1106" s="54"/>
      <c r="LSW1106" s="54"/>
      <c r="LSX1106" s="54"/>
      <c r="LSY1106" s="54"/>
      <c r="LSZ1106" s="54"/>
      <c r="LTA1106" s="54"/>
      <c r="LTB1106" s="54"/>
      <c r="LTC1106" s="54"/>
      <c r="LTD1106" s="54"/>
      <c r="LTE1106" s="54"/>
      <c r="LTF1106" s="54"/>
      <c r="LTG1106" s="54"/>
      <c r="LTH1106" s="54"/>
      <c r="LTI1106" s="54"/>
      <c r="LTJ1106" s="54"/>
      <c r="LTK1106" s="54"/>
      <c r="LTL1106" s="54"/>
      <c r="LTM1106" s="54"/>
      <c r="LTN1106" s="54"/>
      <c r="LTO1106" s="54"/>
      <c r="LTP1106" s="54"/>
      <c r="LTQ1106" s="54"/>
      <c r="LTR1106" s="54"/>
      <c r="LTS1106" s="54"/>
      <c r="LTT1106" s="54"/>
      <c r="LTU1106" s="54"/>
      <c r="LTV1106" s="54"/>
      <c r="LTW1106" s="54"/>
      <c r="LTX1106" s="54"/>
      <c r="LTY1106" s="54"/>
      <c r="LTZ1106" s="54"/>
      <c r="LUA1106" s="54"/>
      <c r="LUB1106" s="54"/>
      <c r="LUC1106" s="54"/>
      <c r="LUD1106" s="54"/>
      <c r="LUE1106" s="54"/>
      <c r="LUF1106" s="54"/>
      <c r="LUG1106" s="54"/>
      <c r="LUH1106" s="54"/>
      <c r="LUI1106" s="54"/>
      <c r="LUJ1106" s="54"/>
      <c r="LUK1106" s="54"/>
      <c r="LUL1106" s="54"/>
      <c r="LUM1106" s="54"/>
      <c r="LUN1106" s="54"/>
      <c r="LUO1106" s="54"/>
      <c r="LUP1106" s="54"/>
      <c r="LUQ1106" s="54"/>
      <c r="LUR1106" s="54"/>
      <c r="LUS1106" s="54"/>
      <c r="LUT1106" s="54"/>
      <c r="LUU1106" s="54"/>
      <c r="LUV1106" s="54"/>
      <c r="LUW1106" s="54"/>
      <c r="LUX1106" s="54"/>
      <c r="LUY1106" s="54"/>
      <c r="LUZ1106" s="54"/>
      <c r="LVA1106" s="54"/>
      <c r="LVB1106" s="54"/>
      <c r="LVC1106" s="54"/>
      <c r="LVD1106" s="54"/>
      <c r="LVE1106" s="54"/>
      <c r="LVF1106" s="54"/>
      <c r="LVG1106" s="54"/>
      <c r="LVH1106" s="54"/>
      <c r="LVI1106" s="54"/>
      <c r="LVJ1106" s="54"/>
      <c r="LVK1106" s="54"/>
      <c r="LVL1106" s="54"/>
      <c r="LVM1106" s="54"/>
      <c r="LVN1106" s="54"/>
      <c r="LVO1106" s="54"/>
      <c r="LVP1106" s="54"/>
      <c r="LVQ1106" s="54"/>
      <c r="LVR1106" s="54"/>
      <c r="LVS1106" s="54"/>
      <c r="LVT1106" s="54"/>
      <c r="LVU1106" s="54"/>
      <c r="LVV1106" s="54"/>
      <c r="LVW1106" s="54"/>
      <c r="LVX1106" s="54"/>
      <c r="LVY1106" s="54"/>
      <c r="LVZ1106" s="54"/>
      <c r="LWA1106" s="54"/>
      <c r="LWB1106" s="54"/>
      <c r="LWC1106" s="54"/>
      <c r="LWD1106" s="54"/>
      <c r="LWE1106" s="54"/>
      <c r="LWF1106" s="54"/>
      <c r="LWG1106" s="54"/>
      <c r="LWH1106" s="54"/>
      <c r="LWI1106" s="54"/>
      <c r="LWJ1106" s="54"/>
      <c r="LWK1106" s="54"/>
      <c r="LWL1106" s="54"/>
      <c r="LWM1106" s="54"/>
      <c r="LWN1106" s="54"/>
      <c r="LWO1106" s="54"/>
      <c r="LWP1106" s="54"/>
      <c r="LWQ1106" s="54"/>
      <c r="LWR1106" s="54"/>
      <c r="LWS1106" s="54"/>
      <c r="LWT1106" s="54"/>
      <c r="LWU1106" s="54"/>
      <c r="LWV1106" s="54"/>
      <c r="LWW1106" s="54"/>
      <c r="LWX1106" s="54"/>
      <c r="LWY1106" s="54"/>
      <c r="LWZ1106" s="54"/>
      <c r="LXA1106" s="54"/>
      <c r="LXB1106" s="54"/>
      <c r="LXC1106" s="54"/>
      <c r="LXD1106" s="54"/>
      <c r="LXE1106" s="54"/>
      <c r="LXF1106" s="54"/>
      <c r="LXG1106" s="54"/>
      <c r="LXH1106" s="54"/>
      <c r="LXI1106" s="54"/>
      <c r="LXJ1106" s="54"/>
      <c r="LXK1106" s="54"/>
      <c r="LXL1106" s="54"/>
      <c r="LXM1106" s="54"/>
      <c r="LXN1106" s="54"/>
      <c r="LXO1106" s="54"/>
      <c r="LXP1106" s="54"/>
      <c r="LXQ1106" s="54"/>
      <c r="LXR1106" s="54"/>
      <c r="LXS1106" s="54"/>
      <c r="LXT1106" s="54"/>
      <c r="LXU1106" s="54"/>
      <c r="LXV1106" s="54"/>
      <c r="LXW1106" s="54"/>
      <c r="LXX1106" s="54"/>
      <c r="LXY1106" s="54"/>
      <c r="LXZ1106" s="54"/>
      <c r="LYA1106" s="54"/>
      <c r="LYB1106" s="54"/>
      <c r="LYC1106" s="54"/>
      <c r="LYD1106" s="54"/>
      <c r="LYE1106" s="54"/>
      <c r="LYF1106" s="54"/>
      <c r="LYG1106" s="54"/>
      <c r="LYH1106" s="54"/>
      <c r="LYI1106" s="54"/>
      <c r="LYJ1106" s="54"/>
      <c r="LYK1106" s="54"/>
      <c r="LYL1106" s="54"/>
      <c r="LYM1106" s="54"/>
      <c r="LYN1106" s="54"/>
      <c r="LYO1106" s="54"/>
      <c r="LYP1106" s="54"/>
      <c r="LYQ1106" s="54"/>
      <c r="LYR1106" s="54"/>
      <c r="LYS1106" s="54"/>
      <c r="LYT1106" s="54"/>
      <c r="LYU1106" s="54"/>
      <c r="LYV1106" s="54"/>
      <c r="LYW1106" s="54"/>
      <c r="LYX1106" s="54"/>
      <c r="LYY1106" s="54"/>
      <c r="LYZ1106" s="54"/>
      <c r="LZA1106" s="54"/>
      <c r="LZB1106" s="54"/>
      <c r="LZC1106" s="54"/>
      <c r="LZD1106" s="54"/>
      <c r="LZE1106" s="54"/>
      <c r="LZF1106" s="54"/>
      <c r="LZG1106" s="54"/>
      <c r="LZH1106" s="54"/>
      <c r="LZI1106" s="54"/>
      <c r="LZJ1106" s="54"/>
      <c r="LZK1106" s="54"/>
      <c r="LZL1106" s="54"/>
      <c r="LZM1106" s="54"/>
      <c r="LZN1106" s="54"/>
      <c r="LZO1106" s="54"/>
      <c r="LZP1106" s="54"/>
      <c r="LZQ1106" s="54"/>
      <c r="LZR1106" s="54"/>
      <c r="LZS1106" s="54"/>
      <c r="LZT1106" s="54"/>
      <c r="LZU1106" s="54"/>
      <c r="LZV1106" s="54"/>
      <c r="LZW1106" s="54"/>
      <c r="LZX1106" s="54"/>
      <c r="LZY1106" s="54"/>
      <c r="LZZ1106" s="54"/>
      <c r="MAA1106" s="54"/>
      <c r="MAB1106" s="54"/>
      <c r="MAC1106" s="54"/>
      <c r="MAD1106" s="54"/>
      <c r="MAE1106" s="54"/>
      <c r="MAF1106" s="54"/>
      <c r="MAG1106" s="54"/>
      <c r="MAH1106" s="54"/>
      <c r="MAI1106" s="54"/>
      <c r="MAJ1106" s="54"/>
      <c r="MAK1106" s="54"/>
      <c r="MAL1106" s="54"/>
      <c r="MAM1106" s="54"/>
      <c r="MAN1106" s="54"/>
      <c r="MAO1106" s="54"/>
      <c r="MAP1106" s="54"/>
      <c r="MAQ1106" s="54"/>
      <c r="MAR1106" s="54"/>
      <c r="MAS1106" s="54"/>
      <c r="MAT1106" s="54"/>
      <c r="MAU1106" s="54"/>
      <c r="MAV1106" s="54"/>
      <c r="MAW1106" s="54"/>
      <c r="MAX1106" s="54"/>
      <c r="MAY1106" s="54"/>
      <c r="MAZ1106" s="54"/>
      <c r="MBA1106" s="54"/>
      <c r="MBB1106" s="54"/>
      <c r="MBC1106" s="54"/>
      <c r="MBD1106" s="54"/>
      <c r="MBE1106" s="54"/>
      <c r="MBF1106" s="54"/>
      <c r="MBG1106" s="54"/>
      <c r="MBH1106" s="54"/>
      <c r="MBI1106" s="54"/>
      <c r="MBJ1106" s="54"/>
      <c r="MBK1106" s="54"/>
      <c r="MBL1106" s="54"/>
      <c r="MBM1106" s="54"/>
      <c r="MBN1106" s="54"/>
      <c r="MBO1106" s="54"/>
      <c r="MBP1106" s="54"/>
      <c r="MBQ1106" s="54"/>
      <c r="MBR1106" s="54"/>
      <c r="MBS1106" s="54"/>
      <c r="MBT1106" s="54"/>
      <c r="MBU1106" s="54"/>
      <c r="MBV1106" s="54"/>
      <c r="MBW1106" s="54"/>
      <c r="MBX1106" s="54"/>
      <c r="MBY1106" s="54"/>
      <c r="MBZ1106" s="54"/>
      <c r="MCA1106" s="54"/>
      <c r="MCB1106" s="54"/>
      <c r="MCC1106" s="54"/>
      <c r="MCD1106" s="54"/>
      <c r="MCE1106" s="54"/>
      <c r="MCF1106" s="54"/>
      <c r="MCG1106" s="54"/>
      <c r="MCH1106" s="54"/>
      <c r="MCI1106" s="54"/>
      <c r="MCJ1106" s="54"/>
      <c r="MCK1106" s="54"/>
      <c r="MCL1106" s="54"/>
      <c r="MCM1106" s="54"/>
      <c r="MCN1106" s="54"/>
      <c r="MCO1106" s="54"/>
      <c r="MCP1106" s="54"/>
      <c r="MCQ1106" s="54"/>
      <c r="MCR1106" s="54"/>
      <c r="MCS1106" s="54"/>
      <c r="MCT1106" s="54"/>
      <c r="MCU1106" s="54"/>
      <c r="MCV1106" s="54"/>
      <c r="MCW1106" s="54"/>
      <c r="MCX1106" s="54"/>
      <c r="MCY1106" s="54"/>
      <c r="MCZ1106" s="54"/>
      <c r="MDA1106" s="54"/>
      <c r="MDB1106" s="54"/>
      <c r="MDC1106" s="54"/>
      <c r="MDD1106" s="54"/>
      <c r="MDE1106" s="54"/>
      <c r="MDF1106" s="54"/>
      <c r="MDG1106" s="54"/>
      <c r="MDH1106" s="54"/>
      <c r="MDI1106" s="54"/>
      <c r="MDJ1106" s="54"/>
      <c r="MDK1106" s="54"/>
      <c r="MDL1106" s="54"/>
      <c r="MDM1106" s="54"/>
      <c r="MDN1106" s="54"/>
      <c r="MDO1106" s="54"/>
      <c r="MDP1106" s="54"/>
      <c r="MDQ1106" s="54"/>
      <c r="MDR1106" s="54"/>
      <c r="MDS1106" s="54"/>
      <c r="MDT1106" s="54"/>
      <c r="MDU1106" s="54"/>
      <c r="MDV1106" s="54"/>
      <c r="MDW1106" s="54"/>
      <c r="MDX1106" s="54"/>
      <c r="MDY1106" s="54"/>
      <c r="MDZ1106" s="54"/>
      <c r="MEA1106" s="54"/>
      <c r="MEB1106" s="54"/>
      <c r="MEC1106" s="54"/>
      <c r="MED1106" s="54"/>
      <c r="MEE1106" s="54"/>
      <c r="MEF1106" s="54"/>
      <c r="MEG1106" s="54"/>
      <c r="MEH1106" s="54"/>
      <c r="MEI1106" s="54"/>
      <c r="MEJ1106" s="54"/>
      <c r="MEK1106" s="54"/>
      <c r="MEL1106" s="54"/>
      <c r="MEM1106" s="54"/>
      <c r="MEN1106" s="54"/>
      <c r="MEO1106" s="54"/>
      <c r="MEP1106" s="54"/>
      <c r="MEQ1106" s="54"/>
      <c r="MER1106" s="54"/>
      <c r="MES1106" s="54"/>
      <c r="MET1106" s="54"/>
      <c r="MEU1106" s="54"/>
      <c r="MEV1106" s="54"/>
      <c r="MEW1106" s="54"/>
      <c r="MEX1106" s="54"/>
      <c r="MEY1106" s="54"/>
      <c r="MEZ1106" s="54"/>
      <c r="MFA1106" s="54"/>
      <c r="MFB1106" s="54"/>
      <c r="MFC1106" s="54"/>
      <c r="MFD1106" s="54"/>
      <c r="MFE1106" s="54"/>
      <c r="MFF1106" s="54"/>
      <c r="MFG1106" s="54"/>
      <c r="MFH1106" s="54"/>
      <c r="MFI1106" s="54"/>
      <c r="MFJ1106" s="54"/>
      <c r="MFK1106" s="54"/>
      <c r="MFL1106" s="54"/>
      <c r="MFM1106" s="54"/>
      <c r="MFN1106" s="54"/>
      <c r="MFO1106" s="54"/>
      <c r="MFP1106" s="54"/>
      <c r="MFQ1106" s="54"/>
      <c r="MFR1106" s="54"/>
      <c r="MFS1106" s="54"/>
      <c r="MFT1106" s="54"/>
      <c r="MFU1106" s="54"/>
      <c r="MFV1106" s="54"/>
      <c r="MFW1106" s="54"/>
      <c r="MFX1106" s="54"/>
      <c r="MFY1106" s="54"/>
      <c r="MFZ1106" s="54"/>
      <c r="MGA1106" s="54"/>
      <c r="MGB1106" s="54"/>
      <c r="MGC1106" s="54"/>
      <c r="MGD1106" s="54"/>
      <c r="MGE1106" s="54"/>
      <c r="MGF1106" s="54"/>
      <c r="MGG1106" s="54"/>
      <c r="MGH1106" s="54"/>
      <c r="MGI1106" s="54"/>
      <c r="MGJ1106" s="54"/>
      <c r="MGK1106" s="54"/>
      <c r="MGL1106" s="54"/>
      <c r="MGM1106" s="54"/>
      <c r="MGN1106" s="54"/>
      <c r="MGO1106" s="54"/>
      <c r="MGP1106" s="54"/>
      <c r="MGQ1106" s="54"/>
      <c r="MGR1106" s="54"/>
      <c r="MGS1106" s="54"/>
      <c r="MGT1106" s="54"/>
      <c r="MGU1106" s="54"/>
      <c r="MGV1106" s="54"/>
      <c r="MGW1106" s="54"/>
      <c r="MGX1106" s="54"/>
      <c r="MGY1106" s="54"/>
      <c r="MGZ1106" s="54"/>
      <c r="MHA1106" s="54"/>
      <c r="MHB1106" s="54"/>
      <c r="MHC1106" s="54"/>
      <c r="MHD1106" s="54"/>
      <c r="MHE1106" s="54"/>
      <c r="MHF1106" s="54"/>
      <c r="MHG1106" s="54"/>
      <c r="MHH1106" s="54"/>
      <c r="MHI1106" s="54"/>
      <c r="MHJ1106" s="54"/>
      <c r="MHK1106" s="54"/>
      <c r="MHL1106" s="54"/>
      <c r="MHM1106" s="54"/>
      <c r="MHN1106" s="54"/>
      <c r="MHO1106" s="54"/>
      <c r="MHP1106" s="54"/>
      <c r="MHQ1106" s="54"/>
      <c r="MHR1106" s="54"/>
      <c r="MHS1106" s="54"/>
      <c r="MHT1106" s="54"/>
      <c r="MHU1106" s="54"/>
      <c r="MHV1106" s="54"/>
      <c r="MHW1106" s="54"/>
      <c r="MHX1106" s="54"/>
      <c r="MHY1106" s="54"/>
      <c r="MHZ1106" s="54"/>
      <c r="MIA1106" s="54"/>
      <c r="MIB1106" s="54"/>
      <c r="MIC1106" s="54"/>
      <c r="MID1106" s="54"/>
      <c r="MIE1106" s="54"/>
      <c r="MIF1106" s="54"/>
      <c r="MIG1106" s="54"/>
      <c r="MIH1106" s="54"/>
      <c r="MII1106" s="54"/>
      <c r="MIJ1106" s="54"/>
      <c r="MIK1106" s="54"/>
      <c r="MIL1106" s="54"/>
      <c r="MIM1106" s="54"/>
      <c r="MIN1106" s="54"/>
      <c r="MIO1106" s="54"/>
      <c r="MIP1106" s="54"/>
      <c r="MIQ1106" s="54"/>
      <c r="MIR1106" s="54"/>
      <c r="MIS1106" s="54"/>
      <c r="MIT1106" s="54"/>
      <c r="MIU1106" s="54"/>
      <c r="MIV1106" s="54"/>
      <c r="MIW1106" s="54"/>
      <c r="MIX1106" s="54"/>
      <c r="MIY1106" s="54"/>
      <c r="MIZ1106" s="54"/>
      <c r="MJA1106" s="54"/>
      <c r="MJB1106" s="54"/>
      <c r="MJC1106" s="54"/>
      <c r="MJD1106" s="54"/>
      <c r="MJE1106" s="54"/>
      <c r="MJF1106" s="54"/>
      <c r="MJG1106" s="54"/>
      <c r="MJH1106" s="54"/>
      <c r="MJI1106" s="54"/>
      <c r="MJJ1106" s="54"/>
      <c r="MJK1106" s="54"/>
      <c r="MJL1106" s="54"/>
      <c r="MJM1106" s="54"/>
      <c r="MJN1106" s="54"/>
      <c r="MJO1106" s="54"/>
      <c r="MJP1106" s="54"/>
      <c r="MJQ1106" s="54"/>
      <c r="MJR1106" s="54"/>
      <c r="MJS1106" s="54"/>
      <c r="MJT1106" s="54"/>
      <c r="MJU1106" s="54"/>
      <c r="MJV1106" s="54"/>
      <c r="MJW1106" s="54"/>
      <c r="MJX1106" s="54"/>
      <c r="MJY1106" s="54"/>
      <c r="MJZ1106" s="54"/>
      <c r="MKA1106" s="54"/>
      <c r="MKB1106" s="54"/>
      <c r="MKC1106" s="54"/>
      <c r="MKD1106" s="54"/>
      <c r="MKE1106" s="54"/>
      <c r="MKF1106" s="54"/>
      <c r="MKG1106" s="54"/>
      <c r="MKH1106" s="54"/>
      <c r="MKI1106" s="54"/>
      <c r="MKJ1106" s="54"/>
      <c r="MKK1106" s="54"/>
      <c r="MKL1106" s="54"/>
      <c r="MKM1106" s="54"/>
      <c r="MKN1106" s="54"/>
      <c r="MKO1106" s="54"/>
      <c r="MKP1106" s="54"/>
      <c r="MKQ1106" s="54"/>
      <c r="MKR1106" s="54"/>
      <c r="MKS1106" s="54"/>
      <c r="MKT1106" s="54"/>
      <c r="MKU1106" s="54"/>
      <c r="MKV1106" s="54"/>
      <c r="MKW1106" s="54"/>
      <c r="MKX1106" s="54"/>
      <c r="MKY1106" s="54"/>
      <c r="MKZ1106" s="54"/>
      <c r="MLA1106" s="54"/>
      <c r="MLB1106" s="54"/>
      <c r="MLC1106" s="54"/>
      <c r="MLD1106" s="54"/>
      <c r="MLE1106" s="54"/>
      <c r="MLF1106" s="54"/>
      <c r="MLG1106" s="54"/>
      <c r="MLH1106" s="54"/>
      <c r="MLI1106" s="54"/>
      <c r="MLJ1106" s="54"/>
      <c r="MLK1106" s="54"/>
      <c r="MLL1106" s="54"/>
      <c r="MLM1106" s="54"/>
      <c r="MLN1106" s="54"/>
      <c r="MLO1106" s="54"/>
      <c r="MLP1106" s="54"/>
      <c r="MLQ1106" s="54"/>
      <c r="MLR1106" s="54"/>
      <c r="MLS1106" s="54"/>
      <c r="MLT1106" s="54"/>
      <c r="MLU1106" s="54"/>
      <c r="MLV1106" s="54"/>
      <c r="MLW1106" s="54"/>
      <c r="MLX1106" s="54"/>
      <c r="MLY1106" s="54"/>
      <c r="MLZ1106" s="54"/>
      <c r="MMA1106" s="54"/>
      <c r="MMB1106" s="54"/>
      <c r="MMC1106" s="54"/>
      <c r="MMD1106" s="54"/>
      <c r="MME1106" s="54"/>
      <c r="MMF1106" s="54"/>
      <c r="MMG1106" s="54"/>
      <c r="MMH1106" s="54"/>
      <c r="MMI1106" s="54"/>
      <c r="MMJ1106" s="54"/>
      <c r="MMK1106" s="54"/>
      <c r="MML1106" s="54"/>
      <c r="MMM1106" s="54"/>
      <c r="MMN1106" s="54"/>
      <c r="MMO1106" s="54"/>
      <c r="MMP1106" s="54"/>
      <c r="MMQ1106" s="54"/>
      <c r="MMR1106" s="54"/>
      <c r="MMS1106" s="54"/>
      <c r="MMT1106" s="54"/>
      <c r="MMU1106" s="54"/>
      <c r="MMV1106" s="54"/>
      <c r="MMW1106" s="54"/>
      <c r="MMX1106" s="54"/>
      <c r="MMY1106" s="54"/>
      <c r="MMZ1106" s="54"/>
      <c r="MNA1106" s="54"/>
      <c r="MNB1106" s="54"/>
      <c r="MNC1106" s="54"/>
      <c r="MND1106" s="54"/>
      <c r="MNE1106" s="54"/>
      <c r="MNF1106" s="54"/>
      <c r="MNG1106" s="54"/>
      <c r="MNH1106" s="54"/>
      <c r="MNI1106" s="54"/>
      <c r="MNJ1106" s="54"/>
      <c r="MNK1106" s="54"/>
      <c r="MNL1106" s="54"/>
      <c r="MNM1106" s="54"/>
      <c r="MNN1106" s="54"/>
      <c r="MNO1106" s="54"/>
      <c r="MNP1106" s="54"/>
      <c r="MNQ1106" s="54"/>
      <c r="MNR1106" s="54"/>
      <c r="MNS1106" s="54"/>
      <c r="MNT1106" s="54"/>
      <c r="MNU1106" s="54"/>
      <c r="MNV1106" s="54"/>
      <c r="MNW1106" s="54"/>
      <c r="MNX1106" s="54"/>
      <c r="MNY1106" s="54"/>
      <c r="MNZ1106" s="54"/>
      <c r="MOA1106" s="54"/>
      <c r="MOB1106" s="54"/>
      <c r="MOC1106" s="54"/>
      <c r="MOD1106" s="54"/>
      <c r="MOE1106" s="54"/>
      <c r="MOF1106" s="54"/>
      <c r="MOG1106" s="54"/>
      <c r="MOH1106" s="54"/>
      <c r="MOI1106" s="54"/>
      <c r="MOJ1106" s="54"/>
      <c r="MOK1106" s="54"/>
      <c r="MOL1106" s="54"/>
      <c r="MOM1106" s="54"/>
      <c r="MON1106" s="54"/>
      <c r="MOO1106" s="54"/>
      <c r="MOP1106" s="54"/>
      <c r="MOQ1106" s="54"/>
      <c r="MOR1106" s="54"/>
      <c r="MOS1106" s="54"/>
      <c r="MOT1106" s="54"/>
      <c r="MOU1106" s="54"/>
      <c r="MOV1106" s="54"/>
      <c r="MOW1106" s="54"/>
      <c r="MOX1106" s="54"/>
      <c r="MOY1106" s="54"/>
      <c r="MOZ1106" s="54"/>
      <c r="MPA1106" s="54"/>
      <c r="MPB1106" s="54"/>
      <c r="MPC1106" s="54"/>
      <c r="MPD1106" s="54"/>
      <c r="MPE1106" s="54"/>
      <c r="MPF1106" s="54"/>
      <c r="MPG1106" s="54"/>
      <c r="MPH1106" s="54"/>
      <c r="MPI1106" s="54"/>
      <c r="MPJ1106" s="54"/>
      <c r="MPK1106" s="54"/>
      <c r="MPL1106" s="54"/>
      <c r="MPM1106" s="54"/>
      <c r="MPN1106" s="54"/>
      <c r="MPO1106" s="54"/>
      <c r="MPP1106" s="54"/>
      <c r="MPQ1106" s="54"/>
      <c r="MPR1106" s="54"/>
      <c r="MPS1106" s="54"/>
      <c r="MPT1106" s="54"/>
      <c r="MPU1106" s="54"/>
      <c r="MPV1106" s="54"/>
      <c r="MPW1106" s="54"/>
      <c r="MPX1106" s="54"/>
      <c r="MPY1106" s="54"/>
      <c r="MPZ1106" s="54"/>
      <c r="MQA1106" s="54"/>
      <c r="MQB1106" s="54"/>
      <c r="MQC1106" s="54"/>
      <c r="MQD1106" s="54"/>
      <c r="MQE1106" s="54"/>
      <c r="MQF1106" s="54"/>
      <c r="MQG1106" s="54"/>
      <c r="MQH1106" s="54"/>
      <c r="MQI1106" s="54"/>
      <c r="MQJ1106" s="54"/>
      <c r="MQK1106" s="54"/>
      <c r="MQL1106" s="54"/>
      <c r="MQM1106" s="54"/>
      <c r="MQN1106" s="54"/>
      <c r="MQO1106" s="54"/>
      <c r="MQP1106" s="54"/>
      <c r="MQQ1106" s="54"/>
      <c r="MQR1106" s="54"/>
      <c r="MQS1106" s="54"/>
      <c r="MQT1106" s="54"/>
      <c r="MQU1106" s="54"/>
      <c r="MQV1106" s="54"/>
      <c r="MQW1106" s="54"/>
      <c r="MQX1106" s="54"/>
      <c r="MQY1106" s="54"/>
      <c r="MQZ1106" s="54"/>
      <c r="MRA1106" s="54"/>
      <c r="MRB1106" s="54"/>
      <c r="MRC1106" s="54"/>
      <c r="MRD1106" s="54"/>
      <c r="MRE1106" s="54"/>
      <c r="MRF1106" s="54"/>
      <c r="MRG1106" s="54"/>
      <c r="MRH1106" s="54"/>
      <c r="MRI1106" s="54"/>
      <c r="MRJ1106" s="54"/>
      <c r="MRK1106" s="54"/>
      <c r="MRL1106" s="54"/>
      <c r="MRM1106" s="54"/>
      <c r="MRN1106" s="54"/>
      <c r="MRO1106" s="54"/>
      <c r="MRP1106" s="54"/>
      <c r="MRQ1106" s="54"/>
      <c r="MRR1106" s="54"/>
      <c r="MRS1106" s="54"/>
      <c r="MRT1106" s="54"/>
      <c r="MRU1106" s="54"/>
      <c r="MRV1106" s="54"/>
      <c r="MRW1106" s="54"/>
      <c r="MRX1106" s="54"/>
      <c r="MRY1106" s="54"/>
      <c r="MRZ1106" s="54"/>
      <c r="MSA1106" s="54"/>
      <c r="MSB1106" s="54"/>
      <c r="MSC1106" s="54"/>
      <c r="MSD1106" s="54"/>
      <c r="MSE1106" s="54"/>
      <c r="MSF1106" s="54"/>
      <c r="MSG1106" s="54"/>
      <c r="MSH1106" s="54"/>
      <c r="MSI1106" s="54"/>
      <c r="MSJ1106" s="54"/>
      <c r="MSK1106" s="54"/>
      <c r="MSL1106" s="54"/>
      <c r="MSM1106" s="54"/>
      <c r="MSN1106" s="54"/>
      <c r="MSO1106" s="54"/>
      <c r="MSP1106" s="54"/>
      <c r="MSQ1106" s="54"/>
      <c r="MSR1106" s="54"/>
      <c r="MSS1106" s="54"/>
      <c r="MST1106" s="54"/>
      <c r="MSU1106" s="54"/>
      <c r="MSV1106" s="54"/>
      <c r="MSW1106" s="54"/>
      <c r="MSX1106" s="54"/>
      <c r="MSY1106" s="54"/>
      <c r="MSZ1106" s="54"/>
      <c r="MTA1106" s="54"/>
      <c r="MTB1106" s="54"/>
      <c r="MTC1106" s="54"/>
      <c r="MTD1106" s="54"/>
      <c r="MTE1106" s="54"/>
      <c r="MTF1106" s="54"/>
      <c r="MTG1106" s="54"/>
      <c r="MTH1106" s="54"/>
      <c r="MTI1106" s="54"/>
      <c r="MTJ1106" s="54"/>
      <c r="MTK1106" s="54"/>
      <c r="MTL1106" s="54"/>
      <c r="MTM1106" s="54"/>
      <c r="MTN1106" s="54"/>
      <c r="MTO1106" s="54"/>
      <c r="MTP1106" s="54"/>
      <c r="MTQ1106" s="54"/>
      <c r="MTR1106" s="54"/>
      <c r="MTS1106" s="54"/>
      <c r="MTT1106" s="54"/>
      <c r="MTU1106" s="54"/>
      <c r="MTV1106" s="54"/>
      <c r="MTW1106" s="54"/>
      <c r="MTX1106" s="54"/>
      <c r="MTY1106" s="54"/>
      <c r="MTZ1106" s="54"/>
      <c r="MUA1106" s="54"/>
      <c r="MUB1106" s="54"/>
      <c r="MUC1106" s="54"/>
      <c r="MUD1106" s="54"/>
      <c r="MUE1106" s="54"/>
      <c r="MUF1106" s="54"/>
      <c r="MUG1106" s="54"/>
      <c r="MUH1106" s="54"/>
      <c r="MUI1106" s="54"/>
      <c r="MUJ1106" s="54"/>
      <c r="MUK1106" s="54"/>
      <c r="MUL1106" s="54"/>
      <c r="MUM1106" s="54"/>
      <c r="MUN1106" s="54"/>
      <c r="MUO1106" s="54"/>
      <c r="MUP1106" s="54"/>
      <c r="MUQ1106" s="54"/>
      <c r="MUR1106" s="54"/>
      <c r="MUS1106" s="54"/>
      <c r="MUT1106" s="54"/>
      <c r="MUU1106" s="54"/>
      <c r="MUV1106" s="54"/>
      <c r="MUW1106" s="54"/>
      <c r="MUX1106" s="54"/>
      <c r="MUY1106" s="54"/>
      <c r="MUZ1106" s="54"/>
      <c r="MVA1106" s="54"/>
      <c r="MVB1106" s="54"/>
      <c r="MVC1106" s="54"/>
      <c r="MVD1106" s="54"/>
      <c r="MVE1106" s="54"/>
      <c r="MVF1106" s="54"/>
      <c r="MVG1106" s="54"/>
      <c r="MVH1106" s="54"/>
      <c r="MVI1106" s="54"/>
      <c r="MVJ1106" s="54"/>
      <c r="MVK1106" s="54"/>
      <c r="MVL1106" s="54"/>
      <c r="MVM1106" s="54"/>
      <c r="MVN1106" s="54"/>
      <c r="MVO1106" s="54"/>
      <c r="MVP1106" s="54"/>
      <c r="MVQ1106" s="54"/>
      <c r="MVR1106" s="54"/>
      <c r="MVS1106" s="54"/>
      <c r="MVT1106" s="54"/>
      <c r="MVU1106" s="54"/>
      <c r="MVV1106" s="54"/>
      <c r="MVW1106" s="54"/>
      <c r="MVX1106" s="54"/>
      <c r="MVY1106" s="54"/>
      <c r="MVZ1106" s="54"/>
      <c r="MWA1106" s="54"/>
      <c r="MWB1106" s="54"/>
      <c r="MWC1106" s="54"/>
      <c r="MWD1106" s="54"/>
      <c r="MWE1106" s="54"/>
      <c r="MWF1106" s="54"/>
      <c r="MWG1106" s="54"/>
      <c r="MWH1106" s="54"/>
      <c r="MWI1106" s="54"/>
      <c r="MWJ1106" s="54"/>
      <c r="MWK1106" s="54"/>
      <c r="MWL1106" s="54"/>
      <c r="MWM1106" s="54"/>
      <c r="MWN1106" s="54"/>
      <c r="MWO1106" s="54"/>
      <c r="MWP1106" s="54"/>
      <c r="MWQ1106" s="54"/>
      <c r="MWR1106" s="54"/>
      <c r="MWS1106" s="54"/>
      <c r="MWT1106" s="54"/>
      <c r="MWU1106" s="54"/>
      <c r="MWV1106" s="54"/>
      <c r="MWW1106" s="54"/>
      <c r="MWX1106" s="54"/>
      <c r="MWY1106" s="54"/>
      <c r="MWZ1106" s="54"/>
      <c r="MXA1106" s="54"/>
      <c r="MXB1106" s="54"/>
      <c r="MXC1106" s="54"/>
      <c r="MXD1106" s="54"/>
      <c r="MXE1106" s="54"/>
      <c r="MXF1106" s="54"/>
      <c r="MXG1106" s="54"/>
      <c r="MXH1106" s="54"/>
      <c r="MXI1106" s="54"/>
      <c r="MXJ1106" s="54"/>
      <c r="MXK1106" s="54"/>
      <c r="MXL1106" s="54"/>
      <c r="MXM1106" s="54"/>
      <c r="MXN1106" s="54"/>
      <c r="MXO1106" s="54"/>
      <c r="MXP1106" s="54"/>
      <c r="MXQ1106" s="54"/>
      <c r="MXR1106" s="54"/>
      <c r="MXS1106" s="54"/>
      <c r="MXT1106" s="54"/>
      <c r="MXU1106" s="54"/>
      <c r="MXV1106" s="54"/>
      <c r="MXW1106" s="54"/>
      <c r="MXX1106" s="54"/>
      <c r="MXY1106" s="54"/>
      <c r="MXZ1106" s="54"/>
      <c r="MYA1106" s="54"/>
      <c r="MYB1106" s="54"/>
      <c r="MYC1106" s="54"/>
      <c r="MYD1106" s="54"/>
      <c r="MYE1106" s="54"/>
      <c r="MYF1106" s="54"/>
      <c r="MYG1106" s="54"/>
      <c r="MYH1106" s="54"/>
      <c r="MYI1106" s="54"/>
      <c r="MYJ1106" s="54"/>
      <c r="MYK1106" s="54"/>
      <c r="MYL1106" s="54"/>
      <c r="MYM1106" s="54"/>
      <c r="MYN1106" s="54"/>
      <c r="MYO1106" s="54"/>
      <c r="MYP1106" s="54"/>
      <c r="MYQ1106" s="54"/>
      <c r="MYR1106" s="54"/>
      <c r="MYS1106" s="54"/>
      <c r="MYT1106" s="54"/>
      <c r="MYU1106" s="54"/>
      <c r="MYV1106" s="54"/>
      <c r="MYW1106" s="54"/>
      <c r="MYX1106" s="54"/>
      <c r="MYY1106" s="54"/>
      <c r="MYZ1106" s="54"/>
      <c r="MZA1106" s="54"/>
      <c r="MZB1106" s="54"/>
      <c r="MZC1106" s="54"/>
      <c r="MZD1106" s="54"/>
      <c r="MZE1106" s="54"/>
      <c r="MZF1106" s="54"/>
      <c r="MZG1106" s="54"/>
      <c r="MZH1106" s="54"/>
      <c r="MZI1106" s="54"/>
      <c r="MZJ1106" s="54"/>
      <c r="MZK1106" s="54"/>
      <c r="MZL1106" s="54"/>
      <c r="MZM1106" s="54"/>
      <c r="MZN1106" s="54"/>
      <c r="MZO1106" s="54"/>
      <c r="MZP1106" s="54"/>
      <c r="MZQ1106" s="54"/>
      <c r="MZR1106" s="54"/>
      <c r="MZS1106" s="54"/>
      <c r="MZT1106" s="54"/>
      <c r="MZU1106" s="54"/>
      <c r="MZV1106" s="54"/>
      <c r="MZW1106" s="54"/>
      <c r="MZX1106" s="54"/>
      <c r="MZY1106" s="54"/>
      <c r="MZZ1106" s="54"/>
      <c r="NAA1106" s="54"/>
      <c r="NAB1106" s="54"/>
      <c r="NAC1106" s="54"/>
      <c r="NAD1106" s="54"/>
      <c r="NAE1106" s="54"/>
      <c r="NAF1106" s="54"/>
      <c r="NAG1106" s="54"/>
      <c r="NAH1106" s="54"/>
      <c r="NAI1106" s="54"/>
      <c r="NAJ1106" s="54"/>
      <c r="NAK1106" s="54"/>
      <c r="NAL1106" s="54"/>
      <c r="NAM1106" s="54"/>
      <c r="NAN1106" s="54"/>
      <c r="NAO1106" s="54"/>
      <c r="NAP1106" s="54"/>
      <c r="NAQ1106" s="54"/>
      <c r="NAR1106" s="54"/>
      <c r="NAS1106" s="54"/>
      <c r="NAT1106" s="54"/>
      <c r="NAU1106" s="54"/>
      <c r="NAV1106" s="54"/>
      <c r="NAW1106" s="54"/>
      <c r="NAX1106" s="54"/>
      <c r="NAY1106" s="54"/>
      <c r="NAZ1106" s="54"/>
      <c r="NBA1106" s="54"/>
      <c r="NBB1106" s="54"/>
      <c r="NBC1106" s="54"/>
      <c r="NBD1106" s="54"/>
      <c r="NBE1106" s="54"/>
      <c r="NBF1106" s="54"/>
      <c r="NBG1106" s="54"/>
      <c r="NBH1106" s="54"/>
      <c r="NBI1106" s="54"/>
      <c r="NBJ1106" s="54"/>
      <c r="NBK1106" s="54"/>
      <c r="NBL1106" s="54"/>
      <c r="NBM1106" s="54"/>
      <c r="NBN1106" s="54"/>
      <c r="NBO1106" s="54"/>
      <c r="NBP1106" s="54"/>
      <c r="NBQ1106" s="54"/>
      <c r="NBR1106" s="54"/>
      <c r="NBS1106" s="54"/>
      <c r="NBT1106" s="54"/>
      <c r="NBU1106" s="54"/>
      <c r="NBV1106" s="54"/>
      <c r="NBW1106" s="54"/>
      <c r="NBX1106" s="54"/>
      <c r="NBY1106" s="54"/>
      <c r="NBZ1106" s="54"/>
      <c r="NCA1106" s="54"/>
      <c r="NCB1106" s="54"/>
      <c r="NCC1106" s="54"/>
      <c r="NCD1106" s="54"/>
      <c r="NCE1106" s="54"/>
      <c r="NCF1106" s="54"/>
      <c r="NCG1106" s="54"/>
      <c r="NCH1106" s="54"/>
      <c r="NCI1106" s="54"/>
      <c r="NCJ1106" s="54"/>
      <c r="NCK1106" s="54"/>
      <c r="NCL1106" s="54"/>
      <c r="NCM1106" s="54"/>
      <c r="NCN1106" s="54"/>
      <c r="NCO1106" s="54"/>
      <c r="NCP1106" s="54"/>
      <c r="NCQ1106" s="54"/>
      <c r="NCR1106" s="54"/>
      <c r="NCS1106" s="54"/>
      <c r="NCT1106" s="54"/>
      <c r="NCU1106" s="54"/>
      <c r="NCV1106" s="54"/>
      <c r="NCW1106" s="54"/>
      <c r="NCX1106" s="54"/>
      <c r="NCY1106" s="54"/>
      <c r="NCZ1106" s="54"/>
      <c r="NDA1106" s="54"/>
      <c r="NDB1106" s="54"/>
      <c r="NDC1106" s="54"/>
      <c r="NDD1106" s="54"/>
      <c r="NDE1106" s="54"/>
      <c r="NDF1106" s="54"/>
      <c r="NDG1106" s="54"/>
      <c r="NDH1106" s="54"/>
      <c r="NDI1106" s="54"/>
      <c r="NDJ1106" s="54"/>
      <c r="NDK1106" s="54"/>
      <c r="NDL1106" s="54"/>
      <c r="NDM1106" s="54"/>
      <c r="NDN1106" s="54"/>
      <c r="NDO1106" s="54"/>
      <c r="NDP1106" s="54"/>
      <c r="NDQ1106" s="54"/>
      <c r="NDR1106" s="54"/>
      <c r="NDS1106" s="54"/>
      <c r="NDT1106" s="54"/>
      <c r="NDU1106" s="54"/>
      <c r="NDV1106" s="54"/>
      <c r="NDW1106" s="54"/>
      <c r="NDX1106" s="54"/>
      <c r="NDY1106" s="54"/>
      <c r="NDZ1106" s="54"/>
      <c r="NEA1106" s="54"/>
      <c r="NEB1106" s="54"/>
      <c r="NEC1106" s="54"/>
      <c r="NED1106" s="54"/>
      <c r="NEE1106" s="54"/>
      <c r="NEF1106" s="54"/>
      <c r="NEG1106" s="54"/>
      <c r="NEH1106" s="54"/>
      <c r="NEI1106" s="54"/>
      <c r="NEJ1106" s="54"/>
      <c r="NEK1106" s="54"/>
      <c r="NEL1106" s="54"/>
      <c r="NEM1106" s="54"/>
      <c r="NEN1106" s="54"/>
      <c r="NEO1106" s="54"/>
      <c r="NEP1106" s="54"/>
      <c r="NEQ1106" s="54"/>
      <c r="NER1106" s="54"/>
      <c r="NES1106" s="54"/>
      <c r="NET1106" s="54"/>
      <c r="NEU1106" s="54"/>
      <c r="NEV1106" s="54"/>
      <c r="NEW1106" s="54"/>
      <c r="NEX1106" s="54"/>
      <c r="NEY1106" s="54"/>
      <c r="NEZ1106" s="54"/>
      <c r="NFA1106" s="54"/>
      <c r="NFB1106" s="54"/>
      <c r="NFC1106" s="54"/>
      <c r="NFD1106" s="54"/>
      <c r="NFE1106" s="54"/>
      <c r="NFF1106" s="54"/>
      <c r="NFG1106" s="54"/>
      <c r="NFH1106" s="54"/>
      <c r="NFI1106" s="54"/>
      <c r="NFJ1106" s="54"/>
      <c r="NFK1106" s="54"/>
      <c r="NFL1106" s="54"/>
      <c r="NFM1106" s="54"/>
      <c r="NFN1106" s="54"/>
      <c r="NFO1106" s="54"/>
      <c r="NFP1106" s="54"/>
      <c r="NFQ1106" s="54"/>
      <c r="NFR1106" s="54"/>
      <c r="NFS1106" s="54"/>
      <c r="NFT1106" s="54"/>
      <c r="NFU1106" s="54"/>
      <c r="NFV1106" s="54"/>
      <c r="NFW1106" s="54"/>
      <c r="NFX1106" s="54"/>
      <c r="NFY1106" s="54"/>
      <c r="NFZ1106" s="54"/>
      <c r="NGA1106" s="54"/>
      <c r="NGB1106" s="54"/>
      <c r="NGC1106" s="54"/>
      <c r="NGD1106" s="54"/>
      <c r="NGE1106" s="54"/>
      <c r="NGF1106" s="54"/>
      <c r="NGG1106" s="54"/>
      <c r="NGH1106" s="54"/>
      <c r="NGI1106" s="54"/>
      <c r="NGJ1106" s="54"/>
      <c r="NGK1106" s="54"/>
      <c r="NGL1106" s="54"/>
      <c r="NGM1106" s="54"/>
      <c r="NGN1106" s="54"/>
      <c r="NGO1106" s="54"/>
      <c r="NGP1106" s="54"/>
      <c r="NGQ1106" s="54"/>
      <c r="NGR1106" s="54"/>
      <c r="NGS1106" s="54"/>
      <c r="NGT1106" s="54"/>
      <c r="NGU1106" s="54"/>
      <c r="NGV1106" s="54"/>
      <c r="NGW1106" s="54"/>
      <c r="NGX1106" s="54"/>
      <c r="NGY1106" s="54"/>
      <c r="NGZ1106" s="54"/>
      <c r="NHA1106" s="54"/>
      <c r="NHB1106" s="54"/>
      <c r="NHC1106" s="54"/>
      <c r="NHD1106" s="54"/>
      <c r="NHE1106" s="54"/>
      <c r="NHF1106" s="54"/>
      <c r="NHG1106" s="54"/>
      <c r="NHH1106" s="54"/>
      <c r="NHI1106" s="54"/>
      <c r="NHJ1106" s="54"/>
      <c r="NHK1106" s="54"/>
      <c r="NHL1106" s="54"/>
      <c r="NHM1106" s="54"/>
      <c r="NHN1106" s="54"/>
      <c r="NHO1106" s="54"/>
      <c r="NHP1106" s="54"/>
      <c r="NHQ1106" s="54"/>
      <c r="NHR1106" s="54"/>
      <c r="NHS1106" s="54"/>
      <c r="NHT1106" s="54"/>
      <c r="NHU1106" s="54"/>
      <c r="NHV1106" s="54"/>
      <c r="NHW1106" s="54"/>
      <c r="NHX1106" s="54"/>
      <c r="NHY1106" s="54"/>
      <c r="NHZ1106" s="54"/>
      <c r="NIA1106" s="54"/>
      <c r="NIB1106" s="54"/>
      <c r="NIC1106" s="54"/>
      <c r="NID1106" s="54"/>
      <c r="NIE1106" s="54"/>
      <c r="NIF1106" s="54"/>
      <c r="NIG1106" s="54"/>
      <c r="NIH1106" s="54"/>
      <c r="NII1106" s="54"/>
      <c r="NIJ1106" s="54"/>
      <c r="NIK1106" s="54"/>
      <c r="NIL1106" s="54"/>
      <c r="NIM1106" s="54"/>
      <c r="NIN1106" s="54"/>
      <c r="NIO1106" s="54"/>
      <c r="NIP1106" s="54"/>
      <c r="NIQ1106" s="54"/>
      <c r="NIR1106" s="54"/>
      <c r="NIS1106" s="54"/>
      <c r="NIT1106" s="54"/>
      <c r="NIU1106" s="54"/>
      <c r="NIV1106" s="54"/>
      <c r="NIW1106" s="54"/>
      <c r="NIX1106" s="54"/>
      <c r="NIY1106" s="54"/>
      <c r="NIZ1106" s="54"/>
      <c r="NJA1106" s="54"/>
      <c r="NJB1106" s="54"/>
      <c r="NJC1106" s="54"/>
      <c r="NJD1106" s="54"/>
      <c r="NJE1106" s="54"/>
      <c r="NJF1106" s="54"/>
      <c r="NJG1106" s="54"/>
      <c r="NJH1106" s="54"/>
      <c r="NJI1106" s="54"/>
      <c r="NJJ1106" s="54"/>
      <c r="NJK1106" s="54"/>
      <c r="NJL1106" s="54"/>
      <c r="NJM1106" s="54"/>
      <c r="NJN1106" s="54"/>
      <c r="NJO1106" s="54"/>
      <c r="NJP1106" s="54"/>
      <c r="NJQ1106" s="54"/>
      <c r="NJR1106" s="54"/>
      <c r="NJS1106" s="54"/>
      <c r="NJT1106" s="54"/>
      <c r="NJU1106" s="54"/>
      <c r="NJV1106" s="54"/>
      <c r="NJW1106" s="54"/>
      <c r="NJX1106" s="54"/>
      <c r="NJY1106" s="54"/>
      <c r="NJZ1106" s="54"/>
      <c r="NKA1106" s="54"/>
      <c r="NKB1106" s="54"/>
      <c r="NKC1106" s="54"/>
      <c r="NKD1106" s="54"/>
      <c r="NKE1106" s="54"/>
      <c r="NKF1106" s="54"/>
      <c r="NKG1106" s="54"/>
      <c r="NKH1106" s="54"/>
      <c r="NKI1106" s="54"/>
      <c r="NKJ1106" s="54"/>
      <c r="NKK1106" s="54"/>
      <c r="NKL1106" s="54"/>
      <c r="NKM1106" s="54"/>
      <c r="NKN1106" s="54"/>
      <c r="NKO1106" s="54"/>
      <c r="NKP1106" s="54"/>
      <c r="NKQ1106" s="54"/>
      <c r="NKR1106" s="54"/>
      <c r="NKS1106" s="54"/>
      <c r="NKT1106" s="54"/>
      <c r="NKU1106" s="54"/>
      <c r="NKV1106" s="54"/>
      <c r="NKW1106" s="54"/>
      <c r="NKX1106" s="54"/>
      <c r="NKY1106" s="54"/>
      <c r="NKZ1106" s="54"/>
      <c r="NLA1106" s="54"/>
      <c r="NLB1106" s="54"/>
      <c r="NLC1106" s="54"/>
      <c r="NLD1106" s="54"/>
      <c r="NLE1106" s="54"/>
      <c r="NLF1106" s="54"/>
      <c r="NLG1106" s="54"/>
      <c r="NLH1106" s="54"/>
      <c r="NLI1106" s="54"/>
      <c r="NLJ1106" s="54"/>
      <c r="NLK1106" s="54"/>
      <c r="NLL1106" s="54"/>
      <c r="NLM1106" s="54"/>
      <c r="NLN1106" s="54"/>
      <c r="NLO1106" s="54"/>
      <c r="NLP1106" s="54"/>
      <c r="NLQ1106" s="54"/>
      <c r="NLR1106" s="54"/>
      <c r="NLS1106" s="54"/>
      <c r="NLT1106" s="54"/>
      <c r="NLU1106" s="54"/>
      <c r="NLV1106" s="54"/>
      <c r="NLW1106" s="54"/>
      <c r="NLX1106" s="54"/>
      <c r="NLY1106" s="54"/>
      <c r="NLZ1106" s="54"/>
      <c r="NMA1106" s="54"/>
      <c r="NMB1106" s="54"/>
      <c r="NMC1106" s="54"/>
      <c r="NMD1106" s="54"/>
      <c r="NME1106" s="54"/>
      <c r="NMF1106" s="54"/>
      <c r="NMG1106" s="54"/>
      <c r="NMH1106" s="54"/>
      <c r="NMI1106" s="54"/>
      <c r="NMJ1106" s="54"/>
      <c r="NMK1106" s="54"/>
      <c r="NML1106" s="54"/>
      <c r="NMM1106" s="54"/>
      <c r="NMN1106" s="54"/>
      <c r="NMO1106" s="54"/>
      <c r="NMP1106" s="54"/>
      <c r="NMQ1106" s="54"/>
      <c r="NMR1106" s="54"/>
      <c r="NMS1106" s="54"/>
      <c r="NMT1106" s="54"/>
      <c r="NMU1106" s="54"/>
      <c r="NMV1106" s="54"/>
      <c r="NMW1106" s="54"/>
      <c r="NMX1106" s="54"/>
      <c r="NMY1106" s="54"/>
      <c r="NMZ1106" s="54"/>
      <c r="NNA1106" s="54"/>
      <c r="NNB1106" s="54"/>
      <c r="NNC1106" s="54"/>
      <c r="NND1106" s="54"/>
      <c r="NNE1106" s="54"/>
      <c r="NNF1106" s="54"/>
      <c r="NNG1106" s="54"/>
      <c r="NNH1106" s="54"/>
      <c r="NNI1106" s="54"/>
      <c r="NNJ1106" s="54"/>
      <c r="NNK1106" s="54"/>
      <c r="NNL1106" s="54"/>
      <c r="NNM1106" s="54"/>
      <c r="NNN1106" s="54"/>
      <c r="NNO1106" s="54"/>
      <c r="NNP1106" s="54"/>
      <c r="NNQ1106" s="54"/>
      <c r="NNR1106" s="54"/>
      <c r="NNS1106" s="54"/>
      <c r="NNT1106" s="54"/>
      <c r="NNU1106" s="54"/>
      <c r="NNV1106" s="54"/>
      <c r="NNW1106" s="54"/>
      <c r="NNX1106" s="54"/>
      <c r="NNY1106" s="54"/>
      <c r="NNZ1106" s="54"/>
      <c r="NOA1106" s="54"/>
      <c r="NOB1106" s="54"/>
      <c r="NOC1106" s="54"/>
      <c r="NOD1106" s="54"/>
      <c r="NOE1106" s="54"/>
      <c r="NOF1106" s="54"/>
      <c r="NOG1106" s="54"/>
      <c r="NOH1106" s="54"/>
      <c r="NOI1106" s="54"/>
      <c r="NOJ1106" s="54"/>
      <c r="NOK1106" s="54"/>
      <c r="NOL1106" s="54"/>
      <c r="NOM1106" s="54"/>
      <c r="NON1106" s="54"/>
      <c r="NOO1106" s="54"/>
      <c r="NOP1106" s="54"/>
      <c r="NOQ1106" s="54"/>
      <c r="NOR1106" s="54"/>
      <c r="NOS1106" s="54"/>
      <c r="NOT1106" s="54"/>
      <c r="NOU1106" s="54"/>
      <c r="NOV1106" s="54"/>
      <c r="NOW1106" s="54"/>
      <c r="NOX1106" s="54"/>
      <c r="NOY1106" s="54"/>
      <c r="NOZ1106" s="54"/>
      <c r="NPA1106" s="54"/>
      <c r="NPB1106" s="54"/>
      <c r="NPC1106" s="54"/>
      <c r="NPD1106" s="54"/>
      <c r="NPE1106" s="54"/>
      <c r="NPF1106" s="54"/>
      <c r="NPG1106" s="54"/>
      <c r="NPH1106" s="54"/>
      <c r="NPI1106" s="54"/>
      <c r="NPJ1106" s="54"/>
      <c r="NPK1106" s="54"/>
      <c r="NPL1106" s="54"/>
      <c r="NPM1106" s="54"/>
      <c r="NPN1106" s="54"/>
      <c r="NPO1106" s="54"/>
      <c r="NPP1106" s="54"/>
      <c r="NPQ1106" s="54"/>
      <c r="NPR1106" s="54"/>
      <c r="NPS1106" s="54"/>
      <c r="NPT1106" s="54"/>
      <c r="NPU1106" s="54"/>
      <c r="NPV1106" s="54"/>
      <c r="NPW1106" s="54"/>
      <c r="NPX1106" s="54"/>
      <c r="NPY1106" s="54"/>
      <c r="NPZ1106" s="54"/>
      <c r="NQA1106" s="54"/>
      <c r="NQB1106" s="54"/>
      <c r="NQC1106" s="54"/>
      <c r="NQD1106" s="54"/>
      <c r="NQE1106" s="54"/>
      <c r="NQF1106" s="54"/>
      <c r="NQG1106" s="54"/>
      <c r="NQH1106" s="54"/>
      <c r="NQI1106" s="54"/>
      <c r="NQJ1106" s="54"/>
      <c r="NQK1106" s="54"/>
      <c r="NQL1106" s="54"/>
      <c r="NQM1106" s="54"/>
      <c r="NQN1106" s="54"/>
      <c r="NQO1106" s="54"/>
      <c r="NQP1106" s="54"/>
      <c r="NQQ1106" s="54"/>
      <c r="NQR1106" s="54"/>
      <c r="NQS1106" s="54"/>
      <c r="NQT1106" s="54"/>
      <c r="NQU1106" s="54"/>
      <c r="NQV1106" s="54"/>
      <c r="NQW1106" s="54"/>
      <c r="NQX1106" s="54"/>
      <c r="NQY1106" s="54"/>
      <c r="NQZ1106" s="54"/>
      <c r="NRA1106" s="54"/>
      <c r="NRB1106" s="54"/>
      <c r="NRC1106" s="54"/>
      <c r="NRD1106" s="54"/>
      <c r="NRE1106" s="54"/>
      <c r="NRF1106" s="54"/>
      <c r="NRG1106" s="54"/>
      <c r="NRH1106" s="54"/>
      <c r="NRI1106" s="54"/>
      <c r="NRJ1106" s="54"/>
      <c r="NRK1106" s="54"/>
      <c r="NRL1106" s="54"/>
      <c r="NRM1106" s="54"/>
      <c r="NRN1106" s="54"/>
      <c r="NRO1106" s="54"/>
      <c r="NRP1106" s="54"/>
      <c r="NRQ1106" s="54"/>
      <c r="NRR1106" s="54"/>
      <c r="NRS1106" s="54"/>
      <c r="NRT1106" s="54"/>
      <c r="NRU1106" s="54"/>
      <c r="NRV1106" s="54"/>
      <c r="NRW1106" s="54"/>
      <c r="NRX1106" s="54"/>
      <c r="NRY1106" s="54"/>
      <c r="NRZ1106" s="54"/>
      <c r="NSA1106" s="54"/>
      <c r="NSB1106" s="54"/>
      <c r="NSC1106" s="54"/>
      <c r="NSD1106" s="54"/>
      <c r="NSE1106" s="54"/>
      <c r="NSF1106" s="54"/>
      <c r="NSG1106" s="54"/>
      <c r="NSH1106" s="54"/>
      <c r="NSI1106" s="54"/>
      <c r="NSJ1106" s="54"/>
      <c r="NSK1106" s="54"/>
      <c r="NSL1106" s="54"/>
      <c r="NSM1106" s="54"/>
      <c r="NSN1106" s="54"/>
      <c r="NSO1106" s="54"/>
      <c r="NSP1106" s="54"/>
      <c r="NSQ1106" s="54"/>
      <c r="NSR1106" s="54"/>
      <c r="NSS1106" s="54"/>
      <c r="NST1106" s="54"/>
      <c r="NSU1106" s="54"/>
      <c r="NSV1106" s="54"/>
      <c r="NSW1106" s="54"/>
      <c r="NSX1106" s="54"/>
      <c r="NSY1106" s="54"/>
      <c r="NSZ1106" s="54"/>
      <c r="NTA1106" s="54"/>
      <c r="NTB1106" s="54"/>
      <c r="NTC1106" s="54"/>
      <c r="NTD1106" s="54"/>
      <c r="NTE1106" s="54"/>
      <c r="NTF1106" s="54"/>
      <c r="NTG1106" s="54"/>
      <c r="NTH1106" s="54"/>
      <c r="NTI1106" s="54"/>
      <c r="NTJ1106" s="54"/>
      <c r="NTK1106" s="54"/>
      <c r="NTL1106" s="54"/>
      <c r="NTM1106" s="54"/>
      <c r="NTN1106" s="54"/>
      <c r="NTO1106" s="54"/>
      <c r="NTP1106" s="54"/>
      <c r="NTQ1106" s="54"/>
      <c r="NTR1106" s="54"/>
      <c r="NTS1106" s="54"/>
      <c r="NTT1106" s="54"/>
      <c r="NTU1106" s="54"/>
      <c r="NTV1106" s="54"/>
      <c r="NTW1106" s="54"/>
      <c r="NTX1106" s="54"/>
      <c r="NTY1106" s="54"/>
      <c r="NTZ1106" s="54"/>
      <c r="NUA1106" s="54"/>
      <c r="NUB1106" s="54"/>
      <c r="NUC1106" s="54"/>
      <c r="NUD1106" s="54"/>
      <c r="NUE1106" s="54"/>
      <c r="NUF1106" s="54"/>
      <c r="NUG1106" s="54"/>
      <c r="NUH1106" s="54"/>
      <c r="NUI1106" s="54"/>
      <c r="NUJ1106" s="54"/>
      <c r="NUK1106" s="54"/>
      <c r="NUL1106" s="54"/>
      <c r="NUM1106" s="54"/>
      <c r="NUN1106" s="54"/>
      <c r="NUO1106" s="54"/>
      <c r="NUP1106" s="54"/>
      <c r="NUQ1106" s="54"/>
      <c r="NUR1106" s="54"/>
      <c r="NUS1106" s="54"/>
      <c r="NUT1106" s="54"/>
      <c r="NUU1106" s="54"/>
      <c r="NUV1106" s="54"/>
      <c r="NUW1106" s="54"/>
      <c r="NUX1106" s="54"/>
      <c r="NUY1106" s="54"/>
      <c r="NUZ1106" s="54"/>
      <c r="NVA1106" s="54"/>
      <c r="NVB1106" s="54"/>
      <c r="NVC1106" s="54"/>
      <c r="NVD1106" s="54"/>
      <c r="NVE1106" s="54"/>
      <c r="NVF1106" s="54"/>
      <c r="NVG1106" s="54"/>
      <c r="NVH1106" s="54"/>
      <c r="NVI1106" s="54"/>
      <c r="NVJ1106" s="54"/>
      <c r="NVK1106" s="54"/>
      <c r="NVL1106" s="54"/>
      <c r="NVM1106" s="54"/>
      <c r="NVN1106" s="54"/>
      <c r="NVO1106" s="54"/>
      <c r="NVP1106" s="54"/>
      <c r="NVQ1106" s="54"/>
      <c r="NVR1106" s="54"/>
      <c r="NVS1106" s="54"/>
      <c r="NVT1106" s="54"/>
      <c r="NVU1106" s="54"/>
      <c r="NVV1106" s="54"/>
      <c r="NVW1106" s="54"/>
      <c r="NVX1106" s="54"/>
      <c r="NVY1106" s="54"/>
      <c r="NVZ1106" s="54"/>
      <c r="NWA1106" s="54"/>
      <c r="NWB1106" s="54"/>
      <c r="NWC1106" s="54"/>
      <c r="NWD1106" s="54"/>
      <c r="NWE1106" s="54"/>
      <c r="NWF1106" s="54"/>
      <c r="NWG1106" s="54"/>
      <c r="NWH1106" s="54"/>
      <c r="NWI1106" s="54"/>
      <c r="NWJ1106" s="54"/>
      <c r="NWK1106" s="54"/>
      <c r="NWL1106" s="54"/>
      <c r="NWM1106" s="54"/>
      <c r="NWN1106" s="54"/>
      <c r="NWO1106" s="54"/>
      <c r="NWP1106" s="54"/>
      <c r="NWQ1106" s="54"/>
      <c r="NWR1106" s="54"/>
      <c r="NWS1106" s="54"/>
      <c r="NWT1106" s="54"/>
      <c r="NWU1106" s="54"/>
      <c r="NWV1106" s="54"/>
      <c r="NWW1106" s="54"/>
      <c r="NWX1106" s="54"/>
      <c r="NWY1106" s="54"/>
      <c r="NWZ1106" s="54"/>
      <c r="NXA1106" s="54"/>
      <c r="NXB1106" s="54"/>
      <c r="NXC1106" s="54"/>
      <c r="NXD1106" s="54"/>
      <c r="NXE1106" s="54"/>
      <c r="NXF1106" s="54"/>
      <c r="NXG1106" s="54"/>
      <c r="NXH1106" s="54"/>
      <c r="NXI1106" s="54"/>
      <c r="NXJ1106" s="54"/>
      <c r="NXK1106" s="54"/>
      <c r="NXL1106" s="54"/>
      <c r="NXM1106" s="54"/>
      <c r="NXN1106" s="54"/>
      <c r="NXO1106" s="54"/>
      <c r="NXP1106" s="54"/>
      <c r="NXQ1106" s="54"/>
      <c r="NXR1106" s="54"/>
      <c r="NXS1106" s="54"/>
      <c r="NXT1106" s="54"/>
      <c r="NXU1106" s="54"/>
      <c r="NXV1106" s="54"/>
      <c r="NXW1106" s="54"/>
      <c r="NXX1106" s="54"/>
      <c r="NXY1106" s="54"/>
      <c r="NXZ1106" s="54"/>
      <c r="NYA1106" s="54"/>
      <c r="NYB1106" s="54"/>
      <c r="NYC1106" s="54"/>
      <c r="NYD1106" s="54"/>
      <c r="NYE1106" s="54"/>
      <c r="NYF1106" s="54"/>
      <c r="NYG1106" s="54"/>
      <c r="NYH1106" s="54"/>
      <c r="NYI1106" s="54"/>
      <c r="NYJ1106" s="54"/>
      <c r="NYK1106" s="54"/>
      <c r="NYL1106" s="54"/>
      <c r="NYM1106" s="54"/>
      <c r="NYN1106" s="54"/>
      <c r="NYO1106" s="54"/>
      <c r="NYP1106" s="54"/>
      <c r="NYQ1106" s="54"/>
      <c r="NYR1106" s="54"/>
      <c r="NYS1106" s="54"/>
      <c r="NYT1106" s="54"/>
      <c r="NYU1106" s="54"/>
      <c r="NYV1106" s="54"/>
      <c r="NYW1106" s="54"/>
      <c r="NYX1106" s="54"/>
      <c r="NYY1106" s="54"/>
      <c r="NYZ1106" s="54"/>
      <c r="NZA1106" s="54"/>
      <c r="NZB1106" s="54"/>
      <c r="NZC1106" s="54"/>
      <c r="NZD1106" s="54"/>
      <c r="NZE1106" s="54"/>
      <c r="NZF1106" s="54"/>
      <c r="NZG1106" s="54"/>
      <c r="NZH1106" s="54"/>
      <c r="NZI1106" s="54"/>
      <c r="NZJ1106" s="54"/>
      <c r="NZK1106" s="54"/>
      <c r="NZL1106" s="54"/>
      <c r="NZM1106" s="54"/>
      <c r="NZN1106" s="54"/>
      <c r="NZO1106" s="54"/>
      <c r="NZP1106" s="54"/>
      <c r="NZQ1106" s="54"/>
      <c r="NZR1106" s="54"/>
      <c r="NZS1106" s="54"/>
      <c r="NZT1106" s="54"/>
      <c r="NZU1106" s="54"/>
      <c r="NZV1106" s="54"/>
      <c r="NZW1106" s="54"/>
      <c r="NZX1106" s="54"/>
      <c r="NZY1106" s="54"/>
      <c r="NZZ1106" s="54"/>
      <c r="OAA1106" s="54"/>
      <c r="OAB1106" s="54"/>
      <c r="OAC1106" s="54"/>
      <c r="OAD1106" s="54"/>
      <c r="OAE1106" s="54"/>
      <c r="OAF1106" s="54"/>
      <c r="OAG1106" s="54"/>
      <c r="OAH1106" s="54"/>
      <c r="OAI1106" s="54"/>
      <c r="OAJ1106" s="54"/>
      <c r="OAK1106" s="54"/>
      <c r="OAL1106" s="54"/>
      <c r="OAM1106" s="54"/>
      <c r="OAN1106" s="54"/>
      <c r="OAO1106" s="54"/>
      <c r="OAP1106" s="54"/>
      <c r="OAQ1106" s="54"/>
      <c r="OAR1106" s="54"/>
      <c r="OAS1106" s="54"/>
      <c r="OAT1106" s="54"/>
      <c r="OAU1106" s="54"/>
      <c r="OAV1106" s="54"/>
      <c r="OAW1106" s="54"/>
      <c r="OAX1106" s="54"/>
      <c r="OAY1106" s="54"/>
      <c r="OAZ1106" s="54"/>
      <c r="OBA1106" s="54"/>
      <c r="OBB1106" s="54"/>
      <c r="OBC1106" s="54"/>
      <c r="OBD1106" s="54"/>
      <c r="OBE1106" s="54"/>
      <c r="OBF1106" s="54"/>
      <c r="OBG1106" s="54"/>
      <c r="OBH1106" s="54"/>
      <c r="OBI1106" s="54"/>
      <c r="OBJ1106" s="54"/>
      <c r="OBK1106" s="54"/>
      <c r="OBL1106" s="54"/>
      <c r="OBM1106" s="54"/>
      <c r="OBN1106" s="54"/>
      <c r="OBO1106" s="54"/>
      <c r="OBP1106" s="54"/>
      <c r="OBQ1106" s="54"/>
      <c r="OBR1106" s="54"/>
      <c r="OBS1106" s="54"/>
      <c r="OBT1106" s="54"/>
      <c r="OBU1106" s="54"/>
      <c r="OBV1106" s="54"/>
      <c r="OBW1106" s="54"/>
      <c r="OBX1106" s="54"/>
      <c r="OBY1106" s="54"/>
      <c r="OBZ1106" s="54"/>
      <c r="OCA1106" s="54"/>
      <c r="OCB1106" s="54"/>
      <c r="OCC1106" s="54"/>
      <c r="OCD1106" s="54"/>
      <c r="OCE1106" s="54"/>
      <c r="OCF1106" s="54"/>
      <c r="OCG1106" s="54"/>
      <c r="OCH1106" s="54"/>
      <c r="OCI1106" s="54"/>
      <c r="OCJ1106" s="54"/>
      <c r="OCK1106" s="54"/>
      <c r="OCL1106" s="54"/>
      <c r="OCM1106" s="54"/>
      <c r="OCN1106" s="54"/>
      <c r="OCO1106" s="54"/>
      <c r="OCP1106" s="54"/>
      <c r="OCQ1106" s="54"/>
      <c r="OCR1106" s="54"/>
      <c r="OCS1106" s="54"/>
      <c r="OCT1106" s="54"/>
      <c r="OCU1106" s="54"/>
      <c r="OCV1106" s="54"/>
      <c r="OCW1106" s="54"/>
      <c r="OCX1106" s="54"/>
      <c r="OCY1106" s="54"/>
      <c r="OCZ1106" s="54"/>
      <c r="ODA1106" s="54"/>
      <c r="ODB1106" s="54"/>
      <c r="ODC1106" s="54"/>
      <c r="ODD1106" s="54"/>
      <c r="ODE1106" s="54"/>
      <c r="ODF1106" s="54"/>
      <c r="ODG1106" s="54"/>
      <c r="ODH1106" s="54"/>
      <c r="ODI1106" s="54"/>
      <c r="ODJ1106" s="54"/>
      <c r="ODK1106" s="54"/>
      <c r="ODL1106" s="54"/>
      <c r="ODM1106" s="54"/>
      <c r="ODN1106" s="54"/>
      <c r="ODO1106" s="54"/>
      <c r="ODP1106" s="54"/>
      <c r="ODQ1106" s="54"/>
      <c r="ODR1106" s="54"/>
      <c r="ODS1106" s="54"/>
      <c r="ODT1106" s="54"/>
      <c r="ODU1106" s="54"/>
      <c r="ODV1106" s="54"/>
      <c r="ODW1106" s="54"/>
      <c r="ODX1106" s="54"/>
      <c r="ODY1106" s="54"/>
      <c r="ODZ1106" s="54"/>
      <c r="OEA1106" s="54"/>
      <c r="OEB1106" s="54"/>
      <c r="OEC1106" s="54"/>
      <c r="OED1106" s="54"/>
      <c r="OEE1106" s="54"/>
      <c r="OEF1106" s="54"/>
      <c r="OEG1106" s="54"/>
      <c r="OEH1106" s="54"/>
      <c r="OEI1106" s="54"/>
      <c r="OEJ1106" s="54"/>
      <c r="OEK1106" s="54"/>
      <c r="OEL1106" s="54"/>
      <c r="OEM1106" s="54"/>
      <c r="OEN1106" s="54"/>
      <c r="OEO1106" s="54"/>
      <c r="OEP1106" s="54"/>
      <c r="OEQ1106" s="54"/>
      <c r="OER1106" s="54"/>
      <c r="OES1106" s="54"/>
      <c r="OET1106" s="54"/>
      <c r="OEU1106" s="54"/>
      <c r="OEV1106" s="54"/>
      <c r="OEW1106" s="54"/>
      <c r="OEX1106" s="54"/>
      <c r="OEY1106" s="54"/>
      <c r="OEZ1106" s="54"/>
      <c r="OFA1106" s="54"/>
      <c r="OFB1106" s="54"/>
      <c r="OFC1106" s="54"/>
      <c r="OFD1106" s="54"/>
      <c r="OFE1106" s="54"/>
      <c r="OFF1106" s="54"/>
      <c r="OFG1106" s="54"/>
      <c r="OFH1106" s="54"/>
      <c r="OFI1106" s="54"/>
      <c r="OFJ1106" s="54"/>
      <c r="OFK1106" s="54"/>
      <c r="OFL1106" s="54"/>
      <c r="OFM1106" s="54"/>
      <c r="OFN1106" s="54"/>
      <c r="OFO1106" s="54"/>
      <c r="OFP1106" s="54"/>
      <c r="OFQ1106" s="54"/>
      <c r="OFR1106" s="54"/>
      <c r="OFS1106" s="54"/>
      <c r="OFT1106" s="54"/>
      <c r="OFU1106" s="54"/>
      <c r="OFV1106" s="54"/>
      <c r="OFW1106" s="54"/>
      <c r="OFX1106" s="54"/>
      <c r="OFY1106" s="54"/>
      <c r="OFZ1106" s="54"/>
      <c r="OGA1106" s="54"/>
      <c r="OGB1106" s="54"/>
      <c r="OGC1106" s="54"/>
      <c r="OGD1106" s="54"/>
      <c r="OGE1106" s="54"/>
      <c r="OGF1106" s="54"/>
      <c r="OGG1106" s="54"/>
      <c r="OGH1106" s="54"/>
      <c r="OGI1106" s="54"/>
      <c r="OGJ1106" s="54"/>
      <c r="OGK1106" s="54"/>
      <c r="OGL1106" s="54"/>
      <c r="OGM1106" s="54"/>
      <c r="OGN1106" s="54"/>
      <c r="OGO1106" s="54"/>
      <c r="OGP1106" s="54"/>
      <c r="OGQ1106" s="54"/>
      <c r="OGR1106" s="54"/>
      <c r="OGS1106" s="54"/>
      <c r="OGT1106" s="54"/>
      <c r="OGU1106" s="54"/>
      <c r="OGV1106" s="54"/>
      <c r="OGW1106" s="54"/>
      <c r="OGX1106" s="54"/>
      <c r="OGY1106" s="54"/>
      <c r="OGZ1106" s="54"/>
      <c r="OHA1106" s="54"/>
      <c r="OHB1106" s="54"/>
      <c r="OHC1106" s="54"/>
      <c r="OHD1106" s="54"/>
      <c r="OHE1106" s="54"/>
      <c r="OHF1106" s="54"/>
      <c r="OHG1106" s="54"/>
      <c r="OHH1106" s="54"/>
      <c r="OHI1106" s="54"/>
      <c r="OHJ1106" s="54"/>
      <c r="OHK1106" s="54"/>
      <c r="OHL1106" s="54"/>
      <c r="OHM1106" s="54"/>
      <c r="OHN1106" s="54"/>
      <c r="OHO1106" s="54"/>
      <c r="OHP1106" s="54"/>
      <c r="OHQ1106" s="54"/>
      <c r="OHR1106" s="54"/>
      <c r="OHS1106" s="54"/>
      <c r="OHT1106" s="54"/>
      <c r="OHU1106" s="54"/>
      <c r="OHV1106" s="54"/>
      <c r="OHW1106" s="54"/>
      <c r="OHX1106" s="54"/>
      <c r="OHY1106" s="54"/>
      <c r="OHZ1106" s="54"/>
      <c r="OIA1106" s="54"/>
      <c r="OIB1106" s="54"/>
      <c r="OIC1106" s="54"/>
      <c r="OID1106" s="54"/>
      <c r="OIE1106" s="54"/>
      <c r="OIF1106" s="54"/>
      <c r="OIG1106" s="54"/>
      <c r="OIH1106" s="54"/>
      <c r="OII1106" s="54"/>
      <c r="OIJ1106" s="54"/>
      <c r="OIK1106" s="54"/>
      <c r="OIL1106" s="54"/>
      <c r="OIM1106" s="54"/>
      <c r="OIN1106" s="54"/>
      <c r="OIO1106" s="54"/>
      <c r="OIP1106" s="54"/>
      <c r="OIQ1106" s="54"/>
      <c r="OIR1106" s="54"/>
      <c r="OIS1106" s="54"/>
      <c r="OIT1106" s="54"/>
      <c r="OIU1106" s="54"/>
      <c r="OIV1106" s="54"/>
      <c r="OIW1106" s="54"/>
      <c r="OIX1106" s="54"/>
      <c r="OIY1106" s="54"/>
      <c r="OIZ1106" s="54"/>
      <c r="OJA1106" s="54"/>
      <c r="OJB1106" s="54"/>
      <c r="OJC1106" s="54"/>
      <c r="OJD1106" s="54"/>
      <c r="OJE1106" s="54"/>
      <c r="OJF1106" s="54"/>
      <c r="OJG1106" s="54"/>
      <c r="OJH1106" s="54"/>
      <c r="OJI1106" s="54"/>
      <c r="OJJ1106" s="54"/>
      <c r="OJK1106" s="54"/>
      <c r="OJL1106" s="54"/>
      <c r="OJM1106" s="54"/>
      <c r="OJN1106" s="54"/>
      <c r="OJO1106" s="54"/>
      <c r="OJP1106" s="54"/>
      <c r="OJQ1106" s="54"/>
      <c r="OJR1106" s="54"/>
      <c r="OJS1106" s="54"/>
      <c r="OJT1106" s="54"/>
      <c r="OJU1106" s="54"/>
      <c r="OJV1106" s="54"/>
      <c r="OJW1106" s="54"/>
      <c r="OJX1106" s="54"/>
      <c r="OJY1106" s="54"/>
      <c r="OJZ1106" s="54"/>
      <c r="OKA1106" s="54"/>
      <c r="OKB1106" s="54"/>
      <c r="OKC1106" s="54"/>
      <c r="OKD1106" s="54"/>
      <c r="OKE1106" s="54"/>
      <c r="OKF1106" s="54"/>
      <c r="OKG1106" s="54"/>
      <c r="OKH1106" s="54"/>
      <c r="OKI1106" s="54"/>
      <c r="OKJ1106" s="54"/>
      <c r="OKK1106" s="54"/>
      <c r="OKL1106" s="54"/>
      <c r="OKM1106" s="54"/>
      <c r="OKN1106" s="54"/>
      <c r="OKO1106" s="54"/>
      <c r="OKP1106" s="54"/>
      <c r="OKQ1106" s="54"/>
      <c r="OKR1106" s="54"/>
      <c r="OKS1106" s="54"/>
      <c r="OKT1106" s="54"/>
      <c r="OKU1106" s="54"/>
      <c r="OKV1106" s="54"/>
      <c r="OKW1106" s="54"/>
      <c r="OKX1106" s="54"/>
      <c r="OKY1106" s="54"/>
      <c r="OKZ1106" s="54"/>
      <c r="OLA1106" s="54"/>
      <c r="OLB1106" s="54"/>
      <c r="OLC1106" s="54"/>
      <c r="OLD1106" s="54"/>
      <c r="OLE1106" s="54"/>
      <c r="OLF1106" s="54"/>
      <c r="OLG1106" s="54"/>
      <c r="OLH1106" s="54"/>
      <c r="OLI1106" s="54"/>
      <c r="OLJ1106" s="54"/>
      <c r="OLK1106" s="54"/>
      <c r="OLL1106" s="54"/>
      <c r="OLM1106" s="54"/>
      <c r="OLN1106" s="54"/>
      <c r="OLO1106" s="54"/>
      <c r="OLP1106" s="54"/>
      <c r="OLQ1106" s="54"/>
      <c r="OLR1106" s="54"/>
      <c r="OLS1106" s="54"/>
      <c r="OLT1106" s="54"/>
      <c r="OLU1106" s="54"/>
      <c r="OLV1106" s="54"/>
      <c r="OLW1106" s="54"/>
      <c r="OLX1106" s="54"/>
      <c r="OLY1106" s="54"/>
      <c r="OLZ1106" s="54"/>
      <c r="OMA1106" s="54"/>
      <c r="OMB1106" s="54"/>
      <c r="OMC1106" s="54"/>
      <c r="OMD1106" s="54"/>
      <c r="OME1106" s="54"/>
      <c r="OMF1106" s="54"/>
      <c r="OMG1106" s="54"/>
      <c r="OMH1106" s="54"/>
      <c r="OMI1106" s="54"/>
      <c r="OMJ1106" s="54"/>
      <c r="OMK1106" s="54"/>
      <c r="OML1106" s="54"/>
      <c r="OMM1106" s="54"/>
      <c r="OMN1106" s="54"/>
      <c r="OMO1106" s="54"/>
      <c r="OMP1106" s="54"/>
      <c r="OMQ1106" s="54"/>
      <c r="OMR1106" s="54"/>
      <c r="OMS1106" s="54"/>
      <c r="OMT1106" s="54"/>
      <c r="OMU1106" s="54"/>
      <c r="OMV1106" s="54"/>
      <c r="OMW1106" s="54"/>
      <c r="OMX1106" s="54"/>
      <c r="OMY1106" s="54"/>
      <c r="OMZ1106" s="54"/>
      <c r="ONA1106" s="54"/>
      <c r="ONB1106" s="54"/>
      <c r="ONC1106" s="54"/>
      <c r="OND1106" s="54"/>
      <c r="ONE1106" s="54"/>
      <c r="ONF1106" s="54"/>
      <c r="ONG1106" s="54"/>
      <c r="ONH1106" s="54"/>
      <c r="ONI1106" s="54"/>
      <c r="ONJ1106" s="54"/>
      <c r="ONK1106" s="54"/>
      <c r="ONL1106" s="54"/>
      <c r="ONM1106" s="54"/>
      <c r="ONN1106" s="54"/>
      <c r="ONO1106" s="54"/>
      <c r="ONP1106" s="54"/>
      <c r="ONQ1106" s="54"/>
      <c r="ONR1106" s="54"/>
      <c r="ONS1106" s="54"/>
      <c r="ONT1106" s="54"/>
      <c r="ONU1106" s="54"/>
      <c r="ONV1106" s="54"/>
      <c r="ONW1106" s="54"/>
      <c r="ONX1106" s="54"/>
      <c r="ONY1106" s="54"/>
      <c r="ONZ1106" s="54"/>
      <c r="OOA1106" s="54"/>
      <c r="OOB1106" s="54"/>
      <c r="OOC1106" s="54"/>
      <c r="OOD1106" s="54"/>
      <c r="OOE1106" s="54"/>
      <c r="OOF1106" s="54"/>
      <c r="OOG1106" s="54"/>
      <c r="OOH1106" s="54"/>
      <c r="OOI1106" s="54"/>
      <c r="OOJ1106" s="54"/>
      <c r="OOK1106" s="54"/>
      <c r="OOL1106" s="54"/>
      <c r="OOM1106" s="54"/>
      <c r="OON1106" s="54"/>
      <c r="OOO1106" s="54"/>
      <c r="OOP1106" s="54"/>
      <c r="OOQ1106" s="54"/>
      <c r="OOR1106" s="54"/>
      <c r="OOS1106" s="54"/>
      <c r="OOT1106" s="54"/>
      <c r="OOU1106" s="54"/>
      <c r="OOV1106" s="54"/>
      <c r="OOW1106" s="54"/>
      <c r="OOX1106" s="54"/>
      <c r="OOY1106" s="54"/>
      <c r="OOZ1106" s="54"/>
      <c r="OPA1106" s="54"/>
      <c r="OPB1106" s="54"/>
      <c r="OPC1106" s="54"/>
      <c r="OPD1106" s="54"/>
      <c r="OPE1106" s="54"/>
      <c r="OPF1106" s="54"/>
      <c r="OPG1106" s="54"/>
      <c r="OPH1106" s="54"/>
      <c r="OPI1106" s="54"/>
      <c r="OPJ1106" s="54"/>
      <c r="OPK1106" s="54"/>
      <c r="OPL1106" s="54"/>
      <c r="OPM1106" s="54"/>
      <c r="OPN1106" s="54"/>
      <c r="OPO1106" s="54"/>
      <c r="OPP1106" s="54"/>
      <c r="OPQ1106" s="54"/>
      <c r="OPR1106" s="54"/>
      <c r="OPS1106" s="54"/>
      <c r="OPT1106" s="54"/>
      <c r="OPU1106" s="54"/>
      <c r="OPV1106" s="54"/>
      <c r="OPW1106" s="54"/>
      <c r="OPX1106" s="54"/>
      <c r="OPY1106" s="54"/>
      <c r="OPZ1106" s="54"/>
      <c r="OQA1106" s="54"/>
      <c r="OQB1106" s="54"/>
      <c r="OQC1106" s="54"/>
      <c r="OQD1106" s="54"/>
      <c r="OQE1106" s="54"/>
      <c r="OQF1106" s="54"/>
      <c r="OQG1106" s="54"/>
      <c r="OQH1106" s="54"/>
      <c r="OQI1106" s="54"/>
      <c r="OQJ1106" s="54"/>
      <c r="OQK1106" s="54"/>
      <c r="OQL1106" s="54"/>
      <c r="OQM1106" s="54"/>
      <c r="OQN1106" s="54"/>
      <c r="OQO1106" s="54"/>
      <c r="OQP1106" s="54"/>
      <c r="OQQ1106" s="54"/>
      <c r="OQR1106" s="54"/>
      <c r="OQS1106" s="54"/>
      <c r="OQT1106" s="54"/>
      <c r="OQU1106" s="54"/>
      <c r="OQV1106" s="54"/>
      <c r="OQW1106" s="54"/>
      <c r="OQX1106" s="54"/>
      <c r="OQY1106" s="54"/>
      <c r="OQZ1106" s="54"/>
      <c r="ORA1106" s="54"/>
      <c r="ORB1106" s="54"/>
      <c r="ORC1106" s="54"/>
      <c r="ORD1106" s="54"/>
      <c r="ORE1106" s="54"/>
      <c r="ORF1106" s="54"/>
      <c r="ORG1106" s="54"/>
      <c r="ORH1106" s="54"/>
      <c r="ORI1106" s="54"/>
      <c r="ORJ1106" s="54"/>
      <c r="ORK1106" s="54"/>
      <c r="ORL1106" s="54"/>
      <c r="ORM1106" s="54"/>
      <c r="ORN1106" s="54"/>
      <c r="ORO1106" s="54"/>
      <c r="ORP1106" s="54"/>
      <c r="ORQ1106" s="54"/>
      <c r="ORR1106" s="54"/>
      <c r="ORS1106" s="54"/>
      <c r="ORT1106" s="54"/>
      <c r="ORU1106" s="54"/>
      <c r="ORV1106" s="54"/>
      <c r="ORW1106" s="54"/>
      <c r="ORX1106" s="54"/>
      <c r="ORY1106" s="54"/>
      <c r="ORZ1106" s="54"/>
      <c r="OSA1106" s="54"/>
      <c r="OSB1106" s="54"/>
      <c r="OSC1106" s="54"/>
      <c r="OSD1106" s="54"/>
      <c r="OSE1106" s="54"/>
      <c r="OSF1106" s="54"/>
      <c r="OSG1106" s="54"/>
      <c r="OSH1106" s="54"/>
      <c r="OSI1106" s="54"/>
      <c r="OSJ1106" s="54"/>
      <c r="OSK1106" s="54"/>
      <c r="OSL1106" s="54"/>
      <c r="OSM1106" s="54"/>
      <c r="OSN1106" s="54"/>
      <c r="OSO1106" s="54"/>
      <c r="OSP1106" s="54"/>
      <c r="OSQ1106" s="54"/>
      <c r="OSR1106" s="54"/>
      <c r="OSS1106" s="54"/>
      <c r="OST1106" s="54"/>
      <c r="OSU1106" s="54"/>
      <c r="OSV1106" s="54"/>
      <c r="OSW1106" s="54"/>
      <c r="OSX1106" s="54"/>
      <c r="OSY1106" s="54"/>
      <c r="OSZ1106" s="54"/>
      <c r="OTA1106" s="54"/>
      <c r="OTB1106" s="54"/>
      <c r="OTC1106" s="54"/>
      <c r="OTD1106" s="54"/>
      <c r="OTE1106" s="54"/>
      <c r="OTF1106" s="54"/>
      <c r="OTG1106" s="54"/>
      <c r="OTH1106" s="54"/>
      <c r="OTI1106" s="54"/>
      <c r="OTJ1106" s="54"/>
      <c r="OTK1106" s="54"/>
      <c r="OTL1106" s="54"/>
      <c r="OTM1106" s="54"/>
      <c r="OTN1106" s="54"/>
      <c r="OTO1106" s="54"/>
      <c r="OTP1106" s="54"/>
      <c r="OTQ1106" s="54"/>
      <c r="OTR1106" s="54"/>
      <c r="OTS1106" s="54"/>
      <c r="OTT1106" s="54"/>
      <c r="OTU1106" s="54"/>
      <c r="OTV1106" s="54"/>
      <c r="OTW1106" s="54"/>
      <c r="OTX1106" s="54"/>
      <c r="OTY1106" s="54"/>
      <c r="OTZ1106" s="54"/>
      <c r="OUA1106" s="54"/>
      <c r="OUB1106" s="54"/>
      <c r="OUC1106" s="54"/>
      <c r="OUD1106" s="54"/>
      <c r="OUE1106" s="54"/>
      <c r="OUF1106" s="54"/>
      <c r="OUG1106" s="54"/>
      <c r="OUH1106" s="54"/>
      <c r="OUI1106" s="54"/>
      <c r="OUJ1106" s="54"/>
      <c r="OUK1106" s="54"/>
      <c r="OUL1106" s="54"/>
      <c r="OUM1106" s="54"/>
      <c r="OUN1106" s="54"/>
      <c r="OUO1106" s="54"/>
      <c r="OUP1106" s="54"/>
      <c r="OUQ1106" s="54"/>
      <c r="OUR1106" s="54"/>
      <c r="OUS1106" s="54"/>
      <c r="OUT1106" s="54"/>
      <c r="OUU1106" s="54"/>
      <c r="OUV1106" s="54"/>
      <c r="OUW1106" s="54"/>
      <c r="OUX1106" s="54"/>
      <c r="OUY1106" s="54"/>
      <c r="OUZ1106" s="54"/>
      <c r="OVA1106" s="54"/>
      <c r="OVB1106" s="54"/>
      <c r="OVC1106" s="54"/>
      <c r="OVD1106" s="54"/>
      <c r="OVE1106" s="54"/>
      <c r="OVF1106" s="54"/>
      <c r="OVG1106" s="54"/>
      <c r="OVH1106" s="54"/>
      <c r="OVI1106" s="54"/>
      <c r="OVJ1106" s="54"/>
      <c r="OVK1106" s="54"/>
      <c r="OVL1106" s="54"/>
      <c r="OVM1106" s="54"/>
      <c r="OVN1106" s="54"/>
      <c r="OVO1106" s="54"/>
      <c r="OVP1106" s="54"/>
      <c r="OVQ1106" s="54"/>
      <c r="OVR1106" s="54"/>
      <c r="OVS1106" s="54"/>
      <c r="OVT1106" s="54"/>
      <c r="OVU1106" s="54"/>
      <c r="OVV1106" s="54"/>
      <c r="OVW1106" s="54"/>
      <c r="OVX1106" s="54"/>
      <c r="OVY1106" s="54"/>
      <c r="OVZ1106" s="54"/>
      <c r="OWA1106" s="54"/>
      <c r="OWB1106" s="54"/>
      <c r="OWC1106" s="54"/>
      <c r="OWD1106" s="54"/>
      <c r="OWE1106" s="54"/>
      <c r="OWF1106" s="54"/>
      <c r="OWG1106" s="54"/>
      <c r="OWH1106" s="54"/>
      <c r="OWI1106" s="54"/>
      <c r="OWJ1106" s="54"/>
      <c r="OWK1106" s="54"/>
      <c r="OWL1106" s="54"/>
      <c r="OWM1106" s="54"/>
      <c r="OWN1106" s="54"/>
      <c r="OWO1106" s="54"/>
      <c r="OWP1106" s="54"/>
      <c r="OWQ1106" s="54"/>
      <c r="OWR1106" s="54"/>
      <c r="OWS1106" s="54"/>
      <c r="OWT1106" s="54"/>
      <c r="OWU1106" s="54"/>
      <c r="OWV1106" s="54"/>
      <c r="OWW1106" s="54"/>
      <c r="OWX1106" s="54"/>
      <c r="OWY1106" s="54"/>
      <c r="OWZ1106" s="54"/>
      <c r="OXA1106" s="54"/>
      <c r="OXB1106" s="54"/>
      <c r="OXC1106" s="54"/>
      <c r="OXD1106" s="54"/>
      <c r="OXE1106" s="54"/>
      <c r="OXF1106" s="54"/>
      <c r="OXG1106" s="54"/>
      <c r="OXH1106" s="54"/>
      <c r="OXI1106" s="54"/>
      <c r="OXJ1106" s="54"/>
      <c r="OXK1106" s="54"/>
      <c r="OXL1106" s="54"/>
      <c r="OXM1106" s="54"/>
      <c r="OXN1106" s="54"/>
      <c r="OXO1106" s="54"/>
      <c r="OXP1106" s="54"/>
      <c r="OXQ1106" s="54"/>
      <c r="OXR1106" s="54"/>
      <c r="OXS1106" s="54"/>
      <c r="OXT1106" s="54"/>
      <c r="OXU1106" s="54"/>
      <c r="OXV1106" s="54"/>
      <c r="OXW1106" s="54"/>
      <c r="OXX1106" s="54"/>
      <c r="OXY1106" s="54"/>
      <c r="OXZ1106" s="54"/>
      <c r="OYA1106" s="54"/>
      <c r="OYB1106" s="54"/>
      <c r="OYC1106" s="54"/>
      <c r="OYD1106" s="54"/>
      <c r="OYE1106" s="54"/>
      <c r="OYF1106" s="54"/>
      <c r="OYG1106" s="54"/>
      <c r="OYH1106" s="54"/>
      <c r="OYI1106" s="54"/>
      <c r="OYJ1106" s="54"/>
      <c r="OYK1106" s="54"/>
      <c r="OYL1106" s="54"/>
      <c r="OYM1106" s="54"/>
      <c r="OYN1106" s="54"/>
      <c r="OYO1106" s="54"/>
      <c r="OYP1106" s="54"/>
      <c r="OYQ1106" s="54"/>
      <c r="OYR1106" s="54"/>
      <c r="OYS1106" s="54"/>
      <c r="OYT1106" s="54"/>
      <c r="OYU1106" s="54"/>
      <c r="OYV1106" s="54"/>
      <c r="OYW1106" s="54"/>
      <c r="OYX1106" s="54"/>
      <c r="OYY1106" s="54"/>
      <c r="OYZ1106" s="54"/>
      <c r="OZA1106" s="54"/>
      <c r="OZB1106" s="54"/>
      <c r="OZC1106" s="54"/>
      <c r="OZD1106" s="54"/>
      <c r="OZE1106" s="54"/>
      <c r="OZF1106" s="54"/>
      <c r="OZG1106" s="54"/>
      <c r="OZH1106" s="54"/>
      <c r="OZI1106" s="54"/>
      <c r="OZJ1106" s="54"/>
      <c r="OZK1106" s="54"/>
      <c r="OZL1106" s="54"/>
      <c r="OZM1106" s="54"/>
      <c r="OZN1106" s="54"/>
      <c r="OZO1106" s="54"/>
      <c r="OZP1106" s="54"/>
      <c r="OZQ1106" s="54"/>
      <c r="OZR1106" s="54"/>
      <c r="OZS1106" s="54"/>
      <c r="OZT1106" s="54"/>
      <c r="OZU1106" s="54"/>
      <c r="OZV1106" s="54"/>
      <c r="OZW1106" s="54"/>
      <c r="OZX1106" s="54"/>
      <c r="OZY1106" s="54"/>
      <c r="OZZ1106" s="54"/>
      <c r="PAA1106" s="54"/>
      <c r="PAB1106" s="54"/>
      <c r="PAC1106" s="54"/>
      <c r="PAD1106" s="54"/>
      <c r="PAE1106" s="54"/>
      <c r="PAF1106" s="54"/>
      <c r="PAG1106" s="54"/>
      <c r="PAH1106" s="54"/>
      <c r="PAI1106" s="54"/>
      <c r="PAJ1106" s="54"/>
      <c r="PAK1106" s="54"/>
      <c r="PAL1106" s="54"/>
      <c r="PAM1106" s="54"/>
      <c r="PAN1106" s="54"/>
      <c r="PAO1106" s="54"/>
      <c r="PAP1106" s="54"/>
      <c r="PAQ1106" s="54"/>
      <c r="PAR1106" s="54"/>
      <c r="PAS1106" s="54"/>
      <c r="PAT1106" s="54"/>
      <c r="PAU1106" s="54"/>
      <c r="PAV1106" s="54"/>
      <c r="PAW1106" s="54"/>
      <c r="PAX1106" s="54"/>
      <c r="PAY1106" s="54"/>
      <c r="PAZ1106" s="54"/>
      <c r="PBA1106" s="54"/>
      <c r="PBB1106" s="54"/>
      <c r="PBC1106" s="54"/>
      <c r="PBD1106" s="54"/>
      <c r="PBE1106" s="54"/>
      <c r="PBF1106" s="54"/>
      <c r="PBG1106" s="54"/>
      <c r="PBH1106" s="54"/>
      <c r="PBI1106" s="54"/>
      <c r="PBJ1106" s="54"/>
      <c r="PBK1106" s="54"/>
      <c r="PBL1106" s="54"/>
      <c r="PBM1106" s="54"/>
      <c r="PBN1106" s="54"/>
      <c r="PBO1106" s="54"/>
      <c r="PBP1106" s="54"/>
      <c r="PBQ1106" s="54"/>
      <c r="PBR1106" s="54"/>
      <c r="PBS1106" s="54"/>
      <c r="PBT1106" s="54"/>
      <c r="PBU1106" s="54"/>
      <c r="PBV1106" s="54"/>
      <c r="PBW1106" s="54"/>
      <c r="PBX1106" s="54"/>
      <c r="PBY1106" s="54"/>
      <c r="PBZ1106" s="54"/>
      <c r="PCA1106" s="54"/>
      <c r="PCB1106" s="54"/>
      <c r="PCC1106" s="54"/>
      <c r="PCD1106" s="54"/>
      <c r="PCE1106" s="54"/>
      <c r="PCF1106" s="54"/>
      <c r="PCG1106" s="54"/>
      <c r="PCH1106" s="54"/>
      <c r="PCI1106" s="54"/>
      <c r="PCJ1106" s="54"/>
      <c r="PCK1106" s="54"/>
      <c r="PCL1106" s="54"/>
      <c r="PCM1106" s="54"/>
      <c r="PCN1106" s="54"/>
      <c r="PCO1106" s="54"/>
      <c r="PCP1106" s="54"/>
      <c r="PCQ1106" s="54"/>
      <c r="PCR1106" s="54"/>
      <c r="PCS1106" s="54"/>
      <c r="PCT1106" s="54"/>
      <c r="PCU1106" s="54"/>
      <c r="PCV1106" s="54"/>
      <c r="PCW1106" s="54"/>
      <c r="PCX1106" s="54"/>
      <c r="PCY1106" s="54"/>
      <c r="PCZ1106" s="54"/>
      <c r="PDA1106" s="54"/>
      <c r="PDB1106" s="54"/>
      <c r="PDC1106" s="54"/>
      <c r="PDD1106" s="54"/>
      <c r="PDE1106" s="54"/>
      <c r="PDF1106" s="54"/>
      <c r="PDG1106" s="54"/>
      <c r="PDH1106" s="54"/>
      <c r="PDI1106" s="54"/>
      <c r="PDJ1106" s="54"/>
      <c r="PDK1106" s="54"/>
      <c r="PDL1106" s="54"/>
      <c r="PDM1106" s="54"/>
      <c r="PDN1106" s="54"/>
      <c r="PDO1106" s="54"/>
      <c r="PDP1106" s="54"/>
      <c r="PDQ1106" s="54"/>
      <c r="PDR1106" s="54"/>
      <c r="PDS1106" s="54"/>
      <c r="PDT1106" s="54"/>
      <c r="PDU1106" s="54"/>
      <c r="PDV1106" s="54"/>
      <c r="PDW1106" s="54"/>
      <c r="PDX1106" s="54"/>
      <c r="PDY1106" s="54"/>
      <c r="PDZ1106" s="54"/>
      <c r="PEA1106" s="54"/>
      <c r="PEB1106" s="54"/>
      <c r="PEC1106" s="54"/>
      <c r="PED1106" s="54"/>
      <c r="PEE1106" s="54"/>
      <c r="PEF1106" s="54"/>
      <c r="PEG1106" s="54"/>
      <c r="PEH1106" s="54"/>
      <c r="PEI1106" s="54"/>
      <c r="PEJ1106" s="54"/>
      <c r="PEK1106" s="54"/>
      <c r="PEL1106" s="54"/>
      <c r="PEM1106" s="54"/>
      <c r="PEN1106" s="54"/>
      <c r="PEO1106" s="54"/>
      <c r="PEP1106" s="54"/>
      <c r="PEQ1106" s="54"/>
      <c r="PER1106" s="54"/>
      <c r="PES1106" s="54"/>
      <c r="PET1106" s="54"/>
      <c r="PEU1106" s="54"/>
      <c r="PEV1106" s="54"/>
      <c r="PEW1106" s="54"/>
      <c r="PEX1106" s="54"/>
      <c r="PEY1106" s="54"/>
      <c r="PEZ1106" s="54"/>
      <c r="PFA1106" s="54"/>
      <c r="PFB1106" s="54"/>
      <c r="PFC1106" s="54"/>
      <c r="PFD1106" s="54"/>
      <c r="PFE1106" s="54"/>
      <c r="PFF1106" s="54"/>
      <c r="PFG1106" s="54"/>
      <c r="PFH1106" s="54"/>
      <c r="PFI1106" s="54"/>
      <c r="PFJ1106" s="54"/>
      <c r="PFK1106" s="54"/>
      <c r="PFL1106" s="54"/>
      <c r="PFM1106" s="54"/>
      <c r="PFN1106" s="54"/>
      <c r="PFO1106" s="54"/>
      <c r="PFP1106" s="54"/>
      <c r="PFQ1106" s="54"/>
      <c r="PFR1106" s="54"/>
      <c r="PFS1106" s="54"/>
      <c r="PFT1106" s="54"/>
      <c r="PFU1106" s="54"/>
      <c r="PFV1106" s="54"/>
      <c r="PFW1106" s="54"/>
      <c r="PFX1106" s="54"/>
      <c r="PFY1106" s="54"/>
      <c r="PFZ1106" s="54"/>
      <c r="PGA1106" s="54"/>
      <c r="PGB1106" s="54"/>
      <c r="PGC1106" s="54"/>
      <c r="PGD1106" s="54"/>
      <c r="PGE1106" s="54"/>
      <c r="PGF1106" s="54"/>
      <c r="PGG1106" s="54"/>
      <c r="PGH1106" s="54"/>
      <c r="PGI1106" s="54"/>
      <c r="PGJ1106" s="54"/>
      <c r="PGK1106" s="54"/>
      <c r="PGL1106" s="54"/>
      <c r="PGM1106" s="54"/>
      <c r="PGN1106" s="54"/>
      <c r="PGO1106" s="54"/>
      <c r="PGP1106" s="54"/>
      <c r="PGQ1106" s="54"/>
      <c r="PGR1106" s="54"/>
      <c r="PGS1106" s="54"/>
      <c r="PGT1106" s="54"/>
      <c r="PGU1106" s="54"/>
      <c r="PGV1106" s="54"/>
      <c r="PGW1106" s="54"/>
      <c r="PGX1106" s="54"/>
      <c r="PGY1106" s="54"/>
      <c r="PGZ1106" s="54"/>
      <c r="PHA1106" s="54"/>
      <c r="PHB1106" s="54"/>
      <c r="PHC1106" s="54"/>
      <c r="PHD1106" s="54"/>
      <c r="PHE1106" s="54"/>
      <c r="PHF1106" s="54"/>
      <c r="PHG1106" s="54"/>
      <c r="PHH1106" s="54"/>
      <c r="PHI1106" s="54"/>
      <c r="PHJ1106" s="54"/>
      <c r="PHK1106" s="54"/>
      <c r="PHL1106" s="54"/>
      <c r="PHM1106" s="54"/>
      <c r="PHN1106" s="54"/>
      <c r="PHO1106" s="54"/>
      <c r="PHP1106" s="54"/>
      <c r="PHQ1106" s="54"/>
      <c r="PHR1106" s="54"/>
      <c r="PHS1106" s="54"/>
      <c r="PHT1106" s="54"/>
      <c r="PHU1106" s="54"/>
      <c r="PHV1106" s="54"/>
      <c r="PHW1106" s="54"/>
      <c r="PHX1106" s="54"/>
      <c r="PHY1106" s="54"/>
      <c r="PHZ1106" s="54"/>
      <c r="PIA1106" s="54"/>
      <c r="PIB1106" s="54"/>
      <c r="PIC1106" s="54"/>
      <c r="PID1106" s="54"/>
      <c r="PIE1106" s="54"/>
      <c r="PIF1106" s="54"/>
      <c r="PIG1106" s="54"/>
      <c r="PIH1106" s="54"/>
      <c r="PII1106" s="54"/>
      <c r="PIJ1106" s="54"/>
      <c r="PIK1106" s="54"/>
      <c r="PIL1106" s="54"/>
      <c r="PIM1106" s="54"/>
      <c r="PIN1106" s="54"/>
      <c r="PIO1106" s="54"/>
      <c r="PIP1106" s="54"/>
      <c r="PIQ1106" s="54"/>
      <c r="PIR1106" s="54"/>
      <c r="PIS1106" s="54"/>
      <c r="PIT1106" s="54"/>
      <c r="PIU1106" s="54"/>
      <c r="PIV1106" s="54"/>
      <c r="PIW1106" s="54"/>
      <c r="PIX1106" s="54"/>
      <c r="PIY1106" s="54"/>
      <c r="PIZ1106" s="54"/>
      <c r="PJA1106" s="54"/>
      <c r="PJB1106" s="54"/>
      <c r="PJC1106" s="54"/>
      <c r="PJD1106" s="54"/>
      <c r="PJE1106" s="54"/>
      <c r="PJF1106" s="54"/>
      <c r="PJG1106" s="54"/>
      <c r="PJH1106" s="54"/>
      <c r="PJI1106" s="54"/>
      <c r="PJJ1106" s="54"/>
      <c r="PJK1106" s="54"/>
      <c r="PJL1106" s="54"/>
      <c r="PJM1106" s="54"/>
      <c r="PJN1106" s="54"/>
      <c r="PJO1106" s="54"/>
      <c r="PJP1106" s="54"/>
      <c r="PJQ1106" s="54"/>
      <c r="PJR1106" s="54"/>
      <c r="PJS1106" s="54"/>
      <c r="PJT1106" s="54"/>
      <c r="PJU1106" s="54"/>
      <c r="PJV1106" s="54"/>
      <c r="PJW1106" s="54"/>
      <c r="PJX1106" s="54"/>
      <c r="PJY1106" s="54"/>
      <c r="PJZ1106" s="54"/>
      <c r="PKA1106" s="54"/>
      <c r="PKB1106" s="54"/>
      <c r="PKC1106" s="54"/>
      <c r="PKD1106" s="54"/>
      <c r="PKE1106" s="54"/>
      <c r="PKF1106" s="54"/>
      <c r="PKG1106" s="54"/>
      <c r="PKH1106" s="54"/>
      <c r="PKI1106" s="54"/>
      <c r="PKJ1106" s="54"/>
      <c r="PKK1106" s="54"/>
      <c r="PKL1106" s="54"/>
      <c r="PKM1106" s="54"/>
      <c r="PKN1106" s="54"/>
      <c r="PKO1106" s="54"/>
      <c r="PKP1106" s="54"/>
      <c r="PKQ1106" s="54"/>
      <c r="PKR1106" s="54"/>
      <c r="PKS1106" s="54"/>
      <c r="PKT1106" s="54"/>
      <c r="PKU1106" s="54"/>
      <c r="PKV1106" s="54"/>
      <c r="PKW1106" s="54"/>
      <c r="PKX1106" s="54"/>
      <c r="PKY1106" s="54"/>
      <c r="PKZ1106" s="54"/>
      <c r="PLA1106" s="54"/>
      <c r="PLB1106" s="54"/>
      <c r="PLC1106" s="54"/>
      <c r="PLD1106" s="54"/>
      <c r="PLE1106" s="54"/>
      <c r="PLF1106" s="54"/>
      <c r="PLG1106" s="54"/>
      <c r="PLH1106" s="54"/>
      <c r="PLI1106" s="54"/>
      <c r="PLJ1106" s="54"/>
      <c r="PLK1106" s="54"/>
      <c r="PLL1106" s="54"/>
      <c r="PLM1106" s="54"/>
      <c r="PLN1106" s="54"/>
      <c r="PLO1106" s="54"/>
      <c r="PLP1106" s="54"/>
      <c r="PLQ1106" s="54"/>
      <c r="PLR1106" s="54"/>
      <c r="PLS1106" s="54"/>
      <c r="PLT1106" s="54"/>
      <c r="PLU1106" s="54"/>
      <c r="PLV1106" s="54"/>
      <c r="PLW1106" s="54"/>
      <c r="PLX1106" s="54"/>
      <c r="PLY1106" s="54"/>
      <c r="PLZ1106" s="54"/>
      <c r="PMA1106" s="54"/>
      <c r="PMB1106" s="54"/>
      <c r="PMC1106" s="54"/>
      <c r="PMD1106" s="54"/>
      <c r="PME1106" s="54"/>
      <c r="PMF1106" s="54"/>
      <c r="PMG1106" s="54"/>
      <c r="PMH1106" s="54"/>
      <c r="PMI1106" s="54"/>
      <c r="PMJ1106" s="54"/>
      <c r="PMK1106" s="54"/>
      <c r="PML1106" s="54"/>
      <c r="PMM1106" s="54"/>
      <c r="PMN1106" s="54"/>
      <c r="PMO1106" s="54"/>
      <c r="PMP1106" s="54"/>
      <c r="PMQ1106" s="54"/>
      <c r="PMR1106" s="54"/>
      <c r="PMS1106" s="54"/>
      <c r="PMT1106" s="54"/>
      <c r="PMU1106" s="54"/>
      <c r="PMV1106" s="54"/>
      <c r="PMW1106" s="54"/>
      <c r="PMX1106" s="54"/>
      <c r="PMY1106" s="54"/>
      <c r="PMZ1106" s="54"/>
      <c r="PNA1106" s="54"/>
      <c r="PNB1106" s="54"/>
      <c r="PNC1106" s="54"/>
      <c r="PND1106" s="54"/>
      <c r="PNE1106" s="54"/>
      <c r="PNF1106" s="54"/>
      <c r="PNG1106" s="54"/>
      <c r="PNH1106" s="54"/>
      <c r="PNI1106" s="54"/>
      <c r="PNJ1106" s="54"/>
      <c r="PNK1106" s="54"/>
      <c r="PNL1106" s="54"/>
      <c r="PNM1106" s="54"/>
      <c r="PNN1106" s="54"/>
      <c r="PNO1106" s="54"/>
      <c r="PNP1106" s="54"/>
      <c r="PNQ1106" s="54"/>
      <c r="PNR1106" s="54"/>
      <c r="PNS1106" s="54"/>
      <c r="PNT1106" s="54"/>
      <c r="PNU1106" s="54"/>
      <c r="PNV1106" s="54"/>
      <c r="PNW1106" s="54"/>
      <c r="PNX1106" s="54"/>
      <c r="PNY1106" s="54"/>
      <c r="PNZ1106" s="54"/>
      <c r="POA1106" s="54"/>
      <c r="POB1106" s="54"/>
      <c r="POC1106" s="54"/>
      <c r="POD1106" s="54"/>
      <c r="POE1106" s="54"/>
      <c r="POF1106" s="54"/>
      <c r="POG1106" s="54"/>
      <c r="POH1106" s="54"/>
      <c r="POI1106" s="54"/>
      <c r="POJ1106" s="54"/>
      <c r="POK1106" s="54"/>
      <c r="POL1106" s="54"/>
      <c r="POM1106" s="54"/>
      <c r="PON1106" s="54"/>
      <c r="POO1106" s="54"/>
      <c r="POP1106" s="54"/>
      <c r="POQ1106" s="54"/>
      <c r="POR1106" s="54"/>
      <c r="POS1106" s="54"/>
      <c r="POT1106" s="54"/>
      <c r="POU1106" s="54"/>
      <c r="POV1106" s="54"/>
      <c r="POW1106" s="54"/>
      <c r="POX1106" s="54"/>
      <c r="POY1106" s="54"/>
      <c r="POZ1106" s="54"/>
      <c r="PPA1106" s="54"/>
      <c r="PPB1106" s="54"/>
      <c r="PPC1106" s="54"/>
      <c r="PPD1106" s="54"/>
      <c r="PPE1106" s="54"/>
      <c r="PPF1106" s="54"/>
      <c r="PPG1106" s="54"/>
      <c r="PPH1106" s="54"/>
      <c r="PPI1106" s="54"/>
      <c r="PPJ1106" s="54"/>
      <c r="PPK1106" s="54"/>
      <c r="PPL1106" s="54"/>
      <c r="PPM1106" s="54"/>
      <c r="PPN1106" s="54"/>
      <c r="PPO1106" s="54"/>
      <c r="PPP1106" s="54"/>
      <c r="PPQ1106" s="54"/>
      <c r="PPR1106" s="54"/>
      <c r="PPS1106" s="54"/>
      <c r="PPT1106" s="54"/>
      <c r="PPU1106" s="54"/>
      <c r="PPV1106" s="54"/>
      <c r="PPW1106" s="54"/>
      <c r="PPX1106" s="54"/>
      <c r="PPY1106" s="54"/>
      <c r="PPZ1106" s="54"/>
      <c r="PQA1106" s="54"/>
      <c r="PQB1106" s="54"/>
      <c r="PQC1106" s="54"/>
      <c r="PQD1106" s="54"/>
      <c r="PQE1106" s="54"/>
      <c r="PQF1106" s="54"/>
      <c r="PQG1106" s="54"/>
      <c r="PQH1106" s="54"/>
      <c r="PQI1106" s="54"/>
      <c r="PQJ1106" s="54"/>
      <c r="PQK1106" s="54"/>
      <c r="PQL1106" s="54"/>
      <c r="PQM1106" s="54"/>
      <c r="PQN1106" s="54"/>
      <c r="PQO1106" s="54"/>
      <c r="PQP1106" s="54"/>
      <c r="PQQ1106" s="54"/>
      <c r="PQR1106" s="54"/>
      <c r="PQS1106" s="54"/>
      <c r="PQT1106" s="54"/>
      <c r="PQU1106" s="54"/>
      <c r="PQV1106" s="54"/>
      <c r="PQW1106" s="54"/>
      <c r="PQX1106" s="54"/>
      <c r="PQY1106" s="54"/>
      <c r="PQZ1106" s="54"/>
      <c r="PRA1106" s="54"/>
      <c r="PRB1106" s="54"/>
      <c r="PRC1106" s="54"/>
      <c r="PRD1106" s="54"/>
      <c r="PRE1106" s="54"/>
      <c r="PRF1106" s="54"/>
      <c r="PRG1106" s="54"/>
      <c r="PRH1106" s="54"/>
      <c r="PRI1106" s="54"/>
      <c r="PRJ1106" s="54"/>
      <c r="PRK1106" s="54"/>
      <c r="PRL1106" s="54"/>
      <c r="PRM1106" s="54"/>
      <c r="PRN1106" s="54"/>
      <c r="PRO1106" s="54"/>
      <c r="PRP1106" s="54"/>
      <c r="PRQ1106" s="54"/>
      <c r="PRR1106" s="54"/>
      <c r="PRS1106" s="54"/>
      <c r="PRT1106" s="54"/>
      <c r="PRU1106" s="54"/>
      <c r="PRV1106" s="54"/>
      <c r="PRW1106" s="54"/>
      <c r="PRX1106" s="54"/>
      <c r="PRY1106" s="54"/>
      <c r="PRZ1106" s="54"/>
      <c r="PSA1106" s="54"/>
      <c r="PSB1106" s="54"/>
      <c r="PSC1106" s="54"/>
      <c r="PSD1106" s="54"/>
      <c r="PSE1106" s="54"/>
      <c r="PSF1106" s="54"/>
      <c r="PSG1106" s="54"/>
      <c r="PSH1106" s="54"/>
      <c r="PSI1106" s="54"/>
      <c r="PSJ1106" s="54"/>
      <c r="PSK1106" s="54"/>
      <c r="PSL1106" s="54"/>
      <c r="PSM1106" s="54"/>
      <c r="PSN1106" s="54"/>
      <c r="PSO1106" s="54"/>
      <c r="PSP1106" s="54"/>
      <c r="PSQ1106" s="54"/>
      <c r="PSR1106" s="54"/>
      <c r="PSS1106" s="54"/>
      <c r="PST1106" s="54"/>
      <c r="PSU1106" s="54"/>
      <c r="PSV1106" s="54"/>
      <c r="PSW1106" s="54"/>
      <c r="PSX1106" s="54"/>
      <c r="PSY1106" s="54"/>
      <c r="PSZ1106" s="54"/>
      <c r="PTA1106" s="54"/>
      <c r="PTB1106" s="54"/>
      <c r="PTC1106" s="54"/>
      <c r="PTD1106" s="54"/>
      <c r="PTE1106" s="54"/>
      <c r="PTF1106" s="54"/>
      <c r="PTG1106" s="54"/>
      <c r="PTH1106" s="54"/>
      <c r="PTI1106" s="54"/>
      <c r="PTJ1106" s="54"/>
      <c r="PTK1106" s="54"/>
      <c r="PTL1106" s="54"/>
      <c r="PTM1106" s="54"/>
      <c r="PTN1106" s="54"/>
      <c r="PTO1106" s="54"/>
      <c r="PTP1106" s="54"/>
      <c r="PTQ1106" s="54"/>
      <c r="PTR1106" s="54"/>
      <c r="PTS1106" s="54"/>
      <c r="PTT1106" s="54"/>
      <c r="PTU1106" s="54"/>
      <c r="PTV1106" s="54"/>
      <c r="PTW1106" s="54"/>
      <c r="PTX1106" s="54"/>
      <c r="PTY1106" s="54"/>
      <c r="PTZ1106" s="54"/>
      <c r="PUA1106" s="54"/>
      <c r="PUB1106" s="54"/>
      <c r="PUC1106" s="54"/>
      <c r="PUD1106" s="54"/>
      <c r="PUE1106" s="54"/>
      <c r="PUF1106" s="54"/>
      <c r="PUG1106" s="54"/>
      <c r="PUH1106" s="54"/>
      <c r="PUI1106" s="54"/>
      <c r="PUJ1106" s="54"/>
      <c r="PUK1106" s="54"/>
      <c r="PUL1106" s="54"/>
      <c r="PUM1106" s="54"/>
      <c r="PUN1106" s="54"/>
      <c r="PUO1106" s="54"/>
      <c r="PUP1106" s="54"/>
      <c r="PUQ1106" s="54"/>
      <c r="PUR1106" s="54"/>
      <c r="PUS1106" s="54"/>
      <c r="PUT1106" s="54"/>
      <c r="PUU1106" s="54"/>
      <c r="PUV1106" s="54"/>
      <c r="PUW1106" s="54"/>
      <c r="PUX1106" s="54"/>
      <c r="PUY1106" s="54"/>
      <c r="PUZ1106" s="54"/>
      <c r="PVA1106" s="54"/>
      <c r="PVB1106" s="54"/>
      <c r="PVC1106" s="54"/>
      <c r="PVD1106" s="54"/>
      <c r="PVE1106" s="54"/>
      <c r="PVF1106" s="54"/>
      <c r="PVG1106" s="54"/>
      <c r="PVH1106" s="54"/>
      <c r="PVI1106" s="54"/>
      <c r="PVJ1106" s="54"/>
      <c r="PVK1106" s="54"/>
      <c r="PVL1106" s="54"/>
      <c r="PVM1106" s="54"/>
      <c r="PVN1106" s="54"/>
      <c r="PVO1106" s="54"/>
      <c r="PVP1106" s="54"/>
      <c r="PVQ1106" s="54"/>
      <c r="PVR1106" s="54"/>
      <c r="PVS1106" s="54"/>
      <c r="PVT1106" s="54"/>
      <c r="PVU1106" s="54"/>
      <c r="PVV1106" s="54"/>
      <c r="PVW1106" s="54"/>
      <c r="PVX1106" s="54"/>
      <c r="PVY1106" s="54"/>
      <c r="PVZ1106" s="54"/>
      <c r="PWA1106" s="54"/>
      <c r="PWB1106" s="54"/>
      <c r="PWC1106" s="54"/>
      <c r="PWD1106" s="54"/>
      <c r="PWE1106" s="54"/>
      <c r="PWF1106" s="54"/>
      <c r="PWG1106" s="54"/>
      <c r="PWH1106" s="54"/>
      <c r="PWI1106" s="54"/>
      <c r="PWJ1106" s="54"/>
      <c r="PWK1106" s="54"/>
      <c r="PWL1106" s="54"/>
      <c r="PWM1106" s="54"/>
      <c r="PWN1106" s="54"/>
      <c r="PWO1106" s="54"/>
      <c r="PWP1106" s="54"/>
      <c r="PWQ1106" s="54"/>
      <c r="PWR1106" s="54"/>
      <c r="PWS1106" s="54"/>
      <c r="PWT1106" s="54"/>
      <c r="PWU1106" s="54"/>
      <c r="PWV1106" s="54"/>
      <c r="PWW1106" s="54"/>
      <c r="PWX1106" s="54"/>
      <c r="PWY1106" s="54"/>
      <c r="PWZ1106" s="54"/>
      <c r="PXA1106" s="54"/>
      <c r="PXB1106" s="54"/>
      <c r="PXC1106" s="54"/>
      <c r="PXD1106" s="54"/>
      <c r="PXE1106" s="54"/>
      <c r="PXF1106" s="54"/>
      <c r="PXG1106" s="54"/>
      <c r="PXH1106" s="54"/>
      <c r="PXI1106" s="54"/>
      <c r="PXJ1106" s="54"/>
      <c r="PXK1106" s="54"/>
      <c r="PXL1106" s="54"/>
      <c r="PXM1106" s="54"/>
      <c r="PXN1106" s="54"/>
      <c r="PXO1106" s="54"/>
      <c r="PXP1106" s="54"/>
      <c r="PXQ1106" s="54"/>
      <c r="PXR1106" s="54"/>
      <c r="PXS1106" s="54"/>
      <c r="PXT1106" s="54"/>
      <c r="PXU1106" s="54"/>
      <c r="PXV1106" s="54"/>
      <c r="PXW1106" s="54"/>
      <c r="PXX1106" s="54"/>
      <c r="PXY1106" s="54"/>
      <c r="PXZ1106" s="54"/>
      <c r="PYA1106" s="54"/>
      <c r="PYB1106" s="54"/>
      <c r="PYC1106" s="54"/>
      <c r="PYD1106" s="54"/>
      <c r="PYE1106" s="54"/>
      <c r="PYF1106" s="54"/>
      <c r="PYG1106" s="54"/>
      <c r="PYH1106" s="54"/>
      <c r="PYI1106" s="54"/>
      <c r="PYJ1106" s="54"/>
      <c r="PYK1106" s="54"/>
      <c r="PYL1106" s="54"/>
      <c r="PYM1106" s="54"/>
      <c r="PYN1106" s="54"/>
      <c r="PYO1106" s="54"/>
      <c r="PYP1106" s="54"/>
      <c r="PYQ1106" s="54"/>
      <c r="PYR1106" s="54"/>
      <c r="PYS1106" s="54"/>
      <c r="PYT1106" s="54"/>
      <c r="PYU1106" s="54"/>
      <c r="PYV1106" s="54"/>
      <c r="PYW1106" s="54"/>
      <c r="PYX1106" s="54"/>
      <c r="PYY1106" s="54"/>
      <c r="PYZ1106" s="54"/>
      <c r="PZA1106" s="54"/>
      <c r="PZB1106" s="54"/>
      <c r="PZC1106" s="54"/>
      <c r="PZD1106" s="54"/>
      <c r="PZE1106" s="54"/>
      <c r="PZF1106" s="54"/>
      <c r="PZG1106" s="54"/>
      <c r="PZH1106" s="54"/>
      <c r="PZI1106" s="54"/>
      <c r="PZJ1106" s="54"/>
      <c r="PZK1106" s="54"/>
      <c r="PZL1106" s="54"/>
      <c r="PZM1106" s="54"/>
      <c r="PZN1106" s="54"/>
      <c r="PZO1106" s="54"/>
      <c r="PZP1106" s="54"/>
      <c r="PZQ1106" s="54"/>
      <c r="PZR1106" s="54"/>
      <c r="PZS1106" s="54"/>
      <c r="PZT1106" s="54"/>
      <c r="PZU1106" s="54"/>
      <c r="PZV1106" s="54"/>
      <c r="PZW1106" s="54"/>
      <c r="PZX1106" s="54"/>
      <c r="PZY1106" s="54"/>
      <c r="PZZ1106" s="54"/>
      <c r="QAA1106" s="54"/>
      <c r="QAB1106" s="54"/>
      <c r="QAC1106" s="54"/>
      <c r="QAD1106" s="54"/>
      <c r="QAE1106" s="54"/>
      <c r="QAF1106" s="54"/>
      <c r="QAG1106" s="54"/>
      <c r="QAH1106" s="54"/>
      <c r="QAI1106" s="54"/>
      <c r="QAJ1106" s="54"/>
      <c r="QAK1106" s="54"/>
      <c r="QAL1106" s="54"/>
      <c r="QAM1106" s="54"/>
      <c r="QAN1106" s="54"/>
      <c r="QAO1106" s="54"/>
      <c r="QAP1106" s="54"/>
      <c r="QAQ1106" s="54"/>
      <c r="QAR1106" s="54"/>
      <c r="QAS1106" s="54"/>
      <c r="QAT1106" s="54"/>
      <c r="QAU1106" s="54"/>
      <c r="QAV1106" s="54"/>
      <c r="QAW1106" s="54"/>
      <c r="QAX1106" s="54"/>
      <c r="QAY1106" s="54"/>
      <c r="QAZ1106" s="54"/>
      <c r="QBA1106" s="54"/>
      <c r="QBB1106" s="54"/>
      <c r="QBC1106" s="54"/>
      <c r="QBD1106" s="54"/>
      <c r="QBE1106" s="54"/>
      <c r="QBF1106" s="54"/>
      <c r="QBG1106" s="54"/>
      <c r="QBH1106" s="54"/>
      <c r="QBI1106" s="54"/>
      <c r="QBJ1106" s="54"/>
      <c r="QBK1106" s="54"/>
      <c r="QBL1106" s="54"/>
      <c r="QBM1106" s="54"/>
      <c r="QBN1106" s="54"/>
      <c r="QBO1106" s="54"/>
      <c r="QBP1106" s="54"/>
      <c r="QBQ1106" s="54"/>
      <c r="QBR1106" s="54"/>
      <c r="QBS1106" s="54"/>
      <c r="QBT1106" s="54"/>
      <c r="QBU1106" s="54"/>
      <c r="QBV1106" s="54"/>
      <c r="QBW1106" s="54"/>
      <c r="QBX1106" s="54"/>
      <c r="QBY1106" s="54"/>
      <c r="QBZ1106" s="54"/>
      <c r="QCA1106" s="54"/>
      <c r="QCB1106" s="54"/>
      <c r="QCC1106" s="54"/>
      <c r="QCD1106" s="54"/>
      <c r="QCE1106" s="54"/>
      <c r="QCF1106" s="54"/>
      <c r="QCG1106" s="54"/>
      <c r="QCH1106" s="54"/>
      <c r="QCI1106" s="54"/>
      <c r="QCJ1106" s="54"/>
      <c r="QCK1106" s="54"/>
      <c r="QCL1106" s="54"/>
      <c r="QCM1106" s="54"/>
      <c r="QCN1106" s="54"/>
      <c r="QCO1106" s="54"/>
      <c r="QCP1106" s="54"/>
      <c r="QCQ1106" s="54"/>
      <c r="QCR1106" s="54"/>
      <c r="QCS1106" s="54"/>
      <c r="QCT1106" s="54"/>
      <c r="QCU1106" s="54"/>
      <c r="QCV1106" s="54"/>
      <c r="QCW1106" s="54"/>
      <c r="QCX1106" s="54"/>
      <c r="QCY1106" s="54"/>
      <c r="QCZ1106" s="54"/>
      <c r="QDA1106" s="54"/>
      <c r="QDB1106" s="54"/>
      <c r="QDC1106" s="54"/>
      <c r="QDD1106" s="54"/>
      <c r="QDE1106" s="54"/>
      <c r="QDF1106" s="54"/>
      <c r="QDG1106" s="54"/>
      <c r="QDH1106" s="54"/>
      <c r="QDI1106" s="54"/>
      <c r="QDJ1106" s="54"/>
      <c r="QDK1106" s="54"/>
      <c r="QDL1106" s="54"/>
      <c r="QDM1106" s="54"/>
      <c r="QDN1106" s="54"/>
      <c r="QDO1106" s="54"/>
      <c r="QDP1106" s="54"/>
      <c r="QDQ1106" s="54"/>
      <c r="QDR1106" s="54"/>
      <c r="QDS1106" s="54"/>
      <c r="QDT1106" s="54"/>
      <c r="QDU1106" s="54"/>
      <c r="QDV1106" s="54"/>
      <c r="QDW1106" s="54"/>
      <c r="QDX1106" s="54"/>
      <c r="QDY1106" s="54"/>
      <c r="QDZ1106" s="54"/>
      <c r="QEA1106" s="54"/>
      <c r="QEB1106" s="54"/>
      <c r="QEC1106" s="54"/>
      <c r="QED1106" s="54"/>
      <c r="QEE1106" s="54"/>
      <c r="QEF1106" s="54"/>
      <c r="QEG1106" s="54"/>
      <c r="QEH1106" s="54"/>
      <c r="QEI1106" s="54"/>
      <c r="QEJ1106" s="54"/>
      <c r="QEK1106" s="54"/>
      <c r="QEL1106" s="54"/>
      <c r="QEM1106" s="54"/>
      <c r="QEN1106" s="54"/>
      <c r="QEO1106" s="54"/>
      <c r="QEP1106" s="54"/>
      <c r="QEQ1106" s="54"/>
      <c r="QER1106" s="54"/>
      <c r="QES1106" s="54"/>
      <c r="QET1106" s="54"/>
      <c r="QEU1106" s="54"/>
      <c r="QEV1106" s="54"/>
      <c r="QEW1106" s="54"/>
      <c r="QEX1106" s="54"/>
      <c r="QEY1106" s="54"/>
      <c r="QEZ1106" s="54"/>
      <c r="QFA1106" s="54"/>
      <c r="QFB1106" s="54"/>
      <c r="QFC1106" s="54"/>
      <c r="QFD1106" s="54"/>
      <c r="QFE1106" s="54"/>
      <c r="QFF1106" s="54"/>
      <c r="QFG1106" s="54"/>
      <c r="QFH1106" s="54"/>
      <c r="QFI1106" s="54"/>
      <c r="QFJ1106" s="54"/>
      <c r="QFK1106" s="54"/>
      <c r="QFL1106" s="54"/>
      <c r="QFM1106" s="54"/>
      <c r="QFN1106" s="54"/>
      <c r="QFO1106" s="54"/>
      <c r="QFP1106" s="54"/>
      <c r="QFQ1106" s="54"/>
      <c r="QFR1106" s="54"/>
      <c r="QFS1106" s="54"/>
      <c r="QFT1106" s="54"/>
      <c r="QFU1106" s="54"/>
      <c r="QFV1106" s="54"/>
      <c r="QFW1106" s="54"/>
      <c r="QFX1106" s="54"/>
      <c r="QFY1106" s="54"/>
      <c r="QFZ1106" s="54"/>
      <c r="QGA1106" s="54"/>
      <c r="QGB1106" s="54"/>
      <c r="QGC1106" s="54"/>
      <c r="QGD1106" s="54"/>
      <c r="QGE1106" s="54"/>
      <c r="QGF1106" s="54"/>
      <c r="QGG1106" s="54"/>
      <c r="QGH1106" s="54"/>
      <c r="QGI1106" s="54"/>
      <c r="QGJ1106" s="54"/>
      <c r="QGK1106" s="54"/>
      <c r="QGL1106" s="54"/>
      <c r="QGM1106" s="54"/>
      <c r="QGN1106" s="54"/>
      <c r="QGO1106" s="54"/>
      <c r="QGP1106" s="54"/>
      <c r="QGQ1106" s="54"/>
      <c r="QGR1106" s="54"/>
      <c r="QGS1106" s="54"/>
      <c r="QGT1106" s="54"/>
      <c r="QGU1106" s="54"/>
      <c r="QGV1106" s="54"/>
      <c r="QGW1106" s="54"/>
      <c r="QGX1106" s="54"/>
      <c r="QGY1106" s="54"/>
      <c r="QGZ1106" s="54"/>
      <c r="QHA1106" s="54"/>
      <c r="QHB1106" s="54"/>
      <c r="QHC1106" s="54"/>
      <c r="QHD1106" s="54"/>
      <c r="QHE1106" s="54"/>
      <c r="QHF1106" s="54"/>
      <c r="QHG1106" s="54"/>
      <c r="QHH1106" s="54"/>
      <c r="QHI1106" s="54"/>
      <c r="QHJ1106" s="54"/>
      <c r="QHK1106" s="54"/>
      <c r="QHL1106" s="54"/>
      <c r="QHM1106" s="54"/>
      <c r="QHN1106" s="54"/>
      <c r="QHO1106" s="54"/>
      <c r="QHP1106" s="54"/>
      <c r="QHQ1106" s="54"/>
      <c r="QHR1106" s="54"/>
      <c r="QHS1106" s="54"/>
      <c r="QHT1106" s="54"/>
      <c r="QHU1106" s="54"/>
      <c r="QHV1106" s="54"/>
      <c r="QHW1106" s="54"/>
      <c r="QHX1106" s="54"/>
      <c r="QHY1106" s="54"/>
      <c r="QHZ1106" s="54"/>
      <c r="QIA1106" s="54"/>
      <c r="QIB1106" s="54"/>
      <c r="QIC1106" s="54"/>
      <c r="QID1106" s="54"/>
      <c r="QIE1106" s="54"/>
      <c r="QIF1106" s="54"/>
      <c r="QIG1106" s="54"/>
      <c r="QIH1106" s="54"/>
      <c r="QII1106" s="54"/>
      <c r="QIJ1106" s="54"/>
      <c r="QIK1106" s="54"/>
      <c r="QIL1106" s="54"/>
      <c r="QIM1106" s="54"/>
      <c r="QIN1106" s="54"/>
      <c r="QIO1106" s="54"/>
      <c r="QIP1106" s="54"/>
      <c r="QIQ1106" s="54"/>
      <c r="QIR1106" s="54"/>
      <c r="QIS1106" s="54"/>
      <c r="QIT1106" s="54"/>
      <c r="QIU1106" s="54"/>
      <c r="QIV1106" s="54"/>
      <c r="QIW1106" s="54"/>
      <c r="QIX1106" s="54"/>
      <c r="QIY1106" s="54"/>
      <c r="QIZ1106" s="54"/>
      <c r="QJA1106" s="54"/>
      <c r="QJB1106" s="54"/>
      <c r="QJC1106" s="54"/>
      <c r="QJD1106" s="54"/>
      <c r="QJE1106" s="54"/>
      <c r="QJF1106" s="54"/>
      <c r="QJG1106" s="54"/>
      <c r="QJH1106" s="54"/>
      <c r="QJI1106" s="54"/>
      <c r="QJJ1106" s="54"/>
      <c r="QJK1106" s="54"/>
      <c r="QJL1106" s="54"/>
      <c r="QJM1106" s="54"/>
      <c r="QJN1106" s="54"/>
      <c r="QJO1106" s="54"/>
      <c r="QJP1106" s="54"/>
      <c r="QJQ1106" s="54"/>
      <c r="QJR1106" s="54"/>
      <c r="QJS1106" s="54"/>
      <c r="QJT1106" s="54"/>
      <c r="QJU1106" s="54"/>
      <c r="QJV1106" s="54"/>
      <c r="QJW1106" s="54"/>
      <c r="QJX1106" s="54"/>
      <c r="QJY1106" s="54"/>
      <c r="QJZ1106" s="54"/>
      <c r="QKA1106" s="54"/>
      <c r="QKB1106" s="54"/>
      <c r="QKC1106" s="54"/>
      <c r="QKD1106" s="54"/>
      <c r="QKE1106" s="54"/>
      <c r="QKF1106" s="54"/>
      <c r="QKG1106" s="54"/>
      <c r="QKH1106" s="54"/>
      <c r="QKI1106" s="54"/>
      <c r="QKJ1106" s="54"/>
      <c r="QKK1106" s="54"/>
      <c r="QKL1106" s="54"/>
      <c r="QKM1106" s="54"/>
      <c r="QKN1106" s="54"/>
      <c r="QKO1106" s="54"/>
      <c r="QKP1106" s="54"/>
      <c r="QKQ1106" s="54"/>
      <c r="QKR1106" s="54"/>
      <c r="QKS1106" s="54"/>
      <c r="QKT1106" s="54"/>
      <c r="QKU1106" s="54"/>
      <c r="QKV1106" s="54"/>
      <c r="QKW1106" s="54"/>
      <c r="QKX1106" s="54"/>
      <c r="QKY1106" s="54"/>
      <c r="QKZ1106" s="54"/>
      <c r="QLA1106" s="54"/>
      <c r="QLB1106" s="54"/>
      <c r="QLC1106" s="54"/>
      <c r="QLD1106" s="54"/>
      <c r="QLE1106" s="54"/>
      <c r="QLF1106" s="54"/>
      <c r="QLG1106" s="54"/>
      <c r="QLH1106" s="54"/>
      <c r="QLI1106" s="54"/>
      <c r="QLJ1106" s="54"/>
      <c r="QLK1106" s="54"/>
      <c r="QLL1106" s="54"/>
      <c r="QLM1106" s="54"/>
      <c r="QLN1106" s="54"/>
      <c r="QLO1106" s="54"/>
      <c r="QLP1106" s="54"/>
      <c r="QLQ1106" s="54"/>
      <c r="QLR1106" s="54"/>
      <c r="QLS1106" s="54"/>
      <c r="QLT1106" s="54"/>
      <c r="QLU1106" s="54"/>
      <c r="QLV1106" s="54"/>
      <c r="QLW1106" s="54"/>
      <c r="QLX1106" s="54"/>
      <c r="QLY1106" s="54"/>
      <c r="QLZ1106" s="54"/>
      <c r="QMA1106" s="54"/>
      <c r="QMB1106" s="54"/>
      <c r="QMC1106" s="54"/>
      <c r="QMD1106" s="54"/>
      <c r="QME1106" s="54"/>
      <c r="QMF1106" s="54"/>
      <c r="QMG1106" s="54"/>
      <c r="QMH1106" s="54"/>
      <c r="QMI1106" s="54"/>
      <c r="QMJ1106" s="54"/>
      <c r="QMK1106" s="54"/>
      <c r="QML1106" s="54"/>
      <c r="QMM1106" s="54"/>
      <c r="QMN1106" s="54"/>
      <c r="QMO1106" s="54"/>
      <c r="QMP1106" s="54"/>
      <c r="QMQ1106" s="54"/>
      <c r="QMR1106" s="54"/>
      <c r="QMS1106" s="54"/>
      <c r="QMT1106" s="54"/>
      <c r="QMU1106" s="54"/>
      <c r="QMV1106" s="54"/>
      <c r="QMW1106" s="54"/>
      <c r="QMX1106" s="54"/>
      <c r="QMY1106" s="54"/>
      <c r="QMZ1106" s="54"/>
      <c r="QNA1106" s="54"/>
      <c r="QNB1106" s="54"/>
      <c r="QNC1106" s="54"/>
      <c r="QND1106" s="54"/>
      <c r="QNE1106" s="54"/>
      <c r="QNF1106" s="54"/>
      <c r="QNG1106" s="54"/>
      <c r="QNH1106" s="54"/>
      <c r="QNI1106" s="54"/>
      <c r="QNJ1106" s="54"/>
      <c r="QNK1106" s="54"/>
      <c r="QNL1106" s="54"/>
      <c r="QNM1106" s="54"/>
      <c r="QNN1106" s="54"/>
      <c r="QNO1106" s="54"/>
      <c r="QNP1106" s="54"/>
      <c r="QNQ1106" s="54"/>
      <c r="QNR1106" s="54"/>
      <c r="QNS1106" s="54"/>
      <c r="QNT1106" s="54"/>
      <c r="QNU1106" s="54"/>
      <c r="QNV1106" s="54"/>
      <c r="QNW1106" s="54"/>
      <c r="QNX1106" s="54"/>
      <c r="QNY1106" s="54"/>
      <c r="QNZ1106" s="54"/>
      <c r="QOA1106" s="54"/>
      <c r="QOB1106" s="54"/>
      <c r="QOC1106" s="54"/>
      <c r="QOD1106" s="54"/>
      <c r="QOE1106" s="54"/>
      <c r="QOF1106" s="54"/>
      <c r="QOG1106" s="54"/>
      <c r="QOH1106" s="54"/>
      <c r="QOI1106" s="54"/>
      <c r="QOJ1106" s="54"/>
      <c r="QOK1106" s="54"/>
      <c r="QOL1106" s="54"/>
      <c r="QOM1106" s="54"/>
      <c r="QON1106" s="54"/>
      <c r="QOO1106" s="54"/>
      <c r="QOP1106" s="54"/>
      <c r="QOQ1106" s="54"/>
      <c r="QOR1106" s="54"/>
      <c r="QOS1106" s="54"/>
      <c r="QOT1106" s="54"/>
      <c r="QOU1106" s="54"/>
      <c r="QOV1106" s="54"/>
      <c r="QOW1106" s="54"/>
      <c r="QOX1106" s="54"/>
      <c r="QOY1106" s="54"/>
      <c r="QOZ1106" s="54"/>
      <c r="QPA1106" s="54"/>
      <c r="QPB1106" s="54"/>
      <c r="QPC1106" s="54"/>
      <c r="QPD1106" s="54"/>
      <c r="QPE1106" s="54"/>
      <c r="QPF1106" s="54"/>
      <c r="QPG1106" s="54"/>
      <c r="QPH1106" s="54"/>
      <c r="QPI1106" s="54"/>
      <c r="QPJ1106" s="54"/>
      <c r="QPK1106" s="54"/>
      <c r="QPL1106" s="54"/>
      <c r="QPM1106" s="54"/>
      <c r="QPN1106" s="54"/>
      <c r="QPO1106" s="54"/>
      <c r="QPP1106" s="54"/>
      <c r="QPQ1106" s="54"/>
      <c r="QPR1106" s="54"/>
      <c r="QPS1106" s="54"/>
      <c r="QPT1106" s="54"/>
      <c r="QPU1106" s="54"/>
      <c r="QPV1106" s="54"/>
      <c r="QPW1106" s="54"/>
      <c r="QPX1106" s="54"/>
      <c r="QPY1106" s="54"/>
      <c r="QPZ1106" s="54"/>
      <c r="QQA1106" s="54"/>
      <c r="QQB1106" s="54"/>
      <c r="QQC1106" s="54"/>
      <c r="QQD1106" s="54"/>
      <c r="QQE1106" s="54"/>
      <c r="QQF1106" s="54"/>
      <c r="QQG1106" s="54"/>
      <c r="QQH1106" s="54"/>
      <c r="QQI1106" s="54"/>
      <c r="QQJ1106" s="54"/>
      <c r="QQK1106" s="54"/>
      <c r="QQL1106" s="54"/>
      <c r="QQM1106" s="54"/>
      <c r="QQN1106" s="54"/>
      <c r="QQO1106" s="54"/>
      <c r="QQP1106" s="54"/>
      <c r="QQQ1106" s="54"/>
      <c r="QQR1106" s="54"/>
      <c r="QQS1106" s="54"/>
      <c r="QQT1106" s="54"/>
      <c r="QQU1106" s="54"/>
      <c r="QQV1106" s="54"/>
      <c r="QQW1106" s="54"/>
      <c r="QQX1106" s="54"/>
      <c r="QQY1106" s="54"/>
      <c r="QQZ1106" s="54"/>
      <c r="QRA1106" s="54"/>
      <c r="QRB1106" s="54"/>
      <c r="QRC1106" s="54"/>
      <c r="QRD1106" s="54"/>
      <c r="QRE1106" s="54"/>
      <c r="QRF1106" s="54"/>
      <c r="QRG1106" s="54"/>
      <c r="QRH1106" s="54"/>
      <c r="QRI1106" s="54"/>
      <c r="QRJ1106" s="54"/>
      <c r="QRK1106" s="54"/>
      <c r="QRL1106" s="54"/>
      <c r="QRM1106" s="54"/>
      <c r="QRN1106" s="54"/>
      <c r="QRO1106" s="54"/>
      <c r="QRP1106" s="54"/>
      <c r="QRQ1106" s="54"/>
      <c r="QRR1106" s="54"/>
      <c r="QRS1106" s="54"/>
      <c r="QRT1106" s="54"/>
      <c r="QRU1106" s="54"/>
      <c r="QRV1106" s="54"/>
      <c r="QRW1106" s="54"/>
      <c r="QRX1106" s="54"/>
      <c r="QRY1106" s="54"/>
      <c r="QRZ1106" s="54"/>
      <c r="QSA1106" s="54"/>
      <c r="QSB1106" s="54"/>
      <c r="QSC1106" s="54"/>
      <c r="QSD1106" s="54"/>
      <c r="QSE1106" s="54"/>
      <c r="QSF1106" s="54"/>
      <c r="QSG1106" s="54"/>
      <c r="QSH1106" s="54"/>
      <c r="QSI1106" s="54"/>
      <c r="QSJ1106" s="54"/>
      <c r="QSK1106" s="54"/>
      <c r="QSL1106" s="54"/>
      <c r="QSM1106" s="54"/>
      <c r="QSN1106" s="54"/>
      <c r="QSO1106" s="54"/>
      <c r="QSP1106" s="54"/>
      <c r="QSQ1106" s="54"/>
      <c r="QSR1106" s="54"/>
      <c r="QSS1106" s="54"/>
      <c r="QST1106" s="54"/>
      <c r="QSU1106" s="54"/>
      <c r="QSV1106" s="54"/>
      <c r="QSW1106" s="54"/>
      <c r="QSX1106" s="54"/>
      <c r="QSY1106" s="54"/>
      <c r="QSZ1106" s="54"/>
      <c r="QTA1106" s="54"/>
      <c r="QTB1106" s="54"/>
      <c r="QTC1106" s="54"/>
      <c r="QTD1106" s="54"/>
      <c r="QTE1106" s="54"/>
      <c r="QTF1106" s="54"/>
      <c r="QTG1106" s="54"/>
      <c r="QTH1106" s="54"/>
      <c r="QTI1106" s="54"/>
      <c r="QTJ1106" s="54"/>
      <c r="QTK1106" s="54"/>
      <c r="QTL1106" s="54"/>
      <c r="QTM1106" s="54"/>
      <c r="QTN1106" s="54"/>
      <c r="QTO1106" s="54"/>
      <c r="QTP1106" s="54"/>
      <c r="QTQ1106" s="54"/>
      <c r="QTR1106" s="54"/>
      <c r="QTS1106" s="54"/>
      <c r="QTT1106" s="54"/>
      <c r="QTU1106" s="54"/>
      <c r="QTV1106" s="54"/>
      <c r="QTW1106" s="54"/>
      <c r="QTX1106" s="54"/>
      <c r="QTY1106" s="54"/>
      <c r="QTZ1106" s="54"/>
      <c r="QUA1106" s="54"/>
      <c r="QUB1106" s="54"/>
      <c r="QUC1106" s="54"/>
      <c r="QUD1106" s="54"/>
      <c r="QUE1106" s="54"/>
      <c r="QUF1106" s="54"/>
      <c r="QUG1106" s="54"/>
      <c r="QUH1106" s="54"/>
      <c r="QUI1106" s="54"/>
      <c r="QUJ1106" s="54"/>
      <c r="QUK1106" s="54"/>
      <c r="QUL1106" s="54"/>
      <c r="QUM1106" s="54"/>
      <c r="QUN1106" s="54"/>
      <c r="QUO1106" s="54"/>
      <c r="QUP1106" s="54"/>
      <c r="QUQ1106" s="54"/>
      <c r="QUR1106" s="54"/>
      <c r="QUS1106" s="54"/>
      <c r="QUT1106" s="54"/>
      <c r="QUU1106" s="54"/>
      <c r="QUV1106" s="54"/>
      <c r="QUW1106" s="54"/>
      <c r="QUX1106" s="54"/>
      <c r="QUY1106" s="54"/>
      <c r="QUZ1106" s="54"/>
      <c r="QVA1106" s="54"/>
      <c r="QVB1106" s="54"/>
      <c r="QVC1106" s="54"/>
      <c r="QVD1106" s="54"/>
      <c r="QVE1106" s="54"/>
      <c r="QVF1106" s="54"/>
      <c r="QVG1106" s="54"/>
      <c r="QVH1106" s="54"/>
      <c r="QVI1106" s="54"/>
      <c r="QVJ1106" s="54"/>
      <c r="QVK1106" s="54"/>
      <c r="QVL1106" s="54"/>
      <c r="QVM1106" s="54"/>
      <c r="QVN1106" s="54"/>
      <c r="QVO1106" s="54"/>
      <c r="QVP1106" s="54"/>
      <c r="QVQ1106" s="54"/>
      <c r="QVR1106" s="54"/>
      <c r="QVS1106" s="54"/>
      <c r="QVT1106" s="54"/>
      <c r="QVU1106" s="54"/>
      <c r="QVV1106" s="54"/>
      <c r="QVW1106" s="54"/>
      <c r="QVX1106" s="54"/>
      <c r="QVY1106" s="54"/>
      <c r="QVZ1106" s="54"/>
      <c r="QWA1106" s="54"/>
      <c r="QWB1106" s="54"/>
      <c r="QWC1106" s="54"/>
      <c r="QWD1106" s="54"/>
      <c r="QWE1106" s="54"/>
      <c r="QWF1106" s="54"/>
      <c r="QWG1106" s="54"/>
      <c r="QWH1106" s="54"/>
      <c r="QWI1106" s="54"/>
      <c r="QWJ1106" s="54"/>
      <c r="QWK1106" s="54"/>
      <c r="QWL1106" s="54"/>
      <c r="QWM1106" s="54"/>
      <c r="QWN1106" s="54"/>
      <c r="QWO1106" s="54"/>
      <c r="QWP1106" s="54"/>
      <c r="QWQ1106" s="54"/>
      <c r="QWR1106" s="54"/>
      <c r="QWS1106" s="54"/>
      <c r="QWT1106" s="54"/>
      <c r="QWU1106" s="54"/>
      <c r="QWV1106" s="54"/>
      <c r="QWW1106" s="54"/>
      <c r="QWX1106" s="54"/>
      <c r="QWY1106" s="54"/>
      <c r="QWZ1106" s="54"/>
      <c r="QXA1106" s="54"/>
      <c r="QXB1106" s="54"/>
      <c r="QXC1106" s="54"/>
      <c r="QXD1106" s="54"/>
      <c r="QXE1106" s="54"/>
      <c r="QXF1106" s="54"/>
      <c r="QXG1106" s="54"/>
      <c r="QXH1106" s="54"/>
      <c r="QXI1106" s="54"/>
      <c r="QXJ1106" s="54"/>
      <c r="QXK1106" s="54"/>
      <c r="QXL1106" s="54"/>
      <c r="QXM1106" s="54"/>
      <c r="QXN1106" s="54"/>
      <c r="QXO1106" s="54"/>
      <c r="QXP1106" s="54"/>
      <c r="QXQ1106" s="54"/>
      <c r="QXR1106" s="54"/>
      <c r="QXS1106" s="54"/>
      <c r="QXT1106" s="54"/>
      <c r="QXU1106" s="54"/>
      <c r="QXV1106" s="54"/>
      <c r="QXW1106" s="54"/>
      <c r="QXX1106" s="54"/>
      <c r="QXY1106" s="54"/>
      <c r="QXZ1106" s="54"/>
      <c r="QYA1106" s="54"/>
      <c r="QYB1106" s="54"/>
      <c r="QYC1106" s="54"/>
      <c r="QYD1106" s="54"/>
      <c r="QYE1106" s="54"/>
      <c r="QYF1106" s="54"/>
      <c r="QYG1106" s="54"/>
      <c r="QYH1106" s="54"/>
      <c r="QYI1106" s="54"/>
      <c r="QYJ1106" s="54"/>
      <c r="QYK1106" s="54"/>
      <c r="QYL1106" s="54"/>
      <c r="QYM1106" s="54"/>
      <c r="QYN1106" s="54"/>
      <c r="QYO1106" s="54"/>
      <c r="QYP1106" s="54"/>
      <c r="QYQ1106" s="54"/>
      <c r="QYR1106" s="54"/>
      <c r="QYS1106" s="54"/>
      <c r="QYT1106" s="54"/>
      <c r="QYU1106" s="54"/>
      <c r="QYV1106" s="54"/>
      <c r="QYW1106" s="54"/>
      <c r="QYX1106" s="54"/>
      <c r="QYY1106" s="54"/>
      <c r="QYZ1106" s="54"/>
      <c r="QZA1106" s="54"/>
      <c r="QZB1106" s="54"/>
      <c r="QZC1106" s="54"/>
      <c r="QZD1106" s="54"/>
      <c r="QZE1106" s="54"/>
      <c r="QZF1106" s="54"/>
      <c r="QZG1106" s="54"/>
      <c r="QZH1106" s="54"/>
      <c r="QZI1106" s="54"/>
      <c r="QZJ1106" s="54"/>
      <c r="QZK1106" s="54"/>
      <c r="QZL1106" s="54"/>
      <c r="QZM1106" s="54"/>
      <c r="QZN1106" s="54"/>
      <c r="QZO1106" s="54"/>
      <c r="QZP1106" s="54"/>
      <c r="QZQ1106" s="54"/>
      <c r="QZR1106" s="54"/>
      <c r="QZS1106" s="54"/>
      <c r="QZT1106" s="54"/>
      <c r="QZU1106" s="54"/>
      <c r="QZV1106" s="54"/>
      <c r="QZW1106" s="54"/>
      <c r="QZX1106" s="54"/>
      <c r="QZY1106" s="54"/>
      <c r="QZZ1106" s="54"/>
      <c r="RAA1106" s="54"/>
      <c r="RAB1106" s="54"/>
      <c r="RAC1106" s="54"/>
      <c r="RAD1106" s="54"/>
      <c r="RAE1106" s="54"/>
      <c r="RAF1106" s="54"/>
      <c r="RAG1106" s="54"/>
      <c r="RAH1106" s="54"/>
      <c r="RAI1106" s="54"/>
      <c r="RAJ1106" s="54"/>
      <c r="RAK1106" s="54"/>
      <c r="RAL1106" s="54"/>
      <c r="RAM1106" s="54"/>
      <c r="RAN1106" s="54"/>
      <c r="RAO1106" s="54"/>
      <c r="RAP1106" s="54"/>
      <c r="RAQ1106" s="54"/>
      <c r="RAR1106" s="54"/>
      <c r="RAS1106" s="54"/>
      <c r="RAT1106" s="54"/>
      <c r="RAU1106" s="54"/>
      <c r="RAV1106" s="54"/>
      <c r="RAW1106" s="54"/>
      <c r="RAX1106" s="54"/>
      <c r="RAY1106" s="54"/>
      <c r="RAZ1106" s="54"/>
      <c r="RBA1106" s="54"/>
      <c r="RBB1106" s="54"/>
      <c r="RBC1106" s="54"/>
      <c r="RBD1106" s="54"/>
      <c r="RBE1106" s="54"/>
      <c r="RBF1106" s="54"/>
      <c r="RBG1106" s="54"/>
      <c r="RBH1106" s="54"/>
      <c r="RBI1106" s="54"/>
      <c r="RBJ1106" s="54"/>
      <c r="RBK1106" s="54"/>
      <c r="RBL1106" s="54"/>
      <c r="RBM1106" s="54"/>
      <c r="RBN1106" s="54"/>
      <c r="RBO1106" s="54"/>
      <c r="RBP1106" s="54"/>
      <c r="RBQ1106" s="54"/>
      <c r="RBR1106" s="54"/>
      <c r="RBS1106" s="54"/>
      <c r="RBT1106" s="54"/>
      <c r="RBU1106" s="54"/>
      <c r="RBV1106" s="54"/>
      <c r="RBW1106" s="54"/>
      <c r="RBX1106" s="54"/>
      <c r="RBY1106" s="54"/>
      <c r="RBZ1106" s="54"/>
      <c r="RCA1106" s="54"/>
      <c r="RCB1106" s="54"/>
      <c r="RCC1106" s="54"/>
      <c r="RCD1106" s="54"/>
      <c r="RCE1106" s="54"/>
      <c r="RCF1106" s="54"/>
      <c r="RCG1106" s="54"/>
      <c r="RCH1106" s="54"/>
      <c r="RCI1106" s="54"/>
      <c r="RCJ1106" s="54"/>
      <c r="RCK1106" s="54"/>
      <c r="RCL1106" s="54"/>
      <c r="RCM1106" s="54"/>
      <c r="RCN1106" s="54"/>
      <c r="RCO1106" s="54"/>
      <c r="RCP1106" s="54"/>
      <c r="RCQ1106" s="54"/>
      <c r="RCR1106" s="54"/>
      <c r="RCS1106" s="54"/>
      <c r="RCT1106" s="54"/>
      <c r="RCU1106" s="54"/>
      <c r="RCV1106" s="54"/>
      <c r="RCW1106" s="54"/>
      <c r="RCX1106" s="54"/>
      <c r="RCY1106" s="54"/>
      <c r="RCZ1106" s="54"/>
      <c r="RDA1106" s="54"/>
      <c r="RDB1106" s="54"/>
      <c r="RDC1106" s="54"/>
      <c r="RDD1106" s="54"/>
      <c r="RDE1106" s="54"/>
      <c r="RDF1106" s="54"/>
      <c r="RDG1106" s="54"/>
      <c r="RDH1106" s="54"/>
      <c r="RDI1106" s="54"/>
      <c r="RDJ1106" s="54"/>
      <c r="RDK1106" s="54"/>
      <c r="RDL1106" s="54"/>
      <c r="RDM1106" s="54"/>
      <c r="RDN1106" s="54"/>
      <c r="RDO1106" s="54"/>
      <c r="RDP1106" s="54"/>
      <c r="RDQ1106" s="54"/>
      <c r="RDR1106" s="54"/>
      <c r="RDS1106" s="54"/>
      <c r="RDT1106" s="54"/>
      <c r="RDU1106" s="54"/>
      <c r="RDV1106" s="54"/>
      <c r="RDW1106" s="54"/>
      <c r="RDX1106" s="54"/>
      <c r="RDY1106" s="54"/>
      <c r="RDZ1106" s="54"/>
      <c r="REA1106" s="54"/>
      <c r="REB1106" s="54"/>
      <c r="REC1106" s="54"/>
      <c r="RED1106" s="54"/>
      <c r="REE1106" s="54"/>
      <c r="REF1106" s="54"/>
      <c r="REG1106" s="54"/>
      <c r="REH1106" s="54"/>
      <c r="REI1106" s="54"/>
      <c r="REJ1106" s="54"/>
      <c r="REK1106" s="54"/>
      <c r="REL1106" s="54"/>
      <c r="REM1106" s="54"/>
      <c r="REN1106" s="54"/>
      <c r="REO1106" s="54"/>
      <c r="REP1106" s="54"/>
      <c r="REQ1106" s="54"/>
      <c r="RER1106" s="54"/>
      <c r="RES1106" s="54"/>
      <c r="RET1106" s="54"/>
      <c r="REU1106" s="54"/>
      <c r="REV1106" s="54"/>
      <c r="REW1106" s="54"/>
      <c r="REX1106" s="54"/>
      <c r="REY1106" s="54"/>
      <c r="REZ1106" s="54"/>
      <c r="RFA1106" s="54"/>
      <c r="RFB1106" s="54"/>
      <c r="RFC1106" s="54"/>
      <c r="RFD1106" s="54"/>
      <c r="RFE1106" s="54"/>
      <c r="RFF1106" s="54"/>
      <c r="RFG1106" s="54"/>
      <c r="RFH1106" s="54"/>
      <c r="RFI1106" s="54"/>
      <c r="RFJ1106" s="54"/>
      <c r="RFK1106" s="54"/>
      <c r="RFL1106" s="54"/>
      <c r="RFM1106" s="54"/>
      <c r="RFN1106" s="54"/>
      <c r="RFO1106" s="54"/>
      <c r="RFP1106" s="54"/>
      <c r="RFQ1106" s="54"/>
      <c r="RFR1106" s="54"/>
      <c r="RFS1106" s="54"/>
      <c r="RFT1106" s="54"/>
      <c r="RFU1106" s="54"/>
      <c r="RFV1106" s="54"/>
      <c r="RFW1106" s="54"/>
      <c r="RFX1106" s="54"/>
      <c r="RFY1106" s="54"/>
      <c r="RFZ1106" s="54"/>
      <c r="RGA1106" s="54"/>
      <c r="RGB1106" s="54"/>
      <c r="RGC1106" s="54"/>
      <c r="RGD1106" s="54"/>
      <c r="RGE1106" s="54"/>
      <c r="RGF1106" s="54"/>
      <c r="RGG1106" s="54"/>
      <c r="RGH1106" s="54"/>
      <c r="RGI1106" s="54"/>
      <c r="RGJ1106" s="54"/>
      <c r="RGK1106" s="54"/>
      <c r="RGL1106" s="54"/>
      <c r="RGM1106" s="54"/>
      <c r="RGN1106" s="54"/>
      <c r="RGO1106" s="54"/>
      <c r="RGP1106" s="54"/>
      <c r="RGQ1106" s="54"/>
      <c r="RGR1106" s="54"/>
      <c r="RGS1106" s="54"/>
      <c r="RGT1106" s="54"/>
      <c r="RGU1106" s="54"/>
      <c r="RGV1106" s="54"/>
      <c r="RGW1106" s="54"/>
      <c r="RGX1106" s="54"/>
      <c r="RGY1106" s="54"/>
      <c r="RGZ1106" s="54"/>
      <c r="RHA1106" s="54"/>
      <c r="RHB1106" s="54"/>
      <c r="RHC1106" s="54"/>
      <c r="RHD1106" s="54"/>
      <c r="RHE1106" s="54"/>
      <c r="RHF1106" s="54"/>
      <c r="RHG1106" s="54"/>
      <c r="RHH1106" s="54"/>
      <c r="RHI1106" s="54"/>
      <c r="RHJ1106" s="54"/>
      <c r="RHK1106" s="54"/>
      <c r="RHL1106" s="54"/>
      <c r="RHM1106" s="54"/>
      <c r="RHN1106" s="54"/>
      <c r="RHO1106" s="54"/>
      <c r="RHP1106" s="54"/>
      <c r="RHQ1106" s="54"/>
      <c r="RHR1106" s="54"/>
      <c r="RHS1106" s="54"/>
      <c r="RHT1106" s="54"/>
      <c r="RHU1106" s="54"/>
      <c r="RHV1106" s="54"/>
      <c r="RHW1106" s="54"/>
      <c r="RHX1106" s="54"/>
      <c r="RHY1106" s="54"/>
      <c r="RHZ1106" s="54"/>
      <c r="RIA1106" s="54"/>
      <c r="RIB1106" s="54"/>
      <c r="RIC1106" s="54"/>
      <c r="RID1106" s="54"/>
      <c r="RIE1106" s="54"/>
      <c r="RIF1106" s="54"/>
      <c r="RIG1106" s="54"/>
      <c r="RIH1106" s="54"/>
      <c r="RII1106" s="54"/>
      <c r="RIJ1106" s="54"/>
      <c r="RIK1106" s="54"/>
      <c r="RIL1106" s="54"/>
      <c r="RIM1106" s="54"/>
      <c r="RIN1106" s="54"/>
      <c r="RIO1106" s="54"/>
      <c r="RIP1106" s="54"/>
      <c r="RIQ1106" s="54"/>
      <c r="RIR1106" s="54"/>
      <c r="RIS1106" s="54"/>
      <c r="RIT1106" s="54"/>
      <c r="RIU1106" s="54"/>
      <c r="RIV1106" s="54"/>
      <c r="RIW1106" s="54"/>
      <c r="RIX1106" s="54"/>
      <c r="RIY1106" s="54"/>
      <c r="RIZ1106" s="54"/>
      <c r="RJA1106" s="54"/>
      <c r="RJB1106" s="54"/>
      <c r="RJC1106" s="54"/>
      <c r="RJD1106" s="54"/>
      <c r="RJE1106" s="54"/>
      <c r="RJF1106" s="54"/>
      <c r="RJG1106" s="54"/>
      <c r="RJH1106" s="54"/>
      <c r="RJI1106" s="54"/>
      <c r="RJJ1106" s="54"/>
      <c r="RJK1106" s="54"/>
      <c r="RJL1106" s="54"/>
      <c r="RJM1106" s="54"/>
      <c r="RJN1106" s="54"/>
      <c r="RJO1106" s="54"/>
      <c r="RJP1106" s="54"/>
      <c r="RJQ1106" s="54"/>
      <c r="RJR1106" s="54"/>
      <c r="RJS1106" s="54"/>
      <c r="RJT1106" s="54"/>
      <c r="RJU1106" s="54"/>
      <c r="RJV1106" s="54"/>
      <c r="RJW1106" s="54"/>
      <c r="RJX1106" s="54"/>
      <c r="RJY1106" s="54"/>
      <c r="RJZ1106" s="54"/>
      <c r="RKA1106" s="54"/>
      <c r="RKB1106" s="54"/>
      <c r="RKC1106" s="54"/>
      <c r="RKD1106" s="54"/>
      <c r="RKE1106" s="54"/>
      <c r="RKF1106" s="54"/>
      <c r="RKG1106" s="54"/>
      <c r="RKH1106" s="54"/>
      <c r="RKI1106" s="54"/>
      <c r="RKJ1106" s="54"/>
      <c r="RKK1106" s="54"/>
      <c r="RKL1106" s="54"/>
      <c r="RKM1106" s="54"/>
      <c r="RKN1106" s="54"/>
      <c r="RKO1106" s="54"/>
      <c r="RKP1106" s="54"/>
      <c r="RKQ1106" s="54"/>
      <c r="RKR1106" s="54"/>
      <c r="RKS1106" s="54"/>
      <c r="RKT1106" s="54"/>
      <c r="RKU1106" s="54"/>
      <c r="RKV1106" s="54"/>
      <c r="RKW1106" s="54"/>
      <c r="RKX1106" s="54"/>
      <c r="RKY1106" s="54"/>
      <c r="RKZ1106" s="54"/>
      <c r="RLA1106" s="54"/>
      <c r="RLB1106" s="54"/>
      <c r="RLC1106" s="54"/>
      <c r="RLD1106" s="54"/>
      <c r="RLE1106" s="54"/>
      <c r="RLF1106" s="54"/>
      <c r="RLG1106" s="54"/>
      <c r="RLH1106" s="54"/>
      <c r="RLI1106" s="54"/>
      <c r="RLJ1106" s="54"/>
      <c r="RLK1106" s="54"/>
      <c r="RLL1106" s="54"/>
      <c r="RLM1106" s="54"/>
      <c r="RLN1106" s="54"/>
      <c r="RLO1106" s="54"/>
      <c r="RLP1106" s="54"/>
      <c r="RLQ1106" s="54"/>
      <c r="RLR1106" s="54"/>
      <c r="RLS1106" s="54"/>
      <c r="RLT1106" s="54"/>
      <c r="RLU1106" s="54"/>
      <c r="RLV1106" s="54"/>
      <c r="RLW1106" s="54"/>
      <c r="RLX1106" s="54"/>
      <c r="RLY1106" s="54"/>
      <c r="RLZ1106" s="54"/>
      <c r="RMA1106" s="54"/>
      <c r="RMB1106" s="54"/>
      <c r="RMC1106" s="54"/>
      <c r="RMD1106" s="54"/>
      <c r="RME1106" s="54"/>
      <c r="RMF1106" s="54"/>
      <c r="RMG1106" s="54"/>
      <c r="RMH1106" s="54"/>
      <c r="RMI1106" s="54"/>
      <c r="RMJ1106" s="54"/>
      <c r="RMK1106" s="54"/>
      <c r="RML1106" s="54"/>
      <c r="RMM1106" s="54"/>
      <c r="RMN1106" s="54"/>
      <c r="RMO1106" s="54"/>
      <c r="RMP1106" s="54"/>
      <c r="RMQ1106" s="54"/>
      <c r="RMR1106" s="54"/>
      <c r="RMS1106" s="54"/>
      <c r="RMT1106" s="54"/>
      <c r="RMU1106" s="54"/>
      <c r="RMV1106" s="54"/>
      <c r="RMW1106" s="54"/>
      <c r="RMX1106" s="54"/>
      <c r="RMY1106" s="54"/>
      <c r="RMZ1106" s="54"/>
      <c r="RNA1106" s="54"/>
      <c r="RNB1106" s="54"/>
      <c r="RNC1106" s="54"/>
      <c r="RND1106" s="54"/>
      <c r="RNE1106" s="54"/>
      <c r="RNF1106" s="54"/>
      <c r="RNG1106" s="54"/>
      <c r="RNH1106" s="54"/>
      <c r="RNI1106" s="54"/>
      <c r="RNJ1106" s="54"/>
      <c r="RNK1106" s="54"/>
      <c r="RNL1106" s="54"/>
      <c r="RNM1106" s="54"/>
      <c r="RNN1106" s="54"/>
      <c r="RNO1106" s="54"/>
      <c r="RNP1106" s="54"/>
      <c r="RNQ1106" s="54"/>
      <c r="RNR1106" s="54"/>
      <c r="RNS1106" s="54"/>
      <c r="RNT1106" s="54"/>
      <c r="RNU1106" s="54"/>
      <c r="RNV1106" s="54"/>
      <c r="RNW1106" s="54"/>
      <c r="RNX1106" s="54"/>
      <c r="RNY1106" s="54"/>
      <c r="RNZ1106" s="54"/>
      <c r="ROA1106" s="54"/>
      <c r="ROB1106" s="54"/>
      <c r="ROC1106" s="54"/>
      <c r="ROD1106" s="54"/>
      <c r="ROE1106" s="54"/>
      <c r="ROF1106" s="54"/>
      <c r="ROG1106" s="54"/>
      <c r="ROH1106" s="54"/>
      <c r="ROI1106" s="54"/>
      <c r="ROJ1106" s="54"/>
      <c r="ROK1106" s="54"/>
      <c r="ROL1106" s="54"/>
      <c r="ROM1106" s="54"/>
      <c r="RON1106" s="54"/>
      <c r="ROO1106" s="54"/>
      <c r="ROP1106" s="54"/>
      <c r="ROQ1106" s="54"/>
      <c r="ROR1106" s="54"/>
      <c r="ROS1106" s="54"/>
      <c r="ROT1106" s="54"/>
      <c r="ROU1106" s="54"/>
      <c r="ROV1106" s="54"/>
      <c r="ROW1106" s="54"/>
      <c r="ROX1106" s="54"/>
      <c r="ROY1106" s="54"/>
      <c r="ROZ1106" s="54"/>
      <c r="RPA1106" s="54"/>
      <c r="RPB1106" s="54"/>
      <c r="RPC1106" s="54"/>
      <c r="RPD1106" s="54"/>
      <c r="RPE1106" s="54"/>
      <c r="RPF1106" s="54"/>
      <c r="RPG1106" s="54"/>
      <c r="RPH1106" s="54"/>
      <c r="RPI1106" s="54"/>
      <c r="RPJ1106" s="54"/>
      <c r="RPK1106" s="54"/>
      <c r="RPL1106" s="54"/>
      <c r="RPM1106" s="54"/>
      <c r="RPN1106" s="54"/>
      <c r="RPO1106" s="54"/>
      <c r="RPP1106" s="54"/>
      <c r="RPQ1106" s="54"/>
      <c r="RPR1106" s="54"/>
      <c r="RPS1106" s="54"/>
      <c r="RPT1106" s="54"/>
      <c r="RPU1106" s="54"/>
      <c r="RPV1106" s="54"/>
      <c r="RPW1106" s="54"/>
      <c r="RPX1106" s="54"/>
      <c r="RPY1106" s="54"/>
      <c r="RPZ1106" s="54"/>
      <c r="RQA1106" s="54"/>
      <c r="RQB1106" s="54"/>
      <c r="RQC1106" s="54"/>
      <c r="RQD1106" s="54"/>
      <c r="RQE1106" s="54"/>
      <c r="RQF1106" s="54"/>
      <c r="RQG1106" s="54"/>
      <c r="RQH1106" s="54"/>
      <c r="RQI1106" s="54"/>
      <c r="RQJ1106" s="54"/>
      <c r="RQK1106" s="54"/>
      <c r="RQL1106" s="54"/>
      <c r="RQM1106" s="54"/>
      <c r="RQN1106" s="54"/>
      <c r="RQO1106" s="54"/>
      <c r="RQP1106" s="54"/>
      <c r="RQQ1106" s="54"/>
      <c r="RQR1106" s="54"/>
      <c r="RQS1106" s="54"/>
      <c r="RQT1106" s="54"/>
      <c r="RQU1106" s="54"/>
      <c r="RQV1106" s="54"/>
      <c r="RQW1106" s="54"/>
      <c r="RQX1106" s="54"/>
      <c r="RQY1106" s="54"/>
      <c r="RQZ1106" s="54"/>
      <c r="RRA1106" s="54"/>
      <c r="RRB1106" s="54"/>
      <c r="RRC1106" s="54"/>
      <c r="RRD1106" s="54"/>
      <c r="RRE1106" s="54"/>
      <c r="RRF1106" s="54"/>
      <c r="RRG1106" s="54"/>
      <c r="RRH1106" s="54"/>
      <c r="RRI1106" s="54"/>
      <c r="RRJ1106" s="54"/>
      <c r="RRK1106" s="54"/>
      <c r="RRL1106" s="54"/>
      <c r="RRM1106" s="54"/>
      <c r="RRN1106" s="54"/>
      <c r="RRO1106" s="54"/>
      <c r="RRP1106" s="54"/>
      <c r="RRQ1106" s="54"/>
      <c r="RRR1106" s="54"/>
      <c r="RRS1106" s="54"/>
      <c r="RRT1106" s="54"/>
      <c r="RRU1106" s="54"/>
      <c r="RRV1106" s="54"/>
      <c r="RRW1106" s="54"/>
      <c r="RRX1106" s="54"/>
      <c r="RRY1106" s="54"/>
      <c r="RRZ1106" s="54"/>
      <c r="RSA1106" s="54"/>
      <c r="RSB1106" s="54"/>
      <c r="RSC1106" s="54"/>
      <c r="RSD1106" s="54"/>
      <c r="RSE1106" s="54"/>
      <c r="RSF1106" s="54"/>
      <c r="RSG1106" s="54"/>
      <c r="RSH1106" s="54"/>
      <c r="RSI1106" s="54"/>
      <c r="RSJ1106" s="54"/>
      <c r="RSK1106" s="54"/>
      <c r="RSL1106" s="54"/>
      <c r="RSM1106" s="54"/>
      <c r="RSN1106" s="54"/>
      <c r="RSO1106" s="54"/>
      <c r="RSP1106" s="54"/>
      <c r="RSQ1106" s="54"/>
      <c r="RSR1106" s="54"/>
      <c r="RSS1106" s="54"/>
      <c r="RST1106" s="54"/>
      <c r="RSU1106" s="54"/>
      <c r="RSV1106" s="54"/>
      <c r="RSW1106" s="54"/>
      <c r="RSX1106" s="54"/>
      <c r="RSY1106" s="54"/>
      <c r="RSZ1106" s="54"/>
      <c r="RTA1106" s="54"/>
      <c r="RTB1106" s="54"/>
      <c r="RTC1106" s="54"/>
      <c r="RTD1106" s="54"/>
      <c r="RTE1106" s="54"/>
      <c r="RTF1106" s="54"/>
      <c r="RTG1106" s="54"/>
      <c r="RTH1106" s="54"/>
      <c r="RTI1106" s="54"/>
      <c r="RTJ1106" s="54"/>
      <c r="RTK1106" s="54"/>
      <c r="RTL1106" s="54"/>
      <c r="RTM1106" s="54"/>
      <c r="RTN1106" s="54"/>
      <c r="RTO1106" s="54"/>
      <c r="RTP1106" s="54"/>
      <c r="RTQ1106" s="54"/>
      <c r="RTR1106" s="54"/>
      <c r="RTS1106" s="54"/>
      <c r="RTT1106" s="54"/>
      <c r="RTU1106" s="54"/>
      <c r="RTV1106" s="54"/>
      <c r="RTW1106" s="54"/>
      <c r="RTX1106" s="54"/>
      <c r="RTY1106" s="54"/>
      <c r="RTZ1106" s="54"/>
      <c r="RUA1106" s="54"/>
      <c r="RUB1106" s="54"/>
      <c r="RUC1106" s="54"/>
      <c r="RUD1106" s="54"/>
      <c r="RUE1106" s="54"/>
      <c r="RUF1106" s="54"/>
      <c r="RUG1106" s="54"/>
      <c r="RUH1106" s="54"/>
      <c r="RUI1106" s="54"/>
      <c r="RUJ1106" s="54"/>
      <c r="RUK1106" s="54"/>
      <c r="RUL1106" s="54"/>
      <c r="RUM1106" s="54"/>
      <c r="RUN1106" s="54"/>
      <c r="RUO1106" s="54"/>
      <c r="RUP1106" s="54"/>
      <c r="RUQ1106" s="54"/>
      <c r="RUR1106" s="54"/>
      <c r="RUS1106" s="54"/>
      <c r="RUT1106" s="54"/>
      <c r="RUU1106" s="54"/>
      <c r="RUV1106" s="54"/>
      <c r="RUW1106" s="54"/>
      <c r="RUX1106" s="54"/>
      <c r="RUY1106" s="54"/>
      <c r="RUZ1106" s="54"/>
      <c r="RVA1106" s="54"/>
      <c r="RVB1106" s="54"/>
      <c r="RVC1106" s="54"/>
      <c r="RVD1106" s="54"/>
      <c r="RVE1106" s="54"/>
      <c r="RVF1106" s="54"/>
      <c r="RVG1106" s="54"/>
      <c r="RVH1106" s="54"/>
      <c r="RVI1106" s="54"/>
      <c r="RVJ1106" s="54"/>
      <c r="RVK1106" s="54"/>
      <c r="RVL1106" s="54"/>
      <c r="RVM1106" s="54"/>
      <c r="RVN1106" s="54"/>
      <c r="RVO1106" s="54"/>
      <c r="RVP1106" s="54"/>
      <c r="RVQ1106" s="54"/>
      <c r="RVR1106" s="54"/>
      <c r="RVS1106" s="54"/>
      <c r="RVT1106" s="54"/>
      <c r="RVU1106" s="54"/>
      <c r="RVV1106" s="54"/>
      <c r="RVW1106" s="54"/>
      <c r="RVX1106" s="54"/>
      <c r="RVY1106" s="54"/>
      <c r="RVZ1106" s="54"/>
      <c r="RWA1106" s="54"/>
      <c r="RWB1106" s="54"/>
      <c r="RWC1106" s="54"/>
      <c r="RWD1106" s="54"/>
      <c r="RWE1106" s="54"/>
      <c r="RWF1106" s="54"/>
      <c r="RWG1106" s="54"/>
      <c r="RWH1106" s="54"/>
      <c r="RWI1106" s="54"/>
      <c r="RWJ1106" s="54"/>
      <c r="RWK1106" s="54"/>
      <c r="RWL1106" s="54"/>
      <c r="RWM1106" s="54"/>
      <c r="RWN1106" s="54"/>
      <c r="RWO1106" s="54"/>
      <c r="RWP1106" s="54"/>
      <c r="RWQ1106" s="54"/>
      <c r="RWR1106" s="54"/>
      <c r="RWS1106" s="54"/>
      <c r="RWT1106" s="54"/>
      <c r="RWU1106" s="54"/>
      <c r="RWV1106" s="54"/>
      <c r="RWW1106" s="54"/>
      <c r="RWX1106" s="54"/>
      <c r="RWY1106" s="54"/>
      <c r="RWZ1106" s="54"/>
      <c r="RXA1106" s="54"/>
      <c r="RXB1106" s="54"/>
      <c r="RXC1106" s="54"/>
      <c r="RXD1106" s="54"/>
      <c r="RXE1106" s="54"/>
      <c r="RXF1106" s="54"/>
      <c r="RXG1106" s="54"/>
      <c r="RXH1106" s="54"/>
      <c r="RXI1106" s="54"/>
      <c r="RXJ1106" s="54"/>
      <c r="RXK1106" s="54"/>
      <c r="RXL1106" s="54"/>
      <c r="RXM1106" s="54"/>
      <c r="RXN1106" s="54"/>
      <c r="RXO1106" s="54"/>
      <c r="RXP1106" s="54"/>
      <c r="RXQ1106" s="54"/>
      <c r="RXR1106" s="54"/>
      <c r="RXS1106" s="54"/>
      <c r="RXT1106" s="54"/>
      <c r="RXU1106" s="54"/>
      <c r="RXV1106" s="54"/>
      <c r="RXW1106" s="54"/>
      <c r="RXX1106" s="54"/>
      <c r="RXY1106" s="54"/>
      <c r="RXZ1106" s="54"/>
      <c r="RYA1106" s="54"/>
      <c r="RYB1106" s="54"/>
      <c r="RYC1106" s="54"/>
      <c r="RYD1106" s="54"/>
      <c r="RYE1106" s="54"/>
      <c r="RYF1106" s="54"/>
      <c r="RYG1106" s="54"/>
      <c r="RYH1106" s="54"/>
      <c r="RYI1106" s="54"/>
      <c r="RYJ1106" s="54"/>
      <c r="RYK1106" s="54"/>
      <c r="RYL1106" s="54"/>
      <c r="RYM1106" s="54"/>
      <c r="RYN1106" s="54"/>
      <c r="RYO1106" s="54"/>
      <c r="RYP1106" s="54"/>
      <c r="RYQ1106" s="54"/>
      <c r="RYR1106" s="54"/>
      <c r="RYS1106" s="54"/>
      <c r="RYT1106" s="54"/>
      <c r="RYU1106" s="54"/>
      <c r="RYV1106" s="54"/>
      <c r="RYW1106" s="54"/>
      <c r="RYX1106" s="54"/>
      <c r="RYY1106" s="54"/>
      <c r="RYZ1106" s="54"/>
      <c r="RZA1106" s="54"/>
      <c r="RZB1106" s="54"/>
      <c r="RZC1106" s="54"/>
      <c r="RZD1106" s="54"/>
      <c r="RZE1106" s="54"/>
      <c r="RZF1106" s="54"/>
      <c r="RZG1106" s="54"/>
      <c r="RZH1106" s="54"/>
      <c r="RZI1106" s="54"/>
      <c r="RZJ1106" s="54"/>
      <c r="RZK1106" s="54"/>
      <c r="RZL1106" s="54"/>
      <c r="RZM1106" s="54"/>
      <c r="RZN1106" s="54"/>
      <c r="RZO1106" s="54"/>
      <c r="RZP1106" s="54"/>
      <c r="RZQ1106" s="54"/>
      <c r="RZR1106" s="54"/>
      <c r="RZS1106" s="54"/>
      <c r="RZT1106" s="54"/>
      <c r="RZU1106" s="54"/>
      <c r="RZV1106" s="54"/>
      <c r="RZW1106" s="54"/>
      <c r="RZX1106" s="54"/>
      <c r="RZY1106" s="54"/>
      <c r="RZZ1106" s="54"/>
      <c r="SAA1106" s="54"/>
      <c r="SAB1106" s="54"/>
      <c r="SAC1106" s="54"/>
      <c r="SAD1106" s="54"/>
      <c r="SAE1106" s="54"/>
      <c r="SAF1106" s="54"/>
      <c r="SAG1106" s="54"/>
      <c r="SAH1106" s="54"/>
      <c r="SAI1106" s="54"/>
      <c r="SAJ1106" s="54"/>
      <c r="SAK1106" s="54"/>
      <c r="SAL1106" s="54"/>
      <c r="SAM1106" s="54"/>
      <c r="SAN1106" s="54"/>
      <c r="SAO1106" s="54"/>
      <c r="SAP1106" s="54"/>
      <c r="SAQ1106" s="54"/>
      <c r="SAR1106" s="54"/>
      <c r="SAS1106" s="54"/>
      <c r="SAT1106" s="54"/>
      <c r="SAU1106" s="54"/>
      <c r="SAV1106" s="54"/>
      <c r="SAW1106" s="54"/>
      <c r="SAX1106" s="54"/>
      <c r="SAY1106" s="54"/>
      <c r="SAZ1106" s="54"/>
      <c r="SBA1106" s="54"/>
      <c r="SBB1106" s="54"/>
      <c r="SBC1106" s="54"/>
      <c r="SBD1106" s="54"/>
      <c r="SBE1106" s="54"/>
      <c r="SBF1106" s="54"/>
      <c r="SBG1106" s="54"/>
      <c r="SBH1106" s="54"/>
      <c r="SBI1106" s="54"/>
      <c r="SBJ1106" s="54"/>
      <c r="SBK1106" s="54"/>
      <c r="SBL1106" s="54"/>
      <c r="SBM1106" s="54"/>
      <c r="SBN1106" s="54"/>
      <c r="SBO1106" s="54"/>
      <c r="SBP1106" s="54"/>
      <c r="SBQ1106" s="54"/>
      <c r="SBR1106" s="54"/>
      <c r="SBS1106" s="54"/>
      <c r="SBT1106" s="54"/>
      <c r="SBU1106" s="54"/>
      <c r="SBV1106" s="54"/>
      <c r="SBW1106" s="54"/>
      <c r="SBX1106" s="54"/>
      <c r="SBY1106" s="54"/>
      <c r="SBZ1106" s="54"/>
      <c r="SCA1106" s="54"/>
      <c r="SCB1106" s="54"/>
      <c r="SCC1106" s="54"/>
      <c r="SCD1106" s="54"/>
      <c r="SCE1106" s="54"/>
      <c r="SCF1106" s="54"/>
      <c r="SCG1106" s="54"/>
      <c r="SCH1106" s="54"/>
      <c r="SCI1106" s="54"/>
      <c r="SCJ1106" s="54"/>
      <c r="SCK1106" s="54"/>
      <c r="SCL1106" s="54"/>
      <c r="SCM1106" s="54"/>
      <c r="SCN1106" s="54"/>
      <c r="SCO1106" s="54"/>
      <c r="SCP1106" s="54"/>
      <c r="SCQ1106" s="54"/>
      <c r="SCR1106" s="54"/>
      <c r="SCS1106" s="54"/>
      <c r="SCT1106" s="54"/>
      <c r="SCU1106" s="54"/>
      <c r="SCV1106" s="54"/>
      <c r="SCW1106" s="54"/>
      <c r="SCX1106" s="54"/>
      <c r="SCY1106" s="54"/>
      <c r="SCZ1106" s="54"/>
      <c r="SDA1106" s="54"/>
      <c r="SDB1106" s="54"/>
      <c r="SDC1106" s="54"/>
      <c r="SDD1106" s="54"/>
      <c r="SDE1106" s="54"/>
      <c r="SDF1106" s="54"/>
      <c r="SDG1106" s="54"/>
      <c r="SDH1106" s="54"/>
      <c r="SDI1106" s="54"/>
      <c r="SDJ1106" s="54"/>
      <c r="SDK1106" s="54"/>
      <c r="SDL1106" s="54"/>
      <c r="SDM1106" s="54"/>
      <c r="SDN1106" s="54"/>
      <c r="SDO1106" s="54"/>
      <c r="SDP1106" s="54"/>
      <c r="SDQ1106" s="54"/>
      <c r="SDR1106" s="54"/>
      <c r="SDS1106" s="54"/>
      <c r="SDT1106" s="54"/>
      <c r="SDU1106" s="54"/>
      <c r="SDV1106" s="54"/>
      <c r="SDW1106" s="54"/>
      <c r="SDX1106" s="54"/>
      <c r="SDY1106" s="54"/>
      <c r="SDZ1106" s="54"/>
      <c r="SEA1106" s="54"/>
      <c r="SEB1106" s="54"/>
      <c r="SEC1106" s="54"/>
      <c r="SED1106" s="54"/>
      <c r="SEE1106" s="54"/>
      <c r="SEF1106" s="54"/>
      <c r="SEG1106" s="54"/>
      <c r="SEH1106" s="54"/>
      <c r="SEI1106" s="54"/>
      <c r="SEJ1106" s="54"/>
      <c r="SEK1106" s="54"/>
      <c r="SEL1106" s="54"/>
      <c r="SEM1106" s="54"/>
      <c r="SEN1106" s="54"/>
      <c r="SEO1106" s="54"/>
      <c r="SEP1106" s="54"/>
      <c r="SEQ1106" s="54"/>
      <c r="SER1106" s="54"/>
      <c r="SES1106" s="54"/>
      <c r="SET1106" s="54"/>
      <c r="SEU1106" s="54"/>
      <c r="SEV1106" s="54"/>
      <c r="SEW1106" s="54"/>
      <c r="SEX1106" s="54"/>
      <c r="SEY1106" s="54"/>
      <c r="SEZ1106" s="54"/>
      <c r="SFA1106" s="54"/>
      <c r="SFB1106" s="54"/>
      <c r="SFC1106" s="54"/>
      <c r="SFD1106" s="54"/>
      <c r="SFE1106" s="54"/>
      <c r="SFF1106" s="54"/>
      <c r="SFG1106" s="54"/>
      <c r="SFH1106" s="54"/>
      <c r="SFI1106" s="54"/>
      <c r="SFJ1106" s="54"/>
      <c r="SFK1106" s="54"/>
      <c r="SFL1106" s="54"/>
      <c r="SFM1106" s="54"/>
      <c r="SFN1106" s="54"/>
      <c r="SFO1106" s="54"/>
      <c r="SFP1106" s="54"/>
      <c r="SFQ1106" s="54"/>
      <c r="SFR1106" s="54"/>
      <c r="SFS1106" s="54"/>
      <c r="SFT1106" s="54"/>
      <c r="SFU1106" s="54"/>
      <c r="SFV1106" s="54"/>
      <c r="SFW1106" s="54"/>
      <c r="SFX1106" s="54"/>
      <c r="SFY1106" s="54"/>
      <c r="SFZ1106" s="54"/>
      <c r="SGA1106" s="54"/>
      <c r="SGB1106" s="54"/>
      <c r="SGC1106" s="54"/>
      <c r="SGD1106" s="54"/>
      <c r="SGE1106" s="54"/>
      <c r="SGF1106" s="54"/>
      <c r="SGG1106" s="54"/>
      <c r="SGH1106" s="54"/>
      <c r="SGI1106" s="54"/>
      <c r="SGJ1106" s="54"/>
      <c r="SGK1106" s="54"/>
      <c r="SGL1106" s="54"/>
      <c r="SGM1106" s="54"/>
      <c r="SGN1106" s="54"/>
      <c r="SGO1106" s="54"/>
      <c r="SGP1106" s="54"/>
      <c r="SGQ1106" s="54"/>
      <c r="SGR1106" s="54"/>
      <c r="SGS1106" s="54"/>
      <c r="SGT1106" s="54"/>
      <c r="SGU1106" s="54"/>
      <c r="SGV1106" s="54"/>
      <c r="SGW1106" s="54"/>
      <c r="SGX1106" s="54"/>
      <c r="SGY1106" s="54"/>
      <c r="SGZ1106" s="54"/>
      <c r="SHA1106" s="54"/>
      <c r="SHB1106" s="54"/>
      <c r="SHC1106" s="54"/>
      <c r="SHD1106" s="54"/>
      <c r="SHE1106" s="54"/>
      <c r="SHF1106" s="54"/>
      <c r="SHG1106" s="54"/>
      <c r="SHH1106" s="54"/>
      <c r="SHI1106" s="54"/>
      <c r="SHJ1106" s="54"/>
      <c r="SHK1106" s="54"/>
      <c r="SHL1106" s="54"/>
      <c r="SHM1106" s="54"/>
      <c r="SHN1106" s="54"/>
      <c r="SHO1106" s="54"/>
      <c r="SHP1106" s="54"/>
      <c r="SHQ1106" s="54"/>
      <c r="SHR1106" s="54"/>
      <c r="SHS1106" s="54"/>
      <c r="SHT1106" s="54"/>
      <c r="SHU1106" s="54"/>
      <c r="SHV1106" s="54"/>
      <c r="SHW1106" s="54"/>
      <c r="SHX1106" s="54"/>
      <c r="SHY1106" s="54"/>
      <c r="SHZ1106" s="54"/>
      <c r="SIA1106" s="54"/>
      <c r="SIB1106" s="54"/>
      <c r="SIC1106" s="54"/>
      <c r="SID1106" s="54"/>
      <c r="SIE1106" s="54"/>
      <c r="SIF1106" s="54"/>
      <c r="SIG1106" s="54"/>
      <c r="SIH1106" s="54"/>
      <c r="SII1106" s="54"/>
      <c r="SIJ1106" s="54"/>
      <c r="SIK1106" s="54"/>
      <c r="SIL1106" s="54"/>
      <c r="SIM1106" s="54"/>
      <c r="SIN1106" s="54"/>
      <c r="SIO1106" s="54"/>
      <c r="SIP1106" s="54"/>
      <c r="SIQ1106" s="54"/>
      <c r="SIR1106" s="54"/>
      <c r="SIS1106" s="54"/>
      <c r="SIT1106" s="54"/>
      <c r="SIU1106" s="54"/>
      <c r="SIV1106" s="54"/>
      <c r="SIW1106" s="54"/>
      <c r="SIX1106" s="54"/>
      <c r="SIY1106" s="54"/>
      <c r="SIZ1106" s="54"/>
      <c r="SJA1106" s="54"/>
      <c r="SJB1106" s="54"/>
      <c r="SJC1106" s="54"/>
      <c r="SJD1106" s="54"/>
      <c r="SJE1106" s="54"/>
      <c r="SJF1106" s="54"/>
      <c r="SJG1106" s="54"/>
      <c r="SJH1106" s="54"/>
      <c r="SJI1106" s="54"/>
      <c r="SJJ1106" s="54"/>
      <c r="SJK1106" s="54"/>
      <c r="SJL1106" s="54"/>
      <c r="SJM1106" s="54"/>
      <c r="SJN1106" s="54"/>
      <c r="SJO1106" s="54"/>
      <c r="SJP1106" s="54"/>
      <c r="SJQ1106" s="54"/>
      <c r="SJR1106" s="54"/>
      <c r="SJS1106" s="54"/>
      <c r="SJT1106" s="54"/>
      <c r="SJU1106" s="54"/>
      <c r="SJV1106" s="54"/>
      <c r="SJW1106" s="54"/>
      <c r="SJX1106" s="54"/>
      <c r="SJY1106" s="54"/>
      <c r="SJZ1106" s="54"/>
      <c r="SKA1106" s="54"/>
      <c r="SKB1106" s="54"/>
      <c r="SKC1106" s="54"/>
      <c r="SKD1106" s="54"/>
      <c r="SKE1106" s="54"/>
      <c r="SKF1106" s="54"/>
      <c r="SKG1106" s="54"/>
      <c r="SKH1106" s="54"/>
      <c r="SKI1106" s="54"/>
      <c r="SKJ1106" s="54"/>
      <c r="SKK1106" s="54"/>
      <c r="SKL1106" s="54"/>
      <c r="SKM1106" s="54"/>
      <c r="SKN1106" s="54"/>
      <c r="SKO1106" s="54"/>
      <c r="SKP1106" s="54"/>
      <c r="SKQ1106" s="54"/>
      <c r="SKR1106" s="54"/>
      <c r="SKS1106" s="54"/>
      <c r="SKT1106" s="54"/>
      <c r="SKU1106" s="54"/>
      <c r="SKV1106" s="54"/>
      <c r="SKW1106" s="54"/>
      <c r="SKX1106" s="54"/>
      <c r="SKY1106" s="54"/>
      <c r="SKZ1106" s="54"/>
      <c r="SLA1106" s="54"/>
      <c r="SLB1106" s="54"/>
      <c r="SLC1106" s="54"/>
      <c r="SLD1106" s="54"/>
      <c r="SLE1106" s="54"/>
      <c r="SLF1106" s="54"/>
      <c r="SLG1106" s="54"/>
      <c r="SLH1106" s="54"/>
      <c r="SLI1106" s="54"/>
      <c r="SLJ1106" s="54"/>
      <c r="SLK1106" s="54"/>
      <c r="SLL1106" s="54"/>
      <c r="SLM1106" s="54"/>
      <c r="SLN1106" s="54"/>
      <c r="SLO1106" s="54"/>
      <c r="SLP1106" s="54"/>
      <c r="SLQ1106" s="54"/>
      <c r="SLR1106" s="54"/>
      <c r="SLS1106" s="54"/>
      <c r="SLT1106" s="54"/>
      <c r="SLU1106" s="54"/>
      <c r="SLV1106" s="54"/>
      <c r="SLW1106" s="54"/>
      <c r="SLX1106" s="54"/>
      <c r="SLY1106" s="54"/>
      <c r="SLZ1106" s="54"/>
      <c r="SMA1106" s="54"/>
      <c r="SMB1106" s="54"/>
      <c r="SMC1106" s="54"/>
      <c r="SMD1106" s="54"/>
      <c r="SME1106" s="54"/>
      <c r="SMF1106" s="54"/>
      <c r="SMG1106" s="54"/>
      <c r="SMH1106" s="54"/>
      <c r="SMI1106" s="54"/>
      <c r="SMJ1106" s="54"/>
      <c r="SMK1106" s="54"/>
      <c r="SML1106" s="54"/>
      <c r="SMM1106" s="54"/>
      <c r="SMN1106" s="54"/>
      <c r="SMO1106" s="54"/>
      <c r="SMP1106" s="54"/>
      <c r="SMQ1106" s="54"/>
      <c r="SMR1106" s="54"/>
      <c r="SMS1106" s="54"/>
      <c r="SMT1106" s="54"/>
      <c r="SMU1106" s="54"/>
      <c r="SMV1106" s="54"/>
      <c r="SMW1106" s="54"/>
      <c r="SMX1106" s="54"/>
      <c r="SMY1106" s="54"/>
      <c r="SMZ1106" s="54"/>
      <c r="SNA1106" s="54"/>
      <c r="SNB1106" s="54"/>
      <c r="SNC1106" s="54"/>
      <c r="SND1106" s="54"/>
      <c r="SNE1106" s="54"/>
      <c r="SNF1106" s="54"/>
      <c r="SNG1106" s="54"/>
      <c r="SNH1106" s="54"/>
      <c r="SNI1106" s="54"/>
      <c r="SNJ1106" s="54"/>
      <c r="SNK1106" s="54"/>
      <c r="SNL1106" s="54"/>
      <c r="SNM1106" s="54"/>
      <c r="SNN1106" s="54"/>
      <c r="SNO1106" s="54"/>
      <c r="SNP1106" s="54"/>
      <c r="SNQ1106" s="54"/>
      <c r="SNR1106" s="54"/>
      <c r="SNS1106" s="54"/>
      <c r="SNT1106" s="54"/>
      <c r="SNU1106" s="54"/>
      <c r="SNV1106" s="54"/>
      <c r="SNW1106" s="54"/>
      <c r="SNX1106" s="54"/>
      <c r="SNY1106" s="54"/>
      <c r="SNZ1106" s="54"/>
      <c r="SOA1106" s="54"/>
      <c r="SOB1106" s="54"/>
      <c r="SOC1106" s="54"/>
      <c r="SOD1106" s="54"/>
      <c r="SOE1106" s="54"/>
      <c r="SOF1106" s="54"/>
      <c r="SOG1106" s="54"/>
      <c r="SOH1106" s="54"/>
      <c r="SOI1106" s="54"/>
      <c r="SOJ1106" s="54"/>
      <c r="SOK1106" s="54"/>
      <c r="SOL1106" s="54"/>
      <c r="SOM1106" s="54"/>
      <c r="SON1106" s="54"/>
      <c r="SOO1106" s="54"/>
      <c r="SOP1106" s="54"/>
      <c r="SOQ1106" s="54"/>
      <c r="SOR1106" s="54"/>
      <c r="SOS1106" s="54"/>
      <c r="SOT1106" s="54"/>
      <c r="SOU1106" s="54"/>
      <c r="SOV1106" s="54"/>
      <c r="SOW1106" s="54"/>
      <c r="SOX1106" s="54"/>
      <c r="SOY1106" s="54"/>
      <c r="SOZ1106" s="54"/>
      <c r="SPA1106" s="54"/>
      <c r="SPB1106" s="54"/>
      <c r="SPC1106" s="54"/>
      <c r="SPD1106" s="54"/>
      <c r="SPE1106" s="54"/>
      <c r="SPF1106" s="54"/>
      <c r="SPG1106" s="54"/>
      <c r="SPH1106" s="54"/>
      <c r="SPI1106" s="54"/>
      <c r="SPJ1106" s="54"/>
      <c r="SPK1106" s="54"/>
      <c r="SPL1106" s="54"/>
      <c r="SPM1106" s="54"/>
      <c r="SPN1106" s="54"/>
      <c r="SPO1106" s="54"/>
      <c r="SPP1106" s="54"/>
      <c r="SPQ1106" s="54"/>
      <c r="SPR1106" s="54"/>
      <c r="SPS1106" s="54"/>
      <c r="SPT1106" s="54"/>
      <c r="SPU1106" s="54"/>
      <c r="SPV1106" s="54"/>
      <c r="SPW1106" s="54"/>
      <c r="SPX1106" s="54"/>
      <c r="SPY1106" s="54"/>
      <c r="SPZ1106" s="54"/>
      <c r="SQA1106" s="54"/>
      <c r="SQB1106" s="54"/>
      <c r="SQC1106" s="54"/>
      <c r="SQD1106" s="54"/>
      <c r="SQE1106" s="54"/>
      <c r="SQF1106" s="54"/>
      <c r="SQG1106" s="54"/>
      <c r="SQH1106" s="54"/>
      <c r="SQI1106" s="54"/>
      <c r="SQJ1106" s="54"/>
      <c r="SQK1106" s="54"/>
      <c r="SQL1106" s="54"/>
      <c r="SQM1106" s="54"/>
      <c r="SQN1106" s="54"/>
      <c r="SQO1106" s="54"/>
      <c r="SQP1106" s="54"/>
      <c r="SQQ1106" s="54"/>
      <c r="SQR1106" s="54"/>
      <c r="SQS1106" s="54"/>
      <c r="SQT1106" s="54"/>
      <c r="SQU1106" s="54"/>
      <c r="SQV1106" s="54"/>
      <c r="SQW1106" s="54"/>
      <c r="SQX1106" s="54"/>
      <c r="SQY1106" s="54"/>
      <c r="SQZ1106" s="54"/>
      <c r="SRA1106" s="54"/>
      <c r="SRB1106" s="54"/>
      <c r="SRC1106" s="54"/>
      <c r="SRD1106" s="54"/>
      <c r="SRE1106" s="54"/>
      <c r="SRF1106" s="54"/>
      <c r="SRG1106" s="54"/>
      <c r="SRH1106" s="54"/>
      <c r="SRI1106" s="54"/>
      <c r="SRJ1106" s="54"/>
      <c r="SRK1106" s="54"/>
      <c r="SRL1106" s="54"/>
      <c r="SRM1106" s="54"/>
      <c r="SRN1106" s="54"/>
      <c r="SRO1106" s="54"/>
      <c r="SRP1106" s="54"/>
      <c r="SRQ1106" s="54"/>
      <c r="SRR1106" s="54"/>
      <c r="SRS1106" s="54"/>
      <c r="SRT1106" s="54"/>
      <c r="SRU1106" s="54"/>
      <c r="SRV1106" s="54"/>
      <c r="SRW1106" s="54"/>
      <c r="SRX1106" s="54"/>
      <c r="SRY1106" s="54"/>
      <c r="SRZ1106" s="54"/>
      <c r="SSA1106" s="54"/>
      <c r="SSB1106" s="54"/>
      <c r="SSC1106" s="54"/>
      <c r="SSD1106" s="54"/>
      <c r="SSE1106" s="54"/>
      <c r="SSF1106" s="54"/>
      <c r="SSG1106" s="54"/>
      <c r="SSH1106" s="54"/>
      <c r="SSI1106" s="54"/>
      <c r="SSJ1106" s="54"/>
      <c r="SSK1106" s="54"/>
      <c r="SSL1106" s="54"/>
      <c r="SSM1106" s="54"/>
      <c r="SSN1106" s="54"/>
      <c r="SSO1106" s="54"/>
      <c r="SSP1106" s="54"/>
      <c r="SSQ1106" s="54"/>
      <c r="SSR1106" s="54"/>
      <c r="SSS1106" s="54"/>
      <c r="SST1106" s="54"/>
      <c r="SSU1106" s="54"/>
      <c r="SSV1106" s="54"/>
      <c r="SSW1106" s="54"/>
      <c r="SSX1106" s="54"/>
      <c r="SSY1106" s="54"/>
      <c r="SSZ1106" s="54"/>
      <c r="STA1106" s="54"/>
      <c r="STB1106" s="54"/>
      <c r="STC1106" s="54"/>
      <c r="STD1106" s="54"/>
      <c r="STE1106" s="54"/>
      <c r="STF1106" s="54"/>
      <c r="STG1106" s="54"/>
      <c r="STH1106" s="54"/>
      <c r="STI1106" s="54"/>
      <c r="STJ1106" s="54"/>
      <c r="STK1106" s="54"/>
      <c r="STL1106" s="54"/>
      <c r="STM1106" s="54"/>
      <c r="STN1106" s="54"/>
      <c r="STO1106" s="54"/>
      <c r="STP1106" s="54"/>
      <c r="STQ1106" s="54"/>
      <c r="STR1106" s="54"/>
      <c r="STS1106" s="54"/>
      <c r="STT1106" s="54"/>
      <c r="STU1106" s="54"/>
      <c r="STV1106" s="54"/>
      <c r="STW1106" s="54"/>
      <c r="STX1106" s="54"/>
      <c r="STY1106" s="54"/>
      <c r="STZ1106" s="54"/>
      <c r="SUA1106" s="54"/>
      <c r="SUB1106" s="54"/>
      <c r="SUC1106" s="54"/>
      <c r="SUD1106" s="54"/>
      <c r="SUE1106" s="54"/>
      <c r="SUF1106" s="54"/>
      <c r="SUG1106" s="54"/>
      <c r="SUH1106" s="54"/>
      <c r="SUI1106" s="54"/>
      <c r="SUJ1106" s="54"/>
      <c r="SUK1106" s="54"/>
      <c r="SUL1106" s="54"/>
      <c r="SUM1106" s="54"/>
      <c r="SUN1106" s="54"/>
      <c r="SUO1106" s="54"/>
      <c r="SUP1106" s="54"/>
      <c r="SUQ1106" s="54"/>
      <c r="SUR1106" s="54"/>
      <c r="SUS1106" s="54"/>
      <c r="SUT1106" s="54"/>
      <c r="SUU1106" s="54"/>
      <c r="SUV1106" s="54"/>
      <c r="SUW1106" s="54"/>
      <c r="SUX1106" s="54"/>
      <c r="SUY1106" s="54"/>
      <c r="SUZ1106" s="54"/>
      <c r="SVA1106" s="54"/>
      <c r="SVB1106" s="54"/>
      <c r="SVC1106" s="54"/>
      <c r="SVD1106" s="54"/>
      <c r="SVE1106" s="54"/>
      <c r="SVF1106" s="54"/>
      <c r="SVG1106" s="54"/>
      <c r="SVH1106" s="54"/>
      <c r="SVI1106" s="54"/>
      <c r="SVJ1106" s="54"/>
      <c r="SVK1106" s="54"/>
      <c r="SVL1106" s="54"/>
      <c r="SVM1106" s="54"/>
      <c r="SVN1106" s="54"/>
      <c r="SVO1106" s="54"/>
      <c r="SVP1106" s="54"/>
      <c r="SVQ1106" s="54"/>
      <c r="SVR1106" s="54"/>
      <c r="SVS1106" s="54"/>
      <c r="SVT1106" s="54"/>
      <c r="SVU1106" s="54"/>
      <c r="SVV1106" s="54"/>
      <c r="SVW1106" s="54"/>
      <c r="SVX1106" s="54"/>
      <c r="SVY1106" s="54"/>
      <c r="SVZ1106" s="54"/>
      <c r="SWA1106" s="54"/>
      <c r="SWB1106" s="54"/>
      <c r="SWC1106" s="54"/>
      <c r="SWD1106" s="54"/>
      <c r="SWE1106" s="54"/>
      <c r="SWF1106" s="54"/>
      <c r="SWG1106" s="54"/>
      <c r="SWH1106" s="54"/>
      <c r="SWI1106" s="54"/>
      <c r="SWJ1106" s="54"/>
      <c r="SWK1106" s="54"/>
      <c r="SWL1106" s="54"/>
      <c r="SWM1106" s="54"/>
      <c r="SWN1106" s="54"/>
      <c r="SWO1106" s="54"/>
      <c r="SWP1106" s="54"/>
      <c r="SWQ1106" s="54"/>
      <c r="SWR1106" s="54"/>
      <c r="SWS1106" s="54"/>
      <c r="SWT1106" s="54"/>
      <c r="SWU1106" s="54"/>
      <c r="SWV1106" s="54"/>
      <c r="SWW1106" s="54"/>
      <c r="SWX1106" s="54"/>
      <c r="SWY1106" s="54"/>
      <c r="SWZ1106" s="54"/>
      <c r="SXA1106" s="54"/>
      <c r="SXB1106" s="54"/>
      <c r="SXC1106" s="54"/>
      <c r="SXD1106" s="54"/>
      <c r="SXE1106" s="54"/>
      <c r="SXF1106" s="54"/>
      <c r="SXG1106" s="54"/>
      <c r="SXH1106" s="54"/>
      <c r="SXI1106" s="54"/>
      <c r="SXJ1106" s="54"/>
      <c r="SXK1106" s="54"/>
      <c r="SXL1106" s="54"/>
      <c r="SXM1106" s="54"/>
      <c r="SXN1106" s="54"/>
      <c r="SXO1106" s="54"/>
      <c r="SXP1106" s="54"/>
      <c r="SXQ1106" s="54"/>
      <c r="SXR1106" s="54"/>
      <c r="SXS1106" s="54"/>
      <c r="SXT1106" s="54"/>
      <c r="SXU1106" s="54"/>
      <c r="SXV1106" s="54"/>
      <c r="SXW1106" s="54"/>
      <c r="SXX1106" s="54"/>
      <c r="SXY1106" s="54"/>
      <c r="SXZ1106" s="54"/>
      <c r="SYA1106" s="54"/>
      <c r="SYB1106" s="54"/>
      <c r="SYC1106" s="54"/>
      <c r="SYD1106" s="54"/>
      <c r="SYE1106" s="54"/>
      <c r="SYF1106" s="54"/>
      <c r="SYG1106" s="54"/>
      <c r="SYH1106" s="54"/>
      <c r="SYI1106" s="54"/>
      <c r="SYJ1106" s="54"/>
      <c r="SYK1106" s="54"/>
      <c r="SYL1106" s="54"/>
      <c r="SYM1106" s="54"/>
      <c r="SYN1106" s="54"/>
      <c r="SYO1106" s="54"/>
      <c r="SYP1106" s="54"/>
      <c r="SYQ1106" s="54"/>
      <c r="SYR1106" s="54"/>
      <c r="SYS1106" s="54"/>
      <c r="SYT1106" s="54"/>
      <c r="SYU1106" s="54"/>
      <c r="SYV1106" s="54"/>
      <c r="SYW1106" s="54"/>
      <c r="SYX1106" s="54"/>
      <c r="SYY1106" s="54"/>
      <c r="SYZ1106" s="54"/>
      <c r="SZA1106" s="54"/>
      <c r="SZB1106" s="54"/>
      <c r="SZC1106" s="54"/>
      <c r="SZD1106" s="54"/>
      <c r="SZE1106" s="54"/>
      <c r="SZF1106" s="54"/>
      <c r="SZG1106" s="54"/>
      <c r="SZH1106" s="54"/>
      <c r="SZI1106" s="54"/>
      <c r="SZJ1106" s="54"/>
      <c r="SZK1106" s="54"/>
      <c r="SZL1106" s="54"/>
      <c r="SZM1106" s="54"/>
      <c r="SZN1106" s="54"/>
      <c r="SZO1106" s="54"/>
      <c r="SZP1106" s="54"/>
      <c r="SZQ1106" s="54"/>
      <c r="SZR1106" s="54"/>
      <c r="SZS1106" s="54"/>
      <c r="SZT1106" s="54"/>
      <c r="SZU1106" s="54"/>
      <c r="SZV1106" s="54"/>
      <c r="SZW1106" s="54"/>
      <c r="SZX1106" s="54"/>
      <c r="SZY1106" s="54"/>
      <c r="SZZ1106" s="54"/>
      <c r="TAA1106" s="54"/>
      <c r="TAB1106" s="54"/>
      <c r="TAC1106" s="54"/>
      <c r="TAD1106" s="54"/>
      <c r="TAE1106" s="54"/>
      <c r="TAF1106" s="54"/>
      <c r="TAG1106" s="54"/>
      <c r="TAH1106" s="54"/>
      <c r="TAI1106" s="54"/>
      <c r="TAJ1106" s="54"/>
      <c r="TAK1106" s="54"/>
      <c r="TAL1106" s="54"/>
      <c r="TAM1106" s="54"/>
      <c r="TAN1106" s="54"/>
      <c r="TAO1106" s="54"/>
      <c r="TAP1106" s="54"/>
      <c r="TAQ1106" s="54"/>
      <c r="TAR1106" s="54"/>
      <c r="TAS1106" s="54"/>
      <c r="TAT1106" s="54"/>
      <c r="TAU1106" s="54"/>
      <c r="TAV1106" s="54"/>
      <c r="TAW1106" s="54"/>
      <c r="TAX1106" s="54"/>
      <c r="TAY1106" s="54"/>
      <c r="TAZ1106" s="54"/>
      <c r="TBA1106" s="54"/>
      <c r="TBB1106" s="54"/>
      <c r="TBC1106" s="54"/>
      <c r="TBD1106" s="54"/>
      <c r="TBE1106" s="54"/>
      <c r="TBF1106" s="54"/>
      <c r="TBG1106" s="54"/>
      <c r="TBH1106" s="54"/>
      <c r="TBI1106" s="54"/>
      <c r="TBJ1106" s="54"/>
      <c r="TBK1106" s="54"/>
      <c r="TBL1106" s="54"/>
      <c r="TBM1106" s="54"/>
      <c r="TBN1106" s="54"/>
      <c r="TBO1106" s="54"/>
      <c r="TBP1106" s="54"/>
      <c r="TBQ1106" s="54"/>
      <c r="TBR1106" s="54"/>
      <c r="TBS1106" s="54"/>
      <c r="TBT1106" s="54"/>
      <c r="TBU1106" s="54"/>
      <c r="TBV1106" s="54"/>
      <c r="TBW1106" s="54"/>
      <c r="TBX1106" s="54"/>
      <c r="TBY1106" s="54"/>
      <c r="TBZ1106" s="54"/>
      <c r="TCA1106" s="54"/>
      <c r="TCB1106" s="54"/>
      <c r="TCC1106" s="54"/>
      <c r="TCD1106" s="54"/>
      <c r="TCE1106" s="54"/>
      <c r="TCF1106" s="54"/>
      <c r="TCG1106" s="54"/>
      <c r="TCH1106" s="54"/>
      <c r="TCI1106" s="54"/>
      <c r="TCJ1106" s="54"/>
      <c r="TCK1106" s="54"/>
      <c r="TCL1106" s="54"/>
      <c r="TCM1106" s="54"/>
      <c r="TCN1106" s="54"/>
      <c r="TCO1106" s="54"/>
      <c r="TCP1106" s="54"/>
      <c r="TCQ1106" s="54"/>
      <c r="TCR1106" s="54"/>
      <c r="TCS1106" s="54"/>
      <c r="TCT1106" s="54"/>
      <c r="TCU1106" s="54"/>
      <c r="TCV1106" s="54"/>
      <c r="TCW1106" s="54"/>
      <c r="TCX1106" s="54"/>
      <c r="TCY1106" s="54"/>
      <c r="TCZ1106" s="54"/>
      <c r="TDA1106" s="54"/>
      <c r="TDB1106" s="54"/>
      <c r="TDC1106" s="54"/>
      <c r="TDD1106" s="54"/>
      <c r="TDE1106" s="54"/>
      <c r="TDF1106" s="54"/>
      <c r="TDG1106" s="54"/>
      <c r="TDH1106" s="54"/>
      <c r="TDI1106" s="54"/>
      <c r="TDJ1106" s="54"/>
      <c r="TDK1106" s="54"/>
      <c r="TDL1106" s="54"/>
      <c r="TDM1106" s="54"/>
      <c r="TDN1106" s="54"/>
      <c r="TDO1106" s="54"/>
      <c r="TDP1106" s="54"/>
      <c r="TDQ1106" s="54"/>
      <c r="TDR1106" s="54"/>
      <c r="TDS1106" s="54"/>
      <c r="TDT1106" s="54"/>
      <c r="TDU1106" s="54"/>
      <c r="TDV1106" s="54"/>
      <c r="TDW1106" s="54"/>
      <c r="TDX1106" s="54"/>
      <c r="TDY1106" s="54"/>
      <c r="TDZ1106" s="54"/>
      <c r="TEA1106" s="54"/>
      <c r="TEB1106" s="54"/>
      <c r="TEC1106" s="54"/>
      <c r="TED1106" s="54"/>
      <c r="TEE1106" s="54"/>
      <c r="TEF1106" s="54"/>
      <c r="TEG1106" s="54"/>
      <c r="TEH1106" s="54"/>
      <c r="TEI1106" s="54"/>
      <c r="TEJ1106" s="54"/>
      <c r="TEK1106" s="54"/>
      <c r="TEL1106" s="54"/>
      <c r="TEM1106" s="54"/>
      <c r="TEN1106" s="54"/>
      <c r="TEO1106" s="54"/>
      <c r="TEP1106" s="54"/>
      <c r="TEQ1106" s="54"/>
      <c r="TER1106" s="54"/>
      <c r="TES1106" s="54"/>
      <c r="TET1106" s="54"/>
      <c r="TEU1106" s="54"/>
      <c r="TEV1106" s="54"/>
      <c r="TEW1106" s="54"/>
      <c r="TEX1106" s="54"/>
      <c r="TEY1106" s="54"/>
      <c r="TEZ1106" s="54"/>
      <c r="TFA1106" s="54"/>
      <c r="TFB1106" s="54"/>
      <c r="TFC1106" s="54"/>
      <c r="TFD1106" s="54"/>
      <c r="TFE1106" s="54"/>
      <c r="TFF1106" s="54"/>
      <c r="TFG1106" s="54"/>
      <c r="TFH1106" s="54"/>
      <c r="TFI1106" s="54"/>
      <c r="TFJ1106" s="54"/>
      <c r="TFK1106" s="54"/>
      <c r="TFL1106" s="54"/>
      <c r="TFM1106" s="54"/>
      <c r="TFN1106" s="54"/>
      <c r="TFO1106" s="54"/>
      <c r="TFP1106" s="54"/>
      <c r="TFQ1106" s="54"/>
      <c r="TFR1106" s="54"/>
      <c r="TFS1106" s="54"/>
      <c r="TFT1106" s="54"/>
      <c r="TFU1106" s="54"/>
      <c r="TFV1106" s="54"/>
      <c r="TFW1106" s="54"/>
      <c r="TFX1106" s="54"/>
      <c r="TFY1106" s="54"/>
      <c r="TFZ1106" s="54"/>
      <c r="TGA1106" s="54"/>
      <c r="TGB1106" s="54"/>
      <c r="TGC1106" s="54"/>
      <c r="TGD1106" s="54"/>
      <c r="TGE1106" s="54"/>
      <c r="TGF1106" s="54"/>
      <c r="TGG1106" s="54"/>
      <c r="TGH1106" s="54"/>
      <c r="TGI1106" s="54"/>
      <c r="TGJ1106" s="54"/>
      <c r="TGK1106" s="54"/>
      <c r="TGL1106" s="54"/>
      <c r="TGM1106" s="54"/>
      <c r="TGN1106" s="54"/>
      <c r="TGO1106" s="54"/>
      <c r="TGP1106" s="54"/>
      <c r="TGQ1106" s="54"/>
      <c r="TGR1106" s="54"/>
      <c r="TGS1106" s="54"/>
      <c r="TGT1106" s="54"/>
      <c r="TGU1106" s="54"/>
      <c r="TGV1106" s="54"/>
      <c r="TGW1106" s="54"/>
      <c r="TGX1106" s="54"/>
      <c r="TGY1106" s="54"/>
      <c r="TGZ1106" s="54"/>
      <c r="THA1106" s="54"/>
      <c r="THB1106" s="54"/>
      <c r="THC1106" s="54"/>
      <c r="THD1106" s="54"/>
      <c r="THE1106" s="54"/>
      <c r="THF1106" s="54"/>
      <c r="THG1106" s="54"/>
      <c r="THH1106" s="54"/>
      <c r="THI1106" s="54"/>
      <c r="THJ1106" s="54"/>
      <c r="THK1106" s="54"/>
      <c r="THL1106" s="54"/>
      <c r="THM1106" s="54"/>
      <c r="THN1106" s="54"/>
      <c r="THO1106" s="54"/>
      <c r="THP1106" s="54"/>
      <c r="THQ1106" s="54"/>
      <c r="THR1106" s="54"/>
      <c r="THS1106" s="54"/>
      <c r="THT1106" s="54"/>
      <c r="THU1106" s="54"/>
      <c r="THV1106" s="54"/>
      <c r="THW1106" s="54"/>
      <c r="THX1106" s="54"/>
      <c r="THY1106" s="54"/>
      <c r="THZ1106" s="54"/>
      <c r="TIA1106" s="54"/>
      <c r="TIB1106" s="54"/>
      <c r="TIC1106" s="54"/>
      <c r="TID1106" s="54"/>
      <c r="TIE1106" s="54"/>
      <c r="TIF1106" s="54"/>
      <c r="TIG1106" s="54"/>
      <c r="TIH1106" s="54"/>
      <c r="TII1106" s="54"/>
      <c r="TIJ1106" s="54"/>
      <c r="TIK1106" s="54"/>
      <c r="TIL1106" s="54"/>
      <c r="TIM1106" s="54"/>
      <c r="TIN1106" s="54"/>
      <c r="TIO1106" s="54"/>
      <c r="TIP1106" s="54"/>
      <c r="TIQ1106" s="54"/>
      <c r="TIR1106" s="54"/>
      <c r="TIS1106" s="54"/>
      <c r="TIT1106" s="54"/>
      <c r="TIU1106" s="54"/>
      <c r="TIV1106" s="54"/>
      <c r="TIW1106" s="54"/>
      <c r="TIX1106" s="54"/>
      <c r="TIY1106" s="54"/>
      <c r="TIZ1106" s="54"/>
      <c r="TJA1106" s="54"/>
      <c r="TJB1106" s="54"/>
      <c r="TJC1106" s="54"/>
      <c r="TJD1106" s="54"/>
      <c r="TJE1106" s="54"/>
      <c r="TJF1106" s="54"/>
      <c r="TJG1106" s="54"/>
      <c r="TJH1106" s="54"/>
      <c r="TJI1106" s="54"/>
      <c r="TJJ1106" s="54"/>
      <c r="TJK1106" s="54"/>
      <c r="TJL1106" s="54"/>
      <c r="TJM1106" s="54"/>
      <c r="TJN1106" s="54"/>
      <c r="TJO1106" s="54"/>
      <c r="TJP1106" s="54"/>
      <c r="TJQ1106" s="54"/>
      <c r="TJR1106" s="54"/>
      <c r="TJS1106" s="54"/>
      <c r="TJT1106" s="54"/>
      <c r="TJU1106" s="54"/>
      <c r="TJV1106" s="54"/>
      <c r="TJW1106" s="54"/>
      <c r="TJX1106" s="54"/>
      <c r="TJY1106" s="54"/>
      <c r="TJZ1106" s="54"/>
      <c r="TKA1106" s="54"/>
      <c r="TKB1106" s="54"/>
      <c r="TKC1106" s="54"/>
      <c r="TKD1106" s="54"/>
      <c r="TKE1106" s="54"/>
      <c r="TKF1106" s="54"/>
      <c r="TKG1106" s="54"/>
      <c r="TKH1106" s="54"/>
      <c r="TKI1106" s="54"/>
      <c r="TKJ1106" s="54"/>
      <c r="TKK1106" s="54"/>
      <c r="TKL1106" s="54"/>
      <c r="TKM1106" s="54"/>
      <c r="TKN1106" s="54"/>
      <c r="TKO1106" s="54"/>
      <c r="TKP1106" s="54"/>
      <c r="TKQ1106" s="54"/>
      <c r="TKR1106" s="54"/>
      <c r="TKS1106" s="54"/>
      <c r="TKT1106" s="54"/>
      <c r="TKU1106" s="54"/>
      <c r="TKV1106" s="54"/>
      <c r="TKW1106" s="54"/>
      <c r="TKX1106" s="54"/>
      <c r="TKY1106" s="54"/>
      <c r="TKZ1106" s="54"/>
      <c r="TLA1106" s="54"/>
      <c r="TLB1106" s="54"/>
      <c r="TLC1106" s="54"/>
      <c r="TLD1106" s="54"/>
      <c r="TLE1106" s="54"/>
      <c r="TLF1106" s="54"/>
      <c r="TLG1106" s="54"/>
      <c r="TLH1106" s="54"/>
      <c r="TLI1106" s="54"/>
      <c r="TLJ1106" s="54"/>
      <c r="TLK1106" s="54"/>
      <c r="TLL1106" s="54"/>
      <c r="TLM1106" s="54"/>
      <c r="TLN1106" s="54"/>
      <c r="TLO1106" s="54"/>
      <c r="TLP1106" s="54"/>
      <c r="TLQ1106" s="54"/>
      <c r="TLR1106" s="54"/>
      <c r="TLS1106" s="54"/>
      <c r="TLT1106" s="54"/>
      <c r="TLU1106" s="54"/>
      <c r="TLV1106" s="54"/>
      <c r="TLW1106" s="54"/>
      <c r="TLX1106" s="54"/>
      <c r="TLY1106" s="54"/>
      <c r="TLZ1106" s="54"/>
      <c r="TMA1106" s="54"/>
      <c r="TMB1106" s="54"/>
      <c r="TMC1106" s="54"/>
      <c r="TMD1106" s="54"/>
      <c r="TME1106" s="54"/>
      <c r="TMF1106" s="54"/>
      <c r="TMG1106" s="54"/>
      <c r="TMH1106" s="54"/>
      <c r="TMI1106" s="54"/>
      <c r="TMJ1106" s="54"/>
      <c r="TMK1106" s="54"/>
      <c r="TML1106" s="54"/>
      <c r="TMM1106" s="54"/>
      <c r="TMN1106" s="54"/>
      <c r="TMO1106" s="54"/>
      <c r="TMP1106" s="54"/>
      <c r="TMQ1106" s="54"/>
      <c r="TMR1106" s="54"/>
      <c r="TMS1106" s="54"/>
      <c r="TMT1106" s="54"/>
      <c r="TMU1106" s="54"/>
      <c r="TMV1106" s="54"/>
      <c r="TMW1106" s="54"/>
      <c r="TMX1106" s="54"/>
      <c r="TMY1106" s="54"/>
      <c r="TMZ1106" s="54"/>
      <c r="TNA1106" s="54"/>
      <c r="TNB1106" s="54"/>
      <c r="TNC1106" s="54"/>
      <c r="TND1106" s="54"/>
      <c r="TNE1106" s="54"/>
      <c r="TNF1106" s="54"/>
      <c r="TNG1106" s="54"/>
      <c r="TNH1106" s="54"/>
      <c r="TNI1106" s="54"/>
      <c r="TNJ1106" s="54"/>
      <c r="TNK1106" s="54"/>
      <c r="TNL1106" s="54"/>
      <c r="TNM1106" s="54"/>
      <c r="TNN1106" s="54"/>
      <c r="TNO1106" s="54"/>
      <c r="TNP1106" s="54"/>
      <c r="TNQ1106" s="54"/>
      <c r="TNR1106" s="54"/>
      <c r="TNS1106" s="54"/>
      <c r="TNT1106" s="54"/>
      <c r="TNU1106" s="54"/>
      <c r="TNV1106" s="54"/>
      <c r="TNW1106" s="54"/>
      <c r="TNX1106" s="54"/>
      <c r="TNY1106" s="54"/>
      <c r="TNZ1106" s="54"/>
      <c r="TOA1106" s="54"/>
      <c r="TOB1106" s="54"/>
      <c r="TOC1106" s="54"/>
      <c r="TOD1106" s="54"/>
      <c r="TOE1106" s="54"/>
      <c r="TOF1106" s="54"/>
      <c r="TOG1106" s="54"/>
      <c r="TOH1106" s="54"/>
      <c r="TOI1106" s="54"/>
      <c r="TOJ1106" s="54"/>
      <c r="TOK1106" s="54"/>
      <c r="TOL1106" s="54"/>
      <c r="TOM1106" s="54"/>
      <c r="TON1106" s="54"/>
      <c r="TOO1106" s="54"/>
      <c r="TOP1106" s="54"/>
      <c r="TOQ1106" s="54"/>
      <c r="TOR1106" s="54"/>
      <c r="TOS1106" s="54"/>
      <c r="TOT1106" s="54"/>
      <c r="TOU1106" s="54"/>
      <c r="TOV1106" s="54"/>
      <c r="TOW1106" s="54"/>
      <c r="TOX1106" s="54"/>
      <c r="TOY1106" s="54"/>
      <c r="TOZ1106" s="54"/>
      <c r="TPA1106" s="54"/>
      <c r="TPB1106" s="54"/>
      <c r="TPC1106" s="54"/>
      <c r="TPD1106" s="54"/>
      <c r="TPE1106" s="54"/>
      <c r="TPF1106" s="54"/>
      <c r="TPG1106" s="54"/>
      <c r="TPH1106" s="54"/>
      <c r="TPI1106" s="54"/>
      <c r="TPJ1106" s="54"/>
      <c r="TPK1106" s="54"/>
      <c r="TPL1106" s="54"/>
      <c r="TPM1106" s="54"/>
      <c r="TPN1106" s="54"/>
      <c r="TPO1106" s="54"/>
      <c r="TPP1106" s="54"/>
      <c r="TPQ1106" s="54"/>
      <c r="TPR1106" s="54"/>
      <c r="TPS1106" s="54"/>
      <c r="TPT1106" s="54"/>
      <c r="TPU1106" s="54"/>
      <c r="TPV1106" s="54"/>
      <c r="TPW1106" s="54"/>
      <c r="TPX1106" s="54"/>
      <c r="TPY1106" s="54"/>
      <c r="TPZ1106" s="54"/>
      <c r="TQA1106" s="54"/>
      <c r="TQB1106" s="54"/>
      <c r="TQC1106" s="54"/>
      <c r="TQD1106" s="54"/>
      <c r="TQE1106" s="54"/>
      <c r="TQF1106" s="54"/>
      <c r="TQG1106" s="54"/>
      <c r="TQH1106" s="54"/>
      <c r="TQI1106" s="54"/>
      <c r="TQJ1106" s="54"/>
      <c r="TQK1106" s="54"/>
      <c r="TQL1106" s="54"/>
      <c r="TQM1106" s="54"/>
      <c r="TQN1106" s="54"/>
      <c r="TQO1106" s="54"/>
      <c r="TQP1106" s="54"/>
      <c r="TQQ1106" s="54"/>
      <c r="TQR1106" s="54"/>
      <c r="TQS1106" s="54"/>
      <c r="TQT1106" s="54"/>
      <c r="TQU1106" s="54"/>
      <c r="TQV1106" s="54"/>
      <c r="TQW1106" s="54"/>
      <c r="TQX1106" s="54"/>
      <c r="TQY1106" s="54"/>
      <c r="TQZ1106" s="54"/>
      <c r="TRA1106" s="54"/>
      <c r="TRB1106" s="54"/>
      <c r="TRC1106" s="54"/>
      <c r="TRD1106" s="54"/>
      <c r="TRE1106" s="54"/>
      <c r="TRF1106" s="54"/>
      <c r="TRG1106" s="54"/>
      <c r="TRH1106" s="54"/>
      <c r="TRI1106" s="54"/>
      <c r="TRJ1106" s="54"/>
      <c r="TRK1106" s="54"/>
      <c r="TRL1106" s="54"/>
      <c r="TRM1106" s="54"/>
      <c r="TRN1106" s="54"/>
      <c r="TRO1106" s="54"/>
      <c r="TRP1106" s="54"/>
      <c r="TRQ1106" s="54"/>
      <c r="TRR1106" s="54"/>
      <c r="TRS1106" s="54"/>
      <c r="TRT1106" s="54"/>
      <c r="TRU1106" s="54"/>
      <c r="TRV1106" s="54"/>
      <c r="TRW1106" s="54"/>
      <c r="TRX1106" s="54"/>
      <c r="TRY1106" s="54"/>
      <c r="TRZ1106" s="54"/>
      <c r="TSA1106" s="54"/>
      <c r="TSB1106" s="54"/>
      <c r="TSC1106" s="54"/>
      <c r="TSD1106" s="54"/>
      <c r="TSE1106" s="54"/>
      <c r="TSF1106" s="54"/>
      <c r="TSG1106" s="54"/>
      <c r="TSH1106" s="54"/>
      <c r="TSI1106" s="54"/>
      <c r="TSJ1106" s="54"/>
      <c r="TSK1106" s="54"/>
      <c r="TSL1106" s="54"/>
      <c r="TSM1106" s="54"/>
      <c r="TSN1106" s="54"/>
      <c r="TSO1106" s="54"/>
      <c r="TSP1106" s="54"/>
      <c r="TSQ1106" s="54"/>
      <c r="TSR1106" s="54"/>
      <c r="TSS1106" s="54"/>
      <c r="TST1106" s="54"/>
      <c r="TSU1106" s="54"/>
      <c r="TSV1106" s="54"/>
      <c r="TSW1106" s="54"/>
      <c r="TSX1106" s="54"/>
      <c r="TSY1106" s="54"/>
      <c r="TSZ1106" s="54"/>
      <c r="TTA1106" s="54"/>
      <c r="TTB1106" s="54"/>
      <c r="TTC1106" s="54"/>
      <c r="TTD1106" s="54"/>
      <c r="TTE1106" s="54"/>
      <c r="TTF1106" s="54"/>
      <c r="TTG1106" s="54"/>
      <c r="TTH1106" s="54"/>
      <c r="TTI1106" s="54"/>
      <c r="TTJ1106" s="54"/>
      <c r="TTK1106" s="54"/>
      <c r="TTL1106" s="54"/>
      <c r="TTM1106" s="54"/>
      <c r="TTN1106" s="54"/>
      <c r="TTO1106" s="54"/>
      <c r="TTP1106" s="54"/>
      <c r="TTQ1106" s="54"/>
      <c r="TTR1106" s="54"/>
      <c r="TTS1106" s="54"/>
      <c r="TTT1106" s="54"/>
      <c r="TTU1106" s="54"/>
      <c r="TTV1106" s="54"/>
      <c r="TTW1106" s="54"/>
      <c r="TTX1106" s="54"/>
      <c r="TTY1106" s="54"/>
      <c r="TTZ1106" s="54"/>
      <c r="TUA1106" s="54"/>
      <c r="TUB1106" s="54"/>
      <c r="TUC1106" s="54"/>
      <c r="TUD1106" s="54"/>
      <c r="TUE1106" s="54"/>
      <c r="TUF1106" s="54"/>
      <c r="TUG1106" s="54"/>
      <c r="TUH1106" s="54"/>
      <c r="TUI1106" s="54"/>
      <c r="TUJ1106" s="54"/>
      <c r="TUK1106" s="54"/>
      <c r="TUL1106" s="54"/>
      <c r="TUM1106" s="54"/>
      <c r="TUN1106" s="54"/>
      <c r="TUO1106" s="54"/>
      <c r="TUP1106" s="54"/>
      <c r="TUQ1106" s="54"/>
      <c r="TUR1106" s="54"/>
      <c r="TUS1106" s="54"/>
      <c r="TUT1106" s="54"/>
      <c r="TUU1106" s="54"/>
      <c r="TUV1106" s="54"/>
      <c r="TUW1106" s="54"/>
      <c r="TUX1106" s="54"/>
      <c r="TUY1106" s="54"/>
      <c r="TUZ1106" s="54"/>
      <c r="TVA1106" s="54"/>
      <c r="TVB1106" s="54"/>
      <c r="TVC1106" s="54"/>
      <c r="TVD1106" s="54"/>
      <c r="TVE1106" s="54"/>
      <c r="TVF1106" s="54"/>
      <c r="TVG1106" s="54"/>
      <c r="TVH1106" s="54"/>
      <c r="TVI1106" s="54"/>
      <c r="TVJ1106" s="54"/>
      <c r="TVK1106" s="54"/>
      <c r="TVL1106" s="54"/>
      <c r="TVM1106" s="54"/>
      <c r="TVN1106" s="54"/>
      <c r="TVO1106" s="54"/>
      <c r="TVP1106" s="54"/>
      <c r="TVQ1106" s="54"/>
      <c r="TVR1106" s="54"/>
      <c r="TVS1106" s="54"/>
      <c r="TVT1106" s="54"/>
      <c r="TVU1106" s="54"/>
      <c r="TVV1106" s="54"/>
      <c r="TVW1106" s="54"/>
      <c r="TVX1106" s="54"/>
      <c r="TVY1106" s="54"/>
      <c r="TVZ1106" s="54"/>
      <c r="TWA1106" s="54"/>
      <c r="TWB1106" s="54"/>
      <c r="TWC1106" s="54"/>
      <c r="TWD1106" s="54"/>
      <c r="TWE1106" s="54"/>
      <c r="TWF1106" s="54"/>
      <c r="TWG1106" s="54"/>
      <c r="TWH1106" s="54"/>
      <c r="TWI1106" s="54"/>
      <c r="TWJ1106" s="54"/>
      <c r="TWK1106" s="54"/>
      <c r="TWL1106" s="54"/>
      <c r="TWM1106" s="54"/>
      <c r="TWN1106" s="54"/>
      <c r="TWO1106" s="54"/>
      <c r="TWP1106" s="54"/>
      <c r="TWQ1106" s="54"/>
      <c r="TWR1106" s="54"/>
      <c r="TWS1106" s="54"/>
      <c r="TWT1106" s="54"/>
      <c r="TWU1106" s="54"/>
      <c r="TWV1106" s="54"/>
      <c r="TWW1106" s="54"/>
      <c r="TWX1106" s="54"/>
      <c r="TWY1106" s="54"/>
      <c r="TWZ1106" s="54"/>
      <c r="TXA1106" s="54"/>
      <c r="TXB1106" s="54"/>
      <c r="TXC1106" s="54"/>
      <c r="TXD1106" s="54"/>
      <c r="TXE1106" s="54"/>
      <c r="TXF1106" s="54"/>
      <c r="TXG1106" s="54"/>
      <c r="TXH1106" s="54"/>
      <c r="TXI1106" s="54"/>
      <c r="TXJ1106" s="54"/>
      <c r="TXK1106" s="54"/>
      <c r="TXL1106" s="54"/>
      <c r="TXM1106" s="54"/>
      <c r="TXN1106" s="54"/>
      <c r="TXO1106" s="54"/>
      <c r="TXP1106" s="54"/>
      <c r="TXQ1106" s="54"/>
      <c r="TXR1106" s="54"/>
      <c r="TXS1106" s="54"/>
      <c r="TXT1106" s="54"/>
      <c r="TXU1106" s="54"/>
      <c r="TXV1106" s="54"/>
      <c r="TXW1106" s="54"/>
      <c r="TXX1106" s="54"/>
      <c r="TXY1106" s="54"/>
      <c r="TXZ1106" s="54"/>
      <c r="TYA1106" s="54"/>
      <c r="TYB1106" s="54"/>
      <c r="TYC1106" s="54"/>
      <c r="TYD1106" s="54"/>
      <c r="TYE1106" s="54"/>
      <c r="TYF1106" s="54"/>
      <c r="TYG1106" s="54"/>
      <c r="TYH1106" s="54"/>
      <c r="TYI1106" s="54"/>
      <c r="TYJ1106" s="54"/>
      <c r="TYK1106" s="54"/>
      <c r="TYL1106" s="54"/>
      <c r="TYM1106" s="54"/>
      <c r="TYN1106" s="54"/>
      <c r="TYO1106" s="54"/>
      <c r="TYP1106" s="54"/>
      <c r="TYQ1106" s="54"/>
      <c r="TYR1106" s="54"/>
      <c r="TYS1106" s="54"/>
      <c r="TYT1106" s="54"/>
      <c r="TYU1106" s="54"/>
      <c r="TYV1106" s="54"/>
      <c r="TYW1106" s="54"/>
      <c r="TYX1106" s="54"/>
      <c r="TYY1106" s="54"/>
      <c r="TYZ1106" s="54"/>
      <c r="TZA1106" s="54"/>
      <c r="TZB1106" s="54"/>
      <c r="TZC1106" s="54"/>
      <c r="TZD1106" s="54"/>
      <c r="TZE1106" s="54"/>
      <c r="TZF1106" s="54"/>
      <c r="TZG1106" s="54"/>
      <c r="TZH1106" s="54"/>
      <c r="TZI1106" s="54"/>
      <c r="TZJ1106" s="54"/>
      <c r="TZK1106" s="54"/>
      <c r="TZL1106" s="54"/>
      <c r="TZM1106" s="54"/>
      <c r="TZN1106" s="54"/>
      <c r="TZO1106" s="54"/>
      <c r="TZP1106" s="54"/>
      <c r="TZQ1106" s="54"/>
      <c r="TZR1106" s="54"/>
      <c r="TZS1106" s="54"/>
      <c r="TZT1106" s="54"/>
      <c r="TZU1106" s="54"/>
      <c r="TZV1106" s="54"/>
      <c r="TZW1106" s="54"/>
      <c r="TZX1106" s="54"/>
      <c r="TZY1106" s="54"/>
      <c r="TZZ1106" s="54"/>
      <c r="UAA1106" s="54"/>
      <c r="UAB1106" s="54"/>
      <c r="UAC1106" s="54"/>
      <c r="UAD1106" s="54"/>
      <c r="UAE1106" s="54"/>
      <c r="UAF1106" s="54"/>
      <c r="UAG1106" s="54"/>
      <c r="UAH1106" s="54"/>
      <c r="UAI1106" s="54"/>
      <c r="UAJ1106" s="54"/>
      <c r="UAK1106" s="54"/>
      <c r="UAL1106" s="54"/>
      <c r="UAM1106" s="54"/>
      <c r="UAN1106" s="54"/>
      <c r="UAO1106" s="54"/>
      <c r="UAP1106" s="54"/>
      <c r="UAQ1106" s="54"/>
      <c r="UAR1106" s="54"/>
      <c r="UAS1106" s="54"/>
      <c r="UAT1106" s="54"/>
      <c r="UAU1106" s="54"/>
      <c r="UAV1106" s="54"/>
      <c r="UAW1106" s="54"/>
      <c r="UAX1106" s="54"/>
      <c r="UAY1106" s="54"/>
      <c r="UAZ1106" s="54"/>
      <c r="UBA1106" s="54"/>
      <c r="UBB1106" s="54"/>
      <c r="UBC1106" s="54"/>
      <c r="UBD1106" s="54"/>
      <c r="UBE1106" s="54"/>
      <c r="UBF1106" s="54"/>
      <c r="UBG1106" s="54"/>
      <c r="UBH1106" s="54"/>
      <c r="UBI1106" s="54"/>
      <c r="UBJ1106" s="54"/>
      <c r="UBK1106" s="54"/>
      <c r="UBL1106" s="54"/>
      <c r="UBM1106" s="54"/>
      <c r="UBN1106" s="54"/>
      <c r="UBO1106" s="54"/>
      <c r="UBP1106" s="54"/>
      <c r="UBQ1106" s="54"/>
      <c r="UBR1106" s="54"/>
      <c r="UBS1106" s="54"/>
      <c r="UBT1106" s="54"/>
      <c r="UBU1106" s="54"/>
      <c r="UBV1106" s="54"/>
      <c r="UBW1106" s="54"/>
      <c r="UBX1106" s="54"/>
      <c r="UBY1106" s="54"/>
      <c r="UBZ1106" s="54"/>
      <c r="UCA1106" s="54"/>
      <c r="UCB1106" s="54"/>
      <c r="UCC1106" s="54"/>
      <c r="UCD1106" s="54"/>
      <c r="UCE1106" s="54"/>
      <c r="UCF1106" s="54"/>
      <c r="UCG1106" s="54"/>
      <c r="UCH1106" s="54"/>
      <c r="UCI1106" s="54"/>
      <c r="UCJ1106" s="54"/>
      <c r="UCK1106" s="54"/>
      <c r="UCL1106" s="54"/>
      <c r="UCM1106" s="54"/>
      <c r="UCN1106" s="54"/>
      <c r="UCO1106" s="54"/>
      <c r="UCP1106" s="54"/>
      <c r="UCQ1106" s="54"/>
      <c r="UCR1106" s="54"/>
      <c r="UCS1106" s="54"/>
      <c r="UCT1106" s="54"/>
      <c r="UCU1106" s="54"/>
      <c r="UCV1106" s="54"/>
      <c r="UCW1106" s="54"/>
      <c r="UCX1106" s="54"/>
      <c r="UCY1106" s="54"/>
      <c r="UCZ1106" s="54"/>
      <c r="UDA1106" s="54"/>
      <c r="UDB1106" s="54"/>
      <c r="UDC1106" s="54"/>
      <c r="UDD1106" s="54"/>
      <c r="UDE1106" s="54"/>
      <c r="UDF1106" s="54"/>
      <c r="UDG1106" s="54"/>
      <c r="UDH1106" s="54"/>
      <c r="UDI1106" s="54"/>
      <c r="UDJ1106" s="54"/>
      <c r="UDK1106" s="54"/>
      <c r="UDL1106" s="54"/>
      <c r="UDM1106" s="54"/>
      <c r="UDN1106" s="54"/>
      <c r="UDO1106" s="54"/>
      <c r="UDP1106" s="54"/>
      <c r="UDQ1106" s="54"/>
      <c r="UDR1106" s="54"/>
      <c r="UDS1106" s="54"/>
      <c r="UDT1106" s="54"/>
      <c r="UDU1106" s="54"/>
      <c r="UDV1106" s="54"/>
      <c r="UDW1106" s="54"/>
      <c r="UDX1106" s="54"/>
      <c r="UDY1106" s="54"/>
      <c r="UDZ1106" s="54"/>
      <c r="UEA1106" s="54"/>
      <c r="UEB1106" s="54"/>
      <c r="UEC1106" s="54"/>
      <c r="UED1106" s="54"/>
      <c r="UEE1106" s="54"/>
      <c r="UEF1106" s="54"/>
      <c r="UEG1106" s="54"/>
      <c r="UEH1106" s="54"/>
      <c r="UEI1106" s="54"/>
      <c r="UEJ1106" s="54"/>
      <c r="UEK1106" s="54"/>
      <c r="UEL1106" s="54"/>
      <c r="UEM1106" s="54"/>
      <c r="UEN1106" s="54"/>
      <c r="UEO1106" s="54"/>
      <c r="UEP1106" s="54"/>
      <c r="UEQ1106" s="54"/>
      <c r="UER1106" s="54"/>
      <c r="UES1106" s="54"/>
      <c r="UET1106" s="54"/>
      <c r="UEU1106" s="54"/>
      <c r="UEV1106" s="54"/>
      <c r="UEW1106" s="54"/>
      <c r="UEX1106" s="54"/>
      <c r="UEY1106" s="54"/>
      <c r="UEZ1106" s="54"/>
      <c r="UFA1106" s="54"/>
      <c r="UFB1106" s="54"/>
      <c r="UFC1106" s="54"/>
      <c r="UFD1106" s="54"/>
      <c r="UFE1106" s="54"/>
      <c r="UFF1106" s="54"/>
      <c r="UFG1106" s="54"/>
      <c r="UFH1106" s="54"/>
      <c r="UFI1106" s="54"/>
      <c r="UFJ1106" s="54"/>
      <c r="UFK1106" s="54"/>
      <c r="UFL1106" s="54"/>
      <c r="UFM1106" s="54"/>
      <c r="UFN1106" s="54"/>
      <c r="UFO1106" s="54"/>
      <c r="UFP1106" s="54"/>
      <c r="UFQ1106" s="54"/>
      <c r="UFR1106" s="54"/>
      <c r="UFS1106" s="54"/>
      <c r="UFT1106" s="54"/>
      <c r="UFU1106" s="54"/>
      <c r="UFV1106" s="54"/>
      <c r="UFW1106" s="54"/>
      <c r="UFX1106" s="54"/>
      <c r="UFY1106" s="54"/>
      <c r="UFZ1106" s="54"/>
      <c r="UGA1106" s="54"/>
      <c r="UGB1106" s="54"/>
      <c r="UGC1106" s="54"/>
      <c r="UGD1106" s="54"/>
      <c r="UGE1106" s="54"/>
      <c r="UGF1106" s="54"/>
      <c r="UGG1106" s="54"/>
      <c r="UGH1106" s="54"/>
      <c r="UGI1106" s="54"/>
      <c r="UGJ1106" s="54"/>
      <c r="UGK1106" s="54"/>
      <c r="UGL1106" s="54"/>
      <c r="UGM1106" s="54"/>
      <c r="UGN1106" s="54"/>
      <c r="UGO1106" s="54"/>
      <c r="UGP1106" s="54"/>
      <c r="UGQ1106" s="54"/>
      <c r="UGR1106" s="54"/>
      <c r="UGS1106" s="54"/>
      <c r="UGT1106" s="54"/>
      <c r="UGU1106" s="54"/>
      <c r="UGV1106" s="54"/>
      <c r="UGW1106" s="54"/>
      <c r="UGX1106" s="54"/>
      <c r="UGY1106" s="54"/>
      <c r="UGZ1106" s="54"/>
      <c r="UHA1106" s="54"/>
      <c r="UHB1106" s="54"/>
      <c r="UHC1106" s="54"/>
      <c r="UHD1106" s="54"/>
      <c r="UHE1106" s="54"/>
      <c r="UHF1106" s="54"/>
      <c r="UHG1106" s="54"/>
      <c r="UHH1106" s="54"/>
      <c r="UHI1106" s="54"/>
      <c r="UHJ1106" s="54"/>
      <c r="UHK1106" s="54"/>
      <c r="UHL1106" s="54"/>
      <c r="UHM1106" s="54"/>
      <c r="UHN1106" s="54"/>
      <c r="UHO1106" s="54"/>
      <c r="UHP1106" s="54"/>
      <c r="UHQ1106" s="54"/>
      <c r="UHR1106" s="54"/>
      <c r="UHS1106" s="54"/>
      <c r="UHT1106" s="54"/>
      <c r="UHU1106" s="54"/>
      <c r="UHV1106" s="54"/>
      <c r="UHW1106" s="54"/>
      <c r="UHX1106" s="54"/>
      <c r="UHY1106" s="54"/>
      <c r="UHZ1106" s="54"/>
      <c r="UIA1106" s="54"/>
      <c r="UIB1106" s="54"/>
      <c r="UIC1106" s="54"/>
      <c r="UID1106" s="54"/>
      <c r="UIE1106" s="54"/>
      <c r="UIF1106" s="54"/>
      <c r="UIG1106" s="54"/>
      <c r="UIH1106" s="54"/>
      <c r="UII1106" s="54"/>
      <c r="UIJ1106" s="54"/>
      <c r="UIK1106" s="54"/>
      <c r="UIL1106" s="54"/>
      <c r="UIM1106" s="54"/>
      <c r="UIN1106" s="54"/>
      <c r="UIO1106" s="54"/>
      <c r="UIP1106" s="54"/>
      <c r="UIQ1106" s="54"/>
      <c r="UIR1106" s="54"/>
      <c r="UIS1106" s="54"/>
      <c r="UIT1106" s="54"/>
      <c r="UIU1106" s="54"/>
      <c r="UIV1106" s="54"/>
      <c r="UIW1106" s="54"/>
      <c r="UIX1106" s="54"/>
      <c r="UIY1106" s="54"/>
      <c r="UIZ1106" s="54"/>
      <c r="UJA1106" s="54"/>
      <c r="UJB1106" s="54"/>
      <c r="UJC1106" s="54"/>
      <c r="UJD1106" s="54"/>
      <c r="UJE1106" s="54"/>
      <c r="UJF1106" s="54"/>
      <c r="UJG1106" s="54"/>
      <c r="UJH1106" s="54"/>
      <c r="UJI1106" s="54"/>
      <c r="UJJ1106" s="54"/>
      <c r="UJK1106" s="54"/>
      <c r="UJL1106" s="54"/>
      <c r="UJM1106" s="54"/>
      <c r="UJN1106" s="54"/>
      <c r="UJO1106" s="54"/>
      <c r="UJP1106" s="54"/>
      <c r="UJQ1106" s="54"/>
      <c r="UJR1106" s="54"/>
      <c r="UJS1106" s="54"/>
      <c r="UJT1106" s="54"/>
      <c r="UJU1106" s="54"/>
      <c r="UJV1106" s="54"/>
      <c r="UJW1106" s="54"/>
      <c r="UJX1106" s="54"/>
      <c r="UJY1106" s="54"/>
      <c r="UJZ1106" s="54"/>
      <c r="UKA1106" s="54"/>
      <c r="UKB1106" s="54"/>
      <c r="UKC1106" s="54"/>
      <c r="UKD1106" s="54"/>
      <c r="UKE1106" s="54"/>
      <c r="UKF1106" s="54"/>
      <c r="UKG1106" s="54"/>
      <c r="UKH1106" s="54"/>
      <c r="UKI1106" s="54"/>
      <c r="UKJ1106" s="54"/>
      <c r="UKK1106" s="54"/>
      <c r="UKL1106" s="54"/>
      <c r="UKM1106" s="54"/>
      <c r="UKN1106" s="54"/>
      <c r="UKO1106" s="54"/>
      <c r="UKP1106" s="54"/>
      <c r="UKQ1106" s="54"/>
      <c r="UKR1106" s="54"/>
      <c r="UKS1106" s="54"/>
      <c r="UKT1106" s="54"/>
      <c r="UKU1106" s="54"/>
      <c r="UKV1106" s="54"/>
      <c r="UKW1106" s="54"/>
      <c r="UKX1106" s="54"/>
      <c r="UKY1106" s="54"/>
      <c r="UKZ1106" s="54"/>
      <c r="ULA1106" s="54"/>
      <c r="ULB1106" s="54"/>
      <c r="ULC1106" s="54"/>
      <c r="ULD1106" s="54"/>
      <c r="ULE1106" s="54"/>
      <c r="ULF1106" s="54"/>
      <c r="ULG1106" s="54"/>
      <c r="ULH1106" s="54"/>
      <c r="ULI1106" s="54"/>
      <c r="ULJ1106" s="54"/>
      <c r="ULK1106" s="54"/>
      <c r="ULL1106" s="54"/>
      <c r="ULM1106" s="54"/>
      <c r="ULN1106" s="54"/>
      <c r="ULO1106" s="54"/>
      <c r="ULP1106" s="54"/>
      <c r="ULQ1106" s="54"/>
      <c r="ULR1106" s="54"/>
      <c r="ULS1106" s="54"/>
      <c r="ULT1106" s="54"/>
      <c r="ULU1106" s="54"/>
      <c r="ULV1106" s="54"/>
      <c r="ULW1106" s="54"/>
      <c r="ULX1106" s="54"/>
      <c r="ULY1106" s="54"/>
      <c r="ULZ1106" s="54"/>
      <c r="UMA1106" s="54"/>
      <c r="UMB1106" s="54"/>
      <c r="UMC1106" s="54"/>
      <c r="UMD1106" s="54"/>
      <c r="UME1106" s="54"/>
      <c r="UMF1106" s="54"/>
      <c r="UMG1106" s="54"/>
      <c r="UMH1106" s="54"/>
      <c r="UMI1106" s="54"/>
      <c r="UMJ1106" s="54"/>
      <c r="UMK1106" s="54"/>
      <c r="UML1106" s="54"/>
      <c r="UMM1106" s="54"/>
      <c r="UMN1106" s="54"/>
      <c r="UMO1106" s="54"/>
      <c r="UMP1106" s="54"/>
      <c r="UMQ1106" s="54"/>
      <c r="UMR1106" s="54"/>
      <c r="UMS1106" s="54"/>
      <c r="UMT1106" s="54"/>
      <c r="UMU1106" s="54"/>
      <c r="UMV1106" s="54"/>
      <c r="UMW1106" s="54"/>
      <c r="UMX1106" s="54"/>
      <c r="UMY1106" s="54"/>
      <c r="UMZ1106" s="54"/>
      <c r="UNA1106" s="54"/>
      <c r="UNB1106" s="54"/>
      <c r="UNC1106" s="54"/>
      <c r="UND1106" s="54"/>
      <c r="UNE1106" s="54"/>
      <c r="UNF1106" s="54"/>
      <c r="UNG1106" s="54"/>
      <c r="UNH1106" s="54"/>
      <c r="UNI1106" s="54"/>
      <c r="UNJ1106" s="54"/>
      <c r="UNK1106" s="54"/>
      <c r="UNL1106" s="54"/>
      <c r="UNM1106" s="54"/>
      <c r="UNN1106" s="54"/>
      <c r="UNO1106" s="54"/>
      <c r="UNP1106" s="54"/>
      <c r="UNQ1106" s="54"/>
      <c r="UNR1106" s="54"/>
      <c r="UNS1106" s="54"/>
      <c r="UNT1106" s="54"/>
      <c r="UNU1106" s="54"/>
      <c r="UNV1106" s="54"/>
      <c r="UNW1106" s="54"/>
      <c r="UNX1106" s="54"/>
      <c r="UNY1106" s="54"/>
      <c r="UNZ1106" s="54"/>
      <c r="UOA1106" s="54"/>
      <c r="UOB1106" s="54"/>
      <c r="UOC1106" s="54"/>
      <c r="UOD1106" s="54"/>
      <c r="UOE1106" s="54"/>
      <c r="UOF1106" s="54"/>
      <c r="UOG1106" s="54"/>
      <c r="UOH1106" s="54"/>
      <c r="UOI1106" s="54"/>
      <c r="UOJ1106" s="54"/>
      <c r="UOK1106" s="54"/>
      <c r="UOL1106" s="54"/>
      <c r="UOM1106" s="54"/>
      <c r="UON1106" s="54"/>
      <c r="UOO1106" s="54"/>
      <c r="UOP1106" s="54"/>
      <c r="UOQ1106" s="54"/>
      <c r="UOR1106" s="54"/>
      <c r="UOS1106" s="54"/>
      <c r="UOT1106" s="54"/>
      <c r="UOU1106" s="54"/>
      <c r="UOV1106" s="54"/>
      <c r="UOW1106" s="54"/>
      <c r="UOX1106" s="54"/>
      <c r="UOY1106" s="54"/>
      <c r="UOZ1106" s="54"/>
      <c r="UPA1106" s="54"/>
      <c r="UPB1106" s="54"/>
      <c r="UPC1106" s="54"/>
      <c r="UPD1106" s="54"/>
      <c r="UPE1106" s="54"/>
      <c r="UPF1106" s="54"/>
      <c r="UPG1106" s="54"/>
      <c r="UPH1106" s="54"/>
      <c r="UPI1106" s="54"/>
      <c r="UPJ1106" s="54"/>
      <c r="UPK1106" s="54"/>
      <c r="UPL1106" s="54"/>
      <c r="UPM1106" s="54"/>
      <c r="UPN1106" s="54"/>
      <c r="UPO1106" s="54"/>
      <c r="UPP1106" s="54"/>
      <c r="UPQ1106" s="54"/>
      <c r="UPR1106" s="54"/>
      <c r="UPS1106" s="54"/>
      <c r="UPT1106" s="54"/>
      <c r="UPU1106" s="54"/>
      <c r="UPV1106" s="54"/>
      <c r="UPW1106" s="54"/>
      <c r="UPX1106" s="54"/>
      <c r="UPY1106" s="54"/>
      <c r="UPZ1106" s="54"/>
      <c r="UQA1106" s="54"/>
      <c r="UQB1106" s="54"/>
      <c r="UQC1106" s="54"/>
      <c r="UQD1106" s="54"/>
      <c r="UQE1106" s="54"/>
      <c r="UQF1106" s="54"/>
      <c r="UQG1106" s="54"/>
      <c r="UQH1106" s="54"/>
      <c r="UQI1106" s="54"/>
      <c r="UQJ1106" s="54"/>
      <c r="UQK1106" s="54"/>
      <c r="UQL1106" s="54"/>
      <c r="UQM1106" s="54"/>
      <c r="UQN1106" s="54"/>
      <c r="UQO1106" s="54"/>
      <c r="UQP1106" s="54"/>
      <c r="UQQ1106" s="54"/>
      <c r="UQR1106" s="54"/>
      <c r="UQS1106" s="54"/>
      <c r="UQT1106" s="54"/>
      <c r="UQU1106" s="54"/>
      <c r="UQV1106" s="54"/>
      <c r="UQW1106" s="54"/>
      <c r="UQX1106" s="54"/>
      <c r="UQY1106" s="54"/>
      <c r="UQZ1106" s="54"/>
      <c r="URA1106" s="54"/>
      <c r="URB1106" s="54"/>
      <c r="URC1106" s="54"/>
      <c r="URD1106" s="54"/>
      <c r="URE1106" s="54"/>
      <c r="URF1106" s="54"/>
      <c r="URG1106" s="54"/>
      <c r="URH1106" s="54"/>
      <c r="URI1106" s="54"/>
      <c r="URJ1106" s="54"/>
      <c r="URK1106" s="54"/>
      <c r="URL1106" s="54"/>
      <c r="URM1106" s="54"/>
      <c r="URN1106" s="54"/>
      <c r="URO1106" s="54"/>
      <c r="URP1106" s="54"/>
      <c r="URQ1106" s="54"/>
      <c r="URR1106" s="54"/>
      <c r="URS1106" s="54"/>
      <c r="URT1106" s="54"/>
      <c r="URU1106" s="54"/>
      <c r="URV1106" s="54"/>
      <c r="URW1106" s="54"/>
      <c r="URX1106" s="54"/>
      <c r="URY1106" s="54"/>
      <c r="URZ1106" s="54"/>
      <c r="USA1106" s="54"/>
      <c r="USB1106" s="54"/>
      <c r="USC1106" s="54"/>
      <c r="USD1106" s="54"/>
      <c r="USE1106" s="54"/>
      <c r="USF1106" s="54"/>
      <c r="USG1106" s="54"/>
      <c r="USH1106" s="54"/>
      <c r="USI1106" s="54"/>
      <c r="USJ1106" s="54"/>
      <c r="USK1106" s="54"/>
      <c r="USL1106" s="54"/>
      <c r="USM1106" s="54"/>
      <c r="USN1106" s="54"/>
      <c r="USO1106" s="54"/>
      <c r="USP1106" s="54"/>
      <c r="USQ1106" s="54"/>
      <c r="USR1106" s="54"/>
      <c r="USS1106" s="54"/>
      <c r="UST1106" s="54"/>
      <c r="USU1106" s="54"/>
      <c r="USV1106" s="54"/>
      <c r="USW1106" s="54"/>
      <c r="USX1106" s="54"/>
      <c r="USY1106" s="54"/>
      <c r="USZ1106" s="54"/>
      <c r="UTA1106" s="54"/>
      <c r="UTB1106" s="54"/>
      <c r="UTC1106" s="54"/>
      <c r="UTD1106" s="54"/>
      <c r="UTE1106" s="54"/>
      <c r="UTF1106" s="54"/>
      <c r="UTG1106" s="54"/>
      <c r="UTH1106" s="54"/>
      <c r="UTI1106" s="54"/>
      <c r="UTJ1106" s="54"/>
      <c r="UTK1106" s="54"/>
      <c r="UTL1106" s="54"/>
      <c r="UTM1106" s="54"/>
      <c r="UTN1106" s="54"/>
      <c r="UTO1106" s="54"/>
      <c r="UTP1106" s="54"/>
      <c r="UTQ1106" s="54"/>
      <c r="UTR1106" s="54"/>
      <c r="UTS1106" s="54"/>
      <c r="UTT1106" s="54"/>
      <c r="UTU1106" s="54"/>
      <c r="UTV1106" s="54"/>
      <c r="UTW1106" s="54"/>
      <c r="UTX1106" s="54"/>
      <c r="UTY1106" s="54"/>
      <c r="UTZ1106" s="54"/>
      <c r="UUA1106" s="54"/>
      <c r="UUB1106" s="54"/>
      <c r="UUC1106" s="54"/>
      <c r="UUD1106" s="54"/>
      <c r="UUE1106" s="54"/>
      <c r="UUF1106" s="54"/>
      <c r="UUG1106" s="54"/>
      <c r="UUH1106" s="54"/>
      <c r="UUI1106" s="54"/>
      <c r="UUJ1106" s="54"/>
      <c r="UUK1106" s="54"/>
      <c r="UUL1106" s="54"/>
      <c r="UUM1106" s="54"/>
      <c r="UUN1106" s="54"/>
      <c r="UUO1106" s="54"/>
      <c r="UUP1106" s="54"/>
      <c r="UUQ1106" s="54"/>
      <c r="UUR1106" s="54"/>
      <c r="UUS1106" s="54"/>
      <c r="UUT1106" s="54"/>
      <c r="UUU1106" s="54"/>
      <c r="UUV1106" s="54"/>
      <c r="UUW1106" s="54"/>
      <c r="UUX1106" s="54"/>
      <c r="UUY1106" s="54"/>
      <c r="UUZ1106" s="54"/>
      <c r="UVA1106" s="54"/>
      <c r="UVB1106" s="54"/>
      <c r="UVC1106" s="54"/>
      <c r="UVD1106" s="54"/>
      <c r="UVE1106" s="54"/>
      <c r="UVF1106" s="54"/>
      <c r="UVG1106" s="54"/>
      <c r="UVH1106" s="54"/>
      <c r="UVI1106" s="54"/>
      <c r="UVJ1106" s="54"/>
      <c r="UVK1106" s="54"/>
      <c r="UVL1106" s="54"/>
      <c r="UVM1106" s="54"/>
      <c r="UVN1106" s="54"/>
      <c r="UVO1106" s="54"/>
      <c r="UVP1106" s="54"/>
      <c r="UVQ1106" s="54"/>
      <c r="UVR1106" s="54"/>
      <c r="UVS1106" s="54"/>
      <c r="UVT1106" s="54"/>
      <c r="UVU1106" s="54"/>
      <c r="UVV1106" s="54"/>
      <c r="UVW1106" s="54"/>
      <c r="UVX1106" s="54"/>
      <c r="UVY1106" s="54"/>
      <c r="UVZ1106" s="54"/>
      <c r="UWA1106" s="54"/>
      <c r="UWB1106" s="54"/>
      <c r="UWC1106" s="54"/>
      <c r="UWD1106" s="54"/>
      <c r="UWE1106" s="54"/>
      <c r="UWF1106" s="54"/>
      <c r="UWG1106" s="54"/>
      <c r="UWH1106" s="54"/>
      <c r="UWI1106" s="54"/>
      <c r="UWJ1106" s="54"/>
      <c r="UWK1106" s="54"/>
      <c r="UWL1106" s="54"/>
      <c r="UWM1106" s="54"/>
      <c r="UWN1106" s="54"/>
      <c r="UWO1106" s="54"/>
      <c r="UWP1106" s="54"/>
      <c r="UWQ1106" s="54"/>
      <c r="UWR1106" s="54"/>
      <c r="UWS1106" s="54"/>
      <c r="UWT1106" s="54"/>
      <c r="UWU1106" s="54"/>
      <c r="UWV1106" s="54"/>
      <c r="UWW1106" s="54"/>
      <c r="UWX1106" s="54"/>
      <c r="UWY1106" s="54"/>
      <c r="UWZ1106" s="54"/>
      <c r="UXA1106" s="54"/>
      <c r="UXB1106" s="54"/>
      <c r="UXC1106" s="54"/>
      <c r="UXD1106" s="54"/>
      <c r="UXE1106" s="54"/>
      <c r="UXF1106" s="54"/>
      <c r="UXG1106" s="54"/>
      <c r="UXH1106" s="54"/>
      <c r="UXI1106" s="54"/>
      <c r="UXJ1106" s="54"/>
      <c r="UXK1106" s="54"/>
      <c r="UXL1106" s="54"/>
      <c r="UXM1106" s="54"/>
      <c r="UXN1106" s="54"/>
      <c r="UXO1106" s="54"/>
      <c r="UXP1106" s="54"/>
      <c r="UXQ1106" s="54"/>
      <c r="UXR1106" s="54"/>
      <c r="UXS1106" s="54"/>
      <c r="UXT1106" s="54"/>
      <c r="UXU1106" s="54"/>
      <c r="UXV1106" s="54"/>
      <c r="UXW1106" s="54"/>
      <c r="UXX1106" s="54"/>
      <c r="UXY1106" s="54"/>
      <c r="UXZ1106" s="54"/>
      <c r="UYA1106" s="54"/>
      <c r="UYB1106" s="54"/>
      <c r="UYC1106" s="54"/>
      <c r="UYD1106" s="54"/>
      <c r="UYE1106" s="54"/>
      <c r="UYF1106" s="54"/>
      <c r="UYG1106" s="54"/>
      <c r="UYH1106" s="54"/>
      <c r="UYI1106" s="54"/>
      <c r="UYJ1106" s="54"/>
      <c r="UYK1106" s="54"/>
      <c r="UYL1106" s="54"/>
      <c r="UYM1106" s="54"/>
      <c r="UYN1106" s="54"/>
      <c r="UYO1106" s="54"/>
      <c r="UYP1106" s="54"/>
      <c r="UYQ1106" s="54"/>
      <c r="UYR1106" s="54"/>
      <c r="UYS1106" s="54"/>
      <c r="UYT1106" s="54"/>
      <c r="UYU1106" s="54"/>
      <c r="UYV1106" s="54"/>
      <c r="UYW1106" s="54"/>
      <c r="UYX1106" s="54"/>
      <c r="UYY1106" s="54"/>
      <c r="UYZ1106" s="54"/>
      <c r="UZA1106" s="54"/>
      <c r="UZB1106" s="54"/>
      <c r="UZC1106" s="54"/>
      <c r="UZD1106" s="54"/>
      <c r="UZE1106" s="54"/>
      <c r="UZF1106" s="54"/>
      <c r="UZG1106" s="54"/>
      <c r="UZH1106" s="54"/>
      <c r="UZI1106" s="54"/>
      <c r="UZJ1106" s="54"/>
      <c r="UZK1106" s="54"/>
      <c r="UZL1106" s="54"/>
      <c r="UZM1106" s="54"/>
      <c r="UZN1106" s="54"/>
      <c r="UZO1106" s="54"/>
      <c r="UZP1106" s="54"/>
      <c r="UZQ1106" s="54"/>
      <c r="UZR1106" s="54"/>
      <c r="UZS1106" s="54"/>
      <c r="UZT1106" s="54"/>
      <c r="UZU1106" s="54"/>
      <c r="UZV1106" s="54"/>
      <c r="UZW1106" s="54"/>
      <c r="UZX1106" s="54"/>
      <c r="UZY1106" s="54"/>
      <c r="UZZ1106" s="54"/>
      <c r="VAA1106" s="54"/>
      <c r="VAB1106" s="54"/>
      <c r="VAC1106" s="54"/>
      <c r="VAD1106" s="54"/>
      <c r="VAE1106" s="54"/>
      <c r="VAF1106" s="54"/>
      <c r="VAG1106" s="54"/>
      <c r="VAH1106" s="54"/>
      <c r="VAI1106" s="54"/>
      <c r="VAJ1106" s="54"/>
      <c r="VAK1106" s="54"/>
      <c r="VAL1106" s="54"/>
      <c r="VAM1106" s="54"/>
      <c r="VAN1106" s="54"/>
      <c r="VAO1106" s="54"/>
      <c r="VAP1106" s="54"/>
      <c r="VAQ1106" s="54"/>
      <c r="VAR1106" s="54"/>
      <c r="VAS1106" s="54"/>
      <c r="VAT1106" s="54"/>
      <c r="VAU1106" s="54"/>
      <c r="VAV1106" s="54"/>
      <c r="VAW1106" s="54"/>
      <c r="VAX1106" s="54"/>
      <c r="VAY1106" s="54"/>
      <c r="VAZ1106" s="54"/>
      <c r="VBA1106" s="54"/>
      <c r="VBB1106" s="54"/>
      <c r="VBC1106" s="54"/>
      <c r="VBD1106" s="54"/>
      <c r="VBE1106" s="54"/>
      <c r="VBF1106" s="54"/>
      <c r="VBG1106" s="54"/>
      <c r="VBH1106" s="54"/>
      <c r="VBI1106" s="54"/>
      <c r="VBJ1106" s="54"/>
      <c r="VBK1106" s="54"/>
      <c r="VBL1106" s="54"/>
      <c r="VBM1106" s="54"/>
      <c r="VBN1106" s="54"/>
      <c r="VBO1106" s="54"/>
      <c r="VBP1106" s="54"/>
      <c r="VBQ1106" s="54"/>
      <c r="VBR1106" s="54"/>
      <c r="VBS1106" s="54"/>
      <c r="VBT1106" s="54"/>
      <c r="VBU1106" s="54"/>
      <c r="VBV1106" s="54"/>
      <c r="VBW1106" s="54"/>
      <c r="VBX1106" s="54"/>
      <c r="VBY1106" s="54"/>
      <c r="VBZ1106" s="54"/>
      <c r="VCA1106" s="54"/>
      <c r="VCB1106" s="54"/>
      <c r="VCC1106" s="54"/>
      <c r="VCD1106" s="54"/>
      <c r="VCE1106" s="54"/>
      <c r="VCF1106" s="54"/>
      <c r="VCG1106" s="54"/>
      <c r="VCH1106" s="54"/>
      <c r="VCI1106" s="54"/>
      <c r="VCJ1106" s="54"/>
      <c r="VCK1106" s="54"/>
      <c r="VCL1106" s="54"/>
      <c r="VCM1106" s="54"/>
      <c r="VCN1106" s="54"/>
      <c r="VCO1106" s="54"/>
      <c r="VCP1106" s="54"/>
      <c r="VCQ1106" s="54"/>
      <c r="VCR1106" s="54"/>
      <c r="VCS1106" s="54"/>
      <c r="VCT1106" s="54"/>
      <c r="VCU1106" s="54"/>
      <c r="VCV1106" s="54"/>
      <c r="VCW1106" s="54"/>
      <c r="VCX1106" s="54"/>
      <c r="VCY1106" s="54"/>
      <c r="VCZ1106" s="54"/>
      <c r="VDA1106" s="54"/>
      <c r="VDB1106" s="54"/>
      <c r="VDC1106" s="54"/>
      <c r="VDD1106" s="54"/>
      <c r="VDE1106" s="54"/>
      <c r="VDF1106" s="54"/>
      <c r="VDG1106" s="54"/>
      <c r="VDH1106" s="54"/>
      <c r="VDI1106" s="54"/>
      <c r="VDJ1106" s="54"/>
      <c r="VDK1106" s="54"/>
      <c r="VDL1106" s="54"/>
      <c r="VDM1106" s="54"/>
      <c r="VDN1106" s="54"/>
      <c r="VDO1106" s="54"/>
      <c r="VDP1106" s="54"/>
      <c r="VDQ1106" s="54"/>
      <c r="VDR1106" s="54"/>
      <c r="VDS1106" s="54"/>
      <c r="VDT1106" s="54"/>
      <c r="VDU1106" s="54"/>
      <c r="VDV1106" s="54"/>
      <c r="VDW1106" s="54"/>
      <c r="VDX1106" s="54"/>
      <c r="VDY1106" s="54"/>
      <c r="VDZ1106" s="54"/>
      <c r="VEA1106" s="54"/>
      <c r="VEB1106" s="54"/>
      <c r="VEC1106" s="54"/>
      <c r="VED1106" s="54"/>
      <c r="VEE1106" s="54"/>
      <c r="VEF1106" s="54"/>
      <c r="VEG1106" s="54"/>
      <c r="VEH1106" s="54"/>
      <c r="VEI1106" s="54"/>
      <c r="VEJ1106" s="54"/>
      <c r="VEK1106" s="54"/>
      <c r="VEL1106" s="54"/>
      <c r="VEM1106" s="54"/>
      <c r="VEN1106" s="54"/>
      <c r="VEO1106" s="54"/>
      <c r="VEP1106" s="54"/>
      <c r="VEQ1106" s="54"/>
      <c r="VER1106" s="54"/>
      <c r="VES1106" s="54"/>
      <c r="VET1106" s="54"/>
      <c r="VEU1106" s="54"/>
      <c r="VEV1106" s="54"/>
      <c r="VEW1106" s="54"/>
      <c r="VEX1106" s="54"/>
      <c r="VEY1106" s="54"/>
      <c r="VEZ1106" s="54"/>
      <c r="VFA1106" s="54"/>
      <c r="VFB1106" s="54"/>
      <c r="VFC1106" s="54"/>
      <c r="VFD1106" s="54"/>
      <c r="VFE1106" s="54"/>
      <c r="VFF1106" s="54"/>
      <c r="VFG1106" s="54"/>
      <c r="VFH1106" s="54"/>
      <c r="VFI1106" s="54"/>
      <c r="VFJ1106" s="54"/>
      <c r="VFK1106" s="54"/>
      <c r="VFL1106" s="54"/>
      <c r="VFM1106" s="54"/>
      <c r="VFN1106" s="54"/>
      <c r="VFO1106" s="54"/>
      <c r="VFP1106" s="54"/>
      <c r="VFQ1106" s="54"/>
      <c r="VFR1106" s="54"/>
      <c r="VFS1106" s="54"/>
      <c r="VFT1106" s="54"/>
      <c r="VFU1106" s="54"/>
      <c r="VFV1106" s="54"/>
      <c r="VFW1106" s="54"/>
      <c r="VFX1106" s="54"/>
      <c r="VFY1106" s="54"/>
      <c r="VFZ1106" s="54"/>
      <c r="VGA1106" s="54"/>
      <c r="VGB1106" s="54"/>
      <c r="VGC1106" s="54"/>
      <c r="VGD1106" s="54"/>
      <c r="VGE1106" s="54"/>
      <c r="VGF1106" s="54"/>
      <c r="VGG1106" s="54"/>
      <c r="VGH1106" s="54"/>
      <c r="VGI1106" s="54"/>
      <c r="VGJ1106" s="54"/>
      <c r="VGK1106" s="54"/>
      <c r="VGL1106" s="54"/>
      <c r="VGM1106" s="54"/>
      <c r="VGN1106" s="54"/>
      <c r="VGO1106" s="54"/>
      <c r="VGP1106" s="54"/>
      <c r="VGQ1106" s="54"/>
      <c r="VGR1106" s="54"/>
      <c r="VGS1106" s="54"/>
      <c r="VGT1106" s="54"/>
      <c r="VGU1106" s="54"/>
      <c r="VGV1106" s="54"/>
      <c r="VGW1106" s="54"/>
      <c r="VGX1106" s="54"/>
      <c r="VGY1106" s="54"/>
      <c r="VGZ1106" s="54"/>
      <c r="VHA1106" s="54"/>
      <c r="VHB1106" s="54"/>
      <c r="VHC1106" s="54"/>
      <c r="VHD1106" s="54"/>
      <c r="VHE1106" s="54"/>
      <c r="VHF1106" s="54"/>
      <c r="VHG1106" s="54"/>
      <c r="VHH1106" s="54"/>
      <c r="VHI1106" s="54"/>
      <c r="VHJ1106" s="54"/>
      <c r="VHK1106" s="54"/>
      <c r="VHL1106" s="54"/>
      <c r="VHM1106" s="54"/>
      <c r="VHN1106" s="54"/>
      <c r="VHO1106" s="54"/>
      <c r="VHP1106" s="54"/>
      <c r="VHQ1106" s="54"/>
      <c r="VHR1106" s="54"/>
      <c r="VHS1106" s="54"/>
      <c r="VHT1106" s="54"/>
      <c r="VHU1106" s="54"/>
      <c r="VHV1106" s="54"/>
      <c r="VHW1106" s="54"/>
      <c r="VHX1106" s="54"/>
      <c r="VHY1106" s="54"/>
      <c r="VHZ1106" s="54"/>
      <c r="VIA1106" s="54"/>
      <c r="VIB1106" s="54"/>
      <c r="VIC1106" s="54"/>
      <c r="VID1106" s="54"/>
      <c r="VIE1106" s="54"/>
      <c r="VIF1106" s="54"/>
      <c r="VIG1106" s="54"/>
      <c r="VIH1106" s="54"/>
      <c r="VII1106" s="54"/>
      <c r="VIJ1106" s="54"/>
      <c r="VIK1106" s="54"/>
      <c r="VIL1106" s="54"/>
      <c r="VIM1106" s="54"/>
      <c r="VIN1106" s="54"/>
      <c r="VIO1106" s="54"/>
      <c r="VIP1106" s="54"/>
      <c r="VIQ1106" s="54"/>
      <c r="VIR1106" s="54"/>
      <c r="VIS1106" s="54"/>
      <c r="VIT1106" s="54"/>
      <c r="VIU1106" s="54"/>
      <c r="VIV1106" s="54"/>
      <c r="VIW1106" s="54"/>
      <c r="VIX1106" s="54"/>
      <c r="VIY1106" s="54"/>
      <c r="VIZ1106" s="54"/>
      <c r="VJA1106" s="54"/>
      <c r="VJB1106" s="54"/>
      <c r="VJC1106" s="54"/>
      <c r="VJD1106" s="54"/>
      <c r="VJE1106" s="54"/>
      <c r="VJF1106" s="54"/>
      <c r="VJG1106" s="54"/>
      <c r="VJH1106" s="54"/>
      <c r="VJI1106" s="54"/>
      <c r="VJJ1106" s="54"/>
      <c r="VJK1106" s="54"/>
      <c r="VJL1106" s="54"/>
      <c r="VJM1106" s="54"/>
      <c r="VJN1106" s="54"/>
      <c r="VJO1106" s="54"/>
      <c r="VJP1106" s="54"/>
      <c r="VJQ1106" s="54"/>
      <c r="VJR1106" s="54"/>
      <c r="VJS1106" s="54"/>
      <c r="VJT1106" s="54"/>
      <c r="VJU1106" s="54"/>
      <c r="VJV1106" s="54"/>
      <c r="VJW1106" s="54"/>
      <c r="VJX1106" s="54"/>
      <c r="VJY1106" s="54"/>
      <c r="VJZ1106" s="54"/>
      <c r="VKA1106" s="54"/>
      <c r="VKB1106" s="54"/>
      <c r="VKC1106" s="54"/>
      <c r="VKD1106" s="54"/>
      <c r="VKE1106" s="54"/>
      <c r="VKF1106" s="54"/>
      <c r="VKG1106" s="54"/>
      <c r="VKH1106" s="54"/>
      <c r="VKI1106" s="54"/>
      <c r="VKJ1106" s="54"/>
      <c r="VKK1106" s="54"/>
      <c r="VKL1106" s="54"/>
      <c r="VKM1106" s="54"/>
      <c r="VKN1106" s="54"/>
      <c r="VKO1106" s="54"/>
      <c r="VKP1106" s="54"/>
      <c r="VKQ1106" s="54"/>
      <c r="VKR1106" s="54"/>
      <c r="VKS1106" s="54"/>
      <c r="VKT1106" s="54"/>
      <c r="VKU1106" s="54"/>
      <c r="VKV1106" s="54"/>
      <c r="VKW1106" s="54"/>
      <c r="VKX1106" s="54"/>
      <c r="VKY1106" s="54"/>
      <c r="VKZ1106" s="54"/>
      <c r="VLA1106" s="54"/>
      <c r="VLB1106" s="54"/>
      <c r="VLC1106" s="54"/>
      <c r="VLD1106" s="54"/>
      <c r="VLE1106" s="54"/>
      <c r="VLF1106" s="54"/>
      <c r="VLG1106" s="54"/>
      <c r="VLH1106" s="54"/>
      <c r="VLI1106" s="54"/>
      <c r="VLJ1106" s="54"/>
      <c r="VLK1106" s="54"/>
      <c r="VLL1106" s="54"/>
      <c r="VLM1106" s="54"/>
      <c r="VLN1106" s="54"/>
      <c r="VLO1106" s="54"/>
      <c r="VLP1106" s="54"/>
      <c r="VLQ1106" s="54"/>
      <c r="VLR1106" s="54"/>
      <c r="VLS1106" s="54"/>
      <c r="VLT1106" s="54"/>
      <c r="VLU1106" s="54"/>
      <c r="VLV1106" s="54"/>
      <c r="VLW1106" s="54"/>
      <c r="VLX1106" s="54"/>
      <c r="VLY1106" s="54"/>
      <c r="VLZ1106" s="54"/>
      <c r="VMA1106" s="54"/>
      <c r="VMB1106" s="54"/>
      <c r="VMC1106" s="54"/>
      <c r="VMD1106" s="54"/>
      <c r="VME1106" s="54"/>
      <c r="VMF1106" s="54"/>
      <c r="VMG1106" s="54"/>
      <c r="VMH1106" s="54"/>
      <c r="VMI1106" s="54"/>
      <c r="VMJ1106" s="54"/>
      <c r="VMK1106" s="54"/>
      <c r="VML1106" s="54"/>
      <c r="VMM1106" s="54"/>
      <c r="VMN1106" s="54"/>
      <c r="VMO1106" s="54"/>
      <c r="VMP1106" s="54"/>
      <c r="VMQ1106" s="54"/>
      <c r="VMR1106" s="54"/>
      <c r="VMS1106" s="54"/>
      <c r="VMT1106" s="54"/>
      <c r="VMU1106" s="54"/>
      <c r="VMV1106" s="54"/>
      <c r="VMW1106" s="54"/>
      <c r="VMX1106" s="54"/>
      <c r="VMY1106" s="54"/>
      <c r="VMZ1106" s="54"/>
      <c r="VNA1106" s="54"/>
      <c r="VNB1106" s="54"/>
      <c r="VNC1106" s="54"/>
      <c r="VND1106" s="54"/>
      <c r="VNE1106" s="54"/>
      <c r="VNF1106" s="54"/>
      <c r="VNG1106" s="54"/>
      <c r="VNH1106" s="54"/>
      <c r="VNI1106" s="54"/>
      <c r="VNJ1106" s="54"/>
      <c r="VNK1106" s="54"/>
      <c r="VNL1106" s="54"/>
      <c r="VNM1106" s="54"/>
      <c r="VNN1106" s="54"/>
      <c r="VNO1106" s="54"/>
      <c r="VNP1106" s="54"/>
      <c r="VNQ1106" s="54"/>
      <c r="VNR1106" s="54"/>
      <c r="VNS1106" s="54"/>
      <c r="VNT1106" s="54"/>
      <c r="VNU1106" s="54"/>
      <c r="VNV1106" s="54"/>
      <c r="VNW1106" s="54"/>
      <c r="VNX1106" s="54"/>
      <c r="VNY1106" s="54"/>
      <c r="VNZ1106" s="54"/>
      <c r="VOA1106" s="54"/>
      <c r="VOB1106" s="54"/>
      <c r="VOC1106" s="54"/>
      <c r="VOD1106" s="54"/>
      <c r="VOE1106" s="54"/>
      <c r="VOF1106" s="54"/>
      <c r="VOG1106" s="54"/>
      <c r="VOH1106" s="54"/>
      <c r="VOI1106" s="54"/>
      <c r="VOJ1106" s="54"/>
      <c r="VOK1106" s="54"/>
      <c r="VOL1106" s="54"/>
      <c r="VOM1106" s="54"/>
      <c r="VON1106" s="54"/>
      <c r="VOO1106" s="54"/>
      <c r="VOP1106" s="54"/>
      <c r="VOQ1106" s="54"/>
      <c r="VOR1106" s="54"/>
      <c r="VOS1106" s="54"/>
      <c r="VOT1106" s="54"/>
      <c r="VOU1106" s="54"/>
      <c r="VOV1106" s="54"/>
      <c r="VOW1106" s="54"/>
      <c r="VOX1106" s="54"/>
      <c r="VOY1106" s="54"/>
      <c r="VOZ1106" s="54"/>
      <c r="VPA1106" s="54"/>
      <c r="VPB1106" s="54"/>
      <c r="VPC1106" s="54"/>
      <c r="VPD1106" s="54"/>
      <c r="VPE1106" s="54"/>
      <c r="VPF1106" s="54"/>
      <c r="VPG1106" s="54"/>
      <c r="VPH1106" s="54"/>
      <c r="VPI1106" s="54"/>
      <c r="VPJ1106" s="54"/>
      <c r="VPK1106" s="54"/>
      <c r="VPL1106" s="54"/>
      <c r="VPM1106" s="54"/>
      <c r="VPN1106" s="54"/>
      <c r="VPO1106" s="54"/>
      <c r="VPP1106" s="54"/>
      <c r="VPQ1106" s="54"/>
      <c r="VPR1106" s="54"/>
      <c r="VPS1106" s="54"/>
      <c r="VPT1106" s="54"/>
      <c r="VPU1106" s="54"/>
      <c r="VPV1106" s="54"/>
      <c r="VPW1106" s="54"/>
      <c r="VPX1106" s="54"/>
      <c r="VPY1106" s="54"/>
      <c r="VPZ1106" s="54"/>
      <c r="VQA1106" s="54"/>
      <c r="VQB1106" s="54"/>
      <c r="VQC1106" s="54"/>
      <c r="VQD1106" s="54"/>
      <c r="VQE1106" s="54"/>
      <c r="VQF1106" s="54"/>
      <c r="VQG1106" s="54"/>
      <c r="VQH1106" s="54"/>
      <c r="VQI1106" s="54"/>
      <c r="VQJ1106" s="54"/>
      <c r="VQK1106" s="54"/>
      <c r="VQL1106" s="54"/>
      <c r="VQM1106" s="54"/>
      <c r="VQN1106" s="54"/>
      <c r="VQO1106" s="54"/>
      <c r="VQP1106" s="54"/>
      <c r="VQQ1106" s="54"/>
      <c r="VQR1106" s="54"/>
      <c r="VQS1106" s="54"/>
      <c r="VQT1106" s="54"/>
      <c r="VQU1106" s="54"/>
      <c r="VQV1106" s="54"/>
      <c r="VQW1106" s="54"/>
      <c r="VQX1106" s="54"/>
      <c r="VQY1106" s="54"/>
      <c r="VQZ1106" s="54"/>
      <c r="VRA1106" s="54"/>
      <c r="VRB1106" s="54"/>
      <c r="VRC1106" s="54"/>
      <c r="VRD1106" s="54"/>
      <c r="VRE1106" s="54"/>
      <c r="VRF1106" s="54"/>
      <c r="VRG1106" s="54"/>
      <c r="VRH1106" s="54"/>
      <c r="VRI1106" s="54"/>
      <c r="VRJ1106" s="54"/>
      <c r="VRK1106" s="54"/>
      <c r="VRL1106" s="54"/>
      <c r="VRM1106" s="54"/>
      <c r="VRN1106" s="54"/>
      <c r="VRO1106" s="54"/>
      <c r="VRP1106" s="54"/>
      <c r="VRQ1106" s="54"/>
      <c r="VRR1106" s="54"/>
      <c r="VRS1106" s="54"/>
      <c r="VRT1106" s="54"/>
      <c r="VRU1106" s="54"/>
      <c r="VRV1106" s="54"/>
      <c r="VRW1106" s="54"/>
      <c r="VRX1106" s="54"/>
      <c r="VRY1106" s="54"/>
      <c r="VRZ1106" s="54"/>
      <c r="VSA1106" s="54"/>
      <c r="VSB1106" s="54"/>
      <c r="VSC1106" s="54"/>
      <c r="VSD1106" s="54"/>
      <c r="VSE1106" s="54"/>
      <c r="VSF1106" s="54"/>
      <c r="VSG1106" s="54"/>
      <c r="VSH1106" s="54"/>
      <c r="VSI1106" s="54"/>
      <c r="VSJ1106" s="54"/>
      <c r="VSK1106" s="54"/>
      <c r="VSL1106" s="54"/>
      <c r="VSM1106" s="54"/>
      <c r="VSN1106" s="54"/>
      <c r="VSO1106" s="54"/>
      <c r="VSP1106" s="54"/>
      <c r="VSQ1106" s="54"/>
      <c r="VSR1106" s="54"/>
      <c r="VSS1106" s="54"/>
      <c r="VST1106" s="54"/>
      <c r="VSU1106" s="54"/>
      <c r="VSV1106" s="54"/>
      <c r="VSW1106" s="54"/>
      <c r="VSX1106" s="54"/>
      <c r="VSY1106" s="54"/>
      <c r="VSZ1106" s="54"/>
      <c r="VTA1106" s="54"/>
      <c r="VTB1106" s="54"/>
      <c r="VTC1106" s="54"/>
      <c r="VTD1106" s="54"/>
      <c r="VTE1106" s="54"/>
      <c r="VTF1106" s="54"/>
      <c r="VTG1106" s="54"/>
      <c r="VTH1106" s="54"/>
      <c r="VTI1106" s="54"/>
      <c r="VTJ1106" s="54"/>
      <c r="VTK1106" s="54"/>
      <c r="VTL1106" s="54"/>
      <c r="VTM1106" s="54"/>
      <c r="VTN1106" s="54"/>
      <c r="VTO1106" s="54"/>
      <c r="VTP1106" s="54"/>
      <c r="VTQ1106" s="54"/>
      <c r="VTR1106" s="54"/>
      <c r="VTS1106" s="54"/>
      <c r="VTT1106" s="54"/>
      <c r="VTU1106" s="54"/>
      <c r="VTV1106" s="54"/>
      <c r="VTW1106" s="54"/>
      <c r="VTX1106" s="54"/>
      <c r="VTY1106" s="54"/>
      <c r="VTZ1106" s="54"/>
      <c r="VUA1106" s="54"/>
      <c r="VUB1106" s="54"/>
      <c r="VUC1106" s="54"/>
      <c r="VUD1106" s="54"/>
      <c r="VUE1106" s="54"/>
      <c r="VUF1106" s="54"/>
      <c r="VUG1106" s="54"/>
      <c r="VUH1106" s="54"/>
      <c r="VUI1106" s="54"/>
      <c r="VUJ1106" s="54"/>
      <c r="VUK1106" s="54"/>
      <c r="VUL1106" s="54"/>
      <c r="VUM1106" s="54"/>
      <c r="VUN1106" s="54"/>
      <c r="VUO1106" s="54"/>
      <c r="VUP1106" s="54"/>
      <c r="VUQ1106" s="54"/>
      <c r="VUR1106" s="54"/>
      <c r="VUS1106" s="54"/>
      <c r="VUT1106" s="54"/>
      <c r="VUU1106" s="54"/>
      <c r="VUV1106" s="54"/>
      <c r="VUW1106" s="54"/>
      <c r="VUX1106" s="54"/>
      <c r="VUY1106" s="54"/>
      <c r="VUZ1106" s="54"/>
      <c r="VVA1106" s="54"/>
      <c r="VVB1106" s="54"/>
      <c r="VVC1106" s="54"/>
      <c r="VVD1106" s="54"/>
      <c r="VVE1106" s="54"/>
      <c r="VVF1106" s="54"/>
      <c r="VVG1106" s="54"/>
      <c r="VVH1106" s="54"/>
      <c r="VVI1106" s="54"/>
      <c r="VVJ1106" s="54"/>
      <c r="VVK1106" s="54"/>
      <c r="VVL1106" s="54"/>
      <c r="VVM1106" s="54"/>
      <c r="VVN1106" s="54"/>
      <c r="VVO1106" s="54"/>
      <c r="VVP1106" s="54"/>
      <c r="VVQ1106" s="54"/>
      <c r="VVR1106" s="54"/>
      <c r="VVS1106" s="54"/>
      <c r="VVT1106" s="54"/>
      <c r="VVU1106" s="54"/>
      <c r="VVV1106" s="54"/>
      <c r="VVW1106" s="54"/>
      <c r="VVX1106" s="54"/>
      <c r="VVY1106" s="54"/>
      <c r="VVZ1106" s="54"/>
      <c r="VWA1106" s="54"/>
      <c r="VWB1106" s="54"/>
      <c r="VWC1106" s="54"/>
      <c r="VWD1106" s="54"/>
      <c r="VWE1106" s="54"/>
      <c r="VWF1106" s="54"/>
      <c r="VWG1106" s="54"/>
      <c r="VWH1106" s="54"/>
      <c r="VWI1106" s="54"/>
      <c r="VWJ1106" s="54"/>
      <c r="VWK1106" s="54"/>
      <c r="VWL1106" s="54"/>
      <c r="VWM1106" s="54"/>
      <c r="VWN1106" s="54"/>
      <c r="VWO1106" s="54"/>
      <c r="VWP1106" s="54"/>
      <c r="VWQ1106" s="54"/>
      <c r="VWR1106" s="54"/>
      <c r="VWS1106" s="54"/>
      <c r="VWT1106" s="54"/>
      <c r="VWU1106" s="54"/>
      <c r="VWV1106" s="54"/>
      <c r="VWW1106" s="54"/>
      <c r="VWX1106" s="54"/>
      <c r="VWY1106" s="54"/>
      <c r="VWZ1106" s="54"/>
      <c r="VXA1106" s="54"/>
      <c r="VXB1106" s="54"/>
      <c r="VXC1106" s="54"/>
      <c r="VXD1106" s="54"/>
      <c r="VXE1106" s="54"/>
      <c r="VXF1106" s="54"/>
      <c r="VXG1106" s="54"/>
      <c r="VXH1106" s="54"/>
      <c r="VXI1106" s="54"/>
      <c r="VXJ1106" s="54"/>
      <c r="VXK1106" s="54"/>
      <c r="VXL1106" s="54"/>
      <c r="VXM1106" s="54"/>
      <c r="VXN1106" s="54"/>
      <c r="VXO1106" s="54"/>
      <c r="VXP1106" s="54"/>
      <c r="VXQ1106" s="54"/>
      <c r="VXR1106" s="54"/>
      <c r="VXS1106" s="54"/>
      <c r="VXT1106" s="54"/>
      <c r="VXU1106" s="54"/>
      <c r="VXV1106" s="54"/>
      <c r="VXW1106" s="54"/>
      <c r="VXX1106" s="54"/>
      <c r="VXY1106" s="54"/>
      <c r="VXZ1106" s="54"/>
      <c r="VYA1106" s="54"/>
      <c r="VYB1106" s="54"/>
      <c r="VYC1106" s="54"/>
      <c r="VYD1106" s="54"/>
      <c r="VYE1106" s="54"/>
      <c r="VYF1106" s="54"/>
      <c r="VYG1106" s="54"/>
      <c r="VYH1106" s="54"/>
      <c r="VYI1106" s="54"/>
      <c r="VYJ1106" s="54"/>
      <c r="VYK1106" s="54"/>
      <c r="VYL1106" s="54"/>
      <c r="VYM1106" s="54"/>
      <c r="VYN1106" s="54"/>
      <c r="VYO1106" s="54"/>
      <c r="VYP1106" s="54"/>
      <c r="VYQ1106" s="54"/>
      <c r="VYR1106" s="54"/>
      <c r="VYS1106" s="54"/>
      <c r="VYT1106" s="54"/>
      <c r="VYU1106" s="54"/>
      <c r="VYV1106" s="54"/>
      <c r="VYW1106" s="54"/>
      <c r="VYX1106" s="54"/>
      <c r="VYY1106" s="54"/>
      <c r="VYZ1106" s="54"/>
      <c r="VZA1106" s="54"/>
      <c r="VZB1106" s="54"/>
      <c r="VZC1106" s="54"/>
      <c r="VZD1106" s="54"/>
      <c r="VZE1106" s="54"/>
      <c r="VZF1106" s="54"/>
      <c r="VZG1106" s="54"/>
      <c r="VZH1106" s="54"/>
      <c r="VZI1106" s="54"/>
      <c r="VZJ1106" s="54"/>
      <c r="VZK1106" s="54"/>
      <c r="VZL1106" s="54"/>
      <c r="VZM1106" s="54"/>
      <c r="VZN1106" s="54"/>
      <c r="VZO1106" s="54"/>
      <c r="VZP1106" s="54"/>
      <c r="VZQ1106" s="54"/>
      <c r="VZR1106" s="54"/>
      <c r="VZS1106" s="54"/>
      <c r="VZT1106" s="54"/>
      <c r="VZU1106" s="54"/>
      <c r="VZV1106" s="54"/>
      <c r="VZW1106" s="54"/>
      <c r="VZX1106" s="54"/>
      <c r="VZY1106" s="54"/>
      <c r="VZZ1106" s="54"/>
      <c r="WAA1106" s="54"/>
      <c r="WAB1106" s="54"/>
      <c r="WAC1106" s="54"/>
      <c r="WAD1106" s="54"/>
      <c r="WAE1106" s="54"/>
      <c r="WAF1106" s="54"/>
      <c r="WAG1106" s="54"/>
      <c r="WAH1106" s="54"/>
      <c r="WAI1106" s="54"/>
      <c r="WAJ1106" s="54"/>
      <c r="WAK1106" s="54"/>
      <c r="WAL1106" s="54"/>
      <c r="WAM1106" s="54"/>
      <c r="WAN1106" s="54"/>
      <c r="WAO1106" s="54"/>
      <c r="WAP1106" s="54"/>
      <c r="WAQ1106" s="54"/>
      <c r="WAR1106" s="54"/>
      <c r="WAS1106" s="54"/>
      <c r="WAT1106" s="54"/>
      <c r="WAU1106" s="54"/>
      <c r="WAV1106" s="54"/>
      <c r="WAW1106" s="54"/>
      <c r="WAX1106" s="54"/>
      <c r="WAY1106" s="54"/>
      <c r="WAZ1106" s="54"/>
      <c r="WBA1106" s="54"/>
      <c r="WBB1106" s="54"/>
      <c r="WBC1106" s="54"/>
      <c r="WBD1106" s="54"/>
      <c r="WBE1106" s="54"/>
      <c r="WBF1106" s="54"/>
      <c r="WBG1106" s="54"/>
      <c r="WBH1106" s="54"/>
      <c r="WBI1106" s="54"/>
      <c r="WBJ1106" s="54"/>
      <c r="WBK1106" s="54"/>
      <c r="WBL1106" s="54"/>
      <c r="WBM1106" s="54"/>
      <c r="WBN1106" s="54"/>
      <c r="WBO1106" s="54"/>
      <c r="WBP1106" s="54"/>
      <c r="WBQ1106" s="54"/>
      <c r="WBR1106" s="54"/>
      <c r="WBS1106" s="54"/>
      <c r="WBT1106" s="54"/>
      <c r="WBU1106" s="54"/>
      <c r="WBV1106" s="54"/>
      <c r="WBW1106" s="54"/>
      <c r="WBX1106" s="54"/>
      <c r="WBY1106" s="54"/>
      <c r="WBZ1106" s="54"/>
      <c r="WCA1106" s="54"/>
      <c r="WCB1106" s="54"/>
      <c r="WCC1106" s="54"/>
      <c r="WCD1106" s="54"/>
      <c r="WCE1106" s="54"/>
      <c r="WCF1106" s="54"/>
      <c r="WCG1106" s="54"/>
      <c r="WCH1106" s="54"/>
      <c r="WCI1106" s="54"/>
      <c r="WCJ1106" s="54"/>
      <c r="WCK1106" s="54"/>
      <c r="WCL1106" s="54"/>
      <c r="WCM1106" s="54"/>
      <c r="WCN1106" s="54"/>
      <c r="WCO1106" s="54"/>
      <c r="WCP1106" s="54"/>
      <c r="WCQ1106" s="54"/>
      <c r="WCR1106" s="54"/>
      <c r="WCS1106" s="54"/>
      <c r="WCT1106" s="54"/>
      <c r="WCU1106" s="54"/>
      <c r="WCV1106" s="54"/>
      <c r="WCW1106" s="54"/>
      <c r="WCX1106" s="54"/>
      <c r="WCY1106" s="54"/>
      <c r="WCZ1106" s="54"/>
      <c r="WDA1106" s="54"/>
      <c r="WDB1106" s="54"/>
      <c r="WDC1106" s="54"/>
      <c r="WDD1106" s="54"/>
      <c r="WDE1106" s="54"/>
      <c r="WDF1106" s="54"/>
      <c r="WDG1106" s="54"/>
      <c r="WDH1106" s="54"/>
      <c r="WDI1106" s="54"/>
      <c r="WDJ1106" s="54"/>
      <c r="WDK1106" s="54"/>
      <c r="WDL1106" s="54"/>
      <c r="WDM1106" s="54"/>
      <c r="WDN1106" s="54"/>
      <c r="WDO1106" s="54"/>
      <c r="WDP1106" s="54"/>
      <c r="WDQ1106" s="54"/>
      <c r="WDR1106" s="54"/>
      <c r="WDS1106" s="54"/>
      <c r="WDT1106" s="54"/>
      <c r="WDU1106" s="54"/>
      <c r="WDV1106" s="54"/>
      <c r="WDW1106" s="54"/>
      <c r="WDX1106" s="54"/>
      <c r="WDY1106" s="54"/>
      <c r="WDZ1106" s="54"/>
      <c r="WEA1106" s="54"/>
      <c r="WEB1106" s="54"/>
      <c r="WEC1106" s="54"/>
      <c r="WED1106" s="54"/>
      <c r="WEE1106" s="54"/>
      <c r="WEF1106" s="54"/>
      <c r="WEG1106" s="54"/>
      <c r="WEH1106" s="54"/>
      <c r="WEI1106" s="54"/>
      <c r="WEJ1106" s="54"/>
      <c r="WEK1106" s="54"/>
      <c r="WEL1106" s="54"/>
      <c r="WEM1106" s="54"/>
      <c r="WEN1106" s="54"/>
      <c r="WEO1106" s="54"/>
      <c r="WEP1106" s="54"/>
      <c r="WEQ1106" s="54"/>
      <c r="WER1106" s="54"/>
      <c r="WES1106" s="54"/>
      <c r="WET1106" s="54"/>
      <c r="WEU1106" s="54"/>
      <c r="WEV1106" s="54"/>
      <c r="WEW1106" s="54"/>
      <c r="WEX1106" s="54"/>
      <c r="WEY1106" s="54"/>
      <c r="WEZ1106" s="54"/>
      <c r="WFA1106" s="54"/>
      <c r="WFB1106" s="54"/>
      <c r="WFC1106" s="54"/>
      <c r="WFD1106" s="54"/>
      <c r="WFE1106" s="54"/>
      <c r="WFF1106" s="54"/>
      <c r="WFG1106" s="54"/>
      <c r="WFH1106" s="54"/>
      <c r="WFI1106" s="54"/>
      <c r="WFJ1106" s="54"/>
      <c r="WFK1106" s="54"/>
      <c r="WFL1106" s="54"/>
      <c r="WFM1106" s="54"/>
      <c r="WFN1106" s="54"/>
      <c r="WFO1106" s="54"/>
      <c r="WFP1106" s="54"/>
      <c r="WFQ1106" s="54"/>
      <c r="WFR1106" s="54"/>
      <c r="WFS1106" s="54"/>
      <c r="WFT1106" s="54"/>
      <c r="WFU1106" s="54"/>
      <c r="WFV1106" s="54"/>
      <c r="WFW1106" s="54"/>
      <c r="WFX1106" s="54"/>
      <c r="WFY1106" s="54"/>
      <c r="WFZ1106" s="54"/>
      <c r="WGA1106" s="54"/>
      <c r="WGB1106" s="54"/>
      <c r="WGC1106" s="54"/>
      <c r="WGD1106" s="54"/>
      <c r="WGE1106" s="54"/>
      <c r="WGF1106" s="54"/>
      <c r="WGG1106" s="54"/>
      <c r="WGH1106" s="54"/>
      <c r="WGI1106" s="54"/>
      <c r="WGJ1106" s="54"/>
      <c r="WGK1106" s="54"/>
      <c r="WGL1106" s="54"/>
      <c r="WGM1106" s="54"/>
      <c r="WGN1106" s="54"/>
      <c r="WGO1106" s="54"/>
      <c r="WGP1106" s="54"/>
      <c r="WGQ1106" s="54"/>
      <c r="WGR1106" s="54"/>
      <c r="WGS1106" s="54"/>
      <c r="WGT1106" s="54"/>
      <c r="WGU1106" s="54"/>
      <c r="WGV1106" s="54"/>
      <c r="WGW1106" s="54"/>
      <c r="WGX1106" s="54"/>
      <c r="WGY1106" s="54"/>
      <c r="WGZ1106" s="54"/>
      <c r="WHA1106" s="54"/>
      <c r="WHB1106" s="54"/>
      <c r="WHC1106" s="54"/>
      <c r="WHD1106" s="54"/>
      <c r="WHE1106" s="54"/>
      <c r="WHF1106" s="54"/>
      <c r="WHG1106" s="54"/>
      <c r="WHH1106" s="54"/>
      <c r="WHI1106" s="54"/>
      <c r="WHJ1106" s="54"/>
      <c r="WHK1106" s="54"/>
      <c r="WHL1106" s="54"/>
      <c r="WHM1106" s="54"/>
      <c r="WHN1106" s="54"/>
      <c r="WHO1106" s="54"/>
      <c r="WHP1106" s="54"/>
      <c r="WHQ1106" s="54"/>
      <c r="WHR1106" s="54"/>
      <c r="WHS1106" s="54"/>
      <c r="WHT1106" s="54"/>
      <c r="WHU1106" s="54"/>
      <c r="WHV1106" s="54"/>
      <c r="WHW1106" s="54"/>
      <c r="WHX1106" s="54"/>
      <c r="WHY1106" s="54"/>
      <c r="WHZ1106" s="54"/>
      <c r="WIA1106" s="54"/>
      <c r="WIB1106" s="54"/>
      <c r="WIC1106" s="54"/>
      <c r="WID1106" s="54"/>
      <c r="WIE1106" s="54"/>
      <c r="WIF1106" s="54"/>
      <c r="WIG1106" s="54"/>
      <c r="WIH1106" s="54"/>
      <c r="WII1106" s="54"/>
      <c r="WIJ1106" s="54"/>
      <c r="WIK1106" s="54"/>
      <c r="WIL1106" s="54"/>
      <c r="WIM1106" s="54"/>
      <c r="WIN1106" s="54"/>
      <c r="WIO1106" s="54"/>
      <c r="WIP1106" s="54"/>
      <c r="WIQ1106" s="54"/>
      <c r="WIR1106" s="54"/>
      <c r="WIS1106" s="54"/>
      <c r="WIT1106" s="54"/>
      <c r="WIU1106" s="54"/>
      <c r="WIV1106" s="54"/>
      <c r="WIW1106" s="54"/>
      <c r="WIX1106" s="54"/>
      <c r="WIY1106" s="54"/>
      <c r="WIZ1106" s="54"/>
      <c r="WJA1106" s="54"/>
      <c r="WJB1106" s="54"/>
      <c r="WJC1106" s="54"/>
      <c r="WJD1106" s="54"/>
      <c r="WJE1106" s="54"/>
      <c r="WJF1106" s="54"/>
      <c r="WJG1106" s="54"/>
      <c r="WJH1106" s="54"/>
      <c r="WJI1106" s="54"/>
      <c r="WJJ1106" s="54"/>
      <c r="WJK1106" s="54"/>
      <c r="WJL1106" s="54"/>
      <c r="WJM1106" s="54"/>
      <c r="WJN1106" s="54"/>
      <c r="WJO1106" s="54"/>
      <c r="WJP1106" s="54"/>
      <c r="WJQ1106" s="54"/>
      <c r="WJR1106" s="54"/>
      <c r="WJS1106" s="54"/>
      <c r="WJT1106" s="54"/>
      <c r="WJU1106" s="54"/>
      <c r="WJV1106" s="54"/>
      <c r="WJW1106" s="54"/>
      <c r="WJX1106" s="54"/>
      <c r="WJY1106" s="54"/>
      <c r="WJZ1106" s="54"/>
      <c r="WKA1106" s="54"/>
      <c r="WKB1106" s="54"/>
      <c r="WKC1106" s="54"/>
      <c r="WKD1106" s="54"/>
      <c r="WKE1106" s="54"/>
      <c r="WKF1106" s="54"/>
      <c r="WKG1106" s="54"/>
      <c r="WKH1106" s="54"/>
      <c r="WKI1106" s="54"/>
      <c r="WKJ1106" s="54"/>
      <c r="WKK1106" s="54"/>
      <c r="WKL1106" s="54"/>
      <c r="WKM1106" s="54"/>
      <c r="WKN1106" s="54"/>
      <c r="WKO1106" s="54"/>
      <c r="WKP1106" s="54"/>
      <c r="WKQ1106" s="54"/>
      <c r="WKR1106" s="54"/>
      <c r="WKS1106" s="54"/>
      <c r="WKT1106" s="54"/>
      <c r="WKU1106" s="54"/>
      <c r="WKV1106" s="54"/>
      <c r="WKW1106" s="54"/>
      <c r="WKX1106" s="54"/>
      <c r="WKY1106" s="54"/>
      <c r="WKZ1106" s="54"/>
      <c r="WLA1106" s="54"/>
      <c r="WLB1106" s="54"/>
      <c r="WLC1106" s="54"/>
      <c r="WLD1106" s="54"/>
      <c r="WLE1106" s="54"/>
      <c r="WLF1106" s="54"/>
      <c r="WLG1106" s="54"/>
      <c r="WLH1106" s="54"/>
      <c r="WLI1106" s="54"/>
      <c r="WLJ1106" s="54"/>
      <c r="WLK1106" s="54"/>
      <c r="WLL1106" s="54"/>
      <c r="WLM1106" s="54"/>
      <c r="WLN1106" s="54"/>
      <c r="WLO1106" s="54"/>
      <c r="WLP1106" s="54"/>
      <c r="WLQ1106" s="54"/>
      <c r="WLR1106" s="54"/>
      <c r="WLS1106" s="54"/>
      <c r="WLT1106" s="54"/>
      <c r="WLU1106" s="54"/>
      <c r="WLV1106" s="54"/>
      <c r="WLW1106" s="54"/>
      <c r="WLX1106" s="54"/>
      <c r="WLY1106" s="54"/>
      <c r="WLZ1106" s="54"/>
      <c r="WMA1106" s="54"/>
      <c r="WMB1106" s="54"/>
      <c r="WMC1106" s="54"/>
      <c r="WMD1106" s="54"/>
      <c r="WME1106" s="54"/>
      <c r="WMF1106" s="54"/>
      <c r="WMG1106" s="54"/>
      <c r="WMH1106" s="54"/>
      <c r="WMI1106" s="54"/>
      <c r="WMJ1106" s="54"/>
      <c r="WMK1106" s="54"/>
      <c r="WML1106" s="54"/>
      <c r="WMM1106" s="54"/>
      <c r="WMN1106" s="54"/>
      <c r="WMO1106" s="54"/>
      <c r="WMP1106" s="54"/>
      <c r="WMQ1106" s="54"/>
      <c r="WMR1106" s="54"/>
      <c r="WMS1106" s="54"/>
      <c r="WMT1106" s="54"/>
      <c r="WMU1106" s="54"/>
      <c r="WMV1106" s="54"/>
      <c r="WMW1106" s="54"/>
      <c r="WMX1106" s="54"/>
      <c r="WMY1106" s="54"/>
      <c r="WMZ1106" s="54"/>
      <c r="WNA1106" s="54"/>
      <c r="WNB1106" s="54"/>
      <c r="WNC1106" s="54"/>
      <c r="WND1106" s="54"/>
      <c r="WNE1106" s="54"/>
      <c r="WNF1106" s="54"/>
      <c r="WNG1106" s="54"/>
      <c r="WNH1106" s="54"/>
      <c r="WNI1106" s="54"/>
      <c r="WNJ1106" s="54"/>
      <c r="WNK1106" s="54"/>
      <c r="WNL1106" s="54"/>
      <c r="WNM1106" s="54"/>
      <c r="WNN1106" s="54"/>
      <c r="WNO1106" s="54"/>
      <c r="WNP1106" s="54"/>
      <c r="WNQ1106" s="54"/>
      <c r="WNR1106" s="54"/>
      <c r="WNS1106" s="54"/>
      <c r="WNT1106" s="54"/>
      <c r="WNU1106" s="54"/>
      <c r="WNV1106" s="54"/>
      <c r="WNW1106" s="54"/>
      <c r="WNX1106" s="54"/>
      <c r="WNY1106" s="54"/>
      <c r="WNZ1106" s="54"/>
      <c r="WOA1106" s="54"/>
      <c r="WOB1106" s="54"/>
      <c r="WOC1106" s="54"/>
      <c r="WOD1106" s="54"/>
      <c r="WOE1106" s="54"/>
      <c r="WOF1106" s="54"/>
      <c r="WOG1106" s="54"/>
      <c r="WOH1106" s="54"/>
      <c r="WOI1106" s="54"/>
      <c r="WOJ1106" s="54"/>
      <c r="WOK1106" s="54"/>
      <c r="WOL1106" s="54"/>
      <c r="WOM1106" s="54"/>
      <c r="WON1106" s="54"/>
      <c r="WOO1106" s="54"/>
      <c r="WOP1106" s="54"/>
      <c r="WOQ1106" s="54"/>
      <c r="WOR1106" s="54"/>
      <c r="WOS1106" s="54"/>
      <c r="WOT1106" s="54"/>
      <c r="WOU1106" s="54"/>
      <c r="WOV1106" s="54"/>
      <c r="WOW1106" s="54"/>
      <c r="WOX1106" s="54"/>
      <c r="WOY1106" s="54"/>
      <c r="WOZ1106" s="54"/>
      <c r="WPA1106" s="54"/>
      <c r="WPB1106" s="54"/>
      <c r="WPC1106" s="54"/>
      <c r="WPD1106" s="54"/>
      <c r="WPE1106" s="54"/>
      <c r="WPF1106" s="54"/>
      <c r="WPG1106" s="54"/>
      <c r="WPH1106" s="54"/>
      <c r="WPI1106" s="54"/>
      <c r="WPJ1106" s="54"/>
      <c r="WPK1106" s="54"/>
      <c r="WPL1106" s="54"/>
      <c r="WPM1106" s="54"/>
      <c r="WPN1106" s="54"/>
      <c r="WPO1106" s="54"/>
      <c r="WPP1106" s="54"/>
      <c r="WPQ1106" s="54"/>
      <c r="WPR1106" s="54"/>
      <c r="WPS1106" s="54"/>
      <c r="WPT1106" s="54"/>
      <c r="WPU1106" s="54"/>
      <c r="WPV1106" s="54"/>
      <c r="WPW1106" s="54"/>
      <c r="WPX1106" s="54"/>
      <c r="WPY1106" s="54"/>
      <c r="WPZ1106" s="54"/>
      <c r="WQA1106" s="54"/>
      <c r="WQB1106" s="54"/>
      <c r="WQC1106" s="54"/>
      <c r="WQD1106" s="54"/>
      <c r="WQE1106" s="54"/>
      <c r="WQF1106" s="54"/>
      <c r="WQG1106" s="54"/>
      <c r="WQH1106" s="54"/>
      <c r="WQI1106" s="54"/>
      <c r="WQJ1106" s="54"/>
      <c r="WQK1106" s="54"/>
      <c r="WQL1106" s="54"/>
      <c r="WQM1106" s="54"/>
      <c r="WQN1106" s="54"/>
      <c r="WQO1106" s="54"/>
      <c r="WQP1106" s="54"/>
      <c r="WQQ1106" s="54"/>
      <c r="WQR1106" s="54"/>
      <c r="WQS1106" s="54"/>
      <c r="WQT1106" s="54"/>
      <c r="WQU1106" s="54"/>
      <c r="WQV1106" s="54"/>
      <c r="WQW1106" s="54"/>
      <c r="WQX1106" s="54"/>
      <c r="WQY1106" s="54"/>
      <c r="WQZ1106" s="54"/>
      <c r="WRA1106" s="54"/>
      <c r="WRB1106" s="54"/>
      <c r="WRC1106" s="54"/>
      <c r="WRD1106" s="54"/>
      <c r="WRE1106" s="54"/>
      <c r="WRF1106" s="54"/>
      <c r="WRG1106" s="54"/>
      <c r="WRH1106" s="54"/>
      <c r="WRI1106" s="54"/>
      <c r="WRJ1106" s="54"/>
      <c r="WRK1106" s="54"/>
      <c r="WRL1106" s="54"/>
      <c r="WRM1106" s="54"/>
      <c r="WRN1106" s="54"/>
      <c r="WRO1106" s="54"/>
      <c r="WRP1106" s="54"/>
      <c r="WRQ1106" s="54"/>
      <c r="WRR1106" s="54"/>
      <c r="WRS1106" s="54"/>
      <c r="WRT1106" s="54"/>
      <c r="WRU1106" s="54"/>
      <c r="WRV1106" s="54"/>
      <c r="WRW1106" s="54"/>
      <c r="WRX1106" s="54"/>
      <c r="WRY1106" s="54"/>
      <c r="WRZ1106" s="54"/>
      <c r="WSA1106" s="54"/>
      <c r="WSB1106" s="54"/>
      <c r="WSC1106" s="54"/>
      <c r="WSD1106" s="54"/>
      <c r="WSE1106" s="54"/>
      <c r="WSF1106" s="54"/>
      <c r="WSG1106" s="54"/>
      <c r="WSH1106" s="54"/>
      <c r="WSI1106" s="54"/>
      <c r="WSJ1106" s="54"/>
      <c r="WSK1106" s="54"/>
      <c r="WSL1106" s="54"/>
      <c r="WSM1106" s="54"/>
      <c r="WSN1106" s="54"/>
      <c r="WSO1106" s="54"/>
      <c r="WSP1106" s="54"/>
      <c r="WSQ1106" s="54"/>
      <c r="WSR1106" s="54"/>
      <c r="WSS1106" s="54"/>
      <c r="WST1106" s="54"/>
      <c r="WSU1106" s="54"/>
      <c r="WSV1106" s="54"/>
      <c r="WSW1106" s="54"/>
      <c r="WSX1106" s="54"/>
      <c r="WSY1106" s="54"/>
      <c r="WSZ1106" s="54"/>
      <c r="WTA1106" s="54"/>
      <c r="WTB1106" s="54"/>
      <c r="WTC1106" s="54"/>
      <c r="WTD1106" s="54"/>
      <c r="WTE1106" s="54"/>
      <c r="WTF1106" s="54"/>
      <c r="WTG1106" s="54"/>
      <c r="WTH1106" s="54"/>
      <c r="WTI1106" s="54"/>
      <c r="WTJ1106" s="54"/>
      <c r="WTK1106" s="54"/>
      <c r="WTL1106" s="54"/>
      <c r="WTM1106" s="54"/>
      <c r="WTN1106" s="54"/>
      <c r="WTO1106" s="54"/>
      <c r="WTP1106" s="54"/>
      <c r="WTQ1106" s="54"/>
      <c r="WTR1106" s="54"/>
      <c r="WTS1106" s="54"/>
      <c r="WTT1106" s="54"/>
      <c r="WTU1106" s="54"/>
      <c r="WTV1106" s="54"/>
      <c r="WTW1106" s="54"/>
      <c r="WTX1106" s="54"/>
      <c r="WTY1106" s="54"/>
      <c r="WTZ1106" s="54"/>
      <c r="WUA1106" s="54"/>
      <c r="WUB1106" s="54"/>
      <c r="WUC1106" s="54"/>
      <c r="WUD1106" s="54"/>
      <c r="WUE1106" s="54"/>
      <c r="WUF1106" s="54"/>
      <c r="WUG1106" s="54"/>
      <c r="WUH1106" s="54"/>
      <c r="WUI1106" s="54"/>
      <c r="WUJ1106" s="54"/>
      <c r="WUK1106" s="54"/>
      <c r="WUL1106" s="54"/>
      <c r="WUM1106" s="54"/>
      <c r="WUN1106" s="54"/>
      <c r="WUO1106" s="54"/>
      <c r="WUP1106" s="54"/>
      <c r="WUQ1106" s="54"/>
      <c r="WUR1106" s="54"/>
      <c r="WUS1106" s="54"/>
      <c r="WUT1106" s="54"/>
      <c r="WUU1106" s="54"/>
      <c r="WUV1106" s="54"/>
      <c r="WUW1106" s="54"/>
      <c r="WUX1106" s="54"/>
      <c r="WUY1106" s="54"/>
      <c r="WUZ1106" s="54"/>
      <c r="WVA1106" s="54"/>
      <c r="WVB1106" s="54"/>
      <c r="WVC1106" s="54"/>
      <c r="WVD1106" s="54"/>
      <c r="WVE1106" s="54"/>
      <c r="WVF1106" s="54"/>
      <c r="WVG1106" s="54"/>
      <c r="WVH1106" s="54"/>
      <c r="WVI1106" s="54"/>
      <c r="WVJ1106" s="54"/>
      <c r="WVK1106" s="54"/>
      <c r="WVL1106" s="54"/>
      <c r="WVM1106" s="54"/>
      <c r="WVN1106" s="54"/>
      <c r="WVO1106" s="54"/>
      <c r="WVP1106" s="54"/>
      <c r="WVQ1106" s="54"/>
      <c r="WVR1106" s="54"/>
      <c r="WVS1106" s="54"/>
      <c r="WVT1106" s="54"/>
      <c r="WVU1106" s="54"/>
      <c r="WVV1106" s="54"/>
      <c r="WVW1106" s="54"/>
      <c r="WVX1106" s="54"/>
      <c r="WVY1106" s="54"/>
      <c r="WVZ1106" s="54"/>
      <c r="WWA1106" s="54"/>
      <c r="WWB1106" s="54"/>
      <c r="WWC1106" s="54"/>
      <c r="WWD1106" s="54"/>
      <c r="WWE1106" s="54"/>
      <c r="WWF1106" s="54"/>
      <c r="WWG1106" s="54"/>
      <c r="WWH1106" s="54"/>
      <c r="WWI1106" s="54"/>
      <c r="WWJ1106" s="54"/>
      <c r="WWK1106" s="54"/>
      <c r="WWL1106" s="54"/>
      <c r="WWM1106" s="54"/>
      <c r="WWN1106" s="54"/>
      <c r="WWO1106" s="54"/>
      <c r="WWP1106" s="54"/>
      <c r="WWQ1106" s="54"/>
      <c r="WWR1106" s="54"/>
      <c r="WWS1106" s="54"/>
      <c r="WWT1106" s="54"/>
      <c r="WWU1106" s="54"/>
      <c r="WWV1106" s="54"/>
      <c r="WWW1106" s="54"/>
      <c r="WWX1106" s="54"/>
      <c r="WWY1106" s="54"/>
      <c r="WWZ1106" s="54"/>
      <c r="WXA1106" s="54"/>
      <c r="WXB1106" s="54"/>
      <c r="WXC1106" s="54"/>
      <c r="WXD1106" s="54"/>
      <c r="WXE1106" s="54"/>
      <c r="WXF1106" s="54"/>
      <c r="WXG1106" s="54"/>
      <c r="WXH1106" s="54"/>
      <c r="WXI1106" s="54"/>
      <c r="WXJ1106" s="54"/>
      <c r="WXK1106" s="54"/>
      <c r="WXL1106" s="54"/>
      <c r="WXM1106" s="54"/>
      <c r="WXN1106" s="54"/>
      <c r="WXO1106" s="54"/>
      <c r="WXP1106" s="54"/>
      <c r="WXQ1106" s="54"/>
      <c r="WXR1106" s="54"/>
      <c r="WXS1106" s="54"/>
      <c r="WXT1106" s="54"/>
      <c r="WXU1106" s="54"/>
      <c r="WXV1106" s="54"/>
      <c r="WXW1106" s="54"/>
      <c r="WXX1106" s="54"/>
      <c r="WXY1106" s="54"/>
      <c r="WXZ1106" s="54"/>
      <c r="WYA1106" s="54"/>
      <c r="WYB1106" s="54"/>
      <c r="WYC1106" s="54"/>
      <c r="WYD1106" s="54"/>
      <c r="WYE1106" s="54"/>
      <c r="WYF1106" s="54"/>
      <c r="WYG1106" s="54"/>
      <c r="WYH1106" s="54"/>
      <c r="WYI1106" s="54"/>
      <c r="WYJ1106" s="54"/>
      <c r="WYK1106" s="54"/>
      <c r="WYL1106" s="54"/>
      <c r="WYM1106" s="54"/>
      <c r="WYN1106" s="54"/>
      <c r="WYO1106" s="54"/>
      <c r="WYP1106" s="54"/>
      <c r="WYQ1106" s="54"/>
      <c r="WYR1106" s="54"/>
      <c r="WYS1106" s="54"/>
      <c r="WYT1106" s="54"/>
      <c r="WYU1106" s="54"/>
      <c r="WYV1106" s="54"/>
      <c r="WYW1106" s="54"/>
      <c r="WYX1106" s="54"/>
      <c r="WYY1106" s="54"/>
      <c r="WYZ1106" s="54"/>
      <c r="WZA1106" s="54"/>
      <c r="WZB1106" s="54"/>
      <c r="WZC1106" s="54"/>
      <c r="WZD1106" s="54"/>
      <c r="WZE1106" s="54"/>
      <c r="WZF1106" s="54"/>
      <c r="WZG1106" s="54"/>
      <c r="WZH1106" s="54"/>
      <c r="WZI1106" s="54"/>
      <c r="WZJ1106" s="54"/>
      <c r="WZK1106" s="54"/>
      <c r="WZL1106" s="54"/>
      <c r="WZM1106" s="54"/>
      <c r="WZN1106" s="54"/>
      <c r="WZO1106" s="54"/>
      <c r="WZP1106" s="54"/>
      <c r="WZQ1106" s="54"/>
      <c r="WZR1106" s="54"/>
      <c r="WZS1106" s="54"/>
      <c r="WZT1106" s="54"/>
      <c r="WZU1106" s="54"/>
      <c r="WZV1106" s="54"/>
      <c r="WZW1106" s="54"/>
      <c r="WZX1106" s="54"/>
      <c r="WZY1106" s="54"/>
      <c r="WZZ1106" s="54"/>
      <c r="XAA1106" s="54"/>
      <c r="XAB1106" s="54"/>
      <c r="XAC1106" s="54"/>
      <c r="XAD1106" s="54"/>
      <c r="XAE1106" s="54"/>
      <c r="XAF1106" s="54"/>
      <c r="XAG1106" s="54"/>
      <c r="XAH1106" s="54"/>
      <c r="XAI1106" s="54"/>
      <c r="XAJ1106" s="54"/>
      <c r="XAK1106" s="54"/>
      <c r="XAL1106" s="54"/>
      <c r="XAM1106" s="54"/>
      <c r="XAN1106" s="54"/>
      <c r="XAO1106" s="54"/>
      <c r="XAP1106" s="54"/>
      <c r="XAQ1106" s="54"/>
      <c r="XAR1106" s="54"/>
      <c r="XAS1106" s="54"/>
      <c r="XAT1106" s="54"/>
      <c r="XAU1106" s="54"/>
      <c r="XAV1106" s="54"/>
      <c r="XAW1106" s="54"/>
      <c r="XAX1106" s="54"/>
      <c r="XAY1106" s="54"/>
      <c r="XAZ1106" s="54"/>
      <c r="XBA1106" s="54"/>
      <c r="XBB1106" s="54"/>
      <c r="XBC1106" s="54"/>
      <c r="XBD1106" s="54"/>
      <c r="XBE1106" s="54"/>
      <c r="XBF1106" s="54"/>
      <c r="XBG1106" s="54"/>
      <c r="XBH1106" s="54"/>
      <c r="XBI1106" s="54"/>
      <c r="XBJ1106" s="54"/>
      <c r="XBK1106" s="54"/>
      <c r="XBL1106" s="54"/>
      <c r="XBM1106" s="54"/>
      <c r="XBN1106" s="54"/>
      <c r="XBO1106" s="54"/>
      <c r="XBP1106" s="54"/>
      <c r="XBQ1106" s="54"/>
      <c r="XBR1106" s="54"/>
      <c r="XBS1106" s="54"/>
      <c r="XBT1106" s="54"/>
      <c r="XBU1106" s="54"/>
      <c r="XBV1106" s="54"/>
      <c r="XBW1106" s="54"/>
      <c r="XBX1106" s="54"/>
      <c r="XBY1106" s="54"/>
      <c r="XBZ1106" s="54"/>
      <c r="XCA1106" s="54"/>
      <c r="XCB1106" s="54"/>
      <c r="XCC1106" s="54"/>
      <c r="XCD1106" s="54"/>
      <c r="XCE1106" s="54"/>
      <c r="XCF1106" s="54"/>
      <c r="XCG1106" s="54"/>
      <c r="XCH1106" s="54"/>
      <c r="XCI1106" s="54"/>
      <c r="XCJ1106" s="54"/>
      <c r="XCK1106" s="54"/>
      <c r="XCL1106" s="54"/>
      <c r="XCM1106" s="54"/>
      <c r="XCN1106" s="54"/>
      <c r="XCO1106" s="54"/>
      <c r="XCP1106" s="54"/>
      <c r="XCQ1106" s="54"/>
      <c r="XCR1106" s="54"/>
      <c r="XCS1106" s="54"/>
      <c r="XCT1106" s="54"/>
      <c r="XCU1106" s="54"/>
      <c r="XCV1106" s="54"/>
      <c r="XCW1106" s="54"/>
      <c r="XCX1106" s="54"/>
      <c r="XCY1106" s="54"/>
      <c r="XCZ1106" s="54"/>
      <c r="XDA1106" s="54"/>
      <c r="XDB1106" s="54"/>
      <c r="XDC1106" s="54"/>
      <c r="XDD1106" s="54"/>
      <c r="XDE1106" s="54"/>
      <c r="XDF1106" s="54"/>
      <c r="XDG1106" s="54"/>
      <c r="XDH1106" s="54"/>
      <c r="XDI1106" s="54"/>
      <c r="XDJ1106" s="54"/>
      <c r="XDK1106" s="54"/>
      <c r="XDL1106" s="54"/>
      <c r="XDM1106" s="54"/>
      <c r="XDN1106" s="54"/>
      <c r="XDO1106" s="54"/>
      <c r="XDP1106" s="54"/>
      <c r="XDQ1106" s="54"/>
      <c r="XDR1106" s="54"/>
      <c r="XDS1106" s="54"/>
      <c r="XDT1106" s="54"/>
      <c r="XDU1106" s="54"/>
      <c r="XDV1106" s="54"/>
      <c r="XDW1106" s="54"/>
      <c r="XDX1106" s="54"/>
      <c r="XDY1106" s="54"/>
      <c r="XDZ1106" s="54"/>
      <c r="XEA1106" s="54"/>
      <c r="XEB1106" s="54"/>
      <c r="XEC1106" s="54"/>
      <c r="XED1106" s="54"/>
      <c r="XEE1106" s="54"/>
      <c r="XEF1106" s="54"/>
      <c r="XEG1106" s="54"/>
      <c r="XEH1106" s="54"/>
      <c r="XEI1106" s="54"/>
      <c r="XEJ1106" s="54"/>
      <c r="XEK1106" s="54"/>
      <c r="XEL1106" s="54"/>
      <c r="XEM1106" s="54"/>
      <c r="XEN1106" s="54"/>
      <c r="XEO1106" s="54"/>
      <c r="XEP1106" s="54"/>
      <c r="XEQ1106" s="54"/>
      <c r="XER1106" s="54"/>
      <c r="XES1106" s="54"/>
      <c r="XET1106" s="54"/>
      <c r="XEU1106" s="54"/>
      <c r="XEV1106" s="54"/>
      <c r="XEW1106" s="54"/>
      <c r="XEX1106" s="54"/>
      <c r="XEY1106" s="54"/>
    </row>
    <row r="1107" s="29" customFormat="1" ht="24.95" customHeight="1" spans="1:16379">
      <c r="A1107" s="57" t="s">
        <v>986</v>
      </c>
      <c r="B1107" s="43"/>
      <c r="C1107" s="43"/>
      <c r="D1107" s="45"/>
      <c r="IR1107" s="54"/>
      <c r="IS1107" s="54"/>
      <c r="IT1107" s="54"/>
      <c r="IU1107" s="54"/>
      <c r="IV1107" s="54"/>
      <c r="IW1107" s="54"/>
      <c r="IX1107" s="54"/>
      <c r="IY1107" s="54"/>
      <c r="IZ1107" s="54"/>
      <c r="JA1107" s="54"/>
      <c r="JB1107" s="54"/>
      <c r="JC1107" s="54"/>
      <c r="JD1107" s="54"/>
      <c r="JE1107" s="54"/>
      <c r="JF1107" s="54"/>
      <c r="JG1107" s="54"/>
      <c r="JH1107" s="54"/>
      <c r="JI1107" s="54"/>
      <c r="JJ1107" s="54"/>
      <c r="JK1107" s="54"/>
      <c r="JL1107" s="54"/>
      <c r="JM1107" s="54"/>
      <c r="JN1107" s="54"/>
      <c r="JO1107" s="54"/>
      <c r="JP1107" s="54"/>
      <c r="JQ1107" s="54"/>
      <c r="JR1107" s="54"/>
      <c r="JS1107" s="54"/>
      <c r="JT1107" s="54"/>
      <c r="JU1107" s="54"/>
      <c r="JV1107" s="54"/>
      <c r="JW1107" s="54"/>
      <c r="JX1107" s="54"/>
      <c r="JY1107" s="54"/>
      <c r="JZ1107" s="54"/>
      <c r="KA1107" s="54"/>
      <c r="KB1107" s="54"/>
      <c r="KC1107" s="54"/>
      <c r="KD1107" s="54"/>
      <c r="KE1107" s="54"/>
      <c r="KF1107" s="54"/>
      <c r="KG1107" s="54"/>
      <c r="KH1107" s="54"/>
      <c r="KI1107" s="54"/>
      <c r="KJ1107" s="54"/>
      <c r="KK1107" s="54"/>
      <c r="KL1107" s="54"/>
      <c r="KM1107" s="54"/>
      <c r="KN1107" s="54"/>
      <c r="KO1107" s="54"/>
      <c r="KP1107" s="54"/>
      <c r="KQ1107" s="54"/>
      <c r="KR1107" s="54"/>
      <c r="KS1107" s="54"/>
      <c r="KT1107" s="54"/>
      <c r="KU1107" s="54"/>
      <c r="KV1107" s="54"/>
      <c r="KW1107" s="54"/>
      <c r="KX1107" s="54"/>
      <c r="KY1107" s="54"/>
      <c r="KZ1107" s="54"/>
      <c r="LA1107" s="54"/>
      <c r="LB1107" s="54"/>
      <c r="LC1107" s="54"/>
      <c r="LD1107" s="54"/>
      <c r="LE1107" s="54"/>
      <c r="LF1107" s="54"/>
      <c r="LG1107" s="54"/>
      <c r="LH1107" s="54"/>
      <c r="LI1107" s="54"/>
      <c r="LJ1107" s="54"/>
      <c r="LK1107" s="54"/>
      <c r="LL1107" s="54"/>
      <c r="LM1107" s="54"/>
      <c r="LN1107" s="54"/>
      <c r="LO1107" s="54"/>
      <c r="LP1107" s="54"/>
      <c r="LQ1107" s="54"/>
      <c r="LR1107" s="54"/>
      <c r="LS1107" s="54"/>
      <c r="LT1107" s="54"/>
      <c r="LU1107" s="54"/>
      <c r="LV1107" s="54"/>
      <c r="LW1107" s="54"/>
      <c r="LX1107" s="54"/>
      <c r="LY1107" s="54"/>
      <c r="LZ1107" s="54"/>
      <c r="MA1107" s="54"/>
      <c r="MB1107" s="54"/>
      <c r="MC1107" s="54"/>
      <c r="MD1107" s="54"/>
      <c r="ME1107" s="54"/>
      <c r="MF1107" s="54"/>
      <c r="MG1107" s="54"/>
      <c r="MH1107" s="54"/>
      <c r="MI1107" s="54"/>
      <c r="MJ1107" s="54"/>
      <c r="MK1107" s="54"/>
      <c r="ML1107" s="54"/>
      <c r="MM1107" s="54"/>
      <c r="MN1107" s="54"/>
      <c r="MO1107" s="54"/>
      <c r="MP1107" s="54"/>
      <c r="MQ1107" s="54"/>
      <c r="MR1107" s="54"/>
      <c r="MS1107" s="54"/>
      <c r="MT1107" s="54"/>
      <c r="MU1107" s="54"/>
      <c r="MV1107" s="54"/>
      <c r="MW1107" s="54"/>
      <c r="MX1107" s="54"/>
      <c r="MY1107" s="54"/>
      <c r="MZ1107" s="54"/>
      <c r="NA1107" s="54"/>
      <c r="NB1107" s="54"/>
      <c r="NC1107" s="54"/>
      <c r="ND1107" s="54"/>
      <c r="NE1107" s="54"/>
      <c r="NF1107" s="54"/>
      <c r="NG1107" s="54"/>
      <c r="NH1107" s="54"/>
      <c r="NI1107" s="54"/>
      <c r="NJ1107" s="54"/>
      <c r="NK1107" s="54"/>
      <c r="NL1107" s="54"/>
      <c r="NM1107" s="54"/>
      <c r="NN1107" s="54"/>
      <c r="NO1107" s="54"/>
      <c r="NP1107" s="54"/>
      <c r="NQ1107" s="54"/>
      <c r="NR1107" s="54"/>
      <c r="NS1107" s="54"/>
      <c r="NT1107" s="54"/>
      <c r="NU1107" s="54"/>
      <c r="NV1107" s="54"/>
      <c r="NW1107" s="54"/>
      <c r="NX1107" s="54"/>
      <c r="NY1107" s="54"/>
      <c r="NZ1107" s="54"/>
      <c r="OA1107" s="54"/>
      <c r="OB1107" s="54"/>
      <c r="OC1107" s="54"/>
      <c r="OD1107" s="54"/>
      <c r="OE1107" s="54"/>
      <c r="OF1107" s="54"/>
      <c r="OG1107" s="54"/>
      <c r="OH1107" s="54"/>
      <c r="OI1107" s="54"/>
      <c r="OJ1107" s="54"/>
      <c r="OK1107" s="54"/>
      <c r="OL1107" s="54"/>
      <c r="OM1107" s="54"/>
      <c r="ON1107" s="54"/>
      <c r="OO1107" s="54"/>
      <c r="OP1107" s="54"/>
      <c r="OQ1107" s="54"/>
      <c r="OR1107" s="54"/>
      <c r="OS1107" s="54"/>
      <c r="OT1107" s="54"/>
      <c r="OU1107" s="54"/>
      <c r="OV1107" s="54"/>
      <c r="OW1107" s="54"/>
      <c r="OX1107" s="54"/>
      <c r="OY1107" s="54"/>
      <c r="OZ1107" s="54"/>
      <c r="PA1107" s="54"/>
      <c r="PB1107" s="54"/>
      <c r="PC1107" s="54"/>
      <c r="PD1107" s="54"/>
      <c r="PE1107" s="54"/>
      <c r="PF1107" s="54"/>
      <c r="PG1107" s="54"/>
      <c r="PH1107" s="54"/>
      <c r="PI1107" s="54"/>
      <c r="PJ1107" s="54"/>
      <c r="PK1107" s="54"/>
      <c r="PL1107" s="54"/>
      <c r="PM1107" s="54"/>
      <c r="PN1107" s="54"/>
      <c r="PO1107" s="54"/>
      <c r="PP1107" s="54"/>
      <c r="PQ1107" s="54"/>
      <c r="PR1107" s="54"/>
      <c r="PS1107" s="54"/>
      <c r="PT1107" s="54"/>
      <c r="PU1107" s="54"/>
      <c r="PV1107" s="54"/>
      <c r="PW1107" s="54"/>
      <c r="PX1107" s="54"/>
      <c r="PY1107" s="54"/>
      <c r="PZ1107" s="54"/>
      <c r="QA1107" s="54"/>
      <c r="QB1107" s="54"/>
      <c r="QC1107" s="54"/>
      <c r="QD1107" s="54"/>
      <c r="QE1107" s="54"/>
      <c r="QF1107" s="54"/>
      <c r="QG1107" s="54"/>
      <c r="QH1107" s="54"/>
      <c r="QI1107" s="54"/>
      <c r="QJ1107" s="54"/>
      <c r="QK1107" s="54"/>
      <c r="QL1107" s="54"/>
      <c r="QM1107" s="54"/>
      <c r="QN1107" s="54"/>
      <c r="QO1107" s="54"/>
      <c r="QP1107" s="54"/>
      <c r="QQ1107" s="54"/>
      <c r="QR1107" s="54"/>
      <c r="QS1107" s="54"/>
      <c r="QT1107" s="54"/>
      <c r="QU1107" s="54"/>
      <c r="QV1107" s="54"/>
      <c r="QW1107" s="54"/>
      <c r="QX1107" s="54"/>
      <c r="QY1107" s="54"/>
      <c r="QZ1107" s="54"/>
      <c r="RA1107" s="54"/>
      <c r="RB1107" s="54"/>
      <c r="RC1107" s="54"/>
      <c r="RD1107" s="54"/>
      <c r="RE1107" s="54"/>
      <c r="RF1107" s="54"/>
      <c r="RG1107" s="54"/>
      <c r="RH1107" s="54"/>
      <c r="RI1107" s="54"/>
      <c r="RJ1107" s="54"/>
      <c r="RK1107" s="54"/>
      <c r="RL1107" s="54"/>
      <c r="RM1107" s="54"/>
      <c r="RN1107" s="54"/>
      <c r="RO1107" s="54"/>
      <c r="RP1107" s="54"/>
      <c r="RQ1107" s="54"/>
      <c r="RR1107" s="54"/>
      <c r="RS1107" s="54"/>
      <c r="RT1107" s="54"/>
      <c r="RU1107" s="54"/>
      <c r="RV1107" s="54"/>
      <c r="RW1107" s="54"/>
      <c r="RX1107" s="54"/>
      <c r="RY1107" s="54"/>
      <c r="RZ1107" s="54"/>
      <c r="SA1107" s="54"/>
      <c r="SB1107" s="54"/>
      <c r="SC1107" s="54"/>
      <c r="SD1107" s="54"/>
      <c r="SE1107" s="54"/>
      <c r="SF1107" s="54"/>
      <c r="SG1107" s="54"/>
      <c r="SH1107" s="54"/>
      <c r="SI1107" s="54"/>
      <c r="SJ1107" s="54"/>
      <c r="SK1107" s="54"/>
      <c r="SL1107" s="54"/>
      <c r="SM1107" s="54"/>
      <c r="SN1107" s="54"/>
      <c r="SO1107" s="54"/>
      <c r="SP1107" s="54"/>
      <c r="SQ1107" s="54"/>
      <c r="SR1107" s="54"/>
      <c r="SS1107" s="54"/>
      <c r="ST1107" s="54"/>
      <c r="SU1107" s="54"/>
      <c r="SV1107" s="54"/>
      <c r="SW1107" s="54"/>
      <c r="SX1107" s="54"/>
      <c r="SY1107" s="54"/>
      <c r="SZ1107" s="54"/>
      <c r="TA1107" s="54"/>
      <c r="TB1107" s="54"/>
      <c r="TC1107" s="54"/>
      <c r="TD1107" s="54"/>
      <c r="TE1107" s="54"/>
      <c r="TF1107" s="54"/>
      <c r="TG1107" s="54"/>
      <c r="TH1107" s="54"/>
      <c r="TI1107" s="54"/>
      <c r="TJ1107" s="54"/>
      <c r="TK1107" s="54"/>
      <c r="TL1107" s="54"/>
      <c r="TM1107" s="54"/>
      <c r="TN1107" s="54"/>
      <c r="TO1107" s="54"/>
      <c r="TP1107" s="54"/>
      <c r="TQ1107" s="54"/>
      <c r="TR1107" s="54"/>
      <c r="TS1107" s="54"/>
      <c r="TT1107" s="54"/>
      <c r="TU1107" s="54"/>
      <c r="TV1107" s="54"/>
      <c r="TW1107" s="54"/>
      <c r="TX1107" s="54"/>
      <c r="TY1107" s="54"/>
      <c r="TZ1107" s="54"/>
      <c r="UA1107" s="54"/>
      <c r="UB1107" s="54"/>
      <c r="UC1107" s="54"/>
      <c r="UD1107" s="54"/>
      <c r="UE1107" s="54"/>
      <c r="UF1107" s="54"/>
      <c r="UG1107" s="54"/>
      <c r="UH1107" s="54"/>
      <c r="UI1107" s="54"/>
      <c r="UJ1107" s="54"/>
      <c r="UK1107" s="54"/>
      <c r="UL1107" s="54"/>
      <c r="UM1107" s="54"/>
      <c r="UN1107" s="54"/>
      <c r="UO1107" s="54"/>
      <c r="UP1107" s="54"/>
      <c r="UQ1107" s="54"/>
      <c r="UR1107" s="54"/>
      <c r="US1107" s="54"/>
      <c r="UT1107" s="54"/>
      <c r="UU1107" s="54"/>
      <c r="UV1107" s="54"/>
      <c r="UW1107" s="54"/>
      <c r="UX1107" s="54"/>
      <c r="UY1107" s="54"/>
      <c r="UZ1107" s="54"/>
      <c r="VA1107" s="54"/>
      <c r="VB1107" s="54"/>
      <c r="VC1107" s="54"/>
      <c r="VD1107" s="54"/>
      <c r="VE1107" s="54"/>
      <c r="VF1107" s="54"/>
      <c r="VG1107" s="54"/>
      <c r="VH1107" s="54"/>
      <c r="VI1107" s="54"/>
      <c r="VJ1107" s="54"/>
      <c r="VK1107" s="54"/>
      <c r="VL1107" s="54"/>
      <c r="VM1107" s="54"/>
      <c r="VN1107" s="54"/>
      <c r="VO1107" s="54"/>
      <c r="VP1107" s="54"/>
      <c r="VQ1107" s="54"/>
      <c r="VR1107" s="54"/>
      <c r="VS1107" s="54"/>
      <c r="VT1107" s="54"/>
      <c r="VU1107" s="54"/>
      <c r="VV1107" s="54"/>
      <c r="VW1107" s="54"/>
      <c r="VX1107" s="54"/>
      <c r="VY1107" s="54"/>
      <c r="VZ1107" s="54"/>
      <c r="WA1107" s="54"/>
      <c r="WB1107" s="54"/>
      <c r="WC1107" s="54"/>
      <c r="WD1107" s="54"/>
      <c r="WE1107" s="54"/>
      <c r="WF1107" s="54"/>
      <c r="WG1107" s="54"/>
      <c r="WH1107" s="54"/>
      <c r="WI1107" s="54"/>
      <c r="WJ1107" s="54"/>
      <c r="WK1107" s="54"/>
      <c r="WL1107" s="54"/>
      <c r="WM1107" s="54"/>
      <c r="WN1107" s="54"/>
      <c r="WO1107" s="54"/>
      <c r="WP1107" s="54"/>
      <c r="WQ1107" s="54"/>
      <c r="WR1107" s="54"/>
      <c r="WS1107" s="54"/>
      <c r="WT1107" s="54"/>
      <c r="WU1107" s="54"/>
      <c r="WV1107" s="54"/>
      <c r="WW1107" s="54"/>
      <c r="WX1107" s="54"/>
      <c r="WY1107" s="54"/>
      <c r="WZ1107" s="54"/>
      <c r="XA1107" s="54"/>
      <c r="XB1107" s="54"/>
      <c r="XC1107" s="54"/>
      <c r="XD1107" s="54"/>
      <c r="XE1107" s="54"/>
      <c r="XF1107" s="54"/>
      <c r="XG1107" s="54"/>
      <c r="XH1107" s="54"/>
      <c r="XI1107" s="54"/>
      <c r="XJ1107" s="54"/>
      <c r="XK1107" s="54"/>
      <c r="XL1107" s="54"/>
      <c r="XM1107" s="54"/>
      <c r="XN1107" s="54"/>
      <c r="XO1107" s="54"/>
      <c r="XP1107" s="54"/>
      <c r="XQ1107" s="54"/>
      <c r="XR1107" s="54"/>
      <c r="XS1107" s="54"/>
      <c r="XT1107" s="54"/>
      <c r="XU1107" s="54"/>
      <c r="XV1107" s="54"/>
      <c r="XW1107" s="54"/>
      <c r="XX1107" s="54"/>
      <c r="XY1107" s="54"/>
      <c r="XZ1107" s="54"/>
      <c r="YA1107" s="54"/>
      <c r="YB1107" s="54"/>
      <c r="YC1107" s="54"/>
      <c r="YD1107" s="54"/>
      <c r="YE1107" s="54"/>
      <c r="YF1107" s="54"/>
      <c r="YG1107" s="54"/>
      <c r="YH1107" s="54"/>
      <c r="YI1107" s="54"/>
      <c r="YJ1107" s="54"/>
      <c r="YK1107" s="54"/>
      <c r="YL1107" s="54"/>
      <c r="YM1107" s="54"/>
      <c r="YN1107" s="54"/>
      <c r="YO1107" s="54"/>
      <c r="YP1107" s="54"/>
      <c r="YQ1107" s="54"/>
      <c r="YR1107" s="54"/>
      <c r="YS1107" s="54"/>
      <c r="YT1107" s="54"/>
      <c r="YU1107" s="54"/>
      <c r="YV1107" s="54"/>
      <c r="YW1107" s="54"/>
      <c r="YX1107" s="54"/>
      <c r="YY1107" s="54"/>
      <c r="YZ1107" s="54"/>
      <c r="ZA1107" s="54"/>
      <c r="ZB1107" s="54"/>
      <c r="ZC1107" s="54"/>
      <c r="ZD1107" s="54"/>
      <c r="ZE1107" s="54"/>
      <c r="ZF1107" s="54"/>
      <c r="ZG1107" s="54"/>
      <c r="ZH1107" s="54"/>
      <c r="ZI1107" s="54"/>
      <c r="ZJ1107" s="54"/>
      <c r="ZK1107" s="54"/>
      <c r="ZL1107" s="54"/>
      <c r="ZM1107" s="54"/>
      <c r="ZN1107" s="54"/>
      <c r="ZO1107" s="54"/>
      <c r="ZP1107" s="54"/>
      <c r="ZQ1107" s="54"/>
      <c r="ZR1107" s="54"/>
      <c r="ZS1107" s="54"/>
      <c r="ZT1107" s="54"/>
      <c r="ZU1107" s="54"/>
      <c r="ZV1107" s="54"/>
      <c r="ZW1107" s="54"/>
      <c r="ZX1107" s="54"/>
      <c r="ZY1107" s="54"/>
      <c r="ZZ1107" s="54"/>
      <c r="AAA1107" s="54"/>
      <c r="AAB1107" s="54"/>
      <c r="AAC1107" s="54"/>
      <c r="AAD1107" s="54"/>
      <c r="AAE1107" s="54"/>
      <c r="AAF1107" s="54"/>
      <c r="AAG1107" s="54"/>
      <c r="AAH1107" s="54"/>
      <c r="AAI1107" s="54"/>
      <c r="AAJ1107" s="54"/>
      <c r="AAK1107" s="54"/>
      <c r="AAL1107" s="54"/>
      <c r="AAM1107" s="54"/>
      <c r="AAN1107" s="54"/>
      <c r="AAO1107" s="54"/>
      <c r="AAP1107" s="54"/>
      <c r="AAQ1107" s="54"/>
      <c r="AAR1107" s="54"/>
      <c r="AAS1107" s="54"/>
      <c r="AAT1107" s="54"/>
      <c r="AAU1107" s="54"/>
      <c r="AAV1107" s="54"/>
      <c r="AAW1107" s="54"/>
      <c r="AAX1107" s="54"/>
      <c r="AAY1107" s="54"/>
      <c r="AAZ1107" s="54"/>
      <c r="ABA1107" s="54"/>
      <c r="ABB1107" s="54"/>
      <c r="ABC1107" s="54"/>
      <c r="ABD1107" s="54"/>
      <c r="ABE1107" s="54"/>
      <c r="ABF1107" s="54"/>
      <c r="ABG1107" s="54"/>
      <c r="ABH1107" s="54"/>
      <c r="ABI1107" s="54"/>
      <c r="ABJ1107" s="54"/>
      <c r="ABK1107" s="54"/>
      <c r="ABL1107" s="54"/>
      <c r="ABM1107" s="54"/>
      <c r="ABN1107" s="54"/>
      <c r="ABO1107" s="54"/>
      <c r="ABP1107" s="54"/>
      <c r="ABQ1107" s="54"/>
      <c r="ABR1107" s="54"/>
      <c r="ABS1107" s="54"/>
      <c r="ABT1107" s="54"/>
      <c r="ABU1107" s="54"/>
      <c r="ABV1107" s="54"/>
      <c r="ABW1107" s="54"/>
      <c r="ABX1107" s="54"/>
      <c r="ABY1107" s="54"/>
      <c r="ABZ1107" s="54"/>
      <c r="ACA1107" s="54"/>
      <c r="ACB1107" s="54"/>
      <c r="ACC1107" s="54"/>
      <c r="ACD1107" s="54"/>
      <c r="ACE1107" s="54"/>
      <c r="ACF1107" s="54"/>
      <c r="ACG1107" s="54"/>
      <c r="ACH1107" s="54"/>
      <c r="ACI1107" s="54"/>
      <c r="ACJ1107" s="54"/>
      <c r="ACK1107" s="54"/>
      <c r="ACL1107" s="54"/>
      <c r="ACM1107" s="54"/>
      <c r="ACN1107" s="54"/>
      <c r="ACO1107" s="54"/>
      <c r="ACP1107" s="54"/>
      <c r="ACQ1107" s="54"/>
      <c r="ACR1107" s="54"/>
      <c r="ACS1107" s="54"/>
      <c r="ACT1107" s="54"/>
      <c r="ACU1107" s="54"/>
      <c r="ACV1107" s="54"/>
      <c r="ACW1107" s="54"/>
      <c r="ACX1107" s="54"/>
      <c r="ACY1107" s="54"/>
      <c r="ACZ1107" s="54"/>
      <c r="ADA1107" s="54"/>
      <c r="ADB1107" s="54"/>
      <c r="ADC1107" s="54"/>
      <c r="ADD1107" s="54"/>
      <c r="ADE1107" s="54"/>
      <c r="ADF1107" s="54"/>
      <c r="ADG1107" s="54"/>
      <c r="ADH1107" s="54"/>
      <c r="ADI1107" s="54"/>
      <c r="ADJ1107" s="54"/>
      <c r="ADK1107" s="54"/>
      <c r="ADL1107" s="54"/>
      <c r="ADM1107" s="54"/>
      <c r="ADN1107" s="54"/>
      <c r="ADO1107" s="54"/>
      <c r="ADP1107" s="54"/>
      <c r="ADQ1107" s="54"/>
      <c r="ADR1107" s="54"/>
      <c r="ADS1107" s="54"/>
      <c r="ADT1107" s="54"/>
      <c r="ADU1107" s="54"/>
      <c r="ADV1107" s="54"/>
      <c r="ADW1107" s="54"/>
      <c r="ADX1107" s="54"/>
      <c r="ADY1107" s="54"/>
      <c r="ADZ1107" s="54"/>
      <c r="AEA1107" s="54"/>
      <c r="AEB1107" s="54"/>
      <c r="AEC1107" s="54"/>
      <c r="AED1107" s="54"/>
      <c r="AEE1107" s="54"/>
      <c r="AEF1107" s="54"/>
      <c r="AEG1107" s="54"/>
      <c r="AEH1107" s="54"/>
      <c r="AEI1107" s="54"/>
      <c r="AEJ1107" s="54"/>
      <c r="AEK1107" s="54"/>
      <c r="AEL1107" s="54"/>
      <c r="AEM1107" s="54"/>
      <c r="AEN1107" s="54"/>
      <c r="AEO1107" s="54"/>
      <c r="AEP1107" s="54"/>
      <c r="AEQ1107" s="54"/>
      <c r="AER1107" s="54"/>
      <c r="AES1107" s="54"/>
      <c r="AET1107" s="54"/>
      <c r="AEU1107" s="54"/>
      <c r="AEV1107" s="54"/>
      <c r="AEW1107" s="54"/>
      <c r="AEX1107" s="54"/>
      <c r="AEY1107" s="54"/>
      <c r="AEZ1107" s="54"/>
      <c r="AFA1107" s="54"/>
      <c r="AFB1107" s="54"/>
      <c r="AFC1107" s="54"/>
      <c r="AFD1107" s="54"/>
      <c r="AFE1107" s="54"/>
      <c r="AFF1107" s="54"/>
      <c r="AFG1107" s="54"/>
      <c r="AFH1107" s="54"/>
      <c r="AFI1107" s="54"/>
      <c r="AFJ1107" s="54"/>
      <c r="AFK1107" s="54"/>
      <c r="AFL1107" s="54"/>
      <c r="AFM1107" s="54"/>
      <c r="AFN1107" s="54"/>
      <c r="AFO1107" s="54"/>
      <c r="AFP1107" s="54"/>
      <c r="AFQ1107" s="54"/>
      <c r="AFR1107" s="54"/>
      <c r="AFS1107" s="54"/>
      <c r="AFT1107" s="54"/>
      <c r="AFU1107" s="54"/>
      <c r="AFV1107" s="54"/>
      <c r="AFW1107" s="54"/>
      <c r="AFX1107" s="54"/>
      <c r="AFY1107" s="54"/>
      <c r="AFZ1107" s="54"/>
      <c r="AGA1107" s="54"/>
      <c r="AGB1107" s="54"/>
      <c r="AGC1107" s="54"/>
      <c r="AGD1107" s="54"/>
      <c r="AGE1107" s="54"/>
      <c r="AGF1107" s="54"/>
      <c r="AGG1107" s="54"/>
      <c r="AGH1107" s="54"/>
      <c r="AGI1107" s="54"/>
      <c r="AGJ1107" s="54"/>
      <c r="AGK1107" s="54"/>
      <c r="AGL1107" s="54"/>
      <c r="AGM1107" s="54"/>
      <c r="AGN1107" s="54"/>
      <c r="AGO1107" s="54"/>
      <c r="AGP1107" s="54"/>
      <c r="AGQ1107" s="54"/>
      <c r="AGR1107" s="54"/>
      <c r="AGS1107" s="54"/>
      <c r="AGT1107" s="54"/>
      <c r="AGU1107" s="54"/>
      <c r="AGV1107" s="54"/>
      <c r="AGW1107" s="54"/>
      <c r="AGX1107" s="54"/>
      <c r="AGY1107" s="54"/>
      <c r="AGZ1107" s="54"/>
      <c r="AHA1107" s="54"/>
      <c r="AHB1107" s="54"/>
      <c r="AHC1107" s="54"/>
      <c r="AHD1107" s="54"/>
      <c r="AHE1107" s="54"/>
      <c r="AHF1107" s="54"/>
      <c r="AHG1107" s="54"/>
      <c r="AHH1107" s="54"/>
      <c r="AHI1107" s="54"/>
      <c r="AHJ1107" s="54"/>
      <c r="AHK1107" s="54"/>
      <c r="AHL1107" s="54"/>
      <c r="AHM1107" s="54"/>
      <c r="AHN1107" s="54"/>
      <c r="AHO1107" s="54"/>
      <c r="AHP1107" s="54"/>
      <c r="AHQ1107" s="54"/>
      <c r="AHR1107" s="54"/>
      <c r="AHS1107" s="54"/>
      <c r="AHT1107" s="54"/>
      <c r="AHU1107" s="54"/>
      <c r="AHV1107" s="54"/>
      <c r="AHW1107" s="54"/>
      <c r="AHX1107" s="54"/>
      <c r="AHY1107" s="54"/>
      <c r="AHZ1107" s="54"/>
      <c r="AIA1107" s="54"/>
      <c r="AIB1107" s="54"/>
      <c r="AIC1107" s="54"/>
      <c r="AID1107" s="54"/>
      <c r="AIE1107" s="54"/>
      <c r="AIF1107" s="54"/>
      <c r="AIG1107" s="54"/>
      <c r="AIH1107" s="54"/>
      <c r="AII1107" s="54"/>
      <c r="AIJ1107" s="54"/>
      <c r="AIK1107" s="54"/>
      <c r="AIL1107" s="54"/>
      <c r="AIM1107" s="54"/>
      <c r="AIN1107" s="54"/>
      <c r="AIO1107" s="54"/>
      <c r="AIP1107" s="54"/>
      <c r="AIQ1107" s="54"/>
      <c r="AIR1107" s="54"/>
      <c r="AIS1107" s="54"/>
      <c r="AIT1107" s="54"/>
      <c r="AIU1107" s="54"/>
      <c r="AIV1107" s="54"/>
      <c r="AIW1107" s="54"/>
      <c r="AIX1107" s="54"/>
      <c r="AIY1107" s="54"/>
      <c r="AIZ1107" s="54"/>
      <c r="AJA1107" s="54"/>
      <c r="AJB1107" s="54"/>
      <c r="AJC1107" s="54"/>
      <c r="AJD1107" s="54"/>
      <c r="AJE1107" s="54"/>
      <c r="AJF1107" s="54"/>
      <c r="AJG1107" s="54"/>
      <c r="AJH1107" s="54"/>
      <c r="AJI1107" s="54"/>
      <c r="AJJ1107" s="54"/>
      <c r="AJK1107" s="54"/>
      <c r="AJL1107" s="54"/>
      <c r="AJM1107" s="54"/>
      <c r="AJN1107" s="54"/>
      <c r="AJO1107" s="54"/>
      <c r="AJP1107" s="54"/>
      <c r="AJQ1107" s="54"/>
      <c r="AJR1107" s="54"/>
      <c r="AJS1107" s="54"/>
      <c r="AJT1107" s="54"/>
      <c r="AJU1107" s="54"/>
      <c r="AJV1107" s="54"/>
      <c r="AJW1107" s="54"/>
      <c r="AJX1107" s="54"/>
      <c r="AJY1107" s="54"/>
      <c r="AJZ1107" s="54"/>
      <c r="AKA1107" s="54"/>
      <c r="AKB1107" s="54"/>
      <c r="AKC1107" s="54"/>
      <c r="AKD1107" s="54"/>
      <c r="AKE1107" s="54"/>
      <c r="AKF1107" s="54"/>
      <c r="AKG1107" s="54"/>
      <c r="AKH1107" s="54"/>
      <c r="AKI1107" s="54"/>
      <c r="AKJ1107" s="54"/>
      <c r="AKK1107" s="54"/>
      <c r="AKL1107" s="54"/>
      <c r="AKM1107" s="54"/>
      <c r="AKN1107" s="54"/>
      <c r="AKO1107" s="54"/>
      <c r="AKP1107" s="54"/>
      <c r="AKQ1107" s="54"/>
      <c r="AKR1107" s="54"/>
      <c r="AKS1107" s="54"/>
      <c r="AKT1107" s="54"/>
      <c r="AKU1107" s="54"/>
      <c r="AKV1107" s="54"/>
      <c r="AKW1107" s="54"/>
      <c r="AKX1107" s="54"/>
      <c r="AKY1107" s="54"/>
      <c r="AKZ1107" s="54"/>
      <c r="ALA1107" s="54"/>
      <c r="ALB1107" s="54"/>
      <c r="ALC1107" s="54"/>
      <c r="ALD1107" s="54"/>
      <c r="ALE1107" s="54"/>
      <c r="ALF1107" s="54"/>
      <c r="ALG1107" s="54"/>
      <c r="ALH1107" s="54"/>
      <c r="ALI1107" s="54"/>
      <c r="ALJ1107" s="54"/>
      <c r="ALK1107" s="54"/>
      <c r="ALL1107" s="54"/>
      <c r="ALM1107" s="54"/>
      <c r="ALN1107" s="54"/>
      <c r="ALO1107" s="54"/>
      <c r="ALP1107" s="54"/>
      <c r="ALQ1107" s="54"/>
      <c r="ALR1107" s="54"/>
      <c r="ALS1107" s="54"/>
      <c r="ALT1107" s="54"/>
      <c r="ALU1107" s="54"/>
      <c r="ALV1107" s="54"/>
      <c r="ALW1107" s="54"/>
      <c r="ALX1107" s="54"/>
      <c r="ALY1107" s="54"/>
      <c r="ALZ1107" s="54"/>
      <c r="AMA1107" s="54"/>
      <c r="AMB1107" s="54"/>
      <c r="AMC1107" s="54"/>
      <c r="AMD1107" s="54"/>
      <c r="AME1107" s="54"/>
      <c r="AMF1107" s="54"/>
      <c r="AMG1107" s="54"/>
      <c r="AMH1107" s="54"/>
      <c r="AMI1107" s="54"/>
      <c r="AMJ1107" s="54"/>
      <c r="AMK1107" s="54"/>
      <c r="AML1107" s="54"/>
      <c r="AMM1107" s="54"/>
      <c r="AMN1107" s="54"/>
      <c r="AMO1107" s="54"/>
      <c r="AMP1107" s="54"/>
      <c r="AMQ1107" s="54"/>
      <c r="AMR1107" s="54"/>
      <c r="AMS1107" s="54"/>
      <c r="AMT1107" s="54"/>
      <c r="AMU1107" s="54"/>
      <c r="AMV1107" s="54"/>
      <c r="AMW1107" s="54"/>
      <c r="AMX1107" s="54"/>
      <c r="AMY1107" s="54"/>
      <c r="AMZ1107" s="54"/>
      <c r="ANA1107" s="54"/>
      <c r="ANB1107" s="54"/>
      <c r="ANC1107" s="54"/>
      <c r="AND1107" s="54"/>
      <c r="ANE1107" s="54"/>
      <c r="ANF1107" s="54"/>
      <c r="ANG1107" s="54"/>
      <c r="ANH1107" s="54"/>
      <c r="ANI1107" s="54"/>
      <c r="ANJ1107" s="54"/>
      <c r="ANK1107" s="54"/>
      <c r="ANL1107" s="54"/>
      <c r="ANM1107" s="54"/>
      <c r="ANN1107" s="54"/>
      <c r="ANO1107" s="54"/>
      <c r="ANP1107" s="54"/>
      <c r="ANQ1107" s="54"/>
      <c r="ANR1107" s="54"/>
      <c r="ANS1107" s="54"/>
      <c r="ANT1107" s="54"/>
      <c r="ANU1107" s="54"/>
      <c r="ANV1107" s="54"/>
      <c r="ANW1107" s="54"/>
      <c r="ANX1107" s="54"/>
      <c r="ANY1107" s="54"/>
      <c r="ANZ1107" s="54"/>
      <c r="AOA1107" s="54"/>
      <c r="AOB1107" s="54"/>
      <c r="AOC1107" s="54"/>
      <c r="AOD1107" s="54"/>
      <c r="AOE1107" s="54"/>
      <c r="AOF1107" s="54"/>
      <c r="AOG1107" s="54"/>
      <c r="AOH1107" s="54"/>
      <c r="AOI1107" s="54"/>
      <c r="AOJ1107" s="54"/>
      <c r="AOK1107" s="54"/>
      <c r="AOL1107" s="54"/>
      <c r="AOM1107" s="54"/>
      <c r="AON1107" s="54"/>
      <c r="AOO1107" s="54"/>
      <c r="AOP1107" s="54"/>
      <c r="AOQ1107" s="54"/>
      <c r="AOR1107" s="54"/>
      <c r="AOS1107" s="54"/>
      <c r="AOT1107" s="54"/>
      <c r="AOU1107" s="54"/>
      <c r="AOV1107" s="54"/>
      <c r="AOW1107" s="54"/>
      <c r="AOX1107" s="54"/>
      <c r="AOY1107" s="54"/>
      <c r="AOZ1107" s="54"/>
      <c r="APA1107" s="54"/>
      <c r="APB1107" s="54"/>
      <c r="APC1107" s="54"/>
      <c r="APD1107" s="54"/>
      <c r="APE1107" s="54"/>
      <c r="APF1107" s="54"/>
      <c r="APG1107" s="54"/>
      <c r="APH1107" s="54"/>
      <c r="API1107" s="54"/>
      <c r="APJ1107" s="54"/>
      <c r="APK1107" s="54"/>
      <c r="APL1107" s="54"/>
      <c r="APM1107" s="54"/>
      <c r="APN1107" s="54"/>
      <c r="APO1107" s="54"/>
      <c r="APP1107" s="54"/>
      <c r="APQ1107" s="54"/>
      <c r="APR1107" s="54"/>
      <c r="APS1107" s="54"/>
      <c r="APT1107" s="54"/>
      <c r="APU1107" s="54"/>
      <c r="APV1107" s="54"/>
      <c r="APW1107" s="54"/>
      <c r="APX1107" s="54"/>
      <c r="APY1107" s="54"/>
      <c r="APZ1107" s="54"/>
      <c r="AQA1107" s="54"/>
      <c r="AQB1107" s="54"/>
      <c r="AQC1107" s="54"/>
      <c r="AQD1107" s="54"/>
      <c r="AQE1107" s="54"/>
      <c r="AQF1107" s="54"/>
      <c r="AQG1107" s="54"/>
      <c r="AQH1107" s="54"/>
      <c r="AQI1107" s="54"/>
      <c r="AQJ1107" s="54"/>
      <c r="AQK1107" s="54"/>
      <c r="AQL1107" s="54"/>
      <c r="AQM1107" s="54"/>
      <c r="AQN1107" s="54"/>
      <c r="AQO1107" s="54"/>
      <c r="AQP1107" s="54"/>
      <c r="AQQ1107" s="54"/>
      <c r="AQR1107" s="54"/>
      <c r="AQS1107" s="54"/>
      <c r="AQT1107" s="54"/>
      <c r="AQU1107" s="54"/>
      <c r="AQV1107" s="54"/>
      <c r="AQW1107" s="54"/>
      <c r="AQX1107" s="54"/>
      <c r="AQY1107" s="54"/>
      <c r="AQZ1107" s="54"/>
      <c r="ARA1107" s="54"/>
      <c r="ARB1107" s="54"/>
      <c r="ARC1107" s="54"/>
      <c r="ARD1107" s="54"/>
      <c r="ARE1107" s="54"/>
      <c r="ARF1107" s="54"/>
      <c r="ARG1107" s="54"/>
      <c r="ARH1107" s="54"/>
      <c r="ARI1107" s="54"/>
      <c r="ARJ1107" s="54"/>
      <c r="ARK1107" s="54"/>
      <c r="ARL1107" s="54"/>
      <c r="ARM1107" s="54"/>
      <c r="ARN1107" s="54"/>
      <c r="ARO1107" s="54"/>
      <c r="ARP1107" s="54"/>
      <c r="ARQ1107" s="54"/>
      <c r="ARR1107" s="54"/>
      <c r="ARS1107" s="54"/>
      <c r="ART1107" s="54"/>
      <c r="ARU1107" s="54"/>
      <c r="ARV1107" s="54"/>
      <c r="ARW1107" s="54"/>
      <c r="ARX1107" s="54"/>
      <c r="ARY1107" s="54"/>
      <c r="ARZ1107" s="54"/>
      <c r="ASA1107" s="54"/>
      <c r="ASB1107" s="54"/>
      <c r="ASC1107" s="54"/>
      <c r="ASD1107" s="54"/>
      <c r="ASE1107" s="54"/>
      <c r="ASF1107" s="54"/>
      <c r="ASG1107" s="54"/>
      <c r="ASH1107" s="54"/>
      <c r="ASI1107" s="54"/>
      <c r="ASJ1107" s="54"/>
      <c r="ASK1107" s="54"/>
      <c r="ASL1107" s="54"/>
      <c r="ASM1107" s="54"/>
      <c r="ASN1107" s="54"/>
      <c r="ASO1107" s="54"/>
      <c r="ASP1107" s="54"/>
      <c r="ASQ1107" s="54"/>
      <c r="ASR1107" s="54"/>
      <c r="ASS1107" s="54"/>
      <c r="AST1107" s="54"/>
      <c r="ASU1107" s="54"/>
      <c r="ASV1107" s="54"/>
      <c r="ASW1107" s="54"/>
      <c r="ASX1107" s="54"/>
      <c r="ASY1107" s="54"/>
      <c r="ASZ1107" s="54"/>
      <c r="ATA1107" s="54"/>
      <c r="ATB1107" s="54"/>
      <c r="ATC1107" s="54"/>
      <c r="ATD1107" s="54"/>
      <c r="ATE1107" s="54"/>
      <c r="ATF1107" s="54"/>
      <c r="ATG1107" s="54"/>
      <c r="ATH1107" s="54"/>
      <c r="ATI1107" s="54"/>
      <c r="ATJ1107" s="54"/>
      <c r="ATK1107" s="54"/>
      <c r="ATL1107" s="54"/>
      <c r="ATM1107" s="54"/>
      <c r="ATN1107" s="54"/>
      <c r="ATO1107" s="54"/>
      <c r="ATP1107" s="54"/>
      <c r="ATQ1107" s="54"/>
      <c r="ATR1107" s="54"/>
      <c r="ATS1107" s="54"/>
      <c r="ATT1107" s="54"/>
      <c r="ATU1107" s="54"/>
      <c r="ATV1107" s="54"/>
      <c r="ATW1107" s="54"/>
      <c r="ATX1107" s="54"/>
      <c r="ATY1107" s="54"/>
      <c r="ATZ1107" s="54"/>
      <c r="AUA1107" s="54"/>
      <c r="AUB1107" s="54"/>
      <c r="AUC1107" s="54"/>
      <c r="AUD1107" s="54"/>
      <c r="AUE1107" s="54"/>
      <c r="AUF1107" s="54"/>
      <c r="AUG1107" s="54"/>
      <c r="AUH1107" s="54"/>
      <c r="AUI1107" s="54"/>
      <c r="AUJ1107" s="54"/>
      <c r="AUK1107" s="54"/>
      <c r="AUL1107" s="54"/>
      <c r="AUM1107" s="54"/>
      <c r="AUN1107" s="54"/>
      <c r="AUO1107" s="54"/>
      <c r="AUP1107" s="54"/>
      <c r="AUQ1107" s="54"/>
      <c r="AUR1107" s="54"/>
      <c r="AUS1107" s="54"/>
      <c r="AUT1107" s="54"/>
      <c r="AUU1107" s="54"/>
      <c r="AUV1107" s="54"/>
      <c r="AUW1107" s="54"/>
      <c r="AUX1107" s="54"/>
      <c r="AUY1107" s="54"/>
      <c r="AUZ1107" s="54"/>
      <c r="AVA1107" s="54"/>
      <c r="AVB1107" s="54"/>
      <c r="AVC1107" s="54"/>
      <c r="AVD1107" s="54"/>
      <c r="AVE1107" s="54"/>
      <c r="AVF1107" s="54"/>
      <c r="AVG1107" s="54"/>
      <c r="AVH1107" s="54"/>
      <c r="AVI1107" s="54"/>
      <c r="AVJ1107" s="54"/>
      <c r="AVK1107" s="54"/>
      <c r="AVL1107" s="54"/>
      <c r="AVM1107" s="54"/>
      <c r="AVN1107" s="54"/>
      <c r="AVO1107" s="54"/>
      <c r="AVP1107" s="54"/>
      <c r="AVQ1107" s="54"/>
      <c r="AVR1107" s="54"/>
      <c r="AVS1107" s="54"/>
      <c r="AVT1107" s="54"/>
      <c r="AVU1107" s="54"/>
      <c r="AVV1107" s="54"/>
      <c r="AVW1107" s="54"/>
      <c r="AVX1107" s="54"/>
      <c r="AVY1107" s="54"/>
      <c r="AVZ1107" s="54"/>
      <c r="AWA1107" s="54"/>
      <c r="AWB1107" s="54"/>
      <c r="AWC1107" s="54"/>
      <c r="AWD1107" s="54"/>
      <c r="AWE1107" s="54"/>
      <c r="AWF1107" s="54"/>
      <c r="AWG1107" s="54"/>
      <c r="AWH1107" s="54"/>
      <c r="AWI1107" s="54"/>
      <c r="AWJ1107" s="54"/>
      <c r="AWK1107" s="54"/>
      <c r="AWL1107" s="54"/>
      <c r="AWM1107" s="54"/>
      <c r="AWN1107" s="54"/>
      <c r="AWO1107" s="54"/>
      <c r="AWP1107" s="54"/>
      <c r="AWQ1107" s="54"/>
      <c r="AWR1107" s="54"/>
      <c r="AWS1107" s="54"/>
      <c r="AWT1107" s="54"/>
      <c r="AWU1107" s="54"/>
      <c r="AWV1107" s="54"/>
      <c r="AWW1107" s="54"/>
      <c r="AWX1107" s="54"/>
      <c r="AWY1107" s="54"/>
      <c r="AWZ1107" s="54"/>
      <c r="AXA1107" s="54"/>
      <c r="AXB1107" s="54"/>
      <c r="AXC1107" s="54"/>
      <c r="AXD1107" s="54"/>
      <c r="AXE1107" s="54"/>
      <c r="AXF1107" s="54"/>
      <c r="AXG1107" s="54"/>
      <c r="AXH1107" s="54"/>
      <c r="AXI1107" s="54"/>
      <c r="AXJ1107" s="54"/>
      <c r="AXK1107" s="54"/>
      <c r="AXL1107" s="54"/>
      <c r="AXM1107" s="54"/>
      <c r="AXN1107" s="54"/>
      <c r="AXO1107" s="54"/>
      <c r="AXP1107" s="54"/>
      <c r="AXQ1107" s="54"/>
      <c r="AXR1107" s="54"/>
      <c r="AXS1107" s="54"/>
      <c r="AXT1107" s="54"/>
      <c r="AXU1107" s="54"/>
      <c r="AXV1107" s="54"/>
      <c r="AXW1107" s="54"/>
      <c r="AXX1107" s="54"/>
      <c r="AXY1107" s="54"/>
      <c r="AXZ1107" s="54"/>
      <c r="AYA1107" s="54"/>
      <c r="AYB1107" s="54"/>
      <c r="AYC1107" s="54"/>
      <c r="AYD1107" s="54"/>
      <c r="AYE1107" s="54"/>
      <c r="AYF1107" s="54"/>
      <c r="AYG1107" s="54"/>
      <c r="AYH1107" s="54"/>
      <c r="AYI1107" s="54"/>
      <c r="AYJ1107" s="54"/>
      <c r="AYK1107" s="54"/>
      <c r="AYL1107" s="54"/>
      <c r="AYM1107" s="54"/>
      <c r="AYN1107" s="54"/>
      <c r="AYO1107" s="54"/>
      <c r="AYP1107" s="54"/>
      <c r="AYQ1107" s="54"/>
      <c r="AYR1107" s="54"/>
      <c r="AYS1107" s="54"/>
      <c r="AYT1107" s="54"/>
      <c r="AYU1107" s="54"/>
      <c r="AYV1107" s="54"/>
      <c r="AYW1107" s="54"/>
      <c r="AYX1107" s="54"/>
      <c r="AYY1107" s="54"/>
      <c r="AYZ1107" s="54"/>
      <c r="AZA1107" s="54"/>
      <c r="AZB1107" s="54"/>
      <c r="AZC1107" s="54"/>
      <c r="AZD1107" s="54"/>
      <c r="AZE1107" s="54"/>
      <c r="AZF1107" s="54"/>
      <c r="AZG1107" s="54"/>
      <c r="AZH1107" s="54"/>
      <c r="AZI1107" s="54"/>
      <c r="AZJ1107" s="54"/>
      <c r="AZK1107" s="54"/>
      <c r="AZL1107" s="54"/>
      <c r="AZM1107" s="54"/>
      <c r="AZN1107" s="54"/>
      <c r="AZO1107" s="54"/>
      <c r="AZP1107" s="54"/>
      <c r="AZQ1107" s="54"/>
      <c r="AZR1107" s="54"/>
      <c r="AZS1107" s="54"/>
      <c r="AZT1107" s="54"/>
      <c r="AZU1107" s="54"/>
      <c r="AZV1107" s="54"/>
      <c r="AZW1107" s="54"/>
      <c r="AZX1107" s="54"/>
      <c r="AZY1107" s="54"/>
      <c r="AZZ1107" s="54"/>
      <c r="BAA1107" s="54"/>
      <c r="BAB1107" s="54"/>
      <c r="BAC1107" s="54"/>
      <c r="BAD1107" s="54"/>
      <c r="BAE1107" s="54"/>
      <c r="BAF1107" s="54"/>
      <c r="BAG1107" s="54"/>
      <c r="BAH1107" s="54"/>
      <c r="BAI1107" s="54"/>
      <c r="BAJ1107" s="54"/>
      <c r="BAK1107" s="54"/>
      <c r="BAL1107" s="54"/>
      <c r="BAM1107" s="54"/>
      <c r="BAN1107" s="54"/>
      <c r="BAO1107" s="54"/>
      <c r="BAP1107" s="54"/>
      <c r="BAQ1107" s="54"/>
      <c r="BAR1107" s="54"/>
      <c r="BAS1107" s="54"/>
      <c r="BAT1107" s="54"/>
      <c r="BAU1107" s="54"/>
      <c r="BAV1107" s="54"/>
      <c r="BAW1107" s="54"/>
      <c r="BAX1107" s="54"/>
      <c r="BAY1107" s="54"/>
      <c r="BAZ1107" s="54"/>
      <c r="BBA1107" s="54"/>
      <c r="BBB1107" s="54"/>
      <c r="BBC1107" s="54"/>
      <c r="BBD1107" s="54"/>
      <c r="BBE1107" s="54"/>
      <c r="BBF1107" s="54"/>
      <c r="BBG1107" s="54"/>
      <c r="BBH1107" s="54"/>
      <c r="BBI1107" s="54"/>
      <c r="BBJ1107" s="54"/>
      <c r="BBK1107" s="54"/>
      <c r="BBL1107" s="54"/>
      <c r="BBM1107" s="54"/>
      <c r="BBN1107" s="54"/>
      <c r="BBO1107" s="54"/>
      <c r="BBP1107" s="54"/>
      <c r="BBQ1107" s="54"/>
      <c r="BBR1107" s="54"/>
      <c r="BBS1107" s="54"/>
      <c r="BBT1107" s="54"/>
      <c r="BBU1107" s="54"/>
      <c r="BBV1107" s="54"/>
      <c r="BBW1107" s="54"/>
      <c r="BBX1107" s="54"/>
      <c r="BBY1107" s="54"/>
      <c r="BBZ1107" s="54"/>
      <c r="BCA1107" s="54"/>
      <c r="BCB1107" s="54"/>
      <c r="BCC1107" s="54"/>
      <c r="BCD1107" s="54"/>
      <c r="BCE1107" s="54"/>
      <c r="BCF1107" s="54"/>
      <c r="BCG1107" s="54"/>
      <c r="BCH1107" s="54"/>
      <c r="BCI1107" s="54"/>
      <c r="BCJ1107" s="54"/>
      <c r="BCK1107" s="54"/>
      <c r="BCL1107" s="54"/>
      <c r="BCM1107" s="54"/>
      <c r="BCN1107" s="54"/>
      <c r="BCO1107" s="54"/>
      <c r="BCP1107" s="54"/>
      <c r="BCQ1107" s="54"/>
      <c r="BCR1107" s="54"/>
      <c r="BCS1107" s="54"/>
      <c r="BCT1107" s="54"/>
      <c r="BCU1107" s="54"/>
      <c r="BCV1107" s="54"/>
      <c r="BCW1107" s="54"/>
      <c r="BCX1107" s="54"/>
      <c r="BCY1107" s="54"/>
      <c r="BCZ1107" s="54"/>
      <c r="BDA1107" s="54"/>
      <c r="BDB1107" s="54"/>
      <c r="BDC1107" s="54"/>
      <c r="BDD1107" s="54"/>
      <c r="BDE1107" s="54"/>
      <c r="BDF1107" s="54"/>
      <c r="BDG1107" s="54"/>
      <c r="BDH1107" s="54"/>
      <c r="BDI1107" s="54"/>
      <c r="BDJ1107" s="54"/>
      <c r="BDK1107" s="54"/>
      <c r="BDL1107" s="54"/>
      <c r="BDM1107" s="54"/>
      <c r="BDN1107" s="54"/>
      <c r="BDO1107" s="54"/>
      <c r="BDP1107" s="54"/>
      <c r="BDQ1107" s="54"/>
      <c r="BDR1107" s="54"/>
      <c r="BDS1107" s="54"/>
      <c r="BDT1107" s="54"/>
      <c r="BDU1107" s="54"/>
      <c r="BDV1107" s="54"/>
      <c r="BDW1107" s="54"/>
      <c r="BDX1107" s="54"/>
      <c r="BDY1107" s="54"/>
      <c r="BDZ1107" s="54"/>
      <c r="BEA1107" s="54"/>
      <c r="BEB1107" s="54"/>
      <c r="BEC1107" s="54"/>
      <c r="BED1107" s="54"/>
      <c r="BEE1107" s="54"/>
      <c r="BEF1107" s="54"/>
      <c r="BEG1107" s="54"/>
      <c r="BEH1107" s="54"/>
      <c r="BEI1107" s="54"/>
      <c r="BEJ1107" s="54"/>
      <c r="BEK1107" s="54"/>
      <c r="BEL1107" s="54"/>
      <c r="BEM1107" s="54"/>
      <c r="BEN1107" s="54"/>
      <c r="BEO1107" s="54"/>
      <c r="BEP1107" s="54"/>
      <c r="BEQ1107" s="54"/>
      <c r="BER1107" s="54"/>
      <c r="BES1107" s="54"/>
      <c r="BET1107" s="54"/>
      <c r="BEU1107" s="54"/>
      <c r="BEV1107" s="54"/>
      <c r="BEW1107" s="54"/>
      <c r="BEX1107" s="54"/>
      <c r="BEY1107" s="54"/>
      <c r="BEZ1107" s="54"/>
      <c r="BFA1107" s="54"/>
      <c r="BFB1107" s="54"/>
      <c r="BFC1107" s="54"/>
      <c r="BFD1107" s="54"/>
      <c r="BFE1107" s="54"/>
      <c r="BFF1107" s="54"/>
      <c r="BFG1107" s="54"/>
      <c r="BFH1107" s="54"/>
      <c r="BFI1107" s="54"/>
      <c r="BFJ1107" s="54"/>
      <c r="BFK1107" s="54"/>
      <c r="BFL1107" s="54"/>
      <c r="BFM1107" s="54"/>
      <c r="BFN1107" s="54"/>
      <c r="BFO1107" s="54"/>
      <c r="BFP1107" s="54"/>
      <c r="BFQ1107" s="54"/>
      <c r="BFR1107" s="54"/>
      <c r="BFS1107" s="54"/>
      <c r="BFT1107" s="54"/>
      <c r="BFU1107" s="54"/>
      <c r="BFV1107" s="54"/>
      <c r="BFW1107" s="54"/>
      <c r="BFX1107" s="54"/>
      <c r="BFY1107" s="54"/>
      <c r="BFZ1107" s="54"/>
      <c r="BGA1107" s="54"/>
      <c r="BGB1107" s="54"/>
      <c r="BGC1107" s="54"/>
      <c r="BGD1107" s="54"/>
      <c r="BGE1107" s="54"/>
      <c r="BGF1107" s="54"/>
      <c r="BGG1107" s="54"/>
      <c r="BGH1107" s="54"/>
      <c r="BGI1107" s="54"/>
      <c r="BGJ1107" s="54"/>
      <c r="BGK1107" s="54"/>
      <c r="BGL1107" s="54"/>
      <c r="BGM1107" s="54"/>
      <c r="BGN1107" s="54"/>
      <c r="BGO1107" s="54"/>
      <c r="BGP1107" s="54"/>
      <c r="BGQ1107" s="54"/>
      <c r="BGR1107" s="54"/>
      <c r="BGS1107" s="54"/>
      <c r="BGT1107" s="54"/>
      <c r="BGU1107" s="54"/>
      <c r="BGV1107" s="54"/>
      <c r="BGW1107" s="54"/>
      <c r="BGX1107" s="54"/>
      <c r="BGY1107" s="54"/>
      <c r="BGZ1107" s="54"/>
      <c r="BHA1107" s="54"/>
      <c r="BHB1107" s="54"/>
      <c r="BHC1107" s="54"/>
      <c r="BHD1107" s="54"/>
      <c r="BHE1107" s="54"/>
      <c r="BHF1107" s="54"/>
      <c r="BHG1107" s="54"/>
      <c r="BHH1107" s="54"/>
      <c r="BHI1107" s="54"/>
      <c r="BHJ1107" s="54"/>
      <c r="BHK1107" s="54"/>
      <c r="BHL1107" s="54"/>
      <c r="BHM1107" s="54"/>
      <c r="BHN1107" s="54"/>
      <c r="BHO1107" s="54"/>
      <c r="BHP1107" s="54"/>
      <c r="BHQ1107" s="54"/>
      <c r="BHR1107" s="54"/>
      <c r="BHS1107" s="54"/>
      <c r="BHT1107" s="54"/>
      <c r="BHU1107" s="54"/>
      <c r="BHV1107" s="54"/>
      <c r="BHW1107" s="54"/>
      <c r="BHX1107" s="54"/>
      <c r="BHY1107" s="54"/>
      <c r="BHZ1107" s="54"/>
      <c r="BIA1107" s="54"/>
      <c r="BIB1107" s="54"/>
      <c r="BIC1107" s="54"/>
      <c r="BID1107" s="54"/>
      <c r="BIE1107" s="54"/>
      <c r="BIF1107" s="54"/>
      <c r="BIG1107" s="54"/>
      <c r="BIH1107" s="54"/>
      <c r="BII1107" s="54"/>
      <c r="BIJ1107" s="54"/>
      <c r="BIK1107" s="54"/>
      <c r="BIL1107" s="54"/>
      <c r="BIM1107" s="54"/>
      <c r="BIN1107" s="54"/>
      <c r="BIO1107" s="54"/>
      <c r="BIP1107" s="54"/>
      <c r="BIQ1107" s="54"/>
      <c r="BIR1107" s="54"/>
      <c r="BIS1107" s="54"/>
      <c r="BIT1107" s="54"/>
      <c r="BIU1107" s="54"/>
      <c r="BIV1107" s="54"/>
      <c r="BIW1107" s="54"/>
      <c r="BIX1107" s="54"/>
      <c r="BIY1107" s="54"/>
      <c r="BIZ1107" s="54"/>
      <c r="BJA1107" s="54"/>
      <c r="BJB1107" s="54"/>
      <c r="BJC1107" s="54"/>
      <c r="BJD1107" s="54"/>
      <c r="BJE1107" s="54"/>
      <c r="BJF1107" s="54"/>
      <c r="BJG1107" s="54"/>
      <c r="BJH1107" s="54"/>
      <c r="BJI1107" s="54"/>
      <c r="BJJ1107" s="54"/>
      <c r="BJK1107" s="54"/>
      <c r="BJL1107" s="54"/>
      <c r="BJM1107" s="54"/>
      <c r="BJN1107" s="54"/>
      <c r="BJO1107" s="54"/>
      <c r="BJP1107" s="54"/>
      <c r="BJQ1107" s="54"/>
      <c r="BJR1107" s="54"/>
      <c r="BJS1107" s="54"/>
      <c r="BJT1107" s="54"/>
      <c r="BJU1107" s="54"/>
      <c r="BJV1107" s="54"/>
      <c r="BJW1107" s="54"/>
      <c r="BJX1107" s="54"/>
      <c r="BJY1107" s="54"/>
      <c r="BJZ1107" s="54"/>
      <c r="BKA1107" s="54"/>
      <c r="BKB1107" s="54"/>
      <c r="BKC1107" s="54"/>
      <c r="BKD1107" s="54"/>
      <c r="BKE1107" s="54"/>
      <c r="BKF1107" s="54"/>
      <c r="BKG1107" s="54"/>
      <c r="BKH1107" s="54"/>
      <c r="BKI1107" s="54"/>
      <c r="BKJ1107" s="54"/>
      <c r="BKK1107" s="54"/>
      <c r="BKL1107" s="54"/>
      <c r="BKM1107" s="54"/>
      <c r="BKN1107" s="54"/>
      <c r="BKO1107" s="54"/>
      <c r="BKP1107" s="54"/>
      <c r="BKQ1107" s="54"/>
      <c r="BKR1107" s="54"/>
      <c r="BKS1107" s="54"/>
      <c r="BKT1107" s="54"/>
      <c r="BKU1107" s="54"/>
      <c r="BKV1107" s="54"/>
      <c r="BKW1107" s="54"/>
      <c r="BKX1107" s="54"/>
      <c r="BKY1107" s="54"/>
      <c r="BKZ1107" s="54"/>
      <c r="BLA1107" s="54"/>
      <c r="BLB1107" s="54"/>
      <c r="BLC1107" s="54"/>
      <c r="BLD1107" s="54"/>
      <c r="BLE1107" s="54"/>
      <c r="BLF1107" s="54"/>
      <c r="BLG1107" s="54"/>
      <c r="BLH1107" s="54"/>
      <c r="BLI1107" s="54"/>
      <c r="BLJ1107" s="54"/>
      <c r="BLK1107" s="54"/>
      <c r="BLL1107" s="54"/>
      <c r="BLM1107" s="54"/>
      <c r="BLN1107" s="54"/>
      <c r="BLO1107" s="54"/>
      <c r="BLP1107" s="54"/>
      <c r="BLQ1107" s="54"/>
      <c r="BLR1107" s="54"/>
      <c r="BLS1107" s="54"/>
      <c r="BLT1107" s="54"/>
      <c r="BLU1107" s="54"/>
      <c r="BLV1107" s="54"/>
      <c r="BLW1107" s="54"/>
      <c r="BLX1107" s="54"/>
      <c r="BLY1107" s="54"/>
      <c r="BLZ1107" s="54"/>
      <c r="BMA1107" s="54"/>
      <c r="BMB1107" s="54"/>
      <c r="BMC1107" s="54"/>
      <c r="BMD1107" s="54"/>
      <c r="BME1107" s="54"/>
      <c r="BMF1107" s="54"/>
      <c r="BMG1107" s="54"/>
      <c r="BMH1107" s="54"/>
      <c r="BMI1107" s="54"/>
      <c r="BMJ1107" s="54"/>
      <c r="BMK1107" s="54"/>
      <c r="BML1107" s="54"/>
      <c r="BMM1107" s="54"/>
      <c r="BMN1107" s="54"/>
      <c r="BMO1107" s="54"/>
      <c r="BMP1107" s="54"/>
      <c r="BMQ1107" s="54"/>
      <c r="BMR1107" s="54"/>
      <c r="BMS1107" s="54"/>
      <c r="BMT1107" s="54"/>
      <c r="BMU1107" s="54"/>
      <c r="BMV1107" s="54"/>
      <c r="BMW1107" s="54"/>
      <c r="BMX1107" s="54"/>
      <c r="BMY1107" s="54"/>
      <c r="BMZ1107" s="54"/>
      <c r="BNA1107" s="54"/>
      <c r="BNB1107" s="54"/>
      <c r="BNC1107" s="54"/>
      <c r="BND1107" s="54"/>
      <c r="BNE1107" s="54"/>
      <c r="BNF1107" s="54"/>
      <c r="BNG1107" s="54"/>
      <c r="BNH1107" s="54"/>
      <c r="BNI1107" s="54"/>
      <c r="BNJ1107" s="54"/>
      <c r="BNK1107" s="54"/>
      <c r="BNL1107" s="54"/>
      <c r="BNM1107" s="54"/>
      <c r="BNN1107" s="54"/>
      <c r="BNO1107" s="54"/>
      <c r="BNP1107" s="54"/>
      <c r="BNQ1107" s="54"/>
      <c r="BNR1107" s="54"/>
      <c r="BNS1107" s="54"/>
      <c r="BNT1107" s="54"/>
      <c r="BNU1107" s="54"/>
      <c r="BNV1107" s="54"/>
      <c r="BNW1107" s="54"/>
      <c r="BNX1107" s="54"/>
      <c r="BNY1107" s="54"/>
      <c r="BNZ1107" s="54"/>
      <c r="BOA1107" s="54"/>
      <c r="BOB1107" s="54"/>
      <c r="BOC1107" s="54"/>
      <c r="BOD1107" s="54"/>
      <c r="BOE1107" s="54"/>
      <c r="BOF1107" s="54"/>
      <c r="BOG1107" s="54"/>
      <c r="BOH1107" s="54"/>
      <c r="BOI1107" s="54"/>
      <c r="BOJ1107" s="54"/>
      <c r="BOK1107" s="54"/>
      <c r="BOL1107" s="54"/>
      <c r="BOM1107" s="54"/>
      <c r="BON1107" s="54"/>
      <c r="BOO1107" s="54"/>
      <c r="BOP1107" s="54"/>
      <c r="BOQ1107" s="54"/>
      <c r="BOR1107" s="54"/>
      <c r="BOS1107" s="54"/>
      <c r="BOT1107" s="54"/>
      <c r="BOU1107" s="54"/>
      <c r="BOV1107" s="54"/>
      <c r="BOW1107" s="54"/>
      <c r="BOX1107" s="54"/>
      <c r="BOY1107" s="54"/>
      <c r="BOZ1107" s="54"/>
      <c r="BPA1107" s="54"/>
      <c r="BPB1107" s="54"/>
      <c r="BPC1107" s="54"/>
      <c r="BPD1107" s="54"/>
      <c r="BPE1107" s="54"/>
      <c r="BPF1107" s="54"/>
      <c r="BPG1107" s="54"/>
      <c r="BPH1107" s="54"/>
      <c r="BPI1107" s="54"/>
      <c r="BPJ1107" s="54"/>
      <c r="BPK1107" s="54"/>
      <c r="BPL1107" s="54"/>
      <c r="BPM1107" s="54"/>
      <c r="BPN1107" s="54"/>
      <c r="BPO1107" s="54"/>
      <c r="BPP1107" s="54"/>
      <c r="BPQ1107" s="54"/>
      <c r="BPR1107" s="54"/>
      <c r="BPS1107" s="54"/>
      <c r="BPT1107" s="54"/>
      <c r="BPU1107" s="54"/>
      <c r="BPV1107" s="54"/>
      <c r="BPW1107" s="54"/>
      <c r="BPX1107" s="54"/>
      <c r="BPY1107" s="54"/>
      <c r="BPZ1107" s="54"/>
      <c r="BQA1107" s="54"/>
      <c r="BQB1107" s="54"/>
      <c r="BQC1107" s="54"/>
      <c r="BQD1107" s="54"/>
      <c r="BQE1107" s="54"/>
      <c r="BQF1107" s="54"/>
      <c r="BQG1107" s="54"/>
      <c r="BQH1107" s="54"/>
      <c r="BQI1107" s="54"/>
      <c r="BQJ1107" s="54"/>
      <c r="BQK1107" s="54"/>
      <c r="BQL1107" s="54"/>
      <c r="BQM1107" s="54"/>
      <c r="BQN1107" s="54"/>
      <c r="BQO1107" s="54"/>
      <c r="BQP1107" s="54"/>
      <c r="BQQ1107" s="54"/>
      <c r="BQR1107" s="54"/>
      <c r="BQS1107" s="54"/>
      <c r="BQT1107" s="54"/>
      <c r="BQU1107" s="54"/>
      <c r="BQV1107" s="54"/>
      <c r="BQW1107" s="54"/>
      <c r="BQX1107" s="54"/>
      <c r="BQY1107" s="54"/>
      <c r="BQZ1107" s="54"/>
      <c r="BRA1107" s="54"/>
      <c r="BRB1107" s="54"/>
      <c r="BRC1107" s="54"/>
      <c r="BRD1107" s="54"/>
      <c r="BRE1107" s="54"/>
      <c r="BRF1107" s="54"/>
      <c r="BRG1107" s="54"/>
      <c r="BRH1107" s="54"/>
      <c r="BRI1107" s="54"/>
      <c r="BRJ1107" s="54"/>
      <c r="BRK1107" s="54"/>
      <c r="BRL1107" s="54"/>
      <c r="BRM1107" s="54"/>
      <c r="BRN1107" s="54"/>
      <c r="BRO1107" s="54"/>
      <c r="BRP1107" s="54"/>
      <c r="BRQ1107" s="54"/>
      <c r="BRR1107" s="54"/>
      <c r="BRS1107" s="54"/>
      <c r="BRT1107" s="54"/>
      <c r="BRU1107" s="54"/>
      <c r="BRV1107" s="54"/>
      <c r="BRW1107" s="54"/>
      <c r="BRX1107" s="54"/>
      <c r="BRY1107" s="54"/>
      <c r="BRZ1107" s="54"/>
      <c r="BSA1107" s="54"/>
      <c r="BSB1107" s="54"/>
      <c r="BSC1107" s="54"/>
      <c r="BSD1107" s="54"/>
      <c r="BSE1107" s="54"/>
      <c r="BSF1107" s="54"/>
      <c r="BSG1107" s="54"/>
      <c r="BSH1107" s="54"/>
      <c r="BSI1107" s="54"/>
      <c r="BSJ1107" s="54"/>
      <c r="BSK1107" s="54"/>
      <c r="BSL1107" s="54"/>
      <c r="BSM1107" s="54"/>
      <c r="BSN1107" s="54"/>
      <c r="BSO1107" s="54"/>
      <c r="BSP1107" s="54"/>
      <c r="BSQ1107" s="54"/>
      <c r="BSR1107" s="54"/>
      <c r="BSS1107" s="54"/>
      <c r="BST1107" s="54"/>
      <c r="BSU1107" s="54"/>
      <c r="BSV1107" s="54"/>
      <c r="BSW1107" s="54"/>
      <c r="BSX1107" s="54"/>
      <c r="BSY1107" s="54"/>
      <c r="BSZ1107" s="54"/>
      <c r="BTA1107" s="54"/>
      <c r="BTB1107" s="54"/>
      <c r="BTC1107" s="54"/>
      <c r="BTD1107" s="54"/>
      <c r="BTE1107" s="54"/>
      <c r="BTF1107" s="54"/>
      <c r="BTG1107" s="54"/>
      <c r="BTH1107" s="54"/>
      <c r="BTI1107" s="54"/>
      <c r="BTJ1107" s="54"/>
      <c r="BTK1107" s="54"/>
      <c r="BTL1107" s="54"/>
      <c r="BTM1107" s="54"/>
      <c r="BTN1107" s="54"/>
      <c r="BTO1107" s="54"/>
      <c r="BTP1107" s="54"/>
      <c r="BTQ1107" s="54"/>
      <c r="BTR1107" s="54"/>
      <c r="BTS1107" s="54"/>
      <c r="BTT1107" s="54"/>
      <c r="BTU1107" s="54"/>
      <c r="BTV1107" s="54"/>
      <c r="BTW1107" s="54"/>
      <c r="BTX1107" s="54"/>
      <c r="BTY1107" s="54"/>
      <c r="BTZ1107" s="54"/>
      <c r="BUA1107" s="54"/>
      <c r="BUB1107" s="54"/>
      <c r="BUC1107" s="54"/>
      <c r="BUD1107" s="54"/>
      <c r="BUE1107" s="54"/>
      <c r="BUF1107" s="54"/>
      <c r="BUG1107" s="54"/>
      <c r="BUH1107" s="54"/>
      <c r="BUI1107" s="54"/>
      <c r="BUJ1107" s="54"/>
      <c r="BUK1107" s="54"/>
      <c r="BUL1107" s="54"/>
      <c r="BUM1107" s="54"/>
      <c r="BUN1107" s="54"/>
      <c r="BUO1107" s="54"/>
      <c r="BUP1107" s="54"/>
      <c r="BUQ1107" s="54"/>
      <c r="BUR1107" s="54"/>
      <c r="BUS1107" s="54"/>
      <c r="BUT1107" s="54"/>
      <c r="BUU1107" s="54"/>
      <c r="BUV1107" s="54"/>
      <c r="BUW1107" s="54"/>
      <c r="BUX1107" s="54"/>
      <c r="BUY1107" s="54"/>
      <c r="BUZ1107" s="54"/>
      <c r="BVA1107" s="54"/>
      <c r="BVB1107" s="54"/>
      <c r="BVC1107" s="54"/>
      <c r="BVD1107" s="54"/>
      <c r="BVE1107" s="54"/>
      <c r="BVF1107" s="54"/>
      <c r="BVG1107" s="54"/>
      <c r="BVH1107" s="54"/>
      <c r="BVI1107" s="54"/>
      <c r="BVJ1107" s="54"/>
      <c r="BVK1107" s="54"/>
      <c r="BVL1107" s="54"/>
      <c r="BVM1107" s="54"/>
      <c r="BVN1107" s="54"/>
      <c r="BVO1107" s="54"/>
      <c r="BVP1107" s="54"/>
      <c r="BVQ1107" s="54"/>
      <c r="BVR1107" s="54"/>
      <c r="BVS1107" s="54"/>
      <c r="BVT1107" s="54"/>
      <c r="BVU1107" s="54"/>
      <c r="BVV1107" s="54"/>
      <c r="BVW1107" s="54"/>
      <c r="BVX1107" s="54"/>
      <c r="BVY1107" s="54"/>
      <c r="BVZ1107" s="54"/>
      <c r="BWA1107" s="54"/>
      <c r="BWB1107" s="54"/>
      <c r="BWC1107" s="54"/>
      <c r="BWD1107" s="54"/>
      <c r="BWE1107" s="54"/>
      <c r="BWF1107" s="54"/>
      <c r="BWG1107" s="54"/>
      <c r="BWH1107" s="54"/>
      <c r="BWI1107" s="54"/>
      <c r="BWJ1107" s="54"/>
      <c r="BWK1107" s="54"/>
      <c r="BWL1107" s="54"/>
      <c r="BWM1107" s="54"/>
      <c r="BWN1107" s="54"/>
      <c r="BWO1107" s="54"/>
      <c r="BWP1107" s="54"/>
      <c r="BWQ1107" s="54"/>
      <c r="BWR1107" s="54"/>
      <c r="BWS1107" s="54"/>
      <c r="BWT1107" s="54"/>
      <c r="BWU1107" s="54"/>
      <c r="BWV1107" s="54"/>
      <c r="BWW1107" s="54"/>
      <c r="BWX1107" s="54"/>
      <c r="BWY1107" s="54"/>
      <c r="BWZ1107" s="54"/>
      <c r="BXA1107" s="54"/>
      <c r="BXB1107" s="54"/>
      <c r="BXC1107" s="54"/>
      <c r="BXD1107" s="54"/>
      <c r="BXE1107" s="54"/>
      <c r="BXF1107" s="54"/>
      <c r="BXG1107" s="54"/>
      <c r="BXH1107" s="54"/>
      <c r="BXI1107" s="54"/>
      <c r="BXJ1107" s="54"/>
      <c r="BXK1107" s="54"/>
      <c r="BXL1107" s="54"/>
      <c r="BXM1107" s="54"/>
      <c r="BXN1107" s="54"/>
      <c r="BXO1107" s="54"/>
      <c r="BXP1107" s="54"/>
      <c r="BXQ1107" s="54"/>
      <c r="BXR1107" s="54"/>
      <c r="BXS1107" s="54"/>
      <c r="BXT1107" s="54"/>
      <c r="BXU1107" s="54"/>
      <c r="BXV1107" s="54"/>
      <c r="BXW1107" s="54"/>
      <c r="BXX1107" s="54"/>
      <c r="BXY1107" s="54"/>
      <c r="BXZ1107" s="54"/>
      <c r="BYA1107" s="54"/>
      <c r="BYB1107" s="54"/>
      <c r="BYC1107" s="54"/>
      <c r="BYD1107" s="54"/>
      <c r="BYE1107" s="54"/>
      <c r="BYF1107" s="54"/>
      <c r="BYG1107" s="54"/>
      <c r="BYH1107" s="54"/>
      <c r="BYI1107" s="54"/>
      <c r="BYJ1107" s="54"/>
      <c r="BYK1107" s="54"/>
      <c r="BYL1107" s="54"/>
      <c r="BYM1107" s="54"/>
      <c r="BYN1107" s="54"/>
      <c r="BYO1107" s="54"/>
      <c r="BYP1107" s="54"/>
      <c r="BYQ1107" s="54"/>
      <c r="BYR1107" s="54"/>
      <c r="BYS1107" s="54"/>
      <c r="BYT1107" s="54"/>
      <c r="BYU1107" s="54"/>
      <c r="BYV1107" s="54"/>
      <c r="BYW1107" s="54"/>
      <c r="BYX1107" s="54"/>
      <c r="BYY1107" s="54"/>
      <c r="BYZ1107" s="54"/>
      <c r="BZA1107" s="54"/>
      <c r="BZB1107" s="54"/>
      <c r="BZC1107" s="54"/>
      <c r="BZD1107" s="54"/>
      <c r="BZE1107" s="54"/>
      <c r="BZF1107" s="54"/>
      <c r="BZG1107" s="54"/>
      <c r="BZH1107" s="54"/>
      <c r="BZI1107" s="54"/>
      <c r="BZJ1107" s="54"/>
      <c r="BZK1107" s="54"/>
      <c r="BZL1107" s="54"/>
      <c r="BZM1107" s="54"/>
      <c r="BZN1107" s="54"/>
      <c r="BZO1107" s="54"/>
      <c r="BZP1107" s="54"/>
      <c r="BZQ1107" s="54"/>
      <c r="BZR1107" s="54"/>
      <c r="BZS1107" s="54"/>
      <c r="BZT1107" s="54"/>
      <c r="BZU1107" s="54"/>
      <c r="BZV1107" s="54"/>
      <c r="BZW1107" s="54"/>
      <c r="BZX1107" s="54"/>
      <c r="BZY1107" s="54"/>
      <c r="BZZ1107" s="54"/>
      <c r="CAA1107" s="54"/>
      <c r="CAB1107" s="54"/>
      <c r="CAC1107" s="54"/>
      <c r="CAD1107" s="54"/>
      <c r="CAE1107" s="54"/>
      <c r="CAF1107" s="54"/>
      <c r="CAG1107" s="54"/>
      <c r="CAH1107" s="54"/>
      <c r="CAI1107" s="54"/>
      <c r="CAJ1107" s="54"/>
      <c r="CAK1107" s="54"/>
      <c r="CAL1107" s="54"/>
      <c r="CAM1107" s="54"/>
      <c r="CAN1107" s="54"/>
      <c r="CAO1107" s="54"/>
      <c r="CAP1107" s="54"/>
      <c r="CAQ1107" s="54"/>
      <c r="CAR1107" s="54"/>
      <c r="CAS1107" s="54"/>
      <c r="CAT1107" s="54"/>
      <c r="CAU1107" s="54"/>
      <c r="CAV1107" s="54"/>
      <c r="CAW1107" s="54"/>
      <c r="CAX1107" s="54"/>
      <c r="CAY1107" s="54"/>
      <c r="CAZ1107" s="54"/>
      <c r="CBA1107" s="54"/>
      <c r="CBB1107" s="54"/>
      <c r="CBC1107" s="54"/>
      <c r="CBD1107" s="54"/>
      <c r="CBE1107" s="54"/>
      <c r="CBF1107" s="54"/>
      <c r="CBG1107" s="54"/>
      <c r="CBH1107" s="54"/>
      <c r="CBI1107" s="54"/>
      <c r="CBJ1107" s="54"/>
      <c r="CBK1107" s="54"/>
      <c r="CBL1107" s="54"/>
      <c r="CBM1107" s="54"/>
      <c r="CBN1107" s="54"/>
      <c r="CBO1107" s="54"/>
      <c r="CBP1107" s="54"/>
      <c r="CBQ1107" s="54"/>
      <c r="CBR1107" s="54"/>
      <c r="CBS1107" s="54"/>
      <c r="CBT1107" s="54"/>
      <c r="CBU1107" s="54"/>
      <c r="CBV1107" s="54"/>
      <c r="CBW1107" s="54"/>
      <c r="CBX1107" s="54"/>
      <c r="CBY1107" s="54"/>
      <c r="CBZ1107" s="54"/>
      <c r="CCA1107" s="54"/>
      <c r="CCB1107" s="54"/>
      <c r="CCC1107" s="54"/>
      <c r="CCD1107" s="54"/>
      <c r="CCE1107" s="54"/>
      <c r="CCF1107" s="54"/>
      <c r="CCG1107" s="54"/>
      <c r="CCH1107" s="54"/>
      <c r="CCI1107" s="54"/>
      <c r="CCJ1107" s="54"/>
      <c r="CCK1107" s="54"/>
      <c r="CCL1107" s="54"/>
      <c r="CCM1107" s="54"/>
      <c r="CCN1107" s="54"/>
      <c r="CCO1107" s="54"/>
      <c r="CCP1107" s="54"/>
      <c r="CCQ1107" s="54"/>
      <c r="CCR1107" s="54"/>
      <c r="CCS1107" s="54"/>
      <c r="CCT1107" s="54"/>
      <c r="CCU1107" s="54"/>
      <c r="CCV1107" s="54"/>
      <c r="CCW1107" s="54"/>
      <c r="CCX1107" s="54"/>
      <c r="CCY1107" s="54"/>
      <c r="CCZ1107" s="54"/>
      <c r="CDA1107" s="54"/>
      <c r="CDB1107" s="54"/>
      <c r="CDC1107" s="54"/>
      <c r="CDD1107" s="54"/>
      <c r="CDE1107" s="54"/>
      <c r="CDF1107" s="54"/>
      <c r="CDG1107" s="54"/>
      <c r="CDH1107" s="54"/>
      <c r="CDI1107" s="54"/>
      <c r="CDJ1107" s="54"/>
      <c r="CDK1107" s="54"/>
      <c r="CDL1107" s="54"/>
      <c r="CDM1107" s="54"/>
      <c r="CDN1107" s="54"/>
      <c r="CDO1107" s="54"/>
      <c r="CDP1107" s="54"/>
      <c r="CDQ1107" s="54"/>
      <c r="CDR1107" s="54"/>
      <c r="CDS1107" s="54"/>
      <c r="CDT1107" s="54"/>
      <c r="CDU1107" s="54"/>
      <c r="CDV1107" s="54"/>
      <c r="CDW1107" s="54"/>
      <c r="CDX1107" s="54"/>
      <c r="CDY1107" s="54"/>
      <c r="CDZ1107" s="54"/>
      <c r="CEA1107" s="54"/>
      <c r="CEB1107" s="54"/>
      <c r="CEC1107" s="54"/>
      <c r="CED1107" s="54"/>
      <c r="CEE1107" s="54"/>
      <c r="CEF1107" s="54"/>
      <c r="CEG1107" s="54"/>
      <c r="CEH1107" s="54"/>
      <c r="CEI1107" s="54"/>
      <c r="CEJ1107" s="54"/>
      <c r="CEK1107" s="54"/>
      <c r="CEL1107" s="54"/>
      <c r="CEM1107" s="54"/>
      <c r="CEN1107" s="54"/>
      <c r="CEO1107" s="54"/>
      <c r="CEP1107" s="54"/>
      <c r="CEQ1107" s="54"/>
      <c r="CER1107" s="54"/>
      <c r="CES1107" s="54"/>
      <c r="CET1107" s="54"/>
      <c r="CEU1107" s="54"/>
      <c r="CEV1107" s="54"/>
      <c r="CEW1107" s="54"/>
      <c r="CEX1107" s="54"/>
      <c r="CEY1107" s="54"/>
      <c r="CEZ1107" s="54"/>
      <c r="CFA1107" s="54"/>
      <c r="CFB1107" s="54"/>
      <c r="CFC1107" s="54"/>
      <c r="CFD1107" s="54"/>
      <c r="CFE1107" s="54"/>
      <c r="CFF1107" s="54"/>
      <c r="CFG1107" s="54"/>
      <c r="CFH1107" s="54"/>
      <c r="CFI1107" s="54"/>
      <c r="CFJ1107" s="54"/>
      <c r="CFK1107" s="54"/>
      <c r="CFL1107" s="54"/>
      <c r="CFM1107" s="54"/>
      <c r="CFN1107" s="54"/>
      <c r="CFO1107" s="54"/>
      <c r="CFP1107" s="54"/>
      <c r="CFQ1107" s="54"/>
      <c r="CFR1107" s="54"/>
      <c r="CFS1107" s="54"/>
      <c r="CFT1107" s="54"/>
      <c r="CFU1107" s="54"/>
      <c r="CFV1107" s="54"/>
      <c r="CFW1107" s="54"/>
      <c r="CFX1107" s="54"/>
      <c r="CFY1107" s="54"/>
      <c r="CFZ1107" s="54"/>
      <c r="CGA1107" s="54"/>
      <c r="CGB1107" s="54"/>
      <c r="CGC1107" s="54"/>
      <c r="CGD1107" s="54"/>
      <c r="CGE1107" s="54"/>
      <c r="CGF1107" s="54"/>
      <c r="CGG1107" s="54"/>
      <c r="CGH1107" s="54"/>
      <c r="CGI1107" s="54"/>
      <c r="CGJ1107" s="54"/>
      <c r="CGK1107" s="54"/>
      <c r="CGL1107" s="54"/>
      <c r="CGM1107" s="54"/>
      <c r="CGN1107" s="54"/>
      <c r="CGO1107" s="54"/>
      <c r="CGP1107" s="54"/>
      <c r="CGQ1107" s="54"/>
      <c r="CGR1107" s="54"/>
      <c r="CGS1107" s="54"/>
      <c r="CGT1107" s="54"/>
      <c r="CGU1107" s="54"/>
      <c r="CGV1107" s="54"/>
      <c r="CGW1107" s="54"/>
      <c r="CGX1107" s="54"/>
      <c r="CGY1107" s="54"/>
      <c r="CGZ1107" s="54"/>
      <c r="CHA1107" s="54"/>
      <c r="CHB1107" s="54"/>
      <c r="CHC1107" s="54"/>
      <c r="CHD1107" s="54"/>
      <c r="CHE1107" s="54"/>
      <c r="CHF1107" s="54"/>
      <c r="CHG1107" s="54"/>
      <c r="CHH1107" s="54"/>
      <c r="CHI1107" s="54"/>
      <c r="CHJ1107" s="54"/>
      <c r="CHK1107" s="54"/>
      <c r="CHL1107" s="54"/>
      <c r="CHM1107" s="54"/>
      <c r="CHN1107" s="54"/>
      <c r="CHO1107" s="54"/>
      <c r="CHP1107" s="54"/>
      <c r="CHQ1107" s="54"/>
      <c r="CHR1107" s="54"/>
      <c r="CHS1107" s="54"/>
      <c r="CHT1107" s="54"/>
      <c r="CHU1107" s="54"/>
      <c r="CHV1107" s="54"/>
      <c r="CHW1107" s="54"/>
      <c r="CHX1107" s="54"/>
      <c r="CHY1107" s="54"/>
      <c r="CHZ1107" s="54"/>
      <c r="CIA1107" s="54"/>
      <c r="CIB1107" s="54"/>
      <c r="CIC1107" s="54"/>
      <c r="CID1107" s="54"/>
      <c r="CIE1107" s="54"/>
      <c r="CIF1107" s="54"/>
      <c r="CIG1107" s="54"/>
      <c r="CIH1107" s="54"/>
      <c r="CII1107" s="54"/>
      <c r="CIJ1107" s="54"/>
      <c r="CIK1107" s="54"/>
      <c r="CIL1107" s="54"/>
      <c r="CIM1107" s="54"/>
      <c r="CIN1107" s="54"/>
      <c r="CIO1107" s="54"/>
      <c r="CIP1107" s="54"/>
      <c r="CIQ1107" s="54"/>
      <c r="CIR1107" s="54"/>
      <c r="CIS1107" s="54"/>
      <c r="CIT1107" s="54"/>
      <c r="CIU1107" s="54"/>
      <c r="CIV1107" s="54"/>
      <c r="CIW1107" s="54"/>
      <c r="CIX1107" s="54"/>
      <c r="CIY1107" s="54"/>
      <c r="CIZ1107" s="54"/>
      <c r="CJA1107" s="54"/>
      <c r="CJB1107" s="54"/>
      <c r="CJC1107" s="54"/>
      <c r="CJD1107" s="54"/>
      <c r="CJE1107" s="54"/>
      <c r="CJF1107" s="54"/>
      <c r="CJG1107" s="54"/>
      <c r="CJH1107" s="54"/>
      <c r="CJI1107" s="54"/>
      <c r="CJJ1107" s="54"/>
      <c r="CJK1107" s="54"/>
      <c r="CJL1107" s="54"/>
      <c r="CJM1107" s="54"/>
      <c r="CJN1107" s="54"/>
      <c r="CJO1107" s="54"/>
      <c r="CJP1107" s="54"/>
      <c r="CJQ1107" s="54"/>
      <c r="CJR1107" s="54"/>
      <c r="CJS1107" s="54"/>
      <c r="CJT1107" s="54"/>
      <c r="CJU1107" s="54"/>
      <c r="CJV1107" s="54"/>
      <c r="CJW1107" s="54"/>
      <c r="CJX1107" s="54"/>
      <c r="CJY1107" s="54"/>
      <c r="CJZ1107" s="54"/>
      <c r="CKA1107" s="54"/>
      <c r="CKB1107" s="54"/>
      <c r="CKC1107" s="54"/>
      <c r="CKD1107" s="54"/>
      <c r="CKE1107" s="54"/>
      <c r="CKF1107" s="54"/>
      <c r="CKG1107" s="54"/>
      <c r="CKH1107" s="54"/>
      <c r="CKI1107" s="54"/>
      <c r="CKJ1107" s="54"/>
      <c r="CKK1107" s="54"/>
      <c r="CKL1107" s="54"/>
      <c r="CKM1107" s="54"/>
      <c r="CKN1107" s="54"/>
      <c r="CKO1107" s="54"/>
      <c r="CKP1107" s="54"/>
      <c r="CKQ1107" s="54"/>
      <c r="CKR1107" s="54"/>
      <c r="CKS1107" s="54"/>
      <c r="CKT1107" s="54"/>
      <c r="CKU1107" s="54"/>
      <c r="CKV1107" s="54"/>
      <c r="CKW1107" s="54"/>
      <c r="CKX1107" s="54"/>
      <c r="CKY1107" s="54"/>
      <c r="CKZ1107" s="54"/>
      <c r="CLA1107" s="54"/>
      <c r="CLB1107" s="54"/>
      <c r="CLC1107" s="54"/>
      <c r="CLD1107" s="54"/>
      <c r="CLE1107" s="54"/>
      <c r="CLF1107" s="54"/>
      <c r="CLG1107" s="54"/>
      <c r="CLH1107" s="54"/>
      <c r="CLI1107" s="54"/>
      <c r="CLJ1107" s="54"/>
      <c r="CLK1107" s="54"/>
      <c r="CLL1107" s="54"/>
      <c r="CLM1107" s="54"/>
      <c r="CLN1107" s="54"/>
      <c r="CLO1107" s="54"/>
      <c r="CLP1107" s="54"/>
      <c r="CLQ1107" s="54"/>
      <c r="CLR1107" s="54"/>
      <c r="CLS1107" s="54"/>
      <c r="CLT1107" s="54"/>
      <c r="CLU1107" s="54"/>
      <c r="CLV1107" s="54"/>
      <c r="CLW1107" s="54"/>
      <c r="CLX1107" s="54"/>
      <c r="CLY1107" s="54"/>
      <c r="CLZ1107" s="54"/>
      <c r="CMA1107" s="54"/>
      <c r="CMB1107" s="54"/>
      <c r="CMC1107" s="54"/>
      <c r="CMD1107" s="54"/>
      <c r="CME1107" s="54"/>
      <c r="CMF1107" s="54"/>
      <c r="CMG1107" s="54"/>
      <c r="CMH1107" s="54"/>
      <c r="CMI1107" s="54"/>
      <c r="CMJ1107" s="54"/>
      <c r="CMK1107" s="54"/>
      <c r="CML1107" s="54"/>
      <c r="CMM1107" s="54"/>
      <c r="CMN1107" s="54"/>
      <c r="CMO1107" s="54"/>
      <c r="CMP1107" s="54"/>
      <c r="CMQ1107" s="54"/>
      <c r="CMR1107" s="54"/>
      <c r="CMS1107" s="54"/>
      <c r="CMT1107" s="54"/>
      <c r="CMU1107" s="54"/>
      <c r="CMV1107" s="54"/>
      <c r="CMW1107" s="54"/>
      <c r="CMX1107" s="54"/>
      <c r="CMY1107" s="54"/>
      <c r="CMZ1107" s="54"/>
      <c r="CNA1107" s="54"/>
      <c r="CNB1107" s="54"/>
      <c r="CNC1107" s="54"/>
      <c r="CND1107" s="54"/>
      <c r="CNE1107" s="54"/>
      <c r="CNF1107" s="54"/>
      <c r="CNG1107" s="54"/>
      <c r="CNH1107" s="54"/>
      <c r="CNI1107" s="54"/>
      <c r="CNJ1107" s="54"/>
      <c r="CNK1107" s="54"/>
      <c r="CNL1107" s="54"/>
      <c r="CNM1107" s="54"/>
      <c r="CNN1107" s="54"/>
      <c r="CNO1107" s="54"/>
      <c r="CNP1107" s="54"/>
      <c r="CNQ1107" s="54"/>
      <c r="CNR1107" s="54"/>
      <c r="CNS1107" s="54"/>
      <c r="CNT1107" s="54"/>
      <c r="CNU1107" s="54"/>
      <c r="CNV1107" s="54"/>
      <c r="CNW1107" s="54"/>
      <c r="CNX1107" s="54"/>
      <c r="CNY1107" s="54"/>
      <c r="CNZ1107" s="54"/>
      <c r="COA1107" s="54"/>
      <c r="COB1107" s="54"/>
      <c r="COC1107" s="54"/>
      <c r="COD1107" s="54"/>
      <c r="COE1107" s="54"/>
      <c r="COF1107" s="54"/>
      <c r="COG1107" s="54"/>
      <c r="COH1107" s="54"/>
      <c r="COI1107" s="54"/>
      <c r="COJ1107" s="54"/>
      <c r="COK1107" s="54"/>
      <c r="COL1107" s="54"/>
      <c r="COM1107" s="54"/>
      <c r="CON1107" s="54"/>
      <c r="COO1107" s="54"/>
      <c r="COP1107" s="54"/>
      <c r="COQ1107" s="54"/>
      <c r="COR1107" s="54"/>
      <c r="COS1107" s="54"/>
      <c r="COT1107" s="54"/>
      <c r="COU1107" s="54"/>
      <c r="COV1107" s="54"/>
      <c r="COW1107" s="54"/>
      <c r="COX1107" s="54"/>
      <c r="COY1107" s="54"/>
      <c r="COZ1107" s="54"/>
      <c r="CPA1107" s="54"/>
      <c r="CPB1107" s="54"/>
      <c r="CPC1107" s="54"/>
      <c r="CPD1107" s="54"/>
      <c r="CPE1107" s="54"/>
      <c r="CPF1107" s="54"/>
      <c r="CPG1107" s="54"/>
      <c r="CPH1107" s="54"/>
      <c r="CPI1107" s="54"/>
      <c r="CPJ1107" s="54"/>
      <c r="CPK1107" s="54"/>
      <c r="CPL1107" s="54"/>
      <c r="CPM1107" s="54"/>
      <c r="CPN1107" s="54"/>
      <c r="CPO1107" s="54"/>
      <c r="CPP1107" s="54"/>
      <c r="CPQ1107" s="54"/>
      <c r="CPR1107" s="54"/>
      <c r="CPS1107" s="54"/>
      <c r="CPT1107" s="54"/>
      <c r="CPU1107" s="54"/>
      <c r="CPV1107" s="54"/>
      <c r="CPW1107" s="54"/>
      <c r="CPX1107" s="54"/>
      <c r="CPY1107" s="54"/>
      <c r="CPZ1107" s="54"/>
      <c r="CQA1107" s="54"/>
      <c r="CQB1107" s="54"/>
      <c r="CQC1107" s="54"/>
      <c r="CQD1107" s="54"/>
      <c r="CQE1107" s="54"/>
      <c r="CQF1107" s="54"/>
      <c r="CQG1107" s="54"/>
      <c r="CQH1107" s="54"/>
      <c r="CQI1107" s="54"/>
      <c r="CQJ1107" s="54"/>
      <c r="CQK1107" s="54"/>
      <c r="CQL1107" s="54"/>
      <c r="CQM1107" s="54"/>
      <c r="CQN1107" s="54"/>
      <c r="CQO1107" s="54"/>
      <c r="CQP1107" s="54"/>
      <c r="CQQ1107" s="54"/>
      <c r="CQR1107" s="54"/>
      <c r="CQS1107" s="54"/>
      <c r="CQT1107" s="54"/>
      <c r="CQU1107" s="54"/>
      <c r="CQV1107" s="54"/>
      <c r="CQW1107" s="54"/>
      <c r="CQX1107" s="54"/>
      <c r="CQY1107" s="54"/>
      <c r="CQZ1107" s="54"/>
      <c r="CRA1107" s="54"/>
      <c r="CRB1107" s="54"/>
      <c r="CRC1107" s="54"/>
      <c r="CRD1107" s="54"/>
      <c r="CRE1107" s="54"/>
      <c r="CRF1107" s="54"/>
      <c r="CRG1107" s="54"/>
      <c r="CRH1107" s="54"/>
      <c r="CRI1107" s="54"/>
      <c r="CRJ1107" s="54"/>
      <c r="CRK1107" s="54"/>
      <c r="CRL1107" s="54"/>
      <c r="CRM1107" s="54"/>
      <c r="CRN1107" s="54"/>
      <c r="CRO1107" s="54"/>
      <c r="CRP1107" s="54"/>
      <c r="CRQ1107" s="54"/>
      <c r="CRR1107" s="54"/>
      <c r="CRS1107" s="54"/>
      <c r="CRT1107" s="54"/>
      <c r="CRU1107" s="54"/>
      <c r="CRV1107" s="54"/>
      <c r="CRW1107" s="54"/>
      <c r="CRX1107" s="54"/>
      <c r="CRY1107" s="54"/>
      <c r="CRZ1107" s="54"/>
      <c r="CSA1107" s="54"/>
      <c r="CSB1107" s="54"/>
      <c r="CSC1107" s="54"/>
      <c r="CSD1107" s="54"/>
      <c r="CSE1107" s="54"/>
      <c r="CSF1107" s="54"/>
      <c r="CSG1107" s="54"/>
      <c r="CSH1107" s="54"/>
      <c r="CSI1107" s="54"/>
      <c r="CSJ1107" s="54"/>
      <c r="CSK1107" s="54"/>
      <c r="CSL1107" s="54"/>
      <c r="CSM1107" s="54"/>
      <c r="CSN1107" s="54"/>
      <c r="CSO1107" s="54"/>
      <c r="CSP1107" s="54"/>
      <c r="CSQ1107" s="54"/>
      <c r="CSR1107" s="54"/>
      <c r="CSS1107" s="54"/>
      <c r="CST1107" s="54"/>
      <c r="CSU1107" s="54"/>
      <c r="CSV1107" s="54"/>
      <c r="CSW1107" s="54"/>
      <c r="CSX1107" s="54"/>
      <c r="CSY1107" s="54"/>
      <c r="CSZ1107" s="54"/>
      <c r="CTA1107" s="54"/>
      <c r="CTB1107" s="54"/>
      <c r="CTC1107" s="54"/>
      <c r="CTD1107" s="54"/>
      <c r="CTE1107" s="54"/>
      <c r="CTF1107" s="54"/>
      <c r="CTG1107" s="54"/>
      <c r="CTH1107" s="54"/>
      <c r="CTI1107" s="54"/>
      <c r="CTJ1107" s="54"/>
      <c r="CTK1107" s="54"/>
      <c r="CTL1107" s="54"/>
      <c r="CTM1107" s="54"/>
      <c r="CTN1107" s="54"/>
      <c r="CTO1107" s="54"/>
      <c r="CTP1107" s="54"/>
      <c r="CTQ1107" s="54"/>
      <c r="CTR1107" s="54"/>
      <c r="CTS1107" s="54"/>
      <c r="CTT1107" s="54"/>
      <c r="CTU1107" s="54"/>
      <c r="CTV1107" s="54"/>
      <c r="CTW1107" s="54"/>
      <c r="CTX1107" s="54"/>
      <c r="CTY1107" s="54"/>
      <c r="CTZ1107" s="54"/>
      <c r="CUA1107" s="54"/>
      <c r="CUB1107" s="54"/>
      <c r="CUC1107" s="54"/>
      <c r="CUD1107" s="54"/>
      <c r="CUE1107" s="54"/>
      <c r="CUF1107" s="54"/>
      <c r="CUG1107" s="54"/>
      <c r="CUH1107" s="54"/>
      <c r="CUI1107" s="54"/>
      <c r="CUJ1107" s="54"/>
      <c r="CUK1107" s="54"/>
      <c r="CUL1107" s="54"/>
      <c r="CUM1107" s="54"/>
      <c r="CUN1107" s="54"/>
      <c r="CUO1107" s="54"/>
      <c r="CUP1107" s="54"/>
      <c r="CUQ1107" s="54"/>
      <c r="CUR1107" s="54"/>
      <c r="CUS1107" s="54"/>
      <c r="CUT1107" s="54"/>
      <c r="CUU1107" s="54"/>
      <c r="CUV1107" s="54"/>
      <c r="CUW1107" s="54"/>
      <c r="CUX1107" s="54"/>
      <c r="CUY1107" s="54"/>
      <c r="CUZ1107" s="54"/>
      <c r="CVA1107" s="54"/>
      <c r="CVB1107" s="54"/>
      <c r="CVC1107" s="54"/>
      <c r="CVD1107" s="54"/>
      <c r="CVE1107" s="54"/>
      <c r="CVF1107" s="54"/>
      <c r="CVG1107" s="54"/>
      <c r="CVH1107" s="54"/>
      <c r="CVI1107" s="54"/>
      <c r="CVJ1107" s="54"/>
      <c r="CVK1107" s="54"/>
      <c r="CVL1107" s="54"/>
      <c r="CVM1107" s="54"/>
      <c r="CVN1107" s="54"/>
      <c r="CVO1107" s="54"/>
      <c r="CVP1107" s="54"/>
      <c r="CVQ1107" s="54"/>
      <c r="CVR1107" s="54"/>
      <c r="CVS1107" s="54"/>
      <c r="CVT1107" s="54"/>
      <c r="CVU1107" s="54"/>
      <c r="CVV1107" s="54"/>
      <c r="CVW1107" s="54"/>
      <c r="CVX1107" s="54"/>
      <c r="CVY1107" s="54"/>
      <c r="CVZ1107" s="54"/>
      <c r="CWA1107" s="54"/>
      <c r="CWB1107" s="54"/>
      <c r="CWC1107" s="54"/>
      <c r="CWD1107" s="54"/>
      <c r="CWE1107" s="54"/>
      <c r="CWF1107" s="54"/>
      <c r="CWG1107" s="54"/>
      <c r="CWH1107" s="54"/>
      <c r="CWI1107" s="54"/>
      <c r="CWJ1107" s="54"/>
      <c r="CWK1107" s="54"/>
      <c r="CWL1107" s="54"/>
      <c r="CWM1107" s="54"/>
      <c r="CWN1107" s="54"/>
      <c r="CWO1107" s="54"/>
      <c r="CWP1107" s="54"/>
      <c r="CWQ1107" s="54"/>
      <c r="CWR1107" s="54"/>
      <c r="CWS1107" s="54"/>
      <c r="CWT1107" s="54"/>
      <c r="CWU1107" s="54"/>
      <c r="CWV1107" s="54"/>
      <c r="CWW1107" s="54"/>
      <c r="CWX1107" s="54"/>
      <c r="CWY1107" s="54"/>
      <c r="CWZ1107" s="54"/>
      <c r="CXA1107" s="54"/>
      <c r="CXB1107" s="54"/>
      <c r="CXC1107" s="54"/>
      <c r="CXD1107" s="54"/>
      <c r="CXE1107" s="54"/>
      <c r="CXF1107" s="54"/>
      <c r="CXG1107" s="54"/>
      <c r="CXH1107" s="54"/>
      <c r="CXI1107" s="54"/>
      <c r="CXJ1107" s="54"/>
      <c r="CXK1107" s="54"/>
      <c r="CXL1107" s="54"/>
      <c r="CXM1107" s="54"/>
      <c r="CXN1107" s="54"/>
      <c r="CXO1107" s="54"/>
      <c r="CXP1107" s="54"/>
      <c r="CXQ1107" s="54"/>
      <c r="CXR1107" s="54"/>
      <c r="CXS1107" s="54"/>
      <c r="CXT1107" s="54"/>
      <c r="CXU1107" s="54"/>
      <c r="CXV1107" s="54"/>
      <c r="CXW1107" s="54"/>
      <c r="CXX1107" s="54"/>
      <c r="CXY1107" s="54"/>
      <c r="CXZ1107" s="54"/>
      <c r="CYA1107" s="54"/>
      <c r="CYB1107" s="54"/>
      <c r="CYC1107" s="54"/>
      <c r="CYD1107" s="54"/>
      <c r="CYE1107" s="54"/>
      <c r="CYF1107" s="54"/>
      <c r="CYG1107" s="54"/>
      <c r="CYH1107" s="54"/>
      <c r="CYI1107" s="54"/>
      <c r="CYJ1107" s="54"/>
      <c r="CYK1107" s="54"/>
      <c r="CYL1107" s="54"/>
      <c r="CYM1107" s="54"/>
      <c r="CYN1107" s="54"/>
      <c r="CYO1107" s="54"/>
      <c r="CYP1107" s="54"/>
      <c r="CYQ1107" s="54"/>
      <c r="CYR1107" s="54"/>
      <c r="CYS1107" s="54"/>
      <c r="CYT1107" s="54"/>
      <c r="CYU1107" s="54"/>
      <c r="CYV1107" s="54"/>
      <c r="CYW1107" s="54"/>
      <c r="CYX1107" s="54"/>
      <c r="CYY1107" s="54"/>
      <c r="CYZ1107" s="54"/>
      <c r="CZA1107" s="54"/>
      <c r="CZB1107" s="54"/>
      <c r="CZC1107" s="54"/>
      <c r="CZD1107" s="54"/>
      <c r="CZE1107" s="54"/>
      <c r="CZF1107" s="54"/>
      <c r="CZG1107" s="54"/>
      <c r="CZH1107" s="54"/>
      <c r="CZI1107" s="54"/>
      <c r="CZJ1107" s="54"/>
      <c r="CZK1107" s="54"/>
      <c r="CZL1107" s="54"/>
      <c r="CZM1107" s="54"/>
      <c r="CZN1107" s="54"/>
      <c r="CZO1107" s="54"/>
      <c r="CZP1107" s="54"/>
      <c r="CZQ1107" s="54"/>
      <c r="CZR1107" s="54"/>
      <c r="CZS1107" s="54"/>
      <c r="CZT1107" s="54"/>
      <c r="CZU1107" s="54"/>
      <c r="CZV1107" s="54"/>
      <c r="CZW1107" s="54"/>
      <c r="CZX1107" s="54"/>
      <c r="CZY1107" s="54"/>
      <c r="CZZ1107" s="54"/>
      <c r="DAA1107" s="54"/>
      <c r="DAB1107" s="54"/>
      <c r="DAC1107" s="54"/>
      <c r="DAD1107" s="54"/>
      <c r="DAE1107" s="54"/>
      <c r="DAF1107" s="54"/>
      <c r="DAG1107" s="54"/>
      <c r="DAH1107" s="54"/>
      <c r="DAI1107" s="54"/>
      <c r="DAJ1107" s="54"/>
      <c r="DAK1107" s="54"/>
      <c r="DAL1107" s="54"/>
      <c r="DAM1107" s="54"/>
      <c r="DAN1107" s="54"/>
      <c r="DAO1107" s="54"/>
      <c r="DAP1107" s="54"/>
      <c r="DAQ1107" s="54"/>
      <c r="DAR1107" s="54"/>
      <c r="DAS1107" s="54"/>
      <c r="DAT1107" s="54"/>
      <c r="DAU1107" s="54"/>
      <c r="DAV1107" s="54"/>
      <c r="DAW1107" s="54"/>
      <c r="DAX1107" s="54"/>
      <c r="DAY1107" s="54"/>
      <c r="DAZ1107" s="54"/>
      <c r="DBA1107" s="54"/>
      <c r="DBB1107" s="54"/>
      <c r="DBC1107" s="54"/>
      <c r="DBD1107" s="54"/>
      <c r="DBE1107" s="54"/>
      <c r="DBF1107" s="54"/>
      <c r="DBG1107" s="54"/>
      <c r="DBH1107" s="54"/>
      <c r="DBI1107" s="54"/>
      <c r="DBJ1107" s="54"/>
      <c r="DBK1107" s="54"/>
      <c r="DBL1107" s="54"/>
      <c r="DBM1107" s="54"/>
      <c r="DBN1107" s="54"/>
      <c r="DBO1107" s="54"/>
      <c r="DBP1107" s="54"/>
      <c r="DBQ1107" s="54"/>
      <c r="DBR1107" s="54"/>
      <c r="DBS1107" s="54"/>
      <c r="DBT1107" s="54"/>
      <c r="DBU1107" s="54"/>
      <c r="DBV1107" s="54"/>
      <c r="DBW1107" s="54"/>
      <c r="DBX1107" s="54"/>
      <c r="DBY1107" s="54"/>
      <c r="DBZ1107" s="54"/>
      <c r="DCA1107" s="54"/>
      <c r="DCB1107" s="54"/>
      <c r="DCC1107" s="54"/>
      <c r="DCD1107" s="54"/>
      <c r="DCE1107" s="54"/>
      <c r="DCF1107" s="54"/>
      <c r="DCG1107" s="54"/>
      <c r="DCH1107" s="54"/>
      <c r="DCI1107" s="54"/>
      <c r="DCJ1107" s="54"/>
      <c r="DCK1107" s="54"/>
      <c r="DCL1107" s="54"/>
      <c r="DCM1107" s="54"/>
      <c r="DCN1107" s="54"/>
      <c r="DCO1107" s="54"/>
      <c r="DCP1107" s="54"/>
      <c r="DCQ1107" s="54"/>
      <c r="DCR1107" s="54"/>
      <c r="DCS1107" s="54"/>
      <c r="DCT1107" s="54"/>
      <c r="DCU1107" s="54"/>
      <c r="DCV1107" s="54"/>
      <c r="DCW1107" s="54"/>
      <c r="DCX1107" s="54"/>
      <c r="DCY1107" s="54"/>
      <c r="DCZ1107" s="54"/>
      <c r="DDA1107" s="54"/>
      <c r="DDB1107" s="54"/>
      <c r="DDC1107" s="54"/>
      <c r="DDD1107" s="54"/>
      <c r="DDE1107" s="54"/>
      <c r="DDF1107" s="54"/>
      <c r="DDG1107" s="54"/>
      <c r="DDH1107" s="54"/>
      <c r="DDI1107" s="54"/>
      <c r="DDJ1107" s="54"/>
      <c r="DDK1107" s="54"/>
      <c r="DDL1107" s="54"/>
      <c r="DDM1107" s="54"/>
      <c r="DDN1107" s="54"/>
      <c r="DDO1107" s="54"/>
      <c r="DDP1107" s="54"/>
      <c r="DDQ1107" s="54"/>
      <c r="DDR1107" s="54"/>
      <c r="DDS1107" s="54"/>
      <c r="DDT1107" s="54"/>
      <c r="DDU1107" s="54"/>
      <c r="DDV1107" s="54"/>
      <c r="DDW1107" s="54"/>
      <c r="DDX1107" s="54"/>
      <c r="DDY1107" s="54"/>
      <c r="DDZ1107" s="54"/>
      <c r="DEA1107" s="54"/>
      <c r="DEB1107" s="54"/>
      <c r="DEC1107" s="54"/>
      <c r="DED1107" s="54"/>
      <c r="DEE1107" s="54"/>
      <c r="DEF1107" s="54"/>
      <c r="DEG1107" s="54"/>
      <c r="DEH1107" s="54"/>
      <c r="DEI1107" s="54"/>
      <c r="DEJ1107" s="54"/>
      <c r="DEK1107" s="54"/>
      <c r="DEL1107" s="54"/>
      <c r="DEM1107" s="54"/>
      <c r="DEN1107" s="54"/>
      <c r="DEO1107" s="54"/>
      <c r="DEP1107" s="54"/>
      <c r="DEQ1107" s="54"/>
      <c r="DER1107" s="54"/>
      <c r="DES1107" s="54"/>
      <c r="DET1107" s="54"/>
      <c r="DEU1107" s="54"/>
      <c r="DEV1107" s="54"/>
      <c r="DEW1107" s="54"/>
      <c r="DEX1107" s="54"/>
      <c r="DEY1107" s="54"/>
      <c r="DEZ1107" s="54"/>
      <c r="DFA1107" s="54"/>
      <c r="DFB1107" s="54"/>
      <c r="DFC1107" s="54"/>
      <c r="DFD1107" s="54"/>
      <c r="DFE1107" s="54"/>
      <c r="DFF1107" s="54"/>
      <c r="DFG1107" s="54"/>
      <c r="DFH1107" s="54"/>
      <c r="DFI1107" s="54"/>
      <c r="DFJ1107" s="54"/>
      <c r="DFK1107" s="54"/>
      <c r="DFL1107" s="54"/>
      <c r="DFM1107" s="54"/>
      <c r="DFN1107" s="54"/>
      <c r="DFO1107" s="54"/>
      <c r="DFP1107" s="54"/>
      <c r="DFQ1107" s="54"/>
      <c r="DFR1107" s="54"/>
      <c r="DFS1107" s="54"/>
      <c r="DFT1107" s="54"/>
      <c r="DFU1107" s="54"/>
      <c r="DFV1107" s="54"/>
      <c r="DFW1107" s="54"/>
      <c r="DFX1107" s="54"/>
      <c r="DFY1107" s="54"/>
      <c r="DFZ1107" s="54"/>
      <c r="DGA1107" s="54"/>
      <c r="DGB1107" s="54"/>
      <c r="DGC1107" s="54"/>
      <c r="DGD1107" s="54"/>
      <c r="DGE1107" s="54"/>
      <c r="DGF1107" s="54"/>
      <c r="DGG1107" s="54"/>
      <c r="DGH1107" s="54"/>
      <c r="DGI1107" s="54"/>
      <c r="DGJ1107" s="54"/>
      <c r="DGK1107" s="54"/>
      <c r="DGL1107" s="54"/>
      <c r="DGM1107" s="54"/>
      <c r="DGN1107" s="54"/>
      <c r="DGO1107" s="54"/>
      <c r="DGP1107" s="54"/>
      <c r="DGQ1107" s="54"/>
      <c r="DGR1107" s="54"/>
      <c r="DGS1107" s="54"/>
      <c r="DGT1107" s="54"/>
      <c r="DGU1107" s="54"/>
      <c r="DGV1107" s="54"/>
      <c r="DGW1107" s="54"/>
      <c r="DGX1107" s="54"/>
      <c r="DGY1107" s="54"/>
      <c r="DGZ1107" s="54"/>
      <c r="DHA1107" s="54"/>
      <c r="DHB1107" s="54"/>
      <c r="DHC1107" s="54"/>
      <c r="DHD1107" s="54"/>
      <c r="DHE1107" s="54"/>
      <c r="DHF1107" s="54"/>
      <c r="DHG1107" s="54"/>
      <c r="DHH1107" s="54"/>
      <c r="DHI1107" s="54"/>
      <c r="DHJ1107" s="54"/>
      <c r="DHK1107" s="54"/>
      <c r="DHL1107" s="54"/>
      <c r="DHM1107" s="54"/>
      <c r="DHN1107" s="54"/>
      <c r="DHO1107" s="54"/>
      <c r="DHP1107" s="54"/>
      <c r="DHQ1107" s="54"/>
      <c r="DHR1107" s="54"/>
      <c r="DHS1107" s="54"/>
      <c r="DHT1107" s="54"/>
      <c r="DHU1107" s="54"/>
      <c r="DHV1107" s="54"/>
      <c r="DHW1107" s="54"/>
      <c r="DHX1107" s="54"/>
      <c r="DHY1107" s="54"/>
      <c r="DHZ1107" s="54"/>
      <c r="DIA1107" s="54"/>
      <c r="DIB1107" s="54"/>
      <c r="DIC1107" s="54"/>
      <c r="DID1107" s="54"/>
      <c r="DIE1107" s="54"/>
      <c r="DIF1107" s="54"/>
      <c r="DIG1107" s="54"/>
      <c r="DIH1107" s="54"/>
      <c r="DII1107" s="54"/>
      <c r="DIJ1107" s="54"/>
      <c r="DIK1107" s="54"/>
      <c r="DIL1107" s="54"/>
      <c r="DIM1107" s="54"/>
      <c r="DIN1107" s="54"/>
      <c r="DIO1107" s="54"/>
      <c r="DIP1107" s="54"/>
      <c r="DIQ1107" s="54"/>
      <c r="DIR1107" s="54"/>
      <c r="DIS1107" s="54"/>
      <c r="DIT1107" s="54"/>
      <c r="DIU1107" s="54"/>
      <c r="DIV1107" s="54"/>
      <c r="DIW1107" s="54"/>
      <c r="DIX1107" s="54"/>
      <c r="DIY1107" s="54"/>
      <c r="DIZ1107" s="54"/>
      <c r="DJA1107" s="54"/>
      <c r="DJB1107" s="54"/>
      <c r="DJC1107" s="54"/>
      <c r="DJD1107" s="54"/>
      <c r="DJE1107" s="54"/>
      <c r="DJF1107" s="54"/>
      <c r="DJG1107" s="54"/>
      <c r="DJH1107" s="54"/>
      <c r="DJI1107" s="54"/>
      <c r="DJJ1107" s="54"/>
      <c r="DJK1107" s="54"/>
      <c r="DJL1107" s="54"/>
      <c r="DJM1107" s="54"/>
      <c r="DJN1107" s="54"/>
      <c r="DJO1107" s="54"/>
      <c r="DJP1107" s="54"/>
      <c r="DJQ1107" s="54"/>
      <c r="DJR1107" s="54"/>
      <c r="DJS1107" s="54"/>
      <c r="DJT1107" s="54"/>
      <c r="DJU1107" s="54"/>
      <c r="DJV1107" s="54"/>
      <c r="DJW1107" s="54"/>
      <c r="DJX1107" s="54"/>
      <c r="DJY1107" s="54"/>
      <c r="DJZ1107" s="54"/>
      <c r="DKA1107" s="54"/>
      <c r="DKB1107" s="54"/>
      <c r="DKC1107" s="54"/>
      <c r="DKD1107" s="54"/>
      <c r="DKE1107" s="54"/>
      <c r="DKF1107" s="54"/>
      <c r="DKG1107" s="54"/>
      <c r="DKH1107" s="54"/>
      <c r="DKI1107" s="54"/>
      <c r="DKJ1107" s="54"/>
      <c r="DKK1107" s="54"/>
      <c r="DKL1107" s="54"/>
      <c r="DKM1107" s="54"/>
      <c r="DKN1107" s="54"/>
      <c r="DKO1107" s="54"/>
      <c r="DKP1107" s="54"/>
      <c r="DKQ1107" s="54"/>
      <c r="DKR1107" s="54"/>
      <c r="DKS1107" s="54"/>
      <c r="DKT1107" s="54"/>
      <c r="DKU1107" s="54"/>
      <c r="DKV1107" s="54"/>
      <c r="DKW1107" s="54"/>
      <c r="DKX1107" s="54"/>
      <c r="DKY1107" s="54"/>
      <c r="DKZ1107" s="54"/>
      <c r="DLA1107" s="54"/>
      <c r="DLB1107" s="54"/>
      <c r="DLC1107" s="54"/>
      <c r="DLD1107" s="54"/>
      <c r="DLE1107" s="54"/>
      <c r="DLF1107" s="54"/>
      <c r="DLG1107" s="54"/>
      <c r="DLH1107" s="54"/>
      <c r="DLI1107" s="54"/>
      <c r="DLJ1107" s="54"/>
      <c r="DLK1107" s="54"/>
      <c r="DLL1107" s="54"/>
      <c r="DLM1107" s="54"/>
      <c r="DLN1107" s="54"/>
      <c r="DLO1107" s="54"/>
      <c r="DLP1107" s="54"/>
      <c r="DLQ1107" s="54"/>
      <c r="DLR1107" s="54"/>
      <c r="DLS1107" s="54"/>
      <c r="DLT1107" s="54"/>
      <c r="DLU1107" s="54"/>
      <c r="DLV1107" s="54"/>
      <c r="DLW1107" s="54"/>
      <c r="DLX1107" s="54"/>
      <c r="DLY1107" s="54"/>
      <c r="DLZ1107" s="54"/>
      <c r="DMA1107" s="54"/>
      <c r="DMB1107" s="54"/>
      <c r="DMC1107" s="54"/>
      <c r="DMD1107" s="54"/>
      <c r="DME1107" s="54"/>
      <c r="DMF1107" s="54"/>
      <c r="DMG1107" s="54"/>
      <c r="DMH1107" s="54"/>
      <c r="DMI1107" s="54"/>
      <c r="DMJ1107" s="54"/>
      <c r="DMK1107" s="54"/>
      <c r="DML1107" s="54"/>
      <c r="DMM1107" s="54"/>
      <c r="DMN1107" s="54"/>
      <c r="DMO1107" s="54"/>
      <c r="DMP1107" s="54"/>
      <c r="DMQ1107" s="54"/>
      <c r="DMR1107" s="54"/>
      <c r="DMS1107" s="54"/>
      <c r="DMT1107" s="54"/>
      <c r="DMU1107" s="54"/>
      <c r="DMV1107" s="54"/>
      <c r="DMW1107" s="54"/>
      <c r="DMX1107" s="54"/>
      <c r="DMY1107" s="54"/>
      <c r="DMZ1107" s="54"/>
      <c r="DNA1107" s="54"/>
      <c r="DNB1107" s="54"/>
      <c r="DNC1107" s="54"/>
      <c r="DND1107" s="54"/>
      <c r="DNE1107" s="54"/>
      <c r="DNF1107" s="54"/>
      <c r="DNG1107" s="54"/>
      <c r="DNH1107" s="54"/>
      <c r="DNI1107" s="54"/>
      <c r="DNJ1107" s="54"/>
      <c r="DNK1107" s="54"/>
      <c r="DNL1107" s="54"/>
      <c r="DNM1107" s="54"/>
      <c r="DNN1107" s="54"/>
      <c r="DNO1107" s="54"/>
      <c r="DNP1107" s="54"/>
      <c r="DNQ1107" s="54"/>
      <c r="DNR1107" s="54"/>
      <c r="DNS1107" s="54"/>
      <c r="DNT1107" s="54"/>
      <c r="DNU1107" s="54"/>
      <c r="DNV1107" s="54"/>
      <c r="DNW1107" s="54"/>
      <c r="DNX1107" s="54"/>
      <c r="DNY1107" s="54"/>
      <c r="DNZ1107" s="54"/>
      <c r="DOA1107" s="54"/>
      <c r="DOB1107" s="54"/>
      <c r="DOC1107" s="54"/>
      <c r="DOD1107" s="54"/>
      <c r="DOE1107" s="54"/>
      <c r="DOF1107" s="54"/>
      <c r="DOG1107" s="54"/>
      <c r="DOH1107" s="54"/>
      <c r="DOI1107" s="54"/>
      <c r="DOJ1107" s="54"/>
      <c r="DOK1107" s="54"/>
      <c r="DOL1107" s="54"/>
      <c r="DOM1107" s="54"/>
      <c r="DON1107" s="54"/>
      <c r="DOO1107" s="54"/>
      <c r="DOP1107" s="54"/>
      <c r="DOQ1107" s="54"/>
      <c r="DOR1107" s="54"/>
      <c r="DOS1107" s="54"/>
      <c r="DOT1107" s="54"/>
      <c r="DOU1107" s="54"/>
      <c r="DOV1107" s="54"/>
      <c r="DOW1107" s="54"/>
      <c r="DOX1107" s="54"/>
      <c r="DOY1107" s="54"/>
      <c r="DOZ1107" s="54"/>
      <c r="DPA1107" s="54"/>
      <c r="DPB1107" s="54"/>
      <c r="DPC1107" s="54"/>
      <c r="DPD1107" s="54"/>
      <c r="DPE1107" s="54"/>
      <c r="DPF1107" s="54"/>
      <c r="DPG1107" s="54"/>
      <c r="DPH1107" s="54"/>
      <c r="DPI1107" s="54"/>
      <c r="DPJ1107" s="54"/>
      <c r="DPK1107" s="54"/>
      <c r="DPL1107" s="54"/>
      <c r="DPM1107" s="54"/>
      <c r="DPN1107" s="54"/>
      <c r="DPO1107" s="54"/>
      <c r="DPP1107" s="54"/>
      <c r="DPQ1107" s="54"/>
      <c r="DPR1107" s="54"/>
      <c r="DPS1107" s="54"/>
      <c r="DPT1107" s="54"/>
      <c r="DPU1107" s="54"/>
      <c r="DPV1107" s="54"/>
      <c r="DPW1107" s="54"/>
      <c r="DPX1107" s="54"/>
      <c r="DPY1107" s="54"/>
      <c r="DPZ1107" s="54"/>
      <c r="DQA1107" s="54"/>
      <c r="DQB1107" s="54"/>
      <c r="DQC1107" s="54"/>
      <c r="DQD1107" s="54"/>
      <c r="DQE1107" s="54"/>
      <c r="DQF1107" s="54"/>
      <c r="DQG1107" s="54"/>
      <c r="DQH1107" s="54"/>
      <c r="DQI1107" s="54"/>
      <c r="DQJ1107" s="54"/>
      <c r="DQK1107" s="54"/>
      <c r="DQL1107" s="54"/>
      <c r="DQM1107" s="54"/>
      <c r="DQN1107" s="54"/>
      <c r="DQO1107" s="54"/>
      <c r="DQP1107" s="54"/>
      <c r="DQQ1107" s="54"/>
      <c r="DQR1107" s="54"/>
      <c r="DQS1107" s="54"/>
      <c r="DQT1107" s="54"/>
      <c r="DQU1107" s="54"/>
      <c r="DQV1107" s="54"/>
      <c r="DQW1107" s="54"/>
      <c r="DQX1107" s="54"/>
      <c r="DQY1107" s="54"/>
      <c r="DQZ1107" s="54"/>
      <c r="DRA1107" s="54"/>
      <c r="DRB1107" s="54"/>
      <c r="DRC1107" s="54"/>
      <c r="DRD1107" s="54"/>
      <c r="DRE1107" s="54"/>
      <c r="DRF1107" s="54"/>
      <c r="DRG1107" s="54"/>
      <c r="DRH1107" s="54"/>
      <c r="DRI1107" s="54"/>
      <c r="DRJ1107" s="54"/>
      <c r="DRK1107" s="54"/>
      <c r="DRL1107" s="54"/>
      <c r="DRM1107" s="54"/>
      <c r="DRN1107" s="54"/>
      <c r="DRO1107" s="54"/>
      <c r="DRP1107" s="54"/>
      <c r="DRQ1107" s="54"/>
      <c r="DRR1107" s="54"/>
      <c r="DRS1107" s="54"/>
      <c r="DRT1107" s="54"/>
      <c r="DRU1107" s="54"/>
      <c r="DRV1107" s="54"/>
      <c r="DRW1107" s="54"/>
      <c r="DRX1107" s="54"/>
      <c r="DRY1107" s="54"/>
      <c r="DRZ1107" s="54"/>
      <c r="DSA1107" s="54"/>
      <c r="DSB1107" s="54"/>
      <c r="DSC1107" s="54"/>
      <c r="DSD1107" s="54"/>
      <c r="DSE1107" s="54"/>
      <c r="DSF1107" s="54"/>
      <c r="DSG1107" s="54"/>
      <c r="DSH1107" s="54"/>
      <c r="DSI1107" s="54"/>
      <c r="DSJ1107" s="54"/>
      <c r="DSK1107" s="54"/>
      <c r="DSL1107" s="54"/>
      <c r="DSM1107" s="54"/>
      <c r="DSN1107" s="54"/>
      <c r="DSO1107" s="54"/>
      <c r="DSP1107" s="54"/>
      <c r="DSQ1107" s="54"/>
      <c r="DSR1107" s="54"/>
      <c r="DSS1107" s="54"/>
      <c r="DST1107" s="54"/>
      <c r="DSU1107" s="54"/>
      <c r="DSV1107" s="54"/>
      <c r="DSW1107" s="54"/>
      <c r="DSX1107" s="54"/>
      <c r="DSY1107" s="54"/>
      <c r="DSZ1107" s="54"/>
      <c r="DTA1107" s="54"/>
      <c r="DTB1107" s="54"/>
      <c r="DTC1107" s="54"/>
      <c r="DTD1107" s="54"/>
      <c r="DTE1107" s="54"/>
      <c r="DTF1107" s="54"/>
      <c r="DTG1107" s="54"/>
      <c r="DTH1107" s="54"/>
      <c r="DTI1107" s="54"/>
      <c r="DTJ1107" s="54"/>
      <c r="DTK1107" s="54"/>
      <c r="DTL1107" s="54"/>
      <c r="DTM1107" s="54"/>
      <c r="DTN1107" s="54"/>
      <c r="DTO1107" s="54"/>
      <c r="DTP1107" s="54"/>
      <c r="DTQ1107" s="54"/>
      <c r="DTR1107" s="54"/>
      <c r="DTS1107" s="54"/>
      <c r="DTT1107" s="54"/>
      <c r="DTU1107" s="54"/>
      <c r="DTV1107" s="54"/>
      <c r="DTW1107" s="54"/>
      <c r="DTX1107" s="54"/>
      <c r="DTY1107" s="54"/>
      <c r="DTZ1107" s="54"/>
      <c r="DUA1107" s="54"/>
      <c r="DUB1107" s="54"/>
      <c r="DUC1107" s="54"/>
      <c r="DUD1107" s="54"/>
      <c r="DUE1107" s="54"/>
      <c r="DUF1107" s="54"/>
      <c r="DUG1107" s="54"/>
      <c r="DUH1107" s="54"/>
      <c r="DUI1107" s="54"/>
      <c r="DUJ1107" s="54"/>
      <c r="DUK1107" s="54"/>
      <c r="DUL1107" s="54"/>
      <c r="DUM1107" s="54"/>
      <c r="DUN1107" s="54"/>
      <c r="DUO1107" s="54"/>
      <c r="DUP1107" s="54"/>
      <c r="DUQ1107" s="54"/>
      <c r="DUR1107" s="54"/>
      <c r="DUS1107" s="54"/>
      <c r="DUT1107" s="54"/>
      <c r="DUU1107" s="54"/>
      <c r="DUV1107" s="54"/>
      <c r="DUW1107" s="54"/>
      <c r="DUX1107" s="54"/>
      <c r="DUY1107" s="54"/>
      <c r="DUZ1107" s="54"/>
      <c r="DVA1107" s="54"/>
      <c r="DVB1107" s="54"/>
      <c r="DVC1107" s="54"/>
      <c r="DVD1107" s="54"/>
      <c r="DVE1107" s="54"/>
      <c r="DVF1107" s="54"/>
      <c r="DVG1107" s="54"/>
      <c r="DVH1107" s="54"/>
      <c r="DVI1107" s="54"/>
      <c r="DVJ1107" s="54"/>
      <c r="DVK1107" s="54"/>
      <c r="DVL1107" s="54"/>
      <c r="DVM1107" s="54"/>
      <c r="DVN1107" s="54"/>
      <c r="DVO1107" s="54"/>
      <c r="DVP1107" s="54"/>
      <c r="DVQ1107" s="54"/>
      <c r="DVR1107" s="54"/>
      <c r="DVS1107" s="54"/>
      <c r="DVT1107" s="54"/>
      <c r="DVU1107" s="54"/>
      <c r="DVV1107" s="54"/>
      <c r="DVW1107" s="54"/>
      <c r="DVX1107" s="54"/>
      <c r="DVY1107" s="54"/>
      <c r="DVZ1107" s="54"/>
      <c r="DWA1107" s="54"/>
      <c r="DWB1107" s="54"/>
      <c r="DWC1107" s="54"/>
      <c r="DWD1107" s="54"/>
      <c r="DWE1107" s="54"/>
      <c r="DWF1107" s="54"/>
      <c r="DWG1107" s="54"/>
      <c r="DWH1107" s="54"/>
      <c r="DWI1107" s="54"/>
      <c r="DWJ1107" s="54"/>
      <c r="DWK1107" s="54"/>
      <c r="DWL1107" s="54"/>
      <c r="DWM1107" s="54"/>
      <c r="DWN1107" s="54"/>
      <c r="DWO1107" s="54"/>
      <c r="DWP1107" s="54"/>
      <c r="DWQ1107" s="54"/>
      <c r="DWR1107" s="54"/>
      <c r="DWS1107" s="54"/>
      <c r="DWT1107" s="54"/>
      <c r="DWU1107" s="54"/>
      <c r="DWV1107" s="54"/>
      <c r="DWW1107" s="54"/>
      <c r="DWX1107" s="54"/>
      <c r="DWY1107" s="54"/>
      <c r="DWZ1107" s="54"/>
      <c r="DXA1107" s="54"/>
      <c r="DXB1107" s="54"/>
      <c r="DXC1107" s="54"/>
      <c r="DXD1107" s="54"/>
      <c r="DXE1107" s="54"/>
      <c r="DXF1107" s="54"/>
      <c r="DXG1107" s="54"/>
      <c r="DXH1107" s="54"/>
      <c r="DXI1107" s="54"/>
      <c r="DXJ1107" s="54"/>
      <c r="DXK1107" s="54"/>
      <c r="DXL1107" s="54"/>
      <c r="DXM1107" s="54"/>
      <c r="DXN1107" s="54"/>
      <c r="DXO1107" s="54"/>
      <c r="DXP1107" s="54"/>
      <c r="DXQ1107" s="54"/>
      <c r="DXR1107" s="54"/>
      <c r="DXS1107" s="54"/>
      <c r="DXT1107" s="54"/>
      <c r="DXU1107" s="54"/>
      <c r="DXV1107" s="54"/>
      <c r="DXW1107" s="54"/>
      <c r="DXX1107" s="54"/>
      <c r="DXY1107" s="54"/>
      <c r="DXZ1107" s="54"/>
      <c r="DYA1107" s="54"/>
      <c r="DYB1107" s="54"/>
      <c r="DYC1107" s="54"/>
      <c r="DYD1107" s="54"/>
      <c r="DYE1107" s="54"/>
      <c r="DYF1107" s="54"/>
      <c r="DYG1107" s="54"/>
      <c r="DYH1107" s="54"/>
      <c r="DYI1107" s="54"/>
      <c r="DYJ1107" s="54"/>
      <c r="DYK1107" s="54"/>
      <c r="DYL1107" s="54"/>
      <c r="DYM1107" s="54"/>
      <c r="DYN1107" s="54"/>
      <c r="DYO1107" s="54"/>
      <c r="DYP1107" s="54"/>
      <c r="DYQ1107" s="54"/>
      <c r="DYR1107" s="54"/>
      <c r="DYS1107" s="54"/>
      <c r="DYT1107" s="54"/>
      <c r="DYU1107" s="54"/>
      <c r="DYV1107" s="54"/>
      <c r="DYW1107" s="54"/>
      <c r="DYX1107" s="54"/>
      <c r="DYY1107" s="54"/>
      <c r="DYZ1107" s="54"/>
      <c r="DZA1107" s="54"/>
      <c r="DZB1107" s="54"/>
      <c r="DZC1107" s="54"/>
      <c r="DZD1107" s="54"/>
      <c r="DZE1107" s="54"/>
      <c r="DZF1107" s="54"/>
      <c r="DZG1107" s="54"/>
      <c r="DZH1107" s="54"/>
      <c r="DZI1107" s="54"/>
      <c r="DZJ1107" s="54"/>
      <c r="DZK1107" s="54"/>
      <c r="DZL1107" s="54"/>
      <c r="DZM1107" s="54"/>
      <c r="DZN1107" s="54"/>
      <c r="DZO1107" s="54"/>
      <c r="DZP1107" s="54"/>
      <c r="DZQ1107" s="54"/>
      <c r="DZR1107" s="54"/>
      <c r="DZS1107" s="54"/>
      <c r="DZT1107" s="54"/>
      <c r="DZU1107" s="54"/>
      <c r="DZV1107" s="54"/>
      <c r="DZW1107" s="54"/>
      <c r="DZX1107" s="54"/>
      <c r="DZY1107" s="54"/>
      <c r="DZZ1107" s="54"/>
      <c r="EAA1107" s="54"/>
      <c r="EAB1107" s="54"/>
      <c r="EAC1107" s="54"/>
      <c r="EAD1107" s="54"/>
      <c r="EAE1107" s="54"/>
      <c r="EAF1107" s="54"/>
      <c r="EAG1107" s="54"/>
      <c r="EAH1107" s="54"/>
      <c r="EAI1107" s="54"/>
      <c r="EAJ1107" s="54"/>
      <c r="EAK1107" s="54"/>
      <c r="EAL1107" s="54"/>
      <c r="EAM1107" s="54"/>
      <c r="EAN1107" s="54"/>
      <c r="EAO1107" s="54"/>
      <c r="EAP1107" s="54"/>
      <c r="EAQ1107" s="54"/>
      <c r="EAR1107" s="54"/>
      <c r="EAS1107" s="54"/>
      <c r="EAT1107" s="54"/>
      <c r="EAU1107" s="54"/>
      <c r="EAV1107" s="54"/>
      <c r="EAW1107" s="54"/>
      <c r="EAX1107" s="54"/>
      <c r="EAY1107" s="54"/>
      <c r="EAZ1107" s="54"/>
      <c r="EBA1107" s="54"/>
      <c r="EBB1107" s="54"/>
      <c r="EBC1107" s="54"/>
      <c r="EBD1107" s="54"/>
      <c r="EBE1107" s="54"/>
      <c r="EBF1107" s="54"/>
      <c r="EBG1107" s="54"/>
      <c r="EBH1107" s="54"/>
      <c r="EBI1107" s="54"/>
      <c r="EBJ1107" s="54"/>
      <c r="EBK1107" s="54"/>
      <c r="EBL1107" s="54"/>
      <c r="EBM1107" s="54"/>
      <c r="EBN1107" s="54"/>
      <c r="EBO1107" s="54"/>
      <c r="EBP1107" s="54"/>
      <c r="EBQ1107" s="54"/>
      <c r="EBR1107" s="54"/>
      <c r="EBS1107" s="54"/>
      <c r="EBT1107" s="54"/>
      <c r="EBU1107" s="54"/>
      <c r="EBV1107" s="54"/>
      <c r="EBW1107" s="54"/>
      <c r="EBX1107" s="54"/>
      <c r="EBY1107" s="54"/>
      <c r="EBZ1107" s="54"/>
      <c r="ECA1107" s="54"/>
      <c r="ECB1107" s="54"/>
      <c r="ECC1107" s="54"/>
      <c r="ECD1107" s="54"/>
      <c r="ECE1107" s="54"/>
      <c r="ECF1107" s="54"/>
      <c r="ECG1107" s="54"/>
      <c r="ECH1107" s="54"/>
      <c r="ECI1107" s="54"/>
      <c r="ECJ1107" s="54"/>
      <c r="ECK1107" s="54"/>
      <c r="ECL1107" s="54"/>
      <c r="ECM1107" s="54"/>
      <c r="ECN1107" s="54"/>
      <c r="ECO1107" s="54"/>
      <c r="ECP1107" s="54"/>
      <c r="ECQ1107" s="54"/>
      <c r="ECR1107" s="54"/>
      <c r="ECS1107" s="54"/>
      <c r="ECT1107" s="54"/>
      <c r="ECU1107" s="54"/>
      <c r="ECV1107" s="54"/>
      <c r="ECW1107" s="54"/>
      <c r="ECX1107" s="54"/>
      <c r="ECY1107" s="54"/>
      <c r="ECZ1107" s="54"/>
      <c r="EDA1107" s="54"/>
      <c r="EDB1107" s="54"/>
      <c r="EDC1107" s="54"/>
      <c r="EDD1107" s="54"/>
      <c r="EDE1107" s="54"/>
      <c r="EDF1107" s="54"/>
      <c r="EDG1107" s="54"/>
      <c r="EDH1107" s="54"/>
      <c r="EDI1107" s="54"/>
      <c r="EDJ1107" s="54"/>
      <c r="EDK1107" s="54"/>
      <c r="EDL1107" s="54"/>
      <c r="EDM1107" s="54"/>
      <c r="EDN1107" s="54"/>
      <c r="EDO1107" s="54"/>
      <c r="EDP1107" s="54"/>
      <c r="EDQ1107" s="54"/>
      <c r="EDR1107" s="54"/>
      <c r="EDS1107" s="54"/>
      <c r="EDT1107" s="54"/>
      <c r="EDU1107" s="54"/>
      <c r="EDV1107" s="54"/>
      <c r="EDW1107" s="54"/>
      <c r="EDX1107" s="54"/>
      <c r="EDY1107" s="54"/>
      <c r="EDZ1107" s="54"/>
      <c r="EEA1107" s="54"/>
      <c r="EEB1107" s="54"/>
      <c r="EEC1107" s="54"/>
      <c r="EED1107" s="54"/>
      <c r="EEE1107" s="54"/>
      <c r="EEF1107" s="54"/>
      <c r="EEG1107" s="54"/>
      <c r="EEH1107" s="54"/>
      <c r="EEI1107" s="54"/>
      <c r="EEJ1107" s="54"/>
      <c r="EEK1107" s="54"/>
      <c r="EEL1107" s="54"/>
      <c r="EEM1107" s="54"/>
      <c r="EEN1107" s="54"/>
      <c r="EEO1107" s="54"/>
      <c r="EEP1107" s="54"/>
      <c r="EEQ1107" s="54"/>
      <c r="EER1107" s="54"/>
      <c r="EES1107" s="54"/>
      <c r="EET1107" s="54"/>
      <c r="EEU1107" s="54"/>
      <c r="EEV1107" s="54"/>
      <c r="EEW1107" s="54"/>
      <c r="EEX1107" s="54"/>
      <c r="EEY1107" s="54"/>
      <c r="EEZ1107" s="54"/>
      <c r="EFA1107" s="54"/>
      <c r="EFB1107" s="54"/>
      <c r="EFC1107" s="54"/>
      <c r="EFD1107" s="54"/>
      <c r="EFE1107" s="54"/>
      <c r="EFF1107" s="54"/>
      <c r="EFG1107" s="54"/>
      <c r="EFH1107" s="54"/>
      <c r="EFI1107" s="54"/>
      <c r="EFJ1107" s="54"/>
      <c r="EFK1107" s="54"/>
      <c r="EFL1107" s="54"/>
      <c r="EFM1107" s="54"/>
      <c r="EFN1107" s="54"/>
      <c r="EFO1107" s="54"/>
      <c r="EFP1107" s="54"/>
      <c r="EFQ1107" s="54"/>
      <c r="EFR1107" s="54"/>
      <c r="EFS1107" s="54"/>
      <c r="EFT1107" s="54"/>
      <c r="EFU1107" s="54"/>
      <c r="EFV1107" s="54"/>
      <c r="EFW1107" s="54"/>
      <c r="EFX1107" s="54"/>
      <c r="EFY1107" s="54"/>
      <c r="EFZ1107" s="54"/>
      <c r="EGA1107" s="54"/>
      <c r="EGB1107" s="54"/>
      <c r="EGC1107" s="54"/>
      <c r="EGD1107" s="54"/>
      <c r="EGE1107" s="54"/>
      <c r="EGF1107" s="54"/>
      <c r="EGG1107" s="54"/>
      <c r="EGH1107" s="54"/>
      <c r="EGI1107" s="54"/>
      <c r="EGJ1107" s="54"/>
      <c r="EGK1107" s="54"/>
      <c r="EGL1107" s="54"/>
      <c r="EGM1107" s="54"/>
      <c r="EGN1107" s="54"/>
      <c r="EGO1107" s="54"/>
      <c r="EGP1107" s="54"/>
      <c r="EGQ1107" s="54"/>
      <c r="EGR1107" s="54"/>
      <c r="EGS1107" s="54"/>
      <c r="EGT1107" s="54"/>
      <c r="EGU1107" s="54"/>
      <c r="EGV1107" s="54"/>
      <c r="EGW1107" s="54"/>
      <c r="EGX1107" s="54"/>
      <c r="EGY1107" s="54"/>
      <c r="EGZ1107" s="54"/>
      <c r="EHA1107" s="54"/>
      <c r="EHB1107" s="54"/>
      <c r="EHC1107" s="54"/>
      <c r="EHD1107" s="54"/>
      <c r="EHE1107" s="54"/>
      <c r="EHF1107" s="54"/>
      <c r="EHG1107" s="54"/>
      <c r="EHH1107" s="54"/>
      <c r="EHI1107" s="54"/>
      <c r="EHJ1107" s="54"/>
      <c r="EHK1107" s="54"/>
      <c r="EHL1107" s="54"/>
      <c r="EHM1107" s="54"/>
      <c r="EHN1107" s="54"/>
      <c r="EHO1107" s="54"/>
      <c r="EHP1107" s="54"/>
      <c r="EHQ1107" s="54"/>
      <c r="EHR1107" s="54"/>
      <c r="EHS1107" s="54"/>
      <c r="EHT1107" s="54"/>
      <c r="EHU1107" s="54"/>
      <c r="EHV1107" s="54"/>
      <c r="EHW1107" s="54"/>
      <c r="EHX1107" s="54"/>
      <c r="EHY1107" s="54"/>
      <c r="EHZ1107" s="54"/>
      <c r="EIA1107" s="54"/>
      <c r="EIB1107" s="54"/>
      <c r="EIC1107" s="54"/>
      <c r="EID1107" s="54"/>
      <c r="EIE1107" s="54"/>
      <c r="EIF1107" s="54"/>
      <c r="EIG1107" s="54"/>
      <c r="EIH1107" s="54"/>
      <c r="EII1107" s="54"/>
      <c r="EIJ1107" s="54"/>
      <c r="EIK1107" s="54"/>
      <c r="EIL1107" s="54"/>
      <c r="EIM1107" s="54"/>
      <c r="EIN1107" s="54"/>
      <c r="EIO1107" s="54"/>
      <c r="EIP1107" s="54"/>
      <c r="EIQ1107" s="54"/>
      <c r="EIR1107" s="54"/>
      <c r="EIS1107" s="54"/>
      <c r="EIT1107" s="54"/>
      <c r="EIU1107" s="54"/>
      <c r="EIV1107" s="54"/>
      <c r="EIW1107" s="54"/>
      <c r="EIX1107" s="54"/>
      <c r="EIY1107" s="54"/>
      <c r="EIZ1107" s="54"/>
      <c r="EJA1107" s="54"/>
      <c r="EJB1107" s="54"/>
      <c r="EJC1107" s="54"/>
      <c r="EJD1107" s="54"/>
      <c r="EJE1107" s="54"/>
      <c r="EJF1107" s="54"/>
      <c r="EJG1107" s="54"/>
      <c r="EJH1107" s="54"/>
      <c r="EJI1107" s="54"/>
      <c r="EJJ1107" s="54"/>
      <c r="EJK1107" s="54"/>
      <c r="EJL1107" s="54"/>
      <c r="EJM1107" s="54"/>
      <c r="EJN1107" s="54"/>
      <c r="EJO1107" s="54"/>
      <c r="EJP1107" s="54"/>
      <c r="EJQ1107" s="54"/>
      <c r="EJR1107" s="54"/>
      <c r="EJS1107" s="54"/>
      <c r="EJT1107" s="54"/>
      <c r="EJU1107" s="54"/>
      <c r="EJV1107" s="54"/>
      <c r="EJW1107" s="54"/>
      <c r="EJX1107" s="54"/>
      <c r="EJY1107" s="54"/>
      <c r="EJZ1107" s="54"/>
      <c r="EKA1107" s="54"/>
      <c r="EKB1107" s="54"/>
      <c r="EKC1107" s="54"/>
      <c r="EKD1107" s="54"/>
      <c r="EKE1107" s="54"/>
      <c r="EKF1107" s="54"/>
      <c r="EKG1107" s="54"/>
      <c r="EKH1107" s="54"/>
      <c r="EKI1107" s="54"/>
      <c r="EKJ1107" s="54"/>
      <c r="EKK1107" s="54"/>
      <c r="EKL1107" s="54"/>
      <c r="EKM1107" s="54"/>
      <c r="EKN1107" s="54"/>
      <c r="EKO1107" s="54"/>
      <c r="EKP1107" s="54"/>
      <c r="EKQ1107" s="54"/>
      <c r="EKR1107" s="54"/>
      <c r="EKS1107" s="54"/>
      <c r="EKT1107" s="54"/>
      <c r="EKU1107" s="54"/>
      <c r="EKV1107" s="54"/>
      <c r="EKW1107" s="54"/>
      <c r="EKX1107" s="54"/>
      <c r="EKY1107" s="54"/>
      <c r="EKZ1107" s="54"/>
      <c r="ELA1107" s="54"/>
      <c r="ELB1107" s="54"/>
      <c r="ELC1107" s="54"/>
      <c r="ELD1107" s="54"/>
      <c r="ELE1107" s="54"/>
      <c r="ELF1107" s="54"/>
      <c r="ELG1107" s="54"/>
      <c r="ELH1107" s="54"/>
      <c r="ELI1107" s="54"/>
      <c r="ELJ1107" s="54"/>
      <c r="ELK1107" s="54"/>
      <c r="ELL1107" s="54"/>
      <c r="ELM1107" s="54"/>
      <c r="ELN1107" s="54"/>
      <c r="ELO1107" s="54"/>
      <c r="ELP1107" s="54"/>
      <c r="ELQ1107" s="54"/>
      <c r="ELR1107" s="54"/>
      <c r="ELS1107" s="54"/>
      <c r="ELT1107" s="54"/>
      <c r="ELU1107" s="54"/>
      <c r="ELV1107" s="54"/>
      <c r="ELW1107" s="54"/>
      <c r="ELX1107" s="54"/>
      <c r="ELY1107" s="54"/>
      <c r="ELZ1107" s="54"/>
      <c r="EMA1107" s="54"/>
      <c r="EMB1107" s="54"/>
      <c r="EMC1107" s="54"/>
      <c r="EMD1107" s="54"/>
      <c r="EME1107" s="54"/>
      <c r="EMF1107" s="54"/>
      <c r="EMG1107" s="54"/>
      <c r="EMH1107" s="54"/>
      <c r="EMI1107" s="54"/>
      <c r="EMJ1107" s="54"/>
      <c r="EMK1107" s="54"/>
      <c r="EML1107" s="54"/>
      <c r="EMM1107" s="54"/>
      <c r="EMN1107" s="54"/>
      <c r="EMO1107" s="54"/>
      <c r="EMP1107" s="54"/>
      <c r="EMQ1107" s="54"/>
      <c r="EMR1107" s="54"/>
      <c r="EMS1107" s="54"/>
      <c r="EMT1107" s="54"/>
      <c r="EMU1107" s="54"/>
      <c r="EMV1107" s="54"/>
      <c r="EMW1107" s="54"/>
      <c r="EMX1107" s="54"/>
      <c r="EMY1107" s="54"/>
      <c r="EMZ1107" s="54"/>
      <c r="ENA1107" s="54"/>
      <c r="ENB1107" s="54"/>
      <c r="ENC1107" s="54"/>
      <c r="END1107" s="54"/>
      <c r="ENE1107" s="54"/>
      <c r="ENF1107" s="54"/>
      <c r="ENG1107" s="54"/>
      <c r="ENH1107" s="54"/>
      <c r="ENI1107" s="54"/>
      <c r="ENJ1107" s="54"/>
      <c r="ENK1107" s="54"/>
      <c r="ENL1107" s="54"/>
      <c r="ENM1107" s="54"/>
      <c r="ENN1107" s="54"/>
      <c r="ENO1107" s="54"/>
      <c r="ENP1107" s="54"/>
      <c r="ENQ1107" s="54"/>
      <c r="ENR1107" s="54"/>
      <c r="ENS1107" s="54"/>
      <c r="ENT1107" s="54"/>
      <c r="ENU1107" s="54"/>
      <c r="ENV1107" s="54"/>
      <c r="ENW1107" s="54"/>
      <c r="ENX1107" s="54"/>
      <c r="ENY1107" s="54"/>
      <c r="ENZ1107" s="54"/>
      <c r="EOA1107" s="54"/>
      <c r="EOB1107" s="54"/>
      <c r="EOC1107" s="54"/>
      <c r="EOD1107" s="54"/>
      <c r="EOE1107" s="54"/>
      <c r="EOF1107" s="54"/>
      <c r="EOG1107" s="54"/>
      <c r="EOH1107" s="54"/>
      <c r="EOI1107" s="54"/>
      <c r="EOJ1107" s="54"/>
      <c r="EOK1107" s="54"/>
      <c r="EOL1107" s="54"/>
      <c r="EOM1107" s="54"/>
      <c r="EON1107" s="54"/>
      <c r="EOO1107" s="54"/>
      <c r="EOP1107" s="54"/>
      <c r="EOQ1107" s="54"/>
      <c r="EOR1107" s="54"/>
      <c r="EOS1107" s="54"/>
      <c r="EOT1107" s="54"/>
      <c r="EOU1107" s="54"/>
      <c r="EOV1107" s="54"/>
      <c r="EOW1107" s="54"/>
      <c r="EOX1107" s="54"/>
      <c r="EOY1107" s="54"/>
      <c r="EOZ1107" s="54"/>
      <c r="EPA1107" s="54"/>
      <c r="EPB1107" s="54"/>
      <c r="EPC1107" s="54"/>
      <c r="EPD1107" s="54"/>
      <c r="EPE1107" s="54"/>
      <c r="EPF1107" s="54"/>
      <c r="EPG1107" s="54"/>
      <c r="EPH1107" s="54"/>
      <c r="EPI1107" s="54"/>
      <c r="EPJ1107" s="54"/>
      <c r="EPK1107" s="54"/>
      <c r="EPL1107" s="54"/>
      <c r="EPM1107" s="54"/>
      <c r="EPN1107" s="54"/>
      <c r="EPO1107" s="54"/>
      <c r="EPP1107" s="54"/>
      <c r="EPQ1107" s="54"/>
      <c r="EPR1107" s="54"/>
      <c r="EPS1107" s="54"/>
      <c r="EPT1107" s="54"/>
      <c r="EPU1107" s="54"/>
      <c r="EPV1107" s="54"/>
      <c r="EPW1107" s="54"/>
      <c r="EPX1107" s="54"/>
      <c r="EPY1107" s="54"/>
      <c r="EPZ1107" s="54"/>
      <c r="EQA1107" s="54"/>
      <c r="EQB1107" s="54"/>
      <c r="EQC1107" s="54"/>
      <c r="EQD1107" s="54"/>
      <c r="EQE1107" s="54"/>
      <c r="EQF1107" s="54"/>
      <c r="EQG1107" s="54"/>
      <c r="EQH1107" s="54"/>
      <c r="EQI1107" s="54"/>
      <c r="EQJ1107" s="54"/>
      <c r="EQK1107" s="54"/>
      <c r="EQL1107" s="54"/>
      <c r="EQM1107" s="54"/>
      <c r="EQN1107" s="54"/>
      <c r="EQO1107" s="54"/>
      <c r="EQP1107" s="54"/>
      <c r="EQQ1107" s="54"/>
      <c r="EQR1107" s="54"/>
      <c r="EQS1107" s="54"/>
      <c r="EQT1107" s="54"/>
      <c r="EQU1107" s="54"/>
      <c r="EQV1107" s="54"/>
      <c r="EQW1107" s="54"/>
      <c r="EQX1107" s="54"/>
      <c r="EQY1107" s="54"/>
      <c r="EQZ1107" s="54"/>
      <c r="ERA1107" s="54"/>
      <c r="ERB1107" s="54"/>
      <c r="ERC1107" s="54"/>
      <c r="ERD1107" s="54"/>
      <c r="ERE1107" s="54"/>
      <c r="ERF1107" s="54"/>
      <c r="ERG1107" s="54"/>
      <c r="ERH1107" s="54"/>
      <c r="ERI1107" s="54"/>
      <c r="ERJ1107" s="54"/>
      <c r="ERK1107" s="54"/>
      <c r="ERL1107" s="54"/>
      <c r="ERM1107" s="54"/>
      <c r="ERN1107" s="54"/>
      <c r="ERO1107" s="54"/>
      <c r="ERP1107" s="54"/>
      <c r="ERQ1107" s="54"/>
      <c r="ERR1107" s="54"/>
      <c r="ERS1107" s="54"/>
      <c r="ERT1107" s="54"/>
      <c r="ERU1107" s="54"/>
      <c r="ERV1107" s="54"/>
      <c r="ERW1107" s="54"/>
      <c r="ERX1107" s="54"/>
      <c r="ERY1107" s="54"/>
      <c r="ERZ1107" s="54"/>
      <c r="ESA1107" s="54"/>
      <c r="ESB1107" s="54"/>
      <c r="ESC1107" s="54"/>
      <c r="ESD1107" s="54"/>
      <c r="ESE1107" s="54"/>
      <c r="ESF1107" s="54"/>
      <c r="ESG1107" s="54"/>
      <c r="ESH1107" s="54"/>
      <c r="ESI1107" s="54"/>
      <c r="ESJ1107" s="54"/>
      <c r="ESK1107" s="54"/>
      <c r="ESL1107" s="54"/>
      <c r="ESM1107" s="54"/>
      <c r="ESN1107" s="54"/>
      <c r="ESO1107" s="54"/>
      <c r="ESP1107" s="54"/>
      <c r="ESQ1107" s="54"/>
      <c r="ESR1107" s="54"/>
      <c r="ESS1107" s="54"/>
      <c r="EST1107" s="54"/>
      <c r="ESU1107" s="54"/>
      <c r="ESV1107" s="54"/>
      <c r="ESW1107" s="54"/>
      <c r="ESX1107" s="54"/>
      <c r="ESY1107" s="54"/>
      <c r="ESZ1107" s="54"/>
      <c r="ETA1107" s="54"/>
      <c r="ETB1107" s="54"/>
      <c r="ETC1107" s="54"/>
      <c r="ETD1107" s="54"/>
      <c r="ETE1107" s="54"/>
      <c r="ETF1107" s="54"/>
      <c r="ETG1107" s="54"/>
      <c r="ETH1107" s="54"/>
      <c r="ETI1107" s="54"/>
      <c r="ETJ1107" s="54"/>
      <c r="ETK1107" s="54"/>
      <c r="ETL1107" s="54"/>
      <c r="ETM1107" s="54"/>
      <c r="ETN1107" s="54"/>
      <c r="ETO1107" s="54"/>
      <c r="ETP1107" s="54"/>
      <c r="ETQ1107" s="54"/>
      <c r="ETR1107" s="54"/>
      <c r="ETS1107" s="54"/>
      <c r="ETT1107" s="54"/>
      <c r="ETU1107" s="54"/>
      <c r="ETV1107" s="54"/>
      <c r="ETW1107" s="54"/>
      <c r="ETX1107" s="54"/>
      <c r="ETY1107" s="54"/>
      <c r="ETZ1107" s="54"/>
      <c r="EUA1107" s="54"/>
      <c r="EUB1107" s="54"/>
      <c r="EUC1107" s="54"/>
      <c r="EUD1107" s="54"/>
      <c r="EUE1107" s="54"/>
      <c r="EUF1107" s="54"/>
      <c r="EUG1107" s="54"/>
      <c r="EUH1107" s="54"/>
      <c r="EUI1107" s="54"/>
      <c r="EUJ1107" s="54"/>
      <c r="EUK1107" s="54"/>
      <c r="EUL1107" s="54"/>
      <c r="EUM1107" s="54"/>
      <c r="EUN1107" s="54"/>
      <c r="EUO1107" s="54"/>
      <c r="EUP1107" s="54"/>
      <c r="EUQ1107" s="54"/>
      <c r="EUR1107" s="54"/>
      <c r="EUS1107" s="54"/>
      <c r="EUT1107" s="54"/>
      <c r="EUU1107" s="54"/>
      <c r="EUV1107" s="54"/>
      <c r="EUW1107" s="54"/>
      <c r="EUX1107" s="54"/>
      <c r="EUY1107" s="54"/>
      <c r="EUZ1107" s="54"/>
      <c r="EVA1107" s="54"/>
      <c r="EVB1107" s="54"/>
      <c r="EVC1107" s="54"/>
      <c r="EVD1107" s="54"/>
      <c r="EVE1107" s="54"/>
      <c r="EVF1107" s="54"/>
      <c r="EVG1107" s="54"/>
      <c r="EVH1107" s="54"/>
      <c r="EVI1107" s="54"/>
      <c r="EVJ1107" s="54"/>
      <c r="EVK1107" s="54"/>
      <c r="EVL1107" s="54"/>
      <c r="EVM1107" s="54"/>
      <c r="EVN1107" s="54"/>
      <c r="EVO1107" s="54"/>
      <c r="EVP1107" s="54"/>
      <c r="EVQ1107" s="54"/>
      <c r="EVR1107" s="54"/>
      <c r="EVS1107" s="54"/>
      <c r="EVT1107" s="54"/>
      <c r="EVU1107" s="54"/>
      <c r="EVV1107" s="54"/>
      <c r="EVW1107" s="54"/>
      <c r="EVX1107" s="54"/>
      <c r="EVY1107" s="54"/>
      <c r="EVZ1107" s="54"/>
      <c r="EWA1107" s="54"/>
      <c r="EWB1107" s="54"/>
      <c r="EWC1107" s="54"/>
      <c r="EWD1107" s="54"/>
      <c r="EWE1107" s="54"/>
      <c r="EWF1107" s="54"/>
      <c r="EWG1107" s="54"/>
      <c r="EWH1107" s="54"/>
      <c r="EWI1107" s="54"/>
      <c r="EWJ1107" s="54"/>
      <c r="EWK1107" s="54"/>
      <c r="EWL1107" s="54"/>
      <c r="EWM1107" s="54"/>
      <c r="EWN1107" s="54"/>
      <c r="EWO1107" s="54"/>
      <c r="EWP1107" s="54"/>
      <c r="EWQ1107" s="54"/>
      <c r="EWR1107" s="54"/>
      <c r="EWS1107" s="54"/>
      <c r="EWT1107" s="54"/>
      <c r="EWU1107" s="54"/>
      <c r="EWV1107" s="54"/>
      <c r="EWW1107" s="54"/>
      <c r="EWX1107" s="54"/>
      <c r="EWY1107" s="54"/>
      <c r="EWZ1107" s="54"/>
      <c r="EXA1107" s="54"/>
      <c r="EXB1107" s="54"/>
      <c r="EXC1107" s="54"/>
      <c r="EXD1107" s="54"/>
      <c r="EXE1107" s="54"/>
      <c r="EXF1107" s="54"/>
      <c r="EXG1107" s="54"/>
      <c r="EXH1107" s="54"/>
      <c r="EXI1107" s="54"/>
      <c r="EXJ1107" s="54"/>
      <c r="EXK1107" s="54"/>
      <c r="EXL1107" s="54"/>
      <c r="EXM1107" s="54"/>
      <c r="EXN1107" s="54"/>
      <c r="EXO1107" s="54"/>
      <c r="EXP1107" s="54"/>
      <c r="EXQ1107" s="54"/>
      <c r="EXR1107" s="54"/>
      <c r="EXS1107" s="54"/>
      <c r="EXT1107" s="54"/>
      <c r="EXU1107" s="54"/>
      <c r="EXV1107" s="54"/>
      <c r="EXW1107" s="54"/>
      <c r="EXX1107" s="54"/>
      <c r="EXY1107" s="54"/>
      <c r="EXZ1107" s="54"/>
      <c r="EYA1107" s="54"/>
      <c r="EYB1107" s="54"/>
      <c r="EYC1107" s="54"/>
      <c r="EYD1107" s="54"/>
      <c r="EYE1107" s="54"/>
      <c r="EYF1107" s="54"/>
      <c r="EYG1107" s="54"/>
      <c r="EYH1107" s="54"/>
      <c r="EYI1107" s="54"/>
      <c r="EYJ1107" s="54"/>
      <c r="EYK1107" s="54"/>
      <c r="EYL1107" s="54"/>
      <c r="EYM1107" s="54"/>
      <c r="EYN1107" s="54"/>
      <c r="EYO1107" s="54"/>
      <c r="EYP1107" s="54"/>
      <c r="EYQ1107" s="54"/>
      <c r="EYR1107" s="54"/>
      <c r="EYS1107" s="54"/>
      <c r="EYT1107" s="54"/>
      <c r="EYU1107" s="54"/>
      <c r="EYV1107" s="54"/>
      <c r="EYW1107" s="54"/>
      <c r="EYX1107" s="54"/>
      <c r="EYY1107" s="54"/>
      <c r="EYZ1107" s="54"/>
      <c r="EZA1107" s="54"/>
      <c r="EZB1107" s="54"/>
      <c r="EZC1107" s="54"/>
      <c r="EZD1107" s="54"/>
      <c r="EZE1107" s="54"/>
      <c r="EZF1107" s="54"/>
      <c r="EZG1107" s="54"/>
      <c r="EZH1107" s="54"/>
      <c r="EZI1107" s="54"/>
      <c r="EZJ1107" s="54"/>
      <c r="EZK1107" s="54"/>
      <c r="EZL1107" s="54"/>
      <c r="EZM1107" s="54"/>
      <c r="EZN1107" s="54"/>
      <c r="EZO1107" s="54"/>
      <c r="EZP1107" s="54"/>
      <c r="EZQ1107" s="54"/>
      <c r="EZR1107" s="54"/>
      <c r="EZS1107" s="54"/>
      <c r="EZT1107" s="54"/>
      <c r="EZU1107" s="54"/>
      <c r="EZV1107" s="54"/>
      <c r="EZW1107" s="54"/>
      <c r="EZX1107" s="54"/>
      <c r="EZY1107" s="54"/>
      <c r="EZZ1107" s="54"/>
      <c r="FAA1107" s="54"/>
      <c r="FAB1107" s="54"/>
      <c r="FAC1107" s="54"/>
      <c r="FAD1107" s="54"/>
      <c r="FAE1107" s="54"/>
      <c r="FAF1107" s="54"/>
      <c r="FAG1107" s="54"/>
      <c r="FAH1107" s="54"/>
      <c r="FAI1107" s="54"/>
      <c r="FAJ1107" s="54"/>
      <c r="FAK1107" s="54"/>
      <c r="FAL1107" s="54"/>
      <c r="FAM1107" s="54"/>
      <c r="FAN1107" s="54"/>
      <c r="FAO1107" s="54"/>
      <c r="FAP1107" s="54"/>
      <c r="FAQ1107" s="54"/>
      <c r="FAR1107" s="54"/>
      <c r="FAS1107" s="54"/>
      <c r="FAT1107" s="54"/>
      <c r="FAU1107" s="54"/>
      <c r="FAV1107" s="54"/>
      <c r="FAW1107" s="54"/>
      <c r="FAX1107" s="54"/>
      <c r="FAY1107" s="54"/>
      <c r="FAZ1107" s="54"/>
      <c r="FBA1107" s="54"/>
      <c r="FBB1107" s="54"/>
      <c r="FBC1107" s="54"/>
      <c r="FBD1107" s="54"/>
      <c r="FBE1107" s="54"/>
      <c r="FBF1107" s="54"/>
      <c r="FBG1107" s="54"/>
      <c r="FBH1107" s="54"/>
      <c r="FBI1107" s="54"/>
      <c r="FBJ1107" s="54"/>
      <c r="FBK1107" s="54"/>
      <c r="FBL1107" s="54"/>
      <c r="FBM1107" s="54"/>
      <c r="FBN1107" s="54"/>
      <c r="FBO1107" s="54"/>
      <c r="FBP1107" s="54"/>
      <c r="FBQ1107" s="54"/>
      <c r="FBR1107" s="54"/>
      <c r="FBS1107" s="54"/>
      <c r="FBT1107" s="54"/>
      <c r="FBU1107" s="54"/>
      <c r="FBV1107" s="54"/>
      <c r="FBW1107" s="54"/>
      <c r="FBX1107" s="54"/>
      <c r="FBY1107" s="54"/>
      <c r="FBZ1107" s="54"/>
      <c r="FCA1107" s="54"/>
      <c r="FCB1107" s="54"/>
      <c r="FCC1107" s="54"/>
      <c r="FCD1107" s="54"/>
      <c r="FCE1107" s="54"/>
      <c r="FCF1107" s="54"/>
      <c r="FCG1107" s="54"/>
      <c r="FCH1107" s="54"/>
      <c r="FCI1107" s="54"/>
      <c r="FCJ1107" s="54"/>
      <c r="FCK1107" s="54"/>
      <c r="FCL1107" s="54"/>
      <c r="FCM1107" s="54"/>
      <c r="FCN1107" s="54"/>
      <c r="FCO1107" s="54"/>
      <c r="FCP1107" s="54"/>
      <c r="FCQ1107" s="54"/>
      <c r="FCR1107" s="54"/>
      <c r="FCS1107" s="54"/>
      <c r="FCT1107" s="54"/>
      <c r="FCU1107" s="54"/>
      <c r="FCV1107" s="54"/>
      <c r="FCW1107" s="54"/>
      <c r="FCX1107" s="54"/>
      <c r="FCY1107" s="54"/>
      <c r="FCZ1107" s="54"/>
      <c r="FDA1107" s="54"/>
      <c r="FDB1107" s="54"/>
      <c r="FDC1107" s="54"/>
      <c r="FDD1107" s="54"/>
      <c r="FDE1107" s="54"/>
      <c r="FDF1107" s="54"/>
      <c r="FDG1107" s="54"/>
      <c r="FDH1107" s="54"/>
      <c r="FDI1107" s="54"/>
      <c r="FDJ1107" s="54"/>
      <c r="FDK1107" s="54"/>
      <c r="FDL1107" s="54"/>
      <c r="FDM1107" s="54"/>
      <c r="FDN1107" s="54"/>
      <c r="FDO1107" s="54"/>
      <c r="FDP1107" s="54"/>
      <c r="FDQ1107" s="54"/>
      <c r="FDR1107" s="54"/>
      <c r="FDS1107" s="54"/>
      <c r="FDT1107" s="54"/>
      <c r="FDU1107" s="54"/>
      <c r="FDV1107" s="54"/>
      <c r="FDW1107" s="54"/>
      <c r="FDX1107" s="54"/>
      <c r="FDY1107" s="54"/>
      <c r="FDZ1107" s="54"/>
      <c r="FEA1107" s="54"/>
      <c r="FEB1107" s="54"/>
      <c r="FEC1107" s="54"/>
      <c r="FED1107" s="54"/>
      <c r="FEE1107" s="54"/>
      <c r="FEF1107" s="54"/>
      <c r="FEG1107" s="54"/>
      <c r="FEH1107" s="54"/>
      <c r="FEI1107" s="54"/>
      <c r="FEJ1107" s="54"/>
      <c r="FEK1107" s="54"/>
      <c r="FEL1107" s="54"/>
      <c r="FEM1107" s="54"/>
      <c r="FEN1107" s="54"/>
      <c r="FEO1107" s="54"/>
      <c r="FEP1107" s="54"/>
      <c r="FEQ1107" s="54"/>
      <c r="FER1107" s="54"/>
      <c r="FES1107" s="54"/>
      <c r="FET1107" s="54"/>
      <c r="FEU1107" s="54"/>
      <c r="FEV1107" s="54"/>
      <c r="FEW1107" s="54"/>
      <c r="FEX1107" s="54"/>
      <c r="FEY1107" s="54"/>
      <c r="FEZ1107" s="54"/>
      <c r="FFA1107" s="54"/>
      <c r="FFB1107" s="54"/>
      <c r="FFC1107" s="54"/>
      <c r="FFD1107" s="54"/>
      <c r="FFE1107" s="54"/>
      <c r="FFF1107" s="54"/>
      <c r="FFG1107" s="54"/>
      <c r="FFH1107" s="54"/>
      <c r="FFI1107" s="54"/>
      <c r="FFJ1107" s="54"/>
      <c r="FFK1107" s="54"/>
      <c r="FFL1107" s="54"/>
      <c r="FFM1107" s="54"/>
      <c r="FFN1107" s="54"/>
      <c r="FFO1107" s="54"/>
      <c r="FFP1107" s="54"/>
      <c r="FFQ1107" s="54"/>
      <c r="FFR1107" s="54"/>
      <c r="FFS1107" s="54"/>
      <c r="FFT1107" s="54"/>
      <c r="FFU1107" s="54"/>
      <c r="FFV1107" s="54"/>
      <c r="FFW1107" s="54"/>
      <c r="FFX1107" s="54"/>
      <c r="FFY1107" s="54"/>
      <c r="FFZ1107" s="54"/>
      <c r="FGA1107" s="54"/>
      <c r="FGB1107" s="54"/>
      <c r="FGC1107" s="54"/>
      <c r="FGD1107" s="54"/>
      <c r="FGE1107" s="54"/>
      <c r="FGF1107" s="54"/>
      <c r="FGG1107" s="54"/>
      <c r="FGH1107" s="54"/>
      <c r="FGI1107" s="54"/>
      <c r="FGJ1107" s="54"/>
      <c r="FGK1107" s="54"/>
      <c r="FGL1107" s="54"/>
      <c r="FGM1107" s="54"/>
      <c r="FGN1107" s="54"/>
      <c r="FGO1107" s="54"/>
      <c r="FGP1107" s="54"/>
      <c r="FGQ1107" s="54"/>
      <c r="FGR1107" s="54"/>
      <c r="FGS1107" s="54"/>
      <c r="FGT1107" s="54"/>
      <c r="FGU1107" s="54"/>
      <c r="FGV1107" s="54"/>
      <c r="FGW1107" s="54"/>
      <c r="FGX1107" s="54"/>
      <c r="FGY1107" s="54"/>
      <c r="FGZ1107" s="54"/>
      <c r="FHA1107" s="54"/>
      <c r="FHB1107" s="54"/>
      <c r="FHC1107" s="54"/>
      <c r="FHD1107" s="54"/>
      <c r="FHE1107" s="54"/>
      <c r="FHF1107" s="54"/>
      <c r="FHG1107" s="54"/>
      <c r="FHH1107" s="54"/>
      <c r="FHI1107" s="54"/>
      <c r="FHJ1107" s="54"/>
      <c r="FHK1107" s="54"/>
      <c r="FHL1107" s="54"/>
      <c r="FHM1107" s="54"/>
      <c r="FHN1107" s="54"/>
      <c r="FHO1107" s="54"/>
      <c r="FHP1107" s="54"/>
      <c r="FHQ1107" s="54"/>
      <c r="FHR1107" s="54"/>
      <c r="FHS1107" s="54"/>
      <c r="FHT1107" s="54"/>
      <c r="FHU1107" s="54"/>
      <c r="FHV1107" s="54"/>
      <c r="FHW1107" s="54"/>
      <c r="FHX1107" s="54"/>
      <c r="FHY1107" s="54"/>
      <c r="FHZ1107" s="54"/>
      <c r="FIA1107" s="54"/>
      <c r="FIB1107" s="54"/>
      <c r="FIC1107" s="54"/>
      <c r="FID1107" s="54"/>
      <c r="FIE1107" s="54"/>
      <c r="FIF1107" s="54"/>
      <c r="FIG1107" s="54"/>
      <c r="FIH1107" s="54"/>
      <c r="FII1107" s="54"/>
      <c r="FIJ1107" s="54"/>
      <c r="FIK1107" s="54"/>
      <c r="FIL1107" s="54"/>
      <c r="FIM1107" s="54"/>
      <c r="FIN1107" s="54"/>
      <c r="FIO1107" s="54"/>
      <c r="FIP1107" s="54"/>
      <c r="FIQ1107" s="54"/>
      <c r="FIR1107" s="54"/>
      <c r="FIS1107" s="54"/>
      <c r="FIT1107" s="54"/>
      <c r="FIU1107" s="54"/>
      <c r="FIV1107" s="54"/>
      <c r="FIW1107" s="54"/>
      <c r="FIX1107" s="54"/>
      <c r="FIY1107" s="54"/>
      <c r="FIZ1107" s="54"/>
      <c r="FJA1107" s="54"/>
      <c r="FJB1107" s="54"/>
      <c r="FJC1107" s="54"/>
      <c r="FJD1107" s="54"/>
      <c r="FJE1107" s="54"/>
      <c r="FJF1107" s="54"/>
      <c r="FJG1107" s="54"/>
      <c r="FJH1107" s="54"/>
      <c r="FJI1107" s="54"/>
      <c r="FJJ1107" s="54"/>
      <c r="FJK1107" s="54"/>
      <c r="FJL1107" s="54"/>
      <c r="FJM1107" s="54"/>
      <c r="FJN1107" s="54"/>
      <c r="FJO1107" s="54"/>
      <c r="FJP1107" s="54"/>
      <c r="FJQ1107" s="54"/>
      <c r="FJR1107" s="54"/>
      <c r="FJS1107" s="54"/>
      <c r="FJT1107" s="54"/>
      <c r="FJU1107" s="54"/>
      <c r="FJV1107" s="54"/>
      <c r="FJW1107" s="54"/>
      <c r="FJX1107" s="54"/>
      <c r="FJY1107" s="54"/>
      <c r="FJZ1107" s="54"/>
      <c r="FKA1107" s="54"/>
      <c r="FKB1107" s="54"/>
      <c r="FKC1107" s="54"/>
      <c r="FKD1107" s="54"/>
      <c r="FKE1107" s="54"/>
      <c r="FKF1107" s="54"/>
      <c r="FKG1107" s="54"/>
      <c r="FKH1107" s="54"/>
      <c r="FKI1107" s="54"/>
      <c r="FKJ1107" s="54"/>
      <c r="FKK1107" s="54"/>
      <c r="FKL1107" s="54"/>
      <c r="FKM1107" s="54"/>
      <c r="FKN1107" s="54"/>
      <c r="FKO1107" s="54"/>
      <c r="FKP1107" s="54"/>
      <c r="FKQ1107" s="54"/>
      <c r="FKR1107" s="54"/>
      <c r="FKS1107" s="54"/>
      <c r="FKT1107" s="54"/>
      <c r="FKU1107" s="54"/>
      <c r="FKV1107" s="54"/>
      <c r="FKW1107" s="54"/>
      <c r="FKX1107" s="54"/>
      <c r="FKY1107" s="54"/>
      <c r="FKZ1107" s="54"/>
      <c r="FLA1107" s="54"/>
      <c r="FLB1107" s="54"/>
      <c r="FLC1107" s="54"/>
      <c r="FLD1107" s="54"/>
      <c r="FLE1107" s="54"/>
      <c r="FLF1107" s="54"/>
      <c r="FLG1107" s="54"/>
      <c r="FLH1107" s="54"/>
      <c r="FLI1107" s="54"/>
      <c r="FLJ1107" s="54"/>
      <c r="FLK1107" s="54"/>
      <c r="FLL1107" s="54"/>
      <c r="FLM1107" s="54"/>
      <c r="FLN1107" s="54"/>
      <c r="FLO1107" s="54"/>
      <c r="FLP1107" s="54"/>
      <c r="FLQ1107" s="54"/>
      <c r="FLR1107" s="54"/>
      <c r="FLS1107" s="54"/>
      <c r="FLT1107" s="54"/>
      <c r="FLU1107" s="54"/>
      <c r="FLV1107" s="54"/>
      <c r="FLW1107" s="54"/>
      <c r="FLX1107" s="54"/>
      <c r="FLY1107" s="54"/>
      <c r="FLZ1107" s="54"/>
      <c r="FMA1107" s="54"/>
      <c r="FMB1107" s="54"/>
      <c r="FMC1107" s="54"/>
      <c r="FMD1107" s="54"/>
      <c r="FME1107" s="54"/>
      <c r="FMF1107" s="54"/>
      <c r="FMG1107" s="54"/>
      <c r="FMH1107" s="54"/>
      <c r="FMI1107" s="54"/>
      <c r="FMJ1107" s="54"/>
      <c r="FMK1107" s="54"/>
      <c r="FML1107" s="54"/>
      <c r="FMM1107" s="54"/>
      <c r="FMN1107" s="54"/>
      <c r="FMO1107" s="54"/>
      <c r="FMP1107" s="54"/>
      <c r="FMQ1107" s="54"/>
      <c r="FMR1107" s="54"/>
      <c r="FMS1107" s="54"/>
      <c r="FMT1107" s="54"/>
      <c r="FMU1107" s="54"/>
      <c r="FMV1107" s="54"/>
      <c r="FMW1107" s="54"/>
      <c r="FMX1107" s="54"/>
      <c r="FMY1107" s="54"/>
      <c r="FMZ1107" s="54"/>
      <c r="FNA1107" s="54"/>
      <c r="FNB1107" s="54"/>
      <c r="FNC1107" s="54"/>
      <c r="FND1107" s="54"/>
      <c r="FNE1107" s="54"/>
      <c r="FNF1107" s="54"/>
      <c r="FNG1107" s="54"/>
      <c r="FNH1107" s="54"/>
      <c r="FNI1107" s="54"/>
      <c r="FNJ1107" s="54"/>
      <c r="FNK1107" s="54"/>
      <c r="FNL1107" s="54"/>
      <c r="FNM1107" s="54"/>
      <c r="FNN1107" s="54"/>
      <c r="FNO1107" s="54"/>
      <c r="FNP1107" s="54"/>
      <c r="FNQ1107" s="54"/>
      <c r="FNR1107" s="54"/>
      <c r="FNS1107" s="54"/>
      <c r="FNT1107" s="54"/>
      <c r="FNU1107" s="54"/>
      <c r="FNV1107" s="54"/>
      <c r="FNW1107" s="54"/>
      <c r="FNX1107" s="54"/>
      <c r="FNY1107" s="54"/>
      <c r="FNZ1107" s="54"/>
      <c r="FOA1107" s="54"/>
      <c r="FOB1107" s="54"/>
      <c r="FOC1107" s="54"/>
      <c r="FOD1107" s="54"/>
      <c r="FOE1107" s="54"/>
      <c r="FOF1107" s="54"/>
      <c r="FOG1107" s="54"/>
      <c r="FOH1107" s="54"/>
      <c r="FOI1107" s="54"/>
      <c r="FOJ1107" s="54"/>
      <c r="FOK1107" s="54"/>
      <c r="FOL1107" s="54"/>
      <c r="FOM1107" s="54"/>
      <c r="FON1107" s="54"/>
      <c r="FOO1107" s="54"/>
      <c r="FOP1107" s="54"/>
      <c r="FOQ1107" s="54"/>
      <c r="FOR1107" s="54"/>
      <c r="FOS1107" s="54"/>
      <c r="FOT1107" s="54"/>
      <c r="FOU1107" s="54"/>
      <c r="FOV1107" s="54"/>
      <c r="FOW1107" s="54"/>
      <c r="FOX1107" s="54"/>
      <c r="FOY1107" s="54"/>
      <c r="FOZ1107" s="54"/>
      <c r="FPA1107" s="54"/>
      <c r="FPB1107" s="54"/>
      <c r="FPC1107" s="54"/>
      <c r="FPD1107" s="54"/>
      <c r="FPE1107" s="54"/>
      <c r="FPF1107" s="54"/>
      <c r="FPG1107" s="54"/>
      <c r="FPH1107" s="54"/>
      <c r="FPI1107" s="54"/>
      <c r="FPJ1107" s="54"/>
      <c r="FPK1107" s="54"/>
      <c r="FPL1107" s="54"/>
      <c r="FPM1107" s="54"/>
      <c r="FPN1107" s="54"/>
      <c r="FPO1107" s="54"/>
      <c r="FPP1107" s="54"/>
      <c r="FPQ1107" s="54"/>
      <c r="FPR1107" s="54"/>
      <c r="FPS1107" s="54"/>
      <c r="FPT1107" s="54"/>
      <c r="FPU1107" s="54"/>
      <c r="FPV1107" s="54"/>
      <c r="FPW1107" s="54"/>
      <c r="FPX1107" s="54"/>
      <c r="FPY1107" s="54"/>
      <c r="FPZ1107" s="54"/>
      <c r="FQA1107" s="54"/>
      <c r="FQB1107" s="54"/>
      <c r="FQC1107" s="54"/>
      <c r="FQD1107" s="54"/>
      <c r="FQE1107" s="54"/>
      <c r="FQF1107" s="54"/>
      <c r="FQG1107" s="54"/>
      <c r="FQH1107" s="54"/>
      <c r="FQI1107" s="54"/>
      <c r="FQJ1107" s="54"/>
      <c r="FQK1107" s="54"/>
      <c r="FQL1107" s="54"/>
      <c r="FQM1107" s="54"/>
      <c r="FQN1107" s="54"/>
      <c r="FQO1107" s="54"/>
      <c r="FQP1107" s="54"/>
      <c r="FQQ1107" s="54"/>
      <c r="FQR1107" s="54"/>
      <c r="FQS1107" s="54"/>
      <c r="FQT1107" s="54"/>
      <c r="FQU1107" s="54"/>
      <c r="FQV1107" s="54"/>
      <c r="FQW1107" s="54"/>
      <c r="FQX1107" s="54"/>
      <c r="FQY1107" s="54"/>
      <c r="FQZ1107" s="54"/>
      <c r="FRA1107" s="54"/>
      <c r="FRB1107" s="54"/>
      <c r="FRC1107" s="54"/>
      <c r="FRD1107" s="54"/>
      <c r="FRE1107" s="54"/>
      <c r="FRF1107" s="54"/>
      <c r="FRG1107" s="54"/>
      <c r="FRH1107" s="54"/>
      <c r="FRI1107" s="54"/>
      <c r="FRJ1107" s="54"/>
      <c r="FRK1107" s="54"/>
      <c r="FRL1107" s="54"/>
      <c r="FRM1107" s="54"/>
      <c r="FRN1107" s="54"/>
      <c r="FRO1107" s="54"/>
      <c r="FRP1107" s="54"/>
      <c r="FRQ1107" s="54"/>
      <c r="FRR1107" s="54"/>
      <c r="FRS1107" s="54"/>
      <c r="FRT1107" s="54"/>
      <c r="FRU1107" s="54"/>
      <c r="FRV1107" s="54"/>
      <c r="FRW1107" s="54"/>
      <c r="FRX1107" s="54"/>
      <c r="FRY1107" s="54"/>
      <c r="FRZ1107" s="54"/>
      <c r="FSA1107" s="54"/>
      <c r="FSB1107" s="54"/>
      <c r="FSC1107" s="54"/>
      <c r="FSD1107" s="54"/>
      <c r="FSE1107" s="54"/>
      <c r="FSF1107" s="54"/>
      <c r="FSG1107" s="54"/>
      <c r="FSH1107" s="54"/>
      <c r="FSI1107" s="54"/>
      <c r="FSJ1107" s="54"/>
      <c r="FSK1107" s="54"/>
      <c r="FSL1107" s="54"/>
      <c r="FSM1107" s="54"/>
      <c r="FSN1107" s="54"/>
      <c r="FSO1107" s="54"/>
      <c r="FSP1107" s="54"/>
      <c r="FSQ1107" s="54"/>
      <c r="FSR1107" s="54"/>
      <c r="FSS1107" s="54"/>
      <c r="FST1107" s="54"/>
      <c r="FSU1107" s="54"/>
      <c r="FSV1107" s="54"/>
      <c r="FSW1107" s="54"/>
      <c r="FSX1107" s="54"/>
      <c r="FSY1107" s="54"/>
      <c r="FSZ1107" s="54"/>
      <c r="FTA1107" s="54"/>
      <c r="FTB1107" s="54"/>
      <c r="FTC1107" s="54"/>
      <c r="FTD1107" s="54"/>
      <c r="FTE1107" s="54"/>
      <c r="FTF1107" s="54"/>
      <c r="FTG1107" s="54"/>
      <c r="FTH1107" s="54"/>
      <c r="FTI1107" s="54"/>
      <c r="FTJ1107" s="54"/>
      <c r="FTK1107" s="54"/>
      <c r="FTL1107" s="54"/>
      <c r="FTM1107" s="54"/>
      <c r="FTN1107" s="54"/>
      <c r="FTO1107" s="54"/>
      <c r="FTP1107" s="54"/>
      <c r="FTQ1107" s="54"/>
      <c r="FTR1107" s="54"/>
      <c r="FTS1107" s="54"/>
      <c r="FTT1107" s="54"/>
      <c r="FTU1107" s="54"/>
      <c r="FTV1107" s="54"/>
      <c r="FTW1107" s="54"/>
      <c r="FTX1107" s="54"/>
      <c r="FTY1107" s="54"/>
      <c r="FTZ1107" s="54"/>
      <c r="FUA1107" s="54"/>
      <c r="FUB1107" s="54"/>
      <c r="FUC1107" s="54"/>
      <c r="FUD1107" s="54"/>
      <c r="FUE1107" s="54"/>
      <c r="FUF1107" s="54"/>
      <c r="FUG1107" s="54"/>
      <c r="FUH1107" s="54"/>
      <c r="FUI1107" s="54"/>
      <c r="FUJ1107" s="54"/>
      <c r="FUK1107" s="54"/>
      <c r="FUL1107" s="54"/>
      <c r="FUM1107" s="54"/>
      <c r="FUN1107" s="54"/>
      <c r="FUO1107" s="54"/>
      <c r="FUP1107" s="54"/>
      <c r="FUQ1107" s="54"/>
      <c r="FUR1107" s="54"/>
      <c r="FUS1107" s="54"/>
      <c r="FUT1107" s="54"/>
      <c r="FUU1107" s="54"/>
      <c r="FUV1107" s="54"/>
      <c r="FUW1107" s="54"/>
      <c r="FUX1107" s="54"/>
      <c r="FUY1107" s="54"/>
      <c r="FUZ1107" s="54"/>
      <c r="FVA1107" s="54"/>
      <c r="FVB1107" s="54"/>
      <c r="FVC1107" s="54"/>
      <c r="FVD1107" s="54"/>
      <c r="FVE1107" s="54"/>
      <c r="FVF1107" s="54"/>
      <c r="FVG1107" s="54"/>
      <c r="FVH1107" s="54"/>
      <c r="FVI1107" s="54"/>
      <c r="FVJ1107" s="54"/>
      <c r="FVK1107" s="54"/>
      <c r="FVL1107" s="54"/>
      <c r="FVM1107" s="54"/>
      <c r="FVN1107" s="54"/>
      <c r="FVO1107" s="54"/>
      <c r="FVP1107" s="54"/>
      <c r="FVQ1107" s="54"/>
      <c r="FVR1107" s="54"/>
      <c r="FVS1107" s="54"/>
      <c r="FVT1107" s="54"/>
      <c r="FVU1107" s="54"/>
      <c r="FVV1107" s="54"/>
      <c r="FVW1107" s="54"/>
      <c r="FVX1107" s="54"/>
      <c r="FVY1107" s="54"/>
      <c r="FVZ1107" s="54"/>
      <c r="FWA1107" s="54"/>
      <c r="FWB1107" s="54"/>
      <c r="FWC1107" s="54"/>
      <c r="FWD1107" s="54"/>
      <c r="FWE1107" s="54"/>
      <c r="FWF1107" s="54"/>
      <c r="FWG1107" s="54"/>
      <c r="FWH1107" s="54"/>
      <c r="FWI1107" s="54"/>
      <c r="FWJ1107" s="54"/>
      <c r="FWK1107" s="54"/>
      <c r="FWL1107" s="54"/>
      <c r="FWM1107" s="54"/>
      <c r="FWN1107" s="54"/>
      <c r="FWO1107" s="54"/>
      <c r="FWP1107" s="54"/>
      <c r="FWQ1107" s="54"/>
      <c r="FWR1107" s="54"/>
      <c r="FWS1107" s="54"/>
      <c r="FWT1107" s="54"/>
      <c r="FWU1107" s="54"/>
      <c r="FWV1107" s="54"/>
      <c r="FWW1107" s="54"/>
      <c r="FWX1107" s="54"/>
      <c r="FWY1107" s="54"/>
      <c r="FWZ1107" s="54"/>
      <c r="FXA1107" s="54"/>
      <c r="FXB1107" s="54"/>
      <c r="FXC1107" s="54"/>
      <c r="FXD1107" s="54"/>
      <c r="FXE1107" s="54"/>
      <c r="FXF1107" s="54"/>
      <c r="FXG1107" s="54"/>
      <c r="FXH1107" s="54"/>
      <c r="FXI1107" s="54"/>
      <c r="FXJ1107" s="54"/>
      <c r="FXK1107" s="54"/>
      <c r="FXL1107" s="54"/>
      <c r="FXM1107" s="54"/>
      <c r="FXN1107" s="54"/>
      <c r="FXO1107" s="54"/>
      <c r="FXP1107" s="54"/>
      <c r="FXQ1107" s="54"/>
      <c r="FXR1107" s="54"/>
      <c r="FXS1107" s="54"/>
      <c r="FXT1107" s="54"/>
      <c r="FXU1107" s="54"/>
      <c r="FXV1107" s="54"/>
      <c r="FXW1107" s="54"/>
      <c r="FXX1107" s="54"/>
      <c r="FXY1107" s="54"/>
      <c r="FXZ1107" s="54"/>
      <c r="FYA1107" s="54"/>
      <c r="FYB1107" s="54"/>
      <c r="FYC1107" s="54"/>
      <c r="FYD1107" s="54"/>
      <c r="FYE1107" s="54"/>
      <c r="FYF1107" s="54"/>
      <c r="FYG1107" s="54"/>
      <c r="FYH1107" s="54"/>
      <c r="FYI1107" s="54"/>
      <c r="FYJ1107" s="54"/>
      <c r="FYK1107" s="54"/>
      <c r="FYL1107" s="54"/>
      <c r="FYM1107" s="54"/>
      <c r="FYN1107" s="54"/>
      <c r="FYO1107" s="54"/>
      <c r="FYP1107" s="54"/>
      <c r="FYQ1107" s="54"/>
      <c r="FYR1107" s="54"/>
      <c r="FYS1107" s="54"/>
      <c r="FYT1107" s="54"/>
      <c r="FYU1107" s="54"/>
      <c r="FYV1107" s="54"/>
      <c r="FYW1107" s="54"/>
      <c r="FYX1107" s="54"/>
      <c r="FYY1107" s="54"/>
      <c r="FYZ1107" s="54"/>
      <c r="FZA1107" s="54"/>
      <c r="FZB1107" s="54"/>
      <c r="FZC1107" s="54"/>
      <c r="FZD1107" s="54"/>
      <c r="FZE1107" s="54"/>
      <c r="FZF1107" s="54"/>
      <c r="FZG1107" s="54"/>
      <c r="FZH1107" s="54"/>
      <c r="FZI1107" s="54"/>
      <c r="FZJ1107" s="54"/>
      <c r="FZK1107" s="54"/>
      <c r="FZL1107" s="54"/>
      <c r="FZM1107" s="54"/>
      <c r="FZN1107" s="54"/>
      <c r="FZO1107" s="54"/>
      <c r="FZP1107" s="54"/>
      <c r="FZQ1107" s="54"/>
      <c r="FZR1107" s="54"/>
      <c r="FZS1107" s="54"/>
      <c r="FZT1107" s="54"/>
      <c r="FZU1107" s="54"/>
      <c r="FZV1107" s="54"/>
      <c r="FZW1107" s="54"/>
      <c r="FZX1107" s="54"/>
      <c r="FZY1107" s="54"/>
      <c r="FZZ1107" s="54"/>
      <c r="GAA1107" s="54"/>
      <c r="GAB1107" s="54"/>
      <c r="GAC1107" s="54"/>
      <c r="GAD1107" s="54"/>
      <c r="GAE1107" s="54"/>
      <c r="GAF1107" s="54"/>
      <c r="GAG1107" s="54"/>
      <c r="GAH1107" s="54"/>
      <c r="GAI1107" s="54"/>
      <c r="GAJ1107" s="54"/>
      <c r="GAK1107" s="54"/>
      <c r="GAL1107" s="54"/>
      <c r="GAM1107" s="54"/>
      <c r="GAN1107" s="54"/>
      <c r="GAO1107" s="54"/>
      <c r="GAP1107" s="54"/>
      <c r="GAQ1107" s="54"/>
      <c r="GAR1107" s="54"/>
      <c r="GAS1107" s="54"/>
      <c r="GAT1107" s="54"/>
      <c r="GAU1107" s="54"/>
      <c r="GAV1107" s="54"/>
      <c r="GAW1107" s="54"/>
      <c r="GAX1107" s="54"/>
      <c r="GAY1107" s="54"/>
      <c r="GAZ1107" s="54"/>
      <c r="GBA1107" s="54"/>
      <c r="GBB1107" s="54"/>
      <c r="GBC1107" s="54"/>
      <c r="GBD1107" s="54"/>
      <c r="GBE1107" s="54"/>
      <c r="GBF1107" s="54"/>
      <c r="GBG1107" s="54"/>
      <c r="GBH1107" s="54"/>
      <c r="GBI1107" s="54"/>
      <c r="GBJ1107" s="54"/>
      <c r="GBK1107" s="54"/>
      <c r="GBL1107" s="54"/>
      <c r="GBM1107" s="54"/>
      <c r="GBN1107" s="54"/>
      <c r="GBO1107" s="54"/>
      <c r="GBP1107" s="54"/>
      <c r="GBQ1107" s="54"/>
      <c r="GBR1107" s="54"/>
      <c r="GBS1107" s="54"/>
      <c r="GBT1107" s="54"/>
      <c r="GBU1107" s="54"/>
      <c r="GBV1107" s="54"/>
      <c r="GBW1107" s="54"/>
      <c r="GBX1107" s="54"/>
      <c r="GBY1107" s="54"/>
      <c r="GBZ1107" s="54"/>
      <c r="GCA1107" s="54"/>
      <c r="GCB1107" s="54"/>
      <c r="GCC1107" s="54"/>
      <c r="GCD1107" s="54"/>
      <c r="GCE1107" s="54"/>
      <c r="GCF1107" s="54"/>
      <c r="GCG1107" s="54"/>
      <c r="GCH1107" s="54"/>
      <c r="GCI1107" s="54"/>
      <c r="GCJ1107" s="54"/>
      <c r="GCK1107" s="54"/>
      <c r="GCL1107" s="54"/>
      <c r="GCM1107" s="54"/>
      <c r="GCN1107" s="54"/>
      <c r="GCO1107" s="54"/>
      <c r="GCP1107" s="54"/>
      <c r="GCQ1107" s="54"/>
      <c r="GCR1107" s="54"/>
      <c r="GCS1107" s="54"/>
      <c r="GCT1107" s="54"/>
      <c r="GCU1107" s="54"/>
      <c r="GCV1107" s="54"/>
      <c r="GCW1107" s="54"/>
      <c r="GCX1107" s="54"/>
      <c r="GCY1107" s="54"/>
      <c r="GCZ1107" s="54"/>
      <c r="GDA1107" s="54"/>
      <c r="GDB1107" s="54"/>
      <c r="GDC1107" s="54"/>
      <c r="GDD1107" s="54"/>
      <c r="GDE1107" s="54"/>
      <c r="GDF1107" s="54"/>
      <c r="GDG1107" s="54"/>
      <c r="GDH1107" s="54"/>
      <c r="GDI1107" s="54"/>
      <c r="GDJ1107" s="54"/>
      <c r="GDK1107" s="54"/>
      <c r="GDL1107" s="54"/>
      <c r="GDM1107" s="54"/>
      <c r="GDN1107" s="54"/>
      <c r="GDO1107" s="54"/>
      <c r="GDP1107" s="54"/>
      <c r="GDQ1107" s="54"/>
      <c r="GDR1107" s="54"/>
      <c r="GDS1107" s="54"/>
      <c r="GDT1107" s="54"/>
      <c r="GDU1107" s="54"/>
      <c r="GDV1107" s="54"/>
      <c r="GDW1107" s="54"/>
      <c r="GDX1107" s="54"/>
      <c r="GDY1107" s="54"/>
      <c r="GDZ1107" s="54"/>
      <c r="GEA1107" s="54"/>
      <c r="GEB1107" s="54"/>
      <c r="GEC1107" s="54"/>
      <c r="GED1107" s="54"/>
      <c r="GEE1107" s="54"/>
      <c r="GEF1107" s="54"/>
      <c r="GEG1107" s="54"/>
      <c r="GEH1107" s="54"/>
      <c r="GEI1107" s="54"/>
      <c r="GEJ1107" s="54"/>
      <c r="GEK1107" s="54"/>
      <c r="GEL1107" s="54"/>
      <c r="GEM1107" s="54"/>
      <c r="GEN1107" s="54"/>
      <c r="GEO1107" s="54"/>
      <c r="GEP1107" s="54"/>
      <c r="GEQ1107" s="54"/>
      <c r="GER1107" s="54"/>
      <c r="GES1107" s="54"/>
      <c r="GET1107" s="54"/>
      <c r="GEU1107" s="54"/>
      <c r="GEV1107" s="54"/>
      <c r="GEW1107" s="54"/>
      <c r="GEX1107" s="54"/>
      <c r="GEY1107" s="54"/>
      <c r="GEZ1107" s="54"/>
      <c r="GFA1107" s="54"/>
      <c r="GFB1107" s="54"/>
      <c r="GFC1107" s="54"/>
      <c r="GFD1107" s="54"/>
      <c r="GFE1107" s="54"/>
      <c r="GFF1107" s="54"/>
      <c r="GFG1107" s="54"/>
      <c r="GFH1107" s="54"/>
      <c r="GFI1107" s="54"/>
      <c r="GFJ1107" s="54"/>
      <c r="GFK1107" s="54"/>
      <c r="GFL1107" s="54"/>
      <c r="GFM1107" s="54"/>
      <c r="GFN1107" s="54"/>
      <c r="GFO1107" s="54"/>
      <c r="GFP1107" s="54"/>
      <c r="GFQ1107" s="54"/>
      <c r="GFR1107" s="54"/>
      <c r="GFS1107" s="54"/>
      <c r="GFT1107" s="54"/>
      <c r="GFU1107" s="54"/>
      <c r="GFV1107" s="54"/>
      <c r="GFW1107" s="54"/>
      <c r="GFX1107" s="54"/>
      <c r="GFY1107" s="54"/>
      <c r="GFZ1107" s="54"/>
      <c r="GGA1107" s="54"/>
      <c r="GGB1107" s="54"/>
      <c r="GGC1107" s="54"/>
      <c r="GGD1107" s="54"/>
      <c r="GGE1107" s="54"/>
      <c r="GGF1107" s="54"/>
      <c r="GGG1107" s="54"/>
      <c r="GGH1107" s="54"/>
      <c r="GGI1107" s="54"/>
      <c r="GGJ1107" s="54"/>
      <c r="GGK1107" s="54"/>
      <c r="GGL1107" s="54"/>
      <c r="GGM1107" s="54"/>
      <c r="GGN1107" s="54"/>
      <c r="GGO1107" s="54"/>
      <c r="GGP1107" s="54"/>
      <c r="GGQ1107" s="54"/>
      <c r="GGR1107" s="54"/>
      <c r="GGS1107" s="54"/>
      <c r="GGT1107" s="54"/>
      <c r="GGU1107" s="54"/>
      <c r="GGV1107" s="54"/>
      <c r="GGW1107" s="54"/>
      <c r="GGX1107" s="54"/>
      <c r="GGY1107" s="54"/>
      <c r="GGZ1107" s="54"/>
      <c r="GHA1107" s="54"/>
      <c r="GHB1107" s="54"/>
      <c r="GHC1107" s="54"/>
      <c r="GHD1107" s="54"/>
      <c r="GHE1107" s="54"/>
      <c r="GHF1107" s="54"/>
      <c r="GHG1107" s="54"/>
      <c r="GHH1107" s="54"/>
      <c r="GHI1107" s="54"/>
      <c r="GHJ1107" s="54"/>
      <c r="GHK1107" s="54"/>
      <c r="GHL1107" s="54"/>
      <c r="GHM1107" s="54"/>
      <c r="GHN1107" s="54"/>
      <c r="GHO1107" s="54"/>
      <c r="GHP1107" s="54"/>
      <c r="GHQ1107" s="54"/>
      <c r="GHR1107" s="54"/>
      <c r="GHS1107" s="54"/>
      <c r="GHT1107" s="54"/>
      <c r="GHU1107" s="54"/>
      <c r="GHV1107" s="54"/>
      <c r="GHW1107" s="54"/>
      <c r="GHX1107" s="54"/>
      <c r="GHY1107" s="54"/>
      <c r="GHZ1107" s="54"/>
      <c r="GIA1107" s="54"/>
      <c r="GIB1107" s="54"/>
      <c r="GIC1107" s="54"/>
      <c r="GID1107" s="54"/>
      <c r="GIE1107" s="54"/>
      <c r="GIF1107" s="54"/>
      <c r="GIG1107" s="54"/>
      <c r="GIH1107" s="54"/>
      <c r="GII1107" s="54"/>
      <c r="GIJ1107" s="54"/>
      <c r="GIK1107" s="54"/>
      <c r="GIL1107" s="54"/>
      <c r="GIM1107" s="54"/>
      <c r="GIN1107" s="54"/>
      <c r="GIO1107" s="54"/>
      <c r="GIP1107" s="54"/>
      <c r="GIQ1107" s="54"/>
      <c r="GIR1107" s="54"/>
      <c r="GIS1107" s="54"/>
      <c r="GIT1107" s="54"/>
      <c r="GIU1107" s="54"/>
      <c r="GIV1107" s="54"/>
      <c r="GIW1107" s="54"/>
      <c r="GIX1107" s="54"/>
      <c r="GIY1107" s="54"/>
      <c r="GIZ1107" s="54"/>
      <c r="GJA1107" s="54"/>
      <c r="GJB1107" s="54"/>
      <c r="GJC1107" s="54"/>
      <c r="GJD1107" s="54"/>
      <c r="GJE1107" s="54"/>
      <c r="GJF1107" s="54"/>
      <c r="GJG1107" s="54"/>
      <c r="GJH1107" s="54"/>
      <c r="GJI1107" s="54"/>
      <c r="GJJ1107" s="54"/>
      <c r="GJK1107" s="54"/>
      <c r="GJL1107" s="54"/>
      <c r="GJM1107" s="54"/>
      <c r="GJN1107" s="54"/>
      <c r="GJO1107" s="54"/>
      <c r="GJP1107" s="54"/>
      <c r="GJQ1107" s="54"/>
      <c r="GJR1107" s="54"/>
      <c r="GJS1107" s="54"/>
      <c r="GJT1107" s="54"/>
      <c r="GJU1107" s="54"/>
      <c r="GJV1107" s="54"/>
      <c r="GJW1107" s="54"/>
      <c r="GJX1107" s="54"/>
      <c r="GJY1107" s="54"/>
      <c r="GJZ1107" s="54"/>
      <c r="GKA1107" s="54"/>
      <c r="GKB1107" s="54"/>
      <c r="GKC1107" s="54"/>
      <c r="GKD1107" s="54"/>
      <c r="GKE1107" s="54"/>
      <c r="GKF1107" s="54"/>
      <c r="GKG1107" s="54"/>
      <c r="GKH1107" s="54"/>
      <c r="GKI1107" s="54"/>
      <c r="GKJ1107" s="54"/>
      <c r="GKK1107" s="54"/>
      <c r="GKL1107" s="54"/>
      <c r="GKM1107" s="54"/>
      <c r="GKN1107" s="54"/>
      <c r="GKO1107" s="54"/>
      <c r="GKP1107" s="54"/>
      <c r="GKQ1107" s="54"/>
      <c r="GKR1107" s="54"/>
      <c r="GKS1107" s="54"/>
      <c r="GKT1107" s="54"/>
      <c r="GKU1107" s="54"/>
      <c r="GKV1107" s="54"/>
      <c r="GKW1107" s="54"/>
      <c r="GKX1107" s="54"/>
      <c r="GKY1107" s="54"/>
      <c r="GKZ1107" s="54"/>
      <c r="GLA1107" s="54"/>
      <c r="GLB1107" s="54"/>
      <c r="GLC1107" s="54"/>
      <c r="GLD1107" s="54"/>
      <c r="GLE1107" s="54"/>
      <c r="GLF1107" s="54"/>
      <c r="GLG1107" s="54"/>
      <c r="GLH1107" s="54"/>
      <c r="GLI1107" s="54"/>
      <c r="GLJ1107" s="54"/>
      <c r="GLK1107" s="54"/>
      <c r="GLL1107" s="54"/>
      <c r="GLM1107" s="54"/>
      <c r="GLN1107" s="54"/>
      <c r="GLO1107" s="54"/>
      <c r="GLP1107" s="54"/>
      <c r="GLQ1107" s="54"/>
      <c r="GLR1107" s="54"/>
      <c r="GLS1107" s="54"/>
      <c r="GLT1107" s="54"/>
      <c r="GLU1107" s="54"/>
      <c r="GLV1107" s="54"/>
      <c r="GLW1107" s="54"/>
      <c r="GLX1107" s="54"/>
      <c r="GLY1107" s="54"/>
      <c r="GLZ1107" s="54"/>
      <c r="GMA1107" s="54"/>
      <c r="GMB1107" s="54"/>
      <c r="GMC1107" s="54"/>
      <c r="GMD1107" s="54"/>
      <c r="GME1107" s="54"/>
      <c r="GMF1107" s="54"/>
      <c r="GMG1107" s="54"/>
      <c r="GMH1107" s="54"/>
      <c r="GMI1107" s="54"/>
      <c r="GMJ1107" s="54"/>
      <c r="GMK1107" s="54"/>
      <c r="GML1107" s="54"/>
      <c r="GMM1107" s="54"/>
      <c r="GMN1107" s="54"/>
      <c r="GMO1107" s="54"/>
      <c r="GMP1107" s="54"/>
      <c r="GMQ1107" s="54"/>
      <c r="GMR1107" s="54"/>
      <c r="GMS1107" s="54"/>
      <c r="GMT1107" s="54"/>
      <c r="GMU1107" s="54"/>
      <c r="GMV1107" s="54"/>
      <c r="GMW1107" s="54"/>
      <c r="GMX1107" s="54"/>
      <c r="GMY1107" s="54"/>
      <c r="GMZ1107" s="54"/>
      <c r="GNA1107" s="54"/>
      <c r="GNB1107" s="54"/>
      <c r="GNC1107" s="54"/>
      <c r="GND1107" s="54"/>
      <c r="GNE1107" s="54"/>
      <c r="GNF1107" s="54"/>
      <c r="GNG1107" s="54"/>
      <c r="GNH1107" s="54"/>
      <c r="GNI1107" s="54"/>
      <c r="GNJ1107" s="54"/>
      <c r="GNK1107" s="54"/>
      <c r="GNL1107" s="54"/>
      <c r="GNM1107" s="54"/>
      <c r="GNN1107" s="54"/>
      <c r="GNO1107" s="54"/>
      <c r="GNP1107" s="54"/>
      <c r="GNQ1107" s="54"/>
      <c r="GNR1107" s="54"/>
      <c r="GNS1107" s="54"/>
      <c r="GNT1107" s="54"/>
      <c r="GNU1107" s="54"/>
      <c r="GNV1107" s="54"/>
      <c r="GNW1107" s="54"/>
      <c r="GNX1107" s="54"/>
      <c r="GNY1107" s="54"/>
      <c r="GNZ1107" s="54"/>
      <c r="GOA1107" s="54"/>
      <c r="GOB1107" s="54"/>
      <c r="GOC1107" s="54"/>
      <c r="GOD1107" s="54"/>
      <c r="GOE1107" s="54"/>
      <c r="GOF1107" s="54"/>
      <c r="GOG1107" s="54"/>
      <c r="GOH1107" s="54"/>
      <c r="GOI1107" s="54"/>
      <c r="GOJ1107" s="54"/>
      <c r="GOK1107" s="54"/>
      <c r="GOL1107" s="54"/>
      <c r="GOM1107" s="54"/>
      <c r="GON1107" s="54"/>
      <c r="GOO1107" s="54"/>
      <c r="GOP1107" s="54"/>
      <c r="GOQ1107" s="54"/>
      <c r="GOR1107" s="54"/>
      <c r="GOS1107" s="54"/>
      <c r="GOT1107" s="54"/>
      <c r="GOU1107" s="54"/>
      <c r="GOV1107" s="54"/>
      <c r="GOW1107" s="54"/>
      <c r="GOX1107" s="54"/>
      <c r="GOY1107" s="54"/>
      <c r="GOZ1107" s="54"/>
      <c r="GPA1107" s="54"/>
      <c r="GPB1107" s="54"/>
      <c r="GPC1107" s="54"/>
      <c r="GPD1107" s="54"/>
      <c r="GPE1107" s="54"/>
      <c r="GPF1107" s="54"/>
      <c r="GPG1107" s="54"/>
      <c r="GPH1107" s="54"/>
      <c r="GPI1107" s="54"/>
      <c r="GPJ1107" s="54"/>
      <c r="GPK1107" s="54"/>
      <c r="GPL1107" s="54"/>
      <c r="GPM1107" s="54"/>
      <c r="GPN1107" s="54"/>
      <c r="GPO1107" s="54"/>
      <c r="GPP1107" s="54"/>
      <c r="GPQ1107" s="54"/>
      <c r="GPR1107" s="54"/>
      <c r="GPS1107" s="54"/>
      <c r="GPT1107" s="54"/>
      <c r="GPU1107" s="54"/>
      <c r="GPV1107" s="54"/>
      <c r="GPW1107" s="54"/>
      <c r="GPX1107" s="54"/>
      <c r="GPY1107" s="54"/>
      <c r="GPZ1107" s="54"/>
      <c r="GQA1107" s="54"/>
      <c r="GQB1107" s="54"/>
      <c r="GQC1107" s="54"/>
      <c r="GQD1107" s="54"/>
      <c r="GQE1107" s="54"/>
      <c r="GQF1107" s="54"/>
      <c r="GQG1107" s="54"/>
      <c r="GQH1107" s="54"/>
      <c r="GQI1107" s="54"/>
      <c r="GQJ1107" s="54"/>
      <c r="GQK1107" s="54"/>
      <c r="GQL1107" s="54"/>
      <c r="GQM1107" s="54"/>
      <c r="GQN1107" s="54"/>
      <c r="GQO1107" s="54"/>
      <c r="GQP1107" s="54"/>
      <c r="GQQ1107" s="54"/>
      <c r="GQR1107" s="54"/>
      <c r="GQS1107" s="54"/>
      <c r="GQT1107" s="54"/>
      <c r="GQU1107" s="54"/>
      <c r="GQV1107" s="54"/>
      <c r="GQW1107" s="54"/>
      <c r="GQX1107" s="54"/>
      <c r="GQY1107" s="54"/>
      <c r="GQZ1107" s="54"/>
      <c r="GRA1107" s="54"/>
      <c r="GRB1107" s="54"/>
      <c r="GRC1107" s="54"/>
      <c r="GRD1107" s="54"/>
      <c r="GRE1107" s="54"/>
      <c r="GRF1107" s="54"/>
      <c r="GRG1107" s="54"/>
      <c r="GRH1107" s="54"/>
      <c r="GRI1107" s="54"/>
      <c r="GRJ1107" s="54"/>
      <c r="GRK1107" s="54"/>
      <c r="GRL1107" s="54"/>
      <c r="GRM1107" s="54"/>
      <c r="GRN1107" s="54"/>
      <c r="GRO1107" s="54"/>
      <c r="GRP1107" s="54"/>
      <c r="GRQ1107" s="54"/>
      <c r="GRR1107" s="54"/>
      <c r="GRS1107" s="54"/>
      <c r="GRT1107" s="54"/>
      <c r="GRU1107" s="54"/>
      <c r="GRV1107" s="54"/>
      <c r="GRW1107" s="54"/>
      <c r="GRX1107" s="54"/>
      <c r="GRY1107" s="54"/>
      <c r="GRZ1107" s="54"/>
      <c r="GSA1107" s="54"/>
      <c r="GSB1107" s="54"/>
      <c r="GSC1107" s="54"/>
      <c r="GSD1107" s="54"/>
      <c r="GSE1107" s="54"/>
      <c r="GSF1107" s="54"/>
      <c r="GSG1107" s="54"/>
      <c r="GSH1107" s="54"/>
      <c r="GSI1107" s="54"/>
      <c r="GSJ1107" s="54"/>
      <c r="GSK1107" s="54"/>
      <c r="GSL1107" s="54"/>
      <c r="GSM1107" s="54"/>
      <c r="GSN1107" s="54"/>
      <c r="GSO1107" s="54"/>
      <c r="GSP1107" s="54"/>
      <c r="GSQ1107" s="54"/>
      <c r="GSR1107" s="54"/>
      <c r="GSS1107" s="54"/>
      <c r="GST1107" s="54"/>
      <c r="GSU1107" s="54"/>
      <c r="GSV1107" s="54"/>
      <c r="GSW1107" s="54"/>
      <c r="GSX1107" s="54"/>
      <c r="GSY1107" s="54"/>
      <c r="GSZ1107" s="54"/>
      <c r="GTA1107" s="54"/>
      <c r="GTB1107" s="54"/>
      <c r="GTC1107" s="54"/>
      <c r="GTD1107" s="54"/>
      <c r="GTE1107" s="54"/>
      <c r="GTF1107" s="54"/>
      <c r="GTG1107" s="54"/>
      <c r="GTH1107" s="54"/>
      <c r="GTI1107" s="54"/>
      <c r="GTJ1107" s="54"/>
      <c r="GTK1107" s="54"/>
      <c r="GTL1107" s="54"/>
      <c r="GTM1107" s="54"/>
      <c r="GTN1107" s="54"/>
      <c r="GTO1107" s="54"/>
      <c r="GTP1107" s="54"/>
      <c r="GTQ1107" s="54"/>
      <c r="GTR1107" s="54"/>
      <c r="GTS1107" s="54"/>
      <c r="GTT1107" s="54"/>
      <c r="GTU1107" s="54"/>
      <c r="GTV1107" s="54"/>
      <c r="GTW1107" s="54"/>
      <c r="GTX1107" s="54"/>
      <c r="GTY1107" s="54"/>
      <c r="GTZ1107" s="54"/>
      <c r="GUA1107" s="54"/>
      <c r="GUB1107" s="54"/>
      <c r="GUC1107" s="54"/>
      <c r="GUD1107" s="54"/>
      <c r="GUE1107" s="54"/>
      <c r="GUF1107" s="54"/>
      <c r="GUG1107" s="54"/>
      <c r="GUH1107" s="54"/>
      <c r="GUI1107" s="54"/>
      <c r="GUJ1107" s="54"/>
      <c r="GUK1107" s="54"/>
      <c r="GUL1107" s="54"/>
      <c r="GUM1107" s="54"/>
      <c r="GUN1107" s="54"/>
      <c r="GUO1107" s="54"/>
      <c r="GUP1107" s="54"/>
      <c r="GUQ1107" s="54"/>
      <c r="GUR1107" s="54"/>
      <c r="GUS1107" s="54"/>
      <c r="GUT1107" s="54"/>
      <c r="GUU1107" s="54"/>
      <c r="GUV1107" s="54"/>
      <c r="GUW1107" s="54"/>
      <c r="GUX1107" s="54"/>
      <c r="GUY1107" s="54"/>
      <c r="GUZ1107" s="54"/>
      <c r="GVA1107" s="54"/>
      <c r="GVB1107" s="54"/>
      <c r="GVC1107" s="54"/>
      <c r="GVD1107" s="54"/>
      <c r="GVE1107" s="54"/>
      <c r="GVF1107" s="54"/>
      <c r="GVG1107" s="54"/>
      <c r="GVH1107" s="54"/>
      <c r="GVI1107" s="54"/>
      <c r="GVJ1107" s="54"/>
      <c r="GVK1107" s="54"/>
      <c r="GVL1107" s="54"/>
      <c r="GVM1107" s="54"/>
      <c r="GVN1107" s="54"/>
      <c r="GVO1107" s="54"/>
      <c r="GVP1107" s="54"/>
      <c r="GVQ1107" s="54"/>
      <c r="GVR1107" s="54"/>
      <c r="GVS1107" s="54"/>
      <c r="GVT1107" s="54"/>
      <c r="GVU1107" s="54"/>
      <c r="GVV1107" s="54"/>
      <c r="GVW1107" s="54"/>
      <c r="GVX1107" s="54"/>
      <c r="GVY1107" s="54"/>
      <c r="GVZ1107" s="54"/>
      <c r="GWA1107" s="54"/>
      <c r="GWB1107" s="54"/>
      <c r="GWC1107" s="54"/>
      <c r="GWD1107" s="54"/>
      <c r="GWE1107" s="54"/>
      <c r="GWF1107" s="54"/>
      <c r="GWG1107" s="54"/>
      <c r="GWH1107" s="54"/>
      <c r="GWI1107" s="54"/>
      <c r="GWJ1107" s="54"/>
      <c r="GWK1107" s="54"/>
      <c r="GWL1107" s="54"/>
      <c r="GWM1107" s="54"/>
      <c r="GWN1107" s="54"/>
      <c r="GWO1107" s="54"/>
      <c r="GWP1107" s="54"/>
      <c r="GWQ1107" s="54"/>
      <c r="GWR1107" s="54"/>
      <c r="GWS1107" s="54"/>
      <c r="GWT1107" s="54"/>
      <c r="GWU1107" s="54"/>
      <c r="GWV1107" s="54"/>
      <c r="GWW1107" s="54"/>
      <c r="GWX1107" s="54"/>
      <c r="GWY1107" s="54"/>
      <c r="GWZ1107" s="54"/>
      <c r="GXA1107" s="54"/>
      <c r="GXB1107" s="54"/>
      <c r="GXC1107" s="54"/>
      <c r="GXD1107" s="54"/>
      <c r="GXE1107" s="54"/>
      <c r="GXF1107" s="54"/>
      <c r="GXG1107" s="54"/>
      <c r="GXH1107" s="54"/>
      <c r="GXI1107" s="54"/>
      <c r="GXJ1107" s="54"/>
      <c r="GXK1107" s="54"/>
      <c r="GXL1107" s="54"/>
      <c r="GXM1107" s="54"/>
      <c r="GXN1107" s="54"/>
      <c r="GXO1107" s="54"/>
      <c r="GXP1107" s="54"/>
      <c r="GXQ1107" s="54"/>
      <c r="GXR1107" s="54"/>
      <c r="GXS1107" s="54"/>
      <c r="GXT1107" s="54"/>
      <c r="GXU1107" s="54"/>
      <c r="GXV1107" s="54"/>
      <c r="GXW1107" s="54"/>
      <c r="GXX1107" s="54"/>
      <c r="GXY1107" s="54"/>
      <c r="GXZ1107" s="54"/>
      <c r="GYA1107" s="54"/>
      <c r="GYB1107" s="54"/>
      <c r="GYC1107" s="54"/>
      <c r="GYD1107" s="54"/>
      <c r="GYE1107" s="54"/>
      <c r="GYF1107" s="54"/>
      <c r="GYG1107" s="54"/>
      <c r="GYH1107" s="54"/>
      <c r="GYI1107" s="54"/>
      <c r="GYJ1107" s="54"/>
      <c r="GYK1107" s="54"/>
      <c r="GYL1107" s="54"/>
      <c r="GYM1107" s="54"/>
      <c r="GYN1107" s="54"/>
      <c r="GYO1107" s="54"/>
      <c r="GYP1107" s="54"/>
      <c r="GYQ1107" s="54"/>
      <c r="GYR1107" s="54"/>
      <c r="GYS1107" s="54"/>
      <c r="GYT1107" s="54"/>
      <c r="GYU1107" s="54"/>
      <c r="GYV1107" s="54"/>
      <c r="GYW1107" s="54"/>
      <c r="GYX1107" s="54"/>
      <c r="GYY1107" s="54"/>
      <c r="GYZ1107" s="54"/>
      <c r="GZA1107" s="54"/>
      <c r="GZB1107" s="54"/>
      <c r="GZC1107" s="54"/>
      <c r="GZD1107" s="54"/>
      <c r="GZE1107" s="54"/>
      <c r="GZF1107" s="54"/>
      <c r="GZG1107" s="54"/>
      <c r="GZH1107" s="54"/>
      <c r="GZI1107" s="54"/>
      <c r="GZJ1107" s="54"/>
      <c r="GZK1107" s="54"/>
      <c r="GZL1107" s="54"/>
      <c r="GZM1107" s="54"/>
      <c r="GZN1107" s="54"/>
      <c r="GZO1107" s="54"/>
      <c r="GZP1107" s="54"/>
      <c r="GZQ1107" s="54"/>
      <c r="GZR1107" s="54"/>
      <c r="GZS1107" s="54"/>
      <c r="GZT1107" s="54"/>
      <c r="GZU1107" s="54"/>
      <c r="GZV1107" s="54"/>
      <c r="GZW1107" s="54"/>
      <c r="GZX1107" s="54"/>
      <c r="GZY1107" s="54"/>
      <c r="GZZ1107" s="54"/>
      <c r="HAA1107" s="54"/>
      <c r="HAB1107" s="54"/>
      <c r="HAC1107" s="54"/>
      <c r="HAD1107" s="54"/>
      <c r="HAE1107" s="54"/>
      <c r="HAF1107" s="54"/>
      <c r="HAG1107" s="54"/>
      <c r="HAH1107" s="54"/>
      <c r="HAI1107" s="54"/>
      <c r="HAJ1107" s="54"/>
      <c r="HAK1107" s="54"/>
      <c r="HAL1107" s="54"/>
      <c r="HAM1107" s="54"/>
      <c r="HAN1107" s="54"/>
      <c r="HAO1107" s="54"/>
      <c r="HAP1107" s="54"/>
      <c r="HAQ1107" s="54"/>
      <c r="HAR1107" s="54"/>
      <c r="HAS1107" s="54"/>
      <c r="HAT1107" s="54"/>
      <c r="HAU1107" s="54"/>
      <c r="HAV1107" s="54"/>
      <c r="HAW1107" s="54"/>
      <c r="HAX1107" s="54"/>
      <c r="HAY1107" s="54"/>
      <c r="HAZ1107" s="54"/>
      <c r="HBA1107" s="54"/>
      <c r="HBB1107" s="54"/>
      <c r="HBC1107" s="54"/>
      <c r="HBD1107" s="54"/>
      <c r="HBE1107" s="54"/>
      <c r="HBF1107" s="54"/>
      <c r="HBG1107" s="54"/>
      <c r="HBH1107" s="54"/>
      <c r="HBI1107" s="54"/>
      <c r="HBJ1107" s="54"/>
      <c r="HBK1107" s="54"/>
      <c r="HBL1107" s="54"/>
      <c r="HBM1107" s="54"/>
      <c r="HBN1107" s="54"/>
      <c r="HBO1107" s="54"/>
      <c r="HBP1107" s="54"/>
      <c r="HBQ1107" s="54"/>
      <c r="HBR1107" s="54"/>
      <c r="HBS1107" s="54"/>
      <c r="HBT1107" s="54"/>
      <c r="HBU1107" s="54"/>
      <c r="HBV1107" s="54"/>
      <c r="HBW1107" s="54"/>
      <c r="HBX1107" s="54"/>
      <c r="HBY1107" s="54"/>
      <c r="HBZ1107" s="54"/>
      <c r="HCA1107" s="54"/>
      <c r="HCB1107" s="54"/>
      <c r="HCC1107" s="54"/>
      <c r="HCD1107" s="54"/>
      <c r="HCE1107" s="54"/>
      <c r="HCF1107" s="54"/>
      <c r="HCG1107" s="54"/>
      <c r="HCH1107" s="54"/>
      <c r="HCI1107" s="54"/>
      <c r="HCJ1107" s="54"/>
      <c r="HCK1107" s="54"/>
      <c r="HCL1107" s="54"/>
      <c r="HCM1107" s="54"/>
      <c r="HCN1107" s="54"/>
      <c r="HCO1107" s="54"/>
      <c r="HCP1107" s="54"/>
      <c r="HCQ1107" s="54"/>
      <c r="HCR1107" s="54"/>
      <c r="HCS1107" s="54"/>
      <c r="HCT1107" s="54"/>
      <c r="HCU1107" s="54"/>
      <c r="HCV1107" s="54"/>
      <c r="HCW1107" s="54"/>
      <c r="HCX1107" s="54"/>
      <c r="HCY1107" s="54"/>
      <c r="HCZ1107" s="54"/>
      <c r="HDA1107" s="54"/>
      <c r="HDB1107" s="54"/>
      <c r="HDC1107" s="54"/>
      <c r="HDD1107" s="54"/>
      <c r="HDE1107" s="54"/>
      <c r="HDF1107" s="54"/>
      <c r="HDG1107" s="54"/>
      <c r="HDH1107" s="54"/>
      <c r="HDI1107" s="54"/>
      <c r="HDJ1107" s="54"/>
      <c r="HDK1107" s="54"/>
      <c r="HDL1107" s="54"/>
      <c r="HDM1107" s="54"/>
      <c r="HDN1107" s="54"/>
      <c r="HDO1107" s="54"/>
      <c r="HDP1107" s="54"/>
      <c r="HDQ1107" s="54"/>
      <c r="HDR1107" s="54"/>
      <c r="HDS1107" s="54"/>
      <c r="HDT1107" s="54"/>
      <c r="HDU1107" s="54"/>
      <c r="HDV1107" s="54"/>
      <c r="HDW1107" s="54"/>
      <c r="HDX1107" s="54"/>
      <c r="HDY1107" s="54"/>
      <c r="HDZ1107" s="54"/>
      <c r="HEA1107" s="54"/>
      <c r="HEB1107" s="54"/>
      <c r="HEC1107" s="54"/>
      <c r="HED1107" s="54"/>
      <c r="HEE1107" s="54"/>
      <c r="HEF1107" s="54"/>
      <c r="HEG1107" s="54"/>
      <c r="HEH1107" s="54"/>
      <c r="HEI1107" s="54"/>
      <c r="HEJ1107" s="54"/>
      <c r="HEK1107" s="54"/>
      <c r="HEL1107" s="54"/>
      <c r="HEM1107" s="54"/>
      <c r="HEN1107" s="54"/>
      <c r="HEO1107" s="54"/>
      <c r="HEP1107" s="54"/>
      <c r="HEQ1107" s="54"/>
      <c r="HER1107" s="54"/>
      <c r="HES1107" s="54"/>
      <c r="HET1107" s="54"/>
      <c r="HEU1107" s="54"/>
      <c r="HEV1107" s="54"/>
      <c r="HEW1107" s="54"/>
      <c r="HEX1107" s="54"/>
      <c r="HEY1107" s="54"/>
      <c r="HEZ1107" s="54"/>
      <c r="HFA1107" s="54"/>
      <c r="HFB1107" s="54"/>
      <c r="HFC1107" s="54"/>
      <c r="HFD1107" s="54"/>
      <c r="HFE1107" s="54"/>
      <c r="HFF1107" s="54"/>
      <c r="HFG1107" s="54"/>
      <c r="HFH1107" s="54"/>
      <c r="HFI1107" s="54"/>
      <c r="HFJ1107" s="54"/>
      <c r="HFK1107" s="54"/>
      <c r="HFL1107" s="54"/>
      <c r="HFM1107" s="54"/>
      <c r="HFN1107" s="54"/>
      <c r="HFO1107" s="54"/>
      <c r="HFP1107" s="54"/>
      <c r="HFQ1107" s="54"/>
      <c r="HFR1107" s="54"/>
      <c r="HFS1107" s="54"/>
      <c r="HFT1107" s="54"/>
      <c r="HFU1107" s="54"/>
      <c r="HFV1107" s="54"/>
      <c r="HFW1107" s="54"/>
      <c r="HFX1107" s="54"/>
      <c r="HFY1107" s="54"/>
      <c r="HFZ1107" s="54"/>
      <c r="HGA1107" s="54"/>
      <c r="HGB1107" s="54"/>
      <c r="HGC1107" s="54"/>
      <c r="HGD1107" s="54"/>
      <c r="HGE1107" s="54"/>
      <c r="HGF1107" s="54"/>
      <c r="HGG1107" s="54"/>
      <c r="HGH1107" s="54"/>
      <c r="HGI1107" s="54"/>
      <c r="HGJ1107" s="54"/>
      <c r="HGK1107" s="54"/>
      <c r="HGL1107" s="54"/>
      <c r="HGM1107" s="54"/>
      <c r="HGN1107" s="54"/>
      <c r="HGO1107" s="54"/>
      <c r="HGP1107" s="54"/>
      <c r="HGQ1107" s="54"/>
      <c r="HGR1107" s="54"/>
      <c r="HGS1107" s="54"/>
      <c r="HGT1107" s="54"/>
      <c r="HGU1107" s="54"/>
      <c r="HGV1107" s="54"/>
      <c r="HGW1107" s="54"/>
      <c r="HGX1107" s="54"/>
      <c r="HGY1107" s="54"/>
      <c r="HGZ1107" s="54"/>
      <c r="HHA1107" s="54"/>
      <c r="HHB1107" s="54"/>
      <c r="HHC1107" s="54"/>
      <c r="HHD1107" s="54"/>
      <c r="HHE1107" s="54"/>
      <c r="HHF1107" s="54"/>
      <c r="HHG1107" s="54"/>
      <c r="HHH1107" s="54"/>
      <c r="HHI1107" s="54"/>
      <c r="HHJ1107" s="54"/>
      <c r="HHK1107" s="54"/>
      <c r="HHL1107" s="54"/>
      <c r="HHM1107" s="54"/>
      <c r="HHN1107" s="54"/>
      <c r="HHO1107" s="54"/>
      <c r="HHP1107" s="54"/>
      <c r="HHQ1107" s="54"/>
      <c r="HHR1107" s="54"/>
      <c r="HHS1107" s="54"/>
      <c r="HHT1107" s="54"/>
      <c r="HHU1107" s="54"/>
      <c r="HHV1107" s="54"/>
      <c r="HHW1107" s="54"/>
      <c r="HHX1107" s="54"/>
      <c r="HHY1107" s="54"/>
      <c r="HHZ1107" s="54"/>
      <c r="HIA1107" s="54"/>
      <c r="HIB1107" s="54"/>
      <c r="HIC1107" s="54"/>
      <c r="HID1107" s="54"/>
      <c r="HIE1107" s="54"/>
      <c r="HIF1107" s="54"/>
      <c r="HIG1107" s="54"/>
      <c r="HIH1107" s="54"/>
      <c r="HII1107" s="54"/>
      <c r="HIJ1107" s="54"/>
      <c r="HIK1107" s="54"/>
      <c r="HIL1107" s="54"/>
      <c r="HIM1107" s="54"/>
      <c r="HIN1107" s="54"/>
      <c r="HIO1107" s="54"/>
      <c r="HIP1107" s="54"/>
      <c r="HIQ1107" s="54"/>
      <c r="HIR1107" s="54"/>
      <c r="HIS1107" s="54"/>
      <c r="HIT1107" s="54"/>
      <c r="HIU1107" s="54"/>
      <c r="HIV1107" s="54"/>
      <c r="HIW1107" s="54"/>
      <c r="HIX1107" s="54"/>
      <c r="HIY1107" s="54"/>
      <c r="HIZ1107" s="54"/>
      <c r="HJA1107" s="54"/>
      <c r="HJB1107" s="54"/>
      <c r="HJC1107" s="54"/>
      <c r="HJD1107" s="54"/>
      <c r="HJE1107" s="54"/>
      <c r="HJF1107" s="54"/>
      <c r="HJG1107" s="54"/>
      <c r="HJH1107" s="54"/>
      <c r="HJI1107" s="54"/>
      <c r="HJJ1107" s="54"/>
      <c r="HJK1107" s="54"/>
      <c r="HJL1107" s="54"/>
      <c r="HJM1107" s="54"/>
      <c r="HJN1107" s="54"/>
      <c r="HJO1107" s="54"/>
      <c r="HJP1107" s="54"/>
      <c r="HJQ1107" s="54"/>
      <c r="HJR1107" s="54"/>
      <c r="HJS1107" s="54"/>
      <c r="HJT1107" s="54"/>
      <c r="HJU1107" s="54"/>
      <c r="HJV1107" s="54"/>
      <c r="HJW1107" s="54"/>
      <c r="HJX1107" s="54"/>
      <c r="HJY1107" s="54"/>
      <c r="HJZ1107" s="54"/>
      <c r="HKA1107" s="54"/>
      <c r="HKB1107" s="54"/>
      <c r="HKC1107" s="54"/>
      <c r="HKD1107" s="54"/>
      <c r="HKE1107" s="54"/>
      <c r="HKF1107" s="54"/>
      <c r="HKG1107" s="54"/>
      <c r="HKH1107" s="54"/>
      <c r="HKI1107" s="54"/>
      <c r="HKJ1107" s="54"/>
      <c r="HKK1107" s="54"/>
      <c r="HKL1107" s="54"/>
      <c r="HKM1107" s="54"/>
      <c r="HKN1107" s="54"/>
      <c r="HKO1107" s="54"/>
      <c r="HKP1107" s="54"/>
      <c r="HKQ1107" s="54"/>
      <c r="HKR1107" s="54"/>
      <c r="HKS1107" s="54"/>
      <c r="HKT1107" s="54"/>
      <c r="HKU1107" s="54"/>
      <c r="HKV1107" s="54"/>
      <c r="HKW1107" s="54"/>
      <c r="HKX1107" s="54"/>
      <c r="HKY1107" s="54"/>
      <c r="HKZ1107" s="54"/>
      <c r="HLA1107" s="54"/>
      <c r="HLB1107" s="54"/>
      <c r="HLC1107" s="54"/>
      <c r="HLD1107" s="54"/>
      <c r="HLE1107" s="54"/>
      <c r="HLF1107" s="54"/>
      <c r="HLG1107" s="54"/>
      <c r="HLH1107" s="54"/>
      <c r="HLI1107" s="54"/>
      <c r="HLJ1107" s="54"/>
      <c r="HLK1107" s="54"/>
      <c r="HLL1107" s="54"/>
      <c r="HLM1107" s="54"/>
      <c r="HLN1107" s="54"/>
      <c r="HLO1107" s="54"/>
      <c r="HLP1107" s="54"/>
      <c r="HLQ1107" s="54"/>
      <c r="HLR1107" s="54"/>
      <c r="HLS1107" s="54"/>
      <c r="HLT1107" s="54"/>
      <c r="HLU1107" s="54"/>
      <c r="HLV1107" s="54"/>
      <c r="HLW1107" s="54"/>
      <c r="HLX1107" s="54"/>
      <c r="HLY1107" s="54"/>
      <c r="HLZ1107" s="54"/>
      <c r="HMA1107" s="54"/>
      <c r="HMB1107" s="54"/>
      <c r="HMC1107" s="54"/>
      <c r="HMD1107" s="54"/>
      <c r="HME1107" s="54"/>
      <c r="HMF1107" s="54"/>
      <c r="HMG1107" s="54"/>
      <c r="HMH1107" s="54"/>
      <c r="HMI1107" s="54"/>
      <c r="HMJ1107" s="54"/>
      <c r="HMK1107" s="54"/>
      <c r="HML1107" s="54"/>
      <c r="HMM1107" s="54"/>
      <c r="HMN1107" s="54"/>
      <c r="HMO1107" s="54"/>
      <c r="HMP1107" s="54"/>
      <c r="HMQ1107" s="54"/>
      <c r="HMR1107" s="54"/>
      <c r="HMS1107" s="54"/>
      <c r="HMT1107" s="54"/>
      <c r="HMU1107" s="54"/>
      <c r="HMV1107" s="54"/>
      <c r="HMW1107" s="54"/>
      <c r="HMX1107" s="54"/>
      <c r="HMY1107" s="54"/>
      <c r="HMZ1107" s="54"/>
      <c r="HNA1107" s="54"/>
      <c r="HNB1107" s="54"/>
      <c r="HNC1107" s="54"/>
      <c r="HND1107" s="54"/>
      <c r="HNE1107" s="54"/>
      <c r="HNF1107" s="54"/>
      <c r="HNG1107" s="54"/>
      <c r="HNH1107" s="54"/>
      <c r="HNI1107" s="54"/>
      <c r="HNJ1107" s="54"/>
      <c r="HNK1107" s="54"/>
      <c r="HNL1107" s="54"/>
      <c r="HNM1107" s="54"/>
      <c r="HNN1107" s="54"/>
      <c r="HNO1107" s="54"/>
      <c r="HNP1107" s="54"/>
      <c r="HNQ1107" s="54"/>
      <c r="HNR1107" s="54"/>
      <c r="HNS1107" s="54"/>
      <c r="HNT1107" s="54"/>
      <c r="HNU1107" s="54"/>
      <c r="HNV1107" s="54"/>
      <c r="HNW1107" s="54"/>
      <c r="HNX1107" s="54"/>
      <c r="HNY1107" s="54"/>
      <c r="HNZ1107" s="54"/>
      <c r="HOA1107" s="54"/>
      <c r="HOB1107" s="54"/>
      <c r="HOC1107" s="54"/>
      <c r="HOD1107" s="54"/>
      <c r="HOE1107" s="54"/>
      <c r="HOF1107" s="54"/>
      <c r="HOG1107" s="54"/>
      <c r="HOH1107" s="54"/>
      <c r="HOI1107" s="54"/>
      <c r="HOJ1107" s="54"/>
      <c r="HOK1107" s="54"/>
      <c r="HOL1107" s="54"/>
      <c r="HOM1107" s="54"/>
      <c r="HON1107" s="54"/>
      <c r="HOO1107" s="54"/>
      <c r="HOP1107" s="54"/>
      <c r="HOQ1107" s="54"/>
      <c r="HOR1107" s="54"/>
      <c r="HOS1107" s="54"/>
      <c r="HOT1107" s="54"/>
      <c r="HOU1107" s="54"/>
      <c r="HOV1107" s="54"/>
      <c r="HOW1107" s="54"/>
      <c r="HOX1107" s="54"/>
      <c r="HOY1107" s="54"/>
      <c r="HOZ1107" s="54"/>
      <c r="HPA1107" s="54"/>
      <c r="HPB1107" s="54"/>
      <c r="HPC1107" s="54"/>
      <c r="HPD1107" s="54"/>
      <c r="HPE1107" s="54"/>
      <c r="HPF1107" s="54"/>
      <c r="HPG1107" s="54"/>
      <c r="HPH1107" s="54"/>
      <c r="HPI1107" s="54"/>
      <c r="HPJ1107" s="54"/>
      <c r="HPK1107" s="54"/>
      <c r="HPL1107" s="54"/>
      <c r="HPM1107" s="54"/>
      <c r="HPN1107" s="54"/>
      <c r="HPO1107" s="54"/>
      <c r="HPP1107" s="54"/>
      <c r="HPQ1107" s="54"/>
      <c r="HPR1107" s="54"/>
      <c r="HPS1107" s="54"/>
      <c r="HPT1107" s="54"/>
      <c r="HPU1107" s="54"/>
      <c r="HPV1107" s="54"/>
      <c r="HPW1107" s="54"/>
      <c r="HPX1107" s="54"/>
      <c r="HPY1107" s="54"/>
      <c r="HPZ1107" s="54"/>
      <c r="HQA1107" s="54"/>
      <c r="HQB1107" s="54"/>
      <c r="HQC1107" s="54"/>
      <c r="HQD1107" s="54"/>
      <c r="HQE1107" s="54"/>
      <c r="HQF1107" s="54"/>
      <c r="HQG1107" s="54"/>
      <c r="HQH1107" s="54"/>
      <c r="HQI1107" s="54"/>
      <c r="HQJ1107" s="54"/>
      <c r="HQK1107" s="54"/>
      <c r="HQL1107" s="54"/>
      <c r="HQM1107" s="54"/>
      <c r="HQN1107" s="54"/>
      <c r="HQO1107" s="54"/>
      <c r="HQP1107" s="54"/>
      <c r="HQQ1107" s="54"/>
      <c r="HQR1107" s="54"/>
      <c r="HQS1107" s="54"/>
      <c r="HQT1107" s="54"/>
      <c r="HQU1107" s="54"/>
      <c r="HQV1107" s="54"/>
      <c r="HQW1107" s="54"/>
      <c r="HQX1107" s="54"/>
      <c r="HQY1107" s="54"/>
      <c r="HQZ1107" s="54"/>
      <c r="HRA1107" s="54"/>
      <c r="HRB1107" s="54"/>
      <c r="HRC1107" s="54"/>
      <c r="HRD1107" s="54"/>
      <c r="HRE1107" s="54"/>
      <c r="HRF1107" s="54"/>
      <c r="HRG1107" s="54"/>
      <c r="HRH1107" s="54"/>
      <c r="HRI1107" s="54"/>
      <c r="HRJ1107" s="54"/>
      <c r="HRK1107" s="54"/>
      <c r="HRL1107" s="54"/>
      <c r="HRM1107" s="54"/>
      <c r="HRN1107" s="54"/>
      <c r="HRO1107" s="54"/>
      <c r="HRP1107" s="54"/>
      <c r="HRQ1107" s="54"/>
      <c r="HRR1107" s="54"/>
      <c r="HRS1107" s="54"/>
      <c r="HRT1107" s="54"/>
      <c r="HRU1107" s="54"/>
      <c r="HRV1107" s="54"/>
      <c r="HRW1107" s="54"/>
      <c r="HRX1107" s="54"/>
      <c r="HRY1107" s="54"/>
      <c r="HRZ1107" s="54"/>
      <c r="HSA1107" s="54"/>
      <c r="HSB1107" s="54"/>
      <c r="HSC1107" s="54"/>
      <c r="HSD1107" s="54"/>
      <c r="HSE1107" s="54"/>
      <c r="HSF1107" s="54"/>
      <c r="HSG1107" s="54"/>
      <c r="HSH1107" s="54"/>
      <c r="HSI1107" s="54"/>
      <c r="HSJ1107" s="54"/>
      <c r="HSK1107" s="54"/>
      <c r="HSL1107" s="54"/>
      <c r="HSM1107" s="54"/>
      <c r="HSN1107" s="54"/>
      <c r="HSO1107" s="54"/>
      <c r="HSP1107" s="54"/>
      <c r="HSQ1107" s="54"/>
      <c r="HSR1107" s="54"/>
      <c r="HSS1107" s="54"/>
      <c r="HST1107" s="54"/>
      <c r="HSU1107" s="54"/>
      <c r="HSV1107" s="54"/>
      <c r="HSW1107" s="54"/>
      <c r="HSX1107" s="54"/>
      <c r="HSY1107" s="54"/>
      <c r="HSZ1107" s="54"/>
      <c r="HTA1107" s="54"/>
      <c r="HTB1107" s="54"/>
      <c r="HTC1107" s="54"/>
      <c r="HTD1107" s="54"/>
      <c r="HTE1107" s="54"/>
      <c r="HTF1107" s="54"/>
      <c r="HTG1107" s="54"/>
      <c r="HTH1107" s="54"/>
      <c r="HTI1107" s="54"/>
      <c r="HTJ1107" s="54"/>
      <c r="HTK1107" s="54"/>
      <c r="HTL1107" s="54"/>
      <c r="HTM1107" s="54"/>
      <c r="HTN1107" s="54"/>
      <c r="HTO1107" s="54"/>
      <c r="HTP1107" s="54"/>
      <c r="HTQ1107" s="54"/>
      <c r="HTR1107" s="54"/>
      <c r="HTS1107" s="54"/>
      <c r="HTT1107" s="54"/>
      <c r="HTU1107" s="54"/>
      <c r="HTV1107" s="54"/>
      <c r="HTW1107" s="54"/>
      <c r="HTX1107" s="54"/>
      <c r="HTY1107" s="54"/>
      <c r="HTZ1107" s="54"/>
      <c r="HUA1107" s="54"/>
      <c r="HUB1107" s="54"/>
      <c r="HUC1107" s="54"/>
      <c r="HUD1107" s="54"/>
      <c r="HUE1107" s="54"/>
      <c r="HUF1107" s="54"/>
      <c r="HUG1107" s="54"/>
      <c r="HUH1107" s="54"/>
      <c r="HUI1107" s="54"/>
      <c r="HUJ1107" s="54"/>
      <c r="HUK1107" s="54"/>
      <c r="HUL1107" s="54"/>
      <c r="HUM1107" s="54"/>
      <c r="HUN1107" s="54"/>
      <c r="HUO1107" s="54"/>
      <c r="HUP1107" s="54"/>
      <c r="HUQ1107" s="54"/>
      <c r="HUR1107" s="54"/>
      <c r="HUS1107" s="54"/>
      <c r="HUT1107" s="54"/>
      <c r="HUU1107" s="54"/>
      <c r="HUV1107" s="54"/>
      <c r="HUW1107" s="54"/>
      <c r="HUX1107" s="54"/>
      <c r="HUY1107" s="54"/>
      <c r="HUZ1107" s="54"/>
      <c r="HVA1107" s="54"/>
      <c r="HVB1107" s="54"/>
      <c r="HVC1107" s="54"/>
      <c r="HVD1107" s="54"/>
      <c r="HVE1107" s="54"/>
      <c r="HVF1107" s="54"/>
      <c r="HVG1107" s="54"/>
      <c r="HVH1107" s="54"/>
      <c r="HVI1107" s="54"/>
      <c r="HVJ1107" s="54"/>
      <c r="HVK1107" s="54"/>
      <c r="HVL1107" s="54"/>
      <c r="HVM1107" s="54"/>
      <c r="HVN1107" s="54"/>
      <c r="HVO1107" s="54"/>
      <c r="HVP1107" s="54"/>
      <c r="HVQ1107" s="54"/>
      <c r="HVR1107" s="54"/>
      <c r="HVS1107" s="54"/>
      <c r="HVT1107" s="54"/>
      <c r="HVU1107" s="54"/>
      <c r="HVV1107" s="54"/>
      <c r="HVW1107" s="54"/>
      <c r="HVX1107" s="54"/>
      <c r="HVY1107" s="54"/>
      <c r="HVZ1107" s="54"/>
      <c r="HWA1107" s="54"/>
      <c r="HWB1107" s="54"/>
      <c r="HWC1107" s="54"/>
      <c r="HWD1107" s="54"/>
      <c r="HWE1107" s="54"/>
      <c r="HWF1107" s="54"/>
      <c r="HWG1107" s="54"/>
      <c r="HWH1107" s="54"/>
      <c r="HWI1107" s="54"/>
      <c r="HWJ1107" s="54"/>
      <c r="HWK1107" s="54"/>
      <c r="HWL1107" s="54"/>
      <c r="HWM1107" s="54"/>
      <c r="HWN1107" s="54"/>
      <c r="HWO1107" s="54"/>
      <c r="HWP1107" s="54"/>
      <c r="HWQ1107" s="54"/>
      <c r="HWR1107" s="54"/>
      <c r="HWS1107" s="54"/>
      <c r="HWT1107" s="54"/>
      <c r="HWU1107" s="54"/>
      <c r="HWV1107" s="54"/>
      <c r="HWW1107" s="54"/>
      <c r="HWX1107" s="54"/>
      <c r="HWY1107" s="54"/>
      <c r="HWZ1107" s="54"/>
      <c r="HXA1107" s="54"/>
      <c r="HXB1107" s="54"/>
      <c r="HXC1107" s="54"/>
      <c r="HXD1107" s="54"/>
      <c r="HXE1107" s="54"/>
      <c r="HXF1107" s="54"/>
      <c r="HXG1107" s="54"/>
      <c r="HXH1107" s="54"/>
      <c r="HXI1107" s="54"/>
      <c r="HXJ1107" s="54"/>
      <c r="HXK1107" s="54"/>
      <c r="HXL1107" s="54"/>
      <c r="HXM1107" s="54"/>
      <c r="HXN1107" s="54"/>
      <c r="HXO1107" s="54"/>
      <c r="HXP1107" s="54"/>
      <c r="HXQ1107" s="54"/>
      <c r="HXR1107" s="54"/>
      <c r="HXS1107" s="54"/>
      <c r="HXT1107" s="54"/>
      <c r="HXU1107" s="54"/>
      <c r="HXV1107" s="54"/>
      <c r="HXW1107" s="54"/>
      <c r="HXX1107" s="54"/>
      <c r="HXY1107" s="54"/>
      <c r="HXZ1107" s="54"/>
      <c r="HYA1107" s="54"/>
      <c r="HYB1107" s="54"/>
      <c r="HYC1107" s="54"/>
      <c r="HYD1107" s="54"/>
      <c r="HYE1107" s="54"/>
      <c r="HYF1107" s="54"/>
      <c r="HYG1107" s="54"/>
      <c r="HYH1107" s="54"/>
      <c r="HYI1107" s="54"/>
      <c r="HYJ1107" s="54"/>
      <c r="HYK1107" s="54"/>
      <c r="HYL1107" s="54"/>
      <c r="HYM1107" s="54"/>
      <c r="HYN1107" s="54"/>
      <c r="HYO1107" s="54"/>
      <c r="HYP1107" s="54"/>
      <c r="HYQ1107" s="54"/>
      <c r="HYR1107" s="54"/>
      <c r="HYS1107" s="54"/>
      <c r="HYT1107" s="54"/>
      <c r="HYU1107" s="54"/>
      <c r="HYV1107" s="54"/>
      <c r="HYW1107" s="54"/>
      <c r="HYX1107" s="54"/>
      <c r="HYY1107" s="54"/>
      <c r="HYZ1107" s="54"/>
      <c r="HZA1107" s="54"/>
      <c r="HZB1107" s="54"/>
      <c r="HZC1107" s="54"/>
      <c r="HZD1107" s="54"/>
      <c r="HZE1107" s="54"/>
      <c r="HZF1107" s="54"/>
      <c r="HZG1107" s="54"/>
      <c r="HZH1107" s="54"/>
      <c r="HZI1107" s="54"/>
      <c r="HZJ1107" s="54"/>
      <c r="HZK1107" s="54"/>
      <c r="HZL1107" s="54"/>
      <c r="HZM1107" s="54"/>
      <c r="HZN1107" s="54"/>
      <c r="HZO1107" s="54"/>
      <c r="HZP1107" s="54"/>
      <c r="HZQ1107" s="54"/>
      <c r="HZR1107" s="54"/>
      <c r="HZS1107" s="54"/>
      <c r="HZT1107" s="54"/>
      <c r="HZU1107" s="54"/>
      <c r="HZV1107" s="54"/>
      <c r="HZW1107" s="54"/>
      <c r="HZX1107" s="54"/>
      <c r="HZY1107" s="54"/>
      <c r="HZZ1107" s="54"/>
      <c r="IAA1107" s="54"/>
      <c r="IAB1107" s="54"/>
      <c r="IAC1107" s="54"/>
      <c r="IAD1107" s="54"/>
      <c r="IAE1107" s="54"/>
      <c r="IAF1107" s="54"/>
      <c r="IAG1107" s="54"/>
      <c r="IAH1107" s="54"/>
      <c r="IAI1107" s="54"/>
      <c r="IAJ1107" s="54"/>
      <c r="IAK1107" s="54"/>
      <c r="IAL1107" s="54"/>
      <c r="IAM1107" s="54"/>
      <c r="IAN1107" s="54"/>
      <c r="IAO1107" s="54"/>
      <c r="IAP1107" s="54"/>
      <c r="IAQ1107" s="54"/>
      <c r="IAR1107" s="54"/>
      <c r="IAS1107" s="54"/>
      <c r="IAT1107" s="54"/>
      <c r="IAU1107" s="54"/>
      <c r="IAV1107" s="54"/>
      <c r="IAW1107" s="54"/>
      <c r="IAX1107" s="54"/>
      <c r="IAY1107" s="54"/>
      <c r="IAZ1107" s="54"/>
      <c r="IBA1107" s="54"/>
      <c r="IBB1107" s="54"/>
      <c r="IBC1107" s="54"/>
      <c r="IBD1107" s="54"/>
      <c r="IBE1107" s="54"/>
      <c r="IBF1107" s="54"/>
      <c r="IBG1107" s="54"/>
      <c r="IBH1107" s="54"/>
      <c r="IBI1107" s="54"/>
      <c r="IBJ1107" s="54"/>
      <c r="IBK1107" s="54"/>
      <c r="IBL1107" s="54"/>
      <c r="IBM1107" s="54"/>
      <c r="IBN1107" s="54"/>
      <c r="IBO1107" s="54"/>
      <c r="IBP1107" s="54"/>
      <c r="IBQ1107" s="54"/>
      <c r="IBR1107" s="54"/>
      <c r="IBS1107" s="54"/>
      <c r="IBT1107" s="54"/>
      <c r="IBU1107" s="54"/>
      <c r="IBV1107" s="54"/>
      <c r="IBW1107" s="54"/>
      <c r="IBX1107" s="54"/>
      <c r="IBY1107" s="54"/>
      <c r="IBZ1107" s="54"/>
      <c r="ICA1107" s="54"/>
      <c r="ICB1107" s="54"/>
      <c r="ICC1107" s="54"/>
      <c r="ICD1107" s="54"/>
      <c r="ICE1107" s="54"/>
      <c r="ICF1107" s="54"/>
      <c r="ICG1107" s="54"/>
      <c r="ICH1107" s="54"/>
      <c r="ICI1107" s="54"/>
      <c r="ICJ1107" s="54"/>
      <c r="ICK1107" s="54"/>
      <c r="ICL1107" s="54"/>
      <c r="ICM1107" s="54"/>
      <c r="ICN1107" s="54"/>
      <c r="ICO1107" s="54"/>
      <c r="ICP1107" s="54"/>
      <c r="ICQ1107" s="54"/>
      <c r="ICR1107" s="54"/>
      <c r="ICS1107" s="54"/>
      <c r="ICT1107" s="54"/>
      <c r="ICU1107" s="54"/>
      <c r="ICV1107" s="54"/>
      <c r="ICW1107" s="54"/>
      <c r="ICX1107" s="54"/>
      <c r="ICY1107" s="54"/>
      <c r="ICZ1107" s="54"/>
      <c r="IDA1107" s="54"/>
      <c r="IDB1107" s="54"/>
      <c r="IDC1107" s="54"/>
      <c r="IDD1107" s="54"/>
      <c r="IDE1107" s="54"/>
      <c r="IDF1107" s="54"/>
      <c r="IDG1107" s="54"/>
      <c r="IDH1107" s="54"/>
      <c r="IDI1107" s="54"/>
      <c r="IDJ1107" s="54"/>
      <c r="IDK1107" s="54"/>
      <c r="IDL1107" s="54"/>
      <c r="IDM1107" s="54"/>
      <c r="IDN1107" s="54"/>
      <c r="IDO1107" s="54"/>
      <c r="IDP1107" s="54"/>
      <c r="IDQ1107" s="54"/>
      <c r="IDR1107" s="54"/>
      <c r="IDS1107" s="54"/>
      <c r="IDT1107" s="54"/>
      <c r="IDU1107" s="54"/>
      <c r="IDV1107" s="54"/>
      <c r="IDW1107" s="54"/>
      <c r="IDX1107" s="54"/>
      <c r="IDY1107" s="54"/>
      <c r="IDZ1107" s="54"/>
      <c r="IEA1107" s="54"/>
      <c r="IEB1107" s="54"/>
      <c r="IEC1107" s="54"/>
      <c r="IED1107" s="54"/>
      <c r="IEE1107" s="54"/>
      <c r="IEF1107" s="54"/>
      <c r="IEG1107" s="54"/>
      <c r="IEH1107" s="54"/>
      <c r="IEI1107" s="54"/>
      <c r="IEJ1107" s="54"/>
      <c r="IEK1107" s="54"/>
      <c r="IEL1107" s="54"/>
      <c r="IEM1107" s="54"/>
      <c r="IEN1107" s="54"/>
      <c r="IEO1107" s="54"/>
      <c r="IEP1107" s="54"/>
      <c r="IEQ1107" s="54"/>
      <c r="IER1107" s="54"/>
      <c r="IES1107" s="54"/>
      <c r="IET1107" s="54"/>
      <c r="IEU1107" s="54"/>
      <c r="IEV1107" s="54"/>
      <c r="IEW1107" s="54"/>
      <c r="IEX1107" s="54"/>
      <c r="IEY1107" s="54"/>
      <c r="IEZ1107" s="54"/>
      <c r="IFA1107" s="54"/>
      <c r="IFB1107" s="54"/>
      <c r="IFC1107" s="54"/>
      <c r="IFD1107" s="54"/>
      <c r="IFE1107" s="54"/>
      <c r="IFF1107" s="54"/>
      <c r="IFG1107" s="54"/>
      <c r="IFH1107" s="54"/>
      <c r="IFI1107" s="54"/>
      <c r="IFJ1107" s="54"/>
      <c r="IFK1107" s="54"/>
      <c r="IFL1107" s="54"/>
      <c r="IFM1107" s="54"/>
      <c r="IFN1107" s="54"/>
      <c r="IFO1107" s="54"/>
      <c r="IFP1107" s="54"/>
      <c r="IFQ1107" s="54"/>
      <c r="IFR1107" s="54"/>
      <c r="IFS1107" s="54"/>
      <c r="IFT1107" s="54"/>
      <c r="IFU1107" s="54"/>
      <c r="IFV1107" s="54"/>
      <c r="IFW1107" s="54"/>
      <c r="IFX1107" s="54"/>
      <c r="IFY1107" s="54"/>
      <c r="IFZ1107" s="54"/>
      <c r="IGA1107" s="54"/>
      <c r="IGB1107" s="54"/>
      <c r="IGC1107" s="54"/>
      <c r="IGD1107" s="54"/>
      <c r="IGE1107" s="54"/>
      <c r="IGF1107" s="54"/>
      <c r="IGG1107" s="54"/>
      <c r="IGH1107" s="54"/>
      <c r="IGI1107" s="54"/>
      <c r="IGJ1107" s="54"/>
      <c r="IGK1107" s="54"/>
      <c r="IGL1107" s="54"/>
      <c r="IGM1107" s="54"/>
      <c r="IGN1107" s="54"/>
      <c r="IGO1107" s="54"/>
      <c r="IGP1107" s="54"/>
      <c r="IGQ1107" s="54"/>
      <c r="IGR1107" s="54"/>
      <c r="IGS1107" s="54"/>
      <c r="IGT1107" s="54"/>
      <c r="IGU1107" s="54"/>
      <c r="IGV1107" s="54"/>
      <c r="IGW1107" s="54"/>
      <c r="IGX1107" s="54"/>
      <c r="IGY1107" s="54"/>
      <c r="IGZ1107" s="54"/>
      <c r="IHA1107" s="54"/>
      <c r="IHB1107" s="54"/>
      <c r="IHC1107" s="54"/>
      <c r="IHD1107" s="54"/>
      <c r="IHE1107" s="54"/>
      <c r="IHF1107" s="54"/>
      <c r="IHG1107" s="54"/>
      <c r="IHH1107" s="54"/>
      <c r="IHI1107" s="54"/>
      <c r="IHJ1107" s="54"/>
      <c r="IHK1107" s="54"/>
      <c r="IHL1107" s="54"/>
      <c r="IHM1107" s="54"/>
      <c r="IHN1107" s="54"/>
      <c r="IHO1107" s="54"/>
      <c r="IHP1107" s="54"/>
      <c r="IHQ1107" s="54"/>
      <c r="IHR1107" s="54"/>
      <c r="IHS1107" s="54"/>
      <c r="IHT1107" s="54"/>
      <c r="IHU1107" s="54"/>
      <c r="IHV1107" s="54"/>
      <c r="IHW1107" s="54"/>
      <c r="IHX1107" s="54"/>
      <c r="IHY1107" s="54"/>
      <c r="IHZ1107" s="54"/>
      <c r="IIA1107" s="54"/>
      <c r="IIB1107" s="54"/>
      <c r="IIC1107" s="54"/>
      <c r="IID1107" s="54"/>
      <c r="IIE1107" s="54"/>
      <c r="IIF1107" s="54"/>
      <c r="IIG1107" s="54"/>
      <c r="IIH1107" s="54"/>
      <c r="III1107" s="54"/>
      <c r="IIJ1107" s="54"/>
      <c r="IIK1107" s="54"/>
      <c r="IIL1107" s="54"/>
      <c r="IIM1107" s="54"/>
      <c r="IIN1107" s="54"/>
      <c r="IIO1107" s="54"/>
      <c r="IIP1107" s="54"/>
      <c r="IIQ1107" s="54"/>
      <c r="IIR1107" s="54"/>
      <c r="IIS1107" s="54"/>
      <c r="IIT1107" s="54"/>
      <c r="IIU1107" s="54"/>
      <c r="IIV1107" s="54"/>
      <c r="IIW1107" s="54"/>
      <c r="IIX1107" s="54"/>
      <c r="IIY1107" s="54"/>
      <c r="IIZ1107" s="54"/>
      <c r="IJA1107" s="54"/>
      <c r="IJB1107" s="54"/>
      <c r="IJC1107" s="54"/>
      <c r="IJD1107" s="54"/>
      <c r="IJE1107" s="54"/>
      <c r="IJF1107" s="54"/>
      <c r="IJG1107" s="54"/>
      <c r="IJH1107" s="54"/>
      <c r="IJI1107" s="54"/>
      <c r="IJJ1107" s="54"/>
      <c r="IJK1107" s="54"/>
      <c r="IJL1107" s="54"/>
      <c r="IJM1107" s="54"/>
      <c r="IJN1107" s="54"/>
      <c r="IJO1107" s="54"/>
      <c r="IJP1107" s="54"/>
      <c r="IJQ1107" s="54"/>
      <c r="IJR1107" s="54"/>
      <c r="IJS1107" s="54"/>
      <c r="IJT1107" s="54"/>
      <c r="IJU1107" s="54"/>
      <c r="IJV1107" s="54"/>
      <c r="IJW1107" s="54"/>
      <c r="IJX1107" s="54"/>
      <c r="IJY1107" s="54"/>
      <c r="IJZ1107" s="54"/>
      <c r="IKA1107" s="54"/>
      <c r="IKB1107" s="54"/>
      <c r="IKC1107" s="54"/>
      <c r="IKD1107" s="54"/>
      <c r="IKE1107" s="54"/>
      <c r="IKF1107" s="54"/>
      <c r="IKG1107" s="54"/>
      <c r="IKH1107" s="54"/>
      <c r="IKI1107" s="54"/>
      <c r="IKJ1107" s="54"/>
      <c r="IKK1107" s="54"/>
      <c r="IKL1107" s="54"/>
      <c r="IKM1107" s="54"/>
      <c r="IKN1107" s="54"/>
      <c r="IKO1107" s="54"/>
      <c r="IKP1107" s="54"/>
      <c r="IKQ1107" s="54"/>
      <c r="IKR1107" s="54"/>
      <c r="IKS1107" s="54"/>
      <c r="IKT1107" s="54"/>
      <c r="IKU1107" s="54"/>
      <c r="IKV1107" s="54"/>
      <c r="IKW1107" s="54"/>
      <c r="IKX1107" s="54"/>
      <c r="IKY1107" s="54"/>
      <c r="IKZ1107" s="54"/>
      <c r="ILA1107" s="54"/>
      <c r="ILB1107" s="54"/>
      <c r="ILC1107" s="54"/>
      <c r="ILD1107" s="54"/>
      <c r="ILE1107" s="54"/>
      <c r="ILF1107" s="54"/>
      <c r="ILG1107" s="54"/>
      <c r="ILH1107" s="54"/>
      <c r="ILI1107" s="54"/>
      <c r="ILJ1107" s="54"/>
      <c r="ILK1107" s="54"/>
      <c r="ILL1107" s="54"/>
      <c r="ILM1107" s="54"/>
      <c r="ILN1107" s="54"/>
      <c r="ILO1107" s="54"/>
      <c r="ILP1107" s="54"/>
      <c r="ILQ1107" s="54"/>
      <c r="ILR1107" s="54"/>
      <c r="ILS1107" s="54"/>
      <c r="ILT1107" s="54"/>
      <c r="ILU1107" s="54"/>
      <c r="ILV1107" s="54"/>
      <c r="ILW1107" s="54"/>
      <c r="ILX1107" s="54"/>
      <c r="ILY1107" s="54"/>
      <c r="ILZ1107" s="54"/>
      <c r="IMA1107" s="54"/>
      <c r="IMB1107" s="54"/>
      <c r="IMC1107" s="54"/>
      <c r="IMD1107" s="54"/>
      <c r="IME1107" s="54"/>
      <c r="IMF1107" s="54"/>
      <c r="IMG1107" s="54"/>
      <c r="IMH1107" s="54"/>
      <c r="IMI1107" s="54"/>
      <c r="IMJ1107" s="54"/>
      <c r="IMK1107" s="54"/>
      <c r="IML1107" s="54"/>
      <c r="IMM1107" s="54"/>
      <c r="IMN1107" s="54"/>
      <c r="IMO1107" s="54"/>
      <c r="IMP1107" s="54"/>
      <c r="IMQ1107" s="54"/>
      <c r="IMR1107" s="54"/>
      <c r="IMS1107" s="54"/>
      <c r="IMT1107" s="54"/>
      <c r="IMU1107" s="54"/>
      <c r="IMV1107" s="54"/>
      <c r="IMW1107" s="54"/>
      <c r="IMX1107" s="54"/>
      <c r="IMY1107" s="54"/>
      <c r="IMZ1107" s="54"/>
      <c r="INA1107" s="54"/>
      <c r="INB1107" s="54"/>
      <c r="INC1107" s="54"/>
      <c r="IND1107" s="54"/>
      <c r="INE1107" s="54"/>
      <c r="INF1107" s="54"/>
      <c r="ING1107" s="54"/>
      <c r="INH1107" s="54"/>
      <c r="INI1107" s="54"/>
      <c r="INJ1107" s="54"/>
      <c r="INK1107" s="54"/>
      <c r="INL1107" s="54"/>
      <c r="INM1107" s="54"/>
      <c r="INN1107" s="54"/>
      <c r="INO1107" s="54"/>
      <c r="INP1107" s="54"/>
      <c r="INQ1107" s="54"/>
      <c r="INR1107" s="54"/>
      <c r="INS1107" s="54"/>
      <c r="INT1107" s="54"/>
      <c r="INU1107" s="54"/>
      <c r="INV1107" s="54"/>
      <c r="INW1107" s="54"/>
      <c r="INX1107" s="54"/>
      <c r="INY1107" s="54"/>
      <c r="INZ1107" s="54"/>
      <c r="IOA1107" s="54"/>
      <c r="IOB1107" s="54"/>
      <c r="IOC1107" s="54"/>
      <c r="IOD1107" s="54"/>
      <c r="IOE1107" s="54"/>
      <c r="IOF1107" s="54"/>
      <c r="IOG1107" s="54"/>
      <c r="IOH1107" s="54"/>
      <c r="IOI1107" s="54"/>
      <c r="IOJ1107" s="54"/>
      <c r="IOK1107" s="54"/>
      <c r="IOL1107" s="54"/>
      <c r="IOM1107" s="54"/>
      <c r="ION1107" s="54"/>
      <c r="IOO1107" s="54"/>
      <c r="IOP1107" s="54"/>
      <c r="IOQ1107" s="54"/>
      <c r="IOR1107" s="54"/>
      <c r="IOS1107" s="54"/>
      <c r="IOT1107" s="54"/>
      <c r="IOU1107" s="54"/>
      <c r="IOV1107" s="54"/>
      <c r="IOW1107" s="54"/>
      <c r="IOX1107" s="54"/>
      <c r="IOY1107" s="54"/>
      <c r="IOZ1107" s="54"/>
      <c r="IPA1107" s="54"/>
      <c r="IPB1107" s="54"/>
      <c r="IPC1107" s="54"/>
      <c r="IPD1107" s="54"/>
      <c r="IPE1107" s="54"/>
      <c r="IPF1107" s="54"/>
      <c r="IPG1107" s="54"/>
      <c r="IPH1107" s="54"/>
      <c r="IPI1107" s="54"/>
      <c r="IPJ1107" s="54"/>
      <c r="IPK1107" s="54"/>
      <c r="IPL1107" s="54"/>
      <c r="IPM1107" s="54"/>
      <c r="IPN1107" s="54"/>
      <c r="IPO1107" s="54"/>
      <c r="IPP1107" s="54"/>
      <c r="IPQ1107" s="54"/>
      <c r="IPR1107" s="54"/>
      <c r="IPS1107" s="54"/>
      <c r="IPT1107" s="54"/>
      <c r="IPU1107" s="54"/>
      <c r="IPV1107" s="54"/>
      <c r="IPW1107" s="54"/>
      <c r="IPX1107" s="54"/>
      <c r="IPY1107" s="54"/>
      <c r="IPZ1107" s="54"/>
      <c r="IQA1107" s="54"/>
      <c r="IQB1107" s="54"/>
      <c r="IQC1107" s="54"/>
      <c r="IQD1107" s="54"/>
      <c r="IQE1107" s="54"/>
      <c r="IQF1107" s="54"/>
      <c r="IQG1107" s="54"/>
      <c r="IQH1107" s="54"/>
      <c r="IQI1107" s="54"/>
      <c r="IQJ1107" s="54"/>
      <c r="IQK1107" s="54"/>
      <c r="IQL1107" s="54"/>
      <c r="IQM1107" s="54"/>
      <c r="IQN1107" s="54"/>
      <c r="IQO1107" s="54"/>
      <c r="IQP1107" s="54"/>
      <c r="IQQ1107" s="54"/>
      <c r="IQR1107" s="54"/>
      <c r="IQS1107" s="54"/>
      <c r="IQT1107" s="54"/>
      <c r="IQU1107" s="54"/>
      <c r="IQV1107" s="54"/>
      <c r="IQW1107" s="54"/>
      <c r="IQX1107" s="54"/>
      <c r="IQY1107" s="54"/>
      <c r="IQZ1107" s="54"/>
      <c r="IRA1107" s="54"/>
      <c r="IRB1107" s="54"/>
      <c r="IRC1107" s="54"/>
      <c r="IRD1107" s="54"/>
      <c r="IRE1107" s="54"/>
      <c r="IRF1107" s="54"/>
      <c r="IRG1107" s="54"/>
      <c r="IRH1107" s="54"/>
      <c r="IRI1107" s="54"/>
      <c r="IRJ1107" s="54"/>
      <c r="IRK1107" s="54"/>
      <c r="IRL1107" s="54"/>
      <c r="IRM1107" s="54"/>
      <c r="IRN1107" s="54"/>
      <c r="IRO1107" s="54"/>
      <c r="IRP1107" s="54"/>
      <c r="IRQ1107" s="54"/>
      <c r="IRR1107" s="54"/>
      <c r="IRS1107" s="54"/>
      <c r="IRT1107" s="54"/>
      <c r="IRU1107" s="54"/>
      <c r="IRV1107" s="54"/>
      <c r="IRW1107" s="54"/>
      <c r="IRX1107" s="54"/>
      <c r="IRY1107" s="54"/>
      <c r="IRZ1107" s="54"/>
      <c r="ISA1107" s="54"/>
      <c r="ISB1107" s="54"/>
      <c r="ISC1107" s="54"/>
      <c r="ISD1107" s="54"/>
      <c r="ISE1107" s="54"/>
      <c r="ISF1107" s="54"/>
      <c r="ISG1107" s="54"/>
      <c r="ISH1107" s="54"/>
      <c r="ISI1107" s="54"/>
      <c r="ISJ1107" s="54"/>
      <c r="ISK1107" s="54"/>
      <c r="ISL1107" s="54"/>
      <c r="ISM1107" s="54"/>
      <c r="ISN1107" s="54"/>
      <c r="ISO1107" s="54"/>
      <c r="ISP1107" s="54"/>
      <c r="ISQ1107" s="54"/>
      <c r="ISR1107" s="54"/>
      <c r="ISS1107" s="54"/>
      <c r="IST1107" s="54"/>
      <c r="ISU1107" s="54"/>
      <c r="ISV1107" s="54"/>
      <c r="ISW1107" s="54"/>
      <c r="ISX1107" s="54"/>
      <c r="ISY1107" s="54"/>
      <c r="ISZ1107" s="54"/>
      <c r="ITA1107" s="54"/>
      <c r="ITB1107" s="54"/>
      <c r="ITC1107" s="54"/>
      <c r="ITD1107" s="54"/>
      <c r="ITE1107" s="54"/>
      <c r="ITF1107" s="54"/>
      <c r="ITG1107" s="54"/>
      <c r="ITH1107" s="54"/>
      <c r="ITI1107" s="54"/>
      <c r="ITJ1107" s="54"/>
      <c r="ITK1107" s="54"/>
      <c r="ITL1107" s="54"/>
      <c r="ITM1107" s="54"/>
      <c r="ITN1107" s="54"/>
      <c r="ITO1107" s="54"/>
      <c r="ITP1107" s="54"/>
      <c r="ITQ1107" s="54"/>
      <c r="ITR1107" s="54"/>
      <c r="ITS1107" s="54"/>
      <c r="ITT1107" s="54"/>
      <c r="ITU1107" s="54"/>
      <c r="ITV1107" s="54"/>
      <c r="ITW1107" s="54"/>
      <c r="ITX1107" s="54"/>
      <c r="ITY1107" s="54"/>
      <c r="ITZ1107" s="54"/>
      <c r="IUA1107" s="54"/>
      <c r="IUB1107" s="54"/>
      <c r="IUC1107" s="54"/>
      <c r="IUD1107" s="54"/>
      <c r="IUE1107" s="54"/>
      <c r="IUF1107" s="54"/>
      <c r="IUG1107" s="54"/>
      <c r="IUH1107" s="54"/>
      <c r="IUI1107" s="54"/>
      <c r="IUJ1107" s="54"/>
      <c r="IUK1107" s="54"/>
      <c r="IUL1107" s="54"/>
      <c r="IUM1107" s="54"/>
      <c r="IUN1107" s="54"/>
      <c r="IUO1107" s="54"/>
      <c r="IUP1107" s="54"/>
      <c r="IUQ1107" s="54"/>
      <c r="IUR1107" s="54"/>
      <c r="IUS1107" s="54"/>
      <c r="IUT1107" s="54"/>
      <c r="IUU1107" s="54"/>
      <c r="IUV1107" s="54"/>
      <c r="IUW1107" s="54"/>
      <c r="IUX1107" s="54"/>
      <c r="IUY1107" s="54"/>
      <c r="IUZ1107" s="54"/>
      <c r="IVA1107" s="54"/>
      <c r="IVB1107" s="54"/>
      <c r="IVC1107" s="54"/>
      <c r="IVD1107" s="54"/>
      <c r="IVE1107" s="54"/>
      <c r="IVF1107" s="54"/>
      <c r="IVG1107" s="54"/>
      <c r="IVH1107" s="54"/>
      <c r="IVI1107" s="54"/>
      <c r="IVJ1107" s="54"/>
      <c r="IVK1107" s="54"/>
      <c r="IVL1107" s="54"/>
      <c r="IVM1107" s="54"/>
      <c r="IVN1107" s="54"/>
      <c r="IVO1107" s="54"/>
      <c r="IVP1107" s="54"/>
      <c r="IVQ1107" s="54"/>
      <c r="IVR1107" s="54"/>
      <c r="IVS1107" s="54"/>
      <c r="IVT1107" s="54"/>
      <c r="IVU1107" s="54"/>
      <c r="IVV1107" s="54"/>
      <c r="IVW1107" s="54"/>
      <c r="IVX1107" s="54"/>
      <c r="IVY1107" s="54"/>
      <c r="IVZ1107" s="54"/>
      <c r="IWA1107" s="54"/>
      <c r="IWB1107" s="54"/>
      <c r="IWC1107" s="54"/>
      <c r="IWD1107" s="54"/>
      <c r="IWE1107" s="54"/>
      <c r="IWF1107" s="54"/>
      <c r="IWG1107" s="54"/>
      <c r="IWH1107" s="54"/>
      <c r="IWI1107" s="54"/>
      <c r="IWJ1107" s="54"/>
      <c r="IWK1107" s="54"/>
      <c r="IWL1107" s="54"/>
      <c r="IWM1107" s="54"/>
      <c r="IWN1107" s="54"/>
      <c r="IWO1107" s="54"/>
      <c r="IWP1107" s="54"/>
      <c r="IWQ1107" s="54"/>
      <c r="IWR1107" s="54"/>
      <c r="IWS1107" s="54"/>
      <c r="IWT1107" s="54"/>
      <c r="IWU1107" s="54"/>
      <c r="IWV1107" s="54"/>
      <c r="IWW1107" s="54"/>
      <c r="IWX1107" s="54"/>
      <c r="IWY1107" s="54"/>
      <c r="IWZ1107" s="54"/>
      <c r="IXA1107" s="54"/>
      <c r="IXB1107" s="54"/>
      <c r="IXC1107" s="54"/>
      <c r="IXD1107" s="54"/>
      <c r="IXE1107" s="54"/>
      <c r="IXF1107" s="54"/>
      <c r="IXG1107" s="54"/>
      <c r="IXH1107" s="54"/>
      <c r="IXI1107" s="54"/>
      <c r="IXJ1107" s="54"/>
      <c r="IXK1107" s="54"/>
      <c r="IXL1107" s="54"/>
      <c r="IXM1107" s="54"/>
      <c r="IXN1107" s="54"/>
      <c r="IXO1107" s="54"/>
      <c r="IXP1107" s="54"/>
      <c r="IXQ1107" s="54"/>
      <c r="IXR1107" s="54"/>
      <c r="IXS1107" s="54"/>
      <c r="IXT1107" s="54"/>
      <c r="IXU1107" s="54"/>
      <c r="IXV1107" s="54"/>
      <c r="IXW1107" s="54"/>
      <c r="IXX1107" s="54"/>
      <c r="IXY1107" s="54"/>
      <c r="IXZ1107" s="54"/>
      <c r="IYA1107" s="54"/>
      <c r="IYB1107" s="54"/>
      <c r="IYC1107" s="54"/>
      <c r="IYD1107" s="54"/>
      <c r="IYE1107" s="54"/>
      <c r="IYF1107" s="54"/>
      <c r="IYG1107" s="54"/>
      <c r="IYH1107" s="54"/>
      <c r="IYI1107" s="54"/>
      <c r="IYJ1107" s="54"/>
      <c r="IYK1107" s="54"/>
      <c r="IYL1107" s="54"/>
      <c r="IYM1107" s="54"/>
      <c r="IYN1107" s="54"/>
      <c r="IYO1107" s="54"/>
      <c r="IYP1107" s="54"/>
      <c r="IYQ1107" s="54"/>
      <c r="IYR1107" s="54"/>
      <c r="IYS1107" s="54"/>
      <c r="IYT1107" s="54"/>
      <c r="IYU1107" s="54"/>
      <c r="IYV1107" s="54"/>
      <c r="IYW1107" s="54"/>
      <c r="IYX1107" s="54"/>
      <c r="IYY1107" s="54"/>
      <c r="IYZ1107" s="54"/>
      <c r="IZA1107" s="54"/>
      <c r="IZB1107" s="54"/>
      <c r="IZC1107" s="54"/>
      <c r="IZD1107" s="54"/>
      <c r="IZE1107" s="54"/>
      <c r="IZF1107" s="54"/>
      <c r="IZG1107" s="54"/>
      <c r="IZH1107" s="54"/>
      <c r="IZI1107" s="54"/>
      <c r="IZJ1107" s="54"/>
      <c r="IZK1107" s="54"/>
      <c r="IZL1107" s="54"/>
      <c r="IZM1107" s="54"/>
      <c r="IZN1107" s="54"/>
      <c r="IZO1107" s="54"/>
      <c r="IZP1107" s="54"/>
      <c r="IZQ1107" s="54"/>
      <c r="IZR1107" s="54"/>
      <c r="IZS1107" s="54"/>
      <c r="IZT1107" s="54"/>
      <c r="IZU1107" s="54"/>
      <c r="IZV1107" s="54"/>
      <c r="IZW1107" s="54"/>
      <c r="IZX1107" s="54"/>
      <c r="IZY1107" s="54"/>
      <c r="IZZ1107" s="54"/>
      <c r="JAA1107" s="54"/>
      <c r="JAB1107" s="54"/>
      <c r="JAC1107" s="54"/>
      <c r="JAD1107" s="54"/>
      <c r="JAE1107" s="54"/>
      <c r="JAF1107" s="54"/>
      <c r="JAG1107" s="54"/>
      <c r="JAH1107" s="54"/>
      <c r="JAI1107" s="54"/>
      <c r="JAJ1107" s="54"/>
      <c r="JAK1107" s="54"/>
      <c r="JAL1107" s="54"/>
      <c r="JAM1107" s="54"/>
      <c r="JAN1107" s="54"/>
      <c r="JAO1107" s="54"/>
      <c r="JAP1107" s="54"/>
      <c r="JAQ1107" s="54"/>
      <c r="JAR1107" s="54"/>
      <c r="JAS1107" s="54"/>
      <c r="JAT1107" s="54"/>
      <c r="JAU1107" s="54"/>
      <c r="JAV1107" s="54"/>
      <c r="JAW1107" s="54"/>
      <c r="JAX1107" s="54"/>
      <c r="JAY1107" s="54"/>
      <c r="JAZ1107" s="54"/>
      <c r="JBA1107" s="54"/>
      <c r="JBB1107" s="54"/>
      <c r="JBC1107" s="54"/>
      <c r="JBD1107" s="54"/>
      <c r="JBE1107" s="54"/>
      <c r="JBF1107" s="54"/>
      <c r="JBG1107" s="54"/>
      <c r="JBH1107" s="54"/>
      <c r="JBI1107" s="54"/>
      <c r="JBJ1107" s="54"/>
      <c r="JBK1107" s="54"/>
      <c r="JBL1107" s="54"/>
      <c r="JBM1107" s="54"/>
      <c r="JBN1107" s="54"/>
      <c r="JBO1107" s="54"/>
      <c r="JBP1107" s="54"/>
      <c r="JBQ1107" s="54"/>
      <c r="JBR1107" s="54"/>
      <c r="JBS1107" s="54"/>
      <c r="JBT1107" s="54"/>
      <c r="JBU1107" s="54"/>
      <c r="JBV1107" s="54"/>
      <c r="JBW1107" s="54"/>
      <c r="JBX1107" s="54"/>
      <c r="JBY1107" s="54"/>
      <c r="JBZ1107" s="54"/>
      <c r="JCA1107" s="54"/>
      <c r="JCB1107" s="54"/>
      <c r="JCC1107" s="54"/>
      <c r="JCD1107" s="54"/>
      <c r="JCE1107" s="54"/>
      <c r="JCF1107" s="54"/>
      <c r="JCG1107" s="54"/>
      <c r="JCH1107" s="54"/>
      <c r="JCI1107" s="54"/>
      <c r="JCJ1107" s="54"/>
      <c r="JCK1107" s="54"/>
      <c r="JCL1107" s="54"/>
      <c r="JCM1107" s="54"/>
      <c r="JCN1107" s="54"/>
      <c r="JCO1107" s="54"/>
      <c r="JCP1107" s="54"/>
      <c r="JCQ1107" s="54"/>
      <c r="JCR1107" s="54"/>
      <c r="JCS1107" s="54"/>
      <c r="JCT1107" s="54"/>
      <c r="JCU1107" s="54"/>
      <c r="JCV1107" s="54"/>
      <c r="JCW1107" s="54"/>
      <c r="JCX1107" s="54"/>
      <c r="JCY1107" s="54"/>
      <c r="JCZ1107" s="54"/>
      <c r="JDA1107" s="54"/>
      <c r="JDB1107" s="54"/>
      <c r="JDC1107" s="54"/>
      <c r="JDD1107" s="54"/>
      <c r="JDE1107" s="54"/>
      <c r="JDF1107" s="54"/>
      <c r="JDG1107" s="54"/>
      <c r="JDH1107" s="54"/>
      <c r="JDI1107" s="54"/>
      <c r="JDJ1107" s="54"/>
      <c r="JDK1107" s="54"/>
      <c r="JDL1107" s="54"/>
      <c r="JDM1107" s="54"/>
      <c r="JDN1107" s="54"/>
      <c r="JDO1107" s="54"/>
      <c r="JDP1107" s="54"/>
      <c r="JDQ1107" s="54"/>
      <c r="JDR1107" s="54"/>
      <c r="JDS1107" s="54"/>
      <c r="JDT1107" s="54"/>
      <c r="JDU1107" s="54"/>
      <c r="JDV1107" s="54"/>
      <c r="JDW1107" s="54"/>
      <c r="JDX1107" s="54"/>
      <c r="JDY1107" s="54"/>
      <c r="JDZ1107" s="54"/>
      <c r="JEA1107" s="54"/>
      <c r="JEB1107" s="54"/>
      <c r="JEC1107" s="54"/>
      <c r="JED1107" s="54"/>
      <c r="JEE1107" s="54"/>
      <c r="JEF1107" s="54"/>
      <c r="JEG1107" s="54"/>
      <c r="JEH1107" s="54"/>
      <c r="JEI1107" s="54"/>
      <c r="JEJ1107" s="54"/>
      <c r="JEK1107" s="54"/>
      <c r="JEL1107" s="54"/>
      <c r="JEM1107" s="54"/>
      <c r="JEN1107" s="54"/>
      <c r="JEO1107" s="54"/>
      <c r="JEP1107" s="54"/>
      <c r="JEQ1107" s="54"/>
      <c r="JER1107" s="54"/>
      <c r="JES1107" s="54"/>
      <c r="JET1107" s="54"/>
      <c r="JEU1107" s="54"/>
      <c r="JEV1107" s="54"/>
      <c r="JEW1107" s="54"/>
      <c r="JEX1107" s="54"/>
      <c r="JEY1107" s="54"/>
      <c r="JEZ1107" s="54"/>
      <c r="JFA1107" s="54"/>
      <c r="JFB1107" s="54"/>
      <c r="JFC1107" s="54"/>
      <c r="JFD1107" s="54"/>
      <c r="JFE1107" s="54"/>
      <c r="JFF1107" s="54"/>
      <c r="JFG1107" s="54"/>
      <c r="JFH1107" s="54"/>
      <c r="JFI1107" s="54"/>
      <c r="JFJ1107" s="54"/>
      <c r="JFK1107" s="54"/>
      <c r="JFL1107" s="54"/>
      <c r="JFM1107" s="54"/>
      <c r="JFN1107" s="54"/>
      <c r="JFO1107" s="54"/>
      <c r="JFP1107" s="54"/>
      <c r="JFQ1107" s="54"/>
      <c r="JFR1107" s="54"/>
      <c r="JFS1107" s="54"/>
      <c r="JFT1107" s="54"/>
      <c r="JFU1107" s="54"/>
      <c r="JFV1107" s="54"/>
      <c r="JFW1107" s="54"/>
      <c r="JFX1107" s="54"/>
      <c r="JFY1107" s="54"/>
      <c r="JFZ1107" s="54"/>
      <c r="JGA1107" s="54"/>
      <c r="JGB1107" s="54"/>
      <c r="JGC1107" s="54"/>
      <c r="JGD1107" s="54"/>
      <c r="JGE1107" s="54"/>
      <c r="JGF1107" s="54"/>
      <c r="JGG1107" s="54"/>
      <c r="JGH1107" s="54"/>
      <c r="JGI1107" s="54"/>
      <c r="JGJ1107" s="54"/>
      <c r="JGK1107" s="54"/>
      <c r="JGL1107" s="54"/>
      <c r="JGM1107" s="54"/>
      <c r="JGN1107" s="54"/>
      <c r="JGO1107" s="54"/>
      <c r="JGP1107" s="54"/>
      <c r="JGQ1107" s="54"/>
      <c r="JGR1107" s="54"/>
      <c r="JGS1107" s="54"/>
      <c r="JGT1107" s="54"/>
      <c r="JGU1107" s="54"/>
      <c r="JGV1107" s="54"/>
      <c r="JGW1107" s="54"/>
      <c r="JGX1107" s="54"/>
      <c r="JGY1107" s="54"/>
      <c r="JGZ1107" s="54"/>
      <c r="JHA1107" s="54"/>
      <c r="JHB1107" s="54"/>
      <c r="JHC1107" s="54"/>
      <c r="JHD1107" s="54"/>
      <c r="JHE1107" s="54"/>
      <c r="JHF1107" s="54"/>
      <c r="JHG1107" s="54"/>
      <c r="JHH1107" s="54"/>
      <c r="JHI1107" s="54"/>
      <c r="JHJ1107" s="54"/>
      <c r="JHK1107" s="54"/>
      <c r="JHL1107" s="54"/>
      <c r="JHM1107" s="54"/>
      <c r="JHN1107" s="54"/>
      <c r="JHO1107" s="54"/>
      <c r="JHP1107" s="54"/>
      <c r="JHQ1107" s="54"/>
      <c r="JHR1107" s="54"/>
      <c r="JHS1107" s="54"/>
      <c r="JHT1107" s="54"/>
      <c r="JHU1107" s="54"/>
      <c r="JHV1107" s="54"/>
      <c r="JHW1107" s="54"/>
      <c r="JHX1107" s="54"/>
      <c r="JHY1107" s="54"/>
      <c r="JHZ1107" s="54"/>
      <c r="JIA1107" s="54"/>
      <c r="JIB1107" s="54"/>
      <c r="JIC1107" s="54"/>
      <c r="JID1107" s="54"/>
      <c r="JIE1107" s="54"/>
      <c r="JIF1107" s="54"/>
      <c r="JIG1107" s="54"/>
      <c r="JIH1107" s="54"/>
      <c r="JII1107" s="54"/>
      <c r="JIJ1107" s="54"/>
      <c r="JIK1107" s="54"/>
      <c r="JIL1107" s="54"/>
      <c r="JIM1107" s="54"/>
      <c r="JIN1107" s="54"/>
      <c r="JIO1107" s="54"/>
      <c r="JIP1107" s="54"/>
      <c r="JIQ1107" s="54"/>
      <c r="JIR1107" s="54"/>
      <c r="JIS1107" s="54"/>
      <c r="JIT1107" s="54"/>
      <c r="JIU1107" s="54"/>
      <c r="JIV1107" s="54"/>
      <c r="JIW1107" s="54"/>
      <c r="JIX1107" s="54"/>
      <c r="JIY1107" s="54"/>
      <c r="JIZ1107" s="54"/>
      <c r="JJA1107" s="54"/>
      <c r="JJB1107" s="54"/>
      <c r="JJC1107" s="54"/>
      <c r="JJD1107" s="54"/>
      <c r="JJE1107" s="54"/>
      <c r="JJF1107" s="54"/>
      <c r="JJG1107" s="54"/>
      <c r="JJH1107" s="54"/>
      <c r="JJI1107" s="54"/>
      <c r="JJJ1107" s="54"/>
      <c r="JJK1107" s="54"/>
      <c r="JJL1107" s="54"/>
      <c r="JJM1107" s="54"/>
      <c r="JJN1107" s="54"/>
      <c r="JJO1107" s="54"/>
      <c r="JJP1107" s="54"/>
      <c r="JJQ1107" s="54"/>
      <c r="JJR1107" s="54"/>
      <c r="JJS1107" s="54"/>
      <c r="JJT1107" s="54"/>
      <c r="JJU1107" s="54"/>
      <c r="JJV1107" s="54"/>
      <c r="JJW1107" s="54"/>
      <c r="JJX1107" s="54"/>
      <c r="JJY1107" s="54"/>
      <c r="JJZ1107" s="54"/>
      <c r="JKA1107" s="54"/>
      <c r="JKB1107" s="54"/>
      <c r="JKC1107" s="54"/>
      <c r="JKD1107" s="54"/>
      <c r="JKE1107" s="54"/>
      <c r="JKF1107" s="54"/>
      <c r="JKG1107" s="54"/>
      <c r="JKH1107" s="54"/>
      <c r="JKI1107" s="54"/>
      <c r="JKJ1107" s="54"/>
      <c r="JKK1107" s="54"/>
      <c r="JKL1107" s="54"/>
      <c r="JKM1107" s="54"/>
      <c r="JKN1107" s="54"/>
      <c r="JKO1107" s="54"/>
      <c r="JKP1107" s="54"/>
      <c r="JKQ1107" s="54"/>
      <c r="JKR1107" s="54"/>
      <c r="JKS1107" s="54"/>
      <c r="JKT1107" s="54"/>
      <c r="JKU1107" s="54"/>
      <c r="JKV1107" s="54"/>
      <c r="JKW1107" s="54"/>
      <c r="JKX1107" s="54"/>
      <c r="JKY1107" s="54"/>
      <c r="JKZ1107" s="54"/>
      <c r="JLA1107" s="54"/>
      <c r="JLB1107" s="54"/>
      <c r="JLC1107" s="54"/>
      <c r="JLD1107" s="54"/>
      <c r="JLE1107" s="54"/>
      <c r="JLF1107" s="54"/>
      <c r="JLG1107" s="54"/>
      <c r="JLH1107" s="54"/>
      <c r="JLI1107" s="54"/>
      <c r="JLJ1107" s="54"/>
      <c r="JLK1107" s="54"/>
      <c r="JLL1107" s="54"/>
      <c r="JLM1107" s="54"/>
      <c r="JLN1107" s="54"/>
      <c r="JLO1107" s="54"/>
      <c r="JLP1107" s="54"/>
      <c r="JLQ1107" s="54"/>
      <c r="JLR1107" s="54"/>
      <c r="JLS1107" s="54"/>
      <c r="JLT1107" s="54"/>
      <c r="JLU1107" s="54"/>
      <c r="JLV1107" s="54"/>
      <c r="JLW1107" s="54"/>
      <c r="JLX1107" s="54"/>
      <c r="JLY1107" s="54"/>
      <c r="JLZ1107" s="54"/>
      <c r="JMA1107" s="54"/>
      <c r="JMB1107" s="54"/>
      <c r="JMC1107" s="54"/>
      <c r="JMD1107" s="54"/>
      <c r="JME1107" s="54"/>
      <c r="JMF1107" s="54"/>
      <c r="JMG1107" s="54"/>
      <c r="JMH1107" s="54"/>
      <c r="JMI1107" s="54"/>
      <c r="JMJ1107" s="54"/>
      <c r="JMK1107" s="54"/>
      <c r="JML1107" s="54"/>
      <c r="JMM1107" s="54"/>
      <c r="JMN1107" s="54"/>
      <c r="JMO1107" s="54"/>
      <c r="JMP1107" s="54"/>
      <c r="JMQ1107" s="54"/>
      <c r="JMR1107" s="54"/>
      <c r="JMS1107" s="54"/>
      <c r="JMT1107" s="54"/>
      <c r="JMU1107" s="54"/>
      <c r="JMV1107" s="54"/>
      <c r="JMW1107" s="54"/>
      <c r="JMX1107" s="54"/>
      <c r="JMY1107" s="54"/>
      <c r="JMZ1107" s="54"/>
      <c r="JNA1107" s="54"/>
      <c r="JNB1107" s="54"/>
      <c r="JNC1107" s="54"/>
      <c r="JND1107" s="54"/>
      <c r="JNE1107" s="54"/>
      <c r="JNF1107" s="54"/>
      <c r="JNG1107" s="54"/>
      <c r="JNH1107" s="54"/>
      <c r="JNI1107" s="54"/>
      <c r="JNJ1107" s="54"/>
      <c r="JNK1107" s="54"/>
      <c r="JNL1107" s="54"/>
      <c r="JNM1107" s="54"/>
      <c r="JNN1107" s="54"/>
      <c r="JNO1107" s="54"/>
      <c r="JNP1107" s="54"/>
      <c r="JNQ1107" s="54"/>
      <c r="JNR1107" s="54"/>
      <c r="JNS1107" s="54"/>
      <c r="JNT1107" s="54"/>
      <c r="JNU1107" s="54"/>
      <c r="JNV1107" s="54"/>
      <c r="JNW1107" s="54"/>
      <c r="JNX1107" s="54"/>
      <c r="JNY1107" s="54"/>
      <c r="JNZ1107" s="54"/>
      <c r="JOA1107" s="54"/>
      <c r="JOB1107" s="54"/>
      <c r="JOC1107" s="54"/>
      <c r="JOD1107" s="54"/>
      <c r="JOE1107" s="54"/>
      <c r="JOF1107" s="54"/>
      <c r="JOG1107" s="54"/>
      <c r="JOH1107" s="54"/>
      <c r="JOI1107" s="54"/>
      <c r="JOJ1107" s="54"/>
      <c r="JOK1107" s="54"/>
      <c r="JOL1107" s="54"/>
      <c r="JOM1107" s="54"/>
      <c r="JON1107" s="54"/>
      <c r="JOO1107" s="54"/>
      <c r="JOP1107" s="54"/>
      <c r="JOQ1107" s="54"/>
      <c r="JOR1107" s="54"/>
      <c r="JOS1107" s="54"/>
      <c r="JOT1107" s="54"/>
      <c r="JOU1107" s="54"/>
      <c r="JOV1107" s="54"/>
      <c r="JOW1107" s="54"/>
      <c r="JOX1107" s="54"/>
      <c r="JOY1107" s="54"/>
      <c r="JOZ1107" s="54"/>
      <c r="JPA1107" s="54"/>
      <c r="JPB1107" s="54"/>
      <c r="JPC1107" s="54"/>
      <c r="JPD1107" s="54"/>
      <c r="JPE1107" s="54"/>
      <c r="JPF1107" s="54"/>
      <c r="JPG1107" s="54"/>
      <c r="JPH1107" s="54"/>
      <c r="JPI1107" s="54"/>
      <c r="JPJ1107" s="54"/>
      <c r="JPK1107" s="54"/>
      <c r="JPL1107" s="54"/>
      <c r="JPM1107" s="54"/>
      <c r="JPN1107" s="54"/>
      <c r="JPO1107" s="54"/>
      <c r="JPP1107" s="54"/>
      <c r="JPQ1107" s="54"/>
      <c r="JPR1107" s="54"/>
      <c r="JPS1107" s="54"/>
      <c r="JPT1107" s="54"/>
      <c r="JPU1107" s="54"/>
      <c r="JPV1107" s="54"/>
      <c r="JPW1107" s="54"/>
      <c r="JPX1107" s="54"/>
      <c r="JPY1107" s="54"/>
      <c r="JPZ1107" s="54"/>
      <c r="JQA1107" s="54"/>
      <c r="JQB1107" s="54"/>
      <c r="JQC1107" s="54"/>
      <c r="JQD1107" s="54"/>
      <c r="JQE1107" s="54"/>
      <c r="JQF1107" s="54"/>
      <c r="JQG1107" s="54"/>
      <c r="JQH1107" s="54"/>
      <c r="JQI1107" s="54"/>
      <c r="JQJ1107" s="54"/>
      <c r="JQK1107" s="54"/>
      <c r="JQL1107" s="54"/>
      <c r="JQM1107" s="54"/>
      <c r="JQN1107" s="54"/>
      <c r="JQO1107" s="54"/>
      <c r="JQP1107" s="54"/>
      <c r="JQQ1107" s="54"/>
      <c r="JQR1107" s="54"/>
      <c r="JQS1107" s="54"/>
      <c r="JQT1107" s="54"/>
      <c r="JQU1107" s="54"/>
      <c r="JQV1107" s="54"/>
      <c r="JQW1107" s="54"/>
      <c r="JQX1107" s="54"/>
      <c r="JQY1107" s="54"/>
      <c r="JQZ1107" s="54"/>
      <c r="JRA1107" s="54"/>
      <c r="JRB1107" s="54"/>
      <c r="JRC1107" s="54"/>
      <c r="JRD1107" s="54"/>
      <c r="JRE1107" s="54"/>
      <c r="JRF1107" s="54"/>
      <c r="JRG1107" s="54"/>
      <c r="JRH1107" s="54"/>
      <c r="JRI1107" s="54"/>
      <c r="JRJ1107" s="54"/>
      <c r="JRK1107" s="54"/>
      <c r="JRL1107" s="54"/>
      <c r="JRM1107" s="54"/>
      <c r="JRN1107" s="54"/>
      <c r="JRO1107" s="54"/>
      <c r="JRP1107" s="54"/>
      <c r="JRQ1107" s="54"/>
      <c r="JRR1107" s="54"/>
      <c r="JRS1107" s="54"/>
      <c r="JRT1107" s="54"/>
      <c r="JRU1107" s="54"/>
      <c r="JRV1107" s="54"/>
      <c r="JRW1107" s="54"/>
      <c r="JRX1107" s="54"/>
      <c r="JRY1107" s="54"/>
      <c r="JRZ1107" s="54"/>
      <c r="JSA1107" s="54"/>
      <c r="JSB1107" s="54"/>
      <c r="JSC1107" s="54"/>
      <c r="JSD1107" s="54"/>
      <c r="JSE1107" s="54"/>
      <c r="JSF1107" s="54"/>
      <c r="JSG1107" s="54"/>
      <c r="JSH1107" s="54"/>
      <c r="JSI1107" s="54"/>
      <c r="JSJ1107" s="54"/>
      <c r="JSK1107" s="54"/>
      <c r="JSL1107" s="54"/>
      <c r="JSM1107" s="54"/>
      <c r="JSN1107" s="54"/>
      <c r="JSO1107" s="54"/>
      <c r="JSP1107" s="54"/>
      <c r="JSQ1107" s="54"/>
      <c r="JSR1107" s="54"/>
      <c r="JSS1107" s="54"/>
      <c r="JST1107" s="54"/>
      <c r="JSU1107" s="54"/>
      <c r="JSV1107" s="54"/>
      <c r="JSW1107" s="54"/>
      <c r="JSX1107" s="54"/>
      <c r="JSY1107" s="54"/>
      <c r="JSZ1107" s="54"/>
      <c r="JTA1107" s="54"/>
      <c r="JTB1107" s="54"/>
      <c r="JTC1107" s="54"/>
      <c r="JTD1107" s="54"/>
      <c r="JTE1107" s="54"/>
      <c r="JTF1107" s="54"/>
      <c r="JTG1107" s="54"/>
      <c r="JTH1107" s="54"/>
      <c r="JTI1107" s="54"/>
      <c r="JTJ1107" s="54"/>
      <c r="JTK1107" s="54"/>
      <c r="JTL1107" s="54"/>
      <c r="JTM1107" s="54"/>
      <c r="JTN1107" s="54"/>
      <c r="JTO1107" s="54"/>
      <c r="JTP1107" s="54"/>
      <c r="JTQ1107" s="54"/>
      <c r="JTR1107" s="54"/>
      <c r="JTS1107" s="54"/>
      <c r="JTT1107" s="54"/>
      <c r="JTU1107" s="54"/>
      <c r="JTV1107" s="54"/>
      <c r="JTW1107" s="54"/>
      <c r="JTX1107" s="54"/>
      <c r="JTY1107" s="54"/>
      <c r="JTZ1107" s="54"/>
      <c r="JUA1107" s="54"/>
      <c r="JUB1107" s="54"/>
      <c r="JUC1107" s="54"/>
      <c r="JUD1107" s="54"/>
      <c r="JUE1107" s="54"/>
      <c r="JUF1107" s="54"/>
      <c r="JUG1107" s="54"/>
      <c r="JUH1107" s="54"/>
      <c r="JUI1107" s="54"/>
      <c r="JUJ1107" s="54"/>
      <c r="JUK1107" s="54"/>
      <c r="JUL1107" s="54"/>
      <c r="JUM1107" s="54"/>
      <c r="JUN1107" s="54"/>
      <c r="JUO1107" s="54"/>
      <c r="JUP1107" s="54"/>
      <c r="JUQ1107" s="54"/>
      <c r="JUR1107" s="54"/>
      <c r="JUS1107" s="54"/>
      <c r="JUT1107" s="54"/>
      <c r="JUU1107" s="54"/>
      <c r="JUV1107" s="54"/>
      <c r="JUW1107" s="54"/>
      <c r="JUX1107" s="54"/>
      <c r="JUY1107" s="54"/>
      <c r="JUZ1107" s="54"/>
      <c r="JVA1107" s="54"/>
      <c r="JVB1107" s="54"/>
      <c r="JVC1107" s="54"/>
      <c r="JVD1107" s="54"/>
      <c r="JVE1107" s="54"/>
      <c r="JVF1107" s="54"/>
      <c r="JVG1107" s="54"/>
      <c r="JVH1107" s="54"/>
      <c r="JVI1107" s="54"/>
      <c r="JVJ1107" s="54"/>
      <c r="JVK1107" s="54"/>
      <c r="JVL1107" s="54"/>
      <c r="JVM1107" s="54"/>
      <c r="JVN1107" s="54"/>
      <c r="JVO1107" s="54"/>
      <c r="JVP1107" s="54"/>
      <c r="JVQ1107" s="54"/>
      <c r="JVR1107" s="54"/>
      <c r="JVS1107" s="54"/>
      <c r="JVT1107" s="54"/>
      <c r="JVU1107" s="54"/>
      <c r="JVV1107" s="54"/>
      <c r="JVW1107" s="54"/>
      <c r="JVX1107" s="54"/>
      <c r="JVY1107" s="54"/>
      <c r="JVZ1107" s="54"/>
      <c r="JWA1107" s="54"/>
      <c r="JWB1107" s="54"/>
      <c r="JWC1107" s="54"/>
      <c r="JWD1107" s="54"/>
      <c r="JWE1107" s="54"/>
      <c r="JWF1107" s="54"/>
      <c r="JWG1107" s="54"/>
      <c r="JWH1107" s="54"/>
      <c r="JWI1107" s="54"/>
      <c r="JWJ1107" s="54"/>
      <c r="JWK1107" s="54"/>
      <c r="JWL1107" s="54"/>
      <c r="JWM1107" s="54"/>
      <c r="JWN1107" s="54"/>
      <c r="JWO1107" s="54"/>
      <c r="JWP1107" s="54"/>
      <c r="JWQ1107" s="54"/>
      <c r="JWR1107" s="54"/>
      <c r="JWS1107" s="54"/>
      <c r="JWT1107" s="54"/>
      <c r="JWU1107" s="54"/>
      <c r="JWV1107" s="54"/>
      <c r="JWW1107" s="54"/>
      <c r="JWX1107" s="54"/>
      <c r="JWY1107" s="54"/>
      <c r="JWZ1107" s="54"/>
      <c r="JXA1107" s="54"/>
      <c r="JXB1107" s="54"/>
      <c r="JXC1107" s="54"/>
      <c r="JXD1107" s="54"/>
      <c r="JXE1107" s="54"/>
      <c r="JXF1107" s="54"/>
      <c r="JXG1107" s="54"/>
      <c r="JXH1107" s="54"/>
      <c r="JXI1107" s="54"/>
      <c r="JXJ1107" s="54"/>
      <c r="JXK1107" s="54"/>
      <c r="JXL1107" s="54"/>
      <c r="JXM1107" s="54"/>
      <c r="JXN1107" s="54"/>
      <c r="JXO1107" s="54"/>
      <c r="JXP1107" s="54"/>
      <c r="JXQ1107" s="54"/>
      <c r="JXR1107" s="54"/>
      <c r="JXS1107" s="54"/>
      <c r="JXT1107" s="54"/>
      <c r="JXU1107" s="54"/>
      <c r="JXV1107" s="54"/>
      <c r="JXW1107" s="54"/>
      <c r="JXX1107" s="54"/>
      <c r="JXY1107" s="54"/>
      <c r="JXZ1107" s="54"/>
      <c r="JYA1107" s="54"/>
      <c r="JYB1107" s="54"/>
      <c r="JYC1107" s="54"/>
      <c r="JYD1107" s="54"/>
      <c r="JYE1107" s="54"/>
      <c r="JYF1107" s="54"/>
      <c r="JYG1107" s="54"/>
      <c r="JYH1107" s="54"/>
      <c r="JYI1107" s="54"/>
      <c r="JYJ1107" s="54"/>
      <c r="JYK1107" s="54"/>
      <c r="JYL1107" s="54"/>
      <c r="JYM1107" s="54"/>
      <c r="JYN1107" s="54"/>
      <c r="JYO1107" s="54"/>
      <c r="JYP1107" s="54"/>
      <c r="JYQ1107" s="54"/>
      <c r="JYR1107" s="54"/>
      <c r="JYS1107" s="54"/>
      <c r="JYT1107" s="54"/>
      <c r="JYU1107" s="54"/>
      <c r="JYV1107" s="54"/>
      <c r="JYW1107" s="54"/>
      <c r="JYX1107" s="54"/>
      <c r="JYY1107" s="54"/>
      <c r="JYZ1107" s="54"/>
      <c r="JZA1107" s="54"/>
      <c r="JZB1107" s="54"/>
      <c r="JZC1107" s="54"/>
      <c r="JZD1107" s="54"/>
      <c r="JZE1107" s="54"/>
      <c r="JZF1107" s="54"/>
      <c r="JZG1107" s="54"/>
      <c r="JZH1107" s="54"/>
      <c r="JZI1107" s="54"/>
      <c r="JZJ1107" s="54"/>
      <c r="JZK1107" s="54"/>
      <c r="JZL1107" s="54"/>
      <c r="JZM1107" s="54"/>
      <c r="JZN1107" s="54"/>
      <c r="JZO1107" s="54"/>
      <c r="JZP1107" s="54"/>
      <c r="JZQ1107" s="54"/>
      <c r="JZR1107" s="54"/>
      <c r="JZS1107" s="54"/>
      <c r="JZT1107" s="54"/>
      <c r="JZU1107" s="54"/>
      <c r="JZV1107" s="54"/>
      <c r="JZW1107" s="54"/>
      <c r="JZX1107" s="54"/>
      <c r="JZY1107" s="54"/>
      <c r="JZZ1107" s="54"/>
      <c r="KAA1107" s="54"/>
      <c r="KAB1107" s="54"/>
      <c r="KAC1107" s="54"/>
      <c r="KAD1107" s="54"/>
      <c r="KAE1107" s="54"/>
      <c r="KAF1107" s="54"/>
      <c r="KAG1107" s="54"/>
      <c r="KAH1107" s="54"/>
      <c r="KAI1107" s="54"/>
      <c r="KAJ1107" s="54"/>
      <c r="KAK1107" s="54"/>
      <c r="KAL1107" s="54"/>
      <c r="KAM1107" s="54"/>
      <c r="KAN1107" s="54"/>
      <c r="KAO1107" s="54"/>
      <c r="KAP1107" s="54"/>
      <c r="KAQ1107" s="54"/>
      <c r="KAR1107" s="54"/>
      <c r="KAS1107" s="54"/>
      <c r="KAT1107" s="54"/>
      <c r="KAU1107" s="54"/>
      <c r="KAV1107" s="54"/>
      <c r="KAW1107" s="54"/>
      <c r="KAX1107" s="54"/>
      <c r="KAY1107" s="54"/>
      <c r="KAZ1107" s="54"/>
      <c r="KBA1107" s="54"/>
      <c r="KBB1107" s="54"/>
      <c r="KBC1107" s="54"/>
      <c r="KBD1107" s="54"/>
      <c r="KBE1107" s="54"/>
      <c r="KBF1107" s="54"/>
      <c r="KBG1107" s="54"/>
      <c r="KBH1107" s="54"/>
      <c r="KBI1107" s="54"/>
      <c r="KBJ1107" s="54"/>
      <c r="KBK1107" s="54"/>
      <c r="KBL1107" s="54"/>
      <c r="KBM1107" s="54"/>
      <c r="KBN1107" s="54"/>
      <c r="KBO1107" s="54"/>
      <c r="KBP1107" s="54"/>
      <c r="KBQ1107" s="54"/>
      <c r="KBR1107" s="54"/>
      <c r="KBS1107" s="54"/>
      <c r="KBT1107" s="54"/>
      <c r="KBU1107" s="54"/>
      <c r="KBV1107" s="54"/>
      <c r="KBW1107" s="54"/>
      <c r="KBX1107" s="54"/>
      <c r="KBY1107" s="54"/>
      <c r="KBZ1107" s="54"/>
      <c r="KCA1107" s="54"/>
      <c r="KCB1107" s="54"/>
      <c r="KCC1107" s="54"/>
      <c r="KCD1107" s="54"/>
      <c r="KCE1107" s="54"/>
      <c r="KCF1107" s="54"/>
      <c r="KCG1107" s="54"/>
      <c r="KCH1107" s="54"/>
      <c r="KCI1107" s="54"/>
      <c r="KCJ1107" s="54"/>
      <c r="KCK1107" s="54"/>
      <c r="KCL1107" s="54"/>
      <c r="KCM1107" s="54"/>
      <c r="KCN1107" s="54"/>
      <c r="KCO1107" s="54"/>
      <c r="KCP1107" s="54"/>
      <c r="KCQ1107" s="54"/>
      <c r="KCR1107" s="54"/>
      <c r="KCS1107" s="54"/>
      <c r="KCT1107" s="54"/>
      <c r="KCU1107" s="54"/>
      <c r="KCV1107" s="54"/>
      <c r="KCW1107" s="54"/>
      <c r="KCX1107" s="54"/>
      <c r="KCY1107" s="54"/>
      <c r="KCZ1107" s="54"/>
      <c r="KDA1107" s="54"/>
      <c r="KDB1107" s="54"/>
      <c r="KDC1107" s="54"/>
      <c r="KDD1107" s="54"/>
      <c r="KDE1107" s="54"/>
      <c r="KDF1107" s="54"/>
      <c r="KDG1107" s="54"/>
      <c r="KDH1107" s="54"/>
      <c r="KDI1107" s="54"/>
      <c r="KDJ1107" s="54"/>
      <c r="KDK1107" s="54"/>
      <c r="KDL1107" s="54"/>
      <c r="KDM1107" s="54"/>
      <c r="KDN1107" s="54"/>
      <c r="KDO1107" s="54"/>
      <c r="KDP1107" s="54"/>
      <c r="KDQ1107" s="54"/>
      <c r="KDR1107" s="54"/>
      <c r="KDS1107" s="54"/>
      <c r="KDT1107" s="54"/>
      <c r="KDU1107" s="54"/>
      <c r="KDV1107" s="54"/>
      <c r="KDW1107" s="54"/>
      <c r="KDX1107" s="54"/>
      <c r="KDY1107" s="54"/>
      <c r="KDZ1107" s="54"/>
      <c r="KEA1107" s="54"/>
      <c r="KEB1107" s="54"/>
      <c r="KEC1107" s="54"/>
      <c r="KED1107" s="54"/>
      <c r="KEE1107" s="54"/>
      <c r="KEF1107" s="54"/>
      <c r="KEG1107" s="54"/>
      <c r="KEH1107" s="54"/>
      <c r="KEI1107" s="54"/>
      <c r="KEJ1107" s="54"/>
      <c r="KEK1107" s="54"/>
      <c r="KEL1107" s="54"/>
      <c r="KEM1107" s="54"/>
      <c r="KEN1107" s="54"/>
      <c r="KEO1107" s="54"/>
      <c r="KEP1107" s="54"/>
      <c r="KEQ1107" s="54"/>
      <c r="KER1107" s="54"/>
      <c r="KES1107" s="54"/>
      <c r="KET1107" s="54"/>
      <c r="KEU1107" s="54"/>
      <c r="KEV1107" s="54"/>
      <c r="KEW1107" s="54"/>
      <c r="KEX1107" s="54"/>
      <c r="KEY1107" s="54"/>
      <c r="KEZ1107" s="54"/>
      <c r="KFA1107" s="54"/>
      <c r="KFB1107" s="54"/>
      <c r="KFC1107" s="54"/>
      <c r="KFD1107" s="54"/>
      <c r="KFE1107" s="54"/>
      <c r="KFF1107" s="54"/>
      <c r="KFG1107" s="54"/>
      <c r="KFH1107" s="54"/>
      <c r="KFI1107" s="54"/>
      <c r="KFJ1107" s="54"/>
      <c r="KFK1107" s="54"/>
      <c r="KFL1107" s="54"/>
      <c r="KFM1107" s="54"/>
      <c r="KFN1107" s="54"/>
      <c r="KFO1107" s="54"/>
      <c r="KFP1107" s="54"/>
      <c r="KFQ1107" s="54"/>
      <c r="KFR1107" s="54"/>
      <c r="KFS1107" s="54"/>
      <c r="KFT1107" s="54"/>
      <c r="KFU1107" s="54"/>
      <c r="KFV1107" s="54"/>
      <c r="KFW1107" s="54"/>
      <c r="KFX1107" s="54"/>
      <c r="KFY1107" s="54"/>
      <c r="KFZ1107" s="54"/>
      <c r="KGA1107" s="54"/>
      <c r="KGB1107" s="54"/>
      <c r="KGC1107" s="54"/>
      <c r="KGD1107" s="54"/>
      <c r="KGE1107" s="54"/>
      <c r="KGF1107" s="54"/>
      <c r="KGG1107" s="54"/>
      <c r="KGH1107" s="54"/>
      <c r="KGI1107" s="54"/>
      <c r="KGJ1107" s="54"/>
      <c r="KGK1107" s="54"/>
      <c r="KGL1107" s="54"/>
      <c r="KGM1107" s="54"/>
      <c r="KGN1107" s="54"/>
      <c r="KGO1107" s="54"/>
      <c r="KGP1107" s="54"/>
      <c r="KGQ1107" s="54"/>
      <c r="KGR1107" s="54"/>
      <c r="KGS1107" s="54"/>
      <c r="KGT1107" s="54"/>
      <c r="KGU1107" s="54"/>
      <c r="KGV1107" s="54"/>
      <c r="KGW1107" s="54"/>
      <c r="KGX1107" s="54"/>
      <c r="KGY1107" s="54"/>
      <c r="KGZ1107" s="54"/>
      <c r="KHA1107" s="54"/>
      <c r="KHB1107" s="54"/>
      <c r="KHC1107" s="54"/>
      <c r="KHD1107" s="54"/>
      <c r="KHE1107" s="54"/>
      <c r="KHF1107" s="54"/>
      <c r="KHG1107" s="54"/>
      <c r="KHH1107" s="54"/>
      <c r="KHI1107" s="54"/>
      <c r="KHJ1107" s="54"/>
      <c r="KHK1107" s="54"/>
      <c r="KHL1107" s="54"/>
      <c r="KHM1107" s="54"/>
      <c r="KHN1107" s="54"/>
      <c r="KHO1107" s="54"/>
      <c r="KHP1107" s="54"/>
      <c r="KHQ1107" s="54"/>
      <c r="KHR1107" s="54"/>
      <c r="KHS1107" s="54"/>
      <c r="KHT1107" s="54"/>
      <c r="KHU1107" s="54"/>
      <c r="KHV1107" s="54"/>
      <c r="KHW1107" s="54"/>
      <c r="KHX1107" s="54"/>
      <c r="KHY1107" s="54"/>
      <c r="KHZ1107" s="54"/>
      <c r="KIA1107" s="54"/>
      <c r="KIB1107" s="54"/>
      <c r="KIC1107" s="54"/>
      <c r="KID1107" s="54"/>
      <c r="KIE1107" s="54"/>
      <c r="KIF1107" s="54"/>
      <c r="KIG1107" s="54"/>
      <c r="KIH1107" s="54"/>
      <c r="KII1107" s="54"/>
      <c r="KIJ1107" s="54"/>
      <c r="KIK1107" s="54"/>
      <c r="KIL1107" s="54"/>
      <c r="KIM1107" s="54"/>
      <c r="KIN1107" s="54"/>
      <c r="KIO1107" s="54"/>
      <c r="KIP1107" s="54"/>
      <c r="KIQ1107" s="54"/>
      <c r="KIR1107" s="54"/>
      <c r="KIS1107" s="54"/>
      <c r="KIT1107" s="54"/>
      <c r="KIU1107" s="54"/>
      <c r="KIV1107" s="54"/>
      <c r="KIW1107" s="54"/>
      <c r="KIX1107" s="54"/>
      <c r="KIY1107" s="54"/>
      <c r="KIZ1107" s="54"/>
      <c r="KJA1107" s="54"/>
      <c r="KJB1107" s="54"/>
      <c r="KJC1107" s="54"/>
      <c r="KJD1107" s="54"/>
      <c r="KJE1107" s="54"/>
      <c r="KJF1107" s="54"/>
      <c r="KJG1107" s="54"/>
      <c r="KJH1107" s="54"/>
      <c r="KJI1107" s="54"/>
      <c r="KJJ1107" s="54"/>
      <c r="KJK1107" s="54"/>
      <c r="KJL1107" s="54"/>
      <c r="KJM1107" s="54"/>
      <c r="KJN1107" s="54"/>
      <c r="KJO1107" s="54"/>
      <c r="KJP1107" s="54"/>
      <c r="KJQ1107" s="54"/>
      <c r="KJR1107" s="54"/>
      <c r="KJS1107" s="54"/>
      <c r="KJT1107" s="54"/>
      <c r="KJU1107" s="54"/>
      <c r="KJV1107" s="54"/>
      <c r="KJW1107" s="54"/>
      <c r="KJX1107" s="54"/>
      <c r="KJY1107" s="54"/>
      <c r="KJZ1107" s="54"/>
      <c r="KKA1107" s="54"/>
      <c r="KKB1107" s="54"/>
      <c r="KKC1107" s="54"/>
      <c r="KKD1107" s="54"/>
      <c r="KKE1107" s="54"/>
      <c r="KKF1107" s="54"/>
      <c r="KKG1107" s="54"/>
      <c r="KKH1107" s="54"/>
      <c r="KKI1107" s="54"/>
      <c r="KKJ1107" s="54"/>
      <c r="KKK1107" s="54"/>
      <c r="KKL1107" s="54"/>
      <c r="KKM1107" s="54"/>
      <c r="KKN1107" s="54"/>
      <c r="KKO1107" s="54"/>
      <c r="KKP1107" s="54"/>
      <c r="KKQ1107" s="54"/>
      <c r="KKR1107" s="54"/>
      <c r="KKS1107" s="54"/>
      <c r="KKT1107" s="54"/>
      <c r="KKU1107" s="54"/>
      <c r="KKV1107" s="54"/>
      <c r="KKW1107" s="54"/>
      <c r="KKX1107" s="54"/>
      <c r="KKY1107" s="54"/>
      <c r="KKZ1107" s="54"/>
      <c r="KLA1107" s="54"/>
      <c r="KLB1107" s="54"/>
      <c r="KLC1107" s="54"/>
      <c r="KLD1107" s="54"/>
      <c r="KLE1107" s="54"/>
      <c r="KLF1107" s="54"/>
      <c r="KLG1107" s="54"/>
      <c r="KLH1107" s="54"/>
      <c r="KLI1107" s="54"/>
      <c r="KLJ1107" s="54"/>
      <c r="KLK1107" s="54"/>
      <c r="KLL1107" s="54"/>
      <c r="KLM1107" s="54"/>
      <c r="KLN1107" s="54"/>
      <c r="KLO1107" s="54"/>
      <c r="KLP1107" s="54"/>
      <c r="KLQ1107" s="54"/>
      <c r="KLR1107" s="54"/>
      <c r="KLS1107" s="54"/>
      <c r="KLT1107" s="54"/>
      <c r="KLU1107" s="54"/>
      <c r="KLV1107" s="54"/>
      <c r="KLW1107" s="54"/>
      <c r="KLX1107" s="54"/>
      <c r="KLY1107" s="54"/>
      <c r="KLZ1107" s="54"/>
      <c r="KMA1107" s="54"/>
      <c r="KMB1107" s="54"/>
      <c r="KMC1107" s="54"/>
      <c r="KMD1107" s="54"/>
      <c r="KME1107" s="54"/>
      <c r="KMF1107" s="54"/>
      <c r="KMG1107" s="54"/>
      <c r="KMH1107" s="54"/>
      <c r="KMI1107" s="54"/>
      <c r="KMJ1107" s="54"/>
      <c r="KMK1107" s="54"/>
      <c r="KML1107" s="54"/>
      <c r="KMM1107" s="54"/>
      <c r="KMN1107" s="54"/>
      <c r="KMO1107" s="54"/>
      <c r="KMP1107" s="54"/>
      <c r="KMQ1107" s="54"/>
      <c r="KMR1107" s="54"/>
      <c r="KMS1107" s="54"/>
      <c r="KMT1107" s="54"/>
      <c r="KMU1107" s="54"/>
      <c r="KMV1107" s="54"/>
      <c r="KMW1107" s="54"/>
      <c r="KMX1107" s="54"/>
      <c r="KMY1107" s="54"/>
      <c r="KMZ1107" s="54"/>
      <c r="KNA1107" s="54"/>
      <c r="KNB1107" s="54"/>
      <c r="KNC1107" s="54"/>
      <c r="KND1107" s="54"/>
      <c r="KNE1107" s="54"/>
      <c r="KNF1107" s="54"/>
      <c r="KNG1107" s="54"/>
      <c r="KNH1107" s="54"/>
      <c r="KNI1107" s="54"/>
      <c r="KNJ1107" s="54"/>
      <c r="KNK1107" s="54"/>
      <c r="KNL1107" s="54"/>
      <c r="KNM1107" s="54"/>
      <c r="KNN1107" s="54"/>
      <c r="KNO1107" s="54"/>
      <c r="KNP1107" s="54"/>
      <c r="KNQ1107" s="54"/>
      <c r="KNR1107" s="54"/>
      <c r="KNS1107" s="54"/>
      <c r="KNT1107" s="54"/>
      <c r="KNU1107" s="54"/>
      <c r="KNV1107" s="54"/>
      <c r="KNW1107" s="54"/>
      <c r="KNX1107" s="54"/>
      <c r="KNY1107" s="54"/>
      <c r="KNZ1107" s="54"/>
      <c r="KOA1107" s="54"/>
      <c r="KOB1107" s="54"/>
      <c r="KOC1107" s="54"/>
      <c r="KOD1107" s="54"/>
      <c r="KOE1107" s="54"/>
      <c r="KOF1107" s="54"/>
      <c r="KOG1107" s="54"/>
      <c r="KOH1107" s="54"/>
      <c r="KOI1107" s="54"/>
      <c r="KOJ1107" s="54"/>
      <c r="KOK1107" s="54"/>
      <c r="KOL1107" s="54"/>
      <c r="KOM1107" s="54"/>
      <c r="KON1107" s="54"/>
      <c r="KOO1107" s="54"/>
      <c r="KOP1107" s="54"/>
      <c r="KOQ1107" s="54"/>
      <c r="KOR1107" s="54"/>
      <c r="KOS1107" s="54"/>
      <c r="KOT1107" s="54"/>
      <c r="KOU1107" s="54"/>
      <c r="KOV1107" s="54"/>
      <c r="KOW1107" s="54"/>
      <c r="KOX1107" s="54"/>
      <c r="KOY1107" s="54"/>
      <c r="KOZ1107" s="54"/>
      <c r="KPA1107" s="54"/>
      <c r="KPB1107" s="54"/>
      <c r="KPC1107" s="54"/>
      <c r="KPD1107" s="54"/>
      <c r="KPE1107" s="54"/>
      <c r="KPF1107" s="54"/>
      <c r="KPG1107" s="54"/>
      <c r="KPH1107" s="54"/>
      <c r="KPI1107" s="54"/>
      <c r="KPJ1107" s="54"/>
      <c r="KPK1107" s="54"/>
      <c r="KPL1107" s="54"/>
      <c r="KPM1107" s="54"/>
      <c r="KPN1107" s="54"/>
      <c r="KPO1107" s="54"/>
      <c r="KPP1107" s="54"/>
      <c r="KPQ1107" s="54"/>
      <c r="KPR1107" s="54"/>
      <c r="KPS1107" s="54"/>
      <c r="KPT1107" s="54"/>
      <c r="KPU1107" s="54"/>
      <c r="KPV1107" s="54"/>
      <c r="KPW1107" s="54"/>
      <c r="KPX1107" s="54"/>
      <c r="KPY1107" s="54"/>
      <c r="KPZ1107" s="54"/>
      <c r="KQA1107" s="54"/>
      <c r="KQB1107" s="54"/>
      <c r="KQC1107" s="54"/>
      <c r="KQD1107" s="54"/>
      <c r="KQE1107" s="54"/>
      <c r="KQF1107" s="54"/>
      <c r="KQG1107" s="54"/>
      <c r="KQH1107" s="54"/>
      <c r="KQI1107" s="54"/>
      <c r="KQJ1107" s="54"/>
      <c r="KQK1107" s="54"/>
      <c r="KQL1107" s="54"/>
      <c r="KQM1107" s="54"/>
      <c r="KQN1107" s="54"/>
      <c r="KQO1107" s="54"/>
      <c r="KQP1107" s="54"/>
      <c r="KQQ1107" s="54"/>
      <c r="KQR1107" s="54"/>
      <c r="KQS1107" s="54"/>
      <c r="KQT1107" s="54"/>
      <c r="KQU1107" s="54"/>
      <c r="KQV1107" s="54"/>
      <c r="KQW1107" s="54"/>
      <c r="KQX1107" s="54"/>
      <c r="KQY1107" s="54"/>
      <c r="KQZ1107" s="54"/>
      <c r="KRA1107" s="54"/>
      <c r="KRB1107" s="54"/>
      <c r="KRC1107" s="54"/>
      <c r="KRD1107" s="54"/>
      <c r="KRE1107" s="54"/>
      <c r="KRF1107" s="54"/>
      <c r="KRG1107" s="54"/>
      <c r="KRH1107" s="54"/>
      <c r="KRI1107" s="54"/>
      <c r="KRJ1107" s="54"/>
      <c r="KRK1107" s="54"/>
      <c r="KRL1107" s="54"/>
      <c r="KRM1107" s="54"/>
      <c r="KRN1107" s="54"/>
      <c r="KRO1107" s="54"/>
      <c r="KRP1107" s="54"/>
      <c r="KRQ1107" s="54"/>
      <c r="KRR1107" s="54"/>
      <c r="KRS1107" s="54"/>
      <c r="KRT1107" s="54"/>
      <c r="KRU1107" s="54"/>
      <c r="KRV1107" s="54"/>
      <c r="KRW1107" s="54"/>
      <c r="KRX1107" s="54"/>
      <c r="KRY1107" s="54"/>
      <c r="KRZ1107" s="54"/>
      <c r="KSA1107" s="54"/>
      <c r="KSB1107" s="54"/>
      <c r="KSC1107" s="54"/>
      <c r="KSD1107" s="54"/>
      <c r="KSE1107" s="54"/>
      <c r="KSF1107" s="54"/>
      <c r="KSG1107" s="54"/>
      <c r="KSH1107" s="54"/>
      <c r="KSI1107" s="54"/>
      <c r="KSJ1107" s="54"/>
      <c r="KSK1107" s="54"/>
      <c r="KSL1107" s="54"/>
      <c r="KSM1107" s="54"/>
      <c r="KSN1107" s="54"/>
      <c r="KSO1107" s="54"/>
      <c r="KSP1107" s="54"/>
      <c r="KSQ1107" s="54"/>
      <c r="KSR1107" s="54"/>
      <c r="KSS1107" s="54"/>
      <c r="KST1107" s="54"/>
      <c r="KSU1107" s="54"/>
      <c r="KSV1107" s="54"/>
      <c r="KSW1107" s="54"/>
      <c r="KSX1107" s="54"/>
      <c r="KSY1107" s="54"/>
      <c r="KSZ1107" s="54"/>
      <c r="KTA1107" s="54"/>
      <c r="KTB1107" s="54"/>
      <c r="KTC1107" s="54"/>
      <c r="KTD1107" s="54"/>
      <c r="KTE1107" s="54"/>
      <c r="KTF1107" s="54"/>
      <c r="KTG1107" s="54"/>
      <c r="KTH1107" s="54"/>
      <c r="KTI1107" s="54"/>
      <c r="KTJ1107" s="54"/>
      <c r="KTK1107" s="54"/>
      <c r="KTL1107" s="54"/>
      <c r="KTM1107" s="54"/>
      <c r="KTN1107" s="54"/>
      <c r="KTO1107" s="54"/>
      <c r="KTP1107" s="54"/>
      <c r="KTQ1107" s="54"/>
      <c r="KTR1107" s="54"/>
      <c r="KTS1107" s="54"/>
      <c r="KTT1107" s="54"/>
      <c r="KTU1107" s="54"/>
      <c r="KTV1107" s="54"/>
      <c r="KTW1107" s="54"/>
      <c r="KTX1107" s="54"/>
      <c r="KTY1107" s="54"/>
      <c r="KTZ1107" s="54"/>
      <c r="KUA1107" s="54"/>
      <c r="KUB1107" s="54"/>
      <c r="KUC1107" s="54"/>
      <c r="KUD1107" s="54"/>
      <c r="KUE1107" s="54"/>
      <c r="KUF1107" s="54"/>
      <c r="KUG1107" s="54"/>
      <c r="KUH1107" s="54"/>
      <c r="KUI1107" s="54"/>
      <c r="KUJ1107" s="54"/>
      <c r="KUK1107" s="54"/>
      <c r="KUL1107" s="54"/>
      <c r="KUM1107" s="54"/>
      <c r="KUN1107" s="54"/>
      <c r="KUO1107" s="54"/>
      <c r="KUP1107" s="54"/>
      <c r="KUQ1107" s="54"/>
      <c r="KUR1107" s="54"/>
      <c r="KUS1107" s="54"/>
      <c r="KUT1107" s="54"/>
      <c r="KUU1107" s="54"/>
      <c r="KUV1107" s="54"/>
      <c r="KUW1107" s="54"/>
      <c r="KUX1107" s="54"/>
      <c r="KUY1107" s="54"/>
      <c r="KUZ1107" s="54"/>
      <c r="KVA1107" s="54"/>
      <c r="KVB1107" s="54"/>
      <c r="KVC1107" s="54"/>
      <c r="KVD1107" s="54"/>
      <c r="KVE1107" s="54"/>
      <c r="KVF1107" s="54"/>
      <c r="KVG1107" s="54"/>
      <c r="KVH1107" s="54"/>
      <c r="KVI1107" s="54"/>
      <c r="KVJ1107" s="54"/>
      <c r="KVK1107" s="54"/>
      <c r="KVL1107" s="54"/>
      <c r="KVM1107" s="54"/>
      <c r="KVN1107" s="54"/>
      <c r="KVO1107" s="54"/>
      <c r="KVP1107" s="54"/>
      <c r="KVQ1107" s="54"/>
      <c r="KVR1107" s="54"/>
      <c r="KVS1107" s="54"/>
      <c r="KVT1107" s="54"/>
      <c r="KVU1107" s="54"/>
      <c r="KVV1107" s="54"/>
      <c r="KVW1107" s="54"/>
      <c r="KVX1107" s="54"/>
      <c r="KVY1107" s="54"/>
      <c r="KVZ1107" s="54"/>
      <c r="KWA1107" s="54"/>
      <c r="KWB1107" s="54"/>
      <c r="KWC1107" s="54"/>
      <c r="KWD1107" s="54"/>
      <c r="KWE1107" s="54"/>
      <c r="KWF1107" s="54"/>
      <c r="KWG1107" s="54"/>
      <c r="KWH1107" s="54"/>
      <c r="KWI1107" s="54"/>
      <c r="KWJ1107" s="54"/>
      <c r="KWK1107" s="54"/>
      <c r="KWL1107" s="54"/>
      <c r="KWM1107" s="54"/>
      <c r="KWN1107" s="54"/>
      <c r="KWO1107" s="54"/>
      <c r="KWP1107" s="54"/>
      <c r="KWQ1107" s="54"/>
      <c r="KWR1107" s="54"/>
      <c r="KWS1107" s="54"/>
      <c r="KWT1107" s="54"/>
      <c r="KWU1107" s="54"/>
      <c r="KWV1107" s="54"/>
      <c r="KWW1107" s="54"/>
      <c r="KWX1107" s="54"/>
      <c r="KWY1107" s="54"/>
      <c r="KWZ1107" s="54"/>
      <c r="KXA1107" s="54"/>
      <c r="KXB1107" s="54"/>
      <c r="KXC1107" s="54"/>
      <c r="KXD1107" s="54"/>
      <c r="KXE1107" s="54"/>
      <c r="KXF1107" s="54"/>
      <c r="KXG1107" s="54"/>
      <c r="KXH1107" s="54"/>
      <c r="KXI1107" s="54"/>
      <c r="KXJ1107" s="54"/>
      <c r="KXK1107" s="54"/>
      <c r="KXL1107" s="54"/>
      <c r="KXM1107" s="54"/>
      <c r="KXN1107" s="54"/>
      <c r="KXO1107" s="54"/>
      <c r="KXP1107" s="54"/>
      <c r="KXQ1107" s="54"/>
      <c r="KXR1107" s="54"/>
      <c r="KXS1107" s="54"/>
      <c r="KXT1107" s="54"/>
      <c r="KXU1107" s="54"/>
      <c r="KXV1107" s="54"/>
      <c r="KXW1107" s="54"/>
      <c r="KXX1107" s="54"/>
      <c r="KXY1107" s="54"/>
      <c r="KXZ1107" s="54"/>
      <c r="KYA1107" s="54"/>
      <c r="KYB1107" s="54"/>
      <c r="KYC1107" s="54"/>
      <c r="KYD1107" s="54"/>
      <c r="KYE1107" s="54"/>
      <c r="KYF1107" s="54"/>
      <c r="KYG1107" s="54"/>
      <c r="KYH1107" s="54"/>
      <c r="KYI1107" s="54"/>
      <c r="KYJ1107" s="54"/>
      <c r="KYK1107" s="54"/>
      <c r="KYL1107" s="54"/>
      <c r="KYM1107" s="54"/>
      <c r="KYN1107" s="54"/>
      <c r="KYO1107" s="54"/>
      <c r="KYP1107" s="54"/>
      <c r="KYQ1107" s="54"/>
      <c r="KYR1107" s="54"/>
      <c r="KYS1107" s="54"/>
      <c r="KYT1107" s="54"/>
      <c r="KYU1107" s="54"/>
      <c r="KYV1107" s="54"/>
      <c r="KYW1107" s="54"/>
      <c r="KYX1107" s="54"/>
      <c r="KYY1107" s="54"/>
      <c r="KYZ1107" s="54"/>
      <c r="KZA1107" s="54"/>
      <c r="KZB1107" s="54"/>
      <c r="KZC1107" s="54"/>
      <c r="KZD1107" s="54"/>
      <c r="KZE1107" s="54"/>
      <c r="KZF1107" s="54"/>
      <c r="KZG1107" s="54"/>
      <c r="KZH1107" s="54"/>
      <c r="KZI1107" s="54"/>
      <c r="KZJ1107" s="54"/>
      <c r="KZK1107" s="54"/>
      <c r="KZL1107" s="54"/>
      <c r="KZM1107" s="54"/>
      <c r="KZN1107" s="54"/>
      <c r="KZO1107" s="54"/>
      <c r="KZP1107" s="54"/>
      <c r="KZQ1107" s="54"/>
      <c r="KZR1107" s="54"/>
      <c r="KZS1107" s="54"/>
      <c r="KZT1107" s="54"/>
      <c r="KZU1107" s="54"/>
      <c r="KZV1107" s="54"/>
      <c r="KZW1107" s="54"/>
      <c r="KZX1107" s="54"/>
      <c r="KZY1107" s="54"/>
      <c r="KZZ1107" s="54"/>
      <c r="LAA1107" s="54"/>
      <c r="LAB1107" s="54"/>
      <c r="LAC1107" s="54"/>
      <c r="LAD1107" s="54"/>
      <c r="LAE1107" s="54"/>
      <c r="LAF1107" s="54"/>
      <c r="LAG1107" s="54"/>
      <c r="LAH1107" s="54"/>
      <c r="LAI1107" s="54"/>
      <c r="LAJ1107" s="54"/>
      <c r="LAK1107" s="54"/>
      <c r="LAL1107" s="54"/>
      <c r="LAM1107" s="54"/>
      <c r="LAN1107" s="54"/>
      <c r="LAO1107" s="54"/>
      <c r="LAP1107" s="54"/>
      <c r="LAQ1107" s="54"/>
      <c r="LAR1107" s="54"/>
      <c r="LAS1107" s="54"/>
      <c r="LAT1107" s="54"/>
      <c r="LAU1107" s="54"/>
      <c r="LAV1107" s="54"/>
      <c r="LAW1107" s="54"/>
      <c r="LAX1107" s="54"/>
      <c r="LAY1107" s="54"/>
      <c r="LAZ1107" s="54"/>
      <c r="LBA1107" s="54"/>
      <c r="LBB1107" s="54"/>
      <c r="LBC1107" s="54"/>
      <c r="LBD1107" s="54"/>
      <c r="LBE1107" s="54"/>
      <c r="LBF1107" s="54"/>
      <c r="LBG1107" s="54"/>
      <c r="LBH1107" s="54"/>
      <c r="LBI1107" s="54"/>
      <c r="LBJ1107" s="54"/>
      <c r="LBK1107" s="54"/>
      <c r="LBL1107" s="54"/>
      <c r="LBM1107" s="54"/>
      <c r="LBN1107" s="54"/>
      <c r="LBO1107" s="54"/>
      <c r="LBP1107" s="54"/>
      <c r="LBQ1107" s="54"/>
      <c r="LBR1107" s="54"/>
      <c r="LBS1107" s="54"/>
      <c r="LBT1107" s="54"/>
      <c r="LBU1107" s="54"/>
      <c r="LBV1107" s="54"/>
      <c r="LBW1107" s="54"/>
      <c r="LBX1107" s="54"/>
      <c r="LBY1107" s="54"/>
      <c r="LBZ1107" s="54"/>
      <c r="LCA1107" s="54"/>
      <c r="LCB1107" s="54"/>
      <c r="LCC1107" s="54"/>
      <c r="LCD1107" s="54"/>
      <c r="LCE1107" s="54"/>
      <c r="LCF1107" s="54"/>
      <c r="LCG1107" s="54"/>
      <c r="LCH1107" s="54"/>
      <c r="LCI1107" s="54"/>
      <c r="LCJ1107" s="54"/>
      <c r="LCK1107" s="54"/>
      <c r="LCL1107" s="54"/>
      <c r="LCM1107" s="54"/>
      <c r="LCN1107" s="54"/>
      <c r="LCO1107" s="54"/>
      <c r="LCP1107" s="54"/>
      <c r="LCQ1107" s="54"/>
      <c r="LCR1107" s="54"/>
      <c r="LCS1107" s="54"/>
      <c r="LCT1107" s="54"/>
      <c r="LCU1107" s="54"/>
      <c r="LCV1107" s="54"/>
      <c r="LCW1107" s="54"/>
      <c r="LCX1107" s="54"/>
      <c r="LCY1107" s="54"/>
      <c r="LCZ1107" s="54"/>
      <c r="LDA1107" s="54"/>
      <c r="LDB1107" s="54"/>
      <c r="LDC1107" s="54"/>
      <c r="LDD1107" s="54"/>
      <c r="LDE1107" s="54"/>
      <c r="LDF1107" s="54"/>
      <c r="LDG1107" s="54"/>
      <c r="LDH1107" s="54"/>
      <c r="LDI1107" s="54"/>
      <c r="LDJ1107" s="54"/>
      <c r="LDK1107" s="54"/>
      <c r="LDL1107" s="54"/>
      <c r="LDM1107" s="54"/>
      <c r="LDN1107" s="54"/>
      <c r="LDO1107" s="54"/>
      <c r="LDP1107" s="54"/>
      <c r="LDQ1107" s="54"/>
      <c r="LDR1107" s="54"/>
      <c r="LDS1107" s="54"/>
      <c r="LDT1107" s="54"/>
      <c r="LDU1107" s="54"/>
      <c r="LDV1107" s="54"/>
      <c r="LDW1107" s="54"/>
      <c r="LDX1107" s="54"/>
      <c r="LDY1107" s="54"/>
      <c r="LDZ1107" s="54"/>
      <c r="LEA1107" s="54"/>
      <c r="LEB1107" s="54"/>
      <c r="LEC1107" s="54"/>
      <c r="LED1107" s="54"/>
      <c r="LEE1107" s="54"/>
      <c r="LEF1107" s="54"/>
      <c r="LEG1107" s="54"/>
      <c r="LEH1107" s="54"/>
      <c r="LEI1107" s="54"/>
      <c r="LEJ1107" s="54"/>
      <c r="LEK1107" s="54"/>
      <c r="LEL1107" s="54"/>
      <c r="LEM1107" s="54"/>
      <c r="LEN1107" s="54"/>
      <c r="LEO1107" s="54"/>
      <c r="LEP1107" s="54"/>
      <c r="LEQ1107" s="54"/>
      <c r="LER1107" s="54"/>
      <c r="LES1107" s="54"/>
      <c r="LET1107" s="54"/>
      <c r="LEU1107" s="54"/>
      <c r="LEV1107" s="54"/>
      <c r="LEW1107" s="54"/>
      <c r="LEX1107" s="54"/>
      <c r="LEY1107" s="54"/>
      <c r="LEZ1107" s="54"/>
      <c r="LFA1107" s="54"/>
      <c r="LFB1107" s="54"/>
      <c r="LFC1107" s="54"/>
      <c r="LFD1107" s="54"/>
      <c r="LFE1107" s="54"/>
      <c r="LFF1107" s="54"/>
      <c r="LFG1107" s="54"/>
      <c r="LFH1107" s="54"/>
      <c r="LFI1107" s="54"/>
      <c r="LFJ1107" s="54"/>
      <c r="LFK1107" s="54"/>
      <c r="LFL1107" s="54"/>
      <c r="LFM1107" s="54"/>
      <c r="LFN1107" s="54"/>
      <c r="LFO1107" s="54"/>
      <c r="LFP1107" s="54"/>
      <c r="LFQ1107" s="54"/>
      <c r="LFR1107" s="54"/>
      <c r="LFS1107" s="54"/>
      <c r="LFT1107" s="54"/>
      <c r="LFU1107" s="54"/>
      <c r="LFV1107" s="54"/>
      <c r="LFW1107" s="54"/>
      <c r="LFX1107" s="54"/>
      <c r="LFY1107" s="54"/>
      <c r="LFZ1107" s="54"/>
      <c r="LGA1107" s="54"/>
      <c r="LGB1107" s="54"/>
      <c r="LGC1107" s="54"/>
      <c r="LGD1107" s="54"/>
      <c r="LGE1107" s="54"/>
      <c r="LGF1107" s="54"/>
      <c r="LGG1107" s="54"/>
      <c r="LGH1107" s="54"/>
      <c r="LGI1107" s="54"/>
      <c r="LGJ1107" s="54"/>
      <c r="LGK1107" s="54"/>
      <c r="LGL1107" s="54"/>
      <c r="LGM1107" s="54"/>
      <c r="LGN1107" s="54"/>
      <c r="LGO1107" s="54"/>
      <c r="LGP1107" s="54"/>
      <c r="LGQ1107" s="54"/>
      <c r="LGR1107" s="54"/>
      <c r="LGS1107" s="54"/>
      <c r="LGT1107" s="54"/>
      <c r="LGU1107" s="54"/>
      <c r="LGV1107" s="54"/>
      <c r="LGW1107" s="54"/>
      <c r="LGX1107" s="54"/>
      <c r="LGY1107" s="54"/>
      <c r="LGZ1107" s="54"/>
      <c r="LHA1107" s="54"/>
      <c r="LHB1107" s="54"/>
      <c r="LHC1107" s="54"/>
      <c r="LHD1107" s="54"/>
      <c r="LHE1107" s="54"/>
      <c r="LHF1107" s="54"/>
      <c r="LHG1107" s="54"/>
      <c r="LHH1107" s="54"/>
      <c r="LHI1107" s="54"/>
      <c r="LHJ1107" s="54"/>
      <c r="LHK1107" s="54"/>
      <c r="LHL1107" s="54"/>
      <c r="LHM1107" s="54"/>
      <c r="LHN1107" s="54"/>
      <c r="LHO1107" s="54"/>
      <c r="LHP1107" s="54"/>
      <c r="LHQ1107" s="54"/>
      <c r="LHR1107" s="54"/>
      <c r="LHS1107" s="54"/>
      <c r="LHT1107" s="54"/>
      <c r="LHU1107" s="54"/>
      <c r="LHV1107" s="54"/>
      <c r="LHW1107" s="54"/>
      <c r="LHX1107" s="54"/>
      <c r="LHY1107" s="54"/>
      <c r="LHZ1107" s="54"/>
      <c r="LIA1107" s="54"/>
      <c r="LIB1107" s="54"/>
      <c r="LIC1107" s="54"/>
      <c r="LID1107" s="54"/>
      <c r="LIE1107" s="54"/>
      <c r="LIF1107" s="54"/>
      <c r="LIG1107" s="54"/>
      <c r="LIH1107" s="54"/>
      <c r="LII1107" s="54"/>
      <c r="LIJ1107" s="54"/>
      <c r="LIK1107" s="54"/>
      <c r="LIL1107" s="54"/>
      <c r="LIM1107" s="54"/>
      <c r="LIN1107" s="54"/>
      <c r="LIO1107" s="54"/>
      <c r="LIP1107" s="54"/>
      <c r="LIQ1107" s="54"/>
      <c r="LIR1107" s="54"/>
      <c r="LIS1107" s="54"/>
      <c r="LIT1107" s="54"/>
      <c r="LIU1107" s="54"/>
      <c r="LIV1107" s="54"/>
      <c r="LIW1107" s="54"/>
      <c r="LIX1107" s="54"/>
      <c r="LIY1107" s="54"/>
      <c r="LIZ1107" s="54"/>
      <c r="LJA1107" s="54"/>
      <c r="LJB1107" s="54"/>
      <c r="LJC1107" s="54"/>
      <c r="LJD1107" s="54"/>
      <c r="LJE1107" s="54"/>
      <c r="LJF1107" s="54"/>
      <c r="LJG1107" s="54"/>
      <c r="LJH1107" s="54"/>
      <c r="LJI1107" s="54"/>
      <c r="LJJ1107" s="54"/>
      <c r="LJK1107" s="54"/>
      <c r="LJL1107" s="54"/>
      <c r="LJM1107" s="54"/>
      <c r="LJN1107" s="54"/>
      <c r="LJO1107" s="54"/>
      <c r="LJP1107" s="54"/>
      <c r="LJQ1107" s="54"/>
      <c r="LJR1107" s="54"/>
      <c r="LJS1107" s="54"/>
      <c r="LJT1107" s="54"/>
      <c r="LJU1107" s="54"/>
      <c r="LJV1107" s="54"/>
      <c r="LJW1107" s="54"/>
      <c r="LJX1107" s="54"/>
      <c r="LJY1107" s="54"/>
      <c r="LJZ1107" s="54"/>
      <c r="LKA1107" s="54"/>
      <c r="LKB1107" s="54"/>
      <c r="LKC1107" s="54"/>
      <c r="LKD1107" s="54"/>
      <c r="LKE1107" s="54"/>
      <c r="LKF1107" s="54"/>
      <c r="LKG1107" s="54"/>
      <c r="LKH1107" s="54"/>
      <c r="LKI1107" s="54"/>
      <c r="LKJ1107" s="54"/>
      <c r="LKK1107" s="54"/>
      <c r="LKL1107" s="54"/>
      <c r="LKM1107" s="54"/>
      <c r="LKN1107" s="54"/>
      <c r="LKO1107" s="54"/>
      <c r="LKP1107" s="54"/>
      <c r="LKQ1107" s="54"/>
      <c r="LKR1107" s="54"/>
      <c r="LKS1107" s="54"/>
      <c r="LKT1107" s="54"/>
      <c r="LKU1107" s="54"/>
      <c r="LKV1107" s="54"/>
      <c r="LKW1107" s="54"/>
      <c r="LKX1107" s="54"/>
      <c r="LKY1107" s="54"/>
      <c r="LKZ1107" s="54"/>
      <c r="LLA1107" s="54"/>
      <c r="LLB1107" s="54"/>
      <c r="LLC1107" s="54"/>
      <c r="LLD1107" s="54"/>
      <c r="LLE1107" s="54"/>
      <c r="LLF1107" s="54"/>
      <c r="LLG1107" s="54"/>
      <c r="LLH1107" s="54"/>
      <c r="LLI1107" s="54"/>
      <c r="LLJ1107" s="54"/>
      <c r="LLK1107" s="54"/>
      <c r="LLL1107" s="54"/>
      <c r="LLM1107" s="54"/>
      <c r="LLN1107" s="54"/>
      <c r="LLO1107" s="54"/>
      <c r="LLP1107" s="54"/>
      <c r="LLQ1107" s="54"/>
      <c r="LLR1107" s="54"/>
      <c r="LLS1107" s="54"/>
      <c r="LLT1107" s="54"/>
      <c r="LLU1107" s="54"/>
      <c r="LLV1107" s="54"/>
      <c r="LLW1107" s="54"/>
      <c r="LLX1107" s="54"/>
      <c r="LLY1107" s="54"/>
      <c r="LLZ1107" s="54"/>
      <c r="LMA1107" s="54"/>
      <c r="LMB1107" s="54"/>
      <c r="LMC1107" s="54"/>
      <c r="LMD1107" s="54"/>
      <c r="LME1107" s="54"/>
      <c r="LMF1107" s="54"/>
      <c r="LMG1107" s="54"/>
      <c r="LMH1107" s="54"/>
      <c r="LMI1107" s="54"/>
      <c r="LMJ1107" s="54"/>
      <c r="LMK1107" s="54"/>
      <c r="LML1107" s="54"/>
      <c r="LMM1107" s="54"/>
      <c r="LMN1107" s="54"/>
      <c r="LMO1107" s="54"/>
      <c r="LMP1107" s="54"/>
      <c r="LMQ1107" s="54"/>
      <c r="LMR1107" s="54"/>
      <c r="LMS1107" s="54"/>
      <c r="LMT1107" s="54"/>
      <c r="LMU1107" s="54"/>
      <c r="LMV1107" s="54"/>
      <c r="LMW1107" s="54"/>
      <c r="LMX1107" s="54"/>
      <c r="LMY1107" s="54"/>
      <c r="LMZ1107" s="54"/>
      <c r="LNA1107" s="54"/>
      <c r="LNB1107" s="54"/>
      <c r="LNC1107" s="54"/>
      <c r="LND1107" s="54"/>
      <c r="LNE1107" s="54"/>
      <c r="LNF1107" s="54"/>
      <c r="LNG1107" s="54"/>
      <c r="LNH1107" s="54"/>
      <c r="LNI1107" s="54"/>
      <c r="LNJ1107" s="54"/>
      <c r="LNK1107" s="54"/>
      <c r="LNL1107" s="54"/>
      <c r="LNM1107" s="54"/>
      <c r="LNN1107" s="54"/>
      <c r="LNO1107" s="54"/>
      <c r="LNP1107" s="54"/>
      <c r="LNQ1107" s="54"/>
      <c r="LNR1107" s="54"/>
      <c r="LNS1107" s="54"/>
      <c r="LNT1107" s="54"/>
      <c r="LNU1107" s="54"/>
      <c r="LNV1107" s="54"/>
      <c r="LNW1107" s="54"/>
      <c r="LNX1107" s="54"/>
      <c r="LNY1107" s="54"/>
      <c r="LNZ1107" s="54"/>
      <c r="LOA1107" s="54"/>
      <c r="LOB1107" s="54"/>
      <c r="LOC1107" s="54"/>
      <c r="LOD1107" s="54"/>
      <c r="LOE1107" s="54"/>
      <c r="LOF1107" s="54"/>
      <c r="LOG1107" s="54"/>
      <c r="LOH1107" s="54"/>
      <c r="LOI1107" s="54"/>
      <c r="LOJ1107" s="54"/>
      <c r="LOK1107" s="54"/>
      <c r="LOL1107" s="54"/>
      <c r="LOM1107" s="54"/>
      <c r="LON1107" s="54"/>
      <c r="LOO1107" s="54"/>
      <c r="LOP1107" s="54"/>
      <c r="LOQ1107" s="54"/>
      <c r="LOR1107" s="54"/>
      <c r="LOS1107" s="54"/>
      <c r="LOT1107" s="54"/>
      <c r="LOU1107" s="54"/>
      <c r="LOV1107" s="54"/>
      <c r="LOW1107" s="54"/>
      <c r="LOX1107" s="54"/>
      <c r="LOY1107" s="54"/>
      <c r="LOZ1107" s="54"/>
      <c r="LPA1107" s="54"/>
      <c r="LPB1107" s="54"/>
      <c r="LPC1107" s="54"/>
      <c r="LPD1107" s="54"/>
      <c r="LPE1107" s="54"/>
      <c r="LPF1107" s="54"/>
      <c r="LPG1107" s="54"/>
      <c r="LPH1107" s="54"/>
      <c r="LPI1107" s="54"/>
      <c r="LPJ1107" s="54"/>
      <c r="LPK1107" s="54"/>
      <c r="LPL1107" s="54"/>
      <c r="LPM1107" s="54"/>
      <c r="LPN1107" s="54"/>
      <c r="LPO1107" s="54"/>
      <c r="LPP1107" s="54"/>
      <c r="LPQ1107" s="54"/>
      <c r="LPR1107" s="54"/>
      <c r="LPS1107" s="54"/>
      <c r="LPT1107" s="54"/>
      <c r="LPU1107" s="54"/>
      <c r="LPV1107" s="54"/>
      <c r="LPW1107" s="54"/>
      <c r="LPX1107" s="54"/>
      <c r="LPY1107" s="54"/>
      <c r="LPZ1107" s="54"/>
      <c r="LQA1107" s="54"/>
      <c r="LQB1107" s="54"/>
      <c r="LQC1107" s="54"/>
      <c r="LQD1107" s="54"/>
      <c r="LQE1107" s="54"/>
      <c r="LQF1107" s="54"/>
      <c r="LQG1107" s="54"/>
      <c r="LQH1107" s="54"/>
      <c r="LQI1107" s="54"/>
      <c r="LQJ1107" s="54"/>
      <c r="LQK1107" s="54"/>
      <c r="LQL1107" s="54"/>
      <c r="LQM1107" s="54"/>
      <c r="LQN1107" s="54"/>
      <c r="LQO1107" s="54"/>
      <c r="LQP1107" s="54"/>
      <c r="LQQ1107" s="54"/>
      <c r="LQR1107" s="54"/>
      <c r="LQS1107" s="54"/>
      <c r="LQT1107" s="54"/>
      <c r="LQU1107" s="54"/>
      <c r="LQV1107" s="54"/>
      <c r="LQW1107" s="54"/>
      <c r="LQX1107" s="54"/>
      <c r="LQY1107" s="54"/>
      <c r="LQZ1107" s="54"/>
      <c r="LRA1107" s="54"/>
      <c r="LRB1107" s="54"/>
      <c r="LRC1107" s="54"/>
      <c r="LRD1107" s="54"/>
      <c r="LRE1107" s="54"/>
      <c r="LRF1107" s="54"/>
      <c r="LRG1107" s="54"/>
      <c r="LRH1107" s="54"/>
      <c r="LRI1107" s="54"/>
      <c r="LRJ1107" s="54"/>
      <c r="LRK1107" s="54"/>
      <c r="LRL1107" s="54"/>
      <c r="LRM1107" s="54"/>
      <c r="LRN1107" s="54"/>
      <c r="LRO1107" s="54"/>
      <c r="LRP1107" s="54"/>
      <c r="LRQ1107" s="54"/>
      <c r="LRR1107" s="54"/>
      <c r="LRS1107" s="54"/>
      <c r="LRT1107" s="54"/>
      <c r="LRU1107" s="54"/>
      <c r="LRV1107" s="54"/>
      <c r="LRW1107" s="54"/>
      <c r="LRX1107" s="54"/>
      <c r="LRY1107" s="54"/>
      <c r="LRZ1107" s="54"/>
      <c r="LSA1107" s="54"/>
      <c r="LSB1107" s="54"/>
      <c r="LSC1107" s="54"/>
      <c r="LSD1107" s="54"/>
      <c r="LSE1107" s="54"/>
      <c r="LSF1107" s="54"/>
      <c r="LSG1107" s="54"/>
      <c r="LSH1107" s="54"/>
      <c r="LSI1107" s="54"/>
      <c r="LSJ1107" s="54"/>
      <c r="LSK1107" s="54"/>
      <c r="LSL1107" s="54"/>
      <c r="LSM1107" s="54"/>
      <c r="LSN1107" s="54"/>
      <c r="LSO1107" s="54"/>
      <c r="LSP1107" s="54"/>
      <c r="LSQ1107" s="54"/>
      <c r="LSR1107" s="54"/>
      <c r="LSS1107" s="54"/>
      <c r="LST1107" s="54"/>
      <c r="LSU1107" s="54"/>
      <c r="LSV1107" s="54"/>
      <c r="LSW1107" s="54"/>
      <c r="LSX1107" s="54"/>
      <c r="LSY1107" s="54"/>
      <c r="LSZ1107" s="54"/>
      <c r="LTA1107" s="54"/>
      <c r="LTB1107" s="54"/>
      <c r="LTC1107" s="54"/>
      <c r="LTD1107" s="54"/>
      <c r="LTE1107" s="54"/>
      <c r="LTF1107" s="54"/>
      <c r="LTG1107" s="54"/>
      <c r="LTH1107" s="54"/>
      <c r="LTI1107" s="54"/>
      <c r="LTJ1107" s="54"/>
      <c r="LTK1107" s="54"/>
      <c r="LTL1107" s="54"/>
      <c r="LTM1107" s="54"/>
      <c r="LTN1107" s="54"/>
      <c r="LTO1107" s="54"/>
      <c r="LTP1107" s="54"/>
      <c r="LTQ1107" s="54"/>
      <c r="LTR1107" s="54"/>
      <c r="LTS1107" s="54"/>
      <c r="LTT1107" s="54"/>
      <c r="LTU1107" s="54"/>
      <c r="LTV1107" s="54"/>
      <c r="LTW1107" s="54"/>
      <c r="LTX1107" s="54"/>
      <c r="LTY1107" s="54"/>
      <c r="LTZ1107" s="54"/>
      <c r="LUA1107" s="54"/>
      <c r="LUB1107" s="54"/>
      <c r="LUC1107" s="54"/>
      <c r="LUD1107" s="54"/>
      <c r="LUE1107" s="54"/>
      <c r="LUF1107" s="54"/>
      <c r="LUG1107" s="54"/>
      <c r="LUH1107" s="54"/>
      <c r="LUI1107" s="54"/>
      <c r="LUJ1107" s="54"/>
      <c r="LUK1107" s="54"/>
      <c r="LUL1107" s="54"/>
      <c r="LUM1107" s="54"/>
      <c r="LUN1107" s="54"/>
      <c r="LUO1107" s="54"/>
      <c r="LUP1107" s="54"/>
      <c r="LUQ1107" s="54"/>
      <c r="LUR1107" s="54"/>
      <c r="LUS1107" s="54"/>
      <c r="LUT1107" s="54"/>
      <c r="LUU1107" s="54"/>
      <c r="LUV1107" s="54"/>
      <c r="LUW1107" s="54"/>
      <c r="LUX1107" s="54"/>
      <c r="LUY1107" s="54"/>
      <c r="LUZ1107" s="54"/>
      <c r="LVA1107" s="54"/>
      <c r="LVB1107" s="54"/>
      <c r="LVC1107" s="54"/>
      <c r="LVD1107" s="54"/>
      <c r="LVE1107" s="54"/>
      <c r="LVF1107" s="54"/>
      <c r="LVG1107" s="54"/>
      <c r="LVH1107" s="54"/>
      <c r="LVI1107" s="54"/>
      <c r="LVJ1107" s="54"/>
      <c r="LVK1107" s="54"/>
      <c r="LVL1107" s="54"/>
      <c r="LVM1107" s="54"/>
      <c r="LVN1107" s="54"/>
      <c r="LVO1107" s="54"/>
      <c r="LVP1107" s="54"/>
      <c r="LVQ1107" s="54"/>
      <c r="LVR1107" s="54"/>
      <c r="LVS1107" s="54"/>
      <c r="LVT1107" s="54"/>
      <c r="LVU1107" s="54"/>
      <c r="LVV1107" s="54"/>
      <c r="LVW1107" s="54"/>
      <c r="LVX1107" s="54"/>
      <c r="LVY1107" s="54"/>
      <c r="LVZ1107" s="54"/>
      <c r="LWA1107" s="54"/>
      <c r="LWB1107" s="54"/>
      <c r="LWC1107" s="54"/>
      <c r="LWD1107" s="54"/>
      <c r="LWE1107" s="54"/>
      <c r="LWF1107" s="54"/>
      <c r="LWG1107" s="54"/>
      <c r="LWH1107" s="54"/>
      <c r="LWI1107" s="54"/>
      <c r="LWJ1107" s="54"/>
      <c r="LWK1107" s="54"/>
      <c r="LWL1107" s="54"/>
      <c r="LWM1107" s="54"/>
      <c r="LWN1107" s="54"/>
      <c r="LWO1107" s="54"/>
      <c r="LWP1107" s="54"/>
      <c r="LWQ1107" s="54"/>
      <c r="LWR1107" s="54"/>
      <c r="LWS1107" s="54"/>
      <c r="LWT1107" s="54"/>
      <c r="LWU1107" s="54"/>
      <c r="LWV1107" s="54"/>
      <c r="LWW1107" s="54"/>
      <c r="LWX1107" s="54"/>
      <c r="LWY1107" s="54"/>
      <c r="LWZ1107" s="54"/>
      <c r="LXA1107" s="54"/>
      <c r="LXB1107" s="54"/>
      <c r="LXC1107" s="54"/>
      <c r="LXD1107" s="54"/>
      <c r="LXE1107" s="54"/>
      <c r="LXF1107" s="54"/>
      <c r="LXG1107" s="54"/>
      <c r="LXH1107" s="54"/>
      <c r="LXI1107" s="54"/>
      <c r="LXJ1107" s="54"/>
      <c r="LXK1107" s="54"/>
      <c r="LXL1107" s="54"/>
      <c r="LXM1107" s="54"/>
      <c r="LXN1107" s="54"/>
      <c r="LXO1107" s="54"/>
      <c r="LXP1107" s="54"/>
      <c r="LXQ1107" s="54"/>
      <c r="LXR1107" s="54"/>
      <c r="LXS1107" s="54"/>
      <c r="LXT1107" s="54"/>
      <c r="LXU1107" s="54"/>
      <c r="LXV1107" s="54"/>
      <c r="LXW1107" s="54"/>
      <c r="LXX1107" s="54"/>
      <c r="LXY1107" s="54"/>
      <c r="LXZ1107" s="54"/>
      <c r="LYA1107" s="54"/>
      <c r="LYB1107" s="54"/>
      <c r="LYC1107" s="54"/>
      <c r="LYD1107" s="54"/>
      <c r="LYE1107" s="54"/>
      <c r="LYF1107" s="54"/>
      <c r="LYG1107" s="54"/>
      <c r="LYH1107" s="54"/>
      <c r="LYI1107" s="54"/>
      <c r="LYJ1107" s="54"/>
      <c r="LYK1107" s="54"/>
      <c r="LYL1107" s="54"/>
      <c r="LYM1107" s="54"/>
      <c r="LYN1107" s="54"/>
      <c r="LYO1107" s="54"/>
      <c r="LYP1107" s="54"/>
      <c r="LYQ1107" s="54"/>
      <c r="LYR1107" s="54"/>
      <c r="LYS1107" s="54"/>
      <c r="LYT1107" s="54"/>
      <c r="LYU1107" s="54"/>
      <c r="LYV1107" s="54"/>
      <c r="LYW1107" s="54"/>
      <c r="LYX1107" s="54"/>
      <c r="LYY1107" s="54"/>
      <c r="LYZ1107" s="54"/>
      <c r="LZA1107" s="54"/>
      <c r="LZB1107" s="54"/>
      <c r="LZC1107" s="54"/>
      <c r="LZD1107" s="54"/>
      <c r="LZE1107" s="54"/>
      <c r="LZF1107" s="54"/>
      <c r="LZG1107" s="54"/>
      <c r="LZH1107" s="54"/>
      <c r="LZI1107" s="54"/>
      <c r="LZJ1107" s="54"/>
      <c r="LZK1107" s="54"/>
      <c r="LZL1107" s="54"/>
      <c r="LZM1107" s="54"/>
      <c r="LZN1107" s="54"/>
      <c r="LZO1107" s="54"/>
      <c r="LZP1107" s="54"/>
      <c r="LZQ1107" s="54"/>
      <c r="LZR1107" s="54"/>
      <c r="LZS1107" s="54"/>
      <c r="LZT1107" s="54"/>
      <c r="LZU1107" s="54"/>
      <c r="LZV1107" s="54"/>
      <c r="LZW1107" s="54"/>
      <c r="LZX1107" s="54"/>
      <c r="LZY1107" s="54"/>
      <c r="LZZ1107" s="54"/>
      <c r="MAA1107" s="54"/>
      <c r="MAB1107" s="54"/>
      <c r="MAC1107" s="54"/>
      <c r="MAD1107" s="54"/>
      <c r="MAE1107" s="54"/>
      <c r="MAF1107" s="54"/>
      <c r="MAG1107" s="54"/>
      <c r="MAH1107" s="54"/>
      <c r="MAI1107" s="54"/>
      <c r="MAJ1107" s="54"/>
      <c r="MAK1107" s="54"/>
      <c r="MAL1107" s="54"/>
      <c r="MAM1107" s="54"/>
      <c r="MAN1107" s="54"/>
      <c r="MAO1107" s="54"/>
      <c r="MAP1107" s="54"/>
      <c r="MAQ1107" s="54"/>
      <c r="MAR1107" s="54"/>
      <c r="MAS1107" s="54"/>
      <c r="MAT1107" s="54"/>
      <c r="MAU1107" s="54"/>
      <c r="MAV1107" s="54"/>
      <c r="MAW1107" s="54"/>
      <c r="MAX1107" s="54"/>
      <c r="MAY1107" s="54"/>
      <c r="MAZ1107" s="54"/>
      <c r="MBA1107" s="54"/>
      <c r="MBB1107" s="54"/>
      <c r="MBC1107" s="54"/>
      <c r="MBD1107" s="54"/>
      <c r="MBE1107" s="54"/>
      <c r="MBF1107" s="54"/>
      <c r="MBG1107" s="54"/>
      <c r="MBH1107" s="54"/>
      <c r="MBI1107" s="54"/>
      <c r="MBJ1107" s="54"/>
      <c r="MBK1107" s="54"/>
      <c r="MBL1107" s="54"/>
      <c r="MBM1107" s="54"/>
      <c r="MBN1107" s="54"/>
      <c r="MBO1107" s="54"/>
      <c r="MBP1107" s="54"/>
      <c r="MBQ1107" s="54"/>
      <c r="MBR1107" s="54"/>
      <c r="MBS1107" s="54"/>
      <c r="MBT1107" s="54"/>
      <c r="MBU1107" s="54"/>
      <c r="MBV1107" s="54"/>
      <c r="MBW1107" s="54"/>
      <c r="MBX1107" s="54"/>
      <c r="MBY1107" s="54"/>
      <c r="MBZ1107" s="54"/>
      <c r="MCA1107" s="54"/>
      <c r="MCB1107" s="54"/>
      <c r="MCC1107" s="54"/>
      <c r="MCD1107" s="54"/>
      <c r="MCE1107" s="54"/>
      <c r="MCF1107" s="54"/>
      <c r="MCG1107" s="54"/>
      <c r="MCH1107" s="54"/>
      <c r="MCI1107" s="54"/>
      <c r="MCJ1107" s="54"/>
      <c r="MCK1107" s="54"/>
      <c r="MCL1107" s="54"/>
      <c r="MCM1107" s="54"/>
      <c r="MCN1107" s="54"/>
      <c r="MCO1107" s="54"/>
      <c r="MCP1107" s="54"/>
      <c r="MCQ1107" s="54"/>
      <c r="MCR1107" s="54"/>
      <c r="MCS1107" s="54"/>
      <c r="MCT1107" s="54"/>
      <c r="MCU1107" s="54"/>
      <c r="MCV1107" s="54"/>
      <c r="MCW1107" s="54"/>
      <c r="MCX1107" s="54"/>
      <c r="MCY1107" s="54"/>
      <c r="MCZ1107" s="54"/>
      <c r="MDA1107" s="54"/>
      <c r="MDB1107" s="54"/>
      <c r="MDC1107" s="54"/>
      <c r="MDD1107" s="54"/>
      <c r="MDE1107" s="54"/>
      <c r="MDF1107" s="54"/>
      <c r="MDG1107" s="54"/>
      <c r="MDH1107" s="54"/>
      <c r="MDI1107" s="54"/>
      <c r="MDJ1107" s="54"/>
      <c r="MDK1107" s="54"/>
      <c r="MDL1107" s="54"/>
      <c r="MDM1107" s="54"/>
      <c r="MDN1107" s="54"/>
      <c r="MDO1107" s="54"/>
      <c r="MDP1107" s="54"/>
      <c r="MDQ1107" s="54"/>
      <c r="MDR1107" s="54"/>
      <c r="MDS1107" s="54"/>
      <c r="MDT1107" s="54"/>
      <c r="MDU1107" s="54"/>
      <c r="MDV1107" s="54"/>
      <c r="MDW1107" s="54"/>
      <c r="MDX1107" s="54"/>
      <c r="MDY1107" s="54"/>
      <c r="MDZ1107" s="54"/>
      <c r="MEA1107" s="54"/>
      <c r="MEB1107" s="54"/>
      <c r="MEC1107" s="54"/>
      <c r="MED1107" s="54"/>
      <c r="MEE1107" s="54"/>
      <c r="MEF1107" s="54"/>
      <c r="MEG1107" s="54"/>
      <c r="MEH1107" s="54"/>
      <c r="MEI1107" s="54"/>
      <c r="MEJ1107" s="54"/>
      <c r="MEK1107" s="54"/>
      <c r="MEL1107" s="54"/>
      <c r="MEM1107" s="54"/>
      <c r="MEN1107" s="54"/>
      <c r="MEO1107" s="54"/>
      <c r="MEP1107" s="54"/>
      <c r="MEQ1107" s="54"/>
      <c r="MER1107" s="54"/>
      <c r="MES1107" s="54"/>
      <c r="MET1107" s="54"/>
      <c r="MEU1107" s="54"/>
      <c r="MEV1107" s="54"/>
      <c r="MEW1107" s="54"/>
      <c r="MEX1107" s="54"/>
      <c r="MEY1107" s="54"/>
      <c r="MEZ1107" s="54"/>
      <c r="MFA1107" s="54"/>
      <c r="MFB1107" s="54"/>
      <c r="MFC1107" s="54"/>
      <c r="MFD1107" s="54"/>
      <c r="MFE1107" s="54"/>
      <c r="MFF1107" s="54"/>
      <c r="MFG1107" s="54"/>
      <c r="MFH1107" s="54"/>
      <c r="MFI1107" s="54"/>
      <c r="MFJ1107" s="54"/>
      <c r="MFK1107" s="54"/>
      <c r="MFL1107" s="54"/>
      <c r="MFM1107" s="54"/>
      <c r="MFN1107" s="54"/>
      <c r="MFO1107" s="54"/>
      <c r="MFP1107" s="54"/>
      <c r="MFQ1107" s="54"/>
      <c r="MFR1107" s="54"/>
      <c r="MFS1107" s="54"/>
      <c r="MFT1107" s="54"/>
      <c r="MFU1107" s="54"/>
      <c r="MFV1107" s="54"/>
      <c r="MFW1107" s="54"/>
      <c r="MFX1107" s="54"/>
      <c r="MFY1107" s="54"/>
      <c r="MFZ1107" s="54"/>
      <c r="MGA1107" s="54"/>
      <c r="MGB1107" s="54"/>
      <c r="MGC1107" s="54"/>
      <c r="MGD1107" s="54"/>
      <c r="MGE1107" s="54"/>
      <c r="MGF1107" s="54"/>
      <c r="MGG1107" s="54"/>
      <c r="MGH1107" s="54"/>
      <c r="MGI1107" s="54"/>
      <c r="MGJ1107" s="54"/>
      <c r="MGK1107" s="54"/>
      <c r="MGL1107" s="54"/>
      <c r="MGM1107" s="54"/>
      <c r="MGN1107" s="54"/>
      <c r="MGO1107" s="54"/>
      <c r="MGP1107" s="54"/>
      <c r="MGQ1107" s="54"/>
      <c r="MGR1107" s="54"/>
      <c r="MGS1107" s="54"/>
      <c r="MGT1107" s="54"/>
      <c r="MGU1107" s="54"/>
      <c r="MGV1107" s="54"/>
      <c r="MGW1107" s="54"/>
      <c r="MGX1107" s="54"/>
      <c r="MGY1107" s="54"/>
      <c r="MGZ1107" s="54"/>
      <c r="MHA1107" s="54"/>
      <c r="MHB1107" s="54"/>
      <c r="MHC1107" s="54"/>
      <c r="MHD1107" s="54"/>
      <c r="MHE1107" s="54"/>
      <c r="MHF1107" s="54"/>
      <c r="MHG1107" s="54"/>
      <c r="MHH1107" s="54"/>
      <c r="MHI1107" s="54"/>
      <c r="MHJ1107" s="54"/>
      <c r="MHK1107" s="54"/>
      <c r="MHL1107" s="54"/>
      <c r="MHM1107" s="54"/>
      <c r="MHN1107" s="54"/>
      <c r="MHO1107" s="54"/>
      <c r="MHP1107" s="54"/>
      <c r="MHQ1107" s="54"/>
      <c r="MHR1107" s="54"/>
      <c r="MHS1107" s="54"/>
      <c r="MHT1107" s="54"/>
      <c r="MHU1107" s="54"/>
      <c r="MHV1107" s="54"/>
      <c r="MHW1107" s="54"/>
      <c r="MHX1107" s="54"/>
      <c r="MHY1107" s="54"/>
      <c r="MHZ1107" s="54"/>
      <c r="MIA1107" s="54"/>
      <c r="MIB1107" s="54"/>
      <c r="MIC1107" s="54"/>
      <c r="MID1107" s="54"/>
      <c r="MIE1107" s="54"/>
      <c r="MIF1107" s="54"/>
      <c r="MIG1107" s="54"/>
      <c r="MIH1107" s="54"/>
      <c r="MII1107" s="54"/>
      <c r="MIJ1107" s="54"/>
      <c r="MIK1107" s="54"/>
      <c r="MIL1107" s="54"/>
      <c r="MIM1107" s="54"/>
      <c r="MIN1107" s="54"/>
      <c r="MIO1107" s="54"/>
      <c r="MIP1107" s="54"/>
      <c r="MIQ1107" s="54"/>
      <c r="MIR1107" s="54"/>
      <c r="MIS1107" s="54"/>
      <c r="MIT1107" s="54"/>
      <c r="MIU1107" s="54"/>
      <c r="MIV1107" s="54"/>
      <c r="MIW1107" s="54"/>
      <c r="MIX1107" s="54"/>
      <c r="MIY1107" s="54"/>
      <c r="MIZ1107" s="54"/>
      <c r="MJA1107" s="54"/>
      <c r="MJB1107" s="54"/>
      <c r="MJC1107" s="54"/>
      <c r="MJD1107" s="54"/>
      <c r="MJE1107" s="54"/>
      <c r="MJF1107" s="54"/>
      <c r="MJG1107" s="54"/>
      <c r="MJH1107" s="54"/>
      <c r="MJI1107" s="54"/>
      <c r="MJJ1107" s="54"/>
      <c r="MJK1107" s="54"/>
      <c r="MJL1107" s="54"/>
      <c r="MJM1107" s="54"/>
      <c r="MJN1107" s="54"/>
      <c r="MJO1107" s="54"/>
      <c r="MJP1107" s="54"/>
      <c r="MJQ1107" s="54"/>
      <c r="MJR1107" s="54"/>
      <c r="MJS1107" s="54"/>
      <c r="MJT1107" s="54"/>
      <c r="MJU1107" s="54"/>
      <c r="MJV1107" s="54"/>
      <c r="MJW1107" s="54"/>
      <c r="MJX1107" s="54"/>
      <c r="MJY1107" s="54"/>
      <c r="MJZ1107" s="54"/>
      <c r="MKA1107" s="54"/>
      <c r="MKB1107" s="54"/>
      <c r="MKC1107" s="54"/>
      <c r="MKD1107" s="54"/>
      <c r="MKE1107" s="54"/>
      <c r="MKF1107" s="54"/>
      <c r="MKG1107" s="54"/>
      <c r="MKH1107" s="54"/>
      <c r="MKI1107" s="54"/>
      <c r="MKJ1107" s="54"/>
      <c r="MKK1107" s="54"/>
      <c r="MKL1107" s="54"/>
      <c r="MKM1107" s="54"/>
      <c r="MKN1107" s="54"/>
      <c r="MKO1107" s="54"/>
      <c r="MKP1107" s="54"/>
      <c r="MKQ1107" s="54"/>
      <c r="MKR1107" s="54"/>
      <c r="MKS1107" s="54"/>
      <c r="MKT1107" s="54"/>
      <c r="MKU1107" s="54"/>
      <c r="MKV1107" s="54"/>
      <c r="MKW1107" s="54"/>
      <c r="MKX1107" s="54"/>
      <c r="MKY1107" s="54"/>
      <c r="MKZ1107" s="54"/>
      <c r="MLA1107" s="54"/>
      <c r="MLB1107" s="54"/>
      <c r="MLC1107" s="54"/>
      <c r="MLD1107" s="54"/>
      <c r="MLE1107" s="54"/>
      <c r="MLF1107" s="54"/>
      <c r="MLG1107" s="54"/>
      <c r="MLH1107" s="54"/>
      <c r="MLI1107" s="54"/>
      <c r="MLJ1107" s="54"/>
      <c r="MLK1107" s="54"/>
      <c r="MLL1107" s="54"/>
      <c r="MLM1107" s="54"/>
      <c r="MLN1107" s="54"/>
      <c r="MLO1107" s="54"/>
      <c r="MLP1107" s="54"/>
      <c r="MLQ1107" s="54"/>
      <c r="MLR1107" s="54"/>
      <c r="MLS1107" s="54"/>
      <c r="MLT1107" s="54"/>
      <c r="MLU1107" s="54"/>
      <c r="MLV1107" s="54"/>
      <c r="MLW1107" s="54"/>
      <c r="MLX1107" s="54"/>
      <c r="MLY1107" s="54"/>
      <c r="MLZ1107" s="54"/>
      <c r="MMA1107" s="54"/>
      <c r="MMB1107" s="54"/>
      <c r="MMC1107" s="54"/>
      <c r="MMD1107" s="54"/>
      <c r="MME1107" s="54"/>
      <c r="MMF1107" s="54"/>
      <c r="MMG1107" s="54"/>
      <c r="MMH1107" s="54"/>
      <c r="MMI1107" s="54"/>
      <c r="MMJ1107" s="54"/>
      <c r="MMK1107" s="54"/>
      <c r="MML1107" s="54"/>
      <c r="MMM1107" s="54"/>
      <c r="MMN1107" s="54"/>
      <c r="MMO1107" s="54"/>
      <c r="MMP1107" s="54"/>
      <c r="MMQ1107" s="54"/>
      <c r="MMR1107" s="54"/>
      <c r="MMS1107" s="54"/>
      <c r="MMT1107" s="54"/>
      <c r="MMU1107" s="54"/>
      <c r="MMV1107" s="54"/>
      <c r="MMW1107" s="54"/>
      <c r="MMX1107" s="54"/>
      <c r="MMY1107" s="54"/>
      <c r="MMZ1107" s="54"/>
      <c r="MNA1107" s="54"/>
      <c r="MNB1107" s="54"/>
      <c r="MNC1107" s="54"/>
      <c r="MND1107" s="54"/>
      <c r="MNE1107" s="54"/>
      <c r="MNF1107" s="54"/>
      <c r="MNG1107" s="54"/>
      <c r="MNH1107" s="54"/>
      <c r="MNI1107" s="54"/>
      <c r="MNJ1107" s="54"/>
      <c r="MNK1107" s="54"/>
      <c r="MNL1107" s="54"/>
      <c r="MNM1107" s="54"/>
      <c r="MNN1107" s="54"/>
      <c r="MNO1107" s="54"/>
      <c r="MNP1107" s="54"/>
      <c r="MNQ1107" s="54"/>
      <c r="MNR1107" s="54"/>
      <c r="MNS1107" s="54"/>
      <c r="MNT1107" s="54"/>
      <c r="MNU1107" s="54"/>
      <c r="MNV1107" s="54"/>
      <c r="MNW1107" s="54"/>
      <c r="MNX1107" s="54"/>
      <c r="MNY1107" s="54"/>
      <c r="MNZ1107" s="54"/>
      <c r="MOA1107" s="54"/>
      <c r="MOB1107" s="54"/>
      <c r="MOC1107" s="54"/>
      <c r="MOD1107" s="54"/>
      <c r="MOE1107" s="54"/>
      <c r="MOF1107" s="54"/>
      <c r="MOG1107" s="54"/>
      <c r="MOH1107" s="54"/>
      <c r="MOI1107" s="54"/>
      <c r="MOJ1107" s="54"/>
      <c r="MOK1107" s="54"/>
      <c r="MOL1107" s="54"/>
      <c r="MOM1107" s="54"/>
      <c r="MON1107" s="54"/>
      <c r="MOO1107" s="54"/>
      <c r="MOP1107" s="54"/>
      <c r="MOQ1107" s="54"/>
      <c r="MOR1107" s="54"/>
      <c r="MOS1107" s="54"/>
      <c r="MOT1107" s="54"/>
      <c r="MOU1107" s="54"/>
      <c r="MOV1107" s="54"/>
      <c r="MOW1107" s="54"/>
      <c r="MOX1107" s="54"/>
      <c r="MOY1107" s="54"/>
      <c r="MOZ1107" s="54"/>
      <c r="MPA1107" s="54"/>
      <c r="MPB1107" s="54"/>
      <c r="MPC1107" s="54"/>
      <c r="MPD1107" s="54"/>
      <c r="MPE1107" s="54"/>
      <c r="MPF1107" s="54"/>
      <c r="MPG1107" s="54"/>
      <c r="MPH1107" s="54"/>
      <c r="MPI1107" s="54"/>
      <c r="MPJ1107" s="54"/>
      <c r="MPK1107" s="54"/>
      <c r="MPL1107" s="54"/>
      <c r="MPM1107" s="54"/>
      <c r="MPN1107" s="54"/>
      <c r="MPO1107" s="54"/>
      <c r="MPP1107" s="54"/>
      <c r="MPQ1107" s="54"/>
      <c r="MPR1107" s="54"/>
      <c r="MPS1107" s="54"/>
      <c r="MPT1107" s="54"/>
      <c r="MPU1107" s="54"/>
      <c r="MPV1107" s="54"/>
      <c r="MPW1107" s="54"/>
      <c r="MPX1107" s="54"/>
      <c r="MPY1107" s="54"/>
      <c r="MPZ1107" s="54"/>
      <c r="MQA1107" s="54"/>
      <c r="MQB1107" s="54"/>
      <c r="MQC1107" s="54"/>
      <c r="MQD1107" s="54"/>
      <c r="MQE1107" s="54"/>
      <c r="MQF1107" s="54"/>
      <c r="MQG1107" s="54"/>
      <c r="MQH1107" s="54"/>
      <c r="MQI1107" s="54"/>
      <c r="MQJ1107" s="54"/>
      <c r="MQK1107" s="54"/>
      <c r="MQL1107" s="54"/>
      <c r="MQM1107" s="54"/>
      <c r="MQN1107" s="54"/>
      <c r="MQO1107" s="54"/>
      <c r="MQP1107" s="54"/>
      <c r="MQQ1107" s="54"/>
      <c r="MQR1107" s="54"/>
      <c r="MQS1107" s="54"/>
      <c r="MQT1107" s="54"/>
      <c r="MQU1107" s="54"/>
      <c r="MQV1107" s="54"/>
      <c r="MQW1107" s="54"/>
      <c r="MQX1107" s="54"/>
      <c r="MQY1107" s="54"/>
      <c r="MQZ1107" s="54"/>
      <c r="MRA1107" s="54"/>
      <c r="MRB1107" s="54"/>
      <c r="MRC1107" s="54"/>
      <c r="MRD1107" s="54"/>
      <c r="MRE1107" s="54"/>
      <c r="MRF1107" s="54"/>
      <c r="MRG1107" s="54"/>
      <c r="MRH1107" s="54"/>
      <c r="MRI1107" s="54"/>
      <c r="MRJ1107" s="54"/>
      <c r="MRK1107" s="54"/>
      <c r="MRL1107" s="54"/>
      <c r="MRM1107" s="54"/>
      <c r="MRN1107" s="54"/>
      <c r="MRO1107" s="54"/>
      <c r="MRP1107" s="54"/>
      <c r="MRQ1107" s="54"/>
      <c r="MRR1107" s="54"/>
      <c r="MRS1107" s="54"/>
      <c r="MRT1107" s="54"/>
      <c r="MRU1107" s="54"/>
      <c r="MRV1107" s="54"/>
      <c r="MRW1107" s="54"/>
      <c r="MRX1107" s="54"/>
      <c r="MRY1107" s="54"/>
      <c r="MRZ1107" s="54"/>
      <c r="MSA1107" s="54"/>
      <c r="MSB1107" s="54"/>
      <c r="MSC1107" s="54"/>
      <c r="MSD1107" s="54"/>
      <c r="MSE1107" s="54"/>
      <c r="MSF1107" s="54"/>
      <c r="MSG1107" s="54"/>
      <c r="MSH1107" s="54"/>
      <c r="MSI1107" s="54"/>
      <c r="MSJ1107" s="54"/>
      <c r="MSK1107" s="54"/>
      <c r="MSL1107" s="54"/>
      <c r="MSM1107" s="54"/>
      <c r="MSN1107" s="54"/>
      <c r="MSO1107" s="54"/>
      <c r="MSP1107" s="54"/>
      <c r="MSQ1107" s="54"/>
      <c r="MSR1107" s="54"/>
      <c r="MSS1107" s="54"/>
      <c r="MST1107" s="54"/>
      <c r="MSU1107" s="54"/>
      <c r="MSV1107" s="54"/>
      <c r="MSW1107" s="54"/>
      <c r="MSX1107" s="54"/>
      <c r="MSY1107" s="54"/>
      <c r="MSZ1107" s="54"/>
      <c r="MTA1107" s="54"/>
      <c r="MTB1107" s="54"/>
      <c r="MTC1107" s="54"/>
      <c r="MTD1107" s="54"/>
      <c r="MTE1107" s="54"/>
      <c r="MTF1107" s="54"/>
      <c r="MTG1107" s="54"/>
      <c r="MTH1107" s="54"/>
      <c r="MTI1107" s="54"/>
      <c r="MTJ1107" s="54"/>
      <c r="MTK1107" s="54"/>
      <c r="MTL1107" s="54"/>
      <c r="MTM1107" s="54"/>
      <c r="MTN1107" s="54"/>
      <c r="MTO1107" s="54"/>
      <c r="MTP1107" s="54"/>
      <c r="MTQ1107" s="54"/>
      <c r="MTR1107" s="54"/>
      <c r="MTS1107" s="54"/>
      <c r="MTT1107" s="54"/>
      <c r="MTU1107" s="54"/>
      <c r="MTV1107" s="54"/>
      <c r="MTW1107" s="54"/>
      <c r="MTX1107" s="54"/>
      <c r="MTY1107" s="54"/>
      <c r="MTZ1107" s="54"/>
      <c r="MUA1107" s="54"/>
      <c r="MUB1107" s="54"/>
      <c r="MUC1107" s="54"/>
      <c r="MUD1107" s="54"/>
      <c r="MUE1107" s="54"/>
      <c r="MUF1107" s="54"/>
      <c r="MUG1107" s="54"/>
      <c r="MUH1107" s="54"/>
      <c r="MUI1107" s="54"/>
      <c r="MUJ1107" s="54"/>
      <c r="MUK1107" s="54"/>
      <c r="MUL1107" s="54"/>
      <c r="MUM1107" s="54"/>
      <c r="MUN1107" s="54"/>
      <c r="MUO1107" s="54"/>
      <c r="MUP1107" s="54"/>
      <c r="MUQ1107" s="54"/>
      <c r="MUR1107" s="54"/>
      <c r="MUS1107" s="54"/>
      <c r="MUT1107" s="54"/>
      <c r="MUU1107" s="54"/>
      <c r="MUV1107" s="54"/>
      <c r="MUW1107" s="54"/>
      <c r="MUX1107" s="54"/>
      <c r="MUY1107" s="54"/>
      <c r="MUZ1107" s="54"/>
      <c r="MVA1107" s="54"/>
      <c r="MVB1107" s="54"/>
      <c r="MVC1107" s="54"/>
      <c r="MVD1107" s="54"/>
      <c r="MVE1107" s="54"/>
      <c r="MVF1107" s="54"/>
      <c r="MVG1107" s="54"/>
      <c r="MVH1107" s="54"/>
      <c r="MVI1107" s="54"/>
      <c r="MVJ1107" s="54"/>
      <c r="MVK1107" s="54"/>
      <c r="MVL1107" s="54"/>
      <c r="MVM1107" s="54"/>
      <c r="MVN1107" s="54"/>
      <c r="MVO1107" s="54"/>
      <c r="MVP1107" s="54"/>
      <c r="MVQ1107" s="54"/>
      <c r="MVR1107" s="54"/>
      <c r="MVS1107" s="54"/>
      <c r="MVT1107" s="54"/>
      <c r="MVU1107" s="54"/>
      <c r="MVV1107" s="54"/>
      <c r="MVW1107" s="54"/>
      <c r="MVX1107" s="54"/>
      <c r="MVY1107" s="54"/>
      <c r="MVZ1107" s="54"/>
      <c r="MWA1107" s="54"/>
      <c r="MWB1107" s="54"/>
      <c r="MWC1107" s="54"/>
      <c r="MWD1107" s="54"/>
      <c r="MWE1107" s="54"/>
      <c r="MWF1107" s="54"/>
      <c r="MWG1107" s="54"/>
      <c r="MWH1107" s="54"/>
      <c r="MWI1107" s="54"/>
      <c r="MWJ1107" s="54"/>
      <c r="MWK1107" s="54"/>
      <c r="MWL1107" s="54"/>
      <c r="MWM1107" s="54"/>
      <c r="MWN1107" s="54"/>
      <c r="MWO1107" s="54"/>
      <c r="MWP1107" s="54"/>
      <c r="MWQ1107" s="54"/>
      <c r="MWR1107" s="54"/>
      <c r="MWS1107" s="54"/>
      <c r="MWT1107" s="54"/>
      <c r="MWU1107" s="54"/>
      <c r="MWV1107" s="54"/>
      <c r="MWW1107" s="54"/>
      <c r="MWX1107" s="54"/>
      <c r="MWY1107" s="54"/>
      <c r="MWZ1107" s="54"/>
      <c r="MXA1107" s="54"/>
      <c r="MXB1107" s="54"/>
      <c r="MXC1107" s="54"/>
      <c r="MXD1107" s="54"/>
      <c r="MXE1107" s="54"/>
      <c r="MXF1107" s="54"/>
      <c r="MXG1107" s="54"/>
      <c r="MXH1107" s="54"/>
      <c r="MXI1107" s="54"/>
      <c r="MXJ1107" s="54"/>
      <c r="MXK1107" s="54"/>
      <c r="MXL1107" s="54"/>
      <c r="MXM1107" s="54"/>
      <c r="MXN1107" s="54"/>
      <c r="MXO1107" s="54"/>
      <c r="MXP1107" s="54"/>
      <c r="MXQ1107" s="54"/>
      <c r="MXR1107" s="54"/>
      <c r="MXS1107" s="54"/>
      <c r="MXT1107" s="54"/>
      <c r="MXU1107" s="54"/>
      <c r="MXV1107" s="54"/>
      <c r="MXW1107" s="54"/>
      <c r="MXX1107" s="54"/>
      <c r="MXY1107" s="54"/>
      <c r="MXZ1107" s="54"/>
      <c r="MYA1107" s="54"/>
      <c r="MYB1107" s="54"/>
      <c r="MYC1107" s="54"/>
      <c r="MYD1107" s="54"/>
      <c r="MYE1107" s="54"/>
      <c r="MYF1107" s="54"/>
      <c r="MYG1107" s="54"/>
      <c r="MYH1107" s="54"/>
      <c r="MYI1107" s="54"/>
      <c r="MYJ1107" s="54"/>
      <c r="MYK1107" s="54"/>
      <c r="MYL1107" s="54"/>
      <c r="MYM1107" s="54"/>
      <c r="MYN1107" s="54"/>
      <c r="MYO1107" s="54"/>
      <c r="MYP1107" s="54"/>
      <c r="MYQ1107" s="54"/>
      <c r="MYR1107" s="54"/>
      <c r="MYS1107" s="54"/>
      <c r="MYT1107" s="54"/>
      <c r="MYU1107" s="54"/>
      <c r="MYV1107" s="54"/>
      <c r="MYW1107" s="54"/>
      <c r="MYX1107" s="54"/>
      <c r="MYY1107" s="54"/>
      <c r="MYZ1107" s="54"/>
      <c r="MZA1107" s="54"/>
      <c r="MZB1107" s="54"/>
      <c r="MZC1107" s="54"/>
      <c r="MZD1107" s="54"/>
      <c r="MZE1107" s="54"/>
      <c r="MZF1107" s="54"/>
      <c r="MZG1107" s="54"/>
      <c r="MZH1107" s="54"/>
      <c r="MZI1107" s="54"/>
      <c r="MZJ1107" s="54"/>
      <c r="MZK1107" s="54"/>
      <c r="MZL1107" s="54"/>
      <c r="MZM1107" s="54"/>
      <c r="MZN1107" s="54"/>
      <c r="MZO1107" s="54"/>
      <c r="MZP1107" s="54"/>
      <c r="MZQ1107" s="54"/>
      <c r="MZR1107" s="54"/>
      <c r="MZS1107" s="54"/>
      <c r="MZT1107" s="54"/>
      <c r="MZU1107" s="54"/>
      <c r="MZV1107" s="54"/>
      <c r="MZW1107" s="54"/>
      <c r="MZX1107" s="54"/>
      <c r="MZY1107" s="54"/>
      <c r="MZZ1107" s="54"/>
      <c r="NAA1107" s="54"/>
      <c r="NAB1107" s="54"/>
      <c r="NAC1107" s="54"/>
      <c r="NAD1107" s="54"/>
      <c r="NAE1107" s="54"/>
      <c r="NAF1107" s="54"/>
      <c r="NAG1107" s="54"/>
      <c r="NAH1107" s="54"/>
      <c r="NAI1107" s="54"/>
      <c r="NAJ1107" s="54"/>
      <c r="NAK1107" s="54"/>
      <c r="NAL1107" s="54"/>
      <c r="NAM1107" s="54"/>
      <c r="NAN1107" s="54"/>
      <c r="NAO1107" s="54"/>
      <c r="NAP1107" s="54"/>
      <c r="NAQ1107" s="54"/>
      <c r="NAR1107" s="54"/>
      <c r="NAS1107" s="54"/>
      <c r="NAT1107" s="54"/>
      <c r="NAU1107" s="54"/>
      <c r="NAV1107" s="54"/>
      <c r="NAW1107" s="54"/>
      <c r="NAX1107" s="54"/>
      <c r="NAY1107" s="54"/>
      <c r="NAZ1107" s="54"/>
      <c r="NBA1107" s="54"/>
      <c r="NBB1107" s="54"/>
      <c r="NBC1107" s="54"/>
      <c r="NBD1107" s="54"/>
      <c r="NBE1107" s="54"/>
      <c r="NBF1107" s="54"/>
      <c r="NBG1107" s="54"/>
      <c r="NBH1107" s="54"/>
      <c r="NBI1107" s="54"/>
      <c r="NBJ1107" s="54"/>
      <c r="NBK1107" s="54"/>
      <c r="NBL1107" s="54"/>
      <c r="NBM1107" s="54"/>
      <c r="NBN1107" s="54"/>
      <c r="NBO1107" s="54"/>
      <c r="NBP1107" s="54"/>
      <c r="NBQ1107" s="54"/>
      <c r="NBR1107" s="54"/>
      <c r="NBS1107" s="54"/>
      <c r="NBT1107" s="54"/>
      <c r="NBU1107" s="54"/>
      <c r="NBV1107" s="54"/>
      <c r="NBW1107" s="54"/>
      <c r="NBX1107" s="54"/>
      <c r="NBY1107" s="54"/>
      <c r="NBZ1107" s="54"/>
      <c r="NCA1107" s="54"/>
      <c r="NCB1107" s="54"/>
      <c r="NCC1107" s="54"/>
      <c r="NCD1107" s="54"/>
      <c r="NCE1107" s="54"/>
      <c r="NCF1107" s="54"/>
      <c r="NCG1107" s="54"/>
      <c r="NCH1107" s="54"/>
      <c r="NCI1107" s="54"/>
      <c r="NCJ1107" s="54"/>
      <c r="NCK1107" s="54"/>
      <c r="NCL1107" s="54"/>
      <c r="NCM1107" s="54"/>
      <c r="NCN1107" s="54"/>
      <c r="NCO1107" s="54"/>
      <c r="NCP1107" s="54"/>
      <c r="NCQ1107" s="54"/>
      <c r="NCR1107" s="54"/>
      <c r="NCS1107" s="54"/>
      <c r="NCT1107" s="54"/>
      <c r="NCU1107" s="54"/>
      <c r="NCV1107" s="54"/>
      <c r="NCW1107" s="54"/>
      <c r="NCX1107" s="54"/>
      <c r="NCY1107" s="54"/>
      <c r="NCZ1107" s="54"/>
      <c r="NDA1107" s="54"/>
      <c r="NDB1107" s="54"/>
      <c r="NDC1107" s="54"/>
      <c r="NDD1107" s="54"/>
      <c r="NDE1107" s="54"/>
      <c r="NDF1107" s="54"/>
      <c r="NDG1107" s="54"/>
      <c r="NDH1107" s="54"/>
      <c r="NDI1107" s="54"/>
      <c r="NDJ1107" s="54"/>
      <c r="NDK1107" s="54"/>
      <c r="NDL1107" s="54"/>
      <c r="NDM1107" s="54"/>
      <c r="NDN1107" s="54"/>
      <c r="NDO1107" s="54"/>
      <c r="NDP1107" s="54"/>
      <c r="NDQ1107" s="54"/>
      <c r="NDR1107" s="54"/>
      <c r="NDS1107" s="54"/>
      <c r="NDT1107" s="54"/>
      <c r="NDU1107" s="54"/>
      <c r="NDV1107" s="54"/>
      <c r="NDW1107" s="54"/>
      <c r="NDX1107" s="54"/>
      <c r="NDY1107" s="54"/>
      <c r="NDZ1107" s="54"/>
      <c r="NEA1107" s="54"/>
      <c r="NEB1107" s="54"/>
      <c r="NEC1107" s="54"/>
      <c r="NED1107" s="54"/>
      <c r="NEE1107" s="54"/>
      <c r="NEF1107" s="54"/>
      <c r="NEG1107" s="54"/>
      <c r="NEH1107" s="54"/>
      <c r="NEI1107" s="54"/>
      <c r="NEJ1107" s="54"/>
      <c r="NEK1107" s="54"/>
      <c r="NEL1107" s="54"/>
      <c r="NEM1107" s="54"/>
      <c r="NEN1107" s="54"/>
      <c r="NEO1107" s="54"/>
      <c r="NEP1107" s="54"/>
      <c r="NEQ1107" s="54"/>
      <c r="NER1107" s="54"/>
      <c r="NES1107" s="54"/>
      <c r="NET1107" s="54"/>
      <c r="NEU1107" s="54"/>
      <c r="NEV1107" s="54"/>
      <c r="NEW1107" s="54"/>
      <c r="NEX1107" s="54"/>
      <c r="NEY1107" s="54"/>
      <c r="NEZ1107" s="54"/>
      <c r="NFA1107" s="54"/>
      <c r="NFB1107" s="54"/>
      <c r="NFC1107" s="54"/>
      <c r="NFD1107" s="54"/>
      <c r="NFE1107" s="54"/>
      <c r="NFF1107" s="54"/>
      <c r="NFG1107" s="54"/>
      <c r="NFH1107" s="54"/>
      <c r="NFI1107" s="54"/>
      <c r="NFJ1107" s="54"/>
      <c r="NFK1107" s="54"/>
      <c r="NFL1107" s="54"/>
      <c r="NFM1107" s="54"/>
      <c r="NFN1107" s="54"/>
      <c r="NFO1107" s="54"/>
      <c r="NFP1107" s="54"/>
      <c r="NFQ1107" s="54"/>
      <c r="NFR1107" s="54"/>
      <c r="NFS1107" s="54"/>
      <c r="NFT1107" s="54"/>
      <c r="NFU1107" s="54"/>
      <c r="NFV1107" s="54"/>
      <c r="NFW1107" s="54"/>
      <c r="NFX1107" s="54"/>
      <c r="NFY1107" s="54"/>
      <c r="NFZ1107" s="54"/>
      <c r="NGA1107" s="54"/>
      <c r="NGB1107" s="54"/>
      <c r="NGC1107" s="54"/>
      <c r="NGD1107" s="54"/>
      <c r="NGE1107" s="54"/>
      <c r="NGF1107" s="54"/>
      <c r="NGG1107" s="54"/>
      <c r="NGH1107" s="54"/>
      <c r="NGI1107" s="54"/>
      <c r="NGJ1107" s="54"/>
      <c r="NGK1107" s="54"/>
      <c r="NGL1107" s="54"/>
      <c r="NGM1107" s="54"/>
      <c r="NGN1107" s="54"/>
      <c r="NGO1107" s="54"/>
      <c r="NGP1107" s="54"/>
      <c r="NGQ1107" s="54"/>
      <c r="NGR1107" s="54"/>
      <c r="NGS1107" s="54"/>
      <c r="NGT1107" s="54"/>
      <c r="NGU1107" s="54"/>
      <c r="NGV1107" s="54"/>
      <c r="NGW1107" s="54"/>
      <c r="NGX1107" s="54"/>
      <c r="NGY1107" s="54"/>
      <c r="NGZ1107" s="54"/>
      <c r="NHA1107" s="54"/>
      <c r="NHB1107" s="54"/>
      <c r="NHC1107" s="54"/>
      <c r="NHD1107" s="54"/>
      <c r="NHE1107" s="54"/>
      <c r="NHF1107" s="54"/>
      <c r="NHG1107" s="54"/>
      <c r="NHH1107" s="54"/>
      <c r="NHI1107" s="54"/>
      <c r="NHJ1107" s="54"/>
      <c r="NHK1107" s="54"/>
      <c r="NHL1107" s="54"/>
      <c r="NHM1107" s="54"/>
      <c r="NHN1107" s="54"/>
      <c r="NHO1107" s="54"/>
      <c r="NHP1107" s="54"/>
      <c r="NHQ1107" s="54"/>
      <c r="NHR1107" s="54"/>
      <c r="NHS1107" s="54"/>
      <c r="NHT1107" s="54"/>
      <c r="NHU1107" s="54"/>
      <c r="NHV1107" s="54"/>
      <c r="NHW1107" s="54"/>
      <c r="NHX1107" s="54"/>
      <c r="NHY1107" s="54"/>
      <c r="NHZ1107" s="54"/>
      <c r="NIA1107" s="54"/>
      <c r="NIB1107" s="54"/>
      <c r="NIC1107" s="54"/>
      <c r="NID1107" s="54"/>
      <c r="NIE1107" s="54"/>
      <c r="NIF1107" s="54"/>
      <c r="NIG1107" s="54"/>
      <c r="NIH1107" s="54"/>
      <c r="NII1107" s="54"/>
      <c r="NIJ1107" s="54"/>
      <c r="NIK1107" s="54"/>
      <c r="NIL1107" s="54"/>
      <c r="NIM1107" s="54"/>
      <c r="NIN1107" s="54"/>
      <c r="NIO1107" s="54"/>
      <c r="NIP1107" s="54"/>
      <c r="NIQ1107" s="54"/>
      <c r="NIR1107" s="54"/>
      <c r="NIS1107" s="54"/>
      <c r="NIT1107" s="54"/>
      <c r="NIU1107" s="54"/>
      <c r="NIV1107" s="54"/>
      <c r="NIW1107" s="54"/>
      <c r="NIX1107" s="54"/>
      <c r="NIY1107" s="54"/>
      <c r="NIZ1107" s="54"/>
      <c r="NJA1107" s="54"/>
      <c r="NJB1107" s="54"/>
      <c r="NJC1107" s="54"/>
      <c r="NJD1107" s="54"/>
      <c r="NJE1107" s="54"/>
      <c r="NJF1107" s="54"/>
      <c r="NJG1107" s="54"/>
      <c r="NJH1107" s="54"/>
      <c r="NJI1107" s="54"/>
      <c r="NJJ1107" s="54"/>
      <c r="NJK1107" s="54"/>
      <c r="NJL1107" s="54"/>
      <c r="NJM1107" s="54"/>
      <c r="NJN1107" s="54"/>
      <c r="NJO1107" s="54"/>
      <c r="NJP1107" s="54"/>
      <c r="NJQ1107" s="54"/>
      <c r="NJR1107" s="54"/>
      <c r="NJS1107" s="54"/>
      <c r="NJT1107" s="54"/>
      <c r="NJU1107" s="54"/>
      <c r="NJV1107" s="54"/>
      <c r="NJW1107" s="54"/>
      <c r="NJX1107" s="54"/>
      <c r="NJY1107" s="54"/>
      <c r="NJZ1107" s="54"/>
      <c r="NKA1107" s="54"/>
      <c r="NKB1107" s="54"/>
      <c r="NKC1107" s="54"/>
      <c r="NKD1107" s="54"/>
      <c r="NKE1107" s="54"/>
      <c r="NKF1107" s="54"/>
      <c r="NKG1107" s="54"/>
      <c r="NKH1107" s="54"/>
      <c r="NKI1107" s="54"/>
      <c r="NKJ1107" s="54"/>
      <c r="NKK1107" s="54"/>
      <c r="NKL1107" s="54"/>
      <c r="NKM1107" s="54"/>
      <c r="NKN1107" s="54"/>
      <c r="NKO1107" s="54"/>
      <c r="NKP1107" s="54"/>
      <c r="NKQ1107" s="54"/>
      <c r="NKR1107" s="54"/>
      <c r="NKS1107" s="54"/>
      <c r="NKT1107" s="54"/>
      <c r="NKU1107" s="54"/>
      <c r="NKV1107" s="54"/>
      <c r="NKW1107" s="54"/>
      <c r="NKX1107" s="54"/>
      <c r="NKY1107" s="54"/>
      <c r="NKZ1107" s="54"/>
      <c r="NLA1107" s="54"/>
      <c r="NLB1107" s="54"/>
      <c r="NLC1107" s="54"/>
      <c r="NLD1107" s="54"/>
      <c r="NLE1107" s="54"/>
      <c r="NLF1107" s="54"/>
      <c r="NLG1107" s="54"/>
      <c r="NLH1107" s="54"/>
      <c r="NLI1107" s="54"/>
      <c r="NLJ1107" s="54"/>
      <c r="NLK1107" s="54"/>
      <c r="NLL1107" s="54"/>
      <c r="NLM1107" s="54"/>
      <c r="NLN1107" s="54"/>
      <c r="NLO1107" s="54"/>
      <c r="NLP1107" s="54"/>
      <c r="NLQ1107" s="54"/>
      <c r="NLR1107" s="54"/>
      <c r="NLS1107" s="54"/>
      <c r="NLT1107" s="54"/>
      <c r="NLU1107" s="54"/>
      <c r="NLV1107" s="54"/>
      <c r="NLW1107" s="54"/>
      <c r="NLX1107" s="54"/>
      <c r="NLY1107" s="54"/>
      <c r="NLZ1107" s="54"/>
      <c r="NMA1107" s="54"/>
      <c r="NMB1107" s="54"/>
      <c r="NMC1107" s="54"/>
      <c r="NMD1107" s="54"/>
      <c r="NME1107" s="54"/>
      <c r="NMF1107" s="54"/>
      <c r="NMG1107" s="54"/>
      <c r="NMH1107" s="54"/>
      <c r="NMI1107" s="54"/>
      <c r="NMJ1107" s="54"/>
      <c r="NMK1107" s="54"/>
      <c r="NML1107" s="54"/>
      <c r="NMM1107" s="54"/>
      <c r="NMN1107" s="54"/>
      <c r="NMO1107" s="54"/>
      <c r="NMP1107" s="54"/>
      <c r="NMQ1107" s="54"/>
      <c r="NMR1107" s="54"/>
      <c r="NMS1107" s="54"/>
      <c r="NMT1107" s="54"/>
      <c r="NMU1107" s="54"/>
      <c r="NMV1107" s="54"/>
      <c r="NMW1107" s="54"/>
      <c r="NMX1107" s="54"/>
      <c r="NMY1107" s="54"/>
      <c r="NMZ1107" s="54"/>
      <c r="NNA1107" s="54"/>
      <c r="NNB1107" s="54"/>
      <c r="NNC1107" s="54"/>
      <c r="NND1107" s="54"/>
      <c r="NNE1107" s="54"/>
      <c r="NNF1107" s="54"/>
      <c r="NNG1107" s="54"/>
      <c r="NNH1107" s="54"/>
      <c r="NNI1107" s="54"/>
      <c r="NNJ1107" s="54"/>
      <c r="NNK1107" s="54"/>
      <c r="NNL1107" s="54"/>
      <c r="NNM1107" s="54"/>
      <c r="NNN1107" s="54"/>
      <c r="NNO1107" s="54"/>
      <c r="NNP1107" s="54"/>
      <c r="NNQ1107" s="54"/>
      <c r="NNR1107" s="54"/>
      <c r="NNS1107" s="54"/>
      <c r="NNT1107" s="54"/>
      <c r="NNU1107" s="54"/>
      <c r="NNV1107" s="54"/>
      <c r="NNW1107" s="54"/>
      <c r="NNX1107" s="54"/>
      <c r="NNY1107" s="54"/>
      <c r="NNZ1107" s="54"/>
      <c r="NOA1107" s="54"/>
      <c r="NOB1107" s="54"/>
      <c r="NOC1107" s="54"/>
      <c r="NOD1107" s="54"/>
      <c r="NOE1107" s="54"/>
      <c r="NOF1107" s="54"/>
      <c r="NOG1107" s="54"/>
      <c r="NOH1107" s="54"/>
      <c r="NOI1107" s="54"/>
      <c r="NOJ1107" s="54"/>
      <c r="NOK1107" s="54"/>
      <c r="NOL1107" s="54"/>
      <c r="NOM1107" s="54"/>
      <c r="NON1107" s="54"/>
      <c r="NOO1107" s="54"/>
      <c r="NOP1107" s="54"/>
      <c r="NOQ1107" s="54"/>
      <c r="NOR1107" s="54"/>
      <c r="NOS1107" s="54"/>
      <c r="NOT1107" s="54"/>
      <c r="NOU1107" s="54"/>
      <c r="NOV1107" s="54"/>
      <c r="NOW1107" s="54"/>
      <c r="NOX1107" s="54"/>
      <c r="NOY1107" s="54"/>
      <c r="NOZ1107" s="54"/>
      <c r="NPA1107" s="54"/>
      <c r="NPB1107" s="54"/>
      <c r="NPC1107" s="54"/>
      <c r="NPD1107" s="54"/>
      <c r="NPE1107" s="54"/>
      <c r="NPF1107" s="54"/>
      <c r="NPG1107" s="54"/>
      <c r="NPH1107" s="54"/>
      <c r="NPI1107" s="54"/>
      <c r="NPJ1107" s="54"/>
      <c r="NPK1107" s="54"/>
      <c r="NPL1107" s="54"/>
      <c r="NPM1107" s="54"/>
      <c r="NPN1107" s="54"/>
      <c r="NPO1107" s="54"/>
      <c r="NPP1107" s="54"/>
      <c r="NPQ1107" s="54"/>
      <c r="NPR1107" s="54"/>
      <c r="NPS1107" s="54"/>
      <c r="NPT1107" s="54"/>
      <c r="NPU1107" s="54"/>
      <c r="NPV1107" s="54"/>
      <c r="NPW1107" s="54"/>
      <c r="NPX1107" s="54"/>
      <c r="NPY1107" s="54"/>
      <c r="NPZ1107" s="54"/>
      <c r="NQA1107" s="54"/>
      <c r="NQB1107" s="54"/>
      <c r="NQC1107" s="54"/>
      <c r="NQD1107" s="54"/>
      <c r="NQE1107" s="54"/>
      <c r="NQF1107" s="54"/>
      <c r="NQG1107" s="54"/>
      <c r="NQH1107" s="54"/>
      <c r="NQI1107" s="54"/>
      <c r="NQJ1107" s="54"/>
      <c r="NQK1107" s="54"/>
      <c r="NQL1107" s="54"/>
      <c r="NQM1107" s="54"/>
      <c r="NQN1107" s="54"/>
      <c r="NQO1107" s="54"/>
      <c r="NQP1107" s="54"/>
      <c r="NQQ1107" s="54"/>
      <c r="NQR1107" s="54"/>
      <c r="NQS1107" s="54"/>
      <c r="NQT1107" s="54"/>
      <c r="NQU1107" s="54"/>
      <c r="NQV1107" s="54"/>
      <c r="NQW1107" s="54"/>
      <c r="NQX1107" s="54"/>
      <c r="NQY1107" s="54"/>
      <c r="NQZ1107" s="54"/>
      <c r="NRA1107" s="54"/>
      <c r="NRB1107" s="54"/>
      <c r="NRC1107" s="54"/>
      <c r="NRD1107" s="54"/>
      <c r="NRE1107" s="54"/>
      <c r="NRF1107" s="54"/>
      <c r="NRG1107" s="54"/>
      <c r="NRH1107" s="54"/>
      <c r="NRI1107" s="54"/>
      <c r="NRJ1107" s="54"/>
      <c r="NRK1107" s="54"/>
      <c r="NRL1107" s="54"/>
      <c r="NRM1107" s="54"/>
      <c r="NRN1107" s="54"/>
      <c r="NRO1107" s="54"/>
      <c r="NRP1107" s="54"/>
      <c r="NRQ1107" s="54"/>
      <c r="NRR1107" s="54"/>
      <c r="NRS1107" s="54"/>
      <c r="NRT1107" s="54"/>
      <c r="NRU1107" s="54"/>
      <c r="NRV1107" s="54"/>
      <c r="NRW1107" s="54"/>
      <c r="NRX1107" s="54"/>
      <c r="NRY1107" s="54"/>
      <c r="NRZ1107" s="54"/>
      <c r="NSA1107" s="54"/>
      <c r="NSB1107" s="54"/>
      <c r="NSC1107" s="54"/>
      <c r="NSD1107" s="54"/>
      <c r="NSE1107" s="54"/>
      <c r="NSF1107" s="54"/>
      <c r="NSG1107" s="54"/>
      <c r="NSH1107" s="54"/>
      <c r="NSI1107" s="54"/>
      <c r="NSJ1107" s="54"/>
      <c r="NSK1107" s="54"/>
      <c r="NSL1107" s="54"/>
      <c r="NSM1107" s="54"/>
      <c r="NSN1107" s="54"/>
      <c r="NSO1107" s="54"/>
      <c r="NSP1107" s="54"/>
      <c r="NSQ1107" s="54"/>
      <c r="NSR1107" s="54"/>
      <c r="NSS1107" s="54"/>
      <c r="NST1107" s="54"/>
      <c r="NSU1107" s="54"/>
      <c r="NSV1107" s="54"/>
      <c r="NSW1107" s="54"/>
      <c r="NSX1107" s="54"/>
      <c r="NSY1107" s="54"/>
      <c r="NSZ1107" s="54"/>
      <c r="NTA1107" s="54"/>
      <c r="NTB1107" s="54"/>
      <c r="NTC1107" s="54"/>
      <c r="NTD1107" s="54"/>
      <c r="NTE1107" s="54"/>
      <c r="NTF1107" s="54"/>
      <c r="NTG1107" s="54"/>
      <c r="NTH1107" s="54"/>
      <c r="NTI1107" s="54"/>
      <c r="NTJ1107" s="54"/>
      <c r="NTK1107" s="54"/>
      <c r="NTL1107" s="54"/>
      <c r="NTM1107" s="54"/>
      <c r="NTN1107" s="54"/>
      <c r="NTO1107" s="54"/>
      <c r="NTP1107" s="54"/>
      <c r="NTQ1107" s="54"/>
      <c r="NTR1107" s="54"/>
      <c r="NTS1107" s="54"/>
      <c r="NTT1107" s="54"/>
      <c r="NTU1107" s="54"/>
      <c r="NTV1107" s="54"/>
      <c r="NTW1107" s="54"/>
      <c r="NTX1107" s="54"/>
      <c r="NTY1107" s="54"/>
      <c r="NTZ1107" s="54"/>
      <c r="NUA1107" s="54"/>
      <c r="NUB1107" s="54"/>
      <c r="NUC1107" s="54"/>
      <c r="NUD1107" s="54"/>
      <c r="NUE1107" s="54"/>
      <c r="NUF1107" s="54"/>
      <c r="NUG1107" s="54"/>
      <c r="NUH1107" s="54"/>
      <c r="NUI1107" s="54"/>
      <c r="NUJ1107" s="54"/>
      <c r="NUK1107" s="54"/>
      <c r="NUL1107" s="54"/>
      <c r="NUM1107" s="54"/>
      <c r="NUN1107" s="54"/>
      <c r="NUO1107" s="54"/>
      <c r="NUP1107" s="54"/>
      <c r="NUQ1107" s="54"/>
      <c r="NUR1107" s="54"/>
      <c r="NUS1107" s="54"/>
      <c r="NUT1107" s="54"/>
      <c r="NUU1107" s="54"/>
      <c r="NUV1107" s="54"/>
      <c r="NUW1107" s="54"/>
      <c r="NUX1107" s="54"/>
      <c r="NUY1107" s="54"/>
      <c r="NUZ1107" s="54"/>
      <c r="NVA1107" s="54"/>
      <c r="NVB1107" s="54"/>
      <c r="NVC1107" s="54"/>
      <c r="NVD1107" s="54"/>
      <c r="NVE1107" s="54"/>
      <c r="NVF1107" s="54"/>
      <c r="NVG1107" s="54"/>
      <c r="NVH1107" s="54"/>
      <c r="NVI1107" s="54"/>
      <c r="NVJ1107" s="54"/>
      <c r="NVK1107" s="54"/>
      <c r="NVL1107" s="54"/>
      <c r="NVM1107" s="54"/>
      <c r="NVN1107" s="54"/>
      <c r="NVO1107" s="54"/>
      <c r="NVP1107" s="54"/>
      <c r="NVQ1107" s="54"/>
      <c r="NVR1107" s="54"/>
      <c r="NVS1107" s="54"/>
      <c r="NVT1107" s="54"/>
      <c r="NVU1107" s="54"/>
      <c r="NVV1107" s="54"/>
      <c r="NVW1107" s="54"/>
      <c r="NVX1107" s="54"/>
      <c r="NVY1107" s="54"/>
      <c r="NVZ1107" s="54"/>
      <c r="NWA1107" s="54"/>
      <c r="NWB1107" s="54"/>
      <c r="NWC1107" s="54"/>
      <c r="NWD1107" s="54"/>
      <c r="NWE1107" s="54"/>
      <c r="NWF1107" s="54"/>
      <c r="NWG1107" s="54"/>
      <c r="NWH1107" s="54"/>
      <c r="NWI1107" s="54"/>
      <c r="NWJ1107" s="54"/>
      <c r="NWK1107" s="54"/>
      <c r="NWL1107" s="54"/>
      <c r="NWM1107" s="54"/>
      <c r="NWN1107" s="54"/>
      <c r="NWO1107" s="54"/>
      <c r="NWP1107" s="54"/>
      <c r="NWQ1107" s="54"/>
      <c r="NWR1107" s="54"/>
      <c r="NWS1107" s="54"/>
      <c r="NWT1107" s="54"/>
      <c r="NWU1107" s="54"/>
      <c r="NWV1107" s="54"/>
      <c r="NWW1107" s="54"/>
      <c r="NWX1107" s="54"/>
      <c r="NWY1107" s="54"/>
      <c r="NWZ1107" s="54"/>
      <c r="NXA1107" s="54"/>
      <c r="NXB1107" s="54"/>
      <c r="NXC1107" s="54"/>
      <c r="NXD1107" s="54"/>
      <c r="NXE1107" s="54"/>
      <c r="NXF1107" s="54"/>
      <c r="NXG1107" s="54"/>
      <c r="NXH1107" s="54"/>
      <c r="NXI1107" s="54"/>
      <c r="NXJ1107" s="54"/>
      <c r="NXK1107" s="54"/>
      <c r="NXL1107" s="54"/>
      <c r="NXM1107" s="54"/>
      <c r="NXN1107" s="54"/>
      <c r="NXO1107" s="54"/>
      <c r="NXP1107" s="54"/>
      <c r="NXQ1107" s="54"/>
      <c r="NXR1107" s="54"/>
      <c r="NXS1107" s="54"/>
      <c r="NXT1107" s="54"/>
      <c r="NXU1107" s="54"/>
      <c r="NXV1107" s="54"/>
      <c r="NXW1107" s="54"/>
      <c r="NXX1107" s="54"/>
      <c r="NXY1107" s="54"/>
      <c r="NXZ1107" s="54"/>
      <c r="NYA1107" s="54"/>
      <c r="NYB1107" s="54"/>
      <c r="NYC1107" s="54"/>
      <c r="NYD1107" s="54"/>
      <c r="NYE1107" s="54"/>
      <c r="NYF1107" s="54"/>
      <c r="NYG1107" s="54"/>
      <c r="NYH1107" s="54"/>
      <c r="NYI1107" s="54"/>
      <c r="NYJ1107" s="54"/>
      <c r="NYK1107" s="54"/>
      <c r="NYL1107" s="54"/>
      <c r="NYM1107" s="54"/>
      <c r="NYN1107" s="54"/>
      <c r="NYO1107" s="54"/>
      <c r="NYP1107" s="54"/>
      <c r="NYQ1107" s="54"/>
      <c r="NYR1107" s="54"/>
      <c r="NYS1107" s="54"/>
      <c r="NYT1107" s="54"/>
      <c r="NYU1107" s="54"/>
      <c r="NYV1107" s="54"/>
      <c r="NYW1107" s="54"/>
      <c r="NYX1107" s="54"/>
      <c r="NYY1107" s="54"/>
      <c r="NYZ1107" s="54"/>
      <c r="NZA1107" s="54"/>
      <c r="NZB1107" s="54"/>
      <c r="NZC1107" s="54"/>
      <c r="NZD1107" s="54"/>
      <c r="NZE1107" s="54"/>
      <c r="NZF1107" s="54"/>
      <c r="NZG1107" s="54"/>
      <c r="NZH1107" s="54"/>
      <c r="NZI1107" s="54"/>
      <c r="NZJ1107" s="54"/>
      <c r="NZK1107" s="54"/>
      <c r="NZL1107" s="54"/>
      <c r="NZM1107" s="54"/>
      <c r="NZN1107" s="54"/>
      <c r="NZO1107" s="54"/>
      <c r="NZP1107" s="54"/>
      <c r="NZQ1107" s="54"/>
      <c r="NZR1107" s="54"/>
      <c r="NZS1107" s="54"/>
      <c r="NZT1107" s="54"/>
      <c r="NZU1107" s="54"/>
      <c r="NZV1107" s="54"/>
      <c r="NZW1107" s="54"/>
      <c r="NZX1107" s="54"/>
      <c r="NZY1107" s="54"/>
      <c r="NZZ1107" s="54"/>
      <c r="OAA1107" s="54"/>
      <c r="OAB1107" s="54"/>
      <c r="OAC1107" s="54"/>
      <c r="OAD1107" s="54"/>
      <c r="OAE1107" s="54"/>
      <c r="OAF1107" s="54"/>
      <c r="OAG1107" s="54"/>
      <c r="OAH1107" s="54"/>
      <c r="OAI1107" s="54"/>
      <c r="OAJ1107" s="54"/>
      <c r="OAK1107" s="54"/>
      <c r="OAL1107" s="54"/>
      <c r="OAM1107" s="54"/>
      <c r="OAN1107" s="54"/>
      <c r="OAO1107" s="54"/>
      <c r="OAP1107" s="54"/>
      <c r="OAQ1107" s="54"/>
      <c r="OAR1107" s="54"/>
      <c r="OAS1107" s="54"/>
      <c r="OAT1107" s="54"/>
      <c r="OAU1107" s="54"/>
      <c r="OAV1107" s="54"/>
      <c r="OAW1107" s="54"/>
      <c r="OAX1107" s="54"/>
      <c r="OAY1107" s="54"/>
      <c r="OAZ1107" s="54"/>
      <c r="OBA1107" s="54"/>
      <c r="OBB1107" s="54"/>
      <c r="OBC1107" s="54"/>
      <c r="OBD1107" s="54"/>
      <c r="OBE1107" s="54"/>
      <c r="OBF1107" s="54"/>
      <c r="OBG1107" s="54"/>
      <c r="OBH1107" s="54"/>
      <c r="OBI1107" s="54"/>
      <c r="OBJ1107" s="54"/>
      <c r="OBK1107" s="54"/>
      <c r="OBL1107" s="54"/>
      <c r="OBM1107" s="54"/>
      <c r="OBN1107" s="54"/>
      <c r="OBO1107" s="54"/>
      <c r="OBP1107" s="54"/>
      <c r="OBQ1107" s="54"/>
      <c r="OBR1107" s="54"/>
      <c r="OBS1107" s="54"/>
      <c r="OBT1107" s="54"/>
      <c r="OBU1107" s="54"/>
      <c r="OBV1107" s="54"/>
      <c r="OBW1107" s="54"/>
      <c r="OBX1107" s="54"/>
      <c r="OBY1107" s="54"/>
      <c r="OBZ1107" s="54"/>
      <c r="OCA1107" s="54"/>
      <c r="OCB1107" s="54"/>
      <c r="OCC1107" s="54"/>
      <c r="OCD1107" s="54"/>
      <c r="OCE1107" s="54"/>
      <c r="OCF1107" s="54"/>
      <c r="OCG1107" s="54"/>
      <c r="OCH1107" s="54"/>
      <c r="OCI1107" s="54"/>
      <c r="OCJ1107" s="54"/>
      <c r="OCK1107" s="54"/>
      <c r="OCL1107" s="54"/>
      <c r="OCM1107" s="54"/>
      <c r="OCN1107" s="54"/>
      <c r="OCO1107" s="54"/>
      <c r="OCP1107" s="54"/>
      <c r="OCQ1107" s="54"/>
      <c r="OCR1107" s="54"/>
      <c r="OCS1107" s="54"/>
      <c r="OCT1107" s="54"/>
      <c r="OCU1107" s="54"/>
      <c r="OCV1107" s="54"/>
      <c r="OCW1107" s="54"/>
      <c r="OCX1107" s="54"/>
      <c r="OCY1107" s="54"/>
      <c r="OCZ1107" s="54"/>
      <c r="ODA1107" s="54"/>
      <c r="ODB1107" s="54"/>
      <c r="ODC1107" s="54"/>
      <c r="ODD1107" s="54"/>
      <c r="ODE1107" s="54"/>
      <c r="ODF1107" s="54"/>
      <c r="ODG1107" s="54"/>
      <c r="ODH1107" s="54"/>
      <c r="ODI1107" s="54"/>
      <c r="ODJ1107" s="54"/>
      <c r="ODK1107" s="54"/>
      <c r="ODL1107" s="54"/>
      <c r="ODM1107" s="54"/>
      <c r="ODN1107" s="54"/>
      <c r="ODO1107" s="54"/>
      <c r="ODP1107" s="54"/>
      <c r="ODQ1107" s="54"/>
      <c r="ODR1107" s="54"/>
      <c r="ODS1107" s="54"/>
      <c r="ODT1107" s="54"/>
      <c r="ODU1107" s="54"/>
      <c r="ODV1107" s="54"/>
      <c r="ODW1107" s="54"/>
      <c r="ODX1107" s="54"/>
      <c r="ODY1107" s="54"/>
      <c r="ODZ1107" s="54"/>
      <c r="OEA1107" s="54"/>
      <c r="OEB1107" s="54"/>
      <c r="OEC1107" s="54"/>
      <c r="OED1107" s="54"/>
      <c r="OEE1107" s="54"/>
      <c r="OEF1107" s="54"/>
      <c r="OEG1107" s="54"/>
      <c r="OEH1107" s="54"/>
      <c r="OEI1107" s="54"/>
      <c r="OEJ1107" s="54"/>
      <c r="OEK1107" s="54"/>
      <c r="OEL1107" s="54"/>
      <c r="OEM1107" s="54"/>
      <c r="OEN1107" s="54"/>
      <c r="OEO1107" s="54"/>
      <c r="OEP1107" s="54"/>
      <c r="OEQ1107" s="54"/>
      <c r="OER1107" s="54"/>
      <c r="OES1107" s="54"/>
      <c r="OET1107" s="54"/>
      <c r="OEU1107" s="54"/>
      <c r="OEV1107" s="54"/>
      <c r="OEW1107" s="54"/>
      <c r="OEX1107" s="54"/>
      <c r="OEY1107" s="54"/>
      <c r="OEZ1107" s="54"/>
      <c r="OFA1107" s="54"/>
      <c r="OFB1107" s="54"/>
      <c r="OFC1107" s="54"/>
      <c r="OFD1107" s="54"/>
      <c r="OFE1107" s="54"/>
      <c r="OFF1107" s="54"/>
      <c r="OFG1107" s="54"/>
      <c r="OFH1107" s="54"/>
      <c r="OFI1107" s="54"/>
      <c r="OFJ1107" s="54"/>
      <c r="OFK1107" s="54"/>
      <c r="OFL1107" s="54"/>
      <c r="OFM1107" s="54"/>
      <c r="OFN1107" s="54"/>
      <c r="OFO1107" s="54"/>
      <c r="OFP1107" s="54"/>
      <c r="OFQ1107" s="54"/>
      <c r="OFR1107" s="54"/>
      <c r="OFS1107" s="54"/>
      <c r="OFT1107" s="54"/>
      <c r="OFU1107" s="54"/>
      <c r="OFV1107" s="54"/>
      <c r="OFW1107" s="54"/>
      <c r="OFX1107" s="54"/>
      <c r="OFY1107" s="54"/>
      <c r="OFZ1107" s="54"/>
      <c r="OGA1107" s="54"/>
      <c r="OGB1107" s="54"/>
      <c r="OGC1107" s="54"/>
      <c r="OGD1107" s="54"/>
      <c r="OGE1107" s="54"/>
      <c r="OGF1107" s="54"/>
      <c r="OGG1107" s="54"/>
      <c r="OGH1107" s="54"/>
      <c r="OGI1107" s="54"/>
      <c r="OGJ1107" s="54"/>
      <c r="OGK1107" s="54"/>
      <c r="OGL1107" s="54"/>
      <c r="OGM1107" s="54"/>
      <c r="OGN1107" s="54"/>
      <c r="OGO1107" s="54"/>
      <c r="OGP1107" s="54"/>
      <c r="OGQ1107" s="54"/>
      <c r="OGR1107" s="54"/>
      <c r="OGS1107" s="54"/>
      <c r="OGT1107" s="54"/>
      <c r="OGU1107" s="54"/>
      <c r="OGV1107" s="54"/>
      <c r="OGW1107" s="54"/>
      <c r="OGX1107" s="54"/>
      <c r="OGY1107" s="54"/>
      <c r="OGZ1107" s="54"/>
      <c r="OHA1107" s="54"/>
      <c r="OHB1107" s="54"/>
      <c r="OHC1107" s="54"/>
      <c r="OHD1107" s="54"/>
      <c r="OHE1107" s="54"/>
      <c r="OHF1107" s="54"/>
      <c r="OHG1107" s="54"/>
      <c r="OHH1107" s="54"/>
      <c r="OHI1107" s="54"/>
      <c r="OHJ1107" s="54"/>
      <c r="OHK1107" s="54"/>
      <c r="OHL1107" s="54"/>
      <c r="OHM1107" s="54"/>
      <c r="OHN1107" s="54"/>
      <c r="OHO1107" s="54"/>
      <c r="OHP1107" s="54"/>
      <c r="OHQ1107" s="54"/>
      <c r="OHR1107" s="54"/>
      <c r="OHS1107" s="54"/>
      <c r="OHT1107" s="54"/>
      <c r="OHU1107" s="54"/>
      <c r="OHV1107" s="54"/>
      <c r="OHW1107" s="54"/>
      <c r="OHX1107" s="54"/>
      <c r="OHY1107" s="54"/>
      <c r="OHZ1107" s="54"/>
      <c r="OIA1107" s="54"/>
      <c r="OIB1107" s="54"/>
      <c r="OIC1107" s="54"/>
      <c r="OID1107" s="54"/>
      <c r="OIE1107" s="54"/>
      <c r="OIF1107" s="54"/>
      <c r="OIG1107" s="54"/>
      <c r="OIH1107" s="54"/>
      <c r="OII1107" s="54"/>
      <c r="OIJ1107" s="54"/>
      <c r="OIK1107" s="54"/>
      <c r="OIL1107" s="54"/>
      <c r="OIM1107" s="54"/>
      <c r="OIN1107" s="54"/>
      <c r="OIO1107" s="54"/>
      <c r="OIP1107" s="54"/>
      <c r="OIQ1107" s="54"/>
      <c r="OIR1107" s="54"/>
      <c r="OIS1107" s="54"/>
      <c r="OIT1107" s="54"/>
      <c r="OIU1107" s="54"/>
      <c r="OIV1107" s="54"/>
      <c r="OIW1107" s="54"/>
      <c r="OIX1107" s="54"/>
      <c r="OIY1107" s="54"/>
      <c r="OIZ1107" s="54"/>
      <c r="OJA1107" s="54"/>
      <c r="OJB1107" s="54"/>
      <c r="OJC1107" s="54"/>
      <c r="OJD1107" s="54"/>
      <c r="OJE1107" s="54"/>
      <c r="OJF1107" s="54"/>
      <c r="OJG1107" s="54"/>
      <c r="OJH1107" s="54"/>
      <c r="OJI1107" s="54"/>
      <c r="OJJ1107" s="54"/>
      <c r="OJK1107" s="54"/>
      <c r="OJL1107" s="54"/>
      <c r="OJM1107" s="54"/>
      <c r="OJN1107" s="54"/>
      <c r="OJO1107" s="54"/>
      <c r="OJP1107" s="54"/>
      <c r="OJQ1107" s="54"/>
      <c r="OJR1107" s="54"/>
      <c r="OJS1107" s="54"/>
      <c r="OJT1107" s="54"/>
      <c r="OJU1107" s="54"/>
      <c r="OJV1107" s="54"/>
      <c r="OJW1107" s="54"/>
      <c r="OJX1107" s="54"/>
      <c r="OJY1107" s="54"/>
      <c r="OJZ1107" s="54"/>
      <c r="OKA1107" s="54"/>
      <c r="OKB1107" s="54"/>
      <c r="OKC1107" s="54"/>
      <c r="OKD1107" s="54"/>
      <c r="OKE1107" s="54"/>
      <c r="OKF1107" s="54"/>
      <c r="OKG1107" s="54"/>
      <c r="OKH1107" s="54"/>
      <c r="OKI1107" s="54"/>
      <c r="OKJ1107" s="54"/>
      <c r="OKK1107" s="54"/>
      <c r="OKL1107" s="54"/>
      <c r="OKM1107" s="54"/>
      <c r="OKN1107" s="54"/>
      <c r="OKO1107" s="54"/>
      <c r="OKP1107" s="54"/>
      <c r="OKQ1107" s="54"/>
      <c r="OKR1107" s="54"/>
      <c r="OKS1107" s="54"/>
      <c r="OKT1107" s="54"/>
      <c r="OKU1107" s="54"/>
      <c r="OKV1107" s="54"/>
      <c r="OKW1107" s="54"/>
      <c r="OKX1107" s="54"/>
      <c r="OKY1107" s="54"/>
      <c r="OKZ1107" s="54"/>
      <c r="OLA1107" s="54"/>
      <c r="OLB1107" s="54"/>
      <c r="OLC1107" s="54"/>
      <c r="OLD1107" s="54"/>
      <c r="OLE1107" s="54"/>
      <c r="OLF1107" s="54"/>
      <c r="OLG1107" s="54"/>
      <c r="OLH1107" s="54"/>
      <c r="OLI1107" s="54"/>
      <c r="OLJ1107" s="54"/>
      <c r="OLK1107" s="54"/>
      <c r="OLL1107" s="54"/>
      <c r="OLM1107" s="54"/>
      <c r="OLN1107" s="54"/>
      <c r="OLO1107" s="54"/>
      <c r="OLP1107" s="54"/>
      <c r="OLQ1107" s="54"/>
      <c r="OLR1107" s="54"/>
      <c r="OLS1107" s="54"/>
      <c r="OLT1107" s="54"/>
      <c r="OLU1107" s="54"/>
      <c r="OLV1107" s="54"/>
      <c r="OLW1107" s="54"/>
      <c r="OLX1107" s="54"/>
      <c r="OLY1107" s="54"/>
      <c r="OLZ1107" s="54"/>
      <c r="OMA1107" s="54"/>
      <c r="OMB1107" s="54"/>
      <c r="OMC1107" s="54"/>
      <c r="OMD1107" s="54"/>
      <c r="OME1107" s="54"/>
      <c r="OMF1107" s="54"/>
      <c r="OMG1107" s="54"/>
      <c r="OMH1107" s="54"/>
      <c r="OMI1107" s="54"/>
      <c r="OMJ1107" s="54"/>
      <c r="OMK1107" s="54"/>
      <c r="OML1107" s="54"/>
      <c r="OMM1107" s="54"/>
      <c r="OMN1107" s="54"/>
      <c r="OMO1107" s="54"/>
      <c r="OMP1107" s="54"/>
      <c r="OMQ1107" s="54"/>
      <c r="OMR1107" s="54"/>
      <c r="OMS1107" s="54"/>
      <c r="OMT1107" s="54"/>
      <c r="OMU1107" s="54"/>
      <c r="OMV1107" s="54"/>
      <c r="OMW1107" s="54"/>
      <c r="OMX1107" s="54"/>
      <c r="OMY1107" s="54"/>
      <c r="OMZ1107" s="54"/>
      <c r="ONA1107" s="54"/>
      <c r="ONB1107" s="54"/>
      <c r="ONC1107" s="54"/>
      <c r="OND1107" s="54"/>
      <c r="ONE1107" s="54"/>
      <c r="ONF1107" s="54"/>
      <c r="ONG1107" s="54"/>
      <c r="ONH1107" s="54"/>
      <c r="ONI1107" s="54"/>
      <c r="ONJ1107" s="54"/>
      <c r="ONK1107" s="54"/>
      <c r="ONL1107" s="54"/>
      <c r="ONM1107" s="54"/>
      <c r="ONN1107" s="54"/>
      <c r="ONO1107" s="54"/>
      <c r="ONP1107" s="54"/>
      <c r="ONQ1107" s="54"/>
      <c r="ONR1107" s="54"/>
      <c r="ONS1107" s="54"/>
      <c r="ONT1107" s="54"/>
      <c r="ONU1107" s="54"/>
      <c r="ONV1107" s="54"/>
      <c r="ONW1107" s="54"/>
      <c r="ONX1107" s="54"/>
      <c r="ONY1107" s="54"/>
      <c r="ONZ1107" s="54"/>
      <c r="OOA1107" s="54"/>
      <c r="OOB1107" s="54"/>
      <c r="OOC1107" s="54"/>
      <c r="OOD1107" s="54"/>
      <c r="OOE1107" s="54"/>
      <c r="OOF1107" s="54"/>
      <c r="OOG1107" s="54"/>
      <c r="OOH1107" s="54"/>
      <c r="OOI1107" s="54"/>
      <c r="OOJ1107" s="54"/>
      <c r="OOK1107" s="54"/>
      <c r="OOL1107" s="54"/>
      <c r="OOM1107" s="54"/>
      <c r="OON1107" s="54"/>
      <c r="OOO1107" s="54"/>
      <c r="OOP1107" s="54"/>
      <c r="OOQ1107" s="54"/>
      <c r="OOR1107" s="54"/>
      <c r="OOS1107" s="54"/>
      <c r="OOT1107" s="54"/>
      <c r="OOU1107" s="54"/>
      <c r="OOV1107" s="54"/>
      <c r="OOW1107" s="54"/>
      <c r="OOX1107" s="54"/>
      <c r="OOY1107" s="54"/>
      <c r="OOZ1107" s="54"/>
      <c r="OPA1107" s="54"/>
      <c r="OPB1107" s="54"/>
      <c r="OPC1107" s="54"/>
      <c r="OPD1107" s="54"/>
      <c r="OPE1107" s="54"/>
      <c r="OPF1107" s="54"/>
      <c r="OPG1107" s="54"/>
      <c r="OPH1107" s="54"/>
      <c r="OPI1107" s="54"/>
      <c r="OPJ1107" s="54"/>
      <c r="OPK1107" s="54"/>
      <c r="OPL1107" s="54"/>
      <c r="OPM1107" s="54"/>
      <c r="OPN1107" s="54"/>
      <c r="OPO1107" s="54"/>
      <c r="OPP1107" s="54"/>
      <c r="OPQ1107" s="54"/>
      <c r="OPR1107" s="54"/>
      <c r="OPS1107" s="54"/>
      <c r="OPT1107" s="54"/>
      <c r="OPU1107" s="54"/>
      <c r="OPV1107" s="54"/>
      <c r="OPW1107" s="54"/>
      <c r="OPX1107" s="54"/>
      <c r="OPY1107" s="54"/>
      <c r="OPZ1107" s="54"/>
      <c r="OQA1107" s="54"/>
      <c r="OQB1107" s="54"/>
      <c r="OQC1107" s="54"/>
      <c r="OQD1107" s="54"/>
      <c r="OQE1107" s="54"/>
      <c r="OQF1107" s="54"/>
      <c r="OQG1107" s="54"/>
      <c r="OQH1107" s="54"/>
      <c r="OQI1107" s="54"/>
      <c r="OQJ1107" s="54"/>
      <c r="OQK1107" s="54"/>
      <c r="OQL1107" s="54"/>
      <c r="OQM1107" s="54"/>
      <c r="OQN1107" s="54"/>
      <c r="OQO1107" s="54"/>
      <c r="OQP1107" s="54"/>
      <c r="OQQ1107" s="54"/>
      <c r="OQR1107" s="54"/>
      <c r="OQS1107" s="54"/>
      <c r="OQT1107" s="54"/>
      <c r="OQU1107" s="54"/>
      <c r="OQV1107" s="54"/>
      <c r="OQW1107" s="54"/>
      <c r="OQX1107" s="54"/>
      <c r="OQY1107" s="54"/>
      <c r="OQZ1107" s="54"/>
      <c r="ORA1107" s="54"/>
      <c r="ORB1107" s="54"/>
      <c r="ORC1107" s="54"/>
      <c r="ORD1107" s="54"/>
      <c r="ORE1107" s="54"/>
      <c r="ORF1107" s="54"/>
      <c r="ORG1107" s="54"/>
      <c r="ORH1107" s="54"/>
      <c r="ORI1107" s="54"/>
      <c r="ORJ1107" s="54"/>
      <c r="ORK1107" s="54"/>
      <c r="ORL1107" s="54"/>
      <c r="ORM1107" s="54"/>
      <c r="ORN1107" s="54"/>
      <c r="ORO1107" s="54"/>
      <c r="ORP1107" s="54"/>
      <c r="ORQ1107" s="54"/>
      <c r="ORR1107" s="54"/>
      <c r="ORS1107" s="54"/>
      <c r="ORT1107" s="54"/>
      <c r="ORU1107" s="54"/>
      <c r="ORV1107" s="54"/>
      <c r="ORW1107" s="54"/>
      <c r="ORX1107" s="54"/>
      <c r="ORY1107" s="54"/>
      <c r="ORZ1107" s="54"/>
      <c r="OSA1107" s="54"/>
      <c r="OSB1107" s="54"/>
      <c r="OSC1107" s="54"/>
      <c r="OSD1107" s="54"/>
      <c r="OSE1107" s="54"/>
      <c r="OSF1107" s="54"/>
      <c r="OSG1107" s="54"/>
      <c r="OSH1107" s="54"/>
      <c r="OSI1107" s="54"/>
      <c r="OSJ1107" s="54"/>
      <c r="OSK1107" s="54"/>
      <c r="OSL1107" s="54"/>
      <c r="OSM1107" s="54"/>
      <c r="OSN1107" s="54"/>
      <c r="OSO1107" s="54"/>
      <c r="OSP1107" s="54"/>
      <c r="OSQ1107" s="54"/>
      <c r="OSR1107" s="54"/>
      <c r="OSS1107" s="54"/>
      <c r="OST1107" s="54"/>
      <c r="OSU1107" s="54"/>
      <c r="OSV1107" s="54"/>
      <c r="OSW1107" s="54"/>
      <c r="OSX1107" s="54"/>
      <c r="OSY1107" s="54"/>
      <c r="OSZ1107" s="54"/>
      <c r="OTA1107" s="54"/>
      <c r="OTB1107" s="54"/>
      <c r="OTC1107" s="54"/>
      <c r="OTD1107" s="54"/>
      <c r="OTE1107" s="54"/>
      <c r="OTF1107" s="54"/>
      <c r="OTG1107" s="54"/>
      <c r="OTH1107" s="54"/>
      <c r="OTI1107" s="54"/>
      <c r="OTJ1107" s="54"/>
      <c r="OTK1107" s="54"/>
      <c r="OTL1107" s="54"/>
      <c r="OTM1107" s="54"/>
      <c r="OTN1107" s="54"/>
      <c r="OTO1107" s="54"/>
      <c r="OTP1107" s="54"/>
      <c r="OTQ1107" s="54"/>
      <c r="OTR1107" s="54"/>
      <c r="OTS1107" s="54"/>
      <c r="OTT1107" s="54"/>
      <c r="OTU1107" s="54"/>
      <c r="OTV1107" s="54"/>
      <c r="OTW1107" s="54"/>
      <c r="OTX1107" s="54"/>
      <c r="OTY1107" s="54"/>
      <c r="OTZ1107" s="54"/>
      <c r="OUA1107" s="54"/>
      <c r="OUB1107" s="54"/>
      <c r="OUC1107" s="54"/>
      <c r="OUD1107" s="54"/>
      <c r="OUE1107" s="54"/>
      <c r="OUF1107" s="54"/>
      <c r="OUG1107" s="54"/>
      <c r="OUH1107" s="54"/>
      <c r="OUI1107" s="54"/>
      <c r="OUJ1107" s="54"/>
      <c r="OUK1107" s="54"/>
      <c r="OUL1107" s="54"/>
      <c r="OUM1107" s="54"/>
      <c r="OUN1107" s="54"/>
      <c r="OUO1107" s="54"/>
      <c r="OUP1107" s="54"/>
      <c r="OUQ1107" s="54"/>
      <c r="OUR1107" s="54"/>
      <c r="OUS1107" s="54"/>
      <c r="OUT1107" s="54"/>
      <c r="OUU1107" s="54"/>
      <c r="OUV1107" s="54"/>
      <c r="OUW1107" s="54"/>
      <c r="OUX1107" s="54"/>
      <c r="OUY1107" s="54"/>
      <c r="OUZ1107" s="54"/>
      <c r="OVA1107" s="54"/>
      <c r="OVB1107" s="54"/>
      <c r="OVC1107" s="54"/>
      <c r="OVD1107" s="54"/>
      <c r="OVE1107" s="54"/>
      <c r="OVF1107" s="54"/>
      <c r="OVG1107" s="54"/>
      <c r="OVH1107" s="54"/>
      <c r="OVI1107" s="54"/>
      <c r="OVJ1107" s="54"/>
      <c r="OVK1107" s="54"/>
      <c r="OVL1107" s="54"/>
      <c r="OVM1107" s="54"/>
      <c r="OVN1107" s="54"/>
      <c r="OVO1107" s="54"/>
      <c r="OVP1107" s="54"/>
      <c r="OVQ1107" s="54"/>
      <c r="OVR1107" s="54"/>
      <c r="OVS1107" s="54"/>
      <c r="OVT1107" s="54"/>
      <c r="OVU1107" s="54"/>
      <c r="OVV1107" s="54"/>
      <c r="OVW1107" s="54"/>
      <c r="OVX1107" s="54"/>
      <c r="OVY1107" s="54"/>
      <c r="OVZ1107" s="54"/>
      <c r="OWA1107" s="54"/>
      <c r="OWB1107" s="54"/>
      <c r="OWC1107" s="54"/>
      <c r="OWD1107" s="54"/>
      <c r="OWE1107" s="54"/>
      <c r="OWF1107" s="54"/>
      <c r="OWG1107" s="54"/>
      <c r="OWH1107" s="54"/>
      <c r="OWI1107" s="54"/>
      <c r="OWJ1107" s="54"/>
      <c r="OWK1107" s="54"/>
      <c r="OWL1107" s="54"/>
      <c r="OWM1107" s="54"/>
      <c r="OWN1107" s="54"/>
      <c r="OWO1107" s="54"/>
      <c r="OWP1107" s="54"/>
      <c r="OWQ1107" s="54"/>
      <c r="OWR1107" s="54"/>
      <c r="OWS1107" s="54"/>
      <c r="OWT1107" s="54"/>
      <c r="OWU1107" s="54"/>
      <c r="OWV1107" s="54"/>
      <c r="OWW1107" s="54"/>
      <c r="OWX1107" s="54"/>
      <c r="OWY1107" s="54"/>
      <c r="OWZ1107" s="54"/>
      <c r="OXA1107" s="54"/>
      <c r="OXB1107" s="54"/>
      <c r="OXC1107" s="54"/>
      <c r="OXD1107" s="54"/>
      <c r="OXE1107" s="54"/>
      <c r="OXF1107" s="54"/>
      <c r="OXG1107" s="54"/>
      <c r="OXH1107" s="54"/>
      <c r="OXI1107" s="54"/>
      <c r="OXJ1107" s="54"/>
      <c r="OXK1107" s="54"/>
      <c r="OXL1107" s="54"/>
      <c r="OXM1107" s="54"/>
      <c r="OXN1107" s="54"/>
      <c r="OXO1107" s="54"/>
      <c r="OXP1107" s="54"/>
      <c r="OXQ1107" s="54"/>
      <c r="OXR1107" s="54"/>
      <c r="OXS1107" s="54"/>
      <c r="OXT1107" s="54"/>
      <c r="OXU1107" s="54"/>
      <c r="OXV1107" s="54"/>
      <c r="OXW1107" s="54"/>
      <c r="OXX1107" s="54"/>
      <c r="OXY1107" s="54"/>
      <c r="OXZ1107" s="54"/>
      <c r="OYA1107" s="54"/>
      <c r="OYB1107" s="54"/>
      <c r="OYC1107" s="54"/>
      <c r="OYD1107" s="54"/>
      <c r="OYE1107" s="54"/>
      <c r="OYF1107" s="54"/>
      <c r="OYG1107" s="54"/>
      <c r="OYH1107" s="54"/>
      <c r="OYI1107" s="54"/>
      <c r="OYJ1107" s="54"/>
      <c r="OYK1107" s="54"/>
      <c r="OYL1107" s="54"/>
      <c r="OYM1107" s="54"/>
      <c r="OYN1107" s="54"/>
      <c r="OYO1107" s="54"/>
      <c r="OYP1107" s="54"/>
      <c r="OYQ1107" s="54"/>
      <c r="OYR1107" s="54"/>
      <c r="OYS1107" s="54"/>
      <c r="OYT1107" s="54"/>
      <c r="OYU1107" s="54"/>
      <c r="OYV1107" s="54"/>
      <c r="OYW1107" s="54"/>
      <c r="OYX1107" s="54"/>
      <c r="OYY1107" s="54"/>
      <c r="OYZ1107" s="54"/>
      <c r="OZA1107" s="54"/>
      <c r="OZB1107" s="54"/>
      <c r="OZC1107" s="54"/>
      <c r="OZD1107" s="54"/>
      <c r="OZE1107" s="54"/>
      <c r="OZF1107" s="54"/>
      <c r="OZG1107" s="54"/>
      <c r="OZH1107" s="54"/>
      <c r="OZI1107" s="54"/>
      <c r="OZJ1107" s="54"/>
      <c r="OZK1107" s="54"/>
      <c r="OZL1107" s="54"/>
      <c r="OZM1107" s="54"/>
      <c r="OZN1107" s="54"/>
      <c r="OZO1107" s="54"/>
      <c r="OZP1107" s="54"/>
      <c r="OZQ1107" s="54"/>
      <c r="OZR1107" s="54"/>
      <c r="OZS1107" s="54"/>
      <c r="OZT1107" s="54"/>
      <c r="OZU1107" s="54"/>
      <c r="OZV1107" s="54"/>
      <c r="OZW1107" s="54"/>
      <c r="OZX1107" s="54"/>
      <c r="OZY1107" s="54"/>
      <c r="OZZ1107" s="54"/>
      <c r="PAA1107" s="54"/>
      <c r="PAB1107" s="54"/>
      <c r="PAC1107" s="54"/>
      <c r="PAD1107" s="54"/>
      <c r="PAE1107" s="54"/>
      <c r="PAF1107" s="54"/>
      <c r="PAG1107" s="54"/>
      <c r="PAH1107" s="54"/>
      <c r="PAI1107" s="54"/>
      <c r="PAJ1107" s="54"/>
      <c r="PAK1107" s="54"/>
      <c r="PAL1107" s="54"/>
      <c r="PAM1107" s="54"/>
      <c r="PAN1107" s="54"/>
      <c r="PAO1107" s="54"/>
      <c r="PAP1107" s="54"/>
      <c r="PAQ1107" s="54"/>
      <c r="PAR1107" s="54"/>
      <c r="PAS1107" s="54"/>
      <c r="PAT1107" s="54"/>
      <c r="PAU1107" s="54"/>
      <c r="PAV1107" s="54"/>
      <c r="PAW1107" s="54"/>
      <c r="PAX1107" s="54"/>
      <c r="PAY1107" s="54"/>
      <c r="PAZ1107" s="54"/>
      <c r="PBA1107" s="54"/>
      <c r="PBB1107" s="54"/>
      <c r="PBC1107" s="54"/>
      <c r="PBD1107" s="54"/>
      <c r="PBE1107" s="54"/>
      <c r="PBF1107" s="54"/>
      <c r="PBG1107" s="54"/>
      <c r="PBH1107" s="54"/>
      <c r="PBI1107" s="54"/>
      <c r="PBJ1107" s="54"/>
      <c r="PBK1107" s="54"/>
      <c r="PBL1107" s="54"/>
      <c r="PBM1107" s="54"/>
      <c r="PBN1107" s="54"/>
      <c r="PBO1107" s="54"/>
      <c r="PBP1107" s="54"/>
      <c r="PBQ1107" s="54"/>
      <c r="PBR1107" s="54"/>
      <c r="PBS1107" s="54"/>
      <c r="PBT1107" s="54"/>
      <c r="PBU1107" s="54"/>
      <c r="PBV1107" s="54"/>
      <c r="PBW1107" s="54"/>
      <c r="PBX1107" s="54"/>
      <c r="PBY1107" s="54"/>
      <c r="PBZ1107" s="54"/>
      <c r="PCA1107" s="54"/>
      <c r="PCB1107" s="54"/>
      <c r="PCC1107" s="54"/>
      <c r="PCD1107" s="54"/>
      <c r="PCE1107" s="54"/>
      <c r="PCF1107" s="54"/>
      <c r="PCG1107" s="54"/>
      <c r="PCH1107" s="54"/>
      <c r="PCI1107" s="54"/>
      <c r="PCJ1107" s="54"/>
      <c r="PCK1107" s="54"/>
      <c r="PCL1107" s="54"/>
      <c r="PCM1107" s="54"/>
      <c r="PCN1107" s="54"/>
      <c r="PCO1107" s="54"/>
      <c r="PCP1107" s="54"/>
      <c r="PCQ1107" s="54"/>
      <c r="PCR1107" s="54"/>
      <c r="PCS1107" s="54"/>
      <c r="PCT1107" s="54"/>
      <c r="PCU1107" s="54"/>
      <c r="PCV1107" s="54"/>
      <c r="PCW1107" s="54"/>
      <c r="PCX1107" s="54"/>
      <c r="PCY1107" s="54"/>
      <c r="PCZ1107" s="54"/>
      <c r="PDA1107" s="54"/>
      <c r="PDB1107" s="54"/>
      <c r="PDC1107" s="54"/>
      <c r="PDD1107" s="54"/>
      <c r="PDE1107" s="54"/>
      <c r="PDF1107" s="54"/>
      <c r="PDG1107" s="54"/>
      <c r="PDH1107" s="54"/>
      <c r="PDI1107" s="54"/>
      <c r="PDJ1107" s="54"/>
      <c r="PDK1107" s="54"/>
      <c r="PDL1107" s="54"/>
      <c r="PDM1107" s="54"/>
      <c r="PDN1107" s="54"/>
      <c r="PDO1107" s="54"/>
      <c r="PDP1107" s="54"/>
      <c r="PDQ1107" s="54"/>
      <c r="PDR1107" s="54"/>
      <c r="PDS1107" s="54"/>
      <c r="PDT1107" s="54"/>
      <c r="PDU1107" s="54"/>
      <c r="PDV1107" s="54"/>
      <c r="PDW1107" s="54"/>
      <c r="PDX1107" s="54"/>
      <c r="PDY1107" s="54"/>
      <c r="PDZ1107" s="54"/>
      <c r="PEA1107" s="54"/>
      <c r="PEB1107" s="54"/>
      <c r="PEC1107" s="54"/>
      <c r="PED1107" s="54"/>
      <c r="PEE1107" s="54"/>
      <c r="PEF1107" s="54"/>
      <c r="PEG1107" s="54"/>
      <c r="PEH1107" s="54"/>
      <c r="PEI1107" s="54"/>
      <c r="PEJ1107" s="54"/>
      <c r="PEK1107" s="54"/>
      <c r="PEL1107" s="54"/>
      <c r="PEM1107" s="54"/>
      <c r="PEN1107" s="54"/>
      <c r="PEO1107" s="54"/>
      <c r="PEP1107" s="54"/>
      <c r="PEQ1107" s="54"/>
      <c r="PER1107" s="54"/>
      <c r="PES1107" s="54"/>
      <c r="PET1107" s="54"/>
      <c r="PEU1107" s="54"/>
      <c r="PEV1107" s="54"/>
      <c r="PEW1107" s="54"/>
      <c r="PEX1107" s="54"/>
      <c r="PEY1107" s="54"/>
      <c r="PEZ1107" s="54"/>
      <c r="PFA1107" s="54"/>
      <c r="PFB1107" s="54"/>
      <c r="PFC1107" s="54"/>
      <c r="PFD1107" s="54"/>
      <c r="PFE1107" s="54"/>
      <c r="PFF1107" s="54"/>
      <c r="PFG1107" s="54"/>
      <c r="PFH1107" s="54"/>
      <c r="PFI1107" s="54"/>
      <c r="PFJ1107" s="54"/>
      <c r="PFK1107" s="54"/>
      <c r="PFL1107" s="54"/>
      <c r="PFM1107" s="54"/>
      <c r="PFN1107" s="54"/>
      <c r="PFO1107" s="54"/>
      <c r="PFP1107" s="54"/>
      <c r="PFQ1107" s="54"/>
      <c r="PFR1107" s="54"/>
      <c r="PFS1107" s="54"/>
      <c r="PFT1107" s="54"/>
      <c r="PFU1107" s="54"/>
      <c r="PFV1107" s="54"/>
      <c r="PFW1107" s="54"/>
      <c r="PFX1107" s="54"/>
      <c r="PFY1107" s="54"/>
      <c r="PFZ1107" s="54"/>
      <c r="PGA1107" s="54"/>
      <c r="PGB1107" s="54"/>
      <c r="PGC1107" s="54"/>
      <c r="PGD1107" s="54"/>
      <c r="PGE1107" s="54"/>
      <c r="PGF1107" s="54"/>
      <c r="PGG1107" s="54"/>
      <c r="PGH1107" s="54"/>
      <c r="PGI1107" s="54"/>
      <c r="PGJ1107" s="54"/>
      <c r="PGK1107" s="54"/>
      <c r="PGL1107" s="54"/>
      <c r="PGM1107" s="54"/>
      <c r="PGN1107" s="54"/>
      <c r="PGO1107" s="54"/>
      <c r="PGP1107" s="54"/>
      <c r="PGQ1107" s="54"/>
      <c r="PGR1107" s="54"/>
      <c r="PGS1107" s="54"/>
      <c r="PGT1107" s="54"/>
      <c r="PGU1107" s="54"/>
      <c r="PGV1107" s="54"/>
      <c r="PGW1107" s="54"/>
      <c r="PGX1107" s="54"/>
      <c r="PGY1107" s="54"/>
      <c r="PGZ1107" s="54"/>
      <c r="PHA1107" s="54"/>
      <c r="PHB1107" s="54"/>
      <c r="PHC1107" s="54"/>
      <c r="PHD1107" s="54"/>
      <c r="PHE1107" s="54"/>
      <c r="PHF1107" s="54"/>
      <c r="PHG1107" s="54"/>
      <c r="PHH1107" s="54"/>
      <c r="PHI1107" s="54"/>
      <c r="PHJ1107" s="54"/>
      <c r="PHK1107" s="54"/>
      <c r="PHL1107" s="54"/>
      <c r="PHM1107" s="54"/>
      <c r="PHN1107" s="54"/>
      <c r="PHO1107" s="54"/>
      <c r="PHP1107" s="54"/>
      <c r="PHQ1107" s="54"/>
      <c r="PHR1107" s="54"/>
      <c r="PHS1107" s="54"/>
      <c r="PHT1107" s="54"/>
      <c r="PHU1107" s="54"/>
      <c r="PHV1107" s="54"/>
      <c r="PHW1107" s="54"/>
      <c r="PHX1107" s="54"/>
      <c r="PHY1107" s="54"/>
      <c r="PHZ1107" s="54"/>
      <c r="PIA1107" s="54"/>
      <c r="PIB1107" s="54"/>
      <c r="PIC1107" s="54"/>
      <c r="PID1107" s="54"/>
      <c r="PIE1107" s="54"/>
      <c r="PIF1107" s="54"/>
      <c r="PIG1107" s="54"/>
      <c r="PIH1107" s="54"/>
      <c r="PII1107" s="54"/>
      <c r="PIJ1107" s="54"/>
      <c r="PIK1107" s="54"/>
      <c r="PIL1107" s="54"/>
      <c r="PIM1107" s="54"/>
      <c r="PIN1107" s="54"/>
      <c r="PIO1107" s="54"/>
      <c r="PIP1107" s="54"/>
      <c r="PIQ1107" s="54"/>
      <c r="PIR1107" s="54"/>
      <c r="PIS1107" s="54"/>
      <c r="PIT1107" s="54"/>
      <c r="PIU1107" s="54"/>
      <c r="PIV1107" s="54"/>
      <c r="PIW1107" s="54"/>
      <c r="PIX1107" s="54"/>
      <c r="PIY1107" s="54"/>
      <c r="PIZ1107" s="54"/>
      <c r="PJA1107" s="54"/>
      <c r="PJB1107" s="54"/>
      <c r="PJC1107" s="54"/>
      <c r="PJD1107" s="54"/>
      <c r="PJE1107" s="54"/>
      <c r="PJF1107" s="54"/>
      <c r="PJG1107" s="54"/>
      <c r="PJH1107" s="54"/>
      <c r="PJI1107" s="54"/>
      <c r="PJJ1107" s="54"/>
      <c r="PJK1107" s="54"/>
      <c r="PJL1107" s="54"/>
      <c r="PJM1107" s="54"/>
      <c r="PJN1107" s="54"/>
      <c r="PJO1107" s="54"/>
      <c r="PJP1107" s="54"/>
      <c r="PJQ1107" s="54"/>
      <c r="PJR1107" s="54"/>
      <c r="PJS1107" s="54"/>
      <c r="PJT1107" s="54"/>
      <c r="PJU1107" s="54"/>
      <c r="PJV1107" s="54"/>
      <c r="PJW1107" s="54"/>
      <c r="PJX1107" s="54"/>
      <c r="PJY1107" s="54"/>
      <c r="PJZ1107" s="54"/>
      <c r="PKA1107" s="54"/>
      <c r="PKB1107" s="54"/>
      <c r="PKC1107" s="54"/>
      <c r="PKD1107" s="54"/>
      <c r="PKE1107" s="54"/>
      <c r="PKF1107" s="54"/>
      <c r="PKG1107" s="54"/>
      <c r="PKH1107" s="54"/>
      <c r="PKI1107" s="54"/>
      <c r="PKJ1107" s="54"/>
      <c r="PKK1107" s="54"/>
      <c r="PKL1107" s="54"/>
      <c r="PKM1107" s="54"/>
      <c r="PKN1107" s="54"/>
      <c r="PKO1107" s="54"/>
      <c r="PKP1107" s="54"/>
      <c r="PKQ1107" s="54"/>
      <c r="PKR1107" s="54"/>
      <c r="PKS1107" s="54"/>
      <c r="PKT1107" s="54"/>
      <c r="PKU1107" s="54"/>
      <c r="PKV1107" s="54"/>
      <c r="PKW1107" s="54"/>
      <c r="PKX1107" s="54"/>
      <c r="PKY1107" s="54"/>
      <c r="PKZ1107" s="54"/>
      <c r="PLA1107" s="54"/>
      <c r="PLB1107" s="54"/>
      <c r="PLC1107" s="54"/>
      <c r="PLD1107" s="54"/>
      <c r="PLE1107" s="54"/>
      <c r="PLF1107" s="54"/>
      <c r="PLG1107" s="54"/>
      <c r="PLH1107" s="54"/>
      <c r="PLI1107" s="54"/>
      <c r="PLJ1107" s="54"/>
      <c r="PLK1107" s="54"/>
      <c r="PLL1107" s="54"/>
      <c r="PLM1107" s="54"/>
      <c r="PLN1107" s="54"/>
      <c r="PLO1107" s="54"/>
      <c r="PLP1107" s="54"/>
      <c r="PLQ1107" s="54"/>
      <c r="PLR1107" s="54"/>
      <c r="PLS1107" s="54"/>
      <c r="PLT1107" s="54"/>
      <c r="PLU1107" s="54"/>
      <c r="PLV1107" s="54"/>
      <c r="PLW1107" s="54"/>
      <c r="PLX1107" s="54"/>
      <c r="PLY1107" s="54"/>
      <c r="PLZ1107" s="54"/>
      <c r="PMA1107" s="54"/>
      <c r="PMB1107" s="54"/>
      <c r="PMC1107" s="54"/>
      <c r="PMD1107" s="54"/>
      <c r="PME1107" s="54"/>
      <c r="PMF1107" s="54"/>
      <c r="PMG1107" s="54"/>
      <c r="PMH1107" s="54"/>
      <c r="PMI1107" s="54"/>
      <c r="PMJ1107" s="54"/>
      <c r="PMK1107" s="54"/>
      <c r="PML1107" s="54"/>
      <c r="PMM1107" s="54"/>
      <c r="PMN1107" s="54"/>
      <c r="PMO1107" s="54"/>
      <c r="PMP1107" s="54"/>
      <c r="PMQ1107" s="54"/>
      <c r="PMR1107" s="54"/>
      <c r="PMS1107" s="54"/>
      <c r="PMT1107" s="54"/>
      <c r="PMU1107" s="54"/>
      <c r="PMV1107" s="54"/>
      <c r="PMW1107" s="54"/>
      <c r="PMX1107" s="54"/>
      <c r="PMY1107" s="54"/>
      <c r="PMZ1107" s="54"/>
      <c r="PNA1107" s="54"/>
      <c r="PNB1107" s="54"/>
      <c r="PNC1107" s="54"/>
      <c r="PND1107" s="54"/>
      <c r="PNE1107" s="54"/>
      <c r="PNF1107" s="54"/>
      <c r="PNG1107" s="54"/>
      <c r="PNH1107" s="54"/>
      <c r="PNI1107" s="54"/>
      <c r="PNJ1107" s="54"/>
      <c r="PNK1107" s="54"/>
      <c r="PNL1107" s="54"/>
      <c r="PNM1107" s="54"/>
      <c r="PNN1107" s="54"/>
      <c r="PNO1107" s="54"/>
      <c r="PNP1107" s="54"/>
      <c r="PNQ1107" s="54"/>
      <c r="PNR1107" s="54"/>
      <c r="PNS1107" s="54"/>
      <c r="PNT1107" s="54"/>
      <c r="PNU1107" s="54"/>
      <c r="PNV1107" s="54"/>
      <c r="PNW1107" s="54"/>
      <c r="PNX1107" s="54"/>
      <c r="PNY1107" s="54"/>
      <c r="PNZ1107" s="54"/>
      <c r="POA1107" s="54"/>
      <c r="POB1107" s="54"/>
      <c r="POC1107" s="54"/>
      <c r="POD1107" s="54"/>
      <c r="POE1107" s="54"/>
      <c r="POF1107" s="54"/>
      <c r="POG1107" s="54"/>
      <c r="POH1107" s="54"/>
      <c r="POI1107" s="54"/>
      <c r="POJ1107" s="54"/>
      <c r="POK1107" s="54"/>
      <c r="POL1107" s="54"/>
      <c r="POM1107" s="54"/>
      <c r="PON1107" s="54"/>
      <c r="POO1107" s="54"/>
      <c r="POP1107" s="54"/>
      <c r="POQ1107" s="54"/>
      <c r="POR1107" s="54"/>
      <c r="POS1107" s="54"/>
      <c r="POT1107" s="54"/>
      <c r="POU1107" s="54"/>
      <c r="POV1107" s="54"/>
      <c r="POW1107" s="54"/>
      <c r="POX1107" s="54"/>
      <c r="POY1107" s="54"/>
      <c r="POZ1107" s="54"/>
      <c r="PPA1107" s="54"/>
      <c r="PPB1107" s="54"/>
      <c r="PPC1107" s="54"/>
      <c r="PPD1107" s="54"/>
      <c r="PPE1107" s="54"/>
      <c r="PPF1107" s="54"/>
      <c r="PPG1107" s="54"/>
      <c r="PPH1107" s="54"/>
      <c r="PPI1107" s="54"/>
      <c r="PPJ1107" s="54"/>
      <c r="PPK1107" s="54"/>
      <c r="PPL1107" s="54"/>
      <c r="PPM1107" s="54"/>
      <c r="PPN1107" s="54"/>
      <c r="PPO1107" s="54"/>
      <c r="PPP1107" s="54"/>
      <c r="PPQ1107" s="54"/>
      <c r="PPR1107" s="54"/>
      <c r="PPS1107" s="54"/>
      <c r="PPT1107" s="54"/>
      <c r="PPU1107" s="54"/>
      <c r="PPV1107" s="54"/>
      <c r="PPW1107" s="54"/>
      <c r="PPX1107" s="54"/>
      <c r="PPY1107" s="54"/>
      <c r="PPZ1107" s="54"/>
      <c r="PQA1107" s="54"/>
      <c r="PQB1107" s="54"/>
      <c r="PQC1107" s="54"/>
      <c r="PQD1107" s="54"/>
      <c r="PQE1107" s="54"/>
      <c r="PQF1107" s="54"/>
      <c r="PQG1107" s="54"/>
      <c r="PQH1107" s="54"/>
      <c r="PQI1107" s="54"/>
      <c r="PQJ1107" s="54"/>
      <c r="PQK1107" s="54"/>
      <c r="PQL1107" s="54"/>
      <c r="PQM1107" s="54"/>
      <c r="PQN1107" s="54"/>
      <c r="PQO1107" s="54"/>
      <c r="PQP1107" s="54"/>
      <c r="PQQ1107" s="54"/>
      <c r="PQR1107" s="54"/>
      <c r="PQS1107" s="54"/>
      <c r="PQT1107" s="54"/>
      <c r="PQU1107" s="54"/>
      <c r="PQV1107" s="54"/>
      <c r="PQW1107" s="54"/>
      <c r="PQX1107" s="54"/>
      <c r="PQY1107" s="54"/>
      <c r="PQZ1107" s="54"/>
      <c r="PRA1107" s="54"/>
      <c r="PRB1107" s="54"/>
      <c r="PRC1107" s="54"/>
      <c r="PRD1107" s="54"/>
      <c r="PRE1107" s="54"/>
      <c r="PRF1107" s="54"/>
      <c r="PRG1107" s="54"/>
      <c r="PRH1107" s="54"/>
      <c r="PRI1107" s="54"/>
      <c r="PRJ1107" s="54"/>
      <c r="PRK1107" s="54"/>
      <c r="PRL1107" s="54"/>
      <c r="PRM1107" s="54"/>
      <c r="PRN1107" s="54"/>
      <c r="PRO1107" s="54"/>
      <c r="PRP1107" s="54"/>
      <c r="PRQ1107" s="54"/>
      <c r="PRR1107" s="54"/>
      <c r="PRS1107" s="54"/>
      <c r="PRT1107" s="54"/>
      <c r="PRU1107" s="54"/>
      <c r="PRV1107" s="54"/>
      <c r="PRW1107" s="54"/>
      <c r="PRX1107" s="54"/>
      <c r="PRY1107" s="54"/>
      <c r="PRZ1107" s="54"/>
      <c r="PSA1107" s="54"/>
      <c r="PSB1107" s="54"/>
      <c r="PSC1107" s="54"/>
      <c r="PSD1107" s="54"/>
      <c r="PSE1107" s="54"/>
      <c r="PSF1107" s="54"/>
      <c r="PSG1107" s="54"/>
      <c r="PSH1107" s="54"/>
      <c r="PSI1107" s="54"/>
      <c r="PSJ1107" s="54"/>
      <c r="PSK1107" s="54"/>
      <c r="PSL1107" s="54"/>
      <c r="PSM1107" s="54"/>
      <c r="PSN1107" s="54"/>
      <c r="PSO1107" s="54"/>
      <c r="PSP1107" s="54"/>
      <c r="PSQ1107" s="54"/>
      <c r="PSR1107" s="54"/>
      <c r="PSS1107" s="54"/>
      <c r="PST1107" s="54"/>
      <c r="PSU1107" s="54"/>
      <c r="PSV1107" s="54"/>
      <c r="PSW1107" s="54"/>
      <c r="PSX1107" s="54"/>
      <c r="PSY1107" s="54"/>
      <c r="PSZ1107" s="54"/>
      <c r="PTA1107" s="54"/>
      <c r="PTB1107" s="54"/>
      <c r="PTC1107" s="54"/>
      <c r="PTD1107" s="54"/>
      <c r="PTE1107" s="54"/>
      <c r="PTF1107" s="54"/>
      <c r="PTG1107" s="54"/>
      <c r="PTH1107" s="54"/>
      <c r="PTI1107" s="54"/>
      <c r="PTJ1107" s="54"/>
      <c r="PTK1107" s="54"/>
      <c r="PTL1107" s="54"/>
      <c r="PTM1107" s="54"/>
      <c r="PTN1107" s="54"/>
      <c r="PTO1107" s="54"/>
      <c r="PTP1107" s="54"/>
      <c r="PTQ1107" s="54"/>
      <c r="PTR1107" s="54"/>
      <c r="PTS1107" s="54"/>
      <c r="PTT1107" s="54"/>
      <c r="PTU1107" s="54"/>
      <c r="PTV1107" s="54"/>
      <c r="PTW1107" s="54"/>
      <c r="PTX1107" s="54"/>
      <c r="PTY1107" s="54"/>
      <c r="PTZ1107" s="54"/>
      <c r="PUA1107" s="54"/>
      <c r="PUB1107" s="54"/>
      <c r="PUC1107" s="54"/>
      <c r="PUD1107" s="54"/>
      <c r="PUE1107" s="54"/>
      <c r="PUF1107" s="54"/>
      <c r="PUG1107" s="54"/>
      <c r="PUH1107" s="54"/>
      <c r="PUI1107" s="54"/>
      <c r="PUJ1107" s="54"/>
      <c r="PUK1107" s="54"/>
      <c r="PUL1107" s="54"/>
      <c r="PUM1107" s="54"/>
      <c r="PUN1107" s="54"/>
      <c r="PUO1107" s="54"/>
      <c r="PUP1107" s="54"/>
      <c r="PUQ1107" s="54"/>
      <c r="PUR1107" s="54"/>
      <c r="PUS1107" s="54"/>
      <c r="PUT1107" s="54"/>
      <c r="PUU1107" s="54"/>
      <c r="PUV1107" s="54"/>
      <c r="PUW1107" s="54"/>
      <c r="PUX1107" s="54"/>
      <c r="PUY1107" s="54"/>
      <c r="PUZ1107" s="54"/>
      <c r="PVA1107" s="54"/>
      <c r="PVB1107" s="54"/>
      <c r="PVC1107" s="54"/>
      <c r="PVD1107" s="54"/>
      <c r="PVE1107" s="54"/>
      <c r="PVF1107" s="54"/>
      <c r="PVG1107" s="54"/>
      <c r="PVH1107" s="54"/>
      <c r="PVI1107" s="54"/>
      <c r="PVJ1107" s="54"/>
      <c r="PVK1107" s="54"/>
      <c r="PVL1107" s="54"/>
      <c r="PVM1107" s="54"/>
      <c r="PVN1107" s="54"/>
      <c r="PVO1107" s="54"/>
      <c r="PVP1107" s="54"/>
      <c r="PVQ1107" s="54"/>
      <c r="PVR1107" s="54"/>
      <c r="PVS1107" s="54"/>
      <c r="PVT1107" s="54"/>
      <c r="PVU1107" s="54"/>
      <c r="PVV1107" s="54"/>
      <c r="PVW1107" s="54"/>
      <c r="PVX1107" s="54"/>
      <c r="PVY1107" s="54"/>
      <c r="PVZ1107" s="54"/>
      <c r="PWA1107" s="54"/>
      <c r="PWB1107" s="54"/>
      <c r="PWC1107" s="54"/>
      <c r="PWD1107" s="54"/>
      <c r="PWE1107" s="54"/>
      <c r="PWF1107" s="54"/>
      <c r="PWG1107" s="54"/>
      <c r="PWH1107" s="54"/>
      <c r="PWI1107" s="54"/>
      <c r="PWJ1107" s="54"/>
      <c r="PWK1107" s="54"/>
      <c r="PWL1107" s="54"/>
      <c r="PWM1107" s="54"/>
      <c r="PWN1107" s="54"/>
      <c r="PWO1107" s="54"/>
      <c r="PWP1107" s="54"/>
      <c r="PWQ1107" s="54"/>
      <c r="PWR1107" s="54"/>
      <c r="PWS1107" s="54"/>
      <c r="PWT1107" s="54"/>
      <c r="PWU1107" s="54"/>
      <c r="PWV1107" s="54"/>
      <c r="PWW1107" s="54"/>
      <c r="PWX1107" s="54"/>
      <c r="PWY1107" s="54"/>
      <c r="PWZ1107" s="54"/>
      <c r="PXA1107" s="54"/>
      <c r="PXB1107" s="54"/>
      <c r="PXC1107" s="54"/>
      <c r="PXD1107" s="54"/>
      <c r="PXE1107" s="54"/>
      <c r="PXF1107" s="54"/>
      <c r="PXG1107" s="54"/>
      <c r="PXH1107" s="54"/>
      <c r="PXI1107" s="54"/>
      <c r="PXJ1107" s="54"/>
      <c r="PXK1107" s="54"/>
      <c r="PXL1107" s="54"/>
      <c r="PXM1107" s="54"/>
      <c r="PXN1107" s="54"/>
      <c r="PXO1107" s="54"/>
      <c r="PXP1107" s="54"/>
      <c r="PXQ1107" s="54"/>
      <c r="PXR1107" s="54"/>
      <c r="PXS1107" s="54"/>
      <c r="PXT1107" s="54"/>
      <c r="PXU1107" s="54"/>
      <c r="PXV1107" s="54"/>
      <c r="PXW1107" s="54"/>
      <c r="PXX1107" s="54"/>
      <c r="PXY1107" s="54"/>
      <c r="PXZ1107" s="54"/>
      <c r="PYA1107" s="54"/>
      <c r="PYB1107" s="54"/>
      <c r="PYC1107" s="54"/>
      <c r="PYD1107" s="54"/>
      <c r="PYE1107" s="54"/>
      <c r="PYF1107" s="54"/>
      <c r="PYG1107" s="54"/>
      <c r="PYH1107" s="54"/>
      <c r="PYI1107" s="54"/>
      <c r="PYJ1107" s="54"/>
      <c r="PYK1107" s="54"/>
      <c r="PYL1107" s="54"/>
      <c r="PYM1107" s="54"/>
      <c r="PYN1107" s="54"/>
      <c r="PYO1107" s="54"/>
      <c r="PYP1107" s="54"/>
      <c r="PYQ1107" s="54"/>
      <c r="PYR1107" s="54"/>
      <c r="PYS1107" s="54"/>
      <c r="PYT1107" s="54"/>
      <c r="PYU1107" s="54"/>
      <c r="PYV1107" s="54"/>
      <c r="PYW1107" s="54"/>
      <c r="PYX1107" s="54"/>
      <c r="PYY1107" s="54"/>
      <c r="PYZ1107" s="54"/>
      <c r="PZA1107" s="54"/>
      <c r="PZB1107" s="54"/>
      <c r="PZC1107" s="54"/>
      <c r="PZD1107" s="54"/>
      <c r="PZE1107" s="54"/>
      <c r="PZF1107" s="54"/>
      <c r="PZG1107" s="54"/>
      <c r="PZH1107" s="54"/>
      <c r="PZI1107" s="54"/>
      <c r="PZJ1107" s="54"/>
      <c r="PZK1107" s="54"/>
      <c r="PZL1107" s="54"/>
      <c r="PZM1107" s="54"/>
      <c r="PZN1107" s="54"/>
      <c r="PZO1107" s="54"/>
      <c r="PZP1107" s="54"/>
      <c r="PZQ1107" s="54"/>
      <c r="PZR1107" s="54"/>
      <c r="PZS1107" s="54"/>
      <c r="PZT1107" s="54"/>
      <c r="PZU1107" s="54"/>
      <c r="PZV1107" s="54"/>
      <c r="PZW1107" s="54"/>
      <c r="PZX1107" s="54"/>
      <c r="PZY1107" s="54"/>
      <c r="PZZ1107" s="54"/>
      <c r="QAA1107" s="54"/>
      <c r="QAB1107" s="54"/>
      <c r="QAC1107" s="54"/>
      <c r="QAD1107" s="54"/>
      <c r="QAE1107" s="54"/>
      <c r="QAF1107" s="54"/>
      <c r="QAG1107" s="54"/>
      <c r="QAH1107" s="54"/>
      <c r="QAI1107" s="54"/>
      <c r="QAJ1107" s="54"/>
      <c r="QAK1107" s="54"/>
      <c r="QAL1107" s="54"/>
      <c r="QAM1107" s="54"/>
      <c r="QAN1107" s="54"/>
      <c r="QAO1107" s="54"/>
      <c r="QAP1107" s="54"/>
      <c r="QAQ1107" s="54"/>
      <c r="QAR1107" s="54"/>
      <c r="QAS1107" s="54"/>
      <c r="QAT1107" s="54"/>
      <c r="QAU1107" s="54"/>
      <c r="QAV1107" s="54"/>
      <c r="QAW1107" s="54"/>
      <c r="QAX1107" s="54"/>
      <c r="QAY1107" s="54"/>
      <c r="QAZ1107" s="54"/>
      <c r="QBA1107" s="54"/>
      <c r="QBB1107" s="54"/>
      <c r="QBC1107" s="54"/>
      <c r="QBD1107" s="54"/>
      <c r="QBE1107" s="54"/>
      <c r="QBF1107" s="54"/>
      <c r="QBG1107" s="54"/>
      <c r="QBH1107" s="54"/>
      <c r="QBI1107" s="54"/>
      <c r="QBJ1107" s="54"/>
      <c r="QBK1107" s="54"/>
      <c r="QBL1107" s="54"/>
      <c r="QBM1107" s="54"/>
      <c r="QBN1107" s="54"/>
      <c r="QBO1107" s="54"/>
      <c r="QBP1107" s="54"/>
      <c r="QBQ1107" s="54"/>
      <c r="QBR1107" s="54"/>
      <c r="QBS1107" s="54"/>
      <c r="QBT1107" s="54"/>
      <c r="QBU1107" s="54"/>
      <c r="QBV1107" s="54"/>
      <c r="QBW1107" s="54"/>
      <c r="QBX1107" s="54"/>
      <c r="QBY1107" s="54"/>
      <c r="QBZ1107" s="54"/>
      <c r="QCA1107" s="54"/>
      <c r="QCB1107" s="54"/>
      <c r="QCC1107" s="54"/>
      <c r="QCD1107" s="54"/>
      <c r="QCE1107" s="54"/>
      <c r="QCF1107" s="54"/>
      <c r="QCG1107" s="54"/>
      <c r="QCH1107" s="54"/>
      <c r="QCI1107" s="54"/>
      <c r="QCJ1107" s="54"/>
      <c r="QCK1107" s="54"/>
      <c r="QCL1107" s="54"/>
      <c r="QCM1107" s="54"/>
      <c r="QCN1107" s="54"/>
      <c r="QCO1107" s="54"/>
      <c r="QCP1107" s="54"/>
      <c r="QCQ1107" s="54"/>
      <c r="QCR1107" s="54"/>
      <c r="QCS1107" s="54"/>
      <c r="QCT1107" s="54"/>
      <c r="QCU1107" s="54"/>
      <c r="QCV1107" s="54"/>
      <c r="QCW1107" s="54"/>
      <c r="QCX1107" s="54"/>
      <c r="QCY1107" s="54"/>
      <c r="QCZ1107" s="54"/>
      <c r="QDA1107" s="54"/>
      <c r="QDB1107" s="54"/>
      <c r="QDC1107" s="54"/>
      <c r="QDD1107" s="54"/>
      <c r="QDE1107" s="54"/>
      <c r="QDF1107" s="54"/>
      <c r="QDG1107" s="54"/>
      <c r="QDH1107" s="54"/>
      <c r="QDI1107" s="54"/>
      <c r="QDJ1107" s="54"/>
      <c r="QDK1107" s="54"/>
      <c r="QDL1107" s="54"/>
      <c r="QDM1107" s="54"/>
      <c r="QDN1107" s="54"/>
      <c r="QDO1107" s="54"/>
      <c r="QDP1107" s="54"/>
      <c r="QDQ1107" s="54"/>
      <c r="QDR1107" s="54"/>
      <c r="QDS1107" s="54"/>
      <c r="QDT1107" s="54"/>
      <c r="QDU1107" s="54"/>
      <c r="QDV1107" s="54"/>
      <c r="QDW1107" s="54"/>
      <c r="QDX1107" s="54"/>
      <c r="QDY1107" s="54"/>
      <c r="QDZ1107" s="54"/>
      <c r="QEA1107" s="54"/>
      <c r="QEB1107" s="54"/>
      <c r="QEC1107" s="54"/>
      <c r="QED1107" s="54"/>
      <c r="QEE1107" s="54"/>
      <c r="QEF1107" s="54"/>
      <c r="QEG1107" s="54"/>
      <c r="QEH1107" s="54"/>
      <c r="QEI1107" s="54"/>
      <c r="QEJ1107" s="54"/>
      <c r="QEK1107" s="54"/>
      <c r="QEL1107" s="54"/>
      <c r="QEM1107" s="54"/>
      <c r="QEN1107" s="54"/>
      <c r="QEO1107" s="54"/>
      <c r="QEP1107" s="54"/>
      <c r="QEQ1107" s="54"/>
      <c r="QER1107" s="54"/>
      <c r="QES1107" s="54"/>
      <c r="QET1107" s="54"/>
      <c r="QEU1107" s="54"/>
      <c r="QEV1107" s="54"/>
      <c r="QEW1107" s="54"/>
      <c r="QEX1107" s="54"/>
      <c r="QEY1107" s="54"/>
      <c r="QEZ1107" s="54"/>
      <c r="QFA1107" s="54"/>
      <c r="QFB1107" s="54"/>
      <c r="QFC1107" s="54"/>
      <c r="QFD1107" s="54"/>
      <c r="QFE1107" s="54"/>
      <c r="QFF1107" s="54"/>
      <c r="QFG1107" s="54"/>
      <c r="QFH1107" s="54"/>
      <c r="QFI1107" s="54"/>
      <c r="QFJ1107" s="54"/>
      <c r="QFK1107" s="54"/>
      <c r="QFL1107" s="54"/>
      <c r="QFM1107" s="54"/>
      <c r="QFN1107" s="54"/>
      <c r="QFO1107" s="54"/>
      <c r="QFP1107" s="54"/>
      <c r="QFQ1107" s="54"/>
      <c r="QFR1107" s="54"/>
      <c r="QFS1107" s="54"/>
      <c r="QFT1107" s="54"/>
      <c r="QFU1107" s="54"/>
      <c r="QFV1107" s="54"/>
      <c r="QFW1107" s="54"/>
      <c r="QFX1107" s="54"/>
      <c r="QFY1107" s="54"/>
      <c r="QFZ1107" s="54"/>
      <c r="QGA1107" s="54"/>
      <c r="QGB1107" s="54"/>
      <c r="QGC1107" s="54"/>
      <c r="QGD1107" s="54"/>
      <c r="QGE1107" s="54"/>
      <c r="QGF1107" s="54"/>
      <c r="QGG1107" s="54"/>
      <c r="QGH1107" s="54"/>
      <c r="QGI1107" s="54"/>
      <c r="QGJ1107" s="54"/>
      <c r="QGK1107" s="54"/>
      <c r="QGL1107" s="54"/>
      <c r="QGM1107" s="54"/>
      <c r="QGN1107" s="54"/>
      <c r="QGO1107" s="54"/>
      <c r="QGP1107" s="54"/>
      <c r="QGQ1107" s="54"/>
      <c r="QGR1107" s="54"/>
      <c r="QGS1107" s="54"/>
      <c r="QGT1107" s="54"/>
      <c r="QGU1107" s="54"/>
      <c r="QGV1107" s="54"/>
      <c r="QGW1107" s="54"/>
      <c r="QGX1107" s="54"/>
      <c r="QGY1107" s="54"/>
      <c r="QGZ1107" s="54"/>
      <c r="QHA1107" s="54"/>
      <c r="QHB1107" s="54"/>
      <c r="QHC1107" s="54"/>
      <c r="QHD1107" s="54"/>
      <c r="QHE1107" s="54"/>
      <c r="QHF1107" s="54"/>
      <c r="QHG1107" s="54"/>
      <c r="QHH1107" s="54"/>
      <c r="QHI1107" s="54"/>
      <c r="QHJ1107" s="54"/>
      <c r="QHK1107" s="54"/>
      <c r="QHL1107" s="54"/>
      <c r="QHM1107" s="54"/>
      <c r="QHN1107" s="54"/>
      <c r="QHO1107" s="54"/>
      <c r="QHP1107" s="54"/>
      <c r="QHQ1107" s="54"/>
      <c r="QHR1107" s="54"/>
      <c r="QHS1107" s="54"/>
      <c r="QHT1107" s="54"/>
      <c r="QHU1107" s="54"/>
      <c r="QHV1107" s="54"/>
      <c r="QHW1107" s="54"/>
      <c r="QHX1107" s="54"/>
      <c r="QHY1107" s="54"/>
      <c r="QHZ1107" s="54"/>
      <c r="QIA1107" s="54"/>
      <c r="QIB1107" s="54"/>
      <c r="QIC1107" s="54"/>
      <c r="QID1107" s="54"/>
      <c r="QIE1107" s="54"/>
      <c r="QIF1107" s="54"/>
      <c r="QIG1107" s="54"/>
      <c r="QIH1107" s="54"/>
      <c r="QII1107" s="54"/>
      <c r="QIJ1107" s="54"/>
      <c r="QIK1107" s="54"/>
      <c r="QIL1107" s="54"/>
      <c r="QIM1107" s="54"/>
      <c r="QIN1107" s="54"/>
      <c r="QIO1107" s="54"/>
      <c r="QIP1107" s="54"/>
      <c r="QIQ1107" s="54"/>
      <c r="QIR1107" s="54"/>
      <c r="QIS1107" s="54"/>
      <c r="QIT1107" s="54"/>
      <c r="QIU1107" s="54"/>
      <c r="QIV1107" s="54"/>
      <c r="QIW1107" s="54"/>
      <c r="QIX1107" s="54"/>
      <c r="QIY1107" s="54"/>
      <c r="QIZ1107" s="54"/>
      <c r="QJA1107" s="54"/>
      <c r="QJB1107" s="54"/>
      <c r="QJC1107" s="54"/>
      <c r="QJD1107" s="54"/>
      <c r="QJE1107" s="54"/>
      <c r="QJF1107" s="54"/>
      <c r="QJG1107" s="54"/>
      <c r="QJH1107" s="54"/>
      <c r="QJI1107" s="54"/>
      <c r="QJJ1107" s="54"/>
      <c r="QJK1107" s="54"/>
      <c r="QJL1107" s="54"/>
      <c r="QJM1107" s="54"/>
      <c r="QJN1107" s="54"/>
      <c r="QJO1107" s="54"/>
      <c r="QJP1107" s="54"/>
      <c r="QJQ1107" s="54"/>
      <c r="QJR1107" s="54"/>
      <c r="QJS1107" s="54"/>
      <c r="QJT1107" s="54"/>
      <c r="QJU1107" s="54"/>
      <c r="QJV1107" s="54"/>
      <c r="QJW1107" s="54"/>
      <c r="QJX1107" s="54"/>
      <c r="QJY1107" s="54"/>
      <c r="QJZ1107" s="54"/>
      <c r="QKA1107" s="54"/>
      <c r="QKB1107" s="54"/>
      <c r="QKC1107" s="54"/>
      <c r="QKD1107" s="54"/>
      <c r="QKE1107" s="54"/>
      <c r="QKF1107" s="54"/>
      <c r="QKG1107" s="54"/>
      <c r="QKH1107" s="54"/>
      <c r="QKI1107" s="54"/>
      <c r="QKJ1107" s="54"/>
      <c r="QKK1107" s="54"/>
      <c r="QKL1107" s="54"/>
      <c r="QKM1107" s="54"/>
      <c r="QKN1107" s="54"/>
      <c r="QKO1107" s="54"/>
      <c r="QKP1107" s="54"/>
      <c r="QKQ1107" s="54"/>
      <c r="QKR1107" s="54"/>
      <c r="QKS1107" s="54"/>
      <c r="QKT1107" s="54"/>
      <c r="QKU1107" s="54"/>
      <c r="QKV1107" s="54"/>
      <c r="QKW1107" s="54"/>
      <c r="QKX1107" s="54"/>
      <c r="QKY1107" s="54"/>
      <c r="QKZ1107" s="54"/>
      <c r="QLA1107" s="54"/>
      <c r="QLB1107" s="54"/>
      <c r="QLC1107" s="54"/>
      <c r="QLD1107" s="54"/>
      <c r="QLE1107" s="54"/>
      <c r="QLF1107" s="54"/>
      <c r="QLG1107" s="54"/>
      <c r="QLH1107" s="54"/>
      <c r="QLI1107" s="54"/>
      <c r="QLJ1107" s="54"/>
      <c r="QLK1107" s="54"/>
      <c r="QLL1107" s="54"/>
      <c r="QLM1107" s="54"/>
      <c r="QLN1107" s="54"/>
      <c r="QLO1107" s="54"/>
      <c r="QLP1107" s="54"/>
      <c r="QLQ1107" s="54"/>
      <c r="QLR1107" s="54"/>
      <c r="QLS1107" s="54"/>
      <c r="QLT1107" s="54"/>
      <c r="QLU1107" s="54"/>
      <c r="QLV1107" s="54"/>
      <c r="QLW1107" s="54"/>
      <c r="QLX1107" s="54"/>
      <c r="QLY1107" s="54"/>
      <c r="QLZ1107" s="54"/>
      <c r="QMA1107" s="54"/>
      <c r="QMB1107" s="54"/>
      <c r="QMC1107" s="54"/>
      <c r="QMD1107" s="54"/>
      <c r="QME1107" s="54"/>
      <c r="QMF1107" s="54"/>
      <c r="QMG1107" s="54"/>
      <c r="QMH1107" s="54"/>
      <c r="QMI1107" s="54"/>
      <c r="QMJ1107" s="54"/>
      <c r="QMK1107" s="54"/>
      <c r="QML1107" s="54"/>
      <c r="QMM1107" s="54"/>
      <c r="QMN1107" s="54"/>
      <c r="QMO1107" s="54"/>
      <c r="QMP1107" s="54"/>
      <c r="QMQ1107" s="54"/>
      <c r="QMR1107" s="54"/>
      <c r="QMS1107" s="54"/>
      <c r="QMT1107" s="54"/>
      <c r="QMU1107" s="54"/>
      <c r="QMV1107" s="54"/>
      <c r="QMW1107" s="54"/>
      <c r="QMX1107" s="54"/>
      <c r="QMY1107" s="54"/>
      <c r="QMZ1107" s="54"/>
      <c r="QNA1107" s="54"/>
      <c r="QNB1107" s="54"/>
      <c r="QNC1107" s="54"/>
      <c r="QND1107" s="54"/>
      <c r="QNE1107" s="54"/>
      <c r="QNF1107" s="54"/>
      <c r="QNG1107" s="54"/>
      <c r="QNH1107" s="54"/>
      <c r="QNI1107" s="54"/>
      <c r="QNJ1107" s="54"/>
      <c r="QNK1107" s="54"/>
      <c r="QNL1107" s="54"/>
      <c r="QNM1107" s="54"/>
      <c r="QNN1107" s="54"/>
      <c r="QNO1107" s="54"/>
      <c r="QNP1107" s="54"/>
      <c r="QNQ1107" s="54"/>
      <c r="QNR1107" s="54"/>
      <c r="QNS1107" s="54"/>
      <c r="QNT1107" s="54"/>
      <c r="QNU1107" s="54"/>
      <c r="QNV1107" s="54"/>
      <c r="QNW1107" s="54"/>
      <c r="QNX1107" s="54"/>
      <c r="QNY1107" s="54"/>
      <c r="QNZ1107" s="54"/>
      <c r="QOA1107" s="54"/>
      <c r="QOB1107" s="54"/>
      <c r="QOC1107" s="54"/>
      <c r="QOD1107" s="54"/>
      <c r="QOE1107" s="54"/>
      <c r="QOF1107" s="54"/>
      <c r="QOG1107" s="54"/>
      <c r="QOH1107" s="54"/>
      <c r="QOI1107" s="54"/>
      <c r="QOJ1107" s="54"/>
      <c r="QOK1107" s="54"/>
      <c r="QOL1107" s="54"/>
      <c r="QOM1107" s="54"/>
      <c r="QON1107" s="54"/>
      <c r="QOO1107" s="54"/>
      <c r="QOP1107" s="54"/>
      <c r="QOQ1107" s="54"/>
      <c r="QOR1107" s="54"/>
      <c r="QOS1107" s="54"/>
      <c r="QOT1107" s="54"/>
      <c r="QOU1107" s="54"/>
      <c r="QOV1107" s="54"/>
      <c r="QOW1107" s="54"/>
      <c r="QOX1107" s="54"/>
      <c r="QOY1107" s="54"/>
      <c r="QOZ1107" s="54"/>
      <c r="QPA1107" s="54"/>
      <c r="QPB1107" s="54"/>
      <c r="QPC1107" s="54"/>
      <c r="QPD1107" s="54"/>
      <c r="QPE1107" s="54"/>
      <c r="QPF1107" s="54"/>
      <c r="QPG1107" s="54"/>
      <c r="QPH1107" s="54"/>
      <c r="QPI1107" s="54"/>
      <c r="QPJ1107" s="54"/>
      <c r="QPK1107" s="54"/>
      <c r="QPL1107" s="54"/>
      <c r="QPM1107" s="54"/>
      <c r="QPN1107" s="54"/>
      <c r="QPO1107" s="54"/>
      <c r="QPP1107" s="54"/>
      <c r="QPQ1107" s="54"/>
      <c r="QPR1107" s="54"/>
      <c r="QPS1107" s="54"/>
      <c r="QPT1107" s="54"/>
      <c r="QPU1107" s="54"/>
      <c r="QPV1107" s="54"/>
      <c r="QPW1107" s="54"/>
      <c r="QPX1107" s="54"/>
      <c r="QPY1107" s="54"/>
      <c r="QPZ1107" s="54"/>
      <c r="QQA1107" s="54"/>
      <c r="QQB1107" s="54"/>
      <c r="QQC1107" s="54"/>
      <c r="QQD1107" s="54"/>
      <c r="QQE1107" s="54"/>
      <c r="QQF1107" s="54"/>
      <c r="QQG1107" s="54"/>
      <c r="QQH1107" s="54"/>
      <c r="QQI1107" s="54"/>
      <c r="QQJ1107" s="54"/>
      <c r="QQK1107" s="54"/>
      <c r="QQL1107" s="54"/>
      <c r="QQM1107" s="54"/>
      <c r="QQN1107" s="54"/>
      <c r="QQO1107" s="54"/>
      <c r="QQP1107" s="54"/>
      <c r="QQQ1107" s="54"/>
      <c r="QQR1107" s="54"/>
      <c r="QQS1107" s="54"/>
      <c r="QQT1107" s="54"/>
      <c r="QQU1107" s="54"/>
      <c r="QQV1107" s="54"/>
      <c r="QQW1107" s="54"/>
      <c r="QQX1107" s="54"/>
      <c r="QQY1107" s="54"/>
      <c r="QQZ1107" s="54"/>
      <c r="QRA1107" s="54"/>
      <c r="QRB1107" s="54"/>
      <c r="QRC1107" s="54"/>
      <c r="QRD1107" s="54"/>
      <c r="QRE1107" s="54"/>
      <c r="QRF1107" s="54"/>
      <c r="QRG1107" s="54"/>
      <c r="QRH1107" s="54"/>
      <c r="QRI1107" s="54"/>
      <c r="QRJ1107" s="54"/>
      <c r="QRK1107" s="54"/>
      <c r="QRL1107" s="54"/>
      <c r="QRM1107" s="54"/>
      <c r="QRN1107" s="54"/>
      <c r="QRO1107" s="54"/>
      <c r="QRP1107" s="54"/>
      <c r="QRQ1107" s="54"/>
      <c r="QRR1107" s="54"/>
      <c r="QRS1107" s="54"/>
      <c r="QRT1107" s="54"/>
      <c r="QRU1107" s="54"/>
      <c r="QRV1107" s="54"/>
      <c r="QRW1107" s="54"/>
      <c r="QRX1107" s="54"/>
      <c r="QRY1107" s="54"/>
      <c r="QRZ1107" s="54"/>
      <c r="QSA1107" s="54"/>
      <c r="QSB1107" s="54"/>
      <c r="QSC1107" s="54"/>
      <c r="QSD1107" s="54"/>
      <c r="QSE1107" s="54"/>
      <c r="QSF1107" s="54"/>
      <c r="QSG1107" s="54"/>
      <c r="QSH1107" s="54"/>
      <c r="QSI1107" s="54"/>
      <c r="QSJ1107" s="54"/>
      <c r="QSK1107" s="54"/>
      <c r="QSL1107" s="54"/>
      <c r="QSM1107" s="54"/>
      <c r="QSN1107" s="54"/>
      <c r="QSO1107" s="54"/>
      <c r="QSP1107" s="54"/>
      <c r="QSQ1107" s="54"/>
      <c r="QSR1107" s="54"/>
      <c r="QSS1107" s="54"/>
      <c r="QST1107" s="54"/>
      <c r="QSU1107" s="54"/>
      <c r="QSV1107" s="54"/>
      <c r="QSW1107" s="54"/>
      <c r="QSX1107" s="54"/>
      <c r="QSY1107" s="54"/>
      <c r="QSZ1107" s="54"/>
      <c r="QTA1107" s="54"/>
      <c r="QTB1107" s="54"/>
      <c r="QTC1107" s="54"/>
      <c r="QTD1107" s="54"/>
      <c r="QTE1107" s="54"/>
      <c r="QTF1107" s="54"/>
      <c r="QTG1107" s="54"/>
      <c r="QTH1107" s="54"/>
      <c r="QTI1107" s="54"/>
      <c r="QTJ1107" s="54"/>
      <c r="QTK1107" s="54"/>
      <c r="QTL1107" s="54"/>
      <c r="QTM1107" s="54"/>
      <c r="QTN1107" s="54"/>
      <c r="QTO1107" s="54"/>
      <c r="QTP1107" s="54"/>
      <c r="QTQ1107" s="54"/>
      <c r="QTR1107" s="54"/>
      <c r="QTS1107" s="54"/>
      <c r="QTT1107" s="54"/>
      <c r="QTU1107" s="54"/>
      <c r="QTV1107" s="54"/>
      <c r="QTW1107" s="54"/>
      <c r="QTX1107" s="54"/>
      <c r="QTY1107" s="54"/>
      <c r="QTZ1107" s="54"/>
      <c r="QUA1107" s="54"/>
      <c r="QUB1107" s="54"/>
      <c r="QUC1107" s="54"/>
      <c r="QUD1107" s="54"/>
      <c r="QUE1107" s="54"/>
      <c r="QUF1107" s="54"/>
      <c r="QUG1107" s="54"/>
      <c r="QUH1107" s="54"/>
      <c r="QUI1107" s="54"/>
      <c r="QUJ1107" s="54"/>
      <c r="QUK1107" s="54"/>
      <c r="QUL1107" s="54"/>
      <c r="QUM1107" s="54"/>
      <c r="QUN1107" s="54"/>
      <c r="QUO1107" s="54"/>
      <c r="QUP1107" s="54"/>
      <c r="QUQ1107" s="54"/>
      <c r="QUR1107" s="54"/>
      <c r="QUS1107" s="54"/>
      <c r="QUT1107" s="54"/>
      <c r="QUU1107" s="54"/>
      <c r="QUV1107" s="54"/>
      <c r="QUW1107" s="54"/>
      <c r="QUX1107" s="54"/>
      <c r="QUY1107" s="54"/>
      <c r="QUZ1107" s="54"/>
      <c r="QVA1107" s="54"/>
      <c r="QVB1107" s="54"/>
      <c r="QVC1107" s="54"/>
      <c r="QVD1107" s="54"/>
      <c r="QVE1107" s="54"/>
      <c r="QVF1107" s="54"/>
      <c r="QVG1107" s="54"/>
      <c r="QVH1107" s="54"/>
      <c r="QVI1107" s="54"/>
      <c r="QVJ1107" s="54"/>
      <c r="QVK1107" s="54"/>
      <c r="QVL1107" s="54"/>
      <c r="QVM1107" s="54"/>
      <c r="QVN1107" s="54"/>
      <c r="QVO1107" s="54"/>
      <c r="QVP1107" s="54"/>
      <c r="QVQ1107" s="54"/>
      <c r="QVR1107" s="54"/>
      <c r="QVS1107" s="54"/>
      <c r="QVT1107" s="54"/>
      <c r="QVU1107" s="54"/>
      <c r="QVV1107" s="54"/>
      <c r="QVW1107" s="54"/>
      <c r="QVX1107" s="54"/>
      <c r="QVY1107" s="54"/>
      <c r="QVZ1107" s="54"/>
      <c r="QWA1107" s="54"/>
      <c r="QWB1107" s="54"/>
      <c r="QWC1107" s="54"/>
      <c r="QWD1107" s="54"/>
      <c r="QWE1107" s="54"/>
      <c r="QWF1107" s="54"/>
      <c r="QWG1107" s="54"/>
      <c r="QWH1107" s="54"/>
      <c r="QWI1107" s="54"/>
      <c r="QWJ1107" s="54"/>
      <c r="QWK1107" s="54"/>
      <c r="QWL1107" s="54"/>
      <c r="QWM1107" s="54"/>
      <c r="QWN1107" s="54"/>
      <c r="QWO1107" s="54"/>
      <c r="QWP1107" s="54"/>
      <c r="QWQ1107" s="54"/>
      <c r="QWR1107" s="54"/>
      <c r="QWS1107" s="54"/>
      <c r="QWT1107" s="54"/>
      <c r="QWU1107" s="54"/>
      <c r="QWV1107" s="54"/>
      <c r="QWW1107" s="54"/>
      <c r="QWX1107" s="54"/>
      <c r="QWY1107" s="54"/>
      <c r="QWZ1107" s="54"/>
      <c r="QXA1107" s="54"/>
      <c r="QXB1107" s="54"/>
      <c r="QXC1107" s="54"/>
      <c r="QXD1107" s="54"/>
      <c r="QXE1107" s="54"/>
      <c r="QXF1107" s="54"/>
      <c r="QXG1107" s="54"/>
      <c r="QXH1107" s="54"/>
      <c r="QXI1107" s="54"/>
      <c r="QXJ1107" s="54"/>
      <c r="QXK1107" s="54"/>
      <c r="QXL1107" s="54"/>
      <c r="QXM1107" s="54"/>
      <c r="QXN1107" s="54"/>
      <c r="QXO1107" s="54"/>
      <c r="QXP1107" s="54"/>
      <c r="QXQ1107" s="54"/>
      <c r="QXR1107" s="54"/>
      <c r="QXS1107" s="54"/>
      <c r="QXT1107" s="54"/>
      <c r="QXU1107" s="54"/>
      <c r="QXV1107" s="54"/>
      <c r="QXW1107" s="54"/>
      <c r="QXX1107" s="54"/>
      <c r="QXY1107" s="54"/>
      <c r="QXZ1107" s="54"/>
      <c r="QYA1107" s="54"/>
      <c r="QYB1107" s="54"/>
      <c r="QYC1107" s="54"/>
      <c r="QYD1107" s="54"/>
      <c r="QYE1107" s="54"/>
      <c r="QYF1107" s="54"/>
      <c r="QYG1107" s="54"/>
      <c r="QYH1107" s="54"/>
      <c r="QYI1107" s="54"/>
      <c r="QYJ1107" s="54"/>
      <c r="QYK1107" s="54"/>
      <c r="QYL1107" s="54"/>
      <c r="QYM1107" s="54"/>
      <c r="QYN1107" s="54"/>
      <c r="QYO1107" s="54"/>
      <c r="QYP1107" s="54"/>
      <c r="QYQ1107" s="54"/>
      <c r="QYR1107" s="54"/>
      <c r="QYS1107" s="54"/>
      <c r="QYT1107" s="54"/>
      <c r="QYU1107" s="54"/>
      <c r="QYV1107" s="54"/>
      <c r="QYW1107" s="54"/>
      <c r="QYX1107" s="54"/>
      <c r="QYY1107" s="54"/>
      <c r="QYZ1107" s="54"/>
      <c r="QZA1107" s="54"/>
      <c r="QZB1107" s="54"/>
      <c r="QZC1107" s="54"/>
      <c r="QZD1107" s="54"/>
      <c r="QZE1107" s="54"/>
      <c r="QZF1107" s="54"/>
      <c r="QZG1107" s="54"/>
      <c r="QZH1107" s="54"/>
      <c r="QZI1107" s="54"/>
      <c r="QZJ1107" s="54"/>
      <c r="QZK1107" s="54"/>
      <c r="QZL1107" s="54"/>
      <c r="QZM1107" s="54"/>
      <c r="QZN1107" s="54"/>
      <c r="QZO1107" s="54"/>
      <c r="QZP1107" s="54"/>
      <c r="QZQ1107" s="54"/>
      <c r="QZR1107" s="54"/>
      <c r="QZS1107" s="54"/>
      <c r="QZT1107" s="54"/>
      <c r="QZU1107" s="54"/>
      <c r="QZV1107" s="54"/>
      <c r="QZW1107" s="54"/>
      <c r="QZX1107" s="54"/>
      <c r="QZY1107" s="54"/>
      <c r="QZZ1107" s="54"/>
      <c r="RAA1107" s="54"/>
      <c r="RAB1107" s="54"/>
      <c r="RAC1107" s="54"/>
      <c r="RAD1107" s="54"/>
      <c r="RAE1107" s="54"/>
      <c r="RAF1107" s="54"/>
      <c r="RAG1107" s="54"/>
      <c r="RAH1107" s="54"/>
      <c r="RAI1107" s="54"/>
      <c r="RAJ1107" s="54"/>
      <c r="RAK1107" s="54"/>
      <c r="RAL1107" s="54"/>
      <c r="RAM1107" s="54"/>
      <c r="RAN1107" s="54"/>
      <c r="RAO1107" s="54"/>
      <c r="RAP1107" s="54"/>
      <c r="RAQ1107" s="54"/>
      <c r="RAR1107" s="54"/>
      <c r="RAS1107" s="54"/>
      <c r="RAT1107" s="54"/>
      <c r="RAU1107" s="54"/>
      <c r="RAV1107" s="54"/>
      <c r="RAW1107" s="54"/>
      <c r="RAX1107" s="54"/>
      <c r="RAY1107" s="54"/>
      <c r="RAZ1107" s="54"/>
      <c r="RBA1107" s="54"/>
      <c r="RBB1107" s="54"/>
      <c r="RBC1107" s="54"/>
      <c r="RBD1107" s="54"/>
      <c r="RBE1107" s="54"/>
      <c r="RBF1107" s="54"/>
      <c r="RBG1107" s="54"/>
      <c r="RBH1107" s="54"/>
      <c r="RBI1107" s="54"/>
      <c r="RBJ1107" s="54"/>
      <c r="RBK1107" s="54"/>
      <c r="RBL1107" s="54"/>
      <c r="RBM1107" s="54"/>
      <c r="RBN1107" s="54"/>
      <c r="RBO1107" s="54"/>
      <c r="RBP1107" s="54"/>
      <c r="RBQ1107" s="54"/>
      <c r="RBR1107" s="54"/>
      <c r="RBS1107" s="54"/>
      <c r="RBT1107" s="54"/>
      <c r="RBU1107" s="54"/>
      <c r="RBV1107" s="54"/>
      <c r="RBW1107" s="54"/>
      <c r="RBX1107" s="54"/>
      <c r="RBY1107" s="54"/>
      <c r="RBZ1107" s="54"/>
      <c r="RCA1107" s="54"/>
      <c r="RCB1107" s="54"/>
      <c r="RCC1107" s="54"/>
      <c r="RCD1107" s="54"/>
      <c r="RCE1107" s="54"/>
      <c r="RCF1107" s="54"/>
      <c r="RCG1107" s="54"/>
      <c r="RCH1107" s="54"/>
      <c r="RCI1107" s="54"/>
      <c r="RCJ1107" s="54"/>
      <c r="RCK1107" s="54"/>
      <c r="RCL1107" s="54"/>
      <c r="RCM1107" s="54"/>
      <c r="RCN1107" s="54"/>
      <c r="RCO1107" s="54"/>
      <c r="RCP1107" s="54"/>
      <c r="RCQ1107" s="54"/>
      <c r="RCR1107" s="54"/>
      <c r="RCS1107" s="54"/>
      <c r="RCT1107" s="54"/>
      <c r="RCU1107" s="54"/>
      <c r="RCV1107" s="54"/>
      <c r="RCW1107" s="54"/>
      <c r="RCX1107" s="54"/>
      <c r="RCY1107" s="54"/>
      <c r="RCZ1107" s="54"/>
      <c r="RDA1107" s="54"/>
      <c r="RDB1107" s="54"/>
      <c r="RDC1107" s="54"/>
      <c r="RDD1107" s="54"/>
      <c r="RDE1107" s="54"/>
      <c r="RDF1107" s="54"/>
      <c r="RDG1107" s="54"/>
      <c r="RDH1107" s="54"/>
      <c r="RDI1107" s="54"/>
      <c r="RDJ1107" s="54"/>
      <c r="RDK1107" s="54"/>
      <c r="RDL1107" s="54"/>
      <c r="RDM1107" s="54"/>
      <c r="RDN1107" s="54"/>
      <c r="RDO1107" s="54"/>
      <c r="RDP1107" s="54"/>
      <c r="RDQ1107" s="54"/>
      <c r="RDR1107" s="54"/>
      <c r="RDS1107" s="54"/>
      <c r="RDT1107" s="54"/>
      <c r="RDU1107" s="54"/>
      <c r="RDV1107" s="54"/>
      <c r="RDW1107" s="54"/>
      <c r="RDX1107" s="54"/>
      <c r="RDY1107" s="54"/>
      <c r="RDZ1107" s="54"/>
      <c r="REA1107" s="54"/>
      <c r="REB1107" s="54"/>
      <c r="REC1107" s="54"/>
      <c r="RED1107" s="54"/>
      <c r="REE1107" s="54"/>
      <c r="REF1107" s="54"/>
      <c r="REG1107" s="54"/>
      <c r="REH1107" s="54"/>
      <c r="REI1107" s="54"/>
      <c r="REJ1107" s="54"/>
      <c r="REK1107" s="54"/>
      <c r="REL1107" s="54"/>
      <c r="REM1107" s="54"/>
      <c r="REN1107" s="54"/>
      <c r="REO1107" s="54"/>
      <c r="REP1107" s="54"/>
      <c r="REQ1107" s="54"/>
      <c r="RER1107" s="54"/>
      <c r="RES1107" s="54"/>
      <c r="RET1107" s="54"/>
      <c r="REU1107" s="54"/>
      <c r="REV1107" s="54"/>
      <c r="REW1107" s="54"/>
      <c r="REX1107" s="54"/>
      <c r="REY1107" s="54"/>
      <c r="REZ1107" s="54"/>
      <c r="RFA1107" s="54"/>
      <c r="RFB1107" s="54"/>
      <c r="RFC1107" s="54"/>
      <c r="RFD1107" s="54"/>
      <c r="RFE1107" s="54"/>
      <c r="RFF1107" s="54"/>
      <c r="RFG1107" s="54"/>
      <c r="RFH1107" s="54"/>
      <c r="RFI1107" s="54"/>
      <c r="RFJ1107" s="54"/>
      <c r="RFK1107" s="54"/>
      <c r="RFL1107" s="54"/>
      <c r="RFM1107" s="54"/>
      <c r="RFN1107" s="54"/>
      <c r="RFO1107" s="54"/>
      <c r="RFP1107" s="54"/>
      <c r="RFQ1107" s="54"/>
      <c r="RFR1107" s="54"/>
      <c r="RFS1107" s="54"/>
      <c r="RFT1107" s="54"/>
      <c r="RFU1107" s="54"/>
      <c r="RFV1107" s="54"/>
      <c r="RFW1107" s="54"/>
      <c r="RFX1107" s="54"/>
      <c r="RFY1107" s="54"/>
      <c r="RFZ1107" s="54"/>
      <c r="RGA1107" s="54"/>
      <c r="RGB1107" s="54"/>
      <c r="RGC1107" s="54"/>
      <c r="RGD1107" s="54"/>
      <c r="RGE1107" s="54"/>
      <c r="RGF1107" s="54"/>
      <c r="RGG1107" s="54"/>
      <c r="RGH1107" s="54"/>
      <c r="RGI1107" s="54"/>
      <c r="RGJ1107" s="54"/>
      <c r="RGK1107" s="54"/>
      <c r="RGL1107" s="54"/>
      <c r="RGM1107" s="54"/>
      <c r="RGN1107" s="54"/>
      <c r="RGO1107" s="54"/>
      <c r="RGP1107" s="54"/>
      <c r="RGQ1107" s="54"/>
      <c r="RGR1107" s="54"/>
      <c r="RGS1107" s="54"/>
      <c r="RGT1107" s="54"/>
      <c r="RGU1107" s="54"/>
      <c r="RGV1107" s="54"/>
      <c r="RGW1107" s="54"/>
      <c r="RGX1107" s="54"/>
      <c r="RGY1107" s="54"/>
      <c r="RGZ1107" s="54"/>
      <c r="RHA1107" s="54"/>
      <c r="RHB1107" s="54"/>
      <c r="RHC1107" s="54"/>
      <c r="RHD1107" s="54"/>
      <c r="RHE1107" s="54"/>
      <c r="RHF1107" s="54"/>
      <c r="RHG1107" s="54"/>
      <c r="RHH1107" s="54"/>
      <c r="RHI1107" s="54"/>
      <c r="RHJ1107" s="54"/>
      <c r="RHK1107" s="54"/>
      <c r="RHL1107" s="54"/>
      <c r="RHM1107" s="54"/>
      <c r="RHN1107" s="54"/>
      <c r="RHO1107" s="54"/>
      <c r="RHP1107" s="54"/>
      <c r="RHQ1107" s="54"/>
      <c r="RHR1107" s="54"/>
      <c r="RHS1107" s="54"/>
      <c r="RHT1107" s="54"/>
      <c r="RHU1107" s="54"/>
      <c r="RHV1107" s="54"/>
      <c r="RHW1107" s="54"/>
      <c r="RHX1107" s="54"/>
      <c r="RHY1107" s="54"/>
      <c r="RHZ1107" s="54"/>
      <c r="RIA1107" s="54"/>
      <c r="RIB1107" s="54"/>
      <c r="RIC1107" s="54"/>
      <c r="RID1107" s="54"/>
      <c r="RIE1107" s="54"/>
      <c r="RIF1107" s="54"/>
      <c r="RIG1107" s="54"/>
      <c r="RIH1107" s="54"/>
      <c r="RII1107" s="54"/>
      <c r="RIJ1107" s="54"/>
      <c r="RIK1107" s="54"/>
      <c r="RIL1107" s="54"/>
      <c r="RIM1107" s="54"/>
      <c r="RIN1107" s="54"/>
      <c r="RIO1107" s="54"/>
      <c r="RIP1107" s="54"/>
      <c r="RIQ1107" s="54"/>
      <c r="RIR1107" s="54"/>
      <c r="RIS1107" s="54"/>
      <c r="RIT1107" s="54"/>
      <c r="RIU1107" s="54"/>
      <c r="RIV1107" s="54"/>
      <c r="RIW1107" s="54"/>
      <c r="RIX1107" s="54"/>
      <c r="RIY1107" s="54"/>
      <c r="RIZ1107" s="54"/>
      <c r="RJA1107" s="54"/>
      <c r="RJB1107" s="54"/>
      <c r="RJC1107" s="54"/>
      <c r="RJD1107" s="54"/>
      <c r="RJE1107" s="54"/>
      <c r="RJF1107" s="54"/>
      <c r="RJG1107" s="54"/>
      <c r="RJH1107" s="54"/>
      <c r="RJI1107" s="54"/>
      <c r="RJJ1107" s="54"/>
      <c r="RJK1107" s="54"/>
      <c r="RJL1107" s="54"/>
      <c r="RJM1107" s="54"/>
      <c r="RJN1107" s="54"/>
      <c r="RJO1107" s="54"/>
      <c r="RJP1107" s="54"/>
      <c r="RJQ1107" s="54"/>
      <c r="RJR1107" s="54"/>
      <c r="RJS1107" s="54"/>
      <c r="RJT1107" s="54"/>
      <c r="RJU1107" s="54"/>
      <c r="RJV1107" s="54"/>
      <c r="RJW1107" s="54"/>
      <c r="RJX1107" s="54"/>
      <c r="RJY1107" s="54"/>
      <c r="RJZ1107" s="54"/>
      <c r="RKA1107" s="54"/>
      <c r="RKB1107" s="54"/>
      <c r="RKC1107" s="54"/>
      <c r="RKD1107" s="54"/>
      <c r="RKE1107" s="54"/>
      <c r="RKF1107" s="54"/>
      <c r="RKG1107" s="54"/>
      <c r="RKH1107" s="54"/>
      <c r="RKI1107" s="54"/>
      <c r="RKJ1107" s="54"/>
      <c r="RKK1107" s="54"/>
      <c r="RKL1107" s="54"/>
      <c r="RKM1107" s="54"/>
      <c r="RKN1107" s="54"/>
      <c r="RKO1107" s="54"/>
      <c r="RKP1107" s="54"/>
      <c r="RKQ1107" s="54"/>
      <c r="RKR1107" s="54"/>
      <c r="RKS1107" s="54"/>
      <c r="RKT1107" s="54"/>
      <c r="RKU1107" s="54"/>
      <c r="RKV1107" s="54"/>
      <c r="RKW1107" s="54"/>
      <c r="RKX1107" s="54"/>
      <c r="RKY1107" s="54"/>
      <c r="RKZ1107" s="54"/>
      <c r="RLA1107" s="54"/>
      <c r="RLB1107" s="54"/>
      <c r="RLC1107" s="54"/>
      <c r="RLD1107" s="54"/>
      <c r="RLE1107" s="54"/>
      <c r="RLF1107" s="54"/>
      <c r="RLG1107" s="54"/>
      <c r="RLH1107" s="54"/>
      <c r="RLI1107" s="54"/>
      <c r="RLJ1107" s="54"/>
      <c r="RLK1107" s="54"/>
      <c r="RLL1107" s="54"/>
      <c r="RLM1107" s="54"/>
      <c r="RLN1107" s="54"/>
      <c r="RLO1107" s="54"/>
      <c r="RLP1107" s="54"/>
      <c r="RLQ1107" s="54"/>
      <c r="RLR1107" s="54"/>
      <c r="RLS1107" s="54"/>
      <c r="RLT1107" s="54"/>
      <c r="RLU1107" s="54"/>
      <c r="RLV1107" s="54"/>
      <c r="RLW1107" s="54"/>
      <c r="RLX1107" s="54"/>
      <c r="RLY1107" s="54"/>
      <c r="RLZ1107" s="54"/>
      <c r="RMA1107" s="54"/>
      <c r="RMB1107" s="54"/>
      <c r="RMC1107" s="54"/>
      <c r="RMD1107" s="54"/>
      <c r="RME1107" s="54"/>
      <c r="RMF1107" s="54"/>
      <c r="RMG1107" s="54"/>
      <c r="RMH1107" s="54"/>
      <c r="RMI1107" s="54"/>
      <c r="RMJ1107" s="54"/>
      <c r="RMK1107" s="54"/>
      <c r="RML1107" s="54"/>
      <c r="RMM1107" s="54"/>
      <c r="RMN1107" s="54"/>
      <c r="RMO1107" s="54"/>
      <c r="RMP1107" s="54"/>
      <c r="RMQ1107" s="54"/>
      <c r="RMR1107" s="54"/>
      <c r="RMS1107" s="54"/>
      <c r="RMT1107" s="54"/>
      <c r="RMU1107" s="54"/>
      <c r="RMV1107" s="54"/>
      <c r="RMW1107" s="54"/>
      <c r="RMX1107" s="54"/>
      <c r="RMY1107" s="54"/>
      <c r="RMZ1107" s="54"/>
      <c r="RNA1107" s="54"/>
      <c r="RNB1107" s="54"/>
      <c r="RNC1107" s="54"/>
      <c r="RND1107" s="54"/>
      <c r="RNE1107" s="54"/>
      <c r="RNF1107" s="54"/>
      <c r="RNG1107" s="54"/>
      <c r="RNH1107" s="54"/>
      <c r="RNI1107" s="54"/>
      <c r="RNJ1107" s="54"/>
      <c r="RNK1107" s="54"/>
      <c r="RNL1107" s="54"/>
      <c r="RNM1107" s="54"/>
      <c r="RNN1107" s="54"/>
      <c r="RNO1107" s="54"/>
      <c r="RNP1107" s="54"/>
      <c r="RNQ1107" s="54"/>
      <c r="RNR1107" s="54"/>
      <c r="RNS1107" s="54"/>
      <c r="RNT1107" s="54"/>
      <c r="RNU1107" s="54"/>
      <c r="RNV1107" s="54"/>
      <c r="RNW1107" s="54"/>
      <c r="RNX1107" s="54"/>
      <c r="RNY1107" s="54"/>
      <c r="RNZ1107" s="54"/>
      <c r="ROA1107" s="54"/>
      <c r="ROB1107" s="54"/>
      <c r="ROC1107" s="54"/>
      <c r="ROD1107" s="54"/>
      <c r="ROE1107" s="54"/>
      <c r="ROF1107" s="54"/>
      <c r="ROG1107" s="54"/>
      <c r="ROH1107" s="54"/>
      <c r="ROI1107" s="54"/>
      <c r="ROJ1107" s="54"/>
      <c r="ROK1107" s="54"/>
      <c r="ROL1107" s="54"/>
      <c r="ROM1107" s="54"/>
      <c r="RON1107" s="54"/>
      <c r="ROO1107" s="54"/>
      <c r="ROP1107" s="54"/>
      <c r="ROQ1107" s="54"/>
      <c r="ROR1107" s="54"/>
      <c r="ROS1107" s="54"/>
      <c r="ROT1107" s="54"/>
      <c r="ROU1107" s="54"/>
      <c r="ROV1107" s="54"/>
      <c r="ROW1107" s="54"/>
      <c r="ROX1107" s="54"/>
      <c r="ROY1107" s="54"/>
      <c r="ROZ1107" s="54"/>
      <c r="RPA1107" s="54"/>
      <c r="RPB1107" s="54"/>
      <c r="RPC1107" s="54"/>
      <c r="RPD1107" s="54"/>
      <c r="RPE1107" s="54"/>
      <c r="RPF1107" s="54"/>
      <c r="RPG1107" s="54"/>
      <c r="RPH1107" s="54"/>
      <c r="RPI1107" s="54"/>
      <c r="RPJ1107" s="54"/>
      <c r="RPK1107" s="54"/>
      <c r="RPL1107" s="54"/>
      <c r="RPM1107" s="54"/>
      <c r="RPN1107" s="54"/>
      <c r="RPO1107" s="54"/>
      <c r="RPP1107" s="54"/>
      <c r="RPQ1107" s="54"/>
      <c r="RPR1107" s="54"/>
      <c r="RPS1107" s="54"/>
      <c r="RPT1107" s="54"/>
      <c r="RPU1107" s="54"/>
      <c r="RPV1107" s="54"/>
      <c r="RPW1107" s="54"/>
      <c r="RPX1107" s="54"/>
      <c r="RPY1107" s="54"/>
      <c r="RPZ1107" s="54"/>
      <c r="RQA1107" s="54"/>
      <c r="RQB1107" s="54"/>
      <c r="RQC1107" s="54"/>
      <c r="RQD1107" s="54"/>
      <c r="RQE1107" s="54"/>
      <c r="RQF1107" s="54"/>
      <c r="RQG1107" s="54"/>
      <c r="RQH1107" s="54"/>
      <c r="RQI1107" s="54"/>
      <c r="RQJ1107" s="54"/>
      <c r="RQK1107" s="54"/>
      <c r="RQL1107" s="54"/>
      <c r="RQM1107" s="54"/>
      <c r="RQN1107" s="54"/>
      <c r="RQO1107" s="54"/>
      <c r="RQP1107" s="54"/>
      <c r="RQQ1107" s="54"/>
      <c r="RQR1107" s="54"/>
      <c r="RQS1107" s="54"/>
      <c r="RQT1107" s="54"/>
      <c r="RQU1107" s="54"/>
      <c r="RQV1107" s="54"/>
      <c r="RQW1107" s="54"/>
      <c r="RQX1107" s="54"/>
      <c r="RQY1107" s="54"/>
      <c r="RQZ1107" s="54"/>
      <c r="RRA1107" s="54"/>
      <c r="RRB1107" s="54"/>
      <c r="RRC1107" s="54"/>
      <c r="RRD1107" s="54"/>
      <c r="RRE1107" s="54"/>
      <c r="RRF1107" s="54"/>
      <c r="RRG1107" s="54"/>
      <c r="RRH1107" s="54"/>
      <c r="RRI1107" s="54"/>
      <c r="RRJ1107" s="54"/>
      <c r="RRK1107" s="54"/>
      <c r="RRL1107" s="54"/>
      <c r="RRM1107" s="54"/>
      <c r="RRN1107" s="54"/>
      <c r="RRO1107" s="54"/>
      <c r="RRP1107" s="54"/>
      <c r="RRQ1107" s="54"/>
      <c r="RRR1107" s="54"/>
      <c r="RRS1107" s="54"/>
      <c r="RRT1107" s="54"/>
      <c r="RRU1107" s="54"/>
      <c r="RRV1107" s="54"/>
      <c r="RRW1107" s="54"/>
      <c r="RRX1107" s="54"/>
      <c r="RRY1107" s="54"/>
      <c r="RRZ1107" s="54"/>
      <c r="RSA1107" s="54"/>
      <c r="RSB1107" s="54"/>
      <c r="RSC1107" s="54"/>
      <c r="RSD1107" s="54"/>
      <c r="RSE1107" s="54"/>
      <c r="RSF1107" s="54"/>
      <c r="RSG1107" s="54"/>
      <c r="RSH1107" s="54"/>
      <c r="RSI1107" s="54"/>
      <c r="RSJ1107" s="54"/>
      <c r="RSK1107" s="54"/>
      <c r="RSL1107" s="54"/>
      <c r="RSM1107" s="54"/>
      <c r="RSN1107" s="54"/>
      <c r="RSO1107" s="54"/>
      <c r="RSP1107" s="54"/>
      <c r="RSQ1107" s="54"/>
      <c r="RSR1107" s="54"/>
      <c r="RSS1107" s="54"/>
      <c r="RST1107" s="54"/>
      <c r="RSU1107" s="54"/>
      <c r="RSV1107" s="54"/>
      <c r="RSW1107" s="54"/>
      <c r="RSX1107" s="54"/>
      <c r="RSY1107" s="54"/>
      <c r="RSZ1107" s="54"/>
      <c r="RTA1107" s="54"/>
      <c r="RTB1107" s="54"/>
      <c r="RTC1107" s="54"/>
      <c r="RTD1107" s="54"/>
      <c r="RTE1107" s="54"/>
      <c r="RTF1107" s="54"/>
      <c r="RTG1107" s="54"/>
      <c r="RTH1107" s="54"/>
      <c r="RTI1107" s="54"/>
      <c r="RTJ1107" s="54"/>
      <c r="RTK1107" s="54"/>
      <c r="RTL1107" s="54"/>
      <c r="RTM1107" s="54"/>
      <c r="RTN1107" s="54"/>
      <c r="RTO1107" s="54"/>
      <c r="RTP1107" s="54"/>
      <c r="RTQ1107" s="54"/>
      <c r="RTR1107" s="54"/>
      <c r="RTS1107" s="54"/>
      <c r="RTT1107" s="54"/>
      <c r="RTU1107" s="54"/>
      <c r="RTV1107" s="54"/>
      <c r="RTW1107" s="54"/>
      <c r="RTX1107" s="54"/>
      <c r="RTY1107" s="54"/>
      <c r="RTZ1107" s="54"/>
      <c r="RUA1107" s="54"/>
      <c r="RUB1107" s="54"/>
      <c r="RUC1107" s="54"/>
      <c r="RUD1107" s="54"/>
      <c r="RUE1107" s="54"/>
      <c r="RUF1107" s="54"/>
      <c r="RUG1107" s="54"/>
      <c r="RUH1107" s="54"/>
      <c r="RUI1107" s="54"/>
      <c r="RUJ1107" s="54"/>
      <c r="RUK1107" s="54"/>
      <c r="RUL1107" s="54"/>
      <c r="RUM1107" s="54"/>
      <c r="RUN1107" s="54"/>
      <c r="RUO1107" s="54"/>
      <c r="RUP1107" s="54"/>
      <c r="RUQ1107" s="54"/>
      <c r="RUR1107" s="54"/>
      <c r="RUS1107" s="54"/>
      <c r="RUT1107" s="54"/>
      <c r="RUU1107" s="54"/>
      <c r="RUV1107" s="54"/>
      <c r="RUW1107" s="54"/>
      <c r="RUX1107" s="54"/>
      <c r="RUY1107" s="54"/>
      <c r="RUZ1107" s="54"/>
      <c r="RVA1107" s="54"/>
      <c r="RVB1107" s="54"/>
      <c r="RVC1107" s="54"/>
      <c r="RVD1107" s="54"/>
      <c r="RVE1107" s="54"/>
      <c r="RVF1107" s="54"/>
      <c r="RVG1107" s="54"/>
      <c r="RVH1107" s="54"/>
      <c r="RVI1107" s="54"/>
      <c r="RVJ1107" s="54"/>
      <c r="RVK1107" s="54"/>
      <c r="RVL1107" s="54"/>
      <c r="RVM1107" s="54"/>
      <c r="RVN1107" s="54"/>
      <c r="RVO1107" s="54"/>
      <c r="RVP1107" s="54"/>
      <c r="RVQ1107" s="54"/>
      <c r="RVR1107" s="54"/>
      <c r="RVS1107" s="54"/>
      <c r="RVT1107" s="54"/>
      <c r="RVU1107" s="54"/>
      <c r="RVV1107" s="54"/>
      <c r="RVW1107" s="54"/>
      <c r="RVX1107" s="54"/>
      <c r="RVY1107" s="54"/>
      <c r="RVZ1107" s="54"/>
      <c r="RWA1107" s="54"/>
      <c r="RWB1107" s="54"/>
      <c r="RWC1107" s="54"/>
      <c r="RWD1107" s="54"/>
      <c r="RWE1107" s="54"/>
      <c r="RWF1107" s="54"/>
      <c r="RWG1107" s="54"/>
      <c r="RWH1107" s="54"/>
      <c r="RWI1107" s="54"/>
      <c r="RWJ1107" s="54"/>
      <c r="RWK1107" s="54"/>
      <c r="RWL1107" s="54"/>
      <c r="RWM1107" s="54"/>
      <c r="RWN1107" s="54"/>
      <c r="RWO1107" s="54"/>
      <c r="RWP1107" s="54"/>
      <c r="RWQ1107" s="54"/>
      <c r="RWR1107" s="54"/>
      <c r="RWS1107" s="54"/>
      <c r="RWT1107" s="54"/>
      <c r="RWU1107" s="54"/>
      <c r="RWV1107" s="54"/>
      <c r="RWW1107" s="54"/>
      <c r="RWX1107" s="54"/>
      <c r="RWY1107" s="54"/>
      <c r="RWZ1107" s="54"/>
      <c r="RXA1107" s="54"/>
      <c r="RXB1107" s="54"/>
      <c r="RXC1107" s="54"/>
      <c r="RXD1107" s="54"/>
      <c r="RXE1107" s="54"/>
      <c r="RXF1107" s="54"/>
      <c r="RXG1107" s="54"/>
      <c r="RXH1107" s="54"/>
      <c r="RXI1107" s="54"/>
      <c r="RXJ1107" s="54"/>
      <c r="RXK1107" s="54"/>
      <c r="RXL1107" s="54"/>
      <c r="RXM1107" s="54"/>
      <c r="RXN1107" s="54"/>
      <c r="RXO1107" s="54"/>
      <c r="RXP1107" s="54"/>
      <c r="RXQ1107" s="54"/>
      <c r="RXR1107" s="54"/>
      <c r="RXS1107" s="54"/>
      <c r="RXT1107" s="54"/>
      <c r="RXU1107" s="54"/>
      <c r="RXV1107" s="54"/>
      <c r="RXW1107" s="54"/>
      <c r="RXX1107" s="54"/>
      <c r="RXY1107" s="54"/>
      <c r="RXZ1107" s="54"/>
      <c r="RYA1107" s="54"/>
      <c r="RYB1107" s="54"/>
      <c r="RYC1107" s="54"/>
      <c r="RYD1107" s="54"/>
      <c r="RYE1107" s="54"/>
      <c r="RYF1107" s="54"/>
      <c r="RYG1107" s="54"/>
      <c r="RYH1107" s="54"/>
      <c r="RYI1107" s="54"/>
      <c r="RYJ1107" s="54"/>
      <c r="RYK1107" s="54"/>
      <c r="RYL1107" s="54"/>
      <c r="RYM1107" s="54"/>
      <c r="RYN1107" s="54"/>
      <c r="RYO1107" s="54"/>
      <c r="RYP1107" s="54"/>
      <c r="RYQ1107" s="54"/>
      <c r="RYR1107" s="54"/>
      <c r="RYS1107" s="54"/>
      <c r="RYT1107" s="54"/>
      <c r="RYU1107" s="54"/>
      <c r="RYV1107" s="54"/>
      <c r="RYW1107" s="54"/>
      <c r="RYX1107" s="54"/>
      <c r="RYY1107" s="54"/>
      <c r="RYZ1107" s="54"/>
      <c r="RZA1107" s="54"/>
      <c r="RZB1107" s="54"/>
      <c r="RZC1107" s="54"/>
      <c r="RZD1107" s="54"/>
      <c r="RZE1107" s="54"/>
      <c r="RZF1107" s="54"/>
      <c r="RZG1107" s="54"/>
      <c r="RZH1107" s="54"/>
      <c r="RZI1107" s="54"/>
      <c r="RZJ1107" s="54"/>
      <c r="RZK1107" s="54"/>
      <c r="RZL1107" s="54"/>
      <c r="RZM1107" s="54"/>
      <c r="RZN1107" s="54"/>
      <c r="RZO1107" s="54"/>
      <c r="RZP1107" s="54"/>
      <c r="RZQ1107" s="54"/>
      <c r="RZR1107" s="54"/>
      <c r="RZS1107" s="54"/>
      <c r="RZT1107" s="54"/>
      <c r="RZU1107" s="54"/>
      <c r="RZV1107" s="54"/>
      <c r="RZW1107" s="54"/>
      <c r="RZX1107" s="54"/>
      <c r="RZY1107" s="54"/>
      <c r="RZZ1107" s="54"/>
      <c r="SAA1107" s="54"/>
      <c r="SAB1107" s="54"/>
      <c r="SAC1107" s="54"/>
      <c r="SAD1107" s="54"/>
      <c r="SAE1107" s="54"/>
      <c r="SAF1107" s="54"/>
      <c r="SAG1107" s="54"/>
      <c r="SAH1107" s="54"/>
      <c r="SAI1107" s="54"/>
      <c r="SAJ1107" s="54"/>
      <c r="SAK1107" s="54"/>
      <c r="SAL1107" s="54"/>
      <c r="SAM1107" s="54"/>
      <c r="SAN1107" s="54"/>
      <c r="SAO1107" s="54"/>
      <c r="SAP1107" s="54"/>
      <c r="SAQ1107" s="54"/>
      <c r="SAR1107" s="54"/>
      <c r="SAS1107" s="54"/>
      <c r="SAT1107" s="54"/>
      <c r="SAU1107" s="54"/>
      <c r="SAV1107" s="54"/>
      <c r="SAW1107" s="54"/>
      <c r="SAX1107" s="54"/>
      <c r="SAY1107" s="54"/>
      <c r="SAZ1107" s="54"/>
      <c r="SBA1107" s="54"/>
      <c r="SBB1107" s="54"/>
      <c r="SBC1107" s="54"/>
      <c r="SBD1107" s="54"/>
      <c r="SBE1107" s="54"/>
      <c r="SBF1107" s="54"/>
      <c r="SBG1107" s="54"/>
      <c r="SBH1107" s="54"/>
      <c r="SBI1107" s="54"/>
      <c r="SBJ1107" s="54"/>
      <c r="SBK1107" s="54"/>
      <c r="SBL1107" s="54"/>
      <c r="SBM1107" s="54"/>
      <c r="SBN1107" s="54"/>
      <c r="SBO1107" s="54"/>
      <c r="SBP1107" s="54"/>
      <c r="SBQ1107" s="54"/>
      <c r="SBR1107" s="54"/>
      <c r="SBS1107" s="54"/>
      <c r="SBT1107" s="54"/>
      <c r="SBU1107" s="54"/>
      <c r="SBV1107" s="54"/>
      <c r="SBW1107" s="54"/>
      <c r="SBX1107" s="54"/>
      <c r="SBY1107" s="54"/>
      <c r="SBZ1107" s="54"/>
      <c r="SCA1107" s="54"/>
      <c r="SCB1107" s="54"/>
      <c r="SCC1107" s="54"/>
      <c r="SCD1107" s="54"/>
      <c r="SCE1107" s="54"/>
      <c r="SCF1107" s="54"/>
      <c r="SCG1107" s="54"/>
      <c r="SCH1107" s="54"/>
      <c r="SCI1107" s="54"/>
      <c r="SCJ1107" s="54"/>
      <c r="SCK1107" s="54"/>
      <c r="SCL1107" s="54"/>
      <c r="SCM1107" s="54"/>
      <c r="SCN1107" s="54"/>
      <c r="SCO1107" s="54"/>
      <c r="SCP1107" s="54"/>
      <c r="SCQ1107" s="54"/>
      <c r="SCR1107" s="54"/>
      <c r="SCS1107" s="54"/>
      <c r="SCT1107" s="54"/>
      <c r="SCU1107" s="54"/>
      <c r="SCV1107" s="54"/>
      <c r="SCW1107" s="54"/>
      <c r="SCX1107" s="54"/>
      <c r="SCY1107" s="54"/>
      <c r="SCZ1107" s="54"/>
      <c r="SDA1107" s="54"/>
      <c r="SDB1107" s="54"/>
      <c r="SDC1107" s="54"/>
      <c r="SDD1107" s="54"/>
      <c r="SDE1107" s="54"/>
      <c r="SDF1107" s="54"/>
      <c r="SDG1107" s="54"/>
      <c r="SDH1107" s="54"/>
      <c r="SDI1107" s="54"/>
      <c r="SDJ1107" s="54"/>
      <c r="SDK1107" s="54"/>
      <c r="SDL1107" s="54"/>
      <c r="SDM1107" s="54"/>
      <c r="SDN1107" s="54"/>
      <c r="SDO1107" s="54"/>
      <c r="SDP1107" s="54"/>
      <c r="SDQ1107" s="54"/>
      <c r="SDR1107" s="54"/>
      <c r="SDS1107" s="54"/>
      <c r="SDT1107" s="54"/>
      <c r="SDU1107" s="54"/>
      <c r="SDV1107" s="54"/>
      <c r="SDW1107" s="54"/>
      <c r="SDX1107" s="54"/>
      <c r="SDY1107" s="54"/>
      <c r="SDZ1107" s="54"/>
      <c r="SEA1107" s="54"/>
      <c r="SEB1107" s="54"/>
      <c r="SEC1107" s="54"/>
      <c r="SED1107" s="54"/>
      <c r="SEE1107" s="54"/>
      <c r="SEF1107" s="54"/>
      <c r="SEG1107" s="54"/>
      <c r="SEH1107" s="54"/>
      <c r="SEI1107" s="54"/>
      <c r="SEJ1107" s="54"/>
      <c r="SEK1107" s="54"/>
      <c r="SEL1107" s="54"/>
      <c r="SEM1107" s="54"/>
      <c r="SEN1107" s="54"/>
      <c r="SEO1107" s="54"/>
      <c r="SEP1107" s="54"/>
      <c r="SEQ1107" s="54"/>
      <c r="SER1107" s="54"/>
      <c r="SES1107" s="54"/>
      <c r="SET1107" s="54"/>
      <c r="SEU1107" s="54"/>
      <c r="SEV1107" s="54"/>
      <c r="SEW1107" s="54"/>
      <c r="SEX1107" s="54"/>
      <c r="SEY1107" s="54"/>
      <c r="SEZ1107" s="54"/>
      <c r="SFA1107" s="54"/>
      <c r="SFB1107" s="54"/>
      <c r="SFC1107" s="54"/>
      <c r="SFD1107" s="54"/>
      <c r="SFE1107" s="54"/>
      <c r="SFF1107" s="54"/>
      <c r="SFG1107" s="54"/>
      <c r="SFH1107" s="54"/>
      <c r="SFI1107" s="54"/>
      <c r="SFJ1107" s="54"/>
      <c r="SFK1107" s="54"/>
      <c r="SFL1107" s="54"/>
      <c r="SFM1107" s="54"/>
      <c r="SFN1107" s="54"/>
      <c r="SFO1107" s="54"/>
      <c r="SFP1107" s="54"/>
      <c r="SFQ1107" s="54"/>
      <c r="SFR1107" s="54"/>
      <c r="SFS1107" s="54"/>
      <c r="SFT1107" s="54"/>
      <c r="SFU1107" s="54"/>
      <c r="SFV1107" s="54"/>
      <c r="SFW1107" s="54"/>
      <c r="SFX1107" s="54"/>
      <c r="SFY1107" s="54"/>
      <c r="SFZ1107" s="54"/>
      <c r="SGA1107" s="54"/>
      <c r="SGB1107" s="54"/>
      <c r="SGC1107" s="54"/>
      <c r="SGD1107" s="54"/>
      <c r="SGE1107" s="54"/>
      <c r="SGF1107" s="54"/>
      <c r="SGG1107" s="54"/>
      <c r="SGH1107" s="54"/>
      <c r="SGI1107" s="54"/>
      <c r="SGJ1107" s="54"/>
      <c r="SGK1107" s="54"/>
      <c r="SGL1107" s="54"/>
      <c r="SGM1107" s="54"/>
      <c r="SGN1107" s="54"/>
      <c r="SGO1107" s="54"/>
      <c r="SGP1107" s="54"/>
      <c r="SGQ1107" s="54"/>
      <c r="SGR1107" s="54"/>
      <c r="SGS1107" s="54"/>
      <c r="SGT1107" s="54"/>
      <c r="SGU1107" s="54"/>
      <c r="SGV1107" s="54"/>
      <c r="SGW1107" s="54"/>
      <c r="SGX1107" s="54"/>
      <c r="SGY1107" s="54"/>
      <c r="SGZ1107" s="54"/>
      <c r="SHA1107" s="54"/>
      <c r="SHB1107" s="54"/>
      <c r="SHC1107" s="54"/>
      <c r="SHD1107" s="54"/>
      <c r="SHE1107" s="54"/>
      <c r="SHF1107" s="54"/>
      <c r="SHG1107" s="54"/>
      <c r="SHH1107" s="54"/>
      <c r="SHI1107" s="54"/>
      <c r="SHJ1107" s="54"/>
      <c r="SHK1107" s="54"/>
      <c r="SHL1107" s="54"/>
      <c r="SHM1107" s="54"/>
      <c r="SHN1107" s="54"/>
      <c r="SHO1107" s="54"/>
      <c r="SHP1107" s="54"/>
      <c r="SHQ1107" s="54"/>
      <c r="SHR1107" s="54"/>
      <c r="SHS1107" s="54"/>
      <c r="SHT1107" s="54"/>
      <c r="SHU1107" s="54"/>
      <c r="SHV1107" s="54"/>
      <c r="SHW1107" s="54"/>
      <c r="SHX1107" s="54"/>
      <c r="SHY1107" s="54"/>
      <c r="SHZ1107" s="54"/>
      <c r="SIA1107" s="54"/>
      <c r="SIB1107" s="54"/>
      <c r="SIC1107" s="54"/>
      <c r="SID1107" s="54"/>
      <c r="SIE1107" s="54"/>
      <c r="SIF1107" s="54"/>
      <c r="SIG1107" s="54"/>
      <c r="SIH1107" s="54"/>
      <c r="SII1107" s="54"/>
      <c r="SIJ1107" s="54"/>
      <c r="SIK1107" s="54"/>
      <c r="SIL1107" s="54"/>
      <c r="SIM1107" s="54"/>
      <c r="SIN1107" s="54"/>
      <c r="SIO1107" s="54"/>
      <c r="SIP1107" s="54"/>
      <c r="SIQ1107" s="54"/>
      <c r="SIR1107" s="54"/>
      <c r="SIS1107" s="54"/>
      <c r="SIT1107" s="54"/>
      <c r="SIU1107" s="54"/>
      <c r="SIV1107" s="54"/>
      <c r="SIW1107" s="54"/>
      <c r="SIX1107" s="54"/>
      <c r="SIY1107" s="54"/>
      <c r="SIZ1107" s="54"/>
      <c r="SJA1107" s="54"/>
      <c r="SJB1107" s="54"/>
      <c r="SJC1107" s="54"/>
      <c r="SJD1107" s="54"/>
      <c r="SJE1107" s="54"/>
      <c r="SJF1107" s="54"/>
      <c r="SJG1107" s="54"/>
      <c r="SJH1107" s="54"/>
      <c r="SJI1107" s="54"/>
      <c r="SJJ1107" s="54"/>
      <c r="SJK1107" s="54"/>
      <c r="SJL1107" s="54"/>
      <c r="SJM1107" s="54"/>
      <c r="SJN1107" s="54"/>
      <c r="SJO1107" s="54"/>
      <c r="SJP1107" s="54"/>
      <c r="SJQ1107" s="54"/>
      <c r="SJR1107" s="54"/>
      <c r="SJS1107" s="54"/>
      <c r="SJT1107" s="54"/>
      <c r="SJU1107" s="54"/>
      <c r="SJV1107" s="54"/>
      <c r="SJW1107" s="54"/>
      <c r="SJX1107" s="54"/>
      <c r="SJY1107" s="54"/>
      <c r="SJZ1107" s="54"/>
      <c r="SKA1107" s="54"/>
      <c r="SKB1107" s="54"/>
      <c r="SKC1107" s="54"/>
      <c r="SKD1107" s="54"/>
      <c r="SKE1107" s="54"/>
      <c r="SKF1107" s="54"/>
      <c r="SKG1107" s="54"/>
      <c r="SKH1107" s="54"/>
      <c r="SKI1107" s="54"/>
      <c r="SKJ1107" s="54"/>
      <c r="SKK1107" s="54"/>
      <c r="SKL1107" s="54"/>
      <c r="SKM1107" s="54"/>
      <c r="SKN1107" s="54"/>
      <c r="SKO1107" s="54"/>
      <c r="SKP1107" s="54"/>
      <c r="SKQ1107" s="54"/>
      <c r="SKR1107" s="54"/>
      <c r="SKS1107" s="54"/>
      <c r="SKT1107" s="54"/>
      <c r="SKU1107" s="54"/>
      <c r="SKV1107" s="54"/>
      <c r="SKW1107" s="54"/>
      <c r="SKX1107" s="54"/>
      <c r="SKY1107" s="54"/>
      <c r="SKZ1107" s="54"/>
      <c r="SLA1107" s="54"/>
      <c r="SLB1107" s="54"/>
      <c r="SLC1107" s="54"/>
      <c r="SLD1107" s="54"/>
      <c r="SLE1107" s="54"/>
      <c r="SLF1107" s="54"/>
      <c r="SLG1107" s="54"/>
      <c r="SLH1107" s="54"/>
      <c r="SLI1107" s="54"/>
      <c r="SLJ1107" s="54"/>
      <c r="SLK1107" s="54"/>
      <c r="SLL1107" s="54"/>
      <c r="SLM1107" s="54"/>
      <c r="SLN1107" s="54"/>
      <c r="SLO1107" s="54"/>
      <c r="SLP1107" s="54"/>
      <c r="SLQ1107" s="54"/>
      <c r="SLR1107" s="54"/>
      <c r="SLS1107" s="54"/>
      <c r="SLT1107" s="54"/>
      <c r="SLU1107" s="54"/>
      <c r="SLV1107" s="54"/>
      <c r="SLW1107" s="54"/>
      <c r="SLX1107" s="54"/>
      <c r="SLY1107" s="54"/>
      <c r="SLZ1107" s="54"/>
      <c r="SMA1107" s="54"/>
      <c r="SMB1107" s="54"/>
      <c r="SMC1107" s="54"/>
      <c r="SMD1107" s="54"/>
      <c r="SME1107" s="54"/>
      <c r="SMF1107" s="54"/>
      <c r="SMG1107" s="54"/>
      <c r="SMH1107" s="54"/>
      <c r="SMI1107" s="54"/>
      <c r="SMJ1107" s="54"/>
      <c r="SMK1107" s="54"/>
      <c r="SML1107" s="54"/>
      <c r="SMM1107" s="54"/>
      <c r="SMN1107" s="54"/>
      <c r="SMO1107" s="54"/>
      <c r="SMP1107" s="54"/>
      <c r="SMQ1107" s="54"/>
      <c r="SMR1107" s="54"/>
      <c r="SMS1107" s="54"/>
      <c r="SMT1107" s="54"/>
      <c r="SMU1107" s="54"/>
      <c r="SMV1107" s="54"/>
      <c r="SMW1107" s="54"/>
      <c r="SMX1107" s="54"/>
      <c r="SMY1107" s="54"/>
      <c r="SMZ1107" s="54"/>
      <c r="SNA1107" s="54"/>
      <c r="SNB1107" s="54"/>
      <c r="SNC1107" s="54"/>
      <c r="SND1107" s="54"/>
      <c r="SNE1107" s="54"/>
      <c r="SNF1107" s="54"/>
      <c r="SNG1107" s="54"/>
      <c r="SNH1107" s="54"/>
      <c r="SNI1107" s="54"/>
      <c r="SNJ1107" s="54"/>
      <c r="SNK1107" s="54"/>
      <c r="SNL1107" s="54"/>
      <c r="SNM1107" s="54"/>
      <c r="SNN1107" s="54"/>
      <c r="SNO1107" s="54"/>
      <c r="SNP1107" s="54"/>
      <c r="SNQ1107" s="54"/>
      <c r="SNR1107" s="54"/>
      <c r="SNS1107" s="54"/>
      <c r="SNT1107" s="54"/>
      <c r="SNU1107" s="54"/>
      <c r="SNV1107" s="54"/>
      <c r="SNW1107" s="54"/>
      <c r="SNX1107" s="54"/>
      <c r="SNY1107" s="54"/>
      <c r="SNZ1107" s="54"/>
      <c r="SOA1107" s="54"/>
      <c r="SOB1107" s="54"/>
      <c r="SOC1107" s="54"/>
      <c r="SOD1107" s="54"/>
      <c r="SOE1107" s="54"/>
      <c r="SOF1107" s="54"/>
      <c r="SOG1107" s="54"/>
      <c r="SOH1107" s="54"/>
      <c r="SOI1107" s="54"/>
      <c r="SOJ1107" s="54"/>
      <c r="SOK1107" s="54"/>
      <c r="SOL1107" s="54"/>
      <c r="SOM1107" s="54"/>
      <c r="SON1107" s="54"/>
      <c r="SOO1107" s="54"/>
      <c r="SOP1107" s="54"/>
      <c r="SOQ1107" s="54"/>
      <c r="SOR1107" s="54"/>
      <c r="SOS1107" s="54"/>
      <c r="SOT1107" s="54"/>
      <c r="SOU1107" s="54"/>
      <c r="SOV1107" s="54"/>
      <c r="SOW1107" s="54"/>
      <c r="SOX1107" s="54"/>
      <c r="SOY1107" s="54"/>
      <c r="SOZ1107" s="54"/>
      <c r="SPA1107" s="54"/>
      <c r="SPB1107" s="54"/>
      <c r="SPC1107" s="54"/>
      <c r="SPD1107" s="54"/>
      <c r="SPE1107" s="54"/>
      <c r="SPF1107" s="54"/>
      <c r="SPG1107" s="54"/>
      <c r="SPH1107" s="54"/>
      <c r="SPI1107" s="54"/>
      <c r="SPJ1107" s="54"/>
      <c r="SPK1107" s="54"/>
      <c r="SPL1107" s="54"/>
      <c r="SPM1107" s="54"/>
      <c r="SPN1107" s="54"/>
      <c r="SPO1107" s="54"/>
      <c r="SPP1107" s="54"/>
      <c r="SPQ1107" s="54"/>
      <c r="SPR1107" s="54"/>
      <c r="SPS1107" s="54"/>
      <c r="SPT1107" s="54"/>
      <c r="SPU1107" s="54"/>
      <c r="SPV1107" s="54"/>
      <c r="SPW1107" s="54"/>
      <c r="SPX1107" s="54"/>
      <c r="SPY1107" s="54"/>
      <c r="SPZ1107" s="54"/>
      <c r="SQA1107" s="54"/>
      <c r="SQB1107" s="54"/>
      <c r="SQC1107" s="54"/>
      <c r="SQD1107" s="54"/>
      <c r="SQE1107" s="54"/>
      <c r="SQF1107" s="54"/>
      <c r="SQG1107" s="54"/>
      <c r="SQH1107" s="54"/>
      <c r="SQI1107" s="54"/>
      <c r="SQJ1107" s="54"/>
      <c r="SQK1107" s="54"/>
      <c r="SQL1107" s="54"/>
      <c r="SQM1107" s="54"/>
      <c r="SQN1107" s="54"/>
      <c r="SQO1107" s="54"/>
      <c r="SQP1107" s="54"/>
      <c r="SQQ1107" s="54"/>
      <c r="SQR1107" s="54"/>
      <c r="SQS1107" s="54"/>
      <c r="SQT1107" s="54"/>
      <c r="SQU1107" s="54"/>
      <c r="SQV1107" s="54"/>
      <c r="SQW1107" s="54"/>
      <c r="SQX1107" s="54"/>
      <c r="SQY1107" s="54"/>
      <c r="SQZ1107" s="54"/>
      <c r="SRA1107" s="54"/>
      <c r="SRB1107" s="54"/>
      <c r="SRC1107" s="54"/>
      <c r="SRD1107" s="54"/>
      <c r="SRE1107" s="54"/>
      <c r="SRF1107" s="54"/>
      <c r="SRG1107" s="54"/>
      <c r="SRH1107" s="54"/>
      <c r="SRI1107" s="54"/>
      <c r="SRJ1107" s="54"/>
      <c r="SRK1107" s="54"/>
      <c r="SRL1107" s="54"/>
      <c r="SRM1107" s="54"/>
      <c r="SRN1107" s="54"/>
      <c r="SRO1107" s="54"/>
      <c r="SRP1107" s="54"/>
      <c r="SRQ1107" s="54"/>
      <c r="SRR1107" s="54"/>
      <c r="SRS1107" s="54"/>
      <c r="SRT1107" s="54"/>
      <c r="SRU1107" s="54"/>
      <c r="SRV1107" s="54"/>
      <c r="SRW1107" s="54"/>
      <c r="SRX1107" s="54"/>
      <c r="SRY1107" s="54"/>
      <c r="SRZ1107" s="54"/>
      <c r="SSA1107" s="54"/>
      <c r="SSB1107" s="54"/>
      <c r="SSC1107" s="54"/>
      <c r="SSD1107" s="54"/>
      <c r="SSE1107" s="54"/>
      <c r="SSF1107" s="54"/>
      <c r="SSG1107" s="54"/>
      <c r="SSH1107" s="54"/>
      <c r="SSI1107" s="54"/>
      <c r="SSJ1107" s="54"/>
      <c r="SSK1107" s="54"/>
      <c r="SSL1107" s="54"/>
      <c r="SSM1107" s="54"/>
      <c r="SSN1107" s="54"/>
      <c r="SSO1107" s="54"/>
      <c r="SSP1107" s="54"/>
      <c r="SSQ1107" s="54"/>
      <c r="SSR1107" s="54"/>
      <c r="SSS1107" s="54"/>
      <c r="SST1107" s="54"/>
      <c r="SSU1107" s="54"/>
      <c r="SSV1107" s="54"/>
      <c r="SSW1107" s="54"/>
      <c r="SSX1107" s="54"/>
      <c r="SSY1107" s="54"/>
      <c r="SSZ1107" s="54"/>
      <c r="STA1107" s="54"/>
      <c r="STB1107" s="54"/>
      <c r="STC1107" s="54"/>
      <c r="STD1107" s="54"/>
      <c r="STE1107" s="54"/>
      <c r="STF1107" s="54"/>
      <c r="STG1107" s="54"/>
      <c r="STH1107" s="54"/>
      <c r="STI1107" s="54"/>
      <c r="STJ1107" s="54"/>
      <c r="STK1107" s="54"/>
      <c r="STL1107" s="54"/>
      <c r="STM1107" s="54"/>
      <c r="STN1107" s="54"/>
      <c r="STO1107" s="54"/>
      <c r="STP1107" s="54"/>
      <c r="STQ1107" s="54"/>
      <c r="STR1107" s="54"/>
      <c r="STS1107" s="54"/>
      <c r="STT1107" s="54"/>
      <c r="STU1107" s="54"/>
      <c r="STV1107" s="54"/>
      <c r="STW1107" s="54"/>
      <c r="STX1107" s="54"/>
      <c r="STY1107" s="54"/>
      <c r="STZ1107" s="54"/>
      <c r="SUA1107" s="54"/>
      <c r="SUB1107" s="54"/>
      <c r="SUC1107" s="54"/>
      <c r="SUD1107" s="54"/>
      <c r="SUE1107" s="54"/>
      <c r="SUF1107" s="54"/>
      <c r="SUG1107" s="54"/>
      <c r="SUH1107" s="54"/>
      <c r="SUI1107" s="54"/>
      <c r="SUJ1107" s="54"/>
      <c r="SUK1107" s="54"/>
      <c r="SUL1107" s="54"/>
      <c r="SUM1107" s="54"/>
      <c r="SUN1107" s="54"/>
      <c r="SUO1107" s="54"/>
      <c r="SUP1107" s="54"/>
      <c r="SUQ1107" s="54"/>
      <c r="SUR1107" s="54"/>
      <c r="SUS1107" s="54"/>
      <c r="SUT1107" s="54"/>
      <c r="SUU1107" s="54"/>
      <c r="SUV1107" s="54"/>
      <c r="SUW1107" s="54"/>
      <c r="SUX1107" s="54"/>
      <c r="SUY1107" s="54"/>
      <c r="SUZ1107" s="54"/>
      <c r="SVA1107" s="54"/>
      <c r="SVB1107" s="54"/>
      <c r="SVC1107" s="54"/>
      <c r="SVD1107" s="54"/>
      <c r="SVE1107" s="54"/>
      <c r="SVF1107" s="54"/>
      <c r="SVG1107" s="54"/>
      <c r="SVH1107" s="54"/>
      <c r="SVI1107" s="54"/>
      <c r="SVJ1107" s="54"/>
      <c r="SVK1107" s="54"/>
      <c r="SVL1107" s="54"/>
      <c r="SVM1107" s="54"/>
      <c r="SVN1107" s="54"/>
      <c r="SVO1107" s="54"/>
      <c r="SVP1107" s="54"/>
      <c r="SVQ1107" s="54"/>
      <c r="SVR1107" s="54"/>
      <c r="SVS1107" s="54"/>
      <c r="SVT1107" s="54"/>
      <c r="SVU1107" s="54"/>
      <c r="SVV1107" s="54"/>
      <c r="SVW1107" s="54"/>
      <c r="SVX1107" s="54"/>
      <c r="SVY1107" s="54"/>
      <c r="SVZ1107" s="54"/>
      <c r="SWA1107" s="54"/>
      <c r="SWB1107" s="54"/>
      <c r="SWC1107" s="54"/>
      <c r="SWD1107" s="54"/>
      <c r="SWE1107" s="54"/>
      <c r="SWF1107" s="54"/>
      <c r="SWG1107" s="54"/>
      <c r="SWH1107" s="54"/>
      <c r="SWI1107" s="54"/>
      <c r="SWJ1107" s="54"/>
      <c r="SWK1107" s="54"/>
      <c r="SWL1107" s="54"/>
      <c r="SWM1107" s="54"/>
      <c r="SWN1107" s="54"/>
      <c r="SWO1107" s="54"/>
      <c r="SWP1107" s="54"/>
      <c r="SWQ1107" s="54"/>
      <c r="SWR1107" s="54"/>
      <c r="SWS1107" s="54"/>
      <c r="SWT1107" s="54"/>
      <c r="SWU1107" s="54"/>
      <c r="SWV1107" s="54"/>
      <c r="SWW1107" s="54"/>
      <c r="SWX1107" s="54"/>
      <c r="SWY1107" s="54"/>
      <c r="SWZ1107" s="54"/>
      <c r="SXA1107" s="54"/>
      <c r="SXB1107" s="54"/>
      <c r="SXC1107" s="54"/>
      <c r="SXD1107" s="54"/>
      <c r="SXE1107" s="54"/>
      <c r="SXF1107" s="54"/>
      <c r="SXG1107" s="54"/>
      <c r="SXH1107" s="54"/>
      <c r="SXI1107" s="54"/>
      <c r="SXJ1107" s="54"/>
      <c r="SXK1107" s="54"/>
      <c r="SXL1107" s="54"/>
      <c r="SXM1107" s="54"/>
      <c r="SXN1107" s="54"/>
      <c r="SXO1107" s="54"/>
      <c r="SXP1107" s="54"/>
      <c r="SXQ1107" s="54"/>
      <c r="SXR1107" s="54"/>
      <c r="SXS1107" s="54"/>
      <c r="SXT1107" s="54"/>
      <c r="SXU1107" s="54"/>
      <c r="SXV1107" s="54"/>
      <c r="SXW1107" s="54"/>
      <c r="SXX1107" s="54"/>
      <c r="SXY1107" s="54"/>
      <c r="SXZ1107" s="54"/>
      <c r="SYA1107" s="54"/>
      <c r="SYB1107" s="54"/>
      <c r="SYC1107" s="54"/>
      <c r="SYD1107" s="54"/>
      <c r="SYE1107" s="54"/>
      <c r="SYF1107" s="54"/>
      <c r="SYG1107" s="54"/>
      <c r="SYH1107" s="54"/>
      <c r="SYI1107" s="54"/>
      <c r="SYJ1107" s="54"/>
      <c r="SYK1107" s="54"/>
      <c r="SYL1107" s="54"/>
      <c r="SYM1107" s="54"/>
      <c r="SYN1107" s="54"/>
      <c r="SYO1107" s="54"/>
      <c r="SYP1107" s="54"/>
      <c r="SYQ1107" s="54"/>
      <c r="SYR1107" s="54"/>
      <c r="SYS1107" s="54"/>
      <c r="SYT1107" s="54"/>
      <c r="SYU1107" s="54"/>
      <c r="SYV1107" s="54"/>
      <c r="SYW1107" s="54"/>
      <c r="SYX1107" s="54"/>
      <c r="SYY1107" s="54"/>
      <c r="SYZ1107" s="54"/>
      <c r="SZA1107" s="54"/>
      <c r="SZB1107" s="54"/>
      <c r="SZC1107" s="54"/>
      <c r="SZD1107" s="54"/>
      <c r="SZE1107" s="54"/>
      <c r="SZF1107" s="54"/>
      <c r="SZG1107" s="54"/>
      <c r="SZH1107" s="54"/>
      <c r="SZI1107" s="54"/>
      <c r="SZJ1107" s="54"/>
      <c r="SZK1107" s="54"/>
      <c r="SZL1107" s="54"/>
      <c r="SZM1107" s="54"/>
      <c r="SZN1107" s="54"/>
      <c r="SZO1107" s="54"/>
      <c r="SZP1107" s="54"/>
      <c r="SZQ1107" s="54"/>
      <c r="SZR1107" s="54"/>
      <c r="SZS1107" s="54"/>
      <c r="SZT1107" s="54"/>
      <c r="SZU1107" s="54"/>
      <c r="SZV1107" s="54"/>
      <c r="SZW1107" s="54"/>
      <c r="SZX1107" s="54"/>
      <c r="SZY1107" s="54"/>
      <c r="SZZ1107" s="54"/>
      <c r="TAA1107" s="54"/>
      <c r="TAB1107" s="54"/>
      <c r="TAC1107" s="54"/>
      <c r="TAD1107" s="54"/>
      <c r="TAE1107" s="54"/>
      <c r="TAF1107" s="54"/>
      <c r="TAG1107" s="54"/>
      <c r="TAH1107" s="54"/>
      <c r="TAI1107" s="54"/>
      <c r="TAJ1107" s="54"/>
      <c r="TAK1107" s="54"/>
      <c r="TAL1107" s="54"/>
      <c r="TAM1107" s="54"/>
      <c r="TAN1107" s="54"/>
      <c r="TAO1107" s="54"/>
      <c r="TAP1107" s="54"/>
      <c r="TAQ1107" s="54"/>
      <c r="TAR1107" s="54"/>
      <c r="TAS1107" s="54"/>
      <c r="TAT1107" s="54"/>
      <c r="TAU1107" s="54"/>
      <c r="TAV1107" s="54"/>
      <c r="TAW1107" s="54"/>
      <c r="TAX1107" s="54"/>
      <c r="TAY1107" s="54"/>
      <c r="TAZ1107" s="54"/>
      <c r="TBA1107" s="54"/>
      <c r="TBB1107" s="54"/>
      <c r="TBC1107" s="54"/>
      <c r="TBD1107" s="54"/>
      <c r="TBE1107" s="54"/>
      <c r="TBF1107" s="54"/>
      <c r="TBG1107" s="54"/>
      <c r="TBH1107" s="54"/>
      <c r="TBI1107" s="54"/>
      <c r="TBJ1107" s="54"/>
      <c r="TBK1107" s="54"/>
      <c r="TBL1107" s="54"/>
      <c r="TBM1107" s="54"/>
      <c r="TBN1107" s="54"/>
      <c r="TBO1107" s="54"/>
      <c r="TBP1107" s="54"/>
      <c r="TBQ1107" s="54"/>
      <c r="TBR1107" s="54"/>
      <c r="TBS1107" s="54"/>
      <c r="TBT1107" s="54"/>
      <c r="TBU1107" s="54"/>
      <c r="TBV1107" s="54"/>
      <c r="TBW1107" s="54"/>
      <c r="TBX1107" s="54"/>
      <c r="TBY1107" s="54"/>
      <c r="TBZ1107" s="54"/>
      <c r="TCA1107" s="54"/>
      <c r="TCB1107" s="54"/>
      <c r="TCC1107" s="54"/>
      <c r="TCD1107" s="54"/>
      <c r="TCE1107" s="54"/>
      <c r="TCF1107" s="54"/>
      <c r="TCG1107" s="54"/>
      <c r="TCH1107" s="54"/>
      <c r="TCI1107" s="54"/>
      <c r="TCJ1107" s="54"/>
      <c r="TCK1107" s="54"/>
      <c r="TCL1107" s="54"/>
      <c r="TCM1107" s="54"/>
      <c r="TCN1107" s="54"/>
      <c r="TCO1107" s="54"/>
      <c r="TCP1107" s="54"/>
      <c r="TCQ1107" s="54"/>
      <c r="TCR1107" s="54"/>
      <c r="TCS1107" s="54"/>
      <c r="TCT1107" s="54"/>
      <c r="TCU1107" s="54"/>
      <c r="TCV1107" s="54"/>
      <c r="TCW1107" s="54"/>
      <c r="TCX1107" s="54"/>
      <c r="TCY1107" s="54"/>
      <c r="TCZ1107" s="54"/>
      <c r="TDA1107" s="54"/>
      <c r="TDB1107" s="54"/>
      <c r="TDC1107" s="54"/>
      <c r="TDD1107" s="54"/>
      <c r="TDE1107" s="54"/>
      <c r="TDF1107" s="54"/>
      <c r="TDG1107" s="54"/>
      <c r="TDH1107" s="54"/>
      <c r="TDI1107" s="54"/>
      <c r="TDJ1107" s="54"/>
      <c r="TDK1107" s="54"/>
      <c r="TDL1107" s="54"/>
      <c r="TDM1107" s="54"/>
      <c r="TDN1107" s="54"/>
      <c r="TDO1107" s="54"/>
      <c r="TDP1107" s="54"/>
      <c r="TDQ1107" s="54"/>
      <c r="TDR1107" s="54"/>
      <c r="TDS1107" s="54"/>
      <c r="TDT1107" s="54"/>
      <c r="TDU1107" s="54"/>
      <c r="TDV1107" s="54"/>
      <c r="TDW1107" s="54"/>
      <c r="TDX1107" s="54"/>
      <c r="TDY1107" s="54"/>
      <c r="TDZ1107" s="54"/>
      <c r="TEA1107" s="54"/>
      <c r="TEB1107" s="54"/>
      <c r="TEC1107" s="54"/>
      <c r="TED1107" s="54"/>
      <c r="TEE1107" s="54"/>
      <c r="TEF1107" s="54"/>
      <c r="TEG1107" s="54"/>
      <c r="TEH1107" s="54"/>
      <c r="TEI1107" s="54"/>
      <c r="TEJ1107" s="54"/>
      <c r="TEK1107" s="54"/>
      <c r="TEL1107" s="54"/>
      <c r="TEM1107" s="54"/>
      <c r="TEN1107" s="54"/>
      <c r="TEO1107" s="54"/>
      <c r="TEP1107" s="54"/>
      <c r="TEQ1107" s="54"/>
      <c r="TER1107" s="54"/>
      <c r="TES1107" s="54"/>
      <c r="TET1107" s="54"/>
      <c r="TEU1107" s="54"/>
      <c r="TEV1107" s="54"/>
      <c r="TEW1107" s="54"/>
      <c r="TEX1107" s="54"/>
      <c r="TEY1107" s="54"/>
      <c r="TEZ1107" s="54"/>
      <c r="TFA1107" s="54"/>
      <c r="TFB1107" s="54"/>
      <c r="TFC1107" s="54"/>
      <c r="TFD1107" s="54"/>
      <c r="TFE1107" s="54"/>
      <c r="TFF1107" s="54"/>
      <c r="TFG1107" s="54"/>
      <c r="TFH1107" s="54"/>
      <c r="TFI1107" s="54"/>
      <c r="TFJ1107" s="54"/>
      <c r="TFK1107" s="54"/>
      <c r="TFL1107" s="54"/>
      <c r="TFM1107" s="54"/>
      <c r="TFN1107" s="54"/>
      <c r="TFO1107" s="54"/>
      <c r="TFP1107" s="54"/>
      <c r="TFQ1107" s="54"/>
      <c r="TFR1107" s="54"/>
      <c r="TFS1107" s="54"/>
      <c r="TFT1107" s="54"/>
      <c r="TFU1107" s="54"/>
      <c r="TFV1107" s="54"/>
      <c r="TFW1107" s="54"/>
      <c r="TFX1107" s="54"/>
      <c r="TFY1107" s="54"/>
      <c r="TFZ1107" s="54"/>
      <c r="TGA1107" s="54"/>
      <c r="TGB1107" s="54"/>
      <c r="TGC1107" s="54"/>
      <c r="TGD1107" s="54"/>
      <c r="TGE1107" s="54"/>
      <c r="TGF1107" s="54"/>
      <c r="TGG1107" s="54"/>
      <c r="TGH1107" s="54"/>
      <c r="TGI1107" s="54"/>
      <c r="TGJ1107" s="54"/>
      <c r="TGK1107" s="54"/>
      <c r="TGL1107" s="54"/>
      <c r="TGM1107" s="54"/>
      <c r="TGN1107" s="54"/>
      <c r="TGO1107" s="54"/>
      <c r="TGP1107" s="54"/>
      <c r="TGQ1107" s="54"/>
      <c r="TGR1107" s="54"/>
      <c r="TGS1107" s="54"/>
      <c r="TGT1107" s="54"/>
      <c r="TGU1107" s="54"/>
      <c r="TGV1107" s="54"/>
      <c r="TGW1107" s="54"/>
      <c r="TGX1107" s="54"/>
      <c r="TGY1107" s="54"/>
      <c r="TGZ1107" s="54"/>
      <c r="THA1107" s="54"/>
      <c r="THB1107" s="54"/>
      <c r="THC1107" s="54"/>
      <c r="THD1107" s="54"/>
      <c r="THE1107" s="54"/>
      <c r="THF1107" s="54"/>
      <c r="THG1107" s="54"/>
      <c r="THH1107" s="54"/>
      <c r="THI1107" s="54"/>
      <c r="THJ1107" s="54"/>
      <c r="THK1107" s="54"/>
      <c r="THL1107" s="54"/>
      <c r="THM1107" s="54"/>
      <c r="THN1107" s="54"/>
      <c r="THO1107" s="54"/>
      <c r="THP1107" s="54"/>
      <c r="THQ1107" s="54"/>
      <c r="THR1107" s="54"/>
      <c r="THS1107" s="54"/>
      <c r="THT1107" s="54"/>
      <c r="THU1107" s="54"/>
      <c r="THV1107" s="54"/>
      <c r="THW1107" s="54"/>
      <c r="THX1107" s="54"/>
      <c r="THY1107" s="54"/>
      <c r="THZ1107" s="54"/>
      <c r="TIA1107" s="54"/>
      <c r="TIB1107" s="54"/>
      <c r="TIC1107" s="54"/>
      <c r="TID1107" s="54"/>
      <c r="TIE1107" s="54"/>
      <c r="TIF1107" s="54"/>
      <c r="TIG1107" s="54"/>
      <c r="TIH1107" s="54"/>
      <c r="TII1107" s="54"/>
      <c r="TIJ1107" s="54"/>
      <c r="TIK1107" s="54"/>
      <c r="TIL1107" s="54"/>
      <c r="TIM1107" s="54"/>
      <c r="TIN1107" s="54"/>
      <c r="TIO1107" s="54"/>
      <c r="TIP1107" s="54"/>
      <c r="TIQ1107" s="54"/>
      <c r="TIR1107" s="54"/>
      <c r="TIS1107" s="54"/>
      <c r="TIT1107" s="54"/>
      <c r="TIU1107" s="54"/>
      <c r="TIV1107" s="54"/>
      <c r="TIW1107" s="54"/>
      <c r="TIX1107" s="54"/>
      <c r="TIY1107" s="54"/>
      <c r="TIZ1107" s="54"/>
      <c r="TJA1107" s="54"/>
      <c r="TJB1107" s="54"/>
      <c r="TJC1107" s="54"/>
      <c r="TJD1107" s="54"/>
      <c r="TJE1107" s="54"/>
      <c r="TJF1107" s="54"/>
      <c r="TJG1107" s="54"/>
      <c r="TJH1107" s="54"/>
      <c r="TJI1107" s="54"/>
      <c r="TJJ1107" s="54"/>
      <c r="TJK1107" s="54"/>
      <c r="TJL1107" s="54"/>
      <c r="TJM1107" s="54"/>
      <c r="TJN1107" s="54"/>
      <c r="TJO1107" s="54"/>
      <c r="TJP1107" s="54"/>
      <c r="TJQ1107" s="54"/>
      <c r="TJR1107" s="54"/>
      <c r="TJS1107" s="54"/>
      <c r="TJT1107" s="54"/>
      <c r="TJU1107" s="54"/>
      <c r="TJV1107" s="54"/>
      <c r="TJW1107" s="54"/>
      <c r="TJX1107" s="54"/>
      <c r="TJY1107" s="54"/>
      <c r="TJZ1107" s="54"/>
      <c r="TKA1107" s="54"/>
      <c r="TKB1107" s="54"/>
      <c r="TKC1107" s="54"/>
      <c r="TKD1107" s="54"/>
      <c r="TKE1107" s="54"/>
      <c r="TKF1107" s="54"/>
      <c r="TKG1107" s="54"/>
      <c r="TKH1107" s="54"/>
      <c r="TKI1107" s="54"/>
      <c r="TKJ1107" s="54"/>
      <c r="TKK1107" s="54"/>
      <c r="TKL1107" s="54"/>
      <c r="TKM1107" s="54"/>
      <c r="TKN1107" s="54"/>
      <c r="TKO1107" s="54"/>
      <c r="TKP1107" s="54"/>
      <c r="TKQ1107" s="54"/>
      <c r="TKR1107" s="54"/>
      <c r="TKS1107" s="54"/>
      <c r="TKT1107" s="54"/>
      <c r="TKU1107" s="54"/>
      <c r="TKV1107" s="54"/>
      <c r="TKW1107" s="54"/>
      <c r="TKX1107" s="54"/>
      <c r="TKY1107" s="54"/>
      <c r="TKZ1107" s="54"/>
      <c r="TLA1107" s="54"/>
      <c r="TLB1107" s="54"/>
      <c r="TLC1107" s="54"/>
      <c r="TLD1107" s="54"/>
      <c r="TLE1107" s="54"/>
      <c r="TLF1107" s="54"/>
      <c r="TLG1107" s="54"/>
      <c r="TLH1107" s="54"/>
      <c r="TLI1107" s="54"/>
      <c r="TLJ1107" s="54"/>
      <c r="TLK1107" s="54"/>
      <c r="TLL1107" s="54"/>
      <c r="TLM1107" s="54"/>
      <c r="TLN1107" s="54"/>
      <c r="TLO1107" s="54"/>
      <c r="TLP1107" s="54"/>
      <c r="TLQ1107" s="54"/>
      <c r="TLR1107" s="54"/>
      <c r="TLS1107" s="54"/>
      <c r="TLT1107" s="54"/>
      <c r="TLU1107" s="54"/>
      <c r="TLV1107" s="54"/>
      <c r="TLW1107" s="54"/>
      <c r="TLX1107" s="54"/>
      <c r="TLY1107" s="54"/>
      <c r="TLZ1107" s="54"/>
      <c r="TMA1107" s="54"/>
      <c r="TMB1107" s="54"/>
      <c r="TMC1107" s="54"/>
      <c r="TMD1107" s="54"/>
      <c r="TME1107" s="54"/>
      <c r="TMF1107" s="54"/>
      <c r="TMG1107" s="54"/>
      <c r="TMH1107" s="54"/>
      <c r="TMI1107" s="54"/>
      <c r="TMJ1107" s="54"/>
      <c r="TMK1107" s="54"/>
      <c r="TML1107" s="54"/>
      <c r="TMM1107" s="54"/>
      <c r="TMN1107" s="54"/>
      <c r="TMO1107" s="54"/>
      <c r="TMP1107" s="54"/>
      <c r="TMQ1107" s="54"/>
      <c r="TMR1107" s="54"/>
      <c r="TMS1107" s="54"/>
      <c r="TMT1107" s="54"/>
      <c r="TMU1107" s="54"/>
      <c r="TMV1107" s="54"/>
      <c r="TMW1107" s="54"/>
      <c r="TMX1107" s="54"/>
      <c r="TMY1107" s="54"/>
      <c r="TMZ1107" s="54"/>
      <c r="TNA1107" s="54"/>
      <c r="TNB1107" s="54"/>
      <c r="TNC1107" s="54"/>
      <c r="TND1107" s="54"/>
      <c r="TNE1107" s="54"/>
      <c r="TNF1107" s="54"/>
      <c r="TNG1107" s="54"/>
      <c r="TNH1107" s="54"/>
      <c r="TNI1107" s="54"/>
      <c r="TNJ1107" s="54"/>
      <c r="TNK1107" s="54"/>
      <c r="TNL1107" s="54"/>
      <c r="TNM1107" s="54"/>
      <c r="TNN1107" s="54"/>
      <c r="TNO1107" s="54"/>
      <c r="TNP1107" s="54"/>
      <c r="TNQ1107" s="54"/>
      <c r="TNR1107" s="54"/>
      <c r="TNS1107" s="54"/>
      <c r="TNT1107" s="54"/>
      <c r="TNU1107" s="54"/>
      <c r="TNV1107" s="54"/>
      <c r="TNW1107" s="54"/>
      <c r="TNX1107" s="54"/>
      <c r="TNY1107" s="54"/>
      <c r="TNZ1107" s="54"/>
      <c r="TOA1107" s="54"/>
      <c r="TOB1107" s="54"/>
      <c r="TOC1107" s="54"/>
      <c r="TOD1107" s="54"/>
      <c r="TOE1107" s="54"/>
      <c r="TOF1107" s="54"/>
      <c r="TOG1107" s="54"/>
      <c r="TOH1107" s="54"/>
      <c r="TOI1107" s="54"/>
      <c r="TOJ1107" s="54"/>
      <c r="TOK1107" s="54"/>
      <c r="TOL1107" s="54"/>
      <c r="TOM1107" s="54"/>
      <c r="TON1107" s="54"/>
      <c r="TOO1107" s="54"/>
      <c r="TOP1107" s="54"/>
      <c r="TOQ1107" s="54"/>
      <c r="TOR1107" s="54"/>
      <c r="TOS1107" s="54"/>
      <c r="TOT1107" s="54"/>
      <c r="TOU1107" s="54"/>
      <c r="TOV1107" s="54"/>
      <c r="TOW1107" s="54"/>
      <c r="TOX1107" s="54"/>
      <c r="TOY1107" s="54"/>
      <c r="TOZ1107" s="54"/>
      <c r="TPA1107" s="54"/>
      <c r="TPB1107" s="54"/>
      <c r="TPC1107" s="54"/>
      <c r="TPD1107" s="54"/>
      <c r="TPE1107" s="54"/>
      <c r="TPF1107" s="54"/>
      <c r="TPG1107" s="54"/>
      <c r="TPH1107" s="54"/>
      <c r="TPI1107" s="54"/>
      <c r="TPJ1107" s="54"/>
      <c r="TPK1107" s="54"/>
      <c r="TPL1107" s="54"/>
      <c r="TPM1107" s="54"/>
      <c r="TPN1107" s="54"/>
      <c r="TPO1107" s="54"/>
      <c r="TPP1107" s="54"/>
      <c r="TPQ1107" s="54"/>
      <c r="TPR1107" s="54"/>
      <c r="TPS1107" s="54"/>
      <c r="TPT1107" s="54"/>
      <c r="TPU1107" s="54"/>
      <c r="TPV1107" s="54"/>
      <c r="TPW1107" s="54"/>
      <c r="TPX1107" s="54"/>
      <c r="TPY1107" s="54"/>
      <c r="TPZ1107" s="54"/>
      <c r="TQA1107" s="54"/>
      <c r="TQB1107" s="54"/>
      <c r="TQC1107" s="54"/>
      <c r="TQD1107" s="54"/>
      <c r="TQE1107" s="54"/>
      <c r="TQF1107" s="54"/>
      <c r="TQG1107" s="54"/>
      <c r="TQH1107" s="54"/>
      <c r="TQI1107" s="54"/>
      <c r="TQJ1107" s="54"/>
      <c r="TQK1107" s="54"/>
      <c r="TQL1107" s="54"/>
      <c r="TQM1107" s="54"/>
      <c r="TQN1107" s="54"/>
      <c r="TQO1107" s="54"/>
      <c r="TQP1107" s="54"/>
      <c r="TQQ1107" s="54"/>
      <c r="TQR1107" s="54"/>
      <c r="TQS1107" s="54"/>
      <c r="TQT1107" s="54"/>
      <c r="TQU1107" s="54"/>
      <c r="TQV1107" s="54"/>
      <c r="TQW1107" s="54"/>
      <c r="TQX1107" s="54"/>
      <c r="TQY1107" s="54"/>
      <c r="TQZ1107" s="54"/>
      <c r="TRA1107" s="54"/>
      <c r="TRB1107" s="54"/>
      <c r="TRC1107" s="54"/>
      <c r="TRD1107" s="54"/>
      <c r="TRE1107" s="54"/>
      <c r="TRF1107" s="54"/>
      <c r="TRG1107" s="54"/>
      <c r="TRH1107" s="54"/>
      <c r="TRI1107" s="54"/>
      <c r="TRJ1107" s="54"/>
      <c r="TRK1107" s="54"/>
      <c r="TRL1107" s="54"/>
      <c r="TRM1107" s="54"/>
      <c r="TRN1107" s="54"/>
      <c r="TRO1107" s="54"/>
      <c r="TRP1107" s="54"/>
      <c r="TRQ1107" s="54"/>
      <c r="TRR1107" s="54"/>
      <c r="TRS1107" s="54"/>
      <c r="TRT1107" s="54"/>
      <c r="TRU1107" s="54"/>
      <c r="TRV1107" s="54"/>
      <c r="TRW1107" s="54"/>
      <c r="TRX1107" s="54"/>
      <c r="TRY1107" s="54"/>
      <c r="TRZ1107" s="54"/>
      <c r="TSA1107" s="54"/>
      <c r="TSB1107" s="54"/>
      <c r="TSC1107" s="54"/>
      <c r="TSD1107" s="54"/>
      <c r="TSE1107" s="54"/>
      <c r="TSF1107" s="54"/>
      <c r="TSG1107" s="54"/>
      <c r="TSH1107" s="54"/>
      <c r="TSI1107" s="54"/>
      <c r="TSJ1107" s="54"/>
      <c r="TSK1107" s="54"/>
      <c r="TSL1107" s="54"/>
      <c r="TSM1107" s="54"/>
      <c r="TSN1107" s="54"/>
      <c r="TSO1107" s="54"/>
      <c r="TSP1107" s="54"/>
      <c r="TSQ1107" s="54"/>
      <c r="TSR1107" s="54"/>
      <c r="TSS1107" s="54"/>
      <c r="TST1107" s="54"/>
      <c r="TSU1107" s="54"/>
      <c r="TSV1107" s="54"/>
      <c r="TSW1107" s="54"/>
      <c r="TSX1107" s="54"/>
      <c r="TSY1107" s="54"/>
      <c r="TSZ1107" s="54"/>
      <c r="TTA1107" s="54"/>
      <c r="TTB1107" s="54"/>
      <c r="TTC1107" s="54"/>
      <c r="TTD1107" s="54"/>
      <c r="TTE1107" s="54"/>
      <c r="TTF1107" s="54"/>
      <c r="TTG1107" s="54"/>
      <c r="TTH1107" s="54"/>
      <c r="TTI1107" s="54"/>
      <c r="TTJ1107" s="54"/>
      <c r="TTK1107" s="54"/>
      <c r="TTL1107" s="54"/>
      <c r="TTM1107" s="54"/>
      <c r="TTN1107" s="54"/>
      <c r="TTO1107" s="54"/>
      <c r="TTP1107" s="54"/>
      <c r="TTQ1107" s="54"/>
      <c r="TTR1107" s="54"/>
      <c r="TTS1107" s="54"/>
      <c r="TTT1107" s="54"/>
      <c r="TTU1107" s="54"/>
      <c r="TTV1107" s="54"/>
      <c r="TTW1107" s="54"/>
      <c r="TTX1107" s="54"/>
      <c r="TTY1107" s="54"/>
      <c r="TTZ1107" s="54"/>
      <c r="TUA1107" s="54"/>
      <c r="TUB1107" s="54"/>
      <c r="TUC1107" s="54"/>
      <c r="TUD1107" s="54"/>
      <c r="TUE1107" s="54"/>
      <c r="TUF1107" s="54"/>
      <c r="TUG1107" s="54"/>
      <c r="TUH1107" s="54"/>
      <c r="TUI1107" s="54"/>
      <c r="TUJ1107" s="54"/>
      <c r="TUK1107" s="54"/>
      <c r="TUL1107" s="54"/>
      <c r="TUM1107" s="54"/>
      <c r="TUN1107" s="54"/>
      <c r="TUO1107" s="54"/>
      <c r="TUP1107" s="54"/>
      <c r="TUQ1107" s="54"/>
      <c r="TUR1107" s="54"/>
      <c r="TUS1107" s="54"/>
      <c r="TUT1107" s="54"/>
      <c r="TUU1107" s="54"/>
      <c r="TUV1107" s="54"/>
      <c r="TUW1107" s="54"/>
      <c r="TUX1107" s="54"/>
      <c r="TUY1107" s="54"/>
      <c r="TUZ1107" s="54"/>
      <c r="TVA1107" s="54"/>
      <c r="TVB1107" s="54"/>
      <c r="TVC1107" s="54"/>
      <c r="TVD1107" s="54"/>
      <c r="TVE1107" s="54"/>
      <c r="TVF1107" s="54"/>
      <c r="TVG1107" s="54"/>
      <c r="TVH1107" s="54"/>
      <c r="TVI1107" s="54"/>
      <c r="TVJ1107" s="54"/>
      <c r="TVK1107" s="54"/>
      <c r="TVL1107" s="54"/>
      <c r="TVM1107" s="54"/>
      <c r="TVN1107" s="54"/>
      <c r="TVO1107" s="54"/>
      <c r="TVP1107" s="54"/>
      <c r="TVQ1107" s="54"/>
      <c r="TVR1107" s="54"/>
      <c r="TVS1107" s="54"/>
      <c r="TVT1107" s="54"/>
      <c r="TVU1107" s="54"/>
      <c r="TVV1107" s="54"/>
      <c r="TVW1107" s="54"/>
      <c r="TVX1107" s="54"/>
      <c r="TVY1107" s="54"/>
      <c r="TVZ1107" s="54"/>
      <c r="TWA1107" s="54"/>
      <c r="TWB1107" s="54"/>
      <c r="TWC1107" s="54"/>
      <c r="TWD1107" s="54"/>
      <c r="TWE1107" s="54"/>
      <c r="TWF1107" s="54"/>
      <c r="TWG1107" s="54"/>
      <c r="TWH1107" s="54"/>
      <c r="TWI1107" s="54"/>
      <c r="TWJ1107" s="54"/>
      <c r="TWK1107" s="54"/>
      <c r="TWL1107" s="54"/>
      <c r="TWM1107" s="54"/>
      <c r="TWN1107" s="54"/>
      <c r="TWO1107" s="54"/>
      <c r="TWP1107" s="54"/>
      <c r="TWQ1107" s="54"/>
      <c r="TWR1107" s="54"/>
      <c r="TWS1107" s="54"/>
      <c r="TWT1107" s="54"/>
      <c r="TWU1107" s="54"/>
      <c r="TWV1107" s="54"/>
      <c r="TWW1107" s="54"/>
      <c r="TWX1107" s="54"/>
      <c r="TWY1107" s="54"/>
      <c r="TWZ1107" s="54"/>
      <c r="TXA1107" s="54"/>
      <c r="TXB1107" s="54"/>
      <c r="TXC1107" s="54"/>
      <c r="TXD1107" s="54"/>
      <c r="TXE1107" s="54"/>
      <c r="TXF1107" s="54"/>
      <c r="TXG1107" s="54"/>
      <c r="TXH1107" s="54"/>
      <c r="TXI1107" s="54"/>
      <c r="TXJ1107" s="54"/>
      <c r="TXK1107" s="54"/>
      <c r="TXL1107" s="54"/>
      <c r="TXM1107" s="54"/>
      <c r="TXN1107" s="54"/>
      <c r="TXO1107" s="54"/>
      <c r="TXP1107" s="54"/>
      <c r="TXQ1107" s="54"/>
      <c r="TXR1107" s="54"/>
      <c r="TXS1107" s="54"/>
      <c r="TXT1107" s="54"/>
      <c r="TXU1107" s="54"/>
      <c r="TXV1107" s="54"/>
      <c r="TXW1107" s="54"/>
      <c r="TXX1107" s="54"/>
      <c r="TXY1107" s="54"/>
      <c r="TXZ1107" s="54"/>
      <c r="TYA1107" s="54"/>
      <c r="TYB1107" s="54"/>
      <c r="TYC1107" s="54"/>
      <c r="TYD1107" s="54"/>
      <c r="TYE1107" s="54"/>
      <c r="TYF1107" s="54"/>
      <c r="TYG1107" s="54"/>
      <c r="TYH1107" s="54"/>
      <c r="TYI1107" s="54"/>
      <c r="TYJ1107" s="54"/>
      <c r="TYK1107" s="54"/>
      <c r="TYL1107" s="54"/>
      <c r="TYM1107" s="54"/>
      <c r="TYN1107" s="54"/>
      <c r="TYO1107" s="54"/>
      <c r="TYP1107" s="54"/>
      <c r="TYQ1107" s="54"/>
      <c r="TYR1107" s="54"/>
      <c r="TYS1107" s="54"/>
      <c r="TYT1107" s="54"/>
      <c r="TYU1107" s="54"/>
      <c r="TYV1107" s="54"/>
      <c r="TYW1107" s="54"/>
      <c r="TYX1107" s="54"/>
      <c r="TYY1107" s="54"/>
      <c r="TYZ1107" s="54"/>
      <c r="TZA1107" s="54"/>
      <c r="TZB1107" s="54"/>
      <c r="TZC1107" s="54"/>
      <c r="TZD1107" s="54"/>
      <c r="TZE1107" s="54"/>
      <c r="TZF1107" s="54"/>
      <c r="TZG1107" s="54"/>
      <c r="TZH1107" s="54"/>
      <c r="TZI1107" s="54"/>
      <c r="TZJ1107" s="54"/>
      <c r="TZK1107" s="54"/>
      <c r="TZL1107" s="54"/>
      <c r="TZM1107" s="54"/>
      <c r="TZN1107" s="54"/>
      <c r="TZO1107" s="54"/>
      <c r="TZP1107" s="54"/>
      <c r="TZQ1107" s="54"/>
      <c r="TZR1107" s="54"/>
      <c r="TZS1107" s="54"/>
      <c r="TZT1107" s="54"/>
      <c r="TZU1107" s="54"/>
      <c r="TZV1107" s="54"/>
      <c r="TZW1107" s="54"/>
      <c r="TZX1107" s="54"/>
      <c r="TZY1107" s="54"/>
      <c r="TZZ1107" s="54"/>
      <c r="UAA1107" s="54"/>
      <c r="UAB1107" s="54"/>
      <c r="UAC1107" s="54"/>
      <c r="UAD1107" s="54"/>
      <c r="UAE1107" s="54"/>
      <c r="UAF1107" s="54"/>
      <c r="UAG1107" s="54"/>
      <c r="UAH1107" s="54"/>
      <c r="UAI1107" s="54"/>
      <c r="UAJ1107" s="54"/>
      <c r="UAK1107" s="54"/>
      <c r="UAL1107" s="54"/>
      <c r="UAM1107" s="54"/>
      <c r="UAN1107" s="54"/>
      <c r="UAO1107" s="54"/>
      <c r="UAP1107" s="54"/>
      <c r="UAQ1107" s="54"/>
      <c r="UAR1107" s="54"/>
      <c r="UAS1107" s="54"/>
      <c r="UAT1107" s="54"/>
      <c r="UAU1107" s="54"/>
      <c r="UAV1107" s="54"/>
      <c r="UAW1107" s="54"/>
      <c r="UAX1107" s="54"/>
      <c r="UAY1107" s="54"/>
      <c r="UAZ1107" s="54"/>
      <c r="UBA1107" s="54"/>
      <c r="UBB1107" s="54"/>
      <c r="UBC1107" s="54"/>
      <c r="UBD1107" s="54"/>
      <c r="UBE1107" s="54"/>
      <c r="UBF1107" s="54"/>
      <c r="UBG1107" s="54"/>
      <c r="UBH1107" s="54"/>
      <c r="UBI1107" s="54"/>
      <c r="UBJ1107" s="54"/>
      <c r="UBK1107" s="54"/>
      <c r="UBL1107" s="54"/>
      <c r="UBM1107" s="54"/>
      <c r="UBN1107" s="54"/>
      <c r="UBO1107" s="54"/>
      <c r="UBP1107" s="54"/>
      <c r="UBQ1107" s="54"/>
      <c r="UBR1107" s="54"/>
      <c r="UBS1107" s="54"/>
      <c r="UBT1107" s="54"/>
      <c r="UBU1107" s="54"/>
      <c r="UBV1107" s="54"/>
      <c r="UBW1107" s="54"/>
      <c r="UBX1107" s="54"/>
      <c r="UBY1107" s="54"/>
      <c r="UBZ1107" s="54"/>
      <c r="UCA1107" s="54"/>
      <c r="UCB1107" s="54"/>
      <c r="UCC1107" s="54"/>
      <c r="UCD1107" s="54"/>
      <c r="UCE1107" s="54"/>
      <c r="UCF1107" s="54"/>
      <c r="UCG1107" s="54"/>
      <c r="UCH1107" s="54"/>
      <c r="UCI1107" s="54"/>
      <c r="UCJ1107" s="54"/>
      <c r="UCK1107" s="54"/>
      <c r="UCL1107" s="54"/>
      <c r="UCM1107" s="54"/>
      <c r="UCN1107" s="54"/>
      <c r="UCO1107" s="54"/>
      <c r="UCP1107" s="54"/>
      <c r="UCQ1107" s="54"/>
      <c r="UCR1107" s="54"/>
      <c r="UCS1107" s="54"/>
      <c r="UCT1107" s="54"/>
      <c r="UCU1107" s="54"/>
      <c r="UCV1107" s="54"/>
      <c r="UCW1107" s="54"/>
      <c r="UCX1107" s="54"/>
      <c r="UCY1107" s="54"/>
      <c r="UCZ1107" s="54"/>
      <c r="UDA1107" s="54"/>
      <c r="UDB1107" s="54"/>
      <c r="UDC1107" s="54"/>
      <c r="UDD1107" s="54"/>
      <c r="UDE1107" s="54"/>
      <c r="UDF1107" s="54"/>
      <c r="UDG1107" s="54"/>
      <c r="UDH1107" s="54"/>
      <c r="UDI1107" s="54"/>
      <c r="UDJ1107" s="54"/>
      <c r="UDK1107" s="54"/>
      <c r="UDL1107" s="54"/>
      <c r="UDM1107" s="54"/>
      <c r="UDN1107" s="54"/>
      <c r="UDO1107" s="54"/>
      <c r="UDP1107" s="54"/>
      <c r="UDQ1107" s="54"/>
      <c r="UDR1107" s="54"/>
      <c r="UDS1107" s="54"/>
      <c r="UDT1107" s="54"/>
      <c r="UDU1107" s="54"/>
      <c r="UDV1107" s="54"/>
      <c r="UDW1107" s="54"/>
      <c r="UDX1107" s="54"/>
      <c r="UDY1107" s="54"/>
      <c r="UDZ1107" s="54"/>
      <c r="UEA1107" s="54"/>
      <c r="UEB1107" s="54"/>
      <c r="UEC1107" s="54"/>
      <c r="UED1107" s="54"/>
      <c r="UEE1107" s="54"/>
      <c r="UEF1107" s="54"/>
      <c r="UEG1107" s="54"/>
      <c r="UEH1107" s="54"/>
      <c r="UEI1107" s="54"/>
      <c r="UEJ1107" s="54"/>
      <c r="UEK1107" s="54"/>
      <c r="UEL1107" s="54"/>
      <c r="UEM1107" s="54"/>
      <c r="UEN1107" s="54"/>
      <c r="UEO1107" s="54"/>
      <c r="UEP1107" s="54"/>
      <c r="UEQ1107" s="54"/>
      <c r="UER1107" s="54"/>
      <c r="UES1107" s="54"/>
      <c r="UET1107" s="54"/>
      <c r="UEU1107" s="54"/>
      <c r="UEV1107" s="54"/>
      <c r="UEW1107" s="54"/>
      <c r="UEX1107" s="54"/>
      <c r="UEY1107" s="54"/>
      <c r="UEZ1107" s="54"/>
      <c r="UFA1107" s="54"/>
      <c r="UFB1107" s="54"/>
      <c r="UFC1107" s="54"/>
      <c r="UFD1107" s="54"/>
      <c r="UFE1107" s="54"/>
      <c r="UFF1107" s="54"/>
      <c r="UFG1107" s="54"/>
      <c r="UFH1107" s="54"/>
      <c r="UFI1107" s="54"/>
      <c r="UFJ1107" s="54"/>
      <c r="UFK1107" s="54"/>
      <c r="UFL1107" s="54"/>
      <c r="UFM1107" s="54"/>
      <c r="UFN1107" s="54"/>
      <c r="UFO1107" s="54"/>
      <c r="UFP1107" s="54"/>
      <c r="UFQ1107" s="54"/>
      <c r="UFR1107" s="54"/>
      <c r="UFS1107" s="54"/>
      <c r="UFT1107" s="54"/>
      <c r="UFU1107" s="54"/>
      <c r="UFV1107" s="54"/>
      <c r="UFW1107" s="54"/>
      <c r="UFX1107" s="54"/>
      <c r="UFY1107" s="54"/>
      <c r="UFZ1107" s="54"/>
      <c r="UGA1107" s="54"/>
      <c r="UGB1107" s="54"/>
      <c r="UGC1107" s="54"/>
      <c r="UGD1107" s="54"/>
      <c r="UGE1107" s="54"/>
      <c r="UGF1107" s="54"/>
      <c r="UGG1107" s="54"/>
      <c r="UGH1107" s="54"/>
      <c r="UGI1107" s="54"/>
      <c r="UGJ1107" s="54"/>
      <c r="UGK1107" s="54"/>
      <c r="UGL1107" s="54"/>
      <c r="UGM1107" s="54"/>
      <c r="UGN1107" s="54"/>
      <c r="UGO1107" s="54"/>
      <c r="UGP1107" s="54"/>
      <c r="UGQ1107" s="54"/>
      <c r="UGR1107" s="54"/>
      <c r="UGS1107" s="54"/>
      <c r="UGT1107" s="54"/>
      <c r="UGU1107" s="54"/>
      <c r="UGV1107" s="54"/>
      <c r="UGW1107" s="54"/>
      <c r="UGX1107" s="54"/>
      <c r="UGY1107" s="54"/>
      <c r="UGZ1107" s="54"/>
      <c r="UHA1107" s="54"/>
      <c r="UHB1107" s="54"/>
      <c r="UHC1107" s="54"/>
      <c r="UHD1107" s="54"/>
      <c r="UHE1107" s="54"/>
      <c r="UHF1107" s="54"/>
      <c r="UHG1107" s="54"/>
      <c r="UHH1107" s="54"/>
      <c r="UHI1107" s="54"/>
      <c r="UHJ1107" s="54"/>
      <c r="UHK1107" s="54"/>
      <c r="UHL1107" s="54"/>
      <c r="UHM1107" s="54"/>
      <c r="UHN1107" s="54"/>
      <c r="UHO1107" s="54"/>
      <c r="UHP1107" s="54"/>
      <c r="UHQ1107" s="54"/>
      <c r="UHR1107" s="54"/>
      <c r="UHS1107" s="54"/>
      <c r="UHT1107" s="54"/>
      <c r="UHU1107" s="54"/>
      <c r="UHV1107" s="54"/>
      <c r="UHW1107" s="54"/>
      <c r="UHX1107" s="54"/>
      <c r="UHY1107" s="54"/>
      <c r="UHZ1107" s="54"/>
      <c r="UIA1107" s="54"/>
      <c r="UIB1107" s="54"/>
      <c r="UIC1107" s="54"/>
      <c r="UID1107" s="54"/>
      <c r="UIE1107" s="54"/>
      <c r="UIF1107" s="54"/>
      <c r="UIG1107" s="54"/>
      <c r="UIH1107" s="54"/>
      <c r="UII1107" s="54"/>
      <c r="UIJ1107" s="54"/>
      <c r="UIK1107" s="54"/>
      <c r="UIL1107" s="54"/>
      <c r="UIM1107" s="54"/>
      <c r="UIN1107" s="54"/>
      <c r="UIO1107" s="54"/>
      <c r="UIP1107" s="54"/>
      <c r="UIQ1107" s="54"/>
      <c r="UIR1107" s="54"/>
      <c r="UIS1107" s="54"/>
      <c r="UIT1107" s="54"/>
      <c r="UIU1107" s="54"/>
      <c r="UIV1107" s="54"/>
      <c r="UIW1107" s="54"/>
      <c r="UIX1107" s="54"/>
      <c r="UIY1107" s="54"/>
      <c r="UIZ1107" s="54"/>
      <c r="UJA1107" s="54"/>
      <c r="UJB1107" s="54"/>
      <c r="UJC1107" s="54"/>
      <c r="UJD1107" s="54"/>
      <c r="UJE1107" s="54"/>
      <c r="UJF1107" s="54"/>
      <c r="UJG1107" s="54"/>
      <c r="UJH1107" s="54"/>
      <c r="UJI1107" s="54"/>
      <c r="UJJ1107" s="54"/>
      <c r="UJK1107" s="54"/>
      <c r="UJL1107" s="54"/>
      <c r="UJM1107" s="54"/>
      <c r="UJN1107" s="54"/>
      <c r="UJO1107" s="54"/>
      <c r="UJP1107" s="54"/>
      <c r="UJQ1107" s="54"/>
      <c r="UJR1107" s="54"/>
      <c r="UJS1107" s="54"/>
      <c r="UJT1107" s="54"/>
      <c r="UJU1107" s="54"/>
      <c r="UJV1107" s="54"/>
      <c r="UJW1107" s="54"/>
      <c r="UJX1107" s="54"/>
      <c r="UJY1107" s="54"/>
      <c r="UJZ1107" s="54"/>
      <c r="UKA1107" s="54"/>
      <c r="UKB1107" s="54"/>
      <c r="UKC1107" s="54"/>
      <c r="UKD1107" s="54"/>
      <c r="UKE1107" s="54"/>
      <c r="UKF1107" s="54"/>
      <c r="UKG1107" s="54"/>
      <c r="UKH1107" s="54"/>
      <c r="UKI1107" s="54"/>
      <c r="UKJ1107" s="54"/>
      <c r="UKK1107" s="54"/>
      <c r="UKL1107" s="54"/>
      <c r="UKM1107" s="54"/>
      <c r="UKN1107" s="54"/>
      <c r="UKO1107" s="54"/>
      <c r="UKP1107" s="54"/>
      <c r="UKQ1107" s="54"/>
      <c r="UKR1107" s="54"/>
      <c r="UKS1107" s="54"/>
      <c r="UKT1107" s="54"/>
      <c r="UKU1107" s="54"/>
      <c r="UKV1107" s="54"/>
      <c r="UKW1107" s="54"/>
      <c r="UKX1107" s="54"/>
      <c r="UKY1107" s="54"/>
      <c r="UKZ1107" s="54"/>
      <c r="ULA1107" s="54"/>
      <c r="ULB1107" s="54"/>
      <c r="ULC1107" s="54"/>
      <c r="ULD1107" s="54"/>
      <c r="ULE1107" s="54"/>
      <c r="ULF1107" s="54"/>
      <c r="ULG1107" s="54"/>
      <c r="ULH1107" s="54"/>
      <c r="ULI1107" s="54"/>
      <c r="ULJ1107" s="54"/>
      <c r="ULK1107" s="54"/>
      <c r="ULL1107" s="54"/>
      <c r="ULM1107" s="54"/>
      <c r="ULN1107" s="54"/>
      <c r="ULO1107" s="54"/>
      <c r="ULP1107" s="54"/>
      <c r="ULQ1107" s="54"/>
      <c r="ULR1107" s="54"/>
      <c r="ULS1107" s="54"/>
      <c r="ULT1107" s="54"/>
      <c r="ULU1107" s="54"/>
      <c r="ULV1107" s="54"/>
      <c r="ULW1107" s="54"/>
      <c r="ULX1107" s="54"/>
      <c r="ULY1107" s="54"/>
      <c r="ULZ1107" s="54"/>
      <c r="UMA1107" s="54"/>
      <c r="UMB1107" s="54"/>
      <c r="UMC1107" s="54"/>
      <c r="UMD1107" s="54"/>
      <c r="UME1107" s="54"/>
      <c r="UMF1107" s="54"/>
      <c r="UMG1107" s="54"/>
      <c r="UMH1107" s="54"/>
      <c r="UMI1107" s="54"/>
      <c r="UMJ1107" s="54"/>
      <c r="UMK1107" s="54"/>
      <c r="UML1107" s="54"/>
      <c r="UMM1107" s="54"/>
      <c r="UMN1107" s="54"/>
      <c r="UMO1107" s="54"/>
      <c r="UMP1107" s="54"/>
      <c r="UMQ1107" s="54"/>
      <c r="UMR1107" s="54"/>
      <c r="UMS1107" s="54"/>
      <c r="UMT1107" s="54"/>
      <c r="UMU1107" s="54"/>
      <c r="UMV1107" s="54"/>
      <c r="UMW1107" s="54"/>
      <c r="UMX1107" s="54"/>
      <c r="UMY1107" s="54"/>
      <c r="UMZ1107" s="54"/>
      <c r="UNA1107" s="54"/>
      <c r="UNB1107" s="54"/>
      <c r="UNC1107" s="54"/>
      <c r="UND1107" s="54"/>
      <c r="UNE1107" s="54"/>
      <c r="UNF1107" s="54"/>
      <c r="UNG1107" s="54"/>
      <c r="UNH1107" s="54"/>
      <c r="UNI1107" s="54"/>
      <c r="UNJ1107" s="54"/>
      <c r="UNK1107" s="54"/>
      <c r="UNL1107" s="54"/>
      <c r="UNM1107" s="54"/>
      <c r="UNN1107" s="54"/>
      <c r="UNO1107" s="54"/>
      <c r="UNP1107" s="54"/>
      <c r="UNQ1107" s="54"/>
      <c r="UNR1107" s="54"/>
      <c r="UNS1107" s="54"/>
      <c r="UNT1107" s="54"/>
      <c r="UNU1107" s="54"/>
      <c r="UNV1107" s="54"/>
      <c r="UNW1107" s="54"/>
      <c r="UNX1107" s="54"/>
      <c r="UNY1107" s="54"/>
      <c r="UNZ1107" s="54"/>
      <c r="UOA1107" s="54"/>
      <c r="UOB1107" s="54"/>
      <c r="UOC1107" s="54"/>
      <c r="UOD1107" s="54"/>
      <c r="UOE1107" s="54"/>
      <c r="UOF1107" s="54"/>
      <c r="UOG1107" s="54"/>
      <c r="UOH1107" s="54"/>
      <c r="UOI1107" s="54"/>
      <c r="UOJ1107" s="54"/>
      <c r="UOK1107" s="54"/>
      <c r="UOL1107" s="54"/>
      <c r="UOM1107" s="54"/>
      <c r="UON1107" s="54"/>
      <c r="UOO1107" s="54"/>
      <c r="UOP1107" s="54"/>
      <c r="UOQ1107" s="54"/>
      <c r="UOR1107" s="54"/>
      <c r="UOS1107" s="54"/>
      <c r="UOT1107" s="54"/>
      <c r="UOU1107" s="54"/>
      <c r="UOV1107" s="54"/>
      <c r="UOW1107" s="54"/>
      <c r="UOX1107" s="54"/>
      <c r="UOY1107" s="54"/>
      <c r="UOZ1107" s="54"/>
      <c r="UPA1107" s="54"/>
      <c r="UPB1107" s="54"/>
      <c r="UPC1107" s="54"/>
      <c r="UPD1107" s="54"/>
      <c r="UPE1107" s="54"/>
      <c r="UPF1107" s="54"/>
      <c r="UPG1107" s="54"/>
      <c r="UPH1107" s="54"/>
      <c r="UPI1107" s="54"/>
      <c r="UPJ1107" s="54"/>
      <c r="UPK1107" s="54"/>
      <c r="UPL1107" s="54"/>
      <c r="UPM1107" s="54"/>
      <c r="UPN1107" s="54"/>
      <c r="UPO1107" s="54"/>
      <c r="UPP1107" s="54"/>
      <c r="UPQ1107" s="54"/>
      <c r="UPR1107" s="54"/>
      <c r="UPS1107" s="54"/>
      <c r="UPT1107" s="54"/>
      <c r="UPU1107" s="54"/>
      <c r="UPV1107" s="54"/>
      <c r="UPW1107" s="54"/>
      <c r="UPX1107" s="54"/>
      <c r="UPY1107" s="54"/>
      <c r="UPZ1107" s="54"/>
      <c r="UQA1107" s="54"/>
      <c r="UQB1107" s="54"/>
      <c r="UQC1107" s="54"/>
      <c r="UQD1107" s="54"/>
      <c r="UQE1107" s="54"/>
      <c r="UQF1107" s="54"/>
      <c r="UQG1107" s="54"/>
      <c r="UQH1107" s="54"/>
      <c r="UQI1107" s="54"/>
      <c r="UQJ1107" s="54"/>
      <c r="UQK1107" s="54"/>
      <c r="UQL1107" s="54"/>
      <c r="UQM1107" s="54"/>
      <c r="UQN1107" s="54"/>
      <c r="UQO1107" s="54"/>
      <c r="UQP1107" s="54"/>
      <c r="UQQ1107" s="54"/>
      <c r="UQR1107" s="54"/>
      <c r="UQS1107" s="54"/>
      <c r="UQT1107" s="54"/>
      <c r="UQU1107" s="54"/>
      <c r="UQV1107" s="54"/>
      <c r="UQW1107" s="54"/>
      <c r="UQX1107" s="54"/>
      <c r="UQY1107" s="54"/>
      <c r="UQZ1107" s="54"/>
      <c r="URA1107" s="54"/>
      <c r="URB1107" s="54"/>
      <c r="URC1107" s="54"/>
      <c r="URD1107" s="54"/>
      <c r="URE1107" s="54"/>
      <c r="URF1107" s="54"/>
      <c r="URG1107" s="54"/>
      <c r="URH1107" s="54"/>
      <c r="URI1107" s="54"/>
      <c r="URJ1107" s="54"/>
      <c r="URK1107" s="54"/>
      <c r="URL1107" s="54"/>
      <c r="URM1107" s="54"/>
      <c r="URN1107" s="54"/>
      <c r="URO1107" s="54"/>
      <c r="URP1107" s="54"/>
      <c r="URQ1107" s="54"/>
      <c r="URR1107" s="54"/>
      <c r="URS1107" s="54"/>
      <c r="URT1107" s="54"/>
      <c r="URU1107" s="54"/>
      <c r="URV1107" s="54"/>
      <c r="URW1107" s="54"/>
      <c r="URX1107" s="54"/>
      <c r="URY1107" s="54"/>
      <c r="URZ1107" s="54"/>
      <c r="USA1107" s="54"/>
      <c r="USB1107" s="54"/>
      <c r="USC1107" s="54"/>
      <c r="USD1107" s="54"/>
      <c r="USE1107" s="54"/>
      <c r="USF1107" s="54"/>
      <c r="USG1107" s="54"/>
      <c r="USH1107" s="54"/>
      <c r="USI1107" s="54"/>
      <c r="USJ1107" s="54"/>
      <c r="USK1107" s="54"/>
      <c r="USL1107" s="54"/>
      <c r="USM1107" s="54"/>
      <c r="USN1107" s="54"/>
      <c r="USO1107" s="54"/>
      <c r="USP1107" s="54"/>
      <c r="USQ1107" s="54"/>
      <c r="USR1107" s="54"/>
      <c r="USS1107" s="54"/>
      <c r="UST1107" s="54"/>
      <c r="USU1107" s="54"/>
      <c r="USV1107" s="54"/>
      <c r="USW1107" s="54"/>
      <c r="USX1107" s="54"/>
      <c r="USY1107" s="54"/>
      <c r="USZ1107" s="54"/>
      <c r="UTA1107" s="54"/>
      <c r="UTB1107" s="54"/>
      <c r="UTC1107" s="54"/>
      <c r="UTD1107" s="54"/>
      <c r="UTE1107" s="54"/>
      <c r="UTF1107" s="54"/>
      <c r="UTG1107" s="54"/>
      <c r="UTH1107" s="54"/>
      <c r="UTI1107" s="54"/>
      <c r="UTJ1107" s="54"/>
      <c r="UTK1107" s="54"/>
      <c r="UTL1107" s="54"/>
      <c r="UTM1107" s="54"/>
      <c r="UTN1107" s="54"/>
      <c r="UTO1107" s="54"/>
      <c r="UTP1107" s="54"/>
      <c r="UTQ1107" s="54"/>
      <c r="UTR1107" s="54"/>
      <c r="UTS1107" s="54"/>
      <c r="UTT1107" s="54"/>
      <c r="UTU1107" s="54"/>
      <c r="UTV1107" s="54"/>
      <c r="UTW1107" s="54"/>
      <c r="UTX1107" s="54"/>
      <c r="UTY1107" s="54"/>
      <c r="UTZ1107" s="54"/>
      <c r="UUA1107" s="54"/>
      <c r="UUB1107" s="54"/>
      <c r="UUC1107" s="54"/>
      <c r="UUD1107" s="54"/>
      <c r="UUE1107" s="54"/>
      <c r="UUF1107" s="54"/>
      <c r="UUG1107" s="54"/>
      <c r="UUH1107" s="54"/>
      <c r="UUI1107" s="54"/>
      <c r="UUJ1107" s="54"/>
      <c r="UUK1107" s="54"/>
      <c r="UUL1107" s="54"/>
      <c r="UUM1107" s="54"/>
      <c r="UUN1107" s="54"/>
      <c r="UUO1107" s="54"/>
      <c r="UUP1107" s="54"/>
      <c r="UUQ1107" s="54"/>
      <c r="UUR1107" s="54"/>
      <c r="UUS1107" s="54"/>
      <c r="UUT1107" s="54"/>
      <c r="UUU1107" s="54"/>
      <c r="UUV1107" s="54"/>
      <c r="UUW1107" s="54"/>
      <c r="UUX1107" s="54"/>
      <c r="UUY1107" s="54"/>
      <c r="UUZ1107" s="54"/>
      <c r="UVA1107" s="54"/>
      <c r="UVB1107" s="54"/>
      <c r="UVC1107" s="54"/>
      <c r="UVD1107" s="54"/>
      <c r="UVE1107" s="54"/>
      <c r="UVF1107" s="54"/>
      <c r="UVG1107" s="54"/>
      <c r="UVH1107" s="54"/>
      <c r="UVI1107" s="54"/>
      <c r="UVJ1107" s="54"/>
      <c r="UVK1107" s="54"/>
      <c r="UVL1107" s="54"/>
      <c r="UVM1107" s="54"/>
      <c r="UVN1107" s="54"/>
      <c r="UVO1107" s="54"/>
      <c r="UVP1107" s="54"/>
      <c r="UVQ1107" s="54"/>
      <c r="UVR1107" s="54"/>
      <c r="UVS1107" s="54"/>
      <c r="UVT1107" s="54"/>
      <c r="UVU1107" s="54"/>
      <c r="UVV1107" s="54"/>
      <c r="UVW1107" s="54"/>
      <c r="UVX1107" s="54"/>
      <c r="UVY1107" s="54"/>
      <c r="UVZ1107" s="54"/>
      <c r="UWA1107" s="54"/>
      <c r="UWB1107" s="54"/>
      <c r="UWC1107" s="54"/>
      <c r="UWD1107" s="54"/>
      <c r="UWE1107" s="54"/>
      <c r="UWF1107" s="54"/>
      <c r="UWG1107" s="54"/>
      <c r="UWH1107" s="54"/>
      <c r="UWI1107" s="54"/>
      <c r="UWJ1107" s="54"/>
      <c r="UWK1107" s="54"/>
      <c r="UWL1107" s="54"/>
      <c r="UWM1107" s="54"/>
      <c r="UWN1107" s="54"/>
      <c r="UWO1107" s="54"/>
      <c r="UWP1107" s="54"/>
      <c r="UWQ1107" s="54"/>
      <c r="UWR1107" s="54"/>
      <c r="UWS1107" s="54"/>
      <c r="UWT1107" s="54"/>
      <c r="UWU1107" s="54"/>
      <c r="UWV1107" s="54"/>
      <c r="UWW1107" s="54"/>
      <c r="UWX1107" s="54"/>
      <c r="UWY1107" s="54"/>
      <c r="UWZ1107" s="54"/>
      <c r="UXA1107" s="54"/>
      <c r="UXB1107" s="54"/>
      <c r="UXC1107" s="54"/>
      <c r="UXD1107" s="54"/>
      <c r="UXE1107" s="54"/>
      <c r="UXF1107" s="54"/>
      <c r="UXG1107" s="54"/>
      <c r="UXH1107" s="54"/>
      <c r="UXI1107" s="54"/>
      <c r="UXJ1107" s="54"/>
      <c r="UXK1107" s="54"/>
      <c r="UXL1107" s="54"/>
      <c r="UXM1107" s="54"/>
      <c r="UXN1107" s="54"/>
      <c r="UXO1107" s="54"/>
      <c r="UXP1107" s="54"/>
      <c r="UXQ1107" s="54"/>
      <c r="UXR1107" s="54"/>
      <c r="UXS1107" s="54"/>
      <c r="UXT1107" s="54"/>
      <c r="UXU1107" s="54"/>
      <c r="UXV1107" s="54"/>
      <c r="UXW1107" s="54"/>
      <c r="UXX1107" s="54"/>
      <c r="UXY1107" s="54"/>
      <c r="UXZ1107" s="54"/>
      <c r="UYA1107" s="54"/>
      <c r="UYB1107" s="54"/>
      <c r="UYC1107" s="54"/>
      <c r="UYD1107" s="54"/>
      <c r="UYE1107" s="54"/>
      <c r="UYF1107" s="54"/>
      <c r="UYG1107" s="54"/>
      <c r="UYH1107" s="54"/>
      <c r="UYI1107" s="54"/>
      <c r="UYJ1107" s="54"/>
      <c r="UYK1107" s="54"/>
      <c r="UYL1107" s="54"/>
      <c r="UYM1107" s="54"/>
      <c r="UYN1107" s="54"/>
      <c r="UYO1107" s="54"/>
      <c r="UYP1107" s="54"/>
      <c r="UYQ1107" s="54"/>
      <c r="UYR1107" s="54"/>
      <c r="UYS1107" s="54"/>
      <c r="UYT1107" s="54"/>
      <c r="UYU1107" s="54"/>
      <c r="UYV1107" s="54"/>
      <c r="UYW1107" s="54"/>
      <c r="UYX1107" s="54"/>
      <c r="UYY1107" s="54"/>
      <c r="UYZ1107" s="54"/>
      <c r="UZA1107" s="54"/>
      <c r="UZB1107" s="54"/>
      <c r="UZC1107" s="54"/>
      <c r="UZD1107" s="54"/>
      <c r="UZE1107" s="54"/>
      <c r="UZF1107" s="54"/>
      <c r="UZG1107" s="54"/>
      <c r="UZH1107" s="54"/>
      <c r="UZI1107" s="54"/>
      <c r="UZJ1107" s="54"/>
      <c r="UZK1107" s="54"/>
      <c r="UZL1107" s="54"/>
      <c r="UZM1107" s="54"/>
      <c r="UZN1107" s="54"/>
      <c r="UZO1107" s="54"/>
      <c r="UZP1107" s="54"/>
      <c r="UZQ1107" s="54"/>
      <c r="UZR1107" s="54"/>
      <c r="UZS1107" s="54"/>
      <c r="UZT1107" s="54"/>
      <c r="UZU1107" s="54"/>
      <c r="UZV1107" s="54"/>
      <c r="UZW1107" s="54"/>
      <c r="UZX1107" s="54"/>
      <c r="UZY1107" s="54"/>
      <c r="UZZ1107" s="54"/>
      <c r="VAA1107" s="54"/>
      <c r="VAB1107" s="54"/>
      <c r="VAC1107" s="54"/>
      <c r="VAD1107" s="54"/>
      <c r="VAE1107" s="54"/>
      <c r="VAF1107" s="54"/>
      <c r="VAG1107" s="54"/>
      <c r="VAH1107" s="54"/>
      <c r="VAI1107" s="54"/>
      <c r="VAJ1107" s="54"/>
      <c r="VAK1107" s="54"/>
      <c r="VAL1107" s="54"/>
      <c r="VAM1107" s="54"/>
      <c r="VAN1107" s="54"/>
      <c r="VAO1107" s="54"/>
      <c r="VAP1107" s="54"/>
      <c r="VAQ1107" s="54"/>
      <c r="VAR1107" s="54"/>
      <c r="VAS1107" s="54"/>
      <c r="VAT1107" s="54"/>
      <c r="VAU1107" s="54"/>
      <c r="VAV1107" s="54"/>
      <c r="VAW1107" s="54"/>
      <c r="VAX1107" s="54"/>
      <c r="VAY1107" s="54"/>
      <c r="VAZ1107" s="54"/>
      <c r="VBA1107" s="54"/>
      <c r="VBB1107" s="54"/>
      <c r="VBC1107" s="54"/>
      <c r="VBD1107" s="54"/>
      <c r="VBE1107" s="54"/>
      <c r="VBF1107" s="54"/>
      <c r="VBG1107" s="54"/>
      <c r="VBH1107" s="54"/>
      <c r="VBI1107" s="54"/>
      <c r="VBJ1107" s="54"/>
      <c r="VBK1107" s="54"/>
      <c r="VBL1107" s="54"/>
      <c r="VBM1107" s="54"/>
      <c r="VBN1107" s="54"/>
      <c r="VBO1107" s="54"/>
      <c r="VBP1107" s="54"/>
      <c r="VBQ1107" s="54"/>
      <c r="VBR1107" s="54"/>
      <c r="VBS1107" s="54"/>
      <c r="VBT1107" s="54"/>
      <c r="VBU1107" s="54"/>
      <c r="VBV1107" s="54"/>
      <c r="VBW1107" s="54"/>
      <c r="VBX1107" s="54"/>
      <c r="VBY1107" s="54"/>
      <c r="VBZ1107" s="54"/>
      <c r="VCA1107" s="54"/>
      <c r="VCB1107" s="54"/>
      <c r="VCC1107" s="54"/>
      <c r="VCD1107" s="54"/>
      <c r="VCE1107" s="54"/>
      <c r="VCF1107" s="54"/>
      <c r="VCG1107" s="54"/>
      <c r="VCH1107" s="54"/>
      <c r="VCI1107" s="54"/>
      <c r="VCJ1107" s="54"/>
      <c r="VCK1107" s="54"/>
      <c r="VCL1107" s="54"/>
      <c r="VCM1107" s="54"/>
      <c r="VCN1107" s="54"/>
      <c r="VCO1107" s="54"/>
      <c r="VCP1107" s="54"/>
      <c r="VCQ1107" s="54"/>
      <c r="VCR1107" s="54"/>
      <c r="VCS1107" s="54"/>
      <c r="VCT1107" s="54"/>
      <c r="VCU1107" s="54"/>
      <c r="VCV1107" s="54"/>
      <c r="VCW1107" s="54"/>
      <c r="VCX1107" s="54"/>
      <c r="VCY1107" s="54"/>
      <c r="VCZ1107" s="54"/>
      <c r="VDA1107" s="54"/>
      <c r="VDB1107" s="54"/>
      <c r="VDC1107" s="54"/>
      <c r="VDD1107" s="54"/>
      <c r="VDE1107" s="54"/>
      <c r="VDF1107" s="54"/>
      <c r="VDG1107" s="54"/>
      <c r="VDH1107" s="54"/>
      <c r="VDI1107" s="54"/>
      <c r="VDJ1107" s="54"/>
      <c r="VDK1107" s="54"/>
      <c r="VDL1107" s="54"/>
      <c r="VDM1107" s="54"/>
      <c r="VDN1107" s="54"/>
      <c r="VDO1107" s="54"/>
      <c r="VDP1107" s="54"/>
      <c r="VDQ1107" s="54"/>
      <c r="VDR1107" s="54"/>
      <c r="VDS1107" s="54"/>
      <c r="VDT1107" s="54"/>
      <c r="VDU1107" s="54"/>
      <c r="VDV1107" s="54"/>
      <c r="VDW1107" s="54"/>
      <c r="VDX1107" s="54"/>
      <c r="VDY1107" s="54"/>
      <c r="VDZ1107" s="54"/>
      <c r="VEA1107" s="54"/>
      <c r="VEB1107" s="54"/>
      <c r="VEC1107" s="54"/>
      <c r="VED1107" s="54"/>
      <c r="VEE1107" s="54"/>
      <c r="VEF1107" s="54"/>
      <c r="VEG1107" s="54"/>
      <c r="VEH1107" s="54"/>
      <c r="VEI1107" s="54"/>
      <c r="VEJ1107" s="54"/>
      <c r="VEK1107" s="54"/>
      <c r="VEL1107" s="54"/>
      <c r="VEM1107" s="54"/>
      <c r="VEN1107" s="54"/>
      <c r="VEO1107" s="54"/>
      <c r="VEP1107" s="54"/>
      <c r="VEQ1107" s="54"/>
      <c r="VER1107" s="54"/>
      <c r="VES1107" s="54"/>
      <c r="VET1107" s="54"/>
      <c r="VEU1107" s="54"/>
      <c r="VEV1107" s="54"/>
      <c r="VEW1107" s="54"/>
      <c r="VEX1107" s="54"/>
      <c r="VEY1107" s="54"/>
      <c r="VEZ1107" s="54"/>
      <c r="VFA1107" s="54"/>
      <c r="VFB1107" s="54"/>
      <c r="VFC1107" s="54"/>
      <c r="VFD1107" s="54"/>
      <c r="VFE1107" s="54"/>
      <c r="VFF1107" s="54"/>
      <c r="VFG1107" s="54"/>
      <c r="VFH1107" s="54"/>
      <c r="VFI1107" s="54"/>
      <c r="VFJ1107" s="54"/>
      <c r="VFK1107" s="54"/>
      <c r="VFL1107" s="54"/>
      <c r="VFM1107" s="54"/>
      <c r="VFN1107" s="54"/>
      <c r="VFO1107" s="54"/>
      <c r="VFP1107" s="54"/>
      <c r="VFQ1107" s="54"/>
      <c r="VFR1107" s="54"/>
      <c r="VFS1107" s="54"/>
      <c r="VFT1107" s="54"/>
      <c r="VFU1107" s="54"/>
      <c r="VFV1107" s="54"/>
      <c r="VFW1107" s="54"/>
      <c r="VFX1107" s="54"/>
      <c r="VFY1107" s="54"/>
      <c r="VFZ1107" s="54"/>
      <c r="VGA1107" s="54"/>
      <c r="VGB1107" s="54"/>
      <c r="VGC1107" s="54"/>
      <c r="VGD1107" s="54"/>
      <c r="VGE1107" s="54"/>
      <c r="VGF1107" s="54"/>
      <c r="VGG1107" s="54"/>
      <c r="VGH1107" s="54"/>
      <c r="VGI1107" s="54"/>
      <c r="VGJ1107" s="54"/>
      <c r="VGK1107" s="54"/>
      <c r="VGL1107" s="54"/>
      <c r="VGM1107" s="54"/>
      <c r="VGN1107" s="54"/>
      <c r="VGO1107" s="54"/>
      <c r="VGP1107" s="54"/>
      <c r="VGQ1107" s="54"/>
      <c r="VGR1107" s="54"/>
      <c r="VGS1107" s="54"/>
      <c r="VGT1107" s="54"/>
      <c r="VGU1107" s="54"/>
      <c r="VGV1107" s="54"/>
      <c r="VGW1107" s="54"/>
      <c r="VGX1107" s="54"/>
      <c r="VGY1107" s="54"/>
      <c r="VGZ1107" s="54"/>
      <c r="VHA1107" s="54"/>
      <c r="VHB1107" s="54"/>
      <c r="VHC1107" s="54"/>
      <c r="VHD1107" s="54"/>
      <c r="VHE1107" s="54"/>
      <c r="VHF1107" s="54"/>
      <c r="VHG1107" s="54"/>
      <c r="VHH1107" s="54"/>
      <c r="VHI1107" s="54"/>
      <c r="VHJ1107" s="54"/>
      <c r="VHK1107" s="54"/>
      <c r="VHL1107" s="54"/>
      <c r="VHM1107" s="54"/>
      <c r="VHN1107" s="54"/>
      <c r="VHO1107" s="54"/>
      <c r="VHP1107" s="54"/>
      <c r="VHQ1107" s="54"/>
      <c r="VHR1107" s="54"/>
      <c r="VHS1107" s="54"/>
      <c r="VHT1107" s="54"/>
      <c r="VHU1107" s="54"/>
      <c r="VHV1107" s="54"/>
      <c r="VHW1107" s="54"/>
      <c r="VHX1107" s="54"/>
      <c r="VHY1107" s="54"/>
      <c r="VHZ1107" s="54"/>
      <c r="VIA1107" s="54"/>
      <c r="VIB1107" s="54"/>
      <c r="VIC1107" s="54"/>
      <c r="VID1107" s="54"/>
      <c r="VIE1107" s="54"/>
      <c r="VIF1107" s="54"/>
      <c r="VIG1107" s="54"/>
      <c r="VIH1107" s="54"/>
      <c r="VII1107" s="54"/>
      <c r="VIJ1107" s="54"/>
      <c r="VIK1107" s="54"/>
      <c r="VIL1107" s="54"/>
      <c r="VIM1107" s="54"/>
      <c r="VIN1107" s="54"/>
      <c r="VIO1107" s="54"/>
      <c r="VIP1107" s="54"/>
      <c r="VIQ1107" s="54"/>
      <c r="VIR1107" s="54"/>
      <c r="VIS1107" s="54"/>
      <c r="VIT1107" s="54"/>
      <c r="VIU1107" s="54"/>
      <c r="VIV1107" s="54"/>
      <c r="VIW1107" s="54"/>
      <c r="VIX1107" s="54"/>
      <c r="VIY1107" s="54"/>
      <c r="VIZ1107" s="54"/>
      <c r="VJA1107" s="54"/>
      <c r="VJB1107" s="54"/>
      <c r="VJC1107" s="54"/>
      <c r="VJD1107" s="54"/>
      <c r="VJE1107" s="54"/>
      <c r="VJF1107" s="54"/>
      <c r="VJG1107" s="54"/>
      <c r="VJH1107" s="54"/>
      <c r="VJI1107" s="54"/>
      <c r="VJJ1107" s="54"/>
      <c r="VJK1107" s="54"/>
      <c r="VJL1107" s="54"/>
      <c r="VJM1107" s="54"/>
      <c r="VJN1107" s="54"/>
      <c r="VJO1107" s="54"/>
      <c r="VJP1107" s="54"/>
      <c r="VJQ1107" s="54"/>
      <c r="VJR1107" s="54"/>
      <c r="VJS1107" s="54"/>
      <c r="VJT1107" s="54"/>
      <c r="VJU1107" s="54"/>
      <c r="VJV1107" s="54"/>
      <c r="VJW1107" s="54"/>
      <c r="VJX1107" s="54"/>
      <c r="VJY1107" s="54"/>
      <c r="VJZ1107" s="54"/>
      <c r="VKA1107" s="54"/>
      <c r="VKB1107" s="54"/>
      <c r="VKC1107" s="54"/>
      <c r="VKD1107" s="54"/>
      <c r="VKE1107" s="54"/>
      <c r="VKF1107" s="54"/>
      <c r="VKG1107" s="54"/>
      <c r="VKH1107" s="54"/>
      <c r="VKI1107" s="54"/>
      <c r="VKJ1107" s="54"/>
      <c r="VKK1107" s="54"/>
      <c r="VKL1107" s="54"/>
      <c r="VKM1107" s="54"/>
      <c r="VKN1107" s="54"/>
      <c r="VKO1107" s="54"/>
      <c r="VKP1107" s="54"/>
      <c r="VKQ1107" s="54"/>
      <c r="VKR1107" s="54"/>
      <c r="VKS1107" s="54"/>
      <c r="VKT1107" s="54"/>
      <c r="VKU1107" s="54"/>
      <c r="VKV1107" s="54"/>
      <c r="VKW1107" s="54"/>
      <c r="VKX1107" s="54"/>
      <c r="VKY1107" s="54"/>
      <c r="VKZ1107" s="54"/>
      <c r="VLA1107" s="54"/>
      <c r="VLB1107" s="54"/>
      <c r="VLC1107" s="54"/>
      <c r="VLD1107" s="54"/>
      <c r="VLE1107" s="54"/>
      <c r="VLF1107" s="54"/>
      <c r="VLG1107" s="54"/>
      <c r="VLH1107" s="54"/>
      <c r="VLI1107" s="54"/>
      <c r="VLJ1107" s="54"/>
      <c r="VLK1107" s="54"/>
      <c r="VLL1107" s="54"/>
      <c r="VLM1107" s="54"/>
      <c r="VLN1107" s="54"/>
      <c r="VLO1107" s="54"/>
      <c r="VLP1107" s="54"/>
      <c r="VLQ1107" s="54"/>
      <c r="VLR1107" s="54"/>
      <c r="VLS1107" s="54"/>
      <c r="VLT1107" s="54"/>
      <c r="VLU1107" s="54"/>
      <c r="VLV1107" s="54"/>
      <c r="VLW1107" s="54"/>
      <c r="VLX1107" s="54"/>
      <c r="VLY1107" s="54"/>
      <c r="VLZ1107" s="54"/>
      <c r="VMA1107" s="54"/>
      <c r="VMB1107" s="54"/>
      <c r="VMC1107" s="54"/>
      <c r="VMD1107" s="54"/>
      <c r="VME1107" s="54"/>
      <c r="VMF1107" s="54"/>
      <c r="VMG1107" s="54"/>
      <c r="VMH1107" s="54"/>
      <c r="VMI1107" s="54"/>
      <c r="VMJ1107" s="54"/>
      <c r="VMK1107" s="54"/>
      <c r="VML1107" s="54"/>
      <c r="VMM1107" s="54"/>
      <c r="VMN1107" s="54"/>
      <c r="VMO1107" s="54"/>
      <c r="VMP1107" s="54"/>
      <c r="VMQ1107" s="54"/>
      <c r="VMR1107" s="54"/>
      <c r="VMS1107" s="54"/>
      <c r="VMT1107" s="54"/>
      <c r="VMU1107" s="54"/>
      <c r="VMV1107" s="54"/>
      <c r="VMW1107" s="54"/>
      <c r="VMX1107" s="54"/>
      <c r="VMY1107" s="54"/>
      <c r="VMZ1107" s="54"/>
      <c r="VNA1107" s="54"/>
      <c r="VNB1107" s="54"/>
      <c r="VNC1107" s="54"/>
      <c r="VND1107" s="54"/>
      <c r="VNE1107" s="54"/>
      <c r="VNF1107" s="54"/>
      <c r="VNG1107" s="54"/>
      <c r="VNH1107" s="54"/>
      <c r="VNI1107" s="54"/>
      <c r="VNJ1107" s="54"/>
      <c r="VNK1107" s="54"/>
      <c r="VNL1107" s="54"/>
      <c r="VNM1107" s="54"/>
      <c r="VNN1107" s="54"/>
      <c r="VNO1107" s="54"/>
      <c r="VNP1107" s="54"/>
      <c r="VNQ1107" s="54"/>
      <c r="VNR1107" s="54"/>
      <c r="VNS1107" s="54"/>
      <c r="VNT1107" s="54"/>
      <c r="VNU1107" s="54"/>
      <c r="VNV1107" s="54"/>
      <c r="VNW1107" s="54"/>
      <c r="VNX1107" s="54"/>
      <c r="VNY1107" s="54"/>
      <c r="VNZ1107" s="54"/>
      <c r="VOA1107" s="54"/>
      <c r="VOB1107" s="54"/>
      <c r="VOC1107" s="54"/>
      <c r="VOD1107" s="54"/>
      <c r="VOE1107" s="54"/>
      <c r="VOF1107" s="54"/>
      <c r="VOG1107" s="54"/>
      <c r="VOH1107" s="54"/>
      <c r="VOI1107" s="54"/>
      <c r="VOJ1107" s="54"/>
      <c r="VOK1107" s="54"/>
      <c r="VOL1107" s="54"/>
      <c r="VOM1107" s="54"/>
      <c r="VON1107" s="54"/>
      <c r="VOO1107" s="54"/>
      <c r="VOP1107" s="54"/>
      <c r="VOQ1107" s="54"/>
      <c r="VOR1107" s="54"/>
      <c r="VOS1107" s="54"/>
      <c r="VOT1107" s="54"/>
      <c r="VOU1107" s="54"/>
      <c r="VOV1107" s="54"/>
      <c r="VOW1107" s="54"/>
      <c r="VOX1107" s="54"/>
      <c r="VOY1107" s="54"/>
      <c r="VOZ1107" s="54"/>
      <c r="VPA1107" s="54"/>
      <c r="VPB1107" s="54"/>
      <c r="VPC1107" s="54"/>
      <c r="VPD1107" s="54"/>
      <c r="VPE1107" s="54"/>
      <c r="VPF1107" s="54"/>
      <c r="VPG1107" s="54"/>
      <c r="VPH1107" s="54"/>
      <c r="VPI1107" s="54"/>
      <c r="VPJ1107" s="54"/>
      <c r="VPK1107" s="54"/>
      <c r="VPL1107" s="54"/>
      <c r="VPM1107" s="54"/>
      <c r="VPN1107" s="54"/>
      <c r="VPO1107" s="54"/>
      <c r="VPP1107" s="54"/>
      <c r="VPQ1107" s="54"/>
      <c r="VPR1107" s="54"/>
      <c r="VPS1107" s="54"/>
      <c r="VPT1107" s="54"/>
      <c r="VPU1107" s="54"/>
      <c r="VPV1107" s="54"/>
      <c r="VPW1107" s="54"/>
      <c r="VPX1107" s="54"/>
      <c r="VPY1107" s="54"/>
      <c r="VPZ1107" s="54"/>
      <c r="VQA1107" s="54"/>
      <c r="VQB1107" s="54"/>
      <c r="VQC1107" s="54"/>
      <c r="VQD1107" s="54"/>
      <c r="VQE1107" s="54"/>
      <c r="VQF1107" s="54"/>
      <c r="VQG1107" s="54"/>
      <c r="VQH1107" s="54"/>
      <c r="VQI1107" s="54"/>
      <c r="VQJ1107" s="54"/>
      <c r="VQK1107" s="54"/>
      <c r="VQL1107" s="54"/>
      <c r="VQM1107" s="54"/>
      <c r="VQN1107" s="54"/>
      <c r="VQO1107" s="54"/>
      <c r="VQP1107" s="54"/>
      <c r="VQQ1107" s="54"/>
      <c r="VQR1107" s="54"/>
      <c r="VQS1107" s="54"/>
      <c r="VQT1107" s="54"/>
      <c r="VQU1107" s="54"/>
      <c r="VQV1107" s="54"/>
      <c r="VQW1107" s="54"/>
      <c r="VQX1107" s="54"/>
      <c r="VQY1107" s="54"/>
      <c r="VQZ1107" s="54"/>
      <c r="VRA1107" s="54"/>
      <c r="VRB1107" s="54"/>
      <c r="VRC1107" s="54"/>
      <c r="VRD1107" s="54"/>
      <c r="VRE1107" s="54"/>
      <c r="VRF1107" s="54"/>
      <c r="VRG1107" s="54"/>
      <c r="VRH1107" s="54"/>
      <c r="VRI1107" s="54"/>
      <c r="VRJ1107" s="54"/>
      <c r="VRK1107" s="54"/>
      <c r="VRL1107" s="54"/>
      <c r="VRM1107" s="54"/>
      <c r="VRN1107" s="54"/>
      <c r="VRO1107" s="54"/>
      <c r="VRP1107" s="54"/>
      <c r="VRQ1107" s="54"/>
      <c r="VRR1107" s="54"/>
      <c r="VRS1107" s="54"/>
      <c r="VRT1107" s="54"/>
      <c r="VRU1107" s="54"/>
      <c r="VRV1107" s="54"/>
      <c r="VRW1107" s="54"/>
      <c r="VRX1107" s="54"/>
      <c r="VRY1107" s="54"/>
      <c r="VRZ1107" s="54"/>
      <c r="VSA1107" s="54"/>
      <c r="VSB1107" s="54"/>
      <c r="VSC1107" s="54"/>
      <c r="VSD1107" s="54"/>
      <c r="VSE1107" s="54"/>
      <c r="VSF1107" s="54"/>
      <c r="VSG1107" s="54"/>
      <c r="VSH1107" s="54"/>
      <c r="VSI1107" s="54"/>
      <c r="VSJ1107" s="54"/>
      <c r="VSK1107" s="54"/>
      <c r="VSL1107" s="54"/>
      <c r="VSM1107" s="54"/>
      <c r="VSN1107" s="54"/>
      <c r="VSO1107" s="54"/>
      <c r="VSP1107" s="54"/>
      <c r="VSQ1107" s="54"/>
      <c r="VSR1107" s="54"/>
      <c r="VSS1107" s="54"/>
      <c r="VST1107" s="54"/>
      <c r="VSU1107" s="54"/>
      <c r="VSV1107" s="54"/>
      <c r="VSW1107" s="54"/>
      <c r="VSX1107" s="54"/>
      <c r="VSY1107" s="54"/>
      <c r="VSZ1107" s="54"/>
      <c r="VTA1107" s="54"/>
      <c r="VTB1107" s="54"/>
      <c r="VTC1107" s="54"/>
      <c r="VTD1107" s="54"/>
      <c r="VTE1107" s="54"/>
      <c r="VTF1107" s="54"/>
      <c r="VTG1107" s="54"/>
      <c r="VTH1107" s="54"/>
      <c r="VTI1107" s="54"/>
      <c r="VTJ1107" s="54"/>
      <c r="VTK1107" s="54"/>
      <c r="VTL1107" s="54"/>
      <c r="VTM1107" s="54"/>
      <c r="VTN1107" s="54"/>
      <c r="VTO1107" s="54"/>
      <c r="VTP1107" s="54"/>
      <c r="VTQ1107" s="54"/>
      <c r="VTR1107" s="54"/>
      <c r="VTS1107" s="54"/>
      <c r="VTT1107" s="54"/>
      <c r="VTU1107" s="54"/>
      <c r="VTV1107" s="54"/>
      <c r="VTW1107" s="54"/>
      <c r="VTX1107" s="54"/>
      <c r="VTY1107" s="54"/>
      <c r="VTZ1107" s="54"/>
      <c r="VUA1107" s="54"/>
      <c r="VUB1107" s="54"/>
      <c r="VUC1107" s="54"/>
      <c r="VUD1107" s="54"/>
      <c r="VUE1107" s="54"/>
      <c r="VUF1107" s="54"/>
      <c r="VUG1107" s="54"/>
      <c r="VUH1107" s="54"/>
      <c r="VUI1107" s="54"/>
      <c r="VUJ1107" s="54"/>
      <c r="VUK1107" s="54"/>
      <c r="VUL1107" s="54"/>
      <c r="VUM1107" s="54"/>
      <c r="VUN1107" s="54"/>
      <c r="VUO1107" s="54"/>
      <c r="VUP1107" s="54"/>
      <c r="VUQ1107" s="54"/>
      <c r="VUR1107" s="54"/>
      <c r="VUS1107" s="54"/>
      <c r="VUT1107" s="54"/>
      <c r="VUU1107" s="54"/>
      <c r="VUV1107" s="54"/>
      <c r="VUW1107" s="54"/>
      <c r="VUX1107" s="54"/>
      <c r="VUY1107" s="54"/>
      <c r="VUZ1107" s="54"/>
      <c r="VVA1107" s="54"/>
      <c r="VVB1107" s="54"/>
      <c r="VVC1107" s="54"/>
      <c r="VVD1107" s="54"/>
      <c r="VVE1107" s="54"/>
      <c r="VVF1107" s="54"/>
      <c r="VVG1107" s="54"/>
      <c r="VVH1107" s="54"/>
      <c r="VVI1107" s="54"/>
      <c r="VVJ1107" s="54"/>
      <c r="VVK1107" s="54"/>
      <c r="VVL1107" s="54"/>
      <c r="VVM1107" s="54"/>
      <c r="VVN1107" s="54"/>
      <c r="VVO1107" s="54"/>
      <c r="VVP1107" s="54"/>
      <c r="VVQ1107" s="54"/>
      <c r="VVR1107" s="54"/>
      <c r="VVS1107" s="54"/>
      <c r="VVT1107" s="54"/>
      <c r="VVU1107" s="54"/>
      <c r="VVV1107" s="54"/>
      <c r="VVW1107" s="54"/>
      <c r="VVX1107" s="54"/>
      <c r="VVY1107" s="54"/>
      <c r="VVZ1107" s="54"/>
      <c r="VWA1107" s="54"/>
      <c r="VWB1107" s="54"/>
      <c r="VWC1107" s="54"/>
      <c r="VWD1107" s="54"/>
      <c r="VWE1107" s="54"/>
      <c r="VWF1107" s="54"/>
      <c r="VWG1107" s="54"/>
      <c r="VWH1107" s="54"/>
      <c r="VWI1107" s="54"/>
      <c r="VWJ1107" s="54"/>
      <c r="VWK1107" s="54"/>
      <c r="VWL1107" s="54"/>
      <c r="VWM1107" s="54"/>
      <c r="VWN1107" s="54"/>
      <c r="VWO1107" s="54"/>
      <c r="VWP1107" s="54"/>
      <c r="VWQ1107" s="54"/>
      <c r="VWR1107" s="54"/>
      <c r="VWS1107" s="54"/>
      <c r="VWT1107" s="54"/>
      <c r="VWU1107" s="54"/>
      <c r="VWV1107" s="54"/>
      <c r="VWW1107" s="54"/>
      <c r="VWX1107" s="54"/>
      <c r="VWY1107" s="54"/>
      <c r="VWZ1107" s="54"/>
      <c r="VXA1107" s="54"/>
      <c r="VXB1107" s="54"/>
      <c r="VXC1107" s="54"/>
      <c r="VXD1107" s="54"/>
      <c r="VXE1107" s="54"/>
      <c r="VXF1107" s="54"/>
      <c r="VXG1107" s="54"/>
      <c r="VXH1107" s="54"/>
      <c r="VXI1107" s="54"/>
      <c r="VXJ1107" s="54"/>
      <c r="VXK1107" s="54"/>
      <c r="VXL1107" s="54"/>
      <c r="VXM1107" s="54"/>
      <c r="VXN1107" s="54"/>
      <c r="VXO1107" s="54"/>
      <c r="VXP1107" s="54"/>
      <c r="VXQ1107" s="54"/>
      <c r="VXR1107" s="54"/>
      <c r="VXS1107" s="54"/>
      <c r="VXT1107" s="54"/>
      <c r="VXU1107" s="54"/>
      <c r="VXV1107" s="54"/>
      <c r="VXW1107" s="54"/>
      <c r="VXX1107" s="54"/>
      <c r="VXY1107" s="54"/>
      <c r="VXZ1107" s="54"/>
      <c r="VYA1107" s="54"/>
      <c r="VYB1107" s="54"/>
      <c r="VYC1107" s="54"/>
      <c r="VYD1107" s="54"/>
      <c r="VYE1107" s="54"/>
      <c r="VYF1107" s="54"/>
      <c r="VYG1107" s="54"/>
      <c r="VYH1107" s="54"/>
      <c r="VYI1107" s="54"/>
      <c r="VYJ1107" s="54"/>
      <c r="VYK1107" s="54"/>
      <c r="VYL1107" s="54"/>
      <c r="VYM1107" s="54"/>
      <c r="VYN1107" s="54"/>
      <c r="VYO1107" s="54"/>
      <c r="VYP1107" s="54"/>
      <c r="VYQ1107" s="54"/>
      <c r="VYR1107" s="54"/>
      <c r="VYS1107" s="54"/>
      <c r="VYT1107" s="54"/>
      <c r="VYU1107" s="54"/>
      <c r="VYV1107" s="54"/>
      <c r="VYW1107" s="54"/>
      <c r="VYX1107" s="54"/>
      <c r="VYY1107" s="54"/>
      <c r="VYZ1107" s="54"/>
      <c r="VZA1107" s="54"/>
      <c r="VZB1107" s="54"/>
      <c r="VZC1107" s="54"/>
      <c r="VZD1107" s="54"/>
      <c r="VZE1107" s="54"/>
      <c r="VZF1107" s="54"/>
      <c r="VZG1107" s="54"/>
      <c r="VZH1107" s="54"/>
      <c r="VZI1107" s="54"/>
      <c r="VZJ1107" s="54"/>
      <c r="VZK1107" s="54"/>
      <c r="VZL1107" s="54"/>
      <c r="VZM1107" s="54"/>
      <c r="VZN1107" s="54"/>
      <c r="VZO1107" s="54"/>
      <c r="VZP1107" s="54"/>
      <c r="VZQ1107" s="54"/>
      <c r="VZR1107" s="54"/>
      <c r="VZS1107" s="54"/>
      <c r="VZT1107" s="54"/>
      <c r="VZU1107" s="54"/>
      <c r="VZV1107" s="54"/>
      <c r="VZW1107" s="54"/>
      <c r="VZX1107" s="54"/>
      <c r="VZY1107" s="54"/>
      <c r="VZZ1107" s="54"/>
      <c r="WAA1107" s="54"/>
      <c r="WAB1107" s="54"/>
      <c r="WAC1107" s="54"/>
      <c r="WAD1107" s="54"/>
      <c r="WAE1107" s="54"/>
      <c r="WAF1107" s="54"/>
      <c r="WAG1107" s="54"/>
      <c r="WAH1107" s="54"/>
      <c r="WAI1107" s="54"/>
      <c r="WAJ1107" s="54"/>
      <c r="WAK1107" s="54"/>
      <c r="WAL1107" s="54"/>
      <c r="WAM1107" s="54"/>
      <c r="WAN1107" s="54"/>
      <c r="WAO1107" s="54"/>
      <c r="WAP1107" s="54"/>
      <c r="WAQ1107" s="54"/>
      <c r="WAR1107" s="54"/>
      <c r="WAS1107" s="54"/>
      <c r="WAT1107" s="54"/>
      <c r="WAU1107" s="54"/>
      <c r="WAV1107" s="54"/>
      <c r="WAW1107" s="54"/>
      <c r="WAX1107" s="54"/>
      <c r="WAY1107" s="54"/>
      <c r="WAZ1107" s="54"/>
      <c r="WBA1107" s="54"/>
      <c r="WBB1107" s="54"/>
      <c r="WBC1107" s="54"/>
      <c r="WBD1107" s="54"/>
      <c r="WBE1107" s="54"/>
      <c r="WBF1107" s="54"/>
      <c r="WBG1107" s="54"/>
      <c r="WBH1107" s="54"/>
      <c r="WBI1107" s="54"/>
      <c r="WBJ1107" s="54"/>
      <c r="WBK1107" s="54"/>
      <c r="WBL1107" s="54"/>
      <c r="WBM1107" s="54"/>
      <c r="WBN1107" s="54"/>
      <c r="WBO1107" s="54"/>
      <c r="WBP1107" s="54"/>
      <c r="WBQ1107" s="54"/>
      <c r="WBR1107" s="54"/>
      <c r="WBS1107" s="54"/>
      <c r="WBT1107" s="54"/>
      <c r="WBU1107" s="54"/>
      <c r="WBV1107" s="54"/>
      <c r="WBW1107" s="54"/>
      <c r="WBX1107" s="54"/>
      <c r="WBY1107" s="54"/>
      <c r="WBZ1107" s="54"/>
      <c r="WCA1107" s="54"/>
      <c r="WCB1107" s="54"/>
      <c r="WCC1107" s="54"/>
      <c r="WCD1107" s="54"/>
      <c r="WCE1107" s="54"/>
      <c r="WCF1107" s="54"/>
      <c r="WCG1107" s="54"/>
      <c r="WCH1107" s="54"/>
      <c r="WCI1107" s="54"/>
      <c r="WCJ1107" s="54"/>
      <c r="WCK1107" s="54"/>
      <c r="WCL1107" s="54"/>
      <c r="WCM1107" s="54"/>
      <c r="WCN1107" s="54"/>
      <c r="WCO1107" s="54"/>
      <c r="WCP1107" s="54"/>
      <c r="WCQ1107" s="54"/>
      <c r="WCR1107" s="54"/>
      <c r="WCS1107" s="54"/>
      <c r="WCT1107" s="54"/>
      <c r="WCU1107" s="54"/>
      <c r="WCV1107" s="54"/>
      <c r="WCW1107" s="54"/>
      <c r="WCX1107" s="54"/>
      <c r="WCY1107" s="54"/>
      <c r="WCZ1107" s="54"/>
      <c r="WDA1107" s="54"/>
      <c r="WDB1107" s="54"/>
      <c r="WDC1107" s="54"/>
      <c r="WDD1107" s="54"/>
      <c r="WDE1107" s="54"/>
      <c r="WDF1107" s="54"/>
      <c r="WDG1107" s="54"/>
      <c r="WDH1107" s="54"/>
      <c r="WDI1107" s="54"/>
      <c r="WDJ1107" s="54"/>
      <c r="WDK1107" s="54"/>
      <c r="WDL1107" s="54"/>
      <c r="WDM1107" s="54"/>
      <c r="WDN1107" s="54"/>
      <c r="WDO1107" s="54"/>
      <c r="WDP1107" s="54"/>
      <c r="WDQ1107" s="54"/>
      <c r="WDR1107" s="54"/>
      <c r="WDS1107" s="54"/>
      <c r="WDT1107" s="54"/>
      <c r="WDU1107" s="54"/>
      <c r="WDV1107" s="54"/>
      <c r="WDW1107" s="54"/>
      <c r="WDX1107" s="54"/>
      <c r="WDY1107" s="54"/>
      <c r="WDZ1107" s="54"/>
      <c r="WEA1107" s="54"/>
      <c r="WEB1107" s="54"/>
      <c r="WEC1107" s="54"/>
      <c r="WED1107" s="54"/>
      <c r="WEE1107" s="54"/>
      <c r="WEF1107" s="54"/>
      <c r="WEG1107" s="54"/>
      <c r="WEH1107" s="54"/>
      <c r="WEI1107" s="54"/>
      <c r="WEJ1107" s="54"/>
      <c r="WEK1107" s="54"/>
      <c r="WEL1107" s="54"/>
      <c r="WEM1107" s="54"/>
      <c r="WEN1107" s="54"/>
      <c r="WEO1107" s="54"/>
      <c r="WEP1107" s="54"/>
      <c r="WEQ1107" s="54"/>
      <c r="WER1107" s="54"/>
      <c r="WES1107" s="54"/>
      <c r="WET1107" s="54"/>
      <c r="WEU1107" s="54"/>
      <c r="WEV1107" s="54"/>
      <c r="WEW1107" s="54"/>
      <c r="WEX1107" s="54"/>
      <c r="WEY1107" s="54"/>
      <c r="WEZ1107" s="54"/>
      <c r="WFA1107" s="54"/>
      <c r="WFB1107" s="54"/>
      <c r="WFC1107" s="54"/>
      <c r="WFD1107" s="54"/>
      <c r="WFE1107" s="54"/>
      <c r="WFF1107" s="54"/>
      <c r="WFG1107" s="54"/>
      <c r="WFH1107" s="54"/>
      <c r="WFI1107" s="54"/>
      <c r="WFJ1107" s="54"/>
      <c r="WFK1107" s="54"/>
      <c r="WFL1107" s="54"/>
      <c r="WFM1107" s="54"/>
      <c r="WFN1107" s="54"/>
      <c r="WFO1107" s="54"/>
      <c r="WFP1107" s="54"/>
      <c r="WFQ1107" s="54"/>
      <c r="WFR1107" s="54"/>
      <c r="WFS1107" s="54"/>
      <c r="WFT1107" s="54"/>
      <c r="WFU1107" s="54"/>
      <c r="WFV1107" s="54"/>
      <c r="WFW1107" s="54"/>
      <c r="WFX1107" s="54"/>
      <c r="WFY1107" s="54"/>
      <c r="WFZ1107" s="54"/>
      <c r="WGA1107" s="54"/>
      <c r="WGB1107" s="54"/>
      <c r="WGC1107" s="54"/>
      <c r="WGD1107" s="54"/>
      <c r="WGE1107" s="54"/>
      <c r="WGF1107" s="54"/>
      <c r="WGG1107" s="54"/>
      <c r="WGH1107" s="54"/>
      <c r="WGI1107" s="54"/>
      <c r="WGJ1107" s="54"/>
      <c r="WGK1107" s="54"/>
      <c r="WGL1107" s="54"/>
      <c r="WGM1107" s="54"/>
      <c r="WGN1107" s="54"/>
      <c r="WGO1107" s="54"/>
      <c r="WGP1107" s="54"/>
      <c r="WGQ1107" s="54"/>
      <c r="WGR1107" s="54"/>
      <c r="WGS1107" s="54"/>
      <c r="WGT1107" s="54"/>
      <c r="WGU1107" s="54"/>
      <c r="WGV1107" s="54"/>
      <c r="WGW1107" s="54"/>
      <c r="WGX1107" s="54"/>
      <c r="WGY1107" s="54"/>
      <c r="WGZ1107" s="54"/>
      <c r="WHA1107" s="54"/>
      <c r="WHB1107" s="54"/>
      <c r="WHC1107" s="54"/>
      <c r="WHD1107" s="54"/>
      <c r="WHE1107" s="54"/>
      <c r="WHF1107" s="54"/>
      <c r="WHG1107" s="54"/>
      <c r="WHH1107" s="54"/>
      <c r="WHI1107" s="54"/>
      <c r="WHJ1107" s="54"/>
      <c r="WHK1107" s="54"/>
      <c r="WHL1107" s="54"/>
      <c r="WHM1107" s="54"/>
      <c r="WHN1107" s="54"/>
      <c r="WHO1107" s="54"/>
      <c r="WHP1107" s="54"/>
      <c r="WHQ1107" s="54"/>
      <c r="WHR1107" s="54"/>
      <c r="WHS1107" s="54"/>
      <c r="WHT1107" s="54"/>
      <c r="WHU1107" s="54"/>
      <c r="WHV1107" s="54"/>
      <c r="WHW1107" s="54"/>
      <c r="WHX1107" s="54"/>
      <c r="WHY1107" s="54"/>
      <c r="WHZ1107" s="54"/>
      <c r="WIA1107" s="54"/>
      <c r="WIB1107" s="54"/>
      <c r="WIC1107" s="54"/>
      <c r="WID1107" s="54"/>
      <c r="WIE1107" s="54"/>
      <c r="WIF1107" s="54"/>
      <c r="WIG1107" s="54"/>
      <c r="WIH1107" s="54"/>
      <c r="WII1107" s="54"/>
      <c r="WIJ1107" s="54"/>
      <c r="WIK1107" s="54"/>
      <c r="WIL1107" s="54"/>
      <c r="WIM1107" s="54"/>
      <c r="WIN1107" s="54"/>
      <c r="WIO1107" s="54"/>
      <c r="WIP1107" s="54"/>
      <c r="WIQ1107" s="54"/>
      <c r="WIR1107" s="54"/>
      <c r="WIS1107" s="54"/>
      <c r="WIT1107" s="54"/>
      <c r="WIU1107" s="54"/>
      <c r="WIV1107" s="54"/>
      <c r="WIW1107" s="54"/>
      <c r="WIX1107" s="54"/>
      <c r="WIY1107" s="54"/>
      <c r="WIZ1107" s="54"/>
      <c r="WJA1107" s="54"/>
      <c r="WJB1107" s="54"/>
      <c r="WJC1107" s="54"/>
      <c r="WJD1107" s="54"/>
      <c r="WJE1107" s="54"/>
      <c r="WJF1107" s="54"/>
      <c r="WJG1107" s="54"/>
      <c r="WJH1107" s="54"/>
      <c r="WJI1107" s="54"/>
      <c r="WJJ1107" s="54"/>
      <c r="WJK1107" s="54"/>
      <c r="WJL1107" s="54"/>
      <c r="WJM1107" s="54"/>
      <c r="WJN1107" s="54"/>
      <c r="WJO1107" s="54"/>
      <c r="WJP1107" s="54"/>
      <c r="WJQ1107" s="54"/>
      <c r="WJR1107" s="54"/>
      <c r="WJS1107" s="54"/>
      <c r="WJT1107" s="54"/>
      <c r="WJU1107" s="54"/>
      <c r="WJV1107" s="54"/>
      <c r="WJW1107" s="54"/>
      <c r="WJX1107" s="54"/>
      <c r="WJY1107" s="54"/>
      <c r="WJZ1107" s="54"/>
      <c r="WKA1107" s="54"/>
      <c r="WKB1107" s="54"/>
      <c r="WKC1107" s="54"/>
      <c r="WKD1107" s="54"/>
      <c r="WKE1107" s="54"/>
      <c r="WKF1107" s="54"/>
      <c r="WKG1107" s="54"/>
      <c r="WKH1107" s="54"/>
      <c r="WKI1107" s="54"/>
      <c r="WKJ1107" s="54"/>
      <c r="WKK1107" s="54"/>
      <c r="WKL1107" s="54"/>
      <c r="WKM1107" s="54"/>
      <c r="WKN1107" s="54"/>
      <c r="WKO1107" s="54"/>
      <c r="WKP1107" s="54"/>
      <c r="WKQ1107" s="54"/>
      <c r="WKR1107" s="54"/>
      <c r="WKS1107" s="54"/>
      <c r="WKT1107" s="54"/>
      <c r="WKU1107" s="54"/>
      <c r="WKV1107" s="54"/>
      <c r="WKW1107" s="54"/>
      <c r="WKX1107" s="54"/>
      <c r="WKY1107" s="54"/>
      <c r="WKZ1107" s="54"/>
      <c r="WLA1107" s="54"/>
      <c r="WLB1107" s="54"/>
      <c r="WLC1107" s="54"/>
      <c r="WLD1107" s="54"/>
      <c r="WLE1107" s="54"/>
      <c r="WLF1107" s="54"/>
      <c r="WLG1107" s="54"/>
      <c r="WLH1107" s="54"/>
      <c r="WLI1107" s="54"/>
      <c r="WLJ1107" s="54"/>
      <c r="WLK1107" s="54"/>
      <c r="WLL1107" s="54"/>
      <c r="WLM1107" s="54"/>
      <c r="WLN1107" s="54"/>
      <c r="WLO1107" s="54"/>
      <c r="WLP1107" s="54"/>
      <c r="WLQ1107" s="54"/>
      <c r="WLR1107" s="54"/>
      <c r="WLS1107" s="54"/>
      <c r="WLT1107" s="54"/>
      <c r="WLU1107" s="54"/>
      <c r="WLV1107" s="54"/>
      <c r="WLW1107" s="54"/>
      <c r="WLX1107" s="54"/>
      <c r="WLY1107" s="54"/>
      <c r="WLZ1107" s="54"/>
      <c r="WMA1107" s="54"/>
      <c r="WMB1107" s="54"/>
      <c r="WMC1107" s="54"/>
      <c r="WMD1107" s="54"/>
      <c r="WME1107" s="54"/>
      <c r="WMF1107" s="54"/>
      <c r="WMG1107" s="54"/>
      <c r="WMH1107" s="54"/>
      <c r="WMI1107" s="54"/>
      <c r="WMJ1107" s="54"/>
      <c r="WMK1107" s="54"/>
      <c r="WML1107" s="54"/>
      <c r="WMM1107" s="54"/>
      <c r="WMN1107" s="54"/>
      <c r="WMO1107" s="54"/>
      <c r="WMP1107" s="54"/>
      <c r="WMQ1107" s="54"/>
      <c r="WMR1107" s="54"/>
      <c r="WMS1107" s="54"/>
      <c r="WMT1107" s="54"/>
      <c r="WMU1107" s="54"/>
      <c r="WMV1107" s="54"/>
      <c r="WMW1107" s="54"/>
      <c r="WMX1107" s="54"/>
      <c r="WMY1107" s="54"/>
      <c r="WMZ1107" s="54"/>
      <c r="WNA1107" s="54"/>
      <c r="WNB1107" s="54"/>
      <c r="WNC1107" s="54"/>
      <c r="WND1107" s="54"/>
      <c r="WNE1107" s="54"/>
      <c r="WNF1107" s="54"/>
      <c r="WNG1107" s="54"/>
      <c r="WNH1107" s="54"/>
      <c r="WNI1107" s="54"/>
      <c r="WNJ1107" s="54"/>
      <c r="WNK1107" s="54"/>
      <c r="WNL1107" s="54"/>
      <c r="WNM1107" s="54"/>
      <c r="WNN1107" s="54"/>
      <c r="WNO1107" s="54"/>
      <c r="WNP1107" s="54"/>
      <c r="WNQ1107" s="54"/>
      <c r="WNR1107" s="54"/>
      <c r="WNS1107" s="54"/>
      <c r="WNT1107" s="54"/>
      <c r="WNU1107" s="54"/>
      <c r="WNV1107" s="54"/>
      <c r="WNW1107" s="54"/>
      <c r="WNX1107" s="54"/>
      <c r="WNY1107" s="54"/>
      <c r="WNZ1107" s="54"/>
      <c r="WOA1107" s="54"/>
      <c r="WOB1107" s="54"/>
      <c r="WOC1107" s="54"/>
      <c r="WOD1107" s="54"/>
      <c r="WOE1107" s="54"/>
      <c r="WOF1107" s="54"/>
      <c r="WOG1107" s="54"/>
      <c r="WOH1107" s="54"/>
      <c r="WOI1107" s="54"/>
      <c r="WOJ1107" s="54"/>
      <c r="WOK1107" s="54"/>
      <c r="WOL1107" s="54"/>
      <c r="WOM1107" s="54"/>
      <c r="WON1107" s="54"/>
      <c r="WOO1107" s="54"/>
      <c r="WOP1107" s="54"/>
      <c r="WOQ1107" s="54"/>
      <c r="WOR1107" s="54"/>
      <c r="WOS1107" s="54"/>
      <c r="WOT1107" s="54"/>
      <c r="WOU1107" s="54"/>
      <c r="WOV1107" s="54"/>
      <c r="WOW1107" s="54"/>
      <c r="WOX1107" s="54"/>
      <c r="WOY1107" s="54"/>
      <c r="WOZ1107" s="54"/>
      <c r="WPA1107" s="54"/>
      <c r="WPB1107" s="54"/>
      <c r="WPC1107" s="54"/>
      <c r="WPD1107" s="54"/>
      <c r="WPE1107" s="54"/>
      <c r="WPF1107" s="54"/>
      <c r="WPG1107" s="54"/>
      <c r="WPH1107" s="54"/>
      <c r="WPI1107" s="54"/>
      <c r="WPJ1107" s="54"/>
      <c r="WPK1107" s="54"/>
      <c r="WPL1107" s="54"/>
      <c r="WPM1107" s="54"/>
      <c r="WPN1107" s="54"/>
      <c r="WPO1107" s="54"/>
      <c r="WPP1107" s="54"/>
      <c r="WPQ1107" s="54"/>
      <c r="WPR1107" s="54"/>
      <c r="WPS1107" s="54"/>
      <c r="WPT1107" s="54"/>
      <c r="WPU1107" s="54"/>
      <c r="WPV1107" s="54"/>
      <c r="WPW1107" s="54"/>
      <c r="WPX1107" s="54"/>
      <c r="WPY1107" s="54"/>
      <c r="WPZ1107" s="54"/>
      <c r="WQA1107" s="54"/>
      <c r="WQB1107" s="54"/>
      <c r="WQC1107" s="54"/>
      <c r="WQD1107" s="54"/>
      <c r="WQE1107" s="54"/>
      <c r="WQF1107" s="54"/>
      <c r="WQG1107" s="54"/>
      <c r="WQH1107" s="54"/>
      <c r="WQI1107" s="54"/>
      <c r="WQJ1107" s="54"/>
      <c r="WQK1107" s="54"/>
      <c r="WQL1107" s="54"/>
      <c r="WQM1107" s="54"/>
      <c r="WQN1107" s="54"/>
      <c r="WQO1107" s="54"/>
      <c r="WQP1107" s="54"/>
      <c r="WQQ1107" s="54"/>
      <c r="WQR1107" s="54"/>
      <c r="WQS1107" s="54"/>
      <c r="WQT1107" s="54"/>
      <c r="WQU1107" s="54"/>
      <c r="WQV1107" s="54"/>
      <c r="WQW1107" s="54"/>
      <c r="WQX1107" s="54"/>
      <c r="WQY1107" s="54"/>
      <c r="WQZ1107" s="54"/>
      <c r="WRA1107" s="54"/>
      <c r="WRB1107" s="54"/>
      <c r="WRC1107" s="54"/>
      <c r="WRD1107" s="54"/>
      <c r="WRE1107" s="54"/>
      <c r="WRF1107" s="54"/>
      <c r="WRG1107" s="54"/>
      <c r="WRH1107" s="54"/>
      <c r="WRI1107" s="54"/>
      <c r="WRJ1107" s="54"/>
      <c r="WRK1107" s="54"/>
      <c r="WRL1107" s="54"/>
      <c r="WRM1107" s="54"/>
      <c r="WRN1107" s="54"/>
      <c r="WRO1107" s="54"/>
      <c r="WRP1107" s="54"/>
      <c r="WRQ1107" s="54"/>
      <c r="WRR1107" s="54"/>
      <c r="WRS1107" s="54"/>
      <c r="WRT1107" s="54"/>
      <c r="WRU1107" s="54"/>
      <c r="WRV1107" s="54"/>
      <c r="WRW1107" s="54"/>
      <c r="WRX1107" s="54"/>
      <c r="WRY1107" s="54"/>
      <c r="WRZ1107" s="54"/>
      <c r="WSA1107" s="54"/>
      <c r="WSB1107" s="54"/>
      <c r="WSC1107" s="54"/>
      <c r="WSD1107" s="54"/>
      <c r="WSE1107" s="54"/>
      <c r="WSF1107" s="54"/>
      <c r="WSG1107" s="54"/>
      <c r="WSH1107" s="54"/>
      <c r="WSI1107" s="54"/>
      <c r="WSJ1107" s="54"/>
      <c r="WSK1107" s="54"/>
      <c r="WSL1107" s="54"/>
      <c r="WSM1107" s="54"/>
      <c r="WSN1107" s="54"/>
      <c r="WSO1107" s="54"/>
      <c r="WSP1107" s="54"/>
      <c r="WSQ1107" s="54"/>
      <c r="WSR1107" s="54"/>
      <c r="WSS1107" s="54"/>
      <c r="WST1107" s="54"/>
      <c r="WSU1107" s="54"/>
      <c r="WSV1107" s="54"/>
      <c r="WSW1107" s="54"/>
      <c r="WSX1107" s="54"/>
      <c r="WSY1107" s="54"/>
      <c r="WSZ1107" s="54"/>
      <c r="WTA1107" s="54"/>
      <c r="WTB1107" s="54"/>
      <c r="WTC1107" s="54"/>
      <c r="WTD1107" s="54"/>
      <c r="WTE1107" s="54"/>
      <c r="WTF1107" s="54"/>
      <c r="WTG1107" s="54"/>
      <c r="WTH1107" s="54"/>
      <c r="WTI1107" s="54"/>
      <c r="WTJ1107" s="54"/>
      <c r="WTK1107" s="54"/>
      <c r="WTL1107" s="54"/>
      <c r="WTM1107" s="54"/>
      <c r="WTN1107" s="54"/>
      <c r="WTO1107" s="54"/>
      <c r="WTP1107" s="54"/>
      <c r="WTQ1107" s="54"/>
      <c r="WTR1107" s="54"/>
      <c r="WTS1107" s="54"/>
      <c r="WTT1107" s="54"/>
      <c r="WTU1107" s="54"/>
      <c r="WTV1107" s="54"/>
      <c r="WTW1107" s="54"/>
      <c r="WTX1107" s="54"/>
      <c r="WTY1107" s="54"/>
      <c r="WTZ1107" s="54"/>
      <c r="WUA1107" s="54"/>
      <c r="WUB1107" s="54"/>
      <c r="WUC1107" s="54"/>
      <c r="WUD1107" s="54"/>
      <c r="WUE1107" s="54"/>
      <c r="WUF1107" s="54"/>
      <c r="WUG1107" s="54"/>
      <c r="WUH1107" s="54"/>
      <c r="WUI1107" s="54"/>
      <c r="WUJ1107" s="54"/>
      <c r="WUK1107" s="54"/>
      <c r="WUL1107" s="54"/>
      <c r="WUM1107" s="54"/>
      <c r="WUN1107" s="54"/>
      <c r="WUO1107" s="54"/>
      <c r="WUP1107" s="54"/>
      <c r="WUQ1107" s="54"/>
      <c r="WUR1107" s="54"/>
      <c r="WUS1107" s="54"/>
      <c r="WUT1107" s="54"/>
      <c r="WUU1107" s="54"/>
      <c r="WUV1107" s="54"/>
      <c r="WUW1107" s="54"/>
      <c r="WUX1107" s="54"/>
      <c r="WUY1107" s="54"/>
      <c r="WUZ1107" s="54"/>
      <c r="WVA1107" s="54"/>
      <c r="WVB1107" s="54"/>
      <c r="WVC1107" s="54"/>
      <c r="WVD1107" s="54"/>
      <c r="WVE1107" s="54"/>
      <c r="WVF1107" s="54"/>
      <c r="WVG1107" s="54"/>
      <c r="WVH1107" s="54"/>
      <c r="WVI1107" s="54"/>
      <c r="WVJ1107" s="54"/>
      <c r="WVK1107" s="54"/>
      <c r="WVL1107" s="54"/>
      <c r="WVM1107" s="54"/>
      <c r="WVN1107" s="54"/>
      <c r="WVO1107" s="54"/>
      <c r="WVP1107" s="54"/>
      <c r="WVQ1107" s="54"/>
      <c r="WVR1107" s="54"/>
      <c r="WVS1107" s="54"/>
      <c r="WVT1107" s="54"/>
      <c r="WVU1107" s="54"/>
      <c r="WVV1107" s="54"/>
      <c r="WVW1107" s="54"/>
      <c r="WVX1107" s="54"/>
      <c r="WVY1107" s="54"/>
      <c r="WVZ1107" s="54"/>
      <c r="WWA1107" s="54"/>
      <c r="WWB1107" s="54"/>
      <c r="WWC1107" s="54"/>
      <c r="WWD1107" s="54"/>
      <c r="WWE1107" s="54"/>
      <c r="WWF1107" s="54"/>
      <c r="WWG1107" s="54"/>
      <c r="WWH1107" s="54"/>
      <c r="WWI1107" s="54"/>
      <c r="WWJ1107" s="54"/>
      <c r="WWK1107" s="54"/>
      <c r="WWL1107" s="54"/>
      <c r="WWM1107" s="54"/>
      <c r="WWN1107" s="54"/>
      <c r="WWO1107" s="54"/>
      <c r="WWP1107" s="54"/>
      <c r="WWQ1107" s="54"/>
      <c r="WWR1107" s="54"/>
      <c r="WWS1107" s="54"/>
      <c r="WWT1107" s="54"/>
      <c r="WWU1107" s="54"/>
      <c r="WWV1107" s="54"/>
      <c r="WWW1107" s="54"/>
      <c r="WWX1107" s="54"/>
      <c r="WWY1107" s="54"/>
      <c r="WWZ1107" s="54"/>
      <c r="WXA1107" s="54"/>
      <c r="WXB1107" s="54"/>
      <c r="WXC1107" s="54"/>
      <c r="WXD1107" s="54"/>
      <c r="WXE1107" s="54"/>
      <c r="WXF1107" s="54"/>
      <c r="WXG1107" s="54"/>
      <c r="WXH1107" s="54"/>
      <c r="WXI1107" s="54"/>
      <c r="WXJ1107" s="54"/>
      <c r="WXK1107" s="54"/>
      <c r="WXL1107" s="54"/>
      <c r="WXM1107" s="54"/>
      <c r="WXN1107" s="54"/>
      <c r="WXO1107" s="54"/>
      <c r="WXP1107" s="54"/>
      <c r="WXQ1107" s="54"/>
      <c r="WXR1107" s="54"/>
      <c r="WXS1107" s="54"/>
      <c r="WXT1107" s="54"/>
      <c r="WXU1107" s="54"/>
      <c r="WXV1107" s="54"/>
      <c r="WXW1107" s="54"/>
      <c r="WXX1107" s="54"/>
      <c r="WXY1107" s="54"/>
      <c r="WXZ1107" s="54"/>
      <c r="WYA1107" s="54"/>
      <c r="WYB1107" s="54"/>
      <c r="WYC1107" s="54"/>
      <c r="WYD1107" s="54"/>
      <c r="WYE1107" s="54"/>
      <c r="WYF1107" s="54"/>
      <c r="WYG1107" s="54"/>
      <c r="WYH1107" s="54"/>
      <c r="WYI1107" s="54"/>
      <c r="WYJ1107" s="54"/>
      <c r="WYK1107" s="54"/>
      <c r="WYL1107" s="54"/>
      <c r="WYM1107" s="54"/>
      <c r="WYN1107" s="54"/>
      <c r="WYO1107" s="54"/>
      <c r="WYP1107" s="54"/>
      <c r="WYQ1107" s="54"/>
      <c r="WYR1107" s="54"/>
      <c r="WYS1107" s="54"/>
      <c r="WYT1107" s="54"/>
      <c r="WYU1107" s="54"/>
      <c r="WYV1107" s="54"/>
      <c r="WYW1107" s="54"/>
      <c r="WYX1107" s="54"/>
      <c r="WYY1107" s="54"/>
      <c r="WYZ1107" s="54"/>
      <c r="WZA1107" s="54"/>
      <c r="WZB1107" s="54"/>
      <c r="WZC1107" s="54"/>
      <c r="WZD1107" s="54"/>
      <c r="WZE1107" s="54"/>
      <c r="WZF1107" s="54"/>
      <c r="WZG1107" s="54"/>
      <c r="WZH1107" s="54"/>
      <c r="WZI1107" s="54"/>
      <c r="WZJ1107" s="54"/>
      <c r="WZK1107" s="54"/>
      <c r="WZL1107" s="54"/>
      <c r="WZM1107" s="54"/>
      <c r="WZN1107" s="54"/>
      <c r="WZO1107" s="54"/>
      <c r="WZP1107" s="54"/>
      <c r="WZQ1107" s="54"/>
      <c r="WZR1107" s="54"/>
      <c r="WZS1107" s="54"/>
      <c r="WZT1107" s="54"/>
      <c r="WZU1107" s="54"/>
      <c r="WZV1107" s="54"/>
      <c r="WZW1107" s="54"/>
      <c r="WZX1107" s="54"/>
      <c r="WZY1107" s="54"/>
      <c r="WZZ1107" s="54"/>
      <c r="XAA1107" s="54"/>
      <c r="XAB1107" s="54"/>
      <c r="XAC1107" s="54"/>
      <c r="XAD1107" s="54"/>
      <c r="XAE1107" s="54"/>
      <c r="XAF1107" s="54"/>
      <c r="XAG1107" s="54"/>
      <c r="XAH1107" s="54"/>
      <c r="XAI1107" s="54"/>
      <c r="XAJ1107" s="54"/>
      <c r="XAK1107" s="54"/>
      <c r="XAL1107" s="54"/>
      <c r="XAM1107" s="54"/>
      <c r="XAN1107" s="54"/>
      <c r="XAO1107" s="54"/>
      <c r="XAP1107" s="54"/>
      <c r="XAQ1107" s="54"/>
      <c r="XAR1107" s="54"/>
      <c r="XAS1107" s="54"/>
      <c r="XAT1107" s="54"/>
      <c r="XAU1107" s="54"/>
      <c r="XAV1107" s="54"/>
      <c r="XAW1107" s="54"/>
      <c r="XAX1107" s="54"/>
      <c r="XAY1107" s="54"/>
      <c r="XAZ1107" s="54"/>
      <c r="XBA1107" s="54"/>
      <c r="XBB1107" s="54"/>
      <c r="XBC1107" s="54"/>
      <c r="XBD1107" s="54"/>
      <c r="XBE1107" s="54"/>
      <c r="XBF1107" s="54"/>
      <c r="XBG1107" s="54"/>
      <c r="XBH1107" s="54"/>
      <c r="XBI1107" s="54"/>
      <c r="XBJ1107" s="54"/>
      <c r="XBK1107" s="54"/>
      <c r="XBL1107" s="54"/>
      <c r="XBM1107" s="54"/>
      <c r="XBN1107" s="54"/>
      <c r="XBO1107" s="54"/>
      <c r="XBP1107" s="54"/>
      <c r="XBQ1107" s="54"/>
      <c r="XBR1107" s="54"/>
      <c r="XBS1107" s="54"/>
      <c r="XBT1107" s="54"/>
      <c r="XBU1107" s="54"/>
      <c r="XBV1107" s="54"/>
      <c r="XBW1107" s="54"/>
      <c r="XBX1107" s="54"/>
      <c r="XBY1107" s="54"/>
      <c r="XBZ1107" s="54"/>
      <c r="XCA1107" s="54"/>
      <c r="XCB1107" s="54"/>
      <c r="XCC1107" s="54"/>
      <c r="XCD1107" s="54"/>
      <c r="XCE1107" s="54"/>
      <c r="XCF1107" s="54"/>
      <c r="XCG1107" s="54"/>
      <c r="XCH1107" s="54"/>
      <c r="XCI1107" s="54"/>
      <c r="XCJ1107" s="54"/>
      <c r="XCK1107" s="54"/>
      <c r="XCL1107" s="54"/>
      <c r="XCM1107" s="54"/>
      <c r="XCN1107" s="54"/>
      <c r="XCO1107" s="54"/>
      <c r="XCP1107" s="54"/>
      <c r="XCQ1107" s="54"/>
      <c r="XCR1107" s="54"/>
      <c r="XCS1107" s="54"/>
      <c r="XCT1107" s="54"/>
      <c r="XCU1107" s="54"/>
      <c r="XCV1107" s="54"/>
      <c r="XCW1107" s="54"/>
      <c r="XCX1107" s="54"/>
      <c r="XCY1107" s="54"/>
      <c r="XCZ1107" s="54"/>
      <c r="XDA1107" s="54"/>
      <c r="XDB1107" s="54"/>
      <c r="XDC1107" s="54"/>
      <c r="XDD1107" s="54"/>
      <c r="XDE1107" s="54"/>
      <c r="XDF1107" s="54"/>
      <c r="XDG1107" s="54"/>
      <c r="XDH1107" s="54"/>
      <c r="XDI1107" s="54"/>
      <c r="XDJ1107" s="54"/>
      <c r="XDK1107" s="54"/>
      <c r="XDL1107" s="54"/>
      <c r="XDM1107" s="54"/>
      <c r="XDN1107" s="54"/>
      <c r="XDO1107" s="54"/>
      <c r="XDP1107" s="54"/>
      <c r="XDQ1107" s="54"/>
      <c r="XDR1107" s="54"/>
      <c r="XDS1107" s="54"/>
      <c r="XDT1107" s="54"/>
      <c r="XDU1107" s="54"/>
      <c r="XDV1107" s="54"/>
      <c r="XDW1107" s="54"/>
      <c r="XDX1107" s="54"/>
      <c r="XDY1107" s="54"/>
      <c r="XDZ1107" s="54"/>
      <c r="XEA1107" s="54"/>
      <c r="XEB1107" s="54"/>
      <c r="XEC1107" s="54"/>
      <c r="XED1107" s="54"/>
      <c r="XEE1107" s="54"/>
      <c r="XEF1107" s="54"/>
      <c r="XEG1107" s="54"/>
      <c r="XEH1107" s="54"/>
      <c r="XEI1107" s="54"/>
      <c r="XEJ1107" s="54"/>
      <c r="XEK1107" s="54"/>
      <c r="XEL1107" s="54"/>
      <c r="XEM1107" s="54"/>
      <c r="XEN1107" s="54"/>
      <c r="XEO1107" s="54"/>
      <c r="XEP1107" s="54"/>
      <c r="XEQ1107" s="54"/>
      <c r="XER1107" s="54"/>
      <c r="XES1107" s="54"/>
      <c r="XET1107" s="54"/>
      <c r="XEU1107" s="54"/>
      <c r="XEV1107" s="54"/>
      <c r="XEW1107" s="54"/>
      <c r="XEX1107" s="54"/>
      <c r="XEY1107" s="54"/>
    </row>
    <row r="1108" s="29" customFormat="1" ht="24.95" customHeight="1" spans="1:16379">
      <c r="A1108" s="57" t="s">
        <v>987</v>
      </c>
      <c r="B1108" s="43"/>
      <c r="C1108" s="43"/>
      <c r="D1108" s="45"/>
      <c r="IR1108" s="54"/>
      <c r="IS1108" s="54"/>
      <c r="IT1108" s="54"/>
      <c r="IU1108" s="54"/>
      <c r="IV1108" s="54"/>
      <c r="IW1108" s="54"/>
      <c r="IX1108" s="54"/>
      <c r="IY1108" s="54"/>
      <c r="IZ1108" s="54"/>
      <c r="JA1108" s="54"/>
      <c r="JB1108" s="54"/>
      <c r="JC1108" s="54"/>
      <c r="JD1108" s="54"/>
      <c r="JE1108" s="54"/>
      <c r="JF1108" s="54"/>
      <c r="JG1108" s="54"/>
      <c r="JH1108" s="54"/>
      <c r="JI1108" s="54"/>
      <c r="JJ1108" s="54"/>
      <c r="JK1108" s="54"/>
      <c r="JL1108" s="54"/>
      <c r="JM1108" s="54"/>
      <c r="JN1108" s="54"/>
      <c r="JO1108" s="54"/>
      <c r="JP1108" s="54"/>
      <c r="JQ1108" s="54"/>
      <c r="JR1108" s="54"/>
      <c r="JS1108" s="54"/>
      <c r="JT1108" s="54"/>
      <c r="JU1108" s="54"/>
      <c r="JV1108" s="54"/>
      <c r="JW1108" s="54"/>
      <c r="JX1108" s="54"/>
      <c r="JY1108" s="54"/>
      <c r="JZ1108" s="54"/>
      <c r="KA1108" s="54"/>
      <c r="KB1108" s="54"/>
      <c r="KC1108" s="54"/>
      <c r="KD1108" s="54"/>
      <c r="KE1108" s="54"/>
      <c r="KF1108" s="54"/>
      <c r="KG1108" s="54"/>
      <c r="KH1108" s="54"/>
      <c r="KI1108" s="54"/>
      <c r="KJ1108" s="54"/>
      <c r="KK1108" s="54"/>
      <c r="KL1108" s="54"/>
      <c r="KM1108" s="54"/>
      <c r="KN1108" s="54"/>
      <c r="KO1108" s="54"/>
      <c r="KP1108" s="54"/>
      <c r="KQ1108" s="54"/>
      <c r="KR1108" s="54"/>
      <c r="KS1108" s="54"/>
      <c r="KT1108" s="54"/>
      <c r="KU1108" s="54"/>
      <c r="KV1108" s="54"/>
      <c r="KW1108" s="54"/>
      <c r="KX1108" s="54"/>
      <c r="KY1108" s="54"/>
      <c r="KZ1108" s="54"/>
      <c r="LA1108" s="54"/>
      <c r="LB1108" s="54"/>
      <c r="LC1108" s="54"/>
      <c r="LD1108" s="54"/>
      <c r="LE1108" s="54"/>
      <c r="LF1108" s="54"/>
      <c r="LG1108" s="54"/>
      <c r="LH1108" s="54"/>
      <c r="LI1108" s="54"/>
      <c r="LJ1108" s="54"/>
      <c r="LK1108" s="54"/>
      <c r="LL1108" s="54"/>
      <c r="LM1108" s="54"/>
      <c r="LN1108" s="54"/>
      <c r="LO1108" s="54"/>
      <c r="LP1108" s="54"/>
      <c r="LQ1108" s="54"/>
      <c r="LR1108" s="54"/>
      <c r="LS1108" s="54"/>
      <c r="LT1108" s="54"/>
      <c r="LU1108" s="54"/>
      <c r="LV1108" s="54"/>
      <c r="LW1108" s="54"/>
      <c r="LX1108" s="54"/>
      <c r="LY1108" s="54"/>
      <c r="LZ1108" s="54"/>
      <c r="MA1108" s="54"/>
      <c r="MB1108" s="54"/>
      <c r="MC1108" s="54"/>
      <c r="MD1108" s="54"/>
      <c r="ME1108" s="54"/>
      <c r="MF1108" s="54"/>
      <c r="MG1108" s="54"/>
      <c r="MH1108" s="54"/>
      <c r="MI1108" s="54"/>
      <c r="MJ1108" s="54"/>
      <c r="MK1108" s="54"/>
      <c r="ML1108" s="54"/>
      <c r="MM1108" s="54"/>
      <c r="MN1108" s="54"/>
      <c r="MO1108" s="54"/>
      <c r="MP1108" s="54"/>
      <c r="MQ1108" s="54"/>
      <c r="MR1108" s="54"/>
      <c r="MS1108" s="54"/>
      <c r="MT1108" s="54"/>
      <c r="MU1108" s="54"/>
      <c r="MV1108" s="54"/>
      <c r="MW1108" s="54"/>
      <c r="MX1108" s="54"/>
      <c r="MY1108" s="54"/>
      <c r="MZ1108" s="54"/>
      <c r="NA1108" s="54"/>
      <c r="NB1108" s="54"/>
      <c r="NC1108" s="54"/>
      <c r="ND1108" s="54"/>
      <c r="NE1108" s="54"/>
      <c r="NF1108" s="54"/>
      <c r="NG1108" s="54"/>
      <c r="NH1108" s="54"/>
      <c r="NI1108" s="54"/>
      <c r="NJ1108" s="54"/>
      <c r="NK1108" s="54"/>
      <c r="NL1108" s="54"/>
      <c r="NM1108" s="54"/>
      <c r="NN1108" s="54"/>
      <c r="NO1108" s="54"/>
      <c r="NP1108" s="54"/>
      <c r="NQ1108" s="54"/>
      <c r="NR1108" s="54"/>
      <c r="NS1108" s="54"/>
      <c r="NT1108" s="54"/>
      <c r="NU1108" s="54"/>
      <c r="NV1108" s="54"/>
      <c r="NW1108" s="54"/>
      <c r="NX1108" s="54"/>
      <c r="NY1108" s="54"/>
      <c r="NZ1108" s="54"/>
      <c r="OA1108" s="54"/>
      <c r="OB1108" s="54"/>
      <c r="OC1108" s="54"/>
      <c r="OD1108" s="54"/>
      <c r="OE1108" s="54"/>
      <c r="OF1108" s="54"/>
      <c r="OG1108" s="54"/>
      <c r="OH1108" s="54"/>
      <c r="OI1108" s="54"/>
      <c r="OJ1108" s="54"/>
      <c r="OK1108" s="54"/>
      <c r="OL1108" s="54"/>
      <c r="OM1108" s="54"/>
      <c r="ON1108" s="54"/>
      <c r="OO1108" s="54"/>
      <c r="OP1108" s="54"/>
      <c r="OQ1108" s="54"/>
      <c r="OR1108" s="54"/>
      <c r="OS1108" s="54"/>
      <c r="OT1108" s="54"/>
      <c r="OU1108" s="54"/>
      <c r="OV1108" s="54"/>
      <c r="OW1108" s="54"/>
      <c r="OX1108" s="54"/>
      <c r="OY1108" s="54"/>
      <c r="OZ1108" s="54"/>
      <c r="PA1108" s="54"/>
      <c r="PB1108" s="54"/>
      <c r="PC1108" s="54"/>
      <c r="PD1108" s="54"/>
      <c r="PE1108" s="54"/>
      <c r="PF1108" s="54"/>
      <c r="PG1108" s="54"/>
      <c r="PH1108" s="54"/>
      <c r="PI1108" s="54"/>
      <c r="PJ1108" s="54"/>
      <c r="PK1108" s="54"/>
      <c r="PL1108" s="54"/>
      <c r="PM1108" s="54"/>
      <c r="PN1108" s="54"/>
      <c r="PO1108" s="54"/>
      <c r="PP1108" s="54"/>
      <c r="PQ1108" s="54"/>
      <c r="PR1108" s="54"/>
      <c r="PS1108" s="54"/>
      <c r="PT1108" s="54"/>
      <c r="PU1108" s="54"/>
      <c r="PV1108" s="54"/>
      <c r="PW1108" s="54"/>
      <c r="PX1108" s="54"/>
      <c r="PY1108" s="54"/>
      <c r="PZ1108" s="54"/>
      <c r="QA1108" s="54"/>
      <c r="QB1108" s="54"/>
      <c r="QC1108" s="54"/>
      <c r="QD1108" s="54"/>
      <c r="QE1108" s="54"/>
      <c r="QF1108" s="54"/>
      <c r="QG1108" s="54"/>
      <c r="QH1108" s="54"/>
      <c r="QI1108" s="54"/>
      <c r="QJ1108" s="54"/>
      <c r="QK1108" s="54"/>
      <c r="QL1108" s="54"/>
      <c r="QM1108" s="54"/>
      <c r="QN1108" s="54"/>
      <c r="QO1108" s="54"/>
      <c r="QP1108" s="54"/>
      <c r="QQ1108" s="54"/>
      <c r="QR1108" s="54"/>
      <c r="QS1108" s="54"/>
      <c r="QT1108" s="54"/>
      <c r="QU1108" s="54"/>
      <c r="QV1108" s="54"/>
      <c r="QW1108" s="54"/>
      <c r="QX1108" s="54"/>
      <c r="QY1108" s="54"/>
      <c r="QZ1108" s="54"/>
      <c r="RA1108" s="54"/>
      <c r="RB1108" s="54"/>
      <c r="RC1108" s="54"/>
      <c r="RD1108" s="54"/>
      <c r="RE1108" s="54"/>
      <c r="RF1108" s="54"/>
      <c r="RG1108" s="54"/>
      <c r="RH1108" s="54"/>
      <c r="RI1108" s="54"/>
      <c r="RJ1108" s="54"/>
      <c r="RK1108" s="54"/>
      <c r="RL1108" s="54"/>
      <c r="RM1108" s="54"/>
      <c r="RN1108" s="54"/>
      <c r="RO1108" s="54"/>
      <c r="RP1108" s="54"/>
      <c r="RQ1108" s="54"/>
      <c r="RR1108" s="54"/>
      <c r="RS1108" s="54"/>
      <c r="RT1108" s="54"/>
      <c r="RU1108" s="54"/>
      <c r="RV1108" s="54"/>
      <c r="RW1108" s="54"/>
      <c r="RX1108" s="54"/>
      <c r="RY1108" s="54"/>
      <c r="RZ1108" s="54"/>
      <c r="SA1108" s="54"/>
      <c r="SB1108" s="54"/>
      <c r="SC1108" s="54"/>
      <c r="SD1108" s="54"/>
      <c r="SE1108" s="54"/>
      <c r="SF1108" s="54"/>
      <c r="SG1108" s="54"/>
      <c r="SH1108" s="54"/>
      <c r="SI1108" s="54"/>
      <c r="SJ1108" s="54"/>
      <c r="SK1108" s="54"/>
      <c r="SL1108" s="54"/>
      <c r="SM1108" s="54"/>
      <c r="SN1108" s="54"/>
      <c r="SO1108" s="54"/>
      <c r="SP1108" s="54"/>
      <c r="SQ1108" s="54"/>
      <c r="SR1108" s="54"/>
      <c r="SS1108" s="54"/>
      <c r="ST1108" s="54"/>
      <c r="SU1108" s="54"/>
      <c r="SV1108" s="54"/>
      <c r="SW1108" s="54"/>
      <c r="SX1108" s="54"/>
      <c r="SY1108" s="54"/>
      <c r="SZ1108" s="54"/>
      <c r="TA1108" s="54"/>
      <c r="TB1108" s="54"/>
      <c r="TC1108" s="54"/>
      <c r="TD1108" s="54"/>
      <c r="TE1108" s="54"/>
      <c r="TF1108" s="54"/>
      <c r="TG1108" s="54"/>
      <c r="TH1108" s="54"/>
      <c r="TI1108" s="54"/>
      <c r="TJ1108" s="54"/>
      <c r="TK1108" s="54"/>
      <c r="TL1108" s="54"/>
      <c r="TM1108" s="54"/>
      <c r="TN1108" s="54"/>
      <c r="TO1108" s="54"/>
      <c r="TP1108" s="54"/>
      <c r="TQ1108" s="54"/>
      <c r="TR1108" s="54"/>
      <c r="TS1108" s="54"/>
      <c r="TT1108" s="54"/>
      <c r="TU1108" s="54"/>
      <c r="TV1108" s="54"/>
      <c r="TW1108" s="54"/>
      <c r="TX1108" s="54"/>
      <c r="TY1108" s="54"/>
      <c r="TZ1108" s="54"/>
      <c r="UA1108" s="54"/>
      <c r="UB1108" s="54"/>
      <c r="UC1108" s="54"/>
      <c r="UD1108" s="54"/>
      <c r="UE1108" s="54"/>
      <c r="UF1108" s="54"/>
      <c r="UG1108" s="54"/>
      <c r="UH1108" s="54"/>
      <c r="UI1108" s="54"/>
      <c r="UJ1108" s="54"/>
      <c r="UK1108" s="54"/>
      <c r="UL1108" s="54"/>
      <c r="UM1108" s="54"/>
      <c r="UN1108" s="54"/>
      <c r="UO1108" s="54"/>
      <c r="UP1108" s="54"/>
      <c r="UQ1108" s="54"/>
      <c r="UR1108" s="54"/>
      <c r="US1108" s="54"/>
      <c r="UT1108" s="54"/>
      <c r="UU1108" s="54"/>
      <c r="UV1108" s="54"/>
      <c r="UW1108" s="54"/>
      <c r="UX1108" s="54"/>
      <c r="UY1108" s="54"/>
      <c r="UZ1108" s="54"/>
      <c r="VA1108" s="54"/>
      <c r="VB1108" s="54"/>
      <c r="VC1108" s="54"/>
      <c r="VD1108" s="54"/>
      <c r="VE1108" s="54"/>
      <c r="VF1108" s="54"/>
      <c r="VG1108" s="54"/>
      <c r="VH1108" s="54"/>
      <c r="VI1108" s="54"/>
      <c r="VJ1108" s="54"/>
      <c r="VK1108" s="54"/>
      <c r="VL1108" s="54"/>
      <c r="VM1108" s="54"/>
      <c r="VN1108" s="54"/>
      <c r="VO1108" s="54"/>
      <c r="VP1108" s="54"/>
      <c r="VQ1108" s="54"/>
      <c r="VR1108" s="54"/>
      <c r="VS1108" s="54"/>
      <c r="VT1108" s="54"/>
      <c r="VU1108" s="54"/>
      <c r="VV1108" s="54"/>
      <c r="VW1108" s="54"/>
      <c r="VX1108" s="54"/>
      <c r="VY1108" s="54"/>
      <c r="VZ1108" s="54"/>
      <c r="WA1108" s="54"/>
      <c r="WB1108" s="54"/>
      <c r="WC1108" s="54"/>
      <c r="WD1108" s="54"/>
      <c r="WE1108" s="54"/>
      <c r="WF1108" s="54"/>
      <c r="WG1108" s="54"/>
      <c r="WH1108" s="54"/>
      <c r="WI1108" s="54"/>
      <c r="WJ1108" s="54"/>
      <c r="WK1108" s="54"/>
      <c r="WL1108" s="54"/>
      <c r="WM1108" s="54"/>
      <c r="WN1108" s="54"/>
      <c r="WO1108" s="54"/>
      <c r="WP1108" s="54"/>
      <c r="WQ1108" s="54"/>
      <c r="WR1108" s="54"/>
      <c r="WS1108" s="54"/>
      <c r="WT1108" s="54"/>
      <c r="WU1108" s="54"/>
      <c r="WV1108" s="54"/>
      <c r="WW1108" s="54"/>
      <c r="WX1108" s="54"/>
      <c r="WY1108" s="54"/>
      <c r="WZ1108" s="54"/>
      <c r="XA1108" s="54"/>
      <c r="XB1108" s="54"/>
      <c r="XC1108" s="54"/>
      <c r="XD1108" s="54"/>
      <c r="XE1108" s="54"/>
      <c r="XF1108" s="54"/>
      <c r="XG1108" s="54"/>
      <c r="XH1108" s="54"/>
      <c r="XI1108" s="54"/>
      <c r="XJ1108" s="54"/>
      <c r="XK1108" s="54"/>
      <c r="XL1108" s="54"/>
      <c r="XM1108" s="54"/>
      <c r="XN1108" s="54"/>
      <c r="XO1108" s="54"/>
      <c r="XP1108" s="54"/>
      <c r="XQ1108" s="54"/>
      <c r="XR1108" s="54"/>
      <c r="XS1108" s="54"/>
      <c r="XT1108" s="54"/>
      <c r="XU1108" s="54"/>
      <c r="XV1108" s="54"/>
      <c r="XW1108" s="54"/>
      <c r="XX1108" s="54"/>
      <c r="XY1108" s="54"/>
      <c r="XZ1108" s="54"/>
      <c r="YA1108" s="54"/>
      <c r="YB1108" s="54"/>
      <c r="YC1108" s="54"/>
      <c r="YD1108" s="54"/>
      <c r="YE1108" s="54"/>
      <c r="YF1108" s="54"/>
      <c r="YG1108" s="54"/>
      <c r="YH1108" s="54"/>
      <c r="YI1108" s="54"/>
      <c r="YJ1108" s="54"/>
      <c r="YK1108" s="54"/>
      <c r="YL1108" s="54"/>
      <c r="YM1108" s="54"/>
      <c r="YN1108" s="54"/>
      <c r="YO1108" s="54"/>
      <c r="YP1108" s="54"/>
      <c r="YQ1108" s="54"/>
      <c r="YR1108" s="54"/>
      <c r="YS1108" s="54"/>
      <c r="YT1108" s="54"/>
      <c r="YU1108" s="54"/>
      <c r="YV1108" s="54"/>
      <c r="YW1108" s="54"/>
      <c r="YX1108" s="54"/>
      <c r="YY1108" s="54"/>
      <c r="YZ1108" s="54"/>
      <c r="ZA1108" s="54"/>
      <c r="ZB1108" s="54"/>
      <c r="ZC1108" s="54"/>
      <c r="ZD1108" s="54"/>
      <c r="ZE1108" s="54"/>
      <c r="ZF1108" s="54"/>
      <c r="ZG1108" s="54"/>
      <c r="ZH1108" s="54"/>
      <c r="ZI1108" s="54"/>
      <c r="ZJ1108" s="54"/>
      <c r="ZK1108" s="54"/>
      <c r="ZL1108" s="54"/>
      <c r="ZM1108" s="54"/>
      <c r="ZN1108" s="54"/>
      <c r="ZO1108" s="54"/>
      <c r="ZP1108" s="54"/>
      <c r="ZQ1108" s="54"/>
      <c r="ZR1108" s="54"/>
      <c r="ZS1108" s="54"/>
      <c r="ZT1108" s="54"/>
      <c r="ZU1108" s="54"/>
      <c r="ZV1108" s="54"/>
      <c r="ZW1108" s="54"/>
      <c r="ZX1108" s="54"/>
      <c r="ZY1108" s="54"/>
      <c r="ZZ1108" s="54"/>
      <c r="AAA1108" s="54"/>
      <c r="AAB1108" s="54"/>
      <c r="AAC1108" s="54"/>
      <c r="AAD1108" s="54"/>
      <c r="AAE1108" s="54"/>
      <c r="AAF1108" s="54"/>
      <c r="AAG1108" s="54"/>
      <c r="AAH1108" s="54"/>
      <c r="AAI1108" s="54"/>
      <c r="AAJ1108" s="54"/>
      <c r="AAK1108" s="54"/>
      <c r="AAL1108" s="54"/>
      <c r="AAM1108" s="54"/>
      <c r="AAN1108" s="54"/>
      <c r="AAO1108" s="54"/>
      <c r="AAP1108" s="54"/>
      <c r="AAQ1108" s="54"/>
      <c r="AAR1108" s="54"/>
      <c r="AAS1108" s="54"/>
      <c r="AAT1108" s="54"/>
      <c r="AAU1108" s="54"/>
      <c r="AAV1108" s="54"/>
      <c r="AAW1108" s="54"/>
      <c r="AAX1108" s="54"/>
      <c r="AAY1108" s="54"/>
      <c r="AAZ1108" s="54"/>
      <c r="ABA1108" s="54"/>
      <c r="ABB1108" s="54"/>
      <c r="ABC1108" s="54"/>
      <c r="ABD1108" s="54"/>
      <c r="ABE1108" s="54"/>
      <c r="ABF1108" s="54"/>
      <c r="ABG1108" s="54"/>
      <c r="ABH1108" s="54"/>
      <c r="ABI1108" s="54"/>
      <c r="ABJ1108" s="54"/>
      <c r="ABK1108" s="54"/>
      <c r="ABL1108" s="54"/>
      <c r="ABM1108" s="54"/>
      <c r="ABN1108" s="54"/>
      <c r="ABO1108" s="54"/>
      <c r="ABP1108" s="54"/>
      <c r="ABQ1108" s="54"/>
      <c r="ABR1108" s="54"/>
      <c r="ABS1108" s="54"/>
      <c r="ABT1108" s="54"/>
      <c r="ABU1108" s="54"/>
      <c r="ABV1108" s="54"/>
      <c r="ABW1108" s="54"/>
      <c r="ABX1108" s="54"/>
      <c r="ABY1108" s="54"/>
      <c r="ABZ1108" s="54"/>
      <c r="ACA1108" s="54"/>
      <c r="ACB1108" s="54"/>
      <c r="ACC1108" s="54"/>
      <c r="ACD1108" s="54"/>
      <c r="ACE1108" s="54"/>
      <c r="ACF1108" s="54"/>
      <c r="ACG1108" s="54"/>
      <c r="ACH1108" s="54"/>
      <c r="ACI1108" s="54"/>
      <c r="ACJ1108" s="54"/>
      <c r="ACK1108" s="54"/>
      <c r="ACL1108" s="54"/>
      <c r="ACM1108" s="54"/>
      <c r="ACN1108" s="54"/>
      <c r="ACO1108" s="54"/>
      <c r="ACP1108" s="54"/>
      <c r="ACQ1108" s="54"/>
      <c r="ACR1108" s="54"/>
      <c r="ACS1108" s="54"/>
      <c r="ACT1108" s="54"/>
      <c r="ACU1108" s="54"/>
      <c r="ACV1108" s="54"/>
      <c r="ACW1108" s="54"/>
      <c r="ACX1108" s="54"/>
      <c r="ACY1108" s="54"/>
      <c r="ACZ1108" s="54"/>
      <c r="ADA1108" s="54"/>
      <c r="ADB1108" s="54"/>
      <c r="ADC1108" s="54"/>
      <c r="ADD1108" s="54"/>
      <c r="ADE1108" s="54"/>
      <c r="ADF1108" s="54"/>
      <c r="ADG1108" s="54"/>
      <c r="ADH1108" s="54"/>
      <c r="ADI1108" s="54"/>
      <c r="ADJ1108" s="54"/>
      <c r="ADK1108" s="54"/>
      <c r="ADL1108" s="54"/>
      <c r="ADM1108" s="54"/>
      <c r="ADN1108" s="54"/>
      <c r="ADO1108" s="54"/>
      <c r="ADP1108" s="54"/>
      <c r="ADQ1108" s="54"/>
      <c r="ADR1108" s="54"/>
      <c r="ADS1108" s="54"/>
      <c r="ADT1108" s="54"/>
      <c r="ADU1108" s="54"/>
      <c r="ADV1108" s="54"/>
      <c r="ADW1108" s="54"/>
      <c r="ADX1108" s="54"/>
      <c r="ADY1108" s="54"/>
      <c r="ADZ1108" s="54"/>
      <c r="AEA1108" s="54"/>
      <c r="AEB1108" s="54"/>
      <c r="AEC1108" s="54"/>
      <c r="AED1108" s="54"/>
      <c r="AEE1108" s="54"/>
      <c r="AEF1108" s="54"/>
      <c r="AEG1108" s="54"/>
      <c r="AEH1108" s="54"/>
      <c r="AEI1108" s="54"/>
      <c r="AEJ1108" s="54"/>
      <c r="AEK1108" s="54"/>
      <c r="AEL1108" s="54"/>
      <c r="AEM1108" s="54"/>
      <c r="AEN1108" s="54"/>
      <c r="AEO1108" s="54"/>
      <c r="AEP1108" s="54"/>
      <c r="AEQ1108" s="54"/>
      <c r="AER1108" s="54"/>
      <c r="AES1108" s="54"/>
      <c r="AET1108" s="54"/>
      <c r="AEU1108" s="54"/>
      <c r="AEV1108" s="54"/>
      <c r="AEW1108" s="54"/>
      <c r="AEX1108" s="54"/>
      <c r="AEY1108" s="54"/>
      <c r="AEZ1108" s="54"/>
      <c r="AFA1108" s="54"/>
      <c r="AFB1108" s="54"/>
      <c r="AFC1108" s="54"/>
      <c r="AFD1108" s="54"/>
      <c r="AFE1108" s="54"/>
      <c r="AFF1108" s="54"/>
      <c r="AFG1108" s="54"/>
      <c r="AFH1108" s="54"/>
      <c r="AFI1108" s="54"/>
      <c r="AFJ1108" s="54"/>
      <c r="AFK1108" s="54"/>
      <c r="AFL1108" s="54"/>
      <c r="AFM1108" s="54"/>
      <c r="AFN1108" s="54"/>
      <c r="AFO1108" s="54"/>
      <c r="AFP1108" s="54"/>
      <c r="AFQ1108" s="54"/>
      <c r="AFR1108" s="54"/>
      <c r="AFS1108" s="54"/>
      <c r="AFT1108" s="54"/>
      <c r="AFU1108" s="54"/>
      <c r="AFV1108" s="54"/>
      <c r="AFW1108" s="54"/>
      <c r="AFX1108" s="54"/>
      <c r="AFY1108" s="54"/>
      <c r="AFZ1108" s="54"/>
      <c r="AGA1108" s="54"/>
      <c r="AGB1108" s="54"/>
      <c r="AGC1108" s="54"/>
      <c r="AGD1108" s="54"/>
      <c r="AGE1108" s="54"/>
      <c r="AGF1108" s="54"/>
      <c r="AGG1108" s="54"/>
      <c r="AGH1108" s="54"/>
      <c r="AGI1108" s="54"/>
      <c r="AGJ1108" s="54"/>
      <c r="AGK1108" s="54"/>
      <c r="AGL1108" s="54"/>
      <c r="AGM1108" s="54"/>
      <c r="AGN1108" s="54"/>
      <c r="AGO1108" s="54"/>
      <c r="AGP1108" s="54"/>
      <c r="AGQ1108" s="54"/>
      <c r="AGR1108" s="54"/>
      <c r="AGS1108" s="54"/>
      <c r="AGT1108" s="54"/>
      <c r="AGU1108" s="54"/>
      <c r="AGV1108" s="54"/>
      <c r="AGW1108" s="54"/>
      <c r="AGX1108" s="54"/>
      <c r="AGY1108" s="54"/>
      <c r="AGZ1108" s="54"/>
      <c r="AHA1108" s="54"/>
      <c r="AHB1108" s="54"/>
      <c r="AHC1108" s="54"/>
      <c r="AHD1108" s="54"/>
      <c r="AHE1108" s="54"/>
      <c r="AHF1108" s="54"/>
      <c r="AHG1108" s="54"/>
      <c r="AHH1108" s="54"/>
      <c r="AHI1108" s="54"/>
      <c r="AHJ1108" s="54"/>
      <c r="AHK1108" s="54"/>
      <c r="AHL1108" s="54"/>
      <c r="AHM1108" s="54"/>
      <c r="AHN1108" s="54"/>
      <c r="AHO1108" s="54"/>
      <c r="AHP1108" s="54"/>
      <c r="AHQ1108" s="54"/>
      <c r="AHR1108" s="54"/>
      <c r="AHS1108" s="54"/>
      <c r="AHT1108" s="54"/>
      <c r="AHU1108" s="54"/>
      <c r="AHV1108" s="54"/>
      <c r="AHW1108" s="54"/>
      <c r="AHX1108" s="54"/>
      <c r="AHY1108" s="54"/>
      <c r="AHZ1108" s="54"/>
      <c r="AIA1108" s="54"/>
      <c r="AIB1108" s="54"/>
      <c r="AIC1108" s="54"/>
      <c r="AID1108" s="54"/>
      <c r="AIE1108" s="54"/>
      <c r="AIF1108" s="54"/>
      <c r="AIG1108" s="54"/>
      <c r="AIH1108" s="54"/>
      <c r="AII1108" s="54"/>
      <c r="AIJ1108" s="54"/>
      <c r="AIK1108" s="54"/>
      <c r="AIL1108" s="54"/>
      <c r="AIM1108" s="54"/>
      <c r="AIN1108" s="54"/>
      <c r="AIO1108" s="54"/>
      <c r="AIP1108" s="54"/>
      <c r="AIQ1108" s="54"/>
      <c r="AIR1108" s="54"/>
      <c r="AIS1108" s="54"/>
      <c r="AIT1108" s="54"/>
      <c r="AIU1108" s="54"/>
      <c r="AIV1108" s="54"/>
      <c r="AIW1108" s="54"/>
      <c r="AIX1108" s="54"/>
      <c r="AIY1108" s="54"/>
      <c r="AIZ1108" s="54"/>
      <c r="AJA1108" s="54"/>
      <c r="AJB1108" s="54"/>
      <c r="AJC1108" s="54"/>
      <c r="AJD1108" s="54"/>
      <c r="AJE1108" s="54"/>
      <c r="AJF1108" s="54"/>
      <c r="AJG1108" s="54"/>
      <c r="AJH1108" s="54"/>
      <c r="AJI1108" s="54"/>
      <c r="AJJ1108" s="54"/>
      <c r="AJK1108" s="54"/>
      <c r="AJL1108" s="54"/>
      <c r="AJM1108" s="54"/>
      <c r="AJN1108" s="54"/>
      <c r="AJO1108" s="54"/>
      <c r="AJP1108" s="54"/>
      <c r="AJQ1108" s="54"/>
      <c r="AJR1108" s="54"/>
      <c r="AJS1108" s="54"/>
      <c r="AJT1108" s="54"/>
      <c r="AJU1108" s="54"/>
      <c r="AJV1108" s="54"/>
      <c r="AJW1108" s="54"/>
      <c r="AJX1108" s="54"/>
      <c r="AJY1108" s="54"/>
      <c r="AJZ1108" s="54"/>
      <c r="AKA1108" s="54"/>
      <c r="AKB1108" s="54"/>
      <c r="AKC1108" s="54"/>
      <c r="AKD1108" s="54"/>
      <c r="AKE1108" s="54"/>
      <c r="AKF1108" s="54"/>
      <c r="AKG1108" s="54"/>
      <c r="AKH1108" s="54"/>
      <c r="AKI1108" s="54"/>
      <c r="AKJ1108" s="54"/>
      <c r="AKK1108" s="54"/>
      <c r="AKL1108" s="54"/>
      <c r="AKM1108" s="54"/>
      <c r="AKN1108" s="54"/>
      <c r="AKO1108" s="54"/>
      <c r="AKP1108" s="54"/>
      <c r="AKQ1108" s="54"/>
      <c r="AKR1108" s="54"/>
      <c r="AKS1108" s="54"/>
      <c r="AKT1108" s="54"/>
      <c r="AKU1108" s="54"/>
      <c r="AKV1108" s="54"/>
      <c r="AKW1108" s="54"/>
      <c r="AKX1108" s="54"/>
      <c r="AKY1108" s="54"/>
      <c r="AKZ1108" s="54"/>
      <c r="ALA1108" s="54"/>
      <c r="ALB1108" s="54"/>
      <c r="ALC1108" s="54"/>
      <c r="ALD1108" s="54"/>
      <c r="ALE1108" s="54"/>
      <c r="ALF1108" s="54"/>
      <c r="ALG1108" s="54"/>
      <c r="ALH1108" s="54"/>
      <c r="ALI1108" s="54"/>
      <c r="ALJ1108" s="54"/>
      <c r="ALK1108" s="54"/>
      <c r="ALL1108" s="54"/>
      <c r="ALM1108" s="54"/>
      <c r="ALN1108" s="54"/>
      <c r="ALO1108" s="54"/>
      <c r="ALP1108" s="54"/>
      <c r="ALQ1108" s="54"/>
      <c r="ALR1108" s="54"/>
      <c r="ALS1108" s="54"/>
      <c r="ALT1108" s="54"/>
      <c r="ALU1108" s="54"/>
      <c r="ALV1108" s="54"/>
      <c r="ALW1108" s="54"/>
      <c r="ALX1108" s="54"/>
      <c r="ALY1108" s="54"/>
      <c r="ALZ1108" s="54"/>
      <c r="AMA1108" s="54"/>
      <c r="AMB1108" s="54"/>
      <c r="AMC1108" s="54"/>
      <c r="AMD1108" s="54"/>
      <c r="AME1108" s="54"/>
      <c r="AMF1108" s="54"/>
      <c r="AMG1108" s="54"/>
      <c r="AMH1108" s="54"/>
      <c r="AMI1108" s="54"/>
      <c r="AMJ1108" s="54"/>
      <c r="AMK1108" s="54"/>
      <c r="AML1108" s="54"/>
      <c r="AMM1108" s="54"/>
      <c r="AMN1108" s="54"/>
      <c r="AMO1108" s="54"/>
      <c r="AMP1108" s="54"/>
      <c r="AMQ1108" s="54"/>
      <c r="AMR1108" s="54"/>
      <c r="AMS1108" s="54"/>
      <c r="AMT1108" s="54"/>
      <c r="AMU1108" s="54"/>
      <c r="AMV1108" s="54"/>
      <c r="AMW1108" s="54"/>
      <c r="AMX1108" s="54"/>
      <c r="AMY1108" s="54"/>
      <c r="AMZ1108" s="54"/>
      <c r="ANA1108" s="54"/>
      <c r="ANB1108" s="54"/>
      <c r="ANC1108" s="54"/>
      <c r="AND1108" s="54"/>
      <c r="ANE1108" s="54"/>
      <c r="ANF1108" s="54"/>
      <c r="ANG1108" s="54"/>
      <c r="ANH1108" s="54"/>
      <c r="ANI1108" s="54"/>
      <c r="ANJ1108" s="54"/>
      <c r="ANK1108" s="54"/>
      <c r="ANL1108" s="54"/>
      <c r="ANM1108" s="54"/>
      <c r="ANN1108" s="54"/>
      <c r="ANO1108" s="54"/>
      <c r="ANP1108" s="54"/>
      <c r="ANQ1108" s="54"/>
      <c r="ANR1108" s="54"/>
      <c r="ANS1108" s="54"/>
      <c r="ANT1108" s="54"/>
      <c r="ANU1108" s="54"/>
      <c r="ANV1108" s="54"/>
      <c r="ANW1108" s="54"/>
      <c r="ANX1108" s="54"/>
      <c r="ANY1108" s="54"/>
      <c r="ANZ1108" s="54"/>
      <c r="AOA1108" s="54"/>
      <c r="AOB1108" s="54"/>
      <c r="AOC1108" s="54"/>
      <c r="AOD1108" s="54"/>
      <c r="AOE1108" s="54"/>
      <c r="AOF1108" s="54"/>
      <c r="AOG1108" s="54"/>
      <c r="AOH1108" s="54"/>
      <c r="AOI1108" s="54"/>
      <c r="AOJ1108" s="54"/>
      <c r="AOK1108" s="54"/>
      <c r="AOL1108" s="54"/>
      <c r="AOM1108" s="54"/>
      <c r="AON1108" s="54"/>
      <c r="AOO1108" s="54"/>
      <c r="AOP1108" s="54"/>
      <c r="AOQ1108" s="54"/>
      <c r="AOR1108" s="54"/>
      <c r="AOS1108" s="54"/>
      <c r="AOT1108" s="54"/>
      <c r="AOU1108" s="54"/>
      <c r="AOV1108" s="54"/>
      <c r="AOW1108" s="54"/>
      <c r="AOX1108" s="54"/>
      <c r="AOY1108" s="54"/>
      <c r="AOZ1108" s="54"/>
      <c r="APA1108" s="54"/>
      <c r="APB1108" s="54"/>
      <c r="APC1108" s="54"/>
      <c r="APD1108" s="54"/>
      <c r="APE1108" s="54"/>
      <c r="APF1108" s="54"/>
      <c r="APG1108" s="54"/>
      <c r="APH1108" s="54"/>
      <c r="API1108" s="54"/>
      <c r="APJ1108" s="54"/>
      <c r="APK1108" s="54"/>
      <c r="APL1108" s="54"/>
      <c r="APM1108" s="54"/>
      <c r="APN1108" s="54"/>
      <c r="APO1108" s="54"/>
      <c r="APP1108" s="54"/>
      <c r="APQ1108" s="54"/>
      <c r="APR1108" s="54"/>
      <c r="APS1108" s="54"/>
      <c r="APT1108" s="54"/>
      <c r="APU1108" s="54"/>
      <c r="APV1108" s="54"/>
      <c r="APW1108" s="54"/>
      <c r="APX1108" s="54"/>
      <c r="APY1108" s="54"/>
      <c r="APZ1108" s="54"/>
      <c r="AQA1108" s="54"/>
      <c r="AQB1108" s="54"/>
      <c r="AQC1108" s="54"/>
      <c r="AQD1108" s="54"/>
      <c r="AQE1108" s="54"/>
      <c r="AQF1108" s="54"/>
      <c r="AQG1108" s="54"/>
      <c r="AQH1108" s="54"/>
      <c r="AQI1108" s="54"/>
      <c r="AQJ1108" s="54"/>
      <c r="AQK1108" s="54"/>
      <c r="AQL1108" s="54"/>
      <c r="AQM1108" s="54"/>
      <c r="AQN1108" s="54"/>
      <c r="AQO1108" s="54"/>
      <c r="AQP1108" s="54"/>
      <c r="AQQ1108" s="54"/>
      <c r="AQR1108" s="54"/>
      <c r="AQS1108" s="54"/>
      <c r="AQT1108" s="54"/>
      <c r="AQU1108" s="54"/>
      <c r="AQV1108" s="54"/>
      <c r="AQW1108" s="54"/>
      <c r="AQX1108" s="54"/>
      <c r="AQY1108" s="54"/>
      <c r="AQZ1108" s="54"/>
      <c r="ARA1108" s="54"/>
      <c r="ARB1108" s="54"/>
      <c r="ARC1108" s="54"/>
      <c r="ARD1108" s="54"/>
      <c r="ARE1108" s="54"/>
      <c r="ARF1108" s="54"/>
      <c r="ARG1108" s="54"/>
      <c r="ARH1108" s="54"/>
      <c r="ARI1108" s="54"/>
      <c r="ARJ1108" s="54"/>
      <c r="ARK1108" s="54"/>
      <c r="ARL1108" s="54"/>
      <c r="ARM1108" s="54"/>
      <c r="ARN1108" s="54"/>
      <c r="ARO1108" s="54"/>
      <c r="ARP1108" s="54"/>
      <c r="ARQ1108" s="54"/>
      <c r="ARR1108" s="54"/>
      <c r="ARS1108" s="54"/>
      <c r="ART1108" s="54"/>
      <c r="ARU1108" s="54"/>
      <c r="ARV1108" s="54"/>
      <c r="ARW1108" s="54"/>
      <c r="ARX1108" s="54"/>
      <c r="ARY1108" s="54"/>
      <c r="ARZ1108" s="54"/>
      <c r="ASA1108" s="54"/>
      <c r="ASB1108" s="54"/>
      <c r="ASC1108" s="54"/>
      <c r="ASD1108" s="54"/>
      <c r="ASE1108" s="54"/>
      <c r="ASF1108" s="54"/>
      <c r="ASG1108" s="54"/>
      <c r="ASH1108" s="54"/>
      <c r="ASI1108" s="54"/>
      <c r="ASJ1108" s="54"/>
      <c r="ASK1108" s="54"/>
      <c r="ASL1108" s="54"/>
      <c r="ASM1108" s="54"/>
      <c r="ASN1108" s="54"/>
      <c r="ASO1108" s="54"/>
      <c r="ASP1108" s="54"/>
      <c r="ASQ1108" s="54"/>
      <c r="ASR1108" s="54"/>
      <c r="ASS1108" s="54"/>
      <c r="AST1108" s="54"/>
      <c r="ASU1108" s="54"/>
      <c r="ASV1108" s="54"/>
      <c r="ASW1108" s="54"/>
      <c r="ASX1108" s="54"/>
      <c r="ASY1108" s="54"/>
      <c r="ASZ1108" s="54"/>
      <c r="ATA1108" s="54"/>
      <c r="ATB1108" s="54"/>
      <c r="ATC1108" s="54"/>
      <c r="ATD1108" s="54"/>
      <c r="ATE1108" s="54"/>
      <c r="ATF1108" s="54"/>
      <c r="ATG1108" s="54"/>
      <c r="ATH1108" s="54"/>
      <c r="ATI1108" s="54"/>
      <c r="ATJ1108" s="54"/>
      <c r="ATK1108" s="54"/>
      <c r="ATL1108" s="54"/>
      <c r="ATM1108" s="54"/>
      <c r="ATN1108" s="54"/>
      <c r="ATO1108" s="54"/>
      <c r="ATP1108" s="54"/>
      <c r="ATQ1108" s="54"/>
      <c r="ATR1108" s="54"/>
      <c r="ATS1108" s="54"/>
      <c r="ATT1108" s="54"/>
      <c r="ATU1108" s="54"/>
      <c r="ATV1108" s="54"/>
      <c r="ATW1108" s="54"/>
      <c r="ATX1108" s="54"/>
      <c r="ATY1108" s="54"/>
      <c r="ATZ1108" s="54"/>
      <c r="AUA1108" s="54"/>
      <c r="AUB1108" s="54"/>
      <c r="AUC1108" s="54"/>
      <c r="AUD1108" s="54"/>
      <c r="AUE1108" s="54"/>
      <c r="AUF1108" s="54"/>
      <c r="AUG1108" s="54"/>
      <c r="AUH1108" s="54"/>
      <c r="AUI1108" s="54"/>
      <c r="AUJ1108" s="54"/>
      <c r="AUK1108" s="54"/>
      <c r="AUL1108" s="54"/>
      <c r="AUM1108" s="54"/>
      <c r="AUN1108" s="54"/>
      <c r="AUO1108" s="54"/>
      <c r="AUP1108" s="54"/>
      <c r="AUQ1108" s="54"/>
      <c r="AUR1108" s="54"/>
      <c r="AUS1108" s="54"/>
      <c r="AUT1108" s="54"/>
      <c r="AUU1108" s="54"/>
      <c r="AUV1108" s="54"/>
      <c r="AUW1108" s="54"/>
      <c r="AUX1108" s="54"/>
      <c r="AUY1108" s="54"/>
      <c r="AUZ1108" s="54"/>
      <c r="AVA1108" s="54"/>
      <c r="AVB1108" s="54"/>
      <c r="AVC1108" s="54"/>
      <c r="AVD1108" s="54"/>
      <c r="AVE1108" s="54"/>
      <c r="AVF1108" s="54"/>
      <c r="AVG1108" s="54"/>
      <c r="AVH1108" s="54"/>
      <c r="AVI1108" s="54"/>
      <c r="AVJ1108" s="54"/>
      <c r="AVK1108" s="54"/>
      <c r="AVL1108" s="54"/>
      <c r="AVM1108" s="54"/>
      <c r="AVN1108" s="54"/>
      <c r="AVO1108" s="54"/>
      <c r="AVP1108" s="54"/>
      <c r="AVQ1108" s="54"/>
      <c r="AVR1108" s="54"/>
      <c r="AVS1108" s="54"/>
      <c r="AVT1108" s="54"/>
      <c r="AVU1108" s="54"/>
      <c r="AVV1108" s="54"/>
      <c r="AVW1108" s="54"/>
      <c r="AVX1108" s="54"/>
      <c r="AVY1108" s="54"/>
      <c r="AVZ1108" s="54"/>
      <c r="AWA1108" s="54"/>
      <c r="AWB1108" s="54"/>
      <c r="AWC1108" s="54"/>
      <c r="AWD1108" s="54"/>
      <c r="AWE1108" s="54"/>
      <c r="AWF1108" s="54"/>
      <c r="AWG1108" s="54"/>
      <c r="AWH1108" s="54"/>
      <c r="AWI1108" s="54"/>
      <c r="AWJ1108" s="54"/>
      <c r="AWK1108" s="54"/>
      <c r="AWL1108" s="54"/>
      <c r="AWM1108" s="54"/>
      <c r="AWN1108" s="54"/>
      <c r="AWO1108" s="54"/>
      <c r="AWP1108" s="54"/>
      <c r="AWQ1108" s="54"/>
      <c r="AWR1108" s="54"/>
      <c r="AWS1108" s="54"/>
      <c r="AWT1108" s="54"/>
      <c r="AWU1108" s="54"/>
      <c r="AWV1108" s="54"/>
      <c r="AWW1108" s="54"/>
      <c r="AWX1108" s="54"/>
      <c r="AWY1108" s="54"/>
      <c r="AWZ1108" s="54"/>
      <c r="AXA1108" s="54"/>
      <c r="AXB1108" s="54"/>
      <c r="AXC1108" s="54"/>
      <c r="AXD1108" s="54"/>
      <c r="AXE1108" s="54"/>
      <c r="AXF1108" s="54"/>
      <c r="AXG1108" s="54"/>
      <c r="AXH1108" s="54"/>
      <c r="AXI1108" s="54"/>
      <c r="AXJ1108" s="54"/>
      <c r="AXK1108" s="54"/>
      <c r="AXL1108" s="54"/>
      <c r="AXM1108" s="54"/>
      <c r="AXN1108" s="54"/>
      <c r="AXO1108" s="54"/>
      <c r="AXP1108" s="54"/>
      <c r="AXQ1108" s="54"/>
      <c r="AXR1108" s="54"/>
      <c r="AXS1108" s="54"/>
      <c r="AXT1108" s="54"/>
      <c r="AXU1108" s="54"/>
      <c r="AXV1108" s="54"/>
      <c r="AXW1108" s="54"/>
      <c r="AXX1108" s="54"/>
      <c r="AXY1108" s="54"/>
      <c r="AXZ1108" s="54"/>
      <c r="AYA1108" s="54"/>
      <c r="AYB1108" s="54"/>
      <c r="AYC1108" s="54"/>
      <c r="AYD1108" s="54"/>
      <c r="AYE1108" s="54"/>
      <c r="AYF1108" s="54"/>
      <c r="AYG1108" s="54"/>
      <c r="AYH1108" s="54"/>
      <c r="AYI1108" s="54"/>
      <c r="AYJ1108" s="54"/>
      <c r="AYK1108" s="54"/>
      <c r="AYL1108" s="54"/>
      <c r="AYM1108" s="54"/>
      <c r="AYN1108" s="54"/>
      <c r="AYO1108" s="54"/>
      <c r="AYP1108" s="54"/>
      <c r="AYQ1108" s="54"/>
      <c r="AYR1108" s="54"/>
      <c r="AYS1108" s="54"/>
      <c r="AYT1108" s="54"/>
      <c r="AYU1108" s="54"/>
      <c r="AYV1108" s="54"/>
      <c r="AYW1108" s="54"/>
      <c r="AYX1108" s="54"/>
      <c r="AYY1108" s="54"/>
      <c r="AYZ1108" s="54"/>
      <c r="AZA1108" s="54"/>
      <c r="AZB1108" s="54"/>
      <c r="AZC1108" s="54"/>
      <c r="AZD1108" s="54"/>
      <c r="AZE1108" s="54"/>
      <c r="AZF1108" s="54"/>
      <c r="AZG1108" s="54"/>
      <c r="AZH1108" s="54"/>
      <c r="AZI1108" s="54"/>
      <c r="AZJ1108" s="54"/>
      <c r="AZK1108" s="54"/>
      <c r="AZL1108" s="54"/>
      <c r="AZM1108" s="54"/>
      <c r="AZN1108" s="54"/>
      <c r="AZO1108" s="54"/>
      <c r="AZP1108" s="54"/>
      <c r="AZQ1108" s="54"/>
      <c r="AZR1108" s="54"/>
      <c r="AZS1108" s="54"/>
      <c r="AZT1108" s="54"/>
      <c r="AZU1108" s="54"/>
      <c r="AZV1108" s="54"/>
      <c r="AZW1108" s="54"/>
      <c r="AZX1108" s="54"/>
      <c r="AZY1108" s="54"/>
      <c r="AZZ1108" s="54"/>
      <c r="BAA1108" s="54"/>
      <c r="BAB1108" s="54"/>
      <c r="BAC1108" s="54"/>
      <c r="BAD1108" s="54"/>
      <c r="BAE1108" s="54"/>
      <c r="BAF1108" s="54"/>
      <c r="BAG1108" s="54"/>
      <c r="BAH1108" s="54"/>
      <c r="BAI1108" s="54"/>
      <c r="BAJ1108" s="54"/>
      <c r="BAK1108" s="54"/>
      <c r="BAL1108" s="54"/>
      <c r="BAM1108" s="54"/>
      <c r="BAN1108" s="54"/>
      <c r="BAO1108" s="54"/>
      <c r="BAP1108" s="54"/>
      <c r="BAQ1108" s="54"/>
      <c r="BAR1108" s="54"/>
      <c r="BAS1108" s="54"/>
      <c r="BAT1108" s="54"/>
      <c r="BAU1108" s="54"/>
      <c r="BAV1108" s="54"/>
      <c r="BAW1108" s="54"/>
      <c r="BAX1108" s="54"/>
      <c r="BAY1108" s="54"/>
      <c r="BAZ1108" s="54"/>
      <c r="BBA1108" s="54"/>
      <c r="BBB1108" s="54"/>
      <c r="BBC1108" s="54"/>
      <c r="BBD1108" s="54"/>
      <c r="BBE1108" s="54"/>
      <c r="BBF1108" s="54"/>
      <c r="BBG1108" s="54"/>
      <c r="BBH1108" s="54"/>
      <c r="BBI1108" s="54"/>
      <c r="BBJ1108" s="54"/>
      <c r="BBK1108" s="54"/>
      <c r="BBL1108" s="54"/>
      <c r="BBM1108" s="54"/>
      <c r="BBN1108" s="54"/>
      <c r="BBO1108" s="54"/>
      <c r="BBP1108" s="54"/>
      <c r="BBQ1108" s="54"/>
      <c r="BBR1108" s="54"/>
      <c r="BBS1108" s="54"/>
      <c r="BBT1108" s="54"/>
      <c r="BBU1108" s="54"/>
      <c r="BBV1108" s="54"/>
      <c r="BBW1108" s="54"/>
      <c r="BBX1108" s="54"/>
      <c r="BBY1108" s="54"/>
      <c r="BBZ1108" s="54"/>
      <c r="BCA1108" s="54"/>
      <c r="BCB1108" s="54"/>
      <c r="BCC1108" s="54"/>
      <c r="BCD1108" s="54"/>
      <c r="BCE1108" s="54"/>
      <c r="BCF1108" s="54"/>
      <c r="BCG1108" s="54"/>
      <c r="BCH1108" s="54"/>
      <c r="BCI1108" s="54"/>
      <c r="BCJ1108" s="54"/>
      <c r="BCK1108" s="54"/>
      <c r="BCL1108" s="54"/>
      <c r="BCM1108" s="54"/>
      <c r="BCN1108" s="54"/>
      <c r="BCO1108" s="54"/>
      <c r="BCP1108" s="54"/>
      <c r="BCQ1108" s="54"/>
      <c r="BCR1108" s="54"/>
      <c r="BCS1108" s="54"/>
      <c r="BCT1108" s="54"/>
      <c r="BCU1108" s="54"/>
      <c r="BCV1108" s="54"/>
      <c r="BCW1108" s="54"/>
      <c r="BCX1108" s="54"/>
      <c r="BCY1108" s="54"/>
      <c r="BCZ1108" s="54"/>
      <c r="BDA1108" s="54"/>
      <c r="BDB1108" s="54"/>
      <c r="BDC1108" s="54"/>
      <c r="BDD1108" s="54"/>
      <c r="BDE1108" s="54"/>
      <c r="BDF1108" s="54"/>
      <c r="BDG1108" s="54"/>
      <c r="BDH1108" s="54"/>
      <c r="BDI1108" s="54"/>
      <c r="BDJ1108" s="54"/>
      <c r="BDK1108" s="54"/>
      <c r="BDL1108" s="54"/>
      <c r="BDM1108" s="54"/>
      <c r="BDN1108" s="54"/>
      <c r="BDO1108" s="54"/>
      <c r="BDP1108" s="54"/>
      <c r="BDQ1108" s="54"/>
      <c r="BDR1108" s="54"/>
      <c r="BDS1108" s="54"/>
      <c r="BDT1108" s="54"/>
      <c r="BDU1108" s="54"/>
      <c r="BDV1108" s="54"/>
      <c r="BDW1108" s="54"/>
      <c r="BDX1108" s="54"/>
      <c r="BDY1108" s="54"/>
      <c r="BDZ1108" s="54"/>
      <c r="BEA1108" s="54"/>
      <c r="BEB1108" s="54"/>
      <c r="BEC1108" s="54"/>
      <c r="BED1108" s="54"/>
      <c r="BEE1108" s="54"/>
      <c r="BEF1108" s="54"/>
      <c r="BEG1108" s="54"/>
      <c r="BEH1108" s="54"/>
      <c r="BEI1108" s="54"/>
      <c r="BEJ1108" s="54"/>
      <c r="BEK1108" s="54"/>
      <c r="BEL1108" s="54"/>
      <c r="BEM1108" s="54"/>
      <c r="BEN1108" s="54"/>
      <c r="BEO1108" s="54"/>
      <c r="BEP1108" s="54"/>
      <c r="BEQ1108" s="54"/>
      <c r="BER1108" s="54"/>
      <c r="BES1108" s="54"/>
      <c r="BET1108" s="54"/>
      <c r="BEU1108" s="54"/>
      <c r="BEV1108" s="54"/>
      <c r="BEW1108" s="54"/>
      <c r="BEX1108" s="54"/>
      <c r="BEY1108" s="54"/>
      <c r="BEZ1108" s="54"/>
      <c r="BFA1108" s="54"/>
      <c r="BFB1108" s="54"/>
      <c r="BFC1108" s="54"/>
      <c r="BFD1108" s="54"/>
      <c r="BFE1108" s="54"/>
      <c r="BFF1108" s="54"/>
      <c r="BFG1108" s="54"/>
      <c r="BFH1108" s="54"/>
      <c r="BFI1108" s="54"/>
      <c r="BFJ1108" s="54"/>
      <c r="BFK1108" s="54"/>
      <c r="BFL1108" s="54"/>
      <c r="BFM1108" s="54"/>
      <c r="BFN1108" s="54"/>
      <c r="BFO1108" s="54"/>
      <c r="BFP1108" s="54"/>
      <c r="BFQ1108" s="54"/>
      <c r="BFR1108" s="54"/>
      <c r="BFS1108" s="54"/>
      <c r="BFT1108" s="54"/>
      <c r="BFU1108" s="54"/>
      <c r="BFV1108" s="54"/>
      <c r="BFW1108" s="54"/>
      <c r="BFX1108" s="54"/>
      <c r="BFY1108" s="54"/>
      <c r="BFZ1108" s="54"/>
      <c r="BGA1108" s="54"/>
      <c r="BGB1108" s="54"/>
      <c r="BGC1108" s="54"/>
      <c r="BGD1108" s="54"/>
      <c r="BGE1108" s="54"/>
      <c r="BGF1108" s="54"/>
      <c r="BGG1108" s="54"/>
      <c r="BGH1108" s="54"/>
      <c r="BGI1108" s="54"/>
      <c r="BGJ1108" s="54"/>
      <c r="BGK1108" s="54"/>
      <c r="BGL1108" s="54"/>
      <c r="BGM1108" s="54"/>
      <c r="BGN1108" s="54"/>
      <c r="BGO1108" s="54"/>
      <c r="BGP1108" s="54"/>
      <c r="BGQ1108" s="54"/>
      <c r="BGR1108" s="54"/>
      <c r="BGS1108" s="54"/>
      <c r="BGT1108" s="54"/>
      <c r="BGU1108" s="54"/>
      <c r="BGV1108" s="54"/>
      <c r="BGW1108" s="54"/>
      <c r="BGX1108" s="54"/>
      <c r="BGY1108" s="54"/>
      <c r="BGZ1108" s="54"/>
      <c r="BHA1108" s="54"/>
      <c r="BHB1108" s="54"/>
      <c r="BHC1108" s="54"/>
      <c r="BHD1108" s="54"/>
      <c r="BHE1108" s="54"/>
      <c r="BHF1108" s="54"/>
      <c r="BHG1108" s="54"/>
      <c r="BHH1108" s="54"/>
      <c r="BHI1108" s="54"/>
      <c r="BHJ1108" s="54"/>
      <c r="BHK1108" s="54"/>
      <c r="BHL1108" s="54"/>
      <c r="BHM1108" s="54"/>
      <c r="BHN1108" s="54"/>
      <c r="BHO1108" s="54"/>
      <c r="BHP1108" s="54"/>
      <c r="BHQ1108" s="54"/>
      <c r="BHR1108" s="54"/>
      <c r="BHS1108" s="54"/>
      <c r="BHT1108" s="54"/>
      <c r="BHU1108" s="54"/>
      <c r="BHV1108" s="54"/>
      <c r="BHW1108" s="54"/>
      <c r="BHX1108" s="54"/>
      <c r="BHY1108" s="54"/>
      <c r="BHZ1108" s="54"/>
      <c r="BIA1108" s="54"/>
      <c r="BIB1108" s="54"/>
      <c r="BIC1108" s="54"/>
      <c r="BID1108" s="54"/>
      <c r="BIE1108" s="54"/>
      <c r="BIF1108" s="54"/>
      <c r="BIG1108" s="54"/>
      <c r="BIH1108" s="54"/>
      <c r="BII1108" s="54"/>
      <c r="BIJ1108" s="54"/>
      <c r="BIK1108" s="54"/>
      <c r="BIL1108" s="54"/>
      <c r="BIM1108" s="54"/>
      <c r="BIN1108" s="54"/>
      <c r="BIO1108" s="54"/>
      <c r="BIP1108" s="54"/>
      <c r="BIQ1108" s="54"/>
      <c r="BIR1108" s="54"/>
      <c r="BIS1108" s="54"/>
      <c r="BIT1108" s="54"/>
      <c r="BIU1108" s="54"/>
      <c r="BIV1108" s="54"/>
      <c r="BIW1108" s="54"/>
      <c r="BIX1108" s="54"/>
      <c r="BIY1108" s="54"/>
      <c r="BIZ1108" s="54"/>
      <c r="BJA1108" s="54"/>
      <c r="BJB1108" s="54"/>
      <c r="BJC1108" s="54"/>
      <c r="BJD1108" s="54"/>
      <c r="BJE1108" s="54"/>
      <c r="BJF1108" s="54"/>
      <c r="BJG1108" s="54"/>
      <c r="BJH1108" s="54"/>
      <c r="BJI1108" s="54"/>
      <c r="BJJ1108" s="54"/>
      <c r="BJK1108" s="54"/>
      <c r="BJL1108" s="54"/>
      <c r="BJM1108" s="54"/>
      <c r="BJN1108" s="54"/>
      <c r="BJO1108" s="54"/>
      <c r="BJP1108" s="54"/>
      <c r="BJQ1108" s="54"/>
      <c r="BJR1108" s="54"/>
      <c r="BJS1108" s="54"/>
      <c r="BJT1108" s="54"/>
      <c r="BJU1108" s="54"/>
      <c r="BJV1108" s="54"/>
      <c r="BJW1108" s="54"/>
      <c r="BJX1108" s="54"/>
      <c r="BJY1108" s="54"/>
      <c r="BJZ1108" s="54"/>
      <c r="BKA1108" s="54"/>
      <c r="BKB1108" s="54"/>
      <c r="BKC1108" s="54"/>
      <c r="BKD1108" s="54"/>
      <c r="BKE1108" s="54"/>
      <c r="BKF1108" s="54"/>
      <c r="BKG1108" s="54"/>
      <c r="BKH1108" s="54"/>
      <c r="BKI1108" s="54"/>
      <c r="BKJ1108" s="54"/>
      <c r="BKK1108" s="54"/>
      <c r="BKL1108" s="54"/>
      <c r="BKM1108" s="54"/>
      <c r="BKN1108" s="54"/>
      <c r="BKO1108" s="54"/>
      <c r="BKP1108" s="54"/>
      <c r="BKQ1108" s="54"/>
      <c r="BKR1108" s="54"/>
      <c r="BKS1108" s="54"/>
      <c r="BKT1108" s="54"/>
      <c r="BKU1108" s="54"/>
      <c r="BKV1108" s="54"/>
      <c r="BKW1108" s="54"/>
      <c r="BKX1108" s="54"/>
      <c r="BKY1108" s="54"/>
      <c r="BKZ1108" s="54"/>
      <c r="BLA1108" s="54"/>
      <c r="BLB1108" s="54"/>
      <c r="BLC1108" s="54"/>
      <c r="BLD1108" s="54"/>
      <c r="BLE1108" s="54"/>
      <c r="BLF1108" s="54"/>
      <c r="BLG1108" s="54"/>
      <c r="BLH1108" s="54"/>
      <c r="BLI1108" s="54"/>
      <c r="BLJ1108" s="54"/>
      <c r="BLK1108" s="54"/>
      <c r="BLL1108" s="54"/>
      <c r="BLM1108" s="54"/>
      <c r="BLN1108" s="54"/>
      <c r="BLO1108" s="54"/>
      <c r="BLP1108" s="54"/>
      <c r="BLQ1108" s="54"/>
      <c r="BLR1108" s="54"/>
      <c r="BLS1108" s="54"/>
      <c r="BLT1108" s="54"/>
      <c r="BLU1108" s="54"/>
      <c r="BLV1108" s="54"/>
      <c r="BLW1108" s="54"/>
      <c r="BLX1108" s="54"/>
      <c r="BLY1108" s="54"/>
      <c r="BLZ1108" s="54"/>
      <c r="BMA1108" s="54"/>
      <c r="BMB1108" s="54"/>
      <c r="BMC1108" s="54"/>
      <c r="BMD1108" s="54"/>
      <c r="BME1108" s="54"/>
      <c r="BMF1108" s="54"/>
      <c r="BMG1108" s="54"/>
      <c r="BMH1108" s="54"/>
      <c r="BMI1108" s="54"/>
      <c r="BMJ1108" s="54"/>
      <c r="BMK1108" s="54"/>
      <c r="BML1108" s="54"/>
      <c r="BMM1108" s="54"/>
      <c r="BMN1108" s="54"/>
      <c r="BMO1108" s="54"/>
      <c r="BMP1108" s="54"/>
      <c r="BMQ1108" s="54"/>
      <c r="BMR1108" s="54"/>
      <c r="BMS1108" s="54"/>
      <c r="BMT1108" s="54"/>
      <c r="BMU1108" s="54"/>
      <c r="BMV1108" s="54"/>
      <c r="BMW1108" s="54"/>
      <c r="BMX1108" s="54"/>
      <c r="BMY1108" s="54"/>
      <c r="BMZ1108" s="54"/>
      <c r="BNA1108" s="54"/>
      <c r="BNB1108" s="54"/>
      <c r="BNC1108" s="54"/>
      <c r="BND1108" s="54"/>
      <c r="BNE1108" s="54"/>
      <c r="BNF1108" s="54"/>
      <c r="BNG1108" s="54"/>
      <c r="BNH1108" s="54"/>
      <c r="BNI1108" s="54"/>
      <c r="BNJ1108" s="54"/>
      <c r="BNK1108" s="54"/>
      <c r="BNL1108" s="54"/>
      <c r="BNM1108" s="54"/>
      <c r="BNN1108" s="54"/>
      <c r="BNO1108" s="54"/>
      <c r="BNP1108" s="54"/>
      <c r="BNQ1108" s="54"/>
      <c r="BNR1108" s="54"/>
      <c r="BNS1108" s="54"/>
      <c r="BNT1108" s="54"/>
      <c r="BNU1108" s="54"/>
      <c r="BNV1108" s="54"/>
      <c r="BNW1108" s="54"/>
      <c r="BNX1108" s="54"/>
      <c r="BNY1108" s="54"/>
      <c r="BNZ1108" s="54"/>
      <c r="BOA1108" s="54"/>
      <c r="BOB1108" s="54"/>
      <c r="BOC1108" s="54"/>
      <c r="BOD1108" s="54"/>
      <c r="BOE1108" s="54"/>
      <c r="BOF1108" s="54"/>
      <c r="BOG1108" s="54"/>
      <c r="BOH1108" s="54"/>
      <c r="BOI1108" s="54"/>
      <c r="BOJ1108" s="54"/>
      <c r="BOK1108" s="54"/>
      <c r="BOL1108" s="54"/>
      <c r="BOM1108" s="54"/>
      <c r="BON1108" s="54"/>
      <c r="BOO1108" s="54"/>
      <c r="BOP1108" s="54"/>
      <c r="BOQ1108" s="54"/>
      <c r="BOR1108" s="54"/>
      <c r="BOS1108" s="54"/>
      <c r="BOT1108" s="54"/>
      <c r="BOU1108" s="54"/>
      <c r="BOV1108" s="54"/>
      <c r="BOW1108" s="54"/>
      <c r="BOX1108" s="54"/>
      <c r="BOY1108" s="54"/>
      <c r="BOZ1108" s="54"/>
      <c r="BPA1108" s="54"/>
      <c r="BPB1108" s="54"/>
      <c r="BPC1108" s="54"/>
      <c r="BPD1108" s="54"/>
      <c r="BPE1108" s="54"/>
      <c r="BPF1108" s="54"/>
      <c r="BPG1108" s="54"/>
      <c r="BPH1108" s="54"/>
      <c r="BPI1108" s="54"/>
      <c r="BPJ1108" s="54"/>
      <c r="BPK1108" s="54"/>
      <c r="BPL1108" s="54"/>
      <c r="BPM1108" s="54"/>
      <c r="BPN1108" s="54"/>
      <c r="BPO1108" s="54"/>
      <c r="BPP1108" s="54"/>
      <c r="BPQ1108" s="54"/>
      <c r="BPR1108" s="54"/>
      <c r="BPS1108" s="54"/>
      <c r="BPT1108" s="54"/>
      <c r="BPU1108" s="54"/>
      <c r="BPV1108" s="54"/>
      <c r="BPW1108" s="54"/>
      <c r="BPX1108" s="54"/>
      <c r="BPY1108" s="54"/>
      <c r="BPZ1108" s="54"/>
      <c r="BQA1108" s="54"/>
      <c r="BQB1108" s="54"/>
      <c r="BQC1108" s="54"/>
      <c r="BQD1108" s="54"/>
      <c r="BQE1108" s="54"/>
      <c r="BQF1108" s="54"/>
      <c r="BQG1108" s="54"/>
      <c r="BQH1108" s="54"/>
      <c r="BQI1108" s="54"/>
      <c r="BQJ1108" s="54"/>
      <c r="BQK1108" s="54"/>
      <c r="BQL1108" s="54"/>
      <c r="BQM1108" s="54"/>
      <c r="BQN1108" s="54"/>
      <c r="BQO1108" s="54"/>
      <c r="BQP1108" s="54"/>
      <c r="BQQ1108" s="54"/>
      <c r="BQR1108" s="54"/>
      <c r="BQS1108" s="54"/>
      <c r="BQT1108" s="54"/>
      <c r="BQU1108" s="54"/>
      <c r="BQV1108" s="54"/>
      <c r="BQW1108" s="54"/>
      <c r="BQX1108" s="54"/>
      <c r="BQY1108" s="54"/>
      <c r="BQZ1108" s="54"/>
      <c r="BRA1108" s="54"/>
      <c r="BRB1108" s="54"/>
      <c r="BRC1108" s="54"/>
      <c r="BRD1108" s="54"/>
      <c r="BRE1108" s="54"/>
      <c r="BRF1108" s="54"/>
      <c r="BRG1108" s="54"/>
      <c r="BRH1108" s="54"/>
      <c r="BRI1108" s="54"/>
      <c r="BRJ1108" s="54"/>
      <c r="BRK1108" s="54"/>
      <c r="BRL1108" s="54"/>
      <c r="BRM1108" s="54"/>
      <c r="BRN1108" s="54"/>
      <c r="BRO1108" s="54"/>
      <c r="BRP1108" s="54"/>
      <c r="BRQ1108" s="54"/>
      <c r="BRR1108" s="54"/>
      <c r="BRS1108" s="54"/>
      <c r="BRT1108" s="54"/>
      <c r="BRU1108" s="54"/>
      <c r="BRV1108" s="54"/>
      <c r="BRW1108" s="54"/>
      <c r="BRX1108" s="54"/>
      <c r="BRY1108" s="54"/>
      <c r="BRZ1108" s="54"/>
      <c r="BSA1108" s="54"/>
      <c r="BSB1108" s="54"/>
      <c r="BSC1108" s="54"/>
      <c r="BSD1108" s="54"/>
      <c r="BSE1108" s="54"/>
      <c r="BSF1108" s="54"/>
      <c r="BSG1108" s="54"/>
      <c r="BSH1108" s="54"/>
      <c r="BSI1108" s="54"/>
      <c r="BSJ1108" s="54"/>
      <c r="BSK1108" s="54"/>
      <c r="BSL1108" s="54"/>
      <c r="BSM1108" s="54"/>
      <c r="BSN1108" s="54"/>
      <c r="BSO1108" s="54"/>
      <c r="BSP1108" s="54"/>
      <c r="BSQ1108" s="54"/>
      <c r="BSR1108" s="54"/>
      <c r="BSS1108" s="54"/>
      <c r="BST1108" s="54"/>
      <c r="BSU1108" s="54"/>
      <c r="BSV1108" s="54"/>
      <c r="BSW1108" s="54"/>
      <c r="BSX1108" s="54"/>
      <c r="BSY1108" s="54"/>
      <c r="BSZ1108" s="54"/>
      <c r="BTA1108" s="54"/>
      <c r="BTB1108" s="54"/>
      <c r="BTC1108" s="54"/>
      <c r="BTD1108" s="54"/>
      <c r="BTE1108" s="54"/>
      <c r="BTF1108" s="54"/>
      <c r="BTG1108" s="54"/>
      <c r="BTH1108" s="54"/>
      <c r="BTI1108" s="54"/>
      <c r="BTJ1108" s="54"/>
      <c r="BTK1108" s="54"/>
      <c r="BTL1108" s="54"/>
      <c r="BTM1108" s="54"/>
      <c r="BTN1108" s="54"/>
      <c r="BTO1108" s="54"/>
      <c r="BTP1108" s="54"/>
      <c r="BTQ1108" s="54"/>
      <c r="BTR1108" s="54"/>
      <c r="BTS1108" s="54"/>
      <c r="BTT1108" s="54"/>
      <c r="BTU1108" s="54"/>
      <c r="BTV1108" s="54"/>
      <c r="BTW1108" s="54"/>
      <c r="BTX1108" s="54"/>
      <c r="BTY1108" s="54"/>
      <c r="BTZ1108" s="54"/>
      <c r="BUA1108" s="54"/>
      <c r="BUB1108" s="54"/>
      <c r="BUC1108" s="54"/>
      <c r="BUD1108" s="54"/>
      <c r="BUE1108" s="54"/>
      <c r="BUF1108" s="54"/>
      <c r="BUG1108" s="54"/>
      <c r="BUH1108" s="54"/>
      <c r="BUI1108" s="54"/>
      <c r="BUJ1108" s="54"/>
      <c r="BUK1108" s="54"/>
      <c r="BUL1108" s="54"/>
      <c r="BUM1108" s="54"/>
      <c r="BUN1108" s="54"/>
      <c r="BUO1108" s="54"/>
      <c r="BUP1108" s="54"/>
      <c r="BUQ1108" s="54"/>
      <c r="BUR1108" s="54"/>
      <c r="BUS1108" s="54"/>
      <c r="BUT1108" s="54"/>
      <c r="BUU1108" s="54"/>
      <c r="BUV1108" s="54"/>
      <c r="BUW1108" s="54"/>
      <c r="BUX1108" s="54"/>
      <c r="BUY1108" s="54"/>
      <c r="BUZ1108" s="54"/>
      <c r="BVA1108" s="54"/>
      <c r="BVB1108" s="54"/>
      <c r="BVC1108" s="54"/>
      <c r="BVD1108" s="54"/>
      <c r="BVE1108" s="54"/>
      <c r="BVF1108" s="54"/>
      <c r="BVG1108" s="54"/>
      <c r="BVH1108" s="54"/>
      <c r="BVI1108" s="54"/>
      <c r="BVJ1108" s="54"/>
      <c r="BVK1108" s="54"/>
      <c r="BVL1108" s="54"/>
      <c r="BVM1108" s="54"/>
      <c r="BVN1108" s="54"/>
      <c r="BVO1108" s="54"/>
      <c r="BVP1108" s="54"/>
      <c r="BVQ1108" s="54"/>
      <c r="BVR1108" s="54"/>
      <c r="BVS1108" s="54"/>
      <c r="BVT1108" s="54"/>
      <c r="BVU1108" s="54"/>
      <c r="BVV1108" s="54"/>
      <c r="BVW1108" s="54"/>
      <c r="BVX1108" s="54"/>
      <c r="BVY1108" s="54"/>
      <c r="BVZ1108" s="54"/>
      <c r="BWA1108" s="54"/>
      <c r="BWB1108" s="54"/>
      <c r="BWC1108" s="54"/>
      <c r="BWD1108" s="54"/>
      <c r="BWE1108" s="54"/>
      <c r="BWF1108" s="54"/>
      <c r="BWG1108" s="54"/>
      <c r="BWH1108" s="54"/>
      <c r="BWI1108" s="54"/>
      <c r="BWJ1108" s="54"/>
      <c r="BWK1108" s="54"/>
      <c r="BWL1108" s="54"/>
      <c r="BWM1108" s="54"/>
      <c r="BWN1108" s="54"/>
      <c r="BWO1108" s="54"/>
      <c r="BWP1108" s="54"/>
      <c r="BWQ1108" s="54"/>
      <c r="BWR1108" s="54"/>
      <c r="BWS1108" s="54"/>
      <c r="BWT1108" s="54"/>
      <c r="BWU1108" s="54"/>
      <c r="BWV1108" s="54"/>
      <c r="BWW1108" s="54"/>
      <c r="BWX1108" s="54"/>
      <c r="BWY1108" s="54"/>
      <c r="BWZ1108" s="54"/>
      <c r="BXA1108" s="54"/>
      <c r="BXB1108" s="54"/>
      <c r="BXC1108" s="54"/>
      <c r="BXD1108" s="54"/>
      <c r="BXE1108" s="54"/>
      <c r="BXF1108" s="54"/>
      <c r="BXG1108" s="54"/>
      <c r="BXH1108" s="54"/>
      <c r="BXI1108" s="54"/>
      <c r="BXJ1108" s="54"/>
      <c r="BXK1108" s="54"/>
      <c r="BXL1108" s="54"/>
      <c r="BXM1108" s="54"/>
      <c r="BXN1108" s="54"/>
      <c r="BXO1108" s="54"/>
      <c r="BXP1108" s="54"/>
      <c r="BXQ1108" s="54"/>
      <c r="BXR1108" s="54"/>
      <c r="BXS1108" s="54"/>
      <c r="BXT1108" s="54"/>
      <c r="BXU1108" s="54"/>
      <c r="BXV1108" s="54"/>
      <c r="BXW1108" s="54"/>
      <c r="BXX1108" s="54"/>
      <c r="BXY1108" s="54"/>
      <c r="BXZ1108" s="54"/>
      <c r="BYA1108" s="54"/>
      <c r="BYB1108" s="54"/>
      <c r="BYC1108" s="54"/>
      <c r="BYD1108" s="54"/>
      <c r="BYE1108" s="54"/>
      <c r="BYF1108" s="54"/>
      <c r="BYG1108" s="54"/>
      <c r="BYH1108" s="54"/>
      <c r="BYI1108" s="54"/>
      <c r="BYJ1108" s="54"/>
      <c r="BYK1108" s="54"/>
      <c r="BYL1108" s="54"/>
      <c r="BYM1108" s="54"/>
      <c r="BYN1108" s="54"/>
      <c r="BYO1108" s="54"/>
      <c r="BYP1108" s="54"/>
      <c r="BYQ1108" s="54"/>
      <c r="BYR1108" s="54"/>
      <c r="BYS1108" s="54"/>
      <c r="BYT1108" s="54"/>
      <c r="BYU1108" s="54"/>
      <c r="BYV1108" s="54"/>
      <c r="BYW1108" s="54"/>
      <c r="BYX1108" s="54"/>
      <c r="BYY1108" s="54"/>
      <c r="BYZ1108" s="54"/>
      <c r="BZA1108" s="54"/>
      <c r="BZB1108" s="54"/>
      <c r="BZC1108" s="54"/>
      <c r="BZD1108" s="54"/>
      <c r="BZE1108" s="54"/>
      <c r="BZF1108" s="54"/>
      <c r="BZG1108" s="54"/>
      <c r="BZH1108" s="54"/>
      <c r="BZI1108" s="54"/>
      <c r="BZJ1108" s="54"/>
      <c r="BZK1108" s="54"/>
      <c r="BZL1108" s="54"/>
      <c r="BZM1108" s="54"/>
      <c r="BZN1108" s="54"/>
      <c r="BZO1108" s="54"/>
      <c r="BZP1108" s="54"/>
      <c r="BZQ1108" s="54"/>
      <c r="BZR1108" s="54"/>
      <c r="BZS1108" s="54"/>
      <c r="BZT1108" s="54"/>
      <c r="BZU1108" s="54"/>
      <c r="BZV1108" s="54"/>
      <c r="BZW1108" s="54"/>
      <c r="BZX1108" s="54"/>
      <c r="BZY1108" s="54"/>
      <c r="BZZ1108" s="54"/>
      <c r="CAA1108" s="54"/>
      <c r="CAB1108" s="54"/>
      <c r="CAC1108" s="54"/>
      <c r="CAD1108" s="54"/>
      <c r="CAE1108" s="54"/>
      <c r="CAF1108" s="54"/>
      <c r="CAG1108" s="54"/>
      <c r="CAH1108" s="54"/>
      <c r="CAI1108" s="54"/>
      <c r="CAJ1108" s="54"/>
      <c r="CAK1108" s="54"/>
      <c r="CAL1108" s="54"/>
      <c r="CAM1108" s="54"/>
      <c r="CAN1108" s="54"/>
      <c r="CAO1108" s="54"/>
      <c r="CAP1108" s="54"/>
      <c r="CAQ1108" s="54"/>
      <c r="CAR1108" s="54"/>
      <c r="CAS1108" s="54"/>
      <c r="CAT1108" s="54"/>
      <c r="CAU1108" s="54"/>
      <c r="CAV1108" s="54"/>
      <c r="CAW1108" s="54"/>
      <c r="CAX1108" s="54"/>
      <c r="CAY1108" s="54"/>
      <c r="CAZ1108" s="54"/>
      <c r="CBA1108" s="54"/>
      <c r="CBB1108" s="54"/>
      <c r="CBC1108" s="54"/>
      <c r="CBD1108" s="54"/>
      <c r="CBE1108" s="54"/>
      <c r="CBF1108" s="54"/>
      <c r="CBG1108" s="54"/>
      <c r="CBH1108" s="54"/>
      <c r="CBI1108" s="54"/>
      <c r="CBJ1108" s="54"/>
      <c r="CBK1108" s="54"/>
      <c r="CBL1108" s="54"/>
      <c r="CBM1108" s="54"/>
      <c r="CBN1108" s="54"/>
      <c r="CBO1108" s="54"/>
      <c r="CBP1108" s="54"/>
      <c r="CBQ1108" s="54"/>
      <c r="CBR1108" s="54"/>
      <c r="CBS1108" s="54"/>
      <c r="CBT1108" s="54"/>
      <c r="CBU1108" s="54"/>
      <c r="CBV1108" s="54"/>
      <c r="CBW1108" s="54"/>
      <c r="CBX1108" s="54"/>
      <c r="CBY1108" s="54"/>
      <c r="CBZ1108" s="54"/>
      <c r="CCA1108" s="54"/>
      <c r="CCB1108" s="54"/>
      <c r="CCC1108" s="54"/>
      <c r="CCD1108" s="54"/>
      <c r="CCE1108" s="54"/>
      <c r="CCF1108" s="54"/>
      <c r="CCG1108" s="54"/>
      <c r="CCH1108" s="54"/>
      <c r="CCI1108" s="54"/>
      <c r="CCJ1108" s="54"/>
      <c r="CCK1108" s="54"/>
      <c r="CCL1108" s="54"/>
      <c r="CCM1108" s="54"/>
      <c r="CCN1108" s="54"/>
      <c r="CCO1108" s="54"/>
      <c r="CCP1108" s="54"/>
      <c r="CCQ1108" s="54"/>
      <c r="CCR1108" s="54"/>
      <c r="CCS1108" s="54"/>
      <c r="CCT1108" s="54"/>
      <c r="CCU1108" s="54"/>
      <c r="CCV1108" s="54"/>
      <c r="CCW1108" s="54"/>
      <c r="CCX1108" s="54"/>
      <c r="CCY1108" s="54"/>
      <c r="CCZ1108" s="54"/>
      <c r="CDA1108" s="54"/>
      <c r="CDB1108" s="54"/>
      <c r="CDC1108" s="54"/>
      <c r="CDD1108" s="54"/>
      <c r="CDE1108" s="54"/>
      <c r="CDF1108" s="54"/>
      <c r="CDG1108" s="54"/>
      <c r="CDH1108" s="54"/>
      <c r="CDI1108" s="54"/>
      <c r="CDJ1108" s="54"/>
      <c r="CDK1108" s="54"/>
      <c r="CDL1108" s="54"/>
      <c r="CDM1108" s="54"/>
      <c r="CDN1108" s="54"/>
      <c r="CDO1108" s="54"/>
      <c r="CDP1108" s="54"/>
      <c r="CDQ1108" s="54"/>
      <c r="CDR1108" s="54"/>
      <c r="CDS1108" s="54"/>
      <c r="CDT1108" s="54"/>
      <c r="CDU1108" s="54"/>
      <c r="CDV1108" s="54"/>
      <c r="CDW1108" s="54"/>
      <c r="CDX1108" s="54"/>
      <c r="CDY1108" s="54"/>
      <c r="CDZ1108" s="54"/>
      <c r="CEA1108" s="54"/>
      <c r="CEB1108" s="54"/>
      <c r="CEC1108" s="54"/>
      <c r="CED1108" s="54"/>
      <c r="CEE1108" s="54"/>
      <c r="CEF1108" s="54"/>
      <c r="CEG1108" s="54"/>
      <c r="CEH1108" s="54"/>
      <c r="CEI1108" s="54"/>
      <c r="CEJ1108" s="54"/>
      <c r="CEK1108" s="54"/>
      <c r="CEL1108" s="54"/>
      <c r="CEM1108" s="54"/>
      <c r="CEN1108" s="54"/>
      <c r="CEO1108" s="54"/>
      <c r="CEP1108" s="54"/>
      <c r="CEQ1108" s="54"/>
      <c r="CER1108" s="54"/>
      <c r="CES1108" s="54"/>
      <c r="CET1108" s="54"/>
      <c r="CEU1108" s="54"/>
      <c r="CEV1108" s="54"/>
      <c r="CEW1108" s="54"/>
      <c r="CEX1108" s="54"/>
      <c r="CEY1108" s="54"/>
      <c r="CEZ1108" s="54"/>
      <c r="CFA1108" s="54"/>
      <c r="CFB1108" s="54"/>
      <c r="CFC1108" s="54"/>
      <c r="CFD1108" s="54"/>
      <c r="CFE1108" s="54"/>
      <c r="CFF1108" s="54"/>
      <c r="CFG1108" s="54"/>
      <c r="CFH1108" s="54"/>
      <c r="CFI1108" s="54"/>
      <c r="CFJ1108" s="54"/>
      <c r="CFK1108" s="54"/>
      <c r="CFL1108" s="54"/>
      <c r="CFM1108" s="54"/>
      <c r="CFN1108" s="54"/>
      <c r="CFO1108" s="54"/>
      <c r="CFP1108" s="54"/>
      <c r="CFQ1108" s="54"/>
      <c r="CFR1108" s="54"/>
      <c r="CFS1108" s="54"/>
      <c r="CFT1108" s="54"/>
      <c r="CFU1108" s="54"/>
      <c r="CFV1108" s="54"/>
      <c r="CFW1108" s="54"/>
      <c r="CFX1108" s="54"/>
      <c r="CFY1108" s="54"/>
      <c r="CFZ1108" s="54"/>
      <c r="CGA1108" s="54"/>
      <c r="CGB1108" s="54"/>
      <c r="CGC1108" s="54"/>
      <c r="CGD1108" s="54"/>
      <c r="CGE1108" s="54"/>
      <c r="CGF1108" s="54"/>
      <c r="CGG1108" s="54"/>
      <c r="CGH1108" s="54"/>
      <c r="CGI1108" s="54"/>
      <c r="CGJ1108" s="54"/>
      <c r="CGK1108" s="54"/>
      <c r="CGL1108" s="54"/>
      <c r="CGM1108" s="54"/>
      <c r="CGN1108" s="54"/>
      <c r="CGO1108" s="54"/>
      <c r="CGP1108" s="54"/>
      <c r="CGQ1108" s="54"/>
      <c r="CGR1108" s="54"/>
      <c r="CGS1108" s="54"/>
      <c r="CGT1108" s="54"/>
      <c r="CGU1108" s="54"/>
      <c r="CGV1108" s="54"/>
      <c r="CGW1108" s="54"/>
      <c r="CGX1108" s="54"/>
      <c r="CGY1108" s="54"/>
      <c r="CGZ1108" s="54"/>
      <c r="CHA1108" s="54"/>
      <c r="CHB1108" s="54"/>
      <c r="CHC1108" s="54"/>
      <c r="CHD1108" s="54"/>
      <c r="CHE1108" s="54"/>
      <c r="CHF1108" s="54"/>
      <c r="CHG1108" s="54"/>
      <c r="CHH1108" s="54"/>
      <c r="CHI1108" s="54"/>
      <c r="CHJ1108" s="54"/>
      <c r="CHK1108" s="54"/>
      <c r="CHL1108" s="54"/>
      <c r="CHM1108" s="54"/>
      <c r="CHN1108" s="54"/>
      <c r="CHO1108" s="54"/>
      <c r="CHP1108" s="54"/>
      <c r="CHQ1108" s="54"/>
      <c r="CHR1108" s="54"/>
      <c r="CHS1108" s="54"/>
      <c r="CHT1108" s="54"/>
      <c r="CHU1108" s="54"/>
      <c r="CHV1108" s="54"/>
      <c r="CHW1108" s="54"/>
      <c r="CHX1108" s="54"/>
      <c r="CHY1108" s="54"/>
      <c r="CHZ1108" s="54"/>
      <c r="CIA1108" s="54"/>
      <c r="CIB1108" s="54"/>
      <c r="CIC1108" s="54"/>
      <c r="CID1108" s="54"/>
      <c r="CIE1108" s="54"/>
      <c r="CIF1108" s="54"/>
      <c r="CIG1108" s="54"/>
      <c r="CIH1108" s="54"/>
      <c r="CII1108" s="54"/>
      <c r="CIJ1108" s="54"/>
      <c r="CIK1108" s="54"/>
      <c r="CIL1108" s="54"/>
      <c r="CIM1108" s="54"/>
      <c r="CIN1108" s="54"/>
      <c r="CIO1108" s="54"/>
      <c r="CIP1108" s="54"/>
      <c r="CIQ1108" s="54"/>
      <c r="CIR1108" s="54"/>
      <c r="CIS1108" s="54"/>
      <c r="CIT1108" s="54"/>
      <c r="CIU1108" s="54"/>
      <c r="CIV1108" s="54"/>
      <c r="CIW1108" s="54"/>
      <c r="CIX1108" s="54"/>
      <c r="CIY1108" s="54"/>
      <c r="CIZ1108" s="54"/>
      <c r="CJA1108" s="54"/>
      <c r="CJB1108" s="54"/>
      <c r="CJC1108" s="54"/>
      <c r="CJD1108" s="54"/>
      <c r="CJE1108" s="54"/>
      <c r="CJF1108" s="54"/>
      <c r="CJG1108" s="54"/>
      <c r="CJH1108" s="54"/>
      <c r="CJI1108" s="54"/>
      <c r="CJJ1108" s="54"/>
      <c r="CJK1108" s="54"/>
      <c r="CJL1108" s="54"/>
      <c r="CJM1108" s="54"/>
      <c r="CJN1108" s="54"/>
      <c r="CJO1108" s="54"/>
      <c r="CJP1108" s="54"/>
      <c r="CJQ1108" s="54"/>
      <c r="CJR1108" s="54"/>
      <c r="CJS1108" s="54"/>
      <c r="CJT1108" s="54"/>
      <c r="CJU1108" s="54"/>
      <c r="CJV1108" s="54"/>
      <c r="CJW1108" s="54"/>
      <c r="CJX1108" s="54"/>
      <c r="CJY1108" s="54"/>
      <c r="CJZ1108" s="54"/>
      <c r="CKA1108" s="54"/>
      <c r="CKB1108" s="54"/>
      <c r="CKC1108" s="54"/>
      <c r="CKD1108" s="54"/>
      <c r="CKE1108" s="54"/>
      <c r="CKF1108" s="54"/>
      <c r="CKG1108" s="54"/>
      <c r="CKH1108" s="54"/>
      <c r="CKI1108" s="54"/>
      <c r="CKJ1108" s="54"/>
      <c r="CKK1108" s="54"/>
      <c r="CKL1108" s="54"/>
      <c r="CKM1108" s="54"/>
      <c r="CKN1108" s="54"/>
      <c r="CKO1108" s="54"/>
      <c r="CKP1108" s="54"/>
      <c r="CKQ1108" s="54"/>
      <c r="CKR1108" s="54"/>
      <c r="CKS1108" s="54"/>
      <c r="CKT1108" s="54"/>
      <c r="CKU1108" s="54"/>
      <c r="CKV1108" s="54"/>
      <c r="CKW1108" s="54"/>
      <c r="CKX1108" s="54"/>
      <c r="CKY1108" s="54"/>
      <c r="CKZ1108" s="54"/>
      <c r="CLA1108" s="54"/>
      <c r="CLB1108" s="54"/>
      <c r="CLC1108" s="54"/>
      <c r="CLD1108" s="54"/>
      <c r="CLE1108" s="54"/>
      <c r="CLF1108" s="54"/>
      <c r="CLG1108" s="54"/>
      <c r="CLH1108" s="54"/>
      <c r="CLI1108" s="54"/>
      <c r="CLJ1108" s="54"/>
      <c r="CLK1108" s="54"/>
      <c r="CLL1108" s="54"/>
      <c r="CLM1108" s="54"/>
      <c r="CLN1108" s="54"/>
      <c r="CLO1108" s="54"/>
      <c r="CLP1108" s="54"/>
      <c r="CLQ1108" s="54"/>
      <c r="CLR1108" s="54"/>
      <c r="CLS1108" s="54"/>
      <c r="CLT1108" s="54"/>
      <c r="CLU1108" s="54"/>
      <c r="CLV1108" s="54"/>
      <c r="CLW1108" s="54"/>
      <c r="CLX1108" s="54"/>
      <c r="CLY1108" s="54"/>
      <c r="CLZ1108" s="54"/>
      <c r="CMA1108" s="54"/>
      <c r="CMB1108" s="54"/>
      <c r="CMC1108" s="54"/>
      <c r="CMD1108" s="54"/>
      <c r="CME1108" s="54"/>
      <c r="CMF1108" s="54"/>
      <c r="CMG1108" s="54"/>
      <c r="CMH1108" s="54"/>
      <c r="CMI1108" s="54"/>
      <c r="CMJ1108" s="54"/>
      <c r="CMK1108" s="54"/>
      <c r="CML1108" s="54"/>
      <c r="CMM1108" s="54"/>
      <c r="CMN1108" s="54"/>
      <c r="CMO1108" s="54"/>
      <c r="CMP1108" s="54"/>
      <c r="CMQ1108" s="54"/>
      <c r="CMR1108" s="54"/>
      <c r="CMS1108" s="54"/>
      <c r="CMT1108" s="54"/>
      <c r="CMU1108" s="54"/>
      <c r="CMV1108" s="54"/>
      <c r="CMW1108" s="54"/>
      <c r="CMX1108" s="54"/>
      <c r="CMY1108" s="54"/>
      <c r="CMZ1108" s="54"/>
      <c r="CNA1108" s="54"/>
      <c r="CNB1108" s="54"/>
      <c r="CNC1108" s="54"/>
      <c r="CND1108" s="54"/>
      <c r="CNE1108" s="54"/>
      <c r="CNF1108" s="54"/>
      <c r="CNG1108" s="54"/>
      <c r="CNH1108" s="54"/>
      <c r="CNI1108" s="54"/>
      <c r="CNJ1108" s="54"/>
      <c r="CNK1108" s="54"/>
      <c r="CNL1108" s="54"/>
      <c r="CNM1108" s="54"/>
      <c r="CNN1108" s="54"/>
      <c r="CNO1108" s="54"/>
      <c r="CNP1108" s="54"/>
      <c r="CNQ1108" s="54"/>
      <c r="CNR1108" s="54"/>
      <c r="CNS1108" s="54"/>
      <c r="CNT1108" s="54"/>
      <c r="CNU1108" s="54"/>
      <c r="CNV1108" s="54"/>
      <c r="CNW1108" s="54"/>
      <c r="CNX1108" s="54"/>
      <c r="CNY1108" s="54"/>
      <c r="CNZ1108" s="54"/>
      <c r="COA1108" s="54"/>
      <c r="COB1108" s="54"/>
      <c r="COC1108" s="54"/>
      <c r="COD1108" s="54"/>
      <c r="COE1108" s="54"/>
      <c r="COF1108" s="54"/>
      <c r="COG1108" s="54"/>
      <c r="COH1108" s="54"/>
      <c r="COI1108" s="54"/>
      <c r="COJ1108" s="54"/>
      <c r="COK1108" s="54"/>
      <c r="COL1108" s="54"/>
      <c r="COM1108" s="54"/>
      <c r="CON1108" s="54"/>
      <c r="COO1108" s="54"/>
      <c r="COP1108" s="54"/>
      <c r="COQ1108" s="54"/>
      <c r="COR1108" s="54"/>
      <c r="COS1108" s="54"/>
      <c r="COT1108" s="54"/>
      <c r="COU1108" s="54"/>
      <c r="COV1108" s="54"/>
      <c r="COW1108" s="54"/>
      <c r="COX1108" s="54"/>
      <c r="COY1108" s="54"/>
      <c r="COZ1108" s="54"/>
      <c r="CPA1108" s="54"/>
      <c r="CPB1108" s="54"/>
      <c r="CPC1108" s="54"/>
      <c r="CPD1108" s="54"/>
      <c r="CPE1108" s="54"/>
      <c r="CPF1108" s="54"/>
      <c r="CPG1108" s="54"/>
      <c r="CPH1108" s="54"/>
      <c r="CPI1108" s="54"/>
      <c r="CPJ1108" s="54"/>
      <c r="CPK1108" s="54"/>
      <c r="CPL1108" s="54"/>
      <c r="CPM1108" s="54"/>
      <c r="CPN1108" s="54"/>
      <c r="CPO1108" s="54"/>
      <c r="CPP1108" s="54"/>
      <c r="CPQ1108" s="54"/>
      <c r="CPR1108" s="54"/>
      <c r="CPS1108" s="54"/>
      <c r="CPT1108" s="54"/>
      <c r="CPU1108" s="54"/>
      <c r="CPV1108" s="54"/>
      <c r="CPW1108" s="54"/>
      <c r="CPX1108" s="54"/>
      <c r="CPY1108" s="54"/>
      <c r="CPZ1108" s="54"/>
      <c r="CQA1108" s="54"/>
      <c r="CQB1108" s="54"/>
      <c r="CQC1108" s="54"/>
      <c r="CQD1108" s="54"/>
      <c r="CQE1108" s="54"/>
      <c r="CQF1108" s="54"/>
      <c r="CQG1108" s="54"/>
      <c r="CQH1108" s="54"/>
      <c r="CQI1108" s="54"/>
      <c r="CQJ1108" s="54"/>
      <c r="CQK1108" s="54"/>
      <c r="CQL1108" s="54"/>
      <c r="CQM1108" s="54"/>
      <c r="CQN1108" s="54"/>
      <c r="CQO1108" s="54"/>
      <c r="CQP1108" s="54"/>
      <c r="CQQ1108" s="54"/>
      <c r="CQR1108" s="54"/>
      <c r="CQS1108" s="54"/>
      <c r="CQT1108" s="54"/>
      <c r="CQU1108" s="54"/>
      <c r="CQV1108" s="54"/>
      <c r="CQW1108" s="54"/>
      <c r="CQX1108" s="54"/>
      <c r="CQY1108" s="54"/>
      <c r="CQZ1108" s="54"/>
      <c r="CRA1108" s="54"/>
      <c r="CRB1108" s="54"/>
      <c r="CRC1108" s="54"/>
      <c r="CRD1108" s="54"/>
      <c r="CRE1108" s="54"/>
      <c r="CRF1108" s="54"/>
      <c r="CRG1108" s="54"/>
      <c r="CRH1108" s="54"/>
      <c r="CRI1108" s="54"/>
      <c r="CRJ1108" s="54"/>
      <c r="CRK1108" s="54"/>
      <c r="CRL1108" s="54"/>
      <c r="CRM1108" s="54"/>
      <c r="CRN1108" s="54"/>
      <c r="CRO1108" s="54"/>
      <c r="CRP1108" s="54"/>
      <c r="CRQ1108" s="54"/>
      <c r="CRR1108" s="54"/>
      <c r="CRS1108" s="54"/>
      <c r="CRT1108" s="54"/>
      <c r="CRU1108" s="54"/>
      <c r="CRV1108" s="54"/>
      <c r="CRW1108" s="54"/>
      <c r="CRX1108" s="54"/>
      <c r="CRY1108" s="54"/>
      <c r="CRZ1108" s="54"/>
      <c r="CSA1108" s="54"/>
      <c r="CSB1108" s="54"/>
      <c r="CSC1108" s="54"/>
      <c r="CSD1108" s="54"/>
      <c r="CSE1108" s="54"/>
      <c r="CSF1108" s="54"/>
      <c r="CSG1108" s="54"/>
      <c r="CSH1108" s="54"/>
      <c r="CSI1108" s="54"/>
      <c r="CSJ1108" s="54"/>
      <c r="CSK1108" s="54"/>
      <c r="CSL1108" s="54"/>
      <c r="CSM1108" s="54"/>
      <c r="CSN1108" s="54"/>
      <c r="CSO1108" s="54"/>
      <c r="CSP1108" s="54"/>
      <c r="CSQ1108" s="54"/>
      <c r="CSR1108" s="54"/>
      <c r="CSS1108" s="54"/>
      <c r="CST1108" s="54"/>
      <c r="CSU1108" s="54"/>
      <c r="CSV1108" s="54"/>
      <c r="CSW1108" s="54"/>
      <c r="CSX1108" s="54"/>
      <c r="CSY1108" s="54"/>
      <c r="CSZ1108" s="54"/>
      <c r="CTA1108" s="54"/>
      <c r="CTB1108" s="54"/>
      <c r="CTC1108" s="54"/>
      <c r="CTD1108" s="54"/>
      <c r="CTE1108" s="54"/>
      <c r="CTF1108" s="54"/>
      <c r="CTG1108" s="54"/>
      <c r="CTH1108" s="54"/>
      <c r="CTI1108" s="54"/>
      <c r="CTJ1108" s="54"/>
      <c r="CTK1108" s="54"/>
      <c r="CTL1108" s="54"/>
      <c r="CTM1108" s="54"/>
      <c r="CTN1108" s="54"/>
      <c r="CTO1108" s="54"/>
      <c r="CTP1108" s="54"/>
      <c r="CTQ1108" s="54"/>
      <c r="CTR1108" s="54"/>
      <c r="CTS1108" s="54"/>
      <c r="CTT1108" s="54"/>
      <c r="CTU1108" s="54"/>
      <c r="CTV1108" s="54"/>
      <c r="CTW1108" s="54"/>
      <c r="CTX1108" s="54"/>
      <c r="CTY1108" s="54"/>
      <c r="CTZ1108" s="54"/>
      <c r="CUA1108" s="54"/>
      <c r="CUB1108" s="54"/>
      <c r="CUC1108" s="54"/>
      <c r="CUD1108" s="54"/>
      <c r="CUE1108" s="54"/>
      <c r="CUF1108" s="54"/>
      <c r="CUG1108" s="54"/>
      <c r="CUH1108" s="54"/>
      <c r="CUI1108" s="54"/>
      <c r="CUJ1108" s="54"/>
      <c r="CUK1108" s="54"/>
      <c r="CUL1108" s="54"/>
      <c r="CUM1108" s="54"/>
      <c r="CUN1108" s="54"/>
      <c r="CUO1108" s="54"/>
      <c r="CUP1108" s="54"/>
      <c r="CUQ1108" s="54"/>
      <c r="CUR1108" s="54"/>
      <c r="CUS1108" s="54"/>
      <c r="CUT1108" s="54"/>
      <c r="CUU1108" s="54"/>
      <c r="CUV1108" s="54"/>
      <c r="CUW1108" s="54"/>
      <c r="CUX1108" s="54"/>
      <c r="CUY1108" s="54"/>
      <c r="CUZ1108" s="54"/>
      <c r="CVA1108" s="54"/>
      <c r="CVB1108" s="54"/>
      <c r="CVC1108" s="54"/>
      <c r="CVD1108" s="54"/>
      <c r="CVE1108" s="54"/>
      <c r="CVF1108" s="54"/>
      <c r="CVG1108" s="54"/>
      <c r="CVH1108" s="54"/>
      <c r="CVI1108" s="54"/>
      <c r="CVJ1108" s="54"/>
      <c r="CVK1108" s="54"/>
      <c r="CVL1108" s="54"/>
      <c r="CVM1108" s="54"/>
      <c r="CVN1108" s="54"/>
      <c r="CVO1108" s="54"/>
      <c r="CVP1108" s="54"/>
      <c r="CVQ1108" s="54"/>
      <c r="CVR1108" s="54"/>
      <c r="CVS1108" s="54"/>
      <c r="CVT1108" s="54"/>
      <c r="CVU1108" s="54"/>
      <c r="CVV1108" s="54"/>
      <c r="CVW1108" s="54"/>
      <c r="CVX1108" s="54"/>
      <c r="CVY1108" s="54"/>
      <c r="CVZ1108" s="54"/>
      <c r="CWA1108" s="54"/>
      <c r="CWB1108" s="54"/>
      <c r="CWC1108" s="54"/>
      <c r="CWD1108" s="54"/>
      <c r="CWE1108" s="54"/>
      <c r="CWF1108" s="54"/>
      <c r="CWG1108" s="54"/>
      <c r="CWH1108" s="54"/>
      <c r="CWI1108" s="54"/>
      <c r="CWJ1108" s="54"/>
      <c r="CWK1108" s="54"/>
      <c r="CWL1108" s="54"/>
      <c r="CWM1108" s="54"/>
      <c r="CWN1108" s="54"/>
      <c r="CWO1108" s="54"/>
      <c r="CWP1108" s="54"/>
      <c r="CWQ1108" s="54"/>
      <c r="CWR1108" s="54"/>
      <c r="CWS1108" s="54"/>
      <c r="CWT1108" s="54"/>
      <c r="CWU1108" s="54"/>
      <c r="CWV1108" s="54"/>
      <c r="CWW1108" s="54"/>
      <c r="CWX1108" s="54"/>
      <c r="CWY1108" s="54"/>
      <c r="CWZ1108" s="54"/>
      <c r="CXA1108" s="54"/>
      <c r="CXB1108" s="54"/>
      <c r="CXC1108" s="54"/>
      <c r="CXD1108" s="54"/>
      <c r="CXE1108" s="54"/>
      <c r="CXF1108" s="54"/>
      <c r="CXG1108" s="54"/>
      <c r="CXH1108" s="54"/>
      <c r="CXI1108" s="54"/>
      <c r="CXJ1108" s="54"/>
      <c r="CXK1108" s="54"/>
      <c r="CXL1108" s="54"/>
      <c r="CXM1108" s="54"/>
      <c r="CXN1108" s="54"/>
      <c r="CXO1108" s="54"/>
      <c r="CXP1108" s="54"/>
      <c r="CXQ1108" s="54"/>
      <c r="CXR1108" s="54"/>
      <c r="CXS1108" s="54"/>
      <c r="CXT1108" s="54"/>
      <c r="CXU1108" s="54"/>
      <c r="CXV1108" s="54"/>
      <c r="CXW1108" s="54"/>
      <c r="CXX1108" s="54"/>
      <c r="CXY1108" s="54"/>
      <c r="CXZ1108" s="54"/>
      <c r="CYA1108" s="54"/>
      <c r="CYB1108" s="54"/>
      <c r="CYC1108" s="54"/>
      <c r="CYD1108" s="54"/>
      <c r="CYE1108" s="54"/>
      <c r="CYF1108" s="54"/>
      <c r="CYG1108" s="54"/>
      <c r="CYH1108" s="54"/>
      <c r="CYI1108" s="54"/>
      <c r="CYJ1108" s="54"/>
      <c r="CYK1108" s="54"/>
      <c r="CYL1108" s="54"/>
      <c r="CYM1108" s="54"/>
      <c r="CYN1108" s="54"/>
      <c r="CYO1108" s="54"/>
      <c r="CYP1108" s="54"/>
      <c r="CYQ1108" s="54"/>
      <c r="CYR1108" s="54"/>
      <c r="CYS1108" s="54"/>
      <c r="CYT1108" s="54"/>
      <c r="CYU1108" s="54"/>
      <c r="CYV1108" s="54"/>
      <c r="CYW1108" s="54"/>
      <c r="CYX1108" s="54"/>
      <c r="CYY1108" s="54"/>
      <c r="CYZ1108" s="54"/>
      <c r="CZA1108" s="54"/>
      <c r="CZB1108" s="54"/>
      <c r="CZC1108" s="54"/>
      <c r="CZD1108" s="54"/>
      <c r="CZE1108" s="54"/>
      <c r="CZF1108" s="54"/>
      <c r="CZG1108" s="54"/>
      <c r="CZH1108" s="54"/>
      <c r="CZI1108" s="54"/>
      <c r="CZJ1108" s="54"/>
      <c r="CZK1108" s="54"/>
      <c r="CZL1108" s="54"/>
      <c r="CZM1108" s="54"/>
      <c r="CZN1108" s="54"/>
      <c r="CZO1108" s="54"/>
      <c r="CZP1108" s="54"/>
      <c r="CZQ1108" s="54"/>
      <c r="CZR1108" s="54"/>
      <c r="CZS1108" s="54"/>
      <c r="CZT1108" s="54"/>
      <c r="CZU1108" s="54"/>
      <c r="CZV1108" s="54"/>
      <c r="CZW1108" s="54"/>
      <c r="CZX1108" s="54"/>
      <c r="CZY1108" s="54"/>
      <c r="CZZ1108" s="54"/>
      <c r="DAA1108" s="54"/>
      <c r="DAB1108" s="54"/>
      <c r="DAC1108" s="54"/>
      <c r="DAD1108" s="54"/>
      <c r="DAE1108" s="54"/>
      <c r="DAF1108" s="54"/>
      <c r="DAG1108" s="54"/>
      <c r="DAH1108" s="54"/>
      <c r="DAI1108" s="54"/>
      <c r="DAJ1108" s="54"/>
      <c r="DAK1108" s="54"/>
      <c r="DAL1108" s="54"/>
      <c r="DAM1108" s="54"/>
      <c r="DAN1108" s="54"/>
      <c r="DAO1108" s="54"/>
      <c r="DAP1108" s="54"/>
      <c r="DAQ1108" s="54"/>
      <c r="DAR1108" s="54"/>
      <c r="DAS1108" s="54"/>
      <c r="DAT1108" s="54"/>
      <c r="DAU1108" s="54"/>
      <c r="DAV1108" s="54"/>
      <c r="DAW1108" s="54"/>
      <c r="DAX1108" s="54"/>
      <c r="DAY1108" s="54"/>
      <c r="DAZ1108" s="54"/>
      <c r="DBA1108" s="54"/>
      <c r="DBB1108" s="54"/>
      <c r="DBC1108" s="54"/>
      <c r="DBD1108" s="54"/>
      <c r="DBE1108" s="54"/>
      <c r="DBF1108" s="54"/>
      <c r="DBG1108" s="54"/>
      <c r="DBH1108" s="54"/>
      <c r="DBI1108" s="54"/>
      <c r="DBJ1108" s="54"/>
      <c r="DBK1108" s="54"/>
      <c r="DBL1108" s="54"/>
      <c r="DBM1108" s="54"/>
      <c r="DBN1108" s="54"/>
      <c r="DBO1108" s="54"/>
      <c r="DBP1108" s="54"/>
      <c r="DBQ1108" s="54"/>
      <c r="DBR1108" s="54"/>
      <c r="DBS1108" s="54"/>
      <c r="DBT1108" s="54"/>
      <c r="DBU1108" s="54"/>
      <c r="DBV1108" s="54"/>
      <c r="DBW1108" s="54"/>
      <c r="DBX1108" s="54"/>
      <c r="DBY1108" s="54"/>
      <c r="DBZ1108" s="54"/>
      <c r="DCA1108" s="54"/>
      <c r="DCB1108" s="54"/>
      <c r="DCC1108" s="54"/>
      <c r="DCD1108" s="54"/>
      <c r="DCE1108" s="54"/>
      <c r="DCF1108" s="54"/>
      <c r="DCG1108" s="54"/>
      <c r="DCH1108" s="54"/>
      <c r="DCI1108" s="54"/>
      <c r="DCJ1108" s="54"/>
      <c r="DCK1108" s="54"/>
      <c r="DCL1108" s="54"/>
      <c r="DCM1108" s="54"/>
      <c r="DCN1108" s="54"/>
      <c r="DCO1108" s="54"/>
      <c r="DCP1108" s="54"/>
      <c r="DCQ1108" s="54"/>
      <c r="DCR1108" s="54"/>
      <c r="DCS1108" s="54"/>
      <c r="DCT1108" s="54"/>
      <c r="DCU1108" s="54"/>
      <c r="DCV1108" s="54"/>
      <c r="DCW1108" s="54"/>
      <c r="DCX1108" s="54"/>
      <c r="DCY1108" s="54"/>
      <c r="DCZ1108" s="54"/>
      <c r="DDA1108" s="54"/>
      <c r="DDB1108" s="54"/>
      <c r="DDC1108" s="54"/>
      <c r="DDD1108" s="54"/>
      <c r="DDE1108" s="54"/>
      <c r="DDF1108" s="54"/>
      <c r="DDG1108" s="54"/>
      <c r="DDH1108" s="54"/>
      <c r="DDI1108" s="54"/>
      <c r="DDJ1108" s="54"/>
      <c r="DDK1108" s="54"/>
      <c r="DDL1108" s="54"/>
      <c r="DDM1108" s="54"/>
      <c r="DDN1108" s="54"/>
      <c r="DDO1108" s="54"/>
      <c r="DDP1108" s="54"/>
      <c r="DDQ1108" s="54"/>
      <c r="DDR1108" s="54"/>
      <c r="DDS1108" s="54"/>
      <c r="DDT1108" s="54"/>
      <c r="DDU1108" s="54"/>
      <c r="DDV1108" s="54"/>
      <c r="DDW1108" s="54"/>
      <c r="DDX1108" s="54"/>
      <c r="DDY1108" s="54"/>
      <c r="DDZ1108" s="54"/>
      <c r="DEA1108" s="54"/>
      <c r="DEB1108" s="54"/>
      <c r="DEC1108" s="54"/>
      <c r="DED1108" s="54"/>
      <c r="DEE1108" s="54"/>
      <c r="DEF1108" s="54"/>
      <c r="DEG1108" s="54"/>
      <c r="DEH1108" s="54"/>
      <c r="DEI1108" s="54"/>
      <c r="DEJ1108" s="54"/>
      <c r="DEK1108" s="54"/>
      <c r="DEL1108" s="54"/>
      <c r="DEM1108" s="54"/>
      <c r="DEN1108" s="54"/>
      <c r="DEO1108" s="54"/>
      <c r="DEP1108" s="54"/>
      <c r="DEQ1108" s="54"/>
      <c r="DER1108" s="54"/>
      <c r="DES1108" s="54"/>
      <c r="DET1108" s="54"/>
      <c r="DEU1108" s="54"/>
      <c r="DEV1108" s="54"/>
      <c r="DEW1108" s="54"/>
      <c r="DEX1108" s="54"/>
      <c r="DEY1108" s="54"/>
      <c r="DEZ1108" s="54"/>
      <c r="DFA1108" s="54"/>
      <c r="DFB1108" s="54"/>
      <c r="DFC1108" s="54"/>
      <c r="DFD1108" s="54"/>
      <c r="DFE1108" s="54"/>
      <c r="DFF1108" s="54"/>
      <c r="DFG1108" s="54"/>
      <c r="DFH1108" s="54"/>
      <c r="DFI1108" s="54"/>
      <c r="DFJ1108" s="54"/>
      <c r="DFK1108" s="54"/>
      <c r="DFL1108" s="54"/>
      <c r="DFM1108" s="54"/>
      <c r="DFN1108" s="54"/>
      <c r="DFO1108" s="54"/>
      <c r="DFP1108" s="54"/>
      <c r="DFQ1108" s="54"/>
      <c r="DFR1108" s="54"/>
      <c r="DFS1108" s="54"/>
      <c r="DFT1108" s="54"/>
      <c r="DFU1108" s="54"/>
      <c r="DFV1108" s="54"/>
      <c r="DFW1108" s="54"/>
      <c r="DFX1108" s="54"/>
      <c r="DFY1108" s="54"/>
      <c r="DFZ1108" s="54"/>
      <c r="DGA1108" s="54"/>
      <c r="DGB1108" s="54"/>
      <c r="DGC1108" s="54"/>
      <c r="DGD1108" s="54"/>
      <c r="DGE1108" s="54"/>
      <c r="DGF1108" s="54"/>
      <c r="DGG1108" s="54"/>
      <c r="DGH1108" s="54"/>
      <c r="DGI1108" s="54"/>
      <c r="DGJ1108" s="54"/>
      <c r="DGK1108" s="54"/>
      <c r="DGL1108" s="54"/>
      <c r="DGM1108" s="54"/>
      <c r="DGN1108" s="54"/>
      <c r="DGO1108" s="54"/>
      <c r="DGP1108" s="54"/>
      <c r="DGQ1108" s="54"/>
      <c r="DGR1108" s="54"/>
      <c r="DGS1108" s="54"/>
      <c r="DGT1108" s="54"/>
      <c r="DGU1108" s="54"/>
      <c r="DGV1108" s="54"/>
      <c r="DGW1108" s="54"/>
      <c r="DGX1108" s="54"/>
      <c r="DGY1108" s="54"/>
      <c r="DGZ1108" s="54"/>
      <c r="DHA1108" s="54"/>
      <c r="DHB1108" s="54"/>
      <c r="DHC1108" s="54"/>
      <c r="DHD1108" s="54"/>
      <c r="DHE1108" s="54"/>
      <c r="DHF1108" s="54"/>
      <c r="DHG1108" s="54"/>
      <c r="DHH1108" s="54"/>
      <c r="DHI1108" s="54"/>
      <c r="DHJ1108" s="54"/>
      <c r="DHK1108" s="54"/>
      <c r="DHL1108" s="54"/>
      <c r="DHM1108" s="54"/>
      <c r="DHN1108" s="54"/>
      <c r="DHO1108" s="54"/>
      <c r="DHP1108" s="54"/>
      <c r="DHQ1108" s="54"/>
      <c r="DHR1108" s="54"/>
      <c r="DHS1108" s="54"/>
      <c r="DHT1108" s="54"/>
      <c r="DHU1108" s="54"/>
      <c r="DHV1108" s="54"/>
      <c r="DHW1108" s="54"/>
      <c r="DHX1108" s="54"/>
      <c r="DHY1108" s="54"/>
      <c r="DHZ1108" s="54"/>
      <c r="DIA1108" s="54"/>
      <c r="DIB1108" s="54"/>
      <c r="DIC1108" s="54"/>
      <c r="DID1108" s="54"/>
      <c r="DIE1108" s="54"/>
      <c r="DIF1108" s="54"/>
      <c r="DIG1108" s="54"/>
      <c r="DIH1108" s="54"/>
      <c r="DII1108" s="54"/>
      <c r="DIJ1108" s="54"/>
      <c r="DIK1108" s="54"/>
      <c r="DIL1108" s="54"/>
      <c r="DIM1108" s="54"/>
      <c r="DIN1108" s="54"/>
      <c r="DIO1108" s="54"/>
      <c r="DIP1108" s="54"/>
      <c r="DIQ1108" s="54"/>
      <c r="DIR1108" s="54"/>
      <c r="DIS1108" s="54"/>
      <c r="DIT1108" s="54"/>
      <c r="DIU1108" s="54"/>
      <c r="DIV1108" s="54"/>
      <c r="DIW1108" s="54"/>
      <c r="DIX1108" s="54"/>
      <c r="DIY1108" s="54"/>
      <c r="DIZ1108" s="54"/>
      <c r="DJA1108" s="54"/>
      <c r="DJB1108" s="54"/>
      <c r="DJC1108" s="54"/>
      <c r="DJD1108" s="54"/>
      <c r="DJE1108" s="54"/>
      <c r="DJF1108" s="54"/>
      <c r="DJG1108" s="54"/>
      <c r="DJH1108" s="54"/>
      <c r="DJI1108" s="54"/>
      <c r="DJJ1108" s="54"/>
      <c r="DJK1108" s="54"/>
      <c r="DJL1108" s="54"/>
      <c r="DJM1108" s="54"/>
      <c r="DJN1108" s="54"/>
      <c r="DJO1108" s="54"/>
      <c r="DJP1108" s="54"/>
      <c r="DJQ1108" s="54"/>
      <c r="DJR1108" s="54"/>
      <c r="DJS1108" s="54"/>
      <c r="DJT1108" s="54"/>
      <c r="DJU1108" s="54"/>
      <c r="DJV1108" s="54"/>
      <c r="DJW1108" s="54"/>
      <c r="DJX1108" s="54"/>
      <c r="DJY1108" s="54"/>
      <c r="DJZ1108" s="54"/>
      <c r="DKA1108" s="54"/>
      <c r="DKB1108" s="54"/>
      <c r="DKC1108" s="54"/>
      <c r="DKD1108" s="54"/>
      <c r="DKE1108" s="54"/>
      <c r="DKF1108" s="54"/>
      <c r="DKG1108" s="54"/>
      <c r="DKH1108" s="54"/>
      <c r="DKI1108" s="54"/>
      <c r="DKJ1108" s="54"/>
      <c r="DKK1108" s="54"/>
      <c r="DKL1108" s="54"/>
      <c r="DKM1108" s="54"/>
      <c r="DKN1108" s="54"/>
      <c r="DKO1108" s="54"/>
      <c r="DKP1108" s="54"/>
      <c r="DKQ1108" s="54"/>
      <c r="DKR1108" s="54"/>
      <c r="DKS1108" s="54"/>
      <c r="DKT1108" s="54"/>
      <c r="DKU1108" s="54"/>
      <c r="DKV1108" s="54"/>
      <c r="DKW1108" s="54"/>
      <c r="DKX1108" s="54"/>
      <c r="DKY1108" s="54"/>
      <c r="DKZ1108" s="54"/>
      <c r="DLA1108" s="54"/>
      <c r="DLB1108" s="54"/>
      <c r="DLC1108" s="54"/>
      <c r="DLD1108" s="54"/>
      <c r="DLE1108" s="54"/>
      <c r="DLF1108" s="54"/>
      <c r="DLG1108" s="54"/>
      <c r="DLH1108" s="54"/>
      <c r="DLI1108" s="54"/>
      <c r="DLJ1108" s="54"/>
      <c r="DLK1108" s="54"/>
      <c r="DLL1108" s="54"/>
      <c r="DLM1108" s="54"/>
      <c r="DLN1108" s="54"/>
      <c r="DLO1108" s="54"/>
      <c r="DLP1108" s="54"/>
      <c r="DLQ1108" s="54"/>
      <c r="DLR1108" s="54"/>
      <c r="DLS1108" s="54"/>
      <c r="DLT1108" s="54"/>
      <c r="DLU1108" s="54"/>
      <c r="DLV1108" s="54"/>
      <c r="DLW1108" s="54"/>
      <c r="DLX1108" s="54"/>
      <c r="DLY1108" s="54"/>
      <c r="DLZ1108" s="54"/>
      <c r="DMA1108" s="54"/>
      <c r="DMB1108" s="54"/>
      <c r="DMC1108" s="54"/>
      <c r="DMD1108" s="54"/>
      <c r="DME1108" s="54"/>
      <c r="DMF1108" s="54"/>
      <c r="DMG1108" s="54"/>
      <c r="DMH1108" s="54"/>
      <c r="DMI1108" s="54"/>
      <c r="DMJ1108" s="54"/>
      <c r="DMK1108" s="54"/>
      <c r="DML1108" s="54"/>
      <c r="DMM1108" s="54"/>
      <c r="DMN1108" s="54"/>
      <c r="DMO1108" s="54"/>
      <c r="DMP1108" s="54"/>
      <c r="DMQ1108" s="54"/>
      <c r="DMR1108" s="54"/>
      <c r="DMS1108" s="54"/>
      <c r="DMT1108" s="54"/>
      <c r="DMU1108" s="54"/>
      <c r="DMV1108" s="54"/>
      <c r="DMW1108" s="54"/>
      <c r="DMX1108" s="54"/>
      <c r="DMY1108" s="54"/>
      <c r="DMZ1108" s="54"/>
      <c r="DNA1108" s="54"/>
      <c r="DNB1108" s="54"/>
      <c r="DNC1108" s="54"/>
      <c r="DND1108" s="54"/>
      <c r="DNE1108" s="54"/>
      <c r="DNF1108" s="54"/>
      <c r="DNG1108" s="54"/>
      <c r="DNH1108" s="54"/>
      <c r="DNI1108" s="54"/>
      <c r="DNJ1108" s="54"/>
      <c r="DNK1108" s="54"/>
      <c r="DNL1108" s="54"/>
      <c r="DNM1108" s="54"/>
      <c r="DNN1108" s="54"/>
      <c r="DNO1108" s="54"/>
      <c r="DNP1108" s="54"/>
      <c r="DNQ1108" s="54"/>
      <c r="DNR1108" s="54"/>
      <c r="DNS1108" s="54"/>
      <c r="DNT1108" s="54"/>
      <c r="DNU1108" s="54"/>
      <c r="DNV1108" s="54"/>
      <c r="DNW1108" s="54"/>
      <c r="DNX1108" s="54"/>
      <c r="DNY1108" s="54"/>
      <c r="DNZ1108" s="54"/>
      <c r="DOA1108" s="54"/>
      <c r="DOB1108" s="54"/>
      <c r="DOC1108" s="54"/>
      <c r="DOD1108" s="54"/>
      <c r="DOE1108" s="54"/>
      <c r="DOF1108" s="54"/>
      <c r="DOG1108" s="54"/>
      <c r="DOH1108" s="54"/>
      <c r="DOI1108" s="54"/>
      <c r="DOJ1108" s="54"/>
      <c r="DOK1108" s="54"/>
      <c r="DOL1108" s="54"/>
      <c r="DOM1108" s="54"/>
      <c r="DON1108" s="54"/>
      <c r="DOO1108" s="54"/>
      <c r="DOP1108" s="54"/>
      <c r="DOQ1108" s="54"/>
      <c r="DOR1108" s="54"/>
      <c r="DOS1108" s="54"/>
      <c r="DOT1108" s="54"/>
      <c r="DOU1108" s="54"/>
      <c r="DOV1108" s="54"/>
      <c r="DOW1108" s="54"/>
      <c r="DOX1108" s="54"/>
      <c r="DOY1108" s="54"/>
      <c r="DOZ1108" s="54"/>
      <c r="DPA1108" s="54"/>
      <c r="DPB1108" s="54"/>
      <c r="DPC1108" s="54"/>
      <c r="DPD1108" s="54"/>
      <c r="DPE1108" s="54"/>
      <c r="DPF1108" s="54"/>
      <c r="DPG1108" s="54"/>
      <c r="DPH1108" s="54"/>
      <c r="DPI1108" s="54"/>
      <c r="DPJ1108" s="54"/>
      <c r="DPK1108" s="54"/>
      <c r="DPL1108" s="54"/>
      <c r="DPM1108" s="54"/>
      <c r="DPN1108" s="54"/>
      <c r="DPO1108" s="54"/>
      <c r="DPP1108" s="54"/>
      <c r="DPQ1108" s="54"/>
      <c r="DPR1108" s="54"/>
      <c r="DPS1108" s="54"/>
      <c r="DPT1108" s="54"/>
      <c r="DPU1108" s="54"/>
      <c r="DPV1108" s="54"/>
      <c r="DPW1108" s="54"/>
      <c r="DPX1108" s="54"/>
      <c r="DPY1108" s="54"/>
      <c r="DPZ1108" s="54"/>
      <c r="DQA1108" s="54"/>
      <c r="DQB1108" s="54"/>
      <c r="DQC1108" s="54"/>
      <c r="DQD1108" s="54"/>
      <c r="DQE1108" s="54"/>
      <c r="DQF1108" s="54"/>
      <c r="DQG1108" s="54"/>
      <c r="DQH1108" s="54"/>
      <c r="DQI1108" s="54"/>
      <c r="DQJ1108" s="54"/>
      <c r="DQK1108" s="54"/>
      <c r="DQL1108" s="54"/>
      <c r="DQM1108" s="54"/>
      <c r="DQN1108" s="54"/>
      <c r="DQO1108" s="54"/>
      <c r="DQP1108" s="54"/>
      <c r="DQQ1108" s="54"/>
      <c r="DQR1108" s="54"/>
      <c r="DQS1108" s="54"/>
      <c r="DQT1108" s="54"/>
      <c r="DQU1108" s="54"/>
      <c r="DQV1108" s="54"/>
      <c r="DQW1108" s="54"/>
      <c r="DQX1108" s="54"/>
      <c r="DQY1108" s="54"/>
      <c r="DQZ1108" s="54"/>
      <c r="DRA1108" s="54"/>
      <c r="DRB1108" s="54"/>
      <c r="DRC1108" s="54"/>
      <c r="DRD1108" s="54"/>
      <c r="DRE1108" s="54"/>
      <c r="DRF1108" s="54"/>
      <c r="DRG1108" s="54"/>
      <c r="DRH1108" s="54"/>
      <c r="DRI1108" s="54"/>
      <c r="DRJ1108" s="54"/>
      <c r="DRK1108" s="54"/>
      <c r="DRL1108" s="54"/>
      <c r="DRM1108" s="54"/>
      <c r="DRN1108" s="54"/>
      <c r="DRO1108" s="54"/>
      <c r="DRP1108" s="54"/>
      <c r="DRQ1108" s="54"/>
      <c r="DRR1108" s="54"/>
      <c r="DRS1108" s="54"/>
      <c r="DRT1108" s="54"/>
      <c r="DRU1108" s="54"/>
      <c r="DRV1108" s="54"/>
      <c r="DRW1108" s="54"/>
      <c r="DRX1108" s="54"/>
      <c r="DRY1108" s="54"/>
      <c r="DRZ1108" s="54"/>
      <c r="DSA1108" s="54"/>
      <c r="DSB1108" s="54"/>
      <c r="DSC1108" s="54"/>
      <c r="DSD1108" s="54"/>
      <c r="DSE1108" s="54"/>
      <c r="DSF1108" s="54"/>
      <c r="DSG1108" s="54"/>
      <c r="DSH1108" s="54"/>
      <c r="DSI1108" s="54"/>
      <c r="DSJ1108" s="54"/>
      <c r="DSK1108" s="54"/>
      <c r="DSL1108" s="54"/>
      <c r="DSM1108" s="54"/>
      <c r="DSN1108" s="54"/>
      <c r="DSO1108" s="54"/>
      <c r="DSP1108" s="54"/>
      <c r="DSQ1108" s="54"/>
      <c r="DSR1108" s="54"/>
      <c r="DSS1108" s="54"/>
      <c r="DST1108" s="54"/>
      <c r="DSU1108" s="54"/>
      <c r="DSV1108" s="54"/>
      <c r="DSW1108" s="54"/>
      <c r="DSX1108" s="54"/>
      <c r="DSY1108" s="54"/>
      <c r="DSZ1108" s="54"/>
      <c r="DTA1108" s="54"/>
      <c r="DTB1108" s="54"/>
      <c r="DTC1108" s="54"/>
      <c r="DTD1108" s="54"/>
      <c r="DTE1108" s="54"/>
      <c r="DTF1108" s="54"/>
      <c r="DTG1108" s="54"/>
      <c r="DTH1108" s="54"/>
      <c r="DTI1108" s="54"/>
      <c r="DTJ1108" s="54"/>
      <c r="DTK1108" s="54"/>
      <c r="DTL1108" s="54"/>
      <c r="DTM1108" s="54"/>
      <c r="DTN1108" s="54"/>
      <c r="DTO1108" s="54"/>
      <c r="DTP1108" s="54"/>
      <c r="DTQ1108" s="54"/>
      <c r="DTR1108" s="54"/>
      <c r="DTS1108" s="54"/>
      <c r="DTT1108" s="54"/>
      <c r="DTU1108" s="54"/>
      <c r="DTV1108" s="54"/>
      <c r="DTW1108" s="54"/>
      <c r="DTX1108" s="54"/>
      <c r="DTY1108" s="54"/>
      <c r="DTZ1108" s="54"/>
      <c r="DUA1108" s="54"/>
      <c r="DUB1108" s="54"/>
      <c r="DUC1108" s="54"/>
      <c r="DUD1108" s="54"/>
      <c r="DUE1108" s="54"/>
      <c r="DUF1108" s="54"/>
      <c r="DUG1108" s="54"/>
      <c r="DUH1108" s="54"/>
      <c r="DUI1108" s="54"/>
      <c r="DUJ1108" s="54"/>
      <c r="DUK1108" s="54"/>
      <c r="DUL1108" s="54"/>
      <c r="DUM1108" s="54"/>
      <c r="DUN1108" s="54"/>
      <c r="DUO1108" s="54"/>
      <c r="DUP1108" s="54"/>
      <c r="DUQ1108" s="54"/>
      <c r="DUR1108" s="54"/>
      <c r="DUS1108" s="54"/>
      <c r="DUT1108" s="54"/>
      <c r="DUU1108" s="54"/>
      <c r="DUV1108" s="54"/>
      <c r="DUW1108" s="54"/>
      <c r="DUX1108" s="54"/>
      <c r="DUY1108" s="54"/>
      <c r="DUZ1108" s="54"/>
      <c r="DVA1108" s="54"/>
      <c r="DVB1108" s="54"/>
      <c r="DVC1108" s="54"/>
      <c r="DVD1108" s="54"/>
      <c r="DVE1108" s="54"/>
      <c r="DVF1108" s="54"/>
      <c r="DVG1108" s="54"/>
      <c r="DVH1108" s="54"/>
      <c r="DVI1108" s="54"/>
      <c r="DVJ1108" s="54"/>
      <c r="DVK1108" s="54"/>
      <c r="DVL1108" s="54"/>
      <c r="DVM1108" s="54"/>
      <c r="DVN1108" s="54"/>
      <c r="DVO1108" s="54"/>
      <c r="DVP1108" s="54"/>
      <c r="DVQ1108" s="54"/>
      <c r="DVR1108" s="54"/>
      <c r="DVS1108" s="54"/>
      <c r="DVT1108" s="54"/>
      <c r="DVU1108" s="54"/>
      <c r="DVV1108" s="54"/>
      <c r="DVW1108" s="54"/>
      <c r="DVX1108" s="54"/>
      <c r="DVY1108" s="54"/>
      <c r="DVZ1108" s="54"/>
      <c r="DWA1108" s="54"/>
      <c r="DWB1108" s="54"/>
      <c r="DWC1108" s="54"/>
      <c r="DWD1108" s="54"/>
      <c r="DWE1108" s="54"/>
      <c r="DWF1108" s="54"/>
      <c r="DWG1108" s="54"/>
      <c r="DWH1108" s="54"/>
      <c r="DWI1108" s="54"/>
      <c r="DWJ1108" s="54"/>
      <c r="DWK1108" s="54"/>
      <c r="DWL1108" s="54"/>
      <c r="DWM1108" s="54"/>
      <c r="DWN1108" s="54"/>
      <c r="DWO1108" s="54"/>
      <c r="DWP1108" s="54"/>
      <c r="DWQ1108" s="54"/>
      <c r="DWR1108" s="54"/>
      <c r="DWS1108" s="54"/>
      <c r="DWT1108" s="54"/>
      <c r="DWU1108" s="54"/>
      <c r="DWV1108" s="54"/>
      <c r="DWW1108" s="54"/>
      <c r="DWX1108" s="54"/>
      <c r="DWY1108" s="54"/>
      <c r="DWZ1108" s="54"/>
      <c r="DXA1108" s="54"/>
      <c r="DXB1108" s="54"/>
      <c r="DXC1108" s="54"/>
      <c r="DXD1108" s="54"/>
      <c r="DXE1108" s="54"/>
      <c r="DXF1108" s="54"/>
      <c r="DXG1108" s="54"/>
      <c r="DXH1108" s="54"/>
      <c r="DXI1108" s="54"/>
      <c r="DXJ1108" s="54"/>
      <c r="DXK1108" s="54"/>
      <c r="DXL1108" s="54"/>
      <c r="DXM1108" s="54"/>
      <c r="DXN1108" s="54"/>
      <c r="DXO1108" s="54"/>
      <c r="DXP1108" s="54"/>
      <c r="DXQ1108" s="54"/>
      <c r="DXR1108" s="54"/>
      <c r="DXS1108" s="54"/>
      <c r="DXT1108" s="54"/>
      <c r="DXU1108" s="54"/>
      <c r="DXV1108" s="54"/>
      <c r="DXW1108" s="54"/>
      <c r="DXX1108" s="54"/>
      <c r="DXY1108" s="54"/>
      <c r="DXZ1108" s="54"/>
      <c r="DYA1108" s="54"/>
      <c r="DYB1108" s="54"/>
      <c r="DYC1108" s="54"/>
      <c r="DYD1108" s="54"/>
      <c r="DYE1108" s="54"/>
      <c r="DYF1108" s="54"/>
      <c r="DYG1108" s="54"/>
      <c r="DYH1108" s="54"/>
      <c r="DYI1108" s="54"/>
      <c r="DYJ1108" s="54"/>
      <c r="DYK1108" s="54"/>
      <c r="DYL1108" s="54"/>
      <c r="DYM1108" s="54"/>
      <c r="DYN1108" s="54"/>
      <c r="DYO1108" s="54"/>
      <c r="DYP1108" s="54"/>
      <c r="DYQ1108" s="54"/>
      <c r="DYR1108" s="54"/>
      <c r="DYS1108" s="54"/>
      <c r="DYT1108" s="54"/>
      <c r="DYU1108" s="54"/>
      <c r="DYV1108" s="54"/>
      <c r="DYW1108" s="54"/>
      <c r="DYX1108" s="54"/>
      <c r="DYY1108" s="54"/>
      <c r="DYZ1108" s="54"/>
      <c r="DZA1108" s="54"/>
      <c r="DZB1108" s="54"/>
      <c r="DZC1108" s="54"/>
      <c r="DZD1108" s="54"/>
      <c r="DZE1108" s="54"/>
      <c r="DZF1108" s="54"/>
      <c r="DZG1108" s="54"/>
      <c r="DZH1108" s="54"/>
      <c r="DZI1108" s="54"/>
      <c r="DZJ1108" s="54"/>
      <c r="DZK1108" s="54"/>
      <c r="DZL1108" s="54"/>
      <c r="DZM1108" s="54"/>
      <c r="DZN1108" s="54"/>
      <c r="DZO1108" s="54"/>
      <c r="DZP1108" s="54"/>
      <c r="DZQ1108" s="54"/>
      <c r="DZR1108" s="54"/>
      <c r="DZS1108" s="54"/>
      <c r="DZT1108" s="54"/>
      <c r="DZU1108" s="54"/>
      <c r="DZV1108" s="54"/>
      <c r="DZW1108" s="54"/>
      <c r="DZX1108" s="54"/>
      <c r="DZY1108" s="54"/>
      <c r="DZZ1108" s="54"/>
      <c r="EAA1108" s="54"/>
      <c r="EAB1108" s="54"/>
      <c r="EAC1108" s="54"/>
      <c r="EAD1108" s="54"/>
      <c r="EAE1108" s="54"/>
      <c r="EAF1108" s="54"/>
      <c r="EAG1108" s="54"/>
      <c r="EAH1108" s="54"/>
      <c r="EAI1108" s="54"/>
      <c r="EAJ1108" s="54"/>
      <c r="EAK1108" s="54"/>
      <c r="EAL1108" s="54"/>
      <c r="EAM1108" s="54"/>
      <c r="EAN1108" s="54"/>
      <c r="EAO1108" s="54"/>
      <c r="EAP1108" s="54"/>
      <c r="EAQ1108" s="54"/>
      <c r="EAR1108" s="54"/>
      <c r="EAS1108" s="54"/>
      <c r="EAT1108" s="54"/>
      <c r="EAU1108" s="54"/>
      <c r="EAV1108" s="54"/>
      <c r="EAW1108" s="54"/>
      <c r="EAX1108" s="54"/>
      <c r="EAY1108" s="54"/>
      <c r="EAZ1108" s="54"/>
      <c r="EBA1108" s="54"/>
      <c r="EBB1108" s="54"/>
      <c r="EBC1108" s="54"/>
      <c r="EBD1108" s="54"/>
      <c r="EBE1108" s="54"/>
      <c r="EBF1108" s="54"/>
      <c r="EBG1108" s="54"/>
      <c r="EBH1108" s="54"/>
      <c r="EBI1108" s="54"/>
      <c r="EBJ1108" s="54"/>
      <c r="EBK1108" s="54"/>
      <c r="EBL1108" s="54"/>
      <c r="EBM1108" s="54"/>
      <c r="EBN1108" s="54"/>
      <c r="EBO1108" s="54"/>
      <c r="EBP1108" s="54"/>
      <c r="EBQ1108" s="54"/>
      <c r="EBR1108" s="54"/>
      <c r="EBS1108" s="54"/>
      <c r="EBT1108" s="54"/>
      <c r="EBU1108" s="54"/>
      <c r="EBV1108" s="54"/>
      <c r="EBW1108" s="54"/>
      <c r="EBX1108" s="54"/>
      <c r="EBY1108" s="54"/>
      <c r="EBZ1108" s="54"/>
      <c r="ECA1108" s="54"/>
      <c r="ECB1108" s="54"/>
      <c r="ECC1108" s="54"/>
      <c r="ECD1108" s="54"/>
      <c r="ECE1108" s="54"/>
      <c r="ECF1108" s="54"/>
      <c r="ECG1108" s="54"/>
      <c r="ECH1108" s="54"/>
      <c r="ECI1108" s="54"/>
      <c r="ECJ1108" s="54"/>
      <c r="ECK1108" s="54"/>
      <c r="ECL1108" s="54"/>
      <c r="ECM1108" s="54"/>
      <c r="ECN1108" s="54"/>
      <c r="ECO1108" s="54"/>
      <c r="ECP1108" s="54"/>
      <c r="ECQ1108" s="54"/>
      <c r="ECR1108" s="54"/>
      <c r="ECS1108" s="54"/>
      <c r="ECT1108" s="54"/>
      <c r="ECU1108" s="54"/>
      <c r="ECV1108" s="54"/>
      <c r="ECW1108" s="54"/>
      <c r="ECX1108" s="54"/>
      <c r="ECY1108" s="54"/>
      <c r="ECZ1108" s="54"/>
      <c r="EDA1108" s="54"/>
      <c r="EDB1108" s="54"/>
      <c r="EDC1108" s="54"/>
      <c r="EDD1108" s="54"/>
      <c r="EDE1108" s="54"/>
      <c r="EDF1108" s="54"/>
      <c r="EDG1108" s="54"/>
      <c r="EDH1108" s="54"/>
      <c r="EDI1108" s="54"/>
      <c r="EDJ1108" s="54"/>
      <c r="EDK1108" s="54"/>
      <c r="EDL1108" s="54"/>
      <c r="EDM1108" s="54"/>
      <c r="EDN1108" s="54"/>
      <c r="EDO1108" s="54"/>
      <c r="EDP1108" s="54"/>
      <c r="EDQ1108" s="54"/>
      <c r="EDR1108" s="54"/>
      <c r="EDS1108" s="54"/>
      <c r="EDT1108" s="54"/>
      <c r="EDU1108" s="54"/>
      <c r="EDV1108" s="54"/>
      <c r="EDW1108" s="54"/>
      <c r="EDX1108" s="54"/>
      <c r="EDY1108" s="54"/>
      <c r="EDZ1108" s="54"/>
      <c r="EEA1108" s="54"/>
      <c r="EEB1108" s="54"/>
      <c r="EEC1108" s="54"/>
      <c r="EED1108" s="54"/>
      <c r="EEE1108" s="54"/>
      <c r="EEF1108" s="54"/>
      <c r="EEG1108" s="54"/>
      <c r="EEH1108" s="54"/>
      <c r="EEI1108" s="54"/>
      <c r="EEJ1108" s="54"/>
      <c r="EEK1108" s="54"/>
      <c r="EEL1108" s="54"/>
      <c r="EEM1108" s="54"/>
      <c r="EEN1108" s="54"/>
      <c r="EEO1108" s="54"/>
      <c r="EEP1108" s="54"/>
      <c r="EEQ1108" s="54"/>
      <c r="EER1108" s="54"/>
      <c r="EES1108" s="54"/>
      <c r="EET1108" s="54"/>
      <c r="EEU1108" s="54"/>
      <c r="EEV1108" s="54"/>
      <c r="EEW1108" s="54"/>
      <c r="EEX1108" s="54"/>
      <c r="EEY1108" s="54"/>
      <c r="EEZ1108" s="54"/>
      <c r="EFA1108" s="54"/>
      <c r="EFB1108" s="54"/>
      <c r="EFC1108" s="54"/>
      <c r="EFD1108" s="54"/>
      <c r="EFE1108" s="54"/>
      <c r="EFF1108" s="54"/>
      <c r="EFG1108" s="54"/>
      <c r="EFH1108" s="54"/>
      <c r="EFI1108" s="54"/>
      <c r="EFJ1108" s="54"/>
      <c r="EFK1108" s="54"/>
      <c r="EFL1108" s="54"/>
      <c r="EFM1108" s="54"/>
      <c r="EFN1108" s="54"/>
      <c r="EFO1108" s="54"/>
      <c r="EFP1108" s="54"/>
      <c r="EFQ1108" s="54"/>
      <c r="EFR1108" s="54"/>
      <c r="EFS1108" s="54"/>
      <c r="EFT1108" s="54"/>
      <c r="EFU1108" s="54"/>
      <c r="EFV1108" s="54"/>
      <c r="EFW1108" s="54"/>
      <c r="EFX1108" s="54"/>
      <c r="EFY1108" s="54"/>
      <c r="EFZ1108" s="54"/>
      <c r="EGA1108" s="54"/>
      <c r="EGB1108" s="54"/>
      <c r="EGC1108" s="54"/>
      <c r="EGD1108" s="54"/>
      <c r="EGE1108" s="54"/>
      <c r="EGF1108" s="54"/>
      <c r="EGG1108" s="54"/>
      <c r="EGH1108" s="54"/>
      <c r="EGI1108" s="54"/>
      <c r="EGJ1108" s="54"/>
      <c r="EGK1108" s="54"/>
      <c r="EGL1108" s="54"/>
      <c r="EGM1108" s="54"/>
      <c r="EGN1108" s="54"/>
      <c r="EGO1108" s="54"/>
      <c r="EGP1108" s="54"/>
      <c r="EGQ1108" s="54"/>
      <c r="EGR1108" s="54"/>
      <c r="EGS1108" s="54"/>
      <c r="EGT1108" s="54"/>
      <c r="EGU1108" s="54"/>
      <c r="EGV1108" s="54"/>
      <c r="EGW1108" s="54"/>
      <c r="EGX1108" s="54"/>
      <c r="EGY1108" s="54"/>
      <c r="EGZ1108" s="54"/>
      <c r="EHA1108" s="54"/>
      <c r="EHB1108" s="54"/>
      <c r="EHC1108" s="54"/>
      <c r="EHD1108" s="54"/>
      <c r="EHE1108" s="54"/>
      <c r="EHF1108" s="54"/>
      <c r="EHG1108" s="54"/>
      <c r="EHH1108" s="54"/>
      <c r="EHI1108" s="54"/>
      <c r="EHJ1108" s="54"/>
      <c r="EHK1108" s="54"/>
      <c r="EHL1108" s="54"/>
      <c r="EHM1108" s="54"/>
      <c r="EHN1108" s="54"/>
      <c r="EHO1108" s="54"/>
      <c r="EHP1108" s="54"/>
      <c r="EHQ1108" s="54"/>
      <c r="EHR1108" s="54"/>
      <c r="EHS1108" s="54"/>
      <c r="EHT1108" s="54"/>
      <c r="EHU1108" s="54"/>
      <c r="EHV1108" s="54"/>
      <c r="EHW1108" s="54"/>
      <c r="EHX1108" s="54"/>
      <c r="EHY1108" s="54"/>
      <c r="EHZ1108" s="54"/>
      <c r="EIA1108" s="54"/>
      <c r="EIB1108" s="54"/>
      <c r="EIC1108" s="54"/>
      <c r="EID1108" s="54"/>
      <c r="EIE1108" s="54"/>
      <c r="EIF1108" s="54"/>
      <c r="EIG1108" s="54"/>
      <c r="EIH1108" s="54"/>
      <c r="EII1108" s="54"/>
      <c r="EIJ1108" s="54"/>
      <c r="EIK1108" s="54"/>
      <c r="EIL1108" s="54"/>
      <c r="EIM1108" s="54"/>
      <c r="EIN1108" s="54"/>
      <c r="EIO1108" s="54"/>
      <c r="EIP1108" s="54"/>
      <c r="EIQ1108" s="54"/>
      <c r="EIR1108" s="54"/>
      <c r="EIS1108" s="54"/>
      <c r="EIT1108" s="54"/>
      <c r="EIU1108" s="54"/>
      <c r="EIV1108" s="54"/>
      <c r="EIW1108" s="54"/>
      <c r="EIX1108" s="54"/>
      <c r="EIY1108" s="54"/>
      <c r="EIZ1108" s="54"/>
      <c r="EJA1108" s="54"/>
      <c r="EJB1108" s="54"/>
      <c r="EJC1108" s="54"/>
      <c r="EJD1108" s="54"/>
      <c r="EJE1108" s="54"/>
      <c r="EJF1108" s="54"/>
      <c r="EJG1108" s="54"/>
      <c r="EJH1108" s="54"/>
      <c r="EJI1108" s="54"/>
      <c r="EJJ1108" s="54"/>
      <c r="EJK1108" s="54"/>
      <c r="EJL1108" s="54"/>
      <c r="EJM1108" s="54"/>
      <c r="EJN1108" s="54"/>
      <c r="EJO1108" s="54"/>
      <c r="EJP1108" s="54"/>
      <c r="EJQ1108" s="54"/>
      <c r="EJR1108" s="54"/>
      <c r="EJS1108" s="54"/>
      <c r="EJT1108" s="54"/>
      <c r="EJU1108" s="54"/>
      <c r="EJV1108" s="54"/>
      <c r="EJW1108" s="54"/>
      <c r="EJX1108" s="54"/>
      <c r="EJY1108" s="54"/>
      <c r="EJZ1108" s="54"/>
      <c r="EKA1108" s="54"/>
      <c r="EKB1108" s="54"/>
      <c r="EKC1108" s="54"/>
      <c r="EKD1108" s="54"/>
      <c r="EKE1108" s="54"/>
      <c r="EKF1108" s="54"/>
      <c r="EKG1108" s="54"/>
      <c r="EKH1108" s="54"/>
      <c r="EKI1108" s="54"/>
      <c r="EKJ1108" s="54"/>
      <c r="EKK1108" s="54"/>
      <c r="EKL1108" s="54"/>
      <c r="EKM1108" s="54"/>
      <c r="EKN1108" s="54"/>
      <c r="EKO1108" s="54"/>
      <c r="EKP1108" s="54"/>
      <c r="EKQ1108" s="54"/>
      <c r="EKR1108" s="54"/>
      <c r="EKS1108" s="54"/>
      <c r="EKT1108" s="54"/>
      <c r="EKU1108" s="54"/>
      <c r="EKV1108" s="54"/>
      <c r="EKW1108" s="54"/>
      <c r="EKX1108" s="54"/>
      <c r="EKY1108" s="54"/>
      <c r="EKZ1108" s="54"/>
      <c r="ELA1108" s="54"/>
      <c r="ELB1108" s="54"/>
      <c r="ELC1108" s="54"/>
      <c r="ELD1108" s="54"/>
      <c r="ELE1108" s="54"/>
      <c r="ELF1108" s="54"/>
      <c r="ELG1108" s="54"/>
      <c r="ELH1108" s="54"/>
      <c r="ELI1108" s="54"/>
      <c r="ELJ1108" s="54"/>
      <c r="ELK1108" s="54"/>
      <c r="ELL1108" s="54"/>
      <c r="ELM1108" s="54"/>
      <c r="ELN1108" s="54"/>
      <c r="ELO1108" s="54"/>
      <c r="ELP1108" s="54"/>
      <c r="ELQ1108" s="54"/>
      <c r="ELR1108" s="54"/>
      <c r="ELS1108" s="54"/>
      <c r="ELT1108" s="54"/>
      <c r="ELU1108" s="54"/>
      <c r="ELV1108" s="54"/>
      <c r="ELW1108" s="54"/>
      <c r="ELX1108" s="54"/>
      <c r="ELY1108" s="54"/>
      <c r="ELZ1108" s="54"/>
      <c r="EMA1108" s="54"/>
      <c r="EMB1108" s="54"/>
      <c r="EMC1108" s="54"/>
      <c r="EMD1108" s="54"/>
      <c r="EME1108" s="54"/>
      <c r="EMF1108" s="54"/>
      <c r="EMG1108" s="54"/>
      <c r="EMH1108" s="54"/>
      <c r="EMI1108" s="54"/>
      <c r="EMJ1108" s="54"/>
      <c r="EMK1108" s="54"/>
      <c r="EML1108" s="54"/>
      <c r="EMM1108" s="54"/>
      <c r="EMN1108" s="54"/>
      <c r="EMO1108" s="54"/>
      <c r="EMP1108" s="54"/>
      <c r="EMQ1108" s="54"/>
      <c r="EMR1108" s="54"/>
      <c r="EMS1108" s="54"/>
      <c r="EMT1108" s="54"/>
      <c r="EMU1108" s="54"/>
      <c r="EMV1108" s="54"/>
      <c r="EMW1108" s="54"/>
      <c r="EMX1108" s="54"/>
      <c r="EMY1108" s="54"/>
      <c r="EMZ1108" s="54"/>
      <c r="ENA1108" s="54"/>
      <c r="ENB1108" s="54"/>
      <c r="ENC1108" s="54"/>
      <c r="END1108" s="54"/>
      <c r="ENE1108" s="54"/>
      <c r="ENF1108" s="54"/>
      <c r="ENG1108" s="54"/>
      <c r="ENH1108" s="54"/>
      <c r="ENI1108" s="54"/>
      <c r="ENJ1108" s="54"/>
      <c r="ENK1108" s="54"/>
      <c r="ENL1108" s="54"/>
      <c r="ENM1108" s="54"/>
      <c r="ENN1108" s="54"/>
      <c r="ENO1108" s="54"/>
      <c r="ENP1108" s="54"/>
      <c r="ENQ1108" s="54"/>
      <c r="ENR1108" s="54"/>
      <c r="ENS1108" s="54"/>
      <c r="ENT1108" s="54"/>
      <c r="ENU1108" s="54"/>
      <c r="ENV1108" s="54"/>
      <c r="ENW1108" s="54"/>
      <c r="ENX1108" s="54"/>
      <c r="ENY1108" s="54"/>
      <c r="ENZ1108" s="54"/>
      <c r="EOA1108" s="54"/>
      <c r="EOB1108" s="54"/>
      <c r="EOC1108" s="54"/>
      <c r="EOD1108" s="54"/>
      <c r="EOE1108" s="54"/>
      <c r="EOF1108" s="54"/>
      <c r="EOG1108" s="54"/>
      <c r="EOH1108" s="54"/>
      <c r="EOI1108" s="54"/>
      <c r="EOJ1108" s="54"/>
      <c r="EOK1108" s="54"/>
      <c r="EOL1108" s="54"/>
      <c r="EOM1108" s="54"/>
      <c r="EON1108" s="54"/>
      <c r="EOO1108" s="54"/>
      <c r="EOP1108" s="54"/>
      <c r="EOQ1108" s="54"/>
      <c r="EOR1108" s="54"/>
      <c r="EOS1108" s="54"/>
      <c r="EOT1108" s="54"/>
      <c r="EOU1108" s="54"/>
      <c r="EOV1108" s="54"/>
      <c r="EOW1108" s="54"/>
      <c r="EOX1108" s="54"/>
      <c r="EOY1108" s="54"/>
      <c r="EOZ1108" s="54"/>
      <c r="EPA1108" s="54"/>
      <c r="EPB1108" s="54"/>
      <c r="EPC1108" s="54"/>
      <c r="EPD1108" s="54"/>
      <c r="EPE1108" s="54"/>
      <c r="EPF1108" s="54"/>
      <c r="EPG1108" s="54"/>
      <c r="EPH1108" s="54"/>
      <c r="EPI1108" s="54"/>
      <c r="EPJ1108" s="54"/>
      <c r="EPK1108" s="54"/>
      <c r="EPL1108" s="54"/>
      <c r="EPM1108" s="54"/>
      <c r="EPN1108" s="54"/>
      <c r="EPO1108" s="54"/>
      <c r="EPP1108" s="54"/>
      <c r="EPQ1108" s="54"/>
      <c r="EPR1108" s="54"/>
      <c r="EPS1108" s="54"/>
      <c r="EPT1108" s="54"/>
      <c r="EPU1108" s="54"/>
      <c r="EPV1108" s="54"/>
      <c r="EPW1108" s="54"/>
      <c r="EPX1108" s="54"/>
      <c r="EPY1108" s="54"/>
      <c r="EPZ1108" s="54"/>
      <c r="EQA1108" s="54"/>
      <c r="EQB1108" s="54"/>
      <c r="EQC1108" s="54"/>
      <c r="EQD1108" s="54"/>
      <c r="EQE1108" s="54"/>
      <c r="EQF1108" s="54"/>
      <c r="EQG1108" s="54"/>
      <c r="EQH1108" s="54"/>
      <c r="EQI1108" s="54"/>
      <c r="EQJ1108" s="54"/>
      <c r="EQK1108" s="54"/>
      <c r="EQL1108" s="54"/>
      <c r="EQM1108" s="54"/>
      <c r="EQN1108" s="54"/>
      <c r="EQO1108" s="54"/>
      <c r="EQP1108" s="54"/>
      <c r="EQQ1108" s="54"/>
      <c r="EQR1108" s="54"/>
      <c r="EQS1108" s="54"/>
      <c r="EQT1108" s="54"/>
      <c r="EQU1108" s="54"/>
      <c r="EQV1108" s="54"/>
      <c r="EQW1108" s="54"/>
      <c r="EQX1108" s="54"/>
      <c r="EQY1108" s="54"/>
      <c r="EQZ1108" s="54"/>
      <c r="ERA1108" s="54"/>
      <c r="ERB1108" s="54"/>
      <c r="ERC1108" s="54"/>
      <c r="ERD1108" s="54"/>
      <c r="ERE1108" s="54"/>
      <c r="ERF1108" s="54"/>
      <c r="ERG1108" s="54"/>
      <c r="ERH1108" s="54"/>
      <c r="ERI1108" s="54"/>
      <c r="ERJ1108" s="54"/>
      <c r="ERK1108" s="54"/>
      <c r="ERL1108" s="54"/>
      <c r="ERM1108" s="54"/>
      <c r="ERN1108" s="54"/>
      <c r="ERO1108" s="54"/>
      <c r="ERP1108" s="54"/>
      <c r="ERQ1108" s="54"/>
      <c r="ERR1108" s="54"/>
      <c r="ERS1108" s="54"/>
      <c r="ERT1108" s="54"/>
      <c r="ERU1108" s="54"/>
      <c r="ERV1108" s="54"/>
      <c r="ERW1108" s="54"/>
      <c r="ERX1108" s="54"/>
      <c r="ERY1108" s="54"/>
      <c r="ERZ1108" s="54"/>
      <c r="ESA1108" s="54"/>
      <c r="ESB1108" s="54"/>
      <c r="ESC1108" s="54"/>
      <c r="ESD1108" s="54"/>
      <c r="ESE1108" s="54"/>
      <c r="ESF1108" s="54"/>
      <c r="ESG1108" s="54"/>
      <c r="ESH1108" s="54"/>
      <c r="ESI1108" s="54"/>
      <c r="ESJ1108" s="54"/>
      <c r="ESK1108" s="54"/>
      <c r="ESL1108" s="54"/>
      <c r="ESM1108" s="54"/>
      <c r="ESN1108" s="54"/>
      <c r="ESO1108" s="54"/>
      <c r="ESP1108" s="54"/>
      <c r="ESQ1108" s="54"/>
      <c r="ESR1108" s="54"/>
      <c r="ESS1108" s="54"/>
      <c r="EST1108" s="54"/>
      <c r="ESU1108" s="54"/>
      <c r="ESV1108" s="54"/>
      <c r="ESW1108" s="54"/>
      <c r="ESX1108" s="54"/>
      <c r="ESY1108" s="54"/>
      <c r="ESZ1108" s="54"/>
      <c r="ETA1108" s="54"/>
      <c r="ETB1108" s="54"/>
      <c r="ETC1108" s="54"/>
      <c r="ETD1108" s="54"/>
      <c r="ETE1108" s="54"/>
      <c r="ETF1108" s="54"/>
      <c r="ETG1108" s="54"/>
      <c r="ETH1108" s="54"/>
      <c r="ETI1108" s="54"/>
      <c r="ETJ1108" s="54"/>
      <c r="ETK1108" s="54"/>
      <c r="ETL1108" s="54"/>
      <c r="ETM1108" s="54"/>
      <c r="ETN1108" s="54"/>
      <c r="ETO1108" s="54"/>
      <c r="ETP1108" s="54"/>
      <c r="ETQ1108" s="54"/>
      <c r="ETR1108" s="54"/>
      <c r="ETS1108" s="54"/>
      <c r="ETT1108" s="54"/>
      <c r="ETU1108" s="54"/>
      <c r="ETV1108" s="54"/>
      <c r="ETW1108" s="54"/>
      <c r="ETX1108" s="54"/>
      <c r="ETY1108" s="54"/>
      <c r="ETZ1108" s="54"/>
      <c r="EUA1108" s="54"/>
      <c r="EUB1108" s="54"/>
      <c r="EUC1108" s="54"/>
      <c r="EUD1108" s="54"/>
      <c r="EUE1108" s="54"/>
      <c r="EUF1108" s="54"/>
      <c r="EUG1108" s="54"/>
      <c r="EUH1108" s="54"/>
      <c r="EUI1108" s="54"/>
      <c r="EUJ1108" s="54"/>
      <c r="EUK1108" s="54"/>
      <c r="EUL1108" s="54"/>
      <c r="EUM1108" s="54"/>
      <c r="EUN1108" s="54"/>
      <c r="EUO1108" s="54"/>
      <c r="EUP1108" s="54"/>
      <c r="EUQ1108" s="54"/>
      <c r="EUR1108" s="54"/>
      <c r="EUS1108" s="54"/>
      <c r="EUT1108" s="54"/>
      <c r="EUU1108" s="54"/>
      <c r="EUV1108" s="54"/>
      <c r="EUW1108" s="54"/>
      <c r="EUX1108" s="54"/>
      <c r="EUY1108" s="54"/>
      <c r="EUZ1108" s="54"/>
      <c r="EVA1108" s="54"/>
      <c r="EVB1108" s="54"/>
      <c r="EVC1108" s="54"/>
      <c r="EVD1108" s="54"/>
      <c r="EVE1108" s="54"/>
      <c r="EVF1108" s="54"/>
      <c r="EVG1108" s="54"/>
      <c r="EVH1108" s="54"/>
      <c r="EVI1108" s="54"/>
      <c r="EVJ1108" s="54"/>
      <c r="EVK1108" s="54"/>
      <c r="EVL1108" s="54"/>
      <c r="EVM1108" s="54"/>
      <c r="EVN1108" s="54"/>
      <c r="EVO1108" s="54"/>
      <c r="EVP1108" s="54"/>
      <c r="EVQ1108" s="54"/>
      <c r="EVR1108" s="54"/>
      <c r="EVS1108" s="54"/>
      <c r="EVT1108" s="54"/>
      <c r="EVU1108" s="54"/>
      <c r="EVV1108" s="54"/>
      <c r="EVW1108" s="54"/>
      <c r="EVX1108" s="54"/>
      <c r="EVY1108" s="54"/>
      <c r="EVZ1108" s="54"/>
      <c r="EWA1108" s="54"/>
      <c r="EWB1108" s="54"/>
      <c r="EWC1108" s="54"/>
      <c r="EWD1108" s="54"/>
      <c r="EWE1108" s="54"/>
      <c r="EWF1108" s="54"/>
      <c r="EWG1108" s="54"/>
      <c r="EWH1108" s="54"/>
      <c r="EWI1108" s="54"/>
      <c r="EWJ1108" s="54"/>
      <c r="EWK1108" s="54"/>
      <c r="EWL1108" s="54"/>
      <c r="EWM1108" s="54"/>
      <c r="EWN1108" s="54"/>
      <c r="EWO1108" s="54"/>
      <c r="EWP1108" s="54"/>
      <c r="EWQ1108" s="54"/>
      <c r="EWR1108" s="54"/>
      <c r="EWS1108" s="54"/>
      <c r="EWT1108" s="54"/>
      <c r="EWU1108" s="54"/>
      <c r="EWV1108" s="54"/>
      <c r="EWW1108" s="54"/>
      <c r="EWX1108" s="54"/>
      <c r="EWY1108" s="54"/>
      <c r="EWZ1108" s="54"/>
      <c r="EXA1108" s="54"/>
      <c r="EXB1108" s="54"/>
      <c r="EXC1108" s="54"/>
      <c r="EXD1108" s="54"/>
      <c r="EXE1108" s="54"/>
      <c r="EXF1108" s="54"/>
      <c r="EXG1108" s="54"/>
      <c r="EXH1108" s="54"/>
      <c r="EXI1108" s="54"/>
      <c r="EXJ1108" s="54"/>
      <c r="EXK1108" s="54"/>
      <c r="EXL1108" s="54"/>
      <c r="EXM1108" s="54"/>
      <c r="EXN1108" s="54"/>
      <c r="EXO1108" s="54"/>
      <c r="EXP1108" s="54"/>
      <c r="EXQ1108" s="54"/>
      <c r="EXR1108" s="54"/>
      <c r="EXS1108" s="54"/>
      <c r="EXT1108" s="54"/>
      <c r="EXU1108" s="54"/>
      <c r="EXV1108" s="54"/>
      <c r="EXW1108" s="54"/>
      <c r="EXX1108" s="54"/>
      <c r="EXY1108" s="54"/>
      <c r="EXZ1108" s="54"/>
      <c r="EYA1108" s="54"/>
      <c r="EYB1108" s="54"/>
      <c r="EYC1108" s="54"/>
      <c r="EYD1108" s="54"/>
      <c r="EYE1108" s="54"/>
      <c r="EYF1108" s="54"/>
      <c r="EYG1108" s="54"/>
      <c r="EYH1108" s="54"/>
      <c r="EYI1108" s="54"/>
      <c r="EYJ1108" s="54"/>
      <c r="EYK1108" s="54"/>
      <c r="EYL1108" s="54"/>
      <c r="EYM1108" s="54"/>
      <c r="EYN1108" s="54"/>
      <c r="EYO1108" s="54"/>
      <c r="EYP1108" s="54"/>
      <c r="EYQ1108" s="54"/>
      <c r="EYR1108" s="54"/>
      <c r="EYS1108" s="54"/>
      <c r="EYT1108" s="54"/>
      <c r="EYU1108" s="54"/>
      <c r="EYV1108" s="54"/>
      <c r="EYW1108" s="54"/>
      <c r="EYX1108" s="54"/>
      <c r="EYY1108" s="54"/>
      <c r="EYZ1108" s="54"/>
      <c r="EZA1108" s="54"/>
      <c r="EZB1108" s="54"/>
      <c r="EZC1108" s="54"/>
      <c r="EZD1108" s="54"/>
      <c r="EZE1108" s="54"/>
      <c r="EZF1108" s="54"/>
      <c r="EZG1108" s="54"/>
      <c r="EZH1108" s="54"/>
      <c r="EZI1108" s="54"/>
      <c r="EZJ1108" s="54"/>
      <c r="EZK1108" s="54"/>
      <c r="EZL1108" s="54"/>
      <c r="EZM1108" s="54"/>
      <c r="EZN1108" s="54"/>
      <c r="EZO1108" s="54"/>
      <c r="EZP1108" s="54"/>
      <c r="EZQ1108" s="54"/>
      <c r="EZR1108" s="54"/>
      <c r="EZS1108" s="54"/>
      <c r="EZT1108" s="54"/>
      <c r="EZU1108" s="54"/>
      <c r="EZV1108" s="54"/>
      <c r="EZW1108" s="54"/>
      <c r="EZX1108" s="54"/>
      <c r="EZY1108" s="54"/>
      <c r="EZZ1108" s="54"/>
      <c r="FAA1108" s="54"/>
      <c r="FAB1108" s="54"/>
      <c r="FAC1108" s="54"/>
      <c r="FAD1108" s="54"/>
      <c r="FAE1108" s="54"/>
      <c r="FAF1108" s="54"/>
      <c r="FAG1108" s="54"/>
      <c r="FAH1108" s="54"/>
      <c r="FAI1108" s="54"/>
      <c r="FAJ1108" s="54"/>
      <c r="FAK1108" s="54"/>
      <c r="FAL1108" s="54"/>
      <c r="FAM1108" s="54"/>
      <c r="FAN1108" s="54"/>
      <c r="FAO1108" s="54"/>
      <c r="FAP1108" s="54"/>
      <c r="FAQ1108" s="54"/>
      <c r="FAR1108" s="54"/>
      <c r="FAS1108" s="54"/>
      <c r="FAT1108" s="54"/>
      <c r="FAU1108" s="54"/>
      <c r="FAV1108" s="54"/>
      <c r="FAW1108" s="54"/>
      <c r="FAX1108" s="54"/>
      <c r="FAY1108" s="54"/>
      <c r="FAZ1108" s="54"/>
      <c r="FBA1108" s="54"/>
      <c r="FBB1108" s="54"/>
      <c r="FBC1108" s="54"/>
      <c r="FBD1108" s="54"/>
      <c r="FBE1108" s="54"/>
      <c r="FBF1108" s="54"/>
      <c r="FBG1108" s="54"/>
      <c r="FBH1108" s="54"/>
      <c r="FBI1108" s="54"/>
      <c r="FBJ1108" s="54"/>
      <c r="FBK1108" s="54"/>
      <c r="FBL1108" s="54"/>
      <c r="FBM1108" s="54"/>
      <c r="FBN1108" s="54"/>
      <c r="FBO1108" s="54"/>
      <c r="FBP1108" s="54"/>
      <c r="FBQ1108" s="54"/>
      <c r="FBR1108" s="54"/>
      <c r="FBS1108" s="54"/>
      <c r="FBT1108" s="54"/>
      <c r="FBU1108" s="54"/>
      <c r="FBV1108" s="54"/>
      <c r="FBW1108" s="54"/>
      <c r="FBX1108" s="54"/>
      <c r="FBY1108" s="54"/>
      <c r="FBZ1108" s="54"/>
      <c r="FCA1108" s="54"/>
      <c r="FCB1108" s="54"/>
      <c r="FCC1108" s="54"/>
      <c r="FCD1108" s="54"/>
      <c r="FCE1108" s="54"/>
      <c r="FCF1108" s="54"/>
      <c r="FCG1108" s="54"/>
      <c r="FCH1108" s="54"/>
      <c r="FCI1108" s="54"/>
      <c r="FCJ1108" s="54"/>
      <c r="FCK1108" s="54"/>
      <c r="FCL1108" s="54"/>
      <c r="FCM1108" s="54"/>
      <c r="FCN1108" s="54"/>
      <c r="FCO1108" s="54"/>
      <c r="FCP1108" s="54"/>
      <c r="FCQ1108" s="54"/>
      <c r="FCR1108" s="54"/>
      <c r="FCS1108" s="54"/>
      <c r="FCT1108" s="54"/>
      <c r="FCU1108" s="54"/>
      <c r="FCV1108" s="54"/>
      <c r="FCW1108" s="54"/>
      <c r="FCX1108" s="54"/>
      <c r="FCY1108" s="54"/>
      <c r="FCZ1108" s="54"/>
      <c r="FDA1108" s="54"/>
      <c r="FDB1108" s="54"/>
      <c r="FDC1108" s="54"/>
      <c r="FDD1108" s="54"/>
      <c r="FDE1108" s="54"/>
      <c r="FDF1108" s="54"/>
      <c r="FDG1108" s="54"/>
      <c r="FDH1108" s="54"/>
      <c r="FDI1108" s="54"/>
      <c r="FDJ1108" s="54"/>
      <c r="FDK1108" s="54"/>
      <c r="FDL1108" s="54"/>
      <c r="FDM1108" s="54"/>
      <c r="FDN1108" s="54"/>
      <c r="FDO1108" s="54"/>
      <c r="FDP1108" s="54"/>
      <c r="FDQ1108" s="54"/>
      <c r="FDR1108" s="54"/>
      <c r="FDS1108" s="54"/>
      <c r="FDT1108" s="54"/>
      <c r="FDU1108" s="54"/>
      <c r="FDV1108" s="54"/>
      <c r="FDW1108" s="54"/>
      <c r="FDX1108" s="54"/>
      <c r="FDY1108" s="54"/>
      <c r="FDZ1108" s="54"/>
      <c r="FEA1108" s="54"/>
      <c r="FEB1108" s="54"/>
      <c r="FEC1108" s="54"/>
      <c r="FED1108" s="54"/>
      <c r="FEE1108" s="54"/>
      <c r="FEF1108" s="54"/>
      <c r="FEG1108" s="54"/>
      <c r="FEH1108" s="54"/>
      <c r="FEI1108" s="54"/>
      <c r="FEJ1108" s="54"/>
      <c r="FEK1108" s="54"/>
      <c r="FEL1108" s="54"/>
      <c r="FEM1108" s="54"/>
      <c r="FEN1108" s="54"/>
      <c r="FEO1108" s="54"/>
      <c r="FEP1108" s="54"/>
      <c r="FEQ1108" s="54"/>
      <c r="FER1108" s="54"/>
      <c r="FES1108" s="54"/>
      <c r="FET1108" s="54"/>
      <c r="FEU1108" s="54"/>
      <c r="FEV1108" s="54"/>
      <c r="FEW1108" s="54"/>
      <c r="FEX1108" s="54"/>
      <c r="FEY1108" s="54"/>
      <c r="FEZ1108" s="54"/>
      <c r="FFA1108" s="54"/>
      <c r="FFB1108" s="54"/>
      <c r="FFC1108" s="54"/>
      <c r="FFD1108" s="54"/>
      <c r="FFE1108" s="54"/>
      <c r="FFF1108" s="54"/>
      <c r="FFG1108" s="54"/>
      <c r="FFH1108" s="54"/>
      <c r="FFI1108" s="54"/>
      <c r="FFJ1108" s="54"/>
      <c r="FFK1108" s="54"/>
      <c r="FFL1108" s="54"/>
      <c r="FFM1108" s="54"/>
      <c r="FFN1108" s="54"/>
      <c r="FFO1108" s="54"/>
      <c r="FFP1108" s="54"/>
      <c r="FFQ1108" s="54"/>
      <c r="FFR1108" s="54"/>
      <c r="FFS1108" s="54"/>
      <c r="FFT1108" s="54"/>
      <c r="FFU1108" s="54"/>
      <c r="FFV1108" s="54"/>
      <c r="FFW1108" s="54"/>
      <c r="FFX1108" s="54"/>
      <c r="FFY1108" s="54"/>
      <c r="FFZ1108" s="54"/>
      <c r="FGA1108" s="54"/>
      <c r="FGB1108" s="54"/>
      <c r="FGC1108" s="54"/>
      <c r="FGD1108" s="54"/>
      <c r="FGE1108" s="54"/>
      <c r="FGF1108" s="54"/>
      <c r="FGG1108" s="54"/>
      <c r="FGH1108" s="54"/>
      <c r="FGI1108" s="54"/>
      <c r="FGJ1108" s="54"/>
      <c r="FGK1108" s="54"/>
      <c r="FGL1108" s="54"/>
      <c r="FGM1108" s="54"/>
      <c r="FGN1108" s="54"/>
      <c r="FGO1108" s="54"/>
      <c r="FGP1108" s="54"/>
      <c r="FGQ1108" s="54"/>
      <c r="FGR1108" s="54"/>
      <c r="FGS1108" s="54"/>
      <c r="FGT1108" s="54"/>
      <c r="FGU1108" s="54"/>
      <c r="FGV1108" s="54"/>
      <c r="FGW1108" s="54"/>
      <c r="FGX1108" s="54"/>
      <c r="FGY1108" s="54"/>
      <c r="FGZ1108" s="54"/>
      <c r="FHA1108" s="54"/>
      <c r="FHB1108" s="54"/>
      <c r="FHC1108" s="54"/>
      <c r="FHD1108" s="54"/>
      <c r="FHE1108" s="54"/>
      <c r="FHF1108" s="54"/>
      <c r="FHG1108" s="54"/>
      <c r="FHH1108" s="54"/>
      <c r="FHI1108" s="54"/>
      <c r="FHJ1108" s="54"/>
      <c r="FHK1108" s="54"/>
      <c r="FHL1108" s="54"/>
      <c r="FHM1108" s="54"/>
      <c r="FHN1108" s="54"/>
      <c r="FHO1108" s="54"/>
      <c r="FHP1108" s="54"/>
      <c r="FHQ1108" s="54"/>
      <c r="FHR1108" s="54"/>
      <c r="FHS1108" s="54"/>
      <c r="FHT1108" s="54"/>
      <c r="FHU1108" s="54"/>
      <c r="FHV1108" s="54"/>
      <c r="FHW1108" s="54"/>
      <c r="FHX1108" s="54"/>
      <c r="FHY1108" s="54"/>
      <c r="FHZ1108" s="54"/>
      <c r="FIA1108" s="54"/>
      <c r="FIB1108" s="54"/>
      <c r="FIC1108" s="54"/>
      <c r="FID1108" s="54"/>
      <c r="FIE1108" s="54"/>
      <c r="FIF1108" s="54"/>
      <c r="FIG1108" s="54"/>
      <c r="FIH1108" s="54"/>
      <c r="FII1108" s="54"/>
      <c r="FIJ1108" s="54"/>
      <c r="FIK1108" s="54"/>
      <c r="FIL1108" s="54"/>
      <c r="FIM1108" s="54"/>
      <c r="FIN1108" s="54"/>
      <c r="FIO1108" s="54"/>
      <c r="FIP1108" s="54"/>
      <c r="FIQ1108" s="54"/>
      <c r="FIR1108" s="54"/>
      <c r="FIS1108" s="54"/>
      <c r="FIT1108" s="54"/>
      <c r="FIU1108" s="54"/>
      <c r="FIV1108" s="54"/>
      <c r="FIW1108" s="54"/>
      <c r="FIX1108" s="54"/>
      <c r="FIY1108" s="54"/>
      <c r="FIZ1108" s="54"/>
      <c r="FJA1108" s="54"/>
      <c r="FJB1108" s="54"/>
      <c r="FJC1108" s="54"/>
      <c r="FJD1108" s="54"/>
      <c r="FJE1108" s="54"/>
      <c r="FJF1108" s="54"/>
      <c r="FJG1108" s="54"/>
      <c r="FJH1108" s="54"/>
      <c r="FJI1108" s="54"/>
      <c r="FJJ1108" s="54"/>
      <c r="FJK1108" s="54"/>
      <c r="FJL1108" s="54"/>
      <c r="FJM1108" s="54"/>
      <c r="FJN1108" s="54"/>
      <c r="FJO1108" s="54"/>
      <c r="FJP1108" s="54"/>
      <c r="FJQ1108" s="54"/>
      <c r="FJR1108" s="54"/>
      <c r="FJS1108" s="54"/>
      <c r="FJT1108" s="54"/>
      <c r="FJU1108" s="54"/>
      <c r="FJV1108" s="54"/>
      <c r="FJW1108" s="54"/>
      <c r="FJX1108" s="54"/>
      <c r="FJY1108" s="54"/>
      <c r="FJZ1108" s="54"/>
      <c r="FKA1108" s="54"/>
      <c r="FKB1108" s="54"/>
      <c r="FKC1108" s="54"/>
      <c r="FKD1108" s="54"/>
      <c r="FKE1108" s="54"/>
      <c r="FKF1108" s="54"/>
      <c r="FKG1108" s="54"/>
      <c r="FKH1108" s="54"/>
      <c r="FKI1108" s="54"/>
      <c r="FKJ1108" s="54"/>
      <c r="FKK1108" s="54"/>
      <c r="FKL1108" s="54"/>
      <c r="FKM1108" s="54"/>
      <c r="FKN1108" s="54"/>
      <c r="FKO1108" s="54"/>
      <c r="FKP1108" s="54"/>
      <c r="FKQ1108" s="54"/>
      <c r="FKR1108" s="54"/>
      <c r="FKS1108" s="54"/>
      <c r="FKT1108" s="54"/>
      <c r="FKU1108" s="54"/>
      <c r="FKV1108" s="54"/>
      <c r="FKW1108" s="54"/>
      <c r="FKX1108" s="54"/>
      <c r="FKY1108" s="54"/>
      <c r="FKZ1108" s="54"/>
      <c r="FLA1108" s="54"/>
      <c r="FLB1108" s="54"/>
      <c r="FLC1108" s="54"/>
      <c r="FLD1108" s="54"/>
      <c r="FLE1108" s="54"/>
      <c r="FLF1108" s="54"/>
      <c r="FLG1108" s="54"/>
      <c r="FLH1108" s="54"/>
      <c r="FLI1108" s="54"/>
      <c r="FLJ1108" s="54"/>
      <c r="FLK1108" s="54"/>
      <c r="FLL1108" s="54"/>
      <c r="FLM1108" s="54"/>
      <c r="FLN1108" s="54"/>
      <c r="FLO1108" s="54"/>
      <c r="FLP1108" s="54"/>
      <c r="FLQ1108" s="54"/>
      <c r="FLR1108" s="54"/>
      <c r="FLS1108" s="54"/>
      <c r="FLT1108" s="54"/>
      <c r="FLU1108" s="54"/>
      <c r="FLV1108" s="54"/>
      <c r="FLW1108" s="54"/>
      <c r="FLX1108" s="54"/>
      <c r="FLY1108" s="54"/>
      <c r="FLZ1108" s="54"/>
      <c r="FMA1108" s="54"/>
      <c r="FMB1108" s="54"/>
      <c r="FMC1108" s="54"/>
      <c r="FMD1108" s="54"/>
      <c r="FME1108" s="54"/>
      <c r="FMF1108" s="54"/>
      <c r="FMG1108" s="54"/>
      <c r="FMH1108" s="54"/>
      <c r="FMI1108" s="54"/>
      <c r="FMJ1108" s="54"/>
      <c r="FMK1108" s="54"/>
      <c r="FML1108" s="54"/>
      <c r="FMM1108" s="54"/>
      <c r="FMN1108" s="54"/>
      <c r="FMO1108" s="54"/>
      <c r="FMP1108" s="54"/>
      <c r="FMQ1108" s="54"/>
      <c r="FMR1108" s="54"/>
      <c r="FMS1108" s="54"/>
      <c r="FMT1108" s="54"/>
      <c r="FMU1108" s="54"/>
      <c r="FMV1108" s="54"/>
      <c r="FMW1108" s="54"/>
      <c r="FMX1108" s="54"/>
      <c r="FMY1108" s="54"/>
      <c r="FMZ1108" s="54"/>
      <c r="FNA1108" s="54"/>
      <c r="FNB1108" s="54"/>
      <c r="FNC1108" s="54"/>
      <c r="FND1108" s="54"/>
      <c r="FNE1108" s="54"/>
      <c r="FNF1108" s="54"/>
      <c r="FNG1108" s="54"/>
      <c r="FNH1108" s="54"/>
      <c r="FNI1108" s="54"/>
      <c r="FNJ1108" s="54"/>
      <c r="FNK1108" s="54"/>
      <c r="FNL1108" s="54"/>
      <c r="FNM1108" s="54"/>
      <c r="FNN1108" s="54"/>
      <c r="FNO1108" s="54"/>
      <c r="FNP1108" s="54"/>
      <c r="FNQ1108" s="54"/>
      <c r="FNR1108" s="54"/>
      <c r="FNS1108" s="54"/>
      <c r="FNT1108" s="54"/>
      <c r="FNU1108" s="54"/>
      <c r="FNV1108" s="54"/>
      <c r="FNW1108" s="54"/>
      <c r="FNX1108" s="54"/>
      <c r="FNY1108" s="54"/>
      <c r="FNZ1108" s="54"/>
      <c r="FOA1108" s="54"/>
      <c r="FOB1108" s="54"/>
      <c r="FOC1108" s="54"/>
      <c r="FOD1108" s="54"/>
      <c r="FOE1108" s="54"/>
      <c r="FOF1108" s="54"/>
      <c r="FOG1108" s="54"/>
      <c r="FOH1108" s="54"/>
      <c r="FOI1108" s="54"/>
      <c r="FOJ1108" s="54"/>
      <c r="FOK1108" s="54"/>
      <c r="FOL1108" s="54"/>
      <c r="FOM1108" s="54"/>
      <c r="FON1108" s="54"/>
      <c r="FOO1108" s="54"/>
      <c r="FOP1108" s="54"/>
      <c r="FOQ1108" s="54"/>
      <c r="FOR1108" s="54"/>
      <c r="FOS1108" s="54"/>
      <c r="FOT1108" s="54"/>
      <c r="FOU1108" s="54"/>
      <c r="FOV1108" s="54"/>
      <c r="FOW1108" s="54"/>
      <c r="FOX1108" s="54"/>
      <c r="FOY1108" s="54"/>
      <c r="FOZ1108" s="54"/>
      <c r="FPA1108" s="54"/>
      <c r="FPB1108" s="54"/>
      <c r="FPC1108" s="54"/>
      <c r="FPD1108" s="54"/>
      <c r="FPE1108" s="54"/>
      <c r="FPF1108" s="54"/>
      <c r="FPG1108" s="54"/>
      <c r="FPH1108" s="54"/>
      <c r="FPI1108" s="54"/>
      <c r="FPJ1108" s="54"/>
      <c r="FPK1108" s="54"/>
      <c r="FPL1108" s="54"/>
      <c r="FPM1108" s="54"/>
      <c r="FPN1108" s="54"/>
      <c r="FPO1108" s="54"/>
      <c r="FPP1108" s="54"/>
      <c r="FPQ1108" s="54"/>
      <c r="FPR1108" s="54"/>
      <c r="FPS1108" s="54"/>
      <c r="FPT1108" s="54"/>
      <c r="FPU1108" s="54"/>
      <c r="FPV1108" s="54"/>
      <c r="FPW1108" s="54"/>
      <c r="FPX1108" s="54"/>
      <c r="FPY1108" s="54"/>
      <c r="FPZ1108" s="54"/>
      <c r="FQA1108" s="54"/>
      <c r="FQB1108" s="54"/>
      <c r="FQC1108" s="54"/>
      <c r="FQD1108" s="54"/>
      <c r="FQE1108" s="54"/>
      <c r="FQF1108" s="54"/>
      <c r="FQG1108" s="54"/>
      <c r="FQH1108" s="54"/>
      <c r="FQI1108" s="54"/>
      <c r="FQJ1108" s="54"/>
      <c r="FQK1108" s="54"/>
      <c r="FQL1108" s="54"/>
      <c r="FQM1108" s="54"/>
      <c r="FQN1108" s="54"/>
      <c r="FQO1108" s="54"/>
      <c r="FQP1108" s="54"/>
      <c r="FQQ1108" s="54"/>
      <c r="FQR1108" s="54"/>
      <c r="FQS1108" s="54"/>
      <c r="FQT1108" s="54"/>
      <c r="FQU1108" s="54"/>
      <c r="FQV1108" s="54"/>
      <c r="FQW1108" s="54"/>
      <c r="FQX1108" s="54"/>
      <c r="FQY1108" s="54"/>
      <c r="FQZ1108" s="54"/>
      <c r="FRA1108" s="54"/>
      <c r="FRB1108" s="54"/>
      <c r="FRC1108" s="54"/>
      <c r="FRD1108" s="54"/>
      <c r="FRE1108" s="54"/>
      <c r="FRF1108" s="54"/>
      <c r="FRG1108" s="54"/>
      <c r="FRH1108" s="54"/>
      <c r="FRI1108" s="54"/>
      <c r="FRJ1108" s="54"/>
      <c r="FRK1108" s="54"/>
      <c r="FRL1108" s="54"/>
      <c r="FRM1108" s="54"/>
      <c r="FRN1108" s="54"/>
      <c r="FRO1108" s="54"/>
      <c r="FRP1108" s="54"/>
      <c r="FRQ1108" s="54"/>
      <c r="FRR1108" s="54"/>
      <c r="FRS1108" s="54"/>
      <c r="FRT1108" s="54"/>
      <c r="FRU1108" s="54"/>
      <c r="FRV1108" s="54"/>
      <c r="FRW1108" s="54"/>
      <c r="FRX1108" s="54"/>
      <c r="FRY1108" s="54"/>
      <c r="FRZ1108" s="54"/>
      <c r="FSA1108" s="54"/>
      <c r="FSB1108" s="54"/>
      <c r="FSC1108" s="54"/>
      <c r="FSD1108" s="54"/>
      <c r="FSE1108" s="54"/>
      <c r="FSF1108" s="54"/>
      <c r="FSG1108" s="54"/>
      <c r="FSH1108" s="54"/>
      <c r="FSI1108" s="54"/>
      <c r="FSJ1108" s="54"/>
      <c r="FSK1108" s="54"/>
      <c r="FSL1108" s="54"/>
      <c r="FSM1108" s="54"/>
      <c r="FSN1108" s="54"/>
      <c r="FSO1108" s="54"/>
      <c r="FSP1108" s="54"/>
      <c r="FSQ1108" s="54"/>
      <c r="FSR1108" s="54"/>
      <c r="FSS1108" s="54"/>
      <c r="FST1108" s="54"/>
      <c r="FSU1108" s="54"/>
      <c r="FSV1108" s="54"/>
      <c r="FSW1108" s="54"/>
      <c r="FSX1108" s="54"/>
      <c r="FSY1108" s="54"/>
      <c r="FSZ1108" s="54"/>
      <c r="FTA1108" s="54"/>
      <c r="FTB1108" s="54"/>
      <c r="FTC1108" s="54"/>
      <c r="FTD1108" s="54"/>
      <c r="FTE1108" s="54"/>
      <c r="FTF1108" s="54"/>
      <c r="FTG1108" s="54"/>
      <c r="FTH1108" s="54"/>
      <c r="FTI1108" s="54"/>
      <c r="FTJ1108" s="54"/>
      <c r="FTK1108" s="54"/>
      <c r="FTL1108" s="54"/>
      <c r="FTM1108" s="54"/>
      <c r="FTN1108" s="54"/>
      <c r="FTO1108" s="54"/>
      <c r="FTP1108" s="54"/>
      <c r="FTQ1108" s="54"/>
      <c r="FTR1108" s="54"/>
      <c r="FTS1108" s="54"/>
      <c r="FTT1108" s="54"/>
      <c r="FTU1108" s="54"/>
      <c r="FTV1108" s="54"/>
      <c r="FTW1108" s="54"/>
      <c r="FTX1108" s="54"/>
      <c r="FTY1108" s="54"/>
      <c r="FTZ1108" s="54"/>
      <c r="FUA1108" s="54"/>
      <c r="FUB1108" s="54"/>
      <c r="FUC1108" s="54"/>
      <c r="FUD1108" s="54"/>
      <c r="FUE1108" s="54"/>
      <c r="FUF1108" s="54"/>
      <c r="FUG1108" s="54"/>
      <c r="FUH1108" s="54"/>
      <c r="FUI1108" s="54"/>
      <c r="FUJ1108" s="54"/>
      <c r="FUK1108" s="54"/>
      <c r="FUL1108" s="54"/>
      <c r="FUM1108" s="54"/>
      <c r="FUN1108" s="54"/>
      <c r="FUO1108" s="54"/>
      <c r="FUP1108" s="54"/>
      <c r="FUQ1108" s="54"/>
      <c r="FUR1108" s="54"/>
      <c r="FUS1108" s="54"/>
      <c r="FUT1108" s="54"/>
      <c r="FUU1108" s="54"/>
      <c r="FUV1108" s="54"/>
      <c r="FUW1108" s="54"/>
      <c r="FUX1108" s="54"/>
      <c r="FUY1108" s="54"/>
      <c r="FUZ1108" s="54"/>
      <c r="FVA1108" s="54"/>
      <c r="FVB1108" s="54"/>
      <c r="FVC1108" s="54"/>
      <c r="FVD1108" s="54"/>
      <c r="FVE1108" s="54"/>
      <c r="FVF1108" s="54"/>
      <c r="FVG1108" s="54"/>
      <c r="FVH1108" s="54"/>
      <c r="FVI1108" s="54"/>
      <c r="FVJ1108" s="54"/>
      <c r="FVK1108" s="54"/>
      <c r="FVL1108" s="54"/>
      <c r="FVM1108" s="54"/>
      <c r="FVN1108" s="54"/>
      <c r="FVO1108" s="54"/>
      <c r="FVP1108" s="54"/>
      <c r="FVQ1108" s="54"/>
      <c r="FVR1108" s="54"/>
      <c r="FVS1108" s="54"/>
      <c r="FVT1108" s="54"/>
      <c r="FVU1108" s="54"/>
      <c r="FVV1108" s="54"/>
      <c r="FVW1108" s="54"/>
      <c r="FVX1108" s="54"/>
      <c r="FVY1108" s="54"/>
      <c r="FVZ1108" s="54"/>
      <c r="FWA1108" s="54"/>
      <c r="FWB1108" s="54"/>
      <c r="FWC1108" s="54"/>
      <c r="FWD1108" s="54"/>
      <c r="FWE1108" s="54"/>
      <c r="FWF1108" s="54"/>
      <c r="FWG1108" s="54"/>
      <c r="FWH1108" s="54"/>
      <c r="FWI1108" s="54"/>
      <c r="FWJ1108" s="54"/>
      <c r="FWK1108" s="54"/>
      <c r="FWL1108" s="54"/>
      <c r="FWM1108" s="54"/>
      <c r="FWN1108" s="54"/>
      <c r="FWO1108" s="54"/>
      <c r="FWP1108" s="54"/>
      <c r="FWQ1108" s="54"/>
      <c r="FWR1108" s="54"/>
      <c r="FWS1108" s="54"/>
      <c r="FWT1108" s="54"/>
      <c r="FWU1108" s="54"/>
      <c r="FWV1108" s="54"/>
      <c r="FWW1108" s="54"/>
      <c r="FWX1108" s="54"/>
      <c r="FWY1108" s="54"/>
      <c r="FWZ1108" s="54"/>
      <c r="FXA1108" s="54"/>
      <c r="FXB1108" s="54"/>
      <c r="FXC1108" s="54"/>
      <c r="FXD1108" s="54"/>
      <c r="FXE1108" s="54"/>
      <c r="FXF1108" s="54"/>
      <c r="FXG1108" s="54"/>
      <c r="FXH1108" s="54"/>
      <c r="FXI1108" s="54"/>
      <c r="FXJ1108" s="54"/>
      <c r="FXK1108" s="54"/>
      <c r="FXL1108" s="54"/>
      <c r="FXM1108" s="54"/>
      <c r="FXN1108" s="54"/>
      <c r="FXO1108" s="54"/>
      <c r="FXP1108" s="54"/>
      <c r="FXQ1108" s="54"/>
      <c r="FXR1108" s="54"/>
      <c r="FXS1108" s="54"/>
      <c r="FXT1108" s="54"/>
      <c r="FXU1108" s="54"/>
      <c r="FXV1108" s="54"/>
      <c r="FXW1108" s="54"/>
      <c r="FXX1108" s="54"/>
      <c r="FXY1108" s="54"/>
      <c r="FXZ1108" s="54"/>
      <c r="FYA1108" s="54"/>
      <c r="FYB1108" s="54"/>
      <c r="FYC1108" s="54"/>
      <c r="FYD1108" s="54"/>
      <c r="FYE1108" s="54"/>
      <c r="FYF1108" s="54"/>
      <c r="FYG1108" s="54"/>
      <c r="FYH1108" s="54"/>
      <c r="FYI1108" s="54"/>
      <c r="FYJ1108" s="54"/>
      <c r="FYK1108" s="54"/>
      <c r="FYL1108" s="54"/>
      <c r="FYM1108" s="54"/>
      <c r="FYN1108" s="54"/>
      <c r="FYO1108" s="54"/>
      <c r="FYP1108" s="54"/>
      <c r="FYQ1108" s="54"/>
      <c r="FYR1108" s="54"/>
      <c r="FYS1108" s="54"/>
      <c r="FYT1108" s="54"/>
      <c r="FYU1108" s="54"/>
      <c r="FYV1108" s="54"/>
      <c r="FYW1108" s="54"/>
      <c r="FYX1108" s="54"/>
      <c r="FYY1108" s="54"/>
      <c r="FYZ1108" s="54"/>
      <c r="FZA1108" s="54"/>
      <c r="FZB1108" s="54"/>
      <c r="FZC1108" s="54"/>
      <c r="FZD1108" s="54"/>
      <c r="FZE1108" s="54"/>
      <c r="FZF1108" s="54"/>
      <c r="FZG1108" s="54"/>
      <c r="FZH1108" s="54"/>
      <c r="FZI1108" s="54"/>
      <c r="FZJ1108" s="54"/>
      <c r="FZK1108" s="54"/>
      <c r="FZL1108" s="54"/>
      <c r="FZM1108" s="54"/>
      <c r="FZN1108" s="54"/>
      <c r="FZO1108" s="54"/>
      <c r="FZP1108" s="54"/>
      <c r="FZQ1108" s="54"/>
      <c r="FZR1108" s="54"/>
      <c r="FZS1108" s="54"/>
      <c r="FZT1108" s="54"/>
      <c r="FZU1108" s="54"/>
      <c r="FZV1108" s="54"/>
      <c r="FZW1108" s="54"/>
      <c r="FZX1108" s="54"/>
      <c r="FZY1108" s="54"/>
      <c r="FZZ1108" s="54"/>
      <c r="GAA1108" s="54"/>
      <c r="GAB1108" s="54"/>
      <c r="GAC1108" s="54"/>
      <c r="GAD1108" s="54"/>
      <c r="GAE1108" s="54"/>
      <c r="GAF1108" s="54"/>
      <c r="GAG1108" s="54"/>
      <c r="GAH1108" s="54"/>
      <c r="GAI1108" s="54"/>
      <c r="GAJ1108" s="54"/>
      <c r="GAK1108" s="54"/>
      <c r="GAL1108" s="54"/>
      <c r="GAM1108" s="54"/>
      <c r="GAN1108" s="54"/>
      <c r="GAO1108" s="54"/>
      <c r="GAP1108" s="54"/>
      <c r="GAQ1108" s="54"/>
      <c r="GAR1108" s="54"/>
      <c r="GAS1108" s="54"/>
      <c r="GAT1108" s="54"/>
      <c r="GAU1108" s="54"/>
      <c r="GAV1108" s="54"/>
      <c r="GAW1108" s="54"/>
      <c r="GAX1108" s="54"/>
      <c r="GAY1108" s="54"/>
      <c r="GAZ1108" s="54"/>
      <c r="GBA1108" s="54"/>
      <c r="GBB1108" s="54"/>
      <c r="GBC1108" s="54"/>
      <c r="GBD1108" s="54"/>
      <c r="GBE1108" s="54"/>
      <c r="GBF1108" s="54"/>
      <c r="GBG1108" s="54"/>
      <c r="GBH1108" s="54"/>
      <c r="GBI1108" s="54"/>
      <c r="GBJ1108" s="54"/>
      <c r="GBK1108" s="54"/>
      <c r="GBL1108" s="54"/>
      <c r="GBM1108" s="54"/>
      <c r="GBN1108" s="54"/>
      <c r="GBO1108" s="54"/>
      <c r="GBP1108" s="54"/>
      <c r="GBQ1108" s="54"/>
      <c r="GBR1108" s="54"/>
      <c r="GBS1108" s="54"/>
      <c r="GBT1108" s="54"/>
      <c r="GBU1108" s="54"/>
      <c r="GBV1108" s="54"/>
      <c r="GBW1108" s="54"/>
      <c r="GBX1108" s="54"/>
      <c r="GBY1108" s="54"/>
      <c r="GBZ1108" s="54"/>
      <c r="GCA1108" s="54"/>
      <c r="GCB1108" s="54"/>
      <c r="GCC1108" s="54"/>
      <c r="GCD1108" s="54"/>
      <c r="GCE1108" s="54"/>
      <c r="GCF1108" s="54"/>
      <c r="GCG1108" s="54"/>
      <c r="GCH1108" s="54"/>
      <c r="GCI1108" s="54"/>
      <c r="GCJ1108" s="54"/>
      <c r="GCK1108" s="54"/>
      <c r="GCL1108" s="54"/>
      <c r="GCM1108" s="54"/>
      <c r="GCN1108" s="54"/>
      <c r="GCO1108" s="54"/>
      <c r="GCP1108" s="54"/>
      <c r="GCQ1108" s="54"/>
      <c r="GCR1108" s="54"/>
      <c r="GCS1108" s="54"/>
      <c r="GCT1108" s="54"/>
      <c r="GCU1108" s="54"/>
      <c r="GCV1108" s="54"/>
      <c r="GCW1108" s="54"/>
      <c r="GCX1108" s="54"/>
      <c r="GCY1108" s="54"/>
      <c r="GCZ1108" s="54"/>
      <c r="GDA1108" s="54"/>
      <c r="GDB1108" s="54"/>
      <c r="GDC1108" s="54"/>
      <c r="GDD1108" s="54"/>
      <c r="GDE1108" s="54"/>
      <c r="GDF1108" s="54"/>
      <c r="GDG1108" s="54"/>
      <c r="GDH1108" s="54"/>
      <c r="GDI1108" s="54"/>
      <c r="GDJ1108" s="54"/>
      <c r="GDK1108" s="54"/>
      <c r="GDL1108" s="54"/>
      <c r="GDM1108" s="54"/>
      <c r="GDN1108" s="54"/>
      <c r="GDO1108" s="54"/>
      <c r="GDP1108" s="54"/>
      <c r="GDQ1108" s="54"/>
      <c r="GDR1108" s="54"/>
      <c r="GDS1108" s="54"/>
      <c r="GDT1108" s="54"/>
      <c r="GDU1108" s="54"/>
      <c r="GDV1108" s="54"/>
      <c r="GDW1108" s="54"/>
      <c r="GDX1108" s="54"/>
      <c r="GDY1108" s="54"/>
      <c r="GDZ1108" s="54"/>
      <c r="GEA1108" s="54"/>
      <c r="GEB1108" s="54"/>
      <c r="GEC1108" s="54"/>
      <c r="GED1108" s="54"/>
      <c r="GEE1108" s="54"/>
      <c r="GEF1108" s="54"/>
      <c r="GEG1108" s="54"/>
      <c r="GEH1108" s="54"/>
      <c r="GEI1108" s="54"/>
      <c r="GEJ1108" s="54"/>
      <c r="GEK1108" s="54"/>
      <c r="GEL1108" s="54"/>
      <c r="GEM1108" s="54"/>
      <c r="GEN1108" s="54"/>
      <c r="GEO1108" s="54"/>
      <c r="GEP1108" s="54"/>
      <c r="GEQ1108" s="54"/>
      <c r="GER1108" s="54"/>
      <c r="GES1108" s="54"/>
      <c r="GET1108" s="54"/>
      <c r="GEU1108" s="54"/>
      <c r="GEV1108" s="54"/>
      <c r="GEW1108" s="54"/>
      <c r="GEX1108" s="54"/>
      <c r="GEY1108" s="54"/>
      <c r="GEZ1108" s="54"/>
      <c r="GFA1108" s="54"/>
      <c r="GFB1108" s="54"/>
      <c r="GFC1108" s="54"/>
      <c r="GFD1108" s="54"/>
      <c r="GFE1108" s="54"/>
      <c r="GFF1108" s="54"/>
      <c r="GFG1108" s="54"/>
      <c r="GFH1108" s="54"/>
      <c r="GFI1108" s="54"/>
      <c r="GFJ1108" s="54"/>
      <c r="GFK1108" s="54"/>
      <c r="GFL1108" s="54"/>
      <c r="GFM1108" s="54"/>
      <c r="GFN1108" s="54"/>
      <c r="GFO1108" s="54"/>
      <c r="GFP1108" s="54"/>
      <c r="GFQ1108" s="54"/>
      <c r="GFR1108" s="54"/>
      <c r="GFS1108" s="54"/>
      <c r="GFT1108" s="54"/>
      <c r="GFU1108" s="54"/>
      <c r="GFV1108" s="54"/>
      <c r="GFW1108" s="54"/>
      <c r="GFX1108" s="54"/>
      <c r="GFY1108" s="54"/>
      <c r="GFZ1108" s="54"/>
      <c r="GGA1108" s="54"/>
      <c r="GGB1108" s="54"/>
      <c r="GGC1108" s="54"/>
      <c r="GGD1108" s="54"/>
      <c r="GGE1108" s="54"/>
      <c r="GGF1108" s="54"/>
      <c r="GGG1108" s="54"/>
      <c r="GGH1108" s="54"/>
      <c r="GGI1108" s="54"/>
      <c r="GGJ1108" s="54"/>
      <c r="GGK1108" s="54"/>
      <c r="GGL1108" s="54"/>
      <c r="GGM1108" s="54"/>
      <c r="GGN1108" s="54"/>
      <c r="GGO1108" s="54"/>
      <c r="GGP1108" s="54"/>
      <c r="GGQ1108" s="54"/>
      <c r="GGR1108" s="54"/>
      <c r="GGS1108" s="54"/>
      <c r="GGT1108" s="54"/>
      <c r="GGU1108" s="54"/>
      <c r="GGV1108" s="54"/>
      <c r="GGW1108" s="54"/>
      <c r="GGX1108" s="54"/>
      <c r="GGY1108" s="54"/>
      <c r="GGZ1108" s="54"/>
      <c r="GHA1108" s="54"/>
      <c r="GHB1108" s="54"/>
      <c r="GHC1108" s="54"/>
      <c r="GHD1108" s="54"/>
      <c r="GHE1108" s="54"/>
      <c r="GHF1108" s="54"/>
      <c r="GHG1108" s="54"/>
      <c r="GHH1108" s="54"/>
      <c r="GHI1108" s="54"/>
      <c r="GHJ1108" s="54"/>
      <c r="GHK1108" s="54"/>
      <c r="GHL1108" s="54"/>
      <c r="GHM1108" s="54"/>
      <c r="GHN1108" s="54"/>
      <c r="GHO1108" s="54"/>
      <c r="GHP1108" s="54"/>
      <c r="GHQ1108" s="54"/>
      <c r="GHR1108" s="54"/>
      <c r="GHS1108" s="54"/>
      <c r="GHT1108" s="54"/>
      <c r="GHU1108" s="54"/>
      <c r="GHV1108" s="54"/>
      <c r="GHW1108" s="54"/>
      <c r="GHX1108" s="54"/>
      <c r="GHY1108" s="54"/>
      <c r="GHZ1108" s="54"/>
      <c r="GIA1108" s="54"/>
      <c r="GIB1108" s="54"/>
      <c r="GIC1108" s="54"/>
      <c r="GID1108" s="54"/>
      <c r="GIE1108" s="54"/>
      <c r="GIF1108" s="54"/>
      <c r="GIG1108" s="54"/>
      <c r="GIH1108" s="54"/>
      <c r="GII1108" s="54"/>
      <c r="GIJ1108" s="54"/>
      <c r="GIK1108" s="54"/>
      <c r="GIL1108" s="54"/>
      <c r="GIM1108" s="54"/>
      <c r="GIN1108" s="54"/>
      <c r="GIO1108" s="54"/>
      <c r="GIP1108" s="54"/>
      <c r="GIQ1108" s="54"/>
      <c r="GIR1108" s="54"/>
      <c r="GIS1108" s="54"/>
      <c r="GIT1108" s="54"/>
      <c r="GIU1108" s="54"/>
      <c r="GIV1108" s="54"/>
      <c r="GIW1108" s="54"/>
      <c r="GIX1108" s="54"/>
      <c r="GIY1108" s="54"/>
      <c r="GIZ1108" s="54"/>
      <c r="GJA1108" s="54"/>
      <c r="GJB1108" s="54"/>
      <c r="GJC1108" s="54"/>
      <c r="GJD1108" s="54"/>
      <c r="GJE1108" s="54"/>
      <c r="GJF1108" s="54"/>
      <c r="GJG1108" s="54"/>
      <c r="GJH1108" s="54"/>
      <c r="GJI1108" s="54"/>
      <c r="GJJ1108" s="54"/>
      <c r="GJK1108" s="54"/>
      <c r="GJL1108" s="54"/>
      <c r="GJM1108" s="54"/>
      <c r="GJN1108" s="54"/>
      <c r="GJO1108" s="54"/>
      <c r="GJP1108" s="54"/>
      <c r="GJQ1108" s="54"/>
      <c r="GJR1108" s="54"/>
      <c r="GJS1108" s="54"/>
      <c r="GJT1108" s="54"/>
      <c r="GJU1108" s="54"/>
      <c r="GJV1108" s="54"/>
      <c r="GJW1108" s="54"/>
      <c r="GJX1108" s="54"/>
      <c r="GJY1108" s="54"/>
      <c r="GJZ1108" s="54"/>
      <c r="GKA1108" s="54"/>
      <c r="GKB1108" s="54"/>
      <c r="GKC1108" s="54"/>
      <c r="GKD1108" s="54"/>
      <c r="GKE1108" s="54"/>
      <c r="GKF1108" s="54"/>
      <c r="GKG1108" s="54"/>
      <c r="GKH1108" s="54"/>
      <c r="GKI1108" s="54"/>
      <c r="GKJ1108" s="54"/>
      <c r="GKK1108" s="54"/>
      <c r="GKL1108" s="54"/>
      <c r="GKM1108" s="54"/>
      <c r="GKN1108" s="54"/>
      <c r="GKO1108" s="54"/>
      <c r="GKP1108" s="54"/>
      <c r="GKQ1108" s="54"/>
      <c r="GKR1108" s="54"/>
      <c r="GKS1108" s="54"/>
      <c r="GKT1108" s="54"/>
      <c r="GKU1108" s="54"/>
      <c r="GKV1108" s="54"/>
      <c r="GKW1108" s="54"/>
      <c r="GKX1108" s="54"/>
      <c r="GKY1108" s="54"/>
      <c r="GKZ1108" s="54"/>
      <c r="GLA1108" s="54"/>
      <c r="GLB1108" s="54"/>
      <c r="GLC1108" s="54"/>
      <c r="GLD1108" s="54"/>
      <c r="GLE1108" s="54"/>
      <c r="GLF1108" s="54"/>
      <c r="GLG1108" s="54"/>
      <c r="GLH1108" s="54"/>
      <c r="GLI1108" s="54"/>
      <c r="GLJ1108" s="54"/>
      <c r="GLK1108" s="54"/>
      <c r="GLL1108" s="54"/>
      <c r="GLM1108" s="54"/>
      <c r="GLN1108" s="54"/>
      <c r="GLO1108" s="54"/>
      <c r="GLP1108" s="54"/>
      <c r="GLQ1108" s="54"/>
      <c r="GLR1108" s="54"/>
      <c r="GLS1108" s="54"/>
      <c r="GLT1108" s="54"/>
      <c r="GLU1108" s="54"/>
      <c r="GLV1108" s="54"/>
      <c r="GLW1108" s="54"/>
      <c r="GLX1108" s="54"/>
      <c r="GLY1108" s="54"/>
      <c r="GLZ1108" s="54"/>
      <c r="GMA1108" s="54"/>
      <c r="GMB1108" s="54"/>
      <c r="GMC1108" s="54"/>
      <c r="GMD1108" s="54"/>
      <c r="GME1108" s="54"/>
      <c r="GMF1108" s="54"/>
      <c r="GMG1108" s="54"/>
      <c r="GMH1108" s="54"/>
      <c r="GMI1108" s="54"/>
      <c r="GMJ1108" s="54"/>
      <c r="GMK1108" s="54"/>
      <c r="GML1108" s="54"/>
      <c r="GMM1108" s="54"/>
      <c r="GMN1108" s="54"/>
      <c r="GMO1108" s="54"/>
      <c r="GMP1108" s="54"/>
      <c r="GMQ1108" s="54"/>
      <c r="GMR1108" s="54"/>
      <c r="GMS1108" s="54"/>
      <c r="GMT1108" s="54"/>
      <c r="GMU1108" s="54"/>
      <c r="GMV1108" s="54"/>
      <c r="GMW1108" s="54"/>
      <c r="GMX1108" s="54"/>
      <c r="GMY1108" s="54"/>
      <c r="GMZ1108" s="54"/>
      <c r="GNA1108" s="54"/>
      <c r="GNB1108" s="54"/>
      <c r="GNC1108" s="54"/>
      <c r="GND1108" s="54"/>
      <c r="GNE1108" s="54"/>
      <c r="GNF1108" s="54"/>
      <c r="GNG1108" s="54"/>
      <c r="GNH1108" s="54"/>
      <c r="GNI1108" s="54"/>
      <c r="GNJ1108" s="54"/>
      <c r="GNK1108" s="54"/>
      <c r="GNL1108" s="54"/>
      <c r="GNM1108" s="54"/>
      <c r="GNN1108" s="54"/>
      <c r="GNO1108" s="54"/>
      <c r="GNP1108" s="54"/>
      <c r="GNQ1108" s="54"/>
      <c r="GNR1108" s="54"/>
      <c r="GNS1108" s="54"/>
      <c r="GNT1108" s="54"/>
      <c r="GNU1108" s="54"/>
      <c r="GNV1108" s="54"/>
      <c r="GNW1108" s="54"/>
      <c r="GNX1108" s="54"/>
      <c r="GNY1108" s="54"/>
      <c r="GNZ1108" s="54"/>
      <c r="GOA1108" s="54"/>
      <c r="GOB1108" s="54"/>
      <c r="GOC1108" s="54"/>
      <c r="GOD1108" s="54"/>
      <c r="GOE1108" s="54"/>
      <c r="GOF1108" s="54"/>
      <c r="GOG1108" s="54"/>
      <c r="GOH1108" s="54"/>
      <c r="GOI1108" s="54"/>
      <c r="GOJ1108" s="54"/>
      <c r="GOK1108" s="54"/>
      <c r="GOL1108" s="54"/>
      <c r="GOM1108" s="54"/>
      <c r="GON1108" s="54"/>
      <c r="GOO1108" s="54"/>
      <c r="GOP1108" s="54"/>
      <c r="GOQ1108" s="54"/>
      <c r="GOR1108" s="54"/>
      <c r="GOS1108" s="54"/>
      <c r="GOT1108" s="54"/>
      <c r="GOU1108" s="54"/>
      <c r="GOV1108" s="54"/>
      <c r="GOW1108" s="54"/>
      <c r="GOX1108" s="54"/>
      <c r="GOY1108" s="54"/>
      <c r="GOZ1108" s="54"/>
      <c r="GPA1108" s="54"/>
      <c r="GPB1108" s="54"/>
      <c r="GPC1108" s="54"/>
      <c r="GPD1108" s="54"/>
      <c r="GPE1108" s="54"/>
      <c r="GPF1108" s="54"/>
      <c r="GPG1108" s="54"/>
      <c r="GPH1108" s="54"/>
      <c r="GPI1108" s="54"/>
      <c r="GPJ1108" s="54"/>
      <c r="GPK1108" s="54"/>
      <c r="GPL1108" s="54"/>
      <c r="GPM1108" s="54"/>
      <c r="GPN1108" s="54"/>
      <c r="GPO1108" s="54"/>
      <c r="GPP1108" s="54"/>
      <c r="GPQ1108" s="54"/>
      <c r="GPR1108" s="54"/>
      <c r="GPS1108" s="54"/>
      <c r="GPT1108" s="54"/>
      <c r="GPU1108" s="54"/>
      <c r="GPV1108" s="54"/>
      <c r="GPW1108" s="54"/>
      <c r="GPX1108" s="54"/>
      <c r="GPY1108" s="54"/>
      <c r="GPZ1108" s="54"/>
      <c r="GQA1108" s="54"/>
      <c r="GQB1108" s="54"/>
      <c r="GQC1108" s="54"/>
      <c r="GQD1108" s="54"/>
      <c r="GQE1108" s="54"/>
      <c r="GQF1108" s="54"/>
      <c r="GQG1108" s="54"/>
      <c r="GQH1108" s="54"/>
      <c r="GQI1108" s="54"/>
      <c r="GQJ1108" s="54"/>
      <c r="GQK1108" s="54"/>
      <c r="GQL1108" s="54"/>
      <c r="GQM1108" s="54"/>
      <c r="GQN1108" s="54"/>
      <c r="GQO1108" s="54"/>
      <c r="GQP1108" s="54"/>
      <c r="GQQ1108" s="54"/>
      <c r="GQR1108" s="54"/>
      <c r="GQS1108" s="54"/>
      <c r="GQT1108" s="54"/>
      <c r="GQU1108" s="54"/>
      <c r="GQV1108" s="54"/>
      <c r="GQW1108" s="54"/>
      <c r="GQX1108" s="54"/>
      <c r="GQY1108" s="54"/>
      <c r="GQZ1108" s="54"/>
      <c r="GRA1108" s="54"/>
      <c r="GRB1108" s="54"/>
      <c r="GRC1108" s="54"/>
      <c r="GRD1108" s="54"/>
      <c r="GRE1108" s="54"/>
      <c r="GRF1108" s="54"/>
      <c r="GRG1108" s="54"/>
      <c r="GRH1108" s="54"/>
      <c r="GRI1108" s="54"/>
      <c r="GRJ1108" s="54"/>
      <c r="GRK1108" s="54"/>
      <c r="GRL1108" s="54"/>
      <c r="GRM1108" s="54"/>
      <c r="GRN1108" s="54"/>
      <c r="GRO1108" s="54"/>
      <c r="GRP1108" s="54"/>
      <c r="GRQ1108" s="54"/>
      <c r="GRR1108" s="54"/>
      <c r="GRS1108" s="54"/>
      <c r="GRT1108" s="54"/>
      <c r="GRU1108" s="54"/>
      <c r="GRV1108" s="54"/>
      <c r="GRW1108" s="54"/>
      <c r="GRX1108" s="54"/>
      <c r="GRY1108" s="54"/>
      <c r="GRZ1108" s="54"/>
      <c r="GSA1108" s="54"/>
      <c r="GSB1108" s="54"/>
      <c r="GSC1108" s="54"/>
      <c r="GSD1108" s="54"/>
      <c r="GSE1108" s="54"/>
      <c r="GSF1108" s="54"/>
      <c r="GSG1108" s="54"/>
      <c r="GSH1108" s="54"/>
      <c r="GSI1108" s="54"/>
      <c r="GSJ1108" s="54"/>
      <c r="GSK1108" s="54"/>
      <c r="GSL1108" s="54"/>
      <c r="GSM1108" s="54"/>
      <c r="GSN1108" s="54"/>
      <c r="GSO1108" s="54"/>
      <c r="GSP1108" s="54"/>
      <c r="GSQ1108" s="54"/>
      <c r="GSR1108" s="54"/>
      <c r="GSS1108" s="54"/>
      <c r="GST1108" s="54"/>
      <c r="GSU1108" s="54"/>
      <c r="GSV1108" s="54"/>
      <c r="GSW1108" s="54"/>
      <c r="GSX1108" s="54"/>
      <c r="GSY1108" s="54"/>
      <c r="GSZ1108" s="54"/>
      <c r="GTA1108" s="54"/>
      <c r="GTB1108" s="54"/>
      <c r="GTC1108" s="54"/>
      <c r="GTD1108" s="54"/>
      <c r="GTE1108" s="54"/>
      <c r="GTF1108" s="54"/>
      <c r="GTG1108" s="54"/>
      <c r="GTH1108" s="54"/>
      <c r="GTI1108" s="54"/>
      <c r="GTJ1108" s="54"/>
      <c r="GTK1108" s="54"/>
      <c r="GTL1108" s="54"/>
      <c r="GTM1108" s="54"/>
      <c r="GTN1108" s="54"/>
      <c r="GTO1108" s="54"/>
      <c r="GTP1108" s="54"/>
      <c r="GTQ1108" s="54"/>
      <c r="GTR1108" s="54"/>
      <c r="GTS1108" s="54"/>
      <c r="GTT1108" s="54"/>
      <c r="GTU1108" s="54"/>
      <c r="GTV1108" s="54"/>
      <c r="GTW1108" s="54"/>
      <c r="GTX1108" s="54"/>
      <c r="GTY1108" s="54"/>
      <c r="GTZ1108" s="54"/>
      <c r="GUA1108" s="54"/>
      <c r="GUB1108" s="54"/>
      <c r="GUC1108" s="54"/>
      <c r="GUD1108" s="54"/>
      <c r="GUE1108" s="54"/>
      <c r="GUF1108" s="54"/>
      <c r="GUG1108" s="54"/>
      <c r="GUH1108" s="54"/>
      <c r="GUI1108" s="54"/>
      <c r="GUJ1108" s="54"/>
      <c r="GUK1108" s="54"/>
      <c r="GUL1108" s="54"/>
      <c r="GUM1108" s="54"/>
      <c r="GUN1108" s="54"/>
      <c r="GUO1108" s="54"/>
      <c r="GUP1108" s="54"/>
      <c r="GUQ1108" s="54"/>
      <c r="GUR1108" s="54"/>
      <c r="GUS1108" s="54"/>
      <c r="GUT1108" s="54"/>
      <c r="GUU1108" s="54"/>
      <c r="GUV1108" s="54"/>
      <c r="GUW1108" s="54"/>
      <c r="GUX1108" s="54"/>
      <c r="GUY1108" s="54"/>
      <c r="GUZ1108" s="54"/>
      <c r="GVA1108" s="54"/>
      <c r="GVB1108" s="54"/>
      <c r="GVC1108" s="54"/>
      <c r="GVD1108" s="54"/>
      <c r="GVE1108" s="54"/>
      <c r="GVF1108" s="54"/>
      <c r="GVG1108" s="54"/>
      <c r="GVH1108" s="54"/>
      <c r="GVI1108" s="54"/>
      <c r="GVJ1108" s="54"/>
      <c r="GVK1108" s="54"/>
      <c r="GVL1108" s="54"/>
      <c r="GVM1108" s="54"/>
      <c r="GVN1108" s="54"/>
      <c r="GVO1108" s="54"/>
      <c r="GVP1108" s="54"/>
      <c r="GVQ1108" s="54"/>
      <c r="GVR1108" s="54"/>
      <c r="GVS1108" s="54"/>
      <c r="GVT1108" s="54"/>
      <c r="GVU1108" s="54"/>
      <c r="GVV1108" s="54"/>
      <c r="GVW1108" s="54"/>
      <c r="GVX1108" s="54"/>
      <c r="GVY1108" s="54"/>
      <c r="GVZ1108" s="54"/>
      <c r="GWA1108" s="54"/>
      <c r="GWB1108" s="54"/>
      <c r="GWC1108" s="54"/>
      <c r="GWD1108" s="54"/>
      <c r="GWE1108" s="54"/>
      <c r="GWF1108" s="54"/>
      <c r="GWG1108" s="54"/>
      <c r="GWH1108" s="54"/>
      <c r="GWI1108" s="54"/>
      <c r="GWJ1108" s="54"/>
      <c r="GWK1108" s="54"/>
      <c r="GWL1108" s="54"/>
      <c r="GWM1108" s="54"/>
      <c r="GWN1108" s="54"/>
      <c r="GWO1108" s="54"/>
      <c r="GWP1108" s="54"/>
      <c r="GWQ1108" s="54"/>
      <c r="GWR1108" s="54"/>
      <c r="GWS1108" s="54"/>
      <c r="GWT1108" s="54"/>
      <c r="GWU1108" s="54"/>
      <c r="GWV1108" s="54"/>
      <c r="GWW1108" s="54"/>
      <c r="GWX1108" s="54"/>
      <c r="GWY1108" s="54"/>
      <c r="GWZ1108" s="54"/>
      <c r="GXA1108" s="54"/>
      <c r="GXB1108" s="54"/>
      <c r="GXC1108" s="54"/>
      <c r="GXD1108" s="54"/>
      <c r="GXE1108" s="54"/>
      <c r="GXF1108" s="54"/>
      <c r="GXG1108" s="54"/>
      <c r="GXH1108" s="54"/>
      <c r="GXI1108" s="54"/>
      <c r="GXJ1108" s="54"/>
      <c r="GXK1108" s="54"/>
      <c r="GXL1108" s="54"/>
      <c r="GXM1108" s="54"/>
      <c r="GXN1108" s="54"/>
      <c r="GXO1108" s="54"/>
      <c r="GXP1108" s="54"/>
      <c r="GXQ1108" s="54"/>
      <c r="GXR1108" s="54"/>
      <c r="GXS1108" s="54"/>
      <c r="GXT1108" s="54"/>
      <c r="GXU1108" s="54"/>
      <c r="GXV1108" s="54"/>
      <c r="GXW1108" s="54"/>
      <c r="GXX1108" s="54"/>
      <c r="GXY1108" s="54"/>
      <c r="GXZ1108" s="54"/>
      <c r="GYA1108" s="54"/>
      <c r="GYB1108" s="54"/>
      <c r="GYC1108" s="54"/>
      <c r="GYD1108" s="54"/>
      <c r="GYE1108" s="54"/>
      <c r="GYF1108" s="54"/>
      <c r="GYG1108" s="54"/>
      <c r="GYH1108" s="54"/>
      <c r="GYI1108" s="54"/>
      <c r="GYJ1108" s="54"/>
      <c r="GYK1108" s="54"/>
      <c r="GYL1108" s="54"/>
      <c r="GYM1108" s="54"/>
      <c r="GYN1108" s="54"/>
      <c r="GYO1108" s="54"/>
      <c r="GYP1108" s="54"/>
      <c r="GYQ1108" s="54"/>
      <c r="GYR1108" s="54"/>
      <c r="GYS1108" s="54"/>
      <c r="GYT1108" s="54"/>
      <c r="GYU1108" s="54"/>
      <c r="GYV1108" s="54"/>
      <c r="GYW1108" s="54"/>
      <c r="GYX1108" s="54"/>
      <c r="GYY1108" s="54"/>
      <c r="GYZ1108" s="54"/>
      <c r="GZA1108" s="54"/>
      <c r="GZB1108" s="54"/>
      <c r="GZC1108" s="54"/>
      <c r="GZD1108" s="54"/>
      <c r="GZE1108" s="54"/>
      <c r="GZF1108" s="54"/>
      <c r="GZG1108" s="54"/>
      <c r="GZH1108" s="54"/>
      <c r="GZI1108" s="54"/>
      <c r="GZJ1108" s="54"/>
      <c r="GZK1108" s="54"/>
      <c r="GZL1108" s="54"/>
      <c r="GZM1108" s="54"/>
      <c r="GZN1108" s="54"/>
      <c r="GZO1108" s="54"/>
      <c r="GZP1108" s="54"/>
      <c r="GZQ1108" s="54"/>
      <c r="GZR1108" s="54"/>
      <c r="GZS1108" s="54"/>
      <c r="GZT1108" s="54"/>
      <c r="GZU1108" s="54"/>
      <c r="GZV1108" s="54"/>
      <c r="GZW1108" s="54"/>
      <c r="GZX1108" s="54"/>
      <c r="GZY1108" s="54"/>
      <c r="GZZ1108" s="54"/>
      <c r="HAA1108" s="54"/>
      <c r="HAB1108" s="54"/>
      <c r="HAC1108" s="54"/>
      <c r="HAD1108" s="54"/>
      <c r="HAE1108" s="54"/>
      <c r="HAF1108" s="54"/>
      <c r="HAG1108" s="54"/>
      <c r="HAH1108" s="54"/>
      <c r="HAI1108" s="54"/>
      <c r="HAJ1108" s="54"/>
      <c r="HAK1108" s="54"/>
      <c r="HAL1108" s="54"/>
      <c r="HAM1108" s="54"/>
      <c r="HAN1108" s="54"/>
      <c r="HAO1108" s="54"/>
      <c r="HAP1108" s="54"/>
      <c r="HAQ1108" s="54"/>
      <c r="HAR1108" s="54"/>
      <c r="HAS1108" s="54"/>
      <c r="HAT1108" s="54"/>
      <c r="HAU1108" s="54"/>
      <c r="HAV1108" s="54"/>
      <c r="HAW1108" s="54"/>
      <c r="HAX1108" s="54"/>
      <c r="HAY1108" s="54"/>
      <c r="HAZ1108" s="54"/>
      <c r="HBA1108" s="54"/>
      <c r="HBB1108" s="54"/>
      <c r="HBC1108" s="54"/>
      <c r="HBD1108" s="54"/>
      <c r="HBE1108" s="54"/>
      <c r="HBF1108" s="54"/>
      <c r="HBG1108" s="54"/>
      <c r="HBH1108" s="54"/>
      <c r="HBI1108" s="54"/>
      <c r="HBJ1108" s="54"/>
      <c r="HBK1108" s="54"/>
      <c r="HBL1108" s="54"/>
      <c r="HBM1108" s="54"/>
      <c r="HBN1108" s="54"/>
      <c r="HBO1108" s="54"/>
      <c r="HBP1108" s="54"/>
      <c r="HBQ1108" s="54"/>
      <c r="HBR1108" s="54"/>
      <c r="HBS1108" s="54"/>
      <c r="HBT1108" s="54"/>
      <c r="HBU1108" s="54"/>
      <c r="HBV1108" s="54"/>
      <c r="HBW1108" s="54"/>
      <c r="HBX1108" s="54"/>
      <c r="HBY1108" s="54"/>
      <c r="HBZ1108" s="54"/>
      <c r="HCA1108" s="54"/>
      <c r="HCB1108" s="54"/>
      <c r="HCC1108" s="54"/>
      <c r="HCD1108" s="54"/>
      <c r="HCE1108" s="54"/>
      <c r="HCF1108" s="54"/>
      <c r="HCG1108" s="54"/>
      <c r="HCH1108" s="54"/>
      <c r="HCI1108" s="54"/>
      <c r="HCJ1108" s="54"/>
      <c r="HCK1108" s="54"/>
      <c r="HCL1108" s="54"/>
      <c r="HCM1108" s="54"/>
      <c r="HCN1108" s="54"/>
      <c r="HCO1108" s="54"/>
      <c r="HCP1108" s="54"/>
      <c r="HCQ1108" s="54"/>
      <c r="HCR1108" s="54"/>
      <c r="HCS1108" s="54"/>
      <c r="HCT1108" s="54"/>
      <c r="HCU1108" s="54"/>
      <c r="HCV1108" s="54"/>
      <c r="HCW1108" s="54"/>
      <c r="HCX1108" s="54"/>
      <c r="HCY1108" s="54"/>
      <c r="HCZ1108" s="54"/>
      <c r="HDA1108" s="54"/>
      <c r="HDB1108" s="54"/>
      <c r="HDC1108" s="54"/>
      <c r="HDD1108" s="54"/>
      <c r="HDE1108" s="54"/>
      <c r="HDF1108" s="54"/>
      <c r="HDG1108" s="54"/>
      <c r="HDH1108" s="54"/>
      <c r="HDI1108" s="54"/>
      <c r="HDJ1108" s="54"/>
      <c r="HDK1108" s="54"/>
      <c r="HDL1108" s="54"/>
      <c r="HDM1108" s="54"/>
      <c r="HDN1108" s="54"/>
      <c r="HDO1108" s="54"/>
      <c r="HDP1108" s="54"/>
      <c r="HDQ1108" s="54"/>
      <c r="HDR1108" s="54"/>
      <c r="HDS1108" s="54"/>
      <c r="HDT1108" s="54"/>
      <c r="HDU1108" s="54"/>
      <c r="HDV1108" s="54"/>
      <c r="HDW1108" s="54"/>
      <c r="HDX1108" s="54"/>
      <c r="HDY1108" s="54"/>
      <c r="HDZ1108" s="54"/>
      <c r="HEA1108" s="54"/>
      <c r="HEB1108" s="54"/>
      <c r="HEC1108" s="54"/>
      <c r="HED1108" s="54"/>
      <c r="HEE1108" s="54"/>
      <c r="HEF1108" s="54"/>
      <c r="HEG1108" s="54"/>
      <c r="HEH1108" s="54"/>
      <c r="HEI1108" s="54"/>
      <c r="HEJ1108" s="54"/>
      <c r="HEK1108" s="54"/>
      <c r="HEL1108" s="54"/>
      <c r="HEM1108" s="54"/>
      <c r="HEN1108" s="54"/>
      <c r="HEO1108" s="54"/>
      <c r="HEP1108" s="54"/>
      <c r="HEQ1108" s="54"/>
      <c r="HER1108" s="54"/>
      <c r="HES1108" s="54"/>
      <c r="HET1108" s="54"/>
      <c r="HEU1108" s="54"/>
      <c r="HEV1108" s="54"/>
      <c r="HEW1108" s="54"/>
      <c r="HEX1108" s="54"/>
      <c r="HEY1108" s="54"/>
      <c r="HEZ1108" s="54"/>
      <c r="HFA1108" s="54"/>
      <c r="HFB1108" s="54"/>
      <c r="HFC1108" s="54"/>
      <c r="HFD1108" s="54"/>
      <c r="HFE1108" s="54"/>
      <c r="HFF1108" s="54"/>
      <c r="HFG1108" s="54"/>
      <c r="HFH1108" s="54"/>
      <c r="HFI1108" s="54"/>
      <c r="HFJ1108" s="54"/>
      <c r="HFK1108" s="54"/>
      <c r="HFL1108" s="54"/>
      <c r="HFM1108" s="54"/>
      <c r="HFN1108" s="54"/>
      <c r="HFO1108" s="54"/>
      <c r="HFP1108" s="54"/>
      <c r="HFQ1108" s="54"/>
      <c r="HFR1108" s="54"/>
      <c r="HFS1108" s="54"/>
      <c r="HFT1108" s="54"/>
      <c r="HFU1108" s="54"/>
      <c r="HFV1108" s="54"/>
      <c r="HFW1108" s="54"/>
      <c r="HFX1108" s="54"/>
      <c r="HFY1108" s="54"/>
      <c r="HFZ1108" s="54"/>
      <c r="HGA1108" s="54"/>
      <c r="HGB1108" s="54"/>
      <c r="HGC1108" s="54"/>
      <c r="HGD1108" s="54"/>
      <c r="HGE1108" s="54"/>
      <c r="HGF1108" s="54"/>
      <c r="HGG1108" s="54"/>
      <c r="HGH1108" s="54"/>
      <c r="HGI1108" s="54"/>
      <c r="HGJ1108" s="54"/>
      <c r="HGK1108" s="54"/>
      <c r="HGL1108" s="54"/>
      <c r="HGM1108" s="54"/>
      <c r="HGN1108" s="54"/>
      <c r="HGO1108" s="54"/>
      <c r="HGP1108" s="54"/>
      <c r="HGQ1108" s="54"/>
      <c r="HGR1108" s="54"/>
      <c r="HGS1108" s="54"/>
      <c r="HGT1108" s="54"/>
      <c r="HGU1108" s="54"/>
      <c r="HGV1108" s="54"/>
      <c r="HGW1108" s="54"/>
      <c r="HGX1108" s="54"/>
      <c r="HGY1108" s="54"/>
      <c r="HGZ1108" s="54"/>
      <c r="HHA1108" s="54"/>
      <c r="HHB1108" s="54"/>
      <c r="HHC1108" s="54"/>
      <c r="HHD1108" s="54"/>
      <c r="HHE1108" s="54"/>
      <c r="HHF1108" s="54"/>
      <c r="HHG1108" s="54"/>
      <c r="HHH1108" s="54"/>
      <c r="HHI1108" s="54"/>
      <c r="HHJ1108" s="54"/>
      <c r="HHK1108" s="54"/>
      <c r="HHL1108" s="54"/>
      <c r="HHM1108" s="54"/>
      <c r="HHN1108" s="54"/>
      <c r="HHO1108" s="54"/>
      <c r="HHP1108" s="54"/>
      <c r="HHQ1108" s="54"/>
      <c r="HHR1108" s="54"/>
      <c r="HHS1108" s="54"/>
      <c r="HHT1108" s="54"/>
      <c r="HHU1108" s="54"/>
      <c r="HHV1108" s="54"/>
      <c r="HHW1108" s="54"/>
      <c r="HHX1108" s="54"/>
      <c r="HHY1108" s="54"/>
      <c r="HHZ1108" s="54"/>
      <c r="HIA1108" s="54"/>
      <c r="HIB1108" s="54"/>
      <c r="HIC1108" s="54"/>
      <c r="HID1108" s="54"/>
      <c r="HIE1108" s="54"/>
      <c r="HIF1108" s="54"/>
      <c r="HIG1108" s="54"/>
      <c r="HIH1108" s="54"/>
      <c r="HII1108" s="54"/>
      <c r="HIJ1108" s="54"/>
      <c r="HIK1108" s="54"/>
      <c r="HIL1108" s="54"/>
      <c r="HIM1108" s="54"/>
      <c r="HIN1108" s="54"/>
      <c r="HIO1108" s="54"/>
      <c r="HIP1108" s="54"/>
      <c r="HIQ1108" s="54"/>
      <c r="HIR1108" s="54"/>
      <c r="HIS1108" s="54"/>
      <c r="HIT1108" s="54"/>
      <c r="HIU1108" s="54"/>
      <c r="HIV1108" s="54"/>
      <c r="HIW1108" s="54"/>
      <c r="HIX1108" s="54"/>
      <c r="HIY1108" s="54"/>
      <c r="HIZ1108" s="54"/>
      <c r="HJA1108" s="54"/>
      <c r="HJB1108" s="54"/>
      <c r="HJC1108" s="54"/>
      <c r="HJD1108" s="54"/>
      <c r="HJE1108" s="54"/>
      <c r="HJF1108" s="54"/>
      <c r="HJG1108" s="54"/>
      <c r="HJH1108" s="54"/>
      <c r="HJI1108" s="54"/>
      <c r="HJJ1108" s="54"/>
      <c r="HJK1108" s="54"/>
      <c r="HJL1108" s="54"/>
      <c r="HJM1108" s="54"/>
      <c r="HJN1108" s="54"/>
      <c r="HJO1108" s="54"/>
      <c r="HJP1108" s="54"/>
      <c r="HJQ1108" s="54"/>
      <c r="HJR1108" s="54"/>
      <c r="HJS1108" s="54"/>
      <c r="HJT1108" s="54"/>
      <c r="HJU1108" s="54"/>
      <c r="HJV1108" s="54"/>
      <c r="HJW1108" s="54"/>
      <c r="HJX1108" s="54"/>
      <c r="HJY1108" s="54"/>
      <c r="HJZ1108" s="54"/>
      <c r="HKA1108" s="54"/>
      <c r="HKB1108" s="54"/>
      <c r="HKC1108" s="54"/>
      <c r="HKD1108" s="54"/>
      <c r="HKE1108" s="54"/>
      <c r="HKF1108" s="54"/>
      <c r="HKG1108" s="54"/>
      <c r="HKH1108" s="54"/>
      <c r="HKI1108" s="54"/>
      <c r="HKJ1108" s="54"/>
      <c r="HKK1108" s="54"/>
      <c r="HKL1108" s="54"/>
      <c r="HKM1108" s="54"/>
      <c r="HKN1108" s="54"/>
      <c r="HKO1108" s="54"/>
      <c r="HKP1108" s="54"/>
      <c r="HKQ1108" s="54"/>
      <c r="HKR1108" s="54"/>
      <c r="HKS1108" s="54"/>
      <c r="HKT1108" s="54"/>
      <c r="HKU1108" s="54"/>
      <c r="HKV1108" s="54"/>
      <c r="HKW1108" s="54"/>
      <c r="HKX1108" s="54"/>
      <c r="HKY1108" s="54"/>
      <c r="HKZ1108" s="54"/>
      <c r="HLA1108" s="54"/>
      <c r="HLB1108" s="54"/>
      <c r="HLC1108" s="54"/>
      <c r="HLD1108" s="54"/>
      <c r="HLE1108" s="54"/>
      <c r="HLF1108" s="54"/>
      <c r="HLG1108" s="54"/>
      <c r="HLH1108" s="54"/>
      <c r="HLI1108" s="54"/>
      <c r="HLJ1108" s="54"/>
      <c r="HLK1108" s="54"/>
      <c r="HLL1108" s="54"/>
      <c r="HLM1108" s="54"/>
      <c r="HLN1108" s="54"/>
      <c r="HLO1108" s="54"/>
      <c r="HLP1108" s="54"/>
      <c r="HLQ1108" s="54"/>
      <c r="HLR1108" s="54"/>
      <c r="HLS1108" s="54"/>
      <c r="HLT1108" s="54"/>
      <c r="HLU1108" s="54"/>
      <c r="HLV1108" s="54"/>
      <c r="HLW1108" s="54"/>
      <c r="HLX1108" s="54"/>
      <c r="HLY1108" s="54"/>
      <c r="HLZ1108" s="54"/>
      <c r="HMA1108" s="54"/>
      <c r="HMB1108" s="54"/>
      <c r="HMC1108" s="54"/>
      <c r="HMD1108" s="54"/>
      <c r="HME1108" s="54"/>
      <c r="HMF1108" s="54"/>
      <c r="HMG1108" s="54"/>
      <c r="HMH1108" s="54"/>
      <c r="HMI1108" s="54"/>
      <c r="HMJ1108" s="54"/>
      <c r="HMK1108" s="54"/>
      <c r="HML1108" s="54"/>
      <c r="HMM1108" s="54"/>
      <c r="HMN1108" s="54"/>
      <c r="HMO1108" s="54"/>
      <c r="HMP1108" s="54"/>
      <c r="HMQ1108" s="54"/>
      <c r="HMR1108" s="54"/>
      <c r="HMS1108" s="54"/>
      <c r="HMT1108" s="54"/>
      <c r="HMU1108" s="54"/>
      <c r="HMV1108" s="54"/>
      <c r="HMW1108" s="54"/>
      <c r="HMX1108" s="54"/>
      <c r="HMY1108" s="54"/>
      <c r="HMZ1108" s="54"/>
      <c r="HNA1108" s="54"/>
      <c r="HNB1108" s="54"/>
      <c r="HNC1108" s="54"/>
      <c r="HND1108" s="54"/>
      <c r="HNE1108" s="54"/>
      <c r="HNF1108" s="54"/>
      <c r="HNG1108" s="54"/>
      <c r="HNH1108" s="54"/>
      <c r="HNI1108" s="54"/>
      <c r="HNJ1108" s="54"/>
      <c r="HNK1108" s="54"/>
      <c r="HNL1108" s="54"/>
      <c r="HNM1108" s="54"/>
      <c r="HNN1108" s="54"/>
      <c r="HNO1108" s="54"/>
      <c r="HNP1108" s="54"/>
      <c r="HNQ1108" s="54"/>
      <c r="HNR1108" s="54"/>
      <c r="HNS1108" s="54"/>
      <c r="HNT1108" s="54"/>
      <c r="HNU1108" s="54"/>
      <c r="HNV1108" s="54"/>
      <c r="HNW1108" s="54"/>
      <c r="HNX1108" s="54"/>
      <c r="HNY1108" s="54"/>
      <c r="HNZ1108" s="54"/>
      <c r="HOA1108" s="54"/>
      <c r="HOB1108" s="54"/>
      <c r="HOC1108" s="54"/>
      <c r="HOD1108" s="54"/>
      <c r="HOE1108" s="54"/>
      <c r="HOF1108" s="54"/>
      <c r="HOG1108" s="54"/>
      <c r="HOH1108" s="54"/>
      <c r="HOI1108" s="54"/>
      <c r="HOJ1108" s="54"/>
      <c r="HOK1108" s="54"/>
      <c r="HOL1108" s="54"/>
      <c r="HOM1108" s="54"/>
      <c r="HON1108" s="54"/>
      <c r="HOO1108" s="54"/>
      <c r="HOP1108" s="54"/>
      <c r="HOQ1108" s="54"/>
      <c r="HOR1108" s="54"/>
      <c r="HOS1108" s="54"/>
      <c r="HOT1108" s="54"/>
      <c r="HOU1108" s="54"/>
      <c r="HOV1108" s="54"/>
      <c r="HOW1108" s="54"/>
      <c r="HOX1108" s="54"/>
      <c r="HOY1108" s="54"/>
      <c r="HOZ1108" s="54"/>
      <c r="HPA1108" s="54"/>
      <c r="HPB1108" s="54"/>
      <c r="HPC1108" s="54"/>
      <c r="HPD1108" s="54"/>
      <c r="HPE1108" s="54"/>
      <c r="HPF1108" s="54"/>
      <c r="HPG1108" s="54"/>
      <c r="HPH1108" s="54"/>
      <c r="HPI1108" s="54"/>
      <c r="HPJ1108" s="54"/>
      <c r="HPK1108" s="54"/>
      <c r="HPL1108" s="54"/>
      <c r="HPM1108" s="54"/>
      <c r="HPN1108" s="54"/>
      <c r="HPO1108" s="54"/>
      <c r="HPP1108" s="54"/>
      <c r="HPQ1108" s="54"/>
      <c r="HPR1108" s="54"/>
      <c r="HPS1108" s="54"/>
      <c r="HPT1108" s="54"/>
      <c r="HPU1108" s="54"/>
      <c r="HPV1108" s="54"/>
      <c r="HPW1108" s="54"/>
      <c r="HPX1108" s="54"/>
      <c r="HPY1108" s="54"/>
      <c r="HPZ1108" s="54"/>
      <c r="HQA1108" s="54"/>
      <c r="HQB1108" s="54"/>
      <c r="HQC1108" s="54"/>
      <c r="HQD1108" s="54"/>
      <c r="HQE1108" s="54"/>
      <c r="HQF1108" s="54"/>
      <c r="HQG1108" s="54"/>
      <c r="HQH1108" s="54"/>
      <c r="HQI1108" s="54"/>
      <c r="HQJ1108" s="54"/>
      <c r="HQK1108" s="54"/>
      <c r="HQL1108" s="54"/>
      <c r="HQM1108" s="54"/>
      <c r="HQN1108" s="54"/>
      <c r="HQO1108" s="54"/>
      <c r="HQP1108" s="54"/>
      <c r="HQQ1108" s="54"/>
      <c r="HQR1108" s="54"/>
      <c r="HQS1108" s="54"/>
      <c r="HQT1108" s="54"/>
      <c r="HQU1108" s="54"/>
      <c r="HQV1108" s="54"/>
      <c r="HQW1108" s="54"/>
      <c r="HQX1108" s="54"/>
      <c r="HQY1108" s="54"/>
      <c r="HQZ1108" s="54"/>
      <c r="HRA1108" s="54"/>
      <c r="HRB1108" s="54"/>
      <c r="HRC1108" s="54"/>
      <c r="HRD1108" s="54"/>
      <c r="HRE1108" s="54"/>
      <c r="HRF1108" s="54"/>
      <c r="HRG1108" s="54"/>
      <c r="HRH1108" s="54"/>
      <c r="HRI1108" s="54"/>
      <c r="HRJ1108" s="54"/>
      <c r="HRK1108" s="54"/>
      <c r="HRL1108" s="54"/>
      <c r="HRM1108" s="54"/>
      <c r="HRN1108" s="54"/>
      <c r="HRO1108" s="54"/>
      <c r="HRP1108" s="54"/>
      <c r="HRQ1108" s="54"/>
      <c r="HRR1108" s="54"/>
      <c r="HRS1108" s="54"/>
      <c r="HRT1108" s="54"/>
      <c r="HRU1108" s="54"/>
      <c r="HRV1108" s="54"/>
      <c r="HRW1108" s="54"/>
      <c r="HRX1108" s="54"/>
      <c r="HRY1108" s="54"/>
      <c r="HRZ1108" s="54"/>
      <c r="HSA1108" s="54"/>
      <c r="HSB1108" s="54"/>
      <c r="HSC1108" s="54"/>
      <c r="HSD1108" s="54"/>
      <c r="HSE1108" s="54"/>
      <c r="HSF1108" s="54"/>
      <c r="HSG1108" s="54"/>
      <c r="HSH1108" s="54"/>
      <c r="HSI1108" s="54"/>
      <c r="HSJ1108" s="54"/>
      <c r="HSK1108" s="54"/>
      <c r="HSL1108" s="54"/>
      <c r="HSM1108" s="54"/>
      <c r="HSN1108" s="54"/>
      <c r="HSO1108" s="54"/>
      <c r="HSP1108" s="54"/>
      <c r="HSQ1108" s="54"/>
      <c r="HSR1108" s="54"/>
      <c r="HSS1108" s="54"/>
      <c r="HST1108" s="54"/>
      <c r="HSU1108" s="54"/>
      <c r="HSV1108" s="54"/>
      <c r="HSW1108" s="54"/>
      <c r="HSX1108" s="54"/>
      <c r="HSY1108" s="54"/>
      <c r="HSZ1108" s="54"/>
      <c r="HTA1108" s="54"/>
      <c r="HTB1108" s="54"/>
      <c r="HTC1108" s="54"/>
      <c r="HTD1108" s="54"/>
      <c r="HTE1108" s="54"/>
      <c r="HTF1108" s="54"/>
      <c r="HTG1108" s="54"/>
      <c r="HTH1108" s="54"/>
      <c r="HTI1108" s="54"/>
      <c r="HTJ1108" s="54"/>
      <c r="HTK1108" s="54"/>
      <c r="HTL1108" s="54"/>
      <c r="HTM1108" s="54"/>
      <c r="HTN1108" s="54"/>
      <c r="HTO1108" s="54"/>
      <c r="HTP1108" s="54"/>
      <c r="HTQ1108" s="54"/>
      <c r="HTR1108" s="54"/>
      <c r="HTS1108" s="54"/>
      <c r="HTT1108" s="54"/>
      <c r="HTU1108" s="54"/>
      <c r="HTV1108" s="54"/>
      <c r="HTW1108" s="54"/>
      <c r="HTX1108" s="54"/>
      <c r="HTY1108" s="54"/>
      <c r="HTZ1108" s="54"/>
      <c r="HUA1108" s="54"/>
      <c r="HUB1108" s="54"/>
      <c r="HUC1108" s="54"/>
      <c r="HUD1108" s="54"/>
      <c r="HUE1108" s="54"/>
      <c r="HUF1108" s="54"/>
      <c r="HUG1108" s="54"/>
      <c r="HUH1108" s="54"/>
      <c r="HUI1108" s="54"/>
      <c r="HUJ1108" s="54"/>
      <c r="HUK1108" s="54"/>
      <c r="HUL1108" s="54"/>
      <c r="HUM1108" s="54"/>
      <c r="HUN1108" s="54"/>
      <c r="HUO1108" s="54"/>
      <c r="HUP1108" s="54"/>
      <c r="HUQ1108" s="54"/>
      <c r="HUR1108" s="54"/>
      <c r="HUS1108" s="54"/>
      <c r="HUT1108" s="54"/>
      <c r="HUU1108" s="54"/>
      <c r="HUV1108" s="54"/>
      <c r="HUW1108" s="54"/>
      <c r="HUX1108" s="54"/>
      <c r="HUY1108" s="54"/>
      <c r="HUZ1108" s="54"/>
      <c r="HVA1108" s="54"/>
      <c r="HVB1108" s="54"/>
      <c r="HVC1108" s="54"/>
      <c r="HVD1108" s="54"/>
      <c r="HVE1108" s="54"/>
      <c r="HVF1108" s="54"/>
      <c r="HVG1108" s="54"/>
      <c r="HVH1108" s="54"/>
      <c r="HVI1108" s="54"/>
      <c r="HVJ1108" s="54"/>
      <c r="HVK1108" s="54"/>
      <c r="HVL1108" s="54"/>
      <c r="HVM1108" s="54"/>
      <c r="HVN1108" s="54"/>
      <c r="HVO1108" s="54"/>
      <c r="HVP1108" s="54"/>
      <c r="HVQ1108" s="54"/>
      <c r="HVR1108" s="54"/>
      <c r="HVS1108" s="54"/>
      <c r="HVT1108" s="54"/>
      <c r="HVU1108" s="54"/>
      <c r="HVV1108" s="54"/>
      <c r="HVW1108" s="54"/>
      <c r="HVX1108" s="54"/>
      <c r="HVY1108" s="54"/>
      <c r="HVZ1108" s="54"/>
      <c r="HWA1108" s="54"/>
      <c r="HWB1108" s="54"/>
      <c r="HWC1108" s="54"/>
      <c r="HWD1108" s="54"/>
      <c r="HWE1108" s="54"/>
      <c r="HWF1108" s="54"/>
      <c r="HWG1108" s="54"/>
      <c r="HWH1108" s="54"/>
      <c r="HWI1108" s="54"/>
      <c r="HWJ1108" s="54"/>
      <c r="HWK1108" s="54"/>
      <c r="HWL1108" s="54"/>
      <c r="HWM1108" s="54"/>
      <c r="HWN1108" s="54"/>
      <c r="HWO1108" s="54"/>
      <c r="HWP1108" s="54"/>
      <c r="HWQ1108" s="54"/>
      <c r="HWR1108" s="54"/>
      <c r="HWS1108" s="54"/>
      <c r="HWT1108" s="54"/>
      <c r="HWU1108" s="54"/>
      <c r="HWV1108" s="54"/>
      <c r="HWW1108" s="54"/>
      <c r="HWX1108" s="54"/>
      <c r="HWY1108" s="54"/>
      <c r="HWZ1108" s="54"/>
      <c r="HXA1108" s="54"/>
      <c r="HXB1108" s="54"/>
      <c r="HXC1108" s="54"/>
      <c r="HXD1108" s="54"/>
      <c r="HXE1108" s="54"/>
      <c r="HXF1108" s="54"/>
      <c r="HXG1108" s="54"/>
      <c r="HXH1108" s="54"/>
      <c r="HXI1108" s="54"/>
      <c r="HXJ1108" s="54"/>
      <c r="HXK1108" s="54"/>
      <c r="HXL1108" s="54"/>
      <c r="HXM1108" s="54"/>
      <c r="HXN1108" s="54"/>
      <c r="HXO1108" s="54"/>
      <c r="HXP1108" s="54"/>
      <c r="HXQ1108" s="54"/>
      <c r="HXR1108" s="54"/>
      <c r="HXS1108" s="54"/>
      <c r="HXT1108" s="54"/>
      <c r="HXU1108" s="54"/>
      <c r="HXV1108" s="54"/>
      <c r="HXW1108" s="54"/>
      <c r="HXX1108" s="54"/>
      <c r="HXY1108" s="54"/>
      <c r="HXZ1108" s="54"/>
      <c r="HYA1108" s="54"/>
      <c r="HYB1108" s="54"/>
      <c r="HYC1108" s="54"/>
      <c r="HYD1108" s="54"/>
      <c r="HYE1108" s="54"/>
      <c r="HYF1108" s="54"/>
      <c r="HYG1108" s="54"/>
      <c r="HYH1108" s="54"/>
      <c r="HYI1108" s="54"/>
      <c r="HYJ1108" s="54"/>
      <c r="HYK1108" s="54"/>
      <c r="HYL1108" s="54"/>
      <c r="HYM1108" s="54"/>
      <c r="HYN1108" s="54"/>
      <c r="HYO1108" s="54"/>
      <c r="HYP1108" s="54"/>
      <c r="HYQ1108" s="54"/>
      <c r="HYR1108" s="54"/>
      <c r="HYS1108" s="54"/>
      <c r="HYT1108" s="54"/>
      <c r="HYU1108" s="54"/>
      <c r="HYV1108" s="54"/>
      <c r="HYW1108" s="54"/>
      <c r="HYX1108" s="54"/>
      <c r="HYY1108" s="54"/>
      <c r="HYZ1108" s="54"/>
      <c r="HZA1108" s="54"/>
      <c r="HZB1108" s="54"/>
      <c r="HZC1108" s="54"/>
      <c r="HZD1108" s="54"/>
      <c r="HZE1108" s="54"/>
      <c r="HZF1108" s="54"/>
      <c r="HZG1108" s="54"/>
      <c r="HZH1108" s="54"/>
      <c r="HZI1108" s="54"/>
      <c r="HZJ1108" s="54"/>
      <c r="HZK1108" s="54"/>
      <c r="HZL1108" s="54"/>
      <c r="HZM1108" s="54"/>
      <c r="HZN1108" s="54"/>
      <c r="HZO1108" s="54"/>
      <c r="HZP1108" s="54"/>
      <c r="HZQ1108" s="54"/>
      <c r="HZR1108" s="54"/>
      <c r="HZS1108" s="54"/>
      <c r="HZT1108" s="54"/>
      <c r="HZU1108" s="54"/>
      <c r="HZV1108" s="54"/>
      <c r="HZW1108" s="54"/>
      <c r="HZX1108" s="54"/>
      <c r="HZY1108" s="54"/>
      <c r="HZZ1108" s="54"/>
      <c r="IAA1108" s="54"/>
      <c r="IAB1108" s="54"/>
      <c r="IAC1108" s="54"/>
      <c r="IAD1108" s="54"/>
      <c r="IAE1108" s="54"/>
      <c r="IAF1108" s="54"/>
      <c r="IAG1108" s="54"/>
      <c r="IAH1108" s="54"/>
      <c r="IAI1108" s="54"/>
      <c r="IAJ1108" s="54"/>
      <c r="IAK1108" s="54"/>
      <c r="IAL1108" s="54"/>
      <c r="IAM1108" s="54"/>
      <c r="IAN1108" s="54"/>
      <c r="IAO1108" s="54"/>
      <c r="IAP1108" s="54"/>
      <c r="IAQ1108" s="54"/>
      <c r="IAR1108" s="54"/>
      <c r="IAS1108" s="54"/>
      <c r="IAT1108" s="54"/>
      <c r="IAU1108" s="54"/>
      <c r="IAV1108" s="54"/>
      <c r="IAW1108" s="54"/>
      <c r="IAX1108" s="54"/>
      <c r="IAY1108" s="54"/>
      <c r="IAZ1108" s="54"/>
      <c r="IBA1108" s="54"/>
      <c r="IBB1108" s="54"/>
      <c r="IBC1108" s="54"/>
      <c r="IBD1108" s="54"/>
      <c r="IBE1108" s="54"/>
      <c r="IBF1108" s="54"/>
      <c r="IBG1108" s="54"/>
      <c r="IBH1108" s="54"/>
      <c r="IBI1108" s="54"/>
      <c r="IBJ1108" s="54"/>
      <c r="IBK1108" s="54"/>
      <c r="IBL1108" s="54"/>
      <c r="IBM1108" s="54"/>
      <c r="IBN1108" s="54"/>
      <c r="IBO1108" s="54"/>
      <c r="IBP1108" s="54"/>
      <c r="IBQ1108" s="54"/>
      <c r="IBR1108" s="54"/>
      <c r="IBS1108" s="54"/>
      <c r="IBT1108" s="54"/>
      <c r="IBU1108" s="54"/>
      <c r="IBV1108" s="54"/>
      <c r="IBW1108" s="54"/>
      <c r="IBX1108" s="54"/>
      <c r="IBY1108" s="54"/>
      <c r="IBZ1108" s="54"/>
      <c r="ICA1108" s="54"/>
      <c r="ICB1108" s="54"/>
      <c r="ICC1108" s="54"/>
      <c r="ICD1108" s="54"/>
      <c r="ICE1108" s="54"/>
      <c r="ICF1108" s="54"/>
      <c r="ICG1108" s="54"/>
      <c r="ICH1108" s="54"/>
      <c r="ICI1108" s="54"/>
      <c r="ICJ1108" s="54"/>
      <c r="ICK1108" s="54"/>
      <c r="ICL1108" s="54"/>
      <c r="ICM1108" s="54"/>
      <c r="ICN1108" s="54"/>
      <c r="ICO1108" s="54"/>
      <c r="ICP1108" s="54"/>
      <c r="ICQ1108" s="54"/>
      <c r="ICR1108" s="54"/>
      <c r="ICS1108" s="54"/>
      <c r="ICT1108" s="54"/>
      <c r="ICU1108" s="54"/>
      <c r="ICV1108" s="54"/>
      <c r="ICW1108" s="54"/>
      <c r="ICX1108" s="54"/>
      <c r="ICY1108" s="54"/>
      <c r="ICZ1108" s="54"/>
      <c r="IDA1108" s="54"/>
      <c r="IDB1108" s="54"/>
      <c r="IDC1108" s="54"/>
      <c r="IDD1108" s="54"/>
      <c r="IDE1108" s="54"/>
      <c r="IDF1108" s="54"/>
      <c r="IDG1108" s="54"/>
      <c r="IDH1108" s="54"/>
      <c r="IDI1108" s="54"/>
      <c r="IDJ1108" s="54"/>
      <c r="IDK1108" s="54"/>
      <c r="IDL1108" s="54"/>
      <c r="IDM1108" s="54"/>
      <c r="IDN1108" s="54"/>
      <c r="IDO1108" s="54"/>
      <c r="IDP1108" s="54"/>
      <c r="IDQ1108" s="54"/>
      <c r="IDR1108" s="54"/>
      <c r="IDS1108" s="54"/>
      <c r="IDT1108" s="54"/>
      <c r="IDU1108" s="54"/>
      <c r="IDV1108" s="54"/>
      <c r="IDW1108" s="54"/>
      <c r="IDX1108" s="54"/>
      <c r="IDY1108" s="54"/>
      <c r="IDZ1108" s="54"/>
      <c r="IEA1108" s="54"/>
      <c r="IEB1108" s="54"/>
      <c r="IEC1108" s="54"/>
      <c r="IED1108" s="54"/>
      <c r="IEE1108" s="54"/>
      <c r="IEF1108" s="54"/>
      <c r="IEG1108" s="54"/>
      <c r="IEH1108" s="54"/>
      <c r="IEI1108" s="54"/>
      <c r="IEJ1108" s="54"/>
      <c r="IEK1108" s="54"/>
      <c r="IEL1108" s="54"/>
      <c r="IEM1108" s="54"/>
      <c r="IEN1108" s="54"/>
      <c r="IEO1108" s="54"/>
      <c r="IEP1108" s="54"/>
      <c r="IEQ1108" s="54"/>
      <c r="IER1108" s="54"/>
      <c r="IES1108" s="54"/>
      <c r="IET1108" s="54"/>
      <c r="IEU1108" s="54"/>
      <c r="IEV1108" s="54"/>
      <c r="IEW1108" s="54"/>
      <c r="IEX1108" s="54"/>
      <c r="IEY1108" s="54"/>
      <c r="IEZ1108" s="54"/>
      <c r="IFA1108" s="54"/>
      <c r="IFB1108" s="54"/>
      <c r="IFC1108" s="54"/>
      <c r="IFD1108" s="54"/>
      <c r="IFE1108" s="54"/>
      <c r="IFF1108" s="54"/>
      <c r="IFG1108" s="54"/>
      <c r="IFH1108" s="54"/>
      <c r="IFI1108" s="54"/>
      <c r="IFJ1108" s="54"/>
      <c r="IFK1108" s="54"/>
      <c r="IFL1108" s="54"/>
      <c r="IFM1108" s="54"/>
      <c r="IFN1108" s="54"/>
      <c r="IFO1108" s="54"/>
      <c r="IFP1108" s="54"/>
      <c r="IFQ1108" s="54"/>
      <c r="IFR1108" s="54"/>
      <c r="IFS1108" s="54"/>
      <c r="IFT1108" s="54"/>
      <c r="IFU1108" s="54"/>
      <c r="IFV1108" s="54"/>
      <c r="IFW1108" s="54"/>
      <c r="IFX1108" s="54"/>
      <c r="IFY1108" s="54"/>
      <c r="IFZ1108" s="54"/>
      <c r="IGA1108" s="54"/>
      <c r="IGB1108" s="54"/>
      <c r="IGC1108" s="54"/>
      <c r="IGD1108" s="54"/>
      <c r="IGE1108" s="54"/>
      <c r="IGF1108" s="54"/>
      <c r="IGG1108" s="54"/>
      <c r="IGH1108" s="54"/>
      <c r="IGI1108" s="54"/>
      <c r="IGJ1108" s="54"/>
      <c r="IGK1108" s="54"/>
      <c r="IGL1108" s="54"/>
      <c r="IGM1108" s="54"/>
      <c r="IGN1108" s="54"/>
      <c r="IGO1108" s="54"/>
      <c r="IGP1108" s="54"/>
      <c r="IGQ1108" s="54"/>
      <c r="IGR1108" s="54"/>
      <c r="IGS1108" s="54"/>
      <c r="IGT1108" s="54"/>
      <c r="IGU1108" s="54"/>
      <c r="IGV1108" s="54"/>
      <c r="IGW1108" s="54"/>
      <c r="IGX1108" s="54"/>
      <c r="IGY1108" s="54"/>
      <c r="IGZ1108" s="54"/>
      <c r="IHA1108" s="54"/>
      <c r="IHB1108" s="54"/>
      <c r="IHC1108" s="54"/>
      <c r="IHD1108" s="54"/>
      <c r="IHE1108" s="54"/>
      <c r="IHF1108" s="54"/>
      <c r="IHG1108" s="54"/>
      <c r="IHH1108" s="54"/>
      <c r="IHI1108" s="54"/>
      <c r="IHJ1108" s="54"/>
      <c r="IHK1108" s="54"/>
      <c r="IHL1108" s="54"/>
      <c r="IHM1108" s="54"/>
      <c r="IHN1108" s="54"/>
      <c r="IHO1108" s="54"/>
      <c r="IHP1108" s="54"/>
      <c r="IHQ1108" s="54"/>
      <c r="IHR1108" s="54"/>
      <c r="IHS1108" s="54"/>
      <c r="IHT1108" s="54"/>
      <c r="IHU1108" s="54"/>
      <c r="IHV1108" s="54"/>
      <c r="IHW1108" s="54"/>
      <c r="IHX1108" s="54"/>
      <c r="IHY1108" s="54"/>
      <c r="IHZ1108" s="54"/>
      <c r="IIA1108" s="54"/>
      <c r="IIB1108" s="54"/>
      <c r="IIC1108" s="54"/>
      <c r="IID1108" s="54"/>
      <c r="IIE1108" s="54"/>
      <c r="IIF1108" s="54"/>
      <c r="IIG1108" s="54"/>
      <c r="IIH1108" s="54"/>
      <c r="III1108" s="54"/>
      <c r="IIJ1108" s="54"/>
      <c r="IIK1108" s="54"/>
      <c r="IIL1108" s="54"/>
      <c r="IIM1108" s="54"/>
      <c r="IIN1108" s="54"/>
      <c r="IIO1108" s="54"/>
      <c r="IIP1108" s="54"/>
      <c r="IIQ1108" s="54"/>
      <c r="IIR1108" s="54"/>
      <c r="IIS1108" s="54"/>
      <c r="IIT1108" s="54"/>
      <c r="IIU1108" s="54"/>
      <c r="IIV1108" s="54"/>
      <c r="IIW1108" s="54"/>
      <c r="IIX1108" s="54"/>
      <c r="IIY1108" s="54"/>
      <c r="IIZ1108" s="54"/>
      <c r="IJA1108" s="54"/>
      <c r="IJB1108" s="54"/>
      <c r="IJC1108" s="54"/>
      <c r="IJD1108" s="54"/>
      <c r="IJE1108" s="54"/>
      <c r="IJF1108" s="54"/>
      <c r="IJG1108" s="54"/>
      <c r="IJH1108" s="54"/>
      <c r="IJI1108" s="54"/>
      <c r="IJJ1108" s="54"/>
      <c r="IJK1108" s="54"/>
      <c r="IJL1108" s="54"/>
      <c r="IJM1108" s="54"/>
      <c r="IJN1108" s="54"/>
      <c r="IJO1108" s="54"/>
      <c r="IJP1108" s="54"/>
      <c r="IJQ1108" s="54"/>
      <c r="IJR1108" s="54"/>
      <c r="IJS1108" s="54"/>
      <c r="IJT1108" s="54"/>
      <c r="IJU1108" s="54"/>
      <c r="IJV1108" s="54"/>
      <c r="IJW1108" s="54"/>
      <c r="IJX1108" s="54"/>
      <c r="IJY1108" s="54"/>
      <c r="IJZ1108" s="54"/>
      <c r="IKA1108" s="54"/>
      <c r="IKB1108" s="54"/>
      <c r="IKC1108" s="54"/>
      <c r="IKD1108" s="54"/>
      <c r="IKE1108" s="54"/>
      <c r="IKF1108" s="54"/>
      <c r="IKG1108" s="54"/>
      <c r="IKH1108" s="54"/>
      <c r="IKI1108" s="54"/>
      <c r="IKJ1108" s="54"/>
      <c r="IKK1108" s="54"/>
      <c r="IKL1108" s="54"/>
      <c r="IKM1108" s="54"/>
      <c r="IKN1108" s="54"/>
      <c r="IKO1108" s="54"/>
      <c r="IKP1108" s="54"/>
      <c r="IKQ1108" s="54"/>
      <c r="IKR1108" s="54"/>
      <c r="IKS1108" s="54"/>
      <c r="IKT1108" s="54"/>
      <c r="IKU1108" s="54"/>
      <c r="IKV1108" s="54"/>
      <c r="IKW1108" s="54"/>
      <c r="IKX1108" s="54"/>
      <c r="IKY1108" s="54"/>
      <c r="IKZ1108" s="54"/>
      <c r="ILA1108" s="54"/>
      <c r="ILB1108" s="54"/>
      <c r="ILC1108" s="54"/>
      <c r="ILD1108" s="54"/>
      <c r="ILE1108" s="54"/>
      <c r="ILF1108" s="54"/>
      <c r="ILG1108" s="54"/>
      <c r="ILH1108" s="54"/>
      <c r="ILI1108" s="54"/>
      <c r="ILJ1108" s="54"/>
      <c r="ILK1108" s="54"/>
      <c r="ILL1108" s="54"/>
      <c r="ILM1108" s="54"/>
      <c r="ILN1108" s="54"/>
      <c r="ILO1108" s="54"/>
      <c r="ILP1108" s="54"/>
      <c r="ILQ1108" s="54"/>
      <c r="ILR1108" s="54"/>
      <c r="ILS1108" s="54"/>
      <c r="ILT1108" s="54"/>
      <c r="ILU1108" s="54"/>
      <c r="ILV1108" s="54"/>
      <c r="ILW1108" s="54"/>
      <c r="ILX1108" s="54"/>
      <c r="ILY1108" s="54"/>
      <c r="ILZ1108" s="54"/>
      <c r="IMA1108" s="54"/>
      <c r="IMB1108" s="54"/>
      <c r="IMC1108" s="54"/>
      <c r="IMD1108" s="54"/>
      <c r="IME1108" s="54"/>
      <c r="IMF1108" s="54"/>
      <c r="IMG1108" s="54"/>
      <c r="IMH1108" s="54"/>
      <c r="IMI1108" s="54"/>
      <c r="IMJ1108" s="54"/>
      <c r="IMK1108" s="54"/>
      <c r="IML1108" s="54"/>
      <c r="IMM1108" s="54"/>
      <c r="IMN1108" s="54"/>
      <c r="IMO1108" s="54"/>
      <c r="IMP1108" s="54"/>
      <c r="IMQ1108" s="54"/>
      <c r="IMR1108" s="54"/>
      <c r="IMS1108" s="54"/>
      <c r="IMT1108" s="54"/>
      <c r="IMU1108" s="54"/>
      <c r="IMV1108" s="54"/>
      <c r="IMW1108" s="54"/>
      <c r="IMX1108" s="54"/>
      <c r="IMY1108" s="54"/>
      <c r="IMZ1108" s="54"/>
      <c r="INA1108" s="54"/>
      <c r="INB1108" s="54"/>
      <c r="INC1108" s="54"/>
      <c r="IND1108" s="54"/>
      <c r="INE1108" s="54"/>
      <c r="INF1108" s="54"/>
      <c r="ING1108" s="54"/>
      <c r="INH1108" s="54"/>
      <c r="INI1108" s="54"/>
      <c r="INJ1108" s="54"/>
      <c r="INK1108" s="54"/>
      <c r="INL1108" s="54"/>
      <c r="INM1108" s="54"/>
      <c r="INN1108" s="54"/>
      <c r="INO1108" s="54"/>
      <c r="INP1108" s="54"/>
      <c r="INQ1108" s="54"/>
      <c r="INR1108" s="54"/>
      <c r="INS1108" s="54"/>
      <c r="INT1108" s="54"/>
      <c r="INU1108" s="54"/>
      <c r="INV1108" s="54"/>
      <c r="INW1108" s="54"/>
      <c r="INX1108" s="54"/>
      <c r="INY1108" s="54"/>
      <c r="INZ1108" s="54"/>
      <c r="IOA1108" s="54"/>
      <c r="IOB1108" s="54"/>
      <c r="IOC1108" s="54"/>
      <c r="IOD1108" s="54"/>
      <c r="IOE1108" s="54"/>
      <c r="IOF1108" s="54"/>
      <c r="IOG1108" s="54"/>
      <c r="IOH1108" s="54"/>
      <c r="IOI1108" s="54"/>
      <c r="IOJ1108" s="54"/>
      <c r="IOK1108" s="54"/>
      <c r="IOL1108" s="54"/>
      <c r="IOM1108" s="54"/>
      <c r="ION1108" s="54"/>
      <c r="IOO1108" s="54"/>
      <c r="IOP1108" s="54"/>
      <c r="IOQ1108" s="54"/>
      <c r="IOR1108" s="54"/>
      <c r="IOS1108" s="54"/>
      <c r="IOT1108" s="54"/>
      <c r="IOU1108" s="54"/>
      <c r="IOV1108" s="54"/>
      <c r="IOW1108" s="54"/>
      <c r="IOX1108" s="54"/>
      <c r="IOY1108" s="54"/>
      <c r="IOZ1108" s="54"/>
      <c r="IPA1108" s="54"/>
      <c r="IPB1108" s="54"/>
      <c r="IPC1108" s="54"/>
      <c r="IPD1108" s="54"/>
      <c r="IPE1108" s="54"/>
      <c r="IPF1108" s="54"/>
      <c r="IPG1108" s="54"/>
      <c r="IPH1108" s="54"/>
      <c r="IPI1108" s="54"/>
      <c r="IPJ1108" s="54"/>
      <c r="IPK1108" s="54"/>
      <c r="IPL1108" s="54"/>
      <c r="IPM1108" s="54"/>
      <c r="IPN1108" s="54"/>
      <c r="IPO1108" s="54"/>
      <c r="IPP1108" s="54"/>
      <c r="IPQ1108" s="54"/>
      <c r="IPR1108" s="54"/>
      <c r="IPS1108" s="54"/>
      <c r="IPT1108" s="54"/>
      <c r="IPU1108" s="54"/>
      <c r="IPV1108" s="54"/>
      <c r="IPW1108" s="54"/>
      <c r="IPX1108" s="54"/>
      <c r="IPY1108" s="54"/>
      <c r="IPZ1108" s="54"/>
      <c r="IQA1108" s="54"/>
      <c r="IQB1108" s="54"/>
      <c r="IQC1108" s="54"/>
      <c r="IQD1108" s="54"/>
      <c r="IQE1108" s="54"/>
      <c r="IQF1108" s="54"/>
      <c r="IQG1108" s="54"/>
      <c r="IQH1108" s="54"/>
      <c r="IQI1108" s="54"/>
      <c r="IQJ1108" s="54"/>
      <c r="IQK1108" s="54"/>
      <c r="IQL1108" s="54"/>
      <c r="IQM1108" s="54"/>
      <c r="IQN1108" s="54"/>
      <c r="IQO1108" s="54"/>
      <c r="IQP1108" s="54"/>
      <c r="IQQ1108" s="54"/>
      <c r="IQR1108" s="54"/>
      <c r="IQS1108" s="54"/>
      <c r="IQT1108" s="54"/>
      <c r="IQU1108" s="54"/>
      <c r="IQV1108" s="54"/>
      <c r="IQW1108" s="54"/>
      <c r="IQX1108" s="54"/>
      <c r="IQY1108" s="54"/>
      <c r="IQZ1108" s="54"/>
      <c r="IRA1108" s="54"/>
      <c r="IRB1108" s="54"/>
      <c r="IRC1108" s="54"/>
      <c r="IRD1108" s="54"/>
      <c r="IRE1108" s="54"/>
      <c r="IRF1108" s="54"/>
      <c r="IRG1108" s="54"/>
      <c r="IRH1108" s="54"/>
      <c r="IRI1108" s="54"/>
      <c r="IRJ1108" s="54"/>
      <c r="IRK1108" s="54"/>
      <c r="IRL1108" s="54"/>
      <c r="IRM1108" s="54"/>
      <c r="IRN1108" s="54"/>
      <c r="IRO1108" s="54"/>
      <c r="IRP1108" s="54"/>
      <c r="IRQ1108" s="54"/>
      <c r="IRR1108" s="54"/>
      <c r="IRS1108" s="54"/>
      <c r="IRT1108" s="54"/>
      <c r="IRU1108" s="54"/>
      <c r="IRV1108" s="54"/>
      <c r="IRW1108" s="54"/>
      <c r="IRX1108" s="54"/>
      <c r="IRY1108" s="54"/>
      <c r="IRZ1108" s="54"/>
      <c r="ISA1108" s="54"/>
      <c r="ISB1108" s="54"/>
      <c r="ISC1108" s="54"/>
      <c r="ISD1108" s="54"/>
      <c r="ISE1108" s="54"/>
      <c r="ISF1108" s="54"/>
      <c r="ISG1108" s="54"/>
      <c r="ISH1108" s="54"/>
      <c r="ISI1108" s="54"/>
      <c r="ISJ1108" s="54"/>
      <c r="ISK1108" s="54"/>
      <c r="ISL1108" s="54"/>
      <c r="ISM1108" s="54"/>
      <c r="ISN1108" s="54"/>
      <c r="ISO1108" s="54"/>
      <c r="ISP1108" s="54"/>
      <c r="ISQ1108" s="54"/>
      <c r="ISR1108" s="54"/>
      <c r="ISS1108" s="54"/>
      <c r="IST1108" s="54"/>
      <c r="ISU1108" s="54"/>
      <c r="ISV1108" s="54"/>
      <c r="ISW1108" s="54"/>
      <c r="ISX1108" s="54"/>
      <c r="ISY1108" s="54"/>
      <c r="ISZ1108" s="54"/>
      <c r="ITA1108" s="54"/>
      <c r="ITB1108" s="54"/>
      <c r="ITC1108" s="54"/>
      <c r="ITD1108" s="54"/>
      <c r="ITE1108" s="54"/>
      <c r="ITF1108" s="54"/>
      <c r="ITG1108" s="54"/>
      <c r="ITH1108" s="54"/>
      <c r="ITI1108" s="54"/>
      <c r="ITJ1108" s="54"/>
      <c r="ITK1108" s="54"/>
      <c r="ITL1108" s="54"/>
      <c r="ITM1108" s="54"/>
      <c r="ITN1108" s="54"/>
      <c r="ITO1108" s="54"/>
      <c r="ITP1108" s="54"/>
      <c r="ITQ1108" s="54"/>
      <c r="ITR1108" s="54"/>
      <c r="ITS1108" s="54"/>
      <c r="ITT1108" s="54"/>
      <c r="ITU1108" s="54"/>
      <c r="ITV1108" s="54"/>
      <c r="ITW1108" s="54"/>
      <c r="ITX1108" s="54"/>
      <c r="ITY1108" s="54"/>
      <c r="ITZ1108" s="54"/>
      <c r="IUA1108" s="54"/>
      <c r="IUB1108" s="54"/>
      <c r="IUC1108" s="54"/>
      <c r="IUD1108" s="54"/>
      <c r="IUE1108" s="54"/>
      <c r="IUF1108" s="54"/>
      <c r="IUG1108" s="54"/>
      <c r="IUH1108" s="54"/>
      <c r="IUI1108" s="54"/>
      <c r="IUJ1108" s="54"/>
      <c r="IUK1108" s="54"/>
      <c r="IUL1108" s="54"/>
      <c r="IUM1108" s="54"/>
      <c r="IUN1108" s="54"/>
      <c r="IUO1108" s="54"/>
      <c r="IUP1108" s="54"/>
      <c r="IUQ1108" s="54"/>
      <c r="IUR1108" s="54"/>
      <c r="IUS1108" s="54"/>
      <c r="IUT1108" s="54"/>
      <c r="IUU1108" s="54"/>
      <c r="IUV1108" s="54"/>
      <c r="IUW1108" s="54"/>
      <c r="IUX1108" s="54"/>
      <c r="IUY1108" s="54"/>
      <c r="IUZ1108" s="54"/>
      <c r="IVA1108" s="54"/>
      <c r="IVB1108" s="54"/>
      <c r="IVC1108" s="54"/>
      <c r="IVD1108" s="54"/>
      <c r="IVE1108" s="54"/>
      <c r="IVF1108" s="54"/>
      <c r="IVG1108" s="54"/>
      <c r="IVH1108" s="54"/>
      <c r="IVI1108" s="54"/>
      <c r="IVJ1108" s="54"/>
      <c r="IVK1108" s="54"/>
      <c r="IVL1108" s="54"/>
      <c r="IVM1108" s="54"/>
      <c r="IVN1108" s="54"/>
      <c r="IVO1108" s="54"/>
      <c r="IVP1108" s="54"/>
      <c r="IVQ1108" s="54"/>
      <c r="IVR1108" s="54"/>
      <c r="IVS1108" s="54"/>
      <c r="IVT1108" s="54"/>
      <c r="IVU1108" s="54"/>
      <c r="IVV1108" s="54"/>
      <c r="IVW1108" s="54"/>
      <c r="IVX1108" s="54"/>
      <c r="IVY1108" s="54"/>
      <c r="IVZ1108" s="54"/>
      <c r="IWA1108" s="54"/>
      <c r="IWB1108" s="54"/>
      <c r="IWC1108" s="54"/>
      <c r="IWD1108" s="54"/>
      <c r="IWE1108" s="54"/>
      <c r="IWF1108" s="54"/>
      <c r="IWG1108" s="54"/>
      <c r="IWH1108" s="54"/>
      <c r="IWI1108" s="54"/>
      <c r="IWJ1108" s="54"/>
      <c r="IWK1108" s="54"/>
      <c r="IWL1108" s="54"/>
      <c r="IWM1108" s="54"/>
      <c r="IWN1108" s="54"/>
      <c r="IWO1108" s="54"/>
      <c r="IWP1108" s="54"/>
      <c r="IWQ1108" s="54"/>
      <c r="IWR1108" s="54"/>
      <c r="IWS1108" s="54"/>
      <c r="IWT1108" s="54"/>
      <c r="IWU1108" s="54"/>
      <c r="IWV1108" s="54"/>
      <c r="IWW1108" s="54"/>
      <c r="IWX1108" s="54"/>
      <c r="IWY1108" s="54"/>
      <c r="IWZ1108" s="54"/>
      <c r="IXA1108" s="54"/>
      <c r="IXB1108" s="54"/>
      <c r="IXC1108" s="54"/>
      <c r="IXD1108" s="54"/>
      <c r="IXE1108" s="54"/>
      <c r="IXF1108" s="54"/>
      <c r="IXG1108" s="54"/>
      <c r="IXH1108" s="54"/>
      <c r="IXI1108" s="54"/>
      <c r="IXJ1108" s="54"/>
      <c r="IXK1108" s="54"/>
      <c r="IXL1108" s="54"/>
      <c r="IXM1108" s="54"/>
      <c r="IXN1108" s="54"/>
      <c r="IXO1108" s="54"/>
      <c r="IXP1108" s="54"/>
      <c r="IXQ1108" s="54"/>
      <c r="IXR1108" s="54"/>
      <c r="IXS1108" s="54"/>
      <c r="IXT1108" s="54"/>
      <c r="IXU1108" s="54"/>
      <c r="IXV1108" s="54"/>
      <c r="IXW1108" s="54"/>
      <c r="IXX1108" s="54"/>
      <c r="IXY1108" s="54"/>
      <c r="IXZ1108" s="54"/>
      <c r="IYA1108" s="54"/>
      <c r="IYB1108" s="54"/>
      <c r="IYC1108" s="54"/>
      <c r="IYD1108" s="54"/>
      <c r="IYE1108" s="54"/>
      <c r="IYF1108" s="54"/>
      <c r="IYG1108" s="54"/>
      <c r="IYH1108" s="54"/>
      <c r="IYI1108" s="54"/>
      <c r="IYJ1108" s="54"/>
      <c r="IYK1108" s="54"/>
      <c r="IYL1108" s="54"/>
      <c r="IYM1108" s="54"/>
      <c r="IYN1108" s="54"/>
      <c r="IYO1108" s="54"/>
      <c r="IYP1108" s="54"/>
      <c r="IYQ1108" s="54"/>
      <c r="IYR1108" s="54"/>
      <c r="IYS1108" s="54"/>
      <c r="IYT1108" s="54"/>
      <c r="IYU1108" s="54"/>
      <c r="IYV1108" s="54"/>
      <c r="IYW1108" s="54"/>
      <c r="IYX1108" s="54"/>
      <c r="IYY1108" s="54"/>
      <c r="IYZ1108" s="54"/>
      <c r="IZA1108" s="54"/>
      <c r="IZB1108" s="54"/>
      <c r="IZC1108" s="54"/>
      <c r="IZD1108" s="54"/>
      <c r="IZE1108" s="54"/>
      <c r="IZF1108" s="54"/>
      <c r="IZG1108" s="54"/>
      <c r="IZH1108" s="54"/>
      <c r="IZI1108" s="54"/>
      <c r="IZJ1108" s="54"/>
      <c r="IZK1108" s="54"/>
      <c r="IZL1108" s="54"/>
      <c r="IZM1108" s="54"/>
      <c r="IZN1108" s="54"/>
      <c r="IZO1108" s="54"/>
      <c r="IZP1108" s="54"/>
      <c r="IZQ1108" s="54"/>
      <c r="IZR1108" s="54"/>
      <c r="IZS1108" s="54"/>
      <c r="IZT1108" s="54"/>
      <c r="IZU1108" s="54"/>
      <c r="IZV1108" s="54"/>
      <c r="IZW1108" s="54"/>
      <c r="IZX1108" s="54"/>
      <c r="IZY1108" s="54"/>
      <c r="IZZ1108" s="54"/>
      <c r="JAA1108" s="54"/>
      <c r="JAB1108" s="54"/>
      <c r="JAC1108" s="54"/>
      <c r="JAD1108" s="54"/>
      <c r="JAE1108" s="54"/>
      <c r="JAF1108" s="54"/>
      <c r="JAG1108" s="54"/>
      <c r="JAH1108" s="54"/>
      <c r="JAI1108" s="54"/>
      <c r="JAJ1108" s="54"/>
      <c r="JAK1108" s="54"/>
      <c r="JAL1108" s="54"/>
      <c r="JAM1108" s="54"/>
      <c r="JAN1108" s="54"/>
      <c r="JAO1108" s="54"/>
      <c r="JAP1108" s="54"/>
      <c r="JAQ1108" s="54"/>
      <c r="JAR1108" s="54"/>
      <c r="JAS1108" s="54"/>
      <c r="JAT1108" s="54"/>
      <c r="JAU1108" s="54"/>
      <c r="JAV1108" s="54"/>
      <c r="JAW1108" s="54"/>
      <c r="JAX1108" s="54"/>
      <c r="JAY1108" s="54"/>
      <c r="JAZ1108" s="54"/>
      <c r="JBA1108" s="54"/>
      <c r="JBB1108" s="54"/>
      <c r="JBC1108" s="54"/>
      <c r="JBD1108" s="54"/>
      <c r="JBE1108" s="54"/>
      <c r="JBF1108" s="54"/>
      <c r="JBG1108" s="54"/>
      <c r="JBH1108" s="54"/>
      <c r="JBI1108" s="54"/>
      <c r="JBJ1108" s="54"/>
      <c r="JBK1108" s="54"/>
      <c r="JBL1108" s="54"/>
      <c r="JBM1108" s="54"/>
      <c r="JBN1108" s="54"/>
      <c r="JBO1108" s="54"/>
      <c r="JBP1108" s="54"/>
      <c r="JBQ1108" s="54"/>
      <c r="JBR1108" s="54"/>
      <c r="JBS1108" s="54"/>
      <c r="JBT1108" s="54"/>
      <c r="JBU1108" s="54"/>
      <c r="JBV1108" s="54"/>
      <c r="JBW1108" s="54"/>
      <c r="JBX1108" s="54"/>
      <c r="JBY1108" s="54"/>
      <c r="JBZ1108" s="54"/>
      <c r="JCA1108" s="54"/>
      <c r="JCB1108" s="54"/>
      <c r="JCC1108" s="54"/>
      <c r="JCD1108" s="54"/>
      <c r="JCE1108" s="54"/>
      <c r="JCF1108" s="54"/>
      <c r="JCG1108" s="54"/>
      <c r="JCH1108" s="54"/>
      <c r="JCI1108" s="54"/>
      <c r="JCJ1108" s="54"/>
      <c r="JCK1108" s="54"/>
      <c r="JCL1108" s="54"/>
      <c r="JCM1108" s="54"/>
      <c r="JCN1108" s="54"/>
      <c r="JCO1108" s="54"/>
      <c r="JCP1108" s="54"/>
      <c r="JCQ1108" s="54"/>
      <c r="JCR1108" s="54"/>
      <c r="JCS1108" s="54"/>
      <c r="JCT1108" s="54"/>
      <c r="JCU1108" s="54"/>
      <c r="JCV1108" s="54"/>
      <c r="JCW1108" s="54"/>
      <c r="JCX1108" s="54"/>
      <c r="JCY1108" s="54"/>
      <c r="JCZ1108" s="54"/>
      <c r="JDA1108" s="54"/>
      <c r="JDB1108" s="54"/>
      <c r="JDC1108" s="54"/>
      <c r="JDD1108" s="54"/>
      <c r="JDE1108" s="54"/>
      <c r="JDF1108" s="54"/>
      <c r="JDG1108" s="54"/>
      <c r="JDH1108" s="54"/>
      <c r="JDI1108" s="54"/>
      <c r="JDJ1108" s="54"/>
      <c r="JDK1108" s="54"/>
      <c r="JDL1108" s="54"/>
      <c r="JDM1108" s="54"/>
      <c r="JDN1108" s="54"/>
      <c r="JDO1108" s="54"/>
      <c r="JDP1108" s="54"/>
      <c r="JDQ1108" s="54"/>
      <c r="JDR1108" s="54"/>
      <c r="JDS1108" s="54"/>
      <c r="JDT1108" s="54"/>
      <c r="JDU1108" s="54"/>
      <c r="JDV1108" s="54"/>
      <c r="JDW1108" s="54"/>
      <c r="JDX1108" s="54"/>
      <c r="JDY1108" s="54"/>
      <c r="JDZ1108" s="54"/>
      <c r="JEA1108" s="54"/>
      <c r="JEB1108" s="54"/>
      <c r="JEC1108" s="54"/>
      <c r="JED1108" s="54"/>
      <c r="JEE1108" s="54"/>
      <c r="JEF1108" s="54"/>
      <c r="JEG1108" s="54"/>
      <c r="JEH1108" s="54"/>
      <c r="JEI1108" s="54"/>
      <c r="JEJ1108" s="54"/>
      <c r="JEK1108" s="54"/>
      <c r="JEL1108" s="54"/>
      <c r="JEM1108" s="54"/>
      <c r="JEN1108" s="54"/>
      <c r="JEO1108" s="54"/>
      <c r="JEP1108" s="54"/>
      <c r="JEQ1108" s="54"/>
      <c r="JER1108" s="54"/>
      <c r="JES1108" s="54"/>
      <c r="JET1108" s="54"/>
      <c r="JEU1108" s="54"/>
      <c r="JEV1108" s="54"/>
      <c r="JEW1108" s="54"/>
      <c r="JEX1108" s="54"/>
      <c r="JEY1108" s="54"/>
      <c r="JEZ1108" s="54"/>
      <c r="JFA1108" s="54"/>
      <c r="JFB1108" s="54"/>
      <c r="JFC1108" s="54"/>
      <c r="JFD1108" s="54"/>
      <c r="JFE1108" s="54"/>
      <c r="JFF1108" s="54"/>
      <c r="JFG1108" s="54"/>
      <c r="JFH1108" s="54"/>
      <c r="JFI1108" s="54"/>
      <c r="JFJ1108" s="54"/>
      <c r="JFK1108" s="54"/>
      <c r="JFL1108" s="54"/>
      <c r="JFM1108" s="54"/>
      <c r="JFN1108" s="54"/>
      <c r="JFO1108" s="54"/>
      <c r="JFP1108" s="54"/>
      <c r="JFQ1108" s="54"/>
      <c r="JFR1108" s="54"/>
      <c r="JFS1108" s="54"/>
      <c r="JFT1108" s="54"/>
      <c r="JFU1108" s="54"/>
      <c r="JFV1108" s="54"/>
      <c r="JFW1108" s="54"/>
      <c r="JFX1108" s="54"/>
      <c r="JFY1108" s="54"/>
      <c r="JFZ1108" s="54"/>
      <c r="JGA1108" s="54"/>
      <c r="JGB1108" s="54"/>
      <c r="JGC1108" s="54"/>
      <c r="JGD1108" s="54"/>
      <c r="JGE1108" s="54"/>
      <c r="JGF1108" s="54"/>
      <c r="JGG1108" s="54"/>
      <c r="JGH1108" s="54"/>
      <c r="JGI1108" s="54"/>
      <c r="JGJ1108" s="54"/>
      <c r="JGK1108" s="54"/>
      <c r="JGL1108" s="54"/>
      <c r="JGM1108" s="54"/>
      <c r="JGN1108" s="54"/>
      <c r="JGO1108" s="54"/>
      <c r="JGP1108" s="54"/>
      <c r="JGQ1108" s="54"/>
      <c r="JGR1108" s="54"/>
      <c r="JGS1108" s="54"/>
      <c r="JGT1108" s="54"/>
      <c r="JGU1108" s="54"/>
      <c r="JGV1108" s="54"/>
      <c r="JGW1108" s="54"/>
      <c r="JGX1108" s="54"/>
      <c r="JGY1108" s="54"/>
      <c r="JGZ1108" s="54"/>
      <c r="JHA1108" s="54"/>
      <c r="JHB1108" s="54"/>
      <c r="JHC1108" s="54"/>
      <c r="JHD1108" s="54"/>
      <c r="JHE1108" s="54"/>
      <c r="JHF1108" s="54"/>
      <c r="JHG1108" s="54"/>
      <c r="JHH1108" s="54"/>
      <c r="JHI1108" s="54"/>
      <c r="JHJ1108" s="54"/>
      <c r="JHK1108" s="54"/>
      <c r="JHL1108" s="54"/>
      <c r="JHM1108" s="54"/>
      <c r="JHN1108" s="54"/>
      <c r="JHO1108" s="54"/>
      <c r="JHP1108" s="54"/>
      <c r="JHQ1108" s="54"/>
      <c r="JHR1108" s="54"/>
      <c r="JHS1108" s="54"/>
      <c r="JHT1108" s="54"/>
      <c r="JHU1108" s="54"/>
      <c r="JHV1108" s="54"/>
      <c r="JHW1108" s="54"/>
      <c r="JHX1108" s="54"/>
      <c r="JHY1108" s="54"/>
      <c r="JHZ1108" s="54"/>
      <c r="JIA1108" s="54"/>
      <c r="JIB1108" s="54"/>
      <c r="JIC1108" s="54"/>
      <c r="JID1108" s="54"/>
      <c r="JIE1108" s="54"/>
      <c r="JIF1108" s="54"/>
      <c r="JIG1108" s="54"/>
      <c r="JIH1108" s="54"/>
      <c r="JII1108" s="54"/>
      <c r="JIJ1108" s="54"/>
      <c r="JIK1108" s="54"/>
      <c r="JIL1108" s="54"/>
      <c r="JIM1108" s="54"/>
      <c r="JIN1108" s="54"/>
      <c r="JIO1108" s="54"/>
      <c r="JIP1108" s="54"/>
      <c r="JIQ1108" s="54"/>
      <c r="JIR1108" s="54"/>
      <c r="JIS1108" s="54"/>
      <c r="JIT1108" s="54"/>
      <c r="JIU1108" s="54"/>
      <c r="JIV1108" s="54"/>
      <c r="JIW1108" s="54"/>
      <c r="JIX1108" s="54"/>
      <c r="JIY1108" s="54"/>
      <c r="JIZ1108" s="54"/>
      <c r="JJA1108" s="54"/>
      <c r="JJB1108" s="54"/>
      <c r="JJC1108" s="54"/>
      <c r="JJD1108" s="54"/>
      <c r="JJE1108" s="54"/>
      <c r="JJF1108" s="54"/>
      <c r="JJG1108" s="54"/>
      <c r="JJH1108" s="54"/>
      <c r="JJI1108" s="54"/>
      <c r="JJJ1108" s="54"/>
      <c r="JJK1108" s="54"/>
      <c r="JJL1108" s="54"/>
      <c r="JJM1108" s="54"/>
      <c r="JJN1108" s="54"/>
      <c r="JJO1108" s="54"/>
      <c r="JJP1108" s="54"/>
      <c r="JJQ1108" s="54"/>
      <c r="JJR1108" s="54"/>
      <c r="JJS1108" s="54"/>
      <c r="JJT1108" s="54"/>
      <c r="JJU1108" s="54"/>
      <c r="JJV1108" s="54"/>
      <c r="JJW1108" s="54"/>
      <c r="JJX1108" s="54"/>
      <c r="JJY1108" s="54"/>
      <c r="JJZ1108" s="54"/>
      <c r="JKA1108" s="54"/>
      <c r="JKB1108" s="54"/>
      <c r="JKC1108" s="54"/>
      <c r="JKD1108" s="54"/>
      <c r="JKE1108" s="54"/>
      <c r="JKF1108" s="54"/>
      <c r="JKG1108" s="54"/>
      <c r="JKH1108" s="54"/>
      <c r="JKI1108" s="54"/>
      <c r="JKJ1108" s="54"/>
      <c r="JKK1108" s="54"/>
      <c r="JKL1108" s="54"/>
      <c r="JKM1108" s="54"/>
      <c r="JKN1108" s="54"/>
      <c r="JKO1108" s="54"/>
      <c r="JKP1108" s="54"/>
      <c r="JKQ1108" s="54"/>
      <c r="JKR1108" s="54"/>
      <c r="JKS1108" s="54"/>
      <c r="JKT1108" s="54"/>
      <c r="JKU1108" s="54"/>
      <c r="JKV1108" s="54"/>
      <c r="JKW1108" s="54"/>
      <c r="JKX1108" s="54"/>
      <c r="JKY1108" s="54"/>
      <c r="JKZ1108" s="54"/>
      <c r="JLA1108" s="54"/>
      <c r="JLB1108" s="54"/>
      <c r="JLC1108" s="54"/>
      <c r="JLD1108" s="54"/>
      <c r="JLE1108" s="54"/>
      <c r="JLF1108" s="54"/>
      <c r="JLG1108" s="54"/>
      <c r="JLH1108" s="54"/>
      <c r="JLI1108" s="54"/>
      <c r="JLJ1108" s="54"/>
      <c r="JLK1108" s="54"/>
      <c r="JLL1108" s="54"/>
      <c r="JLM1108" s="54"/>
      <c r="JLN1108" s="54"/>
      <c r="JLO1108" s="54"/>
      <c r="JLP1108" s="54"/>
      <c r="JLQ1108" s="54"/>
      <c r="JLR1108" s="54"/>
      <c r="JLS1108" s="54"/>
      <c r="JLT1108" s="54"/>
      <c r="JLU1108" s="54"/>
      <c r="JLV1108" s="54"/>
      <c r="JLW1108" s="54"/>
      <c r="JLX1108" s="54"/>
      <c r="JLY1108" s="54"/>
      <c r="JLZ1108" s="54"/>
      <c r="JMA1108" s="54"/>
      <c r="JMB1108" s="54"/>
      <c r="JMC1108" s="54"/>
      <c r="JMD1108" s="54"/>
      <c r="JME1108" s="54"/>
      <c r="JMF1108" s="54"/>
      <c r="JMG1108" s="54"/>
      <c r="JMH1108" s="54"/>
      <c r="JMI1108" s="54"/>
      <c r="JMJ1108" s="54"/>
      <c r="JMK1108" s="54"/>
      <c r="JML1108" s="54"/>
      <c r="JMM1108" s="54"/>
      <c r="JMN1108" s="54"/>
      <c r="JMO1108" s="54"/>
      <c r="JMP1108" s="54"/>
      <c r="JMQ1108" s="54"/>
      <c r="JMR1108" s="54"/>
      <c r="JMS1108" s="54"/>
      <c r="JMT1108" s="54"/>
      <c r="JMU1108" s="54"/>
      <c r="JMV1108" s="54"/>
      <c r="JMW1108" s="54"/>
      <c r="JMX1108" s="54"/>
      <c r="JMY1108" s="54"/>
      <c r="JMZ1108" s="54"/>
      <c r="JNA1108" s="54"/>
      <c r="JNB1108" s="54"/>
      <c r="JNC1108" s="54"/>
      <c r="JND1108" s="54"/>
      <c r="JNE1108" s="54"/>
      <c r="JNF1108" s="54"/>
      <c r="JNG1108" s="54"/>
      <c r="JNH1108" s="54"/>
      <c r="JNI1108" s="54"/>
      <c r="JNJ1108" s="54"/>
      <c r="JNK1108" s="54"/>
      <c r="JNL1108" s="54"/>
      <c r="JNM1108" s="54"/>
      <c r="JNN1108" s="54"/>
      <c r="JNO1108" s="54"/>
      <c r="JNP1108" s="54"/>
      <c r="JNQ1108" s="54"/>
      <c r="JNR1108" s="54"/>
      <c r="JNS1108" s="54"/>
      <c r="JNT1108" s="54"/>
      <c r="JNU1108" s="54"/>
      <c r="JNV1108" s="54"/>
      <c r="JNW1108" s="54"/>
      <c r="JNX1108" s="54"/>
      <c r="JNY1108" s="54"/>
      <c r="JNZ1108" s="54"/>
      <c r="JOA1108" s="54"/>
      <c r="JOB1108" s="54"/>
      <c r="JOC1108" s="54"/>
      <c r="JOD1108" s="54"/>
      <c r="JOE1108" s="54"/>
      <c r="JOF1108" s="54"/>
      <c r="JOG1108" s="54"/>
      <c r="JOH1108" s="54"/>
      <c r="JOI1108" s="54"/>
      <c r="JOJ1108" s="54"/>
      <c r="JOK1108" s="54"/>
      <c r="JOL1108" s="54"/>
      <c r="JOM1108" s="54"/>
      <c r="JON1108" s="54"/>
      <c r="JOO1108" s="54"/>
      <c r="JOP1108" s="54"/>
      <c r="JOQ1108" s="54"/>
      <c r="JOR1108" s="54"/>
      <c r="JOS1108" s="54"/>
      <c r="JOT1108" s="54"/>
      <c r="JOU1108" s="54"/>
      <c r="JOV1108" s="54"/>
      <c r="JOW1108" s="54"/>
      <c r="JOX1108" s="54"/>
      <c r="JOY1108" s="54"/>
      <c r="JOZ1108" s="54"/>
      <c r="JPA1108" s="54"/>
      <c r="JPB1108" s="54"/>
      <c r="JPC1108" s="54"/>
      <c r="JPD1108" s="54"/>
      <c r="JPE1108" s="54"/>
      <c r="JPF1108" s="54"/>
      <c r="JPG1108" s="54"/>
      <c r="JPH1108" s="54"/>
      <c r="JPI1108" s="54"/>
      <c r="JPJ1108" s="54"/>
      <c r="JPK1108" s="54"/>
      <c r="JPL1108" s="54"/>
      <c r="JPM1108" s="54"/>
      <c r="JPN1108" s="54"/>
      <c r="JPO1108" s="54"/>
      <c r="JPP1108" s="54"/>
      <c r="JPQ1108" s="54"/>
      <c r="JPR1108" s="54"/>
      <c r="JPS1108" s="54"/>
      <c r="JPT1108" s="54"/>
      <c r="JPU1108" s="54"/>
      <c r="JPV1108" s="54"/>
      <c r="JPW1108" s="54"/>
      <c r="JPX1108" s="54"/>
      <c r="JPY1108" s="54"/>
      <c r="JPZ1108" s="54"/>
      <c r="JQA1108" s="54"/>
      <c r="JQB1108" s="54"/>
      <c r="JQC1108" s="54"/>
      <c r="JQD1108" s="54"/>
      <c r="JQE1108" s="54"/>
      <c r="JQF1108" s="54"/>
      <c r="JQG1108" s="54"/>
      <c r="JQH1108" s="54"/>
      <c r="JQI1108" s="54"/>
      <c r="JQJ1108" s="54"/>
      <c r="JQK1108" s="54"/>
      <c r="JQL1108" s="54"/>
      <c r="JQM1108" s="54"/>
      <c r="JQN1108" s="54"/>
      <c r="JQO1108" s="54"/>
      <c r="JQP1108" s="54"/>
      <c r="JQQ1108" s="54"/>
      <c r="JQR1108" s="54"/>
      <c r="JQS1108" s="54"/>
      <c r="JQT1108" s="54"/>
      <c r="JQU1108" s="54"/>
      <c r="JQV1108" s="54"/>
      <c r="JQW1108" s="54"/>
      <c r="JQX1108" s="54"/>
      <c r="JQY1108" s="54"/>
      <c r="JQZ1108" s="54"/>
      <c r="JRA1108" s="54"/>
      <c r="JRB1108" s="54"/>
      <c r="JRC1108" s="54"/>
      <c r="JRD1108" s="54"/>
      <c r="JRE1108" s="54"/>
      <c r="JRF1108" s="54"/>
      <c r="JRG1108" s="54"/>
      <c r="JRH1108" s="54"/>
      <c r="JRI1108" s="54"/>
      <c r="JRJ1108" s="54"/>
      <c r="JRK1108" s="54"/>
      <c r="JRL1108" s="54"/>
      <c r="JRM1108" s="54"/>
      <c r="JRN1108" s="54"/>
      <c r="JRO1108" s="54"/>
      <c r="JRP1108" s="54"/>
      <c r="JRQ1108" s="54"/>
      <c r="JRR1108" s="54"/>
      <c r="JRS1108" s="54"/>
      <c r="JRT1108" s="54"/>
      <c r="JRU1108" s="54"/>
      <c r="JRV1108" s="54"/>
      <c r="JRW1108" s="54"/>
      <c r="JRX1108" s="54"/>
      <c r="JRY1108" s="54"/>
      <c r="JRZ1108" s="54"/>
      <c r="JSA1108" s="54"/>
      <c r="JSB1108" s="54"/>
      <c r="JSC1108" s="54"/>
      <c r="JSD1108" s="54"/>
      <c r="JSE1108" s="54"/>
      <c r="JSF1108" s="54"/>
      <c r="JSG1108" s="54"/>
      <c r="JSH1108" s="54"/>
      <c r="JSI1108" s="54"/>
      <c r="JSJ1108" s="54"/>
      <c r="JSK1108" s="54"/>
      <c r="JSL1108" s="54"/>
      <c r="JSM1108" s="54"/>
      <c r="JSN1108" s="54"/>
      <c r="JSO1108" s="54"/>
      <c r="JSP1108" s="54"/>
      <c r="JSQ1108" s="54"/>
      <c r="JSR1108" s="54"/>
      <c r="JSS1108" s="54"/>
      <c r="JST1108" s="54"/>
      <c r="JSU1108" s="54"/>
      <c r="JSV1108" s="54"/>
      <c r="JSW1108" s="54"/>
      <c r="JSX1108" s="54"/>
      <c r="JSY1108" s="54"/>
      <c r="JSZ1108" s="54"/>
      <c r="JTA1108" s="54"/>
      <c r="JTB1108" s="54"/>
      <c r="JTC1108" s="54"/>
      <c r="JTD1108" s="54"/>
      <c r="JTE1108" s="54"/>
      <c r="JTF1108" s="54"/>
      <c r="JTG1108" s="54"/>
      <c r="JTH1108" s="54"/>
      <c r="JTI1108" s="54"/>
      <c r="JTJ1108" s="54"/>
      <c r="JTK1108" s="54"/>
      <c r="JTL1108" s="54"/>
      <c r="JTM1108" s="54"/>
      <c r="JTN1108" s="54"/>
      <c r="JTO1108" s="54"/>
      <c r="JTP1108" s="54"/>
      <c r="JTQ1108" s="54"/>
      <c r="JTR1108" s="54"/>
      <c r="JTS1108" s="54"/>
      <c r="JTT1108" s="54"/>
      <c r="JTU1108" s="54"/>
      <c r="JTV1108" s="54"/>
      <c r="JTW1108" s="54"/>
      <c r="JTX1108" s="54"/>
      <c r="JTY1108" s="54"/>
      <c r="JTZ1108" s="54"/>
      <c r="JUA1108" s="54"/>
      <c r="JUB1108" s="54"/>
      <c r="JUC1108" s="54"/>
      <c r="JUD1108" s="54"/>
      <c r="JUE1108" s="54"/>
      <c r="JUF1108" s="54"/>
      <c r="JUG1108" s="54"/>
      <c r="JUH1108" s="54"/>
      <c r="JUI1108" s="54"/>
      <c r="JUJ1108" s="54"/>
      <c r="JUK1108" s="54"/>
      <c r="JUL1108" s="54"/>
      <c r="JUM1108" s="54"/>
      <c r="JUN1108" s="54"/>
      <c r="JUO1108" s="54"/>
      <c r="JUP1108" s="54"/>
      <c r="JUQ1108" s="54"/>
      <c r="JUR1108" s="54"/>
      <c r="JUS1108" s="54"/>
      <c r="JUT1108" s="54"/>
      <c r="JUU1108" s="54"/>
      <c r="JUV1108" s="54"/>
      <c r="JUW1108" s="54"/>
      <c r="JUX1108" s="54"/>
      <c r="JUY1108" s="54"/>
      <c r="JUZ1108" s="54"/>
      <c r="JVA1108" s="54"/>
      <c r="JVB1108" s="54"/>
      <c r="JVC1108" s="54"/>
      <c r="JVD1108" s="54"/>
      <c r="JVE1108" s="54"/>
      <c r="JVF1108" s="54"/>
      <c r="JVG1108" s="54"/>
      <c r="JVH1108" s="54"/>
      <c r="JVI1108" s="54"/>
      <c r="JVJ1108" s="54"/>
      <c r="JVK1108" s="54"/>
      <c r="JVL1108" s="54"/>
      <c r="JVM1108" s="54"/>
      <c r="JVN1108" s="54"/>
      <c r="JVO1108" s="54"/>
      <c r="JVP1108" s="54"/>
      <c r="JVQ1108" s="54"/>
      <c r="JVR1108" s="54"/>
      <c r="JVS1108" s="54"/>
      <c r="JVT1108" s="54"/>
      <c r="JVU1108" s="54"/>
      <c r="JVV1108" s="54"/>
      <c r="JVW1108" s="54"/>
      <c r="JVX1108" s="54"/>
      <c r="JVY1108" s="54"/>
      <c r="JVZ1108" s="54"/>
      <c r="JWA1108" s="54"/>
      <c r="JWB1108" s="54"/>
      <c r="JWC1108" s="54"/>
      <c r="JWD1108" s="54"/>
      <c r="JWE1108" s="54"/>
      <c r="JWF1108" s="54"/>
      <c r="JWG1108" s="54"/>
      <c r="JWH1108" s="54"/>
      <c r="JWI1108" s="54"/>
      <c r="JWJ1108" s="54"/>
      <c r="JWK1108" s="54"/>
      <c r="JWL1108" s="54"/>
      <c r="JWM1108" s="54"/>
      <c r="JWN1108" s="54"/>
      <c r="JWO1108" s="54"/>
      <c r="JWP1108" s="54"/>
      <c r="JWQ1108" s="54"/>
      <c r="JWR1108" s="54"/>
      <c r="JWS1108" s="54"/>
      <c r="JWT1108" s="54"/>
      <c r="JWU1108" s="54"/>
      <c r="JWV1108" s="54"/>
      <c r="JWW1108" s="54"/>
      <c r="JWX1108" s="54"/>
      <c r="JWY1108" s="54"/>
      <c r="JWZ1108" s="54"/>
      <c r="JXA1108" s="54"/>
      <c r="JXB1108" s="54"/>
      <c r="JXC1108" s="54"/>
      <c r="JXD1108" s="54"/>
      <c r="JXE1108" s="54"/>
      <c r="JXF1108" s="54"/>
      <c r="JXG1108" s="54"/>
      <c r="JXH1108" s="54"/>
      <c r="JXI1108" s="54"/>
      <c r="JXJ1108" s="54"/>
      <c r="JXK1108" s="54"/>
      <c r="JXL1108" s="54"/>
      <c r="JXM1108" s="54"/>
      <c r="JXN1108" s="54"/>
      <c r="JXO1108" s="54"/>
      <c r="JXP1108" s="54"/>
      <c r="JXQ1108" s="54"/>
      <c r="JXR1108" s="54"/>
      <c r="JXS1108" s="54"/>
      <c r="JXT1108" s="54"/>
      <c r="JXU1108" s="54"/>
      <c r="JXV1108" s="54"/>
      <c r="JXW1108" s="54"/>
      <c r="JXX1108" s="54"/>
      <c r="JXY1108" s="54"/>
      <c r="JXZ1108" s="54"/>
      <c r="JYA1108" s="54"/>
      <c r="JYB1108" s="54"/>
      <c r="JYC1108" s="54"/>
      <c r="JYD1108" s="54"/>
      <c r="JYE1108" s="54"/>
      <c r="JYF1108" s="54"/>
      <c r="JYG1108" s="54"/>
      <c r="JYH1108" s="54"/>
      <c r="JYI1108" s="54"/>
      <c r="JYJ1108" s="54"/>
      <c r="JYK1108" s="54"/>
      <c r="JYL1108" s="54"/>
      <c r="JYM1108" s="54"/>
      <c r="JYN1108" s="54"/>
      <c r="JYO1108" s="54"/>
      <c r="JYP1108" s="54"/>
      <c r="JYQ1108" s="54"/>
      <c r="JYR1108" s="54"/>
      <c r="JYS1108" s="54"/>
      <c r="JYT1108" s="54"/>
      <c r="JYU1108" s="54"/>
      <c r="JYV1108" s="54"/>
      <c r="JYW1108" s="54"/>
      <c r="JYX1108" s="54"/>
      <c r="JYY1108" s="54"/>
      <c r="JYZ1108" s="54"/>
      <c r="JZA1108" s="54"/>
      <c r="JZB1108" s="54"/>
      <c r="JZC1108" s="54"/>
      <c r="JZD1108" s="54"/>
      <c r="JZE1108" s="54"/>
      <c r="JZF1108" s="54"/>
      <c r="JZG1108" s="54"/>
      <c r="JZH1108" s="54"/>
      <c r="JZI1108" s="54"/>
      <c r="JZJ1108" s="54"/>
      <c r="JZK1108" s="54"/>
      <c r="JZL1108" s="54"/>
      <c r="JZM1108" s="54"/>
      <c r="JZN1108" s="54"/>
      <c r="JZO1108" s="54"/>
      <c r="JZP1108" s="54"/>
      <c r="JZQ1108" s="54"/>
      <c r="JZR1108" s="54"/>
      <c r="JZS1108" s="54"/>
      <c r="JZT1108" s="54"/>
      <c r="JZU1108" s="54"/>
      <c r="JZV1108" s="54"/>
      <c r="JZW1108" s="54"/>
      <c r="JZX1108" s="54"/>
      <c r="JZY1108" s="54"/>
      <c r="JZZ1108" s="54"/>
      <c r="KAA1108" s="54"/>
      <c r="KAB1108" s="54"/>
      <c r="KAC1108" s="54"/>
      <c r="KAD1108" s="54"/>
      <c r="KAE1108" s="54"/>
      <c r="KAF1108" s="54"/>
      <c r="KAG1108" s="54"/>
      <c r="KAH1108" s="54"/>
      <c r="KAI1108" s="54"/>
      <c r="KAJ1108" s="54"/>
      <c r="KAK1108" s="54"/>
      <c r="KAL1108" s="54"/>
      <c r="KAM1108" s="54"/>
      <c r="KAN1108" s="54"/>
      <c r="KAO1108" s="54"/>
      <c r="KAP1108" s="54"/>
      <c r="KAQ1108" s="54"/>
      <c r="KAR1108" s="54"/>
      <c r="KAS1108" s="54"/>
      <c r="KAT1108" s="54"/>
      <c r="KAU1108" s="54"/>
      <c r="KAV1108" s="54"/>
      <c r="KAW1108" s="54"/>
      <c r="KAX1108" s="54"/>
      <c r="KAY1108" s="54"/>
      <c r="KAZ1108" s="54"/>
      <c r="KBA1108" s="54"/>
      <c r="KBB1108" s="54"/>
      <c r="KBC1108" s="54"/>
      <c r="KBD1108" s="54"/>
      <c r="KBE1108" s="54"/>
      <c r="KBF1108" s="54"/>
      <c r="KBG1108" s="54"/>
      <c r="KBH1108" s="54"/>
      <c r="KBI1108" s="54"/>
      <c r="KBJ1108" s="54"/>
      <c r="KBK1108" s="54"/>
      <c r="KBL1108" s="54"/>
      <c r="KBM1108" s="54"/>
      <c r="KBN1108" s="54"/>
      <c r="KBO1108" s="54"/>
      <c r="KBP1108" s="54"/>
      <c r="KBQ1108" s="54"/>
      <c r="KBR1108" s="54"/>
      <c r="KBS1108" s="54"/>
      <c r="KBT1108" s="54"/>
      <c r="KBU1108" s="54"/>
      <c r="KBV1108" s="54"/>
      <c r="KBW1108" s="54"/>
      <c r="KBX1108" s="54"/>
      <c r="KBY1108" s="54"/>
      <c r="KBZ1108" s="54"/>
      <c r="KCA1108" s="54"/>
      <c r="KCB1108" s="54"/>
      <c r="KCC1108" s="54"/>
      <c r="KCD1108" s="54"/>
      <c r="KCE1108" s="54"/>
      <c r="KCF1108" s="54"/>
      <c r="KCG1108" s="54"/>
      <c r="KCH1108" s="54"/>
      <c r="KCI1108" s="54"/>
      <c r="KCJ1108" s="54"/>
      <c r="KCK1108" s="54"/>
      <c r="KCL1108" s="54"/>
      <c r="KCM1108" s="54"/>
      <c r="KCN1108" s="54"/>
      <c r="KCO1108" s="54"/>
      <c r="KCP1108" s="54"/>
      <c r="KCQ1108" s="54"/>
      <c r="KCR1108" s="54"/>
      <c r="KCS1108" s="54"/>
      <c r="KCT1108" s="54"/>
      <c r="KCU1108" s="54"/>
      <c r="KCV1108" s="54"/>
      <c r="KCW1108" s="54"/>
      <c r="KCX1108" s="54"/>
      <c r="KCY1108" s="54"/>
      <c r="KCZ1108" s="54"/>
      <c r="KDA1108" s="54"/>
      <c r="KDB1108" s="54"/>
      <c r="KDC1108" s="54"/>
      <c r="KDD1108" s="54"/>
      <c r="KDE1108" s="54"/>
      <c r="KDF1108" s="54"/>
      <c r="KDG1108" s="54"/>
      <c r="KDH1108" s="54"/>
      <c r="KDI1108" s="54"/>
      <c r="KDJ1108" s="54"/>
      <c r="KDK1108" s="54"/>
      <c r="KDL1108" s="54"/>
      <c r="KDM1108" s="54"/>
      <c r="KDN1108" s="54"/>
      <c r="KDO1108" s="54"/>
      <c r="KDP1108" s="54"/>
      <c r="KDQ1108" s="54"/>
      <c r="KDR1108" s="54"/>
      <c r="KDS1108" s="54"/>
      <c r="KDT1108" s="54"/>
      <c r="KDU1108" s="54"/>
      <c r="KDV1108" s="54"/>
      <c r="KDW1108" s="54"/>
      <c r="KDX1108" s="54"/>
      <c r="KDY1108" s="54"/>
      <c r="KDZ1108" s="54"/>
      <c r="KEA1108" s="54"/>
      <c r="KEB1108" s="54"/>
      <c r="KEC1108" s="54"/>
      <c r="KED1108" s="54"/>
      <c r="KEE1108" s="54"/>
      <c r="KEF1108" s="54"/>
      <c r="KEG1108" s="54"/>
      <c r="KEH1108" s="54"/>
      <c r="KEI1108" s="54"/>
      <c r="KEJ1108" s="54"/>
      <c r="KEK1108" s="54"/>
      <c r="KEL1108" s="54"/>
      <c r="KEM1108" s="54"/>
      <c r="KEN1108" s="54"/>
      <c r="KEO1108" s="54"/>
      <c r="KEP1108" s="54"/>
      <c r="KEQ1108" s="54"/>
      <c r="KER1108" s="54"/>
      <c r="KES1108" s="54"/>
      <c r="KET1108" s="54"/>
      <c r="KEU1108" s="54"/>
      <c r="KEV1108" s="54"/>
      <c r="KEW1108" s="54"/>
      <c r="KEX1108" s="54"/>
      <c r="KEY1108" s="54"/>
      <c r="KEZ1108" s="54"/>
      <c r="KFA1108" s="54"/>
      <c r="KFB1108" s="54"/>
      <c r="KFC1108" s="54"/>
      <c r="KFD1108" s="54"/>
      <c r="KFE1108" s="54"/>
      <c r="KFF1108" s="54"/>
      <c r="KFG1108" s="54"/>
      <c r="KFH1108" s="54"/>
      <c r="KFI1108" s="54"/>
      <c r="KFJ1108" s="54"/>
      <c r="KFK1108" s="54"/>
      <c r="KFL1108" s="54"/>
      <c r="KFM1108" s="54"/>
      <c r="KFN1108" s="54"/>
      <c r="KFO1108" s="54"/>
      <c r="KFP1108" s="54"/>
      <c r="KFQ1108" s="54"/>
      <c r="KFR1108" s="54"/>
      <c r="KFS1108" s="54"/>
      <c r="KFT1108" s="54"/>
      <c r="KFU1108" s="54"/>
      <c r="KFV1108" s="54"/>
      <c r="KFW1108" s="54"/>
      <c r="KFX1108" s="54"/>
      <c r="KFY1108" s="54"/>
      <c r="KFZ1108" s="54"/>
      <c r="KGA1108" s="54"/>
      <c r="KGB1108" s="54"/>
      <c r="KGC1108" s="54"/>
      <c r="KGD1108" s="54"/>
      <c r="KGE1108" s="54"/>
      <c r="KGF1108" s="54"/>
      <c r="KGG1108" s="54"/>
      <c r="KGH1108" s="54"/>
      <c r="KGI1108" s="54"/>
      <c r="KGJ1108" s="54"/>
      <c r="KGK1108" s="54"/>
      <c r="KGL1108" s="54"/>
      <c r="KGM1108" s="54"/>
      <c r="KGN1108" s="54"/>
      <c r="KGO1108" s="54"/>
      <c r="KGP1108" s="54"/>
      <c r="KGQ1108" s="54"/>
      <c r="KGR1108" s="54"/>
      <c r="KGS1108" s="54"/>
      <c r="KGT1108" s="54"/>
      <c r="KGU1108" s="54"/>
      <c r="KGV1108" s="54"/>
      <c r="KGW1108" s="54"/>
      <c r="KGX1108" s="54"/>
      <c r="KGY1108" s="54"/>
      <c r="KGZ1108" s="54"/>
      <c r="KHA1108" s="54"/>
      <c r="KHB1108" s="54"/>
      <c r="KHC1108" s="54"/>
      <c r="KHD1108" s="54"/>
      <c r="KHE1108" s="54"/>
      <c r="KHF1108" s="54"/>
      <c r="KHG1108" s="54"/>
      <c r="KHH1108" s="54"/>
      <c r="KHI1108" s="54"/>
      <c r="KHJ1108" s="54"/>
      <c r="KHK1108" s="54"/>
      <c r="KHL1108" s="54"/>
      <c r="KHM1108" s="54"/>
      <c r="KHN1108" s="54"/>
      <c r="KHO1108" s="54"/>
      <c r="KHP1108" s="54"/>
      <c r="KHQ1108" s="54"/>
      <c r="KHR1108" s="54"/>
      <c r="KHS1108" s="54"/>
      <c r="KHT1108" s="54"/>
      <c r="KHU1108" s="54"/>
      <c r="KHV1108" s="54"/>
      <c r="KHW1108" s="54"/>
      <c r="KHX1108" s="54"/>
      <c r="KHY1108" s="54"/>
      <c r="KHZ1108" s="54"/>
      <c r="KIA1108" s="54"/>
      <c r="KIB1108" s="54"/>
      <c r="KIC1108" s="54"/>
      <c r="KID1108" s="54"/>
      <c r="KIE1108" s="54"/>
      <c r="KIF1108" s="54"/>
      <c r="KIG1108" s="54"/>
      <c r="KIH1108" s="54"/>
      <c r="KII1108" s="54"/>
      <c r="KIJ1108" s="54"/>
      <c r="KIK1108" s="54"/>
      <c r="KIL1108" s="54"/>
      <c r="KIM1108" s="54"/>
      <c r="KIN1108" s="54"/>
      <c r="KIO1108" s="54"/>
      <c r="KIP1108" s="54"/>
      <c r="KIQ1108" s="54"/>
      <c r="KIR1108" s="54"/>
      <c r="KIS1108" s="54"/>
      <c r="KIT1108" s="54"/>
      <c r="KIU1108" s="54"/>
      <c r="KIV1108" s="54"/>
      <c r="KIW1108" s="54"/>
      <c r="KIX1108" s="54"/>
      <c r="KIY1108" s="54"/>
      <c r="KIZ1108" s="54"/>
      <c r="KJA1108" s="54"/>
      <c r="KJB1108" s="54"/>
      <c r="KJC1108" s="54"/>
      <c r="KJD1108" s="54"/>
      <c r="KJE1108" s="54"/>
      <c r="KJF1108" s="54"/>
      <c r="KJG1108" s="54"/>
      <c r="KJH1108" s="54"/>
      <c r="KJI1108" s="54"/>
      <c r="KJJ1108" s="54"/>
      <c r="KJK1108" s="54"/>
      <c r="KJL1108" s="54"/>
      <c r="KJM1108" s="54"/>
      <c r="KJN1108" s="54"/>
      <c r="KJO1108" s="54"/>
      <c r="KJP1108" s="54"/>
      <c r="KJQ1108" s="54"/>
      <c r="KJR1108" s="54"/>
      <c r="KJS1108" s="54"/>
      <c r="KJT1108" s="54"/>
      <c r="KJU1108" s="54"/>
      <c r="KJV1108" s="54"/>
      <c r="KJW1108" s="54"/>
      <c r="KJX1108" s="54"/>
      <c r="KJY1108" s="54"/>
      <c r="KJZ1108" s="54"/>
      <c r="KKA1108" s="54"/>
      <c r="KKB1108" s="54"/>
      <c r="KKC1108" s="54"/>
      <c r="KKD1108" s="54"/>
      <c r="KKE1108" s="54"/>
      <c r="KKF1108" s="54"/>
      <c r="KKG1108" s="54"/>
      <c r="KKH1108" s="54"/>
      <c r="KKI1108" s="54"/>
      <c r="KKJ1108" s="54"/>
      <c r="KKK1108" s="54"/>
      <c r="KKL1108" s="54"/>
      <c r="KKM1108" s="54"/>
      <c r="KKN1108" s="54"/>
      <c r="KKO1108" s="54"/>
      <c r="KKP1108" s="54"/>
      <c r="KKQ1108" s="54"/>
      <c r="KKR1108" s="54"/>
      <c r="KKS1108" s="54"/>
      <c r="KKT1108" s="54"/>
      <c r="KKU1108" s="54"/>
      <c r="KKV1108" s="54"/>
      <c r="KKW1108" s="54"/>
      <c r="KKX1108" s="54"/>
      <c r="KKY1108" s="54"/>
      <c r="KKZ1108" s="54"/>
      <c r="KLA1108" s="54"/>
      <c r="KLB1108" s="54"/>
      <c r="KLC1108" s="54"/>
      <c r="KLD1108" s="54"/>
      <c r="KLE1108" s="54"/>
      <c r="KLF1108" s="54"/>
      <c r="KLG1108" s="54"/>
      <c r="KLH1108" s="54"/>
      <c r="KLI1108" s="54"/>
      <c r="KLJ1108" s="54"/>
      <c r="KLK1108" s="54"/>
      <c r="KLL1108" s="54"/>
      <c r="KLM1108" s="54"/>
      <c r="KLN1108" s="54"/>
      <c r="KLO1108" s="54"/>
      <c r="KLP1108" s="54"/>
      <c r="KLQ1108" s="54"/>
      <c r="KLR1108" s="54"/>
      <c r="KLS1108" s="54"/>
      <c r="KLT1108" s="54"/>
      <c r="KLU1108" s="54"/>
      <c r="KLV1108" s="54"/>
      <c r="KLW1108" s="54"/>
      <c r="KLX1108" s="54"/>
      <c r="KLY1108" s="54"/>
      <c r="KLZ1108" s="54"/>
      <c r="KMA1108" s="54"/>
      <c r="KMB1108" s="54"/>
      <c r="KMC1108" s="54"/>
      <c r="KMD1108" s="54"/>
      <c r="KME1108" s="54"/>
      <c r="KMF1108" s="54"/>
      <c r="KMG1108" s="54"/>
      <c r="KMH1108" s="54"/>
      <c r="KMI1108" s="54"/>
      <c r="KMJ1108" s="54"/>
      <c r="KMK1108" s="54"/>
      <c r="KML1108" s="54"/>
      <c r="KMM1108" s="54"/>
      <c r="KMN1108" s="54"/>
      <c r="KMO1108" s="54"/>
      <c r="KMP1108" s="54"/>
      <c r="KMQ1108" s="54"/>
      <c r="KMR1108" s="54"/>
      <c r="KMS1108" s="54"/>
      <c r="KMT1108" s="54"/>
      <c r="KMU1108" s="54"/>
      <c r="KMV1108" s="54"/>
      <c r="KMW1108" s="54"/>
      <c r="KMX1108" s="54"/>
      <c r="KMY1108" s="54"/>
      <c r="KMZ1108" s="54"/>
      <c r="KNA1108" s="54"/>
      <c r="KNB1108" s="54"/>
      <c r="KNC1108" s="54"/>
      <c r="KND1108" s="54"/>
      <c r="KNE1108" s="54"/>
      <c r="KNF1108" s="54"/>
      <c r="KNG1108" s="54"/>
      <c r="KNH1108" s="54"/>
      <c r="KNI1108" s="54"/>
      <c r="KNJ1108" s="54"/>
      <c r="KNK1108" s="54"/>
      <c r="KNL1108" s="54"/>
      <c r="KNM1108" s="54"/>
      <c r="KNN1108" s="54"/>
      <c r="KNO1108" s="54"/>
      <c r="KNP1108" s="54"/>
      <c r="KNQ1108" s="54"/>
      <c r="KNR1108" s="54"/>
      <c r="KNS1108" s="54"/>
      <c r="KNT1108" s="54"/>
      <c r="KNU1108" s="54"/>
      <c r="KNV1108" s="54"/>
      <c r="KNW1108" s="54"/>
      <c r="KNX1108" s="54"/>
      <c r="KNY1108" s="54"/>
      <c r="KNZ1108" s="54"/>
      <c r="KOA1108" s="54"/>
      <c r="KOB1108" s="54"/>
      <c r="KOC1108" s="54"/>
      <c r="KOD1108" s="54"/>
      <c r="KOE1108" s="54"/>
      <c r="KOF1108" s="54"/>
      <c r="KOG1108" s="54"/>
      <c r="KOH1108" s="54"/>
      <c r="KOI1108" s="54"/>
      <c r="KOJ1108" s="54"/>
      <c r="KOK1108" s="54"/>
      <c r="KOL1108" s="54"/>
      <c r="KOM1108" s="54"/>
      <c r="KON1108" s="54"/>
      <c r="KOO1108" s="54"/>
      <c r="KOP1108" s="54"/>
      <c r="KOQ1108" s="54"/>
      <c r="KOR1108" s="54"/>
      <c r="KOS1108" s="54"/>
      <c r="KOT1108" s="54"/>
      <c r="KOU1108" s="54"/>
      <c r="KOV1108" s="54"/>
      <c r="KOW1108" s="54"/>
      <c r="KOX1108" s="54"/>
      <c r="KOY1108" s="54"/>
      <c r="KOZ1108" s="54"/>
      <c r="KPA1108" s="54"/>
      <c r="KPB1108" s="54"/>
      <c r="KPC1108" s="54"/>
      <c r="KPD1108" s="54"/>
      <c r="KPE1108" s="54"/>
      <c r="KPF1108" s="54"/>
      <c r="KPG1108" s="54"/>
      <c r="KPH1108" s="54"/>
      <c r="KPI1108" s="54"/>
      <c r="KPJ1108" s="54"/>
      <c r="KPK1108" s="54"/>
      <c r="KPL1108" s="54"/>
      <c r="KPM1108" s="54"/>
      <c r="KPN1108" s="54"/>
      <c r="KPO1108" s="54"/>
      <c r="KPP1108" s="54"/>
      <c r="KPQ1108" s="54"/>
      <c r="KPR1108" s="54"/>
      <c r="KPS1108" s="54"/>
      <c r="KPT1108" s="54"/>
      <c r="KPU1108" s="54"/>
      <c r="KPV1108" s="54"/>
      <c r="KPW1108" s="54"/>
      <c r="KPX1108" s="54"/>
      <c r="KPY1108" s="54"/>
      <c r="KPZ1108" s="54"/>
      <c r="KQA1108" s="54"/>
      <c r="KQB1108" s="54"/>
      <c r="KQC1108" s="54"/>
      <c r="KQD1108" s="54"/>
      <c r="KQE1108" s="54"/>
      <c r="KQF1108" s="54"/>
      <c r="KQG1108" s="54"/>
      <c r="KQH1108" s="54"/>
      <c r="KQI1108" s="54"/>
      <c r="KQJ1108" s="54"/>
      <c r="KQK1108" s="54"/>
      <c r="KQL1108" s="54"/>
      <c r="KQM1108" s="54"/>
      <c r="KQN1108" s="54"/>
      <c r="KQO1108" s="54"/>
      <c r="KQP1108" s="54"/>
      <c r="KQQ1108" s="54"/>
      <c r="KQR1108" s="54"/>
      <c r="KQS1108" s="54"/>
      <c r="KQT1108" s="54"/>
      <c r="KQU1108" s="54"/>
      <c r="KQV1108" s="54"/>
      <c r="KQW1108" s="54"/>
      <c r="KQX1108" s="54"/>
      <c r="KQY1108" s="54"/>
      <c r="KQZ1108" s="54"/>
      <c r="KRA1108" s="54"/>
      <c r="KRB1108" s="54"/>
      <c r="KRC1108" s="54"/>
      <c r="KRD1108" s="54"/>
      <c r="KRE1108" s="54"/>
      <c r="KRF1108" s="54"/>
      <c r="KRG1108" s="54"/>
      <c r="KRH1108" s="54"/>
      <c r="KRI1108" s="54"/>
      <c r="KRJ1108" s="54"/>
      <c r="KRK1108" s="54"/>
      <c r="KRL1108" s="54"/>
      <c r="KRM1108" s="54"/>
      <c r="KRN1108" s="54"/>
      <c r="KRO1108" s="54"/>
      <c r="KRP1108" s="54"/>
      <c r="KRQ1108" s="54"/>
      <c r="KRR1108" s="54"/>
      <c r="KRS1108" s="54"/>
      <c r="KRT1108" s="54"/>
      <c r="KRU1108" s="54"/>
      <c r="KRV1108" s="54"/>
      <c r="KRW1108" s="54"/>
      <c r="KRX1108" s="54"/>
      <c r="KRY1108" s="54"/>
      <c r="KRZ1108" s="54"/>
      <c r="KSA1108" s="54"/>
      <c r="KSB1108" s="54"/>
      <c r="KSC1108" s="54"/>
      <c r="KSD1108" s="54"/>
      <c r="KSE1108" s="54"/>
      <c r="KSF1108" s="54"/>
      <c r="KSG1108" s="54"/>
      <c r="KSH1108" s="54"/>
      <c r="KSI1108" s="54"/>
      <c r="KSJ1108" s="54"/>
      <c r="KSK1108" s="54"/>
      <c r="KSL1108" s="54"/>
      <c r="KSM1108" s="54"/>
      <c r="KSN1108" s="54"/>
      <c r="KSO1108" s="54"/>
      <c r="KSP1108" s="54"/>
      <c r="KSQ1108" s="54"/>
      <c r="KSR1108" s="54"/>
      <c r="KSS1108" s="54"/>
      <c r="KST1108" s="54"/>
      <c r="KSU1108" s="54"/>
      <c r="KSV1108" s="54"/>
      <c r="KSW1108" s="54"/>
      <c r="KSX1108" s="54"/>
      <c r="KSY1108" s="54"/>
      <c r="KSZ1108" s="54"/>
      <c r="KTA1108" s="54"/>
      <c r="KTB1108" s="54"/>
      <c r="KTC1108" s="54"/>
      <c r="KTD1108" s="54"/>
      <c r="KTE1108" s="54"/>
      <c r="KTF1108" s="54"/>
      <c r="KTG1108" s="54"/>
      <c r="KTH1108" s="54"/>
      <c r="KTI1108" s="54"/>
      <c r="KTJ1108" s="54"/>
      <c r="KTK1108" s="54"/>
      <c r="KTL1108" s="54"/>
      <c r="KTM1108" s="54"/>
      <c r="KTN1108" s="54"/>
      <c r="KTO1108" s="54"/>
      <c r="KTP1108" s="54"/>
      <c r="KTQ1108" s="54"/>
      <c r="KTR1108" s="54"/>
      <c r="KTS1108" s="54"/>
      <c r="KTT1108" s="54"/>
      <c r="KTU1108" s="54"/>
      <c r="KTV1108" s="54"/>
      <c r="KTW1108" s="54"/>
      <c r="KTX1108" s="54"/>
      <c r="KTY1108" s="54"/>
      <c r="KTZ1108" s="54"/>
      <c r="KUA1108" s="54"/>
      <c r="KUB1108" s="54"/>
      <c r="KUC1108" s="54"/>
      <c r="KUD1108" s="54"/>
      <c r="KUE1108" s="54"/>
      <c r="KUF1108" s="54"/>
      <c r="KUG1108" s="54"/>
      <c r="KUH1108" s="54"/>
      <c r="KUI1108" s="54"/>
      <c r="KUJ1108" s="54"/>
      <c r="KUK1108" s="54"/>
      <c r="KUL1108" s="54"/>
      <c r="KUM1108" s="54"/>
      <c r="KUN1108" s="54"/>
      <c r="KUO1108" s="54"/>
      <c r="KUP1108" s="54"/>
      <c r="KUQ1108" s="54"/>
      <c r="KUR1108" s="54"/>
      <c r="KUS1108" s="54"/>
      <c r="KUT1108" s="54"/>
      <c r="KUU1108" s="54"/>
      <c r="KUV1108" s="54"/>
      <c r="KUW1108" s="54"/>
      <c r="KUX1108" s="54"/>
      <c r="KUY1108" s="54"/>
      <c r="KUZ1108" s="54"/>
      <c r="KVA1108" s="54"/>
      <c r="KVB1108" s="54"/>
      <c r="KVC1108" s="54"/>
      <c r="KVD1108" s="54"/>
      <c r="KVE1108" s="54"/>
      <c r="KVF1108" s="54"/>
      <c r="KVG1108" s="54"/>
      <c r="KVH1108" s="54"/>
      <c r="KVI1108" s="54"/>
      <c r="KVJ1108" s="54"/>
      <c r="KVK1108" s="54"/>
      <c r="KVL1108" s="54"/>
      <c r="KVM1108" s="54"/>
      <c r="KVN1108" s="54"/>
      <c r="KVO1108" s="54"/>
      <c r="KVP1108" s="54"/>
      <c r="KVQ1108" s="54"/>
      <c r="KVR1108" s="54"/>
      <c r="KVS1108" s="54"/>
      <c r="KVT1108" s="54"/>
      <c r="KVU1108" s="54"/>
      <c r="KVV1108" s="54"/>
      <c r="KVW1108" s="54"/>
      <c r="KVX1108" s="54"/>
      <c r="KVY1108" s="54"/>
      <c r="KVZ1108" s="54"/>
      <c r="KWA1108" s="54"/>
      <c r="KWB1108" s="54"/>
      <c r="KWC1108" s="54"/>
      <c r="KWD1108" s="54"/>
      <c r="KWE1108" s="54"/>
      <c r="KWF1108" s="54"/>
      <c r="KWG1108" s="54"/>
      <c r="KWH1108" s="54"/>
      <c r="KWI1108" s="54"/>
      <c r="KWJ1108" s="54"/>
      <c r="KWK1108" s="54"/>
      <c r="KWL1108" s="54"/>
      <c r="KWM1108" s="54"/>
      <c r="KWN1108" s="54"/>
      <c r="KWO1108" s="54"/>
      <c r="KWP1108" s="54"/>
      <c r="KWQ1108" s="54"/>
      <c r="KWR1108" s="54"/>
      <c r="KWS1108" s="54"/>
      <c r="KWT1108" s="54"/>
      <c r="KWU1108" s="54"/>
      <c r="KWV1108" s="54"/>
      <c r="KWW1108" s="54"/>
      <c r="KWX1108" s="54"/>
      <c r="KWY1108" s="54"/>
      <c r="KWZ1108" s="54"/>
      <c r="KXA1108" s="54"/>
      <c r="KXB1108" s="54"/>
      <c r="KXC1108" s="54"/>
      <c r="KXD1108" s="54"/>
      <c r="KXE1108" s="54"/>
      <c r="KXF1108" s="54"/>
      <c r="KXG1108" s="54"/>
      <c r="KXH1108" s="54"/>
      <c r="KXI1108" s="54"/>
      <c r="KXJ1108" s="54"/>
      <c r="KXK1108" s="54"/>
      <c r="KXL1108" s="54"/>
      <c r="KXM1108" s="54"/>
      <c r="KXN1108" s="54"/>
      <c r="KXO1108" s="54"/>
      <c r="KXP1108" s="54"/>
      <c r="KXQ1108" s="54"/>
      <c r="KXR1108" s="54"/>
      <c r="KXS1108" s="54"/>
      <c r="KXT1108" s="54"/>
      <c r="KXU1108" s="54"/>
      <c r="KXV1108" s="54"/>
      <c r="KXW1108" s="54"/>
      <c r="KXX1108" s="54"/>
      <c r="KXY1108" s="54"/>
      <c r="KXZ1108" s="54"/>
      <c r="KYA1108" s="54"/>
      <c r="KYB1108" s="54"/>
      <c r="KYC1108" s="54"/>
      <c r="KYD1108" s="54"/>
      <c r="KYE1108" s="54"/>
      <c r="KYF1108" s="54"/>
      <c r="KYG1108" s="54"/>
      <c r="KYH1108" s="54"/>
      <c r="KYI1108" s="54"/>
      <c r="KYJ1108" s="54"/>
      <c r="KYK1108" s="54"/>
      <c r="KYL1108" s="54"/>
      <c r="KYM1108" s="54"/>
      <c r="KYN1108" s="54"/>
      <c r="KYO1108" s="54"/>
      <c r="KYP1108" s="54"/>
      <c r="KYQ1108" s="54"/>
      <c r="KYR1108" s="54"/>
      <c r="KYS1108" s="54"/>
      <c r="KYT1108" s="54"/>
      <c r="KYU1108" s="54"/>
      <c r="KYV1108" s="54"/>
      <c r="KYW1108" s="54"/>
      <c r="KYX1108" s="54"/>
      <c r="KYY1108" s="54"/>
      <c r="KYZ1108" s="54"/>
      <c r="KZA1108" s="54"/>
      <c r="KZB1108" s="54"/>
      <c r="KZC1108" s="54"/>
      <c r="KZD1108" s="54"/>
      <c r="KZE1108" s="54"/>
      <c r="KZF1108" s="54"/>
      <c r="KZG1108" s="54"/>
      <c r="KZH1108" s="54"/>
      <c r="KZI1108" s="54"/>
      <c r="KZJ1108" s="54"/>
      <c r="KZK1108" s="54"/>
      <c r="KZL1108" s="54"/>
      <c r="KZM1108" s="54"/>
      <c r="KZN1108" s="54"/>
      <c r="KZO1108" s="54"/>
      <c r="KZP1108" s="54"/>
      <c r="KZQ1108" s="54"/>
      <c r="KZR1108" s="54"/>
      <c r="KZS1108" s="54"/>
      <c r="KZT1108" s="54"/>
      <c r="KZU1108" s="54"/>
      <c r="KZV1108" s="54"/>
      <c r="KZW1108" s="54"/>
      <c r="KZX1108" s="54"/>
      <c r="KZY1108" s="54"/>
      <c r="KZZ1108" s="54"/>
      <c r="LAA1108" s="54"/>
      <c r="LAB1108" s="54"/>
      <c r="LAC1108" s="54"/>
      <c r="LAD1108" s="54"/>
      <c r="LAE1108" s="54"/>
      <c r="LAF1108" s="54"/>
      <c r="LAG1108" s="54"/>
      <c r="LAH1108" s="54"/>
      <c r="LAI1108" s="54"/>
      <c r="LAJ1108" s="54"/>
      <c r="LAK1108" s="54"/>
      <c r="LAL1108" s="54"/>
      <c r="LAM1108" s="54"/>
      <c r="LAN1108" s="54"/>
      <c r="LAO1108" s="54"/>
      <c r="LAP1108" s="54"/>
      <c r="LAQ1108" s="54"/>
      <c r="LAR1108" s="54"/>
      <c r="LAS1108" s="54"/>
      <c r="LAT1108" s="54"/>
      <c r="LAU1108" s="54"/>
      <c r="LAV1108" s="54"/>
      <c r="LAW1108" s="54"/>
      <c r="LAX1108" s="54"/>
      <c r="LAY1108" s="54"/>
      <c r="LAZ1108" s="54"/>
      <c r="LBA1108" s="54"/>
      <c r="LBB1108" s="54"/>
      <c r="LBC1108" s="54"/>
      <c r="LBD1108" s="54"/>
      <c r="LBE1108" s="54"/>
      <c r="LBF1108" s="54"/>
      <c r="LBG1108" s="54"/>
      <c r="LBH1108" s="54"/>
      <c r="LBI1108" s="54"/>
      <c r="LBJ1108" s="54"/>
      <c r="LBK1108" s="54"/>
      <c r="LBL1108" s="54"/>
      <c r="LBM1108" s="54"/>
      <c r="LBN1108" s="54"/>
      <c r="LBO1108" s="54"/>
      <c r="LBP1108" s="54"/>
      <c r="LBQ1108" s="54"/>
      <c r="LBR1108" s="54"/>
      <c r="LBS1108" s="54"/>
      <c r="LBT1108" s="54"/>
      <c r="LBU1108" s="54"/>
      <c r="LBV1108" s="54"/>
      <c r="LBW1108" s="54"/>
      <c r="LBX1108" s="54"/>
      <c r="LBY1108" s="54"/>
      <c r="LBZ1108" s="54"/>
      <c r="LCA1108" s="54"/>
      <c r="LCB1108" s="54"/>
      <c r="LCC1108" s="54"/>
      <c r="LCD1108" s="54"/>
      <c r="LCE1108" s="54"/>
      <c r="LCF1108" s="54"/>
      <c r="LCG1108" s="54"/>
      <c r="LCH1108" s="54"/>
      <c r="LCI1108" s="54"/>
      <c r="LCJ1108" s="54"/>
      <c r="LCK1108" s="54"/>
      <c r="LCL1108" s="54"/>
      <c r="LCM1108" s="54"/>
      <c r="LCN1108" s="54"/>
      <c r="LCO1108" s="54"/>
      <c r="LCP1108" s="54"/>
      <c r="LCQ1108" s="54"/>
      <c r="LCR1108" s="54"/>
      <c r="LCS1108" s="54"/>
      <c r="LCT1108" s="54"/>
      <c r="LCU1108" s="54"/>
      <c r="LCV1108" s="54"/>
      <c r="LCW1108" s="54"/>
      <c r="LCX1108" s="54"/>
      <c r="LCY1108" s="54"/>
      <c r="LCZ1108" s="54"/>
      <c r="LDA1108" s="54"/>
      <c r="LDB1108" s="54"/>
      <c r="LDC1108" s="54"/>
      <c r="LDD1108" s="54"/>
      <c r="LDE1108" s="54"/>
      <c r="LDF1108" s="54"/>
      <c r="LDG1108" s="54"/>
      <c r="LDH1108" s="54"/>
      <c r="LDI1108" s="54"/>
      <c r="LDJ1108" s="54"/>
      <c r="LDK1108" s="54"/>
      <c r="LDL1108" s="54"/>
      <c r="LDM1108" s="54"/>
      <c r="LDN1108" s="54"/>
      <c r="LDO1108" s="54"/>
      <c r="LDP1108" s="54"/>
      <c r="LDQ1108" s="54"/>
      <c r="LDR1108" s="54"/>
      <c r="LDS1108" s="54"/>
      <c r="LDT1108" s="54"/>
      <c r="LDU1108" s="54"/>
      <c r="LDV1108" s="54"/>
      <c r="LDW1108" s="54"/>
      <c r="LDX1108" s="54"/>
      <c r="LDY1108" s="54"/>
      <c r="LDZ1108" s="54"/>
      <c r="LEA1108" s="54"/>
      <c r="LEB1108" s="54"/>
      <c r="LEC1108" s="54"/>
      <c r="LED1108" s="54"/>
      <c r="LEE1108" s="54"/>
      <c r="LEF1108" s="54"/>
      <c r="LEG1108" s="54"/>
      <c r="LEH1108" s="54"/>
      <c r="LEI1108" s="54"/>
      <c r="LEJ1108" s="54"/>
      <c r="LEK1108" s="54"/>
      <c r="LEL1108" s="54"/>
      <c r="LEM1108" s="54"/>
      <c r="LEN1108" s="54"/>
      <c r="LEO1108" s="54"/>
      <c r="LEP1108" s="54"/>
      <c r="LEQ1108" s="54"/>
      <c r="LER1108" s="54"/>
      <c r="LES1108" s="54"/>
      <c r="LET1108" s="54"/>
      <c r="LEU1108" s="54"/>
      <c r="LEV1108" s="54"/>
      <c r="LEW1108" s="54"/>
      <c r="LEX1108" s="54"/>
      <c r="LEY1108" s="54"/>
      <c r="LEZ1108" s="54"/>
      <c r="LFA1108" s="54"/>
      <c r="LFB1108" s="54"/>
      <c r="LFC1108" s="54"/>
      <c r="LFD1108" s="54"/>
      <c r="LFE1108" s="54"/>
      <c r="LFF1108" s="54"/>
      <c r="LFG1108" s="54"/>
      <c r="LFH1108" s="54"/>
      <c r="LFI1108" s="54"/>
      <c r="LFJ1108" s="54"/>
      <c r="LFK1108" s="54"/>
      <c r="LFL1108" s="54"/>
      <c r="LFM1108" s="54"/>
      <c r="LFN1108" s="54"/>
      <c r="LFO1108" s="54"/>
      <c r="LFP1108" s="54"/>
      <c r="LFQ1108" s="54"/>
      <c r="LFR1108" s="54"/>
      <c r="LFS1108" s="54"/>
      <c r="LFT1108" s="54"/>
      <c r="LFU1108" s="54"/>
      <c r="LFV1108" s="54"/>
      <c r="LFW1108" s="54"/>
      <c r="LFX1108" s="54"/>
      <c r="LFY1108" s="54"/>
      <c r="LFZ1108" s="54"/>
      <c r="LGA1108" s="54"/>
      <c r="LGB1108" s="54"/>
      <c r="LGC1108" s="54"/>
      <c r="LGD1108" s="54"/>
      <c r="LGE1108" s="54"/>
      <c r="LGF1108" s="54"/>
      <c r="LGG1108" s="54"/>
      <c r="LGH1108" s="54"/>
      <c r="LGI1108" s="54"/>
      <c r="LGJ1108" s="54"/>
      <c r="LGK1108" s="54"/>
      <c r="LGL1108" s="54"/>
      <c r="LGM1108" s="54"/>
      <c r="LGN1108" s="54"/>
      <c r="LGO1108" s="54"/>
      <c r="LGP1108" s="54"/>
      <c r="LGQ1108" s="54"/>
      <c r="LGR1108" s="54"/>
      <c r="LGS1108" s="54"/>
      <c r="LGT1108" s="54"/>
      <c r="LGU1108" s="54"/>
      <c r="LGV1108" s="54"/>
      <c r="LGW1108" s="54"/>
      <c r="LGX1108" s="54"/>
      <c r="LGY1108" s="54"/>
      <c r="LGZ1108" s="54"/>
      <c r="LHA1108" s="54"/>
      <c r="LHB1108" s="54"/>
      <c r="LHC1108" s="54"/>
      <c r="LHD1108" s="54"/>
      <c r="LHE1108" s="54"/>
      <c r="LHF1108" s="54"/>
      <c r="LHG1108" s="54"/>
      <c r="LHH1108" s="54"/>
      <c r="LHI1108" s="54"/>
      <c r="LHJ1108" s="54"/>
      <c r="LHK1108" s="54"/>
      <c r="LHL1108" s="54"/>
      <c r="LHM1108" s="54"/>
      <c r="LHN1108" s="54"/>
      <c r="LHO1108" s="54"/>
      <c r="LHP1108" s="54"/>
      <c r="LHQ1108" s="54"/>
      <c r="LHR1108" s="54"/>
      <c r="LHS1108" s="54"/>
      <c r="LHT1108" s="54"/>
      <c r="LHU1108" s="54"/>
      <c r="LHV1108" s="54"/>
      <c r="LHW1108" s="54"/>
      <c r="LHX1108" s="54"/>
      <c r="LHY1108" s="54"/>
      <c r="LHZ1108" s="54"/>
      <c r="LIA1108" s="54"/>
      <c r="LIB1108" s="54"/>
      <c r="LIC1108" s="54"/>
      <c r="LID1108" s="54"/>
      <c r="LIE1108" s="54"/>
      <c r="LIF1108" s="54"/>
      <c r="LIG1108" s="54"/>
      <c r="LIH1108" s="54"/>
      <c r="LII1108" s="54"/>
      <c r="LIJ1108" s="54"/>
      <c r="LIK1108" s="54"/>
      <c r="LIL1108" s="54"/>
      <c r="LIM1108" s="54"/>
      <c r="LIN1108" s="54"/>
      <c r="LIO1108" s="54"/>
      <c r="LIP1108" s="54"/>
      <c r="LIQ1108" s="54"/>
      <c r="LIR1108" s="54"/>
      <c r="LIS1108" s="54"/>
      <c r="LIT1108" s="54"/>
      <c r="LIU1108" s="54"/>
      <c r="LIV1108" s="54"/>
      <c r="LIW1108" s="54"/>
      <c r="LIX1108" s="54"/>
      <c r="LIY1108" s="54"/>
      <c r="LIZ1108" s="54"/>
      <c r="LJA1108" s="54"/>
      <c r="LJB1108" s="54"/>
      <c r="LJC1108" s="54"/>
      <c r="LJD1108" s="54"/>
      <c r="LJE1108" s="54"/>
      <c r="LJF1108" s="54"/>
      <c r="LJG1108" s="54"/>
      <c r="LJH1108" s="54"/>
      <c r="LJI1108" s="54"/>
      <c r="LJJ1108" s="54"/>
      <c r="LJK1108" s="54"/>
      <c r="LJL1108" s="54"/>
      <c r="LJM1108" s="54"/>
      <c r="LJN1108" s="54"/>
      <c r="LJO1108" s="54"/>
      <c r="LJP1108" s="54"/>
      <c r="LJQ1108" s="54"/>
      <c r="LJR1108" s="54"/>
      <c r="LJS1108" s="54"/>
      <c r="LJT1108" s="54"/>
      <c r="LJU1108" s="54"/>
      <c r="LJV1108" s="54"/>
      <c r="LJW1108" s="54"/>
      <c r="LJX1108" s="54"/>
      <c r="LJY1108" s="54"/>
      <c r="LJZ1108" s="54"/>
      <c r="LKA1108" s="54"/>
      <c r="LKB1108" s="54"/>
      <c r="LKC1108" s="54"/>
      <c r="LKD1108" s="54"/>
      <c r="LKE1108" s="54"/>
      <c r="LKF1108" s="54"/>
      <c r="LKG1108" s="54"/>
      <c r="LKH1108" s="54"/>
      <c r="LKI1108" s="54"/>
      <c r="LKJ1108" s="54"/>
      <c r="LKK1108" s="54"/>
      <c r="LKL1108" s="54"/>
      <c r="LKM1108" s="54"/>
      <c r="LKN1108" s="54"/>
      <c r="LKO1108" s="54"/>
      <c r="LKP1108" s="54"/>
      <c r="LKQ1108" s="54"/>
      <c r="LKR1108" s="54"/>
      <c r="LKS1108" s="54"/>
      <c r="LKT1108" s="54"/>
      <c r="LKU1108" s="54"/>
      <c r="LKV1108" s="54"/>
      <c r="LKW1108" s="54"/>
      <c r="LKX1108" s="54"/>
      <c r="LKY1108" s="54"/>
      <c r="LKZ1108" s="54"/>
      <c r="LLA1108" s="54"/>
      <c r="LLB1108" s="54"/>
      <c r="LLC1108" s="54"/>
      <c r="LLD1108" s="54"/>
      <c r="LLE1108" s="54"/>
      <c r="LLF1108" s="54"/>
      <c r="LLG1108" s="54"/>
      <c r="LLH1108" s="54"/>
      <c r="LLI1108" s="54"/>
      <c r="LLJ1108" s="54"/>
      <c r="LLK1108" s="54"/>
      <c r="LLL1108" s="54"/>
      <c r="LLM1108" s="54"/>
      <c r="LLN1108" s="54"/>
      <c r="LLO1108" s="54"/>
      <c r="LLP1108" s="54"/>
      <c r="LLQ1108" s="54"/>
      <c r="LLR1108" s="54"/>
      <c r="LLS1108" s="54"/>
      <c r="LLT1108" s="54"/>
      <c r="LLU1108" s="54"/>
      <c r="LLV1108" s="54"/>
      <c r="LLW1108" s="54"/>
      <c r="LLX1108" s="54"/>
      <c r="LLY1108" s="54"/>
      <c r="LLZ1108" s="54"/>
      <c r="LMA1108" s="54"/>
      <c r="LMB1108" s="54"/>
      <c r="LMC1108" s="54"/>
      <c r="LMD1108" s="54"/>
      <c r="LME1108" s="54"/>
      <c r="LMF1108" s="54"/>
      <c r="LMG1108" s="54"/>
      <c r="LMH1108" s="54"/>
      <c r="LMI1108" s="54"/>
      <c r="LMJ1108" s="54"/>
      <c r="LMK1108" s="54"/>
      <c r="LML1108" s="54"/>
      <c r="LMM1108" s="54"/>
      <c r="LMN1108" s="54"/>
      <c r="LMO1108" s="54"/>
      <c r="LMP1108" s="54"/>
      <c r="LMQ1108" s="54"/>
      <c r="LMR1108" s="54"/>
      <c r="LMS1108" s="54"/>
      <c r="LMT1108" s="54"/>
      <c r="LMU1108" s="54"/>
      <c r="LMV1108" s="54"/>
      <c r="LMW1108" s="54"/>
      <c r="LMX1108" s="54"/>
      <c r="LMY1108" s="54"/>
      <c r="LMZ1108" s="54"/>
      <c r="LNA1108" s="54"/>
      <c r="LNB1108" s="54"/>
      <c r="LNC1108" s="54"/>
      <c r="LND1108" s="54"/>
      <c r="LNE1108" s="54"/>
      <c r="LNF1108" s="54"/>
      <c r="LNG1108" s="54"/>
      <c r="LNH1108" s="54"/>
      <c r="LNI1108" s="54"/>
      <c r="LNJ1108" s="54"/>
      <c r="LNK1108" s="54"/>
      <c r="LNL1108" s="54"/>
      <c r="LNM1108" s="54"/>
      <c r="LNN1108" s="54"/>
      <c r="LNO1108" s="54"/>
      <c r="LNP1108" s="54"/>
      <c r="LNQ1108" s="54"/>
      <c r="LNR1108" s="54"/>
      <c r="LNS1108" s="54"/>
      <c r="LNT1108" s="54"/>
      <c r="LNU1108" s="54"/>
      <c r="LNV1108" s="54"/>
      <c r="LNW1108" s="54"/>
      <c r="LNX1108" s="54"/>
      <c r="LNY1108" s="54"/>
      <c r="LNZ1108" s="54"/>
      <c r="LOA1108" s="54"/>
      <c r="LOB1108" s="54"/>
      <c r="LOC1108" s="54"/>
      <c r="LOD1108" s="54"/>
      <c r="LOE1108" s="54"/>
      <c r="LOF1108" s="54"/>
      <c r="LOG1108" s="54"/>
      <c r="LOH1108" s="54"/>
      <c r="LOI1108" s="54"/>
      <c r="LOJ1108" s="54"/>
      <c r="LOK1108" s="54"/>
      <c r="LOL1108" s="54"/>
      <c r="LOM1108" s="54"/>
      <c r="LON1108" s="54"/>
      <c r="LOO1108" s="54"/>
      <c r="LOP1108" s="54"/>
      <c r="LOQ1108" s="54"/>
      <c r="LOR1108" s="54"/>
      <c r="LOS1108" s="54"/>
      <c r="LOT1108" s="54"/>
      <c r="LOU1108" s="54"/>
      <c r="LOV1108" s="54"/>
      <c r="LOW1108" s="54"/>
      <c r="LOX1108" s="54"/>
      <c r="LOY1108" s="54"/>
      <c r="LOZ1108" s="54"/>
      <c r="LPA1108" s="54"/>
      <c r="LPB1108" s="54"/>
      <c r="LPC1108" s="54"/>
      <c r="LPD1108" s="54"/>
      <c r="LPE1108" s="54"/>
      <c r="LPF1108" s="54"/>
      <c r="LPG1108" s="54"/>
      <c r="LPH1108" s="54"/>
      <c r="LPI1108" s="54"/>
      <c r="LPJ1108" s="54"/>
      <c r="LPK1108" s="54"/>
      <c r="LPL1108" s="54"/>
      <c r="LPM1108" s="54"/>
      <c r="LPN1108" s="54"/>
      <c r="LPO1108" s="54"/>
      <c r="LPP1108" s="54"/>
      <c r="LPQ1108" s="54"/>
      <c r="LPR1108" s="54"/>
      <c r="LPS1108" s="54"/>
      <c r="LPT1108" s="54"/>
      <c r="LPU1108" s="54"/>
      <c r="LPV1108" s="54"/>
      <c r="LPW1108" s="54"/>
      <c r="LPX1108" s="54"/>
      <c r="LPY1108" s="54"/>
      <c r="LPZ1108" s="54"/>
      <c r="LQA1108" s="54"/>
      <c r="LQB1108" s="54"/>
      <c r="LQC1108" s="54"/>
      <c r="LQD1108" s="54"/>
      <c r="LQE1108" s="54"/>
      <c r="LQF1108" s="54"/>
      <c r="LQG1108" s="54"/>
      <c r="LQH1108" s="54"/>
      <c r="LQI1108" s="54"/>
      <c r="LQJ1108" s="54"/>
      <c r="LQK1108" s="54"/>
      <c r="LQL1108" s="54"/>
      <c r="LQM1108" s="54"/>
      <c r="LQN1108" s="54"/>
      <c r="LQO1108" s="54"/>
      <c r="LQP1108" s="54"/>
      <c r="LQQ1108" s="54"/>
      <c r="LQR1108" s="54"/>
      <c r="LQS1108" s="54"/>
      <c r="LQT1108" s="54"/>
      <c r="LQU1108" s="54"/>
      <c r="LQV1108" s="54"/>
      <c r="LQW1108" s="54"/>
      <c r="LQX1108" s="54"/>
      <c r="LQY1108" s="54"/>
      <c r="LQZ1108" s="54"/>
      <c r="LRA1108" s="54"/>
      <c r="LRB1108" s="54"/>
      <c r="LRC1108" s="54"/>
      <c r="LRD1108" s="54"/>
      <c r="LRE1108" s="54"/>
      <c r="LRF1108" s="54"/>
      <c r="LRG1108" s="54"/>
      <c r="LRH1108" s="54"/>
      <c r="LRI1108" s="54"/>
      <c r="LRJ1108" s="54"/>
      <c r="LRK1108" s="54"/>
      <c r="LRL1108" s="54"/>
      <c r="LRM1108" s="54"/>
      <c r="LRN1108" s="54"/>
      <c r="LRO1108" s="54"/>
      <c r="LRP1108" s="54"/>
      <c r="LRQ1108" s="54"/>
      <c r="LRR1108" s="54"/>
      <c r="LRS1108" s="54"/>
      <c r="LRT1108" s="54"/>
      <c r="LRU1108" s="54"/>
      <c r="LRV1108" s="54"/>
      <c r="LRW1108" s="54"/>
      <c r="LRX1108" s="54"/>
      <c r="LRY1108" s="54"/>
      <c r="LRZ1108" s="54"/>
      <c r="LSA1108" s="54"/>
      <c r="LSB1108" s="54"/>
      <c r="LSC1108" s="54"/>
      <c r="LSD1108" s="54"/>
      <c r="LSE1108" s="54"/>
      <c r="LSF1108" s="54"/>
      <c r="LSG1108" s="54"/>
      <c r="LSH1108" s="54"/>
      <c r="LSI1108" s="54"/>
      <c r="LSJ1108" s="54"/>
      <c r="LSK1108" s="54"/>
      <c r="LSL1108" s="54"/>
      <c r="LSM1108" s="54"/>
      <c r="LSN1108" s="54"/>
      <c r="LSO1108" s="54"/>
      <c r="LSP1108" s="54"/>
      <c r="LSQ1108" s="54"/>
      <c r="LSR1108" s="54"/>
      <c r="LSS1108" s="54"/>
      <c r="LST1108" s="54"/>
      <c r="LSU1108" s="54"/>
      <c r="LSV1108" s="54"/>
      <c r="LSW1108" s="54"/>
      <c r="LSX1108" s="54"/>
      <c r="LSY1108" s="54"/>
      <c r="LSZ1108" s="54"/>
      <c r="LTA1108" s="54"/>
      <c r="LTB1108" s="54"/>
      <c r="LTC1108" s="54"/>
      <c r="LTD1108" s="54"/>
      <c r="LTE1108" s="54"/>
      <c r="LTF1108" s="54"/>
      <c r="LTG1108" s="54"/>
      <c r="LTH1108" s="54"/>
      <c r="LTI1108" s="54"/>
      <c r="LTJ1108" s="54"/>
      <c r="LTK1108" s="54"/>
      <c r="LTL1108" s="54"/>
      <c r="LTM1108" s="54"/>
      <c r="LTN1108" s="54"/>
      <c r="LTO1108" s="54"/>
      <c r="LTP1108" s="54"/>
      <c r="LTQ1108" s="54"/>
      <c r="LTR1108" s="54"/>
      <c r="LTS1108" s="54"/>
      <c r="LTT1108" s="54"/>
      <c r="LTU1108" s="54"/>
      <c r="LTV1108" s="54"/>
      <c r="LTW1108" s="54"/>
      <c r="LTX1108" s="54"/>
      <c r="LTY1108" s="54"/>
      <c r="LTZ1108" s="54"/>
      <c r="LUA1108" s="54"/>
      <c r="LUB1108" s="54"/>
      <c r="LUC1108" s="54"/>
      <c r="LUD1108" s="54"/>
      <c r="LUE1108" s="54"/>
      <c r="LUF1108" s="54"/>
      <c r="LUG1108" s="54"/>
      <c r="LUH1108" s="54"/>
      <c r="LUI1108" s="54"/>
      <c r="LUJ1108" s="54"/>
      <c r="LUK1108" s="54"/>
      <c r="LUL1108" s="54"/>
      <c r="LUM1108" s="54"/>
      <c r="LUN1108" s="54"/>
      <c r="LUO1108" s="54"/>
      <c r="LUP1108" s="54"/>
      <c r="LUQ1108" s="54"/>
      <c r="LUR1108" s="54"/>
      <c r="LUS1108" s="54"/>
      <c r="LUT1108" s="54"/>
      <c r="LUU1108" s="54"/>
      <c r="LUV1108" s="54"/>
      <c r="LUW1108" s="54"/>
      <c r="LUX1108" s="54"/>
      <c r="LUY1108" s="54"/>
      <c r="LUZ1108" s="54"/>
      <c r="LVA1108" s="54"/>
      <c r="LVB1108" s="54"/>
      <c r="LVC1108" s="54"/>
      <c r="LVD1108" s="54"/>
      <c r="LVE1108" s="54"/>
      <c r="LVF1108" s="54"/>
      <c r="LVG1108" s="54"/>
      <c r="LVH1108" s="54"/>
      <c r="LVI1108" s="54"/>
      <c r="LVJ1108" s="54"/>
      <c r="LVK1108" s="54"/>
      <c r="LVL1108" s="54"/>
      <c r="LVM1108" s="54"/>
      <c r="LVN1108" s="54"/>
      <c r="LVO1108" s="54"/>
      <c r="LVP1108" s="54"/>
      <c r="LVQ1108" s="54"/>
      <c r="LVR1108" s="54"/>
      <c r="LVS1108" s="54"/>
      <c r="LVT1108" s="54"/>
      <c r="LVU1108" s="54"/>
      <c r="LVV1108" s="54"/>
      <c r="LVW1108" s="54"/>
      <c r="LVX1108" s="54"/>
      <c r="LVY1108" s="54"/>
      <c r="LVZ1108" s="54"/>
      <c r="LWA1108" s="54"/>
      <c r="LWB1108" s="54"/>
      <c r="LWC1108" s="54"/>
      <c r="LWD1108" s="54"/>
      <c r="LWE1108" s="54"/>
      <c r="LWF1108" s="54"/>
      <c r="LWG1108" s="54"/>
      <c r="LWH1108" s="54"/>
      <c r="LWI1108" s="54"/>
      <c r="LWJ1108" s="54"/>
      <c r="LWK1108" s="54"/>
      <c r="LWL1108" s="54"/>
      <c r="LWM1108" s="54"/>
      <c r="LWN1108" s="54"/>
      <c r="LWO1108" s="54"/>
      <c r="LWP1108" s="54"/>
      <c r="LWQ1108" s="54"/>
      <c r="LWR1108" s="54"/>
      <c r="LWS1108" s="54"/>
      <c r="LWT1108" s="54"/>
      <c r="LWU1108" s="54"/>
      <c r="LWV1108" s="54"/>
      <c r="LWW1108" s="54"/>
      <c r="LWX1108" s="54"/>
      <c r="LWY1108" s="54"/>
      <c r="LWZ1108" s="54"/>
      <c r="LXA1108" s="54"/>
      <c r="LXB1108" s="54"/>
      <c r="LXC1108" s="54"/>
      <c r="LXD1108" s="54"/>
      <c r="LXE1108" s="54"/>
      <c r="LXF1108" s="54"/>
      <c r="LXG1108" s="54"/>
      <c r="LXH1108" s="54"/>
      <c r="LXI1108" s="54"/>
      <c r="LXJ1108" s="54"/>
      <c r="LXK1108" s="54"/>
      <c r="LXL1108" s="54"/>
      <c r="LXM1108" s="54"/>
      <c r="LXN1108" s="54"/>
      <c r="LXO1108" s="54"/>
      <c r="LXP1108" s="54"/>
      <c r="LXQ1108" s="54"/>
      <c r="LXR1108" s="54"/>
      <c r="LXS1108" s="54"/>
      <c r="LXT1108" s="54"/>
      <c r="LXU1108" s="54"/>
      <c r="LXV1108" s="54"/>
      <c r="LXW1108" s="54"/>
      <c r="LXX1108" s="54"/>
      <c r="LXY1108" s="54"/>
      <c r="LXZ1108" s="54"/>
      <c r="LYA1108" s="54"/>
      <c r="LYB1108" s="54"/>
      <c r="LYC1108" s="54"/>
      <c r="LYD1108" s="54"/>
      <c r="LYE1108" s="54"/>
      <c r="LYF1108" s="54"/>
      <c r="LYG1108" s="54"/>
      <c r="LYH1108" s="54"/>
      <c r="LYI1108" s="54"/>
      <c r="LYJ1108" s="54"/>
      <c r="LYK1108" s="54"/>
      <c r="LYL1108" s="54"/>
      <c r="LYM1108" s="54"/>
      <c r="LYN1108" s="54"/>
      <c r="LYO1108" s="54"/>
      <c r="LYP1108" s="54"/>
      <c r="LYQ1108" s="54"/>
      <c r="LYR1108" s="54"/>
      <c r="LYS1108" s="54"/>
      <c r="LYT1108" s="54"/>
      <c r="LYU1108" s="54"/>
      <c r="LYV1108" s="54"/>
      <c r="LYW1108" s="54"/>
      <c r="LYX1108" s="54"/>
      <c r="LYY1108" s="54"/>
      <c r="LYZ1108" s="54"/>
      <c r="LZA1108" s="54"/>
      <c r="LZB1108" s="54"/>
      <c r="LZC1108" s="54"/>
      <c r="LZD1108" s="54"/>
      <c r="LZE1108" s="54"/>
      <c r="LZF1108" s="54"/>
      <c r="LZG1108" s="54"/>
      <c r="LZH1108" s="54"/>
      <c r="LZI1108" s="54"/>
      <c r="LZJ1108" s="54"/>
      <c r="LZK1108" s="54"/>
      <c r="LZL1108" s="54"/>
      <c r="LZM1108" s="54"/>
      <c r="LZN1108" s="54"/>
      <c r="LZO1108" s="54"/>
      <c r="LZP1108" s="54"/>
      <c r="LZQ1108" s="54"/>
      <c r="LZR1108" s="54"/>
      <c r="LZS1108" s="54"/>
      <c r="LZT1108" s="54"/>
      <c r="LZU1108" s="54"/>
      <c r="LZV1108" s="54"/>
      <c r="LZW1108" s="54"/>
      <c r="LZX1108" s="54"/>
      <c r="LZY1108" s="54"/>
      <c r="LZZ1108" s="54"/>
      <c r="MAA1108" s="54"/>
      <c r="MAB1108" s="54"/>
      <c r="MAC1108" s="54"/>
      <c r="MAD1108" s="54"/>
      <c r="MAE1108" s="54"/>
      <c r="MAF1108" s="54"/>
      <c r="MAG1108" s="54"/>
      <c r="MAH1108" s="54"/>
      <c r="MAI1108" s="54"/>
      <c r="MAJ1108" s="54"/>
      <c r="MAK1108" s="54"/>
      <c r="MAL1108" s="54"/>
      <c r="MAM1108" s="54"/>
      <c r="MAN1108" s="54"/>
      <c r="MAO1108" s="54"/>
      <c r="MAP1108" s="54"/>
      <c r="MAQ1108" s="54"/>
      <c r="MAR1108" s="54"/>
      <c r="MAS1108" s="54"/>
      <c r="MAT1108" s="54"/>
      <c r="MAU1108" s="54"/>
      <c r="MAV1108" s="54"/>
      <c r="MAW1108" s="54"/>
      <c r="MAX1108" s="54"/>
      <c r="MAY1108" s="54"/>
      <c r="MAZ1108" s="54"/>
      <c r="MBA1108" s="54"/>
      <c r="MBB1108" s="54"/>
      <c r="MBC1108" s="54"/>
      <c r="MBD1108" s="54"/>
      <c r="MBE1108" s="54"/>
      <c r="MBF1108" s="54"/>
      <c r="MBG1108" s="54"/>
      <c r="MBH1108" s="54"/>
      <c r="MBI1108" s="54"/>
      <c r="MBJ1108" s="54"/>
      <c r="MBK1108" s="54"/>
      <c r="MBL1108" s="54"/>
      <c r="MBM1108" s="54"/>
      <c r="MBN1108" s="54"/>
      <c r="MBO1108" s="54"/>
      <c r="MBP1108" s="54"/>
      <c r="MBQ1108" s="54"/>
      <c r="MBR1108" s="54"/>
      <c r="MBS1108" s="54"/>
      <c r="MBT1108" s="54"/>
      <c r="MBU1108" s="54"/>
      <c r="MBV1108" s="54"/>
      <c r="MBW1108" s="54"/>
      <c r="MBX1108" s="54"/>
      <c r="MBY1108" s="54"/>
      <c r="MBZ1108" s="54"/>
      <c r="MCA1108" s="54"/>
      <c r="MCB1108" s="54"/>
      <c r="MCC1108" s="54"/>
      <c r="MCD1108" s="54"/>
      <c r="MCE1108" s="54"/>
      <c r="MCF1108" s="54"/>
      <c r="MCG1108" s="54"/>
      <c r="MCH1108" s="54"/>
      <c r="MCI1108" s="54"/>
      <c r="MCJ1108" s="54"/>
      <c r="MCK1108" s="54"/>
      <c r="MCL1108" s="54"/>
      <c r="MCM1108" s="54"/>
      <c r="MCN1108" s="54"/>
      <c r="MCO1108" s="54"/>
      <c r="MCP1108" s="54"/>
      <c r="MCQ1108" s="54"/>
      <c r="MCR1108" s="54"/>
      <c r="MCS1108" s="54"/>
      <c r="MCT1108" s="54"/>
      <c r="MCU1108" s="54"/>
      <c r="MCV1108" s="54"/>
      <c r="MCW1108" s="54"/>
      <c r="MCX1108" s="54"/>
      <c r="MCY1108" s="54"/>
      <c r="MCZ1108" s="54"/>
      <c r="MDA1108" s="54"/>
      <c r="MDB1108" s="54"/>
      <c r="MDC1108" s="54"/>
      <c r="MDD1108" s="54"/>
      <c r="MDE1108" s="54"/>
      <c r="MDF1108" s="54"/>
      <c r="MDG1108" s="54"/>
      <c r="MDH1108" s="54"/>
      <c r="MDI1108" s="54"/>
      <c r="MDJ1108" s="54"/>
      <c r="MDK1108" s="54"/>
      <c r="MDL1108" s="54"/>
      <c r="MDM1108" s="54"/>
      <c r="MDN1108" s="54"/>
      <c r="MDO1108" s="54"/>
      <c r="MDP1108" s="54"/>
      <c r="MDQ1108" s="54"/>
      <c r="MDR1108" s="54"/>
      <c r="MDS1108" s="54"/>
      <c r="MDT1108" s="54"/>
      <c r="MDU1108" s="54"/>
      <c r="MDV1108" s="54"/>
      <c r="MDW1108" s="54"/>
      <c r="MDX1108" s="54"/>
      <c r="MDY1108" s="54"/>
      <c r="MDZ1108" s="54"/>
      <c r="MEA1108" s="54"/>
      <c r="MEB1108" s="54"/>
      <c r="MEC1108" s="54"/>
      <c r="MED1108" s="54"/>
      <c r="MEE1108" s="54"/>
      <c r="MEF1108" s="54"/>
      <c r="MEG1108" s="54"/>
      <c r="MEH1108" s="54"/>
      <c r="MEI1108" s="54"/>
      <c r="MEJ1108" s="54"/>
      <c r="MEK1108" s="54"/>
      <c r="MEL1108" s="54"/>
      <c r="MEM1108" s="54"/>
      <c r="MEN1108" s="54"/>
      <c r="MEO1108" s="54"/>
      <c r="MEP1108" s="54"/>
      <c r="MEQ1108" s="54"/>
      <c r="MER1108" s="54"/>
      <c r="MES1108" s="54"/>
      <c r="MET1108" s="54"/>
      <c r="MEU1108" s="54"/>
      <c r="MEV1108" s="54"/>
      <c r="MEW1108" s="54"/>
      <c r="MEX1108" s="54"/>
      <c r="MEY1108" s="54"/>
      <c r="MEZ1108" s="54"/>
      <c r="MFA1108" s="54"/>
      <c r="MFB1108" s="54"/>
      <c r="MFC1108" s="54"/>
      <c r="MFD1108" s="54"/>
      <c r="MFE1108" s="54"/>
      <c r="MFF1108" s="54"/>
      <c r="MFG1108" s="54"/>
      <c r="MFH1108" s="54"/>
      <c r="MFI1108" s="54"/>
      <c r="MFJ1108" s="54"/>
      <c r="MFK1108" s="54"/>
      <c r="MFL1108" s="54"/>
      <c r="MFM1108" s="54"/>
      <c r="MFN1108" s="54"/>
      <c r="MFO1108" s="54"/>
      <c r="MFP1108" s="54"/>
      <c r="MFQ1108" s="54"/>
      <c r="MFR1108" s="54"/>
      <c r="MFS1108" s="54"/>
      <c r="MFT1108" s="54"/>
      <c r="MFU1108" s="54"/>
      <c r="MFV1108" s="54"/>
      <c r="MFW1108" s="54"/>
      <c r="MFX1108" s="54"/>
      <c r="MFY1108" s="54"/>
      <c r="MFZ1108" s="54"/>
      <c r="MGA1108" s="54"/>
      <c r="MGB1108" s="54"/>
      <c r="MGC1108" s="54"/>
      <c r="MGD1108" s="54"/>
      <c r="MGE1108" s="54"/>
      <c r="MGF1108" s="54"/>
      <c r="MGG1108" s="54"/>
      <c r="MGH1108" s="54"/>
      <c r="MGI1108" s="54"/>
      <c r="MGJ1108" s="54"/>
      <c r="MGK1108" s="54"/>
      <c r="MGL1108" s="54"/>
      <c r="MGM1108" s="54"/>
      <c r="MGN1108" s="54"/>
      <c r="MGO1108" s="54"/>
      <c r="MGP1108" s="54"/>
      <c r="MGQ1108" s="54"/>
      <c r="MGR1108" s="54"/>
      <c r="MGS1108" s="54"/>
      <c r="MGT1108" s="54"/>
      <c r="MGU1108" s="54"/>
      <c r="MGV1108" s="54"/>
      <c r="MGW1108" s="54"/>
      <c r="MGX1108" s="54"/>
      <c r="MGY1108" s="54"/>
      <c r="MGZ1108" s="54"/>
      <c r="MHA1108" s="54"/>
      <c r="MHB1108" s="54"/>
      <c r="MHC1108" s="54"/>
      <c r="MHD1108" s="54"/>
      <c r="MHE1108" s="54"/>
      <c r="MHF1108" s="54"/>
      <c r="MHG1108" s="54"/>
      <c r="MHH1108" s="54"/>
      <c r="MHI1108" s="54"/>
      <c r="MHJ1108" s="54"/>
      <c r="MHK1108" s="54"/>
      <c r="MHL1108" s="54"/>
      <c r="MHM1108" s="54"/>
      <c r="MHN1108" s="54"/>
      <c r="MHO1108" s="54"/>
      <c r="MHP1108" s="54"/>
      <c r="MHQ1108" s="54"/>
      <c r="MHR1108" s="54"/>
      <c r="MHS1108" s="54"/>
      <c r="MHT1108" s="54"/>
      <c r="MHU1108" s="54"/>
      <c r="MHV1108" s="54"/>
      <c r="MHW1108" s="54"/>
      <c r="MHX1108" s="54"/>
      <c r="MHY1108" s="54"/>
      <c r="MHZ1108" s="54"/>
      <c r="MIA1108" s="54"/>
      <c r="MIB1108" s="54"/>
      <c r="MIC1108" s="54"/>
      <c r="MID1108" s="54"/>
      <c r="MIE1108" s="54"/>
      <c r="MIF1108" s="54"/>
      <c r="MIG1108" s="54"/>
      <c r="MIH1108" s="54"/>
      <c r="MII1108" s="54"/>
      <c r="MIJ1108" s="54"/>
      <c r="MIK1108" s="54"/>
      <c r="MIL1108" s="54"/>
      <c r="MIM1108" s="54"/>
      <c r="MIN1108" s="54"/>
      <c r="MIO1108" s="54"/>
      <c r="MIP1108" s="54"/>
      <c r="MIQ1108" s="54"/>
      <c r="MIR1108" s="54"/>
      <c r="MIS1108" s="54"/>
      <c r="MIT1108" s="54"/>
      <c r="MIU1108" s="54"/>
      <c r="MIV1108" s="54"/>
      <c r="MIW1108" s="54"/>
      <c r="MIX1108" s="54"/>
      <c r="MIY1108" s="54"/>
      <c r="MIZ1108" s="54"/>
      <c r="MJA1108" s="54"/>
      <c r="MJB1108" s="54"/>
      <c r="MJC1108" s="54"/>
      <c r="MJD1108" s="54"/>
      <c r="MJE1108" s="54"/>
      <c r="MJF1108" s="54"/>
      <c r="MJG1108" s="54"/>
      <c r="MJH1108" s="54"/>
      <c r="MJI1108" s="54"/>
      <c r="MJJ1108" s="54"/>
      <c r="MJK1108" s="54"/>
      <c r="MJL1108" s="54"/>
      <c r="MJM1108" s="54"/>
      <c r="MJN1108" s="54"/>
      <c r="MJO1108" s="54"/>
      <c r="MJP1108" s="54"/>
      <c r="MJQ1108" s="54"/>
      <c r="MJR1108" s="54"/>
      <c r="MJS1108" s="54"/>
      <c r="MJT1108" s="54"/>
      <c r="MJU1108" s="54"/>
      <c r="MJV1108" s="54"/>
      <c r="MJW1108" s="54"/>
      <c r="MJX1108" s="54"/>
      <c r="MJY1108" s="54"/>
      <c r="MJZ1108" s="54"/>
      <c r="MKA1108" s="54"/>
      <c r="MKB1108" s="54"/>
      <c r="MKC1108" s="54"/>
      <c r="MKD1108" s="54"/>
      <c r="MKE1108" s="54"/>
      <c r="MKF1108" s="54"/>
      <c r="MKG1108" s="54"/>
      <c r="MKH1108" s="54"/>
      <c r="MKI1108" s="54"/>
      <c r="MKJ1108" s="54"/>
      <c r="MKK1108" s="54"/>
      <c r="MKL1108" s="54"/>
      <c r="MKM1108" s="54"/>
      <c r="MKN1108" s="54"/>
      <c r="MKO1108" s="54"/>
      <c r="MKP1108" s="54"/>
      <c r="MKQ1108" s="54"/>
      <c r="MKR1108" s="54"/>
      <c r="MKS1108" s="54"/>
      <c r="MKT1108" s="54"/>
      <c r="MKU1108" s="54"/>
      <c r="MKV1108" s="54"/>
      <c r="MKW1108" s="54"/>
      <c r="MKX1108" s="54"/>
      <c r="MKY1108" s="54"/>
      <c r="MKZ1108" s="54"/>
      <c r="MLA1108" s="54"/>
      <c r="MLB1108" s="54"/>
      <c r="MLC1108" s="54"/>
      <c r="MLD1108" s="54"/>
      <c r="MLE1108" s="54"/>
      <c r="MLF1108" s="54"/>
      <c r="MLG1108" s="54"/>
      <c r="MLH1108" s="54"/>
      <c r="MLI1108" s="54"/>
      <c r="MLJ1108" s="54"/>
      <c r="MLK1108" s="54"/>
      <c r="MLL1108" s="54"/>
      <c r="MLM1108" s="54"/>
      <c r="MLN1108" s="54"/>
      <c r="MLO1108" s="54"/>
      <c r="MLP1108" s="54"/>
      <c r="MLQ1108" s="54"/>
      <c r="MLR1108" s="54"/>
      <c r="MLS1108" s="54"/>
      <c r="MLT1108" s="54"/>
      <c r="MLU1108" s="54"/>
      <c r="MLV1108" s="54"/>
      <c r="MLW1108" s="54"/>
      <c r="MLX1108" s="54"/>
      <c r="MLY1108" s="54"/>
      <c r="MLZ1108" s="54"/>
      <c r="MMA1108" s="54"/>
      <c r="MMB1108" s="54"/>
      <c r="MMC1108" s="54"/>
      <c r="MMD1108" s="54"/>
      <c r="MME1108" s="54"/>
      <c r="MMF1108" s="54"/>
      <c r="MMG1108" s="54"/>
      <c r="MMH1108" s="54"/>
      <c r="MMI1108" s="54"/>
      <c r="MMJ1108" s="54"/>
      <c r="MMK1108" s="54"/>
      <c r="MML1108" s="54"/>
      <c r="MMM1108" s="54"/>
      <c r="MMN1108" s="54"/>
      <c r="MMO1108" s="54"/>
      <c r="MMP1108" s="54"/>
      <c r="MMQ1108" s="54"/>
      <c r="MMR1108" s="54"/>
      <c r="MMS1108" s="54"/>
      <c r="MMT1108" s="54"/>
      <c r="MMU1108" s="54"/>
      <c r="MMV1108" s="54"/>
      <c r="MMW1108" s="54"/>
      <c r="MMX1108" s="54"/>
      <c r="MMY1108" s="54"/>
      <c r="MMZ1108" s="54"/>
      <c r="MNA1108" s="54"/>
      <c r="MNB1108" s="54"/>
      <c r="MNC1108" s="54"/>
      <c r="MND1108" s="54"/>
      <c r="MNE1108" s="54"/>
      <c r="MNF1108" s="54"/>
      <c r="MNG1108" s="54"/>
      <c r="MNH1108" s="54"/>
      <c r="MNI1108" s="54"/>
      <c r="MNJ1108" s="54"/>
      <c r="MNK1108" s="54"/>
      <c r="MNL1108" s="54"/>
      <c r="MNM1108" s="54"/>
      <c r="MNN1108" s="54"/>
      <c r="MNO1108" s="54"/>
      <c r="MNP1108" s="54"/>
      <c r="MNQ1108" s="54"/>
      <c r="MNR1108" s="54"/>
      <c r="MNS1108" s="54"/>
      <c r="MNT1108" s="54"/>
      <c r="MNU1108" s="54"/>
      <c r="MNV1108" s="54"/>
      <c r="MNW1108" s="54"/>
      <c r="MNX1108" s="54"/>
      <c r="MNY1108" s="54"/>
      <c r="MNZ1108" s="54"/>
      <c r="MOA1108" s="54"/>
      <c r="MOB1108" s="54"/>
      <c r="MOC1108" s="54"/>
      <c r="MOD1108" s="54"/>
      <c r="MOE1108" s="54"/>
      <c r="MOF1108" s="54"/>
      <c r="MOG1108" s="54"/>
      <c r="MOH1108" s="54"/>
      <c r="MOI1108" s="54"/>
      <c r="MOJ1108" s="54"/>
      <c r="MOK1108" s="54"/>
      <c r="MOL1108" s="54"/>
      <c r="MOM1108" s="54"/>
      <c r="MON1108" s="54"/>
      <c r="MOO1108" s="54"/>
      <c r="MOP1108" s="54"/>
      <c r="MOQ1108" s="54"/>
      <c r="MOR1108" s="54"/>
      <c r="MOS1108" s="54"/>
      <c r="MOT1108" s="54"/>
      <c r="MOU1108" s="54"/>
      <c r="MOV1108" s="54"/>
      <c r="MOW1108" s="54"/>
      <c r="MOX1108" s="54"/>
      <c r="MOY1108" s="54"/>
      <c r="MOZ1108" s="54"/>
      <c r="MPA1108" s="54"/>
      <c r="MPB1108" s="54"/>
      <c r="MPC1108" s="54"/>
      <c r="MPD1108" s="54"/>
      <c r="MPE1108" s="54"/>
      <c r="MPF1108" s="54"/>
      <c r="MPG1108" s="54"/>
      <c r="MPH1108" s="54"/>
      <c r="MPI1108" s="54"/>
      <c r="MPJ1108" s="54"/>
      <c r="MPK1108" s="54"/>
      <c r="MPL1108" s="54"/>
      <c r="MPM1108" s="54"/>
      <c r="MPN1108" s="54"/>
      <c r="MPO1108" s="54"/>
      <c r="MPP1108" s="54"/>
      <c r="MPQ1108" s="54"/>
      <c r="MPR1108" s="54"/>
      <c r="MPS1108" s="54"/>
      <c r="MPT1108" s="54"/>
      <c r="MPU1108" s="54"/>
      <c r="MPV1108" s="54"/>
      <c r="MPW1108" s="54"/>
      <c r="MPX1108" s="54"/>
      <c r="MPY1108" s="54"/>
      <c r="MPZ1108" s="54"/>
      <c r="MQA1108" s="54"/>
      <c r="MQB1108" s="54"/>
      <c r="MQC1108" s="54"/>
      <c r="MQD1108" s="54"/>
      <c r="MQE1108" s="54"/>
      <c r="MQF1108" s="54"/>
      <c r="MQG1108" s="54"/>
      <c r="MQH1108" s="54"/>
      <c r="MQI1108" s="54"/>
      <c r="MQJ1108" s="54"/>
      <c r="MQK1108" s="54"/>
      <c r="MQL1108" s="54"/>
      <c r="MQM1108" s="54"/>
      <c r="MQN1108" s="54"/>
      <c r="MQO1108" s="54"/>
      <c r="MQP1108" s="54"/>
      <c r="MQQ1108" s="54"/>
      <c r="MQR1108" s="54"/>
      <c r="MQS1108" s="54"/>
      <c r="MQT1108" s="54"/>
      <c r="MQU1108" s="54"/>
      <c r="MQV1108" s="54"/>
      <c r="MQW1108" s="54"/>
      <c r="MQX1108" s="54"/>
      <c r="MQY1108" s="54"/>
      <c r="MQZ1108" s="54"/>
      <c r="MRA1108" s="54"/>
      <c r="MRB1108" s="54"/>
      <c r="MRC1108" s="54"/>
      <c r="MRD1108" s="54"/>
      <c r="MRE1108" s="54"/>
      <c r="MRF1108" s="54"/>
      <c r="MRG1108" s="54"/>
      <c r="MRH1108" s="54"/>
      <c r="MRI1108" s="54"/>
      <c r="MRJ1108" s="54"/>
      <c r="MRK1108" s="54"/>
      <c r="MRL1108" s="54"/>
      <c r="MRM1108" s="54"/>
      <c r="MRN1108" s="54"/>
      <c r="MRO1108" s="54"/>
      <c r="MRP1108" s="54"/>
      <c r="MRQ1108" s="54"/>
      <c r="MRR1108" s="54"/>
      <c r="MRS1108" s="54"/>
      <c r="MRT1108" s="54"/>
      <c r="MRU1108" s="54"/>
      <c r="MRV1108" s="54"/>
      <c r="MRW1108" s="54"/>
      <c r="MRX1108" s="54"/>
      <c r="MRY1108" s="54"/>
      <c r="MRZ1108" s="54"/>
      <c r="MSA1108" s="54"/>
      <c r="MSB1108" s="54"/>
      <c r="MSC1108" s="54"/>
      <c r="MSD1108" s="54"/>
      <c r="MSE1108" s="54"/>
      <c r="MSF1108" s="54"/>
      <c r="MSG1108" s="54"/>
      <c r="MSH1108" s="54"/>
      <c r="MSI1108" s="54"/>
      <c r="MSJ1108" s="54"/>
      <c r="MSK1108" s="54"/>
      <c r="MSL1108" s="54"/>
      <c r="MSM1108" s="54"/>
      <c r="MSN1108" s="54"/>
      <c r="MSO1108" s="54"/>
      <c r="MSP1108" s="54"/>
      <c r="MSQ1108" s="54"/>
      <c r="MSR1108" s="54"/>
      <c r="MSS1108" s="54"/>
      <c r="MST1108" s="54"/>
      <c r="MSU1108" s="54"/>
      <c r="MSV1108" s="54"/>
      <c r="MSW1108" s="54"/>
      <c r="MSX1108" s="54"/>
      <c r="MSY1108" s="54"/>
      <c r="MSZ1108" s="54"/>
      <c r="MTA1108" s="54"/>
      <c r="MTB1108" s="54"/>
      <c r="MTC1108" s="54"/>
      <c r="MTD1108" s="54"/>
      <c r="MTE1108" s="54"/>
      <c r="MTF1108" s="54"/>
      <c r="MTG1108" s="54"/>
      <c r="MTH1108" s="54"/>
      <c r="MTI1108" s="54"/>
      <c r="MTJ1108" s="54"/>
      <c r="MTK1108" s="54"/>
      <c r="MTL1108" s="54"/>
      <c r="MTM1108" s="54"/>
      <c r="MTN1108" s="54"/>
      <c r="MTO1108" s="54"/>
      <c r="MTP1108" s="54"/>
      <c r="MTQ1108" s="54"/>
      <c r="MTR1108" s="54"/>
      <c r="MTS1108" s="54"/>
      <c r="MTT1108" s="54"/>
      <c r="MTU1108" s="54"/>
      <c r="MTV1108" s="54"/>
      <c r="MTW1108" s="54"/>
      <c r="MTX1108" s="54"/>
      <c r="MTY1108" s="54"/>
      <c r="MTZ1108" s="54"/>
      <c r="MUA1108" s="54"/>
      <c r="MUB1108" s="54"/>
      <c r="MUC1108" s="54"/>
      <c r="MUD1108" s="54"/>
      <c r="MUE1108" s="54"/>
      <c r="MUF1108" s="54"/>
      <c r="MUG1108" s="54"/>
      <c r="MUH1108" s="54"/>
      <c r="MUI1108" s="54"/>
      <c r="MUJ1108" s="54"/>
      <c r="MUK1108" s="54"/>
      <c r="MUL1108" s="54"/>
      <c r="MUM1108" s="54"/>
      <c r="MUN1108" s="54"/>
      <c r="MUO1108" s="54"/>
      <c r="MUP1108" s="54"/>
      <c r="MUQ1108" s="54"/>
      <c r="MUR1108" s="54"/>
      <c r="MUS1108" s="54"/>
      <c r="MUT1108" s="54"/>
      <c r="MUU1108" s="54"/>
      <c r="MUV1108" s="54"/>
      <c r="MUW1108" s="54"/>
      <c r="MUX1108" s="54"/>
      <c r="MUY1108" s="54"/>
      <c r="MUZ1108" s="54"/>
      <c r="MVA1108" s="54"/>
      <c r="MVB1108" s="54"/>
      <c r="MVC1108" s="54"/>
      <c r="MVD1108" s="54"/>
      <c r="MVE1108" s="54"/>
      <c r="MVF1108" s="54"/>
      <c r="MVG1108" s="54"/>
      <c r="MVH1108" s="54"/>
      <c r="MVI1108" s="54"/>
      <c r="MVJ1108" s="54"/>
      <c r="MVK1108" s="54"/>
      <c r="MVL1108" s="54"/>
      <c r="MVM1108" s="54"/>
      <c r="MVN1108" s="54"/>
      <c r="MVO1108" s="54"/>
      <c r="MVP1108" s="54"/>
      <c r="MVQ1108" s="54"/>
      <c r="MVR1108" s="54"/>
      <c r="MVS1108" s="54"/>
      <c r="MVT1108" s="54"/>
      <c r="MVU1108" s="54"/>
      <c r="MVV1108" s="54"/>
      <c r="MVW1108" s="54"/>
      <c r="MVX1108" s="54"/>
      <c r="MVY1108" s="54"/>
      <c r="MVZ1108" s="54"/>
      <c r="MWA1108" s="54"/>
      <c r="MWB1108" s="54"/>
      <c r="MWC1108" s="54"/>
      <c r="MWD1108" s="54"/>
      <c r="MWE1108" s="54"/>
      <c r="MWF1108" s="54"/>
      <c r="MWG1108" s="54"/>
      <c r="MWH1108" s="54"/>
      <c r="MWI1108" s="54"/>
      <c r="MWJ1108" s="54"/>
      <c r="MWK1108" s="54"/>
      <c r="MWL1108" s="54"/>
      <c r="MWM1108" s="54"/>
      <c r="MWN1108" s="54"/>
      <c r="MWO1108" s="54"/>
      <c r="MWP1108" s="54"/>
      <c r="MWQ1108" s="54"/>
      <c r="MWR1108" s="54"/>
      <c r="MWS1108" s="54"/>
      <c r="MWT1108" s="54"/>
      <c r="MWU1108" s="54"/>
      <c r="MWV1108" s="54"/>
      <c r="MWW1108" s="54"/>
      <c r="MWX1108" s="54"/>
      <c r="MWY1108" s="54"/>
      <c r="MWZ1108" s="54"/>
      <c r="MXA1108" s="54"/>
      <c r="MXB1108" s="54"/>
      <c r="MXC1108" s="54"/>
      <c r="MXD1108" s="54"/>
      <c r="MXE1108" s="54"/>
      <c r="MXF1108" s="54"/>
      <c r="MXG1108" s="54"/>
      <c r="MXH1108" s="54"/>
      <c r="MXI1108" s="54"/>
      <c r="MXJ1108" s="54"/>
      <c r="MXK1108" s="54"/>
      <c r="MXL1108" s="54"/>
      <c r="MXM1108" s="54"/>
      <c r="MXN1108" s="54"/>
      <c r="MXO1108" s="54"/>
      <c r="MXP1108" s="54"/>
      <c r="MXQ1108" s="54"/>
      <c r="MXR1108" s="54"/>
      <c r="MXS1108" s="54"/>
      <c r="MXT1108" s="54"/>
      <c r="MXU1108" s="54"/>
      <c r="MXV1108" s="54"/>
      <c r="MXW1108" s="54"/>
      <c r="MXX1108" s="54"/>
      <c r="MXY1108" s="54"/>
      <c r="MXZ1108" s="54"/>
      <c r="MYA1108" s="54"/>
      <c r="MYB1108" s="54"/>
      <c r="MYC1108" s="54"/>
      <c r="MYD1108" s="54"/>
      <c r="MYE1108" s="54"/>
      <c r="MYF1108" s="54"/>
      <c r="MYG1108" s="54"/>
      <c r="MYH1108" s="54"/>
      <c r="MYI1108" s="54"/>
      <c r="MYJ1108" s="54"/>
      <c r="MYK1108" s="54"/>
      <c r="MYL1108" s="54"/>
      <c r="MYM1108" s="54"/>
      <c r="MYN1108" s="54"/>
      <c r="MYO1108" s="54"/>
      <c r="MYP1108" s="54"/>
      <c r="MYQ1108" s="54"/>
      <c r="MYR1108" s="54"/>
      <c r="MYS1108" s="54"/>
      <c r="MYT1108" s="54"/>
      <c r="MYU1108" s="54"/>
      <c r="MYV1108" s="54"/>
      <c r="MYW1108" s="54"/>
      <c r="MYX1108" s="54"/>
      <c r="MYY1108" s="54"/>
      <c r="MYZ1108" s="54"/>
      <c r="MZA1108" s="54"/>
      <c r="MZB1108" s="54"/>
      <c r="MZC1108" s="54"/>
      <c r="MZD1108" s="54"/>
      <c r="MZE1108" s="54"/>
      <c r="MZF1108" s="54"/>
      <c r="MZG1108" s="54"/>
      <c r="MZH1108" s="54"/>
      <c r="MZI1108" s="54"/>
      <c r="MZJ1108" s="54"/>
      <c r="MZK1108" s="54"/>
      <c r="MZL1108" s="54"/>
      <c r="MZM1108" s="54"/>
      <c r="MZN1108" s="54"/>
      <c r="MZO1108" s="54"/>
      <c r="MZP1108" s="54"/>
      <c r="MZQ1108" s="54"/>
      <c r="MZR1108" s="54"/>
      <c r="MZS1108" s="54"/>
      <c r="MZT1108" s="54"/>
      <c r="MZU1108" s="54"/>
      <c r="MZV1108" s="54"/>
      <c r="MZW1108" s="54"/>
      <c r="MZX1108" s="54"/>
      <c r="MZY1108" s="54"/>
      <c r="MZZ1108" s="54"/>
      <c r="NAA1108" s="54"/>
      <c r="NAB1108" s="54"/>
      <c r="NAC1108" s="54"/>
      <c r="NAD1108" s="54"/>
      <c r="NAE1108" s="54"/>
      <c r="NAF1108" s="54"/>
      <c r="NAG1108" s="54"/>
      <c r="NAH1108" s="54"/>
      <c r="NAI1108" s="54"/>
      <c r="NAJ1108" s="54"/>
      <c r="NAK1108" s="54"/>
      <c r="NAL1108" s="54"/>
      <c r="NAM1108" s="54"/>
      <c r="NAN1108" s="54"/>
      <c r="NAO1108" s="54"/>
      <c r="NAP1108" s="54"/>
      <c r="NAQ1108" s="54"/>
      <c r="NAR1108" s="54"/>
      <c r="NAS1108" s="54"/>
      <c r="NAT1108" s="54"/>
      <c r="NAU1108" s="54"/>
      <c r="NAV1108" s="54"/>
      <c r="NAW1108" s="54"/>
      <c r="NAX1108" s="54"/>
      <c r="NAY1108" s="54"/>
      <c r="NAZ1108" s="54"/>
      <c r="NBA1108" s="54"/>
      <c r="NBB1108" s="54"/>
      <c r="NBC1108" s="54"/>
      <c r="NBD1108" s="54"/>
      <c r="NBE1108" s="54"/>
      <c r="NBF1108" s="54"/>
      <c r="NBG1108" s="54"/>
      <c r="NBH1108" s="54"/>
      <c r="NBI1108" s="54"/>
      <c r="NBJ1108" s="54"/>
      <c r="NBK1108" s="54"/>
      <c r="NBL1108" s="54"/>
      <c r="NBM1108" s="54"/>
      <c r="NBN1108" s="54"/>
      <c r="NBO1108" s="54"/>
      <c r="NBP1108" s="54"/>
      <c r="NBQ1108" s="54"/>
      <c r="NBR1108" s="54"/>
      <c r="NBS1108" s="54"/>
      <c r="NBT1108" s="54"/>
      <c r="NBU1108" s="54"/>
      <c r="NBV1108" s="54"/>
      <c r="NBW1108" s="54"/>
      <c r="NBX1108" s="54"/>
      <c r="NBY1108" s="54"/>
      <c r="NBZ1108" s="54"/>
      <c r="NCA1108" s="54"/>
      <c r="NCB1108" s="54"/>
      <c r="NCC1108" s="54"/>
      <c r="NCD1108" s="54"/>
      <c r="NCE1108" s="54"/>
      <c r="NCF1108" s="54"/>
      <c r="NCG1108" s="54"/>
      <c r="NCH1108" s="54"/>
      <c r="NCI1108" s="54"/>
      <c r="NCJ1108" s="54"/>
      <c r="NCK1108" s="54"/>
      <c r="NCL1108" s="54"/>
      <c r="NCM1108" s="54"/>
      <c r="NCN1108" s="54"/>
      <c r="NCO1108" s="54"/>
      <c r="NCP1108" s="54"/>
      <c r="NCQ1108" s="54"/>
      <c r="NCR1108" s="54"/>
      <c r="NCS1108" s="54"/>
      <c r="NCT1108" s="54"/>
      <c r="NCU1108" s="54"/>
      <c r="NCV1108" s="54"/>
      <c r="NCW1108" s="54"/>
      <c r="NCX1108" s="54"/>
      <c r="NCY1108" s="54"/>
      <c r="NCZ1108" s="54"/>
      <c r="NDA1108" s="54"/>
      <c r="NDB1108" s="54"/>
      <c r="NDC1108" s="54"/>
      <c r="NDD1108" s="54"/>
      <c r="NDE1108" s="54"/>
      <c r="NDF1108" s="54"/>
      <c r="NDG1108" s="54"/>
      <c r="NDH1108" s="54"/>
      <c r="NDI1108" s="54"/>
      <c r="NDJ1108" s="54"/>
      <c r="NDK1108" s="54"/>
      <c r="NDL1108" s="54"/>
      <c r="NDM1108" s="54"/>
      <c r="NDN1108" s="54"/>
      <c r="NDO1108" s="54"/>
      <c r="NDP1108" s="54"/>
      <c r="NDQ1108" s="54"/>
      <c r="NDR1108" s="54"/>
      <c r="NDS1108" s="54"/>
      <c r="NDT1108" s="54"/>
      <c r="NDU1108" s="54"/>
      <c r="NDV1108" s="54"/>
      <c r="NDW1108" s="54"/>
      <c r="NDX1108" s="54"/>
      <c r="NDY1108" s="54"/>
      <c r="NDZ1108" s="54"/>
      <c r="NEA1108" s="54"/>
      <c r="NEB1108" s="54"/>
      <c r="NEC1108" s="54"/>
      <c r="NED1108" s="54"/>
      <c r="NEE1108" s="54"/>
      <c r="NEF1108" s="54"/>
      <c r="NEG1108" s="54"/>
      <c r="NEH1108" s="54"/>
      <c r="NEI1108" s="54"/>
      <c r="NEJ1108" s="54"/>
      <c r="NEK1108" s="54"/>
      <c r="NEL1108" s="54"/>
      <c r="NEM1108" s="54"/>
      <c r="NEN1108" s="54"/>
      <c r="NEO1108" s="54"/>
      <c r="NEP1108" s="54"/>
      <c r="NEQ1108" s="54"/>
      <c r="NER1108" s="54"/>
      <c r="NES1108" s="54"/>
      <c r="NET1108" s="54"/>
      <c r="NEU1108" s="54"/>
      <c r="NEV1108" s="54"/>
      <c r="NEW1108" s="54"/>
      <c r="NEX1108" s="54"/>
      <c r="NEY1108" s="54"/>
      <c r="NEZ1108" s="54"/>
      <c r="NFA1108" s="54"/>
      <c r="NFB1108" s="54"/>
      <c r="NFC1108" s="54"/>
      <c r="NFD1108" s="54"/>
      <c r="NFE1108" s="54"/>
      <c r="NFF1108" s="54"/>
      <c r="NFG1108" s="54"/>
      <c r="NFH1108" s="54"/>
      <c r="NFI1108" s="54"/>
      <c r="NFJ1108" s="54"/>
      <c r="NFK1108" s="54"/>
      <c r="NFL1108" s="54"/>
      <c r="NFM1108" s="54"/>
      <c r="NFN1108" s="54"/>
      <c r="NFO1108" s="54"/>
      <c r="NFP1108" s="54"/>
      <c r="NFQ1108" s="54"/>
      <c r="NFR1108" s="54"/>
      <c r="NFS1108" s="54"/>
      <c r="NFT1108" s="54"/>
      <c r="NFU1108" s="54"/>
      <c r="NFV1108" s="54"/>
      <c r="NFW1108" s="54"/>
      <c r="NFX1108" s="54"/>
      <c r="NFY1108" s="54"/>
      <c r="NFZ1108" s="54"/>
      <c r="NGA1108" s="54"/>
      <c r="NGB1108" s="54"/>
      <c r="NGC1108" s="54"/>
      <c r="NGD1108" s="54"/>
      <c r="NGE1108" s="54"/>
      <c r="NGF1108" s="54"/>
      <c r="NGG1108" s="54"/>
      <c r="NGH1108" s="54"/>
      <c r="NGI1108" s="54"/>
      <c r="NGJ1108" s="54"/>
      <c r="NGK1108" s="54"/>
      <c r="NGL1108" s="54"/>
      <c r="NGM1108" s="54"/>
      <c r="NGN1108" s="54"/>
      <c r="NGO1108" s="54"/>
      <c r="NGP1108" s="54"/>
      <c r="NGQ1108" s="54"/>
      <c r="NGR1108" s="54"/>
      <c r="NGS1108" s="54"/>
      <c r="NGT1108" s="54"/>
      <c r="NGU1108" s="54"/>
      <c r="NGV1108" s="54"/>
      <c r="NGW1108" s="54"/>
      <c r="NGX1108" s="54"/>
      <c r="NGY1108" s="54"/>
      <c r="NGZ1108" s="54"/>
      <c r="NHA1108" s="54"/>
      <c r="NHB1108" s="54"/>
      <c r="NHC1108" s="54"/>
      <c r="NHD1108" s="54"/>
      <c r="NHE1108" s="54"/>
      <c r="NHF1108" s="54"/>
      <c r="NHG1108" s="54"/>
      <c r="NHH1108" s="54"/>
      <c r="NHI1108" s="54"/>
      <c r="NHJ1108" s="54"/>
      <c r="NHK1108" s="54"/>
      <c r="NHL1108" s="54"/>
      <c r="NHM1108" s="54"/>
      <c r="NHN1108" s="54"/>
      <c r="NHO1108" s="54"/>
      <c r="NHP1108" s="54"/>
      <c r="NHQ1108" s="54"/>
      <c r="NHR1108" s="54"/>
      <c r="NHS1108" s="54"/>
      <c r="NHT1108" s="54"/>
      <c r="NHU1108" s="54"/>
      <c r="NHV1108" s="54"/>
      <c r="NHW1108" s="54"/>
      <c r="NHX1108" s="54"/>
      <c r="NHY1108" s="54"/>
      <c r="NHZ1108" s="54"/>
      <c r="NIA1108" s="54"/>
      <c r="NIB1108" s="54"/>
      <c r="NIC1108" s="54"/>
      <c r="NID1108" s="54"/>
      <c r="NIE1108" s="54"/>
      <c r="NIF1108" s="54"/>
      <c r="NIG1108" s="54"/>
      <c r="NIH1108" s="54"/>
      <c r="NII1108" s="54"/>
      <c r="NIJ1108" s="54"/>
      <c r="NIK1108" s="54"/>
      <c r="NIL1108" s="54"/>
      <c r="NIM1108" s="54"/>
      <c r="NIN1108" s="54"/>
      <c r="NIO1108" s="54"/>
      <c r="NIP1108" s="54"/>
      <c r="NIQ1108" s="54"/>
      <c r="NIR1108" s="54"/>
      <c r="NIS1108" s="54"/>
      <c r="NIT1108" s="54"/>
      <c r="NIU1108" s="54"/>
      <c r="NIV1108" s="54"/>
      <c r="NIW1108" s="54"/>
      <c r="NIX1108" s="54"/>
      <c r="NIY1108" s="54"/>
      <c r="NIZ1108" s="54"/>
      <c r="NJA1108" s="54"/>
      <c r="NJB1108" s="54"/>
      <c r="NJC1108" s="54"/>
      <c r="NJD1108" s="54"/>
      <c r="NJE1108" s="54"/>
      <c r="NJF1108" s="54"/>
      <c r="NJG1108" s="54"/>
      <c r="NJH1108" s="54"/>
      <c r="NJI1108" s="54"/>
      <c r="NJJ1108" s="54"/>
      <c r="NJK1108" s="54"/>
      <c r="NJL1108" s="54"/>
      <c r="NJM1108" s="54"/>
      <c r="NJN1108" s="54"/>
      <c r="NJO1108" s="54"/>
      <c r="NJP1108" s="54"/>
      <c r="NJQ1108" s="54"/>
      <c r="NJR1108" s="54"/>
      <c r="NJS1108" s="54"/>
      <c r="NJT1108" s="54"/>
      <c r="NJU1108" s="54"/>
      <c r="NJV1108" s="54"/>
      <c r="NJW1108" s="54"/>
      <c r="NJX1108" s="54"/>
      <c r="NJY1108" s="54"/>
      <c r="NJZ1108" s="54"/>
      <c r="NKA1108" s="54"/>
      <c r="NKB1108" s="54"/>
      <c r="NKC1108" s="54"/>
      <c r="NKD1108" s="54"/>
      <c r="NKE1108" s="54"/>
      <c r="NKF1108" s="54"/>
      <c r="NKG1108" s="54"/>
      <c r="NKH1108" s="54"/>
      <c r="NKI1108" s="54"/>
      <c r="NKJ1108" s="54"/>
      <c r="NKK1108" s="54"/>
      <c r="NKL1108" s="54"/>
      <c r="NKM1108" s="54"/>
      <c r="NKN1108" s="54"/>
      <c r="NKO1108" s="54"/>
      <c r="NKP1108" s="54"/>
      <c r="NKQ1108" s="54"/>
      <c r="NKR1108" s="54"/>
      <c r="NKS1108" s="54"/>
      <c r="NKT1108" s="54"/>
      <c r="NKU1108" s="54"/>
      <c r="NKV1108" s="54"/>
      <c r="NKW1108" s="54"/>
      <c r="NKX1108" s="54"/>
      <c r="NKY1108" s="54"/>
      <c r="NKZ1108" s="54"/>
      <c r="NLA1108" s="54"/>
      <c r="NLB1108" s="54"/>
      <c r="NLC1108" s="54"/>
      <c r="NLD1108" s="54"/>
      <c r="NLE1108" s="54"/>
      <c r="NLF1108" s="54"/>
      <c r="NLG1108" s="54"/>
      <c r="NLH1108" s="54"/>
      <c r="NLI1108" s="54"/>
      <c r="NLJ1108" s="54"/>
      <c r="NLK1108" s="54"/>
      <c r="NLL1108" s="54"/>
      <c r="NLM1108" s="54"/>
      <c r="NLN1108" s="54"/>
      <c r="NLO1108" s="54"/>
      <c r="NLP1108" s="54"/>
      <c r="NLQ1108" s="54"/>
      <c r="NLR1108" s="54"/>
      <c r="NLS1108" s="54"/>
      <c r="NLT1108" s="54"/>
      <c r="NLU1108" s="54"/>
      <c r="NLV1108" s="54"/>
      <c r="NLW1108" s="54"/>
      <c r="NLX1108" s="54"/>
      <c r="NLY1108" s="54"/>
      <c r="NLZ1108" s="54"/>
      <c r="NMA1108" s="54"/>
      <c r="NMB1108" s="54"/>
      <c r="NMC1108" s="54"/>
      <c r="NMD1108" s="54"/>
      <c r="NME1108" s="54"/>
      <c r="NMF1108" s="54"/>
      <c r="NMG1108" s="54"/>
      <c r="NMH1108" s="54"/>
      <c r="NMI1108" s="54"/>
      <c r="NMJ1108" s="54"/>
      <c r="NMK1108" s="54"/>
      <c r="NML1108" s="54"/>
      <c r="NMM1108" s="54"/>
      <c r="NMN1108" s="54"/>
      <c r="NMO1108" s="54"/>
      <c r="NMP1108" s="54"/>
      <c r="NMQ1108" s="54"/>
      <c r="NMR1108" s="54"/>
      <c r="NMS1108" s="54"/>
      <c r="NMT1108" s="54"/>
      <c r="NMU1108" s="54"/>
      <c r="NMV1108" s="54"/>
      <c r="NMW1108" s="54"/>
      <c r="NMX1108" s="54"/>
      <c r="NMY1108" s="54"/>
      <c r="NMZ1108" s="54"/>
      <c r="NNA1108" s="54"/>
      <c r="NNB1108" s="54"/>
      <c r="NNC1108" s="54"/>
      <c r="NND1108" s="54"/>
      <c r="NNE1108" s="54"/>
      <c r="NNF1108" s="54"/>
      <c r="NNG1108" s="54"/>
      <c r="NNH1108" s="54"/>
      <c r="NNI1108" s="54"/>
      <c r="NNJ1108" s="54"/>
      <c r="NNK1108" s="54"/>
      <c r="NNL1108" s="54"/>
      <c r="NNM1108" s="54"/>
      <c r="NNN1108" s="54"/>
      <c r="NNO1108" s="54"/>
      <c r="NNP1108" s="54"/>
      <c r="NNQ1108" s="54"/>
      <c r="NNR1108" s="54"/>
      <c r="NNS1108" s="54"/>
      <c r="NNT1108" s="54"/>
      <c r="NNU1108" s="54"/>
      <c r="NNV1108" s="54"/>
      <c r="NNW1108" s="54"/>
      <c r="NNX1108" s="54"/>
      <c r="NNY1108" s="54"/>
      <c r="NNZ1108" s="54"/>
      <c r="NOA1108" s="54"/>
      <c r="NOB1108" s="54"/>
      <c r="NOC1108" s="54"/>
      <c r="NOD1108" s="54"/>
      <c r="NOE1108" s="54"/>
      <c r="NOF1108" s="54"/>
      <c r="NOG1108" s="54"/>
      <c r="NOH1108" s="54"/>
      <c r="NOI1108" s="54"/>
      <c r="NOJ1108" s="54"/>
      <c r="NOK1108" s="54"/>
      <c r="NOL1108" s="54"/>
      <c r="NOM1108" s="54"/>
      <c r="NON1108" s="54"/>
      <c r="NOO1108" s="54"/>
      <c r="NOP1108" s="54"/>
      <c r="NOQ1108" s="54"/>
      <c r="NOR1108" s="54"/>
      <c r="NOS1108" s="54"/>
      <c r="NOT1108" s="54"/>
      <c r="NOU1108" s="54"/>
      <c r="NOV1108" s="54"/>
      <c r="NOW1108" s="54"/>
      <c r="NOX1108" s="54"/>
      <c r="NOY1108" s="54"/>
      <c r="NOZ1108" s="54"/>
      <c r="NPA1108" s="54"/>
      <c r="NPB1108" s="54"/>
      <c r="NPC1108" s="54"/>
      <c r="NPD1108" s="54"/>
      <c r="NPE1108" s="54"/>
      <c r="NPF1108" s="54"/>
      <c r="NPG1108" s="54"/>
      <c r="NPH1108" s="54"/>
      <c r="NPI1108" s="54"/>
      <c r="NPJ1108" s="54"/>
      <c r="NPK1108" s="54"/>
      <c r="NPL1108" s="54"/>
      <c r="NPM1108" s="54"/>
      <c r="NPN1108" s="54"/>
      <c r="NPO1108" s="54"/>
      <c r="NPP1108" s="54"/>
      <c r="NPQ1108" s="54"/>
      <c r="NPR1108" s="54"/>
      <c r="NPS1108" s="54"/>
      <c r="NPT1108" s="54"/>
      <c r="NPU1108" s="54"/>
      <c r="NPV1108" s="54"/>
      <c r="NPW1108" s="54"/>
      <c r="NPX1108" s="54"/>
      <c r="NPY1108" s="54"/>
      <c r="NPZ1108" s="54"/>
      <c r="NQA1108" s="54"/>
      <c r="NQB1108" s="54"/>
      <c r="NQC1108" s="54"/>
      <c r="NQD1108" s="54"/>
      <c r="NQE1108" s="54"/>
      <c r="NQF1108" s="54"/>
      <c r="NQG1108" s="54"/>
      <c r="NQH1108" s="54"/>
      <c r="NQI1108" s="54"/>
      <c r="NQJ1108" s="54"/>
      <c r="NQK1108" s="54"/>
      <c r="NQL1108" s="54"/>
      <c r="NQM1108" s="54"/>
      <c r="NQN1108" s="54"/>
      <c r="NQO1108" s="54"/>
      <c r="NQP1108" s="54"/>
      <c r="NQQ1108" s="54"/>
      <c r="NQR1108" s="54"/>
      <c r="NQS1108" s="54"/>
      <c r="NQT1108" s="54"/>
      <c r="NQU1108" s="54"/>
      <c r="NQV1108" s="54"/>
      <c r="NQW1108" s="54"/>
      <c r="NQX1108" s="54"/>
      <c r="NQY1108" s="54"/>
      <c r="NQZ1108" s="54"/>
      <c r="NRA1108" s="54"/>
      <c r="NRB1108" s="54"/>
      <c r="NRC1108" s="54"/>
      <c r="NRD1108" s="54"/>
      <c r="NRE1108" s="54"/>
      <c r="NRF1108" s="54"/>
      <c r="NRG1108" s="54"/>
      <c r="NRH1108" s="54"/>
      <c r="NRI1108" s="54"/>
      <c r="NRJ1108" s="54"/>
      <c r="NRK1108" s="54"/>
      <c r="NRL1108" s="54"/>
      <c r="NRM1108" s="54"/>
      <c r="NRN1108" s="54"/>
      <c r="NRO1108" s="54"/>
      <c r="NRP1108" s="54"/>
      <c r="NRQ1108" s="54"/>
      <c r="NRR1108" s="54"/>
      <c r="NRS1108" s="54"/>
      <c r="NRT1108" s="54"/>
      <c r="NRU1108" s="54"/>
      <c r="NRV1108" s="54"/>
      <c r="NRW1108" s="54"/>
      <c r="NRX1108" s="54"/>
      <c r="NRY1108" s="54"/>
      <c r="NRZ1108" s="54"/>
      <c r="NSA1108" s="54"/>
      <c r="NSB1108" s="54"/>
      <c r="NSC1108" s="54"/>
      <c r="NSD1108" s="54"/>
      <c r="NSE1108" s="54"/>
      <c r="NSF1108" s="54"/>
      <c r="NSG1108" s="54"/>
      <c r="NSH1108" s="54"/>
      <c r="NSI1108" s="54"/>
      <c r="NSJ1108" s="54"/>
      <c r="NSK1108" s="54"/>
      <c r="NSL1108" s="54"/>
      <c r="NSM1108" s="54"/>
      <c r="NSN1108" s="54"/>
      <c r="NSO1108" s="54"/>
      <c r="NSP1108" s="54"/>
      <c r="NSQ1108" s="54"/>
      <c r="NSR1108" s="54"/>
      <c r="NSS1108" s="54"/>
      <c r="NST1108" s="54"/>
      <c r="NSU1108" s="54"/>
      <c r="NSV1108" s="54"/>
      <c r="NSW1108" s="54"/>
      <c r="NSX1108" s="54"/>
      <c r="NSY1108" s="54"/>
      <c r="NSZ1108" s="54"/>
      <c r="NTA1108" s="54"/>
      <c r="NTB1108" s="54"/>
      <c r="NTC1108" s="54"/>
      <c r="NTD1108" s="54"/>
      <c r="NTE1108" s="54"/>
      <c r="NTF1108" s="54"/>
      <c r="NTG1108" s="54"/>
      <c r="NTH1108" s="54"/>
      <c r="NTI1108" s="54"/>
      <c r="NTJ1108" s="54"/>
      <c r="NTK1108" s="54"/>
      <c r="NTL1108" s="54"/>
      <c r="NTM1108" s="54"/>
      <c r="NTN1108" s="54"/>
      <c r="NTO1108" s="54"/>
      <c r="NTP1108" s="54"/>
      <c r="NTQ1108" s="54"/>
      <c r="NTR1108" s="54"/>
      <c r="NTS1108" s="54"/>
      <c r="NTT1108" s="54"/>
      <c r="NTU1108" s="54"/>
      <c r="NTV1108" s="54"/>
      <c r="NTW1108" s="54"/>
      <c r="NTX1108" s="54"/>
      <c r="NTY1108" s="54"/>
      <c r="NTZ1108" s="54"/>
      <c r="NUA1108" s="54"/>
      <c r="NUB1108" s="54"/>
      <c r="NUC1108" s="54"/>
      <c r="NUD1108" s="54"/>
      <c r="NUE1108" s="54"/>
      <c r="NUF1108" s="54"/>
      <c r="NUG1108" s="54"/>
      <c r="NUH1108" s="54"/>
      <c r="NUI1108" s="54"/>
      <c r="NUJ1108" s="54"/>
      <c r="NUK1108" s="54"/>
      <c r="NUL1108" s="54"/>
      <c r="NUM1108" s="54"/>
      <c r="NUN1108" s="54"/>
      <c r="NUO1108" s="54"/>
      <c r="NUP1108" s="54"/>
      <c r="NUQ1108" s="54"/>
      <c r="NUR1108" s="54"/>
      <c r="NUS1108" s="54"/>
      <c r="NUT1108" s="54"/>
      <c r="NUU1108" s="54"/>
      <c r="NUV1108" s="54"/>
      <c r="NUW1108" s="54"/>
      <c r="NUX1108" s="54"/>
      <c r="NUY1108" s="54"/>
      <c r="NUZ1108" s="54"/>
      <c r="NVA1108" s="54"/>
      <c r="NVB1108" s="54"/>
      <c r="NVC1108" s="54"/>
      <c r="NVD1108" s="54"/>
      <c r="NVE1108" s="54"/>
      <c r="NVF1108" s="54"/>
      <c r="NVG1108" s="54"/>
      <c r="NVH1108" s="54"/>
      <c r="NVI1108" s="54"/>
      <c r="NVJ1108" s="54"/>
      <c r="NVK1108" s="54"/>
      <c r="NVL1108" s="54"/>
      <c r="NVM1108" s="54"/>
      <c r="NVN1108" s="54"/>
      <c r="NVO1108" s="54"/>
      <c r="NVP1108" s="54"/>
      <c r="NVQ1108" s="54"/>
      <c r="NVR1108" s="54"/>
      <c r="NVS1108" s="54"/>
      <c r="NVT1108" s="54"/>
      <c r="NVU1108" s="54"/>
      <c r="NVV1108" s="54"/>
      <c r="NVW1108" s="54"/>
      <c r="NVX1108" s="54"/>
      <c r="NVY1108" s="54"/>
      <c r="NVZ1108" s="54"/>
      <c r="NWA1108" s="54"/>
      <c r="NWB1108" s="54"/>
      <c r="NWC1108" s="54"/>
      <c r="NWD1108" s="54"/>
      <c r="NWE1108" s="54"/>
      <c r="NWF1108" s="54"/>
      <c r="NWG1108" s="54"/>
      <c r="NWH1108" s="54"/>
      <c r="NWI1108" s="54"/>
      <c r="NWJ1108" s="54"/>
      <c r="NWK1108" s="54"/>
      <c r="NWL1108" s="54"/>
      <c r="NWM1108" s="54"/>
      <c r="NWN1108" s="54"/>
      <c r="NWO1108" s="54"/>
      <c r="NWP1108" s="54"/>
      <c r="NWQ1108" s="54"/>
      <c r="NWR1108" s="54"/>
      <c r="NWS1108" s="54"/>
      <c r="NWT1108" s="54"/>
      <c r="NWU1108" s="54"/>
      <c r="NWV1108" s="54"/>
      <c r="NWW1108" s="54"/>
      <c r="NWX1108" s="54"/>
      <c r="NWY1108" s="54"/>
      <c r="NWZ1108" s="54"/>
      <c r="NXA1108" s="54"/>
      <c r="NXB1108" s="54"/>
      <c r="NXC1108" s="54"/>
      <c r="NXD1108" s="54"/>
      <c r="NXE1108" s="54"/>
      <c r="NXF1108" s="54"/>
      <c r="NXG1108" s="54"/>
      <c r="NXH1108" s="54"/>
      <c r="NXI1108" s="54"/>
      <c r="NXJ1108" s="54"/>
      <c r="NXK1108" s="54"/>
      <c r="NXL1108" s="54"/>
      <c r="NXM1108" s="54"/>
      <c r="NXN1108" s="54"/>
      <c r="NXO1108" s="54"/>
      <c r="NXP1108" s="54"/>
      <c r="NXQ1108" s="54"/>
      <c r="NXR1108" s="54"/>
      <c r="NXS1108" s="54"/>
      <c r="NXT1108" s="54"/>
      <c r="NXU1108" s="54"/>
      <c r="NXV1108" s="54"/>
      <c r="NXW1108" s="54"/>
      <c r="NXX1108" s="54"/>
      <c r="NXY1108" s="54"/>
      <c r="NXZ1108" s="54"/>
      <c r="NYA1108" s="54"/>
      <c r="NYB1108" s="54"/>
      <c r="NYC1108" s="54"/>
      <c r="NYD1108" s="54"/>
      <c r="NYE1108" s="54"/>
      <c r="NYF1108" s="54"/>
      <c r="NYG1108" s="54"/>
      <c r="NYH1108" s="54"/>
      <c r="NYI1108" s="54"/>
      <c r="NYJ1108" s="54"/>
      <c r="NYK1108" s="54"/>
      <c r="NYL1108" s="54"/>
      <c r="NYM1108" s="54"/>
      <c r="NYN1108" s="54"/>
      <c r="NYO1108" s="54"/>
      <c r="NYP1108" s="54"/>
      <c r="NYQ1108" s="54"/>
      <c r="NYR1108" s="54"/>
      <c r="NYS1108" s="54"/>
      <c r="NYT1108" s="54"/>
      <c r="NYU1108" s="54"/>
      <c r="NYV1108" s="54"/>
      <c r="NYW1108" s="54"/>
      <c r="NYX1108" s="54"/>
      <c r="NYY1108" s="54"/>
      <c r="NYZ1108" s="54"/>
      <c r="NZA1108" s="54"/>
      <c r="NZB1108" s="54"/>
      <c r="NZC1108" s="54"/>
      <c r="NZD1108" s="54"/>
      <c r="NZE1108" s="54"/>
      <c r="NZF1108" s="54"/>
      <c r="NZG1108" s="54"/>
      <c r="NZH1108" s="54"/>
      <c r="NZI1108" s="54"/>
      <c r="NZJ1108" s="54"/>
      <c r="NZK1108" s="54"/>
      <c r="NZL1108" s="54"/>
      <c r="NZM1108" s="54"/>
      <c r="NZN1108" s="54"/>
      <c r="NZO1108" s="54"/>
      <c r="NZP1108" s="54"/>
      <c r="NZQ1108" s="54"/>
      <c r="NZR1108" s="54"/>
      <c r="NZS1108" s="54"/>
      <c r="NZT1108" s="54"/>
      <c r="NZU1108" s="54"/>
      <c r="NZV1108" s="54"/>
      <c r="NZW1108" s="54"/>
      <c r="NZX1108" s="54"/>
      <c r="NZY1108" s="54"/>
      <c r="NZZ1108" s="54"/>
      <c r="OAA1108" s="54"/>
      <c r="OAB1108" s="54"/>
      <c r="OAC1108" s="54"/>
      <c r="OAD1108" s="54"/>
      <c r="OAE1108" s="54"/>
      <c r="OAF1108" s="54"/>
      <c r="OAG1108" s="54"/>
      <c r="OAH1108" s="54"/>
      <c r="OAI1108" s="54"/>
      <c r="OAJ1108" s="54"/>
      <c r="OAK1108" s="54"/>
      <c r="OAL1108" s="54"/>
      <c r="OAM1108" s="54"/>
      <c r="OAN1108" s="54"/>
      <c r="OAO1108" s="54"/>
      <c r="OAP1108" s="54"/>
      <c r="OAQ1108" s="54"/>
      <c r="OAR1108" s="54"/>
      <c r="OAS1108" s="54"/>
      <c r="OAT1108" s="54"/>
      <c r="OAU1108" s="54"/>
      <c r="OAV1108" s="54"/>
      <c r="OAW1108" s="54"/>
      <c r="OAX1108" s="54"/>
      <c r="OAY1108" s="54"/>
      <c r="OAZ1108" s="54"/>
      <c r="OBA1108" s="54"/>
      <c r="OBB1108" s="54"/>
      <c r="OBC1108" s="54"/>
      <c r="OBD1108" s="54"/>
      <c r="OBE1108" s="54"/>
      <c r="OBF1108" s="54"/>
      <c r="OBG1108" s="54"/>
      <c r="OBH1108" s="54"/>
      <c r="OBI1108" s="54"/>
      <c r="OBJ1108" s="54"/>
      <c r="OBK1108" s="54"/>
      <c r="OBL1108" s="54"/>
      <c r="OBM1108" s="54"/>
      <c r="OBN1108" s="54"/>
      <c r="OBO1108" s="54"/>
      <c r="OBP1108" s="54"/>
      <c r="OBQ1108" s="54"/>
      <c r="OBR1108" s="54"/>
      <c r="OBS1108" s="54"/>
      <c r="OBT1108" s="54"/>
      <c r="OBU1108" s="54"/>
      <c r="OBV1108" s="54"/>
      <c r="OBW1108" s="54"/>
      <c r="OBX1108" s="54"/>
      <c r="OBY1108" s="54"/>
      <c r="OBZ1108" s="54"/>
      <c r="OCA1108" s="54"/>
      <c r="OCB1108" s="54"/>
      <c r="OCC1108" s="54"/>
      <c r="OCD1108" s="54"/>
      <c r="OCE1108" s="54"/>
      <c r="OCF1108" s="54"/>
      <c r="OCG1108" s="54"/>
      <c r="OCH1108" s="54"/>
      <c r="OCI1108" s="54"/>
      <c r="OCJ1108" s="54"/>
      <c r="OCK1108" s="54"/>
      <c r="OCL1108" s="54"/>
      <c r="OCM1108" s="54"/>
      <c r="OCN1108" s="54"/>
      <c r="OCO1108" s="54"/>
      <c r="OCP1108" s="54"/>
      <c r="OCQ1108" s="54"/>
      <c r="OCR1108" s="54"/>
      <c r="OCS1108" s="54"/>
      <c r="OCT1108" s="54"/>
      <c r="OCU1108" s="54"/>
      <c r="OCV1108" s="54"/>
      <c r="OCW1108" s="54"/>
      <c r="OCX1108" s="54"/>
      <c r="OCY1108" s="54"/>
      <c r="OCZ1108" s="54"/>
      <c r="ODA1108" s="54"/>
      <c r="ODB1108" s="54"/>
      <c r="ODC1108" s="54"/>
      <c r="ODD1108" s="54"/>
      <c r="ODE1108" s="54"/>
      <c r="ODF1108" s="54"/>
      <c r="ODG1108" s="54"/>
      <c r="ODH1108" s="54"/>
      <c r="ODI1108" s="54"/>
      <c r="ODJ1108" s="54"/>
      <c r="ODK1108" s="54"/>
      <c r="ODL1108" s="54"/>
      <c r="ODM1108" s="54"/>
      <c r="ODN1108" s="54"/>
      <c r="ODO1108" s="54"/>
      <c r="ODP1108" s="54"/>
      <c r="ODQ1108" s="54"/>
      <c r="ODR1108" s="54"/>
      <c r="ODS1108" s="54"/>
      <c r="ODT1108" s="54"/>
      <c r="ODU1108" s="54"/>
      <c r="ODV1108" s="54"/>
      <c r="ODW1108" s="54"/>
      <c r="ODX1108" s="54"/>
      <c r="ODY1108" s="54"/>
      <c r="ODZ1108" s="54"/>
      <c r="OEA1108" s="54"/>
      <c r="OEB1108" s="54"/>
      <c r="OEC1108" s="54"/>
      <c r="OED1108" s="54"/>
      <c r="OEE1108" s="54"/>
      <c r="OEF1108" s="54"/>
      <c r="OEG1108" s="54"/>
      <c r="OEH1108" s="54"/>
      <c r="OEI1108" s="54"/>
      <c r="OEJ1108" s="54"/>
      <c r="OEK1108" s="54"/>
      <c r="OEL1108" s="54"/>
      <c r="OEM1108" s="54"/>
      <c r="OEN1108" s="54"/>
      <c r="OEO1108" s="54"/>
      <c r="OEP1108" s="54"/>
      <c r="OEQ1108" s="54"/>
      <c r="OER1108" s="54"/>
      <c r="OES1108" s="54"/>
      <c r="OET1108" s="54"/>
      <c r="OEU1108" s="54"/>
      <c r="OEV1108" s="54"/>
      <c r="OEW1108" s="54"/>
      <c r="OEX1108" s="54"/>
      <c r="OEY1108" s="54"/>
      <c r="OEZ1108" s="54"/>
      <c r="OFA1108" s="54"/>
      <c r="OFB1108" s="54"/>
      <c r="OFC1108" s="54"/>
      <c r="OFD1108" s="54"/>
      <c r="OFE1108" s="54"/>
      <c r="OFF1108" s="54"/>
      <c r="OFG1108" s="54"/>
      <c r="OFH1108" s="54"/>
      <c r="OFI1108" s="54"/>
      <c r="OFJ1108" s="54"/>
      <c r="OFK1108" s="54"/>
      <c r="OFL1108" s="54"/>
      <c r="OFM1108" s="54"/>
      <c r="OFN1108" s="54"/>
      <c r="OFO1108" s="54"/>
      <c r="OFP1108" s="54"/>
      <c r="OFQ1108" s="54"/>
      <c r="OFR1108" s="54"/>
      <c r="OFS1108" s="54"/>
      <c r="OFT1108" s="54"/>
      <c r="OFU1108" s="54"/>
      <c r="OFV1108" s="54"/>
      <c r="OFW1108" s="54"/>
      <c r="OFX1108" s="54"/>
      <c r="OFY1108" s="54"/>
      <c r="OFZ1108" s="54"/>
      <c r="OGA1108" s="54"/>
      <c r="OGB1108" s="54"/>
      <c r="OGC1108" s="54"/>
      <c r="OGD1108" s="54"/>
      <c r="OGE1108" s="54"/>
      <c r="OGF1108" s="54"/>
      <c r="OGG1108" s="54"/>
      <c r="OGH1108" s="54"/>
      <c r="OGI1108" s="54"/>
      <c r="OGJ1108" s="54"/>
      <c r="OGK1108" s="54"/>
      <c r="OGL1108" s="54"/>
      <c r="OGM1108" s="54"/>
      <c r="OGN1108" s="54"/>
      <c r="OGO1108" s="54"/>
      <c r="OGP1108" s="54"/>
      <c r="OGQ1108" s="54"/>
      <c r="OGR1108" s="54"/>
      <c r="OGS1108" s="54"/>
      <c r="OGT1108" s="54"/>
      <c r="OGU1108" s="54"/>
      <c r="OGV1108" s="54"/>
      <c r="OGW1108" s="54"/>
      <c r="OGX1108" s="54"/>
      <c r="OGY1108" s="54"/>
      <c r="OGZ1108" s="54"/>
      <c r="OHA1108" s="54"/>
      <c r="OHB1108" s="54"/>
      <c r="OHC1108" s="54"/>
      <c r="OHD1108" s="54"/>
      <c r="OHE1108" s="54"/>
      <c r="OHF1108" s="54"/>
      <c r="OHG1108" s="54"/>
      <c r="OHH1108" s="54"/>
      <c r="OHI1108" s="54"/>
      <c r="OHJ1108" s="54"/>
      <c r="OHK1108" s="54"/>
      <c r="OHL1108" s="54"/>
      <c r="OHM1108" s="54"/>
      <c r="OHN1108" s="54"/>
      <c r="OHO1108" s="54"/>
      <c r="OHP1108" s="54"/>
      <c r="OHQ1108" s="54"/>
      <c r="OHR1108" s="54"/>
      <c r="OHS1108" s="54"/>
      <c r="OHT1108" s="54"/>
      <c r="OHU1108" s="54"/>
      <c r="OHV1108" s="54"/>
      <c r="OHW1108" s="54"/>
      <c r="OHX1108" s="54"/>
      <c r="OHY1108" s="54"/>
      <c r="OHZ1108" s="54"/>
      <c r="OIA1108" s="54"/>
      <c r="OIB1108" s="54"/>
      <c r="OIC1108" s="54"/>
      <c r="OID1108" s="54"/>
      <c r="OIE1108" s="54"/>
      <c r="OIF1108" s="54"/>
      <c r="OIG1108" s="54"/>
      <c r="OIH1108" s="54"/>
      <c r="OII1108" s="54"/>
      <c r="OIJ1108" s="54"/>
      <c r="OIK1108" s="54"/>
      <c r="OIL1108" s="54"/>
      <c r="OIM1108" s="54"/>
      <c r="OIN1108" s="54"/>
      <c r="OIO1108" s="54"/>
      <c r="OIP1108" s="54"/>
      <c r="OIQ1108" s="54"/>
      <c r="OIR1108" s="54"/>
      <c r="OIS1108" s="54"/>
      <c r="OIT1108" s="54"/>
      <c r="OIU1108" s="54"/>
      <c r="OIV1108" s="54"/>
      <c r="OIW1108" s="54"/>
      <c r="OIX1108" s="54"/>
      <c r="OIY1108" s="54"/>
      <c r="OIZ1108" s="54"/>
      <c r="OJA1108" s="54"/>
      <c r="OJB1108" s="54"/>
      <c r="OJC1108" s="54"/>
      <c r="OJD1108" s="54"/>
      <c r="OJE1108" s="54"/>
      <c r="OJF1108" s="54"/>
      <c r="OJG1108" s="54"/>
      <c r="OJH1108" s="54"/>
      <c r="OJI1108" s="54"/>
      <c r="OJJ1108" s="54"/>
      <c r="OJK1108" s="54"/>
      <c r="OJL1108" s="54"/>
      <c r="OJM1108" s="54"/>
      <c r="OJN1108" s="54"/>
      <c r="OJO1108" s="54"/>
      <c r="OJP1108" s="54"/>
      <c r="OJQ1108" s="54"/>
      <c r="OJR1108" s="54"/>
      <c r="OJS1108" s="54"/>
      <c r="OJT1108" s="54"/>
      <c r="OJU1108" s="54"/>
      <c r="OJV1108" s="54"/>
      <c r="OJW1108" s="54"/>
      <c r="OJX1108" s="54"/>
      <c r="OJY1108" s="54"/>
      <c r="OJZ1108" s="54"/>
      <c r="OKA1108" s="54"/>
      <c r="OKB1108" s="54"/>
      <c r="OKC1108" s="54"/>
      <c r="OKD1108" s="54"/>
      <c r="OKE1108" s="54"/>
      <c r="OKF1108" s="54"/>
      <c r="OKG1108" s="54"/>
      <c r="OKH1108" s="54"/>
      <c r="OKI1108" s="54"/>
      <c r="OKJ1108" s="54"/>
      <c r="OKK1108" s="54"/>
      <c r="OKL1108" s="54"/>
      <c r="OKM1108" s="54"/>
      <c r="OKN1108" s="54"/>
      <c r="OKO1108" s="54"/>
      <c r="OKP1108" s="54"/>
      <c r="OKQ1108" s="54"/>
      <c r="OKR1108" s="54"/>
      <c r="OKS1108" s="54"/>
      <c r="OKT1108" s="54"/>
      <c r="OKU1108" s="54"/>
      <c r="OKV1108" s="54"/>
      <c r="OKW1108" s="54"/>
      <c r="OKX1108" s="54"/>
      <c r="OKY1108" s="54"/>
      <c r="OKZ1108" s="54"/>
      <c r="OLA1108" s="54"/>
      <c r="OLB1108" s="54"/>
      <c r="OLC1108" s="54"/>
      <c r="OLD1108" s="54"/>
      <c r="OLE1108" s="54"/>
      <c r="OLF1108" s="54"/>
      <c r="OLG1108" s="54"/>
      <c r="OLH1108" s="54"/>
      <c r="OLI1108" s="54"/>
      <c r="OLJ1108" s="54"/>
      <c r="OLK1108" s="54"/>
      <c r="OLL1108" s="54"/>
      <c r="OLM1108" s="54"/>
      <c r="OLN1108" s="54"/>
      <c r="OLO1108" s="54"/>
      <c r="OLP1108" s="54"/>
      <c r="OLQ1108" s="54"/>
      <c r="OLR1108" s="54"/>
      <c r="OLS1108" s="54"/>
      <c r="OLT1108" s="54"/>
      <c r="OLU1108" s="54"/>
      <c r="OLV1108" s="54"/>
      <c r="OLW1108" s="54"/>
      <c r="OLX1108" s="54"/>
      <c r="OLY1108" s="54"/>
      <c r="OLZ1108" s="54"/>
      <c r="OMA1108" s="54"/>
      <c r="OMB1108" s="54"/>
      <c r="OMC1108" s="54"/>
      <c r="OMD1108" s="54"/>
      <c r="OME1108" s="54"/>
      <c r="OMF1108" s="54"/>
      <c r="OMG1108" s="54"/>
      <c r="OMH1108" s="54"/>
      <c r="OMI1108" s="54"/>
      <c r="OMJ1108" s="54"/>
      <c r="OMK1108" s="54"/>
      <c r="OML1108" s="54"/>
      <c r="OMM1108" s="54"/>
      <c r="OMN1108" s="54"/>
      <c r="OMO1108" s="54"/>
      <c r="OMP1108" s="54"/>
      <c r="OMQ1108" s="54"/>
      <c r="OMR1108" s="54"/>
      <c r="OMS1108" s="54"/>
      <c r="OMT1108" s="54"/>
      <c r="OMU1108" s="54"/>
      <c r="OMV1108" s="54"/>
      <c r="OMW1108" s="54"/>
      <c r="OMX1108" s="54"/>
      <c r="OMY1108" s="54"/>
      <c r="OMZ1108" s="54"/>
      <c r="ONA1108" s="54"/>
      <c r="ONB1108" s="54"/>
      <c r="ONC1108" s="54"/>
      <c r="OND1108" s="54"/>
      <c r="ONE1108" s="54"/>
      <c r="ONF1108" s="54"/>
      <c r="ONG1108" s="54"/>
      <c r="ONH1108" s="54"/>
      <c r="ONI1108" s="54"/>
      <c r="ONJ1108" s="54"/>
      <c r="ONK1108" s="54"/>
      <c r="ONL1108" s="54"/>
      <c r="ONM1108" s="54"/>
      <c r="ONN1108" s="54"/>
      <c r="ONO1108" s="54"/>
      <c r="ONP1108" s="54"/>
      <c r="ONQ1108" s="54"/>
      <c r="ONR1108" s="54"/>
      <c r="ONS1108" s="54"/>
      <c r="ONT1108" s="54"/>
      <c r="ONU1108" s="54"/>
      <c r="ONV1108" s="54"/>
      <c r="ONW1108" s="54"/>
      <c r="ONX1108" s="54"/>
      <c r="ONY1108" s="54"/>
      <c r="ONZ1108" s="54"/>
      <c r="OOA1108" s="54"/>
      <c r="OOB1108" s="54"/>
      <c r="OOC1108" s="54"/>
      <c r="OOD1108" s="54"/>
      <c r="OOE1108" s="54"/>
      <c r="OOF1108" s="54"/>
      <c r="OOG1108" s="54"/>
      <c r="OOH1108" s="54"/>
      <c r="OOI1108" s="54"/>
      <c r="OOJ1108" s="54"/>
      <c r="OOK1108" s="54"/>
      <c r="OOL1108" s="54"/>
      <c r="OOM1108" s="54"/>
      <c r="OON1108" s="54"/>
      <c r="OOO1108" s="54"/>
      <c r="OOP1108" s="54"/>
      <c r="OOQ1108" s="54"/>
      <c r="OOR1108" s="54"/>
      <c r="OOS1108" s="54"/>
      <c r="OOT1108" s="54"/>
      <c r="OOU1108" s="54"/>
      <c r="OOV1108" s="54"/>
      <c r="OOW1108" s="54"/>
      <c r="OOX1108" s="54"/>
      <c r="OOY1108" s="54"/>
      <c r="OOZ1108" s="54"/>
      <c r="OPA1108" s="54"/>
      <c r="OPB1108" s="54"/>
      <c r="OPC1108" s="54"/>
      <c r="OPD1108" s="54"/>
      <c r="OPE1108" s="54"/>
      <c r="OPF1108" s="54"/>
      <c r="OPG1108" s="54"/>
      <c r="OPH1108" s="54"/>
      <c r="OPI1108" s="54"/>
      <c r="OPJ1108" s="54"/>
      <c r="OPK1108" s="54"/>
      <c r="OPL1108" s="54"/>
      <c r="OPM1108" s="54"/>
      <c r="OPN1108" s="54"/>
      <c r="OPO1108" s="54"/>
      <c r="OPP1108" s="54"/>
      <c r="OPQ1108" s="54"/>
      <c r="OPR1108" s="54"/>
      <c r="OPS1108" s="54"/>
      <c r="OPT1108" s="54"/>
      <c r="OPU1108" s="54"/>
      <c r="OPV1108" s="54"/>
      <c r="OPW1108" s="54"/>
      <c r="OPX1108" s="54"/>
      <c r="OPY1108" s="54"/>
      <c r="OPZ1108" s="54"/>
      <c r="OQA1108" s="54"/>
      <c r="OQB1108" s="54"/>
      <c r="OQC1108" s="54"/>
      <c r="OQD1108" s="54"/>
      <c r="OQE1108" s="54"/>
      <c r="OQF1108" s="54"/>
      <c r="OQG1108" s="54"/>
      <c r="OQH1108" s="54"/>
      <c r="OQI1108" s="54"/>
      <c r="OQJ1108" s="54"/>
      <c r="OQK1108" s="54"/>
      <c r="OQL1108" s="54"/>
      <c r="OQM1108" s="54"/>
      <c r="OQN1108" s="54"/>
      <c r="OQO1108" s="54"/>
      <c r="OQP1108" s="54"/>
      <c r="OQQ1108" s="54"/>
      <c r="OQR1108" s="54"/>
      <c r="OQS1108" s="54"/>
      <c r="OQT1108" s="54"/>
      <c r="OQU1108" s="54"/>
      <c r="OQV1108" s="54"/>
      <c r="OQW1108" s="54"/>
      <c r="OQX1108" s="54"/>
      <c r="OQY1108" s="54"/>
      <c r="OQZ1108" s="54"/>
      <c r="ORA1108" s="54"/>
      <c r="ORB1108" s="54"/>
      <c r="ORC1108" s="54"/>
      <c r="ORD1108" s="54"/>
      <c r="ORE1108" s="54"/>
      <c r="ORF1108" s="54"/>
      <c r="ORG1108" s="54"/>
      <c r="ORH1108" s="54"/>
      <c r="ORI1108" s="54"/>
      <c r="ORJ1108" s="54"/>
      <c r="ORK1108" s="54"/>
      <c r="ORL1108" s="54"/>
      <c r="ORM1108" s="54"/>
      <c r="ORN1108" s="54"/>
      <c r="ORO1108" s="54"/>
      <c r="ORP1108" s="54"/>
      <c r="ORQ1108" s="54"/>
      <c r="ORR1108" s="54"/>
      <c r="ORS1108" s="54"/>
      <c r="ORT1108" s="54"/>
      <c r="ORU1108" s="54"/>
      <c r="ORV1108" s="54"/>
      <c r="ORW1108" s="54"/>
      <c r="ORX1108" s="54"/>
      <c r="ORY1108" s="54"/>
      <c r="ORZ1108" s="54"/>
      <c r="OSA1108" s="54"/>
      <c r="OSB1108" s="54"/>
      <c r="OSC1108" s="54"/>
      <c r="OSD1108" s="54"/>
      <c r="OSE1108" s="54"/>
      <c r="OSF1108" s="54"/>
      <c r="OSG1108" s="54"/>
      <c r="OSH1108" s="54"/>
      <c r="OSI1108" s="54"/>
      <c r="OSJ1108" s="54"/>
      <c r="OSK1108" s="54"/>
      <c r="OSL1108" s="54"/>
      <c r="OSM1108" s="54"/>
      <c r="OSN1108" s="54"/>
      <c r="OSO1108" s="54"/>
      <c r="OSP1108" s="54"/>
      <c r="OSQ1108" s="54"/>
      <c r="OSR1108" s="54"/>
      <c r="OSS1108" s="54"/>
      <c r="OST1108" s="54"/>
      <c r="OSU1108" s="54"/>
      <c r="OSV1108" s="54"/>
      <c r="OSW1108" s="54"/>
      <c r="OSX1108" s="54"/>
      <c r="OSY1108" s="54"/>
      <c r="OSZ1108" s="54"/>
      <c r="OTA1108" s="54"/>
      <c r="OTB1108" s="54"/>
      <c r="OTC1108" s="54"/>
      <c r="OTD1108" s="54"/>
      <c r="OTE1108" s="54"/>
      <c r="OTF1108" s="54"/>
      <c r="OTG1108" s="54"/>
      <c r="OTH1108" s="54"/>
      <c r="OTI1108" s="54"/>
      <c r="OTJ1108" s="54"/>
      <c r="OTK1108" s="54"/>
      <c r="OTL1108" s="54"/>
      <c r="OTM1108" s="54"/>
      <c r="OTN1108" s="54"/>
      <c r="OTO1108" s="54"/>
      <c r="OTP1108" s="54"/>
      <c r="OTQ1108" s="54"/>
      <c r="OTR1108" s="54"/>
      <c r="OTS1108" s="54"/>
      <c r="OTT1108" s="54"/>
      <c r="OTU1108" s="54"/>
      <c r="OTV1108" s="54"/>
      <c r="OTW1108" s="54"/>
      <c r="OTX1108" s="54"/>
      <c r="OTY1108" s="54"/>
      <c r="OTZ1108" s="54"/>
      <c r="OUA1108" s="54"/>
      <c r="OUB1108" s="54"/>
      <c r="OUC1108" s="54"/>
      <c r="OUD1108" s="54"/>
      <c r="OUE1108" s="54"/>
      <c r="OUF1108" s="54"/>
      <c r="OUG1108" s="54"/>
      <c r="OUH1108" s="54"/>
      <c r="OUI1108" s="54"/>
      <c r="OUJ1108" s="54"/>
      <c r="OUK1108" s="54"/>
      <c r="OUL1108" s="54"/>
      <c r="OUM1108" s="54"/>
      <c r="OUN1108" s="54"/>
      <c r="OUO1108" s="54"/>
      <c r="OUP1108" s="54"/>
      <c r="OUQ1108" s="54"/>
      <c r="OUR1108" s="54"/>
      <c r="OUS1108" s="54"/>
      <c r="OUT1108" s="54"/>
      <c r="OUU1108" s="54"/>
      <c r="OUV1108" s="54"/>
      <c r="OUW1108" s="54"/>
      <c r="OUX1108" s="54"/>
      <c r="OUY1108" s="54"/>
      <c r="OUZ1108" s="54"/>
      <c r="OVA1108" s="54"/>
      <c r="OVB1108" s="54"/>
      <c r="OVC1108" s="54"/>
      <c r="OVD1108" s="54"/>
      <c r="OVE1108" s="54"/>
      <c r="OVF1108" s="54"/>
      <c r="OVG1108" s="54"/>
      <c r="OVH1108" s="54"/>
      <c r="OVI1108" s="54"/>
      <c r="OVJ1108" s="54"/>
      <c r="OVK1108" s="54"/>
      <c r="OVL1108" s="54"/>
      <c r="OVM1108" s="54"/>
      <c r="OVN1108" s="54"/>
      <c r="OVO1108" s="54"/>
      <c r="OVP1108" s="54"/>
      <c r="OVQ1108" s="54"/>
      <c r="OVR1108" s="54"/>
      <c r="OVS1108" s="54"/>
      <c r="OVT1108" s="54"/>
      <c r="OVU1108" s="54"/>
      <c r="OVV1108" s="54"/>
      <c r="OVW1108" s="54"/>
      <c r="OVX1108" s="54"/>
      <c r="OVY1108" s="54"/>
      <c r="OVZ1108" s="54"/>
      <c r="OWA1108" s="54"/>
      <c r="OWB1108" s="54"/>
      <c r="OWC1108" s="54"/>
      <c r="OWD1108" s="54"/>
      <c r="OWE1108" s="54"/>
      <c r="OWF1108" s="54"/>
      <c r="OWG1108" s="54"/>
      <c r="OWH1108" s="54"/>
      <c r="OWI1108" s="54"/>
      <c r="OWJ1108" s="54"/>
      <c r="OWK1108" s="54"/>
      <c r="OWL1108" s="54"/>
      <c r="OWM1108" s="54"/>
      <c r="OWN1108" s="54"/>
      <c r="OWO1108" s="54"/>
      <c r="OWP1108" s="54"/>
      <c r="OWQ1108" s="54"/>
      <c r="OWR1108" s="54"/>
      <c r="OWS1108" s="54"/>
      <c r="OWT1108" s="54"/>
      <c r="OWU1108" s="54"/>
      <c r="OWV1108" s="54"/>
      <c r="OWW1108" s="54"/>
      <c r="OWX1108" s="54"/>
      <c r="OWY1108" s="54"/>
      <c r="OWZ1108" s="54"/>
      <c r="OXA1108" s="54"/>
      <c r="OXB1108" s="54"/>
      <c r="OXC1108" s="54"/>
      <c r="OXD1108" s="54"/>
      <c r="OXE1108" s="54"/>
      <c r="OXF1108" s="54"/>
      <c r="OXG1108" s="54"/>
      <c r="OXH1108" s="54"/>
      <c r="OXI1108" s="54"/>
      <c r="OXJ1108" s="54"/>
      <c r="OXK1108" s="54"/>
      <c r="OXL1108" s="54"/>
      <c r="OXM1108" s="54"/>
      <c r="OXN1108" s="54"/>
      <c r="OXO1108" s="54"/>
      <c r="OXP1108" s="54"/>
      <c r="OXQ1108" s="54"/>
      <c r="OXR1108" s="54"/>
      <c r="OXS1108" s="54"/>
      <c r="OXT1108" s="54"/>
      <c r="OXU1108" s="54"/>
      <c r="OXV1108" s="54"/>
      <c r="OXW1108" s="54"/>
      <c r="OXX1108" s="54"/>
      <c r="OXY1108" s="54"/>
      <c r="OXZ1108" s="54"/>
      <c r="OYA1108" s="54"/>
      <c r="OYB1108" s="54"/>
      <c r="OYC1108" s="54"/>
      <c r="OYD1108" s="54"/>
      <c r="OYE1108" s="54"/>
      <c r="OYF1108" s="54"/>
      <c r="OYG1108" s="54"/>
      <c r="OYH1108" s="54"/>
      <c r="OYI1108" s="54"/>
      <c r="OYJ1108" s="54"/>
      <c r="OYK1108" s="54"/>
      <c r="OYL1108" s="54"/>
      <c r="OYM1108" s="54"/>
      <c r="OYN1108" s="54"/>
      <c r="OYO1108" s="54"/>
      <c r="OYP1108" s="54"/>
      <c r="OYQ1108" s="54"/>
      <c r="OYR1108" s="54"/>
      <c r="OYS1108" s="54"/>
      <c r="OYT1108" s="54"/>
      <c r="OYU1108" s="54"/>
      <c r="OYV1108" s="54"/>
      <c r="OYW1108" s="54"/>
      <c r="OYX1108" s="54"/>
      <c r="OYY1108" s="54"/>
      <c r="OYZ1108" s="54"/>
      <c r="OZA1108" s="54"/>
      <c r="OZB1108" s="54"/>
      <c r="OZC1108" s="54"/>
      <c r="OZD1108" s="54"/>
      <c r="OZE1108" s="54"/>
      <c r="OZF1108" s="54"/>
      <c r="OZG1108" s="54"/>
      <c r="OZH1108" s="54"/>
      <c r="OZI1108" s="54"/>
      <c r="OZJ1108" s="54"/>
      <c r="OZK1108" s="54"/>
      <c r="OZL1108" s="54"/>
      <c r="OZM1108" s="54"/>
      <c r="OZN1108" s="54"/>
      <c r="OZO1108" s="54"/>
      <c r="OZP1108" s="54"/>
      <c r="OZQ1108" s="54"/>
      <c r="OZR1108" s="54"/>
      <c r="OZS1108" s="54"/>
      <c r="OZT1108" s="54"/>
      <c r="OZU1108" s="54"/>
      <c r="OZV1108" s="54"/>
      <c r="OZW1108" s="54"/>
      <c r="OZX1108" s="54"/>
      <c r="OZY1108" s="54"/>
      <c r="OZZ1108" s="54"/>
      <c r="PAA1108" s="54"/>
      <c r="PAB1108" s="54"/>
      <c r="PAC1108" s="54"/>
      <c r="PAD1108" s="54"/>
      <c r="PAE1108" s="54"/>
      <c r="PAF1108" s="54"/>
      <c r="PAG1108" s="54"/>
      <c r="PAH1108" s="54"/>
      <c r="PAI1108" s="54"/>
      <c r="PAJ1108" s="54"/>
      <c r="PAK1108" s="54"/>
      <c r="PAL1108" s="54"/>
      <c r="PAM1108" s="54"/>
      <c r="PAN1108" s="54"/>
      <c r="PAO1108" s="54"/>
      <c r="PAP1108" s="54"/>
      <c r="PAQ1108" s="54"/>
      <c r="PAR1108" s="54"/>
      <c r="PAS1108" s="54"/>
      <c r="PAT1108" s="54"/>
      <c r="PAU1108" s="54"/>
      <c r="PAV1108" s="54"/>
      <c r="PAW1108" s="54"/>
      <c r="PAX1108" s="54"/>
      <c r="PAY1108" s="54"/>
      <c r="PAZ1108" s="54"/>
      <c r="PBA1108" s="54"/>
      <c r="PBB1108" s="54"/>
      <c r="PBC1108" s="54"/>
      <c r="PBD1108" s="54"/>
      <c r="PBE1108" s="54"/>
      <c r="PBF1108" s="54"/>
      <c r="PBG1108" s="54"/>
      <c r="PBH1108" s="54"/>
      <c r="PBI1108" s="54"/>
      <c r="PBJ1108" s="54"/>
      <c r="PBK1108" s="54"/>
      <c r="PBL1108" s="54"/>
      <c r="PBM1108" s="54"/>
      <c r="PBN1108" s="54"/>
      <c r="PBO1108" s="54"/>
      <c r="PBP1108" s="54"/>
      <c r="PBQ1108" s="54"/>
      <c r="PBR1108" s="54"/>
      <c r="PBS1108" s="54"/>
      <c r="PBT1108" s="54"/>
      <c r="PBU1108" s="54"/>
      <c r="PBV1108" s="54"/>
      <c r="PBW1108" s="54"/>
      <c r="PBX1108" s="54"/>
      <c r="PBY1108" s="54"/>
      <c r="PBZ1108" s="54"/>
      <c r="PCA1108" s="54"/>
      <c r="PCB1108" s="54"/>
      <c r="PCC1108" s="54"/>
      <c r="PCD1108" s="54"/>
      <c r="PCE1108" s="54"/>
      <c r="PCF1108" s="54"/>
      <c r="PCG1108" s="54"/>
      <c r="PCH1108" s="54"/>
      <c r="PCI1108" s="54"/>
      <c r="PCJ1108" s="54"/>
      <c r="PCK1108" s="54"/>
      <c r="PCL1108" s="54"/>
      <c r="PCM1108" s="54"/>
      <c r="PCN1108" s="54"/>
      <c r="PCO1108" s="54"/>
      <c r="PCP1108" s="54"/>
      <c r="PCQ1108" s="54"/>
      <c r="PCR1108" s="54"/>
      <c r="PCS1108" s="54"/>
      <c r="PCT1108" s="54"/>
      <c r="PCU1108" s="54"/>
      <c r="PCV1108" s="54"/>
      <c r="PCW1108" s="54"/>
      <c r="PCX1108" s="54"/>
      <c r="PCY1108" s="54"/>
      <c r="PCZ1108" s="54"/>
      <c r="PDA1108" s="54"/>
      <c r="PDB1108" s="54"/>
      <c r="PDC1108" s="54"/>
      <c r="PDD1108" s="54"/>
      <c r="PDE1108" s="54"/>
      <c r="PDF1108" s="54"/>
      <c r="PDG1108" s="54"/>
      <c r="PDH1108" s="54"/>
      <c r="PDI1108" s="54"/>
      <c r="PDJ1108" s="54"/>
      <c r="PDK1108" s="54"/>
      <c r="PDL1108" s="54"/>
      <c r="PDM1108" s="54"/>
      <c r="PDN1108" s="54"/>
      <c r="PDO1108" s="54"/>
      <c r="PDP1108" s="54"/>
      <c r="PDQ1108" s="54"/>
      <c r="PDR1108" s="54"/>
      <c r="PDS1108" s="54"/>
      <c r="PDT1108" s="54"/>
      <c r="PDU1108" s="54"/>
      <c r="PDV1108" s="54"/>
      <c r="PDW1108" s="54"/>
      <c r="PDX1108" s="54"/>
      <c r="PDY1108" s="54"/>
      <c r="PDZ1108" s="54"/>
      <c r="PEA1108" s="54"/>
      <c r="PEB1108" s="54"/>
      <c r="PEC1108" s="54"/>
      <c r="PED1108" s="54"/>
      <c r="PEE1108" s="54"/>
      <c r="PEF1108" s="54"/>
      <c r="PEG1108" s="54"/>
      <c r="PEH1108" s="54"/>
      <c r="PEI1108" s="54"/>
      <c r="PEJ1108" s="54"/>
      <c r="PEK1108" s="54"/>
      <c r="PEL1108" s="54"/>
      <c r="PEM1108" s="54"/>
      <c r="PEN1108" s="54"/>
      <c r="PEO1108" s="54"/>
      <c r="PEP1108" s="54"/>
      <c r="PEQ1108" s="54"/>
      <c r="PER1108" s="54"/>
      <c r="PES1108" s="54"/>
      <c r="PET1108" s="54"/>
      <c r="PEU1108" s="54"/>
      <c r="PEV1108" s="54"/>
      <c r="PEW1108" s="54"/>
      <c r="PEX1108" s="54"/>
      <c r="PEY1108" s="54"/>
      <c r="PEZ1108" s="54"/>
      <c r="PFA1108" s="54"/>
      <c r="PFB1108" s="54"/>
      <c r="PFC1108" s="54"/>
      <c r="PFD1108" s="54"/>
      <c r="PFE1108" s="54"/>
      <c r="PFF1108" s="54"/>
      <c r="PFG1108" s="54"/>
      <c r="PFH1108" s="54"/>
      <c r="PFI1108" s="54"/>
      <c r="PFJ1108" s="54"/>
      <c r="PFK1108" s="54"/>
      <c r="PFL1108" s="54"/>
      <c r="PFM1108" s="54"/>
      <c r="PFN1108" s="54"/>
      <c r="PFO1108" s="54"/>
      <c r="PFP1108" s="54"/>
      <c r="PFQ1108" s="54"/>
      <c r="PFR1108" s="54"/>
      <c r="PFS1108" s="54"/>
      <c r="PFT1108" s="54"/>
      <c r="PFU1108" s="54"/>
      <c r="PFV1108" s="54"/>
      <c r="PFW1108" s="54"/>
      <c r="PFX1108" s="54"/>
      <c r="PFY1108" s="54"/>
      <c r="PFZ1108" s="54"/>
      <c r="PGA1108" s="54"/>
      <c r="PGB1108" s="54"/>
      <c r="PGC1108" s="54"/>
      <c r="PGD1108" s="54"/>
      <c r="PGE1108" s="54"/>
      <c r="PGF1108" s="54"/>
      <c r="PGG1108" s="54"/>
      <c r="PGH1108" s="54"/>
      <c r="PGI1108" s="54"/>
      <c r="PGJ1108" s="54"/>
      <c r="PGK1108" s="54"/>
      <c r="PGL1108" s="54"/>
      <c r="PGM1108" s="54"/>
      <c r="PGN1108" s="54"/>
      <c r="PGO1108" s="54"/>
      <c r="PGP1108" s="54"/>
      <c r="PGQ1108" s="54"/>
      <c r="PGR1108" s="54"/>
      <c r="PGS1108" s="54"/>
      <c r="PGT1108" s="54"/>
      <c r="PGU1108" s="54"/>
      <c r="PGV1108" s="54"/>
      <c r="PGW1108" s="54"/>
      <c r="PGX1108" s="54"/>
      <c r="PGY1108" s="54"/>
      <c r="PGZ1108" s="54"/>
      <c r="PHA1108" s="54"/>
      <c r="PHB1108" s="54"/>
      <c r="PHC1108" s="54"/>
      <c r="PHD1108" s="54"/>
      <c r="PHE1108" s="54"/>
      <c r="PHF1108" s="54"/>
      <c r="PHG1108" s="54"/>
      <c r="PHH1108" s="54"/>
      <c r="PHI1108" s="54"/>
      <c r="PHJ1108" s="54"/>
      <c r="PHK1108" s="54"/>
      <c r="PHL1108" s="54"/>
      <c r="PHM1108" s="54"/>
      <c r="PHN1108" s="54"/>
      <c r="PHO1108" s="54"/>
      <c r="PHP1108" s="54"/>
      <c r="PHQ1108" s="54"/>
      <c r="PHR1108" s="54"/>
      <c r="PHS1108" s="54"/>
      <c r="PHT1108" s="54"/>
      <c r="PHU1108" s="54"/>
      <c r="PHV1108" s="54"/>
      <c r="PHW1108" s="54"/>
      <c r="PHX1108" s="54"/>
      <c r="PHY1108" s="54"/>
      <c r="PHZ1108" s="54"/>
      <c r="PIA1108" s="54"/>
      <c r="PIB1108" s="54"/>
      <c r="PIC1108" s="54"/>
      <c r="PID1108" s="54"/>
      <c r="PIE1108" s="54"/>
      <c r="PIF1108" s="54"/>
      <c r="PIG1108" s="54"/>
      <c r="PIH1108" s="54"/>
      <c r="PII1108" s="54"/>
      <c r="PIJ1108" s="54"/>
      <c r="PIK1108" s="54"/>
      <c r="PIL1108" s="54"/>
      <c r="PIM1108" s="54"/>
      <c r="PIN1108" s="54"/>
      <c r="PIO1108" s="54"/>
      <c r="PIP1108" s="54"/>
      <c r="PIQ1108" s="54"/>
      <c r="PIR1108" s="54"/>
      <c r="PIS1108" s="54"/>
      <c r="PIT1108" s="54"/>
      <c r="PIU1108" s="54"/>
      <c r="PIV1108" s="54"/>
      <c r="PIW1108" s="54"/>
      <c r="PIX1108" s="54"/>
      <c r="PIY1108" s="54"/>
      <c r="PIZ1108" s="54"/>
      <c r="PJA1108" s="54"/>
      <c r="PJB1108" s="54"/>
      <c r="PJC1108" s="54"/>
      <c r="PJD1108" s="54"/>
      <c r="PJE1108" s="54"/>
      <c r="PJF1108" s="54"/>
      <c r="PJG1108" s="54"/>
      <c r="PJH1108" s="54"/>
      <c r="PJI1108" s="54"/>
      <c r="PJJ1108" s="54"/>
      <c r="PJK1108" s="54"/>
      <c r="PJL1108" s="54"/>
      <c r="PJM1108" s="54"/>
      <c r="PJN1108" s="54"/>
      <c r="PJO1108" s="54"/>
      <c r="PJP1108" s="54"/>
      <c r="PJQ1108" s="54"/>
      <c r="PJR1108" s="54"/>
      <c r="PJS1108" s="54"/>
      <c r="PJT1108" s="54"/>
      <c r="PJU1108" s="54"/>
      <c r="PJV1108" s="54"/>
      <c r="PJW1108" s="54"/>
      <c r="PJX1108" s="54"/>
      <c r="PJY1108" s="54"/>
      <c r="PJZ1108" s="54"/>
      <c r="PKA1108" s="54"/>
      <c r="PKB1108" s="54"/>
      <c r="PKC1108" s="54"/>
      <c r="PKD1108" s="54"/>
      <c r="PKE1108" s="54"/>
      <c r="PKF1108" s="54"/>
      <c r="PKG1108" s="54"/>
      <c r="PKH1108" s="54"/>
      <c r="PKI1108" s="54"/>
      <c r="PKJ1108" s="54"/>
      <c r="PKK1108" s="54"/>
      <c r="PKL1108" s="54"/>
      <c r="PKM1108" s="54"/>
      <c r="PKN1108" s="54"/>
      <c r="PKO1108" s="54"/>
      <c r="PKP1108" s="54"/>
      <c r="PKQ1108" s="54"/>
      <c r="PKR1108" s="54"/>
      <c r="PKS1108" s="54"/>
      <c r="PKT1108" s="54"/>
      <c r="PKU1108" s="54"/>
      <c r="PKV1108" s="54"/>
      <c r="PKW1108" s="54"/>
      <c r="PKX1108" s="54"/>
      <c r="PKY1108" s="54"/>
      <c r="PKZ1108" s="54"/>
      <c r="PLA1108" s="54"/>
      <c r="PLB1108" s="54"/>
      <c r="PLC1108" s="54"/>
      <c r="PLD1108" s="54"/>
      <c r="PLE1108" s="54"/>
      <c r="PLF1108" s="54"/>
      <c r="PLG1108" s="54"/>
      <c r="PLH1108" s="54"/>
      <c r="PLI1108" s="54"/>
      <c r="PLJ1108" s="54"/>
      <c r="PLK1108" s="54"/>
      <c r="PLL1108" s="54"/>
      <c r="PLM1108" s="54"/>
      <c r="PLN1108" s="54"/>
      <c r="PLO1108" s="54"/>
      <c r="PLP1108" s="54"/>
      <c r="PLQ1108" s="54"/>
      <c r="PLR1108" s="54"/>
      <c r="PLS1108" s="54"/>
      <c r="PLT1108" s="54"/>
      <c r="PLU1108" s="54"/>
      <c r="PLV1108" s="54"/>
      <c r="PLW1108" s="54"/>
      <c r="PLX1108" s="54"/>
      <c r="PLY1108" s="54"/>
      <c r="PLZ1108" s="54"/>
      <c r="PMA1108" s="54"/>
      <c r="PMB1108" s="54"/>
      <c r="PMC1108" s="54"/>
      <c r="PMD1108" s="54"/>
      <c r="PME1108" s="54"/>
      <c r="PMF1108" s="54"/>
      <c r="PMG1108" s="54"/>
      <c r="PMH1108" s="54"/>
      <c r="PMI1108" s="54"/>
      <c r="PMJ1108" s="54"/>
      <c r="PMK1108" s="54"/>
      <c r="PML1108" s="54"/>
      <c r="PMM1108" s="54"/>
      <c r="PMN1108" s="54"/>
      <c r="PMO1108" s="54"/>
      <c r="PMP1108" s="54"/>
      <c r="PMQ1108" s="54"/>
      <c r="PMR1108" s="54"/>
      <c r="PMS1108" s="54"/>
      <c r="PMT1108" s="54"/>
      <c r="PMU1108" s="54"/>
      <c r="PMV1108" s="54"/>
      <c r="PMW1108" s="54"/>
      <c r="PMX1108" s="54"/>
      <c r="PMY1108" s="54"/>
      <c r="PMZ1108" s="54"/>
      <c r="PNA1108" s="54"/>
      <c r="PNB1108" s="54"/>
      <c r="PNC1108" s="54"/>
      <c r="PND1108" s="54"/>
      <c r="PNE1108" s="54"/>
      <c r="PNF1108" s="54"/>
      <c r="PNG1108" s="54"/>
      <c r="PNH1108" s="54"/>
      <c r="PNI1108" s="54"/>
      <c r="PNJ1108" s="54"/>
      <c r="PNK1108" s="54"/>
      <c r="PNL1108" s="54"/>
      <c r="PNM1108" s="54"/>
      <c r="PNN1108" s="54"/>
      <c r="PNO1108" s="54"/>
      <c r="PNP1108" s="54"/>
      <c r="PNQ1108" s="54"/>
      <c r="PNR1108" s="54"/>
      <c r="PNS1108" s="54"/>
      <c r="PNT1108" s="54"/>
      <c r="PNU1108" s="54"/>
      <c r="PNV1108" s="54"/>
      <c r="PNW1108" s="54"/>
      <c r="PNX1108" s="54"/>
      <c r="PNY1108" s="54"/>
      <c r="PNZ1108" s="54"/>
      <c r="POA1108" s="54"/>
      <c r="POB1108" s="54"/>
      <c r="POC1108" s="54"/>
      <c r="POD1108" s="54"/>
      <c r="POE1108" s="54"/>
      <c r="POF1108" s="54"/>
      <c r="POG1108" s="54"/>
      <c r="POH1108" s="54"/>
      <c r="POI1108" s="54"/>
      <c r="POJ1108" s="54"/>
      <c r="POK1108" s="54"/>
      <c r="POL1108" s="54"/>
      <c r="POM1108" s="54"/>
      <c r="PON1108" s="54"/>
      <c r="POO1108" s="54"/>
      <c r="POP1108" s="54"/>
      <c r="POQ1108" s="54"/>
      <c r="POR1108" s="54"/>
      <c r="POS1108" s="54"/>
      <c r="POT1108" s="54"/>
      <c r="POU1108" s="54"/>
      <c r="POV1108" s="54"/>
      <c r="POW1108" s="54"/>
      <c r="POX1108" s="54"/>
      <c r="POY1108" s="54"/>
      <c r="POZ1108" s="54"/>
      <c r="PPA1108" s="54"/>
      <c r="PPB1108" s="54"/>
      <c r="PPC1108" s="54"/>
      <c r="PPD1108" s="54"/>
      <c r="PPE1108" s="54"/>
      <c r="PPF1108" s="54"/>
      <c r="PPG1108" s="54"/>
      <c r="PPH1108" s="54"/>
      <c r="PPI1108" s="54"/>
      <c r="PPJ1108" s="54"/>
      <c r="PPK1108" s="54"/>
      <c r="PPL1108" s="54"/>
      <c r="PPM1108" s="54"/>
      <c r="PPN1108" s="54"/>
      <c r="PPO1108" s="54"/>
      <c r="PPP1108" s="54"/>
      <c r="PPQ1108" s="54"/>
      <c r="PPR1108" s="54"/>
      <c r="PPS1108" s="54"/>
      <c r="PPT1108" s="54"/>
      <c r="PPU1108" s="54"/>
      <c r="PPV1108" s="54"/>
      <c r="PPW1108" s="54"/>
      <c r="PPX1108" s="54"/>
      <c r="PPY1108" s="54"/>
      <c r="PPZ1108" s="54"/>
      <c r="PQA1108" s="54"/>
      <c r="PQB1108" s="54"/>
      <c r="PQC1108" s="54"/>
      <c r="PQD1108" s="54"/>
      <c r="PQE1108" s="54"/>
      <c r="PQF1108" s="54"/>
      <c r="PQG1108" s="54"/>
      <c r="PQH1108" s="54"/>
      <c r="PQI1108" s="54"/>
      <c r="PQJ1108" s="54"/>
      <c r="PQK1108" s="54"/>
      <c r="PQL1108" s="54"/>
      <c r="PQM1108" s="54"/>
      <c r="PQN1108" s="54"/>
      <c r="PQO1108" s="54"/>
      <c r="PQP1108" s="54"/>
      <c r="PQQ1108" s="54"/>
      <c r="PQR1108" s="54"/>
      <c r="PQS1108" s="54"/>
      <c r="PQT1108" s="54"/>
      <c r="PQU1108" s="54"/>
      <c r="PQV1108" s="54"/>
      <c r="PQW1108" s="54"/>
      <c r="PQX1108" s="54"/>
      <c r="PQY1108" s="54"/>
      <c r="PQZ1108" s="54"/>
      <c r="PRA1108" s="54"/>
      <c r="PRB1108" s="54"/>
      <c r="PRC1108" s="54"/>
      <c r="PRD1108" s="54"/>
      <c r="PRE1108" s="54"/>
      <c r="PRF1108" s="54"/>
      <c r="PRG1108" s="54"/>
      <c r="PRH1108" s="54"/>
      <c r="PRI1108" s="54"/>
      <c r="PRJ1108" s="54"/>
      <c r="PRK1108" s="54"/>
      <c r="PRL1108" s="54"/>
      <c r="PRM1108" s="54"/>
      <c r="PRN1108" s="54"/>
      <c r="PRO1108" s="54"/>
      <c r="PRP1108" s="54"/>
      <c r="PRQ1108" s="54"/>
      <c r="PRR1108" s="54"/>
      <c r="PRS1108" s="54"/>
      <c r="PRT1108" s="54"/>
      <c r="PRU1108" s="54"/>
      <c r="PRV1108" s="54"/>
      <c r="PRW1108" s="54"/>
      <c r="PRX1108" s="54"/>
      <c r="PRY1108" s="54"/>
      <c r="PRZ1108" s="54"/>
      <c r="PSA1108" s="54"/>
      <c r="PSB1108" s="54"/>
      <c r="PSC1108" s="54"/>
      <c r="PSD1108" s="54"/>
      <c r="PSE1108" s="54"/>
      <c r="PSF1108" s="54"/>
      <c r="PSG1108" s="54"/>
      <c r="PSH1108" s="54"/>
      <c r="PSI1108" s="54"/>
      <c r="PSJ1108" s="54"/>
      <c r="PSK1108" s="54"/>
      <c r="PSL1108" s="54"/>
      <c r="PSM1108" s="54"/>
      <c r="PSN1108" s="54"/>
      <c r="PSO1108" s="54"/>
      <c r="PSP1108" s="54"/>
      <c r="PSQ1108" s="54"/>
      <c r="PSR1108" s="54"/>
      <c r="PSS1108" s="54"/>
      <c r="PST1108" s="54"/>
      <c r="PSU1108" s="54"/>
      <c r="PSV1108" s="54"/>
      <c r="PSW1108" s="54"/>
      <c r="PSX1108" s="54"/>
      <c r="PSY1108" s="54"/>
      <c r="PSZ1108" s="54"/>
      <c r="PTA1108" s="54"/>
      <c r="PTB1108" s="54"/>
      <c r="PTC1108" s="54"/>
      <c r="PTD1108" s="54"/>
      <c r="PTE1108" s="54"/>
      <c r="PTF1108" s="54"/>
      <c r="PTG1108" s="54"/>
      <c r="PTH1108" s="54"/>
      <c r="PTI1108" s="54"/>
      <c r="PTJ1108" s="54"/>
      <c r="PTK1108" s="54"/>
      <c r="PTL1108" s="54"/>
      <c r="PTM1108" s="54"/>
      <c r="PTN1108" s="54"/>
      <c r="PTO1108" s="54"/>
      <c r="PTP1108" s="54"/>
      <c r="PTQ1108" s="54"/>
      <c r="PTR1108" s="54"/>
      <c r="PTS1108" s="54"/>
      <c r="PTT1108" s="54"/>
      <c r="PTU1108" s="54"/>
      <c r="PTV1108" s="54"/>
      <c r="PTW1108" s="54"/>
      <c r="PTX1108" s="54"/>
      <c r="PTY1108" s="54"/>
      <c r="PTZ1108" s="54"/>
      <c r="PUA1108" s="54"/>
      <c r="PUB1108" s="54"/>
      <c r="PUC1108" s="54"/>
      <c r="PUD1108" s="54"/>
      <c r="PUE1108" s="54"/>
      <c r="PUF1108" s="54"/>
      <c r="PUG1108" s="54"/>
      <c r="PUH1108" s="54"/>
      <c r="PUI1108" s="54"/>
      <c r="PUJ1108" s="54"/>
      <c r="PUK1108" s="54"/>
      <c r="PUL1108" s="54"/>
      <c r="PUM1108" s="54"/>
      <c r="PUN1108" s="54"/>
      <c r="PUO1108" s="54"/>
      <c r="PUP1108" s="54"/>
      <c r="PUQ1108" s="54"/>
      <c r="PUR1108" s="54"/>
      <c r="PUS1108" s="54"/>
      <c r="PUT1108" s="54"/>
      <c r="PUU1108" s="54"/>
      <c r="PUV1108" s="54"/>
      <c r="PUW1108" s="54"/>
      <c r="PUX1108" s="54"/>
      <c r="PUY1108" s="54"/>
      <c r="PUZ1108" s="54"/>
      <c r="PVA1108" s="54"/>
      <c r="PVB1108" s="54"/>
      <c r="PVC1108" s="54"/>
      <c r="PVD1108" s="54"/>
      <c r="PVE1108" s="54"/>
      <c r="PVF1108" s="54"/>
      <c r="PVG1108" s="54"/>
      <c r="PVH1108" s="54"/>
      <c r="PVI1108" s="54"/>
      <c r="PVJ1108" s="54"/>
      <c r="PVK1108" s="54"/>
      <c r="PVL1108" s="54"/>
      <c r="PVM1108" s="54"/>
      <c r="PVN1108" s="54"/>
      <c r="PVO1108" s="54"/>
      <c r="PVP1108" s="54"/>
      <c r="PVQ1108" s="54"/>
      <c r="PVR1108" s="54"/>
      <c r="PVS1108" s="54"/>
      <c r="PVT1108" s="54"/>
      <c r="PVU1108" s="54"/>
      <c r="PVV1108" s="54"/>
      <c r="PVW1108" s="54"/>
      <c r="PVX1108" s="54"/>
      <c r="PVY1108" s="54"/>
      <c r="PVZ1108" s="54"/>
      <c r="PWA1108" s="54"/>
      <c r="PWB1108" s="54"/>
      <c r="PWC1108" s="54"/>
      <c r="PWD1108" s="54"/>
      <c r="PWE1108" s="54"/>
      <c r="PWF1108" s="54"/>
      <c r="PWG1108" s="54"/>
      <c r="PWH1108" s="54"/>
      <c r="PWI1108" s="54"/>
      <c r="PWJ1108" s="54"/>
      <c r="PWK1108" s="54"/>
      <c r="PWL1108" s="54"/>
      <c r="PWM1108" s="54"/>
      <c r="PWN1108" s="54"/>
      <c r="PWO1108" s="54"/>
      <c r="PWP1108" s="54"/>
      <c r="PWQ1108" s="54"/>
      <c r="PWR1108" s="54"/>
      <c r="PWS1108" s="54"/>
      <c r="PWT1108" s="54"/>
      <c r="PWU1108" s="54"/>
      <c r="PWV1108" s="54"/>
      <c r="PWW1108" s="54"/>
      <c r="PWX1108" s="54"/>
      <c r="PWY1108" s="54"/>
      <c r="PWZ1108" s="54"/>
      <c r="PXA1108" s="54"/>
      <c r="PXB1108" s="54"/>
      <c r="PXC1108" s="54"/>
      <c r="PXD1108" s="54"/>
      <c r="PXE1108" s="54"/>
      <c r="PXF1108" s="54"/>
      <c r="PXG1108" s="54"/>
      <c r="PXH1108" s="54"/>
      <c r="PXI1108" s="54"/>
      <c r="PXJ1108" s="54"/>
      <c r="PXK1108" s="54"/>
      <c r="PXL1108" s="54"/>
      <c r="PXM1108" s="54"/>
      <c r="PXN1108" s="54"/>
      <c r="PXO1108" s="54"/>
      <c r="PXP1108" s="54"/>
      <c r="PXQ1108" s="54"/>
      <c r="PXR1108" s="54"/>
      <c r="PXS1108" s="54"/>
      <c r="PXT1108" s="54"/>
      <c r="PXU1108" s="54"/>
      <c r="PXV1108" s="54"/>
      <c r="PXW1108" s="54"/>
      <c r="PXX1108" s="54"/>
      <c r="PXY1108" s="54"/>
      <c r="PXZ1108" s="54"/>
      <c r="PYA1108" s="54"/>
      <c r="PYB1108" s="54"/>
      <c r="PYC1108" s="54"/>
      <c r="PYD1108" s="54"/>
      <c r="PYE1108" s="54"/>
      <c r="PYF1108" s="54"/>
      <c r="PYG1108" s="54"/>
      <c r="PYH1108" s="54"/>
      <c r="PYI1108" s="54"/>
      <c r="PYJ1108" s="54"/>
      <c r="PYK1108" s="54"/>
      <c r="PYL1108" s="54"/>
      <c r="PYM1108" s="54"/>
      <c r="PYN1108" s="54"/>
      <c r="PYO1108" s="54"/>
      <c r="PYP1108" s="54"/>
      <c r="PYQ1108" s="54"/>
      <c r="PYR1108" s="54"/>
      <c r="PYS1108" s="54"/>
      <c r="PYT1108" s="54"/>
      <c r="PYU1108" s="54"/>
      <c r="PYV1108" s="54"/>
      <c r="PYW1108" s="54"/>
      <c r="PYX1108" s="54"/>
      <c r="PYY1108" s="54"/>
      <c r="PYZ1108" s="54"/>
      <c r="PZA1108" s="54"/>
      <c r="PZB1108" s="54"/>
      <c r="PZC1108" s="54"/>
      <c r="PZD1108" s="54"/>
      <c r="PZE1108" s="54"/>
      <c r="PZF1108" s="54"/>
      <c r="PZG1108" s="54"/>
      <c r="PZH1108" s="54"/>
      <c r="PZI1108" s="54"/>
      <c r="PZJ1108" s="54"/>
      <c r="PZK1108" s="54"/>
      <c r="PZL1108" s="54"/>
      <c r="PZM1108" s="54"/>
      <c r="PZN1108" s="54"/>
      <c r="PZO1108" s="54"/>
      <c r="PZP1108" s="54"/>
      <c r="PZQ1108" s="54"/>
      <c r="PZR1108" s="54"/>
      <c r="PZS1108" s="54"/>
      <c r="PZT1108" s="54"/>
      <c r="PZU1108" s="54"/>
      <c r="PZV1108" s="54"/>
      <c r="PZW1108" s="54"/>
      <c r="PZX1108" s="54"/>
      <c r="PZY1108" s="54"/>
      <c r="PZZ1108" s="54"/>
      <c r="QAA1108" s="54"/>
      <c r="QAB1108" s="54"/>
      <c r="QAC1108" s="54"/>
      <c r="QAD1108" s="54"/>
      <c r="QAE1108" s="54"/>
      <c r="QAF1108" s="54"/>
      <c r="QAG1108" s="54"/>
      <c r="QAH1108" s="54"/>
      <c r="QAI1108" s="54"/>
      <c r="QAJ1108" s="54"/>
      <c r="QAK1108" s="54"/>
      <c r="QAL1108" s="54"/>
      <c r="QAM1108" s="54"/>
      <c r="QAN1108" s="54"/>
      <c r="QAO1108" s="54"/>
      <c r="QAP1108" s="54"/>
      <c r="QAQ1108" s="54"/>
      <c r="QAR1108" s="54"/>
      <c r="QAS1108" s="54"/>
      <c r="QAT1108" s="54"/>
      <c r="QAU1108" s="54"/>
      <c r="QAV1108" s="54"/>
      <c r="QAW1108" s="54"/>
      <c r="QAX1108" s="54"/>
      <c r="QAY1108" s="54"/>
      <c r="QAZ1108" s="54"/>
      <c r="QBA1108" s="54"/>
      <c r="QBB1108" s="54"/>
      <c r="QBC1108" s="54"/>
      <c r="QBD1108" s="54"/>
      <c r="QBE1108" s="54"/>
      <c r="QBF1108" s="54"/>
      <c r="QBG1108" s="54"/>
      <c r="QBH1108" s="54"/>
      <c r="QBI1108" s="54"/>
      <c r="QBJ1108" s="54"/>
      <c r="QBK1108" s="54"/>
      <c r="QBL1108" s="54"/>
      <c r="QBM1108" s="54"/>
      <c r="QBN1108" s="54"/>
      <c r="QBO1108" s="54"/>
      <c r="QBP1108" s="54"/>
      <c r="QBQ1108" s="54"/>
      <c r="QBR1108" s="54"/>
      <c r="QBS1108" s="54"/>
      <c r="QBT1108" s="54"/>
      <c r="QBU1108" s="54"/>
      <c r="QBV1108" s="54"/>
      <c r="QBW1108" s="54"/>
      <c r="QBX1108" s="54"/>
      <c r="QBY1108" s="54"/>
      <c r="QBZ1108" s="54"/>
      <c r="QCA1108" s="54"/>
      <c r="QCB1108" s="54"/>
      <c r="QCC1108" s="54"/>
      <c r="QCD1108" s="54"/>
      <c r="QCE1108" s="54"/>
      <c r="QCF1108" s="54"/>
      <c r="QCG1108" s="54"/>
      <c r="QCH1108" s="54"/>
      <c r="QCI1108" s="54"/>
      <c r="QCJ1108" s="54"/>
      <c r="QCK1108" s="54"/>
      <c r="QCL1108" s="54"/>
      <c r="QCM1108" s="54"/>
      <c r="QCN1108" s="54"/>
      <c r="QCO1108" s="54"/>
      <c r="QCP1108" s="54"/>
      <c r="QCQ1108" s="54"/>
      <c r="QCR1108" s="54"/>
      <c r="QCS1108" s="54"/>
      <c r="QCT1108" s="54"/>
      <c r="QCU1108" s="54"/>
      <c r="QCV1108" s="54"/>
      <c r="QCW1108" s="54"/>
      <c r="QCX1108" s="54"/>
      <c r="QCY1108" s="54"/>
      <c r="QCZ1108" s="54"/>
      <c r="QDA1108" s="54"/>
      <c r="QDB1108" s="54"/>
      <c r="QDC1108" s="54"/>
      <c r="QDD1108" s="54"/>
      <c r="QDE1108" s="54"/>
      <c r="QDF1108" s="54"/>
      <c r="QDG1108" s="54"/>
      <c r="QDH1108" s="54"/>
      <c r="QDI1108" s="54"/>
      <c r="QDJ1108" s="54"/>
      <c r="QDK1108" s="54"/>
      <c r="QDL1108" s="54"/>
      <c r="QDM1108" s="54"/>
      <c r="QDN1108" s="54"/>
      <c r="QDO1108" s="54"/>
      <c r="QDP1108" s="54"/>
      <c r="QDQ1108" s="54"/>
      <c r="QDR1108" s="54"/>
      <c r="QDS1108" s="54"/>
      <c r="QDT1108" s="54"/>
      <c r="QDU1108" s="54"/>
      <c r="QDV1108" s="54"/>
      <c r="QDW1108" s="54"/>
      <c r="QDX1108" s="54"/>
      <c r="QDY1108" s="54"/>
      <c r="QDZ1108" s="54"/>
      <c r="QEA1108" s="54"/>
      <c r="QEB1108" s="54"/>
      <c r="QEC1108" s="54"/>
      <c r="QED1108" s="54"/>
      <c r="QEE1108" s="54"/>
      <c r="QEF1108" s="54"/>
      <c r="QEG1108" s="54"/>
      <c r="QEH1108" s="54"/>
      <c r="QEI1108" s="54"/>
      <c r="QEJ1108" s="54"/>
      <c r="QEK1108" s="54"/>
      <c r="QEL1108" s="54"/>
      <c r="QEM1108" s="54"/>
      <c r="QEN1108" s="54"/>
      <c r="QEO1108" s="54"/>
      <c r="QEP1108" s="54"/>
      <c r="QEQ1108" s="54"/>
      <c r="QER1108" s="54"/>
      <c r="QES1108" s="54"/>
      <c r="QET1108" s="54"/>
      <c r="QEU1108" s="54"/>
      <c r="QEV1108" s="54"/>
      <c r="QEW1108" s="54"/>
      <c r="QEX1108" s="54"/>
      <c r="QEY1108" s="54"/>
      <c r="QEZ1108" s="54"/>
      <c r="QFA1108" s="54"/>
      <c r="QFB1108" s="54"/>
      <c r="QFC1108" s="54"/>
      <c r="QFD1108" s="54"/>
      <c r="QFE1108" s="54"/>
      <c r="QFF1108" s="54"/>
      <c r="QFG1108" s="54"/>
      <c r="QFH1108" s="54"/>
      <c r="QFI1108" s="54"/>
      <c r="QFJ1108" s="54"/>
      <c r="QFK1108" s="54"/>
      <c r="QFL1108" s="54"/>
      <c r="QFM1108" s="54"/>
      <c r="QFN1108" s="54"/>
      <c r="QFO1108" s="54"/>
      <c r="QFP1108" s="54"/>
      <c r="QFQ1108" s="54"/>
      <c r="QFR1108" s="54"/>
      <c r="QFS1108" s="54"/>
      <c r="QFT1108" s="54"/>
      <c r="QFU1108" s="54"/>
      <c r="QFV1108" s="54"/>
      <c r="QFW1108" s="54"/>
      <c r="QFX1108" s="54"/>
      <c r="QFY1108" s="54"/>
      <c r="QFZ1108" s="54"/>
      <c r="QGA1108" s="54"/>
      <c r="QGB1108" s="54"/>
      <c r="QGC1108" s="54"/>
      <c r="QGD1108" s="54"/>
      <c r="QGE1108" s="54"/>
      <c r="QGF1108" s="54"/>
      <c r="QGG1108" s="54"/>
      <c r="QGH1108" s="54"/>
      <c r="QGI1108" s="54"/>
      <c r="QGJ1108" s="54"/>
      <c r="QGK1108" s="54"/>
      <c r="QGL1108" s="54"/>
      <c r="QGM1108" s="54"/>
      <c r="QGN1108" s="54"/>
      <c r="QGO1108" s="54"/>
      <c r="QGP1108" s="54"/>
      <c r="QGQ1108" s="54"/>
      <c r="QGR1108" s="54"/>
      <c r="QGS1108" s="54"/>
      <c r="QGT1108" s="54"/>
      <c r="QGU1108" s="54"/>
      <c r="QGV1108" s="54"/>
      <c r="QGW1108" s="54"/>
      <c r="QGX1108" s="54"/>
      <c r="QGY1108" s="54"/>
      <c r="QGZ1108" s="54"/>
      <c r="QHA1108" s="54"/>
      <c r="QHB1108" s="54"/>
      <c r="QHC1108" s="54"/>
      <c r="QHD1108" s="54"/>
      <c r="QHE1108" s="54"/>
      <c r="QHF1108" s="54"/>
      <c r="QHG1108" s="54"/>
      <c r="QHH1108" s="54"/>
      <c r="QHI1108" s="54"/>
      <c r="QHJ1108" s="54"/>
      <c r="QHK1108" s="54"/>
      <c r="QHL1108" s="54"/>
      <c r="QHM1108" s="54"/>
      <c r="QHN1108" s="54"/>
      <c r="QHO1108" s="54"/>
      <c r="QHP1108" s="54"/>
      <c r="QHQ1108" s="54"/>
      <c r="QHR1108" s="54"/>
      <c r="QHS1108" s="54"/>
      <c r="QHT1108" s="54"/>
      <c r="QHU1108" s="54"/>
      <c r="QHV1108" s="54"/>
      <c r="QHW1108" s="54"/>
      <c r="QHX1108" s="54"/>
      <c r="QHY1108" s="54"/>
      <c r="QHZ1108" s="54"/>
      <c r="QIA1108" s="54"/>
      <c r="QIB1108" s="54"/>
      <c r="QIC1108" s="54"/>
      <c r="QID1108" s="54"/>
      <c r="QIE1108" s="54"/>
      <c r="QIF1108" s="54"/>
      <c r="QIG1108" s="54"/>
      <c r="QIH1108" s="54"/>
      <c r="QII1108" s="54"/>
      <c r="QIJ1108" s="54"/>
      <c r="QIK1108" s="54"/>
      <c r="QIL1108" s="54"/>
      <c r="QIM1108" s="54"/>
      <c r="QIN1108" s="54"/>
      <c r="QIO1108" s="54"/>
      <c r="QIP1108" s="54"/>
      <c r="QIQ1108" s="54"/>
      <c r="QIR1108" s="54"/>
      <c r="QIS1108" s="54"/>
      <c r="QIT1108" s="54"/>
      <c r="QIU1108" s="54"/>
      <c r="QIV1108" s="54"/>
      <c r="QIW1108" s="54"/>
      <c r="QIX1108" s="54"/>
      <c r="QIY1108" s="54"/>
      <c r="QIZ1108" s="54"/>
      <c r="QJA1108" s="54"/>
      <c r="QJB1108" s="54"/>
      <c r="QJC1108" s="54"/>
      <c r="QJD1108" s="54"/>
      <c r="QJE1108" s="54"/>
      <c r="QJF1108" s="54"/>
      <c r="QJG1108" s="54"/>
      <c r="QJH1108" s="54"/>
      <c r="QJI1108" s="54"/>
      <c r="QJJ1108" s="54"/>
      <c r="QJK1108" s="54"/>
      <c r="QJL1108" s="54"/>
      <c r="QJM1108" s="54"/>
      <c r="QJN1108" s="54"/>
      <c r="QJO1108" s="54"/>
      <c r="QJP1108" s="54"/>
      <c r="QJQ1108" s="54"/>
      <c r="QJR1108" s="54"/>
      <c r="QJS1108" s="54"/>
      <c r="QJT1108" s="54"/>
      <c r="QJU1108" s="54"/>
      <c r="QJV1108" s="54"/>
      <c r="QJW1108" s="54"/>
      <c r="QJX1108" s="54"/>
      <c r="QJY1108" s="54"/>
      <c r="QJZ1108" s="54"/>
      <c r="QKA1108" s="54"/>
      <c r="QKB1108" s="54"/>
      <c r="QKC1108" s="54"/>
      <c r="QKD1108" s="54"/>
      <c r="QKE1108" s="54"/>
      <c r="QKF1108" s="54"/>
      <c r="QKG1108" s="54"/>
      <c r="QKH1108" s="54"/>
      <c r="QKI1108" s="54"/>
      <c r="QKJ1108" s="54"/>
      <c r="QKK1108" s="54"/>
      <c r="QKL1108" s="54"/>
      <c r="QKM1108" s="54"/>
      <c r="QKN1108" s="54"/>
      <c r="QKO1108" s="54"/>
      <c r="QKP1108" s="54"/>
      <c r="QKQ1108" s="54"/>
      <c r="QKR1108" s="54"/>
      <c r="QKS1108" s="54"/>
      <c r="QKT1108" s="54"/>
      <c r="QKU1108" s="54"/>
      <c r="QKV1108" s="54"/>
      <c r="QKW1108" s="54"/>
      <c r="QKX1108" s="54"/>
      <c r="QKY1108" s="54"/>
      <c r="QKZ1108" s="54"/>
      <c r="QLA1108" s="54"/>
      <c r="QLB1108" s="54"/>
      <c r="QLC1108" s="54"/>
      <c r="QLD1108" s="54"/>
      <c r="QLE1108" s="54"/>
      <c r="QLF1108" s="54"/>
      <c r="QLG1108" s="54"/>
      <c r="QLH1108" s="54"/>
      <c r="QLI1108" s="54"/>
      <c r="QLJ1108" s="54"/>
      <c r="QLK1108" s="54"/>
      <c r="QLL1108" s="54"/>
      <c r="QLM1108" s="54"/>
      <c r="QLN1108" s="54"/>
      <c r="QLO1108" s="54"/>
      <c r="QLP1108" s="54"/>
      <c r="QLQ1108" s="54"/>
      <c r="QLR1108" s="54"/>
      <c r="QLS1108" s="54"/>
      <c r="QLT1108" s="54"/>
      <c r="QLU1108" s="54"/>
      <c r="QLV1108" s="54"/>
      <c r="QLW1108" s="54"/>
      <c r="QLX1108" s="54"/>
      <c r="QLY1108" s="54"/>
      <c r="QLZ1108" s="54"/>
      <c r="QMA1108" s="54"/>
      <c r="QMB1108" s="54"/>
      <c r="QMC1108" s="54"/>
      <c r="QMD1108" s="54"/>
      <c r="QME1108" s="54"/>
      <c r="QMF1108" s="54"/>
      <c r="QMG1108" s="54"/>
      <c r="QMH1108" s="54"/>
      <c r="QMI1108" s="54"/>
      <c r="QMJ1108" s="54"/>
      <c r="QMK1108" s="54"/>
      <c r="QML1108" s="54"/>
      <c r="QMM1108" s="54"/>
      <c r="QMN1108" s="54"/>
      <c r="QMO1108" s="54"/>
      <c r="QMP1108" s="54"/>
      <c r="QMQ1108" s="54"/>
      <c r="QMR1108" s="54"/>
      <c r="QMS1108" s="54"/>
      <c r="QMT1108" s="54"/>
      <c r="QMU1108" s="54"/>
      <c r="QMV1108" s="54"/>
      <c r="QMW1108" s="54"/>
      <c r="QMX1108" s="54"/>
      <c r="QMY1108" s="54"/>
      <c r="QMZ1108" s="54"/>
      <c r="QNA1108" s="54"/>
      <c r="QNB1108" s="54"/>
      <c r="QNC1108" s="54"/>
      <c r="QND1108" s="54"/>
      <c r="QNE1108" s="54"/>
      <c r="QNF1108" s="54"/>
      <c r="QNG1108" s="54"/>
      <c r="QNH1108" s="54"/>
      <c r="QNI1108" s="54"/>
      <c r="QNJ1108" s="54"/>
      <c r="QNK1108" s="54"/>
      <c r="QNL1108" s="54"/>
      <c r="QNM1108" s="54"/>
      <c r="QNN1108" s="54"/>
      <c r="QNO1108" s="54"/>
      <c r="QNP1108" s="54"/>
      <c r="QNQ1108" s="54"/>
      <c r="QNR1108" s="54"/>
      <c r="QNS1108" s="54"/>
      <c r="QNT1108" s="54"/>
      <c r="QNU1108" s="54"/>
      <c r="QNV1108" s="54"/>
      <c r="QNW1108" s="54"/>
      <c r="QNX1108" s="54"/>
      <c r="QNY1108" s="54"/>
      <c r="QNZ1108" s="54"/>
      <c r="QOA1108" s="54"/>
      <c r="QOB1108" s="54"/>
      <c r="QOC1108" s="54"/>
      <c r="QOD1108" s="54"/>
      <c r="QOE1108" s="54"/>
      <c r="QOF1108" s="54"/>
      <c r="QOG1108" s="54"/>
      <c r="QOH1108" s="54"/>
      <c r="QOI1108" s="54"/>
      <c r="QOJ1108" s="54"/>
      <c r="QOK1108" s="54"/>
      <c r="QOL1108" s="54"/>
      <c r="QOM1108" s="54"/>
      <c r="QON1108" s="54"/>
      <c r="QOO1108" s="54"/>
      <c r="QOP1108" s="54"/>
      <c r="QOQ1108" s="54"/>
      <c r="QOR1108" s="54"/>
      <c r="QOS1108" s="54"/>
      <c r="QOT1108" s="54"/>
      <c r="QOU1108" s="54"/>
      <c r="QOV1108" s="54"/>
      <c r="QOW1108" s="54"/>
      <c r="QOX1108" s="54"/>
      <c r="QOY1108" s="54"/>
      <c r="QOZ1108" s="54"/>
      <c r="QPA1108" s="54"/>
      <c r="QPB1108" s="54"/>
      <c r="QPC1108" s="54"/>
      <c r="QPD1108" s="54"/>
      <c r="QPE1108" s="54"/>
      <c r="QPF1108" s="54"/>
      <c r="QPG1108" s="54"/>
      <c r="QPH1108" s="54"/>
      <c r="QPI1108" s="54"/>
      <c r="QPJ1108" s="54"/>
      <c r="QPK1108" s="54"/>
      <c r="QPL1108" s="54"/>
      <c r="QPM1108" s="54"/>
      <c r="QPN1108" s="54"/>
      <c r="QPO1108" s="54"/>
      <c r="QPP1108" s="54"/>
      <c r="QPQ1108" s="54"/>
      <c r="QPR1108" s="54"/>
      <c r="QPS1108" s="54"/>
      <c r="QPT1108" s="54"/>
      <c r="QPU1108" s="54"/>
      <c r="QPV1108" s="54"/>
      <c r="QPW1108" s="54"/>
      <c r="QPX1108" s="54"/>
      <c r="QPY1108" s="54"/>
      <c r="QPZ1108" s="54"/>
      <c r="QQA1108" s="54"/>
      <c r="QQB1108" s="54"/>
      <c r="QQC1108" s="54"/>
      <c r="QQD1108" s="54"/>
      <c r="QQE1108" s="54"/>
      <c r="QQF1108" s="54"/>
      <c r="QQG1108" s="54"/>
      <c r="QQH1108" s="54"/>
      <c r="QQI1108" s="54"/>
      <c r="QQJ1108" s="54"/>
      <c r="QQK1108" s="54"/>
      <c r="QQL1108" s="54"/>
      <c r="QQM1108" s="54"/>
      <c r="QQN1108" s="54"/>
      <c r="QQO1108" s="54"/>
      <c r="QQP1108" s="54"/>
      <c r="QQQ1108" s="54"/>
      <c r="QQR1108" s="54"/>
      <c r="QQS1108" s="54"/>
      <c r="QQT1108" s="54"/>
      <c r="QQU1108" s="54"/>
      <c r="QQV1108" s="54"/>
      <c r="QQW1108" s="54"/>
      <c r="QQX1108" s="54"/>
      <c r="QQY1108" s="54"/>
      <c r="QQZ1108" s="54"/>
      <c r="QRA1108" s="54"/>
      <c r="QRB1108" s="54"/>
      <c r="QRC1108" s="54"/>
      <c r="QRD1108" s="54"/>
      <c r="QRE1108" s="54"/>
      <c r="QRF1108" s="54"/>
      <c r="QRG1108" s="54"/>
      <c r="QRH1108" s="54"/>
      <c r="QRI1108" s="54"/>
      <c r="QRJ1108" s="54"/>
      <c r="QRK1108" s="54"/>
      <c r="QRL1108" s="54"/>
      <c r="QRM1108" s="54"/>
      <c r="QRN1108" s="54"/>
      <c r="QRO1108" s="54"/>
      <c r="QRP1108" s="54"/>
      <c r="QRQ1108" s="54"/>
      <c r="QRR1108" s="54"/>
      <c r="QRS1108" s="54"/>
      <c r="QRT1108" s="54"/>
      <c r="QRU1108" s="54"/>
      <c r="QRV1108" s="54"/>
      <c r="QRW1108" s="54"/>
      <c r="QRX1108" s="54"/>
      <c r="QRY1108" s="54"/>
      <c r="QRZ1108" s="54"/>
      <c r="QSA1108" s="54"/>
      <c r="QSB1108" s="54"/>
      <c r="QSC1108" s="54"/>
      <c r="QSD1108" s="54"/>
      <c r="QSE1108" s="54"/>
      <c r="QSF1108" s="54"/>
      <c r="QSG1108" s="54"/>
      <c r="QSH1108" s="54"/>
      <c r="QSI1108" s="54"/>
      <c r="QSJ1108" s="54"/>
      <c r="QSK1108" s="54"/>
      <c r="QSL1108" s="54"/>
      <c r="QSM1108" s="54"/>
      <c r="QSN1108" s="54"/>
      <c r="QSO1108" s="54"/>
      <c r="QSP1108" s="54"/>
      <c r="QSQ1108" s="54"/>
      <c r="QSR1108" s="54"/>
      <c r="QSS1108" s="54"/>
      <c r="QST1108" s="54"/>
      <c r="QSU1108" s="54"/>
      <c r="QSV1108" s="54"/>
      <c r="QSW1108" s="54"/>
      <c r="QSX1108" s="54"/>
      <c r="QSY1108" s="54"/>
      <c r="QSZ1108" s="54"/>
      <c r="QTA1108" s="54"/>
      <c r="QTB1108" s="54"/>
      <c r="QTC1108" s="54"/>
      <c r="QTD1108" s="54"/>
      <c r="QTE1108" s="54"/>
      <c r="QTF1108" s="54"/>
      <c r="QTG1108" s="54"/>
      <c r="QTH1108" s="54"/>
      <c r="QTI1108" s="54"/>
      <c r="QTJ1108" s="54"/>
      <c r="QTK1108" s="54"/>
      <c r="QTL1108" s="54"/>
      <c r="QTM1108" s="54"/>
      <c r="QTN1108" s="54"/>
      <c r="QTO1108" s="54"/>
      <c r="QTP1108" s="54"/>
      <c r="QTQ1108" s="54"/>
      <c r="QTR1108" s="54"/>
      <c r="QTS1108" s="54"/>
      <c r="QTT1108" s="54"/>
      <c r="QTU1108" s="54"/>
      <c r="QTV1108" s="54"/>
      <c r="QTW1108" s="54"/>
      <c r="QTX1108" s="54"/>
      <c r="QTY1108" s="54"/>
      <c r="QTZ1108" s="54"/>
      <c r="QUA1108" s="54"/>
      <c r="QUB1108" s="54"/>
      <c r="QUC1108" s="54"/>
      <c r="QUD1108" s="54"/>
      <c r="QUE1108" s="54"/>
      <c r="QUF1108" s="54"/>
      <c r="QUG1108" s="54"/>
      <c r="QUH1108" s="54"/>
      <c r="QUI1108" s="54"/>
      <c r="QUJ1108" s="54"/>
      <c r="QUK1108" s="54"/>
      <c r="QUL1108" s="54"/>
      <c r="QUM1108" s="54"/>
      <c r="QUN1108" s="54"/>
      <c r="QUO1108" s="54"/>
      <c r="QUP1108" s="54"/>
      <c r="QUQ1108" s="54"/>
      <c r="QUR1108" s="54"/>
      <c r="QUS1108" s="54"/>
      <c r="QUT1108" s="54"/>
      <c r="QUU1108" s="54"/>
      <c r="QUV1108" s="54"/>
      <c r="QUW1108" s="54"/>
      <c r="QUX1108" s="54"/>
      <c r="QUY1108" s="54"/>
      <c r="QUZ1108" s="54"/>
      <c r="QVA1108" s="54"/>
      <c r="QVB1108" s="54"/>
      <c r="QVC1108" s="54"/>
      <c r="QVD1108" s="54"/>
      <c r="QVE1108" s="54"/>
      <c r="QVF1108" s="54"/>
      <c r="QVG1108" s="54"/>
      <c r="QVH1108" s="54"/>
      <c r="QVI1108" s="54"/>
      <c r="QVJ1108" s="54"/>
      <c r="QVK1108" s="54"/>
      <c r="QVL1108" s="54"/>
      <c r="QVM1108" s="54"/>
      <c r="QVN1108" s="54"/>
      <c r="QVO1108" s="54"/>
      <c r="QVP1108" s="54"/>
      <c r="QVQ1108" s="54"/>
      <c r="QVR1108" s="54"/>
      <c r="QVS1108" s="54"/>
      <c r="QVT1108" s="54"/>
      <c r="QVU1108" s="54"/>
      <c r="QVV1108" s="54"/>
      <c r="QVW1108" s="54"/>
      <c r="QVX1108" s="54"/>
      <c r="QVY1108" s="54"/>
      <c r="QVZ1108" s="54"/>
      <c r="QWA1108" s="54"/>
      <c r="QWB1108" s="54"/>
      <c r="QWC1108" s="54"/>
      <c r="QWD1108" s="54"/>
      <c r="QWE1108" s="54"/>
      <c r="QWF1108" s="54"/>
      <c r="QWG1108" s="54"/>
      <c r="QWH1108" s="54"/>
      <c r="QWI1108" s="54"/>
      <c r="QWJ1108" s="54"/>
      <c r="QWK1108" s="54"/>
      <c r="QWL1108" s="54"/>
      <c r="QWM1108" s="54"/>
      <c r="QWN1108" s="54"/>
      <c r="QWO1108" s="54"/>
      <c r="QWP1108" s="54"/>
      <c r="QWQ1108" s="54"/>
      <c r="QWR1108" s="54"/>
      <c r="QWS1108" s="54"/>
      <c r="QWT1108" s="54"/>
      <c r="QWU1108" s="54"/>
      <c r="QWV1108" s="54"/>
      <c r="QWW1108" s="54"/>
      <c r="QWX1108" s="54"/>
      <c r="QWY1108" s="54"/>
      <c r="QWZ1108" s="54"/>
      <c r="QXA1108" s="54"/>
      <c r="QXB1108" s="54"/>
      <c r="QXC1108" s="54"/>
      <c r="QXD1108" s="54"/>
      <c r="QXE1108" s="54"/>
      <c r="QXF1108" s="54"/>
      <c r="QXG1108" s="54"/>
      <c r="QXH1108" s="54"/>
      <c r="QXI1108" s="54"/>
      <c r="QXJ1108" s="54"/>
      <c r="QXK1108" s="54"/>
      <c r="QXL1108" s="54"/>
      <c r="QXM1108" s="54"/>
      <c r="QXN1108" s="54"/>
      <c r="QXO1108" s="54"/>
      <c r="QXP1108" s="54"/>
      <c r="QXQ1108" s="54"/>
      <c r="QXR1108" s="54"/>
      <c r="QXS1108" s="54"/>
      <c r="QXT1108" s="54"/>
      <c r="QXU1108" s="54"/>
      <c r="QXV1108" s="54"/>
      <c r="QXW1108" s="54"/>
      <c r="QXX1108" s="54"/>
      <c r="QXY1108" s="54"/>
      <c r="QXZ1108" s="54"/>
      <c r="QYA1108" s="54"/>
      <c r="QYB1108" s="54"/>
      <c r="QYC1108" s="54"/>
      <c r="QYD1108" s="54"/>
      <c r="QYE1108" s="54"/>
      <c r="QYF1108" s="54"/>
      <c r="QYG1108" s="54"/>
      <c r="QYH1108" s="54"/>
      <c r="QYI1108" s="54"/>
      <c r="QYJ1108" s="54"/>
      <c r="QYK1108" s="54"/>
      <c r="QYL1108" s="54"/>
      <c r="QYM1108" s="54"/>
      <c r="QYN1108" s="54"/>
      <c r="QYO1108" s="54"/>
      <c r="QYP1108" s="54"/>
      <c r="QYQ1108" s="54"/>
      <c r="QYR1108" s="54"/>
      <c r="QYS1108" s="54"/>
      <c r="QYT1108" s="54"/>
      <c r="QYU1108" s="54"/>
      <c r="QYV1108" s="54"/>
      <c r="QYW1108" s="54"/>
      <c r="QYX1108" s="54"/>
      <c r="QYY1108" s="54"/>
      <c r="QYZ1108" s="54"/>
      <c r="QZA1108" s="54"/>
      <c r="QZB1108" s="54"/>
      <c r="QZC1108" s="54"/>
      <c r="QZD1108" s="54"/>
      <c r="QZE1108" s="54"/>
      <c r="QZF1108" s="54"/>
      <c r="QZG1108" s="54"/>
      <c r="QZH1108" s="54"/>
      <c r="QZI1108" s="54"/>
      <c r="QZJ1108" s="54"/>
      <c r="QZK1108" s="54"/>
      <c r="QZL1108" s="54"/>
      <c r="QZM1108" s="54"/>
      <c r="QZN1108" s="54"/>
      <c r="QZO1108" s="54"/>
      <c r="QZP1108" s="54"/>
      <c r="QZQ1108" s="54"/>
      <c r="QZR1108" s="54"/>
      <c r="QZS1108" s="54"/>
      <c r="QZT1108" s="54"/>
      <c r="QZU1108" s="54"/>
      <c r="QZV1108" s="54"/>
      <c r="QZW1108" s="54"/>
      <c r="QZX1108" s="54"/>
      <c r="QZY1108" s="54"/>
      <c r="QZZ1108" s="54"/>
      <c r="RAA1108" s="54"/>
      <c r="RAB1108" s="54"/>
      <c r="RAC1108" s="54"/>
      <c r="RAD1108" s="54"/>
      <c r="RAE1108" s="54"/>
      <c r="RAF1108" s="54"/>
      <c r="RAG1108" s="54"/>
      <c r="RAH1108" s="54"/>
      <c r="RAI1108" s="54"/>
      <c r="RAJ1108" s="54"/>
      <c r="RAK1108" s="54"/>
      <c r="RAL1108" s="54"/>
      <c r="RAM1108" s="54"/>
      <c r="RAN1108" s="54"/>
      <c r="RAO1108" s="54"/>
      <c r="RAP1108" s="54"/>
      <c r="RAQ1108" s="54"/>
      <c r="RAR1108" s="54"/>
      <c r="RAS1108" s="54"/>
      <c r="RAT1108" s="54"/>
      <c r="RAU1108" s="54"/>
      <c r="RAV1108" s="54"/>
      <c r="RAW1108" s="54"/>
      <c r="RAX1108" s="54"/>
      <c r="RAY1108" s="54"/>
      <c r="RAZ1108" s="54"/>
      <c r="RBA1108" s="54"/>
      <c r="RBB1108" s="54"/>
      <c r="RBC1108" s="54"/>
      <c r="RBD1108" s="54"/>
      <c r="RBE1108" s="54"/>
      <c r="RBF1108" s="54"/>
      <c r="RBG1108" s="54"/>
      <c r="RBH1108" s="54"/>
      <c r="RBI1108" s="54"/>
      <c r="RBJ1108" s="54"/>
      <c r="RBK1108" s="54"/>
      <c r="RBL1108" s="54"/>
      <c r="RBM1108" s="54"/>
      <c r="RBN1108" s="54"/>
      <c r="RBO1108" s="54"/>
      <c r="RBP1108" s="54"/>
      <c r="RBQ1108" s="54"/>
      <c r="RBR1108" s="54"/>
      <c r="RBS1108" s="54"/>
      <c r="RBT1108" s="54"/>
      <c r="RBU1108" s="54"/>
      <c r="RBV1108" s="54"/>
      <c r="RBW1108" s="54"/>
      <c r="RBX1108" s="54"/>
      <c r="RBY1108" s="54"/>
      <c r="RBZ1108" s="54"/>
      <c r="RCA1108" s="54"/>
      <c r="RCB1108" s="54"/>
      <c r="RCC1108" s="54"/>
      <c r="RCD1108" s="54"/>
      <c r="RCE1108" s="54"/>
      <c r="RCF1108" s="54"/>
      <c r="RCG1108" s="54"/>
      <c r="RCH1108" s="54"/>
      <c r="RCI1108" s="54"/>
      <c r="RCJ1108" s="54"/>
      <c r="RCK1108" s="54"/>
      <c r="RCL1108" s="54"/>
      <c r="RCM1108" s="54"/>
      <c r="RCN1108" s="54"/>
      <c r="RCO1108" s="54"/>
      <c r="RCP1108" s="54"/>
      <c r="RCQ1108" s="54"/>
      <c r="RCR1108" s="54"/>
      <c r="RCS1108" s="54"/>
      <c r="RCT1108" s="54"/>
      <c r="RCU1108" s="54"/>
      <c r="RCV1108" s="54"/>
      <c r="RCW1108" s="54"/>
      <c r="RCX1108" s="54"/>
      <c r="RCY1108" s="54"/>
      <c r="RCZ1108" s="54"/>
      <c r="RDA1108" s="54"/>
      <c r="RDB1108" s="54"/>
      <c r="RDC1108" s="54"/>
      <c r="RDD1108" s="54"/>
      <c r="RDE1108" s="54"/>
      <c r="RDF1108" s="54"/>
      <c r="RDG1108" s="54"/>
      <c r="RDH1108" s="54"/>
      <c r="RDI1108" s="54"/>
      <c r="RDJ1108" s="54"/>
      <c r="RDK1108" s="54"/>
      <c r="RDL1108" s="54"/>
      <c r="RDM1108" s="54"/>
      <c r="RDN1108" s="54"/>
      <c r="RDO1108" s="54"/>
      <c r="RDP1108" s="54"/>
      <c r="RDQ1108" s="54"/>
      <c r="RDR1108" s="54"/>
      <c r="RDS1108" s="54"/>
      <c r="RDT1108" s="54"/>
      <c r="RDU1108" s="54"/>
      <c r="RDV1108" s="54"/>
      <c r="RDW1108" s="54"/>
      <c r="RDX1108" s="54"/>
      <c r="RDY1108" s="54"/>
      <c r="RDZ1108" s="54"/>
      <c r="REA1108" s="54"/>
      <c r="REB1108" s="54"/>
      <c r="REC1108" s="54"/>
      <c r="RED1108" s="54"/>
      <c r="REE1108" s="54"/>
      <c r="REF1108" s="54"/>
      <c r="REG1108" s="54"/>
      <c r="REH1108" s="54"/>
      <c r="REI1108" s="54"/>
      <c r="REJ1108" s="54"/>
      <c r="REK1108" s="54"/>
      <c r="REL1108" s="54"/>
      <c r="REM1108" s="54"/>
      <c r="REN1108" s="54"/>
      <c r="REO1108" s="54"/>
      <c r="REP1108" s="54"/>
      <c r="REQ1108" s="54"/>
      <c r="RER1108" s="54"/>
      <c r="RES1108" s="54"/>
      <c r="RET1108" s="54"/>
      <c r="REU1108" s="54"/>
      <c r="REV1108" s="54"/>
      <c r="REW1108" s="54"/>
      <c r="REX1108" s="54"/>
      <c r="REY1108" s="54"/>
      <c r="REZ1108" s="54"/>
      <c r="RFA1108" s="54"/>
      <c r="RFB1108" s="54"/>
      <c r="RFC1108" s="54"/>
      <c r="RFD1108" s="54"/>
      <c r="RFE1108" s="54"/>
      <c r="RFF1108" s="54"/>
      <c r="RFG1108" s="54"/>
      <c r="RFH1108" s="54"/>
      <c r="RFI1108" s="54"/>
      <c r="RFJ1108" s="54"/>
      <c r="RFK1108" s="54"/>
      <c r="RFL1108" s="54"/>
      <c r="RFM1108" s="54"/>
      <c r="RFN1108" s="54"/>
      <c r="RFO1108" s="54"/>
      <c r="RFP1108" s="54"/>
      <c r="RFQ1108" s="54"/>
      <c r="RFR1108" s="54"/>
      <c r="RFS1108" s="54"/>
      <c r="RFT1108" s="54"/>
      <c r="RFU1108" s="54"/>
      <c r="RFV1108" s="54"/>
      <c r="RFW1108" s="54"/>
      <c r="RFX1108" s="54"/>
      <c r="RFY1108" s="54"/>
      <c r="RFZ1108" s="54"/>
      <c r="RGA1108" s="54"/>
      <c r="RGB1108" s="54"/>
      <c r="RGC1108" s="54"/>
      <c r="RGD1108" s="54"/>
      <c r="RGE1108" s="54"/>
      <c r="RGF1108" s="54"/>
      <c r="RGG1108" s="54"/>
      <c r="RGH1108" s="54"/>
      <c r="RGI1108" s="54"/>
      <c r="RGJ1108" s="54"/>
      <c r="RGK1108" s="54"/>
      <c r="RGL1108" s="54"/>
      <c r="RGM1108" s="54"/>
      <c r="RGN1108" s="54"/>
      <c r="RGO1108" s="54"/>
      <c r="RGP1108" s="54"/>
      <c r="RGQ1108" s="54"/>
      <c r="RGR1108" s="54"/>
      <c r="RGS1108" s="54"/>
      <c r="RGT1108" s="54"/>
      <c r="RGU1108" s="54"/>
      <c r="RGV1108" s="54"/>
      <c r="RGW1108" s="54"/>
      <c r="RGX1108" s="54"/>
      <c r="RGY1108" s="54"/>
      <c r="RGZ1108" s="54"/>
      <c r="RHA1108" s="54"/>
      <c r="RHB1108" s="54"/>
      <c r="RHC1108" s="54"/>
      <c r="RHD1108" s="54"/>
      <c r="RHE1108" s="54"/>
      <c r="RHF1108" s="54"/>
      <c r="RHG1108" s="54"/>
      <c r="RHH1108" s="54"/>
      <c r="RHI1108" s="54"/>
      <c r="RHJ1108" s="54"/>
      <c r="RHK1108" s="54"/>
      <c r="RHL1108" s="54"/>
      <c r="RHM1108" s="54"/>
      <c r="RHN1108" s="54"/>
      <c r="RHO1108" s="54"/>
      <c r="RHP1108" s="54"/>
      <c r="RHQ1108" s="54"/>
      <c r="RHR1108" s="54"/>
      <c r="RHS1108" s="54"/>
      <c r="RHT1108" s="54"/>
      <c r="RHU1108" s="54"/>
      <c r="RHV1108" s="54"/>
      <c r="RHW1108" s="54"/>
      <c r="RHX1108" s="54"/>
      <c r="RHY1108" s="54"/>
      <c r="RHZ1108" s="54"/>
      <c r="RIA1108" s="54"/>
      <c r="RIB1108" s="54"/>
      <c r="RIC1108" s="54"/>
      <c r="RID1108" s="54"/>
      <c r="RIE1108" s="54"/>
      <c r="RIF1108" s="54"/>
      <c r="RIG1108" s="54"/>
      <c r="RIH1108" s="54"/>
      <c r="RII1108" s="54"/>
      <c r="RIJ1108" s="54"/>
      <c r="RIK1108" s="54"/>
      <c r="RIL1108" s="54"/>
      <c r="RIM1108" s="54"/>
      <c r="RIN1108" s="54"/>
      <c r="RIO1108" s="54"/>
      <c r="RIP1108" s="54"/>
      <c r="RIQ1108" s="54"/>
      <c r="RIR1108" s="54"/>
      <c r="RIS1108" s="54"/>
      <c r="RIT1108" s="54"/>
      <c r="RIU1108" s="54"/>
      <c r="RIV1108" s="54"/>
      <c r="RIW1108" s="54"/>
      <c r="RIX1108" s="54"/>
      <c r="RIY1108" s="54"/>
      <c r="RIZ1108" s="54"/>
      <c r="RJA1108" s="54"/>
      <c r="RJB1108" s="54"/>
      <c r="RJC1108" s="54"/>
      <c r="RJD1108" s="54"/>
      <c r="RJE1108" s="54"/>
      <c r="RJF1108" s="54"/>
      <c r="RJG1108" s="54"/>
      <c r="RJH1108" s="54"/>
      <c r="RJI1108" s="54"/>
      <c r="RJJ1108" s="54"/>
      <c r="RJK1108" s="54"/>
      <c r="RJL1108" s="54"/>
      <c r="RJM1108" s="54"/>
      <c r="RJN1108" s="54"/>
      <c r="RJO1108" s="54"/>
      <c r="RJP1108" s="54"/>
      <c r="RJQ1108" s="54"/>
      <c r="RJR1108" s="54"/>
      <c r="RJS1108" s="54"/>
      <c r="RJT1108" s="54"/>
      <c r="RJU1108" s="54"/>
      <c r="RJV1108" s="54"/>
      <c r="RJW1108" s="54"/>
      <c r="RJX1108" s="54"/>
      <c r="RJY1108" s="54"/>
      <c r="RJZ1108" s="54"/>
      <c r="RKA1108" s="54"/>
      <c r="RKB1108" s="54"/>
      <c r="RKC1108" s="54"/>
      <c r="RKD1108" s="54"/>
      <c r="RKE1108" s="54"/>
      <c r="RKF1108" s="54"/>
      <c r="RKG1108" s="54"/>
      <c r="RKH1108" s="54"/>
      <c r="RKI1108" s="54"/>
      <c r="RKJ1108" s="54"/>
      <c r="RKK1108" s="54"/>
      <c r="RKL1108" s="54"/>
      <c r="RKM1108" s="54"/>
      <c r="RKN1108" s="54"/>
      <c r="RKO1108" s="54"/>
      <c r="RKP1108" s="54"/>
      <c r="RKQ1108" s="54"/>
      <c r="RKR1108" s="54"/>
      <c r="RKS1108" s="54"/>
      <c r="RKT1108" s="54"/>
      <c r="RKU1108" s="54"/>
      <c r="RKV1108" s="54"/>
      <c r="RKW1108" s="54"/>
      <c r="RKX1108" s="54"/>
      <c r="RKY1108" s="54"/>
      <c r="RKZ1108" s="54"/>
      <c r="RLA1108" s="54"/>
      <c r="RLB1108" s="54"/>
      <c r="RLC1108" s="54"/>
      <c r="RLD1108" s="54"/>
      <c r="RLE1108" s="54"/>
      <c r="RLF1108" s="54"/>
      <c r="RLG1108" s="54"/>
      <c r="RLH1108" s="54"/>
      <c r="RLI1108" s="54"/>
      <c r="RLJ1108" s="54"/>
      <c r="RLK1108" s="54"/>
      <c r="RLL1108" s="54"/>
      <c r="RLM1108" s="54"/>
      <c r="RLN1108" s="54"/>
      <c r="RLO1108" s="54"/>
      <c r="RLP1108" s="54"/>
      <c r="RLQ1108" s="54"/>
      <c r="RLR1108" s="54"/>
      <c r="RLS1108" s="54"/>
      <c r="RLT1108" s="54"/>
      <c r="RLU1108" s="54"/>
      <c r="RLV1108" s="54"/>
      <c r="RLW1108" s="54"/>
      <c r="RLX1108" s="54"/>
      <c r="RLY1108" s="54"/>
      <c r="RLZ1108" s="54"/>
      <c r="RMA1108" s="54"/>
      <c r="RMB1108" s="54"/>
      <c r="RMC1108" s="54"/>
      <c r="RMD1108" s="54"/>
      <c r="RME1108" s="54"/>
      <c r="RMF1108" s="54"/>
      <c r="RMG1108" s="54"/>
      <c r="RMH1108" s="54"/>
      <c r="RMI1108" s="54"/>
      <c r="RMJ1108" s="54"/>
      <c r="RMK1108" s="54"/>
      <c r="RML1108" s="54"/>
      <c r="RMM1108" s="54"/>
      <c r="RMN1108" s="54"/>
      <c r="RMO1108" s="54"/>
      <c r="RMP1108" s="54"/>
      <c r="RMQ1108" s="54"/>
      <c r="RMR1108" s="54"/>
      <c r="RMS1108" s="54"/>
      <c r="RMT1108" s="54"/>
      <c r="RMU1108" s="54"/>
      <c r="RMV1108" s="54"/>
      <c r="RMW1108" s="54"/>
      <c r="RMX1108" s="54"/>
      <c r="RMY1108" s="54"/>
      <c r="RMZ1108" s="54"/>
      <c r="RNA1108" s="54"/>
      <c r="RNB1108" s="54"/>
      <c r="RNC1108" s="54"/>
      <c r="RND1108" s="54"/>
      <c r="RNE1108" s="54"/>
      <c r="RNF1108" s="54"/>
      <c r="RNG1108" s="54"/>
      <c r="RNH1108" s="54"/>
      <c r="RNI1108" s="54"/>
      <c r="RNJ1108" s="54"/>
      <c r="RNK1108" s="54"/>
      <c r="RNL1108" s="54"/>
      <c r="RNM1108" s="54"/>
      <c r="RNN1108" s="54"/>
      <c r="RNO1108" s="54"/>
      <c r="RNP1108" s="54"/>
      <c r="RNQ1108" s="54"/>
      <c r="RNR1108" s="54"/>
      <c r="RNS1108" s="54"/>
      <c r="RNT1108" s="54"/>
      <c r="RNU1108" s="54"/>
      <c r="RNV1108" s="54"/>
      <c r="RNW1108" s="54"/>
      <c r="RNX1108" s="54"/>
      <c r="RNY1108" s="54"/>
      <c r="RNZ1108" s="54"/>
      <c r="ROA1108" s="54"/>
      <c r="ROB1108" s="54"/>
      <c r="ROC1108" s="54"/>
      <c r="ROD1108" s="54"/>
      <c r="ROE1108" s="54"/>
      <c r="ROF1108" s="54"/>
      <c r="ROG1108" s="54"/>
      <c r="ROH1108" s="54"/>
      <c r="ROI1108" s="54"/>
      <c r="ROJ1108" s="54"/>
      <c r="ROK1108" s="54"/>
      <c r="ROL1108" s="54"/>
      <c r="ROM1108" s="54"/>
      <c r="RON1108" s="54"/>
      <c r="ROO1108" s="54"/>
      <c r="ROP1108" s="54"/>
      <c r="ROQ1108" s="54"/>
      <c r="ROR1108" s="54"/>
      <c r="ROS1108" s="54"/>
      <c r="ROT1108" s="54"/>
      <c r="ROU1108" s="54"/>
      <c r="ROV1108" s="54"/>
      <c r="ROW1108" s="54"/>
      <c r="ROX1108" s="54"/>
      <c r="ROY1108" s="54"/>
      <c r="ROZ1108" s="54"/>
      <c r="RPA1108" s="54"/>
      <c r="RPB1108" s="54"/>
      <c r="RPC1108" s="54"/>
      <c r="RPD1108" s="54"/>
      <c r="RPE1108" s="54"/>
      <c r="RPF1108" s="54"/>
      <c r="RPG1108" s="54"/>
      <c r="RPH1108" s="54"/>
      <c r="RPI1108" s="54"/>
      <c r="RPJ1108" s="54"/>
      <c r="RPK1108" s="54"/>
      <c r="RPL1108" s="54"/>
      <c r="RPM1108" s="54"/>
      <c r="RPN1108" s="54"/>
      <c r="RPO1108" s="54"/>
      <c r="RPP1108" s="54"/>
      <c r="RPQ1108" s="54"/>
      <c r="RPR1108" s="54"/>
      <c r="RPS1108" s="54"/>
      <c r="RPT1108" s="54"/>
      <c r="RPU1108" s="54"/>
      <c r="RPV1108" s="54"/>
      <c r="RPW1108" s="54"/>
      <c r="RPX1108" s="54"/>
      <c r="RPY1108" s="54"/>
      <c r="RPZ1108" s="54"/>
      <c r="RQA1108" s="54"/>
      <c r="RQB1108" s="54"/>
      <c r="RQC1108" s="54"/>
      <c r="RQD1108" s="54"/>
      <c r="RQE1108" s="54"/>
      <c r="RQF1108" s="54"/>
      <c r="RQG1108" s="54"/>
      <c r="RQH1108" s="54"/>
      <c r="RQI1108" s="54"/>
      <c r="RQJ1108" s="54"/>
      <c r="RQK1108" s="54"/>
      <c r="RQL1108" s="54"/>
      <c r="RQM1108" s="54"/>
      <c r="RQN1108" s="54"/>
      <c r="RQO1108" s="54"/>
      <c r="RQP1108" s="54"/>
      <c r="RQQ1108" s="54"/>
      <c r="RQR1108" s="54"/>
      <c r="RQS1108" s="54"/>
      <c r="RQT1108" s="54"/>
      <c r="RQU1108" s="54"/>
      <c r="RQV1108" s="54"/>
      <c r="RQW1108" s="54"/>
      <c r="RQX1108" s="54"/>
      <c r="RQY1108" s="54"/>
      <c r="RQZ1108" s="54"/>
      <c r="RRA1108" s="54"/>
      <c r="RRB1108" s="54"/>
      <c r="RRC1108" s="54"/>
      <c r="RRD1108" s="54"/>
      <c r="RRE1108" s="54"/>
      <c r="RRF1108" s="54"/>
      <c r="RRG1108" s="54"/>
      <c r="RRH1108" s="54"/>
      <c r="RRI1108" s="54"/>
      <c r="RRJ1108" s="54"/>
      <c r="RRK1108" s="54"/>
      <c r="RRL1108" s="54"/>
      <c r="RRM1108" s="54"/>
      <c r="RRN1108" s="54"/>
      <c r="RRO1108" s="54"/>
      <c r="RRP1108" s="54"/>
      <c r="RRQ1108" s="54"/>
      <c r="RRR1108" s="54"/>
      <c r="RRS1108" s="54"/>
      <c r="RRT1108" s="54"/>
      <c r="RRU1108" s="54"/>
      <c r="RRV1108" s="54"/>
      <c r="RRW1108" s="54"/>
      <c r="RRX1108" s="54"/>
      <c r="RRY1108" s="54"/>
      <c r="RRZ1108" s="54"/>
      <c r="RSA1108" s="54"/>
      <c r="RSB1108" s="54"/>
      <c r="RSC1108" s="54"/>
      <c r="RSD1108" s="54"/>
      <c r="RSE1108" s="54"/>
      <c r="RSF1108" s="54"/>
      <c r="RSG1108" s="54"/>
      <c r="RSH1108" s="54"/>
      <c r="RSI1108" s="54"/>
      <c r="RSJ1108" s="54"/>
      <c r="RSK1108" s="54"/>
      <c r="RSL1108" s="54"/>
      <c r="RSM1108" s="54"/>
      <c r="RSN1108" s="54"/>
      <c r="RSO1108" s="54"/>
      <c r="RSP1108" s="54"/>
      <c r="RSQ1108" s="54"/>
      <c r="RSR1108" s="54"/>
      <c r="RSS1108" s="54"/>
      <c r="RST1108" s="54"/>
      <c r="RSU1108" s="54"/>
      <c r="RSV1108" s="54"/>
      <c r="RSW1108" s="54"/>
      <c r="RSX1108" s="54"/>
      <c r="RSY1108" s="54"/>
      <c r="RSZ1108" s="54"/>
      <c r="RTA1108" s="54"/>
      <c r="RTB1108" s="54"/>
      <c r="RTC1108" s="54"/>
      <c r="RTD1108" s="54"/>
      <c r="RTE1108" s="54"/>
      <c r="RTF1108" s="54"/>
      <c r="RTG1108" s="54"/>
      <c r="RTH1108" s="54"/>
      <c r="RTI1108" s="54"/>
      <c r="RTJ1108" s="54"/>
      <c r="RTK1108" s="54"/>
      <c r="RTL1108" s="54"/>
      <c r="RTM1108" s="54"/>
      <c r="RTN1108" s="54"/>
      <c r="RTO1108" s="54"/>
      <c r="RTP1108" s="54"/>
      <c r="RTQ1108" s="54"/>
      <c r="RTR1108" s="54"/>
      <c r="RTS1108" s="54"/>
      <c r="RTT1108" s="54"/>
      <c r="RTU1108" s="54"/>
      <c r="RTV1108" s="54"/>
      <c r="RTW1108" s="54"/>
      <c r="RTX1108" s="54"/>
      <c r="RTY1108" s="54"/>
      <c r="RTZ1108" s="54"/>
      <c r="RUA1108" s="54"/>
      <c r="RUB1108" s="54"/>
      <c r="RUC1108" s="54"/>
      <c r="RUD1108" s="54"/>
      <c r="RUE1108" s="54"/>
      <c r="RUF1108" s="54"/>
      <c r="RUG1108" s="54"/>
      <c r="RUH1108" s="54"/>
      <c r="RUI1108" s="54"/>
      <c r="RUJ1108" s="54"/>
      <c r="RUK1108" s="54"/>
      <c r="RUL1108" s="54"/>
      <c r="RUM1108" s="54"/>
      <c r="RUN1108" s="54"/>
      <c r="RUO1108" s="54"/>
      <c r="RUP1108" s="54"/>
      <c r="RUQ1108" s="54"/>
      <c r="RUR1108" s="54"/>
      <c r="RUS1108" s="54"/>
      <c r="RUT1108" s="54"/>
      <c r="RUU1108" s="54"/>
      <c r="RUV1108" s="54"/>
      <c r="RUW1108" s="54"/>
      <c r="RUX1108" s="54"/>
      <c r="RUY1108" s="54"/>
      <c r="RUZ1108" s="54"/>
      <c r="RVA1108" s="54"/>
      <c r="RVB1108" s="54"/>
      <c r="RVC1108" s="54"/>
      <c r="RVD1108" s="54"/>
      <c r="RVE1108" s="54"/>
      <c r="RVF1108" s="54"/>
      <c r="RVG1108" s="54"/>
      <c r="RVH1108" s="54"/>
      <c r="RVI1108" s="54"/>
      <c r="RVJ1108" s="54"/>
      <c r="RVK1108" s="54"/>
      <c r="RVL1108" s="54"/>
      <c r="RVM1108" s="54"/>
      <c r="RVN1108" s="54"/>
      <c r="RVO1108" s="54"/>
      <c r="RVP1108" s="54"/>
      <c r="RVQ1108" s="54"/>
      <c r="RVR1108" s="54"/>
      <c r="RVS1108" s="54"/>
      <c r="RVT1108" s="54"/>
      <c r="RVU1108" s="54"/>
      <c r="RVV1108" s="54"/>
      <c r="RVW1108" s="54"/>
      <c r="RVX1108" s="54"/>
      <c r="RVY1108" s="54"/>
      <c r="RVZ1108" s="54"/>
      <c r="RWA1108" s="54"/>
      <c r="RWB1108" s="54"/>
      <c r="RWC1108" s="54"/>
      <c r="RWD1108" s="54"/>
      <c r="RWE1108" s="54"/>
      <c r="RWF1108" s="54"/>
      <c r="RWG1108" s="54"/>
      <c r="RWH1108" s="54"/>
      <c r="RWI1108" s="54"/>
      <c r="RWJ1108" s="54"/>
      <c r="RWK1108" s="54"/>
      <c r="RWL1108" s="54"/>
      <c r="RWM1108" s="54"/>
      <c r="RWN1108" s="54"/>
      <c r="RWO1108" s="54"/>
      <c r="RWP1108" s="54"/>
      <c r="RWQ1108" s="54"/>
      <c r="RWR1108" s="54"/>
      <c r="RWS1108" s="54"/>
      <c r="RWT1108" s="54"/>
      <c r="RWU1108" s="54"/>
      <c r="RWV1108" s="54"/>
      <c r="RWW1108" s="54"/>
      <c r="RWX1108" s="54"/>
      <c r="RWY1108" s="54"/>
      <c r="RWZ1108" s="54"/>
      <c r="RXA1108" s="54"/>
      <c r="RXB1108" s="54"/>
      <c r="RXC1108" s="54"/>
      <c r="RXD1108" s="54"/>
      <c r="RXE1108" s="54"/>
      <c r="RXF1108" s="54"/>
      <c r="RXG1108" s="54"/>
      <c r="RXH1108" s="54"/>
      <c r="RXI1108" s="54"/>
      <c r="RXJ1108" s="54"/>
      <c r="RXK1108" s="54"/>
      <c r="RXL1108" s="54"/>
      <c r="RXM1108" s="54"/>
      <c r="RXN1108" s="54"/>
      <c r="RXO1108" s="54"/>
      <c r="RXP1108" s="54"/>
      <c r="RXQ1108" s="54"/>
      <c r="RXR1108" s="54"/>
      <c r="RXS1108" s="54"/>
      <c r="RXT1108" s="54"/>
      <c r="RXU1108" s="54"/>
      <c r="RXV1108" s="54"/>
      <c r="RXW1108" s="54"/>
      <c r="RXX1108" s="54"/>
      <c r="RXY1108" s="54"/>
      <c r="RXZ1108" s="54"/>
      <c r="RYA1108" s="54"/>
      <c r="RYB1108" s="54"/>
      <c r="RYC1108" s="54"/>
      <c r="RYD1108" s="54"/>
      <c r="RYE1108" s="54"/>
      <c r="RYF1108" s="54"/>
      <c r="RYG1108" s="54"/>
      <c r="RYH1108" s="54"/>
      <c r="RYI1108" s="54"/>
      <c r="RYJ1108" s="54"/>
      <c r="RYK1108" s="54"/>
      <c r="RYL1108" s="54"/>
      <c r="RYM1108" s="54"/>
      <c r="RYN1108" s="54"/>
      <c r="RYO1108" s="54"/>
      <c r="RYP1108" s="54"/>
      <c r="RYQ1108" s="54"/>
      <c r="RYR1108" s="54"/>
      <c r="RYS1108" s="54"/>
      <c r="RYT1108" s="54"/>
      <c r="RYU1108" s="54"/>
      <c r="RYV1108" s="54"/>
      <c r="RYW1108" s="54"/>
      <c r="RYX1108" s="54"/>
      <c r="RYY1108" s="54"/>
      <c r="RYZ1108" s="54"/>
      <c r="RZA1108" s="54"/>
      <c r="RZB1108" s="54"/>
      <c r="RZC1108" s="54"/>
      <c r="RZD1108" s="54"/>
      <c r="RZE1108" s="54"/>
      <c r="RZF1108" s="54"/>
      <c r="RZG1108" s="54"/>
      <c r="RZH1108" s="54"/>
      <c r="RZI1108" s="54"/>
      <c r="RZJ1108" s="54"/>
      <c r="RZK1108" s="54"/>
      <c r="RZL1108" s="54"/>
      <c r="RZM1108" s="54"/>
      <c r="RZN1108" s="54"/>
      <c r="RZO1108" s="54"/>
      <c r="RZP1108" s="54"/>
      <c r="RZQ1108" s="54"/>
      <c r="RZR1108" s="54"/>
      <c r="RZS1108" s="54"/>
      <c r="RZT1108" s="54"/>
      <c r="RZU1108" s="54"/>
      <c r="RZV1108" s="54"/>
      <c r="RZW1108" s="54"/>
      <c r="RZX1108" s="54"/>
      <c r="RZY1108" s="54"/>
      <c r="RZZ1108" s="54"/>
      <c r="SAA1108" s="54"/>
      <c r="SAB1108" s="54"/>
      <c r="SAC1108" s="54"/>
      <c r="SAD1108" s="54"/>
      <c r="SAE1108" s="54"/>
      <c r="SAF1108" s="54"/>
      <c r="SAG1108" s="54"/>
      <c r="SAH1108" s="54"/>
      <c r="SAI1108" s="54"/>
      <c r="SAJ1108" s="54"/>
      <c r="SAK1108" s="54"/>
      <c r="SAL1108" s="54"/>
      <c r="SAM1108" s="54"/>
      <c r="SAN1108" s="54"/>
      <c r="SAO1108" s="54"/>
      <c r="SAP1108" s="54"/>
      <c r="SAQ1108" s="54"/>
      <c r="SAR1108" s="54"/>
      <c r="SAS1108" s="54"/>
      <c r="SAT1108" s="54"/>
      <c r="SAU1108" s="54"/>
      <c r="SAV1108" s="54"/>
      <c r="SAW1108" s="54"/>
      <c r="SAX1108" s="54"/>
      <c r="SAY1108" s="54"/>
      <c r="SAZ1108" s="54"/>
      <c r="SBA1108" s="54"/>
      <c r="SBB1108" s="54"/>
      <c r="SBC1108" s="54"/>
      <c r="SBD1108" s="54"/>
      <c r="SBE1108" s="54"/>
      <c r="SBF1108" s="54"/>
      <c r="SBG1108" s="54"/>
      <c r="SBH1108" s="54"/>
      <c r="SBI1108" s="54"/>
      <c r="SBJ1108" s="54"/>
      <c r="SBK1108" s="54"/>
      <c r="SBL1108" s="54"/>
      <c r="SBM1108" s="54"/>
      <c r="SBN1108" s="54"/>
      <c r="SBO1108" s="54"/>
      <c r="SBP1108" s="54"/>
      <c r="SBQ1108" s="54"/>
      <c r="SBR1108" s="54"/>
      <c r="SBS1108" s="54"/>
      <c r="SBT1108" s="54"/>
      <c r="SBU1108" s="54"/>
      <c r="SBV1108" s="54"/>
      <c r="SBW1108" s="54"/>
      <c r="SBX1108" s="54"/>
      <c r="SBY1108" s="54"/>
      <c r="SBZ1108" s="54"/>
      <c r="SCA1108" s="54"/>
      <c r="SCB1108" s="54"/>
      <c r="SCC1108" s="54"/>
      <c r="SCD1108" s="54"/>
      <c r="SCE1108" s="54"/>
      <c r="SCF1108" s="54"/>
      <c r="SCG1108" s="54"/>
      <c r="SCH1108" s="54"/>
      <c r="SCI1108" s="54"/>
      <c r="SCJ1108" s="54"/>
      <c r="SCK1108" s="54"/>
      <c r="SCL1108" s="54"/>
      <c r="SCM1108" s="54"/>
      <c r="SCN1108" s="54"/>
      <c r="SCO1108" s="54"/>
      <c r="SCP1108" s="54"/>
      <c r="SCQ1108" s="54"/>
      <c r="SCR1108" s="54"/>
      <c r="SCS1108" s="54"/>
      <c r="SCT1108" s="54"/>
      <c r="SCU1108" s="54"/>
      <c r="SCV1108" s="54"/>
      <c r="SCW1108" s="54"/>
      <c r="SCX1108" s="54"/>
      <c r="SCY1108" s="54"/>
      <c r="SCZ1108" s="54"/>
      <c r="SDA1108" s="54"/>
      <c r="SDB1108" s="54"/>
      <c r="SDC1108" s="54"/>
      <c r="SDD1108" s="54"/>
      <c r="SDE1108" s="54"/>
      <c r="SDF1108" s="54"/>
      <c r="SDG1108" s="54"/>
      <c r="SDH1108" s="54"/>
      <c r="SDI1108" s="54"/>
      <c r="SDJ1108" s="54"/>
      <c r="SDK1108" s="54"/>
      <c r="SDL1108" s="54"/>
      <c r="SDM1108" s="54"/>
      <c r="SDN1108" s="54"/>
      <c r="SDO1108" s="54"/>
      <c r="SDP1108" s="54"/>
      <c r="SDQ1108" s="54"/>
      <c r="SDR1108" s="54"/>
      <c r="SDS1108" s="54"/>
      <c r="SDT1108" s="54"/>
      <c r="SDU1108" s="54"/>
      <c r="SDV1108" s="54"/>
      <c r="SDW1108" s="54"/>
      <c r="SDX1108" s="54"/>
      <c r="SDY1108" s="54"/>
      <c r="SDZ1108" s="54"/>
      <c r="SEA1108" s="54"/>
      <c r="SEB1108" s="54"/>
      <c r="SEC1108" s="54"/>
      <c r="SED1108" s="54"/>
      <c r="SEE1108" s="54"/>
      <c r="SEF1108" s="54"/>
      <c r="SEG1108" s="54"/>
      <c r="SEH1108" s="54"/>
      <c r="SEI1108" s="54"/>
      <c r="SEJ1108" s="54"/>
      <c r="SEK1108" s="54"/>
      <c r="SEL1108" s="54"/>
      <c r="SEM1108" s="54"/>
      <c r="SEN1108" s="54"/>
      <c r="SEO1108" s="54"/>
      <c r="SEP1108" s="54"/>
      <c r="SEQ1108" s="54"/>
      <c r="SER1108" s="54"/>
      <c r="SES1108" s="54"/>
      <c r="SET1108" s="54"/>
      <c r="SEU1108" s="54"/>
      <c r="SEV1108" s="54"/>
      <c r="SEW1108" s="54"/>
      <c r="SEX1108" s="54"/>
      <c r="SEY1108" s="54"/>
      <c r="SEZ1108" s="54"/>
      <c r="SFA1108" s="54"/>
      <c r="SFB1108" s="54"/>
      <c r="SFC1108" s="54"/>
      <c r="SFD1108" s="54"/>
      <c r="SFE1108" s="54"/>
      <c r="SFF1108" s="54"/>
      <c r="SFG1108" s="54"/>
      <c r="SFH1108" s="54"/>
      <c r="SFI1108" s="54"/>
      <c r="SFJ1108" s="54"/>
      <c r="SFK1108" s="54"/>
      <c r="SFL1108" s="54"/>
      <c r="SFM1108" s="54"/>
      <c r="SFN1108" s="54"/>
      <c r="SFO1108" s="54"/>
      <c r="SFP1108" s="54"/>
      <c r="SFQ1108" s="54"/>
      <c r="SFR1108" s="54"/>
      <c r="SFS1108" s="54"/>
      <c r="SFT1108" s="54"/>
      <c r="SFU1108" s="54"/>
      <c r="SFV1108" s="54"/>
      <c r="SFW1108" s="54"/>
      <c r="SFX1108" s="54"/>
      <c r="SFY1108" s="54"/>
      <c r="SFZ1108" s="54"/>
      <c r="SGA1108" s="54"/>
      <c r="SGB1108" s="54"/>
      <c r="SGC1108" s="54"/>
      <c r="SGD1108" s="54"/>
      <c r="SGE1108" s="54"/>
      <c r="SGF1108" s="54"/>
      <c r="SGG1108" s="54"/>
      <c r="SGH1108" s="54"/>
      <c r="SGI1108" s="54"/>
      <c r="SGJ1108" s="54"/>
      <c r="SGK1108" s="54"/>
      <c r="SGL1108" s="54"/>
      <c r="SGM1108" s="54"/>
      <c r="SGN1108" s="54"/>
      <c r="SGO1108" s="54"/>
      <c r="SGP1108" s="54"/>
      <c r="SGQ1108" s="54"/>
      <c r="SGR1108" s="54"/>
      <c r="SGS1108" s="54"/>
      <c r="SGT1108" s="54"/>
      <c r="SGU1108" s="54"/>
      <c r="SGV1108" s="54"/>
      <c r="SGW1108" s="54"/>
      <c r="SGX1108" s="54"/>
      <c r="SGY1108" s="54"/>
      <c r="SGZ1108" s="54"/>
      <c r="SHA1108" s="54"/>
      <c r="SHB1108" s="54"/>
      <c r="SHC1108" s="54"/>
      <c r="SHD1108" s="54"/>
      <c r="SHE1108" s="54"/>
      <c r="SHF1108" s="54"/>
      <c r="SHG1108" s="54"/>
      <c r="SHH1108" s="54"/>
      <c r="SHI1108" s="54"/>
      <c r="SHJ1108" s="54"/>
      <c r="SHK1108" s="54"/>
      <c r="SHL1108" s="54"/>
      <c r="SHM1108" s="54"/>
      <c r="SHN1108" s="54"/>
      <c r="SHO1108" s="54"/>
      <c r="SHP1108" s="54"/>
      <c r="SHQ1108" s="54"/>
      <c r="SHR1108" s="54"/>
      <c r="SHS1108" s="54"/>
      <c r="SHT1108" s="54"/>
      <c r="SHU1108" s="54"/>
      <c r="SHV1108" s="54"/>
      <c r="SHW1108" s="54"/>
      <c r="SHX1108" s="54"/>
      <c r="SHY1108" s="54"/>
      <c r="SHZ1108" s="54"/>
      <c r="SIA1108" s="54"/>
      <c r="SIB1108" s="54"/>
      <c r="SIC1108" s="54"/>
      <c r="SID1108" s="54"/>
      <c r="SIE1108" s="54"/>
      <c r="SIF1108" s="54"/>
      <c r="SIG1108" s="54"/>
      <c r="SIH1108" s="54"/>
      <c r="SII1108" s="54"/>
      <c r="SIJ1108" s="54"/>
      <c r="SIK1108" s="54"/>
      <c r="SIL1108" s="54"/>
      <c r="SIM1108" s="54"/>
      <c r="SIN1108" s="54"/>
      <c r="SIO1108" s="54"/>
      <c r="SIP1108" s="54"/>
      <c r="SIQ1108" s="54"/>
      <c r="SIR1108" s="54"/>
      <c r="SIS1108" s="54"/>
      <c r="SIT1108" s="54"/>
      <c r="SIU1108" s="54"/>
      <c r="SIV1108" s="54"/>
      <c r="SIW1108" s="54"/>
      <c r="SIX1108" s="54"/>
      <c r="SIY1108" s="54"/>
      <c r="SIZ1108" s="54"/>
      <c r="SJA1108" s="54"/>
      <c r="SJB1108" s="54"/>
      <c r="SJC1108" s="54"/>
      <c r="SJD1108" s="54"/>
      <c r="SJE1108" s="54"/>
      <c r="SJF1108" s="54"/>
      <c r="SJG1108" s="54"/>
      <c r="SJH1108" s="54"/>
      <c r="SJI1108" s="54"/>
      <c r="SJJ1108" s="54"/>
      <c r="SJK1108" s="54"/>
      <c r="SJL1108" s="54"/>
      <c r="SJM1108" s="54"/>
      <c r="SJN1108" s="54"/>
      <c r="SJO1108" s="54"/>
      <c r="SJP1108" s="54"/>
      <c r="SJQ1108" s="54"/>
      <c r="SJR1108" s="54"/>
      <c r="SJS1108" s="54"/>
      <c r="SJT1108" s="54"/>
      <c r="SJU1108" s="54"/>
      <c r="SJV1108" s="54"/>
      <c r="SJW1108" s="54"/>
      <c r="SJX1108" s="54"/>
      <c r="SJY1108" s="54"/>
      <c r="SJZ1108" s="54"/>
      <c r="SKA1108" s="54"/>
      <c r="SKB1108" s="54"/>
      <c r="SKC1108" s="54"/>
      <c r="SKD1108" s="54"/>
      <c r="SKE1108" s="54"/>
      <c r="SKF1108" s="54"/>
      <c r="SKG1108" s="54"/>
      <c r="SKH1108" s="54"/>
      <c r="SKI1108" s="54"/>
      <c r="SKJ1108" s="54"/>
      <c r="SKK1108" s="54"/>
      <c r="SKL1108" s="54"/>
      <c r="SKM1108" s="54"/>
      <c r="SKN1108" s="54"/>
      <c r="SKO1108" s="54"/>
      <c r="SKP1108" s="54"/>
      <c r="SKQ1108" s="54"/>
      <c r="SKR1108" s="54"/>
      <c r="SKS1108" s="54"/>
      <c r="SKT1108" s="54"/>
      <c r="SKU1108" s="54"/>
      <c r="SKV1108" s="54"/>
      <c r="SKW1108" s="54"/>
      <c r="SKX1108" s="54"/>
      <c r="SKY1108" s="54"/>
      <c r="SKZ1108" s="54"/>
      <c r="SLA1108" s="54"/>
      <c r="SLB1108" s="54"/>
      <c r="SLC1108" s="54"/>
      <c r="SLD1108" s="54"/>
      <c r="SLE1108" s="54"/>
      <c r="SLF1108" s="54"/>
      <c r="SLG1108" s="54"/>
      <c r="SLH1108" s="54"/>
      <c r="SLI1108" s="54"/>
      <c r="SLJ1108" s="54"/>
      <c r="SLK1108" s="54"/>
      <c r="SLL1108" s="54"/>
      <c r="SLM1108" s="54"/>
      <c r="SLN1108" s="54"/>
      <c r="SLO1108" s="54"/>
      <c r="SLP1108" s="54"/>
      <c r="SLQ1108" s="54"/>
      <c r="SLR1108" s="54"/>
      <c r="SLS1108" s="54"/>
      <c r="SLT1108" s="54"/>
      <c r="SLU1108" s="54"/>
      <c r="SLV1108" s="54"/>
      <c r="SLW1108" s="54"/>
      <c r="SLX1108" s="54"/>
      <c r="SLY1108" s="54"/>
      <c r="SLZ1108" s="54"/>
      <c r="SMA1108" s="54"/>
      <c r="SMB1108" s="54"/>
      <c r="SMC1108" s="54"/>
      <c r="SMD1108" s="54"/>
      <c r="SME1108" s="54"/>
      <c r="SMF1108" s="54"/>
      <c r="SMG1108" s="54"/>
      <c r="SMH1108" s="54"/>
      <c r="SMI1108" s="54"/>
      <c r="SMJ1108" s="54"/>
      <c r="SMK1108" s="54"/>
      <c r="SML1108" s="54"/>
      <c r="SMM1108" s="54"/>
      <c r="SMN1108" s="54"/>
      <c r="SMO1108" s="54"/>
      <c r="SMP1108" s="54"/>
      <c r="SMQ1108" s="54"/>
      <c r="SMR1108" s="54"/>
      <c r="SMS1108" s="54"/>
      <c r="SMT1108" s="54"/>
      <c r="SMU1108" s="54"/>
      <c r="SMV1108" s="54"/>
      <c r="SMW1108" s="54"/>
      <c r="SMX1108" s="54"/>
      <c r="SMY1108" s="54"/>
      <c r="SMZ1108" s="54"/>
      <c r="SNA1108" s="54"/>
      <c r="SNB1108" s="54"/>
      <c r="SNC1108" s="54"/>
      <c r="SND1108" s="54"/>
      <c r="SNE1108" s="54"/>
      <c r="SNF1108" s="54"/>
      <c r="SNG1108" s="54"/>
      <c r="SNH1108" s="54"/>
      <c r="SNI1108" s="54"/>
      <c r="SNJ1108" s="54"/>
      <c r="SNK1108" s="54"/>
      <c r="SNL1108" s="54"/>
      <c r="SNM1108" s="54"/>
      <c r="SNN1108" s="54"/>
      <c r="SNO1108" s="54"/>
      <c r="SNP1108" s="54"/>
      <c r="SNQ1108" s="54"/>
      <c r="SNR1108" s="54"/>
      <c r="SNS1108" s="54"/>
      <c r="SNT1108" s="54"/>
      <c r="SNU1108" s="54"/>
      <c r="SNV1108" s="54"/>
      <c r="SNW1108" s="54"/>
      <c r="SNX1108" s="54"/>
      <c r="SNY1108" s="54"/>
      <c r="SNZ1108" s="54"/>
      <c r="SOA1108" s="54"/>
      <c r="SOB1108" s="54"/>
      <c r="SOC1108" s="54"/>
      <c r="SOD1108" s="54"/>
      <c r="SOE1108" s="54"/>
      <c r="SOF1108" s="54"/>
      <c r="SOG1108" s="54"/>
      <c r="SOH1108" s="54"/>
      <c r="SOI1108" s="54"/>
      <c r="SOJ1108" s="54"/>
      <c r="SOK1108" s="54"/>
      <c r="SOL1108" s="54"/>
      <c r="SOM1108" s="54"/>
      <c r="SON1108" s="54"/>
      <c r="SOO1108" s="54"/>
      <c r="SOP1108" s="54"/>
      <c r="SOQ1108" s="54"/>
      <c r="SOR1108" s="54"/>
      <c r="SOS1108" s="54"/>
      <c r="SOT1108" s="54"/>
      <c r="SOU1108" s="54"/>
      <c r="SOV1108" s="54"/>
      <c r="SOW1108" s="54"/>
      <c r="SOX1108" s="54"/>
      <c r="SOY1108" s="54"/>
      <c r="SOZ1108" s="54"/>
      <c r="SPA1108" s="54"/>
      <c r="SPB1108" s="54"/>
      <c r="SPC1108" s="54"/>
      <c r="SPD1108" s="54"/>
      <c r="SPE1108" s="54"/>
      <c r="SPF1108" s="54"/>
      <c r="SPG1108" s="54"/>
      <c r="SPH1108" s="54"/>
      <c r="SPI1108" s="54"/>
      <c r="SPJ1108" s="54"/>
      <c r="SPK1108" s="54"/>
      <c r="SPL1108" s="54"/>
      <c r="SPM1108" s="54"/>
      <c r="SPN1108" s="54"/>
      <c r="SPO1108" s="54"/>
      <c r="SPP1108" s="54"/>
      <c r="SPQ1108" s="54"/>
      <c r="SPR1108" s="54"/>
      <c r="SPS1108" s="54"/>
      <c r="SPT1108" s="54"/>
      <c r="SPU1108" s="54"/>
      <c r="SPV1108" s="54"/>
      <c r="SPW1108" s="54"/>
      <c r="SPX1108" s="54"/>
      <c r="SPY1108" s="54"/>
      <c r="SPZ1108" s="54"/>
      <c r="SQA1108" s="54"/>
      <c r="SQB1108" s="54"/>
      <c r="SQC1108" s="54"/>
      <c r="SQD1108" s="54"/>
      <c r="SQE1108" s="54"/>
      <c r="SQF1108" s="54"/>
      <c r="SQG1108" s="54"/>
      <c r="SQH1108" s="54"/>
      <c r="SQI1108" s="54"/>
      <c r="SQJ1108" s="54"/>
      <c r="SQK1108" s="54"/>
      <c r="SQL1108" s="54"/>
      <c r="SQM1108" s="54"/>
      <c r="SQN1108" s="54"/>
      <c r="SQO1108" s="54"/>
      <c r="SQP1108" s="54"/>
      <c r="SQQ1108" s="54"/>
      <c r="SQR1108" s="54"/>
      <c r="SQS1108" s="54"/>
      <c r="SQT1108" s="54"/>
      <c r="SQU1108" s="54"/>
      <c r="SQV1108" s="54"/>
      <c r="SQW1108" s="54"/>
      <c r="SQX1108" s="54"/>
      <c r="SQY1108" s="54"/>
      <c r="SQZ1108" s="54"/>
      <c r="SRA1108" s="54"/>
      <c r="SRB1108" s="54"/>
      <c r="SRC1108" s="54"/>
      <c r="SRD1108" s="54"/>
      <c r="SRE1108" s="54"/>
      <c r="SRF1108" s="54"/>
      <c r="SRG1108" s="54"/>
      <c r="SRH1108" s="54"/>
      <c r="SRI1108" s="54"/>
      <c r="SRJ1108" s="54"/>
      <c r="SRK1108" s="54"/>
      <c r="SRL1108" s="54"/>
      <c r="SRM1108" s="54"/>
      <c r="SRN1108" s="54"/>
      <c r="SRO1108" s="54"/>
      <c r="SRP1108" s="54"/>
      <c r="SRQ1108" s="54"/>
      <c r="SRR1108" s="54"/>
      <c r="SRS1108" s="54"/>
      <c r="SRT1108" s="54"/>
      <c r="SRU1108" s="54"/>
      <c r="SRV1108" s="54"/>
      <c r="SRW1108" s="54"/>
      <c r="SRX1108" s="54"/>
      <c r="SRY1108" s="54"/>
      <c r="SRZ1108" s="54"/>
      <c r="SSA1108" s="54"/>
      <c r="SSB1108" s="54"/>
      <c r="SSC1108" s="54"/>
      <c r="SSD1108" s="54"/>
      <c r="SSE1108" s="54"/>
      <c r="SSF1108" s="54"/>
      <c r="SSG1108" s="54"/>
      <c r="SSH1108" s="54"/>
      <c r="SSI1108" s="54"/>
      <c r="SSJ1108" s="54"/>
      <c r="SSK1108" s="54"/>
      <c r="SSL1108" s="54"/>
      <c r="SSM1108" s="54"/>
      <c r="SSN1108" s="54"/>
      <c r="SSO1108" s="54"/>
      <c r="SSP1108" s="54"/>
      <c r="SSQ1108" s="54"/>
      <c r="SSR1108" s="54"/>
      <c r="SSS1108" s="54"/>
      <c r="SST1108" s="54"/>
      <c r="SSU1108" s="54"/>
      <c r="SSV1108" s="54"/>
      <c r="SSW1108" s="54"/>
      <c r="SSX1108" s="54"/>
      <c r="SSY1108" s="54"/>
      <c r="SSZ1108" s="54"/>
      <c r="STA1108" s="54"/>
      <c r="STB1108" s="54"/>
      <c r="STC1108" s="54"/>
      <c r="STD1108" s="54"/>
      <c r="STE1108" s="54"/>
      <c r="STF1108" s="54"/>
      <c r="STG1108" s="54"/>
      <c r="STH1108" s="54"/>
      <c r="STI1108" s="54"/>
      <c r="STJ1108" s="54"/>
      <c r="STK1108" s="54"/>
      <c r="STL1108" s="54"/>
      <c r="STM1108" s="54"/>
      <c r="STN1108" s="54"/>
      <c r="STO1108" s="54"/>
      <c r="STP1108" s="54"/>
      <c r="STQ1108" s="54"/>
      <c r="STR1108" s="54"/>
      <c r="STS1108" s="54"/>
      <c r="STT1108" s="54"/>
      <c r="STU1108" s="54"/>
      <c r="STV1108" s="54"/>
      <c r="STW1108" s="54"/>
      <c r="STX1108" s="54"/>
      <c r="STY1108" s="54"/>
      <c r="STZ1108" s="54"/>
      <c r="SUA1108" s="54"/>
      <c r="SUB1108" s="54"/>
      <c r="SUC1108" s="54"/>
      <c r="SUD1108" s="54"/>
      <c r="SUE1108" s="54"/>
      <c r="SUF1108" s="54"/>
      <c r="SUG1108" s="54"/>
      <c r="SUH1108" s="54"/>
      <c r="SUI1108" s="54"/>
      <c r="SUJ1108" s="54"/>
      <c r="SUK1108" s="54"/>
      <c r="SUL1108" s="54"/>
      <c r="SUM1108" s="54"/>
      <c r="SUN1108" s="54"/>
      <c r="SUO1108" s="54"/>
      <c r="SUP1108" s="54"/>
      <c r="SUQ1108" s="54"/>
      <c r="SUR1108" s="54"/>
      <c r="SUS1108" s="54"/>
      <c r="SUT1108" s="54"/>
      <c r="SUU1108" s="54"/>
      <c r="SUV1108" s="54"/>
      <c r="SUW1108" s="54"/>
      <c r="SUX1108" s="54"/>
      <c r="SUY1108" s="54"/>
      <c r="SUZ1108" s="54"/>
      <c r="SVA1108" s="54"/>
      <c r="SVB1108" s="54"/>
      <c r="SVC1108" s="54"/>
      <c r="SVD1108" s="54"/>
      <c r="SVE1108" s="54"/>
      <c r="SVF1108" s="54"/>
      <c r="SVG1108" s="54"/>
      <c r="SVH1108" s="54"/>
      <c r="SVI1108" s="54"/>
      <c r="SVJ1108" s="54"/>
      <c r="SVK1108" s="54"/>
      <c r="SVL1108" s="54"/>
      <c r="SVM1108" s="54"/>
      <c r="SVN1108" s="54"/>
      <c r="SVO1108" s="54"/>
      <c r="SVP1108" s="54"/>
      <c r="SVQ1108" s="54"/>
      <c r="SVR1108" s="54"/>
      <c r="SVS1108" s="54"/>
      <c r="SVT1108" s="54"/>
      <c r="SVU1108" s="54"/>
      <c r="SVV1108" s="54"/>
      <c r="SVW1108" s="54"/>
      <c r="SVX1108" s="54"/>
      <c r="SVY1108" s="54"/>
      <c r="SVZ1108" s="54"/>
      <c r="SWA1108" s="54"/>
      <c r="SWB1108" s="54"/>
      <c r="SWC1108" s="54"/>
      <c r="SWD1108" s="54"/>
      <c r="SWE1108" s="54"/>
      <c r="SWF1108" s="54"/>
      <c r="SWG1108" s="54"/>
      <c r="SWH1108" s="54"/>
      <c r="SWI1108" s="54"/>
      <c r="SWJ1108" s="54"/>
      <c r="SWK1108" s="54"/>
      <c r="SWL1108" s="54"/>
      <c r="SWM1108" s="54"/>
      <c r="SWN1108" s="54"/>
      <c r="SWO1108" s="54"/>
      <c r="SWP1108" s="54"/>
      <c r="SWQ1108" s="54"/>
      <c r="SWR1108" s="54"/>
      <c r="SWS1108" s="54"/>
      <c r="SWT1108" s="54"/>
      <c r="SWU1108" s="54"/>
      <c r="SWV1108" s="54"/>
      <c r="SWW1108" s="54"/>
      <c r="SWX1108" s="54"/>
      <c r="SWY1108" s="54"/>
      <c r="SWZ1108" s="54"/>
      <c r="SXA1108" s="54"/>
      <c r="SXB1108" s="54"/>
      <c r="SXC1108" s="54"/>
      <c r="SXD1108" s="54"/>
      <c r="SXE1108" s="54"/>
      <c r="SXF1108" s="54"/>
      <c r="SXG1108" s="54"/>
      <c r="SXH1108" s="54"/>
      <c r="SXI1108" s="54"/>
      <c r="SXJ1108" s="54"/>
      <c r="SXK1108" s="54"/>
      <c r="SXL1108" s="54"/>
      <c r="SXM1108" s="54"/>
      <c r="SXN1108" s="54"/>
      <c r="SXO1108" s="54"/>
      <c r="SXP1108" s="54"/>
      <c r="SXQ1108" s="54"/>
      <c r="SXR1108" s="54"/>
      <c r="SXS1108" s="54"/>
      <c r="SXT1108" s="54"/>
      <c r="SXU1108" s="54"/>
      <c r="SXV1108" s="54"/>
      <c r="SXW1108" s="54"/>
      <c r="SXX1108" s="54"/>
      <c r="SXY1108" s="54"/>
      <c r="SXZ1108" s="54"/>
      <c r="SYA1108" s="54"/>
      <c r="SYB1108" s="54"/>
      <c r="SYC1108" s="54"/>
      <c r="SYD1108" s="54"/>
      <c r="SYE1108" s="54"/>
      <c r="SYF1108" s="54"/>
      <c r="SYG1108" s="54"/>
      <c r="SYH1108" s="54"/>
      <c r="SYI1108" s="54"/>
      <c r="SYJ1108" s="54"/>
      <c r="SYK1108" s="54"/>
      <c r="SYL1108" s="54"/>
      <c r="SYM1108" s="54"/>
      <c r="SYN1108" s="54"/>
      <c r="SYO1108" s="54"/>
      <c r="SYP1108" s="54"/>
      <c r="SYQ1108" s="54"/>
      <c r="SYR1108" s="54"/>
      <c r="SYS1108" s="54"/>
      <c r="SYT1108" s="54"/>
      <c r="SYU1108" s="54"/>
      <c r="SYV1108" s="54"/>
      <c r="SYW1108" s="54"/>
      <c r="SYX1108" s="54"/>
      <c r="SYY1108" s="54"/>
      <c r="SYZ1108" s="54"/>
      <c r="SZA1108" s="54"/>
      <c r="SZB1108" s="54"/>
      <c r="SZC1108" s="54"/>
      <c r="SZD1108" s="54"/>
      <c r="SZE1108" s="54"/>
      <c r="SZF1108" s="54"/>
      <c r="SZG1108" s="54"/>
      <c r="SZH1108" s="54"/>
      <c r="SZI1108" s="54"/>
      <c r="SZJ1108" s="54"/>
      <c r="SZK1108" s="54"/>
      <c r="SZL1108" s="54"/>
      <c r="SZM1108" s="54"/>
      <c r="SZN1108" s="54"/>
      <c r="SZO1108" s="54"/>
      <c r="SZP1108" s="54"/>
      <c r="SZQ1108" s="54"/>
      <c r="SZR1108" s="54"/>
      <c r="SZS1108" s="54"/>
      <c r="SZT1108" s="54"/>
      <c r="SZU1108" s="54"/>
      <c r="SZV1108" s="54"/>
      <c r="SZW1108" s="54"/>
      <c r="SZX1108" s="54"/>
      <c r="SZY1108" s="54"/>
      <c r="SZZ1108" s="54"/>
      <c r="TAA1108" s="54"/>
      <c r="TAB1108" s="54"/>
      <c r="TAC1108" s="54"/>
      <c r="TAD1108" s="54"/>
      <c r="TAE1108" s="54"/>
      <c r="TAF1108" s="54"/>
      <c r="TAG1108" s="54"/>
      <c r="TAH1108" s="54"/>
      <c r="TAI1108" s="54"/>
      <c r="TAJ1108" s="54"/>
      <c r="TAK1108" s="54"/>
      <c r="TAL1108" s="54"/>
      <c r="TAM1108" s="54"/>
      <c r="TAN1108" s="54"/>
      <c r="TAO1108" s="54"/>
      <c r="TAP1108" s="54"/>
      <c r="TAQ1108" s="54"/>
      <c r="TAR1108" s="54"/>
      <c r="TAS1108" s="54"/>
      <c r="TAT1108" s="54"/>
      <c r="TAU1108" s="54"/>
      <c r="TAV1108" s="54"/>
      <c r="TAW1108" s="54"/>
      <c r="TAX1108" s="54"/>
      <c r="TAY1108" s="54"/>
      <c r="TAZ1108" s="54"/>
      <c r="TBA1108" s="54"/>
      <c r="TBB1108" s="54"/>
      <c r="TBC1108" s="54"/>
      <c r="TBD1108" s="54"/>
      <c r="TBE1108" s="54"/>
      <c r="TBF1108" s="54"/>
      <c r="TBG1108" s="54"/>
      <c r="TBH1108" s="54"/>
      <c r="TBI1108" s="54"/>
      <c r="TBJ1108" s="54"/>
      <c r="TBK1108" s="54"/>
      <c r="TBL1108" s="54"/>
      <c r="TBM1108" s="54"/>
      <c r="TBN1108" s="54"/>
      <c r="TBO1108" s="54"/>
      <c r="TBP1108" s="54"/>
      <c r="TBQ1108" s="54"/>
      <c r="TBR1108" s="54"/>
      <c r="TBS1108" s="54"/>
      <c r="TBT1108" s="54"/>
      <c r="TBU1108" s="54"/>
      <c r="TBV1108" s="54"/>
      <c r="TBW1108" s="54"/>
      <c r="TBX1108" s="54"/>
      <c r="TBY1108" s="54"/>
      <c r="TBZ1108" s="54"/>
      <c r="TCA1108" s="54"/>
      <c r="TCB1108" s="54"/>
      <c r="TCC1108" s="54"/>
      <c r="TCD1108" s="54"/>
      <c r="TCE1108" s="54"/>
      <c r="TCF1108" s="54"/>
      <c r="TCG1108" s="54"/>
      <c r="TCH1108" s="54"/>
      <c r="TCI1108" s="54"/>
      <c r="TCJ1108" s="54"/>
      <c r="TCK1108" s="54"/>
      <c r="TCL1108" s="54"/>
      <c r="TCM1108" s="54"/>
      <c r="TCN1108" s="54"/>
      <c r="TCO1108" s="54"/>
      <c r="TCP1108" s="54"/>
      <c r="TCQ1108" s="54"/>
      <c r="TCR1108" s="54"/>
      <c r="TCS1108" s="54"/>
      <c r="TCT1108" s="54"/>
      <c r="TCU1108" s="54"/>
      <c r="TCV1108" s="54"/>
      <c r="TCW1108" s="54"/>
      <c r="TCX1108" s="54"/>
      <c r="TCY1108" s="54"/>
      <c r="TCZ1108" s="54"/>
      <c r="TDA1108" s="54"/>
      <c r="TDB1108" s="54"/>
      <c r="TDC1108" s="54"/>
      <c r="TDD1108" s="54"/>
      <c r="TDE1108" s="54"/>
      <c r="TDF1108" s="54"/>
      <c r="TDG1108" s="54"/>
      <c r="TDH1108" s="54"/>
      <c r="TDI1108" s="54"/>
      <c r="TDJ1108" s="54"/>
      <c r="TDK1108" s="54"/>
      <c r="TDL1108" s="54"/>
      <c r="TDM1108" s="54"/>
      <c r="TDN1108" s="54"/>
      <c r="TDO1108" s="54"/>
      <c r="TDP1108" s="54"/>
      <c r="TDQ1108" s="54"/>
      <c r="TDR1108" s="54"/>
      <c r="TDS1108" s="54"/>
      <c r="TDT1108" s="54"/>
      <c r="TDU1108" s="54"/>
      <c r="TDV1108" s="54"/>
      <c r="TDW1108" s="54"/>
      <c r="TDX1108" s="54"/>
      <c r="TDY1108" s="54"/>
      <c r="TDZ1108" s="54"/>
      <c r="TEA1108" s="54"/>
      <c r="TEB1108" s="54"/>
      <c r="TEC1108" s="54"/>
      <c r="TED1108" s="54"/>
      <c r="TEE1108" s="54"/>
      <c r="TEF1108" s="54"/>
      <c r="TEG1108" s="54"/>
      <c r="TEH1108" s="54"/>
      <c r="TEI1108" s="54"/>
      <c r="TEJ1108" s="54"/>
      <c r="TEK1108" s="54"/>
      <c r="TEL1108" s="54"/>
      <c r="TEM1108" s="54"/>
      <c r="TEN1108" s="54"/>
      <c r="TEO1108" s="54"/>
      <c r="TEP1108" s="54"/>
      <c r="TEQ1108" s="54"/>
      <c r="TER1108" s="54"/>
      <c r="TES1108" s="54"/>
      <c r="TET1108" s="54"/>
      <c r="TEU1108" s="54"/>
      <c r="TEV1108" s="54"/>
      <c r="TEW1108" s="54"/>
      <c r="TEX1108" s="54"/>
      <c r="TEY1108" s="54"/>
      <c r="TEZ1108" s="54"/>
      <c r="TFA1108" s="54"/>
      <c r="TFB1108" s="54"/>
      <c r="TFC1108" s="54"/>
      <c r="TFD1108" s="54"/>
      <c r="TFE1108" s="54"/>
      <c r="TFF1108" s="54"/>
      <c r="TFG1108" s="54"/>
      <c r="TFH1108" s="54"/>
      <c r="TFI1108" s="54"/>
      <c r="TFJ1108" s="54"/>
      <c r="TFK1108" s="54"/>
      <c r="TFL1108" s="54"/>
      <c r="TFM1108" s="54"/>
      <c r="TFN1108" s="54"/>
      <c r="TFO1108" s="54"/>
      <c r="TFP1108" s="54"/>
      <c r="TFQ1108" s="54"/>
      <c r="TFR1108" s="54"/>
      <c r="TFS1108" s="54"/>
      <c r="TFT1108" s="54"/>
      <c r="TFU1108" s="54"/>
      <c r="TFV1108" s="54"/>
      <c r="TFW1108" s="54"/>
      <c r="TFX1108" s="54"/>
      <c r="TFY1108" s="54"/>
      <c r="TFZ1108" s="54"/>
      <c r="TGA1108" s="54"/>
      <c r="TGB1108" s="54"/>
      <c r="TGC1108" s="54"/>
      <c r="TGD1108" s="54"/>
      <c r="TGE1108" s="54"/>
      <c r="TGF1108" s="54"/>
      <c r="TGG1108" s="54"/>
      <c r="TGH1108" s="54"/>
      <c r="TGI1108" s="54"/>
      <c r="TGJ1108" s="54"/>
      <c r="TGK1108" s="54"/>
      <c r="TGL1108" s="54"/>
      <c r="TGM1108" s="54"/>
      <c r="TGN1108" s="54"/>
      <c r="TGO1108" s="54"/>
      <c r="TGP1108" s="54"/>
      <c r="TGQ1108" s="54"/>
      <c r="TGR1108" s="54"/>
      <c r="TGS1108" s="54"/>
      <c r="TGT1108" s="54"/>
      <c r="TGU1108" s="54"/>
      <c r="TGV1108" s="54"/>
      <c r="TGW1108" s="54"/>
      <c r="TGX1108" s="54"/>
      <c r="TGY1108" s="54"/>
      <c r="TGZ1108" s="54"/>
      <c r="THA1108" s="54"/>
      <c r="THB1108" s="54"/>
      <c r="THC1108" s="54"/>
      <c r="THD1108" s="54"/>
      <c r="THE1108" s="54"/>
      <c r="THF1108" s="54"/>
      <c r="THG1108" s="54"/>
      <c r="THH1108" s="54"/>
      <c r="THI1108" s="54"/>
      <c r="THJ1108" s="54"/>
      <c r="THK1108" s="54"/>
      <c r="THL1108" s="54"/>
      <c r="THM1108" s="54"/>
      <c r="THN1108" s="54"/>
      <c r="THO1108" s="54"/>
      <c r="THP1108" s="54"/>
      <c r="THQ1108" s="54"/>
      <c r="THR1108" s="54"/>
      <c r="THS1108" s="54"/>
      <c r="THT1108" s="54"/>
      <c r="THU1108" s="54"/>
      <c r="THV1108" s="54"/>
      <c r="THW1108" s="54"/>
      <c r="THX1108" s="54"/>
      <c r="THY1108" s="54"/>
      <c r="THZ1108" s="54"/>
      <c r="TIA1108" s="54"/>
      <c r="TIB1108" s="54"/>
      <c r="TIC1108" s="54"/>
      <c r="TID1108" s="54"/>
      <c r="TIE1108" s="54"/>
      <c r="TIF1108" s="54"/>
      <c r="TIG1108" s="54"/>
      <c r="TIH1108" s="54"/>
      <c r="TII1108" s="54"/>
      <c r="TIJ1108" s="54"/>
      <c r="TIK1108" s="54"/>
      <c r="TIL1108" s="54"/>
      <c r="TIM1108" s="54"/>
      <c r="TIN1108" s="54"/>
      <c r="TIO1108" s="54"/>
      <c r="TIP1108" s="54"/>
      <c r="TIQ1108" s="54"/>
      <c r="TIR1108" s="54"/>
      <c r="TIS1108" s="54"/>
      <c r="TIT1108" s="54"/>
      <c r="TIU1108" s="54"/>
      <c r="TIV1108" s="54"/>
      <c r="TIW1108" s="54"/>
      <c r="TIX1108" s="54"/>
      <c r="TIY1108" s="54"/>
      <c r="TIZ1108" s="54"/>
      <c r="TJA1108" s="54"/>
      <c r="TJB1108" s="54"/>
      <c r="TJC1108" s="54"/>
      <c r="TJD1108" s="54"/>
      <c r="TJE1108" s="54"/>
      <c r="TJF1108" s="54"/>
      <c r="TJG1108" s="54"/>
      <c r="TJH1108" s="54"/>
      <c r="TJI1108" s="54"/>
      <c r="TJJ1108" s="54"/>
      <c r="TJK1108" s="54"/>
      <c r="TJL1108" s="54"/>
      <c r="TJM1108" s="54"/>
      <c r="TJN1108" s="54"/>
      <c r="TJO1108" s="54"/>
      <c r="TJP1108" s="54"/>
      <c r="TJQ1108" s="54"/>
      <c r="TJR1108" s="54"/>
      <c r="TJS1108" s="54"/>
      <c r="TJT1108" s="54"/>
      <c r="TJU1108" s="54"/>
      <c r="TJV1108" s="54"/>
      <c r="TJW1108" s="54"/>
      <c r="TJX1108" s="54"/>
      <c r="TJY1108" s="54"/>
      <c r="TJZ1108" s="54"/>
      <c r="TKA1108" s="54"/>
      <c r="TKB1108" s="54"/>
      <c r="TKC1108" s="54"/>
      <c r="TKD1108" s="54"/>
      <c r="TKE1108" s="54"/>
      <c r="TKF1108" s="54"/>
      <c r="TKG1108" s="54"/>
      <c r="TKH1108" s="54"/>
      <c r="TKI1108" s="54"/>
      <c r="TKJ1108" s="54"/>
      <c r="TKK1108" s="54"/>
      <c r="TKL1108" s="54"/>
      <c r="TKM1108" s="54"/>
      <c r="TKN1108" s="54"/>
      <c r="TKO1108" s="54"/>
      <c r="TKP1108" s="54"/>
      <c r="TKQ1108" s="54"/>
      <c r="TKR1108" s="54"/>
      <c r="TKS1108" s="54"/>
      <c r="TKT1108" s="54"/>
      <c r="TKU1108" s="54"/>
      <c r="TKV1108" s="54"/>
      <c r="TKW1108" s="54"/>
      <c r="TKX1108" s="54"/>
      <c r="TKY1108" s="54"/>
      <c r="TKZ1108" s="54"/>
      <c r="TLA1108" s="54"/>
      <c r="TLB1108" s="54"/>
      <c r="TLC1108" s="54"/>
      <c r="TLD1108" s="54"/>
      <c r="TLE1108" s="54"/>
      <c r="TLF1108" s="54"/>
      <c r="TLG1108" s="54"/>
      <c r="TLH1108" s="54"/>
      <c r="TLI1108" s="54"/>
      <c r="TLJ1108" s="54"/>
      <c r="TLK1108" s="54"/>
      <c r="TLL1108" s="54"/>
      <c r="TLM1108" s="54"/>
      <c r="TLN1108" s="54"/>
      <c r="TLO1108" s="54"/>
      <c r="TLP1108" s="54"/>
      <c r="TLQ1108" s="54"/>
      <c r="TLR1108" s="54"/>
      <c r="TLS1108" s="54"/>
      <c r="TLT1108" s="54"/>
      <c r="TLU1108" s="54"/>
      <c r="TLV1108" s="54"/>
      <c r="TLW1108" s="54"/>
      <c r="TLX1108" s="54"/>
      <c r="TLY1108" s="54"/>
      <c r="TLZ1108" s="54"/>
      <c r="TMA1108" s="54"/>
      <c r="TMB1108" s="54"/>
      <c r="TMC1108" s="54"/>
      <c r="TMD1108" s="54"/>
      <c r="TME1108" s="54"/>
      <c r="TMF1108" s="54"/>
      <c r="TMG1108" s="54"/>
      <c r="TMH1108" s="54"/>
      <c r="TMI1108" s="54"/>
      <c r="TMJ1108" s="54"/>
      <c r="TMK1108" s="54"/>
      <c r="TML1108" s="54"/>
      <c r="TMM1108" s="54"/>
      <c r="TMN1108" s="54"/>
      <c r="TMO1108" s="54"/>
      <c r="TMP1108" s="54"/>
      <c r="TMQ1108" s="54"/>
      <c r="TMR1108" s="54"/>
      <c r="TMS1108" s="54"/>
      <c r="TMT1108" s="54"/>
      <c r="TMU1108" s="54"/>
      <c r="TMV1108" s="54"/>
      <c r="TMW1108" s="54"/>
      <c r="TMX1108" s="54"/>
      <c r="TMY1108" s="54"/>
      <c r="TMZ1108" s="54"/>
      <c r="TNA1108" s="54"/>
      <c r="TNB1108" s="54"/>
      <c r="TNC1108" s="54"/>
      <c r="TND1108" s="54"/>
      <c r="TNE1108" s="54"/>
      <c r="TNF1108" s="54"/>
      <c r="TNG1108" s="54"/>
      <c r="TNH1108" s="54"/>
      <c r="TNI1108" s="54"/>
      <c r="TNJ1108" s="54"/>
      <c r="TNK1108" s="54"/>
      <c r="TNL1108" s="54"/>
      <c r="TNM1108" s="54"/>
      <c r="TNN1108" s="54"/>
      <c r="TNO1108" s="54"/>
      <c r="TNP1108" s="54"/>
      <c r="TNQ1108" s="54"/>
      <c r="TNR1108" s="54"/>
      <c r="TNS1108" s="54"/>
      <c r="TNT1108" s="54"/>
      <c r="TNU1108" s="54"/>
      <c r="TNV1108" s="54"/>
      <c r="TNW1108" s="54"/>
      <c r="TNX1108" s="54"/>
      <c r="TNY1108" s="54"/>
      <c r="TNZ1108" s="54"/>
      <c r="TOA1108" s="54"/>
      <c r="TOB1108" s="54"/>
      <c r="TOC1108" s="54"/>
      <c r="TOD1108" s="54"/>
      <c r="TOE1108" s="54"/>
      <c r="TOF1108" s="54"/>
      <c r="TOG1108" s="54"/>
      <c r="TOH1108" s="54"/>
      <c r="TOI1108" s="54"/>
      <c r="TOJ1108" s="54"/>
      <c r="TOK1108" s="54"/>
      <c r="TOL1108" s="54"/>
      <c r="TOM1108" s="54"/>
      <c r="TON1108" s="54"/>
      <c r="TOO1108" s="54"/>
      <c r="TOP1108" s="54"/>
      <c r="TOQ1108" s="54"/>
      <c r="TOR1108" s="54"/>
      <c r="TOS1108" s="54"/>
      <c r="TOT1108" s="54"/>
      <c r="TOU1108" s="54"/>
      <c r="TOV1108" s="54"/>
      <c r="TOW1108" s="54"/>
      <c r="TOX1108" s="54"/>
      <c r="TOY1108" s="54"/>
      <c r="TOZ1108" s="54"/>
      <c r="TPA1108" s="54"/>
      <c r="TPB1108" s="54"/>
      <c r="TPC1108" s="54"/>
      <c r="TPD1108" s="54"/>
      <c r="TPE1108" s="54"/>
      <c r="TPF1108" s="54"/>
      <c r="TPG1108" s="54"/>
      <c r="TPH1108" s="54"/>
      <c r="TPI1108" s="54"/>
      <c r="TPJ1108" s="54"/>
      <c r="TPK1108" s="54"/>
      <c r="TPL1108" s="54"/>
      <c r="TPM1108" s="54"/>
      <c r="TPN1108" s="54"/>
      <c r="TPO1108" s="54"/>
      <c r="TPP1108" s="54"/>
      <c r="TPQ1108" s="54"/>
      <c r="TPR1108" s="54"/>
      <c r="TPS1108" s="54"/>
      <c r="TPT1108" s="54"/>
      <c r="TPU1108" s="54"/>
      <c r="TPV1108" s="54"/>
      <c r="TPW1108" s="54"/>
      <c r="TPX1108" s="54"/>
      <c r="TPY1108" s="54"/>
      <c r="TPZ1108" s="54"/>
      <c r="TQA1108" s="54"/>
      <c r="TQB1108" s="54"/>
      <c r="TQC1108" s="54"/>
      <c r="TQD1108" s="54"/>
      <c r="TQE1108" s="54"/>
      <c r="TQF1108" s="54"/>
      <c r="TQG1108" s="54"/>
      <c r="TQH1108" s="54"/>
      <c r="TQI1108" s="54"/>
      <c r="TQJ1108" s="54"/>
      <c r="TQK1108" s="54"/>
      <c r="TQL1108" s="54"/>
      <c r="TQM1108" s="54"/>
      <c r="TQN1108" s="54"/>
      <c r="TQO1108" s="54"/>
      <c r="TQP1108" s="54"/>
      <c r="TQQ1108" s="54"/>
      <c r="TQR1108" s="54"/>
      <c r="TQS1108" s="54"/>
      <c r="TQT1108" s="54"/>
      <c r="TQU1108" s="54"/>
      <c r="TQV1108" s="54"/>
      <c r="TQW1108" s="54"/>
      <c r="TQX1108" s="54"/>
      <c r="TQY1108" s="54"/>
      <c r="TQZ1108" s="54"/>
      <c r="TRA1108" s="54"/>
      <c r="TRB1108" s="54"/>
      <c r="TRC1108" s="54"/>
      <c r="TRD1108" s="54"/>
      <c r="TRE1108" s="54"/>
      <c r="TRF1108" s="54"/>
      <c r="TRG1108" s="54"/>
      <c r="TRH1108" s="54"/>
      <c r="TRI1108" s="54"/>
      <c r="TRJ1108" s="54"/>
      <c r="TRK1108" s="54"/>
      <c r="TRL1108" s="54"/>
      <c r="TRM1108" s="54"/>
      <c r="TRN1108" s="54"/>
      <c r="TRO1108" s="54"/>
      <c r="TRP1108" s="54"/>
      <c r="TRQ1108" s="54"/>
      <c r="TRR1108" s="54"/>
      <c r="TRS1108" s="54"/>
      <c r="TRT1108" s="54"/>
      <c r="TRU1108" s="54"/>
      <c r="TRV1108" s="54"/>
      <c r="TRW1108" s="54"/>
      <c r="TRX1108" s="54"/>
      <c r="TRY1108" s="54"/>
      <c r="TRZ1108" s="54"/>
      <c r="TSA1108" s="54"/>
      <c r="TSB1108" s="54"/>
      <c r="TSC1108" s="54"/>
      <c r="TSD1108" s="54"/>
      <c r="TSE1108" s="54"/>
      <c r="TSF1108" s="54"/>
      <c r="TSG1108" s="54"/>
      <c r="TSH1108" s="54"/>
      <c r="TSI1108" s="54"/>
      <c r="TSJ1108" s="54"/>
      <c r="TSK1108" s="54"/>
      <c r="TSL1108" s="54"/>
      <c r="TSM1108" s="54"/>
      <c r="TSN1108" s="54"/>
      <c r="TSO1108" s="54"/>
      <c r="TSP1108" s="54"/>
      <c r="TSQ1108" s="54"/>
      <c r="TSR1108" s="54"/>
      <c r="TSS1108" s="54"/>
      <c r="TST1108" s="54"/>
      <c r="TSU1108" s="54"/>
      <c r="TSV1108" s="54"/>
      <c r="TSW1108" s="54"/>
      <c r="TSX1108" s="54"/>
      <c r="TSY1108" s="54"/>
      <c r="TSZ1108" s="54"/>
      <c r="TTA1108" s="54"/>
      <c r="TTB1108" s="54"/>
      <c r="TTC1108" s="54"/>
      <c r="TTD1108" s="54"/>
      <c r="TTE1108" s="54"/>
      <c r="TTF1108" s="54"/>
      <c r="TTG1108" s="54"/>
      <c r="TTH1108" s="54"/>
      <c r="TTI1108" s="54"/>
      <c r="TTJ1108" s="54"/>
      <c r="TTK1108" s="54"/>
      <c r="TTL1108" s="54"/>
      <c r="TTM1108" s="54"/>
      <c r="TTN1108" s="54"/>
      <c r="TTO1108" s="54"/>
      <c r="TTP1108" s="54"/>
      <c r="TTQ1108" s="54"/>
      <c r="TTR1108" s="54"/>
      <c r="TTS1108" s="54"/>
      <c r="TTT1108" s="54"/>
      <c r="TTU1108" s="54"/>
      <c r="TTV1108" s="54"/>
      <c r="TTW1108" s="54"/>
      <c r="TTX1108" s="54"/>
      <c r="TTY1108" s="54"/>
      <c r="TTZ1108" s="54"/>
      <c r="TUA1108" s="54"/>
      <c r="TUB1108" s="54"/>
      <c r="TUC1108" s="54"/>
      <c r="TUD1108" s="54"/>
      <c r="TUE1108" s="54"/>
      <c r="TUF1108" s="54"/>
      <c r="TUG1108" s="54"/>
      <c r="TUH1108" s="54"/>
      <c r="TUI1108" s="54"/>
      <c r="TUJ1108" s="54"/>
      <c r="TUK1108" s="54"/>
      <c r="TUL1108" s="54"/>
      <c r="TUM1108" s="54"/>
      <c r="TUN1108" s="54"/>
      <c r="TUO1108" s="54"/>
      <c r="TUP1108" s="54"/>
      <c r="TUQ1108" s="54"/>
      <c r="TUR1108" s="54"/>
      <c r="TUS1108" s="54"/>
      <c r="TUT1108" s="54"/>
      <c r="TUU1108" s="54"/>
      <c r="TUV1108" s="54"/>
      <c r="TUW1108" s="54"/>
      <c r="TUX1108" s="54"/>
      <c r="TUY1108" s="54"/>
      <c r="TUZ1108" s="54"/>
      <c r="TVA1108" s="54"/>
      <c r="TVB1108" s="54"/>
      <c r="TVC1108" s="54"/>
      <c r="TVD1108" s="54"/>
      <c r="TVE1108" s="54"/>
      <c r="TVF1108" s="54"/>
      <c r="TVG1108" s="54"/>
      <c r="TVH1108" s="54"/>
      <c r="TVI1108" s="54"/>
      <c r="TVJ1108" s="54"/>
      <c r="TVK1108" s="54"/>
      <c r="TVL1108" s="54"/>
      <c r="TVM1108" s="54"/>
      <c r="TVN1108" s="54"/>
      <c r="TVO1108" s="54"/>
      <c r="TVP1108" s="54"/>
      <c r="TVQ1108" s="54"/>
      <c r="TVR1108" s="54"/>
      <c r="TVS1108" s="54"/>
      <c r="TVT1108" s="54"/>
      <c r="TVU1108" s="54"/>
      <c r="TVV1108" s="54"/>
      <c r="TVW1108" s="54"/>
      <c r="TVX1108" s="54"/>
      <c r="TVY1108" s="54"/>
      <c r="TVZ1108" s="54"/>
      <c r="TWA1108" s="54"/>
      <c r="TWB1108" s="54"/>
      <c r="TWC1108" s="54"/>
      <c r="TWD1108" s="54"/>
      <c r="TWE1108" s="54"/>
      <c r="TWF1108" s="54"/>
      <c r="TWG1108" s="54"/>
      <c r="TWH1108" s="54"/>
      <c r="TWI1108" s="54"/>
      <c r="TWJ1108" s="54"/>
      <c r="TWK1108" s="54"/>
      <c r="TWL1108" s="54"/>
      <c r="TWM1108" s="54"/>
      <c r="TWN1108" s="54"/>
      <c r="TWO1108" s="54"/>
      <c r="TWP1108" s="54"/>
      <c r="TWQ1108" s="54"/>
      <c r="TWR1108" s="54"/>
      <c r="TWS1108" s="54"/>
      <c r="TWT1108" s="54"/>
      <c r="TWU1108" s="54"/>
      <c r="TWV1108" s="54"/>
      <c r="TWW1108" s="54"/>
      <c r="TWX1108" s="54"/>
      <c r="TWY1108" s="54"/>
      <c r="TWZ1108" s="54"/>
      <c r="TXA1108" s="54"/>
      <c r="TXB1108" s="54"/>
      <c r="TXC1108" s="54"/>
      <c r="TXD1108" s="54"/>
      <c r="TXE1108" s="54"/>
      <c r="TXF1108" s="54"/>
      <c r="TXG1108" s="54"/>
      <c r="TXH1108" s="54"/>
      <c r="TXI1108" s="54"/>
      <c r="TXJ1108" s="54"/>
      <c r="TXK1108" s="54"/>
      <c r="TXL1108" s="54"/>
      <c r="TXM1108" s="54"/>
      <c r="TXN1108" s="54"/>
      <c r="TXO1108" s="54"/>
      <c r="TXP1108" s="54"/>
      <c r="TXQ1108" s="54"/>
      <c r="TXR1108" s="54"/>
      <c r="TXS1108" s="54"/>
      <c r="TXT1108" s="54"/>
      <c r="TXU1108" s="54"/>
      <c r="TXV1108" s="54"/>
      <c r="TXW1108" s="54"/>
      <c r="TXX1108" s="54"/>
      <c r="TXY1108" s="54"/>
      <c r="TXZ1108" s="54"/>
      <c r="TYA1108" s="54"/>
      <c r="TYB1108" s="54"/>
      <c r="TYC1108" s="54"/>
      <c r="TYD1108" s="54"/>
      <c r="TYE1108" s="54"/>
      <c r="TYF1108" s="54"/>
      <c r="TYG1108" s="54"/>
      <c r="TYH1108" s="54"/>
      <c r="TYI1108" s="54"/>
      <c r="TYJ1108" s="54"/>
      <c r="TYK1108" s="54"/>
      <c r="TYL1108" s="54"/>
      <c r="TYM1108" s="54"/>
      <c r="TYN1108" s="54"/>
      <c r="TYO1108" s="54"/>
      <c r="TYP1108" s="54"/>
      <c r="TYQ1108" s="54"/>
      <c r="TYR1108" s="54"/>
      <c r="TYS1108" s="54"/>
      <c r="TYT1108" s="54"/>
      <c r="TYU1108" s="54"/>
      <c r="TYV1108" s="54"/>
      <c r="TYW1108" s="54"/>
      <c r="TYX1108" s="54"/>
      <c r="TYY1108" s="54"/>
      <c r="TYZ1108" s="54"/>
      <c r="TZA1108" s="54"/>
      <c r="TZB1108" s="54"/>
      <c r="TZC1108" s="54"/>
      <c r="TZD1108" s="54"/>
      <c r="TZE1108" s="54"/>
      <c r="TZF1108" s="54"/>
      <c r="TZG1108" s="54"/>
      <c r="TZH1108" s="54"/>
      <c r="TZI1108" s="54"/>
      <c r="TZJ1108" s="54"/>
      <c r="TZK1108" s="54"/>
      <c r="TZL1108" s="54"/>
      <c r="TZM1108" s="54"/>
      <c r="TZN1108" s="54"/>
      <c r="TZO1108" s="54"/>
      <c r="TZP1108" s="54"/>
      <c r="TZQ1108" s="54"/>
      <c r="TZR1108" s="54"/>
      <c r="TZS1108" s="54"/>
      <c r="TZT1108" s="54"/>
      <c r="TZU1108" s="54"/>
      <c r="TZV1108" s="54"/>
      <c r="TZW1108" s="54"/>
      <c r="TZX1108" s="54"/>
      <c r="TZY1108" s="54"/>
      <c r="TZZ1108" s="54"/>
      <c r="UAA1108" s="54"/>
      <c r="UAB1108" s="54"/>
      <c r="UAC1108" s="54"/>
      <c r="UAD1108" s="54"/>
      <c r="UAE1108" s="54"/>
      <c r="UAF1108" s="54"/>
      <c r="UAG1108" s="54"/>
      <c r="UAH1108" s="54"/>
      <c r="UAI1108" s="54"/>
      <c r="UAJ1108" s="54"/>
      <c r="UAK1108" s="54"/>
      <c r="UAL1108" s="54"/>
      <c r="UAM1108" s="54"/>
      <c r="UAN1108" s="54"/>
      <c r="UAO1108" s="54"/>
      <c r="UAP1108" s="54"/>
      <c r="UAQ1108" s="54"/>
      <c r="UAR1108" s="54"/>
      <c r="UAS1108" s="54"/>
      <c r="UAT1108" s="54"/>
      <c r="UAU1108" s="54"/>
      <c r="UAV1108" s="54"/>
      <c r="UAW1108" s="54"/>
      <c r="UAX1108" s="54"/>
      <c r="UAY1108" s="54"/>
      <c r="UAZ1108" s="54"/>
      <c r="UBA1108" s="54"/>
      <c r="UBB1108" s="54"/>
      <c r="UBC1108" s="54"/>
      <c r="UBD1108" s="54"/>
      <c r="UBE1108" s="54"/>
      <c r="UBF1108" s="54"/>
      <c r="UBG1108" s="54"/>
      <c r="UBH1108" s="54"/>
      <c r="UBI1108" s="54"/>
      <c r="UBJ1108" s="54"/>
      <c r="UBK1108" s="54"/>
      <c r="UBL1108" s="54"/>
      <c r="UBM1108" s="54"/>
      <c r="UBN1108" s="54"/>
      <c r="UBO1108" s="54"/>
      <c r="UBP1108" s="54"/>
      <c r="UBQ1108" s="54"/>
      <c r="UBR1108" s="54"/>
      <c r="UBS1108" s="54"/>
      <c r="UBT1108" s="54"/>
      <c r="UBU1108" s="54"/>
      <c r="UBV1108" s="54"/>
      <c r="UBW1108" s="54"/>
      <c r="UBX1108" s="54"/>
      <c r="UBY1108" s="54"/>
      <c r="UBZ1108" s="54"/>
      <c r="UCA1108" s="54"/>
      <c r="UCB1108" s="54"/>
      <c r="UCC1108" s="54"/>
      <c r="UCD1108" s="54"/>
      <c r="UCE1108" s="54"/>
      <c r="UCF1108" s="54"/>
      <c r="UCG1108" s="54"/>
      <c r="UCH1108" s="54"/>
      <c r="UCI1108" s="54"/>
      <c r="UCJ1108" s="54"/>
      <c r="UCK1108" s="54"/>
      <c r="UCL1108" s="54"/>
      <c r="UCM1108" s="54"/>
      <c r="UCN1108" s="54"/>
      <c r="UCO1108" s="54"/>
      <c r="UCP1108" s="54"/>
      <c r="UCQ1108" s="54"/>
      <c r="UCR1108" s="54"/>
      <c r="UCS1108" s="54"/>
      <c r="UCT1108" s="54"/>
      <c r="UCU1108" s="54"/>
      <c r="UCV1108" s="54"/>
      <c r="UCW1108" s="54"/>
      <c r="UCX1108" s="54"/>
      <c r="UCY1108" s="54"/>
      <c r="UCZ1108" s="54"/>
      <c r="UDA1108" s="54"/>
      <c r="UDB1108" s="54"/>
      <c r="UDC1108" s="54"/>
      <c r="UDD1108" s="54"/>
      <c r="UDE1108" s="54"/>
      <c r="UDF1108" s="54"/>
      <c r="UDG1108" s="54"/>
      <c r="UDH1108" s="54"/>
      <c r="UDI1108" s="54"/>
      <c r="UDJ1108" s="54"/>
      <c r="UDK1108" s="54"/>
      <c r="UDL1108" s="54"/>
      <c r="UDM1108" s="54"/>
      <c r="UDN1108" s="54"/>
      <c r="UDO1108" s="54"/>
      <c r="UDP1108" s="54"/>
      <c r="UDQ1108" s="54"/>
      <c r="UDR1108" s="54"/>
      <c r="UDS1108" s="54"/>
      <c r="UDT1108" s="54"/>
      <c r="UDU1108" s="54"/>
      <c r="UDV1108" s="54"/>
      <c r="UDW1108" s="54"/>
      <c r="UDX1108" s="54"/>
      <c r="UDY1108" s="54"/>
      <c r="UDZ1108" s="54"/>
      <c r="UEA1108" s="54"/>
      <c r="UEB1108" s="54"/>
      <c r="UEC1108" s="54"/>
      <c r="UED1108" s="54"/>
      <c r="UEE1108" s="54"/>
      <c r="UEF1108" s="54"/>
      <c r="UEG1108" s="54"/>
      <c r="UEH1108" s="54"/>
      <c r="UEI1108" s="54"/>
      <c r="UEJ1108" s="54"/>
      <c r="UEK1108" s="54"/>
      <c r="UEL1108" s="54"/>
      <c r="UEM1108" s="54"/>
      <c r="UEN1108" s="54"/>
      <c r="UEO1108" s="54"/>
      <c r="UEP1108" s="54"/>
      <c r="UEQ1108" s="54"/>
      <c r="UER1108" s="54"/>
      <c r="UES1108" s="54"/>
      <c r="UET1108" s="54"/>
      <c r="UEU1108" s="54"/>
      <c r="UEV1108" s="54"/>
      <c r="UEW1108" s="54"/>
      <c r="UEX1108" s="54"/>
      <c r="UEY1108" s="54"/>
      <c r="UEZ1108" s="54"/>
      <c r="UFA1108" s="54"/>
      <c r="UFB1108" s="54"/>
      <c r="UFC1108" s="54"/>
      <c r="UFD1108" s="54"/>
      <c r="UFE1108" s="54"/>
      <c r="UFF1108" s="54"/>
      <c r="UFG1108" s="54"/>
      <c r="UFH1108" s="54"/>
      <c r="UFI1108" s="54"/>
      <c r="UFJ1108" s="54"/>
      <c r="UFK1108" s="54"/>
      <c r="UFL1108" s="54"/>
      <c r="UFM1108" s="54"/>
      <c r="UFN1108" s="54"/>
      <c r="UFO1108" s="54"/>
      <c r="UFP1108" s="54"/>
      <c r="UFQ1108" s="54"/>
      <c r="UFR1108" s="54"/>
      <c r="UFS1108" s="54"/>
      <c r="UFT1108" s="54"/>
      <c r="UFU1108" s="54"/>
      <c r="UFV1108" s="54"/>
      <c r="UFW1108" s="54"/>
      <c r="UFX1108" s="54"/>
      <c r="UFY1108" s="54"/>
      <c r="UFZ1108" s="54"/>
      <c r="UGA1108" s="54"/>
      <c r="UGB1108" s="54"/>
      <c r="UGC1108" s="54"/>
      <c r="UGD1108" s="54"/>
      <c r="UGE1108" s="54"/>
      <c r="UGF1108" s="54"/>
      <c r="UGG1108" s="54"/>
      <c r="UGH1108" s="54"/>
      <c r="UGI1108" s="54"/>
      <c r="UGJ1108" s="54"/>
      <c r="UGK1108" s="54"/>
      <c r="UGL1108" s="54"/>
      <c r="UGM1108" s="54"/>
      <c r="UGN1108" s="54"/>
      <c r="UGO1108" s="54"/>
      <c r="UGP1108" s="54"/>
      <c r="UGQ1108" s="54"/>
      <c r="UGR1108" s="54"/>
      <c r="UGS1108" s="54"/>
      <c r="UGT1108" s="54"/>
      <c r="UGU1108" s="54"/>
      <c r="UGV1108" s="54"/>
      <c r="UGW1108" s="54"/>
      <c r="UGX1108" s="54"/>
      <c r="UGY1108" s="54"/>
      <c r="UGZ1108" s="54"/>
      <c r="UHA1108" s="54"/>
      <c r="UHB1108" s="54"/>
      <c r="UHC1108" s="54"/>
      <c r="UHD1108" s="54"/>
      <c r="UHE1108" s="54"/>
      <c r="UHF1108" s="54"/>
      <c r="UHG1108" s="54"/>
      <c r="UHH1108" s="54"/>
      <c r="UHI1108" s="54"/>
      <c r="UHJ1108" s="54"/>
      <c r="UHK1108" s="54"/>
      <c r="UHL1108" s="54"/>
      <c r="UHM1108" s="54"/>
      <c r="UHN1108" s="54"/>
      <c r="UHO1108" s="54"/>
      <c r="UHP1108" s="54"/>
      <c r="UHQ1108" s="54"/>
      <c r="UHR1108" s="54"/>
      <c r="UHS1108" s="54"/>
      <c r="UHT1108" s="54"/>
      <c r="UHU1108" s="54"/>
      <c r="UHV1108" s="54"/>
      <c r="UHW1108" s="54"/>
      <c r="UHX1108" s="54"/>
      <c r="UHY1108" s="54"/>
      <c r="UHZ1108" s="54"/>
      <c r="UIA1108" s="54"/>
      <c r="UIB1108" s="54"/>
      <c r="UIC1108" s="54"/>
      <c r="UID1108" s="54"/>
      <c r="UIE1108" s="54"/>
      <c r="UIF1108" s="54"/>
      <c r="UIG1108" s="54"/>
      <c r="UIH1108" s="54"/>
      <c r="UII1108" s="54"/>
      <c r="UIJ1108" s="54"/>
      <c r="UIK1108" s="54"/>
      <c r="UIL1108" s="54"/>
      <c r="UIM1108" s="54"/>
      <c r="UIN1108" s="54"/>
      <c r="UIO1108" s="54"/>
      <c r="UIP1108" s="54"/>
      <c r="UIQ1108" s="54"/>
      <c r="UIR1108" s="54"/>
      <c r="UIS1108" s="54"/>
      <c r="UIT1108" s="54"/>
      <c r="UIU1108" s="54"/>
      <c r="UIV1108" s="54"/>
      <c r="UIW1108" s="54"/>
      <c r="UIX1108" s="54"/>
      <c r="UIY1108" s="54"/>
      <c r="UIZ1108" s="54"/>
      <c r="UJA1108" s="54"/>
      <c r="UJB1108" s="54"/>
      <c r="UJC1108" s="54"/>
      <c r="UJD1108" s="54"/>
      <c r="UJE1108" s="54"/>
      <c r="UJF1108" s="54"/>
      <c r="UJG1108" s="54"/>
      <c r="UJH1108" s="54"/>
      <c r="UJI1108" s="54"/>
      <c r="UJJ1108" s="54"/>
      <c r="UJK1108" s="54"/>
      <c r="UJL1108" s="54"/>
      <c r="UJM1108" s="54"/>
      <c r="UJN1108" s="54"/>
      <c r="UJO1108" s="54"/>
      <c r="UJP1108" s="54"/>
      <c r="UJQ1108" s="54"/>
      <c r="UJR1108" s="54"/>
      <c r="UJS1108" s="54"/>
      <c r="UJT1108" s="54"/>
      <c r="UJU1108" s="54"/>
      <c r="UJV1108" s="54"/>
      <c r="UJW1108" s="54"/>
      <c r="UJX1108" s="54"/>
      <c r="UJY1108" s="54"/>
      <c r="UJZ1108" s="54"/>
      <c r="UKA1108" s="54"/>
      <c r="UKB1108" s="54"/>
      <c r="UKC1108" s="54"/>
      <c r="UKD1108" s="54"/>
      <c r="UKE1108" s="54"/>
      <c r="UKF1108" s="54"/>
      <c r="UKG1108" s="54"/>
      <c r="UKH1108" s="54"/>
      <c r="UKI1108" s="54"/>
      <c r="UKJ1108" s="54"/>
      <c r="UKK1108" s="54"/>
      <c r="UKL1108" s="54"/>
      <c r="UKM1108" s="54"/>
      <c r="UKN1108" s="54"/>
      <c r="UKO1108" s="54"/>
      <c r="UKP1108" s="54"/>
      <c r="UKQ1108" s="54"/>
      <c r="UKR1108" s="54"/>
      <c r="UKS1108" s="54"/>
      <c r="UKT1108" s="54"/>
      <c r="UKU1108" s="54"/>
      <c r="UKV1108" s="54"/>
      <c r="UKW1108" s="54"/>
      <c r="UKX1108" s="54"/>
      <c r="UKY1108" s="54"/>
      <c r="UKZ1108" s="54"/>
      <c r="ULA1108" s="54"/>
      <c r="ULB1108" s="54"/>
      <c r="ULC1108" s="54"/>
      <c r="ULD1108" s="54"/>
      <c r="ULE1108" s="54"/>
      <c r="ULF1108" s="54"/>
      <c r="ULG1108" s="54"/>
      <c r="ULH1108" s="54"/>
      <c r="ULI1108" s="54"/>
      <c r="ULJ1108" s="54"/>
      <c r="ULK1108" s="54"/>
      <c r="ULL1108" s="54"/>
      <c r="ULM1108" s="54"/>
      <c r="ULN1108" s="54"/>
      <c r="ULO1108" s="54"/>
      <c r="ULP1108" s="54"/>
      <c r="ULQ1108" s="54"/>
      <c r="ULR1108" s="54"/>
      <c r="ULS1108" s="54"/>
      <c r="ULT1108" s="54"/>
      <c r="ULU1108" s="54"/>
      <c r="ULV1108" s="54"/>
      <c r="ULW1108" s="54"/>
      <c r="ULX1108" s="54"/>
      <c r="ULY1108" s="54"/>
      <c r="ULZ1108" s="54"/>
      <c r="UMA1108" s="54"/>
      <c r="UMB1108" s="54"/>
      <c r="UMC1108" s="54"/>
      <c r="UMD1108" s="54"/>
      <c r="UME1108" s="54"/>
      <c r="UMF1108" s="54"/>
      <c r="UMG1108" s="54"/>
      <c r="UMH1108" s="54"/>
      <c r="UMI1108" s="54"/>
      <c r="UMJ1108" s="54"/>
      <c r="UMK1108" s="54"/>
      <c r="UML1108" s="54"/>
      <c r="UMM1108" s="54"/>
      <c r="UMN1108" s="54"/>
      <c r="UMO1108" s="54"/>
      <c r="UMP1108" s="54"/>
      <c r="UMQ1108" s="54"/>
      <c r="UMR1108" s="54"/>
      <c r="UMS1108" s="54"/>
      <c r="UMT1108" s="54"/>
      <c r="UMU1108" s="54"/>
      <c r="UMV1108" s="54"/>
      <c r="UMW1108" s="54"/>
      <c r="UMX1108" s="54"/>
      <c r="UMY1108" s="54"/>
      <c r="UMZ1108" s="54"/>
      <c r="UNA1108" s="54"/>
      <c r="UNB1108" s="54"/>
      <c r="UNC1108" s="54"/>
      <c r="UND1108" s="54"/>
      <c r="UNE1108" s="54"/>
      <c r="UNF1108" s="54"/>
      <c r="UNG1108" s="54"/>
      <c r="UNH1108" s="54"/>
      <c r="UNI1108" s="54"/>
      <c r="UNJ1108" s="54"/>
      <c r="UNK1108" s="54"/>
      <c r="UNL1108" s="54"/>
      <c r="UNM1108" s="54"/>
      <c r="UNN1108" s="54"/>
      <c r="UNO1108" s="54"/>
      <c r="UNP1108" s="54"/>
      <c r="UNQ1108" s="54"/>
      <c r="UNR1108" s="54"/>
      <c r="UNS1108" s="54"/>
      <c r="UNT1108" s="54"/>
      <c r="UNU1108" s="54"/>
      <c r="UNV1108" s="54"/>
      <c r="UNW1108" s="54"/>
      <c r="UNX1108" s="54"/>
      <c r="UNY1108" s="54"/>
      <c r="UNZ1108" s="54"/>
      <c r="UOA1108" s="54"/>
      <c r="UOB1108" s="54"/>
      <c r="UOC1108" s="54"/>
      <c r="UOD1108" s="54"/>
      <c r="UOE1108" s="54"/>
      <c r="UOF1108" s="54"/>
      <c r="UOG1108" s="54"/>
      <c r="UOH1108" s="54"/>
      <c r="UOI1108" s="54"/>
      <c r="UOJ1108" s="54"/>
      <c r="UOK1108" s="54"/>
      <c r="UOL1108" s="54"/>
      <c r="UOM1108" s="54"/>
      <c r="UON1108" s="54"/>
      <c r="UOO1108" s="54"/>
      <c r="UOP1108" s="54"/>
      <c r="UOQ1108" s="54"/>
      <c r="UOR1108" s="54"/>
      <c r="UOS1108" s="54"/>
      <c r="UOT1108" s="54"/>
      <c r="UOU1108" s="54"/>
      <c r="UOV1108" s="54"/>
      <c r="UOW1108" s="54"/>
      <c r="UOX1108" s="54"/>
      <c r="UOY1108" s="54"/>
      <c r="UOZ1108" s="54"/>
      <c r="UPA1108" s="54"/>
      <c r="UPB1108" s="54"/>
      <c r="UPC1108" s="54"/>
      <c r="UPD1108" s="54"/>
      <c r="UPE1108" s="54"/>
      <c r="UPF1108" s="54"/>
      <c r="UPG1108" s="54"/>
      <c r="UPH1108" s="54"/>
      <c r="UPI1108" s="54"/>
      <c r="UPJ1108" s="54"/>
      <c r="UPK1108" s="54"/>
      <c r="UPL1108" s="54"/>
      <c r="UPM1108" s="54"/>
      <c r="UPN1108" s="54"/>
      <c r="UPO1108" s="54"/>
      <c r="UPP1108" s="54"/>
      <c r="UPQ1108" s="54"/>
      <c r="UPR1108" s="54"/>
      <c r="UPS1108" s="54"/>
      <c r="UPT1108" s="54"/>
      <c r="UPU1108" s="54"/>
      <c r="UPV1108" s="54"/>
      <c r="UPW1108" s="54"/>
      <c r="UPX1108" s="54"/>
      <c r="UPY1108" s="54"/>
      <c r="UPZ1108" s="54"/>
      <c r="UQA1108" s="54"/>
      <c r="UQB1108" s="54"/>
      <c r="UQC1108" s="54"/>
      <c r="UQD1108" s="54"/>
      <c r="UQE1108" s="54"/>
      <c r="UQF1108" s="54"/>
      <c r="UQG1108" s="54"/>
      <c r="UQH1108" s="54"/>
      <c r="UQI1108" s="54"/>
      <c r="UQJ1108" s="54"/>
      <c r="UQK1108" s="54"/>
      <c r="UQL1108" s="54"/>
      <c r="UQM1108" s="54"/>
      <c r="UQN1108" s="54"/>
      <c r="UQO1108" s="54"/>
      <c r="UQP1108" s="54"/>
      <c r="UQQ1108" s="54"/>
      <c r="UQR1108" s="54"/>
      <c r="UQS1108" s="54"/>
      <c r="UQT1108" s="54"/>
      <c r="UQU1108" s="54"/>
      <c r="UQV1108" s="54"/>
      <c r="UQW1108" s="54"/>
      <c r="UQX1108" s="54"/>
      <c r="UQY1108" s="54"/>
      <c r="UQZ1108" s="54"/>
      <c r="URA1108" s="54"/>
      <c r="URB1108" s="54"/>
      <c r="URC1108" s="54"/>
      <c r="URD1108" s="54"/>
      <c r="URE1108" s="54"/>
      <c r="URF1108" s="54"/>
      <c r="URG1108" s="54"/>
      <c r="URH1108" s="54"/>
      <c r="URI1108" s="54"/>
      <c r="URJ1108" s="54"/>
      <c r="URK1108" s="54"/>
      <c r="URL1108" s="54"/>
      <c r="URM1108" s="54"/>
      <c r="URN1108" s="54"/>
      <c r="URO1108" s="54"/>
      <c r="URP1108" s="54"/>
      <c r="URQ1108" s="54"/>
      <c r="URR1108" s="54"/>
      <c r="URS1108" s="54"/>
      <c r="URT1108" s="54"/>
      <c r="URU1108" s="54"/>
      <c r="URV1108" s="54"/>
      <c r="URW1108" s="54"/>
      <c r="URX1108" s="54"/>
      <c r="URY1108" s="54"/>
      <c r="URZ1108" s="54"/>
      <c r="USA1108" s="54"/>
      <c r="USB1108" s="54"/>
      <c r="USC1108" s="54"/>
      <c r="USD1108" s="54"/>
      <c r="USE1108" s="54"/>
      <c r="USF1108" s="54"/>
      <c r="USG1108" s="54"/>
      <c r="USH1108" s="54"/>
      <c r="USI1108" s="54"/>
      <c r="USJ1108" s="54"/>
      <c r="USK1108" s="54"/>
      <c r="USL1108" s="54"/>
      <c r="USM1108" s="54"/>
      <c r="USN1108" s="54"/>
      <c r="USO1108" s="54"/>
      <c r="USP1108" s="54"/>
      <c r="USQ1108" s="54"/>
      <c r="USR1108" s="54"/>
      <c r="USS1108" s="54"/>
      <c r="UST1108" s="54"/>
      <c r="USU1108" s="54"/>
      <c r="USV1108" s="54"/>
      <c r="USW1108" s="54"/>
      <c r="USX1108" s="54"/>
      <c r="USY1108" s="54"/>
      <c r="USZ1108" s="54"/>
      <c r="UTA1108" s="54"/>
      <c r="UTB1108" s="54"/>
      <c r="UTC1108" s="54"/>
      <c r="UTD1108" s="54"/>
      <c r="UTE1108" s="54"/>
      <c r="UTF1108" s="54"/>
      <c r="UTG1108" s="54"/>
      <c r="UTH1108" s="54"/>
      <c r="UTI1108" s="54"/>
      <c r="UTJ1108" s="54"/>
      <c r="UTK1108" s="54"/>
      <c r="UTL1108" s="54"/>
      <c r="UTM1108" s="54"/>
      <c r="UTN1108" s="54"/>
      <c r="UTO1108" s="54"/>
      <c r="UTP1108" s="54"/>
      <c r="UTQ1108" s="54"/>
      <c r="UTR1108" s="54"/>
      <c r="UTS1108" s="54"/>
      <c r="UTT1108" s="54"/>
      <c r="UTU1108" s="54"/>
      <c r="UTV1108" s="54"/>
      <c r="UTW1108" s="54"/>
      <c r="UTX1108" s="54"/>
      <c r="UTY1108" s="54"/>
      <c r="UTZ1108" s="54"/>
      <c r="UUA1108" s="54"/>
      <c r="UUB1108" s="54"/>
      <c r="UUC1108" s="54"/>
      <c r="UUD1108" s="54"/>
      <c r="UUE1108" s="54"/>
      <c r="UUF1108" s="54"/>
      <c r="UUG1108" s="54"/>
      <c r="UUH1108" s="54"/>
      <c r="UUI1108" s="54"/>
      <c r="UUJ1108" s="54"/>
      <c r="UUK1108" s="54"/>
      <c r="UUL1108" s="54"/>
      <c r="UUM1108" s="54"/>
      <c r="UUN1108" s="54"/>
      <c r="UUO1108" s="54"/>
      <c r="UUP1108" s="54"/>
      <c r="UUQ1108" s="54"/>
      <c r="UUR1108" s="54"/>
      <c r="UUS1108" s="54"/>
      <c r="UUT1108" s="54"/>
      <c r="UUU1108" s="54"/>
      <c r="UUV1108" s="54"/>
      <c r="UUW1108" s="54"/>
      <c r="UUX1108" s="54"/>
      <c r="UUY1108" s="54"/>
      <c r="UUZ1108" s="54"/>
      <c r="UVA1108" s="54"/>
      <c r="UVB1108" s="54"/>
      <c r="UVC1108" s="54"/>
      <c r="UVD1108" s="54"/>
      <c r="UVE1108" s="54"/>
      <c r="UVF1108" s="54"/>
      <c r="UVG1108" s="54"/>
      <c r="UVH1108" s="54"/>
      <c r="UVI1108" s="54"/>
      <c r="UVJ1108" s="54"/>
      <c r="UVK1108" s="54"/>
      <c r="UVL1108" s="54"/>
      <c r="UVM1108" s="54"/>
      <c r="UVN1108" s="54"/>
      <c r="UVO1108" s="54"/>
      <c r="UVP1108" s="54"/>
      <c r="UVQ1108" s="54"/>
      <c r="UVR1108" s="54"/>
      <c r="UVS1108" s="54"/>
      <c r="UVT1108" s="54"/>
      <c r="UVU1108" s="54"/>
      <c r="UVV1108" s="54"/>
      <c r="UVW1108" s="54"/>
      <c r="UVX1108" s="54"/>
      <c r="UVY1108" s="54"/>
      <c r="UVZ1108" s="54"/>
      <c r="UWA1108" s="54"/>
      <c r="UWB1108" s="54"/>
      <c r="UWC1108" s="54"/>
      <c r="UWD1108" s="54"/>
      <c r="UWE1108" s="54"/>
      <c r="UWF1108" s="54"/>
      <c r="UWG1108" s="54"/>
      <c r="UWH1108" s="54"/>
      <c r="UWI1108" s="54"/>
      <c r="UWJ1108" s="54"/>
      <c r="UWK1108" s="54"/>
      <c r="UWL1108" s="54"/>
      <c r="UWM1108" s="54"/>
      <c r="UWN1108" s="54"/>
      <c r="UWO1108" s="54"/>
      <c r="UWP1108" s="54"/>
      <c r="UWQ1108" s="54"/>
      <c r="UWR1108" s="54"/>
      <c r="UWS1108" s="54"/>
      <c r="UWT1108" s="54"/>
      <c r="UWU1108" s="54"/>
      <c r="UWV1108" s="54"/>
      <c r="UWW1108" s="54"/>
      <c r="UWX1108" s="54"/>
      <c r="UWY1108" s="54"/>
      <c r="UWZ1108" s="54"/>
      <c r="UXA1108" s="54"/>
      <c r="UXB1108" s="54"/>
      <c r="UXC1108" s="54"/>
      <c r="UXD1108" s="54"/>
      <c r="UXE1108" s="54"/>
      <c r="UXF1108" s="54"/>
      <c r="UXG1108" s="54"/>
      <c r="UXH1108" s="54"/>
      <c r="UXI1108" s="54"/>
      <c r="UXJ1108" s="54"/>
      <c r="UXK1108" s="54"/>
      <c r="UXL1108" s="54"/>
      <c r="UXM1108" s="54"/>
      <c r="UXN1108" s="54"/>
      <c r="UXO1108" s="54"/>
      <c r="UXP1108" s="54"/>
      <c r="UXQ1108" s="54"/>
      <c r="UXR1108" s="54"/>
      <c r="UXS1108" s="54"/>
      <c r="UXT1108" s="54"/>
      <c r="UXU1108" s="54"/>
      <c r="UXV1108" s="54"/>
      <c r="UXW1108" s="54"/>
      <c r="UXX1108" s="54"/>
      <c r="UXY1108" s="54"/>
      <c r="UXZ1108" s="54"/>
      <c r="UYA1108" s="54"/>
      <c r="UYB1108" s="54"/>
      <c r="UYC1108" s="54"/>
      <c r="UYD1108" s="54"/>
      <c r="UYE1108" s="54"/>
      <c r="UYF1108" s="54"/>
      <c r="UYG1108" s="54"/>
      <c r="UYH1108" s="54"/>
      <c r="UYI1108" s="54"/>
      <c r="UYJ1108" s="54"/>
      <c r="UYK1108" s="54"/>
      <c r="UYL1108" s="54"/>
      <c r="UYM1108" s="54"/>
      <c r="UYN1108" s="54"/>
      <c r="UYO1108" s="54"/>
      <c r="UYP1108" s="54"/>
      <c r="UYQ1108" s="54"/>
      <c r="UYR1108" s="54"/>
      <c r="UYS1108" s="54"/>
      <c r="UYT1108" s="54"/>
      <c r="UYU1108" s="54"/>
      <c r="UYV1108" s="54"/>
      <c r="UYW1108" s="54"/>
      <c r="UYX1108" s="54"/>
      <c r="UYY1108" s="54"/>
      <c r="UYZ1108" s="54"/>
      <c r="UZA1108" s="54"/>
      <c r="UZB1108" s="54"/>
      <c r="UZC1108" s="54"/>
      <c r="UZD1108" s="54"/>
      <c r="UZE1108" s="54"/>
      <c r="UZF1108" s="54"/>
      <c r="UZG1108" s="54"/>
      <c r="UZH1108" s="54"/>
      <c r="UZI1108" s="54"/>
      <c r="UZJ1108" s="54"/>
      <c r="UZK1108" s="54"/>
      <c r="UZL1108" s="54"/>
      <c r="UZM1108" s="54"/>
      <c r="UZN1108" s="54"/>
      <c r="UZO1108" s="54"/>
      <c r="UZP1108" s="54"/>
      <c r="UZQ1108" s="54"/>
      <c r="UZR1108" s="54"/>
      <c r="UZS1108" s="54"/>
      <c r="UZT1108" s="54"/>
      <c r="UZU1108" s="54"/>
      <c r="UZV1108" s="54"/>
      <c r="UZW1108" s="54"/>
      <c r="UZX1108" s="54"/>
      <c r="UZY1108" s="54"/>
      <c r="UZZ1108" s="54"/>
      <c r="VAA1108" s="54"/>
      <c r="VAB1108" s="54"/>
      <c r="VAC1108" s="54"/>
      <c r="VAD1108" s="54"/>
      <c r="VAE1108" s="54"/>
      <c r="VAF1108" s="54"/>
      <c r="VAG1108" s="54"/>
      <c r="VAH1108" s="54"/>
      <c r="VAI1108" s="54"/>
      <c r="VAJ1108" s="54"/>
      <c r="VAK1108" s="54"/>
      <c r="VAL1108" s="54"/>
      <c r="VAM1108" s="54"/>
      <c r="VAN1108" s="54"/>
      <c r="VAO1108" s="54"/>
      <c r="VAP1108" s="54"/>
      <c r="VAQ1108" s="54"/>
      <c r="VAR1108" s="54"/>
      <c r="VAS1108" s="54"/>
      <c r="VAT1108" s="54"/>
      <c r="VAU1108" s="54"/>
      <c r="VAV1108" s="54"/>
      <c r="VAW1108" s="54"/>
      <c r="VAX1108" s="54"/>
      <c r="VAY1108" s="54"/>
      <c r="VAZ1108" s="54"/>
      <c r="VBA1108" s="54"/>
      <c r="VBB1108" s="54"/>
      <c r="VBC1108" s="54"/>
      <c r="VBD1108" s="54"/>
      <c r="VBE1108" s="54"/>
      <c r="VBF1108" s="54"/>
      <c r="VBG1108" s="54"/>
      <c r="VBH1108" s="54"/>
      <c r="VBI1108" s="54"/>
      <c r="VBJ1108" s="54"/>
      <c r="VBK1108" s="54"/>
      <c r="VBL1108" s="54"/>
      <c r="VBM1108" s="54"/>
      <c r="VBN1108" s="54"/>
      <c r="VBO1108" s="54"/>
      <c r="VBP1108" s="54"/>
      <c r="VBQ1108" s="54"/>
      <c r="VBR1108" s="54"/>
      <c r="VBS1108" s="54"/>
      <c r="VBT1108" s="54"/>
      <c r="VBU1108" s="54"/>
      <c r="VBV1108" s="54"/>
      <c r="VBW1108" s="54"/>
      <c r="VBX1108" s="54"/>
      <c r="VBY1108" s="54"/>
      <c r="VBZ1108" s="54"/>
      <c r="VCA1108" s="54"/>
      <c r="VCB1108" s="54"/>
      <c r="VCC1108" s="54"/>
      <c r="VCD1108" s="54"/>
      <c r="VCE1108" s="54"/>
      <c r="VCF1108" s="54"/>
      <c r="VCG1108" s="54"/>
      <c r="VCH1108" s="54"/>
      <c r="VCI1108" s="54"/>
      <c r="VCJ1108" s="54"/>
      <c r="VCK1108" s="54"/>
      <c r="VCL1108" s="54"/>
      <c r="VCM1108" s="54"/>
      <c r="VCN1108" s="54"/>
      <c r="VCO1108" s="54"/>
      <c r="VCP1108" s="54"/>
      <c r="VCQ1108" s="54"/>
      <c r="VCR1108" s="54"/>
      <c r="VCS1108" s="54"/>
      <c r="VCT1108" s="54"/>
      <c r="VCU1108" s="54"/>
      <c r="VCV1108" s="54"/>
      <c r="VCW1108" s="54"/>
      <c r="VCX1108" s="54"/>
      <c r="VCY1108" s="54"/>
      <c r="VCZ1108" s="54"/>
      <c r="VDA1108" s="54"/>
      <c r="VDB1108" s="54"/>
      <c r="VDC1108" s="54"/>
      <c r="VDD1108" s="54"/>
      <c r="VDE1108" s="54"/>
      <c r="VDF1108" s="54"/>
      <c r="VDG1108" s="54"/>
      <c r="VDH1108" s="54"/>
      <c r="VDI1108" s="54"/>
      <c r="VDJ1108" s="54"/>
      <c r="VDK1108" s="54"/>
      <c r="VDL1108" s="54"/>
      <c r="VDM1108" s="54"/>
      <c r="VDN1108" s="54"/>
      <c r="VDO1108" s="54"/>
      <c r="VDP1108" s="54"/>
      <c r="VDQ1108" s="54"/>
      <c r="VDR1108" s="54"/>
      <c r="VDS1108" s="54"/>
      <c r="VDT1108" s="54"/>
      <c r="VDU1108" s="54"/>
      <c r="VDV1108" s="54"/>
      <c r="VDW1108" s="54"/>
      <c r="VDX1108" s="54"/>
      <c r="VDY1108" s="54"/>
      <c r="VDZ1108" s="54"/>
      <c r="VEA1108" s="54"/>
      <c r="VEB1108" s="54"/>
      <c r="VEC1108" s="54"/>
      <c r="VED1108" s="54"/>
      <c r="VEE1108" s="54"/>
      <c r="VEF1108" s="54"/>
      <c r="VEG1108" s="54"/>
      <c r="VEH1108" s="54"/>
      <c r="VEI1108" s="54"/>
      <c r="VEJ1108" s="54"/>
      <c r="VEK1108" s="54"/>
      <c r="VEL1108" s="54"/>
      <c r="VEM1108" s="54"/>
      <c r="VEN1108" s="54"/>
      <c r="VEO1108" s="54"/>
      <c r="VEP1108" s="54"/>
      <c r="VEQ1108" s="54"/>
      <c r="VER1108" s="54"/>
      <c r="VES1108" s="54"/>
      <c r="VET1108" s="54"/>
      <c r="VEU1108" s="54"/>
      <c r="VEV1108" s="54"/>
      <c r="VEW1108" s="54"/>
      <c r="VEX1108" s="54"/>
      <c r="VEY1108" s="54"/>
      <c r="VEZ1108" s="54"/>
      <c r="VFA1108" s="54"/>
      <c r="VFB1108" s="54"/>
      <c r="VFC1108" s="54"/>
      <c r="VFD1108" s="54"/>
      <c r="VFE1108" s="54"/>
      <c r="VFF1108" s="54"/>
      <c r="VFG1108" s="54"/>
      <c r="VFH1108" s="54"/>
      <c r="VFI1108" s="54"/>
      <c r="VFJ1108" s="54"/>
      <c r="VFK1108" s="54"/>
      <c r="VFL1108" s="54"/>
      <c r="VFM1108" s="54"/>
      <c r="VFN1108" s="54"/>
      <c r="VFO1108" s="54"/>
      <c r="VFP1108" s="54"/>
      <c r="VFQ1108" s="54"/>
      <c r="VFR1108" s="54"/>
      <c r="VFS1108" s="54"/>
      <c r="VFT1108" s="54"/>
      <c r="VFU1108" s="54"/>
      <c r="VFV1108" s="54"/>
      <c r="VFW1108" s="54"/>
      <c r="VFX1108" s="54"/>
      <c r="VFY1108" s="54"/>
      <c r="VFZ1108" s="54"/>
      <c r="VGA1108" s="54"/>
      <c r="VGB1108" s="54"/>
      <c r="VGC1108" s="54"/>
      <c r="VGD1108" s="54"/>
      <c r="VGE1108" s="54"/>
      <c r="VGF1108" s="54"/>
      <c r="VGG1108" s="54"/>
      <c r="VGH1108" s="54"/>
      <c r="VGI1108" s="54"/>
      <c r="VGJ1108" s="54"/>
      <c r="VGK1108" s="54"/>
      <c r="VGL1108" s="54"/>
      <c r="VGM1108" s="54"/>
      <c r="VGN1108" s="54"/>
      <c r="VGO1108" s="54"/>
      <c r="VGP1108" s="54"/>
      <c r="VGQ1108" s="54"/>
      <c r="VGR1108" s="54"/>
      <c r="VGS1108" s="54"/>
      <c r="VGT1108" s="54"/>
      <c r="VGU1108" s="54"/>
      <c r="VGV1108" s="54"/>
      <c r="VGW1108" s="54"/>
      <c r="VGX1108" s="54"/>
      <c r="VGY1108" s="54"/>
      <c r="VGZ1108" s="54"/>
      <c r="VHA1108" s="54"/>
      <c r="VHB1108" s="54"/>
      <c r="VHC1108" s="54"/>
      <c r="VHD1108" s="54"/>
      <c r="VHE1108" s="54"/>
      <c r="VHF1108" s="54"/>
      <c r="VHG1108" s="54"/>
      <c r="VHH1108" s="54"/>
      <c r="VHI1108" s="54"/>
      <c r="VHJ1108" s="54"/>
      <c r="VHK1108" s="54"/>
      <c r="VHL1108" s="54"/>
      <c r="VHM1108" s="54"/>
      <c r="VHN1108" s="54"/>
      <c r="VHO1108" s="54"/>
      <c r="VHP1108" s="54"/>
      <c r="VHQ1108" s="54"/>
      <c r="VHR1108" s="54"/>
      <c r="VHS1108" s="54"/>
      <c r="VHT1108" s="54"/>
      <c r="VHU1108" s="54"/>
      <c r="VHV1108" s="54"/>
      <c r="VHW1108" s="54"/>
      <c r="VHX1108" s="54"/>
      <c r="VHY1108" s="54"/>
      <c r="VHZ1108" s="54"/>
      <c r="VIA1108" s="54"/>
      <c r="VIB1108" s="54"/>
      <c r="VIC1108" s="54"/>
      <c r="VID1108" s="54"/>
      <c r="VIE1108" s="54"/>
      <c r="VIF1108" s="54"/>
      <c r="VIG1108" s="54"/>
      <c r="VIH1108" s="54"/>
      <c r="VII1108" s="54"/>
      <c r="VIJ1108" s="54"/>
      <c r="VIK1108" s="54"/>
      <c r="VIL1108" s="54"/>
      <c r="VIM1108" s="54"/>
      <c r="VIN1108" s="54"/>
      <c r="VIO1108" s="54"/>
      <c r="VIP1108" s="54"/>
      <c r="VIQ1108" s="54"/>
      <c r="VIR1108" s="54"/>
      <c r="VIS1108" s="54"/>
      <c r="VIT1108" s="54"/>
      <c r="VIU1108" s="54"/>
      <c r="VIV1108" s="54"/>
      <c r="VIW1108" s="54"/>
      <c r="VIX1108" s="54"/>
      <c r="VIY1108" s="54"/>
      <c r="VIZ1108" s="54"/>
      <c r="VJA1108" s="54"/>
      <c r="VJB1108" s="54"/>
      <c r="VJC1108" s="54"/>
      <c r="VJD1108" s="54"/>
      <c r="VJE1108" s="54"/>
      <c r="VJF1108" s="54"/>
      <c r="VJG1108" s="54"/>
      <c r="VJH1108" s="54"/>
      <c r="VJI1108" s="54"/>
      <c r="VJJ1108" s="54"/>
      <c r="VJK1108" s="54"/>
      <c r="VJL1108" s="54"/>
      <c r="VJM1108" s="54"/>
      <c r="VJN1108" s="54"/>
      <c r="VJO1108" s="54"/>
      <c r="VJP1108" s="54"/>
      <c r="VJQ1108" s="54"/>
      <c r="VJR1108" s="54"/>
      <c r="VJS1108" s="54"/>
      <c r="VJT1108" s="54"/>
      <c r="VJU1108" s="54"/>
      <c r="VJV1108" s="54"/>
      <c r="VJW1108" s="54"/>
      <c r="VJX1108" s="54"/>
      <c r="VJY1108" s="54"/>
      <c r="VJZ1108" s="54"/>
      <c r="VKA1108" s="54"/>
      <c r="VKB1108" s="54"/>
      <c r="VKC1108" s="54"/>
      <c r="VKD1108" s="54"/>
      <c r="VKE1108" s="54"/>
      <c r="VKF1108" s="54"/>
      <c r="VKG1108" s="54"/>
      <c r="VKH1108" s="54"/>
      <c r="VKI1108" s="54"/>
      <c r="VKJ1108" s="54"/>
      <c r="VKK1108" s="54"/>
      <c r="VKL1108" s="54"/>
      <c r="VKM1108" s="54"/>
      <c r="VKN1108" s="54"/>
      <c r="VKO1108" s="54"/>
      <c r="VKP1108" s="54"/>
      <c r="VKQ1108" s="54"/>
      <c r="VKR1108" s="54"/>
      <c r="VKS1108" s="54"/>
      <c r="VKT1108" s="54"/>
      <c r="VKU1108" s="54"/>
      <c r="VKV1108" s="54"/>
      <c r="VKW1108" s="54"/>
      <c r="VKX1108" s="54"/>
      <c r="VKY1108" s="54"/>
      <c r="VKZ1108" s="54"/>
      <c r="VLA1108" s="54"/>
      <c r="VLB1108" s="54"/>
      <c r="VLC1108" s="54"/>
      <c r="VLD1108" s="54"/>
      <c r="VLE1108" s="54"/>
      <c r="VLF1108" s="54"/>
      <c r="VLG1108" s="54"/>
      <c r="VLH1108" s="54"/>
      <c r="VLI1108" s="54"/>
      <c r="VLJ1108" s="54"/>
      <c r="VLK1108" s="54"/>
      <c r="VLL1108" s="54"/>
      <c r="VLM1108" s="54"/>
      <c r="VLN1108" s="54"/>
      <c r="VLO1108" s="54"/>
      <c r="VLP1108" s="54"/>
      <c r="VLQ1108" s="54"/>
      <c r="VLR1108" s="54"/>
      <c r="VLS1108" s="54"/>
      <c r="VLT1108" s="54"/>
      <c r="VLU1108" s="54"/>
      <c r="VLV1108" s="54"/>
      <c r="VLW1108" s="54"/>
      <c r="VLX1108" s="54"/>
      <c r="VLY1108" s="54"/>
      <c r="VLZ1108" s="54"/>
      <c r="VMA1108" s="54"/>
      <c r="VMB1108" s="54"/>
      <c r="VMC1108" s="54"/>
      <c r="VMD1108" s="54"/>
      <c r="VME1108" s="54"/>
      <c r="VMF1108" s="54"/>
      <c r="VMG1108" s="54"/>
      <c r="VMH1108" s="54"/>
      <c r="VMI1108" s="54"/>
      <c r="VMJ1108" s="54"/>
      <c r="VMK1108" s="54"/>
      <c r="VML1108" s="54"/>
      <c r="VMM1108" s="54"/>
      <c r="VMN1108" s="54"/>
      <c r="VMO1108" s="54"/>
      <c r="VMP1108" s="54"/>
      <c r="VMQ1108" s="54"/>
      <c r="VMR1108" s="54"/>
      <c r="VMS1108" s="54"/>
      <c r="VMT1108" s="54"/>
      <c r="VMU1108" s="54"/>
      <c r="VMV1108" s="54"/>
      <c r="VMW1108" s="54"/>
      <c r="VMX1108" s="54"/>
      <c r="VMY1108" s="54"/>
      <c r="VMZ1108" s="54"/>
      <c r="VNA1108" s="54"/>
      <c r="VNB1108" s="54"/>
      <c r="VNC1108" s="54"/>
      <c r="VND1108" s="54"/>
      <c r="VNE1108" s="54"/>
      <c r="VNF1108" s="54"/>
      <c r="VNG1108" s="54"/>
      <c r="VNH1108" s="54"/>
      <c r="VNI1108" s="54"/>
      <c r="VNJ1108" s="54"/>
      <c r="VNK1108" s="54"/>
      <c r="VNL1108" s="54"/>
      <c r="VNM1108" s="54"/>
      <c r="VNN1108" s="54"/>
      <c r="VNO1108" s="54"/>
      <c r="VNP1108" s="54"/>
      <c r="VNQ1108" s="54"/>
      <c r="VNR1108" s="54"/>
      <c r="VNS1108" s="54"/>
      <c r="VNT1108" s="54"/>
      <c r="VNU1108" s="54"/>
      <c r="VNV1108" s="54"/>
      <c r="VNW1108" s="54"/>
      <c r="VNX1108" s="54"/>
      <c r="VNY1108" s="54"/>
      <c r="VNZ1108" s="54"/>
      <c r="VOA1108" s="54"/>
      <c r="VOB1108" s="54"/>
      <c r="VOC1108" s="54"/>
      <c r="VOD1108" s="54"/>
      <c r="VOE1108" s="54"/>
      <c r="VOF1108" s="54"/>
      <c r="VOG1108" s="54"/>
      <c r="VOH1108" s="54"/>
      <c r="VOI1108" s="54"/>
      <c r="VOJ1108" s="54"/>
      <c r="VOK1108" s="54"/>
      <c r="VOL1108" s="54"/>
      <c r="VOM1108" s="54"/>
      <c r="VON1108" s="54"/>
      <c r="VOO1108" s="54"/>
      <c r="VOP1108" s="54"/>
      <c r="VOQ1108" s="54"/>
      <c r="VOR1108" s="54"/>
      <c r="VOS1108" s="54"/>
      <c r="VOT1108" s="54"/>
      <c r="VOU1108" s="54"/>
      <c r="VOV1108" s="54"/>
      <c r="VOW1108" s="54"/>
      <c r="VOX1108" s="54"/>
      <c r="VOY1108" s="54"/>
      <c r="VOZ1108" s="54"/>
      <c r="VPA1108" s="54"/>
      <c r="VPB1108" s="54"/>
      <c r="VPC1108" s="54"/>
      <c r="VPD1108" s="54"/>
      <c r="VPE1108" s="54"/>
      <c r="VPF1108" s="54"/>
      <c r="VPG1108" s="54"/>
      <c r="VPH1108" s="54"/>
      <c r="VPI1108" s="54"/>
      <c r="VPJ1108" s="54"/>
      <c r="VPK1108" s="54"/>
      <c r="VPL1108" s="54"/>
      <c r="VPM1108" s="54"/>
      <c r="VPN1108" s="54"/>
      <c r="VPO1108" s="54"/>
      <c r="VPP1108" s="54"/>
      <c r="VPQ1108" s="54"/>
      <c r="VPR1108" s="54"/>
      <c r="VPS1108" s="54"/>
      <c r="VPT1108" s="54"/>
      <c r="VPU1108" s="54"/>
      <c r="VPV1108" s="54"/>
      <c r="VPW1108" s="54"/>
      <c r="VPX1108" s="54"/>
      <c r="VPY1108" s="54"/>
      <c r="VPZ1108" s="54"/>
      <c r="VQA1108" s="54"/>
      <c r="VQB1108" s="54"/>
      <c r="VQC1108" s="54"/>
      <c r="VQD1108" s="54"/>
      <c r="VQE1108" s="54"/>
      <c r="VQF1108" s="54"/>
      <c r="VQG1108" s="54"/>
      <c r="VQH1108" s="54"/>
      <c r="VQI1108" s="54"/>
      <c r="VQJ1108" s="54"/>
      <c r="VQK1108" s="54"/>
      <c r="VQL1108" s="54"/>
      <c r="VQM1108" s="54"/>
      <c r="VQN1108" s="54"/>
      <c r="VQO1108" s="54"/>
      <c r="VQP1108" s="54"/>
      <c r="VQQ1108" s="54"/>
      <c r="VQR1108" s="54"/>
      <c r="VQS1108" s="54"/>
      <c r="VQT1108" s="54"/>
      <c r="VQU1108" s="54"/>
      <c r="VQV1108" s="54"/>
      <c r="VQW1108" s="54"/>
      <c r="VQX1108" s="54"/>
      <c r="VQY1108" s="54"/>
      <c r="VQZ1108" s="54"/>
      <c r="VRA1108" s="54"/>
      <c r="VRB1108" s="54"/>
      <c r="VRC1108" s="54"/>
      <c r="VRD1108" s="54"/>
      <c r="VRE1108" s="54"/>
      <c r="VRF1108" s="54"/>
      <c r="VRG1108" s="54"/>
      <c r="VRH1108" s="54"/>
      <c r="VRI1108" s="54"/>
      <c r="VRJ1108" s="54"/>
      <c r="VRK1108" s="54"/>
      <c r="VRL1108" s="54"/>
      <c r="VRM1108" s="54"/>
      <c r="VRN1108" s="54"/>
      <c r="VRO1108" s="54"/>
      <c r="VRP1108" s="54"/>
      <c r="VRQ1108" s="54"/>
      <c r="VRR1108" s="54"/>
      <c r="VRS1108" s="54"/>
      <c r="VRT1108" s="54"/>
      <c r="VRU1108" s="54"/>
      <c r="VRV1108" s="54"/>
      <c r="VRW1108" s="54"/>
      <c r="VRX1108" s="54"/>
      <c r="VRY1108" s="54"/>
      <c r="VRZ1108" s="54"/>
      <c r="VSA1108" s="54"/>
      <c r="VSB1108" s="54"/>
      <c r="VSC1108" s="54"/>
      <c r="VSD1108" s="54"/>
      <c r="VSE1108" s="54"/>
      <c r="VSF1108" s="54"/>
      <c r="VSG1108" s="54"/>
      <c r="VSH1108" s="54"/>
      <c r="VSI1108" s="54"/>
      <c r="VSJ1108" s="54"/>
      <c r="VSK1108" s="54"/>
      <c r="VSL1108" s="54"/>
      <c r="VSM1108" s="54"/>
      <c r="VSN1108" s="54"/>
      <c r="VSO1108" s="54"/>
      <c r="VSP1108" s="54"/>
      <c r="VSQ1108" s="54"/>
      <c r="VSR1108" s="54"/>
      <c r="VSS1108" s="54"/>
      <c r="VST1108" s="54"/>
      <c r="VSU1108" s="54"/>
      <c r="VSV1108" s="54"/>
      <c r="VSW1108" s="54"/>
      <c r="VSX1108" s="54"/>
      <c r="VSY1108" s="54"/>
      <c r="VSZ1108" s="54"/>
      <c r="VTA1108" s="54"/>
      <c r="VTB1108" s="54"/>
      <c r="VTC1108" s="54"/>
      <c r="VTD1108" s="54"/>
      <c r="VTE1108" s="54"/>
      <c r="VTF1108" s="54"/>
      <c r="VTG1108" s="54"/>
      <c r="VTH1108" s="54"/>
      <c r="VTI1108" s="54"/>
      <c r="VTJ1108" s="54"/>
      <c r="VTK1108" s="54"/>
      <c r="VTL1108" s="54"/>
      <c r="VTM1108" s="54"/>
      <c r="VTN1108" s="54"/>
      <c r="VTO1108" s="54"/>
      <c r="VTP1108" s="54"/>
      <c r="VTQ1108" s="54"/>
      <c r="VTR1108" s="54"/>
      <c r="VTS1108" s="54"/>
      <c r="VTT1108" s="54"/>
      <c r="VTU1108" s="54"/>
      <c r="VTV1108" s="54"/>
      <c r="VTW1108" s="54"/>
      <c r="VTX1108" s="54"/>
      <c r="VTY1108" s="54"/>
      <c r="VTZ1108" s="54"/>
      <c r="VUA1108" s="54"/>
      <c r="VUB1108" s="54"/>
      <c r="VUC1108" s="54"/>
      <c r="VUD1108" s="54"/>
      <c r="VUE1108" s="54"/>
      <c r="VUF1108" s="54"/>
      <c r="VUG1108" s="54"/>
      <c r="VUH1108" s="54"/>
      <c r="VUI1108" s="54"/>
      <c r="VUJ1108" s="54"/>
      <c r="VUK1108" s="54"/>
      <c r="VUL1108" s="54"/>
      <c r="VUM1108" s="54"/>
      <c r="VUN1108" s="54"/>
      <c r="VUO1108" s="54"/>
      <c r="VUP1108" s="54"/>
      <c r="VUQ1108" s="54"/>
      <c r="VUR1108" s="54"/>
      <c r="VUS1108" s="54"/>
      <c r="VUT1108" s="54"/>
      <c r="VUU1108" s="54"/>
      <c r="VUV1108" s="54"/>
      <c r="VUW1108" s="54"/>
      <c r="VUX1108" s="54"/>
      <c r="VUY1108" s="54"/>
      <c r="VUZ1108" s="54"/>
      <c r="VVA1108" s="54"/>
      <c r="VVB1108" s="54"/>
      <c r="VVC1108" s="54"/>
      <c r="VVD1108" s="54"/>
      <c r="VVE1108" s="54"/>
      <c r="VVF1108" s="54"/>
      <c r="VVG1108" s="54"/>
      <c r="VVH1108" s="54"/>
      <c r="VVI1108" s="54"/>
      <c r="VVJ1108" s="54"/>
      <c r="VVK1108" s="54"/>
      <c r="VVL1108" s="54"/>
      <c r="VVM1108" s="54"/>
      <c r="VVN1108" s="54"/>
      <c r="VVO1108" s="54"/>
      <c r="VVP1108" s="54"/>
      <c r="VVQ1108" s="54"/>
      <c r="VVR1108" s="54"/>
      <c r="VVS1108" s="54"/>
      <c r="VVT1108" s="54"/>
      <c r="VVU1108" s="54"/>
      <c r="VVV1108" s="54"/>
      <c r="VVW1108" s="54"/>
      <c r="VVX1108" s="54"/>
      <c r="VVY1108" s="54"/>
      <c r="VVZ1108" s="54"/>
      <c r="VWA1108" s="54"/>
      <c r="VWB1108" s="54"/>
      <c r="VWC1108" s="54"/>
      <c r="VWD1108" s="54"/>
      <c r="VWE1108" s="54"/>
      <c r="VWF1108" s="54"/>
      <c r="VWG1108" s="54"/>
      <c r="VWH1108" s="54"/>
      <c r="VWI1108" s="54"/>
      <c r="VWJ1108" s="54"/>
      <c r="VWK1108" s="54"/>
      <c r="VWL1108" s="54"/>
      <c r="VWM1108" s="54"/>
      <c r="VWN1108" s="54"/>
      <c r="VWO1108" s="54"/>
      <c r="VWP1108" s="54"/>
      <c r="VWQ1108" s="54"/>
      <c r="VWR1108" s="54"/>
      <c r="VWS1108" s="54"/>
      <c r="VWT1108" s="54"/>
      <c r="VWU1108" s="54"/>
      <c r="VWV1108" s="54"/>
      <c r="VWW1108" s="54"/>
      <c r="VWX1108" s="54"/>
      <c r="VWY1108" s="54"/>
      <c r="VWZ1108" s="54"/>
      <c r="VXA1108" s="54"/>
      <c r="VXB1108" s="54"/>
      <c r="VXC1108" s="54"/>
      <c r="VXD1108" s="54"/>
      <c r="VXE1108" s="54"/>
      <c r="VXF1108" s="54"/>
      <c r="VXG1108" s="54"/>
      <c r="VXH1108" s="54"/>
      <c r="VXI1108" s="54"/>
      <c r="VXJ1108" s="54"/>
      <c r="VXK1108" s="54"/>
      <c r="VXL1108" s="54"/>
      <c r="VXM1108" s="54"/>
      <c r="VXN1108" s="54"/>
      <c r="VXO1108" s="54"/>
      <c r="VXP1108" s="54"/>
      <c r="VXQ1108" s="54"/>
      <c r="VXR1108" s="54"/>
      <c r="VXS1108" s="54"/>
      <c r="VXT1108" s="54"/>
      <c r="VXU1108" s="54"/>
      <c r="VXV1108" s="54"/>
      <c r="VXW1108" s="54"/>
      <c r="VXX1108" s="54"/>
      <c r="VXY1108" s="54"/>
      <c r="VXZ1108" s="54"/>
      <c r="VYA1108" s="54"/>
      <c r="VYB1108" s="54"/>
      <c r="VYC1108" s="54"/>
      <c r="VYD1108" s="54"/>
      <c r="VYE1108" s="54"/>
      <c r="VYF1108" s="54"/>
      <c r="VYG1108" s="54"/>
      <c r="VYH1108" s="54"/>
      <c r="VYI1108" s="54"/>
      <c r="VYJ1108" s="54"/>
      <c r="VYK1108" s="54"/>
      <c r="VYL1108" s="54"/>
      <c r="VYM1108" s="54"/>
      <c r="VYN1108" s="54"/>
      <c r="VYO1108" s="54"/>
      <c r="VYP1108" s="54"/>
      <c r="VYQ1108" s="54"/>
      <c r="VYR1108" s="54"/>
      <c r="VYS1108" s="54"/>
      <c r="VYT1108" s="54"/>
      <c r="VYU1108" s="54"/>
      <c r="VYV1108" s="54"/>
      <c r="VYW1108" s="54"/>
      <c r="VYX1108" s="54"/>
      <c r="VYY1108" s="54"/>
      <c r="VYZ1108" s="54"/>
      <c r="VZA1108" s="54"/>
      <c r="VZB1108" s="54"/>
      <c r="VZC1108" s="54"/>
      <c r="VZD1108" s="54"/>
      <c r="VZE1108" s="54"/>
      <c r="VZF1108" s="54"/>
      <c r="VZG1108" s="54"/>
      <c r="VZH1108" s="54"/>
      <c r="VZI1108" s="54"/>
      <c r="VZJ1108" s="54"/>
      <c r="VZK1108" s="54"/>
      <c r="VZL1108" s="54"/>
      <c r="VZM1108" s="54"/>
      <c r="VZN1108" s="54"/>
      <c r="VZO1108" s="54"/>
      <c r="VZP1108" s="54"/>
      <c r="VZQ1108" s="54"/>
      <c r="VZR1108" s="54"/>
      <c r="VZS1108" s="54"/>
      <c r="VZT1108" s="54"/>
      <c r="VZU1108" s="54"/>
      <c r="VZV1108" s="54"/>
      <c r="VZW1108" s="54"/>
      <c r="VZX1108" s="54"/>
      <c r="VZY1108" s="54"/>
      <c r="VZZ1108" s="54"/>
      <c r="WAA1108" s="54"/>
      <c r="WAB1108" s="54"/>
      <c r="WAC1108" s="54"/>
      <c r="WAD1108" s="54"/>
      <c r="WAE1108" s="54"/>
      <c r="WAF1108" s="54"/>
      <c r="WAG1108" s="54"/>
      <c r="WAH1108" s="54"/>
      <c r="WAI1108" s="54"/>
      <c r="WAJ1108" s="54"/>
      <c r="WAK1108" s="54"/>
      <c r="WAL1108" s="54"/>
      <c r="WAM1108" s="54"/>
      <c r="WAN1108" s="54"/>
      <c r="WAO1108" s="54"/>
      <c r="WAP1108" s="54"/>
      <c r="WAQ1108" s="54"/>
      <c r="WAR1108" s="54"/>
      <c r="WAS1108" s="54"/>
      <c r="WAT1108" s="54"/>
      <c r="WAU1108" s="54"/>
      <c r="WAV1108" s="54"/>
      <c r="WAW1108" s="54"/>
      <c r="WAX1108" s="54"/>
      <c r="WAY1108" s="54"/>
      <c r="WAZ1108" s="54"/>
      <c r="WBA1108" s="54"/>
      <c r="WBB1108" s="54"/>
      <c r="WBC1108" s="54"/>
      <c r="WBD1108" s="54"/>
      <c r="WBE1108" s="54"/>
      <c r="WBF1108" s="54"/>
      <c r="WBG1108" s="54"/>
      <c r="WBH1108" s="54"/>
      <c r="WBI1108" s="54"/>
      <c r="WBJ1108" s="54"/>
      <c r="WBK1108" s="54"/>
      <c r="WBL1108" s="54"/>
      <c r="WBM1108" s="54"/>
      <c r="WBN1108" s="54"/>
      <c r="WBO1108" s="54"/>
      <c r="WBP1108" s="54"/>
      <c r="WBQ1108" s="54"/>
      <c r="WBR1108" s="54"/>
      <c r="WBS1108" s="54"/>
      <c r="WBT1108" s="54"/>
      <c r="WBU1108" s="54"/>
      <c r="WBV1108" s="54"/>
      <c r="WBW1108" s="54"/>
      <c r="WBX1108" s="54"/>
      <c r="WBY1108" s="54"/>
      <c r="WBZ1108" s="54"/>
      <c r="WCA1108" s="54"/>
      <c r="WCB1108" s="54"/>
      <c r="WCC1108" s="54"/>
      <c r="WCD1108" s="54"/>
      <c r="WCE1108" s="54"/>
      <c r="WCF1108" s="54"/>
      <c r="WCG1108" s="54"/>
      <c r="WCH1108" s="54"/>
      <c r="WCI1108" s="54"/>
      <c r="WCJ1108" s="54"/>
      <c r="WCK1108" s="54"/>
      <c r="WCL1108" s="54"/>
      <c r="WCM1108" s="54"/>
      <c r="WCN1108" s="54"/>
      <c r="WCO1108" s="54"/>
      <c r="WCP1108" s="54"/>
      <c r="WCQ1108" s="54"/>
      <c r="WCR1108" s="54"/>
      <c r="WCS1108" s="54"/>
      <c r="WCT1108" s="54"/>
      <c r="WCU1108" s="54"/>
      <c r="WCV1108" s="54"/>
      <c r="WCW1108" s="54"/>
      <c r="WCX1108" s="54"/>
      <c r="WCY1108" s="54"/>
      <c r="WCZ1108" s="54"/>
      <c r="WDA1108" s="54"/>
      <c r="WDB1108" s="54"/>
      <c r="WDC1108" s="54"/>
      <c r="WDD1108" s="54"/>
      <c r="WDE1108" s="54"/>
      <c r="WDF1108" s="54"/>
      <c r="WDG1108" s="54"/>
      <c r="WDH1108" s="54"/>
      <c r="WDI1108" s="54"/>
      <c r="WDJ1108" s="54"/>
      <c r="WDK1108" s="54"/>
      <c r="WDL1108" s="54"/>
      <c r="WDM1108" s="54"/>
      <c r="WDN1108" s="54"/>
      <c r="WDO1108" s="54"/>
      <c r="WDP1108" s="54"/>
      <c r="WDQ1108" s="54"/>
      <c r="WDR1108" s="54"/>
      <c r="WDS1108" s="54"/>
      <c r="WDT1108" s="54"/>
      <c r="WDU1108" s="54"/>
      <c r="WDV1108" s="54"/>
      <c r="WDW1108" s="54"/>
      <c r="WDX1108" s="54"/>
      <c r="WDY1108" s="54"/>
      <c r="WDZ1108" s="54"/>
      <c r="WEA1108" s="54"/>
      <c r="WEB1108" s="54"/>
      <c r="WEC1108" s="54"/>
      <c r="WED1108" s="54"/>
      <c r="WEE1108" s="54"/>
      <c r="WEF1108" s="54"/>
      <c r="WEG1108" s="54"/>
      <c r="WEH1108" s="54"/>
      <c r="WEI1108" s="54"/>
      <c r="WEJ1108" s="54"/>
      <c r="WEK1108" s="54"/>
      <c r="WEL1108" s="54"/>
      <c r="WEM1108" s="54"/>
      <c r="WEN1108" s="54"/>
      <c r="WEO1108" s="54"/>
      <c r="WEP1108" s="54"/>
      <c r="WEQ1108" s="54"/>
      <c r="WER1108" s="54"/>
      <c r="WES1108" s="54"/>
      <c r="WET1108" s="54"/>
      <c r="WEU1108" s="54"/>
      <c r="WEV1108" s="54"/>
      <c r="WEW1108" s="54"/>
      <c r="WEX1108" s="54"/>
      <c r="WEY1108" s="54"/>
      <c r="WEZ1108" s="54"/>
      <c r="WFA1108" s="54"/>
      <c r="WFB1108" s="54"/>
      <c r="WFC1108" s="54"/>
      <c r="WFD1108" s="54"/>
      <c r="WFE1108" s="54"/>
      <c r="WFF1108" s="54"/>
      <c r="WFG1108" s="54"/>
      <c r="WFH1108" s="54"/>
      <c r="WFI1108" s="54"/>
      <c r="WFJ1108" s="54"/>
      <c r="WFK1108" s="54"/>
      <c r="WFL1108" s="54"/>
      <c r="WFM1108" s="54"/>
      <c r="WFN1108" s="54"/>
      <c r="WFO1108" s="54"/>
      <c r="WFP1108" s="54"/>
      <c r="WFQ1108" s="54"/>
      <c r="WFR1108" s="54"/>
      <c r="WFS1108" s="54"/>
      <c r="WFT1108" s="54"/>
      <c r="WFU1108" s="54"/>
      <c r="WFV1108" s="54"/>
      <c r="WFW1108" s="54"/>
      <c r="WFX1108" s="54"/>
      <c r="WFY1108" s="54"/>
      <c r="WFZ1108" s="54"/>
      <c r="WGA1108" s="54"/>
      <c r="WGB1108" s="54"/>
      <c r="WGC1108" s="54"/>
      <c r="WGD1108" s="54"/>
      <c r="WGE1108" s="54"/>
      <c r="WGF1108" s="54"/>
      <c r="WGG1108" s="54"/>
      <c r="WGH1108" s="54"/>
      <c r="WGI1108" s="54"/>
      <c r="WGJ1108" s="54"/>
      <c r="WGK1108" s="54"/>
      <c r="WGL1108" s="54"/>
      <c r="WGM1108" s="54"/>
      <c r="WGN1108" s="54"/>
      <c r="WGO1108" s="54"/>
      <c r="WGP1108" s="54"/>
      <c r="WGQ1108" s="54"/>
      <c r="WGR1108" s="54"/>
      <c r="WGS1108" s="54"/>
      <c r="WGT1108" s="54"/>
      <c r="WGU1108" s="54"/>
      <c r="WGV1108" s="54"/>
      <c r="WGW1108" s="54"/>
      <c r="WGX1108" s="54"/>
      <c r="WGY1108" s="54"/>
      <c r="WGZ1108" s="54"/>
      <c r="WHA1108" s="54"/>
      <c r="WHB1108" s="54"/>
      <c r="WHC1108" s="54"/>
      <c r="WHD1108" s="54"/>
      <c r="WHE1108" s="54"/>
      <c r="WHF1108" s="54"/>
      <c r="WHG1108" s="54"/>
      <c r="WHH1108" s="54"/>
      <c r="WHI1108" s="54"/>
      <c r="WHJ1108" s="54"/>
      <c r="WHK1108" s="54"/>
      <c r="WHL1108" s="54"/>
      <c r="WHM1108" s="54"/>
      <c r="WHN1108" s="54"/>
      <c r="WHO1108" s="54"/>
      <c r="WHP1108" s="54"/>
      <c r="WHQ1108" s="54"/>
      <c r="WHR1108" s="54"/>
      <c r="WHS1108" s="54"/>
      <c r="WHT1108" s="54"/>
      <c r="WHU1108" s="54"/>
      <c r="WHV1108" s="54"/>
      <c r="WHW1108" s="54"/>
      <c r="WHX1108" s="54"/>
      <c r="WHY1108" s="54"/>
      <c r="WHZ1108" s="54"/>
      <c r="WIA1108" s="54"/>
      <c r="WIB1108" s="54"/>
      <c r="WIC1108" s="54"/>
      <c r="WID1108" s="54"/>
      <c r="WIE1108" s="54"/>
      <c r="WIF1108" s="54"/>
      <c r="WIG1108" s="54"/>
      <c r="WIH1108" s="54"/>
      <c r="WII1108" s="54"/>
      <c r="WIJ1108" s="54"/>
      <c r="WIK1108" s="54"/>
      <c r="WIL1108" s="54"/>
      <c r="WIM1108" s="54"/>
      <c r="WIN1108" s="54"/>
      <c r="WIO1108" s="54"/>
      <c r="WIP1108" s="54"/>
      <c r="WIQ1108" s="54"/>
      <c r="WIR1108" s="54"/>
      <c r="WIS1108" s="54"/>
      <c r="WIT1108" s="54"/>
      <c r="WIU1108" s="54"/>
      <c r="WIV1108" s="54"/>
      <c r="WIW1108" s="54"/>
      <c r="WIX1108" s="54"/>
      <c r="WIY1108" s="54"/>
      <c r="WIZ1108" s="54"/>
      <c r="WJA1108" s="54"/>
      <c r="WJB1108" s="54"/>
      <c r="WJC1108" s="54"/>
      <c r="WJD1108" s="54"/>
      <c r="WJE1108" s="54"/>
      <c r="WJF1108" s="54"/>
      <c r="WJG1108" s="54"/>
      <c r="WJH1108" s="54"/>
      <c r="WJI1108" s="54"/>
      <c r="WJJ1108" s="54"/>
      <c r="WJK1108" s="54"/>
      <c r="WJL1108" s="54"/>
      <c r="WJM1108" s="54"/>
      <c r="WJN1108" s="54"/>
      <c r="WJO1108" s="54"/>
      <c r="WJP1108" s="54"/>
      <c r="WJQ1108" s="54"/>
      <c r="WJR1108" s="54"/>
      <c r="WJS1108" s="54"/>
      <c r="WJT1108" s="54"/>
      <c r="WJU1108" s="54"/>
      <c r="WJV1108" s="54"/>
      <c r="WJW1108" s="54"/>
      <c r="WJX1108" s="54"/>
      <c r="WJY1108" s="54"/>
      <c r="WJZ1108" s="54"/>
      <c r="WKA1108" s="54"/>
      <c r="WKB1108" s="54"/>
      <c r="WKC1108" s="54"/>
      <c r="WKD1108" s="54"/>
      <c r="WKE1108" s="54"/>
      <c r="WKF1108" s="54"/>
      <c r="WKG1108" s="54"/>
      <c r="WKH1108" s="54"/>
      <c r="WKI1108" s="54"/>
      <c r="WKJ1108" s="54"/>
      <c r="WKK1108" s="54"/>
      <c r="WKL1108" s="54"/>
      <c r="WKM1108" s="54"/>
      <c r="WKN1108" s="54"/>
      <c r="WKO1108" s="54"/>
      <c r="WKP1108" s="54"/>
      <c r="WKQ1108" s="54"/>
      <c r="WKR1108" s="54"/>
      <c r="WKS1108" s="54"/>
      <c r="WKT1108" s="54"/>
      <c r="WKU1108" s="54"/>
      <c r="WKV1108" s="54"/>
      <c r="WKW1108" s="54"/>
      <c r="WKX1108" s="54"/>
      <c r="WKY1108" s="54"/>
      <c r="WKZ1108" s="54"/>
      <c r="WLA1108" s="54"/>
      <c r="WLB1108" s="54"/>
      <c r="WLC1108" s="54"/>
      <c r="WLD1108" s="54"/>
      <c r="WLE1108" s="54"/>
      <c r="WLF1108" s="54"/>
      <c r="WLG1108" s="54"/>
      <c r="WLH1108" s="54"/>
      <c r="WLI1108" s="54"/>
      <c r="WLJ1108" s="54"/>
      <c r="WLK1108" s="54"/>
      <c r="WLL1108" s="54"/>
      <c r="WLM1108" s="54"/>
      <c r="WLN1108" s="54"/>
      <c r="WLO1108" s="54"/>
      <c r="WLP1108" s="54"/>
      <c r="WLQ1108" s="54"/>
      <c r="WLR1108" s="54"/>
      <c r="WLS1108" s="54"/>
      <c r="WLT1108" s="54"/>
      <c r="WLU1108" s="54"/>
      <c r="WLV1108" s="54"/>
      <c r="WLW1108" s="54"/>
      <c r="WLX1108" s="54"/>
      <c r="WLY1108" s="54"/>
      <c r="WLZ1108" s="54"/>
      <c r="WMA1108" s="54"/>
      <c r="WMB1108" s="54"/>
      <c r="WMC1108" s="54"/>
      <c r="WMD1108" s="54"/>
      <c r="WME1108" s="54"/>
      <c r="WMF1108" s="54"/>
      <c r="WMG1108" s="54"/>
      <c r="WMH1108" s="54"/>
      <c r="WMI1108" s="54"/>
      <c r="WMJ1108" s="54"/>
      <c r="WMK1108" s="54"/>
      <c r="WML1108" s="54"/>
      <c r="WMM1108" s="54"/>
      <c r="WMN1108" s="54"/>
      <c r="WMO1108" s="54"/>
      <c r="WMP1108" s="54"/>
      <c r="WMQ1108" s="54"/>
      <c r="WMR1108" s="54"/>
      <c r="WMS1108" s="54"/>
      <c r="WMT1108" s="54"/>
      <c r="WMU1108" s="54"/>
      <c r="WMV1108" s="54"/>
      <c r="WMW1108" s="54"/>
      <c r="WMX1108" s="54"/>
      <c r="WMY1108" s="54"/>
      <c r="WMZ1108" s="54"/>
      <c r="WNA1108" s="54"/>
      <c r="WNB1108" s="54"/>
      <c r="WNC1108" s="54"/>
      <c r="WND1108" s="54"/>
      <c r="WNE1108" s="54"/>
      <c r="WNF1108" s="54"/>
      <c r="WNG1108" s="54"/>
      <c r="WNH1108" s="54"/>
      <c r="WNI1108" s="54"/>
      <c r="WNJ1108" s="54"/>
      <c r="WNK1108" s="54"/>
      <c r="WNL1108" s="54"/>
      <c r="WNM1108" s="54"/>
      <c r="WNN1108" s="54"/>
      <c r="WNO1108" s="54"/>
      <c r="WNP1108" s="54"/>
      <c r="WNQ1108" s="54"/>
      <c r="WNR1108" s="54"/>
      <c r="WNS1108" s="54"/>
      <c r="WNT1108" s="54"/>
      <c r="WNU1108" s="54"/>
      <c r="WNV1108" s="54"/>
      <c r="WNW1108" s="54"/>
      <c r="WNX1108" s="54"/>
      <c r="WNY1108" s="54"/>
      <c r="WNZ1108" s="54"/>
      <c r="WOA1108" s="54"/>
      <c r="WOB1108" s="54"/>
      <c r="WOC1108" s="54"/>
      <c r="WOD1108" s="54"/>
      <c r="WOE1108" s="54"/>
      <c r="WOF1108" s="54"/>
      <c r="WOG1108" s="54"/>
      <c r="WOH1108" s="54"/>
      <c r="WOI1108" s="54"/>
      <c r="WOJ1108" s="54"/>
      <c r="WOK1108" s="54"/>
      <c r="WOL1108" s="54"/>
      <c r="WOM1108" s="54"/>
      <c r="WON1108" s="54"/>
      <c r="WOO1108" s="54"/>
      <c r="WOP1108" s="54"/>
      <c r="WOQ1108" s="54"/>
      <c r="WOR1108" s="54"/>
      <c r="WOS1108" s="54"/>
      <c r="WOT1108" s="54"/>
      <c r="WOU1108" s="54"/>
      <c r="WOV1108" s="54"/>
      <c r="WOW1108" s="54"/>
      <c r="WOX1108" s="54"/>
      <c r="WOY1108" s="54"/>
      <c r="WOZ1108" s="54"/>
      <c r="WPA1108" s="54"/>
      <c r="WPB1108" s="54"/>
      <c r="WPC1108" s="54"/>
      <c r="WPD1108" s="54"/>
      <c r="WPE1108" s="54"/>
      <c r="WPF1108" s="54"/>
      <c r="WPG1108" s="54"/>
      <c r="WPH1108" s="54"/>
      <c r="WPI1108" s="54"/>
      <c r="WPJ1108" s="54"/>
      <c r="WPK1108" s="54"/>
      <c r="WPL1108" s="54"/>
      <c r="WPM1108" s="54"/>
      <c r="WPN1108" s="54"/>
      <c r="WPO1108" s="54"/>
      <c r="WPP1108" s="54"/>
      <c r="WPQ1108" s="54"/>
      <c r="WPR1108" s="54"/>
      <c r="WPS1108" s="54"/>
      <c r="WPT1108" s="54"/>
      <c r="WPU1108" s="54"/>
      <c r="WPV1108" s="54"/>
      <c r="WPW1108" s="54"/>
      <c r="WPX1108" s="54"/>
      <c r="WPY1108" s="54"/>
      <c r="WPZ1108" s="54"/>
      <c r="WQA1108" s="54"/>
      <c r="WQB1108" s="54"/>
      <c r="WQC1108" s="54"/>
      <c r="WQD1108" s="54"/>
      <c r="WQE1108" s="54"/>
      <c r="WQF1108" s="54"/>
      <c r="WQG1108" s="54"/>
      <c r="WQH1108" s="54"/>
      <c r="WQI1108" s="54"/>
      <c r="WQJ1108" s="54"/>
      <c r="WQK1108" s="54"/>
      <c r="WQL1108" s="54"/>
      <c r="WQM1108" s="54"/>
      <c r="WQN1108" s="54"/>
      <c r="WQO1108" s="54"/>
      <c r="WQP1108" s="54"/>
      <c r="WQQ1108" s="54"/>
      <c r="WQR1108" s="54"/>
      <c r="WQS1108" s="54"/>
      <c r="WQT1108" s="54"/>
      <c r="WQU1108" s="54"/>
      <c r="WQV1108" s="54"/>
      <c r="WQW1108" s="54"/>
      <c r="WQX1108" s="54"/>
      <c r="WQY1108" s="54"/>
      <c r="WQZ1108" s="54"/>
      <c r="WRA1108" s="54"/>
      <c r="WRB1108" s="54"/>
      <c r="WRC1108" s="54"/>
      <c r="WRD1108" s="54"/>
      <c r="WRE1108" s="54"/>
      <c r="WRF1108" s="54"/>
      <c r="WRG1108" s="54"/>
      <c r="WRH1108" s="54"/>
      <c r="WRI1108" s="54"/>
      <c r="WRJ1108" s="54"/>
      <c r="WRK1108" s="54"/>
      <c r="WRL1108" s="54"/>
      <c r="WRM1108" s="54"/>
      <c r="WRN1108" s="54"/>
      <c r="WRO1108" s="54"/>
      <c r="WRP1108" s="54"/>
      <c r="WRQ1108" s="54"/>
      <c r="WRR1108" s="54"/>
      <c r="WRS1108" s="54"/>
      <c r="WRT1108" s="54"/>
      <c r="WRU1108" s="54"/>
      <c r="WRV1108" s="54"/>
      <c r="WRW1108" s="54"/>
      <c r="WRX1108" s="54"/>
      <c r="WRY1108" s="54"/>
      <c r="WRZ1108" s="54"/>
      <c r="WSA1108" s="54"/>
      <c r="WSB1108" s="54"/>
      <c r="WSC1108" s="54"/>
      <c r="WSD1108" s="54"/>
      <c r="WSE1108" s="54"/>
      <c r="WSF1108" s="54"/>
      <c r="WSG1108" s="54"/>
      <c r="WSH1108" s="54"/>
      <c r="WSI1108" s="54"/>
      <c r="WSJ1108" s="54"/>
      <c r="WSK1108" s="54"/>
      <c r="WSL1108" s="54"/>
      <c r="WSM1108" s="54"/>
      <c r="WSN1108" s="54"/>
      <c r="WSO1108" s="54"/>
      <c r="WSP1108" s="54"/>
      <c r="WSQ1108" s="54"/>
      <c r="WSR1108" s="54"/>
      <c r="WSS1108" s="54"/>
      <c r="WST1108" s="54"/>
      <c r="WSU1108" s="54"/>
      <c r="WSV1108" s="54"/>
      <c r="WSW1108" s="54"/>
      <c r="WSX1108" s="54"/>
      <c r="WSY1108" s="54"/>
      <c r="WSZ1108" s="54"/>
      <c r="WTA1108" s="54"/>
      <c r="WTB1108" s="54"/>
      <c r="WTC1108" s="54"/>
      <c r="WTD1108" s="54"/>
      <c r="WTE1108" s="54"/>
      <c r="WTF1108" s="54"/>
      <c r="WTG1108" s="54"/>
      <c r="WTH1108" s="54"/>
      <c r="WTI1108" s="54"/>
      <c r="WTJ1108" s="54"/>
      <c r="WTK1108" s="54"/>
      <c r="WTL1108" s="54"/>
      <c r="WTM1108" s="54"/>
      <c r="WTN1108" s="54"/>
      <c r="WTO1108" s="54"/>
      <c r="WTP1108" s="54"/>
      <c r="WTQ1108" s="54"/>
      <c r="WTR1108" s="54"/>
      <c r="WTS1108" s="54"/>
      <c r="WTT1108" s="54"/>
      <c r="WTU1108" s="54"/>
      <c r="WTV1108" s="54"/>
      <c r="WTW1108" s="54"/>
      <c r="WTX1108" s="54"/>
      <c r="WTY1108" s="54"/>
      <c r="WTZ1108" s="54"/>
      <c r="WUA1108" s="54"/>
      <c r="WUB1108" s="54"/>
      <c r="WUC1108" s="54"/>
      <c r="WUD1108" s="54"/>
      <c r="WUE1108" s="54"/>
      <c r="WUF1108" s="54"/>
      <c r="WUG1108" s="54"/>
      <c r="WUH1108" s="54"/>
      <c r="WUI1108" s="54"/>
      <c r="WUJ1108" s="54"/>
      <c r="WUK1108" s="54"/>
      <c r="WUL1108" s="54"/>
      <c r="WUM1108" s="54"/>
      <c r="WUN1108" s="54"/>
      <c r="WUO1108" s="54"/>
      <c r="WUP1108" s="54"/>
      <c r="WUQ1108" s="54"/>
      <c r="WUR1108" s="54"/>
      <c r="WUS1108" s="54"/>
      <c r="WUT1108" s="54"/>
      <c r="WUU1108" s="54"/>
      <c r="WUV1108" s="54"/>
      <c r="WUW1108" s="54"/>
      <c r="WUX1108" s="54"/>
      <c r="WUY1108" s="54"/>
      <c r="WUZ1108" s="54"/>
      <c r="WVA1108" s="54"/>
      <c r="WVB1108" s="54"/>
      <c r="WVC1108" s="54"/>
      <c r="WVD1108" s="54"/>
      <c r="WVE1108" s="54"/>
      <c r="WVF1108" s="54"/>
      <c r="WVG1108" s="54"/>
      <c r="WVH1108" s="54"/>
      <c r="WVI1108" s="54"/>
      <c r="WVJ1108" s="54"/>
      <c r="WVK1108" s="54"/>
      <c r="WVL1108" s="54"/>
      <c r="WVM1108" s="54"/>
      <c r="WVN1108" s="54"/>
      <c r="WVO1108" s="54"/>
      <c r="WVP1108" s="54"/>
      <c r="WVQ1108" s="54"/>
      <c r="WVR1108" s="54"/>
      <c r="WVS1108" s="54"/>
      <c r="WVT1108" s="54"/>
      <c r="WVU1108" s="54"/>
      <c r="WVV1108" s="54"/>
      <c r="WVW1108" s="54"/>
      <c r="WVX1108" s="54"/>
      <c r="WVY1108" s="54"/>
      <c r="WVZ1108" s="54"/>
      <c r="WWA1108" s="54"/>
      <c r="WWB1108" s="54"/>
      <c r="WWC1108" s="54"/>
      <c r="WWD1108" s="54"/>
      <c r="WWE1108" s="54"/>
      <c r="WWF1108" s="54"/>
      <c r="WWG1108" s="54"/>
      <c r="WWH1108" s="54"/>
      <c r="WWI1108" s="54"/>
      <c r="WWJ1108" s="54"/>
      <c r="WWK1108" s="54"/>
      <c r="WWL1108" s="54"/>
      <c r="WWM1108" s="54"/>
      <c r="WWN1108" s="54"/>
      <c r="WWO1108" s="54"/>
      <c r="WWP1108" s="54"/>
      <c r="WWQ1108" s="54"/>
      <c r="WWR1108" s="54"/>
      <c r="WWS1108" s="54"/>
      <c r="WWT1108" s="54"/>
      <c r="WWU1108" s="54"/>
      <c r="WWV1108" s="54"/>
      <c r="WWW1108" s="54"/>
      <c r="WWX1108" s="54"/>
      <c r="WWY1108" s="54"/>
      <c r="WWZ1108" s="54"/>
      <c r="WXA1108" s="54"/>
      <c r="WXB1108" s="54"/>
      <c r="WXC1108" s="54"/>
      <c r="WXD1108" s="54"/>
      <c r="WXE1108" s="54"/>
      <c r="WXF1108" s="54"/>
      <c r="WXG1108" s="54"/>
      <c r="WXH1108" s="54"/>
      <c r="WXI1108" s="54"/>
      <c r="WXJ1108" s="54"/>
      <c r="WXK1108" s="54"/>
      <c r="WXL1108" s="54"/>
      <c r="WXM1108" s="54"/>
      <c r="WXN1108" s="54"/>
      <c r="WXO1108" s="54"/>
      <c r="WXP1108" s="54"/>
      <c r="WXQ1108" s="54"/>
      <c r="WXR1108" s="54"/>
      <c r="WXS1108" s="54"/>
      <c r="WXT1108" s="54"/>
      <c r="WXU1108" s="54"/>
      <c r="WXV1108" s="54"/>
      <c r="WXW1108" s="54"/>
      <c r="WXX1108" s="54"/>
      <c r="WXY1108" s="54"/>
      <c r="WXZ1108" s="54"/>
      <c r="WYA1108" s="54"/>
      <c r="WYB1108" s="54"/>
      <c r="WYC1108" s="54"/>
      <c r="WYD1108" s="54"/>
      <c r="WYE1108" s="54"/>
      <c r="WYF1108" s="54"/>
      <c r="WYG1108" s="54"/>
      <c r="WYH1108" s="54"/>
      <c r="WYI1108" s="54"/>
      <c r="WYJ1108" s="54"/>
      <c r="WYK1108" s="54"/>
      <c r="WYL1108" s="54"/>
      <c r="WYM1108" s="54"/>
      <c r="WYN1108" s="54"/>
      <c r="WYO1108" s="54"/>
      <c r="WYP1108" s="54"/>
      <c r="WYQ1108" s="54"/>
      <c r="WYR1108" s="54"/>
      <c r="WYS1108" s="54"/>
      <c r="WYT1108" s="54"/>
      <c r="WYU1108" s="54"/>
      <c r="WYV1108" s="54"/>
      <c r="WYW1108" s="54"/>
      <c r="WYX1108" s="54"/>
      <c r="WYY1108" s="54"/>
      <c r="WYZ1108" s="54"/>
      <c r="WZA1108" s="54"/>
      <c r="WZB1108" s="54"/>
      <c r="WZC1108" s="54"/>
      <c r="WZD1108" s="54"/>
      <c r="WZE1108" s="54"/>
      <c r="WZF1108" s="54"/>
      <c r="WZG1108" s="54"/>
      <c r="WZH1108" s="54"/>
      <c r="WZI1108" s="54"/>
      <c r="WZJ1108" s="54"/>
      <c r="WZK1108" s="54"/>
      <c r="WZL1108" s="54"/>
      <c r="WZM1108" s="54"/>
      <c r="WZN1108" s="54"/>
      <c r="WZO1108" s="54"/>
      <c r="WZP1108" s="54"/>
      <c r="WZQ1108" s="54"/>
      <c r="WZR1108" s="54"/>
      <c r="WZS1108" s="54"/>
      <c r="WZT1108" s="54"/>
      <c r="WZU1108" s="54"/>
      <c r="WZV1108" s="54"/>
      <c r="WZW1108" s="54"/>
      <c r="WZX1108" s="54"/>
      <c r="WZY1108" s="54"/>
      <c r="WZZ1108" s="54"/>
      <c r="XAA1108" s="54"/>
      <c r="XAB1108" s="54"/>
      <c r="XAC1108" s="54"/>
      <c r="XAD1108" s="54"/>
      <c r="XAE1108" s="54"/>
      <c r="XAF1108" s="54"/>
      <c r="XAG1108" s="54"/>
      <c r="XAH1108" s="54"/>
      <c r="XAI1108" s="54"/>
      <c r="XAJ1108" s="54"/>
      <c r="XAK1108" s="54"/>
      <c r="XAL1108" s="54"/>
      <c r="XAM1108" s="54"/>
      <c r="XAN1108" s="54"/>
      <c r="XAO1108" s="54"/>
      <c r="XAP1108" s="54"/>
      <c r="XAQ1108" s="54"/>
      <c r="XAR1108" s="54"/>
      <c r="XAS1108" s="54"/>
      <c r="XAT1108" s="54"/>
      <c r="XAU1108" s="54"/>
      <c r="XAV1108" s="54"/>
      <c r="XAW1108" s="54"/>
      <c r="XAX1108" s="54"/>
      <c r="XAY1108" s="54"/>
      <c r="XAZ1108" s="54"/>
      <c r="XBA1108" s="54"/>
      <c r="XBB1108" s="54"/>
      <c r="XBC1108" s="54"/>
      <c r="XBD1108" s="54"/>
      <c r="XBE1108" s="54"/>
      <c r="XBF1108" s="54"/>
      <c r="XBG1108" s="54"/>
      <c r="XBH1108" s="54"/>
      <c r="XBI1108" s="54"/>
      <c r="XBJ1108" s="54"/>
      <c r="XBK1108" s="54"/>
      <c r="XBL1108" s="54"/>
      <c r="XBM1108" s="54"/>
      <c r="XBN1108" s="54"/>
      <c r="XBO1108" s="54"/>
      <c r="XBP1108" s="54"/>
      <c r="XBQ1108" s="54"/>
      <c r="XBR1108" s="54"/>
      <c r="XBS1108" s="54"/>
      <c r="XBT1108" s="54"/>
      <c r="XBU1108" s="54"/>
      <c r="XBV1108" s="54"/>
      <c r="XBW1108" s="54"/>
      <c r="XBX1108" s="54"/>
      <c r="XBY1108" s="54"/>
      <c r="XBZ1108" s="54"/>
      <c r="XCA1108" s="54"/>
      <c r="XCB1108" s="54"/>
      <c r="XCC1108" s="54"/>
      <c r="XCD1108" s="54"/>
      <c r="XCE1108" s="54"/>
      <c r="XCF1108" s="54"/>
      <c r="XCG1108" s="54"/>
      <c r="XCH1108" s="54"/>
      <c r="XCI1108" s="54"/>
      <c r="XCJ1108" s="54"/>
      <c r="XCK1108" s="54"/>
      <c r="XCL1108" s="54"/>
      <c r="XCM1108" s="54"/>
      <c r="XCN1108" s="54"/>
      <c r="XCO1108" s="54"/>
      <c r="XCP1108" s="54"/>
      <c r="XCQ1108" s="54"/>
      <c r="XCR1108" s="54"/>
      <c r="XCS1108" s="54"/>
      <c r="XCT1108" s="54"/>
      <c r="XCU1108" s="54"/>
      <c r="XCV1108" s="54"/>
      <c r="XCW1108" s="54"/>
      <c r="XCX1108" s="54"/>
      <c r="XCY1108" s="54"/>
      <c r="XCZ1108" s="54"/>
      <c r="XDA1108" s="54"/>
      <c r="XDB1108" s="54"/>
      <c r="XDC1108" s="54"/>
      <c r="XDD1108" s="54"/>
      <c r="XDE1108" s="54"/>
      <c r="XDF1108" s="54"/>
      <c r="XDG1108" s="54"/>
      <c r="XDH1108" s="54"/>
      <c r="XDI1108" s="54"/>
      <c r="XDJ1108" s="54"/>
      <c r="XDK1108" s="54"/>
      <c r="XDL1108" s="54"/>
      <c r="XDM1108" s="54"/>
      <c r="XDN1108" s="54"/>
      <c r="XDO1108" s="54"/>
      <c r="XDP1108" s="54"/>
      <c r="XDQ1108" s="54"/>
      <c r="XDR1108" s="54"/>
      <c r="XDS1108" s="54"/>
      <c r="XDT1108" s="54"/>
      <c r="XDU1108" s="54"/>
      <c r="XDV1108" s="54"/>
      <c r="XDW1108" s="54"/>
      <c r="XDX1108" s="54"/>
      <c r="XDY1108" s="54"/>
      <c r="XDZ1108" s="54"/>
      <c r="XEA1108" s="54"/>
      <c r="XEB1108" s="54"/>
      <c r="XEC1108" s="54"/>
      <c r="XED1108" s="54"/>
      <c r="XEE1108" s="54"/>
      <c r="XEF1108" s="54"/>
      <c r="XEG1108" s="54"/>
      <c r="XEH1108" s="54"/>
      <c r="XEI1108" s="54"/>
      <c r="XEJ1108" s="54"/>
      <c r="XEK1108" s="54"/>
      <c r="XEL1108" s="54"/>
      <c r="XEM1108" s="54"/>
      <c r="XEN1108" s="54"/>
      <c r="XEO1108" s="54"/>
      <c r="XEP1108" s="54"/>
      <c r="XEQ1108" s="54"/>
      <c r="XER1108" s="54"/>
      <c r="XES1108" s="54"/>
      <c r="XET1108" s="54"/>
      <c r="XEU1108" s="54"/>
      <c r="XEV1108" s="54"/>
      <c r="XEW1108" s="54"/>
      <c r="XEX1108" s="54"/>
      <c r="XEY1108" s="54"/>
    </row>
    <row r="1109" s="29" customFormat="1" ht="24.95" customHeight="1" spans="1:16379">
      <c r="A1109" s="58" t="s">
        <v>988</v>
      </c>
      <c r="B1109" s="43"/>
      <c r="C1109" s="43"/>
      <c r="D1109" s="45"/>
      <c r="IR1109" s="54"/>
      <c r="IS1109" s="54"/>
      <c r="IT1109" s="54"/>
      <c r="IU1109" s="54"/>
      <c r="IV1109" s="54"/>
      <c r="IW1109" s="54"/>
      <c r="IX1109" s="54"/>
      <c r="IY1109" s="54"/>
      <c r="IZ1109" s="54"/>
      <c r="JA1109" s="54"/>
      <c r="JB1109" s="54"/>
      <c r="JC1109" s="54"/>
      <c r="JD1109" s="54"/>
      <c r="JE1109" s="54"/>
      <c r="JF1109" s="54"/>
      <c r="JG1109" s="54"/>
      <c r="JH1109" s="54"/>
      <c r="JI1109" s="54"/>
      <c r="JJ1109" s="54"/>
      <c r="JK1109" s="54"/>
      <c r="JL1109" s="54"/>
      <c r="JM1109" s="54"/>
      <c r="JN1109" s="54"/>
      <c r="JO1109" s="54"/>
      <c r="JP1109" s="54"/>
      <c r="JQ1109" s="54"/>
      <c r="JR1109" s="54"/>
      <c r="JS1109" s="54"/>
      <c r="JT1109" s="54"/>
      <c r="JU1109" s="54"/>
      <c r="JV1109" s="54"/>
      <c r="JW1109" s="54"/>
      <c r="JX1109" s="54"/>
      <c r="JY1109" s="54"/>
      <c r="JZ1109" s="54"/>
      <c r="KA1109" s="54"/>
      <c r="KB1109" s="54"/>
      <c r="KC1109" s="54"/>
      <c r="KD1109" s="54"/>
      <c r="KE1109" s="54"/>
      <c r="KF1109" s="54"/>
      <c r="KG1109" s="54"/>
      <c r="KH1109" s="54"/>
      <c r="KI1109" s="54"/>
      <c r="KJ1109" s="54"/>
      <c r="KK1109" s="54"/>
      <c r="KL1109" s="54"/>
      <c r="KM1109" s="54"/>
      <c r="KN1109" s="54"/>
      <c r="KO1109" s="54"/>
      <c r="KP1109" s="54"/>
      <c r="KQ1109" s="54"/>
      <c r="KR1109" s="54"/>
      <c r="KS1109" s="54"/>
      <c r="KT1109" s="54"/>
      <c r="KU1109" s="54"/>
      <c r="KV1109" s="54"/>
      <c r="KW1109" s="54"/>
      <c r="KX1109" s="54"/>
      <c r="KY1109" s="54"/>
      <c r="KZ1109" s="54"/>
      <c r="LA1109" s="54"/>
      <c r="LB1109" s="54"/>
      <c r="LC1109" s="54"/>
      <c r="LD1109" s="54"/>
      <c r="LE1109" s="54"/>
      <c r="LF1109" s="54"/>
      <c r="LG1109" s="54"/>
      <c r="LH1109" s="54"/>
      <c r="LI1109" s="54"/>
      <c r="LJ1109" s="54"/>
      <c r="LK1109" s="54"/>
      <c r="LL1109" s="54"/>
      <c r="LM1109" s="54"/>
      <c r="LN1109" s="54"/>
      <c r="LO1109" s="54"/>
      <c r="LP1109" s="54"/>
      <c r="LQ1109" s="54"/>
      <c r="LR1109" s="54"/>
      <c r="LS1109" s="54"/>
      <c r="LT1109" s="54"/>
      <c r="LU1109" s="54"/>
      <c r="LV1109" s="54"/>
      <c r="LW1109" s="54"/>
      <c r="LX1109" s="54"/>
      <c r="LY1109" s="54"/>
      <c r="LZ1109" s="54"/>
      <c r="MA1109" s="54"/>
      <c r="MB1109" s="54"/>
      <c r="MC1109" s="54"/>
      <c r="MD1109" s="54"/>
      <c r="ME1109" s="54"/>
      <c r="MF1109" s="54"/>
      <c r="MG1109" s="54"/>
      <c r="MH1109" s="54"/>
      <c r="MI1109" s="54"/>
      <c r="MJ1109" s="54"/>
      <c r="MK1109" s="54"/>
      <c r="ML1109" s="54"/>
      <c r="MM1109" s="54"/>
      <c r="MN1109" s="54"/>
      <c r="MO1109" s="54"/>
      <c r="MP1109" s="54"/>
      <c r="MQ1109" s="54"/>
      <c r="MR1109" s="54"/>
      <c r="MS1109" s="54"/>
      <c r="MT1109" s="54"/>
      <c r="MU1109" s="54"/>
      <c r="MV1109" s="54"/>
      <c r="MW1109" s="54"/>
      <c r="MX1109" s="54"/>
      <c r="MY1109" s="54"/>
      <c r="MZ1109" s="54"/>
      <c r="NA1109" s="54"/>
      <c r="NB1109" s="54"/>
      <c r="NC1109" s="54"/>
      <c r="ND1109" s="54"/>
      <c r="NE1109" s="54"/>
      <c r="NF1109" s="54"/>
      <c r="NG1109" s="54"/>
      <c r="NH1109" s="54"/>
      <c r="NI1109" s="54"/>
      <c r="NJ1109" s="54"/>
      <c r="NK1109" s="54"/>
      <c r="NL1109" s="54"/>
      <c r="NM1109" s="54"/>
      <c r="NN1109" s="54"/>
      <c r="NO1109" s="54"/>
      <c r="NP1109" s="54"/>
      <c r="NQ1109" s="54"/>
      <c r="NR1109" s="54"/>
      <c r="NS1109" s="54"/>
      <c r="NT1109" s="54"/>
      <c r="NU1109" s="54"/>
      <c r="NV1109" s="54"/>
      <c r="NW1109" s="54"/>
      <c r="NX1109" s="54"/>
      <c r="NY1109" s="54"/>
      <c r="NZ1109" s="54"/>
      <c r="OA1109" s="54"/>
      <c r="OB1109" s="54"/>
      <c r="OC1109" s="54"/>
      <c r="OD1109" s="54"/>
      <c r="OE1109" s="54"/>
      <c r="OF1109" s="54"/>
      <c r="OG1109" s="54"/>
      <c r="OH1109" s="54"/>
      <c r="OI1109" s="54"/>
      <c r="OJ1109" s="54"/>
      <c r="OK1109" s="54"/>
      <c r="OL1109" s="54"/>
      <c r="OM1109" s="54"/>
      <c r="ON1109" s="54"/>
      <c r="OO1109" s="54"/>
      <c r="OP1109" s="54"/>
      <c r="OQ1109" s="54"/>
      <c r="OR1109" s="54"/>
      <c r="OS1109" s="54"/>
      <c r="OT1109" s="54"/>
      <c r="OU1109" s="54"/>
      <c r="OV1109" s="54"/>
      <c r="OW1109" s="54"/>
      <c r="OX1109" s="54"/>
      <c r="OY1109" s="54"/>
      <c r="OZ1109" s="54"/>
      <c r="PA1109" s="54"/>
      <c r="PB1109" s="54"/>
      <c r="PC1109" s="54"/>
      <c r="PD1109" s="54"/>
      <c r="PE1109" s="54"/>
      <c r="PF1109" s="54"/>
      <c r="PG1109" s="54"/>
      <c r="PH1109" s="54"/>
      <c r="PI1109" s="54"/>
      <c r="PJ1109" s="54"/>
      <c r="PK1109" s="54"/>
      <c r="PL1109" s="54"/>
      <c r="PM1109" s="54"/>
      <c r="PN1109" s="54"/>
      <c r="PO1109" s="54"/>
      <c r="PP1109" s="54"/>
      <c r="PQ1109" s="54"/>
      <c r="PR1109" s="54"/>
      <c r="PS1109" s="54"/>
      <c r="PT1109" s="54"/>
      <c r="PU1109" s="54"/>
      <c r="PV1109" s="54"/>
      <c r="PW1109" s="54"/>
      <c r="PX1109" s="54"/>
      <c r="PY1109" s="54"/>
      <c r="PZ1109" s="54"/>
      <c r="QA1109" s="54"/>
      <c r="QB1109" s="54"/>
      <c r="QC1109" s="54"/>
      <c r="QD1109" s="54"/>
      <c r="QE1109" s="54"/>
      <c r="QF1109" s="54"/>
      <c r="QG1109" s="54"/>
      <c r="QH1109" s="54"/>
      <c r="QI1109" s="54"/>
      <c r="QJ1109" s="54"/>
      <c r="QK1109" s="54"/>
      <c r="QL1109" s="54"/>
      <c r="QM1109" s="54"/>
      <c r="QN1109" s="54"/>
      <c r="QO1109" s="54"/>
      <c r="QP1109" s="54"/>
      <c r="QQ1109" s="54"/>
      <c r="QR1109" s="54"/>
      <c r="QS1109" s="54"/>
      <c r="QT1109" s="54"/>
      <c r="QU1109" s="54"/>
      <c r="QV1109" s="54"/>
      <c r="QW1109" s="54"/>
      <c r="QX1109" s="54"/>
      <c r="QY1109" s="54"/>
      <c r="QZ1109" s="54"/>
      <c r="RA1109" s="54"/>
      <c r="RB1109" s="54"/>
      <c r="RC1109" s="54"/>
      <c r="RD1109" s="54"/>
      <c r="RE1109" s="54"/>
      <c r="RF1109" s="54"/>
      <c r="RG1109" s="54"/>
      <c r="RH1109" s="54"/>
      <c r="RI1109" s="54"/>
      <c r="RJ1109" s="54"/>
      <c r="RK1109" s="54"/>
      <c r="RL1109" s="54"/>
      <c r="RM1109" s="54"/>
      <c r="RN1109" s="54"/>
      <c r="RO1109" s="54"/>
      <c r="RP1109" s="54"/>
      <c r="RQ1109" s="54"/>
      <c r="RR1109" s="54"/>
      <c r="RS1109" s="54"/>
      <c r="RT1109" s="54"/>
      <c r="RU1109" s="54"/>
      <c r="RV1109" s="54"/>
      <c r="RW1109" s="54"/>
      <c r="RX1109" s="54"/>
      <c r="RY1109" s="54"/>
      <c r="RZ1109" s="54"/>
      <c r="SA1109" s="54"/>
      <c r="SB1109" s="54"/>
      <c r="SC1109" s="54"/>
      <c r="SD1109" s="54"/>
      <c r="SE1109" s="54"/>
      <c r="SF1109" s="54"/>
      <c r="SG1109" s="54"/>
      <c r="SH1109" s="54"/>
      <c r="SI1109" s="54"/>
      <c r="SJ1109" s="54"/>
      <c r="SK1109" s="54"/>
      <c r="SL1109" s="54"/>
      <c r="SM1109" s="54"/>
      <c r="SN1109" s="54"/>
      <c r="SO1109" s="54"/>
      <c r="SP1109" s="54"/>
      <c r="SQ1109" s="54"/>
      <c r="SR1109" s="54"/>
      <c r="SS1109" s="54"/>
      <c r="ST1109" s="54"/>
      <c r="SU1109" s="54"/>
      <c r="SV1109" s="54"/>
      <c r="SW1109" s="54"/>
      <c r="SX1109" s="54"/>
      <c r="SY1109" s="54"/>
      <c r="SZ1109" s="54"/>
      <c r="TA1109" s="54"/>
      <c r="TB1109" s="54"/>
      <c r="TC1109" s="54"/>
      <c r="TD1109" s="54"/>
      <c r="TE1109" s="54"/>
      <c r="TF1109" s="54"/>
      <c r="TG1109" s="54"/>
      <c r="TH1109" s="54"/>
      <c r="TI1109" s="54"/>
      <c r="TJ1109" s="54"/>
      <c r="TK1109" s="54"/>
      <c r="TL1109" s="54"/>
      <c r="TM1109" s="54"/>
      <c r="TN1109" s="54"/>
      <c r="TO1109" s="54"/>
      <c r="TP1109" s="54"/>
      <c r="TQ1109" s="54"/>
      <c r="TR1109" s="54"/>
      <c r="TS1109" s="54"/>
      <c r="TT1109" s="54"/>
      <c r="TU1109" s="54"/>
      <c r="TV1109" s="54"/>
      <c r="TW1109" s="54"/>
      <c r="TX1109" s="54"/>
      <c r="TY1109" s="54"/>
      <c r="TZ1109" s="54"/>
      <c r="UA1109" s="54"/>
      <c r="UB1109" s="54"/>
      <c r="UC1109" s="54"/>
      <c r="UD1109" s="54"/>
      <c r="UE1109" s="54"/>
      <c r="UF1109" s="54"/>
      <c r="UG1109" s="54"/>
      <c r="UH1109" s="54"/>
      <c r="UI1109" s="54"/>
      <c r="UJ1109" s="54"/>
      <c r="UK1109" s="54"/>
      <c r="UL1109" s="54"/>
      <c r="UM1109" s="54"/>
      <c r="UN1109" s="54"/>
      <c r="UO1109" s="54"/>
      <c r="UP1109" s="54"/>
      <c r="UQ1109" s="54"/>
      <c r="UR1109" s="54"/>
      <c r="US1109" s="54"/>
      <c r="UT1109" s="54"/>
      <c r="UU1109" s="54"/>
      <c r="UV1109" s="54"/>
      <c r="UW1109" s="54"/>
      <c r="UX1109" s="54"/>
      <c r="UY1109" s="54"/>
      <c r="UZ1109" s="54"/>
      <c r="VA1109" s="54"/>
      <c r="VB1109" s="54"/>
      <c r="VC1109" s="54"/>
      <c r="VD1109" s="54"/>
      <c r="VE1109" s="54"/>
      <c r="VF1109" s="54"/>
      <c r="VG1109" s="54"/>
      <c r="VH1109" s="54"/>
      <c r="VI1109" s="54"/>
      <c r="VJ1109" s="54"/>
      <c r="VK1109" s="54"/>
      <c r="VL1109" s="54"/>
      <c r="VM1109" s="54"/>
      <c r="VN1109" s="54"/>
      <c r="VO1109" s="54"/>
      <c r="VP1109" s="54"/>
      <c r="VQ1109" s="54"/>
      <c r="VR1109" s="54"/>
      <c r="VS1109" s="54"/>
      <c r="VT1109" s="54"/>
      <c r="VU1109" s="54"/>
      <c r="VV1109" s="54"/>
      <c r="VW1109" s="54"/>
      <c r="VX1109" s="54"/>
      <c r="VY1109" s="54"/>
      <c r="VZ1109" s="54"/>
      <c r="WA1109" s="54"/>
      <c r="WB1109" s="54"/>
      <c r="WC1109" s="54"/>
      <c r="WD1109" s="54"/>
      <c r="WE1109" s="54"/>
      <c r="WF1109" s="54"/>
      <c r="WG1109" s="54"/>
      <c r="WH1109" s="54"/>
      <c r="WI1109" s="54"/>
      <c r="WJ1109" s="54"/>
      <c r="WK1109" s="54"/>
      <c r="WL1109" s="54"/>
      <c r="WM1109" s="54"/>
      <c r="WN1109" s="54"/>
      <c r="WO1109" s="54"/>
      <c r="WP1109" s="54"/>
      <c r="WQ1109" s="54"/>
      <c r="WR1109" s="54"/>
      <c r="WS1109" s="54"/>
      <c r="WT1109" s="54"/>
      <c r="WU1109" s="54"/>
      <c r="WV1109" s="54"/>
      <c r="WW1109" s="54"/>
      <c r="WX1109" s="54"/>
      <c r="WY1109" s="54"/>
      <c r="WZ1109" s="54"/>
      <c r="XA1109" s="54"/>
      <c r="XB1109" s="54"/>
      <c r="XC1109" s="54"/>
      <c r="XD1109" s="54"/>
      <c r="XE1109" s="54"/>
      <c r="XF1109" s="54"/>
      <c r="XG1109" s="54"/>
      <c r="XH1109" s="54"/>
      <c r="XI1109" s="54"/>
      <c r="XJ1109" s="54"/>
      <c r="XK1109" s="54"/>
      <c r="XL1109" s="54"/>
      <c r="XM1109" s="54"/>
      <c r="XN1109" s="54"/>
      <c r="XO1109" s="54"/>
      <c r="XP1109" s="54"/>
      <c r="XQ1109" s="54"/>
      <c r="XR1109" s="54"/>
      <c r="XS1109" s="54"/>
      <c r="XT1109" s="54"/>
      <c r="XU1109" s="54"/>
      <c r="XV1109" s="54"/>
      <c r="XW1109" s="54"/>
      <c r="XX1109" s="54"/>
      <c r="XY1109" s="54"/>
      <c r="XZ1109" s="54"/>
      <c r="YA1109" s="54"/>
      <c r="YB1109" s="54"/>
      <c r="YC1109" s="54"/>
      <c r="YD1109" s="54"/>
      <c r="YE1109" s="54"/>
      <c r="YF1109" s="54"/>
      <c r="YG1109" s="54"/>
      <c r="YH1109" s="54"/>
      <c r="YI1109" s="54"/>
      <c r="YJ1109" s="54"/>
      <c r="YK1109" s="54"/>
      <c r="YL1109" s="54"/>
      <c r="YM1109" s="54"/>
      <c r="YN1109" s="54"/>
      <c r="YO1109" s="54"/>
      <c r="YP1109" s="54"/>
      <c r="YQ1109" s="54"/>
      <c r="YR1109" s="54"/>
      <c r="YS1109" s="54"/>
      <c r="YT1109" s="54"/>
      <c r="YU1109" s="54"/>
      <c r="YV1109" s="54"/>
      <c r="YW1109" s="54"/>
      <c r="YX1109" s="54"/>
      <c r="YY1109" s="54"/>
      <c r="YZ1109" s="54"/>
      <c r="ZA1109" s="54"/>
      <c r="ZB1109" s="54"/>
      <c r="ZC1109" s="54"/>
      <c r="ZD1109" s="54"/>
      <c r="ZE1109" s="54"/>
      <c r="ZF1109" s="54"/>
      <c r="ZG1109" s="54"/>
      <c r="ZH1109" s="54"/>
      <c r="ZI1109" s="54"/>
      <c r="ZJ1109" s="54"/>
      <c r="ZK1109" s="54"/>
      <c r="ZL1109" s="54"/>
      <c r="ZM1109" s="54"/>
      <c r="ZN1109" s="54"/>
      <c r="ZO1109" s="54"/>
      <c r="ZP1109" s="54"/>
      <c r="ZQ1109" s="54"/>
      <c r="ZR1109" s="54"/>
      <c r="ZS1109" s="54"/>
      <c r="ZT1109" s="54"/>
      <c r="ZU1109" s="54"/>
      <c r="ZV1109" s="54"/>
      <c r="ZW1109" s="54"/>
      <c r="ZX1109" s="54"/>
      <c r="ZY1109" s="54"/>
      <c r="ZZ1109" s="54"/>
      <c r="AAA1109" s="54"/>
      <c r="AAB1109" s="54"/>
      <c r="AAC1109" s="54"/>
      <c r="AAD1109" s="54"/>
      <c r="AAE1109" s="54"/>
      <c r="AAF1109" s="54"/>
      <c r="AAG1109" s="54"/>
      <c r="AAH1109" s="54"/>
      <c r="AAI1109" s="54"/>
      <c r="AAJ1109" s="54"/>
      <c r="AAK1109" s="54"/>
      <c r="AAL1109" s="54"/>
      <c r="AAM1109" s="54"/>
      <c r="AAN1109" s="54"/>
      <c r="AAO1109" s="54"/>
      <c r="AAP1109" s="54"/>
      <c r="AAQ1109" s="54"/>
      <c r="AAR1109" s="54"/>
      <c r="AAS1109" s="54"/>
      <c r="AAT1109" s="54"/>
      <c r="AAU1109" s="54"/>
      <c r="AAV1109" s="54"/>
      <c r="AAW1109" s="54"/>
      <c r="AAX1109" s="54"/>
      <c r="AAY1109" s="54"/>
      <c r="AAZ1109" s="54"/>
      <c r="ABA1109" s="54"/>
      <c r="ABB1109" s="54"/>
      <c r="ABC1109" s="54"/>
      <c r="ABD1109" s="54"/>
      <c r="ABE1109" s="54"/>
      <c r="ABF1109" s="54"/>
      <c r="ABG1109" s="54"/>
      <c r="ABH1109" s="54"/>
      <c r="ABI1109" s="54"/>
      <c r="ABJ1109" s="54"/>
      <c r="ABK1109" s="54"/>
      <c r="ABL1109" s="54"/>
      <c r="ABM1109" s="54"/>
      <c r="ABN1109" s="54"/>
      <c r="ABO1109" s="54"/>
      <c r="ABP1109" s="54"/>
      <c r="ABQ1109" s="54"/>
      <c r="ABR1109" s="54"/>
      <c r="ABS1109" s="54"/>
      <c r="ABT1109" s="54"/>
      <c r="ABU1109" s="54"/>
      <c r="ABV1109" s="54"/>
      <c r="ABW1109" s="54"/>
      <c r="ABX1109" s="54"/>
      <c r="ABY1109" s="54"/>
      <c r="ABZ1109" s="54"/>
      <c r="ACA1109" s="54"/>
      <c r="ACB1109" s="54"/>
      <c r="ACC1109" s="54"/>
      <c r="ACD1109" s="54"/>
      <c r="ACE1109" s="54"/>
      <c r="ACF1109" s="54"/>
      <c r="ACG1109" s="54"/>
      <c r="ACH1109" s="54"/>
      <c r="ACI1109" s="54"/>
      <c r="ACJ1109" s="54"/>
      <c r="ACK1109" s="54"/>
      <c r="ACL1109" s="54"/>
      <c r="ACM1109" s="54"/>
      <c r="ACN1109" s="54"/>
      <c r="ACO1109" s="54"/>
      <c r="ACP1109" s="54"/>
      <c r="ACQ1109" s="54"/>
      <c r="ACR1109" s="54"/>
      <c r="ACS1109" s="54"/>
      <c r="ACT1109" s="54"/>
      <c r="ACU1109" s="54"/>
      <c r="ACV1109" s="54"/>
      <c r="ACW1109" s="54"/>
      <c r="ACX1109" s="54"/>
      <c r="ACY1109" s="54"/>
      <c r="ACZ1109" s="54"/>
      <c r="ADA1109" s="54"/>
      <c r="ADB1109" s="54"/>
      <c r="ADC1109" s="54"/>
      <c r="ADD1109" s="54"/>
      <c r="ADE1109" s="54"/>
      <c r="ADF1109" s="54"/>
      <c r="ADG1109" s="54"/>
      <c r="ADH1109" s="54"/>
      <c r="ADI1109" s="54"/>
      <c r="ADJ1109" s="54"/>
      <c r="ADK1109" s="54"/>
      <c r="ADL1109" s="54"/>
      <c r="ADM1109" s="54"/>
      <c r="ADN1109" s="54"/>
      <c r="ADO1109" s="54"/>
      <c r="ADP1109" s="54"/>
      <c r="ADQ1109" s="54"/>
      <c r="ADR1109" s="54"/>
      <c r="ADS1109" s="54"/>
      <c r="ADT1109" s="54"/>
      <c r="ADU1109" s="54"/>
      <c r="ADV1109" s="54"/>
      <c r="ADW1109" s="54"/>
      <c r="ADX1109" s="54"/>
      <c r="ADY1109" s="54"/>
      <c r="ADZ1109" s="54"/>
      <c r="AEA1109" s="54"/>
      <c r="AEB1109" s="54"/>
      <c r="AEC1109" s="54"/>
      <c r="AED1109" s="54"/>
      <c r="AEE1109" s="54"/>
      <c r="AEF1109" s="54"/>
      <c r="AEG1109" s="54"/>
      <c r="AEH1109" s="54"/>
      <c r="AEI1109" s="54"/>
      <c r="AEJ1109" s="54"/>
      <c r="AEK1109" s="54"/>
      <c r="AEL1109" s="54"/>
      <c r="AEM1109" s="54"/>
      <c r="AEN1109" s="54"/>
      <c r="AEO1109" s="54"/>
      <c r="AEP1109" s="54"/>
      <c r="AEQ1109" s="54"/>
      <c r="AER1109" s="54"/>
      <c r="AES1109" s="54"/>
      <c r="AET1109" s="54"/>
      <c r="AEU1109" s="54"/>
      <c r="AEV1109" s="54"/>
      <c r="AEW1109" s="54"/>
      <c r="AEX1109" s="54"/>
      <c r="AEY1109" s="54"/>
      <c r="AEZ1109" s="54"/>
      <c r="AFA1109" s="54"/>
      <c r="AFB1109" s="54"/>
      <c r="AFC1109" s="54"/>
      <c r="AFD1109" s="54"/>
      <c r="AFE1109" s="54"/>
      <c r="AFF1109" s="54"/>
      <c r="AFG1109" s="54"/>
      <c r="AFH1109" s="54"/>
      <c r="AFI1109" s="54"/>
      <c r="AFJ1109" s="54"/>
      <c r="AFK1109" s="54"/>
      <c r="AFL1109" s="54"/>
      <c r="AFM1109" s="54"/>
      <c r="AFN1109" s="54"/>
      <c r="AFO1109" s="54"/>
      <c r="AFP1109" s="54"/>
      <c r="AFQ1109" s="54"/>
      <c r="AFR1109" s="54"/>
      <c r="AFS1109" s="54"/>
      <c r="AFT1109" s="54"/>
      <c r="AFU1109" s="54"/>
      <c r="AFV1109" s="54"/>
      <c r="AFW1109" s="54"/>
      <c r="AFX1109" s="54"/>
      <c r="AFY1109" s="54"/>
      <c r="AFZ1109" s="54"/>
      <c r="AGA1109" s="54"/>
      <c r="AGB1109" s="54"/>
      <c r="AGC1109" s="54"/>
      <c r="AGD1109" s="54"/>
      <c r="AGE1109" s="54"/>
      <c r="AGF1109" s="54"/>
      <c r="AGG1109" s="54"/>
      <c r="AGH1109" s="54"/>
      <c r="AGI1109" s="54"/>
      <c r="AGJ1109" s="54"/>
      <c r="AGK1109" s="54"/>
      <c r="AGL1109" s="54"/>
      <c r="AGM1109" s="54"/>
      <c r="AGN1109" s="54"/>
      <c r="AGO1109" s="54"/>
      <c r="AGP1109" s="54"/>
      <c r="AGQ1109" s="54"/>
      <c r="AGR1109" s="54"/>
      <c r="AGS1109" s="54"/>
      <c r="AGT1109" s="54"/>
      <c r="AGU1109" s="54"/>
      <c r="AGV1109" s="54"/>
      <c r="AGW1109" s="54"/>
      <c r="AGX1109" s="54"/>
      <c r="AGY1109" s="54"/>
      <c r="AGZ1109" s="54"/>
      <c r="AHA1109" s="54"/>
      <c r="AHB1109" s="54"/>
      <c r="AHC1109" s="54"/>
      <c r="AHD1109" s="54"/>
      <c r="AHE1109" s="54"/>
      <c r="AHF1109" s="54"/>
      <c r="AHG1109" s="54"/>
      <c r="AHH1109" s="54"/>
      <c r="AHI1109" s="54"/>
      <c r="AHJ1109" s="54"/>
      <c r="AHK1109" s="54"/>
      <c r="AHL1109" s="54"/>
      <c r="AHM1109" s="54"/>
      <c r="AHN1109" s="54"/>
      <c r="AHO1109" s="54"/>
      <c r="AHP1109" s="54"/>
      <c r="AHQ1109" s="54"/>
      <c r="AHR1109" s="54"/>
      <c r="AHS1109" s="54"/>
      <c r="AHT1109" s="54"/>
      <c r="AHU1109" s="54"/>
      <c r="AHV1109" s="54"/>
      <c r="AHW1109" s="54"/>
      <c r="AHX1109" s="54"/>
      <c r="AHY1109" s="54"/>
      <c r="AHZ1109" s="54"/>
      <c r="AIA1109" s="54"/>
      <c r="AIB1109" s="54"/>
      <c r="AIC1109" s="54"/>
      <c r="AID1109" s="54"/>
      <c r="AIE1109" s="54"/>
      <c r="AIF1109" s="54"/>
      <c r="AIG1109" s="54"/>
      <c r="AIH1109" s="54"/>
      <c r="AII1109" s="54"/>
      <c r="AIJ1109" s="54"/>
      <c r="AIK1109" s="54"/>
      <c r="AIL1109" s="54"/>
      <c r="AIM1109" s="54"/>
      <c r="AIN1109" s="54"/>
      <c r="AIO1109" s="54"/>
      <c r="AIP1109" s="54"/>
      <c r="AIQ1109" s="54"/>
      <c r="AIR1109" s="54"/>
      <c r="AIS1109" s="54"/>
      <c r="AIT1109" s="54"/>
      <c r="AIU1109" s="54"/>
      <c r="AIV1109" s="54"/>
      <c r="AIW1109" s="54"/>
      <c r="AIX1109" s="54"/>
      <c r="AIY1109" s="54"/>
      <c r="AIZ1109" s="54"/>
      <c r="AJA1109" s="54"/>
      <c r="AJB1109" s="54"/>
      <c r="AJC1109" s="54"/>
      <c r="AJD1109" s="54"/>
      <c r="AJE1109" s="54"/>
      <c r="AJF1109" s="54"/>
      <c r="AJG1109" s="54"/>
      <c r="AJH1109" s="54"/>
      <c r="AJI1109" s="54"/>
      <c r="AJJ1109" s="54"/>
      <c r="AJK1109" s="54"/>
      <c r="AJL1109" s="54"/>
      <c r="AJM1109" s="54"/>
      <c r="AJN1109" s="54"/>
      <c r="AJO1109" s="54"/>
      <c r="AJP1109" s="54"/>
      <c r="AJQ1109" s="54"/>
      <c r="AJR1109" s="54"/>
      <c r="AJS1109" s="54"/>
      <c r="AJT1109" s="54"/>
      <c r="AJU1109" s="54"/>
      <c r="AJV1109" s="54"/>
      <c r="AJW1109" s="54"/>
      <c r="AJX1109" s="54"/>
      <c r="AJY1109" s="54"/>
      <c r="AJZ1109" s="54"/>
      <c r="AKA1109" s="54"/>
      <c r="AKB1109" s="54"/>
      <c r="AKC1109" s="54"/>
      <c r="AKD1109" s="54"/>
      <c r="AKE1109" s="54"/>
      <c r="AKF1109" s="54"/>
      <c r="AKG1109" s="54"/>
      <c r="AKH1109" s="54"/>
      <c r="AKI1109" s="54"/>
      <c r="AKJ1109" s="54"/>
      <c r="AKK1109" s="54"/>
      <c r="AKL1109" s="54"/>
      <c r="AKM1109" s="54"/>
      <c r="AKN1109" s="54"/>
      <c r="AKO1109" s="54"/>
      <c r="AKP1109" s="54"/>
      <c r="AKQ1109" s="54"/>
      <c r="AKR1109" s="54"/>
      <c r="AKS1109" s="54"/>
      <c r="AKT1109" s="54"/>
      <c r="AKU1109" s="54"/>
      <c r="AKV1109" s="54"/>
      <c r="AKW1109" s="54"/>
      <c r="AKX1109" s="54"/>
      <c r="AKY1109" s="54"/>
      <c r="AKZ1109" s="54"/>
      <c r="ALA1109" s="54"/>
      <c r="ALB1109" s="54"/>
      <c r="ALC1109" s="54"/>
      <c r="ALD1109" s="54"/>
      <c r="ALE1109" s="54"/>
      <c r="ALF1109" s="54"/>
      <c r="ALG1109" s="54"/>
      <c r="ALH1109" s="54"/>
      <c r="ALI1109" s="54"/>
      <c r="ALJ1109" s="54"/>
      <c r="ALK1109" s="54"/>
      <c r="ALL1109" s="54"/>
      <c r="ALM1109" s="54"/>
      <c r="ALN1109" s="54"/>
      <c r="ALO1109" s="54"/>
      <c r="ALP1109" s="54"/>
      <c r="ALQ1109" s="54"/>
      <c r="ALR1109" s="54"/>
      <c r="ALS1109" s="54"/>
      <c r="ALT1109" s="54"/>
      <c r="ALU1109" s="54"/>
      <c r="ALV1109" s="54"/>
      <c r="ALW1109" s="54"/>
      <c r="ALX1109" s="54"/>
      <c r="ALY1109" s="54"/>
      <c r="ALZ1109" s="54"/>
      <c r="AMA1109" s="54"/>
      <c r="AMB1109" s="54"/>
      <c r="AMC1109" s="54"/>
      <c r="AMD1109" s="54"/>
      <c r="AME1109" s="54"/>
      <c r="AMF1109" s="54"/>
      <c r="AMG1109" s="54"/>
      <c r="AMH1109" s="54"/>
      <c r="AMI1109" s="54"/>
      <c r="AMJ1109" s="54"/>
      <c r="AMK1109" s="54"/>
      <c r="AML1109" s="54"/>
      <c r="AMM1109" s="54"/>
      <c r="AMN1109" s="54"/>
      <c r="AMO1109" s="54"/>
      <c r="AMP1109" s="54"/>
      <c r="AMQ1109" s="54"/>
      <c r="AMR1109" s="54"/>
      <c r="AMS1109" s="54"/>
      <c r="AMT1109" s="54"/>
      <c r="AMU1109" s="54"/>
      <c r="AMV1109" s="54"/>
      <c r="AMW1109" s="54"/>
      <c r="AMX1109" s="54"/>
      <c r="AMY1109" s="54"/>
      <c r="AMZ1109" s="54"/>
      <c r="ANA1109" s="54"/>
      <c r="ANB1109" s="54"/>
      <c r="ANC1109" s="54"/>
      <c r="AND1109" s="54"/>
      <c r="ANE1109" s="54"/>
      <c r="ANF1109" s="54"/>
      <c r="ANG1109" s="54"/>
      <c r="ANH1109" s="54"/>
      <c r="ANI1109" s="54"/>
      <c r="ANJ1109" s="54"/>
      <c r="ANK1109" s="54"/>
      <c r="ANL1109" s="54"/>
      <c r="ANM1109" s="54"/>
      <c r="ANN1109" s="54"/>
      <c r="ANO1109" s="54"/>
      <c r="ANP1109" s="54"/>
      <c r="ANQ1109" s="54"/>
      <c r="ANR1109" s="54"/>
      <c r="ANS1109" s="54"/>
      <c r="ANT1109" s="54"/>
      <c r="ANU1109" s="54"/>
      <c r="ANV1109" s="54"/>
      <c r="ANW1109" s="54"/>
      <c r="ANX1109" s="54"/>
      <c r="ANY1109" s="54"/>
      <c r="ANZ1109" s="54"/>
      <c r="AOA1109" s="54"/>
      <c r="AOB1109" s="54"/>
      <c r="AOC1109" s="54"/>
      <c r="AOD1109" s="54"/>
      <c r="AOE1109" s="54"/>
      <c r="AOF1109" s="54"/>
      <c r="AOG1109" s="54"/>
      <c r="AOH1109" s="54"/>
      <c r="AOI1109" s="54"/>
      <c r="AOJ1109" s="54"/>
      <c r="AOK1109" s="54"/>
      <c r="AOL1109" s="54"/>
      <c r="AOM1109" s="54"/>
      <c r="AON1109" s="54"/>
      <c r="AOO1109" s="54"/>
      <c r="AOP1109" s="54"/>
      <c r="AOQ1109" s="54"/>
      <c r="AOR1109" s="54"/>
      <c r="AOS1109" s="54"/>
      <c r="AOT1109" s="54"/>
      <c r="AOU1109" s="54"/>
      <c r="AOV1109" s="54"/>
      <c r="AOW1109" s="54"/>
      <c r="AOX1109" s="54"/>
      <c r="AOY1109" s="54"/>
      <c r="AOZ1109" s="54"/>
      <c r="APA1109" s="54"/>
      <c r="APB1109" s="54"/>
      <c r="APC1109" s="54"/>
      <c r="APD1109" s="54"/>
      <c r="APE1109" s="54"/>
      <c r="APF1109" s="54"/>
      <c r="APG1109" s="54"/>
      <c r="APH1109" s="54"/>
      <c r="API1109" s="54"/>
      <c r="APJ1109" s="54"/>
      <c r="APK1109" s="54"/>
      <c r="APL1109" s="54"/>
      <c r="APM1109" s="54"/>
      <c r="APN1109" s="54"/>
      <c r="APO1109" s="54"/>
      <c r="APP1109" s="54"/>
      <c r="APQ1109" s="54"/>
      <c r="APR1109" s="54"/>
      <c r="APS1109" s="54"/>
      <c r="APT1109" s="54"/>
      <c r="APU1109" s="54"/>
      <c r="APV1109" s="54"/>
      <c r="APW1109" s="54"/>
      <c r="APX1109" s="54"/>
      <c r="APY1109" s="54"/>
      <c r="APZ1109" s="54"/>
      <c r="AQA1109" s="54"/>
      <c r="AQB1109" s="54"/>
      <c r="AQC1109" s="54"/>
      <c r="AQD1109" s="54"/>
      <c r="AQE1109" s="54"/>
      <c r="AQF1109" s="54"/>
      <c r="AQG1109" s="54"/>
      <c r="AQH1109" s="54"/>
      <c r="AQI1109" s="54"/>
      <c r="AQJ1109" s="54"/>
      <c r="AQK1109" s="54"/>
      <c r="AQL1109" s="54"/>
      <c r="AQM1109" s="54"/>
      <c r="AQN1109" s="54"/>
      <c r="AQO1109" s="54"/>
      <c r="AQP1109" s="54"/>
      <c r="AQQ1109" s="54"/>
      <c r="AQR1109" s="54"/>
      <c r="AQS1109" s="54"/>
      <c r="AQT1109" s="54"/>
      <c r="AQU1109" s="54"/>
      <c r="AQV1109" s="54"/>
      <c r="AQW1109" s="54"/>
      <c r="AQX1109" s="54"/>
      <c r="AQY1109" s="54"/>
      <c r="AQZ1109" s="54"/>
      <c r="ARA1109" s="54"/>
      <c r="ARB1109" s="54"/>
      <c r="ARC1109" s="54"/>
      <c r="ARD1109" s="54"/>
      <c r="ARE1109" s="54"/>
      <c r="ARF1109" s="54"/>
      <c r="ARG1109" s="54"/>
      <c r="ARH1109" s="54"/>
      <c r="ARI1109" s="54"/>
      <c r="ARJ1109" s="54"/>
      <c r="ARK1109" s="54"/>
      <c r="ARL1109" s="54"/>
      <c r="ARM1109" s="54"/>
      <c r="ARN1109" s="54"/>
      <c r="ARO1109" s="54"/>
      <c r="ARP1109" s="54"/>
      <c r="ARQ1109" s="54"/>
      <c r="ARR1109" s="54"/>
      <c r="ARS1109" s="54"/>
      <c r="ART1109" s="54"/>
      <c r="ARU1109" s="54"/>
      <c r="ARV1109" s="54"/>
      <c r="ARW1109" s="54"/>
      <c r="ARX1109" s="54"/>
      <c r="ARY1109" s="54"/>
      <c r="ARZ1109" s="54"/>
      <c r="ASA1109" s="54"/>
      <c r="ASB1109" s="54"/>
      <c r="ASC1109" s="54"/>
      <c r="ASD1109" s="54"/>
      <c r="ASE1109" s="54"/>
      <c r="ASF1109" s="54"/>
      <c r="ASG1109" s="54"/>
      <c r="ASH1109" s="54"/>
      <c r="ASI1109" s="54"/>
      <c r="ASJ1109" s="54"/>
      <c r="ASK1109" s="54"/>
      <c r="ASL1109" s="54"/>
      <c r="ASM1109" s="54"/>
      <c r="ASN1109" s="54"/>
      <c r="ASO1109" s="54"/>
      <c r="ASP1109" s="54"/>
      <c r="ASQ1109" s="54"/>
      <c r="ASR1109" s="54"/>
      <c r="ASS1109" s="54"/>
      <c r="AST1109" s="54"/>
      <c r="ASU1109" s="54"/>
      <c r="ASV1109" s="54"/>
      <c r="ASW1109" s="54"/>
      <c r="ASX1109" s="54"/>
      <c r="ASY1109" s="54"/>
      <c r="ASZ1109" s="54"/>
      <c r="ATA1109" s="54"/>
      <c r="ATB1109" s="54"/>
      <c r="ATC1109" s="54"/>
      <c r="ATD1109" s="54"/>
      <c r="ATE1109" s="54"/>
      <c r="ATF1109" s="54"/>
      <c r="ATG1109" s="54"/>
      <c r="ATH1109" s="54"/>
      <c r="ATI1109" s="54"/>
      <c r="ATJ1109" s="54"/>
      <c r="ATK1109" s="54"/>
      <c r="ATL1109" s="54"/>
      <c r="ATM1109" s="54"/>
      <c r="ATN1109" s="54"/>
      <c r="ATO1109" s="54"/>
      <c r="ATP1109" s="54"/>
      <c r="ATQ1109" s="54"/>
      <c r="ATR1109" s="54"/>
      <c r="ATS1109" s="54"/>
      <c r="ATT1109" s="54"/>
      <c r="ATU1109" s="54"/>
      <c r="ATV1109" s="54"/>
      <c r="ATW1109" s="54"/>
      <c r="ATX1109" s="54"/>
      <c r="ATY1109" s="54"/>
      <c r="ATZ1109" s="54"/>
      <c r="AUA1109" s="54"/>
      <c r="AUB1109" s="54"/>
      <c r="AUC1109" s="54"/>
      <c r="AUD1109" s="54"/>
      <c r="AUE1109" s="54"/>
      <c r="AUF1109" s="54"/>
      <c r="AUG1109" s="54"/>
      <c r="AUH1109" s="54"/>
      <c r="AUI1109" s="54"/>
      <c r="AUJ1109" s="54"/>
      <c r="AUK1109" s="54"/>
      <c r="AUL1109" s="54"/>
      <c r="AUM1109" s="54"/>
      <c r="AUN1109" s="54"/>
      <c r="AUO1109" s="54"/>
      <c r="AUP1109" s="54"/>
      <c r="AUQ1109" s="54"/>
      <c r="AUR1109" s="54"/>
      <c r="AUS1109" s="54"/>
      <c r="AUT1109" s="54"/>
      <c r="AUU1109" s="54"/>
      <c r="AUV1109" s="54"/>
      <c r="AUW1109" s="54"/>
      <c r="AUX1109" s="54"/>
      <c r="AUY1109" s="54"/>
      <c r="AUZ1109" s="54"/>
      <c r="AVA1109" s="54"/>
      <c r="AVB1109" s="54"/>
      <c r="AVC1109" s="54"/>
      <c r="AVD1109" s="54"/>
      <c r="AVE1109" s="54"/>
      <c r="AVF1109" s="54"/>
      <c r="AVG1109" s="54"/>
      <c r="AVH1109" s="54"/>
      <c r="AVI1109" s="54"/>
      <c r="AVJ1109" s="54"/>
      <c r="AVK1109" s="54"/>
      <c r="AVL1109" s="54"/>
      <c r="AVM1109" s="54"/>
      <c r="AVN1109" s="54"/>
      <c r="AVO1109" s="54"/>
      <c r="AVP1109" s="54"/>
      <c r="AVQ1109" s="54"/>
      <c r="AVR1109" s="54"/>
      <c r="AVS1109" s="54"/>
      <c r="AVT1109" s="54"/>
      <c r="AVU1109" s="54"/>
      <c r="AVV1109" s="54"/>
      <c r="AVW1109" s="54"/>
      <c r="AVX1109" s="54"/>
      <c r="AVY1109" s="54"/>
      <c r="AVZ1109" s="54"/>
      <c r="AWA1109" s="54"/>
      <c r="AWB1109" s="54"/>
      <c r="AWC1109" s="54"/>
      <c r="AWD1109" s="54"/>
      <c r="AWE1109" s="54"/>
      <c r="AWF1109" s="54"/>
      <c r="AWG1109" s="54"/>
      <c r="AWH1109" s="54"/>
      <c r="AWI1109" s="54"/>
      <c r="AWJ1109" s="54"/>
      <c r="AWK1109" s="54"/>
      <c r="AWL1109" s="54"/>
      <c r="AWM1109" s="54"/>
      <c r="AWN1109" s="54"/>
      <c r="AWO1109" s="54"/>
      <c r="AWP1109" s="54"/>
      <c r="AWQ1109" s="54"/>
      <c r="AWR1109" s="54"/>
      <c r="AWS1109" s="54"/>
      <c r="AWT1109" s="54"/>
      <c r="AWU1109" s="54"/>
      <c r="AWV1109" s="54"/>
      <c r="AWW1109" s="54"/>
      <c r="AWX1109" s="54"/>
      <c r="AWY1109" s="54"/>
      <c r="AWZ1109" s="54"/>
      <c r="AXA1109" s="54"/>
      <c r="AXB1109" s="54"/>
      <c r="AXC1109" s="54"/>
      <c r="AXD1109" s="54"/>
      <c r="AXE1109" s="54"/>
      <c r="AXF1109" s="54"/>
      <c r="AXG1109" s="54"/>
      <c r="AXH1109" s="54"/>
      <c r="AXI1109" s="54"/>
      <c r="AXJ1109" s="54"/>
      <c r="AXK1109" s="54"/>
      <c r="AXL1109" s="54"/>
      <c r="AXM1109" s="54"/>
      <c r="AXN1109" s="54"/>
      <c r="AXO1109" s="54"/>
      <c r="AXP1109" s="54"/>
      <c r="AXQ1109" s="54"/>
      <c r="AXR1109" s="54"/>
      <c r="AXS1109" s="54"/>
      <c r="AXT1109" s="54"/>
      <c r="AXU1109" s="54"/>
      <c r="AXV1109" s="54"/>
      <c r="AXW1109" s="54"/>
      <c r="AXX1109" s="54"/>
      <c r="AXY1109" s="54"/>
      <c r="AXZ1109" s="54"/>
      <c r="AYA1109" s="54"/>
      <c r="AYB1109" s="54"/>
      <c r="AYC1109" s="54"/>
      <c r="AYD1109" s="54"/>
      <c r="AYE1109" s="54"/>
      <c r="AYF1109" s="54"/>
      <c r="AYG1109" s="54"/>
      <c r="AYH1109" s="54"/>
      <c r="AYI1109" s="54"/>
      <c r="AYJ1109" s="54"/>
      <c r="AYK1109" s="54"/>
      <c r="AYL1109" s="54"/>
      <c r="AYM1109" s="54"/>
      <c r="AYN1109" s="54"/>
      <c r="AYO1109" s="54"/>
      <c r="AYP1109" s="54"/>
      <c r="AYQ1109" s="54"/>
      <c r="AYR1109" s="54"/>
      <c r="AYS1109" s="54"/>
      <c r="AYT1109" s="54"/>
      <c r="AYU1109" s="54"/>
      <c r="AYV1109" s="54"/>
      <c r="AYW1109" s="54"/>
      <c r="AYX1109" s="54"/>
      <c r="AYY1109" s="54"/>
      <c r="AYZ1109" s="54"/>
      <c r="AZA1109" s="54"/>
      <c r="AZB1109" s="54"/>
      <c r="AZC1109" s="54"/>
      <c r="AZD1109" s="54"/>
      <c r="AZE1109" s="54"/>
      <c r="AZF1109" s="54"/>
      <c r="AZG1109" s="54"/>
      <c r="AZH1109" s="54"/>
      <c r="AZI1109" s="54"/>
      <c r="AZJ1109" s="54"/>
      <c r="AZK1109" s="54"/>
      <c r="AZL1109" s="54"/>
      <c r="AZM1109" s="54"/>
      <c r="AZN1109" s="54"/>
      <c r="AZO1109" s="54"/>
      <c r="AZP1109" s="54"/>
      <c r="AZQ1109" s="54"/>
      <c r="AZR1109" s="54"/>
      <c r="AZS1109" s="54"/>
      <c r="AZT1109" s="54"/>
      <c r="AZU1109" s="54"/>
      <c r="AZV1109" s="54"/>
      <c r="AZW1109" s="54"/>
      <c r="AZX1109" s="54"/>
      <c r="AZY1109" s="54"/>
      <c r="AZZ1109" s="54"/>
      <c r="BAA1109" s="54"/>
      <c r="BAB1109" s="54"/>
      <c r="BAC1109" s="54"/>
      <c r="BAD1109" s="54"/>
      <c r="BAE1109" s="54"/>
      <c r="BAF1109" s="54"/>
      <c r="BAG1109" s="54"/>
      <c r="BAH1109" s="54"/>
      <c r="BAI1109" s="54"/>
      <c r="BAJ1109" s="54"/>
      <c r="BAK1109" s="54"/>
      <c r="BAL1109" s="54"/>
      <c r="BAM1109" s="54"/>
      <c r="BAN1109" s="54"/>
      <c r="BAO1109" s="54"/>
      <c r="BAP1109" s="54"/>
      <c r="BAQ1109" s="54"/>
      <c r="BAR1109" s="54"/>
      <c r="BAS1109" s="54"/>
      <c r="BAT1109" s="54"/>
      <c r="BAU1109" s="54"/>
      <c r="BAV1109" s="54"/>
      <c r="BAW1109" s="54"/>
      <c r="BAX1109" s="54"/>
      <c r="BAY1109" s="54"/>
      <c r="BAZ1109" s="54"/>
      <c r="BBA1109" s="54"/>
      <c r="BBB1109" s="54"/>
      <c r="BBC1109" s="54"/>
      <c r="BBD1109" s="54"/>
      <c r="BBE1109" s="54"/>
      <c r="BBF1109" s="54"/>
      <c r="BBG1109" s="54"/>
      <c r="BBH1109" s="54"/>
      <c r="BBI1109" s="54"/>
      <c r="BBJ1109" s="54"/>
      <c r="BBK1109" s="54"/>
      <c r="BBL1109" s="54"/>
      <c r="BBM1109" s="54"/>
      <c r="BBN1109" s="54"/>
      <c r="BBO1109" s="54"/>
      <c r="BBP1109" s="54"/>
      <c r="BBQ1109" s="54"/>
      <c r="BBR1109" s="54"/>
      <c r="BBS1109" s="54"/>
      <c r="BBT1109" s="54"/>
      <c r="BBU1109" s="54"/>
      <c r="BBV1109" s="54"/>
      <c r="BBW1109" s="54"/>
      <c r="BBX1109" s="54"/>
      <c r="BBY1109" s="54"/>
      <c r="BBZ1109" s="54"/>
      <c r="BCA1109" s="54"/>
      <c r="BCB1109" s="54"/>
      <c r="BCC1109" s="54"/>
      <c r="BCD1109" s="54"/>
      <c r="BCE1109" s="54"/>
      <c r="BCF1109" s="54"/>
      <c r="BCG1109" s="54"/>
      <c r="BCH1109" s="54"/>
      <c r="BCI1109" s="54"/>
      <c r="BCJ1109" s="54"/>
      <c r="BCK1109" s="54"/>
      <c r="BCL1109" s="54"/>
      <c r="BCM1109" s="54"/>
      <c r="BCN1109" s="54"/>
      <c r="BCO1109" s="54"/>
      <c r="BCP1109" s="54"/>
      <c r="BCQ1109" s="54"/>
      <c r="BCR1109" s="54"/>
      <c r="BCS1109" s="54"/>
      <c r="BCT1109" s="54"/>
      <c r="BCU1109" s="54"/>
      <c r="BCV1109" s="54"/>
      <c r="BCW1109" s="54"/>
      <c r="BCX1109" s="54"/>
      <c r="BCY1109" s="54"/>
      <c r="BCZ1109" s="54"/>
      <c r="BDA1109" s="54"/>
      <c r="BDB1109" s="54"/>
      <c r="BDC1109" s="54"/>
      <c r="BDD1109" s="54"/>
      <c r="BDE1109" s="54"/>
      <c r="BDF1109" s="54"/>
      <c r="BDG1109" s="54"/>
      <c r="BDH1109" s="54"/>
      <c r="BDI1109" s="54"/>
      <c r="BDJ1109" s="54"/>
      <c r="BDK1109" s="54"/>
      <c r="BDL1109" s="54"/>
      <c r="BDM1109" s="54"/>
      <c r="BDN1109" s="54"/>
      <c r="BDO1109" s="54"/>
      <c r="BDP1109" s="54"/>
      <c r="BDQ1109" s="54"/>
      <c r="BDR1109" s="54"/>
      <c r="BDS1109" s="54"/>
      <c r="BDT1109" s="54"/>
      <c r="BDU1109" s="54"/>
      <c r="BDV1109" s="54"/>
      <c r="BDW1109" s="54"/>
      <c r="BDX1109" s="54"/>
      <c r="BDY1109" s="54"/>
      <c r="BDZ1109" s="54"/>
      <c r="BEA1109" s="54"/>
      <c r="BEB1109" s="54"/>
      <c r="BEC1109" s="54"/>
      <c r="BED1109" s="54"/>
      <c r="BEE1109" s="54"/>
      <c r="BEF1109" s="54"/>
      <c r="BEG1109" s="54"/>
      <c r="BEH1109" s="54"/>
      <c r="BEI1109" s="54"/>
      <c r="BEJ1109" s="54"/>
      <c r="BEK1109" s="54"/>
      <c r="BEL1109" s="54"/>
      <c r="BEM1109" s="54"/>
      <c r="BEN1109" s="54"/>
      <c r="BEO1109" s="54"/>
      <c r="BEP1109" s="54"/>
      <c r="BEQ1109" s="54"/>
      <c r="BER1109" s="54"/>
      <c r="BES1109" s="54"/>
      <c r="BET1109" s="54"/>
      <c r="BEU1109" s="54"/>
      <c r="BEV1109" s="54"/>
      <c r="BEW1109" s="54"/>
      <c r="BEX1109" s="54"/>
      <c r="BEY1109" s="54"/>
      <c r="BEZ1109" s="54"/>
      <c r="BFA1109" s="54"/>
      <c r="BFB1109" s="54"/>
      <c r="BFC1109" s="54"/>
      <c r="BFD1109" s="54"/>
      <c r="BFE1109" s="54"/>
      <c r="BFF1109" s="54"/>
      <c r="BFG1109" s="54"/>
      <c r="BFH1109" s="54"/>
      <c r="BFI1109" s="54"/>
      <c r="BFJ1109" s="54"/>
      <c r="BFK1109" s="54"/>
      <c r="BFL1109" s="54"/>
      <c r="BFM1109" s="54"/>
      <c r="BFN1109" s="54"/>
      <c r="BFO1109" s="54"/>
      <c r="BFP1109" s="54"/>
      <c r="BFQ1109" s="54"/>
      <c r="BFR1109" s="54"/>
      <c r="BFS1109" s="54"/>
      <c r="BFT1109" s="54"/>
      <c r="BFU1109" s="54"/>
      <c r="BFV1109" s="54"/>
      <c r="BFW1109" s="54"/>
      <c r="BFX1109" s="54"/>
      <c r="BFY1109" s="54"/>
      <c r="BFZ1109" s="54"/>
      <c r="BGA1109" s="54"/>
      <c r="BGB1109" s="54"/>
      <c r="BGC1109" s="54"/>
      <c r="BGD1109" s="54"/>
      <c r="BGE1109" s="54"/>
      <c r="BGF1109" s="54"/>
      <c r="BGG1109" s="54"/>
      <c r="BGH1109" s="54"/>
      <c r="BGI1109" s="54"/>
      <c r="BGJ1109" s="54"/>
      <c r="BGK1109" s="54"/>
      <c r="BGL1109" s="54"/>
      <c r="BGM1109" s="54"/>
      <c r="BGN1109" s="54"/>
      <c r="BGO1109" s="54"/>
      <c r="BGP1109" s="54"/>
      <c r="BGQ1109" s="54"/>
      <c r="BGR1109" s="54"/>
      <c r="BGS1109" s="54"/>
      <c r="BGT1109" s="54"/>
      <c r="BGU1109" s="54"/>
      <c r="BGV1109" s="54"/>
      <c r="BGW1109" s="54"/>
      <c r="BGX1109" s="54"/>
      <c r="BGY1109" s="54"/>
      <c r="BGZ1109" s="54"/>
      <c r="BHA1109" s="54"/>
      <c r="BHB1109" s="54"/>
      <c r="BHC1109" s="54"/>
      <c r="BHD1109" s="54"/>
      <c r="BHE1109" s="54"/>
      <c r="BHF1109" s="54"/>
      <c r="BHG1109" s="54"/>
      <c r="BHH1109" s="54"/>
      <c r="BHI1109" s="54"/>
      <c r="BHJ1109" s="54"/>
      <c r="BHK1109" s="54"/>
      <c r="BHL1109" s="54"/>
      <c r="BHM1109" s="54"/>
      <c r="BHN1109" s="54"/>
      <c r="BHO1109" s="54"/>
      <c r="BHP1109" s="54"/>
      <c r="BHQ1109" s="54"/>
      <c r="BHR1109" s="54"/>
      <c r="BHS1109" s="54"/>
      <c r="BHT1109" s="54"/>
      <c r="BHU1109" s="54"/>
      <c r="BHV1109" s="54"/>
      <c r="BHW1109" s="54"/>
      <c r="BHX1109" s="54"/>
      <c r="BHY1109" s="54"/>
      <c r="BHZ1109" s="54"/>
      <c r="BIA1109" s="54"/>
      <c r="BIB1109" s="54"/>
      <c r="BIC1109" s="54"/>
      <c r="BID1109" s="54"/>
      <c r="BIE1109" s="54"/>
      <c r="BIF1109" s="54"/>
      <c r="BIG1109" s="54"/>
      <c r="BIH1109" s="54"/>
      <c r="BII1109" s="54"/>
      <c r="BIJ1109" s="54"/>
      <c r="BIK1109" s="54"/>
      <c r="BIL1109" s="54"/>
      <c r="BIM1109" s="54"/>
      <c r="BIN1109" s="54"/>
      <c r="BIO1109" s="54"/>
      <c r="BIP1109" s="54"/>
      <c r="BIQ1109" s="54"/>
      <c r="BIR1109" s="54"/>
      <c r="BIS1109" s="54"/>
      <c r="BIT1109" s="54"/>
      <c r="BIU1109" s="54"/>
      <c r="BIV1109" s="54"/>
      <c r="BIW1109" s="54"/>
      <c r="BIX1109" s="54"/>
      <c r="BIY1109" s="54"/>
      <c r="BIZ1109" s="54"/>
      <c r="BJA1109" s="54"/>
      <c r="BJB1109" s="54"/>
      <c r="BJC1109" s="54"/>
      <c r="BJD1109" s="54"/>
      <c r="BJE1109" s="54"/>
      <c r="BJF1109" s="54"/>
      <c r="BJG1109" s="54"/>
      <c r="BJH1109" s="54"/>
      <c r="BJI1109" s="54"/>
      <c r="BJJ1109" s="54"/>
      <c r="BJK1109" s="54"/>
      <c r="BJL1109" s="54"/>
      <c r="BJM1109" s="54"/>
      <c r="BJN1109" s="54"/>
      <c r="BJO1109" s="54"/>
      <c r="BJP1109" s="54"/>
      <c r="BJQ1109" s="54"/>
      <c r="BJR1109" s="54"/>
      <c r="BJS1109" s="54"/>
      <c r="BJT1109" s="54"/>
      <c r="BJU1109" s="54"/>
      <c r="BJV1109" s="54"/>
      <c r="BJW1109" s="54"/>
      <c r="BJX1109" s="54"/>
      <c r="BJY1109" s="54"/>
      <c r="BJZ1109" s="54"/>
      <c r="BKA1109" s="54"/>
      <c r="BKB1109" s="54"/>
      <c r="BKC1109" s="54"/>
      <c r="BKD1109" s="54"/>
      <c r="BKE1109" s="54"/>
      <c r="BKF1109" s="54"/>
      <c r="BKG1109" s="54"/>
      <c r="BKH1109" s="54"/>
      <c r="BKI1109" s="54"/>
      <c r="BKJ1109" s="54"/>
      <c r="BKK1109" s="54"/>
      <c r="BKL1109" s="54"/>
      <c r="BKM1109" s="54"/>
      <c r="BKN1109" s="54"/>
      <c r="BKO1109" s="54"/>
      <c r="BKP1109" s="54"/>
      <c r="BKQ1109" s="54"/>
      <c r="BKR1109" s="54"/>
      <c r="BKS1109" s="54"/>
      <c r="BKT1109" s="54"/>
      <c r="BKU1109" s="54"/>
      <c r="BKV1109" s="54"/>
      <c r="BKW1109" s="54"/>
      <c r="BKX1109" s="54"/>
      <c r="BKY1109" s="54"/>
      <c r="BKZ1109" s="54"/>
      <c r="BLA1109" s="54"/>
      <c r="BLB1109" s="54"/>
      <c r="BLC1109" s="54"/>
      <c r="BLD1109" s="54"/>
      <c r="BLE1109" s="54"/>
      <c r="BLF1109" s="54"/>
      <c r="BLG1109" s="54"/>
      <c r="BLH1109" s="54"/>
      <c r="BLI1109" s="54"/>
      <c r="BLJ1109" s="54"/>
      <c r="BLK1109" s="54"/>
      <c r="BLL1109" s="54"/>
      <c r="BLM1109" s="54"/>
      <c r="BLN1109" s="54"/>
      <c r="BLO1109" s="54"/>
      <c r="BLP1109" s="54"/>
      <c r="BLQ1109" s="54"/>
      <c r="BLR1109" s="54"/>
      <c r="BLS1109" s="54"/>
      <c r="BLT1109" s="54"/>
      <c r="BLU1109" s="54"/>
      <c r="BLV1109" s="54"/>
      <c r="BLW1109" s="54"/>
      <c r="BLX1109" s="54"/>
      <c r="BLY1109" s="54"/>
      <c r="BLZ1109" s="54"/>
      <c r="BMA1109" s="54"/>
      <c r="BMB1109" s="54"/>
      <c r="BMC1109" s="54"/>
      <c r="BMD1109" s="54"/>
      <c r="BME1109" s="54"/>
      <c r="BMF1109" s="54"/>
      <c r="BMG1109" s="54"/>
      <c r="BMH1109" s="54"/>
      <c r="BMI1109" s="54"/>
      <c r="BMJ1109" s="54"/>
      <c r="BMK1109" s="54"/>
      <c r="BML1109" s="54"/>
      <c r="BMM1109" s="54"/>
      <c r="BMN1109" s="54"/>
      <c r="BMO1109" s="54"/>
      <c r="BMP1109" s="54"/>
      <c r="BMQ1109" s="54"/>
      <c r="BMR1109" s="54"/>
      <c r="BMS1109" s="54"/>
      <c r="BMT1109" s="54"/>
      <c r="BMU1109" s="54"/>
      <c r="BMV1109" s="54"/>
      <c r="BMW1109" s="54"/>
      <c r="BMX1109" s="54"/>
      <c r="BMY1109" s="54"/>
      <c r="BMZ1109" s="54"/>
      <c r="BNA1109" s="54"/>
      <c r="BNB1109" s="54"/>
      <c r="BNC1109" s="54"/>
      <c r="BND1109" s="54"/>
      <c r="BNE1109" s="54"/>
      <c r="BNF1109" s="54"/>
      <c r="BNG1109" s="54"/>
      <c r="BNH1109" s="54"/>
      <c r="BNI1109" s="54"/>
      <c r="BNJ1109" s="54"/>
      <c r="BNK1109" s="54"/>
      <c r="BNL1109" s="54"/>
      <c r="BNM1109" s="54"/>
      <c r="BNN1109" s="54"/>
      <c r="BNO1109" s="54"/>
      <c r="BNP1109" s="54"/>
      <c r="BNQ1109" s="54"/>
      <c r="BNR1109" s="54"/>
      <c r="BNS1109" s="54"/>
      <c r="BNT1109" s="54"/>
      <c r="BNU1109" s="54"/>
      <c r="BNV1109" s="54"/>
      <c r="BNW1109" s="54"/>
      <c r="BNX1109" s="54"/>
      <c r="BNY1109" s="54"/>
      <c r="BNZ1109" s="54"/>
      <c r="BOA1109" s="54"/>
      <c r="BOB1109" s="54"/>
      <c r="BOC1109" s="54"/>
      <c r="BOD1109" s="54"/>
      <c r="BOE1109" s="54"/>
      <c r="BOF1109" s="54"/>
      <c r="BOG1109" s="54"/>
      <c r="BOH1109" s="54"/>
      <c r="BOI1109" s="54"/>
      <c r="BOJ1109" s="54"/>
      <c r="BOK1109" s="54"/>
      <c r="BOL1109" s="54"/>
      <c r="BOM1109" s="54"/>
      <c r="BON1109" s="54"/>
      <c r="BOO1109" s="54"/>
      <c r="BOP1109" s="54"/>
      <c r="BOQ1109" s="54"/>
      <c r="BOR1109" s="54"/>
      <c r="BOS1109" s="54"/>
      <c r="BOT1109" s="54"/>
      <c r="BOU1109" s="54"/>
      <c r="BOV1109" s="54"/>
      <c r="BOW1109" s="54"/>
      <c r="BOX1109" s="54"/>
      <c r="BOY1109" s="54"/>
      <c r="BOZ1109" s="54"/>
      <c r="BPA1109" s="54"/>
      <c r="BPB1109" s="54"/>
      <c r="BPC1109" s="54"/>
      <c r="BPD1109" s="54"/>
      <c r="BPE1109" s="54"/>
      <c r="BPF1109" s="54"/>
      <c r="BPG1109" s="54"/>
      <c r="BPH1109" s="54"/>
      <c r="BPI1109" s="54"/>
      <c r="BPJ1109" s="54"/>
      <c r="BPK1109" s="54"/>
      <c r="BPL1109" s="54"/>
      <c r="BPM1109" s="54"/>
      <c r="BPN1109" s="54"/>
      <c r="BPO1109" s="54"/>
      <c r="BPP1109" s="54"/>
      <c r="BPQ1109" s="54"/>
      <c r="BPR1109" s="54"/>
      <c r="BPS1109" s="54"/>
      <c r="BPT1109" s="54"/>
      <c r="BPU1109" s="54"/>
      <c r="BPV1109" s="54"/>
      <c r="BPW1109" s="54"/>
      <c r="BPX1109" s="54"/>
      <c r="BPY1109" s="54"/>
      <c r="BPZ1109" s="54"/>
      <c r="BQA1109" s="54"/>
      <c r="BQB1109" s="54"/>
      <c r="BQC1109" s="54"/>
      <c r="BQD1109" s="54"/>
      <c r="BQE1109" s="54"/>
      <c r="BQF1109" s="54"/>
      <c r="BQG1109" s="54"/>
      <c r="BQH1109" s="54"/>
      <c r="BQI1109" s="54"/>
      <c r="BQJ1109" s="54"/>
      <c r="BQK1109" s="54"/>
      <c r="BQL1109" s="54"/>
      <c r="BQM1109" s="54"/>
      <c r="BQN1109" s="54"/>
      <c r="BQO1109" s="54"/>
      <c r="BQP1109" s="54"/>
      <c r="BQQ1109" s="54"/>
      <c r="BQR1109" s="54"/>
      <c r="BQS1109" s="54"/>
      <c r="BQT1109" s="54"/>
      <c r="BQU1109" s="54"/>
      <c r="BQV1109" s="54"/>
      <c r="BQW1109" s="54"/>
      <c r="BQX1109" s="54"/>
      <c r="BQY1109" s="54"/>
      <c r="BQZ1109" s="54"/>
      <c r="BRA1109" s="54"/>
      <c r="BRB1109" s="54"/>
      <c r="BRC1109" s="54"/>
      <c r="BRD1109" s="54"/>
      <c r="BRE1109" s="54"/>
      <c r="BRF1109" s="54"/>
      <c r="BRG1109" s="54"/>
      <c r="BRH1109" s="54"/>
      <c r="BRI1109" s="54"/>
      <c r="BRJ1109" s="54"/>
      <c r="BRK1109" s="54"/>
      <c r="BRL1109" s="54"/>
      <c r="BRM1109" s="54"/>
      <c r="BRN1109" s="54"/>
      <c r="BRO1109" s="54"/>
      <c r="BRP1109" s="54"/>
      <c r="BRQ1109" s="54"/>
      <c r="BRR1109" s="54"/>
      <c r="BRS1109" s="54"/>
      <c r="BRT1109" s="54"/>
      <c r="BRU1109" s="54"/>
      <c r="BRV1109" s="54"/>
      <c r="BRW1109" s="54"/>
      <c r="BRX1109" s="54"/>
      <c r="BRY1109" s="54"/>
      <c r="BRZ1109" s="54"/>
      <c r="BSA1109" s="54"/>
      <c r="BSB1109" s="54"/>
      <c r="BSC1109" s="54"/>
      <c r="BSD1109" s="54"/>
      <c r="BSE1109" s="54"/>
      <c r="BSF1109" s="54"/>
      <c r="BSG1109" s="54"/>
      <c r="BSH1109" s="54"/>
      <c r="BSI1109" s="54"/>
      <c r="BSJ1109" s="54"/>
      <c r="BSK1109" s="54"/>
      <c r="BSL1109" s="54"/>
      <c r="BSM1109" s="54"/>
      <c r="BSN1109" s="54"/>
      <c r="BSO1109" s="54"/>
      <c r="BSP1109" s="54"/>
      <c r="BSQ1109" s="54"/>
      <c r="BSR1109" s="54"/>
      <c r="BSS1109" s="54"/>
      <c r="BST1109" s="54"/>
      <c r="BSU1109" s="54"/>
      <c r="BSV1109" s="54"/>
      <c r="BSW1109" s="54"/>
      <c r="BSX1109" s="54"/>
      <c r="BSY1109" s="54"/>
      <c r="BSZ1109" s="54"/>
      <c r="BTA1109" s="54"/>
      <c r="BTB1109" s="54"/>
      <c r="BTC1109" s="54"/>
      <c r="BTD1109" s="54"/>
      <c r="BTE1109" s="54"/>
      <c r="BTF1109" s="54"/>
      <c r="BTG1109" s="54"/>
      <c r="BTH1109" s="54"/>
      <c r="BTI1109" s="54"/>
      <c r="BTJ1109" s="54"/>
      <c r="BTK1109" s="54"/>
      <c r="BTL1109" s="54"/>
      <c r="BTM1109" s="54"/>
      <c r="BTN1109" s="54"/>
      <c r="BTO1109" s="54"/>
      <c r="BTP1109" s="54"/>
      <c r="BTQ1109" s="54"/>
      <c r="BTR1109" s="54"/>
      <c r="BTS1109" s="54"/>
      <c r="BTT1109" s="54"/>
      <c r="BTU1109" s="54"/>
      <c r="BTV1109" s="54"/>
      <c r="BTW1109" s="54"/>
      <c r="BTX1109" s="54"/>
      <c r="BTY1109" s="54"/>
      <c r="BTZ1109" s="54"/>
      <c r="BUA1109" s="54"/>
      <c r="BUB1109" s="54"/>
      <c r="BUC1109" s="54"/>
      <c r="BUD1109" s="54"/>
      <c r="BUE1109" s="54"/>
      <c r="BUF1109" s="54"/>
      <c r="BUG1109" s="54"/>
      <c r="BUH1109" s="54"/>
      <c r="BUI1109" s="54"/>
      <c r="BUJ1109" s="54"/>
      <c r="BUK1109" s="54"/>
      <c r="BUL1109" s="54"/>
      <c r="BUM1109" s="54"/>
      <c r="BUN1109" s="54"/>
      <c r="BUO1109" s="54"/>
      <c r="BUP1109" s="54"/>
      <c r="BUQ1109" s="54"/>
      <c r="BUR1109" s="54"/>
      <c r="BUS1109" s="54"/>
      <c r="BUT1109" s="54"/>
      <c r="BUU1109" s="54"/>
      <c r="BUV1109" s="54"/>
      <c r="BUW1109" s="54"/>
      <c r="BUX1109" s="54"/>
      <c r="BUY1109" s="54"/>
      <c r="BUZ1109" s="54"/>
      <c r="BVA1109" s="54"/>
      <c r="BVB1109" s="54"/>
      <c r="BVC1109" s="54"/>
      <c r="BVD1109" s="54"/>
      <c r="BVE1109" s="54"/>
      <c r="BVF1109" s="54"/>
      <c r="BVG1109" s="54"/>
      <c r="BVH1109" s="54"/>
      <c r="BVI1109" s="54"/>
      <c r="BVJ1109" s="54"/>
      <c r="BVK1109" s="54"/>
      <c r="BVL1109" s="54"/>
      <c r="BVM1109" s="54"/>
      <c r="BVN1109" s="54"/>
      <c r="BVO1109" s="54"/>
      <c r="BVP1109" s="54"/>
      <c r="BVQ1109" s="54"/>
      <c r="BVR1109" s="54"/>
      <c r="BVS1109" s="54"/>
      <c r="BVT1109" s="54"/>
      <c r="BVU1109" s="54"/>
      <c r="BVV1109" s="54"/>
      <c r="BVW1109" s="54"/>
      <c r="BVX1109" s="54"/>
      <c r="BVY1109" s="54"/>
      <c r="BVZ1109" s="54"/>
      <c r="BWA1109" s="54"/>
      <c r="BWB1109" s="54"/>
      <c r="BWC1109" s="54"/>
      <c r="BWD1109" s="54"/>
      <c r="BWE1109" s="54"/>
      <c r="BWF1109" s="54"/>
      <c r="BWG1109" s="54"/>
      <c r="BWH1109" s="54"/>
      <c r="BWI1109" s="54"/>
      <c r="BWJ1109" s="54"/>
      <c r="BWK1109" s="54"/>
      <c r="BWL1109" s="54"/>
      <c r="BWM1109" s="54"/>
      <c r="BWN1109" s="54"/>
      <c r="BWO1109" s="54"/>
      <c r="BWP1109" s="54"/>
      <c r="BWQ1109" s="54"/>
      <c r="BWR1109" s="54"/>
      <c r="BWS1109" s="54"/>
      <c r="BWT1109" s="54"/>
      <c r="BWU1109" s="54"/>
      <c r="BWV1109" s="54"/>
      <c r="BWW1109" s="54"/>
      <c r="BWX1109" s="54"/>
      <c r="BWY1109" s="54"/>
      <c r="BWZ1109" s="54"/>
      <c r="BXA1109" s="54"/>
      <c r="BXB1109" s="54"/>
      <c r="BXC1109" s="54"/>
      <c r="BXD1109" s="54"/>
      <c r="BXE1109" s="54"/>
      <c r="BXF1109" s="54"/>
      <c r="BXG1109" s="54"/>
      <c r="BXH1109" s="54"/>
      <c r="BXI1109" s="54"/>
      <c r="BXJ1109" s="54"/>
      <c r="BXK1109" s="54"/>
      <c r="BXL1109" s="54"/>
      <c r="BXM1109" s="54"/>
      <c r="BXN1109" s="54"/>
      <c r="BXO1109" s="54"/>
      <c r="BXP1109" s="54"/>
      <c r="BXQ1109" s="54"/>
      <c r="BXR1109" s="54"/>
      <c r="BXS1109" s="54"/>
      <c r="BXT1109" s="54"/>
      <c r="BXU1109" s="54"/>
      <c r="BXV1109" s="54"/>
      <c r="BXW1109" s="54"/>
      <c r="BXX1109" s="54"/>
      <c r="BXY1109" s="54"/>
      <c r="BXZ1109" s="54"/>
      <c r="BYA1109" s="54"/>
      <c r="BYB1109" s="54"/>
      <c r="BYC1109" s="54"/>
      <c r="BYD1109" s="54"/>
      <c r="BYE1109" s="54"/>
      <c r="BYF1109" s="54"/>
      <c r="BYG1109" s="54"/>
      <c r="BYH1109" s="54"/>
      <c r="BYI1109" s="54"/>
      <c r="BYJ1109" s="54"/>
      <c r="BYK1109" s="54"/>
      <c r="BYL1109" s="54"/>
      <c r="BYM1109" s="54"/>
      <c r="BYN1109" s="54"/>
      <c r="BYO1109" s="54"/>
      <c r="BYP1109" s="54"/>
      <c r="BYQ1109" s="54"/>
      <c r="BYR1109" s="54"/>
      <c r="BYS1109" s="54"/>
      <c r="BYT1109" s="54"/>
      <c r="BYU1109" s="54"/>
      <c r="BYV1109" s="54"/>
      <c r="BYW1109" s="54"/>
      <c r="BYX1109" s="54"/>
      <c r="BYY1109" s="54"/>
      <c r="BYZ1109" s="54"/>
      <c r="BZA1109" s="54"/>
      <c r="BZB1109" s="54"/>
      <c r="BZC1109" s="54"/>
      <c r="BZD1109" s="54"/>
      <c r="BZE1109" s="54"/>
      <c r="BZF1109" s="54"/>
      <c r="BZG1109" s="54"/>
      <c r="BZH1109" s="54"/>
      <c r="BZI1109" s="54"/>
      <c r="BZJ1109" s="54"/>
      <c r="BZK1109" s="54"/>
      <c r="BZL1109" s="54"/>
      <c r="BZM1109" s="54"/>
      <c r="BZN1109" s="54"/>
      <c r="BZO1109" s="54"/>
      <c r="BZP1109" s="54"/>
      <c r="BZQ1109" s="54"/>
      <c r="BZR1109" s="54"/>
      <c r="BZS1109" s="54"/>
      <c r="BZT1109" s="54"/>
      <c r="BZU1109" s="54"/>
      <c r="BZV1109" s="54"/>
      <c r="BZW1109" s="54"/>
      <c r="BZX1109" s="54"/>
      <c r="BZY1109" s="54"/>
      <c r="BZZ1109" s="54"/>
      <c r="CAA1109" s="54"/>
      <c r="CAB1109" s="54"/>
      <c r="CAC1109" s="54"/>
      <c r="CAD1109" s="54"/>
      <c r="CAE1109" s="54"/>
      <c r="CAF1109" s="54"/>
      <c r="CAG1109" s="54"/>
      <c r="CAH1109" s="54"/>
      <c r="CAI1109" s="54"/>
      <c r="CAJ1109" s="54"/>
      <c r="CAK1109" s="54"/>
      <c r="CAL1109" s="54"/>
      <c r="CAM1109" s="54"/>
      <c r="CAN1109" s="54"/>
      <c r="CAO1109" s="54"/>
      <c r="CAP1109" s="54"/>
      <c r="CAQ1109" s="54"/>
      <c r="CAR1109" s="54"/>
      <c r="CAS1109" s="54"/>
      <c r="CAT1109" s="54"/>
      <c r="CAU1109" s="54"/>
      <c r="CAV1109" s="54"/>
      <c r="CAW1109" s="54"/>
      <c r="CAX1109" s="54"/>
      <c r="CAY1109" s="54"/>
      <c r="CAZ1109" s="54"/>
      <c r="CBA1109" s="54"/>
      <c r="CBB1109" s="54"/>
      <c r="CBC1109" s="54"/>
      <c r="CBD1109" s="54"/>
      <c r="CBE1109" s="54"/>
      <c r="CBF1109" s="54"/>
      <c r="CBG1109" s="54"/>
      <c r="CBH1109" s="54"/>
      <c r="CBI1109" s="54"/>
      <c r="CBJ1109" s="54"/>
      <c r="CBK1109" s="54"/>
      <c r="CBL1109" s="54"/>
      <c r="CBM1109" s="54"/>
      <c r="CBN1109" s="54"/>
      <c r="CBO1109" s="54"/>
      <c r="CBP1109" s="54"/>
      <c r="CBQ1109" s="54"/>
      <c r="CBR1109" s="54"/>
      <c r="CBS1109" s="54"/>
      <c r="CBT1109" s="54"/>
      <c r="CBU1109" s="54"/>
      <c r="CBV1109" s="54"/>
      <c r="CBW1109" s="54"/>
      <c r="CBX1109" s="54"/>
      <c r="CBY1109" s="54"/>
      <c r="CBZ1109" s="54"/>
      <c r="CCA1109" s="54"/>
      <c r="CCB1109" s="54"/>
      <c r="CCC1109" s="54"/>
      <c r="CCD1109" s="54"/>
      <c r="CCE1109" s="54"/>
      <c r="CCF1109" s="54"/>
      <c r="CCG1109" s="54"/>
      <c r="CCH1109" s="54"/>
      <c r="CCI1109" s="54"/>
      <c r="CCJ1109" s="54"/>
      <c r="CCK1109" s="54"/>
      <c r="CCL1109" s="54"/>
      <c r="CCM1109" s="54"/>
      <c r="CCN1109" s="54"/>
      <c r="CCO1109" s="54"/>
      <c r="CCP1109" s="54"/>
      <c r="CCQ1109" s="54"/>
      <c r="CCR1109" s="54"/>
      <c r="CCS1109" s="54"/>
      <c r="CCT1109" s="54"/>
      <c r="CCU1109" s="54"/>
      <c r="CCV1109" s="54"/>
      <c r="CCW1109" s="54"/>
      <c r="CCX1109" s="54"/>
      <c r="CCY1109" s="54"/>
      <c r="CCZ1109" s="54"/>
      <c r="CDA1109" s="54"/>
      <c r="CDB1109" s="54"/>
      <c r="CDC1109" s="54"/>
      <c r="CDD1109" s="54"/>
      <c r="CDE1109" s="54"/>
      <c r="CDF1109" s="54"/>
      <c r="CDG1109" s="54"/>
      <c r="CDH1109" s="54"/>
      <c r="CDI1109" s="54"/>
      <c r="CDJ1109" s="54"/>
      <c r="CDK1109" s="54"/>
      <c r="CDL1109" s="54"/>
      <c r="CDM1109" s="54"/>
      <c r="CDN1109" s="54"/>
      <c r="CDO1109" s="54"/>
      <c r="CDP1109" s="54"/>
      <c r="CDQ1109" s="54"/>
      <c r="CDR1109" s="54"/>
      <c r="CDS1109" s="54"/>
      <c r="CDT1109" s="54"/>
      <c r="CDU1109" s="54"/>
      <c r="CDV1109" s="54"/>
      <c r="CDW1109" s="54"/>
      <c r="CDX1109" s="54"/>
      <c r="CDY1109" s="54"/>
      <c r="CDZ1109" s="54"/>
      <c r="CEA1109" s="54"/>
      <c r="CEB1109" s="54"/>
      <c r="CEC1109" s="54"/>
      <c r="CED1109" s="54"/>
      <c r="CEE1109" s="54"/>
      <c r="CEF1109" s="54"/>
      <c r="CEG1109" s="54"/>
      <c r="CEH1109" s="54"/>
      <c r="CEI1109" s="54"/>
      <c r="CEJ1109" s="54"/>
      <c r="CEK1109" s="54"/>
      <c r="CEL1109" s="54"/>
      <c r="CEM1109" s="54"/>
      <c r="CEN1109" s="54"/>
      <c r="CEO1109" s="54"/>
      <c r="CEP1109" s="54"/>
      <c r="CEQ1109" s="54"/>
      <c r="CER1109" s="54"/>
      <c r="CES1109" s="54"/>
      <c r="CET1109" s="54"/>
      <c r="CEU1109" s="54"/>
      <c r="CEV1109" s="54"/>
      <c r="CEW1109" s="54"/>
      <c r="CEX1109" s="54"/>
      <c r="CEY1109" s="54"/>
      <c r="CEZ1109" s="54"/>
      <c r="CFA1109" s="54"/>
      <c r="CFB1109" s="54"/>
      <c r="CFC1109" s="54"/>
      <c r="CFD1109" s="54"/>
      <c r="CFE1109" s="54"/>
      <c r="CFF1109" s="54"/>
      <c r="CFG1109" s="54"/>
      <c r="CFH1109" s="54"/>
      <c r="CFI1109" s="54"/>
      <c r="CFJ1109" s="54"/>
      <c r="CFK1109" s="54"/>
      <c r="CFL1109" s="54"/>
      <c r="CFM1109" s="54"/>
      <c r="CFN1109" s="54"/>
      <c r="CFO1109" s="54"/>
      <c r="CFP1109" s="54"/>
      <c r="CFQ1109" s="54"/>
      <c r="CFR1109" s="54"/>
      <c r="CFS1109" s="54"/>
      <c r="CFT1109" s="54"/>
      <c r="CFU1109" s="54"/>
      <c r="CFV1109" s="54"/>
      <c r="CFW1109" s="54"/>
      <c r="CFX1109" s="54"/>
      <c r="CFY1109" s="54"/>
      <c r="CFZ1109" s="54"/>
      <c r="CGA1109" s="54"/>
      <c r="CGB1109" s="54"/>
      <c r="CGC1109" s="54"/>
      <c r="CGD1109" s="54"/>
      <c r="CGE1109" s="54"/>
      <c r="CGF1109" s="54"/>
      <c r="CGG1109" s="54"/>
      <c r="CGH1109" s="54"/>
      <c r="CGI1109" s="54"/>
      <c r="CGJ1109" s="54"/>
      <c r="CGK1109" s="54"/>
      <c r="CGL1109" s="54"/>
      <c r="CGM1109" s="54"/>
      <c r="CGN1109" s="54"/>
      <c r="CGO1109" s="54"/>
      <c r="CGP1109" s="54"/>
      <c r="CGQ1109" s="54"/>
      <c r="CGR1109" s="54"/>
      <c r="CGS1109" s="54"/>
      <c r="CGT1109" s="54"/>
      <c r="CGU1109" s="54"/>
      <c r="CGV1109" s="54"/>
      <c r="CGW1109" s="54"/>
      <c r="CGX1109" s="54"/>
      <c r="CGY1109" s="54"/>
      <c r="CGZ1109" s="54"/>
      <c r="CHA1109" s="54"/>
      <c r="CHB1109" s="54"/>
      <c r="CHC1109" s="54"/>
      <c r="CHD1109" s="54"/>
      <c r="CHE1109" s="54"/>
      <c r="CHF1109" s="54"/>
      <c r="CHG1109" s="54"/>
      <c r="CHH1109" s="54"/>
      <c r="CHI1109" s="54"/>
      <c r="CHJ1109" s="54"/>
      <c r="CHK1109" s="54"/>
      <c r="CHL1109" s="54"/>
      <c r="CHM1109" s="54"/>
      <c r="CHN1109" s="54"/>
      <c r="CHO1109" s="54"/>
      <c r="CHP1109" s="54"/>
      <c r="CHQ1109" s="54"/>
      <c r="CHR1109" s="54"/>
      <c r="CHS1109" s="54"/>
      <c r="CHT1109" s="54"/>
      <c r="CHU1109" s="54"/>
      <c r="CHV1109" s="54"/>
      <c r="CHW1109" s="54"/>
      <c r="CHX1109" s="54"/>
      <c r="CHY1109" s="54"/>
      <c r="CHZ1109" s="54"/>
      <c r="CIA1109" s="54"/>
      <c r="CIB1109" s="54"/>
      <c r="CIC1109" s="54"/>
      <c r="CID1109" s="54"/>
      <c r="CIE1109" s="54"/>
      <c r="CIF1109" s="54"/>
      <c r="CIG1109" s="54"/>
      <c r="CIH1109" s="54"/>
      <c r="CII1109" s="54"/>
      <c r="CIJ1109" s="54"/>
      <c r="CIK1109" s="54"/>
      <c r="CIL1109" s="54"/>
      <c r="CIM1109" s="54"/>
      <c r="CIN1109" s="54"/>
      <c r="CIO1109" s="54"/>
      <c r="CIP1109" s="54"/>
      <c r="CIQ1109" s="54"/>
      <c r="CIR1109" s="54"/>
      <c r="CIS1109" s="54"/>
      <c r="CIT1109" s="54"/>
      <c r="CIU1109" s="54"/>
      <c r="CIV1109" s="54"/>
      <c r="CIW1109" s="54"/>
      <c r="CIX1109" s="54"/>
      <c r="CIY1109" s="54"/>
      <c r="CIZ1109" s="54"/>
      <c r="CJA1109" s="54"/>
      <c r="CJB1109" s="54"/>
      <c r="CJC1109" s="54"/>
      <c r="CJD1109" s="54"/>
      <c r="CJE1109" s="54"/>
      <c r="CJF1109" s="54"/>
      <c r="CJG1109" s="54"/>
      <c r="CJH1109" s="54"/>
      <c r="CJI1109" s="54"/>
      <c r="CJJ1109" s="54"/>
      <c r="CJK1109" s="54"/>
      <c r="CJL1109" s="54"/>
      <c r="CJM1109" s="54"/>
      <c r="CJN1109" s="54"/>
      <c r="CJO1109" s="54"/>
      <c r="CJP1109" s="54"/>
      <c r="CJQ1109" s="54"/>
      <c r="CJR1109" s="54"/>
      <c r="CJS1109" s="54"/>
      <c r="CJT1109" s="54"/>
      <c r="CJU1109" s="54"/>
      <c r="CJV1109" s="54"/>
      <c r="CJW1109" s="54"/>
      <c r="CJX1109" s="54"/>
      <c r="CJY1109" s="54"/>
      <c r="CJZ1109" s="54"/>
      <c r="CKA1109" s="54"/>
      <c r="CKB1109" s="54"/>
      <c r="CKC1109" s="54"/>
      <c r="CKD1109" s="54"/>
      <c r="CKE1109" s="54"/>
      <c r="CKF1109" s="54"/>
      <c r="CKG1109" s="54"/>
      <c r="CKH1109" s="54"/>
      <c r="CKI1109" s="54"/>
      <c r="CKJ1109" s="54"/>
      <c r="CKK1109" s="54"/>
      <c r="CKL1109" s="54"/>
      <c r="CKM1109" s="54"/>
      <c r="CKN1109" s="54"/>
      <c r="CKO1109" s="54"/>
      <c r="CKP1109" s="54"/>
      <c r="CKQ1109" s="54"/>
      <c r="CKR1109" s="54"/>
      <c r="CKS1109" s="54"/>
      <c r="CKT1109" s="54"/>
      <c r="CKU1109" s="54"/>
      <c r="CKV1109" s="54"/>
      <c r="CKW1109" s="54"/>
      <c r="CKX1109" s="54"/>
      <c r="CKY1109" s="54"/>
      <c r="CKZ1109" s="54"/>
      <c r="CLA1109" s="54"/>
      <c r="CLB1109" s="54"/>
      <c r="CLC1109" s="54"/>
      <c r="CLD1109" s="54"/>
      <c r="CLE1109" s="54"/>
      <c r="CLF1109" s="54"/>
      <c r="CLG1109" s="54"/>
      <c r="CLH1109" s="54"/>
      <c r="CLI1109" s="54"/>
      <c r="CLJ1109" s="54"/>
      <c r="CLK1109" s="54"/>
      <c r="CLL1109" s="54"/>
      <c r="CLM1109" s="54"/>
      <c r="CLN1109" s="54"/>
      <c r="CLO1109" s="54"/>
      <c r="CLP1109" s="54"/>
      <c r="CLQ1109" s="54"/>
      <c r="CLR1109" s="54"/>
      <c r="CLS1109" s="54"/>
      <c r="CLT1109" s="54"/>
      <c r="CLU1109" s="54"/>
      <c r="CLV1109" s="54"/>
      <c r="CLW1109" s="54"/>
      <c r="CLX1109" s="54"/>
      <c r="CLY1109" s="54"/>
      <c r="CLZ1109" s="54"/>
      <c r="CMA1109" s="54"/>
      <c r="CMB1109" s="54"/>
      <c r="CMC1109" s="54"/>
      <c r="CMD1109" s="54"/>
      <c r="CME1109" s="54"/>
      <c r="CMF1109" s="54"/>
      <c r="CMG1109" s="54"/>
      <c r="CMH1109" s="54"/>
      <c r="CMI1109" s="54"/>
      <c r="CMJ1109" s="54"/>
      <c r="CMK1109" s="54"/>
      <c r="CML1109" s="54"/>
      <c r="CMM1109" s="54"/>
      <c r="CMN1109" s="54"/>
      <c r="CMO1109" s="54"/>
      <c r="CMP1109" s="54"/>
      <c r="CMQ1109" s="54"/>
      <c r="CMR1109" s="54"/>
      <c r="CMS1109" s="54"/>
      <c r="CMT1109" s="54"/>
      <c r="CMU1109" s="54"/>
      <c r="CMV1109" s="54"/>
      <c r="CMW1109" s="54"/>
      <c r="CMX1109" s="54"/>
      <c r="CMY1109" s="54"/>
      <c r="CMZ1109" s="54"/>
      <c r="CNA1109" s="54"/>
      <c r="CNB1109" s="54"/>
      <c r="CNC1109" s="54"/>
      <c r="CND1109" s="54"/>
      <c r="CNE1109" s="54"/>
      <c r="CNF1109" s="54"/>
      <c r="CNG1109" s="54"/>
      <c r="CNH1109" s="54"/>
      <c r="CNI1109" s="54"/>
      <c r="CNJ1109" s="54"/>
      <c r="CNK1109" s="54"/>
      <c r="CNL1109" s="54"/>
      <c r="CNM1109" s="54"/>
      <c r="CNN1109" s="54"/>
      <c r="CNO1109" s="54"/>
      <c r="CNP1109" s="54"/>
      <c r="CNQ1109" s="54"/>
      <c r="CNR1109" s="54"/>
      <c r="CNS1109" s="54"/>
      <c r="CNT1109" s="54"/>
      <c r="CNU1109" s="54"/>
      <c r="CNV1109" s="54"/>
      <c r="CNW1109" s="54"/>
      <c r="CNX1109" s="54"/>
      <c r="CNY1109" s="54"/>
      <c r="CNZ1109" s="54"/>
      <c r="COA1109" s="54"/>
      <c r="COB1109" s="54"/>
      <c r="COC1109" s="54"/>
      <c r="COD1109" s="54"/>
      <c r="COE1109" s="54"/>
      <c r="COF1109" s="54"/>
      <c r="COG1109" s="54"/>
      <c r="COH1109" s="54"/>
      <c r="COI1109" s="54"/>
      <c r="COJ1109" s="54"/>
      <c r="COK1109" s="54"/>
      <c r="COL1109" s="54"/>
      <c r="COM1109" s="54"/>
      <c r="CON1109" s="54"/>
      <c r="COO1109" s="54"/>
      <c r="COP1109" s="54"/>
      <c r="COQ1109" s="54"/>
      <c r="COR1109" s="54"/>
      <c r="COS1109" s="54"/>
      <c r="COT1109" s="54"/>
      <c r="COU1109" s="54"/>
      <c r="COV1109" s="54"/>
      <c r="COW1109" s="54"/>
      <c r="COX1109" s="54"/>
      <c r="COY1109" s="54"/>
      <c r="COZ1109" s="54"/>
      <c r="CPA1109" s="54"/>
      <c r="CPB1109" s="54"/>
      <c r="CPC1109" s="54"/>
      <c r="CPD1109" s="54"/>
      <c r="CPE1109" s="54"/>
      <c r="CPF1109" s="54"/>
      <c r="CPG1109" s="54"/>
      <c r="CPH1109" s="54"/>
      <c r="CPI1109" s="54"/>
      <c r="CPJ1109" s="54"/>
      <c r="CPK1109" s="54"/>
      <c r="CPL1109" s="54"/>
      <c r="CPM1109" s="54"/>
      <c r="CPN1109" s="54"/>
      <c r="CPO1109" s="54"/>
      <c r="CPP1109" s="54"/>
      <c r="CPQ1109" s="54"/>
      <c r="CPR1109" s="54"/>
      <c r="CPS1109" s="54"/>
      <c r="CPT1109" s="54"/>
      <c r="CPU1109" s="54"/>
      <c r="CPV1109" s="54"/>
      <c r="CPW1109" s="54"/>
      <c r="CPX1109" s="54"/>
      <c r="CPY1109" s="54"/>
      <c r="CPZ1109" s="54"/>
      <c r="CQA1109" s="54"/>
      <c r="CQB1109" s="54"/>
      <c r="CQC1109" s="54"/>
      <c r="CQD1109" s="54"/>
      <c r="CQE1109" s="54"/>
      <c r="CQF1109" s="54"/>
      <c r="CQG1109" s="54"/>
      <c r="CQH1109" s="54"/>
      <c r="CQI1109" s="54"/>
      <c r="CQJ1109" s="54"/>
      <c r="CQK1109" s="54"/>
      <c r="CQL1109" s="54"/>
      <c r="CQM1109" s="54"/>
      <c r="CQN1109" s="54"/>
      <c r="CQO1109" s="54"/>
      <c r="CQP1109" s="54"/>
      <c r="CQQ1109" s="54"/>
      <c r="CQR1109" s="54"/>
      <c r="CQS1109" s="54"/>
      <c r="CQT1109" s="54"/>
      <c r="CQU1109" s="54"/>
      <c r="CQV1109" s="54"/>
      <c r="CQW1109" s="54"/>
      <c r="CQX1109" s="54"/>
      <c r="CQY1109" s="54"/>
      <c r="CQZ1109" s="54"/>
      <c r="CRA1109" s="54"/>
      <c r="CRB1109" s="54"/>
      <c r="CRC1109" s="54"/>
      <c r="CRD1109" s="54"/>
      <c r="CRE1109" s="54"/>
      <c r="CRF1109" s="54"/>
      <c r="CRG1109" s="54"/>
      <c r="CRH1109" s="54"/>
      <c r="CRI1109" s="54"/>
      <c r="CRJ1109" s="54"/>
      <c r="CRK1109" s="54"/>
      <c r="CRL1109" s="54"/>
      <c r="CRM1109" s="54"/>
      <c r="CRN1109" s="54"/>
      <c r="CRO1109" s="54"/>
      <c r="CRP1109" s="54"/>
      <c r="CRQ1109" s="54"/>
      <c r="CRR1109" s="54"/>
      <c r="CRS1109" s="54"/>
      <c r="CRT1109" s="54"/>
      <c r="CRU1109" s="54"/>
      <c r="CRV1109" s="54"/>
      <c r="CRW1109" s="54"/>
      <c r="CRX1109" s="54"/>
      <c r="CRY1109" s="54"/>
      <c r="CRZ1109" s="54"/>
      <c r="CSA1109" s="54"/>
      <c r="CSB1109" s="54"/>
      <c r="CSC1109" s="54"/>
      <c r="CSD1109" s="54"/>
      <c r="CSE1109" s="54"/>
      <c r="CSF1109" s="54"/>
      <c r="CSG1109" s="54"/>
      <c r="CSH1109" s="54"/>
      <c r="CSI1109" s="54"/>
      <c r="CSJ1109" s="54"/>
      <c r="CSK1109" s="54"/>
      <c r="CSL1109" s="54"/>
      <c r="CSM1109" s="54"/>
      <c r="CSN1109" s="54"/>
      <c r="CSO1109" s="54"/>
      <c r="CSP1109" s="54"/>
      <c r="CSQ1109" s="54"/>
      <c r="CSR1109" s="54"/>
      <c r="CSS1109" s="54"/>
      <c r="CST1109" s="54"/>
      <c r="CSU1109" s="54"/>
      <c r="CSV1109" s="54"/>
      <c r="CSW1109" s="54"/>
      <c r="CSX1109" s="54"/>
      <c r="CSY1109" s="54"/>
      <c r="CSZ1109" s="54"/>
      <c r="CTA1109" s="54"/>
      <c r="CTB1109" s="54"/>
      <c r="CTC1109" s="54"/>
      <c r="CTD1109" s="54"/>
      <c r="CTE1109" s="54"/>
      <c r="CTF1109" s="54"/>
      <c r="CTG1109" s="54"/>
      <c r="CTH1109" s="54"/>
      <c r="CTI1109" s="54"/>
      <c r="CTJ1109" s="54"/>
      <c r="CTK1109" s="54"/>
      <c r="CTL1109" s="54"/>
      <c r="CTM1109" s="54"/>
      <c r="CTN1109" s="54"/>
      <c r="CTO1109" s="54"/>
      <c r="CTP1109" s="54"/>
      <c r="CTQ1109" s="54"/>
      <c r="CTR1109" s="54"/>
      <c r="CTS1109" s="54"/>
      <c r="CTT1109" s="54"/>
      <c r="CTU1109" s="54"/>
      <c r="CTV1109" s="54"/>
      <c r="CTW1109" s="54"/>
      <c r="CTX1109" s="54"/>
      <c r="CTY1109" s="54"/>
      <c r="CTZ1109" s="54"/>
      <c r="CUA1109" s="54"/>
      <c r="CUB1109" s="54"/>
      <c r="CUC1109" s="54"/>
      <c r="CUD1109" s="54"/>
      <c r="CUE1109" s="54"/>
      <c r="CUF1109" s="54"/>
      <c r="CUG1109" s="54"/>
      <c r="CUH1109" s="54"/>
      <c r="CUI1109" s="54"/>
      <c r="CUJ1109" s="54"/>
      <c r="CUK1109" s="54"/>
      <c r="CUL1109" s="54"/>
      <c r="CUM1109" s="54"/>
      <c r="CUN1109" s="54"/>
      <c r="CUO1109" s="54"/>
      <c r="CUP1109" s="54"/>
      <c r="CUQ1109" s="54"/>
      <c r="CUR1109" s="54"/>
      <c r="CUS1109" s="54"/>
      <c r="CUT1109" s="54"/>
      <c r="CUU1109" s="54"/>
      <c r="CUV1109" s="54"/>
      <c r="CUW1109" s="54"/>
      <c r="CUX1109" s="54"/>
      <c r="CUY1109" s="54"/>
      <c r="CUZ1109" s="54"/>
      <c r="CVA1109" s="54"/>
      <c r="CVB1109" s="54"/>
      <c r="CVC1109" s="54"/>
      <c r="CVD1109" s="54"/>
      <c r="CVE1109" s="54"/>
      <c r="CVF1109" s="54"/>
      <c r="CVG1109" s="54"/>
      <c r="CVH1109" s="54"/>
      <c r="CVI1109" s="54"/>
      <c r="CVJ1109" s="54"/>
      <c r="CVK1109" s="54"/>
      <c r="CVL1109" s="54"/>
      <c r="CVM1109" s="54"/>
      <c r="CVN1109" s="54"/>
      <c r="CVO1109" s="54"/>
      <c r="CVP1109" s="54"/>
      <c r="CVQ1109" s="54"/>
      <c r="CVR1109" s="54"/>
      <c r="CVS1109" s="54"/>
      <c r="CVT1109" s="54"/>
      <c r="CVU1109" s="54"/>
      <c r="CVV1109" s="54"/>
      <c r="CVW1109" s="54"/>
      <c r="CVX1109" s="54"/>
      <c r="CVY1109" s="54"/>
      <c r="CVZ1109" s="54"/>
      <c r="CWA1109" s="54"/>
      <c r="CWB1109" s="54"/>
      <c r="CWC1109" s="54"/>
      <c r="CWD1109" s="54"/>
      <c r="CWE1109" s="54"/>
      <c r="CWF1109" s="54"/>
      <c r="CWG1109" s="54"/>
      <c r="CWH1109" s="54"/>
      <c r="CWI1109" s="54"/>
      <c r="CWJ1109" s="54"/>
      <c r="CWK1109" s="54"/>
      <c r="CWL1109" s="54"/>
      <c r="CWM1109" s="54"/>
      <c r="CWN1109" s="54"/>
      <c r="CWO1109" s="54"/>
      <c r="CWP1109" s="54"/>
      <c r="CWQ1109" s="54"/>
      <c r="CWR1109" s="54"/>
      <c r="CWS1109" s="54"/>
      <c r="CWT1109" s="54"/>
      <c r="CWU1109" s="54"/>
      <c r="CWV1109" s="54"/>
      <c r="CWW1109" s="54"/>
      <c r="CWX1109" s="54"/>
      <c r="CWY1109" s="54"/>
      <c r="CWZ1109" s="54"/>
      <c r="CXA1109" s="54"/>
      <c r="CXB1109" s="54"/>
      <c r="CXC1109" s="54"/>
      <c r="CXD1109" s="54"/>
      <c r="CXE1109" s="54"/>
      <c r="CXF1109" s="54"/>
      <c r="CXG1109" s="54"/>
      <c r="CXH1109" s="54"/>
      <c r="CXI1109" s="54"/>
      <c r="CXJ1109" s="54"/>
      <c r="CXK1109" s="54"/>
      <c r="CXL1109" s="54"/>
      <c r="CXM1109" s="54"/>
      <c r="CXN1109" s="54"/>
      <c r="CXO1109" s="54"/>
      <c r="CXP1109" s="54"/>
      <c r="CXQ1109" s="54"/>
      <c r="CXR1109" s="54"/>
      <c r="CXS1109" s="54"/>
      <c r="CXT1109" s="54"/>
      <c r="CXU1109" s="54"/>
      <c r="CXV1109" s="54"/>
      <c r="CXW1109" s="54"/>
      <c r="CXX1109" s="54"/>
      <c r="CXY1109" s="54"/>
      <c r="CXZ1109" s="54"/>
      <c r="CYA1109" s="54"/>
      <c r="CYB1109" s="54"/>
      <c r="CYC1109" s="54"/>
      <c r="CYD1109" s="54"/>
      <c r="CYE1109" s="54"/>
      <c r="CYF1109" s="54"/>
      <c r="CYG1109" s="54"/>
      <c r="CYH1109" s="54"/>
      <c r="CYI1109" s="54"/>
      <c r="CYJ1109" s="54"/>
      <c r="CYK1109" s="54"/>
      <c r="CYL1109" s="54"/>
      <c r="CYM1109" s="54"/>
      <c r="CYN1109" s="54"/>
      <c r="CYO1109" s="54"/>
      <c r="CYP1109" s="54"/>
      <c r="CYQ1109" s="54"/>
      <c r="CYR1109" s="54"/>
      <c r="CYS1109" s="54"/>
      <c r="CYT1109" s="54"/>
      <c r="CYU1109" s="54"/>
      <c r="CYV1109" s="54"/>
      <c r="CYW1109" s="54"/>
      <c r="CYX1109" s="54"/>
      <c r="CYY1109" s="54"/>
      <c r="CYZ1109" s="54"/>
      <c r="CZA1109" s="54"/>
      <c r="CZB1109" s="54"/>
      <c r="CZC1109" s="54"/>
      <c r="CZD1109" s="54"/>
      <c r="CZE1109" s="54"/>
      <c r="CZF1109" s="54"/>
      <c r="CZG1109" s="54"/>
      <c r="CZH1109" s="54"/>
      <c r="CZI1109" s="54"/>
      <c r="CZJ1109" s="54"/>
      <c r="CZK1109" s="54"/>
      <c r="CZL1109" s="54"/>
      <c r="CZM1109" s="54"/>
      <c r="CZN1109" s="54"/>
      <c r="CZO1109" s="54"/>
      <c r="CZP1109" s="54"/>
      <c r="CZQ1109" s="54"/>
      <c r="CZR1109" s="54"/>
      <c r="CZS1109" s="54"/>
      <c r="CZT1109" s="54"/>
      <c r="CZU1109" s="54"/>
      <c r="CZV1109" s="54"/>
      <c r="CZW1109" s="54"/>
      <c r="CZX1109" s="54"/>
      <c r="CZY1109" s="54"/>
      <c r="CZZ1109" s="54"/>
      <c r="DAA1109" s="54"/>
      <c r="DAB1109" s="54"/>
      <c r="DAC1109" s="54"/>
      <c r="DAD1109" s="54"/>
      <c r="DAE1109" s="54"/>
      <c r="DAF1109" s="54"/>
      <c r="DAG1109" s="54"/>
      <c r="DAH1109" s="54"/>
      <c r="DAI1109" s="54"/>
      <c r="DAJ1109" s="54"/>
      <c r="DAK1109" s="54"/>
      <c r="DAL1109" s="54"/>
      <c r="DAM1109" s="54"/>
      <c r="DAN1109" s="54"/>
      <c r="DAO1109" s="54"/>
      <c r="DAP1109" s="54"/>
      <c r="DAQ1109" s="54"/>
      <c r="DAR1109" s="54"/>
      <c r="DAS1109" s="54"/>
      <c r="DAT1109" s="54"/>
      <c r="DAU1109" s="54"/>
      <c r="DAV1109" s="54"/>
      <c r="DAW1109" s="54"/>
      <c r="DAX1109" s="54"/>
      <c r="DAY1109" s="54"/>
      <c r="DAZ1109" s="54"/>
      <c r="DBA1109" s="54"/>
      <c r="DBB1109" s="54"/>
      <c r="DBC1109" s="54"/>
      <c r="DBD1109" s="54"/>
      <c r="DBE1109" s="54"/>
      <c r="DBF1109" s="54"/>
      <c r="DBG1109" s="54"/>
      <c r="DBH1109" s="54"/>
      <c r="DBI1109" s="54"/>
      <c r="DBJ1109" s="54"/>
      <c r="DBK1109" s="54"/>
      <c r="DBL1109" s="54"/>
      <c r="DBM1109" s="54"/>
      <c r="DBN1109" s="54"/>
      <c r="DBO1109" s="54"/>
      <c r="DBP1109" s="54"/>
      <c r="DBQ1109" s="54"/>
      <c r="DBR1109" s="54"/>
      <c r="DBS1109" s="54"/>
      <c r="DBT1109" s="54"/>
      <c r="DBU1109" s="54"/>
      <c r="DBV1109" s="54"/>
      <c r="DBW1109" s="54"/>
      <c r="DBX1109" s="54"/>
      <c r="DBY1109" s="54"/>
      <c r="DBZ1109" s="54"/>
      <c r="DCA1109" s="54"/>
      <c r="DCB1109" s="54"/>
      <c r="DCC1109" s="54"/>
      <c r="DCD1109" s="54"/>
      <c r="DCE1109" s="54"/>
      <c r="DCF1109" s="54"/>
      <c r="DCG1109" s="54"/>
      <c r="DCH1109" s="54"/>
      <c r="DCI1109" s="54"/>
      <c r="DCJ1109" s="54"/>
      <c r="DCK1109" s="54"/>
      <c r="DCL1109" s="54"/>
      <c r="DCM1109" s="54"/>
      <c r="DCN1109" s="54"/>
      <c r="DCO1109" s="54"/>
      <c r="DCP1109" s="54"/>
      <c r="DCQ1109" s="54"/>
      <c r="DCR1109" s="54"/>
      <c r="DCS1109" s="54"/>
      <c r="DCT1109" s="54"/>
      <c r="DCU1109" s="54"/>
      <c r="DCV1109" s="54"/>
      <c r="DCW1109" s="54"/>
      <c r="DCX1109" s="54"/>
      <c r="DCY1109" s="54"/>
      <c r="DCZ1109" s="54"/>
      <c r="DDA1109" s="54"/>
      <c r="DDB1109" s="54"/>
      <c r="DDC1109" s="54"/>
      <c r="DDD1109" s="54"/>
      <c r="DDE1109" s="54"/>
      <c r="DDF1109" s="54"/>
      <c r="DDG1109" s="54"/>
      <c r="DDH1109" s="54"/>
      <c r="DDI1109" s="54"/>
      <c r="DDJ1109" s="54"/>
      <c r="DDK1109" s="54"/>
      <c r="DDL1109" s="54"/>
      <c r="DDM1109" s="54"/>
      <c r="DDN1109" s="54"/>
      <c r="DDO1109" s="54"/>
      <c r="DDP1109" s="54"/>
      <c r="DDQ1109" s="54"/>
      <c r="DDR1109" s="54"/>
      <c r="DDS1109" s="54"/>
      <c r="DDT1109" s="54"/>
      <c r="DDU1109" s="54"/>
      <c r="DDV1109" s="54"/>
      <c r="DDW1109" s="54"/>
      <c r="DDX1109" s="54"/>
      <c r="DDY1109" s="54"/>
      <c r="DDZ1109" s="54"/>
      <c r="DEA1109" s="54"/>
      <c r="DEB1109" s="54"/>
      <c r="DEC1109" s="54"/>
      <c r="DED1109" s="54"/>
      <c r="DEE1109" s="54"/>
      <c r="DEF1109" s="54"/>
      <c r="DEG1109" s="54"/>
      <c r="DEH1109" s="54"/>
      <c r="DEI1109" s="54"/>
      <c r="DEJ1109" s="54"/>
      <c r="DEK1109" s="54"/>
      <c r="DEL1109" s="54"/>
      <c r="DEM1109" s="54"/>
      <c r="DEN1109" s="54"/>
      <c r="DEO1109" s="54"/>
      <c r="DEP1109" s="54"/>
      <c r="DEQ1109" s="54"/>
      <c r="DER1109" s="54"/>
      <c r="DES1109" s="54"/>
      <c r="DET1109" s="54"/>
      <c r="DEU1109" s="54"/>
      <c r="DEV1109" s="54"/>
      <c r="DEW1109" s="54"/>
      <c r="DEX1109" s="54"/>
      <c r="DEY1109" s="54"/>
      <c r="DEZ1109" s="54"/>
      <c r="DFA1109" s="54"/>
      <c r="DFB1109" s="54"/>
      <c r="DFC1109" s="54"/>
      <c r="DFD1109" s="54"/>
      <c r="DFE1109" s="54"/>
      <c r="DFF1109" s="54"/>
      <c r="DFG1109" s="54"/>
      <c r="DFH1109" s="54"/>
      <c r="DFI1109" s="54"/>
      <c r="DFJ1109" s="54"/>
      <c r="DFK1109" s="54"/>
      <c r="DFL1109" s="54"/>
      <c r="DFM1109" s="54"/>
      <c r="DFN1109" s="54"/>
      <c r="DFO1109" s="54"/>
      <c r="DFP1109" s="54"/>
      <c r="DFQ1109" s="54"/>
      <c r="DFR1109" s="54"/>
      <c r="DFS1109" s="54"/>
      <c r="DFT1109" s="54"/>
      <c r="DFU1109" s="54"/>
      <c r="DFV1109" s="54"/>
      <c r="DFW1109" s="54"/>
      <c r="DFX1109" s="54"/>
      <c r="DFY1109" s="54"/>
      <c r="DFZ1109" s="54"/>
      <c r="DGA1109" s="54"/>
      <c r="DGB1109" s="54"/>
      <c r="DGC1109" s="54"/>
      <c r="DGD1109" s="54"/>
      <c r="DGE1109" s="54"/>
      <c r="DGF1109" s="54"/>
      <c r="DGG1109" s="54"/>
      <c r="DGH1109" s="54"/>
      <c r="DGI1109" s="54"/>
      <c r="DGJ1109" s="54"/>
      <c r="DGK1109" s="54"/>
      <c r="DGL1109" s="54"/>
      <c r="DGM1109" s="54"/>
      <c r="DGN1109" s="54"/>
      <c r="DGO1109" s="54"/>
      <c r="DGP1109" s="54"/>
      <c r="DGQ1109" s="54"/>
      <c r="DGR1109" s="54"/>
      <c r="DGS1109" s="54"/>
      <c r="DGT1109" s="54"/>
      <c r="DGU1109" s="54"/>
      <c r="DGV1109" s="54"/>
      <c r="DGW1109" s="54"/>
      <c r="DGX1109" s="54"/>
      <c r="DGY1109" s="54"/>
      <c r="DGZ1109" s="54"/>
      <c r="DHA1109" s="54"/>
      <c r="DHB1109" s="54"/>
      <c r="DHC1109" s="54"/>
      <c r="DHD1109" s="54"/>
      <c r="DHE1109" s="54"/>
      <c r="DHF1109" s="54"/>
      <c r="DHG1109" s="54"/>
      <c r="DHH1109" s="54"/>
      <c r="DHI1109" s="54"/>
      <c r="DHJ1109" s="54"/>
      <c r="DHK1109" s="54"/>
      <c r="DHL1109" s="54"/>
      <c r="DHM1109" s="54"/>
      <c r="DHN1109" s="54"/>
      <c r="DHO1109" s="54"/>
      <c r="DHP1109" s="54"/>
      <c r="DHQ1109" s="54"/>
      <c r="DHR1109" s="54"/>
      <c r="DHS1109" s="54"/>
      <c r="DHT1109" s="54"/>
      <c r="DHU1109" s="54"/>
      <c r="DHV1109" s="54"/>
      <c r="DHW1109" s="54"/>
      <c r="DHX1109" s="54"/>
      <c r="DHY1109" s="54"/>
      <c r="DHZ1109" s="54"/>
      <c r="DIA1109" s="54"/>
      <c r="DIB1109" s="54"/>
      <c r="DIC1109" s="54"/>
      <c r="DID1109" s="54"/>
      <c r="DIE1109" s="54"/>
      <c r="DIF1109" s="54"/>
      <c r="DIG1109" s="54"/>
      <c r="DIH1109" s="54"/>
      <c r="DII1109" s="54"/>
      <c r="DIJ1109" s="54"/>
      <c r="DIK1109" s="54"/>
      <c r="DIL1109" s="54"/>
      <c r="DIM1109" s="54"/>
      <c r="DIN1109" s="54"/>
      <c r="DIO1109" s="54"/>
      <c r="DIP1109" s="54"/>
      <c r="DIQ1109" s="54"/>
      <c r="DIR1109" s="54"/>
      <c r="DIS1109" s="54"/>
      <c r="DIT1109" s="54"/>
      <c r="DIU1109" s="54"/>
      <c r="DIV1109" s="54"/>
      <c r="DIW1109" s="54"/>
      <c r="DIX1109" s="54"/>
      <c r="DIY1109" s="54"/>
      <c r="DIZ1109" s="54"/>
      <c r="DJA1109" s="54"/>
      <c r="DJB1109" s="54"/>
      <c r="DJC1109" s="54"/>
      <c r="DJD1109" s="54"/>
      <c r="DJE1109" s="54"/>
      <c r="DJF1109" s="54"/>
      <c r="DJG1109" s="54"/>
      <c r="DJH1109" s="54"/>
      <c r="DJI1109" s="54"/>
      <c r="DJJ1109" s="54"/>
      <c r="DJK1109" s="54"/>
      <c r="DJL1109" s="54"/>
      <c r="DJM1109" s="54"/>
      <c r="DJN1109" s="54"/>
      <c r="DJO1109" s="54"/>
      <c r="DJP1109" s="54"/>
      <c r="DJQ1109" s="54"/>
      <c r="DJR1109" s="54"/>
      <c r="DJS1109" s="54"/>
      <c r="DJT1109" s="54"/>
      <c r="DJU1109" s="54"/>
      <c r="DJV1109" s="54"/>
      <c r="DJW1109" s="54"/>
      <c r="DJX1109" s="54"/>
      <c r="DJY1109" s="54"/>
      <c r="DJZ1109" s="54"/>
      <c r="DKA1109" s="54"/>
      <c r="DKB1109" s="54"/>
      <c r="DKC1109" s="54"/>
      <c r="DKD1109" s="54"/>
      <c r="DKE1109" s="54"/>
      <c r="DKF1109" s="54"/>
      <c r="DKG1109" s="54"/>
      <c r="DKH1109" s="54"/>
      <c r="DKI1109" s="54"/>
      <c r="DKJ1109" s="54"/>
      <c r="DKK1109" s="54"/>
      <c r="DKL1109" s="54"/>
      <c r="DKM1109" s="54"/>
      <c r="DKN1109" s="54"/>
      <c r="DKO1109" s="54"/>
      <c r="DKP1109" s="54"/>
      <c r="DKQ1109" s="54"/>
      <c r="DKR1109" s="54"/>
      <c r="DKS1109" s="54"/>
      <c r="DKT1109" s="54"/>
      <c r="DKU1109" s="54"/>
      <c r="DKV1109" s="54"/>
      <c r="DKW1109" s="54"/>
      <c r="DKX1109" s="54"/>
      <c r="DKY1109" s="54"/>
      <c r="DKZ1109" s="54"/>
      <c r="DLA1109" s="54"/>
      <c r="DLB1109" s="54"/>
      <c r="DLC1109" s="54"/>
      <c r="DLD1109" s="54"/>
      <c r="DLE1109" s="54"/>
      <c r="DLF1109" s="54"/>
      <c r="DLG1109" s="54"/>
      <c r="DLH1109" s="54"/>
      <c r="DLI1109" s="54"/>
      <c r="DLJ1109" s="54"/>
      <c r="DLK1109" s="54"/>
      <c r="DLL1109" s="54"/>
      <c r="DLM1109" s="54"/>
      <c r="DLN1109" s="54"/>
      <c r="DLO1109" s="54"/>
      <c r="DLP1109" s="54"/>
      <c r="DLQ1109" s="54"/>
      <c r="DLR1109" s="54"/>
      <c r="DLS1109" s="54"/>
      <c r="DLT1109" s="54"/>
      <c r="DLU1109" s="54"/>
      <c r="DLV1109" s="54"/>
      <c r="DLW1109" s="54"/>
      <c r="DLX1109" s="54"/>
      <c r="DLY1109" s="54"/>
      <c r="DLZ1109" s="54"/>
      <c r="DMA1109" s="54"/>
      <c r="DMB1109" s="54"/>
      <c r="DMC1109" s="54"/>
      <c r="DMD1109" s="54"/>
      <c r="DME1109" s="54"/>
      <c r="DMF1109" s="54"/>
      <c r="DMG1109" s="54"/>
      <c r="DMH1109" s="54"/>
      <c r="DMI1109" s="54"/>
      <c r="DMJ1109" s="54"/>
      <c r="DMK1109" s="54"/>
      <c r="DML1109" s="54"/>
      <c r="DMM1109" s="54"/>
      <c r="DMN1109" s="54"/>
      <c r="DMO1109" s="54"/>
      <c r="DMP1109" s="54"/>
      <c r="DMQ1109" s="54"/>
      <c r="DMR1109" s="54"/>
      <c r="DMS1109" s="54"/>
      <c r="DMT1109" s="54"/>
      <c r="DMU1109" s="54"/>
      <c r="DMV1109" s="54"/>
      <c r="DMW1109" s="54"/>
      <c r="DMX1109" s="54"/>
      <c r="DMY1109" s="54"/>
      <c r="DMZ1109" s="54"/>
      <c r="DNA1109" s="54"/>
      <c r="DNB1109" s="54"/>
      <c r="DNC1109" s="54"/>
      <c r="DND1109" s="54"/>
      <c r="DNE1109" s="54"/>
      <c r="DNF1109" s="54"/>
      <c r="DNG1109" s="54"/>
      <c r="DNH1109" s="54"/>
      <c r="DNI1109" s="54"/>
      <c r="DNJ1109" s="54"/>
      <c r="DNK1109" s="54"/>
      <c r="DNL1109" s="54"/>
      <c r="DNM1109" s="54"/>
      <c r="DNN1109" s="54"/>
      <c r="DNO1109" s="54"/>
      <c r="DNP1109" s="54"/>
      <c r="DNQ1109" s="54"/>
      <c r="DNR1109" s="54"/>
      <c r="DNS1109" s="54"/>
      <c r="DNT1109" s="54"/>
      <c r="DNU1109" s="54"/>
      <c r="DNV1109" s="54"/>
      <c r="DNW1109" s="54"/>
      <c r="DNX1109" s="54"/>
      <c r="DNY1109" s="54"/>
      <c r="DNZ1109" s="54"/>
      <c r="DOA1109" s="54"/>
      <c r="DOB1109" s="54"/>
      <c r="DOC1109" s="54"/>
      <c r="DOD1109" s="54"/>
      <c r="DOE1109" s="54"/>
      <c r="DOF1109" s="54"/>
      <c r="DOG1109" s="54"/>
      <c r="DOH1109" s="54"/>
      <c r="DOI1109" s="54"/>
      <c r="DOJ1109" s="54"/>
      <c r="DOK1109" s="54"/>
      <c r="DOL1109" s="54"/>
      <c r="DOM1109" s="54"/>
      <c r="DON1109" s="54"/>
      <c r="DOO1109" s="54"/>
      <c r="DOP1109" s="54"/>
      <c r="DOQ1109" s="54"/>
      <c r="DOR1109" s="54"/>
      <c r="DOS1109" s="54"/>
      <c r="DOT1109" s="54"/>
      <c r="DOU1109" s="54"/>
      <c r="DOV1109" s="54"/>
      <c r="DOW1109" s="54"/>
      <c r="DOX1109" s="54"/>
      <c r="DOY1109" s="54"/>
      <c r="DOZ1109" s="54"/>
      <c r="DPA1109" s="54"/>
      <c r="DPB1109" s="54"/>
      <c r="DPC1109" s="54"/>
      <c r="DPD1109" s="54"/>
      <c r="DPE1109" s="54"/>
      <c r="DPF1109" s="54"/>
      <c r="DPG1109" s="54"/>
      <c r="DPH1109" s="54"/>
      <c r="DPI1109" s="54"/>
      <c r="DPJ1109" s="54"/>
      <c r="DPK1109" s="54"/>
      <c r="DPL1109" s="54"/>
      <c r="DPM1109" s="54"/>
      <c r="DPN1109" s="54"/>
      <c r="DPO1109" s="54"/>
      <c r="DPP1109" s="54"/>
      <c r="DPQ1109" s="54"/>
      <c r="DPR1109" s="54"/>
      <c r="DPS1109" s="54"/>
      <c r="DPT1109" s="54"/>
      <c r="DPU1109" s="54"/>
      <c r="DPV1109" s="54"/>
      <c r="DPW1109" s="54"/>
      <c r="DPX1109" s="54"/>
      <c r="DPY1109" s="54"/>
      <c r="DPZ1109" s="54"/>
      <c r="DQA1109" s="54"/>
      <c r="DQB1109" s="54"/>
      <c r="DQC1109" s="54"/>
      <c r="DQD1109" s="54"/>
      <c r="DQE1109" s="54"/>
      <c r="DQF1109" s="54"/>
      <c r="DQG1109" s="54"/>
      <c r="DQH1109" s="54"/>
      <c r="DQI1109" s="54"/>
      <c r="DQJ1109" s="54"/>
      <c r="DQK1109" s="54"/>
      <c r="DQL1109" s="54"/>
      <c r="DQM1109" s="54"/>
      <c r="DQN1109" s="54"/>
      <c r="DQO1109" s="54"/>
      <c r="DQP1109" s="54"/>
      <c r="DQQ1109" s="54"/>
      <c r="DQR1109" s="54"/>
      <c r="DQS1109" s="54"/>
      <c r="DQT1109" s="54"/>
      <c r="DQU1109" s="54"/>
      <c r="DQV1109" s="54"/>
      <c r="DQW1109" s="54"/>
      <c r="DQX1109" s="54"/>
      <c r="DQY1109" s="54"/>
      <c r="DQZ1109" s="54"/>
      <c r="DRA1109" s="54"/>
      <c r="DRB1109" s="54"/>
      <c r="DRC1109" s="54"/>
      <c r="DRD1109" s="54"/>
      <c r="DRE1109" s="54"/>
      <c r="DRF1109" s="54"/>
      <c r="DRG1109" s="54"/>
      <c r="DRH1109" s="54"/>
      <c r="DRI1109" s="54"/>
      <c r="DRJ1109" s="54"/>
      <c r="DRK1109" s="54"/>
      <c r="DRL1109" s="54"/>
      <c r="DRM1109" s="54"/>
      <c r="DRN1109" s="54"/>
      <c r="DRO1109" s="54"/>
      <c r="DRP1109" s="54"/>
      <c r="DRQ1109" s="54"/>
      <c r="DRR1109" s="54"/>
      <c r="DRS1109" s="54"/>
      <c r="DRT1109" s="54"/>
      <c r="DRU1109" s="54"/>
      <c r="DRV1109" s="54"/>
      <c r="DRW1109" s="54"/>
      <c r="DRX1109" s="54"/>
      <c r="DRY1109" s="54"/>
      <c r="DRZ1109" s="54"/>
      <c r="DSA1109" s="54"/>
      <c r="DSB1109" s="54"/>
      <c r="DSC1109" s="54"/>
      <c r="DSD1109" s="54"/>
      <c r="DSE1109" s="54"/>
      <c r="DSF1109" s="54"/>
      <c r="DSG1109" s="54"/>
      <c r="DSH1109" s="54"/>
      <c r="DSI1109" s="54"/>
      <c r="DSJ1109" s="54"/>
      <c r="DSK1109" s="54"/>
      <c r="DSL1109" s="54"/>
      <c r="DSM1109" s="54"/>
      <c r="DSN1109" s="54"/>
      <c r="DSO1109" s="54"/>
      <c r="DSP1109" s="54"/>
      <c r="DSQ1109" s="54"/>
      <c r="DSR1109" s="54"/>
      <c r="DSS1109" s="54"/>
      <c r="DST1109" s="54"/>
      <c r="DSU1109" s="54"/>
      <c r="DSV1109" s="54"/>
      <c r="DSW1109" s="54"/>
      <c r="DSX1109" s="54"/>
      <c r="DSY1109" s="54"/>
      <c r="DSZ1109" s="54"/>
      <c r="DTA1109" s="54"/>
      <c r="DTB1109" s="54"/>
      <c r="DTC1109" s="54"/>
      <c r="DTD1109" s="54"/>
      <c r="DTE1109" s="54"/>
      <c r="DTF1109" s="54"/>
      <c r="DTG1109" s="54"/>
      <c r="DTH1109" s="54"/>
      <c r="DTI1109" s="54"/>
      <c r="DTJ1109" s="54"/>
      <c r="DTK1109" s="54"/>
      <c r="DTL1109" s="54"/>
      <c r="DTM1109" s="54"/>
      <c r="DTN1109" s="54"/>
      <c r="DTO1109" s="54"/>
      <c r="DTP1109" s="54"/>
      <c r="DTQ1109" s="54"/>
      <c r="DTR1109" s="54"/>
      <c r="DTS1109" s="54"/>
      <c r="DTT1109" s="54"/>
      <c r="DTU1109" s="54"/>
      <c r="DTV1109" s="54"/>
      <c r="DTW1109" s="54"/>
      <c r="DTX1109" s="54"/>
      <c r="DTY1109" s="54"/>
      <c r="DTZ1109" s="54"/>
      <c r="DUA1109" s="54"/>
      <c r="DUB1109" s="54"/>
      <c r="DUC1109" s="54"/>
      <c r="DUD1109" s="54"/>
      <c r="DUE1109" s="54"/>
      <c r="DUF1109" s="54"/>
      <c r="DUG1109" s="54"/>
      <c r="DUH1109" s="54"/>
      <c r="DUI1109" s="54"/>
      <c r="DUJ1109" s="54"/>
      <c r="DUK1109" s="54"/>
      <c r="DUL1109" s="54"/>
      <c r="DUM1109" s="54"/>
      <c r="DUN1109" s="54"/>
      <c r="DUO1109" s="54"/>
      <c r="DUP1109" s="54"/>
      <c r="DUQ1109" s="54"/>
      <c r="DUR1109" s="54"/>
      <c r="DUS1109" s="54"/>
      <c r="DUT1109" s="54"/>
      <c r="DUU1109" s="54"/>
      <c r="DUV1109" s="54"/>
      <c r="DUW1109" s="54"/>
      <c r="DUX1109" s="54"/>
      <c r="DUY1109" s="54"/>
      <c r="DUZ1109" s="54"/>
      <c r="DVA1109" s="54"/>
      <c r="DVB1109" s="54"/>
      <c r="DVC1109" s="54"/>
      <c r="DVD1109" s="54"/>
      <c r="DVE1109" s="54"/>
      <c r="DVF1109" s="54"/>
      <c r="DVG1109" s="54"/>
      <c r="DVH1109" s="54"/>
      <c r="DVI1109" s="54"/>
      <c r="DVJ1109" s="54"/>
      <c r="DVK1109" s="54"/>
      <c r="DVL1109" s="54"/>
      <c r="DVM1109" s="54"/>
      <c r="DVN1109" s="54"/>
      <c r="DVO1109" s="54"/>
      <c r="DVP1109" s="54"/>
      <c r="DVQ1109" s="54"/>
      <c r="DVR1109" s="54"/>
      <c r="DVS1109" s="54"/>
      <c r="DVT1109" s="54"/>
      <c r="DVU1109" s="54"/>
      <c r="DVV1109" s="54"/>
      <c r="DVW1109" s="54"/>
      <c r="DVX1109" s="54"/>
      <c r="DVY1109" s="54"/>
      <c r="DVZ1109" s="54"/>
      <c r="DWA1109" s="54"/>
      <c r="DWB1109" s="54"/>
      <c r="DWC1109" s="54"/>
      <c r="DWD1109" s="54"/>
      <c r="DWE1109" s="54"/>
      <c r="DWF1109" s="54"/>
      <c r="DWG1109" s="54"/>
      <c r="DWH1109" s="54"/>
      <c r="DWI1109" s="54"/>
      <c r="DWJ1109" s="54"/>
      <c r="DWK1109" s="54"/>
      <c r="DWL1109" s="54"/>
      <c r="DWM1109" s="54"/>
      <c r="DWN1109" s="54"/>
      <c r="DWO1109" s="54"/>
      <c r="DWP1109" s="54"/>
      <c r="DWQ1109" s="54"/>
      <c r="DWR1109" s="54"/>
      <c r="DWS1109" s="54"/>
      <c r="DWT1109" s="54"/>
      <c r="DWU1109" s="54"/>
      <c r="DWV1109" s="54"/>
      <c r="DWW1109" s="54"/>
      <c r="DWX1109" s="54"/>
      <c r="DWY1109" s="54"/>
      <c r="DWZ1109" s="54"/>
      <c r="DXA1109" s="54"/>
      <c r="DXB1109" s="54"/>
      <c r="DXC1109" s="54"/>
      <c r="DXD1109" s="54"/>
      <c r="DXE1109" s="54"/>
      <c r="DXF1109" s="54"/>
      <c r="DXG1109" s="54"/>
      <c r="DXH1109" s="54"/>
      <c r="DXI1109" s="54"/>
      <c r="DXJ1109" s="54"/>
      <c r="DXK1109" s="54"/>
      <c r="DXL1109" s="54"/>
      <c r="DXM1109" s="54"/>
      <c r="DXN1109" s="54"/>
      <c r="DXO1109" s="54"/>
      <c r="DXP1109" s="54"/>
      <c r="DXQ1109" s="54"/>
      <c r="DXR1109" s="54"/>
      <c r="DXS1109" s="54"/>
      <c r="DXT1109" s="54"/>
      <c r="DXU1109" s="54"/>
      <c r="DXV1109" s="54"/>
      <c r="DXW1109" s="54"/>
      <c r="DXX1109" s="54"/>
      <c r="DXY1109" s="54"/>
      <c r="DXZ1109" s="54"/>
      <c r="DYA1109" s="54"/>
      <c r="DYB1109" s="54"/>
      <c r="DYC1109" s="54"/>
      <c r="DYD1109" s="54"/>
      <c r="DYE1109" s="54"/>
      <c r="DYF1109" s="54"/>
      <c r="DYG1109" s="54"/>
      <c r="DYH1109" s="54"/>
      <c r="DYI1109" s="54"/>
      <c r="DYJ1109" s="54"/>
      <c r="DYK1109" s="54"/>
      <c r="DYL1109" s="54"/>
      <c r="DYM1109" s="54"/>
      <c r="DYN1109" s="54"/>
      <c r="DYO1109" s="54"/>
      <c r="DYP1109" s="54"/>
      <c r="DYQ1109" s="54"/>
      <c r="DYR1109" s="54"/>
      <c r="DYS1109" s="54"/>
      <c r="DYT1109" s="54"/>
      <c r="DYU1109" s="54"/>
      <c r="DYV1109" s="54"/>
      <c r="DYW1109" s="54"/>
      <c r="DYX1109" s="54"/>
      <c r="DYY1109" s="54"/>
      <c r="DYZ1109" s="54"/>
      <c r="DZA1109" s="54"/>
      <c r="DZB1109" s="54"/>
      <c r="DZC1109" s="54"/>
      <c r="DZD1109" s="54"/>
      <c r="DZE1109" s="54"/>
      <c r="DZF1109" s="54"/>
      <c r="DZG1109" s="54"/>
      <c r="DZH1109" s="54"/>
      <c r="DZI1109" s="54"/>
      <c r="DZJ1109" s="54"/>
      <c r="DZK1109" s="54"/>
      <c r="DZL1109" s="54"/>
      <c r="DZM1109" s="54"/>
      <c r="DZN1109" s="54"/>
      <c r="DZO1109" s="54"/>
      <c r="DZP1109" s="54"/>
      <c r="DZQ1109" s="54"/>
      <c r="DZR1109" s="54"/>
      <c r="DZS1109" s="54"/>
      <c r="DZT1109" s="54"/>
      <c r="DZU1109" s="54"/>
      <c r="DZV1109" s="54"/>
      <c r="DZW1109" s="54"/>
      <c r="DZX1109" s="54"/>
      <c r="DZY1109" s="54"/>
      <c r="DZZ1109" s="54"/>
      <c r="EAA1109" s="54"/>
      <c r="EAB1109" s="54"/>
      <c r="EAC1109" s="54"/>
      <c r="EAD1109" s="54"/>
      <c r="EAE1109" s="54"/>
      <c r="EAF1109" s="54"/>
      <c r="EAG1109" s="54"/>
      <c r="EAH1109" s="54"/>
      <c r="EAI1109" s="54"/>
      <c r="EAJ1109" s="54"/>
      <c r="EAK1109" s="54"/>
      <c r="EAL1109" s="54"/>
      <c r="EAM1109" s="54"/>
      <c r="EAN1109" s="54"/>
      <c r="EAO1109" s="54"/>
      <c r="EAP1109" s="54"/>
      <c r="EAQ1109" s="54"/>
      <c r="EAR1109" s="54"/>
      <c r="EAS1109" s="54"/>
      <c r="EAT1109" s="54"/>
      <c r="EAU1109" s="54"/>
      <c r="EAV1109" s="54"/>
      <c r="EAW1109" s="54"/>
      <c r="EAX1109" s="54"/>
      <c r="EAY1109" s="54"/>
      <c r="EAZ1109" s="54"/>
      <c r="EBA1109" s="54"/>
      <c r="EBB1109" s="54"/>
      <c r="EBC1109" s="54"/>
      <c r="EBD1109" s="54"/>
      <c r="EBE1109" s="54"/>
      <c r="EBF1109" s="54"/>
      <c r="EBG1109" s="54"/>
      <c r="EBH1109" s="54"/>
      <c r="EBI1109" s="54"/>
      <c r="EBJ1109" s="54"/>
      <c r="EBK1109" s="54"/>
      <c r="EBL1109" s="54"/>
      <c r="EBM1109" s="54"/>
      <c r="EBN1109" s="54"/>
      <c r="EBO1109" s="54"/>
      <c r="EBP1109" s="54"/>
      <c r="EBQ1109" s="54"/>
      <c r="EBR1109" s="54"/>
      <c r="EBS1109" s="54"/>
      <c r="EBT1109" s="54"/>
      <c r="EBU1109" s="54"/>
      <c r="EBV1109" s="54"/>
      <c r="EBW1109" s="54"/>
      <c r="EBX1109" s="54"/>
      <c r="EBY1109" s="54"/>
      <c r="EBZ1109" s="54"/>
      <c r="ECA1109" s="54"/>
      <c r="ECB1109" s="54"/>
      <c r="ECC1109" s="54"/>
      <c r="ECD1109" s="54"/>
      <c r="ECE1109" s="54"/>
      <c r="ECF1109" s="54"/>
      <c r="ECG1109" s="54"/>
      <c r="ECH1109" s="54"/>
      <c r="ECI1109" s="54"/>
      <c r="ECJ1109" s="54"/>
      <c r="ECK1109" s="54"/>
      <c r="ECL1109" s="54"/>
      <c r="ECM1109" s="54"/>
      <c r="ECN1109" s="54"/>
      <c r="ECO1109" s="54"/>
      <c r="ECP1109" s="54"/>
      <c r="ECQ1109" s="54"/>
      <c r="ECR1109" s="54"/>
      <c r="ECS1109" s="54"/>
      <c r="ECT1109" s="54"/>
      <c r="ECU1109" s="54"/>
      <c r="ECV1109" s="54"/>
      <c r="ECW1109" s="54"/>
      <c r="ECX1109" s="54"/>
      <c r="ECY1109" s="54"/>
      <c r="ECZ1109" s="54"/>
      <c r="EDA1109" s="54"/>
      <c r="EDB1109" s="54"/>
      <c r="EDC1109" s="54"/>
      <c r="EDD1109" s="54"/>
      <c r="EDE1109" s="54"/>
      <c r="EDF1109" s="54"/>
      <c r="EDG1109" s="54"/>
      <c r="EDH1109" s="54"/>
      <c r="EDI1109" s="54"/>
      <c r="EDJ1109" s="54"/>
      <c r="EDK1109" s="54"/>
      <c r="EDL1109" s="54"/>
      <c r="EDM1109" s="54"/>
      <c r="EDN1109" s="54"/>
      <c r="EDO1109" s="54"/>
      <c r="EDP1109" s="54"/>
      <c r="EDQ1109" s="54"/>
      <c r="EDR1109" s="54"/>
      <c r="EDS1109" s="54"/>
      <c r="EDT1109" s="54"/>
      <c r="EDU1109" s="54"/>
      <c r="EDV1109" s="54"/>
      <c r="EDW1109" s="54"/>
      <c r="EDX1109" s="54"/>
      <c r="EDY1109" s="54"/>
      <c r="EDZ1109" s="54"/>
      <c r="EEA1109" s="54"/>
      <c r="EEB1109" s="54"/>
      <c r="EEC1109" s="54"/>
      <c r="EED1109" s="54"/>
      <c r="EEE1109" s="54"/>
      <c r="EEF1109" s="54"/>
      <c r="EEG1109" s="54"/>
      <c r="EEH1109" s="54"/>
      <c r="EEI1109" s="54"/>
      <c r="EEJ1109" s="54"/>
      <c r="EEK1109" s="54"/>
      <c r="EEL1109" s="54"/>
      <c r="EEM1109" s="54"/>
      <c r="EEN1109" s="54"/>
      <c r="EEO1109" s="54"/>
      <c r="EEP1109" s="54"/>
      <c r="EEQ1109" s="54"/>
      <c r="EER1109" s="54"/>
      <c r="EES1109" s="54"/>
      <c r="EET1109" s="54"/>
      <c r="EEU1109" s="54"/>
      <c r="EEV1109" s="54"/>
      <c r="EEW1109" s="54"/>
      <c r="EEX1109" s="54"/>
      <c r="EEY1109" s="54"/>
      <c r="EEZ1109" s="54"/>
      <c r="EFA1109" s="54"/>
      <c r="EFB1109" s="54"/>
      <c r="EFC1109" s="54"/>
      <c r="EFD1109" s="54"/>
      <c r="EFE1109" s="54"/>
      <c r="EFF1109" s="54"/>
      <c r="EFG1109" s="54"/>
      <c r="EFH1109" s="54"/>
      <c r="EFI1109" s="54"/>
      <c r="EFJ1109" s="54"/>
      <c r="EFK1109" s="54"/>
      <c r="EFL1109" s="54"/>
      <c r="EFM1109" s="54"/>
      <c r="EFN1109" s="54"/>
      <c r="EFO1109" s="54"/>
      <c r="EFP1109" s="54"/>
      <c r="EFQ1109" s="54"/>
      <c r="EFR1109" s="54"/>
      <c r="EFS1109" s="54"/>
      <c r="EFT1109" s="54"/>
      <c r="EFU1109" s="54"/>
      <c r="EFV1109" s="54"/>
      <c r="EFW1109" s="54"/>
      <c r="EFX1109" s="54"/>
      <c r="EFY1109" s="54"/>
      <c r="EFZ1109" s="54"/>
      <c r="EGA1109" s="54"/>
      <c r="EGB1109" s="54"/>
      <c r="EGC1109" s="54"/>
      <c r="EGD1109" s="54"/>
      <c r="EGE1109" s="54"/>
      <c r="EGF1109" s="54"/>
      <c r="EGG1109" s="54"/>
      <c r="EGH1109" s="54"/>
      <c r="EGI1109" s="54"/>
      <c r="EGJ1109" s="54"/>
      <c r="EGK1109" s="54"/>
      <c r="EGL1109" s="54"/>
      <c r="EGM1109" s="54"/>
      <c r="EGN1109" s="54"/>
      <c r="EGO1109" s="54"/>
      <c r="EGP1109" s="54"/>
      <c r="EGQ1109" s="54"/>
      <c r="EGR1109" s="54"/>
      <c r="EGS1109" s="54"/>
      <c r="EGT1109" s="54"/>
      <c r="EGU1109" s="54"/>
      <c r="EGV1109" s="54"/>
      <c r="EGW1109" s="54"/>
      <c r="EGX1109" s="54"/>
      <c r="EGY1109" s="54"/>
      <c r="EGZ1109" s="54"/>
      <c r="EHA1109" s="54"/>
      <c r="EHB1109" s="54"/>
      <c r="EHC1109" s="54"/>
      <c r="EHD1109" s="54"/>
      <c r="EHE1109" s="54"/>
      <c r="EHF1109" s="54"/>
      <c r="EHG1109" s="54"/>
      <c r="EHH1109" s="54"/>
      <c r="EHI1109" s="54"/>
      <c r="EHJ1109" s="54"/>
      <c r="EHK1109" s="54"/>
      <c r="EHL1109" s="54"/>
      <c r="EHM1109" s="54"/>
      <c r="EHN1109" s="54"/>
      <c r="EHO1109" s="54"/>
      <c r="EHP1109" s="54"/>
      <c r="EHQ1109" s="54"/>
      <c r="EHR1109" s="54"/>
      <c r="EHS1109" s="54"/>
      <c r="EHT1109" s="54"/>
      <c r="EHU1109" s="54"/>
      <c r="EHV1109" s="54"/>
      <c r="EHW1109" s="54"/>
      <c r="EHX1109" s="54"/>
      <c r="EHY1109" s="54"/>
      <c r="EHZ1109" s="54"/>
      <c r="EIA1109" s="54"/>
      <c r="EIB1109" s="54"/>
      <c r="EIC1109" s="54"/>
      <c r="EID1109" s="54"/>
      <c r="EIE1109" s="54"/>
      <c r="EIF1109" s="54"/>
      <c r="EIG1109" s="54"/>
      <c r="EIH1109" s="54"/>
      <c r="EII1109" s="54"/>
      <c r="EIJ1109" s="54"/>
      <c r="EIK1109" s="54"/>
      <c r="EIL1109" s="54"/>
      <c r="EIM1109" s="54"/>
      <c r="EIN1109" s="54"/>
      <c r="EIO1109" s="54"/>
      <c r="EIP1109" s="54"/>
      <c r="EIQ1109" s="54"/>
      <c r="EIR1109" s="54"/>
      <c r="EIS1109" s="54"/>
      <c r="EIT1109" s="54"/>
      <c r="EIU1109" s="54"/>
      <c r="EIV1109" s="54"/>
      <c r="EIW1109" s="54"/>
      <c r="EIX1109" s="54"/>
      <c r="EIY1109" s="54"/>
      <c r="EIZ1109" s="54"/>
      <c r="EJA1109" s="54"/>
      <c r="EJB1109" s="54"/>
      <c r="EJC1109" s="54"/>
      <c r="EJD1109" s="54"/>
      <c r="EJE1109" s="54"/>
      <c r="EJF1109" s="54"/>
      <c r="EJG1109" s="54"/>
      <c r="EJH1109" s="54"/>
      <c r="EJI1109" s="54"/>
      <c r="EJJ1109" s="54"/>
      <c r="EJK1109" s="54"/>
      <c r="EJL1109" s="54"/>
      <c r="EJM1109" s="54"/>
      <c r="EJN1109" s="54"/>
      <c r="EJO1109" s="54"/>
      <c r="EJP1109" s="54"/>
      <c r="EJQ1109" s="54"/>
      <c r="EJR1109" s="54"/>
      <c r="EJS1109" s="54"/>
      <c r="EJT1109" s="54"/>
      <c r="EJU1109" s="54"/>
      <c r="EJV1109" s="54"/>
      <c r="EJW1109" s="54"/>
      <c r="EJX1109" s="54"/>
      <c r="EJY1109" s="54"/>
      <c r="EJZ1109" s="54"/>
      <c r="EKA1109" s="54"/>
      <c r="EKB1109" s="54"/>
      <c r="EKC1109" s="54"/>
      <c r="EKD1109" s="54"/>
      <c r="EKE1109" s="54"/>
      <c r="EKF1109" s="54"/>
      <c r="EKG1109" s="54"/>
      <c r="EKH1109" s="54"/>
      <c r="EKI1109" s="54"/>
      <c r="EKJ1109" s="54"/>
      <c r="EKK1109" s="54"/>
      <c r="EKL1109" s="54"/>
      <c r="EKM1109" s="54"/>
      <c r="EKN1109" s="54"/>
      <c r="EKO1109" s="54"/>
      <c r="EKP1109" s="54"/>
      <c r="EKQ1109" s="54"/>
      <c r="EKR1109" s="54"/>
      <c r="EKS1109" s="54"/>
      <c r="EKT1109" s="54"/>
      <c r="EKU1109" s="54"/>
      <c r="EKV1109" s="54"/>
      <c r="EKW1109" s="54"/>
      <c r="EKX1109" s="54"/>
      <c r="EKY1109" s="54"/>
      <c r="EKZ1109" s="54"/>
      <c r="ELA1109" s="54"/>
      <c r="ELB1109" s="54"/>
      <c r="ELC1109" s="54"/>
      <c r="ELD1109" s="54"/>
      <c r="ELE1109" s="54"/>
      <c r="ELF1109" s="54"/>
      <c r="ELG1109" s="54"/>
      <c r="ELH1109" s="54"/>
      <c r="ELI1109" s="54"/>
      <c r="ELJ1109" s="54"/>
      <c r="ELK1109" s="54"/>
      <c r="ELL1109" s="54"/>
      <c r="ELM1109" s="54"/>
      <c r="ELN1109" s="54"/>
      <c r="ELO1109" s="54"/>
      <c r="ELP1109" s="54"/>
      <c r="ELQ1109" s="54"/>
      <c r="ELR1109" s="54"/>
      <c r="ELS1109" s="54"/>
      <c r="ELT1109" s="54"/>
      <c r="ELU1109" s="54"/>
      <c r="ELV1109" s="54"/>
      <c r="ELW1109" s="54"/>
      <c r="ELX1109" s="54"/>
      <c r="ELY1109" s="54"/>
      <c r="ELZ1109" s="54"/>
      <c r="EMA1109" s="54"/>
      <c r="EMB1109" s="54"/>
      <c r="EMC1109" s="54"/>
      <c r="EMD1109" s="54"/>
      <c r="EME1109" s="54"/>
      <c r="EMF1109" s="54"/>
      <c r="EMG1109" s="54"/>
      <c r="EMH1109" s="54"/>
      <c r="EMI1109" s="54"/>
      <c r="EMJ1109" s="54"/>
      <c r="EMK1109" s="54"/>
      <c r="EML1109" s="54"/>
      <c r="EMM1109" s="54"/>
      <c r="EMN1109" s="54"/>
      <c r="EMO1109" s="54"/>
      <c r="EMP1109" s="54"/>
      <c r="EMQ1109" s="54"/>
      <c r="EMR1109" s="54"/>
      <c r="EMS1109" s="54"/>
      <c r="EMT1109" s="54"/>
      <c r="EMU1109" s="54"/>
      <c r="EMV1109" s="54"/>
      <c r="EMW1109" s="54"/>
      <c r="EMX1109" s="54"/>
      <c r="EMY1109" s="54"/>
      <c r="EMZ1109" s="54"/>
      <c r="ENA1109" s="54"/>
      <c r="ENB1109" s="54"/>
      <c r="ENC1109" s="54"/>
      <c r="END1109" s="54"/>
      <c r="ENE1109" s="54"/>
      <c r="ENF1109" s="54"/>
      <c r="ENG1109" s="54"/>
      <c r="ENH1109" s="54"/>
      <c r="ENI1109" s="54"/>
      <c r="ENJ1109" s="54"/>
      <c r="ENK1109" s="54"/>
      <c r="ENL1109" s="54"/>
      <c r="ENM1109" s="54"/>
      <c r="ENN1109" s="54"/>
      <c r="ENO1109" s="54"/>
      <c r="ENP1109" s="54"/>
      <c r="ENQ1109" s="54"/>
      <c r="ENR1109" s="54"/>
      <c r="ENS1109" s="54"/>
      <c r="ENT1109" s="54"/>
      <c r="ENU1109" s="54"/>
      <c r="ENV1109" s="54"/>
      <c r="ENW1109" s="54"/>
      <c r="ENX1109" s="54"/>
      <c r="ENY1109" s="54"/>
      <c r="ENZ1109" s="54"/>
      <c r="EOA1109" s="54"/>
      <c r="EOB1109" s="54"/>
      <c r="EOC1109" s="54"/>
      <c r="EOD1109" s="54"/>
      <c r="EOE1109" s="54"/>
      <c r="EOF1109" s="54"/>
      <c r="EOG1109" s="54"/>
      <c r="EOH1109" s="54"/>
      <c r="EOI1109" s="54"/>
      <c r="EOJ1109" s="54"/>
      <c r="EOK1109" s="54"/>
      <c r="EOL1109" s="54"/>
      <c r="EOM1109" s="54"/>
      <c r="EON1109" s="54"/>
      <c r="EOO1109" s="54"/>
      <c r="EOP1109" s="54"/>
      <c r="EOQ1109" s="54"/>
      <c r="EOR1109" s="54"/>
      <c r="EOS1109" s="54"/>
      <c r="EOT1109" s="54"/>
      <c r="EOU1109" s="54"/>
      <c r="EOV1109" s="54"/>
      <c r="EOW1109" s="54"/>
      <c r="EOX1109" s="54"/>
      <c r="EOY1109" s="54"/>
      <c r="EOZ1109" s="54"/>
      <c r="EPA1109" s="54"/>
      <c r="EPB1109" s="54"/>
      <c r="EPC1109" s="54"/>
      <c r="EPD1109" s="54"/>
      <c r="EPE1109" s="54"/>
      <c r="EPF1109" s="54"/>
      <c r="EPG1109" s="54"/>
      <c r="EPH1109" s="54"/>
      <c r="EPI1109" s="54"/>
      <c r="EPJ1109" s="54"/>
      <c r="EPK1109" s="54"/>
      <c r="EPL1109" s="54"/>
      <c r="EPM1109" s="54"/>
      <c r="EPN1109" s="54"/>
      <c r="EPO1109" s="54"/>
      <c r="EPP1109" s="54"/>
      <c r="EPQ1109" s="54"/>
      <c r="EPR1109" s="54"/>
      <c r="EPS1109" s="54"/>
      <c r="EPT1109" s="54"/>
      <c r="EPU1109" s="54"/>
      <c r="EPV1109" s="54"/>
      <c r="EPW1109" s="54"/>
      <c r="EPX1109" s="54"/>
      <c r="EPY1109" s="54"/>
      <c r="EPZ1109" s="54"/>
      <c r="EQA1109" s="54"/>
      <c r="EQB1109" s="54"/>
      <c r="EQC1109" s="54"/>
      <c r="EQD1109" s="54"/>
      <c r="EQE1109" s="54"/>
      <c r="EQF1109" s="54"/>
      <c r="EQG1109" s="54"/>
      <c r="EQH1109" s="54"/>
      <c r="EQI1109" s="54"/>
      <c r="EQJ1109" s="54"/>
      <c r="EQK1109" s="54"/>
      <c r="EQL1109" s="54"/>
      <c r="EQM1109" s="54"/>
      <c r="EQN1109" s="54"/>
      <c r="EQO1109" s="54"/>
      <c r="EQP1109" s="54"/>
      <c r="EQQ1109" s="54"/>
      <c r="EQR1109" s="54"/>
      <c r="EQS1109" s="54"/>
      <c r="EQT1109" s="54"/>
      <c r="EQU1109" s="54"/>
      <c r="EQV1109" s="54"/>
      <c r="EQW1109" s="54"/>
      <c r="EQX1109" s="54"/>
      <c r="EQY1109" s="54"/>
      <c r="EQZ1109" s="54"/>
      <c r="ERA1109" s="54"/>
      <c r="ERB1109" s="54"/>
      <c r="ERC1109" s="54"/>
      <c r="ERD1109" s="54"/>
      <c r="ERE1109" s="54"/>
      <c r="ERF1109" s="54"/>
      <c r="ERG1109" s="54"/>
      <c r="ERH1109" s="54"/>
      <c r="ERI1109" s="54"/>
      <c r="ERJ1109" s="54"/>
      <c r="ERK1109" s="54"/>
      <c r="ERL1109" s="54"/>
      <c r="ERM1109" s="54"/>
      <c r="ERN1109" s="54"/>
      <c r="ERO1109" s="54"/>
      <c r="ERP1109" s="54"/>
      <c r="ERQ1109" s="54"/>
      <c r="ERR1109" s="54"/>
      <c r="ERS1109" s="54"/>
      <c r="ERT1109" s="54"/>
      <c r="ERU1109" s="54"/>
      <c r="ERV1109" s="54"/>
      <c r="ERW1109" s="54"/>
      <c r="ERX1109" s="54"/>
      <c r="ERY1109" s="54"/>
      <c r="ERZ1109" s="54"/>
      <c r="ESA1109" s="54"/>
      <c r="ESB1109" s="54"/>
      <c r="ESC1109" s="54"/>
      <c r="ESD1109" s="54"/>
      <c r="ESE1109" s="54"/>
      <c r="ESF1109" s="54"/>
      <c r="ESG1109" s="54"/>
      <c r="ESH1109" s="54"/>
      <c r="ESI1109" s="54"/>
      <c r="ESJ1109" s="54"/>
      <c r="ESK1109" s="54"/>
      <c r="ESL1109" s="54"/>
      <c r="ESM1109" s="54"/>
      <c r="ESN1109" s="54"/>
      <c r="ESO1109" s="54"/>
      <c r="ESP1109" s="54"/>
      <c r="ESQ1109" s="54"/>
      <c r="ESR1109" s="54"/>
      <c r="ESS1109" s="54"/>
      <c r="EST1109" s="54"/>
      <c r="ESU1109" s="54"/>
      <c r="ESV1109" s="54"/>
      <c r="ESW1109" s="54"/>
      <c r="ESX1109" s="54"/>
      <c r="ESY1109" s="54"/>
      <c r="ESZ1109" s="54"/>
      <c r="ETA1109" s="54"/>
      <c r="ETB1109" s="54"/>
      <c r="ETC1109" s="54"/>
      <c r="ETD1109" s="54"/>
      <c r="ETE1109" s="54"/>
      <c r="ETF1109" s="54"/>
      <c r="ETG1109" s="54"/>
      <c r="ETH1109" s="54"/>
      <c r="ETI1109" s="54"/>
      <c r="ETJ1109" s="54"/>
      <c r="ETK1109" s="54"/>
      <c r="ETL1109" s="54"/>
      <c r="ETM1109" s="54"/>
      <c r="ETN1109" s="54"/>
      <c r="ETO1109" s="54"/>
      <c r="ETP1109" s="54"/>
      <c r="ETQ1109" s="54"/>
      <c r="ETR1109" s="54"/>
      <c r="ETS1109" s="54"/>
      <c r="ETT1109" s="54"/>
      <c r="ETU1109" s="54"/>
      <c r="ETV1109" s="54"/>
      <c r="ETW1109" s="54"/>
      <c r="ETX1109" s="54"/>
      <c r="ETY1109" s="54"/>
      <c r="ETZ1109" s="54"/>
      <c r="EUA1109" s="54"/>
      <c r="EUB1109" s="54"/>
      <c r="EUC1109" s="54"/>
      <c r="EUD1109" s="54"/>
      <c r="EUE1109" s="54"/>
      <c r="EUF1109" s="54"/>
      <c r="EUG1109" s="54"/>
      <c r="EUH1109" s="54"/>
      <c r="EUI1109" s="54"/>
      <c r="EUJ1109" s="54"/>
      <c r="EUK1109" s="54"/>
      <c r="EUL1109" s="54"/>
      <c r="EUM1109" s="54"/>
      <c r="EUN1109" s="54"/>
      <c r="EUO1109" s="54"/>
      <c r="EUP1109" s="54"/>
      <c r="EUQ1109" s="54"/>
      <c r="EUR1109" s="54"/>
      <c r="EUS1109" s="54"/>
      <c r="EUT1109" s="54"/>
      <c r="EUU1109" s="54"/>
      <c r="EUV1109" s="54"/>
      <c r="EUW1109" s="54"/>
      <c r="EUX1109" s="54"/>
      <c r="EUY1109" s="54"/>
      <c r="EUZ1109" s="54"/>
      <c r="EVA1109" s="54"/>
      <c r="EVB1109" s="54"/>
      <c r="EVC1109" s="54"/>
      <c r="EVD1109" s="54"/>
      <c r="EVE1109" s="54"/>
      <c r="EVF1109" s="54"/>
      <c r="EVG1109" s="54"/>
      <c r="EVH1109" s="54"/>
      <c r="EVI1109" s="54"/>
      <c r="EVJ1109" s="54"/>
      <c r="EVK1109" s="54"/>
      <c r="EVL1109" s="54"/>
      <c r="EVM1109" s="54"/>
      <c r="EVN1109" s="54"/>
      <c r="EVO1109" s="54"/>
      <c r="EVP1109" s="54"/>
      <c r="EVQ1109" s="54"/>
      <c r="EVR1109" s="54"/>
      <c r="EVS1109" s="54"/>
      <c r="EVT1109" s="54"/>
      <c r="EVU1109" s="54"/>
      <c r="EVV1109" s="54"/>
      <c r="EVW1109" s="54"/>
      <c r="EVX1109" s="54"/>
      <c r="EVY1109" s="54"/>
      <c r="EVZ1109" s="54"/>
      <c r="EWA1109" s="54"/>
      <c r="EWB1109" s="54"/>
      <c r="EWC1109" s="54"/>
      <c r="EWD1109" s="54"/>
      <c r="EWE1109" s="54"/>
      <c r="EWF1109" s="54"/>
      <c r="EWG1109" s="54"/>
      <c r="EWH1109" s="54"/>
      <c r="EWI1109" s="54"/>
      <c r="EWJ1109" s="54"/>
      <c r="EWK1109" s="54"/>
      <c r="EWL1109" s="54"/>
      <c r="EWM1109" s="54"/>
      <c r="EWN1109" s="54"/>
      <c r="EWO1109" s="54"/>
      <c r="EWP1109" s="54"/>
      <c r="EWQ1109" s="54"/>
      <c r="EWR1109" s="54"/>
      <c r="EWS1109" s="54"/>
      <c r="EWT1109" s="54"/>
      <c r="EWU1109" s="54"/>
      <c r="EWV1109" s="54"/>
      <c r="EWW1109" s="54"/>
      <c r="EWX1109" s="54"/>
      <c r="EWY1109" s="54"/>
      <c r="EWZ1109" s="54"/>
      <c r="EXA1109" s="54"/>
      <c r="EXB1109" s="54"/>
      <c r="EXC1109" s="54"/>
      <c r="EXD1109" s="54"/>
      <c r="EXE1109" s="54"/>
      <c r="EXF1109" s="54"/>
      <c r="EXG1109" s="54"/>
      <c r="EXH1109" s="54"/>
      <c r="EXI1109" s="54"/>
      <c r="EXJ1109" s="54"/>
      <c r="EXK1109" s="54"/>
      <c r="EXL1109" s="54"/>
      <c r="EXM1109" s="54"/>
      <c r="EXN1109" s="54"/>
      <c r="EXO1109" s="54"/>
      <c r="EXP1109" s="54"/>
      <c r="EXQ1109" s="54"/>
      <c r="EXR1109" s="54"/>
      <c r="EXS1109" s="54"/>
      <c r="EXT1109" s="54"/>
      <c r="EXU1109" s="54"/>
      <c r="EXV1109" s="54"/>
      <c r="EXW1109" s="54"/>
      <c r="EXX1109" s="54"/>
      <c r="EXY1109" s="54"/>
      <c r="EXZ1109" s="54"/>
      <c r="EYA1109" s="54"/>
      <c r="EYB1109" s="54"/>
      <c r="EYC1109" s="54"/>
      <c r="EYD1109" s="54"/>
      <c r="EYE1109" s="54"/>
      <c r="EYF1109" s="54"/>
      <c r="EYG1109" s="54"/>
      <c r="EYH1109" s="54"/>
      <c r="EYI1109" s="54"/>
      <c r="EYJ1109" s="54"/>
      <c r="EYK1109" s="54"/>
      <c r="EYL1109" s="54"/>
      <c r="EYM1109" s="54"/>
      <c r="EYN1109" s="54"/>
      <c r="EYO1109" s="54"/>
      <c r="EYP1109" s="54"/>
      <c r="EYQ1109" s="54"/>
      <c r="EYR1109" s="54"/>
      <c r="EYS1109" s="54"/>
      <c r="EYT1109" s="54"/>
      <c r="EYU1109" s="54"/>
      <c r="EYV1109" s="54"/>
      <c r="EYW1109" s="54"/>
      <c r="EYX1109" s="54"/>
      <c r="EYY1109" s="54"/>
      <c r="EYZ1109" s="54"/>
      <c r="EZA1109" s="54"/>
      <c r="EZB1109" s="54"/>
      <c r="EZC1109" s="54"/>
      <c r="EZD1109" s="54"/>
      <c r="EZE1109" s="54"/>
      <c r="EZF1109" s="54"/>
      <c r="EZG1109" s="54"/>
      <c r="EZH1109" s="54"/>
      <c r="EZI1109" s="54"/>
      <c r="EZJ1109" s="54"/>
      <c r="EZK1109" s="54"/>
      <c r="EZL1109" s="54"/>
      <c r="EZM1109" s="54"/>
      <c r="EZN1109" s="54"/>
      <c r="EZO1109" s="54"/>
      <c r="EZP1109" s="54"/>
      <c r="EZQ1109" s="54"/>
      <c r="EZR1109" s="54"/>
      <c r="EZS1109" s="54"/>
      <c r="EZT1109" s="54"/>
      <c r="EZU1109" s="54"/>
      <c r="EZV1109" s="54"/>
      <c r="EZW1109" s="54"/>
      <c r="EZX1109" s="54"/>
      <c r="EZY1109" s="54"/>
      <c r="EZZ1109" s="54"/>
      <c r="FAA1109" s="54"/>
      <c r="FAB1109" s="54"/>
      <c r="FAC1109" s="54"/>
      <c r="FAD1109" s="54"/>
      <c r="FAE1109" s="54"/>
      <c r="FAF1109" s="54"/>
      <c r="FAG1109" s="54"/>
      <c r="FAH1109" s="54"/>
      <c r="FAI1109" s="54"/>
      <c r="FAJ1109" s="54"/>
      <c r="FAK1109" s="54"/>
      <c r="FAL1109" s="54"/>
      <c r="FAM1109" s="54"/>
      <c r="FAN1109" s="54"/>
      <c r="FAO1109" s="54"/>
      <c r="FAP1109" s="54"/>
      <c r="FAQ1109" s="54"/>
      <c r="FAR1109" s="54"/>
      <c r="FAS1109" s="54"/>
      <c r="FAT1109" s="54"/>
      <c r="FAU1109" s="54"/>
      <c r="FAV1109" s="54"/>
      <c r="FAW1109" s="54"/>
      <c r="FAX1109" s="54"/>
      <c r="FAY1109" s="54"/>
      <c r="FAZ1109" s="54"/>
      <c r="FBA1109" s="54"/>
      <c r="FBB1109" s="54"/>
      <c r="FBC1109" s="54"/>
      <c r="FBD1109" s="54"/>
      <c r="FBE1109" s="54"/>
      <c r="FBF1109" s="54"/>
      <c r="FBG1109" s="54"/>
      <c r="FBH1109" s="54"/>
      <c r="FBI1109" s="54"/>
      <c r="FBJ1109" s="54"/>
      <c r="FBK1109" s="54"/>
      <c r="FBL1109" s="54"/>
      <c r="FBM1109" s="54"/>
      <c r="FBN1109" s="54"/>
      <c r="FBO1109" s="54"/>
      <c r="FBP1109" s="54"/>
      <c r="FBQ1109" s="54"/>
      <c r="FBR1109" s="54"/>
      <c r="FBS1109" s="54"/>
      <c r="FBT1109" s="54"/>
      <c r="FBU1109" s="54"/>
      <c r="FBV1109" s="54"/>
      <c r="FBW1109" s="54"/>
      <c r="FBX1109" s="54"/>
      <c r="FBY1109" s="54"/>
      <c r="FBZ1109" s="54"/>
      <c r="FCA1109" s="54"/>
      <c r="FCB1109" s="54"/>
      <c r="FCC1109" s="54"/>
      <c r="FCD1109" s="54"/>
      <c r="FCE1109" s="54"/>
      <c r="FCF1109" s="54"/>
      <c r="FCG1109" s="54"/>
      <c r="FCH1109" s="54"/>
      <c r="FCI1109" s="54"/>
      <c r="FCJ1109" s="54"/>
      <c r="FCK1109" s="54"/>
      <c r="FCL1109" s="54"/>
      <c r="FCM1109" s="54"/>
      <c r="FCN1109" s="54"/>
      <c r="FCO1109" s="54"/>
      <c r="FCP1109" s="54"/>
      <c r="FCQ1109" s="54"/>
      <c r="FCR1109" s="54"/>
      <c r="FCS1109" s="54"/>
      <c r="FCT1109" s="54"/>
      <c r="FCU1109" s="54"/>
      <c r="FCV1109" s="54"/>
      <c r="FCW1109" s="54"/>
      <c r="FCX1109" s="54"/>
      <c r="FCY1109" s="54"/>
      <c r="FCZ1109" s="54"/>
      <c r="FDA1109" s="54"/>
      <c r="FDB1109" s="54"/>
      <c r="FDC1109" s="54"/>
      <c r="FDD1109" s="54"/>
      <c r="FDE1109" s="54"/>
      <c r="FDF1109" s="54"/>
      <c r="FDG1109" s="54"/>
      <c r="FDH1109" s="54"/>
      <c r="FDI1109" s="54"/>
      <c r="FDJ1109" s="54"/>
      <c r="FDK1109" s="54"/>
      <c r="FDL1109" s="54"/>
      <c r="FDM1109" s="54"/>
      <c r="FDN1109" s="54"/>
      <c r="FDO1109" s="54"/>
      <c r="FDP1109" s="54"/>
      <c r="FDQ1109" s="54"/>
      <c r="FDR1109" s="54"/>
      <c r="FDS1109" s="54"/>
      <c r="FDT1109" s="54"/>
      <c r="FDU1109" s="54"/>
      <c r="FDV1109" s="54"/>
      <c r="FDW1109" s="54"/>
      <c r="FDX1109" s="54"/>
      <c r="FDY1109" s="54"/>
      <c r="FDZ1109" s="54"/>
      <c r="FEA1109" s="54"/>
      <c r="FEB1109" s="54"/>
      <c r="FEC1109" s="54"/>
      <c r="FED1109" s="54"/>
      <c r="FEE1109" s="54"/>
      <c r="FEF1109" s="54"/>
      <c r="FEG1109" s="54"/>
      <c r="FEH1109" s="54"/>
      <c r="FEI1109" s="54"/>
      <c r="FEJ1109" s="54"/>
      <c r="FEK1109" s="54"/>
      <c r="FEL1109" s="54"/>
      <c r="FEM1109" s="54"/>
      <c r="FEN1109" s="54"/>
      <c r="FEO1109" s="54"/>
      <c r="FEP1109" s="54"/>
      <c r="FEQ1109" s="54"/>
      <c r="FER1109" s="54"/>
      <c r="FES1109" s="54"/>
      <c r="FET1109" s="54"/>
      <c r="FEU1109" s="54"/>
      <c r="FEV1109" s="54"/>
      <c r="FEW1109" s="54"/>
      <c r="FEX1109" s="54"/>
      <c r="FEY1109" s="54"/>
      <c r="FEZ1109" s="54"/>
      <c r="FFA1109" s="54"/>
      <c r="FFB1109" s="54"/>
      <c r="FFC1109" s="54"/>
      <c r="FFD1109" s="54"/>
      <c r="FFE1109" s="54"/>
      <c r="FFF1109" s="54"/>
      <c r="FFG1109" s="54"/>
      <c r="FFH1109" s="54"/>
      <c r="FFI1109" s="54"/>
      <c r="FFJ1109" s="54"/>
      <c r="FFK1109" s="54"/>
      <c r="FFL1109" s="54"/>
      <c r="FFM1109" s="54"/>
      <c r="FFN1109" s="54"/>
      <c r="FFO1109" s="54"/>
      <c r="FFP1109" s="54"/>
      <c r="FFQ1109" s="54"/>
      <c r="FFR1109" s="54"/>
      <c r="FFS1109" s="54"/>
      <c r="FFT1109" s="54"/>
      <c r="FFU1109" s="54"/>
      <c r="FFV1109" s="54"/>
      <c r="FFW1109" s="54"/>
      <c r="FFX1109" s="54"/>
      <c r="FFY1109" s="54"/>
      <c r="FFZ1109" s="54"/>
      <c r="FGA1109" s="54"/>
      <c r="FGB1109" s="54"/>
      <c r="FGC1109" s="54"/>
      <c r="FGD1109" s="54"/>
      <c r="FGE1109" s="54"/>
      <c r="FGF1109" s="54"/>
      <c r="FGG1109" s="54"/>
      <c r="FGH1109" s="54"/>
      <c r="FGI1109" s="54"/>
      <c r="FGJ1109" s="54"/>
      <c r="FGK1109" s="54"/>
      <c r="FGL1109" s="54"/>
      <c r="FGM1109" s="54"/>
      <c r="FGN1109" s="54"/>
      <c r="FGO1109" s="54"/>
      <c r="FGP1109" s="54"/>
      <c r="FGQ1109" s="54"/>
      <c r="FGR1109" s="54"/>
      <c r="FGS1109" s="54"/>
      <c r="FGT1109" s="54"/>
      <c r="FGU1109" s="54"/>
      <c r="FGV1109" s="54"/>
      <c r="FGW1109" s="54"/>
      <c r="FGX1109" s="54"/>
      <c r="FGY1109" s="54"/>
      <c r="FGZ1109" s="54"/>
      <c r="FHA1109" s="54"/>
      <c r="FHB1109" s="54"/>
      <c r="FHC1109" s="54"/>
      <c r="FHD1109" s="54"/>
      <c r="FHE1109" s="54"/>
      <c r="FHF1109" s="54"/>
      <c r="FHG1109" s="54"/>
      <c r="FHH1109" s="54"/>
      <c r="FHI1109" s="54"/>
      <c r="FHJ1109" s="54"/>
      <c r="FHK1109" s="54"/>
      <c r="FHL1109" s="54"/>
      <c r="FHM1109" s="54"/>
      <c r="FHN1109" s="54"/>
      <c r="FHO1109" s="54"/>
      <c r="FHP1109" s="54"/>
      <c r="FHQ1109" s="54"/>
      <c r="FHR1109" s="54"/>
      <c r="FHS1109" s="54"/>
      <c r="FHT1109" s="54"/>
      <c r="FHU1109" s="54"/>
      <c r="FHV1109" s="54"/>
      <c r="FHW1109" s="54"/>
      <c r="FHX1109" s="54"/>
      <c r="FHY1109" s="54"/>
      <c r="FHZ1109" s="54"/>
      <c r="FIA1109" s="54"/>
      <c r="FIB1109" s="54"/>
      <c r="FIC1109" s="54"/>
      <c r="FID1109" s="54"/>
      <c r="FIE1109" s="54"/>
      <c r="FIF1109" s="54"/>
      <c r="FIG1109" s="54"/>
      <c r="FIH1109" s="54"/>
      <c r="FII1109" s="54"/>
      <c r="FIJ1109" s="54"/>
      <c r="FIK1109" s="54"/>
      <c r="FIL1109" s="54"/>
      <c r="FIM1109" s="54"/>
      <c r="FIN1109" s="54"/>
      <c r="FIO1109" s="54"/>
      <c r="FIP1109" s="54"/>
      <c r="FIQ1109" s="54"/>
      <c r="FIR1109" s="54"/>
      <c r="FIS1109" s="54"/>
      <c r="FIT1109" s="54"/>
      <c r="FIU1109" s="54"/>
      <c r="FIV1109" s="54"/>
      <c r="FIW1109" s="54"/>
      <c r="FIX1109" s="54"/>
      <c r="FIY1109" s="54"/>
      <c r="FIZ1109" s="54"/>
      <c r="FJA1109" s="54"/>
      <c r="FJB1109" s="54"/>
      <c r="FJC1109" s="54"/>
      <c r="FJD1109" s="54"/>
      <c r="FJE1109" s="54"/>
      <c r="FJF1109" s="54"/>
      <c r="FJG1109" s="54"/>
      <c r="FJH1109" s="54"/>
      <c r="FJI1109" s="54"/>
      <c r="FJJ1109" s="54"/>
      <c r="FJK1109" s="54"/>
      <c r="FJL1109" s="54"/>
      <c r="FJM1109" s="54"/>
      <c r="FJN1109" s="54"/>
      <c r="FJO1109" s="54"/>
      <c r="FJP1109" s="54"/>
      <c r="FJQ1109" s="54"/>
      <c r="FJR1109" s="54"/>
      <c r="FJS1109" s="54"/>
      <c r="FJT1109" s="54"/>
      <c r="FJU1109" s="54"/>
      <c r="FJV1109" s="54"/>
      <c r="FJW1109" s="54"/>
      <c r="FJX1109" s="54"/>
      <c r="FJY1109" s="54"/>
      <c r="FJZ1109" s="54"/>
      <c r="FKA1109" s="54"/>
      <c r="FKB1109" s="54"/>
      <c r="FKC1109" s="54"/>
      <c r="FKD1109" s="54"/>
      <c r="FKE1109" s="54"/>
      <c r="FKF1109" s="54"/>
      <c r="FKG1109" s="54"/>
      <c r="FKH1109" s="54"/>
      <c r="FKI1109" s="54"/>
      <c r="FKJ1109" s="54"/>
      <c r="FKK1109" s="54"/>
      <c r="FKL1109" s="54"/>
      <c r="FKM1109" s="54"/>
      <c r="FKN1109" s="54"/>
      <c r="FKO1109" s="54"/>
      <c r="FKP1109" s="54"/>
      <c r="FKQ1109" s="54"/>
      <c r="FKR1109" s="54"/>
      <c r="FKS1109" s="54"/>
      <c r="FKT1109" s="54"/>
      <c r="FKU1109" s="54"/>
      <c r="FKV1109" s="54"/>
      <c r="FKW1109" s="54"/>
      <c r="FKX1109" s="54"/>
      <c r="FKY1109" s="54"/>
      <c r="FKZ1109" s="54"/>
      <c r="FLA1109" s="54"/>
      <c r="FLB1109" s="54"/>
      <c r="FLC1109" s="54"/>
      <c r="FLD1109" s="54"/>
      <c r="FLE1109" s="54"/>
      <c r="FLF1109" s="54"/>
      <c r="FLG1109" s="54"/>
      <c r="FLH1109" s="54"/>
      <c r="FLI1109" s="54"/>
      <c r="FLJ1109" s="54"/>
      <c r="FLK1109" s="54"/>
      <c r="FLL1109" s="54"/>
      <c r="FLM1109" s="54"/>
      <c r="FLN1109" s="54"/>
      <c r="FLO1109" s="54"/>
      <c r="FLP1109" s="54"/>
      <c r="FLQ1109" s="54"/>
      <c r="FLR1109" s="54"/>
      <c r="FLS1109" s="54"/>
      <c r="FLT1109" s="54"/>
      <c r="FLU1109" s="54"/>
      <c r="FLV1109" s="54"/>
      <c r="FLW1109" s="54"/>
      <c r="FLX1109" s="54"/>
      <c r="FLY1109" s="54"/>
      <c r="FLZ1109" s="54"/>
      <c r="FMA1109" s="54"/>
      <c r="FMB1109" s="54"/>
      <c r="FMC1109" s="54"/>
      <c r="FMD1109" s="54"/>
      <c r="FME1109" s="54"/>
      <c r="FMF1109" s="54"/>
      <c r="FMG1109" s="54"/>
      <c r="FMH1109" s="54"/>
      <c r="FMI1109" s="54"/>
      <c r="FMJ1109" s="54"/>
      <c r="FMK1109" s="54"/>
      <c r="FML1109" s="54"/>
      <c r="FMM1109" s="54"/>
      <c r="FMN1109" s="54"/>
      <c r="FMO1109" s="54"/>
      <c r="FMP1109" s="54"/>
      <c r="FMQ1109" s="54"/>
      <c r="FMR1109" s="54"/>
      <c r="FMS1109" s="54"/>
      <c r="FMT1109" s="54"/>
      <c r="FMU1109" s="54"/>
      <c r="FMV1109" s="54"/>
      <c r="FMW1109" s="54"/>
      <c r="FMX1109" s="54"/>
      <c r="FMY1109" s="54"/>
      <c r="FMZ1109" s="54"/>
      <c r="FNA1109" s="54"/>
      <c r="FNB1109" s="54"/>
      <c r="FNC1109" s="54"/>
      <c r="FND1109" s="54"/>
      <c r="FNE1109" s="54"/>
      <c r="FNF1109" s="54"/>
      <c r="FNG1109" s="54"/>
      <c r="FNH1109" s="54"/>
      <c r="FNI1109" s="54"/>
      <c r="FNJ1109" s="54"/>
      <c r="FNK1109" s="54"/>
      <c r="FNL1109" s="54"/>
      <c r="FNM1109" s="54"/>
      <c r="FNN1109" s="54"/>
      <c r="FNO1109" s="54"/>
      <c r="FNP1109" s="54"/>
      <c r="FNQ1109" s="54"/>
      <c r="FNR1109" s="54"/>
      <c r="FNS1109" s="54"/>
      <c r="FNT1109" s="54"/>
      <c r="FNU1109" s="54"/>
      <c r="FNV1109" s="54"/>
      <c r="FNW1109" s="54"/>
      <c r="FNX1109" s="54"/>
      <c r="FNY1109" s="54"/>
      <c r="FNZ1109" s="54"/>
      <c r="FOA1109" s="54"/>
      <c r="FOB1109" s="54"/>
      <c r="FOC1109" s="54"/>
      <c r="FOD1109" s="54"/>
      <c r="FOE1109" s="54"/>
      <c r="FOF1109" s="54"/>
      <c r="FOG1109" s="54"/>
      <c r="FOH1109" s="54"/>
      <c r="FOI1109" s="54"/>
      <c r="FOJ1109" s="54"/>
      <c r="FOK1109" s="54"/>
      <c r="FOL1109" s="54"/>
      <c r="FOM1109" s="54"/>
      <c r="FON1109" s="54"/>
      <c r="FOO1109" s="54"/>
      <c r="FOP1109" s="54"/>
      <c r="FOQ1109" s="54"/>
      <c r="FOR1109" s="54"/>
      <c r="FOS1109" s="54"/>
      <c r="FOT1109" s="54"/>
      <c r="FOU1109" s="54"/>
      <c r="FOV1109" s="54"/>
      <c r="FOW1109" s="54"/>
      <c r="FOX1109" s="54"/>
      <c r="FOY1109" s="54"/>
      <c r="FOZ1109" s="54"/>
      <c r="FPA1109" s="54"/>
      <c r="FPB1109" s="54"/>
      <c r="FPC1109" s="54"/>
      <c r="FPD1109" s="54"/>
      <c r="FPE1109" s="54"/>
      <c r="FPF1109" s="54"/>
      <c r="FPG1109" s="54"/>
      <c r="FPH1109" s="54"/>
      <c r="FPI1109" s="54"/>
      <c r="FPJ1109" s="54"/>
      <c r="FPK1109" s="54"/>
      <c r="FPL1109" s="54"/>
      <c r="FPM1109" s="54"/>
      <c r="FPN1109" s="54"/>
      <c r="FPO1109" s="54"/>
      <c r="FPP1109" s="54"/>
      <c r="FPQ1109" s="54"/>
      <c r="FPR1109" s="54"/>
      <c r="FPS1109" s="54"/>
      <c r="FPT1109" s="54"/>
      <c r="FPU1109" s="54"/>
      <c r="FPV1109" s="54"/>
      <c r="FPW1109" s="54"/>
      <c r="FPX1109" s="54"/>
      <c r="FPY1109" s="54"/>
      <c r="FPZ1109" s="54"/>
      <c r="FQA1109" s="54"/>
      <c r="FQB1109" s="54"/>
      <c r="FQC1109" s="54"/>
      <c r="FQD1109" s="54"/>
      <c r="FQE1109" s="54"/>
      <c r="FQF1109" s="54"/>
      <c r="FQG1109" s="54"/>
      <c r="FQH1109" s="54"/>
      <c r="FQI1109" s="54"/>
      <c r="FQJ1109" s="54"/>
      <c r="FQK1109" s="54"/>
      <c r="FQL1109" s="54"/>
      <c r="FQM1109" s="54"/>
      <c r="FQN1109" s="54"/>
      <c r="FQO1109" s="54"/>
      <c r="FQP1109" s="54"/>
      <c r="FQQ1109" s="54"/>
      <c r="FQR1109" s="54"/>
      <c r="FQS1109" s="54"/>
      <c r="FQT1109" s="54"/>
      <c r="FQU1109" s="54"/>
      <c r="FQV1109" s="54"/>
      <c r="FQW1109" s="54"/>
      <c r="FQX1109" s="54"/>
      <c r="FQY1109" s="54"/>
      <c r="FQZ1109" s="54"/>
      <c r="FRA1109" s="54"/>
      <c r="FRB1109" s="54"/>
      <c r="FRC1109" s="54"/>
      <c r="FRD1109" s="54"/>
      <c r="FRE1109" s="54"/>
      <c r="FRF1109" s="54"/>
      <c r="FRG1109" s="54"/>
      <c r="FRH1109" s="54"/>
      <c r="FRI1109" s="54"/>
      <c r="FRJ1109" s="54"/>
      <c r="FRK1109" s="54"/>
      <c r="FRL1109" s="54"/>
      <c r="FRM1109" s="54"/>
      <c r="FRN1109" s="54"/>
      <c r="FRO1109" s="54"/>
      <c r="FRP1109" s="54"/>
      <c r="FRQ1109" s="54"/>
      <c r="FRR1109" s="54"/>
      <c r="FRS1109" s="54"/>
      <c r="FRT1109" s="54"/>
      <c r="FRU1109" s="54"/>
      <c r="FRV1109" s="54"/>
      <c r="FRW1109" s="54"/>
      <c r="FRX1109" s="54"/>
      <c r="FRY1109" s="54"/>
      <c r="FRZ1109" s="54"/>
      <c r="FSA1109" s="54"/>
      <c r="FSB1109" s="54"/>
      <c r="FSC1109" s="54"/>
      <c r="FSD1109" s="54"/>
      <c r="FSE1109" s="54"/>
      <c r="FSF1109" s="54"/>
      <c r="FSG1109" s="54"/>
      <c r="FSH1109" s="54"/>
      <c r="FSI1109" s="54"/>
      <c r="FSJ1109" s="54"/>
      <c r="FSK1109" s="54"/>
      <c r="FSL1109" s="54"/>
      <c r="FSM1109" s="54"/>
      <c r="FSN1109" s="54"/>
      <c r="FSO1109" s="54"/>
      <c r="FSP1109" s="54"/>
      <c r="FSQ1109" s="54"/>
      <c r="FSR1109" s="54"/>
      <c r="FSS1109" s="54"/>
      <c r="FST1109" s="54"/>
      <c r="FSU1109" s="54"/>
      <c r="FSV1109" s="54"/>
      <c r="FSW1109" s="54"/>
      <c r="FSX1109" s="54"/>
      <c r="FSY1109" s="54"/>
      <c r="FSZ1109" s="54"/>
      <c r="FTA1109" s="54"/>
      <c r="FTB1109" s="54"/>
      <c r="FTC1109" s="54"/>
      <c r="FTD1109" s="54"/>
      <c r="FTE1109" s="54"/>
      <c r="FTF1109" s="54"/>
      <c r="FTG1109" s="54"/>
      <c r="FTH1109" s="54"/>
      <c r="FTI1109" s="54"/>
      <c r="FTJ1109" s="54"/>
      <c r="FTK1109" s="54"/>
      <c r="FTL1109" s="54"/>
      <c r="FTM1109" s="54"/>
      <c r="FTN1109" s="54"/>
      <c r="FTO1109" s="54"/>
      <c r="FTP1109" s="54"/>
      <c r="FTQ1109" s="54"/>
      <c r="FTR1109" s="54"/>
      <c r="FTS1109" s="54"/>
      <c r="FTT1109" s="54"/>
      <c r="FTU1109" s="54"/>
      <c r="FTV1109" s="54"/>
      <c r="FTW1109" s="54"/>
      <c r="FTX1109" s="54"/>
      <c r="FTY1109" s="54"/>
      <c r="FTZ1109" s="54"/>
      <c r="FUA1109" s="54"/>
      <c r="FUB1109" s="54"/>
      <c r="FUC1109" s="54"/>
      <c r="FUD1109" s="54"/>
      <c r="FUE1109" s="54"/>
      <c r="FUF1109" s="54"/>
      <c r="FUG1109" s="54"/>
      <c r="FUH1109" s="54"/>
      <c r="FUI1109" s="54"/>
      <c r="FUJ1109" s="54"/>
      <c r="FUK1109" s="54"/>
      <c r="FUL1109" s="54"/>
      <c r="FUM1109" s="54"/>
      <c r="FUN1109" s="54"/>
      <c r="FUO1109" s="54"/>
      <c r="FUP1109" s="54"/>
      <c r="FUQ1109" s="54"/>
      <c r="FUR1109" s="54"/>
      <c r="FUS1109" s="54"/>
      <c r="FUT1109" s="54"/>
      <c r="FUU1109" s="54"/>
      <c r="FUV1109" s="54"/>
      <c r="FUW1109" s="54"/>
      <c r="FUX1109" s="54"/>
      <c r="FUY1109" s="54"/>
      <c r="FUZ1109" s="54"/>
      <c r="FVA1109" s="54"/>
      <c r="FVB1109" s="54"/>
      <c r="FVC1109" s="54"/>
      <c r="FVD1109" s="54"/>
      <c r="FVE1109" s="54"/>
      <c r="FVF1109" s="54"/>
      <c r="FVG1109" s="54"/>
      <c r="FVH1109" s="54"/>
      <c r="FVI1109" s="54"/>
      <c r="FVJ1109" s="54"/>
      <c r="FVK1109" s="54"/>
      <c r="FVL1109" s="54"/>
      <c r="FVM1109" s="54"/>
      <c r="FVN1109" s="54"/>
      <c r="FVO1109" s="54"/>
      <c r="FVP1109" s="54"/>
      <c r="FVQ1109" s="54"/>
      <c r="FVR1109" s="54"/>
      <c r="FVS1109" s="54"/>
      <c r="FVT1109" s="54"/>
      <c r="FVU1109" s="54"/>
      <c r="FVV1109" s="54"/>
      <c r="FVW1109" s="54"/>
      <c r="FVX1109" s="54"/>
      <c r="FVY1109" s="54"/>
      <c r="FVZ1109" s="54"/>
      <c r="FWA1109" s="54"/>
      <c r="FWB1109" s="54"/>
      <c r="FWC1109" s="54"/>
      <c r="FWD1109" s="54"/>
      <c r="FWE1109" s="54"/>
      <c r="FWF1109" s="54"/>
      <c r="FWG1109" s="54"/>
      <c r="FWH1109" s="54"/>
      <c r="FWI1109" s="54"/>
      <c r="FWJ1109" s="54"/>
      <c r="FWK1109" s="54"/>
      <c r="FWL1109" s="54"/>
      <c r="FWM1109" s="54"/>
      <c r="FWN1109" s="54"/>
      <c r="FWO1109" s="54"/>
      <c r="FWP1109" s="54"/>
      <c r="FWQ1109" s="54"/>
      <c r="FWR1109" s="54"/>
      <c r="FWS1109" s="54"/>
      <c r="FWT1109" s="54"/>
      <c r="FWU1109" s="54"/>
      <c r="FWV1109" s="54"/>
      <c r="FWW1109" s="54"/>
      <c r="FWX1109" s="54"/>
      <c r="FWY1109" s="54"/>
      <c r="FWZ1109" s="54"/>
      <c r="FXA1109" s="54"/>
      <c r="FXB1109" s="54"/>
      <c r="FXC1109" s="54"/>
      <c r="FXD1109" s="54"/>
      <c r="FXE1109" s="54"/>
      <c r="FXF1109" s="54"/>
      <c r="FXG1109" s="54"/>
      <c r="FXH1109" s="54"/>
      <c r="FXI1109" s="54"/>
      <c r="FXJ1109" s="54"/>
      <c r="FXK1109" s="54"/>
      <c r="FXL1109" s="54"/>
      <c r="FXM1109" s="54"/>
      <c r="FXN1109" s="54"/>
      <c r="FXO1109" s="54"/>
      <c r="FXP1109" s="54"/>
      <c r="FXQ1109" s="54"/>
      <c r="FXR1109" s="54"/>
      <c r="FXS1109" s="54"/>
      <c r="FXT1109" s="54"/>
      <c r="FXU1109" s="54"/>
      <c r="FXV1109" s="54"/>
      <c r="FXW1109" s="54"/>
      <c r="FXX1109" s="54"/>
      <c r="FXY1109" s="54"/>
      <c r="FXZ1109" s="54"/>
      <c r="FYA1109" s="54"/>
      <c r="FYB1109" s="54"/>
      <c r="FYC1109" s="54"/>
      <c r="FYD1109" s="54"/>
      <c r="FYE1109" s="54"/>
      <c r="FYF1109" s="54"/>
      <c r="FYG1109" s="54"/>
      <c r="FYH1109" s="54"/>
      <c r="FYI1109" s="54"/>
      <c r="FYJ1109" s="54"/>
      <c r="FYK1109" s="54"/>
      <c r="FYL1109" s="54"/>
      <c r="FYM1109" s="54"/>
      <c r="FYN1109" s="54"/>
      <c r="FYO1109" s="54"/>
      <c r="FYP1109" s="54"/>
      <c r="FYQ1109" s="54"/>
      <c r="FYR1109" s="54"/>
      <c r="FYS1109" s="54"/>
      <c r="FYT1109" s="54"/>
      <c r="FYU1109" s="54"/>
      <c r="FYV1109" s="54"/>
      <c r="FYW1109" s="54"/>
      <c r="FYX1109" s="54"/>
      <c r="FYY1109" s="54"/>
      <c r="FYZ1109" s="54"/>
      <c r="FZA1109" s="54"/>
      <c r="FZB1109" s="54"/>
      <c r="FZC1109" s="54"/>
      <c r="FZD1109" s="54"/>
      <c r="FZE1109" s="54"/>
      <c r="FZF1109" s="54"/>
      <c r="FZG1109" s="54"/>
      <c r="FZH1109" s="54"/>
      <c r="FZI1109" s="54"/>
      <c r="FZJ1109" s="54"/>
      <c r="FZK1109" s="54"/>
      <c r="FZL1109" s="54"/>
      <c r="FZM1109" s="54"/>
      <c r="FZN1109" s="54"/>
      <c r="FZO1109" s="54"/>
      <c r="FZP1109" s="54"/>
      <c r="FZQ1109" s="54"/>
      <c r="FZR1109" s="54"/>
      <c r="FZS1109" s="54"/>
      <c r="FZT1109" s="54"/>
      <c r="FZU1109" s="54"/>
      <c r="FZV1109" s="54"/>
      <c r="FZW1109" s="54"/>
      <c r="FZX1109" s="54"/>
      <c r="FZY1109" s="54"/>
      <c r="FZZ1109" s="54"/>
      <c r="GAA1109" s="54"/>
      <c r="GAB1109" s="54"/>
      <c r="GAC1109" s="54"/>
      <c r="GAD1109" s="54"/>
      <c r="GAE1109" s="54"/>
      <c r="GAF1109" s="54"/>
      <c r="GAG1109" s="54"/>
      <c r="GAH1109" s="54"/>
      <c r="GAI1109" s="54"/>
      <c r="GAJ1109" s="54"/>
      <c r="GAK1109" s="54"/>
      <c r="GAL1109" s="54"/>
      <c r="GAM1109" s="54"/>
      <c r="GAN1109" s="54"/>
      <c r="GAO1109" s="54"/>
      <c r="GAP1109" s="54"/>
      <c r="GAQ1109" s="54"/>
      <c r="GAR1109" s="54"/>
      <c r="GAS1109" s="54"/>
      <c r="GAT1109" s="54"/>
      <c r="GAU1109" s="54"/>
      <c r="GAV1109" s="54"/>
      <c r="GAW1109" s="54"/>
      <c r="GAX1109" s="54"/>
      <c r="GAY1109" s="54"/>
      <c r="GAZ1109" s="54"/>
      <c r="GBA1109" s="54"/>
      <c r="GBB1109" s="54"/>
      <c r="GBC1109" s="54"/>
      <c r="GBD1109" s="54"/>
      <c r="GBE1109" s="54"/>
      <c r="GBF1109" s="54"/>
      <c r="GBG1109" s="54"/>
      <c r="GBH1109" s="54"/>
      <c r="GBI1109" s="54"/>
      <c r="GBJ1109" s="54"/>
      <c r="GBK1109" s="54"/>
      <c r="GBL1109" s="54"/>
      <c r="GBM1109" s="54"/>
      <c r="GBN1109" s="54"/>
      <c r="GBO1109" s="54"/>
      <c r="GBP1109" s="54"/>
      <c r="GBQ1109" s="54"/>
      <c r="GBR1109" s="54"/>
      <c r="GBS1109" s="54"/>
      <c r="GBT1109" s="54"/>
      <c r="GBU1109" s="54"/>
      <c r="GBV1109" s="54"/>
      <c r="GBW1109" s="54"/>
      <c r="GBX1109" s="54"/>
      <c r="GBY1109" s="54"/>
      <c r="GBZ1109" s="54"/>
      <c r="GCA1109" s="54"/>
      <c r="GCB1109" s="54"/>
      <c r="GCC1109" s="54"/>
      <c r="GCD1109" s="54"/>
      <c r="GCE1109" s="54"/>
      <c r="GCF1109" s="54"/>
      <c r="GCG1109" s="54"/>
      <c r="GCH1109" s="54"/>
      <c r="GCI1109" s="54"/>
      <c r="GCJ1109" s="54"/>
      <c r="GCK1109" s="54"/>
      <c r="GCL1109" s="54"/>
      <c r="GCM1109" s="54"/>
      <c r="GCN1109" s="54"/>
      <c r="GCO1109" s="54"/>
      <c r="GCP1109" s="54"/>
      <c r="GCQ1109" s="54"/>
      <c r="GCR1109" s="54"/>
      <c r="GCS1109" s="54"/>
      <c r="GCT1109" s="54"/>
      <c r="GCU1109" s="54"/>
      <c r="GCV1109" s="54"/>
      <c r="GCW1109" s="54"/>
      <c r="GCX1109" s="54"/>
      <c r="GCY1109" s="54"/>
      <c r="GCZ1109" s="54"/>
      <c r="GDA1109" s="54"/>
      <c r="GDB1109" s="54"/>
      <c r="GDC1109" s="54"/>
      <c r="GDD1109" s="54"/>
      <c r="GDE1109" s="54"/>
      <c r="GDF1109" s="54"/>
      <c r="GDG1109" s="54"/>
      <c r="GDH1109" s="54"/>
      <c r="GDI1109" s="54"/>
      <c r="GDJ1109" s="54"/>
      <c r="GDK1109" s="54"/>
      <c r="GDL1109" s="54"/>
      <c r="GDM1109" s="54"/>
      <c r="GDN1109" s="54"/>
      <c r="GDO1109" s="54"/>
      <c r="GDP1109" s="54"/>
      <c r="GDQ1109" s="54"/>
      <c r="GDR1109" s="54"/>
      <c r="GDS1109" s="54"/>
      <c r="GDT1109" s="54"/>
      <c r="GDU1109" s="54"/>
      <c r="GDV1109" s="54"/>
      <c r="GDW1109" s="54"/>
      <c r="GDX1109" s="54"/>
      <c r="GDY1109" s="54"/>
      <c r="GDZ1109" s="54"/>
      <c r="GEA1109" s="54"/>
      <c r="GEB1109" s="54"/>
      <c r="GEC1109" s="54"/>
      <c r="GED1109" s="54"/>
      <c r="GEE1109" s="54"/>
      <c r="GEF1109" s="54"/>
      <c r="GEG1109" s="54"/>
      <c r="GEH1109" s="54"/>
      <c r="GEI1109" s="54"/>
      <c r="GEJ1109" s="54"/>
      <c r="GEK1109" s="54"/>
      <c r="GEL1109" s="54"/>
      <c r="GEM1109" s="54"/>
      <c r="GEN1109" s="54"/>
      <c r="GEO1109" s="54"/>
      <c r="GEP1109" s="54"/>
      <c r="GEQ1109" s="54"/>
      <c r="GER1109" s="54"/>
      <c r="GES1109" s="54"/>
      <c r="GET1109" s="54"/>
      <c r="GEU1109" s="54"/>
      <c r="GEV1109" s="54"/>
      <c r="GEW1109" s="54"/>
      <c r="GEX1109" s="54"/>
      <c r="GEY1109" s="54"/>
      <c r="GEZ1109" s="54"/>
      <c r="GFA1109" s="54"/>
      <c r="GFB1109" s="54"/>
      <c r="GFC1109" s="54"/>
      <c r="GFD1109" s="54"/>
      <c r="GFE1109" s="54"/>
      <c r="GFF1109" s="54"/>
      <c r="GFG1109" s="54"/>
      <c r="GFH1109" s="54"/>
      <c r="GFI1109" s="54"/>
      <c r="GFJ1109" s="54"/>
      <c r="GFK1109" s="54"/>
      <c r="GFL1109" s="54"/>
      <c r="GFM1109" s="54"/>
      <c r="GFN1109" s="54"/>
      <c r="GFO1109" s="54"/>
      <c r="GFP1109" s="54"/>
      <c r="GFQ1109" s="54"/>
      <c r="GFR1109" s="54"/>
      <c r="GFS1109" s="54"/>
      <c r="GFT1109" s="54"/>
      <c r="GFU1109" s="54"/>
      <c r="GFV1109" s="54"/>
      <c r="GFW1109" s="54"/>
      <c r="GFX1109" s="54"/>
      <c r="GFY1109" s="54"/>
      <c r="GFZ1109" s="54"/>
      <c r="GGA1109" s="54"/>
      <c r="GGB1109" s="54"/>
      <c r="GGC1109" s="54"/>
      <c r="GGD1109" s="54"/>
      <c r="GGE1109" s="54"/>
      <c r="GGF1109" s="54"/>
      <c r="GGG1109" s="54"/>
      <c r="GGH1109" s="54"/>
      <c r="GGI1109" s="54"/>
      <c r="GGJ1109" s="54"/>
      <c r="GGK1109" s="54"/>
      <c r="GGL1109" s="54"/>
      <c r="GGM1109" s="54"/>
      <c r="GGN1109" s="54"/>
      <c r="GGO1109" s="54"/>
      <c r="GGP1109" s="54"/>
      <c r="GGQ1109" s="54"/>
      <c r="GGR1109" s="54"/>
      <c r="GGS1109" s="54"/>
      <c r="GGT1109" s="54"/>
      <c r="GGU1109" s="54"/>
      <c r="GGV1109" s="54"/>
      <c r="GGW1109" s="54"/>
      <c r="GGX1109" s="54"/>
      <c r="GGY1109" s="54"/>
      <c r="GGZ1109" s="54"/>
      <c r="GHA1109" s="54"/>
      <c r="GHB1109" s="54"/>
      <c r="GHC1109" s="54"/>
      <c r="GHD1109" s="54"/>
      <c r="GHE1109" s="54"/>
      <c r="GHF1109" s="54"/>
      <c r="GHG1109" s="54"/>
      <c r="GHH1109" s="54"/>
      <c r="GHI1109" s="54"/>
      <c r="GHJ1109" s="54"/>
      <c r="GHK1109" s="54"/>
      <c r="GHL1109" s="54"/>
      <c r="GHM1109" s="54"/>
      <c r="GHN1109" s="54"/>
      <c r="GHO1109" s="54"/>
      <c r="GHP1109" s="54"/>
      <c r="GHQ1109" s="54"/>
      <c r="GHR1109" s="54"/>
      <c r="GHS1109" s="54"/>
      <c r="GHT1109" s="54"/>
      <c r="GHU1109" s="54"/>
      <c r="GHV1109" s="54"/>
      <c r="GHW1109" s="54"/>
      <c r="GHX1109" s="54"/>
      <c r="GHY1109" s="54"/>
      <c r="GHZ1109" s="54"/>
      <c r="GIA1109" s="54"/>
      <c r="GIB1109" s="54"/>
      <c r="GIC1109" s="54"/>
      <c r="GID1109" s="54"/>
      <c r="GIE1109" s="54"/>
      <c r="GIF1109" s="54"/>
      <c r="GIG1109" s="54"/>
      <c r="GIH1109" s="54"/>
      <c r="GII1109" s="54"/>
      <c r="GIJ1109" s="54"/>
      <c r="GIK1109" s="54"/>
      <c r="GIL1109" s="54"/>
      <c r="GIM1109" s="54"/>
      <c r="GIN1109" s="54"/>
      <c r="GIO1109" s="54"/>
      <c r="GIP1109" s="54"/>
      <c r="GIQ1109" s="54"/>
      <c r="GIR1109" s="54"/>
      <c r="GIS1109" s="54"/>
      <c r="GIT1109" s="54"/>
      <c r="GIU1109" s="54"/>
      <c r="GIV1109" s="54"/>
      <c r="GIW1109" s="54"/>
      <c r="GIX1109" s="54"/>
      <c r="GIY1109" s="54"/>
      <c r="GIZ1109" s="54"/>
      <c r="GJA1109" s="54"/>
      <c r="GJB1109" s="54"/>
      <c r="GJC1109" s="54"/>
      <c r="GJD1109" s="54"/>
      <c r="GJE1109" s="54"/>
      <c r="GJF1109" s="54"/>
      <c r="GJG1109" s="54"/>
      <c r="GJH1109" s="54"/>
      <c r="GJI1109" s="54"/>
      <c r="GJJ1109" s="54"/>
      <c r="GJK1109" s="54"/>
      <c r="GJL1109" s="54"/>
      <c r="GJM1109" s="54"/>
      <c r="GJN1109" s="54"/>
      <c r="GJO1109" s="54"/>
      <c r="GJP1109" s="54"/>
      <c r="GJQ1109" s="54"/>
      <c r="GJR1109" s="54"/>
      <c r="GJS1109" s="54"/>
      <c r="GJT1109" s="54"/>
      <c r="GJU1109" s="54"/>
      <c r="GJV1109" s="54"/>
      <c r="GJW1109" s="54"/>
      <c r="GJX1109" s="54"/>
      <c r="GJY1109" s="54"/>
      <c r="GJZ1109" s="54"/>
      <c r="GKA1109" s="54"/>
      <c r="GKB1109" s="54"/>
      <c r="GKC1109" s="54"/>
      <c r="GKD1109" s="54"/>
      <c r="GKE1109" s="54"/>
      <c r="GKF1109" s="54"/>
      <c r="GKG1109" s="54"/>
      <c r="GKH1109" s="54"/>
      <c r="GKI1109" s="54"/>
      <c r="GKJ1109" s="54"/>
      <c r="GKK1109" s="54"/>
      <c r="GKL1109" s="54"/>
      <c r="GKM1109" s="54"/>
      <c r="GKN1109" s="54"/>
      <c r="GKO1109" s="54"/>
      <c r="GKP1109" s="54"/>
      <c r="GKQ1109" s="54"/>
      <c r="GKR1109" s="54"/>
      <c r="GKS1109" s="54"/>
      <c r="GKT1109" s="54"/>
      <c r="GKU1109" s="54"/>
      <c r="GKV1109" s="54"/>
      <c r="GKW1109" s="54"/>
      <c r="GKX1109" s="54"/>
      <c r="GKY1109" s="54"/>
      <c r="GKZ1109" s="54"/>
      <c r="GLA1109" s="54"/>
      <c r="GLB1109" s="54"/>
      <c r="GLC1109" s="54"/>
      <c r="GLD1109" s="54"/>
      <c r="GLE1109" s="54"/>
      <c r="GLF1109" s="54"/>
      <c r="GLG1109" s="54"/>
      <c r="GLH1109" s="54"/>
      <c r="GLI1109" s="54"/>
      <c r="GLJ1109" s="54"/>
      <c r="GLK1109" s="54"/>
      <c r="GLL1109" s="54"/>
      <c r="GLM1109" s="54"/>
      <c r="GLN1109" s="54"/>
      <c r="GLO1109" s="54"/>
      <c r="GLP1109" s="54"/>
      <c r="GLQ1109" s="54"/>
      <c r="GLR1109" s="54"/>
      <c r="GLS1109" s="54"/>
      <c r="GLT1109" s="54"/>
      <c r="GLU1109" s="54"/>
      <c r="GLV1109" s="54"/>
      <c r="GLW1109" s="54"/>
      <c r="GLX1109" s="54"/>
      <c r="GLY1109" s="54"/>
      <c r="GLZ1109" s="54"/>
      <c r="GMA1109" s="54"/>
      <c r="GMB1109" s="54"/>
      <c r="GMC1109" s="54"/>
      <c r="GMD1109" s="54"/>
      <c r="GME1109" s="54"/>
      <c r="GMF1109" s="54"/>
      <c r="GMG1109" s="54"/>
      <c r="GMH1109" s="54"/>
      <c r="GMI1109" s="54"/>
      <c r="GMJ1109" s="54"/>
      <c r="GMK1109" s="54"/>
      <c r="GML1109" s="54"/>
      <c r="GMM1109" s="54"/>
      <c r="GMN1109" s="54"/>
      <c r="GMO1109" s="54"/>
      <c r="GMP1109" s="54"/>
      <c r="GMQ1109" s="54"/>
      <c r="GMR1109" s="54"/>
      <c r="GMS1109" s="54"/>
      <c r="GMT1109" s="54"/>
      <c r="GMU1109" s="54"/>
      <c r="GMV1109" s="54"/>
      <c r="GMW1109" s="54"/>
      <c r="GMX1109" s="54"/>
      <c r="GMY1109" s="54"/>
      <c r="GMZ1109" s="54"/>
      <c r="GNA1109" s="54"/>
      <c r="GNB1109" s="54"/>
      <c r="GNC1109" s="54"/>
      <c r="GND1109" s="54"/>
      <c r="GNE1109" s="54"/>
      <c r="GNF1109" s="54"/>
      <c r="GNG1109" s="54"/>
      <c r="GNH1109" s="54"/>
      <c r="GNI1109" s="54"/>
      <c r="GNJ1109" s="54"/>
      <c r="GNK1109" s="54"/>
      <c r="GNL1109" s="54"/>
      <c r="GNM1109" s="54"/>
      <c r="GNN1109" s="54"/>
      <c r="GNO1109" s="54"/>
      <c r="GNP1109" s="54"/>
      <c r="GNQ1109" s="54"/>
      <c r="GNR1109" s="54"/>
      <c r="GNS1109" s="54"/>
      <c r="GNT1109" s="54"/>
      <c r="GNU1109" s="54"/>
      <c r="GNV1109" s="54"/>
      <c r="GNW1109" s="54"/>
      <c r="GNX1109" s="54"/>
      <c r="GNY1109" s="54"/>
      <c r="GNZ1109" s="54"/>
      <c r="GOA1109" s="54"/>
      <c r="GOB1109" s="54"/>
      <c r="GOC1109" s="54"/>
      <c r="GOD1109" s="54"/>
      <c r="GOE1109" s="54"/>
      <c r="GOF1109" s="54"/>
      <c r="GOG1109" s="54"/>
      <c r="GOH1109" s="54"/>
      <c r="GOI1109" s="54"/>
      <c r="GOJ1109" s="54"/>
      <c r="GOK1109" s="54"/>
      <c r="GOL1109" s="54"/>
      <c r="GOM1109" s="54"/>
      <c r="GON1109" s="54"/>
      <c r="GOO1109" s="54"/>
      <c r="GOP1109" s="54"/>
      <c r="GOQ1109" s="54"/>
      <c r="GOR1109" s="54"/>
      <c r="GOS1109" s="54"/>
      <c r="GOT1109" s="54"/>
      <c r="GOU1109" s="54"/>
      <c r="GOV1109" s="54"/>
      <c r="GOW1109" s="54"/>
      <c r="GOX1109" s="54"/>
      <c r="GOY1109" s="54"/>
      <c r="GOZ1109" s="54"/>
      <c r="GPA1109" s="54"/>
      <c r="GPB1109" s="54"/>
      <c r="GPC1109" s="54"/>
      <c r="GPD1109" s="54"/>
      <c r="GPE1109" s="54"/>
      <c r="GPF1109" s="54"/>
      <c r="GPG1109" s="54"/>
      <c r="GPH1109" s="54"/>
      <c r="GPI1109" s="54"/>
      <c r="GPJ1109" s="54"/>
      <c r="GPK1109" s="54"/>
      <c r="GPL1109" s="54"/>
      <c r="GPM1109" s="54"/>
      <c r="GPN1109" s="54"/>
      <c r="GPO1109" s="54"/>
      <c r="GPP1109" s="54"/>
      <c r="GPQ1109" s="54"/>
      <c r="GPR1109" s="54"/>
      <c r="GPS1109" s="54"/>
      <c r="GPT1109" s="54"/>
      <c r="GPU1109" s="54"/>
      <c r="GPV1109" s="54"/>
      <c r="GPW1109" s="54"/>
      <c r="GPX1109" s="54"/>
      <c r="GPY1109" s="54"/>
      <c r="GPZ1109" s="54"/>
      <c r="GQA1109" s="54"/>
      <c r="GQB1109" s="54"/>
      <c r="GQC1109" s="54"/>
      <c r="GQD1109" s="54"/>
      <c r="GQE1109" s="54"/>
      <c r="GQF1109" s="54"/>
      <c r="GQG1109" s="54"/>
      <c r="GQH1109" s="54"/>
      <c r="GQI1109" s="54"/>
      <c r="GQJ1109" s="54"/>
      <c r="GQK1109" s="54"/>
      <c r="GQL1109" s="54"/>
      <c r="GQM1109" s="54"/>
      <c r="GQN1109" s="54"/>
      <c r="GQO1109" s="54"/>
      <c r="GQP1109" s="54"/>
      <c r="GQQ1109" s="54"/>
      <c r="GQR1109" s="54"/>
      <c r="GQS1109" s="54"/>
      <c r="GQT1109" s="54"/>
      <c r="GQU1109" s="54"/>
      <c r="GQV1109" s="54"/>
      <c r="GQW1109" s="54"/>
      <c r="GQX1109" s="54"/>
      <c r="GQY1109" s="54"/>
      <c r="GQZ1109" s="54"/>
      <c r="GRA1109" s="54"/>
      <c r="GRB1109" s="54"/>
      <c r="GRC1109" s="54"/>
      <c r="GRD1109" s="54"/>
      <c r="GRE1109" s="54"/>
      <c r="GRF1109" s="54"/>
      <c r="GRG1109" s="54"/>
      <c r="GRH1109" s="54"/>
      <c r="GRI1109" s="54"/>
      <c r="GRJ1109" s="54"/>
      <c r="GRK1109" s="54"/>
      <c r="GRL1109" s="54"/>
      <c r="GRM1109" s="54"/>
      <c r="GRN1109" s="54"/>
      <c r="GRO1109" s="54"/>
      <c r="GRP1109" s="54"/>
      <c r="GRQ1109" s="54"/>
      <c r="GRR1109" s="54"/>
      <c r="GRS1109" s="54"/>
      <c r="GRT1109" s="54"/>
      <c r="GRU1109" s="54"/>
      <c r="GRV1109" s="54"/>
      <c r="GRW1109" s="54"/>
      <c r="GRX1109" s="54"/>
      <c r="GRY1109" s="54"/>
      <c r="GRZ1109" s="54"/>
      <c r="GSA1109" s="54"/>
      <c r="GSB1109" s="54"/>
      <c r="GSC1109" s="54"/>
      <c r="GSD1109" s="54"/>
      <c r="GSE1109" s="54"/>
      <c r="GSF1109" s="54"/>
      <c r="GSG1109" s="54"/>
      <c r="GSH1109" s="54"/>
      <c r="GSI1109" s="54"/>
      <c r="GSJ1109" s="54"/>
      <c r="GSK1109" s="54"/>
      <c r="GSL1109" s="54"/>
      <c r="GSM1109" s="54"/>
      <c r="GSN1109" s="54"/>
      <c r="GSO1109" s="54"/>
      <c r="GSP1109" s="54"/>
      <c r="GSQ1109" s="54"/>
      <c r="GSR1109" s="54"/>
      <c r="GSS1109" s="54"/>
      <c r="GST1109" s="54"/>
      <c r="GSU1109" s="54"/>
      <c r="GSV1109" s="54"/>
      <c r="GSW1109" s="54"/>
      <c r="GSX1109" s="54"/>
      <c r="GSY1109" s="54"/>
      <c r="GSZ1109" s="54"/>
      <c r="GTA1109" s="54"/>
      <c r="GTB1109" s="54"/>
      <c r="GTC1109" s="54"/>
      <c r="GTD1109" s="54"/>
      <c r="GTE1109" s="54"/>
      <c r="GTF1109" s="54"/>
      <c r="GTG1109" s="54"/>
      <c r="GTH1109" s="54"/>
      <c r="GTI1109" s="54"/>
      <c r="GTJ1109" s="54"/>
      <c r="GTK1109" s="54"/>
      <c r="GTL1109" s="54"/>
      <c r="GTM1109" s="54"/>
      <c r="GTN1109" s="54"/>
      <c r="GTO1109" s="54"/>
      <c r="GTP1109" s="54"/>
      <c r="GTQ1109" s="54"/>
      <c r="GTR1109" s="54"/>
      <c r="GTS1109" s="54"/>
      <c r="GTT1109" s="54"/>
      <c r="GTU1109" s="54"/>
      <c r="GTV1109" s="54"/>
      <c r="GTW1109" s="54"/>
      <c r="GTX1109" s="54"/>
      <c r="GTY1109" s="54"/>
      <c r="GTZ1109" s="54"/>
      <c r="GUA1109" s="54"/>
      <c r="GUB1109" s="54"/>
      <c r="GUC1109" s="54"/>
      <c r="GUD1109" s="54"/>
      <c r="GUE1109" s="54"/>
      <c r="GUF1109" s="54"/>
      <c r="GUG1109" s="54"/>
      <c r="GUH1109" s="54"/>
      <c r="GUI1109" s="54"/>
      <c r="GUJ1109" s="54"/>
      <c r="GUK1109" s="54"/>
      <c r="GUL1109" s="54"/>
      <c r="GUM1109" s="54"/>
      <c r="GUN1109" s="54"/>
      <c r="GUO1109" s="54"/>
      <c r="GUP1109" s="54"/>
      <c r="GUQ1109" s="54"/>
      <c r="GUR1109" s="54"/>
      <c r="GUS1109" s="54"/>
      <c r="GUT1109" s="54"/>
      <c r="GUU1109" s="54"/>
      <c r="GUV1109" s="54"/>
      <c r="GUW1109" s="54"/>
      <c r="GUX1109" s="54"/>
      <c r="GUY1109" s="54"/>
      <c r="GUZ1109" s="54"/>
      <c r="GVA1109" s="54"/>
      <c r="GVB1109" s="54"/>
      <c r="GVC1109" s="54"/>
      <c r="GVD1109" s="54"/>
      <c r="GVE1109" s="54"/>
      <c r="GVF1109" s="54"/>
      <c r="GVG1109" s="54"/>
      <c r="GVH1109" s="54"/>
      <c r="GVI1109" s="54"/>
      <c r="GVJ1109" s="54"/>
      <c r="GVK1109" s="54"/>
      <c r="GVL1109" s="54"/>
      <c r="GVM1109" s="54"/>
      <c r="GVN1109" s="54"/>
      <c r="GVO1109" s="54"/>
      <c r="GVP1109" s="54"/>
      <c r="GVQ1109" s="54"/>
      <c r="GVR1109" s="54"/>
      <c r="GVS1109" s="54"/>
      <c r="GVT1109" s="54"/>
      <c r="GVU1109" s="54"/>
      <c r="GVV1109" s="54"/>
      <c r="GVW1109" s="54"/>
      <c r="GVX1109" s="54"/>
      <c r="GVY1109" s="54"/>
      <c r="GVZ1109" s="54"/>
      <c r="GWA1109" s="54"/>
      <c r="GWB1109" s="54"/>
      <c r="GWC1109" s="54"/>
      <c r="GWD1109" s="54"/>
      <c r="GWE1109" s="54"/>
      <c r="GWF1109" s="54"/>
      <c r="GWG1109" s="54"/>
      <c r="GWH1109" s="54"/>
      <c r="GWI1109" s="54"/>
      <c r="GWJ1109" s="54"/>
      <c r="GWK1109" s="54"/>
      <c r="GWL1109" s="54"/>
      <c r="GWM1109" s="54"/>
      <c r="GWN1109" s="54"/>
      <c r="GWO1109" s="54"/>
      <c r="GWP1109" s="54"/>
      <c r="GWQ1109" s="54"/>
      <c r="GWR1109" s="54"/>
      <c r="GWS1109" s="54"/>
      <c r="GWT1109" s="54"/>
      <c r="GWU1109" s="54"/>
      <c r="GWV1109" s="54"/>
      <c r="GWW1109" s="54"/>
      <c r="GWX1109" s="54"/>
      <c r="GWY1109" s="54"/>
      <c r="GWZ1109" s="54"/>
      <c r="GXA1109" s="54"/>
      <c r="GXB1109" s="54"/>
      <c r="GXC1109" s="54"/>
      <c r="GXD1109" s="54"/>
      <c r="GXE1109" s="54"/>
      <c r="GXF1109" s="54"/>
      <c r="GXG1109" s="54"/>
      <c r="GXH1109" s="54"/>
      <c r="GXI1109" s="54"/>
      <c r="GXJ1109" s="54"/>
      <c r="GXK1109" s="54"/>
      <c r="GXL1109" s="54"/>
      <c r="GXM1109" s="54"/>
      <c r="GXN1109" s="54"/>
      <c r="GXO1109" s="54"/>
      <c r="GXP1109" s="54"/>
      <c r="GXQ1109" s="54"/>
      <c r="GXR1109" s="54"/>
      <c r="GXS1109" s="54"/>
      <c r="GXT1109" s="54"/>
      <c r="GXU1109" s="54"/>
      <c r="GXV1109" s="54"/>
      <c r="GXW1109" s="54"/>
      <c r="GXX1109" s="54"/>
      <c r="GXY1109" s="54"/>
      <c r="GXZ1109" s="54"/>
      <c r="GYA1109" s="54"/>
      <c r="GYB1109" s="54"/>
      <c r="GYC1109" s="54"/>
      <c r="GYD1109" s="54"/>
      <c r="GYE1109" s="54"/>
      <c r="GYF1109" s="54"/>
      <c r="GYG1109" s="54"/>
      <c r="GYH1109" s="54"/>
      <c r="GYI1109" s="54"/>
      <c r="GYJ1109" s="54"/>
      <c r="GYK1109" s="54"/>
      <c r="GYL1109" s="54"/>
      <c r="GYM1109" s="54"/>
      <c r="GYN1109" s="54"/>
      <c r="GYO1109" s="54"/>
      <c r="GYP1109" s="54"/>
      <c r="GYQ1109" s="54"/>
      <c r="GYR1109" s="54"/>
      <c r="GYS1109" s="54"/>
      <c r="GYT1109" s="54"/>
      <c r="GYU1109" s="54"/>
      <c r="GYV1109" s="54"/>
      <c r="GYW1109" s="54"/>
      <c r="GYX1109" s="54"/>
      <c r="GYY1109" s="54"/>
      <c r="GYZ1109" s="54"/>
      <c r="GZA1109" s="54"/>
      <c r="GZB1109" s="54"/>
      <c r="GZC1109" s="54"/>
      <c r="GZD1109" s="54"/>
      <c r="GZE1109" s="54"/>
      <c r="GZF1109" s="54"/>
      <c r="GZG1109" s="54"/>
      <c r="GZH1109" s="54"/>
      <c r="GZI1109" s="54"/>
      <c r="GZJ1109" s="54"/>
      <c r="GZK1109" s="54"/>
      <c r="GZL1109" s="54"/>
      <c r="GZM1109" s="54"/>
      <c r="GZN1109" s="54"/>
      <c r="GZO1109" s="54"/>
      <c r="GZP1109" s="54"/>
      <c r="GZQ1109" s="54"/>
      <c r="GZR1109" s="54"/>
      <c r="GZS1109" s="54"/>
      <c r="GZT1109" s="54"/>
      <c r="GZU1109" s="54"/>
      <c r="GZV1109" s="54"/>
      <c r="GZW1109" s="54"/>
      <c r="GZX1109" s="54"/>
      <c r="GZY1109" s="54"/>
      <c r="GZZ1109" s="54"/>
      <c r="HAA1109" s="54"/>
      <c r="HAB1109" s="54"/>
      <c r="HAC1109" s="54"/>
      <c r="HAD1109" s="54"/>
      <c r="HAE1109" s="54"/>
      <c r="HAF1109" s="54"/>
      <c r="HAG1109" s="54"/>
      <c r="HAH1109" s="54"/>
      <c r="HAI1109" s="54"/>
      <c r="HAJ1109" s="54"/>
      <c r="HAK1109" s="54"/>
      <c r="HAL1109" s="54"/>
      <c r="HAM1109" s="54"/>
      <c r="HAN1109" s="54"/>
      <c r="HAO1109" s="54"/>
      <c r="HAP1109" s="54"/>
      <c r="HAQ1109" s="54"/>
      <c r="HAR1109" s="54"/>
      <c r="HAS1109" s="54"/>
      <c r="HAT1109" s="54"/>
      <c r="HAU1109" s="54"/>
      <c r="HAV1109" s="54"/>
      <c r="HAW1109" s="54"/>
      <c r="HAX1109" s="54"/>
      <c r="HAY1109" s="54"/>
      <c r="HAZ1109" s="54"/>
      <c r="HBA1109" s="54"/>
      <c r="HBB1109" s="54"/>
      <c r="HBC1109" s="54"/>
      <c r="HBD1109" s="54"/>
      <c r="HBE1109" s="54"/>
      <c r="HBF1109" s="54"/>
      <c r="HBG1109" s="54"/>
      <c r="HBH1109" s="54"/>
      <c r="HBI1109" s="54"/>
      <c r="HBJ1109" s="54"/>
      <c r="HBK1109" s="54"/>
      <c r="HBL1109" s="54"/>
      <c r="HBM1109" s="54"/>
      <c r="HBN1109" s="54"/>
      <c r="HBO1109" s="54"/>
      <c r="HBP1109" s="54"/>
      <c r="HBQ1109" s="54"/>
      <c r="HBR1109" s="54"/>
      <c r="HBS1109" s="54"/>
      <c r="HBT1109" s="54"/>
      <c r="HBU1109" s="54"/>
      <c r="HBV1109" s="54"/>
      <c r="HBW1109" s="54"/>
      <c r="HBX1109" s="54"/>
      <c r="HBY1109" s="54"/>
      <c r="HBZ1109" s="54"/>
      <c r="HCA1109" s="54"/>
      <c r="HCB1109" s="54"/>
      <c r="HCC1109" s="54"/>
      <c r="HCD1109" s="54"/>
      <c r="HCE1109" s="54"/>
      <c r="HCF1109" s="54"/>
      <c r="HCG1109" s="54"/>
      <c r="HCH1109" s="54"/>
      <c r="HCI1109" s="54"/>
      <c r="HCJ1109" s="54"/>
      <c r="HCK1109" s="54"/>
      <c r="HCL1109" s="54"/>
      <c r="HCM1109" s="54"/>
      <c r="HCN1109" s="54"/>
      <c r="HCO1109" s="54"/>
      <c r="HCP1109" s="54"/>
      <c r="HCQ1109" s="54"/>
      <c r="HCR1109" s="54"/>
      <c r="HCS1109" s="54"/>
      <c r="HCT1109" s="54"/>
      <c r="HCU1109" s="54"/>
      <c r="HCV1109" s="54"/>
      <c r="HCW1109" s="54"/>
      <c r="HCX1109" s="54"/>
      <c r="HCY1109" s="54"/>
      <c r="HCZ1109" s="54"/>
      <c r="HDA1109" s="54"/>
      <c r="HDB1109" s="54"/>
      <c r="HDC1109" s="54"/>
      <c r="HDD1109" s="54"/>
      <c r="HDE1109" s="54"/>
      <c r="HDF1109" s="54"/>
      <c r="HDG1109" s="54"/>
      <c r="HDH1109" s="54"/>
      <c r="HDI1109" s="54"/>
      <c r="HDJ1109" s="54"/>
      <c r="HDK1109" s="54"/>
      <c r="HDL1109" s="54"/>
      <c r="HDM1109" s="54"/>
      <c r="HDN1109" s="54"/>
      <c r="HDO1109" s="54"/>
      <c r="HDP1109" s="54"/>
      <c r="HDQ1109" s="54"/>
      <c r="HDR1109" s="54"/>
      <c r="HDS1109" s="54"/>
      <c r="HDT1109" s="54"/>
      <c r="HDU1109" s="54"/>
      <c r="HDV1109" s="54"/>
      <c r="HDW1109" s="54"/>
      <c r="HDX1109" s="54"/>
      <c r="HDY1109" s="54"/>
      <c r="HDZ1109" s="54"/>
      <c r="HEA1109" s="54"/>
      <c r="HEB1109" s="54"/>
      <c r="HEC1109" s="54"/>
      <c r="HED1109" s="54"/>
      <c r="HEE1109" s="54"/>
      <c r="HEF1109" s="54"/>
      <c r="HEG1109" s="54"/>
      <c r="HEH1109" s="54"/>
      <c r="HEI1109" s="54"/>
      <c r="HEJ1109" s="54"/>
      <c r="HEK1109" s="54"/>
      <c r="HEL1109" s="54"/>
      <c r="HEM1109" s="54"/>
      <c r="HEN1109" s="54"/>
      <c r="HEO1109" s="54"/>
      <c r="HEP1109" s="54"/>
      <c r="HEQ1109" s="54"/>
      <c r="HER1109" s="54"/>
      <c r="HES1109" s="54"/>
      <c r="HET1109" s="54"/>
      <c r="HEU1109" s="54"/>
      <c r="HEV1109" s="54"/>
      <c r="HEW1109" s="54"/>
      <c r="HEX1109" s="54"/>
      <c r="HEY1109" s="54"/>
      <c r="HEZ1109" s="54"/>
      <c r="HFA1109" s="54"/>
      <c r="HFB1109" s="54"/>
      <c r="HFC1109" s="54"/>
      <c r="HFD1109" s="54"/>
      <c r="HFE1109" s="54"/>
      <c r="HFF1109" s="54"/>
      <c r="HFG1109" s="54"/>
      <c r="HFH1109" s="54"/>
      <c r="HFI1109" s="54"/>
      <c r="HFJ1109" s="54"/>
      <c r="HFK1109" s="54"/>
      <c r="HFL1109" s="54"/>
      <c r="HFM1109" s="54"/>
      <c r="HFN1109" s="54"/>
      <c r="HFO1109" s="54"/>
      <c r="HFP1109" s="54"/>
      <c r="HFQ1109" s="54"/>
      <c r="HFR1109" s="54"/>
      <c r="HFS1109" s="54"/>
      <c r="HFT1109" s="54"/>
      <c r="HFU1109" s="54"/>
      <c r="HFV1109" s="54"/>
      <c r="HFW1109" s="54"/>
      <c r="HFX1109" s="54"/>
      <c r="HFY1109" s="54"/>
      <c r="HFZ1109" s="54"/>
      <c r="HGA1109" s="54"/>
      <c r="HGB1109" s="54"/>
      <c r="HGC1109" s="54"/>
      <c r="HGD1109" s="54"/>
      <c r="HGE1109" s="54"/>
      <c r="HGF1109" s="54"/>
      <c r="HGG1109" s="54"/>
      <c r="HGH1109" s="54"/>
      <c r="HGI1109" s="54"/>
      <c r="HGJ1109" s="54"/>
      <c r="HGK1109" s="54"/>
      <c r="HGL1109" s="54"/>
      <c r="HGM1109" s="54"/>
      <c r="HGN1109" s="54"/>
      <c r="HGO1109" s="54"/>
      <c r="HGP1109" s="54"/>
      <c r="HGQ1109" s="54"/>
      <c r="HGR1109" s="54"/>
      <c r="HGS1109" s="54"/>
      <c r="HGT1109" s="54"/>
      <c r="HGU1109" s="54"/>
      <c r="HGV1109" s="54"/>
      <c r="HGW1109" s="54"/>
      <c r="HGX1109" s="54"/>
      <c r="HGY1109" s="54"/>
      <c r="HGZ1109" s="54"/>
      <c r="HHA1109" s="54"/>
      <c r="HHB1109" s="54"/>
      <c r="HHC1109" s="54"/>
      <c r="HHD1109" s="54"/>
      <c r="HHE1109" s="54"/>
      <c r="HHF1109" s="54"/>
      <c r="HHG1109" s="54"/>
      <c r="HHH1109" s="54"/>
      <c r="HHI1109" s="54"/>
      <c r="HHJ1109" s="54"/>
      <c r="HHK1109" s="54"/>
      <c r="HHL1109" s="54"/>
      <c r="HHM1109" s="54"/>
      <c r="HHN1109" s="54"/>
      <c r="HHO1109" s="54"/>
      <c r="HHP1109" s="54"/>
      <c r="HHQ1109" s="54"/>
      <c r="HHR1109" s="54"/>
      <c r="HHS1109" s="54"/>
      <c r="HHT1109" s="54"/>
      <c r="HHU1109" s="54"/>
      <c r="HHV1109" s="54"/>
      <c r="HHW1109" s="54"/>
      <c r="HHX1109" s="54"/>
      <c r="HHY1109" s="54"/>
      <c r="HHZ1109" s="54"/>
      <c r="HIA1109" s="54"/>
      <c r="HIB1109" s="54"/>
      <c r="HIC1109" s="54"/>
      <c r="HID1109" s="54"/>
      <c r="HIE1109" s="54"/>
      <c r="HIF1109" s="54"/>
      <c r="HIG1109" s="54"/>
      <c r="HIH1109" s="54"/>
      <c r="HII1109" s="54"/>
      <c r="HIJ1109" s="54"/>
      <c r="HIK1109" s="54"/>
      <c r="HIL1109" s="54"/>
      <c r="HIM1109" s="54"/>
      <c r="HIN1109" s="54"/>
      <c r="HIO1109" s="54"/>
      <c r="HIP1109" s="54"/>
      <c r="HIQ1109" s="54"/>
      <c r="HIR1109" s="54"/>
      <c r="HIS1109" s="54"/>
      <c r="HIT1109" s="54"/>
      <c r="HIU1109" s="54"/>
      <c r="HIV1109" s="54"/>
      <c r="HIW1109" s="54"/>
      <c r="HIX1109" s="54"/>
      <c r="HIY1109" s="54"/>
      <c r="HIZ1109" s="54"/>
      <c r="HJA1109" s="54"/>
      <c r="HJB1109" s="54"/>
      <c r="HJC1109" s="54"/>
      <c r="HJD1109" s="54"/>
      <c r="HJE1109" s="54"/>
      <c r="HJF1109" s="54"/>
      <c r="HJG1109" s="54"/>
      <c r="HJH1109" s="54"/>
      <c r="HJI1109" s="54"/>
      <c r="HJJ1109" s="54"/>
      <c r="HJK1109" s="54"/>
      <c r="HJL1109" s="54"/>
      <c r="HJM1109" s="54"/>
      <c r="HJN1109" s="54"/>
      <c r="HJO1109" s="54"/>
      <c r="HJP1109" s="54"/>
      <c r="HJQ1109" s="54"/>
      <c r="HJR1109" s="54"/>
      <c r="HJS1109" s="54"/>
      <c r="HJT1109" s="54"/>
      <c r="HJU1109" s="54"/>
      <c r="HJV1109" s="54"/>
      <c r="HJW1109" s="54"/>
      <c r="HJX1109" s="54"/>
      <c r="HJY1109" s="54"/>
      <c r="HJZ1109" s="54"/>
      <c r="HKA1109" s="54"/>
      <c r="HKB1109" s="54"/>
      <c r="HKC1109" s="54"/>
      <c r="HKD1109" s="54"/>
      <c r="HKE1109" s="54"/>
      <c r="HKF1109" s="54"/>
      <c r="HKG1109" s="54"/>
      <c r="HKH1109" s="54"/>
      <c r="HKI1109" s="54"/>
      <c r="HKJ1109" s="54"/>
      <c r="HKK1109" s="54"/>
      <c r="HKL1109" s="54"/>
      <c r="HKM1109" s="54"/>
      <c r="HKN1109" s="54"/>
      <c r="HKO1109" s="54"/>
      <c r="HKP1109" s="54"/>
      <c r="HKQ1109" s="54"/>
      <c r="HKR1109" s="54"/>
      <c r="HKS1109" s="54"/>
      <c r="HKT1109" s="54"/>
      <c r="HKU1109" s="54"/>
      <c r="HKV1109" s="54"/>
      <c r="HKW1109" s="54"/>
      <c r="HKX1109" s="54"/>
      <c r="HKY1109" s="54"/>
      <c r="HKZ1109" s="54"/>
      <c r="HLA1109" s="54"/>
      <c r="HLB1109" s="54"/>
      <c r="HLC1109" s="54"/>
      <c r="HLD1109" s="54"/>
      <c r="HLE1109" s="54"/>
      <c r="HLF1109" s="54"/>
      <c r="HLG1109" s="54"/>
      <c r="HLH1109" s="54"/>
      <c r="HLI1109" s="54"/>
      <c r="HLJ1109" s="54"/>
      <c r="HLK1109" s="54"/>
      <c r="HLL1109" s="54"/>
      <c r="HLM1109" s="54"/>
      <c r="HLN1109" s="54"/>
      <c r="HLO1109" s="54"/>
      <c r="HLP1109" s="54"/>
      <c r="HLQ1109" s="54"/>
      <c r="HLR1109" s="54"/>
      <c r="HLS1109" s="54"/>
      <c r="HLT1109" s="54"/>
      <c r="HLU1109" s="54"/>
      <c r="HLV1109" s="54"/>
      <c r="HLW1109" s="54"/>
      <c r="HLX1109" s="54"/>
      <c r="HLY1109" s="54"/>
      <c r="HLZ1109" s="54"/>
      <c r="HMA1109" s="54"/>
      <c r="HMB1109" s="54"/>
      <c r="HMC1109" s="54"/>
      <c r="HMD1109" s="54"/>
      <c r="HME1109" s="54"/>
      <c r="HMF1109" s="54"/>
      <c r="HMG1109" s="54"/>
      <c r="HMH1109" s="54"/>
      <c r="HMI1109" s="54"/>
      <c r="HMJ1109" s="54"/>
      <c r="HMK1109" s="54"/>
      <c r="HML1109" s="54"/>
      <c r="HMM1109" s="54"/>
      <c r="HMN1109" s="54"/>
      <c r="HMO1109" s="54"/>
      <c r="HMP1109" s="54"/>
      <c r="HMQ1109" s="54"/>
      <c r="HMR1109" s="54"/>
      <c r="HMS1109" s="54"/>
      <c r="HMT1109" s="54"/>
      <c r="HMU1109" s="54"/>
      <c r="HMV1109" s="54"/>
      <c r="HMW1109" s="54"/>
      <c r="HMX1109" s="54"/>
      <c r="HMY1109" s="54"/>
      <c r="HMZ1109" s="54"/>
      <c r="HNA1109" s="54"/>
      <c r="HNB1109" s="54"/>
      <c r="HNC1109" s="54"/>
      <c r="HND1109" s="54"/>
      <c r="HNE1109" s="54"/>
      <c r="HNF1109" s="54"/>
      <c r="HNG1109" s="54"/>
      <c r="HNH1109" s="54"/>
      <c r="HNI1109" s="54"/>
      <c r="HNJ1109" s="54"/>
      <c r="HNK1109" s="54"/>
      <c r="HNL1109" s="54"/>
      <c r="HNM1109" s="54"/>
      <c r="HNN1109" s="54"/>
      <c r="HNO1109" s="54"/>
      <c r="HNP1109" s="54"/>
      <c r="HNQ1109" s="54"/>
      <c r="HNR1109" s="54"/>
      <c r="HNS1109" s="54"/>
      <c r="HNT1109" s="54"/>
      <c r="HNU1109" s="54"/>
      <c r="HNV1109" s="54"/>
      <c r="HNW1109" s="54"/>
      <c r="HNX1109" s="54"/>
      <c r="HNY1109" s="54"/>
      <c r="HNZ1109" s="54"/>
      <c r="HOA1109" s="54"/>
      <c r="HOB1109" s="54"/>
      <c r="HOC1109" s="54"/>
      <c r="HOD1109" s="54"/>
      <c r="HOE1109" s="54"/>
      <c r="HOF1109" s="54"/>
      <c r="HOG1109" s="54"/>
      <c r="HOH1109" s="54"/>
      <c r="HOI1109" s="54"/>
      <c r="HOJ1109" s="54"/>
      <c r="HOK1109" s="54"/>
      <c r="HOL1109" s="54"/>
      <c r="HOM1109" s="54"/>
      <c r="HON1109" s="54"/>
      <c r="HOO1109" s="54"/>
      <c r="HOP1109" s="54"/>
      <c r="HOQ1109" s="54"/>
      <c r="HOR1109" s="54"/>
      <c r="HOS1109" s="54"/>
      <c r="HOT1109" s="54"/>
      <c r="HOU1109" s="54"/>
      <c r="HOV1109" s="54"/>
      <c r="HOW1109" s="54"/>
      <c r="HOX1109" s="54"/>
      <c r="HOY1109" s="54"/>
      <c r="HOZ1109" s="54"/>
      <c r="HPA1109" s="54"/>
      <c r="HPB1109" s="54"/>
      <c r="HPC1109" s="54"/>
      <c r="HPD1109" s="54"/>
      <c r="HPE1109" s="54"/>
      <c r="HPF1109" s="54"/>
      <c r="HPG1109" s="54"/>
      <c r="HPH1109" s="54"/>
      <c r="HPI1109" s="54"/>
      <c r="HPJ1109" s="54"/>
      <c r="HPK1109" s="54"/>
      <c r="HPL1109" s="54"/>
      <c r="HPM1109" s="54"/>
      <c r="HPN1109" s="54"/>
      <c r="HPO1109" s="54"/>
      <c r="HPP1109" s="54"/>
      <c r="HPQ1109" s="54"/>
      <c r="HPR1109" s="54"/>
      <c r="HPS1109" s="54"/>
      <c r="HPT1109" s="54"/>
      <c r="HPU1109" s="54"/>
      <c r="HPV1109" s="54"/>
      <c r="HPW1109" s="54"/>
      <c r="HPX1109" s="54"/>
      <c r="HPY1109" s="54"/>
      <c r="HPZ1109" s="54"/>
      <c r="HQA1109" s="54"/>
      <c r="HQB1109" s="54"/>
      <c r="HQC1109" s="54"/>
      <c r="HQD1109" s="54"/>
      <c r="HQE1109" s="54"/>
      <c r="HQF1109" s="54"/>
      <c r="HQG1109" s="54"/>
      <c r="HQH1109" s="54"/>
      <c r="HQI1109" s="54"/>
      <c r="HQJ1109" s="54"/>
      <c r="HQK1109" s="54"/>
      <c r="HQL1109" s="54"/>
      <c r="HQM1109" s="54"/>
      <c r="HQN1109" s="54"/>
      <c r="HQO1109" s="54"/>
      <c r="HQP1109" s="54"/>
      <c r="HQQ1109" s="54"/>
      <c r="HQR1109" s="54"/>
      <c r="HQS1109" s="54"/>
      <c r="HQT1109" s="54"/>
      <c r="HQU1109" s="54"/>
      <c r="HQV1109" s="54"/>
      <c r="HQW1109" s="54"/>
      <c r="HQX1109" s="54"/>
      <c r="HQY1109" s="54"/>
      <c r="HQZ1109" s="54"/>
      <c r="HRA1109" s="54"/>
      <c r="HRB1109" s="54"/>
      <c r="HRC1109" s="54"/>
      <c r="HRD1109" s="54"/>
      <c r="HRE1109" s="54"/>
      <c r="HRF1109" s="54"/>
      <c r="HRG1109" s="54"/>
      <c r="HRH1109" s="54"/>
      <c r="HRI1109" s="54"/>
      <c r="HRJ1109" s="54"/>
      <c r="HRK1109" s="54"/>
      <c r="HRL1109" s="54"/>
      <c r="HRM1109" s="54"/>
      <c r="HRN1109" s="54"/>
      <c r="HRO1109" s="54"/>
      <c r="HRP1109" s="54"/>
      <c r="HRQ1109" s="54"/>
      <c r="HRR1109" s="54"/>
      <c r="HRS1109" s="54"/>
      <c r="HRT1109" s="54"/>
      <c r="HRU1109" s="54"/>
      <c r="HRV1109" s="54"/>
      <c r="HRW1109" s="54"/>
      <c r="HRX1109" s="54"/>
      <c r="HRY1109" s="54"/>
      <c r="HRZ1109" s="54"/>
      <c r="HSA1109" s="54"/>
      <c r="HSB1109" s="54"/>
      <c r="HSC1109" s="54"/>
      <c r="HSD1109" s="54"/>
      <c r="HSE1109" s="54"/>
      <c r="HSF1109" s="54"/>
      <c r="HSG1109" s="54"/>
      <c r="HSH1109" s="54"/>
      <c r="HSI1109" s="54"/>
      <c r="HSJ1109" s="54"/>
      <c r="HSK1109" s="54"/>
      <c r="HSL1109" s="54"/>
      <c r="HSM1109" s="54"/>
      <c r="HSN1109" s="54"/>
      <c r="HSO1109" s="54"/>
      <c r="HSP1109" s="54"/>
      <c r="HSQ1109" s="54"/>
      <c r="HSR1109" s="54"/>
      <c r="HSS1109" s="54"/>
      <c r="HST1109" s="54"/>
      <c r="HSU1109" s="54"/>
      <c r="HSV1109" s="54"/>
      <c r="HSW1109" s="54"/>
      <c r="HSX1109" s="54"/>
      <c r="HSY1109" s="54"/>
      <c r="HSZ1109" s="54"/>
      <c r="HTA1109" s="54"/>
      <c r="HTB1109" s="54"/>
      <c r="HTC1109" s="54"/>
      <c r="HTD1109" s="54"/>
      <c r="HTE1109" s="54"/>
      <c r="HTF1109" s="54"/>
      <c r="HTG1109" s="54"/>
      <c r="HTH1109" s="54"/>
      <c r="HTI1109" s="54"/>
      <c r="HTJ1109" s="54"/>
      <c r="HTK1109" s="54"/>
      <c r="HTL1109" s="54"/>
      <c r="HTM1109" s="54"/>
      <c r="HTN1109" s="54"/>
      <c r="HTO1109" s="54"/>
      <c r="HTP1109" s="54"/>
      <c r="HTQ1109" s="54"/>
      <c r="HTR1109" s="54"/>
      <c r="HTS1109" s="54"/>
      <c r="HTT1109" s="54"/>
      <c r="HTU1109" s="54"/>
      <c r="HTV1109" s="54"/>
      <c r="HTW1109" s="54"/>
      <c r="HTX1109" s="54"/>
      <c r="HTY1109" s="54"/>
      <c r="HTZ1109" s="54"/>
      <c r="HUA1109" s="54"/>
      <c r="HUB1109" s="54"/>
      <c r="HUC1109" s="54"/>
      <c r="HUD1109" s="54"/>
      <c r="HUE1109" s="54"/>
      <c r="HUF1109" s="54"/>
      <c r="HUG1109" s="54"/>
      <c r="HUH1109" s="54"/>
      <c r="HUI1109" s="54"/>
      <c r="HUJ1109" s="54"/>
      <c r="HUK1109" s="54"/>
      <c r="HUL1109" s="54"/>
      <c r="HUM1109" s="54"/>
      <c r="HUN1109" s="54"/>
      <c r="HUO1109" s="54"/>
      <c r="HUP1109" s="54"/>
      <c r="HUQ1109" s="54"/>
      <c r="HUR1109" s="54"/>
      <c r="HUS1109" s="54"/>
      <c r="HUT1109" s="54"/>
      <c r="HUU1109" s="54"/>
      <c r="HUV1109" s="54"/>
      <c r="HUW1109" s="54"/>
      <c r="HUX1109" s="54"/>
      <c r="HUY1109" s="54"/>
      <c r="HUZ1109" s="54"/>
      <c r="HVA1109" s="54"/>
      <c r="HVB1109" s="54"/>
      <c r="HVC1109" s="54"/>
      <c r="HVD1109" s="54"/>
      <c r="HVE1109" s="54"/>
      <c r="HVF1109" s="54"/>
      <c r="HVG1109" s="54"/>
      <c r="HVH1109" s="54"/>
      <c r="HVI1109" s="54"/>
      <c r="HVJ1109" s="54"/>
      <c r="HVK1109" s="54"/>
      <c r="HVL1109" s="54"/>
      <c r="HVM1109" s="54"/>
      <c r="HVN1109" s="54"/>
      <c r="HVO1109" s="54"/>
      <c r="HVP1109" s="54"/>
      <c r="HVQ1109" s="54"/>
      <c r="HVR1109" s="54"/>
      <c r="HVS1109" s="54"/>
      <c r="HVT1109" s="54"/>
      <c r="HVU1109" s="54"/>
      <c r="HVV1109" s="54"/>
      <c r="HVW1109" s="54"/>
      <c r="HVX1109" s="54"/>
      <c r="HVY1109" s="54"/>
      <c r="HVZ1109" s="54"/>
      <c r="HWA1109" s="54"/>
      <c r="HWB1109" s="54"/>
      <c r="HWC1109" s="54"/>
      <c r="HWD1109" s="54"/>
      <c r="HWE1109" s="54"/>
      <c r="HWF1109" s="54"/>
      <c r="HWG1109" s="54"/>
      <c r="HWH1109" s="54"/>
      <c r="HWI1109" s="54"/>
      <c r="HWJ1109" s="54"/>
      <c r="HWK1109" s="54"/>
      <c r="HWL1109" s="54"/>
      <c r="HWM1109" s="54"/>
      <c r="HWN1109" s="54"/>
      <c r="HWO1109" s="54"/>
      <c r="HWP1109" s="54"/>
      <c r="HWQ1109" s="54"/>
      <c r="HWR1109" s="54"/>
      <c r="HWS1109" s="54"/>
      <c r="HWT1109" s="54"/>
      <c r="HWU1109" s="54"/>
      <c r="HWV1109" s="54"/>
      <c r="HWW1109" s="54"/>
      <c r="HWX1109" s="54"/>
      <c r="HWY1109" s="54"/>
      <c r="HWZ1109" s="54"/>
      <c r="HXA1109" s="54"/>
      <c r="HXB1109" s="54"/>
      <c r="HXC1109" s="54"/>
      <c r="HXD1109" s="54"/>
      <c r="HXE1109" s="54"/>
      <c r="HXF1109" s="54"/>
      <c r="HXG1109" s="54"/>
      <c r="HXH1109" s="54"/>
      <c r="HXI1109" s="54"/>
      <c r="HXJ1109" s="54"/>
      <c r="HXK1109" s="54"/>
      <c r="HXL1109" s="54"/>
      <c r="HXM1109" s="54"/>
      <c r="HXN1109" s="54"/>
      <c r="HXO1109" s="54"/>
      <c r="HXP1109" s="54"/>
      <c r="HXQ1109" s="54"/>
      <c r="HXR1109" s="54"/>
      <c r="HXS1109" s="54"/>
      <c r="HXT1109" s="54"/>
      <c r="HXU1109" s="54"/>
      <c r="HXV1109" s="54"/>
      <c r="HXW1109" s="54"/>
      <c r="HXX1109" s="54"/>
      <c r="HXY1109" s="54"/>
      <c r="HXZ1109" s="54"/>
      <c r="HYA1109" s="54"/>
      <c r="HYB1109" s="54"/>
      <c r="HYC1109" s="54"/>
      <c r="HYD1109" s="54"/>
      <c r="HYE1109" s="54"/>
      <c r="HYF1109" s="54"/>
      <c r="HYG1109" s="54"/>
      <c r="HYH1109" s="54"/>
      <c r="HYI1109" s="54"/>
      <c r="HYJ1109" s="54"/>
      <c r="HYK1109" s="54"/>
      <c r="HYL1109" s="54"/>
      <c r="HYM1109" s="54"/>
      <c r="HYN1109" s="54"/>
      <c r="HYO1109" s="54"/>
      <c r="HYP1109" s="54"/>
      <c r="HYQ1109" s="54"/>
      <c r="HYR1109" s="54"/>
      <c r="HYS1109" s="54"/>
      <c r="HYT1109" s="54"/>
      <c r="HYU1109" s="54"/>
      <c r="HYV1109" s="54"/>
      <c r="HYW1109" s="54"/>
      <c r="HYX1109" s="54"/>
      <c r="HYY1109" s="54"/>
      <c r="HYZ1109" s="54"/>
      <c r="HZA1109" s="54"/>
      <c r="HZB1109" s="54"/>
      <c r="HZC1109" s="54"/>
      <c r="HZD1109" s="54"/>
      <c r="HZE1109" s="54"/>
      <c r="HZF1109" s="54"/>
      <c r="HZG1109" s="54"/>
      <c r="HZH1109" s="54"/>
      <c r="HZI1109" s="54"/>
      <c r="HZJ1109" s="54"/>
      <c r="HZK1109" s="54"/>
      <c r="HZL1109" s="54"/>
      <c r="HZM1109" s="54"/>
      <c r="HZN1109" s="54"/>
      <c r="HZO1109" s="54"/>
      <c r="HZP1109" s="54"/>
      <c r="HZQ1109" s="54"/>
      <c r="HZR1109" s="54"/>
      <c r="HZS1109" s="54"/>
      <c r="HZT1109" s="54"/>
      <c r="HZU1109" s="54"/>
      <c r="HZV1109" s="54"/>
      <c r="HZW1109" s="54"/>
      <c r="HZX1109" s="54"/>
      <c r="HZY1109" s="54"/>
      <c r="HZZ1109" s="54"/>
      <c r="IAA1109" s="54"/>
      <c r="IAB1109" s="54"/>
      <c r="IAC1109" s="54"/>
      <c r="IAD1109" s="54"/>
      <c r="IAE1109" s="54"/>
      <c r="IAF1109" s="54"/>
      <c r="IAG1109" s="54"/>
      <c r="IAH1109" s="54"/>
      <c r="IAI1109" s="54"/>
      <c r="IAJ1109" s="54"/>
      <c r="IAK1109" s="54"/>
      <c r="IAL1109" s="54"/>
      <c r="IAM1109" s="54"/>
      <c r="IAN1109" s="54"/>
      <c r="IAO1109" s="54"/>
      <c r="IAP1109" s="54"/>
      <c r="IAQ1109" s="54"/>
      <c r="IAR1109" s="54"/>
      <c r="IAS1109" s="54"/>
      <c r="IAT1109" s="54"/>
      <c r="IAU1109" s="54"/>
      <c r="IAV1109" s="54"/>
      <c r="IAW1109" s="54"/>
      <c r="IAX1109" s="54"/>
      <c r="IAY1109" s="54"/>
      <c r="IAZ1109" s="54"/>
      <c r="IBA1109" s="54"/>
      <c r="IBB1109" s="54"/>
      <c r="IBC1109" s="54"/>
      <c r="IBD1109" s="54"/>
      <c r="IBE1109" s="54"/>
      <c r="IBF1109" s="54"/>
      <c r="IBG1109" s="54"/>
      <c r="IBH1109" s="54"/>
      <c r="IBI1109" s="54"/>
      <c r="IBJ1109" s="54"/>
      <c r="IBK1109" s="54"/>
      <c r="IBL1109" s="54"/>
      <c r="IBM1109" s="54"/>
      <c r="IBN1109" s="54"/>
      <c r="IBO1109" s="54"/>
      <c r="IBP1109" s="54"/>
      <c r="IBQ1109" s="54"/>
      <c r="IBR1109" s="54"/>
      <c r="IBS1109" s="54"/>
      <c r="IBT1109" s="54"/>
      <c r="IBU1109" s="54"/>
      <c r="IBV1109" s="54"/>
      <c r="IBW1109" s="54"/>
      <c r="IBX1109" s="54"/>
      <c r="IBY1109" s="54"/>
      <c r="IBZ1109" s="54"/>
      <c r="ICA1109" s="54"/>
      <c r="ICB1109" s="54"/>
      <c r="ICC1109" s="54"/>
      <c r="ICD1109" s="54"/>
      <c r="ICE1109" s="54"/>
      <c r="ICF1109" s="54"/>
      <c r="ICG1109" s="54"/>
      <c r="ICH1109" s="54"/>
      <c r="ICI1109" s="54"/>
      <c r="ICJ1109" s="54"/>
      <c r="ICK1109" s="54"/>
      <c r="ICL1109" s="54"/>
      <c r="ICM1109" s="54"/>
      <c r="ICN1109" s="54"/>
      <c r="ICO1109" s="54"/>
      <c r="ICP1109" s="54"/>
      <c r="ICQ1109" s="54"/>
      <c r="ICR1109" s="54"/>
      <c r="ICS1109" s="54"/>
      <c r="ICT1109" s="54"/>
      <c r="ICU1109" s="54"/>
      <c r="ICV1109" s="54"/>
      <c r="ICW1109" s="54"/>
      <c r="ICX1109" s="54"/>
      <c r="ICY1109" s="54"/>
      <c r="ICZ1109" s="54"/>
      <c r="IDA1109" s="54"/>
      <c r="IDB1109" s="54"/>
      <c r="IDC1109" s="54"/>
      <c r="IDD1109" s="54"/>
      <c r="IDE1109" s="54"/>
      <c r="IDF1109" s="54"/>
      <c r="IDG1109" s="54"/>
      <c r="IDH1109" s="54"/>
      <c r="IDI1109" s="54"/>
      <c r="IDJ1109" s="54"/>
      <c r="IDK1109" s="54"/>
      <c r="IDL1109" s="54"/>
      <c r="IDM1109" s="54"/>
      <c r="IDN1109" s="54"/>
      <c r="IDO1109" s="54"/>
      <c r="IDP1109" s="54"/>
      <c r="IDQ1109" s="54"/>
      <c r="IDR1109" s="54"/>
      <c r="IDS1109" s="54"/>
      <c r="IDT1109" s="54"/>
      <c r="IDU1109" s="54"/>
      <c r="IDV1109" s="54"/>
      <c r="IDW1109" s="54"/>
      <c r="IDX1109" s="54"/>
      <c r="IDY1109" s="54"/>
      <c r="IDZ1109" s="54"/>
      <c r="IEA1109" s="54"/>
      <c r="IEB1109" s="54"/>
      <c r="IEC1109" s="54"/>
      <c r="IED1109" s="54"/>
      <c r="IEE1109" s="54"/>
      <c r="IEF1109" s="54"/>
      <c r="IEG1109" s="54"/>
      <c r="IEH1109" s="54"/>
      <c r="IEI1109" s="54"/>
      <c r="IEJ1109" s="54"/>
      <c r="IEK1109" s="54"/>
      <c r="IEL1109" s="54"/>
      <c r="IEM1109" s="54"/>
      <c r="IEN1109" s="54"/>
      <c r="IEO1109" s="54"/>
      <c r="IEP1109" s="54"/>
      <c r="IEQ1109" s="54"/>
      <c r="IER1109" s="54"/>
      <c r="IES1109" s="54"/>
      <c r="IET1109" s="54"/>
      <c r="IEU1109" s="54"/>
      <c r="IEV1109" s="54"/>
      <c r="IEW1109" s="54"/>
      <c r="IEX1109" s="54"/>
      <c r="IEY1109" s="54"/>
      <c r="IEZ1109" s="54"/>
      <c r="IFA1109" s="54"/>
      <c r="IFB1109" s="54"/>
      <c r="IFC1109" s="54"/>
      <c r="IFD1109" s="54"/>
      <c r="IFE1109" s="54"/>
      <c r="IFF1109" s="54"/>
      <c r="IFG1109" s="54"/>
      <c r="IFH1109" s="54"/>
      <c r="IFI1109" s="54"/>
      <c r="IFJ1109" s="54"/>
      <c r="IFK1109" s="54"/>
      <c r="IFL1109" s="54"/>
      <c r="IFM1109" s="54"/>
      <c r="IFN1109" s="54"/>
      <c r="IFO1109" s="54"/>
      <c r="IFP1109" s="54"/>
      <c r="IFQ1109" s="54"/>
      <c r="IFR1109" s="54"/>
      <c r="IFS1109" s="54"/>
      <c r="IFT1109" s="54"/>
      <c r="IFU1109" s="54"/>
      <c r="IFV1109" s="54"/>
      <c r="IFW1109" s="54"/>
      <c r="IFX1109" s="54"/>
      <c r="IFY1109" s="54"/>
      <c r="IFZ1109" s="54"/>
      <c r="IGA1109" s="54"/>
      <c r="IGB1109" s="54"/>
      <c r="IGC1109" s="54"/>
      <c r="IGD1109" s="54"/>
      <c r="IGE1109" s="54"/>
      <c r="IGF1109" s="54"/>
      <c r="IGG1109" s="54"/>
      <c r="IGH1109" s="54"/>
      <c r="IGI1109" s="54"/>
      <c r="IGJ1109" s="54"/>
      <c r="IGK1109" s="54"/>
      <c r="IGL1109" s="54"/>
      <c r="IGM1109" s="54"/>
      <c r="IGN1109" s="54"/>
      <c r="IGO1109" s="54"/>
      <c r="IGP1109" s="54"/>
      <c r="IGQ1109" s="54"/>
      <c r="IGR1109" s="54"/>
      <c r="IGS1109" s="54"/>
      <c r="IGT1109" s="54"/>
      <c r="IGU1109" s="54"/>
      <c r="IGV1109" s="54"/>
      <c r="IGW1109" s="54"/>
      <c r="IGX1109" s="54"/>
      <c r="IGY1109" s="54"/>
      <c r="IGZ1109" s="54"/>
      <c r="IHA1109" s="54"/>
      <c r="IHB1109" s="54"/>
      <c r="IHC1109" s="54"/>
      <c r="IHD1109" s="54"/>
      <c r="IHE1109" s="54"/>
      <c r="IHF1109" s="54"/>
      <c r="IHG1109" s="54"/>
      <c r="IHH1109" s="54"/>
      <c r="IHI1109" s="54"/>
      <c r="IHJ1109" s="54"/>
      <c r="IHK1109" s="54"/>
      <c r="IHL1109" s="54"/>
      <c r="IHM1109" s="54"/>
      <c r="IHN1109" s="54"/>
      <c r="IHO1109" s="54"/>
      <c r="IHP1109" s="54"/>
      <c r="IHQ1109" s="54"/>
      <c r="IHR1109" s="54"/>
      <c r="IHS1109" s="54"/>
      <c r="IHT1109" s="54"/>
      <c r="IHU1109" s="54"/>
      <c r="IHV1109" s="54"/>
      <c r="IHW1109" s="54"/>
      <c r="IHX1109" s="54"/>
      <c r="IHY1109" s="54"/>
      <c r="IHZ1109" s="54"/>
      <c r="IIA1109" s="54"/>
      <c r="IIB1109" s="54"/>
      <c r="IIC1109" s="54"/>
      <c r="IID1109" s="54"/>
      <c r="IIE1109" s="54"/>
      <c r="IIF1109" s="54"/>
      <c r="IIG1109" s="54"/>
      <c r="IIH1109" s="54"/>
      <c r="III1109" s="54"/>
      <c r="IIJ1109" s="54"/>
      <c r="IIK1109" s="54"/>
      <c r="IIL1109" s="54"/>
      <c r="IIM1109" s="54"/>
      <c r="IIN1109" s="54"/>
      <c r="IIO1109" s="54"/>
      <c r="IIP1109" s="54"/>
      <c r="IIQ1109" s="54"/>
      <c r="IIR1109" s="54"/>
      <c r="IIS1109" s="54"/>
      <c r="IIT1109" s="54"/>
      <c r="IIU1109" s="54"/>
      <c r="IIV1109" s="54"/>
      <c r="IIW1109" s="54"/>
      <c r="IIX1109" s="54"/>
      <c r="IIY1109" s="54"/>
      <c r="IIZ1109" s="54"/>
      <c r="IJA1109" s="54"/>
      <c r="IJB1109" s="54"/>
      <c r="IJC1109" s="54"/>
      <c r="IJD1109" s="54"/>
      <c r="IJE1109" s="54"/>
      <c r="IJF1109" s="54"/>
      <c r="IJG1109" s="54"/>
      <c r="IJH1109" s="54"/>
      <c r="IJI1109" s="54"/>
      <c r="IJJ1109" s="54"/>
      <c r="IJK1109" s="54"/>
      <c r="IJL1109" s="54"/>
      <c r="IJM1109" s="54"/>
      <c r="IJN1109" s="54"/>
      <c r="IJO1109" s="54"/>
      <c r="IJP1109" s="54"/>
      <c r="IJQ1109" s="54"/>
      <c r="IJR1109" s="54"/>
      <c r="IJS1109" s="54"/>
      <c r="IJT1109" s="54"/>
      <c r="IJU1109" s="54"/>
      <c r="IJV1109" s="54"/>
      <c r="IJW1109" s="54"/>
      <c r="IJX1109" s="54"/>
      <c r="IJY1109" s="54"/>
      <c r="IJZ1109" s="54"/>
      <c r="IKA1109" s="54"/>
      <c r="IKB1109" s="54"/>
      <c r="IKC1109" s="54"/>
      <c r="IKD1109" s="54"/>
      <c r="IKE1109" s="54"/>
      <c r="IKF1109" s="54"/>
      <c r="IKG1109" s="54"/>
      <c r="IKH1109" s="54"/>
      <c r="IKI1109" s="54"/>
      <c r="IKJ1109" s="54"/>
      <c r="IKK1109" s="54"/>
      <c r="IKL1109" s="54"/>
      <c r="IKM1109" s="54"/>
      <c r="IKN1109" s="54"/>
      <c r="IKO1109" s="54"/>
      <c r="IKP1109" s="54"/>
      <c r="IKQ1109" s="54"/>
      <c r="IKR1109" s="54"/>
      <c r="IKS1109" s="54"/>
      <c r="IKT1109" s="54"/>
      <c r="IKU1109" s="54"/>
      <c r="IKV1109" s="54"/>
      <c r="IKW1109" s="54"/>
      <c r="IKX1109" s="54"/>
      <c r="IKY1109" s="54"/>
      <c r="IKZ1109" s="54"/>
      <c r="ILA1109" s="54"/>
      <c r="ILB1109" s="54"/>
      <c r="ILC1109" s="54"/>
      <c r="ILD1109" s="54"/>
      <c r="ILE1109" s="54"/>
      <c r="ILF1109" s="54"/>
      <c r="ILG1109" s="54"/>
      <c r="ILH1109" s="54"/>
      <c r="ILI1109" s="54"/>
      <c r="ILJ1109" s="54"/>
      <c r="ILK1109" s="54"/>
      <c r="ILL1109" s="54"/>
      <c r="ILM1109" s="54"/>
      <c r="ILN1109" s="54"/>
      <c r="ILO1109" s="54"/>
      <c r="ILP1109" s="54"/>
      <c r="ILQ1109" s="54"/>
      <c r="ILR1109" s="54"/>
      <c r="ILS1109" s="54"/>
      <c r="ILT1109" s="54"/>
      <c r="ILU1109" s="54"/>
      <c r="ILV1109" s="54"/>
      <c r="ILW1109" s="54"/>
      <c r="ILX1109" s="54"/>
      <c r="ILY1109" s="54"/>
      <c r="ILZ1109" s="54"/>
      <c r="IMA1109" s="54"/>
      <c r="IMB1109" s="54"/>
      <c r="IMC1109" s="54"/>
      <c r="IMD1109" s="54"/>
      <c r="IME1109" s="54"/>
      <c r="IMF1109" s="54"/>
      <c r="IMG1109" s="54"/>
      <c r="IMH1109" s="54"/>
      <c r="IMI1109" s="54"/>
      <c r="IMJ1109" s="54"/>
      <c r="IMK1109" s="54"/>
      <c r="IML1109" s="54"/>
      <c r="IMM1109" s="54"/>
      <c r="IMN1109" s="54"/>
      <c r="IMO1109" s="54"/>
      <c r="IMP1109" s="54"/>
      <c r="IMQ1109" s="54"/>
      <c r="IMR1109" s="54"/>
      <c r="IMS1109" s="54"/>
      <c r="IMT1109" s="54"/>
      <c r="IMU1109" s="54"/>
      <c r="IMV1109" s="54"/>
      <c r="IMW1109" s="54"/>
      <c r="IMX1109" s="54"/>
      <c r="IMY1109" s="54"/>
      <c r="IMZ1109" s="54"/>
      <c r="INA1109" s="54"/>
      <c r="INB1109" s="54"/>
      <c r="INC1109" s="54"/>
      <c r="IND1109" s="54"/>
      <c r="INE1109" s="54"/>
      <c r="INF1109" s="54"/>
      <c r="ING1109" s="54"/>
      <c r="INH1109" s="54"/>
      <c r="INI1109" s="54"/>
      <c r="INJ1109" s="54"/>
      <c r="INK1109" s="54"/>
      <c r="INL1109" s="54"/>
      <c r="INM1109" s="54"/>
      <c r="INN1109" s="54"/>
      <c r="INO1109" s="54"/>
      <c r="INP1109" s="54"/>
      <c r="INQ1109" s="54"/>
      <c r="INR1109" s="54"/>
      <c r="INS1109" s="54"/>
      <c r="INT1109" s="54"/>
      <c r="INU1109" s="54"/>
      <c r="INV1109" s="54"/>
      <c r="INW1109" s="54"/>
      <c r="INX1109" s="54"/>
      <c r="INY1109" s="54"/>
      <c r="INZ1109" s="54"/>
      <c r="IOA1109" s="54"/>
      <c r="IOB1109" s="54"/>
      <c r="IOC1109" s="54"/>
      <c r="IOD1109" s="54"/>
      <c r="IOE1109" s="54"/>
      <c r="IOF1109" s="54"/>
      <c r="IOG1109" s="54"/>
      <c r="IOH1109" s="54"/>
      <c r="IOI1109" s="54"/>
      <c r="IOJ1109" s="54"/>
      <c r="IOK1109" s="54"/>
      <c r="IOL1109" s="54"/>
      <c r="IOM1109" s="54"/>
      <c r="ION1109" s="54"/>
      <c r="IOO1109" s="54"/>
      <c r="IOP1109" s="54"/>
      <c r="IOQ1109" s="54"/>
      <c r="IOR1109" s="54"/>
      <c r="IOS1109" s="54"/>
      <c r="IOT1109" s="54"/>
      <c r="IOU1109" s="54"/>
      <c r="IOV1109" s="54"/>
      <c r="IOW1109" s="54"/>
      <c r="IOX1109" s="54"/>
      <c r="IOY1109" s="54"/>
      <c r="IOZ1109" s="54"/>
      <c r="IPA1109" s="54"/>
      <c r="IPB1109" s="54"/>
      <c r="IPC1109" s="54"/>
      <c r="IPD1109" s="54"/>
      <c r="IPE1109" s="54"/>
      <c r="IPF1109" s="54"/>
      <c r="IPG1109" s="54"/>
      <c r="IPH1109" s="54"/>
      <c r="IPI1109" s="54"/>
      <c r="IPJ1109" s="54"/>
      <c r="IPK1109" s="54"/>
      <c r="IPL1109" s="54"/>
      <c r="IPM1109" s="54"/>
      <c r="IPN1109" s="54"/>
      <c r="IPO1109" s="54"/>
      <c r="IPP1109" s="54"/>
      <c r="IPQ1109" s="54"/>
      <c r="IPR1109" s="54"/>
      <c r="IPS1109" s="54"/>
      <c r="IPT1109" s="54"/>
      <c r="IPU1109" s="54"/>
      <c r="IPV1109" s="54"/>
      <c r="IPW1109" s="54"/>
      <c r="IPX1109" s="54"/>
      <c r="IPY1109" s="54"/>
      <c r="IPZ1109" s="54"/>
      <c r="IQA1109" s="54"/>
      <c r="IQB1109" s="54"/>
      <c r="IQC1109" s="54"/>
      <c r="IQD1109" s="54"/>
      <c r="IQE1109" s="54"/>
      <c r="IQF1109" s="54"/>
      <c r="IQG1109" s="54"/>
      <c r="IQH1109" s="54"/>
      <c r="IQI1109" s="54"/>
      <c r="IQJ1109" s="54"/>
      <c r="IQK1109" s="54"/>
      <c r="IQL1109" s="54"/>
      <c r="IQM1109" s="54"/>
      <c r="IQN1109" s="54"/>
      <c r="IQO1109" s="54"/>
      <c r="IQP1109" s="54"/>
      <c r="IQQ1109" s="54"/>
      <c r="IQR1109" s="54"/>
      <c r="IQS1109" s="54"/>
      <c r="IQT1109" s="54"/>
      <c r="IQU1109" s="54"/>
      <c r="IQV1109" s="54"/>
      <c r="IQW1109" s="54"/>
      <c r="IQX1109" s="54"/>
      <c r="IQY1109" s="54"/>
      <c r="IQZ1109" s="54"/>
      <c r="IRA1109" s="54"/>
      <c r="IRB1109" s="54"/>
      <c r="IRC1109" s="54"/>
      <c r="IRD1109" s="54"/>
      <c r="IRE1109" s="54"/>
      <c r="IRF1109" s="54"/>
      <c r="IRG1109" s="54"/>
      <c r="IRH1109" s="54"/>
      <c r="IRI1109" s="54"/>
      <c r="IRJ1109" s="54"/>
      <c r="IRK1109" s="54"/>
      <c r="IRL1109" s="54"/>
      <c r="IRM1109" s="54"/>
      <c r="IRN1109" s="54"/>
      <c r="IRO1109" s="54"/>
      <c r="IRP1109" s="54"/>
      <c r="IRQ1109" s="54"/>
      <c r="IRR1109" s="54"/>
      <c r="IRS1109" s="54"/>
      <c r="IRT1109" s="54"/>
      <c r="IRU1109" s="54"/>
      <c r="IRV1109" s="54"/>
      <c r="IRW1109" s="54"/>
      <c r="IRX1109" s="54"/>
      <c r="IRY1109" s="54"/>
      <c r="IRZ1109" s="54"/>
      <c r="ISA1109" s="54"/>
      <c r="ISB1109" s="54"/>
      <c r="ISC1109" s="54"/>
      <c r="ISD1109" s="54"/>
      <c r="ISE1109" s="54"/>
      <c r="ISF1109" s="54"/>
      <c r="ISG1109" s="54"/>
      <c r="ISH1109" s="54"/>
      <c r="ISI1109" s="54"/>
      <c r="ISJ1109" s="54"/>
      <c r="ISK1109" s="54"/>
      <c r="ISL1109" s="54"/>
      <c r="ISM1109" s="54"/>
      <c r="ISN1109" s="54"/>
      <c r="ISO1109" s="54"/>
      <c r="ISP1109" s="54"/>
      <c r="ISQ1109" s="54"/>
      <c r="ISR1109" s="54"/>
      <c r="ISS1109" s="54"/>
      <c r="IST1109" s="54"/>
      <c r="ISU1109" s="54"/>
      <c r="ISV1109" s="54"/>
      <c r="ISW1109" s="54"/>
      <c r="ISX1109" s="54"/>
      <c r="ISY1109" s="54"/>
      <c r="ISZ1109" s="54"/>
      <c r="ITA1109" s="54"/>
      <c r="ITB1109" s="54"/>
      <c r="ITC1109" s="54"/>
      <c r="ITD1109" s="54"/>
      <c r="ITE1109" s="54"/>
      <c r="ITF1109" s="54"/>
      <c r="ITG1109" s="54"/>
      <c r="ITH1109" s="54"/>
      <c r="ITI1109" s="54"/>
      <c r="ITJ1109" s="54"/>
      <c r="ITK1109" s="54"/>
      <c r="ITL1109" s="54"/>
      <c r="ITM1109" s="54"/>
      <c r="ITN1109" s="54"/>
      <c r="ITO1109" s="54"/>
      <c r="ITP1109" s="54"/>
      <c r="ITQ1109" s="54"/>
      <c r="ITR1109" s="54"/>
      <c r="ITS1109" s="54"/>
      <c r="ITT1109" s="54"/>
      <c r="ITU1109" s="54"/>
      <c r="ITV1109" s="54"/>
      <c r="ITW1109" s="54"/>
      <c r="ITX1109" s="54"/>
      <c r="ITY1109" s="54"/>
      <c r="ITZ1109" s="54"/>
      <c r="IUA1109" s="54"/>
      <c r="IUB1109" s="54"/>
      <c r="IUC1109" s="54"/>
      <c r="IUD1109" s="54"/>
      <c r="IUE1109" s="54"/>
      <c r="IUF1109" s="54"/>
      <c r="IUG1109" s="54"/>
      <c r="IUH1109" s="54"/>
      <c r="IUI1109" s="54"/>
      <c r="IUJ1109" s="54"/>
      <c r="IUK1109" s="54"/>
      <c r="IUL1109" s="54"/>
      <c r="IUM1109" s="54"/>
      <c r="IUN1109" s="54"/>
      <c r="IUO1109" s="54"/>
      <c r="IUP1109" s="54"/>
      <c r="IUQ1109" s="54"/>
      <c r="IUR1109" s="54"/>
      <c r="IUS1109" s="54"/>
      <c r="IUT1109" s="54"/>
      <c r="IUU1109" s="54"/>
      <c r="IUV1109" s="54"/>
      <c r="IUW1109" s="54"/>
      <c r="IUX1109" s="54"/>
      <c r="IUY1109" s="54"/>
      <c r="IUZ1109" s="54"/>
      <c r="IVA1109" s="54"/>
      <c r="IVB1109" s="54"/>
      <c r="IVC1109" s="54"/>
      <c r="IVD1109" s="54"/>
      <c r="IVE1109" s="54"/>
      <c r="IVF1109" s="54"/>
      <c r="IVG1109" s="54"/>
      <c r="IVH1109" s="54"/>
      <c r="IVI1109" s="54"/>
      <c r="IVJ1109" s="54"/>
      <c r="IVK1109" s="54"/>
      <c r="IVL1109" s="54"/>
      <c r="IVM1109" s="54"/>
      <c r="IVN1109" s="54"/>
      <c r="IVO1109" s="54"/>
      <c r="IVP1109" s="54"/>
      <c r="IVQ1109" s="54"/>
      <c r="IVR1109" s="54"/>
      <c r="IVS1109" s="54"/>
      <c r="IVT1109" s="54"/>
      <c r="IVU1109" s="54"/>
      <c r="IVV1109" s="54"/>
      <c r="IVW1109" s="54"/>
      <c r="IVX1109" s="54"/>
      <c r="IVY1109" s="54"/>
      <c r="IVZ1109" s="54"/>
      <c r="IWA1109" s="54"/>
      <c r="IWB1109" s="54"/>
      <c r="IWC1109" s="54"/>
      <c r="IWD1109" s="54"/>
      <c r="IWE1109" s="54"/>
      <c r="IWF1109" s="54"/>
      <c r="IWG1109" s="54"/>
      <c r="IWH1109" s="54"/>
      <c r="IWI1109" s="54"/>
      <c r="IWJ1109" s="54"/>
      <c r="IWK1109" s="54"/>
      <c r="IWL1109" s="54"/>
      <c r="IWM1109" s="54"/>
      <c r="IWN1109" s="54"/>
      <c r="IWO1109" s="54"/>
      <c r="IWP1109" s="54"/>
      <c r="IWQ1109" s="54"/>
      <c r="IWR1109" s="54"/>
      <c r="IWS1109" s="54"/>
      <c r="IWT1109" s="54"/>
      <c r="IWU1109" s="54"/>
      <c r="IWV1109" s="54"/>
      <c r="IWW1109" s="54"/>
      <c r="IWX1109" s="54"/>
      <c r="IWY1109" s="54"/>
      <c r="IWZ1109" s="54"/>
      <c r="IXA1109" s="54"/>
      <c r="IXB1109" s="54"/>
      <c r="IXC1109" s="54"/>
      <c r="IXD1109" s="54"/>
      <c r="IXE1109" s="54"/>
      <c r="IXF1109" s="54"/>
      <c r="IXG1109" s="54"/>
      <c r="IXH1109" s="54"/>
      <c r="IXI1109" s="54"/>
      <c r="IXJ1109" s="54"/>
      <c r="IXK1109" s="54"/>
      <c r="IXL1109" s="54"/>
      <c r="IXM1109" s="54"/>
      <c r="IXN1109" s="54"/>
      <c r="IXO1109" s="54"/>
      <c r="IXP1109" s="54"/>
      <c r="IXQ1109" s="54"/>
      <c r="IXR1109" s="54"/>
      <c r="IXS1109" s="54"/>
      <c r="IXT1109" s="54"/>
      <c r="IXU1109" s="54"/>
      <c r="IXV1109" s="54"/>
      <c r="IXW1109" s="54"/>
      <c r="IXX1109" s="54"/>
      <c r="IXY1109" s="54"/>
      <c r="IXZ1109" s="54"/>
      <c r="IYA1109" s="54"/>
      <c r="IYB1109" s="54"/>
      <c r="IYC1109" s="54"/>
      <c r="IYD1109" s="54"/>
      <c r="IYE1109" s="54"/>
      <c r="IYF1109" s="54"/>
      <c r="IYG1109" s="54"/>
      <c r="IYH1109" s="54"/>
      <c r="IYI1109" s="54"/>
      <c r="IYJ1109" s="54"/>
      <c r="IYK1109" s="54"/>
      <c r="IYL1109" s="54"/>
      <c r="IYM1109" s="54"/>
      <c r="IYN1109" s="54"/>
      <c r="IYO1109" s="54"/>
      <c r="IYP1109" s="54"/>
      <c r="IYQ1109" s="54"/>
      <c r="IYR1109" s="54"/>
      <c r="IYS1109" s="54"/>
      <c r="IYT1109" s="54"/>
      <c r="IYU1109" s="54"/>
      <c r="IYV1109" s="54"/>
      <c r="IYW1109" s="54"/>
      <c r="IYX1109" s="54"/>
      <c r="IYY1109" s="54"/>
      <c r="IYZ1109" s="54"/>
      <c r="IZA1109" s="54"/>
      <c r="IZB1109" s="54"/>
      <c r="IZC1109" s="54"/>
      <c r="IZD1109" s="54"/>
      <c r="IZE1109" s="54"/>
      <c r="IZF1109" s="54"/>
      <c r="IZG1109" s="54"/>
      <c r="IZH1109" s="54"/>
      <c r="IZI1109" s="54"/>
      <c r="IZJ1109" s="54"/>
      <c r="IZK1109" s="54"/>
      <c r="IZL1109" s="54"/>
      <c r="IZM1109" s="54"/>
      <c r="IZN1109" s="54"/>
      <c r="IZO1109" s="54"/>
      <c r="IZP1109" s="54"/>
      <c r="IZQ1109" s="54"/>
      <c r="IZR1109" s="54"/>
      <c r="IZS1109" s="54"/>
      <c r="IZT1109" s="54"/>
      <c r="IZU1109" s="54"/>
      <c r="IZV1109" s="54"/>
      <c r="IZW1109" s="54"/>
      <c r="IZX1109" s="54"/>
      <c r="IZY1109" s="54"/>
      <c r="IZZ1109" s="54"/>
      <c r="JAA1109" s="54"/>
      <c r="JAB1109" s="54"/>
      <c r="JAC1109" s="54"/>
      <c r="JAD1109" s="54"/>
      <c r="JAE1109" s="54"/>
      <c r="JAF1109" s="54"/>
      <c r="JAG1109" s="54"/>
      <c r="JAH1109" s="54"/>
      <c r="JAI1109" s="54"/>
      <c r="JAJ1109" s="54"/>
      <c r="JAK1109" s="54"/>
      <c r="JAL1109" s="54"/>
      <c r="JAM1109" s="54"/>
      <c r="JAN1109" s="54"/>
      <c r="JAO1109" s="54"/>
      <c r="JAP1109" s="54"/>
      <c r="JAQ1109" s="54"/>
      <c r="JAR1109" s="54"/>
      <c r="JAS1109" s="54"/>
      <c r="JAT1109" s="54"/>
      <c r="JAU1109" s="54"/>
      <c r="JAV1109" s="54"/>
      <c r="JAW1109" s="54"/>
      <c r="JAX1109" s="54"/>
      <c r="JAY1109" s="54"/>
      <c r="JAZ1109" s="54"/>
      <c r="JBA1109" s="54"/>
      <c r="JBB1109" s="54"/>
      <c r="JBC1109" s="54"/>
      <c r="JBD1109" s="54"/>
      <c r="JBE1109" s="54"/>
      <c r="JBF1109" s="54"/>
      <c r="JBG1109" s="54"/>
      <c r="JBH1109" s="54"/>
      <c r="JBI1109" s="54"/>
      <c r="JBJ1109" s="54"/>
      <c r="JBK1109" s="54"/>
      <c r="JBL1109" s="54"/>
      <c r="JBM1109" s="54"/>
      <c r="JBN1109" s="54"/>
      <c r="JBO1109" s="54"/>
      <c r="JBP1109" s="54"/>
      <c r="JBQ1109" s="54"/>
      <c r="JBR1109" s="54"/>
      <c r="JBS1109" s="54"/>
      <c r="JBT1109" s="54"/>
      <c r="JBU1109" s="54"/>
      <c r="JBV1109" s="54"/>
      <c r="JBW1109" s="54"/>
      <c r="JBX1109" s="54"/>
      <c r="JBY1109" s="54"/>
      <c r="JBZ1109" s="54"/>
      <c r="JCA1109" s="54"/>
      <c r="JCB1109" s="54"/>
      <c r="JCC1109" s="54"/>
      <c r="JCD1109" s="54"/>
      <c r="JCE1109" s="54"/>
      <c r="JCF1109" s="54"/>
      <c r="JCG1109" s="54"/>
      <c r="JCH1109" s="54"/>
      <c r="JCI1109" s="54"/>
      <c r="JCJ1109" s="54"/>
      <c r="JCK1109" s="54"/>
      <c r="JCL1109" s="54"/>
      <c r="JCM1109" s="54"/>
      <c r="JCN1109" s="54"/>
      <c r="JCO1109" s="54"/>
      <c r="JCP1109" s="54"/>
      <c r="JCQ1109" s="54"/>
      <c r="JCR1109" s="54"/>
      <c r="JCS1109" s="54"/>
      <c r="JCT1109" s="54"/>
      <c r="JCU1109" s="54"/>
      <c r="JCV1109" s="54"/>
      <c r="JCW1109" s="54"/>
      <c r="JCX1109" s="54"/>
      <c r="JCY1109" s="54"/>
      <c r="JCZ1109" s="54"/>
      <c r="JDA1109" s="54"/>
      <c r="JDB1109" s="54"/>
      <c r="JDC1109" s="54"/>
      <c r="JDD1109" s="54"/>
      <c r="JDE1109" s="54"/>
      <c r="JDF1109" s="54"/>
      <c r="JDG1109" s="54"/>
      <c r="JDH1109" s="54"/>
      <c r="JDI1109" s="54"/>
      <c r="JDJ1109" s="54"/>
      <c r="JDK1109" s="54"/>
      <c r="JDL1109" s="54"/>
      <c r="JDM1109" s="54"/>
      <c r="JDN1109" s="54"/>
      <c r="JDO1109" s="54"/>
      <c r="JDP1109" s="54"/>
      <c r="JDQ1109" s="54"/>
      <c r="JDR1109" s="54"/>
      <c r="JDS1109" s="54"/>
      <c r="JDT1109" s="54"/>
      <c r="JDU1109" s="54"/>
      <c r="JDV1109" s="54"/>
      <c r="JDW1109" s="54"/>
      <c r="JDX1109" s="54"/>
      <c r="JDY1109" s="54"/>
      <c r="JDZ1109" s="54"/>
      <c r="JEA1109" s="54"/>
      <c r="JEB1109" s="54"/>
      <c r="JEC1109" s="54"/>
      <c r="JED1109" s="54"/>
      <c r="JEE1109" s="54"/>
      <c r="JEF1109" s="54"/>
      <c r="JEG1109" s="54"/>
      <c r="JEH1109" s="54"/>
      <c r="JEI1109" s="54"/>
      <c r="JEJ1109" s="54"/>
      <c r="JEK1109" s="54"/>
      <c r="JEL1109" s="54"/>
      <c r="JEM1109" s="54"/>
      <c r="JEN1109" s="54"/>
      <c r="JEO1109" s="54"/>
      <c r="JEP1109" s="54"/>
      <c r="JEQ1109" s="54"/>
      <c r="JER1109" s="54"/>
      <c r="JES1109" s="54"/>
      <c r="JET1109" s="54"/>
      <c r="JEU1109" s="54"/>
      <c r="JEV1109" s="54"/>
      <c r="JEW1109" s="54"/>
      <c r="JEX1109" s="54"/>
      <c r="JEY1109" s="54"/>
      <c r="JEZ1109" s="54"/>
      <c r="JFA1109" s="54"/>
      <c r="JFB1109" s="54"/>
      <c r="JFC1109" s="54"/>
      <c r="JFD1109" s="54"/>
      <c r="JFE1109" s="54"/>
      <c r="JFF1109" s="54"/>
      <c r="JFG1109" s="54"/>
      <c r="JFH1109" s="54"/>
      <c r="JFI1109" s="54"/>
      <c r="JFJ1109" s="54"/>
      <c r="JFK1109" s="54"/>
      <c r="JFL1109" s="54"/>
      <c r="JFM1109" s="54"/>
      <c r="JFN1109" s="54"/>
      <c r="JFO1109" s="54"/>
      <c r="JFP1109" s="54"/>
      <c r="JFQ1109" s="54"/>
      <c r="JFR1109" s="54"/>
      <c r="JFS1109" s="54"/>
      <c r="JFT1109" s="54"/>
      <c r="JFU1109" s="54"/>
      <c r="JFV1109" s="54"/>
      <c r="JFW1109" s="54"/>
      <c r="JFX1109" s="54"/>
      <c r="JFY1109" s="54"/>
      <c r="JFZ1109" s="54"/>
      <c r="JGA1109" s="54"/>
      <c r="JGB1109" s="54"/>
      <c r="JGC1109" s="54"/>
      <c r="JGD1109" s="54"/>
      <c r="JGE1109" s="54"/>
      <c r="JGF1109" s="54"/>
      <c r="JGG1109" s="54"/>
      <c r="JGH1109" s="54"/>
      <c r="JGI1109" s="54"/>
      <c r="JGJ1109" s="54"/>
      <c r="JGK1109" s="54"/>
      <c r="JGL1109" s="54"/>
      <c r="JGM1109" s="54"/>
      <c r="JGN1109" s="54"/>
      <c r="JGO1109" s="54"/>
      <c r="JGP1109" s="54"/>
      <c r="JGQ1109" s="54"/>
      <c r="JGR1109" s="54"/>
      <c r="JGS1109" s="54"/>
      <c r="JGT1109" s="54"/>
      <c r="JGU1109" s="54"/>
      <c r="JGV1109" s="54"/>
      <c r="JGW1109" s="54"/>
      <c r="JGX1109" s="54"/>
      <c r="JGY1109" s="54"/>
      <c r="JGZ1109" s="54"/>
      <c r="JHA1109" s="54"/>
      <c r="JHB1109" s="54"/>
      <c r="JHC1109" s="54"/>
      <c r="JHD1109" s="54"/>
      <c r="JHE1109" s="54"/>
      <c r="JHF1109" s="54"/>
      <c r="JHG1109" s="54"/>
      <c r="JHH1109" s="54"/>
      <c r="JHI1109" s="54"/>
      <c r="JHJ1109" s="54"/>
      <c r="JHK1109" s="54"/>
      <c r="JHL1109" s="54"/>
      <c r="JHM1109" s="54"/>
      <c r="JHN1109" s="54"/>
      <c r="JHO1109" s="54"/>
      <c r="JHP1109" s="54"/>
      <c r="JHQ1109" s="54"/>
      <c r="JHR1109" s="54"/>
      <c r="JHS1109" s="54"/>
      <c r="JHT1109" s="54"/>
      <c r="JHU1109" s="54"/>
      <c r="JHV1109" s="54"/>
      <c r="JHW1109" s="54"/>
      <c r="JHX1109" s="54"/>
      <c r="JHY1109" s="54"/>
      <c r="JHZ1109" s="54"/>
      <c r="JIA1109" s="54"/>
      <c r="JIB1109" s="54"/>
      <c r="JIC1109" s="54"/>
      <c r="JID1109" s="54"/>
      <c r="JIE1109" s="54"/>
      <c r="JIF1109" s="54"/>
      <c r="JIG1109" s="54"/>
      <c r="JIH1109" s="54"/>
      <c r="JII1109" s="54"/>
      <c r="JIJ1109" s="54"/>
      <c r="JIK1109" s="54"/>
      <c r="JIL1109" s="54"/>
      <c r="JIM1109" s="54"/>
      <c r="JIN1109" s="54"/>
      <c r="JIO1109" s="54"/>
      <c r="JIP1109" s="54"/>
      <c r="JIQ1109" s="54"/>
      <c r="JIR1109" s="54"/>
      <c r="JIS1109" s="54"/>
      <c r="JIT1109" s="54"/>
      <c r="JIU1109" s="54"/>
      <c r="JIV1109" s="54"/>
      <c r="JIW1109" s="54"/>
      <c r="JIX1109" s="54"/>
      <c r="JIY1109" s="54"/>
      <c r="JIZ1109" s="54"/>
      <c r="JJA1109" s="54"/>
      <c r="JJB1109" s="54"/>
      <c r="JJC1109" s="54"/>
      <c r="JJD1109" s="54"/>
      <c r="JJE1109" s="54"/>
      <c r="JJF1109" s="54"/>
      <c r="JJG1109" s="54"/>
      <c r="JJH1109" s="54"/>
      <c r="JJI1109" s="54"/>
      <c r="JJJ1109" s="54"/>
      <c r="JJK1109" s="54"/>
      <c r="JJL1109" s="54"/>
      <c r="JJM1109" s="54"/>
      <c r="JJN1109" s="54"/>
      <c r="JJO1109" s="54"/>
      <c r="JJP1109" s="54"/>
      <c r="JJQ1109" s="54"/>
      <c r="JJR1109" s="54"/>
      <c r="JJS1109" s="54"/>
      <c r="JJT1109" s="54"/>
      <c r="JJU1109" s="54"/>
      <c r="JJV1109" s="54"/>
      <c r="JJW1109" s="54"/>
      <c r="JJX1109" s="54"/>
      <c r="JJY1109" s="54"/>
      <c r="JJZ1109" s="54"/>
      <c r="JKA1109" s="54"/>
      <c r="JKB1109" s="54"/>
      <c r="JKC1109" s="54"/>
      <c r="JKD1109" s="54"/>
      <c r="JKE1109" s="54"/>
      <c r="JKF1109" s="54"/>
      <c r="JKG1109" s="54"/>
      <c r="JKH1109" s="54"/>
      <c r="JKI1109" s="54"/>
      <c r="JKJ1109" s="54"/>
      <c r="JKK1109" s="54"/>
      <c r="JKL1109" s="54"/>
      <c r="JKM1109" s="54"/>
      <c r="JKN1109" s="54"/>
      <c r="JKO1109" s="54"/>
      <c r="JKP1109" s="54"/>
      <c r="JKQ1109" s="54"/>
      <c r="JKR1109" s="54"/>
      <c r="JKS1109" s="54"/>
      <c r="JKT1109" s="54"/>
      <c r="JKU1109" s="54"/>
      <c r="JKV1109" s="54"/>
      <c r="JKW1109" s="54"/>
      <c r="JKX1109" s="54"/>
      <c r="JKY1109" s="54"/>
      <c r="JKZ1109" s="54"/>
      <c r="JLA1109" s="54"/>
      <c r="JLB1109" s="54"/>
      <c r="JLC1109" s="54"/>
      <c r="JLD1109" s="54"/>
      <c r="JLE1109" s="54"/>
      <c r="JLF1109" s="54"/>
      <c r="JLG1109" s="54"/>
      <c r="JLH1109" s="54"/>
      <c r="JLI1109" s="54"/>
      <c r="JLJ1109" s="54"/>
      <c r="JLK1109" s="54"/>
      <c r="JLL1109" s="54"/>
      <c r="JLM1109" s="54"/>
      <c r="JLN1109" s="54"/>
      <c r="JLO1109" s="54"/>
      <c r="JLP1109" s="54"/>
      <c r="JLQ1109" s="54"/>
      <c r="JLR1109" s="54"/>
      <c r="JLS1109" s="54"/>
      <c r="JLT1109" s="54"/>
      <c r="JLU1109" s="54"/>
      <c r="JLV1109" s="54"/>
      <c r="JLW1109" s="54"/>
      <c r="JLX1109" s="54"/>
      <c r="JLY1109" s="54"/>
      <c r="JLZ1109" s="54"/>
      <c r="JMA1109" s="54"/>
      <c r="JMB1109" s="54"/>
      <c r="JMC1109" s="54"/>
      <c r="JMD1109" s="54"/>
      <c r="JME1109" s="54"/>
      <c r="JMF1109" s="54"/>
      <c r="JMG1109" s="54"/>
      <c r="JMH1109" s="54"/>
      <c r="JMI1109" s="54"/>
      <c r="JMJ1109" s="54"/>
      <c r="JMK1109" s="54"/>
      <c r="JML1109" s="54"/>
      <c r="JMM1109" s="54"/>
      <c r="JMN1109" s="54"/>
      <c r="JMO1109" s="54"/>
      <c r="JMP1109" s="54"/>
      <c r="JMQ1109" s="54"/>
      <c r="JMR1109" s="54"/>
      <c r="JMS1109" s="54"/>
      <c r="JMT1109" s="54"/>
      <c r="JMU1109" s="54"/>
      <c r="JMV1109" s="54"/>
      <c r="JMW1109" s="54"/>
      <c r="JMX1109" s="54"/>
      <c r="JMY1109" s="54"/>
      <c r="JMZ1109" s="54"/>
      <c r="JNA1109" s="54"/>
      <c r="JNB1109" s="54"/>
      <c r="JNC1109" s="54"/>
      <c r="JND1109" s="54"/>
      <c r="JNE1109" s="54"/>
      <c r="JNF1109" s="54"/>
      <c r="JNG1109" s="54"/>
      <c r="JNH1109" s="54"/>
      <c r="JNI1109" s="54"/>
      <c r="JNJ1109" s="54"/>
      <c r="JNK1109" s="54"/>
      <c r="JNL1109" s="54"/>
      <c r="JNM1109" s="54"/>
      <c r="JNN1109" s="54"/>
      <c r="JNO1109" s="54"/>
      <c r="JNP1109" s="54"/>
      <c r="JNQ1109" s="54"/>
      <c r="JNR1109" s="54"/>
      <c r="JNS1109" s="54"/>
      <c r="JNT1109" s="54"/>
      <c r="JNU1109" s="54"/>
      <c r="JNV1109" s="54"/>
      <c r="JNW1109" s="54"/>
      <c r="JNX1109" s="54"/>
      <c r="JNY1109" s="54"/>
      <c r="JNZ1109" s="54"/>
      <c r="JOA1109" s="54"/>
      <c r="JOB1109" s="54"/>
      <c r="JOC1109" s="54"/>
      <c r="JOD1109" s="54"/>
      <c r="JOE1109" s="54"/>
      <c r="JOF1109" s="54"/>
      <c r="JOG1109" s="54"/>
      <c r="JOH1109" s="54"/>
      <c r="JOI1109" s="54"/>
      <c r="JOJ1109" s="54"/>
      <c r="JOK1109" s="54"/>
      <c r="JOL1109" s="54"/>
      <c r="JOM1109" s="54"/>
      <c r="JON1109" s="54"/>
      <c r="JOO1109" s="54"/>
      <c r="JOP1109" s="54"/>
      <c r="JOQ1109" s="54"/>
      <c r="JOR1109" s="54"/>
      <c r="JOS1109" s="54"/>
      <c r="JOT1109" s="54"/>
      <c r="JOU1109" s="54"/>
      <c r="JOV1109" s="54"/>
      <c r="JOW1109" s="54"/>
      <c r="JOX1109" s="54"/>
      <c r="JOY1109" s="54"/>
      <c r="JOZ1109" s="54"/>
      <c r="JPA1109" s="54"/>
      <c r="JPB1109" s="54"/>
      <c r="JPC1109" s="54"/>
      <c r="JPD1109" s="54"/>
      <c r="JPE1109" s="54"/>
      <c r="JPF1109" s="54"/>
      <c r="JPG1109" s="54"/>
      <c r="JPH1109" s="54"/>
      <c r="JPI1109" s="54"/>
      <c r="JPJ1109" s="54"/>
      <c r="JPK1109" s="54"/>
      <c r="JPL1109" s="54"/>
      <c r="JPM1109" s="54"/>
      <c r="JPN1109" s="54"/>
      <c r="JPO1109" s="54"/>
      <c r="JPP1109" s="54"/>
      <c r="JPQ1109" s="54"/>
      <c r="JPR1109" s="54"/>
      <c r="JPS1109" s="54"/>
      <c r="JPT1109" s="54"/>
      <c r="JPU1109" s="54"/>
      <c r="JPV1109" s="54"/>
      <c r="JPW1109" s="54"/>
      <c r="JPX1109" s="54"/>
      <c r="JPY1109" s="54"/>
      <c r="JPZ1109" s="54"/>
      <c r="JQA1109" s="54"/>
      <c r="JQB1109" s="54"/>
      <c r="JQC1109" s="54"/>
      <c r="JQD1109" s="54"/>
      <c r="JQE1109" s="54"/>
      <c r="JQF1109" s="54"/>
      <c r="JQG1109" s="54"/>
      <c r="JQH1109" s="54"/>
      <c r="JQI1109" s="54"/>
      <c r="JQJ1109" s="54"/>
      <c r="JQK1109" s="54"/>
      <c r="JQL1109" s="54"/>
      <c r="JQM1109" s="54"/>
      <c r="JQN1109" s="54"/>
      <c r="JQO1109" s="54"/>
      <c r="JQP1109" s="54"/>
      <c r="JQQ1109" s="54"/>
      <c r="JQR1109" s="54"/>
      <c r="JQS1109" s="54"/>
      <c r="JQT1109" s="54"/>
      <c r="JQU1109" s="54"/>
      <c r="JQV1109" s="54"/>
      <c r="JQW1109" s="54"/>
      <c r="JQX1109" s="54"/>
      <c r="JQY1109" s="54"/>
      <c r="JQZ1109" s="54"/>
      <c r="JRA1109" s="54"/>
      <c r="JRB1109" s="54"/>
      <c r="JRC1109" s="54"/>
      <c r="JRD1109" s="54"/>
      <c r="JRE1109" s="54"/>
      <c r="JRF1109" s="54"/>
      <c r="JRG1109" s="54"/>
      <c r="JRH1109" s="54"/>
      <c r="JRI1109" s="54"/>
      <c r="JRJ1109" s="54"/>
      <c r="JRK1109" s="54"/>
      <c r="JRL1109" s="54"/>
      <c r="JRM1109" s="54"/>
      <c r="JRN1109" s="54"/>
      <c r="JRO1109" s="54"/>
      <c r="JRP1109" s="54"/>
      <c r="JRQ1109" s="54"/>
      <c r="JRR1109" s="54"/>
      <c r="JRS1109" s="54"/>
      <c r="JRT1109" s="54"/>
      <c r="JRU1109" s="54"/>
      <c r="JRV1109" s="54"/>
      <c r="JRW1109" s="54"/>
      <c r="JRX1109" s="54"/>
      <c r="JRY1109" s="54"/>
      <c r="JRZ1109" s="54"/>
      <c r="JSA1109" s="54"/>
      <c r="JSB1109" s="54"/>
      <c r="JSC1109" s="54"/>
      <c r="JSD1109" s="54"/>
      <c r="JSE1109" s="54"/>
      <c r="JSF1109" s="54"/>
      <c r="JSG1109" s="54"/>
      <c r="JSH1109" s="54"/>
      <c r="JSI1109" s="54"/>
      <c r="JSJ1109" s="54"/>
      <c r="JSK1109" s="54"/>
      <c r="JSL1109" s="54"/>
      <c r="JSM1109" s="54"/>
      <c r="JSN1109" s="54"/>
      <c r="JSO1109" s="54"/>
      <c r="JSP1109" s="54"/>
      <c r="JSQ1109" s="54"/>
      <c r="JSR1109" s="54"/>
      <c r="JSS1109" s="54"/>
      <c r="JST1109" s="54"/>
      <c r="JSU1109" s="54"/>
      <c r="JSV1109" s="54"/>
      <c r="JSW1109" s="54"/>
      <c r="JSX1109" s="54"/>
      <c r="JSY1109" s="54"/>
      <c r="JSZ1109" s="54"/>
      <c r="JTA1109" s="54"/>
      <c r="JTB1109" s="54"/>
      <c r="JTC1109" s="54"/>
      <c r="JTD1109" s="54"/>
      <c r="JTE1109" s="54"/>
      <c r="JTF1109" s="54"/>
      <c r="JTG1109" s="54"/>
      <c r="JTH1109" s="54"/>
      <c r="JTI1109" s="54"/>
      <c r="JTJ1109" s="54"/>
      <c r="JTK1109" s="54"/>
      <c r="JTL1109" s="54"/>
      <c r="JTM1109" s="54"/>
      <c r="JTN1109" s="54"/>
      <c r="JTO1109" s="54"/>
      <c r="JTP1109" s="54"/>
      <c r="JTQ1109" s="54"/>
      <c r="JTR1109" s="54"/>
      <c r="JTS1109" s="54"/>
      <c r="JTT1109" s="54"/>
      <c r="JTU1109" s="54"/>
      <c r="JTV1109" s="54"/>
      <c r="JTW1109" s="54"/>
      <c r="JTX1109" s="54"/>
      <c r="JTY1109" s="54"/>
      <c r="JTZ1109" s="54"/>
      <c r="JUA1109" s="54"/>
      <c r="JUB1109" s="54"/>
      <c r="JUC1109" s="54"/>
      <c r="JUD1109" s="54"/>
      <c r="JUE1109" s="54"/>
      <c r="JUF1109" s="54"/>
      <c r="JUG1109" s="54"/>
      <c r="JUH1109" s="54"/>
      <c r="JUI1109" s="54"/>
      <c r="JUJ1109" s="54"/>
      <c r="JUK1109" s="54"/>
      <c r="JUL1109" s="54"/>
      <c r="JUM1109" s="54"/>
      <c r="JUN1109" s="54"/>
      <c r="JUO1109" s="54"/>
      <c r="JUP1109" s="54"/>
      <c r="JUQ1109" s="54"/>
      <c r="JUR1109" s="54"/>
      <c r="JUS1109" s="54"/>
      <c r="JUT1109" s="54"/>
      <c r="JUU1109" s="54"/>
      <c r="JUV1109" s="54"/>
      <c r="JUW1109" s="54"/>
      <c r="JUX1109" s="54"/>
      <c r="JUY1109" s="54"/>
      <c r="JUZ1109" s="54"/>
      <c r="JVA1109" s="54"/>
      <c r="JVB1109" s="54"/>
      <c r="JVC1109" s="54"/>
      <c r="JVD1109" s="54"/>
      <c r="JVE1109" s="54"/>
      <c r="JVF1109" s="54"/>
      <c r="JVG1109" s="54"/>
      <c r="JVH1109" s="54"/>
      <c r="JVI1109" s="54"/>
      <c r="JVJ1109" s="54"/>
      <c r="JVK1109" s="54"/>
      <c r="JVL1109" s="54"/>
      <c r="JVM1109" s="54"/>
      <c r="JVN1109" s="54"/>
      <c r="JVO1109" s="54"/>
      <c r="JVP1109" s="54"/>
      <c r="JVQ1109" s="54"/>
      <c r="JVR1109" s="54"/>
      <c r="JVS1109" s="54"/>
      <c r="JVT1109" s="54"/>
      <c r="JVU1109" s="54"/>
      <c r="JVV1109" s="54"/>
      <c r="JVW1109" s="54"/>
      <c r="JVX1109" s="54"/>
      <c r="JVY1109" s="54"/>
      <c r="JVZ1109" s="54"/>
      <c r="JWA1109" s="54"/>
      <c r="JWB1109" s="54"/>
      <c r="JWC1109" s="54"/>
      <c r="JWD1109" s="54"/>
      <c r="JWE1109" s="54"/>
      <c r="JWF1109" s="54"/>
      <c r="JWG1109" s="54"/>
      <c r="JWH1109" s="54"/>
      <c r="JWI1109" s="54"/>
      <c r="JWJ1109" s="54"/>
      <c r="JWK1109" s="54"/>
      <c r="JWL1109" s="54"/>
      <c r="JWM1109" s="54"/>
      <c r="JWN1109" s="54"/>
      <c r="JWO1109" s="54"/>
      <c r="JWP1109" s="54"/>
      <c r="JWQ1109" s="54"/>
      <c r="JWR1109" s="54"/>
      <c r="JWS1109" s="54"/>
      <c r="JWT1109" s="54"/>
      <c r="JWU1109" s="54"/>
      <c r="JWV1109" s="54"/>
      <c r="JWW1109" s="54"/>
      <c r="JWX1109" s="54"/>
      <c r="JWY1109" s="54"/>
      <c r="JWZ1109" s="54"/>
      <c r="JXA1109" s="54"/>
      <c r="JXB1109" s="54"/>
      <c r="JXC1109" s="54"/>
      <c r="JXD1109" s="54"/>
      <c r="JXE1109" s="54"/>
      <c r="JXF1109" s="54"/>
      <c r="JXG1109" s="54"/>
      <c r="JXH1109" s="54"/>
      <c r="JXI1109" s="54"/>
      <c r="JXJ1109" s="54"/>
      <c r="JXK1109" s="54"/>
      <c r="JXL1109" s="54"/>
      <c r="JXM1109" s="54"/>
      <c r="JXN1109" s="54"/>
      <c r="JXO1109" s="54"/>
      <c r="JXP1109" s="54"/>
      <c r="JXQ1109" s="54"/>
      <c r="JXR1109" s="54"/>
      <c r="JXS1109" s="54"/>
      <c r="JXT1109" s="54"/>
      <c r="JXU1109" s="54"/>
      <c r="JXV1109" s="54"/>
      <c r="JXW1109" s="54"/>
      <c r="JXX1109" s="54"/>
      <c r="JXY1109" s="54"/>
      <c r="JXZ1109" s="54"/>
      <c r="JYA1109" s="54"/>
      <c r="JYB1109" s="54"/>
      <c r="JYC1109" s="54"/>
      <c r="JYD1109" s="54"/>
      <c r="JYE1109" s="54"/>
      <c r="JYF1109" s="54"/>
      <c r="JYG1109" s="54"/>
      <c r="JYH1109" s="54"/>
      <c r="JYI1109" s="54"/>
      <c r="JYJ1109" s="54"/>
      <c r="JYK1109" s="54"/>
      <c r="JYL1109" s="54"/>
      <c r="JYM1109" s="54"/>
      <c r="JYN1109" s="54"/>
      <c r="JYO1109" s="54"/>
      <c r="JYP1109" s="54"/>
      <c r="JYQ1109" s="54"/>
      <c r="JYR1109" s="54"/>
      <c r="JYS1109" s="54"/>
      <c r="JYT1109" s="54"/>
      <c r="JYU1109" s="54"/>
      <c r="JYV1109" s="54"/>
      <c r="JYW1109" s="54"/>
      <c r="JYX1109" s="54"/>
      <c r="JYY1109" s="54"/>
      <c r="JYZ1109" s="54"/>
      <c r="JZA1109" s="54"/>
      <c r="JZB1109" s="54"/>
      <c r="JZC1109" s="54"/>
      <c r="JZD1109" s="54"/>
      <c r="JZE1109" s="54"/>
      <c r="JZF1109" s="54"/>
      <c r="JZG1109" s="54"/>
      <c r="JZH1109" s="54"/>
      <c r="JZI1109" s="54"/>
      <c r="JZJ1109" s="54"/>
      <c r="JZK1109" s="54"/>
      <c r="JZL1109" s="54"/>
      <c r="JZM1109" s="54"/>
      <c r="JZN1109" s="54"/>
      <c r="JZO1109" s="54"/>
      <c r="JZP1109" s="54"/>
      <c r="JZQ1109" s="54"/>
      <c r="JZR1109" s="54"/>
      <c r="JZS1109" s="54"/>
      <c r="JZT1109" s="54"/>
      <c r="JZU1109" s="54"/>
      <c r="JZV1109" s="54"/>
      <c r="JZW1109" s="54"/>
      <c r="JZX1109" s="54"/>
      <c r="JZY1109" s="54"/>
      <c r="JZZ1109" s="54"/>
      <c r="KAA1109" s="54"/>
      <c r="KAB1109" s="54"/>
      <c r="KAC1109" s="54"/>
      <c r="KAD1109" s="54"/>
      <c r="KAE1109" s="54"/>
      <c r="KAF1109" s="54"/>
      <c r="KAG1109" s="54"/>
      <c r="KAH1109" s="54"/>
      <c r="KAI1109" s="54"/>
      <c r="KAJ1109" s="54"/>
      <c r="KAK1109" s="54"/>
      <c r="KAL1109" s="54"/>
      <c r="KAM1109" s="54"/>
      <c r="KAN1109" s="54"/>
      <c r="KAO1109" s="54"/>
      <c r="KAP1109" s="54"/>
      <c r="KAQ1109" s="54"/>
      <c r="KAR1109" s="54"/>
      <c r="KAS1109" s="54"/>
      <c r="KAT1109" s="54"/>
      <c r="KAU1109" s="54"/>
      <c r="KAV1109" s="54"/>
      <c r="KAW1109" s="54"/>
      <c r="KAX1109" s="54"/>
      <c r="KAY1109" s="54"/>
      <c r="KAZ1109" s="54"/>
      <c r="KBA1109" s="54"/>
      <c r="KBB1109" s="54"/>
      <c r="KBC1109" s="54"/>
      <c r="KBD1109" s="54"/>
      <c r="KBE1109" s="54"/>
      <c r="KBF1109" s="54"/>
      <c r="KBG1109" s="54"/>
      <c r="KBH1109" s="54"/>
      <c r="KBI1109" s="54"/>
      <c r="KBJ1109" s="54"/>
      <c r="KBK1109" s="54"/>
      <c r="KBL1109" s="54"/>
      <c r="KBM1109" s="54"/>
      <c r="KBN1109" s="54"/>
      <c r="KBO1109" s="54"/>
      <c r="KBP1109" s="54"/>
      <c r="KBQ1109" s="54"/>
      <c r="KBR1109" s="54"/>
      <c r="KBS1109" s="54"/>
      <c r="KBT1109" s="54"/>
      <c r="KBU1109" s="54"/>
      <c r="KBV1109" s="54"/>
      <c r="KBW1109" s="54"/>
      <c r="KBX1109" s="54"/>
      <c r="KBY1109" s="54"/>
      <c r="KBZ1109" s="54"/>
      <c r="KCA1109" s="54"/>
      <c r="KCB1109" s="54"/>
      <c r="KCC1109" s="54"/>
      <c r="KCD1109" s="54"/>
      <c r="KCE1109" s="54"/>
      <c r="KCF1109" s="54"/>
      <c r="KCG1109" s="54"/>
      <c r="KCH1109" s="54"/>
      <c r="KCI1109" s="54"/>
      <c r="KCJ1109" s="54"/>
      <c r="KCK1109" s="54"/>
      <c r="KCL1109" s="54"/>
      <c r="KCM1109" s="54"/>
      <c r="KCN1109" s="54"/>
      <c r="KCO1109" s="54"/>
      <c r="KCP1109" s="54"/>
      <c r="KCQ1109" s="54"/>
      <c r="KCR1109" s="54"/>
      <c r="KCS1109" s="54"/>
      <c r="KCT1109" s="54"/>
      <c r="KCU1109" s="54"/>
      <c r="KCV1109" s="54"/>
      <c r="KCW1109" s="54"/>
      <c r="KCX1109" s="54"/>
      <c r="KCY1109" s="54"/>
      <c r="KCZ1109" s="54"/>
      <c r="KDA1109" s="54"/>
      <c r="KDB1109" s="54"/>
      <c r="KDC1109" s="54"/>
      <c r="KDD1109" s="54"/>
      <c r="KDE1109" s="54"/>
      <c r="KDF1109" s="54"/>
      <c r="KDG1109" s="54"/>
      <c r="KDH1109" s="54"/>
      <c r="KDI1109" s="54"/>
      <c r="KDJ1109" s="54"/>
      <c r="KDK1109" s="54"/>
      <c r="KDL1109" s="54"/>
      <c r="KDM1109" s="54"/>
      <c r="KDN1109" s="54"/>
      <c r="KDO1109" s="54"/>
      <c r="KDP1109" s="54"/>
      <c r="KDQ1109" s="54"/>
      <c r="KDR1109" s="54"/>
      <c r="KDS1109" s="54"/>
      <c r="KDT1109" s="54"/>
      <c r="KDU1109" s="54"/>
      <c r="KDV1109" s="54"/>
      <c r="KDW1109" s="54"/>
      <c r="KDX1109" s="54"/>
      <c r="KDY1109" s="54"/>
      <c r="KDZ1109" s="54"/>
      <c r="KEA1109" s="54"/>
      <c r="KEB1109" s="54"/>
      <c r="KEC1109" s="54"/>
      <c r="KED1109" s="54"/>
      <c r="KEE1109" s="54"/>
      <c r="KEF1109" s="54"/>
      <c r="KEG1109" s="54"/>
      <c r="KEH1109" s="54"/>
      <c r="KEI1109" s="54"/>
      <c r="KEJ1109" s="54"/>
      <c r="KEK1109" s="54"/>
      <c r="KEL1109" s="54"/>
      <c r="KEM1109" s="54"/>
      <c r="KEN1109" s="54"/>
      <c r="KEO1109" s="54"/>
      <c r="KEP1109" s="54"/>
      <c r="KEQ1109" s="54"/>
      <c r="KER1109" s="54"/>
      <c r="KES1109" s="54"/>
      <c r="KET1109" s="54"/>
      <c r="KEU1109" s="54"/>
      <c r="KEV1109" s="54"/>
      <c r="KEW1109" s="54"/>
      <c r="KEX1109" s="54"/>
      <c r="KEY1109" s="54"/>
      <c r="KEZ1109" s="54"/>
      <c r="KFA1109" s="54"/>
      <c r="KFB1109" s="54"/>
      <c r="KFC1109" s="54"/>
      <c r="KFD1109" s="54"/>
      <c r="KFE1109" s="54"/>
      <c r="KFF1109" s="54"/>
      <c r="KFG1109" s="54"/>
      <c r="KFH1109" s="54"/>
      <c r="KFI1109" s="54"/>
      <c r="KFJ1109" s="54"/>
      <c r="KFK1109" s="54"/>
      <c r="KFL1109" s="54"/>
      <c r="KFM1109" s="54"/>
      <c r="KFN1109" s="54"/>
      <c r="KFO1109" s="54"/>
      <c r="KFP1109" s="54"/>
      <c r="KFQ1109" s="54"/>
      <c r="KFR1109" s="54"/>
      <c r="KFS1109" s="54"/>
      <c r="KFT1109" s="54"/>
      <c r="KFU1109" s="54"/>
      <c r="KFV1109" s="54"/>
      <c r="KFW1109" s="54"/>
      <c r="KFX1109" s="54"/>
      <c r="KFY1109" s="54"/>
      <c r="KFZ1109" s="54"/>
      <c r="KGA1109" s="54"/>
      <c r="KGB1109" s="54"/>
      <c r="KGC1109" s="54"/>
      <c r="KGD1109" s="54"/>
      <c r="KGE1109" s="54"/>
      <c r="KGF1109" s="54"/>
      <c r="KGG1109" s="54"/>
      <c r="KGH1109" s="54"/>
      <c r="KGI1109" s="54"/>
      <c r="KGJ1109" s="54"/>
      <c r="KGK1109" s="54"/>
      <c r="KGL1109" s="54"/>
      <c r="KGM1109" s="54"/>
      <c r="KGN1109" s="54"/>
      <c r="KGO1109" s="54"/>
      <c r="KGP1109" s="54"/>
      <c r="KGQ1109" s="54"/>
      <c r="KGR1109" s="54"/>
      <c r="KGS1109" s="54"/>
      <c r="KGT1109" s="54"/>
      <c r="KGU1109" s="54"/>
      <c r="KGV1109" s="54"/>
      <c r="KGW1109" s="54"/>
      <c r="KGX1109" s="54"/>
      <c r="KGY1109" s="54"/>
      <c r="KGZ1109" s="54"/>
      <c r="KHA1109" s="54"/>
      <c r="KHB1109" s="54"/>
      <c r="KHC1109" s="54"/>
      <c r="KHD1109" s="54"/>
      <c r="KHE1109" s="54"/>
      <c r="KHF1109" s="54"/>
      <c r="KHG1109" s="54"/>
      <c r="KHH1109" s="54"/>
      <c r="KHI1109" s="54"/>
      <c r="KHJ1109" s="54"/>
      <c r="KHK1109" s="54"/>
      <c r="KHL1109" s="54"/>
      <c r="KHM1109" s="54"/>
      <c r="KHN1109" s="54"/>
      <c r="KHO1109" s="54"/>
      <c r="KHP1109" s="54"/>
      <c r="KHQ1109" s="54"/>
      <c r="KHR1109" s="54"/>
      <c r="KHS1109" s="54"/>
      <c r="KHT1109" s="54"/>
      <c r="KHU1109" s="54"/>
      <c r="KHV1109" s="54"/>
      <c r="KHW1109" s="54"/>
      <c r="KHX1109" s="54"/>
      <c r="KHY1109" s="54"/>
      <c r="KHZ1109" s="54"/>
      <c r="KIA1109" s="54"/>
      <c r="KIB1109" s="54"/>
      <c r="KIC1109" s="54"/>
      <c r="KID1109" s="54"/>
      <c r="KIE1109" s="54"/>
      <c r="KIF1109" s="54"/>
      <c r="KIG1109" s="54"/>
      <c r="KIH1109" s="54"/>
      <c r="KII1109" s="54"/>
      <c r="KIJ1109" s="54"/>
      <c r="KIK1109" s="54"/>
      <c r="KIL1109" s="54"/>
      <c r="KIM1109" s="54"/>
      <c r="KIN1109" s="54"/>
      <c r="KIO1109" s="54"/>
      <c r="KIP1109" s="54"/>
      <c r="KIQ1109" s="54"/>
      <c r="KIR1109" s="54"/>
      <c r="KIS1109" s="54"/>
      <c r="KIT1109" s="54"/>
      <c r="KIU1109" s="54"/>
      <c r="KIV1109" s="54"/>
      <c r="KIW1109" s="54"/>
      <c r="KIX1109" s="54"/>
      <c r="KIY1109" s="54"/>
      <c r="KIZ1109" s="54"/>
      <c r="KJA1109" s="54"/>
      <c r="KJB1109" s="54"/>
      <c r="KJC1109" s="54"/>
      <c r="KJD1109" s="54"/>
      <c r="KJE1109" s="54"/>
      <c r="KJF1109" s="54"/>
      <c r="KJG1109" s="54"/>
      <c r="KJH1109" s="54"/>
      <c r="KJI1109" s="54"/>
      <c r="KJJ1109" s="54"/>
      <c r="KJK1109" s="54"/>
      <c r="KJL1109" s="54"/>
      <c r="KJM1109" s="54"/>
      <c r="KJN1109" s="54"/>
      <c r="KJO1109" s="54"/>
      <c r="KJP1109" s="54"/>
      <c r="KJQ1109" s="54"/>
      <c r="KJR1109" s="54"/>
      <c r="KJS1109" s="54"/>
      <c r="KJT1109" s="54"/>
      <c r="KJU1109" s="54"/>
      <c r="KJV1109" s="54"/>
      <c r="KJW1109" s="54"/>
      <c r="KJX1109" s="54"/>
      <c r="KJY1109" s="54"/>
      <c r="KJZ1109" s="54"/>
      <c r="KKA1109" s="54"/>
      <c r="KKB1109" s="54"/>
      <c r="KKC1109" s="54"/>
      <c r="KKD1109" s="54"/>
      <c r="KKE1109" s="54"/>
      <c r="KKF1109" s="54"/>
      <c r="KKG1109" s="54"/>
      <c r="KKH1109" s="54"/>
      <c r="KKI1109" s="54"/>
      <c r="KKJ1109" s="54"/>
      <c r="KKK1109" s="54"/>
      <c r="KKL1109" s="54"/>
      <c r="KKM1109" s="54"/>
      <c r="KKN1109" s="54"/>
      <c r="KKO1109" s="54"/>
      <c r="KKP1109" s="54"/>
      <c r="KKQ1109" s="54"/>
      <c r="KKR1109" s="54"/>
      <c r="KKS1109" s="54"/>
      <c r="KKT1109" s="54"/>
      <c r="KKU1109" s="54"/>
      <c r="KKV1109" s="54"/>
      <c r="KKW1109" s="54"/>
      <c r="KKX1109" s="54"/>
      <c r="KKY1109" s="54"/>
      <c r="KKZ1109" s="54"/>
      <c r="KLA1109" s="54"/>
      <c r="KLB1109" s="54"/>
      <c r="KLC1109" s="54"/>
      <c r="KLD1109" s="54"/>
      <c r="KLE1109" s="54"/>
      <c r="KLF1109" s="54"/>
      <c r="KLG1109" s="54"/>
      <c r="KLH1109" s="54"/>
      <c r="KLI1109" s="54"/>
      <c r="KLJ1109" s="54"/>
      <c r="KLK1109" s="54"/>
      <c r="KLL1109" s="54"/>
      <c r="KLM1109" s="54"/>
      <c r="KLN1109" s="54"/>
      <c r="KLO1109" s="54"/>
      <c r="KLP1109" s="54"/>
      <c r="KLQ1109" s="54"/>
      <c r="KLR1109" s="54"/>
      <c r="KLS1109" s="54"/>
      <c r="KLT1109" s="54"/>
      <c r="KLU1109" s="54"/>
      <c r="KLV1109" s="54"/>
      <c r="KLW1109" s="54"/>
      <c r="KLX1109" s="54"/>
      <c r="KLY1109" s="54"/>
      <c r="KLZ1109" s="54"/>
      <c r="KMA1109" s="54"/>
      <c r="KMB1109" s="54"/>
      <c r="KMC1109" s="54"/>
      <c r="KMD1109" s="54"/>
      <c r="KME1109" s="54"/>
      <c r="KMF1109" s="54"/>
      <c r="KMG1109" s="54"/>
      <c r="KMH1109" s="54"/>
      <c r="KMI1109" s="54"/>
      <c r="KMJ1109" s="54"/>
      <c r="KMK1109" s="54"/>
      <c r="KML1109" s="54"/>
      <c r="KMM1109" s="54"/>
      <c r="KMN1109" s="54"/>
      <c r="KMO1109" s="54"/>
      <c r="KMP1109" s="54"/>
      <c r="KMQ1109" s="54"/>
      <c r="KMR1109" s="54"/>
      <c r="KMS1109" s="54"/>
      <c r="KMT1109" s="54"/>
      <c r="KMU1109" s="54"/>
      <c r="KMV1109" s="54"/>
      <c r="KMW1109" s="54"/>
      <c r="KMX1109" s="54"/>
      <c r="KMY1109" s="54"/>
      <c r="KMZ1109" s="54"/>
      <c r="KNA1109" s="54"/>
      <c r="KNB1109" s="54"/>
      <c r="KNC1109" s="54"/>
      <c r="KND1109" s="54"/>
      <c r="KNE1109" s="54"/>
      <c r="KNF1109" s="54"/>
      <c r="KNG1109" s="54"/>
      <c r="KNH1109" s="54"/>
      <c r="KNI1109" s="54"/>
      <c r="KNJ1109" s="54"/>
      <c r="KNK1109" s="54"/>
      <c r="KNL1109" s="54"/>
      <c r="KNM1109" s="54"/>
      <c r="KNN1109" s="54"/>
      <c r="KNO1109" s="54"/>
      <c r="KNP1109" s="54"/>
      <c r="KNQ1109" s="54"/>
      <c r="KNR1109" s="54"/>
      <c r="KNS1109" s="54"/>
      <c r="KNT1109" s="54"/>
      <c r="KNU1109" s="54"/>
      <c r="KNV1109" s="54"/>
      <c r="KNW1109" s="54"/>
      <c r="KNX1109" s="54"/>
      <c r="KNY1109" s="54"/>
      <c r="KNZ1109" s="54"/>
      <c r="KOA1109" s="54"/>
      <c r="KOB1109" s="54"/>
      <c r="KOC1109" s="54"/>
      <c r="KOD1109" s="54"/>
      <c r="KOE1109" s="54"/>
      <c r="KOF1109" s="54"/>
      <c r="KOG1109" s="54"/>
      <c r="KOH1109" s="54"/>
      <c r="KOI1109" s="54"/>
      <c r="KOJ1109" s="54"/>
      <c r="KOK1109" s="54"/>
      <c r="KOL1109" s="54"/>
      <c r="KOM1109" s="54"/>
      <c r="KON1109" s="54"/>
      <c r="KOO1109" s="54"/>
      <c r="KOP1109" s="54"/>
      <c r="KOQ1109" s="54"/>
      <c r="KOR1109" s="54"/>
      <c r="KOS1109" s="54"/>
      <c r="KOT1109" s="54"/>
      <c r="KOU1109" s="54"/>
      <c r="KOV1109" s="54"/>
      <c r="KOW1109" s="54"/>
      <c r="KOX1109" s="54"/>
      <c r="KOY1109" s="54"/>
      <c r="KOZ1109" s="54"/>
      <c r="KPA1109" s="54"/>
      <c r="KPB1109" s="54"/>
      <c r="KPC1109" s="54"/>
      <c r="KPD1109" s="54"/>
      <c r="KPE1109" s="54"/>
      <c r="KPF1109" s="54"/>
      <c r="KPG1109" s="54"/>
      <c r="KPH1109" s="54"/>
      <c r="KPI1109" s="54"/>
      <c r="KPJ1109" s="54"/>
      <c r="KPK1109" s="54"/>
      <c r="KPL1109" s="54"/>
      <c r="KPM1109" s="54"/>
      <c r="KPN1109" s="54"/>
      <c r="KPO1109" s="54"/>
      <c r="KPP1109" s="54"/>
      <c r="KPQ1109" s="54"/>
      <c r="KPR1109" s="54"/>
      <c r="KPS1109" s="54"/>
      <c r="KPT1109" s="54"/>
      <c r="KPU1109" s="54"/>
      <c r="KPV1109" s="54"/>
      <c r="KPW1109" s="54"/>
      <c r="KPX1109" s="54"/>
      <c r="KPY1109" s="54"/>
      <c r="KPZ1109" s="54"/>
      <c r="KQA1109" s="54"/>
      <c r="KQB1109" s="54"/>
      <c r="KQC1109" s="54"/>
      <c r="KQD1109" s="54"/>
      <c r="KQE1109" s="54"/>
      <c r="KQF1109" s="54"/>
      <c r="KQG1109" s="54"/>
      <c r="KQH1109" s="54"/>
      <c r="KQI1109" s="54"/>
      <c r="KQJ1109" s="54"/>
      <c r="KQK1109" s="54"/>
      <c r="KQL1109" s="54"/>
      <c r="KQM1109" s="54"/>
      <c r="KQN1109" s="54"/>
      <c r="KQO1109" s="54"/>
      <c r="KQP1109" s="54"/>
      <c r="KQQ1109" s="54"/>
      <c r="KQR1109" s="54"/>
      <c r="KQS1109" s="54"/>
      <c r="KQT1109" s="54"/>
      <c r="KQU1109" s="54"/>
      <c r="KQV1109" s="54"/>
      <c r="KQW1109" s="54"/>
      <c r="KQX1109" s="54"/>
      <c r="KQY1109" s="54"/>
      <c r="KQZ1109" s="54"/>
      <c r="KRA1109" s="54"/>
      <c r="KRB1109" s="54"/>
      <c r="KRC1109" s="54"/>
      <c r="KRD1109" s="54"/>
      <c r="KRE1109" s="54"/>
      <c r="KRF1109" s="54"/>
      <c r="KRG1109" s="54"/>
      <c r="KRH1109" s="54"/>
      <c r="KRI1109" s="54"/>
      <c r="KRJ1109" s="54"/>
      <c r="KRK1109" s="54"/>
      <c r="KRL1109" s="54"/>
      <c r="KRM1109" s="54"/>
      <c r="KRN1109" s="54"/>
      <c r="KRO1109" s="54"/>
      <c r="KRP1109" s="54"/>
      <c r="KRQ1109" s="54"/>
      <c r="KRR1109" s="54"/>
      <c r="KRS1109" s="54"/>
      <c r="KRT1109" s="54"/>
      <c r="KRU1109" s="54"/>
      <c r="KRV1109" s="54"/>
      <c r="KRW1109" s="54"/>
      <c r="KRX1109" s="54"/>
      <c r="KRY1109" s="54"/>
      <c r="KRZ1109" s="54"/>
      <c r="KSA1109" s="54"/>
      <c r="KSB1109" s="54"/>
      <c r="KSC1109" s="54"/>
      <c r="KSD1109" s="54"/>
      <c r="KSE1109" s="54"/>
      <c r="KSF1109" s="54"/>
      <c r="KSG1109" s="54"/>
      <c r="KSH1109" s="54"/>
      <c r="KSI1109" s="54"/>
      <c r="KSJ1109" s="54"/>
      <c r="KSK1109" s="54"/>
      <c r="KSL1109" s="54"/>
      <c r="KSM1109" s="54"/>
      <c r="KSN1109" s="54"/>
      <c r="KSO1109" s="54"/>
      <c r="KSP1109" s="54"/>
      <c r="KSQ1109" s="54"/>
      <c r="KSR1109" s="54"/>
      <c r="KSS1109" s="54"/>
      <c r="KST1109" s="54"/>
      <c r="KSU1109" s="54"/>
      <c r="KSV1109" s="54"/>
      <c r="KSW1109" s="54"/>
      <c r="KSX1109" s="54"/>
      <c r="KSY1109" s="54"/>
      <c r="KSZ1109" s="54"/>
      <c r="KTA1109" s="54"/>
      <c r="KTB1109" s="54"/>
      <c r="KTC1109" s="54"/>
      <c r="KTD1109" s="54"/>
      <c r="KTE1109" s="54"/>
      <c r="KTF1109" s="54"/>
      <c r="KTG1109" s="54"/>
      <c r="KTH1109" s="54"/>
      <c r="KTI1109" s="54"/>
      <c r="KTJ1109" s="54"/>
      <c r="KTK1109" s="54"/>
      <c r="KTL1109" s="54"/>
      <c r="KTM1109" s="54"/>
      <c r="KTN1109" s="54"/>
      <c r="KTO1109" s="54"/>
      <c r="KTP1109" s="54"/>
      <c r="KTQ1109" s="54"/>
      <c r="KTR1109" s="54"/>
      <c r="KTS1109" s="54"/>
      <c r="KTT1109" s="54"/>
      <c r="KTU1109" s="54"/>
      <c r="KTV1109" s="54"/>
      <c r="KTW1109" s="54"/>
      <c r="KTX1109" s="54"/>
      <c r="KTY1109" s="54"/>
      <c r="KTZ1109" s="54"/>
      <c r="KUA1109" s="54"/>
      <c r="KUB1109" s="54"/>
      <c r="KUC1109" s="54"/>
      <c r="KUD1109" s="54"/>
      <c r="KUE1109" s="54"/>
      <c r="KUF1109" s="54"/>
      <c r="KUG1109" s="54"/>
      <c r="KUH1109" s="54"/>
      <c r="KUI1109" s="54"/>
      <c r="KUJ1109" s="54"/>
      <c r="KUK1109" s="54"/>
      <c r="KUL1109" s="54"/>
      <c r="KUM1109" s="54"/>
      <c r="KUN1109" s="54"/>
      <c r="KUO1109" s="54"/>
      <c r="KUP1109" s="54"/>
      <c r="KUQ1109" s="54"/>
      <c r="KUR1109" s="54"/>
      <c r="KUS1109" s="54"/>
      <c r="KUT1109" s="54"/>
      <c r="KUU1109" s="54"/>
      <c r="KUV1109" s="54"/>
      <c r="KUW1109" s="54"/>
      <c r="KUX1109" s="54"/>
      <c r="KUY1109" s="54"/>
      <c r="KUZ1109" s="54"/>
      <c r="KVA1109" s="54"/>
      <c r="KVB1109" s="54"/>
      <c r="KVC1109" s="54"/>
      <c r="KVD1109" s="54"/>
      <c r="KVE1109" s="54"/>
      <c r="KVF1109" s="54"/>
      <c r="KVG1109" s="54"/>
      <c r="KVH1109" s="54"/>
      <c r="KVI1109" s="54"/>
      <c r="KVJ1109" s="54"/>
      <c r="KVK1109" s="54"/>
      <c r="KVL1109" s="54"/>
      <c r="KVM1109" s="54"/>
      <c r="KVN1109" s="54"/>
      <c r="KVO1109" s="54"/>
      <c r="KVP1109" s="54"/>
      <c r="KVQ1109" s="54"/>
      <c r="KVR1109" s="54"/>
      <c r="KVS1109" s="54"/>
      <c r="KVT1109" s="54"/>
      <c r="KVU1109" s="54"/>
      <c r="KVV1109" s="54"/>
      <c r="KVW1109" s="54"/>
      <c r="KVX1109" s="54"/>
      <c r="KVY1109" s="54"/>
      <c r="KVZ1109" s="54"/>
      <c r="KWA1109" s="54"/>
      <c r="KWB1109" s="54"/>
      <c r="KWC1109" s="54"/>
      <c r="KWD1109" s="54"/>
      <c r="KWE1109" s="54"/>
      <c r="KWF1109" s="54"/>
      <c r="KWG1109" s="54"/>
      <c r="KWH1109" s="54"/>
      <c r="KWI1109" s="54"/>
      <c r="KWJ1109" s="54"/>
      <c r="KWK1109" s="54"/>
      <c r="KWL1109" s="54"/>
      <c r="KWM1109" s="54"/>
      <c r="KWN1109" s="54"/>
      <c r="KWO1109" s="54"/>
      <c r="KWP1109" s="54"/>
      <c r="KWQ1109" s="54"/>
      <c r="KWR1109" s="54"/>
      <c r="KWS1109" s="54"/>
      <c r="KWT1109" s="54"/>
      <c r="KWU1109" s="54"/>
      <c r="KWV1109" s="54"/>
      <c r="KWW1109" s="54"/>
      <c r="KWX1109" s="54"/>
      <c r="KWY1109" s="54"/>
      <c r="KWZ1109" s="54"/>
      <c r="KXA1109" s="54"/>
      <c r="KXB1109" s="54"/>
      <c r="KXC1109" s="54"/>
      <c r="KXD1109" s="54"/>
      <c r="KXE1109" s="54"/>
      <c r="KXF1109" s="54"/>
      <c r="KXG1109" s="54"/>
      <c r="KXH1109" s="54"/>
      <c r="KXI1109" s="54"/>
      <c r="KXJ1109" s="54"/>
      <c r="KXK1109" s="54"/>
      <c r="KXL1109" s="54"/>
      <c r="KXM1109" s="54"/>
      <c r="KXN1109" s="54"/>
      <c r="KXO1109" s="54"/>
      <c r="KXP1109" s="54"/>
      <c r="KXQ1109" s="54"/>
      <c r="KXR1109" s="54"/>
      <c r="KXS1109" s="54"/>
      <c r="KXT1109" s="54"/>
      <c r="KXU1109" s="54"/>
      <c r="KXV1109" s="54"/>
      <c r="KXW1109" s="54"/>
      <c r="KXX1109" s="54"/>
      <c r="KXY1109" s="54"/>
      <c r="KXZ1109" s="54"/>
      <c r="KYA1109" s="54"/>
      <c r="KYB1109" s="54"/>
      <c r="KYC1109" s="54"/>
      <c r="KYD1109" s="54"/>
      <c r="KYE1109" s="54"/>
      <c r="KYF1109" s="54"/>
      <c r="KYG1109" s="54"/>
      <c r="KYH1109" s="54"/>
      <c r="KYI1109" s="54"/>
      <c r="KYJ1109" s="54"/>
      <c r="KYK1109" s="54"/>
      <c r="KYL1109" s="54"/>
      <c r="KYM1109" s="54"/>
      <c r="KYN1109" s="54"/>
      <c r="KYO1109" s="54"/>
      <c r="KYP1109" s="54"/>
      <c r="KYQ1109" s="54"/>
      <c r="KYR1109" s="54"/>
      <c r="KYS1109" s="54"/>
      <c r="KYT1109" s="54"/>
      <c r="KYU1109" s="54"/>
      <c r="KYV1109" s="54"/>
      <c r="KYW1109" s="54"/>
      <c r="KYX1109" s="54"/>
      <c r="KYY1109" s="54"/>
      <c r="KYZ1109" s="54"/>
      <c r="KZA1109" s="54"/>
      <c r="KZB1109" s="54"/>
      <c r="KZC1109" s="54"/>
      <c r="KZD1109" s="54"/>
      <c r="KZE1109" s="54"/>
      <c r="KZF1109" s="54"/>
      <c r="KZG1109" s="54"/>
      <c r="KZH1109" s="54"/>
      <c r="KZI1109" s="54"/>
      <c r="KZJ1109" s="54"/>
      <c r="KZK1109" s="54"/>
      <c r="KZL1109" s="54"/>
      <c r="KZM1109" s="54"/>
      <c r="KZN1109" s="54"/>
      <c r="KZO1109" s="54"/>
      <c r="KZP1109" s="54"/>
      <c r="KZQ1109" s="54"/>
      <c r="KZR1109" s="54"/>
      <c r="KZS1109" s="54"/>
      <c r="KZT1109" s="54"/>
      <c r="KZU1109" s="54"/>
      <c r="KZV1109" s="54"/>
      <c r="KZW1109" s="54"/>
      <c r="KZX1109" s="54"/>
      <c r="KZY1109" s="54"/>
      <c r="KZZ1109" s="54"/>
      <c r="LAA1109" s="54"/>
      <c r="LAB1109" s="54"/>
      <c r="LAC1109" s="54"/>
      <c r="LAD1109" s="54"/>
      <c r="LAE1109" s="54"/>
      <c r="LAF1109" s="54"/>
      <c r="LAG1109" s="54"/>
      <c r="LAH1109" s="54"/>
      <c r="LAI1109" s="54"/>
      <c r="LAJ1109" s="54"/>
      <c r="LAK1109" s="54"/>
      <c r="LAL1109" s="54"/>
      <c r="LAM1109" s="54"/>
      <c r="LAN1109" s="54"/>
      <c r="LAO1109" s="54"/>
      <c r="LAP1109" s="54"/>
      <c r="LAQ1109" s="54"/>
      <c r="LAR1109" s="54"/>
      <c r="LAS1109" s="54"/>
      <c r="LAT1109" s="54"/>
      <c r="LAU1109" s="54"/>
      <c r="LAV1109" s="54"/>
      <c r="LAW1109" s="54"/>
      <c r="LAX1109" s="54"/>
      <c r="LAY1109" s="54"/>
      <c r="LAZ1109" s="54"/>
      <c r="LBA1109" s="54"/>
      <c r="LBB1109" s="54"/>
      <c r="LBC1109" s="54"/>
      <c r="LBD1109" s="54"/>
      <c r="LBE1109" s="54"/>
      <c r="LBF1109" s="54"/>
      <c r="LBG1109" s="54"/>
      <c r="LBH1109" s="54"/>
      <c r="LBI1109" s="54"/>
      <c r="LBJ1109" s="54"/>
      <c r="LBK1109" s="54"/>
      <c r="LBL1109" s="54"/>
      <c r="LBM1109" s="54"/>
      <c r="LBN1109" s="54"/>
      <c r="LBO1109" s="54"/>
      <c r="LBP1109" s="54"/>
      <c r="LBQ1109" s="54"/>
      <c r="LBR1109" s="54"/>
      <c r="LBS1109" s="54"/>
      <c r="LBT1109" s="54"/>
      <c r="LBU1109" s="54"/>
      <c r="LBV1109" s="54"/>
      <c r="LBW1109" s="54"/>
      <c r="LBX1109" s="54"/>
      <c r="LBY1109" s="54"/>
      <c r="LBZ1109" s="54"/>
      <c r="LCA1109" s="54"/>
      <c r="LCB1109" s="54"/>
      <c r="LCC1109" s="54"/>
      <c r="LCD1109" s="54"/>
      <c r="LCE1109" s="54"/>
      <c r="LCF1109" s="54"/>
      <c r="LCG1109" s="54"/>
      <c r="LCH1109" s="54"/>
      <c r="LCI1109" s="54"/>
      <c r="LCJ1109" s="54"/>
      <c r="LCK1109" s="54"/>
      <c r="LCL1109" s="54"/>
      <c r="LCM1109" s="54"/>
      <c r="LCN1109" s="54"/>
      <c r="LCO1109" s="54"/>
      <c r="LCP1109" s="54"/>
      <c r="LCQ1109" s="54"/>
      <c r="LCR1109" s="54"/>
      <c r="LCS1109" s="54"/>
      <c r="LCT1109" s="54"/>
      <c r="LCU1109" s="54"/>
      <c r="LCV1109" s="54"/>
      <c r="LCW1109" s="54"/>
      <c r="LCX1109" s="54"/>
      <c r="LCY1109" s="54"/>
      <c r="LCZ1109" s="54"/>
      <c r="LDA1109" s="54"/>
      <c r="LDB1109" s="54"/>
      <c r="LDC1109" s="54"/>
      <c r="LDD1109" s="54"/>
      <c r="LDE1109" s="54"/>
      <c r="LDF1109" s="54"/>
      <c r="LDG1109" s="54"/>
      <c r="LDH1109" s="54"/>
      <c r="LDI1109" s="54"/>
      <c r="LDJ1109" s="54"/>
      <c r="LDK1109" s="54"/>
      <c r="LDL1109" s="54"/>
      <c r="LDM1109" s="54"/>
      <c r="LDN1109" s="54"/>
      <c r="LDO1109" s="54"/>
      <c r="LDP1109" s="54"/>
      <c r="LDQ1109" s="54"/>
      <c r="LDR1109" s="54"/>
      <c r="LDS1109" s="54"/>
      <c r="LDT1109" s="54"/>
      <c r="LDU1109" s="54"/>
      <c r="LDV1109" s="54"/>
      <c r="LDW1109" s="54"/>
      <c r="LDX1109" s="54"/>
      <c r="LDY1109" s="54"/>
      <c r="LDZ1109" s="54"/>
      <c r="LEA1109" s="54"/>
      <c r="LEB1109" s="54"/>
      <c r="LEC1109" s="54"/>
      <c r="LED1109" s="54"/>
      <c r="LEE1109" s="54"/>
      <c r="LEF1109" s="54"/>
      <c r="LEG1109" s="54"/>
      <c r="LEH1109" s="54"/>
      <c r="LEI1109" s="54"/>
      <c r="LEJ1109" s="54"/>
      <c r="LEK1109" s="54"/>
      <c r="LEL1109" s="54"/>
      <c r="LEM1109" s="54"/>
      <c r="LEN1109" s="54"/>
      <c r="LEO1109" s="54"/>
      <c r="LEP1109" s="54"/>
      <c r="LEQ1109" s="54"/>
      <c r="LER1109" s="54"/>
      <c r="LES1109" s="54"/>
      <c r="LET1109" s="54"/>
      <c r="LEU1109" s="54"/>
      <c r="LEV1109" s="54"/>
      <c r="LEW1109" s="54"/>
      <c r="LEX1109" s="54"/>
      <c r="LEY1109" s="54"/>
      <c r="LEZ1109" s="54"/>
      <c r="LFA1109" s="54"/>
      <c r="LFB1109" s="54"/>
      <c r="LFC1109" s="54"/>
      <c r="LFD1109" s="54"/>
      <c r="LFE1109" s="54"/>
      <c r="LFF1109" s="54"/>
      <c r="LFG1109" s="54"/>
      <c r="LFH1109" s="54"/>
      <c r="LFI1109" s="54"/>
      <c r="LFJ1109" s="54"/>
      <c r="LFK1109" s="54"/>
      <c r="LFL1109" s="54"/>
      <c r="LFM1109" s="54"/>
      <c r="LFN1109" s="54"/>
      <c r="LFO1109" s="54"/>
      <c r="LFP1109" s="54"/>
      <c r="LFQ1109" s="54"/>
      <c r="LFR1109" s="54"/>
      <c r="LFS1109" s="54"/>
      <c r="LFT1109" s="54"/>
      <c r="LFU1109" s="54"/>
      <c r="LFV1109" s="54"/>
      <c r="LFW1109" s="54"/>
      <c r="LFX1109" s="54"/>
      <c r="LFY1109" s="54"/>
      <c r="LFZ1109" s="54"/>
      <c r="LGA1109" s="54"/>
      <c r="LGB1109" s="54"/>
      <c r="LGC1109" s="54"/>
      <c r="LGD1109" s="54"/>
      <c r="LGE1109" s="54"/>
      <c r="LGF1109" s="54"/>
      <c r="LGG1109" s="54"/>
      <c r="LGH1109" s="54"/>
      <c r="LGI1109" s="54"/>
      <c r="LGJ1109" s="54"/>
      <c r="LGK1109" s="54"/>
      <c r="LGL1109" s="54"/>
      <c r="LGM1109" s="54"/>
      <c r="LGN1109" s="54"/>
      <c r="LGO1109" s="54"/>
      <c r="LGP1109" s="54"/>
      <c r="LGQ1109" s="54"/>
      <c r="LGR1109" s="54"/>
      <c r="LGS1109" s="54"/>
      <c r="LGT1109" s="54"/>
      <c r="LGU1109" s="54"/>
      <c r="LGV1109" s="54"/>
      <c r="LGW1109" s="54"/>
      <c r="LGX1109" s="54"/>
      <c r="LGY1109" s="54"/>
      <c r="LGZ1109" s="54"/>
      <c r="LHA1109" s="54"/>
      <c r="LHB1109" s="54"/>
      <c r="LHC1109" s="54"/>
      <c r="LHD1109" s="54"/>
      <c r="LHE1109" s="54"/>
      <c r="LHF1109" s="54"/>
      <c r="LHG1109" s="54"/>
      <c r="LHH1109" s="54"/>
      <c r="LHI1109" s="54"/>
      <c r="LHJ1109" s="54"/>
      <c r="LHK1109" s="54"/>
      <c r="LHL1109" s="54"/>
      <c r="LHM1109" s="54"/>
      <c r="LHN1109" s="54"/>
      <c r="LHO1109" s="54"/>
      <c r="LHP1109" s="54"/>
      <c r="LHQ1109" s="54"/>
      <c r="LHR1109" s="54"/>
      <c r="LHS1109" s="54"/>
      <c r="LHT1109" s="54"/>
      <c r="LHU1109" s="54"/>
      <c r="LHV1109" s="54"/>
      <c r="LHW1109" s="54"/>
      <c r="LHX1109" s="54"/>
      <c r="LHY1109" s="54"/>
      <c r="LHZ1109" s="54"/>
      <c r="LIA1109" s="54"/>
      <c r="LIB1109" s="54"/>
      <c r="LIC1109" s="54"/>
      <c r="LID1109" s="54"/>
      <c r="LIE1109" s="54"/>
      <c r="LIF1109" s="54"/>
      <c r="LIG1109" s="54"/>
      <c r="LIH1109" s="54"/>
      <c r="LII1109" s="54"/>
      <c r="LIJ1109" s="54"/>
      <c r="LIK1109" s="54"/>
      <c r="LIL1109" s="54"/>
      <c r="LIM1109" s="54"/>
      <c r="LIN1109" s="54"/>
      <c r="LIO1109" s="54"/>
      <c r="LIP1109" s="54"/>
      <c r="LIQ1109" s="54"/>
      <c r="LIR1109" s="54"/>
      <c r="LIS1109" s="54"/>
      <c r="LIT1109" s="54"/>
      <c r="LIU1109" s="54"/>
      <c r="LIV1109" s="54"/>
      <c r="LIW1109" s="54"/>
      <c r="LIX1109" s="54"/>
      <c r="LIY1109" s="54"/>
      <c r="LIZ1109" s="54"/>
      <c r="LJA1109" s="54"/>
      <c r="LJB1109" s="54"/>
      <c r="LJC1109" s="54"/>
      <c r="LJD1109" s="54"/>
      <c r="LJE1109" s="54"/>
      <c r="LJF1109" s="54"/>
      <c r="LJG1109" s="54"/>
      <c r="LJH1109" s="54"/>
      <c r="LJI1109" s="54"/>
      <c r="LJJ1109" s="54"/>
      <c r="LJK1109" s="54"/>
      <c r="LJL1109" s="54"/>
      <c r="LJM1109" s="54"/>
      <c r="LJN1109" s="54"/>
      <c r="LJO1109" s="54"/>
      <c r="LJP1109" s="54"/>
      <c r="LJQ1109" s="54"/>
      <c r="LJR1109" s="54"/>
      <c r="LJS1109" s="54"/>
      <c r="LJT1109" s="54"/>
      <c r="LJU1109" s="54"/>
      <c r="LJV1109" s="54"/>
      <c r="LJW1109" s="54"/>
      <c r="LJX1109" s="54"/>
      <c r="LJY1109" s="54"/>
      <c r="LJZ1109" s="54"/>
      <c r="LKA1109" s="54"/>
      <c r="LKB1109" s="54"/>
      <c r="LKC1109" s="54"/>
      <c r="LKD1109" s="54"/>
      <c r="LKE1109" s="54"/>
      <c r="LKF1109" s="54"/>
      <c r="LKG1109" s="54"/>
      <c r="LKH1109" s="54"/>
      <c r="LKI1109" s="54"/>
      <c r="LKJ1109" s="54"/>
      <c r="LKK1109" s="54"/>
      <c r="LKL1109" s="54"/>
      <c r="LKM1109" s="54"/>
      <c r="LKN1109" s="54"/>
      <c r="LKO1109" s="54"/>
      <c r="LKP1109" s="54"/>
      <c r="LKQ1109" s="54"/>
      <c r="LKR1109" s="54"/>
      <c r="LKS1109" s="54"/>
      <c r="LKT1109" s="54"/>
      <c r="LKU1109" s="54"/>
      <c r="LKV1109" s="54"/>
      <c r="LKW1109" s="54"/>
      <c r="LKX1109" s="54"/>
      <c r="LKY1109" s="54"/>
      <c r="LKZ1109" s="54"/>
      <c r="LLA1109" s="54"/>
      <c r="LLB1109" s="54"/>
      <c r="LLC1109" s="54"/>
      <c r="LLD1109" s="54"/>
      <c r="LLE1109" s="54"/>
      <c r="LLF1109" s="54"/>
      <c r="LLG1109" s="54"/>
      <c r="LLH1109" s="54"/>
      <c r="LLI1109" s="54"/>
      <c r="LLJ1109" s="54"/>
      <c r="LLK1109" s="54"/>
      <c r="LLL1109" s="54"/>
      <c r="LLM1109" s="54"/>
      <c r="LLN1109" s="54"/>
      <c r="LLO1109" s="54"/>
      <c r="LLP1109" s="54"/>
      <c r="LLQ1109" s="54"/>
      <c r="LLR1109" s="54"/>
      <c r="LLS1109" s="54"/>
      <c r="LLT1109" s="54"/>
      <c r="LLU1109" s="54"/>
      <c r="LLV1109" s="54"/>
      <c r="LLW1109" s="54"/>
      <c r="LLX1109" s="54"/>
      <c r="LLY1109" s="54"/>
      <c r="LLZ1109" s="54"/>
      <c r="LMA1109" s="54"/>
      <c r="LMB1109" s="54"/>
      <c r="LMC1109" s="54"/>
      <c r="LMD1109" s="54"/>
      <c r="LME1109" s="54"/>
      <c r="LMF1109" s="54"/>
      <c r="LMG1109" s="54"/>
      <c r="LMH1109" s="54"/>
      <c r="LMI1109" s="54"/>
      <c r="LMJ1109" s="54"/>
      <c r="LMK1109" s="54"/>
      <c r="LML1109" s="54"/>
      <c r="LMM1109" s="54"/>
      <c r="LMN1109" s="54"/>
      <c r="LMO1109" s="54"/>
      <c r="LMP1109" s="54"/>
      <c r="LMQ1109" s="54"/>
      <c r="LMR1109" s="54"/>
      <c r="LMS1109" s="54"/>
      <c r="LMT1109" s="54"/>
      <c r="LMU1109" s="54"/>
      <c r="LMV1109" s="54"/>
      <c r="LMW1109" s="54"/>
      <c r="LMX1109" s="54"/>
      <c r="LMY1109" s="54"/>
      <c r="LMZ1109" s="54"/>
      <c r="LNA1109" s="54"/>
      <c r="LNB1109" s="54"/>
      <c r="LNC1109" s="54"/>
      <c r="LND1109" s="54"/>
      <c r="LNE1109" s="54"/>
      <c r="LNF1109" s="54"/>
      <c r="LNG1109" s="54"/>
      <c r="LNH1109" s="54"/>
      <c r="LNI1109" s="54"/>
      <c r="LNJ1109" s="54"/>
      <c r="LNK1109" s="54"/>
      <c r="LNL1109" s="54"/>
      <c r="LNM1109" s="54"/>
      <c r="LNN1109" s="54"/>
      <c r="LNO1109" s="54"/>
      <c r="LNP1109" s="54"/>
      <c r="LNQ1109" s="54"/>
      <c r="LNR1109" s="54"/>
      <c r="LNS1109" s="54"/>
      <c r="LNT1109" s="54"/>
      <c r="LNU1109" s="54"/>
      <c r="LNV1109" s="54"/>
      <c r="LNW1109" s="54"/>
      <c r="LNX1109" s="54"/>
      <c r="LNY1109" s="54"/>
      <c r="LNZ1109" s="54"/>
      <c r="LOA1109" s="54"/>
      <c r="LOB1109" s="54"/>
      <c r="LOC1109" s="54"/>
      <c r="LOD1109" s="54"/>
      <c r="LOE1109" s="54"/>
      <c r="LOF1109" s="54"/>
      <c r="LOG1109" s="54"/>
      <c r="LOH1109" s="54"/>
      <c r="LOI1109" s="54"/>
      <c r="LOJ1109" s="54"/>
      <c r="LOK1109" s="54"/>
      <c r="LOL1109" s="54"/>
      <c r="LOM1109" s="54"/>
      <c r="LON1109" s="54"/>
      <c r="LOO1109" s="54"/>
      <c r="LOP1109" s="54"/>
      <c r="LOQ1109" s="54"/>
      <c r="LOR1109" s="54"/>
      <c r="LOS1109" s="54"/>
      <c r="LOT1109" s="54"/>
      <c r="LOU1109" s="54"/>
      <c r="LOV1109" s="54"/>
      <c r="LOW1109" s="54"/>
      <c r="LOX1109" s="54"/>
      <c r="LOY1109" s="54"/>
      <c r="LOZ1109" s="54"/>
      <c r="LPA1109" s="54"/>
      <c r="LPB1109" s="54"/>
      <c r="LPC1109" s="54"/>
      <c r="LPD1109" s="54"/>
      <c r="LPE1109" s="54"/>
      <c r="LPF1109" s="54"/>
      <c r="LPG1109" s="54"/>
      <c r="LPH1109" s="54"/>
      <c r="LPI1109" s="54"/>
      <c r="LPJ1109" s="54"/>
      <c r="LPK1109" s="54"/>
      <c r="LPL1109" s="54"/>
      <c r="LPM1109" s="54"/>
      <c r="LPN1109" s="54"/>
      <c r="LPO1109" s="54"/>
      <c r="LPP1109" s="54"/>
      <c r="LPQ1109" s="54"/>
      <c r="LPR1109" s="54"/>
      <c r="LPS1109" s="54"/>
      <c r="LPT1109" s="54"/>
      <c r="LPU1109" s="54"/>
      <c r="LPV1109" s="54"/>
      <c r="LPW1109" s="54"/>
      <c r="LPX1109" s="54"/>
      <c r="LPY1109" s="54"/>
      <c r="LPZ1109" s="54"/>
      <c r="LQA1109" s="54"/>
      <c r="LQB1109" s="54"/>
      <c r="LQC1109" s="54"/>
      <c r="LQD1109" s="54"/>
      <c r="LQE1109" s="54"/>
      <c r="LQF1109" s="54"/>
      <c r="LQG1109" s="54"/>
      <c r="LQH1109" s="54"/>
      <c r="LQI1109" s="54"/>
      <c r="LQJ1109" s="54"/>
      <c r="LQK1109" s="54"/>
      <c r="LQL1109" s="54"/>
      <c r="LQM1109" s="54"/>
      <c r="LQN1109" s="54"/>
      <c r="LQO1109" s="54"/>
      <c r="LQP1109" s="54"/>
      <c r="LQQ1109" s="54"/>
      <c r="LQR1109" s="54"/>
      <c r="LQS1109" s="54"/>
      <c r="LQT1109" s="54"/>
      <c r="LQU1109" s="54"/>
      <c r="LQV1109" s="54"/>
      <c r="LQW1109" s="54"/>
      <c r="LQX1109" s="54"/>
      <c r="LQY1109" s="54"/>
      <c r="LQZ1109" s="54"/>
      <c r="LRA1109" s="54"/>
      <c r="LRB1109" s="54"/>
      <c r="LRC1109" s="54"/>
      <c r="LRD1109" s="54"/>
      <c r="LRE1109" s="54"/>
      <c r="LRF1109" s="54"/>
      <c r="LRG1109" s="54"/>
      <c r="LRH1109" s="54"/>
      <c r="LRI1109" s="54"/>
      <c r="LRJ1109" s="54"/>
      <c r="LRK1109" s="54"/>
      <c r="LRL1109" s="54"/>
      <c r="LRM1109" s="54"/>
      <c r="LRN1109" s="54"/>
      <c r="LRO1109" s="54"/>
      <c r="LRP1109" s="54"/>
      <c r="LRQ1109" s="54"/>
      <c r="LRR1109" s="54"/>
      <c r="LRS1109" s="54"/>
      <c r="LRT1109" s="54"/>
      <c r="LRU1109" s="54"/>
      <c r="LRV1109" s="54"/>
      <c r="LRW1109" s="54"/>
      <c r="LRX1109" s="54"/>
      <c r="LRY1109" s="54"/>
      <c r="LRZ1109" s="54"/>
      <c r="LSA1109" s="54"/>
      <c r="LSB1109" s="54"/>
      <c r="LSC1109" s="54"/>
      <c r="LSD1109" s="54"/>
      <c r="LSE1109" s="54"/>
      <c r="LSF1109" s="54"/>
      <c r="LSG1109" s="54"/>
      <c r="LSH1109" s="54"/>
      <c r="LSI1109" s="54"/>
      <c r="LSJ1109" s="54"/>
      <c r="LSK1109" s="54"/>
      <c r="LSL1109" s="54"/>
      <c r="LSM1109" s="54"/>
      <c r="LSN1109" s="54"/>
      <c r="LSO1109" s="54"/>
      <c r="LSP1109" s="54"/>
      <c r="LSQ1109" s="54"/>
      <c r="LSR1109" s="54"/>
      <c r="LSS1109" s="54"/>
      <c r="LST1109" s="54"/>
      <c r="LSU1109" s="54"/>
      <c r="LSV1109" s="54"/>
      <c r="LSW1109" s="54"/>
      <c r="LSX1109" s="54"/>
      <c r="LSY1109" s="54"/>
      <c r="LSZ1109" s="54"/>
      <c r="LTA1109" s="54"/>
      <c r="LTB1109" s="54"/>
      <c r="LTC1109" s="54"/>
      <c r="LTD1109" s="54"/>
      <c r="LTE1109" s="54"/>
      <c r="LTF1109" s="54"/>
      <c r="LTG1109" s="54"/>
      <c r="LTH1109" s="54"/>
      <c r="LTI1109" s="54"/>
      <c r="LTJ1109" s="54"/>
      <c r="LTK1109" s="54"/>
      <c r="LTL1109" s="54"/>
      <c r="LTM1109" s="54"/>
      <c r="LTN1109" s="54"/>
      <c r="LTO1109" s="54"/>
      <c r="LTP1109" s="54"/>
      <c r="LTQ1109" s="54"/>
      <c r="LTR1109" s="54"/>
      <c r="LTS1109" s="54"/>
      <c r="LTT1109" s="54"/>
      <c r="LTU1109" s="54"/>
      <c r="LTV1109" s="54"/>
      <c r="LTW1109" s="54"/>
      <c r="LTX1109" s="54"/>
      <c r="LTY1109" s="54"/>
      <c r="LTZ1109" s="54"/>
      <c r="LUA1109" s="54"/>
      <c r="LUB1109" s="54"/>
      <c r="LUC1109" s="54"/>
      <c r="LUD1109" s="54"/>
      <c r="LUE1109" s="54"/>
      <c r="LUF1109" s="54"/>
      <c r="LUG1109" s="54"/>
      <c r="LUH1109" s="54"/>
      <c r="LUI1109" s="54"/>
      <c r="LUJ1109" s="54"/>
      <c r="LUK1109" s="54"/>
      <c r="LUL1109" s="54"/>
      <c r="LUM1109" s="54"/>
      <c r="LUN1109" s="54"/>
      <c r="LUO1109" s="54"/>
      <c r="LUP1109" s="54"/>
      <c r="LUQ1109" s="54"/>
      <c r="LUR1109" s="54"/>
      <c r="LUS1109" s="54"/>
      <c r="LUT1109" s="54"/>
      <c r="LUU1109" s="54"/>
      <c r="LUV1109" s="54"/>
      <c r="LUW1109" s="54"/>
      <c r="LUX1109" s="54"/>
      <c r="LUY1109" s="54"/>
      <c r="LUZ1109" s="54"/>
      <c r="LVA1109" s="54"/>
      <c r="LVB1109" s="54"/>
      <c r="LVC1109" s="54"/>
      <c r="LVD1109" s="54"/>
      <c r="LVE1109" s="54"/>
      <c r="LVF1109" s="54"/>
      <c r="LVG1109" s="54"/>
      <c r="LVH1109" s="54"/>
      <c r="LVI1109" s="54"/>
      <c r="LVJ1109" s="54"/>
      <c r="LVK1109" s="54"/>
      <c r="LVL1109" s="54"/>
      <c r="LVM1109" s="54"/>
      <c r="LVN1109" s="54"/>
      <c r="LVO1109" s="54"/>
      <c r="LVP1109" s="54"/>
      <c r="LVQ1109" s="54"/>
      <c r="LVR1109" s="54"/>
      <c r="LVS1109" s="54"/>
      <c r="LVT1109" s="54"/>
      <c r="LVU1109" s="54"/>
      <c r="LVV1109" s="54"/>
      <c r="LVW1109" s="54"/>
      <c r="LVX1109" s="54"/>
      <c r="LVY1109" s="54"/>
      <c r="LVZ1109" s="54"/>
      <c r="LWA1109" s="54"/>
      <c r="LWB1109" s="54"/>
      <c r="LWC1109" s="54"/>
      <c r="LWD1109" s="54"/>
      <c r="LWE1109" s="54"/>
      <c r="LWF1109" s="54"/>
      <c r="LWG1109" s="54"/>
      <c r="LWH1109" s="54"/>
      <c r="LWI1109" s="54"/>
      <c r="LWJ1109" s="54"/>
      <c r="LWK1109" s="54"/>
      <c r="LWL1109" s="54"/>
      <c r="LWM1109" s="54"/>
      <c r="LWN1109" s="54"/>
      <c r="LWO1109" s="54"/>
      <c r="LWP1109" s="54"/>
      <c r="LWQ1109" s="54"/>
      <c r="LWR1109" s="54"/>
      <c r="LWS1109" s="54"/>
      <c r="LWT1109" s="54"/>
      <c r="LWU1109" s="54"/>
      <c r="LWV1109" s="54"/>
      <c r="LWW1109" s="54"/>
      <c r="LWX1109" s="54"/>
      <c r="LWY1109" s="54"/>
      <c r="LWZ1109" s="54"/>
      <c r="LXA1109" s="54"/>
      <c r="LXB1109" s="54"/>
      <c r="LXC1109" s="54"/>
      <c r="LXD1109" s="54"/>
      <c r="LXE1109" s="54"/>
      <c r="LXF1109" s="54"/>
      <c r="LXG1109" s="54"/>
      <c r="LXH1109" s="54"/>
      <c r="LXI1109" s="54"/>
      <c r="LXJ1109" s="54"/>
      <c r="LXK1109" s="54"/>
      <c r="LXL1109" s="54"/>
      <c r="LXM1109" s="54"/>
      <c r="LXN1109" s="54"/>
      <c r="LXO1109" s="54"/>
      <c r="LXP1109" s="54"/>
      <c r="LXQ1109" s="54"/>
      <c r="LXR1109" s="54"/>
      <c r="LXS1109" s="54"/>
      <c r="LXT1109" s="54"/>
      <c r="LXU1109" s="54"/>
      <c r="LXV1109" s="54"/>
      <c r="LXW1109" s="54"/>
      <c r="LXX1109" s="54"/>
      <c r="LXY1109" s="54"/>
      <c r="LXZ1109" s="54"/>
      <c r="LYA1109" s="54"/>
      <c r="LYB1109" s="54"/>
      <c r="LYC1109" s="54"/>
      <c r="LYD1109" s="54"/>
      <c r="LYE1109" s="54"/>
      <c r="LYF1109" s="54"/>
      <c r="LYG1109" s="54"/>
      <c r="LYH1109" s="54"/>
      <c r="LYI1109" s="54"/>
      <c r="LYJ1109" s="54"/>
      <c r="LYK1109" s="54"/>
      <c r="LYL1109" s="54"/>
      <c r="LYM1109" s="54"/>
      <c r="LYN1109" s="54"/>
      <c r="LYO1109" s="54"/>
      <c r="LYP1109" s="54"/>
      <c r="LYQ1109" s="54"/>
      <c r="LYR1109" s="54"/>
      <c r="LYS1109" s="54"/>
      <c r="LYT1109" s="54"/>
      <c r="LYU1109" s="54"/>
      <c r="LYV1109" s="54"/>
      <c r="LYW1109" s="54"/>
      <c r="LYX1109" s="54"/>
      <c r="LYY1109" s="54"/>
      <c r="LYZ1109" s="54"/>
      <c r="LZA1109" s="54"/>
      <c r="LZB1109" s="54"/>
      <c r="LZC1109" s="54"/>
      <c r="LZD1109" s="54"/>
      <c r="LZE1109" s="54"/>
      <c r="LZF1109" s="54"/>
      <c r="LZG1109" s="54"/>
      <c r="LZH1109" s="54"/>
      <c r="LZI1109" s="54"/>
      <c r="LZJ1109" s="54"/>
      <c r="LZK1109" s="54"/>
      <c r="LZL1109" s="54"/>
      <c r="LZM1109" s="54"/>
      <c r="LZN1109" s="54"/>
      <c r="LZO1109" s="54"/>
      <c r="LZP1109" s="54"/>
      <c r="LZQ1109" s="54"/>
      <c r="LZR1109" s="54"/>
      <c r="LZS1109" s="54"/>
      <c r="LZT1109" s="54"/>
      <c r="LZU1109" s="54"/>
      <c r="LZV1109" s="54"/>
      <c r="LZW1109" s="54"/>
      <c r="LZX1109" s="54"/>
      <c r="LZY1109" s="54"/>
      <c r="LZZ1109" s="54"/>
      <c r="MAA1109" s="54"/>
      <c r="MAB1109" s="54"/>
      <c r="MAC1109" s="54"/>
      <c r="MAD1109" s="54"/>
      <c r="MAE1109" s="54"/>
      <c r="MAF1109" s="54"/>
      <c r="MAG1109" s="54"/>
      <c r="MAH1109" s="54"/>
      <c r="MAI1109" s="54"/>
      <c r="MAJ1109" s="54"/>
      <c r="MAK1109" s="54"/>
      <c r="MAL1109" s="54"/>
      <c r="MAM1109" s="54"/>
      <c r="MAN1109" s="54"/>
      <c r="MAO1109" s="54"/>
      <c r="MAP1109" s="54"/>
      <c r="MAQ1109" s="54"/>
      <c r="MAR1109" s="54"/>
      <c r="MAS1109" s="54"/>
      <c r="MAT1109" s="54"/>
      <c r="MAU1109" s="54"/>
      <c r="MAV1109" s="54"/>
      <c r="MAW1109" s="54"/>
      <c r="MAX1109" s="54"/>
      <c r="MAY1109" s="54"/>
      <c r="MAZ1109" s="54"/>
      <c r="MBA1109" s="54"/>
      <c r="MBB1109" s="54"/>
      <c r="MBC1109" s="54"/>
      <c r="MBD1109" s="54"/>
      <c r="MBE1109" s="54"/>
      <c r="MBF1109" s="54"/>
      <c r="MBG1109" s="54"/>
      <c r="MBH1109" s="54"/>
      <c r="MBI1109" s="54"/>
      <c r="MBJ1109" s="54"/>
      <c r="MBK1109" s="54"/>
      <c r="MBL1109" s="54"/>
      <c r="MBM1109" s="54"/>
      <c r="MBN1109" s="54"/>
      <c r="MBO1109" s="54"/>
      <c r="MBP1109" s="54"/>
      <c r="MBQ1109" s="54"/>
      <c r="MBR1109" s="54"/>
      <c r="MBS1109" s="54"/>
      <c r="MBT1109" s="54"/>
      <c r="MBU1109" s="54"/>
      <c r="MBV1109" s="54"/>
      <c r="MBW1109" s="54"/>
      <c r="MBX1109" s="54"/>
      <c r="MBY1109" s="54"/>
      <c r="MBZ1109" s="54"/>
      <c r="MCA1109" s="54"/>
      <c r="MCB1109" s="54"/>
      <c r="MCC1109" s="54"/>
      <c r="MCD1109" s="54"/>
      <c r="MCE1109" s="54"/>
      <c r="MCF1109" s="54"/>
      <c r="MCG1109" s="54"/>
      <c r="MCH1109" s="54"/>
      <c r="MCI1109" s="54"/>
      <c r="MCJ1109" s="54"/>
      <c r="MCK1109" s="54"/>
      <c r="MCL1109" s="54"/>
      <c r="MCM1109" s="54"/>
      <c r="MCN1109" s="54"/>
      <c r="MCO1109" s="54"/>
      <c r="MCP1109" s="54"/>
      <c r="MCQ1109" s="54"/>
      <c r="MCR1109" s="54"/>
      <c r="MCS1109" s="54"/>
      <c r="MCT1109" s="54"/>
      <c r="MCU1109" s="54"/>
      <c r="MCV1109" s="54"/>
      <c r="MCW1109" s="54"/>
      <c r="MCX1109" s="54"/>
      <c r="MCY1109" s="54"/>
      <c r="MCZ1109" s="54"/>
      <c r="MDA1109" s="54"/>
      <c r="MDB1109" s="54"/>
      <c r="MDC1109" s="54"/>
      <c r="MDD1109" s="54"/>
      <c r="MDE1109" s="54"/>
      <c r="MDF1109" s="54"/>
      <c r="MDG1109" s="54"/>
      <c r="MDH1109" s="54"/>
      <c r="MDI1109" s="54"/>
      <c r="MDJ1109" s="54"/>
      <c r="MDK1109" s="54"/>
      <c r="MDL1109" s="54"/>
      <c r="MDM1109" s="54"/>
      <c r="MDN1109" s="54"/>
      <c r="MDO1109" s="54"/>
      <c r="MDP1109" s="54"/>
      <c r="MDQ1109" s="54"/>
      <c r="MDR1109" s="54"/>
      <c r="MDS1109" s="54"/>
      <c r="MDT1109" s="54"/>
      <c r="MDU1109" s="54"/>
      <c r="MDV1109" s="54"/>
      <c r="MDW1109" s="54"/>
      <c r="MDX1109" s="54"/>
      <c r="MDY1109" s="54"/>
      <c r="MDZ1109" s="54"/>
      <c r="MEA1109" s="54"/>
      <c r="MEB1109" s="54"/>
      <c r="MEC1109" s="54"/>
      <c r="MED1109" s="54"/>
      <c r="MEE1109" s="54"/>
      <c r="MEF1109" s="54"/>
      <c r="MEG1109" s="54"/>
      <c r="MEH1109" s="54"/>
      <c r="MEI1109" s="54"/>
      <c r="MEJ1109" s="54"/>
      <c r="MEK1109" s="54"/>
      <c r="MEL1109" s="54"/>
      <c r="MEM1109" s="54"/>
      <c r="MEN1109" s="54"/>
      <c r="MEO1109" s="54"/>
      <c r="MEP1109" s="54"/>
      <c r="MEQ1109" s="54"/>
      <c r="MER1109" s="54"/>
      <c r="MES1109" s="54"/>
      <c r="MET1109" s="54"/>
      <c r="MEU1109" s="54"/>
      <c r="MEV1109" s="54"/>
      <c r="MEW1109" s="54"/>
      <c r="MEX1109" s="54"/>
      <c r="MEY1109" s="54"/>
      <c r="MEZ1109" s="54"/>
      <c r="MFA1109" s="54"/>
      <c r="MFB1109" s="54"/>
      <c r="MFC1109" s="54"/>
      <c r="MFD1109" s="54"/>
      <c r="MFE1109" s="54"/>
      <c r="MFF1109" s="54"/>
      <c r="MFG1109" s="54"/>
      <c r="MFH1109" s="54"/>
      <c r="MFI1109" s="54"/>
      <c r="MFJ1109" s="54"/>
      <c r="MFK1109" s="54"/>
      <c r="MFL1109" s="54"/>
      <c r="MFM1109" s="54"/>
      <c r="MFN1109" s="54"/>
      <c r="MFO1109" s="54"/>
      <c r="MFP1109" s="54"/>
      <c r="MFQ1109" s="54"/>
      <c r="MFR1109" s="54"/>
      <c r="MFS1109" s="54"/>
      <c r="MFT1109" s="54"/>
      <c r="MFU1109" s="54"/>
      <c r="MFV1109" s="54"/>
      <c r="MFW1109" s="54"/>
      <c r="MFX1109" s="54"/>
      <c r="MFY1109" s="54"/>
      <c r="MFZ1109" s="54"/>
      <c r="MGA1109" s="54"/>
      <c r="MGB1109" s="54"/>
      <c r="MGC1109" s="54"/>
      <c r="MGD1109" s="54"/>
      <c r="MGE1109" s="54"/>
      <c r="MGF1109" s="54"/>
      <c r="MGG1109" s="54"/>
      <c r="MGH1109" s="54"/>
      <c r="MGI1109" s="54"/>
      <c r="MGJ1109" s="54"/>
      <c r="MGK1109" s="54"/>
      <c r="MGL1109" s="54"/>
      <c r="MGM1109" s="54"/>
      <c r="MGN1109" s="54"/>
      <c r="MGO1109" s="54"/>
      <c r="MGP1109" s="54"/>
      <c r="MGQ1109" s="54"/>
      <c r="MGR1109" s="54"/>
      <c r="MGS1109" s="54"/>
      <c r="MGT1109" s="54"/>
      <c r="MGU1109" s="54"/>
      <c r="MGV1109" s="54"/>
      <c r="MGW1109" s="54"/>
      <c r="MGX1109" s="54"/>
      <c r="MGY1109" s="54"/>
      <c r="MGZ1109" s="54"/>
      <c r="MHA1109" s="54"/>
      <c r="MHB1109" s="54"/>
      <c r="MHC1109" s="54"/>
      <c r="MHD1109" s="54"/>
      <c r="MHE1109" s="54"/>
      <c r="MHF1109" s="54"/>
      <c r="MHG1109" s="54"/>
      <c r="MHH1109" s="54"/>
      <c r="MHI1109" s="54"/>
      <c r="MHJ1109" s="54"/>
      <c r="MHK1109" s="54"/>
      <c r="MHL1109" s="54"/>
      <c r="MHM1109" s="54"/>
      <c r="MHN1109" s="54"/>
      <c r="MHO1109" s="54"/>
      <c r="MHP1109" s="54"/>
      <c r="MHQ1109" s="54"/>
      <c r="MHR1109" s="54"/>
      <c r="MHS1109" s="54"/>
      <c r="MHT1109" s="54"/>
      <c r="MHU1109" s="54"/>
      <c r="MHV1109" s="54"/>
      <c r="MHW1109" s="54"/>
      <c r="MHX1109" s="54"/>
      <c r="MHY1109" s="54"/>
      <c r="MHZ1109" s="54"/>
      <c r="MIA1109" s="54"/>
      <c r="MIB1109" s="54"/>
      <c r="MIC1109" s="54"/>
      <c r="MID1109" s="54"/>
      <c r="MIE1109" s="54"/>
      <c r="MIF1109" s="54"/>
      <c r="MIG1109" s="54"/>
      <c r="MIH1109" s="54"/>
      <c r="MII1109" s="54"/>
      <c r="MIJ1109" s="54"/>
      <c r="MIK1109" s="54"/>
      <c r="MIL1109" s="54"/>
      <c r="MIM1109" s="54"/>
      <c r="MIN1109" s="54"/>
      <c r="MIO1109" s="54"/>
      <c r="MIP1109" s="54"/>
      <c r="MIQ1109" s="54"/>
      <c r="MIR1109" s="54"/>
      <c r="MIS1109" s="54"/>
      <c r="MIT1109" s="54"/>
      <c r="MIU1109" s="54"/>
      <c r="MIV1109" s="54"/>
      <c r="MIW1109" s="54"/>
      <c r="MIX1109" s="54"/>
      <c r="MIY1109" s="54"/>
      <c r="MIZ1109" s="54"/>
      <c r="MJA1109" s="54"/>
      <c r="MJB1109" s="54"/>
      <c r="MJC1109" s="54"/>
      <c r="MJD1109" s="54"/>
      <c r="MJE1109" s="54"/>
      <c r="MJF1109" s="54"/>
      <c r="MJG1109" s="54"/>
      <c r="MJH1109" s="54"/>
      <c r="MJI1109" s="54"/>
      <c r="MJJ1109" s="54"/>
      <c r="MJK1109" s="54"/>
      <c r="MJL1109" s="54"/>
      <c r="MJM1109" s="54"/>
      <c r="MJN1109" s="54"/>
      <c r="MJO1109" s="54"/>
      <c r="MJP1109" s="54"/>
      <c r="MJQ1109" s="54"/>
      <c r="MJR1109" s="54"/>
      <c r="MJS1109" s="54"/>
      <c r="MJT1109" s="54"/>
      <c r="MJU1109" s="54"/>
      <c r="MJV1109" s="54"/>
      <c r="MJW1109" s="54"/>
      <c r="MJX1109" s="54"/>
      <c r="MJY1109" s="54"/>
      <c r="MJZ1109" s="54"/>
      <c r="MKA1109" s="54"/>
      <c r="MKB1109" s="54"/>
      <c r="MKC1109" s="54"/>
      <c r="MKD1109" s="54"/>
      <c r="MKE1109" s="54"/>
      <c r="MKF1109" s="54"/>
      <c r="MKG1109" s="54"/>
      <c r="MKH1109" s="54"/>
      <c r="MKI1109" s="54"/>
      <c r="MKJ1109" s="54"/>
      <c r="MKK1109" s="54"/>
      <c r="MKL1109" s="54"/>
      <c r="MKM1109" s="54"/>
      <c r="MKN1109" s="54"/>
      <c r="MKO1109" s="54"/>
      <c r="MKP1109" s="54"/>
      <c r="MKQ1109" s="54"/>
      <c r="MKR1109" s="54"/>
      <c r="MKS1109" s="54"/>
      <c r="MKT1109" s="54"/>
      <c r="MKU1109" s="54"/>
      <c r="MKV1109" s="54"/>
      <c r="MKW1109" s="54"/>
      <c r="MKX1109" s="54"/>
      <c r="MKY1109" s="54"/>
      <c r="MKZ1109" s="54"/>
      <c r="MLA1109" s="54"/>
      <c r="MLB1109" s="54"/>
      <c r="MLC1109" s="54"/>
      <c r="MLD1109" s="54"/>
      <c r="MLE1109" s="54"/>
      <c r="MLF1109" s="54"/>
      <c r="MLG1109" s="54"/>
      <c r="MLH1109" s="54"/>
      <c r="MLI1109" s="54"/>
      <c r="MLJ1109" s="54"/>
      <c r="MLK1109" s="54"/>
      <c r="MLL1109" s="54"/>
      <c r="MLM1109" s="54"/>
      <c r="MLN1109" s="54"/>
      <c r="MLO1109" s="54"/>
      <c r="MLP1109" s="54"/>
      <c r="MLQ1109" s="54"/>
      <c r="MLR1109" s="54"/>
      <c r="MLS1109" s="54"/>
      <c r="MLT1109" s="54"/>
      <c r="MLU1109" s="54"/>
      <c r="MLV1109" s="54"/>
      <c r="MLW1109" s="54"/>
      <c r="MLX1109" s="54"/>
      <c r="MLY1109" s="54"/>
      <c r="MLZ1109" s="54"/>
      <c r="MMA1109" s="54"/>
      <c r="MMB1109" s="54"/>
      <c r="MMC1109" s="54"/>
      <c r="MMD1109" s="54"/>
      <c r="MME1109" s="54"/>
      <c r="MMF1109" s="54"/>
      <c r="MMG1109" s="54"/>
      <c r="MMH1109" s="54"/>
      <c r="MMI1109" s="54"/>
      <c r="MMJ1109" s="54"/>
      <c r="MMK1109" s="54"/>
      <c r="MML1109" s="54"/>
      <c r="MMM1109" s="54"/>
      <c r="MMN1109" s="54"/>
      <c r="MMO1109" s="54"/>
      <c r="MMP1109" s="54"/>
      <c r="MMQ1109" s="54"/>
      <c r="MMR1109" s="54"/>
      <c r="MMS1109" s="54"/>
      <c r="MMT1109" s="54"/>
      <c r="MMU1109" s="54"/>
      <c r="MMV1109" s="54"/>
      <c r="MMW1109" s="54"/>
      <c r="MMX1109" s="54"/>
      <c r="MMY1109" s="54"/>
      <c r="MMZ1109" s="54"/>
      <c r="MNA1109" s="54"/>
      <c r="MNB1109" s="54"/>
      <c r="MNC1109" s="54"/>
      <c r="MND1109" s="54"/>
      <c r="MNE1109" s="54"/>
      <c r="MNF1109" s="54"/>
      <c r="MNG1109" s="54"/>
      <c r="MNH1109" s="54"/>
      <c r="MNI1109" s="54"/>
      <c r="MNJ1109" s="54"/>
      <c r="MNK1109" s="54"/>
      <c r="MNL1109" s="54"/>
      <c r="MNM1109" s="54"/>
      <c r="MNN1109" s="54"/>
      <c r="MNO1109" s="54"/>
      <c r="MNP1109" s="54"/>
      <c r="MNQ1109" s="54"/>
      <c r="MNR1109" s="54"/>
      <c r="MNS1109" s="54"/>
      <c r="MNT1109" s="54"/>
      <c r="MNU1109" s="54"/>
      <c r="MNV1109" s="54"/>
      <c r="MNW1109" s="54"/>
      <c r="MNX1109" s="54"/>
      <c r="MNY1109" s="54"/>
      <c r="MNZ1109" s="54"/>
      <c r="MOA1109" s="54"/>
      <c r="MOB1109" s="54"/>
      <c r="MOC1109" s="54"/>
      <c r="MOD1109" s="54"/>
      <c r="MOE1109" s="54"/>
      <c r="MOF1109" s="54"/>
      <c r="MOG1109" s="54"/>
      <c r="MOH1109" s="54"/>
      <c r="MOI1109" s="54"/>
      <c r="MOJ1109" s="54"/>
      <c r="MOK1109" s="54"/>
      <c r="MOL1109" s="54"/>
      <c r="MOM1109" s="54"/>
      <c r="MON1109" s="54"/>
      <c r="MOO1109" s="54"/>
      <c r="MOP1109" s="54"/>
      <c r="MOQ1109" s="54"/>
      <c r="MOR1109" s="54"/>
      <c r="MOS1109" s="54"/>
      <c r="MOT1109" s="54"/>
      <c r="MOU1109" s="54"/>
      <c r="MOV1109" s="54"/>
      <c r="MOW1109" s="54"/>
      <c r="MOX1109" s="54"/>
      <c r="MOY1109" s="54"/>
      <c r="MOZ1109" s="54"/>
      <c r="MPA1109" s="54"/>
      <c r="MPB1109" s="54"/>
      <c r="MPC1109" s="54"/>
      <c r="MPD1109" s="54"/>
      <c r="MPE1109" s="54"/>
      <c r="MPF1109" s="54"/>
      <c r="MPG1109" s="54"/>
      <c r="MPH1109" s="54"/>
      <c r="MPI1109" s="54"/>
      <c r="MPJ1109" s="54"/>
      <c r="MPK1109" s="54"/>
      <c r="MPL1109" s="54"/>
      <c r="MPM1109" s="54"/>
      <c r="MPN1109" s="54"/>
      <c r="MPO1109" s="54"/>
      <c r="MPP1109" s="54"/>
      <c r="MPQ1109" s="54"/>
      <c r="MPR1109" s="54"/>
      <c r="MPS1109" s="54"/>
      <c r="MPT1109" s="54"/>
      <c r="MPU1109" s="54"/>
      <c r="MPV1109" s="54"/>
      <c r="MPW1109" s="54"/>
      <c r="MPX1109" s="54"/>
      <c r="MPY1109" s="54"/>
      <c r="MPZ1109" s="54"/>
      <c r="MQA1109" s="54"/>
      <c r="MQB1109" s="54"/>
      <c r="MQC1109" s="54"/>
      <c r="MQD1109" s="54"/>
      <c r="MQE1109" s="54"/>
      <c r="MQF1109" s="54"/>
      <c r="MQG1109" s="54"/>
      <c r="MQH1109" s="54"/>
      <c r="MQI1109" s="54"/>
      <c r="MQJ1109" s="54"/>
      <c r="MQK1109" s="54"/>
      <c r="MQL1109" s="54"/>
      <c r="MQM1109" s="54"/>
      <c r="MQN1109" s="54"/>
      <c r="MQO1109" s="54"/>
      <c r="MQP1109" s="54"/>
      <c r="MQQ1109" s="54"/>
      <c r="MQR1109" s="54"/>
      <c r="MQS1109" s="54"/>
      <c r="MQT1109" s="54"/>
      <c r="MQU1109" s="54"/>
      <c r="MQV1109" s="54"/>
      <c r="MQW1109" s="54"/>
      <c r="MQX1109" s="54"/>
      <c r="MQY1109" s="54"/>
      <c r="MQZ1109" s="54"/>
      <c r="MRA1109" s="54"/>
      <c r="MRB1109" s="54"/>
      <c r="MRC1109" s="54"/>
      <c r="MRD1109" s="54"/>
      <c r="MRE1109" s="54"/>
      <c r="MRF1109" s="54"/>
      <c r="MRG1109" s="54"/>
      <c r="MRH1109" s="54"/>
      <c r="MRI1109" s="54"/>
      <c r="MRJ1109" s="54"/>
      <c r="MRK1109" s="54"/>
      <c r="MRL1109" s="54"/>
      <c r="MRM1109" s="54"/>
      <c r="MRN1109" s="54"/>
      <c r="MRO1109" s="54"/>
      <c r="MRP1109" s="54"/>
      <c r="MRQ1109" s="54"/>
      <c r="MRR1109" s="54"/>
      <c r="MRS1109" s="54"/>
      <c r="MRT1109" s="54"/>
      <c r="MRU1109" s="54"/>
      <c r="MRV1109" s="54"/>
      <c r="MRW1109" s="54"/>
      <c r="MRX1109" s="54"/>
      <c r="MRY1109" s="54"/>
      <c r="MRZ1109" s="54"/>
      <c r="MSA1109" s="54"/>
      <c r="MSB1109" s="54"/>
      <c r="MSC1109" s="54"/>
      <c r="MSD1109" s="54"/>
      <c r="MSE1109" s="54"/>
      <c r="MSF1109" s="54"/>
      <c r="MSG1109" s="54"/>
      <c r="MSH1109" s="54"/>
      <c r="MSI1109" s="54"/>
      <c r="MSJ1109" s="54"/>
      <c r="MSK1109" s="54"/>
      <c r="MSL1109" s="54"/>
      <c r="MSM1109" s="54"/>
      <c r="MSN1109" s="54"/>
      <c r="MSO1109" s="54"/>
      <c r="MSP1109" s="54"/>
      <c r="MSQ1109" s="54"/>
      <c r="MSR1109" s="54"/>
      <c r="MSS1109" s="54"/>
      <c r="MST1109" s="54"/>
      <c r="MSU1109" s="54"/>
      <c r="MSV1109" s="54"/>
      <c r="MSW1109" s="54"/>
      <c r="MSX1109" s="54"/>
      <c r="MSY1109" s="54"/>
      <c r="MSZ1109" s="54"/>
      <c r="MTA1109" s="54"/>
      <c r="MTB1109" s="54"/>
      <c r="MTC1109" s="54"/>
      <c r="MTD1109" s="54"/>
      <c r="MTE1109" s="54"/>
      <c r="MTF1109" s="54"/>
      <c r="MTG1109" s="54"/>
      <c r="MTH1109" s="54"/>
      <c r="MTI1109" s="54"/>
      <c r="MTJ1109" s="54"/>
      <c r="MTK1109" s="54"/>
      <c r="MTL1109" s="54"/>
      <c r="MTM1109" s="54"/>
      <c r="MTN1109" s="54"/>
      <c r="MTO1109" s="54"/>
      <c r="MTP1109" s="54"/>
      <c r="MTQ1109" s="54"/>
      <c r="MTR1109" s="54"/>
      <c r="MTS1109" s="54"/>
      <c r="MTT1109" s="54"/>
      <c r="MTU1109" s="54"/>
      <c r="MTV1109" s="54"/>
      <c r="MTW1109" s="54"/>
      <c r="MTX1109" s="54"/>
      <c r="MTY1109" s="54"/>
      <c r="MTZ1109" s="54"/>
      <c r="MUA1109" s="54"/>
      <c r="MUB1109" s="54"/>
      <c r="MUC1109" s="54"/>
      <c r="MUD1109" s="54"/>
      <c r="MUE1109" s="54"/>
      <c r="MUF1109" s="54"/>
      <c r="MUG1109" s="54"/>
      <c r="MUH1109" s="54"/>
      <c r="MUI1109" s="54"/>
      <c r="MUJ1109" s="54"/>
      <c r="MUK1109" s="54"/>
      <c r="MUL1109" s="54"/>
      <c r="MUM1109" s="54"/>
      <c r="MUN1109" s="54"/>
      <c r="MUO1109" s="54"/>
      <c r="MUP1109" s="54"/>
      <c r="MUQ1109" s="54"/>
      <c r="MUR1109" s="54"/>
      <c r="MUS1109" s="54"/>
      <c r="MUT1109" s="54"/>
      <c r="MUU1109" s="54"/>
      <c r="MUV1109" s="54"/>
      <c r="MUW1109" s="54"/>
      <c r="MUX1109" s="54"/>
      <c r="MUY1109" s="54"/>
      <c r="MUZ1109" s="54"/>
      <c r="MVA1109" s="54"/>
      <c r="MVB1109" s="54"/>
      <c r="MVC1109" s="54"/>
      <c r="MVD1109" s="54"/>
      <c r="MVE1109" s="54"/>
      <c r="MVF1109" s="54"/>
      <c r="MVG1109" s="54"/>
      <c r="MVH1109" s="54"/>
      <c r="MVI1109" s="54"/>
      <c r="MVJ1109" s="54"/>
      <c r="MVK1109" s="54"/>
      <c r="MVL1109" s="54"/>
      <c r="MVM1109" s="54"/>
      <c r="MVN1109" s="54"/>
      <c r="MVO1109" s="54"/>
      <c r="MVP1109" s="54"/>
      <c r="MVQ1109" s="54"/>
      <c r="MVR1109" s="54"/>
      <c r="MVS1109" s="54"/>
      <c r="MVT1109" s="54"/>
      <c r="MVU1109" s="54"/>
      <c r="MVV1109" s="54"/>
      <c r="MVW1109" s="54"/>
      <c r="MVX1109" s="54"/>
      <c r="MVY1109" s="54"/>
      <c r="MVZ1109" s="54"/>
      <c r="MWA1109" s="54"/>
      <c r="MWB1109" s="54"/>
      <c r="MWC1109" s="54"/>
      <c r="MWD1109" s="54"/>
      <c r="MWE1109" s="54"/>
      <c r="MWF1109" s="54"/>
      <c r="MWG1109" s="54"/>
      <c r="MWH1109" s="54"/>
      <c r="MWI1109" s="54"/>
      <c r="MWJ1109" s="54"/>
      <c r="MWK1109" s="54"/>
      <c r="MWL1109" s="54"/>
      <c r="MWM1109" s="54"/>
      <c r="MWN1109" s="54"/>
      <c r="MWO1109" s="54"/>
      <c r="MWP1109" s="54"/>
      <c r="MWQ1109" s="54"/>
      <c r="MWR1109" s="54"/>
      <c r="MWS1109" s="54"/>
      <c r="MWT1109" s="54"/>
      <c r="MWU1109" s="54"/>
      <c r="MWV1109" s="54"/>
      <c r="MWW1109" s="54"/>
      <c r="MWX1109" s="54"/>
      <c r="MWY1109" s="54"/>
      <c r="MWZ1109" s="54"/>
      <c r="MXA1109" s="54"/>
      <c r="MXB1109" s="54"/>
      <c r="MXC1109" s="54"/>
      <c r="MXD1109" s="54"/>
      <c r="MXE1109" s="54"/>
      <c r="MXF1109" s="54"/>
      <c r="MXG1109" s="54"/>
      <c r="MXH1109" s="54"/>
      <c r="MXI1109" s="54"/>
      <c r="MXJ1109" s="54"/>
      <c r="MXK1109" s="54"/>
      <c r="MXL1109" s="54"/>
      <c r="MXM1109" s="54"/>
      <c r="MXN1109" s="54"/>
      <c r="MXO1109" s="54"/>
      <c r="MXP1109" s="54"/>
      <c r="MXQ1109" s="54"/>
      <c r="MXR1109" s="54"/>
      <c r="MXS1109" s="54"/>
      <c r="MXT1109" s="54"/>
      <c r="MXU1109" s="54"/>
      <c r="MXV1109" s="54"/>
      <c r="MXW1109" s="54"/>
      <c r="MXX1109" s="54"/>
      <c r="MXY1109" s="54"/>
      <c r="MXZ1109" s="54"/>
      <c r="MYA1109" s="54"/>
      <c r="MYB1109" s="54"/>
      <c r="MYC1109" s="54"/>
      <c r="MYD1109" s="54"/>
      <c r="MYE1109" s="54"/>
      <c r="MYF1109" s="54"/>
      <c r="MYG1109" s="54"/>
      <c r="MYH1109" s="54"/>
      <c r="MYI1109" s="54"/>
      <c r="MYJ1109" s="54"/>
      <c r="MYK1109" s="54"/>
      <c r="MYL1109" s="54"/>
      <c r="MYM1109" s="54"/>
      <c r="MYN1109" s="54"/>
      <c r="MYO1109" s="54"/>
      <c r="MYP1109" s="54"/>
      <c r="MYQ1109" s="54"/>
      <c r="MYR1109" s="54"/>
      <c r="MYS1109" s="54"/>
      <c r="MYT1109" s="54"/>
      <c r="MYU1109" s="54"/>
      <c r="MYV1109" s="54"/>
      <c r="MYW1109" s="54"/>
      <c r="MYX1109" s="54"/>
      <c r="MYY1109" s="54"/>
      <c r="MYZ1109" s="54"/>
      <c r="MZA1109" s="54"/>
      <c r="MZB1109" s="54"/>
      <c r="MZC1109" s="54"/>
      <c r="MZD1109" s="54"/>
      <c r="MZE1109" s="54"/>
      <c r="MZF1109" s="54"/>
      <c r="MZG1109" s="54"/>
      <c r="MZH1109" s="54"/>
      <c r="MZI1109" s="54"/>
      <c r="MZJ1109" s="54"/>
      <c r="MZK1109" s="54"/>
      <c r="MZL1109" s="54"/>
      <c r="MZM1109" s="54"/>
      <c r="MZN1109" s="54"/>
      <c r="MZO1109" s="54"/>
      <c r="MZP1109" s="54"/>
      <c r="MZQ1109" s="54"/>
      <c r="MZR1109" s="54"/>
      <c r="MZS1109" s="54"/>
      <c r="MZT1109" s="54"/>
      <c r="MZU1109" s="54"/>
      <c r="MZV1109" s="54"/>
      <c r="MZW1109" s="54"/>
      <c r="MZX1109" s="54"/>
      <c r="MZY1109" s="54"/>
      <c r="MZZ1109" s="54"/>
      <c r="NAA1109" s="54"/>
      <c r="NAB1109" s="54"/>
      <c r="NAC1109" s="54"/>
      <c r="NAD1109" s="54"/>
      <c r="NAE1109" s="54"/>
      <c r="NAF1109" s="54"/>
      <c r="NAG1109" s="54"/>
      <c r="NAH1109" s="54"/>
      <c r="NAI1109" s="54"/>
      <c r="NAJ1109" s="54"/>
      <c r="NAK1109" s="54"/>
      <c r="NAL1109" s="54"/>
      <c r="NAM1109" s="54"/>
      <c r="NAN1109" s="54"/>
      <c r="NAO1109" s="54"/>
      <c r="NAP1109" s="54"/>
      <c r="NAQ1109" s="54"/>
      <c r="NAR1109" s="54"/>
      <c r="NAS1109" s="54"/>
      <c r="NAT1109" s="54"/>
      <c r="NAU1109" s="54"/>
      <c r="NAV1109" s="54"/>
      <c r="NAW1109" s="54"/>
      <c r="NAX1109" s="54"/>
      <c r="NAY1109" s="54"/>
      <c r="NAZ1109" s="54"/>
      <c r="NBA1109" s="54"/>
      <c r="NBB1109" s="54"/>
      <c r="NBC1109" s="54"/>
      <c r="NBD1109" s="54"/>
      <c r="NBE1109" s="54"/>
      <c r="NBF1109" s="54"/>
      <c r="NBG1109" s="54"/>
      <c r="NBH1109" s="54"/>
      <c r="NBI1109" s="54"/>
      <c r="NBJ1109" s="54"/>
      <c r="NBK1109" s="54"/>
      <c r="NBL1109" s="54"/>
      <c r="NBM1109" s="54"/>
      <c r="NBN1109" s="54"/>
      <c r="NBO1109" s="54"/>
      <c r="NBP1109" s="54"/>
      <c r="NBQ1109" s="54"/>
      <c r="NBR1109" s="54"/>
      <c r="NBS1109" s="54"/>
      <c r="NBT1109" s="54"/>
      <c r="NBU1109" s="54"/>
      <c r="NBV1109" s="54"/>
      <c r="NBW1109" s="54"/>
      <c r="NBX1109" s="54"/>
      <c r="NBY1109" s="54"/>
      <c r="NBZ1109" s="54"/>
      <c r="NCA1109" s="54"/>
      <c r="NCB1109" s="54"/>
      <c r="NCC1109" s="54"/>
      <c r="NCD1109" s="54"/>
      <c r="NCE1109" s="54"/>
      <c r="NCF1109" s="54"/>
      <c r="NCG1109" s="54"/>
      <c r="NCH1109" s="54"/>
      <c r="NCI1109" s="54"/>
      <c r="NCJ1109" s="54"/>
      <c r="NCK1109" s="54"/>
      <c r="NCL1109" s="54"/>
      <c r="NCM1109" s="54"/>
      <c r="NCN1109" s="54"/>
      <c r="NCO1109" s="54"/>
      <c r="NCP1109" s="54"/>
      <c r="NCQ1109" s="54"/>
      <c r="NCR1109" s="54"/>
      <c r="NCS1109" s="54"/>
      <c r="NCT1109" s="54"/>
      <c r="NCU1109" s="54"/>
      <c r="NCV1109" s="54"/>
      <c r="NCW1109" s="54"/>
      <c r="NCX1109" s="54"/>
      <c r="NCY1109" s="54"/>
      <c r="NCZ1109" s="54"/>
      <c r="NDA1109" s="54"/>
      <c r="NDB1109" s="54"/>
      <c r="NDC1109" s="54"/>
      <c r="NDD1109" s="54"/>
      <c r="NDE1109" s="54"/>
      <c r="NDF1109" s="54"/>
      <c r="NDG1109" s="54"/>
      <c r="NDH1109" s="54"/>
      <c r="NDI1109" s="54"/>
      <c r="NDJ1109" s="54"/>
      <c r="NDK1109" s="54"/>
      <c r="NDL1109" s="54"/>
      <c r="NDM1109" s="54"/>
      <c r="NDN1109" s="54"/>
      <c r="NDO1109" s="54"/>
      <c r="NDP1109" s="54"/>
      <c r="NDQ1109" s="54"/>
      <c r="NDR1109" s="54"/>
      <c r="NDS1109" s="54"/>
      <c r="NDT1109" s="54"/>
      <c r="NDU1109" s="54"/>
      <c r="NDV1109" s="54"/>
      <c r="NDW1109" s="54"/>
      <c r="NDX1109" s="54"/>
      <c r="NDY1109" s="54"/>
      <c r="NDZ1109" s="54"/>
      <c r="NEA1109" s="54"/>
      <c r="NEB1109" s="54"/>
      <c r="NEC1109" s="54"/>
      <c r="NED1109" s="54"/>
      <c r="NEE1109" s="54"/>
      <c r="NEF1109" s="54"/>
      <c r="NEG1109" s="54"/>
      <c r="NEH1109" s="54"/>
      <c r="NEI1109" s="54"/>
      <c r="NEJ1109" s="54"/>
      <c r="NEK1109" s="54"/>
      <c r="NEL1109" s="54"/>
      <c r="NEM1109" s="54"/>
      <c r="NEN1109" s="54"/>
      <c r="NEO1109" s="54"/>
      <c r="NEP1109" s="54"/>
      <c r="NEQ1109" s="54"/>
      <c r="NER1109" s="54"/>
      <c r="NES1109" s="54"/>
      <c r="NET1109" s="54"/>
      <c r="NEU1109" s="54"/>
      <c r="NEV1109" s="54"/>
      <c r="NEW1109" s="54"/>
      <c r="NEX1109" s="54"/>
      <c r="NEY1109" s="54"/>
      <c r="NEZ1109" s="54"/>
      <c r="NFA1109" s="54"/>
      <c r="NFB1109" s="54"/>
      <c r="NFC1109" s="54"/>
      <c r="NFD1109" s="54"/>
      <c r="NFE1109" s="54"/>
      <c r="NFF1109" s="54"/>
      <c r="NFG1109" s="54"/>
      <c r="NFH1109" s="54"/>
      <c r="NFI1109" s="54"/>
      <c r="NFJ1109" s="54"/>
      <c r="NFK1109" s="54"/>
      <c r="NFL1109" s="54"/>
      <c r="NFM1109" s="54"/>
      <c r="NFN1109" s="54"/>
      <c r="NFO1109" s="54"/>
      <c r="NFP1109" s="54"/>
      <c r="NFQ1109" s="54"/>
      <c r="NFR1109" s="54"/>
      <c r="NFS1109" s="54"/>
      <c r="NFT1109" s="54"/>
      <c r="NFU1109" s="54"/>
      <c r="NFV1109" s="54"/>
      <c r="NFW1109" s="54"/>
      <c r="NFX1109" s="54"/>
      <c r="NFY1109" s="54"/>
      <c r="NFZ1109" s="54"/>
      <c r="NGA1109" s="54"/>
      <c r="NGB1109" s="54"/>
      <c r="NGC1109" s="54"/>
      <c r="NGD1109" s="54"/>
      <c r="NGE1109" s="54"/>
      <c r="NGF1109" s="54"/>
      <c r="NGG1109" s="54"/>
      <c r="NGH1109" s="54"/>
      <c r="NGI1109" s="54"/>
      <c r="NGJ1109" s="54"/>
      <c r="NGK1109" s="54"/>
      <c r="NGL1109" s="54"/>
      <c r="NGM1109" s="54"/>
      <c r="NGN1109" s="54"/>
      <c r="NGO1109" s="54"/>
      <c r="NGP1109" s="54"/>
      <c r="NGQ1109" s="54"/>
      <c r="NGR1109" s="54"/>
      <c r="NGS1109" s="54"/>
      <c r="NGT1109" s="54"/>
      <c r="NGU1109" s="54"/>
      <c r="NGV1109" s="54"/>
      <c r="NGW1109" s="54"/>
      <c r="NGX1109" s="54"/>
      <c r="NGY1109" s="54"/>
      <c r="NGZ1109" s="54"/>
      <c r="NHA1109" s="54"/>
      <c r="NHB1109" s="54"/>
      <c r="NHC1109" s="54"/>
      <c r="NHD1109" s="54"/>
      <c r="NHE1109" s="54"/>
      <c r="NHF1109" s="54"/>
      <c r="NHG1109" s="54"/>
      <c r="NHH1109" s="54"/>
      <c r="NHI1109" s="54"/>
      <c r="NHJ1109" s="54"/>
      <c r="NHK1109" s="54"/>
      <c r="NHL1109" s="54"/>
      <c r="NHM1109" s="54"/>
      <c r="NHN1109" s="54"/>
      <c r="NHO1109" s="54"/>
      <c r="NHP1109" s="54"/>
      <c r="NHQ1109" s="54"/>
      <c r="NHR1109" s="54"/>
      <c r="NHS1109" s="54"/>
      <c r="NHT1109" s="54"/>
      <c r="NHU1109" s="54"/>
      <c r="NHV1109" s="54"/>
      <c r="NHW1109" s="54"/>
      <c r="NHX1109" s="54"/>
      <c r="NHY1109" s="54"/>
      <c r="NHZ1109" s="54"/>
      <c r="NIA1109" s="54"/>
      <c r="NIB1109" s="54"/>
      <c r="NIC1109" s="54"/>
      <c r="NID1109" s="54"/>
      <c r="NIE1109" s="54"/>
      <c r="NIF1109" s="54"/>
      <c r="NIG1109" s="54"/>
      <c r="NIH1109" s="54"/>
      <c r="NII1109" s="54"/>
      <c r="NIJ1109" s="54"/>
      <c r="NIK1109" s="54"/>
      <c r="NIL1109" s="54"/>
      <c r="NIM1109" s="54"/>
      <c r="NIN1109" s="54"/>
      <c r="NIO1109" s="54"/>
      <c r="NIP1109" s="54"/>
      <c r="NIQ1109" s="54"/>
      <c r="NIR1109" s="54"/>
      <c r="NIS1109" s="54"/>
      <c r="NIT1109" s="54"/>
      <c r="NIU1109" s="54"/>
      <c r="NIV1109" s="54"/>
      <c r="NIW1109" s="54"/>
      <c r="NIX1109" s="54"/>
      <c r="NIY1109" s="54"/>
      <c r="NIZ1109" s="54"/>
      <c r="NJA1109" s="54"/>
      <c r="NJB1109" s="54"/>
      <c r="NJC1109" s="54"/>
      <c r="NJD1109" s="54"/>
      <c r="NJE1109" s="54"/>
      <c r="NJF1109" s="54"/>
      <c r="NJG1109" s="54"/>
      <c r="NJH1109" s="54"/>
      <c r="NJI1109" s="54"/>
      <c r="NJJ1109" s="54"/>
      <c r="NJK1109" s="54"/>
      <c r="NJL1109" s="54"/>
      <c r="NJM1109" s="54"/>
      <c r="NJN1109" s="54"/>
      <c r="NJO1109" s="54"/>
      <c r="NJP1109" s="54"/>
      <c r="NJQ1109" s="54"/>
      <c r="NJR1109" s="54"/>
      <c r="NJS1109" s="54"/>
      <c r="NJT1109" s="54"/>
      <c r="NJU1109" s="54"/>
      <c r="NJV1109" s="54"/>
      <c r="NJW1109" s="54"/>
      <c r="NJX1109" s="54"/>
      <c r="NJY1109" s="54"/>
      <c r="NJZ1109" s="54"/>
      <c r="NKA1109" s="54"/>
      <c r="NKB1109" s="54"/>
      <c r="NKC1109" s="54"/>
      <c r="NKD1109" s="54"/>
      <c r="NKE1109" s="54"/>
      <c r="NKF1109" s="54"/>
      <c r="NKG1109" s="54"/>
      <c r="NKH1109" s="54"/>
      <c r="NKI1109" s="54"/>
      <c r="NKJ1109" s="54"/>
      <c r="NKK1109" s="54"/>
      <c r="NKL1109" s="54"/>
      <c r="NKM1109" s="54"/>
      <c r="NKN1109" s="54"/>
      <c r="NKO1109" s="54"/>
      <c r="NKP1109" s="54"/>
      <c r="NKQ1109" s="54"/>
      <c r="NKR1109" s="54"/>
      <c r="NKS1109" s="54"/>
      <c r="NKT1109" s="54"/>
      <c r="NKU1109" s="54"/>
      <c r="NKV1109" s="54"/>
      <c r="NKW1109" s="54"/>
      <c r="NKX1109" s="54"/>
      <c r="NKY1109" s="54"/>
      <c r="NKZ1109" s="54"/>
      <c r="NLA1109" s="54"/>
      <c r="NLB1109" s="54"/>
      <c r="NLC1109" s="54"/>
      <c r="NLD1109" s="54"/>
      <c r="NLE1109" s="54"/>
      <c r="NLF1109" s="54"/>
      <c r="NLG1109" s="54"/>
      <c r="NLH1109" s="54"/>
      <c r="NLI1109" s="54"/>
      <c r="NLJ1109" s="54"/>
      <c r="NLK1109" s="54"/>
      <c r="NLL1109" s="54"/>
      <c r="NLM1109" s="54"/>
      <c r="NLN1109" s="54"/>
      <c r="NLO1109" s="54"/>
      <c r="NLP1109" s="54"/>
      <c r="NLQ1109" s="54"/>
      <c r="NLR1109" s="54"/>
      <c r="NLS1109" s="54"/>
      <c r="NLT1109" s="54"/>
      <c r="NLU1109" s="54"/>
      <c r="NLV1109" s="54"/>
      <c r="NLW1109" s="54"/>
      <c r="NLX1109" s="54"/>
      <c r="NLY1109" s="54"/>
      <c r="NLZ1109" s="54"/>
      <c r="NMA1109" s="54"/>
      <c r="NMB1109" s="54"/>
      <c r="NMC1109" s="54"/>
      <c r="NMD1109" s="54"/>
      <c r="NME1109" s="54"/>
      <c r="NMF1109" s="54"/>
      <c r="NMG1109" s="54"/>
      <c r="NMH1109" s="54"/>
      <c r="NMI1109" s="54"/>
      <c r="NMJ1109" s="54"/>
      <c r="NMK1109" s="54"/>
      <c r="NML1109" s="54"/>
      <c r="NMM1109" s="54"/>
      <c r="NMN1109" s="54"/>
      <c r="NMO1109" s="54"/>
      <c r="NMP1109" s="54"/>
      <c r="NMQ1109" s="54"/>
      <c r="NMR1109" s="54"/>
      <c r="NMS1109" s="54"/>
      <c r="NMT1109" s="54"/>
      <c r="NMU1109" s="54"/>
      <c r="NMV1109" s="54"/>
      <c r="NMW1109" s="54"/>
      <c r="NMX1109" s="54"/>
      <c r="NMY1109" s="54"/>
      <c r="NMZ1109" s="54"/>
      <c r="NNA1109" s="54"/>
      <c r="NNB1109" s="54"/>
      <c r="NNC1109" s="54"/>
      <c r="NND1109" s="54"/>
      <c r="NNE1109" s="54"/>
      <c r="NNF1109" s="54"/>
      <c r="NNG1109" s="54"/>
      <c r="NNH1109" s="54"/>
      <c r="NNI1109" s="54"/>
      <c r="NNJ1109" s="54"/>
      <c r="NNK1109" s="54"/>
      <c r="NNL1109" s="54"/>
      <c r="NNM1109" s="54"/>
      <c r="NNN1109" s="54"/>
      <c r="NNO1109" s="54"/>
      <c r="NNP1109" s="54"/>
      <c r="NNQ1109" s="54"/>
      <c r="NNR1109" s="54"/>
      <c r="NNS1109" s="54"/>
      <c r="NNT1109" s="54"/>
      <c r="NNU1109" s="54"/>
      <c r="NNV1109" s="54"/>
      <c r="NNW1109" s="54"/>
      <c r="NNX1109" s="54"/>
      <c r="NNY1109" s="54"/>
      <c r="NNZ1109" s="54"/>
      <c r="NOA1109" s="54"/>
      <c r="NOB1109" s="54"/>
      <c r="NOC1109" s="54"/>
      <c r="NOD1109" s="54"/>
      <c r="NOE1109" s="54"/>
      <c r="NOF1109" s="54"/>
      <c r="NOG1109" s="54"/>
      <c r="NOH1109" s="54"/>
      <c r="NOI1109" s="54"/>
      <c r="NOJ1109" s="54"/>
      <c r="NOK1109" s="54"/>
      <c r="NOL1109" s="54"/>
      <c r="NOM1109" s="54"/>
      <c r="NON1109" s="54"/>
      <c r="NOO1109" s="54"/>
      <c r="NOP1109" s="54"/>
      <c r="NOQ1109" s="54"/>
      <c r="NOR1109" s="54"/>
      <c r="NOS1109" s="54"/>
      <c r="NOT1109" s="54"/>
      <c r="NOU1109" s="54"/>
      <c r="NOV1109" s="54"/>
      <c r="NOW1109" s="54"/>
      <c r="NOX1109" s="54"/>
      <c r="NOY1109" s="54"/>
      <c r="NOZ1109" s="54"/>
      <c r="NPA1109" s="54"/>
      <c r="NPB1109" s="54"/>
      <c r="NPC1109" s="54"/>
      <c r="NPD1109" s="54"/>
      <c r="NPE1109" s="54"/>
      <c r="NPF1109" s="54"/>
      <c r="NPG1109" s="54"/>
      <c r="NPH1109" s="54"/>
      <c r="NPI1109" s="54"/>
      <c r="NPJ1109" s="54"/>
      <c r="NPK1109" s="54"/>
      <c r="NPL1109" s="54"/>
      <c r="NPM1109" s="54"/>
      <c r="NPN1109" s="54"/>
      <c r="NPO1109" s="54"/>
      <c r="NPP1109" s="54"/>
      <c r="NPQ1109" s="54"/>
      <c r="NPR1109" s="54"/>
      <c r="NPS1109" s="54"/>
      <c r="NPT1109" s="54"/>
      <c r="NPU1109" s="54"/>
      <c r="NPV1109" s="54"/>
      <c r="NPW1109" s="54"/>
      <c r="NPX1109" s="54"/>
      <c r="NPY1109" s="54"/>
      <c r="NPZ1109" s="54"/>
      <c r="NQA1109" s="54"/>
      <c r="NQB1109" s="54"/>
      <c r="NQC1109" s="54"/>
      <c r="NQD1109" s="54"/>
      <c r="NQE1109" s="54"/>
      <c r="NQF1109" s="54"/>
      <c r="NQG1109" s="54"/>
      <c r="NQH1109" s="54"/>
      <c r="NQI1109" s="54"/>
      <c r="NQJ1109" s="54"/>
      <c r="NQK1109" s="54"/>
      <c r="NQL1109" s="54"/>
      <c r="NQM1109" s="54"/>
      <c r="NQN1109" s="54"/>
      <c r="NQO1109" s="54"/>
      <c r="NQP1109" s="54"/>
      <c r="NQQ1109" s="54"/>
      <c r="NQR1109" s="54"/>
      <c r="NQS1109" s="54"/>
      <c r="NQT1109" s="54"/>
      <c r="NQU1109" s="54"/>
      <c r="NQV1109" s="54"/>
      <c r="NQW1109" s="54"/>
      <c r="NQX1109" s="54"/>
      <c r="NQY1109" s="54"/>
      <c r="NQZ1109" s="54"/>
      <c r="NRA1109" s="54"/>
      <c r="NRB1109" s="54"/>
      <c r="NRC1109" s="54"/>
      <c r="NRD1109" s="54"/>
      <c r="NRE1109" s="54"/>
      <c r="NRF1109" s="54"/>
      <c r="NRG1109" s="54"/>
      <c r="NRH1109" s="54"/>
      <c r="NRI1109" s="54"/>
      <c r="NRJ1109" s="54"/>
      <c r="NRK1109" s="54"/>
      <c r="NRL1109" s="54"/>
      <c r="NRM1109" s="54"/>
      <c r="NRN1109" s="54"/>
      <c r="NRO1109" s="54"/>
      <c r="NRP1109" s="54"/>
      <c r="NRQ1109" s="54"/>
      <c r="NRR1109" s="54"/>
      <c r="NRS1109" s="54"/>
      <c r="NRT1109" s="54"/>
      <c r="NRU1109" s="54"/>
      <c r="NRV1109" s="54"/>
      <c r="NRW1109" s="54"/>
      <c r="NRX1109" s="54"/>
      <c r="NRY1109" s="54"/>
      <c r="NRZ1109" s="54"/>
      <c r="NSA1109" s="54"/>
      <c r="NSB1109" s="54"/>
      <c r="NSC1109" s="54"/>
      <c r="NSD1109" s="54"/>
      <c r="NSE1109" s="54"/>
      <c r="NSF1109" s="54"/>
      <c r="NSG1109" s="54"/>
      <c r="NSH1109" s="54"/>
      <c r="NSI1109" s="54"/>
      <c r="NSJ1109" s="54"/>
      <c r="NSK1109" s="54"/>
      <c r="NSL1109" s="54"/>
      <c r="NSM1109" s="54"/>
      <c r="NSN1109" s="54"/>
      <c r="NSO1109" s="54"/>
      <c r="NSP1109" s="54"/>
      <c r="NSQ1109" s="54"/>
      <c r="NSR1109" s="54"/>
      <c r="NSS1109" s="54"/>
      <c r="NST1109" s="54"/>
      <c r="NSU1109" s="54"/>
      <c r="NSV1109" s="54"/>
      <c r="NSW1109" s="54"/>
      <c r="NSX1109" s="54"/>
      <c r="NSY1109" s="54"/>
      <c r="NSZ1109" s="54"/>
      <c r="NTA1109" s="54"/>
      <c r="NTB1109" s="54"/>
      <c r="NTC1109" s="54"/>
      <c r="NTD1109" s="54"/>
      <c r="NTE1109" s="54"/>
      <c r="NTF1109" s="54"/>
      <c r="NTG1109" s="54"/>
      <c r="NTH1109" s="54"/>
      <c r="NTI1109" s="54"/>
      <c r="NTJ1109" s="54"/>
      <c r="NTK1109" s="54"/>
      <c r="NTL1109" s="54"/>
      <c r="NTM1109" s="54"/>
      <c r="NTN1109" s="54"/>
      <c r="NTO1109" s="54"/>
      <c r="NTP1109" s="54"/>
      <c r="NTQ1109" s="54"/>
      <c r="NTR1109" s="54"/>
      <c r="NTS1109" s="54"/>
      <c r="NTT1109" s="54"/>
      <c r="NTU1109" s="54"/>
      <c r="NTV1109" s="54"/>
      <c r="NTW1109" s="54"/>
      <c r="NTX1109" s="54"/>
      <c r="NTY1109" s="54"/>
      <c r="NTZ1109" s="54"/>
      <c r="NUA1109" s="54"/>
      <c r="NUB1109" s="54"/>
      <c r="NUC1109" s="54"/>
      <c r="NUD1109" s="54"/>
      <c r="NUE1109" s="54"/>
      <c r="NUF1109" s="54"/>
      <c r="NUG1109" s="54"/>
      <c r="NUH1109" s="54"/>
      <c r="NUI1109" s="54"/>
      <c r="NUJ1109" s="54"/>
      <c r="NUK1109" s="54"/>
      <c r="NUL1109" s="54"/>
      <c r="NUM1109" s="54"/>
      <c r="NUN1109" s="54"/>
      <c r="NUO1109" s="54"/>
      <c r="NUP1109" s="54"/>
      <c r="NUQ1109" s="54"/>
      <c r="NUR1109" s="54"/>
      <c r="NUS1109" s="54"/>
      <c r="NUT1109" s="54"/>
      <c r="NUU1109" s="54"/>
      <c r="NUV1109" s="54"/>
      <c r="NUW1109" s="54"/>
      <c r="NUX1109" s="54"/>
      <c r="NUY1109" s="54"/>
      <c r="NUZ1109" s="54"/>
      <c r="NVA1109" s="54"/>
      <c r="NVB1109" s="54"/>
      <c r="NVC1109" s="54"/>
      <c r="NVD1109" s="54"/>
      <c r="NVE1109" s="54"/>
      <c r="NVF1109" s="54"/>
      <c r="NVG1109" s="54"/>
      <c r="NVH1109" s="54"/>
      <c r="NVI1109" s="54"/>
      <c r="NVJ1109" s="54"/>
      <c r="NVK1109" s="54"/>
      <c r="NVL1109" s="54"/>
      <c r="NVM1109" s="54"/>
      <c r="NVN1109" s="54"/>
      <c r="NVO1109" s="54"/>
      <c r="NVP1109" s="54"/>
      <c r="NVQ1109" s="54"/>
      <c r="NVR1109" s="54"/>
      <c r="NVS1109" s="54"/>
      <c r="NVT1109" s="54"/>
      <c r="NVU1109" s="54"/>
      <c r="NVV1109" s="54"/>
      <c r="NVW1109" s="54"/>
      <c r="NVX1109" s="54"/>
      <c r="NVY1109" s="54"/>
      <c r="NVZ1109" s="54"/>
      <c r="NWA1109" s="54"/>
      <c r="NWB1109" s="54"/>
      <c r="NWC1109" s="54"/>
      <c r="NWD1109" s="54"/>
      <c r="NWE1109" s="54"/>
      <c r="NWF1109" s="54"/>
      <c r="NWG1109" s="54"/>
      <c r="NWH1109" s="54"/>
      <c r="NWI1109" s="54"/>
      <c r="NWJ1109" s="54"/>
      <c r="NWK1109" s="54"/>
      <c r="NWL1109" s="54"/>
      <c r="NWM1109" s="54"/>
      <c r="NWN1109" s="54"/>
      <c r="NWO1109" s="54"/>
      <c r="NWP1109" s="54"/>
      <c r="NWQ1109" s="54"/>
      <c r="NWR1109" s="54"/>
      <c r="NWS1109" s="54"/>
      <c r="NWT1109" s="54"/>
      <c r="NWU1109" s="54"/>
      <c r="NWV1109" s="54"/>
      <c r="NWW1109" s="54"/>
      <c r="NWX1109" s="54"/>
      <c r="NWY1109" s="54"/>
      <c r="NWZ1109" s="54"/>
      <c r="NXA1109" s="54"/>
      <c r="NXB1109" s="54"/>
      <c r="NXC1109" s="54"/>
      <c r="NXD1109" s="54"/>
      <c r="NXE1109" s="54"/>
      <c r="NXF1109" s="54"/>
      <c r="NXG1109" s="54"/>
      <c r="NXH1109" s="54"/>
      <c r="NXI1109" s="54"/>
      <c r="NXJ1109" s="54"/>
      <c r="NXK1109" s="54"/>
      <c r="NXL1109" s="54"/>
      <c r="NXM1109" s="54"/>
      <c r="NXN1109" s="54"/>
      <c r="NXO1109" s="54"/>
      <c r="NXP1109" s="54"/>
      <c r="NXQ1109" s="54"/>
      <c r="NXR1109" s="54"/>
      <c r="NXS1109" s="54"/>
      <c r="NXT1109" s="54"/>
      <c r="NXU1109" s="54"/>
      <c r="NXV1109" s="54"/>
      <c r="NXW1109" s="54"/>
      <c r="NXX1109" s="54"/>
      <c r="NXY1109" s="54"/>
      <c r="NXZ1109" s="54"/>
      <c r="NYA1109" s="54"/>
      <c r="NYB1109" s="54"/>
      <c r="NYC1109" s="54"/>
      <c r="NYD1109" s="54"/>
      <c r="NYE1109" s="54"/>
      <c r="NYF1109" s="54"/>
      <c r="NYG1109" s="54"/>
      <c r="NYH1109" s="54"/>
      <c r="NYI1109" s="54"/>
      <c r="NYJ1109" s="54"/>
      <c r="NYK1109" s="54"/>
      <c r="NYL1109" s="54"/>
      <c r="NYM1109" s="54"/>
      <c r="NYN1109" s="54"/>
      <c r="NYO1109" s="54"/>
      <c r="NYP1109" s="54"/>
      <c r="NYQ1109" s="54"/>
      <c r="NYR1109" s="54"/>
      <c r="NYS1109" s="54"/>
      <c r="NYT1109" s="54"/>
      <c r="NYU1109" s="54"/>
      <c r="NYV1109" s="54"/>
      <c r="NYW1109" s="54"/>
      <c r="NYX1109" s="54"/>
      <c r="NYY1109" s="54"/>
      <c r="NYZ1109" s="54"/>
      <c r="NZA1109" s="54"/>
      <c r="NZB1109" s="54"/>
      <c r="NZC1109" s="54"/>
      <c r="NZD1109" s="54"/>
      <c r="NZE1109" s="54"/>
      <c r="NZF1109" s="54"/>
      <c r="NZG1109" s="54"/>
      <c r="NZH1109" s="54"/>
      <c r="NZI1109" s="54"/>
      <c r="NZJ1109" s="54"/>
      <c r="NZK1109" s="54"/>
      <c r="NZL1109" s="54"/>
      <c r="NZM1109" s="54"/>
      <c r="NZN1109" s="54"/>
      <c r="NZO1109" s="54"/>
      <c r="NZP1109" s="54"/>
      <c r="NZQ1109" s="54"/>
      <c r="NZR1109" s="54"/>
      <c r="NZS1109" s="54"/>
      <c r="NZT1109" s="54"/>
      <c r="NZU1109" s="54"/>
      <c r="NZV1109" s="54"/>
      <c r="NZW1109" s="54"/>
      <c r="NZX1109" s="54"/>
      <c r="NZY1109" s="54"/>
      <c r="NZZ1109" s="54"/>
      <c r="OAA1109" s="54"/>
      <c r="OAB1109" s="54"/>
      <c r="OAC1109" s="54"/>
      <c r="OAD1109" s="54"/>
      <c r="OAE1109" s="54"/>
      <c r="OAF1109" s="54"/>
      <c r="OAG1109" s="54"/>
      <c r="OAH1109" s="54"/>
      <c r="OAI1109" s="54"/>
      <c r="OAJ1109" s="54"/>
      <c r="OAK1109" s="54"/>
      <c r="OAL1109" s="54"/>
      <c r="OAM1109" s="54"/>
      <c r="OAN1109" s="54"/>
      <c r="OAO1109" s="54"/>
      <c r="OAP1109" s="54"/>
      <c r="OAQ1109" s="54"/>
      <c r="OAR1109" s="54"/>
      <c r="OAS1109" s="54"/>
      <c r="OAT1109" s="54"/>
      <c r="OAU1109" s="54"/>
      <c r="OAV1109" s="54"/>
      <c r="OAW1109" s="54"/>
      <c r="OAX1109" s="54"/>
      <c r="OAY1109" s="54"/>
      <c r="OAZ1109" s="54"/>
      <c r="OBA1109" s="54"/>
      <c r="OBB1109" s="54"/>
      <c r="OBC1109" s="54"/>
      <c r="OBD1109" s="54"/>
      <c r="OBE1109" s="54"/>
      <c r="OBF1109" s="54"/>
      <c r="OBG1109" s="54"/>
      <c r="OBH1109" s="54"/>
      <c r="OBI1109" s="54"/>
      <c r="OBJ1109" s="54"/>
      <c r="OBK1109" s="54"/>
      <c r="OBL1109" s="54"/>
      <c r="OBM1109" s="54"/>
      <c r="OBN1109" s="54"/>
      <c r="OBO1109" s="54"/>
      <c r="OBP1109" s="54"/>
      <c r="OBQ1109" s="54"/>
      <c r="OBR1109" s="54"/>
      <c r="OBS1109" s="54"/>
      <c r="OBT1109" s="54"/>
      <c r="OBU1109" s="54"/>
      <c r="OBV1109" s="54"/>
      <c r="OBW1109" s="54"/>
      <c r="OBX1109" s="54"/>
      <c r="OBY1109" s="54"/>
      <c r="OBZ1109" s="54"/>
      <c r="OCA1109" s="54"/>
      <c r="OCB1109" s="54"/>
      <c r="OCC1109" s="54"/>
      <c r="OCD1109" s="54"/>
      <c r="OCE1109" s="54"/>
      <c r="OCF1109" s="54"/>
      <c r="OCG1109" s="54"/>
      <c r="OCH1109" s="54"/>
      <c r="OCI1109" s="54"/>
      <c r="OCJ1109" s="54"/>
      <c r="OCK1109" s="54"/>
      <c r="OCL1109" s="54"/>
      <c r="OCM1109" s="54"/>
      <c r="OCN1109" s="54"/>
      <c r="OCO1109" s="54"/>
      <c r="OCP1109" s="54"/>
      <c r="OCQ1109" s="54"/>
      <c r="OCR1109" s="54"/>
      <c r="OCS1109" s="54"/>
      <c r="OCT1109" s="54"/>
      <c r="OCU1109" s="54"/>
      <c r="OCV1109" s="54"/>
      <c r="OCW1109" s="54"/>
      <c r="OCX1109" s="54"/>
      <c r="OCY1109" s="54"/>
      <c r="OCZ1109" s="54"/>
      <c r="ODA1109" s="54"/>
      <c r="ODB1109" s="54"/>
      <c r="ODC1109" s="54"/>
      <c r="ODD1109" s="54"/>
      <c r="ODE1109" s="54"/>
      <c r="ODF1109" s="54"/>
      <c r="ODG1109" s="54"/>
      <c r="ODH1109" s="54"/>
      <c r="ODI1109" s="54"/>
      <c r="ODJ1109" s="54"/>
      <c r="ODK1109" s="54"/>
      <c r="ODL1109" s="54"/>
      <c r="ODM1109" s="54"/>
      <c r="ODN1109" s="54"/>
      <c r="ODO1109" s="54"/>
      <c r="ODP1109" s="54"/>
      <c r="ODQ1109" s="54"/>
      <c r="ODR1109" s="54"/>
      <c r="ODS1109" s="54"/>
      <c r="ODT1109" s="54"/>
      <c r="ODU1109" s="54"/>
      <c r="ODV1109" s="54"/>
      <c r="ODW1109" s="54"/>
      <c r="ODX1109" s="54"/>
      <c r="ODY1109" s="54"/>
      <c r="ODZ1109" s="54"/>
      <c r="OEA1109" s="54"/>
      <c r="OEB1109" s="54"/>
      <c r="OEC1109" s="54"/>
      <c r="OED1109" s="54"/>
      <c r="OEE1109" s="54"/>
      <c r="OEF1109" s="54"/>
      <c r="OEG1109" s="54"/>
      <c r="OEH1109" s="54"/>
      <c r="OEI1109" s="54"/>
      <c r="OEJ1109" s="54"/>
      <c r="OEK1109" s="54"/>
      <c r="OEL1109" s="54"/>
      <c r="OEM1109" s="54"/>
      <c r="OEN1109" s="54"/>
      <c r="OEO1109" s="54"/>
      <c r="OEP1109" s="54"/>
      <c r="OEQ1109" s="54"/>
      <c r="OER1109" s="54"/>
      <c r="OES1109" s="54"/>
      <c r="OET1109" s="54"/>
      <c r="OEU1109" s="54"/>
      <c r="OEV1109" s="54"/>
      <c r="OEW1109" s="54"/>
      <c r="OEX1109" s="54"/>
      <c r="OEY1109" s="54"/>
      <c r="OEZ1109" s="54"/>
      <c r="OFA1109" s="54"/>
      <c r="OFB1109" s="54"/>
      <c r="OFC1109" s="54"/>
      <c r="OFD1109" s="54"/>
      <c r="OFE1109" s="54"/>
      <c r="OFF1109" s="54"/>
      <c r="OFG1109" s="54"/>
      <c r="OFH1109" s="54"/>
      <c r="OFI1109" s="54"/>
      <c r="OFJ1109" s="54"/>
      <c r="OFK1109" s="54"/>
      <c r="OFL1109" s="54"/>
      <c r="OFM1109" s="54"/>
      <c r="OFN1109" s="54"/>
      <c r="OFO1109" s="54"/>
      <c r="OFP1109" s="54"/>
      <c r="OFQ1109" s="54"/>
      <c r="OFR1109" s="54"/>
      <c r="OFS1109" s="54"/>
      <c r="OFT1109" s="54"/>
      <c r="OFU1109" s="54"/>
      <c r="OFV1109" s="54"/>
      <c r="OFW1109" s="54"/>
      <c r="OFX1109" s="54"/>
      <c r="OFY1109" s="54"/>
      <c r="OFZ1109" s="54"/>
      <c r="OGA1109" s="54"/>
      <c r="OGB1109" s="54"/>
      <c r="OGC1109" s="54"/>
      <c r="OGD1109" s="54"/>
      <c r="OGE1109" s="54"/>
      <c r="OGF1109" s="54"/>
      <c r="OGG1109" s="54"/>
      <c r="OGH1109" s="54"/>
      <c r="OGI1109" s="54"/>
      <c r="OGJ1109" s="54"/>
      <c r="OGK1109" s="54"/>
      <c r="OGL1109" s="54"/>
      <c r="OGM1109" s="54"/>
      <c r="OGN1109" s="54"/>
      <c r="OGO1109" s="54"/>
      <c r="OGP1109" s="54"/>
      <c r="OGQ1109" s="54"/>
      <c r="OGR1109" s="54"/>
      <c r="OGS1109" s="54"/>
      <c r="OGT1109" s="54"/>
      <c r="OGU1109" s="54"/>
      <c r="OGV1109" s="54"/>
      <c r="OGW1109" s="54"/>
      <c r="OGX1109" s="54"/>
      <c r="OGY1109" s="54"/>
      <c r="OGZ1109" s="54"/>
      <c r="OHA1109" s="54"/>
      <c r="OHB1109" s="54"/>
      <c r="OHC1109" s="54"/>
      <c r="OHD1109" s="54"/>
      <c r="OHE1109" s="54"/>
      <c r="OHF1109" s="54"/>
      <c r="OHG1109" s="54"/>
      <c r="OHH1109" s="54"/>
      <c r="OHI1109" s="54"/>
      <c r="OHJ1109" s="54"/>
      <c r="OHK1109" s="54"/>
      <c r="OHL1109" s="54"/>
      <c r="OHM1109" s="54"/>
      <c r="OHN1109" s="54"/>
      <c r="OHO1109" s="54"/>
      <c r="OHP1109" s="54"/>
      <c r="OHQ1109" s="54"/>
      <c r="OHR1109" s="54"/>
      <c r="OHS1109" s="54"/>
      <c r="OHT1109" s="54"/>
      <c r="OHU1109" s="54"/>
      <c r="OHV1109" s="54"/>
      <c r="OHW1109" s="54"/>
      <c r="OHX1109" s="54"/>
      <c r="OHY1109" s="54"/>
      <c r="OHZ1109" s="54"/>
      <c r="OIA1109" s="54"/>
      <c r="OIB1109" s="54"/>
      <c r="OIC1109" s="54"/>
      <c r="OID1109" s="54"/>
      <c r="OIE1109" s="54"/>
      <c r="OIF1109" s="54"/>
      <c r="OIG1109" s="54"/>
      <c r="OIH1109" s="54"/>
      <c r="OII1109" s="54"/>
      <c r="OIJ1109" s="54"/>
      <c r="OIK1109" s="54"/>
      <c r="OIL1109" s="54"/>
      <c r="OIM1109" s="54"/>
      <c r="OIN1109" s="54"/>
      <c r="OIO1109" s="54"/>
      <c r="OIP1109" s="54"/>
      <c r="OIQ1109" s="54"/>
      <c r="OIR1109" s="54"/>
      <c r="OIS1109" s="54"/>
      <c r="OIT1109" s="54"/>
      <c r="OIU1109" s="54"/>
      <c r="OIV1109" s="54"/>
      <c r="OIW1109" s="54"/>
      <c r="OIX1109" s="54"/>
      <c r="OIY1109" s="54"/>
      <c r="OIZ1109" s="54"/>
      <c r="OJA1109" s="54"/>
      <c r="OJB1109" s="54"/>
      <c r="OJC1109" s="54"/>
      <c r="OJD1109" s="54"/>
      <c r="OJE1109" s="54"/>
      <c r="OJF1109" s="54"/>
      <c r="OJG1109" s="54"/>
      <c r="OJH1109" s="54"/>
      <c r="OJI1109" s="54"/>
      <c r="OJJ1109" s="54"/>
      <c r="OJK1109" s="54"/>
      <c r="OJL1109" s="54"/>
      <c r="OJM1109" s="54"/>
      <c r="OJN1109" s="54"/>
      <c r="OJO1109" s="54"/>
      <c r="OJP1109" s="54"/>
      <c r="OJQ1109" s="54"/>
      <c r="OJR1109" s="54"/>
      <c r="OJS1109" s="54"/>
      <c r="OJT1109" s="54"/>
      <c r="OJU1109" s="54"/>
      <c r="OJV1109" s="54"/>
      <c r="OJW1109" s="54"/>
      <c r="OJX1109" s="54"/>
      <c r="OJY1109" s="54"/>
      <c r="OJZ1109" s="54"/>
      <c r="OKA1109" s="54"/>
      <c r="OKB1109" s="54"/>
      <c r="OKC1109" s="54"/>
      <c r="OKD1109" s="54"/>
      <c r="OKE1109" s="54"/>
      <c r="OKF1109" s="54"/>
      <c r="OKG1109" s="54"/>
      <c r="OKH1109" s="54"/>
      <c r="OKI1109" s="54"/>
      <c r="OKJ1109" s="54"/>
      <c r="OKK1109" s="54"/>
      <c r="OKL1109" s="54"/>
      <c r="OKM1109" s="54"/>
      <c r="OKN1109" s="54"/>
      <c r="OKO1109" s="54"/>
      <c r="OKP1109" s="54"/>
      <c r="OKQ1109" s="54"/>
      <c r="OKR1109" s="54"/>
      <c r="OKS1109" s="54"/>
      <c r="OKT1109" s="54"/>
      <c r="OKU1109" s="54"/>
      <c r="OKV1109" s="54"/>
      <c r="OKW1109" s="54"/>
      <c r="OKX1109" s="54"/>
      <c r="OKY1109" s="54"/>
      <c r="OKZ1109" s="54"/>
      <c r="OLA1109" s="54"/>
      <c r="OLB1109" s="54"/>
      <c r="OLC1109" s="54"/>
      <c r="OLD1109" s="54"/>
      <c r="OLE1109" s="54"/>
      <c r="OLF1109" s="54"/>
      <c r="OLG1109" s="54"/>
      <c r="OLH1109" s="54"/>
      <c r="OLI1109" s="54"/>
      <c r="OLJ1109" s="54"/>
      <c r="OLK1109" s="54"/>
      <c r="OLL1109" s="54"/>
      <c r="OLM1109" s="54"/>
      <c r="OLN1109" s="54"/>
      <c r="OLO1109" s="54"/>
      <c r="OLP1109" s="54"/>
      <c r="OLQ1109" s="54"/>
      <c r="OLR1109" s="54"/>
      <c r="OLS1109" s="54"/>
      <c r="OLT1109" s="54"/>
      <c r="OLU1109" s="54"/>
      <c r="OLV1109" s="54"/>
      <c r="OLW1109" s="54"/>
      <c r="OLX1109" s="54"/>
      <c r="OLY1109" s="54"/>
      <c r="OLZ1109" s="54"/>
      <c r="OMA1109" s="54"/>
      <c r="OMB1109" s="54"/>
      <c r="OMC1109" s="54"/>
      <c r="OMD1109" s="54"/>
      <c r="OME1109" s="54"/>
      <c r="OMF1109" s="54"/>
      <c r="OMG1109" s="54"/>
      <c r="OMH1109" s="54"/>
      <c r="OMI1109" s="54"/>
      <c r="OMJ1109" s="54"/>
      <c r="OMK1109" s="54"/>
      <c r="OML1109" s="54"/>
      <c r="OMM1109" s="54"/>
      <c r="OMN1109" s="54"/>
      <c r="OMO1109" s="54"/>
      <c r="OMP1109" s="54"/>
      <c r="OMQ1109" s="54"/>
      <c r="OMR1109" s="54"/>
      <c r="OMS1109" s="54"/>
      <c r="OMT1109" s="54"/>
      <c r="OMU1109" s="54"/>
      <c r="OMV1109" s="54"/>
      <c r="OMW1109" s="54"/>
      <c r="OMX1109" s="54"/>
      <c r="OMY1109" s="54"/>
      <c r="OMZ1109" s="54"/>
      <c r="ONA1109" s="54"/>
      <c r="ONB1109" s="54"/>
      <c r="ONC1109" s="54"/>
      <c r="OND1109" s="54"/>
      <c r="ONE1109" s="54"/>
      <c r="ONF1109" s="54"/>
      <c r="ONG1109" s="54"/>
      <c r="ONH1109" s="54"/>
      <c r="ONI1109" s="54"/>
      <c r="ONJ1109" s="54"/>
      <c r="ONK1109" s="54"/>
      <c r="ONL1109" s="54"/>
      <c r="ONM1109" s="54"/>
      <c r="ONN1109" s="54"/>
      <c r="ONO1109" s="54"/>
      <c r="ONP1109" s="54"/>
      <c r="ONQ1109" s="54"/>
      <c r="ONR1109" s="54"/>
      <c r="ONS1109" s="54"/>
      <c r="ONT1109" s="54"/>
      <c r="ONU1109" s="54"/>
      <c r="ONV1109" s="54"/>
      <c r="ONW1109" s="54"/>
      <c r="ONX1109" s="54"/>
      <c r="ONY1109" s="54"/>
      <c r="ONZ1109" s="54"/>
      <c r="OOA1109" s="54"/>
      <c r="OOB1109" s="54"/>
      <c r="OOC1109" s="54"/>
      <c r="OOD1109" s="54"/>
      <c r="OOE1109" s="54"/>
      <c r="OOF1109" s="54"/>
      <c r="OOG1109" s="54"/>
      <c r="OOH1109" s="54"/>
      <c r="OOI1109" s="54"/>
      <c r="OOJ1109" s="54"/>
      <c r="OOK1109" s="54"/>
      <c r="OOL1109" s="54"/>
      <c r="OOM1109" s="54"/>
      <c r="OON1109" s="54"/>
      <c r="OOO1109" s="54"/>
      <c r="OOP1109" s="54"/>
      <c r="OOQ1109" s="54"/>
      <c r="OOR1109" s="54"/>
      <c r="OOS1109" s="54"/>
      <c r="OOT1109" s="54"/>
      <c r="OOU1109" s="54"/>
      <c r="OOV1109" s="54"/>
      <c r="OOW1109" s="54"/>
      <c r="OOX1109" s="54"/>
      <c r="OOY1109" s="54"/>
      <c r="OOZ1109" s="54"/>
      <c r="OPA1109" s="54"/>
      <c r="OPB1109" s="54"/>
      <c r="OPC1109" s="54"/>
      <c r="OPD1109" s="54"/>
      <c r="OPE1109" s="54"/>
      <c r="OPF1109" s="54"/>
      <c r="OPG1109" s="54"/>
      <c r="OPH1109" s="54"/>
      <c r="OPI1109" s="54"/>
      <c r="OPJ1109" s="54"/>
      <c r="OPK1109" s="54"/>
      <c r="OPL1109" s="54"/>
      <c r="OPM1109" s="54"/>
      <c r="OPN1109" s="54"/>
      <c r="OPO1109" s="54"/>
      <c r="OPP1109" s="54"/>
      <c r="OPQ1109" s="54"/>
      <c r="OPR1109" s="54"/>
      <c r="OPS1109" s="54"/>
      <c r="OPT1109" s="54"/>
      <c r="OPU1109" s="54"/>
      <c r="OPV1109" s="54"/>
      <c r="OPW1109" s="54"/>
      <c r="OPX1109" s="54"/>
      <c r="OPY1109" s="54"/>
      <c r="OPZ1109" s="54"/>
      <c r="OQA1109" s="54"/>
      <c r="OQB1109" s="54"/>
      <c r="OQC1109" s="54"/>
      <c r="OQD1109" s="54"/>
      <c r="OQE1109" s="54"/>
      <c r="OQF1109" s="54"/>
      <c r="OQG1109" s="54"/>
      <c r="OQH1109" s="54"/>
      <c r="OQI1109" s="54"/>
      <c r="OQJ1109" s="54"/>
      <c r="OQK1109" s="54"/>
      <c r="OQL1109" s="54"/>
      <c r="OQM1109" s="54"/>
      <c r="OQN1109" s="54"/>
      <c r="OQO1109" s="54"/>
      <c r="OQP1109" s="54"/>
      <c r="OQQ1109" s="54"/>
      <c r="OQR1109" s="54"/>
      <c r="OQS1109" s="54"/>
      <c r="OQT1109" s="54"/>
      <c r="OQU1109" s="54"/>
      <c r="OQV1109" s="54"/>
      <c r="OQW1109" s="54"/>
      <c r="OQX1109" s="54"/>
      <c r="OQY1109" s="54"/>
      <c r="OQZ1109" s="54"/>
      <c r="ORA1109" s="54"/>
      <c r="ORB1109" s="54"/>
      <c r="ORC1109" s="54"/>
      <c r="ORD1109" s="54"/>
      <c r="ORE1109" s="54"/>
      <c r="ORF1109" s="54"/>
      <c r="ORG1109" s="54"/>
      <c r="ORH1109" s="54"/>
      <c r="ORI1109" s="54"/>
      <c r="ORJ1109" s="54"/>
      <c r="ORK1109" s="54"/>
      <c r="ORL1109" s="54"/>
      <c r="ORM1109" s="54"/>
      <c r="ORN1109" s="54"/>
      <c r="ORO1109" s="54"/>
      <c r="ORP1109" s="54"/>
      <c r="ORQ1109" s="54"/>
      <c r="ORR1109" s="54"/>
      <c r="ORS1109" s="54"/>
      <c r="ORT1109" s="54"/>
      <c r="ORU1109" s="54"/>
      <c r="ORV1109" s="54"/>
      <c r="ORW1109" s="54"/>
      <c r="ORX1109" s="54"/>
      <c r="ORY1109" s="54"/>
      <c r="ORZ1109" s="54"/>
      <c r="OSA1109" s="54"/>
      <c r="OSB1109" s="54"/>
      <c r="OSC1109" s="54"/>
      <c r="OSD1109" s="54"/>
      <c r="OSE1109" s="54"/>
      <c r="OSF1109" s="54"/>
      <c r="OSG1109" s="54"/>
      <c r="OSH1109" s="54"/>
      <c r="OSI1109" s="54"/>
      <c r="OSJ1109" s="54"/>
      <c r="OSK1109" s="54"/>
      <c r="OSL1109" s="54"/>
      <c r="OSM1109" s="54"/>
      <c r="OSN1109" s="54"/>
      <c r="OSO1109" s="54"/>
      <c r="OSP1109" s="54"/>
      <c r="OSQ1109" s="54"/>
      <c r="OSR1109" s="54"/>
      <c r="OSS1109" s="54"/>
      <c r="OST1109" s="54"/>
      <c r="OSU1109" s="54"/>
      <c r="OSV1109" s="54"/>
      <c r="OSW1109" s="54"/>
      <c r="OSX1109" s="54"/>
      <c r="OSY1109" s="54"/>
      <c r="OSZ1109" s="54"/>
      <c r="OTA1109" s="54"/>
      <c r="OTB1109" s="54"/>
      <c r="OTC1109" s="54"/>
      <c r="OTD1109" s="54"/>
      <c r="OTE1109" s="54"/>
      <c r="OTF1109" s="54"/>
      <c r="OTG1109" s="54"/>
      <c r="OTH1109" s="54"/>
      <c r="OTI1109" s="54"/>
      <c r="OTJ1109" s="54"/>
      <c r="OTK1109" s="54"/>
      <c r="OTL1109" s="54"/>
      <c r="OTM1109" s="54"/>
      <c r="OTN1109" s="54"/>
      <c r="OTO1109" s="54"/>
      <c r="OTP1109" s="54"/>
      <c r="OTQ1109" s="54"/>
      <c r="OTR1109" s="54"/>
      <c r="OTS1109" s="54"/>
      <c r="OTT1109" s="54"/>
      <c r="OTU1109" s="54"/>
      <c r="OTV1109" s="54"/>
      <c r="OTW1109" s="54"/>
      <c r="OTX1109" s="54"/>
      <c r="OTY1109" s="54"/>
      <c r="OTZ1109" s="54"/>
      <c r="OUA1109" s="54"/>
      <c r="OUB1109" s="54"/>
      <c r="OUC1109" s="54"/>
      <c r="OUD1109" s="54"/>
      <c r="OUE1109" s="54"/>
      <c r="OUF1109" s="54"/>
      <c r="OUG1109" s="54"/>
      <c r="OUH1109" s="54"/>
      <c r="OUI1109" s="54"/>
      <c r="OUJ1109" s="54"/>
      <c r="OUK1109" s="54"/>
      <c r="OUL1109" s="54"/>
      <c r="OUM1109" s="54"/>
      <c r="OUN1109" s="54"/>
      <c r="OUO1109" s="54"/>
      <c r="OUP1109" s="54"/>
      <c r="OUQ1109" s="54"/>
      <c r="OUR1109" s="54"/>
      <c r="OUS1109" s="54"/>
      <c r="OUT1109" s="54"/>
      <c r="OUU1109" s="54"/>
      <c r="OUV1109" s="54"/>
      <c r="OUW1109" s="54"/>
      <c r="OUX1109" s="54"/>
      <c r="OUY1109" s="54"/>
      <c r="OUZ1109" s="54"/>
      <c r="OVA1109" s="54"/>
      <c r="OVB1109" s="54"/>
      <c r="OVC1109" s="54"/>
      <c r="OVD1109" s="54"/>
      <c r="OVE1109" s="54"/>
      <c r="OVF1109" s="54"/>
      <c r="OVG1109" s="54"/>
      <c r="OVH1109" s="54"/>
      <c r="OVI1109" s="54"/>
      <c r="OVJ1109" s="54"/>
      <c r="OVK1109" s="54"/>
      <c r="OVL1109" s="54"/>
      <c r="OVM1109" s="54"/>
      <c r="OVN1109" s="54"/>
      <c r="OVO1109" s="54"/>
      <c r="OVP1109" s="54"/>
      <c r="OVQ1109" s="54"/>
      <c r="OVR1109" s="54"/>
      <c r="OVS1109" s="54"/>
      <c r="OVT1109" s="54"/>
      <c r="OVU1109" s="54"/>
      <c r="OVV1109" s="54"/>
      <c r="OVW1109" s="54"/>
      <c r="OVX1109" s="54"/>
      <c r="OVY1109" s="54"/>
      <c r="OVZ1109" s="54"/>
      <c r="OWA1109" s="54"/>
      <c r="OWB1109" s="54"/>
      <c r="OWC1109" s="54"/>
      <c r="OWD1109" s="54"/>
      <c r="OWE1109" s="54"/>
      <c r="OWF1109" s="54"/>
      <c r="OWG1109" s="54"/>
      <c r="OWH1109" s="54"/>
      <c r="OWI1109" s="54"/>
      <c r="OWJ1109" s="54"/>
      <c r="OWK1109" s="54"/>
      <c r="OWL1109" s="54"/>
      <c r="OWM1109" s="54"/>
      <c r="OWN1109" s="54"/>
      <c r="OWO1109" s="54"/>
      <c r="OWP1109" s="54"/>
      <c r="OWQ1109" s="54"/>
      <c r="OWR1109" s="54"/>
      <c r="OWS1109" s="54"/>
      <c r="OWT1109" s="54"/>
      <c r="OWU1109" s="54"/>
      <c r="OWV1109" s="54"/>
      <c r="OWW1109" s="54"/>
      <c r="OWX1109" s="54"/>
      <c r="OWY1109" s="54"/>
      <c r="OWZ1109" s="54"/>
      <c r="OXA1109" s="54"/>
      <c r="OXB1109" s="54"/>
      <c r="OXC1109" s="54"/>
      <c r="OXD1109" s="54"/>
      <c r="OXE1109" s="54"/>
      <c r="OXF1109" s="54"/>
      <c r="OXG1109" s="54"/>
      <c r="OXH1109" s="54"/>
      <c r="OXI1109" s="54"/>
      <c r="OXJ1109" s="54"/>
      <c r="OXK1109" s="54"/>
      <c r="OXL1109" s="54"/>
      <c r="OXM1109" s="54"/>
      <c r="OXN1109" s="54"/>
      <c r="OXO1109" s="54"/>
      <c r="OXP1109" s="54"/>
      <c r="OXQ1109" s="54"/>
      <c r="OXR1109" s="54"/>
      <c r="OXS1109" s="54"/>
      <c r="OXT1109" s="54"/>
      <c r="OXU1109" s="54"/>
      <c r="OXV1109" s="54"/>
      <c r="OXW1109" s="54"/>
      <c r="OXX1109" s="54"/>
      <c r="OXY1109" s="54"/>
      <c r="OXZ1109" s="54"/>
      <c r="OYA1109" s="54"/>
      <c r="OYB1109" s="54"/>
      <c r="OYC1109" s="54"/>
      <c r="OYD1109" s="54"/>
      <c r="OYE1109" s="54"/>
      <c r="OYF1109" s="54"/>
      <c r="OYG1109" s="54"/>
      <c r="OYH1109" s="54"/>
      <c r="OYI1109" s="54"/>
      <c r="OYJ1109" s="54"/>
      <c r="OYK1109" s="54"/>
      <c r="OYL1109" s="54"/>
      <c r="OYM1109" s="54"/>
      <c r="OYN1109" s="54"/>
      <c r="OYO1109" s="54"/>
      <c r="OYP1109" s="54"/>
      <c r="OYQ1109" s="54"/>
      <c r="OYR1109" s="54"/>
      <c r="OYS1109" s="54"/>
      <c r="OYT1109" s="54"/>
      <c r="OYU1109" s="54"/>
      <c r="OYV1109" s="54"/>
      <c r="OYW1109" s="54"/>
      <c r="OYX1109" s="54"/>
      <c r="OYY1109" s="54"/>
      <c r="OYZ1109" s="54"/>
      <c r="OZA1109" s="54"/>
      <c r="OZB1109" s="54"/>
      <c r="OZC1109" s="54"/>
      <c r="OZD1109" s="54"/>
      <c r="OZE1109" s="54"/>
      <c r="OZF1109" s="54"/>
      <c r="OZG1109" s="54"/>
      <c r="OZH1109" s="54"/>
      <c r="OZI1109" s="54"/>
      <c r="OZJ1109" s="54"/>
      <c r="OZK1109" s="54"/>
      <c r="OZL1109" s="54"/>
      <c r="OZM1109" s="54"/>
      <c r="OZN1109" s="54"/>
      <c r="OZO1109" s="54"/>
      <c r="OZP1109" s="54"/>
      <c r="OZQ1109" s="54"/>
      <c r="OZR1109" s="54"/>
      <c r="OZS1109" s="54"/>
      <c r="OZT1109" s="54"/>
      <c r="OZU1109" s="54"/>
      <c r="OZV1109" s="54"/>
      <c r="OZW1109" s="54"/>
      <c r="OZX1109" s="54"/>
      <c r="OZY1109" s="54"/>
      <c r="OZZ1109" s="54"/>
      <c r="PAA1109" s="54"/>
      <c r="PAB1109" s="54"/>
      <c r="PAC1109" s="54"/>
      <c r="PAD1109" s="54"/>
      <c r="PAE1109" s="54"/>
      <c r="PAF1109" s="54"/>
      <c r="PAG1109" s="54"/>
      <c r="PAH1109" s="54"/>
      <c r="PAI1109" s="54"/>
      <c r="PAJ1109" s="54"/>
      <c r="PAK1109" s="54"/>
      <c r="PAL1109" s="54"/>
      <c r="PAM1109" s="54"/>
      <c r="PAN1109" s="54"/>
      <c r="PAO1109" s="54"/>
      <c r="PAP1109" s="54"/>
      <c r="PAQ1109" s="54"/>
      <c r="PAR1109" s="54"/>
      <c r="PAS1109" s="54"/>
      <c r="PAT1109" s="54"/>
      <c r="PAU1109" s="54"/>
      <c r="PAV1109" s="54"/>
      <c r="PAW1109" s="54"/>
      <c r="PAX1109" s="54"/>
      <c r="PAY1109" s="54"/>
      <c r="PAZ1109" s="54"/>
      <c r="PBA1109" s="54"/>
      <c r="PBB1109" s="54"/>
      <c r="PBC1109" s="54"/>
      <c r="PBD1109" s="54"/>
      <c r="PBE1109" s="54"/>
      <c r="PBF1109" s="54"/>
      <c r="PBG1109" s="54"/>
      <c r="PBH1109" s="54"/>
      <c r="PBI1109" s="54"/>
      <c r="PBJ1109" s="54"/>
      <c r="PBK1109" s="54"/>
      <c r="PBL1109" s="54"/>
      <c r="PBM1109" s="54"/>
      <c r="PBN1109" s="54"/>
      <c r="PBO1109" s="54"/>
      <c r="PBP1109" s="54"/>
      <c r="PBQ1109" s="54"/>
      <c r="PBR1109" s="54"/>
      <c r="PBS1109" s="54"/>
      <c r="PBT1109" s="54"/>
      <c r="PBU1109" s="54"/>
      <c r="PBV1109" s="54"/>
      <c r="PBW1109" s="54"/>
      <c r="PBX1109" s="54"/>
      <c r="PBY1109" s="54"/>
      <c r="PBZ1109" s="54"/>
      <c r="PCA1109" s="54"/>
      <c r="PCB1109" s="54"/>
      <c r="PCC1109" s="54"/>
      <c r="PCD1109" s="54"/>
      <c r="PCE1109" s="54"/>
      <c r="PCF1109" s="54"/>
      <c r="PCG1109" s="54"/>
      <c r="PCH1109" s="54"/>
      <c r="PCI1109" s="54"/>
      <c r="PCJ1109" s="54"/>
      <c r="PCK1109" s="54"/>
      <c r="PCL1109" s="54"/>
      <c r="PCM1109" s="54"/>
      <c r="PCN1109" s="54"/>
      <c r="PCO1109" s="54"/>
      <c r="PCP1109" s="54"/>
      <c r="PCQ1109" s="54"/>
      <c r="PCR1109" s="54"/>
      <c r="PCS1109" s="54"/>
      <c r="PCT1109" s="54"/>
      <c r="PCU1109" s="54"/>
      <c r="PCV1109" s="54"/>
      <c r="PCW1109" s="54"/>
      <c r="PCX1109" s="54"/>
      <c r="PCY1109" s="54"/>
      <c r="PCZ1109" s="54"/>
      <c r="PDA1109" s="54"/>
      <c r="PDB1109" s="54"/>
      <c r="PDC1109" s="54"/>
      <c r="PDD1109" s="54"/>
      <c r="PDE1109" s="54"/>
      <c r="PDF1109" s="54"/>
      <c r="PDG1109" s="54"/>
      <c r="PDH1109" s="54"/>
      <c r="PDI1109" s="54"/>
      <c r="PDJ1109" s="54"/>
      <c r="PDK1109" s="54"/>
      <c r="PDL1109" s="54"/>
      <c r="PDM1109" s="54"/>
      <c r="PDN1109" s="54"/>
      <c r="PDO1109" s="54"/>
      <c r="PDP1109" s="54"/>
      <c r="PDQ1109" s="54"/>
      <c r="PDR1109" s="54"/>
      <c r="PDS1109" s="54"/>
      <c r="PDT1109" s="54"/>
      <c r="PDU1109" s="54"/>
      <c r="PDV1109" s="54"/>
      <c r="PDW1109" s="54"/>
      <c r="PDX1109" s="54"/>
      <c r="PDY1109" s="54"/>
      <c r="PDZ1109" s="54"/>
      <c r="PEA1109" s="54"/>
      <c r="PEB1109" s="54"/>
      <c r="PEC1109" s="54"/>
      <c r="PED1109" s="54"/>
      <c r="PEE1109" s="54"/>
      <c r="PEF1109" s="54"/>
      <c r="PEG1109" s="54"/>
      <c r="PEH1109" s="54"/>
      <c r="PEI1109" s="54"/>
      <c r="PEJ1109" s="54"/>
      <c r="PEK1109" s="54"/>
      <c r="PEL1109" s="54"/>
      <c r="PEM1109" s="54"/>
      <c r="PEN1109" s="54"/>
      <c r="PEO1109" s="54"/>
      <c r="PEP1109" s="54"/>
      <c r="PEQ1109" s="54"/>
      <c r="PER1109" s="54"/>
      <c r="PES1109" s="54"/>
      <c r="PET1109" s="54"/>
      <c r="PEU1109" s="54"/>
      <c r="PEV1109" s="54"/>
      <c r="PEW1109" s="54"/>
      <c r="PEX1109" s="54"/>
      <c r="PEY1109" s="54"/>
      <c r="PEZ1109" s="54"/>
      <c r="PFA1109" s="54"/>
      <c r="PFB1109" s="54"/>
      <c r="PFC1109" s="54"/>
      <c r="PFD1109" s="54"/>
      <c r="PFE1109" s="54"/>
      <c r="PFF1109" s="54"/>
      <c r="PFG1109" s="54"/>
      <c r="PFH1109" s="54"/>
      <c r="PFI1109" s="54"/>
      <c r="PFJ1109" s="54"/>
      <c r="PFK1109" s="54"/>
      <c r="PFL1109" s="54"/>
      <c r="PFM1109" s="54"/>
      <c r="PFN1109" s="54"/>
      <c r="PFO1109" s="54"/>
      <c r="PFP1109" s="54"/>
      <c r="PFQ1109" s="54"/>
      <c r="PFR1109" s="54"/>
      <c r="PFS1109" s="54"/>
      <c r="PFT1109" s="54"/>
      <c r="PFU1109" s="54"/>
      <c r="PFV1109" s="54"/>
      <c r="PFW1109" s="54"/>
      <c r="PFX1109" s="54"/>
      <c r="PFY1109" s="54"/>
      <c r="PFZ1109" s="54"/>
      <c r="PGA1109" s="54"/>
      <c r="PGB1109" s="54"/>
      <c r="PGC1109" s="54"/>
      <c r="PGD1109" s="54"/>
      <c r="PGE1109" s="54"/>
      <c r="PGF1109" s="54"/>
      <c r="PGG1109" s="54"/>
      <c r="PGH1109" s="54"/>
      <c r="PGI1109" s="54"/>
      <c r="PGJ1109" s="54"/>
      <c r="PGK1109" s="54"/>
      <c r="PGL1109" s="54"/>
      <c r="PGM1109" s="54"/>
      <c r="PGN1109" s="54"/>
      <c r="PGO1109" s="54"/>
      <c r="PGP1109" s="54"/>
      <c r="PGQ1109" s="54"/>
      <c r="PGR1109" s="54"/>
      <c r="PGS1109" s="54"/>
      <c r="PGT1109" s="54"/>
      <c r="PGU1109" s="54"/>
      <c r="PGV1109" s="54"/>
      <c r="PGW1109" s="54"/>
      <c r="PGX1109" s="54"/>
      <c r="PGY1109" s="54"/>
      <c r="PGZ1109" s="54"/>
      <c r="PHA1109" s="54"/>
      <c r="PHB1109" s="54"/>
      <c r="PHC1109" s="54"/>
      <c r="PHD1109" s="54"/>
      <c r="PHE1109" s="54"/>
      <c r="PHF1109" s="54"/>
      <c r="PHG1109" s="54"/>
      <c r="PHH1109" s="54"/>
      <c r="PHI1109" s="54"/>
      <c r="PHJ1109" s="54"/>
      <c r="PHK1109" s="54"/>
      <c r="PHL1109" s="54"/>
      <c r="PHM1109" s="54"/>
      <c r="PHN1109" s="54"/>
      <c r="PHO1109" s="54"/>
      <c r="PHP1109" s="54"/>
      <c r="PHQ1109" s="54"/>
      <c r="PHR1109" s="54"/>
      <c r="PHS1109" s="54"/>
      <c r="PHT1109" s="54"/>
      <c r="PHU1109" s="54"/>
      <c r="PHV1109" s="54"/>
      <c r="PHW1109" s="54"/>
      <c r="PHX1109" s="54"/>
      <c r="PHY1109" s="54"/>
      <c r="PHZ1109" s="54"/>
      <c r="PIA1109" s="54"/>
      <c r="PIB1109" s="54"/>
      <c r="PIC1109" s="54"/>
      <c r="PID1109" s="54"/>
      <c r="PIE1109" s="54"/>
      <c r="PIF1109" s="54"/>
      <c r="PIG1109" s="54"/>
      <c r="PIH1109" s="54"/>
      <c r="PII1109" s="54"/>
      <c r="PIJ1109" s="54"/>
      <c r="PIK1109" s="54"/>
      <c r="PIL1109" s="54"/>
      <c r="PIM1109" s="54"/>
      <c r="PIN1109" s="54"/>
      <c r="PIO1109" s="54"/>
      <c r="PIP1109" s="54"/>
      <c r="PIQ1109" s="54"/>
      <c r="PIR1109" s="54"/>
      <c r="PIS1109" s="54"/>
      <c r="PIT1109" s="54"/>
      <c r="PIU1109" s="54"/>
      <c r="PIV1109" s="54"/>
      <c r="PIW1109" s="54"/>
      <c r="PIX1109" s="54"/>
      <c r="PIY1109" s="54"/>
      <c r="PIZ1109" s="54"/>
      <c r="PJA1109" s="54"/>
      <c r="PJB1109" s="54"/>
      <c r="PJC1109" s="54"/>
      <c r="PJD1109" s="54"/>
      <c r="PJE1109" s="54"/>
      <c r="PJF1109" s="54"/>
      <c r="PJG1109" s="54"/>
      <c r="PJH1109" s="54"/>
      <c r="PJI1109" s="54"/>
      <c r="PJJ1109" s="54"/>
      <c r="PJK1109" s="54"/>
      <c r="PJL1109" s="54"/>
      <c r="PJM1109" s="54"/>
      <c r="PJN1109" s="54"/>
      <c r="PJO1109" s="54"/>
      <c r="PJP1109" s="54"/>
      <c r="PJQ1109" s="54"/>
      <c r="PJR1109" s="54"/>
      <c r="PJS1109" s="54"/>
      <c r="PJT1109" s="54"/>
      <c r="PJU1109" s="54"/>
      <c r="PJV1109" s="54"/>
      <c r="PJW1109" s="54"/>
      <c r="PJX1109" s="54"/>
      <c r="PJY1109" s="54"/>
      <c r="PJZ1109" s="54"/>
      <c r="PKA1109" s="54"/>
      <c r="PKB1109" s="54"/>
      <c r="PKC1109" s="54"/>
      <c r="PKD1109" s="54"/>
      <c r="PKE1109" s="54"/>
      <c r="PKF1109" s="54"/>
      <c r="PKG1109" s="54"/>
      <c r="PKH1109" s="54"/>
      <c r="PKI1109" s="54"/>
      <c r="PKJ1109" s="54"/>
      <c r="PKK1109" s="54"/>
      <c r="PKL1109" s="54"/>
      <c r="PKM1109" s="54"/>
      <c r="PKN1109" s="54"/>
      <c r="PKO1109" s="54"/>
      <c r="PKP1109" s="54"/>
      <c r="PKQ1109" s="54"/>
      <c r="PKR1109" s="54"/>
      <c r="PKS1109" s="54"/>
      <c r="PKT1109" s="54"/>
      <c r="PKU1109" s="54"/>
      <c r="PKV1109" s="54"/>
      <c r="PKW1109" s="54"/>
      <c r="PKX1109" s="54"/>
      <c r="PKY1109" s="54"/>
      <c r="PKZ1109" s="54"/>
      <c r="PLA1109" s="54"/>
      <c r="PLB1109" s="54"/>
      <c r="PLC1109" s="54"/>
      <c r="PLD1109" s="54"/>
      <c r="PLE1109" s="54"/>
      <c r="PLF1109" s="54"/>
      <c r="PLG1109" s="54"/>
      <c r="PLH1109" s="54"/>
      <c r="PLI1109" s="54"/>
      <c r="PLJ1109" s="54"/>
      <c r="PLK1109" s="54"/>
      <c r="PLL1109" s="54"/>
      <c r="PLM1109" s="54"/>
      <c r="PLN1109" s="54"/>
      <c r="PLO1109" s="54"/>
      <c r="PLP1109" s="54"/>
      <c r="PLQ1109" s="54"/>
      <c r="PLR1109" s="54"/>
      <c r="PLS1109" s="54"/>
      <c r="PLT1109" s="54"/>
      <c r="PLU1109" s="54"/>
      <c r="PLV1109" s="54"/>
      <c r="PLW1109" s="54"/>
      <c r="PLX1109" s="54"/>
      <c r="PLY1109" s="54"/>
      <c r="PLZ1109" s="54"/>
      <c r="PMA1109" s="54"/>
      <c r="PMB1109" s="54"/>
      <c r="PMC1109" s="54"/>
      <c r="PMD1109" s="54"/>
      <c r="PME1109" s="54"/>
      <c r="PMF1109" s="54"/>
      <c r="PMG1109" s="54"/>
      <c r="PMH1109" s="54"/>
      <c r="PMI1109" s="54"/>
      <c r="PMJ1109" s="54"/>
      <c r="PMK1109" s="54"/>
      <c r="PML1109" s="54"/>
      <c r="PMM1109" s="54"/>
      <c r="PMN1109" s="54"/>
      <c r="PMO1109" s="54"/>
      <c r="PMP1109" s="54"/>
      <c r="PMQ1109" s="54"/>
      <c r="PMR1109" s="54"/>
      <c r="PMS1109" s="54"/>
      <c r="PMT1109" s="54"/>
      <c r="PMU1109" s="54"/>
      <c r="PMV1109" s="54"/>
      <c r="PMW1109" s="54"/>
      <c r="PMX1109" s="54"/>
      <c r="PMY1109" s="54"/>
      <c r="PMZ1109" s="54"/>
      <c r="PNA1109" s="54"/>
      <c r="PNB1109" s="54"/>
      <c r="PNC1109" s="54"/>
      <c r="PND1109" s="54"/>
      <c r="PNE1109" s="54"/>
      <c r="PNF1109" s="54"/>
      <c r="PNG1109" s="54"/>
      <c r="PNH1109" s="54"/>
      <c r="PNI1109" s="54"/>
      <c r="PNJ1109" s="54"/>
      <c r="PNK1109" s="54"/>
      <c r="PNL1109" s="54"/>
      <c r="PNM1109" s="54"/>
      <c r="PNN1109" s="54"/>
      <c r="PNO1109" s="54"/>
      <c r="PNP1109" s="54"/>
      <c r="PNQ1109" s="54"/>
      <c r="PNR1109" s="54"/>
      <c r="PNS1109" s="54"/>
      <c r="PNT1109" s="54"/>
      <c r="PNU1109" s="54"/>
      <c r="PNV1109" s="54"/>
      <c r="PNW1109" s="54"/>
      <c r="PNX1109" s="54"/>
      <c r="PNY1109" s="54"/>
      <c r="PNZ1109" s="54"/>
      <c r="POA1109" s="54"/>
      <c r="POB1109" s="54"/>
      <c r="POC1109" s="54"/>
      <c r="POD1109" s="54"/>
      <c r="POE1109" s="54"/>
      <c r="POF1109" s="54"/>
      <c r="POG1109" s="54"/>
      <c r="POH1109" s="54"/>
      <c r="POI1109" s="54"/>
      <c r="POJ1109" s="54"/>
      <c r="POK1109" s="54"/>
      <c r="POL1109" s="54"/>
      <c r="POM1109" s="54"/>
      <c r="PON1109" s="54"/>
      <c r="POO1109" s="54"/>
      <c r="POP1109" s="54"/>
      <c r="POQ1109" s="54"/>
      <c r="POR1109" s="54"/>
      <c r="POS1109" s="54"/>
      <c r="POT1109" s="54"/>
      <c r="POU1109" s="54"/>
      <c r="POV1109" s="54"/>
      <c r="POW1109" s="54"/>
      <c r="POX1109" s="54"/>
      <c r="POY1109" s="54"/>
      <c r="POZ1109" s="54"/>
      <c r="PPA1109" s="54"/>
      <c r="PPB1109" s="54"/>
      <c r="PPC1109" s="54"/>
      <c r="PPD1109" s="54"/>
      <c r="PPE1109" s="54"/>
      <c r="PPF1109" s="54"/>
      <c r="PPG1109" s="54"/>
      <c r="PPH1109" s="54"/>
      <c r="PPI1109" s="54"/>
      <c r="PPJ1109" s="54"/>
      <c r="PPK1109" s="54"/>
      <c r="PPL1109" s="54"/>
      <c r="PPM1109" s="54"/>
      <c r="PPN1109" s="54"/>
      <c r="PPO1109" s="54"/>
      <c r="PPP1109" s="54"/>
      <c r="PPQ1109" s="54"/>
      <c r="PPR1109" s="54"/>
      <c r="PPS1109" s="54"/>
      <c r="PPT1109" s="54"/>
      <c r="PPU1109" s="54"/>
      <c r="PPV1109" s="54"/>
      <c r="PPW1109" s="54"/>
      <c r="PPX1109" s="54"/>
      <c r="PPY1109" s="54"/>
      <c r="PPZ1109" s="54"/>
      <c r="PQA1109" s="54"/>
      <c r="PQB1109" s="54"/>
      <c r="PQC1109" s="54"/>
      <c r="PQD1109" s="54"/>
      <c r="PQE1109" s="54"/>
      <c r="PQF1109" s="54"/>
      <c r="PQG1109" s="54"/>
      <c r="PQH1109" s="54"/>
      <c r="PQI1109" s="54"/>
      <c r="PQJ1109" s="54"/>
      <c r="PQK1109" s="54"/>
      <c r="PQL1109" s="54"/>
      <c r="PQM1109" s="54"/>
      <c r="PQN1109" s="54"/>
      <c r="PQO1109" s="54"/>
      <c r="PQP1109" s="54"/>
      <c r="PQQ1109" s="54"/>
      <c r="PQR1109" s="54"/>
      <c r="PQS1109" s="54"/>
      <c r="PQT1109" s="54"/>
      <c r="PQU1109" s="54"/>
      <c r="PQV1109" s="54"/>
      <c r="PQW1109" s="54"/>
      <c r="PQX1109" s="54"/>
      <c r="PQY1109" s="54"/>
      <c r="PQZ1109" s="54"/>
      <c r="PRA1109" s="54"/>
      <c r="PRB1109" s="54"/>
      <c r="PRC1109" s="54"/>
      <c r="PRD1109" s="54"/>
      <c r="PRE1109" s="54"/>
      <c r="PRF1109" s="54"/>
      <c r="PRG1109" s="54"/>
      <c r="PRH1109" s="54"/>
      <c r="PRI1109" s="54"/>
      <c r="PRJ1109" s="54"/>
      <c r="PRK1109" s="54"/>
      <c r="PRL1109" s="54"/>
      <c r="PRM1109" s="54"/>
      <c r="PRN1109" s="54"/>
      <c r="PRO1109" s="54"/>
      <c r="PRP1109" s="54"/>
      <c r="PRQ1109" s="54"/>
      <c r="PRR1109" s="54"/>
      <c r="PRS1109" s="54"/>
      <c r="PRT1109" s="54"/>
      <c r="PRU1109" s="54"/>
      <c r="PRV1109" s="54"/>
      <c r="PRW1109" s="54"/>
      <c r="PRX1109" s="54"/>
      <c r="PRY1109" s="54"/>
      <c r="PRZ1109" s="54"/>
      <c r="PSA1109" s="54"/>
      <c r="PSB1109" s="54"/>
      <c r="PSC1109" s="54"/>
      <c r="PSD1109" s="54"/>
      <c r="PSE1109" s="54"/>
      <c r="PSF1109" s="54"/>
      <c r="PSG1109" s="54"/>
      <c r="PSH1109" s="54"/>
      <c r="PSI1109" s="54"/>
      <c r="PSJ1109" s="54"/>
      <c r="PSK1109" s="54"/>
      <c r="PSL1109" s="54"/>
      <c r="PSM1109" s="54"/>
      <c r="PSN1109" s="54"/>
      <c r="PSO1109" s="54"/>
      <c r="PSP1109" s="54"/>
      <c r="PSQ1109" s="54"/>
      <c r="PSR1109" s="54"/>
      <c r="PSS1109" s="54"/>
      <c r="PST1109" s="54"/>
      <c r="PSU1109" s="54"/>
      <c r="PSV1109" s="54"/>
      <c r="PSW1109" s="54"/>
      <c r="PSX1109" s="54"/>
      <c r="PSY1109" s="54"/>
      <c r="PSZ1109" s="54"/>
      <c r="PTA1109" s="54"/>
      <c r="PTB1109" s="54"/>
      <c r="PTC1109" s="54"/>
      <c r="PTD1109" s="54"/>
      <c r="PTE1109" s="54"/>
      <c r="PTF1109" s="54"/>
      <c r="PTG1109" s="54"/>
      <c r="PTH1109" s="54"/>
      <c r="PTI1109" s="54"/>
      <c r="PTJ1109" s="54"/>
      <c r="PTK1109" s="54"/>
      <c r="PTL1109" s="54"/>
      <c r="PTM1109" s="54"/>
      <c r="PTN1109" s="54"/>
      <c r="PTO1109" s="54"/>
      <c r="PTP1109" s="54"/>
      <c r="PTQ1109" s="54"/>
      <c r="PTR1109" s="54"/>
      <c r="PTS1109" s="54"/>
      <c r="PTT1109" s="54"/>
      <c r="PTU1109" s="54"/>
      <c r="PTV1109" s="54"/>
      <c r="PTW1109" s="54"/>
      <c r="PTX1109" s="54"/>
      <c r="PTY1109" s="54"/>
      <c r="PTZ1109" s="54"/>
      <c r="PUA1109" s="54"/>
      <c r="PUB1109" s="54"/>
      <c r="PUC1109" s="54"/>
      <c r="PUD1109" s="54"/>
      <c r="PUE1109" s="54"/>
      <c r="PUF1109" s="54"/>
      <c r="PUG1109" s="54"/>
      <c r="PUH1109" s="54"/>
      <c r="PUI1109" s="54"/>
      <c r="PUJ1109" s="54"/>
      <c r="PUK1109" s="54"/>
      <c r="PUL1109" s="54"/>
      <c r="PUM1109" s="54"/>
      <c r="PUN1109" s="54"/>
      <c r="PUO1109" s="54"/>
      <c r="PUP1109" s="54"/>
      <c r="PUQ1109" s="54"/>
      <c r="PUR1109" s="54"/>
      <c r="PUS1109" s="54"/>
      <c r="PUT1109" s="54"/>
      <c r="PUU1109" s="54"/>
      <c r="PUV1109" s="54"/>
      <c r="PUW1109" s="54"/>
      <c r="PUX1109" s="54"/>
      <c r="PUY1109" s="54"/>
      <c r="PUZ1109" s="54"/>
      <c r="PVA1109" s="54"/>
      <c r="PVB1109" s="54"/>
      <c r="PVC1109" s="54"/>
      <c r="PVD1109" s="54"/>
      <c r="PVE1109" s="54"/>
      <c r="PVF1109" s="54"/>
      <c r="PVG1109" s="54"/>
      <c r="PVH1109" s="54"/>
      <c r="PVI1109" s="54"/>
      <c r="PVJ1109" s="54"/>
      <c r="PVK1109" s="54"/>
      <c r="PVL1109" s="54"/>
      <c r="PVM1109" s="54"/>
      <c r="PVN1109" s="54"/>
      <c r="PVO1109" s="54"/>
      <c r="PVP1109" s="54"/>
      <c r="PVQ1109" s="54"/>
      <c r="PVR1109" s="54"/>
      <c r="PVS1109" s="54"/>
      <c r="PVT1109" s="54"/>
      <c r="PVU1109" s="54"/>
      <c r="PVV1109" s="54"/>
      <c r="PVW1109" s="54"/>
      <c r="PVX1109" s="54"/>
      <c r="PVY1109" s="54"/>
      <c r="PVZ1109" s="54"/>
      <c r="PWA1109" s="54"/>
      <c r="PWB1109" s="54"/>
      <c r="PWC1109" s="54"/>
      <c r="PWD1109" s="54"/>
      <c r="PWE1109" s="54"/>
      <c r="PWF1109" s="54"/>
      <c r="PWG1109" s="54"/>
      <c r="PWH1109" s="54"/>
      <c r="PWI1109" s="54"/>
      <c r="PWJ1109" s="54"/>
      <c r="PWK1109" s="54"/>
      <c r="PWL1109" s="54"/>
      <c r="PWM1109" s="54"/>
      <c r="PWN1109" s="54"/>
      <c r="PWO1109" s="54"/>
      <c r="PWP1109" s="54"/>
      <c r="PWQ1109" s="54"/>
      <c r="PWR1109" s="54"/>
      <c r="PWS1109" s="54"/>
      <c r="PWT1109" s="54"/>
      <c r="PWU1109" s="54"/>
      <c r="PWV1109" s="54"/>
      <c r="PWW1109" s="54"/>
      <c r="PWX1109" s="54"/>
      <c r="PWY1109" s="54"/>
      <c r="PWZ1109" s="54"/>
      <c r="PXA1109" s="54"/>
      <c r="PXB1109" s="54"/>
      <c r="PXC1109" s="54"/>
      <c r="PXD1109" s="54"/>
      <c r="PXE1109" s="54"/>
      <c r="PXF1109" s="54"/>
      <c r="PXG1109" s="54"/>
      <c r="PXH1109" s="54"/>
      <c r="PXI1109" s="54"/>
      <c r="PXJ1109" s="54"/>
      <c r="PXK1109" s="54"/>
      <c r="PXL1109" s="54"/>
      <c r="PXM1109" s="54"/>
      <c r="PXN1109" s="54"/>
      <c r="PXO1109" s="54"/>
      <c r="PXP1109" s="54"/>
      <c r="PXQ1109" s="54"/>
      <c r="PXR1109" s="54"/>
      <c r="PXS1109" s="54"/>
      <c r="PXT1109" s="54"/>
      <c r="PXU1109" s="54"/>
      <c r="PXV1109" s="54"/>
      <c r="PXW1109" s="54"/>
      <c r="PXX1109" s="54"/>
      <c r="PXY1109" s="54"/>
      <c r="PXZ1109" s="54"/>
      <c r="PYA1109" s="54"/>
      <c r="PYB1109" s="54"/>
      <c r="PYC1109" s="54"/>
      <c r="PYD1109" s="54"/>
      <c r="PYE1109" s="54"/>
      <c r="PYF1109" s="54"/>
      <c r="PYG1109" s="54"/>
      <c r="PYH1109" s="54"/>
      <c r="PYI1109" s="54"/>
      <c r="PYJ1109" s="54"/>
      <c r="PYK1109" s="54"/>
      <c r="PYL1109" s="54"/>
      <c r="PYM1109" s="54"/>
      <c r="PYN1109" s="54"/>
      <c r="PYO1109" s="54"/>
      <c r="PYP1109" s="54"/>
      <c r="PYQ1109" s="54"/>
      <c r="PYR1109" s="54"/>
      <c r="PYS1109" s="54"/>
      <c r="PYT1109" s="54"/>
      <c r="PYU1109" s="54"/>
      <c r="PYV1109" s="54"/>
      <c r="PYW1109" s="54"/>
      <c r="PYX1109" s="54"/>
      <c r="PYY1109" s="54"/>
      <c r="PYZ1109" s="54"/>
      <c r="PZA1109" s="54"/>
      <c r="PZB1109" s="54"/>
      <c r="PZC1109" s="54"/>
      <c r="PZD1109" s="54"/>
      <c r="PZE1109" s="54"/>
      <c r="PZF1109" s="54"/>
      <c r="PZG1109" s="54"/>
      <c r="PZH1109" s="54"/>
      <c r="PZI1109" s="54"/>
      <c r="PZJ1109" s="54"/>
      <c r="PZK1109" s="54"/>
      <c r="PZL1109" s="54"/>
      <c r="PZM1109" s="54"/>
      <c r="PZN1109" s="54"/>
      <c r="PZO1109" s="54"/>
      <c r="PZP1109" s="54"/>
      <c r="PZQ1109" s="54"/>
      <c r="PZR1109" s="54"/>
      <c r="PZS1109" s="54"/>
      <c r="PZT1109" s="54"/>
      <c r="PZU1109" s="54"/>
      <c r="PZV1109" s="54"/>
      <c r="PZW1109" s="54"/>
      <c r="PZX1109" s="54"/>
      <c r="PZY1109" s="54"/>
      <c r="PZZ1109" s="54"/>
      <c r="QAA1109" s="54"/>
      <c r="QAB1109" s="54"/>
      <c r="QAC1109" s="54"/>
      <c r="QAD1109" s="54"/>
      <c r="QAE1109" s="54"/>
      <c r="QAF1109" s="54"/>
      <c r="QAG1109" s="54"/>
      <c r="QAH1109" s="54"/>
      <c r="QAI1109" s="54"/>
      <c r="QAJ1109" s="54"/>
      <c r="QAK1109" s="54"/>
      <c r="QAL1109" s="54"/>
      <c r="QAM1109" s="54"/>
      <c r="QAN1109" s="54"/>
      <c r="QAO1109" s="54"/>
      <c r="QAP1109" s="54"/>
      <c r="QAQ1109" s="54"/>
      <c r="QAR1109" s="54"/>
      <c r="QAS1109" s="54"/>
      <c r="QAT1109" s="54"/>
      <c r="QAU1109" s="54"/>
      <c r="QAV1109" s="54"/>
      <c r="QAW1109" s="54"/>
      <c r="QAX1109" s="54"/>
      <c r="QAY1109" s="54"/>
      <c r="QAZ1109" s="54"/>
      <c r="QBA1109" s="54"/>
      <c r="QBB1109" s="54"/>
      <c r="QBC1109" s="54"/>
      <c r="QBD1109" s="54"/>
      <c r="QBE1109" s="54"/>
      <c r="QBF1109" s="54"/>
      <c r="QBG1109" s="54"/>
      <c r="QBH1109" s="54"/>
      <c r="QBI1109" s="54"/>
      <c r="QBJ1109" s="54"/>
      <c r="QBK1109" s="54"/>
      <c r="QBL1109" s="54"/>
      <c r="QBM1109" s="54"/>
      <c r="QBN1109" s="54"/>
      <c r="QBO1109" s="54"/>
      <c r="QBP1109" s="54"/>
      <c r="QBQ1109" s="54"/>
      <c r="QBR1109" s="54"/>
      <c r="QBS1109" s="54"/>
      <c r="QBT1109" s="54"/>
      <c r="QBU1109" s="54"/>
      <c r="QBV1109" s="54"/>
      <c r="QBW1109" s="54"/>
      <c r="QBX1109" s="54"/>
      <c r="QBY1109" s="54"/>
      <c r="QBZ1109" s="54"/>
      <c r="QCA1109" s="54"/>
      <c r="QCB1109" s="54"/>
      <c r="QCC1109" s="54"/>
      <c r="QCD1109" s="54"/>
      <c r="QCE1109" s="54"/>
      <c r="QCF1109" s="54"/>
      <c r="QCG1109" s="54"/>
      <c r="QCH1109" s="54"/>
      <c r="QCI1109" s="54"/>
      <c r="QCJ1109" s="54"/>
      <c r="QCK1109" s="54"/>
      <c r="QCL1109" s="54"/>
      <c r="QCM1109" s="54"/>
      <c r="QCN1109" s="54"/>
      <c r="QCO1109" s="54"/>
      <c r="QCP1109" s="54"/>
      <c r="QCQ1109" s="54"/>
      <c r="QCR1109" s="54"/>
      <c r="QCS1109" s="54"/>
      <c r="QCT1109" s="54"/>
      <c r="QCU1109" s="54"/>
      <c r="QCV1109" s="54"/>
      <c r="QCW1109" s="54"/>
      <c r="QCX1109" s="54"/>
      <c r="QCY1109" s="54"/>
      <c r="QCZ1109" s="54"/>
      <c r="QDA1109" s="54"/>
      <c r="QDB1109" s="54"/>
      <c r="QDC1109" s="54"/>
      <c r="QDD1109" s="54"/>
      <c r="QDE1109" s="54"/>
      <c r="QDF1109" s="54"/>
      <c r="QDG1109" s="54"/>
      <c r="QDH1109" s="54"/>
      <c r="QDI1109" s="54"/>
      <c r="QDJ1109" s="54"/>
      <c r="QDK1109" s="54"/>
      <c r="QDL1109" s="54"/>
      <c r="QDM1109" s="54"/>
      <c r="QDN1109" s="54"/>
      <c r="QDO1109" s="54"/>
      <c r="QDP1109" s="54"/>
      <c r="QDQ1109" s="54"/>
      <c r="QDR1109" s="54"/>
      <c r="QDS1109" s="54"/>
      <c r="QDT1109" s="54"/>
      <c r="QDU1109" s="54"/>
      <c r="QDV1109" s="54"/>
      <c r="QDW1109" s="54"/>
      <c r="QDX1109" s="54"/>
      <c r="QDY1109" s="54"/>
      <c r="QDZ1109" s="54"/>
      <c r="QEA1109" s="54"/>
      <c r="QEB1109" s="54"/>
      <c r="QEC1109" s="54"/>
      <c r="QED1109" s="54"/>
      <c r="QEE1109" s="54"/>
      <c r="QEF1109" s="54"/>
      <c r="QEG1109" s="54"/>
      <c r="QEH1109" s="54"/>
      <c r="QEI1109" s="54"/>
      <c r="QEJ1109" s="54"/>
      <c r="QEK1109" s="54"/>
      <c r="QEL1109" s="54"/>
      <c r="QEM1109" s="54"/>
      <c r="QEN1109" s="54"/>
      <c r="QEO1109" s="54"/>
      <c r="QEP1109" s="54"/>
      <c r="QEQ1109" s="54"/>
      <c r="QER1109" s="54"/>
      <c r="QES1109" s="54"/>
      <c r="QET1109" s="54"/>
      <c r="QEU1109" s="54"/>
      <c r="QEV1109" s="54"/>
      <c r="QEW1109" s="54"/>
      <c r="QEX1109" s="54"/>
      <c r="QEY1109" s="54"/>
      <c r="QEZ1109" s="54"/>
      <c r="QFA1109" s="54"/>
      <c r="QFB1109" s="54"/>
      <c r="QFC1109" s="54"/>
      <c r="QFD1109" s="54"/>
      <c r="QFE1109" s="54"/>
      <c r="QFF1109" s="54"/>
      <c r="QFG1109" s="54"/>
      <c r="QFH1109" s="54"/>
      <c r="QFI1109" s="54"/>
      <c r="QFJ1109" s="54"/>
      <c r="QFK1109" s="54"/>
      <c r="QFL1109" s="54"/>
      <c r="QFM1109" s="54"/>
      <c r="QFN1109" s="54"/>
      <c r="QFO1109" s="54"/>
      <c r="QFP1109" s="54"/>
      <c r="QFQ1109" s="54"/>
      <c r="QFR1109" s="54"/>
      <c r="QFS1109" s="54"/>
      <c r="QFT1109" s="54"/>
      <c r="QFU1109" s="54"/>
      <c r="QFV1109" s="54"/>
      <c r="QFW1109" s="54"/>
      <c r="QFX1109" s="54"/>
      <c r="QFY1109" s="54"/>
      <c r="QFZ1109" s="54"/>
      <c r="QGA1109" s="54"/>
      <c r="QGB1109" s="54"/>
      <c r="QGC1109" s="54"/>
      <c r="QGD1109" s="54"/>
      <c r="QGE1109" s="54"/>
      <c r="QGF1109" s="54"/>
      <c r="QGG1109" s="54"/>
      <c r="QGH1109" s="54"/>
      <c r="QGI1109" s="54"/>
      <c r="QGJ1109" s="54"/>
      <c r="QGK1109" s="54"/>
      <c r="QGL1109" s="54"/>
      <c r="QGM1109" s="54"/>
      <c r="QGN1109" s="54"/>
      <c r="QGO1109" s="54"/>
      <c r="QGP1109" s="54"/>
      <c r="QGQ1109" s="54"/>
      <c r="QGR1109" s="54"/>
      <c r="QGS1109" s="54"/>
      <c r="QGT1109" s="54"/>
      <c r="QGU1109" s="54"/>
      <c r="QGV1109" s="54"/>
      <c r="QGW1109" s="54"/>
      <c r="QGX1109" s="54"/>
      <c r="QGY1109" s="54"/>
      <c r="QGZ1109" s="54"/>
      <c r="QHA1109" s="54"/>
      <c r="QHB1109" s="54"/>
      <c r="QHC1109" s="54"/>
      <c r="QHD1109" s="54"/>
      <c r="QHE1109" s="54"/>
      <c r="QHF1109" s="54"/>
      <c r="QHG1109" s="54"/>
      <c r="QHH1109" s="54"/>
      <c r="QHI1109" s="54"/>
      <c r="QHJ1109" s="54"/>
      <c r="QHK1109" s="54"/>
      <c r="QHL1109" s="54"/>
      <c r="QHM1109" s="54"/>
      <c r="QHN1109" s="54"/>
      <c r="QHO1109" s="54"/>
      <c r="QHP1109" s="54"/>
      <c r="QHQ1109" s="54"/>
      <c r="QHR1109" s="54"/>
      <c r="QHS1109" s="54"/>
      <c r="QHT1109" s="54"/>
      <c r="QHU1109" s="54"/>
      <c r="QHV1109" s="54"/>
      <c r="QHW1109" s="54"/>
      <c r="QHX1109" s="54"/>
      <c r="QHY1109" s="54"/>
      <c r="QHZ1109" s="54"/>
      <c r="QIA1109" s="54"/>
      <c r="QIB1109" s="54"/>
      <c r="QIC1109" s="54"/>
      <c r="QID1109" s="54"/>
      <c r="QIE1109" s="54"/>
      <c r="QIF1109" s="54"/>
      <c r="QIG1109" s="54"/>
      <c r="QIH1109" s="54"/>
      <c r="QII1109" s="54"/>
      <c r="QIJ1109" s="54"/>
      <c r="QIK1109" s="54"/>
      <c r="QIL1109" s="54"/>
      <c r="QIM1109" s="54"/>
      <c r="QIN1109" s="54"/>
      <c r="QIO1109" s="54"/>
      <c r="QIP1109" s="54"/>
      <c r="QIQ1109" s="54"/>
      <c r="QIR1109" s="54"/>
      <c r="QIS1109" s="54"/>
      <c r="QIT1109" s="54"/>
      <c r="QIU1109" s="54"/>
      <c r="QIV1109" s="54"/>
      <c r="QIW1109" s="54"/>
      <c r="QIX1109" s="54"/>
      <c r="QIY1109" s="54"/>
      <c r="QIZ1109" s="54"/>
      <c r="QJA1109" s="54"/>
      <c r="QJB1109" s="54"/>
      <c r="QJC1109" s="54"/>
      <c r="QJD1109" s="54"/>
      <c r="QJE1109" s="54"/>
      <c r="QJF1109" s="54"/>
      <c r="QJG1109" s="54"/>
      <c r="QJH1109" s="54"/>
      <c r="QJI1109" s="54"/>
      <c r="QJJ1109" s="54"/>
      <c r="QJK1109" s="54"/>
      <c r="QJL1109" s="54"/>
      <c r="QJM1109" s="54"/>
      <c r="QJN1109" s="54"/>
      <c r="QJO1109" s="54"/>
      <c r="QJP1109" s="54"/>
      <c r="QJQ1109" s="54"/>
      <c r="QJR1109" s="54"/>
      <c r="QJS1109" s="54"/>
      <c r="QJT1109" s="54"/>
      <c r="QJU1109" s="54"/>
      <c r="QJV1109" s="54"/>
      <c r="QJW1109" s="54"/>
      <c r="QJX1109" s="54"/>
      <c r="QJY1109" s="54"/>
      <c r="QJZ1109" s="54"/>
      <c r="QKA1109" s="54"/>
      <c r="QKB1109" s="54"/>
      <c r="QKC1109" s="54"/>
      <c r="QKD1109" s="54"/>
      <c r="QKE1109" s="54"/>
      <c r="QKF1109" s="54"/>
      <c r="QKG1109" s="54"/>
      <c r="QKH1109" s="54"/>
      <c r="QKI1109" s="54"/>
      <c r="QKJ1109" s="54"/>
      <c r="QKK1109" s="54"/>
      <c r="QKL1109" s="54"/>
      <c r="QKM1109" s="54"/>
      <c r="QKN1109" s="54"/>
      <c r="QKO1109" s="54"/>
      <c r="QKP1109" s="54"/>
      <c r="QKQ1109" s="54"/>
      <c r="QKR1109" s="54"/>
      <c r="QKS1109" s="54"/>
      <c r="QKT1109" s="54"/>
      <c r="QKU1109" s="54"/>
      <c r="QKV1109" s="54"/>
      <c r="QKW1109" s="54"/>
      <c r="QKX1109" s="54"/>
      <c r="QKY1109" s="54"/>
      <c r="QKZ1109" s="54"/>
      <c r="QLA1109" s="54"/>
      <c r="QLB1109" s="54"/>
      <c r="QLC1109" s="54"/>
      <c r="QLD1109" s="54"/>
      <c r="QLE1109" s="54"/>
      <c r="QLF1109" s="54"/>
      <c r="QLG1109" s="54"/>
      <c r="QLH1109" s="54"/>
      <c r="QLI1109" s="54"/>
      <c r="QLJ1109" s="54"/>
      <c r="QLK1109" s="54"/>
      <c r="QLL1109" s="54"/>
      <c r="QLM1109" s="54"/>
      <c r="QLN1109" s="54"/>
      <c r="QLO1109" s="54"/>
      <c r="QLP1109" s="54"/>
      <c r="QLQ1109" s="54"/>
      <c r="QLR1109" s="54"/>
      <c r="QLS1109" s="54"/>
      <c r="QLT1109" s="54"/>
      <c r="QLU1109" s="54"/>
      <c r="QLV1109" s="54"/>
      <c r="QLW1109" s="54"/>
      <c r="QLX1109" s="54"/>
      <c r="QLY1109" s="54"/>
      <c r="QLZ1109" s="54"/>
      <c r="QMA1109" s="54"/>
      <c r="QMB1109" s="54"/>
      <c r="QMC1109" s="54"/>
      <c r="QMD1109" s="54"/>
      <c r="QME1109" s="54"/>
      <c r="QMF1109" s="54"/>
      <c r="QMG1109" s="54"/>
      <c r="QMH1109" s="54"/>
      <c r="QMI1109" s="54"/>
      <c r="QMJ1109" s="54"/>
      <c r="QMK1109" s="54"/>
      <c r="QML1109" s="54"/>
      <c r="QMM1109" s="54"/>
      <c r="QMN1109" s="54"/>
      <c r="QMO1109" s="54"/>
      <c r="QMP1109" s="54"/>
      <c r="QMQ1109" s="54"/>
      <c r="QMR1109" s="54"/>
      <c r="QMS1109" s="54"/>
      <c r="QMT1109" s="54"/>
      <c r="QMU1109" s="54"/>
      <c r="QMV1109" s="54"/>
      <c r="QMW1109" s="54"/>
      <c r="QMX1109" s="54"/>
      <c r="QMY1109" s="54"/>
      <c r="QMZ1109" s="54"/>
      <c r="QNA1109" s="54"/>
      <c r="QNB1109" s="54"/>
      <c r="QNC1109" s="54"/>
      <c r="QND1109" s="54"/>
      <c r="QNE1109" s="54"/>
      <c r="QNF1109" s="54"/>
      <c r="QNG1109" s="54"/>
      <c r="QNH1109" s="54"/>
      <c r="QNI1109" s="54"/>
      <c r="QNJ1109" s="54"/>
      <c r="QNK1109" s="54"/>
      <c r="QNL1109" s="54"/>
      <c r="QNM1109" s="54"/>
      <c r="QNN1109" s="54"/>
      <c r="QNO1109" s="54"/>
      <c r="QNP1109" s="54"/>
      <c r="QNQ1109" s="54"/>
      <c r="QNR1109" s="54"/>
      <c r="QNS1109" s="54"/>
      <c r="QNT1109" s="54"/>
      <c r="QNU1109" s="54"/>
      <c r="QNV1109" s="54"/>
      <c r="QNW1109" s="54"/>
      <c r="QNX1109" s="54"/>
      <c r="QNY1109" s="54"/>
      <c r="QNZ1109" s="54"/>
      <c r="QOA1109" s="54"/>
      <c r="QOB1109" s="54"/>
      <c r="QOC1109" s="54"/>
      <c r="QOD1109" s="54"/>
      <c r="QOE1109" s="54"/>
      <c r="QOF1109" s="54"/>
      <c r="QOG1109" s="54"/>
      <c r="QOH1109" s="54"/>
      <c r="QOI1109" s="54"/>
      <c r="QOJ1109" s="54"/>
      <c r="QOK1109" s="54"/>
      <c r="QOL1109" s="54"/>
      <c r="QOM1109" s="54"/>
      <c r="QON1109" s="54"/>
      <c r="QOO1109" s="54"/>
      <c r="QOP1109" s="54"/>
      <c r="QOQ1109" s="54"/>
      <c r="QOR1109" s="54"/>
      <c r="QOS1109" s="54"/>
      <c r="QOT1109" s="54"/>
      <c r="QOU1109" s="54"/>
      <c r="QOV1109" s="54"/>
      <c r="QOW1109" s="54"/>
      <c r="QOX1109" s="54"/>
      <c r="QOY1109" s="54"/>
      <c r="QOZ1109" s="54"/>
      <c r="QPA1109" s="54"/>
      <c r="QPB1109" s="54"/>
      <c r="QPC1109" s="54"/>
      <c r="QPD1109" s="54"/>
      <c r="QPE1109" s="54"/>
      <c r="QPF1109" s="54"/>
      <c r="QPG1109" s="54"/>
      <c r="QPH1109" s="54"/>
      <c r="QPI1109" s="54"/>
      <c r="QPJ1109" s="54"/>
      <c r="QPK1109" s="54"/>
      <c r="QPL1109" s="54"/>
      <c r="QPM1109" s="54"/>
      <c r="QPN1109" s="54"/>
      <c r="QPO1109" s="54"/>
      <c r="QPP1109" s="54"/>
      <c r="QPQ1109" s="54"/>
      <c r="QPR1109" s="54"/>
      <c r="QPS1109" s="54"/>
      <c r="QPT1109" s="54"/>
      <c r="QPU1109" s="54"/>
      <c r="QPV1109" s="54"/>
      <c r="QPW1109" s="54"/>
      <c r="QPX1109" s="54"/>
      <c r="QPY1109" s="54"/>
      <c r="QPZ1109" s="54"/>
      <c r="QQA1109" s="54"/>
      <c r="QQB1109" s="54"/>
      <c r="QQC1109" s="54"/>
      <c r="QQD1109" s="54"/>
      <c r="QQE1109" s="54"/>
      <c r="QQF1109" s="54"/>
      <c r="QQG1109" s="54"/>
      <c r="QQH1109" s="54"/>
      <c r="QQI1109" s="54"/>
      <c r="QQJ1109" s="54"/>
      <c r="QQK1109" s="54"/>
      <c r="QQL1109" s="54"/>
      <c r="QQM1109" s="54"/>
      <c r="QQN1109" s="54"/>
      <c r="QQO1109" s="54"/>
      <c r="QQP1109" s="54"/>
      <c r="QQQ1109" s="54"/>
      <c r="QQR1109" s="54"/>
      <c r="QQS1109" s="54"/>
      <c r="QQT1109" s="54"/>
      <c r="QQU1109" s="54"/>
      <c r="QQV1109" s="54"/>
      <c r="QQW1109" s="54"/>
      <c r="QQX1109" s="54"/>
      <c r="QQY1109" s="54"/>
      <c r="QQZ1109" s="54"/>
      <c r="QRA1109" s="54"/>
      <c r="QRB1109" s="54"/>
      <c r="QRC1109" s="54"/>
      <c r="QRD1109" s="54"/>
      <c r="QRE1109" s="54"/>
      <c r="QRF1109" s="54"/>
      <c r="QRG1109" s="54"/>
      <c r="QRH1109" s="54"/>
      <c r="QRI1109" s="54"/>
      <c r="QRJ1109" s="54"/>
      <c r="QRK1109" s="54"/>
      <c r="QRL1109" s="54"/>
      <c r="QRM1109" s="54"/>
      <c r="QRN1109" s="54"/>
      <c r="QRO1109" s="54"/>
      <c r="QRP1109" s="54"/>
      <c r="QRQ1109" s="54"/>
      <c r="QRR1109" s="54"/>
      <c r="QRS1109" s="54"/>
      <c r="QRT1109" s="54"/>
      <c r="QRU1109" s="54"/>
      <c r="QRV1109" s="54"/>
      <c r="QRW1109" s="54"/>
      <c r="QRX1109" s="54"/>
      <c r="QRY1109" s="54"/>
      <c r="QRZ1109" s="54"/>
      <c r="QSA1109" s="54"/>
      <c r="QSB1109" s="54"/>
      <c r="QSC1109" s="54"/>
      <c r="QSD1109" s="54"/>
      <c r="QSE1109" s="54"/>
      <c r="QSF1109" s="54"/>
      <c r="QSG1109" s="54"/>
      <c r="QSH1109" s="54"/>
      <c r="QSI1109" s="54"/>
      <c r="QSJ1109" s="54"/>
      <c r="QSK1109" s="54"/>
      <c r="QSL1109" s="54"/>
      <c r="QSM1109" s="54"/>
      <c r="QSN1109" s="54"/>
      <c r="QSO1109" s="54"/>
      <c r="QSP1109" s="54"/>
      <c r="QSQ1109" s="54"/>
      <c r="QSR1109" s="54"/>
      <c r="QSS1109" s="54"/>
      <c r="QST1109" s="54"/>
      <c r="QSU1109" s="54"/>
      <c r="QSV1109" s="54"/>
      <c r="QSW1109" s="54"/>
      <c r="QSX1109" s="54"/>
      <c r="QSY1109" s="54"/>
      <c r="QSZ1109" s="54"/>
      <c r="QTA1109" s="54"/>
      <c r="QTB1109" s="54"/>
      <c r="QTC1109" s="54"/>
      <c r="QTD1109" s="54"/>
      <c r="QTE1109" s="54"/>
      <c r="QTF1109" s="54"/>
      <c r="QTG1109" s="54"/>
      <c r="QTH1109" s="54"/>
      <c r="QTI1109" s="54"/>
      <c r="QTJ1109" s="54"/>
      <c r="QTK1109" s="54"/>
      <c r="QTL1109" s="54"/>
      <c r="QTM1109" s="54"/>
      <c r="QTN1109" s="54"/>
      <c r="QTO1109" s="54"/>
      <c r="QTP1109" s="54"/>
      <c r="QTQ1109" s="54"/>
      <c r="QTR1109" s="54"/>
      <c r="QTS1109" s="54"/>
      <c r="QTT1109" s="54"/>
      <c r="QTU1109" s="54"/>
      <c r="QTV1109" s="54"/>
      <c r="QTW1109" s="54"/>
      <c r="QTX1109" s="54"/>
      <c r="QTY1109" s="54"/>
      <c r="QTZ1109" s="54"/>
      <c r="QUA1109" s="54"/>
      <c r="QUB1109" s="54"/>
      <c r="QUC1109" s="54"/>
      <c r="QUD1109" s="54"/>
      <c r="QUE1109" s="54"/>
      <c r="QUF1109" s="54"/>
      <c r="QUG1109" s="54"/>
      <c r="QUH1109" s="54"/>
      <c r="QUI1109" s="54"/>
      <c r="QUJ1109" s="54"/>
      <c r="QUK1109" s="54"/>
      <c r="QUL1109" s="54"/>
      <c r="QUM1109" s="54"/>
      <c r="QUN1109" s="54"/>
      <c r="QUO1109" s="54"/>
      <c r="QUP1109" s="54"/>
      <c r="QUQ1109" s="54"/>
      <c r="QUR1109" s="54"/>
      <c r="QUS1109" s="54"/>
      <c r="QUT1109" s="54"/>
      <c r="QUU1109" s="54"/>
      <c r="QUV1109" s="54"/>
      <c r="QUW1109" s="54"/>
      <c r="QUX1109" s="54"/>
      <c r="QUY1109" s="54"/>
      <c r="QUZ1109" s="54"/>
      <c r="QVA1109" s="54"/>
      <c r="QVB1109" s="54"/>
      <c r="QVC1109" s="54"/>
      <c r="QVD1109" s="54"/>
      <c r="QVE1109" s="54"/>
      <c r="QVF1109" s="54"/>
      <c r="QVG1109" s="54"/>
      <c r="QVH1109" s="54"/>
      <c r="QVI1109" s="54"/>
      <c r="QVJ1109" s="54"/>
      <c r="QVK1109" s="54"/>
      <c r="QVL1109" s="54"/>
      <c r="QVM1109" s="54"/>
      <c r="QVN1109" s="54"/>
      <c r="QVO1109" s="54"/>
      <c r="QVP1109" s="54"/>
      <c r="QVQ1109" s="54"/>
      <c r="QVR1109" s="54"/>
      <c r="QVS1109" s="54"/>
      <c r="QVT1109" s="54"/>
      <c r="QVU1109" s="54"/>
      <c r="QVV1109" s="54"/>
      <c r="QVW1109" s="54"/>
      <c r="QVX1109" s="54"/>
      <c r="QVY1109" s="54"/>
      <c r="QVZ1109" s="54"/>
      <c r="QWA1109" s="54"/>
      <c r="QWB1109" s="54"/>
      <c r="QWC1109" s="54"/>
      <c r="QWD1109" s="54"/>
      <c r="QWE1109" s="54"/>
      <c r="QWF1109" s="54"/>
      <c r="QWG1109" s="54"/>
      <c r="QWH1109" s="54"/>
      <c r="QWI1109" s="54"/>
      <c r="QWJ1109" s="54"/>
      <c r="QWK1109" s="54"/>
      <c r="QWL1109" s="54"/>
      <c r="QWM1109" s="54"/>
      <c r="QWN1109" s="54"/>
      <c r="QWO1109" s="54"/>
      <c r="QWP1109" s="54"/>
      <c r="QWQ1109" s="54"/>
      <c r="QWR1109" s="54"/>
      <c r="QWS1109" s="54"/>
      <c r="QWT1109" s="54"/>
      <c r="QWU1109" s="54"/>
      <c r="QWV1109" s="54"/>
      <c r="QWW1109" s="54"/>
      <c r="QWX1109" s="54"/>
      <c r="QWY1109" s="54"/>
      <c r="QWZ1109" s="54"/>
      <c r="QXA1109" s="54"/>
      <c r="QXB1109" s="54"/>
      <c r="QXC1109" s="54"/>
      <c r="QXD1109" s="54"/>
      <c r="QXE1109" s="54"/>
      <c r="QXF1109" s="54"/>
      <c r="QXG1109" s="54"/>
      <c r="QXH1109" s="54"/>
      <c r="QXI1109" s="54"/>
      <c r="QXJ1109" s="54"/>
      <c r="QXK1109" s="54"/>
      <c r="QXL1109" s="54"/>
      <c r="QXM1109" s="54"/>
      <c r="QXN1109" s="54"/>
      <c r="QXO1109" s="54"/>
      <c r="QXP1109" s="54"/>
      <c r="QXQ1109" s="54"/>
      <c r="QXR1109" s="54"/>
      <c r="QXS1109" s="54"/>
      <c r="QXT1109" s="54"/>
      <c r="QXU1109" s="54"/>
      <c r="QXV1109" s="54"/>
      <c r="QXW1109" s="54"/>
      <c r="QXX1109" s="54"/>
      <c r="QXY1109" s="54"/>
      <c r="QXZ1109" s="54"/>
      <c r="QYA1109" s="54"/>
      <c r="QYB1109" s="54"/>
      <c r="QYC1109" s="54"/>
      <c r="QYD1109" s="54"/>
      <c r="QYE1109" s="54"/>
      <c r="QYF1109" s="54"/>
      <c r="QYG1109" s="54"/>
      <c r="QYH1109" s="54"/>
      <c r="QYI1109" s="54"/>
      <c r="QYJ1109" s="54"/>
      <c r="QYK1109" s="54"/>
      <c r="QYL1109" s="54"/>
      <c r="QYM1109" s="54"/>
      <c r="QYN1109" s="54"/>
      <c r="QYO1109" s="54"/>
      <c r="QYP1109" s="54"/>
      <c r="QYQ1109" s="54"/>
      <c r="QYR1109" s="54"/>
      <c r="QYS1109" s="54"/>
      <c r="QYT1109" s="54"/>
      <c r="QYU1109" s="54"/>
      <c r="QYV1109" s="54"/>
      <c r="QYW1109" s="54"/>
      <c r="QYX1109" s="54"/>
      <c r="QYY1109" s="54"/>
      <c r="QYZ1109" s="54"/>
      <c r="QZA1109" s="54"/>
      <c r="QZB1109" s="54"/>
      <c r="QZC1109" s="54"/>
      <c r="QZD1109" s="54"/>
      <c r="QZE1109" s="54"/>
      <c r="QZF1109" s="54"/>
      <c r="QZG1109" s="54"/>
      <c r="QZH1109" s="54"/>
      <c r="QZI1109" s="54"/>
      <c r="QZJ1109" s="54"/>
      <c r="QZK1109" s="54"/>
      <c r="QZL1109" s="54"/>
      <c r="QZM1109" s="54"/>
      <c r="QZN1109" s="54"/>
      <c r="QZO1109" s="54"/>
      <c r="QZP1109" s="54"/>
      <c r="QZQ1109" s="54"/>
      <c r="QZR1109" s="54"/>
      <c r="QZS1109" s="54"/>
      <c r="QZT1109" s="54"/>
      <c r="QZU1109" s="54"/>
      <c r="QZV1109" s="54"/>
      <c r="QZW1109" s="54"/>
      <c r="QZX1109" s="54"/>
      <c r="QZY1109" s="54"/>
      <c r="QZZ1109" s="54"/>
      <c r="RAA1109" s="54"/>
      <c r="RAB1109" s="54"/>
      <c r="RAC1109" s="54"/>
      <c r="RAD1109" s="54"/>
      <c r="RAE1109" s="54"/>
      <c r="RAF1109" s="54"/>
      <c r="RAG1109" s="54"/>
      <c r="RAH1109" s="54"/>
      <c r="RAI1109" s="54"/>
      <c r="RAJ1109" s="54"/>
      <c r="RAK1109" s="54"/>
      <c r="RAL1109" s="54"/>
      <c r="RAM1109" s="54"/>
      <c r="RAN1109" s="54"/>
      <c r="RAO1109" s="54"/>
      <c r="RAP1109" s="54"/>
      <c r="RAQ1109" s="54"/>
      <c r="RAR1109" s="54"/>
      <c r="RAS1109" s="54"/>
      <c r="RAT1109" s="54"/>
      <c r="RAU1109" s="54"/>
      <c r="RAV1109" s="54"/>
      <c r="RAW1109" s="54"/>
      <c r="RAX1109" s="54"/>
      <c r="RAY1109" s="54"/>
      <c r="RAZ1109" s="54"/>
      <c r="RBA1109" s="54"/>
      <c r="RBB1109" s="54"/>
      <c r="RBC1109" s="54"/>
      <c r="RBD1109" s="54"/>
      <c r="RBE1109" s="54"/>
      <c r="RBF1109" s="54"/>
      <c r="RBG1109" s="54"/>
      <c r="RBH1109" s="54"/>
      <c r="RBI1109" s="54"/>
      <c r="RBJ1109" s="54"/>
      <c r="RBK1109" s="54"/>
      <c r="RBL1109" s="54"/>
      <c r="RBM1109" s="54"/>
      <c r="RBN1109" s="54"/>
      <c r="RBO1109" s="54"/>
      <c r="RBP1109" s="54"/>
      <c r="RBQ1109" s="54"/>
      <c r="RBR1109" s="54"/>
      <c r="RBS1109" s="54"/>
      <c r="RBT1109" s="54"/>
      <c r="RBU1109" s="54"/>
      <c r="RBV1109" s="54"/>
      <c r="RBW1109" s="54"/>
      <c r="RBX1109" s="54"/>
      <c r="RBY1109" s="54"/>
      <c r="RBZ1109" s="54"/>
      <c r="RCA1109" s="54"/>
      <c r="RCB1109" s="54"/>
      <c r="RCC1109" s="54"/>
      <c r="RCD1109" s="54"/>
      <c r="RCE1109" s="54"/>
      <c r="RCF1109" s="54"/>
      <c r="RCG1109" s="54"/>
      <c r="RCH1109" s="54"/>
      <c r="RCI1109" s="54"/>
      <c r="RCJ1109" s="54"/>
      <c r="RCK1109" s="54"/>
      <c r="RCL1109" s="54"/>
      <c r="RCM1109" s="54"/>
      <c r="RCN1109" s="54"/>
      <c r="RCO1109" s="54"/>
      <c r="RCP1109" s="54"/>
      <c r="RCQ1109" s="54"/>
      <c r="RCR1109" s="54"/>
      <c r="RCS1109" s="54"/>
      <c r="RCT1109" s="54"/>
      <c r="RCU1109" s="54"/>
      <c r="RCV1109" s="54"/>
      <c r="RCW1109" s="54"/>
      <c r="RCX1109" s="54"/>
      <c r="RCY1109" s="54"/>
      <c r="RCZ1109" s="54"/>
      <c r="RDA1109" s="54"/>
      <c r="RDB1109" s="54"/>
      <c r="RDC1109" s="54"/>
      <c r="RDD1109" s="54"/>
      <c r="RDE1109" s="54"/>
      <c r="RDF1109" s="54"/>
      <c r="RDG1109" s="54"/>
      <c r="RDH1109" s="54"/>
      <c r="RDI1109" s="54"/>
      <c r="RDJ1109" s="54"/>
      <c r="RDK1109" s="54"/>
      <c r="RDL1109" s="54"/>
      <c r="RDM1109" s="54"/>
      <c r="RDN1109" s="54"/>
      <c r="RDO1109" s="54"/>
      <c r="RDP1109" s="54"/>
      <c r="RDQ1109" s="54"/>
      <c r="RDR1109" s="54"/>
      <c r="RDS1109" s="54"/>
      <c r="RDT1109" s="54"/>
      <c r="RDU1109" s="54"/>
      <c r="RDV1109" s="54"/>
      <c r="RDW1109" s="54"/>
      <c r="RDX1109" s="54"/>
      <c r="RDY1109" s="54"/>
      <c r="RDZ1109" s="54"/>
      <c r="REA1109" s="54"/>
      <c r="REB1109" s="54"/>
      <c r="REC1109" s="54"/>
      <c r="RED1109" s="54"/>
      <c r="REE1109" s="54"/>
      <c r="REF1109" s="54"/>
      <c r="REG1109" s="54"/>
      <c r="REH1109" s="54"/>
      <c r="REI1109" s="54"/>
      <c r="REJ1109" s="54"/>
      <c r="REK1109" s="54"/>
      <c r="REL1109" s="54"/>
      <c r="REM1109" s="54"/>
      <c r="REN1109" s="54"/>
      <c r="REO1109" s="54"/>
      <c r="REP1109" s="54"/>
      <c r="REQ1109" s="54"/>
      <c r="RER1109" s="54"/>
      <c r="RES1109" s="54"/>
      <c r="RET1109" s="54"/>
      <c r="REU1109" s="54"/>
      <c r="REV1109" s="54"/>
      <c r="REW1109" s="54"/>
      <c r="REX1109" s="54"/>
      <c r="REY1109" s="54"/>
      <c r="REZ1109" s="54"/>
      <c r="RFA1109" s="54"/>
      <c r="RFB1109" s="54"/>
      <c r="RFC1109" s="54"/>
      <c r="RFD1109" s="54"/>
      <c r="RFE1109" s="54"/>
      <c r="RFF1109" s="54"/>
      <c r="RFG1109" s="54"/>
      <c r="RFH1109" s="54"/>
      <c r="RFI1109" s="54"/>
      <c r="RFJ1109" s="54"/>
      <c r="RFK1109" s="54"/>
      <c r="RFL1109" s="54"/>
      <c r="RFM1109" s="54"/>
      <c r="RFN1109" s="54"/>
      <c r="RFO1109" s="54"/>
      <c r="RFP1109" s="54"/>
      <c r="RFQ1109" s="54"/>
      <c r="RFR1109" s="54"/>
      <c r="RFS1109" s="54"/>
      <c r="RFT1109" s="54"/>
      <c r="RFU1109" s="54"/>
      <c r="RFV1109" s="54"/>
      <c r="RFW1109" s="54"/>
      <c r="RFX1109" s="54"/>
      <c r="RFY1109" s="54"/>
      <c r="RFZ1109" s="54"/>
      <c r="RGA1109" s="54"/>
      <c r="RGB1109" s="54"/>
      <c r="RGC1109" s="54"/>
      <c r="RGD1109" s="54"/>
      <c r="RGE1109" s="54"/>
      <c r="RGF1109" s="54"/>
      <c r="RGG1109" s="54"/>
      <c r="RGH1109" s="54"/>
      <c r="RGI1109" s="54"/>
      <c r="RGJ1109" s="54"/>
      <c r="RGK1109" s="54"/>
      <c r="RGL1109" s="54"/>
      <c r="RGM1109" s="54"/>
      <c r="RGN1109" s="54"/>
      <c r="RGO1109" s="54"/>
      <c r="RGP1109" s="54"/>
      <c r="RGQ1109" s="54"/>
      <c r="RGR1109" s="54"/>
      <c r="RGS1109" s="54"/>
      <c r="RGT1109" s="54"/>
      <c r="RGU1109" s="54"/>
      <c r="RGV1109" s="54"/>
      <c r="RGW1109" s="54"/>
      <c r="RGX1109" s="54"/>
      <c r="RGY1109" s="54"/>
      <c r="RGZ1109" s="54"/>
      <c r="RHA1109" s="54"/>
      <c r="RHB1109" s="54"/>
      <c r="RHC1109" s="54"/>
      <c r="RHD1109" s="54"/>
      <c r="RHE1109" s="54"/>
      <c r="RHF1109" s="54"/>
      <c r="RHG1109" s="54"/>
      <c r="RHH1109" s="54"/>
      <c r="RHI1109" s="54"/>
      <c r="RHJ1109" s="54"/>
      <c r="RHK1109" s="54"/>
      <c r="RHL1109" s="54"/>
      <c r="RHM1109" s="54"/>
      <c r="RHN1109" s="54"/>
      <c r="RHO1109" s="54"/>
      <c r="RHP1109" s="54"/>
      <c r="RHQ1109" s="54"/>
      <c r="RHR1109" s="54"/>
      <c r="RHS1109" s="54"/>
      <c r="RHT1109" s="54"/>
      <c r="RHU1109" s="54"/>
      <c r="RHV1109" s="54"/>
      <c r="RHW1109" s="54"/>
      <c r="RHX1109" s="54"/>
      <c r="RHY1109" s="54"/>
      <c r="RHZ1109" s="54"/>
      <c r="RIA1109" s="54"/>
      <c r="RIB1109" s="54"/>
      <c r="RIC1109" s="54"/>
      <c r="RID1109" s="54"/>
      <c r="RIE1109" s="54"/>
      <c r="RIF1109" s="54"/>
      <c r="RIG1109" s="54"/>
      <c r="RIH1109" s="54"/>
      <c r="RII1109" s="54"/>
      <c r="RIJ1109" s="54"/>
      <c r="RIK1109" s="54"/>
      <c r="RIL1109" s="54"/>
      <c r="RIM1109" s="54"/>
      <c r="RIN1109" s="54"/>
      <c r="RIO1109" s="54"/>
      <c r="RIP1109" s="54"/>
      <c r="RIQ1109" s="54"/>
      <c r="RIR1109" s="54"/>
      <c r="RIS1109" s="54"/>
      <c r="RIT1109" s="54"/>
      <c r="RIU1109" s="54"/>
      <c r="RIV1109" s="54"/>
      <c r="RIW1109" s="54"/>
      <c r="RIX1109" s="54"/>
      <c r="RIY1109" s="54"/>
      <c r="RIZ1109" s="54"/>
      <c r="RJA1109" s="54"/>
      <c r="RJB1109" s="54"/>
      <c r="RJC1109" s="54"/>
      <c r="RJD1109" s="54"/>
      <c r="RJE1109" s="54"/>
      <c r="RJF1109" s="54"/>
      <c r="RJG1109" s="54"/>
      <c r="RJH1109" s="54"/>
      <c r="RJI1109" s="54"/>
      <c r="RJJ1109" s="54"/>
      <c r="RJK1109" s="54"/>
      <c r="RJL1109" s="54"/>
      <c r="RJM1109" s="54"/>
      <c r="RJN1109" s="54"/>
      <c r="RJO1109" s="54"/>
      <c r="RJP1109" s="54"/>
      <c r="RJQ1109" s="54"/>
      <c r="RJR1109" s="54"/>
      <c r="RJS1109" s="54"/>
      <c r="RJT1109" s="54"/>
      <c r="RJU1109" s="54"/>
      <c r="RJV1109" s="54"/>
      <c r="RJW1109" s="54"/>
      <c r="RJX1109" s="54"/>
      <c r="RJY1109" s="54"/>
      <c r="RJZ1109" s="54"/>
      <c r="RKA1109" s="54"/>
      <c r="RKB1109" s="54"/>
      <c r="RKC1109" s="54"/>
      <c r="RKD1109" s="54"/>
      <c r="RKE1109" s="54"/>
      <c r="RKF1109" s="54"/>
      <c r="RKG1109" s="54"/>
      <c r="RKH1109" s="54"/>
      <c r="RKI1109" s="54"/>
      <c r="RKJ1109" s="54"/>
      <c r="RKK1109" s="54"/>
      <c r="RKL1109" s="54"/>
      <c r="RKM1109" s="54"/>
      <c r="RKN1109" s="54"/>
      <c r="RKO1109" s="54"/>
      <c r="RKP1109" s="54"/>
      <c r="RKQ1109" s="54"/>
      <c r="RKR1109" s="54"/>
      <c r="RKS1109" s="54"/>
      <c r="RKT1109" s="54"/>
      <c r="RKU1109" s="54"/>
      <c r="RKV1109" s="54"/>
      <c r="RKW1109" s="54"/>
      <c r="RKX1109" s="54"/>
      <c r="RKY1109" s="54"/>
      <c r="RKZ1109" s="54"/>
      <c r="RLA1109" s="54"/>
      <c r="RLB1109" s="54"/>
      <c r="RLC1109" s="54"/>
      <c r="RLD1109" s="54"/>
      <c r="RLE1109" s="54"/>
      <c r="RLF1109" s="54"/>
      <c r="RLG1109" s="54"/>
      <c r="RLH1109" s="54"/>
      <c r="RLI1109" s="54"/>
      <c r="RLJ1109" s="54"/>
      <c r="RLK1109" s="54"/>
      <c r="RLL1109" s="54"/>
      <c r="RLM1109" s="54"/>
      <c r="RLN1109" s="54"/>
      <c r="RLO1109" s="54"/>
      <c r="RLP1109" s="54"/>
      <c r="RLQ1109" s="54"/>
      <c r="RLR1109" s="54"/>
      <c r="RLS1109" s="54"/>
      <c r="RLT1109" s="54"/>
      <c r="RLU1109" s="54"/>
      <c r="RLV1109" s="54"/>
      <c r="RLW1109" s="54"/>
      <c r="RLX1109" s="54"/>
      <c r="RLY1109" s="54"/>
      <c r="RLZ1109" s="54"/>
      <c r="RMA1109" s="54"/>
      <c r="RMB1109" s="54"/>
      <c r="RMC1109" s="54"/>
      <c r="RMD1109" s="54"/>
      <c r="RME1109" s="54"/>
      <c r="RMF1109" s="54"/>
      <c r="RMG1109" s="54"/>
      <c r="RMH1109" s="54"/>
      <c r="RMI1109" s="54"/>
      <c r="RMJ1109" s="54"/>
      <c r="RMK1109" s="54"/>
      <c r="RML1109" s="54"/>
      <c r="RMM1109" s="54"/>
      <c r="RMN1109" s="54"/>
      <c r="RMO1109" s="54"/>
      <c r="RMP1109" s="54"/>
      <c r="RMQ1109" s="54"/>
      <c r="RMR1109" s="54"/>
      <c r="RMS1109" s="54"/>
      <c r="RMT1109" s="54"/>
      <c r="RMU1109" s="54"/>
      <c r="RMV1109" s="54"/>
      <c r="RMW1109" s="54"/>
      <c r="RMX1109" s="54"/>
      <c r="RMY1109" s="54"/>
      <c r="RMZ1109" s="54"/>
      <c r="RNA1109" s="54"/>
      <c r="RNB1109" s="54"/>
      <c r="RNC1109" s="54"/>
      <c r="RND1109" s="54"/>
      <c r="RNE1109" s="54"/>
      <c r="RNF1109" s="54"/>
      <c r="RNG1109" s="54"/>
      <c r="RNH1109" s="54"/>
      <c r="RNI1109" s="54"/>
      <c r="RNJ1109" s="54"/>
      <c r="RNK1109" s="54"/>
      <c r="RNL1109" s="54"/>
      <c r="RNM1109" s="54"/>
      <c r="RNN1109" s="54"/>
      <c r="RNO1109" s="54"/>
      <c r="RNP1109" s="54"/>
      <c r="RNQ1109" s="54"/>
      <c r="RNR1109" s="54"/>
      <c r="RNS1109" s="54"/>
      <c r="RNT1109" s="54"/>
      <c r="RNU1109" s="54"/>
      <c r="RNV1109" s="54"/>
      <c r="RNW1109" s="54"/>
      <c r="RNX1109" s="54"/>
      <c r="RNY1109" s="54"/>
      <c r="RNZ1109" s="54"/>
      <c r="ROA1109" s="54"/>
      <c r="ROB1109" s="54"/>
      <c r="ROC1109" s="54"/>
      <c r="ROD1109" s="54"/>
      <c r="ROE1109" s="54"/>
      <c r="ROF1109" s="54"/>
      <c r="ROG1109" s="54"/>
      <c r="ROH1109" s="54"/>
      <c r="ROI1109" s="54"/>
      <c r="ROJ1109" s="54"/>
      <c r="ROK1109" s="54"/>
      <c r="ROL1109" s="54"/>
      <c r="ROM1109" s="54"/>
      <c r="RON1109" s="54"/>
      <c r="ROO1109" s="54"/>
      <c r="ROP1109" s="54"/>
      <c r="ROQ1109" s="54"/>
      <c r="ROR1109" s="54"/>
      <c r="ROS1109" s="54"/>
      <c r="ROT1109" s="54"/>
      <c r="ROU1109" s="54"/>
      <c r="ROV1109" s="54"/>
      <c r="ROW1109" s="54"/>
      <c r="ROX1109" s="54"/>
      <c r="ROY1109" s="54"/>
      <c r="ROZ1109" s="54"/>
      <c r="RPA1109" s="54"/>
      <c r="RPB1109" s="54"/>
      <c r="RPC1109" s="54"/>
      <c r="RPD1109" s="54"/>
      <c r="RPE1109" s="54"/>
      <c r="RPF1109" s="54"/>
      <c r="RPG1109" s="54"/>
      <c r="RPH1109" s="54"/>
      <c r="RPI1109" s="54"/>
      <c r="RPJ1109" s="54"/>
      <c r="RPK1109" s="54"/>
      <c r="RPL1109" s="54"/>
      <c r="RPM1109" s="54"/>
      <c r="RPN1109" s="54"/>
      <c r="RPO1109" s="54"/>
      <c r="RPP1109" s="54"/>
      <c r="RPQ1109" s="54"/>
      <c r="RPR1109" s="54"/>
      <c r="RPS1109" s="54"/>
      <c r="RPT1109" s="54"/>
      <c r="RPU1109" s="54"/>
      <c r="RPV1109" s="54"/>
      <c r="RPW1109" s="54"/>
      <c r="RPX1109" s="54"/>
      <c r="RPY1109" s="54"/>
      <c r="RPZ1109" s="54"/>
      <c r="RQA1109" s="54"/>
      <c r="RQB1109" s="54"/>
      <c r="RQC1109" s="54"/>
      <c r="RQD1109" s="54"/>
      <c r="RQE1109" s="54"/>
      <c r="RQF1109" s="54"/>
      <c r="RQG1109" s="54"/>
      <c r="RQH1109" s="54"/>
      <c r="RQI1109" s="54"/>
      <c r="RQJ1109" s="54"/>
      <c r="RQK1109" s="54"/>
      <c r="RQL1109" s="54"/>
      <c r="RQM1109" s="54"/>
      <c r="RQN1109" s="54"/>
      <c r="RQO1109" s="54"/>
      <c r="RQP1109" s="54"/>
      <c r="RQQ1109" s="54"/>
      <c r="RQR1109" s="54"/>
      <c r="RQS1109" s="54"/>
      <c r="RQT1109" s="54"/>
      <c r="RQU1109" s="54"/>
      <c r="RQV1109" s="54"/>
      <c r="RQW1109" s="54"/>
      <c r="RQX1109" s="54"/>
      <c r="RQY1109" s="54"/>
      <c r="RQZ1109" s="54"/>
      <c r="RRA1109" s="54"/>
      <c r="RRB1109" s="54"/>
      <c r="RRC1109" s="54"/>
      <c r="RRD1109" s="54"/>
      <c r="RRE1109" s="54"/>
      <c r="RRF1109" s="54"/>
      <c r="RRG1109" s="54"/>
      <c r="RRH1109" s="54"/>
      <c r="RRI1109" s="54"/>
      <c r="RRJ1109" s="54"/>
      <c r="RRK1109" s="54"/>
      <c r="RRL1109" s="54"/>
      <c r="RRM1109" s="54"/>
      <c r="RRN1109" s="54"/>
      <c r="RRO1109" s="54"/>
      <c r="RRP1109" s="54"/>
      <c r="RRQ1109" s="54"/>
      <c r="RRR1109" s="54"/>
      <c r="RRS1109" s="54"/>
      <c r="RRT1109" s="54"/>
      <c r="RRU1109" s="54"/>
      <c r="RRV1109" s="54"/>
      <c r="RRW1109" s="54"/>
      <c r="RRX1109" s="54"/>
      <c r="RRY1109" s="54"/>
      <c r="RRZ1109" s="54"/>
      <c r="RSA1109" s="54"/>
      <c r="RSB1109" s="54"/>
      <c r="RSC1109" s="54"/>
      <c r="RSD1109" s="54"/>
      <c r="RSE1109" s="54"/>
      <c r="RSF1109" s="54"/>
      <c r="RSG1109" s="54"/>
      <c r="RSH1109" s="54"/>
      <c r="RSI1109" s="54"/>
      <c r="RSJ1109" s="54"/>
      <c r="RSK1109" s="54"/>
      <c r="RSL1109" s="54"/>
      <c r="RSM1109" s="54"/>
      <c r="RSN1109" s="54"/>
      <c r="RSO1109" s="54"/>
      <c r="RSP1109" s="54"/>
      <c r="RSQ1109" s="54"/>
      <c r="RSR1109" s="54"/>
      <c r="RSS1109" s="54"/>
      <c r="RST1109" s="54"/>
      <c r="RSU1109" s="54"/>
      <c r="RSV1109" s="54"/>
      <c r="RSW1109" s="54"/>
      <c r="RSX1109" s="54"/>
      <c r="RSY1109" s="54"/>
      <c r="RSZ1109" s="54"/>
      <c r="RTA1109" s="54"/>
      <c r="RTB1109" s="54"/>
      <c r="RTC1109" s="54"/>
      <c r="RTD1109" s="54"/>
      <c r="RTE1109" s="54"/>
      <c r="RTF1109" s="54"/>
      <c r="RTG1109" s="54"/>
      <c r="RTH1109" s="54"/>
      <c r="RTI1109" s="54"/>
      <c r="RTJ1109" s="54"/>
      <c r="RTK1109" s="54"/>
      <c r="RTL1109" s="54"/>
      <c r="RTM1109" s="54"/>
      <c r="RTN1109" s="54"/>
      <c r="RTO1109" s="54"/>
      <c r="RTP1109" s="54"/>
      <c r="RTQ1109" s="54"/>
      <c r="RTR1109" s="54"/>
      <c r="RTS1109" s="54"/>
      <c r="RTT1109" s="54"/>
      <c r="RTU1109" s="54"/>
      <c r="RTV1109" s="54"/>
      <c r="RTW1109" s="54"/>
      <c r="RTX1109" s="54"/>
      <c r="RTY1109" s="54"/>
      <c r="RTZ1109" s="54"/>
      <c r="RUA1109" s="54"/>
      <c r="RUB1109" s="54"/>
      <c r="RUC1109" s="54"/>
      <c r="RUD1109" s="54"/>
      <c r="RUE1109" s="54"/>
      <c r="RUF1109" s="54"/>
      <c r="RUG1109" s="54"/>
      <c r="RUH1109" s="54"/>
      <c r="RUI1109" s="54"/>
      <c r="RUJ1109" s="54"/>
      <c r="RUK1109" s="54"/>
      <c r="RUL1109" s="54"/>
      <c r="RUM1109" s="54"/>
      <c r="RUN1109" s="54"/>
      <c r="RUO1109" s="54"/>
      <c r="RUP1109" s="54"/>
      <c r="RUQ1109" s="54"/>
      <c r="RUR1109" s="54"/>
      <c r="RUS1109" s="54"/>
      <c r="RUT1109" s="54"/>
      <c r="RUU1109" s="54"/>
      <c r="RUV1109" s="54"/>
      <c r="RUW1109" s="54"/>
      <c r="RUX1109" s="54"/>
      <c r="RUY1109" s="54"/>
      <c r="RUZ1109" s="54"/>
      <c r="RVA1109" s="54"/>
      <c r="RVB1109" s="54"/>
      <c r="RVC1109" s="54"/>
      <c r="RVD1109" s="54"/>
      <c r="RVE1109" s="54"/>
      <c r="RVF1109" s="54"/>
      <c r="RVG1109" s="54"/>
      <c r="RVH1109" s="54"/>
      <c r="RVI1109" s="54"/>
      <c r="RVJ1109" s="54"/>
      <c r="RVK1109" s="54"/>
      <c r="RVL1109" s="54"/>
      <c r="RVM1109" s="54"/>
      <c r="RVN1109" s="54"/>
      <c r="RVO1109" s="54"/>
      <c r="RVP1109" s="54"/>
      <c r="RVQ1109" s="54"/>
      <c r="RVR1109" s="54"/>
      <c r="RVS1109" s="54"/>
      <c r="RVT1109" s="54"/>
      <c r="RVU1109" s="54"/>
      <c r="RVV1109" s="54"/>
      <c r="RVW1109" s="54"/>
      <c r="RVX1109" s="54"/>
      <c r="RVY1109" s="54"/>
      <c r="RVZ1109" s="54"/>
      <c r="RWA1109" s="54"/>
      <c r="RWB1109" s="54"/>
      <c r="RWC1109" s="54"/>
      <c r="RWD1109" s="54"/>
      <c r="RWE1109" s="54"/>
      <c r="RWF1109" s="54"/>
      <c r="RWG1109" s="54"/>
      <c r="RWH1109" s="54"/>
      <c r="RWI1109" s="54"/>
      <c r="RWJ1109" s="54"/>
      <c r="RWK1109" s="54"/>
      <c r="RWL1109" s="54"/>
      <c r="RWM1109" s="54"/>
      <c r="RWN1109" s="54"/>
      <c r="RWO1109" s="54"/>
      <c r="RWP1109" s="54"/>
      <c r="RWQ1109" s="54"/>
      <c r="RWR1109" s="54"/>
      <c r="RWS1109" s="54"/>
      <c r="RWT1109" s="54"/>
      <c r="RWU1109" s="54"/>
      <c r="RWV1109" s="54"/>
      <c r="RWW1109" s="54"/>
      <c r="RWX1109" s="54"/>
      <c r="RWY1109" s="54"/>
      <c r="RWZ1109" s="54"/>
      <c r="RXA1109" s="54"/>
      <c r="RXB1109" s="54"/>
      <c r="RXC1109" s="54"/>
      <c r="RXD1109" s="54"/>
      <c r="RXE1109" s="54"/>
      <c r="RXF1109" s="54"/>
      <c r="RXG1109" s="54"/>
      <c r="RXH1109" s="54"/>
      <c r="RXI1109" s="54"/>
      <c r="RXJ1109" s="54"/>
      <c r="RXK1109" s="54"/>
      <c r="RXL1109" s="54"/>
      <c r="RXM1109" s="54"/>
      <c r="RXN1109" s="54"/>
      <c r="RXO1109" s="54"/>
      <c r="RXP1109" s="54"/>
      <c r="RXQ1109" s="54"/>
      <c r="RXR1109" s="54"/>
      <c r="RXS1109" s="54"/>
      <c r="RXT1109" s="54"/>
      <c r="RXU1109" s="54"/>
      <c r="RXV1109" s="54"/>
      <c r="RXW1109" s="54"/>
      <c r="RXX1109" s="54"/>
      <c r="RXY1109" s="54"/>
      <c r="RXZ1109" s="54"/>
      <c r="RYA1109" s="54"/>
      <c r="RYB1109" s="54"/>
      <c r="RYC1109" s="54"/>
      <c r="RYD1109" s="54"/>
      <c r="RYE1109" s="54"/>
      <c r="RYF1109" s="54"/>
      <c r="RYG1109" s="54"/>
      <c r="RYH1109" s="54"/>
      <c r="RYI1109" s="54"/>
      <c r="RYJ1109" s="54"/>
      <c r="RYK1109" s="54"/>
      <c r="RYL1109" s="54"/>
      <c r="RYM1109" s="54"/>
      <c r="RYN1109" s="54"/>
      <c r="RYO1109" s="54"/>
      <c r="RYP1109" s="54"/>
      <c r="RYQ1109" s="54"/>
      <c r="RYR1109" s="54"/>
      <c r="RYS1109" s="54"/>
      <c r="RYT1109" s="54"/>
      <c r="RYU1109" s="54"/>
      <c r="RYV1109" s="54"/>
      <c r="RYW1109" s="54"/>
      <c r="RYX1109" s="54"/>
      <c r="RYY1109" s="54"/>
      <c r="RYZ1109" s="54"/>
      <c r="RZA1109" s="54"/>
      <c r="RZB1109" s="54"/>
      <c r="RZC1109" s="54"/>
      <c r="RZD1109" s="54"/>
      <c r="RZE1109" s="54"/>
      <c r="RZF1109" s="54"/>
      <c r="RZG1109" s="54"/>
      <c r="RZH1109" s="54"/>
      <c r="RZI1109" s="54"/>
      <c r="RZJ1109" s="54"/>
      <c r="RZK1109" s="54"/>
      <c r="RZL1109" s="54"/>
      <c r="RZM1109" s="54"/>
      <c r="RZN1109" s="54"/>
      <c r="RZO1109" s="54"/>
      <c r="RZP1109" s="54"/>
      <c r="RZQ1109" s="54"/>
      <c r="RZR1109" s="54"/>
      <c r="RZS1109" s="54"/>
      <c r="RZT1109" s="54"/>
      <c r="RZU1109" s="54"/>
      <c r="RZV1109" s="54"/>
      <c r="RZW1109" s="54"/>
      <c r="RZX1109" s="54"/>
      <c r="RZY1109" s="54"/>
      <c r="RZZ1109" s="54"/>
      <c r="SAA1109" s="54"/>
      <c r="SAB1109" s="54"/>
      <c r="SAC1109" s="54"/>
      <c r="SAD1109" s="54"/>
      <c r="SAE1109" s="54"/>
      <c r="SAF1109" s="54"/>
      <c r="SAG1109" s="54"/>
      <c r="SAH1109" s="54"/>
      <c r="SAI1109" s="54"/>
      <c r="SAJ1109" s="54"/>
      <c r="SAK1109" s="54"/>
      <c r="SAL1109" s="54"/>
      <c r="SAM1109" s="54"/>
      <c r="SAN1109" s="54"/>
      <c r="SAO1109" s="54"/>
      <c r="SAP1109" s="54"/>
      <c r="SAQ1109" s="54"/>
      <c r="SAR1109" s="54"/>
      <c r="SAS1109" s="54"/>
      <c r="SAT1109" s="54"/>
      <c r="SAU1109" s="54"/>
      <c r="SAV1109" s="54"/>
      <c r="SAW1109" s="54"/>
      <c r="SAX1109" s="54"/>
      <c r="SAY1109" s="54"/>
      <c r="SAZ1109" s="54"/>
      <c r="SBA1109" s="54"/>
      <c r="SBB1109" s="54"/>
      <c r="SBC1109" s="54"/>
      <c r="SBD1109" s="54"/>
      <c r="SBE1109" s="54"/>
      <c r="SBF1109" s="54"/>
      <c r="SBG1109" s="54"/>
      <c r="SBH1109" s="54"/>
      <c r="SBI1109" s="54"/>
      <c r="SBJ1109" s="54"/>
      <c r="SBK1109" s="54"/>
      <c r="SBL1109" s="54"/>
      <c r="SBM1109" s="54"/>
      <c r="SBN1109" s="54"/>
      <c r="SBO1109" s="54"/>
      <c r="SBP1109" s="54"/>
      <c r="SBQ1109" s="54"/>
      <c r="SBR1109" s="54"/>
      <c r="SBS1109" s="54"/>
      <c r="SBT1109" s="54"/>
      <c r="SBU1109" s="54"/>
      <c r="SBV1109" s="54"/>
      <c r="SBW1109" s="54"/>
      <c r="SBX1109" s="54"/>
      <c r="SBY1109" s="54"/>
      <c r="SBZ1109" s="54"/>
      <c r="SCA1109" s="54"/>
      <c r="SCB1109" s="54"/>
      <c r="SCC1109" s="54"/>
      <c r="SCD1109" s="54"/>
      <c r="SCE1109" s="54"/>
      <c r="SCF1109" s="54"/>
      <c r="SCG1109" s="54"/>
      <c r="SCH1109" s="54"/>
      <c r="SCI1109" s="54"/>
      <c r="SCJ1109" s="54"/>
      <c r="SCK1109" s="54"/>
      <c r="SCL1109" s="54"/>
      <c r="SCM1109" s="54"/>
      <c r="SCN1109" s="54"/>
      <c r="SCO1109" s="54"/>
      <c r="SCP1109" s="54"/>
      <c r="SCQ1109" s="54"/>
      <c r="SCR1109" s="54"/>
      <c r="SCS1109" s="54"/>
      <c r="SCT1109" s="54"/>
      <c r="SCU1109" s="54"/>
      <c r="SCV1109" s="54"/>
      <c r="SCW1109" s="54"/>
      <c r="SCX1109" s="54"/>
      <c r="SCY1109" s="54"/>
      <c r="SCZ1109" s="54"/>
      <c r="SDA1109" s="54"/>
      <c r="SDB1109" s="54"/>
      <c r="SDC1109" s="54"/>
      <c r="SDD1109" s="54"/>
      <c r="SDE1109" s="54"/>
      <c r="SDF1109" s="54"/>
      <c r="SDG1109" s="54"/>
      <c r="SDH1109" s="54"/>
      <c r="SDI1109" s="54"/>
      <c r="SDJ1109" s="54"/>
      <c r="SDK1109" s="54"/>
      <c r="SDL1109" s="54"/>
      <c r="SDM1109" s="54"/>
      <c r="SDN1109" s="54"/>
      <c r="SDO1109" s="54"/>
      <c r="SDP1109" s="54"/>
      <c r="SDQ1109" s="54"/>
      <c r="SDR1109" s="54"/>
      <c r="SDS1109" s="54"/>
      <c r="SDT1109" s="54"/>
      <c r="SDU1109" s="54"/>
      <c r="SDV1109" s="54"/>
      <c r="SDW1109" s="54"/>
      <c r="SDX1109" s="54"/>
      <c r="SDY1109" s="54"/>
      <c r="SDZ1109" s="54"/>
      <c r="SEA1109" s="54"/>
      <c r="SEB1109" s="54"/>
      <c r="SEC1109" s="54"/>
      <c r="SED1109" s="54"/>
      <c r="SEE1109" s="54"/>
      <c r="SEF1109" s="54"/>
      <c r="SEG1109" s="54"/>
      <c r="SEH1109" s="54"/>
      <c r="SEI1109" s="54"/>
      <c r="SEJ1109" s="54"/>
      <c r="SEK1109" s="54"/>
      <c r="SEL1109" s="54"/>
      <c r="SEM1109" s="54"/>
      <c r="SEN1109" s="54"/>
      <c r="SEO1109" s="54"/>
      <c r="SEP1109" s="54"/>
      <c r="SEQ1109" s="54"/>
      <c r="SER1109" s="54"/>
      <c r="SES1109" s="54"/>
      <c r="SET1109" s="54"/>
      <c r="SEU1109" s="54"/>
      <c r="SEV1109" s="54"/>
      <c r="SEW1109" s="54"/>
      <c r="SEX1109" s="54"/>
      <c r="SEY1109" s="54"/>
      <c r="SEZ1109" s="54"/>
      <c r="SFA1109" s="54"/>
      <c r="SFB1109" s="54"/>
      <c r="SFC1109" s="54"/>
      <c r="SFD1109" s="54"/>
      <c r="SFE1109" s="54"/>
      <c r="SFF1109" s="54"/>
      <c r="SFG1109" s="54"/>
      <c r="SFH1109" s="54"/>
      <c r="SFI1109" s="54"/>
      <c r="SFJ1109" s="54"/>
      <c r="SFK1109" s="54"/>
      <c r="SFL1109" s="54"/>
      <c r="SFM1109" s="54"/>
      <c r="SFN1109" s="54"/>
      <c r="SFO1109" s="54"/>
      <c r="SFP1109" s="54"/>
      <c r="SFQ1109" s="54"/>
      <c r="SFR1109" s="54"/>
      <c r="SFS1109" s="54"/>
      <c r="SFT1109" s="54"/>
      <c r="SFU1109" s="54"/>
      <c r="SFV1109" s="54"/>
      <c r="SFW1109" s="54"/>
      <c r="SFX1109" s="54"/>
      <c r="SFY1109" s="54"/>
      <c r="SFZ1109" s="54"/>
      <c r="SGA1109" s="54"/>
      <c r="SGB1109" s="54"/>
      <c r="SGC1109" s="54"/>
      <c r="SGD1109" s="54"/>
      <c r="SGE1109" s="54"/>
      <c r="SGF1109" s="54"/>
      <c r="SGG1109" s="54"/>
      <c r="SGH1109" s="54"/>
      <c r="SGI1109" s="54"/>
      <c r="SGJ1109" s="54"/>
      <c r="SGK1109" s="54"/>
      <c r="SGL1109" s="54"/>
      <c r="SGM1109" s="54"/>
      <c r="SGN1109" s="54"/>
      <c r="SGO1109" s="54"/>
      <c r="SGP1109" s="54"/>
      <c r="SGQ1109" s="54"/>
      <c r="SGR1109" s="54"/>
      <c r="SGS1109" s="54"/>
      <c r="SGT1109" s="54"/>
      <c r="SGU1109" s="54"/>
      <c r="SGV1109" s="54"/>
      <c r="SGW1109" s="54"/>
      <c r="SGX1109" s="54"/>
      <c r="SGY1109" s="54"/>
      <c r="SGZ1109" s="54"/>
      <c r="SHA1109" s="54"/>
      <c r="SHB1109" s="54"/>
      <c r="SHC1109" s="54"/>
      <c r="SHD1109" s="54"/>
      <c r="SHE1109" s="54"/>
      <c r="SHF1109" s="54"/>
      <c r="SHG1109" s="54"/>
      <c r="SHH1109" s="54"/>
      <c r="SHI1109" s="54"/>
      <c r="SHJ1109" s="54"/>
      <c r="SHK1109" s="54"/>
      <c r="SHL1109" s="54"/>
      <c r="SHM1109" s="54"/>
      <c r="SHN1109" s="54"/>
      <c r="SHO1109" s="54"/>
      <c r="SHP1109" s="54"/>
      <c r="SHQ1109" s="54"/>
      <c r="SHR1109" s="54"/>
      <c r="SHS1109" s="54"/>
      <c r="SHT1109" s="54"/>
      <c r="SHU1109" s="54"/>
      <c r="SHV1109" s="54"/>
      <c r="SHW1109" s="54"/>
      <c r="SHX1109" s="54"/>
      <c r="SHY1109" s="54"/>
      <c r="SHZ1109" s="54"/>
      <c r="SIA1109" s="54"/>
      <c r="SIB1109" s="54"/>
      <c r="SIC1109" s="54"/>
      <c r="SID1109" s="54"/>
      <c r="SIE1109" s="54"/>
      <c r="SIF1109" s="54"/>
      <c r="SIG1109" s="54"/>
      <c r="SIH1109" s="54"/>
      <c r="SII1109" s="54"/>
      <c r="SIJ1109" s="54"/>
      <c r="SIK1109" s="54"/>
      <c r="SIL1109" s="54"/>
      <c r="SIM1109" s="54"/>
      <c r="SIN1109" s="54"/>
      <c r="SIO1109" s="54"/>
      <c r="SIP1109" s="54"/>
      <c r="SIQ1109" s="54"/>
      <c r="SIR1109" s="54"/>
      <c r="SIS1109" s="54"/>
      <c r="SIT1109" s="54"/>
      <c r="SIU1109" s="54"/>
      <c r="SIV1109" s="54"/>
      <c r="SIW1109" s="54"/>
      <c r="SIX1109" s="54"/>
      <c r="SIY1109" s="54"/>
      <c r="SIZ1109" s="54"/>
      <c r="SJA1109" s="54"/>
      <c r="SJB1109" s="54"/>
      <c r="SJC1109" s="54"/>
      <c r="SJD1109" s="54"/>
      <c r="SJE1109" s="54"/>
      <c r="SJF1109" s="54"/>
      <c r="SJG1109" s="54"/>
      <c r="SJH1109" s="54"/>
      <c r="SJI1109" s="54"/>
      <c r="SJJ1109" s="54"/>
      <c r="SJK1109" s="54"/>
      <c r="SJL1109" s="54"/>
      <c r="SJM1109" s="54"/>
      <c r="SJN1109" s="54"/>
      <c r="SJO1109" s="54"/>
      <c r="SJP1109" s="54"/>
      <c r="SJQ1109" s="54"/>
      <c r="SJR1109" s="54"/>
      <c r="SJS1109" s="54"/>
      <c r="SJT1109" s="54"/>
      <c r="SJU1109" s="54"/>
      <c r="SJV1109" s="54"/>
      <c r="SJW1109" s="54"/>
      <c r="SJX1109" s="54"/>
      <c r="SJY1109" s="54"/>
      <c r="SJZ1109" s="54"/>
      <c r="SKA1109" s="54"/>
      <c r="SKB1109" s="54"/>
      <c r="SKC1109" s="54"/>
      <c r="SKD1109" s="54"/>
      <c r="SKE1109" s="54"/>
      <c r="SKF1109" s="54"/>
      <c r="SKG1109" s="54"/>
      <c r="SKH1109" s="54"/>
      <c r="SKI1109" s="54"/>
      <c r="SKJ1109" s="54"/>
      <c r="SKK1109" s="54"/>
      <c r="SKL1109" s="54"/>
      <c r="SKM1109" s="54"/>
      <c r="SKN1109" s="54"/>
      <c r="SKO1109" s="54"/>
      <c r="SKP1109" s="54"/>
      <c r="SKQ1109" s="54"/>
      <c r="SKR1109" s="54"/>
      <c r="SKS1109" s="54"/>
      <c r="SKT1109" s="54"/>
      <c r="SKU1109" s="54"/>
      <c r="SKV1109" s="54"/>
      <c r="SKW1109" s="54"/>
      <c r="SKX1109" s="54"/>
      <c r="SKY1109" s="54"/>
      <c r="SKZ1109" s="54"/>
      <c r="SLA1109" s="54"/>
      <c r="SLB1109" s="54"/>
      <c r="SLC1109" s="54"/>
      <c r="SLD1109" s="54"/>
      <c r="SLE1109" s="54"/>
      <c r="SLF1109" s="54"/>
      <c r="SLG1109" s="54"/>
      <c r="SLH1109" s="54"/>
      <c r="SLI1109" s="54"/>
      <c r="SLJ1109" s="54"/>
      <c r="SLK1109" s="54"/>
      <c r="SLL1109" s="54"/>
      <c r="SLM1109" s="54"/>
      <c r="SLN1109" s="54"/>
      <c r="SLO1109" s="54"/>
      <c r="SLP1109" s="54"/>
      <c r="SLQ1109" s="54"/>
      <c r="SLR1109" s="54"/>
      <c r="SLS1109" s="54"/>
      <c r="SLT1109" s="54"/>
      <c r="SLU1109" s="54"/>
      <c r="SLV1109" s="54"/>
      <c r="SLW1109" s="54"/>
      <c r="SLX1109" s="54"/>
      <c r="SLY1109" s="54"/>
      <c r="SLZ1109" s="54"/>
      <c r="SMA1109" s="54"/>
      <c r="SMB1109" s="54"/>
      <c r="SMC1109" s="54"/>
      <c r="SMD1109" s="54"/>
      <c r="SME1109" s="54"/>
      <c r="SMF1109" s="54"/>
      <c r="SMG1109" s="54"/>
      <c r="SMH1109" s="54"/>
      <c r="SMI1109" s="54"/>
      <c r="SMJ1109" s="54"/>
      <c r="SMK1109" s="54"/>
      <c r="SML1109" s="54"/>
      <c r="SMM1109" s="54"/>
      <c r="SMN1109" s="54"/>
      <c r="SMO1109" s="54"/>
      <c r="SMP1109" s="54"/>
      <c r="SMQ1109" s="54"/>
      <c r="SMR1109" s="54"/>
      <c r="SMS1109" s="54"/>
      <c r="SMT1109" s="54"/>
      <c r="SMU1109" s="54"/>
      <c r="SMV1109" s="54"/>
      <c r="SMW1109" s="54"/>
      <c r="SMX1109" s="54"/>
      <c r="SMY1109" s="54"/>
      <c r="SMZ1109" s="54"/>
      <c r="SNA1109" s="54"/>
      <c r="SNB1109" s="54"/>
      <c r="SNC1109" s="54"/>
      <c r="SND1109" s="54"/>
      <c r="SNE1109" s="54"/>
      <c r="SNF1109" s="54"/>
      <c r="SNG1109" s="54"/>
      <c r="SNH1109" s="54"/>
      <c r="SNI1109" s="54"/>
      <c r="SNJ1109" s="54"/>
      <c r="SNK1109" s="54"/>
      <c r="SNL1109" s="54"/>
      <c r="SNM1109" s="54"/>
      <c r="SNN1109" s="54"/>
      <c r="SNO1109" s="54"/>
      <c r="SNP1109" s="54"/>
      <c r="SNQ1109" s="54"/>
      <c r="SNR1109" s="54"/>
      <c r="SNS1109" s="54"/>
      <c r="SNT1109" s="54"/>
      <c r="SNU1109" s="54"/>
      <c r="SNV1109" s="54"/>
      <c r="SNW1109" s="54"/>
      <c r="SNX1109" s="54"/>
      <c r="SNY1109" s="54"/>
      <c r="SNZ1109" s="54"/>
      <c r="SOA1109" s="54"/>
      <c r="SOB1109" s="54"/>
      <c r="SOC1109" s="54"/>
      <c r="SOD1109" s="54"/>
      <c r="SOE1109" s="54"/>
      <c r="SOF1109" s="54"/>
      <c r="SOG1109" s="54"/>
      <c r="SOH1109" s="54"/>
      <c r="SOI1109" s="54"/>
      <c r="SOJ1109" s="54"/>
      <c r="SOK1109" s="54"/>
      <c r="SOL1109" s="54"/>
      <c r="SOM1109" s="54"/>
      <c r="SON1109" s="54"/>
      <c r="SOO1109" s="54"/>
      <c r="SOP1109" s="54"/>
      <c r="SOQ1109" s="54"/>
      <c r="SOR1109" s="54"/>
      <c r="SOS1109" s="54"/>
      <c r="SOT1109" s="54"/>
      <c r="SOU1109" s="54"/>
      <c r="SOV1109" s="54"/>
      <c r="SOW1109" s="54"/>
      <c r="SOX1109" s="54"/>
      <c r="SOY1109" s="54"/>
      <c r="SOZ1109" s="54"/>
      <c r="SPA1109" s="54"/>
      <c r="SPB1109" s="54"/>
      <c r="SPC1109" s="54"/>
      <c r="SPD1109" s="54"/>
      <c r="SPE1109" s="54"/>
      <c r="SPF1109" s="54"/>
      <c r="SPG1109" s="54"/>
      <c r="SPH1109" s="54"/>
      <c r="SPI1109" s="54"/>
      <c r="SPJ1109" s="54"/>
      <c r="SPK1109" s="54"/>
      <c r="SPL1109" s="54"/>
      <c r="SPM1109" s="54"/>
      <c r="SPN1109" s="54"/>
      <c r="SPO1109" s="54"/>
      <c r="SPP1109" s="54"/>
      <c r="SPQ1109" s="54"/>
      <c r="SPR1109" s="54"/>
      <c r="SPS1109" s="54"/>
      <c r="SPT1109" s="54"/>
      <c r="SPU1109" s="54"/>
      <c r="SPV1109" s="54"/>
      <c r="SPW1109" s="54"/>
      <c r="SPX1109" s="54"/>
      <c r="SPY1109" s="54"/>
      <c r="SPZ1109" s="54"/>
      <c r="SQA1109" s="54"/>
      <c r="SQB1109" s="54"/>
      <c r="SQC1109" s="54"/>
      <c r="SQD1109" s="54"/>
      <c r="SQE1109" s="54"/>
      <c r="SQF1109" s="54"/>
      <c r="SQG1109" s="54"/>
      <c r="SQH1109" s="54"/>
      <c r="SQI1109" s="54"/>
      <c r="SQJ1109" s="54"/>
      <c r="SQK1109" s="54"/>
      <c r="SQL1109" s="54"/>
      <c r="SQM1109" s="54"/>
      <c r="SQN1109" s="54"/>
      <c r="SQO1109" s="54"/>
      <c r="SQP1109" s="54"/>
      <c r="SQQ1109" s="54"/>
      <c r="SQR1109" s="54"/>
      <c r="SQS1109" s="54"/>
      <c r="SQT1109" s="54"/>
      <c r="SQU1109" s="54"/>
      <c r="SQV1109" s="54"/>
      <c r="SQW1109" s="54"/>
      <c r="SQX1109" s="54"/>
      <c r="SQY1109" s="54"/>
      <c r="SQZ1109" s="54"/>
      <c r="SRA1109" s="54"/>
      <c r="SRB1109" s="54"/>
      <c r="SRC1109" s="54"/>
      <c r="SRD1109" s="54"/>
      <c r="SRE1109" s="54"/>
      <c r="SRF1109" s="54"/>
      <c r="SRG1109" s="54"/>
      <c r="SRH1109" s="54"/>
      <c r="SRI1109" s="54"/>
      <c r="SRJ1109" s="54"/>
      <c r="SRK1109" s="54"/>
      <c r="SRL1109" s="54"/>
      <c r="SRM1109" s="54"/>
      <c r="SRN1109" s="54"/>
      <c r="SRO1109" s="54"/>
      <c r="SRP1109" s="54"/>
      <c r="SRQ1109" s="54"/>
      <c r="SRR1109" s="54"/>
      <c r="SRS1109" s="54"/>
      <c r="SRT1109" s="54"/>
      <c r="SRU1109" s="54"/>
      <c r="SRV1109" s="54"/>
      <c r="SRW1109" s="54"/>
      <c r="SRX1109" s="54"/>
      <c r="SRY1109" s="54"/>
      <c r="SRZ1109" s="54"/>
      <c r="SSA1109" s="54"/>
      <c r="SSB1109" s="54"/>
      <c r="SSC1109" s="54"/>
      <c r="SSD1109" s="54"/>
      <c r="SSE1109" s="54"/>
      <c r="SSF1109" s="54"/>
      <c r="SSG1109" s="54"/>
      <c r="SSH1109" s="54"/>
      <c r="SSI1109" s="54"/>
      <c r="SSJ1109" s="54"/>
      <c r="SSK1109" s="54"/>
      <c r="SSL1109" s="54"/>
      <c r="SSM1109" s="54"/>
      <c r="SSN1109" s="54"/>
      <c r="SSO1109" s="54"/>
      <c r="SSP1109" s="54"/>
      <c r="SSQ1109" s="54"/>
      <c r="SSR1109" s="54"/>
      <c r="SSS1109" s="54"/>
      <c r="SST1109" s="54"/>
      <c r="SSU1109" s="54"/>
      <c r="SSV1109" s="54"/>
      <c r="SSW1109" s="54"/>
      <c r="SSX1109" s="54"/>
      <c r="SSY1109" s="54"/>
      <c r="SSZ1109" s="54"/>
      <c r="STA1109" s="54"/>
      <c r="STB1109" s="54"/>
      <c r="STC1109" s="54"/>
      <c r="STD1109" s="54"/>
      <c r="STE1109" s="54"/>
      <c r="STF1109" s="54"/>
      <c r="STG1109" s="54"/>
      <c r="STH1109" s="54"/>
      <c r="STI1109" s="54"/>
      <c r="STJ1109" s="54"/>
      <c r="STK1109" s="54"/>
      <c r="STL1109" s="54"/>
      <c r="STM1109" s="54"/>
      <c r="STN1109" s="54"/>
      <c r="STO1109" s="54"/>
      <c r="STP1109" s="54"/>
      <c r="STQ1109" s="54"/>
      <c r="STR1109" s="54"/>
      <c r="STS1109" s="54"/>
      <c r="STT1109" s="54"/>
      <c r="STU1109" s="54"/>
      <c r="STV1109" s="54"/>
      <c r="STW1109" s="54"/>
      <c r="STX1109" s="54"/>
      <c r="STY1109" s="54"/>
      <c r="STZ1109" s="54"/>
      <c r="SUA1109" s="54"/>
      <c r="SUB1109" s="54"/>
      <c r="SUC1109" s="54"/>
      <c r="SUD1109" s="54"/>
      <c r="SUE1109" s="54"/>
      <c r="SUF1109" s="54"/>
      <c r="SUG1109" s="54"/>
      <c r="SUH1109" s="54"/>
      <c r="SUI1109" s="54"/>
      <c r="SUJ1109" s="54"/>
      <c r="SUK1109" s="54"/>
      <c r="SUL1109" s="54"/>
      <c r="SUM1109" s="54"/>
      <c r="SUN1109" s="54"/>
      <c r="SUO1109" s="54"/>
      <c r="SUP1109" s="54"/>
      <c r="SUQ1109" s="54"/>
      <c r="SUR1109" s="54"/>
      <c r="SUS1109" s="54"/>
      <c r="SUT1109" s="54"/>
      <c r="SUU1109" s="54"/>
      <c r="SUV1109" s="54"/>
      <c r="SUW1109" s="54"/>
      <c r="SUX1109" s="54"/>
      <c r="SUY1109" s="54"/>
      <c r="SUZ1109" s="54"/>
      <c r="SVA1109" s="54"/>
      <c r="SVB1109" s="54"/>
      <c r="SVC1109" s="54"/>
      <c r="SVD1109" s="54"/>
      <c r="SVE1109" s="54"/>
      <c r="SVF1109" s="54"/>
      <c r="SVG1109" s="54"/>
      <c r="SVH1109" s="54"/>
      <c r="SVI1109" s="54"/>
      <c r="SVJ1109" s="54"/>
      <c r="SVK1109" s="54"/>
      <c r="SVL1109" s="54"/>
      <c r="SVM1109" s="54"/>
      <c r="SVN1109" s="54"/>
      <c r="SVO1109" s="54"/>
      <c r="SVP1109" s="54"/>
      <c r="SVQ1109" s="54"/>
      <c r="SVR1109" s="54"/>
      <c r="SVS1109" s="54"/>
      <c r="SVT1109" s="54"/>
      <c r="SVU1109" s="54"/>
      <c r="SVV1109" s="54"/>
      <c r="SVW1109" s="54"/>
      <c r="SVX1109" s="54"/>
      <c r="SVY1109" s="54"/>
      <c r="SVZ1109" s="54"/>
      <c r="SWA1109" s="54"/>
      <c r="SWB1109" s="54"/>
      <c r="SWC1109" s="54"/>
      <c r="SWD1109" s="54"/>
      <c r="SWE1109" s="54"/>
      <c r="SWF1109" s="54"/>
      <c r="SWG1109" s="54"/>
      <c r="SWH1109" s="54"/>
      <c r="SWI1109" s="54"/>
      <c r="SWJ1109" s="54"/>
      <c r="SWK1109" s="54"/>
      <c r="SWL1109" s="54"/>
      <c r="SWM1109" s="54"/>
      <c r="SWN1109" s="54"/>
      <c r="SWO1109" s="54"/>
      <c r="SWP1109" s="54"/>
      <c r="SWQ1109" s="54"/>
      <c r="SWR1109" s="54"/>
      <c r="SWS1109" s="54"/>
      <c r="SWT1109" s="54"/>
      <c r="SWU1109" s="54"/>
      <c r="SWV1109" s="54"/>
      <c r="SWW1109" s="54"/>
      <c r="SWX1109" s="54"/>
      <c r="SWY1109" s="54"/>
      <c r="SWZ1109" s="54"/>
      <c r="SXA1109" s="54"/>
      <c r="SXB1109" s="54"/>
      <c r="SXC1109" s="54"/>
      <c r="SXD1109" s="54"/>
      <c r="SXE1109" s="54"/>
      <c r="SXF1109" s="54"/>
      <c r="SXG1109" s="54"/>
      <c r="SXH1109" s="54"/>
      <c r="SXI1109" s="54"/>
      <c r="SXJ1109" s="54"/>
      <c r="SXK1109" s="54"/>
      <c r="SXL1109" s="54"/>
      <c r="SXM1109" s="54"/>
      <c r="SXN1109" s="54"/>
      <c r="SXO1109" s="54"/>
      <c r="SXP1109" s="54"/>
      <c r="SXQ1109" s="54"/>
      <c r="SXR1109" s="54"/>
      <c r="SXS1109" s="54"/>
      <c r="SXT1109" s="54"/>
      <c r="SXU1109" s="54"/>
      <c r="SXV1109" s="54"/>
      <c r="SXW1109" s="54"/>
      <c r="SXX1109" s="54"/>
      <c r="SXY1109" s="54"/>
      <c r="SXZ1109" s="54"/>
      <c r="SYA1109" s="54"/>
      <c r="SYB1109" s="54"/>
      <c r="SYC1109" s="54"/>
      <c r="SYD1109" s="54"/>
      <c r="SYE1109" s="54"/>
      <c r="SYF1109" s="54"/>
      <c r="SYG1109" s="54"/>
      <c r="SYH1109" s="54"/>
      <c r="SYI1109" s="54"/>
      <c r="SYJ1109" s="54"/>
      <c r="SYK1109" s="54"/>
      <c r="SYL1109" s="54"/>
      <c r="SYM1109" s="54"/>
      <c r="SYN1109" s="54"/>
      <c r="SYO1109" s="54"/>
      <c r="SYP1109" s="54"/>
      <c r="SYQ1109" s="54"/>
      <c r="SYR1109" s="54"/>
      <c r="SYS1109" s="54"/>
      <c r="SYT1109" s="54"/>
      <c r="SYU1109" s="54"/>
      <c r="SYV1109" s="54"/>
      <c r="SYW1109" s="54"/>
      <c r="SYX1109" s="54"/>
      <c r="SYY1109" s="54"/>
      <c r="SYZ1109" s="54"/>
      <c r="SZA1109" s="54"/>
      <c r="SZB1109" s="54"/>
      <c r="SZC1109" s="54"/>
      <c r="SZD1109" s="54"/>
      <c r="SZE1109" s="54"/>
      <c r="SZF1109" s="54"/>
      <c r="SZG1109" s="54"/>
      <c r="SZH1109" s="54"/>
      <c r="SZI1109" s="54"/>
      <c r="SZJ1109" s="54"/>
      <c r="SZK1109" s="54"/>
      <c r="SZL1109" s="54"/>
      <c r="SZM1109" s="54"/>
      <c r="SZN1109" s="54"/>
      <c r="SZO1109" s="54"/>
      <c r="SZP1109" s="54"/>
      <c r="SZQ1109" s="54"/>
      <c r="SZR1109" s="54"/>
      <c r="SZS1109" s="54"/>
      <c r="SZT1109" s="54"/>
      <c r="SZU1109" s="54"/>
      <c r="SZV1109" s="54"/>
      <c r="SZW1109" s="54"/>
      <c r="SZX1109" s="54"/>
      <c r="SZY1109" s="54"/>
      <c r="SZZ1109" s="54"/>
      <c r="TAA1109" s="54"/>
      <c r="TAB1109" s="54"/>
      <c r="TAC1109" s="54"/>
      <c r="TAD1109" s="54"/>
      <c r="TAE1109" s="54"/>
      <c r="TAF1109" s="54"/>
      <c r="TAG1109" s="54"/>
      <c r="TAH1109" s="54"/>
      <c r="TAI1109" s="54"/>
      <c r="TAJ1109" s="54"/>
      <c r="TAK1109" s="54"/>
      <c r="TAL1109" s="54"/>
      <c r="TAM1109" s="54"/>
      <c r="TAN1109" s="54"/>
      <c r="TAO1109" s="54"/>
      <c r="TAP1109" s="54"/>
      <c r="TAQ1109" s="54"/>
      <c r="TAR1109" s="54"/>
      <c r="TAS1109" s="54"/>
      <c r="TAT1109" s="54"/>
      <c r="TAU1109" s="54"/>
      <c r="TAV1109" s="54"/>
      <c r="TAW1109" s="54"/>
      <c r="TAX1109" s="54"/>
      <c r="TAY1109" s="54"/>
      <c r="TAZ1109" s="54"/>
      <c r="TBA1109" s="54"/>
      <c r="TBB1109" s="54"/>
      <c r="TBC1109" s="54"/>
      <c r="TBD1109" s="54"/>
      <c r="TBE1109" s="54"/>
      <c r="TBF1109" s="54"/>
      <c r="TBG1109" s="54"/>
      <c r="TBH1109" s="54"/>
      <c r="TBI1109" s="54"/>
      <c r="TBJ1109" s="54"/>
      <c r="TBK1109" s="54"/>
      <c r="TBL1109" s="54"/>
      <c r="TBM1109" s="54"/>
      <c r="TBN1109" s="54"/>
      <c r="TBO1109" s="54"/>
      <c r="TBP1109" s="54"/>
      <c r="TBQ1109" s="54"/>
      <c r="TBR1109" s="54"/>
      <c r="TBS1109" s="54"/>
      <c r="TBT1109" s="54"/>
      <c r="TBU1109" s="54"/>
      <c r="TBV1109" s="54"/>
      <c r="TBW1109" s="54"/>
      <c r="TBX1109" s="54"/>
      <c r="TBY1109" s="54"/>
      <c r="TBZ1109" s="54"/>
      <c r="TCA1109" s="54"/>
      <c r="TCB1109" s="54"/>
      <c r="TCC1109" s="54"/>
      <c r="TCD1109" s="54"/>
      <c r="TCE1109" s="54"/>
      <c r="TCF1109" s="54"/>
      <c r="TCG1109" s="54"/>
      <c r="TCH1109" s="54"/>
      <c r="TCI1109" s="54"/>
      <c r="TCJ1109" s="54"/>
      <c r="TCK1109" s="54"/>
      <c r="TCL1109" s="54"/>
      <c r="TCM1109" s="54"/>
      <c r="TCN1109" s="54"/>
      <c r="TCO1109" s="54"/>
      <c r="TCP1109" s="54"/>
      <c r="TCQ1109" s="54"/>
      <c r="TCR1109" s="54"/>
      <c r="TCS1109" s="54"/>
      <c r="TCT1109" s="54"/>
      <c r="TCU1109" s="54"/>
      <c r="TCV1109" s="54"/>
      <c r="TCW1109" s="54"/>
      <c r="TCX1109" s="54"/>
      <c r="TCY1109" s="54"/>
      <c r="TCZ1109" s="54"/>
      <c r="TDA1109" s="54"/>
      <c r="TDB1109" s="54"/>
      <c r="TDC1109" s="54"/>
      <c r="TDD1109" s="54"/>
      <c r="TDE1109" s="54"/>
      <c r="TDF1109" s="54"/>
      <c r="TDG1109" s="54"/>
      <c r="TDH1109" s="54"/>
      <c r="TDI1109" s="54"/>
      <c r="TDJ1109" s="54"/>
      <c r="TDK1109" s="54"/>
      <c r="TDL1109" s="54"/>
      <c r="TDM1109" s="54"/>
      <c r="TDN1109" s="54"/>
      <c r="TDO1109" s="54"/>
      <c r="TDP1109" s="54"/>
      <c r="TDQ1109" s="54"/>
      <c r="TDR1109" s="54"/>
      <c r="TDS1109" s="54"/>
      <c r="TDT1109" s="54"/>
      <c r="TDU1109" s="54"/>
      <c r="TDV1109" s="54"/>
      <c r="TDW1109" s="54"/>
      <c r="TDX1109" s="54"/>
      <c r="TDY1109" s="54"/>
      <c r="TDZ1109" s="54"/>
      <c r="TEA1109" s="54"/>
      <c r="TEB1109" s="54"/>
      <c r="TEC1109" s="54"/>
      <c r="TED1109" s="54"/>
      <c r="TEE1109" s="54"/>
      <c r="TEF1109" s="54"/>
      <c r="TEG1109" s="54"/>
      <c r="TEH1109" s="54"/>
      <c r="TEI1109" s="54"/>
      <c r="TEJ1109" s="54"/>
      <c r="TEK1109" s="54"/>
      <c r="TEL1109" s="54"/>
      <c r="TEM1109" s="54"/>
      <c r="TEN1109" s="54"/>
      <c r="TEO1109" s="54"/>
      <c r="TEP1109" s="54"/>
      <c r="TEQ1109" s="54"/>
      <c r="TER1109" s="54"/>
      <c r="TES1109" s="54"/>
      <c r="TET1109" s="54"/>
      <c r="TEU1109" s="54"/>
      <c r="TEV1109" s="54"/>
      <c r="TEW1109" s="54"/>
      <c r="TEX1109" s="54"/>
      <c r="TEY1109" s="54"/>
      <c r="TEZ1109" s="54"/>
      <c r="TFA1109" s="54"/>
      <c r="TFB1109" s="54"/>
      <c r="TFC1109" s="54"/>
      <c r="TFD1109" s="54"/>
      <c r="TFE1109" s="54"/>
      <c r="TFF1109" s="54"/>
      <c r="TFG1109" s="54"/>
      <c r="TFH1109" s="54"/>
      <c r="TFI1109" s="54"/>
      <c r="TFJ1109" s="54"/>
      <c r="TFK1109" s="54"/>
      <c r="TFL1109" s="54"/>
      <c r="TFM1109" s="54"/>
      <c r="TFN1109" s="54"/>
      <c r="TFO1109" s="54"/>
      <c r="TFP1109" s="54"/>
      <c r="TFQ1109" s="54"/>
      <c r="TFR1109" s="54"/>
      <c r="TFS1109" s="54"/>
      <c r="TFT1109" s="54"/>
      <c r="TFU1109" s="54"/>
      <c r="TFV1109" s="54"/>
      <c r="TFW1109" s="54"/>
      <c r="TFX1109" s="54"/>
      <c r="TFY1109" s="54"/>
      <c r="TFZ1109" s="54"/>
      <c r="TGA1109" s="54"/>
      <c r="TGB1109" s="54"/>
      <c r="TGC1109" s="54"/>
      <c r="TGD1109" s="54"/>
      <c r="TGE1109" s="54"/>
      <c r="TGF1109" s="54"/>
      <c r="TGG1109" s="54"/>
      <c r="TGH1109" s="54"/>
      <c r="TGI1109" s="54"/>
      <c r="TGJ1109" s="54"/>
      <c r="TGK1109" s="54"/>
      <c r="TGL1109" s="54"/>
      <c r="TGM1109" s="54"/>
      <c r="TGN1109" s="54"/>
      <c r="TGO1109" s="54"/>
      <c r="TGP1109" s="54"/>
      <c r="TGQ1109" s="54"/>
      <c r="TGR1109" s="54"/>
      <c r="TGS1109" s="54"/>
      <c r="TGT1109" s="54"/>
      <c r="TGU1109" s="54"/>
      <c r="TGV1109" s="54"/>
      <c r="TGW1109" s="54"/>
      <c r="TGX1109" s="54"/>
      <c r="TGY1109" s="54"/>
      <c r="TGZ1109" s="54"/>
      <c r="THA1109" s="54"/>
      <c r="THB1109" s="54"/>
      <c r="THC1109" s="54"/>
      <c r="THD1109" s="54"/>
      <c r="THE1109" s="54"/>
      <c r="THF1109" s="54"/>
      <c r="THG1109" s="54"/>
      <c r="THH1109" s="54"/>
      <c r="THI1109" s="54"/>
      <c r="THJ1109" s="54"/>
      <c r="THK1109" s="54"/>
      <c r="THL1109" s="54"/>
      <c r="THM1109" s="54"/>
      <c r="THN1109" s="54"/>
      <c r="THO1109" s="54"/>
      <c r="THP1109" s="54"/>
      <c r="THQ1109" s="54"/>
      <c r="THR1109" s="54"/>
      <c r="THS1109" s="54"/>
      <c r="THT1109" s="54"/>
      <c r="THU1109" s="54"/>
      <c r="THV1109" s="54"/>
      <c r="THW1109" s="54"/>
      <c r="THX1109" s="54"/>
      <c r="THY1109" s="54"/>
      <c r="THZ1109" s="54"/>
      <c r="TIA1109" s="54"/>
      <c r="TIB1109" s="54"/>
      <c r="TIC1109" s="54"/>
      <c r="TID1109" s="54"/>
      <c r="TIE1109" s="54"/>
      <c r="TIF1109" s="54"/>
      <c r="TIG1109" s="54"/>
      <c r="TIH1109" s="54"/>
      <c r="TII1109" s="54"/>
      <c r="TIJ1109" s="54"/>
      <c r="TIK1109" s="54"/>
      <c r="TIL1109" s="54"/>
      <c r="TIM1109" s="54"/>
      <c r="TIN1109" s="54"/>
      <c r="TIO1109" s="54"/>
      <c r="TIP1109" s="54"/>
      <c r="TIQ1109" s="54"/>
      <c r="TIR1109" s="54"/>
      <c r="TIS1109" s="54"/>
      <c r="TIT1109" s="54"/>
      <c r="TIU1109" s="54"/>
      <c r="TIV1109" s="54"/>
      <c r="TIW1109" s="54"/>
      <c r="TIX1109" s="54"/>
      <c r="TIY1109" s="54"/>
      <c r="TIZ1109" s="54"/>
      <c r="TJA1109" s="54"/>
      <c r="TJB1109" s="54"/>
      <c r="TJC1109" s="54"/>
      <c r="TJD1109" s="54"/>
      <c r="TJE1109" s="54"/>
      <c r="TJF1109" s="54"/>
      <c r="TJG1109" s="54"/>
      <c r="TJH1109" s="54"/>
      <c r="TJI1109" s="54"/>
      <c r="TJJ1109" s="54"/>
      <c r="TJK1109" s="54"/>
      <c r="TJL1109" s="54"/>
      <c r="TJM1109" s="54"/>
      <c r="TJN1109" s="54"/>
      <c r="TJO1109" s="54"/>
      <c r="TJP1109" s="54"/>
      <c r="TJQ1109" s="54"/>
      <c r="TJR1109" s="54"/>
      <c r="TJS1109" s="54"/>
      <c r="TJT1109" s="54"/>
      <c r="TJU1109" s="54"/>
      <c r="TJV1109" s="54"/>
      <c r="TJW1109" s="54"/>
      <c r="TJX1109" s="54"/>
      <c r="TJY1109" s="54"/>
      <c r="TJZ1109" s="54"/>
      <c r="TKA1109" s="54"/>
      <c r="TKB1109" s="54"/>
      <c r="TKC1109" s="54"/>
      <c r="TKD1109" s="54"/>
      <c r="TKE1109" s="54"/>
      <c r="TKF1109" s="54"/>
      <c r="TKG1109" s="54"/>
      <c r="TKH1109" s="54"/>
      <c r="TKI1109" s="54"/>
      <c r="TKJ1109" s="54"/>
      <c r="TKK1109" s="54"/>
      <c r="TKL1109" s="54"/>
      <c r="TKM1109" s="54"/>
      <c r="TKN1109" s="54"/>
      <c r="TKO1109" s="54"/>
      <c r="TKP1109" s="54"/>
      <c r="TKQ1109" s="54"/>
      <c r="TKR1109" s="54"/>
      <c r="TKS1109" s="54"/>
      <c r="TKT1109" s="54"/>
      <c r="TKU1109" s="54"/>
      <c r="TKV1109" s="54"/>
      <c r="TKW1109" s="54"/>
      <c r="TKX1109" s="54"/>
      <c r="TKY1109" s="54"/>
      <c r="TKZ1109" s="54"/>
      <c r="TLA1109" s="54"/>
      <c r="TLB1109" s="54"/>
      <c r="TLC1109" s="54"/>
      <c r="TLD1109" s="54"/>
      <c r="TLE1109" s="54"/>
      <c r="TLF1109" s="54"/>
      <c r="TLG1109" s="54"/>
      <c r="TLH1109" s="54"/>
      <c r="TLI1109" s="54"/>
      <c r="TLJ1109" s="54"/>
      <c r="TLK1109" s="54"/>
      <c r="TLL1109" s="54"/>
      <c r="TLM1109" s="54"/>
      <c r="TLN1109" s="54"/>
      <c r="TLO1109" s="54"/>
      <c r="TLP1109" s="54"/>
      <c r="TLQ1109" s="54"/>
      <c r="TLR1109" s="54"/>
      <c r="TLS1109" s="54"/>
      <c r="TLT1109" s="54"/>
      <c r="TLU1109" s="54"/>
      <c r="TLV1109" s="54"/>
      <c r="TLW1109" s="54"/>
      <c r="TLX1109" s="54"/>
      <c r="TLY1109" s="54"/>
      <c r="TLZ1109" s="54"/>
      <c r="TMA1109" s="54"/>
      <c r="TMB1109" s="54"/>
      <c r="TMC1109" s="54"/>
      <c r="TMD1109" s="54"/>
      <c r="TME1109" s="54"/>
      <c r="TMF1109" s="54"/>
      <c r="TMG1109" s="54"/>
      <c r="TMH1109" s="54"/>
      <c r="TMI1109" s="54"/>
      <c r="TMJ1109" s="54"/>
      <c r="TMK1109" s="54"/>
      <c r="TML1109" s="54"/>
      <c r="TMM1109" s="54"/>
      <c r="TMN1109" s="54"/>
      <c r="TMO1109" s="54"/>
      <c r="TMP1109" s="54"/>
      <c r="TMQ1109" s="54"/>
      <c r="TMR1109" s="54"/>
      <c r="TMS1109" s="54"/>
      <c r="TMT1109" s="54"/>
      <c r="TMU1109" s="54"/>
      <c r="TMV1109" s="54"/>
      <c r="TMW1109" s="54"/>
      <c r="TMX1109" s="54"/>
      <c r="TMY1109" s="54"/>
      <c r="TMZ1109" s="54"/>
      <c r="TNA1109" s="54"/>
      <c r="TNB1109" s="54"/>
      <c r="TNC1109" s="54"/>
      <c r="TND1109" s="54"/>
      <c r="TNE1109" s="54"/>
      <c r="TNF1109" s="54"/>
      <c r="TNG1109" s="54"/>
      <c r="TNH1109" s="54"/>
      <c r="TNI1109" s="54"/>
      <c r="TNJ1109" s="54"/>
      <c r="TNK1109" s="54"/>
      <c r="TNL1109" s="54"/>
      <c r="TNM1109" s="54"/>
      <c r="TNN1109" s="54"/>
      <c r="TNO1109" s="54"/>
      <c r="TNP1109" s="54"/>
      <c r="TNQ1109" s="54"/>
      <c r="TNR1109" s="54"/>
      <c r="TNS1109" s="54"/>
      <c r="TNT1109" s="54"/>
      <c r="TNU1109" s="54"/>
      <c r="TNV1109" s="54"/>
      <c r="TNW1109" s="54"/>
      <c r="TNX1109" s="54"/>
      <c r="TNY1109" s="54"/>
      <c r="TNZ1109" s="54"/>
      <c r="TOA1109" s="54"/>
      <c r="TOB1109" s="54"/>
      <c r="TOC1109" s="54"/>
      <c r="TOD1109" s="54"/>
      <c r="TOE1109" s="54"/>
      <c r="TOF1109" s="54"/>
      <c r="TOG1109" s="54"/>
      <c r="TOH1109" s="54"/>
      <c r="TOI1109" s="54"/>
      <c r="TOJ1109" s="54"/>
      <c r="TOK1109" s="54"/>
      <c r="TOL1109" s="54"/>
      <c r="TOM1109" s="54"/>
      <c r="TON1109" s="54"/>
      <c r="TOO1109" s="54"/>
      <c r="TOP1109" s="54"/>
      <c r="TOQ1109" s="54"/>
      <c r="TOR1109" s="54"/>
      <c r="TOS1109" s="54"/>
      <c r="TOT1109" s="54"/>
      <c r="TOU1109" s="54"/>
      <c r="TOV1109" s="54"/>
      <c r="TOW1109" s="54"/>
      <c r="TOX1109" s="54"/>
      <c r="TOY1109" s="54"/>
      <c r="TOZ1109" s="54"/>
      <c r="TPA1109" s="54"/>
      <c r="TPB1109" s="54"/>
      <c r="TPC1109" s="54"/>
      <c r="TPD1109" s="54"/>
      <c r="TPE1109" s="54"/>
      <c r="TPF1109" s="54"/>
      <c r="TPG1109" s="54"/>
      <c r="TPH1109" s="54"/>
      <c r="TPI1109" s="54"/>
      <c r="TPJ1109" s="54"/>
      <c r="TPK1109" s="54"/>
      <c r="TPL1109" s="54"/>
      <c r="TPM1109" s="54"/>
      <c r="TPN1109" s="54"/>
      <c r="TPO1109" s="54"/>
      <c r="TPP1109" s="54"/>
      <c r="TPQ1109" s="54"/>
      <c r="TPR1109" s="54"/>
      <c r="TPS1109" s="54"/>
      <c r="TPT1109" s="54"/>
      <c r="TPU1109" s="54"/>
      <c r="TPV1109" s="54"/>
      <c r="TPW1109" s="54"/>
      <c r="TPX1109" s="54"/>
      <c r="TPY1109" s="54"/>
      <c r="TPZ1109" s="54"/>
      <c r="TQA1109" s="54"/>
      <c r="TQB1109" s="54"/>
      <c r="TQC1109" s="54"/>
      <c r="TQD1109" s="54"/>
      <c r="TQE1109" s="54"/>
      <c r="TQF1109" s="54"/>
      <c r="TQG1109" s="54"/>
      <c r="TQH1109" s="54"/>
      <c r="TQI1109" s="54"/>
      <c r="TQJ1109" s="54"/>
      <c r="TQK1109" s="54"/>
      <c r="TQL1109" s="54"/>
      <c r="TQM1109" s="54"/>
      <c r="TQN1109" s="54"/>
      <c r="TQO1109" s="54"/>
      <c r="TQP1109" s="54"/>
      <c r="TQQ1109" s="54"/>
      <c r="TQR1109" s="54"/>
      <c r="TQS1109" s="54"/>
      <c r="TQT1109" s="54"/>
      <c r="TQU1109" s="54"/>
      <c r="TQV1109" s="54"/>
      <c r="TQW1109" s="54"/>
      <c r="TQX1109" s="54"/>
      <c r="TQY1109" s="54"/>
      <c r="TQZ1109" s="54"/>
      <c r="TRA1109" s="54"/>
      <c r="TRB1109" s="54"/>
      <c r="TRC1109" s="54"/>
      <c r="TRD1109" s="54"/>
      <c r="TRE1109" s="54"/>
      <c r="TRF1109" s="54"/>
      <c r="TRG1109" s="54"/>
      <c r="TRH1109" s="54"/>
      <c r="TRI1109" s="54"/>
      <c r="TRJ1109" s="54"/>
      <c r="TRK1109" s="54"/>
      <c r="TRL1109" s="54"/>
      <c r="TRM1109" s="54"/>
      <c r="TRN1109" s="54"/>
      <c r="TRO1109" s="54"/>
      <c r="TRP1109" s="54"/>
      <c r="TRQ1109" s="54"/>
      <c r="TRR1109" s="54"/>
      <c r="TRS1109" s="54"/>
      <c r="TRT1109" s="54"/>
      <c r="TRU1109" s="54"/>
      <c r="TRV1109" s="54"/>
      <c r="TRW1109" s="54"/>
      <c r="TRX1109" s="54"/>
      <c r="TRY1109" s="54"/>
      <c r="TRZ1109" s="54"/>
      <c r="TSA1109" s="54"/>
      <c r="TSB1109" s="54"/>
      <c r="TSC1109" s="54"/>
      <c r="TSD1109" s="54"/>
      <c r="TSE1109" s="54"/>
      <c r="TSF1109" s="54"/>
      <c r="TSG1109" s="54"/>
      <c r="TSH1109" s="54"/>
      <c r="TSI1109" s="54"/>
      <c r="TSJ1109" s="54"/>
      <c r="TSK1109" s="54"/>
      <c r="TSL1109" s="54"/>
      <c r="TSM1109" s="54"/>
      <c r="TSN1109" s="54"/>
      <c r="TSO1109" s="54"/>
      <c r="TSP1109" s="54"/>
      <c r="TSQ1109" s="54"/>
      <c r="TSR1109" s="54"/>
      <c r="TSS1109" s="54"/>
      <c r="TST1109" s="54"/>
      <c r="TSU1109" s="54"/>
      <c r="TSV1109" s="54"/>
      <c r="TSW1109" s="54"/>
      <c r="TSX1109" s="54"/>
      <c r="TSY1109" s="54"/>
      <c r="TSZ1109" s="54"/>
      <c r="TTA1109" s="54"/>
      <c r="TTB1109" s="54"/>
      <c r="TTC1109" s="54"/>
      <c r="TTD1109" s="54"/>
      <c r="TTE1109" s="54"/>
      <c r="TTF1109" s="54"/>
      <c r="TTG1109" s="54"/>
      <c r="TTH1109" s="54"/>
      <c r="TTI1109" s="54"/>
      <c r="TTJ1109" s="54"/>
      <c r="TTK1109" s="54"/>
      <c r="TTL1109" s="54"/>
      <c r="TTM1109" s="54"/>
      <c r="TTN1109" s="54"/>
      <c r="TTO1109" s="54"/>
      <c r="TTP1109" s="54"/>
      <c r="TTQ1109" s="54"/>
      <c r="TTR1109" s="54"/>
      <c r="TTS1109" s="54"/>
      <c r="TTT1109" s="54"/>
      <c r="TTU1109" s="54"/>
      <c r="TTV1109" s="54"/>
      <c r="TTW1109" s="54"/>
      <c r="TTX1109" s="54"/>
      <c r="TTY1109" s="54"/>
      <c r="TTZ1109" s="54"/>
      <c r="TUA1109" s="54"/>
      <c r="TUB1109" s="54"/>
      <c r="TUC1109" s="54"/>
      <c r="TUD1109" s="54"/>
      <c r="TUE1109" s="54"/>
      <c r="TUF1109" s="54"/>
      <c r="TUG1109" s="54"/>
      <c r="TUH1109" s="54"/>
      <c r="TUI1109" s="54"/>
      <c r="TUJ1109" s="54"/>
      <c r="TUK1109" s="54"/>
      <c r="TUL1109" s="54"/>
      <c r="TUM1109" s="54"/>
      <c r="TUN1109" s="54"/>
      <c r="TUO1109" s="54"/>
      <c r="TUP1109" s="54"/>
      <c r="TUQ1109" s="54"/>
      <c r="TUR1109" s="54"/>
      <c r="TUS1109" s="54"/>
      <c r="TUT1109" s="54"/>
      <c r="TUU1109" s="54"/>
      <c r="TUV1109" s="54"/>
      <c r="TUW1109" s="54"/>
      <c r="TUX1109" s="54"/>
      <c r="TUY1109" s="54"/>
      <c r="TUZ1109" s="54"/>
      <c r="TVA1109" s="54"/>
      <c r="TVB1109" s="54"/>
      <c r="TVC1109" s="54"/>
      <c r="TVD1109" s="54"/>
      <c r="TVE1109" s="54"/>
      <c r="TVF1109" s="54"/>
      <c r="TVG1109" s="54"/>
      <c r="TVH1109" s="54"/>
      <c r="TVI1109" s="54"/>
      <c r="TVJ1109" s="54"/>
      <c r="TVK1109" s="54"/>
      <c r="TVL1109" s="54"/>
      <c r="TVM1109" s="54"/>
      <c r="TVN1109" s="54"/>
      <c r="TVO1109" s="54"/>
      <c r="TVP1109" s="54"/>
      <c r="TVQ1109" s="54"/>
      <c r="TVR1109" s="54"/>
      <c r="TVS1109" s="54"/>
      <c r="TVT1109" s="54"/>
      <c r="TVU1109" s="54"/>
      <c r="TVV1109" s="54"/>
      <c r="TVW1109" s="54"/>
      <c r="TVX1109" s="54"/>
      <c r="TVY1109" s="54"/>
      <c r="TVZ1109" s="54"/>
      <c r="TWA1109" s="54"/>
      <c r="TWB1109" s="54"/>
      <c r="TWC1109" s="54"/>
      <c r="TWD1109" s="54"/>
      <c r="TWE1109" s="54"/>
      <c r="TWF1109" s="54"/>
      <c r="TWG1109" s="54"/>
      <c r="TWH1109" s="54"/>
      <c r="TWI1109" s="54"/>
      <c r="TWJ1109" s="54"/>
      <c r="TWK1109" s="54"/>
      <c r="TWL1109" s="54"/>
      <c r="TWM1109" s="54"/>
      <c r="TWN1109" s="54"/>
      <c r="TWO1109" s="54"/>
      <c r="TWP1109" s="54"/>
      <c r="TWQ1109" s="54"/>
      <c r="TWR1109" s="54"/>
      <c r="TWS1109" s="54"/>
      <c r="TWT1109" s="54"/>
      <c r="TWU1109" s="54"/>
      <c r="TWV1109" s="54"/>
      <c r="TWW1109" s="54"/>
      <c r="TWX1109" s="54"/>
      <c r="TWY1109" s="54"/>
      <c r="TWZ1109" s="54"/>
      <c r="TXA1109" s="54"/>
      <c r="TXB1109" s="54"/>
      <c r="TXC1109" s="54"/>
      <c r="TXD1109" s="54"/>
      <c r="TXE1109" s="54"/>
      <c r="TXF1109" s="54"/>
      <c r="TXG1109" s="54"/>
      <c r="TXH1109" s="54"/>
      <c r="TXI1109" s="54"/>
      <c r="TXJ1109" s="54"/>
      <c r="TXK1109" s="54"/>
      <c r="TXL1109" s="54"/>
      <c r="TXM1109" s="54"/>
      <c r="TXN1109" s="54"/>
      <c r="TXO1109" s="54"/>
      <c r="TXP1109" s="54"/>
      <c r="TXQ1109" s="54"/>
      <c r="TXR1109" s="54"/>
      <c r="TXS1109" s="54"/>
      <c r="TXT1109" s="54"/>
      <c r="TXU1109" s="54"/>
      <c r="TXV1109" s="54"/>
      <c r="TXW1109" s="54"/>
      <c r="TXX1109" s="54"/>
      <c r="TXY1109" s="54"/>
      <c r="TXZ1109" s="54"/>
      <c r="TYA1109" s="54"/>
      <c r="TYB1109" s="54"/>
      <c r="TYC1109" s="54"/>
      <c r="TYD1109" s="54"/>
      <c r="TYE1109" s="54"/>
      <c r="TYF1109" s="54"/>
      <c r="TYG1109" s="54"/>
      <c r="TYH1109" s="54"/>
      <c r="TYI1109" s="54"/>
      <c r="TYJ1109" s="54"/>
      <c r="TYK1109" s="54"/>
      <c r="TYL1109" s="54"/>
      <c r="TYM1109" s="54"/>
      <c r="TYN1109" s="54"/>
      <c r="TYO1109" s="54"/>
      <c r="TYP1109" s="54"/>
      <c r="TYQ1109" s="54"/>
      <c r="TYR1109" s="54"/>
      <c r="TYS1109" s="54"/>
      <c r="TYT1109" s="54"/>
      <c r="TYU1109" s="54"/>
      <c r="TYV1109" s="54"/>
      <c r="TYW1109" s="54"/>
      <c r="TYX1109" s="54"/>
      <c r="TYY1109" s="54"/>
      <c r="TYZ1109" s="54"/>
      <c r="TZA1109" s="54"/>
      <c r="TZB1109" s="54"/>
      <c r="TZC1109" s="54"/>
      <c r="TZD1109" s="54"/>
      <c r="TZE1109" s="54"/>
      <c r="TZF1109" s="54"/>
      <c r="TZG1109" s="54"/>
      <c r="TZH1109" s="54"/>
      <c r="TZI1109" s="54"/>
      <c r="TZJ1109" s="54"/>
      <c r="TZK1109" s="54"/>
      <c r="TZL1109" s="54"/>
      <c r="TZM1109" s="54"/>
      <c r="TZN1109" s="54"/>
      <c r="TZO1109" s="54"/>
      <c r="TZP1109" s="54"/>
      <c r="TZQ1109" s="54"/>
      <c r="TZR1109" s="54"/>
      <c r="TZS1109" s="54"/>
      <c r="TZT1109" s="54"/>
      <c r="TZU1109" s="54"/>
      <c r="TZV1109" s="54"/>
      <c r="TZW1109" s="54"/>
      <c r="TZX1109" s="54"/>
      <c r="TZY1109" s="54"/>
      <c r="TZZ1109" s="54"/>
      <c r="UAA1109" s="54"/>
      <c r="UAB1109" s="54"/>
      <c r="UAC1109" s="54"/>
      <c r="UAD1109" s="54"/>
      <c r="UAE1109" s="54"/>
      <c r="UAF1109" s="54"/>
      <c r="UAG1109" s="54"/>
      <c r="UAH1109" s="54"/>
      <c r="UAI1109" s="54"/>
      <c r="UAJ1109" s="54"/>
      <c r="UAK1109" s="54"/>
      <c r="UAL1109" s="54"/>
      <c r="UAM1109" s="54"/>
      <c r="UAN1109" s="54"/>
      <c r="UAO1109" s="54"/>
      <c r="UAP1109" s="54"/>
      <c r="UAQ1109" s="54"/>
      <c r="UAR1109" s="54"/>
      <c r="UAS1109" s="54"/>
      <c r="UAT1109" s="54"/>
      <c r="UAU1109" s="54"/>
      <c r="UAV1109" s="54"/>
      <c r="UAW1109" s="54"/>
      <c r="UAX1109" s="54"/>
      <c r="UAY1109" s="54"/>
      <c r="UAZ1109" s="54"/>
      <c r="UBA1109" s="54"/>
      <c r="UBB1109" s="54"/>
      <c r="UBC1109" s="54"/>
      <c r="UBD1109" s="54"/>
      <c r="UBE1109" s="54"/>
      <c r="UBF1109" s="54"/>
      <c r="UBG1109" s="54"/>
      <c r="UBH1109" s="54"/>
      <c r="UBI1109" s="54"/>
      <c r="UBJ1109" s="54"/>
      <c r="UBK1109" s="54"/>
      <c r="UBL1109" s="54"/>
      <c r="UBM1109" s="54"/>
      <c r="UBN1109" s="54"/>
      <c r="UBO1109" s="54"/>
      <c r="UBP1109" s="54"/>
      <c r="UBQ1109" s="54"/>
      <c r="UBR1109" s="54"/>
      <c r="UBS1109" s="54"/>
      <c r="UBT1109" s="54"/>
      <c r="UBU1109" s="54"/>
      <c r="UBV1109" s="54"/>
      <c r="UBW1109" s="54"/>
      <c r="UBX1109" s="54"/>
      <c r="UBY1109" s="54"/>
      <c r="UBZ1109" s="54"/>
      <c r="UCA1109" s="54"/>
      <c r="UCB1109" s="54"/>
      <c r="UCC1109" s="54"/>
      <c r="UCD1109" s="54"/>
      <c r="UCE1109" s="54"/>
      <c r="UCF1109" s="54"/>
      <c r="UCG1109" s="54"/>
      <c r="UCH1109" s="54"/>
      <c r="UCI1109" s="54"/>
      <c r="UCJ1109" s="54"/>
      <c r="UCK1109" s="54"/>
      <c r="UCL1109" s="54"/>
      <c r="UCM1109" s="54"/>
      <c r="UCN1109" s="54"/>
      <c r="UCO1109" s="54"/>
      <c r="UCP1109" s="54"/>
      <c r="UCQ1109" s="54"/>
      <c r="UCR1109" s="54"/>
      <c r="UCS1109" s="54"/>
      <c r="UCT1109" s="54"/>
      <c r="UCU1109" s="54"/>
      <c r="UCV1109" s="54"/>
      <c r="UCW1109" s="54"/>
      <c r="UCX1109" s="54"/>
      <c r="UCY1109" s="54"/>
      <c r="UCZ1109" s="54"/>
      <c r="UDA1109" s="54"/>
      <c r="UDB1109" s="54"/>
      <c r="UDC1109" s="54"/>
      <c r="UDD1109" s="54"/>
      <c r="UDE1109" s="54"/>
      <c r="UDF1109" s="54"/>
      <c r="UDG1109" s="54"/>
      <c r="UDH1109" s="54"/>
      <c r="UDI1109" s="54"/>
      <c r="UDJ1109" s="54"/>
      <c r="UDK1109" s="54"/>
      <c r="UDL1109" s="54"/>
      <c r="UDM1109" s="54"/>
      <c r="UDN1109" s="54"/>
      <c r="UDO1109" s="54"/>
      <c r="UDP1109" s="54"/>
      <c r="UDQ1109" s="54"/>
      <c r="UDR1109" s="54"/>
      <c r="UDS1109" s="54"/>
      <c r="UDT1109" s="54"/>
      <c r="UDU1109" s="54"/>
      <c r="UDV1109" s="54"/>
      <c r="UDW1109" s="54"/>
      <c r="UDX1109" s="54"/>
      <c r="UDY1109" s="54"/>
      <c r="UDZ1109" s="54"/>
      <c r="UEA1109" s="54"/>
      <c r="UEB1109" s="54"/>
      <c r="UEC1109" s="54"/>
      <c r="UED1109" s="54"/>
      <c r="UEE1109" s="54"/>
      <c r="UEF1109" s="54"/>
      <c r="UEG1109" s="54"/>
      <c r="UEH1109" s="54"/>
      <c r="UEI1109" s="54"/>
      <c r="UEJ1109" s="54"/>
      <c r="UEK1109" s="54"/>
      <c r="UEL1109" s="54"/>
      <c r="UEM1109" s="54"/>
      <c r="UEN1109" s="54"/>
      <c r="UEO1109" s="54"/>
      <c r="UEP1109" s="54"/>
      <c r="UEQ1109" s="54"/>
      <c r="UER1109" s="54"/>
      <c r="UES1109" s="54"/>
      <c r="UET1109" s="54"/>
      <c r="UEU1109" s="54"/>
      <c r="UEV1109" s="54"/>
      <c r="UEW1109" s="54"/>
      <c r="UEX1109" s="54"/>
      <c r="UEY1109" s="54"/>
      <c r="UEZ1109" s="54"/>
      <c r="UFA1109" s="54"/>
      <c r="UFB1109" s="54"/>
      <c r="UFC1109" s="54"/>
      <c r="UFD1109" s="54"/>
      <c r="UFE1109" s="54"/>
      <c r="UFF1109" s="54"/>
      <c r="UFG1109" s="54"/>
      <c r="UFH1109" s="54"/>
      <c r="UFI1109" s="54"/>
      <c r="UFJ1109" s="54"/>
      <c r="UFK1109" s="54"/>
      <c r="UFL1109" s="54"/>
      <c r="UFM1109" s="54"/>
      <c r="UFN1109" s="54"/>
      <c r="UFO1109" s="54"/>
      <c r="UFP1109" s="54"/>
      <c r="UFQ1109" s="54"/>
      <c r="UFR1109" s="54"/>
      <c r="UFS1109" s="54"/>
      <c r="UFT1109" s="54"/>
      <c r="UFU1109" s="54"/>
      <c r="UFV1109" s="54"/>
      <c r="UFW1109" s="54"/>
      <c r="UFX1109" s="54"/>
      <c r="UFY1109" s="54"/>
      <c r="UFZ1109" s="54"/>
      <c r="UGA1109" s="54"/>
      <c r="UGB1109" s="54"/>
      <c r="UGC1109" s="54"/>
      <c r="UGD1109" s="54"/>
      <c r="UGE1109" s="54"/>
      <c r="UGF1109" s="54"/>
      <c r="UGG1109" s="54"/>
      <c r="UGH1109" s="54"/>
      <c r="UGI1109" s="54"/>
      <c r="UGJ1109" s="54"/>
      <c r="UGK1109" s="54"/>
      <c r="UGL1109" s="54"/>
      <c r="UGM1109" s="54"/>
      <c r="UGN1109" s="54"/>
      <c r="UGO1109" s="54"/>
      <c r="UGP1109" s="54"/>
      <c r="UGQ1109" s="54"/>
      <c r="UGR1109" s="54"/>
      <c r="UGS1109" s="54"/>
      <c r="UGT1109" s="54"/>
      <c r="UGU1109" s="54"/>
      <c r="UGV1109" s="54"/>
      <c r="UGW1109" s="54"/>
      <c r="UGX1109" s="54"/>
      <c r="UGY1109" s="54"/>
      <c r="UGZ1109" s="54"/>
      <c r="UHA1109" s="54"/>
      <c r="UHB1109" s="54"/>
      <c r="UHC1109" s="54"/>
      <c r="UHD1109" s="54"/>
      <c r="UHE1109" s="54"/>
      <c r="UHF1109" s="54"/>
      <c r="UHG1109" s="54"/>
      <c r="UHH1109" s="54"/>
      <c r="UHI1109" s="54"/>
      <c r="UHJ1109" s="54"/>
      <c r="UHK1109" s="54"/>
      <c r="UHL1109" s="54"/>
      <c r="UHM1109" s="54"/>
      <c r="UHN1109" s="54"/>
      <c r="UHO1109" s="54"/>
      <c r="UHP1109" s="54"/>
      <c r="UHQ1109" s="54"/>
      <c r="UHR1109" s="54"/>
      <c r="UHS1109" s="54"/>
      <c r="UHT1109" s="54"/>
      <c r="UHU1109" s="54"/>
      <c r="UHV1109" s="54"/>
      <c r="UHW1109" s="54"/>
      <c r="UHX1109" s="54"/>
      <c r="UHY1109" s="54"/>
      <c r="UHZ1109" s="54"/>
      <c r="UIA1109" s="54"/>
      <c r="UIB1109" s="54"/>
      <c r="UIC1109" s="54"/>
      <c r="UID1109" s="54"/>
      <c r="UIE1109" s="54"/>
      <c r="UIF1109" s="54"/>
      <c r="UIG1109" s="54"/>
      <c r="UIH1109" s="54"/>
      <c r="UII1109" s="54"/>
      <c r="UIJ1109" s="54"/>
      <c r="UIK1109" s="54"/>
      <c r="UIL1109" s="54"/>
      <c r="UIM1109" s="54"/>
      <c r="UIN1109" s="54"/>
      <c r="UIO1109" s="54"/>
      <c r="UIP1109" s="54"/>
      <c r="UIQ1109" s="54"/>
      <c r="UIR1109" s="54"/>
      <c r="UIS1109" s="54"/>
      <c r="UIT1109" s="54"/>
      <c r="UIU1109" s="54"/>
      <c r="UIV1109" s="54"/>
      <c r="UIW1109" s="54"/>
      <c r="UIX1109" s="54"/>
      <c r="UIY1109" s="54"/>
      <c r="UIZ1109" s="54"/>
      <c r="UJA1109" s="54"/>
      <c r="UJB1109" s="54"/>
      <c r="UJC1109" s="54"/>
      <c r="UJD1109" s="54"/>
      <c r="UJE1109" s="54"/>
      <c r="UJF1109" s="54"/>
      <c r="UJG1109" s="54"/>
      <c r="UJH1109" s="54"/>
      <c r="UJI1109" s="54"/>
      <c r="UJJ1109" s="54"/>
      <c r="UJK1109" s="54"/>
      <c r="UJL1109" s="54"/>
      <c r="UJM1109" s="54"/>
      <c r="UJN1109" s="54"/>
      <c r="UJO1109" s="54"/>
      <c r="UJP1109" s="54"/>
      <c r="UJQ1109" s="54"/>
      <c r="UJR1109" s="54"/>
      <c r="UJS1109" s="54"/>
      <c r="UJT1109" s="54"/>
      <c r="UJU1109" s="54"/>
      <c r="UJV1109" s="54"/>
      <c r="UJW1109" s="54"/>
      <c r="UJX1109" s="54"/>
      <c r="UJY1109" s="54"/>
      <c r="UJZ1109" s="54"/>
      <c r="UKA1109" s="54"/>
      <c r="UKB1109" s="54"/>
      <c r="UKC1109" s="54"/>
      <c r="UKD1109" s="54"/>
      <c r="UKE1109" s="54"/>
      <c r="UKF1109" s="54"/>
      <c r="UKG1109" s="54"/>
      <c r="UKH1109" s="54"/>
      <c r="UKI1109" s="54"/>
      <c r="UKJ1109" s="54"/>
      <c r="UKK1109" s="54"/>
      <c r="UKL1109" s="54"/>
      <c r="UKM1109" s="54"/>
      <c r="UKN1109" s="54"/>
      <c r="UKO1109" s="54"/>
      <c r="UKP1109" s="54"/>
      <c r="UKQ1109" s="54"/>
      <c r="UKR1109" s="54"/>
      <c r="UKS1109" s="54"/>
      <c r="UKT1109" s="54"/>
      <c r="UKU1109" s="54"/>
      <c r="UKV1109" s="54"/>
      <c r="UKW1109" s="54"/>
      <c r="UKX1109" s="54"/>
      <c r="UKY1109" s="54"/>
      <c r="UKZ1109" s="54"/>
      <c r="ULA1109" s="54"/>
      <c r="ULB1109" s="54"/>
      <c r="ULC1109" s="54"/>
      <c r="ULD1109" s="54"/>
      <c r="ULE1109" s="54"/>
      <c r="ULF1109" s="54"/>
      <c r="ULG1109" s="54"/>
      <c r="ULH1109" s="54"/>
      <c r="ULI1109" s="54"/>
      <c r="ULJ1109" s="54"/>
      <c r="ULK1109" s="54"/>
      <c r="ULL1109" s="54"/>
      <c r="ULM1109" s="54"/>
      <c r="ULN1109" s="54"/>
      <c r="ULO1109" s="54"/>
      <c r="ULP1109" s="54"/>
      <c r="ULQ1109" s="54"/>
      <c r="ULR1109" s="54"/>
      <c r="ULS1109" s="54"/>
      <c r="ULT1109" s="54"/>
      <c r="ULU1109" s="54"/>
      <c r="ULV1109" s="54"/>
      <c r="ULW1109" s="54"/>
      <c r="ULX1109" s="54"/>
      <c r="ULY1109" s="54"/>
      <c r="ULZ1109" s="54"/>
      <c r="UMA1109" s="54"/>
      <c r="UMB1109" s="54"/>
      <c r="UMC1109" s="54"/>
      <c r="UMD1109" s="54"/>
      <c r="UME1109" s="54"/>
      <c r="UMF1109" s="54"/>
      <c r="UMG1109" s="54"/>
      <c r="UMH1109" s="54"/>
      <c r="UMI1109" s="54"/>
      <c r="UMJ1109" s="54"/>
      <c r="UMK1109" s="54"/>
      <c r="UML1109" s="54"/>
      <c r="UMM1109" s="54"/>
      <c r="UMN1109" s="54"/>
      <c r="UMO1109" s="54"/>
      <c r="UMP1109" s="54"/>
      <c r="UMQ1109" s="54"/>
      <c r="UMR1109" s="54"/>
      <c r="UMS1109" s="54"/>
      <c r="UMT1109" s="54"/>
      <c r="UMU1109" s="54"/>
      <c r="UMV1109" s="54"/>
      <c r="UMW1109" s="54"/>
      <c r="UMX1109" s="54"/>
      <c r="UMY1109" s="54"/>
      <c r="UMZ1109" s="54"/>
      <c r="UNA1109" s="54"/>
      <c r="UNB1109" s="54"/>
      <c r="UNC1109" s="54"/>
      <c r="UND1109" s="54"/>
      <c r="UNE1109" s="54"/>
      <c r="UNF1109" s="54"/>
      <c r="UNG1109" s="54"/>
      <c r="UNH1109" s="54"/>
      <c r="UNI1109" s="54"/>
      <c r="UNJ1109" s="54"/>
      <c r="UNK1109" s="54"/>
      <c r="UNL1109" s="54"/>
      <c r="UNM1109" s="54"/>
      <c r="UNN1109" s="54"/>
      <c r="UNO1109" s="54"/>
      <c r="UNP1109" s="54"/>
      <c r="UNQ1109" s="54"/>
      <c r="UNR1109" s="54"/>
      <c r="UNS1109" s="54"/>
      <c r="UNT1109" s="54"/>
      <c r="UNU1109" s="54"/>
      <c r="UNV1109" s="54"/>
      <c r="UNW1109" s="54"/>
      <c r="UNX1109" s="54"/>
      <c r="UNY1109" s="54"/>
      <c r="UNZ1109" s="54"/>
      <c r="UOA1109" s="54"/>
      <c r="UOB1109" s="54"/>
      <c r="UOC1109" s="54"/>
      <c r="UOD1109" s="54"/>
      <c r="UOE1109" s="54"/>
      <c r="UOF1109" s="54"/>
      <c r="UOG1109" s="54"/>
      <c r="UOH1109" s="54"/>
      <c r="UOI1109" s="54"/>
      <c r="UOJ1109" s="54"/>
      <c r="UOK1109" s="54"/>
      <c r="UOL1109" s="54"/>
      <c r="UOM1109" s="54"/>
      <c r="UON1109" s="54"/>
      <c r="UOO1109" s="54"/>
      <c r="UOP1109" s="54"/>
      <c r="UOQ1109" s="54"/>
      <c r="UOR1109" s="54"/>
      <c r="UOS1109" s="54"/>
      <c r="UOT1109" s="54"/>
      <c r="UOU1109" s="54"/>
      <c r="UOV1109" s="54"/>
      <c r="UOW1109" s="54"/>
      <c r="UOX1109" s="54"/>
      <c r="UOY1109" s="54"/>
      <c r="UOZ1109" s="54"/>
      <c r="UPA1109" s="54"/>
      <c r="UPB1109" s="54"/>
      <c r="UPC1109" s="54"/>
      <c r="UPD1109" s="54"/>
      <c r="UPE1109" s="54"/>
      <c r="UPF1109" s="54"/>
      <c r="UPG1109" s="54"/>
      <c r="UPH1109" s="54"/>
      <c r="UPI1109" s="54"/>
      <c r="UPJ1109" s="54"/>
      <c r="UPK1109" s="54"/>
      <c r="UPL1109" s="54"/>
      <c r="UPM1109" s="54"/>
      <c r="UPN1109" s="54"/>
      <c r="UPO1109" s="54"/>
      <c r="UPP1109" s="54"/>
      <c r="UPQ1109" s="54"/>
      <c r="UPR1109" s="54"/>
      <c r="UPS1109" s="54"/>
      <c r="UPT1109" s="54"/>
      <c r="UPU1109" s="54"/>
      <c r="UPV1109" s="54"/>
      <c r="UPW1109" s="54"/>
      <c r="UPX1109" s="54"/>
      <c r="UPY1109" s="54"/>
      <c r="UPZ1109" s="54"/>
      <c r="UQA1109" s="54"/>
      <c r="UQB1109" s="54"/>
      <c r="UQC1109" s="54"/>
      <c r="UQD1109" s="54"/>
      <c r="UQE1109" s="54"/>
      <c r="UQF1109" s="54"/>
      <c r="UQG1109" s="54"/>
      <c r="UQH1109" s="54"/>
      <c r="UQI1109" s="54"/>
      <c r="UQJ1109" s="54"/>
      <c r="UQK1109" s="54"/>
      <c r="UQL1109" s="54"/>
      <c r="UQM1109" s="54"/>
      <c r="UQN1109" s="54"/>
      <c r="UQO1109" s="54"/>
      <c r="UQP1109" s="54"/>
      <c r="UQQ1109" s="54"/>
      <c r="UQR1109" s="54"/>
      <c r="UQS1109" s="54"/>
      <c r="UQT1109" s="54"/>
      <c r="UQU1109" s="54"/>
      <c r="UQV1109" s="54"/>
      <c r="UQW1109" s="54"/>
      <c r="UQX1109" s="54"/>
      <c r="UQY1109" s="54"/>
      <c r="UQZ1109" s="54"/>
      <c r="URA1109" s="54"/>
      <c r="URB1109" s="54"/>
      <c r="URC1109" s="54"/>
      <c r="URD1109" s="54"/>
      <c r="URE1109" s="54"/>
      <c r="URF1109" s="54"/>
      <c r="URG1109" s="54"/>
      <c r="URH1109" s="54"/>
      <c r="URI1109" s="54"/>
      <c r="URJ1109" s="54"/>
      <c r="URK1109" s="54"/>
      <c r="URL1109" s="54"/>
      <c r="URM1109" s="54"/>
      <c r="URN1109" s="54"/>
      <c r="URO1109" s="54"/>
      <c r="URP1109" s="54"/>
      <c r="URQ1109" s="54"/>
      <c r="URR1109" s="54"/>
      <c r="URS1109" s="54"/>
      <c r="URT1109" s="54"/>
      <c r="URU1109" s="54"/>
      <c r="URV1109" s="54"/>
      <c r="URW1109" s="54"/>
      <c r="URX1109" s="54"/>
      <c r="URY1109" s="54"/>
      <c r="URZ1109" s="54"/>
      <c r="USA1109" s="54"/>
      <c r="USB1109" s="54"/>
      <c r="USC1109" s="54"/>
      <c r="USD1109" s="54"/>
      <c r="USE1109" s="54"/>
      <c r="USF1109" s="54"/>
      <c r="USG1109" s="54"/>
      <c r="USH1109" s="54"/>
      <c r="USI1109" s="54"/>
      <c r="USJ1109" s="54"/>
      <c r="USK1109" s="54"/>
      <c r="USL1109" s="54"/>
      <c r="USM1109" s="54"/>
      <c r="USN1109" s="54"/>
      <c r="USO1109" s="54"/>
      <c r="USP1109" s="54"/>
      <c r="USQ1109" s="54"/>
      <c r="USR1109" s="54"/>
      <c r="USS1109" s="54"/>
      <c r="UST1109" s="54"/>
      <c r="USU1109" s="54"/>
      <c r="USV1109" s="54"/>
      <c r="USW1109" s="54"/>
      <c r="USX1109" s="54"/>
      <c r="USY1109" s="54"/>
      <c r="USZ1109" s="54"/>
      <c r="UTA1109" s="54"/>
      <c r="UTB1109" s="54"/>
      <c r="UTC1109" s="54"/>
      <c r="UTD1109" s="54"/>
      <c r="UTE1109" s="54"/>
      <c r="UTF1109" s="54"/>
      <c r="UTG1109" s="54"/>
      <c r="UTH1109" s="54"/>
      <c r="UTI1109" s="54"/>
      <c r="UTJ1109" s="54"/>
      <c r="UTK1109" s="54"/>
      <c r="UTL1109" s="54"/>
      <c r="UTM1109" s="54"/>
      <c r="UTN1109" s="54"/>
      <c r="UTO1109" s="54"/>
      <c r="UTP1109" s="54"/>
      <c r="UTQ1109" s="54"/>
      <c r="UTR1109" s="54"/>
      <c r="UTS1109" s="54"/>
      <c r="UTT1109" s="54"/>
      <c r="UTU1109" s="54"/>
      <c r="UTV1109" s="54"/>
      <c r="UTW1109" s="54"/>
      <c r="UTX1109" s="54"/>
      <c r="UTY1109" s="54"/>
      <c r="UTZ1109" s="54"/>
      <c r="UUA1109" s="54"/>
      <c r="UUB1109" s="54"/>
      <c r="UUC1109" s="54"/>
      <c r="UUD1109" s="54"/>
      <c r="UUE1109" s="54"/>
      <c r="UUF1109" s="54"/>
      <c r="UUG1109" s="54"/>
      <c r="UUH1109" s="54"/>
      <c r="UUI1109" s="54"/>
      <c r="UUJ1109" s="54"/>
      <c r="UUK1109" s="54"/>
      <c r="UUL1109" s="54"/>
      <c r="UUM1109" s="54"/>
      <c r="UUN1109" s="54"/>
      <c r="UUO1109" s="54"/>
      <c r="UUP1109" s="54"/>
      <c r="UUQ1109" s="54"/>
      <c r="UUR1109" s="54"/>
      <c r="UUS1109" s="54"/>
      <c r="UUT1109" s="54"/>
      <c r="UUU1109" s="54"/>
      <c r="UUV1109" s="54"/>
      <c r="UUW1109" s="54"/>
      <c r="UUX1109" s="54"/>
      <c r="UUY1109" s="54"/>
      <c r="UUZ1109" s="54"/>
      <c r="UVA1109" s="54"/>
      <c r="UVB1109" s="54"/>
      <c r="UVC1109" s="54"/>
      <c r="UVD1109" s="54"/>
      <c r="UVE1109" s="54"/>
      <c r="UVF1109" s="54"/>
      <c r="UVG1109" s="54"/>
      <c r="UVH1109" s="54"/>
      <c r="UVI1109" s="54"/>
      <c r="UVJ1109" s="54"/>
      <c r="UVK1109" s="54"/>
      <c r="UVL1109" s="54"/>
      <c r="UVM1109" s="54"/>
      <c r="UVN1109" s="54"/>
      <c r="UVO1109" s="54"/>
      <c r="UVP1109" s="54"/>
      <c r="UVQ1109" s="54"/>
      <c r="UVR1109" s="54"/>
      <c r="UVS1109" s="54"/>
      <c r="UVT1109" s="54"/>
      <c r="UVU1109" s="54"/>
      <c r="UVV1109" s="54"/>
      <c r="UVW1109" s="54"/>
      <c r="UVX1109" s="54"/>
      <c r="UVY1109" s="54"/>
      <c r="UVZ1109" s="54"/>
      <c r="UWA1109" s="54"/>
      <c r="UWB1109" s="54"/>
      <c r="UWC1109" s="54"/>
      <c r="UWD1109" s="54"/>
      <c r="UWE1109" s="54"/>
      <c r="UWF1109" s="54"/>
      <c r="UWG1109" s="54"/>
      <c r="UWH1109" s="54"/>
      <c r="UWI1109" s="54"/>
      <c r="UWJ1109" s="54"/>
      <c r="UWK1109" s="54"/>
      <c r="UWL1109" s="54"/>
      <c r="UWM1109" s="54"/>
      <c r="UWN1109" s="54"/>
      <c r="UWO1109" s="54"/>
      <c r="UWP1109" s="54"/>
      <c r="UWQ1109" s="54"/>
      <c r="UWR1109" s="54"/>
      <c r="UWS1109" s="54"/>
      <c r="UWT1109" s="54"/>
      <c r="UWU1109" s="54"/>
      <c r="UWV1109" s="54"/>
      <c r="UWW1109" s="54"/>
      <c r="UWX1109" s="54"/>
      <c r="UWY1109" s="54"/>
      <c r="UWZ1109" s="54"/>
      <c r="UXA1109" s="54"/>
      <c r="UXB1109" s="54"/>
      <c r="UXC1109" s="54"/>
      <c r="UXD1109" s="54"/>
      <c r="UXE1109" s="54"/>
      <c r="UXF1109" s="54"/>
      <c r="UXG1109" s="54"/>
      <c r="UXH1109" s="54"/>
      <c r="UXI1109" s="54"/>
      <c r="UXJ1109" s="54"/>
      <c r="UXK1109" s="54"/>
      <c r="UXL1109" s="54"/>
      <c r="UXM1109" s="54"/>
      <c r="UXN1109" s="54"/>
      <c r="UXO1109" s="54"/>
      <c r="UXP1109" s="54"/>
      <c r="UXQ1109" s="54"/>
      <c r="UXR1109" s="54"/>
      <c r="UXS1109" s="54"/>
      <c r="UXT1109" s="54"/>
      <c r="UXU1109" s="54"/>
      <c r="UXV1109" s="54"/>
      <c r="UXW1109" s="54"/>
      <c r="UXX1109" s="54"/>
      <c r="UXY1109" s="54"/>
      <c r="UXZ1109" s="54"/>
      <c r="UYA1109" s="54"/>
      <c r="UYB1109" s="54"/>
      <c r="UYC1109" s="54"/>
      <c r="UYD1109" s="54"/>
      <c r="UYE1109" s="54"/>
      <c r="UYF1109" s="54"/>
      <c r="UYG1109" s="54"/>
      <c r="UYH1109" s="54"/>
      <c r="UYI1109" s="54"/>
      <c r="UYJ1109" s="54"/>
      <c r="UYK1109" s="54"/>
      <c r="UYL1109" s="54"/>
      <c r="UYM1109" s="54"/>
      <c r="UYN1109" s="54"/>
      <c r="UYO1109" s="54"/>
      <c r="UYP1109" s="54"/>
      <c r="UYQ1109" s="54"/>
      <c r="UYR1109" s="54"/>
      <c r="UYS1109" s="54"/>
      <c r="UYT1109" s="54"/>
      <c r="UYU1109" s="54"/>
      <c r="UYV1109" s="54"/>
      <c r="UYW1109" s="54"/>
      <c r="UYX1109" s="54"/>
      <c r="UYY1109" s="54"/>
      <c r="UYZ1109" s="54"/>
      <c r="UZA1109" s="54"/>
      <c r="UZB1109" s="54"/>
      <c r="UZC1109" s="54"/>
      <c r="UZD1109" s="54"/>
      <c r="UZE1109" s="54"/>
      <c r="UZF1109" s="54"/>
      <c r="UZG1109" s="54"/>
      <c r="UZH1109" s="54"/>
      <c r="UZI1109" s="54"/>
      <c r="UZJ1109" s="54"/>
      <c r="UZK1109" s="54"/>
      <c r="UZL1109" s="54"/>
      <c r="UZM1109" s="54"/>
      <c r="UZN1109" s="54"/>
      <c r="UZO1109" s="54"/>
      <c r="UZP1109" s="54"/>
      <c r="UZQ1109" s="54"/>
      <c r="UZR1109" s="54"/>
      <c r="UZS1109" s="54"/>
      <c r="UZT1109" s="54"/>
      <c r="UZU1109" s="54"/>
      <c r="UZV1109" s="54"/>
      <c r="UZW1109" s="54"/>
      <c r="UZX1109" s="54"/>
      <c r="UZY1109" s="54"/>
      <c r="UZZ1109" s="54"/>
      <c r="VAA1109" s="54"/>
      <c r="VAB1109" s="54"/>
      <c r="VAC1109" s="54"/>
      <c r="VAD1109" s="54"/>
      <c r="VAE1109" s="54"/>
      <c r="VAF1109" s="54"/>
      <c r="VAG1109" s="54"/>
      <c r="VAH1109" s="54"/>
      <c r="VAI1109" s="54"/>
      <c r="VAJ1109" s="54"/>
      <c r="VAK1109" s="54"/>
      <c r="VAL1109" s="54"/>
      <c r="VAM1109" s="54"/>
      <c r="VAN1109" s="54"/>
      <c r="VAO1109" s="54"/>
      <c r="VAP1109" s="54"/>
      <c r="VAQ1109" s="54"/>
      <c r="VAR1109" s="54"/>
      <c r="VAS1109" s="54"/>
      <c r="VAT1109" s="54"/>
      <c r="VAU1109" s="54"/>
      <c r="VAV1109" s="54"/>
      <c r="VAW1109" s="54"/>
      <c r="VAX1109" s="54"/>
      <c r="VAY1109" s="54"/>
      <c r="VAZ1109" s="54"/>
      <c r="VBA1109" s="54"/>
      <c r="VBB1109" s="54"/>
      <c r="VBC1109" s="54"/>
      <c r="VBD1109" s="54"/>
      <c r="VBE1109" s="54"/>
      <c r="VBF1109" s="54"/>
      <c r="VBG1109" s="54"/>
      <c r="VBH1109" s="54"/>
      <c r="VBI1109" s="54"/>
      <c r="VBJ1109" s="54"/>
      <c r="VBK1109" s="54"/>
      <c r="VBL1109" s="54"/>
      <c r="VBM1109" s="54"/>
      <c r="VBN1109" s="54"/>
      <c r="VBO1109" s="54"/>
      <c r="VBP1109" s="54"/>
      <c r="VBQ1109" s="54"/>
      <c r="VBR1109" s="54"/>
      <c r="VBS1109" s="54"/>
      <c r="VBT1109" s="54"/>
      <c r="VBU1109" s="54"/>
      <c r="VBV1109" s="54"/>
      <c r="VBW1109" s="54"/>
      <c r="VBX1109" s="54"/>
      <c r="VBY1109" s="54"/>
      <c r="VBZ1109" s="54"/>
      <c r="VCA1109" s="54"/>
      <c r="VCB1109" s="54"/>
      <c r="VCC1109" s="54"/>
      <c r="VCD1109" s="54"/>
      <c r="VCE1109" s="54"/>
      <c r="VCF1109" s="54"/>
      <c r="VCG1109" s="54"/>
      <c r="VCH1109" s="54"/>
      <c r="VCI1109" s="54"/>
      <c r="VCJ1109" s="54"/>
      <c r="VCK1109" s="54"/>
      <c r="VCL1109" s="54"/>
      <c r="VCM1109" s="54"/>
      <c r="VCN1109" s="54"/>
      <c r="VCO1109" s="54"/>
      <c r="VCP1109" s="54"/>
      <c r="VCQ1109" s="54"/>
      <c r="VCR1109" s="54"/>
      <c r="VCS1109" s="54"/>
      <c r="VCT1109" s="54"/>
      <c r="VCU1109" s="54"/>
      <c r="VCV1109" s="54"/>
      <c r="VCW1109" s="54"/>
      <c r="VCX1109" s="54"/>
      <c r="VCY1109" s="54"/>
      <c r="VCZ1109" s="54"/>
      <c r="VDA1109" s="54"/>
      <c r="VDB1109" s="54"/>
      <c r="VDC1109" s="54"/>
      <c r="VDD1109" s="54"/>
      <c r="VDE1109" s="54"/>
      <c r="VDF1109" s="54"/>
      <c r="VDG1109" s="54"/>
      <c r="VDH1109" s="54"/>
      <c r="VDI1109" s="54"/>
      <c r="VDJ1109" s="54"/>
      <c r="VDK1109" s="54"/>
      <c r="VDL1109" s="54"/>
      <c r="VDM1109" s="54"/>
      <c r="VDN1109" s="54"/>
      <c r="VDO1109" s="54"/>
      <c r="VDP1109" s="54"/>
      <c r="VDQ1109" s="54"/>
      <c r="VDR1109" s="54"/>
      <c r="VDS1109" s="54"/>
      <c r="VDT1109" s="54"/>
      <c r="VDU1109" s="54"/>
      <c r="VDV1109" s="54"/>
      <c r="VDW1109" s="54"/>
      <c r="VDX1109" s="54"/>
      <c r="VDY1109" s="54"/>
      <c r="VDZ1109" s="54"/>
      <c r="VEA1109" s="54"/>
      <c r="VEB1109" s="54"/>
      <c r="VEC1109" s="54"/>
      <c r="VED1109" s="54"/>
      <c r="VEE1109" s="54"/>
      <c r="VEF1109" s="54"/>
      <c r="VEG1109" s="54"/>
      <c r="VEH1109" s="54"/>
      <c r="VEI1109" s="54"/>
      <c r="VEJ1109" s="54"/>
      <c r="VEK1109" s="54"/>
      <c r="VEL1109" s="54"/>
      <c r="VEM1109" s="54"/>
      <c r="VEN1109" s="54"/>
      <c r="VEO1109" s="54"/>
      <c r="VEP1109" s="54"/>
      <c r="VEQ1109" s="54"/>
      <c r="VER1109" s="54"/>
      <c r="VES1109" s="54"/>
      <c r="VET1109" s="54"/>
      <c r="VEU1109" s="54"/>
      <c r="VEV1109" s="54"/>
      <c r="VEW1109" s="54"/>
      <c r="VEX1109" s="54"/>
      <c r="VEY1109" s="54"/>
      <c r="VEZ1109" s="54"/>
      <c r="VFA1109" s="54"/>
      <c r="VFB1109" s="54"/>
      <c r="VFC1109" s="54"/>
      <c r="VFD1109" s="54"/>
      <c r="VFE1109" s="54"/>
      <c r="VFF1109" s="54"/>
      <c r="VFG1109" s="54"/>
      <c r="VFH1109" s="54"/>
      <c r="VFI1109" s="54"/>
      <c r="VFJ1109" s="54"/>
      <c r="VFK1109" s="54"/>
      <c r="VFL1109" s="54"/>
      <c r="VFM1109" s="54"/>
      <c r="VFN1109" s="54"/>
      <c r="VFO1109" s="54"/>
      <c r="VFP1109" s="54"/>
      <c r="VFQ1109" s="54"/>
      <c r="VFR1109" s="54"/>
      <c r="VFS1109" s="54"/>
      <c r="VFT1109" s="54"/>
      <c r="VFU1109" s="54"/>
      <c r="VFV1109" s="54"/>
      <c r="VFW1109" s="54"/>
      <c r="VFX1109" s="54"/>
      <c r="VFY1109" s="54"/>
      <c r="VFZ1109" s="54"/>
      <c r="VGA1109" s="54"/>
      <c r="VGB1109" s="54"/>
      <c r="VGC1109" s="54"/>
      <c r="VGD1109" s="54"/>
      <c r="VGE1109" s="54"/>
      <c r="VGF1109" s="54"/>
      <c r="VGG1109" s="54"/>
      <c r="VGH1109" s="54"/>
      <c r="VGI1109" s="54"/>
      <c r="VGJ1109" s="54"/>
      <c r="VGK1109" s="54"/>
      <c r="VGL1109" s="54"/>
      <c r="VGM1109" s="54"/>
      <c r="VGN1109" s="54"/>
      <c r="VGO1109" s="54"/>
      <c r="VGP1109" s="54"/>
      <c r="VGQ1109" s="54"/>
      <c r="VGR1109" s="54"/>
      <c r="VGS1109" s="54"/>
      <c r="VGT1109" s="54"/>
      <c r="VGU1109" s="54"/>
      <c r="VGV1109" s="54"/>
      <c r="VGW1109" s="54"/>
      <c r="VGX1109" s="54"/>
      <c r="VGY1109" s="54"/>
      <c r="VGZ1109" s="54"/>
      <c r="VHA1109" s="54"/>
      <c r="VHB1109" s="54"/>
      <c r="VHC1109" s="54"/>
      <c r="VHD1109" s="54"/>
      <c r="VHE1109" s="54"/>
      <c r="VHF1109" s="54"/>
      <c r="VHG1109" s="54"/>
      <c r="VHH1109" s="54"/>
      <c r="VHI1109" s="54"/>
      <c r="VHJ1109" s="54"/>
      <c r="VHK1109" s="54"/>
      <c r="VHL1109" s="54"/>
      <c r="VHM1109" s="54"/>
      <c r="VHN1109" s="54"/>
      <c r="VHO1109" s="54"/>
      <c r="VHP1109" s="54"/>
      <c r="VHQ1109" s="54"/>
      <c r="VHR1109" s="54"/>
      <c r="VHS1109" s="54"/>
      <c r="VHT1109" s="54"/>
      <c r="VHU1109" s="54"/>
      <c r="VHV1109" s="54"/>
      <c r="VHW1109" s="54"/>
      <c r="VHX1109" s="54"/>
      <c r="VHY1109" s="54"/>
      <c r="VHZ1109" s="54"/>
      <c r="VIA1109" s="54"/>
      <c r="VIB1109" s="54"/>
      <c r="VIC1109" s="54"/>
      <c r="VID1109" s="54"/>
      <c r="VIE1109" s="54"/>
      <c r="VIF1109" s="54"/>
      <c r="VIG1109" s="54"/>
      <c r="VIH1109" s="54"/>
      <c r="VII1109" s="54"/>
      <c r="VIJ1109" s="54"/>
      <c r="VIK1109" s="54"/>
      <c r="VIL1109" s="54"/>
      <c r="VIM1109" s="54"/>
      <c r="VIN1109" s="54"/>
      <c r="VIO1109" s="54"/>
      <c r="VIP1109" s="54"/>
      <c r="VIQ1109" s="54"/>
      <c r="VIR1109" s="54"/>
      <c r="VIS1109" s="54"/>
      <c r="VIT1109" s="54"/>
      <c r="VIU1109" s="54"/>
      <c r="VIV1109" s="54"/>
      <c r="VIW1109" s="54"/>
      <c r="VIX1109" s="54"/>
      <c r="VIY1109" s="54"/>
      <c r="VIZ1109" s="54"/>
      <c r="VJA1109" s="54"/>
      <c r="VJB1109" s="54"/>
      <c r="VJC1109" s="54"/>
      <c r="VJD1109" s="54"/>
      <c r="VJE1109" s="54"/>
      <c r="VJF1109" s="54"/>
      <c r="VJG1109" s="54"/>
      <c r="VJH1109" s="54"/>
      <c r="VJI1109" s="54"/>
      <c r="VJJ1109" s="54"/>
      <c r="VJK1109" s="54"/>
      <c r="VJL1109" s="54"/>
      <c r="VJM1109" s="54"/>
      <c r="VJN1109" s="54"/>
      <c r="VJO1109" s="54"/>
      <c r="VJP1109" s="54"/>
      <c r="VJQ1109" s="54"/>
      <c r="VJR1109" s="54"/>
      <c r="VJS1109" s="54"/>
      <c r="VJT1109" s="54"/>
      <c r="VJU1109" s="54"/>
      <c r="VJV1109" s="54"/>
      <c r="VJW1109" s="54"/>
      <c r="VJX1109" s="54"/>
      <c r="VJY1109" s="54"/>
      <c r="VJZ1109" s="54"/>
      <c r="VKA1109" s="54"/>
      <c r="VKB1109" s="54"/>
      <c r="VKC1109" s="54"/>
      <c r="VKD1109" s="54"/>
      <c r="VKE1109" s="54"/>
      <c r="VKF1109" s="54"/>
      <c r="VKG1109" s="54"/>
      <c r="VKH1109" s="54"/>
      <c r="VKI1109" s="54"/>
      <c r="VKJ1109" s="54"/>
      <c r="VKK1109" s="54"/>
      <c r="VKL1109" s="54"/>
      <c r="VKM1109" s="54"/>
      <c r="VKN1109" s="54"/>
      <c r="VKO1109" s="54"/>
      <c r="VKP1109" s="54"/>
      <c r="VKQ1109" s="54"/>
      <c r="VKR1109" s="54"/>
      <c r="VKS1109" s="54"/>
      <c r="VKT1109" s="54"/>
      <c r="VKU1109" s="54"/>
      <c r="VKV1109" s="54"/>
      <c r="VKW1109" s="54"/>
      <c r="VKX1109" s="54"/>
      <c r="VKY1109" s="54"/>
      <c r="VKZ1109" s="54"/>
      <c r="VLA1109" s="54"/>
      <c r="VLB1109" s="54"/>
      <c r="VLC1109" s="54"/>
      <c r="VLD1109" s="54"/>
      <c r="VLE1109" s="54"/>
      <c r="VLF1109" s="54"/>
      <c r="VLG1109" s="54"/>
      <c r="VLH1109" s="54"/>
      <c r="VLI1109" s="54"/>
      <c r="VLJ1109" s="54"/>
      <c r="VLK1109" s="54"/>
      <c r="VLL1109" s="54"/>
      <c r="VLM1109" s="54"/>
      <c r="VLN1109" s="54"/>
      <c r="VLO1109" s="54"/>
      <c r="VLP1109" s="54"/>
      <c r="VLQ1109" s="54"/>
      <c r="VLR1109" s="54"/>
      <c r="VLS1109" s="54"/>
      <c r="VLT1109" s="54"/>
      <c r="VLU1109" s="54"/>
      <c r="VLV1109" s="54"/>
      <c r="VLW1109" s="54"/>
      <c r="VLX1109" s="54"/>
      <c r="VLY1109" s="54"/>
      <c r="VLZ1109" s="54"/>
      <c r="VMA1109" s="54"/>
      <c r="VMB1109" s="54"/>
      <c r="VMC1109" s="54"/>
      <c r="VMD1109" s="54"/>
      <c r="VME1109" s="54"/>
      <c r="VMF1109" s="54"/>
      <c r="VMG1109" s="54"/>
      <c r="VMH1109" s="54"/>
      <c r="VMI1109" s="54"/>
      <c r="VMJ1109" s="54"/>
      <c r="VMK1109" s="54"/>
      <c r="VML1109" s="54"/>
      <c r="VMM1109" s="54"/>
      <c r="VMN1109" s="54"/>
      <c r="VMO1109" s="54"/>
      <c r="VMP1109" s="54"/>
      <c r="VMQ1109" s="54"/>
      <c r="VMR1109" s="54"/>
      <c r="VMS1109" s="54"/>
      <c r="VMT1109" s="54"/>
      <c r="VMU1109" s="54"/>
      <c r="VMV1109" s="54"/>
      <c r="VMW1109" s="54"/>
      <c r="VMX1109" s="54"/>
      <c r="VMY1109" s="54"/>
      <c r="VMZ1109" s="54"/>
      <c r="VNA1109" s="54"/>
      <c r="VNB1109" s="54"/>
      <c r="VNC1109" s="54"/>
      <c r="VND1109" s="54"/>
      <c r="VNE1109" s="54"/>
      <c r="VNF1109" s="54"/>
      <c r="VNG1109" s="54"/>
      <c r="VNH1109" s="54"/>
      <c r="VNI1109" s="54"/>
      <c r="VNJ1109" s="54"/>
      <c r="VNK1109" s="54"/>
      <c r="VNL1109" s="54"/>
      <c r="VNM1109" s="54"/>
      <c r="VNN1109" s="54"/>
      <c r="VNO1109" s="54"/>
      <c r="VNP1109" s="54"/>
      <c r="VNQ1109" s="54"/>
      <c r="VNR1109" s="54"/>
      <c r="VNS1109" s="54"/>
      <c r="VNT1109" s="54"/>
      <c r="VNU1109" s="54"/>
      <c r="VNV1109" s="54"/>
      <c r="VNW1109" s="54"/>
      <c r="VNX1109" s="54"/>
      <c r="VNY1109" s="54"/>
      <c r="VNZ1109" s="54"/>
      <c r="VOA1109" s="54"/>
      <c r="VOB1109" s="54"/>
      <c r="VOC1109" s="54"/>
      <c r="VOD1109" s="54"/>
      <c r="VOE1109" s="54"/>
      <c r="VOF1109" s="54"/>
      <c r="VOG1109" s="54"/>
      <c r="VOH1109" s="54"/>
      <c r="VOI1109" s="54"/>
      <c r="VOJ1109" s="54"/>
      <c r="VOK1109" s="54"/>
      <c r="VOL1109" s="54"/>
      <c r="VOM1109" s="54"/>
      <c r="VON1109" s="54"/>
      <c r="VOO1109" s="54"/>
      <c r="VOP1109" s="54"/>
      <c r="VOQ1109" s="54"/>
      <c r="VOR1109" s="54"/>
      <c r="VOS1109" s="54"/>
      <c r="VOT1109" s="54"/>
      <c r="VOU1109" s="54"/>
      <c r="VOV1109" s="54"/>
      <c r="VOW1109" s="54"/>
      <c r="VOX1109" s="54"/>
      <c r="VOY1109" s="54"/>
      <c r="VOZ1109" s="54"/>
      <c r="VPA1109" s="54"/>
      <c r="VPB1109" s="54"/>
      <c r="VPC1109" s="54"/>
      <c r="VPD1109" s="54"/>
      <c r="VPE1109" s="54"/>
      <c r="VPF1109" s="54"/>
      <c r="VPG1109" s="54"/>
      <c r="VPH1109" s="54"/>
      <c r="VPI1109" s="54"/>
      <c r="VPJ1109" s="54"/>
      <c r="VPK1109" s="54"/>
      <c r="VPL1109" s="54"/>
      <c r="VPM1109" s="54"/>
      <c r="VPN1109" s="54"/>
      <c r="VPO1109" s="54"/>
      <c r="VPP1109" s="54"/>
      <c r="VPQ1109" s="54"/>
      <c r="VPR1109" s="54"/>
      <c r="VPS1109" s="54"/>
      <c r="VPT1109" s="54"/>
      <c r="VPU1109" s="54"/>
      <c r="VPV1109" s="54"/>
      <c r="VPW1109" s="54"/>
      <c r="VPX1109" s="54"/>
      <c r="VPY1109" s="54"/>
      <c r="VPZ1109" s="54"/>
      <c r="VQA1109" s="54"/>
      <c r="VQB1109" s="54"/>
      <c r="VQC1109" s="54"/>
      <c r="VQD1109" s="54"/>
      <c r="VQE1109" s="54"/>
      <c r="VQF1109" s="54"/>
      <c r="VQG1109" s="54"/>
      <c r="VQH1109" s="54"/>
      <c r="VQI1109" s="54"/>
      <c r="VQJ1109" s="54"/>
      <c r="VQK1109" s="54"/>
      <c r="VQL1109" s="54"/>
      <c r="VQM1109" s="54"/>
      <c r="VQN1109" s="54"/>
      <c r="VQO1109" s="54"/>
      <c r="VQP1109" s="54"/>
      <c r="VQQ1109" s="54"/>
      <c r="VQR1109" s="54"/>
      <c r="VQS1109" s="54"/>
      <c r="VQT1109" s="54"/>
      <c r="VQU1109" s="54"/>
      <c r="VQV1109" s="54"/>
      <c r="VQW1109" s="54"/>
      <c r="VQX1109" s="54"/>
      <c r="VQY1109" s="54"/>
      <c r="VQZ1109" s="54"/>
      <c r="VRA1109" s="54"/>
      <c r="VRB1109" s="54"/>
      <c r="VRC1109" s="54"/>
      <c r="VRD1109" s="54"/>
      <c r="VRE1109" s="54"/>
      <c r="VRF1109" s="54"/>
      <c r="VRG1109" s="54"/>
      <c r="VRH1109" s="54"/>
      <c r="VRI1109" s="54"/>
      <c r="VRJ1109" s="54"/>
      <c r="VRK1109" s="54"/>
      <c r="VRL1109" s="54"/>
      <c r="VRM1109" s="54"/>
      <c r="VRN1109" s="54"/>
      <c r="VRO1109" s="54"/>
      <c r="VRP1109" s="54"/>
      <c r="VRQ1109" s="54"/>
      <c r="VRR1109" s="54"/>
      <c r="VRS1109" s="54"/>
      <c r="VRT1109" s="54"/>
      <c r="VRU1109" s="54"/>
      <c r="VRV1109" s="54"/>
      <c r="VRW1109" s="54"/>
      <c r="VRX1109" s="54"/>
      <c r="VRY1109" s="54"/>
      <c r="VRZ1109" s="54"/>
      <c r="VSA1109" s="54"/>
      <c r="VSB1109" s="54"/>
      <c r="VSC1109" s="54"/>
      <c r="VSD1109" s="54"/>
      <c r="VSE1109" s="54"/>
      <c r="VSF1109" s="54"/>
      <c r="VSG1109" s="54"/>
      <c r="VSH1109" s="54"/>
      <c r="VSI1109" s="54"/>
      <c r="VSJ1109" s="54"/>
      <c r="VSK1109" s="54"/>
      <c r="VSL1109" s="54"/>
      <c r="VSM1109" s="54"/>
      <c r="VSN1109" s="54"/>
      <c r="VSO1109" s="54"/>
      <c r="VSP1109" s="54"/>
      <c r="VSQ1109" s="54"/>
      <c r="VSR1109" s="54"/>
      <c r="VSS1109" s="54"/>
      <c r="VST1109" s="54"/>
      <c r="VSU1109" s="54"/>
      <c r="VSV1109" s="54"/>
      <c r="VSW1109" s="54"/>
      <c r="VSX1109" s="54"/>
      <c r="VSY1109" s="54"/>
      <c r="VSZ1109" s="54"/>
      <c r="VTA1109" s="54"/>
      <c r="VTB1109" s="54"/>
      <c r="VTC1109" s="54"/>
      <c r="VTD1109" s="54"/>
      <c r="VTE1109" s="54"/>
      <c r="VTF1109" s="54"/>
      <c r="VTG1109" s="54"/>
      <c r="VTH1109" s="54"/>
      <c r="VTI1109" s="54"/>
      <c r="VTJ1109" s="54"/>
      <c r="VTK1109" s="54"/>
      <c r="VTL1109" s="54"/>
      <c r="VTM1109" s="54"/>
      <c r="VTN1109" s="54"/>
      <c r="VTO1109" s="54"/>
      <c r="VTP1109" s="54"/>
      <c r="VTQ1109" s="54"/>
      <c r="VTR1109" s="54"/>
      <c r="VTS1109" s="54"/>
      <c r="VTT1109" s="54"/>
      <c r="VTU1109" s="54"/>
      <c r="VTV1109" s="54"/>
      <c r="VTW1109" s="54"/>
      <c r="VTX1109" s="54"/>
      <c r="VTY1109" s="54"/>
      <c r="VTZ1109" s="54"/>
      <c r="VUA1109" s="54"/>
      <c r="VUB1109" s="54"/>
      <c r="VUC1109" s="54"/>
      <c r="VUD1109" s="54"/>
      <c r="VUE1109" s="54"/>
      <c r="VUF1109" s="54"/>
      <c r="VUG1109" s="54"/>
      <c r="VUH1109" s="54"/>
      <c r="VUI1109" s="54"/>
      <c r="VUJ1109" s="54"/>
      <c r="VUK1109" s="54"/>
      <c r="VUL1109" s="54"/>
      <c r="VUM1109" s="54"/>
      <c r="VUN1109" s="54"/>
      <c r="VUO1109" s="54"/>
      <c r="VUP1109" s="54"/>
      <c r="VUQ1109" s="54"/>
      <c r="VUR1109" s="54"/>
      <c r="VUS1109" s="54"/>
      <c r="VUT1109" s="54"/>
      <c r="VUU1109" s="54"/>
      <c r="VUV1109" s="54"/>
      <c r="VUW1109" s="54"/>
      <c r="VUX1109" s="54"/>
      <c r="VUY1109" s="54"/>
      <c r="VUZ1109" s="54"/>
      <c r="VVA1109" s="54"/>
      <c r="VVB1109" s="54"/>
      <c r="VVC1109" s="54"/>
      <c r="VVD1109" s="54"/>
      <c r="VVE1109" s="54"/>
      <c r="VVF1109" s="54"/>
      <c r="VVG1109" s="54"/>
      <c r="VVH1109" s="54"/>
      <c r="VVI1109" s="54"/>
      <c r="VVJ1109" s="54"/>
      <c r="VVK1109" s="54"/>
      <c r="VVL1109" s="54"/>
      <c r="VVM1109" s="54"/>
      <c r="VVN1109" s="54"/>
      <c r="VVO1109" s="54"/>
      <c r="VVP1109" s="54"/>
      <c r="VVQ1109" s="54"/>
      <c r="VVR1109" s="54"/>
      <c r="VVS1109" s="54"/>
      <c r="VVT1109" s="54"/>
      <c r="VVU1109" s="54"/>
      <c r="VVV1109" s="54"/>
      <c r="VVW1109" s="54"/>
      <c r="VVX1109" s="54"/>
      <c r="VVY1109" s="54"/>
      <c r="VVZ1109" s="54"/>
      <c r="VWA1109" s="54"/>
      <c r="VWB1109" s="54"/>
      <c r="VWC1109" s="54"/>
      <c r="VWD1109" s="54"/>
      <c r="VWE1109" s="54"/>
      <c r="VWF1109" s="54"/>
      <c r="VWG1109" s="54"/>
      <c r="VWH1109" s="54"/>
      <c r="VWI1109" s="54"/>
      <c r="VWJ1109" s="54"/>
      <c r="VWK1109" s="54"/>
      <c r="VWL1109" s="54"/>
      <c r="VWM1109" s="54"/>
      <c r="VWN1109" s="54"/>
      <c r="VWO1109" s="54"/>
      <c r="VWP1109" s="54"/>
      <c r="VWQ1109" s="54"/>
      <c r="VWR1109" s="54"/>
      <c r="VWS1109" s="54"/>
      <c r="VWT1109" s="54"/>
      <c r="VWU1109" s="54"/>
      <c r="VWV1109" s="54"/>
      <c r="VWW1109" s="54"/>
      <c r="VWX1109" s="54"/>
      <c r="VWY1109" s="54"/>
      <c r="VWZ1109" s="54"/>
      <c r="VXA1109" s="54"/>
      <c r="VXB1109" s="54"/>
      <c r="VXC1109" s="54"/>
      <c r="VXD1109" s="54"/>
      <c r="VXE1109" s="54"/>
      <c r="VXF1109" s="54"/>
      <c r="VXG1109" s="54"/>
      <c r="VXH1109" s="54"/>
      <c r="VXI1109" s="54"/>
      <c r="VXJ1109" s="54"/>
      <c r="VXK1109" s="54"/>
      <c r="VXL1109" s="54"/>
      <c r="VXM1109" s="54"/>
      <c r="VXN1109" s="54"/>
      <c r="VXO1109" s="54"/>
      <c r="VXP1109" s="54"/>
      <c r="VXQ1109" s="54"/>
      <c r="VXR1109" s="54"/>
      <c r="VXS1109" s="54"/>
      <c r="VXT1109" s="54"/>
      <c r="VXU1109" s="54"/>
      <c r="VXV1109" s="54"/>
      <c r="VXW1109" s="54"/>
      <c r="VXX1109" s="54"/>
      <c r="VXY1109" s="54"/>
      <c r="VXZ1109" s="54"/>
      <c r="VYA1109" s="54"/>
      <c r="VYB1109" s="54"/>
      <c r="VYC1109" s="54"/>
      <c r="VYD1109" s="54"/>
      <c r="VYE1109" s="54"/>
      <c r="VYF1109" s="54"/>
      <c r="VYG1109" s="54"/>
      <c r="VYH1109" s="54"/>
      <c r="VYI1109" s="54"/>
      <c r="VYJ1109" s="54"/>
      <c r="VYK1109" s="54"/>
      <c r="VYL1109" s="54"/>
      <c r="VYM1109" s="54"/>
      <c r="VYN1109" s="54"/>
      <c r="VYO1109" s="54"/>
      <c r="VYP1109" s="54"/>
      <c r="VYQ1109" s="54"/>
      <c r="VYR1109" s="54"/>
      <c r="VYS1109" s="54"/>
      <c r="VYT1109" s="54"/>
      <c r="VYU1109" s="54"/>
      <c r="VYV1109" s="54"/>
      <c r="VYW1109" s="54"/>
      <c r="VYX1109" s="54"/>
      <c r="VYY1109" s="54"/>
      <c r="VYZ1109" s="54"/>
      <c r="VZA1109" s="54"/>
      <c r="VZB1109" s="54"/>
      <c r="VZC1109" s="54"/>
      <c r="VZD1109" s="54"/>
      <c r="VZE1109" s="54"/>
      <c r="VZF1109" s="54"/>
      <c r="VZG1109" s="54"/>
      <c r="VZH1109" s="54"/>
      <c r="VZI1109" s="54"/>
      <c r="VZJ1109" s="54"/>
      <c r="VZK1109" s="54"/>
      <c r="VZL1109" s="54"/>
      <c r="VZM1109" s="54"/>
      <c r="VZN1109" s="54"/>
      <c r="VZO1109" s="54"/>
      <c r="VZP1109" s="54"/>
      <c r="VZQ1109" s="54"/>
      <c r="VZR1109" s="54"/>
      <c r="VZS1109" s="54"/>
      <c r="VZT1109" s="54"/>
      <c r="VZU1109" s="54"/>
      <c r="VZV1109" s="54"/>
      <c r="VZW1109" s="54"/>
      <c r="VZX1109" s="54"/>
      <c r="VZY1109" s="54"/>
      <c r="VZZ1109" s="54"/>
      <c r="WAA1109" s="54"/>
      <c r="WAB1109" s="54"/>
      <c r="WAC1109" s="54"/>
      <c r="WAD1109" s="54"/>
      <c r="WAE1109" s="54"/>
      <c r="WAF1109" s="54"/>
      <c r="WAG1109" s="54"/>
      <c r="WAH1109" s="54"/>
      <c r="WAI1109" s="54"/>
      <c r="WAJ1109" s="54"/>
      <c r="WAK1109" s="54"/>
      <c r="WAL1109" s="54"/>
      <c r="WAM1109" s="54"/>
      <c r="WAN1109" s="54"/>
      <c r="WAO1109" s="54"/>
      <c r="WAP1109" s="54"/>
      <c r="WAQ1109" s="54"/>
      <c r="WAR1109" s="54"/>
      <c r="WAS1109" s="54"/>
      <c r="WAT1109" s="54"/>
      <c r="WAU1109" s="54"/>
      <c r="WAV1109" s="54"/>
      <c r="WAW1109" s="54"/>
      <c r="WAX1109" s="54"/>
      <c r="WAY1109" s="54"/>
      <c r="WAZ1109" s="54"/>
      <c r="WBA1109" s="54"/>
      <c r="WBB1109" s="54"/>
      <c r="WBC1109" s="54"/>
      <c r="WBD1109" s="54"/>
      <c r="WBE1109" s="54"/>
      <c r="WBF1109" s="54"/>
      <c r="WBG1109" s="54"/>
      <c r="WBH1109" s="54"/>
      <c r="WBI1109" s="54"/>
      <c r="WBJ1109" s="54"/>
      <c r="WBK1109" s="54"/>
      <c r="WBL1109" s="54"/>
      <c r="WBM1109" s="54"/>
      <c r="WBN1109" s="54"/>
      <c r="WBO1109" s="54"/>
      <c r="WBP1109" s="54"/>
      <c r="WBQ1109" s="54"/>
      <c r="WBR1109" s="54"/>
      <c r="WBS1109" s="54"/>
      <c r="WBT1109" s="54"/>
      <c r="WBU1109" s="54"/>
      <c r="WBV1109" s="54"/>
      <c r="WBW1109" s="54"/>
      <c r="WBX1109" s="54"/>
      <c r="WBY1109" s="54"/>
      <c r="WBZ1109" s="54"/>
      <c r="WCA1109" s="54"/>
      <c r="WCB1109" s="54"/>
      <c r="WCC1109" s="54"/>
      <c r="WCD1109" s="54"/>
      <c r="WCE1109" s="54"/>
      <c r="WCF1109" s="54"/>
      <c r="WCG1109" s="54"/>
      <c r="WCH1109" s="54"/>
      <c r="WCI1109" s="54"/>
      <c r="WCJ1109" s="54"/>
      <c r="WCK1109" s="54"/>
      <c r="WCL1109" s="54"/>
      <c r="WCM1109" s="54"/>
      <c r="WCN1109" s="54"/>
      <c r="WCO1109" s="54"/>
      <c r="WCP1109" s="54"/>
      <c r="WCQ1109" s="54"/>
      <c r="WCR1109" s="54"/>
      <c r="WCS1109" s="54"/>
      <c r="WCT1109" s="54"/>
      <c r="WCU1109" s="54"/>
      <c r="WCV1109" s="54"/>
      <c r="WCW1109" s="54"/>
      <c r="WCX1109" s="54"/>
      <c r="WCY1109" s="54"/>
      <c r="WCZ1109" s="54"/>
      <c r="WDA1109" s="54"/>
      <c r="WDB1109" s="54"/>
      <c r="WDC1109" s="54"/>
      <c r="WDD1109" s="54"/>
      <c r="WDE1109" s="54"/>
      <c r="WDF1109" s="54"/>
      <c r="WDG1109" s="54"/>
      <c r="WDH1109" s="54"/>
      <c r="WDI1109" s="54"/>
      <c r="WDJ1109" s="54"/>
      <c r="WDK1109" s="54"/>
      <c r="WDL1109" s="54"/>
      <c r="WDM1109" s="54"/>
      <c r="WDN1109" s="54"/>
      <c r="WDO1109" s="54"/>
      <c r="WDP1109" s="54"/>
      <c r="WDQ1109" s="54"/>
      <c r="WDR1109" s="54"/>
      <c r="WDS1109" s="54"/>
      <c r="WDT1109" s="54"/>
      <c r="WDU1109" s="54"/>
      <c r="WDV1109" s="54"/>
      <c r="WDW1109" s="54"/>
      <c r="WDX1109" s="54"/>
      <c r="WDY1109" s="54"/>
      <c r="WDZ1109" s="54"/>
      <c r="WEA1109" s="54"/>
      <c r="WEB1109" s="54"/>
      <c r="WEC1109" s="54"/>
      <c r="WED1109" s="54"/>
      <c r="WEE1109" s="54"/>
      <c r="WEF1109" s="54"/>
      <c r="WEG1109" s="54"/>
      <c r="WEH1109" s="54"/>
      <c r="WEI1109" s="54"/>
      <c r="WEJ1109" s="54"/>
      <c r="WEK1109" s="54"/>
      <c r="WEL1109" s="54"/>
      <c r="WEM1109" s="54"/>
      <c r="WEN1109" s="54"/>
      <c r="WEO1109" s="54"/>
      <c r="WEP1109" s="54"/>
      <c r="WEQ1109" s="54"/>
      <c r="WER1109" s="54"/>
      <c r="WES1109" s="54"/>
      <c r="WET1109" s="54"/>
      <c r="WEU1109" s="54"/>
      <c r="WEV1109" s="54"/>
      <c r="WEW1109" s="54"/>
      <c r="WEX1109" s="54"/>
      <c r="WEY1109" s="54"/>
      <c r="WEZ1109" s="54"/>
      <c r="WFA1109" s="54"/>
      <c r="WFB1109" s="54"/>
      <c r="WFC1109" s="54"/>
      <c r="WFD1109" s="54"/>
      <c r="WFE1109" s="54"/>
      <c r="WFF1109" s="54"/>
      <c r="WFG1109" s="54"/>
      <c r="WFH1109" s="54"/>
      <c r="WFI1109" s="54"/>
      <c r="WFJ1109" s="54"/>
      <c r="WFK1109" s="54"/>
      <c r="WFL1109" s="54"/>
      <c r="WFM1109" s="54"/>
      <c r="WFN1109" s="54"/>
      <c r="WFO1109" s="54"/>
      <c r="WFP1109" s="54"/>
      <c r="WFQ1109" s="54"/>
      <c r="WFR1109" s="54"/>
      <c r="WFS1109" s="54"/>
      <c r="WFT1109" s="54"/>
      <c r="WFU1109" s="54"/>
      <c r="WFV1109" s="54"/>
      <c r="WFW1109" s="54"/>
      <c r="WFX1109" s="54"/>
      <c r="WFY1109" s="54"/>
      <c r="WFZ1109" s="54"/>
      <c r="WGA1109" s="54"/>
      <c r="WGB1109" s="54"/>
      <c r="WGC1109" s="54"/>
      <c r="WGD1109" s="54"/>
      <c r="WGE1109" s="54"/>
      <c r="WGF1109" s="54"/>
      <c r="WGG1109" s="54"/>
      <c r="WGH1109" s="54"/>
      <c r="WGI1109" s="54"/>
      <c r="WGJ1109" s="54"/>
      <c r="WGK1109" s="54"/>
      <c r="WGL1109" s="54"/>
      <c r="WGM1109" s="54"/>
      <c r="WGN1109" s="54"/>
      <c r="WGO1109" s="54"/>
      <c r="WGP1109" s="54"/>
      <c r="WGQ1109" s="54"/>
      <c r="WGR1109" s="54"/>
      <c r="WGS1109" s="54"/>
      <c r="WGT1109" s="54"/>
      <c r="WGU1109" s="54"/>
      <c r="WGV1109" s="54"/>
      <c r="WGW1109" s="54"/>
      <c r="WGX1109" s="54"/>
      <c r="WGY1109" s="54"/>
      <c r="WGZ1109" s="54"/>
      <c r="WHA1109" s="54"/>
      <c r="WHB1109" s="54"/>
      <c r="WHC1109" s="54"/>
      <c r="WHD1109" s="54"/>
      <c r="WHE1109" s="54"/>
      <c r="WHF1109" s="54"/>
      <c r="WHG1109" s="54"/>
      <c r="WHH1109" s="54"/>
      <c r="WHI1109" s="54"/>
      <c r="WHJ1109" s="54"/>
      <c r="WHK1109" s="54"/>
      <c r="WHL1109" s="54"/>
      <c r="WHM1109" s="54"/>
      <c r="WHN1109" s="54"/>
      <c r="WHO1109" s="54"/>
      <c r="WHP1109" s="54"/>
      <c r="WHQ1109" s="54"/>
      <c r="WHR1109" s="54"/>
      <c r="WHS1109" s="54"/>
      <c r="WHT1109" s="54"/>
      <c r="WHU1109" s="54"/>
      <c r="WHV1109" s="54"/>
      <c r="WHW1109" s="54"/>
      <c r="WHX1109" s="54"/>
      <c r="WHY1109" s="54"/>
      <c r="WHZ1109" s="54"/>
      <c r="WIA1109" s="54"/>
      <c r="WIB1109" s="54"/>
      <c r="WIC1109" s="54"/>
      <c r="WID1109" s="54"/>
      <c r="WIE1109" s="54"/>
      <c r="WIF1109" s="54"/>
      <c r="WIG1109" s="54"/>
      <c r="WIH1109" s="54"/>
      <c r="WII1109" s="54"/>
      <c r="WIJ1109" s="54"/>
      <c r="WIK1109" s="54"/>
      <c r="WIL1109" s="54"/>
      <c r="WIM1109" s="54"/>
      <c r="WIN1109" s="54"/>
      <c r="WIO1109" s="54"/>
      <c r="WIP1109" s="54"/>
      <c r="WIQ1109" s="54"/>
      <c r="WIR1109" s="54"/>
      <c r="WIS1109" s="54"/>
      <c r="WIT1109" s="54"/>
      <c r="WIU1109" s="54"/>
      <c r="WIV1109" s="54"/>
      <c r="WIW1109" s="54"/>
      <c r="WIX1109" s="54"/>
      <c r="WIY1109" s="54"/>
      <c r="WIZ1109" s="54"/>
      <c r="WJA1109" s="54"/>
      <c r="WJB1109" s="54"/>
      <c r="WJC1109" s="54"/>
      <c r="WJD1109" s="54"/>
      <c r="WJE1109" s="54"/>
      <c r="WJF1109" s="54"/>
      <c r="WJG1109" s="54"/>
      <c r="WJH1109" s="54"/>
      <c r="WJI1109" s="54"/>
      <c r="WJJ1109" s="54"/>
      <c r="WJK1109" s="54"/>
      <c r="WJL1109" s="54"/>
      <c r="WJM1109" s="54"/>
      <c r="WJN1109" s="54"/>
      <c r="WJO1109" s="54"/>
      <c r="WJP1109" s="54"/>
      <c r="WJQ1109" s="54"/>
      <c r="WJR1109" s="54"/>
      <c r="WJS1109" s="54"/>
      <c r="WJT1109" s="54"/>
      <c r="WJU1109" s="54"/>
      <c r="WJV1109" s="54"/>
      <c r="WJW1109" s="54"/>
      <c r="WJX1109" s="54"/>
      <c r="WJY1109" s="54"/>
      <c r="WJZ1109" s="54"/>
      <c r="WKA1109" s="54"/>
      <c r="WKB1109" s="54"/>
      <c r="WKC1109" s="54"/>
      <c r="WKD1109" s="54"/>
      <c r="WKE1109" s="54"/>
      <c r="WKF1109" s="54"/>
      <c r="WKG1109" s="54"/>
      <c r="WKH1109" s="54"/>
      <c r="WKI1109" s="54"/>
      <c r="WKJ1109" s="54"/>
      <c r="WKK1109" s="54"/>
      <c r="WKL1109" s="54"/>
      <c r="WKM1109" s="54"/>
      <c r="WKN1109" s="54"/>
      <c r="WKO1109" s="54"/>
      <c r="WKP1109" s="54"/>
      <c r="WKQ1109" s="54"/>
      <c r="WKR1109" s="54"/>
      <c r="WKS1109" s="54"/>
      <c r="WKT1109" s="54"/>
      <c r="WKU1109" s="54"/>
      <c r="WKV1109" s="54"/>
      <c r="WKW1109" s="54"/>
      <c r="WKX1109" s="54"/>
      <c r="WKY1109" s="54"/>
      <c r="WKZ1109" s="54"/>
      <c r="WLA1109" s="54"/>
      <c r="WLB1109" s="54"/>
      <c r="WLC1109" s="54"/>
      <c r="WLD1109" s="54"/>
      <c r="WLE1109" s="54"/>
      <c r="WLF1109" s="54"/>
      <c r="WLG1109" s="54"/>
      <c r="WLH1109" s="54"/>
      <c r="WLI1109" s="54"/>
      <c r="WLJ1109" s="54"/>
      <c r="WLK1109" s="54"/>
      <c r="WLL1109" s="54"/>
      <c r="WLM1109" s="54"/>
      <c r="WLN1109" s="54"/>
      <c r="WLO1109" s="54"/>
      <c r="WLP1109" s="54"/>
      <c r="WLQ1109" s="54"/>
      <c r="WLR1109" s="54"/>
      <c r="WLS1109" s="54"/>
      <c r="WLT1109" s="54"/>
      <c r="WLU1109" s="54"/>
      <c r="WLV1109" s="54"/>
      <c r="WLW1109" s="54"/>
      <c r="WLX1109" s="54"/>
      <c r="WLY1109" s="54"/>
      <c r="WLZ1109" s="54"/>
      <c r="WMA1109" s="54"/>
      <c r="WMB1109" s="54"/>
      <c r="WMC1109" s="54"/>
      <c r="WMD1109" s="54"/>
      <c r="WME1109" s="54"/>
      <c r="WMF1109" s="54"/>
      <c r="WMG1109" s="54"/>
      <c r="WMH1109" s="54"/>
      <c r="WMI1109" s="54"/>
      <c r="WMJ1109" s="54"/>
      <c r="WMK1109" s="54"/>
      <c r="WML1109" s="54"/>
      <c r="WMM1109" s="54"/>
      <c r="WMN1109" s="54"/>
      <c r="WMO1109" s="54"/>
      <c r="WMP1109" s="54"/>
      <c r="WMQ1109" s="54"/>
      <c r="WMR1109" s="54"/>
      <c r="WMS1109" s="54"/>
      <c r="WMT1109" s="54"/>
      <c r="WMU1109" s="54"/>
      <c r="WMV1109" s="54"/>
      <c r="WMW1109" s="54"/>
      <c r="WMX1109" s="54"/>
      <c r="WMY1109" s="54"/>
      <c r="WMZ1109" s="54"/>
      <c r="WNA1109" s="54"/>
      <c r="WNB1109" s="54"/>
      <c r="WNC1109" s="54"/>
      <c r="WND1109" s="54"/>
      <c r="WNE1109" s="54"/>
      <c r="WNF1109" s="54"/>
      <c r="WNG1109" s="54"/>
      <c r="WNH1109" s="54"/>
      <c r="WNI1109" s="54"/>
      <c r="WNJ1109" s="54"/>
      <c r="WNK1109" s="54"/>
      <c r="WNL1109" s="54"/>
      <c r="WNM1109" s="54"/>
      <c r="WNN1109" s="54"/>
      <c r="WNO1109" s="54"/>
      <c r="WNP1109" s="54"/>
      <c r="WNQ1109" s="54"/>
      <c r="WNR1109" s="54"/>
      <c r="WNS1109" s="54"/>
      <c r="WNT1109" s="54"/>
      <c r="WNU1109" s="54"/>
      <c r="WNV1109" s="54"/>
      <c r="WNW1109" s="54"/>
      <c r="WNX1109" s="54"/>
      <c r="WNY1109" s="54"/>
      <c r="WNZ1109" s="54"/>
      <c r="WOA1109" s="54"/>
      <c r="WOB1109" s="54"/>
      <c r="WOC1109" s="54"/>
      <c r="WOD1109" s="54"/>
      <c r="WOE1109" s="54"/>
      <c r="WOF1109" s="54"/>
      <c r="WOG1109" s="54"/>
      <c r="WOH1109" s="54"/>
      <c r="WOI1109" s="54"/>
      <c r="WOJ1109" s="54"/>
      <c r="WOK1109" s="54"/>
      <c r="WOL1109" s="54"/>
      <c r="WOM1109" s="54"/>
      <c r="WON1109" s="54"/>
      <c r="WOO1109" s="54"/>
      <c r="WOP1109" s="54"/>
      <c r="WOQ1109" s="54"/>
      <c r="WOR1109" s="54"/>
      <c r="WOS1109" s="54"/>
      <c r="WOT1109" s="54"/>
      <c r="WOU1109" s="54"/>
      <c r="WOV1109" s="54"/>
      <c r="WOW1109" s="54"/>
      <c r="WOX1109" s="54"/>
      <c r="WOY1109" s="54"/>
      <c r="WOZ1109" s="54"/>
      <c r="WPA1109" s="54"/>
      <c r="WPB1109" s="54"/>
      <c r="WPC1109" s="54"/>
      <c r="WPD1109" s="54"/>
      <c r="WPE1109" s="54"/>
      <c r="WPF1109" s="54"/>
      <c r="WPG1109" s="54"/>
      <c r="WPH1109" s="54"/>
      <c r="WPI1109" s="54"/>
      <c r="WPJ1109" s="54"/>
      <c r="WPK1109" s="54"/>
      <c r="WPL1109" s="54"/>
      <c r="WPM1109" s="54"/>
      <c r="WPN1109" s="54"/>
      <c r="WPO1109" s="54"/>
      <c r="WPP1109" s="54"/>
      <c r="WPQ1109" s="54"/>
      <c r="WPR1109" s="54"/>
      <c r="WPS1109" s="54"/>
      <c r="WPT1109" s="54"/>
      <c r="WPU1109" s="54"/>
      <c r="WPV1109" s="54"/>
      <c r="WPW1109" s="54"/>
      <c r="WPX1109" s="54"/>
      <c r="WPY1109" s="54"/>
      <c r="WPZ1109" s="54"/>
      <c r="WQA1109" s="54"/>
      <c r="WQB1109" s="54"/>
      <c r="WQC1109" s="54"/>
      <c r="WQD1109" s="54"/>
      <c r="WQE1109" s="54"/>
      <c r="WQF1109" s="54"/>
      <c r="WQG1109" s="54"/>
      <c r="WQH1109" s="54"/>
      <c r="WQI1109" s="54"/>
      <c r="WQJ1109" s="54"/>
      <c r="WQK1109" s="54"/>
      <c r="WQL1109" s="54"/>
      <c r="WQM1109" s="54"/>
      <c r="WQN1109" s="54"/>
      <c r="WQO1109" s="54"/>
      <c r="WQP1109" s="54"/>
      <c r="WQQ1109" s="54"/>
      <c r="WQR1109" s="54"/>
      <c r="WQS1109" s="54"/>
      <c r="WQT1109" s="54"/>
      <c r="WQU1109" s="54"/>
      <c r="WQV1109" s="54"/>
      <c r="WQW1109" s="54"/>
      <c r="WQX1109" s="54"/>
      <c r="WQY1109" s="54"/>
      <c r="WQZ1109" s="54"/>
      <c r="WRA1109" s="54"/>
      <c r="WRB1109" s="54"/>
      <c r="WRC1109" s="54"/>
      <c r="WRD1109" s="54"/>
      <c r="WRE1109" s="54"/>
      <c r="WRF1109" s="54"/>
      <c r="WRG1109" s="54"/>
      <c r="WRH1109" s="54"/>
      <c r="WRI1109" s="54"/>
      <c r="WRJ1109" s="54"/>
      <c r="WRK1109" s="54"/>
      <c r="WRL1109" s="54"/>
      <c r="WRM1109" s="54"/>
      <c r="WRN1109" s="54"/>
      <c r="WRO1109" s="54"/>
      <c r="WRP1109" s="54"/>
      <c r="WRQ1109" s="54"/>
      <c r="WRR1109" s="54"/>
      <c r="WRS1109" s="54"/>
      <c r="WRT1109" s="54"/>
      <c r="WRU1109" s="54"/>
      <c r="WRV1109" s="54"/>
      <c r="WRW1109" s="54"/>
      <c r="WRX1109" s="54"/>
      <c r="WRY1109" s="54"/>
      <c r="WRZ1109" s="54"/>
      <c r="WSA1109" s="54"/>
      <c r="WSB1109" s="54"/>
      <c r="WSC1109" s="54"/>
      <c r="WSD1109" s="54"/>
      <c r="WSE1109" s="54"/>
      <c r="WSF1109" s="54"/>
      <c r="WSG1109" s="54"/>
      <c r="WSH1109" s="54"/>
      <c r="WSI1109" s="54"/>
      <c r="WSJ1109" s="54"/>
      <c r="WSK1109" s="54"/>
      <c r="WSL1109" s="54"/>
      <c r="WSM1109" s="54"/>
      <c r="WSN1109" s="54"/>
      <c r="WSO1109" s="54"/>
      <c r="WSP1109" s="54"/>
      <c r="WSQ1109" s="54"/>
      <c r="WSR1109" s="54"/>
      <c r="WSS1109" s="54"/>
      <c r="WST1109" s="54"/>
      <c r="WSU1109" s="54"/>
      <c r="WSV1109" s="54"/>
      <c r="WSW1109" s="54"/>
      <c r="WSX1109" s="54"/>
      <c r="WSY1109" s="54"/>
      <c r="WSZ1109" s="54"/>
      <c r="WTA1109" s="54"/>
      <c r="WTB1109" s="54"/>
      <c r="WTC1109" s="54"/>
      <c r="WTD1109" s="54"/>
      <c r="WTE1109" s="54"/>
      <c r="WTF1109" s="54"/>
      <c r="WTG1109" s="54"/>
      <c r="WTH1109" s="54"/>
      <c r="WTI1109" s="54"/>
      <c r="WTJ1109" s="54"/>
      <c r="WTK1109" s="54"/>
      <c r="WTL1109" s="54"/>
      <c r="WTM1109" s="54"/>
      <c r="WTN1109" s="54"/>
      <c r="WTO1109" s="54"/>
      <c r="WTP1109" s="54"/>
      <c r="WTQ1109" s="54"/>
      <c r="WTR1109" s="54"/>
      <c r="WTS1109" s="54"/>
      <c r="WTT1109" s="54"/>
      <c r="WTU1109" s="54"/>
      <c r="WTV1109" s="54"/>
      <c r="WTW1109" s="54"/>
      <c r="WTX1109" s="54"/>
      <c r="WTY1109" s="54"/>
      <c r="WTZ1109" s="54"/>
      <c r="WUA1109" s="54"/>
      <c r="WUB1109" s="54"/>
      <c r="WUC1109" s="54"/>
      <c r="WUD1109" s="54"/>
      <c r="WUE1109" s="54"/>
      <c r="WUF1109" s="54"/>
      <c r="WUG1109" s="54"/>
      <c r="WUH1109" s="54"/>
      <c r="WUI1109" s="54"/>
      <c r="WUJ1109" s="54"/>
      <c r="WUK1109" s="54"/>
      <c r="WUL1109" s="54"/>
      <c r="WUM1109" s="54"/>
      <c r="WUN1109" s="54"/>
      <c r="WUO1109" s="54"/>
      <c r="WUP1109" s="54"/>
      <c r="WUQ1109" s="54"/>
      <c r="WUR1109" s="54"/>
      <c r="WUS1109" s="54"/>
      <c r="WUT1109" s="54"/>
      <c r="WUU1109" s="54"/>
      <c r="WUV1109" s="54"/>
      <c r="WUW1109" s="54"/>
      <c r="WUX1109" s="54"/>
      <c r="WUY1109" s="54"/>
      <c r="WUZ1109" s="54"/>
      <c r="WVA1109" s="54"/>
      <c r="WVB1109" s="54"/>
      <c r="WVC1109" s="54"/>
      <c r="WVD1109" s="54"/>
      <c r="WVE1109" s="54"/>
      <c r="WVF1109" s="54"/>
      <c r="WVG1109" s="54"/>
      <c r="WVH1109" s="54"/>
      <c r="WVI1109" s="54"/>
      <c r="WVJ1109" s="54"/>
      <c r="WVK1109" s="54"/>
      <c r="WVL1109" s="54"/>
      <c r="WVM1109" s="54"/>
      <c r="WVN1109" s="54"/>
      <c r="WVO1109" s="54"/>
      <c r="WVP1109" s="54"/>
      <c r="WVQ1109" s="54"/>
      <c r="WVR1109" s="54"/>
      <c r="WVS1109" s="54"/>
      <c r="WVT1109" s="54"/>
      <c r="WVU1109" s="54"/>
      <c r="WVV1109" s="54"/>
      <c r="WVW1109" s="54"/>
      <c r="WVX1109" s="54"/>
      <c r="WVY1109" s="54"/>
      <c r="WVZ1109" s="54"/>
      <c r="WWA1109" s="54"/>
      <c r="WWB1109" s="54"/>
      <c r="WWC1109" s="54"/>
      <c r="WWD1109" s="54"/>
      <c r="WWE1109" s="54"/>
      <c r="WWF1109" s="54"/>
      <c r="WWG1109" s="54"/>
      <c r="WWH1109" s="54"/>
      <c r="WWI1109" s="54"/>
      <c r="WWJ1109" s="54"/>
      <c r="WWK1109" s="54"/>
      <c r="WWL1109" s="54"/>
      <c r="WWM1109" s="54"/>
      <c r="WWN1109" s="54"/>
      <c r="WWO1109" s="54"/>
      <c r="WWP1109" s="54"/>
      <c r="WWQ1109" s="54"/>
      <c r="WWR1109" s="54"/>
      <c r="WWS1109" s="54"/>
      <c r="WWT1109" s="54"/>
      <c r="WWU1109" s="54"/>
      <c r="WWV1109" s="54"/>
      <c r="WWW1109" s="54"/>
      <c r="WWX1109" s="54"/>
      <c r="WWY1109" s="54"/>
      <c r="WWZ1109" s="54"/>
      <c r="WXA1109" s="54"/>
      <c r="WXB1109" s="54"/>
      <c r="WXC1109" s="54"/>
      <c r="WXD1109" s="54"/>
      <c r="WXE1109" s="54"/>
      <c r="WXF1109" s="54"/>
      <c r="WXG1109" s="54"/>
      <c r="WXH1109" s="54"/>
      <c r="WXI1109" s="54"/>
      <c r="WXJ1109" s="54"/>
      <c r="WXK1109" s="54"/>
      <c r="WXL1109" s="54"/>
      <c r="WXM1109" s="54"/>
      <c r="WXN1109" s="54"/>
      <c r="WXO1109" s="54"/>
      <c r="WXP1109" s="54"/>
      <c r="WXQ1109" s="54"/>
      <c r="WXR1109" s="54"/>
      <c r="WXS1109" s="54"/>
      <c r="WXT1109" s="54"/>
      <c r="WXU1109" s="54"/>
      <c r="WXV1109" s="54"/>
      <c r="WXW1109" s="54"/>
      <c r="WXX1109" s="54"/>
      <c r="WXY1109" s="54"/>
      <c r="WXZ1109" s="54"/>
      <c r="WYA1109" s="54"/>
      <c r="WYB1109" s="54"/>
      <c r="WYC1109" s="54"/>
      <c r="WYD1109" s="54"/>
      <c r="WYE1109" s="54"/>
      <c r="WYF1109" s="54"/>
      <c r="WYG1109" s="54"/>
      <c r="WYH1109" s="54"/>
      <c r="WYI1109" s="54"/>
      <c r="WYJ1109" s="54"/>
      <c r="WYK1109" s="54"/>
      <c r="WYL1109" s="54"/>
      <c r="WYM1109" s="54"/>
      <c r="WYN1109" s="54"/>
      <c r="WYO1109" s="54"/>
      <c r="WYP1109" s="54"/>
      <c r="WYQ1109" s="54"/>
      <c r="WYR1109" s="54"/>
      <c r="WYS1109" s="54"/>
      <c r="WYT1109" s="54"/>
      <c r="WYU1109" s="54"/>
      <c r="WYV1109" s="54"/>
      <c r="WYW1109" s="54"/>
      <c r="WYX1109" s="54"/>
      <c r="WYY1109" s="54"/>
      <c r="WYZ1109" s="54"/>
      <c r="WZA1109" s="54"/>
      <c r="WZB1109" s="54"/>
      <c r="WZC1109" s="54"/>
      <c r="WZD1109" s="54"/>
      <c r="WZE1109" s="54"/>
      <c r="WZF1109" s="54"/>
      <c r="WZG1109" s="54"/>
      <c r="WZH1109" s="54"/>
      <c r="WZI1109" s="54"/>
      <c r="WZJ1109" s="54"/>
      <c r="WZK1109" s="54"/>
      <c r="WZL1109" s="54"/>
      <c r="WZM1109" s="54"/>
      <c r="WZN1109" s="54"/>
      <c r="WZO1109" s="54"/>
      <c r="WZP1109" s="54"/>
      <c r="WZQ1109" s="54"/>
      <c r="WZR1109" s="54"/>
      <c r="WZS1109" s="54"/>
      <c r="WZT1109" s="54"/>
      <c r="WZU1109" s="54"/>
      <c r="WZV1109" s="54"/>
      <c r="WZW1109" s="54"/>
      <c r="WZX1109" s="54"/>
      <c r="WZY1109" s="54"/>
      <c r="WZZ1109" s="54"/>
      <c r="XAA1109" s="54"/>
      <c r="XAB1109" s="54"/>
      <c r="XAC1109" s="54"/>
      <c r="XAD1109" s="54"/>
      <c r="XAE1109" s="54"/>
      <c r="XAF1109" s="54"/>
      <c r="XAG1109" s="54"/>
      <c r="XAH1109" s="54"/>
      <c r="XAI1109" s="54"/>
      <c r="XAJ1109" s="54"/>
      <c r="XAK1109" s="54"/>
      <c r="XAL1109" s="54"/>
      <c r="XAM1109" s="54"/>
      <c r="XAN1109" s="54"/>
      <c r="XAO1109" s="54"/>
      <c r="XAP1109" s="54"/>
      <c r="XAQ1109" s="54"/>
      <c r="XAR1109" s="54"/>
      <c r="XAS1109" s="54"/>
      <c r="XAT1109" s="54"/>
      <c r="XAU1109" s="54"/>
      <c r="XAV1109" s="54"/>
      <c r="XAW1109" s="54"/>
      <c r="XAX1109" s="54"/>
      <c r="XAY1109" s="54"/>
      <c r="XAZ1109" s="54"/>
      <c r="XBA1109" s="54"/>
      <c r="XBB1109" s="54"/>
      <c r="XBC1109" s="54"/>
      <c r="XBD1109" s="54"/>
      <c r="XBE1109" s="54"/>
      <c r="XBF1109" s="54"/>
      <c r="XBG1109" s="54"/>
      <c r="XBH1109" s="54"/>
      <c r="XBI1109" s="54"/>
      <c r="XBJ1109" s="54"/>
      <c r="XBK1109" s="54"/>
      <c r="XBL1109" s="54"/>
      <c r="XBM1109" s="54"/>
      <c r="XBN1109" s="54"/>
      <c r="XBO1109" s="54"/>
      <c r="XBP1109" s="54"/>
      <c r="XBQ1109" s="54"/>
      <c r="XBR1109" s="54"/>
      <c r="XBS1109" s="54"/>
      <c r="XBT1109" s="54"/>
      <c r="XBU1109" s="54"/>
      <c r="XBV1109" s="54"/>
      <c r="XBW1109" s="54"/>
      <c r="XBX1109" s="54"/>
      <c r="XBY1109" s="54"/>
      <c r="XBZ1109" s="54"/>
      <c r="XCA1109" s="54"/>
      <c r="XCB1109" s="54"/>
      <c r="XCC1109" s="54"/>
      <c r="XCD1109" s="54"/>
      <c r="XCE1109" s="54"/>
      <c r="XCF1109" s="54"/>
      <c r="XCG1109" s="54"/>
      <c r="XCH1109" s="54"/>
      <c r="XCI1109" s="54"/>
      <c r="XCJ1109" s="54"/>
      <c r="XCK1109" s="54"/>
      <c r="XCL1109" s="54"/>
      <c r="XCM1109" s="54"/>
      <c r="XCN1109" s="54"/>
      <c r="XCO1109" s="54"/>
      <c r="XCP1109" s="54"/>
      <c r="XCQ1109" s="54"/>
      <c r="XCR1109" s="54"/>
      <c r="XCS1109" s="54"/>
      <c r="XCT1109" s="54"/>
      <c r="XCU1109" s="54"/>
      <c r="XCV1109" s="54"/>
      <c r="XCW1109" s="54"/>
      <c r="XCX1109" s="54"/>
      <c r="XCY1109" s="54"/>
      <c r="XCZ1109" s="54"/>
      <c r="XDA1109" s="54"/>
      <c r="XDB1109" s="54"/>
      <c r="XDC1109" s="54"/>
      <c r="XDD1109" s="54"/>
      <c r="XDE1109" s="54"/>
      <c r="XDF1109" s="54"/>
      <c r="XDG1109" s="54"/>
      <c r="XDH1109" s="54"/>
      <c r="XDI1109" s="54"/>
      <c r="XDJ1109" s="54"/>
      <c r="XDK1109" s="54"/>
      <c r="XDL1109" s="54"/>
      <c r="XDM1109" s="54"/>
      <c r="XDN1109" s="54"/>
      <c r="XDO1109" s="54"/>
      <c r="XDP1109" s="54"/>
      <c r="XDQ1109" s="54"/>
      <c r="XDR1109" s="54"/>
      <c r="XDS1109" s="54"/>
      <c r="XDT1109" s="54"/>
      <c r="XDU1109" s="54"/>
      <c r="XDV1109" s="54"/>
      <c r="XDW1109" s="54"/>
      <c r="XDX1109" s="54"/>
      <c r="XDY1109" s="54"/>
      <c r="XDZ1109" s="54"/>
      <c r="XEA1109" s="54"/>
      <c r="XEB1109" s="54"/>
      <c r="XEC1109" s="54"/>
      <c r="XED1109" s="54"/>
      <c r="XEE1109" s="54"/>
      <c r="XEF1109" s="54"/>
      <c r="XEG1109" s="54"/>
      <c r="XEH1109" s="54"/>
      <c r="XEI1109" s="54"/>
      <c r="XEJ1109" s="54"/>
      <c r="XEK1109" s="54"/>
      <c r="XEL1109" s="54"/>
      <c r="XEM1109" s="54"/>
      <c r="XEN1109" s="54"/>
      <c r="XEO1109" s="54"/>
      <c r="XEP1109" s="54"/>
      <c r="XEQ1109" s="54"/>
      <c r="XER1109" s="54"/>
      <c r="XES1109" s="54"/>
      <c r="XET1109" s="54"/>
      <c r="XEU1109" s="54"/>
      <c r="XEV1109" s="54"/>
      <c r="XEW1109" s="54"/>
      <c r="XEX1109" s="54"/>
      <c r="XEY1109" s="54"/>
    </row>
    <row r="1110" s="29" customFormat="1" ht="24.95" customHeight="1" spans="1:16379">
      <c r="A1110" s="58" t="s">
        <v>989</v>
      </c>
      <c r="B1110" s="43"/>
      <c r="C1110" s="43"/>
      <c r="D1110" s="45"/>
      <c r="IR1110" s="54"/>
      <c r="IS1110" s="54"/>
      <c r="IT1110" s="54"/>
      <c r="IU1110" s="54"/>
      <c r="IV1110" s="54"/>
      <c r="IW1110" s="54"/>
      <c r="IX1110" s="54"/>
      <c r="IY1110" s="54"/>
      <c r="IZ1110" s="54"/>
      <c r="JA1110" s="54"/>
      <c r="JB1110" s="54"/>
      <c r="JC1110" s="54"/>
      <c r="JD1110" s="54"/>
      <c r="JE1110" s="54"/>
      <c r="JF1110" s="54"/>
      <c r="JG1110" s="54"/>
      <c r="JH1110" s="54"/>
      <c r="JI1110" s="54"/>
      <c r="JJ1110" s="54"/>
      <c r="JK1110" s="54"/>
      <c r="JL1110" s="54"/>
      <c r="JM1110" s="54"/>
      <c r="JN1110" s="54"/>
      <c r="JO1110" s="54"/>
      <c r="JP1110" s="54"/>
      <c r="JQ1110" s="54"/>
      <c r="JR1110" s="54"/>
      <c r="JS1110" s="54"/>
      <c r="JT1110" s="54"/>
      <c r="JU1110" s="54"/>
      <c r="JV1110" s="54"/>
      <c r="JW1110" s="54"/>
      <c r="JX1110" s="54"/>
      <c r="JY1110" s="54"/>
      <c r="JZ1110" s="54"/>
      <c r="KA1110" s="54"/>
      <c r="KB1110" s="54"/>
      <c r="KC1110" s="54"/>
      <c r="KD1110" s="54"/>
      <c r="KE1110" s="54"/>
      <c r="KF1110" s="54"/>
      <c r="KG1110" s="54"/>
      <c r="KH1110" s="54"/>
      <c r="KI1110" s="54"/>
      <c r="KJ1110" s="54"/>
      <c r="KK1110" s="54"/>
      <c r="KL1110" s="54"/>
      <c r="KM1110" s="54"/>
      <c r="KN1110" s="54"/>
      <c r="KO1110" s="54"/>
      <c r="KP1110" s="54"/>
      <c r="KQ1110" s="54"/>
      <c r="KR1110" s="54"/>
      <c r="KS1110" s="54"/>
      <c r="KT1110" s="54"/>
      <c r="KU1110" s="54"/>
      <c r="KV1110" s="54"/>
      <c r="KW1110" s="54"/>
      <c r="KX1110" s="54"/>
      <c r="KY1110" s="54"/>
      <c r="KZ1110" s="54"/>
      <c r="LA1110" s="54"/>
      <c r="LB1110" s="54"/>
      <c r="LC1110" s="54"/>
      <c r="LD1110" s="54"/>
      <c r="LE1110" s="54"/>
      <c r="LF1110" s="54"/>
      <c r="LG1110" s="54"/>
      <c r="LH1110" s="54"/>
      <c r="LI1110" s="54"/>
      <c r="LJ1110" s="54"/>
      <c r="LK1110" s="54"/>
      <c r="LL1110" s="54"/>
      <c r="LM1110" s="54"/>
      <c r="LN1110" s="54"/>
      <c r="LO1110" s="54"/>
      <c r="LP1110" s="54"/>
      <c r="LQ1110" s="54"/>
      <c r="LR1110" s="54"/>
      <c r="LS1110" s="54"/>
      <c r="LT1110" s="54"/>
      <c r="LU1110" s="54"/>
      <c r="LV1110" s="54"/>
      <c r="LW1110" s="54"/>
      <c r="LX1110" s="54"/>
      <c r="LY1110" s="54"/>
      <c r="LZ1110" s="54"/>
      <c r="MA1110" s="54"/>
      <c r="MB1110" s="54"/>
      <c r="MC1110" s="54"/>
      <c r="MD1110" s="54"/>
      <c r="ME1110" s="54"/>
      <c r="MF1110" s="54"/>
      <c r="MG1110" s="54"/>
      <c r="MH1110" s="54"/>
      <c r="MI1110" s="54"/>
      <c r="MJ1110" s="54"/>
      <c r="MK1110" s="54"/>
      <c r="ML1110" s="54"/>
      <c r="MM1110" s="54"/>
      <c r="MN1110" s="54"/>
      <c r="MO1110" s="54"/>
      <c r="MP1110" s="54"/>
      <c r="MQ1110" s="54"/>
      <c r="MR1110" s="54"/>
      <c r="MS1110" s="54"/>
      <c r="MT1110" s="54"/>
      <c r="MU1110" s="54"/>
      <c r="MV1110" s="54"/>
      <c r="MW1110" s="54"/>
      <c r="MX1110" s="54"/>
      <c r="MY1110" s="54"/>
      <c r="MZ1110" s="54"/>
      <c r="NA1110" s="54"/>
      <c r="NB1110" s="54"/>
      <c r="NC1110" s="54"/>
      <c r="ND1110" s="54"/>
      <c r="NE1110" s="54"/>
      <c r="NF1110" s="54"/>
      <c r="NG1110" s="54"/>
      <c r="NH1110" s="54"/>
      <c r="NI1110" s="54"/>
      <c r="NJ1110" s="54"/>
      <c r="NK1110" s="54"/>
      <c r="NL1110" s="54"/>
      <c r="NM1110" s="54"/>
      <c r="NN1110" s="54"/>
      <c r="NO1110" s="54"/>
      <c r="NP1110" s="54"/>
      <c r="NQ1110" s="54"/>
      <c r="NR1110" s="54"/>
      <c r="NS1110" s="54"/>
      <c r="NT1110" s="54"/>
      <c r="NU1110" s="54"/>
      <c r="NV1110" s="54"/>
      <c r="NW1110" s="54"/>
      <c r="NX1110" s="54"/>
      <c r="NY1110" s="54"/>
      <c r="NZ1110" s="54"/>
      <c r="OA1110" s="54"/>
      <c r="OB1110" s="54"/>
      <c r="OC1110" s="54"/>
      <c r="OD1110" s="54"/>
      <c r="OE1110" s="54"/>
      <c r="OF1110" s="54"/>
      <c r="OG1110" s="54"/>
      <c r="OH1110" s="54"/>
      <c r="OI1110" s="54"/>
      <c r="OJ1110" s="54"/>
      <c r="OK1110" s="54"/>
      <c r="OL1110" s="54"/>
      <c r="OM1110" s="54"/>
      <c r="ON1110" s="54"/>
      <c r="OO1110" s="54"/>
      <c r="OP1110" s="54"/>
      <c r="OQ1110" s="54"/>
      <c r="OR1110" s="54"/>
      <c r="OS1110" s="54"/>
      <c r="OT1110" s="54"/>
      <c r="OU1110" s="54"/>
      <c r="OV1110" s="54"/>
      <c r="OW1110" s="54"/>
      <c r="OX1110" s="54"/>
      <c r="OY1110" s="54"/>
      <c r="OZ1110" s="54"/>
      <c r="PA1110" s="54"/>
      <c r="PB1110" s="54"/>
      <c r="PC1110" s="54"/>
      <c r="PD1110" s="54"/>
      <c r="PE1110" s="54"/>
      <c r="PF1110" s="54"/>
      <c r="PG1110" s="54"/>
      <c r="PH1110" s="54"/>
      <c r="PI1110" s="54"/>
      <c r="PJ1110" s="54"/>
      <c r="PK1110" s="54"/>
      <c r="PL1110" s="54"/>
      <c r="PM1110" s="54"/>
      <c r="PN1110" s="54"/>
      <c r="PO1110" s="54"/>
      <c r="PP1110" s="54"/>
      <c r="PQ1110" s="54"/>
      <c r="PR1110" s="54"/>
      <c r="PS1110" s="54"/>
      <c r="PT1110" s="54"/>
      <c r="PU1110" s="54"/>
      <c r="PV1110" s="54"/>
      <c r="PW1110" s="54"/>
      <c r="PX1110" s="54"/>
      <c r="PY1110" s="54"/>
      <c r="PZ1110" s="54"/>
      <c r="QA1110" s="54"/>
      <c r="QB1110" s="54"/>
      <c r="QC1110" s="54"/>
      <c r="QD1110" s="54"/>
      <c r="QE1110" s="54"/>
      <c r="QF1110" s="54"/>
      <c r="QG1110" s="54"/>
      <c r="QH1110" s="54"/>
      <c r="QI1110" s="54"/>
      <c r="QJ1110" s="54"/>
      <c r="QK1110" s="54"/>
      <c r="QL1110" s="54"/>
      <c r="QM1110" s="54"/>
      <c r="QN1110" s="54"/>
      <c r="QO1110" s="54"/>
      <c r="QP1110" s="54"/>
      <c r="QQ1110" s="54"/>
      <c r="QR1110" s="54"/>
      <c r="QS1110" s="54"/>
      <c r="QT1110" s="54"/>
      <c r="QU1110" s="54"/>
      <c r="QV1110" s="54"/>
      <c r="QW1110" s="54"/>
      <c r="QX1110" s="54"/>
      <c r="QY1110" s="54"/>
      <c r="QZ1110" s="54"/>
      <c r="RA1110" s="54"/>
      <c r="RB1110" s="54"/>
      <c r="RC1110" s="54"/>
      <c r="RD1110" s="54"/>
      <c r="RE1110" s="54"/>
      <c r="RF1110" s="54"/>
      <c r="RG1110" s="54"/>
      <c r="RH1110" s="54"/>
      <c r="RI1110" s="54"/>
      <c r="RJ1110" s="54"/>
      <c r="RK1110" s="54"/>
      <c r="RL1110" s="54"/>
      <c r="RM1110" s="54"/>
      <c r="RN1110" s="54"/>
      <c r="RO1110" s="54"/>
      <c r="RP1110" s="54"/>
      <c r="RQ1110" s="54"/>
      <c r="RR1110" s="54"/>
      <c r="RS1110" s="54"/>
      <c r="RT1110" s="54"/>
      <c r="RU1110" s="54"/>
      <c r="RV1110" s="54"/>
      <c r="RW1110" s="54"/>
      <c r="RX1110" s="54"/>
      <c r="RY1110" s="54"/>
      <c r="RZ1110" s="54"/>
      <c r="SA1110" s="54"/>
      <c r="SB1110" s="54"/>
      <c r="SC1110" s="54"/>
      <c r="SD1110" s="54"/>
      <c r="SE1110" s="54"/>
      <c r="SF1110" s="54"/>
      <c r="SG1110" s="54"/>
      <c r="SH1110" s="54"/>
      <c r="SI1110" s="54"/>
      <c r="SJ1110" s="54"/>
      <c r="SK1110" s="54"/>
      <c r="SL1110" s="54"/>
      <c r="SM1110" s="54"/>
      <c r="SN1110" s="54"/>
      <c r="SO1110" s="54"/>
      <c r="SP1110" s="54"/>
      <c r="SQ1110" s="54"/>
      <c r="SR1110" s="54"/>
      <c r="SS1110" s="54"/>
      <c r="ST1110" s="54"/>
      <c r="SU1110" s="54"/>
      <c r="SV1110" s="54"/>
      <c r="SW1110" s="54"/>
      <c r="SX1110" s="54"/>
      <c r="SY1110" s="54"/>
      <c r="SZ1110" s="54"/>
      <c r="TA1110" s="54"/>
      <c r="TB1110" s="54"/>
      <c r="TC1110" s="54"/>
      <c r="TD1110" s="54"/>
      <c r="TE1110" s="54"/>
      <c r="TF1110" s="54"/>
      <c r="TG1110" s="54"/>
      <c r="TH1110" s="54"/>
      <c r="TI1110" s="54"/>
      <c r="TJ1110" s="54"/>
      <c r="TK1110" s="54"/>
      <c r="TL1110" s="54"/>
      <c r="TM1110" s="54"/>
      <c r="TN1110" s="54"/>
      <c r="TO1110" s="54"/>
      <c r="TP1110" s="54"/>
      <c r="TQ1110" s="54"/>
      <c r="TR1110" s="54"/>
      <c r="TS1110" s="54"/>
      <c r="TT1110" s="54"/>
      <c r="TU1110" s="54"/>
      <c r="TV1110" s="54"/>
      <c r="TW1110" s="54"/>
      <c r="TX1110" s="54"/>
      <c r="TY1110" s="54"/>
      <c r="TZ1110" s="54"/>
      <c r="UA1110" s="54"/>
      <c r="UB1110" s="54"/>
      <c r="UC1110" s="54"/>
      <c r="UD1110" s="54"/>
      <c r="UE1110" s="54"/>
      <c r="UF1110" s="54"/>
      <c r="UG1110" s="54"/>
      <c r="UH1110" s="54"/>
      <c r="UI1110" s="54"/>
      <c r="UJ1110" s="54"/>
      <c r="UK1110" s="54"/>
      <c r="UL1110" s="54"/>
      <c r="UM1110" s="54"/>
      <c r="UN1110" s="54"/>
      <c r="UO1110" s="54"/>
      <c r="UP1110" s="54"/>
      <c r="UQ1110" s="54"/>
      <c r="UR1110" s="54"/>
      <c r="US1110" s="54"/>
      <c r="UT1110" s="54"/>
      <c r="UU1110" s="54"/>
      <c r="UV1110" s="54"/>
      <c r="UW1110" s="54"/>
      <c r="UX1110" s="54"/>
      <c r="UY1110" s="54"/>
      <c r="UZ1110" s="54"/>
      <c r="VA1110" s="54"/>
      <c r="VB1110" s="54"/>
      <c r="VC1110" s="54"/>
      <c r="VD1110" s="54"/>
      <c r="VE1110" s="54"/>
      <c r="VF1110" s="54"/>
      <c r="VG1110" s="54"/>
      <c r="VH1110" s="54"/>
      <c r="VI1110" s="54"/>
      <c r="VJ1110" s="54"/>
      <c r="VK1110" s="54"/>
      <c r="VL1110" s="54"/>
      <c r="VM1110" s="54"/>
      <c r="VN1110" s="54"/>
      <c r="VO1110" s="54"/>
      <c r="VP1110" s="54"/>
      <c r="VQ1110" s="54"/>
      <c r="VR1110" s="54"/>
      <c r="VS1110" s="54"/>
      <c r="VT1110" s="54"/>
      <c r="VU1110" s="54"/>
      <c r="VV1110" s="54"/>
      <c r="VW1110" s="54"/>
      <c r="VX1110" s="54"/>
      <c r="VY1110" s="54"/>
      <c r="VZ1110" s="54"/>
      <c r="WA1110" s="54"/>
      <c r="WB1110" s="54"/>
      <c r="WC1110" s="54"/>
      <c r="WD1110" s="54"/>
      <c r="WE1110" s="54"/>
      <c r="WF1110" s="54"/>
      <c r="WG1110" s="54"/>
      <c r="WH1110" s="54"/>
      <c r="WI1110" s="54"/>
      <c r="WJ1110" s="54"/>
      <c r="WK1110" s="54"/>
      <c r="WL1110" s="54"/>
      <c r="WM1110" s="54"/>
      <c r="WN1110" s="54"/>
      <c r="WO1110" s="54"/>
      <c r="WP1110" s="54"/>
      <c r="WQ1110" s="54"/>
      <c r="WR1110" s="54"/>
      <c r="WS1110" s="54"/>
      <c r="WT1110" s="54"/>
      <c r="WU1110" s="54"/>
      <c r="WV1110" s="54"/>
      <c r="WW1110" s="54"/>
      <c r="WX1110" s="54"/>
      <c r="WY1110" s="54"/>
      <c r="WZ1110" s="54"/>
      <c r="XA1110" s="54"/>
      <c r="XB1110" s="54"/>
      <c r="XC1110" s="54"/>
      <c r="XD1110" s="54"/>
      <c r="XE1110" s="54"/>
      <c r="XF1110" s="54"/>
      <c r="XG1110" s="54"/>
      <c r="XH1110" s="54"/>
      <c r="XI1110" s="54"/>
      <c r="XJ1110" s="54"/>
      <c r="XK1110" s="54"/>
      <c r="XL1110" s="54"/>
      <c r="XM1110" s="54"/>
      <c r="XN1110" s="54"/>
      <c r="XO1110" s="54"/>
      <c r="XP1110" s="54"/>
      <c r="XQ1110" s="54"/>
      <c r="XR1110" s="54"/>
      <c r="XS1110" s="54"/>
      <c r="XT1110" s="54"/>
      <c r="XU1110" s="54"/>
      <c r="XV1110" s="54"/>
      <c r="XW1110" s="54"/>
      <c r="XX1110" s="54"/>
      <c r="XY1110" s="54"/>
      <c r="XZ1110" s="54"/>
      <c r="YA1110" s="54"/>
      <c r="YB1110" s="54"/>
      <c r="YC1110" s="54"/>
      <c r="YD1110" s="54"/>
      <c r="YE1110" s="54"/>
      <c r="YF1110" s="54"/>
      <c r="YG1110" s="54"/>
      <c r="YH1110" s="54"/>
      <c r="YI1110" s="54"/>
      <c r="YJ1110" s="54"/>
      <c r="YK1110" s="54"/>
      <c r="YL1110" s="54"/>
      <c r="YM1110" s="54"/>
      <c r="YN1110" s="54"/>
      <c r="YO1110" s="54"/>
      <c r="YP1110" s="54"/>
      <c r="YQ1110" s="54"/>
      <c r="YR1110" s="54"/>
      <c r="YS1110" s="54"/>
      <c r="YT1110" s="54"/>
      <c r="YU1110" s="54"/>
      <c r="YV1110" s="54"/>
      <c r="YW1110" s="54"/>
      <c r="YX1110" s="54"/>
      <c r="YY1110" s="54"/>
      <c r="YZ1110" s="54"/>
      <c r="ZA1110" s="54"/>
      <c r="ZB1110" s="54"/>
      <c r="ZC1110" s="54"/>
      <c r="ZD1110" s="54"/>
      <c r="ZE1110" s="54"/>
      <c r="ZF1110" s="54"/>
      <c r="ZG1110" s="54"/>
      <c r="ZH1110" s="54"/>
      <c r="ZI1110" s="54"/>
      <c r="ZJ1110" s="54"/>
      <c r="ZK1110" s="54"/>
      <c r="ZL1110" s="54"/>
      <c r="ZM1110" s="54"/>
      <c r="ZN1110" s="54"/>
      <c r="ZO1110" s="54"/>
      <c r="ZP1110" s="54"/>
      <c r="ZQ1110" s="54"/>
      <c r="ZR1110" s="54"/>
      <c r="ZS1110" s="54"/>
      <c r="ZT1110" s="54"/>
      <c r="ZU1110" s="54"/>
      <c r="ZV1110" s="54"/>
      <c r="ZW1110" s="54"/>
      <c r="ZX1110" s="54"/>
      <c r="ZY1110" s="54"/>
      <c r="ZZ1110" s="54"/>
      <c r="AAA1110" s="54"/>
      <c r="AAB1110" s="54"/>
      <c r="AAC1110" s="54"/>
      <c r="AAD1110" s="54"/>
      <c r="AAE1110" s="54"/>
      <c r="AAF1110" s="54"/>
      <c r="AAG1110" s="54"/>
      <c r="AAH1110" s="54"/>
      <c r="AAI1110" s="54"/>
      <c r="AAJ1110" s="54"/>
      <c r="AAK1110" s="54"/>
      <c r="AAL1110" s="54"/>
      <c r="AAM1110" s="54"/>
      <c r="AAN1110" s="54"/>
      <c r="AAO1110" s="54"/>
      <c r="AAP1110" s="54"/>
      <c r="AAQ1110" s="54"/>
      <c r="AAR1110" s="54"/>
      <c r="AAS1110" s="54"/>
      <c r="AAT1110" s="54"/>
      <c r="AAU1110" s="54"/>
      <c r="AAV1110" s="54"/>
      <c r="AAW1110" s="54"/>
      <c r="AAX1110" s="54"/>
      <c r="AAY1110" s="54"/>
      <c r="AAZ1110" s="54"/>
      <c r="ABA1110" s="54"/>
      <c r="ABB1110" s="54"/>
      <c r="ABC1110" s="54"/>
      <c r="ABD1110" s="54"/>
      <c r="ABE1110" s="54"/>
      <c r="ABF1110" s="54"/>
      <c r="ABG1110" s="54"/>
      <c r="ABH1110" s="54"/>
      <c r="ABI1110" s="54"/>
      <c r="ABJ1110" s="54"/>
      <c r="ABK1110" s="54"/>
      <c r="ABL1110" s="54"/>
      <c r="ABM1110" s="54"/>
      <c r="ABN1110" s="54"/>
      <c r="ABO1110" s="54"/>
      <c r="ABP1110" s="54"/>
      <c r="ABQ1110" s="54"/>
      <c r="ABR1110" s="54"/>
      <c r="ABS1110" s="54"/>
      <c r="ABT1110" s="54"/>
      <c r="ABU1110" s="54"/>
      <c r="ABV1110" s="54"/>
      <c r="ABW1110" s="54"/>
      <c r="ABX1110" s="54"/>
      <c r="ABY1110" s="54"/>
      <c r="ABZ1110" s="54"/>
      <c r="ACA1110" s="54"/>
      <c r="ACB1110" s="54"/>
      <c r="ACC1110" s="54"/>
      <c r="ACD1110" s="54"/>
      <c r="ACE1110" s="54"/>
      <c r="ACF1110" s="54"/>
      <c r="ACG1110" s="54"/>
      <c r="ACH1110" s="54"/>
      <c r="ACI1110" s="54"/>
      <c r="ACJ1110" s="54"/>
      <c r="ACK1110" s="54"/>
      <c r="ACL1110" s="54"/>
      <c r="ACM1110" s="54"/>
      <c r="ACN1110" s="54"/>
      <c r="ACO1110" s="54"/>
      <c r="ACP1110" s="54"/>
      <c r="ACQ1110" s="54"/>
      <c r="ACR1110" s="54"/>
      <c r="ACS1110" s="54"/>
      <c r="ACT1110" s="54"/>
      <c r="ACU1110" s="54"/>
      <c r="ACV1110" s="54"/>
      <c r="ACW1110" s="54"/>
      <c r="ACX1110" s="54"/>
      <c r="ACY1110" s="54"/>
      <c r="ACZ1110" s="54"/>
      <c r="ADA1110" s="54"/>
      <c r="ADB1110" s="54"/>
      <c r="ADC1110" s="54"/>
      <c r="ADD1110" s="54"/>
      <c r="ADE1110" s="54"/>
      <c r="ADF1110" s="54"/>
      <c r="ADG1110" s="54"/>
      <c r="ADH1110" s="54"/>
      <c r="ADI1110" s="54"/>
      <c r="ADJ1110" s="54"/>
      <c r="ADK1110" s="54"/>
      <c r="ADL1110" s="54"/>
      <c r="ADM1110" s="54"/>
      <c r="ADN1110" s="54"/>
      <c r="ADO1110" s="54"/>
      <c r="ADP1110" s="54"/>
      <c r="ADQ1110" s="54"/>
      <c r="ADR1110" s="54"/>
      <c r="ADS1110" s="54"/>
      <c r="ADT1110" s="54"/>
      <c r="ADU1110" s="54"/>
      <c r="ADV1110" s="54"/>
      <c r="ADW1110" s="54"/>
      <c r="ADX1110" s="54"/>
      <c r="ADY1110" s="54"/>
      <c r="ADZ1110" s="54"/>
      <c r="AEA1110" s="54"/>
      <c r="AEB1110" s="54"/>
      <c r="AEC1110" s="54"/>
      <c r="AED1110" s="54"/>
      <c r="AEE1110" s="54"/>
      <c r="AEF1110" s="54"/>
      <c r="AEG1110" s="54"/>
      <c r="AEH1110" s="54"/>
      <c r="AEI1110" s="54"/>
      <c r="AEJ1110" s="54"/>
      <c r="AEK1110" s="54"/>
      <c r="AEL1110" s="54"/>
      <c r="AEM1110" s="54"/>
      <c r="AEN1110" s="54"/>
      <c r="AEO1110" s="54"/>
      <c r="AEP1110" s="54"/>
      <c r="AEQ1110" s="54"/>
      <c r="AER1110" s="54"/>
      <c r="AES1110" s="54"/>
      <c r="AET1110" s="54"/>
      <c r="AEU1110" s="54"/>
      <c r="AEV1110" s="54"/>
      <c r="AEW1110" s="54"/>
      <c r="AEX1110" s="54"/>
      <c r="AEY1110" s="54"/>
      <c r="AEZ1110" s="54"/>
      <c r="AFA1110" s="54"/>
      <c r="AFB1110" s="54"/>
      <c r="AFC1110" s="54"/>
      <c r="AFD1110" s="54"/>
      <c r="AFE1110" s="54"/>
      <c r="AFF1110" s="54"/>
      <c r="AFG1110" s="54"/>
      <c r="AFH1110" s="54"/>
      <c r="AFI1110" s="54"/>
      <c r="AFJ1110" s="54"/>
      <c r="AFK1110" s="54"/>
      <c r="AFL1110" s="54"/>
      <c r="AFM1110" s="54"/>
      <c r="AFN1110" s="54"/>
      <c r="AFO1110" s="54"/>
      <c r="AFP1110" s="54"/>
      <c r="AFQ1110" s="54"/>
      <c r="AFR1110" s="54"/>
      <c r="AFS1110" s="54"/>
      <c r="AFT1110" s="54"/>
      <c r="AFU1110" s="54"/>
      <c r="AFV1110" s="54"/>
      <c r="AFW1110" s="54"/>
      <c r="AFX1110" s="54"/>
      <c r="AFY1110" s="54"/>
      <c r="AFZ1110" s="54"/>
      <c r="AGA1110" s="54"/>
      <c r="AGB1110" s="54"/>
      <c r="AGC1110" s="54"/>
      <c r="AGD1110" s="54"/>
      <c r="AGE1110" s="54"/>
      <c r="AGF1110" s="54"/>
      <c r="AGG1110" s="54"/>
      <c r="AGH1110" s="54"/>
      <c r="AGI1110" s="54"/>
      <c r="AGJ1110" s="54"/>
      <c r="AGK1110" s="54"/>
      <c r="AGL1110" s="54"/>
      <c r="AGM1110" s="54"/>
      <c r="AGN1110" s="54"/>
      <c r="AGO1110" s="54"/>
      <c r="AGP1110" s="54"/>
      <c r="AGQ1110" s="54"/>
      <c r="AGR1110" s="54"/>
      <c r="AGS1110" s="54"/>
      <c r="AGT1110" s="54"/>
      <c r="AGU1110" s="54"/>
      <c r="AGV1110" s="54"/>
      <c r="AGW1110" s="54"/>
      <c r="AGX1110" s="54"/>
      <c r="AGY1110" s="54"/>
      <c r="AGZ1110" s="54"/>
      <c r="AHA1110" s="54"/>
      <c r="AHB1110" s="54"/>
      <c r="AHC1110" s="54"/>
      <c r="AHD1110" s="54"/>
      <c r="AHE1110" s="54"/>
      <c r="AHF1110" s="54"/>
      <c r="AHG1110" s="54"/>
      <c r="AHH1110" s="54"/>
      <c r="AHI1110" s="54"/>
      <c r="AHJ1110" s="54"/>
      <c r="AHK1110" s="54"/>
      <c r="AHL1110" s="54"/>
      <c r="AHM1110" s="54"/>
      <c r="AHN1110" s="54"/>
      <c r="AHO1110" s="54"/>
      <c r="AHP1110" s="54"/>
      <c r="AHQ1110" s="54"/>
      <c r="AHR1110" s="54"/>
      <c r="AHS1110" s="54"/>
      <c r="AHT1110" s="54"/>
      <c r="AHU1110" s="54"/>
      <c r="AHV1110" s="54"/>
      <c r="AHW1110" s="54"/>
      <c r="AHX1110" s="54"/>
      <c r="AHY1110" s="54"/>
      <c r="AHZ1110" s="54"/>
      <c r="AIA1110" s="54"/>
      <c r="AIB1110" s="54"/>
      <c r="AIC1110" s="54"/>
      <c r="AID1110" s="54"/>
      <c r="AIE1110" s="54"/>
      <c r="AIF1110" s="54"/>
      <c r="AIG1110" s="54"/>
      <c r="AIH1110" s="54"/>
      <c r="AII1110" s="54"/>
      <c r="AIJ1110" s="54"/>
      <c r="AIK1110" s="54"/>
      <c r="AIL1110" s="54"/>
      <c r="AIM1110" s="54"/>
      <c r="AIN1110" s="54"/>
      <c r="AIO1110" s="54"/>
      <c r="AIP1110" s="54"/>
      <c r="AIQ1110" s="54"/>
      <c r="AIR1110" s="54"/>
      <c r="AIS1110" s="54"/>
      <c r="AIT1110" s="54"/>
      <c r="AIU1110" s="54"/>
      <c r="AIV1110" s="54"/>
      <c r="AIW1110" s="54"/>
      <c r="AIX1110" s="54"/>
      <c r="AIY1110" s="54"/>
      <c r="AIZ1110" s="54"/>
      <c r="AJA1110" s="54"/>
      <c r="AJB1110" s="54"/>
      <c r="AJC1110" s="54"/>
      <c r="AJD1110" s="54"/>
      <c r="AJE1110" s="54"/>
      <c r="AJF1110" s="54"/>
      <c r="AJG1110" s="54"/>
      <c r="AJH1110" s="54"/>
      <c r="AJI1110" s="54"/>
      <c r="AJJ1110" s="54"/>
      <c r="AJK1110" s="54"/>
      <c r="AJL1110" s="54"/>
      <c r="AJM1110" s="54"/>
      <c r="AJN1110" s="54"/>
      <c r="AJO1110" s="54"/>
      <c r="AJP1110" s="54"/>
      <c r="AJQ1110" s="54"/>
      <c r="AJR1110" s="54"/>
      <c r="AJS1110" s="54"/>
      <c r="AJT1110" s="54"/>
      <c r="AJU1110" s="54"/>
      <c r="AJV1110" s="54"/>
      <c r="AJW1110" s="54"/>
      <c r="AJX1110" s="54"/>
      <c r="AJY1110" s="54"/>
      <c r="AJZ1110" s="54"/>
      <c r="AKA1110" s="54"/>
      <c r="AKB1110" s="54"/>
      <c r="AKC1110" s="54"/>
      <c r="AKD1110" s="54"/>
      <c r="AKE1110" s="54"/>
      <c r="AKF1110" s="54"/>
      <c r="AKG1110" s="54"/>
      <c r="AKH1110" s="54"/>
      <c r="AKI1110" s="54"/>
      <c r="AKJ1110" s="54"/>
      <c r="AKK1110" s="54"/>
      <c r="AKL1110" s="54"/>
      <c r="AKM1110" s="54"/>
      <c r="AKN1110" s="54"/>
      <c r="AKO1110" s="54"/>
      <c r="AKP1110" s="54"/>
      <c r="AKQ1110" s="54"/>
      <c r="AKR1110" s="54"/>
      <c r="AKS1110" s="54"/>
      <c r="AKT1110" s="54"/>
      <c r="AKU1110" s="54"/>
      <c r="AKV1110" s="54"/>
      <c r="AKW1110" s="54"/>
      <c r="AKX1110" s="54"/>
      <c r="AKY1110" s="54"/>
      <c r="AKZ1110" s="54"/>
      <c r="ALA1110" s="54"/>
      <c r="ALB1110" s="54"/>
      <c r="ALC1110" s="54"/>
      <c r="ALD1110" s="54"/>
      <c r="ALE1110" s="54"/>
      <c r="ALF1110" s="54"/>
      <c r="ALG1110" s="54"/>
      <c r="ALH1110" s="54"/>
      <c r="ALI1110" s="54"/>
      <c r="ALJ1110" s="54"/>
      <c r="ALK1110" s="54"/>
      <c r="ALL1110" s="54"/>
      <c r="ALM1110" s="54"/>
      <c r="ALN1110" s="54"/>
      <c r="ALO1110" s="54"/>
      <c r="ALP1110" s="54"/>
      <c r="ALQ1110" s="54"/>
      <c r="ALR1110" s="54"/>
      <c r="ALS1110" s="54"/>
      <c r="ALT1110" s="54"/>
      <c r="ALU1110" s="54"/>
      <c r="ALV1110" s="54"/>
      <c r="ALW1110" s="54"/>
      <c r="ALX1110" s="54"/>
      <c r="ALY1110" s="54"/>
      <c r="ALZ1110" s="54"/>
      <c r="AMA1110" s="54"/>
      <c r="AMB1110" s="54"/>
      <c r="AMC1110" s="54"/>
      <c r="AMD1110" s="54"/>
      <c r="AME1110" s="54"/>
      <c r="AMF1110" s="54"/>
      <c r="AMG1110" s="54"/>
      <c r="AMH1110" s="54"/>
      <c r="AMI1110" s="54"/>
      <c r="AMJ1110" s="54"/>
      <c r="AMK1110" s="54"/>
      <c r="AML1110" s="54"/>
      <c r="AMM1110" s="54"/>
      <c r="AMN1110" s="54"/>
      <c r="AMO1110" s="54"/>
      <c r="AMP1110" s="54"/>
      <c r="AMQ1110" s="54"/>
      <c r="AMR1110" s="54"/>
      <c r="AMS1110" s="54"/>
      <c r="AMT1110" s="54"/>
      <c r="AMU1110" s="54"/>
      <c r="AMV1110" s="54"/>
      <c r="AMW1110" s="54"/>
      <c r="AMX1110" s="54"/>
      <c r="AMY1110" s="54"/>
      <c r="AMZ1110" s="54"/>
      <c r="ANA1110" s="54"/>
      <c r="ANB1110" s="54"/>
      <c r="ANC1110" s="54"/>
      <c r="AND1110" s="54"/>
      <c r="ANE1110" s="54"/>
      <c r="ANF1110" s="54"/>
      <c r="ANG1110" s="54"/>
      <c r="ANH1110" s="54"/>
      <c r="ANI1110" s="54"/>
      <c r="ANJ1110" s="54"/>
      <c r="ANK1110" s="54"/>
      <c r="ANL1110" s="54"/>
      <c r="ANM1110" s="54"/>
      <c r="ANN1110" s="54"/>
      <c r="ANO1110" s="54"/>
      <c r="ANP1110" s="54"/>
      <c r="ANQ1110" s="54"/>
      <c r="ANR1110" s="54"/>
      <c r="ANS1110" s="54"/>
      <c r="ANT1110" s="54"/>
      <c r="ANU1110" s="54"/>
      <c r="ANV1110" s="54"/>
      <c r="ANW1110" s="54"/>
      <c r="ANX1110" s="54"/>
      <c r="ANY1110" s="54"/>
      <c r="ANZ1110" s="54"/>
      <c r="AOA1110" s="54"/>
      <c r="AOB1110" s="54"/>
      <c r="AOC1110" s="54"/>
      <c r="AOD1110" s="54"/>
      <c r="AOE1110" s="54"/>
      <c r="AOF1110" s="54"/>
      <c r="AOG1110" s="54"/>
      <c r="AOH1110" s="54"/>
      <c r="AOI1110" s="54"/>
      <c r="AOJ1110" s="54"/>
      <c r="AOK1110" s="54"/>
      <c r="AOL1110" s="54"/>
      <c r="AOM1110" s="54"/>
      <c r="AON1110" s="54"/>
      <c r="AOO1110" s="54"/>
      <c r="AOP1110" s="54"/>
      <c r="AOQ1110" s="54"/>
      <c r="AOR1110" s="54"/>
      <c r="AOS1110" s="54"/>
      <c r="AOT1110" s="54"/>
      <c r="AOU1110" s="54"/>
      <c r="AOV1110" s="54"/>
      <c r="AOW1110" s="54"/>
      <c r="AOX1110" s="54"/>
      <c r="AOY1110" s="54"/>
      <c r="AOZ1110" s="54"/>
      <c r="APA1110" s="54"/>
      <c r="APB1110" s="54"/>
      <c r="APC1110" s="54"/>
      <c r="APD1110" s="54"/>
      <c r="APE1110" s="54"/>
      <c r="APF1110" s="54"/>
      <c r="APG1110" s="54"/>
      <c r="APH1110" s="54"/>
      <c r="API1110" s="54"/>
      <c r="APJ1110" s="54"/>
      <c r="APK1110" s="54"/>
      <c r="APL1110" s="54"/>
      <c r="APM1110" s="54"/>
      <c r="APN1110" s="54"/>
      <c r="APO1110" s="54"/>
      <c r="APP1110" s="54"/>
      <c r="APQ1110" s="54"/>
      <c r="APR1110" s="54"/>
      <c r="APS1110" s="54"/>
      <c r="APT1110" s="54"/>
      <c r="APU1110" s="54"/>
      <c r="APV1110" s="54"/>
      <c r="APW1110" s="54"/>
      <c r="APX1110" s="54"/>
      <c r="APY1110" s="54"/>
      <c r="APZ1110" s="54"/>
      <c r="AQA1110" s="54"/>
      <c r="AQB1110" s="54"/>
      <c r="AQC1110" s="54"/>
      <c r="AQD1110" s="54"/>
      <c r="AQE1110" s="54"/>
      <c r="AQF1110" s="54"/>
      <c r="AQG1110" s="54"/>
      <c r="AQH1110" s="54"/>
      <c r="AQI1110" s="54"/>
      <c r="AQJ1110" s="54"/>
      <c r="AQK1110" s="54"/>
      <c r="AQL1110" s="54"/>
      <c r="AQM1110" s="54"/>
      <c r="AQN1110" s="54"/>
      <c r="AQO1110" s="54"/>
      <c r="AQP1110" s="54"/>
      <c r="AQQ1110" s="54"/>
      <c r="AQR1110" s="54"/>
      <c r="AQS1110" s="54"/>
      <c r="AQT1110" s="54"/>
      <c r="AQU1110" s="54"/>
      <c r="AQV1110" s="54"/>
      <c r="AQW1110" s="54"/>
      <c r="AQX1110" s="54"/>
      <c r="AQY1110" s="54"/>
      <c r="AQZ1110" s="54"/>
      <c r="ARA1110" s="54"/>
      <c r="ARB1110" s="54"/>
      <c r="ARC1110" s="54"/>
      <c r="ARD1110" s="54"/>
      <c r="ARE1110" s="54"/>
      <c r="ARF1110" s="54"/>
      <c r="ARG1110" s="54"/>
      <c r="ARH1110" s="54"/>
      <c r="ARI1110" s="54"/>
      <c r="ARJ1110" s="54"/>
      <c r="ARK1110" s="54"/>
      <c r="ARL1110" s="54"/>
      <c r="ARM1110" s="54"/>
      <c r="ARN1110" s="54"/>
      <c r="ARO1110" s="54"/>
      <c r="ARP1110" s="54"/>
      <c r="ARQ1110" s="54"/>
      <c r="ARR1110" s="54"/>
      <c r="ARS1110" s="54"/>
      <c r="ART1110" s="54"/>
      <c r="ARU1110" s="54"/>
      <c r="ARV1110" s="54"/>
      <c r="ARW1110" s="54"/>
      <c r="ARX1110" s="54"/>
      <c r="ARY1110" s="54"/>
      <c r="ARZ1110" s="54"/>
      <c r="ASA1110" s="54"/>
      <c r="ASB1110" s="54"/>
      <c r="ASC1110" s="54"/>
      <c r="ASD1110" s="54"/>
      <c r="ASE1110" s="54"/>
      <c r="ASF1110" s="54"/>
      <c r="ASG1110" s="54"/>
      <c r="ASH1110" s="54"/>
      <c r="ASI1110" s="54"/>
      <c r="ASJ1110" s="54"/>
      <c r="ASK1110" s="54"/>
      <c r="ASL1110" s="54"/>
      <c r="ASM1110" s="54"/>
      <c r="ASN1110" s="54"/>
      <c r="ASO1110" s="54"/>
      <c r="ASP1110" s="54"/>
      <c r="ASQ1110" s="54"/>
      <c r="ASR1110" s="54"/>
      <c r="ASS1110" s="54"/>
      <c r="AST1110" s="54"/>
      <c r="ASU1110" s="54"/>
      <c r="ASV1110" s="54"/>
      <c r="ASW1110" s="54"/>
      <c r="ASX1110" s="54"/>
      <c r="ASY1110" s="54"/>
      <c r="ASZ1110" s="54"/>
      <c r="ATA1110" s="54"/>
      <c r="ATB1110" s="54"/>
      <c r="ATC1110" s="54"/>
      <c r="ATD1110" s="54"/>
      <c r="ATE1110" s="54"/>
      <c r="ATF1110" s="54"/>
      <c r="ATG1110" s="54"/>
      <c r="ATH1110" s="54"/>
      <c r="ATI1110" s="54"/>
      <c r="ATJ1110" s="54"/>
      <c r="ATK1110" s="54"/>
      <c r="ATL1110" s="54"/>
      <c r="ATM1110" s="54"/>
      <c r="ATN1110" s="54"/>
      <c r="ATO1110" s="54"/>
      <c r="ATP1110" s="54"/>
      <c r="ATQ1110" s="54"/>
      <c r="ATR1110" s="54"/>
      <c r="ATS1110" s="54"/>
      <c r="ATT1110" s="54"/>
      <c r="ATU1110" s="54"/>
      <c r="ATV1110" s="54"/>
      <c r="ATW1110" s="54"/>
      <c r="ATX1110" s="54"/>
      <c r="ATY1110" s="54"/>
      <c r="ATZ1110" s="54"/>
      <c r="AUA1110" s="54"/>
      <c r="AUB1110" s="54"/>
      <c r="AUC1110" s="54"/>
      <c r="AUD1110" s="54"/>
      <c r="AUE1110" s="54"/>
      <c r="AUF1110" s="54"/>
      <c r="AUG1110" s="54"/>
      <c r="AUH1110" s="54"/>
      <c r="AUI1110" s="54"/>
      <c r="AUJ1110" s="54"/>
      <c r="AUK1110" s="54"/>
      <c r="AUL1110" s="54"/>
      <c r="AUM1110" s="54"/>
      <c r="AUN1110" s="54"/>
      <c r="AUO1110" s="54"/>
      <c r="AUP1110" s="54"/>
      <c r="AUQ1110" s="54"/>
      <c r="AUR1110" s="54"/>
      <c r="AUS1110" s="54"/>
      <c r="AUT1110" s="54"/>
      <c r="AUU1110" s="54"/>
      <c r="AUV1110" s="54"/>
      <c r="AUW1110" s="54"/>
      <c r="AUX1110" s="54"/>
      <c r="AUY1110" s="54"/>
      <c r="AUZ1110" s="54"/>
      <c r="AVA1110" s="54"/>
      <c r="AVB1110" s="54"/>
      <c r="AVC1110" s="54"/>
      <c r="AVD1110" s="54"/>
      <c r="AVE1110" s="54"/>
      <c r="AVF1110" s="54"/>
      <c r="AVG1110" s="54"/>
      <c r="AVH1110" s="54"/>
      <c r="AVI1110" s="54"/>
      <c r="AVJ1110" s="54"/>
      <c r="AVK1110" s="54"/>
      <c r="AVL1110" s="54"/>
      <c r="AVM1110" s="54"/>
      <c r="AVN1110" s="54"/>
      <c r="AVO1110" s="54"/>
      <c r="AVP1110" s="54"/>
      <c r="AVQ1110" s="54"/>
      <c r="AVR1110" s="54"/>
      <c r="AVS1110" s="54"/>
      <c r="AVT1110" s="54"/>
      <c r="AVU1110" s="54"/>
      <c r="AVV1110" s="54"/>
      <c r="AVW1110" s="54"/>
      <c r="AVX1110" s="54"/>
      <c r="AVY1110" s="54"/>
      <c r="AVZ1110" s="54"/>
      <c r="AWA1110" s="54"/>
      <c r="AWB1110" s="54"/>
      <c r="AWC1110" s="54"/>
      <c r="AWD1110" s="54"/>
      <c r="AWE1110" s="54"/>
      <c r="AWF1110" s="54"/>
      <c r="AWG1110" s="54"/>
      <c r="AWH1110" s="54"/>
      <c r="AWI1110" s="54"/>
      <c r="AWJ1110" s="54"/>
      <c r="AWK1110" s="54"/>
      <c r="AWL1110" s="54"/>
      <c r="AWM1110" s="54"/>
      <c r="AWN1110" s="54"/>
      <c r="AWO1110" s="54"/>
      <c r="AWP1110" s="54"/>
      <c r="AWQ1110" s="54"/>
      <c r="AWR1110" s="54"/>
      <c r="AWS1110" s="54"/>
      <c r="AWT1110" s="54"/>
      <c r="AWU1110" s="54"/>
      <c r="AWV1110" s="54"/>
      <c r="AWW1110" s="54"/>
      <c r="AWX1110" s="54"/>
      <c r="AWY1110" s="54"/>
      <c r="AWZ1110" s="54"/>
      <c r="AXA1110" s="54"/>
      <c r="AXB1110" s="54"/>
      <c r="AXC1110" s="54"/>
      <c r="AXD1110" s="54"/>
      <c r="AXE1110" s="54"/>
      <c r="AXF1110" s="54"/>
      <c r="AXG1110" s="54"/>
      <c r="AXH1110" s="54"/>
      <c r="AXI1110" s="54"/>
      <c r="AXJ1110" s="54"/>
      <c r="AXK1110" s="54"/>
      <c r="AXL1110" s="54"/>
      <c r="AXM1110" s="54"/>
      <c r="AXN1110" s="54"/>
      <c r="AXO1110" s="54"/>
      <c r="AXP1110" s="54"/>
      <c r="AXQ1110" s="54"/>
      <c r="AXR1110" s="54"/>
      <c r="AXS1110" s="54"/>
      <c r="AXT1110" s="54"/>
      <c r="AXU1110" s="54"/>
      <c r="AXV1110" s="54"/>
      <c r="AXW1110" s="54"/>
      <c r="AXX1110" s="54"/>
      <c r="AXY1110" s="54"/>
      <c r="AXZ1110" s="54"/>
      <c r="AYA1110" s="54"/>
      <c r="AYB1110" s="54"/>
      <c r="AYC1110" s="54"/>
      <c r="AYD1110" s="54"/>
      <c r="AYE1110" s="54"/>
      <c r="AYF1110" s="54"/>
      <c r="AYG1110" s="54"/>
      <c r="AYH1110" s="54"/>
      <c r="AYI1110" s="54"/>
      <c r="AYJ1110" s="54"/>
      <c r="AYK1110" s="54"/>
      <c r="AYL1110" s="54"/>
      <c r="AYM1110" s="54"/>
      <c r="AYN1110" s="54"/>
      <c r="AYO1110" s="54"/>
      <c r="AYP1110" s="54"/>
      <c r="AYQ1110" s="54"/>
      <c r="AYR1110" s="54"/>
      <c r="AYS1110" s="54"/>
      <c r="AYT1110" s="54"/>
      <c r="AYU1110" s="54"/>
      <c r="AYV1110" s="54"/>
      <c r="AYW1110" s="54"/>
      <c r="AYX1110" s="54"/>
      <c r="AYY1110" s="54"/>
      <c r="AYZ1110" s="54"/>
      <c r="AZA1110" s="54"/>
      <c r="AZB1110" s="54"/>
      <c r="AZC1110" s="54"/>
      <c r="AZD1110" s="54"/>
      <c r="AZE1110" s="54"/>
      <c r="AZF1110" s="54"/>
      <c r="AZG1110" s="54"/>
      <c r="AZH1110" s="54"/>
      <c r="AZI1110" s="54"/>
      <c r="AZJ1110" s="54"/>
      <c r="AZK1110" s="54"/>
      <c r="AZL1110" s="54"/>
      <c r="AZM1110" s="54"/>
      <c r="AZN1110" s="54"/>
      <c r="AZO1110" s="54"/>
      <c r="AZP1110" s="54"/>
      <c r="AZQ1110" s="54"/>
      <c r="AZR1110" s="54"/>
      <c r="AZS1110" s="54"/>
      <c r="AZT1110" s="54"/>
      <c r="AZU1110" s="54"/>
      <c r="AZV1110" s="54"/>
      <c r="AZW1110" s="54"/>
      <c r="AZX1110" s="54"/>
      <c r="AZY1110" s="54"/>
      <c r="AZZ1110" s="54"/>
      <c r="BAA1110" s="54"/>
      <c r="BAB1110" s="54"/>
      <c r="BAC1110" s="54"/>
      <c r="BAD1110" s="54"/>
      <c r="BAE1110" s="54"/>
      <c r="BAF1110" s="54"/>
      <c r="BAG1110" s="54"/>
      <c r="BAH1110" s="54"/>
      <c r="BAI1110" s="54"/>
      <c r="BAJ1110" s="54"/>
      <c r="BAK1110" s="54"/>
      <c r="BAL1110" s="54"/>
      <c r="BAM1110" s="54"/>
      <c r="BAN1110" s="54"/>
      <c r="BAO1110" s="54"/>
      <c r="BAP1110" s="54"/>
      <c r="BAQ1110" s="54"/>
      <c r="BAR1110" s="54"/>
      <c r="BAS1110" s="54"/>
      <c r="BAT1110" s="54"/>
      <c r="BAU1110" s="54"/>
      <c r="BAV1110" s="54"/>
      <c r="BAW1110" s="54"/>
      <c r="BAX1110" s="54"/>
      <c r="BAY1110" s="54"/>
      <c r="BAZ1110" s="54"/>
      <c r="BBA1110" s="54"/>
      <c r="BBB1110" s="54"/>
      <c r="BBC1110" s="54"/>
      <c r="BBD1110" s="54"/>
      <c r="BBE1110" s="54"/>
      <c r="BBF1110" s="54"/>
      <c r="BBG1110" s="54"/>
      <c r="BBH1110" s="54"/>
      <c r="BBI1110" s="54"/>
      <c r="BBJ1110" s="54"/>
      <c r="BBK1110" s="54"/>
      <c r="BBL1110" s="54"/>
      <c r="BBM1110" s="54"/>
      <c r="BBN1110" s="54"/>
      <c r="BBO1110" s="54"/>
      <c r="BBP1110" s="54"/>
      <c r="BBQ1110" s="54"/>
      <c r="BBR1110" s="54"/>
      <c r="BBS1110" s="54"/>
      <c r="BBT1110" s="54"/>
      <c r="BBU1110" s="54"/>
      <c r="BBV1110" s="54"/>
      <c r="BBW1110" s="54"/>
      <c r="BBX1110" s="54"/>
      <c r="BBY1110" s="54"/>
      <c r="BBZ1110" s="54"/>
      <c r="BCA1110" s="54"/>
      <c r="BCB1110" s="54"/>
      <c r="BCC1110" s="54"/>
      <c r="BCD1110" s="54"/>
      <c r="BCE1110" s="54"/>
      <c r="BCF1110" s="54"/>
      <c r="BCG1110" s="54"/>
      <c r="BCH1110" s="54"/>
      <c r="BCI1110" s="54"/>
      <c r="BCJ1110" s="54"/>
      <c r="BCK1110" s="54"/>
      <c r="BCL1110" s="54"/>
      <c r="BCM1110" s="54"/>
      <c r="BCN1110" s="54"/>
      <c r="BCO1110" s="54"/>
      <c r="BCP1110" s="54"/>
      <c r="BCQ1110" s="54"/>
      <c r="BCR1110" s="54"/>
      <c r="BCS1110" s="54"/>
      <c r="BCT1110" s="54"/>
      <c r="BCU1110" s="54"/>
      <c r="BCV1110" s="54"/>
      <c r="BCW1110" s="54"/>
      <c r="BCX1110" s="54"/>
      <c r="BCY1110" s="54"/>
      <c r="BCZ1110" s="54"/>
      <c r="BDA1110" s="54"/>
      <c r="BDB1110" s="54"/>
      <c r="BDC1110" s="54"/>
      <c r="BDD1110" s="54"/>
      <c r="BDE1110" s="54"/>
      <c r="BDF1110" s="54"/>
      <c r="BDG1110" s="54"/>
      <c r="BDH1110" s="54"/>
      <c r="BDI1110" s="54"/>
      <c r="BDJ1110" s="54"/>
      <c r="BDK1110" s="54"/>
      <c r="BDL1110" s="54"/>
      <c r="BDM1110" s="54"/>
      <c r="BDN1110" s="54"/>
      <c r="BDO1110" s="54"/>
      <c r="BDP1110" s="54"/>
      <c r="BDQ1110" s="54"/>
      <c r="BDR1110" s="54"/>
      <c r="BDS1110" s="54"/>
      <c r="BDT1110" s="54"/>
      <c r="BDU1110" s="54"/>
      <c r="BDV1110" s="54"/>
      <c r="BDW1110" s="54"/>
      <c r="BDX1110" s="54"/>
      <c r="BDY1110" s="54"/>
      <c r="BDZ1110" s="54"/>
      <c r="BEA1110" s="54"/>
      <c r="BEB1110" s="54"/>
      <c r="BEC1110" s="54"/>
      <c r="BED1110" s="54"/>
      <c r="BEE1110" s="54"/>
      <c r="BEF1110" s="54"/>
      <c r="BEG1110" s="54"/>
      <c r="BEH1110" s="54"/>
      <c r="BEI1110" s="54"/>
      <c r="BEJ1110" s="54"/>
      <c r="BEK1110" s="54"/>
      <c r="BEL1110" s="54"/>
      <c r="BEM1110" s="54"/>
      <c r="BEN1110" s="54"/>
      <c r="BEO1110" s="54"/>
      <c r="BEP1110" s="54"/>
      <c r="BEQ1110" s="54"/>
      <c r="BER1110" s="54"/>
      <c r="BES1110" s="54"/>
      <c r="BET1110" s="54"/>
      <c r="BEU1110" s="54"/>
      <c r="BEV1110" s="54"/>
      <c r="BEW1110" s="54"/>
      <c r="BEX1110" s="54"/>
      <c r="BEY1110" s="54"/>
      <c r="BEZ1110" s="54"/>
      <c r="BFA1110" s="54"/>
      <c r="BFB1110" s="54"/>
      <c r="BFC1110" s="54"/>
      <c r="BFD1110" s="54"/>
      <c r="BFE1110" s="54"/>
      <c r="BFF1110" s="54"/>
      <c r="BFG1110" s="54"/>
      <c r="BFH1110" s="54"/>
      <c r="BFI1110" s="54"/>
      <c r="BFJ1110" s="54"/>
      <c r="BFK1110" s="54"/>
      <c r="BFL1110" s="54"/>
      <c r="BFM1110" s="54"/>
      <c r="BFN1110" s="54"/>
      <c r="BFO1110" s="54"/>
      <c r="BFP1110" s="54"/>
      <c r="BFQ1110" s="54"/>
      <c r="BFR1110" s="54"/>
      <c r="BFS1110" s="54"/>
      <c r="BFT1110" s="54"/>
      <c r="BFU1110" s="54"/>
      <c r="BFV1110" s="54"/>
      <c r="BFW1110" s="54"/>
      <c r="BFX1110" s="54"/>
      <c r="BFY1110" s="54"/>
      <c r="BFZ1110" s="54"/>
      <c r="BGA1110" s="54"/>
      <c r="BGB1110" s="54"/>
      <c r="BGC1110" s="54"/>
      <c r="BGD1110" s="54"/>
      <c r="BGE1110" s="54"/>
      <c r="BGF1110" s="54"/>
      <c r="BGG1110" s="54"/>
      <c r="BGH1110" s="54"/>
      <c r="BGI1110" s="54"/>
      <c r="BGJ1110" s="54"/>
      <c r="BGK1110" s="54"/>
      <c r="BGL1110" s="54"/>
      <c r="BGM1110" s="54"/>
      <c r="BGN1110" s="54"/>
      <c r="BGO1110" s="54"/>
      <c r="BGP1110" s="54"/>
      <c r="BGQ1110" s="54"/>
      <c r="BGR1110" s="54"/>
      <c r="BGS1110" s="54"/>
      <c r="BGT1110" s="54"/>
      <c r="BGU1110" s="54"/>
      <c r="BGV1110" s="54"/>
      <c r="BGW1110" s="54"/>
      <c r="BGX1110" s="54"/>
      <c r="BGY1110" s="54"/>
      <c r="BGZ1110" s="54"/>
      <c r="BHA1110" s="54"/>
      <c r="BHB1110" s="54"/>
      <c r="BHC1110" s="54"/>
      <c r="BHD1110" s="54"/>
      <c r="BHE1110" s="54"/>
      <c r="BHF1110" s="54"/>
      <c r="BHG1110" s="54"/>
      <c r="BHH1110" s="54"/>
      <c r="BHI1110" s="54"/>
      <c r="BHJ1110" s="54"/>
      <c r="BHK1110" s="54"/>
      <c r="BHL1110" s="54"/>
      <c r="BHM1110" s="54"/>
      <c r="BHN1110" s="54"/>
      <c r="BHO1110" s="54"/>
      <c r="BHP1110" s="54"/>
      <c r="BHQ1110" s="54"/>
      <c r="BHR1110" s="54"/>
      <c r="BHS1110" s="54"/>
      <c r="BHT1110" s="54"/>
      <c r="BHU1110" s="54"/>
      <c r="BHV1110" s="54"/>
      <c r="BHW1110" s="54"/>
      <c r="BHX1110" s="54"/>
      <c r="BHY1110" s="54"/>
      <c r="BHZ1110" s="54"/>
      <c r="BIA1110" s="54"/>
      <c r="BIB1110" s="54"/>
      <c r="BIC1110" s="54"/>
      <c r="BID1110" s="54"/>
      <c r="BIE1110" s="54"/>
      <c r="BIF1110" s="54"/>
      <c r="BIG1110" s="54"/>
      <c r="BIH1110" s="54"/>
      <c r="BII1110" s="54"/>
      <c r="BIJ1110" s="54"/>
      <c r="BIK1110" s="54"/>
      <c r="BIL1110" s="54"/>
      <c r="BIM1110" s="54"/>
      <c r="BIN1110" s="54"/>
      <c r="BIO1110" s="54"/>
      <c r="BIP1110" s="54"/>
      <c r="BIQ1110" s="54"/>
      <c r="BIR1110" s="54"/>
      <c r="BIS1110" s="54"/>
      <c r="BIT1110" s="54"/>
      <c r="BIU1110" s="54"/>
      <c r="BIV1110" s="54"/>
      <c r="BIW1110" s="54"/>
      <c r="BIX1110" s="54"/>
      <c r="BIY1110" s="54"/>
      <c r="BIZ1110" s="54"/>
      <c r="BJA1110" s="54"/>
      <c r="BJB1110" s="54"/>
      <c r="BJC1110" s="54"/>
      <c r="BJD1110" s="54"/>
      <c r="BJE1110" s="54"/>
      <c r="BJF1110" s="54"/>
      <c r="BJG1110" s="54"/>
      <c r="BJH1110" s="54"/>
      <c r="BJI1110" s="54"/>
      <c r="BJJ1110" s="54"/>
      <c r="BJK1110" s="54"/>
      <c r="BJL1110" s="54"/>
      <c r="BJM1110" s="54"/>
      <c r="BJN1110" s="54"/>
      <c r="BJO1110" s="54"/>
      <c r="BJP1110" s="54"/>
      <c r="BJQ1110" s="54"/>
      <c r="BJR1110" s="54"/>
      <c r="BJS1110" s="54"/>
      <c r="BJT1110" s="54"/>
      <c r="BJU1110" s="54"/>
      <c r="BJV1110" s="54"/>
      <c r="BJW1110" s="54"/>
      <c r="BJX1110" s="54"/>
      <c r="BJY1110" s="54"/>
      <c r="BJZ1110" s="54"/>
      <c r="BKA1110" s="54"/>
      <c r="BKB1110" s="54"/>
      <c r="BKC1110" s="54"/>
      <c r="BKD1110" s="54"/>
      <c r="BKE1110" s="54"/>
      <c r="BKF1110" s="54"/>
      <c r="BKG1110" s="54"/>
      <c r="BKH1110" s="54"/>
      <c r="BKI1110" s="54"/>
      <c r="BKJ1110" s="54"/>
      <c r="BKK1110" s="54"/>
      <c r="BKL1110" s="54"/>
      <c r="BKM1110" s="54"/>
      <c r="BKN1110" s="54"/>
      <c r="BKO1110" s="54"/>
      <c r="BKP1110" s="54"/>
      <c r="BKQ1110" s="54"/>
      <c r="BKR1110" s="54"/>
      <c r="BKS1110" s="54"/>
      <c r="BKT1110" s="54"/>
      <c r="BKU1110" s="54"/>
      <c r="BKV1110" s="54"/>
      <c r="BKW1110" s="54"/>
      <c r="BKX1110" s="54"/>
      <c r="BKY1110" s="54"/>
      <c r="BKZ1110" s="54"/>
      <c r="BLA1110" s="54"/>
      <c r="BLB1110" s="54"/>
      <c r="BLC1110" s="54"/>
      <c r="BLD1110" s="54"/>
      <c r="BLE1110" s="54"/>
      <c r="BLF1110" s="54"/>
      <c r="BLG1110" s="54"/>
      <c r="BLH1110" s="54"/>
      <c r="BLI1110" s="54"/>
      <c r="BLJ1110" s="54"/>
      <c r="BLK1110" s="54"/>
      <c r="BLL1110" s="54"/>
      <c r="BLM1110" s="54"/>
      <c r="BLN1110" s="54"/>
      <c r="BLO1110" s="54"/>
      <c r="BLP1110" s="54"/>
      <c r="BLQ1110" s="54"/>
      <c r="BLR1110" s="54"/>
      <c r="BLS1110" s="54"/>
      <c r="BLT1110" s="54"/>
      <c r="BLU1110" s="54"/>
      <c r="BLV1110" s="54"/>
      <c r="BLW1110" s="54"/>
      <c r="BLX1110" s="54"/>
      <c r="BLY1110" s="54"/>
      <c r="BLZ1110" s="54"/>
      <c r="BMA1110" s="54"/>
      <c r="BMB1110" s="54"/>
      <c r="BMC1110" s="54"/>
      <c r="BMD1110" s="54"/>
      <c r="BME1110" s="54"/>
      <c r="BMF1110" s="54"/>
      <c r="BMG1110" s="54"/>
      <c r="BMH1110" s="54"/>
      <c r="BMI1110" s="54"/>
      <c r="BMJ1110" s="54"/>
      <c r="BMK1110" s="54"/>
      <c r="BML1110" s="54"/>
      <c r="BMM1110" s="54"/>
      <c r="BMN1110" s="54"/>
      <c r="BMO1110" s="54"/>
      <c r="BMP1110" s="54"/>
      <c r="BMQ1110" s="54"/>
      <c r="BMR1110" s="54"/>
      <c r="BMS1110" s="54"/>
      <c r="BMT1110" s="54"/>
      <c r="BMU1110" s="54"/>
      <c r="BMV1110" s="54"/>
      <c r="BMW1110" s="54"/>
      <c r="BMX1110" s="54"/>
      <c r="BMY1110" s="54"/>
      <c r="BMZ1110" s="54"/>
      <c r="BNA1110" s="54"/>
      <c r="BNB1110" s="54"/>
      <c r="BNC1110" s="54"/>
      <c r="BND1110" s="54"/>
      <c r="BNE1110" s="54"/>
      <c r="BNF1110" s="54"/>
      <c r="BNG1110" s="54"/>
      <c r="BNH1110" s="54"/>
      <c r="BNI1110" s="54"/>
      <c r="BNJ1110" s="54"/>
      <c r="BNK1110" s="54"/>
      <c r="BNL1110" s="54"/>
      <c r="BNM1110" s="54"/>
      <c r="BNN1110" s="54"/>
      <c r="BNO1110" s="54"/>
      <c r="BNP1110" s="54"/>
      <c r="BNQ1110" s="54"/>
      <c r="BNR1110" s="54"/>
      <c r="BNS1110" s="54"/>
      <c r="BNT1110" s="54"/>
      <c r="BNU1110" s="54"/>
      <c r="BNV1110" s="54"/>
      <c r="BNW1110" s="54"/>
      <c r="BNX1110" s="54"/>
      <c r="BNY1110" s="54"/>
      <c r="BNZ1110" s="54"/>
      <c r="BOA1110" s="54"/>
      <c r="BOB1110" s="54"/>
      <c r="BOC1110" s="54"/>
      <c r="BOD1110" s="54"/>
      <c r="BOE1110" s="54"/>
      <c r="BOF1110" s="54"/>
      <c r="BOG1110" s="54"/>
      <c r="BOH1110" s="54"/>
      <c r="BOI1110" s="54"/>
      <c r="BOJ1110" s="54"/>
      <c r="BOK1110" s="54"/>
      <c r="BOL1110" s="54"/>
      <c r="BOM1110" s="54"/>
      <c r="BON1110" s="54"/>
      <c r="BOO1110" s="54"/>
      <c r="BOP1110" s="54"/>
      <c r="BOQ1110" s="54"/>
      <c r="BOR1110" s="54"/>
      <c r="BOS1110" s="54"/>
      <c r="BOT1110" s="54"/>
      <c r="BOU1110" s="54"/>
      <c r="BOV1110" s="54"/>
      <c r="BOW1110" s="54"/>
      <c r="BOX1110" s="54"/>
      <c r="BOY1110" s="54"/>
      <c r="BOZ1110" s="54"/>
      <c r="BPA1110" s="54"/>
      <c r="BPB1110" s="54"/>
      <c r="BPC1110" s="54"/>
      <c r="BPD1110" s="54"/>
      <c r="BPE1110" s="54"/>
      <c r="BPF1110" s="54"/>
      <c r="BPG1110" s="54"/>
      <c r="BPH1110" s="54"/>
      <c r="BPI1110" s="54"/>
      <c r="BPJ1110" s="54"/>
      <c r="BPK1110" s="54"/>
      <c r="BPL1110" s="54"/>
      <c r="BPM1110" s="54"/>
      <c r="BPN1110" s="54"/>
      <c r="BPO1110" s="54"/>
      <c r="BPP1110" s="54"/>
      <c r="BPQ1110" s="54"/>
      <c r="BPR1110" s="54"/>
      <c r="BPS1110" s="54"/>
      <c r="BPT1110" s="54"/>
      <c r="BPU1110" s="54"/>
      <c r="BPV1110" s="54"/>
      <c r="BPW1110" s="54"/>
      <c r="BPX1110" s="54"/>
      <c r="BPY1110" s="54"/>
      <c r="BPZ1110" s="54"/>
      <c r="BQA1110" s="54"/>
      <c r="BQB1110" s="54"/>
      <c r="BQC1110" s="54"/>
      <c r="BQD1110" s="54"/>
      <c r="BQE1110" s="54"/>
      <c r="BQF1110" s="54"/>
      <c r="BQG1110" s="54"/>
      <c r="BQH1110" s="54"/>
      <c r="BQI1110" s="54"/>
      <c r="BQJ1110" s="54"/>
      <c r="BQK1110" s="54"/>
      <c r="BQL1110" s="54"/>
      <c r="BQM1110" s="54"/>
      <c r="BQN1110" s="54"/>
      <c r="BQO1110" s="54"/>
      <c r="BQP1110" s="54"/>
      <c r="BQQ1110" s="54"/>
      <c r="BQR1110" s="54"/>
      <c r="BQS1110" s="54"/>
      <c r="BQT1110" s="54"/>
      <c r="BQU1110" s="54"/>
      <c r="BQV1110" s="54"/>
      <c r="BQW1110" s="54"/>
      <c r="BQX1110" s="54"/>
      <c r="BQY1110" s="54"/>
      <c r="BQZ1110" s="54"/>
      <c r="BRA1110" s="54"/>
      <c r="BRB1110" s="54"/>
      <c r="BRC1110" s="54"/>
      <c r="BRD1110" s="54"/>
      <c r="BRE1110" s="54"/>
      <c r="BRF1110" s="54"/>
      <c r="BRG1110" s="54"/>
      <c r="BRH1110" s="54"/>
      <c r="BRI1110" s="54"/>
      <c r="BRJ1110" s="54"/>
      <c r="BRK1110" s="54"/>
      <c r="BRL1110" s="54"/>
      <c r="BRM1110" s="54"/>
      <c r="BRN1110" s="54"/>
      <c r="BRO1110" s="54"/>
      <c r="BRP1110" s="54"/>
      <c r="BRQ1110" s="54"/>
      <c r="BRR1110" s="54"/>
      <c r="BRS1110" s="54"/>
      <c r="BRT1110" s="54"/>
      <c r="BRU1110" s="54"/>
      <c r="BRV1110" s="54"/>
      <c r="BRW1110" s="54"/>
      <c r="BRX1110" s="54"/>
      <c r="BRY1110" s="54"/>
      <c r="BRZ1110" s="54"/>
      <c r="BSA1110" s="54"/>
      <c r="BSB1110" s="54"/>
      <c r="BSC1110" s="54"/>
      <c r="BSD1110" s="54"/>
      <c r="BSE1110" s="54"/>
      <c r="BSF1110" s="54"/>
      <c r="BSG1110" s="54"/>
      <c r="BSH1110" s="54"/>
      <c r="BSI1110" s="54"/>
      <c r="BSJ1110" s="54"/>
      <c r="BSK1110" s="54"/>
      <c r="BSL1110" s="54"/>
      <c r="BSM1110" s="54"/>
      <c r="BSN1110" s="54"/>
      <c r="BSO1110" s="54"/>
      <c r="BSP1110" s="54"/>
      <c r="BSQ1110" s="54"/>
      <c r="BSR1110" s="54"/>
      <c r="BSS1110" s="54"/>
      <c r="BST1110" s="54"/>
      <c r="BSU1110" s="54"/>
      <c r="BSV1110" s="54"/>
      <c r="BSW1110" s="54"/>
      <c r="BSX1110" s="54"/>
      <c r="BSY1110" s="54"/>
      <c r="BSZ1110" s="54"/>
      <c r="BTA1110" s="54"/>
      <c r="BTB1110" s="54"/>
      <c r="BTC1110" s="54"/>
      <c r="BTD1110" s="54"/>
      <c r="BTE1110" s="54"/>
      <c r="BTF1110" s="54"/>
      <c r="BTG1110" s="54"/>
      <c r="BTH1110" s="54"/>
      <c r="BTI1110" s="54"/>
      <c r="BTJ1110" s="54"/>
      <c r="BTK1110" s="54"/>
      <c r="BTL1110" s="54"/>
      <c r="BTM1110" s="54"/>
      <c r="BTN1110" s="54"/>
      <c r="BTO1110" s="54"/>
      <c r="BTP1110" s="54"/>
      <c r="BTQ1110" s="54"/>
      <c r="BTR1110" s="54"/>
      <c r="BTS1110" s="54"/>
      <c r="BTT1110" s="54"/>
      <c r="BTU1110" s="54"/>
      <c r="BTV1110" s="54"/>
      <c r="BTW1110" s="54"/>
      <c r="BTX1110" s="54"/>
      <c r="BTY1110" s="54"/>
      <c r="BTZ1110" s="54"/>
      <c r="BUA1110" s="54"/>
      <c r="BUB1110" s="54"/>
      <c r="BUC1110" s="54"/>
      <c r="BUD1110" s="54"/>
      <c r="BUE1110" s="54"/>
      <c r="BUF1110" s="54"/>
      <c r="BUG1110" s="54"/>
      <c r="BUH1110" s="54"/>
      <c r="BUI1110" s="54"/>
      <c r="BUJ1110" s="54"/>
      <c r="BUK1110" s="54"/>
      <c r="BUL1110" s="54"/>
      <c r="BUM1110" s="54"/>
      <c r="BUN1110" s="54"/>
      <c r="BUO1110" s="54"/>
      <c r="BUP1110" s="54"/>
      <c r="BUQ1110" s="54"/>
      <c r="BUR1110" s="54"/>
      <c r="BUS1110" s="54"/>
      <c r="BUT1110" s="54"/>
      <c r="BUU1110" s="54"/>
      <c r="BUV1110" s="54"/>
      <c r="BUW1110" s="54"/>
      <c r="BUX1110" s="54"/>
      <c r="BUY1110" s="54"/>
      <c r="BUZ1110" s="54"/>
      <c r="BVA1110" s="54"/>
      <c r="BVB1110" s="54"/>
      <c r="BVC1110" s="54"/>
      <c r="BVD1110" s="54"/>
      <c r="BVE1110" s="54"/>
      <c r="BVF1110" s="54"/>
      <c r="BVG1110" s="54"/>
      <c r="BVH1110" s="54"/>
      <c r="BVI1110" s="54"/>
      <c r="BVJ1110" s="54"/>
      <c r="BVK1110" s="54"/>
      <c r="BVL1110" s="54"/>
      <c r="BVM1110" s="54"/>
      <c r="BVN1110" s="54"/>
      <c r="BVO1110" s="54"/>
      <c r="BVP1110" s="54"/>
      <c r="BVQ1110" s="54"/>
      <c r="BVR1110" s="54"/>
      <c r="BVS1110" s="54"/>
      <c r="BVT1110" s="54"/>
      <c r="BVU1110" s="54"/>
      <c r="BVV1110" s="54"/>
      <c r="BVW1110" s="54"/>
      <c r="BVX1110" s="54"/>
      <c r="BVY1110" s="54"/>
      <c r="BVZ1110" s="54"/>
      <c r="BWA1110" s="54"/>
      <c r="BWB1110" s="54"/>
      <c r="BWC1110" s="54"/>
      <c r="BWD1110" s="54"/>
      <c r="BWE1110" s="54"/>
      <c r="BWF1110" s="54"/>
      <c r="BWG1110" s="54"/>
      <c r="BWH1110" s="54"/>
      <c r="BWI1110" s="54"/>
      <c r="BWJ1110" s="54"/>
      <c r="BWK1110" s="54"/>
      <c r="BWL1110" s="54"/>
      <c r="BWM1110" s="54"/>
      <c r="BWN1110" s="54"/>
      <c r="BWO1110" s="54"/>
      <c r="BWP1110" s="54"/>
      <c r="BWQ1110" s="54"/>
      <c r="BWR1110" s="54"/>
      <c r="BWS1110" s="54"/>
      <c r="BWT1110" s="54"/>
      <c r="BWU1110" s="54"/>
      <c r="BWV1110" s="54"/>
      <c r="BWW1110" s="54"/>
      <c r="BWX1110" s="54"/>
      <c r="BWY1110" s="54"/>
      <c r="BWZ1110" s="54"/>
      <c r="BXA1110" s="54"/>
      <c r="BXB1110" s="54"/>
      <c r="BXC1110" s="54"/>
      <c r="BXD1110" s="54"/>
      <c r="BXE1110" s="54"/>
      <c r="BXF1110" s="54"/>
      <c r="BXG1110" s="54"/>
      <c r="BXH1110" s="54"/>
      <c r="BXI1110" s="54"/>
      <c r="BXJ1110" s="54"/>
      <c r="BXK1110" s="54"/>
      <c r="BXL1110" s="54"/>
      <c r="BXM1110" s="54"/>
      <c r="BXN1110" s="54"/>
      <c r="BXO1110" s="54"/>
      <c r="BXP1110" s="54"/>
      <c r="BXQ1110" s="54"/>
      <c r="BXR1110" s="54"/>
      <c r="BXS1110" s="54"/>
      <c r="BXT1110" s="54"/>
      <c r="BXU1110" s="54"/>
      <c r="BXV1110" s="54"/>
      <c r="BXW1110" s="54"/>
      <c r="BXX1110" s="54"/>
      <c r="BXY1110" s="54"/>
      <c r="BXZ1110" s="54"/>
      <c r="BYA1110" s="54"/>
      <c r="BYB1110" s="54"/>
      <c r="BYC1110" s="54"/>
      <c r="BYD1110" s="54"/>
      <c r="BYE1110" s="54"/>
      <c r="BYF1110" s="54"/>
      <c r="BYG1110" s="54"/>
      <c r="BYH1110" s="54"/>
      <c r="BYI1110" s="54"/>
      <c r="BYJ1110" s="54"/>
      <c r="BYK1110" s="54"/>
      <c r="BYL1110" s="54"/>
      <c r="BYM1110" s="54"/>
      <c r="BYN1110" s="54"/>
      <c r="BYO1110" s="54"/>
      <c r="BYP1110" s="54"/>
      <c r="BYQ1110" s="54"/>
      <c r="BYR1110" s="54"/>
      <c r="BYS1110" s="54"/>
      <c r="BYT1110" s="54"/>
      <c r="BYU1110" s="54"/>
      <c r="BYV1110" s="54"/>
      <c r="BYW1110" s="54"/>
      <c r="BYX1110" s="54"/>
      <c r="BYY1110" s="54"/>
      <c r="BYZ1110" s="54"/>
      <c r="BZA1110" s="54"/>
      <c r="BZB1110" s="54"/>
      <c r="BZC1110" s="54"/>
      <c r="BZD1110" s="54"/>
      <c r="BZE1110" s="54"/>
      <c r="BZF1110" s="54"/>
      <c r="BZG1110" s="54"/>
      <c r="BZH1110" s="54"/>
      <c r="BZI1110" s="54"/>
      <c r="BZJ1110" s="54"/>
      <c r="BZK1110" s="54"/>
      <c r="BZL1110" s="54"/>
      <c r="BZM1110" s="54"/>
      <c r="BZN1110" s="54"/>
      <c r="BZO1110" s="54"/>
      <c r="BZP1110" s="54"/>
      <c r="BZQ1110" s="54"/>
      <c r="BZR1110" s="54"/>
      <c r="BZS1110" s="54"/>
      <c r="BZT1110" s="54"/>
      <c r="BZU1110" s="54"/>
      <c r="BZV1110" s="54"/>
      <c r="BZW1110" s="54"/>
      <c r="BZX1110" s="54"/>
      <c r="BZY1110" s="54"/>
      <c r="BZZ1110" s="54"/>
      <c r="CAA1110" s="54"/>
      <c r="CAB1110" s="54"/>
      <c r="CAC1110" s="54"/>
      <c r="CAD1110" s="54"/>
      <c r="CAE1110" s="54"/>
      <c r="CAF1110" s="54"/>
      <c r="CAG1110" s="54"/>
      <c r="CAH1110" s="54"/>
      <c r="CAI1110" s="54"/>
      <c r="CAJ1110" s="54"/>
      <c r="CAK1110" s="54"/>
      <c r="CAL1110" s="54"/>
      <c r="CAM1110" s="54"/>
      <c r="CAN1110" s="54"/>
      <c r="CAO1110" s="54"/>
      <c r="CAP1110" s="54"/>
      <c r="CAQ1110" s="54"/>
      <c r="CAR1110" s="54"/>
      <c r="CAS1110" s="54"/>
      <c r="CAT1110" s="54"/>
      <c r="CAU1110" s="54"/>
      <c r="CAV1110" s="54"/>
      <c r="CAW1110" s="54"/>
      <c r="CAX1110" s="54"/>
      <c r="CAY1110" s="54"/>
      <c r="CAZ1110" s="54"/>
      <c r="CBA1110" s="54"/>
      <c r="CBB1110" s="54"/>
      <c r="CBC1110" s="54"/>
      <c r="CBD1110" s="54"/>
      <c r="CBE1110" s="54"/>
      <c r="CBF1110" s="54"/>
      <c r="CBG1110" s="54"/>
      <c r="CBH1110" s="54"/>
      <c r="CBI1110" s="54"/>
      <c r="CBJ1110" s="54"/>
      <c r="CBK1110" s="54"/>
      <c r="CBL1110" s="54"/>
      <c r="CBM1110" s="54"/>
      <c r="CBN1110" s="54"/>
      <c r="CBO1110" s="54"/>
      <c r="CBP1110" s="54"/>
      <c r="CBQ1110" s="54"/>
      <c r="CBR1110" s="54"/>
      <c r="CBS1110" s="54"/>
      <c r="CBT1110" s="54"/>
      <c r="CBU1110" s="54"/>
      <c r="CBV1110" s="54"/>
      <c r="CBW1110" s="54"/>
      <c r="CBX1110" s="54"/>
      <c r="CBY1110" s="54"/>
      <c r="CBZ1110" s="54"/>
      <c r="CCA1110" s="54"/>
      <c r="CCB1110" s="54"/>
      <c r="CCC1110" s="54"/>
      <c r="CCD1110" s="54"/>
      <c r="CCE1110" s="54"/>
      <c r="CCF1110" s="54"/>
      <c r="CCG1110" s="54"/>
      <c r="CCH1110" s="54"/>
      <c r="CCI1110" s="54"/>
      <c r="CCJ1110" s="54"/>
      <c r="CCK1110" s="54"/>
      <c r="CCL1110" s="54"/>
      <c r="CCM1110" s="54"/>
      <c r="CCN1110" s="54"/>
      <c r="CCO1110" s="54"/>
      <c r="CCP1110" s="54"/>
      <c r="CCQ1110" s="54"/>
      <c r="CCR1110" s="54"/>
      <c r="CCS1110" s="54"/>
      <c r="CCT1110" s="54"/>
      <c r="CCU1110" s="54"/>
      <c r="CCV1110" s="54"/>
      <c r="CCW1110" s="54"/>
      <c r="CCX1110" s="54"/>
      <c r="CCY1110" s="54"/>
      <c r="CCZ1110" s="54"/>
      <c r="CDA1110" s="54"/>
      <c r="CDB1110" s="54"/>
      <c r="CDC1110" s="54"/>
      <c r="CDD1110" s="54"/>
      <c r="CDE1110" s="54"/>
      <c r="CDF1110" s="54"/>
      <c r="CDG1110" s="54"/>
      <c r="CDH1110" s="54"/>
      <c r="CDI1110" s="54"/>
      <c r="CDJ1110" s="54"/>
      <c r="CDK1110" s="54"/>
      <c r="CDL1110" s="54"/>
      <c r="CDM1110" s="54"/>
      <c r="CDN1110" s="54"/>
      <c r="CDO1110" s="54"/>
      <c r="CDP1110" s="54"/>
      <c r="CDQ1110" s="54"/>
      <c r="CDR1110" s="54"/>
      <c r="CDS1110" s="54"/>
      <c r="CDT1110" s="54"/>
      <c r="CDU1110" s="54"/>
      <c r="CDV1110" s="54"/>
      <c r="CDW1110" s="54"/>
      <c r="CDX1110" s="54"/>
      <c r="CDY1110" s="54"/>
      <c r="CDZ1110" s="54"/>
      <c r="CEA1110" s="54"/>
      <c r="CEB1110" s="54"/>
      <c r="CEC1110" s="54"/>
      <c r="CED1110" s="54"/>
      <c r="CEE1110" s="54"/>
      <c r="CEF1110" s="54"/>
      <c r="CEG1110" s="54"/>
      <c r="CEH1110" s="54"/>
      <c r="CEI1110" s="54"/>
      <c r="CEJ1110" s="54"/>
      <c r="CEK1110" s="54"/>
      <c r="CEL1110" s="54"/>
      <c r="CEM1110" s="54"/>
      <c r="CEN1110" s="54"/>
      <c r="CEO1110" s="54"/>
      <c r="CEP1110" s="54"/>
      <c r="CEQ1110" s="54"/>
      <c r="CER1110" s="54"/>
      <c r="CES1110" s="54"/>
      <c r="CET1110" s="54"/>
      <c r="CEU1110" s="54"/>
      <c r="CEV1110" s="54"/>
      <c r="CEW1110" s="54"/>
      <c r="CEX1110" s="54"/>
      <c r="CEY1110" s="54"/>
      <c r="CEZ1110" s="54"/>
      <c r="CFA1110" s="54"/>
      <c r="CFB1110" s="54"/>
      <c r="CFC1110" s="54"/>
      <c r="CFD1110" s="54"/>
      <c r="CFE1110" s="54"/>
      <c r="CFF1110" s="54"/>
      <c r="CFG1110" s="54"/>
      <c r="CFH1110" s="54"/>
      <c r="CFI1110" s="54"/>
      <c r="CFJ1110" s="54"/>
      <c r="CFK1110" s="54"/>
      <c r="CFL1110" s="54"/>
      <c r="CFM1110" s="54"/>
      <c r="CFN1110" s="54"/>
      <c r="CFO1110" s="54"/>
      <c r="CFP1110" s="54"/>
      <c r="CFQ1110" s="54"/>
      <c r="CFR1110" s="54"/>
      <c r="CFS1110" s="54"/>
      <c r="CFT1110" s="54"/>
      <c r="CFU1110" s="54"/>
      <c r="CFV1110" s="54"/>
      <c r="CFW1110" s="54"/>
      <c r="CFX1110" s="54"/>
      <c r="CFY1110" s="54"/>
      <c r="CFZ1110" s="54"/>
      <c r="CGA1110" s="54"/>
      <c r="CGB1110" s="54"/>
      <c r="CGC1110" s="54"/>
      <c r="CGD1110" s="54"/>
      <c r="CGE1110" s="54"/>
      <c r="CGF1110" s="54"/>
      <c r="CGG1110" s="54"/>
      <c r="CGH1110" s="54"/>
      <c r="CGI1110" s="54"/>
      <c r="CGJ1110" s="54"/>
      <c r="CGK1110" s="54"/>
      <c r="CGL1110" s="54"/>
      <c r="CGM1110" s="54"/>
      <c r="CGN1110" s="54"/>
      <c r="CGO1110" s="54"/>
      <c r="CGP1110" s="54"/>
      <c r="CGQ1110" s="54"/>
      <c r="CGR1110" s="54"/>
      <c r="CGS1110" s="54"/>
      <c r="CGT1110" s="54"/>
      <c r="CGU1110" s="54"/>
      <c r="CGV1110" s="54"/>
      <c r="CGW1110" s="54"/>
      <c r="CGX1110" s="54"/>
      <c r="CGY1110" s="54"/>
      <c r="CGZ1110" s="54"/>
      <c r="CHA1110" s="54"/>
      <c r="CHB1110" s="54"/>
      <c r="CHC1110" s="54"/>
      <c r="CHD1110" s="54"/>
      <c r="CHE1110" s="54"/>
      <c r="CHF1110" s="54"/>
      <c r="CHG1110" s="54"/>
      <c r="CHH1110" s="54"/>
      <c r="CHI1110" s="54"/>
      <c r="CHJ1110" s="54"/>
      <c r="CHK1110" s="54"/>
      <c r="CHL1110" s="54"/>
      <c r="CHM1110" s="54"/>
      <c r="CHN1110" s="54"/>
      <c r="CHO1110" s="54"/>
      <c r="CHP1110" s="54"/>
      <c r="CHQ1110" s="54"/>
      <c r="CHR1110" s="54"/>
      <c r="CHS1110" s="54"/>
      <c r="CHT1110" s="54"/>
      <c r="CHU1110" s="54"/>
      <c r="CHV1110" s="54"/>
      <c r="CHW1110" s="54"/>
      <c r="CHX1110" s="54"/>
      <c r="CHY1110" s="54"/>
      <c r="CHZ1110" s="54"/>
      <c r="CIA1110" s="54"/>
      <c r="CIB1110" s="54"/>
      <c r="CIC1110" s="54"/>
      <c r="CID1110" s="54"/>
      <c r="CIE1110" s="54"/>
      <c r="CIF1110" s="54"/>
      <c r="CIG1110" s="54"/>
      <c r="CIH1110" s="54"/>
      <c r="CII1110" s="54"/>
      <c r="CIJ1110" s="54"/>
      <c r="CIK1110" s="54"/>
      <c r="CIL1110" s="54"/>
      <c r="CIM1110" s="54"/>
      <c r="CIN1110" s="54"/>
      <c r="CIO1110" s="54"/>
      <c r="CIP1110" s="54"/>
      <c r="CIQ1110" s="54"/>
      <c r="CIR1110" s="54"/>
      <c r="CIS1110" s="54"/>
      <c r="CIT1110" s="54"/>
      <c r="CIU1110" s="54"/>
      <c r="CIV1110" s="54"/>
      <c r="CIW1110" s="54"/>
      <c r="CIX1110" s="54"/>
      <c r="CIY1110" s="54"/>
      <c r="CIZ1110" s="54"/>
      <c r="CJA1110" s="54"/>
      <c r="CJB1110" s="54"/>
      <c r="CJC1110" s="54"/>
      <c r="CJD1110" s="54"/>
      <c r="CJE1110" s="54"/>
      <c r="CJF1110" s="54"/>
      <c r="CJG1110" s="54"/>
      <c r="CJH1110" s="54"/>
      <c r="CJI1110" s="54"/>
      <c r="CJJ1110" s="54"/>
      <c r="CJK1110" s="54"/>
      <c r="CJL1110" s="54"/>
      <c r="CJM1110" s="54"/>
      <c r="CJN1110" s="54"/>
      <c r="CJO1110" s="54"/>
      <c r="CJP1110" s="54"/>
      <c r="CJQ1110" s="54"/>
      <c r="CJR1110" s="54"/>
      <c r="CJS1110" s="54"/>
      <c r="CJT1110" s="54"/>
      <c r="CJU1110" s="54"/>
      <c r="CJV1110" s="54"/>
      <c r="CJW1110" s="54"/>
      <c r="CJX1110" s="54"/>
      <c r="CJY1110" s="54"/>
      <c r="CJZ1110" s="54"/>
      <c r="CKA1110" s="54"/>
      <c r="CKB1110" s="54"/>
      <c r="CKC1110" s="54"/>
      <c r="CKD1110" s="54"/>
      <c r="CKE1110" s="54"/>
      <c r="CKF1110" s="54"/>
      <c r="CKG1110" s="54"/>
      <c r="CKH1110" s="54"/>
      <c r="CKI1110" s="54"/>
      <c r="CKJ1110" s="54"/>
      <c r="CKK1110" s="54"/>
      <c r="CKL1110" s="54"/>
      <c r="CKM1110" s="54"/>
      <c r="CKN1110" s="54"/>
      <c r="CKO1110" s="54"/>
      <c r="CKP1110" s="54"/>
      <c r="CKQ1110" s="54"/>
      <c r="CKR1110" s="54"/>
      <c r="CKS1110" s="54"/>
      <c r="CKT1110" s="54"/>
      <c r="CKU1110" s="54"/>
      <c r="CKV1110" s="54"/>
      <c r="CKW1110" s="54"/>
      <c r="CKX1110" s="54"/>
      <c r="CKY1110" s="54"/>
      <c r="CKZ1110" s="54"/>
      <c r="CLA1110" s="54"/>
      <c r="CLB1110" s="54"/>
      <c r="CLC1110" s="54"/>
      <c r="CLD1110" s="54"/>
      <c r="CLE1110" s="54"/>
      <c r="CLF1110" s="54"/>
      <c r="CLG1110" s="54"/>
      <c r="CLH1110" s="54"/>
      <c r="CLI1110" s="54"/>
      <c r="CLJ1110" s="54"/>
      <c r="CLK1110" s="54"/>
      <c r="CLL1110" s="54"/>
      <c r="CLM1110" s="54"/>
      <c r="CLN1110" s="54"/>
      <c r="CLO1110" s="54"/>
      <c r="CLP1110" s="54"/>
      <c r="CLQ1110" s="54"/>
      <c r="CLR1110" s="54"/>
      <c r="CLS1110" s="54"/>
      <c r="CLT1110" s="54"/>
      <c r="CLU1110" s="54"/>
      <c r="CLV1110" s="54"/>
      <c r="CLW1110" s="54"/>
      <c r="CLX1110" s="54"/>
      <c r="CLY1110" s="54"/>
      <c r="CLZ1110" s="54"/>
      <c r="CMA1110" s="54"/>
      <c r="CMB1110" s="54"/>
      <c r="CMC1110" s="54"/>
      <c r="CMD1110" s="54"/>
      <c r="CME1110" s="54"/>
      <c r="CMF1110" s="54"/>
      <c r="CMG1110" s="54"/>
      <c r="CMH1110" s="54"/>
      <c r="CMI1110" s="54"/>
      <c r="CMJ1110" s="54"/>
      <c r="CMK1110" s="54"/>
      <c r="CML1110" s="54"/>
      <c r="CMM1110" s="54"/>
      <c r="CMN1110" s="54"/>
      <c r="CMO1110" s="54"/>
      <c r="CMP1110" s="54"/>
      <c r="CMQ1110" s="54"/>
      <c r="CMR1110" s="54"/>
      <c r="CMS1110" s="54"/>
      <c r="CMT1110" s="54"/>
      <c r="CMU1110" s="54"/>
      <c r="CMV1110" s="54"/>
      <c r="CMW1110" s="54"/>
      <c r="CMX1110" s="54"/>
      <c r="CMY1110" s="54"/>
      <c r="CMZ1110" s="54"/>
      <c r="CNA1110" s="54"/>
      <c r="CNB1110" s="54"/>
      <c r="CNC1110" s="54"/>
      <c r="CND1110" s="54"/>
      <c r="CNE1110" s="54"/>
      <c r="CNF1110" s="54"/>
      <c r="CNG1110" s="54"/>
      <c r="CNH1110" s="54"/>
      <c r="CNI1110" s="54"/>
      <c r="CNJ1110" s="54"/>
      <c r="CNK1110" s="54"/>
      <c r="CNL1110" s="54"/>
      <c r="CNM1110" s="54"/>
      <c r="CNN1110" s="54"/>
      <c r="CNO1110" s="54"/>
      <c r="CNP1110" s="54"/>
      <c r="CNQ1110" s="54"/>
      <c r="CNR1110" s="54"/>
      <c r="CNS1110" s="54"/>
      <c r="CNT1110" s="54"/>
      <c r="CNU1110" s="54"/>
      <c r="CNV1110" s="54"/>
      <c r="CNW1110" s="54"/>
      <c r="CNX1110" s="54"/>
      <c r="CNY1110" s="54"/>
      <c r="CNZ1110" s="54"/>
      <c r="COA1110" s="54"/>
      <c r="COB1110" s="54"/>
      <c r="COC1110" s="54"/>
      <c r="COD1110" s="54"/>
      <c r="COE1110" s="54"/>
      <c r="COF1110" s="54"/>
      <c r="COG1110" s="54"/>
      <c r="COH1110" s="54"/>
      <c r="COI1110" s="54"/>
      <c r="COJ1110" s="54"/>
      <c r="COK1110" s="54"/>
      <c r="COL1110" s="54"/>
      <c r="COM1110" s="54"/>
      <c r="CON1110" s="54"/>
      <c r="COO1110" s="54"/>
      <c r="COP1110" s="54"/>
      <c r="COQ1110" s="54"/>
      <c r="COR1110" s="54"/>
      <c r="COS1110" s="54"/>
      <c r="COT1110" s="54"/>
      <c r="COU1110" s="54"/>
      <c r="COV1110" s="54"/>
      <c r="COW1110" s="54"/>
      <c r="COX1110" s="54"/>
      <c r="COY1110" s="54"/>
      <c r="COZ1110" s="54"/>
      <c r="CPA1110" s="54"/>
      <c r="CPB1110" s="54"/>
      <c r="CPC1110" s="54"/>
      <c r="CPD1110" s="54"/>
      <c r="CPE1110" s="54"/>
      <c r="CPF1110" s="54"/>
      <c r="CPG1110" s="54"/>
      <c r="CPH1110" s="54"/>
      <c r="CPI1110" s="54"/>
      <c r="CPJ1110" s="54"/>
      <c r="CPK1110" s="54"/>
      <c r="CPL1110" s="54"/>
      <c r="CPM1110" s="54"/>
      <c r="CPN1110" s="54"/>
      <c r="CPO1110" s="54"/>
      <c r="CPP1110" s="54"/>
      <c r="CPQ1110" s="54"/>
      <c r="CPR1110" s="54"/>
      <c r="CPS1110" s="54"/>
      <c r="CPT1110" s="54"/>
      <c r="CPU1110" s="54"/>
      <c r="CPV1110" s="54"/>
      <c r="CPW1110" s="54"/>
      <c r="CPX1110" s="54"/>
      <c r="CPY1110" s="54"/>
      <c r="CPZ1110" s="54"/>
      <c r="CQA1110" s="54"/>
      <c r="CQB1110" s="54"/>
      <c r="CQC1110" s="54"/>
      <c r="CQD1110" s="54"/>
      <c r="CQE1110" s="54"/>
      <c r="CQF1110" s="54"/>
      <c r="CQG1110" s="54"/>
      <c r="CQH1110" s="54"/>
      <c r="CQI1110" s="54"/>
      <c r="CQJ1110" s="54"/>
      <c r="CQK1110" s="54"/>
      <c r="CQL1110" s="54"/>
      <c r="CQM1110" s="54"/>
      <c r="CQN1110" s="54"/>
      <c r="CQO1110" s="54"/>
      <c r="CQP1110" s="54"/>
      <c r="CQQ1110" s="54"/>
      <c r="CQR1110" s="54"/>
      <c r="CQS1110" s="54"/>
      <c r="CQT1110" s="54"/>
      <c r="CQU1110" s="54"/>
      <c r="CQV1110" s="54"/>
      <c r="CQW1110" s="54"/>
      <c r="CQX1110" s="54"/>
      <c r="CQY1110" s="54"/>
      <c r="CQZ1110" s="54"/>
      <c r="CRA1110" s="54"/>
      <c r="CRB1110" s="54"/>
      <c r="CRC1110" s="54"/>
      <c r="CRD1110" s="54"/>
      <c r="CRE1110" s="54"/>
      <c r="CRF1110" s="54"/>
      <c r="CRG1110" s="54"/>
      <c r="CRH1110" s="54"/>
      <c r="CRI1110" s="54"/>
      <c r="CRJ1110" s="54"/>
      <c r="CRK1110" s="54"/>
      <c r="CRL1110" s="54"/>
      <c r="CRM1110" s="54"/>
      <c r="CRN1110" s="54"/>
      <c r="CRO1110" s="54"/>
      <c r="CRP1110" s="54"/>
      <c r="CRQ1110" s="54"/>
      <c r="CRR1110" s="54"/>
      <c r="CRS1110" s="54"/>
      <c r="CRT1110" s="54"/>
      <c r="CRU1110" s="54"/>
      <c r="CRV1110" s="54"/>
      <c r="CRW1110" s="54"/>
      <c r="CRX1110" s="54"/>
      <c r="CRY1110" s="54"/>
      <c r="CRZ1110" s="54"/>
      <c r="CSA1110" s="54"/>
      <c r="CSB1110" s="54"/>
      <c r="CSC1110" s="54"/>
      <c r="CSD1110" s="54"/>
      <c r="CSE1110" s="54"/>
      <c r="CSF1110" s="54"/>
      <c r="CSG1110" s="54"/>
      <c r="CSH1110" s="54"/>
      <c r="CSI1110" s="54"/>
      <c r="CSJ1110" s="54"/>
      <c r="CSK1110" s="54"/>
      <c r="CSL1110" s="54"/>
      <c r="CSM1110" s="54"/>
      <c r="CSN1110" s="54"/>
      <c r="CSO1110" s="54"/>
      <c r="CSP1110" s="54"/>
      <c r="CSQ1110" s="54"/>
      <c r="CSR1110" s="54"/>
      <c r="CSS1110" s="54"/>
      <c r="CST1110" s="54"/>
      <c r="CSU1110" s="54"/>
      <c r="CSV1110" s="54"/>
      <c r="CSW1110" s="54"/>
      <c r="CSX1110" s="54"/>
      <c r="CSY1110" s="54"/>
      <c r="CSZ1110" s="54"/>
      <c r="CTA1110" s="54"/>
      <c r="CTB1110" s="54"/>
      <c r="CTC1110" s="54"/>
      <c r="CTD1110" s="54"/>
      <c r="CTE1110" s="54"/>
      <c r="CTF1110" s="54"/>
      <c r="CTG1110" s="54"/>
      <c r="CTH1110" s="54"/>
      <c r="CTI1110" s="54"/>
      <c r="CTJ1110" s="54"/>
      <c r="CTK1110" s="54"/>
      <c r="CTL1110" s="54"/>
      <c r="CTM1110" s="54"/>
      <c r="CTN1110" s="54"/>
      <c r="CTO1110" s="54"/>
      <c r="CTP1110" s="54"/>
      <c r="CTQ1110" s="54"/>
      <c r="CTR1110" s="54"/>
      <c r="CTS1110" s="54"/>
      <c r="CTT1110" s="54"/>
      <c r="CTU1110" s="54"/>
      <c r="CTV1110" s="54"/>
      <c r="CTW1110" s="54"/>
      <c r="CTX1110" s="54"/>
      <c r="CTY1110" s="54"/>
      <c r="CTZ1110" s="54"/>
      <c r="CUA1110" s="54"/>
      <c r="CUB1110" s="54"/>
      <c r="CUC1110" s="54"/>
      <c r="CUD1110" s="54"/>
      <c r="CUE1110" s="54"/>
      <c r="CUF1110" s="54"/>
      <c r="CUG1110" s="54"/>
      <c r="CUH1110" s="54"/>
      <c r="CUI1110" s="54"/>
      <c r="CUJ1110" s="54"/>
      <c r="CUK1110" s="54"/>
      <c r="CUL1110" s="54"/>
      <c r="CUM1110" s="54"/>
      <c r="CUN1110" s="54"/>
      <c r="CUO1110" s="54"/>
      <c r="CUP1110" s="54"/>
      <c r="CUQ1110" s="54"/>
      <c r="CUR1110" s="54"/>
      <c r="CUS1110" s="54"/>
      <c r="CUT1110" s="54"/>
      <c r="CUU1110" s="54"/>
      <c r="CUV1110" s="54"/>
      <c r="CUW1110" s="54"/>
      <c r="CUX1110" s="54"/>
      <c r="CUY1110" s="54"/>
      <c r="CUZ1110" s="54"/>
      <c r="CVA1110" s="54"/>
      <c r="CVB1110" s="54"/>
      <c r="CVC1110" s="54"/>
      <c r="CVD1110" s="54"/>
      <c r="CVE1110" s="54"/>
      <c r="CVF1110" s="54"/>
      <c r="CVG1110" s="54"/>
      <c r="CVH1110" s="54"/>
      <c r="CVI1110" s="54"/>
      <c r="CVJ1110" s="54"/>
      <c r="CVK1110" s="54"/>
      <c r="CVL1110" s="54"/>
      <c r="CVM1110" s="54"/>
      <c r="CVN1110" s="54"/>
      <c r="CVO1110" s="54"/>
      <c r="CVP1110" s="54"/>
      <c r="CVQ1110" s="54"/>
      <c r="CVR1110" s="54"/>
      <c r="CVS1110" s="54"/>
      <c r="CVT1110" s="54"/>
      <c r="CVU1110" s="54"/>
      <c r="CVV1110" s="54"/>
      <c r="CVW1110" s="54"/>
      <c r="CVX1110" s="54"/>
      <c r="CVY1110" s="54"/>
      <c r="CVZ1110" s="54"/>
      <c r="CWA1110" s="54"/>
      <c r="CWB1110" s="54"/>
      <c r="CWC1110" s="54"/>
      <c r="CWD1110" s="54"/>
      <c r="CWE1110" s="54"/>
      <c r="CWF1110" s="54"/>
      <c r="CWG1110" s="54"/>
      <c r="CWH1110" s="54"/>
      <c r="CWI1110" s="54"/>
      <c r="CWJ1110" s="54"/>
      <c r="CWK1110" s="54"/>
      <c r="CWL1110" s="54"/>
      <c r="CWM1110" s="54"/>
      <c r="CWN1110" s="54"/>
      <c r="CWO1110" s="54"/>
      <c r="CWP1110" s="54"/>
      <c r="CWQ1110" s="54"/>
      <c r="CWR1110" s="54"/>
      <c r="CWS1110" s="54"/>
      <c r="CWT1110" s="54"/>
      <c r="CWU1110" s="54"/>
      <c r="CWV1110" s="54"/>
      <c r="CWW1110" s="54"/>
      <c r="CWX1110" s="54"/>
      <c r="CWY1110" s="54"/>
      <c r="CWZ1110" s="54"/>
      <c r="CXA1110" s="54"/>
      <c r="CXB1110" s="54"/>
      <c r="CXC1110" s="54"/>
      <c r="CXD1110" s="54"/>
      <c r="CXE1110" s="54"/>
      <c r="CXF1110" s="54"/>
      <c r="CXG1110" s="54"/>
      <c r="CXH1110" s="54"/>
      <c r="CXI1110" s="54"/>
      <c r="CXJ1110" s="54"/>
      <c r="CXK1110" s="54"/>
      <c r="CXL1110" s="54"/>
      <c r="CXM1110" s="54"/>
      <c r="CXN1110" s="54"/>
      <c r="CXO1110" s="54"/>
      <c r="CXP1110" s="54"/>
      <c r="CXQ1110" s="54"/>
      <c r="CXR1110" s="54"/>
      <c r="CXS1110" s="54"/>
      <c r="CXT1110" s="54"/>
      <c r="CXU1110" s="54"/>
      <c r="CXV1110" s="54"/>
      <c r="CXW1110" s="54"/>
      <c r="CXX1110" s="54"/>
      <c r="CXY1110" s="54"/>
      <c r="CXZ1110" s="54"/>
      <c r="CYA1110" s="54"/>
      <c r="CYB1110" s="54"/>
      <c r="CYC1110" s="54"/>
      <c r="CYD1110" s="54"/>
      <c r="CYE1110" s="54"/>
      <c r="CYF1110" s="54"/>
      <c r="CYG1110" s="54"/>
      <c r="CYH1110" s="54"/>
      <c r="CYI1110" s="54"/>
      <c r="CYJ1110" s="54"/>
      <c r="CYK1110" s="54"/>
      <c r="CYL1110" s="54"/>
      <c r="CYM1110" s="54"/>
      <c r="CYN1110" s="54"/>
      <c r="CYO1110" s="54"/>
      <c r="CYP1110" s="54"/>
      <c r="CYQ1110" s="54"/>
      <c r="CYR1110" s="54"/>
      <c r="CYS1110" s="54"/>
      <c r="CYT1110" s="54"/>
      <c r="CYU1110" s="54"/>
      <c r="CYV1110" s="54"/>
      <c r="CYW1110" s="54"/>
      <c r="CYX1110" s="54"/>
      <c r="CYY1110" s="54"/>
      <c r="CYZ1110" s="54"/>
      <c r="CZA1110" s="54"/>
      <c r="CZB1110" s="54"/>
      <c r="CZC1110" s="54"/>
      <c r="CZD1110" s="54"/>
      <c r="CZE1110" s="54"/>
      <c r="CZF1110" s="54"/>
      <c r="CZG1110" s="54"/>
      <c r="CZH1110" s="54"/>
      <c r="CZI1110" s="54"/>
      <c r="CZJ1110" s="54"/>
      <c r="CZK1110" s="54"/>
      <c r="CZL1110" s="54"/>
      <c r="CZM1110" s="54"/>
      <c r="CZN1110" s="54"/>
      <c r="CZO1110" s="54"/>
      <c r="CZP1110" s="54"/>
      <c r="CZQ1110" s="54"/>
      <c r="CZR1110" s="54"/>
      <c r="CZS1110" s="54"/>
      <c r="CZT1110" s="54"/>
      <c r="CZU1110" s="54"/>
      <c r="CZV1110" s="54"/>
      <c r="CZW1110" s="54"/>
      <c r="CZX1110" s="54"/>
      <c r="CZY1110" s="54"/>
      <c r="CZZ1110" s="54"/>
      <c r="DAA1110" s="54"/>
      <c r="DAB1110" s="54"/>
      <c r="DAC1110" s="54"/>
      <c r="DAD1110" s="54"/>
      <c r="DAE1110" s="54"/>
      <c r="DAF1110" s="54"/>
      <c r="DAG1110" s="54"/>
      <c r="DAH1110" s="54"/>
      <c r="DAI1110" s="54"/>
      <c r="DAJ1110" s="54"/>
      <c r="DAK1110" s="54"/>
      <c r="DAL1110" s="54"/>
      <c r="DAM1110" s="54"/>
      <c r="DAN1110" s="54"/>
      <c r="DAO1110" s="54"/>
      <c r="DAP1110" s="54"/>
      <c r="DAQ1110" s="54"/>
      <c r="DAR1110" s="54"/>
      <c r="DAS1110" s="54"/>
      <c r="DAT1110" s="54"/>
      <c r="DAU1110" s="54"/>
      <c r="DAV1110" s="54"/>
      <c r="DAW1110" s="54"/>
      <c r="DAX1110" s="54"/>
      <c r="DAY1110" s="54"/>
      <c r="DAZ1110" s="54"/>
      <c r="DBA1110" s="54"/>
      <c r="DBB1110" s="54"/>
      <c r="DBC1110" s="54"/>
      <c r="DBD1110" s="54"/>
      <c r="DBE1110" s="54"/>
      <c r="DBF1110" s="54"/>
      <c r="DBG1110" s="54"/>
      <c r="DBH1110" s="54"/>
      <c r="DBI1110" s="54"/>
      <c r="DBJ1110" s="54"/>
      <c r="DBK1110" s="54"/>
      <c r="DBL1110" s="54"/>
      <c r="DBM1110" s="54"/>
      <c r="DBN1110" s="54"/>
      <c r="DBO1110" s="54"/>
      <c r="DBP1110" s="54"/>
      <c r="DBQ1110" s="54"/>
      <c r="DBR1110" s="54"/>
      <c r="DBS1110" s="54"/>
      <c r="DBT1110" s="54"/>
      <c r="DBU1110" s="54"/>
      <c r="DBV1110" s="54"/>
      <c r="DBW1110" s="54"/>
      <c r="DBX1110" s="54"/>
      <c r="DBY1110" s="54"/>
      <c r="DBZ1110" s="54"/>
      <c r="DCA1110" s="54"/>
      <c r="DCB1110" s="54"/>
      <c r="DCC1110" s="54"/>
      <c r="DCD1110" s="54"/>
      <c r="DCE1110" s="54"/>
      <c r="DCF1110" s="54"/>
      <c r="DCG1110" s="54"/>
      <c r="DCH1110" s="54"/>
      <c r="DCI1110" s="54"/>
      <c r="DCJ1110" s="54"/>
      <c r="DCK1110" s="54"/>
      <c r="DCL1110" s="54"/>
      <c r="DCM1110" s="54"/>
      <c r="DCN1110" s="54"/>
      <c r="DCO1110" s="54"/>
      <c r="DCP1110" s="54"/>
      <c r="DCQ1110" s="54"/>
      <c r="DCR1110" s="54"/>
      <c r="DCS1110" s="54"/>
      <c r="DCT1110" s="54"/>
      <c r="DCU1110" s="54"/>
      <c r="DCV1110" s="54"/>
      <c r="DCW1110" s="54"/>
      <c r="DCX1110" s="54"/>
      <c r="DCY1110" s="54"/>
      <c r="DCZ1110" s="54"/>
      <c r="DDA1110" s="54"/>
      <c r="DDB1110" s="54"/>
      <c r="DDC1110" s="54"/>
      <c r="DDD1110" s="54"/>
      <c r="DDE1110" s="54"/>
      <c r="DDF1110" s="54"/>
      <c r="DDG1110" s="54"/>
      <c r="DDH1110" s="54"/>
      <c r="DDI1110" s="54"/>
      <c r="DDJ1110" s="54"/>
      <c r="DDK1110" s="54"/>
      <c r="DDL1110" s="54"/>
      <c r="DDM1110" s="54"/>
      <c r="DDN1110" s="54"/>
      <c r="DDO1110" s="54"/>
      <c r="DDP1110" s="54"/>
      <c r="DDQ1110" s="54"/>
      <c r="DDR1110" s="54"/>
      <c r="DDS1110" s="54"/>
      <c r="DDT1110" s="54"/>
      <c r="DDU1110" s="54"/>
      <c r="DDV1110" s="54"/>
      <c r="DDW1110" s="54"/>
      <c r="DDX1110" s="54"/>
      <c r="DDY1110" s="54"/>
      <c r="DDZ1110" s="54"/>
      <c r="DEA1110" s="54"/>
      <c r="DEB1110" s="54"/>
      <c r="DEC1110" s="54"/>
      <c r="DED1110" s="54"/>
      <c r="DEE1110" s="54"/>
      <c r="DEF1110" s="54"/>
      <c r="DEG1110" s="54"/>
      <c r="DEH1110" s="54"/>
      <c r="DEI1110" s="54"/>
      <c r="DEJ1110" s="54"/>
      <c r="DEK1110" s="54"/>
      <c r="DEL1110" s="54"/>
      <c r="DEM1110" s="54"/>
      <c r="DEN1110" s="54"/>
      <c r="DEO1110" s="54"/>
      <c r="DEP1110" s="54"/>
      <c r="DEQ1110" s="54"/>
      <c r="DER1110" s="54"/>
      <c r="DES1110" s="54"/>
      <c r="DET1110" s="54"/>
      <c r="DEU1110" s="54"/>
      <c r="DEV1110" s="54"/>
      <c r="DEW1110" s="54"/>
      <c r="DEX1110" s="54"/>
      <c r="DEY1110" s="54"/>
      <c r="DEZ1110" s="54"/>
      <c r="DFA1110" s="54"/>
      <c r="DFB1110" s="54"/>
      <c r="DFC1110" s="54"/>
      <c r="DFD1110" s="54"/>
      <c r="DFE1110" s="54"/>
      <c r="DFF1110" s="54"/>
      <c r="DFG1110" s="54"/>
      <c r="DFH1110" s="54"/>
      <c r="DFI1110" s="54"/>
      <c r="DFJ1110" s="54"/>
      <c r="DFK1110" s="54"/>
      <c r="DFL1110" s="54"/>
      <c r="DFM1110" s="54"/>
      <c r="DFN1110" s="54"/>
      <c r="DFO1110" s="54"/>
      <c r="DFP1110" s="54"/>
      <c r="DFQ1110" s="54"/>
      <c r="DFR1110" s="54"/>
      <c r="DFS1110" s="54"/>
      <c r="DFT1110" s="54"/>
      <c r="DFU1110" s="54"/>
      <c r="DFV1110" s="54"/>
      <c r="DFW1110" s="54"/>
      <c r="DFX1110" s="54"/>
      <c r="DFY1110" s="54"/>
      <c r="DFZ1110" s="54"/>
      <c r="DGA1110" s="54"/>
      <c r="DGB1110" s="54"/>
      <c r="DGC1110" s="54"/>
      <c r="DGD1110" s="54"/>
      <c r="DGE1110" s="54"/>
      <c r="DGF1110" s="54"/>
      <c r="DGG1110" s="54"/>
      <c r="DGH1110" s="54"/>
      <c r="DGI1110" s="54"/>
      <c r="DGJ1110" s="54"/>
      <c r="DGK1110" s="54"/>
      <c r="DGL1110" s="54"/>
      <c r="DGM1110" s="54"/>
      <c r="DGN1110" s="54"/>
      <c r="DGO1110" s="54"/>
      <c r="DGP1110" s="54"/>
      <c r="DGQ1110" s="54"/>
      <c r="DGR1110" s="54"/>
      <c r="DGS1110" s="54"/>
      <c r="DGT1110" s="54"/>
      <c r="DGU1110" s="54"/>
      <c r="DGV1110" s="54"/>
      <c r="DGW1110" s="54"/>
      <c r="DGX1110" s="54"/>
      <c r="DGY1110" s="54"/>
      <c r="DGZ1110" s="54"/>
      <c r="DHA1110" s="54"/>
      <c r="DHB1110" s="54"/>
      <c r="DHC1110" s="54"/>
      <c r="DHD1110" s="54"/>
      <c r="DHE1110" s="54"/>
      <c r="DHF1110" s="54"/>
      <c r="DHG1110" s="54"/>
      <c r="DHH1110" s="54"/>
      <c r="DHI1110" s="54"/>
      <c r="DHJ1110" s="54"/>
      <c r="DHK1110" s="54"/>
      <c r="DHL1110" s="54"/>
      <c r="DHM1110" s="54"/>
      <c r="DHN1110" s="54"/>
      <c r="DHO1110" s="54"/>
      <c r="DHP1110" s="54"/>
      <c r="DHQ1110" s="54"/>
      <c r="DHR1110" s="54"/>
      <c r="DHS1110" s="54"/>
      <c r="DHT1110" s="54"/>
      <c r="DHU1110" s="54"/>
      <c r="DHV1110" s="54"/>
      <c r="DHW1110" s="54"/>
      <c r="DHX1110" s="54"/>
      <c r="DHY1110" s="54"/>
      <c r="DHZ1110" s="54"/>
      <c r="DIA1110" s="54"/>
      <c r="DIB1110" s="54"/>
      <c r="DIC1110" s="54"/>
      <c r="DID1110" s="54"/>
      <c r="DIE1110" s="54"/>
      <c r="DIF1110" s="54"/>
      <c r="DIG1110" s="54"/>
      <c r="DIH1110" s="54"/>
      <c r="DII1110" s="54"/>
      <c r="DIJ1110" s="54"/>
      <c r="DIK1110" s="54"/>
      <c r="DIL1110" s="54"/>
      <c r="DIM1110" s="54"/>
      <c r="DIN1110" s="54"/>
      <c r="DIO1110" s="54"/>
      <c r="DIP1110" s="54"/>
      <c r="DIQ1110" s="54"/>
      <c r="DIR1110" s="54"/>
      <c r="DIS1110" s="54"/>
      <c r="DIT1110" s="54"/>
      <c r="DIU1110" s="54"/>
      <c r="DIV1110" s="54"/>
      <c r="DIW1110" s="54"/>
      <c r="DIX1110" s="54"/>
      <c r="DIY1110" s="54"/>
      <c r="DIZ1110" s="54"/>
      <c r="DJA1110" s="54"/>
      <c r="DJB1110" s="54"/>
      <c r="DJC1110" s="54"/>
      <c r="DJD1110" s="54"/>
      <c r="DJE1110" s="54"/>
      <c r="DJF1110" s="54"/>
      <c r="DJG1110" s="54"/>
      <c r="DJH1110" s="54"/>
      <c r="DJI1110" s="54"/>
      <c r="DJJ1110" s="54"/>
      <c r="DJK1110" s="54"/>
      <c r="DJL1110" s="54"/>
      <c r="DJM1110" s="54"/>
      <c r="DJN1110" s="54"/>
      <c r="DJO1110" s="54"/>
      <c r="DJP1110" s="54"/>
      <c r="DJQ1110" s="54"/>
      <c r="DJR1110" s="54"/>
      <c r="DJS1110" s="54"/>
      <c r="DJT1110" s="54"/>
      <c r="DJU1110" s="54"/>
      <c r="DJV1110" s="54"/>
      <c r="DJW1110" s="54"/>
      <c r="DJX1110" s="54"/>
      <c r="DJY1110" s="54"/>
      <c r="DJZ1110" s="54"/>
      <c r="DKA1110" s="54"/>
      <c r="DKB1110" s="54"/>
      <c r="DKC1110" s="54"/>
      <c r="DKD1110" s="54"/>
      <c r="DKE1110" s="54"/>
      <c r="DKF1110" s="54"/>
      <c r="DKG1110" s="54"/>
      <c r="DKH1110" s="54"/>
      <c r="DKI1110" s="54"/>
      <c r="DKJ1110" s="54"/>
      <c r="DKK1110" s="54"/>
      <c r="DKL1110" s="54"/>
      <c r="DKM1110" s="54"/>
      <c r="DKN1110" s="54"/>
      <c r="DKO1110" s="54"/>
      <c r="DKP1110" s="54"/>
      <c r="DKQ1110" s="54"/>
      <c r="DKR1110" s="54"/>
      <c r="DKS1110" s="54"/>
      <c r="DKT1110" s="54"/>
      <c r="DKU1110" s="54"/>
      <c r="DKV1110" s="54"/>
      <c r="DKW1110" s="54"/>
      <c r="DKX1110" s="54"/>
      <c r="DKY1110" s="54"/>
      <c r="DKZ1110" s="54"/>
      <c r="DLA1110" s="54"/>
      <c r="DLB1110" s="54"/>
      <c r="DLC1110" s="54"/>
      <c r="DLD1110" s="54"/>
      <c r="DLE1110" s="54"/>
      <c r="DLF1110" s="54"/>
      <c r="DLG1110" s="54"/>
      <c r="DLH1110" s="54"/>
      <c r="DLI1110" s="54"/>
      <c r="DLJ1110" s="54"/>
      <c r="DLK1110" s="54"/>
      <c r="DLL1110" s="54"/>
      <c r="DLM1110" s="54"/>
      <c r="DLN1110" s="54"/>
      <c r="DLO1110" s="54"/>
      <c r="DLP1110" s="54"/>
      <c r="DLQ1110" s="54"/>
      <c r="DLR1110" s="54"/>
      <c r="DLS1110" s="54"/>
      <c r="DLT1110" s="54"/>
      <c r="DLU1110" s="54"/>
      <c r="DLV1110" s="54"/>
      <c r="DLW1110" s="54"/>
      <c r="DLX1110" s="54"/>
      <c r="DLY1110" s="54"/>
      <c r="DLZ1110" s="54"/>
      <c r="DMA1110" s="54"/>
      <c r="DMB1110" s="54"/>
      <c r="DMC1110" s="54"/>
      <c r="DMD1110" s="54"/>
      <c r="DME1110" s="54"/>
      <c r="DMF1110" s="54"/>
      <c r="DMG1110" s="54"/>
      <c r="DMH1110" s="54"/>
      <c r="DMI1110" s="54"/>
      <c r="DMJ1110" s="54"/>
      <c r="DMK1110" s="54"/>
      <c r="DML1110" s="54"/>
      <c r="DMM1110" s="54"/>
      <c r="DMN1110" s="54"/>
      <c r="DMO1110" s="54"/>
      <c r="DMP1110" s="54"/>
      <c r="DMQ1110" s="54"/>
      <c r="DMR1110" s="54"/>
      <c r="DMS1110" s="54"/>
      <c r="DMT1110" s="54"/>
      <c r="DMU1110" s="54"/>
      <c r="DMV1110" s="54"/>
      <c r="DMW1110" s="54"/>
      <c r="DMX1110" s="54"/>
      <c r="DMY1110" s="54"/>
      <c r="DMZ1110" s="54"/>
      <c r="DNA1110" s="54"/>
      <c r="DNB1110" s="54"/>
      <c r="DNC1110" s="54"/>
      <c r="DND1110" s="54"/>
      <c r="DNE1110" s="54"/>
      <c r="DNF1110" s="54"/>
      <c r="DNG1110" s="54"/>
      <c r="DNH1110" s="54"/>
      <c r="DNI1110" s="54"/>
      <c r="DNJ1110" s="54"/>
      <c r="DNK1110" s="54"/>
      <c r="DNL1110" s="54"/>
      <c r="DNM1110" s="54"/>
      <c r="DNN1110" s="54"/>
      <c r="DNO1110" s="54"/>
      <c r="DNP1110" s="54"/>
      <c r="DNQ1110" s="54"/>
      <c r="DNR1110" s="54"/>
      <c r="DNS1110" s="54"/>
      <c r="DNT1110" s="54"/>
      <c r="DNU1110" s="54"/>
      <c r="DNV1110" s="54"/>
      <c r="DNW1110" s="54"/>
      <c r="DNX1110" s="54"/>
      <c r="DNY1110" s="54"/>
      <c r="DNZ1110" s="54"/>
      <c r="DOA1110" s="54"/>
      <c r="DOB1110" s="54"/>
      <c r="DOC1110" s="54"/>
      <c r="DOD1110" s="54"/>
      <c r="DOE1110" s="54"/>
      <c r="DOF1110" s="54"/>
      <c r="DOG1110" s="54"/>
      <c r="DOH1110" s="54"/>
      <c r="DOI1110" s="54"/>
      <c r="DOJ1110" s="54"/>
      <c r="DOK1110" s="54"/>
      <c r="DOL1110" s="54"/>
      <c r="DOM1110" s="54"/>
      <c r="DON1110" s="54"/>
      <c r="DOO1110" s="54"/>
      <c r="DOP1110" s="54"/>
      <c r="DOQ1110" s="54"/>
      <c r="DOR1110" s="54"/>
      <c r="DOS1110" s="54"/>
      <c r="DOT1110" s="54"/>
      <c r="DOU1110" s="54"/>
      <c r="DOV1110" s="54"/>
      <c r="DOW1110" s="54"/>
      <c r="DOX1110" s="54"/>
      <c r="DOY1110" s="54"/>
      <c r="DOZ1110" s="54"/>
      <c r="DPA1110" s="54"/>
      <c r="DPB1110" s="54"/>
      <c r="DPC1110" s="54"/>
      <c r="DPD1110" s="54"/>
      <c r="DPE1110" s="54"/>
      <c r="DPF1110" s="54"/>
      <c r="DPG1110" s="54"/>
      <c r="DPH1110" s="54"/>
      <c r="DPI1110" s="54"/>
      <c r="DPJ1110" s="54"/>
      <c r="DPK1110" s="54"/>
      <c r="DPL1110" s="54"/>
      <c r="DPM1110" s="54"/>
      <c r="DPN1110" s="54"/>
      <c r="DPO1110" s="54"/>
      <c r="DPP1110" s="54"/>
      <c r="DPQ1110" s="54"/>
      <c r="DPR1110" s="54"/>
      <c r="DPS1110" s="54"/>
      <c r="DPT1110" s="54"/>
      <c r="DPU1110" s="54"/>
      <c r="DPV1110" s="54"/>
      <c r="DPW1110" s="54"/>
      <c r="DPX1110" s="54"/>
      <c r="DPY1110" s="54"/>
      <c r="DPZ1110" s="54"/>
      <c r="DQA1110" s="54"/>
      <c r="DQB1110" s="54"/>
      <c r="DQC1110" s="54"/>
      <c r="DQD1110" s="54"/>
      <c r="DQE1110" s="54"/>
      <c r="DQF1110" s="54"/>
      <c r="DQG1110" s="54"/>
      <c r="DQH1110" s="54"/>
      <c r="DQI1110" s="54"/>
      <c r="DQJ1110" s="54"/>
      <c r="DQK1110" s="54"/>
      <c r="DQL1110" s="54"/>
      <c r="DQM1110" s="54"/>
      <c r="DQN1110" s="54"/>
      <c r="DQO1110" s="54"/>
      <c r="DQP1110" s="54"/>
      <c r="DQQ1110" s="54"/>
      <c r="DQR1110" s="54"/>
      <c r="DQS1110" s="54"/>
      <c r="DQT1110" s="54"/>
      <c r="DQU1110" s="54"/>
      <c r="DQV1110" s="54"/>
      <c r="DQW1110" s="54"/>
      <c r="DQX1110" s="54"/>
      <c r="DQY1110" s="54"/>
      <c r="DQZ1110" s="54"/>
      <c r="DRA1110" s="54"/>
      <c r="DRB1110" s="54"/>
      <c r="DRC1110" s="54"/>
      <c r="DRD1110" s="54"/>
      <c r="DRE1110" s="54"/>
      <c r="DRF1110" s="54"/>
      <c r="DRG1110" s="54"/>
      <c r="DRH1110" s="54"/>
      <c r="DRI1110" s="54"/>
      <c r="DRJ1110" s="54"/>
      <c r="DRK1110" s="54"/>
      <c r="DRL1110" s="54"/>
      <c r="DRM1110" s="54"/>
      <c r="DRN1110" s="54"/>
      <c r="DRO1110" s="54"/>
      <c r="DRP1110" s="54"/>
      <c r="DRQ1110" s="54"/>
      <c r="DRR1110" s="54"/>
      <c r="DRS1110" s="54"/>
      <c r="DRT1110" s="54"/>
      <c r="DRU1110" s="54"/>
      <c r="DRV1110" s="54"/>
      <c r="DRW1110" s="54"/>
      <c r="DRX1110" s="54"/>
      <c r="DRY1110" s="54"/>
      <c r="DRZ1110" s="54"/>
      <c r="DSA1110" s="54"/>
      <c r="DSB1110" s="54"/>
      <c r="DSC1110" s="54"/>
      <c r="DSD1110" s="54"/>
      <c r="DSE1110" s="54"/>
      <c r="DSF1110" s="54"/>
      <c r="DSG1110" s="54"/>
      <c r="DSH1110" s="54"/>
      <c r="DSI1110" s="54"/>
      <c r="DSJ1110" s="54"/>
      <c r="DSK1110" s="54"/>
      <c r="DSL1110" s="54"/>
      <c r="DSM1110" s="54"/>
      <c r="DSN1110" s="54"/>
      <c r="DSO1110" s="54"/>
      <c r="DSP1110" s="54"/>
      <c r="DSQ1110" s="54"/>
      <c r="DSR1110" s="54"/>
      <c r="DSS1110" s="54"/>
      <c r="DST1110" s="54"/>
      <c r="DSU1110" s="54"/>
      <c r="DSV1110" s="54"/>
      <c r="DSW1110" s="54"/>
      <c r="DSX1110" s="54"/>
      <c r="DSY1110" s="54"/>
      <c r="DSZ1110" s="54"/>
      <c r="DTA1110" s="54"/>
      <c r="DTB1110" s="54"/>
      <c r="DTC1110" s="54"/>
      <c r="DTD1110" s="54"/>
      <c r="DTE1110" s="54"/>
      <c r="DTF1110" s="54"/>
      <c r="DTG1110" s="54"/>
      <c r="DTH1110" s="54"/>
      <c r="DTI1110" s="54"/>
      <c r="DTJ1110" s="54"/>
      <c r="DTK1110" s="54"/>
      <c r="DTL1110" s="54"/>
      <c r="DTM1110" s="54"/>
      <c r="DTN1110" s="54"/>
      <c r="DTO1110" s="54"/>
      <c r="DTP1110" s="54"/>
      <c r="DTQ1110" s="54"/>
      <c r="DTR1110" s="54"/>
      <c r="DTS1110" s="54"/>
      <c r="DTT1110" s="54"/>
      <c r="DTU1110" s="54"/>
      <c r="DTV1110" s="54"/>
      <c r="DTW1110" s="54"/>
      <c r="DTX1110" s="54"/>
      <c r="DTY1110" s="54"/>
      <c r="DTZ1110" s="54"/>
      <c r="DUA1110" s="54"/>
      <c r="DUB1110" s="54"/>
      <c r="DUC1110" s="54"/>
      <c r="DUD1110" s="54"/>
      <c r="DUE1110" s="54"/>
      <c r="DUF1110" s="54"/>
      <c r="DUG1110" s="54"/>
      <c r="DUH1110" s="54"/>
      <c r="DUI1110" s="54"/>
      <c r="DUJ1110" s="54"/>
      <c r="DUK1110" s="54"/>
      <c r="DUL1110" s="54"/>
      <c r="DUM1110" s="54"/>
      <c r="DUN1110" s="54"/>
      <c r="DUO1110" s="54"/>
      <c r="DUP1110" s="54"/>
      <c r="DUQ1110" s="54"/>
      <c r="DUR1110" s="54"/>
      <c r="DUS1110" s="54"/>
      <c r="DUT1110" s="54"/>
      <c r="DUU1110" s="54"/>
      <c r="DUV1110" s="54"/>
      <c r="DUW1110" s="54"/>
      <c r="DUX1110" s="54"/>
      <c r="DUY1110" s="54"/>
      <c r="DUZ1110" s="54"/>
      <c r="DVA1110" s="54"/>
      <c r="DVB1110" s="54"/>
      <c r="DVC1110" s="54"/>
      <c r="DVD1110" s="54"/>
      <c r="DVE1110" s="54"/>
      <c r="DVF1110" s="54"/>
      <c r="DVG1110" s="54"/>
      <c r="DVH1110" s="54"/>
      <c r="DVI1110" s="54"/>
      <c r="DVJ1110" s="54"/>
      <c r="DVK1110" s="54"/>
      <c r="DVL1110" s="54"/>
      <c r="DVM1110" s="54"/>
      <c r="DVN1110" s="54"/>
      <c r="DVO1110" s="54"/>
      <c r="DVP1110" s="54"/>
      <c r="DVQ1110" s="54"/>
      <c r="DVR1110" s="54"/>
      <c r="DVS1110" s="54"/>
      <c r="DVT1110" s="54"/>
      <c r="DVU1110" s="54"/>
      <c r="DVV1110" s="54"/>
      <c r="DVW1110" s="54"/>
      <c r="DVX1110" s="54"/>
      <c r="DVY1110" s="54"/>
      <c r="DVZ1110" s="54"/>
      <c r="DWA1110" s="54"/>
      <c r="DWB1110" s="54"/>
      <c r="DWC1110" s="54"/>
      <c r="DWD1110" s="54"/>
      <c r="DWE1110" s="54"/>
      <c r="DWF1110" s="54"/>
      <c r="DWG1110" s="54"/>
      <c r="DWH1110" s="54"/>
      <c r="DWI1110" s="54"/>
      <c r="DWJ1110" s="54"/>
      <c r="DWK1110" s="54"/>
      <c r="DWL1110" s="54"/>
      <c r="DWM1110" s="54"/>
      <c r="DWN1110" s="54"/>
      <c r="DWO1110" s="54"/>
      <c r="DWP1110" s="54"/>
      <c r="DWQ1110" s="54"/>
      <c r="DWR1110" s="54"/>
      <c r="DWS1110" s="54"/>
      <c r="DWT1110" s="54"/>
      <c r="DWU1110" s="54"/>
      <c r="DWV1110" s="54"/>
      <c r="DWW1110" s="54"/>
      <c r="DWX1110" s="54"/>
      <c r="DWY1110" s="54"/>
      <c r="DWZ1110" s="54"/>
      <c r="DXA1110" s="54"/>
      <c r="DXB1110" s="54"/>
      <c r="DXC1110" s="54"/>
      <c r="DXD1110" s="54"/>
      <c r="DXE1110" s="54"/>
      <c r="DXF1110" s="54"/>
      <c r="DXG1110" s="54"/>
      <c r="DXH1110" s="54"/>
      <c r="DXI1110" s="54"/>
      <c r="DXJ1110" s="54"/>
      <c r="DXK1110" s="54"/>
      <c r="DXL1110" s="54"/>
      <c r="DXM1110" s="54"/>
      <c r="DXN1110" s="54"/>
      <c r="DXO1110" s="54"/>
      <c r="DXP1110" s="54"/>
      <c r="DXQ1110" s="54"/>
      <c r="DXR1110" s="54"/>
      <c r="DXS1110" s="54"/>
      <c r="DXT1110" s="54"/>
      <c r="DXU1110" s="54"/>
      <c r="DXV1110" s="54"/>
      <c r="DXW1110" s="54"/>
      <c r="DXX1110" s="54"/>
      <c r="DXY1110" s="54"/>
      <c r="DXZ1110" s="54"/>
      <c r="DYA1110" s="54"/>
      <c r="DYB1110" s="54"/>
      <c r="DYC1110" s="54"/>
      <c r="DYD1110" s="54"/>
      <c r="DYE1110" s="54"/>
      <c r="DYF1110" s="54"/>
      <c r="DYG1110" s="54"/>
      <c r="DYH1110" s="54"/>
      <c r="DYI1110" s="54"/>
      <c r="DYJ1110" s="54"/>
      <c r="DYK1110" s="54"/>
      <c r="DYL1110" s="54"/>
      <c r="DYM1110" s="54"/>
      <c r="DYN1110" s="54"/>
      <c r="DYO1110" s="54"/>
      <c r="DYP1110" s="54"/>
      <c r="DYQ1110" s="54"/>
      <c r="DYR1110" s="54"/>
      <c r="DYS1110" s="54"/>
      <c r="DYT1110" s="54"/>
      <c r="DYU1110" s="54"/>
      <c r="DYV1110" s="54"/>
      <c r="DYW1110" s="54"/>
      <c r="DYX1110" s="54"/>
      <c r="DYY1110" s="54"/>
      <c r="DYZ1110" s="54"/>
      <c r="DZA1110" s="54"/>
      <c r="DZB1110" s="54"/>
      <c r="DZC1110" s="54"/>
      <c r="DZD1110" s="54"/>
      <c r="DZE1110" s="54"/>
      <c r="DZF1110" s="54"/>
      <c r="DZG1110" s="54"/>
      <c r="DZH1110" s="54"/>
      <c r="DZI1110" s="54"/>
      <c r="DZJ1110" s="54"/>
      <c r="DZK1110" s="54"/>
      <c r="DZL1110" s="54"/>
      <c r="DZM1110" s="54"/>
      <c r="DZN1110" s="54"/>
      <c r="DZO1110" s="54"/>
      <c r="DZP1110" s="54"/>
      <c r="DZQ1110" s="54"/>
      <c r="DZR1110" s="54"/>
      <c r="DZS1110" s="54"/>
      <c r="DZT1110" s="54"/>
      <c r="DZU1110" s="54"/>
      <c r="DZV1110" s="54"/>
      <c r="DZW1110" s="54"/>
      <c r="DZX1110" s="54"/>
      <c r="DZY1110" s="54"/>
      <c r="DZZ1110" s="54"/>
      <c r="EAA1110" s="54"/>
      <c r="EAB1110" s="54"/>
      <c r="EAC1110" s="54"/>
      <c r="EAD1110" s="54"/>
      <c r="EAE1110" s="54"/>
      <c r="EAF1110" s="54"/>
      <c r="EAG1110" s="54"/>
      <c r="EAH1110" s="54"/>
      <c r="EAI1110" s="54"/>
      <c r="EAJ1110" s="54"/>
      <c r="EAK1110" s="54"/>
      <c r="EAL1110" s="54"/>
      <c r="EAM1110" s="54"/>
      <c r="EAN1110" s="54"/>
      <c r="EAO1110" s="54"/>
      <c r="EAP1110" s="54"/>
      <c r="EAQ1110" s="54"/>
      <c r="EAR1110" s="54"/>
      <c r="EAS1110" s="54"/>
      <c r="EAT1110" s="54"/>
      <c r="EAU1110" s="54"/>
      <c r="EAV1110" s="54"/>
      <c r="EAW1110" s="54"/>
      <c r="EAX1110" s="54"/>
      <c r="EAY1110" s="54"/>
      <c r="EAZ1110" s="54"/>
      <c r="EBA1110" s="54"/>
      <c r="EBB1110" s="54"/>
      <c r="EBC1110" s="54"/>
      <c r="EBD1110" s="54"/>
      <c r="EBE1110" s="54"/>
      <c r="EBF1110" s="54"/>
      <c r="EBG1110" s="54"/>
      <c r="EBH1110" s="54"/>
      <c r="EBI1110" s="54"/>
      <c r="EBJ1110" s="54"/>
      <c r="EBK1110" s="54"/>
      <c r="EBL1110" s="54"/>
      <c r="EBM1110" s="54"/>
      <c r="EBN1110" s="54"/>
      <c r="EBO1110" s="54"/>
      <c r="EBP1110" s="54"/>
      <c r="EBQ1110" s="54"/>
      <c r="EBR1110" s="54"/>
      <c r="EBS1110" s="54"/>
      <c r="EBT1110" s="54"/>
      <c r="EBU1110" s="54"/>
      <c r="EBV1110" s="54"/>
      <c r="EBW1110" s="54"/>
      <c r="EBX1110" s="54"/>
      <c r="EBY1110" s="54"/>
      <c r="EBZ1110" s="54"/>
      <c r="ECA1110" s="54"/>
      <c r="ECB1110" s="54"/>
      <c r="ECC1110" s="54"/>
      <c r="ECD1110" s="54"/>
      <c r="ECE1110" s="54"/>
      <c r="ECF1110" s="54"/>
      <c r="ECG1110" s="54"/>
      <c r="ECH1110" s="54"/>
      <c r="ECI1110" s="54"/>
      <c r="ECJ1110" s="54"/>
      <c r="ECK1110" s="54"/>
      <c r="ECL1110" s="54"/>
      <c r="ECM1110" s="54"/>
      <c r="ECN1110" s="54"/>
      <c r="ECO1110" s="54"/>
      <c r="ECP1110" s="54"/>
      <c r="ECQ1110" s="54"/>
      <c r="ECR1110" s="54"/>
      <c r="ECS1110" s="54"/>
      <c r="ECT1110" s="54"/>
      <c r="ECU1110" s="54"/>
      <c r="ECV1110" s="54"/>
      <c r="ECW1110" s="54"/>
      <c r="ECX1110" s="54"/>
      <c r="ECY1110" s="54"/>
      <c r="ECZ1110" s="54"/>
      <c r="EDA1110" s="54"/>
      <c r="EDB1110" s="54"/>
      <c r="EDC1110" s="54"/>
      <c r="EDD1110" s="54"/>
      <c r="EDE1110" s="54"/>
      <c r="EDF1110" s="54"/>
      <c r="EDG1110" s="54"/>
      <c r="EDH1110" s="54"/>
      <c r="EDI1110" s="54"/>
      <c r="EDJ1110" s="54"/>
      <c r="EDK1110" s="54"/>
      <c r="EDL1110" s="54"/>
      <c r="EDM1110" s="54"/>
      <c r="EDN1110" s="54"/>
      <c r="EDO1110" s="54"/>
      <c r="EDP1110" s="54"/>
      <c r="EDQ1110" s="54"/>
      <c r="EDR1110" s="54"/>
      <c r="EDS1110" s="54"/>
      <c r="EDT1110" s="54"/>
      <c r="EDU1110" s="54"/>
      <c r="EDV1110" s="54"/>
      <c r="EDW1110" s="54"/>
      <c r="EDX1110" s="54"/>
      <c r="EDY1110" s="54"/>
      <c r="EDZ1110" s="54"/>
      <c r="EEA1110" s="54"/>
      <c r="EEB1110" s="54"/>
      <c r="EEC1110" s="54"/>
      <c r="EED1110" s="54"/>
      <c r="EEE1110" s="54"/>
      <c r="EEF1110" s="54"/>
      <c r="EEG1110" s="54"/>
      <c r="EEH1110" s="54"/>
      <c r="EEI1110" s="54"/>
      <c r="EEJ1110" s="54"/>
      <c r="EEK1110" s="54"/>
      <c r="EEL1110" s="54"/>
      <c r="EEM1110" s="54"/>
      <c r="EEN1110" s="54"/>
      <c r="EEO1110" s="54"/>
      <c r="EEP1110" s="54"/>
      <c r="EEQ1110" s="54"/>
      <c r="EER1110" s="54"/>
      <c r="EES1110" s="54"/>
      <c r="EET1110" s="54"/>
      <c r="EEU1110" s="54"/>
      <c r="EEV1110" s="54"/>
      <c r="EEW1110" s="54"/>
      <c r="EEX1110" s="54"/>
      <c r="EEY1110" s="54"/>
      <c r="EEZ1110" s="54"/>
      <c r="EFA1110" s="54"/>
      <c r="EFB1110" s="54"/>
      <c r="EFC1110" s="54"/>
      <c r="EFD1110" s="54"/>
      <c r="EFE1110" s="54"/>
      <c r="EFF1110" s="54"/>
      <c r="EFG1110" s="54"/>
      <c r="EFH1110" s="54"/>
      <c r="EFI1110" s="54"/>
      <c r="EFJ1110" s="54"/>
      <c r="EFK1110" s="54"/>
      <c r="EFL1110" s="54"/>
      <c r="EFM1110" s="54"/>
      <c r="EFN1110" s="54"/>
      <c r="EFO1110" s="54"/>
      <c r="EFP1110" s="54"/>
      <c r="EFQ1110" s="54"/>
      <c r="EFR1110" s="54"/>
      <c r="EFS1110" s="54"/>
      <c r="EFT1110" s="54"/>
      <c r="EFU1110" s="54"/>
      <c r="EFV1110" s="54"/>
      <c r="EFW1110" s="54"/>
      <c r="EFX1110" s="54"/>
      <c r="EFY1110" s="54"/>
      <c r="EFZ1110" s="54"/>
      <c r="EGA1110" s="54"/>
      <c r="EGB1110" s="54"/>
      <c r="EGC1110" s="54"/>
      <c r="EGD1110" s="54"/>
      <c r="EGE1110" s="54"/>
      <c r="EGF1110" s="54"/>
      <c r="EGG1110" s="54"/>
      <c r="EGH1110" s="54"/>
      <c r="EGI1110" s="54"/>
      <c r="EGJ1110" s="54"/>
      <c r="EGK1110" s="54"/>
      <c r="EGL1110" s="54"/>
      <c r="EGM1110" s="54"/>
      <c r="EGN1110" s="54"/>
      <c r="EGO1110" s="54"/>
      <c r="EGP1110" s="54"/>
      <c r="EGQ1110" s="54"/>
      <c r="EGR1110" s="54"/>
      <c r="EGS1110" s="54"/>
      <c r="EGT1110" s="54"/>
      <c r="EGU1110" s="54"/>
      <c r="EGV1110" s="54"/>
      <c r="EGW1110" s="54"/>
      <c r="EGX1110" s="54"/>
      <c r="EGY1110" s="54"/>
      <c r="EGZ1110" s="54"/>
      <c r="EHA1110" s="54"/>
      <c r="EHB1110" s="54"/>
      <c r="EHC1110" s="54"/>
      <c r="EHD1110" s="54"/>
      <c r="EHE1110" s="54"/>
      <c r="EHF1110" s="54"/>
      <c r="EHG1110" s="54"/>
      <c r="EHH1110" s="54"/>
      <c r="EHI1110" s="54"/>
      <c r="EHJ1110" s="54"/>
      <c r="EHK1110" s="54"/>
      <c r="EHL1110" s="54"/>
      <c r="EHM1110" s="54"/>
      <c r="EHN1110" s="54"/>
      <c r="EHO1110" s="54"/>
      <c r="EHP1110" s="54"/>
      <c r="EHQ1110" s="54"/>
      <c r="EHR1110" s="54"/>
      <c r="EHS1110" s="54"/>
      <c r="EHT1110" s="54"/>
      <c r="EHU1110" s="54"/>
      <c r="EHV1110" s="54"/>
      <c r="EHW1110" s="54"/>
      <c r="EHX1110" s="54"/>
      <c r="EHY1110" s="54"/>
      <c r="EHZ1110" s="54"/>
      <c r="EIA1110" s="54"/>
      <c r="EIB1110" s="54"/>
      <c r="EIC1110" s="54"/>
      <c r="EID1110" s="54"/>
      <c r="EIE1110" s="54"/>
      <c r="EIF1110" s="54"/>
      <c r="EIG1110" s="54"/>
      <c r="EIH1110" s="54"/>
      <c r="EII1110" s="54"/>
      <c r="EIJ1110" s="54"/>
      <c r="EIK1110" s="54"/>
      <c r="EIL1110" s="54"/>
      <c r="EIM1110" s="54"/>
      <c r="EIN1110" s="54"/>
      <c r="EIO1110" s="54"/>
      <c r="EIP1110" s="54"/>
      <c r="EIQ1110" s="54"/>
      <c r="EIR1110" s="54"/>
      <c r="EIS1110" s="54"/>
      <c r="EIT1110" s="54"/>
      <c r="EIU1110" s="54"/>
      <c r="EIV1110" s="54"/>
      <c r="EIW1110" s="54"/>
      <c r="EIX1110" s="54"/>
      <c r="EIY1110" s="54"/>
      <c r="EIZ1110" s="54"/>
      <c r="EJA1110" s="54"/>
      <c r="EJB1110" s="54"/>
      <c r="EJC1110" s="54"/>
      <c r="EJD1110" s="54"/>
      <c r="EJE1110" s="54"/>
      <c r="EJF1110" s="54"/>
      <c r="EJG1110" s="54"/>
      <c r="EJH1110" s="54"/>
      <c r="EJI1110" s="54"/>
      <c r="EJJ1110" s="54"/>
      <c r="EJK1110" s="54"/>
      <c r="EJL1110" s="54"/>
      <c r="EJM1110" s="54"/>
      <c r="EJN1110" s="54"/>
      <c r="EJO1110" s="54"/>
      <c r="EJP1110" s="54"/>
      <c r="EJQ1110" s="54"/>
      <c r="EJR1110" s="54"/>
      <c r="EJS1110" s="54"/>
      <c r="EJT1110" s="54"/>
      <c r="EJU1110" s="54"/>
      <c r="EJV1110" s="54"/>
      <c r="EJW1110" s="54"/>
      <c r="EJX1110" s="54"/>
      <c r="EJY1110" s="54"/>
      <c r="EJZ1110" s="54"/>
      <c r="EKA1110" s="54"/>
      <c r="EKB1110" s="54"/>
      <c r="EKC1110" s="54"/>
      <c r="EKD1110" s="54"/>
      <c r="EKE1110" s="54"/>
      <c r="EKF1110" s="54"/>
      <c r="EKG1110" s="54"/>
      <c r="EKH1110" s="54"/>
      <c r="EKI1110" s="54"/>
      <c r="EKJ1110" s="54"/>
      <c r="EKK1110" s="54"/>
      <c r="EKL1110" s="54"/>
      <c r="EKM1110" s="54"/>
      <c r="EKN1110" s="54"/>
      <c r="EKO1110" s="54"/>
      <c r="EKP1110" s="54"/>
      <c r="EKQ1110" s="54"/>
      <c r="EKR1110" s="54"/>
      <c r="EKS1110" s="54"/>
      <c r="EKT1110" s="54"/>
      <c r="EKU1110" s="54"/>
      <c r="EKV1110" s="54"/>
      <c r="EKW1110" s="54"/>
      <c r="EKX1110" s="54"/>
      <c r="EKY1110" s="54"/>
      <c r="EKZ1110" s="54"/>
      <c r="ELA1110" s="54"/>
      <c r="ELB1110" s="54"/>
      <c r="ELC1110" s="54"/>
      <c r="ELD1110" s="54"/>
      <c r="ELE1110" s="54"/>
      <c r="ELF1110" s="54"/>
      <c r="ELG1110" s="54"/>
      <c r="ELH1110" s="54"/>
      <c r="ELI1110" s="54"/>
      <c r="ELJ1110" s="54"/>
      <c r="ELK1110" s="54"/>
      <c r="ELL1110" s="54"/>
      <c r="ELM1110" s="54"/>
      <c r="ELN1110" s="54"/>
      <c r="ELO1110" s="54"/>
      <c r="ELP1110" s="54"/>
      <c r="ELQ1110" s="54"/>
      <c r="ELR1110" s="54"/>
      <c r="ELS1110" s="54"/>
      <c r="ELT1110" s="54"/>
      <c r="ELU1110" s="54"/>
      <c r="ELV1110" s="54"/>
      <c r="ELW1110" s="54"/>
      <c r="ELX1110" s="54"/>
      <c r="ELY1110" s="54"/>
      <c r="ELZ1110" s="54"/>
      <c r="EMA1110" s="54"/>
      <c r="EMB1110" s="54"/>
      <c r="EMC1110" s="54"/>
      <c r="EMD1110" s="54"/>
      <c r="EME1110" s="54"/>
      <c r="EMF1110" s="54"/>
      <c r="EMG1110" s="54"/>
      <c r="EMH1110" s="54"/>
      <c r="EMI1110" s="54"/>
      <c r="EMJ1110" s="54"/>
      <c r="EMK1110" s="54"/>
      <c r="EML1110" s="54"/>
      <c r="EMM1110" s="54"/>
      <c r="EMN1110" s="54"/>
      <c r="EMO1110" s="54"/>
      <c r="EMP1110" s="54"/>
      <c r="EMQ1110" s="54"/>
      <c r="EMR1110" s="54"/>
      <c r="EMS1110" s="54"/>
      <c r="EMT1110" s="54"/>
      <c r="EMU1110" s="54"/>
      <c r="EMV1110" s="54"/>
      <c r="EMW1110" s="54"/>
      <c r="EMX1110" s="54"/>
      <c r="EMY1110" s="54"/>
      <c r="EMZ1110" s="54"/>
      <c r="ENA1110" s="54"/>
      <c r="ENB1110" s="54"/>
      <c r="ENC1110" s="54"/>
      <c r="END1110" s="54"/>
      <c r="ENE1110" s="54"/>
      <c r="ENF1110" s="54"/>
      <c r="ENG1110" s="54"/>
      <c r="ENH1110" s="54"/>
      <c r="ENI1110" s="54"/>
      <c r="ENJ1110" s="54"/>
      <c r="ENK1110" s="54"/>
      <c r="ENL1110" s="54"/>
      <c r="ENM1110" s="54"/>
      <c r="ENN1110" s="54"/>
      <c r="ENO1110" s="54"/>
      <c r="ENP1110" s="54"/>
      <c r="ENQ1110" s="54"/>
      <c r="ENR1110" s="54"/>
      <c r="ENS1110" s="54"/>
      <c r="ENT1110" s="54"/>
      <c r="ENU1110" s="54"/>
      <c r="ENV1110" s="54"/>
      <c r="ENW1110" s="54"/>
      <c r="ENX1110" s="54"/>
      <c r="ENY1110" s="54"/>
      <c r="ENZ1110" s="54"/>
      <c r="EOA1110" s="54"/>
      <c r="EOB1110" s="54"/>
      <c r="EOC1110" s="54"/>
      <c r="EOD1110" s="54"/>
      <c r="EOE1110" s="54"/>
      <c r="EOF1110" s="54"/>
      <c r="EOG1110" s="54"/>
      <c r="EOH1110" s="54"/>
      <c r="EOI1110" s="54"/>
      <c r="EOJ1110" s="54"/>
      <c r="EOK1110" s="54"/>
      <c r="EOL1110" s="54"/>
      <c r="EOM1110" s="54"/>
      <c r="EON1110" s="54"/>
      <c r="EOO1110" s="54"/>
      <c r="EOP1110" s="54"/>
      <c r="EOQ1110" s="54"/>
      <c r="EOR1110" s="54"/>
      <c r="EOS1110" s="54"/>
      <c r="EOT1110" s="54"/>
      <c r="EOU1110" s="54"/>
      <c r="EOV1110" s="54"/>
      <c r="EOW1110" s="54"/>
      <c r="EOX1110" s="54"/>
      <c r="EOY1110" s="54"/>
      <c r="EOZ1110" s="54"/>
      <c r="EPA1110" s="54"/>
      <c r="EPB1110" s="54"/>
      <c r="EPC1110" s="54"/>
      <c r="EPD1110" s="54"/>
      <c r="EPE1110" s="54"/>
      <c r="EPF1110" s="54"/>
      <c r="EPG1110" s="54"/>
      <c r="EPH1110" s="54"/>
      <c r="EPI1110" s="54"/>
      <c r="EPJ1110" s="54"/>
      <c r="EPK1110" s="54"/>
      <c r="EPL1110" s="54"/>
      <c r="EPM1110" s="54"/>
      <c r="EPN1110" s="54"/>
      <c r="EPO1110" s="54"/>
      <c r="EPP1110" s="54"/>
      <c r="EPQ1110" s="54"/>
      <c r="EPR1110" s="54"/>
      <c r="EPS1110" s="54"/>
      <c r="EPT1110" s="54"/>
      <c r="EPU1110" s="54"/>
      <c r="EPV1110" s="54"/>
      <c r="EPW1110" s="54"/>
      <c r="EPX1110" s="54"/>
      <c r="EPY1110" s="54"/>
      <c r="EPZ1110" s="54"/>
      <c r="EQA1110" s="54"/>
      <c r="EQB1110" s="54"/>
      <c r="EQC1110" s="54"/>
      <c r="EQD1110" s="54"/>
      <c r="EQE1110" s="54"/>
      <c r="EQF1110" s="54"/>
      <c r="EQG1110" s="54"/>
      <c r="EQH1110" s="54"/>
      <c r="EQI1110" s="54"/>
      <c r="EQJ1110" s="54"/>
      <c r="EQK1110" s="54"/>
      <c r="EQL1110" s="54"/>
      <c r="EQM1110" s="54"/>
      <c r="EQN1110" s="54"/>
      <c r="EQO1110" s="54"/>
      <c r="EQP1110" s="54"/>
      <c r="EQQ1110" s="54"/>
      <c r="EQR1110" s="54"/>
      <c r="EQS1110" s="54"/>
      <c r="EQT1110" s="54"/>
      <c r="EQU1110" s="54"/>
      <c r="EQV1110" s="54"/>
      <c r="EQW1110" s="54"/>
      <c r="EQX1110" s="54"/>
      <c r="EQY1110" s="54"/>
      <c r="EQZ1110" s="54"/>
      <c r="ERA1110" s="54"/>
      <c r="ERB1110" s="54"/>
      <c r="ERC1110" s="54"/>
      <c r="ERD1110" s="54"/>
      <c r="ERE1110" s="54"/>
      <c r="ERF1110" s="54"/>
      <c r="ERG1110" s="54"/>
      <c r="ERH1110" s="54"/>
      <c r="ERI1110" s="54"/>
      <c r="ERJ1110" s="54"/>
      <c r="ERK1110" s="54"/>
      <c r="ERL1110" s="54"/>
      <c r="ERM1110" s="54"/>
      <c r="ERN1110" s="54"/>
      <c r="ERO1110" s="54"/>
      <c r="ERP1110" s="54"/>
      <c r="ERQ1110" s="54"/>
      <c r="ERR1110" s="54"/>
      <c r="ERS1110" s="54"/>
      <c r="ERT1110" s="54"/>
      <c r="ERU1110" s="54"/>
      <c r="ERV1110" s="54"/>
      <c r="ERW1110" s="54"/>
      <c r="ERX1110" s="54"/>
      <c r="ERY1110" s="54"/>
      <c r="ERZ1110" s="54"/>
      <c r="ESA1110" s="54"/>
      <c r="ESB1110" s="54"/>
      <c r="ESC1110" s="54"/>
      <c r="ESD1110" s="54"/>
      <c r="ESE1110" s="54"/>
      <c r="ESF1110" s="54"/>
      <c r="ESG1110" s="54"/>
      <c r="ESH1110" s="54"/>
      <c r="ESI1110" s="54"/>
      <c r="ESJ1110" s="54"/>
      <c r="ESK1110" s="54"/>
      <c r="ESL1110" s="54"/>
      <c r="ESM1110" s="54"/>
      <c r="ESN1110" s="54"/>
      <c r="ESO1110" s="54"/>
      <c r="ESP1110" s="54"/>
      <c r="ESQ1110" s="54"/>
      <c r="ESR1110" s="54"/>
      <c r="ESS1110" s="54"/>
      <c r="EST1110" s="54"/>
      <c r="ESU1110" s="54"/>
      <c r="ESV1110" s="54"/>
      <c r="ESW1110" s="54"/>
      <c r="ESX1110" s="54"/>
      <c r="ESY1110" s="54"/>
      <c r="ESZ1110" s="54"/>
      <c r="ETA1110" s="54"/>
      <c r="ETB1110" s="54"/>
      <c r="ETC1110" s="54"/>
      <c r="ETD1110" s="54"/>
      <c r="ETE1110" s="54"/>
      <c r="ETF1110" s="54"/>
      <c r="ETG1110" s="54"/>
      <c r="ETH1110" s="54"/>
      <c r="ETI1110" s="54"/>
      <c r="ETJ1110" s="54"/>
      <c r="ETK1110" s="54"/>
      <c r="ETL1110" s="54"/>
      <c r="ETM1110" s="54"/>
      <c r="ETN1110" s="54"/>
      <c r="ETO1110" s="54"/>
      <c r="ETP1110" s="54"/>
      <c r="ETQ1110" s="54"/>
      <c r="ETR1110" s="54"/>
      <c r="ETS1110" s="54"/>
      <c r="ETT1110" s="54"/>
      <c r="ETU1110" s="54"/>
      <c r="ETV1110" s="54"/>
      <c r="ETW1110" s="54"/>
      <c r="ETX1110" s="54"/>
      <c r="ETY1110" s="54"/>
      <c r="ETZ1110" s="54"/>
      <c r="EUA1110" s="54"/>
      <c r="EUB1110" s="54"/>
      <c r="EUC1110" s="54"/>
      <c r="EUD1110" s="54"/>
      <c r="EUE1110" s="54"/>
      <c r="EUF1110" s="54"/>
      <c r="EUG1110" s="54"/>
      <c r="EUH1110" s="54"/>
      <c r="EUI1110" s="54"/>
      <c r="EUJ1110" s="54"/>
      <c r="EUK1110" s="54"/>
      <c r="EUL1110" s="54"/>
      <c r="EUM1110" s="54"/>
      <c r="EUN1110" s="54"/>
      <c r="EUO1110" s="54"/>
      <c r="EUP1110" s="54"/>
      <c r="EUQ1110" s="54"/>
      <c r="EUR1110" s="54"/>
      <c r="EUS1110" s="54"/>
      <c r="EUT1110" s="54"/>
      <c r="EUU1110" s="54"/>
      <c r="EUV1110" s="54"/>
      <c r="EUW1110" s="54"/>
      <c r="EUX1110" s="54"/>
      <c r="EUY1110" s="54"/>
      <c r="EUZ1110" s="54"/>
      <c r="EVA1110" s="54"/>
      <c r="EVB1110" s="54"/>
      <c r="EVC1110" s="54"/>
      <c r="EVD1110" s="54"/>
      <c r="EVE1110" s="54"/>
      <c r="EVF1110" s="54"/>
      <c r="EVG1110" s="54"/>
      <c r="EVH1110" s="54"/>
      <c r="EVI1110" s="54"/>
      <c r="EVJ1110" s="54"/>
      <c r="EVK1110" s="54"/>
      <c r="EVL1110" s="54"/>
      <c r="EVM1110" s="54"/>
      <c r="EVN1110" s="54"/>
      <c r="EVO1110" s="54"/>
      <c r="EVP1110" s="54"/>
      <c r="EVQ1110" s="54"/>
      <c r="EVR1110" s="54"/>
      <c r="EVS1110" s="54"/>
      <c r="EVT1110" s="54"/>
      <c r="EVU1110" s="54"/>
      <c r="EVV1110" s="54"/>
      <c r="EVW1110" s="54"/>
      <c r="EVX1110" s="54"/>
      <c r="EVY1110" s="54"/>
      <c r="EVZ1110" s="54"/>
      <c r="EWA1110" s="54"/>
      <c r="EWB1110" s="54"/>
      <c r="EWC1110" s="54"/>
      <c r="EWD1110" s="54"/>
      <c r="EWE1110" s="54"/>
      <c r="EWF1110" s="54"/>
      <c r="EWG1110" s="54"/>
      <c r="EWH1110" s="54"/>
      <c r="EWI1110" s="54"/>
      <c r="EWJ1110" s="54"/>
      <c r="EWK1110" s="54"/>
      <c r="EWL1110" s="54"/>
      <c r="EWM1110" s="54"/>
      <c r="EWN1110" s="54"/>
      <c r="EWO1110" s="54"/>
      <c r="EWP1110" s="54"/>
      <c r="EWQ1110" s="54"/>
      <c r="EWR1110" s="54"/>
      <c r="EWS1110" s="54"/>
      <c r="EWT1110" s="54"/>
      <c r="EWU1110" s="54"/>
      <c r="EWV1110" s="54"/>
      <c r="EWW1110" s="54"/>
      <c r="EWX1110" s="54"/>
      <c r="EWY1110" s="54"/>
      <c r="EWZ1110" s="54"/>
      <c r="EXA1110" s="54"/>
      <c r="EXB1110" s="54"/>
      <c r="EXC1110" s="54"/>
      <c r="EXD1110" s="54"/>
      <c r="EXE1110" s="54"/>
      <c r="EXF1110" s="54"/>
      <c r="EXG1110" s="54"/>
      <c r="EXH1110" s="54"/>
      <c r="EXI1110" s="54"/>
      <c r="EXJ1110" s="54"/>
      <c r="EXK1110" s="54"/>
      <c r="EXL1110" s="54"/>
      <c r="EXM1110" s="54"/>
      <c r="EXN1110" s="54"/>
      <c r="EXO1110" s="54"/>
      <c r="EXP1110" s="54"/>
      <c r="EXQ1110" s="54"/>
      <c r="EXR1110" s="54"/>
      <c r="EXS1110" s="54"/>
      <c r="EXT1110" s="54"/>
      <c r="EXU1110" s="54"/>
      <c r="EXV1110" s="54"/>
      <c r="EXW1110" s="54"/>
      <c r="EXX1110" s="54"/>
      <c r="EXY1110" s="54"/>
      <c r="EXZ1110" s="54"/>
      <c r="EYA1110" s="54"/>
      <c r="EYB1110" s="54"/>
      <c r="EYC1110" s="54"/>
      <c r="EYD1110" s="54"/>
      <c r="EYE1110" s="54"/>
      <c r="EYF1110" s="54"/>
      <c r="EYG1110" s="54"/>
      <c r="EYH1110" s="54"/>
      <c r="EYI1110" s="54"/>
      <c r="EYJ1110" s="54"/>
      <c r="EYK1110" s="54"/>
      <c r="EYL1110" s="54"/>
      <c r="EYM1110" s="54"/>
      <c r="EYN1110" s="54"/>
      <c r="EYO1110" s="54"/>
      <c r="EYP1110" s="54"/>
      <c r="EYQ1110" s="54"/>
      <c r="EYR1110" s="54"/>
      <c r="EYS1110" s="54"/>
      <c r="EYT1110" s="54"/>
      <c r="EYU1110" s="54"/>
      <c r="EYV1110" s="54"/>
      <c r="EYW1110" s="54"/>
      <c r="EYX1110" s="54"/>
      <c r="EYY1110" s="54"/>
      <c r="EYZ1110" s="54"/>
      <c r="EZA1110" s="54"/>
      <c r="EZB1110" s="54"/>
      <c r="EZC1110" s="54"/>
      <c r="EZD1110" s="54"/>
      <c r="EZE1110" s="54"/>
      <c r="EZF1110" s="54"/>
      <c r="EZG1110" s="54"/>
      <c r="EZH1110" s="54"/>
      <c r="EZI1110" s="54"/>
      <c r="EZJ1110" s="54"/>
      <c r="EZK1110" s="54"/>
      <c r="EZL1110" s="54"/>
      <c r="EZM1110" s="54"/>
      <c r="EZN1110" s="54"/>
      <c r="EZO1110" s="54"/>
      <c r="EZP1110" s="54"/>
      <c r="EZQ1110" s="54"/>
      <c r="EZR1110" s="54"/>
      <c r="EZS1110" s="54"/>
      <c r="EZT1110" s="54"/>
      <c r="EZU1110" s="54"/>
      <c r="EZV1110" s="54"/>
      <c r="EZW1110" s="54"/>
      <c r="EZX1110" s="54"/>
      <c r="EZY1110" s="54"/>
      <c r="EZZ1110" s="54"/>
      <c r="FAA1110" s="54"/>
      <c r="FAB1110" s="54"/>
      <c r="FAC1110" s="54"/>
      <c r="FAD1110" s="54"/>
      <c r="FAE1110" s="54"/>
      <c r="FAF1110" s="54"/>
      <c r="FAG1110" s="54"/>
      <c r="FAH1110" s="54"/>
      <c r="FAI1110" s="54"/>
      <c r="FAJ1110" s="54"/>
      <c r="FAK1110" s="54"/>
      <c r="FAL1110" s="54"/>
      <c r="FAM1110" s="54"/>
      <c r="FAN1110" s="54"/>
      <c r="FAO1110" s="54"/>
      <c r="FAP1110" s="54"/>
      <c r="FAQ1110" s="54"/>
      <c r="FAR1110" s="54"/>
      <c r="FAS1110" s="54"/>
      <c r="FAT1110" s="54"/>
      <c r="FAU1110" s="54"/>
      <c r="FAV1110" s="54"/>
      <c r="FAW1110" s="54"/>
      <c r="FAX1110" s="54"/>
      <c r="FAY1110" s="54"/>
      <c r="FAZ1110" s="54"/>
      <c r="FBA1110" s="54"/>
      <c r="FBB1110" s="54"/>
      <c r="FBC1110" s="54"/>
      <c r="FBD1110" s="54"/>
      <c r="FBE1110" s="54"/>
      <c r="FBF1110" s="54"/>
      <c r="FBG1110" s="54"/>
      <c r="FBH1110" s="54"/>
      <c r="FBI1110" s="54"/>
      <c r="FBJ1110" s="54"/>
      <c r="FBK1110" s="54"/>
      <c r="FBL1110" s="54"/>
      <c r="FBM1110" s="54"/>
      <c r="FBN1110" s="54"/>
      <c r="FBO1110" s="54"/>
      <c r="FBP1110" s="54"/>
      <c r="FBQ1110" s="54"/>
      <c r="FBR1110" s="54"/>
      <c r="FBS1110" s="54"/>
      <c r="FBT1110" s="54"/>
      <c r="FBU1110" s="54"/>
      <c r="FBV1110" s="54"/>
      <c r="FBW1110" s="54"/>
      <c r="FBX1110" s="54"/>
      <c r="FBY1110" s="54"/>
      <c r="FBZ1110" s="54"/>
      <c r="FCA1110" s="54"/>
      <c r="FCB1110" s="54"/>
      <c r="FCC1110" s="54"/>
      <c r="FCD1110" s="54"/>
      <c r="FCE1110" s="54"/>
      <c r="FCF1110" s="54"/>
      <c r="FCG1110" s="54"/>
      <c r="FCH1110" s="54"/>
      <c r="FCI1110" s="54"/>
      <c r="FCJ1110" s="54"/>
      <c r="FCK1110" s="54"/>
      <c r="FCL1110" s="54"/>
      <c r="FCM1110" s="54"/>
      <c r="FCN1110" s="54"/>
      <c r="FCO1110" s="54"/>
      <c r="FCP1110" s="54"/>
      <c r="FCQ1110" s="54"/>
      <c r="FCR1110" s="54"/>
      <c r="FCS1110" s="54"/>
      <c r="FCT1110" s="54"/>
      <c r="FCU1110" s="54"/>
      <c r="FCV1110" s="54"/>
      <c r="FCW1110" s="54"/>
      <c r="FCX1110" s="54"/>
      <c r="FCY1110" s="54"/>
      <c r="FCZ1110" s="54"/>
      <c r="FDA1110" s="54"/>
      <c r="FDB1110" s="54"/>
      <c r="FDC1110" s="54"/>
      <c r="FDD1110" s="54"/>
      <c r="FDE1110" s="54"/>
      <c r="FDF1110" s="54"/>
      <c r="FDG1110" s="54"/>
      <c r="FDH1110" s="54"/>
      <c r="FDI1110" s="54"/>
      <c r="FDJ1110" s="54"/>
      <c r="FDK1110" s="54"/>
      <c r="FDL1110" s="54"/>
      <c r="FDM1110" s="54"/>
      <c r="FDN1110" s="54"/>
      <c r="FDO1110" s="54"/>
      <c r="FDP1110" s="54"/>
      <c r="FDQ1110" s="54"/>
      <c r="FDR1110" s="54"/>
      <c r="FDS1110" s="54"/>
      <c r="FDT1110" s="54"/>
      <c r="FDU1110" s="54"/>
      <c r="FDV1110" s="54"/>
      <c r="FDW1110" s="54"/>
      <c r="FDX1110" s="54"/>
      <c r="FDY1110" s="54"/>
      <c r="FDZ1110" s="54"/>
      <c r="FEA1110" s="54"/>
      <c r="FEB1110" s="54"/>
      <c r="FEC1110" s="54"/>
      <c r="FED1110" s="54"/>
      <c r="FEE1110" s="54"/>
      <c r="FEF1110" s="54"/>
      <c r="FEG1110" s="54"/>
      <c r="FEH1110" s="54"/>
      <c r="FEI1110" s="54"/>
      <c r="FEJ1110" s="54"/>
      <c r="FEK1110" s="54"/>
      <c r="FEL1110" s="54"/>
      <c r="FEM1110" s="54"/>
      <c r="FEN1110" s="54"/>
      <c r="FEO1110" s="54"/>
      <c r="FEP1110" s="54"/>
      <c r="FEQ1110" s="54"/>
      <c r="FER1110" s="54"/>
      <c r="FES1110" s="54"/>
      <c r="FET1110" s="54"/>
      <c r="FEU1110" s="54"/>
      <c r="FEV1110" s="54"/>
      <c r="FEW1110" s="54"/>
      <c r="FEX1110" s="54"/>
      <c r="FEY1110" s="54"/>
      <c r="FEZ1110" s="54"/>
      <c r="FFA1110" s="54"/>
      <c r="FFB1110" s="54"/>
      <c r="FFC1110" s="54"/>
      <c r="FFD1110" s="54"/>
      <c r="FFE1110" s="54"/>
      <c r="FFF1110" s="54"/>
      <c r="FFG1110" s="54"/>
      <c r="FFH1110" s="54"/>
      <c r="FFI1110" s="54"/>
      <c r="FFJ1110" s="54"/>
      <c r="FFK1110" s="54"/>
      <c r="FFL1110" s="54"/>
      <c r="FFM1110" s="54"/>
      <c r="FFN1110" s="54"/>
      <c r="FFO1110" s="54"/>
      <c r="FFP1110" s="54"/>
      <c r="FFQ1110" s="54"/>
      <c r="FFR1110" s="54"/>
      <c r="FFS1110" s="54"/>
      <c r="FFT1110" s="54"/>
      <c r="FFU1110" s="54"/>
      <c r="FFV1110" s="54"/>
      <c r="FFW1110" s="54"/>
      <c r="FFX1110" s="54"/>
      <c r="FFY1110" s="54"/>
      <c r="FFZ1110" s="54"/>
      <c r="FGA1110" s="54"/>
      <c r="FGB1110" s="54"/>
      <c r="FGC1110" s="54"/>
      <c r="FGD1110" s="54"/>
      <c r="FGE1110" s="54"/>
      <c r="FGF1110" s="54"/>
      <c r="FGG1110" s="54"/>
      <c r="FGH1110" s="54"/>
      <c r="FGI1110" s="54"/>
      <c r="FGJ1110" s="54"/>
      <c r="FGK1110" s="54"/>
      <c r="FGL1110" s="54"/>
      <c r="FGM1110" s="54"/>
      <c r="FGN1110" s="54"/>
      <c r="FGO1110" s="54"/>
      <c r="FGP1110" s="54"/>
      <c r="FGQ1110" s="54"/>
      <c r="FGR1110" s="54"/>
      <c r="FGS1110" s="54"/>
      <c r="FGT1110" s="54"/>
      <c r="FGU1110" s="54"/>
      <c r="FGV1110" s="54"/>
      <c r="FGW1110" s="54"/>
      <c r="FGX1110" s="54"/>
      <c r="FGY1110" s="54"/>
      <c r="FGZ1110" s="54"/>
      <c r="FHA1110" s="54"/>
      <c r="FHB1110" s="54"/>
      <c r="FHC1110" s="54"/>
      <c r="FHD1110" s="54"/>
      <c r="FHE1110" s="54"/>
      <c r="FHF1110" s="54"/>
      <c r="FHG1110" s="54"/>
      <c r="FHH1110" s="54"/>
      <c r="FHI1110" s="54"/>
      <c r="FHJ1110" s="54"/>
      <c r="FHK1110" s="54"/>
      <c r="FHL1110" s="54"/>
      <c r="FHM1110" s="54"/>
      <c r="FHN1110" s="54"/>
      <c r="FHO1110" s="54"/>
      <c r="FHP1110" s="54"/>
      <c r="FHQ1110" s="54"/>
      <c r="FHR1110" s="54"/>
      <c r="FHS1110" s="54"/>
      <c r="FHT1110" s="54"/>
      <c r="FHU1110" s="54"/>
      <c r="FHV1110" s="54"/>
      <c r="FHW1110" s="54"/>
      <c r="FHX1110" s="54"/>
      <c r="FHY1110" s="54"/>
      <c r="FHZ1110" s="54"/>
      <c r="FIA1110" s="54"/>
      <c r="FIB1110" s="54"/>
      <c r="FIC1110" s="54"/>
      <c r="FID1110" s="54"/>
      <c r="FIE1110" s="54"/>
      <c r="FIF1110" s="54"/>
      <c r="FIG1110" s="54"/>
      <c r="FIH1110" s="54"/>
      <c r="FII1110" s="54"/>
      <c r="FIJ1110" s="54"/>
      <c r="FIK1110" s="54"/>
      <c r="FIL1110" s="54"/>
      <c r="FIM1110" s="54"/>
      <c r="FIN1110" s="54"/>
      <c r="FIO1110" s="54"/>
      <c r="FIP1110" s="54"/>
      <c r="FIQ1110" s="54"/>
      <c r="FIR1110" s="54"/>
      <c r="FIS1110" s="54"/>
      <c r="FIT1110" s="54"/>
      <c r="FIU1110" s="54"/>
      <c r="FIV1110" s="54"/>
      <c r="FIW1110" s="54"/>
      <c r="FIX1110" s="54"/>
      <c r="FIY1110" s="54"/>
      <c r="FIZ1110" s="54"/>
      <c r="FJA1110" s="54"/>
      <c r="FJB1110" s="54"/>
      <c r="FJC1110" s="54"/>
      <c r="FJD1110" s="54"/>
      <c r="FJE1110" s="54"/>
      <c r="FJF1110" s="54"/>
      <c r="FJG1110" s="54"/>
      <c r="FJH1110" s="54"/>
      <c r="FJI1110" s="54"/>
      <c r="FJJ1110" s="54"/>
      <c r="FJK1110" s="54"/>
      <c r="FJL1110" s="54"/>
      <c r="FJM1110" s="54"/>
      <c r="FJN1110" s="54"/>
      <c r="FJO1110" s="54"/>
      <c r="FJP1110" s="54"/>
      <c r="FJQ1110" s="54"/>
      <c r="FJR1110" s="54"/>
      <c r="FJS1110" s="54"/>
      <c r="FJT1110" s="54"/>
      <c r="FJU1110" s="54"/>
      <c r="FJV1110" s="54"/>
      <c r="FJW1110" s="54"/>
      <c r="FJX1110" s="54"/>
      <c r="FJY1110" s="54"/>
      <c r="FJZ1110" s="54"/>
      <c r="FKA1110" s="54"/>
      <c r="FKB1110" s="54"/>
      <c r="FKC1110" s="54"/>
      <c r="FKD1110" s="54"/>
      <c r="FKE1110" s="54"/>
      <c r="FKF1110" s="54"/>
      <c r="FKG1110" s="54"/>
      <c r="FKH1110" s="54"/>
      <c r="FKI1110" s="54"/>
      <c r="FKJ1110" s="54"/>
      <c r="FKK1110" s="54"/>
      <c r="FKL1110" s="54"/>
      <c r="FKM1110" s="54"/>
      <c r="FKN1110" s="54"/>
      <c r="FKO1110" s="54"/>
      <c r="FKP1110" s="54"/>
      <c r="FKQ1110" s="54"/>
      <c r="FKR1110" s="54"/>
      <c r="FKS1110" s="54"/>
      <c r="FKT1110" s="54"/>
      <c r="FKU1110" s="54"/>
      <c r="FKV1110" s="54"/>
      <c r="FKW1110" s="54"/>
      <c r="FKX1110" s="54"/>
      <c r="FKY1110" s="54"/>
      <c r="FKZ1110" s="54"/>
      <c r="FLA1110" s="54"/>
      <c r="FLB1110" s="54"/>
      <c r="FLC1110" s="54"/>
      <c r="FLD1110" s="54"/>
      <c r="FLE1110" s="54"/>
      <c r="FLF1110" s="54"/>
      <c r="FLG1110" s="54"/>
      <c r="FLH1110" s="54"/>
      <c r="FLI1110" s="54"/>
      <c r="FLJ1110" s="54"/>
      <c r="FLK1110" s="54"/>
      <c r="FLL1110" s="54"/>
      <c r="FLM1110" s="54"/>
      <c r="FLN1110" s="54"/>
      <c r="FLO1110" s="54"/>
      <c r="FLP1110" s="54"/>
      <c r="FLQ1110" s="54"/>
      <c r="FLR1110" s="54"/>
      <c r="FLS1110" s="54"/>
      <c r="FLT1110" s="54"/>
      <c r="FLU1110" s="54"/>
      <c r="FLV1110" s="54"/>
      <c r="FLW1110" s="54"/>
      <c r="FLX1110" s="54"/>
      <c r="FLY1110" s="54"/>
      <c r="FLZ1110" s="54"/>
      <c r="FMA1110" s="54"/>
      <c r="FMB1110" s="54"/>
      <c r="FMC1110" s="54"/>
      <c r="FMD1110" s="54"/>
      <c r="FME1110" s="54"/>
      <c r="FMF1110" s="54"/>
      <c r="FMG1110" s="54"/>
      <c r="FMH1110" s="54"/>
      <c r="FMI1110" s="54"/>
      <c r="FMJ1110" s="54"/>
      <c r="FMK1110" s="54"/>
      <c r="FML1110" s="54"/>
      <c r="FMM1110" s="54"/>
      <c r="FMN1110" s="54"/>
      <c r="FMO1110" s="54"/>
      <c r="FMP1110" s="54"/>
      <c r="FMQ1110" s="54"/>
      <c r="FMR1110" s="54"/>
      <c r="FMS1110" s="54"/>
      <c r="FMT1110" s="54"/>
      <c r="FMU1110" s="54"/>
      <c r="FMV1110" s="54"/>
      <c r="FMW1110" s="54"/>
      <c r="FMX1110" s="54"/>
      <c r="FMY1110" s="54"/>
      <c r="FMZ1110" s="54"/>
      <c r="FNA1110" s="54"/>
      <c r="FNB1110" s="54"/>
      <c r="FNC1110" s="54"/>
      <c r="FND1110" s="54"/>
      <c r="FNE1110" s="54"/>
      <c r="FNF1110" s="54"/>
      <c r="FNG1110" s="54"/>
      <c r="FNH1110" s="54"/>
      <c r="FNI1110" s="54"/>
      <c r="FNJ1110" s="54"/>
      <c r="FNK1110" s="54"/>
      <c r="FNL1110" s="54"/>
      <c r="FNM1110" s="54"/>
      <c r="FNN1110" s="54"/>
      <c r="FNO1110" s="54"/>
      <c r="FNP1110" s="54"/>
      <c r="FNQ1110" s="54"/>
      <c r="FNR1110" s="54"/>
      <c r="FNS1110" s="54"/>
      <c r="FNT1110" s="54"/>
      <c r="FNU1110" s="54"/>
      <c r="FNV1110" s="54"/>
      <c r="FNW1110" s="54"/>
      <c r="FNX1110" s="54"/>
      <c r="FNY1110" s="54"/>
      <c r="FNZ1110" s="54"/>
      <c r="FOA1110" s="54"/>
      <c r="FOB1110" s="54"/>
      <c r="FOC1110" s="54"/>
      <c r="FOD1110" s="54"/>
      <c r="FOE1110" s="54"/>
      <c r="FOF1110" s="54"/>
      <c r="FOG1110" s="54"/>
      <c r="FOH1110" s="54"/>
      <c r="FOI1110" s="54"/>
      <c r="FOJ1110" s="54"/>
      <c r="FOK1110" s="54"/>
      <c r="FOL1110" s="54"/>
      <c r="FOM1110" s="54"/>
      <c r="FON1110" s="54"/>
      <c r="FOO1110" s="54"/>
      <c r="FOP1110" s="54"/>
      <c r="FOQ1110" s="54"/>
      <c r="FOR1110" s="54"/>
      <c r="FOS1110" s="54"/>
      <c r="FOT1110" s="54"/>
      <c r="FOU1110" s="54"/>
      <c r="FOV1110" s="54"/>
      <c r="FOW1110" s="54"/>
      <c r="FOX1110" s="54"/>
      <c r="FOY1110" s="54"/>
      <c r="FOZ1110" s="54"/>
      <c r="FPA1110" s="54"/>
      <c r="FPB1110" s="54"/>
      <c r="FPC1110" s="54"/>
      <c r="FPD1110" s="54"/>
      <c r="FPE1110" s="54"/>
      <c r="FPF1110" s="54"/>
      <c r="FPG1110" s="54"/>
      <c r="FPH1110" s="54"/>
      <c r="FPI1110" s="54"/>
      <c r="FPJ1110" s="54"/>
      <c r="FPK1110" s="54"/>
      <c r="FPL1110" s="54"/>
      <c r="FPM1110" s="54"/>
      <c r="FPN1110" s="54"/>
      <c r="FPO1110" s="54"/>
      <c r="FPP1110" s="54"/>
      <c r="FPQ1110" s="54"/>
      <c r="FPR1110" s="54"/>
      <c r="FPS1110" s="54"/>
      <c r="FPT1110" s="54"/>
      <c r="FPU1110" s="54"/>
      <c r="FPV1110" s="54"/>
      <c r="FPW1110" s="54"/>
      <c r="FPX1110" s="54"/>
      <c r="FPY1110" s="54"/>
      <c r="FPZ1110" s="54"/>
      <c r="FQA1110" s="54"/>
      <c r="FQB1110" s="54"/>
      <c r="FQC1110" s="54"/>
      <c r="FQD1110" s="54"/>
      <c r="FQE1110" s="54"/>
      <c r="FQF1110" s="54"/>
      <c r="FQG1110" s="54"/>
      <c r="FQH1110" s="54"/>
      <c r="FQI1110" s="54"/>
      <c r="FQJ1110" s="54"/>
      <c r="FQK1110" s="54"/>
      <c r="FQL1110" s="54"/>
      <c r="FQM1110" s="54"/>
      <c r="FQN1110" s="54"/>
      <c r="FQO1110" s="54"/>
      <c r="FQP1110" s="54"/>
      <c r="FQQ1110" s="54"/>
      <c r="FQR1110" s="54"/>
      <c r="FQS1110" s="54"/>
      <c r="FQT1110" s="54"/>
      <c r="FQU1110" s="54"/>
      <c r="FQV1110" s="54"/>
      <c r="FQW1110" s="54"/>
      <c r="FQX1110" s="54"/>
      <c r="FQY1110" s="54"/>
      <c r="FQZ1110" s="54"/>
      <c r="FRA1110" s="54"/>
      <c r="FRB1110" s="54"/>
      <c r="FRC1110" s="54"/>
      <c r="FRD1110" s="54"/>
      <c r="FRE1110" s="54"/>
      <c r="FRF1110" s="54"/>
      <c r="FRG1110" s="54"/>
      <c r="FRH1110" s="54"/>
      <c r="FRI1110" s="54"/>
      <c r="FRJ1110" s="54"/>
      <c r="FRK1110" s="54"/>
      <c r="FRL1110" s="54"/>
      <c r="FRM1110" s="54"/>
      <c r="FRN1110" s="54"/>
      <c r="FRO1110" s="54"/>
      <c r="FRP1110" s="54"/>
      <c r="FRQ1110" s="54"/>
      <c r="FRR1110" s="54"/>
      <c r="FRS1110" s="54"/>
      <c r="FRT1110" s="54"/>
      <c r="FRU1110" s="54"/>
      <c r="FRV1110" s="54"/>
      <c r="FRW1110" s="54"/>
      <c r="FRX1110" s="54"/>
      <c r="FRY1110" s="54"/>
      <c r="FRZ1110" s="54"/>
      <c r="FSA1110" s="54"/>
      <c r="FSB1110" s="54"/>
      <c r="FSC1110" s="54"/>
      <c r="FSD1110" s="54"/>
      <c r="FSE1110" s="54"/>
      <c r="FSF1110" s="54"/>
      <c r="FSG1110" s="54"/>
      <c r="FSH1110" s="54"/>
      <c r="FSI1110" s="54"/>
      <c r="FSJ1110" s="54"/>
      <c r="FSK1110" s="54"/>
      <c r="FSL1110" s="54"/>
      <c r="FSM1110" s="54"/>
      <c r="FSN1110" s="54"/>
      <c r="FSO1110" s="54"/>
      <c r="FSP1110" s="54"/>
      <c r="FSQ1110" s="54"/>
      <c r="FSR1110" s="54"/>
      <c r="FSS1110" s="54"/>
      <c r="FST1110" s="54"/>
      <c r="FSU1110" s="54"/>
      <c r="FSV1110" s="54"/>
      <c r="FSW1110" s="54"/>
      <c r="FSX1110" s="54"/>
      <c r="FSY1110" s="54"/>
      <c r="FSZ1110" s="54"/>
      <c r="FTA1110" s="54"/>
      <c r="FTB1110" s="54"/>
      <c r="FTC1110" s="54"/>
      <c r="FTD1110" s="54"/>
      <c r="FTE1110" s="54"/>
      <c r="FTF1110" s="54"/>
      <c r="FTG1110" s="54"/>
      <c r="FTH1110" s="54"/>
      <c r="FTI1110" s="54"/>
      <c r="FTJ1110" s="54"/>
      <c r="FTK1110" s="54"/>
      <c r="FTL1110" s="54"/>
      <c r="FTM1110" s="54"/>
      <c r="FTN1110" s="54"/>
      <c r="FTO1110" s="54"/>
      <c r="FTP1110" s="54"/>
      <c r="FTQ1110" s="54"/>
      <c r="FTR1110" s="54"/>
      <c r="FTS1110" s="54"/>
      <c r="FTT1110" s="54"/>
      <c r="FTU1110" s="54"/>
      <c r="FTV1110" s="54"/>
      <c r="FTW1110" s="54"/>
      <c r="FTX1110" s="54"/>
      <c r="FTY1110" s="54"/>
      <c r="FTZ1110" s="54"/>
      <c r="FUA1110" s="54"/>
      <c r="FUB1110" s="54"/>
      <c r="FUC1110" s="54"/>
      <c r="FUD1110" s="54"/>
      <c r="FUE1110" s="54"/>
      <c r="FUF1110" s="54"/>
      <c r="FUG1110" s="54"/>
      <c r="FUH1110" s="54"/>
      <c r="FUI1110" s="54"/>
      <c r="FUJ1110" s="54"/>
      <c r="FUK1110" s="54"/>
      <c r="FUL1110" s="54"/>
      <c r="FUM1110" s="54"/>
      <c r="FUN1110" s="54"/>
      <c r="FUO1110" s="54"/>
      <c r="FUP1110" s="54"/>
      <c r="FUQ1110" s="54"/>
      <c r="FUR1110" s="54"/>
      <c r="FUS1110" s="54"/>
      <c r="FUT1110" s="54"/>
      <c r="FUU1110" s="54"/>
      <c r="FUV1110" s="54"/>
      <c r="FUW1110" s="54"/>
      <c r="FUX1110" s="54"/>
      <c r="FUY1110" s="54"/>
      <c r="FUZ1110" s="54"/>
      <c r="FVA1110" s="54"/>
      <c r="FVB1110" s="54"/>
      <c r="FVC1110" s="54"/>
      <c r="FVD1110" s="54"/>
      <c r="FVE1110" s="54"/>
      <c r="FVF1110" s="54"/>
      <c r="FVG1110" s="54"/>
      <c r="FVH1110" s="54"/>
      <c r="FVI1110" s="54"/>
      <c r="FVJ1110" s="54"/>
      <c r="FVK1110" s="54"/>
      <c r="FVL1110" s="54"/>
      <c r="FVM1110" s="54"/>
      <c r="FVN1110" s="54"/>
      <c r="FVO1110" s="54"/>
      <c r="FVP1110" s="54"/>
      <c r="FVQ1110" s="54"/>
      <c r="FVR1110" s="54"/>
      <c r="FVS1110" s="54"/>
      <c r="FVT1110" s="54"/>
      <c r="FVU1110" s="54"/>
      <c r="FVV1110" s="54"/>
      <c r="FVW1110" s="54"/>
      <c r="FVX1110" s="54"/>
      <c r="FVY1110" s="54"/>
      <c r="FVZ1110" s="54"/>
      <c r="FWA1110" s="54"/>
      <c r="FWB1110" s="54"/>
      <c r="FWC1110" s="54"/>
      <c r="FWD1110" s="54"/>
      <c r="FWE1110" s="54"/>
      <c r="FWF1110" s="54"/>
      <c r="FWG1110" s="54"/>
      <c r="FWH1110" s="54"/>
      <c r="FWI1110" s="54"/>
      <c r="FWJ1110" s="54"/>
      <c r="FWK1110" s="54"/>
      <c r="FWL1110" s="54"/>
      <c r="FWM1110" s="54"/>
      <c r="FWN1110" s="54"/>
      <c r="FWO1110" s="54"/>
      <c r="FWP1110" s="54"/>
      <c r="FWQ1110" s="54"/>
      <c r="FWR1110" s="54"/>
      <c r="FWS1110" s="54"/>
      <c r="FWT1110" s="54"/>
      <c r="FWU1110" s="54"/>
      <c r="FWV1110" s="54"/>
      <c r="FWW1110" s="54"/>
      <c r="FWX1110" s="54"/>
      <c r="FWY1110" s="54"/>
      <c r="FWZ1110" s="54"/>
      <c r="FXA1110" s="54"/>
      <c r="FXB1110" s="54"/>
      <c r="FXC1110" s="54"/>
      <c r="FXD1110" s="54"/>
      <c r="FXE1110" s="54"/>
      <c r="FXF1110" s="54"/>
      <c r="FXG1110" s="54"/>
      <c r="FXH1110" s="54"/>
      <c r="FXI1110" s="54"/>
      <c r="FXJ1110" s="54"/>
      <c r="FXK1110" s="54"/>
      <c r="FXL1110" s="54"/>
      <c r="FXM1110" s="54"/>
      <c r="FXN1110" s="54"/>
      <c r="FXO1110" s="54"/>
      <c r="FXP1110" s="54"/>
      <c r="FXQ1110" s="54"/>
      <c r="FXR1110" s="54"/>
      <c r="FXS1110" s="54"/>
      <c r="FXT1110" s="54"/>
      <c r="FXU1110" s="54"/>
      <c r="FXV1110" s="54"/>
      <c r="FXW1110" s="54"/>
      <c r="FXX1110" s="54"/>
      <c r="FXY1110" s="54"/>
      <c r="FXZ1110" s="54"/>
      <c r="FYA1110" s="54"/>
      <c r="FYB1110" s="54"/>
      <c r="FYC1110" s="54"/>
      <c r="FYD1110" s="54"/>
      <c r="FYE1110" s="54"/>
      <c r="FYF1110" s="54"/>
      <c r="FYG1110" s="54"/>
      <c r="FYH1110" s="54"/>
      <c r="FYI1110" s="54"/>
      <c r="FYJ1110" s="54"/>
      <c r="FYK1110" s="54"/>
      <c r="FYL1110" s="54"/>
      <c r="FYM1110" s="54"/>
      <c r="FYN1110" s="54"/>
      <c r="FYO1110" s="54"/>
      <c r="FYP1110" s="54"/>
      <c r="FYQ1110" s="54"/>
      <c r="FYR1110" s="54"/>
      <c r="FYS1110" s="54"/>
      <c r="FYT1110" s="54"/>
      <c r="FYU1110" s="54"/>
      <c r="FYV1110" s="54"/>
      <c r="FYW1110" s="54"/>
      <c r="FYX1110" s="54"/>
      <c r="FYY1110" s="54"/>
      <c r="FYZ1110" s="54"/>
      <c r="FZA1110" s="54"/>
      <c r="FZB1110" s="54"/>
      <c r="FZC1110" s="54"/>
      <c r="FZD1110" s="54"/>
      <c r="FZE1110" s="54"/>
      <c r="FZF1110" s="54"/>
      <c r="FZG1110" s="54"/>
      <c r="FZH1110" s="54"/>
      <c r="FZI1110" s="54"/>
      <c r="FZJ1110" s="54"/>
      <c r="FZK1110" s="54"/>
      <c r="FZL1110" s="54"/>
      <c r="FZM1110" s="54"/>
      <c r="FZN1110" s="54"/>
      <c r="FZO1110" s="54"/>
      <c r="FZP1110" s="54"/>
      <c r="FZQ1110" s="54"/>
      <c r="FZR1110" s="54"/>
      <c r="FZS1110" s="54"/>
      <c r="FZT1110" s="54"/>
      <c r="FZU1110" s="54"/>
      <c r="FZV1110" s="54"/>
      <c r="FZW1110" s="54"/>
      <c r="FZX1110" s="54"/>
      <c r="FZY1110" s="54"/>
      <c r="FZZ1110" s="54"/>
      <c r="GAA1110" s="54"/>
      <c r="GAB1110" s="54"/>
      <c r="GAC1110" s="54"/>
      <c r="GAD1110" s="54"/>
      <c r="GAE1110" s="54"/>
      <c r="GAF1110" s="54"/>
      <c r="GAG1110" s="54"/>
      <c r="GAH1110" s="54"/>
      <c r="GAI1110" s="54"/>
      <c r="GAJ1110" s="54"/>
      <c r="GAK1110" s="54"/>
      <c r="GAL1110" s="54"/>
      <c r="GAM1110" s="54"/>
      <c r="GAN1110" s="54"/>
      <c r="GAO1110" s="54"/>
      <c r="GAP1110" s="54"/>
      <c r="GAQ1110" s="54"/>
      <c r="GAR1110" s="54"/>
      <c r="GAS1110" s="54"/>
      <c r="GAT1110" s="54"/>
      <c r="GAU1110" s="54"/>
      <c r="GAV1110" s="54"/>
      <c r="GAW1110" s="54"/>
      <c r="GAX1110" s="54"/>
      <c r="GAY1110" s="54"/>
      <c r="GAZ1110" s="54"/>
      <c r="GBA1110" s="54"/>
      <c r="GBB1110" s="54"/>
      <c r="GBC1110" s="54"/>
      <c r="GBD1110" s="54"/>
      <c r="GBE1110" s="54"/>
      <c r="GBF1110" s="54"/>
      <c r="GBG1110" s="54"/>
      <c r="GBH1110" s="54"/>
      <c r="GBI1110" s="54"/>
      <c r="GBJ1110" s="54"/>
      <c r="GBK1110" s="54"/>
      <c r="GBL1110" s="54"/>
      <c r="GBM1110" s="54"/>
      <c r="GBN1110" s="54"/>
      <c r="GBO1110" s="54"/>
      <c r="GBP1110" s="54"/>
      <c r="GBQ1110" s="54"/>
      <c r="GBR1110" s="54"/>
      <c r="GBS1110" s="54"/>
      <c r="GBT1110" s="54"/>
      <c r="GBU1110" s="54"/>
      <c r="GBV1110" s="54"/>
      <c r="GBW1110" s="54"/>
      <c r="GBX1110" s="54"/>
      <c r="GBY1110" s="54"/>
      <c r="GBZ1110" s="54"/>
      <c r="GCA1110" s="54"/>
      <c r="GCB1110" s="54"/>
      <c r="GCC1110" s="54"/>
      <c r="GCD1110" s="54"/>
      <c r="GCE1110" s="54"/>
      <c r="GCF1110" s="54"/>
      <c r="GCG1110" s="54"/>
      <c r="GCH1110" s="54"/>
      <c r="GCI1110" s="54"/>
      <c r="GCJ1110" s="54"/>
      <c r="GCK1110" s="54"/>
      <c r="GCL1110" s="54"/>
      <c r="GCM1110" s="54"/>
      <c r="GCN1110" s="54"/>
      <c r="GCO1110" s="54"/>
      <c r="GCP1110" s="54"/>
      <c r="GCQ1110" s="54"/>
      <c r="GCR1110" s="54"/>
      <c r="GCS1110" s="54"/>
      <c r="GCT1110" s="54"/>
      <c r="GCU1110" s="54"/>
      <c r="GCV1110" s="54"/>
      <c r="GCW1110" s="54"/>
      <c r="GCX1110" s="54"/>
      <c r="GCY1110" s="54"/>
      <c r="GCZ1110" s="54"/>
      <c r="GDA1110" s="54"/>
      <c r="GDB1110" s="54"/>
      <c r="GDC1110" s="54"/>
      <c r="GDD1110" s="54"/>
      <c r="GDE1110" s="54"/>
      <c r="GDF1110" s="54"/>
      <c r="GDG1110" s="54"/>
      <c r="GDH1110" s="54"/>
      <c r="GDI1110" s="54"/>
      <c r="GDJ1110" s="54"/>
      <c r="GDK1110" s="54"/>
      <c r="GDL1110" s="54"/>
      <c r="GDM1110" s="54"/>
      <c r="GDN1110" s="54"/>
      <c r="GDO1110" s="54"/>
      <c r="GDP1110" s="54"/>
      <c r="GDQ1110" s="54"/>
      <c r="GDR1110" s="54"/>
      <c r="GDS1110" s="54"/>
      <c r="GDT1110" s="54"/>
      <c r="GDU1110" s="54"/>
      <c r="GDV1110" s="54"/>
      <c r="GDW1110" s="54"/>
      <c r="GDX1110" s="54"/>
      <c r="GDY1110" s="54"/>
      <c r="GDZ1110" s="54"/>
      <c r="GEA1110" s="54"/>
      <c r="GEB1110" s="54"/>
      <c r="GEC1110" s="54"/>
      <c r="GED1110" s="54"/>
      <c r="GEE1110" s="54"/>
      <c r="GEF1110" s="54"/>
      <c r="GEG1110" s="54"/>
      <c r="GEH1110" s="54"/>
      <c r="GEI1110" s="54"/>
      <c r="GEJ1110" s="54"/>
      <c r="GEK1110" s="54"/>
      <c r="GEL1110" s="54"/>
      <c r="GEM1110" s="54"/>
      <c r="GEN1110" s="54"/>
      <c r="GEO1110" s="54"/>
      <c r="GEP1110" s="54"/>
      <c r="GEQ1110" s="54"/>
      <c r="GER1110" s="54"/>
      <c r="GES1110" s="54"/>
      <c r="GET1110" s="54"/>
      <c r="GEU1110" s="54"/>
      <c r="GEV1110" s="54"/>
      <c r="GEW1110" s="54"/>
      <c r="GEX1110" s="54"/>
      <c r="GEY1110" s="54"/>
      <c r="GEZ1110" s="54"/>
      <c r="GFA1110" s="54"/>
      <c r="GFB1110" s="54"/>
      <c r="GFC1110" s="54"/>
      <c r="GFD1110" s="54"/>
      <c r="GFE1110" s="54"/>
      <c r="GFF1110" s="54"/>
      <c r="GFG1110" s="54"/>
      <c r="GFH1110" s="54"/>
      <c r="GFI1110" s="54"/>
      <c r="GFJ1110" s="54"/>
      <c r="GFK1110" s="54"/>
      <c r="GFL1110" s="54"/>
      <c r="GFM1110" s="54"/>
      <c r="GFN1110" s="54"/>
      <c r="GFO1110" s="54"/>
      <c r="GFP1110" s="54"/>
      <c r="GFQ1110" s="54"/>
      <c r="GFR1110" s="54"/>
      <c r="GFS1110" s="54"/>
      <c r="GFT1110" s="54"/>
      <c r="GFU1110" s="54"/>
      <c r="GFV1110" s="54"/>
      <c r="GFW1110" s="54"/>
      <c r="GFX1110" s="54"/>
      <c r="GFY1110" s="54"/>
      <c r="GFZ1110" s="54"/>
      <c r="GGA1110" s="54"/>
      <c r="GGB1110" s="54"/>
      <c r="GGC1110" s="54"/>
      <c r="GGD1110" s="54"/>
      <c r="GGE1110" s="54"/>
      <c r="GGF1110" s="54"/>
      <c r="GGG1110" s="54"/>
      <c r="GGH1110" s="54"/>
      <c r="GGI1110" s="54"/>
      <c r="GGJ1110" s="54"/>
      <c r="GGK1110" s="54"/>
      <c r="GGL1110" s="54"/>
      <c r="GGM1110" s="54"/>
      <c r="GGN1110" s="54"/>
      <c r="GGO1110" s="54"/>
      <c r="GGP1110" s="54"/>
      <c r="GGQ1110" s="54"/>
      <c r="GGR1110" s="54"/>
      <c r="GGS1110" s="54"/>
      <c r="GGT1110" s="54"/>
      <c r="GGU1110" s="54"/>
      <c r="GGV1110" s="54"/>
      <c r="GGW1110" s="54"/>
      <c r="GGX1110" s="54"/>
      <c r="GGY1110" s="54"/>
      <c r="GGZ1110" s="54"/>
      <c r="GHA1110" s="54"/>
      <c r="GHB1110" s="54"/>
      <c r="GHC1110" s="54"/>
      <c r="GHD1110" s="54"/>
      <c r="GHE1110" s="54"/>
      <c r="GHF1110" s="54"/>
      <c r="GHG1110" s="54"/>
      <c r="GHH1110" s="54"/>
      <c r="GHI1110" s="54"/>
      <c r="GHJ1110" s="54"/>
      <c r="GHK1110" s="54"/>
      <c r="GHL1110" s="54"/>
      <c r="GHM1110" s="54"/>
      <c r="GHN1110" s="54"/>
      <c r="GHO1110" s="54"/>
      <c r="GHP1110" s="54"/>
      <c r="GHQ1110" s="54"/>
      <c r="GHR1110" s="54"/>
      <c r="GHS1110" s="54"/>
      <c r="GHT1110" s="54"/>
      <c r="GHU1110" s="54"/>
      <c r="GHV1110" s="54"/>
      <c r="GHW1110" s="54"/>
      <c r="GHX1110" s="54"/>
      <c r="GHY1110" s="54"/>
      <c r="GHZ1110" s="54"/>
      <c r="GIA1110" s="54"/>
      <c r="GIB1110" s="54"/>
      <c r="GIC1110" s="54"/>
      <c r="GID1110" s="54"/>
      <c r="GIE1110" s="54"/>
      <c r="GIF1110" s="54"/>
      <c r="GIG1110" s="54"/>
      <c r="GIH1110" s="54"/>
      <c r="GII1110" s="54"/>
      <c r="GIJ1110" s="54"/>
      <c r="GIK1110" s="54"/>
      <c r="GIL1110" s="54"/>
      <c r="GIM1110" s="54"/>
      <c r="GIN1110" s="54"/>
      <c r="GIO1110" s="54"/>
      <c r="GIP1110" s="54"/>
      <c r="GIQ1110" s="54"/>
      <c r="GIR1110" s="54"/>
      <c r="GIS1110" s="54"/>
      <c r="GIT1110" s="54"/>
      <c r="GIU1110" s="54"/>
      <c r="GIV1110" s="54"/>
      <c r="GIW1110" s="54"/>
      <c r="GIX1110" s="54"/>
      <c r="GIY1110" s="54"/>
      <c r="GIZ1110" s="54"/>
      <c r="GJA1110" s="54"/>
      <c r="GJB1110" s="54"/>
      <c r="GJC1110" s="54"/>
      <c r="GJD1110" s="54"/>
      <c r="GJE1110" s="54"/>
      <c r="GJF1110" s="54"/>
      <c r="GJG1110" s="54"/>
      <c r="GJH1110" s="54"/>
      <c r="GJI1110" s="54"/>
      <c r="GJJ1110" s="54"/>
      <c r="GJK1110" s="54"/>
      <c r="GJL1110" s="54"/>
      <c r="GJM1110" s="54"/>
      <c r="GJN1110" s="54"/>
      <c r="GJO1110" s="54"/>
      <c r="GJP1110" s="54"/>
      <c r="GJQ1110" s="54"/>
      <c r="GJR1110" s="54"/>
      <c r="GJS1110" s="54"/>
      <c r="GJT1110" s="54"/>
      <c r="GJU1110" s="54"/>
      <c r="GJV1110" s="54"/>
      <c r="GJW1110" s="54"/>
      <c r="GJX1110" s="54"/>
      <c r="GJY1110" s="54"/>
      <c r="GJZ1110" s="54"/>
      <c r="GKA1110" s="54"/>
      <c r="GKB1110" s="54"/>
      <c r="GKC1110" s="54"/>
      <c r="GKD1110" s="54"/>
      <c r="GKE1110" s="54"/>
      <c r="GKF1110" s="54"/>
      <c r="GKG1110" s="54"/>
      <c r="GKH1110" s="54"/>
      <c r="GKI1110" s="54"/>
      <c r="GKJ1110" s="54"/>
      <c r="GKK1110" s="54"/>
      <c r="GKL1110" s="54"/>
      <c r="GKM1110" s="54"/>
      <c r="GKN1110" s="54"/>
      <c r="GKO1110" s="54"/>
      <c r="GKP1110" s="54"/>
      <c r="GKQ1110" s="54"/>
      <c r="GKR1110" s="54"/>
      <c r="GKS1110" s="54"/>
      <c r="GKT1110" s="54"/>
      <c r="GKU1110" s="54"/>
      <c r="GKV1110" s="54"/>
      <c r="GKW1110" s="54"/>
      <c r="GKX1110" s="54"/>
      <c r="GKY1110" s="54"/>
      <c r="GKZ1110" s="54"/>
      <c r="GLA1110" s="54"/>
      <c r="GLB1110" s="54"/>
      <c r="GLC1110" s="54"/>
      <c r="GLD1110" s="54"/>
      <c r="GLE1110" s="54"/>
      <c r="GLF1110" s="54"/>
      <c r="GLG1110" s="54"/>
      <c r="GLH1110" s="54"/>
      <c r="GLI1110" s="54"/>
      <c r="GLJ1110" s="54"/>
      <c r="GLK1110" s="54"/>
      <c r="GLL1110" s="54"/>
      <c r="GLM1110" s="54"/>
      <c r="GLN1110" s="54"/>
      <c r="GLO1110" s="54"/>
      <c r="GLP1110" s="54"/>
      <c r="GLQ1110" s="54"/>
      <c r="GLR1110" s="54"/>
      <c r="GLS1110" s="54"/>
      <c r="GLT1110" s="54"/>
      <c r="GLU1110" s="54"/>
      <c r="GLV1110" s="54"/>
      <c r="GLW1110" s="54"/>
      <c r="GLX1110" s="54"/>
      <c r="GLY1110" s="54"/>
      <c r="GLZ1110" s="54"/>
      <c r="GMA1110" s="54"/>
      <c r="GMB1110" s="54"/>
      <c r="GMC1110" s="54"/>
      <c r="GMD1110" s="54"/>
      <c r="GME1110" s="54"/>
      <c r="GMF1110" s="54"/>
      <c r="GMG1110" s="54"/>
      <c r="GMH1110" s="54"/>
      <c r="GMI1110" s="54"/>
      <c r="GMJ1110" s="54"/>
      <c r="GMK1110" s="54"/>
      <c r="GML1110" s="54"/>
      <c r="GMM1110" s="54"/>
      <c r="GMN1110" s="54"/>
      <c r="GMO1110" s="54"/>
      <c r="GMP1110" s="54"/>
      <c r="GMQ1110" s="54"/>
      <c r="GMR1110" s="54"/>
      <c r="GMS1110" s="54"/>
      <c r="GMT1110" s="54"/>
      <c r="GMU1110" s="54"/>
      <c r="GMV1110" s="54"/>
      <c r="GMW1110" s="54"/>
      <c r="GMX1110" s="54"/>
      <c r="GMY1110" s="54"/>
      <c r="GMZ1110" s="54"/>
      <c r="GNA1110" s="54"/>
      <c r="GNB1110" s="54"/>
      <c r="GNC1110" s="54"/>
      <c r="GND1110" s="54"/>
      <c r="GNE1110" s="54"/>
      <c r="GNF1110" s="54"/>
      <c r="GNG1110" s="54"/>
      <c r="GNH1110" s="54"/>
      <c r="GNI1110" s="54"/>
      <c r="GNJ1110" s="54"/>
      <c r="GNK1110" s="54"/>
      <c r="GNL1110" s="54"/>
      <c r="GNM1110" s="54"/>
      <c r="GNN1110" s="54"/>
      <c r="GNO1110" s="54"/>
      <c r="GNP1110" s="54"/>
      <c r="GNQ1110" s="54"/>
      <c r="GNR1110" s="54"/>
      <c r="GNS1110" s="54"/>
      <c r="GNT1110" s="54"/>
      <c r="GNU1110" s="54"/>
      <c r="GNV1110" s="54"/>
      <c r="GNW1110" s="54"/>
      <c r="GNX1110" s="54"/>
      <c r="GNY1110" s="54"/>
      <c r="GNZ1110" s="54"/>
      <c r="GOA1110" s="54"/>
      <c r="GOB1110" s="54"/>
      <c r="GOC1110" s="54"/>
      <c r="GOD1110" s="54"/>
      <c r="GOE1110" s="54"/>
      <c r="GOF1110" s="54"/>
      <c r="GOG1110" s="54"/>
      <c r="GOH1110" s="54"/>
      <c r="GOI1110" s="54"/>
      <c r="GOJ1110" s="54"/>
      <c r="GOK1110" s="54"/>
      <c r="GOL1110" s="54"/>
      <c r="GOM1110" s="54"/>
      <c r="GON1110" s="54"/>
      <c r="GOO1110" s="54"/>
      <c r="GOP1110" s="54"/>
      <c r="GOQ1110" s="54"/>
      <c r="GOR1110" s="54"/>
      <c r="GOS1110" s="54"/>
      <c r="GOT1110" s="54"/>
      <c r="GOU1110" s="54"/>
      <c r="GOV1110" s="54"/>
      <c r="GOW1110" s="54"/>
      <c r="GOX1110" s="54"/>
      <c r="GOY1110" s="54"/>
      <c r="GOZ1110" s="54"/>
      <c r="GPA1110" s="54"/>
      <c r="GPB1110" s="54"/>
      <c r="GPC1110" s="54"/>
      <c r="GPD1110" s="54"/>
      <c r="GPE1110" s="54"/>
      <c r="GPF1110" s="54"/>
      <c r="GPG1110" s="54"/>
      <c r="GPH1110" s="54"/>
      <c r="GPI1110" s="54"/>
      <c r="GPJ1110" s="54"/>
      <c r="GPK1110" s="54"/>
      <c r="GPL1110" s="54"/>
      <c r="GPM1110" s="54"/>
      <c r="GPN1110" s="54"/>
      <c r="GPO1110" s="54"/>
      <c r="GPP1110" s="54"/>
      <c r="GPQ1110" s="54"/>
      <c r="GPR1110" s="54"/>
      <c r="GPS1110" s="54"/>
      <c r="GPT1110" s="54"/>
      <c r="GPU1110" s="54"/>
      <c r="GPV1110" s="54"/>
      <c r="GPW1110" s="54"/>
      <c r="GPX1110" s="54"/>
      <c r="GPY1110" s="54"/>
      <c r="GPZ1110" s="54"/>
      <c r="GQA1110" s="54"/>
      <c r="GQB1110" s="54"/>
      <c r="GQC1110" s="54"/>
      <c r="GQD1110" s="54"/>
      <c r="GQE1110" s="54"/>
      <c r="GQF1110" s="54"/>
      <c r="GQG1110" s="54"/>
      <c r="GQH1110" s="54"/>
      <c r="GQI1110" s="54"/>
      <c r="GQJ1110" s="54"/>
      <c r="GQK1110" s="54"/>
      <c r="GQL1110" s="54"/>
      <c r="GQM1110" s="54"/>
      <c r="GQN1110" s="54"/>
      <c r="GQO1110" s="54"/>
      <c r="GQP1110" s="54"/>
      <c r="GQQ1110" s="54"/>
      <c r="GQR1110" s="54"/>
      <c r="GQS1110" s="54"/>
      <c r="GQT1110" s="54"/>
      <c r="GQU1110" s="54"/>
      <c r="GQV1110" s="54"/>
      <c r="GQW1110" s="54"/>
      <c r="GQX1110" s="54"/>
      <c r="GQY1110" s="54"/>
      <c r="GQZ1110" s="54"/>
      <c r="GRA1110" s="54"/>
      <c r="GRB1110" s="54"/>
      <c r="GRC1110" s="54"/>
      <c r="GRD1110" s="54"/>
      <c r="GRE1110" s="54"/>
      <c r="GRF1110" s="54"/>
      <c r="GRG1110" s="54"/>
      <c r="GRH1110" s="54"/>
      <c r="GRI1110" s="54"/>
      <c r="GRJ1110" s="54"/>
      <c r="GRK1110" s="54"/>
      <c r="GRL1110" s="54"/>
      <c r="GRM1110" s="54"/>
      <c r="GRN1110" s="54"/>
      <c r="GRO1110" s="54"/>
      <c r="GRP1110" s="54"/>
      <c r="GRQ1110" s="54"/>
      <c r="GRR1110" s="54"/>
      <c r="GRS1110" s="54"/>
      <c r="GRT1110" s="54"/>
      <c r="GRU1110" s="54"/>
      <c r="GRV1110" s="54"/>
      <c r="GRW1110" s="54"/>
      <c r="GRX1110" s="54"/>
      <c r="GRY1110" s="54"/>
      <c r="GRZ1110" s="54"/>
      <c r="GSA1110" s="54"/>
      <c r="GSB1110" s="54"/>
      <c r="GSC1110" s="54"/>
      <c r="GSD1110" s="54"/>
      <c r="GSE1110" s="54"/>
      <c r="GSF1110" s="54"/>
      <c r="GSG1110" s="54"/>
      <c r="GSH1110" s="54"/>
      <c r="GSI1110" s="54"/>
      <c r="GSJ1110" s="54"/>
      <c r="GSK1110" s="54"/>
      <c r="GSL1110" s="54"/>
      <c r="GSM1110" s="54"/>
      <c r="GSN1110" s="54"/>
      <c r="GSO1110" s="54"/>
      <c r="GSP1110" s="54"/>
      <c r="GSQ1110" s="54"/>
      <c r="GSR1110" s="54"/>
      <c r="GSS1110" s="54"/>
      <c r="GST1110" s="54"/>
      <c r="GSU1110" s="54"/>
      <c r="GSV1110" s="54"/>
      <c r="GSW1110" s="54"/>
      <c r="GSX1110" s="54"/>
      <c r="GSY1110" s="54"/>
      <c r="GSZ1110" s="54"/>
      <c r="GTA1110" s="54"/>
      <c r="GTB1110" s="54"/>
      <c r="GTC1110" s="54"/>
      <c r="GTD1110" s="54"/>
      <c r="GTE1110" s="54"/>
      <c r="GTF1110" s="54"/>
      <c r="GTG1110" s="54"/>
      <c r="GTH1110" s="54"/>
      <c r="GTI1110" s="54"/>
      <c r="GTJ1110" s="54"/>
      <c r="GTK1110" s="54"/>
      <c r="GTL1110" s="54"/>
      <c r="GTM1110" s="54"/>
      <c r="GTN1110" s="54"/>
      <c r="GTO1110" s="54"/>
      <c r="GTP1110" s="54"/>
      <c r="GTQ1110" s="54"/>
      <c r="GTR1110" s="54"/>
      <c r="GTS1110" s="54"/>
      <c r="GTT1110" s="54"/>
      <c r="GTU1110" s="54"/>
      <c r="GTV1110" s="54"/>
      <c r="GTW1110" s="54"/>
      <c r="GTX1110" s="54"/>
      <c r="GTY1110" s="54"/>
      <c r="GTZ1110" s="54"/>
      <c r="GUA1110" s="54"/>
      <c r="GUB1110" s="54"/>
      <c r="GUC1110" s="54"/>
      <c r="GUD1110" s="54"/>
      <c r="GUE1110" s="54"/>
      <c r="GUF1110" s="54"/>
      <c r="GUG1110" s="54"/>
      <c r="GUH1110" s="54"/>
      <c r="GUI1110" s="54"/>
      <c r="GUJ1110" s="54"/>
      <c r="GUK1110" s="54"/>
      <c r="GUL1110" s="54"/>
      <c r="GUM1110" s="54"/>
      <c r="GUN1110" s="54"/>
      <c r="GUO1110" s="54"/>
      <c r="GUP1110" s="54"/>
      <c r="GUQ1110" s="54"/>
      <c r="GUR1110" s="54"/>
      <c r="GUS1110" s="54"/>
      <c r="GUT1110" s="54"/>
      <c r="GUU1110" s="54"/>
      <c r="GUV1110" s="54"/>
      <c r="GUW1110" s="54"/>
      <c r="GUX1110" s="54"/>
      <c r="GUY1110" s="54"/>
      <c r="GUZ1110" s="54"/>
      <c r="GVA1110" s="54"/>
      <c r="GVB1110" s="54"/>
      <c r="GVC1110" s="54"/>
      <c r="GVD1110" s="54"/>
      <c r="GVE1110" s="54"/>
      <c r="GVF1110" s="54"/>
      <c r="GVG1110" s="54"/>
      <c r="GVH1110" s="54"/>
      <c r="GVI1110" s="54"/>
      <c r="GVJ1110" s="54"/>
      <c r="GVK1110" s="54"/>
      <c r="GVL1110" s="54"/>
      <c r="GVM1110" s="54"/>
      <c r="GVN1110" s="54"/>
      <c r="GVO1110" s="54"/>
      <c r="GVP1110" s="54"/>
      <c r="GVQ1110" s="54"/>
      <c r="GVR1110" s="54"/>
      <c r="GVS1110" s="54"/>
      <c r="GVT1110" s="54"/>
      <c r="GVU1110" s="54"/>
      <c r="GVV1110" s="54"/>
      <c r="GVW1110" s="54"/>
      <c r="GVX1110" s="54"/>
      <c r="GVY1110" s="54"/>
      <c r="GVZ1110" s="54"/>
      <c r="GWA1110" s="54"/>
      <c r="GWB1110" s="54"/>
      <c r="GWC1110" s="54"/>
      <c r="GWD1110" s="54"/>
      <c r="GWE1110" s="54"/>
      <c r="GWF1110" s="54"/>
      <c r="GWG1110" s="54"/>
      <c r="GWH1110" s="54"/>
      <c r="GWI1110" s="54"/>
      <c r="GWJ1110" s="54"/>
      <c r="GWK1110" s="54"/>
      <c r="GWL1110" s="54"/>
      <c r="GWM1110" s="54"/>
      <c r="GWN1110" s="54"/>
      <c r="GWO1110" s="54"/>
      <c r="GWP1110" s="54"/>
      <c r="GWQ1110" s="54"/>
      <c r="GWR1110" s="54"/>
      <c r="GWS1110" s="54"/>
      <c r="GWT1110" s="54"/>
      <c r="GWU1110" s="54"/>
      <c r="GWV1110" s="54"/>
      <c r="GWW1110" s="54"/>
      <c r="GWX1110" s="54"/>
      <c r="GWY1110" s="54"/>
      <c r="GWZ1110" s="54"/>
      <c r="GXA1110" s="54"/>
      <c r="GXB1110" s="54"/>
      <c r="GXC1110" s="54"/>
      <c r="GXD1110" s="54"/>
      <c r="GXE1110" s="54"/>
      <c r="GXF1110" s="54"/>
      <c r="GXG1110" s="54"/>
      <c r="GXH1110" s="54"/>
      <c r="GXI1110" s="54"/>
      <c r="GXJ1110" s="54"/>
      <c r="GXK1110" s="54"/>
      <c r="GXL1110" s="54"/>
      <c r="GXM1110" s="54"/>
      <c r="GXN1110" s="54"/>
      <c r="GXO1110" s="54"/>
      <c r="GXP1110" s="54"/>
      <c r="GXQ1110" s="54"/>
      <c r="GXR1110" s="54"/>
      <c r="GXS1110" s="54"/>
      <c r="GXT1110" s="54"/>
      <c r="GXU1110" s="54"/>
      <c r="GXV1110" s="54"/>
      <c r="GXW1110" s="54"/>
      <c r="GXX1110" s="54"/>
      <c r="GXY1110" s="54"/>
      <c r="GXZ1110" s="54"/>
      <c r="GYA1110" s="54"/>
      <c r="GYB1110" s="54"/>
      <c r="GYC1110" s="54"/>
      <c r="GYD1110" s="54"/>
      <c r="GYE1110" s="54"/>
      <c r="GYF1110" s="54"/>
      <c r="GYG1110" s="54"/>
      <c r="GYH1110" s="54"/>
      <c r="GYI1110" s="54"/>
      <c r="GYJ1110" s="54"/>
      <c r="GYK1110" s="54"/>
      <c r="GYL1110" s="54"/>
      <c r="GYM1110" s="54"/>
      <c r="GYN1110" s="54"/>
      <c r="GYO1110" s="54"/>
      <c r="GYP1110" s="54"/>
      <c r="GYQ1110" s="54"/>
      <c r="GYR1110" s="54"/>
      <c r="GYS1110" s="54"/>
      <c r="GYT1110" s="54"/>
      <c r="GYU1110" s="54"/>
      <c r="GYV1110" s="54"/>
      <c r="GYW1110" s="54"/>
      <c r="GYX1110" s="54"/>
      <c r="GYY1110" s="54"/>
      <c r="GYZ1110" s="54"/>
      <c r="GZA1110" s="54"/>
      <c r="GZB1110" s="54"/>
      <c r="GZC1110" s="54"/>
      <c r="GZD1110" s="54"/>
      <c r="GZE1110" s="54"/>
      <c r="GZF1110" s="54"/>
      <c r="GZG1110" s="54"/>
      <c r="GZH1110" s="54"/>
      <c r="GZI1110" s="54"/>
      <c r="GZJ1110" s="54"/>
      <c r="GZK1110" s="54"/>
      <c r="GZL1110" s="54"/>
      <c r="GZM1110" s="54"/>
      <c r="GZN1110" s="54"/>
      <c r="GZO1110" s="54"/>
      <c r="GZP1110" s="54"/>
      <c r="GZQ1110" s="54"/>
      <c r="GZR1110" s="54"/>
      <c r="GZS1110" s="54"/>
      <c r="GZT1110" s="54"/>
      <c r="GZU1110" s="54"/>
      <c r="GZV1110" s="54"/>
      <c r="GZW1110" s="54"/>
      <c r="GZX1110" s="54"/>
      <c r="GZY1110" s="54"/>
      <c r="GZZ1110" s="54"/>
      <c r="HAA1110" s="54"/>
      <c r="HAB1110" s="54"/>
      <c r="HAC1110" s="54"/>
      <c r="HAD1110" s="54"/>
      <c r="HAE1110" s="54"/>
      <c r="HAF1110" s="54"/>
      <c r="HAG1110" s="54"/>
      <c r="HAH1110" s="54"/>
      <c r="HAI1110" s="54"/>
      <c r="HAJ1110" s="54"/>
      <c r="HAK1110" s="54"/>
      <c r="HAL1110" s="54"/>
      <c r="HAM1110" s="54"/>
      <c r="HAN1110" s="54"/>
      <c r="HAO1110" s="54"/>
      <c r="HAP1110" s="54"/>
      <c r="HAQ1110" s="54"/>
      <c r="HAR1110" s="54"/>
      <c r="HAS1110" s="54"/>
      <c r="HAT1110" s="54"/>
      <c r="HAU1110" s="54"/>
      <c r="HAV1110" s="54"/>
      <c r="HAW1110" s="54"/>
      <c r="HAX1110" s="54"/>
      <c r="HAY1110" s="54"/>
      <c r="HAZ1110" s="54"/>
      <c r="HBA1110" s="54"/>
      <c r="HBB1110" s="54"/>
      <c r="HBC1110" s="54"/>
      <c r="HBD1110" s="54"/>
      <c r="HBE1110" s="54"/>
      <c r="HBF1110" s="54"/>
      <c r="HBG1110" s="54"/>
      <c r="HBH1110" s="54"/>
      <c r="HBI1110" s="54"/>
      <c r="HBJ1110" s="54"/>
      <c r="HBK1110" s="54"/>
      <c r="HBL1110" s="54"/>
      <c r="HBM1110" s="54"/>
      <c r="HBN1110" s="54"/>
      <c r="HBO1110" s="54"/>
      <c r="HBP1110" s="54"/>
      <c r="HBQ1110" s="54"/>
      <c r="HBR1110" s="54"/>
      <c r="HBS1110" s="54"/>
      <c r="HBT1110" s="54"/>
      <c r="HBU1110" s="54"/>
      <c r="HBV1110" s="54"/>
      <c r="HBW1110" s="54"/>
      <c r="HBX1110" s="54"/>
      <c r="HBY1110" s="54"/>
      <c r="HBZ1110" s="54"/>
      <c r="HCA1110" s="54"/>
      <c r="HCB1110" s="54"/>
      <c r="HCC1110" s="54"/>
      <c r="HCD1110" s="54"/>
      <c r="HCE1110" s="54"/>
      <c r="HCF1110" s="54"/>
      <c r="HCG1110" s="54"/>
      <c r="HCH1110" s="54"/>
      <c r="HCI1110" s="54"/>
      <c r="HCJ1110" s="54"/>
      <c r="HCK1110" s="54"/>
      <c r="HCL1110" s="54"/>
      <c r="HCM1110" s="54"/>
      <c r="HCN1110" s="54"/>
      <c r="HCO1110" s="54"/>
      <c r="HCP1110" s="54"/>
      <c r="HCQ1110" s="54"/>
      <c r="HCR1110" s="54"/>
      <c r="HCS1110" s="54"/>
      <c r="HCT1110" s="54"/>
      <c r="HCU1110" s="54"/>
      <c r="HCV1110" s="54"/>
      <c r="HCW1110" s="54"/>
      <c r="HCX1110" s="54"/>
      <c r="HCY1110" s="54"/>
      <c r="HCZ1110" s="54"/>
      <c r="HDA1110" s="54"/>
      <c r="HDB1110" s="54"/>
      <c r="HDC1110" s="54"/>
      <c r="HDD1110" s="54"/>
      <c r="HDE1110" s="54"/>
      <c r="HDF1110" s="54"/>
      <c r="HDG1110" s="54"/>
      <c r="HDH1110" s="54"/>
      <c r="HDI1110" s="54"/>
      <c r="HDJ1110" s="54"/>
      <c r="HDK1110" s="54"/>
      <c r="HDL1110" s="54"/>
      <c r="HDM1110" s="54"/>
      <c r="HDN1110" s="54"/>
      <c r="HDO1110" s="54"/>
      <c r="HDP1110" s="54"/>
      <c r="HDQ1110" s="54"/>
      <c r="HDR1110" s="54"/>
      <c r="HDS1110" s="54"/>
      <c r="HDT1110" s="54"/>
      <c r="HDU1110" s="54"/>
      <c r="HDV1110" s="54"/>
      <c r="HDW1110" s="54"/>
      <c r="HDX1110" s="54"/>
      <c r="HDY1110" s="54"/>
      <c r="HDZ1110" s="54"/>
      <c r="HEA1110" s="54"/>
      <c r="HEB1110" s="54"/>
      <c r="HEC1110" s="54"/>
      <c r="HED1110" s="54"/>
      <c r="HEE1110" s="54"/>
      <c r="HEF1110" s="54"/>
      <c r="HEG1110" s="54"/>
      <c r="HEH1110" s="54"/>
      <c r="HEI1110" s="54"/>
      <c r="HEJ1110" s="54"/>
      <c r="HEK1110" s="54"/>
      <c r="HEL1110" s="54"/>
      <c r="HEM1110" s="54"/>
      <c r="HEN1110" s="54"/>
      <c r="HEO1110" s="54"/>
      <c r="HEP1110" s="54"/>
      <c r="HEQ1110" s="54"/>
      <c r="HER1110" s="54"/>
      <c r="HES1110" s="54"/>
      <c r="HET1110" s="54"/>
      <c r="HEU1110" s="54"/>
      <c r="HEV1110" s="54"/>
      <c r="HEW1110" s="54"/>
      <c r="HEX1110" s="54"/>
      <c r="HEY1110" s="54"/>
      <c r="HEZ1110" s="54"/>
      <c r="HFA1110" s="54"/>
      <c r="HFB1110" s="54"/>
      <c r="HFC1110" s="54"/>
      <c r="HFD1110" s="54"/>
      <c r="HFE1110" s="54"/>
      <c r="HFF1110" s="54"/>
      <c r="HFG1110" s="54"/>
      <c r="HFH1110" s="54"/>
      <c r="HFI1110" s="54"/>
      <c r="HFJ1110" s="54"/>
      <c r="HFK1110" s="54"/>
      <c r="HFL1110" s="54"/>
      <c r="HFM1110" s="54"/>
      <c r="HFN1110" s="54"/>
      <c r="HFO1110" s="54"/>
      <c r="HFP1110" s="54"/>
      <c r="HFQ1110" s="54"/>
      <c r="HFR1110" s="54"/>
      <c r="HFS1110" s="54"/>
      <c r="HFT1110" s="54"/>
      <c r="HFU1110" s="54"/>
      <c r="HFV1110" s="54"/>
      <c r="HFW1110" s="54"/>
      <c r="HFX1110" s="54"/>
      <c r="HFY1110" s="54"/>
      <c r="HFZ1110" s="54"/>
      <c r="HGA1110" s="54"/>
      <c r="HGB1110" s="54"/>
      <c r="HGC1110" s="54"/>
      <c r="HGD1110" s="54"/>
      <c r="HGE1110" s="54"/>
      <c r="HGF1110" s="54"/>
      <c r="HGG1110" s="54"/>
      <c r="HGH1110" s="54"/>
      <c r="HGI1110" s="54"/>
      <c r="HGJ1110" s="54"/>
      <c r="HGK1110" s="54"/>
      <c r="HGL1110" s="54"/>
      <c r="HGM1110" s="54"/>
      <c r="HGN1110" s="54"/>
      <c r="HGO1110" s="54"/>
      <c r="HGP1110" s="54"/>
      <c r="HGQ1110" s="54"/>
      <c r="HGR1110" s="54"/>
      <c r="HGS1110" s="54"/>
      <c r="HGT1110" s="54"/>
      <c r="HGU1110" s="54"/>
      <c r="HGV1110" s="54"/>
      <c r="HGW1110" s="54"/>
      <c r="HGX1110" s="54"/>
      <c r="HGY1110" s="54"/>
      <c r="HGZ1110" s="54"/>
      <c r="HHA1110" s="54"/>
      <c r="HHB1110" s="54"/>
      <c r="HHC1110" s="54"/>
      <c r="HHD1110" s="54"/>
      <c r="HHE1110" s="54"/>
      <c r="HHF1110" s="54"/>
      <c r="HHG1110" s="54"/>
      <c r="HHH1110" s="54"/>
      <c r="HHI1110" s="54"/>
      <c r="HHJ1110" s="54"/>
      <c r="HHK1110" s="54"/>
      <c r="HHL1110" s="54"/>
      <c r="HHM1110" s="54"/>
      <c r="HHN1110" s="54"/>
      <c r="HHO1110" s="54"/>
      <c r="HHP1110" s="54"/>
      <c r="HHQ1110" s="54"/>
      <c r="HHR1110" s="54"/>
      <c r="HHS1110" s="54"/>
      <c r="HHT1110" s="54"/>
      <c r="HHU1110" s="54"/>
      <c r="HHV1110" s="54"/>
      <c r="HHW1110" s="54"/>
      <c r="HHX1110" s="54"/>
      <c r="HHY1110" s="54"/>
      <c r="HHZ1110" s="54"/>
      <c r="HIA1110" s="54"/>
      <c r="HIB1110" s="54"/>
      <c r="HIC1110" s="54"/>
      <c r="HID1110" s="54"/>
      <c r="HIE1110" s="54"/>
      <c r="HIF1110" s="54"/>
      <c r="HIG1110" s="54"/>
      <c r="HIH1110" s="54"/>
      <c r="HII1110" s="54"/>
      <c r="HIJ1110" s="54"/>
      <c r="HIK1110" s="54"/>
      <c r="HIL1110" s="54"/>
      <c r="HIM1110" s="54"/>
      <c r="HIN1110" s="54"/>
      <c r="HIO1110" s="54"/>
      <c r="HIP1110" s="54"/>
      <c r="HIQ1110" s="54"/>
      <c r="HIR1110" s="54"/>
      <c r="HIS1110" s="54"/>
      <c r="HIT1110" s="54"/>
      <c r="HIU1110" s="54"/>
      <c r="HIV1110" s="54"/>
      <c r="HIW1110" s="54"/>
      <c r="HIX1110" s="54"/>
      <c r="HIY1110" s="54"/>
      <c r="HIZ1110" s="54"/>
      <c r="HJA1110" s="54"/>
      <c r="HJB1110" s="54"/>
      <c r="HJC1110" s="54"/>
      <c r="HJD1110" s="54"/>
      <c r="HJE1110" s="54"/>
      <c r="HJF1110" s="54"/>
      <c r="HJG1110" s="54"/>
      <c r="HJH1110" s="54"/>
      <c r="HJI1110" s="54"/>
      <c r="HJJ1110" s="54"/>
      <c r="HJK1110" s="54"/>
      <c r="HJL1110" s="54"/>
      <c r="HJM1110" s="54"/>
      <c r="HJN1110" s="54"/>
      <c r="HJO1110" s="54"/>
      <c r="HJP1110" s="54"/>
      <c r="HJQ1110" s="54"/>
      <c r="HJR1110" s="54"/>
      <c r="HJS1110" s="54"/>
      <c r="HJT1110" s="54"/>
      <c r="HJU1110" s="54"/>
      <c r="HJV1110" s="54"/>
      <c r="HJW1110" s="54"/>
      <c r="HJX1110" s="54"/>
      <c r="HJY1110" s="54"/>
      <c r="HJZ1110" s="54"/>
      <c r="HKA1110" s="54"/>
      <c r="HKB1110" s="54"/>
      <c r="HKC1110" s="54"/>
      <c r="HKD1110" s="54"/>
      <c r="HKE1110" s="54"/>
      <c r="HKF1110" s="54"/>
      <c r="HKG1110" s="54"/>
      <c r="HKH1110" s="54"/>
      <c r="HKI1110" s="54"/>
      <c r="HKJ1110" s="54"/>
      <c r="HKK1110" s="54"/>
      <c r="HKL1110" s="54"/>
      <c r="HKM1110" s="54"/>
      <c r="HKN1110" s="54"/>
      <c r="HKO1110" s="54"/>
      <c r="HKP1110" s="54"/>
      <c r="HKQ1110" s="54"/>
      <c r="HKR1110" s="54"/>
      <c r="HKS1110" s="54"/>
      <c r="HKT1110" s="54"/>
      <c r="HKU1110" s="54"/>
      <c r="HKV1110" s="54"/>
      <c r="HKW1110" s="54"/>
      <c r="HKX1110" s="54"/>
      <c r="HKY1110" s="54"/>
      <c r="HKZ1110" s="54"/>
      <c r="HLA1110" s="54"/>
      <c r="HLB1110" s="54"/>
      <c r="HLC1110" s="54"/>
      <c r="HLD1110" s="54"/>
      <c r="HLE1110" s="54"/>
      <c r="HLF1110" s="54"/>
      <c r="HLG1110" s="54"/>
      <c r="HLH1110" s="54"/>
      <c r="HLI1110" s="54"/>
      <c r="HLJ1110" s="54"/>
      <c r="HLK1110" s="54"/>
      <c r="HLL1110" s="54"/>
      <c r="HLM1110" s="54"/>
      <c r="HLN1110" s="54"/>
      <c r="HLO1110" s="54"/>
      <c r="HLP1110" s="54"/>
      <c r="HLQ1110" s="54"/>
      <c r="HLR1110" s="54"/>
      <c r="HLS1110" s="54"/>
      <c r="HLT1110" s="54"/>
      <c r="HLU1110" s="54"/>
      <c r="HLV1110" s="54"/>
      <c r="HLW1110" s="54"/>
      <c r="HLX1110" s="54"/>
      <c r="HLY1110" s="54"/>
      <c r="HLZ1110" s="54"/>
      <c r="HMA1110" s="54"/>
      <c r="HMB1110" s="54"/>
      <c r="HMC1110" s="54"/>
      <c r="HMD1110" s="54"/>
      <c r="HME1110" s="54"/>
      <c r="HMF1110" s="54"/>
      <c r="HMG1110" s="54"/>
      <c r="HMH1110" s="54"/>
      <c r="HMI1110" s="54"/>
      <c r="HMJ1110" s="54"/>
      <c r="HMK1110" s="54"/>
      <c r="HML1110" s="54"/>
      <c r="HMM1110" s="54"/>
      <c r="HMN1110" s="54"/>
      <c r="HMO1110" s="54"/>
      <c r="HMP1110" s="54"/>
      <c r="HMQ1110" s="54"/>
      <c r="HMR1110" s="54"/>
      <c r="HMS1110" s="54"/>
      <c r="HMT1110" s="54"/>
      <c r="HMU1110" s="54"/>
      <c r="HMV1110" s="54"/>
      <c r="HMW1110" s="54"/>
      <c r="HMX1110" s="54"/>
      <c r="HMY1110" s="54"/>
      <c r="HMZ1110" s="54"/>
      <c r="HNA1110" s="54"/>
      <c r="HNB1110" s="54"/>
      <c r="HNC1110" s="54"/>
      <c r="HND1110" s="54"/>
      <c r="HNE1110" s="54"/>
      <c r="HNF1110" s="54"/>
      <c r="HNG1110" s="54"/>
      <c r="HNH1110" s="54"/>
      <c r="HNI1110" s="54"/>
      <c r="HNJ1110" s="54"/>
      <c r="HNK1110" s="54"/>
      <c r="HNL1110" s="54"/>
      <c r="HNM1110" s="54"/>
      <c r="HNN1110" s="54"/>
      <c r="HNO1110" s="54"/>
      <c r="HNP1110" s="54"/>
      <c r="HNQ1110" s="54"/>
      <c r="HNR1110" s="54"/>
      <c r="HNS1110" s="54"/>
      <c r="HNT1110" s="54"/>
      <c r="HNU1110" s="54"/>
      <c r="HNV1110" s="54"/>
      <c r="HNW1110" s="54"/>
      <c r="HNX1110" s="54"/>
      <c r="HNY1110" s="54"/>
      <c r="HNZ1110" s="54"/>
      <c r="HOA1110" s="54"/>
      <c r="HOB1110" s="54"/>
      <c r="HOC1110" s="54"/>
      <c r="HOD1110" s="54"/>
      <c r="HOE1110" s="54"/>
      <c r="HOF1110" s="54"/>
      <c r="HOG1110" s="54"/>
      <c r="HOH1110" s="54"/>
      <c r="HOI1110" s="54"/>
      <c r="HOJ1110" s="54"/>
      <c r="HOK1110" s="54"/>
      <c r="HOL1110" s="54"/>
      <c r="HOM1110" s="54"/>
      <c r="HON1110" s="54"/>
      <c r="HOO1110" s="54"/>
      <c r="HOP1110" s="54"/>
      <c r="HOQ1110" s="54"/>
      <c r="HOR1110" s="54"/>
      <c r="HOS1110" s="54"/>
      <c r="HOT1110" s="54"/>
      <c r="HOU1110" s="54"/>
      <c r="HOV1110" s="54"/>
      <c r="HOW1110" s="54"/>
      <c r="HOX1110" s="54"/>
      <c r="HOY1110" s="54"/>
      <c r="HOZ1110" s="54"/>
      <c r="HPA1110" s="54"/>
      <c r="HPB1110" s="54"/>
      <c r="HPC1110" s="54"/>
      <c r="HPD1110" s="54"/>
      <c r="HPE1110" s="54"/>
      <c r="HPF1110" s="54"/>
      <c r="HPG1110" s="54"/>
      <c r="HPH1110" s="54"/>
      <c r="HPI1110" s="54"/>
      <c r="HPJ1110" s="54"/>
      <c r="HPK1110" s="54"/>
      <c r="HPL1110" s="54"/>
      <c r="HPM1110" s="54"/>
      <c r="HPN1110" s="54"/>
      <c r="HPO1110" s="54"/>
      <c r="HPP1110" s="54"/>
      <c r="HPQ1110" s="54"/>
      <c r="HPR1110" s="54"/>
      <c r="HPS1110" s="54"/>
      <c r="HPT1110" s="54"/>
      <c r="HPU1110" s="54"/>
      <c r="HPV1110" s="54"/>
      <c r="HPW1110" s="54"/>
      <c r="HPX1110" s="54"/>
      <c r="HPY1110" s="54"/>
      <c r="HPZ1110" s="54"/>
      <c r="HQA1110" s="54"/>
      <c r="HQB1110" s="54"/>
      <c r="HQC1110" s="54"/>
      <c r="HQD1110" s="54"/>
      <c r="HQE1110" s="54"/>
      <c r="HQF1110" s="54"/>
      <c r="HQG1110" s="54"/>
      <c r="HQH1110" s="54"/>
      <c r="HQI1110" s="54"/>
      <c r="HQJ1110" s="54"/>
      <c r="HQK1110" s="54"/>
      <c r="HQL1110" s="54"/>
      <c r="HQM1110" s="54"/>
      <c r="HQN1110" s="54"/>
      <c r="HQO1110" s="54"/>
      <c r="HQP1110" s="54"/>
      <c r="HQQ1110" s="54"/>
      <c r="HQR1110" s="54"/>
      <c r="HQS1110" s="54"/>
      <c r="HQT1110" s="54"/>
      <c r="HQU1110" s="54"/>
      <c r="HQV1110" s="54"/>
      <c r="HQW1110" s="54"/>
      <c r="HQX1110" s="54"/>
      <c r="HQY1110" s="54"/>
      <c r="HQZ1110" s="54"/>
      <c r="HRA1110" s="54"/>
      <c r="HRB1110" s="54"/>
      <c r="HRC1110" s="54"/>
      <c r="HRD1110" s="54"/>
      <c r="HRE1110" s="54"/>
      <c r="HRF1110" s="54"/>
      <c r="HRG1110" s="54"/>
      <c r="HRH1110" s="54"/>
      <c r="HRI1110" s="54"/>
      <c r="HRJ1110" s="54"/>
      <c r="HRK1110" s="54"/>
      <c r="HRL1110" s="54"/>
      <c r="HRM1110" s="54"/>
      <c r="HRN1110" s="54"/>
      <c r="HRO1110" s="54"/>
      <c r="HRP1110" s="54"/>
      <c r="HRQ1110" s="54"/>
      <c r="HRR1110" s="54"/>
      <c r="HRS1110" s="54"/>
      <c r="HRT1110" s="54"/>
      <c r="HRU1110" s="54"/>
      <c r="HRV1110" s="54"/>
      <c r="HRW1110" s="54"/>
      <c r="HRX1110" s="54"/>
      <c r="HRY1110" s="54"/>
      <c r="HRZ1110" s="54"/>
      <c r="HSA1110" s="54"/>
      <c r="HSB1110" s="54"/>
      <c r="HSC1110" s="54"/>
      <c r="HSD1110" s="54"/>
      <c r="HSE1110" s="54"/>
      <c r="HSF1110" s="54"/>
      <c r="HSG1110" s="54"/>
      <c r="HSH1110" s="54"/>
      <c r="HSI1110" s="54"/>
      <c r="HSJ1110" s="54"/>
      <c r="HSK1110" s="54"/>
      <c r="HSL1110" s="54"/>
      <c r="HSM1110" s="54"/>
      <c r="HSN1110" s="54"/>
      <c r="HSO1110" s="54"/>
      <c r="HSP1110" s="54"/>
      <c r="HSQ1110" s="54"/>
      <c r="HSR1110" s="54"/>
      <c r="HSS1110" s="54"/>
      <c r="HST1110" s="54"/>
      <c r="HSU1110" s="54"/>
      <c r="HSV1110" s="54"/>
      <c r="HSW1110" s="54"/>
      <c r="HSX1110" s="54"/>
      <c r="HSY1110" s="54"/>
      <c r="HSZ1110" s="54"/>
      <c r="HTA1110" s="54"/>
      <c r="HTB1110" s="54"/>
      <c r="HTC1110" s="54"/>
      <c r="HTD1110" s="54"/>
      <c r="HTE1110" s="54"/>
      <c r="HTF1110" s="54"/>
      <c r="HTG1110" s="54"/>
      <c r="HTH1110" s="54"/>
      <c r="HTI1110" s="54"/>
      <c r="HTJ1110" s="54"/>
      <c r="HTK1110" s="54"/>
      <c r="HTL1110" s="54"/>
      <c r="HTM1110" s="54"/>
      <c r="HTN1110" s="54"/>
      <c r="HTO1110" s="54"/>
      <c r="HTP1110" s="54"/>
      <c r="HTQ1110" s="54"/>
      <c r="HTR1110" s="54"/>
      <c r="HTS1110" s="54"/>
      <c r="HTT1110" s="54"/>
      <c r="HTU1110" s="54"/>
      <c r="HTV1110" s="54"/>
      <c r="HTW1110" s="54"/>
      <c r="HTX1110" s="54"/>
      <c r="HTY1110" s="54"/>
      <c r="HTZ1110" s="54"/>
      <c r="HUA1110" s="54"/>
      <c r="HUB1110" s="54"/>
      <c r="HUC1110" s="54"/>
      <c r="HUD1110" s="54"/>
      <c r="HUE1110" s="54"/>
      <c r="HUF1110" s="54"/>
      <c r="HUG1110" s="54"/>
      <c r="HUH1110" s="54"/>
      <c r="HUI1110" s="54"/>
      <c r="HUJ1110" s="54"/>
      <c r="HUK1110" s="54"/>
      <c r="HUL1110" s="54"/>
      <c r="HUM1110" s="54"/>
      <c r="HUN1110" s="54"/>
      <c r="HUO1110" s="54"/>
      <c r="HUP1110" s="54"/>
      <c r="HUQ1110" s="54"/>
      <c r="HUR1110" s="54"/>
      <c r="HUS1110" s="54"/>
      <c r="HUT1110" s="54"/>
      <c r="HUU1110" s="54"/>
      <c r="HUV1110" s="54"/>
      <c r="HUW1110" s="54"/>
      <c r="HUX1110" s="54"/>
      <c r="HUY1110" s="54"/>
      <c r="HUZ1110" s="54"/>
      <c r="HVA1110" s="54"/>
      <c r="HVB1110" s="54"/>
      <c r="HVC1110" s="54"/>
      <c r="HVD1110" s="54"/>
      <c r="HVE1110" s="54"/>
      <c r="HVF1110" s="54"/>
      <c r="HVG1110" s="54"/>
      <c r="HVH1110" s="54"/>
      <c r="HVI1110" s="54"/>
      <c r="HVJ1110" s="54"/>
      <c r="HVK1110" s="54"/>
      <c r="HVL1110" s="54"/>
      <c r="HVM1110" s="54"/>
      <c r="HVN1110" s="54"/>
      <c r="HVO1110" s="54"/>
      <c r="HVP1110" s="54"/>
      <c r="HVQ1110" s="54"/>
      <c r="HVR1110" s="54"/>
      <c r="HVS1110" s="54"/>
      <c r="HVT1110" s="54"/>
      <c r="HVU1110" s="54"/>
      <c r="HVV1110" s="54"/>
      <c r="HVW1110" s="54"/>
      <c r="HVX1110" s="54"/>
      <c r="HVY1110" s="54"/>
      <c r="HVZ1110" s="54"/>
      <c r="HWA1110" s="54"/>
      <c r="HWB1110" s="54"/>
      <c r="HWC1110" s="54"/>
      <c r="HWD1110" s="54"/>
      <c r="HWE1110" s="54"/>
      <c r="HWF1110" s="54"/>
      <c r="HWG1110" s="54"/>
      <c r="HWH1110" s="54"/>
      <c r="HWI1110" s="54"/>
      <c r="HWJ1110" s="54"/>
      <c r="HWK1110" s="54"/>
      <c r="HWL1110" s="54"/>
      <c r="HWM1110" s="54"/>
      <c r="HWN1110" s="54"/>
      <c r="HWO1110" s="54"/>
      <c r="HWP1110" s="54"/>
      <c r="HWQ1110" s="54"/>
      <c r="HWR1110" s="54"/>
      <c r="HWS1110" s="54"/>
      <c r="HWT1110" s="54"/>
      <c r="HWU1110" s="54"/>
      <c r="HWV1110" s="54"/>
      <c r="HWW1110" s="54"/>
      <c r="HWX1110" s="54"/>
      <c r="HWY1110" s="54"/>
      <c r="HWZ1110" s="54"/>
      <c r="HXA1110" s="54"/>
      <c r="HXB1110" s="54"/>
      <c r="HXC1110" s="54"/>
      <c r="HXD1110" s="54"/>
      <c r="HXE1110" s="54"/>
      <c r="HXF1110" s="54"/>
      <c r="HXG1110" s="54"/>
      <c r="HXH1110" s="54"/>
      <c r="HXI1110" s="54"/>
      <c r="HXJ1110" s="54"/>
      <c r="HXK1110" s="54"/>
      <c r="HXL1110" s="54"/>
      <c r="HXM1110" s="54"/>
      <c r="HXN1110" s="54"/>
      <c r="HXO1110" s="54"/>
      <c r="HXP1110" s="54"/>
      <c r="HXQ1110" s="54"/>
      <c r="HXR1110" s="54"/>
      <c r="HXS1110" s="54"/>
      <c r="HXT1110" s="54"/>
      <c r="HXU1110" s="54"/>
      <c r="HXV1110" s="54"/>
      <c r="HXW1110" s="54"/>
      <c r="HXX1110" s="54"/>
      <c r="HXY1110" s="54"/>
      <c r="HXZ1110" s="54"/>
      <c r="HYA1110" s="54"/>
      <c r="HYB1110" s="54"/>
      <c r="HYC1110" s="54"/>
      <c r="HYD1110" s="54"/>
      <c r="HYE1110" s="54"/>
      <c r="HYF1110" s="54"/>
      <c r="HYG1110" s="54"/>
      <c r="HYH1110" s="54"/>
      <c r="HYI1110" s="54"/>
      <c r="HYJ1110" s="54"/>
      <c r="HYK1110" s="54"/>
      <c r="HYL1110" s="54"/>
      <c r="HYM1110" s="54"/>
      <c r="HYN1110" s="54"/>
      <c r="HYO1110" s="54"/>
      <c r="HYP1110" s="54"/>
      <c r="HYQ1110" s="54"/>
      <c r="HYR1110" s="54"/>
      <c r="HYS1110" s="54"/>
      <c r="HYT1110" s="54"/>
      <c r="HYU1110" s="54"/>
      <c r="HYV1110" s="54"/>
      <c r="HYW1110" s="54"/>
      <c r="HYX1110" s="54"/>
      <c r="HYY1110" s="54"/>
      <c r="HYZ1110" s="54"/>
      <c r="HZA1110" s="54"/>
      <c r="HZB1110" s="54"/>
      <c r="HZC1110" s="54"/>
      <c r="HZD1110" s="54"/>
      <c r="HZE1110" s="54"/>
      <c r="HZF1110" s="54"/>
      <c r="HZG1110" s="54"/>
      <c r="HZH1110" s="54"/>
      <c r="HZI1110" s="54"/>
      <c r="HZJ1110" s="54"/>
      <c r="HZK1110" s="54"/>
      <c r="HZL1110" s="54"/>
      <c r="HZM1110" s="54"/>
      <c r="HZN1110" s="54"/>
      <c r="HZO1110" s="54"/>
      <c r="HZP1110" s="54"/>
      <c r="HZQ1110" s="54"/>
      <c r="HZR1110" s="54"/>
      <c r="HZS1110" s="54"/>
      <c r="HZT1110" s="54"/>
      <c r="HZU1110" s="54"/>
      <c r="HZV1110" s="54"/>
      <c r="HZW1110" s="54"/>
      <c r="HZX1110" s="54"/>
      <c r="HZY1110" s="54"/>
      <c r="HZZ1110" s="54"/>
      <c r="IAA1110" s="54"/>
      <c r="IAB1110" s="54"/>
      <c r="IAC1110" s="54"/>
      <c r="IAD1110" s="54"/>
      <c r="IAE1110" s="54"/>
      <c r="IAF1110" s="54"/>
      <c r="IAG1110" s="54"/>
      <c r="IAH1110" s="54"/>
      <c r="IAI1110" s="54"/>
      <c r="IAJ1110" s="54"/>
      <c r="IAK1110" s="54"/>
      <c r="IAL1110" s="54"/>
      <c r="IAM1110" s="54"/>
      <c r="IAN1110" s="54"/>
      <c r="IAO1110" s="54"/>
      <c r="IAP1110" s="54"/>
      <c r="IAQ1110" s="54"/>
      <c r="IAR1110" s="54"/>
      <c r="IAS1110" s="54"/>
      <c r="IAT1110" s="54"/>
      <c r="IAU1110" s="54"/>
      <c r="IAV1110" s="54"/>
      <c r="IAW1110" s="54"/>
      <c r="IAX1110" s="54"/>
      <c r="IAY1110" s="54"/>
      <c r="IAZ1110" s="54"/>
      <c r="IBA1110" s="54"/>
      <c r="IBB1110" s="54"/>
      <c r="IBC1110" s="54"/>
      <c r="IBD1110" s="54"/>
      <c r="IBE1110" s="54"/>
      <c r="IBF1110" s="54"/>
      <c r="IBG1110" s="54"/>
      <c r="IBH1110" s="54"/>
      <c r="IBI1110" s="54"/>
      <c r="IBJ1110" s="54"/>
      <c r="IBK1110" s="54"/>
      <c r="IBL1110" s="54"/>
      <c r="IBM1110" s="54"/>
      <c r="IBN1110" s="54"/>
      <c r="IBO1110" s="54"/>
      <c r="IBP1110" s="54"/>
      <c r="IBQ1110" s="54"/>
      <c r="IBR1110" s="54"/>
      <c r="IBS1110" s="54"/>
      <c r="IBT1110" s="54"/>
      <c r="IBU1110" s="54"/>
      <c r="IBV1110" s="54"/>
      <c r="IBW1110" s="54"/>
      <c r="IBX1110" s="54"/>
      <c r="IBY1110" s="54"/>
      <c r="IBZ1110" s="54"/>
      <c r="ICA1110" s="54"/>
      <c r="ICB1110" s="54"/>
      <c r="ICC1110" s="54"/>
      <c r="ICD1110" s="54"/>
      <c r="ICE1110" s="54"/>
      <c r="ICF1110" s="54"/>
      <c r="ICG1110" s="54"/>
      <c r="ICH1110" s="54"/>
      <c r="ICI1110" s="54"/>
      <c r="ICJ1110" s="54"/>
      <c r="ICK1110" s="54"/>
      <c r="ICL1110" s="54"/>
      <c r="ICM1110" s="54"/>
      <c r="ICN1110" s="54"/>
      <c r="ICO1110" s="54"/>
      <c r="ICP1110" s="54"/>
      <c r="ICQ1110" s="54"/>
      <c r="ICR1110" s="54"/>
      <c r="ICS1110" s="54"/>
      <c r="ICT1110" s="54"/>
      <c r="ICU1110" s="54"/>
      <c r="ICV1110" s="54"/>
      <c r="ICW1110" s="54"/>
      <c r="ICX1110" s="54"/>
      <c r="ICY1110" s="54"/>
      <c r="ICZ1110" s="54"/>
      <c r="IDA1110" s="54"/>
      <c r="IDB1110" s="54"/>
      <c r="IDC1110" s="54"/>
      <c r="IDD1110" s="54"/>
      <c r="IDE1110" s="54"/>
      <c r="IDF1110" s="54"/>
      <c r="IDG1110" s="54"/>
      <c r="IDH1110" s="54"/>
      <c r="IDI1110" s="54"/>
      <c r="IDJ1110" s="54"/>
      <c r="IDK1110" s="54"/>
      <c r="IDL1110" s="54"/>
      <c r="IDM1110" s="54"/>
      <c r="IDN1110" s="54"/>
      <c r="IDO1110" s="54"/>
      <c r="IDP1110" s="54"/>
      <c r="IDQ1110" s="54"/>
      <c r="IDR1110" s="54"/>
      <c r="IDS1110" s="54"/>
      <c r="IDT1110" s="54"/>
      <c r="IDU1110" s="54"/>
      <c r="IDV1110" s="54"/>
      <c r="IDW1110" s="54"/>
      <c r="IDX1110" s="54"/>
      <c r="IDY1110" s="54"/>
      <c r="IDZ1110" s="54"/>
      <c r="IEA1110" s="54"/>
      <c r="IEB1110" s="54"/>
      <c r="IEC1110" s="54"/>
      <c r="IED1110" s="54"/>
      <c r="IEE1110" s="54"/>
      <c r="IEF1110" s="54"/>
      <c r="IEG1110" s="54"/>
      <c r="IEH1110" s="54"/>
      <c r="IEI1110" s="54"/>
      <c r="IEJ1110" s="54"/>
      <c r="IEK1110" s="54"/>
      <c r="IEL1110" s="54"/>
      <c r="IEM1110" s="54"/>
      <c r="IEN1110" s="54"/>
      <c r="IEO1110" s="54"/>
      <c r="IEP1110" s="54"/>
      <c r="IEQ1110" s="54"/>
      <c r="IER1110" s="54"/>
      <c r="IES1110" s="54"/>
      <c r="IET1110" s="54"/>
      <c r="IEU1110" s="54"/>
      <c r="IEV1110" s="54"/>
      <c r="IEW1110" s="54"/>
      <c r="IEX1110" s="54"/>
      <c r="IEY1110" s="54"/>
      <c r="IEZ1110" s="54"/>
      <c r="IFA1110" s="54"/>
      <c r="IFB1110" s="54"/>
      <c r="IFC1110" s="54"/>
      <c r="IFD1110" s="54"/>
      <c r="IFE1110" s="54"/>
      <c r="IFF1110" s="54"/>
      <c r="IFG1110" s="54"/>
      <c r="IFH1110" s="54"/>
      <c r="IFI1110" s="54"/>
      <c r="IFJ1110" s="54"/>
      <c r="IFK1110" s="54"/>
      <c r="IFL1110" s="54"/>
      <c r="IFM1110" s="54"/>
      <c r="IFN1110" s="54"/>
      <c r="IFO1110" s="54"/>
      <c r="IFP1110" s="54"/>
      <c r="IFQ1110" s="54"/>
      <c r="IFR1110" s="54"/>
      <c r="IFS1110" s="54"/>
      <c r="IFT1110" s="54"/>
      <c r="IFU1110" s="54"/>
      <c r="IFV1110" s="54"/>
      <c r="IFW1110" s="54"/>
      <c r="IFX1110" s="54"/>
      <c r="IFY1110" s="54"/>
      <c r="IFZ1110" s="54"/>
      <c r="IGA1110" s="54"/>
      <c r="IGB1110" s="54"/>
      <c r="IGC1110" s="54"/>
      <c r="IGD1110" s="54"/>
      <c r="IGE1110" s="54"/>
      <c r="IGF1110" s="54"/>
      <c r="IGG1110" s="54"/>
      <c r="IGH1110" s="54"/>
      <c r="IGI1110" s="54"/>
      <c r="IGJ1110" s="54"/>
      <c r="IGK1110" s="54"/>
      <c r="IGL1110" s="54"/>
      <c r="IGM1110" s="54"/>
      <c r="IGN1110" s="54"/>
      <c r="IGO1110" s="54"/>
      <c r="IGP1110" s="54"/>
      <c r="IGQ1110" s="54"/>
      <c r="IGR1110" s="54"/>
      <c r="IGS1110" s="54"/>
      <c r="IGT1110" s="54"/>
      <c r="IGU1110" s="54"/>
      <c r="IGV1110" s="54"/>
      <c r="IGW1110" s="54"/>
      <c r="IGX1110" s="54"/>
      <c r="IGY1110" s="54"/>
      <c r="IGZ1110" s="54"/>
      <c r="IHA1110" s="54"/>
      <c r="IHB1110" s="54"/>
      <c r="IHC1110" s="54"/>
      <c r="IHD1110" s="54"/>
      <c r="IHE1110" s="54"/>
      <c r="IHF1110" s="54"/>
      <c r="IHG1110" s="54"/>
      <c r="IHH1110" s="54"/>
      <c r="IHI1110" s="54"/>
      <c r="IHJ1110" s="54"/>
      <c r="IHK1110" s="54"/>
      <c r="IHL1110" s="54"/>
      <c r="IHM1110" s="54"/>
      <c r="IHN1110" s="54"/>
      <c r="IHO1110" s="54"/>
      <c r="IHP1110" s="54"/>
      <c r="IHQ1110" s="54"/>
      <c r="IHR1110" s="54"/>
      <c r="IHS1110" s="54"/>
      <c r="IHT1110" s="54"/>
      <c r="IHU1110" s="54"/>
      <c r="IHV1110" s="54"/>
      <c r="IHW1110" s="54"/>
      <c r="IHX1110" s="54"/>
      <c r="IHY1110" s="54"/>
      <c r="IHZ1110" s="54"/>
      <c r="IIA1110" s="54"/>
      <c r="IIB1110" s="54"/>
      <c r="IIC1110" s="54"/>
      <c r="IID1110" s="54"/>
      <c r="IIE1110" s="54"/>
      <c r="IIF1110" s="54"/>
      <c r="IIG1110" s="54"/>
      <c r="IIH1110" s="54"/>
      <c r="III1110" s="54"/>
      <c r="IIJ1110" s="54"/>
      <c r="IIK1110" s="54"/>
      <c r="IIL1110" s="54"/>
      <c r="IIM1110" s="54"/>
      <c r="IIN1110" s="54"/>
      <c r="IIO1110" s="54"/>
      <c r="IIP1110" s="54"/>
      <c r="IIQ1110" s="54"/>
      <c r="IIR1110" s="54"/>
      <c r="IIS1110" s="54"/>
      <c r="IIT1110" s="54"/>
      <c r="IIU1110" s="54"/>
      <c r="IIV1110" s="54"/>
      <c r="IIW1110" s="54"/>
      <c r="IIX1110" s="54"/>
      <c r="IIY1110" s="54"/>
      <c r="IIZ1110" s="54"/>
      <c r="IJA1110" s="54"/>
      <c r="IJB1110" s="54"/>
      <c r="IJC1110" s="54"/>
      <c r="IJD1110" s="54"/>
      <c r="IJE1110" s="54"/>
      <c r="IJF1110" s="54"/>
      <c r="IJG1110" s="54"/>
      <c r="IJH1110" s="54"/>
      <c r="IJI1110" s="54"/>
      <c r="IJJ1110" s="54"/>
      <c r="IJK1110" s="54"/>
      <c r="IJL1110" s="54"/>
      <c r="IJM1110" s="54"/>
      <c r="IJN1110" s="54"/>
      <c r="IJO1110" s="54"/>
      <c r="IJP1110" s="54"/>
      <c r="IJQ1110" s="54"/>
      <c r="IJR1110" s="54"/>
      <c r="IJS1110" s="54"/>
      <c r="IJT1110" s="54"/>
      <c r="IJU1110" s="54"/>
      <c r="IJV1110" s="54"/>
      <c r="IJW1110" s="54"/>
      <c r="IJX1110" s="54"/>
      <c r="IJY1110" s="54"/>
      <c r="IJZ1110" s="54"/>
      <c r="IKA1110" s="54"/>
      <c r="IKB1110" s="54"/>
      <c r="IKC1110" s="54"/>
      <c r="IKD1110" s="54"/>
      <c r="IKE1110" s="54"/>
      <c r="IKF1110" s="54"/>
      <c r="IKG1110" s="54"/>
      <c r="IKH1110" s="54"/>
      <c r="IKI1110" s="54"/>
      <c r="IKJ1110" s="54"/>
      <c r="IKK1110" s="54"/>
      <c r="IKL1110" s="54"/>
      <c r="IKM1110" s="54"/>
      <c r="IKN1110" s="54"/>
      <c r="IKO1110" s="54"/>
      <c r="IKP1110" s="54"/>
      <c r="IKQ1110" s="54"/>
      <c r="IKR1110" s="54"/>
      <c r="IKS1110" s="54"/>
      <c r="IKT1110" s="54"/>
      <c r="IKU1110" s="54"/>
      <c r="IKV1110" s="54"/>
      <c r="IKW1110" s="54"/>
      <c r="IKX1110" s="54"/>
      <c r="IKY1110" s="54"/>
      <c r="IKZ1110" s="54"/>
      <c r="ILA1110" s="54"/>
      <c r="ILB1110" s="54"/>
      <c r="ILC1110" s="54"/>
      <c r="ILD1110" s="54"/>
      <c r="ILE1110" s="54"/>
      <c r="ILF1110" s="54"/>
      <c r="ILG1110" s="54"/>
      <c r="ILH1110" s="54"/>
      <c r="ILI1110" s="54"/>
      <c r="ILJ1110" s="54"/>
      <c r="ILK1110" s="54"/>
      <c r="ILL1110" s="54"/>
      <c r="ILM1110" s="54"/>
      <c r="ILN1110" s="54"/>
      <c r="ILO1110" s="54"/>
      <c r="ILP1110" s="54"/>
      <c r="ILQ1110" s="54"/>
      <c r="ILR1110" s="54"/>
      <c r="ILS1110" s="54"/>
      <c r="ILT1110" s="54"/>
      <c r="ILU1110" s="54"/>
      <c r="ILV1110" s="54"/>
      <c r="ILW1110" s="54"/>
      <c r="ILX1110" s="54"/>
      <c r="ILY1110" s="54"/>
      <c r="ILZ1110" s="54"/>
      <c r="IMA1110" s="54"/>
      <c r="IMB1110" s="54"/>
      <c r="IMC1110" s="54"/>
      <c r="IMD1110" s="54"/>
      <c r="IME1110" s="54"/>
      <c r="IMF1110" s="54"/>
      <c r="IMG1110" s="54"/>
      <c r="IMH1110" s="54"/>
      <c r="IMI1110" s="54"/>
      <c r="IMJ1110" s="54"/>
      <c r="IMK1110" s="54"/>
      <c r="IML1110" s="54"/>
      <c r="IMM1110" s="54"/>
      <c r="IMN1110" s="54"/>
      <c r="IMO1110" s="54"/>
      <c r="IMP1110" s="54"/>
      <c r="IMQ1110" s="54"/>
      <c r="IMR1110" s="54"/>
      <c r="IMS1110" s="54"/>
      <c r="IMT1110" s="54"/>
      <c r="IMU1110" s="54"/>
      <c r="IMV1110" s="54"/>
      <c r="IMW1110" s="54"/>
      <c r="IMX1110" s="54"/>
      <c r="IMY1110" s="54"/>
      <c r="IMZ1110" s="54"/>
      <c r="INA1110" s="54"/>
      <c r="INB1110" s="54"/>
      <c r="INC1110" s="54"/>
      <c r="IND1110" s="54"/>
      <c r="INE1110" s="54"/>
      <c r="INF1110" s="54"/>
      <c r="ING1110" s="54"/>
      <c r="INH1110" s="54"/>
      <c r="INI1110" s="54"/>
      <c r="INJ1110" s="54"/>
      <c r="INK1110" s="54"/>
      <c r="INL1110" s="54"/>
      <c r="INM1110" s="54"/>
      <c r="INN1110" s="54"/>
      <c r="INO1110" s="54"/>
      <c r="INP1110" s="54"/>
      <c r="INQ1110" s="54"/>
      <c r="INR1110" s="54"/>
      <c r="INS1110" s="54"/>
      <c r="INT1110" s="54"/>
      <c r="INU1110" s="54"/>
      <c r="INV1110" s="54"/>
      <c r="INW1110" s="54"/>
      <c r="INX1110" s="54"/>
      <c r="INY1110" s="54"/>
      <c r="INZ1110" s="54"/>
      <c r="IOA1110" s="54"/>
      <c r="IOB1110" s="54"/>
      <c r="IOC1110" s="54"/>
      <c r="IOD1110" s="54"/>
      <c r="IOE1110" s="54"/>
      <c r="IOF1110" s="54"/>
      <c r="IOG1110" s="54"/>
      <c r="IOH1110" s="54"/>
      <c r="IOI1110" s="54"/>
      <c r="IOJ1110" s="54"/>
      <c r="IOK1110" s="54"/>
      <c r="IOL1110" s="54"/>
      <c r="IOM1110" s="54"/>
      <c r="ION1110" s="54"/>
      <c r="IOO1110" s="54"/>
      <c r="IOP1110" s="54"/>
      <c r="IOQ1110" s="54"/>
      <c r="IOR1110" s="54"/>
      <c r="IOS1110" s="54"/>
      <c r="IOT1110" s="54"/>
      <c r="IOU1110" s="54"/>
      <c r="IOV1110" s="54"/>
      <c r="IOW1110" s="54"/>
      <c r="IOX1110" s="54"/>
      <c r="IOY1110" s="54"/>
      <c r="IOZ1110" s="54"/>
      <c r="IPA1110" s="54"/>
      <c r="IPB1110" s="54"/>
      <c r="IPC1110" s="54"/>
      <c r="IPD1110" s="54"/>
      <c r="IPE1110" s="54"/>
      <c r="IPF1110" s="54"/>
      <c r="IPG1110" s="54"/>
      <c r="IPH1110" s="54"/>
      <c r="IPI1110" s="54"/>
      <c r="IPJ1110" s="54"/>
      <c r="IPK1110" s="54"/>
      <c r="IPL1110" s="54"/>
      <c r="IPM1110" s="54"/>
      <c r="IPN1110" s="54"/>
      <c r="IPO1110" s="54"/>
      <c r="IPP1110" s="54"/>
      <c r="IPQ1110" s="54"/>
      <c r="IPR1110" s="54"/>
      <c r="IPS1110" s="54"/>
      <c r="IPT1110" s="54"/>
      <c r="IPU1110" s="54"/>
      <c r="IPV1110" s="54"/>
      <c r="IPW1110" s="54"/>
      <c r="IPX1110" s="54"/>
      <c r="IPY1110" s="54"/>
      <c r="IPZ1110" s="54"/>
      <c r="IQA1110" s="54"/>
      <c r="IQB1110" s="54"/>
      <c r="IQC1110" s="54"/>
      <c r="IQD1110" s="54"/>
      <c r="IQE1110" s="54"/>
      <c r="IQF1110" s="54"/>
      <c r="IQG1110" s="54"/>
      <c r="IQH1110" s="54"/>
      <c r="IQI1110" s="54"/>
      <c r="IQJ1110" s="54"/>
      <c r="IQK1110" s="54"/>
      <c r="IQL1110" s="54"/>
      <c r="IQM1110" s="54"/>
      <c r="IQN1110" s="54"/>
      <c r="IQO1110" s="54"/>
      <c r="IQP1110" s="54"/>
      <c r="IQQ1110" s="54"/>
      <c r="IQR1110" s="54"/>
      <c r="IQS1110" s="54"/>
      <c r="IQT1110" s="54"/>
      <c r="IQU1110" s="54"/>
      <c r="IQV1110" s="54"/>
      <c r="IQW1110" s="54"/>
      <c r="IQX1110" s="54"/>
      <c r="IQY1110" s="54"/>
      <c r="IQZ1110" s="54"/>
      <c r="IRA1110" s="54"/>
      <c r="IRB1110" s="54"/>
      <c r="IRC1110" s="54"/>
      <c r="IRD1110" s="54"/>
      <c r="IRE1110" s="54"/>
      <c r="IRF1110" s="54"/>
      <c r="IRG1110" s="54"/>
      <c r="IRH1110" s="54"/>
      <c r="IRI1110" s="54"/>
      <c r="IRJ1110" s="54"/>
      <c r="IRK1110" s="54"/>
      <c r="IRL1110" s="54"/>
      <c r="IRM1110" s="54"/>
      <c r="IRN1110" s="54"/>
      <c r="IRO1110" s="54"/>
      <c r="IRP1110" s="54"/>
      <c r="IRQ1110" s="54"/>
      <c r="IRR1110" s="54"/>
      <c r="IRS1110" s="54"/>
      <c r="IRT1110" s="54"/>
      <c r="IRU1110" s="54"/>
      <c r="IRV1110" s="54"/>
      <c r="IRW1110" s="54"/>
      <c r="IRX1110" s="54"/>
      <c r="IRY1110" s="54"/>
      <c r="IRZ1110" s="54"/>
      <c r="ISA1110" s="54"/>
      <c r="ISB1110" s="54"/>
      <c r="ISC1110" s="54"/>
      <c r="ISD1110" s="54"/>
      <c r="ISE1110" s="54"/>
      <c r="ISF1110" s="54"/>
      <c r="ISG1110" s="54"/>
      <c r="ISH1110" s="54"/>
      <c r="ISI1110" s="54"/>
      <c r="ISJ1110" s="54"/>
      <c r="ISK1110" s="54"/>
      <c r="ISL1110" s="54"/>
      <c r="ISM1110" s="54"/>
      <c r="ISN1110" s="54"/>
      <c r="ISO1110" s="54"/>
      <c r="ISP1110" s="54"/>
      <c r="ISQ1110" s="54"/>
      <c r="ISR1110" s="54"/>
      <c r="ISS1110" s="54"/>
      <c r="IST1110" s="54"/>
      <c r="ISU1110" s="54"/>
      <c r="ISV1110" s="54"/>
      <c r="ISW1110" s="54"/>
      <c r="ISX1110" s="54"/>
      <c r="ISY1110" s="54"/>
      <c r="ISZ1110" s="54"/>
      <c r="ITA1110" s="54"/>
      <c r="ITB1110" s="54"/>
      <c r="ITC1110" s="54"/>
      <c r="ITD1110" s="54"/>
      <c r="ITE1110" s="54"/>
      <c r="ITF1110" s="54"/>
      <c r="ITG1110" s="54"/>
      <c r="ITH1110" s="54"/>
      <c r="ITI1110" s="54"/>
      <c r="ITJ1110" s="54"/>
      <c r="ITK1110" s="54"/>
      <c r="ITL1110" s="54"/>
      <c r="ITM1110" s="54"/>
      <c r="ITN1110" s="54"/>
      <c r="ITO1110" s="54"/>
      <c r="ITP1110" s="54"/>
      <c r="ITQ1110" s="54"/>
      <c r="ITR1110" s="54"/>
      <c r="ITS1110" s="54"/>
      <c r="ITT1110" s="54"/>
      <c r="ITU1110" s="54"/>
      <c r="ITV1110" s="54"/>
      <c r="ITW1110" s="54"/>
      <c r="ITX1110" s="54"/>
      <c r="ITY1110" s="54"/>
      <c r="ITZ1110" s="54"/>
      <c r="IUA1110" s="54"/>
      <c r="IUB1110" s="54"/>
      <c r="IUC1110" s="54"/>
      <c r="IUD1110" s="54"/>
      <c r="IUE1110" s="54"/>
      <c r="IUF1110" s="54"/>
      <c r="IUG1110" s="54"/>
      <c r="IUH1110" s="54"/>
      <c r="IUI1110" s="54"/>
      <c r="IUJ1110" s="54"/>
      <c r="IUK1110" s="54"/>
      <c r="IUL1110" s="54"/>
      <c r="IUM1110" s="54"/>
      <c r="IUN1110" s="54"/>
      <c r="IUO1110" s="54"/>
      <c r="IUP1110" s="54"/>
      <c r="IUQ1110" s="54"/>
      <c r="IUR1110" s="54"/>
      <c r="IUS1110" s="54"/>
      <c r="IUT1110" s="54"/>
      <c r="IUU1110" s="54"/>
      <c r="IUV1110" s="54"/>
      <c r="IUW1110" s="54"/>
      <c r="IUX1110" s="54"/>
      <c r="IUY1110" s="54"/>
      <c r="IUZ1110" s="54"/>
      <c r="IVA1110" s="54"/>
      <c r="IVB1110" s="54"/>
      <c r="IVC1110" s="54"/>
      <c r="IVD1110" s="54"/>
      <c r="IVE1110" s="54"/>
      <c r="IVF1110" s="54"/>
      <c r="IVG1110" s="54"/>
      <c r="IVH1110" s="54"/>
      <c r="IVI1110" s="54"/>
      <c r="IVJ1110" s="54"/>
      <c r="IVK1110" s="54"/>
      <c r="IVL1110" s="54"/>
      <c r="IVM1110" s="54"/>
      <c r="IVN1110" s="54"/>
      <c r="IVO1110" s="54"/>
      <c r="IVP1110" s="54"/>
      <c r="IVQ1110" s="54"/>
      <c r="IVR1110" s="54"/>
      <c r="IVS1110" s="54"/>
      <c r="IVT1110" s="54"/>
      <c r="IVU1110" s="54"/>
      <c r="IVV1110" s="54"/>
      <c r="IVW1110" s="54"/>
      <c r="IVX1110" s="54"/>
      <c r="IVY1110" s="54"/>
      <c r="IVZ1110" s="54"/>
      <c r="IWA1110" s="54"/>
      <c r="IWB1110" s="54"/>
      <c r="IWC1110" s="54"/>
      <c r="IWD1110" s="54"/>
      <c r="IWE1110" s="54"/>
      <c r="IWF1110" s="54"/>
      <c r="IWG1110" s="54"/>
      <c r="IWH1110" s="54"/>
      <c r="IWI1110" s="54"/>
      <c r="IWJ1110" s="54"/>
      <c r="IWK1110" s="54"/>
      <c r="IWL1110" s="54"/>
      <c r="IWM1110" s="54"/>
      <c r="IWN1110" s="54"/>
      <c r="IWO1110" s="54"/>
      <c r="IWP1110" s="54"/>
      <c r="IWQ1110" s="54"/>
      <c r="IWR1110" s="54"/>
      <c r="IWS1110" s="54"/>
      <c r="IWT1110" s="54"/>
      <c r="IWU1110" s="54"/>
      <c r="IWV1110" s="54"/>
      <c r="IWW1110" s="54"/>
      <c r="IWX1110" s="54"/>
      <c r="IWY1110" s="54"/>
      <c r="IWZ1110" s="54"/>
      <c r="IXA1110" s="54"/>
      <c r="IXB1110" s="54"/>
      <c r="IXC1110" s="54"/>
      <c r="IXD1110" s="54"/>
      <c r="IXE1110" s="54"/>
      <c r="IXF1110" s="54"/>
      <c r="IXG1110" s="54"/>
      <c r="IXH1110" s="54"/>
      <c r="IXI1110" s="54"/>
      <c r="IXJ1110" s="54"/>
      <c r="IXK1110" s="54"/>
      <c r="IXL1110" s="54"/>
      <c r="IXM1110" s="54"/>
      <c r="IXN1110" s="54"/>
      <c r="IXO1110" s="54"/>
      <c r="IXP1110" s="54"/>
      <c r="IXQ1110" s="54"/>
      <c r="IXR1110" s="54"/>
      <c r="IXS1110" s="54"/>
      <c r="IXT1110" s="54"/>
      <c r="IXU1110" s="54"/>
      <c r="IXV1110" s="54"/>
      <c r="IXW1110" s="54"/>
      <c r="IXX1110" s="54"/>
      <c r="IXY1110" s="54"/>
      <c r="IXZ1110" s="54"/>
      <c r="IYA1110" s="54"/>
      <c r="IYB1110" s="54"/>
      <c r="IYC1110" s="54"/>
      <c r="IYD1110" s="54"/>
      <c r="IYE1110" s="54"/>
      <c r="IYF1110" s="54"/>
      <c r="IYG1110" s="54"/>
      <c r="IYH1110" s="54"/>
      <c r="IYI1110" s="54"/>
      <c r="IYJ1110" s="54"/>
      <c r="IYK1110" s="54"/>
      <c r="IYL1110" s="54"/>
      <c r="IYM1110" s="54"/>
      <c r="IYN1110" s="54"/>
      <c r="IYO1110" s="54"/>
      <c r="IYP1110" s="54"/>
      <c r="IYQ1110" s="54"/>
      <c r="IYR1110" s="54"/>
      <c r="IYS1110" s="54"/>
      <c r="IYT1110" s="54"/>
      <c r="IYU1110" s="54"/>
      <c r="IYV1110" s="54"/>
      <c r="IYW1110" s="54"/>
      <c r="IYX1110" s="54"/>
      <c r="IYY1110" s="54"/>
      <c r="IYZ1110" s="54"/>
      <c r="IZA1110" s="54"/>
      <c r="IZB1110" s="54"/>
      <c r="IZC1110" s="54"/>
      <c r="IZD1110" s="54"/>
      <c r="IZE1110" s="54"/>
      <c r="IZF1110" s="54"/>
      <c r="IZG1110" s="54"/>
      <c r="IZH1110" s="54"/>
      <c r="IZI1110" s="54"/>
      <c r="IZJ1110" s="54"/>
      <c r="IZK1110" s="54"/>
      <c r="IZL1110" s="54"/>
      <c r="IZM1110" s="54"/>
      <c r="IZN1110" s="54"/>
      <c r="IZO1110" s="54"/>
      <c r="IZP1110" s="54"/>
      <c r="IZQ1110" s="54"/>
      <c r="IZR1110" s="54"/>
      <c r="IZS1110" s="54"/>
      <c r="IZT1110" s="54"/>
      <c r="IZU1110" s="54"/>
      <c r="IZV1110" s="54"/>
      <c r="IZW1110" s="54"/>
      <c r="IZX1110" s="54"/>
      <c r="IZY1110" s="54"/>
      <c r="IZZ1110" s="54"/>
      <c r="JAA1110" s="54"/>
      <c r="JAB1110" s="54"/>
      <c r="JAC1110" s="54"/>
      <c r="JAD1110" s="54"/>
      <c r="JAE1110" s="54"/>
      <c r="JAF1110" s="54"/>
      <c r="JAG1110" s="54"/>
      <c r="JAH1110" s="54"/>
      <c r="JAI1110" s="54"/>
      <c r="JAJ1110" s="54"/>
      <c r="JAK1110" s="54"/>
      <c r="JAL1110" s="54"/>
      <c r="JAM1110" s="54"/>
      <c r="JAN1110" s="54"/>
      <c r="JAO1110" s="54"/>
      <c r="JAP1110" s="54"/>
      <c r="JAQ1110" s="54"/>
      <c r="JAR1110" s="54"/>
      <c r="JAS1110" s="54"/>
      <c r="JAT1110" s="54"/>
      <c r="JAU1110" s="54"/>
      <c r="JAV1110" s="54"/>
      <c r="JAW1110" s="54"/>
      <c r="JAX1110" s="54"/>
      <c r="JAY1110" s="54"/>
      <c r="JAZ1110" s="54"/>
      <c r="JBA1110" s="54"/>
      <c r="JBB1110" s="54"/>
      <c r="JBC1110" s="54"/>
      <c r="JBD1110" s="54"/>
      <c r="JBE1110" s="54"/>
      <c r="JBF1110" s="54"/>
      <c r="JBG1110" s="54"/>
      <c r="JBH1110" s="54"/>
      <c r="JBI1110" s="54"/>
      <c r="JBJ1110" s="54"/>
      <c r="JBK1110" s="54"/>
      <c r="JBL1110" s="54"/>
      <c r="JBM1110" s="54"/>
      <c r="JBN1110" s="54"/>
      <c r="JBO1110" s="54"/>
      <c r="JBP1110" s="54"/>
      <c r="JBQ1110" s="54"/>
      <c r="JBR1110" s="54"/>
      <c r="JBS1110" s="54"/>
      <c r="JBT1110" s="54"/>
      <c r="JBU1110" s="54"/>
      <c r="JBV1110" s="54"/>
      <c r="JBW1110" s="54"/>
      <c r="JBX1110" s="54"/>
      <c r="JBY1110" s="54"/>
      <c r="JBZ1110" s="54"/>
      <c r="JCA1110" s="54"/>
      <c r="JCB1110" s="54"/>
      <c r="JCC1110" s="54"/>
      <c r="JCD1110" s="54"/>
      <c r="JCE1110" s="54"/>
      <c r="JCF1110" s="54"/>
      <c r="JCG1110" s="54"/>
      <c r="JCH1110" s="54"/>
      <c r="JCI1110" s="54"/>
      <c r="JCJ1110" s="54"/>
      <c r="JCK1110" s="54"/>
      <c r="JCL1110" s="54"/>
      <c r="JCM1110" s="54"/>
      <c r="JCN1110" s="54"/>
      <c r="JCO1110" s="54"/>
      <c r="JCP1110" s="54"/>
      <c r="JCQ1110" s="54"/>
      <c r="JCR1110" s="54"/>
      <c r="JCS1110" s="54"/>
      <c r="JCT1110" s="54"/>
      <c r="JCU1110" s="54"/>
      <c r="JCV1110" s="54"/>
      <c r="JCW1110" s="54"/>
      <c r="JCX1110" s="54"/>
      <c r="JCY1110" s="54"/>
      <c r="JCZ1110" s="54"/>
      <c r="JDA1110" s="54"/>
      <c r="JDB1110" s="54"/>
      <c r="JDC1110" s="54"/>
      <c r="JDD1110" s="54"/>
      <c r="JDE1110" s="54"/>
      <c r="JDF1110" s="54"/>
      <c r="JDG1110" s="54"/>
      <c r="JDH1110" s="54"/>
      <c r="JDI1110" s="54"/>
      <c r="JDJ1110" s="54"/>
      <c r="JDK1110" s="54"/>
      <c r="JDL1110" s="54"/>
      <c r="JDM1110" s="54"/>
      <c r="JDN1110" s="54"/>
      <c r="JDO1110" s="54"/>
      <c r="JDP1110" s="54"/>
      <c r="JDQ1110" s="54"/>
      <c r="JDR1110" s="54"/>
      <c r="JDS1110" s="54"/>
      <c r="JDT1110" s="54"/>
      <c r="JDU1110" s="54"/>
      <c r="JDV1110" s="54"/>
      <c r="JDW1110" s="54"/>
      <c r="JDX1110" s="54"/>
      <c r="JDY1110" s="54"/>
      <c r="JDZ1110" s="54"/>
      <c r="JEA1110" s="54"/>
      <c r="JEB1110" s="54"/>
      <c r="JEC1110" s="54"/>
      <c r="JED1110" s="54"/>
      <c r="JEE1110" s="54"/>
      <c r="JEF1110" s="54"/>
      <c r="JEG1110" s="54"/>
      <c r="JEH1110" s="54"/>
      <c r="JEI1110" s="54"/>
      <c r="JEJ1110" s="54"/>
      <c r="JEK1110" s="54"/>
      <c r="JEL1110" s="54"/>
      <c r="JEM1110" s="54"/>
      <c r="JEN1110" s="54"/>
      <c r="JEO1110" s="54"/>
      <c r="JEP1110" s="54"/>
      <c r="JEQ1110" s="54"/>
      <c r="JER1110" s="54"/>
      <c r="JES1110" s="54"/>
      <c r="JET1110" s="54"/>
      <c r="JEU1110" s="54"/>
      <c r="JEV1110" s="54"/>
      <c r="JEW1110" s="54"/>
      <c r="JEX1110" s="54"/>
      <c r="JEY1110" s="54"/>
      <c r="JEZ1110" s="54"/>
      <c r="JFA1110" s="54"/>
      <c r="JFB1110" s="54"/>
      <c r="JFC1110" s="54"/>
      <c r="JFD1110" s="54"/>
      <c r="JFE1110" s="54"/>
      <c r="JFF1110" s="54"/>
      <c r="JFG1110" s="54"/>
      <c r="JFH1110" s="54"/>
      <c r="JFI1110" s="54"/>
      <c r="JFJ1110" s="54"/>
      <c r="JFK1110" s="54"/>
      <c r="JFL1110" s="54"/>
      <c r="JFM1110" s="54"/>
      <c r="JFN1110" s="54"/>
      <c r="JFO1110" s="54"/>
      <c r="JFP1110" s="54"/>
      <c r="JFQ1110" s="54"/>
      <c r="JFR1110" s="54"/>
      <c r="JFS1110" s="54"/>
      <c r="JFT1110" s="54"/>
      <c r="JFU1110" s="54"/>
      <c r="JFV1110" s="54"/>
      <c r="JFW1110" s="54"/>
      <c r="JFX1110" s="54"/>
      <c r="JFY1110" s="54"/>
      <c r="JFZ1110" s="54"/>
      <c r="JGA1110" s="54"/>
      <c r="JGB1110" s="54"/>
      <c r="JGC1110" s="54"/>
      <c r="JGD1110" s="54"/>
      <c r="JGE1110" s="54"/>
      <c r="JGF1110" s="54"/>
      <c r="JGG1110" s="54"/>
      <c r="JGH1110" s="54"/>
      <c r="JGI1110" s="54"/>
      <c r="JGJ1110" s="54"/>
      <c r="JGK1110" s="54"/>
      <c r="JGL1110" s="54"/>
      <c r="JGM1110" s="54"/>
      <c r="JGN1110" s="54"/>
      <c r="JGO1110" s="54"/>
      <c r="JGP1110" s="54"/>
      <c r="JGQ1110" s="54"/>
      <c r="JGR1110" s="54"/>
      <c r="JGS1110" s="54"/>
      <c r="JGT1110" s="54"/>
      <c r="JGU1110" s="54"/>
      <c r="JGV1110" s="54"/>
      <c r="JGW1110" s="54"/>
      <c r="JGX1110" s="54"/>
      <c r="JGY1110" s="54"/>
      <c r="JGZ1110" s="54"/>
      <c r="JHA1110" s="54"/>
      <c r="JHB1110" s="54"/>
      <c r="JHC1110" s="54"/>
      <c r="JHD1110" s="54"/>
      <c r="JHE1110" s="54"/>
      <c r="JHF1110" s="54"/>
      <c r="JHG1110" s="54"/>
      <c r="JHH1110" s="54"/>
      <c r="JHI1110" s="54"/>
      <c r="JHJ1110" s="54"/>
      <c r="JHK1110" s="54"/>
      <c r="JHL1110" s="54"/>
      <c r="JHM1110" s="54"/>
      <c r="JHN1110" s="54"/>
      <c r="JHO1110" s="54"/>
      <c r="JHP1110" s="54"/>
      <c r="JHQ1110" s="54"/>
      <c r="JHR1110" s="54"/>
      <c r="JHS1110" s="54"/>
      <c r="JHT1110" s="54"/>
      <c r="JHU1110" s="54"/>
      <c r="JHV1110" s="54"/>
      <c r="JHW1110" s="54"/>
      <c r="JHX1110" s="54"/>
      <c r="JHY1110" s="54"/>
      <c r="JHZ1110" s="54"/>
      <c r="JIA1110" s="54"/>
      <c r="JIB1110" s="54"/>
      <c r="JIC1110" s="54"/>
      <c r="JID1110" s="54"/>
      <c r="JIE1110" s="54"/>
      <c r="JIF1110" s="54"/>
      <c r="JIG1110" s="54"/>
      <c r="JIH1110" s="54"/>
      <c r="JII1110" s="54"/>
      <c r="JIJ1110" s="54"/>
      <c r="JIK1110" s="54"/>
      <c r="JIL1110" s="54"/>
      <c r="JIM1110" s="54"/>
      <c r="JIN1110" s="54"/>
      <c r="JIO1110" s="54"/>
      <c r="JIP1110" s="54"/>
      <c r="JIQ1110" s="54"/>
      <c r="JIR1110" s="54"/>
      <c r="JIS1110" s="54"/>
      <c r="JIT1110" s="54"/>
      <c r="JIU1110" s="54"/>
      <c r="JIV1110" s="54"/>
      <c r="JIW1110" s="54"/>
      <c r="JIX1110" s="54"/>
      <c r="JIY1110" s="54"/>
      <c r="JIZ1110" s="54"/>
      <c r="JJA1110" s="54"/>
      <c r="JJB1110" s="54"/>
      <c r="JJC1110" s="54"/>
      <c r="JJD1110" s="54"/>
      <c r="JJE1110" s="54"/>
      <c r="JJF1110" s="54"/>
      <c r="JJG1110" s="54"/>
      <c r="JJH1110" s="54"/>
      <c r="JJI1110" s="54"/>
      <c r="JJJ1110" s="54"/>
      <c r="JJK1110" s="54"/>
      <c r="JJL1110" s="54"/>
      <c r="JJM1110" s="54"/>
      <c r="JJN1110" s="54"/>
      <c r="JJO1110" s="54"/>
      <c r="JJP1110" s="54"/>
      <c r="JJQ1110" s="54"/>
      <c r="JJR1110" s="54"/>
      <c r="JJS1110" s="54"/>
      <c r="JJT1110" s="54"/>
      <c r="JJU1110" s="54"/>
      <c r="JJV1110" s="54"/>
      <c r="JJW1110" s="54"/>
      <c r="JJX1110" s="54"/>
      <c r="JJY1110" s="54"/>
      <c r="JJZ1110" s="54"/>
      <c r="JKA1110" s="54"/>
      <c r="JKB1110" s="54"/>
      <c r="JKC1110" s="54"/>
      <c r="JKD1110" s="54"/>
      <c r="JKE1110" s="54"/>
      <c r="JKF1110" s="54"/>
      <c r="JKG1110" s="54"/>
      <c r="JKH1110" s="54"/>
      <c r="JKI1110" s="54"/>
      <c r="JKJ1110" s="54"/>
      <c r="JKK1110" s="54"/>
      <c r="JKL1110" s="54"/>
      <c r="JKM1110" s="54"/>
      <c r="JKN1110" s="54"/>
      <c r="JKO1110" s="54"/>
      <c r="JKP1110" s="54"/>
      <c r="JKQ1110" s="54"/>
      <c r="JKR1110" s="54"/>
      <c r="JKS1110" s="54"/>
      <c r="JKT1110" s="54"/>
      <c r="JKU1110" s="54"/>
      <c r="JKV1110" s="54"/>
      <c r="JKW1110" s="54"/>
      <c r="JKX1110" s="54"/>
      <c r="JKY1110" s="54"/>
      <c r="JKZ1110" s="54"/>
      <c r="JLA1110" s="54"/>
      <c r="JLB1110" s="54"/>
      <c r="JLC1110" s="54"/>
      <c r="JLD1110" s="54"/>
      <c r="JLE1110" s="54"/>
      <c r="JLF1110" s="54"/>
      <c r="JLG1110" s="54"/>
      <c r="JLH1110" s="54"/>
      <c r="JLI1110" s="54"/>
      <c r="JLJ1110" s="54"/>
      <c r="JLK1110" s="54"/>
      <c r="JLL1110" s="54"/>
      <c r="JLM1110" s="54"/>
      <c r="JLN1110" s="54"/>
      <c r="JLO1110" s="54"/>
      <c r="JLP1110" s="54"/>
      <c r="JLQ1110" s="54"/>
      <c r="JLR1110" s="54"/>
      <c r="JLS1110" s="54"/>
      <c r="JLT1110" s="54"/>
      <c r="JLU1110" s="54"/>
      <c r="JLV1110" s="54"/>
      <c r="JLW1110" s="54"/>
      <c r="JLX1110" s="54"/>
      <c r="JLY1110" s="54"/>
      <c r="JLZ1110" s="54"/>
      <c r="JMA1110" s="54"/>
      <c r="JMB1110" s="54"/>
      <c r="JMC1110" s="54"/>
      <c r="JMD1110" s="54"/>
      <c r="JME1110" s="54"/>
      <c r="JMF1110" s="54"/>
      <c r="JMG1110" s="54"/>
      <c r="JMH1110" s="54"/>
      <c r="JMI1110" s="54"/>
      <c r="JMJ1110" s="54"/>
      <c r="JMK1110" s="54"/>
      <c r="JML1110" s="54"/>
      <c r="JMM1110" s="54"/>
      <c r="JMN1110" s="54"/>
      <c r="JMO1110" s="54"/>
      <c r="JMP1110" s="54"/>
      <c r="JMQ1110" s="54"/>
      <c r="JMR1110" s="54"/>
      <c r="JMS1110" s="54"/>
      <c r="JMT1110" s="54"/>
      <c r="JMU1110" s="54"/>
      <c r="JMV1110" s="54"/>
      <c r="JMW1110" s="54"/>
      <c r="JMX1110" s="54"/>
      <c r="JMY1110" s="54"/>
      <c r="JMZ1110" s="54"/>
      <c r="JNA1110" s="54"/>
      <c r="JNB1110" s="54"/>
      <c r="JNC1110" s="54"/>
      <c r="JND1110" s="54"/>
      <c r="JNE1110" s="54"/>
      <c r="JNF1110" s="54"/>
      <c r="JNG1110" s="54"/>
      <c r="JNH1110" s="54"/>
      <c r="JNI1110" s="54"/>
      <c r="JNJ1110" s="54"/>
      <c r="JNK1110" s="54"/>
      <c r="JNL1110" s="54"/>
      <c r="JNM1110" s="54"/>
      <c r="JNN1110" s="54"/>
      <c r="JNO1110" s="54"/>
      <c r="JNP1110" s="54"/>
      <c r="JNQ1110" s="54"/>
      <c r="JNR1110" s="54"/>
      <c r="JNS1110" s="54"/>
      <c r="JNT1110" s="54"/>
      <c r="JNU1110" s="54"/>
      <c r="JNV1110" s="54"/>
      <c r="JNW1110" s="54"/>
      <c r="JNX1110" s="54"/>
      <c r="JNY1110" s="54"/>
      <c r="JNZ1110" s="54"/>
      <c r="JOA1110" s="54"/>
      <c r="JOB1110" s="54"/>
      <c r="JOC1110" s="54"/>
      <c r="JOD1110" s="54"/>
      <c r="JOE1110" s="54"/>
      <c r="JOF1110" s="54"/>
      <c r="JOG1110" s="54"/>
      <c r="JOH1110" s="54"/>
      <c r="JOI1110" s="54"/>
      <c r="JOJ1110" s="54"/>
      <c r="JOK1110" s="54"/>
      <c r="JOL1110" s="54"/>
      <c r="JOM1110" s="54"/>
      <c r="JON1110" s="54"/>
      <c r="JOO1110" s="54"/>
      <c r="JOP1110" s="54"/>
      <c r="JOQ1110" s="54"/>
      <c r="JOR1110" s="54"/>
      <c r="JOS1110" s="54"/>
      <c r="JOT1110" s="54"/>
      <c r="JOU1110" s="54"/>
      <c r="JOV1110" s="54"/>
      <c r="JOW1110" s="54"/>
      <c r="JOX1110" s="54"/>
      <c r="JOY1110" s="54"/>
      <c r="JOZ1110" s="54"/>
      <c r="JPA1110" s="54"/>
      <c r="JPB1110" s="54"/>
      <c r="JPC1110" s="54"/>
      <c r="JPD1110" s="54"/>
      <c r="JPE1110" s="54"/>
      <c r="JPF1110" s="54"/>
      <c r="JPG1110" s="54"/>
      <c r="JPH1110" s="54"/>
      <c r="JPI1110" s="54"/>
      <c r="JPJ1110" s="54"/>
      <c r="JPK1110" s="54"/>
      <c r="JPL1110" s="54"/>
      <c r="JPM1110" s="54"/>
      <c r="JPN1110" s="54"/>
      <c r="JPO1110" s="54"/>
      <c r="JPP1110" s="54"/>
      <c r="JPQ1110" s="54"/>
      <c r="JPR1110" s="54"/>
      <c r="JPS1110" s="54"/>
      <c r="JPT1110" s="54"/>
      <c r="JPU1110" s="54"/>
      <c r="JPV1110" s="54"/>
      <c r="JPW1110" s="54"/>
      <c r="JPX1110" s="54"/>
      <c r="JPY1110" s="54"/>
      <c r="JPZ1110" s="54"/>
      <c r="JQA1110" s="54"/>
      <c r="JQB1110" s="54"/>
      <c r="JQC1110" s="54"/>
      <c r="JQD1110" s="54"/>
      <c r="JQE1110" s="54"/>
      <c r="JQF1110" s="54"/>
      <c r="JQG1110" s="54"/>
      <c r="JQH1110" s="54"/>
      <c r="JQI1110" s="54"/>
      <c r="JQJ1110" s="54"/>
      <c r="JQK1110" s="54"/>
      <c r="JQL1110" s="54"/>
      <c r="JQM1110" s="54"/>
      <c r="JQN1110" s="54"/>
      <c r="JQO1110" s="54"/>
      <c r="JQP1110" s="54"/>
      <c r="JQQ1110" s="54"/>
      <c r="JQR1110" s="54"/>
      <c r="JQS1110" s="54"/>
      <c r="JQT1110" s="54"/>
      <c r="JQU1110" s="54"/>
      <c r="JQV1110" s="54"/>
      <c r="JQW1110" s="54"/>
      <c r="JQX1110" s="54"/>
      <c r="JQY1110" s="54"/>
      <c r="JQZ1110" s="54"/>
      <c r="JRA1110" s="54"/>
      <c r="JRB1110" s="54"/>
      <c r="JRC1110" s="54"/>
      <c r="JRD1110" s="54"/>
      <c r="JRE1110" s="54"/>
      <c r="JRF1110" s="54"/>
      <c r="JRG1110" s="54"/>
      <c r="JRH1110" s="54"/>
      <c r="JRI1110" s="54"/>
      <c r="JRJ1110" s="54"/>
      <c r="JRK1110" s="54"/>
      <c r="JRL1110" s="54"/>
      <c r="JRM1110" s="54"/>
      <c r="JRN1110" s="54"/>
      <c r="JRO1110" s="54"/>
      <c r="JRP1110" s="54"/>
      <c r="JRQ1110" s="54"/>
      <c r="JRR1110" s="54"/>
      <c r="JRS1110" s="54"/>
      <c r="JRT1110" s="54"/>
      <c r="JRU1110" s="54"/>
      <c r="JRV1110" s="54"/>
      <c r="JRW1110" s="54"/>
      <c r="JRX1110" s="54"/>
      <c r="JRY1110" s="54"/>
      <c r="JRZ1110" s="54"/>
      <c r="JSA1110" s="54"/>
      <c r="JSB1110" s="54"/>
      <c r="JSC1110" s="54"/>
      <c r="JSD1110" s="54"/>
      <c r="JSE1110" s="54"/>
      <c r="JSF1110" s="54"/>
      <c r="JSG1110" s="54"/>
      <c r="JSH1110" s="54"/>
      <c r="JSI1110" s="54"/>
      <c r="JSJ1110" s="54"/>
      <c r="JSK1110" s="54"/>
      <c r="JSL1110" s="54"/>
      <c r="JSM1110" s="54"/>
      <c r="JSN1110" s="54"/>
      <c r="JSO1110" s="54"/>
      <c r="JSP1110" s="54"/>
      <c r="JSQ1110" s="54"/>
      <c r="JSR1110" s="54"/>
      <c r="JSS1110" s="54"/>
      <c r="JST1110" s="54"/>
      <c r="JSU1110" s="54"/>
      <c r="JSV1110" s="54"/>
      <c r="JSW1110" s="54"/>
      <c r="JSX1110" s="54"/>
      <c r="JSY1110" s="54"/>
      <c r="JSZ1110" s="54"/>
      <c r="JTA1110" s="54"/>
      <c r="JTB1110" s="54"/>
      <c r="JTC1110" s="54"/>
      <c r="JTD1110" s="54"/>
      <c r="JTE1110" s="54"/>
      <c r="JTF1110" s="54"/>
      <c r="JTG1110" s="54"/>
      <c r="JTH1110" s="54"/>
      <c r="JTI1110" s="54"/>
      <c r="JTJ1110" s="54"/>
      <c r="JTK1110" s="54"/>
      <c r="JTL1110" s="54"/>
      <c r="JTM1110" s="54"/>
      <c r="JTN1110" s="54"/>
      <c r="JTO1110" s="54"/>
      <c r="JTP1110" s="54"/>
      <c r="JTQ1110" s="54"/>
      <c r="JTR1110" s="54"/>
      <c r="JTS1110" s="54"/>
      <c r="JTT1110" s="54"/>
      <c r="JTU1110" s="54"/>
      <c r="JTV1110" s="54"/>
      <c r="JTW1110" s="54"/>
      <c r="JTX1110" s="54"/>
      <c r="JTY1110" s="54"/>
      <c r="JTZ1110" s="54"/>
      <c r="JUA1110" s="54"/>
      <c r="JUB1110" s="54"/>
      <c r="JUC1110" s="54"/>
      <c r="JUD1110" s="54"/>
      <c r="JUE1110" s="54"/>
      <c r="JUF1110" s="54"/>
      <c r="JUG1110" s="54"/>
      <c r="JUH1110" s="54"/>
      <c r="JUI1110" s="54"/>
      <c r="JUJ1110" s="54"/>
      <c r="JUK1110" s="54"/>
      <c r="JUL1110" s="54"/>
      <c r="JUM1110" s="54"/>
      <c r="JUN1110" s="54"/>
      <c r="JUO1110" s="54"/>
      <c r="JUP1110" s="54"/>
      <c r="JUQ1110" s="54"/>
      <c r="JUR1110" s="54"/>
      <c r="JUS1110" s="54"/>
      <c r="JUT1110" s="54"/>
      <c r="JUU1110" s="54"/>
      <c r="JUV1110" s="54"/>
      <c r="JUW1110" s="54"/>
      <c r="JUX1110" s="54"/>
      <c r="JUY1110" s="54"/>
      <c r="JUZ1110" s="54"/>
      <c r="JVA1110" s="54"/>
      <c r="JVB1110" s="54"/>
      <c r="JVC1110" s="54"/>
      <c r="JVD1110" s="54"/>
      <c r="JVE1110" s="54"/>
      <c r="JVF1110" s="54"/>
      <c r="JVG1110" s="54"/>
      <c r="JVH1110" s="54"/>
      <c r="JVI1110" s="54"/>
      <c r="JVJ1110" s="54"/>
      <c r="JVK1110" s="54"/>
      <c r="JVL1110" s="54"/>
      <c r="JVM1110" s="54"/>
      <c r="JVN1110" s="54"/>
      <c r="JVO1110" s="54"/>
      <c r="JVP1110" s="54"/>
      <c r="JVQ1110" s="54"/>
      <c r="JVR1110" s="54"/>
      <c r="JVS1110" s="54"/>
      <c r="JVT1110" s="54"/>
      <c r="JVU1110" s="54"/>
      <c r="JVV1110" s="54"/>
      <c r="JVW1110" s="54"/>
      <c r="JVX1110" s="54"/>
      <c r="JVY1110" s="54"/>
      <c r="JVZ1110" s="54"/>
      <c r="JWA1110" s="54"/>
      <c r="JWB1110" s="54"/>
      <c r="JWC1110" s="54"/>
      <c r="JWD1110" s="54"/>
      <c r="JWE1110" s="54"/>
      <c r="JWF1110" s="54"/>
      <c r="JWG1110" s="54"/>
      <c r="JWH1110" s="54"/>
      <c r="JWI1110" s="54"/>
      <c r="JWJ1110" s="54"/>
      <c r="JWK1110" s="54"/>
      <c r="JWL1110" s="54"/>
      <c r="JWM1110" s="54"/>
      <c r="JWN1110" s="54"/>
      <c r="JWO1110" s="54"/>
      <c r="JWP1110" s="54"/>
      <c r="JWQ1110" s="54"/>
      <c r="JWR1110" s="54"/>
      <c r="JWS1110" s="54"/>
      <c r="JWT1110" s="54"/>
      <c r="JWU1110" s="54"/>
      <c r="JWV1110" s="54"/>
      <c r="JWW1110" s="54"/>
      <c r="JWX1110" s="54"/>
      <c r="JWY1110" s="54"/>
      <c r="JWZ1110" s="54"/>
      <c r="JXA1110" s="54"/>
      <c r="JXB1110" s="54"/>
      <c r="JXC1110" s="54"/>
      <c r="JXD1110" s="54"/>
      <c r="JXE1110" s="54"/>
      <c r="JXF1110" s="54"/>
      <c r="JXG1110" s="54"/>
      <c r="JXH1110" s="54"/>
      <c r="JXI1110" s="54"/>
      <c r="JXJ1110" s="54"/>
      <c r="JXK1110" s="54"/>
      <c r="JXL1110" s="54"/>
      <c r="JXM1110" s="54"/>
      <c r="JXN1110" s="54"/>
      <c r="JXO1110" s="54"/>
      <c r="JXP1110" s="54"/>
      <c r="JXQ1110" s="54"/>
      <c r="JXR1110" s="54"/>
      <c r="JXS1110" s="54"/>
      <c r="JXT1110" s="54"/>
      <c r="JXU1110" s="54"/>
      <c r="JXV1110" s="54"/>
      <c r="JXW1110" s="54"/>
      <c r="JXX1110" s="54"/>
      <c r="JXY1110" s="54"/>
      <c r="JXZ1110" s="54"/>
      <c r="JYA1110" s="54"/>
      <c r="JYB1110" s="54"/>
      <c r="JYC1110" s="54"/>
      <c r="JYD1110" s="54"/>
      <c r="JYE1110" s="54"/>
      <c r="JYF1110" s="54"/>
      <c r="JYG1110" s="54"/>
      <c r="JYH1110" s="54"/>
      <c r="JYI1110" s="54"/>
      <c r="JYJ1110" s="54"/>
      <c r="JYK1110" s="54"/>
      <c r="JYL1110" s="54"/>
      <c r="JYM1110" s="54"/>
      <c r="JYN1110" s="54"/>
      <c r="JYO1110" s="54"/>
      <c r="JYP1110" s="54"/>
      <c r="JYQ1110" s="54"/>
      <c r="JYR1110" s="54"/>
      <c r="JYS1110" s="54"/>
      <c r="JYT1110" s="54"/>
      <c r="JYU1110" s="54"/>
      <c r="JYV1110" s="54"/>
      <c r="JYW1110" s="54"/>
      <c r="JYX1110" s="54"/>
      <c r="JYY1110" s="54"/>
      <c r="JYZ1110" s="54"/>
      <c r="JZA1110" s="54"/>
      <c r="JZB1110" s="54"/>
      <c r="JZC1110" s="54"/>
      <c r="JZD1110" s="54"/>
      <c r="JZE1110" s="54"/>
      <c r="JZF1110" s="54"/>
      <c r="JZG1110" s="54"/>
      <c r="JZH1110" s="54"/>
      <c r="JZI1110" s="54"/>
      <c r="JZJ1110" s="54"/>
      <c r="JZK1110" s="54"/>
      <c r="JZL1110" s="54"/>
      <c r="JZM1110" s="54"/>
      <c r="JZN1110" s="54"/>
      <c r="JZO1110" s="54"/>
      <c r="JZP1110" s="54"/>
      <c r="JZQ1110" s="54"/>
      <c r="JZR1110" s="54"/>
      <c r="JZS1110" s="54"/>
      <c r="JZT1110" s="54"/>
      <c r="JZU1110" s="54"/>
      <c r="JZV1110" s="54"/>
      <c r="JZW1110" s="54"/>
      <c r="JZX1110" s="54"/>
      <c r="JZY1110" s="54"/>
      <c r="JZZ1110" s="54"/>
      <c r="KAA1110" s="54"/>
      <c r="KAB1110" s="54"/>
      <c r="KAC1110" s="54"/>
      <c r="KAD1110" s="54"/>
      <c r="KAE1110" s="54"/>
      <c r="KAF1110" s="54"/>
      <c r="KAG1110" s="54"/>
      <c r="KAH1110" s="54"/>
      <c r="KAI1110" s="54"/>
      <c r="KAJ1110" s="54"/>
      <c r="KAK1110" s="54"/>
      <c r="KAL1110" s="54"/>
      <c r="KAM1110" s="54"/>
      <c r="KAN1110" s="54"/>
      <c r="KAO1110" s="54"/>
      <c r="KAP1110" s="54"/>
      <c r="KAQ1110" s="54"/>
      <c r="KAR1110" s="54"/>
      <c r="KAS1110" s="54"/>
      <c r="KAT1110" s="54"/>
      <c r="KAU1110" s="54"/>
      <c r="KAV1110" s="54"/>
      <c r="KAW1110" s="54"/>
      <c r="KAX1110" s="54"/>
      <c r="KAY1110" s="54"/>
      <c r="KAZ1110" s="54"/>
      <c r="KBA1110" s="54"/>
      <c r="KBB1110" s="54"/>
      <c r="KBC1110" s="54"/>
      <c r="KBD1110" s="54"/>
      <c r="KBE1110" s="54"/>
      <c r="KBF1110" s="54"/>
      <c r="KBG1110" s="54"/>
      <c r="KBH1110" s="54"/>
      <c r="KBI1110" s="54"/>
      <c r="KBJ1110" s="54"/>
      <c r="KBK1110" s="54"/>
      <c r="KBL1110" s="54"/>
      <c r="KBM1110" s="54"/>
      <c r="KBN1110" s="54"/>
      <c r="KBO1110" s="54"/>
      <c r="KBP1110" s="54"/>
      <c r="KBQ1110" s="54"/>
      <c r="KBR1110" s="54"/>
      <c r="KBS1110" s="54"/>
      <c r="KBT1110" s="54"/>
      <c r="KBU1110" s="54"/>
      <c r="KBV1110" s="54"/>
      <c r="KBW1110" s="54"/>
      <c r="KBX1110" s="54"/>
      <c r="KBY1110" s="54"/>
      <c r="KBZ1110" s="54"/>
      <c r="KCA1110" s="54"/>
      <c r="KCB1110" s="54"/>
      <c r="KCC1110" s="54"/>
      <c r="KCD1110" s="54"/>
      <c r="KCE1110" s="54"/>
      <c r="KCF1110" s="54"/>
      <c r="KCG1110" s="54"/>
      <c r="KCH1110" s="54"/>
      <c r="KCI1110" s="54"/>
      <c r="KCJ1110" s="54"/>
      <c r="KCK1110" s="54"/>
      <c r="KCL1110" s="54"/>
      <c r="KCM1110" s="54"/>
      <c r="KCN1110" s="54"/>
      <c r="KCO1110" s="54"/>
      <c r="KCP1110" s="54"/>
      <c r="KCQ1110" s="54"/>
      <c r="KCR1110" s="54"/>
      <c r="KCS1110" s="54"/>
      <c r="KCT1110" s="54"/>
      <c r="KCU1110" s="54"/>
      <c r="KCV1110" s="54"/>
      <c r="KCW1110" s="54"/>
      <c r="KCX1110" s="54"/>
      <c r="KCY1110" s="54"/>
      <c r="KCZ1110" s="54"/>
      <c r="KDA1110" s="54"/>
      <c r="KDB1110" s="54"/>
      <c r="KDC1110" s="54"/>
      <c r="KDD1110" s="54"/>
      <c r="KDE1110" s="54"/>
      <c r="KDF1110" s="54"/>
      <c r="KDG1110" s="54"/>
      <c r="KDH1110" s="54"/>
      <c r="KDI1110" s="54"/>
      <c r="KDJ1110" s="54"/>
      <c r="KDK1110" s="54"/>
      <c r="KDL1110" s="54"/>
      <c r="KDM1110" s="54"/>
      <c r="KDN1110" s="54"/>
      <c r="KDO1110" s="54"/>
      <c r="KDP1110" s="54"/>
      <c r="KDQ1110" s="54"/>
      <c r="KDR1110" s="54"/>
      <c r="KDS1110" s="54"/>
      <c r="KDT1110" s="54"/>
      <c r="KDU1110" s="54"/>
      <c r="KDV1110" s="54"/>
      <c r="KDW1110" s="54"/>
      <c r="KDX1110" s="54"/>
      <c r="KDY1110" s="54"/>
      <c r="KDZ1110" s="54"/>
      <c r="KEA1110" s="54"/>
      <c r="KEB1110" s="54"/>
      <c r="KEC1110" s="54"/>
      <c r="KED1110" s="54"/>
      <c r="KEE1110" s="54"/>
      <c r="KEF1110" s="54"/>
      <c r="KEG1110" s="54"/>
      <c r="KEH1110" s="54"/>
      <c r="KEI1110" s="54"/>
      <c r="KEJ1110" s="54"/>
      <c r="KEK1110" s="54"/>
      <c r="KEL1110" s="54"/>
      <c r="KEM1110" s="54"/>
      <c r="KEN1110" s="54"/>
      <c r="KEO1110" s="54"/>
      <c r="KEP1110" s="54"/>
      <c r="KEQ1110" s="54"/>
      <c r="KER1110" s="54"/>
      <c r="KES1110" s="54"/>
      <c r="KET1110" s="54"/>
      <c r="KEU1110" s="54"/>
      <c r="KEV1110" s="54"/>
      <c r="KEW1110" s="54"/>
      <c r="KEX1110" s="54"/>
      <c r="KEY1110" s="54"/>
      <c r="KEZ1110" s="54"/>
      <c r="KFA1110" s="54"/>
      <c r="KFB1110" s="54"/>
      <c r="KFC1110" s="54"/>
      <c r="KFD1110" s="54"/>
      <c r="KFE1110" s="54"/>
      <c r="KFF1110" s="54"/>
      <c r="KFG1110" s="54"/>
      <c r="KFH1110" s="54"/>
      <c r="KFI1110" s="54"/>
      <c r="KFJ1110" s="54"/>
      <c r="KFK1110" s="54"/>
      <c r="KFL1110" s="54"/>
      <c r="KFM1110" s="54"/>
      <c r="KFN1110" s="54"/>
      <c r="KFO1110" s="54"/>
      <c r="KFP1110" s="54"/>
      <c r="KFQ1110" s="54"/>
      <c r="KFR1110" s="54"/>
      <c r="KFS1110" s="54"/>
      <c r="KFT1110" s="54"/>
      <c r="KFU1110" s="54"/>
      <c r="KFV1110" s="54"/>
      <c r="KFW1110" s="54"/>
      <c r="KFX1110" s="54"/>
      <c r="KFY1110" s="54"/>
      <c r="KFZ1110" s="54"/>
      <c r="KGA1110" s="54"/>
      <c r="KGB1110" s="54"/>
      <c r="KGC1110" s="54"/>
      <c r="KGD1110" s="54"/>
      <c r="KGE1110" s="54"/>
      <c r="KGF1110" s="54"/>
      <c r="KGG1110" s="54"/>
      <c r="KGH1110" s="54"/>
      <c r="KGI1110" s="54"/>
      <c r="KGJ1110" s="54"/>
      <c r="KGK1110" s="54"/>
      <c r="KGL1110" s="54"/>
      <c r="KGM1110" s="54"/>
      <c r="KGN1110" s="54"/>
      <c r="KGO1110" s="54"/>
      <c r="KGP1110" s="54"/>
      <c r="KGQ1110" s="54"/>
      <c r="KGR1110" s="54"/>
      <c r="KGS1110" s="54"/>
      <c r="KGT1110" s="54"/>
      <c r="KGU1110" s="54"/>
      <c r="KGV1110" s="54"/>
      <c r="KGW1110" s="54"/>
      <c r="KGX1110" s="54"/>
      <c r="KGY1110" s="54"/>
      <c r="KGZ1110" s="54"/>
      <c r="KHA1110" s="54"/>
      <c r="KHB1110" s="54"/>
      <c r="KHC1110" s="54"/>
      <c r="KHD1110" s="54"/>
      <c r="KHE1110" s="54"/>
      <c r="KHF1110" s="54"/>
      <c r="KHG1110" s="54"/>
      <c r="KHH1110" s="54"/>
      <c r="KHI1110" s="54"/>
      <c r="KHJ1110" s="54"/>
      <c r="KHK1110" s="54"/>
      <c r="KHL1110" s="54"/>
      <c r="KHM1110" s="54"/>
      <c r="KHN1110" s="54"/>
      <c r="KHO1110" s="54"/>
      <c r="KHP1110" s="54"/>
      <c r="KHQ1110" s="54"/>
      <c r="KHR1110" s="54"/>
      <c r="KHS1110" s="54"/>
      <c r="KHT1110" s="54"/>
      <c r="KHU1110" s="54"/>
      <c r="KHV1110" s="54"/>
      <c r="KHW1110" s="54"/>
      <c r="KHX1110" s="54"/>
      <c r="KHY1110" s="54"/>
      <c r="KHZ1110" s="54"/>
      <c r="KIA1110" s="54"/>
      <c r="KIB1110" s="54"/>
      <c r="KIC1110" s="54"/>
      <c r="KID1110" s="54"/>
      <c r="KIE1110" s="54"/>
      <c r="KIF1110" s="54"/>
      <c r="KIG1110" s="54"/>
      <c r="KIH1110" s="54"/>
      <c r="KII1110" s="54"/>
      <c r="KIJ1110" s="54"/>
      <c r="KIK1110" s="54"/>
      <c r="KIL1110" s="54"/>
      <c r="KIM1110" s="54"/>
      <c r="KIN1110" s="54"/>
      <c r="KIO1110" s="54"/>
      <c r="KIP1110" s="54"/>
      <c r="KIQ1110" s="54"/>
      <c r="KIR1110" s="54"/>
      <c r="KIS1110" s="54"/>
      <c r="KIT1110" s="54"/>
      <c r="KIU1110" s="54"/>
      <c r="KIV1110" s="54"/>
      <c r="KIW1110" s="54"/>
      <c r="KIX1110" s="54"/>
      <c r="KIY1110" s="54"/>
      <c r="KIZ1110" s="54"/>
      <c r="KJA1110" s="54"/>
      <c r="KJB1110" s="54"/>
      <c r="KJC1110" s="54"/>
      <c r="KJD1110" s="54"/>
      <c r="KJE1110" s="54"/>
      <c r="KJF1110" s="54"/>
      <c r="KJG1110" s="54"/>
      <c r="KJH1110" s="54"/>
      <c r="KJI1110" s="54"/>
      <c r="KJJ1110" s="54"/>
      <c r="KJK1110" s="54"/>
      <c r="KJL1110" s="54"/>
      <c r="KJM1110" s="54"/>
      <c r="KJN1110" s="54"/>
      <c r="KJO1110" s="54"/>
      <c r="KJP1110" s="54"/>
      <c r="KJQ1110" s="54"/>
      <c r="KJR1110" s="54"/>
      <c r="KJS1110" s="54"/>
      <c r="KJT1110" s="54"/>
      <c r="KJU1110" s="54"/>
      <c r="KJV1110" s="54"/>
      <c r="KJW1110" s="54"/>
      <c r="KJX1110" s="54"/>
      <c r="KJY1110" s="54"/>
      <c r="KJZ1110" s="54"/>
      <c r="KKA1110" s="54"/>
      <c r="KKB1110" s="54"/>
      <c r="KKC1110" s="54"/>
      <c r="KKD1110" s="54"/>
      <c r="KKE1110" s="54"/>
      <c r="KKF1110" s="54"/>
      <c r="KKG1110" s="54"/>
      <c r="KKH1110" s="54"/>
      <c r="KKI1110" s="54"/>
      <c r="KKJ1110" s="54"/>
      <c r="KKK1110" s="54"/>
      <c r="KKL1110" s="54"/>
      <c r="KKM1110" s="54"/>
      <c r="KKN1110" s="54"/>
      <c r="KKO1110" s="54"/>
      <c r="KKP1110" s="54"/>
      <c r="KKQ1110" s="54"/>
      <c r="KKR1110" s="54"/>
      <c r="KKS1110" s="54"/>
      <c r="KKT1110" s="54"/>
      <c r="KKU1110" s="54"/>
      <c r="KKV1110" s="54"/>
      <c r="KKW1110" s="54"/>
      <c r="KKX1110" s="54"/>
      <c r="KKY1110" s="54"/>
      <c r="KKZ1110" s="54"/>
      <c r="KLA1110" s="54"/>
      <c r="KLB1110" s="54"/>
      <c r="KLC1110" s="54"/>
      <c r="KLD1110" s="54"/>
      <c r="KLE1110" s="54"/>
      <c r="KLF1110" s="54"/>
      <c r="KLG1110" s="54"/>
      <c r="KLH1110" s="54"/>
      <c r="KLI1110" s="54"/>
      <c r="KLJ1110" s="54"/>
      <c r="KLK1110" s="54"/>
      <c r="KLL1110" s="54"/>
      <c r="KLM1110" s="54"/>
      <c r="KLN1110" s="54"/>
      <c r="KLO1110" s="54"/>
      <c r="KLP1110" s="54"/>
      <c r="KLQ1110" s="54"/>
      <c r="KLR1110" s="54"/>
      <c r="KLS1110" s="54"/>
      <c r="KLT1110" s="54"/>
      <c r="KLU1110" s="54"/>
      <c r="KLV1110" s="54"/>
      <c r="KLW1110" s="54"/>
      <c r="KLX1110" s="54"/>
      <c r="KLY1110" s="54"/>
      <c r="KLZ1110" s="54"/>
      <c r="KMA1110" s="54"/>
      <c r="KMB1110" s="54"/>
      <c r="KMC1110" s="54"/>
      <c r="KMD1110" s="54"/>
      <c r="KME1110" s="54"/>
      <c r="KMF1110" s="54"/>
      <c r="KMG1110" s="54"/>
      <c r="KMH1110" s="54"/>
      <c r="KMI1110" s="54"/>
      <c r="KMJ1110" s="54"/>
      <c r="KMK1110" s="54"/>
      <c r="KML1110" s="54"/>
      <c r="KMM1110" s="54"/>
      <c r="KMN1110" s="54"/>
      <c r="KMO1110" s="54"/>
      <c r="KMP1110" s="54"/>
      <c r="KMQ1110" s="54"/>
      <c r="KMR1110" s="54"/>
      <c r="KMS1110" s="54"/>
      <c r="KMT1110" s="54"/>
      <c r="KMU1110" s="54"/>
      <c r="KMV1110" s="54"/>
      <c r="KMW1110" s="54"/>
      <c r="KMX1110" s="54"/>
      <c r="KMY1110" s="54"/>
      <c r="KMZ1110" s="54"/>
      <c r="KNA1110" s="54"/>
      <c r="KNB1110" s="54"/>
      <c r="KNC1110" s="54"/>
      <c r="KND1110" s="54"/>
      <c r="KNE1110" s="54"/>
      <c r="KNF1110" s="54"/>
      <c r="KNG1110" s="54"/>
      <c r="KNH1110" s="54"/>
      <c r="KNI1110" s="54"/>
      <c r="KNJ1110" s="54"/>
      <c r="KNK1110" s="54"/>
      <c r="KNL1110" s="54"/>
      <c r="KNM1110" s="54"/>
      <c r="KNN1110" s="54"/>
      <c r="KNO1110" s="54"/>
      <c r="KNP1110" s="54"/>
      <c r="KNQ1110" s="54"/>
      <c r="KNR1110" s="54"/>
      <c r="KNS1110" s="54"/>
      <c r="KNT1110" s="54"/>
      <c r="KNU1110" s="54"/>
      <c r="KNV1110" s="54"/>
      <c r="KNW1110" s="54"/>
      <c r="KNX1110" s="54"/>
      <c r="KNY1110" s="54"/>
      <c r="KNZ1110" s="54"/>
      <c r="KOA1110" s="54"/>
      <c r="KOB1110" s="54"/>
      <c r="KOC1110" s="54"/>
      <c r="KOD1110" s="54"/>
      <c r="KOE1110" s="54"/>
      <c r="KOF1110" s="54"/>
      <c r="KOG1110" s="54"/>
      <c r="KOH1110" s="54"/>
      <c r="KOI1110" s="54"/>
      <c r="KOJ1110" s="54"/>
      <c r="KOK1110" s="54"/>
      <c r="KOL1110" s="54"/>
      <c r="KOM1110" s="54"/>
      <c r="KON1110" s="54"/>
      <c r="KOO1110" s="54"/>
      <c r="KOP1110" s="54"/>
      <c r="KOQ1110" s="54"/>
      <c r="KOR1110" s="54"/>
      <c r="KOS1110" s="54"/>
      <c r="KOT1110" s="54"/>
      <c r="KOU1110" s="54"/>
      <c r="KOV1110" s="54"/>
      <c r="KOW1110" s="54"/>
      <c r="KOX1110" s="54"/>
      <c r="KOY1110" s="54"/>
      <c r="KOZ1110" s="54"/>
      <c r="KPA1110" s="54"/>
      <c r="KPB1110" s="54"/>
      <c r="KPC1110" s="54"/>
      <c r="KPD1110" s="54"/>
      <c r="KPE1110" s="54"/>
      <c r="KPF1110" s="54"/>
      <c r="KPG1110" s="54"/>
      <c r="KPH1110" s="54"/>
      <c r="KPI1110" s="54"/>
      <c r="KPJ1110" s="54"/>
      <c r="KPK1110" s="54"/>
      <c r="KPL1110" s="54"/>
      <c r="KPM1110" s="54"/>
      <c r="KPN1110" s="54"/>
      <c r="KPO1110" s="54"/>
      <c r="KPP1110" s="54"/>
      <c r="KPQ1110" s="54"/>
      <c r="KPR1110" s="54"/>
      <c r="KPS1110" s="54"/>
      <c r="KPT1110" s="54"/>
      <c r="KPU1110" s="54"/>
      <c r="KPV1110" s="54"/>
      <c r="KPW1110" s="54"/>
      <c r="KPX1110" s="54"/>
      <c r="KPY1110" s="54"/>
      <c r="KPZ1110" s="54"/>
      <c r="KQA1110" s="54"/>
      <c r="KQB1110" s="54"/>
      <c r="KQC1110" s="54"/>
      <c r="KQD1110" s="54"/>
      <c r="KQE1110" s="54"/>
      <c r="KQF1110" s="54"/>
      <c r="KQG1110" s="54"/>
      <c r="KQH1110" s="54"/>
      <c r="KQI1110" s="54"/>
      <c r="KQJ1110" s="54"/>
      <c r="KQK1110" s="54"/>
      <c r="KQL1110" s="54"/>
      <c r="KQM1110" s="54"/>
      <c r="KQN1110" s="54"/>
      <c r="KQO1110" s="54"/>
      <c r="KQP1110" s="54"/>
      <c r="KQQ1110" s="54"/>
      <c r="KQR1110" s="54"/>
      <c r="KQS1110" s="54"/>
      <c r="KQT1110" s="54"/>
      <c r="KQU1110" s="54"/>
      <c r="KQV1110" s="54"/>
      <c r="KQW1110" s="54"/>
      <c r="KQX1110" s="54"/>
      <c r="KQY1110" s="54"/>
      <c r="KQZ1110" s="54"/>
      <c r="KRA1110" s="54"/>
      <c r="KRB1110" s="54"/>
      <c r="KRC1110" s="54"/>
      <c r="KRD1110" s="54"/>
      <c r="KRE1110" s="54"/>
      <c r="KRF1110" s="54"/>
      <c r="KRG1110" s="54"/>
      <c r="KRH1110" s="54"/>
      <c r="KRI1110" s="54"/>
      <c r="KRJ1110" s="54"/>
      <c r="KRK1110" s="54"/>
      <c r="KRL1110" s="54"/>
      <c r="KRM1110" s="54"/>
      <c r="KRN1110" s="54"/>
      <c r="KRO1110" s="54"/>
      <c r="KRP1110" s="54"/>
      <c r="KRQ1110" s="54"/>
      <c r="KRR1110" s="54"/>
      <c r="KRS1110" s="54"/>
      <c r="KRT1110" s="54"/>
      <c r="KRU1110" s="54"/>
      <c r="KRV1110" s="54"/>
      <c r="KRW1110" s="54"/>
      <c r="KRX1110" s="54"/>
      <c r="KRY1110" s="54"/>
      <c r="KRZ1110" s="54"/>
      <c r="KSA1110" s="54"/>
      <c r="KSB1110" s="54"/>
      <c r="KSC1110" s="54"/>
      <c r="KSD1110" s="54"/>
      <c r="KSE1110" s="54"/>
      <c r="KSF1110" s="54"/>
      <c r="KSG1110" s="54"/>
      <c r="KSH1110" s="54"/>
      <c r="KSI1110" s="54"/>
      <c r="KSJ1110" s="54"/>
      <c r="KSK1110" s="54"/>
      <c r="KSL1110" s="54"/>
      <c r="KSM1110" s="54"/>
      <c r="KSN1110" s="54"/>
      <c r="KSO1110" s="54"/>
      <c r="KSP1110" s="54"/>
      <c r="KSQ1110" s="54"/>
      <c r="KSR1110" s="54"/>
      <c r="KSS1110" s="54"/>
      <c r="KST1110" s="54"/>
      <c r="KSU1110" s="54"/>
      <c r="KSV1110" s="54"/>
      <c r="KSW1110" s="54"/>
      <c r="KSX1110" s="54"/>
      <c r="KSY1110" s="54"/>
      <c r="KSZ1110" s="54"/>
      <c r="KTA1110" s="54"/>
      <c r="KTB1110" s="54"/>
      <c r="KTC1110" s="54"/>
      <c r="KTD1110" s="54"/>
      <c r="KTE1110" s="54"/>
      <c r="KTF1110" s="54"/>
      <c r="KTG1110" s="54"/>
      <c r="KTH1110" s="54"/>
      <c r="KTI1110" s="54"/>
      <c r="KTJ1110" s="54"/>
      <c r="KTK1110" s="54"/>
      <c r="KTL1110" s="54"/>
      <c r="KTM1110" s="54"/>
      <c r="KTN1110" s="54"/>
      <c r="KTO1110" s="54"/>
      <c r="KTP1110" s="54"/>
      <c r="KTQ1110" s="54"/>
      <c r="KTR1110" s="54"/>
      <c r="KTS1110" s="54"/>
      <c r="KTT1110" s="54"/>
      <c r="KTU1110" s="54"/>
      <c r="KTV1110" s="54"/>
      <c r="KTW1110" s="54"/>
      <c r="KTX1110" s="54"/>
      <c r="KTY1110" s="54"/>
      <c r="KTZ1110" s="54"/>
      <c r="KUA1110" s="54"/>
      <c r="KUB1110" s="54"/>
      <c r="KUC1110" s="54"/>
      <c r="KUD1110" s="54"/>
      <c r="KUE1110" s="54"/>
      <c r="KUF1110" s="54"/>
      <c r="KUG1110" s="54"/>
      <c r="KUH1110" s="54"/>
      <c r="KUI1110" s="54"/>
      <c r="KUJ1110" s="54"/>
      <c r="KUK1110" s="54"/>
      <c r="KUL1110" s="54"/>
      <c r="KUM1110" s="54"/>
      <c r="KUN1110" s="54"/>
      <c r="KUO1110" s="54"/>
      <c r="KUP1110" s="54"/>
      <c r="KUQ1110" s="54"/>
      <c r="KUR1110" s="54"/>
      <c r="KUS1110" s="54"/>
      <c r="KUT1110" s="54"/>
      <c r="KUU1110" s="54"/>
      <c r="KUV1110" s="54"/>
      <c r="KUW1110" s="54"/>
      <c r="KUX1110" s="54"/>
      <c r="KUY1110" s="54"/>
      <c r="KUZ1110" s="54"/>
      <c r="KVA1110" s="54"/>
      <c r="KVB1110" s="54"/>
      <c r="KVC1110" s="54"/>
      <c r="KVD1110" s="54"/>
      <c r="KVE1110" s="54"/>
      <c r="KVF1110" s="54"/>
      <c r="KVG1110" s="54"/>
      <c r="KVH1110" s="54"/>
      <c r="KVI1110" s="54"/>
      <c r="KVJ1110" s="54"/>
      <c r="KVK1110" s="54"/>
      <c r="KVL1110" s="54"/>
      <c r="KVM1110" s="54"/>
      <c r="KVN1110" s="54"/>
      <c r="KVO1110" s="54"/>
      <c r="KVP1110" s="54"/>
      <c r="KVQ1110" s="54"/>
      <c r="KVR1110" s="54"/>
      <c r="KVS1110" s="54"/>
      <c r="KVT1110" s="54"/>
      <c r="KVU1110" s="54"/>
      <c r="KVV1110" s="54"/>
      <c r="KVW1110" s="54"/>
      <c r="KVX1110" s="54"/>
      <c r="KVY1110" s="54"/>
      <c r="KVZ1110" s="54"/>
      <c r="KWA1110" s="54"/>
      <c r="KWB1110" s="54"/>
      <c r="KWC1110" s="54"/>
      <c r="KWD1110" s="54"/>
      <c r="KWE1110" s="54"/>
      <c r="KWF1110" s="54"/>
      <c r="KWG1110" s="54"/>
      <c r="KWH1110" s="54"/>
      <c r="KWI1110" s="54"/>
      <c r="KWJ1110" s="54"/>
      <c r="KWK1110" s="54"/>
      <c r="KWL1110" s="54"/>
      <c r="KWM1110" s="54"/>
      <c r="KWN1110" s="54"/>
      <c r="KWO1110" s="54"/>
      <c r="KWP1110" s="54"/>
      <c r="KWQ1110" s="54"/>
      <c r="KWR1110" s="54"/>
      <c r="KWS1110" s="54"/>
      <c r="KWT1110" s="54"/>
      <c r="KWU1110" s="54"/>
      <c r="KWV1110" s="54"/>
      <c r="KWW1110" s="54"/>
      <c r="KWX1110" s="54"/>
      <c r="KWY1110" s="54"/>
      <c r="KWZ1110" s="54"/>
      <c r="KXA1110" s="54"/>
      <c r="KXB1110" s="54"/>
      <c r="KXC1110" s="54"/>
      <c r="KXD1110" s="54"/>
      <c r="KXE1110" s="54"/>
      <c r="KXF1110" s="54"/>
      <c r="KXG1110" s="54"/>
      <c r="KXH1110" s="54"/>
      <c r="KXI1110" s="54"/>
      <c r="KXJ1110" s="54"/>
      <c r="KXK1110" s="54"/>
      <c r="KXL1110" s="54"/>
      <c r="KXM1110" s="54"/>
      <c r="KXN1110" s="54"/>
      <c r="KXO1110" s="54"/>
      <c r="KXP1110" s="54"/>
      <c r="KXQ1110" s="54"/>
      <c r="KXR1110" s="54"/>
      <c r="KXS1110" s="54"/>
      <c r="KXT1110" s="54"/>
      <c r="KXU1110" s="54"/>
      <c r="KXV1110" s="54"/>
      <c r="KXW1110" s="54"/>
      <c r="KXX1110" s="54"/>
      <c r="KXY1110" s="54"/>
      <c r="KXZ1110" s="54"/>
      <c r="KYA1110" s="54"/>
      <c r="KYB1110" s="54"/>
      <c r="KYC1110" s="54"/>
      <c r="KYD1110" s="54"/>
      <c r="KYE1110" s="54"/>
      <c r="KYF1110" s="54"/>
      <c r="KYG1110" s="54"/>
      <c r="KYH1110" s="54"/>
      <c r="KYI1110" s="54"/>
      <c r="KYJ1110" s="54"/>
      <c r="KYK1110" s="54"/>
      <c r="KYL1110" s="54"/>
      <c r="KYM1110" s="54"/>
      <c r="KYN1110" s="54"/>
      <c r="KYO1110" s="54"/>
      <c r="KYP1110" s="54"/>
      <c r="KYQ1110" s="54"/>
      <c r="KYR1110" s="54"/>
      <c r="KYS1110" s="54"/>
      <c r="KYT1110" s="54"/>
      <c r="KYU1110" s="54"/>
      <c r="KYV1110" s="54"/>
      <c r="KYW1110" s="54"/>
      <c r="KYX1110" s="54"/>
      <c r="KYY1110" s="54"/>
      <c r="KYZ1110" s="54"/>
      <c r="KZA1110" s="54"/>
      <c r="KZB1110" s="54"/>
      <c r="KZC1110" s="54"/>
      <c r="KZD1110" s="54"/>
      <c r="KZE1110" s="54"/>
      <c r="KZF1110" s="54"/>
      <c r="KZG1110" s="54"/>
      <c r="KZH1110" s="54"/>
      <c r="KZI1110" s="54"/>
      <c r="KZJ1110" s="54"/>
      <c r="KZK1110" s="54"/>
      <c r="KZL1110" s="54"/>
      <c r="KZM1110" s="54"/>
      <c r="KZN1110" s="54"/>
      <c r="KZO1110" s="54"/>
      <c r="KZP1110" s="54"/>
      <c r="KZQ1110" s="54"/>
      <c r="KZR1110" s="54"/>
      <c r="KZS1110" s="54"/>
      <c r="KZT1110" s="54"/>
      <c r="KZU1110" s="54"/>
      <c r="KZV1110" s="54"/>
      <c r="KZW1110" s="54"/>
      <c r="KZX1110" s="54"/>
      <c r="KZY1110" s="54"/>
      <c r="KZZ1110" s="54"/>
      <c r="LAA1110" s="54"/>
      <c r="LAB1110" s="54"/>
      <c r="LAC1110" s="54"/>
      <c r="LAD1110" s="54"/>
      <c r="LAE1110" s="54"/>
      <c r="LAF1110" s="54"/>
      <c r="LAG1110" s="54"/>
      <c r="LAH1110" s="54"/>
      <c r="LAI1110" s="54"/>
      <c r="LAJ1110" s="54"/>
      <c r="LAK1110" s="54"/>
      <c r="LAL1110" s="54"/>
      <c r="LAM1110" s="54"/>
      <c r="LAN1110" s="54"/>
      <c r="LAO1110" s="54"/>
      <c r="LAP1110" s="54"/>
      <c r="LAQ1110" s="54"/>
      <c r="LAR1110" s="54"/>
      <c r="LAS1110" s="54"/>
      <c r="LAT1110" s="54"/>
      <c r="LAU1110" s="54"/>
      <c r="LAV1110" s="54"/>
      <c r="LAW1110" s="54"/>
      <c r="LAX1110" s="54"/>
      <c r="LAY1110" s="54"/>
      <c r="LAZ1110" s="54"/>
      <c r="LBA1110" s="54"/>
      <c r="LBB1110" s="54"/>
      <c r="LBC1110" s="54"/>
      <c r="LBD1110" s="54"/>
      <c r="LBE1110" s="54"/>
      <c r="LBF1110" s="54"/>
      <c r="LBG1110" s="54"/>
      <c r="LBH1110" s="54"/>
      <c r="LBI1110" s="54"/>
      <c r="LBJ1110" s="54"/>
      <c r="LBK1110" s="54"/>
      <c r="LBL1110" s="54"/>
      <c r="LBM1110" s="54"/>
      <c r="LBN1110" s="54"/>
      <c r="LBO1110" s="54"/>
      <c r="LBP1110" s="54"/>
      <c r="LBQ1110" s="54"/>
      <c r="LBR1110" s="54"/>
      <c r="LBS1110" s="54"/>
      <c r="LBT1110" s="54"/>
      <c r="LBU1110" s="54"/>
      <c r="LBV1110" s="54"/>
      <c r="LBW1110" s="54"/>
      <c r="LBX1110" s="54"/>
      <c r="LBY1110" s="54"/>
      <c r="LBZ1110" s="54"/>
      <c r="LCA1110" s="54"/>
      <c r="LCB1110" s="54"/>
      <c r="LCC1110" s="54"/>
      <c r="LCD1110" s="54"/>
      <c r="LCE1110" s="54"/>
      <c r="LCF1110" s="54"/>
      <c r="LCG1110" s="54"/>
      <c r="LCH1110" s="54"/>
      <c r="LCI1110" s="54"/>
      <c r="LCJ1110" s="54"/>
      <c r="LCK1110" s="54"/>
      <c r="LCL1110" s="54"/>
      <c r="LCM1110" s="54"/>
      <c r="LCN1110" s="54"/>
      <c r="LCO1110" s="54"/>
      <c r="LCP1110" s="54"/>
      <c r="LCQ1110" s="54"/>
      <c r="LCR1110" s="54"/>
      <c r="LCS1110" s="54"/>
      <c r="LCT1110" s="54"/>
      <c r="LCU1110" s="54"/>
      <c r="LCV1110" s="54"/>
      <c r="LCW1110" s="54"/>
      <c r="LCX1110" s="54"/>
      <c r="LCY1110" s="54"/>
      <c r="LCZ1110" s="54"/>
      <c r="LDA1110" s="54"/>
      <c r="LDB1110" s="54"/>
      <c r="LDC1110" s="54"/>
      <c r="LDD1110" s="54"/>
      <c r="LDE1110" s="54"/>
      <c r="LDF1110" s="54"/>
      <c r="LDG1110" s="54"/>
      <c r="LDH1110" s="54"/>
      <c r="LDI1110" s="54"/>
      <c r="LDJ1110" s="54"/>
      <c r="LDK1110" s="54"/>
      <c r="LDL1110" s="54"/>
      <c r="LDM1110" s="54"/>
      <c r="LDN1110" s="54"/>
      <c r="LDO1110" s="54"/>
      <c r="LDP1110" s="54"/>
      <c r="LDQ1110" s="54"/>
      <c r="LDR1110" s="54"/>
      <c r="LDS1110" s="54"/>
      <c r="LDT1110" s="54"/>
      <c r="LDU1110" s="54"/>
      <c r="LDV1110" s="54"/>
      <c r="LDW1110" s="54"/>
      <c r="LDX1110" s="54"/>
      <c r="LDY1110" s="54"/>
      <c r="LDZ1110" s="54"/>
      <c r="LEA1110" s="54"/>
      <c r="LEB1110" s="54"/>
      <c r="LEC1110" s="54"/>
      <c r="LED1110" s="54"/>
      <c r="LEE1110" s="54"/>
      <c r="LEF1110" s="54"/>
      <c r="LEG1110" s="54"/>
      <c r="LEH1110" s="54"/>
      <c r="LEI1110" s="54"/>
      <c r="LEJ1110" s="54"/>
      <c r="LEK1110" s="54"/>
      <c r="LEL1110" s="54"/>
      <c r="LEM1110" s="54"/>
      <c r="LEN1110" s="54"/>
      <c r="LEO1110" s="54"/>
      <c r="LEP1110" s="54"/>
      <c r="LEQ1110" s="54"/>
      <c r="LER1110" s="54"/>
      <c r="LES1110" s="54"/>
      <c r="LET1110" s="54"/>
      <c r="LEU1110" s="54"/>
      <c r="LEV1110" s="54"/>
      <c r="LEW1110" s="54"/>
      <c r="LEX1110" s="54"/>
      <c r="LEY1110" s="54"/>
      <c r="LEZ1110" s="54"/>
      <c r="LFA1110" s="54"/>
      <c r="LFB1110" s="54"/>
      <c r="LFC1110" s="54"/>
      <c r="LFD1110" s="54"/>
      <c r="LFE1110" s="54"/>
      <c r="LFF1110" s="54"/>
      <c r="LFG1110" s="54"/>
      <c r="LFH1110" s="54"/>
      <c r="LFI1110" s="54"/>
      <c r="LFJ1110" s="54"/>
      <c r="LFK1110" s="54"/>
      <c r="LFL1110" s="54"/>
      <c r="LFM1110" s="54"/>
      <c r="LFN1110" s="54"/>
      <c r="LFO1110" s="54"/>
      <c r="LFP1110" s="54"/>
      <c r="LFQ1110" s="54"/>
      <c r="LFR1110" s="54"/>
      <c r="LFS1110" s="54"/>
      <c r="LFT1110" s="54"/>
      <c r="LFU1110" s="54"/>
      <c r="LFV1110" s="54"/>
      <c r="LFW1110" s="54"/>
      <c r="LFX1110" s="54"/>
      <c r="LFY1110" s="54"/>
      <c r="LFZ1110" s="54"/>
      <c r="LGA1110" s="54"/>
      <c r="LGB1110" s="54"/>
      <c r="LGC1110" s="54"/>
      <c r="LGD1110" s="54"/>
      <c r="LGE1110" s="54"/>
      <c r="LGF1110" s="54"/>
      <c r="LGG1110" s="54"/>
      <c r="LGH1110" s="54"/>
      <c r="LGI1110" s="54"/>
      <c r="LGJ1110" s="54"/>
      <c r="LGK1110" s="54"/>
      <c r="LGL1110" s="54"/>
      <c r="LGM1110" s="54"/>
      <c r="LGN1110" s="54"/>
      <c r="LGO1110" s="54"/>
      <c r="LGP1110" s="54"/>
      <c r="LGQ1110" s="54"/>
      <c r="LGR1110" s="54"/>
      <c r="LGS1110" s="54"/>
      <c r="LGT1110" s="54"/>
      <c r="LGU1110" s="54"/>
      <c r="LGV1110" s="54"/>
      <c r="LGW1110" s="54"/>
      <c r="LGX1110" s="54"/>
      <c r="LGY1110" s="54"/>
      <c r="LGZ1110" s="54"/>
      <c r="LHA1110" s="54"/>
      <c r="LHB1110" s="54"/>
      <c r="LHC1110" s="54"/>
      <c r="LHD1110" s="54"/>
      <c r="LHE1110" s="54"/>
      <c r="LHF1110" s="54"/>
      <c r="LHG1110" s="54"/>
      <c r="LHH1110" s="54"/>
      <c r="LHI1110" s="54"/>
      <c r="LHJ1110" s="54"/>
      <c r="LHK1110" s="54"/>
      <c r="LHL1110" s="54"/>
      <c r="LHM1110" s="54"/>
      <c r="LHN1110" s="54"/>
      <c r="LHO1110" s="54"/>
      <c r="LHP1110" s="54"/>
      <c r="LHQ1110" s="54"/>
      <c r="LHR1110" s="54"/>
      <c r="LHS1110" s="54"/>
      <c r="LHT1110" s="54"/>
      <c r="LHU1110" s="54"/>
      <c r="LHV1110" s="54"/>
      <c r="LHW1110" s="54"/>
      <c r="LHX1110" s="54"/>
      <c r="LHY1110" s="54"/>
      <c r="LHZ1110" s="54"/>
      <c r="LIA1110" s="54"/>
      <c r="LIB1110" s="54"/>
      <c r="LIC1110" s="54"/>
      <c r="LID1110" s="54"/>
      <c r="LIE1110" s="54"/>
      <c r="LIF1110" s="54"/>
      <c r="LIG1110" s="54"/>
      <c r="LIH1110" s="54"/>
      <c r="LII1110" s="54"/>
      <c r="LIJ1110" s="54"/>
      <c r="LIK1110" s="54"/>
      <c r="LIL1110" s="54"/>
      <c r="LIM1110" s="54"/>
      <c r="LIN1110" s="54"/>
      <c r="LIO1110" s="54"/>
      <c r="LIP1110" s="54"/>
      <c r="LIQ1110" s="54"/>
      <c r="LIR1110" s="54"/>
      <c r="LIS1110" s="54"/>
      <c r="LIT1110" s="54"/>
      <c r="LIU1110" s="54"/>
      <c r="LIV1110" s="54"/>
      <c r="LIW1110" s="54"/>
      <c r="LIX1110" s="54"/>
      <c r="LIY1110" s="54"/>
      <c r="LIZ1110" s="54"/>
      <c r="LJA1110" s="54"/>
      <c r="LJB1110" s="54"/>
      <c r="LJC1110" s="54"/>
      <c r="LJD1110" s="54"/>
      <c r="LJE1110" s="54"/>
      <c r="LJF1110" s="54"/>
      <c r="LJG1110" s="54"/>
      <c r="LJH1110" s="54"/>
      <c r="LJI1110" s="54"/>
      <c r="LJJ1110" s="54"/>
      <c r="LJK1110" s="54"/>
      <c r="LJL1110" s="54"/>
      <c r="LJM1110" s="54"/>
      <c r="LJN1110" s="54"/>
      <c r="LJO1110" s="54"/>
      <c r="LJP1110" s="54"/>
      <c r="LJQ1110" s="54"/>
      <c r="LJR1110" s="54"/>
      <c r="LJS1110" s="54"/>
      <c r="LJT1110" s="54"/>
      <c r="LJU1110" s="54"/>
      <c r="LJV1110" s="54"/>
      <c r="LJW1110" s="54"/>
      <c r="LJX1110" s="54"/>
      <c r="LJY1110" s="54"/>
      <c r="LJZ1110" s="54"/>
      <c r="LKA1110" s="54"/>
      <c r="LKB1110" s="54"/>
      <c r="LKC1110" s="54"/>
      <c r="LKD1110" s="54"/>
      <c r="LKE1110" s="54"/>
      <c r="LKF1110" s="54"/>
      <c r="LKG1110" s="54"/>
      <c r="LKH1110" s="54"/>
      <c r="LKI1110" s="54"/>
      <c r="LKJ1110" s="54"/>
      <c r="LKK1110" s="54"/>
      <c r="LKL1110" s="54"/>
      <c r="LKM1110" s="54"/>
      <c r="LKN1110" s="54"/>
      <c r="LKO1110" s="54"/>
      <c r="LKP1110" s="54"/>
      <c r="LKQ1110" s="54"/>
      <c r="LKR1110" s="54"/>
      <c r="LKS1110" s="54"/>
      <c r="LKT1110" s="54"/>
      <c r="LKU1110" s="54"/>
      <c r="LKV1110" s="54"/>
      <c r="LKW1110" s="54"/>
      <c r="LKX1110" s="54"/>
      <c r="LKY1110" s="54"/>
      <c r="LKZ1110" s="54"/>
      <c r="LLA1110" s="54"/>
      <c r="LLB1110" s="54"/>
      <c r="LLC1110" s="54"/>
      <c r="LLD1110" s="54"/>
      <c r="LLE1110" s="54"/>
      <c r="LLF1110" s="54"/>
      <c r="LLG1110" s="54"/>
      <c r="LLH1110" s="54"/>
      <c r="LLI1110" s="54"/>
      <c r="LLJ1110" s="54"/>
      <c r="LLK1110" s="54"/>
      <c r="LLL1110" s="54"/>
      <c r="LLM1110" s="54"/>
      <c r="LLN1110" s="54"/>
      <c r="LLO1110" s="54"/>
      <c r="LLP1110" s="54"/>
      <c r="LLQ1110" s="54"/>
      <c r="LLR1110" s="54"/>
      <c r="LLS1110" s="54"/>
      <c r="LLT1110" s="54"/>
      <c r="LLU1110" s="54"/>
      <c r="LLV1110" s="54"/>
      <c r="LLW1110" s="54"/>
      <c r="LLX1110" s="54"/>
      <c r="LLY1110" s="54"/>
      <c r="LLZ1110" s="54"/>
      <c r="LMA1110" s="54"/>
      <c r="LMB1110" s="54"/>
      <c r="LMC1110" s="54"/>
      <c r="LMD1110" s="54"/>
      <c r="LME1110" s="54"/>
      <c r="LMF1110" s="54"/>
      <c r="LMG1110" s="54"/>
      <c r="LMH1110" s="54"/>
      <c r="LMI1110" s="54"/>
      <c r="LMJ1110" s="54"/>
      <c r="LMK1110" s="54"/>
      <c r="LML1110" s="54"/>
      <c r="LMM1110" s="54"/>
      <c r="LMN1110" s="54"/>
      <c r="LMO1110" s="54"/>
      <c r="LMP1110" s="54"/>
      <c r="LMQ1110" s="54"/>
      <c r="LMR1110" s="54"/>
      <c r="LMS1110" s="54"/>
      <c r="LMT1110" s="54"/>
      <c r="LMU1110" s="54"/>
      <c r="LMV1110" s="54"/>
      <c r="LMW1110" s="54"/>
      <c r="LMX1110" s="54"/>
      <c r="LMY1110" s="54"/>
      <c r="LMZ1110" s="54"/>
      <c r="LNA1110" s="54"/>
      <c r="LNB1110" s="54"/>
      <c r="LNC1110" s="54"/>
      <c r="LND1110" s="54"/>
      <c r="LNE1110" s="54"/>
      <c r="LNF1110" s="54"/>
      <c r="LNG1110" s="54"/>
      <c r="LNH1110" s="54"/>
      <c r="LNI1110" s="54"/>
      <c r="LNJ1110" s="54"/>
      <c r="LNK1110" s="54"/>
      <c r="LNL1110" s="54"/>
      <c r="LNM1110" s="54"/>
      <c r="LNN1110" s="54"/>
      <c r="LNO1110" s="54"/>
      <c r="LNP1110" s="54"/>
      <c r="LNQ1110" s="54"/>
      <c r="LNR1110" s="54"/>
      <c r="LNS1110" s="54"/>
      <c r="LNT1110" s="54"/>
      <c r="LNU1110" s="54"/>
      <c r="LNV1110" s="54"/>
      <c r="LNW1110" s="54"/>
      <c r="LNX1110" s="54"/>
      <c r="LNY1110" s="54"/>
      <c r="LNZ1110" s="54"/>
      <c r="LOA1110" s="54"/>
      <c r="LOB1110" s="54"/>
      <c r="LOC1110" s="54"/>
      <c r="LOD1110" s="54"/>
      <c r="LOE1110" s="54"/>
      <c r="LOF1110" s="54"/>
      <c r="LOG1110" s="54"/>
      <c r="LOH1110" s="54"/>
      <c r="LOI1110" s="54"/>
      <c r="LOJ1110" s="54"/>
      <c r="LOK1110" s="54"/>
      <c r="LOL1110" s="54"/>
      <c r="LOM1110" s="54"/>
      <c r="LON1110" s="54"/>
      <c r="LOO1110" s="54"/>
      <c r="LOP1110" s="54"/>
      <c r="LOQ1110" s="54"/>
      <c r="LOR1110" s="54"/>
      <c r="LOS1110" s="54"/>
      <c r="LOT1110" s="54"/>
      <c r="LOU1110" s="54"/>
      <c r="LOV1110" s="54"/>
      <c r="LOW1110" s="54"/>
      <c r="LOX1110" s="54"/>
      <c r="LOY1110" s="54"/>
      <c r="LOZ1110" s="54"/>
      <c r="LPA1110" s="54"/>
      <c r="LPB1110" s="54"/>
      <c r="LPC1110" s="54"/>
      <c r="LPD1110" s="54"/>
      <c r="LPE1110" s="54"/>
      <c r="LPF1110" s="54"/>
      <c r="LPG1110" s="54"/>
      <c r="LPH1110" s="54"/>
      <c r="LPI1110" s="54"/>
      <c r="LPJ1110" s="54"/>
      <c r="LPK1110" s="54"/>
      <c r="LPL1110" s="54"/>
      <c r="LPM1110" s="54"/>
      <c r="LPN1110" s="54"/>
      <c r="LPO1110" s="54"/>
      <c r="LPP1110" s="54"/>
      <c r="LPQ1110" s="54"/>
      <c r="LPR1110" s="54"/>
      <c r="LPS1110" s="54"/>
      <c r="LPT1110" s="54"/>
      <c r="LPU1110" s="54"/>
      <c r="LPV1110" s="54"/>
      <c r="LPW1110" s="54"/>
      <c r="LPX1110" s="54"/>
      <c r="LPY1110" s="54"/>
      <c r="LPZ1110" s="54"/>
      <c r="LQA1110" s="54"/>
      <c r="LQB1110" s="54"/>
      <c r="LQC1110" s="54"/>
      <c r="LQD1110" s="54"/>
      <c r="LQE1110" s="54"/>
      <c r="LQF1110" s="54"/>
      <c r="LQG1110" s="54"/>
      <c r="LQH1110" s="54"/>
      <c r="LQI1110" s="54"/>
      <c r="LQJ1110" s="54"/>
      <c r="LQK1110" s="54"/>
      <c r="LQL1110" s="54"/>
      <c r="LQM1110" s="54"/>
      <c r="LQN1110" s="54"/>
      <c r="LQO1110" s="54"/>
      <c r="LQP1110" s="54"/>
      <c r="LQQ1110" s="54"/>
      <c r="LQR1110" s="54"/>
      <c r="LQS1110" s="54"/>
      <c r="LQT1110" s="54"/>
      <c r="LQU1110" s="54"/>
      <c r="LQV1110" s="54"/>
      <c r="LQW1110" s="54"/>
      <c r="LQX1110" s="54"/>
      <c r="LQY1110" s="54"/>
      <c r="LQZ1110" s="54"/>
      <c r="LRA1110" s="54"/>
      <c r="LRB1110" s="54"/>
      <c r="LRC1110" s="54"/>
      <c r="LRD1110" s="54"/>
      <c r="LRE1110" s="54"/>
      <c r="LRF1110" s="54"/>
      <c r="LRG1110" s="54"/>
      <c r="LRH1110" s="54"/>
      <c r="LRI1110" s="54"/>
      <c r="LRJ1110" s="54"/>
      <c r="LRK1110" s="54"/>
      <c r="LRL1110" s="54"/>
      <c r="LRM1110" s="54"/>
      <c r="LRN1110" s="54"/>
      <c r="LRO1110" s="54"/>
      <c r="LRP1110" s="54"/>
      <c r="LRQ1110" s="54"/>
      <c r="LRR1110" s="54"/>
      <c r="LRS1110" s="54"/>
      <c r="LRT1110" s="54"/>
      <c r="LRU1110" s="54"/>
      <c r="LRV1110" s="54"/>
      <c r="LRW1110" s="54"/>
      <c r="LRX1110" s="54"/>
      <c r="LRY1110" s="54"/>
      <c r="LRZ1110" s="54"/>
      <c r="LSA1110" s="54"/>
      <c r="LSB1110" s="54"/>
      <c r="LSC1110" s="54"/>
      <c r="LSD1110" s="54"/>
      <c r="LSE1110" s="54"/>
      <c r="LSF1110" s="54"/>
      <c r="LSG1110" s="54"/>
      <c r="LSH1110" s="54"/>
      <c r="LSI1110" s="54"/>
      <c r="LSJ1110" s="54"/>
      <c r="LSK1110" s="54"/>
      <c r="LSL1110" s="54"/>
      <c r="LSM1110" s="54"/>
      <c r="LSN1110" s="54"/>
      <c r="LSO1110" s="54"/>
      <c r="LSP1110" s="54"/>
      <c r="LSQ1110" s="54"/>
      <c r="LSR1110" s="54"/>
      <c r="LSS1110" s="54"/>
      <c r="LST1110" s="54"/>
      <c r="LSU1110" s="54"/>
      <c r="LSV1110" s="54"/>
      <c r="LSW1110" s="54"/>
      <c r="LSX1110" s="54"/>
      <c r="LSY1110" s="54"/>
      <c r="LSZ1110" s="54"/>
      <c r="LTA1110" s="54"/>
      <c r="LTB1110" s="54"/>
      <c r="LTC1110" s="54"/>
      <c r="LTD1110" s="54"/>
      <c r="LTE1110" s="54"/>
      <c r="LTF1110" s="54"/>
      <c r="LTG1110" s="54"/>
      <c r="LTH1110" s="54"/>
      <c r="LTI1110" s="54"/>
      <c r="LTJ1110" s="54"/>
      <c r="LTK1110" s="54"/>
      <c r="LTL1110" s="54"/>
      <c r="LTM1110" s="54"/>
      <c r="LTN1110" s="54"/>
      <c r="LTO1110" s="54"/>
      <c r="LTP1110" s="54"/>
      <c r="LTQ1110" s="54"/>
      <c r="LTR1110" s="54"/>
      <c r="LTS1110" s="54"/>
      <c r="LTT1110" s="54"/>
      <c r="LTU1110" s="54"/>
      <c r="LTV1110" s="54"/>
      <c r="LTW1110" s="54"/>
      <c r="LTX1110" s="54"/>
      <c r="LTY1110" s="54"/>
      <c r="LTZ1110" s="54"/>
      <c r="LUA1110" s="54"/>
      <c r="LUB1110" s="54"/>
      <c r="LUC1110" s="54"/>
      <c r="LUD1110" s="54"/>
      <c r="LUE1110" s="54"/>
      <c r="LUF1110" s="54"/>
      <c r="LUG1110" s="54"/>
      <c r="LUH1110" s="54"/>
      <c r="LUI1110" s="54"/>
      <c r="LUJ1110" s="54"/>
      <c r="LUK1110" s="54"/>
      <c r="LUL1110" s="54"/>
      <c r="LUM1110" s="54"/>
      <c r="LUN1110" s="54"/>
      <c r="LUO1110" s="54"/>
      <c r="LUP1110" s="54"/>
      <c r="LUQ1110" s="54"/>
      <c r="LUR1110" s="54"/>
      <c r="LUS1110" s="54"/>
      <c r="LUT1110" s="54"/>
      <c r="LUU1110" s="54"/>
      <c r="LUV1110" s="54"/>
      <c r="LUW1110" s="54"/>
      <c r="LUX1110" s="54"/>
      <c r="LUY1110" s="54"/>
      <c r="LUZ1110" s="54"/>
      <c r="LVA1110" s="54"/>
      <c r="LVB1110" s="54"/>
      <c r="LVC1110" s="54"/>
      <c r="LVD1110" s="54"/>
      <c r="LVE1110" s="54"/>
      <c r="LVF1110" s="54"/>
      <c r="LVG1110" s="54"/>
      <c r="LVH1110" s="54"/>
      <c r="LVI1110" s="54"/>
      <c r="LVJ1110" s="54"/>
      <c r="LVK1110" s="54"/>
      <c r="LVL1110" s="54"/>
      <c r="LVM1110" s="54"/>
      <c r="LVN1110" s="54"/>
      <c r="LVO1110" s="54"/>
      <c r="LVP1110" s="54"/>
      <c r="LVQ1110" s="54"/>
      <c r="LVR1110" s="54"/>
      <c r="LVS1110" s="54"/>
      <c r="LVT1110" s="54"/>
      <c r="LVU1110" s="54"/>
      <c r="LVV1110" s="54"/>
      <c r="LVW1110" s="54"/>
      <c r="LVX1110" s="54"/>
      <c r="LVY1110" s="54"/>
      <c r="LVZ1110" s="54"/>
      <c r="LWA1110" s="54"/>
      <c r="LWB1110" s="54"/>
      <c r="LWC1110" s="54"/>
      <c r="LWD1110" s="54"/>
      <c r="LWE1110" s="54"/>
      <c r="LWF1110" s="54"/>
      <c r="LWG1110" s="54"/>
      <c r="LWH1110" s="54"/>
      <c r="LWI1110" s="54"/>
      <c r="LWJ1110" s="54"/>
      <c r="LWK1110" s="54"/>
      <c r="LWL1110" s="54"/>
      <c r="LWM1110" s="54"/>
      <c r="LWN1110" s="54"/>
      <c r="LWO1110" s="54"/>
      <c r="LWP1110" s="54"/>
      <c r="LWQ1110" s="54"/>
      <c r="LWR1110" s="54"/>
      <c r="LWS1110" s="54"/>
      <c r="LWT1110" s="54"/>
      <c r="LWU1110" s="54"/>
      <c r="LWV1110" s="54"/>
      <c r="LWW1110" s="54"/>
      <c r="LWX1110" s="54"/>
      <c r="LWY1110" s="54"/>
      <c r="LWZ1110" s="54"/>
      <c r="LXA1110" s="54"/>
      <c r="LXB1110" s="54"/>
      <c r="LXC1110" s="54"/>
      <c r="LXD1110" s="54"/>
      <c r="LXE1110" s="54"/>
      <c r="LXF1110" s="54"/>
      <c r="LXG1110" s="54"/>
      <c r="LXH1110" s="54"/>
      <c r="LXI1110" s="54"/>
      <c r="LXJ1110" s="54"/>
      <c r="LXK1110" s="54"/>
      <c r="LXL1110" s="54"/>
      <c r="LXM1110" s="54"/>
      <c r="LXN1110" s="54"/>
      <c r="LXO1110" s="54"/>
      <c r="LXP1110" s="54"/>
      <c r="LXQ1110" s="54"/>
      <c r="LXR1110" s="54"/>
      <c r="LXS1110" s="54"/>
      <c r="LXT1110" s="54"/>
      <c r="LXU1110" s="54"/>
      <c r="LXV1110" s="54"/>
      <c r="LXW1110" s="54"/>
      <c r="LXX1110" s="54"/>
      <c r="LXY1110" s="54"/>
      <c r="LXZ1110" s="54"/>
      <c r="LYA1110" s="54"/>
      <c r="LYB1110" s="54"/>
      <c r="LYC1110" s="54"/>
      <c r="LYD1110" s="54"/>
      <c r="LYE1110" s="54"/>
      <c r="LYF1110" s="54"/>
      <c r="LYG1110" s="54"/>
      <c r="LYH1110" s="54"/>
      <c r="LYI1110" s="54"/>
      <c r="LYJ1110" s="54"/>
      <c r="LYK1110" s="54"/>
      <c r="LYL1110" s="54"/>
      <c r="LYM1110" s="54"/>
      <c r="LYN1110" s="54"/>
      <c r="LYO1110" s="54"/>
      <c r="LYP1110" s="54"/>
      <c r="LYQ1110" s="54"/>
      <c r="LYR1110" s="54"/>
      <c r="LYS1110" s="54"/>
      <c r="LYT1110" s="54"/>
      <c r="LYU1110" s="54"/>
      <c r="LYV1110" s="54"/>
      <c r="LYW1110" s="54"/>
      <c r="LYX1110" s="54"/>
      <c r="LYY1110" s="54"/>
      <c r="LYZ1110" s="54"/>
      <c r="LZA1110" s="54"/>
      <c r="LZB1110" s="54"/>
      <c r="LZC1110" s="54"/>
      <c r="LZD1110" s="54"/>
      <c r="LZE1110" s="54"/>
      <c r="LZF1110" s="54"/>
      <c r="LZG1110" s="54"/>
      <c r="LZH1110" s="54"/>
      <c r="LZI1110" s="54"/>
      <c r="LZJ1110" s="54"/>
      <c r="LZK1110" s="54"/>
      <c r="LZL1110" s="54"/>
      <c r="LZM1110" s="54"/>
      <c r="LZN1110" s="54"/>
      <c r="LZO1110" s="54"/>
      <c r="LZP1110" s="54"/>
      <c r="LZQ1110" s="54"/>
      <c r="LZR1110" s="54"/>
      <c r="LZS1110" s="54"/>
      <c r="LZT1110" s="54"/>
      <c r="LZU1110" s="54"/>
      <c r="LZV1110" s="54"/>
      <c r="LZW1110" s="54"/>
      <c r="LZX1110" s="54"/>
      <c r="LZY1110" s="54"/>
      <c r="LZZ1110" s="54"/>
      <c r="MAA1110" s="54"/>
      <c r="MAB1110" s="54"/>
      <c r="MAC1110" s="54"/>
      <c r="MAD1110" s="54"/>
      <c r="MAE1110" s="54"/>
      <c r="MAF1110" s="54"/>
      <c r="MAG1110" s="54"/>
      <c r="MAH1110" s="54"/>
      <c r="MAI1110" s="54"/>
      <c r="MAJ1110" s="54"/>
      <c r="MAK1110" s="54"/>
      <c r="MAL1110" s="54"/>
      <c r="MAM1110" s="54"/>
      <c r="MAN1110" s="54"/>
      <c r="MAO1110" s="54"/>
      <c r="MAP1110" s="54"/>
      <c r="MAQ1110" s="54"/>
      <c r="MAR1110" s="54"/>
      <c r="MAS1110" s="54"/>
      <c r="MAT1110" s="54"/>
      <c r="MAU1110" s="54"/>
      <c r="MAV1110" s="54"/>
      <c r="MAW1110" s="54"/>
      <c r="MAX1110" s="54"/>
      <c r="MAY1110" s="54"/>
      <c r="MAZ1110" s="54"/>
      <c r="MBA1110" s="54"/>
      <c r="MBB1110" s="54"/>
      <c r="MBC1110" s="54"/>
      <c r="MBD1110" s="54"/>
      <c r="MBE1110" s="54"/>
      <c r="MBF1110" s="54"/>
      <c r="MBG1110" s="54"/>
      <c r="MBH1110" s="54"/>
      <c r="MBI1110" s="54"/>
      <c r="MBJ1110" s="54"/>
      <c r="MBK1110" s="54"/>
      <c r="MBL1110" s="54"/>
      <c r="MBM1110" s="54"/>
      <c r="MBN1110" s="54"/>
      <c r="MBO1110" s="54"/>
      <c r="MBP1110" s="54"/>
      <c r="MBQ1110" s="54"/>
      <c r="MBR1110" s="54"/>
      <c r="MBS1110" s="54"/>
      <c r="MBT1110" s="54"/>
      <c r="MBU1110" s="54"/>
      <c r="MBV1110" s="54"/>
      <c r="MBW1110" s="54"/>
      <c r="MBX1110" s="54"/>
      <c r="MBY1110" s="54"/>
      <c r="MBZ1110" s="54"/>
      <c r="MCA1110" s="54"/>
      <c r="MCB1110" s="54"/>
      <c r="MCC1110" s="54"/>
      <c r="MCD1110" s="54"/>
      <c r="MCE1110" s="54"/>
      <c r="MCF1110" s="54"/>
      <c r="MCG1110" s="54"/>
      <c r="MCH1110" s="54"/>
      <c r="MCI1110" s="54"/>
      <c r="MCJ1110" s="54"/>
      <c r="MCK1110" s="54"/>
      <c r="MCL1110" s="54"/>
      <c r="MCM1110" s="54"/>
      <c r="MCN1110" s="54"/>
      <c r="MCO1110" s="54"/>
      <c r="MCP1110" s="54"/>
      <c r="MCQ1110" s="54"/>
      <c r="MCR1110" s="54"/>
      <c r="MCS1110" s="54"/>
      <c r="MCT1110" s="54"/>
      <c r="MCU1110" s="54"/>
      <c r="MCV1110" s="54"/>
      <c r="MCW1110" s="54"/>
      <c r="MCX1110" s="54"/>
      <c r="MCY1110" s="54"/>
      <c r="MCZ1110" s="54"/>
      <c r="MDA1110" s="54"/>
      <c r="MDB1110" s="54"/>
      <c r="MDC1110" s="54"/>
      <c r="MDD1110" s="54"/>
      <c r="MDE1110" s="54"/>
      <c r="MDF1110" s="54"/>
      <c r="MDG1110" s="54"/>
      <c r="MDH1110" s="54"/>
      <c r="MDI1110" s="54"/>
      <c r="MDJ1110" s="54"/>
      <c r="MDK1110" s="54"/>
      <c r="MDL1110" s="54"/>
      <c r="MDM1110" s="54"/>
      <c r="MDN1110" s="54"/>
      <c r="MDO1110" s="54"/>
      <c r="MDP1110" s="54"/>
      <c r="MDQ1110" s="54"/>
      <c r="MDR1110" s="54"/>
      <c r="MDS1110" s="54"/>
      <c r="MDT1110" s="54"/>
      <c r="MDU1110" s="54"/>
      <c r="MDV1110" s="54"/>
      <c r="MDW1110" s="54"/>
      <c r="MDX1110" s="54"/>
      <c r="MDY1110" s="54"/>
      <c r="MDZ1110" s="54"/>
      <c r="MEA1110" s="54"/>
      <c r="MEB1110" s="54"/>
      <c r="MEC1110" s="54"/>
      <c r="MED1110" s="54"/>
      <c r="MEE1110" s="54"/>
      <c r="MEF1110" s="54"/>
      <c r="MEG1110" s="54"/>
      <c r="MEH1110" s="54"/>
      <c r="MEI1110" s="54"/>
      <c r="MEJ1110" s="54"/>
      <c r="MEK1110" s="54"/>
      <c r="MEL1110" s="54"/>
      <c r="MEM1110" s="54"/>
      <c r="MEN1110" s="54"/>
      <c r="MEO1110" s="54"/>
      <c r="MEP1110" s="54"/>
      <c r="MEQ1110" s="54"/>
      <c r="MER1110" s="54"/>
      <c r="MES1110" s="54"/>
      <c r="MET1110" s="54"/>
      <c r="MEU1110" s="54"/>
      <c r="MEV1110" s="54"/>
      <c r="MEW1110" s="54"/>
      <c r="MEX1110" s="54"/>
      <c r="MEY1110" s="54"/>
      <c r="MEZ1110" s="54"/>
      <c r="MFA1110" s="54"/>
      <c r="MFB1110" s="54"/>
      <c r="MFC1110" s="54"/>
      <c r="MFD1110" s="54"/>
      <c r="MFE1110" s="54"/>
      <c r="MFF1110" s="54"/>
      <c r="MFG1110" s="54"/>
      <c r="MFH1110" s="54"/>
      <c r="MFI1110" s="54"/>
      <c r="MFJ1110" s="54"/>
      <c r="MFK1110" s="54"/>
      <c r="MFL1110" s="54"/>
      <c r="MFM1110" s="54"/>
      <c r="MFN1110" s="54"/>
      <c r="MFO1110" s="54"/>
      <c r="MFP1110" s="54"/>
      <c r="MFQ1110" s="54"/>
      <c r="MFR1110" s="54"/>
      <c r="MFS1110" s="54"/>
      <c r="MFT1110" s="54"/>
      <c r="MFU1110" s="54"/>
      <c r="MFV1110" s="54"/>
      <c r="MFW1110" s="54"/>
      <c r="MFX1110" s="54"/>
      <c r="MFY1110" s="54"/>
      <c r="MFZ1110" s="54"/>
      <c r="MGA1110" s="54"/>
      <c r="MGB1110" s="54"/>
      <c r="MGC1110" s="54"/>
      <c r="MGD1110" s="54"/>
      <c r="MGE1110" s="54"/>
      <c r="MGF1110" s="54"/>
      <c r="MGG1110" s="54"/>
      <c r="MGH1110" s="54"/>
      <c r="MGI1110" s="54"/>
      <c r="MGJ1110" s="54"/>
      <c r="MGK1110" s="54"/>
      <c r="MGL1110" s="54"/>
      <c r="MGM1110" s="54"/>
      <c r="MGN1110" s="54"/>
      <c r="MGO1110" s="54"/>
      <c r="MGP1110" s="54"/>
      <c r="MGQ1110" s="54"/>
      <c r="MGR1110" s="54"/>
      <c r="MGS1110" s="54"/>
      <c r="MGT1110" s="54"/>
      <c r="MGU1110" s="54"/>
      <c r="MGV1110" s="54"/>
      <c r="MGW1110" s="54"/>
      <c r="MGX1110" s="54"/>
      <c r="MGY1110" s="54"/>
      <c r="MGZ1110" s="54"/>
      <c r="MHA1110" s="54"/>
      <c r="MHB1110" s="54"/>
      <c r="MHC1110" s="54"/>
      <c r="MHD1110" s="54"/>
      <c r="MHE1110" s="54"/>
      <c r="MHF1110" s="54"/>
      <c r="MHG1110" s="54"/>
      <c r="MHH1110" s="54"/>
      <c r="MHI1110" s="54"/>
      <c r="MHJ1110" s="54"/>
      <c r="MHK1110" s="54"/>
      <c r="MHL1110" s="54"/>
      <c r="MHM1110" s="54"/>
      <c r="MHN1110" s="54"/>
      <c r="MHO1110" s="54"/>
      <c r="MHP1110" s="54"/>
      <c r="MHQ1110" s="54"/>
      <c r="MHR1110" s="54"/>
      <c r="MHS1110" s="54"/>
      <c r="MHT1110" s="54"/>
      <c r="MHU1110" s="54"/>
      <c r="MHV1110" s="54"/>
      <c r="MHW1110" s="54"/>
      <c r="MHX1110" s="54"/>
      <c r="MHY1110" s="54"/>
      <c r="MHZ1110" s="54"/>
      <c r="MIA1110" s="54"/>
      <c r="MIB1110" s="54"/>
      <c r="MIC1110" s="54"/>
      <c r="MID1110" s="54"/>
      <c r="MIE1110" s="54"/>
      <c r="MIF1110" s="54"/>
      <c r="MIG1110" s="54"/>
      <c r="MIH1110" s="54"/>
      <c r="MII1110" s="54"/>
      <c r="MIJ1110" s="54"/>
      <c r="MIK1110" s="54"/>
      <c r="MIL1110" s="54"/>
      <c r="MIM1110" s="54"/>
      <c r="MIN1110" s="54"/>
      <c r="MIO1110" s="54"/>
      <c r="MIP1110" s="54"/>
      <c r="MIQ1110" s="54"/>
      <c r="MIR1110" s="54"/>
      <c r="MIS1110" s="54"/>
      <c r="MIT1110" s="54"/>
      <c r="MIU1110" s="54"/>
      <c r="MIV1110" s="54"/>
      <c r="MIW1110" s="54"/>
      <c r="MIX1110" s="54"/>
      <c r="MIY1110" s="54"/>
      <c r="MIZ1110" s="54"/>
      <c r="MJA1110" s="54"/>
      <c r="MJB1110" s="54"/>
      <c r="MJC1110" s="54"/>
      <c r="MJD1110" s="54"/>
      <c r="MJE1110" s="54"/>
      <c r="MJF1110" s="54"/>
      <c r="MJG1110" s="54"/>
      <c r="MJH1110" s="54"/>
      <c r="MJI1110" s="54"/>
      <c r="MJJ1110" s="54"/>
      <c r="MJK1110" s="54"/>
      <c r="MJL1110" s="54"/>
      <c r="MJM1110" s="54"/>
      <c r="MJN1110" s="54"/>
      <c r="MJO1110" s="54"/>
      <c r="MJP1110" s="54"/>
      <c r="MJQ1110" s="54"/>
      <c r="MJR1110" s="54"/>
      <c r="MJS1110" s="54"/>
      <c r="MJT1110" s="54"/>
      <c r="MJU1110" s="54"/>
      <c r="MJV1110" s="54"/>
      <c r="MJW1110" s="54"/>
      <c r="MJX1110" s="54"/>
      <c r="MJY1110" s="54"/>
      <c r="MJZ1110" s="54"/>
      <c r="MKA1110" s="54"/>
      <c r="MKB1110" s="54"/>
      <c r="MKC1110" s="54"/>
      <c r="MKD1110" s="54"/>
      <c r="MKE1110" s="54"/>
      <c r="MKF1110" s="54"/>
      <c r="MKG1110" s="54"/>
      <c r="MKH1110" s="54"/>
      <c r="MKI1110" s="54"/>
      <c r="MKJ1110" s="54"/>
      <c r="MKK1110" s="54"/>
      <c r="MKL1110" s="54"/>
      <c r="MKM1110" s="54"/>
      <c r="MKN1110" s="54"/>
      <c r="MKO1110" s="54"/>
      <c r="MKP1110" s="54"/>
      <c r="MKQ1110" s="54"/>
      <c r="MKR1110" s="54"/>
      <c r="MKS1110" s="54"/>
      <c r="MKT1110" s="54"/>
      <c r="MKU1110" s="54"/>
      <c r="MKV1110" s="54"/>
      <c r="MKW1110" s="54"/>
      <c r="MKX1110" s="54"/>
      <c r="MKY1110" s="54"/>
      <c r="MKZ1110" s="54"/>
      <c r="MLA1110" s="54"/>
      <c r="MLB1110" s="54"/>
      <c r="MLC1110" s="54"/>
      <c r="MLD1110" s="54"/>
      <c r="MLE1110" s="54"/>
      <c r="MLF1110" s="54"/>
      <c r="MLG1110" s="54"/>
      <c r="MLH1110" s="54"/>
      <c r="MLI1110" s="54"/>
      <c r="MLJ1110" s="54"/>
      <c r="MLK1110" s="54"/>
      <c r="MLL1110" s="54"/>
      <c r="MLM1110" s="54"/>
      <c r="MLN1110" s="54"/>
      <c r="MLO1110" s="54"/>
      <c r="MLP1110" s="54"/>
      <c r="MLQ1110" s="54"/>
      <c r="MLR1110" s="54"/>
      <c r="MLS1110" s="54"/>
      <c r="MLT1110" s="54"/>
      <c r="MLU1110" s="54"/>
      <c r="MLV1110" s="54"/>
      <c r="MLW1110" s="54"/>
      <c r="MLX1110" s="54"/>
      <c r="MLY1110" s="54"/>
      <c r="MLZ1110" s="54"/>
      <c r="MMA1110" s="54"/>
      <c r="MMB1110" s="54"/>
      <c r="MMC1110" s="54"/>
      <c r="MMD1110" s="54"/>
      <c r="MME1110" s="54"/>
      <c r="MMF1110" s="54"/>
      <c r="MMG1110" s="54"/>
      <c r="MMH1110" s="54"/>
      <c r="MMI1110" s="54"/>
      <c r="MMJ1110" s="54"/>
      <c r="MMK1110" s="54"/>
      <c r="MML1110" s="54"/>
      <c r="MMM1110" s="54"/>
      <c r="MMN1110" s="54"/>
      <c r="MMO1110" s="54"/>
      <c r="MMP1110" s="54"/>
      <c r="MMQ1110" s="54"/>
      <c r="MMR1110" s="54"/>
      <c r="MMS1110" s="54"/>
      <c r="MMT1110" s="54"/>
      <c r="MMU1110" s="54"/>
      <c r="MMV1110" s="54"/>
      <c r="MMW1110" s="54"/>
      <c r="MMX1110" s="54"/>
      <c r="MMY1110" s="54"/>
      <c r="MMZ1110" s="54"/>
      <c r="MNA1110" s="54"/>
      <c r="MNB1110" s="54"/>
      <c r="MNC1110" s="54"/>
      <c r="MND1110" s="54"/>
      <c r="MNE1110" s="54"/>
      <c r="MNF1110" s="54"/>
      <c r="MNG1110" s="54"/>
      <c r="MNH1110" s="54"/>
      <c r="MNI1110" s="54"/>
      <c r="MNJ1110" s="54"/>
      <c r="MNK1110" s="54"/>
      <c r="MNL1110" s="54"/>
      <c r="MNM1110" s="54"/>
      <c r="MNN1110" s="54"/>
      <c r="MNO1110" s="54"/>
      <c r="MNP1110" s="54"/>
      <c r="MNQ1110" s="54"/>
      <c r="MNR1110" s="54"/>
      <c r="MNS1110" s="54"/>
      <c r="MNT1110" s="54"/>
      <c r="MNU1110" s="54"/>
      <c r="MNV1110" s="54"/>
      <c r="MNW1110" s="54"/>
      <c r="MNX1110" s="54"/>
      <c r="MNY1110" s="54"/>
      <c r="MNZ1110" s="54"/>
      <c r="MOA1110" s="54"/>
      <c r="MOB1110" s="54"/>
      <c r="MOC1110" s="54"/>
      <c r="MOD1110" s="54"/>
      <c r="MOE1110" s="54"/>
      <c r="MOF1110" s="54"/>
      <c r="MOG1110" s="54"/>
      <c r="MOH1110" s="54"/>
      <c r="MOI1110" s="54"/>
      <c r="MOJ1110" s="54"/>
      <c r="MOK1110" s="54"/>
      <c r="MOL1110" s="54"/>
      <c r="MOM1110" s="54"/>
      <c r="MON1110" s="54"/>
      <c r="MOO1110" s="54"/>
      <c r="MOP1110" s="54"/>
      <c r="MOQ1110" s="54"/>
      <c r="MOR1110" s="54"/>
      <c r="MOS1110" s="54"/>
      <c r="MOT1110" s="54"/>
      <c r="MOU1110" s="54"/>
      <c r="MOV1110" s="54"/>
      <c r="MOW1110" s="54"/>
      <c r="MOX1110" s="54"/>
      <c r="MOY1110" s="54"/>
      <c r="MOZ1110" s="54"/>
      <c r="MPA1110" s="54"/>
      <c r="MPB1110" s="54"/>
      <c r="MPC1110" s="54"/>
      <c r="MPD1110" s="54"/>
      <c r="MPE1110" s="54"/>
      <c r="MPF1110" s="54"/>
      <c r="MPG1110" s="54"/>
      <c r="MPH1110" s="54"/>
      <c r="MPI1110" s="54"/>
      <c r="MPJ1110" s="54"/>
      <c r="MPK1110" s="54"/>
      <c r="MPL1110" s="54"/>
      <c r="MPM1110" s="54"/>
      <c r="MPN1110" s="54"/>
      <c r="MPO1110" s="54"/>
      <c r="MPP1110" s="54"/>
      <c r="MPQ1110" s="54"/>
      <c r="MPR1110" s="54"/>
      <c r="MPS1110" s="54"/>
      <c r="MPT1110" s="54"/>
      <c r="MPU1110" s="54"/>
      <c r="MPV1110" s="54"/>
      <c r="MPW1110" s="54"/>
      <c r="MPX1110" s="54"/>
      <c r="MPY1110" s="54"/>
      <c r="MPZ1110" s="54"/>
      <c r="MQA1110" s="54"/>
      <c r="MQB1110" s="54"/>
      <c r="MQC1110" s="54"/>
      <c r="MQD1110" s="54"/>
      <c r="MQE1110" s="54"/>
      <c r="MQF1110" s="54"/>
      <c r="MQG1110" s="54"/>
      <c r="MQH1110" s="54"/>
      <c r="MQI1110" s="54"/>
      <c r="MQJ1110" s="54"/>
      <c r="MQK1110" s="54"/>
      <c r="MQL1110" s="54"/>
      <c r="MQM1110" s="54"/>
      <c r="MQN1110" s="54"/>
      <c r="MQO1110" s="54"/>
      <c r="MQP1110" s="54"/>
      <c r="MQQ1110" s="54"/>
      <c r="MQR1110" s="54"/>
      <c r="MQS1110" s="54"/>
      <c r="MQT1110" s="54"/>
      <c r="MQU1110" s="54"/>
      <c r="MQV1110" s="54"/>
      <c r="MQW1110" s="54"/>
      <c r="MQX1110" s="54"/>
      <c r="MQY1110" s="54"/>
      <c r="MQZ1110" s="54"/>
      <c r="MRA1110" s="54"/>
      <c r="MRB1110" s="54"/>
      <c r="MRC1110" s="54"/>
      <c r="MRD1110" s="54"/>
      <c r="MRE1110" s="54"/>
      <c r="MRF1110" s="54"/>
      <c r="MRG1110" s="54"/>
      <c r="MRH1110" s="54"/>
      <c r="MRI1110" s="54"/>
      <c r="MRJ1110" s="54"/>
      <c r="MRK1110" s="54"/>
      <c r="MRL1110" s="54"/>
      <c r="MRM1110" s="54"/>
      <c r="MRN1110" s="54"/>
      <c r="MRO1110" s="54"/>
      <c r="MRP1110" s="54"/>
      <c r="MRQ1110" s="54"/>
      <c r="MRR1110" s="54"/>
      <c r="MRS1110" s="54"/>
      <c r="MRT1110" s="54"/>
      <c r="MRU1110" s="54"/>
      <c r="MRV1110" s="54"/>
      <c r="MRW1110" s="54"/>
      <c r="MRX1110" s="54"/>
      <c r="MRY1110" s="54"/>
      <c r="MRZ1110" s="54"/>
      <c r="MSA1110" s="54"/>
      <c r="MSB1110" s="54"/>
      <c r="MSC1110" s="54"/>
      <c r="MSD1110" s="54"/>
      <c r="MSE1110" s="54"/>
      <c r="MSF1110" s="54"/>
      <c r="MSG1110" s="54"/>
      <c r="MSH1110" s="54"/>
      <c r="MSI1110" s="54"/>
      <c r="MSJ1110" s="54"/>
      <c r="MSK1110" s="54"/>
      <c r="MSL1110" s="54"/>
      <c r="MSM1110" s="54"/>
      <c r="MSN1110" s="54"/>
      <c r="MSO1110" s="54"/>
      <c r="MSP1110" s="54"/>
      <c r="MSQ1110" s="54"/>
      <c r="MSR1110" s="54"/>
      <c r="MSS1110" s="54"/>
      <c r="MST1110" s="54"/>
      <c r="MSU1110" s="54"/>
      <c r="MSV1110" s="54"/>
      <c r="MSW1110" s="54"/>
      <c r="MSX1110" s="54"/>
      <c r="MSY1110" s="54"/>
      <c r="MSZ1110" s="54"/>
      <c r="MTA1110" s="54"/>
      <c r="MTB1110" s="54"/>
      <c r="MTC1110" s="54"/>
      <c r="MTD1110" s="54"/>
      <c r="MTE1110" s="54"/>
      <c r="MTF1110" s="54"/>
      <c r="MTG1110" s="54"/>
      <c r="MTH1110" s="54"/>
      <c r="MTI1110" s="54"/>
      <c r="MTJ1110" s="54"/>
      <c r="MTK1110" s="54"/>
      <c r="MTL1110" s="54"/>
      <c r="MTM1110" s="54"/>
      <c r="MTN1110" s="54"/>
      <c r="MTO1110" s="54"/>
      <c r="MTP1110" s="54"/>
      <c r="MTQ1110" s="54"/>
      <c r="MTR1110" s="54"/>
      <c r="MTS1110" s="54"/>
      <c r="MTT1110" s="54"/>
      <c r="MTU1110" s="54"/>
      <c r="MTV1110" s="54"/>
      <c r="MTW1110" s="54"/>
      <c r="MTX1110" s="54"/>
      <c r="MTY1110" s="54"/>
      <c r="MTZ1110" s="54"/>
      <c r="MUA1110" s="54"/>
      <c r="MUB1110" s="54"/>
      <c r="MUC1110" s="54"/>
      <c r="MUD1110" s="54"/>
      <c r="MUE1110" s="54"/>
      <c r="MUF1110" s="54"/>
      <c r="MUG1110" s="54"/>
      <c r="MUH1110" s="54"/>
      <c r="MUI1110" s="54"/>
      <c r="MUJ1110" s="54"/>
      <c r="MUK1110" s="54"/>
      <c r="MUL1110" s="54"/>
      <c r="MUM1110" s="54"/>
      <c r="MUN1110" s="54"/>
      <c r="MUO1110" s="54"/>
      <c r="MUP1110" s="54"/>
      <c r="MUQ1110" s="54"/>
      <c r="MUR1110" s="54"/>
      <c r="MUS1110" s="54"/>
      <c r="MUT1110" s="54"/>
      <c r="MUU1110" s="54"/>
      <c r="MUV1110" s="54"/>
      <c r="MUW1110" s="54"/>
      <c r="MUX1110" s="54"/>
      <c r="MUY1110" s="54"/>
      <c r="MUZ1110" s="54"/>
      <c r="MVA1110" s="54"/>
      <c r="MVB1110" s="54"/>
      <c r="MVC1110" s="54"/>
      <c r="MVD1110" s="54"/>
      <c r="MVE1110" s="54"/>
      <c r="MVF1110" s="54"/>
      <c r="MVG1110" s="54"/>
      <c r="MVH1110" s="54"/>
      <c r="MVI1110" s="54"/>
      <c r="MVJ1110" s="54"/>
      <c r="MVK1110" s="54"/>
      <c r="MVL1110" s="54"/>
      <c r="MVM1110" s="54"/>
      <c r="MVN1110" s="54"/>
      <c r="MVO1110" s="54"/>
      <c r="MVP1110" s="54"/>
      <c r="MVQ1110" s="54"/>
      <c r="MVR1110" s="54"/>
      <c r="MVS1110" s="54"/>
      <c r="MVT1110" s="54"/>
      <c r="MVU1110" s="54"/>
      <c r="MVV1110" s="54"/>
      <c r="MVW1110" s="54"/>
      <c r="MVX1110" s="54"/>
      <c r="MVY1110" s="54"/>
      <c r="MVZ1110" s="54"/>
      <c r="MWA1110" s="54"/>
      <c r="MWB1110" s="54"/>
      <c r="MWC1110" s="54"/>
      <c r="MWD1110" s="54"/>
      <c r="MWE1110" s="54"/>
      <c r="MWF1110" s="54"/>
      <c r="MWG1110" s="54"/>
      <c r="MWH1110" s="54"/>
      <c r="MWI1110" s="54"/>
      <c r="MWJ1110" s="54"/>
      <c r="MWK1110" s="54"/>
      <c r="MWL1110" s="54"/>
      <c r="MWM1110" s="54"/>
      <c r="MWN1110" s="54"/>
      <c r="MWO1110" s="54"/>
      <c r="MWP1110" s="54"/>
      <c r="MWQ1110" s="54"/>
      <c r="MWR1110" s="54"/>
      <c r="MWS1110" s="54"/>
      <c r="MWT1110" s="54"/>
      <c r="MWU1110" s="54"/>
      <c r="MWV1110" s="54"/>
      <c r="MWW1110" s="54"/>
      <c r="MWX1110" s="54"/>
      <c r="MWY1110" s="54"/>
      <c r="MWZ1110" s="54"/>
      <c r="MXA1110" s="54"/>
      <c r="MXB1110" s="54"/>
      <c r="MXC1110" s="54"/>
      <c r="MXD1110" s="54"/>
      <c r="MXE1110" s="54"/>
      <c r="MXF1110" s="54"/>
      <c r="MXG1110" s="54"/>
      <c r="MXH1110" s="54"/>
      <c r="MXI1110" s="54"/>
      <c r="MXJ1110" s="54"/>
      <c r="MXK1110" s="54"/>
      <c r="MXL1110" s="54"/>
      <c r="MXM1110" s="54"/>
      <c r="MXN1110" s="54"/>
      <c r="MXO1110" s="54"/>
      <c r="MXP1110" s="54"/>
      <c r="MXQ1110" s="54"/>
      <c r="MXR1110" s="54"/>
      <c r="MXS1110" s="54"/>
      <c r="MXT1110" s="54"/>
      <c r="MXU1110" s="54"/>
      <c r="MXV1110" s="54"/>
      <c r="MXW1110" s="54"/>
      <c r="MXX1110" s="54"/>
      <c r="MXY1110" s="54"/>
      <c r="MXZ1110" s="54"/>
      <c r="MYA1110" s="54"/>
      <c r="MYB1110" s="54"/>
      <c r="MYC1110" s="54"/>
      <c r="MYD1110" s="54"/>
      <c r="MYE1110" s="54"/>
      <c r="MYF1110" s="54"/>
      <c r="MYG1110" s="54"/>
      <c r="MYH1110" s="54"/>
      <c r="MYI1110" s="54"/>
      <c r="MYJ1110" s="54"/>
      <c r="MYK1110" s="54"/>
      <c r="MYL1110" s="54"/>
      <c r="MYM1110" s="54"/>
      <c r="MYN1110" s="54"/>
      <c r="MYO1110" s="54"/>
      <c r="MYP1110" s="54"/>
      <c r="MYQ1110" s="54"/>
      <c r="MYR1110" s="54"/>
      <c r="MYS1110" s="54"/>
      <c r="MYT1110" s="54"/>
      <c r="MYU1110" s="54"/>
      <c r="MYV1110" s="54"/>
      <c r="MYW1110" s="54"/>
      <c r="MYX1110" s="54"/>
      <c r="MYY1110" s="54"/>
      <c r="MYZ1110" s="54"/>
      <c r="MZA1110" s="54"/>
      <c r="MZB1110" s="54"/>
      <c r="MZC1110" s="54"/>
      <c r="MZD1110" s="54"/>
      <c r="MZE1110" s="54"/>
      <c r="MZF1110" s="54"/>
      <c r="MZG1110" s="54"/>
      <c r="MZH1110" s="54"/>
      <c r="MZI1110" s="54"/>
      <c r="MZJ1110" s="54"/>
      <c r="MZK1110" s="54"/>
      <c r="MZL1110" s="54"/>
      <c r="MZM1110" s="54"/>
      <c r="MZN1110" s="54"/>
      <c r="MZO1110" s="54"/>
      <c r="MZP1110" s="54"/>
      <c r="MZQ1110" s="54"/>
      <c r="MZR1110" s="54"/>
      <c r="MZS1110" s="54"/>
      <c r="MZT1110" s="54"/>
      <c r="MZU1110" s="54"/>
      <c r="MZV1110" s="54"/>
      <c r="MZW1110" s="54"/>
      <c r="MZX1110" s="54"/>
      <c r="MZY1110" s="54"/>
      <c r="MZZ1110" s="54"/>
      <c r="NAA1110" s="54"/>
      <c r="NAB1110" s="54"/>
      <c r="NAC1110" s="54"/>
      <c r="NAD1110" s="54"/>
      <c r="NAE1110" s="54"/>
      <c r="NAF1110" s="54"/>
      <c r="NAG1110" s="54"/>
      <c r="NAH1110" s="54"/>
      <c r="NAI1110" s="54"/>
      <c r="NAJ1110" s="54"/>
      <c r="NAK1110" s="54"/>
      <c r="NAL1110" s="54"/>
      <c r="NAM1110" s="54"/>
      <c r="NAN1110" s="54"/>
      <c r="NAO1110" s="54"/>
      <c r="NAP1110" s="54"/>
      <c r="NAQ1110" s="54"/>
      <c r="NAR1110" s="54"/>
      <c r="NAS1110" s="54"/>
      <c r="NAT1110" s="54"/>
      <c r="NAU1110" s="54"/>
      <c r="NAV1110" s="54"/>
      <c r="NAW1110" s="54"/>
      <c r="NAX1110" s="54"/>
      <c r="NAY1110" s="54"/>
      <c r="NAZ1110" s="54"/>
      <c r="NBA1110" s="54"/>
      <c r="NBB1110" s="54"/>
      <c r="NBC1110" s="54"/>
      <c r="NBD1110" s="54"/>
      <c r="NBE1110" s="54"/>
      <c r="NBF1110" s="54"/>
      <c r="NBG1110" s="54"/>
      <c r="NBH1110" s="54"/>
      <c r="NBI1110" s="54"/>
      <c r="NBJ1110" s="54"/>
      <c r="NBK1110" s="54"/>
      <c r="NBL1110" s="54"/>
      <c r="NBM1110" s="54"/>
      <c r="NBN1110" s="54"/>
      <c r="NBO1110" s="54"/>
      <c r="NBP1110" s="54"/>
      <c r="NBQ1110" s="54"/>
      <c r="NBR1110" s="54"/>
      <c r="NBS1110" s="54"/>
      <c r="NBT1110" s="54"/>
      <c r="NBU1110" s="54"/>
      <c r="NBV1110" s="54"/>
      <c r="NBW1110" s="54"/>
      <c r="NBX1110" s="54"/>
      <c r="NBY1110" s="54"/>
      <c r="NBZ1110" s="54"/>
      <c r="NCA1110" s="54"/>
      <c r="NCB1110" s="54"/>
      <c r="NCC1110" s="54"/>
      <c r="NCD1110" s="54"/>
      <c r="NCE1110" s="54"/>
      <c r="NCF1110" s="54"/>
      <c r="NCG1110" s="54"/>
      <c r="NCH1110" s="54"/>
      <c r="NCI1110" s="54"/>
      <c r="NCJ1110" s="54"/>
      <c r="NCK1110" s="54"/>
      <c r="NCL1110" s="54"/>
      <c r="NCM1110" s="54"/>
      <c r="NCN1110" s="54"/>
      <c r="NCO1110" s="54"/>
      <c r="NCP1110" s="54"/>
      <c r="NCQ1110" s="54"/>
      <c r="NCR1110" s="54"/>
      <c r="NCS1110" s="54"/>
      <c r="NCT1110" s="54"/>
      <c r="NCU1110" s="54"/>
      <c r="NCV1110" s="54"/>
      <c r="NCW1110" s="54"/>
      <c r="NCX1110" s="54"/>
      <c r="NCY1110" s="54"/>
      <c r="NCZ1110" s="54"/>
      <c r="NDA1110" s="54"/>
      <c r="NDB1110" s="54"/>
      <c r="NDC1110" s="54"/>
      <c r="NDD1110" s="54"/>
      <c r="NDE1110" s="54"/>
      <c r="NDF1110" s="54"/>
      <c r="NDG1110" s="54"/>
      <c r="NDH1110" s="54"/>
      <c r="NDI1110" s="54"/>
      <c r="NDJ1110" s="54"/>
      <c r="NDK1110" s="54"/>
      <c r="NDL1110" s="54"/>
      <c r="NDM1110" s="54"/>
      <c r="NDN1110" s="54"/>
      <c r="NDO1110" s="54"/>
      <c r="NDP1110" s="54"/>
      <c r="NDQ1110" s="54"/>
      <c r="NDR1110" s="54"/>
      <c r="NDS1110" s="54"/>
      <c r="NDT1110" s="54"/>
      <c r="NDU1110" s="54"/>
      <c r="NDV1110" s="54"/>
      <c r="NDW1110" s="54"/>
      <c r="NDX1110" s="54"/>
      <c r="NDY1110" s="54"/>
      <c r="NDZ1110" s="54"/>
      <c r="NEA1110" s="54"/>
      <c r="NEB1110" s="54"/>
      <c r="NEC1110" s="54"/>
      <c r="NED1110" s="54"/>
      <c r="NEE1110" s="54"/>
      <c r="NEF1110" s="54"/>
      <c r="NEG1110" s="54"/>
      <c r="NEH1110" s="54"/>
      <c r="NEI1110" s="54"/>
      <c r="NEJ1110" s="54"/>
      <c r="NEK1110" s="54"/>
      <c r="NEL1110" s="54"/>
      <c r="NEM1110" s="54"/>
      <c r="NEN1110" s="54"/>
      <c r="NEO1110" s="54"/>
      <c r="NEP1110" s="54"/>
      <c r="NEQ1110" s="54"/>
      <c r="NER1110" s="54"/>
      <c r="NES1110" s="54"/>
      <c r="NET1110" s="54"/>
      <c r="NEU1110" s="54"/>
      <c r="NEV1110" s="54"/>
      <c r="NEW1110" s="54"/>
      <c r="NEX1110" s="54"/>
      <c r="NEY1110" s="54"/>
      <c r="NEZ1110" s="54"/>
      <c r="NFA1110" s="54"/>
      <c r="NFB1110" s="54"/>
      <c r="NFC1110" s="54"/>
      <c r="NFD1110" s="54"/>
      <c r="NFE1110" s="54"/>
      <c r="NFF1110" s="54"/>
      <c r="NFG1110" s="54"/>
      <c r="NFH1110" s="54"/>
      <c r="NFI1110" s="54"/>
      <c r="NFJ1110" s="54"/>
      <c r="NFK1110" s="54"/>
      <c r="NFL1110" s="54"/>
      <c r="NFM1110" s="54"/>
      <c r="NFN1110" s="54"/>
      <c r="NFO1110" s="54"/>
      <c r="NFP1110" s="54"/>
      <c r="NFQ1110" s="54"/>
      <c r="NFR1110" s="54"/>
      <c r="NFS1110" s="54"/>
      <c r="NFT1110" s="54"/>
      <c r="NFU1110" s="54"/>
      <c r="NFV1110" s="54"/>
      <c r="NFW1110" s="54"/>
      <c r="NFX1110" s="54"/>
      <c r="NFY1110" s="54"/>
      <c r="NFZ1110" s="54"/>
      <c r="NGA1110" s="54"/>
      <c r="NGB1110" s="54"/>
      <c r="NGC1110" s="54"/>
      <c r="NGD1110" s="54"/>
      <c r="NGE1110" s="54"/>
      <c r="NGF1110" s="54"/>
      <c r="NGG1110" s="54"/>
      <c r="NGH1110" s="54"/>
      <c r="NGI1110" s="54"/>
      <c r="NGJ1110" s="54"/>
      <c r="NGK1110" s="54"/>
      <c r="NGL1110" s="54"/>
      <c r="NGM1110" s="54"/>
      <c r="NGN1110" s="54"/>
      <c r="NGO1110" s="54"/>
      <c r="NGP1110" s="54"/>
      <c r="NGQ1110" s="54"/>
      <c r="NGR1110" s="54"/>
      <c r="NGS1110" s="54"/>
      <c r="NGT1110" s="54"/>
      <c r="NGU1110" s="54"/>
      <c r="NGV1110" s="54"/>
      <c r="NGW1110" s="54"/>
      <c r="NGX1110" s="54"/>
      <c r="NGY1110" s="54"/>
      <c r="NGZ1110" s="54"/>
      <c r="NHA1110" s="54"/>
      <c r="NHB1110" s="54"/>
      <c r="NHC1110" s="54"/>
      <c r="NHD1110" s="54"/>
      <c r="NHE1110" s="54"/>
      <c r="NHF1110" s="54"/>
      <c r="NHG1110" s="54"/>
      <c r="NHH1110" s="54"/>
      <c r="NHI1110" s="54"/>
      <c r="NHJ1110" s="54"/>
      <c r="NHK1110" s="54"/>
      <c r="NHL1110" s="54"/>
      <c r="NHM1110" s="54"/>
      <c r="NHN1110" s="54"/>
      <c r="NHO1110" s="54"/>
      <c r="NHP1110" s="54"/>
      <c r="NHQ1110" s="54"/>
      <c r="NHR1110" s="54"/>
      <c r="NHS1110" s="54"/>
      <c r="NHT1110" s="54"/>
      <c r="NHU1110" s="54"/>
      <c r="NHV1110" s="54"/>
      <c r="NHW1110" s="54"/>
      <c r="NHX1110" s="54"/>
      <c r="NHY1110" s="54"/>
      <c r="NHZ1110" s="54"/>
      <c r="NIA1110" s="54"/>
      <c r="NIB1110" s="54"/>
      <c r="NIC1110" s="54"/>
      <c r="NID1110" s="54"/>
      <c r="NIE1110" s="54"/>
      <c r="NIF1110" s="54"/>
      <c r="NIG1110" s="54"/>
      <c r="NIH1110" s="54"/>
      <c r="NII1110" s="54"/>
      <c r="NIJ1110" s="54"/>
      <c r="NIK1110" s="54"/>
      <c r="NIL1110" s="54"/>
      <c r="NIM1110" s="54"/>
      <c r="NIN1110" s="54"/>
      <c r="NIO1110" s="54"/>
      <c r="NIP1110" s="54"/>
      <c r="NIQ1110" s="54"/>
      <c r="NIR1110" s="54"/>
      <c r="NIS1110" s="54"/>
      <c r="NIT1110" s="54"/>
      <c r="NIU1110" s="54"/>
      <c r="NIV1110" s="54"/>
      <c r="NIW1110" s="54"/>
      <c r="NIX1110" s="54"/>
      <c r="NIY1110" s="54"/>
      <c r="NIZ1110" s="54"/>
      <c r="NJA1110" s="54"/>
      <c r="NJB1110" s="54"/>
      <c r="NJC1110" s="54"/>
      <c r="NJD1110" s="54"/>
      <c r="NJE1110" s="54"/>
      <c r="NJF1110" s="54"/>
      <c r="NJG1110" s="54"/>
      <c r="NJH1110" s="54"/>
      <c r="NJI1110" s="54"/>
      <c r="NJJ1110" s="54"/>
      <c r="NJK1110" s="54"/>
      <c r="NJL1110" s="54"/>
      <c r="NJM1110" s="54"/>
      <c r="NJN1110" s="54"/>
      <c r="NJO1110" s="54"/>
      <c r="NJP1110" s="54"/>
      <c r="NJQ1110" s="54"/>
      <c r="NJR1110" s="54"/>
      <c r="NJS1110" s="54"/>
      <c r="NJT1110" s="54"/>
      <c r="NJU1110" s="54"/>
      <c r="NJV1110" s="54"/>
      <c r="NJW1110" s="54"/>
      <c r="NJX1110" s="54"/>
      <c r="NJY1110" s="54"/>
      <c r="NJZ1110" s="54"/>
      <c r="NKA1110" s="54"/>
      <c r="NKB1110" s="54"/>
      <c r="NKC1110" s="54"/>
      <c r="NKD1110" s="54"/>
      <c r="NKE1110" s="54"/>
      <c r="NKF1110" s="54"/>
      <c r="NKG1110" s="54"/>
      <c r="NKH1110" s="54"/>
      <c r="NKI1110" s="54"/>
      <c r="NKJ1110" s="54"/>
      <c r="NKK1110" s="54"/>
      <c r="NKL1110" s="54"/>
      <c r="NKM1110" s="54"/>
      <c r="NKN1110" s="54"/>
      <c r="NKO1110" s="54"/>
      <c r="NKP1110" s="54"/>
      <c r="NKQ1110" s="54"/>
      <c r="NKR1110" s="54"/>
      <c r="NKS1110" s="54"/>
      <c r="NKT1110" s="54"/>
      <c r="NKU1110" s="54"/>
      <c r="NKV1110" s="54"/>
      <c r="NKW1110" s="54"/>
      <c r="NKX1110" s="54"/>
      <c r="NKY1110" s="54"/>
      <c r="NKZ1110" s="54"/>
      <c r="NLA1110" s="54"/>
      <c r="NLB1110" s="54"/>
      <c r="NLC1110" s="54"/>
      <c r="NLD1110" s="54"/>
      <c r="NLE1110" s="54"/>
      <c r="NLF1110" s="54"/>
      <c r="NLG1110" s="54"/>
      <c r="NLH1110" s="54"/>
      <c r="NLI1110" s="54"/>
      <c r="NLJ1110" s="54"/>
      <c r="NLK1110" s="54"/>
      <c r="NLL1110" s="54"/>
      <c r="NLM1110" s="54"/>
      <c r="NLN1110" s="54"/>
      <c r="NLO1110" s="54"/>
      <c r="NLP1110" s="54"/>
      <c r="NLQ1110" s="54"/>
      <c r="NLR1110" s="54"/>
      <c r="NLS1110" s="54"/>
      <c r="NLT1110" s="54"/>
      <c r="NLU1110" s="54"/>
      <c r="NLV1110" s="54"/>
      <c r="NLW1110" s="54"/>
      <c r="NLX1110" s="54"/>
      <c r="NLY1110" s="54"/>
      <c r="NLZ1110" s="54"/>
      <c r="NMA1110" s="54"/>
      <c r="NMB1110" s="54"/>
      <c r="NMC1110" s="54"/>
      <c r="NMD1110" s="54"/>
      <c r="NME1110" s="54"/>
      <c r="NMF1110" s="54"/>
      <c r="NMG1110" s="54"/>
      <c r="NMH1110" s="54"/>
      <c r="NMI1110" s="54"/>
      <c r="NMJ1110" s="54"/>
      <c r="NMK1110" s="54"/>
      <c r="NML1110" s="54"/>
      <c r="NMM1110" s="54"/>
      <c r="NMN1110" s="54"/>
      <c r="NMO1110" s="54"/>
      <c r="NMP1110" s="54"/>
      <c r="NMQ1110" s="54"/>
      <c r="NMR1110" s="54"/>
      <c r="NMS1110" s="54"/>
      <c r="NMT1110" s="54"/>
      <c r="NMU1110" s="54"/>
      <c r="NMV1110" s="54"/>
      <c r="NMW1110" s="54"/>
      <c r="NMX1110" s="54"/>
      <c r="NMY1110" s="54"/>
      <c r="NMZ1110" s="54"/>
      <c r="NNA1110" s="54"/>
      <c r="NNB1110" s="54"/>
      <c r="NNC1110" s="54"/>
      <c r="NND1110" s="54"/>
      <c r="NNE1110" s="54"/>
      <c r="NNF1110" s="54"/>
      <c r="NNG1110" s="54"/>
      <c r="NNH1110" s="54"/>
      <c r="NNI1110" s="54"/>
      <c r="NNJ1110" s="54"/>
      <c r="NNK1110" s="54"/>
      <c r="NNL1110" s="54"/>
      <c r="NNM1110" s="54"/>
      <c r="NNN1110" s="54"/>
      <c r="NNO1110" s="54"/>
      <c r="NNP1110" s="54"/>
      <c r="NNQ1110" s="54"/>
      <c r="NNR1110" s="54"/>
      <c r="NNS1110" s="54"/>
      <c r="NNT1110" s="54"/>
      <c r="NNU1110" s="54"/>
      <c r="NNV1110" s="54"/>
      <c r="NNW1110" s="54"/>
      <c r="NNX1110" s="54"/>
      <c r="NNY1110" s="54"/>
      <c r="NNZ1110" s="54"/>
      <c r="NOA1110" s="54"/>
      <c r="NOB1110" s="54"/>
      <c r="NOC1110" s="54"/>
      <c r="NOD1110" s="54"/>
      <c r="NOE1110" s="54"/>
      <c r="NOF1110" s="54"/>
      <c r="NOG1110" s="54"/>
      <c r="NOH1110" s="54"/>
      <c r="NOI1110" s="54"/>
      <c r="NOJ1110" s="54"/>
      <c r="NOK1110" s="54"/>
      <c r="NOL1110" s="54"/>
      <c r="NOM1110" s="54"/>
      <c r="NON1110" s="54"/>
      <c r="NOO1110" s="54"/>
      <c r="NOP1110" s="54"/>
      <c r="NOQ1110" s="54"/>
      <c r="NOR1110" s="54"/>
      <c r="NOS1110" s="54"/>
      <c r="NOT1110" s="54"/>
      <c r="NOU1110" s="54"/>
      <c r="NOV1110" s="54"/>
      <c r="NOW1110" s="54"/>
      <c r="NOX1110" s="54"/>
      <c r="NOY1110" s="54"/>
      <c r="NOZ1110" s="54"/>
      <c r="NPA1110" s="54"/>
      <c r="NPB1110" s="54"/>
      <c r="NPC1110" s="54"/>
      <c r="NPD1110" s="54"/>
      <c r="NPE1110" s="54"/>
      <c r="NPF1110" s="54"/>
      <c r="NPG1110" s="54"/>
      <c r="NPH1110" s="54"/>
      <c r="NPI1110" s="54"/>
      <c r="NPJ1110" s="54"/>
      <c r="NPK1110" s="54"/>
      <c r="NPL1110" s="54"/>
      <c r="NPM1110" s="54"/>
      <c r="NPN1110" s="54"/>
      <c r="NPO1110" s="54"/>
      <c r="NPP1110" s="54"/>
      <c r="NPQ1110" s="54"/>
      <c r="NPR1110" s="54"/>
      <c r="NPS1110" s="54"/>
      <c r="NPT1110" s="54"/>
      <c r="NPU1110" s="54"/>
      <c r="NPV1110" s="54"/>
      <c r="NPW1110" s="54"/>
      <c r="NPX1110" s="54"/>
      <c r="NPY1110" s="54"/>
      <c r="NPZ1110" s="54"/>
      <c r="NQA1110" s="54"/>
      <c r="NQB1110" s="54"/>
      <c r="NQC1110" s="54"/>
      <c r="NQD1110" s="54"/>
      <c r="NQE1110" s="54"/>
      <c r="NQF1110" s="54"/>
      <c r="NQG1110" s="54"/>
      <c r="NQH1110" s="54"/>
      <c r="NQI1110" s="54"/>
      <c r="NQJ1110" s="54"/>
      <c r="NQK1110" s="54"/>
      <c r="NQL1110" s="54"/>
      <c r="NQM1110" s="54"/>
      <c r="NQN1110" s="54"/>
      <c r="NQO1110" s="54"/>
      <c r="NQP1110" s="54"/>
      <c r="NQQ1110" s="54"/>
      <c r="NQR1110" s="54"/>
      <c r="NQS1110" s="54"/>
      <c r="NQT1110" s="54"/>
      <c r="NQU1110" s="54"/>
      <c r="NQV1110" s="54"/>
      <c r="NQW1110" s="54"/>
      <c r="NQX1110" s="54"/>
      <c r="NQY1110" s="54"/>
      <c r="NQZ1110" s="54"/>
      <c r="NRA1110" s="54"/>
      <c r="NRB1110" s="54"/>
      <c r="NRC1110" s="54"/>
      <c r="NRD1110" s="54"/>
      <c r="NRE1110" s="54"/>
      <c r="NRF1110" s="54"/>
      <c r="NRG1110" s="54"/>
      <c r="NRH1110" s="54"/>
      <c r="NRI1110" s="54"/>
      <c r="NRJ1110" s="54"/>
      <c r="NRK1110" s="54"/>
      <c r="NRL1110" s="54"/>
      <c r="NRM1110" s="54"/>
      <c r="NRN1110" s="54"/>
      <c r="NRO1110" s="54"/>
      <c r="NRP1110" s="54"/>
      <c r="NRQ1110" s="54"/>
      <c r="NRR1110" s="54"/>
      <c r="NRS1110" s="54"/>
      <c r="NRT1110" s="54"/>
      <c r="NRU1110" s="54"/>
      <c r="NRV1110" s="54"/>
      <c r="NRW1110" s="54"/>
      <c r="NRX1110" s="54"/>
      <c r="NRY1110" s="54"/>
      <c r="NRZ1110" s="54"/>
      <c r="NSA1110" s="54"/>
      <c r="NSB1110" s="54"/>
      <c r="NSC1110" s="54"/>
      <c r="NSD1110" s="54"/>
      <c r="NSE1110" s="54"/>
      <c r="NSF1110" s="54"/>
      <c r="NSG1110" s="54"/>
      <c r="NSH1110" s="54"/>
      <c r="NSI1110" s="54"/>
      <c r="NSJ1110" s="54"/>
      <c r="NSK1110" s="54"/>
      <c r="NSL1110" s="54"/>
      <c r="NSM1110" s="54"/>
      <c r="NSN1110" s="54"/>
      <c r="NSO1110" s="54"/>
      <c r="NSP1110" s="54"/>
      <c r="NSQ1110" s="54"/>
      <c r="NSR1110" s="54"/>
      <c r="NSS1110" s="54"/>
      <c r="NST1110" s="54"/>
      <c r="NSU1110" s="54"/>
      <c r="NSV1110" s="54"/>
      <c r="NSW1110" s="54"/>
      <c r="NSX1110" s="54"/>
      <c r="NSY1110" s="54"/>
      <c r="NSZ1110" s="54"/>
      <c r="NTA1110" s="54"/>
      <c r="NTB1110" s="54"/>
      <c r="NTC1110" s="54"/>
      <c r="NTD1110" s="54"/>
      <c r="NTE1110" s="54"/>
      <c r="NTF1110" s="54"/>
      <c r="NTG1110" s="54"/>
      <c r="NTH1110" s="54"/>
      <c r="NTI1110" s="54"/>
      <c r="NTJ1110" s="54"/>
      <c r="NTK1110" s="54"/>
      <c r="NTL1110" s="54"/>
      <c r="NTM1110" s="54"/>
      <c r="NTN1110" s="54"/>
      <c r="NTO1110" s="54"/>
      <c r="NTP1110" s="54"/>
      <c r="NTQ1110" s="54"/>
      <c r="NTR1110" s="54"/>
      <c r="NTS1110" s="54"/>
      <c r="NTT1110" s="54"/>
      <c r="NTU1110" s="54"/>
      <c r="NTV1110" s="54"/>
      <c r="NTW1110" s="54"/>
      <c r="NTX1110" s="54"/>
      <c r="NTY1110" s="54"/>
      <c r="NTZ1110" s="54"/>
      <c r="NUA1110" s="54"/>
      <c r="NUB1110" s="54"/>
      <c r="NUC1110" s="54"/>
      <c r="NUD1110" s="54"/>
      <c r="NUE1110" s="54"/>
      <c r="NUF1110" s="54"/>
      <c r="NUG1110" s="54"/>
      <c r="NUH1110" s="54"/>
      <c r="NUI1110" s="54"/>
      <c r="NUJ1110" s="54"/>
      <c r="NUK1110" s="54"/>
      <c r="NUL1110" s="54"/>
      <c r="NUM1110" s="54"/>
      <c r="NUN1110" s="54"/>
      <c r="NUO1110" s="54"/>
      <c r="NUP1110" s="54"/>
      <c r="NUQ1110" s="54"/>
      <c r="NUR1110" s="54"/>
      <c r="NUS1110" s="54"/>
      <c r="NUT1110" s="54"/>
      <c r="NUU1110" s="54"/>
      <c r="NUV1110" s="54"/>
      <c r="NUW1110" s="54"/>
      <c r="NUX1110" s="54"/>
      <c r="NUY1110" s="54"/>
      <c r="NUZ1110" s="54"/>
      <c r="NVA1110" s="54"/>
      <c r="NVB1110" s="54"/>
      <c r="NVC1110" s="54"/>
      <c r="NVD1110" s="54"/>
      <c r="NVE1110" s="54"/>
      <c r="NVF1110" s="54"/>
      <c r="NVG1110" s="54"/>
      <c r="NVH1110" s="54"/>
      <c r="NVI1110" s="54"/>
      <c r="NVJ1110" s="54"/>
      <c r="NVK1110" s="54"/>
      <c r="NVL1110" s="54"/>
      <c r="NVM1110" s="54"/>
      <c r="NVN1110" s="54"/>
      <c r="NVO1110" s="54"/>
      <c r="NVP1110" s="54"/>
      <c r="NVQ1110" s="54"/>
      <c r="NVR1110" s="54"/>
      <c r="NVS1110" s="54"/>
      <c r="NVT1110" s="54"/>
      <c r="NVU1110" s="54"/>
      <c r="NVV1110" s="54"/>
      <c r="NVW1110" s="54"/>
      <c r="NVX1110" s="54"/>
      <c r="NVY1110" s="54"/>
      <c r="NVZ1110" s="54"/>
      <c r="NWA1110" s="54"/>
      <c r="NWB1110" s="54"/>
      <c r="NWC1110" s="54"/>
      <c r="NWD1110" s="54"/>
      <c r="NWE1110" s="54"/>
      <c r="NWF1110" s="54"/>
      <c r="NWG1110" s="54"/>
      <c r="NWH1110" s="54"/>
      <c r="NWI1110" s="54"/>
      <c r="NWJ1110" s="54"/>
      <c r="NWK1110" s="54"/>
      <c r="NWL1110" s="54"/>
      <c r="NWM1110" s="54"/>
      <c r="NWN1110" s="54"/>
      <c r="NWO1110" s="54"/>
      <c r="NWP1110" s="54"/>
      <c r="NWQ1110" s="54"/>
      <c r="NWR1110" s="54"/>
      <c r="NWS1110" s="54"/>
      <c r="NWT1110" s="54"/>
      <c r="NWU1110" s="54"/>
      <c r="NWV1110" s="54"/>
      <c r="NWW1110" s="54"/>
      <c r="NWX1110" s="54"/>
      <c r="NWY1110" s="54"/>
      <c r="NWZ1110" s="54"/>
      <c r="NXA1110" s="54"/>
      <c r="NXB1110" s="54"/>
      <c r="NXC1110" s="54"/>
      <c r="NXD1110" s="54"/>
      <c r="NXE1110" s="54"/>
      <c r="NXF1110" s="54"/>
      <c r="NXG1110" s="54"/>
      <c r="NXH1110" s="54"/>
      <c r="NXI1110" s="54"/>
      <c r="NXJ1110" s="54"/>
      <c r="NXK1110" s="54"/>
      <c r="NXL1110" s="54"/>
      <c r="NXM1110" s="54"/>
      <c r="NXN1110" s="54"/>
      <c r="NXO1110" s="54"/>
      <c r="NXP1110" s="54"/>
      <c r="NXQ1110" s="54"/>
      <c r="NXR1110" s="54"/>
      <c r="NXS1110" s="54"/>
      <c r="NXT1110" s="54"/>
      <c r="NXU1110" s="54"/>
      <c r="NXV1110" s="54"/>
      <c r="NXW1110" s="54"/>
      <c r="NXX1110" s="54"/>
      <c r="NXY1110" s="54"/>
      <c r="NXZ1110" s="54"/>
      <c r="NYA1110" s="54"/>
      <c r="NYB1110" s="54"/>
      <c r="NYC1110" s="54"/>
      <c r="NYD1110" s="54"/>
      <c r="NYE1110" s="54"/>
      <c r="NYF1110" s="54"/>
      <c r="NYG1110" s="54"/>
      <c r="NYH1110" s="54"/>
      <c r="NYI1110" s="54"/>
      <c r="NYJ1110" s="54"/>
      <c r="NYK1110" s="54"/>
      <c r="NYL1110" s="54"/>
      <c r="NYM1110" s="54"/>
      <c r="NYN1110" s="54"/>
      <c r="NYO1110" s="54"/>
      <c r="NYP1110" s="54"/>
      <c r="NYQ1110" s="54"/>
      <c r="NYR1110" s="54"/>
      <c r="NYS1110" s="54"/>
      <c r="NYT1110" s="54"/>
      <c r="NYU1110" s="54"/>
      <c r="NYV1110" s="54"/>
      <c r="NYW1110" s="54"/>
      <c r="NYX1110" s="54"/>
      <c r="NYY1110" s="54"/>
      <c r="NYZ1110" s="54"/>
      <c r="NZA1110" s="54"/>
      <c r="NZB1110" s="54"/>
      <c r="NZC1110" s="54"/>
      <c r="NZD1110" s="54"/>
      <c r="NZE1110" s="54"/>
      <c r="NZF1110" s="54"/>
      <c r="NZG1110" s="54"/>
      <c r="NZH1110" s="54"/>
      <c r="NZI1110" s="54"/>
      <c r="NZJ1110" s="54"/>
      <c r="NZK1110" s="54"/>
      <c r="NZL1110" s="54"/>
      <c r="NZM1110" s="54"/>
      <c r="NZN1110" s="54"/>
      <c r="NZO1110" s="54"/>
      <c r="NZP1110" s="54"/>
      <c r="NZQ1110" s="54"/>
      <c r="NZR1110" s="54"/>
      <c r="NZS1110" s="54"/>
      <c r="NZT1110" s="54"/>
      <c r="NZU1110" s="54"/>
      <c r="NZV1110" s="54"/>
      <c r="NZW1110" s="54"/>
      <c r="NZX1110" s="54"/>
      <c r="NZY1110" s="54"/>
      <c r="NZZ1110" s="54"/>
      <c r="OAA1110" s="54"/>
      <c r="OAB1110" s="54"/>
      <c r="OAC1110" s="54"/>
      <c r="OAD1110" s="54"/>
      <c r="OAE1110" s="54"/>
      <c r="OAF1110" s="54"/>
      <c r="OAG1110" s="54"/>
      <c r="OAH1110" s="54"/>
      <c r="OAI1110" s="54"/>
      <c r="OAJ1110" s="54"/>
      <c r="OAK1110" s="54"/>
      <c r="OAL1110" s="54"/>
      <c r="OAM1110" s="54"/>
      <c r="OAN1110" s="54"/>
      <c r="OAO1110" s="54"/>
      <c r="OAP1110" s="54"/>
      <c r="OAQ1110" s="54"/>
      <c r="OAR1110" s="54"/>
      <c r="OAS1110" s="54"/>
      <c r="OAT1110" s="54"/>
      <c r="OAU1110" s="54"/>
      <c r="OAV1110" s="54"/>
      <c r="OAW1110" s="54"/>
      <c r="OAX1110" s="54"/>
      <c r="OAY1110" s="54"/>
      <c r="OAZ1110" s="54"/>
      <c r="OBA1110" s="54"/>
      <c r="OBB1110" s="54"/>
      <c r="OBC1110" s="54"/>
      <c r="OBD1110" s="54"/>
      <c r="OBE1110" s="54"/>
      <c r="OBF1110" s="54"/>
      <c r="OBG1110" s="54"/>
      <c r="OBH1110" s="54"/>
      <c r="OBI1110" s="54"/>
      <c r="OBJ1110" s="54"/>
      <c r="OBK1110" s="54"/>
      <c r="OBL1110" s="54"/>
      <c r="OBM1110" s="54"/>
      <c r="OBN1110" s="54"/>
      <c r="OBO1110" s="54"/>
      <c r="OBP1110" s="54"/>
      <c r="OBQ1110" s="54"/>
      <c r="OBR1110" s="54"/>
      <c r="OBS1110" s="54"/>
      <c r="OBT1110" s="54"/>
      <c r="OBU1110" s="54"/>
      <c r="OBV1110" s="54"/>
      <c r="OBW1110" s="54"/>
      <c r="OBX1110" s="54"/>
      <c r="OBY1110" s="54"/>
      <c r="OBZ1110" s="54"/>
      <c r="OCA1110" s="54"/>
      <c r="OCB1110" s="54"/>
      <c r="OCC1110" s="54"/>
      <c r="OCD1110" s="54"/>
      <c r="OCE1110" s="54"/>
      <c r="OCF1110" s="54"/>
      <c r="OCG1110" s="54"/>
      <c r="OCH1110" s="54"/>
      <c r="OCI1110" s="54"/>
      <c r="OCJ1110" s="54"/>
      <c r="OCK1110" s="54"/>
      <c r="OCL1110" s="54"/>
      <c r="OCM1110" s="54"/>
      <c r="OCN1110" s="54"/>
      <c r="OCO1110" s="54"/>
      <c r="OCP1110" s="54"/>
      <c r="OCQ1110" s="54"/>
      <c r="OCR1110" s="54"/>
      <c r="OCS1110" s="54"/>
      <c r="OCT1110" s="54"/>
      <c r="OCU1110" s="54"/>
      <c r="OCV1110" s="54"/>
      <c r="OCW1110" s="54"/>
      <c r="OCX1110" s="54"/>
      <c r="OCY1110" s="54"/>
      <c r="OCZ1110" s="54"/>
      <c r="ODA1110" s="54"/>
      <c r="ODB1110" s="54"/>
      <c r="ODC1110" s="54"/>
      <c r="ODD1110" s="54"/>
      <c r="ODE1110" s="54"/>
      <c r="ODF1110" s="54"/>
      <c r="ODG1110" s="54"/>
      <c r="ODH1110" s="54"/>
      <c r="ODI1110" s="54"/>
      <c r="ODJ1110" s="54"/>
      <c r="ODK1110" s="54"/>
      <c r="ODL1110" s="54"/>
      <c r="ODM1110" s="54"/>
      <c r="ODN1110" s="54"/>
      <c r="ODO1110" s="54"/>
      <c r="ODP1110" s="54"/>
      <c r="ODQ1110" s="54"/>
      <c r="ODR1110" s="54"/>
      <c r="ODS1110" s="54"/>
      <c r="ODT1110" s="54"/>
      <c r="ODU1110" s="54"/>
      <c r="ODV1110" s="54"/>
      <c r="ODW1110" s="54"/>
      <c r="ODX1110" s="54"/>
      <c r="ODY1110" s="54"/>
      <c r="ODZ1110" s="54"/>
      <c r="OEA1110" s="54"/>
      <c r="OEB1110" s="54"/>
      <c r="OEC1110" s="54"/>
      <c r="OED1110" s="54"/>
      <c r="OEE1110" s="54"/>
      <c r="OEF1110" s="54"/>
      <c r="OEG1110" s="54"/>
      <c r="OEH1110" s="54"/>
      <c r="OEI1110" s="54"/>
      <c r="OEJ1110" s="54"/>
      <c r="OEK1110" s="54"/>
      <c r="OEL1110" s="54"/>
      <c r="OEM1110" s="54"/>
      <c r="OEN1110" s="54"/>
      <c r="OEO1110" s="54"/>
      <c r="OEP1110" s="54"/>
      <c r="OEQ1110" s="54"/>
      <c r="OER1110" s="54"/>
      <c r="OES1110" s="54"/>
      <c r="OET1110" s="54"/>
      <c r="OEU1110" s="54"/>
      <c r="OEV1110" s="54"/>
      <c r="OEW1110" s="54"/>
      <c r="OEX1110" s="54"/>
      <c r="OEY1110" s="54"/>
      <c r="OEZ1110" s="54"/>
      <c r="OFA1110" s="54"/>
      <c r="OFB1110" s="54"/>
      <c r="OFC1110" s="54"/>
      <c r="OFD1110" s="54"/>
      <c r="OFE1110" s="54"/>
      <c r="OFF1110" s="54"/>
      <c r="OFG1110" s="54"/>
      <c r="OFH1110" s="54"/>
      <c r="OFI1110" s="54"/>
      <c r="OFJ1110" s="54"/>
      <c r="OFK1110" s="54"/>
      <c r="OFL1110" s="54"/>
      <c r="OFM1110" s="54"/>
      <c r="OFN1110" s="54"/>
      <c r="OFO1110" s="54"/>
      <c r="OFP1110" s="54"/>
      <c r="OFQ1110" s="54"/>
      <c r="OFR1110" s="54"/>
      <c r="OFS1110" s="54"/>
      <c r="OFT1110" s="54"/>
      <c r="OFU1110" s="54"/>
      <c r="OFV1110" s="54"/>
      <c r="OFW1110" s="54"/>
      <c r="OFX1110" s="54"/>
      <c r="OFY1110" s="54"/>
      <c r="OFZ1110" s="54"/>
      <c r="OGA1110" s="54"/>
      <c r="OGB1110" s="54"/>
      <c r="OGC1110" s="54"/>
      <c r="OGD1110" s="54"/>
      <c r="OGE1110" s="54"/>
      <c r="OGF1110" s="54"/>
      <c r="OGG1110" s="54"/>
      <c r="OGH1110" s="54"/>
      <c r="OGI1110" s="54"/>
      <c r="OGJ1110" s="54"/>
      <c r="OGK1110" s="54"/>
      <c r="OGL1110" s="54"/>
      <c r="OGM1110" s="54"/>
      <c r="OGN1110" s="54"/>
      <c r="OGO1110" s="54"/>
      <c r="OGP1110" s="54"/>
      <c r="OGQ1110" s="54"/>
      <c r="OGR1110" s="54"/>
      <c r="OGS1110" s="54"/>
      <c r="OGT1110" s="54"/>
      <c r="OGU1110" s="54"/>
      <c r="OGV1110" s="54"/>
      <c r="OGW1110" s="54"/>
      <c r="OGX1110" s="54"/>
      <c r="OGY1110" s="54"/>
      <c r="OGZ1110" s="54"/>
      <c r="OHA1110" s="54"/>
      <c r="OHB1110" s="54"/>
      <c r="OHC1110" s="54"/>
      <c r="OHD1110" s="54"/>
      <c r="OHE1110" s="54"/>
      <c r="OHF1110" s="54"/>
      <c r="OHG1110" s="54"/>
      <c r="OHH1110" s="54"/>
      <c r="OHI1110" s="54"/>
      <c r="OHJ1110" s="54"/>
      <c r="OHK1110" s="54"/>
      <c r="OHL1110" s="54"/>
      <c r="OHM1110" s="54"/>
      <c r="OHN1110" s="54"/>
      <c r="OHO1110" s="54"/>
      <c r="OHP1110" s="54"/>
      <c r="OHQ1110" s="54"/>
      <c r="OHR1110" s="54"/>
      <c r="OHS1110" s="54"/>
      <c r="OHT1110" s="54"/>
      <c r="OHU1110" s="54"/>
      <c r="OHV1110" s="54"/>
      <c r="OHW1110" s="54"/>
      <c r="OHX1110" s="54"/>
      <c r="OHY1110" s="54"/>
      <c r="OHZ1110" s="54"/>
      <c r="OIA1110" s="54"/>
      <c r="OIB1110" s="54"/>
      <c r="OIC1110" s="54"/>
      <c r="OID1110" s="54"/>
      <c r="OIE1110" s="54"/>
      <c r="OIF1110" s="54"/>
      <c r="OIG1110" s="54"/>
      <c r="OIH1110" s="54"/>
      <c r="OII1110" s="54"/>
      <c r="OIJ1110" s="54"/>
      <c r="OIK1110" s="54"/>
      <c r="OIL1110" s="54"/>
      <c r="OIM1110" s="54"/>
      <c r="OIN1110" s="54"/>
      <c r="OIO1110" s="54"/>
      <c r="OIP1110" s="54"/>
      <c r="OIQ1110" s="54"/>
      <c r="OIR1110" s="54"/>
      <c r="OIS1110" s="54"/>
      <c r="OIT1110" s="54"/>
      <c r="OIU1110" s="54"/>
      <c r="OIV1110" s="54"/>
      <c r="OIW1110" s="54"/>
      <c r="OIX1110" s="54"/>
      <c r="OIY1110" s="54"/>
      <c r="OIZ1110" s="54"/>
      <c r="OJA1110" s="54"/>
      <c r="OJB1110" s="54"/>
      <c r="OJC1110" s="54"/>
      <c r="OJD1110" s="54"/>
      <c r="OJE1110" s="54"/>
      <c r="OJF1110" s="54"/>
      <c r="OJG1110" s="54"/>
      <c r="OJH1110" s="54"/>
      <c r="OJI1110" s="54"/>
      <c r="OJJ1110" s="54"/>
      <c r="OJK1110" s="54"/>
      <c r="OJL1110" s="54"/>
      <c r="OJM1110" s="54"/>
      <c r="OJN1110" s="54"/>
      <c r="OJO1110" s="54"/>
      <c r="OJP1110" s="54"/>
      <c r="OJQ1110" s="54"/>
      <c r="OJR1110" s="54"/>
      <c r="OJS1110" s="54"/>
      <c r="OJT1110" s="54"/>
      <c r="OJU1110" s="54"/>
      <c r="OJV1110" s="54"/>
      <c r="OJW1110" s="54"/>
      <c r="OJX1110" s="54"/>
      <c r="OJY1110" s="54"/>
      <c r="OJZ1110" s="54"/>
      <c r="OKA1110" s="54"/>
      <c r="OKB1110" s="54"/>
      <c r="OKC1110" s="54"/>
      <c r="OKD1110" s="54"/>
      <c r="OKE1110" s="54"/>
      <c r="OKF1110" s="54"/>
      <c r="OKG1110" s="54"/>
      <c r="OKH1110" s="54"/>
      <c r="OKI1110" s="54"/>
      <c r="OKJ1110" s="54"/>
      <c r="OKK1110" s="54"/>
      <c r="OKL1110" s="54"/>
      <c r="OKM1110" s="54"/>
      <c r="OKN1110" s="54"/>
      <c r="OKO1110" s="54"/>
      <c r="OKP1110" s="54"/>
      <c r="OKQ1110" s="54"/>
      <c r="OKR1110" s="54"/>
      <c r="OKS1110" s="54"/>
      <c r="OKT1110" s="54"/>
      <c r="OKU1110" s="54"/>
      <c r="OKV1110" s="54"/>
      <c r="OKW1110" s="54"/>
      <c r="OKX1110" s="54"/>
      <c r="OKY1110" s="54"/>
      <c r="OKZ1110" s="54"/>
      <c r="OLA1110" s="54"/>
      <c r="OLB1110" s="54"/>
      <c r="OLC1110" s="54"/>
      <c r="OLD1110" s="54"/>
      <c r="OLE1110" s="54"/>
      <c r="OLF1110" s="54"/>
      <c r="OLG1110" s="54"/>
      <c r="OLH1110" s="54"/>
      <c r="OLI1110" s="54"/>
      <c r="OLJ1110" s="54"/>
      <c r="OLK1110" s="54"/>
      <c r="OLL1110" s="54"/>
      <c r="OLM1110" s="54"/>
      <c r="OLN1110" s="54"/>
      <c r="OLO1110" s="54"/>
      <c r="OLP1110" s="54"/>
      <c r="OLQ1110" s="54"/>
      <c r="OLR1110" s="54"/>
      <c r="OLS1110" s="54"/>
      <c r="OLT1110" s="54"/>
      <c r="OLU1110" s="54"/>
      <c r="OLV1110" s="54"/>
      <c r="OLW1110" s="54"/>
      <c r="OLX1110" s="54"/>
      <c r="OLY1110" s="54"/>
      <c r="OLZ1110" s="54"/>
      <c r="OMA1110" s="54"/>
      <c r="OMB1110" s="54"/>
      <c r="OMC1110" s="54"/>
      <c r="OMD1110" s="54"/>
      <c r="OME1110" s="54"/>
      <c r="OMF1110" s="54"/>
      <c r="OMG1110" s="54"/>
      <c r="OMH1110" s="54"/>
      <c r="OMI1110" s="54"/>
      <c r="OMJ1110" s="54"/>
      <c r="OMK1110" s="54"/>
      <c r="OML1110" s="54"/>
      <c r="OMM1110" s="54"/>
      <c r="OMN1110" s="54"/>
      <c r="OMO1110" s="54"/>
      <c r="OMP1110" s="54"/>
      <c r="OMQ1110" s="54"/>
      <c r="OMR1110" s="54"/>
      <c r="OMS1110" s="54"/>
      <c r="OMT1110" s="54"/>
      <c r="OMU1110" s="54"/>
      <c r="OMV1110" s="54"/>
      <c r="OMW1110" s="54"/>
      <c r="OMX1110" s="54"/>
      <c r="OMY1110" s="54"/>
      <c r="OMZ1110" s="54"/>
      <c r="ONA1110" s="54"/>
      <c r="ONB1110" s="54"/>
      <c r="ONC1110" s="54"/>
      <c r="OND1110" s="54"/>
      <c r="ONE1110" s="54"/>
      <c r="ONF1110" s="54"/>
      <c r="ONG1110" s="54"/>
      <c r="ONH1110" s="54"/>
      <c r="ONI1110" s="54"/>
      <c r="ONJ1110" s="54"/>
      <c r="ONK1110" s="54"/>
      <c r="ONL1110" s="54"/>
      <c r="ONM1110" s="54"/>
      <c r="ONN1110" s="54"/>
      <c r="ONO1110" s="54"/>
      <c r="ONP1110" s="54"/>
      <c r="ONQ1110" s="54"/>
      <c r="ONR1110" s="54"/>
      <c r="ONS1110" s="54"/>
      <c r="ONT1110" s="54"/>
      <c r="ONU1110" s="54"/>
      <c r="ONV1110" s="54"/>
      <c r="ONW1110" s="54"/>
      <c r="ONX1110" s="54"/>
      <c r="ONY1110" s="54"/>
      <c r="ONZ1110" s="54"/>
      <c r="OOA1110" s="54"/>
      <c r="OOB1110" s="54"/>
      <c r="OOC1110" s="54"/>
      <c r="OOD1110" s="54"/>
      <c r="OOE1110" s="54"/>
      <c r="OOF1110" s="54"/>
      <c r="OOG1110" s="54"/>
      <c r="OOH1110" s="54"/>
      <c r="OOI1110" s="54"/>
      <c r="OOJ1110" s="54"/>
      <c r="OOK1110" s="54"/>
      <c r="OOL1110" s="54"/>
      <c r="OOM1110" s="54"/>
      <c r="OON1110" s="54"/>
      <c r="OOO1110" s="54"/>
      <c r="OOP1110" s="54"/>
      <c r="OOQ1110" s="54"/>
      <c r="OOR1110" s="54"/>
      <c r="OOS1110" s="54"/>
      <c r="OOT1110" s="54"/>
      <c r="OOU1110" s="54"/>
      <c r="OOV1110" s="54"/>
      <c r="OOW1110" s="54"/>
      <c r="OOX1110" s="54"/>
      <c r="OOY1110" s="54"/>
      <c r="OOZ1110" s="54"/>
      <c r="OPA1110" s="54"/>
      <c r="OPB1110" s="54"/>
      <c r="OPC1110" s="54"/>
      <c r="OPD1110" s="54"/>
      <c r="OPE1110" s="54"/>
      <c r="OPF1110" s="54"/>
      <c r="OPG1110" s="54"/>
      <c r="OPH1110" s="54"/>
      <c r="OPI1110" s="54"/>
      <c r="OPJ1110" s="54"/>
      <c r="OPK1110" s="54"/>
      <c r="OPL1110" s="54"/>
      <c r="OPM1110" s="54"/>
      <c r="OPN1110" s="54"/>
      <c r="OPO1110" s="54"/>
      <c r="OPP1110" s="54"/>
      <c r="OPQ1110" s="54"/>
      <c r="OPR1110" s="54"/>
      <c r="OPS1110" s="54"/>
      <c r="OPT1110" s="54"/>
      <c r="OPU1110" s="54"/>
      <c r="OPV1110" s="54"/>
      <c r="OPW1110" s="54"/>
      <c r="OPX1110" s="54"/>
      <c r="OPY1110" s="54"/>
      <c r="OPZ1110" s="54"/>
      <c r="OQA1110" s="54"/>
      <c r="OQB1110" s="54"/>
      <c r="OQC1110" s="54"/>
      <c r="OQD1110" s="54"/>
      <c r="OQE1110" s="54"/>
      <c r="OQF1110" s="54"/>
      <c r="OQG1110" s="54"/>
      <c r="OQH1110" s="54"/>
      <c r="OQI1110" s="54"/>
      <c r="OQJ1110" s="54"/>
      <c r="OQK1110" s="54"/>
      <c r="OQL1110" s="54"/>
      <c r="OQM1110" s="54"/>
      <c r="OQN1110" s="54"/>
      <c r="OQO1110" s="54"/>
      <c r="OQP1110" s="54"/>
      <c r="OQQ1110" s="54"/>
      <c r="OQR1110" s="54"/>
      <c r="OQS1110" s="54"/>
      <c r="OQT1110" s="54"/>
      <c r="OQU1110" s="54"/>
      <c r="OQV1110" s="54"/>
      <c r="OQW1110" s="54"/>
      <c r="OQX1110" s="54"/>
      <c r="OQY1110" s="54"/>
      <c r="OQZ1110" s="54"/>
      <c r="ORA1110" s="54"/>
      <c r="ORB1110" s="54"/>
      <c r="ORC1110" s="54"/>
      <c r="ORD1110" s="54"/>
      <c r="ORE1110" s="54"/>
      <c r="ORF1110" s="54"/>
      <c r="ORG1110" s="54"/>
      <c r="ORH1110" s="54"/>
      <c r="ORI1110" s="54"/>
      <c r="ORJ1110" s="54"/>
      <c r="ORK1110" s="54"/>
      <c r="ORL1110" s="54"/>
      <c r="ORM1110" s="54"/>
      <c r="ORN1110" s="54"/>
      <c r="ORO1110" s="54"/>
      <c r="ORP1110" s="54"/>
      <c r="ORQ1110" s="54"/>
      <c r="ORR1110" s="54"/>
      <c r="ORS1110" s="54"/>
      <c r="ORT1110" s="54"/>
      <c r="ORU1110" s="54"/>
      <c r="ORV1110" s="54"/>
      <c r="ORW1110" s="54"/>
      <c r="ORX1110" s="54"/>
      <c r="ORY1110" s="54"/>
      <c r="ORZ1110" s="54"/>
      <c r="OSA1110" s="54"/>
      <c r="OSB1110" s="54"/>
      <c r="OSC1110" s="54"/>
      <c r="OSD1110" s="54"/>
      <c r="OSE1110" s="54"/>
      <c r="OSF1110" s="54"/>
      <c r="OSG1110" s="54"/>
      <c r="OSH1110" s="54"/>
      <c r="OSI1110" s="54"/>
      <c r="OSJ1110" s="54"/>
      <c r="OSK1110" s="54"/>
      <c r="OSL1110" s="54"/>
      <c r="OSM1110" s="54"/>
      <c r="OSN1110" s="54"/>
      <c r="OSO1110" s="54"/>
      <c r="OSP1110" s="54"/>
      <c r="OSQ1110" s="54"/>
      <c r="OSR1110" s="54"/>
      <c r="OSS1110" s="54"/>
      <c r="OST1110" s="54"/>
      <c r="OSU1110" s="54"/>
      <c r="OSV1110" s="54"/>
      <c r="OSW1110" s="54"/>
      <c r="OSX1110" s="54"/>
      <c r="OSY1110" s="54"/>
      <c r="OSZ1110" s="54"/>
      <c r="OTA1110" s="54"/>
      <c r="OTB1110" s="54"/>
      <c r="OTC1110" s="54"/>
      <c r="OTD1110" s="54"/>
      <c r="OTE1110" s="54"/>
      <c r="OTF1110" s="54"/>
      <c r="OTG1110" s="54"/>
      <c r="OTH1110" s="54"/>
      <c r="OTI1110" s="54"/>
      <c r="OTJ1110" s="54"/>
      <c r="OTK1110" s="54"/>
      <c r="OTL1110" s="54"/>
      <c r="OTM1110" s="54"/>
      <c r="OTN1110" s="54"/>
      <c r="OTO1110" s="54"/>
      <c r="OTP1110" s="54"/>
      <c r="OTQ1110" s="54"/>
      <c r="OTR1110" s="54"/>
      <c r="OTS1110" s="54"/>
      <c r="OTT1110" s="54"/>
      <c r="OTU1110" s="54"/>
      <c r="OTV1110" s="54"/>
      <c r="OTW1110" s="54"/>
      <c r="OTX1110" s="54"/>
      <c r="OTY1110" s="54"/>
      <c r="OTZ1110" s="54"/>
      <c r="OUA1110" s="54"/>
      <c r="OUB1110" s="54"/>
      <c r="OUC1110" s="54"/>
      <c r="OUD1110" s="54"/>
      <c r="OUE1110" s="54"/>
      <c r="OUF1110" s="54"/>
      <c r="OUG1110" s="54"/>
      <c r="OUH1110" s="54"/>
      <c r="OUI1110" s="54"/>
      <c r="OUJ1110" s="54"/>
      <c r="OUK1110" s="54"/>
      <c r="OUL1110" s="54"/>
      <c r="OUM1110" s="54"/>
      <c r="OUN1110" s="54"/>
      <c r="OUO1110" s="54"/>
      <c r="OUP1110" s="54"/>
      <c r="OUQ1110" s="54"/>
      <c r="OUR1110" s="54"/>
      <c r="OUS1110" s="54"/>
      <c r="OUT1110" s="54"/>
      <c r="OUU1110" s="54"/>
      <c r="OUV1110" s="54"/>
      <c r="OUW1110" s="54"/>
      <c r="OUX1110" s="54"/>
      <c r="OUY1110" s="54"/>
      <c r="OUZ1110" s="54"/>
      <c r="OVA1110" s="54"/>
      <c r="OVB1110" s="54"/>
      <c r="OVC1110" s="54"/>
      <c r="OVD1110" s="54"/>
      <c r="OVE1110" s="54"/>
      <c r="OVF1110" s="54"/>
      <c r="OVG1110" s="54"/>
      <c r="OVH1110" s="54"/>
      <c r="OVI1110" s="54"/>
      <c r="OVJ1110" s="54"/>
      <c r="OVK1110" s="54"/>
      <c r="OVL1110" s="54"/>
      <c r="OVM1110" s="54"/>
      <c r="OVN1110" s="54"/>
      <c r="OVO1110" s="54"/>
      <c r="OVP1110" s="54"/>
      <c r="OVQ1110" s="54"/>
      <c r="OVR1110" s="54"/>
      <c r="OVS1110" s="54"/>
      <c r="OVT1110" s="54"/>
      <c r="OVU1110" s="54"/>
      <c r="OVV1110" s="54"/>
      <c r="OVW1110" s="54"/>
      <c r="OVX1110" s="54"/>
      <c r="OVY1110" s="54"/>
      <c r="OVZ1110" s="54"/>
      <c r="OWA1110" s="54"/>
      <c r="OWB1110" s="54"/>
      <c r="OWC1110" s="54"/>
      <c r="OWD1110" s="54"/>
      <c r="OWE1110" s="54"/>
      <c r="OWF1110" s="54"/>
      <c r="OWG1110" s="54"/>
      <c r="OWH1110" s="54"/>
      <c r="OWI1110" s="54"/>
      <c r="OWJ1110" s="54"/>
      <c r="OWK1110" s="54"/>
      <c r="OWL1110" s="54"/>
      <c r="OWM1110" s="54"/>
      <c r="OWN1110" s="54"/>
      <c r="OWO1110" s="54"/>
      <c r="OWP1110" s="54"/>
      <c r="OWQ1110" s="54"/>
      <c r="OWR1110" s="54"/>
      <c r="OWS1110" s="54"/>
      <c r="OWT1110" s="54"/>
      <c r="OWU1110" s="54"/>
      <c r="OWV1110" s="54"/>
      <c r="OWW1110" s="54"/>
      <c r="OWX1110" s="54"/>
      <c r="OWY1110" s="54"/>
      <c r="OWZ1110" s="54"/>
      <c r="OXA1110" s="54"/>
      <c r="OXB1110" s="54"/>
      <c r="OXC1110" s="54"/>
      <c r="OXD1110" s="54"/>
      <c r="OXE1110" s="54"/>
      <c r="OXF1110" s="54"/>
      <c r="OXG1110" s="54"/>
      <c r="OXH1110" s="54"/>
      <c r="OXI1110" s="54"/>
      <c r="OXJ1110" s="54"/>
      <c r="OXK1110" s="54"/>
      <c r="OXL1110" s="54"/>
      <c r="OXM1110" s="54"/>
      <c r="OXN1110" s="54"/>
      <c r="OXO1110" s="54"/>
      <c r="OXP1110" s="54"/>
      <c r="OXQ1110" s="54"/>
      <c r="OXR1110" s="54"/>
      <c r="OXS1110" s="54"/>
      <c r="OXT1110" s="54"/>
      <c r="OXU1110" s="54"/>
      <c r="OXV1110" s="54"/>
      <c r="OXW1110" s="54"/>
      <c r="OXX1110" s="54"/>
      <c r="OXY1110" s="54"/>
      <c r="OXZ1110" s="54"/>
      <c r="OYA1110" s="54"/>
      <c r="OYB1110" s="54"/>
      <c r="OYC1110" s="54"/>
      <c r="OYD1110" s="54"/>
      <c r="OYE1110" s="54"/>
      <c r="OYF1110" s="54"/>
      <c r="OYG1110" s="54"/>
      <c r="OYH1110" s="54"/>
      <c r="OYI1110" s="54"/>
      <c r="OYJ1110" s="54"/>
      <c r="OYK1110" s="54"/>
      <c r="OYL1110" s="54"/>
      <c r="OYM1110" s="54"/>
      <c r="OYN1110" s="54"/>
      <c r="OYO1110" s="54"/>
      <c r="OYP1110" s="54"/>
      <c r="OYQ1110" s="54"/>
      <c r="OYR1110" s="54"/>
      <c r="OYS1110" s="54"/>
      <c r="OYT1110" s="54"/>
      <c r="OYU1110" s="54"/>
      <c r="OYV1110" s="54"/>
      <c r="OYW1110" s="54"/>
      <c r="OYX1110" s="54"/>
      <c r="OYY1110" s="54"/>
      <c r="OYZ1110" s="54"/>
      <c r="OZA1110" s="54"/>
      <c r="OZB1110" s="54"/>
      <c r="OZC1110" s="54"/>
      <c r="OZD1110" s="54"/>
      <c r="OZE1110" s="54"/>
      <c r="OZF1110" s="54"/>
      <c r="OZG1110" s="54"/>
      <c r="OZH1110" s="54"/>
      <c r="OZI1110" s="54"/>
      <c r="OZJ1110" s="54"/>
      <c r="OZK1110" s="54"/>
      <c r="OZL1110" s="54"/>
      <c r="OZM1110" s="54"/>
      <c r="OZN1110" s="54"/>
      <c r="OZO1110" s="54"/>
      <c r="OZP1110" s="54"/>
      <c r="OZQ1110" s="54"/>
      <c r="OZR1110" s="54"/>
      <c r="OZS1110" s="54"/>
      <c r="OZT1110" s="54"/>
      <c r="OZU1110" s="54"/>
      <c r="OZV1110" s="54"/>
      <c r="OZW1110" s="54"/>
      <c r="OZX1110" s="54"/>
      <c r="OZY1110" s="54"/>
      <c r="OZZ1110" s="54"/>
      <c r="PAA1110" s="54"/>
      <c r="PAB1110" s="54"/>
      <c r="PAC1110" s="54"/>
      <c r="PAD1110" s="54"/>
      <c r="PAE1110" s="54"/>
      <c r="PAF1110" s="54"/>
      <c r="PAG1110" s="54"/>
      <c r="PAH1110" s="54"/>
      <c r="PAI1110" s="54"/>
      <c r="PAJ1110" s="54"/>
      <c r="PAK1110" s="54"/>
      <c r="PAL1110" s="54"/>
      <c r="PAM1110" s="54"/>
      <c r="PAN1110" s="54"/>
      <c r="PAO1110" s="54"/>
      <c r="PAP1110" s="54"/>
      <c r="PAQ1110" s="54"/>
      <c r="PAR1110" s="54"/>
      <c r="PAS1110" s="54"/>
      <c r="PAT1110" s="54"/>
      <c r="PAU1110" s="54"/>
      <c r="PAV1110" s="54"/>
      <c r="PAW1110" s="54"/>
      <c r="PAX1110" s="54"/>
      <c r="PAY1110" s="54"/>
      <c r="PAZ1110" s="54"/>
      <c r="PBA1110" s="54"/>
      <c r="PBB1110" s="54"/>
      <c r="PBC1110" s="54"/>
      <c r="PBD1110" s="54"/>
      <c r="PBE1110" s="54"/>
      <c r="PBF1110" s="54"/>
      <c r="PBG1110" s="54"/>
      <c r="PBH1110" s="54"/>
      <c r="PBI1110" s="54"/>
      <c r="PBJ1110" s="54"/>
      <c r="PBK1110" s="54"/>
      <c r="PBL1110" s="54"/>
      <c r="PBM1110" s="54"/>
      <c r="PBN1110" s="54"/>
      <c r="PBO1110" s="54"/>
      <c r="PBP1110" s="54"/>
      <c r="PBQ1110" s="54"/>
      <c r="PBR1110" s="54"/>
      <c r="PBS1110" s="54"/>
      <c r="PBT1110" s="54"/>
      <c r="PBU1110" s="54"/>
      <c r="PBV1110" s="54"/>
      <c r="PBW1110" s="54"/>
      <c r="PBX1110" s="54"/>
      <c r="PBY1110" s="54"/>
      <c r="PBZ1110" s="54"/>
      <c r="PCA1110" s="54"/>
      <c r="PCB1110" s="54"/>
      <c r="PCC1110" s="54"/>
      <c r="PCD1110" s="54"/>
      <c r="PCE1110" s="54"/>
      <c r="PCF1110" s="54"/>
      <c r="PCG1110" s="54"/>
      <c r="PCH1110" s="54"/>
      <c r="PCI1110" s="54"/>
      <c r="PCJ1110" s="54"/>
      <c r="PCK1110" s="54"/>
      <c r="PCL1110" s="54"/>
      <c r="PCM1110" s="54"/>
      <c r="PCN1110" s="54"/>
      <c r="PCO1110" s="54"/>
      <c r="PCP1110" s="54"/>
      <c r="PCQ1110" s="54"/>
      <c r="PCR1110" s="54"/>
      <c r="PCS1110" s="54"/>
      <c r="PCT1110" s="54"/>
      <c r="PCU1110" s="54"/>
      <c r="PCV1110" s="54"/>
      <c r="PCW1110" s="54"/>
      <c r="PCX1110" s="54"/>
      <c r="PCY1110" s="54"/>
      <c r="PCZ1110" s="54"/>
      <c r="PDA1110" s="54"/>
      <c r="PDB1110" s="54"/>
      <c r="PDC1110" s="54"/>
      <c r="PDD1110" s="54"/>
      <c r="PDE1110" s="54"/>
      <c r="PDF1110" s="54"/>
      <c r="PDG1110" s="54"/>
      <c r="PDH1110" s="54"/>
      <c r="PDI1110" s="54"/>
      <c r="PDJ1110" s="54"/>
      <c r="PDK1110" s="54"/>
      <c r="PDL1110" s="54"/>
      <c r="PDM1110" s="54"/>
      <c r="PDN1110" s="54"/>
      <c r="PDO1110" s="54"/>
      <c r="PDP1110" s="54"/>
      <c r="PDQ1110" s="54"/>
      <c r="PDR1110" s="54"/>
      <c r="PDS1110" s="54"/>
      <c r="PDT1110" s="54"/>
      <c r="PDU1110" s="54"/>
      <c r="PDV1110" s="54"/>
      <c r="PDW1110" s="54"/>
      <c r="PDX1110" s="54"/>
      <c r="PDY1110" s="54"/>
      <c r="PDZ1110" s="54"/>
      <c r="PEA1110" s="54"/>
      <c r="PEB1110" s="54"/>
      <c r="PEC1110" s="54"/>
      <c r="PED1110" s="54"/>
      <c r="PEE1110" s="54"/>
      <c r="PEF1110" s="54"/>
      <c r="PEG1110" s="54"/>
      <c r="PEH1110" s="54"/>
      <c r="PEI1110" s="54"/>
      <c r="PEJ1110" s="54"/>
      <c r="PEK1110" s="54"/>
      <c r="PEL1110" s="54"/>
      <c r="PEM1110" s="54"/>
      <c r="PEN1110" s="54"/>
      <c r="PEO1110" s="54"/>
      <c r="PEP1110" s="54"/>
      <c r="PEQ1110" s="54"/>
      <c r="PER1110" s="54"/>
      <c r="PES1110" s="54"/>
      <c r="PET1110" s="54"/>
      <c r="PEU1110" s="54"/>
      <c r="PEV1110" s="54"/>
      <c r="PEW1110" s="54"/>
      <c r="PEX1110" s="54"/>
      <c r="PEY1110" s="54"/>
      <c r="PEZ1110" s="54"/>
      <c r="PFA1110" s="54"/>
      <c r="PFB1110" s="54"/>
      <c r="PFC1110" s="54"/>
      <c r="PFD1110" s="54"/>
      <c r="PFE1110" s="54"/>
      <c r="PFF1110" s="54"/>
      <c r="PFG1110" s="54"/>
      <c r="PFH1110" s="54"/>
      <c r="PFI1110" s="54"/>
      <c r="PFJ1110" s="54"/>
      <c r="PFK1110" s="54"/>
      <c r="PFL1110" s="54"/>
      <c r="PFM1110" s="54"/>
      <c r="PFN1110" s="54"/>
      <c r="PFO1110" s="54"/>
      <c r="PFP1110" s="54"/>
      <c r="PFQ1110" s="54"/>
      <c r="PFR1110" s="54"/>
      <c r="PFS1110" s="54"/>
      <c r="PFT1110" s="54"/>
      <c r="PFU1110" s="54"/>
      <c r="PFV1110" s="54"/>
      <c r="PFW1110" s="54"/>
      <c r="PFX1110" s="54"/>
      <c r="PFY1110" s="54"/>
      <c r="PFZ1110" s="54"/>
      <c r="PGA1110" s="54"/>
      <c r="PGB1110" s="54"/>
      <c r="PGC1110" s="54"/>
      <c r="PGD1110" s="54"/>
      <c r="PGE1110" s="54"/>
      <c r="PGF1110" s="54"/>
      <c r="PGG1110" s="54"/>
      <c r="PGH1110" s="54"/>
      <c r="PGI1110" s="54"/>
      <c r="PGJ1110" s="54"/>
      <c r="PGK1110" s="54"/>
      <c r="PGL1110" s="54"/>
      <c r="PGM1110" s="54"/>
      <c r="PGN1110" s="54"/>
      <c r="PGO1110" s="54"/>
      <c r="PGP1110" s="54"/>
      <c r="PGQ1110" s="54"/>
      <c r="PGR1110" s="54"/>
      <c r="PGS1110" s="54"/>
      <c r="PGT1110" s="54"/>
      <c r="PGU1110" s="54"/>
      <c r="PGV1110" s="54"/>
      <c r="PGW1110" s="54"/>
      <c r="PGX1110" s="54"/>
      <c r="PGY1110" s="54"/>
      <c r="PGZ1110" s="54"/>
      <c r="PHA1110" s="54"/>
      <c r="PHB1110" s="54"/>
      <c r="PHC1110" s="54"/>
      <c r="PHD1110" s="54"/>
      <c r="PHE1110" s="54"/>
      <c r="PHF1110" s="54"/>
      <c r="PHG1110" s="54"/>
      <c r="PHH1110" s="54"/>
      <c r="PHI1110" s="54"/>
      <c r="PHJ1110" s="54"/>
      <c r="PHK1110" s="54"/>
      <c r="PHL1110" s="54"/>
      <c r="PHM1110" s="54"/>
      <c r="PHN1110" s="54"/>
      <c r="PHO1110" s="54"/>
      <c r="PHP1110" s="54"/>
      <c r="PHQ1110" s="54"/>
      <c r="PHR1110" s="54"/>
      <c r="PHS1110" s="54"/>
      <c r="PHT1110" s="54"/>
      <c r="PHU1110" s="54"/>
      <c r="PHV1110" s="54"/>
      <c r="PHW1110" s="54"/>
      <c r="PHX1110" s="54"/>
      <c r="PHY1110" s="54"/>
      <c r="PHZ1110" s="54"/>
      <c r="PIA1110" s="54"/>
      <c r="PIB1110" s="54"/>
      <c r="PIC1110" s="54"/>
      <c r="PID1110" s="54"/>
      <c r="PIE1110" s="54"/>
      <c r="PIF1110" s="54"/>
      <c r="PIG1110" s="54"/>
      <c r="PIH1110" s="54"/>
      <c r="PII1110" s="54"/>
      <c r="PIJ1110" s="54"/>
      <c r="PIK1110" s="54"/>
      <c r="PIL1110" s="54"/>
      <c r="PIM1110" s="54"/>
      <c r="PIN1110" s="54"/>
      <c r="PIO1110" s="54"/>
      <c r="PIP1110" s="54"/>
      <c r="PIQ1110" s="54"/>
      <c r="PIR1110" s="54"/>
      <c r="PIS1110" s="54"/>
      <c r="PIT1110" s="54"/>
      <c r="PIU1110" s="54"/>
      <c r="PIV1110" s="54"/>
      <c r="PIW1110" s="54"/>
      <c r="PIX1110" s="54"/>
      <c r="PIY1110" s="54"/>
      <c r="PIZ1110" s="54"/>
      <c r="PJA1110" s="54"/>
      <c r="PJB1110" s="54"/>
      <c r="PJC1110" s="54"/>
      <c r="PJD1110" s="54"/>
      <c r="PJE1110" s="54"/>
      <c r="PJF1110" s="54"/>
      <c r="PJG1110" s="54"/>
      <c r="PJH1110" s="54"/>
      <c r="PJI1110" s="54"/>
      <c r="PJJ1110" s="54"/>
      <c r="PJK1110" s="54"/>
      <c r="PJL1110" s="54"/>
      <c r="PJM1110" s="54"/>
      <c r="PJN1110" s="54"/>
      <c r="PJO1110" s="54"/>
      <c r="PJP1110" s="54"/>
      <c r="PJQ1110" s="54"/>
      <c r="PJR1110" s="54"/>
      <c r="PJS1110" s="54"/>
      <c r="PJT1110" s="54"/>
      <c r="PJU1110" s="54"/>
      <c r="PJV1110" s="54"/>
      <c r="PJW1110" s="54"/>
      <c r="PJX1110" s="54"/>
      <c r="PJY1110" s="54"/>
      <c r="PJZ1110" s="54"/>
      <c r="PKA1110" s="54"/>
      <c r="PKB1110" s="54"/>
      <c r="PKC1110" s="54"/>
      <c r="PKD1110" s="54"/>
      <c r="PKE1110" s="54"/>
      <c r="PKF1110" s="54"/>
      <c r="PKG1110" s="54"/>
      <c r="PKH1110" s="54"/>
      <c r="PKI1110" s="54"/>
      <c r="PKJ1110" s="54"/>
      <c r="PKK1110" s="54"/>
      <c r="PKL1110" s="54"/>
      <c r="PKM1110" s="54"/>
      <c r="PKN1110" s="54"/>
      <c r="PKO1110" s="54"/>
      <c r="PKP1110" s="54"/>
      <c r="PKQ1110" s="54"/>
      <c r="PKR1110" s="54"/>
      <c r="PKS1110" s="54"/>
      <c r="PKT1110" s="54"/>
      <c r="PKU1110" s="54"/>
      <c r="PKV1110" s="54"/>
      <c r="PKW1110" s="54"/>
      <c r="PKX1110" s="54"/>
      <c r="PKY1110" s="54"/>
      <c r="PKZ1110" s="54"/>
      <c r="PLA1110" s="54"/>
      <c r="PLB1110" s="54"/>
      <c r="PLC1110" s="54"/>
      <c r="PLD1110" s="54"/>
      <c r="PLE1110" s="54"/>
      <c r="PLF1110" s="54"/>
      <c r="PLG1110" s="54"/>
      <c r="PLH1110" s="54"/>
      <c r="PLI1110" s="54"/>
      <c r="PLJ1110" s="54"/>
      <c r="PLK1110" s="54"/>
      <c r="PLL1110" s="54"/>
      <c r="PLM1110" s="54"/>
      <c r="PLN1110" s="54"/>
      <c r="PLO1110" s="54"/>
      <c r="PLP1110" s="54"/>
      <c r="PLQ1110" s="54"/>
      <c r="PLR1110" s="54"/>
      <c r="PLS1110" s="54"/>
      <c r="PLT1110" s="54"/>
      <c r="PLU1110" s="54"/>
      <c r="PLV1110" s="54"/>
      <c r="PLW1110" s="54"/>
      <c r="PLX1110" s="54"/>
      <c r="PLY1110" s="54"/>
      <c r="PLZ1110" s="54"/>
      <c r="PMA1110" s="54"/>
      <c r="PMB1110" s="54"/>
      <c r="PMC1110" s="54"/>
      <c r="PMD1110" s="54"/>
      <c r="PME1110" s="54"/>
      <c r="PMF1110" s="54"/>
      <c r="PMG1110" s="54"/>
      <c r="PMH1110" s="54"/>
      <c r="PMI1110" s="54"/>
      <c r="PMJ1110" s="54"/>
      <c r="PMK1110" s="54"/>
      <c r="PML1110" s="54"/>
      <c r="PMM1110" s="54"/>
      <c r="PMN1110" s="54"/>
      <c r="PMO1110" s="54"/>
      <c r="PMP1110" s="54"/>
      <c r="PMQ1110" s="54"/>
      <c r="PMR1110" s="54"/>
      <c r="PMS1110" s="54"/>
      <c r="PMT1110" s="54"/>
      <c r="PMU1110" s="54"/>
      <c r="PMV1110" s="54"/>
      <c r="PMW1110" s="54"/>
      <c r="PMX1110" s="54"/>
      <c r="PMY1110" s="54"/>
      <c r="PMZ1110" s="54"/>
      <c r="PNA1110" s="54"/>
      <c r="PNB1110" s="54"/>
      <c r="PNC1110" s="54"/>
      <c r="PND1110" s="54"/>
      <c r="PNE1110" s="54"/>
      <c r="PNF1110" s="54"/>
      <c r="PNG1110" s="54"/>
      <c r="PNH1110" s="54"/>
      <c r="PNI1110" s="54"/>
      <c r="PNJ1110" s="54"/>
      <c r="PNK1110" s="54"/>
      <c r="PNL1110" s="54"/>
      <c r="PNM1110" s="54"/>
      <c r="PNN1110" s="54"/>
      <c r="PNO1110" s="54"/>
      <c r="PNP1110" s="54"/>
      <c r="PNQ1110" s="54"/>
      <c r="PNR1110" s="54"/>
      <c r="PNS1110" s="54"/>
      <c r="PNT1110" s="54"/>
      <c r="PNU1110" s="54"/>
      <c r="PNV1110" s="54"/>
      <c r="PNW1110" s="54"/>
      <c r="PNX1110" s="54"/>
      <c r="PNY1110" s="54"/>
      <c r="PNZ1110" s="54"/>
      <c r="POA1110" s="54"/>
      <c r="POB1110" s="54"/>
      <c r="POC1110" s="54"/>
      <c r="POD1110" s="54"/>
      <c r="POE1110" s="54"/>
      <c r="POF1110" s="54"/>
      <c r="POG1110" s="54"/>
      <c r="POH1110" s="54"/>
      <c r="POI1110" s="54"/>
      <c r="POJ1110" s="54"/>
      <c r="POK1110" s="54"/>
      <c r="POL1110" s="54"/>
      <c r="POM1110" s="54"/>
      <c r="PON1110" s="54"/>
      <c r="POO1110" s="54"/>
      <c r="POP1110" s="54"/>
      <c r="POQ1110" s="54"/>
      <c r="POR1110" s="54"/>
      <c r="POS1110" s="54"/>
      <c r="POT1110" s="54"/>
      <c r="POU1110" s="54"/>
      <c r="POV1110" s="54"/>
      <c r="POW1110" s="54"/>
      <c r="POX1110" s="54"/>
      <c r="POY1110" s="54"/>
      <c r="POZ1110" s="54"/>
      <c r="PPA1110" s="54"/>
      <c r="PPB1110" s="54"/>
      <c r="PPC1110" s="54"/>
      <c r="PPD1110" s="54"/>
      <c r="PPE1110" s="54"/>
      <c r="PPF1110" s="54"/>
      <c r="PPG1110" s="54"/>
      <c r="PPH1110" s="54"/>
      <c r="PPI1110" s="54"/>
      <c r="PPJ1110" s="54"/>
      <c r="PPK1110" s="54"/>
      <c r="PPL1110" s="54"/>
      <c r="PPM1110" s="54"/>
      <c r="PPN1110" s="54"/>
      <c r="PPO1110" s="54"/>
      <c r="PPP1110" s="54"/>
      <c r="PPQ1110" s="54"/>
      <c r="PPR1110" s="54"/>
      <c r="PPS1110" s="54"/>
      <c r="PPT1110" s="54"/>
      <c r="PPU1110" s="54"/>
      <c r="PPV1110" s="54"/>
      <c r="PPW1110" s="54"/>
      <c r="PPX1110" s="54"/>
      <c r="PPY1110" s="54"/>
      <c r="PPZ1110" s="54"/>
      <c r="PQA1110" s="54"/>
      <c r="PQB1110" s="54"/>
      <c r="PQC1110" s="54"/>
      <c r="PQD1110" s="54"/>
      <c r="PQE1110" s="54"/>
      <c r="PQF1110" s="54"/>
      <c r="PQG1110" s="54"/>
      <c r="PQH1110" s="54"/>
      <c r="PQI1110" s="54"/>
      <c r="PQJ1110" s="54"/>
      <c r="PQK1110" s="54"/>
      <c r="PQL1110" s="54"/>
      <c r="PQM1110" s="54"/>
      <c r="PQN1110" s="54"/>
      <c r="PQO1110" s="54"/>
      <c r="PQP1110" s="54"/>
      <c r="PQQ1110" s="54"/>
      <c r="PQR1110" s="54"/>
      <c r="PQS1110" s="54"/>
      <c r="PQT1110" s="54"/>
      <c r="PQU1110" s="54"/>
      <c r="PQV1110" s="54"/>
      <c r="PQW1110" s="54"/>
      <c r="PQX1110" s="54"/>
      <c r="PQY1110" s="54"/>
      <c r="PQZ1110" s="54"/>
      <c r="PRA1110" s="54"/>
      <c r="PRB1110" s="54"/>
      <c r="PRC1110" s="54"/>
      <c r="PRD1110" s="54"/>
      <c r="PRE1110" s="54"/>
      <c r="PRF1110" s="54"/>
      <c r="PRG1110" s="54"/>
      <c r="PRH1110" s="54"/>
      <c r="PRI1110" s="54"/>
      <c r="PRJ1110" s="54"/>
      <c r="PRK1110" s="54"/>
      <c r="PRL1110" s="54"/>
      <c r="PRM1110" s="54"/>
      <c r="PRN1110" s="54"/>
      <c r="PRO1110" s="54"/>
      <c r="PRP1110" s="54"/>
      <c r="PRQ1110" s="54"/>
      <c r="PRR1110" s="54"/>
      <c r="PRS1110" s="54"/>
      <c r="PRT1110" s="54"/>
      <c r="PRU1110" s="54"/>
      <c r="PRV1110" s="54"/>
      <c r="PRW1110" s="54"/>
      <c r="PRX1110" s="54"/>
      <c r="PRY1110" s="54"/>
      <c r="PRZ1110" s="54"/>
      <c r="PSA1110" s="54"/>
      <c r="PSB1110" s="54"/>
      <c r="PSC1110" s="54"/>
      <c r="PSD1110" s="54"/>
      <c r="PSE1110" s="54"/>
      <c r="PSF1110" s="54"/>
      <c r="PSG1110" s="54"/>
      <c r="PSH1110" s="54"/>
      <c r="PSI1110" s="54"/>
      <c r="PSJ1110" s="54"/>
      <c r="PSK1110" s="54"/>
      <c r="PSL1110" s="54"/>
      <c r="PSM1110" s="54"/>
      <c r="PSN1110" s="54"/>
      <c r="PSO1110" s="54"/>
      <c r="PSP1110" s="54"/>
      <c r="PSQ1110" s="54"/>
      <c r="PSR1110" s="54"/>
      <c r="PSS1110" s="54"/>
      <c r="PST1110" s="54"/>
      <c r="PSU1110" s="54"/>
      <c r="PSV1110" s="54"/>
      <c r="PSW1110" s="54"/>
      <c r="PSX1110" s="54"/>
      <c r="PSY1110" s="54"/>
      <c r="PSZ1110" s="54"/>
      <c r="PTA1110" s="54"/>
      <c r="PTB1110" s="54"/>
      <c r="PTC1110" s="54"/>
      <c r="PTD1110" s="54"/>
      <c r="PTE1110" s="54"/>
      <c r="PTF1110" s="54"/>
      <c r="PTG1110" s="54"/>
      <c r="PTH1110" s="54"/>
      <c r="PTI1110" s="54"/>
      <c r="PTJ1110" s="54"/>
      <c r="PTK1110" s="54"/>
      <c r="PTL1110" s="54"/>
      <c r="PTM1110" s="54"/>
      <c r="PTN1110" s="54"/>
      <c r="PTO1110" s="54"/>
      <c r="PTP1110" s="54"/>
      <c r="PTQ1110" s="54"/>
      <c r="PTR1110" s="54"/>
      <c r="PTS1110" s="54"/>
      <c r="PTT1110" s="54"/>
      <c r="PTU1110" s="54"/>
      <c r="PTV1110" s="54"/>
      <c r="PTW1110" s="54"/>
      <c r="PTX1110" s="54"/>
      <c r="PTY1110" s="54"/>
      <c r="PTZ1110" s="54"/>
      <c r="PUA1110" s="54"/>
      <c r="PUB1110" s="54"/>
      <c r="PUC1110" s="54"/>
      <c r="PUD1110" s="54"/>
      <c r="PUE1110" s="54"/>
      <c r="PUF1110" s="54"/>
      <c r="PUG1110" s="54"/>
      <c r="PUH1110" s="54"/>
      <c r="PUI1110" s="54"/>
      <c r="PUJ1110" s="54"/>
      <c r="PUK1110" s="54"/>
      <c r="PUL1110" s="54"/>
      <c r="PUM1110" s="54"/>
      <c r="PUN1110" s="54"/>
      <c r="PUO1110" s="54"/>
      <c r="PUP1110" s="54"/>
      <c r="PUQ1110" s="54"/>
      <c r="PUR1110" s="54"/>
      <c r="PUS1110" s="54"/>
      <c r="PUT1110" s="54"/>
      <c r="PUU1110" s="54"/>
      <c r="PUV1110" s="54"/>
      <c r="PUW1110" s="54"/>
      <c r="PUX1110" s="54"/>
      <c r="PUY1110" s="54"/>
      <c r="PUZ1110" s="54"/>
      <c r="PVA1110" s="54"/>
      <c r="PVB1110" s="54"/>
      <c r="PVC1110" s="54"/>
      <c r="PVD1110" s="54"/>
      <c r="PVE1110" s="54"/>
      <c r="PVF1110" s="54"/>
      <c r="PVG1110" s="54"/>
      <c r="PVH1110" s="54"/>
      <c r="PVI1110" s="54"/>
      <c r="PVJ1110" s="54"/>
      <c r="PVK1110" s="54"/>
      <c r="PVL1110" s="54"/>
      <c r="PVM1110" s="54"/>
      <c r="PVN1110" s="54"/>
      <c r="PVO1110" s="54"/>
      <c r="PVP1110" s="54"/>
      <c r="PVQ1110" s="54"/>
      <c r="PVR1110" s="54"/>
      <c r="PVS1110" s="54"/>
      <c r="PVT1110" s="54"/>
      <c r="PVU1110" s="54"/>
      <c r="PVV1110" s="54"/>
      <c r="PVW1110" s="54"/>
      <c r="PVX1110" s="54"/>
      <c r="PVY1110" s="54"/>
      <c r="PVZ1110" s="54"/>
      <c r="PWA1110" s="54"/>
      <c r="PWB1110" s="54"/>
      <c r="PWC1110" s="54"/>
      <c r="PWD1110" s="54"/>
      <c r="PWE1110" s="54"/>
      <c r="PWF1110" s="54"/>
      <c r="PWG1110" s="54"/>
      <c r="PWH1110" s="54"/>
      <c r="PWI1110" s="54"/>
      <c r="PWJ1110" s="54"/>
      <c r="PWK1110" s="54"/>
      <c r="PWL1110" s="54"/>
      <c r="PWM1110" s="54"/>
      <c r="PWN1110" s="54"/>
      <c r="PWO1110" s="54"/>
      <c r="PWP1110" s="54"/>
      <c r="PWQ1110" s="54"/>
      <c r="PWR1110" s="54"/>
      <c r="PWS1110" s="54"/>
      <c r="PWT1110" s="54"/>
      <c r="PWU1110" s="54"/>
      <c r="PWV1110" s="54"/>
      <c r="PWW1110" s="54"/>
      <c r="PWX1110" s="54"/>
      <c r="PWY1110" s="54"/>
      <c r="PWZ1110" s="54"/>
      <c r="PXA1110" s="54"/>
      <c r="PXB1110" s="54"/>
      <c r="PXC1110" s="54"/>
      <c r="PXD1110" s="54"/>
      <c r="PXE1110" s="54"/>
      <c r="PXF1110" s="54"/>
      <c r="PXG1110" s="54"/>
      <c r="PXH1110" s="54"/>
      <c r="PXI1110" s="54"/>
      <c r="PXJ1110" s="54"/>
      <c r="PXK1110" s="54"/>
      <c r="PXL1110" s="54"/>
      <c r="PXM1110" s="54"/>
      <c r="PXN1110" s="54"/>
      <c r="PXO1110" s="54"/>
      <c r="PXP1110" s="54"/>
      <c r="PXQ1110" s="54"/>
      <c r="PXR1110" s="54"/>
      <c r="PXS1110" s="54"/>
      <c r="PXT1110" s="54"/>
      <c r="PXU1110" s="54"/>
      <c r="PXV1110" s="54"/>
      <c r="PXW1110" s="54"/>
      <c r="PXX1110" s="54"/>
      <c r="PXY1110" s="54"/>
      <c r="PXZ1110" s="54"/>
      <c r="PYA1110" s="54"/>
      <c r="PYB1110" s="54"/>
      <c r="PYC1110" s="54"/>
      <c r="PYD1110" s="54"/>
      <c r="PYE1110" s="54"/>
      <c r="PYF1110" s="54"/>
      <c r="PYG1110" s="54"/>
      <c r="PYH1110" s="54"/>
      <c r="PYI1110" s="54"/>
      <c r="PYJ1110" s="54"/>
      <c r="PYK1110" s="54"/>
      <c r="PYL1110" s="54"/>
      <c r="PYM1110" s="54"/>
      <c r="PYN1110" s="54"/>
      <c r="PYO1110" s="54"/>
      <c r="PYP1110" s="54"/>
      <c r="PYQ1110" s="54"/>
      <c r="PYR1110" s="54"/>
      <c r="PYS1110" s="54"/>
      <c r="PYT1110" s="54"/>
      <c r="PYU1110" s="54"/>
      <c r="PYV1110" s="54"/>
      <c r="PYW1110" s="54"/>
      <c r="PYX1110" s="54"/>
      <c r="PYY1110" s="54"/>
      <c r="PYZ1110" s="54"/>
      <c r="PZA1110" s="54"/>
      <c r="PZB1110" s="54"/>
      <c r="PZC1110" s="54"/>
      <c r="PZD1110" s="54"/>
      <c r="PZE1110" s="54"/>
      <c r="PZF1110" s="54"/>
      <c r="PZG1110" s="54"/>
      <c r="PZH1110" s="54"/>
      <c r="PZI1110" s="54"/>
      <c r="PZJ1110" s="54"/>
      <c r="PZK1110" s="54"/>
      <c r="PZL1110" s="54"/>
      <c r="PZM1110" s="54"/>
      <c r="PZN1110" s="54"/>
      <c r="PZO1110" s="54"/>
      <c r="PZP1110" s="54"/>
      <c r="PZQ1110" s="54"/>
      <c r="PZR1110" s="54"/>
      <c r="PZS1110" s="54"/>
      <c r="PZT1110" s="54"/>
      <c r="PZU1110" s="54"/>
      <c r="PZV1110" s="54"/>
      <c r="PZW1110" s="54"/>
      <c r="PZX1110" s="54"/>
      <c r="PZY1110" s="54"/>
      <c r="PZZ1110" s="54"/>
      <c r="QAA1110" s="54"/>
      <c r="QAB1110" s="54"/>
      <c r="QAC1110" s="54"/>
      <c r="QAD1110" s="54"/>
      <c r="QAE1110" s="54"/>
      <c r="QAF1110" s="54"/>
      <c r="QAG1110" s="54"/>
      <c r="QAH1110" s="54"/>
      <c r="QAI1110" s="54"/>
      <c r="QAJ1110" s="54"/>
      <c r="QAK1110" s="54"/>
      <c r="QAL1110" s="54"/>
      <c r="QAM1110" s="54"/>
      <c r="QAN1110" s="54"/>
      <c r="QAO1110" s="54"/>
      <c r="QAP1110" s="54"/>
      <c r="QAQ1110" s="54"/>
      <c r="QAR1110" s="54"/>
      <c r="QAS1110" s="54"/>
      <c r="QAT1110" s="54"/>
      <c r="QAU1110" s="54"/>
      <c r="QAV1110" s="54"/>
      <c r="QAW1110" s="54"/>
      <c r="QAX1110" s="54"/>
      <c r="QAY1110" s="54"/>
      <c r="QAZ1110" s="54"/>
      <c r="QBA1110" s="54"/>
      <c r="QBB1110" s="54"/>
      <c r="QBC1110" s="54"/>
      <c r="QBD1110" s="54"/>
      <c r="QBE1110" s="54"/>
      <c r="QBF1110" s="54"/>
      <c r="QBG1110" s="54"/>
      <c r="QBH1110" s="54"/>
      <c r="QBI1110" s="54"/>
      <c r="QBJ1110" s="54"/>
      <c r="QBK1110" s="54"/>
      <c r="QBL1110" s="54"/>
      <c r="QBM1110" s="54"/>
      <c r="QBN1110" s="54"/>
      <c r="QBO1110" s="54"/>
      <c r="QBP1110" s="54"/>
      <c r="QBQ1110" s="54"/>
      <c r="QBR1110" s="54"/>
      <c r="QBS1110" s="54"/>
      <c r="QBT1110" s="54"/>
      <c r="QBU1110" s="54"/>
      <c r="QBV1110" s="54"/>
      <c r="QBW1110" s="54"/>
      <c r="QBX1110" s="54"/>
      <c r="QBY1110" s="54"/>
      <c r="QBZ1110" s="54"/>
      <c r="QCA1110" s="54"/>
      <c r="QCB1110" s="54"/>
      <c r="QCC1110" s="54"/>
      <c r="QCD1110" s="54"/>
      <c r="QCE1110" s="54"/>
      <c r="QCF1110" s="54"/>
      <c r="QCG1110" s="54"/>
      <c r="QCH1110" s="54"/>
      <c r="QCI1110" s="54"/>
      <c r="QCJ1110" s="54"/>
      <c r="QCK1110" s="54"/>
      <c r="QCL1110" s="54"/>
      <c r="QCM1110" s="54"/>
      <c r="QCN1110" s="54"/>
      <c r="QCO1110" s="54"/>
      <c r="QCP1110" s="54"/>
      <c r="QCQ1110" s="54"/>
      <c r="QCR1110" s="54"/>
      <c r="QCS1110" s="54"/>
      <c r="QCT1110" s="54"/>
      <c r="QCU1110" s="54"/>
      <c r="QCV1110" s="54"/>
      <c r="QCW1110" s="54"/>
      <c r="QCX1110" s="54"/>
      <c r="QCY1110" s="54"/>
      <c r="QCZ1110" s="54"/>
      <c r="QDA1110" s="54"/>
      <c r="QDB1110" s="54"/>
      <c r="QDC1110" s="54"/>
      <c r="QDD1110" s="54"/>
      <c r="QDE1110" s="54"/>
      <c r="QDF1110" s="54"/>
      <c r="QDG1110" s="54"/>
      <c r="QDH1110" s="54"/>
      <c r="QDI1110" s="54"/>
      <c r="QDJ1110" s="54"/>
      <c r="QDK1110" s="54"/>
      <c r="QDL1110" s="54"/>
      <c r="QDM1110" s="54"/>
      <c r="QDN1110" s="54"/>
      <c r="QDO1110" s="54"/>
      <c r="QDP1110" s="54"/>
      <c r="QDQ1110" s="54"/>
      <c r="QDR1110" s="54"/>
      <c r="QDS1110" s="54"/>
      <c r="QDT1110" s="54"/>
      <c r="QDU1110" s="54"/>
      <c r="QDV1110" s="54"/>
      <c r="QDW1110" s="54"/>
      <c r="QDX1110" s="54"/>
      <c r="QDY1110" s="54"/>
      <c r="QDZ1110" s="54"/>
      <c r="QEA1110" s="54"/>
      <c r="QEB1110" s="54"/>
      <c r="QEC1110" s="54"/>
      <c r="QED1110" s="54"/>
      <c r="QEE1110" s="54"/>
      <c r="QEF1110" s="54"/>
      <c r="QEG1110" s="54"/>
      <c r="QEH1110" s="54"/>
      <c r="QEI1110" s="54"/>
      <c r="QEJ1110" s="54"/>
      <c r="QEK1110" s="54"/>
      <c r="QEL1110" s="54"/>
      <c r="QEM1110" s="54"/>
      <c r="QEN1110" s="54"/>
      <c r="QEO1110" s="54"/>
      <c r="QEP1110" s="54"/>
      <c r="QEQ1110" s="54"/>
      <c r="QER1110" s="54"/>
      <c r="QES1110" s="54"/>
      <c r="QET1110" s="54"/>
      <c r="QEU1110" s="54"/>
      <c r="QEV1110" s="54"/>
      <c r="QEW1110" s="54"/>
      <c r="QEX1110" s="54"/>
      <c r="QEY1110" s="54"/>
      <c r="QEZ1110" s="54"/>
      <c r="QFA1110" s="54"/>
      <c r="QFB1110" s="54"/>
      <c r="QFC1110" s="54"/>
      <c r="QFD1110" s="54"/>
      <c r="QFE1110" s="54"/>
      <c r="QFF1110" s="54"/>
      <c r="QFG1110" s="54"/>
      <c r="QFH1110" s="54"/>
      <c r="QFI1110" s="54"/>
      <c r="QFJ1110" s="54"/>
      <c r="QFK1110" s="54"/>
      <c r="QFL1110" s="54"/>
      <c r="QFM1110" s="54"/>
      <c r="QFN1110" s="54"/>
      <c r="QFO1110" s="54"/>
      <c r="QFP1110" s="54"/>
      <c r="QFQ1110" s="54"/>
      <c r="QFR1110" s="54"/>
      <c r="QFS1110" s="54"/>
      <c r="QFT1110" s="54"/>
      <c r="QFU1110" s="54"/>
      <c r="QFV1110" s="54"/>
      <c r="QFW1110" s="54"/>
      <c r="QFX1110" s="54"/>
      <c r="QFY1110" s="54"/>
      <c r="QFZ1110" s="54"/>
      <c r="QGA1110" s="54"/>
      <c r="QGB1110" s="54"/>
      <c r="QGC1110" s="54"/>
      <c r="QGD1110" s="54"/>
      <c r="QGE1110" s="54"/>
      <c r="QGF1110" s="54"/>
      <c r="QGG1110" s="54"/>
      <c r="QGH1110" s="54"/>
      <c r="QGI1110" s="54"/>
      <c r="QGJ1110" s="54"/>
      <c r="QGK1110" s="54"/>
      <c r="QGL1110" s="54"/>
      <c r="QGM1110" s="54"/>
      <c r="QGN1110" s="54"/>
      <c r="QGO1110" s="54"/>
      <c r="QGP1110" s="54"/>
      <c r="QGQ1110" s="54"/>
      <c r="QGR1110" s="54"/>
      <c r="QGS1110" s="54"/>
      <c r="QGT1110" s="54"/>
      <c r="QGU1110" s="54"/>
      <c r="QGV1110" s="54"/>
      <c r="QGW1110" s="54"/>
      <c r="QGX1110" s="54"/>
      <c r="QGY1110" s="54"/>
      <c r="QGZ1110" s="54"/>
      <c r="QHA1110" s="54"/>
      <c r="QHB1110" s="54"/>
      <c r="QHC1110" s="54"/>
      <c r="QHD1110" s="54"/>
      <c r="QHE1110" s="54"/>
      <c r="QHF1110" s="54"/>
      <c r="QHG1110" s="54"/>
      <c r="QHH1110" s="54"/>
      <c r="QHI1110" s="54"/>
      <c r="QHJ1110" s="54"/>
      <c r="QHK1110" s="54"/>
      <c r="QHL1110" s="54"/>
      <c r="QHM1110" s="54"/>
      <c r="QHN1110" s="54"/>
      <c r="QHO1110" s="54"/>
      <c r="QHP1110" s="54"/>
      <c r="QHQ1110" s="54"/>
      <c r="QHR1110" s="54"/>
      <c r="QHS1110" s="54"/>
      <c r="QHT1110" s="54"/>
      <c r="QHU1110" s="54"/>
      <c r="QHV1110" s="54"/>
      <c r="QHW1110" s="54"/>
      <c r="QHX1110" s="54"/>
      <c r="QHY1110" s="54"/>
      <c r="QHZ1110" s="54"/>
      <c r="QIA1110" s="54"/>
      <c r="QIB1110" s="54"/>
      <c r="QIC1110" s="54"/>
      <c r="QID1110" s="54"/>
      <c r="QIE1110" s="54"/>
      <c r="QIF1110" s="54"/>
      <c r="QIG1110" s="54"/>
      <c r="QIH1110" s="54"/>
      <c r="QII1110" s="54"/>
      <c r="QIJ1110" s="54"/>
      <c r="QIK1110" s="54"/>
      <c r="QIL1110" s="54"/>
      <c r="QIM1110" s="54"/>
      <c r="QIN1110" s="54"/>
      <c r="QIO1110" s="54"/>
      <c r="QIP1110" s="54"/>
      <c r="QIQ1110" s="54"/>
      <c r="QIR1110" s="54"/>
      <c r="QIS1110" s="54"/>
      <c r="QIT1110" s="54"/>
      <c r="QIU1110" s="54"/>
      <c r="QIV1110" s="54"/>
      <c r="QIW1110" s="54"/>
      <c r="QIX1110" s="54"/>
      <c r="QIY1110" s="54"/>
      <c r="QIZ1110" s="54"/>
      <c r="QJA1110" s="54"/>
      <c r="QJB1110" s="54"/>
      <c r="QJC1110" s="54"/>
      <c r="QJD1110" s="54"/>
      <c r="QJE1110" s="54"/>
      <c r="QJF1110" s="54"/>
      <c r="QJG1110" s="54"/>
      <c r="QJH1110" s="54"/>
      <c r="QJI1110" s="54"/>
      <c r="QJJ1110" s="54"/>
      <c r="QJK1110" s="54"/>
      <c r="QJL1110" s="54"/>
      <c r="QJM1110" s="54"/>
      <c r="QJN1110" s="54"/>
      <c r="QJO1110" s="54"/>
      <c r="QJP1110" s="54"/>
      <c r="QJQ1110" s="54"/>
      <c r="QJR1110" s="54"/>
      <c r="QJS1110" s="54"/>
      <c r="QJT1110" s="54"/>
      <c r="QJU1110" s="54"/>
      <c r="QJV1110" s="54"/>
      <c r="QJW1110" s="54"/>
      <c r="QJX1110" s="54"/>
      <c r="QJY1110" s="54"/>
      <c r="QJZ1110" s="54"/>
      <c r="QKA1110" s="54"/>
      <c r="QKB1110" s="54"/>
      <c r="QKC1110" s="54"/>
      <c r="QKD1110" s="54"/>
      <c r="QKE1110" s="54"/>
      <c r="QKF1110" s="54"/>
      <c r="QKG1110" s="54"/>
      <c r="QKH1110" s="54"/>
      <c r="QKI1110" s="54"/>
      <c r="QKJ1110" s="54"/>
      <c r="QKK1110" s="54"/>
      <c r="QKL1110" s="54"/>
      <c r="QKM1110" s="54"/>
      <c r="QKN1110" s="54"/>
      <c r="QKO1110" s="54"/>
      <c r="QKP1110" s="54"/>
      <c r="QKQ1110" s="54"/>
      <c r="QKR1110" s="54"/>
      <c r="QKS1110" s="54"/>
      <c r="QKT1110" s="54"/>
      <c r="QKU1110" s="54"/>
      <c r="QKV1110" s="54"/>
      <c r="QKW1110" s="54"/>
      <c r="QKX1110" s="54"/>
      <c r="QKY1110" s="54"/>
      <c r="QKZ1110" s="54"/>
      <c r="QLA1110" s="54"/>
      <c r="QLB1110" s="54"/>
      <c r="QLC1110" s="54"/>
      <c r="QLD1110" s="54"/>
      <c r="QLE1110" s="54"/>
      <c r="QLF1110" s="54"/>
      <c r="QLG1110" s="54"/>
      <c r="QLH1110" s="54"/>
      <c r="QLI1110" s="54"/>
      <c r="QLJ1110" s="54"/>
      <c r="QLK1110" s="54"/>
      <c r="QLL1110" s="54"/>
      <c r="QLM1110" s="54"/>
      <c r="QLN1110" s="54"/>
      <c r="QLO1110" s="54"/>
      <c r="QLP1110" s="54"/>
      <c r="QLQ1110" s="54"/>
      <c r="QLR1110" s="54"/>
      <c r="QLS1110" s="54"/>
      <c r="QLT1110" s="54"/>
      <c r="QLU1110" s="54"/>
      <c r="QLV1110" s="54"/>
      <c r="QLW1110" s="54"/>
      <c r="QLX1110" s="54"/>
      <c r="QLY1110" s="54"/>
      <c r="QLZ1110" s="54"/>
      <c r="QMA1110" s="54"/>
      <c r="QMB1110" s="54"/>
      <c r="QMC1110" s="54"/>
      <c r="QMD1110" s="54"/>
      <c r="QME1110" s="54"/>
      <c r="QMF1110" s="54"/>
      <c r="QMG1110" s="54"/>
      <c r="QMH1110" s="54"/>
      <c r="QMI1110" s="54"/>
      <c r="QMJ1110" s="54"/>
      <c r="QMK1110" s="54"/>
      <c r="QML1110" s="54"/>
      <c r="QMM1110" s="54"/>
      <c r="QMN1110" s="54"/>
      <c r="QMO1110" s="54"/>
      <c r="QMP1110" s="54"/>
      <c r="QMQ1110" s="54"/>
      <c r="QMR1110" s="54"/>
      <c r="QMS1110" s="54"/>
      <c r="QMT1110" s="54"/>
      <c r="QMU1110" s="54"/>
      <c r="QMV1110" s="54"/>
      <c r="QMW1110" s="54"/>
      <c r="QMX1110" s="54"/>
      <c r="QMY1110" s="54"/>
      <c r="QMZ1110" s="54"/>
      <c r="QNA1110" s="54"/>
      <c r="QNB1110" s="54"/>
      <c r="QNC1110" s="54"/>
      <c r="QND1110" s="54"/>
      <c r="QNE1110" s="54"/>
      <c r="QNF1110" s="54"/>
      <c r="QNG1110" s="54"/>
      <c r="QNH1110" s="54"/>
      <c r="QNI1110" s="54"/>
      <c r="QNJ1110" s="54"/>
      <c r="QNK1110" s="54"/>
      <c r="QNL1110" s="54"/>
      <c r="QNM1110" s="54"/>
      <c r="QNN1110" s="54"/>
      <c r="QNO1110" s="54"/>
      <c r="QNP1110" s="54"/>
      <c r="QNQ1110" s="54"/>
      <c r="QNR1110" s="54"/>
      <c r="QNS1110" s="54"/>
      <c r="QNT1110" s="54"/>
      <c r="QNU1110" s="54"/>
      <c r="QNV1110" s="54"/>
      <c r="QNW1110" s="54"/>
      <c r="QNX1110" s="54"/>
      <c r="QNY1110" s="54"/>
      <c r="QNZ1110" s="54"/>
      <c r="QOA1110" s="54"/>
      <c r="QOB1110" s="54"/>
      <c r="QOC1110" s="54"/>
      <c r="QOD1110" s="54"/>
      <c r="QOE1110" s="54"/>
      <c r="QOF1110" s="54"/>
      <c r="QOG1110" s="54"/>
      <c r="QOH1110" s="54"/>
      <c r="QOI1110" s="54"/>
      <c r="QOJ1110" s="54"/>
      <c r="QOK1110" s="54"/>
      <c r="QOL1110" s="54"/>
      <c r="QOM1110" s="54"/>
      <c r="QON1110" s="54"/>
      <c r="QOO1110" s="54"/>
      <c r="QOP1110" s="54"/>
      <c r="QOQ1110" s="54"/>
      <c r="QOR1110" s="54"/>
      <c r="QOS1110" s="54"/>
      <c r="QOT1110" s="54"/>
      <c r="QOU1110" s="54"/>
      <c r="QOV1110" s="54"/>
      <c r="QOW1110" s="54"/>
      <c r="QOX1110" s="54"/>
      <c r="QOY1110" s="54"/>
      <c r="QOZ1110" s="54"/>
      <c r="QPA1110" s="54"/>
      <c r="QPB1110" s="54"/>
      <c r="QPC1110" s="54"/>
      <c r="QPD1110" s="54"/>
      <c r="QPE1110" s="54"/>
      <c r="QPF1110" s="54"/>
      <c r="QPG1110" s="54"/>
      <c r="QPH1110" s="54"/>
      <c r="QPI1110" s="54"/>
      <c r="QPJ1110" s="54"/>
      <c r="QPK1110" s="54"/>
      <c r="QPL1110" s="54"/>
      <c r="QPM1110" s="54"/>
      <c r="QPN1110" s="54"/>
      <c r="QPO1110" s="54"/>
      <c r="QPP1110" s="54"/>
      <c r="QPQ1110" s="54"/>
      <c r="QPR1110" s="54"/>
      <c r="QPS1110" s="54"/>
      <c r="QPT1110" s="54"/>
      <c r="QPU1110" s="54"/>
      <c r="QPV1110" s="54"/>
      <c r="QPW1110" s="54"/>
      <c r="QPX1110" s="54"/>
      <c r="QPY1110" s="54"/>
      <c r="QPZ1110" s="54"/>
      <c r="QQA1110" s="54"/>
      <c r="QQB1110" s="54"/>
      <c r="QQC1110" s="54"/>
      <c r="QQD1110" s="54"/>
      <c r="QQE1110" s="54"/>
      <c r="QQF1110" s="54"/>
      <c r="QQG1110" s="54"/>
      <c r="QQH1110" s="54"/>
      <c r="QQI1110" s="54"/>
      <c r="QQJ1110" s="54"/>
      <c r="QQK1110" s="54"/>
      <c r="QQL1110" s="54"/>
      <c r="QQM1110" s="54"/>
      <c r="QQN1110" s="54"/>
      <c r="QQO1110" s="54"/>
      <c r="QQP1110" s="54"/>
      <c r="QQQ1110" s="54"/>
      <c r="QQR1110" s="54"/>
      <c r="QQS1110" s="54"/>
      <c r="QQT1110" s="54"/>
      <c r="QQU1110" s="54"/>
      <c r="QQV1110" s="54"/>
      <c r="QQW1110" s="54"/>
      <c r="QQX1110" s="54"/>
      <c r="QQY1110" s="54"/>
      <c r="QQZ1110" s="54"/>
      <c r="QRA1110" s="54"/>
      <c r="QRB1110" s="54"/>
      <c r="QRC1110" s="54"/>
      <c r="QRD1110" s="54"/>
      <c r="QRE1110" s="54"/>
      <c r="QRF1110" s="54"/>
      <c r="QRG1110" s="54"/>
      <c r="QRH1110" s="54"/>
      <c r="QRI1110" s="54"/>
      <c r="QRJ1110" s="54"/>
      <c r="QRK1110" s="54"/>
      <c r="QRL1110" s="54"/>
      <c r="QRM1110" s="54"/>
      <c r="QRN1110" s="54"/>
      <c r="QRO1110" s="54"/>
      <c r="QRP1110" s="54"/>
      <c r="QRQ1110" s="54"/>
      <c r="QRR1110" s="54"/>
      <c r="QRS1110" s="54"/>
      <c r="QRT1110" s="54"/>
      <c r="QRU1110" s="54"/>
      <c r="QRV1110" s="54"/>
      <c r="QRW1110" s="54"/>
      <c r="QRX1110" s="54"/>
      <c r="QRY1110" s="54"/>
      <c r="QRZ1110" s="54"/>
      <c r="QSA1110" s="54"/>
      <c r="QSB1110" s="54"/>
      <c r="QSC1110" s="54"/>
      <c r="QSD1110" s="54"/>
      <c r="QSE1110" s="54"/>
      <c r="QSF1110" s="54"/>
      <c r="QSG1110" s="54"/>
      <c r="QSH1110" s="54"/>
      <c r="QSI1110" s="54"/>
      <c r="QSJ1110" s="54"/>
      <c r="QSK1110" s="54"/>
      <c r="QSL1110" s="54"/>
      <c r="QSM1110" s="54"/>
      <c r="QSN1110" s="54"/>
      <c r="QSO1110" s="54"/>
      <c r="QSP1110" s="54"/>
      <c r="QSQ1110" s="54"/>
      <c r="QSR1110" s="54"/>
      <c r="QSS1110" s="54"/>
      <c r="QST1110" s="54"/>
      <c r="QSU1110" s="54"/>
      <c r="QSV1110" s="54"/>
      <c r="QSW1110" s="54"/>
      <c r="QSX1110" s="54"/>
      <c r="QSY1110" s="54"/>
      <c r="QSZ1110" s="54"/>
      <c r="QTA1110" s="54"/>
      <c r="QTB1110" s="54"/>
      <c r="QTC1110" s="54"/>
      <c r="QTD1110" s="54"/>
      <c r="QTE1110" s="54"/>
      <c r="QTF1110" s="54"/>
      <c r="QTG1110" s="54"/>
      <c r="QTH1110" s="54"/>
      <c r="QTI1110" s="54"/>
      <c r="QTJ1110" s="54"/>
      <c r="QTK1110" s="54"/>
      <c r="QTL1110" s="54"/>
      <c r="QTM1110" s="54"/>
      <c r="QTN1110" s="54"/>
      <c r="QTO1110" s="54"/>
      <c r="QTP1110" s="54"/>
      <c r="QTQ1110" s="54"/>
      <c r="QTR1110" s="54"/>
      <c r="QTS1110" s="54"/>
      <c r="QTT1110" s="54"/>
      <c r="QTU1110" s="54"/>
      <c r="QTV1110" s="54"/>
      <c r="QTW1110" s="54"/>
      <c r="QTX1110" s="54"/>
      <c r="QTY1110" s="54"/>
      <c r="QTZ1110" s="54"/>
      <c r="QUA1110" s="54"/>
      <c r="QUB1110" s="54"/>
      <c r="QUC1110" s="54"/>
      <c r="QUD1110" s="54"/>
      <c r="QUE1110" s="54"/>
      <c r="QUF1110" s="54"/>
      <c r="QUG1110" s="54"/>
      <c r="QUH1110" s="54"/>
      <c r="QUI1110" s="54"/>
      <c r="QUJ1110" s="54"/>
      <c r="QUK1110" s="54"/>
      <c r="QUL1110" s="54"/>
      <c r="QUM1110" s="54"/>
      <c r="QUN1110" s="54"/>
      <c r="QUO1110" s="54"/>
      <c r="QUP1110" s="54"/>
      <c r="QUQ1110" s="54"/>
      <c r="QUR1110" s="54"/>
      <c r="QUS1110" s="54"/>
      <c r="QUT1110" s="54"/>
      <c r="QUU1110" s="54"/>
      <c r="QUV1110" s="54"/>
      <c r="QUW1110" s="54"/>
      <c r="QUX1110" s="54"/>
      <c r="QUY1110" s="54"/>
      <c r="QUZ1110" s="54"/>
      <c r="QVA1110" s="54"/>
      <c r="QVB1110" s="54"/>
      <c r="QVC1110" s="54"/>
      <c r="QVD1110" s="54"/>
      <c r="QVE1110" s="54"/>
      <c r="QVF1110" s="54"/>
      <c r="QVG1110" s="54"/>
      <c r="QVH1110" s="54"/>
      <c r="QVI1110" s="54"/>
      <c r="QVJ1110" s="54"/>
      <c r="QVK1110" s="54"/>
      <c r="QVL1110" s="54"/>
      <c r="QVM1110" s="54"/>
      <c r="QVN1110" s="54"/>
      <c r="QVO1110" s="54"/>
      <c r="QVP1110" s="54"/>
      <c r="QVQ1110" s="54"/>
      <c r="QVR1110" s="54"/>
      <c r="QVS1110" s="54"/>
      <c r="QVT1110" s="54"/>
      <c r="QVU1110" s="54"/>
      <c r="QVV1110" s="54"/>
      <c r="QVW1110" s="54"/>
      <c r="QVX1110" s="54"/>
      <c r="QVY1110" s="54"/>
      <c r="QVZ1110" s="54"/>
      <c r="QWA1110" s="54"/>
      <c r="QWB1110" s="54"/>
      <c r="QWC1110" s="54"/>
      <c r="QWD1110" s="54"/>
      <c r="QWE1110" s="54"/>
      <c r="QWF1110" s="54"/>
      <c r="QWG1110" s="54"/>
      <c r="QWH1110" s="54"/>
      <c r="QWI1110" s="54"/>
      <c r="QWJ1110" s="54"/>
      <c r="QWK1110" s="54"/>
      <c r="QWL1110" s="54"/>
      <c r="QWM1110" s="54"/>
      <c r="QWN1110" s="54"/>
      <c r="QWO1110" s="54"/>
      <c r="QWP1110" s="54"/>
      <c r="QWQ1110" s="54"/>
      <c r="QWR1110" s="54"/>
      <c r="QWS1110" s="54"/>
      <c r="QWT1110" s="54"/>
      <c r="QWU1110" s="54"/>
      <c r="QWV1110" s="54"/>
      <c r="QWW1110" s="54"/>
      <c r="QWX1110" s="54"/>
      <c r="QWY1110" s="54"/>
      <c r="QWZ1110" s="54"/>
      <c r="QXA1110" s="54"/>
      <c r="QXB1110" s="54"/>
      <c r="QXC1110" s="54"/>
      <c r="QXD1110" s="54"/>
      <c r="QXE1110" s="54"/>
      <c r="QXF1110" s="54"/>
      <c r="QXG1110" s="54"/>
      <c r="QXH1110" s="54"/>
      <c r="QXI1110" s="54"/>
      <c r="QXJ1110" s="54"/>
      <c r="QXK1110" s="54"/>
      <c r="QXL1110" s="54"/>
      <c r="QXM1110" s="54"/>
      <c r="QXN1110" s="54"/>
      <c r="QXO1110" s="54"/>
      <c r="QXP1110" s="54"/>
      <c r="QXQ1110" s="54"/>
      <c r="QXR1110" s="54"/>
      <c r="QXS1110" s="54"/>
      <c r="QXT1110" s="54"/>
      <c r="QXU1110" s="54"/>
      <c r="QXV1110" s="54"/>
      <c r="QXW1110" s="54"/>
      <c r="QXX1110" s="54"/>
      <c r="QXY1110" s="54"/>
      <c r="QXZ1110" s="54"/>
      <c r="QYA1110" s="54"/>
      <c r="QYB1110" s="54"/>
      <c r="QYC1110" s="54"/>
      <c r="QYD1110" s="54"/>
      <c r="QYE1110" s="54"/>
      <c r="QYF1110" s="54"/>
      <c r="QYG1110" s="54"/>
      <c r="QYH1110" s="54"/>
      <c r="QYI1110" s="54"/>
      <c r="QYJ1110" s="54"/>
      <c r="QYK1110" s="54"/>
      <c r="QYL1110" s="54"/>
      <c r="QYM1110" s="54"/>
      <c r="QYN1110" s="54"/>
      <c r="QYO1110" s="54"/>
      <c r="QYP1110" s="54"/>
      <c r="QYQ1110" s="54"/>
      <c r="QYR1110" s="54"/>
      <c r="QYS1110" s="54"/>
      <c r="QYT1110" s="54"/>
      <c r="QYU1110" s="54"/>
      <c r="QYV1110" s="54"/>
      <c r="QYW1110" s="54"/>
      <c r="QYX1110" s="54"/>
      <c r="QYY1110" s="54"/>
      <c r="QYZ1110" s="54"/>
      <c r="QZA1110" s="54"/>
      <c r="QZB1110" s="54"/>
      <c r="QZC1110" s="54"/>
      <c r="QZD1110" s="54"/>
      <c r="QZE1110" s="54"/>
      <c r="QZF1110" s="54"/>
      <c r="QZG1110" s="54"/>
      <c r="QZH1110" s="54"/>
      <c r="QZI1110" s="54"/>
      <c r="QZJ1110" s="54"/>
      <c r="QZK1110" s="54"/>
      <c r="QZL1110" s="54"/>
      <c r="QZM1110" s="54"/>
      <c r="QZN1110" s="54"/>
      <c r="QZO1110" s="54"/>
      <c r="QZP1110" s="54"/>
      <c r="QZQ1110" s="54"/>
      <c r="QZR1110" s="54"/>
      <c r="QZS1110" s="54"/>
      <c r="QZT1110" s="54"/>
      <c r="QZU1110" s="54"/>
      <c r="QZV1110" s="54"/>
      <c r="QZW1110" s="54"/>
      <c r="QZX1110" s="54"/>
      <c r="QZY1110" s="54"/>
      <c r="QZZ1110" s="54"/>
      <c r="RAA1110" s="54"/>
      <c r="RAB1110" s="54"/>
      <c r="RAC1110" s="54"/>
      <c r="RAD1110" s="54"/>
      <c r="RAE1110" s="54"/>
      <c r="RAF1110" s="54"/>
      <c r="RAG1110" s="54"/>
      <c r="RAH1110" s="54"/>
      <c r="RAI1110" s="54"/>
      <c r="RAJ1110" s="54"/>
      <c r="RAK1110" s="54"/>
      <c r="RAL1110" s="54"/>
      <c r="RAM1110" s="54"/>
      <c r="RAN1110" s="54"/>
      <c r="RAO1110" s="54"/>
      <c r="RAP1110" s="54"/>
      <c r="RAQ1110" s="54"/>
      <c r="RAR1110" s="54"/>
      <c r="RAS1110" s="54"/>
      <c r="RAT1110" s="54"/>
      <c r="RAU1110" s="54"/>
      <c r="RAV1110" s="54"/>
      <c r="RAW1110" s="54"/>
      <c r="RAX1110" s="54"/>
      <c r="RAY1110" s="54"/>
      <c r="RAZ1110" s="54"/>
      <c r="RBA1110" s="54"/>
      <c r="RBB1110" s="54"/>
      <c r="RBC1110" s="54"/>
      <c r="RBD1110" s="54"/>
      <c r="RBE1110" s="54"/>
      <c r="RBF1110" s="54"/>
      <c r="RBG1110" s="54"/>
      <c r="RBH1110" s="54"/>
      <c r="RBI1110" s="54"/>
      <c r="RBJ1110" s="54"/>
      <c r="RBK1110" s="54"/>
      <c r="RBL1110" s="54"/>
      <c r="RBM1110" s="54"/>
      <c r="RBN1110" s="54"/>
      <c r="RBO1110" s="54"/>
      <c r="RBP1110" s="54"/>
      <c r="RBQ1110" s="54"/>
      <c r="RBR1110" s="54"/>
      <c r="RBS1110" s="54"/>
      <c r="RBT1110" s="54"/>
      <c r="RBU1110" s="54"/>
      <c r="RBV1110" s="54"/>
      <c r="RBW1110" s="54"/>
      <c r="RBX1110" s="54"/>
      <c r="RBY1110" s="54"/>
      <c r="RBZ1110" s="54"/>
      <c r="RCA1110" s="54"/>
      <c r="RCB1110" s="54"/>
      <c r="RCC1110" s="54"/>
      <c r="RCD1110" s="54"/>
      <c r="RCE1110" s="54"/>
      <c r="RCF1110" s="54"/>
      <c r="RCG1110" s="54"/>
      <c r="RCH1110" s="54"/>
      <c r="RCI1110" s="54"/>
      <c r="RCJ1110" s="54"/>
      <c r="RCK1110" s="54"/>
      <c r="RCL1110" s="54"/>
      <c r="RCM1110" s="54"/>
      <c r="RCN1110" s="54"/>
      <c r="RCO1110" s="54"/>
      <c r="RCP1110" s="54"/>
      <c r="RCQ1110" s="54"/>
      <c r="RCR1110" s="54"/>
      <c r="RCS1110" s="54"/>
      <c r="RCT1110" s="54"/>
      <c r="RCU1110" s="54"/>
      <c r="RCV1110" s="54"/>
      <c r="RCW1110" s="54"/>
      <c r="RCX1110" s="54"/>
      <c r="RCY1110" s="54"/>
      <c r="RCZ1110" s="54"/>
      <c r="RDA1110" s="54"/>
      <c r="RDB1110" s="54"/>
      <c r="RDC1110" s="54"/>
      <c r="RDD1110" s="54"/>
      <c r="RDE1110" s="54"/>
      <c r="RDF1110" s="54"/>
      <c r="RDG1110" s="54"/>
      <c r="RDH1110" s="54"/>
      <c r="RDI1110" s="54"/>
      <c r="RDJ1110" s="54"/>
      <c r="RDK1110" s="54"/>
      <c r="RDL1110" s="54"/>
      <c r="RDM1110" s="54"/>
      <c r="RDN1110" s="54"/>
      <c r="RDO1110" s="54"/>
      <c r="RDP1110" s="54"/>
      <c r="RDQ1110" s="54"/>
      <c r="RDR1110" s="54"/>
      <c r="RDS1110" s="54"/>
      <c r="RDT1110" s="54"/>
      <c r="RDU1110" s="54"/>
      <c r="RDV1110" s="54"/>
      <c r="RDW1110" s="54"/>
      <c r="RDX1110" s="54"/>
      <c r="RDY1110" s="54"/>
      <c r="RDZ1110" s="54"/>
      <c r="REA1110" s="54"/>
      <c r="REB1110" s="54"/>
      <c r="REC1110" s="54"/>
      <c r="RED1110" s="54"/>
      <c r="REE1110" s="54"/>
      <c r="REF1110" s="54"/>
      <c r="REG1110" s="54"/>
      <c r="REH1110" s="54"/>
      <c r="REI1110" s="54"/>
      <c r="REJ1110" s="54"/>
      <c r="REK1110" s="54"/>
      <c r="REL1110" s="54"/>
      <c r="REM1110" s="54"/>
      <c r="REN1110" s="54"/>
      <c r="REO1110" s="54"/>
      <c r="REP1110" s="54"/>
      <c r="REQ1110" s="54"/>
      <c r="RER1110" s="54"/>
      <c r="RES1110" s="54"/>
      <c r="RET1110" s="54"/>
      <c r="REU1110" s="54"/>
      <c r="REV1110" s="54"/>
      <c r="REW1110" s="54"/>
      <c r="REX1110" s="54"/>
      <c r="REY1110" s="54"/>
      <c r="REZ1110" s="54"/>
      <c r="RFA1110" s="54"/>
      <c r="RFB1110" s="54"/>
      <c r="RFC1110" s="54"/>
      <c r="RFD1110" s="54"/>
      <c r="RFE1110" s="54"/>
      <c r="RFF1110" s="54"/>
      <c r="RFG1110" s="54"/>
      <c r="RFH1110" s="54"/>
      <c r="RFI1110" s="54"/>
      <c r="RFJ1110" s="54"/>
      <c r="RFK1110" s="54"/>
      <c r="RFL1110" s="54"/>
      <c r="RFM1110" s="54"/>
      <c r="RFN1110" s="54"/>
      <c r="RFO1110" s="54"/>
      <c r="RFP1110" s="54"/>
      <c r="RFQ1110" s="54"/>
      <c r="RFR1110" s="54"/>
      <c r="RFS1110" s="54"/>
      <c r="RFT1110" s="54"/>
      <c r="RFU1110" s="54"/>
      <c r="RFV1110" s="54"/>
      <c r="RFW1110" s="54"/>
      <c r="RFX1110" s="54"/>
      <c r="RFY1110" s="54"/>
      <c r="RFZ1110" s="54"/>
      <c r="RGA1110" s="54"/>
      <c r="RGB1110" s="54"/>
      <c r="RGC1110" s="54"/>
      <c r="RGD1110" s="54"/>
      <c r="RGE1110" s="54"/>
      <c r="RGF1110" s="54"/>
      <c r="RGG1110" s="54"/>
      <c r="RGH1110" s="54"/>
      <c r="RGI1110" s="54"/>
      <c r="RGJ1110" s="54"/>
      <c r="RGK1110" s="54"/>
      <c r="RGL1110" s="54"/>
      <c r="RGM1110" s="54"/>
      <c r="RGN1110" s="54"/>
      <c r="RGO1110" s="54"/>
      <c r="RGP1110" s="54"/>
      <c r="RGQ1110" s="54"/>
      <c r="RGR1110" s="54"/>
      <c r="RGS1110" s="54"/>
      <c r="RGT1110" s="54"/>
      <c r="RGU1110" s="54"/>
      <c r="RGV1110" s="54"/>
      <c r="RGW1110" s="54"/>
      <c r="RGX1110" s="54"/>
      <c r="RGY1110" s="54"/>
      <c r="RGZ1110" s="54"/>
      <c r="RHA1110" s="54"/>
      <c r="RHB1110" s="54"/>
      <c r="RHC1110" s="54"/>
      <c r="RHD1110" s="54"/>
      <c r="RHE1110" s="54"/>
      <c r="RHF1110" s="54"/>
      <c r="RHG1110" s="54"/>
      <c r="RHH1110" s="54"/>
      <c r="RHI1110" s="54"/>
      <c r="RHJ1110" s="54"/>
      <c r="RHK1110" s="54"/>
      <c r="RHL1110" s="54"/>
      <c r="RHM1110" s="54"/>
      <c r="RHN1110" s="54"/>
      <c r="RHO1110" s="54"/>
      <c r="RHP1110" s="54"/>
      <c r="RHQ1110" s="54"/>
      <c r="RHR1110" s="54"/>
      <c r="RHS1110" s="54"/>
      <c r="RHT1110" s="54"/>
      <c r="RHU1110" s="54"/>
      <c r="RHV1110" s="54"/>
      <c r="RHW1110" s="54"/>
      <c r="RHX1110" s="54"/>
      <c r="RHY1110" s="54"/>
      <c r="RHZ1110" s="54"/>
      <c r="RIA1110" s="54"/>
      <c r="RIB1110" s="54"/>
      <c r="RIC1110" s="54"/>
      <c r="RID1110" s="54"/>
      <c r="RIE1110" s="54"/>
      <c r="RIF1110" s="54"/>
      <c r="RIG1110" s="54"/>
      <c r="RIH1110" s="54"/>
      <c r="RII1110" s="54"/>
      <c r="RIJ1110" s="54"/>
      <c r="RIK1110" s="54"/>
      <c r="RIL1110" s="54"/>
      <c r="RIM1110" s="54"/>
      <c r="RIN1110" s="54"/>
      <c r="RIO1110" s="54"/>
      <c r="RIP1110" s="54"/>
      <c r="RIQ1110" s="54"/>
      <c r="RIR1110" s="54"/>
      <c r="RIS1110" s="54"/>
      <c r="RIT1110" s="54"/>
      <c r="RIU1110" s="54"/>
      <c r="RIV1110" s="54"/>
      <c r="RIW1110" s="54"/>
      <c r="RIX1110" s="54"/>
      <c r="RIY1110" s="54"/>
      <c r="RIZ1110" s="54"/>
      <c r="RJA1110" s="54"/>
      <c r="RJB1110" s="54"/>
      <c r="RJC1110" s="54"/>
      <c r="RJD1110" s="54"/>
      <c r="RJE1110" s="54"/>
      <c r="RJF1110" s="54"/>
      <c r="RJG1110" s="54"/>
      <c r="RJH1110" s="54"/>
      <c r="RJI1110" s="54"/>
      <c r="RJJ1110" s="54"/>
      <c r="RJK1110" s="54"/>
      <c r="RJL1110" s="54"/>
      <c r="RJM1110" s="54"/>
      <c r="RJN1110" s="54"/>
      <c r="RJO1110" s="54"/>
      <c r="RJP1110" s="54"/>
      <c r="RJQ1110" s="54"/>
      <c r="RJR1110" s="54"/>
      <c r="RJS1110" s="54"/>
      <c r="RJT1110" s="54"/>
      <c r="RJU1110" s="54"/>
      <c r="RJV1110" s="54"/>
      <c r="RJW1110" s="54"/>
      <c r="RJX1110" s="54"/>
      <c r="RJY1110" s="54"/>
      <c r="RJZ1110" s="54"/>
      <c r="RKA1110" s="54"/>
      <c r="RKB1110" s="54"/>
      <c r="RKC1110" s="54"/>
      <c r="RKD1110" s="54"/>
      <c r="RKE1110" s="54"/>
      <c r="RKF1110" s="54"/>
      <c r="RKG1110" s="54"/>
      <c r="RKH1110" s="54"/>
      <c r="RKI1110" s="54"/>
      <c r="RKJ1110" s="54"/>
      <c r="RKK1110" s="54"/>
      <c r="RKL1110" s="54"/>
      <c r="RKM1110" s="54"/>
      <c r="RKN1110" s="54"/>
      <c r="RKO1110" s="54"/>
      <c r="RKP1110" s="54"/>
      <c r="RKQ1110" s="54"/>
      <c r="RKR1110" s="54"/>
      <c r="RKS1110" s="54"/>
      <c r="RKT1110" s="54"/>
      <c r="RKU1110" s="54"/>
      <c r="RKV1110" s="54"/>
      <c r="RKW1110" s="54"/>
      <c r="RKX1110" s="54"/>
      <c r="RKY1110" s="54"/>
      <c r="RKZ1110" s="54"/>
      <c r="RLA1110" s="54"/>
      <c r="RLB1110" s="54"/>
      <c r="RLC1110" s="54"/>
      <c r="RLD1110" s="54"/>
      <c r="RLE1110" s="54"/>
      <c r="RLF1110" s="54"/>
      <c r="RLG1110" s="54"/>
      <c r="RLH1110" s="54"/>
      <c r="RLI1110" s="54"/>
      <c r="RLJ1110" s="54"/>
      <c r="RLK1110" s="54"/>
      <c r="RLL1110" s="54"/>
      <c r="RLM1110" s="54"/>
      <c r="RLN1110" s="54"/>
      <c r="RLO1110" s="54"/>
      <c r="RLP1110" s="54"/>
      <c r="RLQ1110" s="54"/>
      <c r="RLR1110" s="54"/>
      <c r="RLS1110" s="54"/>
      <c r="RLT1110" s="54"/>
      <c r="RLU1110" s="54"/>
      <c r="RLV1110" s="54"/>
      <c r="RLW1110" s="54"/>
      <c r="RLX1110" s="54"/>
      <c r="RLY1110" s="54"/>
      <c r="RLZ1110" s="54"/>
      <c r="RMA1110" s="54"/>
      <c r="RMB1110" s="54"/>
      <c r="RMC1110" s="54"/>
      <c r="RMD1110" s="54"/>
      <c r="RME1110" s="54"/>
      <c r="RMF1110" s="54"/>
      <c r="RMG1110" s="54"/>
      <c r="RMH1110" s="54"/>
      <c r="RMI1110" s="54"/>
      <c r="RMJ1110" s="54"/>
      <c r="RMK1110" s="54"/>
      <c r="RML1110" s="54"/>
      <c r="RMM1110" s="54"/>
      <c r="RMN1110" s="54"/>
      <c r="RMO1110" s="54"/>
      <c r="RMP1110" s="54"/>
      <c r="RMQ1110" s="54"/>
      <c r="RMR1110" s="54"/>
      <c r="RMS1110" s="54"/>
      <c r="RMT1110" s="54"/>
      <c r="RMU1110" s="54"/>
      <c r="RMV1110" s="54"/>
      <c r="RMW1110" s="54"/>
      <c r="RMX1110" s="54"/>
      <c r="RMY1110" s="54"/>
      <c r="RMZ1110" s="54"/>
      <c r="RNA1110" s="54"/>
      <c r="RNB1110" s="54"/>
      <c r="RNC1110" s="54"/>
      <c r="RND1110" s="54"/>
      <c r="RNE1110" s="54"/>
      <c r="RNF1110" s="54"/>
      <c r="RNG1110" s="54"/>
      <c r="RNH1110" s="54"/>
      <c r="RNI1110" s="54"/>
      <c r="RNJ1110" s="54"/>
      <c r="RNK1110" s="54"/>
      <c r="RNL1110" s="54"/>
      <c r="RNM1110" s="54"/>
      <c r="RNN1110" s="54"/>
      <c r="RNO1110" s="54"/>
      <c r="RNP1110" s="54"/>
      <c r="RNQ1110" s="54"/>
      <c r="RNR1110" s="54"/>
      <c r="RNS1110" s="54"/>
      <c r="RNT1110" s="54"/>
      <c r="RNU1110" s="54"/>
      <c r="RNV1110" s="54"/>
      <c r="RNW1110" s="54"/>
      <c r="RNX1110" s="54"/>
      <c r="RNY1110" s="54"/>
      <c r="RNZ1110" s="54"/>
      <c r="ROA1110" s="54"/>
      <c r="ROB1110" s="54"/>
      <c r="ROC1110" s="54"/>
      <c r="ROD1110" s="54"/>
      <c r="ROE1110" s="54"/>
      <c r="ROF1110" s="54"/>
      <c r="ROG1110" s="54"/>
      <c r="ROH1110" s="54"/>
      <c r="ROI1110" s="54"/>
      <c r="ROJ1110" s="54"/>
      <c r="ROK1110" s="54"/>
      <c r="ROL1110" s="54"/>
      <c r="ROM1110" s="54"/>
      <c r="RON1110" s="54"/>
      <c r="ROO1110" s="54"/>
      <c r="ROP1110" s="54"/>
      <c r="ROQ1110" s="54"/>
      <c r="ROR1110" s="54"/>
      <c r="ROS1110" s="54"/>
      <c r="ROT1110" s="54"/>
      <c r="ROU1110" s="54"/>
      <c r="ROV1110" s="54"/>
      <c r="ROW1110" s="54"/>
      <c r="ROX1110" s="54"/>
      <c r="ROY1110" s="54"/>
      <c r="ROZ1110" s="54"/>
      <c r="RPA1110" s="54"/>
      <c r="RPB1110" s="54"/>
      <c r="RPC1110" s="54"/>
      <c r="RPD1110" s="54"/>
      <c r="RPE1110" s="54"/>
      <c r="RPF1110" s="54"/>
      <c r="RPG1110" s="54"/>
      <c r="RPH1110" s="54"/>
      <c r="RPI1110" s="54"/>
      <c r="RPJ1110" s="54"/>
      <c r="RPK1110" s="54"/>
      <c r="RPL1110" s="54"/>
      <c r="RPM1110" s="54"/>
      <c r="RPN1110" s="54"/>
      <c r="RPO1110" s="54"/>
      <c r="RPP1110" s="54"/>
      <c r="RPQ1110" s="54"/>
      <c r="RPR1110" s="54"/>
      <c r="RPS1110" s="54"/>
      <c r="RPT1110" s="54"/>
      <c r="RPU1110" s="54"/>
      <c r="RPV1110" s="54"/>
      <c r="RPW1110" s="54"/>
      <c r="RPX1110" s="54"/>
      <c r="RPY1110" s="54"/>
      <c r="RPZ1110" s="54"/>
      <c r="RQA1110" s="54"/>
      <c r="RQB1110" s="54"/>
      <c r="RQC1110" s="54"/>
      <c r="RQD1110" s="54"/>
      <c r="RQE1110" s="54"/>
      <c r="RQF1110" s="54"/>
      <c r="RQG1110" s="54"/>
      <c r="RQH1110" s="54"/>
      <c r="RQI1110" s="54"/>
      <c r="RQJ1110" s="54"/>
      <c r="RQK1110" s="54"/>
      <c r="RQL1110" s="54"/>
      <c r="RQM1110" s="54"/>
      <c r="RQN1110" s="54"/>
      <c r="RQO1110" s="54"/>
      <c r="RQP1110" s="54"/>
      <c r="RQQ1110" s="54"/>
      <c r="RQR1110" s="54"/>
      <c r="RQS1110" s="54"/>
      <c r="RQT1110" s="54"/>
      <c r="RQU1110" s="54"/>
      <c r="RQV1110" s="54"/>
      <c r="RQW1110" s="54"/>
      <c r="RQX1110" s="54"/>
      <c r="RQY1110" s="54"/>
      <c r="RQZ1110" s="54"/>
      <c r="RRA1110" s="54"/>
      <c r="RRB1110" s="54"/>
      <c r="RRC1110" s="54"/>
      <c r="RRD1110" s="54"/>
      <c r="RRE1110" s="54"/>
      <c r="RRF1110" s="54"/>
      <c r="RRG1110" s="54"/>
      <c r="RRH1110" s="54"/>
      <c r="RRI1110" s="54"/>
      <c r="RRJ1110" s="54"/>
      <c r="RRK1110" s="54"/>
      <c r="RRL1110" s="54"/>
      <c r="RRM1110" s="54"/>
      <c r="RRN1110" s="54"/>
      <c r="RRO1110" s="54"/>
      <c r="RRP1110" s="54"/>
      <c r="RRQ1110" s="54"/>
      <c r="RRR1110" s="54"/>
      <c r="RRS1110" s="54"/>
      <c r="RRT1110" s="54"/>
      <c r="RRU1110" s="54"/>
      <c r="RRV1110" s="54"/>
      <c r="RRW1110" s="54"/>
      <c r="RRX1110" s="54"/>
      <c r="RRY1110" s="54"/>
      <c r="RRZ1110" s="54"/>
      <c r="RSA1110" s="54"/>
      <c r="RSB1110" s="54"/>
      <c r="RSC1110" s="54"/>
      <c r="RSD1110" s="54"/>
      <c r="RSE1110" s="54"/>
      <c r="RSF1110" s="54"/>
      <c r="RSG1110" s="54"/>
      <c r="RSH1110" s="54"/>
      <c r="RSI1110" s="54"/>
      <c r="RSJ1110" s="54"/>
      <c r="RSK1110" s="54"/>
      <c r="RSL1110" s="54"/>
      <c r="RSM1110" s="54"/>
      <c r="RSN1110" s="54"/>
      <c r="RSO1110" s="54"/>
      <c r="RSP1110" s="54"/>
      <c r="RSQ1110" s="54"/>
      <c r="RSR1110" s="54"/>
      <c r="RSS1110" s="54"/>
      <c r="RST1110" s="54"/>
      <c r="RSU1110" s="54"/>
      <c r="RSV1110" s="54"/>
      <c r="RSW1110" s="54"/>
      <c r="RSX1110" s="54"/>
      <c r="RSY1110" s="54"/>
      <c r="RSZ1110" s="54"/>
      <c r="RTA1110" s="54"/>
      <c r="RTB1110" s="54"/>
      <c r="RTC1110" s="54"/>
      <c r="RTD1110" s="54"/>
      <c r="RTE1110" s="54"/>
      <c r="RTF1110" s="54"/>
      <c r="RTG1110" s="54"/>
      <c r="RTH1110" s="54"/>
      <c r="RTI1110" s="54"/>
      <c r="RTJ1110" s="54"/>
      <c r="RTK1110" s="54"/>
      <c r="RTL1110" s="54"/>
      <c r="RTM1110" s="54"/>
      <c r="RTN1110" s="54"/>
      <c r="RTO1110" s="54"/>
      <c r="RTP1110" s="54"/>
      <c r="RTQ1110" s="54"/>
      <c r="RTR1110" s="54"/>
      <c r="RTS1110" s="54"/>
      <c r="RTT1110" s="54"/>
      <c r="RTU1110" s="54"/>
      <c r="RTV1110" s="54"/>
      <c r="RTW1110" s="54"/>
      <c r="RTX1110" s="54"/>
      <c r="RTY1110" s="54"/>
      <c r="RTZ1110" s="54"/>
      <c r="RUA1110" s="54"/>
      <c r="RUB1110" s="54"/>
      <c r="RUC1110" s="54"/>
      <c r="RUD1110" s="54"/>
      <c r="RUE1110" s="54"/>
      <c r="RUF1110" s="54"/>
      <c r="RUG1110" s="54"/>
      <c r="RUH1110" s="54"/>
      <c r="RUI1110" s="54"/>
      <c r="RUJ1110" s="54"/>
      <c r="RUK1110" s="54"/>
      <c r="RUL1110" s="54"/>
      <c r="RUM1110" s="54"/>
      <c r="RUN1110" s="54"/>
      <c r="RUO1110" s="54"/>
      <c r="RUP1110" s="54"/>
      <c r="RUQ1110" s="54"/>
      <c r="RUR1110" s="54"/>
      <c r="RUS1110" s="54"/>
      <c r="RUT1110" s="54"/>
      <c r="RUU1110" s="54"/>
      <c r="RUV1110" s="54"/>
      <c r="RUW1110" s="54"/>
      <c r="RUX1110" s="54"/>
      <c r="RUY1110" s="54"/>
      <c r="RUZ1110" s="54"/>
      <c r="RVA1110" s="54"/>
      <c r="RVB1110" s="54"/>
      <c r="RVC1110" s="54"/>
      <c r="RVD1110" s="54"/>
      <c r="RVE1110" s="54"/>
      <c r="RVF1110" s="54"/>
      <c r="RVG1110" s="54"/>
      <c r="RVH1110" s="54"/>
      <c r="RVI1110" s="54"/>
      <c r="RVJ1110" s="54"/>
      <c r="RVK1110" s="54"/>
      <c r="RVL1110" s="54"/>
      <c r="RVM1110" s="54"/>
      <c r="RVN1110" s="54"/>
      <c r="RVO1110" s="54"/>
      <c r="RVP1110" s="54"/>
      <c r="RVQ1110" s="54"/>
      <c r="RVR1110" s="54"/>
      <c r="RVS1110" s="54"/>
      <c r="RVT1110" s="54"/>
      <c r="RVU1110" s="54"/>
      <c r="RVV1110" s="54"/>
      <c r="RVW1110" s="54"/>
      <c r="RVX1110" s="54"/>
      <c r="RVY1110" s="54"/>
      <c r="RVZ1110" s="54"/>
      <c r="RWA1110" s="54"/>
      <c r="RWB1110" s="54"/>
      <c r="RWC1110" s="54"/>
      <c r="RWD1110" s="54"/>
      <c r="RWE1110" s="54"/>
      <c r="RWF1110" s="54"/>
      <c r="RWG1110" s="54"/>
      <c r="RWH1110" s="54"/>
      <c r="RWI1110" s="54"/>
      <c r="RWJ1110" s="54"/>
      <c r="RWK1110" s="54"/>
      <c r="RWL1110" s="54"/>
      <c r="RWM1110" s="54"/>
      <c r="RWN1110" s="54"/>
      <c r="RWO1110" s="54"/>
      <c r="RWP1110" s="54"/>
      <c r="RWQ1110" s="54"/>
      <c r="RWR1110" s="54"/>
      <c r="RWS1110" s="54"/>
      <c r="RWT1110" s="54"/>
      <c r="RWU1110" s="54"/>
      <c r="RWV1110" s="54"/>
      <c r="RWW1110" s="54"/>
      <c r="RWX1110" s="54"/>
      <c r="RWY1110" s="54"/>
      <c r="RWZ1110" s="54"/>
      <c r="RXA1110" s="54"/>
      <c r="RXB1110" s="54"/>
      <c r="RXC1110" s="54"/>
      <c r="RXD1110" s="54"/>
      <c r="RXE1110" s="54"/>
      <c r="RXF1110" s="54"/>
      <c r="RXG1110" s="54"/>
      <c r="RXH1110" s="54"/>
      <c r="RXI1110" s="54"/>
      <c r="RXJ1110" s="54"/>
      <c r="RXK1110" s="54"/>
      <c r="RXL1110" s="54"/>
      <c r="RXM1110" s="54"/>
      <c r="RXN1110" s="54"/>
      <c r="RXO1110" s="54"/>
      <c r="RXP1110" s="54"/>
      <c r="RXQ1110" s="54"/>
      <c r="RXR1110" s="54"/>
      <c r="RXS1110" s="54"/>
      <c r="RXT1110" s="54"/>
      <c r="RXU1110" s="54"/>
      <c r="RXV1110" s="54"/>
      <c r="RXW1110" s="54"/>
      <c r="RXX1110" s="54"/>
      <c r="RXY1110" s="54"/>
      <c r="RXZ1110" s="54"/>
      <c r="RYA1110" s="54"/>
      <c r="RYB1110" s="54"/>
      <c r="RYC1110" s="54"/>
      <c r="RYD1110" s="54"/>
      <c r="RYE1110" s="54"/>
      <c r="RYF1110" s="54"/>
      <c r="RYG1110" s="54"/>
      <c r="RYH1110" s="54"/>
      <c r="RYI1110" s="54"/>
      <c r="RYJ1110" s="54"/>
      <c r="RYK1110" s="54"/>
      <c r="RYL1110" s="54"/>
      <c r="RYM1110" s="54"/>
      <c r="RYN1110" s="54"/>
      <c r="RYO1110" s="54"/>
      <c r="RYP1110" s="54"/>
      <c r="RYQ1110" s="54"/>
      <c r="RYR1110" s="54"/>
      <c r="RYS1110" s="54"/>
      <c r="RYT1110" s="54"/>
      <c r="RYU1110" s="54"/>
      <c r="RYV1110" s="54"/>
      <c r="RYW1110" s="54"/>
      <c r="RYX1110" s="54"/>
      <c r="RYY1110" s="54"/>
      <c r="RYZ1110" s="54"/>
      <c r="RZA1110" s="54"/>
      <c r="RZB1110" s="54"/>
      <c r="RZC1110" s="54"/>
      <c r="RZD1110" s="54"/>
      <c r="RZE1110" s="54"/>
      <c r="RZF1110" s="54"/>
      <c r="RZG1110" s="54"/>
      <c r="RZH1110" s="54"/>
      <c r="RZI1110" s="54"/>
      <c r="RZJ1110" s="54"/>
      <c r="RZK1110" s="54"/>
      <c r="RZL1110" s="54"/>
      <c r="RZM1110" s="54"/>
      <c r="RZN1110" s="54"/>
      <c r="RZO1110" s="54"/>
      <c r="RZP1110" s="54"/>
      <c r="RZQ1110" s="54"/>
      <c r="RZR1110" s="54"/>
      <c r="RZS1110" s="54"/>
      <c r="RZT1110" s="54"/>
      <c r="RZU1110" s="54"/>
      <c r="RZV1110" s="54"/>
      <c r="RZW1110" s="54"/>
      <c r="RZX1110" s="54"/>
      <c r="RZY1110" s="54"/>
      <c r="RZZ1110" s="54"/>
      <c r="SAA1110" s="54"/>
      <c r="SAB1110" s="54"/>
      <c r="SAC1110" s="54"/>
      <c r="SAD1110" s="54"/>
      <c r="SAE1110" s="54"/>
      <c r="SAF1110" s="54"/>
      <c r="SAG1110" s="54"/>
      <c r="SAH1110" s="54"/>
      <c r="SAI1110" s="54"/>
      <c r="SAJ1110" s="54"/>
      <c r="SAK1110" s="54"/>
      <c r="SAL1110" s="54"/>
      <c r="SAM1110" s="54"/>
      <c r="SAN1110" s="54"/>
      <c r="SAO1110" s="54"/>
      <c r="SAP1110" s="54"/>
      <c r="SAQ1110" s="54"/>
      <c r="SAR1110" s="54"/>
      <c r="SAS1110" s="54"/>
      <c r="SAT1110" s="54"/>
      <c r="SAU1110" s="54"/>
      <c r="SAV1110" s="54"/>
      <c r="SAW1110" s="54"/>
      <c r="SAX1110" s="54"/>
      <c r="SAY1110" s="54"/>
      <c r="SAZ1110" s="54"/>
      <c r="SBA1110" s="54"/>
      <c r="SBB1110" s="54"/>
      <c r="SBC1110" s="54"/>
      <c r="SBD1110" s="54"/>
      <c r="SBE1110" s="54"/>
      <c r="SBF1110" s="54"/>
      <c r="SBG1110" s="54"/>
      <c r="SBH1110" s="54"/>
      <c r="SBI1110" s="54"/>
      <c r="SBJ1110" s="54"/>
      <c r="SBK1110" s="54"/>
      <c r="SBL1110" s="54"/>
      <c r="SBM1110" s="54"/>
      <c r="SBN1110" s="54"/>
      <c r="SBO1110" s="54"/>
      <c r="SBP1110" s="54"/>
      <c r="SBQ1110" s="54"/>
      <c r="SBR1110" s="54"/>
      <c r="SBS1110" s="54"/>
      <c r="SBT1110" s="54"/>
      <c r="SBU1110" s="54"/>
      <c r="SBV1110" s="54"/>
      <c r="SBW1110" s="54"/>
      <c r="SBX1110" s="54"/>
      <c r="SBY1110" s="54"/>
      <c r="SBZ1110" s="54"/>
      <c r="SCA1110" s="54"/>
      <c r="SCB1110" s="54"/>
      <c r="SCC1110" s="54"/>
      <c r="SCD1110" s="54"/>
      <c r="SCE1110" s="54"/>
      <c r="SCF1110" s="54"/>
      <c r="SCG1110" s="54"/>
      <c r="SCH1110" s="54"/>
      <c r="SCI1110" s="54"/>
      <c r="SCJ1110" s="54"/>
      <c r="SCK1110" s="54"/>
      <c r="SCL1110" s="54"/>
      <c r="SCM1110" s="54"/>
      <c r="SCN1110" s="54"/>
      <c r="SCO1110" s="54"/>
      <c r="SCP1110" s="54"/>
      <c r="SCQ1110" s="54"/>
      <c r="SCR1110" s="54"/>
      <c r="SCS1110" s="54"/>
      <c r="SCT1110" s="54"/>
      <c r="SCU1110" s="54"/>
      <c r="SCV1110" s="54"/>
      <c r="SCW1110" s="54"/>
      <c r="SCX1110" s="54"/>
      <c r="SCY1110" s="54"/>
      <c r="SCZ1110" s="54"/>
      <c r="SDA1110" s="54"/>
      <c r="SDB1110" s="54"/>
      <c r="SDC1110" s="54"/>
      <c r="SDD1110" s="54"/>
      <c r="SDE1110" s="54"/>
      <c r="SDF1110" s="54"/>
      <c r="SDG1110" s="54"/>
      <c r="SDH1110" s="54"/>
      <c r="SDI1110" s="54"/>
      <c r="SDJ1110" s="54"/>
      <c r="SDK1110" s="54"/>
      <c r="SDL1110" s="54"/>
      <c r="SDM1110" s="54"/>
      <c r="SDN1110" s="54"/>
      <c r="SDO1110" s="54"/>
      <c r="SDP1110" s="54"/>
      <c r="SDQ1110" s="54"/>
      <c r="SDR1110" s="54"/>
      <c r="SDS1110" s="54"/>
      <c r="SDT1110" s="54"/>
      <c r="SDU1110" s="54"/>
      <c r="SDV1110" s="54"/>
      <c r="SDW1110" s="54"/>
      <c r="SDX1110" s="54"/>
      <c r="SDY1110" s="54"/>
      <c r="SDZ1110" s="54"/>
      <c r="SEA1110" s="54"/>
      <c r="SEB1110" s="54"/>
      <c r="SEC1110" s="54"/>
      <c r="SED1110" s="54"/>
      <c r="SEE1110" s="54"/>
      <c r="SEF1110" s="54"/>
      <c r="SEG1110" s="54"/>
      <c r="SEH1110" s="54"/>
      <c r="SEI1110" s="54"/>
      <c r="SEJ1110" s="54"/>
      <c r="SEK1110" s="54"/>
      <c r="SEL1110" s="54"/>
      <c r="SEM1110" s="54"/>
      <c r="SEN1110" s="54"/>
      <c r="SEO1110" s="54"/>
      <c r="SEP1110" s="54"/>
      <c r="SEQ1110" s="54"/>
      <c r="SER1110" s="54"/>
      <c r="SES1110" s="54"/>
      <c r="SET1110" s="54"/>
      <c r="SEU1110" s="54"/>
      <c r="SEV1110" s="54"/>
      <c r="SEW1110" s="54"/>
      <c r="SEX1110" s="54"/>
      <c r="SEY1110" s="54"/>
      <c r="SEZ1110" s="54"/>
      <c r="SFA1110" s="54"/>
      <c r="SFB1110" s="54"/>
      <c r="SFC1110" s="54"/>
      <c r="SFD1110" s="54"/>
      <c r="SFE1110" s="54"/>
      <c r="SFF1110" s="54"/>
      <c r="SFG1110" s="54"/>
      <c r="SFH1110" s="54"/>
      <c r="SFI1110" s="54"/>
      <c r="SFJ1110" s="54"/>
      <c r="SFK1110" s="54"/>
      <c r="SFL1110" s="54"/>
      <c r="SFM1110" s="54"/>
      <c r="SFN1110" s="54"/>
      <c r="SFO1110" s="54"/>
      <c r="SFP1110" s="54"/>
      <c r="SFQ1110" s="54"/>
      <c r="SFR1110" s="54"/>
      <c r="SFS1110" s="54"/>
      <c r="SFT1110" s="54"/>
      <c r="SFU1110" s="54"/>
      <c r="SFV1110" s="54"/>
      <c r="SFW1110" s="54"/>
      <c r="SFX1110" s="54"/>
      <c r="SFY1110" s="54"/>
      <c r="SFZ1110" s="54"/>
      <c r="SGA1110" s="54"/>
      <c r="SGB1110" s="54"/>
      <c r="SGC1110" s="54"/>
      <c r="SGD1110" s="54"/>
      <c r="SGE1110" s="54"/>
      <c r="SGF1110" s="54"/>
      <c r="SGG1110" s="54"/>
      <c r="SGH1110" s="54"/>
      <c r="SGI1110" s="54"/>
      <c r="SGJ1110" s="54"/>
      <c r="SGK1110" s="54"/>
      <c r="SGL1110" s="54"/>
      <c r="SGM1110" s="54"/>
      <c r="SGN1110" s="54"/>
      <c r="SGO1110" s="54"/>
      <c r="SGP1110" s="54"/>
      <c r="SGQ1110" s="54"/>
      <c r="SGR1110" s="54"/>
      <c r="SGS1110" s="54"/>
      <c r="SGT1110" s="54"/>
      <c r="SGU1110" s="54"/>
      <c r="SGV1110" s="54"/>
      <c r="SGW1110" s="54"/>
      <c r="SGX1110" s="54"/>
      <c r="SGY1110" s="54"/>
      <c r="SGZ1110" s="54"/>
      <c r="SHA1110" s="54"/>
      <c r="SHB1110" s="54"/>
      <c r="SHC1110" s="54"/>
      <c r="SHD1110" s="54"/>
      <c r="SHE1110" s="54"/>
      <c r="SHF1110" s="54"/>
      <c r="SHG1110" s="54"/>
      <c r="SHH1110" s="54"/>
      <c r="SHI1110" s="54"/>
      <c r="SHJ1110" s="54"/>
      <c r="SHK1110" s="54"/>
      <c r="SHL1110" s="54"/>
      <c r="SHM1110" s="54"/>
      <c r="SHN1110" s="54"/>
      <c r="SHO1110" s="54"/>
      <c r="SHP1110" s="54"/>
      <c r="SHQ1110" s="54"/>
      <c r="SHR1110" s="54"/>
      <c r="SHS1110" s="54"/>
      <c r="SHT1110" s="54"/>
      <c r="SHU1110" s="54"/>
      <c r="SHV1110" s="54"/>
      <c r="SHW1110" s="54"/>
      <c r="SHX1110" s="54"/>
      <c r="SHY1110" s="54"/>
      <c r="SHZ1110" s="54"/>
      <c r="SIA1110" s="54"/>
      <c r="SIB1110" s="54"/>
      <c r="SIC1110" s="54"/>
      <c r="SID1110" s="54"/>
      <c r="SIE1110" s="54"/>
      <c r="SIF1110" s="54"/>
      <c r="SIG1110" s="54"/>
      <c r="SIH1110" s="54"/>
      <c r="SII1110" s="54"/>
      <c r="SIJ1110" s="54"/>
      <c r="SIK1110" s="54"/>
      <c r="SIL1110" s="54"/>
      <c r="SIM1110" s="54"/>
      <c r="SIN1110" s="54"/>
      <c r="SIO1110" s="54"/>
      <c r="SIP1110" s="54"/>
      <c r="SIQ1110" s="54"/>
      <c r="SIR1110" s="54"/>
      <c r="SIS1110" s="54"/>
      <c r="SIT1110" s="54"/>
      <c r="SIU1110" s="54"/>
      <c r="SIV1110" s="54"/>
      <c r="SIW1110" s="54"/>
      <c r="SIX1110" s="54"/>
      <c r="SIY1110" s="54"/>
      <c r="SIZ1110" s="54"/>
      <c r="SJA1110" s="54"/>
      <c r="SJB1110" s="54"/>
      <c r="SJC1110" s="54"/>
      <c r="SJD1110" s="54"/>
      <c r="SJE1110" s="54"/>
      <c r="SJF1110" s="54"/>
      <c r="SJG1110" s="54"/>
      <c r="SJH1110" s="54"/>
      <c r="SJI1110" s="54"/>
      <c r="SJJ1110" s="54"/>
      <c r="SJK1110" s="54"/>
      <c r="SJL1110" s="54"/>
      <c r="SJM1110" s="54"/>
      <c r="SJN1110" s="54"/>
      <c r="SJO1110" s="54"/>
      <c r="SJP1110" s="54"/>
      <c r="SJQ1110" s="54"/>
      <c r="SJR1110" s="54"/>
      <c r="SJS1110" s="54"/>
      <c r="SJT1110" s="54"/>
      <c r="SJU1110" s="54"/>
      <c r="SJV1110" s="54"/>
      <c r="SJW1110" s="54"/>
      <c r="SJX1110" s="54"/>
      <c r="SJY1110" s="54"/>
      <c r="SJZ1110" s="54"/>
      <c r="SKA1110" s="54"/>
      <c r="SKB1110" s="54"/>
      <c r="SKC1110" s="54"/>
      <c r="SKD1110" s="54"/>
      <c r="SKE1110" s="54"/>
      <c r="SKF1110" s="54"/>
      <c r="SKG1110" s="54"/>
      <c r="SKH1110" s="54"/>
      <c r="SKI1110" s="54"/>
      <c r="SKJ1110" s="54"/>
      <c r="SKK1110" s="54"/>
      <c r="SKL1110" s="54"/>
      <c r="SKM1110" s="54"/>
      <c r="SKN1110" s="54"/>
      <c r="SKO1110" s="54"/>
      <c r="SKP1110" s="54"/>
      <c r="SKQ1110" s="54"/>
      <c r="SKR1110" s="54"/>
      <c r="SKS1110" s="54"/>
      <c r="SKT1110" s="54"/>
      <c r="SKU1110" s="54"/>
      <c r="SKV1110" s="54"/>
      <c r="SKW1110" s="54"/>
      <c r="SKX1110" s="54"/>
      <c r="SKY1110" s="54"/>
      <c r="SKZ1110" s="54"/>
      <c r="SLA1110" s="54"/>
      <c r="SLB1110" s="54"/>
      <c r="SLC1110" s="54"/>
      <c r="SLD1110" s="54"/>
      <c r="SLE1110" s="54"/>
      <c r="SLF1110" s="54"/>
      <c r="SLG1110" s="54"/>
      <c r="SLH1110" s="54"/>
      <c r="SLI1110" s="54"/>
      <c r="SLJ1110" s="54"/>
      <c r="SLK1110" s="54"/>
      <c r="SLL1110" s="54"/>
      <c r="SLM1110" s="54"/>
      <c r="SLN1110" s="54"/>
      <c r="SLO1110" s="54"/>
      <c r="SLP1110" s="54"/>
      <c r="SLQ1110" s="54"/>
      <c r="SLR1110" s="54"/>
      <c r="SLS1110" s="54"/>
      <c r="SLT1110" s="54"/>
      <c r="SLU1110" s="54"/>
      <c r="SLV1110" s="54"/>
      <c r="SLW1110" s="54"/>
      <c r="SLX1110" s="54"/>
      <c r="SLY1110" s="54"/>
      <c r="SLZ1110" s="54"/>
      <c r="SMA1110" s="54"/>
      <c r="SMB1110" s="54"/>
      <c r="SMC1110" s="54"/>
      <c r="SMD1110" s="54"/>
      <c r="SME1110" s="54"/>
      <c r="SMF1110" s="54"/>
      <c r="SMG1110" s="54"/>
      <c r="SMH1110" s="54"/>
      <c r="SMI1110" s="54"/>
      <c r="SMJ1110" s="54"/>
      <c r="SMK1110" s="54"/>
      <c r="SML1110" s="54"/>
      <c r="SMM1110" s="54"/>
      <c r="SMN1110" s="54"/>
      <c r="SMO1110" s="54"/>
      <c r="SMP1110" s="54"/>
      <c r="SMQ1110" s="54"/>
      <c r="SMR1110" s="54"/>
      <c r="SMS1110" s="54"/>
      <c r="SMT1110" s="54"/>
      <c r="SMU1110" s="54"/>
      <c r="SMV1110" s="54"/>
      <c r="SMW1110" s="54"/>
      <c r="SMX1110" s="54"/>
      <c r="SMY1110" s="54"/>
      <c r="SMZ1110" s="54"/>
      <c r="SNA1110" s="54"/>
      <c r="SNB1110" s="54"/>
      <c r="SNC1110" s="54"/>
      <c r="SND1110" s="54"/>
      <c r="SNE1110" s="54"/>
      <c r="SNF1110" s="54"/>
      <c r="SNG1110" s="54"/>
      <c r="SNH1110" s="54"/>
      <c r="SNI1110" s="54"/>
      <c r="SNJ1110" s="54"/>
      <c r="SNK1110" s="54"/>
      <c r="SNL1110" s="54"/>
      <c r="SNM1110" s="54"/>
      <c r="SNN1110" s="54"/>
      <c r="SNO1110" s="54"/>
      <c r="SNP1110" s="54"/>
      <c r="SNQ1110" s="54"/>
      <c r="SNR1110" s="54"/>
      <c r="SNS1110" s="54"/>
      <c r="SNT1110" s="54"/>
      <c r="SNU1110" s="54"/>
      <c r="SNV1110" s="54"/>
      <c r="SNW1110" s="54"/>
      <c r="SNX1110" s="54"/>
      <c r="SNY1110" s="54"/>
      <c r="SNZ1110" s="54"/>
      <c r="SOA1110" s="54"/>
      <c r="SOB1110" s="54"/>
      <c r="SOC1110" s="54"/>
      <c r="SOD1110" s="54"/>
      <c r="SOE1110" s="54"/>
      <c r="SOF1110" s="54"/>
      <c r="SOG1110" s="54"/>
      <c r="SOH1110" s="54"/>
      <c r="SOI1110" s="54"/>
      <c r="SOJ1110" s="54"/>
      <c r="SOK1110" s="54"/>
      <c r="SOL1110" s="54"/>
      <c r="SOM1110" s="54"/>
      <c r="SON1110" s="54"/>
      <c r="SOO1110" s="54"/>
      <c r="SOP1110" s="54"/>
      <c r="SOQ1110" s="54"/>
      <c r="SOR1110" s="54"/>
      <c r="SOS1110" s="54"/>
      <c r="SOT1110" s="54"/>
      <c r="SOU1110" s="54"/>
      <c r="SOV1110" s="54"/>
      <c r="SOW1110" s="54"/>
      <c r="SOX1110" s="54"/>
      <c r="SOY1110" s="54"/>
      <c r="SOZ1110" s="54"/>
      <c r="SPA1110" s="54"/>
      <c r="SPB1110" s="54"/>
      <c r="SPC1110" s="54"/>
      <c r="SPD1110" s="54"/>
      <c r="SPE1110" s="54"/>
      <c r="SPF1110" s="54"/>
      <c r="SPG1110" s="54"/>
      <c r="SPH1110" s="54"/>
      <c r="SPI1110" s="54"/>
      <c r="SPJ1110" s="54"/>
      <c r="SPK1110" s="54"/>
      <c r="SPL1110" s="54"/>
      <c r="SPM1110" s="54"/>
      <c r="SPN1110" s="54"/>
      <c r="SPO1110" s="54"/>
      <c r="SPP1110" s="54"/>
      <c r="SPQ1110" s="54"/>
      <c r="SPR1110" s="54"/>
      <c r="SPS1110" s="54"/>
      <c r="SPT1110" s="54"/>
      <c r="SPU1110" s="54"/>
      <c r="SPV1110" s="54"/>
      <c r="SPW1110" s="54"/>
      <c r="SPX1110" s="54"/>
      <c r="SPY1110" s="54"/>
      <c r="SPZ1110" s="54"/>
      <c r="SQA1110" s="54"/>
      <c r="SQB1110" s="54"/>
      <c r="SQC1110" s="54"/>
      <c r="SQD1110" s="54"/>
      <c r="SQE1110" s="54"/>
      <c r="SQF1110" s="54"/>
      <c r="SQG1110" s="54"/>
      <c r="SQH1110" s="54"/>
      <c r="SQI1110" s="54"/>
      <c r="SQJ1110" s="54"/>
      <c r="SQK1110" s="54"/>
      <c r="SQL1110" s="54"/>
      <c r="SQM1110" s="54"/>
      <c r="SQN1110" s="54"/>
      <c r="SQO1110" s="54"/>
      <c r="SQP1110" s="54"/>
      <c r="SQQ1110" s="54"/>
      <c r="SQR1110" s="54"/>
      <c r="SQS1110" s="54"/>
      <c r="SQT1110" s="54"/>
      <c r="SQU1110" s="54"/>
      <c r="SQV1110" s="54"/>
      <c r="SQW1110" s="54"/>
      <c r="SQX1110" s="54"/>
      <c r="SQY1110" s="54"/>
      <c r="SQZ1110" s="54"/>
      <c r="SRA1110" s="54"/>
      <c r="SRB1110" s="54"/>
      <c r="SRC1110" s="54"/>
      <c r="SRD1110" s="54"/>
      <c r="SRE1110" s="54"/>
      <c r="SRF1110" s="54"/>
      <c r="SRG1110" s="54"/>
      <c r="SRH1110" s="54"/>
      <c r="SRI1110" s="54"/>
      <c r="SRJ1110" s="54"/>
      <c r="SRK1110" s="54"/>
      <c r="SRL1110" s="54"/>
      <c r="SRM1110" s="54"/>
      <c r="SRN1110" s="54"/>
      <c r="SRO1110" s="54"/>
      <c r="SRP1110" s="54"/>
      <c r="SRQ1110" s="54"/>
      <c r="SRR1110" s="54"/>
      <c r="SRS1110" s="54"/>
      <c r="SRT1110" s="54"/>
      <c r="SRU1110" s="54"/>
      <c r="SRV1110" s="54"/>
      <c r="SRW1110" s="54"/>
      <c r="SRX1110" s="54"/>
      <c r="SRY1110" s="54"/>
      <c r="SRZ1110" s="54"/>
      <c r="SSA1110" s="54"/>
      <c r="SSB1110" s="54"/>
      <c r="SSC1110" s="54"/>
      <c r="SSD1110" s="54"/>
      <c r="SSE1110" s="54"/>
      <c r="SSF1110" s="54"/>
      <c r="SSG1110" s="54"/>
      <c r="SSH1110" s="54"/>
      <c r="SSI1110" s="54"/>
      <c r="SSJ1110" s="54"/>
      <c r="SSK1110" s="54"/>
      <c r="SSL1110" s="54"/>
      <c r="SSM1110" s="54"/>
      <c r="SSN1110" s="54"/>
      <c r="SSO1110" s="54"/>
      <c r="SSP1110" s="54"/>
      <c r="SSQ1110" s="54"/>
      <c r="SSR1110" s="54"/>
      <c r="SSS1110" s="54"/>
      <c r="SST1110" s="54"/>
      <c r="SSU1110" s="54"/>
      <c r="SSV1110" s="54"/>
      <c r="SSW1110" s="54"/>
      <c r="SSX1110" s="54"/>
      <c r="SSY1110" s="54"/>
      <c r="SSZ1110" s="54"/>
      <c r="STA1110" s="54"/>
      <c r="STB1110" s="54"/>
      <c r="STC1110" s="54"/>
      <c r="STD1110" s="54"/>
      <c r="STE1110" s="54"/>
      <c r="STF1110" s="54"/>
      <c r="STG1110" s="54"/>
      <c r="STH1110" s="54"/>
      <c r="STI1110" s="54"/>
      <c r="STJ1110" s="54"/>
      <c r="STK1110" s="54"/>
      <c r="STL1110" s="54"/>
      <c r="STM1110" s="54"/>
      <c r="STN1110" s="54"/>
      <c r="STO1110" s="54"/>
      <c r="STP1110" s="54"/>
      <c r="STQ1110" s="54"/>
      <c r="STR1110" s="54"/>
      <c r="STS1110" s="54"/>
      <c r="STT1110" s="54"/>
      <c r="STU1110" s="54"/>
      <c r="STV1110" s="54"/>
      <c r="STW1110" s="54"/>
      <c r="STX1110" s="54"/>
      <c r="STY1110" s="54"/>
      <c r="STZ1110" s="54"/>
      <c r="SUA1110" s="54"/>
      <c r="SUB1110" s="54"/>
      <c r="SUC1110" s="54"/>
      <c r="SUD1110" s="54"/>
      <c r="SUE1110" s="54"/>
      <c r="SUF1110" s="54"/>
      <c r="SUG1110" s="54"/>
      <c r="SUH1110" s="54"/>
      <c r="SUI1110" s="54"/>
      <c r="SUJ1110" s="54"/>
      <c r="SUK1110" s="54"/>
      <c r="SUL1110" s="54"/>
      <c r="SUM1110" s="54"/>
      <c r="SUN1110" s="54"/>
      <c r="SUO1110" s="54"/>
      <c r="SUP1110" s="54"/>
      <c r="SUQ1110" s="54"/>
      <c r="SUR1110" s="54"/>
      <c r="SUS1110" s="54"/>
      <c r="SUT1110" s="54"/>
      <c r="SUU1110" s="54"/>
      <c r="SUV1110" s="54"/>
      <c r="SUW1110" s="54"/>
      <c r="SUX1110" s="54"/>
      <c r="SUY1110" s="54"/>
      <c r="SUZ1110" s="54"/>
      <c r="SVA1110" s="54"/>
      <c r="SVB1110" s="54"/>
      <c r="SVC1110" s="54"/>
      <c r="SVD1110" s="54"/>
      <c r="SVE1110" s="54"/>
      <c r="SVF1110" s="54"/>
      <c r="SVG1110" s="54"/>
      <c r="SVH1110" s="54"/>
      <c r="SVI1110" s="54"/>
      <c r="SVJ1110" s="54"/>
      <c r="SVK1110" s="54"/>
      <c r="SVL1110" s="54"/>
      <c r="SVM1110" s="54"/>
      <c r="SVN1110" s="54"/>
      <c r="SVO1110" s="54"/>
      <c r="SVP1110" s="54"/>
      <c r="SVQ1110" s="54"/>
      <c r="SVR1110" s="54"/>
      <c r="SVS1110" s="54"/>
      <c r="SVT1110" s="54"/>
      <c r="SVU1110" s="54"/>
      <c r="SVV1110" s="54"/>
      <c r="SVW1110" s="54"/>
      <c r="SVX1110" s="54"/>
      <c r="SVY1110" s="54"/>
      <c r="SVZ1110" s="54"/>
      <c r="SWA1110" s="54"/>
      <c r="SWB1110" s="54"/>
      <c r="SWC1110" s="54"/>
      <c r="SWD1110" s="54"/>
      <c r="SWE1110" s="54"/>
      <c r="SWF1110" s="54"/>
      <c r="SWG1110" s="54"/>
      <c r="SWH1110" s="54"/>
      <c r="SWI1110" s="54"/>
      <c r="SWJ1110" s="54"/>
      <c r="SWK1110" s="54"/>
      <c r="SWL1110" s="54"/>
      <c r="SWM1110" s="54"/>
      <c r="SWN1110" s="54"/>
      <c r="SWO1110" s="54"/>
      <c r="SWP1110" s="54"/>
      <c r="SWQ1110" s="54"/>
      <c r="SWR1110" s="54"/>
      <c r="SWS1110" s="54"/>
      <c r="SWT1110" s="54"/>
      <c r="SWU1110" s="54"/>
      <c r="SWV1110" s="54"/>
      <c r="SWW1110" s="54"/>
      <c r="SWX1110" s="54"/>
      <c r="SWY1110" s="54"/>
      <c r="SWZ1110" s="54"/>
      <c r="SXA1110" s="54"/>
      <c r="SXB1110" s="54"/>
      <c r="SXC1110" s="54"/>
      <c r="SXD1110" s="54"/>
      <c r="SXE1110" s="54"/>
      <c r="SXF1110" s="54"/>
      <c r="SXG1110" s="54"/>
      <c r="SXH1110" s="54"/>
      <c r="SXI1110" s="54"/>
      <c r="SXJ1110" s="54"/>
      <c r="SXK1110" s="54"/>
      <c r="SXL1110" s="54"/>
      <c r="SXM1110" s="54"/>
      <c r="SXN1110" s="54"/>
      <c r="SXO1110" s="54"/>
      <c r="SXP1110" s="54"/>
      <c r="SXQ1110" s="54"/>
      <c r="SXR1110" s="54"/>
      <c r="SXS1110" s="54"/>
      <c r="SXT1110" s="54"/>
      <c r="SXU1110" s="54"/>
      <c r="SXV1110" s="54"/>
      <c r="SXW1110" s="54"/>
      <c r="SXX1110" s="54"/>
      <c r="SXY1110" s="54"/>
      <c r="SXZ1110" s="54"/>
      <c r="SYA1110" s="54"/>
      <c r="SYB1110" s="54"/>
      <c r="SYC1110" s="54"/>
      <c r="SYD1110" s="54"/>
      <c r="SYE1110" s="54"/>
      <c r="SYF1110" s="54"/>
      <c r="SYG1110" s="54"/>
      <c r="SYH1110" s="54"/>
      <c r="SYI1110" s="54"/>
      <c r="SYJ1110" s="54"/>
      <c r="SYK1110" s="54"/>
      <c r="SYL1110" s="54"/>
      <c r="SYM1110" s="54"/>
      <c r="SYN1110" s="54"/>
      <c r="SYO1110" s="54"/>
      <c r="SYP1110" s="54"/>
      <c r="SYQ1110" s="54"/>
      <c r="SYR1110" s="54"/>
      <c r="SYS1110" s="54"/>
      <c r="SYT1110" s="54"/>
      <c r="SYU1110" s="54"/>
      <c r="SYV1110" s="54"/>
      <c r="SYW1110" s="54"/>
      <c r="SYX1110" s="54"/>
      <c r="SYY1110" s="54"/>
      <c r="SYZ1110" s="54"/>
      <c r="SZA1110" s="54"/>
      <c r="SZB1110" s="54"/>
      <c r="SZC1110" s="54"/>
      <c r="SZD1110" s="54"/>
      <c r="SZE1110" s="54"/>
      <c r="SZF1110" s="54"/>
      <c r="SZG1110" s="54"/>
      <c r="SZH1110" s="54"/>
      <c r="SZI1110" s="54"/>
      <c r="SZJ1110" s="54"/>
      <c r="SZK1110" s="54"/>
      <c r="SZL1110" s="54"/>
      <c r="SZM1110" s="54"/>
      <c r="SZN1110" s="54"/>
      <c r="SZO1110" s="54"/>
      <c r="SZP1110" s="54"/>
      <c r="SZQ1110" s="54"/>
      <c r="SZR1110" s="54"/>
      <c r="SZS1110" s="54"/>
      <c r="SZT1110" s="54"/>
      <c r="SZU1110" s="54"/>
      <c r="SZV1110" s="54"/>
      <c r="SZW1110" s="54"/>
      <c r="SZX1110" s="54"/>
      <c r="SZY1110" s="54"/>
      <c r="SZZ1110" s="54"/>
      <c r="TAA1110" s="54"/>
      <c r="TAB1110" s="54"/>
      <c r="TAC1110" s="54"/>
      <c r="TAD1110" s="54"/>
      <c r="TAE1110" s="54"/>
      <c r="TAF1110" s="54"/>
      <c r="TAG1110" s="54"/>
      <c r="TAH1110" s="54"/>
      <c r="TAI1110" s="54"/>
      <c r="TAJ1110" s="54"/>
      <c r="TAK1110" s="54"/>
      <c r="TAL1110" s="54"/>
      <c r="TAM1110" s="54"/>
      <c r="TAN1110" s="54"/>
      <c r="TAO1110" s="54"/>
      <c r="TAP1110" s="54"/>
      <c r="TAQ1110" s="54"/>
      <c r="TAR1110" s="54"/>
      <c r="TAS1110" s="54"/>
      <c r="TAT1110" s="54"/>
      <c r="TAU1110" s="54"/>
      <c r="TAV1110" s="54"/>
      <c r="TAW1110" s="54"/>
      <c r="TAX1110" s="54"/>
      <c r="TAY1110" s="54"/>
      <c r="TAZ1110" s="54"/>
      <c r="TBA1110" s="54"/>
      <c r="TBB1110" s="54"/>
      <c r="TBC1110" s="54"/>
      <c r="TBD1110" s="54"/>
      <c r="TBE1110" s="54"/>
      <c r="TBF1110" s="54"/>
      <c r="TBG1110" s="54"/>
      <c r="TBH1110" s="54"/>
      <c r="TBI1110" s="54"/>
      <c r="TBJ1110" s="54"/>
      <c r="TBK1110" s="54"/>
      <c r="TBL1110" s="54"/>
      <c r="TBM1110" s="54"/>
      <c r="TBN1110" s="54"/>
      <c r="TBO1110" s="54"/>
      <c r="TBP1110" s="54"/>
      <c r="TBQ1110" s="54"/>
      <c r="TBR1110" s="54"/>
      <c r="TBS1110" s="54"/>
      <c r="TBT1110" s="54"/>
      <c r="TBU1110" s="54"/>
      <c r="TBV1110" s="54"/>
      <c r="TBW1110" s="54"/>
      <c r="TBX1110" s="54"/>
      <c r="TBY1110" s="54"/>
      <c r="TBZ1110" s="54"/>
      <c r="TCA1110" s="54"/>
      <c r="TCB1110" s="54"/>
      <c r="TCC1110" s="54"/>
      <c r="TCD1110" s="54"/>
      <c r="TCE1110" s="54"/>
      <c r="TCF1110" s="54"/>
      <c r="TCG1110" s="54"/>
      <c r="TCH1110" s="54"/>
      <c r="TCI1110" s="54"/>
      <c r="TCJ1110" s="54"/>
      <c r="TCK1110" s="54"/>
      <c r="TCL1110" s="54"/>
      <c r="TCM1110" s="54"/>
      <c r="TCN1110" s="54"/>
      <c r="TCO1110" s="54"/>
      <c r="TCP1110" s="54"/>
      <c r="TCQ1110" s="54"/>
      <c r="TCR1110" s="54"/>
      <c r="TCS1110" s="54"/>
      <c r="TCT1110" s="54"/>
      <c r="TCU1110" s="54"/>
      <c r="TCV1110" s="54"/>
      <c r="TCW1110" s="54"/>
      <c r="TCX1110" s="54"/>
      <c r="TCY1110" s="54"/>
      <c r="TCZ1110" s="54"/>
      <c r="TDA1110" s="54"/>
      <c r="TDB1110" s="54"/>
      <c r="TDC1110" s="54"/>
      <c r="TDD1110" s="54"/>
      <c r="TDE1110" s="54"/>
      <c r="TDF1110" s="54"/>
      <c r="TDG1110" s="54"/>
      <c r="TDH1110" s="54"/>
      <c r="TDI1110" s="54"/>
      <c r="TDJ1110" s="54"/>
      <c r="TDK1110" s="54"/>
      <c r="TDL1110" s="54"/>
      <c r="TDM1110" s="54"/>
      <c r="TDN1110" s="54"/>
      <c r="TDO1110" s="54"/>
      <c r="TDP1110" s="54"/>
      <c r="TDQ1110" s="54"/>
      <c r="TDR1110" s="54"/>
      <c r="TDS1110" s="54"/>
      <c r="TDT1110" s="54"/>
      <c r="TDU1110" s="54"/>
      <c r="TDV1110" s="54"/>
      <c r="TDW1110" s="54"/>
      <c r="TDX1110" s="54"/>
      <c r="TDY1110" s="54"/>
      <c r="TDZ1110" s="54"/>
      <c r="TEA1110" s="54"/>
      <c r="TEB1110" s="54"/>
      <c r="TEC1110" s="54"/>
      <c r="TED1110" s="54"/>
      <c r="TEE1110" s="54"/>
      <c r="TEF1110" s="54"/>
      <c r="TEG1110" s="54"/>
      <c r="TEH1110" s="54"/>
      <c r="TEI1110" s="54"/>
      <c r="TEJ1110" s="54"/>
      <c r="TEK1110" s="54"/>
      <c r="TEL1110" s="54"/>
      <c r="TEM1110" s="54"/>
      <c r="TEN1110" s="54"/>
      <c r="TEO1110" s="54"/>
      <c r="TEP1110" s="54"/>
      <c r="TEQ1110" s="54"/>
      <c r="TER1110" s="54"/>
      <c r="TES1110" s="54"/>
      <c r="TET1110" s="54"/>
      <c r="TEU1110" s="54"/>
      <c r="TEV1110" s="54"/>
      <c r="TEW1110" s="54"/>
      <c r="TEX1110" s="54"/>
      <c r="TEY1110" s="54"/>
      <c r="TEZ1110" s="54"/>
      <c r="TFA1110" s="54"/>
      <c r="TFB1110" s="54"/>
      <c r="TFC1110" s="54"/>
      <c r="TFD1110" s="54"/>
      <c r="TFE1110" s="54"/>
      <c r="TFF1110" s="54"/>
      <c r="TFG1110" s="54"/>
      <c r="TFH1110" s="54"/>
      <c r="TFI1110" s="54"/>
      <c r="TFJ1110" s="54"/>
      <c r="TFK1110" s="54"/>
      <c r="TFL1110" s="54"/>
      <c r="TFM1110" s="54"/>
      <c r="TFN1110" s="54"/>
      <c r="TFO1110" s="54"/>
      <c r="TFP1110" s="54"/>
      <c r="TFQ1110" s="54"/>
      <c r="TFR1110" s="54"/>
      <c r="TFS1110" s="54"/>
      <c r="TFT1110" s="54"/>
      <c r="TFU1110" s="54"/>
      <c r="TFV1110" s="54"/>
      <c r="TFW1110" s="54"/>
      <c r="TFX1110" s="54"/>
      <c r="TFY1110" s="54"/>
      <c r="TFZ1110" s="54"/>
      <c r="TGA1110" s="54"/>
      <c r="TGB1110" s="54"/>
      <c r="TGC1110" s="54"/>
      <c r="TGD1110" s="54"/>
      <c r="TGE1110" s="54"/>
      <c r="TGF1110" s="54"/>
      <c r="TGG1110" s="54"/>
      <c r="TGH1110" s="54"/>
      <c r="TGI1110" s="54"/>
      <c r="TGJ1110" s="54"/>
      <c r="TGK1110" s="54"/>
      <c r="TGL1110" s="54"/>
      <c r="TGM1110" s="54"/>
      <c r="TGN1110" s="54"/>
      <c r="TGO1110" s="54"/>
      <c r="TGP1110" s="54"/>
      <c r="TGQ1110" s="54"/>
      <c r="TGR1110" s="54"/>
      <c r="TGS1110" s="54"/>
      <c r="TGT1110" s="54"/>
      <c r="TGU1110" s="54"/>
      <c r="TGV1110" s="54"/>
      <c r="TGW1110" s="54"/>
      <c r="TGX1110" s="54"/>
      <c r="TGY1110" s="54"/>
      <c r="TGZ1110" s="54"/>
      <c r="THA1110" s="54"/>
      <c r="THB1110" s="54"/>
      <c r="THC1110" s="54"/>
      <c r="THD1110" s="54"/>
      <c r="THE1110" s="54"/>
      <c r="THF1110" s="54"/>
      <c r="THG1110" s="54"/>
      <c r="THH1110" s="54"/>
      <c r="THI1110" s="54"/>
      <c r="THJ1110" s="54"/>
      <c r="THK1110" s="54"/>
      <c r="THL1110" s="54"/>
      <c r="THM1110" s="54"/>
      <c r="THN1110" s="54"/>
      <c r="THO1110" s="54"/>
      <c r="THP1110" s="54"/>
      <c r="THQ1110" s="54"/>
      <c r="THR1110" s="54"/>
      <c r="THS1110" s="54"/>
      <c r="THT1110" s="54"/>
      <c r="THU1110" s="54"/>
      <c r="THV1110" s="54"/>
      <c r="THW1110" s="54"/>
      <c r="THX1110" s="54"/>
      <c r="THY1110" s="54"/>
      <c r="THZ1110" s="54"/>
      <c r="TIA1110" s="54"/>
      <c r="TIB1110" s="54"/>
      <c r="TIC1110" s="54"/>
      <c r="TID1110" s="54"/>
      <c r="TIE1110" s="54"/>
      <c r="TIF1110" s="54"/>
      <c r="TIG1110" s="54"/>
      <c r="TIH1110" s="54"/>
      <c r="TII1110" s="54"/>
      <c r="TIJ1110" s="54"/>
      <c r="TIK1110" s="54"/>
      <c r="TIL1110" s="54"/>
      <c r="TIM1110" s="54"/>
      <c r="TIN1110" s="54"/>
      <c r="TIO1110" s="54"/>
      <c r="TIP1110" s="54"/>
      <c r="TIQ1110" s="54"/>
      <c r="TIR1110" s="54"/>
      <c r="TIS1110" s="54"/>
      <c r="TIT1110" s="54"/>
      <c r="TIU1110" s="54"/>
      <c r="TIV1110" s="54"/>
      <c r="TIW1110" s="54"/>
      <c r="TIX1110" s="54"/>
      <c r="TIY1110" s="54"/>
      <c r="TIZ1110" s="54"/>
      <c r="TJA1110" s="54"/>
      <c r="TJB1110" s="54"/>
      <c r="TJC1110" s="54"/>
      <c r="TJD1110" s="54"/>
      <c r="TJE1110" s="54"/>
      <c r="TJF1110" s="54"/>
      <c r="TJG1110" s="54"/>
      <c r="TJH1110" s="54"/>
      <c r="TJI1110" s="54"/>
      <c r="TJJ1110" s="54"/>
      <c r="TJK1110" s="54"/>
      <c r="TJL1110" s="54"/>
      <c r="TJM1110" s="54"/>
      <c r="TJN1110" s="54"/>
      <c r="TJO1110" s="54"/>
      <c r="TJP1110" s="54"/>
      <c r="TJQ1110" s="54"/>
      <c r="TJR1110" s="54"/>
      <c r="TJS1110" s="54"/>
      <c r="TJT1110" s="54"/>
      <c r="TJU1110" s="54"/>
      <c r="TJV1110" s="54"/>
      <c r="TJW1110" s="54"/>
      <c r="TJX1110" s="54"/>
      <c r="TJY1110" s="54"/>
      <c r="TJZ1110" s="54"/>
      <c r="TKA1110" s="54"/>
      <c r="TKB1110" s="54"/>
      <c r="TKC1110" s="54"/>
      <c r="TKD1110" s="54"/>
      <c r="TKE1110" s="54"/>
      <c r="TKF1110" s="54"/>
      <c r="TKG1110" s="54"/>
      <c r="TKH1110" s="54"/>
      <c r="TKI1110" s="54"/>
      <c r="TKJ1110" s="54"/>
      <c r="TKK1110" s="54"/>
      <c r="TKL1110" s="54"/>
      <c r="TKM1110" s="54"/>
      <c r="TKN1110" s="54"/>
      <c r="TKO1110" s="54"/>
      <c r="TKP1110" s="54"/>
      <c r="TKQ1110" s="54"/>
      <c r="TKR1110" s="54"/>
      <c r="TKS1110" s="54"/>
      <c r="TKT1110" s="54"/>
      <c r="TKU1110" s="54"/>
      <c r="TKV1110" s="54"/>
      <c r="TKW1110" s="54"/>
      <c r="TKX1110" s="54"/>
      <c r="TKY1110" s="54"/>
      <c r="TKZ1110" s="54"/>
      <c r="TLA1110" s="54"/>
      <c r="TLB1110" s="54"/>
      <c r="TLC1110" s="54"/>
      <c r="TLD1110" s="54"/>
      <c r="TLE1110" s="54"/>
      <c r="TLF1110" s="54"/>
      <c r="TLG1110" s="54"/>
      <c r="TLH1110" s="54"/>
      <c r="TLI1110" s="54"/>
      <c r="TLJ1110" s="54"/>
      <c r="TLK1110" s="54"/>
      <c r="TLL1110" s="54"/>
      <c r="TLM1110" s="54"/>
      <c r="TLN1110" s="54"/>
      <c r="TLO1110" s="54"/>
      <c r="TLP1110" s="54"/>
      <c r="TLQ1110" s="54"/>
      <c r="TLR1110" s="54"/>
      <c r="TLS1110" s="54"/>
      <c r="TLT1110" s="54"/>
      <c r="TLU1110" s="54"/>
      <c r="TLV1110" s="54"/>
      <c r="TLW1110" s="54"/>
      <c r="TLX1110" s="54"/>
      <c r="TLY1110" s="54"/>
      <c r="TLZ1110" s="54"/>
      <c r="TMA1110" s="54"/>
      <c r="TMB1110" s="54"/>
      <c r="TMC1110" s="54"/>
      <c r="TMD1110" s="54"/>
      <c r="TME1110" s="54"/>
      <c r="TMF1110" s="54"/>
      <c r="TMG1110" s="54"/>
      <c r="TMH1110" s="54"/>
      <c r="TMI1110" s="54"/>
      <c r="TMJ1110" s="54"/>
      <c r="TMK1110" s="54"/>
      <c r="TML1110" s="54"/>
      <c r="TMM1110" s="54"/>
      <c r="TMN1110" s="54"/>
      <c r="TMO1110" s="54"/>
      <c r="TMP1110" s="54"/>
      <c r="TMQ1110" s="54"/>
      <c r="TMR1110" s="54"/>
      <c r="TMS1110" s="54"/>
      <c r="TMT1110" s="54"/>
      <c r="TMU1110" s="54"/>
      <c r="TMV1110" s="54"/>
      <c r="TMW1110" s="54"/>
      <c r="TMX1110" s="54"/>
      <c r="TMY1110" s="54"/>
      <c r="TMZ1110" s="54"/>
      <c r="TNA1110" s="54"/>
      <c r="TNB1110" s="54"/>
      <c r="TNC1110" s="54"/>
      <c r="TND1110" s="54"/>
      <c r="TNE1110" s="54"/>
      <c r="TNF1110" s="54"/>
      <c r="TNG1110" s="54"/>
      <c r="TNH1110" s="54"/>
      <c r="TNI1110" s="54"/>
      <c r="TNJ1110" s="54"/>
      <c r="TNK1110" s="54"/>
      <c r="TNL1110" s="54"/>
      <c r="TNM1110" s="54"/>
      <c r="TNN1110" s="54"/>
      <c r="TNO1110" s="54"/>
      <c r="TNP1110" s="54"/>
      <c r="TNQ1110" s="54"/>
      <c r="TNR1110" s="54"/>
      <c r="TNS1110" s="54"/>
      <c r="TNT1110" s="54"/>
      <c r="TNU1110" s="54"/>
      <c r="TNV1110" s="54"/>
      <c r="TNW1110" s="54"/>
      <c r="TNX1110" s="54"/>
      <c r="TNY1110" s="54"/>
      <c r="TNZ1110" s="54"/>
      <c r="TOA1110" s="54"/>
      <c r="TOB1110" s="54"/>
      <c r="TOC1110" s="54"/>
      <c r="TOD1110" s="54"/>
      <c r="TOE1110" s="54"/>
      <c r="TOF1110" s="54"/>
      <c r="TOG1110" s="54"/>
      <c r="TOH1110" s="54"/>
      <c r="TOI1110" s="54"/>
      <c r="TOJ1110" s="54"/>
      <c r="TOK1110" s="54"/>
      <c r="TOL1110" s="54"/>
      <c r="TOM1110" s="54"/>
      <c r="TON1110" s="54"/>
      <c r="TOO1110" s="54"/>
      <c r="TOP1110" s="54"/>
      <c r="TOQ1110" s="54"/>
      <c r="TOR1110" s="54"/>
      <c r="TOS1110" s="54"/>
      <c r="TOT1110" s="54"/>
      <c r="TOU1110" s="54"/>
      <c r="TOV1110" s="54"/>
      <c r="TOW1110" s="54"/>
      <c r="TOX1110" s="54"/>
      <c r="TOY1110" s="54"/>
      <c r="TOZ1110" s="54"/>
      <c r="TPA1110" s="54"/>
      <c r="TPB1110" s="54"/>
      <c r="TPC1110" s="54"/>
      <c r="TPD1110" s="54"/>
      <c r="TPE1110" s="54"/>
      <c r="TPF1110" s="54"/>
      <c r="TPG1110" s="54"/>
      <c r="TPH1110" s="54"/>
      <c r="TPI1110" s="54"/>
      <c r="TPJ1110" s="54"/>
      <c r="TPK1110" s="54"/>
      <c r="TPL1110" s="54"/>
      <c r="TPM1110" s="54"/>
      <c r="TPN1110" s="54"/>
      <c r="TPO1110" s="54"/>
      <c r="TPP1110" s="54"/>
      <c r="TPQ1110" s="54"/>
      <c r="TPR1110" s="54"/>
      <c r="TPS1110" s="54"/>
      <c r="TPT1110" s="54"/>
      <c r="TPU1110" s="54"/>
      <c r="TPV1110" s="54"/>
      <c r="TPW1110" s="54"/>
      <c r="TPX1110" s="54"/>
      <c r="TPY1110" s="54"/>
      <c r="TPZ1110" s="54"/>
      <c r="TQA1110" s="54"/>
      <c r="TQB1110" s="54"/>
      <c r="TQC1110" s="54"/>
      <c r="TQD1110" s="54"/>
      <c r="TQE1110" s="54"/>
      <c r="TQF1110" s="54"/>
      <c r="TQG1110" s="54"/>
      <c r="TQH1110" s="54"/>
      <c r="TQI1110" s="54"/>
      <c r="TQJ1110" s="54"/>
      <c r="TQK1110" s="54"/>
      <c r="TQL1110" s="54"/>
      <c r="TQM1110" s="54"/>
      <c r="TQN1110" s="54"/>
      <c r="TQO1110" s="54"/>
      <c r="TQP1110" s="54"/>
      <c r="TQQ1110" s="54"/>
      <c r="TQR1110" s="54"/>
      <c r="TQS1110" s="54"/>
      <c r="TQT1110" s="54"/>
      <c r="TQU1110" s="54"/>
      <c r="TQV1110" s="54"/>
      <c r="TQW1110" s="54"/>
      <c r="TQX1110" s="54"/>
      <c r="TQY1110" s="54"/>
      <c r="TQZ1110" s="54"/>
      <c r="TRA1110" s="54"/>
      <c r="TRB1110" s="54"/>
      <c r="TRC1110" s="54"/>
      <c r="TRD1110" s="54"/>
      <c r="TRE1110" s="54"/>
      <c r="TRF1110" s="54"/>
      <c r="TRG1110" s="54"/>
      <c r="TRH1110" s="54"/>
      <c r="TRI1110" s="54"/>
      <c r="TRJ1110" s="54"/>
      <c r="TRK1110" s="54"/>
      <c r="TRL1110" s="54"/>
      <c r="TRM1110" s="54"/>
      <c r="TRN1110" s="54"/>
      <c r="TRO1110" s="54"/>
      <c r="TRP1110" s="54"/>
      <c r="TRQ1110" s="54"/>
      <c r="TRR1110" s="54"/>
      <c r="TRS1110" s="54"/>
      <c r="TRT1110" s="54"/>
      <c r="TRU1110" s="54"/>
      <c r="TRV1110" s="54"/>
      <c r="TRW1110" s="54"/>
      <c r="TRX1110" s="54"/>
      <c r="TRY1110" s="54"/>
      <c r="TRZ1110" s="54"/>
      <c r="TSA1110" s="54"/>
      <c r="TSB1110" s="54"/>
      <c r="TSC1110" s="54"/>
      <c r="TSD1110" s="54"/>
      <c r="TSE1110" s="54"/>
      <c r="TSF1110" s="54"/>
      <c r="TSG1110" s="54"/>
      <c r="TSH1110" s="54"/>
      <c r="TSI1110" s="54"/>
      <c r="TSJ1110" s="54"/>
      <c r="TSK1110" s="54"/>
      <c r="TSL1110" s="54"/>
      <c r="TSM1110" s="54"/>
      <c r="TSN1110" s="54"/>
      <c r="TSO1110" s="54"/>
      <c r="TSP1110" s="54"/>
      <c r="TSQ1110" s="54"/>
      <c r="TSR1110" s="54"/>
      <c r="TSS1110" s="54"/>
      <c r="TST1110" s="54"/>
      <c r="TSU1110" s="54"/>
      <c r="TSV1110" s="54"/>
      <c r="TSW1110" s="54"/>
      <c r="TSX1110" s="54"/>
      <c r="TSY1110" s="54"/>
      <c r="TSZ1110" s="54"/>
      <c r="TTA1110" s="54"/>
      <c r="TTB1110" s="54"/>
      <c r="TTC1110" s="54"/>
      <c r="TTD1110" s="54"/>
      <c r="TTE1110" s="54"/>
      <c r="TTF1110" s="54"/>
      <c r="TTG1110" s="54"/>
      <c r="TTH1110" s="54"/>
      <c r="TTI1110" s="54"/>
      <c r="TTJ1110" s="54"/>
      <c r="TTK1110" s="54"/>
      <c r="TTL1110" s="54"/>
      <c r="TTM1110" s="54"/>
      <c r="TTN1110" s="54"/>
      <c r="TTO1110" s="54"/>
      <c r="TTP1110" s="54"/>
      <c r="TTQ1110" s="54"/>
      <c r="TTR1110" s="54"/>
      <c r="TTS1110" s="54"/>
      <c r="TTT1110" s="54"/>
      <c r="TTU1110" s="54"/>
      <c r="TTV1110" s="54"/>
      <c r="TTW1110" s="54"/>
      <c r="TTX1110" s="54"/>
      <c r="TTY1110" s="54"/>
      <c r="TTZ1110" s="54"/>
      <c r="TUA1110" s="54"/>
      <c r="TUB1110" s="54"/>
      <c r="TUC1110" s="54"/>
      <c r="TUD1110" s="54"/>
      <c r="TUE1110" s="54"/>
      <c r="TUF1110" s="54"/>
      <c r="TUG1110" s="54"/>
      <c r="TUH1110" s="54"/>
      <c r="TUI1110" s="54"/>
      <c r="TUJ1110" s="54"/>
      <c r="TUK1110" s="54"/>
      <c r="TUL1110" s="54"/>
      <c r="TUM1110" s="54"/>
      <c r="TUN1110" s="54"/>
      <c r="TUO1110" s="54"/>
      <c r="TUP1110" s="54"/>
      <c r="TUQ1110" s="54"/>
      <c r="TUR1110" s="54"/>
      <c r="TUS1110" s="54"/>
      <c r="TUT1110" s="54"/>
      <c r="TUU1110" s="54"/>
      <c r="TUV1110" s="54"/>
      <c r="TUW1110" s="54"/>
      <c r="TUX1110" s="54"/>
      <c r="TUY1110" s="54"/>
      <c r="TUZ1110" s="54"/>
      <c r="TVA1110" s="54"/>
      <c r="TVB1110" s="54"/>
      <c r="TVC1110" s="54"/>
      <c r="TVD1110" s="54"/>
      <c r="TVE1110" s="54"/>
      <c r="TVF1110" s="54"/>
      <c r="TVG1110" s="54"/>
      <c r="TVH1110" s="54"/>
      <c r="TVI1110" s="54"/>
      <c r="TVJ1110" s="54"/>
      <c r="TVK1110" s="54"/>
      <c r="TVL1110" s="54"/>
      <c r="TVM1110" s="54"/>
      <c r="TVN1110" s="54"/>
      <c r="TVO1110" s="54"/>
      <c r="TVP1110" s="54"/>
      <c r="TVQ1110" s="54"/>
      <c r="TVR1110" s="54"/>
      <c r="TVS1110" s="54"/>
      <c r="TVT1110" s="54"/>
      <c r="TVU1110" s="54"/>
      <c r="TVV1110" s="54"/>
      <c r="TVW1110" s="54"/>
      <c r="TVX1110" s="54"/>
      <c r="TVY1110" s="54"/>
      <c r="TVZ1110" s="54"/>
      <c r="TWA1110" s="54"/>
      <c r="TWB1110" s="54"/>
      <c r="TWC1110" s="54"/>
      <c r="TWD1110" s="54"/>
      <c r="TWE1110" s="54"/>
      <c r="TWF1110" s="54"/>
      <c r="TWG1110" s="54"/>
      <c r="TWH1110" s="54"/>
      <c r="TWI1110" s="54"/>
      <c r="TWJ1110" s="54"/>
      <c r="TWK1110" s="54"/>
      <c r="TWL1110" s="54"/>
      <c r="TWM1110" s="54"/>
      <c r="TWN1110" s="54"/>
      <c r="TWO1110" s="54"/>
      <c r="TWP1110" s="54"/>
      <c r="TWQ1110" s="54"/>
      <c r="TWR1110" s="54"/>
      <c r="TWS1110" s="54"/>
      <c r="TWT1110" s="54"/>
      <c r="TWU1110" s="54"/>
      <c r="TWV1110" s="54"/>
      <c r="TWW1110" s="54"/>
      <c r="TWX1110" s="54"/>
      <c r="TWY1110" s="54"/>
      <c r="TWZ1110" s="54"/>
      <c r="TXA1110" s="54"/>
      <c r="TXB1110" s="54"/>
      <c r="TXC1110" s="54"/>
      <c r="TXD1110" s="54"/>
      <c r="TXE1110" s="54"/>
      <c r="TXF1110" s="54"/>
      <c r="TXG1110" s="54"/>
      <c r="TXH1110" s="54"/>
      <c r="TXI1110" s="54"/>
      <c r="TXJ1110" s="54"/>
      <c r="TXK1110" s="54"/>
      <c r="TXL1110" s="54"/>
      <c r="TXM1110" s="54"/>
      <c r="TXN1110" s="54"/>
      <c r="TXO1110" s="54"/>
      <c r="TXP1110" s="54"/>
      <c r="TXQ1110" s="54"/>
      <c r="TXR1110" s="54"/>
      <c r="TXS1110" s="54"/>
      <c r="TXT1110" s="54"/>
      <c r="TXU1110" s="54"/>
      <c r="TXV1110" s="54"/>
      <c r="TXW1110" s="54"/>
      <c r="TXX1110" s="54"/>
      <c r="TXY1110" s="54"/>
      <c r="TXZ1110" s="54"/>
      <c r="TYA1110" s="54"/>
      <c r="TYB1110" s="54"/>
      <c r="TYC1110" s="54"/>
      <c r="TYD1110" s="54"/>
      <c r="TYE1110" s="54"/>
      <c r="TYF1110" s="54"/>
      <c r="TYG1110" s="54"/>
      <c r="TYH1110" s="54"/>
      <c r="TYI1110" s="54"/>
      <c r="TYJ1110" s="54"/>
      <c r="TYK1110" s="54"/>
      <c r="TYL1110" s="54"/>
      <c r="TYM1110" s="54"/>
      <c r="TYN1110" s="54"/>
      <c r="TYO1110" s="54"/>
      <c r="TYP1110" s="54"/>
      <c r="TYQ1110" s="54"/>
      <c r="TYR1110" s="54"/>
      <c r="TYS1110" s="54"/>
      <c r="TYT1110" s="54"/>
      <c r="TYU1110" s="54"/>
      <c r="TYV1110" s="54"/>
      <c r="TYW1110" s="54"/>
      <c r="TYX1110" s="54"/>
      <c r="TYY1110" s="54"/>
      <c r="TYZ1110" s="54"/>
      <c r="TZA1110" s="54"/>
      <c r="TZB1110" s="54"/>
      <c r="TZC1110" s="54"/>
      <c r="TZD1110" s="54"/>
      <c r="TZE1110" s="54"/>
      <c r="TZF1110" s="54"/>
      <c r="TZG1110" s="54"/>
      <c r="TZH1110" s="54"/>
      <c r="TZI1110" s="54"/>
      <c r="TZJ1110" s="54"/>
      <c r="TZK1110" s="54"/>
      <c r="TZL1110" s="54"/>
      <c r="TZM1110" s="54"/>
      <c r="TZN1110" s="54"/>
      <c r="TZO1110" s="54"/>
      <c r="TZP1110" s="54"/>
      <c r="TZQ1110" s="54"/>
      <c r="TZR1110" s="54"/>
      <c r="TZS1110" s="54"/>
      <c r="TZT1110" s="54"/>
      <c r="TZU1110" s="54"/>
      <c r="TZV1110" s="54"/>
      <c r="TZW1110" s="54"/>
      <c r="TZX1110" s="54"/>
      <c r="TZY1110" s="54"/>
      <c r="TZZ1110" s="54"/>
      <c r="UAA1110" s="54"/>
      <c r="UAB1110" s="54"/>
      <c r="UAC1110" s="54"/>
      <c r="UAD1110" s="54"/>
      <c r="UAE1110" s="54"/>
      <c r="UAF1110" s="54"/>
      <c r="UAG1110" s="54"/>
      <c r="UAH1110" s="54"/>
      <c r="UAI1110" s="54"/>
      <c r="UAJ1110" s="54"/>
      <c r="UAK1110" s="54"/>
      <c r="UAL1110" s="54"/>
      <c r="UAM1110" s="54"/>
      <c r="UAN1110" s="54"/>
      <c r="UAO1110" s="54"/>
      <c r="UAP1110" s="54"/>
      <c r="UAQ1110" s="54"/>
      <c r="UAR1110" s="54"/>
      <c r="UAS1110" s="54"/>
      <c r="UAT1110" s="54"/>
      <c r="UAU1110" s="54"/>
      <c r="UAV1110" s="54"/>
      <c r="UAW1110" s="54"/>
      <c r="UAX1110" s="54"/>
      <c r="UAY1110" s="54"/>
      <c r="UAZ1110" s="54"/>
      <c r="UBA1110" s="54"/>
      <c r="UBB1110" s="54"/>
      <c r="UBC1110" s="54"/>
      <c r="UBD1110" s="54"/>
      <c r="UBE1110" s="54"/>
      <c r="UBF1110" s="54"/>
      <c r="UBG1110" s="54"/>
      <c r="UBH1110" s="54"/>
      <c r="UBI1110" s="54"/>
      <c r="UBJ1110" s="54"/>
      <c r="UBK1110" s="54"/>
      <c r="UBL1110" s="54"/>
      <c r="UBM1110" s="54"/>
      <c r="UBN1110" s="54"/>
      <c r="UBO1110" s="54"/>
      <c r="UBP1110" s="54"/>
      <c r="UBQ1110" s="54"/>
      <c r="UBR1110" s="54"/>
      <c r="UBS1110" s="54"/>
      <c r="UBT1110" s="54"/>
      <c r="UBU1110" s="54"/>
      <c r="UBV1110" s="54"/>
      <c r="UBW1110" s="54"/>
      <c r="UBX1110" s="54"/>
      <c r="UBY1110" s="54"/>
      <c r="UBZ1110" s="54"/>
      <c r="UCA1110" s="54"/>
      <c r="UCB1110" s="54"/>
      <c r="UCC1110" s="54"/>
      <c r="UCD1110" s="54"/>
      <c r="UCE1110" s="54"/>
      <c r="UCF1110" s="54"/>
      <c r="UCG1110" s="54"/>
      <c r="UCH1110" s="54"/>
      <c r="UCI1110" s="54"/>
      <c r="UCJ1110" s="54"/>
      <c r="UCK1110" s="54"/>
      <c r="UCL1110" s="54"/>
      <c r="UCM1110" s="54"/>
      <c r="UCN1110" s="54"/>
      <c r="UCO1110" s="54"/>
      <c r="UCP1110" s="54"/>
      <c r="UCQ1110" s="54"/>
      <c r="UCR1110" s="54"/>
      <c r="UCS1110" s="54"/>
      <c r="UCT1110" s="54"/>
      <c r="UCU1110" s="54"/>
      <c r="UCV1110" s="54"/>
      <c r="UCW1110" s="54"/>
      <c r="UCX1110" s="54"/>
      <c r="UCY1110" s="54"/>
      <c r="UCZ1110" s="54"/>
      <c r="UDA1110" s="54"/>
      <c r="UDB1110" s="54"/>
      <c r="UDC1110" s="54"/>
      <c r="UDD1110" s="54"/>
      <c r="UDE1110" s="54"/>
      <c r="UDF1110" s="54"/>
      <c r="UDG1110" s="54"/>
      <c r="UDH1110" s="54"/>
      <c r="UDI1110" s="54"/>
      <c r="UDJ1110" s="54"/>
      <c r="UDK1110" s="54"/>
      <c r="UDL1110" s="54"/>
      <c r="UDM1110" s="54"/>
      <c r="UDN1110" s="54"/>
      <c r="UDO1110" s="54"/>
      <c r="UDP1110" s="54"/>
      <c r="UDQ1110" s="54"/>
      <c r="UDR1110" s="54"/>
      <c r="UDS1110" s="54"/>
      <c r="UDT1110" s="54"/>
      <c r="UDU1110" s="54"/>
      <c r="UDV1110" s="54"/>
      <c r="UDW1110" s="54"/>
      <c r="UDX1110" s="54"/>
      <c r="UDY1110" s="54"/>
      <c r="UDZ1110" s="54"/>
      <c r="UEA1110" s="54"/>
      <c r="UEB1110" s="54"/>
      <c r="UEC1110" s="54"/>
      <c r="UED1110" s="54"/>
      <c r="UEE1110" s="54"/>
      <c r="UEF1110" s="54"/>
      <c r="UEG1110" s="54"/>
      <c r="UEH1110" s="54"/>
      <c r="UEI1110" s="54"/>
      <c r="UEJ1110" s="54"/>
      <c r="UEK1110" s="54"/>
      <c r="UEL1110" s="54"/>
      <c r="UEM1110" s="54"/>
      <c r="UEN1110" s="54"/>
      <c r="UEO1110" s="54"/>
      <c r="UEP1110" s="54"/>
      <c r="UEQ1110" s="54"/>
      <c r="UER1110" s="54"/>
      <c r="UES1110" s="54"/>
      <c r="UET1110" s="54"/>
      <c r="UEU1110" s="54"/>
      <c r="UEV1110" s="54"/>
      <c r="UEW1110" s="54"/>
      <c r="UEX1110" s="54"/>
      <c r="UEY1110" s="54"/>
      <c r="UEZ1110" s="54"/>
      <c r="UFA1110" s="54"/>
      <c r="UFB1110" s="54"/>
      <c r="UFC1110" s="54"/>
      <c r="UFD1110" s="54"/>
      <c r="UFE1110" s="54"/>
      <c r="UFF1110" s="54"/>
      <c r="UFG1110" s="54"/>
      <c r="UFH1110" s="54"/>
      <c r="UFI1110" s="54"/>
      <c r="UFJ1110" s="54"/>
      <c r="UFK1110" s="54"/>
      <c r="UFL1110" s="54"/>
      <c r="UFM1110" s="54"/>
      <c r="UFN1110" s="54"/>
      <c r="UFO1110" s="54"/>
      <c r="UFP1110" s="54"/>
      <c r="UFQ1110" s="54"/>
      <c r="UFR1110" s="54"/>
      <c r="UFS1110" s="54"/>
      <c r="UFT1110" s="54"/>
      <c r="UFU1110" s="54"/>
      <c r="UFV1110" s="54"/>
      <c r="UFW1110" s="54"/>
      <c r="UFX1110" s="54"/>
      <c r="UFY1110" s="54"/>
      <c r="UFZ1110" s="54"/>
      <c r="UGA1110" s="54"/>
      <c r="UGB1110" s="54"/>
      <c r="UGC1110" s="54"/>
      <c r="UGD1110" s="54"/>
      <c r="UGE1110" s="54"/>
      <c r="UGF1110" s="54"/>
      <c r="UGG1110" s="54"/>
      <c r="UGH1110" s="54"/>
      <c r="UGI1110" s="54"/>
      <c r="UGJ1110" s="54"/>
      <c r="UGK1110" s="54"/>
      <c r="UGL1110" s="54"/>
      <c r="UGM1110" s="54"/>
      <c r="UGN1110" s="54"/>
      <c r="UGO1110" s="54"/>
      <c r="UGP1110" s="54"/>
      <c r="UGQ1110" s="54"/>
      <c r="UGR1110" s="54"/>
      <c r="UGS1110" s="54"/>
      <c r="UGT1110" s="54"/>
      <c r="UGU1110" s="54"/>
      <c r="UGV1110" s="54"/>
      <c r="UGW1110" s="54"/>
      <c r="UGX1110" s="54"/>
      <c r="UGY1110" s="54"/>
      <c r="UGZ1110" s="54"/>
      <c r="UHA1110" s="54"/>
      <c r="UHB1110" s="54"/>
      <c r="UHC1110" s="54"/>
      <c r="UHD1110" s="54"/>
      <c r="UHE1110" s="54"/>
      <c r="UHF1110" s="54"/>
      <c r="UHG1110" s="54"/>
      <c r="UHH1110" s="54"/>
      <c r="UHI1110" s="54"/>
      <c r="UHJ1110" s="54"/>
      <c r="UHK1110" s="54"/>
      <c r="UHL1110" s="54"/>
      <c r="UHM1110" s="54"/>
      <c r="UHN1110" s="54"/>
      <c r="UHO1110" s="54"/>
      <c r="UHP1110" s="54"/>
      <c r="UHQ1110" s="54"/>
      <c r="UHR1110" s="54"/>
      <c r="UHS1110" s="54"/>
      <c r="UHT1110" s="54"/>
      <c r="UHU1110" s="54"/>
      <c r="UHV1110" s="54"/>
      <c r="UHW1110" s="54"/>
      <c r="UHX1110" s="54"/>
      <c r="UHY1110" s="54"/>
      <c r="UHZ1110" s="54"/>
      <c r="UIA1110" s="54"/>
      <c r="UIB1110" s="54"/>
      <c r="UIC1110" s="54"/>
      <c r="UID1110" s="54"/>
      <c r="UIE1110" s="54"/>
      <c r="UIF1110" s="54"/>
      <c r="UIG1110" s="54"/>
      <c r="UIH1110" s="54"/>
      <c r="UII1110" s="54"/>
      <c r="UIJ1110" s="54"/>
      <c r="UIK1110" s="54"/>
      <c r="UIL1110" s="54"/>
      <c r="UIM1110" s="54"/>
      <c r="UIN1110" s="54"/>
      <c r="UIO1110" s="54"/>
      <c r="UIP1110" s="54"/>
      <c r="UIQ1110" s="54"/>
      <c r="UIR1110" s="54"/>
      <c r="UIS1110" s="54"/>
      <c r="UIT1110" s="54"/>
      <c r="UIU1110" s="54"/>
      <c r="UIV1110" s="54"/>
      <c r="UIW1110" s="54"/>
      <c r="UIX1110" s="54"/>
      <c r="UIY1110" s="54"/>
      <c r="UIZ1110" s="54"/>
      <c r="UJA1110" s="54"/>
      <c r="UJB1110" s="54"/>
      <c r="UJC1110" s="54"/>
      <c r="UJD1110" s="54"/>
      <c r="UJE1110" s="54"/>
      <c r="UJF1110" s="54"/>
      <c r="UJG1110" s="54"/>
      <c r="UJH1110" s="54"/>
      <c r="UJI1110" s="54"/>
      <c r="UJJ1110" s="54"/>
      <c r="UJK1110" s="54"/>
      <c r="UJL1110" s="54"/>
      <c r="UJM1110" s="54"/>
      <c r="UJN1110" s="54"/>
      <c r="UJO1110" s="54"/>
      <c r="UJP1110" s="54"/>
      <c r="UJQ1110" s="54"/>
      <c r="UJR1110" s="54"/>
      <c r="UJS1110" s="54"/>
      <c r="UJT1110" s="54"/>
      <c r="UJU1110" s="54"/>
      <c r="UJV1110" s="54"/>
      <c r="UJW1110" s="54"/>
      <c r="UJX1110" s="54"/>
      <c r="UJY1110" s="54"/>
      <c r="UJZ1110" s="54"/>
      <c r="UKA1110" s="54"/>
      <c r="UKB1110" s="54"/>
      <c r="UKC1110" s="54"/>
      <c r="UKD1110" s="54"/>
      <c r="UKE1110" s="54"/>
      <c r="UKF1110" s="54"/>
      <c r="UKG1110" s="54"/>
      <c r="UKH1110" s="54"/>
      <c r="UKI1110" s="54"/>
      <c r="UKJ1110" s="54"/>
      <c r="UKK1110" s="54"/>
      <c r="UKL1110" s="54"/>
      <c r="UKM1110" s="54"/>
      <c r="UKN1110" s="54"/>
      <c r="UKO1110" s="54"/>
      <c r="UKP1110" s="54"/>
      <c r="UKQ1110" s="54"/>
      <c r="UKR1110" s="54"/>
      <c r="UKS1110" s="54"/>
      <c r="UKT1110" s="54"/>
      <c r="UKU1110" s="54"/>
      <c r="UKV1110" s="54"/>
      <c r="UKW1110" s="54"/>
      <c r="UKX1110" s="54"/>
      <c r="UKY1110" s="54"/>
      <c r="UKZ1110" s="54"/>
      <c r="ULA1110" s="54"/>
      <c r="ULB1110" s="54"/>
      <c r="ULC1110" s="54"/>
      <c r="ULD1110" s="54"/>
      <c r="ULE1110" s="54"/>
      <c r="ULF1110" s="54"/>
      <c r="ULG1110" s="54"/>
      <c r="ULH1110" s="54"/>
      <c r="ULI1110" s="54"/>
      <c r="ULJ1110" s="54"/>
      <c r="ULK1110" s="54"/>
      <c r="ULL1110" s="54"/>
      <c r="ULM1110" s="54"/>
      <c r="ULN1110" s="54"/>
      <c r="ULO1110" s="54"/>
      <c r="ULP1110" s="54"/>
      <c r="ULQ1110" s="54"/>
      <c r="ULR1110" s="54"/>
      <c r="ULS1110" s="54"/>
      <c r="ULT1110" s="54"/>
      <c r="ULU1110" s="54"/>
      <c r="ULV1110" s="54"/>
      <c r="ULW1110" s="54"/>
      <c r="ULX1110" s="54"/>
      <c r="ULY1110" s="54"/>
      <c r="ULZ1110" s="54"/>
      <c r="UMA1110" s="54"/>
      <c r="UMB1110" s="54"/>
      <c r="UMC1110" s="54"/>
      <c r="UMD1110" s="54"/>
      <c r="UME1110" s="54"/>
      <c r="UMF1110" s="54"/>
      <c r="UMG1110" s="54"/>
      <c r="UMH1110" s="54"/>
      <c r="UMI1110" s="54"/>
      <c r="UMJ1110" s="54"/>
      <c r="UMK1110" s="54"/>
      <c r="UML1110" s="54"/>
      <c r="UMM1110" s="54"/>
      <c r="UMN1110" s="54"/>
      <c r="UMO1110" s="54"/>
      <c r="UMP1110" s="54"/>
      <c r="UMQ1110" s="54"/>
      <c r="UMR1110" s="54"/>
      <c r="UMS1110" s="54"/>
      <c r="UMT1110" s="54"/>
      <c r="UMU1110" s="54"/>
      <c r="UMV1110" s="54"/>
      <c r="UMW1110" s="54"/>
      <c r="UMX1110" s="54"/>
      <c r="UMY1110" s="54"/>
      <c r="UMZ1110" s="54"/>
      <c r="UNA1110" s="54"/>
      <c r="UNB1110" s="54"/>
      <c r="UNC1110" s="54"/>
      <c r="UND1110" s="54"/>
      <c r="UNE1110" s="54"/>
      <c r="UNF1110" s="54"/>
      <c r="UNG1110" s="54"/>
      <c r="UNH1110" s="54"/>
      <c r="UNI1110" s="54"/>
      <c r="UNJ1110" s="54"/>
      <c r="UNK1110" s="54"/>
      <c r="UNL1110" s="54"/>
      <c r="UNM1110" s="54"/>
      <c r="UNN1110" s="54"/>
      <c r="UNO1110" s="54"/>
      <c r="UNP1110" s="54"/>
      <c r="UNQ1110" s="54"/>
      <c r="UNR1110" s="54"/>
      <c r="UNS1110" s="54"/>
      <c r="UNT1110" s="54"/>
      <c r="UNU1110" s="54"/>
      <c r="UNV1110" s="54"/>
      <c r="UNW1110" s="54"/>
      <c r="UNX1110" s="54"/>
      <c r="UNY1110" s="54"/>
      <c r="UNZ1110" s="54"/>
      <c r="UOA1110" s="54"/>
      <c r="UOB1110" s="54"/>
      <c r="UOC1110" s="54"/>
      <c r="UOD1110" s="54"/>
      <c r="UOE1110" s="54"/>
      <c r="UOF1110" s="54"/>
      <c r="UOG1110" s="54"/>
      <c r="UOH1110" s="54"/>
      <c r="UOI1110" s="54"/>
      <c r="UOJ1110" s="54"/>
      <c r="UOK1110" s="54"/>
      <c r="UOL1110" s="54"/>
      <c r="UOM1110" s="54"/>
      <c r="UON1110" s="54"/>
      <c r="UOO1110" s="54"/>
      <c r="UOP1110" s="54"/>
      <c r="UOQ1110" s="54"/>
      <c r="UOR1110" s="54"/>
      <c r="UOS1110" s="54"/>
      <c r="UOT1110" s="54"/>
      <c r="UOU1110" s="54"/>
      <c r="UOV1110" s="54"/>
      <c r="UOW1110" s="54"/>
      <c r="UOX1110" s="54"/>
      <c r="UOY1110" s="54"/>
      <c r="UOZ1110" s="54"/>
      <c r="UPA1110" s="54"/>
      <c r="UPB1110" s="54"/>
      <c r="UPC1110" s="54"/>
      <c r="UPD1110" s="54"/>
      <c r="UPE1110" s="54"/>
      <c r="UPF1110" s="54"/>
      <c r="UPG1110" s="54"/>
      <c r="UPH1110" s="54"/>
      <c r="UPI1110" s="54"/>
      <c r="UPJ1110" s="54"/>
      <c r="UPK1110" s="54"/>
      <c r="UPL1110" s="54"/>
      <c r="UPM1110" s="54"/>
      <c r="UPN1110" s="54"/>
      <c r="UPO1110" s="54"/>
      <c r="UPP1110" s="54"/>
      <c r="UPQ1110" s="54"/>
      <c r="UPR1110" s="54"/>
      <c r="UPS1110" s="54"/>
      <c r="UPT1110" s="54"/>
      <c r="UPU1110" s="54"/>
      <c r="UPV1110" s="54"/>
      <c r="UPW1110" s="54"/>
      <c r="UPX1110" s="54"/>
      <c r="UPY1110" s="54"/>
      <c r="UPZ1110" s="54"/>
      <c r="UQA1110" s="54"/>
      <c r="UQB1110" s="54"/>
      <c r="UQC1110" s="54"/>
      <c r="UQD1110" s="54"/>
      <c r="UQE1110" s="54"/>
      <c r="UQF1110" s="54"/>
      <c r="UQG1110" s="54"/>
      <c r="UQH1110" s="54"/>
      <c r="UQI1110" s="54"/>
      <c r="UQJ1110" s="54"/>
      <c r="UQK1110" s="54"/>
      <c r="UQL1110" s="54"/>
      <c r="UQM1110" s="54"/>
      <c r="UQN1110" s="54"/>
      <c r="UQO1110" s="54"/>
      <c r="UQP1110" s="54"/>
      <c r="UQQ1110" s="54"/>
      <c r="UQR1110" s="54"/>
      <c r="UQS1110" s="54"/>
      <c r="UQT1110" s="54"/>
      <c r="UQU1110" s="54"/>
      <c r="UQV1110" s="54"/>
      <c r="UQW1110" s="54"/>
      <c r="UQX1110" s="54"/>
      <c r="UQY1110" s="54"/>
      <c r="UQZ1110" s="54"/>
      <c r="URA1110" s="54"/>
      <c r="URB1110" s="54"/>
      <c r="URC1110" s="54"/>
      <c r="URD1110" s="54"/>
      <c r="URE1110" s="54"/>
      <c r="URF1110" s="54"/>
      <c r="URG1110" s="54"/>
      <c r="URH1110" s="54"/>
      <c r="URI1110" s="54"/>
      <c r="URJ1110" s="54"/>
      <c r="URK1110" s="54"/>
      <c r="URL1110" s="54"/>
      <c r="URM1110" s="54"/>
      <c r="URN1110" s="54"/>
      <c r="URO1110" s="54"/>
      <c r="URP1110" s="54"/>
      <c r="URQ1110" s="54"/>
      <c r="URR1110" s="54"/>
      <c r="URS1110" s="54"/>
      <c r="URT1110" s="54"/>
      <c r="URU1110" s="54"/>
      <c r="URV1110" s="54"/>
      <c r="URW1110" s="54"/>
      <c r="URX1110" s="54"/>
      <c r="URY1110" s="54"/>
      <c r="URZ1110" s="54"/>
      <c r="USA1110" s="54"/>
      <c r="USB1110" s="54"/>
      <c r="USC1110" s="54"/>
      <c r="USD1110" s="54"/>
      <c r="USE1110" s="54"/>
      <c r="USF1110" s="54"/>
      <c r="USG1110" s="54"/>
      <c r="USH1110" s="54"/>
      <c r="USI1110" s="54"/>
      <c r="USJ1110" s="54"/>
      <c r="USK1110" s="54"/>
      <c r="USL1110" s="54"/>
      <c r="USM1110" s="54"/>
      <c r="USN1110" s="54"/>
      <c r="USO1110" s="54"/>
      <c r="USP1110" s="54"/>
      <c r="USQ1110" s="54"/>
      <c r="USR1110" s="54"/>
      <c r="USS1110" s="54"/>
      <c r="UST1110" s="54"/>
      <c r="USU1110" s="54"/>
      <c r="USV1110" s="54"/>
      <c r="USW1110" s="54"/>
      <c r="USX1110" s="54"/>
      <c r="USY1110" s="54"/>
      <c r="USZ1110" s="54"/>
      <c r="UTA1110" s="54"/>
      <c r="UTB1110" s="54"/>
      <c r="UTC1110" s="54"/>
      <c r="UTD1110" s="54"/>
      <c r="UTE1110" s="54"/>
      <c r="UTF1110" s="54"/>
      <c r="UTG1110" s="54"/>
      <c r="UTH1110" s="54"/>
      <c r="UTI1110" s="54"/>
      <c r="UTJ1110" s="54"/>
      <c r="UTK1110" s="54"/>
      <c r="UTL1110" s="54"/>
      <c r="UTM1110" s="54"/>
      <c r="UTN1110" s="54"/>
      <c r="UTO1110" s="54"/>
      <c r="UTP1110" s="54"/>
      <c r="UTQ1110" s="54"/>
      <c r="UTR1110" s="54"/>
      <c r="UTS1110" s="54"/>
      <c r="UTT1110" s="54"/>
      <c r="UTU1110" s="54"/>
      <c r="UTV1110" s="54"/>
      <c r="UTW1110" s="54"/>
      <c r="UTX1110" s="54"/>
      <c r="UTY1110" s="54"/>
      <c r="UTZ1110" s="54"/>
      <c r="UUA1110" s="54"/>
      <c r="UUB1110" s="54"/>
      <c r="UUC1110" s="54"/>
      <c r="UUD1110" s="54"/>
      <c r="UUE1110" s="54"/>
      <c r="UUF1110" s="54"/>
      <c r="UUG1110" s="54"/>
      <c r="UUH1110" s="54"/>
      <c r="UUI1110" s="54"/>
      <c r="UUJ1110" s="54"/>
      <c r="UUK1110" s="54"/>
      <c r="UUL1110" s="54"/>
      <c r="UUM1110" s="54"/>
      <c r="UUN1110" s="54"/>
      <c r="UUO1110" s="54"/>
      <c r="UUP1110" s="54"/>
      <c r="UUQ1110" s="54"/>
      <c r="UUR1110" s="54"/>
      <c r="UUS1110" s="54"/>
      <c r="UUT1110" s="54"/>
      <c r="UUU1110" s="54"/>
      <c r="UUV1110" s="54"/>
      <c r="UUW1110" s="54"/>
      <c r="UUX1110" s="54"/>
      <c r="UUY1110" s="54"/>
      <c r="UUZ1110" s="54"/>
      <c r="UVA1110" s="54"/>
      <c r="UVB1110" s="54"/>
      <c r="UVC1110" s="54"/>
      <c r="UVD1110" s="54"/>
      <c r="UVE1110" s="54"/>
      <c r="UVF1110" s="54"/>
      <c r="UVG1110" s="54"/>
      <c r="UVH1110" s="54"/>
      <c r="UVI1110" s="54"/>
      <c r="UVJ1110" s="54"/>
      <c r="UVK1110" s="54"/>
      <c r="UVL1110" s="54"/>
      <c r="UVM1110" s="54"/>
      <c r="UVN1110" s="54"/>
      <c r="UVO1110" s="54"/>
      <c r="UVP1110" s="54"/>
      <c r="UVQ1110" s="54"/>
      <c r="UVR1110" s="54"/>
      <c r="UVS1110" s="54"/>
      <c r="UVT1110" s="54"/>
      <c r="UVU1110" s="54"/>
      <c r="UVV1110" s="54"/>
      <c r="UVW1110" s="54"/>
      <c r="UVX1110" s="54"/>
      <c r="UVY1110" s="54"/>
      <c r="UVZ1110" s="54"/>
      <c r="UWA1110" s="54"/>
      <c r="UWB1110" s="54"/>
      <c r="UWC1110" s="54"/>
      <c r="UWD1110" s="54"/>
      <c r="UWE1110" s="54"/>
      <c r="UWF1110" s="54"/>
      <c r="UWG1110" s="54"/>
      <c r="UWH1110" s="54"/>
      <c r="UWI1110" s="54"/>
      <c r="UWJ1110" s="54"/>
      <c r="UWK1110" s="54"/>
      <c r="UWL1110" s="54"/>
      <c r="UWM1110" s="54"/>
      <c r="UWN1110" s="54"/>
      <c r="UWO1110" s="54"/>
      <c r="UWP1110" s="54"/>
      <c r="UWQ1110" s="54"/>
      <c r="UWR1110" s="54"/>
      <c r="UWS1110" s="54"/>
      <c r="UWT1110" s="54"/>
      <c r="UWU1110" s="54"/>
      <c r="UWV1110" s="54"/>
      <c r="UWW1110" s="54"/>
      <c r="UWX1110" s="54"/>
      <c r="UWY1110" s="54"/>
      <c r="UWZ1110" s="54"/>
      <c r="UXA1110" s="54"/>
      <c r="UXB1110" s="54"/>
      <c r="UXC1110" s="54"/>
      <c r="UXD1110" s="54"/>
      <c r="UXE1110" s="54"/>
      <c r="UXF1110" s="54"/>
      <c r="UXG1110" s="54"/>
      <c r="UXH1110" s="54"/>
      <c r="UXI1110" s="54"/>
      <c r="UXJ1110" s="54"/>
      <c r="UXK1110" s="54"/>
      <c r="UXL1110" s="54"/>
      <c r="UXM1110" s="54"/>
      <c r="UXN1110" s="54"/>
      <c r="UXO1110" s="54"/>
      <c r="UXP1110" s="54"/>
      <c r="UXQ1110" s="54"/>
      <c r="UXR1110" s="54"/>
      <c r="UXS1110" s="54"/>
      <c r="UXT1110" s="54"/>
      <c r="UXU1110" s="54"/>
      <c r="UXV1110" s="54"/>
      <c r="UXW1110" s="54"/>
      <c r="UXX1110" s="54"/>
      <c r="UXY1110" s="54"/>
      <c r="UXZ1110" s="54"/>
      <c r="UYA1110" s="54"/>
      <c r="UYB1110" s="54"/>
      <c r="UYC1110" s="54"/>
      <c r="UYD1110" s="54"/>
      <c r="UYE1110" s="54"/>
      <c r="UYF1110" s="54"/>
      <c r="UYG1110" s="54"/>
      <c r="UYH1110" s="54"/>
      <c r="UYI1110" s="54"/>
      <c r="UYJ1110" s="54"/>
      <c r="UYK1110" s="54"/>
      <c r="UYL1110" s="54"/>
      <c r="UYM1110" s="54"/>
      <c r="UYN1110" s="54"/>
      <c r="UYO1110" s="54"/>
      <c r="UYP1110" s="54"/>
      <c r="UYQ1110" s="54"/>
      <c r="UYR1110" s="54"/>
      <c r="UYS1110" s="54"/>
      <c r="UYT1110" s="54"/>
      <c r="UYU1110" s="54"/>
      <c r="UYV1110" s="54"/>
      <c r="UYW1110" s="54"/>
      <c r="UYX1110" s="54"/>
      <c r="UYY1110" s="54"/>
      <c r="UYZ1110" s="54"/>
      <c r="UZA1110" s="54"/>
      <c r="UZB1110" s="54"/>
      <c r="UZC1110" s="54"/>
      <c r="UZD1110" s="54"/>
      <c r="UZE1110" s="54"/>
      <c r="UZF1110" s="54"/>
      <c r="UZG1110" s="54"/>
      <c r="UZH1110" s="54"/>
      <c r="UZI1110" s="54"/>
      <c r="UZJ1110" s="54"/>
      <c r="UZK1110" s="54"/>
      <c r="UZL1110" s="54"/>
      <c r="UZM1110" s="54"/>
      <c r="UZN1110" s="54"/>
      <c r="UZO1110" s="54"/>
      <c r="UZP1110" s="54"/>
      <c r="UZQ1110" s="54"/>
      <c r="UZR1110" s="54"/>
      <c r="UZS1110" s="54"/>
      <c r="UZT1110" s="54"/>
      <c r="UZU1110" s="54"/>
      <c r="UZV1110" s="54"/>
      <c r="UZW1110" s="54"/>
      <c r="UZX1110" s="54"/>
      <c r="UZY1110" s="54"/>
      <c r="UZZ1110" s="54"/>
      <c r="VAA1110" s="54"/>
      <c r="VAB1110" s="54"/>
      <c r="VAC1110" s="54"/>
      <c r="VAD1110" s="54"/>
      <c r="VAE1110" s="54"/>
      <c r="VAF1110" s="54"/>
      <c r="VAG1110" s="54"/>
      <c r="VAH1110" s="54"/>
      <c r="VAI1110" s="54"/>
      <c r="VAJ1110" s="54"/>
      <c r="VAK1110" s="54"/>
      <c r="VAL1110" s="54"/>
      <c r="VAM1110" s="54"/>
      <c r="VAN1110" s="54"/>
      <c r="VAO1110" s="54"/>
      <c r="VAP1110" s="54"/>
      <c r="VAQ1110" s="54"/>
      <c r="VAR1110" s="54"/>
      <c r="VAS1110" s="54"/>
      <c r="VAT1110" s="54"/>
      <c r="VAU1110" s="54"/>
      <c r="VAV1110" s="54"/>
      <c r="VAW1110" s="54"/>
      <c r="VAX1110" s="54"/>
      <c r="VAY1110" s="54"/>
      <c r="VAZ1110" s="54"/>
      <c r="VBA1110" s="54"/>
      <c r="VBB1110" s="54"/>
      <c r="VBC1110" s="54"/>
      <c r="VBD1110" s="54"/>
      <c r="VBE1110" s="54"/>
      <c r="VBF1110" s="54"/>
      <c r="VBG1110" s="54"/>
      <c r="VBH1110" s="54"/>
      <c r="VBI1110" s="54"/>
      <c r="VBJ1110" s="54"/>
      <c r="VBK1110" s="54"/>
      <c r="VBL1110" s="54"/>
      <c r="VBM1110" s="54"/>
      <c r="VBN1110" s="54"/>
      <c r="VBO1110" s="54"/>
      <c r="VBP1110" s="54"/>
      <c r="VBQ1110" s="54"/>
      <c r="VBR1110" s="54"/>
      <c r="VBS1110" s="54"/>
      <c r="VBT1110" s="54"/>
      <c r="VBU1110" s="54"/>
      <c r="VBV1110" s="54"/>
      <c r="VBW1110" s="54"/>
      <c r="VBX1110" s="54"/>
      <c r="VBY1110" s="54"/>
      <c r="VBZ1110" s="54"/>
      <c r="VCA1110" s="54"/>
      <c r="VCB1110" s="54"/>
      <c r="VCC1110" s="54"/>
      <c r="VCD1110" s="54"/>
      <c r="VCE1110" s="54"/>
      <c r="VCF1110" s="54"/>
      <c r="VCG1110" s="54"/>
      <c r="VCH1110" s="54"/>
      <c r="VCI1110" s="54"/>
      <c r="VCJ1110" s="54"/>
      <c r="VCK1110" s="54"/>
      <c r="VCL1110" s="54"/>
      <c r="VCM1110" s="54"/>
      <c r="VCN1110" s="54"/>
      <c r="VCO1110" s="54"/>
      <c r="VCP1110" s="54"/>
      <c r="VCQ1110" s="54"/>
      <c r="VCR1110" s="54"/>
      <c r="VCS1110" s="54"/>
      <c r="VCT1110" s="54"/>
      <c r="VCU1110" s="54"/>
      <c r="VCV1110" s="54"/>
      <c r="VCW1110" s="54"/>
      <c r="VCX1110" s="54"/>
      <c r="VCY1110" s="54"/>
      <c r="VCZ1110" s="54"/>
      <c r="VDA1110" s="54"/>
      <c r="VDB1110" s="54"/>
      <c r="VDC1110" s="54"/>
      <c r="VDD1110" s="54"/>
      <c r="VDE1110" s="54"/>
      <c r="VDF1110" s="54"/>
      <c r="VDG1110" s="54"/>
      <c r="VDH1110" s="54"/>
      <c r="VDI1110" s="54"/>
      <c r="VDJ1110" s="54"/>
      <c r="VDK1110" s="54"/>
      <c r="VDL1110" s="54"/>
      <c r="VDM1110" s="54"/>
      <c r="VDN1110" s="54"/>
      <c r="VDO1110" s="54"/>
      <c r="VDP1110" s="54"/>
      <c r="VDQ1110" s="54"/>
      <c r="VDR1110" s="54"/>
      <c r="VDS1110" s="54"/>
      <c r="VDT1110" s="54"/>
      <c r="VDU1110" s="54"/>
      <c r="VDV1110" s="54"/>
      <c r="VDW1110" s="54"/>
      <c r="VDX1110" s="54"/>
      <c r="VDY1110" s="54"/>
      <c r="VDZ1110" s="54"/>
      <c r="VEA1110" s="54"/>
      <c r="VEB1110" s="54"/>
      <c r="VEC1110" s="54"/>
      <c r="VED1110" s="54"/>
      <c r="VEE1110" s="54"/>
      <c r="VEF1110" s="54"/>
      <c r="VEG1110" s="54"/>
      <c r="VEH1110" s="54"/>
      <c r="VEI1110" s="54"/>
      <c r="VEJ1110" s="54"/>
      <c r="VEK1110" s="54"/>
      <c r="VEL1110" s="54"/>
      <c r="VEM1110" s="54"/>
      <c r="VEN1110" s="54"/>
      <c r="VEO1110" s="54"/>
      <c r="VEP1110" s="54"/>
      <c r="VEQ1110" s="54"/>
      <c r="VER1110" s="54"/>
      <c r="VES1110" s="54"/>
      <c r="VET1110" s="54"/>
      <c r="VEU1110" s="54"/>
      <c r="VEV1110" s="54"/>
      <c r="VEW1110" s="54"/>
      <c r="VEX1110" s="54"/>
      <c r="VEY1110" s="54"/>
      <c r="VEZ1110" s="54"/>
      <c r="VFA1110" s="54"/>
      <c r="VFB1110" s="54"/>
      <c r="VFC1110" s="54"/>
      <c r="VFD1110" s="54"/>
      <c r="VFE1110" s="54"/>
      <c r="VFF1110" s="54"/>
      <c r="VFG1110" s="54"/>
      <c r="VFH1110" s="54"/>
      <c r="VFI1110" s="54"/>
      <c r="VFJ1110" s="54"/>
      <c r="VFK1110" s="54"/>
      <c r="VFL1110" s="54"/>
      <c r="VFM1110" s="54"/>
      <c r="VFN1110" s="54"/>
      <c r="VFO1110" s="54"/>
      <c r="VFP1110" s="54"/>
      <c r="VFQ1110" s="54"/>
      <c r="VFR1110" s="54"/>
      <c r="VFS1110" s="54"/>
      <c r="VFT1110" s="54"/>
      <c r="VFU1110" s="54"/>
      <c r="VFV1110" s="54"/>
      <c r="VFW1110" s="54"/>
      <c r="VFX1110" s="54"/>
      <c r="VFY1110" s="54"/>
      <c r="VFZ1110" s="54"/>
      <c r="VGA1110" s="54"/>
      <c r="VGB1110" s="54"/>
      <c r="VGC1110" s="54"/>
      <c r="VGD1110" s="54"/>
      <c r="VGE1110" s="54"/>
      <c r="VGF1110" s="54"/>
      <c r="VGG1110" s="54"/>
      <c r="VGH1110" s="54"/>
      <c r="VGI1110" s="54"/>
      <c r="VGJ1110" s="54"/>
      <c r="VGK1110" s="54"/>
      <c r="VGL1110" s="54"/>
      <c r="VGM1110" s="54"/>
      <c r="VGN1110" s="54"/>
      <c r="VGO1110" s="54"/>
      <c r="VGP1110" s="54"/>
      <c r="VGQ1110" s="54"/>
      <c r="VGR1110" s="54"/>
      <c r="VGS1110" s="54"/>
      <c r="VGT1110" s="54"/>
      <c r="VGU1110" s="54"/>
      <c r="VGV1110" s="54"/>
      <c r="VGW1110" s="54"/>
      <c r="VGX1110" s="54"/>
      <c r="VGY1110" s="54"/>
      <c r="VGZ1110" s="54"/>
      <c r="VHA1110" s="54"/>
      <c r="VHB1110" s="54"/>
      <c r="VHC1110" s="54"/>
      <c r="VHD1110" s="54"/>
      <c r="VHE1110" s="54"/>
      <c r="VHF1110" s="54"/>
      <c r="VHG1110" s="54"/>
      <c r="VHH1110" s="54"/>
      <c r="VHI1110" s="54"/>
      <c r="VHJ1110" s="54"/>
      <c r="VHK1110" s="54"/>
      <c r="VHL1110" s="54"/>
      <c r="VHM1110" s="54"/>
      <c r="VHN1110" s="54"/>
      <c r="VHO1110" s="54"/>
      <c r="VHP1110" s="54"/>
      <c r="VHQ1110" s="54"/>
      <c r="VHR1110" s="54"/>
      <c r="VHS1110" s="54"/>
      <c r="VHT1110" s="54"/>
      <c r="VHU1110" s="54"/>
      <c r="VHV1110" s="54"/>
      <c r="VHW1110" s="54"/>
      <c r="VHX1110" s="54"/>
      <c r="VHY1110" s="54"/>
      <c r="VHZ1110" s="54"/>
      <c r="VIA1110" s="54"/>
      <c r="VIB1110" s="54"/>
      <c r="VIC1110" s="54"/>
      <c r="VID1110" s="54"/>
      <c r="VIE1110" s="54"/>
      <c r="VIF1110" s="54"/>
      <c r="VIG1110" s="54"/>
      <c r="VIH1110" s="54"/>
      <c r="VII1110" s="54"/>
      <c r="VIJ1110" s="54"/>
      <c r="VIK1110" s="54"/>
      <c r="VIL1110" s="54"/>
      <c r="VIM1110" s="54"/>
      <c r="VIN1110" s="54"/>
      <c r="VIO1110" s="54"/>
      <c r="VIP1110" s="54"/>
      <c r="VIQ1110" s="54"/>
      <c r="VIR1110" s="54"/>
      <c r="VIS1110" s="54"/>
      <c r="VIT1110" s="54"/>
      <c r="VIU1110" s="54"/>
      <c r="VIV1110" s="54"/>
      <c r="VIW1110" s="54"/>
      <c r="VIX1110" s="54"/>
      <c r="VIY1110" s="54"/>
      <c r="VIZ1110" s="54"/>
      <c r="VJA1110" s="54"/>
      <c r="VJB1110" s="54"/>
      <c r="VJC1110" s="54"/>
      <c r="VJD1110" s="54"/>
      <c r="VJE1110" s="54"/>
      <c r="VJF1110" s="54"/>
      <c r="VJG1110" s="54"/>
      <c r="VJH1110" s="54"/>
      <c r="VJI1110" s="54"/>
      <c r="VJJ1110" s="54"/>
      <c r="VJK1110" s="54"/>
      <c r="VJL1110" s="54"/>
      <c r="VJM1110" s="54"/>
      <c r="VJN1110" s="54"/>
      <c r="VJO1110" s="54"/>
      <c r="VJP1110" s="54"/>
      <c r="VJQ1110" s="54"/>
      <c r="VJR1110" s="54"/>
      <c r="VJS1110" s="54"/>
      <c r="VJT1110" s="54"/>
      <c r="VJU1110" s="54"/>
      <c r="VJV1110" s="54"/>
      <c r="VJW1110" s="54"/>
      <c r="VJX1110" s="54"/>
      <c r="VJY1110" s="54"/>
      <c r="VJZ1110" s="54"/>
      <c r="VKA1110" s="54"/>
      <c r="VKB1110" s="54"/>
      <c r="VKC1110" s="54"/>
      <c r="VKD1110" s="54"/>
      <c r="VKE1110" s="54"/>
      <c r="VKF1110" s="54"/>
      <c r="VKG1110" s="54"/>
      <c r="VKH1110" s="54"/>
      <c r="VKI1110" s="54"/>
      <c r="VKJ1110" s="54"/>
      <c r="VKK1110" s="54"/>
      <c r="VKL1110" s="54"/>
      <c r="VKM1110" s="54"/>
      <c r="VKN1110" s="54"/>
      <c r="VKO1110" s="54"/>
      <c r="VKP1110" s="54"/>
      <c r="VKQ1110" s="54"/>
      <c r="VKR1110" s="54"/>
      <c r="VKS1110" s="54"/>
      <c r="VKT1110" s="54"/>
      <c r="VKU1110" s="54"/>
      <c r="VKV1110" s="54"/>
      <c r="VKW1110" s="54"/>
      <c r="VKX1110" s="54"/>
      <c r="VKY1110" s="54"/>
      <c r="VKZ1110" s="54"/>
      <c r="VLA1110" s="54"/>
      <c r="VLB1110" s="54"/>
      <c r="VLC1110" s="54"/>
      <c r="VLD1110" s="54"/>
      <c r="VLE1110" s="54"/>
      <c r="VLF1110" s="54"/>
      <c r="VLG1110" s="54"/>
      <c r="VLH1110" s="54"/>
      <c r="VLI1110" s="54"/>
      <c r="VLJ1110" s="54"/>
      <c r="VLK1110" s="54"/>
      <c r="VLL1110" s="54"/>
      <c r="VLM1110" s="54"/>
      <c r="VLN1110" s="54"/>
      <c r="VLO1110" s="54"/>
      <c r="VLP1110" s="54"/>
      <c r="VLQ1110" s="54"/>
      <c r="VLR1110" s="54"/>
      <c r="VLS1110" s="54"/>
      <c r="VLT1110" s="54"/>
      <c r="VLU1110" s="54"/>
      <c r="VLV1110" s="54"/>
      <c r="VLW1110" s="54"/>
      <c r="VLX1110" s="54"/>
      <c r="VLY1110" s="54"/>
      <c r="VLZ1110" s="54"/>
      <c r="VMA1110" s="54"/>
      <c r="VMB1110" s="54"/>
      <c r="VMC1110" s="54"/>
      <c r="VMD1110" s="54"/>
      <c r="VME1110" s="54"/>
      <c r="VMF1110" s="54"/>
      <c r="VMG1110" s="54"/>
      <c r="VMH1110" s="54"/>
      <c r="VMI1110" s="54"/>
      <c r="VMJ1110" s="54"/>
      <c r="VMK1110" s="54"/>
      <c r="VML1110" s="54"/>
      <c r="VMM1110" s="54"/>
      <c r="VMN1110" s="54"/>
      <c r="VMO1110" s="54"/>
      <c r="VMP1110" s="54"/>
      <c r="VMQ1110" s="54"/>
      <c r="VMR1110" s="54"/>
      <c r="VMS1110" s="54"/>
      <c r="VMT1110" s="54"/>
      <c r="VMU1110" s="54"/>
      <c r="VMV1110" s="54"/>
      <c r="VMW1110" s="54"/>
      <c r="VMX1110" s="54"/>
      <c r="VMY1110" s="54"/>
      <c r="VMZ1110" s="54"/>
      <c r="VNA1110" s="54"/>
      <c r="VNB1110" s="54"/>
      <c r="VNC1110" s="54"/>
      <c r="VND1110" s="54"/>
      <c r="VNE1110" s="54"/>
      <c r="VNF1110" s="54"/>
      <c r="VNG1110" s="54"/>
      <c r="VNH1110" s="54"/>
      <c r="VNI1110" s="54"/>
      <c r="VNJ1110" s="54"/>
      <c r="VNK1110" s="54"/>
      <c r="VNL1110" s="54"/>
      <c r="VNM1110" s="54"/>
      <c r="VNN1110" s="54"/>
      <c r="VNO1110" s="54"/>
      <c r="VNP1110" s="54"/>
      <c r="VNQ1110" s="54"/>
      <c r="VNR1110" s="54"/>
      <c r="VNS1110" s="54"/>
      <c r="VNT1110" s="54"/>
      <c r="VNU1110" s="54"/>
      <c r="VNV1110" s="54"/>
      <c r="VNW1110" s="54"/>
      <c r="VNX1110" s="54"/>
      <c r="VNY1110" s="54"/>
      <c r="VNZ1110" s="54"/>
      <c r="VOA1110" s="54"/>
      <c r="VOB1110" s="54"/>
      <c r="VOC1110" s="54"/>
      <c r="VOD1110" s="54"/>
      <c r="VOE1110" s="54"/>
      <c r="VOF1110" s="54"/>
      <c r="VOG1110" s="54"/>
      <c r="VOH1110" s="54"/>
      <c r="VOI1110" s="54"/>
      <c r="VOJ1110" s="54"/>
      <c r="VOK1110" s="54"/>
      <c r="VOL1110" s="54"/>
      <c r="VOM1110" s="54"/>
      <c r="VON1110" s="54"/>
      <c r="VOO1110" s="54"/>
      <c r="VOP1110" s="54"/>
      <c r="VOQ1110" s="54"/>
      <c r="VOR1110" s="54"/>
      <c r="VOS1110" s="54"/>
      <c r="VOT1110" s="54"/>
      <c r="VOU1110" s="54"/>
      <c r="VOV1110" s="54"/>
      <c r="VOW1110" s="54"/>
      <c r="VOX1110" s="54"/>
      <c r="VOY1110" s="54"/>
      <c r="VOZ1110" s="54"/>
      <c r="VPA1110" s="54"/>
      <c r="VPB1110" s="54"/>
      <c r="VPC1110" s="54"/>
      <c r="VPD1110" s="54"/>
      <c r="VPE1110" s="54"/>
      <c r="VPF1110" s="54"/>
      <c r="VPG1110" s="54"/>
      <c r="VPH1110" s="54"/>
      <c r="VPI1110" s="54"/>
      <c r="VPJ1110" s="54"/>
      <c r="VPK1110" s="54"/>
      <c r="VPL1110" s="54"/>
      <c r="VPM1110" s="54"/>
      <c r="VPN1110" s="54"/>
      <c r="VPO1110" s="54"/>
      <c r="VPP1110" s="54"/>
      <c r="VPQ1110" s="54"/>
      <c r="VPR1110" s="54"/>
      <c r="VPS1110" s="54"/>
      <c r="VPT1110" s="54"/>
      <c r="VPU1110" s="54"/>
      <c r="VPV1110" s="54"/>
      <c r="VPW1110" s="54"/>
      <c r="VPX1110" s="54"/>
      <c r="VPY1110" s="54"/>
      <c r="VPZ1110" s="54"/>
      <c r="VQA1110" s="54"/>
      <c r="VQB1110" s="54"/>
      <c r="VQC1110" s="54"/>
      <c r="VQD1110" s="54"/>
      <c r="VQE1110" s="54"/>
      <c r="VQF1110" s="54"/>
      <c r="VQG1110" s="54"/>
      <c r="VQH1110" s="54"/>
      <c r="VQI1110" s="54"/>
      <c r="VQJ1110" s="54"/>
      <c r="VQK1110" s="54"/>
      <c r="VQL1110" s="54"/>
      <c r="VQM1110" s="54"/>
      <c r="VQN1110" s="54"/>
      <c r="VQO1110" s="54"/>
      <c r="VQP1110" s="54"/>
      <c r="VQQ1110" s="54"/>
      <c r="VQR1110" s="54"/>
      <c r="VQS1110" s="54"/>
      <c r="VQT1110" s="54"/>
      <c r="VQU1110" s="54"/>
      <c r="VQV1110" s="54"/>
      <c r="VQW1110" s="54"/>
      <c r="VQX1110" s="54"/>
      <c r="VQY1110" s="54"/>
      <c r="VQZ1110" s="54"/>
      <c r="VRA1110" s="54"/>
      <c r="VRB1110" s="54"/>
      <c r="VRC1110" s="54"/>
      <c r="VRD1110" s="54"/>
      <c r="VRE1110" s="54"/>
      <c r="VRF1110" s="54"/>
      <c r="VRG1110" s="54"/>
      <c r="VRH1110" s="54"/>
      <c r="VRI1110" s="54"/>
      <c r="VRJ1110" s="54"/>
      <c r="VRK1110" s="54"/>
      <c r="VRL1110" s="54"/>
      <c r="VRM1110" s="54"/>
      <c r="VRN1110" s="54"/>
      <c r="VRO1110" s="54"/>
      <c r="VRP1110" s="54"/>
      <c r="VRQ1110" s="54"/>
      <c r="VRR1110" s="54"/>
      <c r="VRS1110" s="54"/>
      <c r="VRT1110" s="54"/>
      <c r="VRU1110" s="54"/>
      <c r="VRV1110" s="54"/>
      <c r="VRW1110" s="54"/>
      <c r="VRX1110" s="54"/>
      <c r="VRY1110" s="54"/>
      <c r="VRZ1110" s="54"/>
      <c r="VSA1110" s="54"/>
      <c r="VSB1110" s="54"/>
      <c r="VSC1110" s="54"/>
      <c r="VSD1110" s="54"/>
      <c r="VSE1110" s="54"/>
      <c r="VSF1110" s="54"/>
      <c r="VSG1110" s="54"/>
      <c r="VSH1110" s="54"/>
      <c r="VSI1110" s="54"/>
      <c r="VSJ1110" s="54"/>
      <c r="VSK1110" s="54"/>
      <c r="VSL1110" s="54"/>
      <c r="VSM1110" s="54"/>
      <c r="VSN1110" s="54"/>
      <c r="VSO1110" s="54"/>
      <c r="VSP1110" s="54"/>
      <c r="VSQ1110" s="54"/>
      <c r="VSR1110" s="54"/>
      <c r="VSS1110" s="54"/>
      <c r="VST1110" s="54"/>
      <c r="VSU1110" s="54"/>
      <c r="VSV1110" s="54"/>
      <c r="VSW1110" s="54"/>
      <c r="VSX1110" s="54"/>
      <c r="VSY1110" s="54"/>
      <c r="VSZ1110" s="54"/>
      <c r="VTA1110" s="54"/>
      <c r="VTB1110" s="54"/>
      <c r="VTC1110" s="54"/>
      <c r="VTD1110" s="54"/>
      <c r="VTE1110" s="54"/>
      <c r="VTF1110" s="54"/>
      <c r="VTG1110" s="54"/>
      <c r="VTH1110" s="54"/>
      <c r="VTI1110" s="54"/>
      <c r="VTJ1110" s="54"/>
      <c r="VTK1110" s="54"/>
      <c r="VTL1110" s="54"/>
      <c r="VTM1110" s="54"/>
      <c r="VTN1110" s="54"/>
      <c r="VTO1110" s="54"/>
      <c r="VTP1110" s="54"/>
      <c r="VTQ1110" s="54"/>
      <c r="VTR1110" s="54"/>
      <c r="VTS1110" s="54"/>
      <c r="VTT1110" s="54"/>
      <c r="VTU1110" s="54"/>
      <c r="VTV1110" s="54"/>
      <c r="VTW1110" s="54"/>
      <c r="VTX1110" s="54"/>
      <c r="VTY1110" s="54"/>
      <c r="VTZ1110" s="54"/>
      <c r="VUA1110" s="54"/>
      <c r="VUB1110" s="54"/>
      <c r="VUC1110" s="54"/>
      <c r="VUD1110" s="54"/>
      <c r="VUE1110" s="54"/>
      <c r="VUF1110" s="54"/>
      <c r="VUG1110" s="54"/>
      <c r="VUH1110" s="54"/>
      <c r="VUI1110" s="54"/>
      <c r="VUJ1110" s="54"/>
      <c r="VUK1110" s="54"/>
      <c r="VUL1110" s="54"/>
      <c r="VUM1110" s="54"/>
      <c r="VUN1110" s="54"/>
      <c r="VUO1110" s="54"/>
      <c r="VUP1110" s="54"/>
      <c r="VUQ1110" s="54"/>
      <c r="VUR1110" s="54"/>
      <c r="VUS1110" s="54"/>
      <c r="VUT1110" s="54"/>
      <c r="VUU1110" s="54"/>
      <c r="VUV1110" s="54"/>
      <c r="VUW1110" s="54"/>
      <c r="VUX1110" s="54"/>
      <c r="VUY1110" s="54"/>
      <c r="VUZ1110" s="54"/>
      <c r="VVA1110" s="54"/>
      <c r="VVB1110" s="54"/>
      <c r="VVC1110" s="54"/>
      <c r="VVD1110" s="54"/>
      <c r="VVE1110" s="54"/>
      <c r="VVF1110" s="54"/>
      <c r="VVG1110" s="54"/>
      <c r="VVH1110" s="54"/>
      <c r="VVI1110" s="54"/>
      <c r="VVJ1110" s="54"/>
      <c r="VVK1110" s="54"/>
      <c r="VVL1110" s="54"/>
      <c r="VVM1110" s="54"/>
      <c r="VVN1110" s="54"/>
      <c r="VVO1110" s="54"/>
      <c r="VVP1110" s="54"/>
      <c r="VVQ1110" s="54"/>
      <c r="VVR1110" s="54"/>
      <c r="VVS1110" s="54"/>
      <c r="VVT1110" s="54"/>
      <c r="VVU1110" s="54"/>
      <c r="VVV1110" s="54"/>
      <c r="VVW1110" s="54"/>
      <c r="VVX1110" s="54"/>
      <c r="VVY1110" s="54"/>
      <c r="VVZ1110" s="54"/>
      <c r="VWA1110" s="54"/>
      <c r="VWB1110" s="54"/>
      <c r="VWC1110" s="54"/>
      <c r="VWD1110" s="54"/>
      <c r="VWE1110" s="54"/>
      <c r="VWF1110" s="54"/>
      <c r="VWG1110" s="54"/>
      <c r="VWH1110" s="54"/>
      <c r="VWI1110" s="54"/>
      <c r="VWJ1110" s="54"/>
      <c r="VWK1110" s="54"/>
      <c r="VWL1110" s="54"/>
      <c r="VWM1110" s="54"/>
      <c r="VWN1110" s="54"/>
      <c r="VWO1110" s="54"/>
      <c r="VWP1110" s="54"/>
      <c r="VWQ1110" s="54"/>
      <c r="VWR1110" s="54"/>
      <c r="VWS1110" s="54"/>
      <c r="VWT1110" s="54"/>
      <c r="VWU1110" s="54"/>
      <c r="VWV1110" s="54"/>
      <c r="VWW1110" s="54"/>
      <c r="VWX1110" s="54"/>
      <c r="VWY1110" s="54"/>
      <c r="VWZ1110" s="54"/>
      <c r="VXA1110" s="54"/>
      <c r="VXB1110" s="54"/>
      <c r="VXC1110" s="54"/>
      <c r="VXD1110" s="54"/>
      <c r="VXE1110" s="54"/>
      <c r="VXF1110" s="54"/>
      <c r="VXG1110" s="54"/>
      <c r="VXH1110" s="54"/>
      <c r="VXI1110" s="54"/>
      <c r="VXJ1110" s="54"/>
      <c r="VXK1110" s="54"/>
      <c r="VXL1110" s="54"/>
      <c r="VXM1110" s="54"/>
      <c r="VXN1110" s="54"/>
      <c r="VXO1110" s="54"/>
      <c r="VXP1110" s="54"/>
      <c r="VXQ1110" s="54"/>
      <c r="VXR1110" s="54"/>
      <c r="VXS1110" s="54"/>
      <c r="VXT1110" s="54"/>
      <c r="VXU1110" s="54"/>
      <c r="VXV1110" s="54"/>
      <c r="VXW1110" s="54"/>
      <c r="VXX1110" s="54"/>
      <c r="VXY1110" s="54"/>
      <c r="VXZ1110" s="54"/>
      <c r="VYA1110" s="54"/>
      <c r="VYB1110" s="54"/>
      <c r="VYC1110" s="54"/>
      <c r="VYD1110" s="54"/>
      <c r="VYE1110" s="54"/>
      <c r="VYF1110" s="54"/>
      <c r="VYG1110" s="54"/>
      <c r="VYH1110" s="54"/>
      <c r="VYI1110" s="54"/>
      <c r="VYJ1110" s="54"/>
      <c r="VYK1110" s="54"/>
      <c r="VYL1110" s="54"/>
      <c r="VYM1110" s="54"/>
      <c r="VYN1110" s="54"/>
      <c r="VYO1110" s="54"/>
      <c r="VYP1110" s="54"/>
      <c r="VYQ1110" s="54"/>
      <c r="VYR1110" s="54"/>
      <c r="VYS1110" s="54"/>
      <c r="VYT1110" s="54"/>
      <c r="VYU1110" s="54"/>
      <c r="VYV1110" s="54"/>
      <c r="VYW1110" s="54"/>
      <c r="VYX1110" s="54"/>
      <c r="VYY1110" s="54"/>
      <c r="VYZ1110" s="54"/>
      <c r="VZA1110" s="54"/>
      <c r="VZB1110" s="54"/>
      <c r="VZC1110" s="54"/>
      <c r="VZD1110" s="54"/>
      <c r="VZE1110" s="54"/>
      <c r="VZF1110" s="54"/>
      <c r="VZG1110" s="54"/>
      <c r="VZH1110" s="54"/>
      <c r="VZI1110" s="54"/>
      <c r="VZJ1110" s="54"/>
      <c r="VZK1110" s="54"/>
      <c r="VZL1110" s="54"/>
      <c r="VZM1110" s="54"/>
      <c r="VZN1110" s="54"/>
      <c r="VZO1110" s="54"/>
      <c r="VZP1110" s="54"/>
      <c r="VZQ1110" s="54"/>
      <c r="VZR1110" s="54"/>
      <c r="VZS1110" s="54"/>
      <c r="VZT1110" s="54"/>
      <c r="VZU1110" s="54"/>
      <c r="VZV1110" s="54"/>
      <c r="VZW1110" s="54"/>
      <c r="VZX1110" s="54"/>
      <c r="VZY1110" s="54"/>
      <c r="VZZ1110" s="54"/>
      <c r="WAA1110" s="54"/>
      <c r="WAB1110" s="54"/>
      <c r="WAC1110" s="54"/>
      <c r="WAD1110" s="54"/>
      <c r="WAE1110" s="54"/>
      <c r="WAF1110" s="54"/>
      <c r="WAG1110" s="54"/>
      <c r="WAH1110" s="54"/>
      <c r="WAI1110" s="54"/>
      <c r="WAJ1110" s="54"/>
      <c r="WAK1110" s="54"/>
      <c r="WAL1110" s="54"/>
      <c r="WAM1110" s="54"/>
      <c r="WAN1110" s="54"/>
      <c r="WAO1110" s="54"/>
      <c r="WAP1110" s="54"/>
      <c r="WAQ1110" s="54"/>
      <c r="WAR1110" s="54"/>
      <c r="WAS1110" s="54"/>
      <c r="WAT1110" s="54"/>
      <c r="WAU1110" s="54"/>
      <c r="WAV1110" s="54"/>
      <c r="WAW1110" s="54"/>
      <c r="WAX1110" s="54"/>
      <c r="WAY1110" s="54"/>
      <c r="WAZ1110" s="54"/>
      <c r="WBA1110" s="54"/>
      <c r="WBB1110" s="54"/>
      <c r="WBC1110" s="54"/>
      <c r="WBD1110" s="54"/>
      <c r="WBE1110" s="54"/>
      <c r="WBF1110" s="54"/>
      <c r="WBG1110" s="54"/>
      <c r="WBH1110" s="54"/>
      <c r="WBI1110" s="54"/>
      <c r="WBJ1110" s="54"/>
      <c r="WBK1110" s="54"/>
      <c r="WBL1110" s="54"/>
      <c r="WBM1110" s="54"/>
      <c r="WBN1110" s="54"/>
      <c r="WBO1110" s="54"/>
      <c r="WBP1110" s="54"/>
      <c r="WBQ1110" s="54"/>
      <c r="WBR1110" s="54"/>
      <c r="WBS1110" s="54"/>
      <c r="WBT1110" s="54"/>
      <c r="WBU1110" s="54"/>
      <c r="WBV1110" s="54"/>
      <c r="WBW1110" s="54"/>
      <c r="WBX1110" s="54"/>
      <c r="WBY1110" s="54"/>
      <c r="WBZ1110" s="54"/>
      <c r="WCA1110" s="54"/>
      <c r="WCB1110" s="54"/>
      <c r="WCC1110" s="54"/>
      <c r="WCD1110" s="54"/>
      <c r="WCE1110" s="54"/>
      <c r="WCF1110" s="54"/>
      <c r="WCG1110" s="54"/>
      <c r="WCH1110" s="54"/>
      <c r="WCI1110" s="54"/>
      <c r="WCJ1110" s="54"/>
      <c r="WCK1110" s="54"/>
      <c r="WCL1110" s="54"/>
      <c r="WCM1110" s="54"/>
      <c r="WCN1110" s="54"/>
      <c r="WCO1110" s="54"/>
      <c r="WCP1110" s="54"/>
      <c r="WCQ1110" s="54"/>
      <c r="WCR1110" s="54"/>
      <c r="WCS1110" s="54"/>
      <c r="WCT1110" s="54"/>
      <c r="WCU1110" s="54"/>
      <c r="WCV1110" s="54"/>
      <c r="WCW1110" s="54"/>
      <c r="WCX1110" s="54"/>
      <c r="WCY1110" s="54"/>
      <c r="WCZ1110" s="54"/>
      <c r="WDA1110" s="54"/>
      <c r="WDB1110" s="54"/>
      <c r="WDC1110" s="54"/>
      <c r="WDD1110" s="54"/>
      <c r="WDE1110" s="54"/>
      <c r="WDF1110" s="54"/>
      <c r="WDG1110" s="54"/>
      <c r="WDH1110" s="54"/>
      <c r="WDI1110" s="54"/>
      <c r="WDJ1110" s="54"/>
      <c r="WDK1110" s="54"/>
      <c r="WDL1110" s="54"/>
      <c r="WDM1110" s="54"/>
      <c r="WDN1110" s="54"/>
      <c r="WDO1110" s="54"/>
      <c r="WDP1110" s="54"/>
      <c r="WDQ1110" s="54"/>
      <c r="WDR1110" s="54"/>
      <c r="WDS1110" s="54"/>
      <c r="WDT1110" s="54"/>
      <c r="WDU1110" s="54"/>
      <c r="WDV1110" s="54"/>
      <c r="WDW1110" s="54"/>
      <c r="WDX1110" s="54"/>
      <c r="WDY1110" s="54"/>
      <c r="WDZ1110" s="54"/>
      <c r="WEA1110" s="54"/>
      <c r="WEB1110" s="54"/>
      <c r="WEC1110" s="54"/>
      <c r="WED1110" s="54"/>
      <c r="WEE1110" s="54"/>
      <c r="WEF1110" s="54"/>
      <c r="WEG1110" s="54"/>
      <c r="WEH1110" s="54"/>
      <c r="WEI1110" s="54"/>
      <c r="WEJ1110" s="54"/>
      <c r="WEK1110" s="54"/>
      <c r="WEL1110" s="54"/>
      <c r="WEM1110" s="54"/>
      <c r="WEN1110" s="54"/>
      <c r="WEO1110" s="54"/>
      <c r="WEP1110" s="54"/>
      <c r="WEQ1110" s="54"/>
      <c r="WER1110" s="54"/>
      <c r="WES1110" s="54"/>
      <c r="WET1110" s="54"/>
      <c r="WEU1110" s="54"/>
      <c r="WEV1110" s="54"/>
      <c r="WEW1110" s="54"/>
      <c r="WEX1110" s="54"/>
      <c r="WEY1110" s="54"/>
      <c r="WEZ1110" s="54"/>
      <c r="WFA1110" s="54"/>
      <c r="WFB1110" s="54"/>
      <c r="WFC1110" s="54"/>
      <c r="WFD1110" s="54"/>
      <c r="WFE1110" s="54"/>
      <c r="WFF1110" s="54"/>
      <c r="WFG1110" s="54"/>
      <c r="WFH1110" s="54"/>
      <c r="WFI1110" s="54"/>
      <c r="WFJ1110" s="54"/>
      <c r="WFK1110" s="54"/>
      <c r="WFL1110" s="54"/>
      <c r="WFM1110" s="54"/>
      <c r="WFN1110" s="54"/>
      <c r="WFO1110" s="54"/>
      <c r="WFP1110" s="54"/>
      <c r="WFQ1110" s="54"/>
      <c r="WFR1110" s="54"/>
      <c r="WFS1110" s="54"/>
      <c r="WFT1110" s="54"/>
      <c r="WFU1110" s="54"/>
      <c r="WFV1110" s="54"/>
      <c r="WFW1110" s="54"/>
      <c r="WFX1110" s="54"/>
      <c r="WFY1110" s="54"/>
      <c r="WFZ1110" s="54"/>
      <c r="WGA1110" s="54"/>
      <c r="WGB1110" s="54"/>
      <c r="WGC1110" s="54"/>
      <c r="WGD1110" s="54"/>
      <c r="WGE1110" s="54"/>
      <c r="WGF1110" s="54"/>
      <c r="WGG1110" s="54"/>
      <c r="WGH1110" s="54"/>
      <c r="WGI1110" s="54"/>
      <c r="WGJ1110" s="54"/>
      <c r="WGK1110" s="54"/>
      <c r="WGL1110" s="54"/>
      <c r="WGM1110" s="54"/>
      <c r="WGN1110" s="54"/>
      <c r="WGO1110" s="54"/>
      <c r="WGP1110" s="54"/>
      <c r="WGQ1110" s="54"/>
      <c r="WGR1110" s="54"/>
      <c r="WGS1110" s="54"/>
      <c r="WGT1110" s="54"/>
      <c r="WGU1110" s="54"/>
      <c r="WGV1110" s="54"/>
      <c r="WGW1110" s="54"/>
      <c r="WGX1110" s="54"/>
      <c r="WGY1110" s="54"/>
      <c r="WGZ1110" s="54"/>
      <c r="WHA1110" s="54"/>
      <c r="WHB1110" s="54"/>
      <c r="WHC1110" s="54"/>
      <c r="WHD1110" s="54"/>
      <c r="WHE1110" s="54"/>
      <c r="WHF1110" s="54"/>
      <c r="WHG1110" s="54"/>
      <c r="WHH1110" s="54"/>
      <c r="WHI1110" s="54"/>
      <c r="WHJ1110" s="54"/>
      <c r="WHK1110" s="54"/>
      <c r="WHL1110" s="54"/>
      <c r="WHM1110" s="54"/>
      <c r="WHN1110" s="54"/>
      <c r="WHO1110" s="54"/>
      <c r="WHP1110" s="54"/>
      <c r="WHQ1110" s="54"/>
      <c r="WHR1110" s="54"/>
      <c r="WHS1110" s="54"/>
      <c r="WHT1110" s="54"/>
      <c r="WHU1110" s="54"/>
      <c r="WHV1110" s="54"/>
      <c r="WHW1110" s="54"/>
      <c r="WHX1110" s="54"/>
      <c r="WHY1110" s="54"/>
      <c r="WHZ1110" s="54"/>
      <c r="WIA1110" s="54"/>
      <c r="WIB1110" s="54"/>
      <c r="WIC1110" s="54"/>
      <c r="WID1110" s="54"/>
      <c r="WIE1110" s="54"/>
      <c r="WIF1110" s="54"/>
      <c r="WIG1110" s="54"/>
      <c r="WIH1110" s="54"/>
      <c r="WII1110" s="54"/>
      <c r="WIJ1110" s="54"/>
      <c r="WIK1110" s="54"/>
      <c r="WIL1110" s="54"/>
      <c r="WIM1110" s="54"/>
      <c r="WIN1110" s="54"/>
      <c r="WIO1110" s="54"/>
      <c r="WIP1110" s="54"/>
      <c r="WIQ1110" s="54"/>
      <c r="WIR1110" s="54"/>
      <c r="WIS1110" s="54"/>
      <c r="WIT1110" s="54"/>
      <c r="WIU1110" s="54"/>
      <c r="WIV1110" s="54"/>
      <c r="WIW1110" s="54"/>
      <c r="WIX1110" s="54"/>
      <c r="WIY1110" s="54"/>
      <c r="WIZ1110" s="54"/>
      <c r="WJA1110" s="54"/>
      <c r="WJB1110" s="54"/>
      <c r="WJC1110" s="54"/>
      <c r="WJD1110" s="54"/>
      <c r="WJE1110" s="54"/>
      <c r="WJF1110" s="54"/>
      <c r="WJG1110" s="54"/>
      <c r="WJH1110" s="54"/>
      <c r="WJI1110" s="54"/>
      <c r="WJJ1110" s="54"/>
      <c r="WJK1110" s="54"/>
      <c r="WJL1110" s="54"/>
      <c r="WJM1110" s="54"/>
      <c r="WJN1110" s="54"/>
      <c r="WJO1110" s="54"/>
      <c r="WJP1110" s="54"/>
      <c r="WJQ1110" s="54"/>
      <c r="WJR1110" s="54"/>
      <c r="WJS1110" s="54"/>
      <c r="WJT1110" s="54"/>
      <c r="WJU1110" s="54"/>
      <c r="WJV1110" s="54"/>
      <c r="WJW1110" s="54"/>
      <c r="WJX1110" s="54"/>
      <c r="WJY1110" s="54"/>
      <c r="WJZ1110" s="54"/>
      <c r="WKA1110" s="54"/>
      <c r="WKB1110" s="54"/>
      <c r="WKC1110" s="54"/>
      <c r="WKD1110" s="54"/>
      <c r="WKE1110" s="54"/>
      <c r="WKF1110" s="54"/>
      <c r="WKG1110" s="54"/>
      <c r="WKH1110" s="54"/>
      <c r="WKI1110" s="54"/>
      <c r="WKJ1110" s="54"/>
      <c r="WKK1110" s="54"/>
      <c r="WKL1110" s="54"/>
      <c r="WKM1110" s="54"/>
      <c r="WKN1110" s="54"/>
      <c r="WKO1110" s="54"/>
      <c r="WKP1110" s="54"/>
      <c r="WKQ1110" s="54"/>
      <c r="WKR1110" s="54"/>
      <c r="WKS1110" s="54"/>
      <c r="WKT1110" s="54"/>
      <c r="WKU1110" s="54"/>
      <c r="WKV1110" s="54"/>
      <c r="WKW1110" s="54"/>
      <c r="WKX1110" s="54"/>
      <c r="WKY1110" s="54"/>
      <c r="WKZ1110" s="54"/>
      <c r="WLA1110" s="54"/>
      <c r="WLB1110" s="54"/>
      <c r="WLC1110" s="54"/>
      <c r="WLD1110" s="54"/>
      <c r="WLE1110" s="54"/>
      <c r="WLF1110" s="54"/>
      <c r="WLG1110" s="54"/>
      <c r="WLH1110" s="54"/>
      <c r="WLI1110" s="54"/>
      <c r="WLJ1110" s="54"/>
      <c r="WLK1110" s="54"/>
      <c r="WLL1110" s="54"/>
      <c r="WLM1110" s="54"/>
      <c r="WLN1110" s="54"/>
      <c r="WLO1110" s="54"/>
      <c r="WLP1110" s="54"/>
      <c r="WLQ1110" s="54"/>
      <c r="WLR1110" s="54"/>
      <c r="WLS1110" s="54"/>
      <c r="WLT1110" s="54"/>
      <c r="WLU1110" s="54"/>
      <c r="WLV1110" s="54"/>
      <c r="WLW1110" s="54"/>
      <c r="WLX1110" s="54"/>
      <c r="WLY1110" s="54"/>
      <c r="WLZ1110" s="54"/>
      <c r="WMA1110" s="54"/>
      <c r="WMB1110" s="54"/>
      <c r="WMC1110" s="54"/>
      <c r="WMD1110" s="54"/>
      <c r="WME1110" s="54"/>
      <c r="WMF1110" s="54"/>
      <c r="WMG1110" s="54"/>
      <c r="WMH1110" s="54"/>
      <c r="WMI1110" s="54"/>
      <c r="WMJ1110" s="54"/>
      <c r="WMK1110" s="54"/>
      <c r="WML1110" s="54"/>
      <c r="WMM1110" s="54"/>
      <c r="WMN1110" s="54"/>
      <c r="WMO1110" s="54"/>
      <c r="WMP1110" s="54"/>
      <c r="WMQ1110" s="54"/>
      <c r="WMR1110" s="54"/>
      <c r="WMS1110" s="54"/>
      <c r="WMT1110" s="54"/>
      <c r="WMU1110" s="54"/>
      <c r="WMV1110" s="54"/>
      <c r="WMW1110" s="54"/>
      <c r="WMX1110" s="54"/>
      <c r="WMY1110" s="54"/>
      <c r="WMZ1110" s="54"/>
      <c r="WNA1110" s="54"/>
      <c r="WNB1110" s="54"/>
      <c r="WNC1110" s="54"/>
      <c r="WND1110" s="54"/>
      <c r="WNE1110" s="54"/>
      <c r="WNF1110" s="54"/>
      <c r="WNG1110" s="54"/>
      <c r="WNH1110" s="54"/>
      <c r="WNI1110" s="54"/>
      <c r="WNJ1110" s="54"/>
      <c r="WNK1110" s="54"/>
      <c r="WNL1110" s="54"/>
      <c r="WNM1110" s="54"/>
      <c r="WNN1110" s="54"/>
      <c r="WNO1110" s="54"/>
      <c r="WNP1110" s="54"/>
      <c r="WNQ1110" s="54"/>
      <c r="WNR1110" s="54"/>
      <c r="WNS1110" s="54"/>
      <c r="WNT1110" s="54"/>
      <c r="WNU1110" s="54"/>
      <c r="WNV1110" s="54"/>
      <c r="WNW1110" s="54"/>
      <c r="WNX1110" s="54"/>
      <c r="WNY1110" s="54"/>
      <c r="WNZ1110" s="54"/>
      <c r="WOA1110" s="54"/>
      <c r="WOB1110" s="54"/>
      <c r="WOC1110" s="54"/>
      <c r="WOD1110" s="54"/>
      <c r="WOE1110" s="54"/>
      <c r="WOF1110" s="54"/>
      <c r="WOG1110" s="54"/>
      <c r="WOH1110" s="54"/>
      <c r="WOI1110" s="54"/>
      <c r="WOJ1110" s="54"/>
      <c r="WOK1110" s="54"/>
      <c r="WOL1110" s="54"/>
      <c r="WOM1110" s="54"/>
      <c r="WON1110" s="54"/>
      <c r="WOO1110" s="54"/>
      <c r="WOP1110" s="54"/>
      <c r="WOQ1110" s="54"/>
      <c r="WOR1110" s="54"/>
      <c r="WOS1110" s="54"/>
      <c r="WOT1110" s="54"/>
      <c r="WOU1110" s="54"/>
      <c r="WOV1110" s="54"/>
      <c r="WOW1110" s="54"/>
      <c r="WOX1110" s="54"/>
      <c r="WOY1110" s="54"/>
      <c r="WOZ1110" s="54"/>
      <c r="WPA1110" s="54"/>
      <c r="WPB1110" s="54"/>
      <c r="WPC1110" s="54"/>
      <c r="WPD1110" s="54"/>
      <c r="WPE1110" s="54"/>
      <c r="WPF1110" s="54"/>
      <c r="WPG1110" s="54"/>
      <c r="WPH1110" s="54"/>
      <c r="WPI1110" s="54"/>
      <c r="WPJ1110" s="54"/>
      <c r="WPK1110" s="54"/>
      <c r="WPL1110" s="54"/>
      <c r="WPM1110" s="54"/>
      <c r="WPN1110" s="54"/>
      <c r="WPO1110" s="54"/>
      <c r="WPP1110" s="54"/>
      <c r="WPQ1110" s="54"/>
      <c r="WPR1110" s="54"/>
      <c r="WPS1110" s="54"/>
      <c r="WPT1110" s="54"/>
      <c r="WPU1110" s="54"/>
      <c r="WPV1110" s="54"/>
      <c r="WPW1110" s="54"/>
      <c r="WPX1110" s="54"/>
      <c r="WPY1110" s="54"/>
      <c r="WPZ1110" s="54"/>
      <c r="WQA1110" s="54"/>
      <c r="WQB1110" s="54"/>
      <c r="WQC1110" s="54"/>
      <c r="WQD1110" s="54"/>
      <c r="WQE1110" s="54"/>
      <c r="WQF1110" s="54"/>
      <c r="WQG1110" s="54"/>
      <c r="WQH1110" s="54"/>
      <c r="WQI1110" s="54"/>
      <c r="WQJ1110" s="54"/>
      <c r="WQK1110" s="54"/>
      <c r="WQL1110" s="54"/>
      <c r="WQM1110" s="54"/>
      <c r="WQN1110" s="54"/>
      <c r="WQO1110" s="54"/>
      <c r="WQP1110" s="54"/>
      <c r="WQQ1110" s="54"/>
      <c r="WQR1110" s="54"/>
      <c r="WQS1110" s="54"/>
      <c r="WQT1110" s="54"/>
      <c r="WQU1110" s="54"/>
      <c r="WQV1110" s="54"/>
      <c r="WQW1110" s="54"/>
      <c r="WQX1110" s="54"/>
      <c r="WQY1110" s="54"/>
      <c r="WQZ1110" s="54"/>
      <c r="WRA1110" s="54"/>
      <c r="WRB1110" s="54"/>
      <c r="WRC1110" s="54"/>
      <c r="WRD1110" s="54"/>
      <c r="WRE1110" s="54"/>
      <c r="WRF1110" s="54"/>
      <c r="WRG1110" s="54"/>
      <c r="WRH1110" s="54"/>
      <c r="WRI1110" s="54"/>
      <c r="WRJ1110" s="54"/>
      <c r="WRK1110" s="54"/>
      <c r="WRL1110" s="54"/>
      <c r="WRM1110" s="54"/>
      <c r="WRN1110" s="54"/>
      <c r="WRO1110" s="54"/>
      <c r="WRP1110" s="54"/>
      <c r="WRQ1110" s="54"/>
      <c r="WRR1110" s="54"/>
      <c r="WRS1110" s="54"/>
      <c r="WRT1110" s="54"/>
      <c r="WRU1110" s="54"/>
      <c r="WRV1110" s="54"/>
      <c r="WRW1110" s="54"/>
      <c r="WRX1110" s="54"/>
      <c r="WRY1110" s="54"/>
      <c r="WRZ1110" s="54"/>
      <c r="WSA1110" s="54"/>
      <c r="WSB1110" s="54"/>
      <c r="WSC1110" s="54"/>
      <c r="WSD1110" s="54"/>
      <c r="WSE1110" s="54"/>
      <c r="WSF1110" s="54"/>
      <c r="WSG1110" s="54"/>
      <c r="WSH1110" s="54"/>
      <c r="WSI1110" s="54"/>
      <c r="WSJ1110" s="54"/>
      <c r="WSK1110" s="54"/>
      <c r="WSL1110" s="54"/>
      <c r="WSM1110" s="54"/>
      <c r="WSN1110" s="54"/>
      <c r="WSO1110" s="54"/>
      <c r="WSP1110" s="54"/>
      <c r="WSQ1110" s="54"/>
      <c r="WSR1110" s="54"/>
      <c r="WSS1110" s="54"/>
      <c r="WST1110" s="54"/>
      <c r="WSU1110" s="54"/>
      <c r="WSV1110" s="54"/>
      <c r="WSW1110" s="54"/>
      <c r="WSX1110" s="54"/>
      <c r="WSY1110" s="54"/>
      <c r="WSZ1110" s="54"/>
      <c r="WTA1110" s="54"/>
      <c r="WTB1110" s="54"/>
      <c r="WTC1110" s="54"/>
      <c r="WTD1110" s="54"/>
      <c r="WTE1110" s="54"/>
      <c r="WTF1110" s="54"/>
      <c r="WTG1110" s="54"/>
      <c r="WTH1110" s="54"/>
      <c r="WTI1110" s="54"/>
      <c r="WTJ1110" s="54"/>
      <c r="WTK1110" s="54"/>
      <c r="WTL1110" s="54"/>
      <c r="WTM1110" s="54"/>
      <c r="WTN1110" s="54"/>
      <c r="WTO1110" s="54"/>
      <c r="WTP1110" s="54"/>
      <c r="WTQ1110" s="54"/>
      <c r="WTR1110" s="54"/>
      <c r="WTS1110" s="54"/>
      <c r="WTT1110" s="54"/>
      <c r="WTU1110" s="54"/>
      <c r="WTV1110" s="54"/>
      <c r="WTW1110" s="54"/>
      <c r="WTX1110" s="54"/>
      <c r="WTY1110" s="54"/>
      <c r="WTZ1110" s="54"/>
      <c r="WUA1110" s="54"/>
      <c r="WUB1110" s="54"/>
      <c r="WUC1110" s="54"/>
      <c r="WUD1110" s="54"/>
      <c r="WUE1110" s="54"/>
      <c r="WUF1110" s="54"/>
      <c r="WUG1110" s="54"/>
      <c r="WUH1110" s="54"/>
      <c r="WUI1110" s="54"/>
      <c r="WUJ1110" s="54"/>
      <c r="WUK1110" s="54"/>
      <c r="WUL1110" s="54"/>
      <c r="WUM1110" s="54"/>
      <c r="WUN1110" s="54"/>
      <c r="WUO1110" s="54"/>
      <c r="WUP1110" s="54"/>
      <c r="WUQ1110" s="54"/>
      <c r="WUR1110" s="54"/>
      <c r="WUS1110" s="54"/>
      <c r="WUT1110" s="54"/>
      <c r="WUU1110" s="54"/>
      <c r="WUV1110" s="54"/>
      <c r="WUW1110" s="54"/>
      <c r="WUX1110" s="54"/>
      <c r="WUY1110" s="54"/>
      <c r="WUZ1110" s="54"/>
      <c r="WVA1110" s="54"/>
      <c r="WVB1110" s="54"/>
      <c r="WVC1110" s="54"/>
      <c r="WVD1110" s="54"/>
      <c r="WVE1110" s="54"/>
      <c r="WVF1110" s="54"/>
      <c r="WVG1110" s="54"/>
      <c r="WVH1110" s="54"/>
      <c r="WVI1110" s="54"/>
      <c r="WVJ1110" s="54"/>
      <c r="WVK1110" s="54"/>
      <c r="WVL1110" s="54"/>
      <c r="WVM1110" s="54"/>
      <c r="WVN1110" s="54"/>
      <c r="WVO1110" s="54"/>
      <c r="WVP1110" s="54"/>
      <c r="WVQ1110" s="54"/>
      <c r="WVR1110" s="54"/>
      <c r="WVS1110" s="54"/>
      <c r="WVT1110" s="54"/>
      <c r="WVU1110" s="54"/>
      <c r="WVV1110" s="54"/>
      <c r="WVW1110" s="54"/>
      <c r="WVX1110" s="54"/>
      <c r="WVY1110" s="54"/>
      <c r="WVZ1110" s="54"/>
      <c r="WWA1110" s="54"/>
      <c r="WWB1110" s="54"/>
      <c r="WWC1110" s="54"/>
      <c r="WWD1110" s="54"/>
      <c r="WWE1110" s="54"/>
      <c r="WWF1110" s="54"/>
      <c r="WWG1110" s="54"/>
      <c r="WWH1110" s="54"/>
      <c r="WWI1110" s="54"/>
      <c r="WWJ1110" s="54"/>
      <c r="WWK1110" s="54"/>
      <c r="WWL1110" s="54"/>
      <c r="WWM1110" s="54"/>
      <c r="WWN1110" s="54"/>
      <c r="WWO1110" s="54"/>
      <c r="WWP1110" s="54"/>
      <c r="WWQ1110" s="54"/>
      <c r="WWR1110" s="54"/>
      <c r="WWS1110" s="54"/>
      <c r="WWT1110" s="54"/>
      <c r="WWU1110" s="54"/>
      <c r="WWV1110" s="54"/>
      <c r="WWW1110" s="54"/>
      <c r="WWX1110" s="54"/>
      <c r="WWY1110" s="54"/>
      <c r="WWZ1110" s="54"/>
      <c r="WXA1110" s="54"/>
      <c r="WXB1110" s="54"/>
      <c r="WXC1110" s="54"/>
      <c r="WXD1110" s="54"/>
      <c r="WXE1110" s="54"/>
      <c r="WXF1110" s="54"/>
      <c r="WXG1110" s="54"/>
      <c r="WXH1110" s="54"/>
      <c r="WXI1110" s="54"/>
      <c r="WXJ1110" s="54"/>
      <c r="WXK1110" s="54"/>
      <c r="WXL1110" s="54"/>
      <c r="WXM1110" s="54"/>
      <c r="WXN1110" s="54"/>
      <c r="WXO1110" s="54"/>
      <c r="WXP1110" s="54"/>
      <c r="WXQ1110" s="54"/>
      <c r="WXR1110" s="54"/>
      <c r="WXS1110" s="54"/>
      <c r="WXT1110" s="54"/>
      <c r="WXU1110" s="54"/>
      <c r="WXV1110" s="54"/>
      <c r="WXW1110" s="54"/>
      <c r="WXX1110" s="54"/>
      <c r="WXY1110" s="54"/>
      <c r="WXZ1110" s="54"/>
      <c r="WYA1110" s="54"/>
      <c r="WYB1110" s="54"/>
      <c r="WYC1110" s="54"/>
      <c r="WYD1110" s="54"/>
      <c r="WYE1110" s="54"/>
      <c r="WYF1110" s="54"/>
      <c r="WYG1110" s="54"/>
      <c r="WYH1110" s="54"/>
      <c r="WYI1110" s="54"/>
      <c r="WYJ1110" s="54"/>
      <c r="WYK1110" s="54"/>
      <c r="WYL1110" s="54"/>
      <c r="WYM1110" s="54"/>
      <c r="WYN1110" s="54"/>
      <c r="WYO1110" s="54"/>
      <c r="WYP1110" s="54"/>
      <c r="WYQ1110" s="54"/>
      <c r="WYR1110" s="54"/>
      <c r="WYS1110" s="54"/>
      <c r="WYT1110" s="54"/>
      <c r="WYU1110" s="54"/>
      <c r="WYV1110" s="54"/>
      <c r="WYW1110" s="54"/>
      <c r="WYX1110" s="54"/>
      <c r="WYY1110" s="54"/>
      <c r="WYZ1110" s="54"/>
      <c r="WZA1110" s="54"/>
      <c r="WZB1110" s="54"/>
      <c r="WZC1110" s="54"/>
      <c r="WZD1110" s="54"/>
      <c r="WZE1110" s="54"/>
      <c r="WZF1110" s="54"/>
      <c r="WZG1110" s="54"/>
      <c r="WZH1110" s="54"/>
      <c r="WZI1110" s="54"/>
      <c r="WZJ1110" s="54"/>
      <c r="WZK1110" s="54"/>
      <c r="WZL1110" s="54"/>
      <c r="WZM1110" s="54"/>
      <c r="WZN1110" s="54"/>
      <c r="WZO1110" s="54"/>
      <c r="WZP1110" s="54"/>
      <c r="WZQ1110" s="54"/>
      <c r="WZR1110" s="54"/>
      <c r="WZS1110" s="54"/>
      <c r="WZT1110" s="54"/>
      <c r="WZU1110" s="54"/>
      <c r="WZV1110" s="54"/>
      <c r="WZW1110" s="54"/>
      <c r="WZX1110" s="54"/>
      <c r="WZY1110" s="54"/>
      <c r="WZZ1110" s="54"/>
      <c r="XAA1110" s="54"/>
      <c r="XAB1110" s="54"/>
      <c r="XAC1110" s="54"/>
      <c r="XAD1110" s="54"/>
      <c r="XAE1110" s="54"/>
      <c r="XAF1110" s="54"/>
      <c r="XAG1110" s="54"/>
      <c r="XAH1110" s="54"/>
      <c r="XAI1110" s="54"/>
      <c r="XAJ1110" s="54"/>
      <c r="XAK1110" s="54"/>
      <c r="XAL1110" s="54"/>
      <c r="XAM1110" s="54"/>
      <c r="XAN1110" s="54"/>
      <c r="XAO1110" s="54"/>
      <c r="XAP1110" s="54"/>
      <c r="XAQ1110" s="54"/>
      <c r="XAR1110" s="54"/>
      <c r="XAS1110" s="54"/>
      <c r="XAT1110" s="54"/>
      <c r="XAU1110" s="54"/>
      <c r="XAV1110" s="54"/>
      <c r="XAW1110" s="54"/>
      <c r="XAX1110" s="54"/>
      <c r="XAY1110" s="54"/>
      <c r="XAZ1110" s="54"/>
      <c r="XBA1110" s="54"/>
      <c r="XBB1110" s="54"/>
      <c r="XBC1110" s="54"/>
      <c r="XBD1110" s="54"/>
      <c r="XBE1110" s="54"/>
      <c r="XBF1110" s="54"/>
      <c r="XBG1110" s="54"/>
      <c r="XBH1110" s="54"/>
      <c r="XBI1110" s="54"/>
      <c r="XBJ1110" s="54"/>
      <c r="XBK1110" s="54"/>
      <c r="XBL1110" s="54"/>
      <c r="XBM1110" s="54"/>
      <c r="XBN1110" s="54"/>
      <c r="XBO1110" s="54"/>
      <c r="XBP1110" s="54"/>
      <c r="XBQ1110" s="54"/>
      <c r="XBR1110" s="54"/>
      <c r="XBS1110" s="54"/>
      <c r="XBT1110" s="54"/>
      <c r="XBU1110" s="54"/>
      <c r="XBV1110" s="54"/>
      <c r="XBW1110" s="54"/>
      <c r="XBX1110" s="54"/>
      <c r="XBY1110" s="54"/>
      <c r="XBZ1110" s="54"/>
      <c r="XCA1110" s="54"/>
      <c r="XCB1110" s="54"/>
      <c r="XCC1110" s="54"/>
      <c r="XCD1110" s="54"/>
      <c r="XCE1110" s="54"/>
      <c r="XCF1110" s="54"/>
      <c r="XCG1110" s="54"/>
      <c r="XCH1110" s="54"/>
      <c r="XCI1110" s="54"/>
      <c r="XCJ1110" s="54"/>
      <c r="XCK1110" s="54"/>
      <c r="XCL1110" s="54"/>
      <c r="XCM1110" s="54"/>
      <c r="XCN1110" s="54"/>
      <c r="XCO1110" s="54"/>
      <c r="XCP1110" s="54"/>
      <c r="XCQ1110" s="54"/>
      <c r="XCR1110" s="54"/>
      <c r="XCS1110" s="54"/>
      <c r="XCT1110" s="54"/>
      <c r="XCU1110" s="54"/>
      <c r="XCV1110" s="54"/>
      <c r="XCW1110" s="54"/>
      <c r="XCX1110" s="54"/>
      <c r="XCY1110" s="54"/>
      <c r="XCZ1110" s="54"/>
      <c r="XDA1110" s="54"/>
      <c r="XDB1110" s="54"/>
      <c r="XDC1110" s="54"/>
      <c r="XDD1110" s="54"/>
      <c r="XDE1110" s="54"/>
      <c r="XDF1110" s="54"/>
      <c r="XDG1110" s="54"/>
      <c r="XDH1110" s="54"/>
      <c r="XDI1110" s="54"/>
      <c r="XDJ1110" s="54"/>
      <c r="XDK1110" s="54"/>
      <c r="XDL1110" s="54"/>
      <c r="XDM1110" s="54"/>
      <c r="XDN1110" s="54"/>
      <c r="XDO1110" s="54"/>
      <c r="XDP1110" s="54"/>
      <c r="XDQ1110" s="54"/>
      <c r="XDR1110" s="54"/>
      <c r="XDS1110" s="54"/>
      <c r="XDT1110" s="54"/>
      <c r="XDU1110" s="54"/>
      <c r="XDV1110" s="54"/>
      <c r="XDW1110" s="54"/>
      <c r="XDX1110" s="54"/>
      <c r="XDY1110" s="54"/>
      <c r="XDZ1110" s="54"/>
      <c r="XEA1110" s="54"/>
      <c r="XEB1110" s="54"/>
      <c r="XEC1110" s="54"/>
      <c r="XED1110" s="54"/>
      <c r="XEE1110" s="54"/>
      <c r="XEF1110" s="54"/>
      <c r="XEG1110" s="54"/>
      <c r="XEH1110" s="54"/>
      <c r="XEI1110" s="54"/>
      <c r="XEJ1110" s="54"/>
      <c r="XEK1110" s="54"/>
      <c r="XEL1110" s="54"/>
      <c r="XEM1110" s="54"/>
      <c r="XEN1110" s="54"/>
      <c r="XEO1110" s="54"/>
      <c r="XEP1110" s="54"/>
      <c r="XEQ1110" s="54"/>
      <c r="XER1110" s="54"/>
      <c r="XES1110" s="54"/>
      <c r="XET1110" s="54"/>
      <c r="XEU1110" s="54"/>
      <c r="XEV1110" s="54"/>
      <c r="XEW1110" s="54"/>
      <c r="XEX1110" s="54"/>
      <c r="XEY1110" s="54"/>
    </row>
    <row r="1111" s="29" customFormat="1" ht="24.95" customHeight="1" spans="1:16379">
      <c r="A1111" s="58" t="s">
        <v>990</v>
      </c>
      <c r="B1111" s="43"/>
      <c r="C1111" s="43"/>
      <c r="D1111" s="45"/>
      <c r="IR1111" s="54"/>
      <c r="IS1111" s="54"/>
      <c r="IT1111" s="54"/>
      <c r="IU1111" s="54"/>
      <c r="IV1111" s="54"/>
      <c r="IW1111" s="54"/>
      <c r="IX1111" s="54"/>
      <c r="IY1111" s="54"/>
      <c r="IZ1111" s="54"/>
      <c r="JA1111" s="54"/>
      <c r="JB1111" s="54"/>
      <c r="JC1111" s="54"/>
      <c r="JD1111" s="54"/>
      <c r="JE1111" s="54"/>
      <c r="JF1111" s="54"/>
      <c r="JG1111" s="54"/>
      <c r="JH1111" s="54"/>
      <c r="JI1111" s="54"/>
      <c r="JJ1111" s="54"/>
      <c r="JK1111" s="54"/>
      <c r="JL1111" s="54"/>
      <c r="JM1111" s="54"/>
      <c r="JN1111" s="54"/>
      <c r="JO1111" s="54"/>
      <c r="JP1111" s="54"/>
      <c r="JQ1111" s="54"/>
      <c r="JR1111" s="54"/>
      <c r="JS1111" s="54"/>
      <c r="JT1111" s="54"/>
      <c r="JU1111" s="54"/>
      <c r="JV1111" s="54"/>
      <c r="JW1111" s="54"/>
      <c r="JX1111" s="54"/>
      <c r="JY1111" s="54"/>
      <c r="JZ1111" s="54"/>
      <c r="KA1111" s="54"/>
      <c r="KB1111" s="54"/>
      <c r="KC1111" s="54"/>
      <c r="KD1111" s="54"/>
      <c r="KE1111" s="54"/>
      <c r="KF1111" s="54"/>
      <c r="KG1111" s="54"/>
      <c r="KH1111" s="54"/>
      <c r="KI1111" s="54"/>
      <c r="KJ1111" s="54"/>
      <c r="KK1111" s="54"/>
      <c r="KL1111" s="54"/>
      <c r="KM1111" s="54"/>
      <c r="KN1111" s="54"/>
      <c r="KO1111" s="54"/>
      <c r="KP1111" s="54"/>
      <c r="KQ1111" s="54"/>
      <c r="KR1111" s="54"/>
      <c r="KS1111" s="54"/>
      <c r="KT1111" s="54"/>
      <c r="KU1111" s="54"/>
      <c r="KV1111" s="54"/>
      <c r="KW1111" s="54"/>
      <c r="KX1111" s="54"/>
      <c r="KY1111" s="54"/>
      <c r="KZ1111" s="54"/>
      <c r="LA1111" s="54"/>
      <c r="LB1111" s="54"/>
      <c r="LC1111" s="54"/>
      <c r="LD1111" s="54"/>
      <c r="LE1111" s="54"/>
      <c r="LF1111" s="54"/>
      <c r="LG1111" s="54"/>
      <c r="LH1111" s="54"/>
      <c r="LI1111" s="54"/>
      <c r="LJ1111" s="54"/>
      <c r="LK1111" s="54"/>
      <c r="LL1111" s="54"/>
      <c r="LM1111" s="54"/>
      <c r="LN1111" s="54"/>
      <c r="LO1111" s="54"/>
      <c r="LP1111" s="54"/>
      <c r="LQ1111" s="54"/>
      <c r="LR1111" s="54"/>
      <c r="LS1111" s="54"/>
      <c r="LT1111" s="54"/>
      <c r="LU1111" s="54"/>
      <c r="LV1111" s="54"/>
      <c r="LW1111" s="54"/>
      <c r="LX1111" s="54"/>
      <c r="LY1111" s="54"/>
      <c r="LZ1111" s="54"/>
      <c r="MA1111" s="54"/>
      <c r="MB1111" s="54"/>
      <c r="MC1111" s="54"/>
      <c r="MD1111" s="54"/>
      <c r="ME1111" s="54"/>
      <c r="MF1111" s="54"/>
      <c r="MG1111" s="54"/>
      <c r="MH1111" s="54"/>
      <c r="MI1111" s="54"/>
      <c r="MJ1111" s="54"/>
      <c r="MK1111" s="54"/>
      <c r="ML1111" s="54"/>
      <c r="MM1111" s="54"/>
      <c r="MN1111" s="54"/>
      <c r="MO1111" s="54"/>
      <c r="MP1111" s="54"/>
      <c r="MQ1111" s="54"/>
      <c r="MR1111" s="54"/>
      <c r="MS1111" s="54"/>
      <c r="MT1111" s="54"/>
      <c r="MU1111" s="54"/>
      <c r="MV1111" s="54"/>
      <c r="MW1111" s="54"/>
      <c r="MX1111" s="54"/>
      <c r="MY1111" s="54"/>
      <c r="MZ1111" s="54"/>
      <c r="NA1111" s="54"/>
      <c r="NB1111" s="54"/>
      <c r="NC1111" s="54"/>
      <c r="ND1111" s="54"/>
      <c r="NE1111" s="54"/>
      <c r="NF1111" s="54"/>
      <c r="NG1111" s="54"/>
      <c r="NH1111" s="54"/>
      <c r="NI1111" s="54"/>
      <c r="NJ1111" s="54"/>
      <c r="NK1111" s="54"/>
      <c r="NL1111" s="54"/>
      <c r="NM1111" s="54"/>
      <c r="NN1111" s="54"/>
      <c r="NO1111" s="54"/>
      <c r="NP1111" s="54"/>
      <c r="NQ1111" s="54"/>
      <c r="NR1111" s="54"/>
      <c r="NS1111" s="54"/>
      <c r="NT1111" s="54"/>
      <c r="NU1111" s="54"/>
      <c r="NV1111" s="54"/>
      <c r="NW1111" s="54"/>
      <c r="NX1111" s="54"/>
      <c r="NY1111" s="54"/>
      <c r="NZ1111" s="54"/>
      <c r="OA1111" s="54"/>
      <c r="OB1111" s="54"/>
      <c r="OC1111" s="54"/>
      <c r="OD1111" s="54"/>
      <c r="OE1111" s="54"/>
      <c r="OF1111" s="54"/>
      <c r="OG1111" s="54"/>
      <c r="OH1111" s="54"/>
      <c r="OI1111" s="54"/>
      <c r="OJ1111" s="54"/>
      <c r="OK1111" s="54"/>
      <c r="OL1111" s="54"/>
      <c r="OM1111" s="54"/>
      <c r="ON1111" s="54"/>
      <c r="OO1111" s="54"/>
      <c r="OP1111" s="54"/>
      <c r="OQ1111" s="54"/>
      <c r="OR1111" s="54"/>
      <c r="OS1111" s="54"/>
      <c r="OT1111" s="54"/>
      <c r="OU1111" s="54"/>
      <c r="OV1111" s="54"/>
      <c r="OW1111" s="54"/>
      <c r="OX1111" s="54"/>
      <c r="OY1111" s="54"/>
      <c r="OZ1111" s="54"/>
      <c r="PA1111" s="54"/>
      <c r="PB1111" s="54"/>
      <c r="PC1111" s="54"/>
      <c r="PD1111" s="54"/>
      <c r="PE1111" s="54"/>
      <c r="PF1111" s="54"/>
      <c r="PG1111" s="54"/>
      <c r="PH1111" s="54"/>
      <c r="PI1111" s="54"/>
      <c r="PJ1111" s="54"/>
      <c r="PK1111" s="54"/>
      <c r="PL1111" s="54"/>
      <c r="PM1111" s="54"/>
      <c r="PN1111" s="54"/>
      <c r="PO1111" s="54"/>
      <c r="PP1111" s="54"/>
      <c r="PQ1111" s="54"/>
      <c r="PR1111" s="54"/>
      <c r="PS1111" s="54"/>
      <c r="PT1111" s="54"/>
      <c r="PU1111" s="54"/>
      <c r="PV1111" s="54"/>
      <c r="PW1111" s="54"/>
      <c r="PX1111" s="54"/>
      <c r="PY1111" s="54"/>
      <c r="PZ1111" s="54"/>
      <c r="QA1111" s="54"/>
      <c r="QB1111" s="54"/>
      <c r="QC1111" s="54"/>
      <c r="QD1111" s="54"/>
      <c r="QE1111" s="54"/>
      <c r="QF1111" s="54"/>
      <c r="QG1111" s="54"/>
      <c r="QH1111" s="54"/>
      <c r="QI1111" s="54"/>
      <c r="QJ1111" s="54"/>
      <c r="QK1111" s="54"/>
      <c r="QL1111" s="54"/>
      <c r="QM1111" s="54"/>
      <c r="QN1111" s="54"/>
      <c r="QO1111" s="54"/>
      <c r="QP1111" s="54"/>
      <c r="QQ1111" s="54"/>
      <c r="QR1111" s="54"/>
      <c r="QS1111" s="54"/>
      <c r="QT1111" s="54"/>
      <c r="QU1111" s="54"/>
      <c r="QV1111" s="54"/>
      <c r="QW1111" s="54"/>
      <c r="QX1111" s="54"/>
      <c r="QY1111" s="54"/>
      <c r="QZ1111" s="54"/>
      <c r="RA1111" s="54"/>
      <c r="RB1111" s="54"/>
      <c r="RC1111" s="54"/>
      <c r="RD1111" s="54"/>
      <c r="RE1111" s="54"/>
      <c r="RF1111" s="54"/>
      <c r="RG1111" s="54"/>
      <c r="RH1111" s="54"/>
      <c r="RI1111" s="54"/>
      <c r="RJ1111" s="54"/>
      <c r="RK1111" s="54"/>
      <c r="RL1111" s="54"/>
      <c r="RM1111" s="54"/>
      <c r="RN1111" s="54"/>
      <c r="RO1111" s="54"/>
      <c r="RP1111" s="54"/>
      <c r="RQ1111" s="54"/>
      <c r="RR1111" s="54"/>
      <c r="RS1111" s="54"/>
      <c r="RT1111" s="54"/>
      <c r="RU1111" s="54"/>
      <c r="RV1111" s="54"/>
      <c r="RW1111" s="54"/>
      <c r="RX1111" s="54"/>
      <c r="RY1111" s="54"/>
      <c r="RZ1111" s="54"/>
      <c r="SA1111" s="54"/>
      <c r="SB1111" s="54"/>
      <c r="SC1111" s="54"/>
      <c r="SD1111" s="54"/>
      <c r="SE1111" s="54"/>
      <c r="SF1111" s="54"/>
      <c r="SG1111" s="54"/>
      <c r="SH1111" s="54"/>
      <c r="SI1111" s="54"/>
      <c r="SJ1111" s="54"/>
      <c r="SK1111" s="54"/>
      <c r="SL1111" s="54"/>
      <c r="SM1111" s="54"/>
      <c r="SN1111" s="54"/>
      <c r="SO1111" s="54"/>
      <c r="SP1111" s="54"/>
      <c r="SQ1111" s="54"/>
      <c r="SR1111" s="54"/>
      <c r="SS1111" s="54"/>
      <c r="ST1111" s="54"/>
      <c r="SU1111" s="54"/>
      <c r="SV1111" s="54"/>
      <c r="SW1111" s="54"/>
      <c r="SX1111" s="54"/>
      <c r="SY1111" s="54"/>
      <c r="SZ1111" s="54"/>
      <c r="TA1111" s="54"/>
      <c r="TB1111" s="54"/>
      <c r="TC1111" s="54"/>
      <c r="TD1111" s="54"/>
      <c r="TE1111" s="54"/>
      <c r="TF1111" s="54"/>
      <c r="TG1111" s="54"/>
      <c r="TH1111" s="54"/>
      <c r="TI1111" s="54"/>
      <c r="TJ1111" s="54"/>
      <c r="TK1111" s="54"/>
      <c r="TL1111" s="54"/>
      <c r="TM1111" s="54"/>
      <c r="TN1111" s="54"/>
      <c r="TO1111" s="54"/>
      <c r="TP1111" s="54"/>
      <c r="TQ1111" s="54"/>
      <c r="TR1111" s="54"/>
      <c r="TS1111" s="54"/>
      <c r="TT1111" s="54"/>
      <c r="TU1111" s="54"/>
      <c r="TV1111" s="54"/>
      <c r="TW1111" s="54"/>
      <c r="TX1111" s="54"/>
      <c r="TY1111" s="54"/>
      <c r="TZ1111" s="54"/>
      <c r="UA1111" s="54"/>
      <c r="UB1111" s="54"/>
      <c r="UC1111" s="54"/>
      <c r="UD1111" s="54"/>
      <c r="UE1111" s="54"/>
      <c r="UF1111" s="54"/>
      <c r="UG1111" s="54"/>
      <c r="UH1111" s="54"/>
      <c r="UI1111" s="54"/>
      <c r="UJ1111" s="54"/>
      <c r="UK1111" s="54"/>
      <c r="UL1111" s="54"/>
      <c r="UM1111" s="54"/>
      <c r="UN1111" s="54"/>
      <c r="UO1111" s="54"/>
      <c r="UP1111" s="54"/>
      <c r="UQ1111" s="54"/>
      <c r="UR1111" s="54"/>
      <c r="US1111" s="54"/>
      <c r="UT1111" s="54"/>
      <c r="UU1111" s="54"/>
      <c r="UV1111" s="54"/>
      <c r="UW1111" s="54"/>
      <c r="UX1111" s="54"/>
      <c r="UY1111" s="54"/>
      <c r="UZ1111" s="54"/>
      <c r="VA1111" s="54"/>
      <c r="VB1111" s="54"/>
      <c r="VC1111" s="54"/>
      <c r="VD1111" s="54"/>
      <c r="VE1111" s="54"/>
      <c r="VF1111" s="54"/>
      <c r="VG1111" s="54"/>
      <c r="VH1111" s="54"/>
      <c r="VI1111" s="54"/>
      <c r="VJ1111" s="54"/>
      <c r="VK1111" s="54"/>
      <c r="VL1111" s="54"/>
      <c r="VM1111" s="54"/>
      <c r="VN1111" s="54"/>
      <c r="VO1111" s="54"/>
      <c r="VP1111" s="54"/>
      <c r="VQ1111" s="54"/>
      <c r="VR1111" s="54"/>
      <c r="VS1111" s="54"/>
      <c r="VT1111" s="54"/>
      <c r="VU1111" s="54"/>
      <c r="VV1111" s="54"/>
      <c r="VW1111" s="54"/>
      <c r="VX1111" s="54"/>
      <c r="VY1111" s="54"/>
      <c r="VZ1111" s="54"/>
      <c r="WA1111" s="54"/>
      <c r="WB1111" s="54"/>
      <c r="WC1111" s="54"/>
      <c r="WD1111" s="54"/>
      <c r="WE1111" s="54"/>
      <c r="WF1111" s="54"/>
      <c r="WG1111" s="54"/>
      <c r="WH1111" s="54"/>
      <c r="WI1111" s="54"/>
      <c r="WJ1111" s="54"/>
      <c r="WK1111" s="54"/>
      <c r="WL1111" s="54"/>
      <c r="WM1111" s="54"/>
      <c r="WN1111" s="54"/>
      <c r="WO1111" s="54"/>
      <c r="WP1111" s="54"/>
      <c r="WQ1111" s="54"/>
      <c r="WR1111" s="54"/>
      <c r="WS1111" s="54"/>
      <c r="WT1111" s="54"/>
      <c r="WU1111" s="54"/>
      <c r="WV1111" s="54"/>
      <c r="WW1111" s="54"/>
      <c r="WX1111" s="54"/>
      <c r="WY1111" s="54"/>
      <c r="WZ1111" s="54"/>
      <c r="XA1111" s="54"/>
      <c r="XB1111" s="54"/>
      <c r="XC1111" s="54"/>
      <c r="XD1111" s="54"/>
      <c r="XE1111" s="54"/>
      <c r="XF1111" s="54"/>
      <c r="XG1111" s="54"/>
      <c r="XH1111" s="54"/>
      <c r="XI1111" s="54"/>
      <c r="XJ1111" s="54"/>
      <c r="XK1111" s="54"/>
      <c r="XL1111" s="54"/>
      <c r="XM1111" s="54"/>
      <c r="XN1111" s="54"/>
      <c r="XO1111" s="54"/>
      <c r="XP1111" s="54"/>
      <c r="XQ1111" s="54"/>
      <c r="XR1111" s="54"/>
      <c r="XS1111" s="54"/>
      <c r="XT1111" s="54"/>
      <c r="XU1111" s="54"/>
      <c r="XV1111" s="54"/>
      <c r="XW1111" s="54"/>
      <c r="XX1111" s="54"/>
      <c r="XY1111" s="54"/>
      <c r="XZ1111" s="54"/>
      <c r="YA1111" s="54"/>
      <c r="YB1111" s="54"/>
      <c r="YC1111" s="54"/>
      <c r="YD1111" s="54"/>
      <c r="YE1111" s="54"/>
      <c r="YF1111" s="54"/>
      <c r="YG1111" s="54"/>
      <c r="YH1111" s="54"/>
      <c r="YI1111" s="54"/>
      <c r="YJ1111" s="54"/>
      <c r="YK1111" s="54"/>
      <c r="YL1111" s="54"/>
      <c r="YM1111" s="54"/>
      <c r="YN1111" s="54"/>
      <c r="YO1111" s="54"/>
      <c r="YP1111" s="54"/>
      <c r="YQ1111" s="54"/>
      <c r="YR1111" s="54"/>
      <c r="YS1111" s="54"/>
      <c r="YT1111" s="54"/>
      <c r="YU1111" s="54"/>
      <c r="YV1111" s="54"/>
      <c r="YW1111" s="54"/>
      <c r="YX1111" s="54"/>
      <c r="YY1111" s="54"/>
      <c r="YZ1111" s="54"/>
      <c r="ZA1111" s="54"/>
      <c r="ZB1111" s="54"/>
      <c r="ZC1111" s="54"/>
      <c r="ZD1111" s="54"/>
      <c r="ZE1111" s="54"/>
      <c r="ZF1111" s="54"/>
      <c r="ZG1111" s="54"/>
      <c r="ZH1111" s="54"/>
      <c r="ZI1111" s="54"/>
      <c r="ZJ1111" s="54"/>
      <c r="ZK1111" s="54"/>
      <c r="ZL1111" s="54"/>
      <c r="ZM1111" s="54"/>
      <c r="ZN1111" s="54"/>
      <c r="ZO1111" s="54"/>
      <c r="ZP1111" s="54"/>
      <c r="ZQ1111" s="54"/>
      <c r="ZR1111" s="54"/>
      <c r="ZS1111" s="54"/>
      <c r="ZT1111" s="54"/>
      <c r="ZU1111" s="54"/>
      <c r="ZV1111" s="54"/>
      <c r="ZW1111" s="54"/>
      <c r="ZX1111" s="54"/>
      <c r="ZY1111" s="54"/>
      <c r="ZZ1111" s="54"/>
      <c r="AAA1111" s="54"/>
      <c r="AAB1111" s="54"/>
      <c r="AAC1111" s="54"/>
      <c r="AAD1111" s="54"/>
      <c r="AAE1111" s="54"/>
      <c r="AAF1111" s="54"/>
      <c r="AAG1111" s="54"/>
      <c r="AAH1111" s="54"/>
      <c r="AAI1111" s="54"/>
      <c r="AAJ1111" s="54"/>
      <c r="AAK1111" s="54"/>
      <c r="AAL1111" s="54"/>
      <c r="AAM1111" s="54"/>
      <c r="AAN1111" s="54"/>
      <c r="AAO1111" s="54"/>
      <c r="AAP1111" s="54"/>
      <c r="AAQ1111" s="54"/>
      <c r="AAR1111" s="54"/>
      <c r="AAS1111" s="54"/>
      <c r="AAT1111" s="54"/>
      <c r="AAU1111" s="54"/>
      <c r="AAV1111" s="54"/>
      <c r="AAW1111" s="54"/>
      <c r="AAX1111" s="54"/>
      <c r="AAY1111" s="54"/>
      <c r="AAZ1111" s="54"/>
      <c r="ABA1111" s="54"/>
      <c r="ABB1111" s="54"/>
      <c r="ABC1111" s="54"/>
      <c r="ABD1111" s="54"/>
      <c r="ABE1111" s="54"/>
      <c r="ABF1111" s="54"/>
      <c r="ABG1111" s="54"/>
      <c r="ABH1111" s="54"/>
      <c r="ABI1111" s="54"/>
      <c r="ABJ1111" s="54"/>
      <c r="ABK1111" s="54"/>
      <c r="ABL1111" s="54"/>
      <c r="ABM1111" s="54"/>
      <c r="ABN1111" s="54"/>
      <c r="ABO1111" s="54"/>
      <c r="ABP1111" s="54"/>
      <c r="ABQ1111" s="54"/>
      <c r="ABR1111" s="54"/>
      <c r="ABS1111" s="54"/>
      <c r="ABT1111" s="54"/>
      <c r="ABU1111" s="54"/>
      <c r="ABV1111" s="54"/>
      <c r="ABW1111" s="54"/>
      <c r="ABX1111" s="54"/>
      <c r="ABY1111" s="54"/>
      <c r="ABZ1111" s="54"/>
      <c r="ACA1111" s="54"/>
      <c r="ACB1111" s="54"/>
      <c r="ACC1111" s="54"/>
      <c r="ACD1111" s="54"/>
      <c r="ACE1111" s="54"/>
      <c r="ACF1111" s="54"/>
      <c r="ACG1111" s="54"/>
      <c r="ACH1111" s="54"/>
      <c r="ACI1111" s="54"/>
      <c r="ACJ1111" s="54"/>
      <c r="ACK1111" s="54"/>
      <c r="ACL1111" s="54"/>
      <c r="ACM1111" s="54"/>
      <c r="ACN1111" s="54"/>
      <c r="ACO1111" s="54"/>
      <c r="ACP1111" s="54"/>
      <c r="ACQ1111" s="54"/>
      <c r="ACR1111" s="54"/>
      <c r="ACS1111" s="54"/>
      <c r="ACT1111" s="54"/>
      <c r="ACU1111" s="54"/>
      <c r="ACV1111" s="54"/>
      <c r="ACW1111" s="54"/>
      <c r="ACX1111" s="54"/>
      <c r="ACY1111" s="54"/>
      <c r="ACZ1111" s="54"/>
      <c r="ADA1111" s="54"/>
      <c r="ADB1111" s="54"/>
      <c r="ADC1111" s="54"/>
      <c r="ADD1111" s="54"/>
      <c r="ADE1111" s="54"/>
      <c r="ADF1111" s="54"/>
      <c r="ADG1111" s="54"/>
      <c r="ADH1111" s="54"/>
      <c r="ADI1111" s="54"/>
      <c r="ADJ1111" s="54"/>
      <c r="ADK1111" s="54"/>
      <c r="ADL1111" s="54"/>
      <c r="ADM1111" s="54"/>
      <c r="ADN1111" s="54"/>
      <c r="ADO1111" s="54"/>
      <c r="ADP1111" s="54"/>
      <c r="ADQ1111" s="54"/>
      <c r="ADR1111" s="54"/>
      <c r="ADS1111" s="54"/>
      <c r="ADT1111" s="54"/>
      <c r="ADU1111" s="54"/>
      <c r="ADV1111" s="54"/>
      <c r="ADW1111" s="54"/>
      <c r="ADX1111" s="54"/>
      <c r="ADY1111" s="54"/>
      <c r="ADZ1111" s="54"/>
      <c r="AEA1111" s="54"/>
      <c r="AEB1111" s="54"/>
      <c r="AEC1111" s="54"/>
      <c r="AED1111" s="54"/>
      <c r="AEE1111" s="54"/>
      <c r="AEF1111" s="54"/>
      <c r="AEG1111" s="54"/>
      <c r="AEH1111" s="54"/>
      <c r="AEI1111" s="54"/>
      <c r="AEJ1111" s="54"/>
      <c r="AEK1111" s="54"/>
      <c r="AEL1111" s="54"/>
      <c r="AEM1111" s="54"/>
      <c r="AEN1111" s="54"/>
      <c r="AEO1111" s="54"/>
      <c r="AEP1111" s="54"/>
      <c r="AEQ1111" s="54"/>
      <c r="AER1111" s="54"/>
      <c r="AES1111" s="54"/>
      <c r="AET1111" s="54"/>
      <c r="AEU1111" s="54"/>
      <c r="AEV1111" s="54"/>
      <c r="AEW1111" s="54"/>
      <c r="AEX1111" s="54"/>
      <c r="AEY1111" s="54"/>
      <c r="AEZ1111" s="54"/>
      <c r="AFA1111" s="54"/>
      <c r="AFB1111" s="54"/>
      <c r="AFC1111" s="54"/>
      <c r="AFD1111" s="54"/>
      <c r="AFE1111" s="54"/>
      <c r="AFF1111" s="54"/>
      <c r="AFG1111" s="54"/>
      <c r="AFH1111" s="54"/>
      <c r="AFI1111" s="54"/>
      <c r="AFJ1111" s="54"/>
      <c r="AFK1111" s="54"/>
      <c r="AFL1111" s="54"/>
      <c r="AFM1111" s="54"/>
      <c r="AFN1111" s="54"/>
      <c r="AFO1111" s="54"/>
      <c r="AFP1111" s="54"/>
      <c r="AFQ1111" s="54"/>
      <c r="AFR1111" s="54"/>
      <c r="AFS1111" s="54"/>
      <c r="AFT1111" s="54"/>
      <c r="AFU1111" s="54"/>
      <c r="AFV1111" s="54"/>
      <c r="AFW1111" s="54"/>
      <c r="AFX1111" s="54"/>
      <c r="AFY1111" s="54"/>
      <c r="AFZ1111" s="54"/>
      <c r="AGA1111" s="54"/>
      <c r="AGB1111" s="54"/>
      <c r="AGC1111" s="54"/>
      <c r="AGD1111" s="54"/>
      <c r="AGE1111" s="54"/>
      <c r="AGF1111" s="54"/>
      <c r="AGG1111" s="54"/>
      <c r="AGH1111" s="54"/>
      <c r="AGI1111" s="54"/>
      <c r="AGJ1111" s="54"/>
      <c r="AGK1111" s="54"/>
      <c r="AGL1111" s="54"/>
      <c r="AGM1111" s="54"/>
      <c r="AGN1111" s="54"/>
      <c r="AGO1111" s="54"/>
      <c r="AGP1111" s="54"/>
      <c r="AGQ1111" s="54"/>
      <c r="AGR1111" s="54"/>
      <c r="AGS1111" s="54"/>
      <c r="AGT1111" s="54"/>
      <c r="AGU1111" s="54"/>
      <c r="AGV1111" s="54"/>
      <c r="AGW1111" s="54"/>
      <c r="AGX1111" s="54"/>
      <c r="AGY1111" s="54"/>
      <c r="AGZ1111" s="54"/>
      <c r="AHA1111" s="54"/>
      <c r="AHB1111" s="54"/>
      <c r="AHC1111" s="54"/>
      <c r="AHD1111" s="54"/>
      <c r="AHE1111" s="54"/>
      <c r="AHF1111" s="54"/>
      <c r="AHG1111" s="54"/>
      <c r="AHH1111" s="54"/>
      <c r="AHI1111" s="54"/>
      <c r="AHJ1111" s="54"/>
      <c r="AHK1111" s="54"/>
      <c r="AHL1111" s="54"/>
      <c r="AHM1111" s="54"/>
      <c r="AHN1111" s="54"/>
      <c r="AHO1111" s="54"/>
      <c r="AHP1111" s="54"/>
      <c r="AHQ1111" s="54"/>
      <c r="AHR1111" s="54"/>
      <c r="AHS1111" s="54"/>
      <c r="AHT1111" s="54"/>
      <c r="AHU1111" s="54"/>
      <c r="AHV1111" s="54"/>
      <c r="AHW1111" s="54"/>
      <c r="AHX1111" s="54"/>
      <c r="AHY1111" s="54"/>
      <c r="AHZ1111" s="54"/>
      <c r="AIA1111" s="54"/>
      <c r="AIB1111" s="54"/>
      <c r="AIC1111" s="54"/>
      <c r="AID1111" s="54"/>
      <c r="AIE1111" s="54"/>
      <c r="AIF1111" s="54"/>
      <c r="AIG1111" s="54"/>
      <c r="AIH1111" s="54"/>
      <c r="AII1111" s="54"/>
      <c r="AIJ1111" s="54"/>
      <c r="AIK1111" s="54"/>
      <c r="AIL1111" s="54"/>
      <c r="AIM1111" s="54"/>
      <c r="AIN1111" s="54"/>
      <c r="AIO1111" s="54"/>
      <c r="AIP1111" s="54"/>
      <c r="AIQ1111" s="54"/>
      <c r="AIR1111" s="54"/>
      <c r="AIS1111" s="54"/>
      <c r="AIT1111" s="54"/>
      <c r="AIU1111" s="54"/>
      <c r="AIV1111" s="54"/>
      <c r="AIW1111" s="54"/>
      <c r="AIX1111" s="54"/>
      <c r="AIY1111" s="54"/>
      <c r="AIZ1111" s="54"/>
      <c r="AJA1111" s="54"/>
      <c r="AJB1111" s="54"/>
      <c r="AJC1111" s="54"/>
      <c r="AJD1111" s="54"/>
      <c r="AJE1111" s="54"/>
      <c r="AJF1111" s="54"/>
      <c r="AJG1111" s="54"/>
      <c r="AJH1111" s="54"/>
      <c r="AJI1111" s="54"/>
      <c r="AJJ1111" s="54"/>
      <c r="AJK1111" s="54"/>
      <c r="AJL1111" s="54"/>
      <c r="AJM1111" s="54"/>
      <c r="AJN1111" s="54"/>
      <c r="AJO1111" s="54"/>
      <c r="AJP1111" s="54"/>
      <c r="AJQ1111" s="54"/>
      <c r="AJR1111" s="54"/>
      <c r="AJS1111" s="54"/>
      <c r="AJT1111" s="54"/>
      <c r="AJU1111" s="54"/>
      <c r="AJV1111" s="54"/>
      <c r="AJW1111" s="54"/>
      <c r="AJX1111" s="54"/>
      <c r="AJY1111" s="54"/>
      <c r="AJZ1111" s="54"/>
      <c r="AKA1111" s="54"/>
      <c r="AKB1111" s="54"/>
      <c r="AKC1111" s="54"/>
      <c r="AKD1111" s="54"/>
      <c r="AKE1111" s="54"/>
      <c r="AKF1111" s="54"/>
      <c r="AKG1111" s="54"/>
      <c r="AKH1111" s="54"/>
      <c r="AKI1111" s="54"/>
      <c r="AKJ1111" s="54"/>
      <c r="AKK1111" s="54"/>
      <c r="AKL1111" s="54"/>
      <c r="AKM1111" s="54"/>
      <c r="AKN1111" s="54"/>
      <c r="AKO1111" s="54"/>
      <c r="AKP1111" s="54"/>
      <c r="AKQ1111" s="54"/>
      <c r="AKR1111" s="54"/>
      <c r="AKS1111" s="54"/>
      <c r="AKT1111" s="54"/>
      <c r="AKU1111" s="54"/>
      <c r="AKV1111" s="54"/>
      <c r="AKW1111" s="54"/>
      <c r="AKX1111" s="54"/>
      <c r="AKY1111" s="54"/>
      <c r="AKZ1111" s="54"/>
      <c r="ALA1111" s="54"/>
      <c r="ALB1111" s="54"/>
      <c r="ALC1111" s="54"/>
      <c r="ALD1111" s="54"/>
      <c r="ALE1111" s="54"/>
      <c r="ALF1111" s="54"/>
      <c r="ALG1111" s="54"/>
      <c r="ALH1111" s="54"/>
      <c r="ALI1111" s="54"/>
      <c r="ALJ1111" s="54"/>
      <c r="ALK1111" s="54"/>
      <c r="ALL1111" s="54"/>
      <c r="ALM1111" s="54"/>
      <c r="ALN1111" s="54"/>
      <c r="ALO1111" s="54"/>
      <c r="ALP1111" s="54"/>
      <c r="ALQ1111" s="54"/>
      <c r="ALR1111" s="54"/>
      <c r="ALS1111" s="54"/>
      <c r="ALT1111" s="54"/>
      <c r="ALU1111" s="54"/>
      <c r="ALV1111" s="54"/>
      <c r="ALW1111" s="54"/>
      <c r="ALX1111" s="54"/>
      <c r="ALY1111" s="54"/>
      <c r="ALZ1111" s="54"/>
      <c r="AMA1111" s="54"/>
      <c r="AMB1111" s="54"/>
      <c r="AMC1111" s="54"/>
      <c r="AMD1111" s="54"/>
      <c r="AME1111" s="54"/>
      <c r="AMF1111" s="54"/>
      <c r="AMG1111" s="54"/>
      <c r="AMH1111" s="54"/>
      <c r="AMI1111" s="54"/>
      <c r="AMJ1111" s="54"/>
      <c r="AMK1111" s="54"/>
      <c r="AML1111" s="54"/>
      <c r="AMM1111" s="54"/>
      <c r="AMN1111" s="54"/>
      <c r="AMO1111" s="54"/>
      <c r="AMP1111" s="54"/>
      <c r="AMQ1111" s="54"/>
      <c r="AMR1111" s="54"/>
      <c r="AMS1111" s="54"/>
      <c r="AMT1111" s="54"/>
      <c r="AMU1111" s="54"/>
      <c r="AMV1111" s="54"/>
      <c r="AMW1111" s="54"/>
      <c r="AMX1111" s="54"/>
      <c r="AMY1111" s="54"/>
      <c r="AMZ1111" s="54"/>
      <c r="ANA1111" s="54"/>
      <c r="ANB1111" s="54"/>
      <c r="ANC1111" s="54"/>
      <c r="AND1111" s="54"/>
      <c r="ANE1111" s="54"/>
      <c r="ANF1111" s="54"/>
      <c r="ANG1111" s="54"/>
      <c r="ANH1111" s="54"/>
      <c r="ANI1111" s="54"/>
      <c r="ANJ1111" s="54"/>
      <c r="ANK1111" s="54"/>
      <c r="ANL1111" s="54"/>
      <c r="ANM1111" s="54"/>
      <c r="ANN1111" s="54"/>
      <c r="ANO1111" s="54"/>
      <c r="ANP1111" s="54"/>
      <c r="ANQ1111" s="54"/>
      <c r="ANR1111" s="54"/>
      <c r="ANS1111" s="54"/>
      <c r="ANT1111" s="54"/>
      <c r="ANU1111" s="54"/>
      <c r="ANV1111" s="54"/>
      <c r="ANW1111" s="54"/>
      <c r="ANX1111" s="54"/>
      <c r="ANY1111" s="54"/>
      <c r="ANZ1111" s="54"/>
      <c r="AOA1111" s="54"/>
      <c r="AOB1111" s="54"/>
      <c r="AOC1111" s="54"/>
      <c r="AOD1111" s="54"/>
      <c r="AOE1111" s="54"/>
      <c r="AOF1111" s="54"/>
      <c r="AOG1111" s="54"/>
      <c r="AOH1111" s="54"/>
      <c r="AOI1111" s="54"/>
      <c r="AOJ1111" s="54"/>
      <c r="AOK1111" s="54"/>
      <c r="AOL1111" s="54"/>
      <c r="AOM1111" s="54"/>
      <c r="AON1111" s="54"/>
      <c r="AOO1111" s="54"/>
      <c r="AOP1111" s="54"/>
      <c r="AOQ1111" s="54"/>
      <c r="AOR1111" s="54"/>
      <c r="AOS1111" s="54"/>
      <c r="AOT1111" s="54"/>
      <c r="AOU1111" s="54"/>
      <c r="AOV1111" s="54"/>
      <c r="AOW1111" s="54"/>
      <c r="AOX1111" s="54"/>
      <c r="AOY1111" s="54"/>
      <c r="AOZ1111" s="54"/>
      <c r="APA1111" s="54"/>
      <c r="APB1111" s="54"/>
      <c r="APC1111" s="54"/>
      <c r="APD1111" s="54"/>
      <c r="APE1111" s="54"/>
      <c r="APF1111" s="54"/>
      <c r="APG1111" s="54"/>
      <c r="APH1111" s="54"/>
      <c r="API1111" s="54"/>
      <c r="APJ1111" s="54"/>
      <c r="APK1111" s="54"/>
      <c r="APL1111" s="54"/>
      <c r="APM1111" s="54"/>
      <c r="APN1111" s="54"/>
      <c r="APO1111" s="54"/>
      <c r="APP1111" s="54"/>
      <c r="APQ1111" s="54"/>
      <c r="APR1111" s="54"/>
      <c r="APS1111" s="54"/>
      <c r="APT1111" s="54"/>
      <c r="APU1111" s="54"/>
      <c r="APV1111" s="54"/>
      <c r="APW1111" s="54"/>
      <c r="APX1111" s="54"/>
      <c r="APY1111" s="54"/>
      <c r="APZ1111" s="54"/>
      <c r="AQA1111" s="54"/>
      <c r="AQB1111" s="54"/>
      <c r="AQC1111" s="54"/>
      <c r="AQD1111" s="54"/>
      <c r="AQE1111" s="54"/>
      <c r="AQF1111" s="54"/>
      <c r="AQG1111" s="54"/>
      <c r="AQH1111" s="54"/>
      <c r="AQI1111" s="54"/>
      <c r="AQJ1111" s="54"/>
      <c r="AQK1111" s="54"/>
      <c r="AQL1111" s="54"/>
      <c r="AQM1111" s="54"/>
      <c r="AQN1111" s="54"/>
      <c r="AQO1111" s="54"/>
      <c r="AQP1111" s="54"/>
      <c r="AQQ1111" s="54"/>
      <c r="AQR1111" s="54"/>
      <c r="AQS1111" s="54"/>
      <c r="AQT1111" s="54"/>
      <c r="AQU1111" s="54"/>
      <c r="AQV1111" s="54"/>
      <c r="AQW1111" s="54"/>
      <c r="AQX1111" s="54"/>
      <c r="AQY1111" s="54"/>
      <c r="AQZ1111" s="54"/>
      <c r="ARA1111" s="54"/>
      <c r="ARB1111" s="54"/>
      <c r="ARC1111" s="54"/>
      <c r="ARD1111" s="54"/>
      <c r="ARE1111" s="54"/>
      <c r="ARF1111" s="54"/>
      <c r="ARG1111" s="54"/>
      <c r="ARH1111" s="54"/>
      <c r="ARI1111" s="54"/>
      <c r="ARJ1111" s="54"/>
      <c r="ARK1111" s="54"/>
      <c r="ARL1111" s="54"/>
      <c r="ARM1111" s="54"/>
      <c r="ARN1111" s="54"/>
      <c r="ARO1111" s="54"/>
      <c r="ARP1111" s="54"/>
      <c r="ARQ1111" s="54"/>
      <c r="ARR1111" s="54"/>
      <c r="ARS1111" s="54"/>
      <c r="ART1111" s="54"/>
      <c r="ARU1111" s="54"/>
      <c r="ARV1111" s="54"/>
      <c r="ARW1111" s="54"/>
      <c r="ARX1111" s="54"/>
      <c r="ARY1111" s="54"/>
      <c r="ARZ1111" s="54"/>
      <c r="ASA1111" s="54"/>
      <c r="ASB1111" s="54"/>
      <c r="ASC1111" s="54"/>
      <c r="ASD1111" s="54"/>
      <c r="ASE1111" s="54"/>
      <c r="ASF1111" s="54"/>
      <c r="ASG1111" s="54"/>
      <c r="ASH1111" s="54"/>
      <c r="ASI1111" s="54"/>
      <c r="ASJ1111" s="54"/>
      <c r="ASK1111" s="54"/>
      <c r="ASL1111" s="54"/>
      <c r="ASM1111" s="54"/>
      <c r="ASN1111" s="54"/>
      <c r="ASO1111" s="54"/>
      <c r="ASP1111" s="54"/>
      <c r="ASQ1111" s="54"/>
      <c r="ASR1111" s="54"/>
      <c r="ASS1111" s="54"/>
      <c r="AST1111" s="54"/>
      <c r="ASU1111" s="54"/>
      <c r="ASV1111" s="54"/>
      <c r="ASW1111" s="54"/>
      <c r="ASX1111" s="54"/>
      <c r="ASY1111" s="54"/>
      <c r="ASZ1111" s="54"/>
      <c r="ATA1111" s="54"/>
      <c r="ATB1111" s="54"/>
      <c r="ATC1111" s="54"/>
      <c r="ATD1111" s="54"/>
      <c r="ATE1111" s="54"/>
      <c r="ATF1111" s="54"/>
      <c r="ATG1111" s="54"/>
      <c r="ATH1111" s="54"/>
      <c r="ATI1111" s="54"/>
      <c r="ATJ1111" s="54"/>
      <c r="ATK1111" s="54"/>
      <c r="ATL1111" s="54"/>
      <c r="ATM1111" s="54"/>
      <c r="ATN1111" s="54"/>
      <c r="ATO1111" s="54"/>
      <c r="ATP1111" s="54"/>
      <c r="ATQ1111" s="54"/>
      <c r="ATR1111" s="54"/>
      <c r="ATS1111" s="54"/>
      <c r="ATT1111" s="54"/>
      <c r="ATU1111" s="54"/>
      <c r="ATV1111" s="54"/>
      <c r="ATW1111" s="54"/>
      <c r="ATX1111" s="54"/>
      <c r="ATY1111" s="54"/>
      <c r="ATZ1111" s="54"/>
      <c r="AUA1111" s="54"/>
      <c r="AUB1111" s="54"/>
      <c r="AUC1111" s="54"/>
      <c r="AUD1111" s="54"/>
      <c r="AUE1111" s="54"/>
      <c r="AUF1111" s="54"/>
      <c r="AUG1111" s="54"/>
      <c r="AUH1111" s="54"/>
      <c r="AUI1111" s="54"/>
      <c r="AUJ1111" s="54"/>
      <c r="AUK1111" s="54"/>
      <c r="AUL1111" s="54"/>
      <c r="AUM1111" s="54"/>
      <c r="AUN1111" s="54"/>
      <c r="AUO1111" s="54"/>
      <c r="AUP1111" s="54"/>
      <c r="AUQ1111" s="54"/>
      <c r="AUR1111" s="54"/>
      <c r="AUS1111" s="54"/>
      <c r="AUT1111" s="54"/>
      <c r="AUU1111" s="54"/>
      <c r="AUV1111" s="54"/>
      <c r="AUW1111" s="54"/>
      <c r="AUX1111" s="54"/>
      <c r="AUY1111" s="54"/>
      <c r="AUZ1111" s="54"/>
      <c r="AVA1111" s="54"/>
      <c r="AVB1111" s="54"/>
      <c r="AVC1111" s="54"/>
      <c r="AVD1111" s="54"/>
      <c r="AVE1111" s="54"/>
      <c r="AVF1111" s="54"/>
      <c r="AVG1111" s="54"/>
      <c r="AVH1111" s="54"/>
      <c r="AVI1111" s="54"/>
      <c r="AVJ1111" s="54"/>
      <c r="AVK1111" s="54"/>
      <c r="AVL1111" s="54"/>
      <c r="AVM1111" s="54"/>
      <c r="AVN1111" s="54"/>
      <c r="AVO1111" s="54"/>
      <c r="AVP1111" s="54"/>
      <c r="AVQ1111" s="54"/>
      <c r="AVR1111" s="54"/>
      <c r="AVS1111" s="54"/>
      <c r="AVT1111" s="54"/>
      <c r="AVU1111" s="54"/>
      <c r="AVV1111" s="54"/>
      <c r="AVW1111" s="54"/>
      <c r="AVX1111" s="54"/>
      <c r="AVY1111" s="54"/>
      <c r="AVZ1111" s="54"/>
      <c r="AWA1111" s="54"/>
      <c r="AWB1111" s="54"/>
      <c r="AWC1111" s="54"/>
      <c r="AWD1111" s="54"/>
      <c r="AWE1111" s="54"/>
      <c r="AWF1111" s="54"/>
      <c r="AWG1111" s="54"/>
      <c r="AWH1111" s="54"/>
      <c r="AWI1111" s="54"/>
      <c r="AWJ1111" s="54"/>
      <c r="AWK1111" s="54"/>
      <c r="AWL1111" s="54"/>
      <c r="AWM1111" s="54"/>
      <c r="AWN1111" s="54"/>
      <c r="AWO1111" s="54"/>
      <c r="AWP1111" s="54"/>
      <c r="AWQ1111" s="54"/>
      <c r="AWR1111" s="54"/>
      <c r="AWS1111" s="54"/>
      <c r="AWT1111" s="54"/>
      <c r="AWU1111" s="54"/>
      <c r="AWV1111" s="54"/>
      <c r="AWW1111" s="54"/>
      <c r="AWX1111" s="54"/>
      <c r="AWY1111" s="54"/>
      <c r="AWZ1111" s="54"/>
      <c r="AXA1111" s="54"/>
      <c r="AXB1111" s="54"/>
      <c r="AXC1111" s="54"/>
      <c r="AXD1111" s="54"/>
      <c r="AXE1111" s="54"/>
      <c r="AXF1111" s="54"/>
      <c r="AXG1111" s="54"/>
      <c r="AXH1111" s="54"/>
      <c r="AXI1111" s="54"/>
      <c r="AXJ1111" s="54"/>
      <c r="AXK1111" s="54"/>
      <c r="AXL1111" s="54"/>
      <c r="AXM1111" s="54"/>
      <c r="AXN1111" s="54"/>
      <c r="AXO1111" s="54"/>
      <c r="AXP1111" s="54"/>
      <c r="AXQ1111" s="54"/>
      <c r="AXR1111" s="54"/>
      <c r="AXS1111" s="54"/>
      <c r="AXT1111" s="54"/>
      <c r="AXU1111" s="54"/>
      <c r="AXV1111" s="54"/>
      <c r="AXW1111" s="54"/>
      <c r="AXX1111" s="54"/>
      <c r="AXY1111" s="54"/>
      <c r="AXZ1111" s="54"/>
      <c r="AYA1111" s="54"/>
      <c r="AYB1111" s="54"/>
      <c r="AYC1111" s="54"/>
      <c r="AYD1111" s="54"/>
      <c r="AYE1111" s="54"/>
      <c r="AYF1111" s="54"/>
      <c r="AYG1111" s="54"/>
      <c r="AYH1111" s="54"/>
      <c r="AYI1111" s="54"/>
      <c r="AYJ1111" s="54"/>
      <c r="AYK1111" s="54"/>
      <c r="AYL1111" s="54"/>
      <c r="AYM1111" s="54"/>
      <c r="AYN1111" s="54"/>
      <c r="AYO1111" s="54"/>
      <c r="AYP1111" s="54"/>
      <c r="AYQ1111" s="54"/>
      <c r="AYR1111" s="54"/>
      <c r="AYS1111" s="54"/>
      <c r="AYT1111" s="54"/>
      <c r="AYU1111" s="54"/>
      <c r="AYV1111" s="54"/>
      <c r="AYW1111" s="54"/>
      <c r="AYX1111" s="54"/>
      <c r="AYY1111" s="54"/>
      <c r="AYZ1111" s="54"/>
      <c r="AZA1111" s="54"/>
      <c r="AZB1111" s="54"/>
      <c r="AZC1111" s="54"/>
      <c r="AZD1111" s="54"/>
      <c r="AZE1111" s="54"/>
      <c r="AZF1111" s="54"/>
      <c r="AZG1111" s="54"/>
      <c r="AZH1111" s="54"/>
      <c r="AZI1111" s="54"/>
      <c r="AZJ1111" s="54"/>
      <c r="AZK1111" s="54"/>
      <c r="AZL1111" s="54"/>
      <c r="AZM1111" s="54"/>
      <c r="AZN1111" s="54"/>
      <c r="AZO1111" s="54"/>
      <c r="AZP1111" s="54"/>
      <c r="AZQ1111" s="54"/>
      <c r="AZR1111" s="54"/>
      <c r="AZS1111" s="54"/>
      <c r="AZT1111" s="54"/>
      <c r="AZU1111" s="54"/>
      <c r="AZV1111" s="54"/>
      <c r="AZW1111" s="54"/>
      <c r="AZX1111" s="54"/>
      <c r="AZY1111" s="54"/>
      <c r="AZZ1111" s="54"/>
      <c r="BAA1111" s="54"/>
      <c r="BAB1111" s="54"/>
      <c r="BAC1111" s="54"/>
      <c r="BAD1111" s="54"/>
      <c r="BAE1111" s="54"/>
      <c r="BAF1111" s="54"/>
      <c r="BAG1111" s="54"/>
      <c r="BAH1111" s="54"/>
      <c r="BAI1111" s="54"/>
      <c r="BAJ1111" s="54"/>
      <c r="BAK1111" s="54"/>
      <c r="BAL1111" s="54"/>
      <c r="BAM1111" s="54"/>
      <c r="BAN1111" s="54"/>
      <c r="BAO1111" s="54"/>
      <c r="BAP1111" s="54"/>
      <c r="BAQ1111" s="54"/>
      <c r="BAR1111" s="54"/>
      <c r="BAS1111" s="54"/>
      <c r="BAT1111" s="54"/>
      <c r="BAU1111" s="54"/>
      <c r="BAV1111" s="54"/>
      <c r="BAW1111" s="54"/>
      <c r="BAX1111" s="54"/>
      <c r="BAY1111" s="54"/>
      <c r="BAZ1111" s="54"/>
      <c r="BBA1111" s="54"/>
      <c r="BBB1111" s="54"/>
      <c r="BBC1111" s="54"/>
      <c r="BBD1111" s="54"/>
      <c r="BBE1111" s="54"/>
      <c r="BBF1111" s="54"/>
      <c r="BBG1111" s="54"/>
      <c r="BBH1111" s="54"/>
      <c r="BBI1111" s="54"/>
      <c r="BBJ1111" s="54"/>
      <c r="BBK1111" s="54"/>
      <c r="BBL1111" s="54"/>
      <c r="BBM1111" s="54"/>
      <c r="BBN1111" s="54"/>
      <c r="BBO1111" s="54"/>
      <c r="BBP1111" s="54"/>
      <c r="BBQ1111" s="54"/>
      <c r="BBR1111" s="54"/>
      <c r="BBS1111" s="54"/>
      <c r="BBT1111" s="54"/>
      <c r="BBU1111" s="54"/>
      <c r="BBV1111" s="54"/>
      <c r="BBW1111" s="54"/>
      <c r="BBX1111" s="54"/>
      <c r="BBY1111" s="54"/>
      <c r="BBZ1111" s="54"/>
      <c r="BCA1111" s="54"/>
      <c r="BCB1111" s="54"/>
      <c r="BCC1111" s="54"/>
      <c r="BCD1111" s="54"/>
      <c r="BCE1111" s="54"/>
      <c r="BCF1111" s="54"/>
      <c r="BCG1111" s="54"/>
      <c r="BCH1111" s="54"/>
      <c r="BCI1111" s="54"/>
      <c r="BCJ1111" s="54"/>
      <c r="BCK1111" s="54"/>
      <c r="BCL1111" s="54"/>
      <c r="BCM1111" s="54"/>
      <c r="BCN1111" s="54"/>
      <c r="BCO1111" s="54"/>
      <c r="BCP1111" s="54"/>
      <c r="BCQ1111" s="54"/>
      <c r="BCR1111" s="54"/>
      <c r="BCS1111" s="54"/>
      <c r="BCT1111" s="54"/>
      <c r="BCU1111" s="54"/>
      <c r="BCV1111" s="54"/>
      <c r="BCW1111" s="54"/>
      <c r="BCX1111" s="54"/>
      <c r="BCY1111" s="54"/>
      <c r="BCZ1111" s="54"/>
      <c r="BDA1111" s="54"/>
      <c r="BDB1111" s="54"/>
      <c r="BDC1111" s="54"/>
      <c r="BDD1111" s="54"/>
      <c r="BDE1111" s="54"/>
      <c r="BDF1111" s="54"/>
      <c r="BDG1111" s="54"/>
      <c r="BDH1111" s="54"/>
      <c r="BDI1111" s="54"/>
      <c r="BDJ1111" s="54"/>
      <c r="BDK1111" s="54"/>
      <c r="BDL1111" s="54"/>
      <c r="BDM1111" s="54"/>
      <c r="BDN1111" s="54"/>
      <c r="BDO1111" s="54"/>
      <c r="BDP1111" s="54"/>
      <c r="BDQ1111" s="54"/>
      <c r="BDR1111" s="54"/>
      <c r="BDS1111" s="54"/>
      <c r="BDT1111" s="54"/>
      <c r="BDU1111" s="54"/>
      <c r="BDV1111" s="54"/>
      <c r="BDW1111" s="54"/>
      <c r="BDX1111" s="54"/>
      <c r="BDY1111" s="54"/>
      <c r="BDZ1111" s="54"/>
      <c r="BEA1111" s="54"/>
      <c r="BEB1111" s="54"/>
      <c r="BEC1111" s="54"/>
      <c r="BED1111" s="54"/>
      <c r="BEE1111" s="54"/>
      <c r="BEF1111" s="54"/>
      <c r="BEG1111" s="54"/>
      <c r="BEH1111" s="54"/>
      <c r="BEI1111" s="54"/>
      <c r="BEJ1111" s="54"/>
      <c r="BEK1111" s="54"/>
      <c r="BEL1111" s="54"/>
      <c r="BEM1111" s="54"/>
      <c r="BEN1111" s="54"/>
      <c r="BEO1111" s="54"/>
      <c r="BEP1111" s="54"/>
      <c r="BEQ1111" s="54"/>
      <c r="BER1111" s="54"/>
      <c r="BES1111" s="54"/>
      <c r="BET1111" s="54"/>
      <c r="BEU1111" s="54"/>
      <c r="BEV1111" s="54"/>
      <c r="BEW1111" s="54"/>
      <c r="BEX1111" s="54"/>
      <c r="BEY1111" s="54"/>
      <c r="BEZ1111" s="54"/>
      <c r="BFA1111" s="54"/>
      <c r="BFB1111" s="54"/>
      <c r="BFC1111" s="54"/>
      <c r="BFD1111" s="54"/>
      <c r="BFE1111" s="54"/>
      <c r="BFF1111" s="54"/>
      <c r="BFG1111" s="54"/>
      <c r="BFH1111" s="54"/>
      <c r="BFI1111" s="54"/>
      <c r="BFJ1111" s="54"/>
      <c r="BFK1111" s="54"/>
      <c r="BFL1111" s="54"/>
      <c r="BFM1111" s="54"/>
      <c r="BFN1111" s="54"/>
      <c r="BFO1111" s="54"/>
      <c r="BFP1111" s="54"/>
      <c r="BFQ1111" s="54"/>
      <c r="BFR1111" s="54"/>
      <c r="BFS1111" s="54"/>
      <c r="BFT1111" s="54"/>
      <c r="BFU1111" s="54"/>
      <c r="BFV1111" s="54"/>
      <c r="BFW1111" s="54"/>
      <c r="BFX1111" s="54"/>
      <c r="BFY1111" s="54"/>
      <c r="BFZ1111" s="54"/>
      <c r="BGA1111" s="54"/>
      <c r="BGB1111" s="54"/>
      <c r="BGC1111" s="54"/>
      <c r="BGD1111" s="54"/>
      <c r="BGE1111" s="54"/>
      <c r="BGF1111" s="54"/>
      <c r="BGG1111" s="54"/>
      <c r="BGH1111" s="54"/>
      <c r="BGI1111" s="54"/>
      <c r="BGJ1111" s="54"/>
      <c r="BGK1111" s="54"/>
      <c r="BGL1111" s="54"/>
      <c r="BGM1111" s="54"/>
      <c r="BGN1111" s="54"/>
      <c r="BGO1111" s="54"/>
      <c r="BGP1111" s="54"/>
      <c r="BGQ1111" s="54"/>
      <c r="BGR1111" s="54"/>
      <c r="BGS1111" s="54"/>
      <c r="BGT1111" s="54"/>
      <c r="BGU1111" s="54"/>
      <c r="BGV1111" s="54"/>
      <c r="BGW1111" s="54"/>
      <c r="BGX1111" s="54"/>
      <c r="BGY1111" s="54"/>
      <c r="BGZ1111" s="54"/>
      <c r="BHA1111" s="54"/>
      <c r="BHB1111" s="54"/>
      <c r="BHC1111" s="54"/>
      <c r="BHD1111" s="54"/>
      <c r="BHE1111" s="54"/>
      <c r="BHF1111" s="54"/>
      <c r="BHG1111" s="54"/>
      <c r="BHH1111" s="54"/>
      <c r="BHI1111" s="54"/>
      <c r="BHJ1111" s="54"/>
      <c r="BHK1111" s="54"/>
      <c r="BHL1111" s="54"/>
      <c r="BHM1111" s="54"/>
      <c r="BHN1111" s="54"/>
      <c r="BHO1111" s="54"/>
      <c r="BHP1111" s="54"/>
      <c r="BHQ1111" s="54"/>
      <c r="BHR1111" s="54"/>
      <c r="BHS1111" s="54"/>
      <c r="BHT1111" s="54"/>
      <c r="BHU1111" s="54"/>
      <c r="BHV1111" s="54"/>
      <c r="BHW1111" s="54"/>
      <c r="BHX1111" s="54"/>
      <c r="BHY1111" s="54"/>
      <c r="BHZ1111" s="54"/>
      <c r="BIA1111" s="54"/>
      <c r="BIB1111" s="54"/>
      <c r="BIC1111" s="54"/>
      <c r="BID1111" s="54"/>
      <c r="BIE1111" s="54"/>
      <c r="BIF1111" s="54"/>
      <c r="BIG1111" s="54"/>
      <c r="BIH1111" s="54"/>
      <c r="BII1111" s="54"/>
      <c r="BIJ1111" s="54"/>
      <c r="BIK1111" s="54"/>
      <c r="BIL1111" s="54"/>
      <c r="BIM1111" s="54"/>
      <c r="BIN1111" s="54"/>
      <c r="BIO1111" s="54"/>
      <c r="BIP1111" s="54"/>
      <c r="BIQ1111" s="54"/>
      <c r="BIR1111" s="54"/>
      <c r="BIS1111" s="54"/>
      <c r="BIT1111" s="54"/>
      <c r="BIU1111" s="54"/>
      <c r="BIV1111" s="54"/>
      <c r="BIW1111" s="54"/>
      <c r="BIX1111" s="54"/>
      <c r="BIY1111" s="54"/>
      <c r="BIZ1111" s="54"/>
      <c r="BJA1111" s="54"/>
      <c r="BJB1111" s="54"/>
      <c r="BJC1111" s="54"/>
      <c r="BJD1111" s="54"/>
      <c r="BJE1111" s="54"/>
      <c r="BJF1111" s="54"/>
      <c r="BJG1111" s="54"/>
      <c r="BJH1111" s="54"/>
      <c r="BJI1111" s="54"/>
      <c r="BJJ1111" s="54"/>
      <c r="BJK1111" s="54"/>
      <c r="BJL1111" s="54"/>
      <c r="BJM1111" s="54"/>
      <c r="BJN1111" s="54"/>
      <c r="BJO1111" s="54"/>
      <c r="BJP1111" s="54"/>
      <c r="BJQ1111" s="54"/>
      <c r="BJR1111" s="54"/>
      <c r="BJS1111" s="54"/>
      <c r="BJT1111" s="54"/>
      <c r="BJU1111" s="54"/>
      <c r="BJV1111" s="54"/>
      <c r="BJW1111" s="54"/>
      <c r="BJX1111" s="54"/>
      <c r="BJY1111" s="54"/>
      <c r="BJZ1111" s="54"/>
      <c r="BKA1111" s="54"/>
      <c r="BKB1111" s="54"/>
      <c r="BKC1111" s="54"/>
      <c r="BKD1111" s="54"/>
      <c r="BKE1111" s="54"/>
      <c r="BKF1111" s="54"/>
      <c r="BKG1111" s="54"/>
      <c r="BKH1111" s="54"/>
      <c r="BKI1111" s="54"/>
      <c r="BKJ1111" s="54"/>
      <c r="BKK1111" s="54"/>
      <c r="BKL1111" s="54"/>
      <c r="BKM1111" s="54"/>
      <c r="BKN1111" s="54"/>
      <c r="BKO1111" s="54"/>
      <c r="BKP1111" s="54"/>
      <c r="BKQ1111" s="54"/>
      <c r="BKR1111" s="54"/>
      <c r="BKS1111" s="54"/>
      <c r="BKT1111" s="54"/>
      <c r="BKU1111" s="54"/>
      <c r="BKV1111" s="54"/>
      <c r="BKW1111" s="54"/>
      <c r="BKX1111" s="54"/>
      <c r="BKY1111" s="54"/>
      <c r="BKZ1111" s="54"/>
      <c r="BLA1111" s="54"/>
      <c r="BLB1111" s="54"/>
      <c r="BLC1111" s="54"/>
      <c r="BLD1111" s="54"/>
      <c r="BLE1111" s="54"/>
      <c r="BLF1111" s="54"/>
      <c r="BLG1111" s="54"/>
      <c r="BLH1111" s="54"/>
      <c r="BLI1111" s="54"/>
      <c r="BLJ1111" s="54"/>
      <c r="BLK1111" s="54"/>
      <c r="BLL1111" s="54"/>
      <c r="BLM1111" s="54"/>
      <c r="BLN1111" s="54"/>
      <c r="BLO1111" s="54"/>
      <c r="BLP1111" s="54"/>
      <c r="BLQ1111" s="54"/>
      <c r="BLR1111" s="54"/>
      <c r="BLS1111" s="54"/>
      <c r="BLT1111" s="54"/>
      <c r="BLU1111" s="54"/>
      <c r="BLV1111" s="54"/>
      <c r="BLW1111" s="54"/>
      <c r="BLX1111" s="54"/>
      <c r="BLY1111" s="54"/>
      <c r="BLZ1111" s="54"/>
      <c r="BMA1111" s="54"/>
      <c r="BMB1111" s="54"/>
      <c r="BMC1111" s="54"/>
      <c r="BMD1111" s="54"/>
      <c r="BME1111" s="54"/>
      <c r="BMF1111" s="54"/>
      <c r="BMG1111" s="54"/>
      <c r="BMH1111" s="54"/>
      <c r="BMI1111" s="54"/>
      <c r="BMJ1111" s="54"/>
      <c r="BMK1111" s="54"/>
      <c r="BML1111" s="54"/>
      <c r="BMM1111" s="54"/>
      <c r="BMN1111" s="54"/>
      <c r="BMO1111" s="54"/>
      <c r="BMP1111" s="54"/>
      <c r="BMQ1111" s="54"/>
      <c r="BMR1111" s="54"/>
      <c r="BMS1111" s="54"/>
      <c r="BMT1111" s="54"/>
      <c r="BMU1111" s="54"/>
      <c r="BMV1111" s="54"/>
      <c r="BMW1111" s="54"/>
      <c r="BMX1111" s="54"/>
      <c r="BMY1111" s="54"/>
      <c r="BMZ1111" s="54"/>
      <c r="BNA1111" s="54"/>
      <c r="BNB1111" s="54"/>
      <c r="BNC1111" s="54"/>
      <c r="BND1111" s="54"/>
      <c r="BNE1111" s="54"/>
      <c r="BNF1111" s="54"/>
      <c r="BNG1111" s="54"/>
      <c r="BNH1111" s="54"/>
      <c r="BNI1111" s="54"/>
      <c r="BNJ1111" s="54"/>
      <c r="BNK1111" s="54"/>
      <c r="BNL1111" s="54"/>
      <c r="BNM1111" s="54"/>
      <c r="BNN1111" s="54"/>
      <c r="BNO1111" s="54"/>
      <c r="BNP1111" s="54"/>
      <c r="BNQ1111" s="54"/>
      <c r="BNR1111" s="54"/>
      <c r="BNS1111" s="54"/>
      <c r="BNT1111" s="54"/>
      <c r="BNU1111" s="54"/>
      <c r="BNV1111" s="54"/>
      <c r="BNW1111" s="54"/>
      <c r="BNX1111" s="54"/>
      <c r="BNY1111" s="54"/>
      <c r="BNZ1111" s="54"/>
      <c r="BOA1111" s="54"/>
      <c r="BOB1111" s="54"/>
      <c r="BOC1111" s="54"/>
      <c r="BOD1111" s="54"/>
      <c r="BOE1111" s="54"/>
      <c r="BOF1111" s="54"/>
      <c r="BOG1111" s="54"/>
      <c r="BOH1111" s="54"/>
      <c r="BOI1111" s="54"/>
      <c r="BOJ1111" s="54"/>
      <c r="BOK1111" s="54"/>
      <c r="BOL1111" s="54"/>
      <c r="BOM1111" s="54"/>
      <c r="BON1111" s="54"/>
      <c r="BOO1111" s="54"/>
      <c r="BOP1111" s="54"/>
      <c r="BOQ1111" s="54"/>
      <c r="BOR1111" s="54"/>
      <c r="BOS1111" s="54"/>
      <c r="BOT1111" s="54"/>
      <c r="BOU1111" s="54"/>
      <c r="BOV1111" s="54"/>
      <c r="BOW1111" s="54"/>
      <c r="BOX1111" s="54"/>
      <c r="BOY1111" s="54"/>
      <c r="BOZ1111" s="54"/>
      <c r="BPA1111" s="54"/>
      <c r="BPB1111" s="54"/>
      <c r="BPC1111" s="54"/>
      <c r="BPD1111" s="54"/>
      <c r="BPE1111" s="54"/>
      <c r="BPF1111" s="54"/>
      <c r="BPG1111" s="54"/>
      <c r="BPH1111" s="54"/>
      <c r="BPI1111" s="54"/>
      <c r="BPJ1111" s="54"/>
      <c r="BPK1111" s="54"/>
      <c r="BPL1111" s="54"/>
      <c r="BPM1111" s="54"/>
      <c r="BPN1111" s="54"/>
      <c r="BPO1111" s="54"/>
      <c r="BPP1111" s="54"/>
      <c r="BPQ1111" s="54"/>
      <c r="BPR1111" s="54"/>
      <c r="BPS1111" s="54"/>
      <c r="BPT1111" s="54"/>
      <c r="BPU1111" s="54"/>
      <c r="BPV1111" s="54"/>
      <c r="BPW1111" s="54"/>
      <c r="BPX1111" s="54"/>
      <c r="BPY1111" s="54"/>
      <c r="BPZ1111" s="54"/>
      <c r="BQA1111" s="54"/>
      <c r="BQB1111" s="54"/>
      <c r="BQC1111" s="54"/>
      <c r="BQD1111" s="54"/>
      <c r="BQE1111" s="54"/>
      <c r="BQF1111" s="54"/>
      <c r="BQG1111" s="54"/>
      <c r="BQH1111" s="54"/>
      <c r="BQI1111" s="54"/>
      <c r="BQJ1111" s="54"/>
      <c r="BQK1111" s="54"/>
      <c r="BQL1111" s="54"/>
      <c r="BQM1111" s="54"/>
      <c r="BQN1111" s="54"/>
      <c r="BQO1111" s="54"/>
      <c r="BQP1111" s="54"/>
      <c r="BQQ1111" s="54"/>
      <c r="BQR1111" s="54"/>
      <c r="BQS1111" s="54"/>
      <c r="BQT1111" s="54"/>
      <c r="BQU1111" s="54"/>
      <c r="BQV1111" s="54"/>
      <c r="BQW1111" s="54"/>
      <c r="BQX1111" s="54"/>
      <c r="BQY1111" s="54"/>
      <c r="BQZ1111" s="54"/>
      <c r="BRA1111" s="54"/>
      <c r="BRB1111" s="54"/>
      <c r="BRC1111" s="54"/>
      <c r="BRD1111" s="54"/>
      <c r="BRE1111" s="54"/>
      <c r="BRF1111" s="54"/>
      <c r="BRG1111" s="54"/>
      <c r="BRH1111" s="54"/>
      <c r="BRI1111" s="54"/>
      <c r="BRJ1111" s="54"/>
      <c r="BRK1111" s="54"/>
      <c r="BRL1111" s="54"/>
      <c r="BRM1111" s="54"/>
      <c r="BRN1111" s="54"/>
      <c r="BRO1111" s="54"/>
      <c r="BRP1111" s="54"/>
      <c r="BRQ1111" s="54"/>
      <c r="BRR1111" s="54"/>
      <c r="BRS1111" s="54"/>
      <c r="BRT1111" s="54"/>
      <c r="BRU1111" s="54"/>
      <c r="BRV1111" s="54"/>
      <c r="BRW1111" s="54"/>
      <c r="BRX1111" s="54"/>
      <c r="BRY1111" s="54"/>
      <c r="BRZ1111" s="54"/>
      <c r="BSA1111" s="54"/>
      <c r="BSB1111" s="54"/>
      <c r="BSC1111" s="54"/>
      <c r="BSD1111" s="54"/>
      <c r="BSE1111" s="54"/>
      <c r="BSF1111" s="54"/>
      <c r="BSG1111" s="54"/>
      <c r="BSH1111" s="54"/>
      <c r="BSI1111" s="54"/>
      <c r="BSJ1111" s="54"/>
      <c r="BSK1111" s="54"/>
      <c r="BSL1111" s="54"/>
      <c r="BSM1111" s="54"/>
      <c r="BSN1111" s="54"/>
      <c r="BSO1111" s="54"/>
      <c r="BSP1111" s="54"/>
      <c r="BSQ1111" s="54"/>
      <c r="BSR1111" s="54"/>
      <c r="BSS1111" s="54"/>
      <c r="BST1111" s="54"/>
      <c r="BSU1111" s="54"/>
      <c r="BSV1111" s="54"/>
      <c r="BSW1111" s="54"/>
      <c r="BSX1111" s="54"/>
      <c r="BSY1111" s="54"/>
      <c r="BSZ1111" s="54"/>
      <c r="BTA1111" s="54"/>
      <c r="BTB1111" s="54"/>
      <c r="BTC1111" s="54"/>
      <c r="BTD1111" s="54"/>
      <c r="BTE1111" s="54"/>
      <c r="BTF1111" s="54"/>
      <c r="BTG1111" s="54"/>
      <c r="BTH1111" s="54"/>
      <c r="BTI1111" s="54"/>
      <c r="BTJ1111" s="54"/>
      <c r="BTK1111" s="54"/>
      <c r="BTL1111" s="54"/>
      <c r="BTM1111" s="54"/>
      <c r="BTN1111" s="54"/>
      <c r="BTO1111" s="54"/>
      <c r="BTP1111" s="54"/>
      <c r="BTQ1111" s="54"/>
      <c r="BTR1111" s="54"/>
      <c r="BTS1111" s="54"/>
      <c r="BTT1111" s="54"/>
      <c r="BTU1111" s="54"/>
      <c r="BTV1111" s="54"/>
      <c r="BTW1111" s="54"/>
      <c r="BTX1111" s="54"/>
      <c r="BTY1111" s="54"/>
      <c r="BTZ1111" s="54"/>
      <c r="BUA1111" s="54"/>
      <c r="BUB1111" s="54"/>
      <c r="BUC1111" s="54"/>
      <c r="BUD1111" s="54"/>
      <c r="BUE1111" s="54"/>
      <c r="BUF1111" s="54"/>
      <c r="BUG1111" s="54"/>
      <c r="BUH1111" s="54"/>
      <c r="BUI1111" s="54"/>
      <c r="BUJ1111" s="54"/>
      <c r="BUK1111" s="54"/>
      <c r="BUL1111" s="54"/>
      <c r="BUM1111" s="54"/>
      <c r="BUN1111" s="54"/>
      <c r="BUO1111" s="54"/>
      <c r="BUP1111" s="54"/>
      <c r="BUQ1111" s="54"/>
      <c r="BUR1111" s="54"/>
      <c r="BUS1111" s="54"/>
      <c r="BUT1111" s="54"/>
      <c r="BUU1111" s="54"/>
      <c r="BUV1111" s="54"/>
      <c r="BUW1111" s="54"/>
      <c r="BUX1111" s="54"/>
      <c r="BUY1111" s="54"/>
      <c r="BUZ1111" s="54"/>
      <c r="BVA1111" s="54"/>
      <c r="BVB1111" s="54"/>
      <c r="BVC1111" s="54"/>
      <c r="BVD1111" s="54"/>
      <c r="BVE1111" s="54"/>
      <c r="BVF1111" s="54"/>
      <c r="BVG1111" s="54"/>
      <c r="BVH1111" s="54"/>
      <c r="BVI1111" s="54"/>
      <c r="BVJ1111" s="54"/>
      <c r="BVK1111" s="54"/>
      <c r="BVL1111" s="54"/>
      <c r="BVM1111" s="54"/>
      <c r="BVN1111" s="54"/>
      <c r="BVO1111" s="54"/>
      <c r="BVP1111" s="54"/>
      <c r="BVQ1111" s="54"/>
      <c r="BVR1111" s="54"/>
      <c r="BVS1111" s="54"/>
      <c r="BVT1111" s="54"/>
      <c r="BVU1111" s="54"/>
      <c r="BVV1111" s="54"/>
      <c r="BVW1111" s="54"/>
      <c r="BVX1111" s="54"/>
      <c r="BVY1111" s="54"/>
      <c r="BVZ1111" s="54"/>
      <c r="BWA1111" s="54"/>
      <c r="BWB1111" s="54"/>
      <c r="BWC1111" s="54"/>
      <c r="BWD1111" s="54"/>
      <c r="BWE1111" s="54"/>
      <c r="BWF1111" s="54"/>
      <c r="BWG1111" s="54"/>
      <c r="BWH1111" s="54"/>
      <c r="BWI1111" s="54"/>
      <c r="BWJ1111" s="54"/>
      <c r="BWK1111" s="54"/>
      <c r="BWL1111" s="54"/>
      <c r="BWM1111" s="54"/>
      <c r="BWN1111" s="54"/>
      <c r="BWO1111" s="54"/>
      <c r="BWP1111" s="54"/>
      <c r="BWQ1111" s="54"/>
      <c r="BWR1111" s="54"/>
      <c r="BWS1111" s="54"/>
      <c r="BWT1111" s="54"/>
      <c r="BWU1111" s="54"/>
      <c r="BWV1111" s="54"/>
      <c r="BWW1111" s="54"/>
      <c r="BWX1111" s="54"/>
      <c r="BWY1111" s="54"/>
      <c r="BWZ1111" s="54"/>
      <c r="BXA1111" s="54"/>
      <c r="BXB1111" s="54"/>
      <c r="BXC1111" s="54"/>
      <c r="BXD1111" s="54"/>
      <c r="BXE1111" s="54"/>
      <c r="BXF1111" s="54"/>
      <c r="BXG1111" s="54"/>
      <c r="BXH1111" s="54"/>
      <c r="BXI1111" s="54"/>
      <c r="BXJ1111" s="54"/>
      <c r="BXK1111" s="54"/>
      <c r="BXL1111" s="54"/>
      <c r="BXM1111" s="54"/>
      <c r="BXN1111" s="54"/>
      <c r="BXO1111" s="54"/>
      <c r="BXP1111" s="54"/>
      <c r="BXQ1111" s="54"/>
      <c r="BXR1111" s="54"/>
      <c r="BXS1111" s="54"/>
      <c r="BXT1111" s="54"/>
      <c r="BXU1111" s="54"/>
      <c r="BXV1111" s="54"/>
      <c r="BXW1111" s="54"/>
      <c r="BXX1111" s="54"/>
      <c r="BXY1111" s="54"/>
      <c r="BXZ1111" s="54"/>
      <c r="BYA1111" s="54"/>
      <c r="BYB1111" s="54"/>
      <c r="BYC1111" s="54"/>
      <c r="BYD1111" s="54"/>
      <c r="BYE1111" s="54"/>
      <c r="BYF1111" s="54"/>
      <c r="BYG1111" s="54"/>
      <c r="BYH1111" s="54"/>
      <c r="BYI1111" s="54"/>
      <c r="BYJ1111" s="54"/>
      <c r="BYK1111" s="54"/>
      <c r="BYL1111" s="54"/>
      <c r="BYM1111" s="54"/>
      <c r="BYN1111" s="54"/>
      <c r="BYO1111" s="54"/>
      <c r="BYP1111" s="54"/>
      <c r="BYQ1111" s="54"/>
      <c r="BYR1111" s="54"/>
      <c r="BYS1111" s="54"/>
      <c r="BYT1111" s="54"/>
      <c r="BYU1111" s="54"/>
      <c r="BYV1111" s="54"/>
      <c r="BYW1111" s="54"/>
      <c r="BYX1111" s="54"/>
      <c r="BYY1111" s="54"/>
      <c r="BYZ1111" s="54"/>
      <c r="BZA1111" s="54"/>
      <c r="BZB1111" s="54"/>
      <c r="BZC1111" s="54"/>
      <c r="BZD1111" s="54"/>
      <c r="BZE1111" s="54"/>
      <c r="BZF1111" s="54"/>
      <c r="BZG1111" s="54"/>
      <c r="BZH1111" s="54"/>
      <c r="BZI1111" s="54"/>
      <c r="BZJ1111" s="54"/>
      <c r="BZK1111" s="54"/>
      <c r="BZL1111" s="54"/>
      <c r="BZM1111" s="54"/>
      <c r="BZN1111" s="54"/>
      <c r="BZO1111" s="54"/>
      <c r="BZP1111" s="54"/>
      <c r="BZQ1111" s="54"/>
      <c r="BZR1111" s="54"/>
      <c r="BZS1111" s="54"/>
      <c r="BZT1111" s="54"/>
      <c r="BZU1111" s="54"/>
      <c r="BZV1111" s="54"/>
      <c r="BZW1111" s="54"/>
      <c r="BZX1111" s="54"/>
      <c r="BZY1111" s="54"/>
      <c r="BZZ1111" s="54"/>
      <c r="CAA1111" s="54"/>
      <c r="CAB1111" s="54"/>
      <c r="CAC1111" s="54"/>
      <c r="CAD1111" s="54"/>
      <c r="CAE1111" s="54"/>
      <c r="CAF1111" s="54"/>
      <c r="CAG1111" s="54"/>
      <c r="CAH1111" s="54"/>
      <c r="CAI1111" s="54"/>
      <c r="CAJ1111" s="54"/>
      <c r="CAK1111" s="54"/>
      <c r="CAL1111" s="54"/>
      <c r="CAM1111" s="54"/>
      <c r="CAN1111" s="54"/>
      <c r="CAO1111" s="54"/>
      <c r="CAP1111" s="54"/>
      <c r="CAQ1111" s="54"/>
      <c r="CAR1111" s="54"/>
      <c r="CAS1111" s="54"/>
      <c r="CAT1111" s="54"/>
      <c r="CAU1111" s="54"/>
      <c r="CAV1111" s="54"/>
      <c r="CAW1111" s="54"/>
      <c r="CAX1111" s="54"/>
      <c r="CAY1111" s="54"/>
      <c r="CAZ1111" s="54"/>
      <c r="CBA1111" s="54"/>
      <c r="CBB1111" s="54"/>
      <c r="CBC1111" s="54"/>
      <c r="CBD1111" s="54"/>
      <c r="CBE1111" s="54"/>
      <c r="CBF1111" s="54"/>
      <c r="CBG1111" s="54"/>
      <c r="CBH1111" s="54"/>
      <c r="CBI1111" s="54"/>
      <c r="CBJ1111" s="54"/>
      <c r="CBK1111" s="54"/>
      <c r="CBL1111" s="54"/>
      <c r="CBM1111" s="54"/>
      <c r="CBN1111" s="54"/>
      <c r="CBO1111" s="54"/>
      <c r="CBP1111" s="54"/>
      <c r="CBQ1111" s="54"/>
      <c r="CBR1111" s="54"/>
      <c r="CBS1111" s="54"/>
      <c r="CBT1111" s="54"/>
      <c r="CBU1111" s="54"/>
      <c r="CBV1111" s="54"/>
      <c r="CBW1111" s="54"/>
      <c r="CBX1111" s="54"/>
      <c r="CBY1111" s="54"/>
      <c r="CBZ1111" s="54"/>
      <c r="CCA1111" s="54"/>
      <c r="CCB1111" s="54"/>
      <c r="CCC1111" s="54"/>
      <c r="CCD1111" s="54"/>
      <c r="CCE1111" s="54"/>
      <c r="CCF1111" s="54"/>
      <c r="CCG1111" s="54"/>
      <c r="CCH1111" s="54"/>
      <c r="CCI1111" s="54"/>
      <c r="CCJ1111" s="54"/>
      <c r="CCK1111" s="54"/>
      <c r="CCL1111" s="54"/>
      <c r="CCM1111" s="54"/>
      <c r="CCN1111" s="54"/>
      <c r="CCO1111" s="54"/>
      <c r="CCP1111" s="54"/>
      <c r="CCQ1111" s="54"/>
      <c r="CCR1111" s="54"/>
      <c r="CCS1111" s="54"/>
      <c r="CCT1111" s="54"/>
      <c r="CCU1111" s="54"/>
      <c r="CCV1111" s="54"/>
      <c r="CCW1111" s="54"/>
      <c r="CCX1111" s="54"/>
      <c r="CCY1111" s="54"/>
      <c r="CCZ1111" s="54"/>
      <c r="CDA1111" s="54"/>
      <c r="CDB1111" s="54"/>
      <c r="CDC1111" s="54"/>
      <c r="CDD1111" s="54"/>
      <c r="CDE1111" s="54"/>
      <c r="CDF1111" s="54"/>
      <c r="CDG1111" s="54"/>
      <c r="CDH1111" s="54"/>
      <c r="CDI1111" s="54"/>
      <c r="CDJ1111" s="54"/>
      <c r="CDK1111" s="54"/>
      <c r="CDL1111" s="54"/>
      <c r="CDM1111" s="54"/>
      <c r="CDN1111" s="54"/>
      <c r="CDO1111" s="54"/>
      <c r="CDP1111" s="54"/>
      <c r="CDQ1111" s="54"/>
      <c r="CDR1111" s="54"/>
      <c r="CDS1111" s="54"/>
      <c r="CDT1111" s="54"/>
      <c r="CDU1111" s="54"/>
      <c r="CDV1111" s="54"/>
      <c r="CDW1111" s="54"/>
      <c r="CDX1111" s="54"/>
      <c r="CDY1111" s="54"/>
      <c r="CDZ1111" s="54"/>
      <c r="CEA1111" s="54"/>
      <c r="CEB1111" s="54"/>
      <c r="CEC1111" s="54"/>
      <c r="CED1111" s="54"/>
      <c r="CEE1111" s="54"/>
      <c r="CEF1111" s="54"/>
      <c r="CEG1111" s="54"/>
      <c r="CEH1111" s="54"/>
      <c r="CEI1111" s="54"/>
      <c r="CEJ1111" s="54"/>
      <c r="CEK1111" s="54"/>
      <c r="CEL1111" s="54"/>
      <c r="CEM1111" s="54"/>
      <c r="CEN1111" s="54"/>
      <c r="CEO1111" s="54"/>
      <c r="CEP1111" s="54"/>
      <c r="CEQ1111" s="54"/>
      <c r="CER1111" s="54"/>
      <c r="CES1111" s="54"/>
      <c r="CET1111" s="54"/>
      <c r="CEU1111" s="54"/>
      <c r="CEV1111" s="54"/>
      <c r="CEW1111" s="54"/>
      <c r="CEX1111" s="54"/>
      <c r="CEY1111" s="54"/>
      <c r="CEZ1111" s="54"/>
      <c r="CFA1111" s="54"/>
      <c r="CFB1111" s="54"/>
      <c r="CFC1111" s="54"/>
      <c r="CFD1111" s="54"/>
      <c r="CFE1111" s="54"/>
      <c r="CFF1111" s="54"/>
      <c r="CFG1111" s="54"/>
      <c r="CFH1111" s="54"/>
      <c r="CFI1111" s="54"/>
      <c r="CFJ1111" s="54"/>
      <c r="CFK1111" s="54"/>
      <c r="CFL1111" s="54"/>
      <c r="CFM1111" s="54"/>
      <c r="CFN1111" s="54"/>
      <c r="CFO1111" s="54"/>
      <c r="CFP1111" s="54"/>
      <c r="CFQ1111" s="54"/>
      <c r="CFR1111" s="54"/>
      <c r="CFS1111" s="54"/>
      <c r="CFT1111" s="54"/>
      <c r="CFU1111" s="54"/>
      <c r="CFV1111" s="54"/>
      <c r="CFW1111" s="54"/>
      <c r="CFX1111" s="54"/>
      <c r="CFY1111" s="54"/>
      <c r="CFZ1111" s="54"/>
      <c r="CGA1111" s="54"/>
      <c r="CGB1111" s="54"/>
      <c r="CGC1111" s="54"/>
      <c r="CGD1111" s="54"/>
      <c r="CGE1111" s="54"/>
      <c r="CGF1111" s="54"/>
      <c r="CGG1111" s="54"/>
      <c r="CGH1111" s="54"/>
      <c r="CGI1111" s="54"/>
      <c r="CGJ1111" s="54"/>
      <c r="CGK1111" s="54"/>
      <c r="CGL1111" s="54"/>
      <c r="CGM1111" s="54"/>
      <c r="CGN1111" s="54"/>
      <c r="CGO1111" s="54"/>
      <c r="CGP1111" s="54"/>
      <c r="CGQ1111" s="54"/>
      <c r="CGR1111" s="54"/>
      <c r="CGS1111" s="54"/>
      <c r="CGT1111" s="54"/>
      <c r="CGU1111" s="54"/>
      <c r="CGV1111" s="54"/>
      <c r="CGW1111" s="54"/>
      <c r="CGX1111" s="54"/>
      <c r="CGY1111" s="54"/>
      <c r="CGZ1111" s="54"/>
      <c r="CHA1111" s="54"/>
      <c r="CHB1111" s="54"/>
      <c r="CHC1111" s="54"/>
      <c r="CHD1111" s="54"/>
      <c r="CHE1111" s="54"/>
      <c r="CHF1111" s="54"/>
      <c r="CHG1111" s="54"/>
      <c r="CHH1111" s="54"/>
      <c r="CHI1111" s="54"/>
      <c r="CHJ1111" s="54"/>
      <c r="CHK1111" s="54"/>
      <c r="CHL1111" s="54"/>
      <c r="CHM1111" s="54"/>
      <c r="CHN1111" s="54"/>
      <c r="CHO1111" s="54"/>
      <c r="CHP1111" s="54"/>
      <c r="CHQ1111" s="54"/>
      <c r="CHR1111" s="54"/>
      <c r="CHS1111" s="54"/>
      <c r="CHT1111" s="54"/>
      <c r="CHU1111" s="54"/>
      <c r="CHV1111" s="54"/>
      <c r="CHW1111" s="54"/>
      <c r="CHX1111" s="54"/>
      <c r="CHY1111" s="54"/>
      <c r="CHZ1111" s="54"/>
      <c r="CIA1111" s="54"/>
      <c r="CIB1111" s="54"/>
      <c r="CIC1111" s="54"/>
      <c r="CID1111" s="54"/>
      <c r="CIE1111" s="54"/>
      <c r="CIF1111" s="54"/>
      <c r="CIG1111" s="54"/>
      <c r="CIH1111" s="54"/>
      <c r="CII1111" s="54"/>
      <c r="CIJ1111" s="54"/>
      <c r="CIK1111" s="54"/>
      <c r="CIL1111" s="54"/>
      <c r="CIM1111" s="54"/>
      <c r="CIN1111" s="54"/>
      <c r="CIO1111" s="54"/>
      <c r="CIP1111" s="54"/>
      <c r="CIQ1111" s="54"/>
      <c r="CIR1111" s="54"/>
      <c r="CIS1111" s="54"/>
      <c r="CIT1111" s="54"/>
      <c r="CIU1111" s="54"/>
      <c r="CIV1111" s="54"/>
      <c r="CIW1111" s="54"/>
      <c r="CIX1111" s="54"/>
      <c r="CIY1111" s="54"/>
      <c r="CIZ1111" s="54"/>
      <c r="CJA1111" s="54"/>
      <c r="CJB1111" s="54"/>
      <c r="CJC1111" s="54"/>
      <c r="CJD1111" s="54"/>
      <c r="CJE1111" s="54"/>
      <c r="CJF1111" s="54"/>
      <c r="CJG1111" s="54"/>
      <c r="CJH1111" s="54"/>
      <c r="CJI1111" s="54"/>
      <c r="CJJ1111" s="54"/>
      <c r="CJK1111" s="54"/>
      <c r="CJL1111" s="54"/>
      <c r="CJM1111" s="54"/>
      <c r="CJN1111" s="54"/>
      <c r="CJO1111" s="54"/>
      <c r="CJP1111" s="54"/>
      <c r="CJQ1111" s="54"/>
      <c r="CJR1111" s="54"/>
      <c r="CJS1111" s="54"/>
      <c r="CJT1111" s="54"/>
      <c r="CJU1111" s="54"/>
      <c r="CJV1111" s="54"/>
      <c r="CJW1111" s="54"/>
      <c r="CJX1111" s="54"/>
      <c r="CJY1111" s="54"/>
      <c r="CJZ1111" s="54"/>
      <c r="CKA1111" s="54"/>
      <c r="CKB1111" s="54"/>
      <c r="CKC1111" s="54"/>
      <c r="CKD1111" s="54"/>
      <c r="CKE1111" s="54"/>
      <c r="CKF1111" s="54"/>
      <c r="CKG1111" s="54"/>
      <c r="CKH1111" s="54"/>
      <c r="CKI1111" s="54"/>
      <c r="CKJ1111" s="54"/>
      <c r="CKK1111" s="54"/>
      <c r="CKL1111" s="54"/>
      <c r="CKM1111" s="54"/>
      <c r="CKN1111" s="54"/>
      <c r="CKO1111" s="54"/>
      <c r="CKP1111" s="54"/>
      <c r="CKQ1111" s="54"/>
      <c r="CKR1111" s="54"/>
      <c r="CKS1111" s="54"/>
      <c r="CKT1111" s="54"/>
      <c r="CKU1111" s="54"/>
      <c r="CKV1111" s="54"/>
      <c r="CKW1111" s="54"/>
      <c r="CKX1111" s="54"/>
      <c r="CKY1111" s="54"/>
      <c r="CKZ1111" s="54"/>
      <c r="CLA1111" s="54"/>
      <c r="CLB1111" s="54"/>
      <c r="CLC1111" s="54"/>
      <c r="CLD1111" s="54"/>
      <c r="CLE1111" s="54"/>
      <c r="CLF1111" s="54"/>
      <c r="CLG1111" s="54"/>
      <c r="CLH1111" s="54"/>
      <c r="CLI1111" s="54"/>
      <c r="CLJ1111" s="54"/>
      <c r="CLK1111" s="54"/>
      <c r="CLL1111" s="54"/>
      <c r="CLM1111" s="54"/>
      <c r="CLN1111" s="54"/>
      <c r="CLO1111" s="54"/>
      <c r="CLP1111" s="54"/>
      <c r="CLQ1111" s="54"/>
      <c r="CLR1111" s="54"/>
      <c r="CLS1111" s="54"/>
      <c r="CLT1111" s="54"/>
      <c r="CLU1111" s="54"/>
      <c r="CLV1111" s="54"/>
      <c r="CLW1111" s="54"/>
      <c r="CLX1111" s="54"/>
      <c r="CLY1111" s="54"/>
      <c r="CLZ1111" s="54"/>
      <c r="CMA1111" s="54"/>
      <c r="CMB1111" s="54"/>
      <c r="CMC1111" s="54"/>
      <c r="CMD1111" s="54"/>
      <c r="CME1111" s="54"/>
      <c r="CMF1111" s="54"/>
      <c r="CMG1111" s="54"/>
      <c r="CMH1111" s="54"/>
      <c r="CMI1111" s="54"/>
      <c r="CMJ1111" s="54"/>
      <c r="CMK1111" s="54"/>
      <c r="CML1111" s="54"/>
      <c r="CMM1111" s="54"/>
      <c r="CMN1111" s="54"/>
      <c r="CMO1111" s="54"/>
      <c r="CMP1111" s="54"/>
      <c r="CMQ1111" s="54"/>
      <c r="CMR1111" s="54"/>
      <c r="CMS1111" s="54"/>
      <c r="CMT1111" s="54"/>
      <c r="CMU1111" s="54"/>
      <c r="CMV1111" s="54"/>
      <c r="CMW1111" s="54"/>
      <c r="CMX1111" s="54"/>
      <c r="CMY1111" s="54"/>
      <c r="CMZ1111" s="54"/>
      <c r="CNA1111" s="54"/>
      <c r="CNB1111" s="54"/>
      <c r="CNC1111" s="54"/>
      <c r="CND1111" s="54"/>
      <c r="CNE1111" s="54"/>
      <c r="CNF1111" s="54"/>
      <c r="CNG1111" s="54"/>
      <c r="CNH1111" s="54"/>
      <c r="CNI1111" s="54"/>
      <c r="CNJ1111" s="54"/>
      <c r="CNK1111" s="54"/>
      <c r="CNL1111" s="54"/>
      <c r="CNM1111" s="54"/>
      <c r="CNN1111" s="54"/>
      <c r="CNO1111" s="54"/>
      <c r="CNP1111" s="54"/>
      <c r="CNQ1111" s="54"/>
      <c r="CNR1111" s="54"/>
      <c r="CNS1111" s="54"/>
      <c r="CNT1111" s="54"/>
      <c r="CNU1111" s="54"/>
      <c r="CNV1111" s="54"/>
      <c r="CNW1111" s="54"/>
      <c r="CNX1111" s="54"/>
      <c r="CNY1111" s="54"/>
      <c r="CNZ1111" s="54"/>
      <c r="COA1111" s="54"/>
      <c r="COB1111" s="54"/>
      <c r="COC1111" s="54"/>
      <c r="COD1111" s="54"/>
      <c r="COE1111" s="54"/>
      <c r="COF1111" s="54"/>
      <c r="COG1111" s="54"/>
      <c r="COH1111" s="54"/>
      <c r="COI1111" s="54"/>
      <c r="COJ1111" s="54"/>
      <c r="COK1111" s="54"/>
      <c r="COL1111" s="54"/>
      <c r="COM1111" s="54"/>
      <c r="CON1111" s="54"/>
      <c r="COO1111" s="54"/>
      <c r="COP1111" s="54"/>
      <c r="COQ1111" s="54"/>
      <c r="COR1111" s="54"/>
      <c r="COS1111" s="54"/>
      <c r="COT1111" s="54"/>
      <c r="COU1111" s="54"/>
      <c r="COV1111" s="54"/>
      <c r="COW1111" s="54"/>
      <c r="COX1111" s="54"/>
      <c r="COY1111" s="54"/>
      <c r="COZ1111" s="54"/>
      <c r="CPA1111" s="54"/>
      <c r="CPB1111" s="54"/>
      <c r="CPC1111" s="54"/>
      <c r="CPD1111" s="54"/>
      <c r="CPE1111" s="54"/>
      <c r="CPF1111" s="54"/>
      <c r="CPG1111" s="54"/>
      <c r="CPH1111" s="54"/>
      <c r="CPI1111" s="54"/>
      <c r="CPJ1111" s="54"/>
      <c r="CPK1111" s="54"/>
      <c r="CPL1111" s="54"/>
      <c r="CPM1111" s="54"/>
      <c r="CPN1111" s="54"/>
      <c r="CPO1111" s="54"/>
      <c r="CPP1111" s="54"/>
      <c r="CPQ1111" s="54"/>
      <c r="CPR1111" s="54"/>
      <c r="CPS1111" s="54"/>
      <c r="CPT1111" s="54"/>
      <c r="CPU1111" s="54"/>
      <c r="CPV1111" s="54"/>
      <c r="CPW1111" s="54"/>
      <c r="CPX1111" s="54"/>
      <c r="CPY1111" s="54"/>
      <c r="CPZ1111" s="54"/>
      <c r="CQA1111" s="54"/>
      <c r="CQB1111" s="54"/>
      <c r="CQC1111" s="54"/>
      <c r="CQD1111" s="54"/>
      <c r="CQE1111" s="54"/>
      <c r="CQF1111" s="54"/>
      <c r="CQG1111" s="54"/>
      <c r="CQH1111" s="54"/>
      <c r="CQI1111" s="54"/>
      <c r="CQJ1111" s="54"/>
      <c r="CQK1111" s="54"/>
      <c r="CQL1111" s="54"/>
      <c r="CQM1111" s="54"/>
      <c r="CQN1111" s="54"/>
      <c r="CQO1111" s="54"/>
      <c r="CQP1111" s="54"/>
      <c r="CQQ1111" s="54"/>
      <c r="CQR1111" s="54"/>
      <c r="CQS1111" s="54"/>
      <c r="CQT1111" s="54"/>
      <c r="CQU1111" s="54"/>
      <c r="CQV1111" s="54"/>
      <c r="CQW1111" s="54"/>
      <c r="CQX1111" s="54"/>
      <c r="CQY1111" s="54"/>
      <c r="CQZ1111" s="54"/>
      <c r="CRA1111" s="54"/>
      <c r="CRB1111" s="54"/>
      <c r="CRC1111" s="54"/>
      <c r="CRD1111" s="54"/>
      <c r="CRE1111" s="54"/>
      <c r="CRF1111" s="54"/>
      <c r="CRG1111" s="54"/>
      <c r="CRH1111" s="54"/>
      <c r="CRI1111" s="54"/>
      <c r="CRJ1111" s="54"/>
      <c r="CRK1111" s="54"/>
      <c r="CRL1111" s="54"/>
      <c r="CRM1111" s="54"/>
      <c r="CRN1111" s="54"/>
      <c r="CRO1111" s="54"/>
      <c r="CRP1111" s="54"/>
      <c r="CRQ1111" s="54"/>
      <c r="CRR1111" s="54"/>
      <c r="CRS1111" s="54"/>
      <c r="CRT1111" s="54"/>
      <c r="CRU1111" s="54"/>
      <c r="CRV1111" s="54"/>
      <c r="CRW1111" s="54"/>
      <c r="CRX1111" s="54"/>
      <c r="CRY1111" s="54"/>
      <c r="CRZ1111" s="54"/>
      <c r="CSA1111" s="54"/>
      <c r="CSB1111" s="54"/>
      <c r="CSC1111" s="54"/>
      <c r="CSD1111" s="54"/>
      <c r="CSE1111" s="54"/>
      <c r="CSF1111" s="54"/>
      <c r="CSG1111" s="54"/>
      <c r="CSH1111" s="54"/>
      <c r="CSI1111" s="54"/>
      <c r="CSJ1111" s="54"/>
      <c r="CSK1111" s="54"/>
      <c r="CSL1111" s="54"/>
      <c r="CSM1111" s="54"/>
      <c r="CSN1111" s="54"/>
      <c r="CSO1111" s="54"/>
      <c r="CSP1111" s="54"/>
      <c r="CSQ1111" s="54"/>
      <c r="CSR1111" s="54"/>
      <c r="CSS1111" s="54"/>
      <c r="CST1111" s="54"/>
      <c r="CSU1111" s="54"/>
      <c r="CSV1111" s="54"/>
      <c r="CSW1111" s="54"/>
      <c r="CSX1111" s="54"/>
      <c r="CSY1111" s="54"/>
      <c r="CSZ1111" s="54"/>
      <c r="CTA1111" s="54"/>
      <c r="CTB1111" s="54"/>
      <c r="CTC1111" s="54"/>
      <c r="CTD1111" s="54"/>
      <c r="CTE1111" s="54"/>
      <c r="CTF1111" s="54"/>
      <c r="CTG1111" s="54"/>
      <c r="CTH1111" s="54"/>
      <c r="CTI1111" s="54"/>
      <c r="CTJ1111" s="54"/>
      <c r="CTK1111" s="54"/>
      <c r="CTL1111" s="54"/>
      <c r="CTM1111" s="54"/>
      <c r="CTN1111" s="54"/>
      <c r="CTO1111" s="54"/>
      <c r="CTP1111" s="54"/>
      <c r="CTQ1111" s="54"/>
      <c r="CTR1111" s="54"/>
      <c r="CTS1111" s="54"/>
      <c r="CTT1111" s="54"/>
      <c r="CTU1111" s="54"/>
      <c r="CTV1111" s="54"/>
      <c r="CTW1111" s="54"/>
      <c r="CTX1111" s="54"/>
      <c r="CTY1111" s="54"/>
      <c r="CTZ1111" s="54"/>
      <c r="CUA1111" s="54"/>
      <c r="CUB1111" s="54"/>
      <c r="CUC1111" s="54"/>
      <c r="CUD1111" s="54"/>
      <c r="CUE1111" s="54"/>
      <c r="CUF1111" s="54"/>
      <c r="CUG1111" s="54"/>
      <c r="CUH1111" s="54"/>
      <c r="CUI1111" s="54"/>
      <c r="CUJ1111" s="54"/>
      <c r="CUK1111" s="54"/>
      <c r="CUL1111" s="54"/>
      <c r="CUM1111" s="54"/>
      <c r="CUN1111" s="54"/>
      <c r="CUO1111" s="54"/>
      <c r="CUP1111" s="54"/>
      <c r="CUQ1111" s="54"/>
      <c r="CUR1111" s="54"/>
      <c r="CUS1111" s="54"/>
      <c r="CUT1111" s="54"/>
      <c r="CUU1111" s="54"/>
      <c r="CUV1111" s="54"/>
      <c r="CUW1111" s="54"/>
      <c r="CUX1111" s="54"/>
      <c r="CUY1111" s="54"/>
      <c r="CUZ1111" s="54"/>
      <c r="CVA1111" s="54"/>
      <c r="CVB1111" s="54"/>
      <c r="CVC1111" s="54"/>
      <c r="CVD1111" s="54"/>
      <c r="CVE1111" s="54"/>
      <c r="CVF1111" s="54"/>
      <c r="CVG1111" s="54"/>
      <c r="CVH1111" s="54"/>
      <c r="CVI1111" s="54"/>
      <c r="CVJ1111" s="54"/>
      <c r="CVK1111" s="54"/>
      <c r="CVL1111" s="54"/>
      <c r="CVM1111" s="54"/>
      <c r="CVN1111" s="54"/>
      <c r="CVO1111" s="54"/>
      <c r="CVP1111" s="54"/>
      <c r="CVQ1111" s="54"/>
      <c r="CVR1111" s="54"/>
      <c r="CVS1111" s="54"/>
      <c r="CVT1111" s="54"/>
      <c r="CVU1111" s="54"/>
      <c r="CVV1111" s="54"/>
      <c r="CVW1111" s="54"/>
      <c r="CVX1111" s="54"/>
      <c r="CVY1111" s="54"/>
      <c r="CVZ1111" s="54"/>
      <c r="CWA1111" s="54"/>
      <c r="CWB1111" s="54"/>
      <c r="CWC1111" s="54"/>
      <c r="CWD1111" s="54"/>
      <c r="CWE1111" s="54"/>
      <c r="CWF1111" s="54"/>
      <c r="CWG1111" s="54"/>
      <c r="CWH1111" s="54"/>
      <c r="CWI1111" s="54"/>
      <c r="CWJ1111" s="54"/>
      <c r="CWK1111" s="54"/>
      <c r="CWL1111" s="54"/>
      <c r="CWM1111" s="54"/>
      <c r="CWN1111" s="54"/>
      <c r="CWO1111" s="54"/>
      <c r="CWP1111" s="54"/>
      <c r="CWQ1111" s="54"/>
      <c r="CWR1111" s="54"/>
      <c r="CWS1111" s="54"/>
      <c r="CWT1111" s="54"/>
      <c r="CWU1111" s="54"/>
      <c r="CWV1111" s="54"/>
      <c r="CWW1111" s="54"/>
      <c r="CWX1111" s="54"/>
      <c r="CWY1111" s="54"/>
      <c r="CWZ1111" s="54"/>
      <c r="CXA1111" s="54"/>
      <c r="CXB1111" s="54"/>
      <c r="CXC1111" s="54"/>
      <c r="CXD1111" s="54"/>
      <c r="CXE1111" s="54"/>
      <c r="CXF1111" s="54"/>
      <c r="CXG1111" s="54"/>
      <c r="CXH1111" s="54"/>
      <c r="CXI1111" s="54"/>
      <c r="CXJ1111" s="54"/>
      <c r="CXK1111" s="54"/>
      <c r="CXL1111" s="54"/>
      <c r="CXM1111" s="54"/>
      <c r="CXN1111" s="54"/>
      <c r="CXO1111" s="54"/>
      <c r="CXP1111" s="54"/>
      <c r="CXQ1111" s="54"/>
      <c r="CXR1111" s="54"/>
      <c r="CXS1111" s="54"/>
      <c r="CXT1111" s="54"/>
      <c r="CXU1111" s="54"/>
      <c r="CXV1111" s="54"/>
      <c r="CXW1111" s="54"/>
      <c r="CXX1111" s="54"/>
      <c r="CXY1111" s="54"/>
      <c r="CXZ1111" s="54"/>
      <c r="CYA1111" s="54"/>
      <c r="CYB1111" s="54"/>
      <c r="CYC1111" s="54"/>
      <c r="CYD1111" s="54"/>
      <c r="CYE1111" s="54"/>
      <c r="CYF1111" s="54"/>
      <c r="CYG1111" s="54"/>
      <c r="CYH1111" s="54"/>
      <c r="CYI1111" s="54"/>
      <c r="CYJ1111" s="54"/>
      <c r="CYK1111" s="54"/>
      <c r="CYL1111" s="54"/>
      <c r="CYM1111" s="54"/>
      <c r="CYN1111" s="54"/>
      <c r="CYO1111" s="54"/>
      <c r="CYP1111" s="54"/>
      <c r="CYQ1111" s="54"/>
      <c r="CYR1111" s="54"/>
      <c r="CYS1111" s="54"/>
      <c r="CYT1111" s="54"/>
      <c r="CYU1111" s="54"/>
      <c r="CYV1111" s="54"/>
      <c r="CYW1111" s="54"/>
      <c r="CYX1111" s="54"/>
      <c r="CYY1111" s="54"/>
      <c r="CYZ1111" s="54"/>
      <c r="CZA1111" s="54"/>
      <c r="CZB1111" s="54"/>
      <c r="CZC1111" s="54"/>
      <c r="CZD1111" s="54"/>
      <c r="CZE1111" s="54"/>
      <c r="CZF1111" s="54"/>
      <c r="CZG1111" s="54"/>
      <c r="CZH1111" s="54"/>
      <c r="CZI1111" s="54"/>
      <c r="CZJ1111" s="54"/>
      <c r="CZK1111" s="54"/>
      <c r="CZL1111" s="54"/>
      <c r="CZM1111" s="54"/>
      <c r="CZN1111" s="54"/>
      <c r="CZO1111" s="54"/>
      <c r="CZP1111" s="54"/>
      <c r="CZQ1111" s="54"/>
      <c r="CZR1111" s="54"/>
      <c r="CZS1111" s="54"/>
      <c r="CZT1111" s="54"/>
      <c r="CZU1111" s="54"/>
      <c r="CZV1111" s="54"/>
      <c r="CZW1111" s="54"/>
      <c r="CZX1111" s="54"/>
      <c r="CZY1111" s="54"/>
      <c r="CZZ1111" s="54"/>
      <c r="DAA1111" s="54"/>
      <c r="DAB1111" s="54"/>
      <c r="DAC1111" s="54"/>
      <c r="DAD1111" s="54"/>
      <c r="DAE1111" s="54"/>
      <c r="DAF1111" s="54"/>
      <c r="DAG1111" s="54"/>
      <c r="DAH1111" s="54"/>
      <c r="DAI1111" s="54"/>
      <c r="DAJ1111" s="54"/>
      <c r="DAK1111" s="54"/>
      <c r="DAL1111" s="54"/>
      <c r="DAM1111" s="54"/>
      <c r="DAN1111" s="54"/>
      <c r="DAO1111" s="54"/>
      <c r="DAP1111" s="54"/>
      <c r="DAQ1111" s="54"/>
      <c r="DAR1111" s="54"/>
      <c r="DAS1111" s="54"/>
      <c r="DAT1111" s="54"/>
      <c r="DAU1111" s="54"/>
      <c r="DAV1111" s="54"/>
      <c r="DAW1111" s="54"/>
      <c r="DAX1111" s="54"/>
      <c r="DAY1111" s="54"/>
      <c r="DAZ1111" s="54"/>
      <c r="DBA1111" s="54"/>
      <c r="DBB1111" s="54"/>
      <c r="DBC1111" s="54"/>
      <c r="DBD1111" s="54"/>
      <c r="DBE1111" s="54"/>
      <c r="DBF1111" s="54"/>
      <c r="DBG1111" s="54"/>
      <c r="DBH1111" s="54"/>
      <c r="DBI1111" s="54"/>
      <c r="DBJ1111" s="54"/>
      <c r="DBK1111" s="54"/>
      <c r="DBL1111" s="54"/>
      <c r="DBM1111" s="54"/>
      <c r="DBN1111" s="54"/>
      <c r="DBO1111" s="54"/>
      <c r="DBP1111" s="54"/>
      <c r="DBQ1111" s="54"/>
      <c r="DBR1111" s="54"/>
      <c r="DBS1111" s="54"/>
      <c r="DBT1111" s="54"/>
      <c r="DBU1111" s="54"/>
      <c r="DBV1111" s="54"/>
      <c r="DBW1111" s="54"/>
      <c r="DBX1111" s="54"/>
      <c r="DBY1111" s="54"/>
      <c r="DBZ1111" s="54"/>
      <c r="DCA1111" s="54"/>
      <c r="DCB1111" s="54"/>
      <c r="DCC1111" s="54"/>
      <c r="DCD1111" s="54"/>
      <c r="DCE1111" s="54"/>
      <c r="DCF1111" s="54"/>
      <c r="DCG1111" s="54"/>
      <c r="DCH1111" s="54"/>
      <c r="DCI1111" s="54"/>
      <c r="DCJ1111" s="54"/>
      <c r="DCK1111" s="54"/>
      <c r="DCL1111" s="54"/>
      <c r="DCM1111" s="54"/>
      <c r="DCN1111" s="54"/>
      <c r="DCO1111" s="54"/>
      <c r="DCP1111" s="54"/>
      <c r="DCQ1111" s="54"/>
      <c r="DCR1111" s="54"/>
      <c r="DCS1111" s="54"/>
      <c r="DCT1111" s="54"/>
      <c r="DCU1111" s="54"/>
      <c r="DCV1111" s="54"/>
      <c r="DCW1111" s="54"/>
      <c r="DCX1111" s="54"/>
      <c r="DCY1111" s="54"/>
      <c r="DCZ1111" s="54"/>
      <c r="DDA1111" s="54"/>
      <c r="DDB1111" s="54"/>
      <c r="DDC1111" s="54"/>
      <c r="DDD1111" s="54"/>
      <c r="DDE1111" s="54"/>
      <c r="DDF1111" s="54"/>
      <c r="DDG1111" s="54"/>
      <c r="DDH1111" s="54"/>
      <c r="DDI1111" s="54"/>
      <c r="DDJ1111" s="54"/>
      <c r="DDK1111" s="54"/>
      <c r="DDL1111" s="54"/>
      <c r="DDM1111" s="54"/>
      <c r="DDN1111" s="54"/>
      <c r="DDO1111" s="54"/>
      <c r="DDP1111" s="54"/>
      <c r="DDQ1111" s="54"/>
      <c r="DDR1111" s="54"/>
      <c r="DDS1111" s="54"/>
      <c r="DDT1111" s="54"/>
      <c r="DDU1111" s="54"/>
      <c r="DDV1111" s="54"/>
      <c r="DDW1111" s="54"/>
      <c r="DDX1111" s="54"/>
      <c r="DDY1111" s="54"/>
      <c r="DDZ1111" s="54"/>
      <c r="DEA1111" s="54"/>
      <c r="DEB1111" s="54"/>
      <c r="DEC1111" s="54"/>
      <c r="DED1111" s="54"/>
      <c r="DEE1111" s="54"/>
      <c r="DEF1111" s="54"/>
      <c r="DEG1111" s="54"/>
      <c r="DEH1111" s="54"/>
      <c r="DEI1111" s="54"/>
      <c r="DEJ1111" s="54"/>
      <c r="DEK1111" s="54"/>
      <c r="DEL1111" s="54"/>
      <c r="DEM1111" s="54"/>
      <c r="DEN1111" s="54"/>
      <c r="DEO1111" s="54"/>
      <c r="DEP1111" s="54"/>
      <c r="DEQ1111" s="54"/>
      <c r="DER1111" s="54"/>
      <c r="DES1111" s="54"/>
      <c r="DET1111" s="54"/>
      <c r="DEU1111" s="54"/>
      <c r="DEV1111" s="54"/>
      <c r="DEW1111" s="54"/>
      <c r="DEX1111" s="54"/>
      <c r="DEY1111" s="54"/>
      <c r="DEZ1111" s="54"/>
      <c r="DFA1111" s="54"/>
      <c r="DFB1111" s="54"/>
      <c r="DFC1111" s="54"/>
      <c r="DFD1111" s="54"/>
      <c r="DFE1111" s="54"/>
      <c r="DFF1111" s="54"/>
      <c r="DFG1111" s="54"/>
      <c r="DFH1111" s="54"/>
      <c r="DFI1111" s="54"/>
      <c r="DFJ1111" s="54"/>
      <c r="DFK1111" s="54"/>
      <c r="DFL1111" s="54"/>
      <c r="DFM1111" s="54"/>
      <c r="DFN1111" s="54"/>
      <c r="DFO1111" s="54"/>
      <c r="DFP1111" s="54"/>
      <c r="DFQ1111" s="54"/>
      <c r="DFR1111" s="54"/>
      <c r="DFS1111" s="54"/>
      <c r="DFT1111" s="54"/>
      <c r="DFU1111" s="54"/>
      <c r="DFV1111" s="54"/>
      <c r="DFW1111" s="54"/>
      <c r="DFX1111" s="54"/>
      <c r="DFY1111" s="54"/>
      <c r="DFZ1111" s="54"/>
      <c r="DGA1111" s="54"/>
      <c r="DGB1111" s="54"/>
      <c r="DGC1111" s="54"/>
      <c r="DGD1111" s="54"/>
      <c r="DGE1111" s="54"/>
      <c r="DGF1111" s="54"/>
      <c r="DGG1111" s="54"/>
      <c r="DGH1111" s="54"/>
      <c r="DGI1111" s="54"/>
      <c r="DGJ1111" s="54"/>
      <c r="DGK1111" s="54"/>
      <c r="DGL1111" s="54"/>
      <c r="DGM1111" s="54"/>
      <c r="DGN1111" s="54"/>
      <c r="DGO1111" s="54"/>
      <c r="DGP1111" s="54"/>
      <c r="DGQ1111" s="54"/>
      <c r="DGR1111" s="54"/>
      <c r="DGS1111" s="54"/>
      <c r="DGT1111" s="54"/>
      <c r="DGU1111" s="54"/>
      <c r="DGV1111" s="54"/>
      <c r="DGW1111" s="54"/>
      <c r="DGX1111" s="54"/>
      <c r="DGY1111" s="54"/>
      <c r="DGZ1111" s="54"/>
      <c r="DHA1111" s="54"/>
      <c r="DHB1111" s="54"/>
      <c r="DHC1111" s="54"/>
      <c r="DHD1111" s="54"/>
      <c r="DHE1111" s="54"/>
      <c r="DHF1111" s="54"/>
      <c r="DHG1111" s="54"/>
      <c r="DHH1111" s="54"/>
      <c r="DHI1111" s="54"/>
      <c r="DHJ1111" s="54"/>
      <c r="DHK1111" s="54"/>
      <c r="DHL1111" s="54"/>
      <c r="DHM1111" s="54"/>
      <c r="DHN1111" s="54"/>
      <c r="DHO1111" s="54"/>
      <c r="DHP1111" s="54"/>
      <c r="DHQ1111" s="54"/>
      <c r="DHR1111" s="54"/>
      <c r="DHS1111" s="54"/>
      <c r="DHT1111" s="54"/>
      <c r="DHU1111" s="54"/>
      <c r="DHV1111" s="54"/>
      <c r="DHW1111" s="54"/>
      <c r="DHX1111" s="54"/>
      <c r="DHY1111" s="54"/>
      <c r="DHZ1111" s="54"/>
      <c r="DIA1111" s="54"/>
      <c r="DIB1111" s="54"/>
      <c r="DIC1111" s="54"/>
      <c r="DID1111" s="54"/>
      <c r="DIE1111" s="54"/>
      <c r="DIF1111" s="54"/>
      <c r="DIG1111" s="54"/>
      <c r="DIH1111" s="54"/>
      <c r="DII1111" s="54"/>
      <c r="DIJ1111" s="54"/>
      <c r="DIK1111" s="54"/>
      <c r="DIL1111" s="54"/>
      <c r="DIM1111" s="54"/>
      <c r="DIN1111" s="54"/>
      <c r="DIO1111" s="54"/>
      <c r="DIP1111" s="54"/>
      <c r="DIQ1111" s="54"/>
      <c r="DIR1111" s="54"/>
      <c r="DIS1111" s="54"/>
      <c r="DIT1111" s="54"/>
      <c r="DIU1111" s="54"/>
      <c r="DIV1111" s="54"/>
      <c r="DIW1111" s="54"/>
      <c r="DIX1111" s="54"/>
      <c r="DIY1111" s="54"/>
      <c r="DIZ1111" s="54"/>
      <c r="DJA1111" s="54"/>
      <c r="DJB1111" s="54"/>
      <c r="DJC1111" s="54"/>
      <c r="DJD1111" s="54"/>
      <c r="DJE1111" s="54"/>
      <c r="DJF1111" s="54"/>
      <c r="DJG1111" s="54"/>
      <c r="DJH1111" s="54"/>
      <c r="DJI1111" s="54"/>
      <c r="DJJ1111" s="54"/>
      <c r="DJK1111" s="54"/>
      <c r="DJL1111" s="54"/>
      <c r="DJM1111" s="54"/>
      <c r="DJN1111" s="54"/>
      <c r="DJO1111" s="54"/>
      <c r="DJP1111" s="54"/>
      <c r="DJQ1111" s="54"/>
      <c r="DJR1111" s="54"/>
      <c r="DJS1111" s="54"/>
      <c r="DJT1111" s="54"/>
      <c r="DJU1111" s="54"/>
      <c r="DJV1111" s="54"/>
      <c r="DJW1111" s="54"/>
      <c r="DJX1111" s="54"/>
      <c r="DJY1111" s="54"/>
      <c r="DJZ1111" s="54"/>
      <c r="DKA1111" s="54"/>
      <c r="DKB1111" s="54"/>
      <c r="DKC1111" s="54"/>
      <c r="DKD1111" s="54"/>
      <c r="DKE1111" s="54"/>
      <c r="DKF1111" s="54"/>
      <c r="DKG1111" s="54"/>
      <c r="DKH1111" s="54"/>
      <c r="DKI1111" s="54"/>
      <c r="DKJ1111" s="54"/>
      <c r="DKK1111" s="54"/>
      <c r="DKL1111" s="54"/>
      <c r="DKM1111" s="54"/>
      <c r="DKN1111" s="54"/>
      <c r="DKO1111" s="54"/>
      <c r="DKP1111" s="54"/>
      <c r="DKQ1111" s="54"/>
      <c r="DKR1111" s="54"/>
      <c r="DKS1111" s="54"/>
      <c r="DKT1111" s="54"/>
      <c r="DKU1111" s="54"/>
      <c r="DKV1111" s="54"/>
      <c r="DKW1111" s="54"/>
      <c r="DKX1111" s="54"/>
      <c r="DKY1111" s="54"/>
      <c r="DKZ1111" s="54"/>
      <c r="DLA1111" s="54"/>
      <c r="DLB1111" s="54"/>
      <c r="DLC1111" s="54"/>
      <c r="DLD1111" s="54"/>
      <c r="DLE1111" s="54"/>
      <c r="DLF1111" s="54"/>
      <c r="DLG1111" s="54"/>
      <c r="DLH1111" s="54"/>
      <c r="DLI1111" s="54"/>
      <c r="DLJ1111" s="54"/>
      <c r="DLK1111" s="54"/>
      <c r="DLL1111" s="54"/>
      <c r="DLM1111" s="54"/>
      <c r="DLN1111" s="54"/>
      <c r="DLO1111" s="54"/>
      <c r="DLP1111" s="54"/>
      <c r="DLQ1111" s="54"/>
      <c r="DLR1111" s="54"/>
      <c r="DLS1111" s="54"/>
      <c r="DLT1111" s="54"/>
      <c r="DLU1111" s="54"/>
      <c r="DLV1111" s="54"/>
      <c r="DLW1111" s="54"/>
      <c r="DLX1111" s="54"/>
      <c r="DLY1111" s="54"/>
      <c r="DLZ1111" s="54"/>
      <c r="DMA1111" s="54"/>
      <c r="DMB1111" s="54"/>
      <c r="DMC1111" s="54"/>
      <c r="DMD1111" s="54"/>
      <c r="DME1111" s="54"/>
      <c r="DMF1111" s="54"/>
      <c r="DMG1111" s="54"/>
      <c r="DMH1111" s="54"/>
      <c r="DMI1111" s="54"/>
      <c r="DMJ1111" s="54"/>
      <c r="DMK1111" s="54"/>
      <c r="DML1111" s="54"/>
      <c r="DMM1111" s="54"/>
      <c r="DMN1111" s="54"/>
      <c r="DMO1111" s="54"/>
      <c r="DMP1111" s="54"/>
      <c r="DMQ1111" s="54"/>
      <c r="DMR1111" s="54"/>
      <c r="DMS1111" s="54"/>
      <c r="DMT1111" s="54"/>
      <c r="DMU1111" s="54"/>
      <c r="DMV1111" s="54"/>
      <c r="DMW1111" s="54"/>
      <c r="DMX1111" s="54"/>
      <c r="DMY1111" s="54"/>
      <c r="DMZ1111" s="54"/>
      <c r="DNA1111" s="54"/>
      <c r="DNB1111" s="54"/>
      <c r="DNC1111" s="54"/>
      <c r="DND1111" s="54"/>
      <c r="DNE1111" s="54"/>
      <c r="DNF1111" s="54"/>
      <c r="DNG1111" s="54"/>
      <c r="DNH1111" s="54"/>
      <c r="DNI1111" s="54"/>
      <c r="DNJ1111" s="54"/>
      <c r="DNK1111" s="54"/>
      <c r="DNL1111" s="54"/>
      <c r="DNM1111" s="54"/>
      <c r="DNN1111" s="54"/>
      <c r="DNO1111" s="54"/>
      <c r="DNP1111" s="54"/>
      <c r="DNQ1111" s="54"/>
      <c r="DNR1111" s="54"/>
      <c r="DNS1111" s="54"/>
      <c r="DNT1111" s="54"/>
      <c r="DNU1111" s="54"/>
      <c r="DNV1111" s="54"/>
      <c r="DNW1111" s="54"/>
      <c r="DNX1111" s="54"/>
      <c r="DNY1111" s="54"/>
      <c r="DNZ1111" s="54"/>
      <c r="DOA1111" s="54"/>
      <c r="DOB1111" s="54"/>
      <c r="DOC1111" s="54"/>
      <c r="DOD1111" s="54"/>
      <c r="DOE1111" s="54"/>
      <c r="DOF1111" s="54"/>
      <c r="DOG1111" s="54"/>
      <c r="DOH1111" s="54"/>
      <c r="DOI1111" s="54"/>
      <c r="DOJ1111" s="54"/>
      <c r="DOK1111" s="54"/>
      <c r="DOL1111" s="54"/>
      <c r="DOM1111" s="54"/>
      <c r="DON1111" s="54"/>
      <c r="DOO1111" s="54"/>
      <c r="DOP1111" s="54"/>
      <c r="DOQ1111" s="54"/>
      <c r="DOR1111" s="54"/>
      <c r="DOS1111" s="54"/>
      <c r="DOT1111" s="54"/>
      <c r="DOU1111" s="54"/>
      <c r="DOV1111" s="54"/>
      <c r="DOW1111" s="54"/>
      <c r="DOX1111" s="54"/>
      <c r="DOY1111" s="54"/>
      <c r="DOZ1111" s="54"/>
      <c r="DPA1111" s="54"/>
      <c r="DPB1111" s="54"/>
      <c r="DPC1111" s="54"/>
      <c r="DPD1111" s="54"/>
      <c r="DPE1111" s="54"/>
      <c r="DPF1111" s="54"/>
      <c r="DPG1111" s="54"/>
      <c r="DPH1111" s="54"/>
      <c r="DPI1111" s="54"/>
      <c r="DPJ1111" s="54"/>
      <c r="DPK1111" s="54"/>
      <c r="DPL1111" s="54"/>
      <c r="DPM1111" s="54"/>
      <c r="DPN1111" s="54"/>
      <c r="DPO1111" s="54"/>
      <c r="DPP1111" s="54"/>
      <c r="DPQ1111" s="54"/>
      <c r="DPR1111" s="54"/>
      <c r="DPS1111" s="54"/>
      <c r="DPT1111" s="54"/>
      <c r="DPU1111" s="54"/>
      <c r="DPV1111" s="54"/>
      <c r="DPW1111" s="54"/>
      <c r="DPX1111" s="54"/>
      <c r="DPY1111" s="54"/>
      <c r="DPZ1111" s="54"/>
      <c r="DQA1111" s="54"/>
      <c r="DQB1111" s="54"/>
      <c r="DQC1111" s="54"/>
      <c r="DQD1111" s="54"/>
      <c r="DQE1111" s="54"/>
      <c r="DQF1111" s="54"/>
      <c r="DQG1111" s="54"/>
      <c r="DQH1111" s="54"/>
      <c r="DQI1111" s="54"/>
      <c r="DQJ1111" s="54"/>
      <c r="DQK1111" s="54"/>
      <c r="DQL1111" s="54"/>
      <c r="DQM1111" s="54"/>
      <c r="DQN1111" s="54"/>
      <c r="DQO1111" s="54"/>
      <c r="DQP1111" s="54"/>
      <c r="DQQ1111" s="54"/>
      <c r="DQR1111" s="54"/>
      <c r="DQS1111" s="54"/>
      <c r="DQT1111" s="54"/>
      <c r="DQU1111" s="54"/>
      <c r="DQV1111" s="54"/>
      <c r="DQW1111" s="54"/>
      <c r="DQX1111" s="54"/>
      <c r="DQY1111" s="54"/>
      <c r="DQZ1111" s="54"/>
      <c r="DRA1111" s="54"/>
      <c r="DRB1111" s="54"/>
      <c r="DRC1111" s="54"/>
      <c r="DRD1111" s="54"/>
      <c r="DRE1111" s="54"/>
      <c r="DRF1111" s="54"/>
      <c r="DRG1111" s="54"/>
      <c r="DRH1111" s="54"/>
      <c r="DRI1111" s="54"/>
      <c r="DRJ1111" s="54"/>
      <c r="DRK1111" s="54"/>
      <c r="DRL1111" s="54"/>
      <c r="DRM1111" s="54"/>
      <c r="DRN1111" s="54"/>
      <c r="DRO1111" s="54"/>
      <c r="DRP1111" s="54"/>
      <c r="DRQ1111" s="54"/>
      <c r="DRR1111" s="54"/>
      <c r="DRS1111" s="54"/>
      <c r="DRT1111" s="54"/>
      <c r="DRU1111" s="54"/>
      <c r="DRV1111" s="54"/>
      <c r="DRW1111" s="54"/>
      <c r="DRX1111" s="54"/>
      <c r="DRY1111" s="54"/>
      <c r="DRZ1111" s="54"/>
      <c r="DSA1111" s="54"/>
      <c r="DSB1111" s="54"/>
      <c r="DSC1111" s="54"/>
      <c r="DSD1111" s="54"/>
      <c r="DSE1111" s="54"/>
      <c r="DSF1111" s="54"/>
      <c r="DSG1111" s="54"/>
      <c r="DSH1111" s="54"/>
      <c r="DSI1111" s="54"/>
      <c r="DSJ1111" s="54"/>
      <c r="DSK1111" s="54"/>
      <c r="DSL1111" s="54"/>
      <c r="DSM1111" s="54"/>
      <c r="DSN1111" s="54"/>
      <c r="DSO1111" s="54"/>
      <c r="DSP1111" s="54"/>
      <c r="DSQ1111" s="54"/>
      <c r="DSR1111" s="54"/>
      <c r="DSS1111" s="54"/>
      <c r="DST1111" s="54"/>
      <c r="DSU1111" s="54"/>
      <c r="DSV1111" s="54"/>
      <c r="DSW1111" s="54"/>
      <c r="DSX1111" s="54"/>
      <c r="DSY1111" s="54"/>
      <c r="DSZ1111" s="54"/>
      <c r="DTA1111" s="54"/>
      <c r="DTB1111" s="54"/>
      <c r="DTC1111" s="54"/>
      <c r="DTD1111" s="54"/>
      <c r="DTE1111" s="54"/>
      <c r="DTF1111" s="54"/>
      <c r="DTG1111" s="54"/>
      <c r="DTH1111" s="54"/>
      <c r="DTI1111" s="54"/>
      <c r="DTJ1111" s="54"/>
      <c r="DTK1111" s="54"/>
      <c r="DTL1111" s="54"/>
      <c r="DTM1111" s="54"/>
      <c r="DTN1111" s="54"/>
      <c r="DTO1111" s="54"/>
      <c r="DTP1111" s="54"/>
      <c r="DTQ1111" s="54"/>
      <c r="DTR1111" s="54"/>
      <c r="DTS1111" s="54"/>
      <c r="DTT1111" s="54"/>
      <c r="DTU1111" s="54"/>
      <c r="DTV1111" s="54"/>
      <c r="DTW1111" s="54"/>
      <c r="DTX1111" s="54"/>
      <c r="DTY1111" s="54"/>
      <c r="DTZ1111" s="54"/>
      <c r="DUA1111" s="54"/>
      <c r="DUB1111" s="54"/>
      <c r="DUC1111" s="54"/>
      <c r="DUD1111" s="54"/>
      <c r="DUE1111" s="54"/>
      <c r="DUF1111" s="54"/>
      <c r="DUG1111" s="54"/>
      <c r="DUH1111" s="54"/>
      <c r="DUI1111" s="54"/>
      <c r="DUJ1111" s="54"/>
      <c r="DUK1111" s="54"/>
      <c r="DUL1111" s="54"/>
      <c r="DUM1111" s="54"/>
      <c r="DUN1111" s="54"/>
      <c r="DUO1111" s="54"/>
      <c r="DUP1111" s="54"/>
      <c r="DUQ1111" s="54"/>
      <c r="DUR1111" s="54"/>
      <c r="DUS1111" s="54"/>
      <c r="DUT1111" s="54"/>
      <c r="DUU1111" s="54"/>
      <c r="DUV1111" s="54"/>
      <c r="DUW1111" s="54"/>
      <c r="DUX1111" s="54"/>
      <c r="DUY1111" s="54"/>
      <c r="DUZ1111" s="54"/>
      <c r="DVA1111" s="54"/>
      <c r="DVB1111" s="54"/>
      <c r="DVC1111" s="54"/>
      <c r="DVD1111" s="54"/>
      <c r="DVE1111" s="54"/>
      <c r="DVF1111" s="54"/>
      <c r="DVG1111" s="54"/>
      <c r="DVH1111" s="54"/>
      <c r="DVI1111" s="54"/>
      <c r="DVJ1111" s="54"/>
      <c r="DVK1111" s="54"/>
      <c r="DVL1111" s="54"/>
      <c r="DVM1111" s="54"/>
      <c r="DVN1111" s="54"/>
      <c r="DVO1111" s="54"/>
      <c r="DVP1111" s="54"/>
      <c r="DVQ1111" s="54"/>
      <c r="DVR1111" s="54"/>
      <c r="DVS1111" s="54"/>
      <c r="DVT1111" s="54"/>
      <c r="DVU1111" s="54"/>
      <c r="DVV1111" s="54"/>
      <c r="DVW1111" s="54"/>
      <c r="DVX1111" s="54"/>
      <c r="DVY1111" s="54"/>
      <c r="DVZ1111" s="54"/>
      <c r="DWA1111" s="54"/>
      <c r="DWB1111" s="54"/>
      <c r="DWC1111" s="54"/>
      <c r="DWD1111" s="54"/>
      <c r="DWE1111" s="54"/>
      <c r="DWF1111" s="54"/>
      <c r="DWG1111" s="54"/>
      <c r="DWH1111" s="54"/>
      <c r="DWI1111" s="54"/>
      <c r="DWJ1111" s="54"/>
      <c r="DWK1111" s="54"/>
      <c r="DWL1111" s="54"/>
      <c r="DWM1111" s="54"/>
      <c r="DWN1111" s="54"/>
      <c r="DWO1111" s="54"/>
      <c r="DWP1111" s="54"/>
      <c r="DWQ1111" s="54"/>
      <c r="DWR1111" s="54"/>
      <c r="DWS1111" s="54"/>
      <c r="DWT1111" s="54"/>
      <c r="DWU1111" s="54"/>
      <c r="DWV1111" s="54"/>
      <c r="DWW1111" s="54"/>
      <c r="DWX1111" s="54"/>
      <c r="DWY1111" s="54"/>
      <c r="DWZ1111" s="54"/>
      <c r="DXA1111" s="54"/>
      <c r="DXB1111" s="54"/>
      <c r="DXC1111" s="54"/>
      <c r="DXD1111" s="54"/>
      <c r="DXE1111" s="54"/>
      <c r="DXF1111" s="54"/>
      <c r="DXG1111" s="54"/>
      <c r="DXH1111" s="54"/>
      <c r="DXI1111" s="54"/>
      <c r="DXJ1111" s="54"/>
      <c r="DXK1111" s="54"/>
      <c r="DXL1111" s="54"/>
      <c r="DXM1111" s="54"/>
      <c r="DXN1111" s="54"/>
      <c r="DXO1111" s="54"/>
      <c r="DXP1111" s="54"/>
      <c r="DXQ1111" s="54"/>
      <c r="DXR1111" s="54"/>
      <c r="DXS1111" s="54"/>
      <c r="DXT1111" s="54"/>
      <c r="DXU1111" s="54"/>
      <c r="DXV1111" s="54"/>
      <c r="DXW1111" s="54"/>
      <c r="DXX1111" s="54"/>
      <c r="DXY1111" s="54"/>
      <c r="DXZ1111" s="54"/>
      <c r="DYA1111" s="54"/>
      <c r="DYB1111" s="54"/>
      <c r="DYC1111" s="54"/>
      <c r="DYD1111" s="54"/>
      <c r="DYE1111" s="54"/>
      <c r="DYF1111" s="54"/>
      <c r="DYG1111" s="54"/>
      <c r="DYH1111" s="54"/>
      <c r="DYI1111" s="54"/>
      <c r="DYJ1111" s="54"/>
      <c r="DYK1111" s="54"/>
      <c r="DYL1111" s="54"/>
      <c r="DYM1111" s="54"/>
      <c r="DYN1111" s="54"/>
      <c r="DYO1111" s="54"/>
      <c r="DYP1111" s="54"/>
      <c r="DYQ1111" s="54"/>
      <c r="DYR1111" s="54"/>
      <c r="DYS1111" s="54"/>
      <c r="DYT1111" s="54"/>
      <c r="DYU1111" s="54"/>
      <c r="DYV1111" s="54"/>
      <c r="DYW1111" s="54"/>
      <c r="DYX1111" s="54"/>
      <c r="DYY1111" s="54"/>
      <c r="DYZ1111" s="54"/>
      <c r="DZA1111" s="54"/>
      <c r="DZB1111" s="54"/>
      <c r="DZC1111" s="54"/>
      <c r="DZD1111" s="54"/>
      <c r="DZE1111" s="54"/>
      <c r="DZF1111" s="54"/>
      <c r="DZG1111" s="54"/>
      <c r="DZH1111" s="54"/>
      <c r="DZI1111" s="54"/>
      <c r="DZJ1111" s="54"/>
      <c r="DZK1111" s="54"/>
      <c r="DZL1111" s="54"/>
      <c r="DZM1111" s="54"/>
      <c r="DZN1111" s="54"/>
      <c r="DZO1111" s="54"/>
      <c r="DZP1111" s="54"/>
      <c r="DZQ1111" s="54"/>
      <c r="DZR1111" s="54"/>
      <c r="DZS1111" s="54"/>
      <c r="DZT1111" s="54"/>
      <c r="DZU1111" s="54"/>
      <c r="DZV1111" s="54"/>
      <c r="DZW1111" s="54"/>
      <c r="DZX1111" s="54"/>
      <c r="DZY1111" s="54"/>
      <c r="DZZ1111" s="54"/>
      <c r="EAA1111" s="54"/>
      <c r="EAB1111" s="54"/>
      <c r="EAC1111" s="54"/>
      <c r="EAD1111" s="54"/>
      <c r="EAE1111" s="54"/>
      <c r="EAF1111" s="54"/>
      <c r="EAG1111" s="54"/>
      <c r="EAH1111" s="54"/>
      <c r="EAI1111" s="54"/>
      <c r="EAJ1111" s="54"/>
      <c r="EAK1111" s="54"/>
      <c r="EAL1111" s="54"/>
      <c r="EAM1111" s="54"/>
      <c r="EAN1111" s="54"/>
      <c r="EAO1111" s="54"/>
      <c r="EAP1111" s="54"/>
      <c r="EAQ1111" s="54"/>
      <c r="EAR1111" s="54"/>
      <c r="EAS1111" s="54"/>
      <c r="EAT1111" s="54"/>
      <c r="EAU1111" s="54"/>
      <c r="EAV1111" s="54"/>
      <c r="EAW1111" s="54"/>
      <c r="EAX1111" s="54"/>
      <c r="EAY1111" s="54"/>
      <c r="EAZ1111" s="54"/>
      <c r="EBA1111" s="54"/>
      <c r="EBB1111" s="54"/>
      <c r="EBC1111" s="54"/>
      <c r="EBD1111" s="54"/>
      <c r="EBE1111" s="54"/>
      <c r="EBF1111" s="54"/>
      <c r="EBG1111" s="54"/>
      <c r="EBH1111" s="54"/>
      <c r="EBI1111" s="54"/>
      <c r="EBJ1111" s="54"/>
      <c r="EBK1111" s="54"/>
      <c r="EBL1111" s="54"/>
      <c r="EBM1111" s="54"/>
      <c r="EBN1111" s="54"/>
      <c r="EBO1111" s="54"/>
      <c r="EBP1111" s="54"/>
      <c r="EBQ1111" s="54"/>
      <c r="EBR1111" s="54"/>
      <c r="EBS1111" s="54"/>
      <c r="EBT1111" s="54"/>
      <c r="EBU1111" s="54"/>
      <c r="EBV1111" s="54"/>
      <c r="EBW1111" s="54"/>
      <c r="EBX1111" s="54"/>
      <c r="EBY1111" s="54"/>
      <c r="EBZ1111" s="54"/>
      <c r="ECA1111" s="54"/>
      <c r="ECB1111" s="54"/>
      <c r="ECC1111" s="54"/>
      <c r="ECD1111" s="54"/>
      <c r="ECE1111" s="54"/>
      <c r="ECF1111" s="54"/>
      <c r="ECG1111" s="54"/>
      <c r="ECH1111" s="54"/>
      <c r="ECI1111" s="54"/>
      <c r="ECJ1111" s="54"/>
      <c r="ECK1111" s="54"/>
      <c r="ECL1111" s="54"/>
      <c r="ECM1111" s="54"/>
      <c r="ECN1111" s="54"/>
      <c r="ECO1111" s="54"/>
      <c r="ECP1111" s="54"/>
      <c r="ECQ1111" s="54"/>
      <c r="ECR1111" s="54"/>
      <c r="ECS1111" s="54"/>
      <c r="ECT1111" s="54"/>
      <c r="ECU1111" s="54"/>
      <c r="ECV1111" s="54"/>
      <c r="ECW1111" s="54"/>
      <c r="ECX1111" s="54"/>
      <c r="ECY1111" s="54"/>
      <c r="ECZ1111" s="54"/>
      <c r="EDA1111" s="54"/>
      <c r="EDB1111" s="54"/>
      <c r="EDC1111" s="54"/>
      <c r="EDD1111" s="54"/>
      <c r="EDE1111" s="54"/>
      <c r="EDF1111" s="54"/>
      <c r="EDG1111" s="54"/>
      <c r="EDH1111" s="54"/>
      <c r="EDI1111" s="54"/>
      <c r="EDJ1111" s="54"/>
      <c r="EDK1111" s="54"/>
      <c r="EDL1111" s="54"/>
      <c r="EDM1111" s="54"/>
      <c r="EDN1111" s="54"/>
      <c r="EDO1111" s="54"/>
      <c r="EDP1111" s="54"/>
      <c r="EDQ1111" s="54"/>
      <c r="EDR1111" s="54"/>
      <c r="EDS1111" s="54"/>
      <c r="EDT1111" s="54"/>
      <c r="EDU1111" s="54"/>
      <c r="EDV1111" s="54"/>
      <c r="EDW1111" s="54"/>
      <c r="EDX1111" s="54"/>
      <c r="EDY1111" s="54"/>
      <c r="EDZ1111" s="54"/>
      <c r="EEA1111" s="54"/>
      <c r="EEB1111" s="54"/>
      <c r="EEC1111" s="54"/>
      <c r="EED1111" s="54"/>
      <c r="EEE1111" s="54"/>
      <c r="EEF1111" s="54"/>
      <c r="EEG1111" s="54"/>
      <c r="EEH1111" s="54"/>
      <c r="EEI1111" s="54"/>
      <c r="EEJ1111" s="54"/>
      <c r="EEK1111" s="54"/>
      <c r="EEL1111" s="54"/>
      <c r="EEM1111" s="54"/>
      <c r="EEN1111" s="54"/>
      <c r="EEO1111" s="54"/>
      <c r="EEP1111" s="54"/>
      <c r="EEQ1111" s="54"/>
      <c r="EER1111" s="54"/>
      <c r="EES1111" s="54"/>
      <c r="EET1111" s="54"/>
      <c r="EEU1111" s="54"/>
      <c r="EEV1111" s="54"/>
      <c r="EEW1111" s="54"/>
      <c r="EEX1111" s="54"/>
      <c r="EEY1111" s="54"/>
      <c r="EEZ1111" s="54"/>
      <c r="EFA1111" s="54"/>
      <c r="EFB1111" s="54"/>
      <c r="EFC1111" s="54"/>
      <c r="EFD1111" s="54"/>
      <c r="EFE1111" s="54"/>
      <c r="EFF1111" s="54"/>
      <c r="EFG1111" s="54"/>
      <c r="EFH1111" s="54"/>
      <c r="EFI1111" s="54"/>
      <c r="EFJ1111" s="54"/>
      <c r="EFK1111" s="54"/>
      <c r="EFL1111" s="54"/>
      <c r="EFM1111" s="54"/>
      <c r="EFN1111" s="54"/>
      <c r="EFO1111" s="54"/>
      <c r="EFP1111" s="54"/>
      <c r="EFQ1111" s="54"/>
      <c r="EFR1111" s="54"/>
      <c r="EFS1111" s="54"/>
      <c r="EFT1111" s="54"/>
      <c r="EFU1111" s="54"/>
      <c r="EFV1111" s="54"/>
      <c r="EFW1111" s="54"/>
      <c r="EFX1111" s="54"/>
      <c r="EFY1111" s="54"/>
      <c r="EFZ1111" s="54"/>
      <c r="EGA1111" s="54"/>
      <c r="EGB1111" s="54"/>
      <c r="EGC1111" s="54"/>
      <c r="EGD1111" s="54"/>
      <c r="EGE1111" s="54"/>
      <c r="EGF1111" s="54"/>
      <c r="EGG1111" s="54"/>
      <c r="EGH1111" s="54"/>
      <c r="EGI1111" s="54"/>
      <c r="EGJ1111" s="54"/>
      <c r="EGK1111" s="54"/>
      <c r="EGL1111" s="54"/>
      <c r="EGM1111" s="54"/>
      <c r="EGN1111" s="54"/>
      <c r="EGO1111" s="54"/>
      <c r="EGP1111" s="54"/>
      <c r="EGQ1111" s="54"/>
      <c r="EGR1111" s="54"/>
      <c r="EGS1111" s="54"/>
      <c r="EGT1111" s="54"/>
      <c r="EGU1111" s="54"/>
      <c r="EGV1111" s="54"/>
      <c r="EGW1111" s="54"/>
      <c r="EGX1111" s="54"/>
      <c r="EGY1111" s="54"/>
      <c r="EGZ1111" s="54"/>
      <c r="EHA1111" s="54"/>
      <c r="EHB1111" s="54"/>
      <c r="EHC1111" s="54"/>
      <c r="EHD1111" s="54"/>
      <c r="EHE1111" s="54"/>
      <c r="EHF1111" s="54"/>
      <c r="EHG1111" s="54"/>
      <c r="EHH1111" s="54"/>
      <c r="EHI1111" s="54"/>
      <c r="EHJ1111" s="54"/>
      <c r="EHK1111" s="54"/>
      <c r="EHL1111" s="54"/>
      <c r="EHM1111" s="54"/>
      <c r="EHN1111" s="54"/>
      <c r="EHO1111" s="54"/>
      <c r="EHP1111" s="54"/>
      <c r="EHQ1111" s="54"/>
      <c r="EHR1111" s="54"/>
      <c r="EHS1111" s="54"/>
      <c r="EHT1111" s="54"/>
      <c r="EHU1111" s="54"/>
      <c r="EHV1111" s="54"/>
      <c r="EHW1111" s="54"/>
      <c r="EHX1111" s="54"/>
      <c r="EHY1111" s="54"/>
      <c r="EHZ1111" s="54"/>
      <c r="EIA1111" s="54"/>
      <c r="EIB1111" s="54"/>
      <c r="EIC1111" s="54"/>
      <c r="EID1111" s="54"/>
      <c r="EIE1111" s="54"/>
      <c r="EIF1111" s="54"/>
      <c r="EIG1111" s="54"/>
      <c r="EIH1111" s="54"/>
      <c r="EII1111" s="54"/>
      <c r="EIJ1111" s="54"/>
      <c r="EIK1111" s="54"/>
      <c r="EIL1111" s="54"/>
      <c r="EIM1111" s="54"/>
      <c r="EIN1111" s="54"/>
      <c r="EIO1111" s="54"/>
      <c r="EIP1111" s="54"/>
      <c r="EIQ1111" s="54"/>
      <c r="EIR1111" s="54"/>
      <c r="EIS1111" s="54"/>
      <c r="EIT1111" s="54"/>
      <c r="EIU1111" s="54"/>
      <c r="EIV1111" s="54"/>
      <c r="EIW1111" s="54"/>
      <c r="EIX1111" s="54"/>
      <c r="EIY1111" s="54"/>
      <c r="EIZ1111" s="54"/>
      <c r="EJA1111" s="54"/>
      <c r="EJB1111" s="54"/>
      <c r="EJC1111" s="54"/>
      <c r="EJD1111" s="54"/>
      <c r="EJE1111" s="54"/>
      <c r="EJF1111" s="54"/>
      <c r="EJG1111" s="54"/>
      <c r="EJH1111" s="54"/>
      <c r="EJI1111" s="54"/>
      <c r="EJJ1111" s="54"/>
      <c r="EJK1111" s="54"/>
      <c r="EJL1111" s="54"/>
      <c r="EJM1111" s="54"/>
      <c r="EJN1111" s="54"/>
      <c r="EJO1111" s="54"/>
      <c r="EJP1111" s="54"/>
      <c r="EJQ1111" s="54"/>
      <c r="EJR1111" s="54"/>
      <c r="EJS1111" s="54"/>
      <c r="EJT1111" s="54"/>
      <c r="EJU1111" s="54"/>
      <c r="EJV1111" s="54"/>
      <c r="EJW1111" s="54"/>
      <c r="EJX1111" s="54"/>
      <c r="EJY1111" s="54"/>
      <c r="EJZ1111" s="54"/>
      <c r="EKA1111" s="54"/>
      <c r="EKB1111" s="54"/>
      <c r="EKC1111" s="54"/>
      <c r="EKD1111" s="54"/>
      <c r="EKE1111" s="54"/>
      <c r="EKF1111" s="54"/>
      <c r="EKG1111" s="54"/>
      <c r="EKH1111" s="54"/>
      <c r="EKI1111" s="54"/>
      <c r="EKJ1111" s="54"/>
      <c r="EKK1111" s="54"/>
      <c r="EKL1111" s="54"/>
      <c r="EKM1111" s="54"/>
      <c r="EKN1111" s="54"/>
      <c r="EKO1111" s="54"/>
      <c r="EKP1111" s="54"/>
      <c r="EKQ1111" s="54"/>
      <c r="EKR1111" s="54"/>
      <c r="EKS1111" s="54"/>
      <c r="EKT1111" s="54"/>
      <c r="EKU1111" s="54"/>
      <c r="EKV1111" s="54"/>
      <c r="EKW1111" s="54"/>
      <c r="EKX1111" s="54"/>
      <c r="EKY1111" s="54"/>
      <c r="EKZ1111" s="54"/>
      <c r="ELA1111" s="54"/>
      <c r="ELB1111" s="54"/>
      <c r="ELC1111" s="54"/>
      <c r="ELD1111" s="54"/>
      <c r="ELE1111" s="54"/>
      <c r="ELF1111" s="54"/>
      <c r="ELG1111" s="54"/>
      <c r="ELH1111" s="54"/>
      <c r="ELI1111" s="54"/>
      <c r="ELJ1111" s="54"/>
      <c r="ELK1111" s="54"/>
      <c r="ELL1111" s="54"/>
      <c r="ELM1111" s="54"/>
      <c r="ELN1111" s="54"/>
      <c r="ELO1111" s="54"/>
      <c r="ELP1111" s="54"/>
      <c r="ELQ1111" s="54"/>
      <c r="ELR1111" s="54"/>
      <c r="ELS1111" s="54"/>
      <c r="ELT1111" s="54"/>
      <c r="ELU1111" s="54"/>
      <c r="ELV1111" s="54"/>
      <c r="ELW1111" s="54"/>
      <c r="ELX1111" s="54"/>
      <c r="ELY1111" s="54"/>
      <c r="ELZ1111" s="54"/>
      <c r="EMA1111" s="54"/>
      <c r="EMB1111" s="54"/>
      <c r="EMC1111" s="54"/>
      <c r="EMD1111" s="54"/>
      <c r="EME1111" s="54"/>
      <c r="EMF1111" s="54"/>
      <c r="EMG1111" s="54"/>
      <c r="EMH1111" s="54"/>
      <c r="EMI1111" s="54"/>
      <c r="EMJ1111" s="54"/>
      <c r="EMK1111" s="54"/>
      <c r="EML1111" s="54"/>
      <c r="EMM1111" s="54"/>
      <c r="EMN1111" s="54"/>
      <c r="EMO1111" s="54"/>
      <c r="EMP1111" s="54"/>
      <c r="EMQ1111" s="54"/>
      <c r="EMR1111" s="54"/>
      <c r="EMS1111" s="54"/>
      <c r="EMT1111" s="54"/>
      <c r="EMU1111" s="54"/>
      <c r="EMV1111" s="54"/>
      <c r="EMW1111" s="54"/>
      <c r="EMX1111" s="54"/>
      <c r="EMY1111" s="54"/>
      <c r="EMZ1111" s="54"/>
      <c r="ENA1111" s="54"/>
      <c r="ENB1111" s="54"/>
      <c r="ENC1111" s="54"/>
      <c r="END1111" s="54"/>
      <c r="ENE1111" s="54"/>
      <c r="ENF1111" s="54"/>
      <c r="ENG1111" s="54"/>
      <c r="ENH1111" s="54"/>
      <c r="ENI1111" s="54"/>
      <c r="ENJ1111" s="54"/>
      <c r="ENK1111" s="54"/>
      <c r="ENL1111" s="54"/>
      <c r="ENM1111" s="54"/>
      <c r="ENN1111" s="54"/>
      <c r="ENO1111" s="54"/>
      <c r="ENP1111" s="54"/>
      <c r="ENQ1111" s="54"/>
      <c r="ENR1111" s="54"/>
      <c r="ENS1111" s="54"/>
      <c r="ENT1111" s="54"/>
      <c r="ENU1111" s="54"/>
      <c r="ENV1111" s="54"/>
      <c r="ENW1111" s="54"/>
      <c r="ENX1111" s="54"/>
      <c r="ENY1111" s="54"/>
      <c r="ENZ1111" s="54"/>
      <c r="EOA1111" s="54"/>
      <c r="EOB1111" s="54"/>
      <c r="EOC1111" s="54"/>
      <c r="EOD1111" s="54"/>
      <c r="EOE1111" s="54"/>
      <c r="EOF1111" s="54"/>
      <c r="EOG1111" s="54"/>
      <c r="EOH1111" s="54"/>
      <c r="EOI1111" s="54"/>
      <c r="EOJ1111" s="54"/>
      <c r="EOK1111" s="54"/>
      <c r="EOL1111" s="54"/>
      <c r="EOM1111" s="54"/>
      <c r="EON1111" s="54"/>
      <c r="EOO1111" s="54"/>
      <c r="EOP1111" s="54"/>
      <c r="EOQ1111" s="54"/>
      <c r="EOR1111" s="54"/>
      <c r="EOS1111" s="54"/>
      <c r="EOT1111" s="54"/>
      <c r="EOU1111" s="54"/>
      <c r="EOV1111" s="54"/>
      <c r="EOW1111" s="54"/>
      <c r="EOX1111" s="54"/>
      <c r="EOY1111" s="54"/>
      <c r="EOZ1111" s="54"/>
      <c r="EPA1111" s="54"/>
      <c r="EPB1111" s="54"/>
      <c r="EPC1111" s="54"/>
      <c r="EPD1111" s="54"/>
      <c r="EPE1111" s="54"/>
      <c r="EPF1111" s="54"/>
      <c r="EPG1111" s="54"/>
      <c r="EPH1111" s="54"/>
      <c r="EPI1111" s="54"/>
      <c r="EPJ1111" s="54"/>
      <c r="EPK1111" s="54"/>
      <c r="EPL1111" s="54"/>
      <c r="EPM1111" s="54"/>
      <c r="EPN1111" s="54"/>
      <c r="EPO1111" s="54"/>
      <c r="EPP1111" s="54"/>
      <c r="EPQ1111" s="54"/>
      <c r="EPR1111" s="54"/>
      <c r="EPS1111" s="54"/>
      <c r="EPT1111" s="54"/>
      <c r="EPU1111" s="54"/>
      <c r="EPV1111" s="54"/>
      <c r="EPW1111" s="54"/>
      <c r="EPX1111" s="54"/>
      <c r="EPY1111" s="54"/>
      <c r="EPZ1111" s="54"/>
      <c r="EQA1111" s="54"/>
      <c r="EQB1111" s="54"/>
      <c r="EQC1111" s="54"/>
      <c r="EQD1111" s="54"/>
      <c r="EQE1111" s="54"/>
      <c r="EQF1111" s="54"/>
      <c r="EQG1111" s="54"/>
      <c r="EQH1111" s="54"/>
      <c r="EQI1111" s="54"/>
      <c r="EQJ1111" s="54"/>
      <c r="EQK1111" s="54"/>
      <c r="EQL1111" s="54"/>
      <c r="EQM1111" s="54"/>
      <c r="EQN1111" s="54"/>
      <c r="EQO1111" s="54"/>
      <c r="EQP1111" s="54"/>
      <c r="EQQ1111" s="54"/>
      <c r="EQR1111" s="54"/>
      <c r="EQS1111" s="54"/>
      <c r="EQT1111" s="54"/>
      <c r="EQU1111" s="54"/>
      <c r="EQV1111" s="54"/>
      <c r="EQW1111" s="54"/>
      <c r="EQX1111" s="54"/>
      <c r="EQY1111" s="54"/>
      <c r="EQZ1111" s="54"/>
      <c r="ERA1111" s="54"/>
      <c r="ERB1111" s="54"/>
      <c r="ERC1111" s="54"/>
      <c r="ERD1111" s="54"/>
      <c r="ERE1111" s="54"/>
      <c r="ERF1111" s="54"/>
      <c r="ERG1111" s="54"/>
      <c r="ERH1111" s="54"/>
      <c r="ERI1111" s="54"/>
      <c r="ERJ1111" s="54"/>
      <c r="ERK1111" s="54"/>
      <c r="ERL1111" s="54"/>
      <c r="ERM1111" s="54"/>
      <c r="ERN1111" s="54"/>
      <c r="ERO1111" s="54"/>
      <c r="ERP1111" s="54"/>
      <c r="ERQ1111" s="54"/>
      <c r="ERR1111" s="54"/>
      <c r="ERS1111" s="54"/>
      <c r="ERT1111" s="54"/>
      <c r="ERU1111" s="54"/>
      <c r="ERV1111" s="54"/>
      <c r="ERW1111" s="54"/>
      <c r="ERX1111" s="54"/>
      <c r="ERY1111" s="54"/>
      <c r="ERZ1111" s="54"/>
      <c r="ESA1111" s="54"/>
      <c r="ESB1111" s="54"/>
      <c r="ESC1111" s="54"/>
      <c r="ESD1111" s="54"/>
      <c r="ESE1111" s="54"/>
      <c r="ESF1111" s="54"/>
      <c r="ESG1111" s="54"/>
      <c r="ESH1111" s="54"/>
      <c r="ESI1111" s="54"/>
      <c r="ESJ1111" s="54"/>
      <c r="ESK1111" s="54"/>
      <c r="ESL1111" s="54"/>
      <c r="ESM1111" s="54"/>
      <c r="ESN1111" s="54"/>
      <c r="ESO1111" s="54"/>
      <c r="ESP1111" s="54"/>
      <c r="ESQ1111" s="54"/>
      <c r="ESR1111" s="54"/>
      <c r="ESS1111" s="54"/>
      <c r="EST1111" s="54"/>
      <c r="ESU1111" s="54"/>
      <c r="ESV1111" s="54"/>
      <c r="ESW1111" s="54"/>
      <c r="ESX1111" s="54"/>
      <c r="ESY1111" s="54"/>
      <c r="ESZ1111" s="54"/>
      <c r="ETA1111" s="54"/>
      <c r="ETB1111" s="54"/>
      <c r="ETC1111" s="54"/>
      <c r="ETD1111" s="54"/>
      <c r="ETE1111" s="54"/>
      <c r="ETF1111" s="54"/>
      <c r="ETG1111" s="54"/>
      <c r="ETH1111" s="54"/>
      <c r="ETI1111" s="54"/>
      <c r="ETJ1111" s="54"/>
      <c r="ETK1111" s="54"/>
      <c r="ETL1111" s="54"/>
      <c r="ETM1111" s="54"/>
      <c r="ETN1111" s="54"/>
      <c r="ETO1111" s="54"/>
      <c r="ETP1111" s="54"/>
      <c r="ETQ1111" s="54"/>
      <c r="ETR1111" s="54"/>
      <c r="ETS1111" s="54"/>
      <c r="ETT1111" s="54"/>
      <c r="ETU1111" s="54"/>
      <c r="ETV1111" s="54"/>
      <c r="ETW1111" s="54"/>
      <c r="ETX1111" s="54"/>
      <c r="ETY1111" s="54"/>
      <c r="ETZ1111" s="54"/>
      <c r="EUA1111" s="54"/>
      <c r="EUB1111" s="54"/>
      <c r="EUC1111" s="54"/>
      <c r="EUD1111" s="54"/>
      <c r="EUE1111" s="54"/>
      <c r="EUF1111" s="54"/>
      <c r="EUG1111" s="54"/>
      <c r="EUH1111" s="54"/>
      <c r="EUI1111" s="54"/>
      <c r="EUJ1111" s="54"/>
      <c r="EUK1111" s="54"/>
      <c r="EUL1111" s="54"/>
      <c r="EUM1111" s="54"/>
      <c r="EUN1111" s="54"/>
      <c r="EUO1111" s="54"/>
      <c r="EUP1111" s="54"/>
      <c r="EUQ1111" s="54"/>
      <c r="EUR1111" s="54"/>
      <c r="EUS1111" s="54"/>
      <c r="EUT1111" s="54"/>
      <c r="EUU1111" s="54"/>
      <c r="EUV1111" s="54"/>
      <c r="EUW1111" s="54"/>
      <c r="EUX1111" s="54"/>
      <c r="EUY1111" s="54"/>
      <c r="EUZ1111" s="54"/>
      <c r="EVA1111" s="54"/>
      <c r="EVB1111" s="54"/>
      <c r="EVC1111" s="54"/>
      <c r="EVD1111" s="54"/>
      <c r="EVE1111" s="54"/>
      <c r="EVF1111" s="54"/>
      <c r="EVG1111" s="54"/>
      <c r="EVH1111" s="54"/>
      <c r="EVI1111" s="54"/>
      <c r="EVJ1111" s="54"/>
      <c r="EVK1111" s="54"/>
      <c r="EVL1111" s="54"/>
      <c r="EVM1111" s="54"/>
      <c r="EVN1111" s="54"/>
      <c r="EVO1111" s="54"/>
      <c r="EVP1111" s="54"/>
      <c r="EVQ1111" s="54"/>
      <c r="EVR1111" s="54"/>
      <c r="EVS1111" s="54"/>
      <c r="EVT1111" s="54"/>
      <c r="EVU1111" s="54"/>
      <c r="EVV1111" s="54"/>
      <c r="EVW1111" s="54"/>
      <c r="EVX1111" s="54"/>
      <c r="EVY1111" s="54"/>
      <c r="EVZ1111" s="54"/>
      <c r="EWA1111" s="54"/>
      <c r="EWB1111" s="54"/>
      <c r="EWC1111" s="54"/>
      <c r="EWD1111" s="54"/>
      <c r="EWE1111" s="54"/>
      <c r="EWF1111" s="54"/>
      <c r="EWG1111" s="54"/>
      <c r="EWH1111" s="54"/>
      <c r="EWI1111" s="54"/>
      <c r="EWJ1111" s="54"/>
      <c r="EWK1111" s="54"/>
      <c r="EWL1111" s="54"/>
      <c r="EWM1111" s="54"/>
      <c r="EWN1111" s="54"/>
      <c r="EWO1111" s="54"/>
      <c r="EWP1111" s="54"/>
      <c r="EWQ1111" s="54"/>
      <c r="EWR1111" s="54"/>
      <c r="EWS1111" s="54"/>
      <c r="EWT1111" s="54"/>
      <c r="EWU1111" s="54"/>
      <c r="EWV1111" s="54"/>
      <c r="EWW1111" s="54"/>
      <c r="EWX1111" s="54"/>
      <c r="EWY1111" s="54"/>
      <c r="EWZ1111" s="54"/>
      <c r="EXA1111" s="54"/>
      <c r="EXB1111" s="54"/>
      <c r="EXC1111" s="54"/>
      <c r="EXD1111" s="54"/>
      <c r="EXE1111" s="54"/>
      <c r="EXF1111" s="54"/>
      <c r="EXG1111" s="54"/>
      <c r="EXH1111" s="54"/>
      <c r="EXI1111" s="54"/>
      <c r="EXJ1111" s="54"/>
      <c r="EXK1111" s="54"/>
      <c r="EXL1111" s="54"/>
      <c r="EXM1111" s="54"/>
      <c r="EXN1111" s="54"/>
      <c r="EXO1111" s="54"/>
      <c r="EXP1111" s="54"/>
      <c r="EXQ1111" s="54"/>
      <c r="EXR1111" s="54"/>
      <c r="EXS1111" s="54"/>
      <c r="EXT1111" s="54"/>
      <c r="EXU1111" s="54"/>
      <c r="EXV1111" s="54"/>
      <c r="EXW1111" s="54"/>
      <c r="EXX1111" s="54"/>
      <c r="EXY1111" s="54"/>
      <c r="EXZ1111" s="54"/>
      <c r="EYA1111" s="54"/>
      <c r="EYB1111" s="54"/>
      <c r="EYC1111" s="54"/>
      <c r="EYD1111" s="54"/>
      <c r="EYE1111" s="54"/>
      <c r="EYF1111" s="54"/>
      <c r="EYG1111" s="54"/>
      <c r="EYH1111" s="54"/>
      <c r="EYI1111" s="54"/>
      <c r="EYJ1111" s="54"/>
      <c r="EYK1111" s="54"/>
      <c r="EYL1111" s="54"/>
      <c r="EYM1111" s="54"/>
      <c r="EYN1111" s="54"/>
      <c r="EYO1111" s="54"/>
      <c r="EYP1111" s="54"/>
      <c r="EYQ1111" s="54"/>
      <c r="EYR1111" s="54"/>
      <c r="EYS1111" s="54"/>
      <c r="EYT1111" s="54"/>
      <c r="EYU1111" s="54"/>
      <c r="EYV1111" s="54"/>
      <c r="EYW1111" s="54"/>
      <c r="EYX1111" s="54"/>
      <c r="EYY1111" s="54"/>
      <c r="EYZ1111" s="54"/>
      <c r="EZA1111" s="54"/>
      <c r="EZB1111" s="54"/>
      <c r="EZC1111" s="54"/>
      <c r="EZD1111" s="54"/>
      <c r="EZE1111" s="54"/>
      <c r="EZF1111" s="54"/>
      <c r="EZG1111" s="54"/>
      <c r="EZH1111" s="54"/>
      <c r="EZI1111" s="54"/>
      <c r="EZJ1111" s="54"/>
      <c r="EZK1111" s="54"/>
      <c r="EZL1111" s="54"/>
      <c r="EZM1111" s="54"/>
      <c r="EZN1111" s="54"/>
      <c r="EZO1111" s="54"/>
      <c r="EZP1111" s="54"/>
      <c r="EZQ1111" s="54"/>
      <c r="EZR1111" s="54"/>
      <c r="EZS1111" s="54"/>
      <c r="EZT1111" s="54"/>
      <c r="EZU1111" s="54"/>
      <c r="EZV1111" s="54"/>
      <c r="EZW1111" s="54"/>
      <c r="EZX1111" s="54"/>
      <c r="EZY1111" s="54"/>
      <c r="EZZ1111" s="54"/>
      <c r="FAA1111" s="54"/>
      <c r="FAB1111" s="54"/>
      <c r="FAC1111" s="54"/>
      <c r="FAD1111" s="54"/>
      <c r="FAE1111" s="54"/>
      <c r="FAF1111" s="54"/>
      <c r="FAG1111" s="54"/>
      <c r="FAH1111" s="54"/>
      <c r="FAI1111" s="54"/>
      <c r="FAJ1111" s="54"/>
      <c r="FAK1111" s="54"/>
      <c r="FAL1111" s="54"/>
      <c r="FAM1111" s="54"/>
      <c r="FAN1111" s="54"/>
      <c r="FAO1111" s="54"/>
      <c r="FAP1111" s="54"/>
      <c r="FAQ1111" s="54"/>
      <c r="FAR1111" s="54"/>
      <c r="FAS1111" s="54"/>
      <c r="FAT1111" s="54"/>
      <c r="FAU1111" s="54"/>
      <c r="FAV1111" s="54"/>
      <c r="FAW1111" s="54"/>
      <c r="FAX1111" s="54"/>
      <c r="FAY1111" s="54"/>
      <c r="FAZ1111" s="54"/>
      <c r="FBA1111" s="54"/>
      <c r="FBB1111" s="54"/>
      <c r="FBC1111" s="54"/>
      <c r="FBD1111" s="54"/>
      <c r="FBE1111" s="54"/>
      <c r="FBF1111" s="54"/>
      <c r="FBG1111" s="54"/>
      <c r="FBH1111" s="54"/>
      <c r="FBI1111" s="54"/>
      <c r="FBJ1111" s="54"/>
      <c r="FBK1111" s="54"/>
      <c r="FBL1111" s="54"/>
      <c r="FBM1111" s="54"/>
      <c r="FBN1111" s="54"/>
      <c r="FBO1111" s="54"/>
      <c r="FBP1111" s="54"/>
      <c r="FBQ1111" s="54"/>
      <c r="FBR1111" s="54"/>
      <c r="FBS1111" s="54"/>
      <c r="FBT1111" s="54"/>
      <c r="FBU1111" s="54"/>
      <c r="FBV1111" s="54"/>
      <c r="FBW1111" s="54"/>
      <c r="FBX1111" s="54"/>
      <c r="FBY1111" s="54"/>
      <c r="FBZ1111" s="54"/>
      <c r="FCA1111" s="54"/>
      <c r="FCB1111" s="54"/>
      <c r="FCC1111" s="54"/>
      <c r="FCD1111" s="54"/>
      <c r="FCE1111" s="54"/>
      <c r="FCF1111" s="54"/>
      <c r="FCG1111" s="54"/>
      <c r="FCH1111" s="54"/>
      <c r="FCI1111" s="54"/>
      <c r="FCJ1111" s="54"/>
      <c r="FCK1111" s="54"/>
      <c r="FCL1111" s="54"/>
      <c r="FCM1111" s="54"/>
      <c r="FCN1111" s="54"/>
      <c r="FCO1111" s="54"/>
      <c r="FCP1111" s="54"/>
      <c r="FCQ1111" s="54"/>
      <c r="FCR1111" s="54"/>
      <c r="FCS1111" s="54"/>
      <c r="FCT1111" s="54"/>
      <c r="FCU1111" s="54"/>
      <c r="FCV1111" s="54"/>
      <c r="FCW1111" s="54"/>
      <c r="FCX1111" s="54"/>
      <c r="FCY1111" s="54"/>
      <c r="FCZ1111" s="54"/>
      <c r="FDA1111" s="54"/>
      <c r="FDB1111" s="54"/>
      <c r="FDC1111" s="54"/>
      <c r="FDD1111" s="54"/>
      <c r="FDE1111" s="54"/>
      <c r="FDF1111" s="54"/>
      <c r="FDG1111" s="54"/>
      <c r="FDH1111" s="54"/>
      <c r="FDI1111" s="54"/>
      <c r="FDJ1111" s="54"/>
      <c r="FDK1111" s="54"/>
      <c r="FDL1111" s="54"/>
      <c r="FDM1111" s="54"/>
      <c r="FDN1111" s="54"/>
      <c r="FDO1111" s="54"/>
      <c r="FDP1111" s="54"/>
      <c r="FDQ1111" s="54"/>
      <c r="FDR1111" s="54"/>
      <c r="FDS1111" s="54"/>
      <c r="FDT1111" s="54"/>
      <c r="FDU1111" s="54"/>
      <c r="FDV1111" s="54"/>
      <c r="FDW1111" s="54"/>
      <c r="FDX1111" s="54"/>
      <c r="FDY1111" s="54"/>
      <c r="FDZ1111" s="54"/>
      <c r="FEA1111" s="54"/>
      <c r="FEB1111" s="54"/>
      <c r="FEC1111" s="54"/>
      <c r="FED1111" s="54"/>
      <c r="FEE1111" s="54"/>
      <c r="FEF1111" s="54"/>
      <c r="FEG1111" s="54"/>
      <c r="FEH1111" s="54"/>
      <c r="FEI1111" s="54"/>
      <c r="FEJ1111" s="54"/>
      <c r="FEK1111" s="54"/>
      <c r="FEL1111" s="54"/>
      <c r="FEM1111" s="54"/>
      <c r="FEN1111" s="54"/>
      <c r="FEO1111" s="54"/>
      <c r="FEP1111" s="54"/>
      <c r="FEQ1111" s="54"/>
      <c r="FER1111" s="54"/>
      <c r="FES1111" s="54"/>
      <c r="FET1111" s="54"/>
      <c r="FEU1111" s="54"/>
      <c r="FEV1111" s="54"/>
      <c r="FEW1111" s="54"/>
      <c r="FEX1111" s="54"/>
      <c r="FEY1111" s="54"/>
      <c r="FEZ1111" s="54"/>
      <c r="FFA1111" s="54"/>
      <c r="FFB1111" s="54"/>
      <c r="FFC1111" s="54"/>
      <c r="FFD1111" s="54"/>
      <c r="FFE1111" s="54"/>
      <c r="FFF1111" s="54"/>
      <c r="FFG1111" s="54"/>
      <c r="FFH1111" s="54"/>
      <c r="FFI1111" s="54"/>
      <c r="FFJ1111" s="54"/>
      <c r="FFK1111" s="54"/>
      <c r="FFL1111" s="54"/>
      <c r="FFM1111" s="54"/>
      <c r="FFN1111" s="54"/>
      <c r="FFO1111" s="54"/>
      <c r="FFP1111" s="54"/>
      <c r="FFQ1111" s="54"/>
      <c r="FFR1111" s="54"/>
      <c r="FFS1111" s="54"/>
      <c r="FFT1111" s="54"/>
      <c r="FFU1111" s="54"/>
      <c r="FFV1111" s="54"/>
      <c r="FFW1111" s="54"/>
      <c r="FFX1111" s="54"/>
      <c r="FFY1111" s="54"/>
      <c r="FFZ1111" s="54"/>
      <c r="FGA1111" s="54"/>
      <c r="FGB1111" s="54"/>
      <c r="FGC1111" s="54"/>
      <c r="FGD1111" s="54"/>
      <c r="FGE1111" s="54"/>
      <c r="FGF1111" s="54"/>
      <c r="FGG1111" s="54"/>
      <c r="FGH1111" s="54"/>
      <c r="FGI1111" s="54"/>
      <c r="FGJ1111" s="54"/>
      <c r="FGK1111" s="54"/>
      <c r="FGL1111" s="54"/>
      <c r="FGM1111" s="54"/>
      <c r="FGN1111" s="54"/>
      <c r="FGO1111" s="54"/>
      <c r="FGP1111" s="54"/>
      <c r="FGQ1111" s="54"/>
      <c r="FGR1111" s="54"/>
      <c r="FGS1111" s="54"/>
      <c r="FGT1111" s="54"/>
      <c r="FGU1111" s="54"/>
      <c r="FGV1111" s="54"/>
      <c r="FGW1111" s="54"/>
      <c r="FGX1111" s="54"/>
      <c r="FGY1111" s="54"/>
      <c r="FGZ1111" s="54"/>
      <c r="FHA1111" s="54"/>
      <c r="FHB1111" s="54"/>
      <c r="FHC1111" s="54"/>
      <c r="FHD1111" s="54"/>
      <c r="FHE1111" s="54"/>
      <c r="FHF1111" s="54"/>
      <c r="FHG1111" s="54"/>
      <c r="FHH1111" s="54"/>
      <c r="FHI1111" s="54"/>
      <c r="FHJ1111" s="54"/>
      <c r="FHK1111" s="54"/>
      <c r="FHL1111" s="54"/>
      <c r="FHM1111" s="54"/>
      <c r="FHN1111" s="54"/>
      <c r="FHO1111" s="54"/>
      <c r="FHP1111" s="54"/>
      <c r="FHQ1111" s="54"/>
      <c r="FHR1111" s="54"/>
      <c r="FHS1111" s="54"/>
      <c r="FHT1111" s="54"/>
      <c r="FHU1111" s="54"/>
      <c r="FHV1111" s="54"/>
      <c r="FHW1111" s="54"/>
      <c r="FHX1111" s="54"/>
      <c r="FHY1111" s="54"/>
      <c r="FHZ1111" s="54"/>
      <c r="FIA1111" s="54"/>
      <c r="FIB1111" s="54"/>
      <c r="FIC1111" s="54"/>
      <c r="FID1111" s="54"/>
      <c r="FIE1111" s="54"/>
      <c r="FIF1111" s="54"/>
      <c r="FIG1111" s="54"/>
      <c r="FIH1111" s="54"/>
      <c r="FII1111" s="54"/>
      <c r="FIJ1111" s="54"/>
      <c r="FIK1111" s="54"/>
      <c r="FIL1111" s="54"/>
      <c r="FIM1111" s="54"/>
      <c r="FIN1111" s="54"/>
      <c r="FIO1111" s="54"/>
      <c r="FIP1111" s="54"/>
      <c r="FIQ1111" s="54"/>
      <c r="FIR1111" s="54"/>
      <c r="FIS1111" s="54"/>
      <c r="FIT1111" s="54"/>
      <c r="FIU1111" s="54"/>
      <c r="FIV1111" s="54"/>
      <c r="FIW1111" s="54"/>
      <c r="FIX1111" s="54"/>
      <c r="FIY1111" s="54"/>
      <c r="FIZ1111" s="54"/>
      <c r="FJA1111" s="54"/>
      <c r="FJB1111" s="54"/>
      <c r="FJC1111" s="54"/>
      <c r="FJD1111" s="54"/>
      <c r="FJE1111" s="54"/>
      <c r="FJF1111" s="54"/>
      <c r="FJG1111" s="54"/>
      <c r="FJH1111" s="54"/>
      <c r="FJI1111" s="54"/>
      <c r="FJJ1111" s="54"/>
      <c r="FJK1111" s="54"/>
      <c r="FJL1111" s="54"/>
      <c r="FJM1111" s="54"/>
      <c r="FJN1111" s="54"/>
      <c r="FJO1111" s="54"/>
      <c r="FJP1111" s="54"/>
      <c r="FJQ1111" s="54"/>
      <c r="FJR1111" s="54"/>
      <c r="FJS1111" s="54"/>
      <c r="FJT1111" s="54"/>
      <c r="FJU1111" s="54"/>
      <c r="FJV1111" s="54"/>
      <c r="FJW1111" s="54"/>
      <c r="FJX1111" s="54"/>
      <c r="FJY1111" s="54"/>
      <c r="FJZ1111" s="54"/>
      <c r="FKA1111" s="54"/>
      <c r="FKB1111" s="54"/>
      <c r="FKC1111" s="54"/>
      <c r="FKD1111" s="54"/>
      <c r="FKE1111" s="54"/>
      <c r="FKF1111" s="54"/>
      <c r="FKG1111" s="54"/>
      <c r="FKH1111" s="54"/>
      <c r="FKI1111" s="54"/>
      <c r="FKJ1111" s="54"/>
      <c r="FKK1111" s="54"/>
      <c r="FKL1111" s="54"/>
      <c r="FKM1111" s="54"/>
      <c r="FKN1111" s="54"/>
      <c r="FKO1111" s="54"/>
      <c r="FKP1111" s="54"/>
      <c r="FKQ1111" s="54"/>
      <c r="FKR1111" s="54"/>
      <c r="FKS1111" s="54"/>
      <c r="FKT1111" s="54"/>
      <c r="FKU1111" s="54"/>
      <c r="FKV1111" s="54"/>
      <c r="FKW1111" s="54"/>
      <c r="FKX1111" s="54"/>
      <c r="FKY1111" s="54"/>
      <c r="FKZ1111" s="54"/>
      <c r="FLA1111" s="54"/>
      <c r="FLB1111" s="54"/>
      <c r="FLC1111" s="54"/>
      <c r="FLD1111" s="54"/>
      <c r="FLE1111" s="54"/>
      <c r="FLF1111" s="54"/>
      <c r="FLG1111" s="54"/>
      <c r="FLH1111" s="54"/>
      <c r="FLI1111" s="54"/>
      <c r="FLJ1111" s="54"/>
      <c r="FLK1111" s="54"/>
      <c r="FLL1111" s="54"/>
      <c r="FLM1111" s="54"/>
      <c r="FLN1111" s="54"/>
      <c r="FLO1111" s="54"/>
      <c r="FLP1111" s="54"/>
      <c r="FLQ1111" s="54"/>
      <c r="FLR1111" s="54"/>
      <c r="FLS1111" s="54"/>
      <c r="FLT1111" s="54"/>
      <c r="FLU1111" s="54"/>
      <c r="FLV1111" s="54"/>
      <c r="FLW1111" s="54"/>
      <c r="FLX1111" s="54"/>
      <c r="FLY1111" s="54"/>
      <c r="FLZ1111" s="54"/>
      <c r="FMA1111" s="54"/>
      <c r="FMB1111" s="54"/>
      <c r="FMC1111" s="54"/>
      <c r="FMD1111" s="54"/>
      <c r="FME1111" s="54"/>
      <c r="FMF1111" s="54"/>
      <c r="FMG1111" s="54"/>
      <c r="FMH1111" s="54"/>
      <c r="FMI1111" s="54"/>
      <c r="FMJ1111" s="54"/>
      <c r="FMK1111" s="54"/>
      <c r="FML1111" s="54"/>
      <c r="FMM1111" s="54"/>
      <c r="FMN1111" s="54"/>
      <c r="FMO1111" s="54"/>
      <c r="FMP1111" s="54"/>
      <c r="FMQ1111" s="54"/>
      <c r="FMR1111" s="54"/>
      <c r="FMS1111" s="54"/>
      <c r="FMT1111" s="54"/>
      <c r="FMU1111" s="54"/>
      <c r="FMV1111" s="54"/>
      <c r="FMW1111" s="54"/>
      <c r="FMX1111" s="54"/>
      <c r="FMY1111" s="54"/>
      <c r="FMZ1111" s="54"/>
      <c r="FNA1111" s="54"/>
      <c r="FNB1111" s="54"/>
      <c r="FNC1111" s="54"/>
      <c r="FND1111" s="54"/>
      <c r="FNE1111" s="54"/>
      <c r="FNF1111" s="54"/>
      <c r="FNG1111" s="54"/>
      <c r="FNH1111" s="54"/>
      <c r="FNI1111" s="54"/>
      <c r="FNJ1111" s="54"/>
      <c r="FNK1111" s="54"/>
      <c r="FNL1111" s="54"/>
      <c r="FNM1111" s="54"/>
      <c r="FNN1111" s="54"/>
      <c r="FNO1111" s="54"/>
      <c r="FNP1111" s="54"/>
      <c r="FNQ1111" s="54"/>
      <c r="FNR1111" s="54"/>
      <c r="FNS1111" s="54"/>
      <c r="FNT1111" s="54"/>
      <c r="FNU1111" s="54"/>
      <c r="FNV1111" s="54"/>
      <c r="FNW1111" s="54"/>
      <c r="FNX1111" s="54"/>
      <c r="FNY1111" s="54"/>
      <c r="FNZ1111" s="54"/>
      <c r="FOA1111" s="54"/>
      <c r="FOB1111" s="54"/>
      <c r="FOC1111" s="54"/>
      <c r="FOD1111" s="54"/>
      <c r="FOE1111" s="54"/>
      <c r="FOF1111" s="54"/>
      <c r="FOG1111" s="54"/>
      <c r="FOH1111" s="54"/>
      <c r="FOI1111" s="54"/>
      <c r="FOJ1111" s="54"/>
      <c r="FOK1111" s="54"/>
      <c r="FOL1111" s="54"/>
      <c r="FOM1111" s="54"/>
      <c r="FON1111" s="54"/>
      <c r="FOO1111" s="54"/>
      <c r="FOP1111" s="54"/>
      <c r="FOQ1111" s="54"/>
      <c r="FOR1111" s="54"/>
      <c r="FOS1111" s="54"/>
      <c r="FOT1111" s="54"/>
      <c r="FOU1111" s="54"/>
      <c r="FOV1111" s="54"/>
      <c r="FOW1111" s="54"/>
      <c r="FOX1111" s="54"/>
      <c r="FOY1111" s="54"/>
      <c r="FOZ1111" s="54"/>
      <c r="FPA1111" s="54"/>
      <c r="FPB1111" s="54"/>
      <c r="FPC1111" s="54"/>
      <c r="FPD1111" s="54"/>
      <c r="FPE1111" s="54"/>
      <c r="FPF1111" s="54"/>
      <c r="FPG1111" s="54"/>
      <c r="FPH1111" s="54"/>
      <c r="FPI1111" s="54"/>
      <c r="FPJ1111" s="54"/>
      <c r="FPK1111" s="54"/>
      <c r="FPL1111" s="54"/>
      <c r="FPM1111" s="54"/>
      <c r="FPN1111" s="54"/>
      <c r="FPO1111" s="54"/>
      <c r="FPP1111" s="54"/>
      <c r="FPQ1111" s="54"/>
      <c r="FPR1111" s="54"/>
      <c r="FPS1111" s="54"/>
      <c r="FPT1111" s="54"/>
      <c r="FPU1111" s="54"/>
      <c r="FPV1111" s="54"/>
      <c r="FPW1111" s="54"/>
      <c r="FPX1111" s="54"/>
      <c r="FPY1111" s="54"/>
      <c r="FPZ1111" s="54"/>
      <c r="FQA1111" s="54"/>
      <c r="FQB1111" s="54"/>
      <c r="FQC1111" s="54"/>
      <c r="FQD1111" s="54"/>
      <c r="FQE1111" s="54"/>
      <c r="FQF1111" s="54"/>
      <c r="FQG1111" s="54"/>
      <c r="FQH1111" s="54"/>
      <c r="FQI1111" s="54"/>
      <c r="FQJ1111" s="54"/>
      <c r="FQK1111" s="54"/>
      <c r="FQL1111" s="54"/>
      <c r="FQM1111" s="54"/>
      <c r="FQN1111" s="54"/>
      <c r="FQO1111" s="54"/>
      <c r="FQP1111" s="54"/>
      <c r="FQQ1111" s="54"/>
      <c r="FQR1111" s="54"/>
      <c r="FQS1111" s="54"/>
      <c r="FQT1111" s="54"/>
      <c r="FQU1111" s="54"/>
      <c r="FQV1111" s="54"/>
      <c r="FQW1111" s="54"/>
      <c r="FQX1111" s="54"/>
      <c r="FQY1111" s="54"/>
      <c r="FQZ1111" s="54"/>
      <c r="FRA1111" s="54"/>
      <c r="FRB1111" s="54"/>
      <c r="FRC1111" s="54"/>
      <c r="FRD1111" s="54"/>
      <c r="FRE1111" s="54"/>
      <c r="FRF1111" s="54"/>
      <c r="FRG1111" s="54"/>
      <c r="FRH1111" s="54"/>
      <c r="FRI1111" s="54"/>
      <c r="FRJ1111" s="54"/>
      <c r="FRK1111" s="54"/>
      <c r="FRL1111" s="54"/>
      <c r="FRM1111" s="54"/>
      <c r="FRN1111" s="54"/>
      <c r="FRO1111" s="54"/>
      <c r="FRP1111" s="54"/>
      <c r="FRQ1111" s="54"/>
      <c r="FRR1111" s="54"/>
      <c r="FRS1111" s="54"/>
      <c r="FRT1111" s="54"/>
      <c r="FRU1111" s="54"/>
      <c r="FRV1111" s="54"/>
      <c r="FRW1111" s="54"/>
      <c r="FRX1111" s="54"/>
      <c r="FRY1111" s="54"/>
      <c r="FRZ1111" s="54"/>
      <c r="FSA1111" s="54"/>
      <c r="FSB1111" s="54"/>
      <c r="FSC1111" s="54"/>
      <c r="FSD1111" s="54"/>
      <c r="FSE1111" s="54"/>
      <c r="FSF1111" s="54"/>
      <c r="FSG1111" s="54"/>
      <c r="FSH1111" s="54"/>
      <c r="FSI1111" s="54"/>
      <c r="FSJ1111" s="54"/>
      <c r="FSK1111" s="54"/>
      <c r="FSL1111" s="54"/>
      <c r="FSM1111" s="54"/>
      <c r="FSN1111" s="54"/>
      <c r="FSO1111" s="54"/>
      <c r="FSP1111" s="54"/>
      <c r="FSQ1111" s="54"/>
      <c r="FSR1111" s="54"/>
      <c r="FSS1111" s="54"/>
      <c r="FST1111" s="54"/>
      <c r="FSU1111" s="54"/>
      <c r="FSV1111" s="54"/>
      <c r="FSW1111" s="54"/>
      <c r="FSX1111" s="54"/>
      <c r="FSY1111" s="54"/>
      <c r="FSZ1111" s="54"/>
      <c r="FTA1111" s="54"/>
      <c r="FTB1111" s="54"/>
      <c r="FTC1111" s="54"/>
      <c r="FTD1111" s="54"/>
      <c r="FTE1111" s="54"/>
      <c r="FTF1111" s="54"/>
      <c r="FTG1111" s="54"/>
      <c r="FTH1111" s="54"/>
      <c r="FTI1111" s="54"/>
      <c r="FTJ1111" s="54"/>
      <c r="FTK1111" s="54"/>
      <c r="FTL1111" s="54"/>
      <c r="FTM1111" s="54"/>
      <c r="FTN1111" s="54"/>
      <c r="FTO1111" s="54"/>
      <c r="FTP1111" s="54"/>
      <c r="FTQ1111" s="54"/>
      <c r="FTR1111" s="54"/>
      <c r="FTS1111" s="54"/>
      <c r="FTT1111" s="54"/>
      <c r="FTU1111" s="54"/>
      <c r="FTV1111" s="54"/>
      <c r="FTW1111" s="54"/>
      <c r="FTX1111" s="54"/>
      <c r="FTY1111" s="54"/>
      <c r="FTZ1111" s="54"/>
      <c r="FUA1111" s="54"/>
      <c r="FUB1111" s="54"/>
      <c r="FUC1111" s="54"/>
      <c r="FUD1111" s="54"/>
      <c r="FUE1111" s="54"/>
      <c r="FUF1111" s="54"/>
      <c r="FUG1111" s="54"/>
      <c r="FUH1111" s="54"/>
      <c r="FUI1111" s="54"/>
      <c r="FUJ1111" s="54"/>
      <c r="FUK1111" s="54"/>
      <c r="FUL1111" s="54"/>
      <c r="FUM1111" s="54"/>
      <c r="FUN1111" s="54"/>
      <c r="FUO1111" s="54"/>
      <c r="FUP1111" s="54"/>
      <c r="FUQ1111" s="54"/>
      <c r="FUR1111" s="54"/>
      <c r="FUS1111" s="54"/>
      <c r="FUT1111" s="54"/>
      <c r="FUU1111" s="54"/>
      <c r="FUV1111" s="54"/>
      <c r="FUW1111" s="54"/>
      <c r="FUX1111" s="54"/>
      <c r="FUY1111" s="54"/>
      <c r="FUZ1111" s="54"/>
      <c r="FVA1111" s="54"/>
      <c r="FVB1111" s="54"/>
      <c r="FVC1111" s="54"/>
      <c r="FVD1111" s="54"/>
      <c r="FVE1111" s="54"/>
      <c r="FVF1111" s="54"/>
      <c r="FVG1111" s="54"/>
      <c r="FVH1111" s="54"/>
      <c r="FVI1111" s="54"/>
      <c r="FVJ1111" s="54"/>
      <c r="FVK1111" s="54"/>
      <c r="FVL1111" s="54"/>
      <c r="FVM1111" s="54"/>
      <c r="FVN1111" s="54"/>
      <c r="FVO1111" s="54"/>
      <c r="FVP1111" s="54"/>
      <c r="FVQ1111" s="54"/>
      <c r="FVR1111" s="54"/>
      <c r="FVS1111" s="54"/>
      <c r="FVT1111" s="54"/>
      <c r="FVU1111" s="54"/>
      <c r="FVV1111" s="54"/>
      <c r="FVW1111" s="54"/>
      <c r="FVX1111" s="54"/>
      <c r="FVY1111" s="54"/>
      <c r="FVZ1111" s="54"/>
      <c r="FWA1111" s="54"/>
      <c r="FWB1111" s="54"/>
      <c r="FWC1111" s="54"/>
      <c r="FWD1111" s="54"/>
      <c r="FWE1111" s="54"/>
      <c r="FWF1111" s="54"/>
      <c r="FWG1111" s="54"/>
      <c r="FWH1111" s="54"/>
      <c r="FWI1111" s="54"/>
      <c r="FWJ1111" s="54"/>
      <c r="FWK1111" s="54"/>
      <c r="FWL1111" s="54"/>
      <c r="FWM1111" s="54"/>
      <c r="FWN1111" s="54"/>
      <c r="FWO1111" s="54"/>
      <c r="FWP1111" s="54"/>
      <c r="FWQ1111" s="54"/>
      <c r="FWR1111" s="54"/>
      <c r="FWS1111" s="54"/>
      <c r="FWT1111" s="54"/>
      <c r="FWU1111" s="54"/>
      <c r="FWV1111" s="54"/>
      <c r="FWW1111" s="54"/>
      <c r="FWX1111" s="54"/>
      <c r="FWY1111" s="54"/>
      <c r="FWZ1111" s="54"/>
      <c r="FXA1111" s="54"/>
      <c r="FXB1111" s="54"/>
      <c r="FXC1111" s="54"/>
      <c r="FXD1111" s="54"/>
      <c r="FXE1111" s="54"/>
      <c r="FXF1111" s="54"/>
      <c r="FXG1111" s="54"/>
      <c r="FXH1111" s="54"/>
      <c r="FXI1111" s="54"/>
      <c r="FXJ1111" s="54"/>
      <c r="FXK1111" s="54"/>
      <c r="FXL1111" s="54"/>
      <c r="FXM1111" s="54"/>
      <c r="FXN1111" s="54"/>
      <c r="FXO1111" s="54"/>
      <c r="FXP1111" s="54"/>
      <c r="FXQ1111" s="54"/>
      <c r="FXR1111" s="54"/>
      <c r="FXS1111" s="54"/>
      <c r="FXT1111" s="54"/>
      <c r="FXU1111" s="54"/>
      <c r="FXV1111" s="54"/>
      <c r="FXW1111" s="54"/>
      <c r="FXX1111" s="54"/>
      <c r="FXY1111" s="54"/>
      <c r="FXZ1111" s="54"/>
      <c r="FYA1111" s="54"/>
      <c r="FYB1111" s="54"/>
      <c r="FYC1111" s="54"/>
      <c r="FYD1111" s="54"/>
      <c r="FYE1111" s="54"/>
      <c r="FYF1111" s="54"/>
      <c r="FYG1111" s="54"/>
      <c r="FYH1111" s="54"/>
      <c r="FYI1111" s="54"/>
      <c r="FYJ1111" s="54"/>
      <c r="FYK1111" s="54"/>
      <c r="FYL1111" s="54"/>
      <c r="FYM1111" s="54"/>
      <c r="FYN1111" s="54"/>
      <c r="FYO1111" s="54"/>
      <c r="FYP1111" s="54"/>
      <c r="FYQ1111" s="54"/>
      <c r="FYR1111" s="54"/>
      <c r="FYS1111" s="54"/>
      <c r="FYT1111" s="54"/>
      <c r="FYU1111" s="54"/>
      <c r="FYV1111" s="54"/>
      <c r="FYW1111" s="54"/>
      <c r="FYX1111" s="54"/>
      <c r="FYY1111" s="54"/>
      <c r="FYZ1111" s="54"/>
      <c r="FZA1111" s="54"/>
      <c r="FZB1111" s="54"/>
      <c r="FZC1111" s="54"/>
      <c r="FZD1111" s="54"/>
      <c r="FZE1111" s="54"/>
      <c r="FZF1111" s="54"/>
      <c r="FZG1111" s="54"/>
      <c r="FZH1111" s="54"/>
      <c r="FZI1111" s="54"/>
      <c r="FZJ1111" s="54"/>
      <c r="FZK1111" s="54"/>
      <c r="FZL1111" s="54"/>
      <c r="FZM1111" s="54"/>
      <c r="FZN1111" s="54"/>
      <c r="FZO1111" s="54"/>
      <c r="FZP1111" s="54"/>
      <c r="FZQ1111" s="54"/>
      <c r="FZR1111" s="54"/>
      <c r="FZS1111" s="54"/>
      <c r="FZT1111" s="54"/>
      <c r="FZU1111" s="54"/>
      <c r="FZV1111" s="54"/>
      <c r="FZW1111" s="54"/>
      <c r="FZX1111" s="54"/>
      <c r="FZY1111" s="54"/>
      <c r="FZZ1111" s="54"/>
      <c r="GAA1111" s="54"/>
      <c r="GAB1111" s="54"/>
      <c r="GAC1111" s="54"/>
      <c r="GAD1111" s="54"/>
      <c r="GAE1111" s="54"/>
      <c r="GAF1111" s="54"/>
      <c r="GAG1111" s="54"/>
      <c r="GAH1111" s="54"/>
      <c r="GAI1111" s="54"/>
      <c r="GAJ1111" s="54"/>
      <c r="GAK1111" s="54"/>
      <c r="GAL1111" s="54"/>
      <c r="GAM1111" s="54"/>
      <c r="GAN1111" s="54"/>
      <c r="GAO1111" s="54"/>
      <c r="GAP1111" s="54"/>
      <c r="GAQ1111" s="54"/>
      <c r="GAR1111" s="54"/>
      <c r="GAS1111" s="54"/>
      <c r="GAT1111" s="54"/>
      <c r="GAU1111" s="54"/>
      <c r="GAV1111" s="54"/>
      <c r="GAW1111" s="54"/>
      <c r="GAX1111" s="54"/>
      <c r="GAY1111" s="54"/>
      <c r="GAZ1111" s="54"/>
      <c r="GBA1111" s="54"/>
      <c r="GBB1111" s="54"/>
      <c r="GBC1111" s="54"/>
      <c r="GBD1111" s="54"/>
      <c r="GBE1111" s="54"/>
      <c r="GBF1111" s="54"/>
      <c r="GBG1111" s="54"/>
      <c r="GBH1111" s="54"/>
      <c r="GBI1111" s="54"/>
      <c r="GBJ1111" s="54"/>
      <c r="GBK1111" s="54"/>
      <c r="GBL1111" s="54"/>
      <c r="GBM1111" s="54"/>
      <c r="GBN1111" s="54"/>
      <c r="GBO1111" s="54"/>
      <c r="GBP1111" s="54"/>
      <c r="GBQ1111" s="54"/>
      <c r="GBR1111" s="54"/>
      <c r="GBS1111" s="54"/>
      <c r="GBT1111" s="54"/>
      <c r="GBU1111" s="54"/>
      <c r="GBV1111" s="54"/>
      <c r="GBW1111" s="54"/>
      <c r="GBX1111" s="54"/>
      <c r="GBY1111" s="54"/>
      <c r="GBZ1111" s="54"/>
      <c r="GCA1111" s="54"/>
      <c r="GCB1111" s="54"/>
      <c r="GCC1111" s="54"/>
      <c r="GCD1111" s="54"/>
      <c r="GCE1111" s="54"/>
      <c r="GCF1111" s="54"/>
      <c r="GCG1111" s="54"/>
      <c r="GCH1111" s="54"/>
      <c r="GCI1111" s="54"/>
      <c r="GCJ1111" s="54"/>
      <c r="GCK1111" s="54"/>
      <c r="GCL1111" s="54"/>
      <c r="GCM1111" s="54"/>
      <c r="GCN1111" s="54"/>
      <c r="GCO1111" s="54"/>
      <c r="GCP1111" s="54"/>
      <c r="GCQ1111" s="54"/>
      <c r="GCR1111" s="54"/>
      <c r="GCS1111" s="54"/>
      <c r="GCT1111" s="54"/>
      <c r="GCU1111" s="54"/>
      <c r="GCV1111" s="54"/>
      <c r="GCW1111" s="54"/>
      <c r="GCX1111" s="54"/>
      <c r="GCY1111" s="54"/>
      <c r="GCZ1111" s="54"/>
      <c r="GDA1111" s="54"/>
      <c r="GDB1111" s="54"/>
      <c r="GDC1111" s="54"/>
      <c r="GDD1111" s="54"/>
      <c r="GDE1111" s="54"/>
      <c r="GDF1111" s="54"/>
      <c r="GDG1111" s="54"/>
      <c r="GDH1111" s="54"/>
      <c r="GDI1111" s="54"/>
      <c r="GDJ1111" s="54"/>
      <c r="GDK1111" s="54"/>
      <c r="GDL1111" s="54"/>
      <c r="GDM1111" s="54"/>
      <c r="GDN1111" s="54"/>
      <c r="GDO1111" s="54"/>
      <c r="GDP1111" s="54"/>
      <c r="GDQ1111" s="54"/>
      <c r="GDR1111" s="54"/>
      <c r="GDS1111" s="54"/>
      <c r="GDT1111" s="54"/>
      <c r="GDU1111" s="54"/>
      <c r="GDV1111" s="54"/>
      <c r="GDW1111" s="54"/>
      <c r="GDX1111" s="54"/>
      <c r="GDY1111" s="54"/>
      <c r="GDZ1111" s="54"/>
      <c r="GEA1111" s="54"/>
      <c r="GEB1111" s="54"/>
      <c r="GEC1111" s="54"/>
      <c r="GED1111" s="54"/>
      <c r="GEE1111" s="54"/>
      <c r="GEF1111" s="54"/>
      <c r="GEG1111" s="54"/>
      <c r="GEH1111" s="54"/>
      <c r="GEI1111" s="54"/>
      <c r="GEJ1111" s="54"/>
      <c r="GEK1111" s="54"/>
      <c r="GEL1111" s="54"/>
      <c r="GEM1111" s="54"/>
      <c r="GEN1111" s="54"/>
      <c r="GEO1111" s="54"/>
      <c r="GEP1111" s="54"/>
      <c r="GEQ1111" s="54"/>
      <c r="GER1111" s="54"/>
      <c r="GES1111" s="54"/>
      <c r="GET1111" s="54"/>
      <c r="GEU1111" s="54"/>
      <c r="GEV1111" s="54"/>
      <c r="GEW1111" s="54"/>
      <c r="GEX1111" s="54"/>
      <c r="GEY1111" s="54"/>
      <c r="GEZ1111" s="54"/>
      <c r="GFA1111" s="54"/>
      <c r="GFB1111" s="54"/>
      <c r="GFC1111" s="54"/>
      <c r="GFD1111" s="54"/>
      <c r="GFE1111" s="54"/>
      <c r="GFF1111" s="54"/>
      <c r="GFG1111" s="54"/>
      <c r="GFH1111" s="54"/>
      <c r="GFI1111" s="54"/>
      <c r="GFJ1111" s="54"/>
      <c r="GFK1111" s="54"/>
      <c r="GFL1111" s="54"/>
      <c r="GFM1111" s="54"/>
      <c r="GFN1111" s="54"/>
      <c r="GFO1111" s="54"/>
      <c r="GFP1111" s="54"/>
      <c r="GFQ1111" s="54"/>
      <c r="GFR1111" s="54"/>
      <c r="GFS1111" s="54"/>
      <c r="GFT1111" s="54"/>
      <c r="GFU1111" s="54"/>
      <c r="GFV1111" s="54"/>
      <c r="GFW1111" s="54"/>
      <c r="GFX1111" s="54"/>
      <c r="GFY1111" s="54"/>
      <c r="GFZ1111" s="54"/>
      <c r="GGA1111" s="54"/>
      <c r="GGB1111" s="54"/>
      <c r="GGC1111" s="54"/>
      <c r="GGD1111" s="54"/>
      <c r="GGE1111" s="54"/>
      <c r="GGF1111" s="54"/>
      <c r="GGG1111" s="54"/>
      <c r="GGH1111" s="54"/>
      <c r="GGI1111" s="54"/>
      <c r="GGJ1111" s="54"/>
      <c r="GGK1111" s="54"/>
      <c r="GGL1111" s="54"/>
      <c r="GGM1111" s="54"/>
      <c r="GGN1111" s="54"/>
      <c r="GGO1111" s="54"/>
      <c r="GGP1111" s="54"/>
      <c r="GGQ1111" s="54"/>
      <c r="GGR1111" s="54"/>
      <c r="GGS1111" s="54"/>
      <c r="GGT1111" s="54"/>
      <c r="GGU1111" s="54"/>
      <c r="GGV1111" s="54"/>
      <c r="GGW1111" s="54"/>
      <c r="GGX1111" s="54"/>
      <c r="GGY1111" s="54"/>
      <c r="GGZ1111" s="54"/>
      <c r="GHA1111" s="54"/>
      <c r="GHB1111" s="54"/>
      <c r="GHC1111" s="54"/>
      <c r="GHD1111" s="54"/>
      <c r="GHE1111" s="54"/>
      <c r="GHF1111" s="54"/>
      <c r="GHG1111" s="54"/>
      <c r="GHH1111" s="54"/>
      <c r="GHI1111" s="54"/>
      <c r="GHJ1111" s="54"/>
      <c r="GHK1111" s="54"/>
      <c r="GHL1111" s="54"/>
      <c r="GHM1111" s="54"/>
      <c r="GHN1111" s="54"/>
      <c r="GHO1111" s="54"/>
      <c r="GHP1111" s="54"/>
      <c r="GHQ1111" s="54"/>
      <c r="GHR1111" s="54"/>
      <c r="GHS1111" s="54"/>
      <c r="GHT1111" s="54"/>
      <c r="GHU1111" s="54"/>
      <c r="GHV1111" s="54"/>
      <c r="GHW1111" s="54"/>
      <c r="GHX1111" s="54"/>
      <c r="GHY1111" s="54"/>
      <c r="GHZ1111" s="54"/>
      <c r="GIA1111" s="54"/>
      <c r="GIB1111" s="54"/>
      <c r="GIC1111" s="54"/>
      <c r="GID1111" s="54"/>
      <c r="GIE1111" s="54"/>
      <c r="GIF1111" s="54"/>
      <c r="GIG1111" s="54"/>
      <c r="GIH1111" s="54"/>
      <c r="GII1111" s="54"/>
      <c r="GIJ1111" s="54"/>
      <c r="GIK1111" s="54"/>
      <c r="GIL1111" s="54"/>
      <c r="GIM1111" s="54"/>
      <c r="GIN1111" s="54"/>
      <c r="GIO1111" s="54"/>
      <c r="GIP1111" s="54"/>
      <c r="GIQ1111" s="54"/>
      <c r="GIR1111" s="54"/>
      <c r="GIS1111" s="54"/>
      <c r="GIT1111" s="54"/>
      <c r="GIU1111" s="54"/>
      <c r="GIV1111" s="54"/>
      <c r="GIW1111" s="54"/>
      <c r="GIX1111" s="54"/>
      <c r="GIY1111" s="54"/>
      <c r="GIZ1111" s="54"/>
      <c r="GJA1111" s="54"/>
      <c r="GJB1111" s="54"/>
      <c r="GJC1111" s="54"/>
      <c r="GJD1111" s="54"/>
      <c r="GJE1111" s="54"/>
      <c r="GJF1111" s="54"/>
      <c r="GJG1111" s="54"/>
      <c r="GJH1111" s="54"/>
      <c r="GJI1111" s="54"/>
      <c r="GJJ1111" s="54"/>
      <c r="GJK1111" s="54"/>
      <c r="GJL1111" s="54"/>
      <c r="GJM1111" s="54"/>
      <c r="GJN1111" s="54"/>
      <c r="GJO1111" s="54"/>
      <c r="GJP1111" s="54"/>
      <c r="GJQ1111" s="54"/>
      <c r="GJR1111" s="54"/>
      <c r="GJS1111" s="54"/>
      <c r="GJT1111" s="54"/>
      <c r="GJU1111" s="54"/>
      <c r="GJV1111" s="54"/>
      <c r="GJW1111" s="54"/>
      <c r="GJX1111" s="54"/>
      <c r="GJY1111" s="54"/>
      <c r="GJZ1111" s="54"/>
      <c r="GKA1111" s="54"/>
      <c r="GKB1111" s="54"/>
      <c r="GKC1111" s="54"/>
      <c r="GKD1111" s="54"/>
      <c r="GKE1111" s="54"/>
      <c r="GKF1111" s="54"/>
      <c r="GKG1111" s="54"/>
      <c r="GKH1111" s="54"/>
      <c r="GKI1111" s="54"/>
      <c r="GKJ1111" s="54"/>
      <c r="GKK1111" s="54"/>
      <c r="GKL1111" s="54"/>
      <c r="GKM1111" s="54"/>
      <c r="GKN1111" s="54"/>
      <c r="GKO1111" s="54"/>
      <c r="GKP1111" s="54"/>
      <c r="GKQ1111" s="54"/>
      <c r="GKR1111" s="54"/>
      <c r="GKS1111" s="54"/>
      <c r="GKT1111" s="54"/>
      <c r="GKU1111" s="54"/>
      <c r="GKV1111" s="54"/>
      <c r="GKW1111" s="54"/>
      <c r="GKX1111" s="54"/>
      <c r="GKY1111" s="54"/>
      <c r="GKZ1111" s="54"/>
      <c r="GLA1111" s="54"/>
      <c r="GLB1111" s="54"/>
      <c r="GLC1111" s="54"/>
      <c r="GLD1111" s="54"/>
      <c r="GLE1111" s="54"/>
      <c r="GLF1111" s="54"/>
      <c r="GLG1111" s="54"/>
      <c r="GLH1111" s="54"/>
      <c r="GLI1111" s="54"/>
      <c r="GLJ1111" s="54"/>
      <c r="GLK1111" s="54"/>
      <c r="GLL1111" s="54"/>
      <c r="GLM1111" s="54"/>
      <c r="GLN1111" s="54"/>
      <c r="GLO1111" s="54"/>
      <c r="GLP1111" s="54"/>
      <c r="GLQ1111" s="54"/>
      <c r="GLR1111" s="54"/>
      <c r="GLS1111" s="54"/>
      <c r="GLT1111" s="54"/>
      <c r="GLU1111" s="54"/>
      <c r="GLV1111" s="54"/>
      <c r="GLW1111" s="54"/>
      <c r="GLX1111" s="54"/>
      <c r="GLY1111" s="54"/>
      <c r="GLZ1111" s="54"/>
      <c r="GMA1111" s="54"/>
      <c r="GMB1111" s="54"/>
      <c r="GMC1111" s="54"/>
      <c r="GMD1111" s="54"/>
      <c r="GME1111" s="54"/>
      <c r="GMF1111" s="54"/>
      <c r="GMG1111" s="54"/>
      <c r="GMH1111" s="54"/>
      <c r="GMI1111" s="54"/>
      <c r="GMJ1111" s="54"/>
      <c r="GMK1111" s="54"/>
      <c r="GML1111" s="54"/>
      <c r="GMM1111" s="54"/>
      <c r="GMN1111" s="54"/>
      <c r="GMO1111" s="54"/>
      <c r="GMP1111" s="54"/>
      <c r="GMQ1111" s="54"/>
      <c r="GMR1111" s="54"/>
      <c r="GMS1111" s="54"/>
      <c r="GMT1111" s="54"/>
      <c r="GMU1111" s="54"/>
      <c r="GMV1111" s="54"/>
      <c r="GMW1111" s="54"/>
      <c r="GMX1111" s="54"/>
      <c r="GMY1111" s="54"/>
      <c r="GMZ1111" s="54"/>
      <c r="GNA1111" s="54"/>
      <c r="GNB1111" s="54"/>
      <c r="GNC1111" s="54"/>
      <c r="GND1111" s="54"/>
      <c r="GNE1111" s="54"/>
      <c r="GNF1111" s="54"/>
      <c r="GNG1111" s="54"/>
      <c r="GNH1111" s="54"/>
      <c r="GNI1111" s="54"/>
      <c r="GNJ1111" s="54"/>
      <c r="GNK1111" s="54"/>
      <c r="GNL1111" s="54"/>
      <c r="GNM1111" s="54"/>
      <c r="GNN1111" s="54"/>
      <c r="GNO1111" s="54"/>
      <c r="GNP1111" s="54"/>
      <c r="GNQ1111" s="54"/>
      <c r="GNR1111" s="54"/>
      <c r="GNS1111" s="54"/>
      <c r="GNT1111" s="54"/>
      <c r="GNU1111" s="54"/>
      <c r="GNV1111" s="54"/>
      <c r="GNW1111" s="54"/>
      <c r="GNX1111" s="54"/>
      <c r="GNY1111" s="54"/>
      <c r="GNZ1111" s="54"/>
      <c r="GOA1111" s="54"/>
      <c r="GOB1111" s="54"/>
      <c r="GOC1111" s="54"/>
      <c r="GOD1111" s="54"/>
      <c r="GOE1111" s="54"/>
      <c r="GOF1111" s="54"/>
      <c r="GOG1111" s="54"/>
      <c r="GOH1111" s="54"/>
      <c r="GOI1111" s="54"/>
      <c r="GOJ1111" s="54"/>
      <c r="GOK1111" s="54"/>
      <c r="GOL1111" s="54"/>
      <c r="GOM1111" s="54"/>
      <c r="GON1111" s="54"/>
      <c r="GOO1111" s="54"/>
      <c r="GOP1111" s="54"/>
      <c r="GOQ1111" s="54"/>
      <c r="GOR1111" s="54"/>
      <c r="GOS1111" s="54"/>
      <c r="GOT1111" s="54"/>
      <c r="GOU1111" s="54"/>
      <c r="GOV1111" s="54"/>
      <c r="GOW1111" s="54"/>
      <c r="GOX1111" s="54"/>
      <c r="GOY1111" s="54"/>
      <c r="GOZ1111" s="54"/>
      <c r="GPA1111" s="54"/>
      <c r="GPB1111" s="54"/>
      <c r="GPC1111" s="54"/>
      <c r="GPD1111" s="54"/>
      <c r="GPE1111" s="54"/>
      <c r="GPF1111" s="54"/>
      <c r="GPG1111" s="54"/>
      <c r="GPH1111" s="54"/>
      <c r="GPI1111" s="54"/>
      <c r="GPJ1111" s="54"/>
      <c r="GPK1111" s="54"/>
      <c r="GPL1111" s="54"/>
      <c r="GPM1111" s="54"/>
      <c r="GPN1111" s="54"/>
      <c r="GPO1111" s="54"/>
      <c r="GPP1111" s="54"/>
      <c r="GPQ1111" s="54"/>
      <c r="GPR1111" s="54"/>
      <c r="GPS1111" s="54"/>
      <c r="GPT1111" s="54"/>
      <c r="GPU1111" s="54"/>
      <c r="GPV1111" s="54"/>
      <c r="GPW1111" s="54"/>
      <c r="GPX1111" s="54"/>
      <c r="GPY1111" s="54"/>
      <c r="GPZ1111" s="54"/>
      <c r="GQA1111" s="54"/>
      <c r="GQB1111" s="54"/>
      <c r="GQC1111" s="54"/>
      <c r="GQD1111" s="54"/>
      <c r="GQE1111" s="54"/>
      <c r="GQF1111" s="54"/>
      <c r="GQG1111" s="54"/>
      <c r="GQH1111" s="54"/>
      <c r="GQI1111" s="54"/>
      <c r="GQJ1111" s="54"/>
      <c r="GQK1111" s="54"/>
      <c r="GQL1111" s="54"/>
      <c r="GQM1111" s="54"/>
      <c r="GQN1111" s="54"/>
      <c r="GQO1111" s="54"/>
      <c r="GQP1111" s="54"/>
      <c r="GQQ1111" s="54"/>
      <c r="GQR1111" s="54"/>
      <c r="GQS1111" s="54"/>
      <c r="GQT1111" s="54"/>
      <c r="GQU1111" s="54"/>
      <c r="GQV1111" s="54"/>
      <c r="GQW1111" s="54"/>
      <c r="GQX1111" s="54"/>
      <c r="GQY1111" s="54"/>
      <c r="GQZ1111" s="54"/>
      <c r="GRA1111" s="54"/>
      <c r="GRB1111" s="54"/>
      <c r="GRC1111" s="54"/>
      <c r="GRD1111" s="54"/>
      <c r="GRE1111" s="54"/>
      <c r="GRF1111" s="54"/>
      <c r="GRG1111" s="54"/>
      <c r="GRH1111" s="54"/>
      <c r="GRI1111" s="54"/>
      <c r="GRJ1111" s="54"/>
      <c r="GRK1111" s="54"/>
      <c r="GRL1111" s="54"/>
      <c r="GRM1111" s="54"/>
      <c r="GRN1111" s="54"/>
      <c r="GRO1111" s="54"/>
      <c r="GRP1111" s="54"/>
      <c r="GRQ1111" s="54"/>
      <c r="GRR1111" s="54"/>
      <c r="GRS1111" s="54"/>
      <c r="GRT1111" s="54"/>
      <c r="GRU1111" s="54"/>
      <c r="GRV1111" s="54"/>
      <c r="GRW1111" s="54"/>
      <c r="GRX1111" s="54"/>
      <c r="GRY1111" s="54"/>
      <c r="GRZ1111" s="54"/>
      <c r="GSA1111" s="54"/>
      <c r="GSB1111" s="54"/>
      <c r="GSC1111" s="54"/>
      <c r="GSD1111" s="54"/>
      <c r="GSE1111" s="54"/>
      <c r="GSF1111" s="54"/>
      <c r="GSG1111" s="54"/>
      <c r="GSH1111" s="54"/>
      <c r="GSI1111" s="54"/>
      <c r="GSJ1111" s="54"/>
      <c r="GSK1111" s="54"/>
      <c r="GSL1111" s="54"/>
      <c r="GSM1111" s="54"/>
      <c r="GSN1111" s="54"/>
      <c r="GSO1111" s="54"/>
      <c r="GSP1111" s="54"/>
      <c r="GSQ1111" s="54"/>
      <c r="GSR1111" s="54"/>
      <c r="GSS1111" s="54"/>
      <c r="GST1111" s="54"/>
      <c r="GSU1111" s="54"/>
      <c r="GSV1111" s="54"/>
      <c r="GSW1111" s="54"/>
      <c r="GSX1111" s="54"/>
      <c r="GSY1111" s="54"/>
      <c r="GSZ1111" s="54"/>
      <c r="GTA1111" s="54"/>
      <c r="GTB1111" s="54"/>
      <c r="GTC1111" s="54"/>
      <c r="GTD1111" s="54"/>
      <c r="GTE1111" s="54"/>
      <c r="GTF1111" s="54"/>
      <c r="GTG1111" s="54"/>
      <c r="GTH1111" s="54"/>
      <c r="GTI1111" s="54"/>
      <c r="GTJ1111" s="54"/>
      <c r="GTK1111" s="54"/>
      <c r="GTL1111" s="54"/>
      <c r="GTM1111" s="54"/>
      <c r="GTN1111" s="54"/>
      <c r="GTO1111" s="54"/>
      <c r="GTP1111" s="54"/>
      <c r="GTQ1111" s="54"/>
      <c r="GTR1111" s="54"/>
      <c r="GTS1111" s="54"/>
      <c r="GTT1111" s="54"/>
      <c r="GTU1111" s="54"/>
      <c r="GTV1111" s="54"/>
      <c r="GTW1111" s="54"/>
      <c r="GTX1111" s="54"/>
      <c r="GTY1111" s="54"/>
      <c r="GTZ1111" s="54"/>
      <c r="GUA1111" s="54"/>
      <c r="GUB1111" s="54"/>
      <c r="GUC1111" s="54"/>
      <c r="GUD1111" s="54"/>
      <c r="GUE1111" s="54"/>
      <c r="GUF1111" s="54"/>
      <c r="GUG1111" s="54"/>
      <c r="GUH1111" s="54"/>
      <c r="GUI1111" s="54"/>
      <c r="GUJ1111" s="54"/>
      <c r="GUK1111" s="54"/>
      <c r="GUL1111" s="54"/>
      <c r="GUM1111" s="54"/>
      <c r="GUN1111" s="54"/>
      <c r="GUO1111" s="54"/>
      <c r="GUP1111" s="54"/>
      <c r="GUQ1111" s="54"/>
      <c r="GUR1111" s="54"/>
      <c r="GUS1111" s="54"/>
      <c r="GUT1111" s="54"/>
      <c r="GUU1111" s="54"/>
      <c r="GUV1111" s="54"/>
      <c r="GUW1111" s="54"/>
      <c r="GUX1111" s="54"/>
      <c r="GUY1111" s="54"/>
      <c r="GUZ1111" s="54"/>
      <c r="GVA1111" s="54"/>
      <c r="GVB1111" s="54"/>
      <c r="GVC1111" s="54"/>
      <c r="GVD1111" s="54"/>
      <c r="GVE1111" s="54"/>
      <c r="GVF1111" s="54"/>
      <c r="GVG1111" s="54"/>
      <c r="GVH1111" s="54"/>
      <c r="GVI1111" s="54"/>
      <c r="GVJ1111" s="54"/>
      <c r="GVK1111" s="54"/>
      <c r="GVL1111" s="54"/>
      <c r="GVM1111" s="54"/>
      <c r="GVN1111" s="54"/>
      <c r="GVO1111" s="54"/>
      <c r="GVP1111" s="54"/>
      <c r="GVQ1111" s="54"/>
      <c r="GVR1111" s="54"/>
      <c r="GVS1111" s="54"/>
      <c r="GVT1111" s="54"/>
      <c r="GVU1111" s="54"/>
      <c r="GVV1111" s="54"/>
      <c r="GVW1111" s="54"/>
      <c r="GVX1111" s="54"/>
      <c r="GVY1111" s="54"/>
      <c r="GVZ1111" s="54"/>
      <c r="GWA1111" s="54"/>
      <c r="GWB1111" s="54"/>
      <c r="GWC1111" s="54"/>
      <c r="GWD1111" s="54"/>
      <c r="GWE1111" s="54"/>
      <c r="GWF1111" s="54"/>
      <c r="GWG1111" s="54"/>
      <c r="GWH1111" s="54"/>
      <c r="GWI1111" s="54"/>
      <c r="GWJ1111" s="54"/>
      <c r="GWK1111" s="54"/>
      <c r="GWL1111" s="54"/>
      <c r="GWM1111" s="54"/>
      <c r="GWN1111" s="54"/>
      <c r="GWO1111" s="54"/>
      <c r="GWP1111" s="54"/>
      <c r="GWQ1111" s="54"/>
      <c r="GWR1111" s="54"/>
      <c r="GWS1111" s="54"/>
      <c r="GWT1111" s="54"/>
      <c r="GWU1111" s="54"/>
      <c r="GWV1111" s="54"/>
      <c r="GWW1111" s="54"/>
      <c r="GWX1111" s="54"/>
      <c r="GWY1111" s="54"/>
      <c r="GWZ1111" s="54"/>
      <c r="GXA1111" s="54"/>
      <c r="GXB1111" s="54"/>
      <c r="GXC1111" s="54"/>
      <c r="GXD1111" s="54"/>
      <c r="GXE1111" s="54"/>
      <c r="GXF1111" s="54"/>
      <c r="GXG1111" s="54"/>
      <c r="GXH1111" s="54"/>
      <c r="GXI1111" s="54"/>
      <c r="GXJ1111" s="54"/>
      <c r="GXK1111" s="54"/>
      <c r="GXL1111" s="54"/>
      <c r="GXM1111" s="54"/>
      <c r="GXN1111" s="54"/>
      <c r="GXO1111" s="54"/>
      <c r="GXP1111" s="54"/>
      <c r="GXQ1111" s="54"/>
      <c r="GXR1111" s="54"/>
      <c r="GXS1111" s="54"/>
      <c r="GXT1111" s="54"/>
      <c r="GXU1111" s="54"/>
      <c r="GXV1111" s="54"/>
      <c r="GXW1111" s="54"/>
      <c r="GXX1111" s="54"/>
      <c r="GXY1111" s="54"/>
      <c r="GXZ1111" s="54"/>
      <c r="GYA1111" s="54"/>
      <c r="GYB1111" s="54"/>
      <c r="GYC1111" s="54"/>
      <c r="GYD1111" s="54"/>
      <c r="GYE1111" s="54"/>
      <c r="GYF1111" s="54"/>
      <c r="GYG1111" s="54"/>
      <c r="GYH1111" s="54"/>
      <c r="GYI1111" s="54"/>
      <c r="GYJ1111" s="54"/>
      <c r="GYK1111" s="54"/>
      <c r="GYL1111" s="54"/>
      <c r="GYM1111" s="54"/>
      <c r="GYN1111" s="54"/>
      <c r="GYO1111" s="54"/>
      <c r="GYP1111" s="54"/>
      <c r="GYQ1111" s="54"/>
      <c r="GYR1111" s="54"/>
      <c r="GYS1111" s="54"/>
      <c r="GYT1111" s="54"/>
      <c r="GYU1111" s="54"/>
      <c r="GYV1111" s="54"/>
      <c r="GYW1111" s="54"/>
      <c r="GYX1111" s="54"/>
      <c r="GYY1111" s="54"/>
      <c r="GYZ1111" s="54"/>
      <c r="GZA1111" s="54"/>
      <c r="GZB1111" s="54"/>
      <c r="GZC1111" s="54"/>
      <c r="GZD1111" s="54"/>
      <c r="GZE1111" s="54"/>
      <c r="GZF1111" s="54"/>
      <c r="GZG1111" s="54"/>
      <c r="GZH1111" s="54"/>
      <c r="GZI1111" s="54"/>
      <c r="GZJ1111" s="54"/>
      <c r="GZK1111" s="54"/>
      <c r="GZL1111" s="54"/>
      <c r="GZM1111" s="54"/>
      <c r="GZN1111" s="54"/>
      <c r="GZO1111" s="54"/>
      <c r="GZP1111" s="54"/>
      <c r="GZQ1111" s="54"/>
      <c r="GZR1111" s="54"/>
      <c r="GZS1111" s="54"/>
      <c r="GZT1111" s="54"/>
      <c r="GZU1111" s="54"/>
      <c r="GZV1111" s="54"/>
      <c r="GZW1111" s="54"/>
      <c r="GZX1111" s="54"/>
      <c r="GZY1111" s="54"/>
      <c r="GZZ1111" s="54"/>
      <c r="HAA1111" s="54"/>
      <c r="HAB1111" s="54"/>
      <c r="HAC1111" s="54"/>
      <c r="HAD1111" s="54"/>
      <c r="HAE1111" s="54"/>
      <c r="HAF1111" s="54"/>
      <c r="HAG1111" s="54"/>
      <c r="HAH1111" s="54"/>
      <c r="HAI1111" s="54"/>
      <c r="HAJ1111" s="54"/>
      <c r="HAK1111" s="54"/>
      <c r="HAL1111" s="54"/>
      <c r="HAM1111" s="54"/>
      <c r="HAN1111" s="54"/>
      <c r="HAO1111" s="54"/>
      <c r="HAP1111" s="54"/>
      <c r="HAQ1111" s="54"/>
      <c r="HAR1111" s="54"/>
      <c r="HAS1111" s="54"/>
      <c r="HAT1111" s="54"/>
      <c r="HAU1111" s="54"/>
      <c r="HAV1111" s="54"/>
      <c r="HAW1111" s="54"/>
      <c r="HAX1111" s="54"/>
      <c r="HAY1111" s="54"/>
      <c r="HAZ1111" s="54"/>
      <c r="HBA1111" s="54"/>
      <c r="HBB1111" s="54"/>
      <c r="HBC1111" s="54"/>
      <c r="HBD1111" s="54"/>
      <c r="HBE1111" s="54"/>
      <c r="HBF1111" s="54"/>
      <c r="HBG1111" s="54"/>
      <c r="HBH1111" s="54"/>
      <c r="HBI1111" s="54"/>
      <c r="HBJ1111" s="54"/>
      <c r="HBK1111" s="54"/>
      <c r="HBL1111" s="54"/>
      <c r="HBM1111" s="54"/>
      <c r="HBN1111" s="54"/>
      <c r="HBO1111" s="54"/>
      <c r="HBP1111" s="54"/>
      <c r="HBQ1111" s="54"/>
      <c r="HBR1111" s="54"/>
      <c r="HBS1111" s="54"/>
      <c r="HBT1111" s="54"/>
      <c r="HBU1111" s="54"/>
      <c r="HBV1111" s="54"/>
      <c r="HBW1111" s="54"/>
      <c r="HBX1111" s="54"/>
      <c r="HBY1111" s="54"/>
      <c r="HBZ1111" s="54"/>
      <c r="HCA1111" s="54"/>
      <c r="HCB1111" s="54"/>
      <c r="HCC1111" s="54"/>
      <c r="HCD1111" s="54"/>
      <c r="HCE1111" s="54"/>
      <c r="HCF1111" s="54"/>
      <c r="HCG1111" s="54"/>
      <c r="HCH1111" s="54"/>
      <c r="HCI1111" s="54"/>
      <c r="HCJ1111" s="54"/>
      <c r="HCK1111" s="54"/>
      <c r="HCL1111" s="54"/>
      <c r="HCM1111" s="54"/>
      <c r="HCN1111" s="54"/>
      <c r="HCO1111" s="54"/>
      <c r="HCP1111" s="54"/>
      <c r="HCQ1111" s="54"/>
      <c r="HCR1111" s="54"/>
      <c r="HCS1111" s="54"/>
      <c r="HCT1111" s="54"/>
      <c r="HCU1111" s="54"/>
      <c r="HCV1111" s="54"/>
      <c r="HCW1111" s="54"/>
      <c r="HCX1111" s="54"/>
      <c r="HCY1111" s="54"/>
      <c r="HCZ1111" s="54"/>
      <c r="HDA1111" s="54"/>
      <c r="HDB1111" s="54"/>
      <c r="HDC1111" s="54"/>
      <c r="HDD1111" s="54"/>
      <c r="HDE1111" s="54"/>
      <c r="HDF1111" s="54"/>
      <c r="HDG1111" s="54"/>
      <c r="HDH1111" s="54"/>
      <c r="HDI1111" s="54"/>
      <c r="HDJ1111" s="54"/>
      <c r="HDK1111" s="54"/>
      <c r="HDL1111" s="54"/>
      <c r="HDM1111" s="54"/>
      <c r="HDN1111" s="54"/>
      <c r="HDO1111" s="54"/>
      <c r="HDP1111" s="54"/>
      <c r="HDQ1111" s="54"/>
      <c r="HDR1111" s="54"/>
      <c r="HDS1111" s="54"/>
      <c r="HDT1111" s="54"/>
      <c r="HDU1111" s="54"/>
      <c r="HDV1111" s="54"/>
      <c r="HDW1111" s="54"/>
      <c r="HDX1111" s="54"/>
      <c r="HDY1111" s="54"/>
      <c r="HDZ1111" s="54"/>
      <c r="HEA1111" s="54"/>
      <c r="HEB1111" s="54"/>
      <c r="HEC1111" s="54"/>
      <c r="HED1111" s="54"/>
      <c r="HEE1111" s="54"/>
      <c r="HEF1111" s="54"/>
      <c r="HEG1111" s="54"/>
      <c r="HEH1111" s="54"/>
      <c r="HEI1111" s="54"/>
      <c r="HEJ1111" s="54"/>
      <c r="HEK1111" s="54"/>
      <c r="HEL1111" s="54"/>
      <c r="HEM1111" s="54"/>
      <c r="HEN1111" s="54"/>
      <c r="HEO1111" s="54"/>
      <c r="HEP1111" s="54"/>
      <c r="HEQ1111" s="54"/>
      <c r="HER1111" s="54"/>
      <c r="HES1111" s="54"/>
      <c r="HET1111" s="54"/>
      <c r="HEU1111" s="54"/>
      <c r="HEV1111" s="54"/>
      <c r="HEW1111" s="54"/>
      <c r="HEX1111" s="54"/>
      <c r="HEY1111" s="54"/>
      <c r="HEZ1111" s="54"/>
      <c r="HFA1111" s="54"/>
      <c r="HFB1111" s="54"/>
      <c r="HFC1111" s="54"/>
      <c r="HFD1111" s="54"/>
      <c r="HFE1111" s="54"/>
      <c r="HFF1111" s="54"/>
      <c r="HFG1111" s="54"/>
      <c r="HFH1111" s="54"/>
      <c r="HFI1111" s="54"/>
      <c r="HFJ1111" s="54"/>
      <c r="HFK1111" s="54"/>
      <c r="HFL1111" s="54"/>
      <c r="HFM1111" s="54"/>
      <c r="HFN1111" s="54"/>
      <c r="HFO1111" s="54"/>
      <c r="HFP1111" s="54"/>
      <c r="HFQ1111" s="54"/>
      <c r="HFR1111" s="54"/>
      <c r="HFS1111" s="54"/>
      <c r="HFT1111" s="54"/>
      <c r="HFU1111" s="54"/>
      <c r="HFV1111" s="54"/>
      <c r="HFW1111" s="54"/>
      <c r="HFX1111" s="54"/>
      <c r="HFY1111" s="54"/>
      <c r="HFZ1111" s="54"/>
      <c r="HGA1111" s="54"/>
      <c r="HGB1111" s="54"/>
      <c r="HGC1111" s="54"/>
      <c r="HGD1111" s="54"/>
      <c r="HGE1111" s="54"/>
      <c r="HGF1111" s="54"/>
      <c r="HGG1111" s="54"/>
      <c r="HGH1111" s="54"/>
      <c r="HGI1111" s="54"/>
      <c r="HGJ1111" s="54"/>
      <c r="HGK1111" s="54"/>
      <c r="HGL1111" s="54"/>
      <c r="HGM1111" s="54"/>
      <c r="HGN1111" s="54"/>
      <c r="HGO1111" s="54"/>
      <c r="HGP1111" s="54"/>
      <c r="HGQ1111" s="54"/>
      <c r="HGR1111" s="54"/>
      <c r="HGS1111" s="54"/>
      <c r="HGT1111" s="54"/>
      <c r="HGU1111" s="54"/>
      <c r="HGV1111" s="54"/>
      <c r="HGW1111" s="54"/>
      <c r="HGX1111" s="54"/>
      <c r="HGY1111" s="54"/>
      <c r="HGZ1111" s="54"/>
      <c r="HHA1111" s="54"/>
      <c r="HHB1111" s="54"/>
      <c r="HHC1111" s="54"/>
      <c r="HHD1111" s="54"/>
      <c r="HHE1111" s="54"/>
      <c r="HHF1111" s="54"/>
      <c r="HHG1111" s="54"/>
      <c r="HHH1111" s="54"/>
      <c r="HHI1111" s="54"/>
      <c r="HHJ1111" s="54"/>
      <c r="HHK1111" s="54"/>
      <c r="HHL1111" s="54"/>
      <c r="HHM1111" s="54"/>
      <c r="HHN1111" s="54"/>
      <c r="HHO1111" s="54"/>
      <c r="HHP1111" s="54"/>
      <c r="HHQ1111" s="54"/>
      <c r="HHR1111" s="54"/>
      <c r="HHS1111" s="54"/>
      <c r="HHT1111" s="54"/>
      <c r="HHU1111" s="54"/>
      <c r="HHV1111" s="54"/>
      <c r="HHW1111" s="54"/>
      <c r="HHX1111" s="54"/>
      <c r="HHY1111" s="54"/>
      <c r="HHZ1111" s="54"/>
      <c r="HIA1111" s="54"/>
      <c r="HIB1111" s="54"/>
      <c r="HIC1111" s="54"/>
      <c r="HID1111" s="54"/>
      <c r="HIE1111" s="54"/>
      <c r="HIF1111" s="54"/>
      <c r="HIG1111" s="54"/>
      <c r="HIH1111" s="54"/>
      <c r="HII1111" s="54"/>
      <c r="HIJ1111" s="54"/>
      <c r="HIK1111" s="54"/>
      <c r="HIL1111" s="54"/>
      <c r="HIM1111" s="54"/>
      <c r="HIN1111" s="54"/>
      <c r="HIO1111" s="54"/>
      <c r="HIP1111" s="54"/>
      <c r="HIQ1111" s="54"/>
      <c r="HIR1111" s="54"/>
      <c r="HIS1111" s="54"/>
      <c r="HIT1111" s="54"/>
      <c r="HIU1111" s="54"/>
      <c r="HIV1111" s="54"/>
      <c r="HIW1111" s="54"/>
      <c r="HIX1111" s="54"/>
      <c r="HIY1111" s="54"/>
      <c r="HIZ1111" s="54"/>
      <c r="HJA1111" s="54"/>
      <c r="HJB1111" s="54"/>
      <c r="HJC1111" s="54"/>
      <c r="HJD1111" s="54"/>
      <c r="HJE1111" s="54"/>
      <c r="HJF1111" s="54"/>
      <c r="HJG1111" s="54"/>
      <c r="HJH1111" s="54"/>
      <c r="HJI1111" s="54"/>
      <c r="HJJ1111" s="54"/>
      <c r="HJK1111" s="54"/>
      <c r="HJL1111" s="54"/>
      <c r="HJM1111" s="54"/>
      <c r="HJN1111" s="54"/>
      <c r="HJO1111" s="54"/>
      <c r="HJP1111" s="54"/>
      <c r="HJQ1111" s="54"/>
      <c r="HJR1111" s="54"/>
      <c r="HJS1111" s="54"/>
      <c r="HJT1111" s="54"/>
      <c r="HJU1111" s="54"/>
      <c r="HJV1111" s="54"/>
      <c r="HJW1111" s="54"/>
      <c r="HJX1111" s="54"/>
      <c r="HJY1111" s="54"/>
      <c r="HJZ1111" s="54"/>
      <c r="HKA1111" s="54"/>
      <c r="HKB1111" s="54"/>
      <c r="HKC1111" s="54"/>
      <c r="HKD1111" s="54"/>
      <c r="HKE1111" s="54"/>
      <c r="HKF1111" s="54"/>
      <c r="HKG1111" s="54"/>
      <c r="HKH1111" s="54"/>
      <c r="HKI1111" s="54"/>
      <c r="HKJ1111" s="54"/>
      <c r="HKK1111" s="54"/>
      <c r="HKL1111" s="54"/>
      <c r="HKM1111" s="54"/>
      <c r="HKN1111" s="54"/>
      <c r="HKO1111" s="54"/>
      <c r="HKP1111" s="54"/>
      <c r="HKQ1111" s="54"/>
      <c r="HKR1111" s="54"/>
      <c r="HKS1111" s="54"/>
      <c r="HKT1111" s="54"/>
      <c r="HKU1111" s="54"/>
      <c r="HKV1111" s="54"/>
      <c r="HKW1111" s="54"/>
      <c r="HKX1111" s="54"/>
      <c r="HKY1111" s="54"/>
      <c r="HKZ1111" s="54"/>
      <c r="HLA1111" s="54"/>
      <c r="HLB1111" s="54"/>
      <c r="HLC1111" s="54"/>
      <c r="HLD1111" s="54"/>
      <c r="HLE1111" s="54"/>
      <c r="HLF1111" s="54"/>
      <c r="HLG1111" s="54"/>
      <c r="HLH1111" s="54"/>
      <c r="HLI1111" s="54"/>
      <c r="HLJ1111" s="54"/>
      <c r="HLK1111" s="54"/>
      <c r="HLL1111" s="54"/>
      <c r="HLM1111" s="54"/>
      <c r="HLN1111" s="54"/>
      <c r="HLO1111" s="54"/>
      <c r="HLP1111" s="54"/>
      <c r="HLQ1111" s="54"/>
      <c r="HLR1111" s="54"/>
      <c r="HLS1111" s="54"/>
      <c r="HLT1111" s="54"/>
      <c r="HLU1111" s="54"/>
      <c r="HLV1111" s="54"/>
      <c r="HLW1111" s="54"/>
      <c r="HLX1111" s="54"/>
      <c r="HLY1111" s="54"/>
      <c r="HLZ1111" s="54"/>
      <c r="HMA1111" s="54"/>
      <c r="HMB1111" s="54"/>
      <c r="HMC1111" s="54"/>
      <c r="HMD1111" s="54"/>
      <c r="HME1111" s="54"/>
      <c r="HMF1111" s="54"/>
      <c r="HMG1111" s="54"/>
      <c r="HMH1111" s="54"/>
      <c r="HMI1111" s="54"/>
      <c r="HMJ1111" s="54"/>
      <c r="HMK1111" s="54"/>
      <c r="HML1111" s="54"/>
      <c r="HMM1111" s="54"/>
      <c r="HMN1111" s="54"/>
      <c r="HMO1111" s="54"/>
      <c r="HMP1111" s="54"/>
      <c r="HMQ1111" s="54"/>
      <c r="HMR1111" s="54"/>
      <c r="HMS1111" s="54"/>
      <c r="HMT1111" s="54"/>
      <c r="HMU1111" s="54"/>
      <c r="HMV1111" s="54"/>
      <c r="HMW1111" s="54"/>
      <c r="HMX1111" s="54"/>
      <c r="HMY1111" s="54"/>
      <c r="HMZ1111" s="54"/>
      <c r="HNA1111" s="54"/>
      <c r="HNB1111" s="54"/>
      <c r="HNC1111" s="54"/>
      <c r="HND1111" s="54"/>
      <c r="HNE1111" s="54"/>
      <c r="HNF1111" s="54"/>
      <c r="HNG1111" s="54"/>
      <c r="HNH1111" s="54"/>
      <c r="HNI1111" s="54"/>
      <c r="HNJ1111" s="54"/>
      <c r="HNK1111" s="54"/>
      <c r="HNL1111" s="54"/>
      <c r="HNM1111" s="54"/>
      <c r="HNN1111" s="54"/>
      <c r="HNO1111" s="54"/>
      <c r="HNP1111" s="54"/>
      <c r="HNQ1111" s="54"/>
      <c r="HNR1111" s="54"/>
      <c r="HNS1111" s="54"/>
      <c r="HNT1111" s="54"/>
      <c r="HNU1111" s="54"/>
      <c r="HNV1111" s="54"/>
      <c r="HNW1111" s="54"/>
      <c r="HNX1111" s="54"/>
      <c r="HNY1111" s="54"/>
      <c r="HNZ1111" s="54"/>
      <c r="HOA1111" s="54"/>
      <c r="HOB1111" s="54"/>
      <c r="HOC1111" s="54"/>
      <c r="HOD1111" s="54"/>
      <c r="HOE1111" s="54"/>
      <c r="HOF1111" s="54"/>
      <c r="HOG1111" s="54"/>
      <c r="HOH1111" s="54"/>
      <c r="HOI1111" s="54"/>
      <c r="HOJ1111" s="54"/>
      <c r="HOK1111" s="54"/>
      <c r="HOL1111" s="54"/>
      <c r="HOM1111" s="54"/>
      <c r="HON1111" s="54"/>
      <c r="HOO1111" s="54"/>
      <c r="HOP1111" s="54"/>
      <c r="HOQ1111" s="54"/>
      <c r="HOR1111" s="54"/>
      <c r="HOS1111" s="54"/>
      <c r="HOT1111" s="54"/>
      <c r="HOU1111" s="54"/>
      <c r="HOV1111" s="54"/>
      <c r="HOW1111" s="54"/>
      <c r="HOX1111" s="54"/>
      <c r="HOY1111" s="54"/>
      <c r="HOZ1111" s="54"/>
      <c r="HPA1111" s="54"/>
      <c r="HPB1111" s="54"/>
      <c r="HPC1111" s="54"/>
      <c r="HPD1111" s="54"/>
      <c r="HPE1111" s="54"/>
      <c r="HPF1111" s="54"/>
      <c r="HPG1111" s="54"/>
      <c r="HPH1111" s="54"/>
      <c r="HPI1111" s="54"/>
      <c r="HPJ1111" s="54"/>
      <c r="HPK1111" s="54"/>
      <c r="HPL1111" s="54"/>
      <c r="HPM1111" s="54"/>
      <c r="HPN1111" s="54"/>
      <c r="HPO1111" s="54"/>
      <c r="HPP1111" s="54"/>
      <c r="HPQ1111" s="54"/>
      <c r="HPR1111" s="54"/>
      <c r="HPS1111" s="54"/>
      <c r="HPT1111" s="54"/>
      <c r="HPU1111" s="54"/>
      <c r="HPV1111" s="54"/>
      <c r="HPW1111" s="54"/>
      <c r="HPX1111" s="54"/>
      <c r="HPY1111" s="54"/>
      <c r="HPZ1111" s="54"/>
      <c r="HQA1111" s="54"/>
      <c r="HQB1111" s="54"/>
      <c r="HQC1111" s="54"/>
      <c r="HQD1111" s="54"/>
      <c r="HQE1111" s="54"/>
      <c r="HQF1111" s="54"/>
      <c r="HQG1111" s="54"/>
      <c r="HQH1111" s="54"/>
      <c r="HQI1111" s="54"/>
      <c r="HQJ1111" s="54"/>
      <c r="HQK1111" s="54"/>
      <c r="HQL1111" s="54"/>
      <c r="HQM1111" s="54"/>
      <c r="HQN1111" s="54"/>
      <c r="HQO1111" s="54"/>
      <c r="HQP1111" s="54"/>
      <c r="HQQ1111" s="54"/>
      <c r="HQR1111" s="54"/>
      <c r="HQS1111" s="54"/>
      <c r="HQT1111" s="54"/>
      <c r="HQU1111" s="54"/>
      <c r="HQV1111" s="54"/>
      <c r="HQW1111" s="54"/>
      <c r="HQX1111" s="54"/>
      <c r="HQY1111" s="54"/>
      <c r="HQZ1111" s="54"/>
      <c r="HRA1111" s="54"/>
      <c r="HRB1111" s="54"/>
      <c r="HRC1111" s="54"/>
      <c r="HRD1111" s="54"/>
      <c r="HRE1111" s="54"/>
      <c r="HRF1111" s="54"/>
      <c r="HRG1111" s="54"/>
      <c r="HRH1111" s="54"/>
      <c r="HRI1111" s="54"/>
      <c r="HRJ1111" s="54"/>
      <c r="HRK1111" s="54"/>
      <c r="HRL1111" s="54"/>
      <c r="HRM1111" s="54"/>
      <c r="HRN1111" s="54"/>
      <c r="HRO1111" s="54"/>
      <c r="HRP1111" s="54"/>
      <c r="HRQ1111" s="54"/>
      <c r="HRR1111" s="54"/>
      <c r="HRS1111" s="54"/>
      <c r="HRT1111" s="54"/>
      <c r="HRU1111" s="54"/>
      <c r="HRV1111" s="54"/>
      <c r="HRW1111" s="54"/>
      <c r="HRX1111" s="54"/>
      <c r="HRY1111" s="54"/>
      <c r="HRZ1111" s="54"/>
      <c r="HSA1111" s="54"/>
      <c r="HSB1111" s="54"/>
      <c r="HSC1111" s="54"/>
      <c r="HSD1111" s="54"/>
      <c r="HSE1111" s="54"/>
      <c r="HSF1111" s="54"/>
      <c r="HSG1111" s="54"/>
      <c r="HSH1111" s="54"/>
      <c r="HSI1111" s="54"/>
      <c r="HSJ1111" s="54"/>
      <c r="HSK1111" s="54"/>
      <c r="HSL1111" s="54"/>
      <c r="HSM1111" s="54"/>
      <c r="HSN1111" s="54"/>
      <c r="HSO1111" s="54"/>
      <c r="HSP1111" s="54"/>
      <c r="HSQ1111" s="54"/>
      <c r="HSR1111" s="54"/>
      <c r="HSS1111" s="54"/>
      <c r="HST1111" s="54"/>
      <c r="HSU1111" s="54"/>
      <c r="HSV1111" s="54"/>
      <c r="HSW1111" s="54"/>
      <c r="HSX1111" s="54"/>
      <c r="HSY1111" s="54"/>
      <c r="HSZ1111" s="54"/>
      <c r="HTA1111" s="54"/>
      <c r="HTB1111" s="54"/>
      <c r="HTC1111" s="54"/>
      <c r="HTD1111" s="54"/>
      <c r="HTE1111" s="54"/>
      <c r="HTF1111" s="54"/>
      <c r="HTG1111" s="54"/>
      <c r="HTH1111" s="54"/>
      <c r="HTI1111" s="54"/>
      <c r="HTJ1111" s="54"/>
      <c r="HTK1111" s="54"/>
      <c r="HTL1111" s="54"/>
      <c r="HTM1111" s="54"/>
      <c r="HTN1111" s="54"/>
      <c r="HTO1111" s="54"/>
      <c r="HTP1111" s="54"/>
      <c r="HTQ1111" s="54"/>
      <c r="HTR1111" s="54"/>
      <c r="HTS1111" s="54"/>
      <c r="HTT1111" s="54"/>
      <c r="HTU1111" s="54"/>
      <c r="HTV1111" s="54"/>
      <c r="HTW1111" s="54"/>
      <c r="HTX1111" s="54"/>
      <c r="HTY1111" s="54"/>
      <c r="HTZ1111" s="54"/>
      <c r="HUA1111" s="54"/>
      <c r="HUB1111" s="54"/>
      <c r="HUC1111" s="54"/>
      <c r="HUD1111" s="54"/>
      <c r="HUE1111" s="54"/>
      <c r="HUF1111" s="54"/>
      <c r="HUG1111" s="54"/>
      <c r="HUH1111" s="54"/>
      <c r="HUI1111" s="54"/>
      <c r="HUJ1111" s="54"/>
      <c r="HUK1111" s="54"/>
      <c r="HUL1111" s="54"/>
      <c r="HUM1111" s="54"/>
      <c r="HUN1111" s="54"/>
      <c r="HUO1111" s="54"/>
      <c r="HUP1111" s="54"/>
      <c r="HUQ1111" s="54"/>
      <c r="HUR1111" s="54"/>
      <c r="HUS1111" s="54"/>
      <c r="HUT1111" s="54"/>
      <c r="HUU1111" s="54"/>
      <c r="HUV1111" s="54"/>
      <c r="HUW1111" s="54"/>
      <c r="HUX1111" s="54"/>
      <c r="HUY1111" s="54"/>
      <c r="HUZ1111" s="54"/>
      <c r="HVA1111" s="54"/>
      <c r="HVB1111" s="54"/>
      <c r="HVC1111" s="54"/>
      <c r="HVD1111" s="54"/>
      <c r="HVE1111" s="54"/>
      <c r="HVF1111" s="54"/>
      <c r="HVG1111" s="54"/>
      <c r="HVH1111" s="54"/>
      <c r="HVI1111" s="54"/>
      <c r="HVJ1111" s="54"/>
      <c r="HVK1111" s="54"/>
      <c r="HVL1111" s="54"/>
      <c r="HVM1111" s="54"/>
      <c r="HVN1111" s="54"/>
      <c r="HVO1111" s="54"/>
      <c r="HVP1111" s="54"/>
      <c r="HVQ1111" s="54"/>
      <c r="HVR1111" s="54"/>
      <c r="HVS1111" s="54"/>
      <c r="HVT1111" s="54"/>
      <c r="HVU1111" s="54"/>
      <c r="HVV1111" s="54"/>
      <c r="HVW1111" s="54"/>
      <c r="HVX1111" s="54"/>
      <c r="HVY1111" s="54"/>
      <c r="HVZ1111" s="54"/>
      <c r="HWA1111" s="54"/>
      <c r="HWB1111" s="54"/>
      <c r="HWC1111" s="54"/>
      <c r="HWD1111" s="54"/>
      <c r="HWE1111" s="54"/>
      <c r="HWF1111" s="54"/>
      <c r="HWG1111" s="54"/>
      <c r="HWH1111" s="54"/>
      <c r="HWI1111" s="54"/>
      <c r="HWJ1111" s="54"/>
      <c r="HWK1111" s="54"/>
      <c r="HWL1111" s="54"/>
      <c r="HWM1111" s="54"/>
      <c r="HWN1111" s="54"/>
      <c r="HWO1111" s="54"/>
      <c r="HWP1111" s="54"/>
      <c r="HWQ1111" s="54"/>
      <c r="HWR1111" s="54"/>
      <c r="HWS1111" s="54"/>
      <c r="HWT1111" s="54"/>
      <c r="HWU1111" s="54"/>
      <c r="HWV1111" s="54"/>
      <c r="HWW1111" s="54"/>
      <c r="HWX1111" s="54"/>
      <c r="HWY1111" s="54"/>
      <c r="HWZ1111" s="54"/>
      <c r="HXA1111" s="54"/>
      <c r="HXB1111" s="54"/>
      <c r="HXC1111" s="54"/>
      <c r="HXD1111" s="54"/>
      <c r="HXE1111" s="54"/>
      <c r="HXF1111" s="54"/>
      <c r="HXG1111" s="54"/>
      <c r="HXH1111" s="54"/>
      <c r="HXI1111" s="54"/>
      <c r="HXJ1111" s="54"/>
      <c r="HXK1111" s="54"/>
      <c r="HXL1111" s="54"/>
      <c r="HXM1111" s="54"/>
      <c r="HXN1111" s="54"/>
      <c r="HXO1111" s="54"/>
      <c r="HXP1111" s="54"/>
      <c r="HXQ1111" s="54"/>
      <c r="HXR1111" s="54"/>
      <c r="HXS1111" s="54"/>
      <c r="HXT1111" s="54"/>
      <c r="HXU1111" s="54"/>
      <c r="HXV1111" s="54"/>
      <c r="HXW1111" s="54"/>
      <c r="HXX1111" s="54"/>
      <c r="HXY1111" s="54"/>
      <c r="HXZ1111" s="54"/>
      <c r="HYA1111" s="54"/>
      <c r="HYB1111" s="54"/>
      <c r="HYC1111" s="54"/>
      <c r="HYD1111" s="54"/>
      <c r="HYE1111" s="54"/>
      <c r="HYF1111" s="54"/>
      <c r="HYG1111" s="54"/>
      <c r="HYH1111" s="54"/>
      <c r="HYI1111" s="54"/>
      <c r="HYJ1111" s="54"/>
      <c r="HYK1111" s="54"/>
      <c r="HYL1111" s="54"/>
      <c r="HYM1111" s="54"/>
      <c r="HYN1111" s="54"/>
      <c r="HYO1111" s="54"/>
      <c r="HYP1111" s="54"/>
      <c r="HYQ1111" s="54"/>
      <c r="HYR1111" s="54"/>
      <c r="HYS1111" s="54"/>
      <c r="HYT1111" s="54"/>
      <c r="HYU1111" s="54"/>
      <c r="HYV1111" s="54"/>
      <c r="HYW1111" s="54"/>
      <c r="HYX1111" s="54"/>
      <c r="HYY1111" s="54"/>
      <c r="HYZ1111" s="54"/>
      <c r="HZA1111" s="54"/>
      <c r="HZB1111" s="54"/>
      <c r="HZC1111" s="54"/>
      <c r="HZD1111" s="54"/>
      <c r="HZE1111" s="54"/>
      <c r="HZF1111" s="54"/>
      <c r="HZG1111" s="54"/>
      <c r="HZH1111" s="54"/>
      <c r="HZI1111" s="54"/>
      <c r="HZJ1111" s="54"/>
      <c r="HZK1111" s="54"/>
      <c r="HZL1111" s="54"/>
      <c r="HZM1111" s="54"/>
      <c r="HZN1111" s="54"/>
      <c r="HZO1111" s="54"/>
      <c r="HZP1111" s="54"/>
      <c r="HZQ1111" s="54"/>
      <c r="HZR1111" s="54"/>
      <c r="HZS1111" s="54"/>
      <c r="HZT1111" s="54"/>
      <c r="HZU1111" s="54"/>
      <c r="HZV1111" s="54"/>
      <c r="HZW1111" s="54"/>
      <c r="HZX1111" s="54"/>
      <c r="HZY1111" s="54"/>
      <c r="HZZ1111" s="54"/>
      <c r="IAA1111" s="54"/>
      <c r="IAB1111" s="54"/>
      <c r="IAC1111" s="54"/>
      <c r="IAD1111" s="54"/>
      <c r="IAE1111" s="54"/>
      <c r="IAF1111" s="54"/>
      <c r="IAG1111" s="54"/>
      <c r="IAH1111" s="54"/>
      <c r="IAI1111" s="54"/>
      <c r="IAJ1111" s="54"/>
      <c r="IAK1111" s="54"/>
      <c r="IAL1111" s="54"/>
      <c r="IAM1111" s="54"/>
      <c r="IAN1111" s="54"/>
      <c r="IAO1111" s="54"/>
      <c r="IAP1111" s="54"/>
      <c r="IAQ1111" s="54"/>
      <c r="IAR1111" s="54"/>
      <c r="IAS1111" s="54"/>
      <c r="IAT1111" s="54"/>
      <c r="IAU1111" s="54"/>
      <c r="IAV1111" s="54"/>
      <c r="IAW1111" s="54"/>
      <c r="IAX1111" s="54"/>
      <c r="IAY1111" s="54"/>
      <c r="IAZ1111" s="54"/>
      <c r="IBA1111" s="54"/>
      <c r="IBB1111" s="54"/>
      <c r="IBC1111" s="54"/>
      <c r="IBD1111" s="54"/>
      <c r="IBE1111" s="54"/>
      <c r="IBF1111" s="54"/>
      <c r="IBG1111" s="54"/>
      <c r="IBH1111" s="54"/>
      <c r="IBI1111" s="54"/>
      <c r="IBJ1111" s="54"/>
      <c r="IBK1111" s="54"/>
      <c r="IBL1111" s="54"/>
      <c r="IBM1111" s="54"/>
      <c r="IBN1111" s="54"/>
      <c r="IBO1111" s="54"/>
      <c r="IBP1111" s="54"/>
      <c r="IBQ1111" s="54"/>
      <c r="IBR1111" s="54"/>
      <c r="IBS1111" s="54"/>
      <c r="IBT1111" s="54"/>
      <c r="IBU1111" s="54"/>
      <c r="IBV1111" s="54"/>
      <c r="IBW1111" s="54"/>
      <c r="IBX1111" s="54"/>
      <c r="IBY1111" s="54"/>
      <c r="IBZ1111" s="54"/>
      <c r="ICA1111" s="54"/>
      <c r="ICB1111" s="54"/>
      <c r="ICC1111" s="54"/>
      <c r="ICD1111" s="54"/>
      <c r="ICE1111" s="54"/>
      <c r="ICF1111" s="54"/>
      <c r="ICG1111" s="54"/>
      <c r="ICH1111" s="54"/>
      <c r="ICI1111" s="54"/>
      <c r="ICJ1111" s="54"/>
      <c r="ICK1111" s="54"/>
      <c r="ICL1111" s="54"/>
      <c r="ICM1111" s="54"/>
      <c r="ICN1111" s="54"/>
      <c r="ICO1111" s="54"/>
      <c r="ICP1111" s="54"/>
      <c r="ICQ1111" s="54"/>
      <c r="ICR1111" s="54"/>
      <c r="ICS1111" s="54"/>
      <c r="ICT1111" s="54"/>
      <c r="ICU1111" s="54"/>
      <c r="ICV1111" s="54"/>
      <c r="ICW1111" s="54"/>
      <c r="ICX1111" s="54"/>
      <c r="ICY1111" s="54"/>
      <c r="ICZ1111" s="54"/>
      <c r="IDA1111" s="54"/>
      <c r="IDB1111" s="54"/>
      <c r="IDC1111" s="54"/>
      <c r="IDD1111" s="54"/>
      <c r="IDE1111" s="54"/>
      <c r="IDF1111" s="54"/>
      <c r="IDG1111" s="54"/>
      <c r="IDH1111" s="54"/>
      <c r="IDI1111" s="54"/>
      <c r="IDJ1111" s="54"/>
      <c r="IDK1111" s="54"/>
      <c r="IDL1111" s="54"/>
      <c r="IDM1111" s="54"/>
      <c r="IDN1111" s="54"/>
      <c r="IDO1111" s="54"/>
      <c r="IDP1111" s="54"/>
      <c r="IDQ1111" s="54"/>
      <c r="IDR1111" s="54"/>
      <c r="IDS1111" s="54"/>
      <c r="IDT1111" s="54"/>
      <c r="IDU1111" s="54"/>
      <c r="IDV1111" s="54"/>
      <c r="IDW1111" s="54"/>
      <c r="IDX1111" s="54"/>
      <c r="IDY1111" s="54"/>
      <c r="IDZ1111" s="54"/>
      <c r="IEA1111" s="54"/>
      <c r="IEB1111" s="54"/>
      <c r="IEC1111" s="54"/>
      <c r="IED1111" s="54"/>
      <c r="IEE1111" s="54"/>
      <c r="IEF1111" s="54"/>
      <c r="IEG1111" s="54"/>
      <c r="IEH1111" s="54"/>
      <c r="IEI1111" s="54"/>
      <c r="IEJ1111" s="54"/>
      <c r="IEK1111" s="54"/>
      <c r="IEL1111" s="54"/>
      <c r="IEM1111" s="54"/>
      <c r="IEN1111" s="54"/>
      <c r="IEO1111" s="54"/>
      <c r="IEP1111" s="54"/>
      <c r="IEQ1111" s="54"/>
      <c r="IER1111" s="54"/>
      <c r="IES1111" s="54"/>
      <c r="IET1111" s="54"/>
      <c r="IEU1111" s="54"/>
      <c r="IEV1111" s="54"/>
      <c r="IEW1111" s="54"/>
      <c r="IEX1111" s="54"/>
      <c r="IEY1111" s="54"/>
      <c r="IEZ1111" s="54"/>
      <c r="IFA1111" s="54"/>
      <c r="IFB1111" s="54"/>
      <c r="IFC1111" s="54"/>
      <c r="IFD1111" s="54"/>
      <c r="IFE1111" s="54"/>
      <c r="IFF1111" s="54"/>
      <c r="IFG1111" s="54"/>
      <c r="IFH1111" s="54"/>
      <c r="IFI1111" s="54"/>
      <c r="IFJ1111" s="54"/>
      <c r="IFK1111" s="54"/>
      <c r="IFL1111" s="54"/>
      <c r="IFM1111" s="54"/>
      <c r="IFN1111" s="54"/>
      <c r="IFO1111" s="54"/>
      <c r="IFP1111" s="54"/>
      <c r="IFQ1111" s="54"/>
      <c r="IFR1111" s="54"/>
      <c r="IFS1111" s="54"/>
      <c r="IFT1111" s="54"/>
      <c r="IFU1111" s="54"/>
      <c r="IFV1111" s="54"/>
      <c r="IFW1111" s="54"/>
      <c r="IFX1111" s="54"/>
      <c r="IFY1111" s="54"/>
      <c r="IFZ1111" s="54"/>
      <c r="IGA1111" s="54"/>
      <c r="IGB1111" s="54"/>
      <c r="IGC1111" s="54"/>
      <c r="IGD1111" s="54"/>
      <c r="IGE1111" s="54"/>
      <c r="IGF1111" s="54"/>
      <c r="IGG1111" s="54"/>
      <c r="IGH1111" s="54"/>
      <c r="IGI1111" s="54"/>
      <c r="IGJ1111" s="54"/>
      <c r="IGK1111" s="54"/>
      <c r="IGL1111" s="54"/>
      <c r="IGM1111" s="54"/>
      <c r="IGN1111" s="54"/>
      <c r="IGO1111" s="54"/>
      <c r="IGP1111" s="54"/>
      <c r="IGQ1111" s="54"/>
      <c r="IGR1111" s="54"/>
      <c r="IGS1111" s="54"/>
      <c r="IGT1111" s="54"/>
      <c r="IGU1111" s="54"/>
      <c r="IGV1111" s="54"/>
      <c r="IGW1111" s="54"/>
      <c r="IGX1111" s="54"/>
      <c r="IGY1111" s="54"/>
      <c r="IGZ1111" s="54"/>
      <c r="IHA1111" s="54"/>
      <c r="IHB1111" s="54"/>
      <c r="IHC1111" s="54"/>
      <c r="IHD1111" s="54"/>
      <c r="IHE1111" s="54"/>
      <c r="IHF1111" s="54"/>
      <c r="IHG1111" s="54"/>
      <c r="IHH1111" s="54"/>
      <c r="IHI1111" s="54"/>
      <c r="IHJ1111" s="54"/>
      <c r="IHK1111" s="54"/>
      <c r="IHL1111" s="54"/>
      <c r="IHM1111" s="54"/>
      <c r="IHN1111" s="54"/>
      <c r="IHO1111" s="54"/>
      <c r="IHP1111" s="54"/>
      <c r="IHQ1111" s="54"/>
      <c r="IHR1111" s="54"/>
      <c r="IHS1111" s="54"/>
      <c r="IHT1111" s="54"/>
      <c r="IHU1111" s="54"/>
      <c r="IHV1111" s="54"/>
      <c r="IHW1111" s="54"/>
      <c r="IHX1111" s="54"/>
      <c r="IHY1111" s="54"/>
      <c r="IHZ1111" s="54"/>
      <c r="IIA1111" s="54"/>
      <c r="IIB1111" s="54"/>
      <c r="IIC1111" s="54"/>
      <c r="IID1111" s="54"/>
      <c r="IIE1111" s="54"/>
      <c r="IIF1111" s="54"/>
      <c r="IIG1111" s="54"/>
      <c r="IIH1111" s="54"/>
      <c r="III1111" s="54"/>
      <c r="IIJ1111" s="54"/>
      <c r="IIK1111" s="54"/>
      <c r="IIL1111" s="54"/>
      <c r="IIM1111" s="54"/>
      <c r="IIN1111" s="54"/>
      <c r="IIO1111" s="54"/>
      <c r="IIP1111" s="54"/>
      <c r="IIQ1111" s="54"/>
      <c r="IIR1111" s="54"/>
      <c r="IIS1111" s="54"/>
      <c r="IIT1111" s="54"/>
      <c r="IIU1111" s="54"/>
      <c r="IIV1111" s="54"/>
      <c r="IIW1111" s="54"/>
      <c r="IIX1111" s="54"/>
      <c r="IIY1111" s="54"/>
      <c r="IIZ1111" s="54"/>
      <c r="IJA1111" s="54"/>
      <c r="IJB1111" s="54"/>
      <c r="IJC1111" s="54"/>
      <c r="IJD1111" s="54"/>
      <c r="IJE1111" s="54"/>
      <c r="IJF1111" s="54"/>
      <c r="IJG1111" s="54"/>
      <c r="IJH1111" s="54"/>
      <c r="IJI1111" s="54"/>
      <c r="IJJ1111" s="54"/>
      <c r="IJK1111" s="54"/>
      <c r="IJL1111" s="54"/>
      <c r="IJM1111" s="54"/>
      <c r="IJN1111" s="54"/>
      <c r="IJO1111" s="54"/>
      <c r="IJP1111" s="54"/>
      <c r="IJQ1111" s="54"/>
      <c r="IJR1111" s="54"/>
      <c r="IJS1111" s="54"/>
      <c r="IJT1111" s="54"/>
      <c r="IJU1111" s="54"/>
      <c r="IJV1111" s="54"/>
      <c r="IJW1111" s="54"/>
      <c r="IJX1111" s="54"/>
      <c r="IJY1111" s="54"/>
      <c r="IJZ1111" s="54"/>
      <c r="IKA1111" s="54"/>
      <c r="IKB1111" s="54"/>
      <c r="IKC1111" s="54"/>
      <c r="IKD1111" s="54"/>
      <c r="IKE1111" s="54"/>
      <c r="IKF1111" s="54"/>
      <c r="IKG1111" s="54"/>
      <c r="IKH1111" s="54"/>
      <c r="IKI1111" s="54"/>
      <c r="IKJ1111" s="54"/>
      <c r="IKK1111" s="54"/>
      <c r="IKL1111" s="54"/>
      <c r="IKM1111" s="54"/>
      <c r="IKN1111" s="54"/>
      <c r="IKO1111" s="54"/>
      <c r="IKP1111" s="54"/>
      <c r="IKQ1111" s="54"/>
      <c r="IKR1111" s="54"/>
      <c r="IKS1111" s="54"/>
      <c r="IKT1111" s="54"/>
      <c r="IKU1111" s="54"/>
      <c r="IKV1111" s="54"/>
      <c r="IKW1111" s="54"/>
      <c r="IKX1111" s="54"/>
      <c r="IKY1111" s="54"/>
      <c r="IKZ1111" s="54"/>
      <c r="ILA1111" s="54"/>
      <c r="ILB1111" s="54"/>
      <c r="ILC1111" s="54"/>
      <c r="ILD1111" s="54"/>
      <c r="ILE1111" s="54"/>
      <c r="ILF1111" s="54"/>
      <c r="ILG1111" s="54"/>
      <c r="ILH1111" s="54"/>
      <c r="ILI1111" s="54"/>
      <c r="ILJ1111" s="54"/>
      <c r="ILK1111" s="54"/>
      <c r="ILL1111" s="54"/>
      <c r="ILM1111" s="54"/>
      <c r="ILN1111" s="54"/>
      <c r="ILO1111" s="54"/>
      <c r="ILP1111" s="54"/>
      <c r="ILQ1111" s="54"/>
      <c r="ILR1111" s="54"/>
      <c r="ILS1111" s="54"/>
      <c r="ILT1111" s="54"/>
      <c r="ILU1111" s="54"/>
      <c r="ILV1111" s="54"/>
      <c r="ILW1111" s="54"/>
      <c r="ILX1111" s="54"/>
      <c r="ILY1111" s="54"/>
      <c r="ILZ1111" s="54"/>
      <c r="IMA1111" s="54"/>
      <c r="IMB1111" s="54"/>
      <c r="IMC1111" s="54"/>
      <c r="IMD1111" s="54"/>
      <c r="IME1111" s="54"/>
      <c r="IMF1111" s="54"/>
      <c r="IMG1111" s="54"/>
      <c r="IMH1111" s="54"/>
      <c r="IMI1111" s="54"/>
      <c r="IMJ1111" s="54"/>
      <c r="IMK1111" s="54"/>
      <c r="IML1111" s="54"/>
      <c r="IMM1111" s="54"/>
      <c r="IMN1111" s="54"/>
      <c r="IMO1111" s="54"/>
      <c r="IMP1111" s="54"/>
      <c r="IMQ1111" s="54"/>
      <c r="IMR1111" s="54"/>
      <c r="IMS1111" s="54"/>
      <c r="IMT1111" s="54"/>
      <c r="IMU1111" s="54"/>
      <c r="IMV1111" s="54"/>
      <c r="IMW1111" s="54"/>
      <c r="IMX1111" s="54"/>
      <c r="IMY1111" s="54"/>
      <c r="IMZ1111" s="54"/>
      <c r="INA1111" s="54"/>
      <c r="INB1111" s="54"/>
      <c r="INC1111" s="54"/>
      <c r="IND1111" s="54"/>
      <c r="INE1111" s="54"/>
      <c r="INF1111" s="54"/>
      <c r="ING1111" s="54"/>
      <c r="INH1111" s="54"/>
      <c r="INI1111" s="54"/>
      <c r="INJ1111" s="54"/>
      <c r="INK1111" s="54"/>
      <c r="INL1111" s="54"/>
      <c r="INM1111" s="54"/>
      <c r="INN1111" s="54"/>
      <c r="INO1111" s="54"/>
      <c r="INP1111" s="54"/>
      <c r="INQ1111" s="54"/>
      <c r="INR1111" s="54"/>
      <c r="INS1111" s="54"/>
      <c r="INT1111" s="54"/>
      <c r="INU1111" s="54"/>
      <c r="INV1111" s="54"/>
      <c r="INW1111" s="54"/>
      <c r="INX1111" s="54"/>
      <c r="INY1111" s="54"/>
      <c r="INZ1111" s="54"/>
      <c r="IOA1111" s="54"/>
      <c r="IOB1111" s="54"/>
      <c r="IOC1111" s="54"/>
      <c r="IOD1111" s="54"/>
      <c r="IOE1111" s="54"/>
      <c r="IOF1111" s="54"/>
      <c r="IOG1111" s="54"/>
      <c r="IOH1111" s="54"/>
      <c r="IOI1111" s="54"/>
      <c r="IOJ1111" s="54"/>
      <c r="IOK1111" s="54"/>
      <c r="IOL1111" s="54"/>
      <c r="IOM1111" s="54"/>
      <c r="ION1111" s="54"/>
      <c r="IOO1111" s="54"/>
      <c r="IOP1111" s="54"/>
      <c r="IOQ1111" s="54"/>
      <c r="IOR1111" s="54"/>
      <c r="IOS1111" s="54"/>
      <c r="IOT1111" s="54"/>
      <c r="IOU1111" s="54"/>
      <c r="IOV1111" s="54"/>
      <c r="IOW1111" s="54"/>
      <c r="IOX1111" s="54"/>
      <c r="IOY1111" s="54"/>
      <c r="IOZ1111" s="54"/>
      <c r="IPA1111" s="54"/>
      <c r="IPB1111" s="54"/>
      <c r="IPC1111" s="54"/>
      <c r="IPD1111" s="54"/>
      <c r="IPE1111" s="54"/>
      <c r="IPF1111" s="54"/>
      <c r="IPG1111" s="54"/>
      <c r="IPH1111" s="54"/>
      <c r="IPI1111" s="54"/>
      <c r="IPJ1111" s="54"/>
      <c r="IPK1111" s="54"/>
      <c r="IPL1111" s="54"/>
      <c r="IPM1111" s="54"/>
      <c r="IPN1111" s="54"/>
      <c r="IPO1111" s="54"/>
      <c r="IPP1111" s="54"/>
      <c r="IPQ1111" s="54"/>
      <c r="IPR1111" s="54"/>
      <c r="IPS1111" s="54"/>
      <c r="IPT1111" s="54"/>
      <c r="IPU1111" s="54"/>
      <c r="IPV1111" s="54"/>
      <c r="IPW1111" s="54"/>
      <c r="IPX1111" s="54"/>
      <c r="IPY1111" s="54"/>
      <c r="IPZ1111" s="54"/>
      <c r="IQA1111" s="54"/>
      <c r="IQB1111" s="54"/>
      <c r="IQC1111" s="54"/>
      <c r="IQD1111" s="54"/>
      <c r="IQE1111" s="54"/>
      <c r="IQF1111" s="54"/>
      <c r="IQG1111" s="54"/>
      <c r="IQH1111" s="54"/>
      <c r="IQI1111" s="54"/>
      <c r="IQJ1111" s="54"/>
      <c r="IQK1111" s="54"/>
      <c r="IQL1111" s="54"/>
      <c r="IQM1111" s="54"/>
      <c r="IQN1111" s="54"/>
      <c r="IQO1111" s="54"/>
      <c r="IQP1111" s="54"/>
      <c r="IQQ1111" s="54"/>
      <c r="IQR1111" s="54"/>
      <c r="IQS1111" s="54"/>
      <c r="IQT1111" s="54"/>
      <c r="IQU1111" s="54"/>
      <c r="IQV1111" s="54"/>
      <c r="IQW1111" s="54"/>
      <c r="IQX1111" s="54"/>
      <c r="IQY1111" s="54"/>
      <c r="IQZ1111" s="54"/>
      <c r="IRA1111" s="54"/>
      <c r="IRB1111" s="54"/>
      <c r="IRC1111" s="54"/>
      <c r="IRD1111" s="54"/>
      <c r="IRE1111" s="54"/>
      <c r="IRF1111" s="54"/>
      <c r="IRG1111" s="54"/>
      <c r="IRH1111" s="54"/>
      <c r="IRI1111" s="54"/>
      <c r="IRJ1111" s="54"/>
      <c r="IRK1111" s="54"/>
      <c r="IRL1111" s="54"/>
      <c r="IRM1111" s="54"/>
      <c r="IRN1111" s="54"/>
      <c r="IRO1111" s="54"/>
      <c r="IRP1111" s="54"/>
      <c r="IRQ1111" s="54"/>
      <c r="IRR1111" s="54"/>
      <c r="IRS1111" s="54"/>
      <c r="IRT1111" s="54"/>
      <c r="IRU1111" s="54"/>
      <c r="IRV1111" s="54"/>
      <c r="IRW1111" s="54"/>
      <c r="IRX1111" s="54"/>
      <c r="IRY1111" s="54"/>
      <c r="IRZ1111" s="54"/>
      <c r="ISA1111" s="54"/>
      <c r="ISB1111" s="54"/>
      <c r="ISC1111" s="54"/>
      <c r="ISD1111" s="54"/>
      <c r="ISE1111" s="54"/>
      <c r="ISF1111" s="54"/>
      <c r="ISG1111" s="54"/>
      <c r="ISH1111" s="54"/>
      <c r="ISI1111" s="54"/>
      <c r="ISJ1111" s="54"/>
      <c r="ISK1111" s="54"/>
      <c r="ISL1111" s="54"/>
      <c r="ISM1111" s="54"/>
      <c r="ISN1111" s="54"/>
      <c r="ISO1111" s="54"/>
      <c r="ISP1111" s="54"/>
      <c r="ISQ1111" s="54"/>
      <c r="ISR1111" s="54"/>
      <c r="ISS1111" s="54"/>
      <c r="IST1111" s="54"/>
      <c r="ISU1111" s="54"/>
      <c r="ISV1111" s="54"/>
      <c r="ISW1111" s="54"/>
      <c r="ISX1111" s="54"/>
      <c r="ISY1111" s="54"/>
      <c r="ISZ1111" s="54"/>
      <c r="ITA1111" s="54"/>
      <c r="ITB1111" s="54"/>
      <c r="ITC1111" s="54"/>
      <c r="ITD1111" s="54"/>
      <c r="ITE1111" s="54"/>
      <c r="ITF1111" s="54"/>
      <c r="ITG1111" s="54"/>
      <c r="ITH1111" s="54"/>
      <c r="ITI1111" s="54"/>
      <c r="ITJ1111" s="54"/>
      <c r="ITK1111" s="54"/>
      <c r="ITL1111" s="54"/>
      <c r="ITM1111" s="54"/>
      <c r="ITN1111" s="54"/>
      <c r="ITO1111" s="54"/>
      <c r="ITP1111" s="54"/>
      <c r="ITQ1111" s="54"/>
      <c r="ITR1111" s="54"/>
      <c r="ITS1111" s="54"/>
      <c r="ITT1111" s="54"/>
      <c r="ITU1111" s="54"/>
      <c r="ITV1111" s="54"/>
      <c r="ITW1111" s="54"/>
      <c r="ITX1111" s="54"/>
      <c r="ITY1111" s="54"/>
      <c r="ITZ1111" s="54"/>
      <c r="IUA1111" s="54"/>
      <c r="IUB1111" s="54"/>
      <c r="IUC1111" s="54"/>
      <c r="IUD1111" s="54"/>
      <c r="IUE1111" s="54"/>
      <c r="IUF1111" s="54"/>
      <c r="IUG1111" s="54"/>
      <c r="IUH1111" s="54"/>
      <c r="IUI1111" s="54"/>
      <c r="IUJ1111" s="54"/>
      <c r="IUK1111" s="54"/>
      <c r="IUL1111" s="54"/>
      <c r="IUM1111" s="54"/>
      <c r="IUN1111" s="54"/>
      <c r="IUO1111" s="54"/>
      <c r="IUP1111" s="54"/>
      <c r="IUQ1111" s="54"/>
      <c r="IUR1111" s="54"/>
      <c r="IUS1111" s="54"/>
      <c r="IUT1111" s="54"/>
      <c r="IUU1111" s="54"/>
      <c r="IUV1111" s="54"/>
      <c r="IUW1111" s="54"/>
      <c r="IUX1111" s="54"/>
      <c r="IUY1111" s="54"/>
      <c r="IUZ1111" s="54"/>
      <c r="IVA1111" s="54"/>
      <c r="IVB1111" s="54"/>
      <c r="IVC1111" s="54"/>
      <c r="IVD1111" s="54"/>
      <c r="IVE1111" s="54"/>
      <c r="IVF1111" s="54"/>
      <c r="IVG1111" s="54"/>
      <c r="IVH1111" s="54"/>
      <c r="IVI1111" s="54"/>
      <c r="IVJ1111" s="54"/>
      <c r="IVK1111" s="54"/>
      <c r="IVL1111" s="54"/>
      <c r="IVM1111" s="54"/>
      <c r="IVN1111" s="54"/>
      <c r="IVO1111" s="54"/>
      <c r="IVP1111" s="54"/>
      <c r="IVQ1111" s="54"/>
      <c r="IVR1111" s="54"/>
      <c r="IVS1111" s="54"/>
      <c r="IVT1111" s="54"/>
      <c r="IVU1111" s="54"/>
      <c r="IVV1111" s="54"/>
      <c r="IVW1111" s="54"/>
      <c r="IVX1111" s="54"/>
      <c r="IVY1111" s="54"/>
      <c r="IVZ1111" s="54"/>
      <c r="IWA1111" s="54"/>
      <c r="IWB1111" s="54"/>
      <c r="IWC1111" s="54"/>
      <c r="IWD1111" s="54"/>
      <c r="IWE1111" s="54"/>
      <c r="IWF1111" s="54"/>
      <c r="IWG1111" s="54"/>
      <c r="IWH1111" s="54"/>
      <c r="IWI1111" s="54"/>
      <c r="IWJ1111" s="54"/>
      <c r="IWK1111" s="54"/>
      <c r="IWL1111" s="54"/>
      <c r="IWM1111" s="54"/>
      <c r="IWN1111" s="54"/>
      <c r="IWO1111" s="54"/>
      <c r="IWP1111" s="54"/>
      <c r="IWQ1111" s="54"/>
      <c r="IWR1111" s="54"/>
      <c r="IWS1111" s="54"/>
      <c r="IWT1111" s="54"/>
      <c r="IWU1111" s="54"/>
      <c r="IWV1111" s="54"/>
      <c r="IWW1111" s="54"/>
      <c r="IWX1111" s="54"/>
      <c r="IWY1111" s="54"/>
      <c r="IWZ1111" s="54"/>
      <c r="IXA1111" s="54"/>
      <c r="IXB1111" s="54"/>
      <c r="IXC1111" s="54"/>
      <c r="IXD1111" s="54"/>
      <c r="IXE1111" s="54"/>
      <c r="IXF1111" s="54"/>
      <c r="IXG1111" s="54"/>
      <c r="IXH1111" s="54"/>
      <c r="IXI1111" s="54"/>
      <c r="IXJ1111" s="54"/>
      <c r="IXK1111" s="54"/>
      <c r="IXL1111" s="54"/>
      <c r="IXM1111" s="54"/>
      <c r="IXN1111" s="54"/>
      <c r="IXO1111" s="54"/>
      <c r="IXP1111" s="54"/>
      <c r="IXQ1111" s="54"/>
      <c r="IXR1111" s="54"/>
      <c r="IXS1111" s="54"/>
      <c r="IXT1111" s="54"/>
      <c r="IXU1111" s="54"/>
      <c r="IXV1111" s="54"/>
      <c r="IXW1111" s="54"/>
      <c r="IXX1111" s="54"/>
      <c r="IXY1111" s="54"/>
      <c r="IXZ1111" s="54"/>
      <c r="IYA1111" s="54"/>
      <c r="IYB1111" s="54"/>
      <c r="IYC1111" s="54"/>
      <c r="IYD1111" s="54"/>
      <c r="IYE1111" s="54"/>
      <c r="IYF1111" s="54"/>
      <c r="IYG1111" s="54"/>
      <c r="IYH1111" s="54"/>
      <c r="IYI1111" s="54"/>
      <c r="IYJ1111" s="54"/>
      <c r="IYK1111" s="54"/>
      <c r="IYL1111" s="54"/>
      <c r="IYM1111" s="54"/>
      <c r="IYN1111" s="54"/>
      <c r="IYO1111" s="54"/>
      <c r="IYP1111" s="54"/>
      <c r="IYQ1111" s="54"/>
      <c r="IYR1111" s="54"/>
      <c r="IYS1111" s="54"/>
      <c r="IYT1111" s="54"/>
      <c r="IYU1111" s="54"/>
      <c r="IYV1111" s="54"/>
      <c r="IYW1111" s="54"/>
      <c r="IYX1111" s="54"/>
      <c r="IYY1111" s="54"/>
      <c r="IYZ1111" s="54"/>
      <c r="IZA1111" s="54"/>
      <c r="IZB1111" s="54"/>
      <c r="IZC1111" s="54"/>
      <c r="IZD1111" s="54"/>
      <c r="IZE1111" s="54"/>
      <c r="IZF1111" s="54"/>
      <c r="IZG1111" s="54"/>
      <c r="IZH1111" s="54"/>
      <c r="IZI1111" s="54"/>
      <c r="IZJ1111" s="54"/>
      <c r="IZK1111" s="54"/>
      <c r="IZL1111" s="54"/>
      <c r="IZM1111" s="54"/>
      <c r="IZN1111" s="54"/>
      <c r="IZO1111" s="54"/>
      <c r="IZP1111" s="54"/>
      <c r="IZQ1111" s="54"/>
      <c r="IZR1111" s="54"/>
      <c r="IZS1111" s="54"/>
      <c r="IZT1111" s="54"/>
      <c r="IZU1111" s="54"/>
      <c r="IZV1111" s="54"/>
      <c r="IZW1111" s="54"/>
      <c r="IZX1111" s="54"/>
      <c r="IZY1111" s="54"/>
      <c r="IZZ1111" s="54"/>
      <c r="JAA1111" s="54"/>
      <c r="JAB1111" s="54"/>
      <c r="JAC1111" s="54"/>
      <c r="JAD1111" s="54"/>
      <c r="JAE1111" s="54"/>
      <c r="JAF1111" s="54"/>
      <c r="JAG1111" s="54"/>
      <c r="JAH1111" s="54"/>
      <c r="JAI1111" s="54"/>
      <c r="JAJ1111" s="54"/>
      <c r="JAK1111" s="54"/>
      <c r="JAL1111" s="54"/>
      <c r="JAM1111" s="54"/>
      <c r="JAN1111" s="54"/>
      <c r="JAO1111" s="54"/>
      <c r="JAP1111" s="54"/>
      <c r="JAQ1111" s="54"/>
      <c r="JAR1111" s="54"/>
      <c r="JAS1111" s="54"/>
      <c r="JAT1111" s="54"/>
      <c r="JAU1111" s="54"/>
      <c r="JAV1111" s="54"/>
      <c r="JAW1111" s="54"/>
      <c r="JAX1111" s="54"/>
      <c r="JAY1111" s="54"/>
      <c r="JAZ1111" s="54"/>
      <c r="JBA1111" s="54"/>
      <c r="JBB1111" s="54"/>
      <c r="JBC1111" s="54"/>
      <c r="JBD1111" s="54"/>
      <c r="JBE1111" s="54"/>
      <c r="JBF1111" s="54"/>
      <c r="JBG1111" s="54"/>
      <c r="JBH1111" s="54"/>
      <c r="JBI1111" s="54"/>
      <c r="JBJ1111" s="54"/>
      <c r="JBK1111" s="54"/>
      <c r="JBL1111" s="54"/>
      <c r="JBM1111" s="54"/>
      <c r="JBN1111" s="54"/>
      <c r="JBO1111" s="54"/>
      <c r="JBP1111" s="54"/>
      <c r="JBQ1111" s="54"/>
      <c r="JBR1111" s="54"/>
      <c r="JBS1111" s="54"/>
      <c r="JBT1111" s="54"/>
      <c r="JBU1111" s="54"/>
      <c r="JBV1111" s="54"/>
      <c r="JBW1111" s="54"/>
      <c r="JBX1111" s="54"/>
      <c r="JBY1111" s="54"/>
      <c r="JBZ1111" s="54"/>
      <c r="JCA1111" s="54"/>
      <c r="JCB1111" s="54"/>
      <c r="JCC1111" s="54"/>
      <c r="JCD1111" s="54"/>
      <c r="JCE1111" s="54"/>
      <c r="JCF1111" s="54"/>
      <c r="JCG1111" s="54"/>
      <c r="JCH1111" s="54"/>
      <c r="JCI1111" s="54"/>
      <c r="JCJ1111" s="54"/>
      <c r="JCK1111" s="54"/>
      <c r="JCL1111" s="54"/>
      <c r="JCM1111" s="54"/>
      <c r="JCN1111" s="54"/>
      <c r="JCO1111" s="54"/>
      <c r="JCP1111" s="54"/>
      <c r="JCQ1111" s="54"/>
      <c r="JCR1111" s="54"/>
      <c r="JCS1111" s="54"/>
      <c r="JCT1111" s="54"/>
      <c r="JCU1111" s="54"/>
      <c r="JCV1111" s="54"/>
      <c r="JCW1111" s="54"/>
      <c r="JCX1111" s="54"/>
      <c r="JCY1111" s="54"/>
      <c r="JCZ1111" s="54"/>
      <c r="JDA1111" s="54"/>
      <c r="JDB1111" s="54"/>
      <c r="JDC1111" s="54"/>
      <c r="JDD1111" s="54"/>
      <c r="JDE1111" s="54"/>
      <c r="JDF1111" s="54"/>
      <c r="JDG1111" s="54"/>
      <c r="JDH1111" s="54"/>
      <c r="JDI1111" s="54"/>
      <c r="JDJ1111" s="54"/>
      <c r="JDK1111" s="54"/>
      <c r="JDL1111" s="54"/>
      <c r="JDM1111" s="54"/>
      <c r="JDN1111" s="54"/>
      <c r="JDO1111" s="54"/>
      <c r="JDP1111" s="54"/>
      <c r="JDQ1111" s="54"/>
      <c r="JDR1111" s="54"/>
      <c r="JDS1111" s="54"/>
      <c r="JDT1111" s="54"/>
      <c r="JDU1111" s="54"/>
      <c r="JDV1111" s="54"/>
      <c r="JDW1111" s="54"/>
      <c r="JDX1111" s="54"/>
      <c r="JDY1111" s="54"/>
      <c r="JDZ1111" s="54"/>
      <c r="JEA1111" s="54"/>
      <c r="JEB1111" s="54"/>
      <c r="JEC1111" s="54"/>
      <c r="JED1111" s="54"/>
      <c r="JEE1111" s="54"/>
      <c r="JEF1111" s="54"/>
      <c r="JEG1111" s="54"/>
      <c r="JEH1111" s="54"/>
      <c r="JEI1111" s="54"/>
      <c r="JEJ1111" s="54"/>
      <c r="JEK1111" s="54"/>
      <c r="JEL1111" s="54"/>
      <c r="JEM1111" s="54"/>
      <c r="JEN1111" s="54"/>
      <c r="JEO1111" s="54"/>
      <c r="JEP1111" s="54"/>
      <c r="JEQ1111" s="54"/>
      <c r="JER1111" s="54"/>
      <c r="JES1111" s="54"/>
      <c r="JET1111" s="54"/>
      <c r="JEU1111" s="54"/>
      <c r="JEV1111" s="54"/>
      <c r="JEW1111" s="54"/>
      <c r="JEX1111" s="54"/>
      <c r="JEY1111" s="54"/>
      <c r="JEZ1111" s="54"/>
      <c r="JFA1111" s="54"/>
      <c r="JFB1111" s="54"/>
      <c r="JFC1111" s="54"/>
      <c r="JFD1111" s="54"/>
      <c r="JFE1111" s="54"/>
      <c r="JFF1111" s="54"/>
      <c r="JFG1111" s="54"/>
      <c r="JFH1111" s="54"/>
      <c r="JFI1111" s="54"/>
      <c r="JFJ1111" s="54"/>
      <c r="JFK1111" s="54"/>
      <c r="JFL1111" s="54"/>
      <c r="JFM1111" s="54"/>
      <c r="JFN1111" s="54"/>
      <c r="JFO1111" s="54"/>
      <c r="JFP1111" s="54"/>
      <c r="JFQ1111" s="54"/>
      <c r="JFR1111" s="54"/>
      <c r="JFS1111" s="54"/>
      <c r="JFT1111" s="54"/>
      <c r="JFU1111" s="54"/>
      <c r="JFV1111" s="54"/>
      <c r="JFW1111" s="54"/>
      <c r="JFX1111" s="54"/>
      <c r="JFY1111" s="54"/>
      <c r="JFZ1111" s="54"/>
      <c r="JGA1111" s="54"/>
      <c r="JGB1111" s="54"/>
      <c r="JGC1111" s="54"/>
      <c r="JGD1111" s="54"/>
      <c r="JGE1111" s="54"/>
      <c r="JGF1111" s="54"/>
      <c r="JGG1111" s="54"/>
      <c r="JGH1111" s="54"/>
      <c r="JGI1111" s="54"/>
      <c r="JGJ1111" s="54"/>
      <c r="JGK1111" s="54"/>
      <c r="JGL1111" s="54"/>
      <c r="JGM1111" s="54"/>
      <c r="JGN1111" s="54"/>
      <c r="JGO1111" s="54"/>
      <c r="JGP1111" s="54"/>
      <c r="JGQ1111" s="54"/>
      <c r="JGR1111" s="54"/>
      <c r="JGS1111" s="54"/>
      <c r="JGT1111" s="54"/>
      <c r="JGU1111" s="54"/>
      <c r="JGV1111" s="54"/>
      <c r="JGW1111" s="54"/>
      <c r="JGX1111" s="54"/>
      <c r="JGY1111" s="54"/>
      <c r="JGZ1111" s="54"/>
      <c r="JHA1111" s="54"/>
      <c r="JHB1111" s="54"/>
      <c r="JHC1111" s="54"/>
      <c r="JHD1111" s="54"/>
      <c r="JHE1111" s="54"/>
      <c r="JHF1111" s="54"/>
      <c r="JHG1111" s="54"/>
      <c r="JHH1111" s="54"/>
      <c r="JHI1111" s="54"/>
      <c r="JHJ1111" s="54"/>
      <c r="JHK1111" s="54"/>
      <c r="JHL1111" s="54"/>
      <c r="JHM1111" s="54"/>
      <c r="JHN1111" s="54"/>
      <c r="JHO1111" s="54"/>
      <c r="JHP1111" s="54"/>
      <c r="JHQ1111" s="54"/>
      <c r="JHR1111" s="54"/>
      <c r="JHS1111" s="54"/>
      <c r="JHT1111" s="54"/>
      <c r="JHU1111" s="54"/>
      <c r="JHV1111" s="54"/>
      <c r="JHW1111" s="54"/>
      <c r="JHX1111" s="54"/>
      <c r="JHY1111" s="54"/>
      <c r="JHZ1111" s="54"/>
      <c r="JIA1111" s="54"/>
      <c r="JIB1111" s="54"/>
      <c r="JIC1111" s="54"/>
      <c r="JID1111" s="54"/>
      <c r="JIE1111" s="54"/>
      <c r="JIF1111" s="54"/>
      <c r="JIG1111" s="54"/>
      <c r="JIH1111" s="54"/>
      <c r="JII1111" s="54"/>
      <c r="JIJ1111" s="54"/>
      <c r="JIK1111" s="54"/>
      <c r="JIL1111" s="54"/>
      <c r="JIM1111" s="54"/>
      <c r="JIN1111" s="54"/>
      <c r="JIO1111" s="54"/>
      <c r="JIP1111" s="54"/>
      <c r="JIQ1111" s="54"/>
      <c r="JIR1111" s="54"/>
      <c r="JIS1111" s="54"/>
      <c r="JIT1111" s="54"/>
      <c r="JIU1111" s="54"/>
      <c r="JIV1111" s="54"/>
      <c r="JIW1111" s="54"/>
      <c r="JIX1111" s="54"/>
      <c r="JIY1111" s="54"/>
      <c r="JIZ1111" s="54"/>
      <c r="JJA1111" s="54"/>
      <c r="JJB1111" s="54"/>
      <c r="JJC1111" s="54"/>
      <c r="JJD1111" s="54"/>
      <c r="JJE1111" s="54"/>
      <c r="JJF1111" s="54"/>
      <c r="JJG1111" s="54"/>
      <c r="JJH1111" s="54"/>
      <c r="JJI1111" s="54"/>
      <c r="JJJ1111" s="54"/>
      <c r="JJK1111" s="54"/>
      <c r="JJL1111" s="54"/>
      <c r="JJM1111" s="54"/>
      <c r="JJN1111" s="54"/>
      <c r="JJO1111" s="54"/>
      <c r="JJP1111" s="54"/>
      <c r="JJQ1111" s="54"/>
      <c r="JJR1111" s="54"/>
      <c r="JJS1111" s="54"/>
      <c r="JJT1111" s="54"/>
      <c r="JJU1111" s="54"/>
      <c r="JJV1111" s="54"/>
      <c r="JJW1111" s="54"/>
      <c r="JJX1111" s="54"/>
      <c r="JJY1111" s="54"/>
      <c r="JJZ1111" s="54"/>
      <c r="JKA1111" s="54"/>
      <c r="JKB1111" s="54"/>
      <c r="JKC1111" s="54"/>
      <c r="JKD1111" s="54"/>
      <c r="JKE1111" s="54"/>
      <c r="JKF1111" s="54"/>
      <c r="JKG1111" s="54"/>
      <c r="JKH1111" s="54"/>
      <c r="JKI1111" s="54"/>
      <c r="JKJ1111" s="54"/>
      <c r="JKK1111" s="54"/>
      <c r="JKL1111" s="54"/>
      <c r="JKM1111" s="54"/>
      <c r="JKN1111" s="54"/>
      <c r="JKO1111" s="54"/>
      <c r="JKP1111" s="54"/>
      <c r="JKQ1111" s="54"/>
      <c r="JKR1111" s="54"/>
      <c r="JKS1111" s="54"/>
      <c r="JKT1111" s="54"/>
      <c r="JKU1111" s="54"/>
      <c r="JKV1111" s="54"/>
      <c r="JKW1111" s="54"/>
      <c r="JKX1111" s="54"/>
      <c r="JKY1111" s="54"/>
      <c r="JKZ1111" s="54"/>
      <c r="JLA1111" s="54"/>
      <c r="JLB1111" s="54"/>
      <c r="JLC1111" s="54"/>
      <c r="JLD1111" s="54"/>
      <c r="JLE1111" s="54"/>
      <c r="JLF1111" s="54"/>
      <c r="JLG1111" s="54"/>
      <c r="JLH1111" s="54"/>
      <c r="JLI1111" s="54"/>
      <c r="JLJ1111" s="54"/>
      <c r="JLK1111" s="54"/>
      <c r="JLL1111" s="54"/>
      <c r="JLM1111" s="54"/>
      <c r="JLN1111" s="54"/>
      <c r="JLO1111" s="54"/>
      <c r="JLP1111" s="54"/>
      <c r="JLQ1111" s="54"/>
      <c r="JLR1111" s="54"/>
      <c r="JLS1111" s="54"/>
      <c r="JLT1111" s="54"/>
      <c r="JLU1111" s="54"/>
      <c r="JLV1111" s="54"/>
      <c r="JLW1111" s="54"/>
      <c r="JLX1111" s="54"/>
      <c r="JLY1111" s="54"/>
      <c r="JLZ1111" s="54"/>
      <c r="JMA1111" s="54"/>
      <c r="JMB1111" s="54"/>
      <c r="JMC1111" s="54"/>
      <c r="JMD1111" s="54"/>
      <c r="JME1111" s="54"/>
      <c r="JMF1111" s="54"/>
      <c r="JMG1111" s="54"/>
      <c r="JMH1111" s="54"/>
      <c r="JMI1111" s="54"/>
      <c r="JMJ1111" s="54"/>
      <c r="JMK1111" s="54"/>
      <c r="JML1111" s="54"/>
      <c r="JMM1111" s="54"/>
      <c r="JMN1111" s="54"/>
      <c r="JMO1111" s="54"/>
      <c r="JMP1111" s="54"/>
      <c r="JMQ1111" s="54"/>
      <c r="JMR1111" s="54"/>
      <c r="JMS1111" s="54"/>
      <c r="JMT1111" s="54"/>
      <c r="JMU1111" s="54"/>
      <c r="JMV1111" s="54"/>
      <c r="JMW1111" s="54"/>
      <c r="JMX1111" s="54"/>
      <c r="JMY1111" s="54"/>
      <c r="JMZ1111" s="54"/>
      <c r="JNA1111" s="54"/>
      <c r="JNB1111" s="54"/>
      <c r="JNC1111" s="54"/>
      <c r="JND1111" s="54"/>
      <c r="JNE1111" s="54"/>
      <c r="JNF1111" s="54"/>
      <c r="JNG1111" s="54"/>
      <c r="JNH1111" s="54"/>
      <c r="JNI1111" s="54"/>
      <c r="JNJ1111" s="54"/>
      <c r="JNK1111" s="54"/>
      <c r="JNL1111" s="54"/>
      <c r="JNM1111" s="54"/>
      <c r="JNN1111" s="54"/>
      <c r="JNO1111" s="54"/>
      <c r="JNP1111" s="54"/>
      <c r="JNQ1111" s="54"/>
      <c r="JNR1111" s="54"/>
      <c r="JNS1111" s="54"/>
      <c r="JNT1111" s="54"/>
      <c r="JNU1111" s="54"/>
      <c r="JNV1111" s="54"/>
      <c r="JNW1111" s="54"/>
      <c r="JNX1111" s="54"/>
      <c r="JNY1111" s="54"/>
      <c r="JNZ1111" s="54"/>
      <c r="JOA1111" s="54"/>
      <c r="JOB1111" s="54"/>
      <c r="JOC1111" s="54"/>
      <c r="JOD1111" s="54"/>
      <c r="JOE1111" s="54"/>
      <c r="JOF1111" s="54"/>
      <c r="JOG1111" s="54"/>
      <c r="JOH1111" s="54"/>
      <c r="JOI1111" s="54"/>
      <c r="JOJ1111" s="54"/>
      <c r="JOK1111" s="54"/>
      <c r="JOL1111" s="54"/>
      <c r="JOM1111" s="54"/>
      <c r="JON1111" s="54"/>
      <c r="JOO1111" s="54"/>
      <c r="JOP1111" s="54"/>
      <c r="JOQ1111" s="54"/>
      <c r="JOR1111" s="54"/>
      <c r="JOS1111" s="54"/>
      <c r="JOT1111" s="54"/>
      <c r="JOU1111" s="54"/>
      <c r="JOV1111" s="54"/>
      <c r="JOW1111" s="54"/>
      <c r="JOX1111" s="54"/>
      <c r="JOY1111" s="54"/>
      <c r="JOZ1111" s="54"/>
      <c r="JPA1111" s="54"/>
      <c r="JPB1111" s="54"/>
      <c r="JPC1111" s="54"/>
      <c r="JPD1111" s="54"/>
      <c r="JPE1111" s="54"/>
      <c r="JPF1111" s="54"/>
      <c r="JPG1111" s="54"/>
      <c r="JPH1111" s="54"/>
      <c r="JPI1111" s="54"/>
      <c r="JPJ1111" s="54"/>
      <c r="JPK1111" s="54"/>
      <c r="JPL1111" s="54"/>
      <c r="JPM1111" s="54"/>
      <c r="JPN1111" s="54"/>
      <c r="JPO1111" s="54"/>
      <c r="JPP1111" s="54"/>
      <c r="JPQ1111" s="54"/>
      <c r="JPR1111" s="54"/>
      <c r="JPS1111" s="54"/>
      <c r="JPT1111" s="54"/>
      <c r="JPU1111" s="54"/>
      <c r="JPV1111" s="54"/>
      <c r="JPW1111" s="54"/>
      <c r="JPX1111" s="54"/>
      <c r="JPY1111" s="54"/>
      <c r="JPZ1111" s="54"/>
      <c r="JQA1111" s="54"/>
      <c r="JQB1111" s="54"/>
      <c r="JQC1111" s="54"/>
      <c r="JQD1111" s="54"/>
      <c r="JQE1111" s="54"/>
      <c r="JQF1111" s="54"/>
      <c r="JQG1111" s="54"/>
      <c r="JQH1111" s="54"/>
      <c r="JQI1111" s="54"/>
      <c r="JQJ1111" s="54"/>
      <c r="JQK1111" s="54"/>
      <c r="JQL1111" s="54"/>
      <c r="JQM1111" s="54"/>
      <c r="JQN1111" s="54"/>
      <c r="JQO1111" s="54"/>
      <c r="JQP1111" s="54"/>
      <c r="JQQ1111" s="54"/>
      <c r="JQR1111" s="54"/>
      <c r="JQS1111" s="54"/>
      <c r="JQT1111" s="54"/>
      <c r="JQU1111" s="54"/>
      <c r="JQV1111" s="54"/>
      <c r="JQW1111" s="54"/>
      <c r="JQX1111" s="54"/>
      <c r="JQY1111" s="54"/>
      <c r="JQZ1111" s="54"/>
      <c r="JRA1111" s="54"/>
      <c r="JRB1111" s="54"/>
      <c r="JRC1111" s="54"/>
      <c r="JRD1111" s="54"/>
      <c r="JRE1111" s="54"/>
      <c r="JRF1111" s="54"/>
      <c r="JRG1111" s="54"/>
      <c r="JRH1111" s="54"/>
      <c r="JRI1111" s="54"/>
      <c r="JRJ1111" s="54"/>
      <c r="JRK1111" s="54"/>
      <c r="JRL1111" s="54"/>
      <c r="JRM1111" s="54"/>
      <c r="JRN1111" s="54"/>
      <c r="JRO1111" s="54"/>
      <c r="JRP1111" s="54"/>
      <c r="JRQ1111" s="54"/>
      <c r="JRR1111" s="54"/>
      <c r="JRS1111" s="54"/>
      <c r="JRT1111" s="54"/>
      <c r="JRU1111" s="54"/>
      <c r="JRV1111" s="54"/>
      <c r="JRW1111" s="54"/>
      <c r="JRX1111" s="54"/>
      <c r="JRY1111" s="54"/>
      <c r="JRZ1111" s="54"/>
      <c r="JSA1111" s="54"/>
      <c r="JSB1111" s="54"/>
      <c r="JSC1111" s="54"/>
      <c r="JSD1111" s="54"/>
      <c r="JSE1111" s="54"/>
      <c r="JSF1111" s="54"/>
      <c r="JSG1111" s="54"/>
      <c r="JSH1111" s="54"/>
      <c r="JSI1111" s="54"/>
      <c r="JSJ1111" s="54"/>
      <c r="JSK1111" s="54"/>
      <c r="JSL1111" s="54"/>
      <c r="JSM1111" s="54"/>
      <c r="JSN1111" s="54"/>
      <c r="JSO1111" s="54"/>
      <c r="JSP1111" s="54"/>
      <c r="JSQ1111" s="54"/>
      <c r="JSR1111" s="54"/>
      <c r="JSS1111" s="54"/>
      <c r="JST1111" s="54"/>
      <c r="JSU1111" s="54"/>
      <c r="JSV1111" s="54"/>
      <c r="JSW1111" s="54"/>
      <c r="JSX1111" s="54"/>
      <c r="JSY1111" s="54"/>
      <c r="JSZ1111" s="54"/>
      <c r="JTA1111" s="54"/>
      <c r="JTB1111" s="54"/>
      <c r="JTC1111" s="54"/>
      <c r="JTD1111" s="54"/>
      <c r="JTE1111" s="54"/>
      <c r="JTF1111" s="54"/>
      <c r="JTG1111" s="54"/>
      <c r="JTH1111" s="54"/>
      <c r="JTI1111" s="54"/>
      <c r="JTJ1111" s="54"/>
      <c r="JTK1111" s="54"/>
      <c r="JTL1111" s="54"/>
      <c r="JTM1111" s="54"/>
      <c r="JTN1111" s="54"/>
      <c r="JTO1111" s="54"/>
      <c r="JTP1111" s="54"/>
      <c r="JTQ1111" s="54"/>
      <c r="JTR1111" s="54"/>
      <c r="JTS1111" s="54"/>
      <c r="JTT1111" s="54"/>
      <c r="JTU1111" s="54"/>
      <c r="JTV1111" s="54"/>
      <c r="JTW1111" s="54"/>
      <c r="JTX1111" s="54"/>
      <c r="JTY1111" s="54"/>
      <c r="JTZ1111" s="54"/>
      <c r="JUA1111" s="54"/>
      <c r="JUB1111" s="54"/>
      <c r="JUC1111" s="54"/>
      <c r="JUD1111" s="54"/>
      <c r="JUE1111" s="54"/>
      <c r="JUF1111" s="54"/>
      <c r="JUG1111" s="54"/>
      <c r="JUH1111" s="54"/>
      <c r="JUI1111" s="54"/>
      <c r="JUJ1111" s="54"/>
      <c r="JUK1111" s="54"/>
      <c r="JUL1111" s="54"/>
      <c r="JUM1111" s="54"/>
      <c r="JUN1111" s="54"/>
      <c r="JUO1111" s="54"/>
      <c r="JUP1111" s="54"/>
      <c r="JUQ1111" s="54"/>
      <c r="JUR1111" s="54"/>
      <c r="JUS1111" s="54"/>
      <c r="JUT1111" s="54"/>
      <c r="JUU1111" s="54"/>
      <c r="JUV1111" s="54"/>
      <c r="JUW1111" s="54"/>
      <c r="JUX1111" s="54"/>
      <c r="JUY1111" s="54"/>
      <c r="JUZ1111" s="54"/>
      <c r="JVA1111" s="54"/>
      <c r="JVB1111" s="54"/>
      <c r="JVC1111" s="54"/>
      <c r="JVD1111" s="54"/>
      <c r="JVE1111" s="54"/>
      <c r="JVF1111" s="54"/>
      <c r="JVG1111" s="54"/>
      <c r="JVH1111" s="54"/>
      <c r="JVI1111" s="54"/>
      <c r="JVJ1111" s="54"/>
      <c r="JVK1111" s="54"/>
      <c r="JVL1111" s="54"/>
      <c r="JVM1111" s="54"/>
      <c r="JVN1111" s="54"/>
      <c r="JVO1111" s="54"/>
      <c r="JVP1111" s="54"/>
      <c r="JVQ1111" s="54"/>
      <c r="JVR1111" s="54"/>
      <c r="JVS1111" s="54"/>
      <c r="JVT1111" s="54"/>
      <c r="JVU1111" s="54"/>
      <c r="JVV1111" s="54"/>
      <c r="JVW1111" s="54"/>
      <c r="JVX1111" s="54"/>
      <c r="JVY1111" s="54"/>
      <c r="JVZ1111" s="54"/>
      <c r="JWA1111" s="54"/>
      <c r="JWB1111" s="54"/>
      <c r="JWC1111" s="54"/>
      <c r="JWD1111" s="54"/>
      <c r="JWE1111" s="54"/>
      <c r="JWF1111" s="54"/>
      <c r="JWG1111" s="54"/>
      <c r="JWH1111" s="54"/>
      <c r="JWI1111" s="54"/>
      <c r="JWJ1111" s="54"/>
      <c r="JWK1111" s="54"/>
      <c r="JWL1111" s="54"/>
      <c r="JWM1111" s="54"/>
      <c r="JWN1111" s="54"/>
      <c r="JWO1111" s="54"/>
      <c r="JWP1111" s="54"/>
      <c r="JWQ1111" s="54"/>
      <c r="JWR1111" s="54"/>
      <c r="JWS1111" s="54"/>
      <c r="JWT1111" s="54"/>
      <c r="JWU1111" s="54"/>
      <c r="JWV1111" s="54"/>
      <c r="JWW1111" s="54"/>
      <c r="JWX1111" s="54"/>
      <c r="JWY1111" s="54"/>
      <c r="JWZ1111" s="54"/>
      <c r="JXA1111" s="54"/>
      <c r="JXB1111" s="54"/>
      <c r="JXC1111" s="54"/>
      <c r="JXD1111" s="54"/>
      <c r="JXE1111" s="54"/>
      <c r="JXF1111" s="54"/>
      <c r="JXG1111" s="54"/>
      <c r="JXH1111" s="54"/>
      <c r="JXI1111" s="54"/>
      <c r="JXJ1111" s="54"/>
      <c r="JXK1111" s="54"/>
      <c r="JXL1111" s="54"/>
      <c r="JXM1111" s="54"/>
      <c r="JXN1111" s="54"/>
      <c r="JXO1111" s="54"/>
      <c r="JXP1111" s="54"/>
      <c r="JXQ1111" s="54"/>
      <c r="JXR1111" s="54"/>
      <c r="JXS1111" s="54"/>
      <c r="JXT1111" s="54"/>
      <c r="JXU1111" s="54"/>
      <c r="JXV1111" s="54"/>
      <c r="JXW1111" s="54"/>
      <c r="JXX1111" s="54"/>
      <c r="JXY1111" s="54"/>
      <c r="JXZ1111" s="54"/>
      <c r="JYA1111" s="54"/>
      <c r="JYB1111" s="54"/>
      <c r="JYC1111" s="54"/>
      <c r="JYD1111" s="54"/>
      <c r="JYE1111" s="54"/>
      <c r="JYF1111" s="54"/>
      <c r="JYG1111" s="54"/>
      <c r="JYH1111" s="54"/>
      <c r="JYI1111" s="54"/>
      <c r="JYJ1111" s="54"/>
      <c r="JYK1111" s="54"/>
      <c r="JYL1111" s="54"/>
      <c r="JYM1111" s="54"/>
      <c r="JYN1111" s="54"/>
      <c r="JYO1111" s="54"/>
      <c r="JYP1111" s="54"/>
      <c r="JYQ1111" s="54"/>
      <c r="JYR1111" s="54"/>
      <c r="JYS1111" s="54"/>
      <c r="JYT1111" s="54"/>
      <c r="JYU1111" s="54"/>
      <c r="JYV1111" s="54"/>
      <c r="JYW1111" s="54"/>
      <c r="JYX1111" s="54"/>
      <c r="JYY1111" s="54"/>
      <c r="JYZ1111" s="54"/>
      <c r="JZA1111" s="54"/>
      <c r="JZB1111" s="54"/>
      <c r="JZC1111" s="54"/>
      <c r="JZD1111" s="54"/>
      <c r="JZE1111" s="54"/>
      <c r="JZF1111" s="54"/>
      <c r="JZG1111" s="54"/>
      <c r="JZH1111" s="54"/>
      <c r="JZI1111" s="54"/>
      <c r="JZJ1111" s="54"/>
      <c r="JZK1111" s="54"/>
      <c r="JZL1111" s="54"/>
      <c r="JZM1111" s="54"/>
      <c r="JZN1111" s="54"/>
      <c r="JZO1111" s="54"/>
      <c r="JZP1111" s="54"/>
      <c r="JZQ1111" s="54"/>
      <c r="JZR1111" s="54"/>
      <c r="JZS1111" s="54"/>
      <c r="JZT1111" s="54"/>
      <c r="JZU1111" s="54"/>
      <c r="JZV1111" s="54"/>
      <c r="JZW1111" s="54"/>
      <c r="JZX1111" s="54"/>
      <c r="JZY1111" s="54"/>
      <c r="JZZ1111" s="54"/>
      <c r="KAA1111" s="54"/>
      <c r="KAB1111" s="54"/>
      <c r="KAC1111" s="54"/>
      <c r="KAD1111" s="54"/>
      <c r="KAE1111" s="54"/>
      <c r="KAF1111" s="54"/>
      <c r="KAG1111" s="54"/>
      <c r="KAH1111" s="54"/>
      <c r="KAI1111" s="54"/>
      <c r="KAJ1111" s="54"/>
      <c r="KAK1111" s="54"/>
      <c r="KAL1111" s="54"/>
      <c r="KAM1111" s="54"/>
      <c r="KAN1111" s="54"/>
      <c r="KAO1111" s="54"/>
      <c r="KAP1111" s="54"/>
      <c r="KAQ1111" s="54"/>
      <c r="KAR1111" s="54"/>
      <c r="KAS1111" s="54"/>
      <c r="KAT1111" s="54"/>
      <c r="KAU1111" s="54"/>
      <c r="KAV1111" s="54"/>
      <c r="KAW1111" s="54"/>
      <c r="KAX1111" s="54"/>
      <c r="KAY1111" s="54"/>
      <c r="KAZ1111" s="54"/>
      <c r="KBA1111" s="54"/>
      <c r="KBB1111" s="54"/>
      <c r="KBC1111" s="54"/>
      <c r="KBD1111" s="54"/>
      <c r="KBE1111" s="54"/>
      <c r="KBF1111" s="54"/>
      <c r="KBG1111" s="54"/>
      <c r="KBH1111" s="54"/>
      <c r="KBI1111" s="54"/>
      <c r="KBJ1111" s="54"/>
      <c r="KBK1111" s="54"/>
      <c r="KBL1111" s="54"/>
      <c r="KBM1111" s="54"/>
      <c r="KBN1111" s="54"/>
      <c r="KBO1111" s="54"/>
      <c r="KBP1111" s="54"/>
      <c r="KBQ1111" s="54"/>
      <c r="KBR1111" s="54"/>
      <c r="KBS1111" s="54"/>
      <c r="KBT1111" s="54"/>
      <c r="KBU1111" s="54"/>
      <c r="KBV1111" s="54"/>
      <c r="KBW1111" s="54"/>
      <c r="KBX1111" s="54"/>
      <c r="KBY1111" s="54"/>
      <c r="KBZ1111" s="54"/>
      <c r="KCA1111" s="54"/>
      <c r="KCB1111" s="54"/>
      <c r="KCC1111" s="54"/>
      <c r="KCD1111" s="54"/>
      <c r="KCE1111" s="54"/>
      <c r="KCF1111" s="54"/>
      <c r="KCG1111" s="54"/>
      <c r="KCH1111" s="54"/>
      <c r="KCI1111" s="54"/>
      <c r="KCJ1111" s="54"/>
      <c r="KCK1111" s="54"/>
      <c r="KCL1111" s="54"/>
      <c r="KCM1111" s="54"/>
      <c r="KCN1111" s="54"/>
      <c r="KCO1111" s="54"/>
      <c r="KCP1111" s="54"/>
      <c r="KCQ1111" s="54"/>
      <c r="KCR1111" s="54"/>
      <c r="KCS1111" s="54"/>
      <c r="KCT1111" s="54"/>
      <c r="KCU1111" s="54"/>
      <c r="KCV1111" s="54"/>
      <c r="KCW1111" s="54"/>
      <c r="KCX1111" s="54"/>
      <c r="KCY1111" s="54"/>
      <c r="KCZ1111" s="54"/>
      <c r="KDA1111" s="54"/>
      <c r="KDB1111" s="54"/>
      <c r="KDC1111" s="54"/>
      <c r="KDD1111" s="54"/>
      <c r="KDE1111" s="54"/>
      <c r="KDF1111" s="54"/>
      <c r="KDG1111" s="54"/>
      <c r="KDH1111" s="54"/>
      <c r="KDI1111" s="54"/>
      <c r="KDJ1111" s="54"/>
      <c r="KDK1111" s="54"/>
      <c r="KDL1111" s="54"/>
      <c r="KDM1111" s="54"/>
      <c r="KDN1111" s="54"/>
      <c r="KDO1111" s="54"/>
      <c r="KDP1111" s="54"/>
      <c r="KDQ1111" s="54"/>
      <c r="KDR1111" s="54"/>
      <c r="KDS1111" s="54"/>
      <c r="KDT1111" s="54"/>
      <c r="KDU1111" s="54"/>
      <c r="KDV1111" s="54"/>
      <c r="KDW1111" s="54"/>
      <c r="KDX1111" s="54"/>
      <c r="KDY1111" s="54"/>
      <c r="KDZ1111" s="54"/>
      <c r="KEA1111" s="54"/>
      <c r="KEB1111" s="54"/>
      <c r="KEC1111" s="54"/>
      <c r="KED1111" s="54"/>
      <c r="KEE1111" s="54"/>
      <c r="KEF1111" s="54"/>
      <c r="KEG1111" s="54"/>
      <c r="KEH1111" s="54"/>
      <c r="KEI1111" s="54"/>
      <c r="KEJ1111" s="54"/>
      <c r="KEK1111" s="54"/>
      <c r="KEL1111" s="54"/>
      <c r="KEM1111" s="54"/>
      <c r="KEN1111" s="54"/>
      <c r="KEO1111" s="54"/>
      <c r="KEP1111" s="54"/>
      <c r="KEQ1111" s="54"/>
      <c r="KER1111" s="54"/>
      <c r="KES1111" s="54"/>
      <c r="KET1111" s="54"/>
      <c r="KEU1111" s="54"/>
      <c r="KEV1111" s="54"/>
      <c r="KEW1111" s="54"/>
      <c r="KEX1111" s="54"/>
      <c r="KEY1111" s="54"/>
      <c r="KEZ1111" s="54"/>
      <c r="KFA1111" s="54"/>
      <c r="KFB1111" s="54"/>
      <c r="KFC1111" s="54"/>
      <c r="KFD1111" s="54"/>
      <c r="KFE1111" s="54"/>
      <c r="KFF1111" s="54"/>
      <c r="KFG1111" s="54"/>
      <c r="KFH1111" s="54"/>
      <c r="KFI1111" s="54"/>
      <c r="KFJ1111" s="54"/>
      <c r="KFK1111" s="54"/>
      <c r="KFL1111" s="54"/>
      <c r="KFM1111" s="54"/>
      <c r="KFN1111" s="54"/>
      <c r="KFO1111" s="54"/>
      <c r="KFP1111" s="54"/>
      <c r="KFQ1111" s="54"/>
      <c r="KFR1111" s="54"/>
      <c r="KFS1111" s="54"/>
      <c r="KFT1111" s="54"/>
      <c r="KFU1111" s="54"/>
      <c r="KFV1111" s="54"/>
      <c r="KFW1111" s="54"/>
      <c r="KFX1111" s="54"/>
      <c r="KFY1111" s="54"/>
      <c r="KFZ1111" s="54"/>
      <c r="KGA1111" s="54"/>
      <c r="KGB1111" s="54"/>
      <c r="KGC1111" s="54"/>
      <c r="KGD1111" s="54"/>
      <c r="KGE1111" s="54"/>
      <c r="KGF1111" s="54"/>
      <c r="KGG1111" s="54"/>
      <c r="KGH1111" s="54"/>
      <c r="KGI1111" s="54"/>
      <c r="KGJ1111" s="54"/>
      <c r="KGK1111" s="54"/>
      <c r="KGL1111" s="54"/>
      <c r="KGM1111" s="54"/>
      <c r="KGN1111" s="54"/>
      <c r="KGO1111" s="54"/>
      <c r="KGP1111" s="54"/>
      <c r="KGQ1111" s="54"/>
      <c r="KGR1111" s="54"/>
      <c r="KGS1111" s="54"/>
      <c r="KGT1111" s="54"/>
      <c r="KGU1111" s="54"/>
      <c r="KGV1111" s="54"/>
      <c r="KGW1111" s="54"/>
      <c r="KGX1111" s="54"/>
      <c r="KGY1111" s="54"/>
      <c r="KGZ1111" s="54"/>
      <c r="KHA1111" s="54"/>
      <c r="KHB1111" s="54"/>
      <c r="KHC1111" s="54"/>
      <c r="KHD1111" s="54"/>
      <c r="KHE1111" s="54"/>
      <c r="KHF1111" s="54"/>
      <c r="KHG1111" s="54"/>
      <c r="KHH1111" s="54"/>
      <c r="KHI1111" s="54"/>
      <c r="KHJ1111" s="54"/>
      <c r="KHK1111" s="54"/>
      <c r="KHL1111" s="54"/>
      <c r="KHM1111" s="54"/>
      <c r="KHN1111" s="54"/>
      <c r="KHO1111" s="54"/>
      <c r="KHP1111" s="54"/>
      <c r="KHQ1111" s="54"/>
      <c r="KHR1111" s="54"/>
      <c r="KHS1111" s="54"/>
      <c r="KHT1111" s="54"/>
      <c r="KHU1111" s="54"/>
      <c r="KHV1111" s="54"/>
      <c r="KHW1111" s="54"/>
      <c r="KHX1111" s="54"/>
      <c r="KHY1111" s="54"/>
      <c r="KHZ1111" s="54"/>
      <c r="KIA1111" s="54"/>
      <c r="KIB1111" s="54"/>
      <c r="KIC1111" s="54"/>
      <c r="KID1111" s="54"/>
      <c r="KIE1111" s="54"/>
      <c r="KIF1111" s="54"/>
      <c r="KIG1111" s="54"/>
      <c r="KIH1111" s="54"/>
      <c r="KII1111" s="54"/>
      <c r="KIJ1111" s="54"/>
      <c r="KIK1111" s="54"/>
      <c r="KIL1111" s="54"/>
      <c r="KIM1111" s="54"/>
      <c r="KIN1111" s="54"/>
      <c r="KIO1111" s="54"/>
      <c r="KIP1111" s="54"/>
      <c r="KIQ1111" s="54"/>
      <c r="KIR1111" s="54"/>
      <c r="KIS1111" s="54"/>
      <c r="KIT1111" s="54"/>
      <c r="KIU1111" s="54"/>
      <c r="KIV1111" s="54"/>
      <c r="KIW1111" s="54"/>
      <c r="KIX1111" s="54"/>
      <c r="KIY1111" s="54"/>
      <c r="KIZ1111" s="54"/>
      <c r="KJA1111" s="54"/>
      <c r="KJB1111" s="54"/>
      <c r="KJC1111" s="54"/>
      <c r="KJD1111" s="54"/>
      <c r="KJE1111" s="54"/>
      <c r="KJF1111" s="54"/>
      <c r="KJG1111" s="54"/>
      <c r="KJH1111" s="54"/>
      <c r="KJI1111" s="54"/>
      <c r="KJJ1111" s="54"/>
      <c r="KJK1111" s="54"/>
      <c r="KJL1111" s="54"/>
      <c r="KJM1111" s="54"/>
      <c r="KJN1111" s="54"/>
      <c r="KJO1111" s="54"/>
      <c r="KJP1111" s="54"/>
      <c r="KJQ1111" s="54"/>
      <c r="KJR1111" s="54"/>
      <c r="KJS1111" s="54"/>
      <c r="KJT1111" s="54"/>
      <c r="KJU1111" s="54"/>
      <c r="KJV1111" s="54"/>
      <c r="KJW1111" s="54"/>
      <c r="KJX1111" s="54"/>
      <c r="KJY1111" s="54"/>
      <c r="KJZ1111" s="54"/>
      <c r="KKA1111" s="54"/>
      <c r="KKB1111" s="54"/>
      <c r="KKC1111" s="54"/>
      <c r="KKD1111" s="54"/>
      <c r="KKE1111" s="54"/>
      <c r="KKF1111" s="54"/>
      <c r="KKG1111" s="54"/>
      <c r="KKH1111" s="54"/>
      <c r="KKI1111" s="54"/>
      <c r="KKJ1111" s="54"/>
      <c r="KKK1111" s="54"/>
      <c r="KKL1111" s="54"/>
      <c r="KKM1111" s="54"/>
      <c r="KKN1111" s="54"/>
      <c r="KKO1111" s="54"/>
      <c r="KKP1111" s="54"/>
      <c r="KKQ1111" s="54"/>
      <c r="KKR1111" s="54"/>
      <c r="KKS1111" s="54"/>
      <c r="KKT1111" s="54"/>
      <c r="KKU1111" s="54"/>
      <c r="KKV1111" s="54"/>
      <c r="KKW1111" s="54"/>
      <c r="KKX1111" s="54"/>
      <c r="KKY1111" s="54"/>
      <c r="KKZ1111" s="54"/>
      <c r="KLA1111" s="54"/>
      <c r="KLB1111" s="54"/>
      <c r="KLC1111" s="54"/>
      <c r="KLD1111" s="54"/>
      <c r="KLE1111" s="54"/>
      <c r="KLF1111" s="54"/>
      <c r="KLG1111" s="54"/>
      <c r="KLH1111" s="54"/>
      <c r="KLI1111" s="54"/>
      <c r="KLJ1111" s="54"/>
      <c r="KLK1111" s="54"/>
      <c r="KLL1111" s="54"/>
      <c r="KLM1111" s="54"/>
      <c r="KLN1111" s="54"/>
      <c r="KLO1111" s="54"/>
      <c r="KLP1111" s="54"/>
      <c r="KLQ1111" s="54"/>
      <c r="KLR1111" s="54"/>
      <c r="KLS1111" s="54"/>
      <c r="KLT1111" s="54"/>
      <c r="KLU1111" s="54"/>
      <c r="KLV1111" s="54"/>
      <c r="KLW1111" s="54"/>
      <c r="KLX1111" s="54"/>
      <c r="KLY1111" s="54"/>
      <c r="KLZ1111" s="54"/>
      <c r="KMA1111" s="54"/>
      <c r="KMB1111" s="54"/>
      <c r="KMC1111" s="54"/>
      <c r="KMD1111" s="54"/>
      <c r="KME1111" s="54"/>
      <c r="KMF1111" s="54"/>
      <c r="KMG1111" s="54"/>
      <c r="KMH1111" s="54"/>
      <c r="KMI1111" s="54"/>
      <c r="KMJ1111" s="54"/>
      <c r="KMK1111" s="54"/>
      <c r="KML1111" s="54"/>
      <c r="KMM1111" s="54"/>
      <c r="KMN1111" s="54"/>
      <c r="KMO1111" s="54"/>
      <c r="KMP1111" s="54"/>
      <c r="KMQ1111" s="54"/>
      <c r="KMR1111" s="54"/>
      <c r="KMS1111" s="54"/>
      <c r="KMT1111" s="54"/>
      <c r="KMU1111" s="54"/>
      <c r="KMV1111" s="54"/>
      <c r="KMW1111" s="54"/>
      <c r="KMX1111" s="54"/>
      <c r="KMY1111" s="54"/>
      <c r="KMZ1111" s="54"/>
      <c r="KNA1111" s="54"/>
      <c r="KNB1111" s="54"/>
      <c r="KNC1111" s="54"/>
      <c r="KND1111" s="54"/>
      <c r="KNE1111" s="54"/>
      <c r="KNF1111" s="54"/>
      <c r="KNG1111" s="54"/>
      <c r="KNH1111" s="54"/>
      <c r="KNI1111" s="54"/>
      <c r="KNJ1111" s="54"/>
      <c r="KNK1111" s="54"/>
      <c r="KNL1111" s="54"/>
      <c r="KNM1111" s="54"/>
      <c r="KNN1111" s="54"/>
      <c r="KNO1111" s="54"/>
      <c r="KNP1111" s="54"/>
      <c r="KNQ1111" s="54"/>
      <c r="KNR1111" s="54"/>
      <c r="KNS1111" s="54"/>
      <c r="KNT1111" s="54"/>
      <c r="KNU1111" s="54"/>
      <c r="KNV1111" s="54"/>
      <c r="KNW1111" s="54"/>
      <c r="KNX1111" s="54"/>
      <c r="KNY1111" s="54"/>
      <c r="KNZ1111" s="54"/>
      <c r="KOA1111" s="54"/>
      <c r="KOB1111" s="54"/>
      <c r="KOC1111" s="54"/>
      <c r="KOD1111" s="54"/>
      <c r="KOE1111" s="54"/>
      <c r="KOF1111" s="54"/>
      <c r="KOG1111" s="54"/>
      <c r="KOH1111" s="54"/>
      <c r="KOI1111" s="54"/>
      <c r="KOJ1111" s="54"/>
      <c r="KOK1111" s="54"/>
      <c r="KOL1111" s="54"/>
      <c r="KOM1111" s="54"/>
      <c r="KON1111" s="54"/>
      <c r="KOO1111" s="54"/>
      <c r="KOP1111" s="54"/>
      <c r="KOQ1111" s="54"/>
      <c r="KOR1111" s="54"/>
      <c r="KOS1111" s="54"/>
      <c r="KOT1111" s="54"/>
      <c r="KOU1111" s="54"/>
      <c r="KOV1111" s="54"/>
      <c r="KOW1111" s="54"/>
      <c r="KOX1111" s="54"/>
      <c r="KOY1111" s="54"/>
      <c r="KOZ1111" s="54"/>
      <c r="KPA1111" s="54"/>
      <c r="KPB1111" s="54"/>
      <c r="KPC1111" s="54"/>
      <c r="KPD1111" s="54"/>
      <c r="KPE1111" s="54"/>
      <c r="KPF1111" s="54"/>
      <c r="KPG1111" s="54"/>
      <c r="KPH1111" s="54"/>
      <c r="KPI1111" s="54"/>
      <c r="KPJ1111" s="54"/>
      <c r="KPK1111" s="54"/>
      <c r="KPL1111" s="54"/>
      <c r="KPM1111" s="54"/>
      <c r="KPN1111" s="54"/>
      <c r="KPO1111" s="54"/>
      <c r="KPP1111" s="54"/>
      <c r="KPQ1111" s="54"/>
      <c r="KPR1111" s="54"/>
      <c r="KPS1111" s="54"/>
      <c r="KPT1111" s="54"/>
      <c r="KPU1111" s="54"/>
      <c r="KPV1111" s="54"/>
      <c r="KPW1111" s="54"/>
      <c r="KPX1111" s="54"/>
      <c r="KPY1111" s="54"/>
      <c r="KPZ1111" s="54"/>
      <c r="KQA1111" s="54"/>
      <c r="KQB1111" s="54"/>
      <c r="KQC1111" s="54"/>
      <c r="KQD1111" s="54"/>
      <c r="KQE1111" s="54"/>
      <c r="KQF1111" s="54"/>
      <c r="KQG1111" s="54"/>
      <c r="KQH1111" s="54"/>
      <c r="KQI1111" s="54"/>
      <c r="KQJ1111" s="54"/>
      <c r="KQK1111" s="54"/>
      <c r="KQL1111" s="54"/>
      <c r="KQM1111" s="54"/>
      <c r="KQN1111" s="54"/>
      <c r="KQO1111" s="54"/>
      <c r="KQP1111" s="54"/>
      <c r="KQQ1111" s="54"/>
      <c r="KQR1111" s="54"/>
      <c r="KQS1111" s="54"/>
      <c r="KQT1111" s="54"/>
      <c r="KQU1111" s="54"/>
      <c r="KQV1111" s="54"/>
      <c r="KQW1111" s="54"/>
      <c r="KQX1111" s="54"/>
      <c r="KQY1111" s="54"/>
      <c r="KQZ1111" s="54"/>
      <c r="KRA1111" s="54"/>
      <c r="KRB1111" s="54"/>
      <c r="KRC1111" s="54"/>
      <c r="KRD1111" s="54"/>
      <c r="KRE1111" s="54"/>
      <c r="KRF1111" s="54"/>
      <c r="KRG1111" s="54"/>
      <c r="KRH1111" s="54"/>
      <c r="KRI1111" s="54"/>
      <c r="KRJ1111" s="54"/>
      <c r="KRK1111" s="54"/>
      <c r="KRL1111" s="54"/>
      <c r="KRM1111" s="54"/>
      <c r="KRN1111" s="54"/>
      <c r="KRO1111" s="54"/>
      <c r="KRP1111" s="54"/>
      <c r="KRQ1111" s="54"/>
      <c r="KRR1111" s="54"/>
      <c r="KRS1111" s="54"/>
      <c r="KRT1111" s="54"/>
      <c r="KRU1111" s="54"/>
      <c r="KRV1111" s="54"/>
      <c r="KRW1111" s="54"/>
      <c r="KRX1111" s="54"/>
      <c r="KRY1111" s="54"/>
      <c r="KRZ1111" s="54"/>
      <c r="KSA1111" s="54"/>
      <c r="KSB1111" s="54"/>
      <c r="KSC1111" s="54"/>
      <c r="KSD1111" s="54"/>
      <c r="KSE1111" s="54"/>
      <c r="KSF1111" s="54"/>
      <c r="KSG1111" s="54"/>
      <c r="KSH1111" s="54"/>
      <c r="KSI1111" s="54"/>
      <c r="KSJ1111" s="54"/>
      <c r="KSK1111" s="54"/>
      <c r="KSL1111" s="54"/>
      <c r="KSM1111" s="54"/>
      <c r="KSN1111" s="54"/>
      <c r="KSO1111" s="54"/>
      <c r="KSP1111" s="54"/>
      <c r="KSQ1111" s="54"/>
      <c r="KSR1111" s="54"/>
      <c r="KSS1111" s="54"/>
      <c r="KST1111" s="54"/>
      <c r="KSU1111" s="54"/>
      <c r="KSV1111" s="54"/>
      <c r="KSW1111" s="54"/>
      <c r="KSX1111" s="54"/>
      <c r="KSY1111" s="54"/>
      <c r="KSZ1111" s="54"/>
      <c r="KTA1111" s="54"/>
      <c r="KTB1111" s="54"/>
      <c r="KTC1111" s="54"/>
      <c r="KTD1111" s="54"/>
      <c r="KTE1111" s="54"/>
      <c r="KTF1111" s="54"/>
      <c r="KTG1111" s="54"/>
      <c r="KTH1111" s="54"/>
      <c r="KTI1111" s="54"/>
      <c r="KTJ1111" s="54"/>
      <c r="KTK1111" s="54"/>
      <c r="KTL1111" s="54"/>
      <c r="KTM1111" s="54"/>
      <c r="KTN1111" s="54"/>
      <c r="KTO1111" s="54"/>
      <c r="KTP1111" s="54"/>
      <c r="KTQ1111" s="54"/>
      <c r="KTR1111" s="54"/>
      <c r="KTS1111" s="54"/>
      <c r="KTT1111" s="54"/>
      <c r="KTU1111" s="54"/>
      <c r="KTV1111" s="54"/>
      <c r="KTW1111" s="54"/>
      <c r="KTX1111" s="54"/>
      <c r="KTY1111" s="54"/>
      <c r="KTZ1111" s="54"/>
      <c r="KUA1111" s="54"/>
      <c r="KUB1111" s="54"/>
      <c r="KUC1111" s="54"/>
      <c r="KUD1111" s="54"/>
      <c r="KUE1111" s="54"/>
      <c r="KUF1111" s="54"/>
      <c r="KUG1111" s="54"/>
      <c r="KUH1111" s="54"/>
      <c r="KUI1111" s="54"/>
      <c r="KUJ1111" s="54"/>
      <c r="KUK1111" s="54"/>
      <c r="KUL1111" s="54"/>
      <c r="KUM1111" s="54"/>
      <c r="KUN1111" s="54"/>
      <c r="KUO1111" s="54"/>
      <c r="KUP1111" s="54"/>
      <c r="KUQ1111" s="54"/>
      <c r="KUR1111" s="54"/>
      <c r="KUS1111" s="54"/>
      <c r="KUT1111" s="54"/>
      <c r="KUU1111" s="54"/>
      <c r="KUV1111" s="54"/>
      <c r="KUW1111" s="54"/>
      <c r="KUX1111" s="54"/>
      <c r="KUY1111" s="54"/>
      <c r="KUZ1111" s="54"/>
      <c r="KVA1111" s="54"/>
      <c r="KVB1111" s="54"/>
      <c r="KVC1111" s="54"/>
      <c r="KVD1111" s="54"/>
      <c r="KVE1111" s="54"/>
      <c r="KVF1111" s="54"/>
      <c r="KVG1111" s="54"/>
      <c r="KVH1111" s="54"/>
      <c r="KVI1111" s="54"/>
      <c r="KVJ1111" s="54"/>
      <c r="KVK1111" s="54"/>
      <c r="KVL1111" s="54"/>
      <c r="KVM1111" s="54"/>
      <c r="KVN1111" s="54"/>
      <c r="KVO1111" s="54"/>
      <c r="KVP1111" s="54"/>
      <c r="KVQ1111" s="54"/>
      <c r="KVR1111" s="54"/>
      <c r="KVS1111" s="54"/>
      <c r="KVT1111" s="54"/>
      <c r="KVU1111" s="54"/>
      <c r="KVV1111" s="54"/>
      <c r="KVW1111" s="54"/>
      <c r="KVX1111" s="54"/>
      <c r="KVY1111" s="54"/>
      <c r="KVZ1111" s="54"/>
      <c r="KWA1111" s="54"/>
      <c r="KWB1111" s="54"/>
      <c r="KWC1111" s="54"/>
      <c r="KWD1111" s="54"/>
      <c r="KWE1111" s="54"/>
      <c r="KWF1111" s="54"/>
      <c r="KWG1111" s="54"/>
      <c r="KWH1111" s="54"/>
      <c r="KWI1111" s="54"/>
      <c r="KWJ1111" s="54"/>
      <c r="KWK1111" s="54"/>
      <c r="KWL1111" s="54"/>
      <c r="KWM1111" s="54"/>
      <c r="KWN1111" s="54"/>
      <c r="KWO1111" s="54"/>
      <c r="KWP1111" s="54"/>
      <c r="KWQ1111" s="54"/>
      <c r="KWR1111" s="54"/>
      <c r="KWS1111" s="54"/>
      <c r="KWT1111" s="54"/>
      <c r="KWU1111" s="54"/>
      <c r="KWV1111" s="54"/>
      <c r="KWW1111" s="54"/>
      <c r="KWX1111" s="54"/>
      <c r="KWY1111" s="54"/>
      <c r="KWZ1111" s="54"/>
      <c r="KXA1111" s="54"/>
      <c r="KXB1111" s="54"/>
      <c r="KXC1111" s="54"/>
      <c r="KXD1111" s="54"/>
      <c r="KXE1111" s="54"/>
      <c r="KXF1111" s="54"/>
      <c r="KXG1111" s="54"/>
      <c r="KXH1111" s="54"/>
      <c r="KXI1111" s="54"/>
      <c r="KXJ1111" s="54"/>
      <c r="KXK1111" s="54"/>
      <c r="KXL1111" s="54"/>
      <c r="KXM1111" s="54"/>
      <c r="KXN1111" s="54"/>
      <c r="KXO1111" s="54"/>
      <c r="KXP1111" s="54"/>
      <c r="KXQ1111" s="54"/>
      <c r="KXR1111" s="54"/>
      <c r="KXS1111" s="54"/>
      <c r="KXT1111" s="54"/>
      <c r="KXU1111" s="54"/>
      <c r="KXV1111" s="54"/>
      <c r="KXW1111" s="54"/>
      <c r="KXX1111" s="54"/>
      <c r="KXY1111" s="54"/>
      <c r="KXZ1111" s="54"/>
      <c r="KYA1111" s="54"/>
      <c r="KYB1111" s="54"/>
      <c r="KYC1111" s="54"/>
      <c r="KYD1111" s="54"/>
      <c r="KYE1111" s="54"/>
      <c r="KYF1111" s="54"/>
      <c r="KYG1111" s="54"/>
      <c r="KYH1111" s="54"/>
      <c r="KYI1111" s="54"/>
      <c r="KYJ1111" s="54"/>
      <c r="KYK1111" s="54"/>
      <c r="KYL1111" s="54"/>
      <c r="KYM1111" s="54"/>
      <c r="KYN1111" s="54"/>
      <c r="KYO1111" s="54"/>
      <c r="KYP1111" s="54"/>
      <c r="KYQ1111" s="54"/>
      <c r="KYR1111" s="54"/>
      <c r="KYS1111" s="54"/>
      <c r="KYT1111" s="54"/>
      <c r="KYU1111" s="54"/>
      <c r="KYV1111" s="54"/>
      <c r="KYW1111" s="54"/>
      <c r="KYX1111" s="54"/>
      <c r="KYY1111" s="54"/>
      <c r="KYZ1111" s="54"/>
      <c r="KZA1111" s="54"/>
      <c r="KZB1111" s="54"/>
      <c r="KZC1111" s="54"/>
      <c r="KZD1111" s="54"/>
      <c r="KZE1111" s="54"/>
      <c r="KZF1111" s="54"/>
      <c r="KZG1111" s="54"/>
      <c r="KZH1111" s="54"/>
      <c r="KZI1111" s="54"/>
      <c r="KZJ1111" s="54"/>
      <c r="KZK1111" s="54"/>
      <c r="KZL1111" s="54"/>
      <c r="KZM1111" s="54"/>
      <c r="KZN1111" s="54"/>
      <c r="KZO1111" s="54"/>
      <c r="KZP1111" s="54"/>
      <c r="KZQ1111" s="54"/>
      <c r="KZR1111" s="54"/>
      <c r="KZS1111" s="54"/>
      <c r="KZT1111" s="54"/>
      <c r="KZU1111" s="54"/>
      <c r="KZV1111" s="54"/>
      <c r="KZW1111" s="54"/>
      <c r="KZX1111" s="54"/>
      <c r="KZY1111" s="54"/>
      <c r="KZZ1111" s="54"/>
      <c r="LAA1111" s="54"/>
      <c r="LAB1111" s="54"/>
      <c r="LAC1111" s="54"/>
      <c r="LAD1111" s="54"/>
      <c r="LAE1111" s="54"/>
      <c r="LAF1111" s="54"/>
      <c r="LAG1111" s="54"/>
      <c r="LAH1111" s="54"/>
      <c r="LAI1111" s="54"/>
      <c r="LAJ1111" s="54"/>
      <c r="LAK1111" s="54"/>
      <c r="LAL1111" s="54"/>
      <c r="LAM1111" s="54"/>
      <c r="LAN1111" s="54"/>
      <c r="LAO1111" s="54"/>
      <c r="LAP1111" s="54"/>
      <c r="LAQ1111" s="54"/>
      <c r="LAR1111" s="54"/>
      <c r="LAS1111" s="54"/>
      <c r="LAT1111" s="54"/>
      <c r="LAU1111" s="54"/>
      <c r="LAV1111" s="54"/>
      <c r="LAW1111" s="54"/>
      <c r="LAX1111" s="54"/>
      <c r="LAY1111" s="54"/>
      <c r="LAZ1111" s="54"/>
      <c r="LBA1111" s="54"/>
      <c r="LBB1111" s="54"/>
      <c r="LBC1111" s="54"/>
      <c r="LBD1111" s="54"/>
      <c r="LBE1111" s="54"/>
      <c r="LBF1111" s="54"/>
      <c r="LBG1111" s="54"/>
      <c r="LBH1111" s="54"/>
      <c r="LBI1111" s="54"/>
      <c r="LBJ1111" s="54"/>
      <c r="LBK1111" s="54"/>
      <c r="LBL1111" s="54"/>
      <c r="LBM1111" s="54"/>
      <c r="LBN1111" s="54"/>
      <c r="LBO1111" s="54"/>
      <c r="LBP1111" s="54"/>
      <c r="LBQ1111" s="54"/>
      <c r="LBR1111" s="54"/>
      <c r="LBS1111" s="54"/>
      <c r="LBT1111" s="54"/>
      <c r="LBU1111" s="54"/>
      <c r="LBV1111" s="54"/>
      <c r="LBW1111" s="54"/>
      <c r="LBX1111" s="54"/>
      <c r="LBY1111" s="54"/>
      <c r="LBZ1111" s="54"/>
      <c r="LCA1111" s="54"/>
      <c r="LCB1111" s="54"/>
      <c r="LCC1111" s="54"/>
      <c r="LCD1111" s="54"/>
      <c r="LCE1111" s="54"/>
      <c r="LCF1111" s="54"/>
      <c r="LCG1111" s="54"/>
      <c r="LCH1111" s="54"/>
      <c r="LCI1111" s="54"/>
      <c r="LCJ1111" s="54"/>
      <c r="LCK1111" s="54"/>
      <c r="LCL1111" s="54"/>
      <c r="LCM1111" s="54"/>
      <c r="LCN1111" s="54"/>
      <c r="LCO1111" s="54"/>
      <c r="LCP1111" s="54"/>
      <c r="LCQ1111" s="54"/>
      <c r="LCR1111" s="54"/>
      <c r="LCS1111" s="54"/>
      <c r="LCT1111" s="54"/>
      <c r="LCU1111" s="54"/>
      <c r="LCV1111" s="54"/>
      <c r="LCW1111" s="54"/>
      <c r="LCX1111" s="54"/>
      <c r="LCY1111" s="54"/>
      <c r="LCZ1111" s="54"/>
      <c r="LDA1111" s="54"/>
      <c r="LDB1111" s="54"/>
      <c r="LDC1111" s="54"/>
      <c r="LDD1111" s="54"/>
      <c r="LDE1111" s="54"/>
      <c r="LDF1111" s="54"/>
      <c r="LDG1111" s="54"/>
      <c r="LDH1111" s="54"/>
      <c r="LDI1111" s="54"/>
      <c r="LDJ1111" s="54"/>
      <c r="LDK1111" s="54"/>
      <c r="LDL1111" s="54"/>
      <c r="LDM1111" s="54"/>
      <c r="LDN1111" s="54"/>
      <c r="LDO1111" s="54"/>
      <c r="LDP1111" s="54"/>
      <c r="LDQ1111" s="54"/>
      <c r="LDR1111" s="54"/>
      <c r="LDS1111" s="54"/>
      <c r="LDT1111" s="54"/>
      <c r="LDU1111" s="54"/>
      <c r="LDV1111" s="54"/>
      <c r="LDW1111" s="54"/>
      <c r="LDX1111" s="54"/>
      <c r="LDY1111" s="54"/>
      <c r="LDZ1111" s="54"/>
      <c r="LEA1111" s="54"/>
      <c r="LEB1111" s="54"/>
      <c r="LEC1111" s="54"/>
      <c r="LED1111" s="54"/>
      <c r="LEE1111" s="54"/>
      <c r="LEF1111" s="54"/>
      <c r="LEG1111" s="54"/>
      <c r="LEH1111" s="54"/>
      <c r="LEI1111" s="54"/>
      <c r="LEJ1111" s="54"/>
      <c r="LEK1111" s="54"/>
      <c r="LEL1111" s="54"/>
      <c r="LEM1111" s="54"/>
      <c r="LEN1111" s="54"/>
      <c r="LEO1111" s="54"/>
      <c r="LEP1111" s="54"/>
      <c r="LEQ1111" s="54"/>
      <c r="LER1111" s="54"/>
      <c r="LES1111" s="54"/>
      <c r="LET1111" s="54"/>
      <c r="LEU1111" s="54"/>
      <c r="LEV1111" s="54"/>
      <c r="LEW1111" s="54"/>
      <c r="LEX1111" s="54"/>
      <c r="LEY1111" s="54"/>
      <c r="LEZ1111" s="54"/>
      <c r="LFA1111" s="54"/>
      <c r="LFB1111" s="54"/>
      <c r="LFC1111" s="54"/>
      <c r="LFD1111" s="54"/>
      <c r="LFE1111" s="54"/>
      <c r="LFF1111" s="54"/>
      <c r="LFG1111" s="54"/>
      <c r="LFH1111" s="54"/>
      <c r="LFI1111" s="54"/>
      <c r="LFJ1111" s="54"/>
      <c r="LFK1111" s="54"/>
      <c r="LFL1111" s="54"/>
      <c r="LFM1111" s="54"/>
      <c r="LFN1111" s="54"/>
      <c r="LFO1111" s="54"/>
      <c r="LFP1111" s="54"/>
      <c r="LFQ1111" s="54"/>
      <c r="LFR1111" s="54"/>
      <c r="LFS1111" s="54"/>
      <c r="LFT1111" s="54"/>
      <c r="LFU1111" s="54"/>
      <c r="LFV1111" s="54"/>
      <c r="LFW1111" s="54"/>
      <c r="LFX1111" s="54"/>
      <c r="LFY1111" s="54"/>
      <c r="LFZ1111" s="54"/>
      <c r="LGA1111" s="54"/>
      <c r="LGB1111" s="54"/>
      <c r="LGC1111" s="54"/>
      <c r="LGD1111" s="54"/>
      <c r="LGE1111" s="54"/>
      <c r="LGF1111" s="54"/>
      <c r="LGG1111" s="54"/>
      <c r="LGH1111" s="54"/>
      <c r="LGI1111" s="54"/>
      <c r="LGJ1111" s="54"/>
      <c r="LGK1111" s="54"/>
      <c r="LGL1111" s="54"/>
      <c r="LGM1111" s="54"/>
      <c r="LGN1111" s="54"/>
      <c r="LGO1111" s="54"/>
      <c r="LGP1111" s="54"/>
      <c r="LGQ1111" s="54"/>
      <c r="LGR1111" s="54"/>
      <c r="LGS1111" s="54"/>
      <c r="LGT1111" s="54"/>
      <c r="LGU1111" s="54"/>
      <c r="LGV1111" s="54"/>
      <c r="LGW1111" s="54"/>
      <c r="LGX1111" s="54"/>
      <c r="LGY1111" s="54"/>
      <c r="LGZ1111" s="54"/>
      <c r="LHA1111" s="54"/>
      <c r="LHB1111" s="54"/>
      <c r="LHC1111" s="54"/>
      <c r="LHD1111" s="54"/>
      <c r="LHE1111" s="54"/>
      <c r="LHF1111" s="54"/>
      <c r="LHG1111" s="54"/>
      <c r="LHH1111" s="54"/>
      <c r="LHI1111" s="54"/>
      <c r="LHJ1111" s="54"/>
      <c r="LHK1111" s="54"/>
      <c r="LHL1111" s="54"/>
      <c r="LHM1111" s="54"/>
      <c r="LHN1111" s="54"/>
      <c r="LHO1111" s="54"/>
      <c r="LHP1111" s="54"/>
      <c r="LHQ1111" s="54"/>
      <c r="LHR1111" s="54"/>
      <c r="LHS1111" s="54"/>
      <c r="LHT1111" s="54"/>
      <c r="LHU1111" s="54"/>
      <c r="LHV1111" s="54"/>
      <c r="LHW1111" s="54"/>
      <c r="LHX1111" s="54"/>
      <c r="LHY1111" s="54"/>
      <c r="LHZ1111" s="54"/>
      <c r="LIA1111" s="54"/>
      <c r="LIB1111" s="54"/>
      <c r="LIC1111" s="54"/>
      <c r="LID1111" s="54"/>
      <c r="LIE1111" s="54"/>
      <c r="LIF1111" s="54"/>
      <c r="LIG1111" s="54"/>
      <c r="LIH1111" s="54"/>
      <c r="LII1111" s="54"/>
      <c r="LIJ1111" s="54"/>
      <c r="LIK1111" s="54"/>
      <c r="LIL1111" s="54"/>
      <c r="LIM1111" s="54"/>
      <c r="LIN1111" s="54"/>
      <c r="LIO1111" s="54"/>
      <c r="LIP1111" s="54"/>
      <c r="LIQ1111" s="54"/>
      <c r="LIR1111" s="54"/>
      <c r="LIS1111" s="54"/>
      <c r="LIT1111" s="54"/>
      <c r="LIU1111" s="54"/>
      <c r="LIV1111" s="54"/>
      <c r="LIW1111" s="54"/>
      <c r="LIX1111" s="54"/>
      <c r="LIY1111" s="54"/>
      <c r="LIZ1111" s="54"/>
      <c r="LJA1111" s="54"/>
      <c r="LJB1111" s="54"/>
      <c r="LJC1111" s="54"/>
      <c r="LJD1111" s="54"/>
      <c r="LJE1111" s="54"/>
      <c r="LJF1111" s="54"/>
      <c r="LJG1111" s="54"/>
      <c r="LJH1111" s="54"/>
      <c r="LJI1111" s="54"/>
      <c r="LJJ1111" s="54"/>
      <c r="LJK1111" s="54"/>
      <c r="LJL1111" s="54"/>
      <c r="LJM1111" s="54"/>
      <c r="LJN1111" s="54"/>
      <c r="LJO1111" s="54"/>
      <c r="LJP1111" s="54"/>
      <c r="LJQ1111" s="54"/>
      <c r="LJR1111" s="54"/>
      <c r="LJS1111" s="54"/>
      <c r="LJT1111" s="54"/>
      <c r="LJU1111" s="54"/>
      <c r="LJV1111" s="54"/>
      <c r="LJW1111" s="54"/>
      <c r="LJX1111" s="54"/>
      <c r="LJY1111" s="54"/>
      <c r="LJZ1111" s="54"/>
      <c r="LKA1111" s="54"/>
      <c r="LKB1111" s="54"/>
      <c r="LKC1111" s="54"/>
      <c r="LKD1111" s="54"/>
      <c r="LKE1111" s="54"/>
      <c r="LKF1111" s="54"/>
      <c r="LKG1111" s="54"/>
      <c r="LKH1111" s="54"/>
      <c r="LKI1111" s="54"/>
      <c r="LKJ1111" s="54"/>
      <c r="LKK1111" s="54"/>
      <c r="LKL1111" s="54"/>
      <c r="LKM1111" s="54"/>
      <c r="LKN1111" s="54"/>
      <c r="LKO1111" s="54"/>
      <c r="LKP1111" s="54"/>
      <c r="LKQ1111" s="54"/>
      <c r="LKR1111" s="54"/>
      <c r="LKS1111" s="54"/>
      <c r="LKT1111" s="54"/>
      <c r="LKU1111" s="54"/>
      <c r="LKV1111" s="54"/>
      <c r="LKW1111" s="54"/>
      <c r="LKX1111" s="54"/>
      <c r="LKY1111" s="54"/>
      <c r="LKZ1111" s="54"/>
      <c r="LLA1111" s="54"/>
      <c r="LLB1111" s="54"/>
      <c r="LLC1111" s="54"/>
      <c r="LLD1111" s="54"/>
      <c r="LLE1111" s="54"/>
      <c r="LLF1111" s="54"/>
      <c r="LLG1111" s="54"/>
      <c r="LLH1111" s="54"/>
      <c r="LLI1111" s="54"/>
      <c r="LLJ1111" s="54"/>
      <c r="LLK1111" s="54"/>
      <c r="LLL1111" s="54"/>
      <c r="LLM1111" s="54"/>
      <c r="LLN1111" s="54"/>
      <c r="LLO1111" s="54"/>
      <c r="LLP1111" s="54"/>
      <c r="LLQ1111" s="54"/>
      <c r="LLR1111" s="54"/>
      <c r="LLS1111" s="54"/>
      <c r="LLT1111" s="54"/>
      <c r="LLU1111" s="54"/>
      <c r="LLV1111" s="54"/>
      <c r="LLW1111" s="54"/>
      <c r="LLX1111" s="54"/>
      <c r="LLY1111" s="54"/>
      <c r="LLZ1111" s="54"/>
      <c r="LMA1111" s="54"/>
      <c r="LMB1111" s="54"/>
      <c r="LMC1111" s="54"/>
      <c r="LMD1111" s="54"/>
      <c r="LME1111" s="54"/>
      <c r="LMF1111" s="54"/>
      <c r="LMG1111" s="54"/>
      <c r="LMH1111" s="54"/>
      <c r="LMI1111" s="54"/>
      <c r="LMJ1111" s="54"/>
      <c r="LMK1111" s="54"/>
      <c r="LML1111" s="54"/>
      <c r="LMM1111" s="54"/>
      <c r="LMN1111" s="54"/>
      <c r="LMO1111" s="54"/>
      <c r="LMP1111" s="54"/>
      <c r="LMQ1111" s="54"/>
      <c r="LMR1111" s="54"/>
      <c r="LMS1111" s="54"/>
      <c r="LMT1111" s="54"/>
      <c r="LMU1111" s="54"/>
      <c r="LMV1111" s="54"/>
      <c r="LMW1111" s="54"/>
      <c r="LMX1111" s="54"/>
      <c r="LMY1111" s="54"/>
      <c r="LMZ1111" s="54"/>
      <c r="LNA1111" s="54"/>
      <c r="LNB1111" s="54"/>
      <c r="LNC1111" s="54"/>
      <c r="LND1111" s="54"/>
      <c r="LNE1111" s="54"/>
      <c r="LNF1111" s="54"/>
      <c r="LNG1111" s="54"/>
      <c r="LNH1111" s="54"/>
      <c r="LNI1111" s="54"/>
      <c r="LNJ1111" s="54"/>
      <c r="LNK1111" s="54"/>
      <c r="LNL1111" s="54"/>
      <c r="LNM1111" s="54"/>
      <c r="LNN1111" s="54"/>
      <c r="LNO1111" s="54"/>
      <c r="LNP1111" s="54"/>
      <c r="LNQ1111" s="54"/>
      <c r="LNR1111" s="54"/>
      <c r="LNS1111" s="54"/>
      <c r="LNT1111" s="54"/>
      <c r="LNU1111" s="54"/>
      <c r="LNV1111" s="54"/>
      <c r="LNW1111" s="54"/>
      <c r="LNX1111" s="54"/>
      <c r="LNY1111" s="54"/>
      <c r="LNZ1111" s="54"/>
      <c r="LOA1111" s="54"/>
      <c r="LOB1111" s="54"/>
      <c r="LOC1111" s="54"/>
      <c r="LOD1111" s="54"/>
      <c r="LOE1111" s="54"/>
      <c r="LOF1111" s="54"/>
      <c r="LOG1111" s="54"/>
      <c r="LOH1111" s="54"/>
      <c r="LOI1111" s="54"/>
      <c r="LOJ1111" s="54"/>
      <c r="LOK1111" s="54"/>
      <c r="LOL1111" s="54"/>
      <c r="LOM1111" s="54"/>
      <c r="LON1111" s="54"/>
      <c r="LOO1111" s="54"/>
      <c r="LOP1111" s="54"/>
      <c r="LOQ1111" s="54"/>
      <c r="LOR1111" s="54"/>
      <c r="LOS1111" s="54"/>
      <c r="LOT1111" s="54"/>
      <c r="LOU1111" s="54"/>
      <c r="LOV1111" s="54"/>
      <c r="LOW1111" s="54"/>
      <c r="LOX1111" s="54"/>
      <c r="LOY1111" s="54"/>
      <c r="LOZ1111" s="54"/>
      <c r="LPA1111" s="54"/>
      <c r="LPB1111" s="54"/>
      <c r="LPC1111" s="54"/>
      <c r="LPD1111" s="54"/>
      <c r="LPE1111" s="54"/>
      <c r="LPF1111" s="54"/>
      <c r="LPG1111" s="54"/>
      <c r="LPH1111" s="54"/>
      <c r="LPI1111" s="54"/>
      <c r="LPJ1111" s="54"/>
      <c r="LPK1111" s="54"/>
      <c r="LPL1111" s="54"/>
      <c r="LPM1111" s="54"/>
      <c r="LPN1111" s="54"/>
      <c r="LPO1111" s="54"/>
      <c r="LPP1111" s="54"/>
      <c r="LPQ1111" s="54"/>
      <c r="LPR1111" s="54"/>
      <c r="LPS1111" s="54"/>
      <c r="LPT1111" s="54"/>
      <c r="LPU1111" s="54"/>
      <c r="LPV1111" s="54"/>
      <c r="LPW1111" s="54"/>
      <c r="LPX1111" s="54"/>
      <c r="LPY1111" s="54"/>
      <c r="LPZ1111" s="54"/>
      <c r="LQA1111" s="54"/>
      <c r="LQB1111" s="54"/>
      <c r="LQC1111" s="54"/>
      <c r="LQD1111" s="54"/>
      <c r="LQE1111" s="54"/>
      <c r="LQF1111" s="54"/>
      <c r="LQG1111" s="54"/>
      <c r="LQH1111" s="54"/>
      <c r="LQI1111" s="54"/>
      <c r="LQJ1111" s="54"/>
      <c r="LQK1111" s="54"/>
      <c r="LQL1111" s="54"/>
      <c r="LQM1111" s="54"/>
      <c r="LQN1111" s="54"/>
      <c r="LQO1111" s="54"/>
      <c r="LQP1111" s="54"/>
      <c r="LQQ1111" s="54"/>
      <c r="LQR1111" s="54"/>
      <c r="LQS1111" s="54"/>
      <c r="LQT1111" s="54"/>
      <c r="LQU1111" s="54"/>
      <c r="LQV1111" s="54"/>
      <c r="LQW1111" s="54"/>
      <c r="LQX1111" s="54"/>
      <c r="LQY1111" s="54"/>
      <c r="LQZ1111" s="54"/>
      <c r="LRA1111" s="54"/>
      <c r="LRB1111" s="54"/>
      <c r="LRC1111" s="54"/>
      <c r="LRD1111" s="54"/>
      <c r="LRE1111" s="54"/>
      <c r="LRF1111" s="54"/>
      <c r="LRG1111" s="54"/>
      <c r="LRH1111" s="54"/>
      <c r="LRI1111" s="54"/>
      <c r="LRJ1111" s="54"/>
      <c r="LRK1111" s="54"/>
      <c r="LRL1111" s="54"/>
      <c r="LRM1111" s="54"/>
      <c r="LRN1111" s="54"/>
      <c r="LRO1111" s="54"/>
      <c r="LRP1111" s="54"/>
      <c r="LRQ1111" s="54"/>
      <c r="LRR1111" s="54"/>
      <c r="LRS1111" s="54"/>
      <c r="LRT1111" s="54"/>
      <c r="LRU1111" s="54"/>
      <c r="LRV1111" s="54"/>
      <c r="LRW1111" s="54"/>
      <c r="LRX1111" s="54"/>
      <c r="LRY1111" s="54"/>
      <c r="LRZ1111" s="54"/>
      <c r="LSA1111" s="54"/>
      <c r="LSB1111" s="54"/>
      <c r="LSC1111" s="54"/>
      <c r="LSD1111" s="54"/>
      <c r="LSE1111" s="54"/>
      <c r="LSF1111" s="54"/>
      <c r="LSG1111" s="54"/>
      <c r="LSH1111" s="54"/>
      <c r="LSI1111" s="54"/>
      <c r="LSJ1111" s="54"/>
      <c r="LSK1111" s="54"/>
      <c r="LSL1111" s="54"/>
      <c r="LSM1111" s="54"/>
      <c r="LSN1111" s="54"/>
      <c r="LSO1111" s="54"/>
      <c r="LSP1111" s="54"/>
      <c r="LSQ1111" s="54"/>
      <c r="LSR1111" s="54"/>
      <c r="LSS1111" s="54"/>
      <c r="LST1111" s="54"/>
      <c r="LSU1111" s="54"/>
      <c r="LSV1111" s="54"/>
      <c r="LSW1111" s="54"/>
      <c r="LSX1111" s="54"/>
      <c r="LSY1111" s="54"/>
      <c r="LSZ1111" s="54"/>
      <c r="LTA1111" s="54"/>
      <c r="LTB1111" s="54"/>
      <c r="LTC1111" s="54"/>
      <c r="LTD1111" s="54"/>
      <c r="LTE1111" s="54"/>
      <c r="LTF1111" s="54"/>
      <c r="LTG1111" s="54"/>
      <c r="LTH1111" s="54"/>
      <c r="LTI1111" s="54"/>
      <c r="LTJ1111" s="54"/>
      <c r="LTK1111" s="54"/>
      <c r="LTL1111" s="54"/>
      <c r="LTM1111" s="54"/>
      <c r="LTN1111" s="54"/>
      <c r="LTO1111" s="54"/>
      <c r="LTP1111" s="54"/>
      <c r="LTQ1111" s="54"/>
      <c r="LTR1111" s="54"/>
      <c r="LTS1111" s="54"/>
      <c r="LTT1111" s="54"/>
      <c r="LTU1111" s="54"/>
      <c r="LTV1111" s="54"/>
      <c r="LTW1111" s="54"/>
      <c r="LTX1111" s="54"/>
      <c r="LTY1111" s="54"/>
      <c r="LTZ1111" s="54"/>
      <c r="LUA1111" s="54"/>
      <c r="LUB1111" s="54"/>
      <c r="LUC1111" s="54"/>
      <c r="LUD1111" s="54"/>
      <c r="LUE1111" s="54"/>
      <c r="LUF1111" s="54"/>
      <c r="LUG1111" s="54"/>
      <c r="LUH1111" s="54"/>
      <c r="LUI1111" s="54"/>
      <c r="LUJ1111" s="54"/>
      <c r="LUK1111" s="54"/>
      <c r="LUL1111" s="54"/>
      <c r="LUM1111" s="54"/>
      <c r="LUN1111" s="54"/>
      <c r="LUO1111" s="54"/>
      <c r="LUP1111" s="54"/>
      <c r="LUQ1111" s="54"/>
      <c r="LUR1111" s="54"/>
      <c r="LUS1111" s="54"/>
      <c r="LUT1111" s="54"/>
      <c r="LUU1111" s="54"/>
      <c r="LUV1111" s="54"/>
      <c r="LUW1111" s="54"/>
      <c r="LUX1111" s="54"/>
      <c r="LUY1111" s="54"/>
      <c r="LUZ1111" s="54"/>
      <c r="LVA1111" s="54"/>
      <c r="LVB1111" s="54"/>
      <c r="LVC1111" s="54"/>
      <c r="LVD1111" s="54"/>
      <c r="LVE1111" s="54"/>
      <c r="LVF1111" s="54"/>
      <c r="LVG1111" s="54"/>
      <c r="LVH1111" s="54"/>
      <c r="LVI1111" s="54"/>
      <c r="LVJ1111" s="54"/>
      <c r="LVK1111" s="54"/>
      <c r="LVL1111" s="54"/>
      <c r="LVM1111" s="54"/>
      <c r="LVN1111" s="54"/>
      <c r="LVO1111" s="54"/>
      <c r="LVP1111" s="54"/>
      <c r="LVQ1111" s="54"/>
      <c r="LVR1111" s="54"/>
      <c r="LVS1111" s="54"/>
      <c r="LVT1111" s="54"/>
      <c r="LVU1111" s="54"/>
      <c r="LVV1111" s="54"/>
      <c r="LVW1111" s="54"/>
      <c r="LVX1111" s="54"/>
      <c r="LVY1111" s="54"/>
      <c r="LVZ1111" s="54"/>
      <c r="LWA1111" s="54"/>
      <c r="LWB1111" s="54"/>
      <c r="LWC1111" s="54"/>
      <c r="LWD1111" s="54"/>
      <c r="LWE1111" s="54"/>
      <c r="LWF1111" s="54"/>
      <c r="LWG1111" s="54"/>
      <c r="LWH1111" s="54"/>
      <c r="LWI1111" s="54"/>
      <c r="LWJ1111" s="54"/>
      <c r="LWK1111" s="54"/>
      <c r="LWL1111" s="54"/>
      <c r="LWM1111" s="54"/>
      <c r="LWN1111" s="54"/>
      <c r="LWO1111" s="54"/>
      <c r="LWP1111" s="54"/>
      <c r="LWQ1111" s="54"/>
      <c r="LWR1111" s="54"/>
      <c r="LWS1111" s="54"/>
      <c r="LWT1111" s="54"/>
      <c r="LWU1111" s="54"/>
      <c r="LWV1111" s="54"/>
      <c r="LWW1111" s="54"/>
      <c r="LWX1111" s="54"/>
      <c r="LWY1111" s="54"/>
      <c r="LWZ1111" s="54"/>
      <c r="LXA1111" s="54"/>
      <c r="LXB1111" s="54"/>
      <c r="LXC1111" s="54"/>
      <c r="LXD1111" s="54"/>
      <c r="LXE1111" s="54"/>
      <c r="LXF1111" s="54"/>
      <c r="LXG1111" s="54"/>
      <c r="LXH1111" s="54"/>
      <c r="LXI1111" s="54"/>
      <c r="LXJ1111" s="54"/>
      <c r="LXK1111" s="54"/>
      <c r="LXL1111" s="54"/>
      <c r="LXM1111" s="54"/>
      <c r="LXN1111" s="54"/>
      <c r="LXO1111" s="54"/>
      <c r="LXP1111" s="54"/>
      <c r="LXQ1111" s="54"/>
      <c r="LXR1111" s="54"/>
      <c r="LXS1111" s="54"/>
      <c r="LXT1111" s="54"/>
      <c r="LXU1111" s="54"/>
      <c r="LXV1111" s="54"/>
      <c r="LXW1111" s="54"/>
      <c r="LXX1111" s="54"/>
      <c r="LXY1111" s="54"/>
      <c r="LXZ1111" s="54"/>
      <c r="LYA1111" s="54"/>
      <c r="LYB1111" s="54"/>
      <c r="LYC1111" s="54"/>
      <c r="LYD1111" s="54"/>
      <c r="LYE1111" s="54"/>
      <c r="LYF1111" s="54"/>
      <c r="LYG1111" s="54"/>
      <c r="LYH1111" s="54"/>
      <c r="LYI1111" s="54"/>
      <c r="LYJ1111" s="54"/>
      <c r="LYK1111" s="54"/>
      <c r="LYL1111" s="54"/>
      <c r="LYM1111" s="54"/>
      <c r="LYN1111" s="54"/>
      <c r="LYO1111" s="54"/>
      <c r="LYP1111" s="54"/>
      <c r="LYQ1111" s="54"/>
      <c r="LYR1111" s="54"/>
      <c r="LYS1111" s="54"/>
      <c r="LYT1111" s="54"/>
      <c r="LYU1111" s="54"/>
      <c r="LYV1111" s="54"/>
      <c r="LYW1111" s="54"/>
      <c r="LYX1111" s="54"/>
      <c r="LYY1111" s="54"/>
      <c r="LYZ1111" s="54"/>
      <c r="LZA1111" s="54"/>
      <c r="LZB1111" s="54"/>
      <c r="LZC1111" s="54"/>
      <c r="LZD1111" s="54"/>
      <c r="LZE1111" s="54"/>
      <c r="LZF1111" s="54"/>
      <c r="LZG1111" s="54"/>
      <c r="LZH1111" s="54"/>
      <c r="LZI1111" s="54"/>
      <c r="LZJ1111" s="54"/>
      <c r="LZK1111" s="54"/>
      <c r="LZL1111" s="54"/>
      <c r="LZM1111" s="54"/>
      <c r="LZN1111" s="54"/>
      <c r="LZO1111" s="54"/>
      <c r="LZP1111" s="54"/>
      <c r="LZQ1111" s="54"/>
      <c r="LZR1111" s="54"/>
      <c r="LZS1111" s="54"/>
      <c r="LZT1111" s="54"/>
      <c r="LZU1111" s="54"/>
      <c r="LZV1111" s="54"/>
      <c r="LZW1111" s="54"/>
      <c r="LZX1111" s="54"/>
      <c r="LZY1111" s="54"/>
      <c r="LZZ1111" s="54"/>
      <c r="MAA1111" s="54"/>
      <c r="MAB1111" s="54"/>
      <c r="MAC1111" s="54"/>
      <c r="MAD1111" s="54"/>
      <c r="MAE1111" s="54"/>
      <c r="MAF1111" s="54"/>
      <c r="MAG1111" s="54"/>
      <c r="MAH1111" s="54"/>
      <c r="MAI1111" s="54"/>
      <c r="MAJ1111" s="54"/>
      <c r="MAK1111" s="54"/>
      <c r="MAL1111" s="54"/>
      <c r="MAM1111" s="54"/>
      <c r="MAN1111" s="54"/>
      <c r="MAO1111" s="54"/>
      <c r="MAP1111" s="54"/>
      <c r="MAQ1111" s="54"/>
      <c r="MAR1111" s="54"/>
      <c r="MAS1111" s="54"/>
      <c r="MAT1111" s="54"/>
      <c r="MAU1111" s="54"/>
      <c r="MAV1111" s="54"/>
      <c r="MAW1111" s="54"/>
      <c r="MAX1111" s="54"/>
      <c r="MAY1111" s="54"/>
      <c r="MAZ1111" s="54"/>
      <c r="MBA1111" s="54"/>
      <c r="MBB1111" s="54"/>
      <c r="MBC1111" s="54"/>
      <c r="MBD1111" s="54"/>
      <c r="MBE1111" s="54"/>
      <c r="MBF1111" s="54"/>
      <c r="MBG1111" s="54"/>
      <c r="MBH1111" s="54"/>
      <c r="MBI1111" s="54"/>
      <c r="MBJ1111" s="54"/>
      <c r="MBK1111" s="54"/>
      <c r="MBL1111" s="54"/>
      <c r="MBM1111" s="54"/>
      <c r="MBN1111" s="54"/>
      <c r="MBO1111" s="54"/>
      <c r="MBP1111" s="54"/>
      <c r="MBQ1111" s="54"/>
      <c r="MBR1111" s="54"/>
      <c r="MBS1111" s="54"/>
      <c r="MBT1111" s="54"/>
      <c r="MBU1111" s="54"/>
      <c r="MBV1111" s="54"/>
      <c r="MBW1111" s="54"/>
      <c r="MBX1111" s="54"/>
      <c r="MBY1111" s="54"/>
      <c r="MBZ1111" s="54"/>
      <c r="MCA1111" s="54"/>
      <c r="MCB1111" s="54"/>
      <c r="MCC1111" s="54"/>
      <c r="MCD1111" s="54"/>
      <c r="MCE1111" s="54"/>
      <c r="MCF1111" s="54"/>
      <c r="MCG1111" s="54"/>
      <c r="MCH1111" s="54"/>
      <c r="MCI1111" s="54"/>
      <c r="MCJ1111" s="54"/>
      <c r="MCK1111" s="54"/>
      <c r="MCL1111" s="54"/>
      <c r="MCM1111" s="54"/>
      <c r="MCN1111" s="54"/>
      <c r="MCO1111" s="54"/>
      <c r="MCP1111" s="54"/>
      <c r="MCQ1111" s="54"/>
      <c r="MCR1111" s="54"/>
      <c r="MCS1111" s="54"/>
      <c r="MCT1111" s="54"/>
      <c r="MCU1111" s="54"/>
      <c r="MCV1111" s="54"/>
      <c r="MCW1111" s="54"/>
      <c r="MCX1111" s="54"/>
      <c r="MCY1111" s="54"/>
      <c r="MCZ1111" s="54"/>
      <c r="MDA1111" s="54"/>
      <c r="MDB1111" s="54"/>
      <c r="MDC1111" s="54"/>
      <c r="MDD1111" s="54"/>
      <c r="MDE1111" s="54"/>
      <c r="MDF1111" s="54"/>
      <c r="MDG1111" s="54"/>
      <c r="MDH1111" s="54"/>
      <c r="MDI1111" s="54"/>
      <c r="MDJ1111" s="54"/>
      <c r="MDK1111" s="54"/>
      <c r="MDL1111" s="54"/>
      <c r="MDM1111" s="54"/>
      <c r="MDN1111" s="54"/>
      <c r="MDO1111" s="54"/>
      <c r="MDP1111" s="54"/>
      <c r="MDQ1111" s="54"/>
      <c r="MDR1111" s="54"/>
      <c r="MDS1111" s="54"/>
      <c r="MDT1111" s="54"/>
      <c r="MDU1111" s="54"/>
      <c r="MDV1111" s="54"/>
      <c r="MDW1111" s="54"/>
      <c r="MDX1111" s="54"/>
      <c r="MDY1111" s="54"/>
      <c r="MDZ1111" s="54"/>
      <c r="MEA1111" s="54"/>
      <c r="MEB1111" s="54"/>
      <c r="MEC1111" s="54"/>
      <c r="MED1111" s="54"/>
      <c r="MEE1111" s="54"/>
      <c r="MEF1111" s="54"/>
      <c r="MEG1111" s="54"/>
      <c r="MEH1111" s="54"/>
      <c r="MEI1111" s="54"/>
      <c r="MEJ1111" s="54"/>
      <c r="MEK1111" s="54"/>
      <c r="MEL1111" s="54"/>
      <c r="MEM1111" s="54"/>
      <c r="MEN1111" s="54"/>
      <c r="MEO1111" s="54"/>
      <c r="MEP1111" s="54"/>
      <c r="MEQ1111" s="54"/>
      <c r="MER1111" s="54"/>
      <c r="MES1111" s="54"/>
      <c r="MET1111" s="54"/>
      <c r="MEU1111" s="54"/>
      <c r="MEV1111" s="54"/>
      <c r="MEW1111" s="54"/>
      <c r="MEX1111" s="54"/>
      <c r="MEY1111" s="54"/>
      <c r="MEZ1111" s="54"/>
      <c r="MFA1111" s="54"/>
      <c r="MFB1111" s="54"/>
      <c r="MFC1111" s="54"/>
      <c r="MFD1111" s="54"/>
      <c r="MFE1111" s="54"/>
      <c r="MFF1111" s="54"/>
      <c r="MFG1111" s="54"/>
      <c r="MFH1111" s="54"/>
      <c r="MFI1111" s="54"/>
      <c r="MFJ1111" s="54"/>
      <c r="MFK1111" s="54"/>
      <c r="MFL1111" s="54"/>
      <c r="MFM1111" s="54"/>
      <c r="MFN1111" s="54"/>
      <c r="MFO1111" s="54"/>
      <c r="MFP1111" s="54"/>
      <c r="MFQ1111" s="54"/>
      <c r="MFR1111" s="54"/>
      <c r="MFS1111" s="54"/>
      <c r="MFT1111" s="54"/>
      <c r="MFU1111" s="54"/>
      <c r="MFV1111" s="54"/>
      <c r="MFW1111" s="54"/>
      <c r="MFX1111" s="54"/>
      <c r="MFY1111" s="54"/>
      <c r="MFZ1111" s="54"/>
      <c r="MGA1111" s="54"/>
      <c r="MGB1111" s="54"/>
      <c r="MGC1111" s="54"/>
      <c r="MGD1111" s="54"/>
      <c r="MGE1111" s="54"/>
      <c r="MGF1111" s="54"/>
      <c r="MGG1111" s="54"/>
      <c r="MGH1111" s="54"/>
      <c r="MGI1111" s="54"/>
      <c r="MGJ1111" s="54"/>
      <c r="MGK1111" s="54"/>
      <c r="MGL1111" s="54"/>
      <c r="MGM1111" s="54"/>
      <c r="MGN1111" s="54"/>
      <c r="MGO1111" s="54"/>
      <c r="MGP1111" s="54"/>
      <c r="MGQ1111" s="54"/>
      <c r="MGR1111" s="54"/>
      <c r="MGS1111" s="54"/>
      <c r="MGT1111" s="54"/>
      <c r="MGU1111" s="54"/>
      <c r="MGV1111" s="54"/>
      <c r="MGW1111" s="54"/>
      <c r="MGX1111" s="54"/>
      <c r="MGY1111" s="54"/>
      <c r="MGZ1111" s="54"/>
      <c r="MHA1111" s="54"/>
      <c r="MHB1111" s="54"/>
      <c r="MHC1111" s="54"/>
      <c r="MHD1111" s="54"/>
      <c r="MHE1111" s="54"/>
      <c r="MHF1111" s="54"/>
      <c r="MHG1111" s="54"/>
      <c r="MHH1111" s="54"/>
      <c r="MHI1111" s="54"/>
      <c r="MHJ1111" s="54"/>
      <c r="MHK1111" s="54"/>
      <c r="MHL1111" s="54"/>
      <c r="MHM1111" s="54"/>
      <c r="MHN1111" s="54"/>
      <c r="MHO1111" s="54"/>
      <c r="MHP1111" s="54"/>
      <c r="MHQ1111" s="54"/>
      <c r="MHR1111" s="54"/>
      <c r="MHS1111" s="54"/>
      <c r="MHT1111" s="54"/>
      <c r="MHU1111" s="54"/>
      <c r="MHV1111" s="54"/>
      <c r="MHW1111" s="54"/>
      <c r="MHX1111" s="54"/>
      <c r="MHY1111" s="54"/>
      <c r="MHZ1111" s="54"/>
      <c r="MIA1111" s="54"/>
      <c r="MIB1111" s="54"/>
      <c r="MIC1111" s="54"/>
      <c r="MID1111" s="54"/>
      <c r="MIE1111" s="54"/>
      <c r="MIF1111" s="54"/>
      <c r="MIG1111" s="54"/>
      <c r="MIH1111" s="54"/>
      <c r="MII1111" s="54"/>
      <c r="MIJ1111" s="54"/>
      <c r="MIK1111" s="54"/>
      <c r="MIL1111" s="54"/>
      <c r="MIM1111" s="54"/>
      <c r="MIN1111" s="54"/>
      <c r="MIO1111" s="54"/>
      <c r="MIP1111" s="54"/>
      <c r="MIQ1111" s="54"/>
      <c r="MIR1111" s="54"/>
      <c r="MIS1111" s="54"/>
      <c r="MIT1111" s="54"/>
      <c r="MIU1111" s="54"/>
      <c r="MIV1111" s="54"/>
      <c r="MIW1111" s="54"/>
      <c r="MIX1111" s="54"/>
      <c r="MIY1111" s="54"/>
      <c r="MIZ1111" s="54"/>
      <c r="MJA1111" s="54"/>
      <c r="MJB1111" s="54"/>
      <c r="MJC1111" s="54"/>
      <c r="MJD1111" s="54"/>
      <c r="MJE1111" s="54"/>
      <c r="MJF1111" s="54"/>
      <c r="MJG1111" s="54"/>
      <c r="MJH1111" s="54"/>
      <c r="MJI1111" s="54"/>
      <c r="MJJ1111" s="54"/>
      <c r="MJK1111" s="54"/>
      <c r="MJL1111" s="54"/>
      <c r="MJM1111" s="54"/>
      <c r="MJN1111" s="54"/>
      <c r="MJO1111" s="54"/>
      <c r="MJP1111" s="54"/>
      <c r="MJQ1111" s="54"/>
      <c r="MJR1111" s="54"/>
      <c r="MJS1111" s="54"/>
      <c r="MJT1111" s="54"/>
      <c r="MJU1111" s="54"/>
      <c r="MJV1111" s="54"/>
      <c r="MJW1111" s="54"/>
      <c r="MJX1111" s="54"/>
      <c r="MJY1111" s="54"/>
      <c r="MJZ1111" s="54"/>
      <c r="MKA1111" s="54"/>
      <c r="MKB1111" s="54"/>
      <c r="MKC1111" s="54"/>
      <c r="MKD1111" s="54"/>
      <c r="MKE1111" s="54"/>
      <c r="MKF1111" s="54"/>
      <c r="MKG1111" s="54"/>
      <c r="MKH1111" s="54"/>
      <c r="MKI1111" s="54"/>
      <c r="MKJ1111" s="54"/>
      <c r="MKK1111" s="54"/>
      <c r="MKL1111" s="54"/>
      <c r="MKM1111" s="54"/>
      <c r="MKN1111" s="54"/>
      <c r="MKO1111" s="54"/>
      <c r="MKP1111" s="54"/>
      <c r="MKQ1111" s="54"/>
      <c r="MKR1111" s="54"/>
      <c r="MKS1111" s="54"/>
      <c r="MKT1111" s="54"/>
      <c r="MKU1111" s="54"/>
      <c r="MKV1111" s="54"/>
      <c r="MKW1111" s="54"/>
      <c r="MKX1111" s="54"/>
      <c r="MKY1111" s="54"/>
      <c r="MKZ1111" s="54"/>
      <c r="MLA1111" s="54"/>
      <c r="MLB1111" s="54"/>
      <c r="MLC1111" s="54"/>
      <c r="MLD1111" s="54"/>
      <c r="MLE1111" s="54"/>
      <c r="MLF1111" s="54"/>
      <c r="MLG1111" s="54"/>
      <c r="MLH1111" s="54"/>
      <c r="MLI1111" s="54"/>
      <c r="MLJ1111" s="54"/>
      <c r="MLK1111" s="54"/>
      <c r="MLL1111" s="54"/>
      <c r="MLM1111" s="54"/>
      <c r="MLN1111" s="54"/>
      <c r="MLO1111" s="54"/>
      <c r="MLP1111" s="54"/>
      <c r="MLQ1111" s="54"/>
      <c r="MLR1111" s="54"/>
      <c r="MLS1111" s="54"/>
      <c r="MLT1111" s="54"/>
      <c r="MLU1111" s="54"/>
      <c r="MLV1111" s="54"/>
      <c r="MLW1111" s="54"/>
      <c r="MLX1111" s="54"/>
      <c r="MLY1111" s="54"/>
      <c r="MLZ1111" s="54"/>
      <c r="MMA1111" s="54"/>
      <c r="MMB1111" s="54"/>
      <c r="MMC1111" s="54"/>
      <c r="MMD1111" s="54"/>
      <c r="MME1111" s="54"/>
      <c r="MMF1111" s="54"/>
      <c r="MMG1111" s="54"/>
      <c r="MMH1111" s="54"/>
      <c r="MMI1111" s="54"/>
      <c r="MMJ1111" s="54"/>
      <c r="MMK1111" s="54"/>
      <c r="MML1111" s="54"/>
      <c r="MMM1111" s="54"/>
      <c r="MMN1111" s="54"/>
      <c r="MMO1111" s="54"/>
      <c r="MMP1111" s="54"/>
      <c r="MMQ1111" s="54"/>
      <c r="MMR1111" s="54"/>
      <c r="MMS1111" s="54"/>
      <c r="MMT1111" s="54"/>
      <c r="MMU1111" s="54"/>
      <c r="MMV1111" s="54"/>
      <c r="MMW1111" s="54"/>
      <c r="MMX1111" s="54"/>
      <c r="MMY1111" s="54"/>
      <c r="MMZ1111" s="54"/>
      <c r="MNA1111" s="54"/>
      <c r="MNB1111" s="54"/>
      <c r="MNC1111" s="54"/>
      <c r="MND1111" s="54"/>
      <c r="MNE1111" s="54"/>
      <c r="MNF1111" s="54"/>
      <c r="MNG1111" s="54"/>
      <c r="MNH1111" s="54"/>
      <c r="MNI1111" s="54"/>
      <c r="MNJ1111" s="54"/>
      <c r="MNK1111" s="54"/>
      <c r="MNL1111" s="54"/>
      <c r="MNM1111" s="54"/>
      <c r="MNN1111" s="54"/>
      <c r="MNO1111" s="54"/>
      <c r="MNP1111" s="54"/>
      <c r="MNQ1111" s="54"/>
      <c r="MNR1111" s="54"/>
      <c r="MNS1111" s="54"/>
      <c r="MNT1111" s="54"/>
      <c r="MNU1111" s="54"/>
      <c r="MNV1111" s="54"/>
      <c r="MNW1111" s="54"/>
      <c r="MNX1111" s="54"/>
      <c r="MNY1111" s="54"/>
      <c r="MNZ1111" s="54"/>
      <c r="MOA1111" s="54"/>
      <c r="MOB1111" s="54"/>
      <c r="MOC1111" s="54"/>
      <c r="MOD1111" s="54"/>
      <c r="MOE1111" s="54"/>
      <c r="MOF1111" s="54"/>
      <c r="MOG1111" s="54"/>
      <c r="MOH1111" s="54"/>
      <c r="MOI1111" s="54"/>
      <c r="MOJ1111" s="54"/>
      <c r="MOK1111" s="54"/>
      <c r="MOL1111" s="54"/>
      <c r="MOM1111" s="54"/>
      <c r="MON1111" s="54"/>
      <c r="MOO1111" s="54"/>
      <c r="MOP1111" s="54"/>
      <c r="MOQ1111" s="54"/>
      <c r="MOR1111" s="54"/>
      <c r="MOS1111" s="54"/>
      <c r="MOT1111" s="54"/>
      <c r="MOU1111" s="54"/>
      <c r="MOV1111" s="54"/>
      <c r="MOW1111" s="54"/>
      <c r="MOX1111" s="54"/>
      <c r="MOY1111" s="54"/>
      <c r="MOZ1111" s="54"/>
      <c r="MPA1111" s="54"/>
      <c r="MPB1111" s="54"/>
      <c r="MPC1111" s="54"/>
      <c r="MPD1111" s="54"/>
      <c r="MPE1111" s="54"/>
      <c r="MPF1111" s="54"/>
      <c r="MPG1111" s="54"/>
      <c r="MPH1111" s="54"/>
      <c r="MPI1111" s="54"/>
      <c r="MPJ1111" s="54"/>
      <c r="MPK1111" s="54"/>
      <c r="MPL1111" s="54"/>
      <c r="MPM1111" s="54"/>
      <c r="MPN1111" s="54"/>
      <c r="MPO1111" s="54"/>
      <c r="MPP1111" s="54"/>
      <c r="MPQ1111" s="54"/>
      <c r="MPR1111" s="54"/>
      <c r="MPS1111" s="54"/>
      <c r="MPT1111" s="54"/>
      <c r="MPU1111" s="54"/>
      <c r="MPV1111" s="54"/>
      <c r="MPW1111" s="54"/>
      <c r="MPX1111" s="54"/>
      <c r="MPY1111" s="54"/>
      <c r="MPZ1111" s="54"/>
      <c r="MQA1111" s="54"/>
      <c r="MQB1111" s="54"/>
      <c r="MQC1111" s="54"/>
      <c r="MQD1111" s="54"/>
      <c r="MQE1111" s="54"/>
      <c r="MQF1111" s="54"/>
      <c r="MQG1111" s="54"/>
      <c r="MQH1111" s="54"/>
      <c r="MQI1111" s="54"/>
      <c r="MQJ1111" s="54"/>
      <c r="MQK1111" s="54"/>
      <c r="MQL1111" s="54"/>
      <c r="MQM1111" s="54"/>
      <c r="MQN1111" s="54"/>
      <c r="MQO1111" s="54"/>
      <c r="MQP1111" s="54"/>
      <c r="MQQ1111" s="54"/>
      <c r="MQR1111" s="54"/>
      <c r="MQS1111" s="54"/>
      <c r="MQT1111" s="54"/>
      <c r="MQU1111" s="54"/>
      <c r="MQV1111" s="54"/>
      <c r="MQW1111" s="54"/>
      <c r="MQX1111" s="54"/>
      <c r="MQY1111" s="54"/>
      <c r="MQZ1111" s="54"/>
      <c r="MRA1111" s="54"/>
      <c r="MRB1111" s="54"/>
      <c r="MRC1111" s="54"/>
      <c r="MRD1111" s="54"/>
      <c r="MRE1111" s="54"/>
      <c r="MRF1111" s="54"/>
      <c r="MRG1111" s="54"/>
      <c r="MRH1111" s="54"/>
      <c r="MRI1111" s="54"/>
      <c r="MRJ1111" s="54"/>
      <c r="MRK1111" s="54"/>
      <c r="MRL1111" s="54"/>
      <c r="MRM1111" s="54"/>
      <c r="MRN1111" s="54"/>
      <c r="MRO1111" s="54"/>
      <c r="MRP1111" s="54"/>
      <c r="MRQ1111" s="54"/>
      <c r="MRR1111" s="54"/>
      <c r="MRS1111" s="54"/>
      <c r="MRT1111" s="54"/>
      <c r="MRU1111" s="54"/>
      <c r="MRV1111" s="54"/>
      <c r="MRW1111" s="54"/>
      <c r="MRX1111" s="54"/>
      <c r="MRY1111" s="54"/>
      <c r="MRZ1111" s="54"/>
      <c r="MSA1111" s="54"/>
      <c r="MSB1111" s="54"/>
      <c r="MSC1111" s="54"/>
      <c r="MSD1111" s="54"/>
      <c r="MSE1111" s="54"/>
      <c r="MSF1111" s="54"/>
      <c r="MSG1111" s="54"/>
      <c r="MSH1111" s="54"/>
      <c r="MSI1111" s="54"/>
      <c r="MSJ1111" s="54"/>
      <c r="MSK1111" s="54"/>
      <c r="MSL1111" s="54"/>
      <c r="MSM1111" s="54"/>
      <c r="MSN1111" s="54"/>
      <c r="MSO1111" s="54"/>
      <c r="MSP1111" s="54"/>
      <c r="MSQ1111" s="54"/>
      <c r="MSR1111" s="54"/>
      <c r="MSS1111" s="54"/>
      <c r="MST1111" s="54"/>
      <c r="MSU1111" s="54"/>
      <c r="MSV1111" s="54"/>
      <c r="MSW1111" s="54"/>
      <c r="MSX1111" s="54"/>
      <c r="MSY1111" s="54"/>
      <c r="MSZ1111" s="54"/>
      <c r="MTA1111" s="54"/>
      <c r="MTB1111" s="54"/>
      <c r="MTC1111" s="54"/>
      <c r="MTD1111" s="54"/>
      <c r="MTE1111" s="54"/>
      <c r="MTF1111" s="54"/>
      <c r="MTG1111" s="54"/>
      <c r="MTH1111" s="54"/>
      <c r="MTI1111" s="54"/>
      <c r="MTJ1111" s="54"/>
      <c r="MTK1111" s="54"/>
      <c r="MTL1111" s="54"/>
      <c r="MTM1111" s="54"/>
      <c r="MTN1111" s="54"/>
      <c r="MTO1111" s="54"/>
      <c r="MTP1111" s="54"/>
      <c r="MTQ1111" s="54"/>
      <c r="MTR1111" s="54"/>
      <c r="MTS1111" s="54"/>
      <c r="MTT1111" s="54"/>
      <c r="MTU1111" s="54"/>
      <c r="MTV1111" s="54"/>
      <c r="MTW1111" s="54"/>
      <c r="MTX1111" s="54"/>
      <c r="MTY1111" s="54"/>
      <c r="MTZ1111" s="54"/>
      <c r="MUA1111" s="54"/>
      <c r="MUB1111" s="54"/>
      <c r="MUC1111" s="54"/>
      <c r="MUD1111" s="54"/>
      <c r="MUE1111" s="54"/>
      <c r="MUF1111" s="54"/>
      <c r="MUG1111" s="54"/>
      <c r="MUH1111" s="54"/>
      <c r="MUI1111" s="54"/>
      <c r="MUJ1111" s="54"/>
      <c r="MUK1111" s="54"/>
      <c r="MUL1111" s="54"/>
      <c r="MUM1111" s="54"/>
      <c r="MUN1111" s="54"/>
      <c r="MUO1111" s="54"/>
      <c r="MUP1111" s="54"/>
      <c r="MUQ1111" s="54"/>
      <c r="MUR1111" s="54"/>
      <c r="MUS1111" s="54"/>
      <c r="MUT1111" s="54"/>
      <c r="MUU1111" s="54"/>
      <c r="MUV1111" s="54"/>
      <c r="MUW1111" s="54"/>
      <c r="MUX1111" s="54"/>
      <c r="MUY1111" s="54"/>
      <c r="MUZ1111" s="54"/>
      <c r="MVA1111" s="54"/>
      <c r="MVB1111" s="54"/>
      <c r="MVC1111" s="54"/>
      <c r="MVD1111" s="54"/>
      <c r="MVE1111" s="54"/>
      <c r="MVF1111" s="54"/>
      <c r="MVG1111" s="54"/>
      <c r="MVH1111" s="54"/>
      <c r="MVI1111" s="54"/>
      <c r="MVJ1111" s="54"/>
      <c r="MVK1111" s="54"/>
      <c r="MVL1111" s="54"/>
      <c r="MVM1111" s="54"/>
      <c r="MVN1111" s="54"/>
      <c r="MVO1111" s="54"/>
      <c r="MVP1111" s="54"/>
      <c r="MVQ1111" s="54"/>
      <c r="MVR1111" s="54"/>
      <c r="MVS1111" s="54"/>
      <c r="MVT1111" s="54"/>
      <c r="MVU1111" s="54"/>
      <c r="MVV1111" s="54"/>
      <c r="MVW1111" s="54"/>
      <c r="MVX1111" s="54"/>
      <c r="MVY1111" s="54"/>
      <c r="MVZ1111" s="54"/>
      <c r="MWA1111" s="54"/>
      <c r="MWB1111" s="54"/>
      <c r="MWC1111" s="54"/>
      <c r="MWD1111" s="54"/>
      <c r="MWE1111" s="54"/>
      <c r="MWF1111" s="54"/>
      <c r="MWG1111" s="54"/>
      <c r="MWH1111" s="54"/>
      <c r="MWI1111" s="54"/>
      <c r="MWJ1111" s="54"/>
      <c r="MWK1111" s="54"/>
      <c r="MWL1111" s="54"/>
      <c r="MWM1111" s="54"/>
      <c r="MWN1111" s="54"/>
      <c r="MWO1111" s="54"/>
      <c r="MWP1111" s="54"/>
      <c r="MWQ1111" s="54"/>
      <c r="MWR1111" s="54"/>
      <c r="MWS1111" s="54"/>
      <c r="MWT1111" s="54"/>
      <c r="MWU1111" s="54"/>
      <c r="MWV1111" s="54"/>
      <c r="MWW1111" s="54"/>
      <c r="MWX1111" s="54"/>
      <c r="MWY1111" s="54"/>
      <c r="MWZ1111" s="54"/>
      <c r="MXA1111" s="54"/>
      <c r="MXB1111" s="54"/>
      <c r="MXC1111" s="54"/>
      <c r="MXD1111" s="54"/>
      <c r="MXE1111" s="54"/>
      <c r="MXF1111" s="54"/>
      <c r="MXG1111" s="54"/>
      <c r="MXH1111" s="54"/>
      <c r="MXI1111" s="54"/>
      <c r="MXJ1111" s="54"/>
      <c r="MXK1111" s="54"/>
      <c r="MXL1111" s="54"/>
      <c r="MXM1111" s="54"/>
      <c r="MXN1111" s="54"/>
      <c r="MXO1111" s="54"/>
      <c r="MXP1111" s="54"/>
      <c r="MXQ1111" s="54"/>
      <c r="MXR1111" s="54"/>
      <c r="MXS1111" s="54"/>
      <c r="MXT1111" s="54"/>
      <c r="MXU1111" s="54"/>
      <c r="MXV1111" s="54"/>
      <c r="MXW1111" s="54"/>
      <c r="MXX1111" s="54"/>
      <c r="MXY1111" s="54"/>
      <c r="MXZ1111" s="54"/>
      <c r="MYA1111" s="54"/>
      <c r="MYB1111" s="54"/>
      <c r="MYC1111" s="54"/>
      <c r="MYD1111" s="54"/>
      <c r="MYE1111" s="54"/>
      <c r="MYF1111" s="54"/>
      <c r="MYG1111" s="54"/>
      <c r="MYH1111" s="54"/>
      <c r="MYI1111" s="54"/>
      <c r="MYJ1111" s="54"/>
      <c r="MYK1111" s="54"/>
      <c r="MYL1111" s="54"/>
      <c r="MYM1111" s="54"/>
      <c r="MYN1111" s="54"/>
      <c r="MYO1111" s="54"/>
      <c r="MYP1111" s="54"/>
      <c r="MYQ1111" s="54"/>
      <c r="MYR1111" s="54"/>
      <c r="MYS1111" s="54"/>
      <c r="MYT1111" s="54"/>
      <c r="MYU1111" s="54"/>
      <c r="MYV1111" s="54"/>
      <c r="MYW1111" s="54"/>
      <c r="MYX1111" s="54"/>
      <c r="MYY1111" s="54"/>
      <c r="MYZ1111" s="54"/>
      <c r="MZA1111" s="54"/>
      <c r="MZB1111" s="54"/>
      <c r="MZC1111" s="54"/>
      <c r="MZD1111" s="54"/>
      <c r="MZE1111" s="54"/>
      <c r="MZF1111" s="54"/>
      <c r="MZG1111" s="54"/>
      <c r="MZH1111" s="54"/>
      <c r="MZI1111" s="54"/>
      <c r="MZJ1111" s="54"/>
      <c r="MZK1111" s="54"/>
      <c r="MZL1111" s="54"/>
      <c r="MZM1111" s="54"/>
      <c r="MZN1111" s="54"/>
      <c r="MZO1111" s="54"/>
      <c r="MZP1111" s="54"/>
      <c r="MZQ1111" s="54"/>
      <c r="MZR1111" s="54"/>
      <c r="MZS1111" s="54"/>
      <c r="MZT1111" s="54"/>
      <c r="MZU1111" s="54"/>
      <c r="MZV1111" s="54"/>
      <c r="MZW1111" s="54"/>
      <c r="MZX1111" s="54"/>
      <c r="MZY1111" s="54"/>
      <c r="MZZ1111" s="54"/>
      <c r="NAA1111" s="54"/>
      <c r="NAB1111" s="54"/>
      <c r="NAC1111" s="54"/>
      <c r="NAD1111" s="54"/>
      <c r="NAE1111" s="54"/>
      <c r="NAF1111" s="54"/>
      <c r="NAG1111" s="54"/>
      <c r="NAH1111" s="54"/>
      <c r="NAI1111" s="54"/>
      <c r="NAJ1111" s="54"/>
      <c r="NAK1111" s="54"/>
      <c r="NAL1111" s="54"/>
      <c r="NAM1111" s="54"/>
      <c r="NAN1111" s="54"/>
      <c r="NAO1111" s="54"/>
      <c r="NAP1111" s="54"/>
      <c r="NAQ1111" s="54"/>
      <c r="NAR1111" s="54"/>
      <c r="NAS1111" s="54"/>
      <c r="NAT1111" s="54"/>
      <c r="NAU1111" s="54"/>
      <c r="NAV1111" s="54"/>
      <c r="NAW1111" s="54"/>
      <c r="NAX1111" s="54"/>
      <c r="NAY1111" s="54"/>
      <c r="NAZ1111" s="54"/>
      <c r="NBA1111" s="54"/>
      <c r="NBB1111" s="54"/>
      <c r="NBC1111" s="54"/>
      <c r="NBD1111" s="54"/>
      <c r="NBE1111" s="54"/>
      <c r="NBF1111" s="54"/>
      <c r="NBG1111" s="54"/>
      <c r="NBH1111" s="54"/>
      <c r="NBI1111" s="54"/>
      <c r="NBJ1111" s="54"/>
      <c r="NBK1111" s="54"/>
      <c r="NBL1111" s="54"/>
      <c r="NBM1111" s="54"/>
      <c r="NBN1111" s="54"/>
      <c r="NBO1111" s="54"/>
      <c r="NBP1111" s="54"/>
      <c r="NBQ1111" s="54"/>
      <c r="NBR1111" s="54"/>
      <c r="NBS1111" s="54"/>
      <c r="NBT1111" s="54"/>
      <c r="NBU1111" s="54"/>
      <c r="NBV1111" s="54"/>
      <c r="NBW1111" s="54"/>
      <c r="NBX1111" s="54"/>
      <c r="NBY1111" s="54"/>
      <c r="NBZ1111" s="54"/>
      <c r="NCA1111" s="54"/>
      <c r="NCB1111" s="54"/>
      <c r="NCC1111" s="54"/>
      <c r="NCD1111" s="54"/>
      <c r="NCE1111" s="54"/>
      <c r="NCF1111" s="54"/>
      <c r="NCG1111" s="54"/>
      <c r="NCH1111" s="54"/>
      <c r="NCI1111" s="54"/>
      <c r="NCJ1111" s="54"/>
      <c r="NCK1111" s="54"/>
      <c r="NCL1111" s="54"/>
      <c r="NCM1111" s="54"/>
      <c r="NCN1111" s="54"/>
      <c r="NCO1111" s="54"/>
      <c r="NCP1111" s="54"/>
      <c r="NCQ1111" s="54"/>
      <c r="NCR1111" s="54"/>
      <c r="NCS1111" s="54"/>
      <c r="NCT1111" s="54"/>
      <c r="NCU1111" s="54"/>
      <c r="NCV1111" s="54"/>
      <c r="NCW1111" s="54"/>
      <c r="NCX1111" s="54"/>
      <c r="NCY1111" s="54"/>
      <c r="NCZ1111" s="54"/>
      <c r="NDA1111" s="54"/>
      <c r="NDB1111" s="54"/>
      <c r="NDC1111" s="54"/>
      <c r="NDD1111" s="54"/>
      <c r="NDE1111" s="54"/>
      <c r="NDF1111" s="54"/>
      <c r="NDG1111" s="54"/>
      <c r="NDH1111" s="54"/>
      <c r="NDI1111" s="54"/>
      <c r="NDJ1111" s="54"/>
      <c r="NDK1111" s="54"/>
      <c r="NDL1111" s="54"/>
      <c r="NDM1111" s="54"/>
      <c r="NDN1111" s="54"/>
      <c r="NDO1111" s="54"/>
      <c r="NDP1111" s="54"/>
      <c r="NDQ1111" s="54"/>
      <c r="NDR1111" s="54"/>
      <c r="NDS1111" s="54"/>
      <c r="NDT1111" s="54"/>
      <c r="NDU1111" s="54"/>
      <c r="NDV1111" s="54"/>
      <c r="NDW1111" s="54"/>
      <c r="NDX1111" s="54"/>
      <c r="NDY1111" s="54"/>
      <c r="NDZ1111" s="54"/>
      <c r="NEA1111" s="54"/>
      <c r="NEB1111" s="54"/>
      <c r="NEC1111" s="54"/>
      <c r="NED1111" s="54"/>
      <c r="NEE1111" s="54"/>
      <c r="NEF1111" s="54"/>
      <c r="NEG1111" s="54"/>
      <c r="NEH1111" s="54"/>
      <c r="NEI1111" s="54"/>
      <c r="NEJ1111" s="54"/>
      <c r="NEK1111" s="54"/>
      <c r="NEL1111" s="54"/>
      <c r="NEM1111" s="54"/>
      <c r="NEN1111" s="54"/>
      <c r="NEO1111" s="54"/>
      <c r="NEP1111" s="54"/>
      <c r="NEQ1111" s="54"/>
      <c r="NER1111" s="54"/>
      <c r="NES1111" s="54"/>
      <c r="NET1111" s="54"/>
      <c r="NEU1111" s="54"/>
      <c r="NEV1111" s="54"/>
      <c r="NEW1111" s="54"/>
      <c r="NEX1111" s="54"/>
      <c r="NEY1111" s="54"/>
      <c r="NEZ1111" s="54"/>
      <c r="NFA1111" s="54"/>
      <c r="NFB1111" s="54"/>
      <c r="NFC1111" s="54"/>
      <c r="NFD1111" s="54"/>
      <c r="NFE1111" s="54"/>
      <c r="NFF1111" s="54"/>
      <c r="NFG1111" s="54"/>
      <c r="NFH1111" s="54"/>
      <c r="NFI1111" s="54"/>
      <c r="NFJ1111" s="54"/>
      <c r="NFK1111" s="54"/>
      <c r="NFL1111" s="54"/>
      <c r="NFM1111" s="54"/>
      <c r="NFN1111" s="54"/>
      <c r="NFO1111" s="54"/>
      <c r="NFP1111" s="54"/>
      <c r="NFQ1111" s="54"/>
      <c r="NFR1111" s="54"/>
      <c r="NFS1111" s="54"/>
      <c r="NFT1111" s="54"/>
      <c r="NFU1111" s="54"/>
      <c r="NFV1111" s="54"/>
      <c r="NFW1111" s="54"/>
      <c r="NFX1111" s="54"/>
      <c r="NFY1111" s="54"/>
      <c r="NFZ1111" s="54"/>
      <c r="NGA1111" s="54"/>
      <c r="NGB1111" s="54"/>
      <c r="NGC1111" s="54"/>
      <c r="NGD1111" s="54"/>
      <c r="NGE1111" s="54"/>
      <c r="NGF1111" s="54"/>
      <c r="NGG1111" s="54"/>
      <c r="NGH1111" s="54"/>
      <c r="NGI1111" s="54"/>
      <c r="NGJ1111" s="54"/>
      <c r="NGK1111" s="54"/>
      <c r="NGL1111" s="54"/>
      <c r="NGM1111" s="54"/>
      <c r="NGN1111" s="54"/>
      <c r="NGO1111" s="54"/>
      <c r="NGP1111" s="54"/>
      <c r="NGQ1111" s="54"/>
      <c r="NGR1111" s="54"/>
      <c r="NGS1111" s="54"/>
      <c r="NGT1111" s="54"/>
      <c r="NGU1111" s="54"/>
      <c r="NGV1111" s="54"/>
      <c r="NGW1111" s="54"/>
      <c r="NGX1111" s="54"/>
      <c r="NGY1111" s="54"/>
      <c r="NGZ1111" s="54"/>
      <c r="NHA1111" s="54"/>
      <c r="NHB1111" s="54"/>
      <c r="NHC1111" s="54"/>
      <c r="NHD1111" s="54"/>
      <c r="NHE1111" s="54"/>
      <c r="NHF1111" s="54"/>
      <c r="NHG1111" s="54"/>
      <c r="NHH1111" s="54"/>
      <c r="NHI1111" s="54"/>
      <c r="NHJ1111" s="54"/>
      <c r="NHK1111" s="54"/>
      <c r="NHL1111" s="54"/>
      <c r="NHM1111" s="54"/>
      <c r="NHN1111" s="54"/>
      <c r="NHO1111" s="54"/>
      <c r="NHP1111" s="54"/>
      <c r="NHQ1111" s="54"/>
      <c r="NHR1111" s="54"/>
      <c r="NHS1111" s="54"/>
      <c r="NHT1111" s="54"/>
      <c r="NHU1111" s="54"/>
      <c r="NHV1111" s="54"/>
      <c r="NHW1111" s="54"/>
      <c r="NHX1111" s="54"/>
      <c r="NHY1111" s="54"/>
      <c r="NHZ1111" s="54"/>
      <c r="NIA1111" s="54"/>
      <c r="NIB1111" s="54"/>
      <c r="NIC1111" s="54"/>
      <c r="NID1111" s="54"/>
      <c r="NIE1111" s="54"/>
      <c r="NIF1111" s="54"/>
      <c r="NIG1111" s="54"/>
      <c r="NIH1111" s="54"/>
      <c r="NII1111" s="54"/>
      <c r="NIJ1111" s="54"/>
      <c r="NIK1111" s="54"/>
      <c r="NIL1111" s="54"/>
      <c r="NIM1111" s="54"/>
      <c r="NIN1111" s="54"/>
      <c r="NIO1111" s="54"/>
      <c r="NIP1111" s="54"/>
      <c r="NIQ1111" s="54"/>
      <c r="NIR1111" s="54"/>
      <c r="NIS1111" s="54"/>
      <c r="NIT1111" s="54"/>
      <c r="NIU1111" s="54"/>
      <c r="NIV1111" s="54"/>
      <c r="NIW1111" s="54"/>
      <c r="NIX1111" s="54"/>
      <c r="NIY1111" s="54"/>
      <c r="NIZ1111" s="54"/>
      <c r="NJA1111" s="54"/>
      <c r="NJB1111" s="54"/>
      <c r="NJC1111" s="54"/>
      <c r="NJD1111" s="54"/>
      <c r="NJE1111" s="54"/>
      <c r="NJF1111" s="54"/>
      <c r="NJG1111" s="54"/>
      <c r="NJH1111" s="54"/>
      <c r="NJI1111" s="54"/>
      <c r="NJJ1111" s="54"/>
      <c r="NJK1111" s="54"/>
      <c r="NJL1111" s="54"/>
      <c r="NJM1111" s="54"/>
      <c r="NJN1111" s="54"/>
      <c r="NJO1111" s="54"/>
      <c r="NJP1111" s="54"/>
      <c r="NJQ1111" s="54"/>
      <c r="NJR1111" s="54"/>
      <c r="NJS1111" s="54"/>
      <c r="NJT1111" s="54"/>
      <c r="NJU1111" s="54"/>
      <c r="NJV1111" s="54"/>
      <c r="NJW1111" s="54"/>
      <c r="NJX1111" s="54"/>
      <c r="NJY1111" s="54"/>
      <c r="NJZ1111" s="54"/>
      <c r="NKA1111" s="54"/>
      <c r="NKB1111" s="54"/>
      <c r="NKC1111" s="54"/>
      <c r="NKD1111" s="54"/>
      <c r="NKE1111" s="54"/>
      <c r="NKF1111" s="54"/>
      <c r="NKG1111" s="54"/>
      <c r="NKH1111" s="54"/>
      <c r="NKI1111" s="54"/>
      <c r="NKJ1111" s="54"/>
      <c r="NKK1111" s="54"/>
      <c r="NKL1111" s="54"/>
      <c r="NKM1111" s="54"/>
      <c r="NKN1111" s="54"/>
      <c r="NKO1111" s="54"/>
      <c r="NKP1111" s="54"/>
      <c r="NKQ1111" s="54"/>
      <c r="NKR1111" s="54"/>
      <c r="NKS1111" s="54"/>
      <c r="NKT1111" s="54"/>
      <c r="NKU1111" s="54"/>
      <c r="NKV1111" s="54"/>
      <c r="NKW1111" s="54"/>
      <c r="NKX1111" s="54"/>
      <c r="NKY1111" s="54"/>
      <c r="NKZ1111" s="54"/>
      <c r="NLA1111" s="54"/>
      <c r="NLB1111" s="54"/>
      <c r="NLC1111" s="54"/>
      <c r="NLD1111" s="54"/>
      <c r="NLE1111" s="54"/>
      <c r="NLF1111" s="54"/>
      <c r="NLG1111" s="54"/>
      <c r="NLH1111" s="54"/>
      <c r="NLI1111" s="54"/>
      <c r="NLJ1111" s="54"/>
      <c r="NLK1111" s="54"/>
      <c r="NLL1111" s="54"/>
      <c r="NLM1111" s="54"/>
      <c r="NLN1111" s="54"/>
      <c r="NLO1111" s="54"/>
      <c r="NLP1111" s="54"/>
      <c r="NLQ1111" s="54"/>
      <c r="NLR1111" s="54"/>
      <c r="NLS1111" s="54"/>
      <c r="NLT1111" s="54"/>
      <c r="NLU1111" s="54"/>
      <c r="NLV1111" s="54"/>
      <c r="NLW1111" s="54"/>
      <c r="NLX1111" s="54"/>
      <c r="NLY1111" s="54"/>
      <c r="NLZ1111" s="54"/>
      <c r="NMA1111" s="54"/>
      <c r="NMB1111" s="54"/>
      <c r="NMC1111" s="54"/>
      <c r="NMD1111" s="54"/>
      <c r="NME1111" s="54"/>
      <c r="NMF1111" s="54"/>
      <c r="NMG1111" s="54"/>
      <c r="NMH1111" s="54"/>
      <c r="NMI1111" s="54"/>
      <c r="NMJ1111" s="54"/>
      <c r="NMK1111" s="54"/>
      <c r="NML1111" s="54"/>
      <c r="NMM1111" s="54"/>
      <c r="NMN1111" s="54"/>
      <c r="NMO1111" s="54"/>
      <c r="NMP1111" s="54"/>
      <c r="NMQ1111" s="54"/>
      <c r="NMR1111" s="54"/>
      <c r="NMS1111" s="54"/>
      <c r="NMT1111" s="54"/>
      <c r="NMU1111" s="54"/>
      <c r="NMV1111" s="54"/>
      <c r="NMW1111" s="54"/>
      <c r="NMX1111" s="54"/>
      <c r="NMY1111" s="54"/>
      <c r="NMZ1111" s="54"/>
      <c r="NNA1111" s="54"/>
      <c r="NNB1111" s="54"/>
      <c r="NNC1111" s="54"/>
      <c r="NND1111" s="54"/>
      <c r="NNE1111" s="54"/>
      <c r="NNF1111" s="54"/>
      <c r="NNG1111" s="54"/>
      <c r="NNH1111" s="54"/>
      <c r="NNI1111" s="54"/>
      <c r="NNJ1111" s="54"/>
      <c r="NNK1111" s="54"/>
      <c r="NNL1111" s="54"/>
      <c r="NNM1111" s="54"/>
      <c r="NNN1111" s="54"/>
      <c r="NNO1111" s="54"/>
      <c r="NNP1111" s="54"/>
      <c r="NNQ1111" s="54"/>
      <c r="NNR1111" s="54"/>
      <c r="NNS1111" s="54"/>
      <c r="NNT1111" s="54"/>
      <c r="NNU1111" s="54"/>
      <c r="NNV1111" s="54"/>
      <c r="NNW1111" s="54"/>
      <c r="NNX1111" s="54"/>
      <c r="NNY1111" s="54"/>
      <c r="NNZ1111" s="54"/>
      <c r="NOA1111" s="54"/>
      <c r="NOB1111" s="54"/>
      <c r="NOC1111" s="54"/>
      <c r="NOD1111" s="54"/>
      <c r="NOE1111" s="54"/>
      <c r="NOF1111" s="54"/>
      <c r="NOG1111" s="54"/>
      <c r="NOH1111" s="54"/>
      <c r="NOI1111" s="54"/>
      <c r="NOJ1111" s="54"/>
      <c r="NOK1111" s="54"/>
      <c r="NOL1111" s="54"/>
      <c r="NOM1111" s="54"/>
      <c r="NON1111" s="54"/>
      <c r="NOO1111" s="54"/>
      <c r="NOP1111" s="54"/>
      <c r="NOQ1111" s="54"/>
      <c r="NOR1111" s="54"/>
      <c r="NOS1111" s="54"/>
      <c r="NOT1111" s="54"/>
      <c r="NOU1111" s="54"/>
      <c r="NOV1111" s="54"/>
      <c r="NOW1111" s="54"/>
      <c r="NOX1111" s="54"/>
      <c r="NOY1111" s="54"/>
      <c r="NOZ1111" s="54"/>
      <c r="NPA1111" s="54"/>
      <c r="NPB1111" s="54"/>
      <c r="NPC1111" s="54"/>
      <c r="NPD1111" s="54"/>
      <c r="NPE1111" s="54"/>
      <c r="NPF1111" s="54"/>
      <c r="NPG1111" s="54"/>
      <c r="NPH1111" s="54"/>
      <c r="NPI1111" s="54"/>
      <c r="NPJ1111" s="54"/>
      <c r="NPK1111" s="54"/>
      <c r="NPL1111" s="54"/>
      <c r="NPM1111" s="54"/>
      <c r="NPN1111" s="54"/>
      <c r="NPO1111" s="54"/>
      <c r="NPP1111" s="54"/>
      <c r="NPQ1111" s="54"/>
      <c r="NPR1111" s="54"/>
      <c r="NPS1111" s="54"/>
      <c r="NPT1111" s="54"/>
      <c r="NPU1111" s="54"/>
      <c r="NPV1111" s="54"/>
      <c r="NPW1111" s="54"/>
      <c r="NPX1111" s="54"/>
      <c r="NPY1111" s="54"/>
      <c r="NPZ1111" s="54"/>
      <c r="NQA1111" s="54"/>
      <c r="NQB1111" s="54"/>
      <c r="NQC1111" s="54"/>
      <c r="NQD1111" s="54"/>
      <c r="NQE1111" s="54"/>
      <c r="NQF1111" s="54"/>
      <c r="NQG1111" s="54"/>
      <c r="NQH1111" s="54"/>
      <c r="NQI1111" s="54"/>
      <c r="NQJ1111" s="54"/>
      <c r="NQK1111" s="54"/>
      <c r="NQL1111" s="54"/>
      <c r="NQM1111" s="54"/>
      <c r="NQN1111" s="54"/>
      <c r="NQO1111" s="54"/>
      <c r="NQP1111" s="54"/>
      <c r="NQQ1111" s="54"/>
      <c r="NQR1111" s="54"/>
      <c r="NQS1111" s="54"/>
      <c r="NQT1111" s="54"/>
      <c r="NQU1111" s="54"/>
      <c r="NQV1111" s="54"/>
      <c r="NQW1111" s="54"/>
      <c r="NQX1111" s="54"/>
      <c r="NQY1111" s="54"/>
      <c r="NQZ1111" s="54"/>
      <c r="NRA1111" s="54"/>
      <c r="NRB1111" s="54"/>
      <c r="NRC1111" s="54"/>
      <c r="NRD1111" s="54"/>
      <c r="NRE1111" s="54"/>
      <c r="NRF1111" s="54"/>
      <c r="NRG1111" s="54"/>
      <c r="NRH1111" s="54"/>
      <c r="NRI1111" s="54"/>
      <c r="NRJ1111" s="54"/>
      <c r="NRK1111" s="54"/>
      <c r="NRL1111" s="54"/>
      <c r="NRM1111" s="54"/>
      <c r="NRN1111" s="54"/>
      <c r="NRO1111" s="54"/>
      <c r="NRP1111" s="54"/>
      <c r="NRQ1111" s="54"/>
      <c r="NRR1111" s="54"/>
      <c r="NRS1111" s="54"/>
      <c r="NRT1111" s="54"/>
      <c r="NRU1111" s="54"/>
      <c r="NRV1111" s="54"/>
      <c r="NRW1111" s="54"/>
      <c r="NRX1111" s="54"/>
      <c r="NRY1111" s="54"/>
      <c r="NRZ1111" s="54"/>
      <c r="NSA1111" s="54"/>
      <c r="NSB1111" s="54"/>
      <c r="NSC1111" s="54"/>
      <c r="NSD1111" s="54"/>
      <c r="NSE1111" s="54"/>
      <c r="NSF1111" s="54"/>
      <c r="NSG1111" s="54"/>
      <c r="NSH1111" s="54"/>
      <c r="NSI1111" s="54"/>
      <c r="NSJ1111" s="54"/>
      <c r="NSK1111" s="54"/>
      <c r="NSL1111" s="54"/>
      <c r="NSM1111" s="54"/>
      <c r="NSN1111" s="54"/>
      <c r="NSO1111" s="54"/>
      <c r="NSP1111" s="54"/>
      <c r="NSQ1111" s="54"/>
      <c r="NSR1111" s="54"/>
      <c r="NSS1111" s="54"/>
      <c r="NST1111" s="54"/>
      <c r="NSU1111" s="54"/>
      <c r="NSV1111" s="54"/>
      <c r="NSW1111" s="54"/>
      <c r="NSX1111" s="54"/>
      <c r="NSY1111" s="54"/>
      <c r="NSZ1111" s="54"/>
      <c r="NTA1111" s="54"/>
      <c r="NTB1111" s="54"/>
      <c r="NTC1111" s="54"/>
      <c r="NTD1111" s="54"/>
      <c r="NTE1111" s="54"/>
      <c r="NTF1111" s="54"/>
      <c r="NTG1111" s="54"/>
      <c r="NTH1111" s="54"/>
      <c r="NTI1111" s="54"/>
      <c r="NTJ1111" s="54"/>
      <c r="NTK1111" s="54"/>
      <c r="NTL1111" s="54"/>
      <c r="NTM1111" s="54"/>
      <c r="NTN1111" s="54"/>
      <c r="NTO1111" s="54"/>
      <c r="NTP1111" s="54"/>
      <c r="NTQ1111" s="54"/>
      <c r="NTR1111" s="54"/>
      <c r="NTS1111" s="54"/>
      <c r="NTT1111" s="54"/>
      <c r="NTU1111" s="54"/>
      <c r="NTV1111" s="54"/>
      <c r="NTW1111" s="54"/>
      <c r="NTX1111" s="54"/>
      <c r="NTY1111" s="54"/>
      <c r="NTZ1111" s="54"/>
      <c r="NUA1111" s="54"/>
      <c r="NUB1111" s="54"/>
      <c r="NUC1111" s="54"/>
      <c r="NUD1111" s="54"/>
      <c r="NUE1111" s="54"/>
      <c r="NUF1111" s="54"/>
      <c r="NUG1111" s="54"/>
      <c r="NUH1111" s="54"/>
      <c r="NUI1111" s="54"/>
      <c r="NUJ1111" s="54"/>
      <c r="NUK1111" s="54"/>
      <c r="NUL1111" s="54"/>
      <c r="NUM1111" s="54"/>
      <c r="NUN1111" s="54"/>
      <c r="NUO1111" s="54"/>
      <c r="NUP1111" s="54"/>
      <c r="NUQ1111" s="54"/>
      <c r="NUR1111" s="54"/>
      <c r="NUS1111" s="54"/>
      <c r="NUT1111" s="54"/>
      <c r="NUU1111" s="54"/>
      <c r="NUV1111" s="54"/>
      <c r="NUW1111" s="54"/>
      <c r="NUX1111" s="54"/>
      <c r="NUY1111" s="54"/>
      <c r="NUZ1111" s="54"/>
      <c r="NVA1111" s="54"/>
      <c r="NVB1111" s="54"/>
      <c r="NVC1111" s="54"/>
      <c r="NVD1111" s="54"/>
      <c r="NVE1111" s="54"/>
      <c r="NVF1111" s="54"/>
      <c r="NVG1111" s="54"/>
      <c r="NVH1111" s="54"/>
      <c r="NVI1111" s="54"/>
      <c r="NVJ1111" s="54"/>
      <c r="NVK1111" s="54"/>
      <c r="NVL1111" s="54"/>
      <c r="NVM1111" s="54"/>
      <c r="NVN1111" s="54"/>
      <c r="NVO1111" s="54"/>
      <c r="NVP1111" s="54"/>
      <c r="NVQ1111" s="54"/>
      <c r="NVR1111" s="54"/>
      <c r="NVS1111" s="54"/>
      <c r="NVT1111" s="54"/>
      <c r="NVU1111" s="54"/>
      <c r="NVV1111" s="54"/>
      <c r="NVW1111" s="54"/>
      <c r="NVX1111" s="54"/>
      <c r="NVY1111" s="54"/>
      <c r="NVZ1111" s="54"/>
      <c r="NWA1111" s="54"/>
      <c r="NWB1111" s="54"/>
      <c r="NWC1111" s="54"/>
      <c r="NWD1111" s="54"/>
      <c r="NWE1111" s="54"/>
      <c r="NWF1111" s="54"/>
      <c r="NWG1111" s="54"/>
      <c r="NWH1111" s="54"/>
      <c r="NWI1111" s="54"/>
      <c r="NWJ1111" s="54"/>
      <c r="NWK1111" s="54"/>
      <c r="NWL1111" s="54"/>
      <c r="NWM1111" s="54"/>
      <c r="NWN1111" s="54"/>
      <c r="NWO1111" s="54"/>
      <c r="NWP1111" s="54"/>
      <c r="NWQ1111" s="54"/>
      <c r="NWR1111" s="54"/>
      <c r="NWS1111" s="54"/>
      <c r="NWT1111" s="54"/>
      <c r="NWU1111" s="54"/>
      <c r="NWV1111" s="54"/>
      <c r="NWW1111" s="54"/>
      <c r="NWX1111" s="54"/>
      <c r="NWY1111" s="54"/>
      <c r="NWZ1111" s="54"/>
      <c r="NXA1111" s="54"/>
      <c r="NXB1111" s="54"/>
      <c r="NXC1111" s="54"/>
      <c r="NXD1111" s="54"/>
      <c r="NXE1111" s="54"/>
      <c r="NXF1111" s="54"/>
      <c r="NXG1111" s="54"/>
      <c r="NXH1111" s="54"/>
      <c r="NXI1111" s="54"/>
      <c r="NXJ1111" s="54"/>
      <c r="NXK1111" s="54"/>
      <c r="NXL1111" s="54"/>
      <c r="NXM1111" s="54"/>
      <c r="NXN1111" s="54"/>
      <c r="NXO1111" s="54"/>
      <c r="NXP1111" s="54"/>
      <c r="NXQ1111" s="54"/>
      <c r="NXR1111" s="54"/>
      <c r="NXS1111" s="54"/>
      <c r="NXT1111" s="54"/>
      <c r="NXU1111" s="54"/>
      <c r="NXV1111" s="54"/>
      <c r="NXW1111" s="54"/>
      <c r="NXX1111" s="54"/>
      <c r="NXY1111" s="54"/>
      <c r="NXZ1111" s="54"/>
      <c r="NYA1111" s="54"/>
      <c r="NYB1111" s="54"/>
      <c r="NYC1111" s="54"/>
      <c r="NYD1111" s="54"/>
      <c r="NYE1111" s="54"/>
      <c r="NYF1111" s="54"/>
      <c r="NYG1111" s="54"/>
      <c r="NYH1111" s="54"/>
      <c r="NYI1111" s="54"/>
      <c r="NYJ1111" s="54"/>
      <c r="NYK1111" s="54"/>
      <c r="NYL1111" s="54"/>
      <c r="NYM1111" s="54"/>
      <c r="NYN1111" s="54"/>
      <c r="NYO1111" s="54"/>
      <c r="NYP1111" s="54"/>
      <c r="NYQ1111" s="54"/>
      <c r="NYR1111" s="54"/>
      <c r="NYS1111" s="54"/>
      <c r="NYT1111" s="54"/>
      <c r="NYU1111" s="54"/>
      <c r="NYV1111" s="54"/>
      <c r="NYW1111" s="54"/>
      <c r="NYX1111" s="54"/>
      <c r="NYY1111" s="54"/>
      <c r="NYZ1111" s="54"/>
      <c r="NZA1111" s="54"/>
      <c r="NZB1111" s="54"/>
      <c r="NZC1111" s="54"/>
      <c r="NZD1111" s="54"/>
      <c r="NZE1111" s="54"/>
      <c r="NZF1111" s="54"/>
      <c r="NZG1111" s="54"/>
      <c r="NZH1111" s="54"/>
      <c r="NZI1111" s="54"/>
      <c r="NZJ1111" s="54"/>
      <c r="NZK1111" s="54"/>
      <c r="NZL1111" s="54"/>
      <c r="NZM1111" s="54"/>
      <c r="NZN1111" s="54"/>
      <c r="NZO1111" s="54"/>
      <c r="NZP1111" s="54"/>
      <c r="NZQ1111" s="54"/>
      <c r="NZR1111" s="54"/>
      <c r="NZS1111" s="54"/>
      <c r="NZT1111" s="54"/>
      <c r="NZU1111" s="54"/>
      <c r="NZV1111" s="54"/>
      <c r="NZW1111" s="54"/>
      <c r="NZX1111" s="54"/>
      <c r="NZY1111" s="54"/>
      <c r="NZZ1111" s="54"/>
      <c r="OAA1111" s="54"/>
      <c r="OAB1111" s="54"/>
      <c r="OAC1111" s="54"/>
      <c r="OAD1111" s="54"/>
      <c r="OAE1111" s="54"/>
      <c r="OAF1111" s="54"/>
      <c r="OAG1111" s="54"/>
      <c r="OAH1111" s="54"/>
      <c r="OAI1111" s="54"/>
      <c r="OAJ1111" s="54"/>
      <c r="OAK1111" s="54"/>
      <c r="OAL1111" s="54"/>
      <c r="OAM1111" s="54"/>
      <c r="OAN1111" s="54"/>
      <c r="OAO1111" s="54"/>
      <c r="OAP1111" s="54"/>
      <c r="OAQ1111" s="54"/>
      <c r="OAR1111" s="54"/>
      <c r="OAS1111" s="54"/>
      <c r="OAT1111" s="54"/>
      <c r="OAU1111" s="54"/>
      <c r="OAV1111" s="54"/>
      <c r="OAW1111" s="54"/>
      <c r="OAX1111" s="54"/>
      <c r="OAY1111" s="54"/>
      <c r="OAZ1111" s="54"/>
      <c r="OBA1111" s="54"/>
      <c r="OBB1111" s="54"/>
      <c r="OBC1111" s="54"/>
      <c r="OBD1111" s="54"/>
      <c r="OBE1111" s="54"/>
      <c r="OBF1111" s="54"/>
      <c r="OBG1111" s="54"/>
      <c r="OBH1111" s="54"/>
      <c r="OBI1111" s="54"/>
      <c r="OBJ1111" s="54"/>
      <c r="OBK1111" s="54"/>
      <c r="OBL1111" s="54"/>
      <c r="OBM1111" s="54"/>
      <c r="OBN1111" s="54"/>
      <c r="OBO1111" s="54"/>
      <c r="OBP1111" s="54"/>
      <c r="OBQ1111" s="54"/>
      <c r="OBR1111" s="54"/>
      <c r="OBS1111" s="54"/>
      <c r="OBT1111" s="54"/>
      <c r="OBU1111" s="54"/>
      <c r="OBV1111" s="54"/>
      <c r="OBW1111" s="54"/>
      <c r="OBX1111" s="54"/>
      <c r="OBY1111" s="54"/>
      <c r="OBZ1111" s="54"/>
      <c r="OCA1111" s="54"/>
      <c r="OCB1111" s="54"/>
      <c r="OCC1111" s="54"/>
      <c r="OCD1111" s="54"/>
      <c r="OCE1111" s="54"/>
      <c r="OCF1111" s="54"/>
      <c r="OCG1111" s="54"/>
      <c r="OCH1111" s="54"/>
      <c r="OCI1111" s="54"/>
      <c r="OCJ1111" s="54"/>
      <c r="OCK1111" s="54"/>
      <c r="OCL1111" s="54"/>
      <c r="OCM1111" s="54"/>
      <c r="OCN1111" s="54"/>
      <c r="OCO1111" s="54"/>
      <c r="OCP1111" s="54"/>
      <c r="OCQ1111" s="54"/>
      <c r="OCR1111" s="54"/>
      <c r="OCS1111" s="54"/>
      <c r="OCT1111" s="54"/>
      <c r="OCU1111" s="54"/>
      <c r="OCV1111" s="54"/>
      <c r="OCW1111" s="54"/>
      <c r="OCX1111" s="54"/>
      <c r="OCY1111" s="54"/>
      <c r="OCZ1111" s="54"/>
      <c r="ODA1111" s="54"/>
      <c r="ODB1111" s="54"/>
      <c r="ODC1111" s="54"/>
      <c r="ODD1111" s="54"/>
      <c r="ODE1111" s="54"/>
      <c r="ODF1111" s="54"/>
      <c r="ODG1111" s="54"/>
      <c r="ODH1111" s="54"/>
      <c r="ODI1111" s="54"/>
      <c r="ODJ1111" s="54"/>
      <c r="ODK1111" s="54"/>
      <c r="ODL1111" s="54"/>
      <c r="ODM1111" s="54"/>
      <c r="ODN1111" s="54"/>
      <c r="ODO1111" s="54"/>
      <c r="ODP1111" s="54"/>
      <c r="ODQ1111" s="54"/>
      <c r="ODR1111" s="54"/>
      <c r="ODS1111" s="54"/>
      <c r="ODT1111" s="54"/>
      <c r="ODU1111" s="54"/>
      <c r="ODV1111" s="54"/>
      <c r="ODW1111" s="54"/>
      <c r="ODX1111" s="54"/>
      <c r="ODY1111" s="54"/>
      <c r="ODZ1111" s="54"/>
      <c r="OEA1111" s="54"/>
      <c r="OEB1111" s="54"/>
      <c r="OEC1111" s="54"/>
      <c r="OED1111" s="54"/>
      <c r="OEE1111" s="54"/>
      <c r="OEF1111" s="54"/>
      <c r="OEG1111" s="54"/>
      <c r="OEH1111" s="54"/>
      <c r="OEI1111" s="54"/>
      <c r="OEJ1111" s="54"/>
      <c r="OEK1111" s="54"/>
      <c r="OEL1111" s="54"/>
      <c r="OEM1111" s="54"/>
      <c r="OEN1111" s="54"/>
      <c r="OEO1111" s="54"/>
      <c r="OEP1111" s="54"/>
      <c r="OEQ1111" s="54"/>
      <c r="OER1111" s="54"/>
      <c r="OES1111" s="54"/>
      <c r="OET1111" s="54"/>
      <c r="OEU1111" s="54"/>
      <c r="OEV1111" s="54"/>
      <c r="OEW1111" s="54"/>
      <c r="OEX1111" s="54"/>
      <c r="OEY1111" s="54"/>
      <c r="OEZ1111" s="54"/>
      <c r="OFA1111" s="54"/>
      <c r="OFB1111" s="54"/>
      <c r="OFC1111" s="54"/>
      <c r="OFD1111" s="54"/>
      <c r="OFE1111" s="54"/>
      <c r="OFF1111" s="54"/>
      <c r="OFG1111" s="54"/>
      <c r="OFH1111" s="54"/>
      <c r="OFI1111" s="54"/>
      <c r="OFJ1111" s="54"/>
      <c r="OFK1111" s="54"/>
      <c r="OFL1111" s="54"/>
      <c r="OFM1111" s="54"/>
      <c r="OFN1111" s="54"/>
      <c r="OFO1111" s="54"/>
      <c r="OFP1111" s="54"/>
      <c r="OFQ1111" s="54"/>
      <c r="OFR1111" s="54"/>
      <c r="OFS1111" s="54"/>
      <c r="OFT1111" s="54"/>
      <c r="OFU1111" s="54"/>
      <c r="OFV1111" s="54"/>
      <c r="OFW1111" s="54"/>
      <c r="OFX1111" s="54"/>
      <c r="OFY1111" s="54"/>
      <c r="OFZ1111" s="54"/>
      <c r="OGA1111" s="54"/>
      <c r="OGB1111" s="54"/>
      <c r="OGC1111" s="54"/>
      <c r="OGD1111" s="54"/>
      <c r="OGE1111" s="54"/>
      <c r="OGF1111" s="54"/>
      <c r="OGG1111" s="54"/>
      <c r="OGH1111" s="54"/>
      <c r="OGI1111" s="54"/>
      <c r="OGJ1111" s="54"/>
      <c r="OGK1111" s="54"/>
      <c r="OGL1111" s="54"/>
      <c r="OGM1111" s="54"/>
      <c r="OGN1111" s="54"/>
      <c r="OGO1111" s="54"/>
      <c r="OGP1111" s="54"/>
      <c r="OGQ1111" s="54"/>
      <c r="OGR1111" s="54"/>
      <c r="OGS1111" s="54"/>
      <c r="OGT1111" s="54"/>
      <c r="OGU1111" s="54"/>
      <c r="OGV1111" s="54"/>
      <c r="OGW1111" s="54"/>
      <c r="OGX1111" s="54"/>
      <c r="OGY1111" s="54"/>
      <c r="OGZ1111" s="54"/>
      <c r="OHA1111" s="54"/>
      <c r="OHB1111" s="54"/>
      <c r="OHC1111" s="54"/>
      <c r="OHD1111" s="54"/>
      <c r="OHE1111" s="54"/>
      <c r="OHF1111" s="54"/>
      <c r="OHG1111" s="54"/>
      <c r="OHH1111" s="54"/>
      <c r="OHI1111" s="54"/>
      <c r="OHJ1111" s="54"/>
      <c r="OHK1111" s="54"/>
      <c r="OHL1111" s="54"/>
      <c r="OHM1111" s="54"/>
      <c r="OHN1111" s="54"/>
      <c r="OHO1111" s="54"/>
      <c r="OHP1111" s="54"/>
      <c r="OHQ1111" s="54"/>
      <c r="OHR1111" s="54"/>
      <c r="OHS1111" s="54"/>
      <c r="OHT1111" s="54"/>
      <c r="OHU1111" s="54"/>
      <c r="OHV1111" s="54"/>
      <c r="OHW1111" s="54"/>
      <c r="OHX1111" s="54"/>
      <c r="OHY1111" s="54"/>
      <c r="OHZ1111" s="54"/>
      <c r="OIA1111" s="54"/>
      <c r="OIB1111" s="54"/>
      <c r="OIC1111" s="54"/>
      <c r="OID1111" s="54"/>
      <c r="OIE1111" s="54"/>
      <c r="OIF1111" s="54"/>
      <c r="OIG1111" s="54"/>
      <c r="OIH1111" s="54"/>
      <c r="OII1111" s="54"/>
      <c r="OIJ1111" s="54"/>
      <c r="OIK1111" s="54"/>
      <c r="OIL1111" s="54"/>
      <c r="OIM1111" s="54"/>
      <c r="OIN1111" s="54"/>
      <c r="OIO1111" s="54"/>
      <c r="OIP1111" s="54"/>
      <c r="OIQ1111" s="54"/>
      <c r="OIR1111" s="54"/>
      <c r="OIS1111" s="54"/>
      <c r="OIT1111" s="54"/>
      <c r="OIU1111" s="54"/>
      <c r="OIV1111" s="54"/>
      <c r="OIW1111" s="54"/>
      <c r="OIX1111" s="54"/>
      <c r="OIY1111" s="54"/>
      <c r="OIZ1111" s="54"/>
      <c r="OJA1111" s="54"/>
      <c r="OJB1111" s="54"/>
      <c r="OJC1111" s="54"/>
      <c r="OJD1111" s="54"/>
      <c r="OJE1111" s="54"/>
      <c r="OJF1111" s="54"/>
      <c r="OJG1111" s="54"/>
      <c r="OJH1111" s="54"/>
      <c r="OJI1111" s="54"/>
      <c r="OJJ1111" s="54"/>
      <c r="OJK1111" s="54"/>
      <c r="OJL1111" s="54"/>
      <c r="OJM1111" s="54"/>
      <c r="OJN1111" s="54"/>
      <c r="OJO1111" s="54"/>
      <c r="OJP1111" s="54"/>
      <c r="OJQ1111" s="54"/>
      <c r="OJR1111" s="54"/>
      <c r="OJS1111" s="54"/>
      <c r="OJT1111" s="54"/>
      <c r="OJU1111" s="54"/>
      <c r="OJV1111" s="54"/>
      <c r="OJW1111" s="54"/>
      <c r="OJX1111" s="54"/>
      <c r="OJY1111" s="54"/>
      <c r="OJZ1111" s="54"/>
      <c r="OKA1111" s="54"/>
      <c r="OKB1111" s="54"/>
      <c r="OKC1111" s="54"/>
      <c r="OKD1111" s="54"/>
      <c r="OKE1111" s="54"/>
      <c r="OKF1111" s="54"/>
      <c r="OKG1111" s="54"/>
      <c r="OKH1111" s="54"/>
      <c r="OKI1111" s="54"/>
      <c r="OKJ1111" s="54"/>
      <c r="OKK1111" s="54"/>
      <c r="OKL1111" s="54"/>
      <c r="OKM1111" s="54"/>
      <c r="OKN1111" s="54"/>
      <c r="OKO1111" s="54"/>
      <c r="OKP1111" s="54"/>
      <c r="OKQ1111" s="54"/>
      <c r="OKR1111" s="54"/>
      <c r="OKS1111" s="54"/>
      <c r="OKT1111" s="54"/>
      <c r="OKU1111" s="54"/>
      <c r="OKV1111" s="54"/>
      <c r="OKW1111" s="54"/>
      <c r="OKX1111" s="54"/>
      <c r="OKY1111" s="54"/>
      <c r="OKZ1111" s="54"/>
      <c r="OLA1111" s="54"/>
      <c r="OLB1111" s="54"/>
      <c r="OLC1111" s="54"/>
      <c r="OLD1111" s="54"/>
      <c r="OLE1111" s="54"/>
      <c r="OLF1111" s="54"/>
      <c r="OLG1111" s="54"/>
      <c r="OLH1111" s="54"/>
      <c r="OLI1111" s="54"/>
      <c r="OLJ1111" s="54"/>
      <c r="OLK1111" s="54"/>
      <c r="OLL1111" s="54"/>
      <c r="OLM1111" s="54"/>
      <c r="OLN1111" s="54"/>
      <c r="OLO1111" s="54"/>
      <c r="OLP1111" s="54"/>
      <c r="OLQ1111" s="54"/>
      <c r="OLR1111" s="54"/>
      <c r="OLS1111" s="54"/>
      <c r="OLT1111" s="54"/>
      <c r="OLU1111" s="54"/>
      <c r="OLV1111" s="54"/>
      <c r="OLW1111" s="54"/>
      <c r="OLX1111" s="54"/>
      <c r="OLY1111" s="54"/>
      <c r="OLZ1111" s="54"/>
      <c r="OMA1111" s="54"/>
      <c r="OMB1111" s="54"/>
      <c r="OMC1111" s="54"/>
      <c r="OMD1111" s="54"/>
      <c r="OME1111" s="54"/>
      <c r="OMF1111" s="54"/>
      <c r="OMG1111" s="54"/>
      <c r="OMH1111" s="54"/>
      <c r="OMI1111" s="54"/>
      <c r="OMJ1111" s="54"/>
      <c r="OMK1111" s="54"/>
      <c r="OML1111" s="54"/>
      <c r="OMM1111" s="54"/>
      <c r="OMN1111" s="54"/>
      <c r="OMO1111" s="54"/>
      <c r="OMP1111" s="54"/>
      <c r="OMQ1111" s="54"/>
      <c r="OMR1111" s="54"/>
      <c r="OMS1111" s="54"/>
      <c r="OMT1111" s="54"/>
      <c r="OMU1111" s="54"/>
      <c r="OMV1111" s="54"/>
      <c r="OMW1111" s="54"/>
      <c r="OMX1111" s="54"/>
      <c r="OMY1111" s="54"/>
      <c r="OMZ1111" s="54"/>
      <c r="ONA1111" s="54"/>
      <c r="ONB1111" s="54"/>
      <c r="ONC1111" s="54"/>
      <c r="OND1111" s="54"/>
      <c r="ONE1111" s="54"/>
      <c r="ONF1111" s="54"/>
      <c r="ONG1111" s="54"/>
      <c r="ONH1111" s="54"/>
      <c r="ONI1111" s="54"/>
      <c r="ONJ1111" s="54"/>
      <c r="ONK1111" s="54"/>
      <c r="ONL1111" s="54"/>
      <c r="ONM1111" s="54"/>
      <c r="ONN1111" s="54"/>
      <c r="ONO1111" s="54"/>
      <c r="ONP1111" s="54"/>
      <c r="ONQ1111" s="54"/>
      <c r="ONR1111" s="54"/>
      <c r="ONS1111" s="54"/>
      <c r="ONT1111" s="54"/>
      <c r="ONU1111" s="54"/>
      <c r="ONV1111" s="54"/>
      <c r="ONW1111" s="54"/>
      <c r="ONX1111" s="54"/>
      <c r="ONY1111" s="54"/>
      <c r="ONZ1111" s="54"/>
      <c r="OOA1111" s="54"/>
      <c r="OOB1111" s="54"/>
      <c r="OOC1111" s="54"/>
      <c r="OOD1111" s="54"/>
      <c r="OOE1111" s="54"/>
      <c r="OOF1111" s="54"/>
      <c r="OOG1111" s="54"/>
      <c r="OOH1111" s="54"/>
      <c r="OOI1111" s="54"/>
      <c r="OOJ1111" s="54"/>
      <c r="OOK1111" s="54"/>
      <c r="OOL1111" s="54"/>
      <c r="OOM1111" s="54"/>
      <c r="OON1111" s="54"/>
      <c r="OOO1111" s="54"/>
      <c r="OOP1111" s="54"/>
      <c r="OOQ1111" s="54"/>
      <c r="OOR1111" s="54"/>
      <c r="OOS1111" s="54"/>
      <c r="OOT1111" s="54"/>
      <c r="OOU1111" s="54"/>
      <c r="OOV1111" s="54"/>
      <c r="OOW1111" s="54"/>
      <c r="OOX1111" s="54"/>
      <c r="OOY1111" s="54"/>
      <c r="OOZ1111" s="54"/>
      <c r="OPA1111" s="54"/>
      <c r="OPB1111" s="54"/>
      <c r="OPC1111" s="54"/>
      <c r="OPD1111" s="54"/>
      <c r="OPE1111" s="54"/>
      <c r="OPF1111" s="54"/>
      <c r="OPG1111" s="54"/>
      <c r="OPH1111" s="54"/>
      <c r="OPI1111" s="54"/>
      <c r="OPJ1111" s="54"/>
      <c r="OPK1111" s="54"/>
      <c r="OPL1111" s="54"/>
      <c r="OPM1111" s="54"/>
      <c r="OPN1111" s="54"/>
      <c r="OPO1111" s="54"/>
      <c r="OPP1111" s="54"/>
      <c r="OPQ1111" s="54"/>
      <c r="OPR1111" s="54"/>
      <c r="OPS1111" s="54"/>
      <c r="OPT1111" s="54"/>
      <c r="OPU1111" s="54"/>
      <c r="OPV1111" s="54"/>
      <c r="OPW1111" s="54"/>
      <c r="OPX1111" s="54"/>
      <c r="OPY1111" s="54"/>
      <c r="OPZ1111" s="54"/>
      <c r="OQA1111" s="54"/>
      <c r="OQB1111" s="54"/>
      <c r="OQC1111" s="54"/>
      <c r="OQD1111" s="54"/>
      <c r="OQE1111" s="54"/>
      <c r="OQF1111" s="54"/>
      <c r="OQG1111" s="54"/>
      <c r="OQH1111" s="54"/>
      <c r="OQI1111" s="54"/>
      <c r="OQJ1111" s="54"/>
      <c r="OQK1111" s="54"/>
      <c r="OQL1111" s="54"/>
      <c r="OQM1111" s="54"/>
      <c r="OQN1111" s="54"/>
      <c r="OQO1111" s="54"/>
      <c r="OQP1111" s="54"/>
      <c r="OQQ1111" s="54"/>
      <c r="OQR1111" s="54"/>
      <c r="OQS1111" s="54"/>
      <c r="OQT1111" s="54"/>
      <c r="OQU1111" s="54"/>
      <c r="OQV1111" s="54"/>
      <c r="OQW1111" s="54"/>
      <c r="OQX1111" s="54"/>
      <c r="OQY1111" s="54"/>
      <c r="OQZ1111" s="54"/>
      <c r="ORA1111" s="54"/>
      <c r="ORB1111" s="54"/>
      <c r="ORC1111" s="54"/>
      <c r="ORD1111" s="54"/>
      <c r="ORE1111" s="54"/>
      <c r="ORF1111" s="54"/>
      <c r="ORG1111" s="54"/>
      <c r="ORH1111" s="54"/>
      <c r="ORI1111" s="54"/>
      <c r="ORJ1111" s="54"/>
      <c r="ORK1111" s="54"/>
      <c r="ORL1111" s="54"/>
      <c r="ORM1111" s="54"/>
      <c r="ORN1111" s="54"/>
      <c r="ORO1111" s="54"/>
      <c r="ORP1111" s="54"/>
      <c r="ORQ1111" s="54"/>
      <c r="ORR1111" s="54"/>
      <c r="ORS1111" s="54"/>
      <c r="ORT1111" s="54"/>
      <c r="ORU1111" s="54"/>
      <c r="ORV1111" s="54"/>
      <c r="ORW1111" s="54"/>
      <c r="ORX1111" s="54"/>
      <c r="ORY1111" s="54"/>
      <c r="ORZ1111" s="54"/>
      <c r="OSA1111" s="54"/>
      <c r="OSB1111" s="54"/>
      <c r="OSC1111" s="54"/>
      <c r="OSD1111" s="54"/>
      <c r="OSE1111" s="54"/>
      <c r="OSF1111" s="54"/>
      <c r="OSG1111" s="54"/>
      <c r="OSH1111" s="54"/>
      <c r="OSI1111" s="54"/>
      <c r="OSJ1111" s="54"/>
      <c r="OSK1111" s="54"/>
      <c r="OSL1111" s="54"/>
      <c r="OSM1111" s="54"/>
      <c r="OSN1111" s="54"/>
      <c r="OSO1111" s="54"/>
      <c r="OSP1111" s="54"/>
      <c r="OSQ1111" s="54"/>
      <c r="OSR1111" s="54"/>
      <c r="OSS1111" s="54"/>
      <c r="OST1111" s="54"/>
      <c r="OSU1111" s="54"/>
      <c r="OSV1111" s="54"/>
      <c r="OSW1111" s="54"/>
      <c r="OSX1111" s="54"/>
      <c r="OSY1111" s="54"/>
      <c r="OSZ1111" s="54"/>
      <c r="OTA1111" s="54"/>
      <c r="OTB1111" s="54"/>
      <c r="OTC1111" s="54"/>
      <c r="OTD1111" s="54"/>
      <c r="OTE1111" s="54"/>
      <c r="OTF1111" s="54"/>
      <c r="OTG1111" s="54"/>
      <c r="OTH1111" s="54"/>
      <c r="OTI1111" s="54"/>
      <c r="OTJ1111" s="54"/>
      <c r="OTK1111" s="54"/>
      <c r="OTL1111" s="54"/>
      <c r="OTM1111" s="54"/>
      <c r="OTN1111" s="54"/>
      <c r="OTO1111" s="54"/>
      <c r="OTP1111" s="54"/>
      <c r="OTQ1111" s="54"/>
      <c r="OTR1111" s="54"/>
      <c r="OTS1111" s="54"/>
      <c r="OTT1111" s="54"/>
      <c r="OTU1111" s="54"/>
      <c r="OTV1111" s="54"/>
      <c r="OTW1111" s="54"/>
      <c r="OTX1111" s="54"/>
      <c r="OTY1111" s="54"/>
      <c r="OTZ1111" s="54"/>
      <c r="OUA1111" s="54"/>
      <c r="OUB1111" s="54"/>
      <c r="OUC1111" s="54"/>
      <c r="OUD1111" s="54"/>
      <c r="OUE1111" s="54"/>
      <c r="OUF1111" s="54"/>
      <c r="OUG1111" s="54"/>
      <c r="OUH1111" s="54"/>
      <c r="OUI1111" s="54"/>
      <c r="OUJ1111" s="54"/>
      <c r="OUK1111" s="54"/>
      <c r="OUL1111" s="54"/>
      <c r="OUM1111" s="54"/>
      <c r="OUN1111" s="54"/>
      <c r="OUO1111" s="54"/>
      <c r="OUP1111" s="54"/>
      <c r="OUQ1111" s="54"/>
      <c r="OUR1111" s="54"/>
      <c r="OUS1111" s="54"/>
      <c r="OUT1111" s="54"/>
      <c r="OUU1111" s="54"/>
      <c r="OUV1111" s="54"/>
      <c r="OUW1111" s="54"/>
      <c r="OUX1111" s="54"/>
      <c r="OUY1111" s="54"/>
      <c r="OUZ1111" s="54"/>
      <c r="OVA1111" s="54"/>
      <c r="OVB1111" s="54"/>
      <c r="OVC1111" s="54"/>
      <c r="OVD1111" s="54"/>
      <c r="OVE1111" s="54"/>
      <c r="OVF1111" s="54"/>
      <c r="OVG1111" s="54"/>
      <c r="OVH1111" s="54"/>
      <c r="OVI1111" s="54"/>
      <c r="OVJ1111" s="54"/>
      <c r="OVK1111" s="54"/>
      <c r="OVL1111" s="54"/>
      <c r="OVM1111" s="54"/>
      <c r="OVN1111" s="54"/>
      <c r="OVO1111" s="54"/>
      <c r="OVP1111" s="54"/>
      <c r="OVQ1111" s="54"/>
      <c r="OVR1111" s="54"/>
      <c r="OVS1111" s="54"/>
      <c r="OVT1111" s="54"/>
      <c r="OVU1111" s="54"/>
      <c r="OVV1111" s="54"/>
      <c r="OVW1111" s="54"/>
      <c r="OVX1111" s="54"/>
      <c r="OVY1111" s="54"/>
      <c r="OVZ1111" s="54"/>
      <c r="OWA1111" s="54"/>
      <c r="OWB1111" s="54"/>
      <c r="OWC1111" s="54"/>
      <c r="OWD1111" s="54"/>
      <c r="OWE1111" s="54"/>
      <c r="OWF1111" s="54"/>
      <c r="OWG1111" s="54"/>
      <c r="OWH1111" s="54"/>
      <c r="OWI1111" s="54"/>
      <c r="OWJ1111" s="54"/>
      <c r="OWK1111" s="54"/>
      <c r="OWL1111" s="54"/>
      <c r="OWM1111" s="54"/>
      <c r="OWN1111" s="54"/>
      <c r="OWO1111" s="54"/>
      <c r="OWP1111" s="54"/>
      <c r="OWQ1111" s="54"/>
      <c r="OWR1111" s="54"/>
      <c r="OWS1111" s="54"/>
      <c r="OWT1111" s="54"/>
      <c r="OWU1111" s="54"/>
      <c r="OWV1111" s="54"/>
      <c r="OWW1111" s="54"/>
      <c r="OWX1111" s="54"/>
      <c r="OWY1111" s="54"/>
      <c r="OWZ1111" s="54"/>
      <c r="OXA1111" s="54"/>
      <c r="OXB1111" s="54"/>
      <c r="OXC1111" s="54"/>
      <c r="OXD1111" s="54"/>
      <c r="OXE1111" s="54"/>
      <c r="OXF1111" s="54"/>
      <c r="OXG1111" s="54"/>
      <c r="OXH1111" s="54"/>
      <c r="OXI1111" s="54"/>
      <c r="OXJ1111" s="54"/>
      <c r="OXK1111" s="54"/>
      <c r="OXL1111" s="54"/>
      <c r="OXM1111" s="54"/>
      <c r="OXN1111" s="54"/>
      <c r="OXO1111" s="54"/>
      <c r="OXP1111" s="54"/>
      <c r="OXQ1111" s="54"/>
      <c r="OXR1111" s="54"/>
      <c r="OXS1111" s="54"/>
      <c r="OXT1111" s="54"/>
      <c r="OXU1111" s="54"/>
      <c r="OXV1111" s="54"/>
      <c r="OXW1111" s="54"/>
      <c r="OXX1111" s="54"/>
      <c r="OXY1111" s="54"/>
      <c r="OXZ1111" s="54"/>
      <c r="OYA1111" s="54"/>
      <c r="OYB1111" s="54"/>
      <c r="OYC1111" s="54"/>
      <c r="OYD1111" s="54"/>
      <c r="OYE1111" s="54"/>
      <c r="OYF1111" s="54"/>
      <c r="OYG1111" s="54"/>
      <c r="OYH1111" s="54"/>
      <c r="OYI1111" s="54"/>
      <c r="OYJ1111" s="54"/>
      <c r="OYK1111" s="54"/>
      <c r="OYL1111" s="54"/>
      <c r="OYM1111" s="54"/>
      <c r="OYN1111" s="54"/>
      <c r="OYO1111" s="54"/>
      <c r="OYP1111" s="54"/>
      <c r="OYQ1111" s="54"/>
      <c r="OYR1111" s="54"/>
      <c r="OYS1111" s="54"/>
      <c r="OYT1111" s="54"/>
      <c r="OYU1111" s="54"/>
      <c r="OYV1111" s="54"/>
      <c r="OYW1111" s="54"/>
      <c r="OYX1111" s="54"/>
      <c r="OYY1111" s="54"/>
      <c r="OYZ1111" s="54"/>
      <c r="OZA1111" s="54"/>
      <c r="OZB1111" s="54"/>
      <c r="OZC1111" s="54"/>
      <c r="OZD1111" s="54"/>
      <c r="OZE1111" s="54"/>
      <c r="OZF1111" s="54"/>
      <c r="OZG1111" s="54"/>
      <c r="OZH1111" s="54"/>
      <c r="OZI1111" s="54"/>
      <c r="OZJ1111" s="54"/>
      <c r="OZK1111" s="54"/>
      <c r="OZL1111" s="54"/>
      <c r="OZM1111" s="54"/>
      <c r="OZN1111" s="54"/>
      <c r="OZO1111" s="54"/>
      <c r="OZP1111" s="54"/>
      <c r="OZQ1111" s="54"/>
      <c r="OZR1111" s="54"/>
      <c r="OZS1111" s="54"/>
      <c r="OZT1111" s="54"/>
      <c r="OZU1111" s="54"/>
      <c r="OZV1111" s="54"/>
      <c r="OZW1111" s="54"/>
      <c r="OZX1111" s="54"/>
      <c r="OZY1111" s="54"/>
      <c r="OZZ1111" s="54"/>
      <c r="PAA1111" s="54"/>
      <c r="PAB1111" s="54"/>
      <c r="PAC1111" s="54"/>
      <c r="PAD1111" s="54"/>
      <c r="PAE1111" s="54"/>
      <c r="PAF1111" s="54"/>
      <c r="PAG1111" s="54"/>
      <c r="PAH1111" s="54"/>
      <c r="PAI1111" s="54"/>
      <c r="PAJ1111" s="54"/>
      <c r="PAK1111" s="54"/>
      <c r="PAL1111" s="54"/>
      <c r="PAM1111" s="54"/>
      <c r="PAN1111" s="54"/>
      <c r="PAO1111" s="54"/>
      <c r="PAP1111" s="54"/>
      <c r="PAQ1111" s="54"/>
      <c r="PAR1111" s="54"/>
      <c r="PAS1111" s="54"/>
      <c r="PAT1111" s="54"/>
      <c r="PAU1111" s="54"/>
      <c r="PAV1111" s="54"/>
      <c r="PAW1111" s="54"/>
      <c r="PAX1111" s="54"/>
      <c r="PAY1111" s="54"/>
      <c r="PAZ1111" s="54"/>
      <c r="PBA1111" s="54"/>
      <c r="PBB1111" s="54"/>
      <c r="PBC1111" s="54"/>
      <c r="PBD1111" s="54"/>
      <c r="PBE1111" s="54"/>
      <c r="PBF1111" s="54"/>
      <c r="PBG1111" s="54"/>
      <c r="PBH1111" s="54"/>
      <c r="PBI1111" s="54"/>
      <c r="PBJ1111" s="54"/>
      <c r="PBK1111" s="54"/>
      <c r="PBL1111" s="54"/>
      <c r="PBM1111" s="54"/>
      <c r="PBN1111" s="54"/>
      <c r="PBO1111" s="54"/>
      <c r="PBP1111" s="54"/>
      <c r="PBQ1111" s="54"/>
      <c r="PBR1111" s="54"/>
      <c r="PBS1111" s="54"/>
      <c r="PBT1111" s="54"/>
      <c r="PBU1111" s="54"/>
      <c r="PBV1111" s="54"/>
      <c r="PBW1111" s="54"/>
      <c r="PBX1111" s="54"/>
      <c r="PBY1111" s="54"/>
      <c r="PBZ1111" s="54"/>
      <c r="PCA1111" s="54"/>
      <c r="PCB1111" s="54"/>
      <c r="PCC1111" s="54"/>
      <c r="PCD1111" s="54"/>
      <c r="PCE1111" s="54"/>
      <c r="PCF1111" s="54"/>
      <c r="PCG1111" s="54"/>
      <c r="PCH1111" s="54"/>
      <c r="PCI1111" s="54"/>
      <c r="PCJ1111" s="54"/>
      <c r="PCK1111" s="54"/>
      <c r="PCL1111" s="54"/>
      <c r="PCM1111" s="54"/>
      <c r="PCN1111" s="54"/>
      <c r="PCO1111" s="54"/>
      <c r="PCP1111" s="54"/>
      <c r="PCQ1111" s="54"/>
      <c r="PCR1111" s="54"/>
      <c r="PCS1111" s="54"/>
      <c r="PCT1111" s="54"/>
      <c r="PCU1111" s="54"/>
      <c r="PCV1111" s="54"/>
      <c r="PCW1111" s="54"/>
      <c r="PCX1111" s="54"/>
      <c r="PCY1111" s="54"/>
      <c r="PCZ1111" s="54"/>
      <c r="PDA1111" s="54"/>
      <c r="PDB1111" s="54"/>
      <c r="PDC1111" s="54"/>
      <c r="PDD1111" s="54"/>
      <c r="PDE1111" s="54"/>
      <c r="PDF1111" s="54"/>
      <c r="PDG1111" s="54"/>
      <c r="PDH1111" s="54"/>
      <c r="PDI1111" s="54"/>
      <c r="PDJ1111" s="54"/>
      <c r="PDK1111" s="54"/>
      <c r="PDL1111" s="54"/>
      <c r="PDM1111" s="54"/>
      <c r="PDN1111" s="54"/>
      <c r="PDO1111" s="54"/>
      <c r="PDP1111" s="54"/>
      <c r="PDQ1111" s="54"/>
      <c r="PDR1111" s="54"/>
      <c r="PDS1111" s="54"/>
      <c r="PDT1111" s="54"/>
      <c r="PDU1111" s="54"/>
      <c r="PDV1111" s="54"/>
      <c r="PDW1111" s="54"/>
      <c r="PDX1111" s="54"/>
      <c r="PDY1111" s="54"/>
      <c r="PDZ1111" s="54"/>
      <c r="PEA1111" s="54"/>
      <c r="PEB1111" s="54"/>
      <c r="PEC1111" s="54"/>
      <c r="PED1111" s="54"/>
      <c r="PEE1111" s="54"/>
      <c r="PEF1111" s="54"/>
      <c r="PEG1111" s="54"/>
      <c r="PEH1111" s="54"/>
      <c r="PEI1111" s="54"/>
      <c r="PEJ1111" s="54"/>
      <c r="PEK1111" s="54"/>
      <c r="PEL1111" s="54"/>
      <c r="PEM1111" s="54"/>
      <c r="PEN1111" s="54"/>
      <c r="PEO1111" s="54"/>
      <c r="PEP1111" s="54"/>
      <c r="PEQ1111" s="54"/>
      <c r="PER1111" s="54"/>
      <c r="PES1111" s="54"/>
      <c r="PET1111" s="54"/>
      <c r="PEU1111" s="54"/>
      <c r="PEV1111" s="54"/>
      <c r="PEW1111" s="54"/>
      <c r="PEX1111" s="54"/>
      <c r="PEY1111" s="54"/>
      <c r="PEZ1111" s="54"/>
      <c r="PFA1111" s="54"/>
      <c r="PFB1111" s="54"/>
      <c r="PFC1111" s="54"/>
      <c r="PFD1111" s="54"/>
      <c r="PFE1111" s="54"/>
      <c r="PFF1111" s="54"/>
      <c r="PFG1111" s="54"/>
      <c r="PFH1111" s="54"/>
      <c r="PFI1111" s="54"/>
      <c r="PFJ1111" s="54"/>
      <c r="PFK1111" s="54"/>
      <c r="PFL1111" s="54"/>
      <c r="PFM1111" s="54"/>
      <c r="PFN1111" s="54"/>
      <c r="PFO1111" s="54"/>
      <c r="PFP1111" s="54"/>
      <c r="PFQ1111" s="54"/>
      <c r="PFR1111" s="54"/>
      <c r="PFS1111" s="54"/>
      <c r="PFT1111" s="54"/>
      <c r="PFU1111" s="54"/>
      <c r="PFV1111" s="54"/>
      <c r="PFW1111" s="54"/>
      <c r="PFX1111" s="54"/>
      <c r="PFY1111" s="54"/>
      <c r="PFZ1111" s="54"/>
      <c r="PGA1111" s="54"/>
      <c r="PGB1111" s="54"/>
      <c r="PGC1111" s="54"/>
      <c r="PGD1111" s="54"/>
      <c r="PGE1111" s="54"/>
      <c r="PGF1111" s="54"/>
      <c r="PGG1111" s="54"/>
      <c r="PGH1111" s="54"/>
      <c r="PGI1111" s="54"/>
      <c r="PGJ1111" s="54"/>
      <c r="PGK1111" s="54"/>
      <c r="PGL1111" s="54"/>
      <c r="PGM1111" s="54"/>
      <c r="PGN1111" s="54"/>
      <c r="PGO1111" s="54"/>
      <c r="PGP1111" s="54"/>
      <c r="PGQ1111" s="54"/>
      <c r="PGR1111" s="54"/>
      <c r="PGS1111" s="54"/>
      <c r="PGT1111" s="54"/>
      <c r="PGU1111" s="54"/>
      <c r="PGV1111" s="54"/>
      <c r="PGW1111" s="54"/>
      <c r="PGX1111" s="54"/>
      <c r="PGY1111" s="54"/>
      <c r="PGZ1111" s="54"/>
      <c r="PHA1111" s="54"/>
      <c r="PHB1111" s="54"/>
      <c r="PHC1111" s="54"/>
      <c r="PHD1111" s="54"/>
      <c r="PHE1111" s="54"/>
      <c r="PHF1111" s="54"/>
      <c r="PHG1111" s="54"/>
      <c r="PHH1111" s="54"/>
      <c r="PHI1111" s="54"/>
      <c r="PHJ1111" s="54"/>
      <c r="PHK1111" s="54"/>
      <c r="PHL1111" s="54"/>
      <c r="PHM1111" s="54"/>
      <c r="PHN1111" s="54"/>
      <c r="PHO1111" s="54"/>
      <c r="PHP1111" s="54"/>
      <c r="PHQ1111" s="54"/>
      <c r="PHR1111" s="54"/>
      <c r="PHS1111" s="54"/>
      <c r="PHT1111" s="54"/>
      <c r="PHU1111" s="54"/>
      <c r="PHV1111" s="54"/>
      <c r="PHW1111" s="54"/>
      <c r="PHX1111" s="54"/>
      <c r="PHY1111" s="54"/>
      <c r="PHZ1111" s="54"/>
      <c r="PIA1111" s="54"/>
      <c r="PIB1111" s="54"/>
      <c r="PIC1111" s="54"/>
      <c r="PID1111" s="54"/>
      <c r="PIE1111" s="54"/>
      <c r="PIF1111" s="54"/>
      <c r="PIG1111" s="54"/>
      <c r="PIH1111" s="54"/>
      <c r="PII1111" s="54"/>
      <c r="PIJ1111" s="54"/>
      <c r="PIK1111" s="54"/>
      <c r="PIL1111" s="54"/>
      <c r="PIM1111" s="54"/>
      <c r="PIN1111" s="54"/>
      <c r="PIO1111" s="54"/>
      <c r="PIP1111" s="54"/>
      <c r="PIQ1111" s="54"/>
      <c r="PIR1111" s="54"/>
      <c r="PIS1111" s="54"/>
      <c r="PIT1111" s="54"/>
      <c r="PIU1111" s="54"/>
      <c r="PIV1111" s="54"/>
      <c r="PIW1111" s="54"/>
      <c r="PIX1111" s="54"/>
      <c r="PIY1111" s="54"/>
      <c r="PIZ1111" s="54"/>
      <c r="PJA1111" s="54"/>
      <c r="PJB1111" s="54"/>
      <c r="PJC1111" s="54"/>
      <c r="PJD1111" s="54"/>
      <c r="PJE1111" s="54"/>
      <c r="PJF1111" s="54"/>
      <c r="PJG1111" s="54"/>
      <c r="PJH1111" s="54"/>
      <c r="PJI1111" s="54"/>
      <c r="PJJ1111" s="54"/>
      <c r="PJK1111" s="54"/>
      <c r="PJL1111" s="54"/>
      <c r="PJM1111" s="54"/>
      <c r="PJN1111" s="54"/>
      <c r="PJO1111" s="54"/>
      <c r="PJP1111" s="54"/>
      <c r="PJQ1111" s="54"/>
      <c r="PJR1111" s="54"/>
      <c r="PJS1111" s="54"/>
      <c r="PJT1111" s="54"/>
      <c r="PJU1111" s="54"/>
      <c r="PJV1111" s="54"/>
      <c r="PJW1111" s="54"/>
      <c r="PJX1111" s="54"/>
      <c r="PJY1111" s="54"/>
      <c r="PJZ1111" s="54"/>
      <c r="PKA1111" s="54"/>
      <c r="PKB1111" s="54"/>
      <c r="PKC1111" s="54"/>
      <c r="PKD1111" s="54"/>
      <c r="PKE1111" s="54"/>
      <c r="PKF1111" s="54"/>
      <c r="PKG1111" s="54"/>
      <c r="PKH1111" s="54"/>
      <c r="PKI1111" s="54"/>
      <c r="PKJ1111" s="54"/>
      <c r="PKK1111" s="54"/>
      <c r="PKL1111" s="54"/>
      <c r="PKM1111" s="54"/>
      <c r="PKN1111" s="54"/>
      <c r="PKO1111" s="54"/>
      <c r="PKP1111" s="54"/>
      <c r="PKQ1111" s="54"/>
      <c r="PKR1111" s="54"/>
      <c r="PKS1111" s="54"/>
      <c r="PKT1111" s="54"/>
      <c r="PKU1111" s="54"/>
      <c r="PKV1111" s="54"/>
      <c r="PKW1111" s="54"/>
      <c r="PKX1111" s="54"/>
      <c r="PKY1111" s="54"/>
      <c r="PKZ1111" s="54"/>
      <c r="PLA1111" s="54"/>
      <c r="PLB1111" s="54"/>
      <c r="PLC1111" s="54"/>
      <c r="PLD1111" s="54"/>
      <c r="PLE1111" s="54"/>
      <c r="PLF1111" s="54"/>
      <c r="PLG1111" s="54"/>
      <c r="PLH1111" s="54"/>
      <c r="PLI1111" s="54"/>
      <c r="PLJ1111" s="54"/>
      <c r="PLK1111" s="54"/>
      <c r="PLL1111" s="54"/>
      <c r="PLM1111" s="54"/>
      <c r="PLN1111" s="54"/>
      <c r="PLO1111" s="54"/>
      <c r="PLP1111" s="54"/>
      <c r="PLQ1111" s="54"/>
      <c r="PLR1111" s="54"/>
      <c r="PLS1111" s="54"/>
      <c r="PLT1111" s="54"/>
      <c r="PLU1111" s="54"/>
      <c r="PLV1111" s="54"/>
      <c r="PLW1111" s="54"/>
      <c r="PLX1111" s="54"/>
      <c r="PLY1111" s="54"/>
      <c r="PLZ1111" s="54"/>
      <c r="PMA1111" s="54"/>
      <c r="PMB1111" s="54"/>
      <c r="PMC1111" s="54"/>
      <c r="PMD1111" s="54"/>
      <c r="PME1111" s="54"/>
      <c r="PMF1111" s="54"/>
      <c r="PMG1111" s="54"/>
      <c r="PMH1111" s="54"/>
      <c r="PMI1111" s="54"/>
      <c r="PMJ1111" s="54"/>
      <c r="PMK1111" s="54"/>
      <c r="PML1111" s="54"/>
      <c r="PMM1111" s="54"/>
      <c r="PMN1111" s="54"/>
      <c r="PMO1111" s="54"/>
      <c r="PMP1111" s="54"/>
      <c r="PMQ1111" s="54"/>
      <c r="PMR1111" s="54"/>
      <c r="PMS1111" s="54"/>
      <c r="PMT1111" s="54"/>
      <c r="PMU1111" s="54"/>
      <c r="PMV1111" s="54"/>
      <c r="PMW1111" s="54"/>
      <c r="PMX1111" s="54"/>
      <c r="PMY1111" s="54"/>
      <c r="PMZ1111" s="54"/>
      <c r="PNA1111" s="54"/>
      <c r="PNB1111" s="54"/>
      <c r="PNC1111" s="54"/>
      <c r="PND1111" s="54"/>
      <c r="PNE1111" s="54"/>
      <c r="PNF1111" s="54"/>
      <c r="PNG1111" s="54"/>
      <c r="PNH1111" s="54"/>
      <c r="PNI1111" s="54"/>
      <c r="PNJ1111" s="54"/>
      <c r="PNK1111" s="54"/>
      <c r="PNL1111" s="54"/>
      <c r="PNM1111" s="54"/>
      <c r="PNN1111" s="54"/>
      <c r="PNO1111" s="54"/>
      <c r="PNP1111" s="54"/>
      <c r="PNQ1111" s="54"/>
      <c r="PNR1111" s="54"/>
      <c r="PNS1111" s="54"/>
      <c r="PNT1111" s="54"/>
      <c r="PNU1111" s="54"/>
      <c r="PNV1111" s="54"/>
      <c r="PNW1111" s="54"/>
      <c r="PNX1111" s="54"/>
      <c r="PNY1111" s="54"/>
      <c r="PNZ1111" s="54"/>
      <c r="POA1111" s="54"/>
      <c r="POB1111" s="54"/>
      <c r="POC1111" s="54"/>
      <c r="POD1111" s="54"/>
      <c r="POE1111" s="54"/>
      <c r="POF1111" s="54"/>
      <c r="POG1111" s="54"/>
      <c r="POH1111" s="54"/>
      <c r="POI1111" s="54"/>
      <c r="POJ1111" s="54"/>
      <c r="POK1111" s="54"/>
      <c r="POL1111" s="54"/>
      <c r="POM1111" s="54"/>
      <c r="PON1111" s="54"/>
      <c r="POO1111" s="54"/>
      <c r="POP1111" s="54"/>
      <c r="POQ1111" s="54"/>
      <c r="POR1111" s="54"/>
      <c r="POS1111" s="54"/>
      <c r="POT1111" s="54"/>
      <c r="POU1111" s="54"/>
      <c r="POV1111" s="54"/>
      <c r="POW1111" s="54"/>
      <c r="POX1111" s="54"/>
      <c r="POY1111" s="54"/>
      <c r="POZ1111" s="54"/>
      <c r="PPA1111" s="54"/>
      <c r="PPB1111" s="54"/>
      <c r="PPC1111" s="54"/>
      <c r="PPD1111" s="54"/>
      <c r="PPE1111" s="54"/>
      <c r="PPF1111" s="54"/>
      <c r="PPG1111" s="54"/>
      <c r="PPH1111" s="54"/>
      <c r="PPI1111" s="54"/>
      <c r="PPJ1111" s="54"/>
      <c r="PPK1111" s="54"/>
      <c r="PPL1111" s="54"/>
      <c r="PPM1111" s="54"/>
      <c r="PPN1111" s="54"/>
      <c r="PPO1111" s="54"/>
      <c r="PPP1111" s="54"/>
      <c r="PPQ1111" s="54"/>
      <c r="PPR1111" s="54"/>
      <c r="PPS1111" s="54"/>
      <c r="PPT1111" s="54"/>
      <c r="PPU1111" s="54"/>
      <c r="PPV1111" s="54"/>
      <c r="PPW1111" s="54"/>
      <c r="PPX1111" s="54"/>
      <c r="PPY1111" s="54"/>
      <c r="PPZ1111" s="54"/>
      <c r="PQA1111" s="54"/>
      <c r="PQB1111" s="54"/>
      <c r="PQC1111" s="54"/>
      <c r="PQD1111" s="54"/>
      <c r="PQE1111" s="54"/>
      <c r="PQF1111" s="54"/>
      <c r="PQG1111" s="54"/>
      <c r="PQH1111" s="54"/>
      <c r="PQI1111" s="54"/>
      <c r="PQJ1111" s="54"/>
      <c r="PQK1111" s="54"/>
      <c r="PQL1111" s="54"/>
      <c r="PQM1111" s="54"/>
      <c r="PQN1111" s="54"/>
      <c r="PQO1111" s="54"/>
      <c r="PQP1111" s="54"/>
      <c r="PQQ1111" s="54"/>
      <c r="PQR1111" s="54"/>
      <c r="PQS1111" s="54"/>
      <c r="PQT1111" s="54"/>
      <c r="PQU1111" s="54"/>
      <c r="PQV1111" s="54"/>
      <c r="PQW1111" s="54"/>
      <c r="PQX1111" s="54"/>
      <c r="PQY1111" s="54"/>
      <c r="PQZ1111" s="54"/>
      <c r="PRA1111" s="54"/>
      <c r="PRB1111" s="54"/>
      <c r="PRC1111" s="54"/>
      <c r="PRD1111" s="54"/>
      <c r="PRE1111" s="54"/>
      <c r="PRF1111" s="54"/>
      <c r="PRG1111" s="54"/>
      <c r="PRH1111" s="54"/>
      <c r="PRI1111" s="54"/>
      <c r="PRJ1111" s="54"/>
      <c r="PRK1111" s="54"/>
      <c r="PRL1111" s="54"/>
      <c r="PRM1111" s="54"/>
      <c r="PRN1111" s="54"/>
      <c r="PRO1111" s="54"/>
      <c r="PRP1111" s="54"/>
      <c r="PRQ1111" s="54"/>
      <c r="PRR1111" s="54"/>
      <c r="PRS1111" s="54"/>
      <c r="PRT1111" s="54"/>
      <c r="PRU1111" s="54"/>
      <c r="PRV1111" s="54"/>
      <c r="PRW1111" s="54"/>
      <c r="PRX1111" s="54"/>
      <c r="PRY1111" s="54"/>
      <c r="PRZ1111" s="54"/>
      <c r="PSA1111" s="54"/>
      <c r="PSB1111" s="54"/>
      <c r="PSC1111" s="54"/>
      <c r="PSD1111" s="54"/>
      <c r="PSE1111" s="54"/>
      <c r="PSF1111" s="54"/>
      <c r="PSG1111" s="54"/>
      <c r="PSH1111" s="54"/>
      <c r="PSI1111" s="54"/>
      <c r="PSJ1111" s="54"/>
      <c r="PSK1111" s="54"/>
      <c r="PSL1111" s="54"/>
      <c r="PSM1111" s="54"/>
      <c r="PSN1111" s="54"/>
      <c r="PSO1111" s="54"/>
      <c r="PSP1111" s="54"/>
      <c r="PSQ1111" s="54"/>
      <c r="PSR1111" s="54"/>
      <c r="PSS1111" s="54"/>
      <c r="PST1111" s="54"/>
      <c r="PSU1111" s="54"/>
      <c r="PSV1111" s="54"/>
      <c r="PSW1111" s="54"/>
      <c r="PSX1111" s="54"/>
      <c r="PSY1111" s="54"/>
      <c r="PSZ1111" s="54"/>
      <c r="PTA1111" s="54"/>
      <c r="PTB1111" s="54"/>
      <c r="PTC1111" s="54"/>
      <c r="PTD1111" s="54"/>
      <c r="PTE1111" s="54"/>
      <c r="PTF1111" s="54"/>
      <c r="PTG1111" s="54"/>
      <c r="PTH1111" s="54"/>
      <c r="PTI1111" s="54"/>
      <c r="PTJ1111" s="54"/>
      <c r="PTK1111" s="54"/>
      <c r="PTL1111" s="54"/>
      <c r="PTM1111" s="54"/>
      <c r="PTN1111" s="54"/>
      <c r="PTO1111" s="54"/>
      <c r="PTP1111" s="54"/>
      <c r="PTQ1111" s="54"/>
      <c r="PTR1111" s="54"/>
      <c r="PTS1111" s="54"/>
      <c r="PTT1111" s="54"/>
      <c r="PTU1111" s="54"/>
      <c r="PTV1111" s="54"/>
      <c r="PTW1111" s="54"/>
      <c r="PTX1111" s="54"/>
      <c r="PTY1111" s="54"/>
      <c r="PTZ1111" s="54"/>
      <c r="PUA1111" s="54"/>
      <c r="PUB1111" s="54"/>
      <c r="PUC1111" s="54"/>
      <c r="PUD1111" s="54"/>
      <c r="PUE1111" s="54"/>
      <c r="PUF1111" s="54"/>
      <c r="PUG1111" s="54"/>
      <c r="PUH1111" s="54"/>
      <c r="PUI1111" s="54"/>
      <c r="PUJ1111" s="54"/>
      <c r="PUK1111" s="54"/>
      <c r="PUL1111" s="54"/>
      <c r="PUM1111" s="54"/>
      <c r="PUN1111" s="54"/>
      <c r="PUO1111" s="54"/>
      <c r="PUP1111" s="54"/>
      <c r="PUQ1111" s="54"/>
      <c r="PUR1111" s="54"/>
      <c r="PUS1111" s="54"/>
      <c r="PUT1111" s="54"/>
      <c r="PUU1111" s="54"/>
      <c r="PUV1111" s="54"/>
      <c r="PUW1111" s="54"/>
      <c r="PUX1111" s="54"/>
      <c r="PUY1111" s="54"/>
      <c r="PUZ1111" s="54"/>
      <c r="PVA1111" s="54"/>
      <c r="PVB1111" s="54"/>
      <c r="PVC1111" s="54"/>
      <c r="PVD1111" s="54"/>
      <c r="PVE1111" s="54"/>
      <c r="PVF1111" s="54"/>
      <c r="PVG1111" s="54"/>
      <c r="PVH1111" s="54"/>
      <c r="PVI1111" s="54"/>
      <c r="PVJ1111" s="54"/>
      <c r="PVK1111" s="54"/>
      <c r="PVL1111" s="54"/>
      <c r="PVM1111" s="54"/>
      <c r="PVN1111" s="54"/>
      <c r="PVO1111" s="54"/>
      <c r="PVP1111" s="54"/>
      <c r="PVQ1111" s="54"/>
      <c r="PVR1111" s="54"/>
      <c r="PVS1111" s="54"/>
      <c r="PVT1111" s="54"/>
      <c r="PVU1111" s="54"/>
      <c r="PVV1111" s="54"/>
      <c r="PVW1111" s="54"/>
      <c r="PVX1111" s="54"/>
      <c r="PVY1111" s="54"/>
      <c r="PVZ1111" s="54"/>
      <c r="PWA1111" s="54"/>
      <c r="PWB1111" s="54"/>
      <c r="PWC1111" s="54"/>
      <c r="PWD1111" s="54"/>
      <c r="PWE1111" s="54"/>
      <c r="PWF1111" s="54"/>
      <c r="PWG1111" s="54"/>
      <c r="PWH1111" s="54"/>
      <c r="PWI1111" s="54"/>
      <c r="PWJ1111" s="54"/>
      <c r="PWK1111" s="54"/>
      <c r="PWL1111" s="54"/>
      <c r="PWM1111" s="54"/>
      <c r="PWN1111" s="54"/>
      <c r="PWO1111" s="54"/>
      <c r="PWP1111" s="54"/>
      <c r="PWQ1111" s="54"/>
      <c r="PWR1111" s="54"/>
      <c r="PWS1111" s="54"/>
      <c r="PWT1111" s="54"/>
      <c r="PWU1111" s="54"/>
      <c r="PWV1111" s="54"/>
      <c r="PWW1111" s="54"/>
      <c r="PWX1111" s="54"/>
      <c r="PWY1111" s="54"/>
      <c r="PWZ1111" s="54"/>
      <c r="PXA1111" s="54"/>
      <c r="PXB1111" s="54"/>
      <c r="PXC1111" s="54"/>
      <c r="PXD1111" s="54"/>
      <c r="PXE1111" s="54"/>
      <c r="PXF1111" s="54"/>
      <c r="PXG1111" s="54"/>
      <c r="PXH1111" s="54"/>
      <c r="PXI1111" s="54"/>
      <c r="PXJ1111" s="54"/>
      <c r="PXK1111" s="54"/>
      <c r="PXL1111" s="54"/>
      <c r="PXM1111" s="54"/>
      <c r="PXN1111" s="54"/>
      <c r="PXO1111" s="54"/>
      <c r="PXP1111" s="54"/>
      <c r="PXQ1111" s="54"/>
      <c r="PXR1111" s="54"/>
      <c r="PXS1111" s="54"/>
      <c r="PXT1111" s="54"/>
      <c r="PXU1111" s="54"/>
      <c r="PXV1111" s="54"/>
      <c r="PXW1111" s="54"/>
      <c r="PXX1111" s="54"/>
      <c r="PXY1111" s="54"/>
      <c r="PXZ1111" s="54"/>
      <c r="PYA1111" s="54"/>
      <c r="PYB1111" s="54"/>
      <c r="PYC1111" s="54"/>
      <c r="PYD1111" s="54"/>
      <c r="PYE1111" s="54"/>
      <c r="PYF1111" s="54"/>
      <c r="PYG1111" s="54"/>
      <c r="PYH1111" s="54"/>
      <c r="PYI1111" s="54"/>
      <c r="PYJ1111" s="54"/>
      <c r="PYK1111" s="54"/>
      <c r="PYL1111" s="54"/>
      <c r="PYM1111" s="54"/>
      <c r="PYN1111" s="54"/>
      <c r="PYO1111" s="54"/>
      <c r="PYP1111" s="54"/>
      <c r="PYQ1111" s="54"/>
      <c r="PYR1111" s="54"/>
      <c r="PYS1111" s="54"/>
      <c r="PYT1111" s="54"/>
      <c r="PYU1111" s="54"/>
      <c r="PYV1111" s="54"/>
      <c r="PYW1111" s="54"/>
      <c r="PYX1111" s="54"/>
      <c r="PYY1111" s="54"/>
      <c r="PYZ1111" s="54"/>
      <c r="PZA1111" s="54"/>
      <c r="PZB1111" s="54"/>
      <c r="PZC1111" s="54"/>
      <c r="PZD1111" s="54"/>
      <c r="PZE1111" s="54"/>
      <c r="PZF1111" s="54"/>
      <c r="PZG1111" s="54"/>
      <c r="PZH1111" s="54"/>
      <c r="PZI1111" s="54"/>
      <c r="PZJ1111" s="54"/>
      <c r="PZK1111" s="54"/>
      <c r="PZL1111" s="54"/>
      <c r="PZM1111" s="54"/>
      <c r="PZN1111" s="54"/>
      <c r="PZO1111" s="54"/>
      <c r="PZP1111" s="54"/>
      <c r="PZQ1111" s="54"/>
      <c r="PZR1111" s="54"/>
      <c r="PZS1111" s="54"/>
      <c r="PZT1111" s="54"/>
      <c r="PZU1111" s="54"/>
      <c r="PZV1111" s="54"/>
      <c r="PZW1111" s="54"/>
      <c r="PZX1111" s="54"/>
      <c r="PZY1111" s="54"/>
      <c r="PZZ1111" s="54"/>
      <c r="QAA1111" s="54"/>
      <c r="QAB1111" s="54"/>
      <c r="QAC1111" s="54"/>
      <c r="QAD1111" s="54"/>
      <c r="QAE1111" s="54"/>
      <c r="QAF1111" s="54"/>
      <c r="QAG1111" s="54"/>
      <c r="QAH1111" s="54"/>
      <c r="QAI1111" s="54"/>
      <c r="QAJ1111" s="54"/>
      <c r="QAK1111" s="54"/>
      <c r="QAL1111" s="54"/>
      <c r="QAM1111" s="54"/>
      <c r="QAN1111" s="54"/>
      <c r="QAO1111" s="54"/>
      <c r="QAP1111" s="54"/>
      <c r="QAQ1111" s="54"/>
      <c r="QAR1111" s="54"/>
      <c r="QAS1111" s="54"/>
      <c r="QAT1111" s="54"/>
      <c r="QAU1111" s="54"/>
      <c r="QAV1111" s="54"/>
      <c r="QAW1111" s="54"/>
      <c r="QAX1111" s="54"/>
      <c r="QAY1111" s="54"/>
      <c r="QAZ1111" s="54"/>
      <c r="QBA1111" s="54"/>
      <c r="QBB1111" s="54"/>
      <c r="QBC1111" s="54"/>
      <c r="QBD1111" s="54"/>
      <c r="QBE1111" s="54"/>
      <c r="QBF1111" s="54"/>
      <c r="QBG1111" s="54"/>
      <c r="QBH1111" s="54"/>
      <c r="QBI1111" s="54"/>
      <c r="QBJ1111" s="54"/>
      <c r="QBK1111" s="54"/>
      <c r="QBL1111" s="54"/>
      <c r="QBM1111" s="54"/>
      <c r="QBN1111" s="54"/>
      <c r="QBO1111" s="54"/>
      <c r="QBP1111" s="54"/>
      <c r="QBQ1111" s="54"/>
      <c r="QBR1111" s="54"/>
      <c r="QBS1111" s="54"/>
      <c r="QBT1111" s="54"/>
      <c r="QBU1111" s="54"/>
      <c r="QBV1111" s="54"/>
      <c r="QBW1111" s="54"/>
      <c r="QBX1111" s="54"/>
      <c r="QBY1111" s="54"/>
      <c r="QBZ1111" s="54"/>
      <c r="QCA1111" s="54"/>
      <c r="QCB1111" s="54"/>
      <c r="QCC1111" s="54"/>
      <c r="QCD1111" s="54"/>
      <c r="QCE1111" s="54"/>
      <c r="QCF1111" s="54"/>
      <c r="QCG1111" s="54"/>
      <c r="QCH1111" s="54"/>
      <c r="QCI1111" s="54"/>
      <c r="QCJ1111" s="54"/>
      <c r="QCK1111" s="54"/>
      <c r="QCL1111" s="54"/>
      <c r="QCM1111" s="54"/>
      <c r="QCN1111" s="54"/>
      <c r="QCO1111" s="54"/>
      <c r="QCP1111" s="54"/>
      <c r="QCQ1111" s="54"/>
      <c r="QCR1111" s="54"/>
      <c r="QCS1111" s="54"/>
      <c r="QCT1111" s="54"/>
      <c r="QCU1111" s="54"/>
      <c r="QCV1111" s="54"/>
      <c r="QCW1111" s="54"/>
      <c r="QCX1111" s="54"/>
      <c r="QCY1111" s="54"/>
      <c r="QCZ1111" s="54"/>
      <c r="QDA1111" s="54"/>
      <c r="QDB1111" s="54"/>
      <c r="QDC1111" s="54"/>
      <c r="QDD1111" s="54"/>
      <c r="QDE1111" s="54"/>
      <c r="QDF1111" s="54"/>
      <c r="QDG1111" s="54"/>
      <c r="QDH1111" s="54"/>
      <c r="QDI1111" s="54"/>
      <c r="QDJ1111" s="54"/>
      <c r="QDK1111" s="54"/>
      <c r="QDL1111" s="54"/>
      <c r="QDM1111" s="54"/>
      <c r="QDN1111" s="54"/>
      <c r="QDO1111" s="54"/>
      <c r="QDP1111" s="54"/>
      <c r="QDQ1111" s="54"/>
      <c r="QDR1111" s="54"/>
      <c r="QDS1111" s="54"/>
      <c r="QDT1111" s="54"/>
      <c r="QDU1111" s="54"/>
      <c r="QDV1111" s="54"/>
      <c r="QDW1111" s="54"/>
      <c r="QDX1111" s="54"/>
      <c r="QDY1111" s="54"/>
      <c r="QDZ1111" s="54"/>
      <c r="QEA1111" s="54"/>
      <c r="QEB1111" s="54"/>
      <c r="QEC1111" s="54"/>
      <c r="QED1111" s="54"/>
      <c r="QEE1111" s="54"/>
      <c r="QEF1111" s="54"/>
      <c r="QEG1111" s="54"/>
      <c r="QEH1111" s="54"/>
      <c r="QEI1111" s="54"/>
      <c r="QEJ1111" s="54"/>
      <c r="QEK1111" s="54"/>
      <c r="QEL1111" s="54"/>
      <c r="QEM1111" s="54"/>
      <c r="QEN1111" s="54"/>
      <c r="QEO1111" s="54"/>
      <c r="QEP1111" s="54"/>
      <c r="QEQ1111" s="54"/>
      <c r="QER1111" s="54"/>
      <c r="QES1111" s="54"/>
      <c r="QET1111" s="54"/>
      <c r="QEU1111" s="54"/>
      <c r="QEV1111" s="54"/>
      <c r="QEW1111" s="54"/>
      <c r="QEX1111" s="54"/>
      <c r="QEY1111" s="54"/>
      <c r="QEZ1111" s="54"/>
      <c r="QFA1111" s="54"/>
      <c r="QFB1111" s="54"/>
      <c r="QFC1111" s="54"/>
      <c r="QFD1111" s="54"/>
      <c r="QFE1111" s="54"/>
      <c r="QFF1111" s="54"/>
      <c r="QFG1111" s="54"/>
      <c r="QFH1111" s="54"/>
      <c r="QFI1111" s="54"/>
      <c r="QFJ1111" s="54"/>
      <c r="QFK1111" s="54"/>
      <c r="QFL1111" s="54"/>
      <c r="QFM1111" s="54"/>
      <c r="QFN1111" s="54"/>
      <c r="QFO1111" s="54"/>
      <c r="QFP1111" s="54"/>
      <c r="QFQ1111" s="54"/>
      <c r="QFR1111" s="54"/>
      <c r="QFS1111" s="54"/>
      <c r="QFT1111" s="54"/>
      <c r="QFU1111" s="54"/>
      <c r="QFV1111" s="54"/>
      <c r="QFW1111" s="54"/>
      <c r="QFX1111" s="54"/>
      <c r="QFY1111" s="54"/>
      <c r="QFZ1111" s="54"/>
      <c r="QGA1111" s="54"/>
      <c r="QGB1111" s="54"/>
      <c r="QGC1111" s="54"/>
      <c r="QGD1111" s="54"/>
      <c r="QGE1111" s="54"/>
      <c r="QGF1111" s="54"/>
      <c r="QGG1111" s="54"/>
      <c r="QGH1111" s="54"/>
      <c r="QGI1111" s="54"/>
      <c r="QGJ1111" s="54"/>
      <c r="QGK1111" s="54"/>
      <c r="QGL1111" s="54"/>
      <c r="QGM1111" s="54"/>
      <c r="QGN1111" s="54"/>
      <c r="QGO1111" s="54"/>
      <c r="QGP1111" s="54"/>
      <c r="QGQ1111" s="54"/>
      <c r="QGR1111" s="54"/>
      <c r="QGS1111" s="54"/>
      <c r="QGT1111" s="54"/>
      <c r="QGU1111" s="54"/>
      <c r="QGV1111" s="54"/>
      <c r="QGW1111" s="54"/>
      <c r="QGX1111" s="54"/>
      <c r="QGY1111" s="54"/>
      <c r="QGZ1111" s="54"/>
      <c r="QHA1111" s="54"/>
      <c r="QHB1111" s="54"/>
      <c r="QHC1111" s="54"/>
      <c r="QHD1111" s="54"/>
      <c r="QHE1111" s="54"/>
      <c r="QHF1111" s="54"/>
      <c r="QHG1111" s="54"/>
      <c r="QHH1111" s="54"/>
      <c r="QHI1111" s="54"/>
      <c r="QHJ1111" s="54"/>
      <c r="QHK1111" s="54"/>
      <c r="QHL1111" s="54"/>
      <c r="QHM1111" s="54"/>
      <c r="QHN1111" s="54"/>
      <c r="QHO1111" s="54"/>
      <c r="QHP1111" s="54"/>
      <c r="QHQ1111" s="54"/>
      <c r="QHR1111" s="54"/>
      <c r="QHS1111" s="54"/>
      <c r="QHT1111" s="54"/>
      <c r="QHU1111" s="54"/>
      <c r="QHV1111" s="54"/>
      <c r="QHW1111" s="54"/>
      <c r="QHX1111" s="54"/>
      <c r="QHY1111" s="54"/>
      <c r="QHZ1111" s="54"/>
      <c r="QIA1111" s="54"/>
      <c r="QIB1111" s="54"/>
      <c r="QIC1111" s="54"/>
      <c r="QID1111" s="54"/>
      <c r="QIE1111" s="54"/>
      <c r="QIF1111" s="54"/>
      <c r="QIG1111" s="54"/>
      <c r="QIH1111" s="54"/>
      <c r="QII1111" s="54"/>
      <c r="QIJ1111" s="54"/>
      <c r="QIK1111" s="54"/>
      <c r="QIL1111" s="54"/>
      <c r="QIM1111" s="54"/>
      <c r="QIN1111" s="54"/>
      <c r="QIO1111" s="54"/>
      <c r="QIP1111" s="54"/>
      <c r="QIQ1111" s="54"/>
      <c r="QIR1111" s="54"/>
      <c r="QIS1111" s="54"/>
      <c r="QIT1111" s="54"/>
      <c r="QIU1111" s="54"/>
      <c r="QIV1111" s="54"/>
      <c r="QIW1111" s="54"/>
      <c r="QIX1111" s="54"/>
      <c r="QIY1111" s="54"/>
      <c r="QIZ1111" s="54"/>
      <c r="QJA1111" s="54"/>
      <c r="QJB1111" s="54"/>
      <c r="QJC1111" s="54"/>
      <c r="QJD1111" s="54"/>
      <c r="QJE1111" s="54"/>
      <c r="QJF1111" s="54"/>
      <c r="QJG1111" s="54"/>
      <c r="QJH1111" s="54"/>
      <c r="QJI1111" s="54"/>
      <c r="QJJ1111" s="54"/>
      <c r="QJK1111" s="54"/>
      <c r="QJL1111" s="54"/>
      <c r="QJM1111" s="54"/>
      <c r="QJN1111" s="54"/>
      <c r="QJO1111" s="54"/>
      <c r="QJP1111" s="54"/>
      <c r="QJQ1111" s="54"/>
      <c r="QJR1111" s="54"/>
      <c r="QJS1111" s="54"/>
      <c r="QJT1111" s="54"/>
      <c r="QJU1111" s="54"/>
      <c r="QJV1111" s="54"/>
      <c r="QJW1111" s="54"/>
      <c r="QJX1111" s="54"/>
      <c r="QJY1111" s="54"/>
      <c r="QJZ1111" s="54"/>
      <c r="QKA1111" s="54"/>
      <c r="QKB1111" s="54"/>
      <c r="QKC1111" s="54"/>
      <c r="QKD1111" s="54"/>
      <c r="QKE1111" s="54"/>
      <c r="QKF1111" s="54"/>
      <c r="QKG1111" s="54"/>
      <c r="QKH1111" s="54"/>
      <c r="QKI1111" s="54"/>
      <c r="QKJ1111" s="54"/>
      <c r="QKK1111" s="54"/>
      <c r="QKL1111" s="54"/>
      <c r="QKM1111" s="54"/>
      <c r="QKN1111" s="54"/>
      <c r="QKO1111" s="54"/>
      <c r="QKP1111" s="54"/>
      <c r="QKQ1111" s="54"/>
      <c r="QKR1111" s="54"/>
      <c r="QKS1111" s="54"/>
      <c r="QKT1111" s="54"/>
      <c r="QKU1111" s="54"/>
      <c r="QKV1111" s="54"/>
      <c r="QKW1111" s="54"/>
      <c r="QKX1111" s="54"/>
      <c r="QKY1111" s="54"/>
      <c r="QKZ1111" s="54"/>
      <c r="QLA1111" s="54"/>
      <c r="QLB1111" s="54"/>
      <c r="QLC1111" s="54"/>
      <c r="QLD1111" s="54"/>
      <c r="QLE1111" s="54"/>
      <c r="QLF1111" s="54"/>
      <c r="QLG1111" s="54"/>
      <c r="QLH1111" s="54"/>
      <c r="QLI1111" s="54"/>
      <c r="QLJ1111" s="54"/>
      <c r="QLK1111" s="54"/>
      <c r="QLL1111" s="54"/>
      <c r="QLM1111" s="54"/>
      <c r="QLN1111" s="54"/>
      <c r="QLO1111" s="54"/>
      <c r="QLP1111" s="54"/>
      <c r="QLQ1111" s="54"/>
      <c r="QLR1111" s="54"/>
      <c r="QLS1111" s="54"/>
      <c r="QLT1111" s="54"/>
      <c r="QLU1111" s="54"/>
      <c r="QLV1111" s="54"/>
      <c r="QLW1111" s="54"/>
      <c r="QLX1111" s="54"/>
      <c r="QLY1111" s="54"/>
      <c r="QLZ1111" s="54"/>
      <c r="QMA1111" s="54"/>
      <c r="QMB1111" s="54"/>
      <c r="QMC1111" s="54"/>
      <c r="QMD1111" s="54"/>
      <c r="QME1111" s="54"/>
      <c r="QMF1111" s="54"/>
      <c r="QMG1111" s="54"/>
      <c r="QMH1111" s="54"/>
      <c r="QMI1111" s="54"/>
      <c r="QMJ1111" s="54"/>
      <c r="QMK1111" s="54"/>
      <c r="QML1111" s="54"/>
      <c r="QMM1111" s="54"/>
      <c r="QMN1111" s="54"/>
      <c r="QMO1111" s="54"/>
      <c r="QMP1111" s="54"/>
      <c r="QMQ1111" s="54"/>
      <c r="QMR1111" s="54"/>
      <c r="QMS1111" s="54"/>
      <c r="QMT1111" s="54"/>
      <c r="QMU1111" s="54"/>
      <c r="QMV1111" s="54"/>
      <c r="QMW1111" s="54"/>
      <c r="QMX1111" s="54"/>
      <c r="QMY1111" s="54"/>
      <c r="QMZ1111" s="54"/>
      <c r="QNA1111" s="54"/>
      <c r="QNB1111" s="54"/>
      <c r="QNC1111" s="54"/>
      <c r="QND1111" s="54"/>
      <c r="QNE1111" s="54"/>
      <c r="QNF1111" s="54"/>
      <c r="QNG1111" s="54"/>
      <c r="QNH1111" s="54"/>
      <c r="QNI1111" s="54"/>
      <c r="QNJ1111" s="54"/>
      <c r="QNK1111" s="54"/>
      <c r="QNL1111" s="54"/>
      <c r="QNM1111" s="54"/>
      <c r="QNN1111" s="54"/>
      <c r="QNO1111" s="54"/>
      <c r="QNP1111" s="54"/>
      <c r="QNQ1111" s="54"/>
      <c r="QNR1111" s="54"/>
      <c r="QNS1111" s="54"/>
      <c r="QNT1111" s="54"/>
      <c r="QNU1111" s="54"/>
      <c r="QNV1111" s="54"/>
      <c r="QNW1111" s="54"/>
      <c r="QNX1111" s="54"/>
      <c r="QNY1111" s="54"/>
      <c r="QNZ1111" s="54"/>
      <c r="QOA1111" s="54"/>
      <c r="QOB1111" s="54"/>
      <c r="QOC1111" s="54"/>
      <c r="QOD1111" s="54"/>
      <c r="QOE1111" s="54"/>
      <c r="QOF1111" s="54"/>
      <c r="QOG1111" s="54"/>
      <c r="QOH1111" s="54"/>
      <c r="QOI1111" s="54"/>
      <c r="QOJ1111" s="54"/>
      <c r="QOK1111" s="54"/>
      <c r="QOL1111" s="54"/>
      <c r="QOM1111" s="54"/>
      <c r="QON1111" s="54"/>
      <c r="QOO1111" s="54"/>
      <c r="QOP1111" s="54"/>
      <c r="QOQ1111" s="54"/>
      <c r="QOR1111" s="54"/>
      <c r="QOS1111" s="54"/>
      <c r="QOT1111" s="54"/>
      <c r="QOU1111" s="54"/>
      <c r="QOV1111" s="54"/>
      <c r="QOW1111" s="54"/>
      <c r="QOX1111" s="54"/>
      <c r="QOY1111" s="54"/>
      <c r="QOZ1111" s="54"/>
      <c r="QPA1111" s="54"/>
      <c r="QPB1111" s="54"/>
      <c r="QPC1111" s="54"/>
      <c r="QPD1111" s="54"/>
      <c r="QPE1111" s="54"/>
      <c r="QPF1111" s="54"/>
      <c r="QPG1111" s="54"/>
      <c r="QPH1111" s="54"/>
      <c r="QPI1111" s="54"/>
      <c r="QPJ1111" s="54"/>
      <c r="QPK1111" s="54"/>
      <c r="QPL1111" s="54"/>
      <c r="QPM1111" s="54"/>
      <c r="QPN1111" s="54"/>
      <c r="QPO1111" s="54"/>
      <c r="QPP1111" s="54"/>
      <c r="QPQ1111" s="54"/>
      <c r="QPR1111" s="54"/>
      <c r="QPS1111" s="54"/>
      <c r="QPT1111" s="54"/>
      <c r="QPU1111" s="54"/>
      <c r="QPV1111" s="54"/>
      <c r="QPW1111" s="54"/>
      <c r="QPX1111" s="54"/>
      <c r="QPY1111" s="54"/>
      <c r="QPZ1111" s="54"/>
      <c r="QQA1111" s="54"/>
      <c r="QQB1111" s="54"/>
      <c r="QQC1111" s="54"/>
      <c r="QQD1111" s="54"/>
      <c r="QQE1111" s="54"/>
      <c r="QQF1111" s="54"/>
      <c r="QQG1111" s="54"/>
      <c r="QQH1111" s="54"/>
      <c r="QQI1111" s="54"/>
      <c r="QQJ1111" s="54"/>
      <c r="QQK1111" s="54"/>
      <c r="QQL1111" s="54"/>
      <c r="QQM1111" s="54"/>
      <c r="QQN1111" s="54"/>
      <c r="QQO1111" s="54"/>
      <c r="QQP1111" s="54"/>
      <c r="QQQ1111" s="54"/>
      <c r="QQR1111" s="54"/>
      <c r="QQS1111" s="54"/>
      <c r="QQT1111" s="54"/>
      <c r="QQU1111" s="54"/>
      <c r="QQV1111" s="54"/>
      <c r="QQW1111" s="54"/>
      <c r="QQX1111" s="54"/>
      <c r="QQY1111" s="54"/>
      <c r="QQZ1111" s="54"/>
      <c r="QRA1111" s="54"/>
      <c r="QRB1111" s="54"/>
      <c r="QRC1111" s="54"/>
      <c r="QRD1111" s="54"/>
      <c r="QRE1111" s="54"/>
      <c r="QRF1111" s="54"/>
      <c r="QRG1111" s="54"/>
      <c r="QRH1111" s="54"/>
      <c r="QRI1111" s="54"/>
      <c r="QRJ1111" s="54"/>
      <c r="QRK1111" s="54"/>
      <c r="QRL1111" s="54"/>
      <c r="QRM1111" s="54"/>
      <c r="QRN1111" s="54"/>
      <c r="QRO1111" s="54"/>
      <c r="QRP1111" s="54"/>
      <c r="QRQ1111" s="54"/>
      <c r="QRR1111" s="54"/>
      <c r="QRS1111" s="54"/>
      <c r="QRT1111" s="54"/>
      <c r="QRU1111" s="54"/>
      <c r="QRV1111" s="54"/>
      <c r="QRW1111" s="54"/>
      <c r="QRX1111" s="54"/>
      <c r="QRY1111" s="54"/>
      <c r="QRZ1111" s="54"/>
      <c r="QSA1111" s="54"/>
      <c r="QSB1111" s="54"/>
      <c r="QSC1111" s="54"/>
      <c r="QSD1111" s="54"/>
      <c r="QSE1111" s="54"/>
      <c r="QSF1111" s="54"/>
      <c r="QSG1111" s="54"/>
      <c r="QSH1111" s="54"/>
      <c r="QSI1111" s="54"/>
      <c r="QSJ1111" s="54"/>
      <c r="QSK1111" s="54"/>
      <c r="QSL1111" s="54"/>
      <c r="QSM1111" s="54"/>
      <c r="QSN1111" s="54"/>
      <c r="QSO1111" s="54"/>
      <c r="QSP1111" s="54"/>
      <c r="QSQ1111" s="54"/>
      <c r="QSR1111" s="54"/>
      <c r="QSS1111" s="54"/>
      <c r="QST1111" s="54"/>
      <c r="QSU1111" s="54"/>
      <c r="QSV1111" s="54"/>
      <c r="QSW1111" s="54"/>
      <c r="QSX1111" s="54"/>
      <c r="QSY1111" s="54"/>
      <c r="QSZ1111" s="54"/>
      <c r="QTA1111" s="54"/>
      <c r="QTB1111" s="54"/>
      <c r="QTC1111" s="54"/>
      <c r="QTD1111" s="54"/>
      <c r="QTE1111" s="54"/>
      <c r="QTF1111" s="54"/>
      <c r="QTG1111" s="54"/>
      <c r="QTH1111" s="54"/>
      <c r="QTI1111" s="54"/>
      <c r="QTJ1111" s="54"/>
      <c r="QTK1111" s="54"/>
      <c r="QTL1111" s="54"/>
      <c r="QTM1111" s="54"/>
      <c r="QTN1111" s="54"/>
      <c r="QTO1111" s="54"/>
      <c r="QTP1111" s="54"/>
      <c r="QTQ1111" s="54"/>
      <c r="QTR1111" s="54"/>
      <c r="QTS1111" s="54"/>
      <c r="QTT1111" s="54"/>
      <c r="QTU1111" s="54"/>
      <c r="QTV1111" s="54"/>
      <c r="QTW1111" s="54"/>
      <c r="QTX1111" s="54"/>
      <c r="QTY1111" s="54"/>
      <c r="QTZ1111" s="54"/>
      <c r="QUA1111" s="54"/>
      <c r="QUB1111" s="54"/>
      <c r="QUC1111" s="54"/>
      <c r="QUD1111" s="54"/>
      <c r="QUE1111" s="54"/>
      <c r="QUF1111" s="54"/>
      <c r="QUG1111" s="54"/>
      <c r="QUH1111" s="54"/>
      <c r="QUI1111" s="54"/>
      <c r="QUJ1111" s="54"/>
      <c r="QUK1111" s="54"/>
      <c r="QUL1111" s="54"/>
      <c r="QUM1111" s="54"/>
      <c r="QUN1111" s="54"/>
      <c r="QUO1111" s="54"/>
      <c r="QUP1111" s="54"/>
      <c r="QUQ1111" s="54"/>
      <c r="QUR1111" s="54"/>
      <c r="QUS1111" s="54"/>
      <c r="QUT1111" s="54"/>
      <c r="QUU1111" s="54"/>
      <c r="QUV1111" s="54"/>
      <c r="QUW1111" s="54"/>
      <c r="QUX1111" s="54"/>
      <c r="QUY1111" s="54"/>
      <c r="QUZ1111" s="54"/>
      <c r="QVA1111" s="54"/>
      <c r="QVB1111" s="54"/>
      <c r="QVC1111" s="54"/>
      <c r="QVD1111" s="54"/>
      <c r="QVE1111" s="54"/>
      <c r="QVF1111" s="54"/>
      <c r="QVG1111" s="54"/>
      <c r="QVH1111" s="54"/>
      <c r="QVI1111" s="54"/>
      <c r="QVJ1111" s="54"/>
      <c r="QVK1111" s="54"/>
      <c r="QVL1111" s="54"/>
      <c r="QVM1111" s="54"/>
      <c r="QVN1111" s="54"/>
      <c r="QVO1111" s="54"/>
      <c r="QVP1111" s="54"/>
      <c r="QVQ1111" s="54"/>
      <c r="QVR1111" s="54"/>
      <c r="QVS1111" s="54"/>
      <c r="QVT1111" s="54"/>
      <c r="QVU1111" s="54"/>
      <c r="QVV1111" s="54"/>
      <c r="QVW1111" s="54"/>
      <c r="QVX1111" s="54"/>
      <c r="QVY1111" s="54"/>
      <c r="QVZ1111" s="54"/>
      <c r="QWA1111" s="54"/>
      <c r="QWB1111" s="54"/>
      <c r="QWC1111" s="54"/>
      <c r="QWD1111" s="54"/>
      <c r="QWE1111" s="54"/>
      <c r="QWF1111" s="54"/>
      <c r="QWG1111" s="54"/>
      <c r="QWH1111" s="54"/>
      <c r="QWI1111" s="54"/>
      <c r="QWJ1111" s="54"/>
      <c r="QWK1111" s="54"/>
      <c r="QWL1111" s="54"/>
      <c r="QWM1111" s="54"/>
      <c r="QWN1111" s="54"/>
      <c r="QWO1111" s="54"/>
      <c r="QWP1111" s="54"/>
      <c r="QWQ1111" s="54"/>
      <c r="QWR1111" s="54"/>
      <c r="QWS1111" s="54"/>
      <c r="QWT1111" s="54"/>
      <c r="QWU1111" s="54"/>
      <c r="QWV1111" s="54"/>
      <c r="QWW1111" s="54"/>
      <c r="QWX1111" s="54"/>
      <c r="QWY1111" s="54"/>
      <c r="QWZ1111" s="54"/>
      <c r="QXA1111" s="54"/>
      <c r="QXB1111" s="54"/>
      <c r="QXC1111" s="54"/>
      <c r="QXD1111" s="54"/>
      <c r="QXE1111" s="54"/>
      <c r="QXF1111" s="54"/>
      <c r="QXG1111" s="54"/>
      <c r="QXH1111" s="54"/>
      <c r="QXI1111" s="54"/>
      <c r="QXJ1111" s="54"/>
      <c r="QXK1111" s="54"/>
      <c r="QXL1111" s="54"/>
      <c r="QXM1111" s="54"/>
      <c r="QXN1111" s="54"/>
      <c r="QXO1111" s="54"/>
      <c r="QXP1111" s="54"/>
      <c r="QXQ1111" s="54"/>
      <c r="QXR1111" s="54"/>
      <c r="QXS1111" s="54"/>
      <c r="QXT1111" s="54"/>
      <c r="QXU1111" s="54"/>
      <c r="QXV1111" s="54"/>
      <c r="QXW1111" s="54"/>
      <c r="QXX1111" s="54"/>
      <c r="QXY1111" s="54"/>
      <c r="QXZ1111" s="54"/>
      <c r="QYA1111" s="54"/>
      <c r="QYB1111" s="54"/>
      <c r="QYC1111" s="54"/>
      <c r="QYD1111" s="54"/>
      <c r="QYE1111" s="54"/>
      <c r="QYF1111" s="54"/>
      <c r="QYG1111" s="54"/>
      <c r="QYH1111" s="54"/>
      <c r="QYI1111" s="54"/>
      <c r="QYJ1111" s="54"/>
      <c r="QYK1111" s="54"/>
      <c r="QYL1111" s="54"/>
      <c r="QYM1111" s="54"/>
      <c r="QYN1111" s="54"/>
      <c r="QYO1111" s="54"/>
      <c r="QYP1111" s="54"/>
      <c r="QYQ1111" s="54"/>
      <c r="QYR1111" s="54"/>
      <c r="QYS1111" s="54"/>
      <c r="QYT1111" s="54"/>
      <c r="QYU1111" s="54"/>
      <c r="QYV1111" s="54"/>
      <c r="QYW1111" s="54"/>
      <c r="QYX1111" s="54"/>
      <c r="QYY1111" s="54"/>
      <c r="QYZ1111" s="54"/>
      <c r="QZA1111" s="54"/>
      <c r="QZB1111" s="54"/>
      <c r="QZC1111" s="54"/>
      <c r="QZD1111" s="54"/>
      <c r="QZE1111" s="54"/>
      <c r="QZF1111" s="54"/>
      <c r="QZG1111" s="54"/>
      <c r="QZH1111" s="54"/>
      <c r="QZI1111" s="54"/>
      <c r="QZJ1111" s="54"/>
      <c r="QZK1111" s="54"/>
      <c r="QZL1111" s="54"/>
      <c r="QZM1111" s="54"/>
      <c r="QZN1111" s="54"/>
      <c r="QZO1111" s="54"/>
      <c r="QZP1111" s="54"/>
      <c r="QZQ1111" s="54"/>
      <c r="QZR1111" s="54"/>
      <c r="QZS1111" s="54"/>
      <c r="QZT1111" s="54"/>
      <c r="QZU1111" s="54"/>
      <c r="QZV1111" s="54"/>
      <c r="QZW1111" s="54"/>
      <c r="QZX1111" s="54"/>
      <c r="QZY1111" s="54"/>
      <c r="QZZ1111" s="54"/>
      <c r="RAA1111" s="54"/>
      <c r="RAB1111" s="54"/>
      <c r="RAC1111" s="54"/>
      <c r="RAD1111" s="54"/>
      <c r="RAE1111" s="54"/>
      <c r="RAF1111" s="54"/>
      <c r="RAG1111" s="54"/>
      <c r="RAH1111" s="54"/>
      <c r="RAI1111" s="54"/>
      <c r="RAJ1111" s="54"/>
      <c r="RAK1111" s="54"/>
      <c r="RAL1111" s="54"/>
      <c r="RAM1111" s="54"/>
      <c r="RAN1111" s="54"/>
      <c r="RAO1111" s="54"/>
      <c r="RAP1111" s="54"/>
      <c r="RAQ1111" s="54"/>
      <c r="RAR1111" s="54"/>
      <c r="RAS1111" s="54"/>
      <c r="RAT1111" s="54"/>
      <c r="RAU1111" s="54"/>
      <c r="RAV1111" s="54"/>
      <c r="RAW1111" s="54"/>
      <c r="RAX1111" s="54"/>
      <c r="RAY1111" s="54"/>
      <c r="RAZ1111" s="54"/>
      <c r="RBA1111" s="54"/>
      <c r="RBB1111" s="54"/>
      <c r="RBC1111" s="54"/>
      <c r="RBD1111" s="54"/>
      <c r="RBE1111" s="54"/>
      <c r="RBF1111" s="54"/>
      <c r="RBG1111" s="54"/>
      <c r="RBH1111" s="54"/>
      <c r="RBI1111" s="54"/>
      <c r="RBJ1111" s="54"/>
      <c r="RBK1111" s="54"/>
      <c r="RBL1111" s="54"/>
      <c r="RBM1111" s="54"/>
      <c r="RBN1111" s="54"/>
      <c r="RBO1111" s="54"/>
      <c r="RBP1111" s="54"/>
      <c r="RBQ1111" s="54"/>
      <c r="RBR1111" s="54"/>
      <c r="RBS1111" s="54"/>
      <c r="RBT1111" s="54"/>
      <c r="RBU1111" s="54"/>
      <c r="RBV1111" s="54"/>
      <c r="RBW1111" s="54"/>
      <c r="RBX1111" s="54"/>
      <c r="RBY1111" s="54"/>
      <c r="RBZ1111" s="54"/>
      <c r="RCA1111" s="54"/>
      <c r="RCB1111" s="54"/>
      <c r="RCC1111" s="54"/>
      <c r="RCD1111" s="54"/>
      <c r="RCE1111" s="54"/>
      <c r="RCF1111" s="54"/>
      <c r="RCG1111" s="54"/>
      <c r="RCH1111" s="54"/>
      <c r="RCI1111" s="54"/>
      <c r="RCJ1111" s="54"/>
      <c r="RCK1111" s="54"/>
      <c r="RCL1111" s="54"/>
      <c r="RCM1111" s="54"/>
      <c r="RCN1111" s="54"/>
      <c r="RCO1111" s="54"/>
      <c r="RCP1111" s="54"/>
      <c r="RCQ1111" s="54"/>
      <c r="RCR1111" s="54"/>
      <c r="RCS1111" s="54"/>
      <c r="RCT1111" s="54"/>
      <c r="RCU1111" s="54"/>
      <c r="RCV1111" s="54"/>
      <c r="RCW1111" s="54"/>
      <c r="RCX1111" s="54"/>
      <c r="RCY1111" s="54"/>
      <c r="RCZ1111" s="54"/>
      <c r="RDA1111" s="54"/>
      <c r="RDB1111" s="54"/>
      <c r="RDC1111" s="54"/>
      <c r="RDD1111" s="54"/>
      <c r="RDE1111" s="54"/>
      <c r="RDF1111" s="54"/>
      <c r="RDG1111" s="54"/>
      <c r="RDH1111" s="54"/>
      <c r="RDI1111" s="54"/>
      <c r="RDJ1111" s="54"/>
      <c r="RDK1111" s="54"/>
      <c r="RDL1111" s="54"/>
      <c r="RDM1111" s="54"/>
      <c r="RDN1111" s="54"/>
      <c r="RDO1111" s="54"/>
      <c r="RDP1111" s="54"/>
      <c r="RDQ1111" s="54"/>
      <c r="RDR1111" s="54"/>
      <c r="RDS1111" s="54"/>
      <c r="RDT1111" s="54"/>
      <c r="RDU1111" s="54"/>
      <c r="RDV1111" s="54"/>
      <c r="RDW1111" s="54"/>
      <c r="RDX1111" s="54"/>
      <c r="RDY1111" s="54"/>
      <c r="RDZ1111" s="54"/>
      <c r="REA1111" s="54"/>
      <c r="REB1111" s="54"/>
      <c r="REC1111" s="54"/>
      <c r="RED1111" s="54"/>
      <c r="REE1111" s="54"/>
      <c r="REF1111" s="54"/>
      <c r="REG1111" s="54"/>
      <c r="REH1111" s="54"/>
      <c r="REI1111" s="54"/>
      <c r="REJ1111" s="54"/>
      <c r="REK1111" s="54"/>
      <c r="REL1111" s="54"/>
      <c r="REM1111" s="54"/>
      <c r="REN1111" s="54"/>
      <c r="REO1111" s="54"/>
      <c r="REP1111" s="54"/>
      <c r="REQ1111" s="54"/>
      <c r="RER1111" s="54"/>
      <c r="RES1111" s="54"/>
      <c r="RET1111" s="54"/>
      <c r="REU1111" s="54"/>
      <c r="REV1111" s="54"/>
      <c r="REW1111" s="54"/>
      <c r="REX1111" s="54"/>
      <c r="REY1111" s="54"/>
      <c r="REZ1111" s="54"/>
      <c r="RFA1111" s="54"/>
      <c r="RFB1111" s="54"/>
      <c r="RFC1111" s="54"/>
      <c r="RFD1111" s="54"/>
      <c r="RFE1111" s="54"/>
      <c r="RFF1111" s="54"/>
      <c r="RFG1111" s="54"/>
      <c r="RFH1111" s="54"/>
      <c r="RFI1111" s="54"/>
      <c r="RFJ1111" s="54"/>
      <c r="RFK1111" s="54"/>
      <c r="RFL1111" s="54"/>
      <c r="RFM1111" s="54"/>
      <c r="RFN1111" s="54"/>
      <c r="RFO1111" s="54"/>
      <c r="RFP1111" s="54"/>
      <c r="RFQ1111" s="54"/>
      <c r="RFR1111" s="54"/>
      <c r="RFS1111" s="54"/>
      <c r="RFT1111" s="54"/>
      <c r="RFU1111" s="54"/>
      <c r="RFV1111" s="54"/>
      <c r="RFW1111" s="54"/>
      <c r="RFX1111" s="54"/>
      <c r="RFY1111" s="54"/>
      <c r="RFZ1111" s="54"/>
      <c r="RGA1111" s="54"/>
      <c r="RGB1111" s="54"/>
      <c r="RGC1111" s="54"/>
      <c r="RGD1111" s="54"/>
      <c r="RGE1111" s="54"/>
      <c r="RGF1111" s="54"/>
      <c r="RGG1111" s="54"/>
      <c r="RGH1111" s="54"/>
      <c r="RGI1111" s="54"/>
      <c r="RGJ1111" s="54"/>
      <c r="RGK1111" s="54"/>
      <c r="RGL1111" s="54"/>
      <c r="RGM1111" s="54"/>
      <c r="RGN1111" s="54"/>
      <c r="RGO1111" s="54"/>
      <c r="RGP1111" s="54"/>
      <c r="RGQ1111" s="54"/>
      <c r="RGR1111" s="54"/>
      <c r="RGS1111" s="54"/>
      <c r="RGT1111" s="54"/>
      <c r="RGU1111" s="54"/>
      <c r="RGV1111" s="54"/>
      <c r="RGW1111" s="54"/>
      <c r="RGX1111" s="54"/>
      <c r="RGY1111" s="54"/>
      <c r="RGZ1111" s="54"/>
      <c r="RHA1111" s="54"/>
      <c r="RHB1111" s="54"/>
      <c r="RHC1111" s="54"/>
      <c r="RHD1111" s="54"/>
      <c r="RHE1111" s="54"/>
      <c r="RHF1111" s="54"/>
      <c r="RHG1111" s="54"/>
      <c r="RHH1111" s="54"/>
      <c r="RHI1111" s="54"/>
      <c r="RHJ1111" s="54"/>
      <c r="RHK1111" s="54"/>
      <c r="RHL1111" s="54"/>
      <c r="RHM1111" s="54"/>
      <c r="RHN1111" s="54"/>
      <c r="RHO1111" s="54"/>
      <c r="RHP1111" s="54"/>
      <c r="RHQ1111" s="54"/>
      <c r="RHR1111" s="54"/>
      <c r="RHS1111" s="54"/>
      <c r="RHT1111" s="54"/>
      <c r="RHU1111" s="54"/>
      <c r="RHV1111" s="54"/>
      <c r="RHW1111" s="54"/>
      <c r="RHX1111" s="54"/>
      <c r="RHY1111" s="54"/>
      <c r="RHZ1111" s="54"/>
      <c r="RIA1111" s="54"/>
      <c r="RIB1111" s="54"/>
      <c r="RIC1111" s="54"/>
      <c r="RID1111" s="54"/>
      <c r="RIE1111" s="54"/>
      <c r="RIF1111" s="54"/>
      <c r="RIG1111" s="54"/>
      <c r="RIH1111" s="54"/>
      <c r="RII1111" s="54"/>
      <c r="RIJ1111" s="54"/>
      <c r="RIK1111" s="54"/>
      <c r="RIL1111" s="54"/>
      <c r="RIM1111" s="54"/>
      <c r="RIN1111" s="54"/>
      <c r="RIO1111" s="54"/>
      <c r="RIP1111" s="54"/>
      <c r="RIQ1111" s="54"/>
      <c r="RIR1111" s="54"/>
      <c r="RIS1111" s="54"/>
      <c r="RIT1111" s="54"/>
      <c r="RIU1111" s="54"/>
      <c r="RIV1111" s="54"/>
      <c r="RIW1111" s="54"/>
      <c r="RIX1111" s="54"/>
      <c r="RIY1111" s="54"/>
      <c r="RIZ1111" s="54"/>
      <c r="RJA1111" s="54"/>
      <c r="RJB1111" s="54"/>
      <c r="RJC1111" s="54"/>
      <c r="RJD1111" s="54"/>
      <c r="RJE1111" s="54"/>
      <c r="RJF1111" s="54"/>
      <c r="RJG1111" s="54"/>
      <c r="RJH1111" s="54"/>
      <c r="RJI1111" s="54"/>
      <c r="RJJ1111" s="54"/>
      <c r="RJK1111" s="54"/>
      <c r="RJL1111" s="54"/>
      <c r="RJM1111" s="54"/>
      <c r="RJN1111" s="54"/>
      <c r="RJO1111" s="54"/>
      <c r="RJP1111" s="54"/>
      <c r="RJQ1111" s="54"/>
      <c r="RJR1111" s="54"/>
      <c r="RJS1111" s="54"/>
      <c r="RJT1111" s="54"/>
      <c r="RJU1111" s="54"/>
      <c r="RJV1111" s="54"/>
      <c r="RJW1111" s="54"/>
      <c r="RJX1111" s="54"/>
      <c r="RJY1111" s="54"/>
      <c r="RJZ1111" s="54"/>
      <c r="RKA1111" s="54"/>
      <c r="RKB1111" s="54"/>
      <c r="RKC1111" s="54"/>
      <c r="RKD1111" s="54"/>
      <c r="RKE1111" s="54"/>
      <c r="RKF1111" s="54"/>
      <c r="RKG1111" s="54"/>
      <c r="RKH1111" s="54"/>
      <c r="RKI1111" s="54"/>
      <c r="RKJ1111" s="54"/>
      <c r="RKK1111" s="54"/>
      <c r="RKL1111" s="54"/>
      <c r="RKM1111" s="54"/>
      <c r="RKN1111" s="54"/>
      <c r="RKO1111" s="54"/>
      <c r="RKP1111" s="54"/>
      <c r="RKQ1111" s="54"/>
      <c r="RKR1111" s="54"/>
      <c r="RKS1111" s="54"/>
      <c r="RKT1111" s="54"/>
      <c r="RKU1111" s="54"/>
      <c r="RKV1111" s="54"/>
      <c r="RKW1111" s="54"/>
      <c r="RKX1111" s="54"/>
      <c r="RKY1111" s="54"/>
      <c r="RKZ1111" s="54"/>
      <c r="RLA1111" s="54"/>
      <c r="RLB1111" s="54"/>
      <c r="RLC1111" s="54"/>
      <c r="RLD1111" s="54"/>
      <c r="RLE1111" s="54"/>
      <c r="RLF1111" s="54"/>
      <c r="RLG1111" s="54"/>
      <c r="RLH1111" s="54"/>
      <c r="RLI1111" s="54"/>
      <c r="RLJ1111" s="54"/>
      <c r="RLK1111" s="54"/>
      <c r="RLL1111" s="54"/>
      <c r="RLM1111" s="54"/>
      <c r="RLN1111" s="54"/>
      <c r="RLO1111" s="54"/>
      <c r="RLP1111" s="54"/>
      <c r="RLQ1111" s="54"/>
      <c r="RLR1111" s="54"/>
      <c r="RLS1111" s="54"/>
      <c r="RLT1111" s="54"/>
      <c r="RLU1111" s="54"/>
      <c r="RLV1111" s="54"/>
      <c r="RLW1111" s="54"/>
      <c r="RLX1111" s="54"/>
      <c r="RLY1111" s="54"/>
      <c r="RLZ1111" s="54"/>
      <c r="RMA1111" s="54"/>
      <c r="RMB1111" s="54"/>
      <c r="RMC1111" s="54"/>
      <c r="RMD1111" s="54"/>
      <c r="RME1111" s="54"/>
      <c r="RMF1111" s="54"/>
      <c r="RMG1111" s="54"/>
      <c r="RMH1111" s="54"/>
      <c r="RMI1111" s="54"/>
      <c r="RMJ1111" s="54"/>
      <c r="RMK1111" s="54"/>
      <c r="RML1111" s="54"/>
      <c r="RMM1111" s="54"/>
      <c r="RMN1111" s="54"/>
      <c r="RMO1111" s="54"/>
      <c r="RMP1111" s="54"/>
      <c r="RMQ1111" s="54"/>
      <c r="RMR1111" s="54"/>
      <c r="RMS1111" s="54"/>
      <c r="RMT1111" s="54"/>
      <c r="RMU1111" s="54"/>
      <c r="RMV1111" s="54"/>
      <c r="RMW1111" s="54"/>
      <c r="RMX1111" s="54"/>
      <c r="RMY1111" s="54"/>
      <c r="RMZ1111" s="54"/>
      <c r="RNA1111" s="54"/>
      <c r="RNB1111" s="54"/>
      <c r="RNC1111" s="54"/>
      <c r="RND1111" s="54"/>
      <c r="RNE1111" s="54"/>
      <c r="RNF1111" s="54"/>
      <c r="RNG1111" s="54"/>
      <c r="RNH1111" s="54"/>
      <c r="RNI1111" s="54"/>
      <c r="RNJ1111" s="54"/>
      <c r="RNK1111" s="54"/>
      <c r="RNL1111" s="54"/>
      <c r="RNM1111" s="54"/>
      <c r="RNN1111" s="54"/>
      <c r="RNO1111" s="54"/>
      <c r="RNP1111" s="54"/>
      <c r="RNQ1111" s="54"/>
      <c r="RNR1111" s="54"/>
      <c r="RNS1111" s="54"/>
      <c r="RNT1111" s="54"/>
      <c r="RNU1111" s="54"/>
      <c r="RNV1111" s="54"/>
      <c r="RNW1111" s="54"/>
      <c r="RNX1111" s="54"/>
      <c r="RNY1111" s="54"/>
      <c r="RNZ1111" s="54"/>
      <c r="ROA1111" s="54"/>
      <c r="ROB1111" s="54"/>
      <c r="ROC1111" s="54"/>
      <c r="ROD1111" s="54"/>
      <c r="ROE1111" s="54"/>
      <c r="ROF1111" s="54"/>
      <c r="ROG1111" s="54"/>
      <c r="ROH1111" s="54"/>
      <c r="ROI1111" s="54"/>
      <c r="ROJ1111" s="54"/>
      <c r="ROK1111" s="54"/>
      <c r="ROL1111" s="54"/>
      <c r="ROM1111" s="54"/>
      <c r="RON1111" s="54"/>
      <c r="ROO1111" s="54"/>
      <c r="ROP1111" s="54"/>
      <c r="ROQ1111" s="54"/>
      <c r="ROR1111" s="54"/>
      <c r="ROS1111" s="54"/>
      <c r="ROT1111" s="54"/>
      <c r="ROU1111" s="54"/>
      <c r="ROV1111" s="54"/>
      <c r="ROW1111" s="54"/>
      <c r="ROX1111" s="54"/>
      <c r="ROY1111" s="54"/>
      <c r="ROZ1111" s="54"/>
      <c r="RPA1111" s="54"/>
      <c r="RPB1111" s="54"/>
      <c r="RPC1111" s="54"/>
      <c r="RPD1111" s="54"/>
      <c r="RPE1111" s="54"/>
      <c r="RPF1111" s="54"/>
      <c r="RPG1111" s="54"/>
      <c r="RPH1111" s="54"/>
      <c r="RPI1111" s="54"/>
      <c r="RPJ1111" s="54"/>
      <c r="RPK1111" s="54"/>
      <c r="RPL1111" s="54"/>
      <c r="RPM1111" s="54"/>
      <c r="RPN1111" s="54"/>
      <c r="RPO1111" s="54"/>
      <c r="RPP1111" s="54"/>
      <c r="RPQ1111" s="54"/>
      <c r="RPR1111" s="54"/>
      <c r="RPS1111" s="54"/>
      <c r="RPT1111" s="54"/>
      <c r="RPU1111" s="54"/>
      <c r="RPV1111" s="54"/>
      <c r="RPW1111" s="54"/>
      <c r="RPX1111" s="54"/>
      <c r="RPY1111" s="54"/>
      <c r="RPZ1111" s="54"/>
      <c r="RQA1111" s="54"/>
      <c r="RQB1111" s="54"/>
      <c r="RQC1111" s="54"/>
      <c r="RQD1111" s="54"/>
      <c r="RQE1111" s="54"/>
      <c r="RQF1111" s="54"/>
      <c r="RQG1111" s="54"/>
      <c r="RQH1111" s="54"/>
      <c r="RQI1111" s="54"/>
      <c r="RQJ1111" s="54"/>
      <c r="RQK1111" s="54"/>
      <c r="RQL1111" s="54"/>
      <c r="RQM1111" s="54"/>
      <c r="RQN1111" s="54"/>
      <c r="RQO1111" s="54"/>
      <c r="RQP1111" s="54"/>
      <c r="RQQ1111" s="54"/>
      <c r="RQR1111" s="54"/>
      <c r="RQS1111" s="54"/>
      <c r="RQT1111" s="54"/>
      <c r="RQU1111" s="54"/>
      <c r="RQV1111" s="54"/>
      <c r="RQW1111" s="54"/>
      <c r="RQX1111" s="54"/>
      <c r="RQY1111" s="54"/>
      <c r="RQZ1111" s="54"/>
      <c r="RRA1111" s="54"/>
      <c r="RRB1111" s="54"/>
      <c r="RRC1111" s="54"/>
      <c r="RRD1111" s="54"/>
      <c r="RRE1111" s="54"/>
      <c r="RRF1111" s="54"/>
      <c r="RRG1111" s="54"/>
      <c r="RRH1111" s="54"/>
      <c r="RRI1111" s="54"/>
      <c r="RRJ1111" s="54"/>
      <c r="RRK1111" s="54"/>
      <c r="RRL1111" s="54"/>
      <c r="RRM1111" s="54"/>
      <c r="RRN1111" s="54"/>
      <c r="RRO1111" s="54"/>
      <c r="RRP1111" s="54"/>
      <c r="RRQ1111" s="54"/>
      <c r="RRR1111" s="54"/>
      <c r="RRS1111" s="54"/>
      <c r="RRT1111" s="54"/>
      <c r="RRU1111" s="54"/>
      <c r="RRV1111" s="54"/>
      <c r="RRW1111" s="54"/>
      <c r="RRX1111" s="54"/>
      <c r="RRY1111" s="54"/>
      <c r="RRZ1111" s="54"/>
      <c r="RSA1111" s="54"/>
      <c r="RSB1111" s="54"/>
      <c r="RSC1111" s="54"/>
      <c r="RSD1111" s="54"/>
      <c r="RSE1111" s="54"/>
      <c r="RSF1111" s="54"/>
      <c r="RSG1111" s="54"/>
      <c r="RSH1111" s="54"/>
      <c r="RSI1111" s="54"/>
      <c r="RSJ1111" s="54"/>
      <c r="RSK1111" s="54"/>
      <c r="RSL1111" s="54"/>
      <c r="RSM1111" s="54"/>
      <c r="RSN1111" s="54"/>
      <c r="RSO1111" s="54"/>
      <c r="RSP1111" s="54"/>
      <c r="RSQ1111" s="54"/>
      <c r="RSR1111" s="54"/>
      <c r="RSS1111" s="54"/>
      <c r="RST1111" s="54"/>
      <c r="RSU1111" s="54"/>
      <c r="RSV1111" s="54"/>
      <c r="RSW1111" s="54"/>
      <c r="RSX1111" s="54"/>
      <c r="RSY1111" s="54"/>
      <c r="RSZ1111" s="54"/>
      <c r="RTA1111" s="54"/>
      <c r="RTB1111" s="54"/>
      <c r="RTC1111" s="54"/>
      <c r="RTD1111" s="54"/>
      <c r="RTE1111" s="54"/>
      <c r="RTF1111" s="54"/>
      <c r="RTG1111" s="54"/>
      <c r="RTH1111" s="54"/>
      <c r="RTI1111" s="54"/>
      <c r="RTJ1111" s="54"/>
      <c r="RTK1111" s="54"/>
      <c r="RTL1111" s="54"/>
      <c r="RTM1111" s="54"/>
      <c r="RTN1111" s="54"/>
      <c r="RTO1111" s="54"/>
      <c r="RTP1111" s="54"/>
      <c r="RTQ1111" s="54"/>
      <c r="RTR1111" s="54"/>
      <c r="RTS1111" s="54"/>
      <c r="RTT1111" s="54"/>
      <c r="RTU1111" s="54"/>
      <c r="RTV1111" s="54"/>
      <c r="RTW1111" s="54"/>
      <c r="RTX1111" s="54"/>
      <c r="RTY1111" s="54"/>
      <c r="RTZ1111" s="54"/>
      <c r="RUA1111" s="54"/>
      <c r="RUB1111" s="54"/>
      <c r="RUC1111" s="54"/>
      <c r="RUD1111" s="54"/>
      <c r="RUE1111" s="54"/>
      <c r="RUF1111" s="54"/>
      <c r="RUG1111" s="54"/>
      <c r="RUH1111" s="54"/>
      <c r="RUI1111" s="54"/>
      <c r="RUJ1111" s="54"/>
      <c r="RUK1111" s="54"/>
      <c r="RUL1111" s="54"/>
      <c r="RUM1111" s="54"/>
      <c r="RUN1111" s="54"/>
      <c r="RUO1111" s="54"/>
      <c r="RUP1111" s="54"/>
      <c r="RUQ1111" s="54"/>
      <c r="RUR1111" s="54"/>
      <c r="RUS1111" s="54"/>
      <c r="RUT1111" s="54"/>
      <c r="RUU1111" s="54"/>
      <c r="RUV1111" s="54"/>
      <c r="RUW1111" s="54"/>
      <c r="RUX1111" s="54"/>
      <c r="RUY1111" s="54"/>
      <c r="RUZ1111" s="54"/>
      <c r="RVA1111" s="54"/>
      <c r="RVB1111" s="54"/>
      <c r="RVC1111" s="54"/>
      <c r="RVD1111" s="54"/>
      <c r="RVE1111" s="54"/>
      <c r="RVF1111" s="54"/>
      <c r="RVG1111" s="54"/>
      <c r="RVH1111" s="54"/>
      <c r="RVI1111" s="54"/>
      <c r="RVJ1111" s="54"/>
      <c r="RVK1111" s="54"/>
      <c r="RVL1111" s="54"/>
      <c r="RVM1111" s="54"/>
      <c r="RVN1111" s="54"/>
      <c r="RVO1111" s="54"/>
      <c r="RVP1111" s="54"/>
      <c r="RVQ1111" s="54"/>
      <c r="RVR1111" s="54"/>
      <c r="RVS1111" s="54"/>
      <c r="RVT1111" s="54"/>
      <c r="RVU1111" s="54"/>
      <c r="RVV1111" s="54"/>
      <c r="RVW1111" s="54"/>
      <c r="RVX1111" s="54"/>
      <c r="RVY1111" s="54"/>
      <c r="RVZ1111" s="54"/>
      <c r="RWA1111" s="54"/>
      <c r="RWB1111" s="54"/>
      <c r="RWC1111" s="54"/>
      <c r="RWD1111" s="54"/>
      <c r="RWE1111" s="54"/>
      <c r="RWF1111" s="54"/>
      <c r="RWG1111" s="54"/>
      <c r="RWH1111" s="54"/>
      <c r="RWI1111" s="54"/>
      <c r="RWJ1111" s="54"/>
      <c r="RWK1111" s="54"/>
      <c r="RWL1111" s="54"/>
      <c r="RWM1111" s="54"/>
      <c r="RWN1111" s="54"/>
      <c r="RWO1111" s="54"/>
      <c r="RWP1111" s="54"/>
      <c r="RWQ1111" s="54"/>
      <c r="RWR1111" s="54"/>
      <c r="RWS1111" s="54"/>
      <c r="RWT1111" s="54"/>
      <c r="RWU1111" s="54"/>
      <c r="RWV1111" s="54"/>
      <c r="RWW1111" s="54"/>
      <c r="RWX1111" s="54"/>
      <c r="RWY1111" s="54"/>
      <c r="RWZ1111" s="54"/>
      <c r="RXA1111" s="54"/>
      <c r="RXB1111" s="54"/>
      <c r="RXC1111" s="54"/>
      <c r="RXD1111" s="54"/>
      <c r="RXE1111" s="54"/>
      <c r="RXF1111" s="54"/>
      <c r="RXG1111" s="54"/>
      <c r="RXH1111" s="54"/>
      <c r="RXI1111" s="54"/>
      <c r="RXJ1111" s="54"/>
      <c r="RXK1111" s="54"/>
      <c r="RXL1111" s="54"/>
      <c r="RXM1111" s="54"/>
      <c r="RXN1111" s="54"/>
      <c r="RXO1111" s="54"/>
      <c r="RXP1111" s="54"/>
      <c r="RXQ1111" s="54"/>
      <c r="RXR1111" s="54"/>
      <c r="RXS1111" s="54"/>
      <c r="RXT1111" s="54"/>
      <c r="RXU1111" s="54"/>
      <c r="RXV1111" s="54"/>
      <c r="RXW1111" s="54"/>
      <c r="RXX1111" s="54"/>
      <c r="RXY1111" s="54"/>
      <c r="RXZ1111" s="54"/>
      <c r="RYA1111" s="54"/>
      <c r="RYB1111" s="54"/>
      <c r="RYC1111" s="54"/>
      <c r="RYD1111" s="54"/>
      <c r="RYE1111" s="54"/>
      <c r="RYF1111" s="54"/>
      <c r="RYG1111" s="54"/>
      <c r="RYH1111" s="54"/>
      <c r="RYI1111" s="54"/>
      <c r="RYJ1111" s="54"/>
      <c r="RYK1111" s="54"/>
      <c r="RYL1111" s="54"/>
      <c r="RYM1111" s="54"/>
      <c r="RYN1111" s="54"/>
      <c r="RYO1111" s="54"/>
      <c r="RYP1111" s="54"/>
      <c r="RYQ1111" s="54"/>
      <c r="RYR1111" s="54"/>
      <c r="RYS1111" s="54"/>
      <c r="RYT1111" s="54"/>
      <c r="RYU1111" s="54"/>
      <c r="RYV1111" s="54"/>
      <c r="RYW1111" s="54"/>
      <c r="RYX1111" s="54"/>
      <c r="RYY1111" s="54"/>
      <c r="RYZ1111" s="54"/>
      <c r="RZA1111" s="54"/>
      <c r="RZB1111" s="54"/>
      <c r="RZC1111" s="54"/>
      <c r="RZD1111" s="54"/>
      <c r="RZE1111" s="54"/>
      <c r="RZF1111" s="54"/>
      <c r="RZG1111" s="54"/>
      <c r="RZH1111" s="54"/>
      <c r="RZI1111" s="54"/>
      <c r="RZJ1111" s="54"/>
      <c r="RZK1111" s="54"/>
      <c r="RZL1111" s="54"/>
      <c r="RZM1111" s="54"/>
      <c r="RZN1111" s="54"/>
      <c r="RZO1111" s="54"/>
      <c r="RZP1111" s="54"/>
      <c r="RZQ1111" s="54"/>
      <c r="RZR1111" s="54"/>
      <c r="RZS1111" s="54"/>
      <c r="RZT1111" s="54"/>
      <c r="RZU1111" s="54"/>
      <c r="RZV1111" s="54"/>
      <c r="RZW1111" s="54"/>
      <c r="RZX1111" s="54"/>
      <c r="RZY1111" s="54"/>
      <c r="RZZ1111" s="54"/>
      <c r="SAA1111" s="54"/>
      <c r="SAB1111" s="54"/>
      <c r="SAC1111" s="54"/>
      <c r="SAD1111" s="54"/>
      <c r="SAE1111" s="54"/>
      <c r="SAF1111" s="54"/>
      <c r="SAG1111" s="54"/>
      <c r="SAH1111" s="54"/>
      <c r="SAI1111" s="54"/>
      <c r="SAJ1111" s="54"/>
      <c r="SAK1111" s="54"/>
      <c r="SAL1111" s="54"/>
      <c r="SAM1111" s="54"/>
      <c r="SAN1111" s="54"/>
      <c r="SAO1111" s="54"/>
      <c r="SAP1111" s="54"/>
      <c r="SAQ1111" s="54"/>
      <c r="SAR1111" s="54"/>
      <c r="SAS1111" s="54"/>
      <c r="SAT1111" s="54"/>
      <c r="SAU1111" s="54"/>
      <c r="SAV1111" s="54"/>
      <c r="SAW1111" s="54"/>
      <c r="SAX1111" s="54"/>
      <c r="SAY1111" s="54"/>
      <c r="SAZ1111" s="54"/>
      <c r="SBA1111" s="54"/>
      <c r="SBB1111" s="54"/>
      <c r="SBC1111" s="54"/>
      <c r="SBD1111" s="54"/>
      <c r="SBE1111" s="54"/>
      <c r="SBF1111" s="54"/>
      <c r="SBG1111" s="54"/>
      <c r="SBH1111" s="54"/>
      <c r="SBI1111" s="54"/>
      <c r="SBJ1111" s="54"/>
      <c r="SBK1111" s="54"/>
      <c r="SBL1111" s="54"/>
      <c r="SBM1111" s="54"/>
      <c r="SBN1111" s="54"/>
      <c r="SBO1111" s="54"/>
      <c r="SBP1111" s="54"/>
      <c r="SBQ1111" s="54"/>
      <c r="SBR1111" s="54"/>
      <c r="SBS1111" s="54"/>
      <c r="SBT1111" s="54"/>
      <c r="SBU1111" s="54"/>
      <c r="SBV1111" s="54"/>
      <c r="SBW1111" s="54"/>
      <c r="SBX1111" s="54"/>
      <c r="SBY1111" s="54"/>
      <c r="SBZ1111" s="54"/>
      <c r="SCA1111" s="54"/>
      <c r="SCB1111" s="54"/>
      <c r="SCC1111" s="54"/>
      <c r="SCD1111" s="54"/>
      <c r="SCE1111" s="54"/>
      <c r="SCF1111" s="54"/>
      <c r="SCG1111" s="54"/>
      <c r="SCH1111" s="54"/>
      <c r="SCI1111" s="54"/>
      <c r="SCJ1111" s="54"/>
      <c r="SCK1111" s="54"/>
      <c r="SCL1111" s="54"/>
      <c r="SCM1111" s="54"/>
      <c r="SCN1111" s="54"/>
      <c r="SCO1111" s="54"/>
      <c r="SCP1111" s="54"/>
      <c r="SCQ1111" s="54"/>
      <c r="SCR1111" s="54"/>
      <c r="SCS1111" s="54"/>
      <c r="SCT1111" s="54"/>
      <c r="SCU1111" s="54"/>
      <c r="SCV1111" s="54"/>
      <c r="SCW1111" s="54"/>
      <c r="SCX1111" s="54"/>
      <c r="SCY1111" s="54"/>
      <c r="SCZ1111" s="54"/>
      <c r="SDA1111" s="54"/>
      <c r="SDB1111" s="54"/>
      <c r="SDC1111" s="54"/>
      <c r="SDD1111" s="54"/>
      <c r="SDE1111" s="54"/>
      <c r="SDF1111" s="54"/>
      <c r="SDG1111" s="54"/>
      <c r="SDH1111" s="54"/>
      <c r="SDI1111" s="54"/>
      <c r="SDJ1111" s="54"/>
      <c r="SDK1111" s="54"/>
      <c r="SDL1111" s="54"/>
      <c r="SDM1111" s="54"/>
      <c r="SDN1111" s="54"/>
      <c r="SDO1111" s="54"/>
      <c r="SDP1111" s="54"/>
      <c r="SDQ1111" s="54"/>
      <c r="SDR1111" s="54"/>
      <c r="SDS1111" s="54"/>
      <c r="SDT1111" s="54"/>
      <c r="SDU1111" s="54"/>
      <c r="SDV1111" s="54"/>
      <c r="SDW1111" s="54"/>
      <c r="SDX1111" s="54"/>
      <c r="SDY1111" s="54"/>
      <c r="SDZ1111" s="54"/>
      <c r="SEA1111" s="54"/>
      <c r="SEB1111" s="54"/>
      <c r="SEC1111" s="54"/>
      <c r="SED1111" s="54"/>
      <c r="SEE1111" s="54"/>
      <c r="SEF1111" s="54"/>
      <c r="SEG1111" s="54"/>
      <c r="SEH1111" s="54"/>
      <c r="SEI1111" s="54"/>
      <c r="SEJ1111" s="54"/>
      <c r="SEK1111" s="54"/>
      <c r="SEL1111" s="54"/>
      <c r="SEM1111" s="54"/>
      <c r="SEN1111" s="54"/>
      <c r="SEO1111" s="54"/>
      <c r="SEP1111" s="54"/>
      <c r="SEQ1111" s="54"/>
      <c r="SER1111" s="54"/>
      <c r="SES1111" s="54"/>
      <c r="SET1111" s="54"/>
      <c r="SEU1111" s="54"/>
      <c r="SEV1111" s="54"/>
      <c r="SEW1111" s="54"/>
      <c r="SEX1111" s="54"/>
      <c r="SEY1111" s="54"/>
      <c r="SEZ1111" s="54"/>
      <c r="SFA1111" s="54"/>
      <c r="SFB1111" s="54"/>
      <c r="SFC1111" s="54"/>
      <c r="SFD1111" s="54"/>
      <c r="SFE1111" s="54"/>
      <c r="SFF1111" s="54"/>
      <c r="SFG1111" s="54"/>
      <c r="SFH1111" s="54"/>
      <c r="SFI1111" s="54"/>
      <c r="SFJ1111" s="54"/>
      <c r="SFK1111" s="54"/>
      <c r="SFL1111" s="54"/>
      <c r="SFM1111" s="54"/>
      <c r="SFN1111" s="54"/>
      <c r="SFO1111" s="54"/>
      <c r="SFP1111" s="54"/>
      <c r="SFQ1111" s="54"/>
      <c r="SFR1111" s="54"/>
      <c r="SFS1111" s="54"/>
      <c r="SFT1111" s="54"/>
      <c r="SFU1111" s="54"/>
      <c r="SFV1111" s="54"/>
      <c r="SFW1111" s="54"/>
      <c r="SFX1111" s="54"/>
      <c r="SFY1111" s="54"/>
      <c r="SFZ1111" s="54"/>
      <c r="SGA1111" s="54"/>
      <c r="SGB1111" s="54"/>
      <c r="SGC1111" s="54"/>
      <c r="SGD1111" s="54"/>
      <c r="SGE1111" s="54"/>
      <c r="SGF1111" s="54"/>
      <c r="SGG1111" s="54"/>
      <c r="SGH1111" s="54"/>
      <c r="SGI1111" s="54"/>
      <c r="SGJ1111" s="54"/>
      <c r="SGK1111" s="54"/>
      <c r="SGL1111" s="54"/>
      <c r="SGM1111" s="54"/>
      <c r="SGN1111" s="54"/>
      <c r="SGO1111" s="54"/>
      <c r="SGP1111" s="54"/>
      <c r="SGQ1111" s="54"/>
      <c r="SGR1111" s="54"/>
      <c r="SGS1111" s="54"/>
      <c r="SGT1111" s="54"/>
      <c r="SGU1111" s="54"/>
      <c r="SGV1111" s="54"/>
      <c r="SGW1111" s="54"/>
      <c r="SGX1111" s="54"/>
      <c r="SGY1111" s="54"/>
      <c r="SGZ1111" s="54"/>
      <c r="SHA1111" s="54"/>
      <c r="SHB1111" s="54"/>
      <c r="SHC1111" s="54"/>
      <c r="SHD1111" s="54"/>
      <c r="SHE1111" s="54"/>
      <c r="SHF1111" s="54"/>
      <c r="SHG1111" s="54"/>
      <c r="SHH1111" s="54"/>
      <c r="SHI1111" s="54"/>
      <c r="SHJ1111" s="54"/>
      <c r="SHK1111" s="54"/>
      <c r="SHL1111" s="54"/>
      <c r="SHM1111" s="54"/>
      <c r="SHN1111" s="54"/>
      <c r="SHO1111" s="54"/>
      <c r="SHP1111" s="54"/>
      <c r="SHQ1111" s="54"/>
      <c r="SHR1111" s="54"/>
      <c r="SHS1111" s="54"/>
      <c r="SHT1111" s="54"/>
      <c r="SHU1111" s="54"/>
      <c r="SHV1111" s="54"/>
      <c r="SHW1111" s="54"/>
      <c r="SHX1111" s="54"/>
      <c r="SHY1111" s="54"/>
      <c r="SHZ1111" s="54"/>
      <c r="SIA1111" s="54"/>
      <c r="SIB1111" s="54"/>
      <c r="SIC1111" s="54"/>
      <c r="SID1111" s="54"/>
      <c r="SIE1111" s="54"/>
      <c r="SIF1111" s="54"/>
      <c r="SIG1111" s="54"/>
      <c r="SIH1111" s="54"/>
      <c r="SII1111" s="54"/>
      <c r="SIJ1111" s="54"/>
      <c r="SIK1111" s="54"/>
      <c r="SIL1111" s="54"/>
      <c r="SIM1111" s="54"/>
      <c r="SIN1111" s="54"/>
      <c r="SIO1111" s="54"/>
      <c r="SIP1111" s="54"/>
      <c r="SIQ1111" s="54"/>
      <c r="SIR1111" s="54"/>
      <c r="SIS1111" s="54"/>
      <c r="SIT1111" s="54"/>
      <c r="SIU1111" s="54"/>
      <c r="SIV1111" s="54"/>
      <c r="SIW1111" s="54"/>
      <c r="SIX1111" s="54"/>
      <c r="SIY1111" s="54"/>
      <c r="SIZ1111" s="54"/>
      <c r="SJA1111" s="54"/>
      <c r="SJB1111" s="54"/>
      <c r="SJC1111" s="54"/>
      <c r="SJD1111" s="54"/>
      <c r="SJE1111" s="54"/>
      <c r="SJF1111" s="54"/>
      <c r="SJG1111" s="54"/>
      <c r="SJH1111" s="54"/>
      <c r="SJI1111" s="54"/>
      <c r="SJJ1111" s="54"/>
      <c r="SJK1111" s="54"/>
      <c r="SJL1111" s="54"/>
      <c r="SJM1111" s="54"/>
      <c r="SJN1111" s="54"/>
      <c r="SJO1111" s="54"/>
      <c r="SJP1111" s="54"/>
      <c r="SJQ1111" s="54"/>
      <c r="SJR1111" s="54"/>
      <c r="SJS1111" s="54"/>
      <c r="SJT1111" s="54"/>
      <c r="SJU1111" s="54"/>
      <c r="SJV1111" s="54"/>
      <c r="SJW1111" s="54"/>
      <c r="SJX1111" s="54"/>
      <c r="SJY1111" s="54"/>
      <c r="SJZ1111" s="54"/>
      <c r="SKA1111" s="54"/>
      <c r="SKB1111" s="54"/>
      <c r="SKC1111" s="54"/>
      <c r="SKD1111" s="54"/>
      <c r="SKE1111" s="54"/>
      <c r="SKF1111" s="54"/>
      <c r="SKG1111" s="54"/>
      <c r="SKH1111" s="54"/>
      <c r="SKI1111" s="54"/>
      <c r="SKJ1111" s="54"/>
      <c r="SKK1111" s="54"/>
      <c r="SKL1111" s="54"/>
      <c r="SKM1111" s="54"/>
      <c r="SKN1111" s="54"/>
      <c r="SKO1111" s="54"/>
      <c r="SKP1111" s="54"/>
      <c r="SKQ1111" s="54"/>
      <c r="SKR1111" s="54"/>
      <c r="SKS1111" s="54"/>
      <c r="SKT1111" s="54"/>
      <c r="SKU1111" s="54"/>
      <c r="SKV1111" s="54"/>
      <c r="SKW1111" s="54"/>
      <c r="SKX1111" s="54"/>
      <c r="SKY1111" s="54"/>
      <c r="SKZ1111" s="54"/>
      <c r="SLA1111" s="54"/>
      <c r="SLB1111" s="54"/>
      <c r="SLC1111" s="54"/>
      <c r="SLD1111" s="54"/>
      <c r="SLE1111" s="54"/>
      <c r="SLF1111" s="54"/>
      <c r="SLG1111" s="54"/>
      <c r="SLH1111" s="54"/>
      <c r="SLI1111" s="54"/>
      <c r="SLJ1111" s="54"/>
      <c r="SLK1111" s="54"/>
      <c r="SLL1111" s="54"/>
      <c r="SLM1111" s="54"/>
      <c r="SLN1111" s="54"/>
      <c r="SLO1111" s="54"/>
      <c r="SLP1111" s="54"/>
      <c r="SLQ1111" s="54"/>
      <c r="SLR1111" s="54"/>
      <c r="SLS1111" s="54"/>
      <c r="SLT1111" s="54"/>
      <c r="SLU1111" s="54"/>
      <c r="SLV1111" s="54"/>
      <c r="SLW1111" s="54"/>
      <c r="SLX1111" s="54"/>
      <c r="SLY1111" s="54"/>
      <c r="SLZ1111" s="54"/>
      <c r="SMA1111" s="54"/>
      <c r="SMB1111" s="54"/>
      <c r="SMC1111" s="54"/>
      <c r="SMD1111" s="54"/>
      <c r="SME1111" s="54"/>
      <c r="SMF1111" s="54"/>
      <c r="SMG1111" s="54"/>
      <c r="SMH1111" s="54"/>
      <c r="SMI1111" s="54"/>
      <c r="SMJ1111" s="54"/>
      <c r="SMK1111" s="54"/>
      <c r="SML1111" s="54"/>
      <c r="SMM1111" s="54"/>
      <c r="SMN1111" s="54"/>
      <c r="SMO1111" s="54"/>
      <c r="SMP1111" s="54"/>
      <c r="SMQ1111" s="54"/>
      <c r="SMR1111" s="54"/>
      <c r="SMS1111" s="54"/>
      <c r="SMT1111" s="54"/>
      <c r="SMU1111" s="54"/>
      <c r="SMV1111" s="54"/>
      <c r="SMW1111" s="54"/>
      <c r="SMX1111" s="54"/>
      <c r="SMY1111" s="54"/>
      <c r="SMZ1111" s="54"/>
      <c r="SNA1111" s="54"/>
      <c r="SNB1111" s="54"/>
      <c r="SNC1111" s="54"/>
      <c r="SND1111" s="54"/>
      <c r="SNE1111" s="54"/>
      <c r="SNF1111" s="54"/>
      <c r="SNG1111" s="54"/>
      <c r="SNH1111" s="54"/>
      <c r="SNI1111" s="54"/>
      <c r="SNJ1111" s="54"/>
      <c r="SNK1111" s="54"/>
      <c r="SNL1111" s="54"/>
      <c r="SNM1111" s="54"/>
      <c r="SNN1111" s="54"/>
      <c r="SNO1111" s="54"/>
      <c r="SNP1111" s="54"/>
      <c r="SNQ1111" s="54"/>
      <c r="SNR1111" s="54"/>
      <c r="SNS1111" s="54"/>
      <c r="SNT1111" s="54"/>
      <c r="SNU1111" s="54"/>
      <c r="SNV1111" s="54"/>
      <c r="SNW1111" s="54"/>
      <c r="SNX1111" s="54"/>
      <c r="SNY1111" s="54"/>
      <c r="SNZ1111" s="54"/>
      <c r="SOA1111" s="54"/>
      <c r="SOB1111" s="54"/>
      <c r="SOC1111" s="54"/>
      <c r="SOD1111" s="54"/>
      <c r="SOE1111" s="54"/>
      <c r="SOF1111" s="54"/>
      <c r="SOG1111" s="54"/>
      <c r="SOH1111" s="54"/>
      <c r="SOI1111" s="54"/>
      <c r="SOJ1111" s="54"/>
      <c r="SOK1111" s="54"/>
      <c r="SOL1111" s="54"/>
      <c r="SOM1111" s="54"/>
      <c r="SON1111" s="54"/>
      <c r="SOO1111" s="54"/>
      <c r="SOP1111" s="54"/>
      <c r="SOQ1111" s="54"/>
      <c r="SOR1111" s="54"/>
      <c r="SOS1111" s="54"/>
      <c r="SOT1111" s="54"/>
      <c r="SOU1111" s="54"/>
      <c r="SOV1111" s="54"/>
      <c r="SOW1111" s="54"/>
      <c r="SOX1111" s="54"/>
      <c r="SOY1111" s="54"/>
      <c r="SOZ1111" s="54"/>
      <c r="SPA1111" s="54"/>
      <c r="SPB1111" s="54"/>
      <c r="SPC1111" s="54"/>
      <c r="SPD1111" s="54"/>
      <c r="SPE1111" s="54"/>
      <c r="SPF1111" s="54"/>
      <c r="SPG1111" s="54"/>
      <c r="SPH1111" s="54"/>
      <c r="SPI1111" s="54"/>
      <c r="SPJ1111" s="54"/>
      <c r="SPK1111" s="54"/>
      <c r="SPL1111" s="54"/>
      <c r="SPM1111" s="54"/>
      <c r="SPN1111" s="54"/>
      <c r="SPO1111" s="54"/>
      <c r="SPP1111" s="54"/>
      <c r="SPQ1111" s="54"/>
      <c r="SPR1111" s="54"/>
      <c r="SPS1111" s="54"/>
      <c r="SPT1111" s="54"/>
      <c r="SPU1111" s="54"/>
      <c r="SPV1111" s="54"/>
      <c r="SPW1111" s="54"/>
      <c r="SPX1111" s="54"/>
      <c r="SPY1111" s="54"/>
      <c r="SPZ1111" s="54"/>
      <c r="SQA1111" s="54"/>
      <c r="SQB1111" s="54"/>
      <c r="SQC1111" s="54"/>
      <c r="SQD1111" s="54"/>
      <c r="SQE1111" s="54"/>
      <c r="SQF1111" s="54"/>
      <c r="SQG1111" s="54"/>
      <c r="SQH1111" s="54"/>
      <c r="SQI1111" s="54"/>
      <c r="SQJ1111" s="54"/>
      <c r="SQK1111" s="54"/>
      <c r="SQL1111" s="54"/>
      <c r="SQM1111" s="54"/>
      <c r="SQN1111" s="54"/>
      <c r="SQO1111" s="54"/>
      <c r="SQP1111" s="54"/>
      <c r="SQQ1111" s="54"/>
      <c r="SQR1111" s="54"/>
      <c r="SQS1111" s="54"/>
      <c r="SQT1111" s="54"/>
      <c r="SQU1111" s="54"/>
      <c r="SQV1111" s="54"/>
      <c r="SQW1111" s="54"/>
      <c r="SQX1111" s="54"/>
      <c r="SQY1111" s="54"/>
      <c r="SQZ1111" s="54"/>
      <c r="SRA1111" s="54"/>
      <c r="SRB1111" s="54"/>
      <c r="SRC1111" s="54"/>
      <c r="SRD1111" s="54"/>
      <c r="SRE1111" s="54"/>
      <c r="SRF1111" s="54"/>
      <c r="SRG1111" s="54"/>
      <c r="SRH1111" s="54"/>
      <c r="SRI1111" s="54"/>
      <c r="SRJ1111" s="54"/>
      <c r="SRK1111" s="54"/>
      <c r="SRL1111" s="54"/>
      <c r="SRM1111" s="54"/>
      <c r="SRN1111" s="54"/>
      <c r="SRO1111" s="54"/>
      <c r="SRP1111" s="54"/>
      <c r="SRQ1111" s="54"/>
      <c r="SRR1111" s="54"/>
      <c r="SRS1111" s="54"/>
      <c r="SRT1111" s="54"/>
      <c r="SRU1111" s="54"/>
      <c r="SRV1111" s="54"/>
      <c r="SRW1111" s="54"/>
      <c r="SRX1111" s="54"/>
      <c r="SRY1111" s="54"/>
      <c r="SRZ1111" s="54"/>
      <c r="SSA1111" s="54"/>
      <c r="SSB1111" s="54"/>
      <c r="SSC1111" s="54"/>
      <c r="SSD1111" s="54"/>
      <c r="SSE1111" s="54"/>
      <c r="SSF1111" s="54"/>
      <c r="SSG1111" s="54"/>
      <c r="SSH1111" s="54"/>
      <c r="SSI1111" s="54"/>
      <c r="SSJ1111" s="54"/>
      <c r="SSK1111" s="54"/>
      <c r="SSL1111" s="54"/>
      <c r="SSM1111" s="54"/>
      <c r="SSN1111" s="54"/>
      <c r="SSO1111" s="54"/>
      <c r="SSP1111" s="54"/>
      <c r="SSQ1111" s="54"/>
      <c r="SSR1111" s="54"/>
      <c r="SSS1111" s="54"/>
      <c r="SST1111" s="54"/>
      <c r="SSU1111" s="54"/>
      <c r="SSV1111" s="54"/>
      <c r="SSW1111" s="54"/>
      <c r="SSX1111" s="54"/>
      <c r="SSY1111" s="54"/>
      <c r="SSZ1111" s="54"/>
      <c r="STA1111" s="54"/>
      <c r="STB1111" s="54"/>
      <c r="STC1111" s="54"/>
      <c r="STD1111" s="54"/>
      <c r="STE1111" s="54"/>
      <c r="STF1111" s="54"/>
      <c r="STG1111" s="54"/>
      <c r="STH1111" s="54"/>
      <c r="STI1111" s="54"/>
      <c r="STJ1111" s="54"/>
      <c r="STK1111" s="54"/>
      <c r="STL1111" s="54"/>
      <c r="STM1111" s="54"/>
      <c r="STN1111" s="54"/>
      <c r="STO1111" s="54"/>
      <c r="STP1111" s="54"/>
      <c r="STQ1111" s="54"/>
      <c r="STR1111" s="54"/>
      <c r="STS1111" s="54"/>
      <c r="STT1111" s="54"/>
      <c r="STU1111" s="54"/>
      <c r="STV1111" s="54"/>
      <c r="STW1111" s="54"/>
      <c r="STX1111" s="54"/>
      <c r="STY1111" s="54"/>
      <c r="STZ1111" s="54"/>
      <c r="SUA1111" s="54"/>
      <c r="SUB1111" s="54"/>
      <c r="SUC1111" s="54"/>
      <c r="SUD1111" s="54"/>
      <c r="SUE1111" s="54"/>
      <c r="SUF1111" s="54"/>
      <c r="SUG1111" s="54"/>
      <c r="SUH1111" s="54"/>
      <c r="SUI1111" s="54"/>
      <c r="SUJ1111" s="54"/>
      <c r="SUK1111" s="54"/>
      <c r="SUL1111" s="54"/>
      <c r="SUM1111" s="54"/>
      <c r="SUN1111" s="54"/>
      <c r="SUO1111" s="54"/>
      <c r="SUP1111" s="54"/>
      <c r="SUQ1111" s="54"/>
      <c r="SUR1111" s="54"/>
      <c r="SUS1111" s="54"/>
      <c r="SUT1111" s="54"/>
      <c r="SUU1111" s="54"/>
      <c r="SUV1111" s="54"/>
      <c r="SUW1111" s="54"/>
      <c r="SUX1111" s="54"/>
      <c r="SUY1111" s="54"/>
      <c r="SUZ1111" s="54"/>
      <c r="SVA1111" s="54"/>
      <c r="SVB1111" s="54"/>
      <c r="SVC1111" s="54"/>
      <c r="SVD1111" s="54"/>
      <c r="SVE1111" s="54"/>
      <c r="SVF1111" s="54"/>
      <c r="SVG1111" s="54"/>
      <c r="SVH1111" s="54"/>
      <c r="SVI1111" s="54"/>
      <c r="SVJ1111" s="54"/>
      <c r="SVK1111" s="54"/>
      <c r="SVL1111" s="54"/>
      <c r="SVM1111" s="54"/>
      <c r="SVN1111" s="54"/>
      <c r="SVO1111" s="54"/>
      <c r="SVP1111" s="54"/>
      <c r="SVQ1111" s="54"/>
      <c r="SVR1111" s="54"/>
      <c r="SVS1111" s="54"/>
      <c r="SVT1111" s="54"/>
      <c r="SVU1111" s="54"/>
      <c r="SVV1111" s="54"/>
      <c r="SVW1111" s="54"/>
      <c r="SVX1111" s="54"/>
      <c r="SVY1111" s="54"/>
      <c r="SVZ1111" s="54"/>
      <c r="SWA1111" s="54"/>
      <c r="SWB1111" s="54"/>
      <c r="SWC1111" s="54"/>
      <c r="SWD1111" s="54"/>
      <c r="SWE1111" s="54"/>
      <c r="SWF1111" s="54"/>
      <c r="SWG1111" s="54"/>
      <c r="SWH1111" s="54"/>
      <c r="SWI1111" s="54"/>
      <c r="SWJ1111" s="54"/>
      <c r="SWK1111" s="54"/>
      <c r="SWL1111" s="54"/>
      <c r="SWM1111" s="54"/>
      <c r="SWN1111" s="54"/>
      <c r="SWO1111" s="54"/>
      <c r="SWP1111" s="54"/>
      <c r="SWQ1111" s="54"/>
      <c r="SWR1111" s="54"/>
      <c r="SWS1111" s="54"/>
      <c r="SWT1111" s="54"/>
      <c r="SWU1111" s="54"/>
      <c r="SWV1111" s="54"/>
      <c r="SWW1111" s="54"/>
      <c r="SWX1111" s="54"/>
      <c r="SWY1111" s="54"/>
      <c r="SWZ1111" s="54"/>
      <c r="SXA1111" s="54"/>
      <c r="SXB1111" s="54"/>
      <c r="SXC1111" s="54"/>
      <c r="SXD1111" s="54"/>
      <c r="SXE1111" s="54"/>
      <c r="SXF1111" s="54"/>
      <c r="SXG1111" s="54"/>
      <c r="SXH1111" s="54"/>
      <c r="SXI1111" s="54"/>
      <c r="SXJ1111" s="54"/>
      <c r="SXK1111" s="54"/>
      <c r="SXL1111" s="54"/>
      <c r="SXM1111" s="54"/>
      <c r="SXN1111" s="54"/>
      <c r="SXO1111" s="54"/>
      <c r="SXP1111" s="54"/>
      <c r="SXQ1111" s="54"/>
      <c r="SXR1111" s="54"/>
      <c r="SXS1111" s="54"/>
      <c r="SXT1111" s="54"/>
      <c r="SXU1111" s="54"/>
      <c r="SXV1111" s="54"/>
      <c r="SXW1111" s="54"/>
      <c r="SXX1111" s="54"/>
      <c r="SXY1111" s="54"/>
      <c r="SXZ1111" s="54"/>
      <c r="SYA1111" s="54"/>
      <c r="SYB1111" s="54"/>
      <c r="SYC1111" s="54"/>
      <c r="SYD1111" s="54"/>
      <c r="SYE1111" s="54"/>
      <c r="SYF1111" s="54"/>
      <c r="SYG1111" s="54"/>
      <c r="SYH1111" s="54"/>
      <c r="SYI1111" s="54"/>
      <c r="SYJ1111" s="54"/>
      <c r="SYK1111" s="54"/>
      <c r="SYL1111" s="54"/>
      <c r="SYM1111" s="54"/>
      <c r="SYN1111" s="54"/>
      <c r="SYO1111" s="54"/>
      <c r="SYP1111" s="54"/>
      <c r="SYQ1111" s="54"/>
      <c r="SYR1111" s="54"/>
      <c r="SYS1111" s="54"/>
      <c r="SYT1111" s="54"/>
      <c r="SYU1111" s="54"/>
      <c r="SYV1111" s="54"/>
      <c r="SYW1111" s="54"/>
      <c r="SYX1111" s="54"/>
      <c r="SYY1111" s="54"/>
      <c r="SYZ1111" s="54"/>
      <c r="SZA1111" s="54"/>
      <c r="SZB1111" s="54"/>
      <c r="SZC1111" s="54"/>
      <c r="SZD1111" s="54"/>
      <c r="SZE1111" s="54"/>
      <c r="SZF1111" s="54"/>
      <c r="SZG1111" s="54"/>
      <c r="SZH1111" s="54"/>
      <c r="SZI1111" s="54"/>
      <c r="SZJ1111" s="54"/>
      <c r="SZK1111" s="54"/>
      <c r="SZL1111" s="54"/>
      <c r="SZM1111" s="54"/>
      <c r="SZN1111" s="54"/>
      <c r="SZO1111" s="54"/>
      <c r="SZP1111" s="54"/>
      <c r="SZQ1111" s="54"/>
      <c r="SZR1111" s="54"/>
      <c r="SZS1111" s="54"/>
      <c r="SZT1111" s="54"/>
      <c r="SZU1111" s="54"/>
      <c r="SZV1111" s="54"/>
      <c r="SZW1111" s="54"/>
      <c r="SZX1111" s="54"/>
      <c r="SZY1111" s="54"/>
      <c r="SZZ1111" s="54"/>
      <c r="TAA1111" s="54"/>
      <c r="TAB1111" s="54"/>
      <c r="TAC1111" s="54"/>
      <c r="TAD1111" s="54"/>
      <c r="TAE1111" s="54"/>
      <c r="TAF1111" s="54"/>
      <c r="TAG1111" s="54"/>
      <c r="TAH1111" s="54"/>
      <c r="TAI1111" s="54"/>
      <c r="TAJ1111" s="54"/>
      <c r="TAK1111" s="54"/>
      <c r="TAL1111" s="54"/>
      <c r="TAM1111" s="54"/>
      <c r="TAN1111" s="54"/>
      <c r="TAO1111" s="54"/>
      <c r="TAP1111" s="54"/>
      <c r="TAQ1111" s="54"/>
      <c r="TAR1111" s="54"/>
      <c r="TAS1111" s="54"/>
      <c r="TAT1111" s="54"/>
      <c r="TAU1111" s="54"/>
      <c r="TAV1111" s="54"/>
      <c r="TAW1111" s="54"/>
      <c r="TAX1111" s="54"/>
      <c r="TAY1111" s="54"/>
      <c r="TAZ1111" s="54"/>
      <c r="TBA1111" s="54"/>
      <c r="TBB1111" s="54"/>
      <c r="TBC1111" s="54"/>
      <c r="TBD1111" s="54"/>
      <c r="TBE1111" s="54"/>
      <c r="TBF1111" s="54"/>
      <c r="TBG1111" s="54"/>
      <c r="TBH1111" s="54"/>
      <c r="TBI1111" s="54"/>
      <c r="TBJ1111" s="54"/>
      <c r="TBK1111" s="54"/>
      <c r="TBL1111" s="54"/>
      <c r="TBM1111" s="54"/>
      <c r="TBN1111" s="54"/>
      <c r="TBO1111" s="54"/>
      <c r="TBP1111" s="54"/>
      <c r="TBQ1111" s="54"/>
      <c r="TBR1111" s="54"/>
      <c r="TBS1111" s="54"/>
      <c r="TBT1111" s="54"/>
      <c r="TBU1111" s="54"/>
      <c r="TBV1111" s="54"/>
      <c r="TBW1111" s="54"/>
      <c r="TBX1111" s="54"/>
      <c r="TBY1111" s="54"/>
      <c r="TBZ1111" s="54"/>
      <c r="TCA1111" s="54"/>
      <c r="TCB1111" s="54"/>
      <c r="TCC1111" s="54"/>
      <c r="TCD1111" s="54"/>
      <c r="TCE1111" s="54"/>
      <c r="TCF1111" s="54"/>
      <c r="TCG1111" s="54"/>
      <c r="TCH1111" s="54"/>
      <c r="TCI1111" s="54"/>
      <c r="TCJ1111" s="54"/>
      <c r="TCK1111" s="54"/>
      <c r="TCL1111" s="54"/>
      <c r="TCM1111" s="54"/>
      <c r="TCN1111" s="54"/>
      <c r="TCO1111" s="54"/>
      <c r="TCP1111" s="54"/>
      <c r="TCQ1111" s="54"/>
      <c r="TCR1111" s="54"/>
      <c r="TCS1111" s="54"/>
      <c r="TCT1111" s="54"/>
      <c r="TCU1111" s="54"/>
      <c r="TCV1111" s="54"/>
      <c r="TCW1111" s="54"/>
      <c r="TCX1111" s="54"/>
      <c r="TCY1111" s="54"/>
      <c r="TCZ1111" s="54"/>
      <c r="TDA1111" s="54"/>
      <c r="TDB1111" s="54"/>
      <c r="TDC1111" s="54"/>
      <c r="TDD1111" s="54"/>
      <c r="TDE1111" s="54"/>
      <c r="TDF1111" s="54"/>
      <c r="TDG1111" s="54"/>
      <c r="TDH1111" s="54"/>
      <c r="TDI1111" s="54"/>
      <c r="TDJ1111" s="54"/>
      <c r="TDK1111" s="54"/>
      <c r="TDL1111" s="54"/>
      <c r="TDM1111" s="54"/>
      <c r="TDN1111" s="54"/>
      <c r="TDO1111" s="54"/>
      <c r="TDP1111" s="54"/>
      <c r="TDQ1111" s="54"/>
      <c r="TDR1111" s="54"/>
      <c r="TDS1111" s="54"/>
      <c r="TDT1111" s="54"/>
      <c r="TDU1111" s="54"/>
      <c r="TDV1111" s="54"/>
      <c r="TDW1111" s="54"/>
      <c r="TDX1111" s="54"/>
      <c r="TDY1111" s="54"/>
      <c r="TDZ1111" s="54"/>
      <c r="TEA1111" s="54"/>
      <c r="TEB1111" s="54"/>
      <c r="TEC1111" s="54"/>
      <c r="TED1111" s="54"/>
      <c r="TEE1111" s="54"/>
      <c r="TEF1111" s="54"/>
      <c r="TEG1111" s="54"/>
      <c r="TEH1111" s="54"/>
      <c r="TEI1111" s="54"/>
      <c r="TEJ1111" s="54"/>
      <c r="TEK1111" s="54"/>
      <c r="TEL1111" s="54"/>
      <c r="TEM1111" s="54"/>
      <c r="TEN1111" s="54"/>
      <c r="TEO1111" s="54"/>
      <c r="TEP1111" s="54"/>
      <c r="TEQ1111" s="54"/>
      <c r="TER1111" s="54"/>
      <c r="TES1111" s="54"/>
      <c r="TET1111" s="54"/>
      <c r="TEU1111" s="54"/>
      <c r="TEV1111" s="54"/>
      <c r="TEW1111" s="54"/>
      <c r="TEX1111" s="54"/>
      <c r="TEY1111" s="54"/>
      <c r="TEZ1111" s="54"/>
      <c r="TFA1111" s="54"/>
      <c r="TFB1111" s="54"/>
      <c r="TFC1111" s="54"/>
      <c r="TFD1111" s="54"/>
      <c r="TFE1111" s="54"/>
      <c r="TFF1111" s="54"/>
      <c r="TFG1111" s="54"/>
      <c r="TFH1111" s="54"/>
      <c r="TFI1111" s="54"/>
      <c r="TFJ1111" s="54"/>
      <c r="TFK1111" s="54"/>
      <c r="TFL1111" s="54"/>
      <c r="TFM1111" s="54"/>
      <c r="TFN1111" s="54"/>
      <c r="TFO1111" s="54"/>
      <c r="TFP1111" s="54"/>
      <c r="TFQ1111" s="54"/>
      <c r="TFR1111" s="54"/>
      <c r="TFS1111" s="54"/>
      <c r="TFT1111" s="54"/>
      <c r="TFU1111" s="54"/>
      <c r="TFV1111" s="54"/>
      <c r="TFW1111" s="54"/>
      <c r="TFX1111" s="54"/>
      <c r="TFY1111" s="54"/>
      <c r="TFZ1111" s="54"/>
      <c r="TGA1111" s="54"/>
      <c r="TGB1111" s="54"/>
      <c r="TGC1111" s="54"/>
      <c r="TGD1111" s="54"/>
      <c r="TGE1111" s="54"/>
      <c r="TGF1111" s="54"/>
      <c r="TGG1111" s="54"/>
      <c r="TGH1111" s="54"/>
      <c r="TGI1111" s="54"/>
      <c r="TGJ1111" s="54"/>
      <c r="TGK1111" s="54"/>
      <c r="TGL1111" s="54"/>
      <c r="TGM1111" s="54"/>
      <c r="TGN1111" s="54"/>
      <c r="TGO1111" s="54"/>
      <c r="TGP1111" s="54"/>
      <c r="TGQ1111" s="54"/>
      <c r="TGR1111" s="54"/>
      <c r="TGS1111" s="54"/>
      <c r="TGT1111" s="54"/>
      <c r="TGU1111" s="54"/>
      <c r="TGV1111" s="54"/>
      <c r="TGW1111" s="54"/>
      <c r="TGX1111" s="54"/>
      <c r="TGY1111" s="54"/>
      <c r="TGZ1111" s="54"/>
      <c r="THA1111" s="54"/>
      <c r="THB1111" s="54"/>
      <c r="THC1111" s="54"/>
      <c r="THD1111" s="54"/>
      <c r="THE1111" s="54"/>
      <c r="THF1111" s="54"/>
      <c r="THG1111" s="54"/>
      <c r="THH1111" s="54"/>
      <c r="THI1111" s="54"/>
      <c r="THJ1111" s="54"/>
      <c r="THK1111" s="54"/>
      <c r="THL1111" s="54"/>
      <c r="THM1111" s="54"/>
      <c r="THN1111" s="54"/>
      <c r="THO1111" s="54"/>
      <c r="THP1111" s="54"/>
      <c r="THQ1111" s="54"/>
      <c r="THR1111" s="54"/>
      <c r="THS1111" s="54"/>
      <c r="THT1111" s="54"/>
      <c r="THU1111" s="54"/>
      <c r="THV1111" s="54"/>
      <c r="THW1111" s="54"/>
      <c r="THX1111" s="54"/>
      <c r="THY1111" s="54"/>
      <c r="THZ1111" s="54"/>
      <c r="TIA1111" s="54"/>
      <c r="TIB1111" s="54"/>
      <c r="TIC1111" s="54"/>
      <c r="TID1111" s="54"/>
      <c r="TIE1111" s="54"/>
      <c r="TIF1111" s="54"/>
      <c r="TIG1111" s="54"/>
      <c r="TIH1111" s="54"/>
      <c r="TII1111" s="54"/>
      <c r="TIJ1111" s="54"/>
      <c r="TIK1111" s="54"/>
      <c r="TIL1111" s="54"/>
      <c r="TIM1111" s="54"/>
      <c r="TIN1111" s="54"/>
      <c r="TIO1111" s="54"/>
      <c r="TIP1111" s="54"/>
      <c r="TIQ1111" s="54"/>
      <c r="TIR1111" s="54"/>
      <c r="TIS1111" s="54"/>
      <c r="TIT1111" s="54"/>
      <c r="TIU1111" s="54"/>
      <c r="TIV1111" s="54"/>
      <c r="TIW1111" s="54"/>
      <c r="TIX1111" s="54"/>
      <c r="TIY1111" s="54"/>
      <c r="TIZ1111" s="54"/>
      <c r="TJA1111" s="54"/>
      <c r="TJB1111" s="54"/>
      <c r="TJC1111" s="54"/>
      <c r="TJD1111" s="54"/>
      <c r="TJE1111" s="54"/>
      <c r="TJF1111" s="54"/>
      <c r="TJG1111" s="54"/>
      <c r="TJH1111" s="54"/>
      <c r="TJI1111" s="54"/>
      <c r="TJJ1111" s="54"/>
      <c r="TJK1111" s="54"/>
      <c r="TJL1111" s="54"/>
      <c r="TJM1111" s="54"/>
      <c r="TJN1111" s="54"/>
      <c r="TJO1111" s="54"/>
      <c r="TJP1111" s="54"/>
      <c r="TJQ1111" s="54"/>
      <c r="TJR1111" s="54"/>
      <c r="TJS1111" s="54"/>
      <c r="TJT1111" s="54"/>
      <c r="TJU1111" s="54"/>
      <c r="TJV1111" s="54"/>
      <c r="TJW1111" s="54"/>
      <c r="TJX1111" s="54"/>
      <c r="TJY1111" s="54"/>
      <c r="TJZ1111" s="54"/>
      <c r="TKA1111" s="54"/>
      <c r="TKB1111" s="54"/>
      <c r="TKC1111" s="54"/>
      <c r="TKD1111" s="54"/>
      <c r="TKE1111" s="54"/>
      <c r="TKF1111" s="54"/>
      <c r="TKG1111" s="54"/>
      <c r="TKH1111" s="54"/>
      <c r="TKI1111" s="54"/>
      <c r="TKJ1111" s="54"/>
      <c r="TKK1111" s="54"/>
      <c r="TKL1111" s="54"/>
      <c r="TKM1111" s="54"/>
      <c r="TKN1111" s="54"/>
      <c r="TKO1111" s="54"/>
      <c r="TKP1111" s="54"/>
      <c r="TKQ1111" s="54"/>
      <c r="TKR1111" s="54"/>
      <c r="TKS1111" s="54"/>
      <c r="TKT1111" s="54"/>
      <c r="TKU1111" s="54"/>
      <c r="TKV1111" s="54"/>
      <c r="TKW1111" s="54"/>
      <c r="TKX1111" s="54"/>
      <c r="TKY1111" s="54"/>
      <c r="TKZ1111" s="54"/>
      <c r="TLA1111" s="54"/>
      <c r="TLB1111" s="54"/>
      <c r="TLC1111" s="54"/>
      <c r="TLD1111" s="54"/>
      <c r="TLE1111" s="54"/>
      <c r="TLF1111" s="54"/>
      <c r="TLG1111" s="54"/>
      <c r="TLH1111" s="54"/>
      <c r="TLI1111" s="54"/>
      <c r="TLJ1111" s="54"/>
      <c r="TLK1111" s="54"/>
      <c r="TLL1111" s="54"/>
      <c r="TLM1111" s="54"/>
      <c r="TLN1111" s="54"/>
      <c r="TLO1111" s="54"/>
      <c r="TLP1111" s="54"/>
      <c r="TLQ1111" s="54"/>
      <c r="TLR1111" s="54"/>
      <c r="TLS1111" s="54"/>
      <c r="TLT1111" s="54"/>
      <c r="TLU1111" s="54"/>
      <c r="TLV1111" s="54"/>
      <c r="TLW1111" s="54"/>
      <c r="TLX1111" s="54"/>
      <c r="TLY1111" s="54"/>
      <c r="TLZ1111" s="54"/>
      <c r="TMA1111" s="54"/>
      <c r="TMB1111" s="54"/>
      <c r="TMC1111" s="54"/>
      <c r="TMD1111" s="54"/>
      <c r="TME1111" s="54"/>
      <c r="TMF1111" s="54"/>
      <c r="TMG1111" s="54"/>
      <c r="TMH1111" s="54"/>
      <c r="TMI1111" s="54"/>
      <c r="TMJ1111" s="54"/>
      <c r="TMK1111" s="54"/>
      <c r="TML1111" s="54"/>
      <c r="TMM1111" s="54"/>
      <c r="TMN1111" s="54"/>
      <c r="TMO1111" s="54"/>
      <c r="TMP1111" s="54"/>
      <c r="TMQ1111" s="54"/>
      <c r="TMR1111" s="54"/>
      <c r="TMS1111" s="54"/>
      <c r="TMT1111" s="54"/>
      <c r="TMU1111" s="54"/>
      <c r="TMV1111" s="54"/>
      <c r="TMW1111" s="54"/>
      <c r="TMX1111" s="54"/>
      <c r="TMY1111" s="54"/>
      <c r="TMZ1111" s="54"/>
      <c r="TNA1111" s="54"/>
      <c r="TNB1111" s="54"/>
      <c r="TNC1111" s="54"/>
      <c r="TND1111" s="54"/>
      <c r="TNE1111" s="54"/>
      <c r="TNF1111" s="54"/>
      <c r="TNG1111" s="54"/>
      <c r="TNH1111" s="54"/>
      <c r="TNI1111" s="54"/>
      <c r="TNJ1111" s="54"/>
      <c r="TNK1111" s="54"/>
      <c r="TNL1111" s="54"/>
      <c r="TNM1111" s="54"/>
      <c r="TNN1111" s="54"/>
      <c r="TNO1111" s="54"/>
      <c r="TNP1111" s="54"/>
      <c r="TNQ1111" s="54"/>
      <c r="TNR1111" s="54"/>
      <c r="TNS1111" s="54"/>
      <c r="TNT1111" s="54"/>
      <c r="TNU1111" s="54"/>
      <c r="TNV1111" s="54"/>
      <c r="TNW1111" s="54"/>
      <c r="TNX1111" s="54"/>
      <c r="TNY1111" s="54"/>
      <c r="TNZ1111" s="54"/>
      <c r="TOA1111" s="54"/>
      <c r="TOB1111" s="54"/>
      <c r="TOC1111" s="54"/>
      <c r="TOD1111" s="54"/>
      <c r="TOE1111" s="54"/>
      <c r="TOF1111" s="54"/>
      <c r="TOG1111" s="54"/>
      <c r="TOH1111" s="54"/>
      <c r="TOI1111" s="54"/>
      <c r="TOJ1111" s="54"/>
      <c r="TOK1111" s="54"/>
      <c r="TOL1111" s="54"/>
      <c r="TOM1111" s="54"/>
      <c r="TON1111" s="54"/>
      <c r="TOO1111" s="54"/>
      <c r="TOP1111" s="54"/>
      <c r="TOQ1111" s="54"/>
      <c r="TOR1111" s="54"/>
      <c r="TOS1111" s="54"/>
      <c r="TOT1111" s="54"/>
      <c r="TOU1111" s="54"/>
      <c r="TOV1111" s="54"/>
      <c r="TOW1111" s="54"/>
      <c r="TOX1111" s="54"/>
      <c r="TOY1111" s="54"/>
      <c r="TOZ1111" s="54"/>
      <c r="TPA1111" s="54"/>
      <c r="TPB1111" s="54"/>
      <c r="TPC1111" s="54"/>
      <c r="TPD1111" s="54"/>
      <c r="TPE1111" s="54"/>
      <c r="TPF1111" s="54"/>
      <c r="TPG1111" s="54"/>
      <c r="TPH1111" s="54"/>
      <c r="TPI1111" s="54"/>
      <c r="TPJ1111" s="54"/>
      <c r="TPK1111" s="54"/>
      <c r="TPL1111" s="54"/>
      <c r="TPM1111" s="54"/>
      <c r="TPN1111" s="54"/>
      <c r="TPO1111" s="54"/>
      <c r="TPP1111" s="54"/>
      <c r="TPQ1111" s="54"/>
      <c r="TPR1111" s="54"/>
      <c r="TPS1111" s="54"/>
      <c r="TPT1111" s="54"/>
      <c r="TPU1111" s="54"/>
      <c r="TPV1111" s="54"/>
      <c r="TPW1111" s="54"/>
      <c r="TPX1111" s="54"/>
      <c r="TPY1111" s="54"/>
      <c r="TPZ1111" s="54"/>
      <c r="TQA1111" s="54"/>
      <c r="TQB1111" s="54"/>
      <c r="TQC1111" s="54"/>
      <c r="TQD1111" s="54"/>
      <c r="TQE1111" s="54"/>
      <c r="TQF1111" s="54"/>
      <c r="TQG1111" s="54"/>
      <c r="TQH1111" s="54"/>
      <c r="TQI1111" s="54"/>
      <c r="TQJ1111" s="54"/>
      <c r="TQK1111" s="54"/>
      <c r="TQL1111" s="54"/>
      <c r="TQM1111" s="54"/>
      <c r="TQN1111" s="54"/>
      <c r="TQO1111" s="54"/>
      <c r="TQP1111" s="54"/>
      <c r="TQQ1111" s="54"/>
      <c r="TQR1111" s="54"/>
      <c r="TQS1111" s="54"/>
      <c r="TQT1111" s="54"/>
      <c r="TQU1111" s="54"/>
      <c r="TQV1111" s="54"/>
      <c r="TQW1111" s="54"/>
      <c r="TQX1111" s="54"/>
      <c r="TQY1111" s="54"/>
      <c r="TQZ1111" s="54"/>
      <c r="TRA1111" s="54"/>
      <c r="TRB1111" s="54"/>
      <c r="TRC1111" s="54"/>
      <c r="TRD1111" s="54"/>
      <c r="TRE1111" s="54"/>
      <c r="TRF1111" s="54"/>
      <c r="TRG1111" s="54"/>
      <c r="TRH1111" s="54"/>
      <c r="TRI1111" s="54"/>
      <c r="TRJ1111" s="54"/>
      <c r="TRK1111" s="54"/>
      <c r="TRL1111" s="54"/>
      <c r="TRM1111" s="54"/>
      <c r="TRN1111" s="54"/>
      <c r="TRO1111" s="54"/>
      <c r="TRP1111" s="54"/>
      <c r="TRQ1111" s="54"/>
      <c r="TRR1111" s="54"/>
      <c r="TRS1111" s="54"/>
      <c r="TRT1111" s="54"/>
      <c r="TRU1111" s="54"/>
      <c r="TRV1111" s="54"/>
      <c r="TRW1111" s="54"/>
      <c r="TRX1111" s="54"/>
      <c r="TRY1111" s="54"/>
      <c r="TRZ1111" s="54"/>
      <c r="TSA1111" s="54"/>
      <c r="TSB1111" s="54"/>
      <c r="TSC1111" s="54"/>
      <c r="TSD1111" s="54"/>
      <c r="TSE1111" s="54"/>
      <c r="TSF1111" s="54"/>
      <c r="TSG1111" s="54"/>
      <c r="TSH1111" s="54"/>
      <c r="TSI1111" s="54"/>
      <c r="TSJ1111" s="54"/>
      <c r="TSK1111" s="54"/>
      <c r="TSL1111" s="54"/>
      <c r="TSM1111" s="54"/>
      <c r="TSN1111" s="54"/>
      <c r="TSO1111" s="54"/>
      <c r="TSP1111" s="54"/>
      <c r="TSQ1111" s="54"/>
      <c r="TSR1111" s="54"/>
      <c r="TSS1111" s="54"/>
      <c r="TST1111" s="54"/>
      <c r="TSU1111" s="54"/>
      <c r="TSV1111" s="54"/>
      <c r="TSW1111" s="54"/>
      <c r="TSX1111" s="54"/>
      <c r="TSY1111" s="54"/>
      <c r="TSZ1111" s="54"/>
      <c r="TTA1111" s="54"/>
      <c r="TTB1111" s="54"/>
      <c r="TTC1111" s="54"/>
      <c r="TTD1111" s="54"/>
      <c r="TTE1111" s="54"/>
      <c r="TTF1111" s="54"/>
      <c r="TTG1111" s="54"/>
      <c r="TTH1111" s="54"/>
      <c r="TTI1111" s="54"/>
      <c r="TTJ1111" s="54"/>
      <c r="TTK1111" s="54"/>
      <c r="TTL1111" s="54"/>
      <c r="TTM1111" s="54"/>
      <c r="TTN1111" s="54"/>
      <c r="TTO1111" s="54"/>
      <c r="TTP1111" s="54"/>
      <c r="TTQ1111" s="54"/>
      <c r="TTR1111" s="54"/>
      <c r="TTS1111" s="54"/>
      <c r="TTT1111" s="54"/>
      <c r="TTU1111" s="54"/>
      <c r="TTV1111" s="54"/>
      <c r="TTW1111" s="54"/>
      <c r="TTX1111" s="54"/>
      <c r="TTY1111" s="54"/>
      <c r="TTZ1111" s="54"/>
      <c r="TUA1111" s="54"/>
      <c r="TUB1111" s="54"/>
      <c r="TUC1111" s="54"/>
      <c r="TUD1111" s="54"/>
      <c r="TUE1111" s="54"/>
      <c r="TUF1111" s="54"/>
      <c r="TUG1111" s="54"/>
      <c r="TUH1111" s="54"/>
      <c r="TUI1111" s="54"/>
      <c r="TUJ1111" s="54"/>
      <c r="TUK1111" s="54"/>
      <c r="TUL1111" s="54"/>
      <c r="TUM1111" s="54"/>
      <c r="TUN1111" s="54"/>
      <c r="TUO1111" s="54"/>
      <c r="TUP1111" s="54"/>
      <c r="TUQ1111" s="54"/>
      <c r="TUR1111" s="54"/>
      <c r="TUS1111" s="54"/>
      <c r="TUT1111" s="54"/>
      <c r="TUU1111" s="54"/>
      <c r="TUV1111" s="54"/>
      <c r="TUW1111" s="54"/>
      <c r="TUX1111" s="54"/>
      <c r="TUY1111" s="54"/>
      <c r="TUZ1111" s="54"/>
      <c r="TVA1111" s="54"/>
      <c r="TVB1111" s="54"/>
      <c r="TVC1111" s="54"/>
      <c r="TVD1111" s="54"/>
      <c r="TVE1111" s="54"/>
      <c r="TVF1111" s="54"/>
      <c r="TVG1111" s="54"/>
      <c r="TVH1111" s="54"/>
      <c r="TVI1111" s="54"/>
      <c r="TVJ1111" s="54"/>
      <c r="TVK1111" s="54"/>
      <c r="TVL1111" s="54"/>
      <c r="TVM1111" s="54"/>
      <c r="TVN1111" s="54"/>
      <c r="TVO1111" s="54"/>
      <c r="TVP1111" s="54"/>
      <c r="TVQ1111" s="54"/>
      <c r="TVR1111" s="54"/>
      <c r="TVS1111" s="54"/>
      <c r="TVT1111" s="54"/>
      <c r="TVU1111" s="54"/>
      <c r="TVV1111" s="54"/>
      <c r="TVW1111" s="54"/>
      <c r="TVX1111" s="54"/>
      <c r="TVY1111" s="54"/>
      <c r="TVZ1111" s="54"/>
      <c r="TWA1111" s="54"/>
      <c r="TWB1111" s="54"/>
      <c r="TWC1111" s="54"/>
      <c r="TWD1111" s="54"/>
      <c r="TWE1111" s="54"/>
      <c r="TWF1111" s="54"/>
      <c r="TWG1111" s="54"/>
      <c r="TWH1111" s="54"/>
      <c r="TWI1111" s="54"/>
      <c r="TWJ1111" s="54"/>
      <c r="TWK1111" s="54"/>
      <c r="TWL1111" s="54"/>
      <c r="TWM1111" s="54"/>
      <c r="TWN1111" s="54"/>
      <c r="TWO1111" s="54"/>
      <c r="TWP1111" s="54"/>
      <c r="TWQ1111" s="54"/>
      <c r="TWR1111" s="54"/>
      <c r="TWS1111" s="54"/>
      <c r="TWT1111" s="54"/>
      <c r="TWU1111" s="54"/>
      <c r="TWV1111" s="54"/>
      <c r="TWW1111" s="54"/>
      <c r="TWX1111" s="54"/>
      <c r="TWY1111" s="54"/>
      <c r="TWZ1111" s="54"/>
      <c r="TXA1111" s="54"/>
      <c r="TXB1111" s="54"/>
      <c r="TXC1111" s="54"/>
      <c r="TXD1111" s="54"/>
      <c r="TXE1111" s="54"/>
      <c r="TXF1111" s="54"/>
      <c r="TXG1111" s="54"/>
      <c r="TXH1111" s="54"/>
      <c r="TXI1111" s="54"/>
      <c r="TXJ1111" s="54"/>
      <c r="TXK1111" s="54"/>
      <c r="TXL1111" s="54"/>
      <c r="TXM1111" s="54"/>
      <c r="TXN1111" s="54"/>
      <c r="TXO1111" s="54"/>
      <c r="TXP1111" s="54"/>
      <c r="TXQ1111" s="54"/>
      <c r="TXR1111" s="54"/>
      <c r="TXS1111" s="54"/>
      <c r="TXT1111" s="54"/>
      <c r="TXU1111" s="54"/>
      <c r="TXV1111" s="54"/>
      <c r="TXW1111" s="54"/>
      <c r="TXX1111" s="54"/>
      <c r="TXY1111" s="54"/>
      <c r="TXZ1111" s="54"/>
      <c r="TYA1111" s="54"/>
      <c r="TYB1111" s="54"/>
      <c r="TYC1111" s="54"/>
      <c r="TYD1111" s="54"/>
      <c r="TYE1111" s="54"/>
      <c r="TYF1111" s="54"/>
      <c r="TYG1111" s="54"/>
      <c r="TYH1111" s="54"/>
      <c r="TYI1111" s="54"/>
      <c r="TYJ1111" s="54"/>
      <c r="TYK1111" s="54"/>
      <c r="TYL1111" s="54"/>
      <c r="TYM1111" s="54"/>
      <c r="TYN1111" s="54"/>
      <c r="TYO1111" s="54"/>
      <c r="TYP1111" s="54"/>
      <c r="TYQ1111" s="54"/>
      <c r="TYR1111" s="54"/>
      <c r="TYS1111" s="54"/>
      <c r="TYT1111" s="54"/>
      <c r="TYU1111" s="54"/>
      <c r="TYV1111" s="54"/>
      <c r="TYW1111" s="54"/>
      <c r="TYX1111" s="54"/>
      <c r="TYY1111" s="54"/>
      <c r="TYZ1111" s="54"/>
      <c r="TZA1111" s="54"/>
      <c r="TZB1111" s="54"/>
      <c r="TZC1111" s="54"/>
      <c r="TZD1111" s="54"/>
      <c r="TZE1111" s="54"/>
      <c r="TZF1111" s="54"/>
      <c r="TZG1111" s="54"/>
      <c r="TZH1111" s="54"/>
      <c r="TZI1111" s="54"/>
      <c r="TZJ1111" s="54"/>
      <c r="TZK1111" s="54"/>
      <c r="TZL1111" s="54"/>
      <c r="TZM1111" s="54"/>
      <c r="TZN1111" s="54"/>
      <c r="TZO1111" s="54"/>
      <c r="TZP1111" s="54"/>
      <c r="TZQ1111" s="54"/>
      <c r="TZR1111" s="54"/>
      <c r="TZS1111" s="54"/>
      <c r="TZT1111" s="54"/>
      <c r="TZU1111" s="54"/>
      <c r="TZV1111" s="54"/>
      <c r="TZW1111" s="54"/>
      <c r="TZX1111" s="54"/>
      <c r="TZY1111" s="54"/>
      <c r="TZZ1111" s="54"/>
      <c r="UAA1111" s="54"/>
      <c r="UAB1111" s="54"/>
      <c r="UAC1111" s="54"/>
      <c r="UAD1111" s="54"/>
      <c r="UAE1111" s="54"/>
      <c r="UAF1111" s="54"/>
      <c r="UAG1111" s="54"/>
      <c r="UAH1111" s="54"/>
      <c r="UAI1111" s="54"/>
      <c r="UAJ1111" s="54"/>
      <c r="UAK1111" s="54"/>
      <c r="UAL1111" s="54"/>
      <c r="UAM1111" s="54"/>
      <c r="UAN1111" s="54"/>
      <c r="UAO1111" s="54"/>
      <c r="UAP1111" s="54"/>
      <c r="UAQ1111" s="54"/>
      <c r="UAR1111" s="54"/>
      <c r="UAS1111" s="54"/>
      <c r="UAT1111" s="54"/>
      <c r="UAU1111" s="54"/>
      <c r="UAV1111" s="54"/>
      <c r="UAW1111" s="54"/>
      <c r="UAX1111" s="54"/>
      <c r="UAY1111" s="54"/>
      <c r="UAZ1111" s="54"/>
      <c r="UBA1111" s="54"/>
      <c r="UBB1111" s="54"/>
      <c r="UBC1111" s="54"/>
      <c r="UBD1111" s="54"/>
      <c r="UBE1111" s="54"/>
      <c r="UBF1111" s="54"/>
      <c r="UBG1111" s="54"/>
      <c r="UBH1111" s="54"/>
      <c r="UBI1111" s="54"/>
      <c r="UBJ1111" s="54"/>
      <c r="UBK1111" s="54"/>
      <c r="UBL1111" s="54"/>
      <c r="UBM1111" s="54"/>
      <c r="UBN1111" s="54"/>
      <c r="UBO1111" s="54"/>
      <c r="UBP1111" s="54"/>
      <c r="UBQ1111" s="54"/>
      <c r="UBR1111" s="54"/>
      <c r="UBS1111" s="54"/>
      <c r="UBT1111" s="54"/>
      <c r="UBU1111" s="54"/>
      <c r="UBV1111" s="54"/>
      <c r="UBW1111" s="54"/>
      <c r="UBX1111" s="54"/>
      <c r="UBY1111" s="54"/>
      <c r="UBZ1111" s="54"/>
      <c r="UCA1111" s="54"/>
      <c r="UCB1111" s="54"/>
      <c r="UCC1111" s="54"/>
      <c r="UCD1111" s="54"/>
      <c r="UCE1111" s="54"/>
      <c r="UCF1111" s="54"/>
      <c r="UCG1111" s="54"/>
      <c r="UCH1111" s="54"/>
      <c r="UCI1111" s="54"/>
      <c r="UCJ1111" s="54"/>
      <c r="UCK1111" s="54"/>
      <c r="UCL1111" s="54"/>
      <c r="UCM1111" s="54"/>
      <c r="UCN1111" s="54"/>
      <c r="UCO1111" s="54"/>
      <c r="UCP1111" s="54"/>
      <c r="UCQ1111" s="54"/>
      <c r="UCR1111" s="54"/>
      <c r="UCS1111" s="54"/>
      <c r="UCT1111" s="54"/>
      <c r="UCU1111" s="54"/>
      <c r="UCV1111" s="54"/>
      <c r="UCW1111" s="54"/>
      <c r="UCX1111" s="54"/>
      <c r="UCY1111" s="54"/>
      <c r="UCZ1111" s="54"/>
      <c r="UDA1111" s="54"/>
      <c r="UDB1111" s="54"/>
      <c r="UDC1111" s="54"/>
      <c r="UDD1111" s="54"/>
      <c r="UDE1111" s="54"/>
      <c r="UDF1111" s="54"/>
      <c r="UDG1111" s="54"/>
      <c r="UDH1111" s="54"/>
      <c r="UDI1111" s="54"/>
      <c r="UDJ1111" s="54"/>
      <c r="UDK1111" s="54"/>
      <c r="UDL1111" s="54"/>
      <c r="UDM1111" s="54"/>
      <c r="UDN1111" s="54"/>
      <c r="UDO1111" s="54"/>
      <c r="UDP1111" s="54"/>
      <c r="UDQ1111" s="54"/>
      <c r="UDR1111" s="54"/>
      <c r="UDS1111" s="54"/>
      <c r="UDT1111" s="54"/>
      <c r="UDU1111" s="54"/>
      <c r="UDV1111" s="54"/>
      <c r="UDW1111" s="54"/>
      <c r="UDX1111" s="54"/>
      <c r="UDY1111" s="54"/>
      <c r="UDZ1111" s="54"/>
      <c r="UEA1111" s="54"/>
      <c r="UEB1111" s="54"/>
      <c r="UEC1111" s="54"/>
      <c r="UED1111" s="54"/>
      <c r="UEE1111" s="54"/>
      <c r="UEF1111" s="54"/>
      <c r="UEG1111" s="54"/>
      <c r="UEH1111" s="54"/>
      <c r="UEI1111" s="54"/>
      <c r="UEJ1111" s="54"/>
      <c r="UEK1111" s="54"/>
      <c r="UEL1111" s="54"/>
      <c r="UEM1111" s="54"/>
      <c r="UEN1111" s="54"/>
      <c r="UEO1111" s="54"/>
      <c r="UEP1111" s="54"/>
      <c r="UEQ1111" s="54"/>
      <c r="UER1111" s="54"/>
      <c r="UES1111" s="54"/>
      <c r="UET1111" s="54"/>
      <c r="UEU1111" s="54"/>
      <c r="UEV1111" s="54"/>
      <c r="UEW1111" s="54"/>
      <c r="UEX1111" s="54"/>
      <c r="UEY1111" s="54"/>
      <c r="UEZ1111" s="54"/>
      <c r="UFA1111" s="54"/>
      <c r="UFB1111" s="54"/>
      <c r="UFC1111" s="54"/>
      <c r="UFD1111" s="54"/>
      <c r="UFE1111" s="54"/>
      <c r="UFF1111" s="54"/>
      <c r="UFG1111" s="54"/>
      <c r="UFH1111" s="54"/>
      <c r="UFI1111" s="54"/>
      <c r="UFJ1111" s="54"/>
      <c r="UFK1111" s="54"/>
      <c r="UFL1111" s="54"/>
      <c r="UFM1111" s="54"/>
      <c r="UFN1111" s="54"/>
      <c r="UFO1111" s="54"/>
      <c r="UFP1111" s="54"/>
      <c r="UFQ1111" s="54"/>
      <c r="UFR1111" s="54"/>
      <c r="UFS1111" s="54"/>
      <c r="UFT1111" s="54"/>
      <c r="UFU1111" s="54"/>
      <c r="UFV1111" s="54"/>
      <c r="UFW1111" s="54"/>
      <c r="UFX1111" s="54"/>
      <c r="UFY1111" s="54"/>
      <c r="UFZ1111" s="54"/>
      <c r="UGA1111" s="54"/>
      <c r="UGB1111" s="54"/>
      <c r="UGC1111" s="54"/>
      <c r="UGD1111" s="54"/>
      <c r="UGE1111" s="54"/>
      <c r="UGF1111" s="54"/>
      <c r="UGG1111" s="54"/>
      <c r="UGH1111" s="54"/>
      <c r="UGI1111" s="54"/>
      <c r="UGJ1111" s="54"/>
      <c r="UGK1111" s="54"/>
      <c r="UGL1111" s="54"/>
      <c r="UGM1111" s="54"/>
      <c r="UGN1111" s="54"/>
      <c r="UGO1111" s="54"/>
      <c r="UGP1111" s="54"/>
      <c r="UGQ1111" s="54"/>
      <c r="UGR1111" s="54"/>
      <c r="UGS1111" s="54"/>
      <c r="UGT1111" s="54"/>
      <c r="UGU1111" s="54"/>
      <c r="UGV1111" s="54"/>
      <c r="UGW1111" s="54"/>
      <c r="UGX1111" s="54"/>
      <c r="UGY1111" s="54"/>
      <c r="UGZ1111" s="54"/>
      <c r="UHA1111" s="54"/>
      <c r="UHB1111" s="54"/>
      <c r="UHC1111" s="54"/>
      <c r="UHD1111" s="54"/>
      <c r="UHE1111" s="54"/>
      <c r="UHF1111" s="54"/>
      <c r="UHG1111" s="54"/>
      <c r="UHH1111" s="54"/>
      <c r="UHI1111" s="54"/>
      <c r="UHJ1111" s="54"/>
      <c r="UHK1111" s="54"/>
      <c r="UHL1111" s="54"/>
      <c r="UHM1111" s="54"/>
      <c r="UHN1111" s="54"/>
      <c r="UHO1111" s="54"/>
      <c r="UHP1111" s="54"/>
      <c r="UHQ1111" s="54"/>
      <c r="UHR1111" s="54"/>
      <c r="UHS1111" s="54"/>
      <c r="UHT1111" s="54"/>
      <c r="UHU1111" s="54"/>
      <c r="UHV1111" s="54"/>
      <c r="UHW1111" s="54"/>
      <c r="UHX1111" s="54"/>
      <c r="UHY1111" s="54"/>
      <c r="UHZ1111" s="54"/>
      <c r="UIA1111" s="54"/>
      <c r="UIB1111" s="54"/>
      <c r="UIC1111" s="54"/>
      <c r="UID1111" s="54"/>
      <c r="UIE1111" s="54"/>
      <c r="UIF1111" s="54"/>
      <c r="UIG1111" s="54"/>
      <c r="UIH1111" s="54"/>
      <c r="UII1111" s="54"/>
      <c r="UIJ1111" s="54"/>
      <c r="UIK1111" s="54"/>
      <c r="UIL1111" s="54"/>
      <c r="UIM1111" s="54"/>
      <c r="UIN1111" s="54"/>
      <c r="UIO1111" s="54"/>
      <c r="UIP1111" s="54"/>
      <c r="UIQ1111" s="54"/>
      <c r="UIR1111" s="54"/>
      <c r="UIS1111" s="54"/>
      <c r="UIT1111" s="54"/>
      <c r="UIU1111" s="54"/>
      <c r="UIV1111" s="54"/>
      <c r="UIW1111" s="54"/>
      <c r="UIX1111" s="54"/>
      <c r="UIY1111" s="54"/>
      <c r="UIZ1111" s="54"/>
      <c r="UJA1111" s="54"/>
      <c r="UJB1111" s="54"/>
      <c r="UJC1111" s="54"/>
      <c r="UJD1111" s="54"/>
      <c r="UJE1111" s="54"/>
      <c r="UJF1111" s="54"/>
      <c r="UJG1111" s="54"/>
      <c r="UJH1111" s="54"/>
      <c r="UJI1111" s="54"/>
      <c r="UJJ1111" s="54"/>
      <c r="UJK1111" s="54"/>
      <c r="UJL1111" s="54"/>
      <c r="UJM1111" s="54"/>
      <c r="UJN1111" s="54"/>
      <c r="UJO1111" s="54"/>
      <c r="UJP1111" s="54"/>
      <c r="UJQ1111" s="54"/>
      <c r="UJR1111" s="54"/>
      <c r="UJS1111" s="54"/>
      <c r="UJT1111" s="54"/>
      <c r="UJU1111" s="54"/>
      <c r="UJV1111" s="54"/>
      <c r="UJW1111" s="54"/>
      <c r="UJX1111" s="54"/>
      <c r="UJY1111" s="54"/>
      <c r="UJZ1111" s="54"/>
      <c r="UKA1111" s="54"/>
      <c r="UKB1111" s="54"/>
      <c r="UKC1111" s="54"/>
      <c r="UKD1111" s="54"/>
      <c r="UKE1111" s="54"/>
      <c r="UKF1111" s="54"/>
      <c r="UKG1111" s="54"/>
      <c r="UKH1111" s="54"/>
      <c r="UKI1111" s="54"/>
      <c r="UKJ1111" s="54"/>
      <c r="UKK1111" s="54"/>
      <c r="UKL1111" s="54"/>
      <c r="UKM1111" s="54"/>
      <c r="UKN1111" s="54"/>
      <c r="UKO1111" s="54"/>
      <c r="UKP1111" s="54"/>
      <c r="UKQ1111" s="54"/>
      <c r="UKR1111" s="54"/>
      <c r="UKS1111" s="54"/>
      <c r="UKT1111" s="54"/>
      <c r="UKU1111" s="54"/>
      <c r="UKV1111" s="54"/>
      <c r="UKW1111" s="54"/>
      <c r="UKX1111" s="54"/>
      <c r="UKY1111" s="54"/>
      <c r="UKZ1111" s="54"/>
      <c r="ULA1111" s="54"/>
      <c r="ULB1111" s="54"/>
      <c r="ULC1111" s="54"/>
      <c r="ULD1111" s="54"/>
      <c r="ULE1111" s="54"/>
      <c r="ULF1111" s="54"/>
      <c r="ULG1111" s="54"/>
      <c r="ULH1111" s="54"/>
      <c r="ULI1111" s="54"/>
      <c r="ULJ1111" s="54"/>
      <c r="ULK1111" s="54"/>
      <c r="ULL1111" s="54"/>
      <c r="ULM1111" s="54"/>
      <c r="ULN1111" s="54"/>
      <c r="ULO1111" s="54"/>
      <c r="ULP1111" s="54"/>
      <c r="ULQ1111" s="54"/>
      <c r="ULR1111" s="54"/>
      <c r="ULS1111" s="54"/>
      <c r="ULT1111" s="54"/>
      <c r="ULU1111" s="54"/>
      <c r="ULV1111" s="54"/>
      <c r="ULW1111" s="54"/>
      <c r="ULX1111" s="54"/>
      <c r="ULY1111" s="54"/>
      <c r="ULZ1111" s="54"/>
      <c r="UMA1111" s="54"/>
      <c r="UMB1111" s="54"/>
      <c r="UMC1111" s="54"/>
      <c r="UMD1111" s="54"/>
      <c r="UME1111" s="54"/>
      <c r="UMF1111" s="54"/>
      <c r="UMG1111" s="54"/>
      <c r="UMH1111" s="54"/>
      <c r="UMI1111" s="54"/>
      <c r="UMJ1111" s="54"/>
      <c r="UMK1111" s="54"/>
      <c r="UML1111" s="54"/>
      <c r="UMM1111" s="54"/>
      <c r="UMN1111" s="54"/>
      <c r="UMO1111" s="54"/>
      <c r="UMP1111" s="54"/>
      <c r="UMQ1111" s="54"/>
      <c r="UMR1111" s="54"/>
      <c r="UMS1111" s="54"/>
      <c r="UMT1111" s="54"/>
      <c r="UMU1111" s="54"/>
      <c r="UMV1111" s="54"/>
      <c r="UMW1111" s="54"/>
      <c r="UMX1111" s="54"/>
      <c r="UMY1111" s="54"/>
      <c r="UMZ1111" s="54"/>
      <c r="UNA1111" s="54"/>
      <c r="UNB1111" s="54"/>
      <c r="UNC1111" s="54"/>
      <c r="UND1111" s="54"/>
      <c r="UNE1111" s="54"/>
      <c r="UNF1111" s="54"/>
      <c r="UNG1111" s="54"/>
      <c r="UNH1111" s="54"/>
      <c r="UNI1111" s="54"/>
      <c r="UNJ1111" s="54"/>
      <c r="UNK1111" s="54"/>
      <c r="UNL1111" s="54"/>
      <c r="UNM1111" s="54"/>
      <c r="UNN1111" s="54"/>
      <c r="UNO1111" s="54"/>
      <c r="UNP1111" s="54"/>
      <c r="UNQ1111" s="54"/>
      <c r="UNR1111" s="54"/>
      <c r="UNS1111" s="54"/>
      <c r="UNT1111" s="54"/>
      <c r="UNU1111" s="54"/>
      <c r="UNV1111" s="54"/>
      <c r="UNW1111" s="54"/>
      <c r="UNX1111" s="54"/>
      <c r="UNY1111" s="54"/>
      <c r="UNZ1111" s="54"/>
      <c r="UOA1111" s="54"/>
      <c r="UOB1111" s="54"/>
      <c r="UOC1111" s="54"/>
      <c r="UOD1111" s="54"/>
      <c r="UOE1111" s="54"/>
      <c r="UOF1111" s="54"/>
      <c r="UOG1111" s="54"/>
      <c r="UOH1111" s="54"/>
      <c r="UOI1111" s="54"/>
      <c r="UOJ1111" s="54"/>
      <c r="UOK1111" s="54"/>
      <c r="UOL1111" s="54"/>
      <c r="UOM1111" s="54"/>
      <c r="UON1111" s="54"/>
      <c r="UOO1111" s="54"/>
      <c r="UOP1111" s="54"/>
      <c r="UOQ1111" s="54"/>
      <c r="UOR1111" s="54"/>
      <c r="UOS1111" s="54"/>
      <c r="UOT1111" s="54"/>
      <c r="UOU1111" s="54"/>
      <c r="UOV1111" s="54"/>
      <c r="UOW1111" s="54"/>
      <c r="UOX1111" s="54"/>
      <c r="UOY1111" s="54"/>
      <c r="UOZ1111" s="54"/>
      <c r="UPA1111" s="54"/>
      <c r="UPB1111" s="54"/>
      <c r="UPC1111" s="54"/>
      <c r="UPD1111" s="54"/>
      <c r="UPE1111" s="54"/>
      <c r="UPF1111" s="54"/>
      <c r="UPG1111" s="54"/>
      <c r="UPH1111" s="54"/>
      <c r="UPI1111" s="54"/>
      <c r="UPJ1111" s="54"/>
      <c r="UPK1111" s="54"/>
      <c r="UPL1111" s="54"/>
      <c r="UPM1111" s="54"/>
      <c r="UPN1111" s="54"/>
      <c r="UPO1111" s="54"/>
      <c r="UPP1111" s="54"/>
      <c r="UPQ1111" s="54"/>
      <c r="UPR1111" s="54"/>
      <c r="UPS1111" s="54"/>
      <c r="UPT1111" s="54"/>
      <c r="UPU1111" s="54"/>
      <c r="UPV1111" s="54"/>
      <c r="UPW1111" s="54"/>
      <c r="UPX1111" s="54"/>
      <c r="UPY1111" s="54"/>
      <c r="UPZ1111" s="54"/>
      <c r="UQA1111" s="54"/>
      <c r="UQB1111" s="54"/>
      <c r="UQC1111" s="54"/>
      <c r="UQD1111" s="54"/>
      <c r="UQE1111" s="54"/>
      <c r="UQF1111" s="54"/>
      <c r="UQG1111" s="54"/>
      <c r="UQH1111" s="54"/>
      <c r="UQI1111" s="54"/>
      <c r="UQJ1111" s="54"/>
      <c r="UQK1111" s="54"/>
      <c r="UQL1111" s="54"/>
      <c r="UQM1111" s="54"/>
      <c r="UQN1111" s="54"/>
      <c r="UQO1111" s="54"/>
      <c r="UQP1111" s="54"/>
      <c r="UQQ1111" s="54"/>
      <c r="UQR1111" s="54"/>
      <c r="UQS1111" s="54"/>
      <c r="UQT1111" s="54"/>
      <c r="UQU1111" s="54"/>
      <c r="UQV1111" s="54"/>
      <c r="UQW1111" s="54"/>
      <c r="UQX1111" s="54"/>
      <c r="UQY1111" s="54"/>
      <c r="UQZ1111" s="54"/>
      <c r="URA1111" s="54"/>
      <c r="URB1111" s="54"/>
      <c r="URC1111" s="54"/>
      <c r="URD1111" s="54"/>
      <c r="URE1111" s="54"/>
      <c r="URF1111" s="54"/>
      <c r="URG1111" s="54"/>
      <c r="URH1111" s="54"/>
      <c r="URI1111" s="54"/>
      <c r="URJ1111" s="54"/>
      <c r="URK1111" s="54"/>
      <c r="URL1111" s="54"/>
      <c r="URM1111" s="54"/>
      <c r="URN1111" s="54"/>
      <c r="URO1111" s="54"/>
      <c r="URP1111" s="54"/>
      <c r="URQ1111" s="54"/>
      <c r="URR1111" s="54"/>
      <c r="URS1111" s="54"/>
      <c r="URT1111" s="54"/>
      <c r="URU1111" s="54"/>
      <c r="URV1111" s="54"/>
      <c r="URW1111" s="54"/>
      <c r="URX1111" s="54"/>
      <c r="URY1111" s="54"/>
      <c r="URZ1111" s="54"/>
      <c r="USA1111" s="54"/>
      <c r="USB1111" s="54"/>
      <c r="USC1111" s="54"/>
      <c r="USD1111" s="54"/>
      <c r="USE1111" s="54"/>
      <c r="USF1111" s="54"/>
      <c r="USG1111" s="54"/>
      <c r="USH1111" s="54"/>
      <c r="USI1111" s="54"/>
      <c r="USJ1111" s="54"/>
      <c r="USK1111" s="54"/>
      <c r="USL1111" s="54"/>
      <c r="USM1111" s="54"/>
      <c r="USN1111" s="54"/>
      <c r="USO1111" s="54"/>
      <c r="USP1111" s="54"/>
      <c r="USQ1111" s="54"/>
      <c r="USR1111" s="54"/>
      <c r="USS1111" s="54"/>
      <c r="UST1111" s="54"/>
      <c r="USU1111" s="54"/>
      <c r="USV1111" s="54"/>
      <c r="USW1111" s="54"/>
      <c r="USX1111" s="54"/>
      <c r="USY1111" s="54"/>
      <c r="USZ1111" s="54"/>
      <c r="UTA1111" s="54"/>
      <c r="UTB1111" s="54"/>
      <c r="UTC1111" s="54"/>
      <c r="UTD1111" s="54"/>
      <c r="UTE1111" s="54"/>
      <c r="UTF1111" s="54"/>
      <c r="UTG1111" s="54"/>
      <c r="UTH1111" s="54"/>
      <c r="UTI1111" s="54"/>
      <c r="UTJ1111" s="54"/>
      <c r="UTK1111" s="54"/>
      <c r="UTL1111" s="54"/>
      <c r="UTM1111" s="54"/>
      <c r="UTN1111" s="54"/>
      <c r="UTO1111" s="54"/>
      <c r="UTP1111" s="54"/>
      <c r="UTQ1111" s="54"/>
      <c r="UTR1111" s="54"/>
      <c r="UTS1111" s="54"/>
      <c r="UTT1111" s="54"/>
      <c r="UTU1111" s="54"/>
      <c r="UTV1111" s="54"/>
      <c r="UTW1111" s="54"/>
      <c r="UTX1111" s="54"/>
      <c r="UTY1111" s="54"/>
      <c r="UTZ1111" s="54"/>
      <c r="UUA1111" s="54"/>
      <c r="UUB1111" s="54"/>
      <c r="UUC1111" s="54"/>
      <c r="UUD1111" s="54"/>
      <c r="UUE1111" s="54"/>
      <c r="UUF1111" s="54"/>
      <c r="UUG1111" s="54"/>
      <c r="UUH1111" s="54"/>
      <c r="UUI1111" s="54"/>
      <c r="UUJ1111" s="54"/>
      <c r="UUK1111" s="54"/>
      <c r="UUL1111" s="54"/>
      <c r="UUM1111" s="54"/>
      <c r="UUN1111" s="54"/>
      <c r="UUO1111" s="54"/>
      <c r="UUP1111" s="54"/>
      <c r="UUQ1111" s="54"/>
      <c r="UUR1111" s="54"/>
      <c r="UUS1111" s="54"/>
      <c r="UUT1111" s="54"/>
      <c r="UUU1111" s="54"/>
      <c r="UUV1111" s="54"/>
      <c r="UUW1111" s="54"/>
      <c r="UUX1111" s="54"/>
      <c r="UUY1111" s="54"/>
      <c r="UUZ1111" s="54"/>
      <c r="UVA1111" s="54"/>
      <c r="UVB1111" s="54"/>
      <c r="UVC1111" s="54"/>
      <c r="UVD1111" s="54"/>
      <c r="UVE1111" s="54"/>
      <c r="UVF1111" s="54"/>
      <c r="UVG1111" s="54"/>
      <c r="UVH1111" s="54"/>
      <c r="UVI1111" s="54"/>
      <c r="UVJ1111" s="54"/>
      <c r="UVK1111" s="54"/>
      <c r="UVL1111" s="54"/>
      <c r="UVM1111" s="54"/>
      <c r="UVN1111" s="54"/>
      <c r="UVO1111" s="54"/>
      <c r="UVP1111" s="54"/>
      <c r="UVQ1111" s="54"/>
      <c r="UVR1111" s="54"/>
      <c r="UVS1111" s="54"/>
      <c r="UVT1111" s="54"/>
      <c r="UVU1111" s="54"/>
      <c r="UVV1111" s="54"/>
      <c r="UVW1111" s="54"/>
      <c r="UVX1111" s="54"/>
      <c r="UVY1111" s="54"/>
      <c r="UVZ1111" s="54"/>
      <c r="UWA1111" s="54"/>
      <c r="UWB1111" s="54"/>
      <c r="UWC1111" s="54"/>
      <c r="UWD1111" s="54"/>
      <c r="UWE1111" s="54"/>
      <c r="UWF1111" s="54"/>
      <c r="UWG1111" s="54"/>
      <c r="UWH1111" s="54"/>
      <c r="UWI1111" s="54"/>
      <c r="UWJ1111" s="54"/>
      <c r="UWK1111" s="54"/>
      <c r="UWL1111" s="54"/>
      <c r="UWM1111" s="54"/>
      <c r="UWN1111" s="54"/>
      <c r="UWO1111" s="54"/>
      <c r="UWP1111" s="54"/>
      <c r="UWQ1111" s="54"/>
      <c r="UWR1111" s="54"/>
      <c r="UWS1111" s="54"/>
      <c r="UWT1111" s="54"/>
      <c r="UWU1111" s="54"/>
      <c r="UWV1111" s="54"/>
      <c r="UWW1111" s="54"/>
      <c r="UWX1111" s="54"/>
      <c r="UWY1111" s="54"/>
      <c r="UWZ1111" s="54"/>
      <c r="UXA1111" s="54"/>
      <c r="UXB1111" s="54"/>
      <c r="UXC1111" s="54"/>
      <c r="UXD1111" s="54"/>
      <c r="UXE1111" s="54"/>
      <c r="UXF1111" s="54"/>
      <c r="UXG1111" s="54"/>
      <c r="UXH1111" s="54"/>
      <c r="UXI1111" s="54"/>
      <c r="UXJ1111" s="54"/>
      <c r="UXK1111" s="54"/>
      <c r="UXL1111" s="54"/>
      <c r="UXM1111" s="54"/>
      <c r="UXN1111" s="54"/>
      <c r="UXO1111" s="54"/>
      <c r="UXP1111" s="54"/>
      <c r="UXQ1111" s="54"/>
      <c r="UXR1111" s="54"/>
      <c r="UXS1111" s="54"/>
      <c r="UXT1111" s="54"/>
      <c r="UXU1111" s="54"/>
      <c r="UXV1111" s="54"/>
      <c r="UXW1111" s="54"/>
      <c r="UXX1111" s="54"/>
      <c r="UXY1111" s="54"/>
      <c r="UXZ1111" s="54"/>
      <c r="UYA1111" s="54"/>
      <c r="UYB1111" s="54"/>
      <c r="UYC1111" s="54"/>
      <c r="UYD1111" s="54"/>
      <c r="UYE1111" s="54"/>
      <c r="UYF1111" s="54"/>
      <c r="UYG1111" s="54"/>
      <c r="UYH1111" s="54"/>
      <c r="UYI1111" s="54"/>
      <c r="UYJ1111" s="54"/>
      <c r="UYK1111" s="54"/>
      <c r="UYL1111" s="54"/>
      <c r="UYM1111" s="54"/>
      <c r="UYN1111" s="54"/>
      <c r="UYO1111" s="54"/>
      <c r="UYP1111" s="54"/>
      <c r="UYQ1111" s="54"/>
      <c r="UYR1111" s="54"/>
      <c r="UYS1111" s="54"/>
      <c r="UYT1111" s="54"/>
      <c r="UYU1111" s="54"/>
      <c r="UYV1111" s="54"/>
      <c r="UYW1111" s="54"/>
      <c r="UYX1111" s="54"/>
      <c r="UYY1111" s="54"/>
      <c r="UYZ1111" s="54"/>
      <c r="UZA1111" s="54"/>
      <c r="UZB1111" s="54"/>
      <c r="UZC1111" s="54"/>
      <c r="UZD1111" s="54"/>
      <c r="UZE1111" s="54"/>
      <c r="UZF1111" s="54"/>
      <c r="UZG1111" s="54"/>
      <c r="UZH1111" s="54"/>
      <c r="UZI1111" s="54"/>
      <c r="UZJ1111" s="54"/>
      <c r="UZK1111" s="54"/>
      <c r="UZL1111" s="54"/>
      <c r="UZM1111" s="54"/>
      <c r="UZN1111" s="54"/>
      <c r="UZO1111" s="54"/>
      <c r="UZP1111" s="54"/>
      <c r="UZQ1111" s="54"/>
      <c r="UZR1111" s="54"/>
      <c r="UZS1111" s="54"/>
      <c r="UZT1111" s="54"/>
      <c r="UZU1111" s="54"/>
      <c r="UZV1111" s="54"/>
      <c r="UZW1111" s="54"/>
      <c r="UZX1111" s="54"/>
      <c r="UZY1111" s="54"/>
      <c r="UZZ1111" s="54"/>
      <c r="VAA1111" s="54"/>
      <c r="VAB1111" s="54"/>
      <c r="VAC1111" s="54"/>
      <c r="VAD1111" s="54"/>
      <c r="VAE1111" s="54"/>
      <c r="VAF1111" s="54"/>
      <c r="VAG1111" s="54"/>
      <c r="VAH1111" s="54"/>
      <c r="VAI1111" s="54"/>
      <c r="VAJ1111" s="54"/>
      <c r="VAK1111" s="54"/>
      <c r="VAL1111" s="54"/>
      <c r="VAM1111" s="54"/>
      <c r="VAN1111" s="54"/>
      <c r="VAO1111" s="54"/>
      <c r="VAP1111" s="54"/>
      <c r="VAQ1111" s="54"/>
      <c r="VAR1111" s="54"/>
      <c r="VAS1111" s="54"/>
      <c r="VAT1111" s="54"/>
      <c r="VAU1111" s="54"/>
      <c r="VAV1111" s="54"/>
      <c r="VAW1111" s="54"/>
      <c r="VAX1111" s="54"/>
      <c r="VAY1111" s="54"/>
      <c r="VAZ1111" s="54"/>
      <c r="VBA1111" s="54"/>
      <c r="VBB1111" s="54"/>
      <c r="VBC1111" s="54"/>
      <c r="VBD1111" s="54"/>
      <c r="VBE1111" s="54"/>
      <c r="VBF1111" s="54"/>
      <c r="VBG1111" s="54"/>
      <c r="VBH1111" s="54"/>
      <c r="VBI1111" s="54"/>
      <c r="VBJ1111" s="54"/>
      <c r="VBK1111" s="54"/>
      <c r="VBL1111" s="54"/>
      <c r="VBM1111" s="54"/>
      <c r="VBN1111" s="54"/>
      <c r="VBO1111" s="54"/>
      <c r="VBP1111" s="54"/>
      <c r="VBQ1111" s="54"/>
      <c r="VBR1111" s="54"/>
      <c r="VBS1111" s="54"/>
      <c r="VBT1111" s="54"/>
      <c r="VBU1111" s="54"/>
      <c r="VBV1111" s="54"/>
      <c r="VBW1111" s="54"/>
      <c r="VBX1111" s="54"/>
      <c r="VBY1111" s="54"/>
      <c r="VBZ1111" s="54"/>
      <c r="VCA1111" s="54"/>
      <c r="VCB1111" s="54"/>
      <c r="VCC1111" s="54"/>
      <c r="VCD1111" s="54"/>
      <c r="VCE1111" s="54"/>
      <c r="VCF1111" s="54"/>
      <c r="VCG1111" s="54"/>
      <c r="VCH1111" s="54"/>
      <c r="VCI1111" s="54"/>
      <c r="VCJ1111" s="54"/>
      <c r="VCK1111" s="54"/>
      <c r="VCL1111" s="54"/>
      <c r="VCM1111" s="54"/>
      <c r="VCN1111" s="54"/>
      <c r="VCO1111" s="54"/>
      <c r="VCP1111" s="54"/>
      <c r="VCQ1111" s="54"/>
      <c r="VCR1111" s="54"/>
      <c r="VCS1111" s="54"/>
      <c r="VCT1111" s="54"/>
      <c r="VCU1111" s="54"/>
      <c r="VCV1111" s="54"/>
      <c r="VCW1111" s="54"/>
      <c r="VCX1111" s="54"/>
      <c r="VCY1111" s="54"/>
      <c r="VCZ1111" s="54"/>
      <c r="VDA1111" s="54"/>
      <c r="VDB1111" s="54"/>
      <c r="VDC1111" s="54"/>
      <c r="VDD1111" s="54"/>
      <c r="VDE1111" s="54"/>
      <c r="VDF1111" s="54"/>
      <c r="VDG1111" s="54"/>
      <c r="VDH1111" s="54"/>
      <c r="VDI1111" s="54"/>
      <c r="VDJ1111" s="54"/>
      <c r="VDK1111" s="54"/>
      <c r="VDL1111" s="54"/>
      <c r="VDM1111" s="54"/>
      <c r="VDN1111" s="54"/>
      <c r="VDO1111" s="54"/>
      <c r="VDP1111" s="54"/>
      <c r="VDQ1111" s="54"/>
      <c r="VDR1111" s="54"/>
      <c r="VDS1111" s="54"/>
      <c r="VDT1111" s="54"/>
      <c r="VDU1111" s="54"/>
      <c r="VDV1111" s="54"/>
      <c r="VDW1111" s="54"/>
      <c r="VDX1111" s="54"/>
      <c r="VDY1111" s="54"/>
      <c r="VDZ1111" s="54"/>
      <c r="VEA1111" s="54"/>
      <c r="VEB1111" s="54"/>
      <c r="VEC1111" s="54"/>
      <c r="VED1111" s="54"/>
      <c r="VEE1111" s="54"/>
      <c r="VEF1111" s="54"/>
      <c r="VEG1111" s="54"/>
      <c r="VEH1111" s="54"/>
      <c r="VEI1111" s="54"/>
      <c r="VEJ1111" s="54"/>
      <c r="VEK1111" s="54"/>
      <c r="VEL1111" s="54"/>
      <c r="VEM1111" s="54"/>
      <c r="VEN1111" s="54"/>
      <c r="VEO1111" s="54"/>
      <c r="VEP1111" s="54"/>
      <c r="VEQ1111" s="54"/>
      <c r="VER1111" s="54"/>
      <c r="VES1111" s="54"/>
      <c r="VET1111" s="54"/>
      <c r="VEU1111" s="54"/>
      <c r="VEV1111" s="54"/>
      <c r="VEW1111" s="54"/>
      <c r="VEX1111" s="54"/>
      <c r="VEY1111" s="54"/>
      <c r="VEZ1111" s="54"/>
      <c r="VFA1111" s="54"/>
      <c r="VFB1111" s="54"/>
      <c r="VFC1111" s="54"/>
      <c r="VFD1111" s="54"/>
      <c r="VFE1111" s="54"/>
      <c r="VFF1111" s="54"/>
      <c r="VFG1111" s="54"/>
      <c r="VFH1111" s="54"/>
      <c r="VFI1111" s="54"/>
      <c r="VFJ1111" s="54"/>
      <c r="VFK1111" s="54"/>
      <c r="VFL1111" s="54"/>
      <c r="VFM1111" s="54"/>
      <c r="VFN1111" s="54"/>
      <c r="VFO1111" s="54"/>
      <c r="VFP1111" s="54"/>
      <c r="VFQ1111" s="54"/>
      <c r="VFR1111" s="54"/>
      <c r="VFS1111" s="54"/>
      <c r="VFT1111" s="54"/>
      <c r="VFU1111" s="54"/>
      <c r="VFV1111" s="54"/>
      <c r="VFW1111" s="54"/>
      <c r="VFX1111" s="54"/>
      <c r="VFY1111" s="54"/>
      <c r="VFZ1111" s="54"/>
      <c r="VGA1111" s="54"/>
      <c r="VGB1111" s="54"/>
      <c r="VGC1111" s="54"/>
      <c r="VGD1111" s="54"/>
      <c r="VGE1111" s="54"/>
      <c r="VGF1111" s="54"/>
      <c r="VGG1111" s="54"/>
      <c r="VGH1111" s="54"/>
      <c r="VGI1111" s="54"/>
      <c r="VGJ1111" s="54"/>
      <c r="VGK1111" s="54"/>
      <c r="VGL1111" s="54"/>
      <c r="VGM1111" s="54"/>
      <c r="VGN1111" s="54"/>
      <c r="VGO1111" s="54"/>
      <c r="VGP1111" s="54"/>
      <c r="VGQ1111" s="54"/>
      <c r="VGR1111" s="54"/>
      <c r="VGS1111" s="54"/>
      <c r="VGT1111" s="54"/>
      <c r="VGU1111" s="54"/>
      <c r="VGV1111" s="54"/>
      <c r="VGW1111" s="54"/>
      <c r="VGX1111" s="54"/>
      <c r="VGY1111" s="54"/>
      <c r="VGZ1111" s="54"/>
      <c r="VHA1111" s="54"/>
      <c r="VHB1111" s="54"/>
      <c r="VHC1111" s="54"/>
      <c r="VHD1111" s="54"/>
      <c r="VHE1111" s="54"/>
      <c r="VHF1111" s="54"/>
      <c r="VHG1111" s="54"/>
      <c r="VHH1111" s="54"/>
      <c r="VHI1111" s="54"/>
      <c r="VHJ1111" s="54"/>
      <c r="VHK1111" s="54"/>
      <c r="VHL1111" s="54"/>
      <c r="VHM1111" s="54"/>
      <c r="VHN1111" s="54"/>
      <c r="VHO1111" s="54"/>
      <c r="VHP1111" s="54"/>
      <c r="VHQ1111" s="54"/>
      <c r="VHR1111" s="54"/>
      <c r="VHS1111" s="54"/>
      <c r="VHT1111" s="54"/>
      <c r="VHU1111" s="54"/>
      <c r="VHV1111" s="54"/>
      <c r="VHW1111" s="54"/>
      <c r="VHX1111" s="54"/>
      <c r="VHY1111" s="54"/>
      <c r="VHZ1111" s="54"/>
      <c r="VIA1111" s="54"/>
      <c r="VIB1111" s="54"/>
      <c r="VIC1111" s="54"/>
      <c r="VID1111" s="54"/>
      <c r="VIE1111" s="54"/>
      <c r="VIF1111" s="54"/>
      <c r="VIG1111" s="54"/>
      <c r="VIH1111" s="54"/>
      <c r="VII1111" s="54"/>
      <c r="VIJ1111" s="54"/>
      <c r="VIK1111" s="54"/>
      <c r="VIL1111" s="54"/>
      <c r="VIM1111" s="54"/>
      <c r="VIN1111" s="54"/>
      <c r="VIO1111" s="54"/>
      <c r="VIP1111" s="54"/>
      <c r="VIQ1111" s="54"/>
      <c r="VIR1111" s="54"/>
      <c r="VIS1111" s="54"/>
      <c r="VIT1111" s="54"/>
      <c r="VIU1111" s="54"/>
      <c r="VIV1111" s="54"/>
      <c r="VIW1111" s="54"/>
      <c r="VIX1111" s="54"/>
      <c r="VIY1111" s="54"/>
      <c r="VIZ1111" s="54"/>
      <c r="VJA1111" s="54"/>
      <c r="VJB1111" s="54"/>
      <c r="VJC1111" s="54"/>
      <c r="VJD1111" s="54"/>
      <c r="VJE1111" s="54"/>
      <c r="VJF1111" s="54"/>
      <c r="VJG1111" s="54"/>
      <c r="VJH1111" s="54"/>
      <c r="VJI1111" s="54"/>
      <c r="VJJ1111" s="54"/>
      <c r="VJK1111" s="54"/>
      <c r="VJL1111" s="54"/>
      <c r="VJM1111" s="54"/>
      <c r="VJN1111" s="54"/>
      <c r="VJO1111" s="54"/>
      <c r="VJP1111" s="54"/>
      <c r="VJQ1111" s="54"/>
      <c r="VJR1111" s="54"/>
      <c r="VJS1111" s="54"/>
      <c r="VJT1111" s="54"/>
      <c r="VJU1111" s="54"/>
      <c r="VJV1111" s="54"/>
      <c r="VJW1111" s="54"/>
      <c r="VJX1111" s="54"/>
      <c r="VJY1111" s="54"/>
      <c r="VJZ1111" s="54"/>
      <c r="VKA1111" s="54"/>
      <c r="VKB1111" s="54"/>
      <c r="VKC1111" s="54"/>
      <c r="VKD1111" s="54"/>
      <c r="VKE1111" s="54"/>
      <c r="VKF1111" s="54"/>
      <c r="VKG1111" s="54"/>
      <c r="VKH1111" s="54"/>
      <c r="VKI1111" s="54"/>
      <c r="VKJ1111" s="54"/>
      <c r="VKK1111" s="54"/>
      <c r="VKL1111" s="54"/>
      <c r="VKM1111" s="54"/>
      <c r="VKN1111" s="54"/>
      <c r="VKO1111" s="54"/>
      <c r="VKP1111" s="54"/>
      <c r="VKQ1111" s="54"/>
      <c r="VKR1111" s="54"/>
      <c r="VKS1111" s="54"/>
      <c r="VKT1111" s="54"/>
      <c r="VKU1111" s="54"/>
      <c r="VKV1111" s="54"/>
      <c r="VKW1111" s="54"/>
      <c r="VKX1111" s="54"/>
      <c r="VKY1111" s="54"/>
      <c r="VKZ1111" s="54"/>
      <c r="VLA1111" s="54"/>
      <c r="VLB1111" s="54"/>
      <c r="VLC1111" s="54"/>
      <c r="VLD1111" s="54"/>
      <c r="VLE1111" s="54"/>
      <c r="VLF1111" s="54"/>
      <c r="VLG1111" s="54"/>
      <c r="VLH1111" s="54"/>
      <c r="VLI1111" s="54"/>
      <c r="VLJ1111" s="54"/>
      <c r="VLK1111" s="54"/>
      <c r="VLL1111" s="54"/>
      <c r="VLM1111" s="54"/>
      <c r="VLN1111" s="54"/>
      <c r="VLO1111" s="54"/>
      <c r="VLP1111" s="54"/>
      <c r="VLQ1111" s="54"/>
      <c r="VLR1111" s="54"/>
      <c r="VLS1111" s="54"/>
      <c r="VLT1111" s="54"/>
      <c r="VLU1111" s="54"/>
      <c r="VLV1111" s="54"/>
      <c r="VLW1111" s="54"/>
      <c r="VLX1111" s="54"/>
      <c r="VLY1111" s="54"/>
      <c r="VLZ1111" s="54"/>
      <c r="VMA1111" s="54"/>
      <c r="VMB1111" s="54"/>
      <c r="VMC1111" s="54"/>
      <c r="VMD1111" s="54"/>
      <c r="VME1111" s="54"/>
      <c r="VMF1111" s="54"/>
      <c r="VMG1111" s="54"/>
      <c r="VMH1111" s="54"/>
      <c r="VMI1111" s="54"/>
      <c r="VMJ1111" s="54"/>
      <c r="VMK1111" s="54"/>
      <c r="VML1111" s="54"/>
      <c r="VMM1111" s="54"/>
      <c r="VMN1111" s="54"/>
      <c r="VMO1111" s="54"/>
      <c r="VMP1111" s="54"/>
      <c r="VMQ1111" s="54"/>
      <c r="VMR1111" s="54"/>
      <c r="VMS1111" s="54"/>
      <c r="VMT1111" s="54"/>
      <c r="VMU1111" s="54"/>
      <c r="VMV1111" s="54"/>
      <c r="VMW1111" s="54"/>
      <c r="VMX1111" s="54"/>
      <c r="VMY1111" s="54"/>
      <c r="VMZ1111" s="54"/>
      <c r="VNA1111" s="54"/>
      <c r="VNB1111" s="54"/>
      <c r="VNC1111" s="54"/>
      <c r="VND1111" s="54"/>
      <c r="VNE1111" s="54"/>
      <c r="VNF1111" s="54"/>
      <c r="VNG1111" s="54"/>
      <c r="VNH1111" s="54"/>
      <c r="VNI1111" s="54"/>
      <c r="VNJ1111" s="54"/>
      <c r="VNK1111" s="54"/>
      <c r="VNL1111" s="54"/>
      <c r="VNM1111" s="54"/>
      <c r="VNN1111" s="54"/>
      <c r="VNO1111" s="54"/>
      <c r="VNP1111" s="54"/>
      <c r="VNQ1111" s="54"/>
      <c r="VNR1111" s="54"/>
      <c r="VNS1111" s="54"/>
      <c r="VNT1111" s="54"/>
      <c r="VNU1111" s="54"/>
      <c r="VNV1111" s="54"/>
      <c r="VNW1111" s="54"/>
      <c r="VNX1111" s="54"/>
      <c r="VNY1111" s="54"/>
      <c r="VNZ1111" s="54"/>
      <c r="VOA1111" s="54"/>
      <c r="VOB1111" s="54"/>
      <c r="VOC1111" s="54"/>
      <c r="VOD1111" s="54"/>
      <c r="VOE1111" s="54"/>
      <c r="VOF1111" s="54"/>
      <c r="VOG1111" s="54"/>
      <c r="VOH1111" s="54"/>
      <c r="VOI1111" s="54"/>
      <c r="VOJ1111" s="54"/>
      <c r="VOK1111" s="54"/>
      <c r="VOL1111" s="54"/>
      <c r="VOM1111" s="54"/>
      <c r="VON1111" s="54"/>
      <c r="VOO1111" s="54"/>
      <c r="VOP1111" s="54"/>
      <c r="VOQ1111" s="54"/>
      <c r="VOR1111" s="54"/>
      <c r="VOS1111" s="54"/>
      <c r="VOT1111" s="54"/>
      <c r="VOU1111" s="54"/>
      <c r="VOV1111" s="54"/>
      <c r="VOW1111" s="54"/>
      <c r="VOX1111" s="54"/>
      <c r="VOY1111" s="54"/>
      <c r="VOZ1111" s="54"/>
      <c r="VPA1111" s="54"/>
      <c r="VPB1111" s="54"/>
      <c r="VPC1111" s="54"/>
      <c r="VPD1111" s="54"/>
      <c r="VPE1111" s="54"/>
      <c r="VPF1111" s="54"/>
      <c r="VPG1111" s="54"/>
      <c r="VPH1111" s="54"/>
      <c r="VPI1111" s="54"/>
      <c r="VPJ1111" s="54"/>
      <c r="VPK1111" s="54"/>
      <c r="VPL1111" s="54"/>
      <c r="VPM1111" s="54"/>
      <c r="VPN1111" s="54"/>
      <c r="VPO1111" s="54"/>
      <c r="VPP1111" s="54"/>
      <c r="VPQ1111" s="54"/>
      <c r="VPR1111" s="54"/>
      <c r="VPS1111" s="54"/>
      <c r="VPT1111" s="54"/>
      <c r="VPU1111" s="54"/>
      <c r="VPV1111" s="54"/>
      <c r="VPW1111" s="54"/>
      <c r="VPX1111" s="54"/>
      <c r="VPY1111" s="54"/>
      <c r="VPZ1111" s="54"/>
      <c r="VQA1111" s="54"/>
      <c r="VQB1111" s="54"/>
      <c r="VQC1111" s="54"/>
      <c r="VQD1111" s="54"/>
      <c r="VQE1111" s="54"/>
      <c r="VQF1111" s="54"/>
      <c r="VQG1111" s="54"/>
      <c r="VQH1111" s="54"/>
      <c r="VQI1111" s="54"/>
      <c r="VQJ1111" s="54"/>
      <c r="VQK1111" s="54"/>
      <c r="VQL1111" s="54"/>
      <c r="VQM1111" s="54"/>
      <c r="VQN1111" s="54"/>
      <c r="VQO1111" s="54"/>
      <c r="VQP1111" s="54"/>
      <c r="VQQ1111" s="54"/>
      <c r="VQR1111" s="54"/>
      <c r="VQS1111" s="54"/>
      <c r="VQT1111" s="54"/>
      <c r="VQU1111" s="54"/>
      <c r="VQV1111" s="54"/>
      <c r="VQW1111" s="54"/>
      <c r="VQX1111" s="54"/>
      <c r="VQY1111" s="54"/>
      <c r="VQZ1111" s="54"/>
      <c r="VRA1111" s="54"/>
      <c r="VRB1111" s="54"/>
      <c r="VRC1111" s="54"/>
      <c r="VRD1111" s="54"/>
      <c r="VRE1111" s="54"/>
      <c r="VRF1111" s="54"/>
      <c r="VRG1111" s="54"/>
      <c r="VRH1111" s="54"/>
      <c r="VRI1111" s="54"/>
      <c r="VRJ1111" s="54"/>
      <c r="VRK1111" s="54"/>
      <c r="VRL1111" s="54"/>
      <c r="VRM1111" s="54"/>
      <c r="VRN1111" s="54"/>
      <c r="VRO1111" s="54"/>
      <c r="VRP1111" s="54"/>
      <c r="VRQ1111" s="54"/>
      <c r="VRR1111" s="54"/>
      <c r="VRS1111" s="54"/>
      <c r="VRT1111" s="54"/>
      <c r="VRU1111" s="54"/>
      <c r="VRV1111" s="54"/>
      <c r="VRW1111" s="54"/>
      <c r="VRX1111" s="54"/>
      <c r="VRY1111" s="54"/>
      <c r="VRZ1111" s="54"/>
      <c r="VSA1111" s="54"/>
      <c r="VSB1111" s="54"/>
      <c r="VSC1111" s="54"/>
      <c r="VSD1111" s="54"/>
      <c r="VSE1111" s="54"/>
      <c r="VSF1111" s="54"/>
      <c r="VSG1111" s="54"/>
      <c r="VSH1111" s="54"/>
      <c r="VSI1111" s="54"/>
      <c r="VSJ1111" s="54"/>
      <c r="VSK1111" s="54"/>
      <c r="VSL1111" s="54"/>
      <c r="VSM1111" s="54"/>
      <c r="VSN1111" s="54"/>
      <c r="VSO1111" s="54"/>
      <c r="VSP1111" s="54"/>
      <c r="VSQ1111" s="54"/>
      <c r="VSR1111" s="54"/>
      <c r="VSS1111" s="54"/>
      <c r="VST1111" s="54"/>
      <c r="VSU1111" s="54"/>
      <c r="VSV1111" s="54"/>
      <c r="VSW1111" s="54"/>
      <c r="VSX1111" s="54"/>
      <c r="VSY1111" s="54"/>
      <c r="VSZ1111" s="54"/>
      <c r="VTA1111" s="54"/>
      <c r="VTB1111" s="54"/>
      <c r="VTC1111" s="54"/>
      <c r="VTD1111" s="54"/>
      <c r="VTE1111" s="54"/>
      <c r="VTF1111" s="54"/>
      <c r="VTG1111" s="54"/>
      <c r="VTH1111" s="54"/>
      <c r="VTI1111" s="54"/>
      <c r="VTJ1111" s="54"/>
      <c r="VTK1111" s="54"/>
      <c r="VTL1111" s="54"/>
      <c r="VTM1111" s="54"/>
      <c r="VTN1111" s="54"/>
      <c r="VTO1111" s="54"/>
      <c r="VTP1111" s="54"/>
      <c r="VTQ1111" s="54"/>
      <c r="VTR1111" s="54"/>
      <c r="VTS1111" s="54"/>
      <c r="VTT1111" s="54"/>
      <c r="VTU1111" s="54"/>
      <c r="VTV1111" s="54"/>
      <c r="VTW1111" s="54"/>
      <c r="VTX1111" s="54"/>
      <c r="VTY1111" s="54"/>
      <c r="VTZ1111" s="54"/>
      <c r="VUA1111" s="54"/>
      <c r="VUB1111" s="54"/>
      <c r="VUC1111" s="54"/>
      <c r="VUD1111" s="54"/>
      <c r="VUE1111" s="54"/>
      <c r="VUF1111" s="54"/>
      <c r="VUG1111" s="54"/>
      <c r="VUH1111" s="54"/>
      <c r="VUI1111" s="54"/>
      <c r="VUJ1111" s="54"/>
      <c r="VUK1111" s="54"/>
      <c r="VUL1111" s="54"/>
      <c r="VUM1111" s="54"/>
      <c r="VUN1111" s="54"/>
      <c r="VUO1111" s="54"/>
      <c r="VUP1111" s="54"/>
      <c r="VUQ1111" s="54"/>
      <c r="VUR1111" s="54"/>
      <c r="VUS1111" s="54"/>
      <c r="VUT1111" s="54"/>
      <c r="VUU1111" s="54"/>
      <c r="VUV1111" s="54"/>
      <c r="VUW1111" s="54"/>
      <c r="VUX1111" s="54"/>
      <c r="VUY1111" s="54"/>
      <c r="VUZ1111" s="54"/>
      <c r="VVA1111" s="54"/>
      <c r="VVB1111" s="54"/>
      <c r="VVC1111" s="54"/>
      <c r="VVD1111" s="54"/>
      <c r="VVE1111" s="54"/>
      <c r="VVF1111" s="54"/>
      <c r="VVG1111" s="54"/>
      <c r="VVH1111" s="54"/>
      <c r="VVI1111" s="54"/>
      <c r="VVJ1111" s="54"/>
      <c r="VVK1111" s="54"/>
      <c r="VVL1111" s="54"/>
      <c r="VVM1111" s="54"/>
      <c r="VVN1111" s="54"/>
      <c r="VVO1111" s="54"/>
      <c r="VVP1111" s="54"/>
      <c r="VVQ1111" s="54"/>
      <c r="VVR1111" s="54"/>
      <c r="VVS1111" s="54"/>
      <c r="VVT1111" s="54"/>
      <c r="VVU1111" s="54"/>
      <c r="VVV1111" s="54"/>
      <c r="VVW1111" s="54"/>
      <c r="VVX1111" s="54"/>
      <c r="VVY1111" s="54"/>
      <c r="VVZ1111" s="54"/>
      <c r="VWA1111" s="54"/>
      <c r="VWB1111" s="54"/>
      <c r="VWC1111" s="54"/>
      <c r="VWD1111" s="54"/>
      <c r="VWE1111" s="54"/>
      <c r="VWF1111" s="54"/>
      <c r="VWG1111" s="54"/>
      <c r="VWH1111" s="54"/>
      <c r="VWI1111" s="54"/>
      <c r="VWJ1111" s="54"/>
      <c r="VWK1111" s="54"/>
      <c r="VWL1111" s="54"/>
      <c r="VWM1111" s="54"/>
      <c r="VWN1111" s="54"/>
      <c r="VWO1111" s="54"/>
      <c r="VWP1111" s="54"/>
      <c r="VWQ1111" s="54"/>
      <c r="VWR1111" s="54"/>
      <c r="VWS1111" s="54"/>
      <c r="VWT1111" s="54"/>
      <c r="VWU1111" s="54"/>
      <c r="VWV1111" s="54"/>
      <c r="VWW1111" s="54"/>
      <c r="VWX1111" s="54"/>
      <c r="VWY1111" s="54"/>
      <c r="VWZ1111" s="54"/>
      <c r="VXA1111" s="54"/>
      <c r="VXB1111" s="54"/>
      <c r="VXC1111" s="54"/>
      <c r="VXD1111" s="54"/>
      <c r="VXE1111" s="54"/>
      <c r="VXF1111" s="54"/>
      <c r="VXG1111" s="54"/>
      <c r="VXH1111" s="54"/>
      <c r="VXI1111" s="54"/>
      <c r="VXJ1111" s="54"/>
      <c r="VXK1111" s="54"/>
      <c r="VXL1111" s="54"/>
      <c r="VXM1111" s="54"/>
      <c r="VXN1111" s="54"/>
      <c r="VXO1111" s="54"/>
      <c r="VXP1111" s="54"/>
      <c r="VXQ1111" s="54"/>
      <c r="VXR1111" s="54"/>
      <c r="VXS1111" s="54"/>
      <c r="VXT1111" s="54"/>
      <c r="VXU1111" s="54"/>
      <c r="VXV1111" s="54"/>
      <c r="VXW1111" s="54"/>
      <c r="VXX1111" s="54"/>
      <c r="VXY1111" s="54"/>
      <c r="VXZ1111" s="54"/>
      <c r="VYA1111" s="54"/>
      <c r="VYB1111" s="54"/>
      <c r="VYC1111" s="54"/>
      <c r="VYD1111" s="54"/>
      <c r="VYE1111" s="54"/>
      <c r="VYF1111" s="54"/>
      <c r="VYG1111" s="54"/>
      <c r="VYH1111" s="54"/>
      <c r="VYI1111" s="54"/>
      <c r="VYJ1111" s="54"/>
      <c r="VYK1111" s="54"/>
      <c r="VYL1111" s="54"/>
      <c r="VYM1111" s="54"/>
      <c r="VYN1111" s="54"/>
      <c r="VYO1111" s="54"/>
      <c r="VYP1111" s="54"/>
      <c r="VYQ1111" s="54"/>
      <c r="VYR1111" s="54"/>
      <c r="VYS1111" s="54"/>
      <c r="VYT1111" s="54"/>
      <c r="VYU1111" s="54"/>
      <c r="VYV1111" s="54"/>
      <c r="VYW1111" s="54"/>
      <c r="VYX1111" s="54"/>
      <c r="VYY1111" s="54"/>
      <c r="VYZ1111" s="54"/>
      <c r="VZA1111" s="54"/>
      <c r="VZB1111" s="54"/>
      <c r="VZC1111" s="54"/>
      <c r="VZD1111" s="54"/>
      <c r="VZE1111" s="54"/>
      <c r="VZF1111" s="54"/>
      <c r="VZG1111" s="54"/>
      <c r="VZH1111" s="54"/>
      <c r="VZI1111" s="54"/>
      <c r="VZJ1111" s="54"/>
      <c r="VZK1111" s="54"/>
      <c r="VZL1111" s="54"/>
      <c r="VZM1111" s="54"/>
      <c r="VZN1111" s="54"/>
      <c r="VZO1111" s="54"/>
      <c r="VZP1111" s="54"/>
      <c r="VZQ1111" s="54"/>
      <c r="VZR1111" s="54"/>
      <c r="VZS1111" s="54"/>
      <c r="VZT1111" s="54"/>
      <c r="VZU1111" s="54"/>
      <c r="VZV1111" s="54"/>
      <c r="VZW1111" s="54"/>
      <c r="VZX1111" s="54"/>
      <c r="VZY1111" s="54"/>
      <c r="VZZ1111" s="54"/>
      <c r="WAA1111" s="54"/>
      <c r="WAB1111" s="54"/>
      <c r="WAC1111" s="54"/>
      <c r="WAD1111" s="54"/>
      <c r="WAE1111" s="54"/>
      <c r="WAF1111" s="54"/>
      <c r="WAG1111" s="54"/>
      <c r="WAH1111" s="54"/>
      <c r="WAI1111" s="54"/>
      <c r="WAJ1111" s="54"/>
      <c r="WAK1111" s="54"/>
      <c r="WAL1111" s="54"/>
      <c r="WAM1111" s="54"/>
      <c r="WAN1111" s="54"/>
      <c r="WAO1111" s="54"/>
      <c r="WAP1111" s="54"/>
      <c r="WAQ1111" s="54"/>
      <c r="WAR1111" s="54"/>
      <c r="WAS1111" s="54"/>
      <c r="WAT1111" s="54"/>
      <c r="WAU1111" s="54"/>
      <c r="WAV1111" s="54"/>
      <c r="WAW1111" s="54"/>
      <c r="WAX1111" s="54"/>
      <c r="WAY1111" s="54"/>
      <c r="WAZ1111" s="54"/>
      <c r="WBA1111" s="54"/>
      <c r="WBB1111" s="54"/>
      <c r="WBC1111" s="54"/>
      <c r="WBD1111" s="54"/>
      <c r="WBE1111" s="54"/>
      <c r="WBF1111" s="54"/>
      <c r="WBG1111" s="54"/>
      <c r="WBH1111" s="54"/>
      <c r="WBI1111" s="54"/>
      <c r="WBJ1111" s="54"/>
      <c r="WBK1111" s="54"/>
      <c r="WBL1111" s="54"/>
      <c r="WBM1111" s="54"/>
      <c r="WBN1111" s="54"/>
      <c r="WBO1111" s="54"/>
      <c r="WBP1111" s="54"/>
      <c r="WBQ1111" s="54"/>
      <c r="WBR1111" s="54"/>
      <c r="WBS1111" s="54"/>
      <c r="WBT1111" s="54"/>
      <c r="WBU1111" s="54"/>
      <c r="WBV1111" s="54"/>
      <c r="WBW1111" s="54"/>
      <c r="WBX1111" s="54"/>
      <c r="WBY1111" s="54"/>
      <c r="WBZ1111" s="54"/>
      <c r="WCA1111" s="54"/>
      <c r="WCB1111" s="54"/>
      <c r="WCC1111" s="54"/>
      <c r="WCD1111" s="54"/>
      <c r="WCE1111" s="54"/>
      <c r="WCF1111" s="54"/>
      <c r="WCG1111" s="54"/>
      <c r="WCH1111" s="54"/>
      <c r="WCI1111" s="54"/>
      <c r="WCJ1111" s="54"/>
      <c r="WCK1111" s="54"/>
      <c r="WCL1111" s="54"/>
      <c r="WCM1111" s="54"/>
      <c r="WCN1111" s="54"/>
      <c r="WCO1111" s="54"/>
      <c r="WCP1111" s="54"/>
      <c r="WCQ1111" s="54"/>
      <c r="WCR1111" s="54"/>
      <c r="WCS1111" s="54"/>
      <c r="WCT1111" s="54"/>
      <c r="WCU1111" s="54"/>
      <c r="WCV1111" s="54"/>
      <c r="WCW1111" s="54"/>
      <c r="WCX1111" s="54"/>
      <c r="WCY1111" s="54"/>
      <c r="WCZ1111" s="54"/>
      <c r="WDA1111" s="54"/>
      <c r="WDB1111" s="54"/>
      <c r="WDC1111" s="54"/>
      <c r="WDD1111" s="54"/>
      <c r="WDE1111" s="54"/>
      <c r="WDF1111" s="54"/>
      <c r="WDG1111" s="54"/>
      <c r="WDH1111" s="54"/>
      <c r="WDI1111" s="54"/>
      <c r="WDJ1111" s="54"/>
      <c r="WDK1111" s="54"/>
      <c r="WDL1111" s="54"/>
      <c r="WDM1111" s="54"/>
      <c r="WDN1111" s="54"/>
      <c r="WDO1111" s="54"/>
      <c r="WDP1111" s="54"/>
      <c r="WDQ1111" s="54"/>
      <c r="WDR1111" s="54"/>
      <c r="WDS1111" s="54"/>
      <c r="WDT1111" s="54"/>
      <c r="WDU1111" s="54"/>
      <c r="WDV1111" s="54"/>
      <c r="WDW1111" s="54"/>
      <c r="WDX1111" s="54"/>
      <c r="WDY1111" s="54"/>
      <c r="WDZ1111" s="54"/>
      <c r="WEA1111" s="54"/>
      <c r="WEB1111" s="54"/>
      <c r="WEC1111" s="54"/>
      <c r="WED1111" s="54"/>
      <c r="WEE1111" s="54"/>
      <c r="WEF1111" s="54"/>
      <c r="WEG1111" s="54"/>
      <c r="WEH1111" s="54"/>
      <c r="WEI1111" s="54"/>
      <c r="WEJ1111" s="54"/>
      <c r="WEK1111" s="54"/>
      <c r="WEL1111" s="54"/>
      <c r="WEM1111" s="54"/>
      <c r="WEN1111" s="54"/>
      <c r="WEO1111" s="54"/>
      <c r="WEP1111" s="54"/>
      <c r="WEQ1111" s="54"/>
      <c r="WER1111" s="54"/>
      <c r="WES1111" s="54"/>
      <c r="WET1111" s="54"/>
      <c r="WEU1111" s="54"/>
      <c r="WEV1111" s="54"/>
      <c r="WEW1111" s="54"/>
      <c r="WEX1111" s="54"/>
      <c r="WEY1111" s="54"/>
      <c r="WEZ1111" s="54"/>
      <c r="WFA1111" s="54"/>
      <c r="WFB1111" s="54"/>
      <c r="WFC1111" s="54"/>
      <c r="WFD1111" s="54"/>
      <c r="WFE1111" s="54"/>
      <c r="WFF1111" s="54"/>
      <c r="WFG1111" s="54"/>
      <c r="WFH1111" s="54"/>
      <c r="WFI1111" s="54"/>
      <c r="WFJ1111" s="54"/>
      <c r="WFK1111" s="54"/>
      <c r="WFL1111" s="54"/>
      <c r="WFM1111" s="54"/>
      <c r="WFN1111" s="54"/>
      <c r="WFO1111" s="54"/>
      <c r="WFP1111" s="54"/>
      <c r="WFQ1111" s="54"/>
      <c r="WFR1111" s="54"/>
      <c r="WFS1111" s="54"/>
      <c r="WFT1111" s="54"/>
      <c r="WFU1111" s="54"/>
      <c r="WFV1111" s="54"/>
      <c r="WFW1111" s="54"/>
      <c r="WFX1111" s="54"/>
      <c r="WFY1111" s="54"/>
      <c r="WFZ1111" s="54"/>
      <c r="WGA1111" s="54"/>
      <c r="WGB1111" s="54"/>
      <c r="WGC1111" s="54"/>
      <c r="WGD1111" s="54"/>
      <c r="WGE1111" s="54"/>
      <c r="WGF1111" s="54"/>
      <c r="WGG1111" s="54"/>
      <c r="WGH1111" s="54"/>
      <c r="WGI1111" s="54"/>
      <c r="WGJ1111" s="54"/>
      <c r="WGK1111" s="54"/>
      <c r="WGL1111" s="54"/>
      <c r="WGM1111" s="54"/>
      <c r="WGN1111" s="54"/>
      <c r="WGO1111" s="54"/>
      <c r="WGP1111" s="54"/>
      <c r="WGQ1111" s="54"/>
      <c r="WGR1111" s="54"/>
      <c r="WGS1111" s="54"/>
      <c r="WGT1111" s="54"/>
      <c r="WGU1111" s="54"/>
      <c r="WGV1111" s="54"/>
      <c r="WGW1111" s="54"/>
      <c r="WGX1111" s="54"/>
      <c r="WGY1111" s="54"/>
      <c r="WGZ1111" s="54"/>
      <c r="WHA1111" s="54"/>
      <c r="WHB1111" s="54"/>
      <c r="WHC1111" s="54"/>
      <c r="WHD1111" s="54"/>
      <c r="WHE1111" s="54"/>
      <c r="WHF1111" s="54"/>
      <c r="WHG1111" s="54"/>
      <c r="WHH1111" s="54"/>
      <c r="WHI1111" s="54"/>
      <c r="WHJ1111" s="54"/>
      <c r="WHK1111" s="54"/>
      <c r="WHL1111" s="54"/>
      <c r="WHM1111" s="54"/>
      <c r="WHN1111" s="54"/>
      <c r="WHO1111" s="54"/>
      <c r="WHP1111" s="54"/>
      <c r="WHQ1111" s="54"/>
      <c r="WHR1111" s="54"/>
      <c r="WHS1111" s="54"/>
      <c r="WHT1111" s="54"/>
      <c r="WHU1111" s="54"/>
      <c r="WHV1111" s="54"/>
      <c r="WHW1111" s="54"/>
      <c r="WHX1111" s="54"/>
      <c r="WHY1111" s="54"/>
      <c r="WHZ1111" s="54"/>
      <c r="WIA1111" s="54"/>
      <c r="WIB1111" s="54"/>
      <c r="WIC1111" s="54"/>
      <c r="WID1111" s="54"/>
      <c r="WIE1111" s="54"/>
      <c r="WIF1111" s="54"/>
      <c r="WIG1111" s="54"/>
      <c r="WIH1111" s="54"/>
      <c r="WII1111" s="54"/>
      <c r="WIJ1111" s="54"/>
      <c r="WIK1111" s="54"/>
      <c r="WIL1111" s="54"/>
      <c r="WIM1111" s="54"/>
      <c r="WIN1111" s="54"/>
      <c r="WIO1111" s="54"/>
      <c r="WIP1111" s="54"/>
      <c r="WIQ1111" s="54"/>
      <c r="WIR1111" s="54"/>
      <c r="WIS1111" s="54"/>
      <c r="WIT1111" s="54"/>
      <c r="WIU1111" s="54"/>
      <c r="WIV1111" s="54"/>
      <c r="WIW1111" s="54"/>
      <c r="WIX1111" s="54"/>
      <c r="WIY1111" s="54"/>
      <c r="WIZ1111" s="54"/>
      <c r="WJA1111" s="54"/>
      <c r="WJB1111" s="54"/>
      <c r="WJC1111" s="54"/>
      <c r="WJD1111" s="54"/>
      <c r="WJE1111" s="54"/>
      <c r="WJF1111" s="54"/>
      <c r="WJG1111" s="54"/>
      <c r="WJH1111" s="54"/>
      <c r="WJI1111" s="54"/>
      <c r="WJJ1111" s="54"/>
      <c r="WJK1111" s="54"/>
      <c r="WJL1111" s="54"/>
      <c r="WJM1111" s="54"/>
      <c r="WJN1111" s="54"/>
      <c r="WJO1111" s="54"/>
      <c r="WJP1111" s="54"/>
      <c r="WJQ1111" s="54"/>
      <c r="WJR1111" s="54"/>
      <c r="WJS1111" s="54"/>
      <c r="WJT1111" s="54"/>
      <c r="WJU1111" s="54"/>
      <c r="WJV1111" s="54"/>
      <c r="WJW1111" s="54"/>
      <c r="WJX1111" s="54"/>
      <c r="WJY1111" s="54"/>
      <c r="WJZ1111" s="54"/>
      <c r="WKA1111" s="54"/>
      <c r="WKB1111" s="54"/>
      <c r="WKC1111" s="54"/>
      <c r="WKD1111" s="54"/>
      <c r="WKE1111" s="54"/>
      <c r="WKF1111" s="54"/>
      <c r="WKG1111" s="54"/>
      <c r="WKH1111" s="54"/>
      <c r="WKI1111" s="54"/>
      <c r="WKJ1111" s="54"/>
      <c r="WKK1111" s="54"/>
      <c r="WKL1111" s="54"/>
      <c r="WKM1111" s="54"/>
      <c r="WKN1111" s="54"/>
      <c r="WKO1111" s="54"/>
      <c r="WKP1111" s="54"/>
      <c r="WKQ1111" s="54"/>
      <c r="WKR1111" s="54"/>
      <c r="WKS1111" s="54"/>
      <c r="WKT1111" s="54"/>
      <c r="WKU1111" s="54"/>
      <c r="WKV1111" s="54"/>
      <c r="WKW1111" s="54"/>
      <c r="WKX1111" s="54"/>
      <c r="WKY1111" s="54"/>
      <c r="WKZ1111" s="54"/>
      <c r="WLA1111" s="54"/>
      <c r="WLB1111" s="54"/>
      <c r="WLC1111" s="54"/>
      <c r="WLD1111" s="54"/>
      <c r="WLE1111" s="54"/>
      <c r="WLF1111" s="54"/>
      <c r="WLG1111" s="54"/>
      <c r="WLH1111" s="54"/>
      <c r="WLI1111" s="54"/>
      <c r="WLJ1111" s="54"/>
      <c r="WLK1111" s="54"/>
      <c r="WLL1111" s="54"/>
      <c r="WLM1111" s="54"/>
      <c r="WLN1111" s="54"/>
      <c r="WLO1111" s="54"/>
      <c r="WLP1111" s="54"/>
      <c r="WLQ1111" s="54"/>
      <c r="WLR1111" s="54"/>
      <c r="WLS1111" s="54"/>
      <c r="WLT1111" s="54"/>
      <c r="WLU1111" s="54"/>
      <c r="WLV1111" s="54"/>
      <c r="WLW1111" s="54"/>
      <c r="WLX1111" s="54"/>
      <c r="WLY1111" s="54"/>
      <c r="WLZ1111" s="54"/>
      <c r="WMA1111" s="54"/>
      <c r="WMB1111" s="54"/>
      <c r="WMC1111" s="54"/>
      <c r="WMD1111" s="54"/>
      <c r="WME1111" s="54"/>
      <c r="WMF1111" s="54"/>
      <c r="WMG1111" s="54"/>
      <c r="WMH1111" s="54"/>
      <c r="WMI1111" s="54"/>
      <c r="WMJ1111" s="54"/>
      <c r="WMK1111" s="54"/>
      <c r="WML1111" s="54"/>
      <c r="WMM1111" s="54"/>
      <c r="WMN1111" s="54"/>
      <c r="WMO1111" s="54"/>
      <c r="WMP1111" s="54"/>
      <c r="WMQ1111" s="54"/>
      <c r="WMR1111" s="54"/>
      <c r="WMS1111" s="54"/>
      <c r="WMT1111" s="54"/>
      <c r="WMU1111" s="54"/>
      <c r="WMV1111" s="54"/>
      <c r="WMW1111" s="54"/>
      <c r="WMX1111" s="54"/>
      <c r="WMY1111" s="54"/>
      <c r="WMZ1111" s="54"/>
      <c r="WNA1111" s="54"/>
      <c r="WNB1111" s="54"/>
      <c r="WNC1111" s="54"/>
      <c r="WND1111" s="54"/>
      <c r="WNE1111" s="54"/>
      <c r="WNF1111" s="54"/>
      <c r="WNG1111" s="54"/>
      <c r="WNH1111" s="54"/>
      <c r="WNI1111" s="54"/>
      <c r="WNJ1111" s="54"/>
      <c r="WNK1111" s="54"/>
      <c r="WNL1111" s="54"/>
      <c r="WNM1111" s="54"/>
      <c r="WNN1111" s="54"/>
      <c r="WNO1111" s="54"/>
      <c r="WNP1111" s="54"/>
      <c r="WNQ1111" s="54"/>
      <c r="WNR1111" s="54"/>
      <c r="WNS1111" s="54"/>
      <c r="WNT1111" s="54"/>
      <c r="WNU1111" s="54"/>
      <c r="WNV1111" s="54"/>
      <c r="WNW1111" s="54"/>
      <c r="WNX1111" s="54"/>
      <c r="WNY1111" s="54"/>
      <c r="WNZ1111" s="54"/>
      <c r="WOA1111" s="54"/>
      <c r="WOB1111" s="54"/>
      <c r="WOC1111" s="54"/>
      <c r="WOD1111" s="54"/>
      <c r="WOE1111" s="54"/>
      <c r="WOF1111" s="54"/>
      <c r="WOG1111" s="54"/>
      <c r="WOH1111" s="54"/>
      <c r="WOI1111" s="54"/>
      <c r="WOJ1111" s="54"/>
      <c r="WOK1111" s="54"/>
      <c r="WOL1111" s="54"/>
      <c r="WOM1111" s="54"/>
      <c r="WON1111" s="54"/>
      <c r="WOO1111" s="54"/>
      <c r="WOP1111" s="54"/>
      <c r="WOQ1111" s="54"/>
      <c r="WOR1111" s="54"/>
      <c r="WOS1111" s="54"/>
      <c r="WOT1111" s="54"/>
      <c r="WOU1111" s="54"/>
      <c r="WOV1111" s="54"/>
      <c r="WOW1111" s="54"/>
      <c r="WOX1111" s="54"/>
      <c r="WOY1111" s="54"/>
      <c r="WOZ1111" s="54"/>
      <c r="WPA1111" s="54"/>
      <c r="WPB1111" s="54"/>
      <c r="WPC1111" s="54"/>
      <c r="WPD1111" s="54"/>
      <c r="WPE1111" s="54"/>
      <c r="WPF1111" s="54"/>
      <c r="WPG1111" s="54"/>
      <c r="WPH1111" s="54"/>
      <c r="WPI1111" s="54"/>
      <c r="WPJ1111" s="54"/>
      <c r="WPK1111" s="54"/>
      <c r="WPL1111" s="54"/>
      <c r="WPM1111" s="54"/>
      <c r="WPN1111" s="54"/>
      <c r="WPO1111" s="54"/>
      <c r="WPP1111" s="54"/>
      <c r="WPQ1111" s="54"/>
      <c r="WPR1111" s="54"/>
      <c r="WPS1111" s="54"/>
      <c r="WPT1111" s="54"/>
      <c r="WPU1111" s="54"/>
      <c r="WPV1111" s="54"/>
      <c r="WPW1111" s="54"/>
      <c r="WPX1111" s="54"/>
      <c r="WPY1111" s="54"/>
      <c r="WPZ1111" s="54"/>
      <c r="WQA1111" s="54"/>
      <c r="WQB1111" s="54"/>
      <c r="WQC1111" s="54"/>
      <c r="WQD1111" s="54"/>
      <c r="WQE1111" s="54"/>
      <c r="WQF1111" s="54"/>
      <c r="WQG1111" s="54"/>
      <c r="WQH1111" s="54"/>
      <c r="WQI1111" s="54"/>
      <c r="WQJ1111" s="54"/>
      <c r="WQK1111" s="54"/>
      <c r="WQL1111" s="54"/>
      <c r="WQM1111" s="54"/>
      <c r="WQN1111" s="54"/>
      <c r="WQO1111" s="54"/>
      <c r="WQP1111" s="54"/>
      <c r="WQQ1111" s="54"/>
      <c r="WQR1111" s="54"/>
      <c r="WQS1111" s="54"/>
      <c r="WQT1111" s="54"/>
      <c r="WQU1111" s="54"/>
      <c r="WQV1111" s="54"/>
      <c r="WQW1111" s="54"/>
      <c r="WQX1111" s="54"/>
      <c r="WQY1111" s="54"/>
      <c r="WQZ1111" s="54"/>
      <c r="WRA1111" s="54"/>
      <c r="WRB1111" s="54"/>
      <c r="WRC1111" s="54"/>
      <c r="WRD1111" s="54"/>
      <c r="WRE1111" s="54"/>
      <c r="WRF1111" s="54"/>
      <c r="WRG1111" s="54"/>
      <c r="WRH1111" s="54"/>
      <c r="WRI1111" s="54"/>
      <c r="WRJ1111" s="54"/>
      <c r="WRK1111" s="54"/>
      <c r="WRL1111" s="54"/>
      <c r="WRM1111" s="54"/>
      <c r="WRN1111" s="54"/>
      <c r="WRO1111" s="54"/>
      <c r="WRP1111" s="54"/>
      <c r="WRQ1111" s="54"/>
      <c r="WRR1111" s="54"/>
      <c r="WRS1111" s="54"/>
      <c r="WRT1111" s="54"/>
      <c r="WRU1111" s="54"/>
      <c r="WRV1111" s="54"/>
      <c r="WRW1111" s="54"/>
      <c r="WRX1111" s="54"/>
      <c r="WRY1111" s="54"/>
      <c r="WRZ1111" s="54"/>
      <c r="WSA1111" s="54"/>
      <c r="WSB1111" s="54"/>
      <c r="WSC1111" s="54"/>
      <c r="WSD1111" s="54"/>
      <c r="WSE1111" s="54"/>
      <c r="WSF1111" s="54"/>
      <c r="WSG1111" s="54"/>
      <c r="WSH1111" s="54"/>
      <c r="WSI1111" s="54"/>
      <c r="WSJ1111" s="54"/>
      <c r="WSK1111" s="54"/>
      <c r="WSL1111" s="54"/>
      <c r="WSM1111" s="54"/>
      <c r="WSN1111" s="54"/>
      <c r="WSO1111" s="54"/>
      <c r="WSP1111" s="54"/>
      <c r="WSQ1111" s="54"/>
      <c r="WSR1111" s="54"/>
      <c r="WSS1111" s="54"/>
      <c r="WST1111" s="54"/>
      <c r="WSU1111" s="54"/>
      <c r="WSV1111" s="54"/>
      <c r="WSW1111" s="54"/>
      <c r="WSX1111" s="54"/>
      <c r="WSY1111" s="54"/>
      <c r="WSZ1111" s="54"/>
      <c r="WTA1111" s="54"/>
      <c r="WTB1111" s="54"/>
      <c r="WTC1111" s="54"/>
      <c r="WTD1111" s="54"/>
      <c r="WTE1111" s="54"/>
      <c r="WTF1111" s="54"/>
      <c r="WTG1111" s="54"/>
      <c r="WTH1111" s="54"/>
      <c r="WTI1111" s="54"/>
      <c r="WTJ1111" s="54"/>
      <c r="WTK1111" s="54"/>
      <c r="WTL1111" s="54"/>
      <c r="WTM1111" s="54"/>
      <c r="WTN1111" s="54"/>
      <c r="WTO1111" s="54"/>
      <c r="WTP1111" s="54"/>
      <c r="WTQ1111" s="54"/>
      <c r="WTR1111" s="54"/>
      <c r="WTS1111" s="54"/>
      <c r="WTT1111" s="54"/>
      <c r="WTU1111" s="54"/>
      <c r="WTV1111" s="54"/>
      <c r="WTW1111" s="54"/>
      <c r="WTX1111" s="54"/>
      <c r="WTY1111" s="54"/>
      <c r="WTZ1111" s="54"/>
      <c r="WUA1111" s="54"/>
      <c r="WUB1111" s="54"/>
      <c r="WUC1111" s="54"/>
      <c r="WUD1111" s="54"/>
      <c r="WUE1111" s="54"/>
      <c r="WUF1111" s="54"/>
      <c r="WUG1111" s="54"/>
      <c r="WUH1111" s="54"/>
      <c r="WUI1111" s="54"/>
      <c r="WUJ1111" s="54"/>
      <c r="WUK1111" s="54"/>
      <c r="WUL1111" s="54"/>
      <c r="WUM1111" s="54"/>
      <c r="WUN1111" s="54"/>
      <c r="WUO1111" s="54"/>
      <c r="WUP1111" s="54"/>
      <c r="WUQ1111" s="54"/>
      <c r="WUR1111" s="54"/>
      <c r="WUS1111" s="54"/>
      <c r="WUT1111" s="54"/>
      <c r="WUU1111" s="54"/>
      <c r="WUV1111" s="54"/>
      <c r="WUW1111" s="54"/>
      <c r="WUX1111" s="54"/>
      <c r="WUY1111" s="54"/>
      <c r="WUZ1111" s="54"/>
      <c r="WVA1111" s="54"/>
      <c r="WVB1111" s="54"/>
      <c r="WVC1111" s="54"/>
      <c r="WVD1111" s="54"/>
      <c r="WVE1111" s="54"/>
      <c r="WVF1111" s="54"/>
      <c r="WVG1111" s="54"/>
      <c r="WVH1111" s="54"/>
      <c r="WVI1111" s="54"/>
      <c r="WVJ1111" s="54"/>
      <c r="WVK1111" s="54"/>
      <c r="WVL1111" s="54"/>
      <c r="WVM1111" s="54"/>
      <c r="WVN1111" s="54"/>
      <c r="WVO1111" s="54"/>
      <c r="WVP1111" s="54"/>
      <c r="WVQ1111" s="54"/>
      <c r="WVR1111" s="54"/>
      <c r="WVS1111" s="54"/>
      <c r="WVT1111" s="54"/>
      <c r="WVU1111" s="54"/>
      <c r="WVV1111" s="54"/>
      <c r="WVW1111" s="54"/>
      <c r="WVX1111" s="54"/>
      <c r="WVY1111" s="54"/>
      <c r="WVZ1111" s="54"/>
      <c r="WWA1111" s="54"/>
      <c r="WWB1111" s="54"/>
      <c r="WWC1111" s="54"/>
      <c r="WWD1111" s="54"/>
      <c r="WWE1111" s="54"/>
      <c r="WWF1111" s="54"/>
      <c r="WWG1111" s="54"/>
      <c r="WWH1111" s="54"/>
      <c r="WWI1111" s="54"/>
      <c r="WWJ1111" s="54"/>
      <c r="WWK1111" s="54"/>
      <c r="WWL1111" s="54"/>
      <c r="WWM1111" s="54"/>
      <c r="WWN1111" s="54"/>
      <c r="WWO1111" s="54"/>
      <c r="WWP1111" s="54"/>
      <c r="WWQ1111" s="54"/>
      <c r="WWR1111" s="54"/>
      <c r="WWS1111" s="54"/>
      <c r="WWT1111" s="54"/>
      <c r="WWU1111" s="54"/>
      <c r="WWV1111" s="54"/>
      <c r="WWW1111" s="54"/>
      <c r="WWX1111" s="54"/>
      <c r="WWY1111" s="54"/>
      <c r="WWZ1111" s="54"/>
      <c r="WXA1111" s="54"/>
      <c r="WXB1111" s="54"/>
      <c r="WXC1111" s="54"/>
      <c r="WXD1111" s="54"/>
      <c r="WXE1111" s="54"/>
      <c r="WXF1111" s="54"/>
      <c r="WXG1111" s="54"/>
      <c r="WXH1111" s="54"/>
      <c r="WXI1111" s="54"/>
      <c r="WXJ1111" s="54"/>
      <c r="WXK1111" s="54"/>
      <c r="WXL1111" s="54"/>
      <c r="WXM1111" s="54"/>
      <c r="WXN1111" s="54"/>
      <c r="WXO1111" s="54"/>
      <c r="WXP1111" s="54"/>
      <c r="WXQ1111" s="54"/>
      <c r="WXR1111" s="54"/>
      <c r="WXS1111" s="54"/>
      <c r="WXT1111" s="54"/>
      <c r="WXU1111" s="54"/>
      <c r="WXV1111" s="54"/>
      <c r="WXW1111" s="54"/>
      <c r="WXX1111" s="54"/>
      <c r="WXY1111" s="54"/>
      <c r="WXZ1111" s="54"/>
      <c r="WYA1111" s="54"/>
      <c r="WYB1111" s="54"/>
      <c r="WYC1111" s="54"/>
      <c r="WYD1111" s="54"/>
      <c r="WYE1111" s="54"/>
      <c r="WYF1111" s="54"/>
      <c r="WYG1111" s="54"/>
      <c r="WYH1111" s="54"/>
      <c r="WYI1111" s="54"/>
      <c r="WYJ1111" s="54"/>
      <c r="WYK1111" s="54"/>
      <c r="WYL1111" s="54"/>
      <c r="WYM1111" s="54"/>
      <c r="WYN1111" s="54"/>
      <c r="WYO1111" s="54"/>
      <c r="WYP1111" s="54"/>
      <c r="WYQ1111" s="54"/>
      <c r="WYR1111" s="54"/>
      <c r="WYS1111" s="54"/>
      <c r="WYT1111" s="54"/>
      <c r="WYU1111" s="54"/>
      <c r="WYV1111" s="54"/>
      <c r="WYW1111" s="54"/>
      <c r="WYX1111" s="54"/>
      <c r="WYY1111" s="54"/>
      <c r="WYZ1111" s="54"/>
      <c r="WZA1111" s="54"/>
      <c r="WZB1111" s="54"/>
      <c r="WZC1111" s="54"/>
      <c r="WZD1111" s="54"/>
      <c r="WZE1111" s="54"/>
      <c r="WZF1111" s="54"/>
      <c r="WZG1111" s="54"/>
      <c r="WZH1111" s="54"/>
      <c r="WZI1111" s="54"/>
      <c r="WZJ1111" s="54"/>
      <c r="WZK1111" s="54"/>
      <c r="WZL1111" s="54"/>
      <c r="WZM1111" s="54"/>
      <c r="WZN1111" s="54"/>
      <c r="WZO1111" s="54"/>
      <c r="WZP1111" s="54"/>
      <c r="WZQ1111" s="54"/>
      <c r="WZR1111" s="54"/>
      <c r="WZS1111" s="54"/>
      <c r="WZT1111" s="54"/>
      <c r="WZU1111" s="54"/>
      <c r="WZV1111" s="54"/>
      <c r="WZW1111" s="54"/>
      <c r="WZX1111" s="54"/>
      <c r="WZY1111" s="54"/>
      <c r="WZZ1111" s="54"/>
      <c r="XAA1111" s="54"/>
      <c r="XAB1111" s="54"/>
      <c r="XAC1111" s="54"/>
      <c r="XAD1111" s="54"/>
      <c r="XAE1111" s="54"/>
      <c r="XAF1111" s="54"/>
      <c r="XAG1111" s="54"/>
      <c r="XAH1111" s="54"/>
      <c r="XAI1111" s="54"/>
      <c r="XAJ1111" s="54"/>
      <c r="XAK1111" s="54"/>
      <c r="XAL1111" s="54"/>
      <c r="XAM1111" s="54"/>
      <c r="XAN1111" s="54"/>
      <c r="XAO1111" s="54"/>
      <c r="XAP1111" s="54"/>
      <c r="XAQ1111" s="54"/>
      <c r="XAR1111" s="54"/>
      <c r="XAS1111" s="54"/>
      <c r="XAT1111" s="54"/>
      <c r="XAU1111" s="54"/>
      <c r="XAV1111" s="54"/>
      <c r="XAW1111" s="54"/>
      <c r="XAX1111" s="54"/>
      <c r="XAY1111" s="54"/>
      <c r="XAZ1111" s="54"/>
      <c r="XBA1111" s="54"/>
      <c r="XBB1111" s="54"/>
      <c r="XBC1111" s="54"/>
      <c r="XBD1111" s="54"/>
      <c r="XBE1111" s="54"/>
      <c r="XBF1111" s="54"/>
      <c r="XBG1111" s="54"/>
      <c r="XBH1111" s="54"/>
      <c r="XBI1111" s="54"/>
      <c r="XBJ1111" s="54"/>
      <c r="XBK1111" s="54"/>
      <c r="XBL1111" s="54"/>
      <c r="XBM1111" s="54"/>
      <c r="XBN1111" s="54"/>
      <c r="XBO1111" s="54"/>
      <c r="XBP1111" s="54"/>
      <c r="XBQ1111" s="54"/>
      <c r="XBR1111" s="54"/>
      <c r="XBS1111" s="54"/>
      <c r="XBT1111" s="54"/>
      <c r="XBU1111" s="54"/>
      <c r="XBV1111" s="54"/>
      <c r="XBW1111" s="54"/>
      <c r="XBX1111" s="54"/>
      <c r="XBY1111" s="54"/>
      <c r="XBZ1111" s="54"/>
      <c r="XCA1111" s="54"/>
      <c r="XCB1111" s="54"/>
      <c r="XCC1111" s="54"/>
      <c r="XCD1111" s="54"/>
      <c r="XCE1111" s="54"/>
      <c r="XCF1111" s="54"/>
      <c r="XCG1111" s="54"/>
      <c r="XCH1111" s="54"/>
      <c r="XCI1111" s="54"/>
      <c r="XCJ1111" s="54"/>
      <c r="XCK1111" s="54"/>
      <c r="XCL1111" s="54"/>
      <c r="XCM1111" s="54"/>
      <c r="XCN1111" s="54"/>
      <c r="XCO1111" s="54"/>
      <c r="XCP1111" s="54"/>
      <c r="XCQ1111" s="54"/>
      <c r="XCR1111" s="54"/>
      <c r="XCS1111" s="54"/>
      <c r="XCT1111" s="54"/>
      <c r="XCU1111" s="54"/>
      <c r="XCV1111" s="54"/>
      <c r="XCW1111" s="54"/>
      <c r="XCX1111" s="54"/>
      <c r="XCY1111" s="54"/>
      <c r="XCZ1111" s="54"/>
      <c r="XDA1111" s="54"/>
      <c r="XDB1111" s="54"/>
      <c r="XDC1111" s="54"/>
      <c r="XDD1111" s="54"/>
      <c r="XDE1111" s="54"/>
      <c r="XDF1111" s="54"/>
      <c r="XDG1111" s="54"/>
      <c r="XDH1111" s="54"/>
      <c r="XDI1111" s="54"/>
      <c r="XDJ1111" s="54"/>
      <c r="XDK1111" s="54"/>
      <c r="XDL1111" s="54"/>
      <c r="XDM1111" s="54"/>
      <c r="XDN1111" s="54"/>
      <c r="XDO1111" s="54"/>
      <c r="XDP1111" s="54"/>
      <c r="XDQ1111" s="54"/>
      <c r="XDR1111" s="54"/>
      <c r="XDS1111" s="54"/>
      <c r="XDT1111" s="54"/>
      <c r="XDU1111" s="54"/>
      <c r="XDV1111" s="54"/>
      <c r="XDW1111" s="54"/>
      <c r="XDX1111" s="54"/>
      <c r="XDY1111" s="54"/>
      <c r="XDZ1111" s="54"/>
      <c r="XEA1111" s="54"/>
      <c r="XEB1111" s="54"/>
      <c r="XEC1111" s="54"/>
      <c r="XED1111" s="54"/>
      <c r="XEE1111" s="54"/>
      <c r="XEF1111" s="54"/>
      <c r="XEG1111" s="54"/>
      <c r="XEH1111" s="54"/>
      <c r="XEI1111" s="54"/>
      <c r="XEJ1111" s="54"/>
      <c r="XEK1111" s="54"/>
      <c r="XEL1111" s="54"/>
      <c r="XEM1111" s="54"/>
      <c r="XEN1111" s="54"/>
      <c r="XEO1111" s="54"/>
      <c r="XEP1111" s="54"/>
      <c r="XEQ1111" s="54"/>
      <c r="XER1111" s="54"/>
      <c r="XES1111" s="54"/>
      <c r="XET1111" s="54"/>
      <c r="XEU1111" s="54"/>
      <c r="XEV1111" s="54"/>
      <c r="XEW1111" s="54"/>
      <c r="XEX1111" s="54"/>
      <c r="XEY1111" s="54"/>
    </row>
    <row r="1112" s="29" customFormat="1" ht="24.95" customHeight="1" spans="1:16379">
      <c r="A1112" s="57" t="s">
        <v>991</v>
      </c>
      <c r="B1112" s="43"/>
      <c r="C1112" s="43"/>
      <c r="D1112" s="45"/>
      <c r="IR1112" s="54"/>
      <c r="IS1112" s="54"/>
      <c r="IT1112" s="54"/>
      <c r="IU1112" s="54"/>
      <c r="IV1112" s="54"/>
      <c r="IW1112" s="54"/>
      <c r="IX1112" s="54"/>
      <c r="IY1112" s="54"/>
      <c r="IZ1112" s="54"/>
      <c r="JA1112" s="54"/>
      <c r="JB1112" s="54"/>
      <c r="JC1112" s="54"/>
      <c r="JD1112" s="54"/>
      <c r="JE1112" s="54"/>
      <c r="JF1112" s="54"/>
      <c r="JG1112" s="54"/>
      <c r="JH1112" s="54"/>
      <c r="JI1112" s="54"/>
      <c r="JJ1112" s="54"/>
      <c r="JK1112" s="54"/>
      <c r="JL1112" s="54"/>
      <c r="JM1112" s="54"/>
      <c r="JN1112" s="54"/>
      <c r="JO1112" s="54"/>
      <c r="JP1112" s="54"/>
      <c r="JQ1112" s="54"/>
      <c r="JR1112" s="54"/>
      <c r="JS1112" s="54"/>
      <c r="JT1112" s="54"/>
      <c r="JU1112" s="54"/>
      <c r="JV1112" s="54"/>
      <c r="JW1112" s="54"/>
      <c r="JX1112" s="54"/>
      <c r="JY1112" s="54"/>
      <c r="JZ1112" s="54"/>
      <c r="KA1112" s="54"/>
      <c r="KB1112" s="54"/>
      <c r="KC1112" s="54"/>
      <c r="KD1112" s="54"/>
      <c r="KE1112" s="54"/>
      <c r="KF1112" s="54"/>
      <c r="KG1112" s="54"/>
      <c r="KH1112" s="54"/>
      <c r="KI1112" s="54"/>
      <c r="KJ1112" s="54"/>
      <c r="KK1112" s="54"/>
      <c r="KL1112" s="54"/>
      <c r="KM1112" s="54"/>
      <c r="KN1112" s="54"/>
      <c r="KO1112" s="54"/>
      <c r="KP1112" s="54"/>
      <c r="KQ1112" s="54"/>
      <c r="KR1112" s="54"/>
      <c r="KS1112" s="54"/>
      <c r="KT1112" s="54"/>
      <c r="KU1112" s="54"/>
      <c r="KV1112" s="54"/>
      <c r="KW1112" s="54"/>
      <c r="KX1112" s="54"/>
      <c r="KY1112" s="54"/>
      <c r="KZ1112" s="54"/>
      <c r="LA1112" s="54"/>
      <c r="LB1112" s="54"/>
      <c r="LC1112" s="54"/>
      <c r="LD1112" s="54"/>
      <c r="LE1112" s="54"/>
      <c r="LF1112" s="54"/>
      <c r="LG1112" s="54"/>
      <c r="LH1112" s="54"/>
      <c r="LI1112" s="54"/>
      <c r="LJ1112" s="54"/>
      <c r="LK1112" s="54"/>
      <c r="LL1112" s="54"/>
      <c r="LM1112" s="54"/>
      <c r="LN1112" s="54"/>
      <c r="LO1112" s="54"/>
      <c r="LP1112" s="54"/>
      <c r="LQ1112" s="54"/>
      <c r="LR1112" s="54"/>
      <c r="LS1112" s="54"/>
      <c r="LT1112" s="54"/>
      <c r="LU1112" s="54"/>
      <c r="LV1112" s="54"/>
      <c r="LW1112" s="54"/>
      <c r="LX1112" s="54"/>
      <c r="LY1112" s="54"/>
      <c r="LZ1112" s="54"/>
      <c r="MA1112" s="54"/>
      <c r="MB1112" s="54"/>
      <c r="MC1112" s="54"/>
      <c r="MD1112" s="54"/>
      <c r="ME1112" s="54"/>
      <c r="MF1112" s="54"/>
      <c r="MG1112" s="54"/>
      <c r="MH1112" s="54"/>
      <c r="MI1112" s="54"/>
      <c r="MJ1112" s="54"/>
      <c r="MK1112" s="54"/>
      <c r="ML1112" s="54"/>
      <c r="MM1112" s="54"/>
      <c r="MN1112" s="54"/>
      <c r="MO1112" s="54"/>
      <c r="MP1112" s="54"/>
      <c r="MQ1112" s="54"/>
      <c r="MR1112" s="54"/>
      <c r="MS1112" s="54"/>
      <c r="MT1112" s="54"/>
      <c r="MU1112" s="54"/>
      <c r="MV1112" s="54"/>
      <c r="MW1112" s="54"/>
      <c r="MX1112" s="54"/>
      <c r="MY1112" s="54"/>
      <c r="MZ1112" s="54"/>
      <c r="NA1112" s="54"/>
      <c r="NB1112" s="54"/>
      <c r="NC1112" s="54"/>
      <c r="ND1112" s="54"/>
      <c r="NE1112" s="54"/>
      <c r="NF1112" s="54"/>
      <c r="NG1112" s="54"/>
      <c r="NH1112" s="54"/>
      <c r="NI1112" s="54"/>
      <c r="NJ1112" s="54"/>
      <c r="NK1112" s="54"/>
      <c r="NL1112" s="54"/>
      <c r="NM1112" s="54"/>
      <c r="NN1112" s="54"/>
      <c r="NO1112" s="54"/>
      <c r="NP1112" s="54"/>
      <c r="NQ1112" s="54"/>
      <c r="NR1112" s="54"/>
      <c r="NS1112" s="54"/>
      <c r="NT1112" s="54"/>
      <c r="NU1112" s="54"/>
      <c r="NV1112" s="54"/>
      <c r="NW1112" s="54"/>
      <c r="NX1112" s="54"/>
      <c r="NY1112" s="54"/>
      <c r="NZ1112" s="54"/>
      <c r="OA1112" s="54"/>
      <c r="OB1112" s="54"/>
      <c r="OC1112" s="54"/>
      <c r="OD1112" s="54"/>
      <c r="OE1112" s="54"/>
      <c r="OF1112" s="54"/>
      <c r="OG1112" s="54"/>
      <c r="OH1112" s="54"/>
      <c r="OI1112" s="54"/>
      <c r="OJ1112" s="54"/>
      <c r="OK1112" s="54"/>
      <c r="OL1112" s="54"/>
      <c r="OM1112" s="54"/>
      <c r="ON1112" s="54"/>
      <c r="OO1112" s="54"/>
      <c r="OP1112" s="54"/>
      <c r="OQ1112" s="54"/>
      <c r="OR1112" s="54"/>
      <c r="OS1112" s="54"/>
      <c r="OT1112" s="54"/>
      <c r="OU1112" s="54"/>
      <c r="OV1112" s="54"/>
      <c r="OW1112" s="54"/>
      <c r="OX1112" s="54"/>
      <c r="OY1112" s="54"/>
      <c r="OZ1112" s="54"/>
      <c r="PA1112" s="54"/>
      <c r="PB1112" s="54"/>
      <c r="PC1112" s="54"/>
      <c r="PD1112" s="54"/>
      <c r="PE1112" s="54"/>
      <c r="PF1112" s="54"/>
      <c r="PG1112" s="54"/>
      <c r="PH1112" s="54"/>
      <c r="PI1112" s="54"/>
      <c r="PJ1112" s="54"/>
      <c r="PK1112" s="54"/>
      <c r="PL1112" s="54"/>
      <c r="PM1112" s="54"/>
      <c r="PN1112" s="54"/>
      <c r="PO1112" s="54"/>
      <c r="PP1112" s="54"/>
      <c r="PQ1112" s="54"/>
      <c r="PR1112" s="54"/>
      <c r="PS1112" s="54"/>
      <c r="PT1112" s="54"/>
      <c r="PU1112" s="54"/>
      <c r="PV1112" s="54"/>
      <c r="PW1112" s="54"/>
      <c r="PX1112" s="54"/>
      <c r="PY1112" s="54"/>
      <c r="PZ1112" s="54"/>
      <c r="QA1112" s="54"/>
      <c r="QB1112" s="54"/>
      <c r="QC1112" s="54"/>
      <c r="QD1112" s="54"/>
      <c r="QE1112" s="54"/>
      <c r="QF1112" s="54"/>
      <c r="QG1112" s="54"/>
      <c r="QH1112" s="54"/>
      <c r="QI1112" s="54"/>
      <c r="QJ1112" s="54"/>
      <c r="QK1112" s="54"/>
      <c r="QL1112" s="54"/>
      <c r="QM1112" s="54"/>
      <c r="QN1112" s="54"/>
      <c r="QO1112" s="54"/>
      <c r="QP1112" s="54"/>
      <c r="QQ1112" s="54"/>
      <c r="QR1112" s="54"/>
      <c r="QS1112" s="54"/>
      <c r="QT1112" s="54"/>
      <c r="QU1112" s="54"/>
      <c r="QV1112" s="54"/>
      <c r="QW1112" s="54"/>
      <c r="QX1112" s="54"/>
      <c r="QY1112" s="54"/>
      <c r="QZ1112" s="54"/>
      <c r="RA1112" s="54"/>
      <c r="RB1112" s="54"/>
      <c r="RC1112" s="54"/>
      <c r="RD1112" s="54"/>
      <c r="RE1112" s="54"/>
      <c r="RF1112" s="54"/>
      <c r="RG1112" s="54"/>
      <c r="RH1112" s="54"/>
      <c r="RI1112" s="54"/>
      <c r="RJ1112" s="54"/>
      <c r="RK1112" s="54"/>
      <c r="RL1112" s="54"/>
      <c r="RM1112" s="54"/>
      <c r="RN1112" s="54"/>
      <c r="RO1112" s="54"/>
      <c r="RP1112" s="54"/>
      <c r="RQ1112" s="54"/>
      <c r="RR1112" s="54"/>
      <c r="RS1112" s="54"/>
      <c r="RT1112" s="54"/>
      <c r="RU1112" s="54"/>
      <c r="RV1112" s="54"/>
      <c r="RW1112" s="54"/>
      <c r="RX1112" s="54"/>
      <c r="RY1112" s="54"/>
      <c r="RZ1112" s="54"/>
      <c r="SA1112" s="54"/>
      <c r="SB1112" s="54"/>
      <c r="SC1112" s="54"/>
      <c r="SD1112" s="54"/>
      <c r="SE1112" s="54"/>
      <c r="SF1112" s="54"/>
      <c r="SG1112" s="54"/>
      <c r="SH1112" s="54"/>
      <c r="SI1112" s="54"/>
      <c r="SJ1112" s="54"/>
      <c r="SK1112" s="54"/>
      <c r="SL1112" s="54"/>
      <c r="SM1112" s="54"/>
      <c r="SN1112" s="54"/>
      <c r="SO1112" s="54"/>
      <c r="SP1112" s="54"/>
      <c r="SQ1112" s="54"/>
      <c r="SR1112" s="54"/>
      <c r="SS1112" s="54"/>
      <c r="ST1112" s="54"/>
      <c r="SU1112" s="54"/>
      <c r="SV1112" s="54"/>
      <c r="SW1112" s="54"/>
      <c r="SX1112" s="54"/>
      <c r="SY1112" s="54"/>
      <c r="SZ1112" s="54"/>
      <c r="TA1112" s="54"/>
      <c r="TB1112" s="54"/>
      <c r="TC1112" s="54"/>
      <c r="TD1112" s="54"/>
      <c r="TE1112" s="54"/>
      <c r="TF1112" s="54"/>
      <c r="TG1112" s="54"/>
      <c r="TH1112" s="54"/>
      <c r="TI1112" s="54"/>
      <c r="TJ1112" s="54"/>
      <c r="TK1112" s="54"/>
      <c r="TL1112" s="54"/>
      <c r="TM1112" s="54"/>
      <c r="TN1112" s="54"/>
      <c r="TO1112" s="54"/>
      <c r="TP1112" s="54"/>
      <c r="TQ1112" s="54"/>
      <c r="TR1112" s="54"/>
      <c r="TS1112" s="54"/>
      <c r="TT1112" s="54"/>
      <c r="TU1112" s="54"/>
      <c r="TV1112" s="54"/>
      <c r="TW1112" s="54"/>
      <c r="TX1112" s="54"/>
      <c r="TY1112" s="54"/>
      <c r="TZ1112" s="54"/>
      <c r="UA1112" s="54"/>
      <c r="UB1112" s="54"/>
      <c r="UC1112" s="54"/>
      <c r="UD1112" s="54"/>
      <c r="UE1112" s="54"/>
      <c r="UF1112" s="54"/>
      <c r="UG1112" s="54"/>
      <c r="UH1112" s="54"/>
      <c r="UI1112" s="54"/>
      <c r="UJ1112" s="54"/>
      <c r="UK1112" s="54"/>
      <c r="UL1112" s="54"/>
      <c r="UM1112" s="54"/>
      <c r="UN1112" s="54"/>
      <c r="UO1112" s="54"/>
      <c r="UP1112" s="54"/>
      <c r="UQ1112" s="54"/>
      <c r="UR1112" s="54"/>
      <c r="US1112" s="54"/>
      <c r="UT1112" s="54"/>
      <c r="UU1112" s="54"/>
      <c r="UV1112" s="54"/>
      <c r="UW1112" s="54"/>
      <c r="UX1112" s="54"/>
      <c r="UY1112" s="54"/>
      <c r="UZ1112" s="54"/>
      <c r="VA1112" s="54"/>
      <c r="VB1112" s="54"/>
      <c r="VC1112" s="54"/>
      <c r="VD1112" s="54"/>
      <c r="VE1112" s="54"/>
      <c r="VF1112" s="54"/>
      <c r="VG1112" s="54"/>
      <c r="VH1112" s="54"/>
      <c r="VI1112" s="54"/>
      <c r="VJ1112" s="54"/>
      <c r="VK1112" s="54"/>
      <c r="VL1112" s="54"/>
      <c r="VM1112" s="54"/>
      <c r="VN1112" s="54"/>
      <c r="VO1112" s="54"/>
      <c r="VP1112" s="54"/>
      <c r="VQ1112" s="54"/>
      <c r="VR1112" s="54"/>
      <c r="VS1112" s="54"/>
      <c r="VT1112" s="54"/>
      <c r="VU1112" s="54"/>
      <c r="VV1112" s="54"/>
      <c r="VW1112" s="54"/>
      <c r="VX1112" s="54"/>
      <c r="VY1112" s="54"/>
      <c r="VZ1112" s="54"/>
      <c r="WA1112" s="54"/>
      <c r="WB1112" s="54"/>
      <c r="WC1112" s="54"/>
      <c r="WD1112" s="54"/>
      <c r="WE1112" s="54"/>
      <c r="WF1112" s="54"/>
      <c r="WG1112" s="54"/>
      <c r="WH1112" s="54"/>
      <c r="WI1112" s="54"/>
      <c r="WJ1112" s="54"/>
      <c r="WK1112" s="54"/>
      <c r="WL1112" s="54"/>
      <c r="WM1112" s="54"/>
      <c r="WN1112" s="54"/>
      <c r="WO1112" s="54"/>
      <c r="WP1112" s="54"/>
      <c r="WQ1112" s="54"/>
      <c r="WR1112" s="54"/>
      <c r="WS1112" s="54"/>
      <c r="WT1112" s="54"/>
      <c r="WU1112" s="54"/>
      <c r="WV1112" s="54"/>
      <c r="WW1112" s="54"/>
      <c r="WX1112" s="54"/>
      <c r="WY1112" s="54"/>
      <c r="WZ1112" s="54"/>
      <c r="XA1112" s="54"/>
      <c r="XB1112" s="54"/>
      <c r="XC1112" s="54"/>
      <c r="XD1112" s="54"/>
      <c r="XE1112" s="54"/>
      <c r="XF1112" s="54"/>
      <c r="XG1112" s="54"/>
      <c r="XH1112" s="54"/>
      <c r="XI1112" s="54"/>
      <c r="XJ1112" s="54"/>
      <c r="XK1112" s="54"/>
      <c r="XL1112" s="54"/>
      <c r="XM1112" s="54"/>
      <c r="XN1112" s="54"/>
      <c r="XO1112" s="54"/>
      <c r="XP1112" s="54"/>
      <c r="XQ1112" s="54"/>
      <c r="XR1112" s="54"/>
      <c r="XS1112" s="54"/>
      <c r="XT1112" s="54"/>
      <c r="XU1112" s="54"/>
      <c r="XV1112" s="54"/>
      <c r="XW1112" s="54"/>
      <c r="XX1112" s="54"/>
      <c r="XY1112" s="54"/>
      <c r="XZ1112" s="54"/>
      <c r="YA1112" s="54"/>
      <c r="YB1112" s="54"/>
      <c r="YC1112" s="54"/>
      <c r="YD1112" s="54"/>
      <c r="YE1112" s="54"/>
      <c r="YF1112" s="54"/>
      <c r="YG1112" s="54"/>
      <c r="YH1112" s="54"/>
      <c r="YI1112" s="54"/>
      <c r="YJ1112" s="54"/>
      <c r="YK1112" s="54"/>
      <c r="YL1112" s="54"/>
      <c r="YM1112" s="54"/>
      <c r="YN1112" s="54"/>
      <c r="YO1112" s="54"/>
      <c r="YP1112" s="54"/>
      <c r="YQ1112" s="54"/>
      <c r="YR1112" s="54"/>
      <c r="YS1112" s="54"/>
      <c r="YT1112" s="54"/>
      <c r="YU1112" s="54"/>
      <c r="YV1112" s="54"/>
      <c r="YW1112" s="54"/>
      <c r="YX1112" s="54"/>
      <c r="YY1112" s="54"/>
      <c r="YZ1112" s="54"/>
      <c r="ZA1112" s="54"/>
      <c r="ZB1112" s="54"/>
      <c r="ZC1112" s="54"/>
      <c r="ZD1112" s="54"/>
      <c r="ZE1112" s="54"/>
      <c r="ZF1112" s="54"/>
      <c r="ZG1112" s="54"/>
      <c r="ZH1112" s="54"/>
      <c r="ZI1112" s="54"/>
      <c r="ZJ1112" s="54"/>
      <c r="ZK1112" s="54"/>
      <c r="ZL1112" s="54"/>
      <c r="ZM1112" s="54"/>
      <c r="ZN1112" s="54"/>
      <c r="ZO1112" s="54"/>
      <c r="ZP1112" s="54"/>
      <c r="ZQ1112" s="54"/>
      <c r="ZR1112" s="54"/>
      <c r="ZS1112" s="54"/>
      <c r="ZT1112" s="54"/>
      <c r="ZU1112" s="54"/>
      <c r="ZV1112" s="54"/>
      <c r="ZW1112" s="54"/>
      <c r="ZX1112" s="54"/>
      <c r="ZY1112" s="54"/>
      <c r="ZZ1112" s="54"/>
      <c r="AAA1112" s="54"/>
      <c r="AAB1112" s="54"/>
      <c r="AAC1112" s="54"/>
      <c r="AAD1112" s="54"/>
      <c r="AAE1112" s="54"/>
      <c r="AAF1112" s="54"/>
      <c r="AAG1112" s="54"/>
      <c r="AAH1112" s="54"/>
      <c r="AAI1112" s="54"/>
      <c r="AAJ1112" s="54"/>
      <c r="AAK1112" s="54"/>
      <c r="AAL1112" s="54"/>
      <c r="AAM1112" s="54"/>
      <c r="AAN1112" s="54"/>
      <c r="AAO1112" s="54"/>
      <c r="AAP1112" s="54"/>
      <c r="AAQ1112" s="54"/>
      <c r="AAR1112" s="54"/>
      <c r="AAS1112" s="54"/>
      <c r="AAT1112" s="54"/>
      <c r="AAU1112" s="54"/>
      <c r="AAV1112" s="54"/>
      <c r="AAW1112" s="54"/>
      <c r="AAX1112" s="54"/>
      <c r="AAY1112" s="54"/>
      <c r="AAZ1112" s="54"/>
      <c r="ABA1112" s="54"/>
      <c r="ABB1112" s="54"/>
      <c r="ABC1112" s="54"/>
      <c r="ABD1112" s="54"/>
      <c r="ABE1112" s="54"/>
      <c r="ABF1112" s="54"/>
      <c r="ABG1112" s="54"/>
      <c r="ABH1112" s="54"/>
      <c r="ABI1112" s="54"/>
      <c r="ABJ1112" s="54"/>
      <c r="ABK1112" s="54"/>
      <c r="ABL1112" s="54"/>
      <c r="ABM1112" s="54"/>
      <c r="ABN1112" s="54"/>
      <c r="ABO1112" s="54"/>
      <c r="ABP1112" s="54"/>
      <c r="ABQ1112" s="54"/>
      <c r="ABR1112" s="54"/>
      <c r="ABS1112" s="54"/>
      <c r="ABT1112" s="54"/>
      <c r="ABU1112" s="54"/>
      <c r="ABV1112" s="54"/>
      <c r="ABW1112" s="54"/>
      <c r="ABX1112" s="54"/>
      <c r="ABY1112" s="54"/>
      <c r="ABZ1112" s="54"/>
      <c r="ACA1112" s="54"/>
      <c r="ACB1112" s="54"/>
      <c r="ACC1112" s="54"/>
      <c r="ACD1112" s="54"/>
      <c r="ACE1112" s="54"/>
      <c r="ACF1112" s="54"/>
      <c r="ACG1112" s="54"/>
      <c r="ACH1112" s="54"/>
      <c r="ACI1112" s="54"/>
      <c r="ACJ1112" s="54"/>
      <c r="ACK1112" s="54"/>
      <c r="ACL1112" s="54"/>
      <c r="ACM1112" s="54"/>
      <c r="ACN1112" s="54"/>
      <c r="ACO1112" s="54"/>
      <c r="ACP1112" s="54"/>
      <c r="ACQ1112" s="54"/>
      <c r="ACR1112" s="54"/>
      <c r="ACS1112" s="54"/>
      <c r="ACT1112" s="54"/>
      <c r="ACU1112" s="54"/>
      <c r="ACV1112" s="54"/>
      <c r="ACW1112" s="54"/>
      <c r="ACX1112" s="54"/>
      <c r="ACY1112" s="54"/>
      <c r="ACZ1112" s="54"/>
      <c r="ADA1112" s="54"/>
      <c r="ADB1112" s="54"/>
      <c r="ADC1112" s="54"/>
      <c r="ADD1112" s="54"/>
      <c r="ADE1112" s="54"/>
      <c r="ADF1112" s="54"/>
      <c r="ADG1112" s="54"/>
      <c r="ADH1112" s="54"/>
      <c r="ADI1112" s="54"/>
      <c r="ADJ1112" s="54"/>
      <c r="ADK1112" s="54"/>
      <c r="ADL1112" s="54"/>
      <c r="ADM1112" s="54"/>
      <c r="ADN1112" s="54"/>
      <c r="ADO1112" s="54"/>
      <c r="ADP1112" s="54"/>
      <c r="ADQ1112" s="54"/>
      <c r="ADR1112" s="54"/>
      <c r="ADS1112" s="54"/>
      <c r="ADT1112" s="54"/>
      <c r="ADU1112" s="54"/>
      <c r="ADV1112" s="54"/>
      <c r="ADW1112" s="54"/>
      <c r="ADX1112" s="54"/>
      <c r="ADY1112" s="54"/>
      <c r="ADZ1112" s="54"/>
      <c r="AEA1112" s="54"/>
      <c r="AEB1112" s="54"/>
      <c r="AEC1112" s="54"/>
      <c r="AED1112" s="54"/>
      <c r="AEE1112" s="54"/>
      <c r="AEF1112" s="54"/>
      <c r="AEG1112" s="54"/>
      <c r="AEH1112" s="54"/>
      <c r="AEI1112" s="54"/>
      <c r="AEJ1112" s="54"/>
      <c r="AEK1112" s="54"/>
      <c r="AEL1112" s="54"/>
      <c r="AEM1112" s="54"/>
      <c r="AEN1112" s="54"/>
      <c r="AEO1112" s="54"/>
      <c r="AEP1112" s="54"/>
      <c r="AEQ1112" s="54"/>
      <c r="AER1112" s="54"/>
      <c r="AES1112" s="54"/>
      <c r="AET1112" s="54"/>
      <c r="AEU1112" s="54"/>
      <c r="AEV1112" s="54"/>
      <c r="AEW1112" s="54"/>
      <c r="AEX1112" s="54"/>
      <c r="AEY1112" s="54"/>
      <c r="AEZ1112" s="54"/>
      <c r="AFA1112" s="54"/>
      <c r="AFB1112" s="54"/>
      <c r="AFC1112" s="54"/>
      <c r="AFD1112" s="54"/>
      <c r="AFE1112" s="54"/>
      <c r="AFF1112" s="54"/>
      <c r="AFG1112" s="54"/>
      <c r="AFH1112" s="54"/>
      <c r="AFI1112" s="54"/>
      <c r="AFJ1112" s="54"/>
      <c r="AFK1112" s="54"/>
      <c r="AFL1112" s="54"/>
      <c r="AFM1112" s="54"/>
      <c r="AFN1112" s="54"/>
      <c r="AFO1112" s="54"/>
      <c r="AFP1112" s="54"/>
      <c r="AFQ1112" s="54"/>
      <c r="AFR1112" s="54"/>
      <c r="AFS1112" s="54"/>
      <c r="AFT1112" s="54"/>
      <c r="AFU1112" s="54"/>
      <c r="AFV1112" s="54"/>
      <c r="AFW1112" s="54"/>
      <c r="AFX1112" s="54"/>
      <c r="AFY1112" s="54"/>
      <c r="AFZ1112" s="54"/>
      <c r="AGA1112" s="54"/>
      <c r="AGB1112" s="54"/>
      <c r="AGC1112" s="54"/>
      <c r="AGD1112" s="54"/>
      <c r="AGE1112" s="54"/>
      <c r="AGF1112" s="54"/>
      <c r="AGG1112" s="54"/>
      <c r="AGH1112" s="54"/>
      <c r="AGI1112" s="54"/>
      <c r="AGJ1112" s="54"/>
      <c r="AGK1112" s="54"/>
      <c r="AGL1112" s="54"/>
      <c r="AGM1112" s="54"/>
      <c r="AGN1112" s="54"/>
      <c r="AGO1112" s="54"/>
      <c r="AGP1112" s="54"/>
      <c r="AGQ1112" s="54"/>
      <c r="AGR1112" s="54"/>
      <c r="AGS1112" s="54"/>
      <c r="AGT1112" s="54"/>
      <c r="AGU1112" s="54"/>
      <c r="AGV1112" s="54"/>
      <c r="AGW1112" s="54"/>
      <c r="AGX1112" s="54"/>
      <c r="AGY1112" s="54"/>
      <c r="AGZ1112" s="54"/>
      <c r="AHA1112" s="54"/>
      <c r="AHB1112" s="54"/>
      <c r="AHC1112" s="54"/>
      <c r="AHD1112" s="54"/>
      <c r="AHE1112" s="54"/>
      <c r="AHF1112" s="54"/>
      <c r="AHG1112" s="54"/>
      <c r="AHH1112" s="54"/>
      <c r="AHI1112" s="54"/>
      <c r="AHJ1112" s="54"/>
      <c r="AHK1112" s="54"/>
      <c r="AHL1112" s="54"/>
      <c r="AHM1112" s="54"/>
      <c r="AHN1112" s="54"/>
      <c r="AHO1112" s="54"/>
      <c r="AHP1112" s="54"/>
      <c r="AHQ1112" s="54"/>
      <c r="AHR1112" s="54"/>
      <c r="AHS1112" s="54"/>
      <c r="AHT1112" s="54"/>
      <c r="AHU1112" s="54"/>
      <c r="AHV1112" s="54"/>
      <c r="AHW1112" s="54"/>
      <c r="AHX1112" s="54"/>
      <c r="AHY1112" s="54"/>
      <c r="AHZ1112" s="54"/>
      <c r="AIA1112" s="54"/>
      <c r="AIB1112" s="54"/>
      <c r="AIC1112" s="54"/>
      <c r="AID1112" s="54"/>
      <c r="AIE1112" s="54"/>
      <c r="AIF1112" s="54"/>
      <c r="AIG1112" s="54"/>
      <c r="AIH1112" s="54"/>
      <c r="AII1112" s="54"/>
      <c r="AIJ1112" s="54"/>
      <c r="AIK1112" s="54"/>
      <c r="AIL1112" s="54"/>
      <c r="AIM1112" s="54"/>
      <c r="AIN1112" s="54"/>
      <c r="AIO1112" s="54"/>
      <c r="AIP1112" s="54"/>
      <c r="AIQ1112" s="54"/>
      <c r="AIR1112" s="54"/>
      <c r="AIS1112" s="54"/>
      <c r="AIT1112" s="54"/>
      <c r="AIU1112" s="54"/>
      <c r="AIV1112" s="54"/>
      <c r="AIW1112" s="54"/>
      <c r="AIX1112" s="54"/>
      <c r="AIY1112" s="54"/>
      <c r="AIZ1112" s="54"/>
      <c r="AJA1112" s="54"/>
      <c r="AJB1112" s="54"/>
      <c r="AJC1112" s="54"/>
      <c r="AJD1112" s="54"/>
      <c r="AJE1112" s="54"/>
      <c r="AJF1112" s="54"/>
      <c r="AJG1112" s="54"/>
      <c r="AJH1112" s="54"/>
      <c r="AJI1112" s="54"/>
      <c r="AJJ1112" s="54"/>
      <c r="AJK1112" s="54"/>
      <c r="AJL1112" s="54"/>
      <c r="AJM1112" s="54"/>
      <c r="AJN1112" s="54"/>
      <c r="AJO1112" s="54"/>
      <c r="AJP1112" s="54"/>
      <c r="AJQ1112" s="54"/>
      <c r="AJR1112" s="54"/>
      <c r="AJS1112" s="54"/>
      <c r="AJT1112" s="54"/>
      <c r="AJU1112" s="54"/>
      <c r="AJV1112" s="54"/>
      <c r="AJW1112" s="54"/>
      <c r="AJX1112" s="54"/>
      <c r="AJY1112" s="54"/>
      <c r="AJZ1112" s="54"/>
      <c r="AKA1112" s="54"/>
      <c r="AKB1112" s="54"/>
      <c r="AKC1112" s="54"/>
      <c r="AKD1112" s="54"/>
      <c r="AKE1112" s="54"/>
      <c r="AKF1112" s="54"/>
      <c r="AKG1112" s="54"/>
      <c r="AKH1112" s="54"/>
      <c r="AKI1112" s="54"/>
      <c r="AKJ1112" s="54"/>
      <c r="AKK1112" s="54"/>
      <c r="AKL1112" s="54"/>
      <c r="AKM1112" s="54"/>
      <c r="AKN1112" s="54"/>
      <c r="AKO1112" s="54"/>
      <c r="AKP1112" s="54"/>
      <c r="AKQ1112" s="54"/>
      <c r="AKR1112" s="54"/>
      <c r="AKS1112" s="54"/>
      <c r="AKT1112" s="54"/>
      <c r="AKU1112" s="54"/>
      <c r="AKV1112" s="54"/>
      <c r="AKW1112" s="54"/>
      <c r="AKX1112" s="54"/>
      <c r="AKY1112" s="54"/>
      <c r="AKZ1112" s="54"/>
      <c r="ALA1112" s="54"/>
      <c r="ALB1112" s="54"/>
      <c r="ALC1112" s="54"/>
      <c r="ALD1112" s="54"/>
      <c r="ALE1112" s="54"/>
      <c r="ALF1112" s="54"/>
      <c r="ALG1112" s="54"/>
      <c r="ALH1112" s="54"/>
      <c r="ALI1112" s="54"/>
      <c r="ALJ1112" s="54"/>
      <c r="ALK1112" s="54"/>
      <c r="ALL1112" s="54"/>
      <c r="ALM1112" s="54"/>
      <c r="ALN1112" s="54"/>
      <c r="ALO1112" s="54"/>
      <c r="ALP1112" s="54"/>
      <c r="ALQ1112" s="54"/>
      <c r="ALR1112" s="54"/>
      <c r="ALS1112" s="54"/>
      <c r="ALT1112" s="54"/>
      <c r="ALU1112" s="54"/>
      <c r="ALV1112" s="54"/>
      <c r="ALW1112" s="54"/>
      <c r="ALX1112" s="54"/>
      <c r="ALY1112" s="54"/>
      <c r="ALZ1112" s="54"/>
      <c r="AMA1112" s="54"/>
      <c r="AMB1112" s="54"/>
      <c r="AMC1112" s="54"/>
      <c r="AMD1112" s="54"/>
      <c r="AME1112" s="54"/>
      <c r="AMF1112" s="54"/>
      <c r="AMG1112" s="54"/>
      <c r="AMH1112" s="54"/>
      <c r="AMI1112" s="54"/>
      <c r="AMJ1112" s="54"/>
      <c r="AMK1112" s="54"/>
      <c r="AML1112" s="54"/>
      <c r="AMM1112" s="54"/>
      <c r="AMN1112" s="54"/>
      <c r="AMO1112" s="54"/>
      <c r="AMP1112" s="54"/>
      <c r="AMQ1112" s="54"/>
      <c r="AMR1112" s="54"/>
      <c r="AMS1112" s="54"/>
      <c r="AMT1112" s="54"/>
      <c r="AMU1112" s="54"/>
      <c r="AMV1112" s="54"/>
      <c r="AMW1112" s="54"/>
      <c r="AMX1112" s="54"/>
      <c r="AMY1112" s="54"/>
      <c r="AMZ1112" s="54"/>
      <c r="ANA1112" s="54"/>
      <c r="ANB1112" s="54"/>
      <c r="ANC1112" s="54"/>
      <c r="AND1112" s="54"/>
      <c r="ANE1112" s="54"/>
      <c r="ANF1112" s="54"/>
      <c r="ANG1112" s="54"/>
      <c r="ANH1112" s="54"/>
      <c r="ANI1112" s="54"/>
      <c r="ANJ1112" s="54"/>
      <c r="ANK1112" s="54"/>
      <c r="ANL1112" s="54"/>
      <c r="ANM1112" s="54"/>
      <c r="ANN1112" s="54"/>
      <c r="ANO1112" s="54"/>
      <c r="ANP1112" s="54"/>
      <c r="ANQ1112" s="54"/>
      <c r="ANR1112" s="54"/>
      <c r="ANS1112" s="54"/>
      <c r="ANT1112" s="54"/>
      <c r="ANU1112" s="54"/>
      <c r="ANV1112" s="54"/>
      <c r="ANW1112" s="54"/>
      <c r="ANX1112" s="54"/>
      <c r="ANY1112" s="54"/>
      <c r="ANZ1112" s="54"/>
      <c r="AOA1112" s="54"/>
      <c r="AOB1112" s="54"/>
      <c r="AOC1112" s="54"/>
      <c r="AOD1112" s="54"/>
      <c r="AOE1112" s="54"/>
      <c r="AOF1112" s="54"/>
      <c r="AOG1112" s="54"/>
      <c r="AOH1112" s="54"/>
      <c r="AOI1112" s="54"/>
      <c r="AOJ1112" s="54"/>
      <c r="AOK1112" s="54"/>
      <c r="AOL1112" s="54"/>
      <c r="AOM1112" s="54"/>
      <c r="AON1112" s="54"/>
      <c r="AOO1112" s="54"/>
      <c r="AOP1112" s="54"/>
      <c r="AOQ1112" s="54"/>
      <c r="AOR1112" s="54"/>
      <c r="AOS1112" s="54"/>
      <c r="AOT1112" s="54"/>
      <c r="AOU1112" s="54"/>
      <c r="AOV1112" s="54"/>
      <c r="AOW1112" s="54"/>
      <c r="AOX1112" s="54"/>
      <c r="AOY1112" s="54"/>
      <c r="AOZ1112" s="54"/>
      <c r="APA1112" s="54"/>
      <c r="APB1112" s="54"/>
      <c r="APC1112" s="54"/>
      <c r="APD1112" s="54"/>
      <c r="APE1112" s="54"/>
      <c r="APF1112" s="54"/>
      <c r="APG1112" s="54"/>
      <c r="APH1112" s="54"/>
      <c r="API1112" s="54"/>
      <c r="APJ1112" s="54"/>
      <c r="APK1112" s="54"/>
      <c r="APL1112" s="54"/>
      <c r="APM1112" s="54"/>
      <c r="APN1112" s="54"/>
      <c r="APO1112" s="54"/>
      <c r="APP1112" s="54"/>
      <c r="APQ1112" s="54"/>
      <c r="APR1112" s="54"/>
      <c r="APS1112" s="54"/>
      <c r="APT1112" s="54"/>
      <c r="APU1112" s="54"/>
      <c r="APV1112" s="54"/>
      <c r="APW1112" s="54"/>
      <c r="APX1112" s="54"/>
      <c r="APY1112" s="54"/>
      <c r="APZ1112" s="54"/>
      <c r="AQA1112" s="54"/>
      <c r="AQB1112" s="54"/>
      <c r="AQC1112" s="54"/>
      <c r="AQD1112" s="54"/>
      <c r="AQE1112" s="54"/>
      <c r="AQF1112" s="54"/>
      <c r="AQG1112" s="54"/>
      <c r="AQH1112" s="54"/>
      <c r="AQI1112" s="54"/>
      <c r="AQJ1112" s="54"/>
      <c r="AQK1112" s="54"/>
      <c r="AQL1112" s="54"/>
      <c r="AQM1112" s="54"/>
      <c r="AQN1112" s="54"/>
      <c r="AQO1112" s="54"/>
      <c r="AQP1112" s="54"/>
      <c r="AQQ1112" s="54"/>
      <c r="AQR1112" s="54"/>
      <c r="AQS1112" s="54"/>
      <c r="AQT1112" s="54"/>
      <c r="AQU1112" s="54"/>
      <c r="AQV1112" s="54"/>
      <c r="AQW1112" s="54"/>
      <c r="AQX1112" s="54"/>
      <c r="AQY1112" s="54"/>
      <c r="AQZ1112" s="54"/>
      <c r="ARA1112" s="54"/>
      <c r="ARB1112" s="54"/>
      <c r="ARC1112" s="54"/>
      <c r="ARD1112" s="54"/>
      <c r="ARE1112" s="54"/>
      <c r="ARF1112" s="54"/>
      <c r="ARG1112" s="54"/>
      <c r="ARH1112" s="54"/>
      <c r="ARI1112" s="54"/>
      <c r="ARJ1112" s="54"/>
      <c r="ARK1112" s="54"/>
      <c r="ARL1112" s="54"/>
      <c r="ARM1112" s="54"/>
      <c r="ARN1112" s="54"/>
      <c r="ARO1112" s="54"/>
      <c r="ARP1112" s="54"/>
      <c r="ARQ1112" s="54"/>
      <c r="ARR1112" s="54"/>
      <c r="ARS1112" s="54"/>
      <c r="ART1112" s="54"/>
      <c r="ARU1112" s="54"/>
      <c r="ARV1112" s="54"/>
      <c r="ARW1112" s="54"/>
      <c r="ARX1112" s="54"/>
      <c r="ARY1112" s="54"/>
      <c r="ARZ1112" s="54"/>
      <c r="ASA1112" s="54"/>
      <c r="ASB1112" s="54"/>
      <c r="ASC1112" s="54"/>
      <c r="ASD1112" s="54"/>
      <c r="ASE1112" s="54"/>
      <c r="ASF1112" s="54"/>
      <c r="ASG1112" s="54"/>
      <c r="ASH1112" s="54"/>
      <c r="ASI1112" s="54"/>
      <c r="ASJ1112" s="54"/>
      <c r="ASK1112" s="54"/>
      <c r="ASL1112" s="54"/>
      <c r="ASM1112" s="54"/>
      <c r="ASN1112" s="54"/>
      <c r="ASO1112" s="54"/>
      <c r="ASP1112" s="54"/>
      <c r="ASQ1112" s="54"/>
      <c r="ASR1112" s="54"/>
      <c r="ASS1112" s="54"/>
      <c r="AST1112" s="54"/>
      <c r="ASU1112" s="54"/>
      <c r="ASV1112" s="54"/>
      <c r="ASW1112" s="54"/>
      <c r="ASX1112" s="54"/>
      <c r="ASY1112" s="54"/>
      <c r="ASZ1112" s="54"/>
      <c r="ATA1112" s="54"/>
      <c r="ATB1112" s="54"/>
      <c r="ATC1112" s="54"/>
      <c r="ATD1112" s="54"/>
      <c r="ATE1112" s="54"/>
      <c r="ATF1112" s="54"/>
      <c r="ATG1112" s="54"/>
      <c r="ATH1112" s="54"/>
      <c r="ATI1112" s="54"/>
      <c r="ATJ1112" s="54"/>
      <c r="ATK1112" s="54"/>
      <c r="ATL1112" s="54"/>
      <c r="ATM1112" s="54"/>
      <c r="ATN1112" s="54"/>
      <c r="ATO1112" s="54"/>
      <c r="ATP1112" s="54"/>
      <c r="ATQ1112" s="54"/>
      <c r="ATR1112" s="54"/>
      <c r="ATS1112" s="54"/>
      <c r="ATT1112" s="54"/>
      <c r="ATU1112" s="54"/>
      <c r="ATV1112" s="54"/>
      <c r="ATW1112" s="54"/>
      <c r="ATX1112" s="54"/>
      <c r="ATY1112" s="54"/>
      <c r="ATZ1112" s="54"/>
      <c r="AUA1112" s="54"/>
      <c r="AUB1112" s="54"/>
      <c r="AUC1112" s="54"/>
      <c r="AUD1112" s="54"/>
      <c r="AUE1112" s="54"/>
      <c r="AUF1112" s="54"/>
      <c r="AUG1112" s="54"/>
      <c r="AUH1112" s="54"/>
      <c r="AUI1112" s="54"/>
      <c r="AUJ1112" s="54"/>
      <c r="AUK1112" s="54"/>
      <c r="AUL1112" s="54"/>
      <c r="AUM1112" s="54"/>
      <c r="AUN1112" s="54"/>
      <c r="AUO1112" s="54"/>
      <c r="AUP1112" s="54"/>
      <c r="AUQ1112" s="54"/>
      <c r="AUR1112" s="54"/>
      <c r="AUS1112" s="54"/>
      <c r="AUT1112" s="54"/>
      <c r="AUU1112" s="54"/>
      <c r="AUV1112" s="54"/>
      <c r="AUW1112" s="54"/>
      <c r="AUX1112" s="54"/>
      <c r="AUY1112" s="54"/>
      <c r="AUZ1112" s="54"/>
      <c r="AVA1112" s="54"/>
      <c r="AVB1112" s="54"/>
      <c r="AVC1112" s="54"/>
      <c r="AVD1112" s="54"/>
      <c r="AVE1112" s="54"/>
      <c r="AVF1112" s="54"/>
      <c r="AVG1112" s="54"/>
      <c r="AVH1112" s="54"/>
      <c r="AVI1112" s="54"/>
      <c r="AVJ1112" s="54"/>
      <c r="AVK1112" s="54"/>
      <c r="AVL1112" s="54"/>
      <c r="AVM1112" s="54"/>
      <c r="AVN1112" s="54"/>
      <c r="AVO1112" s="54"/>
      <c r="AVP1112" s="54"/>
      <c r="AVQ1112" s="54"/>
      <c r="AVR1112" s="54"/>
      <c r="AVS1112" s="54"/>
      <c r="AVT1112" s="54"/>
      <c r="AVU1112" s="54"/>
      <c r="AVV1112" s="54"/>
      <c r="AVW1112" s="54"/>
      <c r="AVX1112" s="54"/>
      <c r="AVY1112" s="54"/>
      <c r="AVZ1112" s="54"/>
      <c r="AWA1112" s="54"/>
      <c r="AWB1112" s="54"/>
      <c r="AWC1112" s="54"/>
      <c r="AWD1112" s="54"/>
      <c r="AWE1112" s="54"/>
      <c r="AWF1112" s="54"/>
      <c r="AWG1112" s="54"/>
      <c r="AWH1112" s="54"/>
      <c r="AWI1112" s="54"/>
      <c r="AWJ1112" s="54"/>
      <c r="AWK1112" s="54"/>
      <c r="AWL1112" s="54"/>
      <c r="AWM1112" s="54"/>
      <c r="AWN1112" s="54"/>
      <c r="AWO1112" s="54"/>
      <c r="AWP1112" s="54"/>
      <c r="AWQ1112" s="54"/>
      <c r="AWR1112" s="54"/>
      <c r="AWS1112" s="54"/>
      <c r="AWT1112" s="54"/>
      <c r="AWU1112" s="54"/>
      <c r="AWV1112" s="54"/>
      <c r="AWW1112" s="54"/>
      <c r="AWX1112" s="54"/>
      <c r="AWY1112" s="54"/>
      <c r="AWZ1112" s="54"/>
      <c r="AXA1112" s="54"/>
      <c r="AXB1112" s="54"/>
      <c r="AXC1112" s="54"/>
      <c r="AXD1112" s="54"/>
      <c r="AXE1112" s="54"/>
      <c r="AXF1112" s="54"/>
      <c r="AXG1112" s="54"/>
      <c r="AXH1112" s="54"/>
      <c r="AXI1112" s="54"/>
      <c r="AXJ1112" s="54"/>
      <c r="AXK1112" s="54"/>
      <c r="AXL1112" s="54"/>
      <c r="AXM1112" s="54"/>
      <c r="AXN1112" s="54"/>
      <c r="AXO1112" s="54"/>
      <c r="AXP1112" s="54"/>
      <c r="AXQ1112" s="54"/>
      <c r="AXR1112" s="54"/>
      <c r="AXS1112" s="54"/>
      <c r="AXT1112" s="54"/>
      <c r="AXU1112" s="54"/>
      <c r="AXV1112" s="54"/>
      <c r="AXW1112" s="54"/>
      <c r="AXX1112" s="54"/>
      <c r="AXY1112" s="54"/>
      <c r="AXZ1112" s="54"/>
      <c r="AYA1112" s="54"/>
      <c r="AYB1112" s="54"/>
      <c r="AYC1112" s="54"/>
      <c r="AYD1112" s="54"/>
      <c r="AYE1112" s="54"/>
      <c r="AYF1112" s="54"/>
      <c r="AYG1112" s="54"/>
      <c r="AYH1112" s="54"/>
      <c r="AYI1112" s="54"/>
      <c r="AYJ1112" s="54"/>
      <c r="AYK1112" s="54"/>
      <c r="AYL1112" s="54"/>
      <c r="AYM1112" s="54"/>
      <c r="AYN1112" s="54"/>
      <c r="AYO1112" s="54"/>
      <c r="AYP1112" s="54"/>
      <c r="AYQ1112" s="54"/>
      <c r="AYR1112" s="54"/>
      <c r="AYS1112" s="54"/>
      <c r="AYT1112" s="54"/>
      <c r="AYU1112" s="54"/>
      <c r="AYV1112" s="54"/>
      <c r="AYW1112" s="54"/>
      <c r="AYX1112" s="54"/>
      <c r="AYY1112" s="54"/>
      <c r="AYZ1112" s="54"/>
      <c r="AZA1112" s="54"/>
      <c r="AZB1112" s="54"/>
      <c r="AZC1112" s="54"/>
      <c r="AZD1112" s="54"/>
      <c r="AZE1112" s="54"/>
      <c r="AZF1112" s="54"/>
      <c r="AZG1112" s="54"/>
      <c r="AZH1112" s="54"/>
      <c r="AZI1112" s="54"/>
      <c r="AZJ1112" s="54"/>
      <c r="AZK1112" s="54"/>
      <c r="AZL1112" s="54"/>
      <c r="AZM1112" s="54"/>
      <c r="AZN1112" s="54"/>
      <c r="AZO1112" s="54"/>
      <c r="AZP1112" s="54"/>
      <c r="AZQ1112" s="54"/>
      <c r="AZR1112" s="54"/>
      <c r="AZS1112" s="54"/>
      <c r="AZT1112" s="54"/>
      <c r="AZU1112" s="54"/>
      <c r="AZV1112" s="54"/>
      <c r="AZW1112" s="54"/>
      <c r="AZX1112" s="54"/>
      <c r="AZY1112" s="54"/>
      <c r="AZZ1112" s="54"/>
      <c r="BAA1112" s="54"/>
      <c r="BAB1112" s="54"/>
      <c r="BAC1112" s="54"/>
      <c r="BAD1112" s="54"/>
      <c r="BAE1112" s="54"/>
      <c r="BAF1112" s="54"/>
      <c r="BAG1112" s="54"/>
      <c r="BAH1112" s="54"/>
      <c r="BAI1112" s="54"/>
      <c r="BAJ1112" s="54"/>
      <c r="BAK1112" s="54"/>
      <c r="BAL1112" s="54"/>
      <c r="BAM1112" s="54"/>
      <c r="BAN1112" s="54"/>
      <c r="BAO1112" s="54"/>
      <c r="BAP1112" s="54"/>
      <c r="BAQ1112" s="54"/>
      <c r="BAR1112" s="54"/>
      <c r="BAS1112" s="54"/>
      <c r="BAT1112" s="54"/>
      <c r="BAU1112" s="54"/>
      <c r="BAV1112" s="54"/>
      <c r="BAW1112" s="54"/>
      <c r="BAX1112" s="54"/>
      <c r="BAY1112" s="54"/>
      <c r="BAZ1112" s="54"/>
      <c r="BBA1112" s="54"/>
      <c r="BBB1112" s="54"/>
      <c r="BBC1112" s="54"/>
      <c r="BBD1112" s="54"/>
      <c r="BBE1112" s="54"/>
      <c r="BBF1112" s="54"/>
      <c r="BBG1112" s="54"/>
      <c r="BBH1112" s="54"/>
      <c r="BBI1112" s="54"/>
      <c r="BBJ1112" s="54"/>
      <c r="BBK1112" s="54"/>
      <c r="BBL1112" s="54"/>
      <c r="BBM1112" s="54"/>
      <c r="BBN1112" s="54"/>
      <c r="BBO1112" s="54"/>
      <c r="BBP1112" s="54"/>
      <c r="BBQ1112" s="54"/>
      <c r="BBR1112" s="54"/>
      <c r="BBS1112" s="54"/>
      <c r="BBT1112" s="54"/>
      <c r="BBU1112" s="54"/>
      <c r="BBV1112" s="54"/>
      <c r="BBW1112" s="54"/>
      <c r="BBX1112" s="54"/>
      <c r="BBY1112" s="54"/>
      <c r="BBZ1112" s="54"/>
      <c r="BCA1112" s="54"/>
      <c r="BCB1112" s="54"/>
      <c r="BCC1112" s="54"/>
      <c r="BCD1112" s="54"/>
      <c r="BCE1112" s="54"/>
      <c r="BCF1112" s="54"/>
      <c r="BCG1112" s="54"/>
      <c r="BCH1112" s="54"/>
      <c r="BCI1112" s="54"/>
      <c r="BCJ1112" s="54"/>
      <c r="BCK1112" s="54"/>
      <c r="BCL1112" s="54"/>
      <c r="BCM1112" s="54"/>
      <c r="BCN1112" s="54"/>
      <c r="BCO1112" s="54"/>
      <c r="BCP1112" s="54"/>
      <c r="BCQ1112" s="54"/>
      <c r="BCR1112" s="54"/>
      <c r="BCS1112" s="54"/>
      <c r="BCT1112" s="54"/>
      <c r="BCU1112" s="54"/>
      <c r="BCV1112" s="54"/>
      <c r="BCW1112" s="54"/>
      <c r="BCX1112" s="54"/>
      <c r="BCY1112" s="54"/>
      <c r="BCZ1112" s="54"/>
      <c r="BDA1112" s="54"/>
      <c r="BDB1112" s="54"/>
      <c r="BDC1112" s="54"/>
      <c r="BDD1112" s="54"/>
      <c r="BDE1112" s="54"/>
      <c r="BDF1112" s="54"/>
      <c r="BDG1112" s="54"/>
      <c r="BDH1112" s="54"/>
      <c r="BDI1112" s="54"/>
      <c r="BDJ1112" s="54"/>
      <c r="BDK1112" s="54"/>
      <c r="BDL1112" s="54"/>
      <c r="BDM1112" s="54"/>
      <c r="BDN1112" s="54"/>
      <c r="BDO1112" s="54"/>
      <c r="BDP1112" s="54"/>
      <c r="BDQ1112" s="54"/>
      <c r="BDR1112" s="54"/>
      <c r="BDS1112" s="54"/>
      <c r="BDT1112" s="54"/>
      <c r="BDU1112" s="54"/>
      <c r="BDV1112" s="54"/>
      <c r="BDW1112" s="54"/>
      <c r="BDX1112" s="54"/>
      <c r="BDY1112" s="54"/>
      <c r="BDZ1112" s="54"/>
      <c r="BEA1112" s="54"/>
      <c r="BEB1112" s="54"/>
      <c r="BEC1112" s="54"/>
      <c r="BED1112" s="54"/>
      <c r="BEE1112" s="54"/>
      <c r="BEF1112" s="54"/>
      <c r="BEG1112" s="54"/>
      <c r="BEH1112" s="54"/>
      <c r="BEI1112" s="54"/>
      <c r="BEJ1112" s="54"/>
      <c r="BEK1112" s="54"/>
      <c r="BEL1112" s="54"/>
      <c r="BEM1112" s="54"/>
      <c r="BEN1112" s="54"/>
      <c r="BEO1112" s="54"/>
      <c r="BEP1112" s="54"/>
      <c r="BEQ1112" s="54"/>
      <c r="BER1112" s="54"/>
      <c r="BES1112" s="54"/>
      <c r="BET1112" s="54"/>
      <c r="BEU1112" s="54"/>
      <c r="BEV1112" s="54"/>
      <c r="BEW1112" s="54"/>
      <c r="BEX1112" s="54"/>
      <c r="BEY1112" s="54"/>
      <c r="BEZ1112" s="54"/>
      <c r="BFA1112" s="54"/>
      <c r="BFB1112" s="54"/>
      <c r="BFC1112" s="54"/>
      <c r="BFD1112" s="54"/>
      <c r="BFE1112" s="54"/>
      <c r="BFF1112" s="54"/>
      <c r="BFG1112" s="54"/>
      <c r="BFH1112" s="54"/>
      <c r="BFI1112" s="54"/>
      <c r="BFJ1112" s="54"/>
      <c r="BFK1112" s="54"/>
      <c r="BFL1112" s="54"/>
      <c r="BFM1112" s="54"/>
      <c r="BFN1112" s="54"/>
      <c r="BFO1112" s="54"/>
      <c r="BFP1112" s="54"/>
      <c r="BFQ1112" s="54"/>
      <c r="BFR1112" s="54"/>
      <c r="BFS1112" s="54"/>
      <c r="BFT1112" s="54"/>
      <c r="BFU1112" s="54"/>
      <c r="BFV1112" s="54"/>
      <c r="BFW1112" s="54"/>
      <c r="BFX1112" s="54"/>
      <c r="BFY1112" s="54"/>
      <c r="BFZ1112" s="54"/>
      <c r="BGA1112" s="54"/>
      <c r="BGB1112" s="54"/>
      <c r="BGC1112" s="54"/>
      <c r="BGD1112" s="54"/>
      <c r="BGE1112" s="54"/>
      <c r="BGF1112" s="54"/>
      <c r="BGG1112" s="54"/>
      <c r="BGH1112" s="54"/>
      <c r="BGI1112" s="54"/>
      <c r="BGJ1112" s="54"/>
      <c r="BGK1112" s="54"/>
      <c r="BGL1112" s="54"/>
      <c r="BGM1112" s="54"/>
      <c r="BGN1112" s="54"/>
      <c r="BGO1112" s="54"/>
      <c r="BGP1112" s="54"/>
      <c r="BGQ1112" s="54"/>
      <c r="BGR1112" s="54"/>
      <c r="BGS1112" s="54"/>
      <c r="BGT1112" s="54"/>
      <c r="BGU1112" s="54"/>
      <c r="BGV1112" s="54"/>
      <c r="BGW1112" s="54"/>
      <c r="BGX1112" s="54"/>
      <c r="BGY1112" s="54"/>
      <c r="BGZ1112" s="54"/>
      <c r="BHA1112" s="54"/>
      <c r="BHB1112" s="54"/>
      <c r="BHC1112" s="54"/>
      <c r="BHD1112" s="54"/>
      <c r="BHE1112" s="54"/>
      <c r="BHF1112" s="54"/>
      <c r="BHG1112" s="54"/>
      <c r="BHH1112" s="54"/>
      <c r="BHI1112" s="54"/>
      <c r="BHJ1112" s="54"/>
      <c r="BHK1112" s="54"/>
      <c r="BHL1112" s="54"/>
      <c r="BHM1112" s="54"/>
      <c r="BHN1112" s="54"/>
      <c r="BHO1112" s="54"/>
      <c r="BHP1112" s="54"/>
      <c r="BHQ1112" s="54"/>
      <c r="BHR1112" s="54"/>
      <c r="BHS1112" s="54"/>
      <c r="BHT1112" s="54"/>
      <c r="BHU1112" s="54"/>
      <c r="BHV1112" s="54"/>
      <c r="BHW1112" s="54"/>
      <c r="BHX1112" s="54"/>
      <c r="BHY1112" s="54"/>
      <c r="BHZ1112" s="54"/>
      <c r="BIA1112" s="54"/>
      <c r="BIB1112" s="54"/>
      <c r="BIC1112" s="54"/>
      <c r="BID1112" s="54"/>
      <c r="BIE1112" s="54"/>
      <c r="BIF1112" s="54"/>
      <c r="BIG1112" s="54"/>
      <c r="BIH1112" s="54"/>
      <c r="BII1112" s="54"/>
      <c r="BIJ1112" s="54"/>
      <c r="BIK1112" s="54"/>
      <c r="BIL1112" s="54"/>
      <c r="BIM1112" s="54"/>
      <c r="BIN1112" s="54"/>
      <c r="BIO1112" s="54"/>
      <c r="BIP1112" s="54"/>
      <c r="BIQ1112" s="54"/>
      <c r="BIR1112" s="54"/>
      <c r="BIS1112" s="54"/>
      <c r="BIT1112" s="54"/>
      <c r="BIU1112" s="54"/>
      <c r="BIV1112" s="54"/>
      <c r="BIW1112" s="54"/>
      <c r="BIX1112" s="54"/>
      <c r="BIY1112" s="54"/>
      <c r="BIZ1112" s="54"/>
      <c r="BJA1112" s="54"/>
      <c r="BJB1112" s="54"/>
      <c r="BJC1112" s="54"/>
      <c r="BJD1112" s="54"/>
      <c r="BJE1112" s="54"/>
      <c r="BJF1112" s="54"/>
      <c r="BJG1112" s="54"/>
      <c r="BJH1112" s="54"/>
      <c r="BJI1112" s="54"/>
      <c r="BJJ1112" s="54"/>
      <c r="BJK1112" s="54"/>
      <c r="BJL1112" s="54"/>
      <c r="BJM1112" s="54"/>
      <c r="BJN1112" s="54"/>
      <c r="BJO1112" s="54"/>
      <c r="BJP1112" s="54"/>
      <c r="BJQ1112" s="54"/>
      <c r="BJR1112" s="54"/>
      <c r="BJS1112" s="54"/>
      <c r="BJT1112" s="54"/>
      <c r="BJU1112" s="54"/>
      <c r="BJV1112" s="54"/>
      <c r="BJW1112" s="54"/>
      <c r="BJX1112" s="54"/>
      <c r="BJY1112" s="54"/>
      <c r="BJZ1112" s="54"/>
      <c r="BKA1112" s="54"/>
      <c r="BKB1112" s="54"/>
      <c r="BKC1112" s="54"/>
      <c r="BKD1112" s="54"/>
      <c r="BKE1112" s="54"/>
      <c r="BKF1112" s="54"/>
      <c r="BKG1112" s="54"/>
      <c r="BKH1112" s="54"/>
      <c r="BKI1112" s="54"/>
      <c r="BKJ1112" s="54"/>
      <c r="BKK1112" s="54"/>
      <c r="BKL1112" s="54"/>
      <c r="BKM1112" s="54"/>
      <c r="BKN1112" s="54"/>
      <c r="BKO1112" s="54"/>
      <c r="BKP1112" s="54"/>
      <c r="BKQ1112" s="54"/>
      <c r="BKR1112" s="54"/>
      <c r="BKS1112" s="54"/>
      <c r="BKT1112" s="54"/>
      <c r="BKU1112" s="54"/>
      <c r="BKV1112" s="54"/>
      <c r="BKW1112" s="54"/>
      <c r="BKX1112" s="54"/>
      <c r="BKY1112" s="54"/>
      <c r="BKZ1112" s="54"/>
      <c r="BLA1112" s="54"/>
      <c r="BLB1112" s="54"/>
      <c r="BLC1112" s="54"/>
      <c r="BLD1112" s="54"/>
      <c r="BLE1112" s="54"/>
      <c r="BLF1112" s="54"/>
      <c r="BLG1112" s="54"/>
      <c r="BLH1112" s="54"/>
      <c r="BLI1112" s="54"/>
      <c r="BLJ1112" s="54"/>
      <c r="BLK1112" s="54"/>
      <c r="BLL1112" s="54"/>
      <c r="BLM1112" s="54"/>
      <c r="BLN1112" s="54"/>
      <c r="BLO1112" s="54"/>
      <c r="BLP1112" s="54"/>
      <c r="BLQ1112" s="54"/>
      <c r="BLR1112" s="54"/>
      <c r="BLS1112" s="54"/>
      <c r="BLT1112" s="54"/>
      <c r="BLU1112" s="54"/>
      <c r="BLV1112" s="54"/>
      <c r="BLW1112" s="54"/>
      <c r="BLX1112" s="54"/>
      <c r="BLY1112" s="54"/>
      <c r="BLZ1112" s="54"/>
      <c r="BMA1112" s="54"/>
      <c r="BMB1112" s="54"/>
      <c r="BMC1112" s="54"/>
      <c r="BMD1112" s="54"/>
      <c r="BME1112" s="54"/>
      <c r="BMF1112" s="54"/>
      <c r="BMG1112" s="54"/>
      <c r="BMH1112" s="54"/>
      <c r="BMI1112" s="54"/>
      <c r="BMJ1112" s="54"/>
      <c r="BMK1112" s="54"/>
      <c r="BML1112" s="54"/>
      <c r="BMM1112" s="54"/>
      <c r="BMN1112" s="54"/>
      <c r="BMO1112" s="54"/>
      <c r="BMP1112" s="54"/>
      <c r="BMQ1112" s="54"/>
      <c r="BMR1112" s="54"/>
      <c r="BMS1112" s="54"/>
      <c r="BMT1112" s="54"/>
      <c r="BMU1112" s="54"/>
      <c r="BMV1112" s="54"/>
      <c r="BMW1112" s="54"/>
      <c r="BMX1112" s="54"/>
      <c r="BMY1112" s="54"/>
      <c r="BMZ1112" s="54"/>
      <c r="BNA1112" s="54"/>
      <c r="BNB1112" s="54"/>
      <c r="BNC1112" s="54"/>
      <c r="BND1112" s="54"/>
      <c r="BNE1112" s="54"/>
      <c r="BNF1112" s="54"/>
      <c r="BNG1112" s="54"/>
      <c r="BNH1112" s="54"/>
      <c r="BNI1112" s="54"/>
      <c r="BNJ1112" s="54"/>
      <c r="BNK1112" s="54"/>
      <c r="BNL1112" s="54"/>
      <c r="BNM1112" s="54"/>
      <c r="BNN1112" s="54"/>
      <c r="BNO1112" s="54"/>
      <c r="BNP1112" s="54"/>
      <c r="BNQ1112" s="54"/>
      <c r="BNR1112" s="54"/>
      <c r="BNS1112" s="54"/>
      <c r="BNT1112" s="54"/>
      <c r="BNU1112" s="54"/>
      <c r="BNV1112" s="54"/>
      <c r="BNW1112" s="54"/>
      <c r="BNX1112" s="54"/>
      <c r="BNY1112" s="54"/>
      <c r="BNZ1112" s="54"/>
      <c r="BOA1112" s="54"/>
      <c r="BOB1112" s="54"/>
      <c r="BOC1112" s="54"/>
      <c r="BOD1112" s="54"/>
      <c r="BOE1112" s="54"/>
      <c r="BOF1112" s="54"/>
      <c r="BOG1112" s="54"/>
      <c r="BOH1112" s="54"/>
      <c r="BOI1112" s="54"/>
      <c r="BOJ1112" s="54"/>
      <c r="BOK1112" s="54"/>
      <c r="BOL1112" s="54"/>
      <c r="BOM1112" s="54"/>
      <c r="BON1112" s="54"/>
      <c r="BOO1112" s="54"/>
      <c r="BOP1112" s="54"/>
      <c r="BOQ1112" s="54"/>
      <c r="BOR1112" s="54"/>
      <c r="BOS1112" s="54"/>
      <c r="BOT1112" s="54"/>
      <c r="BOU1112" s="54"/>
      <c r="BOV1112" s="54"/>
      <c r="BOW1112" s="54"/>
      <c r="BOX1112" s="54"/>
      <c r="BOY1112" s="54"/>
      <c r="BOZ1112" s="54"/>
      <c r="BPA1112" s="54"/>
      <c r="BPB1112" s="54"/>
      <c r="BPC1112" s="54"/>
      <c r="BPD1112" s="54"/>
      <c r="BPE1112" s="54"/>
      <c r="BPF1112" s="54"/>
      <c r="BPG1112" s="54"/>
      <c r="BPH1112" s="54"/>
      <c r="BPI1112" s="54"/>
      <c r="BPJ1112" s="54"/>
      <c r="BPK1112" s="54"/>
      <c r="BPL1112" s="54"/>
      <c r="BPM1112" s="54"/>
      <c r="BPN1112" s="54"/>
      <c r="BPO1112" s="54"/>
      <c r="BPP1112" s="54"/>
      <c r="BPQ1112" s="54"/>
      <c r="BPR1112" s="54"/>
      <c r="BPS1112" s="54"/>
      <c r="BPT1112" s="54"/>
      <c r="BPU1112" s="54"/>
      <c r="BPV1112" s="54"/>
      <c r="BPW1112" s="54"/>
      <c r="BPX1112" s="54"/>
      <c r="BPY1112" s="54"/>
      <c r="BPZ1112" s="54"/>
      <c r="BQA1112" s="54"/>
      <c r="BQB1112" s="54"/>
      <c r="BQC1112" s="54"/>
      <c r="BQD1112" s="54"/>
      <c r="BQE1112" s="54"/>
      <c r="BQF1112" s="54"/>
      <c r="BQG1112" s="54"/>
      <c r="BQH1112" s="54"/>
      <c r="BQI1112" s="54"/>
      <c r="BQJ1112" s="54"/>
      <c r="BQK1112" s="54"/>
      <c r="BQL1112" s="54"/>
      <c r="BQM1112" s="54"/>
      <c r="BQN1112" s="54"/>
      <c r="BQO1112" s="54"/>
      <c r="BQP1112" s="54"/>
      <c r="BQQ1112" s="54"/>
      <c r="BQR1112" s="54"/>
      <c r="BQS1112" s="54"/>
      <c r="BQT1112" s="54"/>
      <c r="BQU1112" s="54"/>
      <c r="BQV1112" s="54"/>
      <c r="BQW1112" s="54"/>
      <c r="BQX1112" s="54"/>
      <c r="BQY1112" s="54"/>
      <c r="BQZ1112" s="54"/>
      <c r="BRA1112" s="54"/>
      <c r="BRB1112" s="54"/>
      <c r="BRC1112" s="54"/>
      <c r="BRD1112" s="54"/>
      <c r="BRE1112" s="54"/>
      <c r="BRF1112" s="54"/>
      <c r="BRG1112" s="54"/>
      <c r="BRH1112" s="54"/>
      <c r="BRI1112" s="54"/>
      <c r="BRJ1112" s="54"/>
      <c r="BRK1112" s="54"/>
      <c r="BRL1112" s="54"/>
      <c r="BRM1112" s="54"/>
      <c r="BRN1112" s="54"/>
      <c r="BRO1112" s="54"/>
      <c r="BRP1112" s="54"/>
      <c r="BRQ1112" s="54"/>
      <c r="BRR1112" s="54"/>
      <c r="BRS1112" s="54"/>
      <c r="BRT1112" s="54"/>
      <c r="BRU1112" s="54"/>
      <c r="BRV1112" s="54"/>
      <c r="BRW1112" s="54"/>
      <c r="BRX1112" s="54"/>
      <c r="BRY1112" s="54"/>
      <c r="BRZ1112" s="54"/>
      <c r="BSA1112" s="54"/>
      <c r="BSB1112" s="54"/>
      <c r="BSC1112" s="54"/>
      <c r="BSD1112" s="54"/>
      <c r="BSE1112" s="54"/>
      <c r="BSF1112" s="54"/>
      <c r="BSG1112" s="54"/>
      <c r="BSH1112" s="54"/>
      <c r="BSI1112" s="54"/>
      <c r="BSJ1112" s="54"/>
      <c r="BSK1112" s="54"/>
      <c r="BSL1112" s="54"/>
      <c r="BSM1112" s="54"/>
      <c r="BSN1112" s="54"/>
      <c r="BSO1112" s="54"/>
      <c r="BSP1112" s="54"/>
      <c r="BSQ1112" s="54"/>
      <c r="BSR1112" s="54"/>
      <c r="BSS1112" s="54"/>
      <c r="BST1112" s="54"/>
      <c r="BSU1112" s="54"/>
      <c r="BSV1112" s="54"/>
      <c r="BSW1112" s="54"/>
      <c r="BSX1112" s="54"/>
      <c r="BSY1112" s="54"/>
      <c r="BSZ1112" s="54"/>
      <c r="BTA1112" s="54"/>
      <c r="BTB1112" s="54"/>
      <c r="BTC1112" s="54"/>
      <c r="BTD1112" s="54"/>
      <c r="BTE1112" s="54"/>
      <c r="BTF1112" s="54"/>
      <c r="BTG1112" s="54"/>
      <c r="BTH1112" s="54"/>
      <c r="BTI1112" s="54"/>
      <c r="BTJ1112" s="54"/>
      <c r="BTK1112" s="54"/>
      <c r="BTL1112" s="54"/>
      <c r="BTM1112" s="54"/>
      <c r="BTN1112" s="54"/>
      <c r="BTO1112" s="54"/>
      <c r="BTP1112" s="54"/>
      <c r="BTQ1112" s="54"/>
      <c r="BTR1112" s="54"/>
      <c r="BTS1112" s="54"/>
      <c r="BTT1112" s="54"/>
      <c r="BTU1112" s="54"/>
      <c r="BTV1112" s="54"/>
      <c r="BTW1112" s="54"/>
      <c r="BTX1112" s="54"/>
      <c r="BTY1112" s="54"/>
      <c r="BTZ1112" s="54"/>
      <c r="BUA1112" s="54"/>
      <c r="BUB1112" s="54"/>
      <c r="BUC1112" s="54"/>
      <c r="BUD1112" s="54"/>
      <c r="BUE1112" s="54"/>
      <c r="BUF1112" s="54"/>
      <c r="BUG1112" s="54"/>
      <c r="BUH1112" s="54"/>
      <c r="BUI1112" s="54"/>
      <c r="BUJ1112" s="54"/>
      <c r="BUK1112" s="54"/>
      <c r="BUL1112" s="54"/>
      <c r="BUM1112" s="54"/>
      <c r="BUN1112" s="54"/>
      <c r="BUO1112" s="54"/>
      <c r="BUP1112" s="54"/>
      <c r="BUQ1112" s="54"/>
      <c r="BUR1112" s="54"/>
      <c r="BUS1112" s="54"/>
      <c r="BUT1112" s="54"/>
      <c r="BUU1112" s="54"/>
      <c r="BUV1112" s="54"/>
      <c r="BUW1112" s="54"/>
      <c r="BUX1112" s="54"/>
      <c r="BUY1112" s="54"/>
      <c r="BUZ1112" s="54"/>
      <c r="BVA1112" s="54"/>
      <c r="BVB1112" s="54"/>
      <c r="BVC1112" s="54"/>
      <c r="BVD1112" s="54"/>
      <c r="BVE1112" s="54"/>
      <c r="BVF1112" s="54"/>
      <c r="BVG1112" s="54"/>
      <c r="BVH1112" s="54"/>
      <c r="BVI1112" s="54"/>
      <c r="BVJ1112" s="54"/>
      <c r="BVK1112" s="54"/>
      <c r="BVL1112" s="54"/>
      <c r="BVM1112" s="54"/>
      <c r="BVN1112" s="54"/>
      <c r="BVO1112" s="54"/>
      <c r="BVP1112" s="54"/>
      <c r="BVQ1112" s="54"/>
      <c r="BVR1112" s="54"/>
      <c r="BVS1112" s="54"/>
      <c r="BVT1112" s="54"/>
      <c r="BVU1112" s="54"/>
      <c r="BVV1112" s="54"/>
      <c r="BVW1112" s="54"/>
      <c r="BVX1112" s="54"/>
      <c r="BVY1112" s="54"/>
      <c r="BVZ1112" s="54"/>
      <c r="BWA1112" s="54"/>
      <c r="BWB1112" s="54"/>
      <c r="BWC1112" s="54"/>
      <c r="BWD1112" s="54"/>
      <c r="BWE1112" s="54"/>
      <c r="BWF1112" s="54"/>
      <c r="BWG1112" s="54"/>
      <c r="BWH1112" s="54"/>
      <c r="BWI1112" s="54"/>
      <c r="BWJ1112" s="54"/>
      <c r="BWK1112" s="54"/>
      <c r="BWL1112" s="54"/>
      <c r="BWM1112" s="54"/>
      <c r="BWN1112" s="54"/>
      <c r="BWO1112" s="54"/>
      <c r="BWP1112" s="54"/>
      <c r="BWQ1112" s="54"/>
      <c r="BWR1112" s="54"/>
      <c r="BWS1112" s="54"/>
      <c r="BWT1112" s="54"/>
      <c r="BWU1112" s="54"/>
      <c r="BWV1112" s="54"/>
      <c r="BWW1112" s="54"/>
      <c r="BWX1112" s="54"/>
      <c r="BWY1112" s="54"/>
      <c r="BWZ1112" s="54"/>
      <c r="BXA1112" s="54"/>
      <c r="BXB1112" s="54"/>
      <c r="BXC1112" s="54"/>
      <c r="BXD1112" s="54"/>
      <c r="BXE1112" s="54"/>
      <c r="BXF1112" s="54"/>
      <c r="BXG1112" s="54"/>
      <c r="BXH1112" s="54"/>
      <c r="BXI1112" s="54"/>
      <c r="BXJ1112" s="54"/>
      <c r="BXK1112" s="54"/>
      <c r="BXL1112" s="54"/>
      <c r="BXM1112" s="54"/>
      <c r="BXN1112" s="54"/>
      <c r="BXO1112" s="54"/>
      <c r="BXP1112" s="54"/>
      <c r="BXQ1112" s="54"/>
      <c r="BXR1112" s="54"/>
      <c r="BXS1112" s="54"/>
      <c r="BXT1112" s="54"/>
      <c r="BXU1112" s="54"/>
      <c r="BXV1112" s="54"/>
      <c r="BXW1112" s="54"/>
      <c r="BXX1112" s="54"/>
      <c r="BXY1112" s="54"/>
      <c r="BXZ1112" s="54"/>
      <c r="BYA1112" s="54"/>
      <c r="BYB1112" s="54"/>
      <c r="BYC1112" s="54"/>
      <c r="BYD1112" s="54"/>
      <c r="BYE1112" s="54"/>
      <c r="BYF1112" s="54"/>
      <c r="BYG1112" s="54"/>
      <c r="BYH1112" s="54"/>
      <c r="BYI1112" s="54"/>
      <c r="BYJ1112" s="54"/>
      <c r="BYK1112" s="54"/>
      <c r="BYL1112" s="54"/>
      <c r="BYM1112" s="54"/>
      <c r="BYN1112" s="54"/>
      <c r="BYO1112" s="54"/>
      <c r="BYP1112" s="54"/>
      <c r="BYQ1112" s="54"/>
      <c r="BYR1112" s="54"/>
      <c r="BYS1112" s="54"/>
      <c r="BYT1112" s="54"/>
      <c r="BYU1112" s="54"/>
      <c r="BYV1112" s="54"/>
      <c r="BYW1112" s="54"/>
      <c r="BYX1112" s="54"/>
      <c r="BYY1112" s="54"/>
      <c r="BYZ1112" s="54"/>
      <c r="BZA1112" s="54"/>
      <c r="BZB1112" s="54"/>
      <c r="BZC1112" s="54"/>
      <c r="BZD1112" s="54"/>
      <c r="BZE1112" s="54"/>
      <c r="BZF1112" s="54"/>
      <c r="BZG1112" s="54"/>
      <c r="BZH1112" s="54"/>
      <c r="BZI1112" s="54"/>
      <c r="BZJ1112" s="54"/>
      <c r="BZK1112" s="54"/>
      <c r="BZL1112" s="54"/>
      <c r="BZM1112" s="54"/>
      <c r="BZN1112" s="54"/>
      <c r="BZO1112" s="54"/>
      <c r="BZP1112" s="54"/>
      <c r="BZQ1112" s="54"/>
      <c r="BZR1112" s="54"/>
      <c r="BZS1112" s="54"/>
      <c r="BZT1112" s="54"/>
      <c r="BZU1112" s="54"/>
      <c r="BZV1112" s="54"/>
      <c r="BZW1112" s="54"/>
      <c r="BZX1112" s="54"/>
      <c r="BZY1112" s="54"/>
      <c r="BZZ1112" s="54"/>
      <c r="CAA1112" s="54"/>
      <c r="CAB1112" s="54"/>
      <c r="CAC1112" s="54"/>
      <c r="CAD1112" s="54"/>
      <c r="CAE1112" s="54"/>
      <c r="CAF1112" s="54"/>
      <c r="CAG1112" s="54"/>
      <c r="CAH1112" s="54"/>
      <c r="CAI1112" s="54"/>
      <c r="CAJ1112" s="54"/>
      <c r="CAK1112" s="54"/>
      <c r="CAL1112" s="54"/>
      <c r="CAM1112" s="54"/>
      <c r="CAN1112" s="54"/>
      <c r="CAO1112" s="54"/>
      <c r="CAP1112" s="54"/>
      <c r="CAQ1112" s="54"/>
      <c r="CAR1112" s="54"/>
      <c r="CAS1112" s="54"/>
      <c r="CAT1112" s="54"/>
      <c r="CAU1112" s="54"/>
      <c r="CAV1112" s="54"/>
      <c r="CAW1112" s="54"/>
      <c r="CAX1112" s="54"/>
      <c r="CAY1112" s="54"/>
      <c r="CAZ1112" s="54"/>
      <c r="CBA1112" s="54"/>
      <c r="CBB1112" s="54"/>
      <c r="CBC1112" s="54"/>
      <c r="CBD1112" s="54"/>
      <c r="CBE1112" s="54"/>
      <c r="CBF1112" s="54"/>
      <c r="CBG1112" s="54"/>
      <c r="CBH1112" s="54"/>
      <c r="CBI1112" s="54"/>
      <c r="CBJ1112" s="54"/>
      <c r="CBK1112" s="54"/>
      <c r="CBL1112" s="54"/>
      <c r="CBM1112" s="54"/>
      <c r="CBN1112" s="54"/>
      <c r="CBO1112" s="54"/>
      <c r="CBP1112" s="54"/>
      <c r="CBQ1112" s="54"/>
      <c r="CBR1112" s="54"/>
      <c r="CBS1112" s="54"/>
      <c r="CBT1112" s="54"/>
      <c r="CBU1112" s="54"/>
      <c r="CBV1112" s="54"/>
      <c r="CBW1112" s="54"/>
      <c r="CBX1112" s="54"/>
      <c r="CBY1112" s="54"/>
      <c r="CBZ1112" s="54"/>
      <c r="CCA1112" s="54"/>
      <c r="CCB1112" s="54"/>
      <c r="CCC1112" s="54"/>
      <c r="CCD1112" s="54"/>
      <c r="CCE1112" s="54"/>
      <c r="CCF1112" s="54"/>
      <c r="CCG1112" s="54"/>
      <c r="CCH1112" s="54"/>
      <c r="CCI1112" s="54"/>
      <c r="CCJ1112" s="54"/>
      <c r="CCK1112" s="54"/>
      <c r="CCL1112" s="54"/>
      <c r="CCM1112" s="54"/>
      <c r="CCN1112" s="54"/>
      <c r="CCO1112" s="54"/>
      <c r="CCP1112" s="54"/>
      <c r="CCQ1112" s="54"/>
      <c r="CCR1112" s="54"/>
      <c r="CCS1112" s="54"/>
      <c r="CCT1112" s="54"/>
      <c r="CCU1112" s="54"/>
      <c r="CCV1112" s="54"/>
      <c r="CCW1112" s="54"/>
      <c r="CCX1112" s="54"/>
      <c r="CCY1112" s="54"/>
      <c r="CCZ1112" s="54"/>
      <c r="CDA1112" s="54"/>
      <c r="CDB1112" s="54"/>
      <c r="CDC1112" s="54"/>
      <c r="CDD1112" s="54"/>
      <c r="CDE1112" s="54"/>
      <c r="CDF1112" s="54"/>
      <c r="CDG1112" s="54"/>
      <c r="CDH1112" s="54"/>
      <c r="CDI1112" s="54"/>
      <c r="CDJ1112" s="54"/>
      <c r="CDK1112" s="54"/>
      <c r="CDL1112" s="54"/>
      <c r="CDM1112" s="54"/>
      <c r="CDN1112" s="54"/>
      <c r="CDO1112" s="54"/>
      <c r="CDP1112" s="54"/>
      <c r="CDQ1112" s="54"/>
      <c r="CDR1112" s="54"/>
      <c r="CDS1112" s="54"/>
      <c r="CDT1112" s="54"/>
      <c r="CDU1112" s="54"/>
      <c r="CDV1112" s="54"/>
      <c r="CDW1112" s="54"/>
      <c r="CDX1112" s="54"/>
      <c r="CDY1112" s="54"/>
      <c r="CDZ1112" s="54"/>
      <c r="CEA1112" s="54"/>
      <c r="CEB1112" s="54"/>
      <c r="CEC1112" s="54"/>
      <c r="CED1112" s="54"/>
      <c r="CEE1112" s="54"/>
      <c r="CEF1112" s="54"/>
      <c r="CEG1112" s="54"/>
      <c r="CEH1112" s="54"/>
      <c r="CEI1112" s="54"/>
      <c r="CEJ1112" s="54"/>
      <c r="CEK1112" s="54"/>
      <c r="CEL1112" s="54"/>
      <c r="CEM1112" s="54"/>
      <c r="CEN1112" s="54"/>
      <c r="CEO1112" s="54"/>
      <c r="CEP1112" s="54"/>
      <c r="CEQ1112" s="54"/>
      <c r="CER1112" s="54"/>
      <c r="CES1112" s="54"/>
      <c r="CET1112" s="54"/>
      <c r="CEU1112" s="54"/>
      <c r="CEV1112" s="54"/>
      <c r="CEW1112" s="54"/>
      <c r="CEX1112" s="54"/>
      <c r="CEY1112" s="54"/>
      <c r="CEZ1112" s="54"/>
      <c r="CFA1112" s="54"/>
      <c r="CFB1112" s="54"/>
      <c r="CFC1112" s="54"/>
      <c r="CFD1112" s="54"/>
      <c r="CFE1112" s="54"/>
      <c r="CFF1112" s="54"/>
      <c r="CFG1112" s="54"/>
      <c r="CFH1112" s="54"/>
      <c r="CFI1112" s="54"/>
      <c r="CFJ1112" s="54"/>
      <c r="CFK1112" s="54"/>
      <c r="CFL1112" s="54"/>
      <c r="CFM1112" s="54"/>
      <c r="CFN1112" s="54"/>
      <c r="CFO1112" s="54"/>
      <c r="CFP1112" s="54"/>
      <c r="CFQ1112" s="54"/>
      <c r="CFR1112" s="54"/>
      <c r="CFS1112" s="54"/>
      <c r="CFT1112" s="54"/>
      <c r="CFU1112" s="54"/>
      <c r="CFV1112" s="54"/>
      <c r="CFW1112" s="54"/>
      <c r="CFX1112" s="54"/>
      <c r="CFY1112" s="54"/>
      <c r="CFZ1112" s="54"/>
      <c r="CGA1112" s="54"/>
      <c r="CGB1112" s="54"/>
      <c r="CGC1112" s="54"/>
      <c r="CGD1112" s="54"/>
      <c r="CGE1112" s="54"/>
      <c r="CGF1112" s="54"/>
      <c r="CGG1112" s="54"/>
      <c r="CGH1112" s="54"/>
      <c r="CGI1112" s="54"/>
      <c r="CGJ1112" s="54"/>
      <c r="CGK1112" s="54"/>
      <c r="CGL1112" s="54"/>
      <c r="CGM1112" s="54"/>
      <c r="CGN1112" s="54"/>
      <c r="CGO1112" s="54"/>
      <c r="CGP1112" s="54"/>
      <c r="CGQ1112" s="54"/>
      <c r="CGR1112" s="54"/>
      <c r="CGS1112" s="54"/>
      <c r="CGT1112" s="54"/>
      <c r="CGU1112" s="54"/>
      <c r="CGV1112" s="54"/>
      <c r="CGW1112" s="54"/>
      <c r="CGX1112" s="54"/>
      <c r="CGY1112" s="54"/>
      <c r="CGZ1112" s="54"/>
      <c r="CHA1112" s="54"/>
      <c r="CHB1112" s="54"/>
      <c r="CHC1112" s="54"/>
      <c r="CHD1112" s="54"/>
      <c r="CHE1112" s="54"/>
      <c r="CHF1112" s="54"/>
      <c r="CHG1112" s="54"/>
      <c r="CHH1112" s="54"/>
      <c r="CHI1112" s="54"/>
      <c r="CHJ1112" s="54"/>
      <c r="CHK1112" s="54"/>
      <c r="CHL1112" s="54"/>
      <c r="CHM1112" s="54"/>
      <c r="CHN1112" s="54"/>
      <c r="CHO1112" s="54"/>
      <c r="CHP1112" s="54"/>
      <c r="CHQ1112" s="54"/>
      <c r="CHR1112" s="54"/>
      <c r="CHS1112" s="54"/>
      <c r="CHT1112" s="54"/>
      <c r="CHU1112" s="54"/>
      <c r="CHV1112" s="54"/>
      <c r="CHW1112" s="54"/>
      <c r="CHX1112" s="54"/>
      <c r="CHY1112" s="54"/>
      <c r="CHZ1112" s="54"/>
      <c r="CIA1112" s="54"/>
      <c r="CIB1112" s="54"/>
      <c r="CIC1112" s="54"/>
      <c r="CID1112" s="54"/>
      <c r="CIE1112" s="54"/>
      <c r="CIF1112" s="54"/>
      <c r="CIG1112" s="54"/>
      <c r="CIH1112" s="54"/>
      <c r="CII1112" s="54"/>
      <c r="CIJ1112" s="54"/>
      <c r="CIK1112" s="54"/>
      <c r="CIL1112" s="54"/>
      <c r="CIM1112" s="54"/>
      <c r="CIN1112" s="54"/>
      <c r="CIO1112" s="54"/>
      <c r="CIP1112" s="54"/>
      <c r="CIQ1112" s="54"/>
      <c r="CIR1112" s="54"/>
      <c r="CIS1112" s="54"/>
      <c r="CIT1112" s="54"/>
      <c r="CIU1112" s="54"/>
      <c r="CIV1112" s="54"/>
      <c r="CIW1112" s="54"/>
      <c r="CIX1112" s="54"/>
      <c r="CIY1112" s="54"/>
      <c r="CIZ1112" s="54"/>
      <c r="CJA1112" s="54"/>
      <c r="CJB1112" s="54"/>
      <c r="CJC1112" s="54"/>
      <c r="CJD1112" s="54"/>
      <c r="CJE1112" s="54"/>
      <c r="CJF1112" s="54"/>
      <c r="CJG1112" s="54"/>
      <c r="CJH1112" s="54"/>
      <c r="CJI1112" s="54"/>
      <c r="CJJ1112" s="54"/>
      <c r="CJK1112" s="54"/>
      <c r="CJL1112" s="54"/>
      <c r="CJM1112" s="54"/>
      <c r="CJN1112" s="54"/>
      <c r="CJO1112" s="54"/>
      <c r="CJP1112" s="54"/>
      <c r="CJQ1112" s="54"/>
      <c r="CJR1112" s="54"/>
      <c r="CJS1112" s="54"/>
      <c r="CJT1112" s="54"/>
      <c r="CJU1112" s="54"/>
      <c r="CJV1112" s="54"/>
      <c r="CJW1112" s="54"/>
      <c r="CJX1112" s="54"/>
      <c r="CJY1112" s="54"/>
      <c r="CJZ1112" s="54"/>
      <c r="CKA1112" s="54"/>
      <c r="CKB1112" s="54"/>
      <c r="CKC1112" s="54"/>
      <c r="CKD1112" s="54"/>
      <c r="CKE1112" s="54"/>
      <c r="CKF1112" s="54"/>
      <c r="CKG1112" s="54"/>
      <c r="CKH1112" s="54"/>
      <c r="CKI1112" s="54"/>
      <c r="CKJ1112" s="54"/>
      <c r="CKK1112" s="54"/>
      <c r="CKL1112" s="54"/>
      <c r="CKM1112" s="54"/>
      <c r="CKN1112" s="54"/>
      <c r="CKO1112" s="54"/>
      <c r="CKP1112" s="54"/>
      <c r="CKQ1112" s="54"/>
      <c r="CKR1112" s="54"/>
      <c r="CKS1112" s="54"/>
      <c r="CKT1112" s="54"/>
      <c r="CKU1112" s="54"/>
      <c r="CKV1112" s="54"/>
      <c r="CKW1112" s="54"/>
      <c r="CKX1112" s="54"/>
      <c r="CKY1112" s="54"/>
      <c r="CKZ1112" s="54"/>
      <c r="CLA1112" s="54"/>
      <c r="CLB1112" s="54"/>
      <c r="CLC1112" s="54"/>
      <c r="CLD1112" s="54"/>
      <c r="CLE1112" s="54"/>
      <c r="CLF1112" s="54"/>
      <c r="CLG1112" s="54"/>
      <c r="CLH1112" s="54"/>
      <c r="CLI1112" s="54"/>
      <c r="CLJ1112" s="54"/>
      <c r="CLK1112" s="54"/>
      <c r="CLL1112" s="54"/>
      <c r="CLM1112" s="54"/>
      <c r="CLN1112" s="54"/>
      <c r="CLO1112" s="54"/>
      <c r="CLP1112" s="54"/>
      <c r="CLQ1112" s="54"/>
      <c r="CLR1112" s="54"/>
      <c r="CLS1112" s="54"/>
      <c r="CLT1112" s="54"/>
      <c r="CLU1112" s="54"/>
      <c r="CLV1112" s="54"/>
      <c r="CLW1112" s="54"/>
      <c r="CLX1112" s="54"/>
      <c r="CLY1112" s="54"/>
      <c r="CLZ1112" s="54"/>
      <c r="CMA1112" s="54"/>
      <c r="CMB1112" s="54"/>
      <c r="CMC1112" s="54"/>
      <c r="CMD1112" s="54"/>
      <c r="CME1112" s="54"/>
      <c r="CMF1112" s="54"/>
      <c r="CMG1112" s="54"/>
      <c r="CMH1112" s="54"/>
      <c r="CMI1112" s="54"/>
      <c r="CMJ1112" s="54"/>
      <c r="CMK1112" s="54"/>
      <c r="CML1112" s="54"/>
      <c r="CMM1112" s="54"/>
      <c r="CMN1112" s="54"/>
      <c r="CMO1112" s="54"/>
      <c r="CMP1112" s="54"/>
      <c r="CMQ1112" s="54"/>
      <c r="CMR1112" s="54"/>
      <c r="CMS1112" s="54"/>
      <c r="CMT1112" s="54"/>
      <c r="CMU1112" s="54"/>
      <c r="CMV1112" s="54"/>
      <c r="CMW1112" s="54"/>
      <c r="CMX1112" s="54"/>
      <c r="CMY1112" s="54"/>
      <c r="CMZ1112" s="54"/>
      <c r="CNA1112" s="54"/>
      <c r="CNB1112" s="54"/>
      <c r="CNC1112" s="54"/>
      <c r="CND1112" s="54"/>
      <c r="CNE1112" s="54"/>
      <c r="CNF1112" s="54"/>
      <c r="CNG1112" s="54"/>
      <c r="CNH1112" s="54"/>
      <c r="CNI1112" s="54"/>
      <c r="CNJ1112" s="54"/>
      <c r="CNK1112" s="54"/>
      <c r="CNL1112" s="54"/>
      <c r="CNM1112" s="54"/>
      <c r="CNN1112" s="54"/>
      <c r="CNO1112" s="54"/>
      <c r="CNP1112" s="54"/>
      <c r="CNQ1112" s="54"/>
      <c r="CNR1112" s="54"/>
      <c r="CNS1112" s="54"/>
      <c r="CNT1112" s="54"/>
      <c r="CNU1112" s="54"/>
      <c r="CNV1112" s="54"/>
      <c r="CNW1112" s="54"/>
      <c r="CNX1112" s="54"/>
      <c r="CNY1112" s="54"/>
      <c r="CNZ1112" s="54"/>
      <c r="COA1112" s="54"/>
      <c r="COB1112" s="54"/>
      <c r="COC1112" s="54"/>
      <c r="COD1112" s="54"/>
      <c r="COE1112" s="54"/>
      <c r="COF1112" s="54"/>
      <c r="COG1112" s="54"/>
      <c r="COH1112" s="54"/>
      <c r="COI1112" s="54"/>
      <c r="COJ1112" s="54"/>
      <c r="COK1112" s="54"/>
      <c r="COL1112" s="54"/>
      <c r="COM1112" s="54"/>
      <c r="CON1112" s="54"/>
      <c r="COO1112" s="54"/>
      <c r="COP1112" s="54"/>
      <c r="COQ1112" s="54"/>
      <c r="COR1112" s="54"/>
      <c r="COS1112" s="54"/>
      <c r="COT1112" s="54"/>
      <c r="COU1112" s="54"/>
      <c r="COV1112" s="54"/>
      <c r="COW1112" s="54"/>
      <c r="COX1112" s="54"/>
      <c r="COY1112" s="54"/>
      <c r="COZ1112" s="54"/>
      <c r="CPA1112" s="54"/>
      <c r="CPB1112" s="54"/>
      <c r="CPC1112" s="54"/>
      <c r="CPD1112" s="54"/>
      <c r="CPE1112" s="54"/>
      <c r="CPF1112" s="54"/>
      <c r="CPG1112" s="54"/>
      <c r="CPH1112" s="54"/>
      <c r="CPI1112" s="54"/>
      <c r="CPJ1112" s="54"/>
      <c r="CPK1112" s="54"/>
      <c r="CPL1112" s="54"/>
      <c r="CPM1112" s="54"/>
      <c r="CPN1112" s="54"/>
      <c r="CPO1112" s="54"/>
      <c r="CPP1112" s="54"/>
      <c r="CPQ1112" s="54"/>
      <c r="CPR1112" s="54"/>
      <c r="CPS1112" s="54"/>
      <c r="CPT1112" s="54"/>
      <c r="CPU1112" s="54"/>
      <c r="CPV1112" s="54"/>
      <c r="CPW1112" s="54"/>
      <c r="CPX1112" s="54"/>
      <c r="CPY1112" s="54"/>
      <c r="CPZ1112" s="54"/>
      <c r="CQA1112" s="54"/>
      <c r="CQB1112" s="54"/>
      <c r="CQC1112" s="54"/>
      <c r="CQD1112" s="54"/>
      <c r="CQE1112" s="54"/>
      <c r="CQF1112" s="54"/>
      <c r="CQG1112" s="54"/>
      <c r="CQH1112" s="54"/>
      <c r="CQI1112" s="54"/>
      <c r="CQJ1112" s="54"/>
      <c r="CQK1112" s="54"/>
      <c r="CQL1112" s="54"/>
      <c r="CQM1112" s="54"/>
      <c r="CQN1112" s="54"/>
      <c r="CQO1112" s="54"/>
      <c r="CQP1112" s="54"/>
      <c r="CQQ1112" s="54"/>
      <c r="CQR1112" s="54"/>
      <c r="CQS1112" s="54"/>
      <c r="CQT1112" s="54"/>
      <c r="CQU1112" s="54"/>
      <c r="CQV1112" s="54"/>
      <c r="CQW1112" s="54"/>
      <c r="CQX1112" s="54"/>
      <c r="CQY1112" s="54"/>
      <c r="CQZ1112" s="54"/>
      <c r="CRA1112" s="54"/>
      <c r="CRB1112" s="54"/>
      <c r="CRC1112" s="54"/>
      <c r="CRD1112" s="54"/>
      <c r="CRE1112" s="54"/>
      <c r="CRF1112" s="54"/>
      <c r="CRG1112" s="54"/>
      <c r="CRH1112" s="54"/>
      <c r="CRI1112" s="54"/>
      <c r="CRJ1112" s="54"/>
      <c r="CRK1112" s="54"/>
      <c r="CRL1112" s="54"/>
      <c r="CRM1112" s="54"/>
      <c r="CRN1112" s="54"/>
      <c r="CRO1112" s="54"/>
      <c r="CRP1112" s="54"/>
      <c r="CRQ1112" s="54"/>
      <c r="CRR1112" s="54"/>
      <c r="CRS1112" s="54"/>
      <c r="CRT1112" s="54"/>
      <c r="CRU1112" s="54"/>
      <c r="CRV1112" s="54"/>
      <c r="CRW1112" s="54"/>
      <c r="CRX1112" s="54"/>
      <c r="CRY1112" s="54"/>
      <c r="CRZ1112" s="54"/>
      <c r="CSA1112" s="54"/>
      <c r="CSB1112" s="54"/>
      <c r="CSC1112" s="54"/>
      <c r="CSD1112" s="54"/>
      <c r="CSE1112" s="54"/>
      <c r="CSF1112" s="54"/>
      <c r="CSG1112" s="54"/>
      <c r="CSH1112" s="54"/>
      <c r="CSI1112" s="54"/>
      <c r="CSJ1112" s="54"/>
      <c r="CSK1112" s="54"/>
      <c r="CSL1112" s="54"/>
      <c r="CSM1112" s="54"/>
      <c r="CSN1112" s="54"/>
      <c r="CSO1112" s="54"/>
      <c r="CSP1112" s="54"/>
      <c r="CSQ1112" s="54"/>
      <c r="CSR1112" s="54"/>
      <c r="CSS1112" s="54"/>
      <c r="CST1112" s="54"/>
      <c r="CSU1112" s="54"/>
      <c r="CSV1112" s="54"/>
      <c r="CSW1112" s="54"/>
      <c r="CSX1112" s="54"/>
      <c r="CSY1112" s="54"/>
      <c r="CSZ1112" s="54"/>
      <c r="CTA1112" s="54"/>
      <c r="CTB1112" s="54"/>
      <c r="CTC1112" s="54"/>
      <c r="CTD1112" s="54"/>
      <c r="CTE1112" s="54"/>
      <c r="CTF1112" s="54"/>
      <c r="CTG1112" s="54"/>
      <c r="CTH1112" s="54"/>
      <c r="CTI1112" s="54"/>
      <c r="CTJ1112" s="54"/>
      <c r="CTK1112" s="54"/>
      <c r="CTL1112" s="54"/>
      <c r="CTM1112" s="54"/>
      <c r="CTN1112" s="54"/>
      <c r="CTO1112" s="54"/>
      <c r="CTP1112" s="54"/>
      <c r="CTQ1112" s="54"/>
      <c r="CTR1112" s="54"/>
      <c r="CTS1112" s="54"/>
      <c r="CTT1112" s="54"/>
      <c r="CTU1112" s="54"/>
      <c r="CTV1112" s="54"/>
      <c r="CTW1112" s="54"/>
      <c r="CTX1112" s="54"/>
      <c r="CTY1112" s="54"/>
      <c r="CTZ1112" s="54"/>
      <c r="CUA1112" s="54"/>
      <c r="CUB1112" s="54"/>
      <c r="CUC1112" s="54"/>
      <c r="CUD1112" s="54"/>
      <c r="CUE1112" s="54"/>
      <c r="CUF1112" s="54"/>
      <c r="CUG1112" s="54"/>
      <c r="CUH1112" s="54"/>
      <c r="CUI1112" s="54"/>
      <c r="CUJ1112" s="54"/>
      <c r="CUK1112" s="54"/>
      <c r="CUL1112" s="54"/>
      <c r="CUM1112" s="54"/>
      <c r="CUN1112" s="54"/>
      <c r="CUO1112" s="54"/>
      <c r="CUP1112" s="54"/>
      <c r="CUQ1112" s="54"/>
      <c r="CUR1112" s="54"/>
      <c r="CUS1112" s="54"/>
      <c r="CUT1112" s="54"/>
      <c r="CUU1112" s="54"/>
      <c r="CUV1112" s="54"/>
      <c r="CUW1112" s="54"/>
      <c r="CUX1112" s="54"/>
      <c r="CUY1112" s="54"/>
      <c r="CUZ1112" s="54"/>
      <c r="CVA1112" s="54"/>
      <c r="CVB1112" s="54"/>
      <c r="CVC1112" s="54"/>
      <c r="CVD1112" s="54"/>
      <c r="CVE1112" s="54"/>
      <c r="CVF1112" s="54"/>
      <c r="CVG1112" s="54"/>
      <c r="CVH1112" s="54"/>
      <c r="CVI1112" s="54"/>
      <c r="CVJ1112" s="54"/>
      <c r="CVK1112" s="54"/>
      <c r="CVL1112" s="54"/>
      <c r="CVM1112" s="54"/>
      <c r="CVN1112" s="54"/>
      <c r="CVO1112" s="54"/>
      <c r="CVP1112" s="54"/>
      <c r="CVQ1112" s="54"/>
      <c r="CVR1112" s="54"/>
      <c r="CVS1112" s="54"/>
      <c r="CVT1112" s="54"/>
      <c r="CVU1112" s="54"/>
      <c r="CVV1112" s="54"/>
      <c r="CVW1112" s="54"/>
      <c r="CVX1112" s="54"/>
      <c r="CVY1112" s="54"/>
      <c r="CVZ1112" s="54"/>
      <c r="CWA1112" s="54"/>
      <c r="CWB1112" s="54"/>
      <c r="CWC1112" s="54"/>
      <c r="CWD1112" s="54"/>
      <c r="CWE1112" s="54"/>
      <c r="CWF1112" s="54"/>
      <c r="CWG1112" s="54"/>
      <c r="CWH1112" s="54"/>
      <c r="CWI1112" s="54"/>
      <c r="CWJ1112" s="54"/>
      <c r="CWK1112" s="54"/>
      <c r="CWL1112" s="54"/>
      <c r="CWM1112" s="54"/>
      <c r="CWN1112" s="54"/>
      <c r="CWO1112" s="54"/>
      <c r="CWP1112" s="54"/>
      <c r="CWQ1112" s="54"/>
      <c r="CWR1112" s="54"/>
      <c r="CWS1112" s="54"/>
      <c r="CWT1112" s="54"/>
      <c r="CWU1112" s="54"/>
      <c r="CWV1112" s="54"/>
      <c r="CWW1112" s="54"/>
      <c r="CWX1112" s="54"/>
      <c r="CWY1112" s="54"/>
      <c r="CWZ1112" s="54"/>
      <c r="CXA1112" s="54"/>
      <c r="CXB1112" s="54"/>
      <c r="CXC1112" s="54"/>
      <c r="CXD1112" s="54"/>
      <c r="CXE1112" s="54"/>
      <c r="CXF1112" s="54"/>
      <c r="CXG1112" s="54"/>
      <c r="CXH1112" s="54"/>
      <c r="CXI1112" s="54"/>
      <c r="CXJ1112" s="54"/>
      <c r="CXK1112" s="54"/>
      <c r="CXL1112" s="54"/>
      <c r="CXM1112" s="54"/>
      <c r="CXN1112" s="54"/>
      <c r="CXO1112" s="54"/>
      <c r="CXP1112" s="54"/>
      <c r="CXQ1112" s="54"/>
      <c r="CXR1112" s="54"/>
      <c r="CXS1112" s="54"/>
      <c r="CXT1112" s="54"/>
      <c r="CXU1112" s="54"/>
      <c r="CXV1112" s="54"/>
      <c r="CXW1112" s="54"/>
      <c r="CXX1112" s="54"/>
      <c r="CXY1112" s="54"/>
      <c r="CXZ1112" s="54"/>
      <c r="CYA1112" s="54"/>
      <c r="CYB1112" s="54"/>
      <c r="CYC1112" s="54"/>
      <c r="CYD1112" s="54"/>
      <c r="CYE1112" s="54"/>
      <c r="CYF1112" s="54"/>
      <c r="CYG1112" s="54"/>
      <c r="CYH1112" s="54"/>
      <c r="CYI1112" s="54"/>
      <c r="CYJ1112" s="54"/>
      <c r="CYK1112" s="54"/>
      <c r="CYL1112" s="54"/>
      <c r="CYM1112" s="54"/>
      <c r="CYN1112" s="54"/>
      <c r="CYO1112" s="54"/>
      <c r="CYP1112" s="54"/>
      <c r="CYQ1112" s="54"/>
      <c r="CYR1112" s="54"/>
      <c r="CYS1112" s="54"/>
      <c r="CYT1112" s="54"/>
      <c r="CYU1112" s="54"/>
      <c r="CYV1112" s="54"/>
      <c r="CYW1112" s="54"/>
      <c r="CYX1112" s="54"/>
      <c r="CYY1112" s="54"/>
      <c r="CYZ1112" s="54"/>
      <c r="CZA1112" s="54"/>
      <c r="CZB1112" s="54"/>
      <c r="CZC1112" s="54"/>
      <c r="CZD1112" s="54"/>
      <c r="CZE1112" s="54"/>
      <c r="CZF1112" s="54"/>
      <c r="CZG1112" s="54"/>
      <c r="CZH1112" s="54"/>
      <c r="CZI1112" s="54"/>
      <c r="CZJ1112" s="54"/>
      <c r="CZK1112" s="54"/>
      <c r="CZL1112" s="54"/>
      <c r="CZM1112" s="54"/>
      <c r="CZN1112" s="54"/>
      <c r="CZO1112" s="54"/>
      <c r="CZP1112" s="54"/>
      <c r="CZQ1112" s="54"/>
      <c r="CZR1112" s="54"/>
      <c r="CZS1112" s="54"/>
      <c r="CZT1112" s="54"/>
      <c r="CZU1112" s="54"/>
      <c r="CZV1112" s="54"/>
      <c r="CZW1112" s="54"/>
      <c r="CZX1112" s="54"/>
      <c r="CZY1112" s="54"/>
      <c r="CZZ1112" s="54"/>
      <c r="DAA1112" s="54"/>
      <c r="DAB1112" s="54"/>
      <c r="DAC1112" s="54"/>
      <c r="DAD1112" s="54"/>
      <c r="DAE1112" s="54"/>
      <c r="DAF1112" s="54"/>
      <c r="DAG1112" s="54"/>
      <c r="DAH1112" s="54"/>
      <c r="DAI1112" s="54"/>
      <c r="DAJ1112" s="54"/>
      <c r="DAK1112" s="54"/>
      <c r="DAL1112" s="54"/>
      <c r="DAM1112" s="54"/>
      <c r="DAN1112" s="54"/>
      <c r="DAO1112" s="54"/>
      <c r="DAP1112" s="54"/>
      <c r="DAQ1112" s="54"/>
      <c r="DAR1112" s="54"/>
      <c r="DAS1112" s="54"/>
      <c r="DAT1112" s="54"/>
      <c r="DAU1112" s="54"/>
      <c r="DAV1112" s="54"/>
      <c r="DAW1112" s="54"/>
      <c r="DAX1112" s="54"/>
      <c r="DAY1112" s="54"/>
      <c r="DAZ1112" s="54"/>
      <c r="DBA1112" s="54"/>
      <c r="DBB1112" s="54"/>
      <c r="DBC1112" s="54"/>
      <c r="DBD1112" s="54"/>
      <c r="DBE1112" s="54"/>
      <c r="DBF1112" s="54"/>
      <c r="DBG1112" s="54"/>
      <c r="DBH1112" s="54"/>
      <c r="DBI1112" s="54"/>
      <c r="DBJ1112" s="54"/>
      <c r="DBK1112" s="54"/>
      <c r="DBL1112" s="54"/>
      <c r="DBM1112" s="54"/>
      <c r="DBN1112" s="54"/>
      <c r="DBO1112" s="54"/>
      <c r="DBP1112" s="54"/>
      <c r="DBQ1112" s="54"/>
      <c r="DBR1112" s="54"/>
      <c r="DBS1112" s="54"/>
      <c r="DBT1112" s="54"/>
      <c r="DBU1112" s="54"/>
      <c r="DBV1112" s="54"/>
      <c r="DBW1112" s="54"/>
      <c r="DBX1112" s="54"/>
      <c r="DBY1112" s="54"/>
      <c r="DBZ1112" s="54"/>
      <c r="DCA1112" s="54"/>
      <c r="DCB1112" s="54"/>
      <c r="DCC1112" s="54"/>
      <c r="DCD1112" s="54"/>
      <c r="DCE1112" s="54"/>
      <c r="DCF1112" s="54"/>
      <c r="DCG1112" s="54"/>
      <c r="DCH1112" s="54"/>
      <c r="DCI1112" s="54"/>
      <c r="DCJ1112" s="54"/>
      <c r="DCK1112" s="54"/>
      <c r="DCL1112" s="54"/>
      <c r="DCM1112" s="54"/>
      <c r="DCN1112" s="54"/>
      <c r="DCO1112" s="54"/>
      <c r="DCP1112" s="54"/>
      <c r="DCQ1112" s="54"/>
      <c r="DCR1112" s="54"/>
      <c r="DCS1112" s="54"/>
      <c r="DCT1112" s="54"/>
      <c r="DCU1112" s="54"/>
      <c r="DCV1112" s="54"/>
      <c r="DCW1112" s="54"/>
      <c r="DCX1112" s="54"/>
      <c r="DCY1112" s="54"/>
      <c r="DCZ1112" s="54"/>
      <c r="DDA1112" s="54"/>
      <c r="DDB1112" s="54"/>
      <c r="DDC1112" s="54"/>
      <c r="DDD1112" s="54"/>
      <c r="DDE1112" s="54"/>
      <c r="DDF1112" s="54"/>
      <c r="DDG1112" s="54"/>
      <c r="DDH1112" s="54"/>
      <c r="DDI1112" s="54"/>
      <c r="DDJ1112" s="54"/>
      <c r="DDK1112" s="54"/>
      <c r="DDL1112" s="54"/>
      <c r="DDM1112" s="54"/>
      <c r="DDN1112" s="54"/>
      <c r="DDO1112" s="54"/>
      <c r="DDP1112" s="54"/>
      <c r="DDQ1112" s="54"/>
      <c r="DDR1112" s="54"/>
      <c r="DDS1112" s="54"/>
      <c r="DDT1112" s="54"/>
      <c r="DDU1112" s="54"/>
      <c r="DDV1112" s="54"/>
      <c r="DDW1112" s="54"/>
      <c r="DDX1112" s="54"/>
      <c r="DDY1112" s="54"/>
      <c r="DDZ1112" s="54"/>
      <c r="DEA1112" s="54"/>
      <c r="DEB1112" s="54"/>
      <c r="DEC1112" s="54"/>
      <c r="DED1112" s="54"/>
      <c r="DEE1112" s="54"/>
      <c r="DEF1112" s="54"/>
      <c r="DEG1112" s="54"/>
      <c r="DEH1112" s="54"/>
      <c r="DEI1112" s="54"/>
      <c r="DEJ1112" s="54"/>
      <c r="DEK1112" s="54"/>
      <c r="DEL1112" s="54"/>
      <c r="DEM1112" s="54"/>
      <c r="DEN1112" s="54"/>
      <c r="DEO1112" s="54"/>
      <c r="DEP1112" s="54"/>
      <c r="DEQ1112" s="54"/>
      <c r="DER1112" s="54"/>
      <c r="DES1112" s="54"/>
      <c r="DET1112" s="54"/>
      <c r="DEU1112" s="54"/>
      <c r="DEV1112" s="54"/>
      <c r="DEW1112" s="54"/>
      <c r="DEX1112" s="54"/>
      <c r="DEY1112" s="54"/>
      <c r="DEZ1112" s="54"/>
      <c r="DFA1112" s="54"/>
      <c r="DFB1112" s="54"/>
      <c r="DFC1112" s="54"/>
      <c r="DFD1112" s="54"/>
      <c r="DFE1112" s="54"/>
      <c r="DFF1112" s="54"/>
      <c r="DFG1112" s="54"/>
      <c r="DFH1112" s="54"/>
      <c r="DFI1112" s="54"/>
      <c r="DFJ1112" s="54"/>
      <c r="DFK1112" s="54"/>
      <c r="DFL1112" s="54"/>
      <c r="DFM1112" s="54"/>
      <c r="DFN1112" s="54"/>
      <c r="DFO1112" s="54"/>
      <c r="DFP1112" s="54"/>
      <c r="DFQ1112" s="54"/>
      <c r="DFR1112" s="54"/>
      <c r="DFS1112" s="54"/>
      <c r="DFT1112" s="54"/>
      <c r="DFU1112" s="54"/>
      <c r="DFV1112" s="54"/>
      <c r="DFW1112" s="54"/>
      <c r="DFX1112" s="54"/>
      <c r="DFY1112" s="54"/>
      <c r="DFZ1112" s="54"/>
      <c r="DGA1112" s="54"/>
      <c r="DGB1112" s="54"/>
      <c r="DGC1112" s="54"/>
      <c r="DGD1112" s="54"/>
      <c r="DGE1112" s="54"/>
      <c r="DGF1112" s="54"/>
      <c r="DGG1112" s="54"/>
      <c r="DGH1112" s="54"/>
      <c r="DGI1112" s="54"/>
      <c r="DGJ1112" s="54"/>
      <c r="DGK1112" s="54"/>
      <c r="DGL1112" s="54"/>
      <c r="DGM1112" s="54"/>
      <c r="DGN1112" s="54"/>
      <c r="DGO1112" s="54"/>
      <c r="DGP1112" s="54"/>
      <c r="DGQ1112" s="54"/>
      <c r="DGR1112" s="54"/>
      <c r="DGS1112" s="54"/>
      <c r="DGT1112" s="54"/>
      <c r="DGU1112" s="54"/>
      <c r="DGV1112" s="54"/>
      <c r="DGW1112" s="54"/>
      <c r="DGX1112" s="54"/>
      <c r="DGY1112" s="54"/>
      <c r="DGZ1112" s="54"/>
      <c r="DHA1112" s="54"/>
      <c r="DHB1112" s="54"/>
      <c r="DHC1112" s="54"/>
      <c r="DHD1112" s="54"/>
      <c r="DHE1112" s="54"/>
      <c r="DHF1112" s="54"/>
      <c r="DHG1112" s="54"/>
      <c r="DHH1112" s="54"/>
      <c r="DHI1112" s="54"/>
      <c r="DHJ1112" s="54"/>
      <c r="DHK1112" s="54"/>
      <c r="DHL1112" s="54"/>
      <c r="DHM1112" s="54"/>
      <c r="DHN1112" s="54"/>
      <c r="DHO1112" s="54"/>
      <c r="DHP1112" s="54"/>
      <c r="DHQ1112" s="54"/>
      <c r="DHR1112" s="54"/>
      <c r="DHS1112" s="54"/>
      <c r="DHT1112" s="54"/>
      <c r="DHU1112" s="54"/>
      <c r="DHV1112" s="54"/>
      <c r="DHW1112" s="54"/>
      <c r="DHX1112" s="54"/>
      <c r="DHY1112" s="54"/>
      <c r="DHZ1112" s="54"/>
      <c r="DIA1112" s="54"/>
      <c r="DIB1112" s="54"/>
      <c r="DIC1112" s="54"/>
      <c r="DID1112" s="54"/>
      <c r="DIE1112" s="54"/>
      <c r="DIF1112" s="54"/>
      <c r="DIG1112" s="54"/>
      <c r="DIH1112" s="54"/>
      <c r="DII1112" s="54"/>
      <c r="DIJ1112" s="54"/>
      <c r="DIK1112" s="54"/>
      <c r="DIL1112" s="54"/>
      <c r="DIM1112" s="54"/>
      <c r="DIN1112" s="54"/>
      <c r="DIO1112" s="54"/>
      <c r="DIP1112" s="54"/>
      <c r="DIQ1112" s="54"/>
      <c r="DIR1112" s="54"/>
      <c r="DIS1112" s="54"/>
      <c r="DIT1112" s="54"/>
      <c r="DIU1112" s="54"/>
      <c r="DIV1112" s="54"/>
      <c r="DIW1112" s="54"/>
      <c r="DIX1112" s="54"/>
      <c r="DIY1112" s="54"/>
      <c r="DIZ1112" s="54"/>
      <c r="DJA1112" s="54"/>
      <c r="DJB1112" s="54"/>
      <c r="DJC1112" s="54"/>
      <c r="DJD1112" s="54"/>
      <c r="DJE1112" s="54"/>
      <c r="DJF1112" s="54"/>
      <c r="DJG1112" s="54"/>
      <c r="DJH1112" s="54"/>
      <c r="DJI1112" s="54"/>
      <c r="DJJ1112" s="54"/>
      <c r="DJK1112" s="54"/>
      <c r="DJL1112" s="54"/>
      <c r="DJM1112" s="54"/>
      <c r="DJN1112" s="54"/>
      <c r="DJO1112" s="54"/>
      <c r="DJP1112" s="54"/>
      <c r="DJQ1112" s="54"/>
      <c r="DJR1112" s="54"/>
      <c r="DJS1112" s="54"/>
      <c r="DJT1112" s="54"/>
      <c r="DJU1112" s="54"/>
      <c r="DJV1112" s="54"/>
      <c r="DJW1112" s="54"/>
      <c r="DJX1112" s="54"/>
      <c r="DJY1112" s="54"/>
      <c r="DJZ1112" s="54"/>
      <c r="DKA1112" s="54"/>
      <c r="DKB1112" s="54"/>
      <c r="DKC1112" s="54"/>
      <c r="DKD1112" s="54"/>
      <c r="DKE1112" s="54"/>
      <c r="DKF1112" s="54"/>
      <c r="DKG1112" s="54"/>
      <c r="DKH1112" s="54"/>
      <c r="DKI1112" s="54"/>
      <c r="DKJ1112" s="54"/>
      <c r="DKK1112" s="54"/>
      <c r="DKL1112" s="54"/>
      <c r="DKM1112" s="54"/>
      <c r="DKN1112" s="54"/>
      <c r="DKO1112" s="54"/>
      <c r="DKP1112" s="54"/>
      <c r="DKQ1112" s="54"/>
      <c r="DKR1112" s="54"/>
      <c r="DKS1112" s="54"/>
      <c r="DKT1112" s="54"/>
      <c r="DKU1112" s="54"/>
      <c r="DKV1112" s="54"/>
      <c r="DKW1112" s="54"/>
      <c r="DKX1112" s="54"/>
      <c r="DKY1112" s="54"/>
      <c r="DKZ1112" s="54"/>
      <c r="DLA1112" s="54"/>
      <c r="DLB1112" s="54"/>
      <c r="DLC1112" s="54"/>
      <c r="DLD1112" s="54"/>
      <c r="DLE1112" s="54"/>
      <c r="DLF1112" s="54"/>
      <c r="DLG1112" s="54"/>
      <c r="DLH1112" s="54"/>
      <c r="DLI1112" s="54"/>
      <c r="DLJ1112" s="54"/>
      <c r="DLK1112" s="54"/>
      <c r="DLL1112" s="54"/>
      <c r="DLM1112" s="54"/>
      <c r="DLN1112" s="54"/>
      <c r="DLO1112" s="54"/>
      <c r="DLP1112" s="54"/>
      <c r="DLQ1112" s="54"/>
      <c r="DLR1112" s="54"/>
      <c r="DLS1112" s="54"/>
      <c r="DLT1112" s="54"/>
      <c r="DLU1112" s="54"/>
      <c r="DLV1112" s="54"/>
      <c r="DLW1112" s="54"/>
      <c r="DLX1112" s="54"/>
      <c r="DLY1112" s="54"/>
      <c r="DLZ1112" s="54"/>
      <c r="DMA1112" s="54"/>
      <c r="DMB1112" s="54"/>
      <c r="DMC1112" s="54"/>
      <c r="DMD1112" s="54"/>
      <c r="DME1112" s="54"/>
      <c r="DMF1112" s="54"/>
      <c r="DMG1112" s="54"/>
      <c r="DMH1112" s="54"/>
      <c r="DMI1112" s="54"/>
      <c r="DMJ1112" s="54"/>
      <c r="DMK1112" s="54"/>
      <c r="DML1112" s="54"/>
      <c r="DMM1112" s="54"/>
      <c r="DMN1112" s="54"/>
      <c r="DMO1112" s="54"/>
      <c r="DMP1112" s="54"/>
      <c r="DMQ1112" s="54"/>
      <c r="DMR1112" s="54"/>
      <c r="DMS1112" s="54"/>
      <c r="DMT1112" s="54"/>
      <c r="DMU1112" s="54"/>
      <c r="DMV1112" s="54"/>
      <c r="DMW1112" s="54"/>
      <c r="DMX1112" s="54"/>
      <c r="DMY1112" s="54"/>
      <c r="DMZ1112" s="54"/>
      <c r="DNA1112" s="54"/>
      <c r="DNB1112" s="54"/>
      <c r="DNC1112" s="54"/>
      <c r="DND1112" s="54"/>
      <c r="DNE1112" s="54"/>
      <c r="DNF1112" s="54"/>
      <c r="DNG1112" s="54"/>
      <c r="DNH1112" s="54"/>
      <c r="DNI1112" s="54"/>
      <c r="DNJ1112" s="54"/>
      <c r="DNK1112" s="54"/>
      <c r="DNL1112" s="54"/>
      <c r="DNM1112" s="54"/>
      <c r="DNN1112" s="54"/>
      <c r="DNO1112" s="54"/>
      <c r="DNP1112" s="54"/>
      <c r="DNQ1112" s="54"/>
      <c r="DNR1112" s="54"/>
      <c r="DNS1112" s="54"/>
      <c r="DNT1112" s="54"/>
      <c r="DNU1112" s="54"/>
      <c r="DNV1112" s="54"/>
      <c r="DNW1112" s="54"/>
      <c r="DNX1112" s="54"/>
      <c r="DNY1112" s="54"/>
      <c r="DNZ1112" s="54"/>
      <c r="DOA1112" s="54"/>
      <c r="DOB1112" s="54"/>
      <c r="DOC1112" s="54"/>
      <c r="DOD1112" s="54"/>
      <c r="DOE1112" s="54"/>
      <c r="DOF1112" s="54"/>
      <c r="DOG1112" s="54"/>
      <c r="DOH1112" s="54"/>
      <c r="DOI1112" s="54"/>
      <c r="DOJ1112" s="54"/>
      <c r="DOK1112" s="54"/>
      <c r="DOL1112" s="54"/>
      <c r="DOM1112" s="54"/>
      <c r="DON1112" s="54"/>
      <c r="DOO1112" s="54"/>
      <c r="DOP1112" s="54"/>
      <c r="DOQ1112" s="54"/>
      <c r="DOR1112" s="54"/>
      <c r="DOS1112" s="54"/>
      <c r="DOT1112" s="54"/>
      <c r="DOU1112" s="54"/>
      <c r="DOV1112" s="54"/>
      <c r="DOW1112" s="54"/>
      <c r="DOX1112" s="54"/>
      <c r="DOY1112" s="54"/>
      <c r="DOZ1112" s="54"/>
      <c r="DPA1112" s="54"/>
      <c r="DPB1112" s="54"/>
      <c r="DPC1112" s="54"/>
      <c r="DPD1112" s="54"/>
      <c r="DPE1112" s="54"/>
      <c r="DPF1112" s="54"/>
      <c r="DPG1112" s="54"/>
      <c r="DPH1112" s="54"/>
      <c r="DPI1112" s="54"/>
      <c r="DPJ1112" s="54"/>
      <c r="DPK1112" s="54"/>
      <c r="DPL1112" s="54"/>
      <c r="DPM1112" s="54"/>
      <c r="DPN1112" s="54"/>
      <c r="DPO1112" s="54"/>
      <c r="DPP1112" s="54"/>
      <c r="DPQ1112" s="54"/>
      <c r="DPR1112" s="54"/>
      <c r="DPS1112" s="54"/>
      <c r="DPT1112" s="54"/>
      <c r="DPU1112" s="54"/>
      <c r="DPV1112" s="54"/>
      <c r="DPW1112" s="54"/>
      <c r="DPX1112" s="54"/>
      <c r="DPY1112" s="54"/>
      <c r="DPZ1112" s="54"/>
      <c r="DQA1112" s="54"/>
      <c r="DQB1112" s="54"/>
      <c r="DQC1112" s="54"/>
      <c r="DQD1112" s="54"/>
      <c r="DQE1112" s="54"/>
      <c r="DQF1112" s="54"/>
      <c r="DQG1112" s="54"/>
      <c r="DQH1112" s="54"/>
      <c r="DQI1112" s="54"/>
      <c r="DQJ1112" s="54"/>
      <c r="DQK1112" s="54"/>
      <c r="DQL1112" s="54"/>
      <c r="DQM1112" s="54"/>
      <c r="DQN1112" s="54"/>
      <c r="DQO1112" s="54"/>
      <c r="DQP1112" s="54"/>
      <c r="DQQ1112" s="54"/>
      <c r="DQR1112" s="54"/>
      <c r="DQS1112" s="54"/>
      <c r="DQT1112" s="54"/>
      <c r="DQU1112" s="54"/>
      <c r="DQV1112" s="54"/>
      <c r="DQW1112" s="54"/>
      <c r="DQX1112" s="54"/>
      <c r="DQY1112" s="54"/>
      <c r="DQZ1112" s="54"/>
      <c r="DRA1112" s="54"/>
      <c r="DRB1112" s="54"/>
      <c r="DRC1112" s="54"/>
      <c r="DRD1112" s="54"/>
      <c r="DRE1112" s="54"/>
      <c r="DRF1112" s="54"/>
      <c r="DRG1112" s="54"/>
      <c r="DRH1112" s="54"/>
      <c r="DRI1112" s="54"/>
      <c r="DRJ1112" s="54"/>
      <c r="DRK1112" s="54"/>
      <c r="DRL1112" s="54"/>
      <c r="DRM1112" s="54"/>
      <c r="DRN1112" s="54"/>
      <c r="DRO1112" s="54"/>
      <c r="DRP1112" s="54"/>
      <c r="DRQ1112" s="54"/>
      <c r="DRR1112" s="54"/>
      <c r="DRS1112" s="54"/>
      <c r="DRT1112" s="54"/>
      <c r="DRU1112" s="54"/>
      <c r="DRV1112" s="54"/>
      <c r="DRW1112" s="54"/>
      <c r="DRX1112" s="54"/>
      <c r="DRY1112" s="54"/>
      <c r="DRZ1112" s="54"/>
      <c r="DSA1112" s="54"/>
      <c r="DSB1112" s="54"/>
      <c r="DSC1112" s="54"/>
      <c r="DSD1112" s="54"/>
      <c r="DSE1112" s="54"/>
      <c r="DSF1112" s="54"/>
      <c r="DSG1112" s="54"/>
      <c r="DSH1112" s="54"/>
      <c r="DSI1112" s="54"/>
      <c r="DSJ1112" s="54"/>
      <c r="DSK1112" s="54"/>
      <c r="DSL1112" s="54"/>
      <c r="DSM1112" s="54"/>
      <c r="DSN1112" s="54"/>
      <c r="DSO1112" s="54"/>
      <c r="DSP1112" s="54"/>
      <c r="DSQ1112" s="54"/>
      <c r="DSR1112" s="54"/>
      <c r="DSS1112" s="54"/>
      <c r="DST1112" s="54"/>
      <c r="DSU1112" s="54"/>
      <c r="DSV1112" s="54"/>
      <c r="DSW1112" s="54"/>
      <c r="DSX1112" s="54"/>
      <c r="DSY1112" s="54"/>
      <c r="DSZ1112" s="54"/>
      <c r="DTA1112" s="54"/>
      <c r="DTB1112" s="54"/>
      <c r="DTC1112" s="54"/>
      <c r="DTD1112" s="54"/>
      <c r="DTE1112" s="54"/>
      <c r="DTF1112" s="54"/>
      <c r="DTG1112" s="54"/>
      <c r="DTH1112" s="54"/>
      <c r="DTI1112" s="54"/>
      <c r="DTJ1112" s="54"/>
      <c r="DTK1112" s="54"/>
      <c r="DTL1112" s="54"/>
      <c r="DTM1112" s="54"/>
      <c r="DTN1112" s="54"/>
      <c r="DTO1112" s="54"/>
      <c r="DTP1112" s="54"/>
      <c r="DTQ1112" s="54"/>
      <c r="DTR1112" s="54"/>
      <c r="DTS1112" s="54"/>
      <c r="DTT1112" s="54"/>
      <c r="DTU1112" s="54"/>
      <c r="DTV1112" s="54"/>
      <c r="DTW1112" s="54"/>
      <c r="DTX1112" s="54"/>
      <c r="DTY1112" s="54"/>
      <c r="DTZ1112" s="54"/>
      <c r="DUA1112" s="54"/>
      <c r="DUB1112" s="54"/>
      <c r="DUC1112" s="54"/>
      <c r="DUD1112" s="54"/>
      <c r="DUE1112" s="54"/>
      <c r="DUF1112" s="54"/>
      <c r="DUG1112" s="54"/>
      <c r="DUH1112" s="54"/>
      <c r="DUI1112" s="54"/>
      <c r="DUJ1112" s="54"/>
      <c r="DUK1112" s="54"/>
      <c r="DUL1112" s="54"/>
      <c r="DUM1112" s="54"/>
      <c r="DUN1112" s="54"/>
      <c r="DUO1112" s="54"/>
      <c r="DUP1112" s="54"/>
      <c r="DUQ1112" s="54"/>
      <c r="DUR1112" s="54"/>
      <c r="DUS1112" s="54"/>
      <c r="DUT1112" s="54"/>
      <c r="DUU1112" s="54"/>
      <c r="DUV1112" s="54"/>
      <c r="DUW1112" s="54"/>
      <c r="DUX1112" s="54"/>
      <c r="DUY1112" s="54"/>
      <c r="DUZ1112" s="54"/>
      <c r="DVA1112" s="54"/>
      <c r="DVB1112" s="54"/>
      <c r="DVC1112" s="54"/>
      <c r="DVD1112" s="54"/>
      <c r="DVE1112" s="54"/>
      <c r="DVF1112" s="54"/>
      <c r="DVG1112" s="54"/>
      <c r="DVH1112" s="54"/>
      <c r="DVI1112" s="54"/>
      <c r="DVJ1112" s="54"/>
      <c r="DVK1112" s="54"/>
      <c r="DVL1112" s="54"/>
      <c r="DVM1112" s="54"/>
      <c r="DVN1112" s="54"/>
      <c r="DVO1112" s="54"/>
      <c r="DVP1112" s="54"/>
      <c r="DVQ1112" s="54"/>
      <c r="DVR1112" s="54"/>
      <c r="DVS1112" s="54"/>
      <c r="DVT1112" s="54"/>
      <c r="DVU1112" s="54"/>
      <c r="DVV1112" s="54"/>
      <c r="DVW1112" s="54"/>
      <c r="DVX1112" s="54"/>
      <c r="DVY1112" s="54"/>
      <c r="DVZ1112" s="54"/>
      <c r="DWA1112" s="54"/>
      <c r="DWB1112" s="54"/>
      <c r="DWC1112" s="54"/>
      <c r="DWD1112" s="54"/>
      <c r="DWE1112" s="54"/>
      <c r="DWF1112" s="54"/>
      <c r="DWG1112" s="54"/>
      <c r="DWH1112" s="54"/>
      <c r="DWI1112" s="54"/>
      <c r="DWJ1112" s="54"/>
      <c r="DWK1112" s="54"/>
      <c r="DWL1112" s="54"/>
      <c r="DWM1112" s="54"/>
      <c r="DWN1112" s="54"/>
      <c r="DWO1112" s="54"/>
      <c r="DWP1112" s="54"/>
      <c r="DWQ1112" s="54"/>
      <c r="DWR1112" s="54"/>
      <c r="DWS1112" s="54"/>
      <c r="DWT1112" s="54"/>
      <c r="DWU1112" s="54"/>
      <c r="DWV1112" s="54"/>
      <c r="DWW1112" s="54"/>
      <c r="DWX1112" s="54"/>
      <c r="DWY1112" s="54"/>
      <c r="DWZ1112" s="54"/>
      <c r="DXA1112" s="54"/>
      <c r="DXB1112" s="54"/>
      <c r="DXC1112" s="54"/>
      <c r="DXD1112" s="54"/>
      <c r="DXE1112" s="54"/>
      <c r="DXF1112" s="54"/>
      <c r="DXG1112" s="54"/>
      <c r="DXH1112" s="54"/>
      <c r="DXI1112" s="54"/>
      <c r="DXJ1112" s="54"/>
      <c r="DXK1112" s="54"/>
      <c r="DXL1112" s="54"/>
      <c r="DXM1112" s="54"/>
      <c r="DXN1112" s="54"/>
      <c r="DXO1112" s="54"/>
      <c r="DXP1112" s="54"/>
      <c r="DXQ1112" s="54"/>
      <c r="DXR1112" s="54"/>
      <c r="DXS1112" s="54"/>
      <c r="DXT1112" s="54"/>
      <c r="DXU1112" s="54"/>
      <c r="DXV1112" s="54"/>
      <c r="DXW1112" s="54"/>
      <c r="DXX1112" s="54"/>
      <c r="DXY1112" s="54"/>
      <c r="DXZ1112" s="54"/>
      <c r="DYA1112" s="54"/>
      <c r="DYB1112" s="54"/>
      <c r="DYC1112" s="54"/>
      <c r="DYD1112" s="54"/>
      <c r="DYE1112" s="54"/>
      <c r="DYF1112" s="54"/>
      <c r="DYG1112" s="54"/>
      <c r="DYH1112" s="54"/>
      <c r="DYI1112" s="54"/>
      <c r="DYJ1112" s="54"/>
      <c r="DYK1112" s="54"/>
      <c r="DYL1112" s="54"/>
      <c r="DYM1112" s="54"/>
      <c r="DYN1112" s="54"/>
      <c r="DYO1112" s="54"/>
      <c r="DYP1112" s="54"/>
      <c r="DYQ1112" s="54"/>
      <c r="DYR1112" s="54"/>
      <c r="DYS1112" s="54"/>
      <c r="DYT1112" s="54"/>
      <c r="DYU1112" s="54"/>
      <c r="DYV1112" s="54"/>
      <c r="DYW1112" s="54"/>
      <c r="DYX1112" s="54"/>
      <c r="DYY1112" s="54"/>
      <c r="DYZ1112" s="54"/>
      <c r="DZA1112" s="54"/>
      <c r="DZB1112" s="54"/>
      <c r="DZC1112" s="54"/>
      <c r="DZD1112" s="54"/>
      <c r="DZE1112" s="54"/>
      <c r="DZF1112" s="54"/>
      <c r="DZG1112" s="54"/>
      <c r="DZH1112" s="54"/>
      <c r="DZI1112" s="54"/>
      <c r="DZJ1112" s="54"/>
      <c r="DZK1112" s="54"/>
      <c r="DZL1112" s="54"/>
      <c r="DZM1112" s="54"/>
      <c r="DZN1112" s="54"/>
      <c r="DZO1112" s="54"/>
      <c r="DZP1112" s="54"/>
      <c r="DZQ1112" s="54"/>
      <c r="DZR1112" s="54"/>
      <c r="DZS1112" s="54"/>
      <c r="DZT1112" s="54"/>
      <c r="DZU1112" s="54"/>
      <c r="DZV1112" s="54"/>
      <c r="DZW1112" s="54"/>
      <c r="DZX1112" s="54"/>
      <c r="DZY1112" s="54"/>
      <c r="DZZ1112" s="54"/>
      <c r="EAA1112" s="54"/>
      <c r="EAB1112" s="54"/>
      <c r="EAC1112" s="54"/>
      <c r="EAD1112" s="54"/>
      <c r="EAE1112" s="54"/>
      <c r="EAF1112" s="54"/>
      <c r="EAG1112" s="54"/>
      <c r="EAH1112" s="54"/>
      <c r="EAI1112" s="54"/>
      <c r="EAJ1112" s="54"/>
      <c r="EAK1112" s="54"/>
      <c r="EAL1112" s="54"/>
      <c r="EAM1112" s="54"/>
      <c r="EAN1112" s="54"/>
      <c r="EAO1112" s="54"/>
      <c r="EAP1112" s="54"/>
      <c r="EAQ1112" s="54"/>
      <c r="EAR1112" s="54"/>
      <c r="EAS1112" s="54"/>
      <c r="EAT1112" s="54"/>
      <c r="EAU1112" s="54"/>
      <c r="EAV1112" s="54"/>
      <c r="EAW1112" s="54"/>
      <c r="EAX1112" s="54"/>
      <c r="EAY1112" s="54"/>
      <c r="EAZ1112" s="54"/>
      <c r="EBA1112" s="54"/>
      <c r="EBB1112" s="54"/>
      <c r="EBC1112" s="54"/>
      <c r="EBD1112" s="54"/>
      <c r="EBE1112" s="54"/>
      <c r="EBF1112" s="54"/>
      <c r="EBG1112" s="54"/>
      <c r="EBH1112" s="54"/>
      <c r="EBI1112" s="54"/>
      <c r="EBJ1112" s="54"/>
      <c r="EBK1112" s="54"/>
      <c r="EBL1112" s="54"/>
      <c r="EBM1112" s="54"/>
      <c r="EBN1112" s="54"/>
      <c r="EBO1112" s="54"/>
      <c r="EBP1112" s="54"/>
      <c r="EBQ1112" s="54"/>
      <c r="EBR1112" s="54"/>
      <c r="EBS1112" s="54"/>
      <c r="EBT1112" s="54"/>
      <c r="EBU1112" s="54"/>
      <c r="EBV1112" s="54"/>
      <c r="EBW1112" s="54"/>
      <c r="EBX1112" s="54"/>
      <c r="EBY1112" s="54"/>
      <c r="EBZ1112" s="54"/>
      <c r="ECA1112" s="54"/>
      <c r="ECB1112" s="54"/>
      <c r="ECC1112" s="54"/>
      <c r="ECD1112" s="54"/>
      <c r="ECE1112" s="54"/>
      <c r="ECF1112" s="54"/>
      <c r="ECG1112" s="54"/>
      <c r="ECH1112" s="54"/>
      <c r="ECI1112" s="54"/>
      <c r="ECJ1112" s="54"/>
      <c r="ECK1112" s="54"/>
      <c r="ECL1112" s="54"/>
      <c r="ECM1112" s="54"/>
      <c r="ECN1112" s="54"/>
      <c r="ECO1112" s="54"/>
      <c r="ECP1112" s="54"/>
      <c r="ECQ1112" s="54"/>
      <c r="ECR1112" s="54"/>
      <c r="ECS1112" s="54"/>
      <c r="ECT1112" s="54"/>
      <c r="ECU1112" s="54"/>
      <c r="ECV1112" s="54"/>
      <c r="ECW1112" s="54"/>
      <c r="ECX1112" s="54"/>
      <c r="ECY1112" s="54"/>
      <c r="ECZ1112" s="54"/>
      <c r="EDA1112" s="54"/>
      <c r="EDB1112" s="54"/>
      <c r="EDC1112" s="54"/>
      <c r="EDD1112" s="54"/>
      <c r="EDE1112" s="54"/>
      <c r="EDF1112" s="54"/>
      <c r="EDG1112" s="54"/>
      <c r="EDH1112" s="54"/>
      <c r="EDI1112" s="54"/>
      <c r="EDJ1112" s="54"/>
      <c r="EDK1112" s="54"/>
      <c r="EDL1112" s="54"/>
      <c r="EDM1112" s="54"/>
      <c r="EDN1112" s="54"/>
      <c r="EDO1112" s="54"/>
      <c r="EDP1112" s="54"/>
      <c r="EDQ1112" s="54"/>
      <c r="EDR1112" s="54"/>
      <c r="EDS1112" s="54"/>
      <c r="EDT1112" s="54"/>
      <c r="EDU1112" s="54"/>
      <c r="EDV1112" s="54"/>
      <c r="EDW1112" s="54"/>
      <c r="EDX1112" s="54"/>
      <c r="EDY1112" s="54"/>
      <c r="EDZ1112" s="54"/>
      <c r="EEA1112" s="54"/>
      <c r="EEB1112" s="54"/>
      <c r="EEC1112" s="54"/>
      <c r="EED1112" s="54"/>
      <c r="EEE1112" s="54"/>
      <c r="EEF1112" s="54"/>
      <c r="EEG1112" s="54"/>
      <c r="EEH1112" s="54"/>
      <c r="EEI1112" s="54"/>
      <c r="EEJ1112" s="54"/>
      <c r="EEK1112" s="54"/>
      <c r="EEL1112" s="54"/>
      <c r="EEM1112" s="54"/>
      <c r="EEN1112" s="54"/>
      <c r="EEO1112" s="54"/>
      <c r="EEP1112" s="54"/>
      <c r="EEQ1112" s="54"/>
      <c r="EER1112" s="54"/>
      <c r="EES1112" s="54"/>
      <c r="EET1112" s="54"/>
      <c r="EEU1112" s="54"/>
      <c r="EEV1112" s="54"/>
      <c r="EEW1112" s="54"/>
      <c r="EEX1112" s="54"/>
      <c r="EEY1112" s="54"/>
      <c r="EEZ1112" s="54"/>
      <c r="EFA1112" s="54"/>
      <c r="EFB1112" s="54"/>
      <c r="EFC1112" s="54"/>
      <c r="EFD1112" s="54"/>
      <c r="EFE1112" s="54"/>
      <c r="EFF1112" s="54"/>
      <c r="EFG1112" s="54"/>
      <c r="EFH1112" s="54"/>
      <c r="EFI1112" s="54"/>
      <c r="EFJ1112" s="54"/>
      <c r="EFK1112" s="54"/>
      <c r="EFL1112" s="54"/>
      <c r="EFM1112" s="54"/>
      <c r="EFN1112" s="54"/>
      <c r="EFO1112" s="54"/>
      <c r="EFP1112" s="54"/>
      <c r="EFQ1112" s="54"/>
      <c r="EFR1112" s="54"/>
      <c r="EFS1112" s="54"/>
      <c r="EFT1112" s="54"/>
      <c r="EFU1112" s="54"/>
      <c r="EFV1112" s="54"/>
      <c r="EFW1112" s="54"/>
      <c r="EFX1112" s="54"/>
      <c r="EFY1112" s="54"/>
      <c r="EFZ1112" s="54"/>
      <c r="EGA1112" s="54"/>
      <c r="EGB1112" s="54"/>
      <c r="EGC1112" s="54"/>
      <c r="EGD1112" s="54"/>
      <c r="EGE1112" s="54"/>
      <c r="EGF1112" s="54"/>
      <c r="EGG1112" s="54"/>
      <c r="EGH1112" s="54"/>
      <c r="EGI1112" s="54"/>
      <c r="EGJ1112" s="54"/>
      <c r="EGK1112" s="54"/>
      <c r="EGL1112" s="54"/>
      <c r="EGM1112" s="54"/>
      <c r="EGN1112" s="54"/>
      <c r="EGO1112" s="54"/>
      <c r="EGP1112" s="54"/>
      <c r="EGQ1112" s="54"/>
      <c r="EGR1112" s="54"/>
      <c r="EGS1112" s="54"/>
      <c r="EGT1112" s="54"/>
      <c r="EGU1112" s="54"/>
      <c r="EGV1112" s="54"/>
      <c r="EGW1112" s="54"/>
      <c r="EGX1112" s="54"/>
      <c r="EGY1112" s="54"/>
      <c r="EGZ1112" s="54"/>
      <c r="EHA1112" s="54"/>
      <c r="EHB1112" s="54"/>
      <c r="EHC1112" s="54"/>
      <c r="EHD1112" s="54"/>
      <c r="EHE1112" s="54"/>
      <c r="EHF1112" s="54"/>
      <c r="EHG1112" s="54"/>
      <c r="EHH1112" s="54"/>
      <c r="EHI1112" s="54"/>
      <c r="EHJ1112" s="54"/>
      <c r="EHK1112" s="54"/>
      <c r="EHL1112" s="54"/>
      <c r="EHM1112" s="54"/>
      <c r="EHN1112" s="54"/>
      <c r="EHO1112" s="54"/>
      <c r="EHP1112" s="54"/>
      <c r="EHQ1112" s="54"/>
      <c r="EHR1112" s="54"/>
      <c r="EHS1112" s="54"/>
      <c r="EHT1112" s="54"/>
      <c r="EHU1112" s="54"/>
      <c r="EHV1112" s="54"/>
      <c r="EHW1112" s="54"/>
      <c r="EHX1112" s="54"/>
      <c r="EHY1112" s="54"/>
      <c r="EHZ1112" s="54"/>
      <c r="EIA1112" s="54"/>
      <c r="EIB1112" s="54"/>
      <c r="EIC1112" s="54"/>
      <c r="EID1112" s="54"/>
      <c r="EIE1112" s="54"/>
      <c r="EIF1112" s="54"/>
      <c r="EIG1112" s="54"/>
      <c r="EIH1112" s="54"/>
      <c r="EII1112" s="54"/>
      <c r="EIJ1112" s="54"/>
      <c r="EIK1112" s="54"/>
      <c r="EIL1112" s="54"/>
      <c r="EIM1112" s="54"/>
      <c r="EIN1112" s="54"/>
      <c r="EIO1112" s="54"/>
      <c r="EIP1112" s="54"/>
      <c r="EIQ1112" s="54"/>
      <c r="EIR1112" s="54"/>
      <c r="EIS1112" s="54"/>
      <c r="EIT1112" s="54"/>
      <c r="EIU1112" s="54"/>
      <c r="EIV1112" s="54"/>
      <c r="EIW1112" s="54"/>
      <c r="EIX1112" s="54"/>
      <c r="EIY1112" s="54"/>
      <c r="EIZ1112" s="54"/>
      <c r="EJA1112" s="54"/>
      <c r="EJB1112" s="54"/>
      <c r="EJC1112" s="54"/>
      <c r="EJD1112" s="54"/>
      <c r="EJE1112" s="54"/>
      <c r="EJF1112" s="54"/>
      <c r="EJG1112" s="54"/>
      <c r="EJH1112" s="54"/>
      <c r="EJI1112" s="54"/>
      <c r="EJJ1112" s="54"/>
      <c r="EJK1112" s="54"/>
      <c r="EJL1112" s="54"/>
      <c r="EJM1112" s="54"/>
      <c r="EJN1112" s="54"/>
      <c r="EJO1112" s="54"/>
      <c r="EJP1112" s="54"/>
      <c r="EJQ1112" s="54"/>
      <c r="EJR1112" s="54"/>
      <c r="EJS1112" s="54"/>
      <c r="EJT1112" s="54"/>
      <c r="EJU1112" s="54"/>
      <c r="EJV1112" s="54"/>
      <c r="EJW1112" s="54"/>
      <c r="EJX1112" s="54"/>
      <c r="EJY1112" s="54"/>
      <c r="EJZ1112" s="54"/>
      <c r="EKA1112" s="54"/>
      <c r="EKB1112" s="54"/>
      <c r="EKC1112" s="54"/>
      <c r="EKD1112" s="54"/>
      <c r="EKE1112" s="54"/>
      <c r="EKF1112" s="54"/>
      <c r="EKG1112" s="54"/>
      <c r="EKH1112" s="54"/>
      <c r="EKI1112" s="54"/>
      <c r="EKJ1112" s="54"/>
      <c r="EKK1112" s="54"/>
      <c r="EKL1112" s="54"/>
      <c r="EKM1112" s="54"/>
      <c r="EKN1112" s="54"/>
      <c r="EKO1112" s="54"/>
      <c r="EKP1112" s="54"/>
      <c r="EKQ1112" s="54"/>
      <c r="EKR1112" s="54"/>
      <c r="EKS1112" s="54"/>
      <c r="EKT1112" s="54"/>
      <c r="EKU1112" s="54"/>
      <c r="EKV1112" s="54"/>
      <c r="EKW1112" s="54"/>
      <c r="EKX1112" s="54"/>
      <c r="EKY1112" s="54"/>
      <c r="EKZ1112" s="54"/>
      <c r="ELA1112" s="54"/>
      <c r="ELB1112" s="54"/>
      <c r="ELC1112" s="54"/>
      <c r="ELD1112" s="54"/>
      <c r="ELE1112" s="54"/>
      <c r="ELF1112" s="54"/>
      <c r="ELG1112" s="54"/>
      <c r="ELH1112" s="54"/>
      <c r="ELI1112" s="54"/>
      <c r="ELJ1112" s="54"/>
      <c r="ELK1112" s="54"/>
      <c r="ELL1112" s="54"/>
      <c r="ELM1112" s="54"/>
      <c r="ELN1112" s="54"/>
      <c r="ELO1112" s="54"/>
      <c r="ELP1112" s="54"/>
      <c r="ELQ1112" s="54"/>
      <c r="ELR1112" s="54"/>
      <c r="ELS1112" s="54"/>
      <c r="ELT1112" s="54"/>
      <c r="ELU1112" s="54"/>
      <c r="ELV1112" s="54"/>
      <c r="ELW1112" s="54"/>
      <c r="ELX1112" s="54"/>
      <c r="ELY1112" s="54"/>
      <c r="ELZ1112" s="54"/>
      <c r="EMA1112" s="54"/>
      <c r="EMB1112" s="54"/>
      <c r="EMC1112" s="54"/>
      <c r="EMD1112" s="54"/>
      <c r="EME1112" s="54"/>
      <c r="EMF1112" s="54"/>
      <c r="EMG1112" s="54"/>
      <c r="EMH1112" s="54"/>
      <c r="EMI1112" s="54"/>
      <c r="EMJ1112" s="54"/>
      <c r="EMK1112" s="54"/>
      <c r="EML1112" s="54"/>
      <c r="EMM1112" s="54"/>
      <c r="EMN1112" s="54"/>
      <c r="EMO1112" s="54"/>
      <c r="EMP1112" s="54"/>
      <c r="EMQ1112" s="54"/>
      <c r="EMR1112" s="54"/>
      <c r="EMS1112" s="54"/>
      <c r="EMT1112" s="54"/>
      <c r="EMU1112" s="54"/>
      <c r="EMV1112" s="54"/>
      <c r="EMW1112" s="54"/>
      <c r="EMX1112" s="54"/>
      <c r="EMY1112" s="54"/>
      <c r="EMZ1112" s="54"/>
      <c r="ENA1112" s="54"/>
      <c r="ENB1112" s="54"/>
      <c r="ENC1112" s="54"/>
      <c r="END1112" s="54"/>
      <c r="ENE1112" s="54"/>
      <c r="ENF1112" s="54"/>
      <c r="ENG1112" s="54"/>
      <c r="ENH1112" s="54"/>
      <c r="ENI1112" s="54"/>
      <c r="ENJ1112" s="54"/>
      <c r="ENK1112" s="54"/>
      <c r="ENL1112" s="54"/>
      <c r="ENM1112" s="54"/>
      <c r="ENN1112" s="54"/>
      <c r="ENO1112" s="54"/>
      <c r="ENP1112" s="54"/>
      <c r="ENQ1112" s="54"/>
      <c r="ENR1112" s="54"/>
      <c r="ENS1112" s="54"/>
      <c r="ENT1112" s="54"/>
      <c r="ENU1112" s="54"/>
      <c r="ENV1112" s="54"/>
      <c r="ENW1112" s="54"/>
      <c r="ENX1112" s="54"/>
      <c r="ENY1112" s="54"/>
      <c r="ENZ1112" s="54"/>
      <c r="EOA1112" s="54"/>
      <c r="EOB1112" s="54"/>
      <c r="EOC1112" s="54"/>
      <c r="EOD1112" s="54"/>
      <c r="EOE1112" s="54"/>
      <c r="EOF1112" s="54"/>
      <c r="EOG1112" s="54"/>
      <c r="EOH1112" s="54"/>
      <c r="EOI1112" s="54"/>
      <c r="EOJ1112" s="54"/>
      <c r="EOK1112" s="54"/>
      <c r="EOL1112" s="54"/>
      <c r="EOM1112" s="54"/>
      <c r="EON1112" s="54"/>
      <c r="EOO1112" s="54"/>
      <c r="EOP1112" s="54"/>
      <c r="EOQ1112" s="54"/>
      <c r="EOR1112" s="54"/>
      <c r="EOS1112" s="54"/>
      <c r="EOT1112" s="54"/>
      <c r="EOU1112" s="54"/>
      <c r="EOV1112" s="54"/>
      <c r="EOW1112" s="54"/>
      <c r="EOX1112" s="54"/>
      <c r="EOY1112" s="54"/>
      <c r="EOZ1112" s="54"/>
      <c r="EPA1112" s="54"/>
      <c r="EPB1112" s="54"/>
      <c r="EPC1112" s="54"/>
      <c r="EPD1112" s="54"/>
      <c r="EPE1112" s="54"/>
      <c r="EPF1112" s="54"/>
      <c r="EPG1112" s="54"/>
      <c r="EPH1112" s="54"/>
      <c r="EPI1112" s="54"/>
      <c r="EPJ1112" s="54"/>
      <c r="EPK1112" s="54"/>
      <c r="EPL1112" s="54"/>
      <c r="EPM1112" s="54"/>
      <c r="EPN1112" s="54"/>
      <c r="EPO1112" s="54"/>
      <c r="EPP1112" s="54"/>
      <c r="EPQ1112" s="54"/>
      <c r="EPR1112" s="54"/>
      <c r="EPS1112" s="54"/>
      <c r="EPT1112" s="54"/>
      <c r="EPU1112" s="54"/>
      <c r="EPV1112" s="54"/>
      <c r="EPW1112" s="54"/>
      <c r="EPX1112" s="54"/>
      <c r="EPY1112" s="54"/>
      <c r="EPZ1112" s="54"/>
      <c r="EQA1112" s="54"/>
      <c r="EQB1112" s="54"/>
      <c r="EQC1112" s="54"/>
      <c r="EQD1112" s="54"/>
      <c r="EQE1112" s="54"/>
      <c r="EQF1112" s="54"/>
      <c r="EQG1112" s="54"/>
      <c r="EQH1112" s="54"/>
      <c r="EQI1112" s="54"/>
      <c r="EQJ1112" s="54"/>
      <c r="EQK1112" s="54"/>
      <c r="EQL1112" s="54"/>
      <c r="EQM1112" s="54"/>
      <c r="EQN1112" s="54"/>
      <c r="EQO1112" s="54"/>
      <c r="EQP1112" s="54"/>
      <c r="EQQ1112" s="54"/>
      <c r="EQR1112" s="54"/>
      <c r="EQS1112" s="54"/>
      <c r="EQT1112" s="54"/>
      <c r="EQU1112" s="54"/>
      <c r="EQV1112" s="54"/>
      <c r="EQW1112" s="54"/>
      <c r="EQX1112" s="54"/>
      <c r="EQY1112" s="54"/>
      <c r="EQZ1112" s="54"/>
      <c r="ERA1112" s="54"/>
      <c r="ERB1112" s="54"/>
      <c r="ERC1112" s="54"/>
      <c r="ERD1112" s="54"/>
      <c r="ERE1112" s="54"/>
      <c r="ERF1112" s="54"/>
      <c r="ERG1112" s="54"/>
      <c r="ERH1112" s="54"/>
      <c r="ERI1112" s="54"/>
      <c r="ERJ1112" s="54"/>
      <c r="ERK1112" s="54"/>
      <c r="ERL1112" s="54"/>
      <c r="ERM1112" s="54"/>
      <c r="ERN1112" s="54"/>
      <c r="ERO1112" s="54"/>
      <c r="ERP1112" s="54"/>
      <c r="ERQ1112" s="54"/>
      <c r="ERR1112" s="54"/>
      <c r="ERS1112" s="54"/>
      <c r="ERT1112" s="54"/>
      <c r="ERU1112" s="54"/>
      <c r="ERV1112" s="54"/>
      <c r="ERW1112" s="54"/>
      <c r="ERX1112" s="54"/>
      <c r="ERY1112" s="54"/>
      <c r="ERZ1112" s="54"/>
      <c r="ESA1112" s="54"/>
      <c r="ESB1112" s="54"/>
      <c r="ESC1112" s="54"/>
      <c r="ESD1112" s="54"/>
      <c r="ESE1112" s="54"/>
      <c r="ESF1112" s="54"/>
      <c r="ESG1112" s="54"/>
      <c r="ESH1112" s="54"/>
      <c r="ESI1112" s="54"/>
      <c r="ESJ1112" s="54"/>
      <c r="ESK1112" s="54"/>
      <c r="ESL1112" s="54"/>
      <c r="ESM1112" s="54"/>
      <c r="ESN1112" s="54"/>
      <c r="ESO1112" s="54"/>
      <c r="ESP1112" s="54"/>
      <c r="ESQ1112" s="54"/>
      <c r="ESR1112" s="54"/>
      <c r="ESS1112" s="54"/>
      <c r="EST1112" s="54"/>
      <c r="ESU1112" s="54"/>
      <c r="ESV1112" s="54"/>
      <c r="ESW1112" s="54"/>
      <c r="ESX1112" s="54"/>
      <c r="ESY1112" s="54"/>
      <c r="ESZ1112" s="54"/>
      <c r="ETA1112" s="54"/>
      <c r="ETB1112" s="54"/>
      <c r="ETC1112" s="54"/>
      <c r="ETD1112" s="54"/>
      <c r="ETE1112" s="54"/>
      <c r="ETF1112" s="54"/>
      <c r="ETG1112" s="54"/>
      <c r="ETH1112" s="54"/>
      <c r="ETI1112" s="54"/>
      <c r="ETJ1112" s="54"/>
      <c r="ETK1112" s="54"/>
      <c r="ETL1112" s="54"/>
      <c r="ETM1112" s="54"/>
      <c r="ETN1112" s="54"/>
      <c r="ETO1112" s="54"/>
      <c r="ETP1112" s="54"/>
      <c r="ETQ1112" s="54"/>
      <c r="ETR1112" s="54"/>
      <c r="ETS1112" s="54"/>
      <c r="ETT1112" s="54"/>
      <c r="ETU1112" s="54"/>
      <c r="ETV1112" s="54"/>
      <c r="ETW1112" s="54"/>
      <c r="ETX1112" s="54"/>
      <c r="ETY1112" s="54"/>
      <c r="ETZ1112" s="54"/>
      <c r="EUA1112" s="54"/>
      <c r="EUB1112" s="54"/>
      <c r="EUC1112" s="54"/>
      <c r="EUD1112" s="54"/>
      <c r="EUE1112" s="54"/>
      <c r="EUF1112" s="54"/>
      <c r="EUG1112" s="54"/>
      <c r="EUH1112" s="54"/>
      <c r="EUI1112" s="54"/>
      <c r="EUJ1112" s="54"/>
      <c r="EUK1112" s="54"/>
      <c r="EUL1112" s="54"/>
      <c r="EUM1112" s="54"/>
      <c r="EUN1112" s="54"/>
      <c r="EUO1112" s="54"/>
      <c r="EUP1112" s="54"/>
      <c r="EUQ1112" s="54"/>
      <c r="EUR1112" s="54"/>
      <c r="EUS1112" s="54"/>
      <c r="EUT1112" s="54"/>
      <c r="EUU1112" s="54"/>
      <c r="EUV1112" s="54"/>
      <c r="EUW1112" s="54"/>
      <c r="EUX1112" s="54"/>
      <c r="EUY1112" s="54"/>
      <c r="EUZ1112" s="54"/>
      <c r="EVA1112" s="54"/>
      <c r="EVB1112" s="54"/>
      <c r="EVC1112" s="54"/>
      <c r="EVD1112" s="54"/>
      <c r="EVE1112" s="54"/>
      <c r="EVF1112" s="54"/>
      <c r="EVG1112" s="54"/>
      <c r="EVH1112" s="54"/>
      <c r="EVI1112" s="54"/>
      <c r="EVJ1112" s="54"/>
      <c r="EVK1112" s="54"/>
      <c r="EVL1112" s="54"/>
      <c r="EVM1112" s="54"/>
      <c r="EVN1112" s="54"/>
      <c r="EVO1112" s="54"/>
      <c r="EVP1112" s="54"/>
      <c r="EVQ1112" s="54"/>
      <c r="EVR1112" s="54"/>
      <c r="EVS1112" s="54"/>
      <c r="EVT1112" s="54"/>
      <c r="EVU1112" s="54"/>
      <c r="EVV1112" s="54"/>
      <c r="EVW1112" s="54"/>
      <c r="EVX1112" s="54"/>
      <c r="EVY1112" s="54"/>
      <c r="EVZ1112" s="54"/>
      <c r="EWA1112" s="54"/>
      <c r="EWB1112" s="54"/>
      <c r="EWC1112" s="54"/>
      <c r="EWD1112" s="54"/>
      <c r="EWE1112" s="54"/>
      <c r="EWF1112" s="54"/>
      <c r="EWG1112" s="54"/>
      <c r="EWH1112" s="54"/>
      <c r="EWI1112" s="54"/>
      <c r="EWJ1112" s="54"/>
      <c r="EWK1112" s="54"/>
      <c r="EWL1112" s="54"/>
      <c r="EWM1112" s="54"/>
      <c r="EWN1112" s="54"/>
      <c r="EWO1112" s="54"/>
      <c r="EWP1112" s="54"/>
      <c r="EWQ1112" s="54"/>
      <c r="EWR1112" s="54"/>
      <c r="EWS1112" s="54"/>
      <c r="EWT1112" s="54"/>
      <c r="EWU1112" s="54"/>
      <c r="EWV1112" s="54"/>
      <c r="EWW1112" s="54"/>
      <c r="EWX1112" s="54"/>
      <c r="EWY1112" s="54"/>
      <c r="EWZ1112" s="54"/>
      <c r="EXA1112" s="54"/>
      <c r="EXB1112" s="54"/>
      <c r="EXC1112" s="54"/>
      <c r="EXD1112" s="54"/>
      <c r="EXE1112" s="54"/>
      <c r="EXF1112" s="54"/>
      <c r="EXG1112" s="54"/>
      <c r="EXH1112" s="54"/>
      <c r="EXI1112" s="54"/>
      <c r="EXJ1112" s="54"/>
      <c r="EXK1112" s="54"/>
      <c r="EXL1112" s="54"/>
      <c r="EXM1112" s="54"/>
      <c r="EXN1112" s="54"/>
      <c r="EXO1112" s="54"/>
      <c r="EXP1112" s="54"/>
      <c r="EXQ1112" s="54"/>
      <c r="EXR1112" s="54"/>
      <c r="EXS1112" s="54"/>
      <c r="EXT1112" s="54"/>
      <c r="EXU1112" s="54"/>
      <c r="EXV1112" s="54"/>
      <c r="EXW1112" s="54"/>
      <c r="EXX1112" s="54"/>
      <c r="EXY1112" s="54"/>
      <c r="EXZ1112" s="54"/>
      <c r="EYA1112" s="54"/>
      <c r="EYB1112" s="54"/>
      <c r="EYC1112" s="54"/>
      <c r="EYD1112" s="54"/>
      <c r="EYE1112" s="54"/>
      <c r="EYF1112" s="54"/>
      <c r="EYG1112" s="54"/>
      <c r="EYH1112" s="54"/>
      <c r="EYI1112" s="54"/>
      <c r="EYJ1112" s="54"/>
      <c r="EYK1112" s="54"/>
      <c r="EYL1112" s="54"/>
      <c r="EYM1112" s="54"/>
      <c r="EYN1112" s="54"/>
      <c r="EYO1112" s="54"/>
      <c r="EYP1112" s="54"/>
      <c r="EYQ1112" s="54"/>
      <c r="EYR1112" s="54"/>
      <c r="EYS1112" s="54"/>
      <c r="EYT1112" s="54"/>
      <c r="EYU1112" s="54"/>
      <c r="EYV1112" s="54"/>
      <c r="EYW1112" s="54"/>
      <c r="EYX1112" s="54"/>
      <c r="EYY1112" s="54"/>
      <c r="EYZ1112" s="54"/>
      <c r="EZA1112" s="54"/>
      <c r="EZB1112" s="54"/>
      <c r="EZC1112" s="54"/>
      <c r="EZD1112" s="54"/>
      <c r="EZE1112" s="54"/>
      <c r="EZF1112" s="54"/>
      <c r="EZG1112" s="54"/>
      <c r="EZH1112" s="54"/>
      <c r="EZI1112" s="54"/>
      <c r="EZJ1112" s="54"/>
      <c r="EZK1112" s="54"/>
      <c r="EZL1112" s="54"/>
      <c r="EZM1112" s="54"/>
      <c r="EZN1112" s="54"/>
      <c r="EZO1112" s="54"/>
      <c r="EZP1112" s="54"/>
      <c r="EZQ1112" s="54"/>
      <c r="EZR1112" s="54"/>
      <c r="EZS1112" s="54"/>
      <c r="EZT1112" s="54"/>
      <c r="EZU1112" s="54"/>
      <c r="EZV1112" s="54"/>
      <c r="EZW1112" s="54"/>
      <c r="EZX1112" s="54"/>
      <c r="EZY1112" s="54"/>
      <c r="EZZ1112" s="54"/>
      <c r="FAA1112" s="54"/>
      <c r="FAB1112" s="54"/>
      <c r="FAC1112" s="54"/>
      <c r="FAD1112" s="54"/>
      <c r="FAE1112" s="54"/>
      <c r="FAF1112" s="54"/>
      <c r="FAG1112" s="54"/>
      <c r="FAH1112" s="54"/>
      <c r="FAI1112" s="54"/>
      <c r="FAJ1112" s="54"/>
      <c r="FAK1112" s="54"/>
      <c r="FAL1112" s="54"/>
      <c r="FAM1112" s="54"/>
      <c r="FAN1112" s="54"/>
      <c r="FAO1112" s="54"/>
      <c r="FAP1112" s="54"/>
      <c r="FAQ1112" s="54"/>
      <c r="FAR1112" s="54"/>
      <c r="FAS1112" s="54"/>
      <c r="FAT1112" s="54"/>
      <c r="FAU1112" s="54"/>
      <c r="FAV1112" s="54"/>
      <c r="FAW1112" s="54"/>
      <c r="FAX1112" s="54"/>
      <c r="FAY1112" s="54"/>
      <c r="FAZ1112" s="54"/>
      <c r="FBA1112" s="54"/>
      <c r="FBB1112" s="54"/>
      <c r="FBC1112" s="54"/>
      <c r="FBD1112" s="54"/>
      <c r="FBE1112" s="54"/>
      <c r="FBF1112" s="54"/>
      <c r="FBG1112" s="54"/>
      <c r="FBH1112" s="54"/>
      <c r="FBI1112" s="54"/>
      <c r="FBJ1112" s="54"/>
      <c r="FBK1112" s="54"/>
      <c r="FBL1112" s="54"/>
      <c r="FBM1112" s="54"/>
      <c r="FBN1112" s="54"/>
      <c r="FBO1112" s="54"/>
      <c r="FBP1112" s="54"/>
      <c r="FBQ1112" s="54"/>
      <c r="FBR1112" s="54"/>
      <c r="FBS1112" s="54"/>
      <c r="FBT1112" s="54"/>
      <c r="FBU1112" s="54"/>
      <c r="FBV1112" s="54"/>
      <c r="FBW1112" s="54"/>
      <c r="FBX1112" s="54"/>
      <c r="FBY1112" s="54"/>
      <c r="FBZ1112" s="54"/>
      <c r="FCA1112" s="54"/>
      <c r="FCB1112" s="54"/>
      <c r="FCC1112" s="54"/>
      <c r="FCD1112" s="54"/>
      <c r="FCE1112" s="54"/>
      <c r="FCF1112" s="54"/>
      <c r="FCG1112" s="54"/>
      <c r="FCH1112" s="54"/>
      <c r="FCI1112" s="54"/>
      <c r="FCJ1112" s="54"/>
      <c r="FCK1112" s="54"/>
      <c r="FCL1112" s="54"/>
      <c r="FCM1112" s="54"/>
      <c r="FCN1112" s="54"/>
      <c r="FCO1112" s="54"/>
      <c r="FCP1112" s="54"/>
      <c r="FCQ1112" s="54"/>
      <c r="FCR1112" s="54"/>
      <c r="FCS1112" s="54"/>
      <c r="FCT1112" s="54"/>
      <c r="FCU1112" s="54"/>
      <c r="FCV1112" s="54"/>
      <c r="FCW1112" s="54"/>
      <c r="FCX1112" s="54"/>
      <c r="FCY1112" s="54"/>
      <c r="FCZ1112" s="54"/>
      <c r="FDA1112" s="54"/>
      <c r="FDB1112" s="54"/>
      <c r="FDC1112" s="54"/>
      <c r="FDD1112" s="54"/>
      <c r="FDE1112" s="54"/>
      <c r="FDF1112" s="54"/>
      <c r="FDG1112" s="54"/>
      <c r="FDH1112" s="54"/>
      <c r="FDI1112" s="54"/>
      <c r="FDJ1112" s="54"/>
      <c r="FDK1112" s="54"/>
      <c r="FDL1112" s="54"/>
      <c r="FDM1112" s="54"/>
      <c r="FDN1112" s="54"/>
      <c r="FDO1112" s="54"/>
      <c r="FDP1112" s="54"/>
      <c r="FDQ1112" s="54"/>
      <c r="FDR1112" s="54"/>
      <c r="FDS1112" s="54"/>
      <c r="FDT1112" s="54"/>
      <c r="FDU1112" s="54"/>
      <c r="FDV1112" s="54"/>
      <c r="FDW1112" s="54"/>
      <c r="FDX1112" s="54"/>
      <c r="FDY1112" s="54"/>
      <c r="FDZ1112" s="54"/>
      <c r="FEA1112" s="54"/>
      <c r="FEB1112" s="54"/>
      <c r="FEC1112" s="54"/>
      <c r="FED1112" s="54"/>
      <c r="FEE1112" s="54"/>
      <c r="FEF1112" s="54"/>
      <c r="FEG1112" s="54"/>
      <c r="FEH1112" s="54"/>
      <c r="FEI1112" s="54"/>
      <c r="FEJ1112" s="54"/>
      <c r="FEK1112" s="54"/>
      <c r="FEL1112" s="54"/>
      <c r="FEM1112" s="54"/>
      <c r="FEN1112" s="54"/>
      <c r="FEO1112" s="54"/>
      <c r="FEP1112" s="54"/>
      <c r="FEQ1112" s="54"/>
      <c r="FER1112" s="54"/>
      <c r="FES1112" s="54"/>
      <c r="FET1112" s="54"/>
      <c r="FEU1112" s="54"/>
      <c r="FEV1112" s="54"/>
      <c r="FEW1112" s="54"/>
      <c r="FEX1112" s="54"/>
      <c r="FEY1112" s="54"/>
      <c r="FEZ1112" s="54"/>
      <c r="FFA1112" s="54"/>
      <c r="FFB1112" s="54"/>
      <c r="FFC1112" s="54"/>
      <c r="FFD1112" s="54"/>
      <c r="FFE1112" s="54"/>
      <c r="FFF1112" s="54"/>
      <c r="FFG1112" s="54"/>
      <c r="FFH1112" s="54"/>
      <c r="FFI1112" s="54"/>
      <c r="FFJ1112" s="54"/>
      <c r="FFK1112" s="54"/>
      <c r="FFL1112" s="54"/>
      <c r="FFM1112" s="54"/>
      <c r="FFN1112" s="54"/>
      <c r="FFO1112" s="54"/>
      <c r="FFP1112" s="54"/>
      <c r="FFQ1112" s="54"/>
      <c r="FFR1112" s="54"/>
      <c r="FFS1112" s="54"/>
      <c r="FFT1112" s="54"/>
      <c r="FFU1112" s="54"/>
      <c r="FFV1112" s="54"/>
      <c r="FFW1112" s="54"/>
      <c r="FFX1112" s="54"/>
      <c r="FFY1112" s="54"/>
      <c r="FFZ1112" s="54"/>
      <c r="FGA1112" s="54"/>
      <c r="FGB1112" s="54"/>
      <c r="FGC1112" s="54"/>
      <c r="FGD1112" s="54"/>
      <c r="FGE1112" s="54"/>
      <c r="FGF1112" s="54"/>
      <c r="FGG1112" s="54"/>
      <c r="FGH1112" s="54"/>
      <c r="FGI1112" s="54"/>
      <c r="FGJ1112" s="54"/>
      <c r="FGK1112" s="54"/>
      <c r="FGL1112" s="54"/>
      <c r="FGM1112" s="54"/>
      <c r="FGN1112" s="54"/>
      <c r="FGO1112" s="54"/>
      <c r="FGP1112" s="54"/>
      <c r="FGQ1112" s="54"/>
      <c r="FGR1112" s="54"/>
      <c r="FGS1112" s="54"/>
      <c r="FGT1112" s="54"/>
      <c r="FGU1112" s="54"/>
      <c r="FGV1112" s="54"/>
      <c r="FGW1112" s="54"/>
      <c r="FGX1112" s="54"/>
      <c r="FGY1112" s="54"/>
      <c r="FGZ1112" s="54"/>
      <c r="FHA1112" s="54"/>
      <c r="FHB1112" s="54"/>
      <c r="FHC1112" s="54"/>
      <c r="FHD1112" s="54"/>
      <c r="FHE1112" s="54"/>
      <c r="FHF1112" s="54"/>
      <c r="FHG1112" s="54"/>
      <c r="FHH1112" s="54"/>
      <c r="FHI1112" s="54"/>
      <c r="FHJ1112" s="54"/>
      <c r="FHK1112" s="54"/>
      <c r="FHL1112" s="54"/>
      <c r="FHM1112" s="54"/>
      <c r="FHN1112" s="54"/>
      <c r="FHO1112" s="54"/>
      <c r="FHP1112" s="54"/>
      <c r="FHQ1112" s="54"/>
      <c r="FHR1112" s="54"/>
      <c r="FHS1112" s="54"/>
      <c r="FHT1112" s="54"/>
      <c r="FHU1112" s="54"/>
      <c r="FHV1112" s="54"/>
      <c r="FHW1112" s="54"/>
      <c r="FHX1112" s="54"/>
      <c r="FHY1112" s="54"/>
      <c r="FHZ1112" s="54"/>
      <c r="FIA1112" s="54"/>
      <c r="FIB1112" s="54"/>
      <c r="FIC1112" s="54"/>
      <c r="FID1112" s="54"/>
      <c r="FIE1112" s="54"/>
      <c r="FIF1112" s="54"/>
      <c r="FIG1112" s="54"/>
      <c r="FIH1112" s="54"/>
      <c r="FII1112" s="54"/>
      <c r="FIJ1112" s="54"/>
      <c r="FIK1112" s="54"/>
      <c r="FIL1112" s="54"/>
      <c r="FIM1112" s="54"/>
      <c r="FIN1112" s="54"/>
      <c r="FIO1112" s="54"/>
      <c r="FIP1112" s="54"/>
      <c r="FIQ1112" s="54"/>
      <c r="FIR1112" s="54"/>
      <c r="FIS1112" s="54"/>
      <c r="FIT1112" s="54"/>
      <c r="FIU1112" s="54"/>
      <c r="FIV1112" s="54"/>
      <c r="FIW1112" s="54"/>
      <c r="FIX1112" s="54"/>
      <c r="FIY1112" s="54"/>
      <c r="FIZ1112" s="54"/>
      <c r="FJA1112" s="54"/>
      <c r="FJB1112" s="54"/>
      <c r="FJC1112" s="54"/>
      <c r="FJD1112" s="54"/>
      <c r="FJE1112" s="54"/>
      <c r="FJF1112" s="54"/>
      <c r="FJG1112" s="54"/>
      <c r="FJH1112" s="54"/>
      <c r="FJI1112" s="54"/>
      <c r="FJJ1112" s="54"/>
      <c r="FJK1112" s="54"/>
      <c r="FJL1112" s="54"/>
      <c r="FJM1112" s="54"/>
      <c r="FJN1112" s="54"/>
      <c r="FJO1112" s="54"/>
      <c r="FJP1112" s="54"/>
      <c r="FJQ1112" s="54"/>
      <c r="FJR1112" s="54"/>
      <c r="FJS1112" s="54"/>
      <c r="FJT1112" s="54"/>
      <c r="FJU1112" s="54"/>
      <c r="FJV1112" s="54"/>
      <c r="FJW1112" s="54"/>
      <c r="FJX1112" s="54"/>
      <c r="FJY1112" s="54"/>
      <c r="FJZ1112" s="54"/>
      <c r="FKA1112" s="54"/>
      <c r="FKB1112" s="54"/>
      <c r="FKC1112" s="54"/>
      <c r="FKD1112" s="54"/>
      <c r="FKE1112" s="54"/>
      <c r="FKF1112" s="54"/>
      <c r="FKG1112" s="54"/>
      <c r="FKH1112" s="54"/>
      <c r="FKI1112" s="54"/>
      <c r="FKJ1112" s="54"/>
      <c r="FKK1112" s="54"/>
      <c r="FKL1112" s="54"/>
      <c r="FKM1112" s="54"/>
      <c r="FKN1112" s="54"/>
      <c r="FKO1112" s="54"/>
      <c r="FKP1112" s="54"/>
      <c r="FKQ1112" s="54"/>
      <c r="FKR1112" s="54"/>
      <c r="FKS1112" s="54"/>
      <c r="FKT1112" s="54"/>
      <c r="FKU1112" s="54"/>
      <c r="FKV1112" s="54"/>
      <c r="FKW1112" s="54"/>
      <c r="FKX1112" s="54"/>
      <c r="FKY1112" s="54"/>
      <c r="FKZ1112" s="54"/>
      <c r="FLA1112" s="54"/>
      <c r="FLB1112" s="54"/>
      <c r="FLC1112" s="54"/>
      <c r="FLD1112" s="54"/>
      <c r="FLE1112" s="54"/>
      <c r="FLF1112" s="54"/>
      <c r="FLG1112" s="54"/>
      <c r="FLH1112" s="54"/>
      <c r="FLI1112" s="54"/>
      <c r="FLJ1112" s="54"/>
      <c r="FLK1112" s="54"/>
      <c r="FLL1112" s="54"/>
      <c r="FLM1112" s="54"/>
      <c r="FLN1112" s="54"/>
      <c r="FLO1112" s="54"/>
      <c r="FLP1112" s="54"/>
      <c r="FLQ1112" s="54"/>
      <c r="FLR1112" s="54"/>
      <c r="FLS1112" s="54"/>
      <c r="FLT1112" s="54"/>
      <c r="FLU1112" s="54"/>
      <c r="FLV1112" s="54"/>
      <c r="FLW1112" s="54"/>
      <c r="FLX1112" s="54"/>
      <c r="FLY1112" s="54"/>
      <c r="FLZ1112" s="54"/>
      <c r="FMA1112" s="54"/>
      <c r="FMB1112" s="54"/>
      <c r="FMC1112" s="54"/>
      <c r="FMD1112" s="54"/>
      <c r="FME1112" s="54"/>
      <c r="FMF1112" s="54"/>
      <c r="FMG1112" s="54"/>
      <c r="FMH1112" s="54"/>
      <c r="FMI1112" s="54"/>
      <c r="FMJ1112" s="54"/>
      <c r="FMK1112" s="54"/>
      <c r="FML1112" s="54"/>
      <c r="FMM1112" s="54"/>
      <c r="FMN1112" s="54"/>
      <c r="FMO1112" s="54"/>
      <c r="FMP1112" s="54"/>
      <c r="FMQ1112" s="54"/>
      <c r="FMR1112" s="54"/>
      <c r="FMS1112" s="54"/>
      <c r="FMT1112" s="54"/>
      <c r="FMU1112" s="54"/>
      <c r="FMV1112" s="54"/>
      <c r="FMW1112" s="54"/>
      <c r="FMX1112" s="54"/>
      <c r="FMY1112" s="54"/>
      <c r="FMZ1112" s="54"/>
      <c r="FNA1112" s="54"/>
      <c r="FNB1112" s="54"/>
      <c r="FNC1112" s="54"/>
      <c r="FND1112" s="54"/>
      <c r="FNE1112" s="54"/>
      <c r="FNF1112" s="54"/>
      <c r="FNG1112" s="54"/>
      <c r="FNH1112" s="54"/>
      <c r="FNI1112" s="54"/>
      <c r="FNJ1112" s="54"/>
      <c r="FNK1112" s="54"/>
      <c r="FNL1112" s="54"/>
      <c r="FNM1112" s="54"/>
      <c r="FNN1112" s="54"/>
      <c r="FNO1112" s="54"/>
      <c r="FNP1112" s="54"/>
      <c r="FNQ1112" s="54"/>
      <c r="FNR1112" s="54"/>
      <c r="FNS1112" s="54"/>
      <c r="FNT1112" s="54"/>
      <c r="FNU1112" s="54"/>
      <c r="FNV1112" s="54"/>
      <c r="FNW1112" s="54"/>
      <c r="FNX1112" s="54"/>
      <c r="FNY1112" s="54"/>
      <c r="FNZ1112" s="54"/>
      <c r="FOA1112" s="54"/>
      <c r="FOB1112" s="54"/>
      <c r="FOC1112" s="54"/>
      <c r="FOD1112" s="54"/>
      <c r="FOE1112" s="54"/>
      <c r="FOF1112" s="54"/>
      <c r="FOG1112" s="54"/>
      <c r="FOH1112" s="54"/>
      <c r="FOI1112" s="54"/>
      <c r="FOJ1112" s="54"/>
      <c r="FOK1112" s="54"/>
      <c r="FOL1112" s="54"/>
      <c r="FOM1112" s="54"/>
      <c r="FON1112" s="54"/>
      <c r="FOO1112" s="54"/>
      <c r="FOP1112" s="54"/>
      <c r="FOQ1112" s="54"/>
      <c r="FOR1112" s="54"/>
      <c r="FOS1112" s="54"/>
      <c r="FOT1112" s="54"/>
      <c r="FOU1112" s="54"/>
      <c r="FOV1112" s="54"/>
      <c r="FOW1112" s="54"/>
      <c r="FOX1112" s="54"/>
      <c r="FOY1112" s="54"/>
      <c r="FOZ1112" s="54"/>
      <c r="FPA1112" s="54"/>
      <c r="FPB1112" s="54"/>
      <c r="FPC1112" s="54"/>
      <c r="FPD1112" s="54"/>
      <c r="FPE1112" s="54"/>
      <c r="FPF1112" s="54"/>
      <c r="FPG1112" s="54"/>
      <c r="FPH1112" s="54"/>
      <c r="FPI1112" s="54"/>
      <c r="FPJ1112" s="54"/>
      <c r="FPK1112" s="54"/>
      <c r="FPL1112" s="54"/>
      <c r="FPM1112" s="54"/>
      <c r="FPN1112" s="54"/>
      <c r="FPO1112" s="54"/>
      <c r="FPP1112" s="54"/>
      <c r="FPQ1112" s="54"/>
      <c r="FPR1112" s="54"/>
      <c r="FPS1112" s="54"/>
      <c r="FPT1112" s="54"/>
      <c r="FPU1112" s="54"/>
      <c r="FPV1112" s="54"/>
      <c r="FPW1112" s="54"/>
      <c r="FPX1112" s="54"/>
      <c r="FPY1112" s="54"/>
      <c r="FPZ1112" s="54"/>
      <c r="FQA1112" s="54"/>
      <c r="FQB1112" s="54"/>
      <c r="FQC1112" s="54"/>
      <c r="FQD1112" s="54"/>
      <c r="FQE1112" s="54"/>
      <c r="FQF1112" s="54"/>
      <c r="FQG1112" s="54"/>
      <c r="FQH1112" s="54"/>
      <c r="FQI1112" s="54"/>
      <c r="FQJ1112" s="54"/>
      <c r="FQK1112" s="54"/>
      <c r="FQL1112" s="54"/>
      <c r="FQM1112" s="54"/>
      <c r="FQN1112" s="54"/>
      <c r="FQO1112" s="54"/>
      <c r="FQP1112" s="54"/>
      <c r="FQQ1112" s="54"/>
      <c r="FQR1112" s="54"/>
      <c r="FQS1112" s="54"/>
      <c r="FQT1112" s="54"/>
      <c r="FQU1112" s="54"/>
      <c r="FQV1112" s="54"/>
      <c r="FQW1112" s="54"/>
      <c r="FQX1112" s="54"/>
      <c r="FQY1112" s="54"/>
      <c r="FQZ1112" s="54"/>
      <c r="FRA1112" s="54"/>
      <c r="FRB1112" s="54"/>
      <c r="FRC1112" s="54"/>
      <c r="FRD1112" s="54"/>
      <c r="FRE1112" s="54"/>
      <c r="FRF1112" s="54"/>
      <c r="FRG1112" s="54"/>
      <c r="FRH1112" s="54"/>
      <c r="FRI1112" s="54"/>
      <c r="FRJ1112" s="54"/>
      <c r="FRK1112" s="54"/>
      <c r="FRL1112" s="54"/>
      <c r="FRM1112" s="54"/>
      <c r="FRN1112" s="54"/>
      <c r="FRO1112" s="54"/>
      <c r="FRP1112" s="54"/>
      <c r="FRQ1112" s="54"/>
      <c r="FRR1112" s="54"/>
      <c r="FRS1112" s="54"/>
      <c r="FRT1112" s="54"/>
      <c r="FRU1112" s="54"/>
      <c r="FRV1112" s="54"/>
      <c r="FRW1112" s="54"/>
      <c r="FRX1112" s="54"/>
      <c r="FRY1112" s="54"/>
      <c r="FRZ1112" s="54"/>
      <c r="FSA1112" s="54"/>
      <c r="FSB1112" s="54"/>
      <c r="FSC1112" s="54"/>
      <c r="FSD1112" s="54"/>
      <c r="FSE1112" s="54"/>
      <c r="FSF1112" s="54"/>
      <c r="FSG1112" s="54"/>
      <c r="FSH1112" s="54"/>
      <c r="FSI1112" s="54"/>
      <c r="FSJ1112" s="54"/>
      <c r="FSK1112" s="54"/>
      <c r="FSL1112" s="54"/>
      <c r="FSM1112" s="54"/>
      <c r="FSN1112" s="54"/>
      <c r="FSO1112" s="54"/>
      <c r="FSP1112" s="54"/>
      <c r="FSQ1112" s="54"/>
      <c r="FSR1112" s="54"/>
      <c r="FSS1112" s="54"/>
      <c r="FST1112" s="54"/>
      <c r="FSU1112" s="54"/>
      <c r="FSV1112" s="54"/>
      <c r="FSW1112" s="54"/>
      <c r="FSX1112" s="54"/>
      <c r="FSY1112" s="54"/>
      <c r="FSZ1112" s="54"/>
      <c r="FTA1112" s="54"/>
      <c r="FTB1112" s="54"/>
      <c r="FTC1112" s="54"/>
      <c r="FTD1112" s="54"/>
      <c r="FTE1112" s="54"/>
      <c r="FTF1112" s="54"/>
      <c r="FTG1112" s="54"/>
      <c r="FTH1112" s="54"/>
      <c r="FTI1112" s="54"/>
      <c r="FTJ1112" s="54"/>
      <c r="FTK1112" s="54"/>
      <c r="FTL1112" s="54"/>
      <c r="FTM1112" s="54"/>
      <c r="FTN1112" s="54"/>
      <c r="FTO1112" s="54"/>
      <c r="FTP1112" s="54"/>
      <c r="FTQ1112" s="54"/>
      <c r="FTR1112" s="54"/>
      <c r="FTS1112" s="54"/>
      <c r="FTT1112" s="54"/>
      <c r="FTU1112" s="54"/>
      <c r="FTV1112" s="54"/>
      <c r="FTW1112" s="54"/>
      <c r="FTX1112" s="54"/>
      <c r="FTY1112" s="54"/>
      <c r="FTZ1112" s="54"/>
      <c r="FUA1112" s="54"/>
      <c r="FUB1112" s="54"/>
      <c r="FUC1112" s="54"/>
      <c r="FUD1112" s="54"/>
      <c r="FUE1112" s="54"/>
      <c r="FUF1112" s="54"/>
      <c r="FUG1112" s="54"/>
      <c r="FUH1112" s="54"/>
      <c r="FUI1112" s="54"/>
      <c r="FUJ1112" s="54"/>
      <c r="FUK1112" s="54"/>
      <c r="FUL1112" s="54"/>
      <c r="FUM1112" s="54"/>
      <c r="FUN1112" s="54"/>
      <c r="FUO1112" s="54"/>
      <c r="FUP1112" s="54"/>
      <c r="FUQ1112" s="54"/>
      <c r="FUR1112" s="54"/>
      <c r="FUS1112" s="54"/>
      <c r="FUT1112" s="54"/>
      <c r="FUU1112" s="54"/>
      <c r="FUV1112" s="54"/>
      <c r="FUW1112" s="54"/>
      <c r="FUX1112" s="54"/>
      <c r="FUY1112" s="54"/>
      <c r="FUZ1112" s="54"/>
      <c r="FVA1112" s="54"/>
      <c r="FVB1112" s="54"/>
      <c r="FVC1112" s="54"/>
      <c r="FVD1112" s="54"/>
      <c r="FVE1112" s="54"/>
      <c r="FVF1112" s="54"/>
      <c r="FVG1112" s="54"/>
      <c r="FVH1112" s="54"/>
      <c r="FVI1112" s="54"/>
      <c r="FVJ1112" s="54"/>
      <c r="FVK1112" s="54"/>
      <c r="FVL1112" s="54"/>
      <c r="FVM1112" s="54"/>
      <c r="FVN1112" s="54"/>
      <c r="FVO1112" s="54"/>
      <c r="FVP1112" s="54"/>
      <c r="FVQ1112" s="54"/>
      <c r="FVR1112" s="54"/>
      <c r="FVS1112" s="54"/>
      <c r="FVT1112" s="54"/>
      <c r="FVU1112" s="54"/>
      <c r="FVV1112" s="54"/>
      <c r="FVW1112" s="54"/>
      <c r="FVX1112" s="54"/>
      <c r="FVY1112" s="54"/>
      <c r="FVZ1112" s="54"/>
      <c r="FWA1112" s="54"/>
      <c r="FWB1112" s="54"/>
      <c r="FWC1112" s="54"/>
      <c r="FWD1112" s="54"/>
      <c r="FWE1112" s="54"/>
      <c r="FWF1112" s="54"/>
      <c r="FWG1112" s="54"/>
      <c r="FWH1112" s="54"/>
      <c r="FWI1112" s="54"/>
      <c r="FWJ1112" s="54"/>
      <c r="FWK1112" s="54"/>
      <c r="FWL1112" s="54"/>
      <c r="FWM1112" s="54"/>
      <c r="FWN1112" s="54"/>
      <c r="FWO1112" s="54"/>
      <c r="FWP1112" s="54"/>
      <c r="FWQ1112" s="54"/>
      <c r="FWR1112" s="54"/>
      <c r="FWS1112" s="54"/>
      <c r="FWT1112" s="54"/>
      <c r="FWU1112" s="54"/>
      <c r="FWV1112" s="54"/>
      <c r="FWW1112" s="54"/>
      <c r="FWX1112" s="54"/>
      <c r="FWY1112" s="54"/>
      <c r="FWZ1112" s="54"/>
      <c r="FXA1112" s="54"/>
      <c r="FXB1112" s="54"/>
      <c r="FXC1112" s="54"/>
      <c r="FXD1112" s="54"/>
      <c r="FXE1112" s="54"/>
      <c r="FXF1112" s="54"/>
      <c r="FXG1112" s="54"/>
      <c r="FXH1112" s="54"/>
      <c r="FXI1112" s="54"/>
      <c r="FXJ1112" s="54"/>
      <c r="FXK1112" s="54"/>
      <c r="FXL1112" s="54"/>
      <c r="FXM1112" s="54"/>
      <c r="FXN1112" s="54"/>
      <c r="FXO1112" s="54"/>
      <c r="FXP1112" s="54"/>
      <c r="FXQ1112" s="54"/>
      <c r="FXR1112" s="54"/>
      <c r="FXS1112" s="54"/>
      <c r="FXT1112" s="54"/>
      <c r="FXU1112" s="54"/>
      <c r="FXV1112" s="54"/>
      <c r="FXW1112" s="54"/>
      <c r="FXX1112" s="54"/>
      <c r="FXY1112" s="54"/>
      <c r="FXZ1112" s="54"/>
      <c r="FYA1112" s="54"/>
      <c r="FYB1112" s="54"/>
      <c r="FYC1112" s="54"/>
      <c r="FYD1112" s="54"/>
      <c r="FYE1112" s="54"/>
      <c r="FYF1112" s="54"/>
      <c r="FYG1112" s="54"/>
      <c r="FYH1112" s="54"/>
      <c r="FYI1112" s="54"/>
      <c r="FYJ1112" s="54"/>
      <c r="FYK1112" s="54"/>
      <c r="FYL1112" s="54"/>
      <c r="FYM1112" s="54"/>
      <c r="FYN1112" s="54"/>
      <c r="FYO1112" s="54"/>
      <c r="FYP1112" s="54"/>
      <c r="FYQ1112" s="54"/>
      <c r="FYR1112" s="54"/>
      <c r="FYS1112" s="54"/>
      <c r="FYT1112" s="54"/>
      <c r="FYU1112" s="54"/>
      <c r="FYV1112" s="54"/>
      <c r="FYW1112" s="54"/>
      <c r="FYX1112" s="54"/>
      <c r="FYY1112" s="54"/>
      <c r="FYZ1112" s="54"/>
      <c r="FZA1112" s="54"/>
      <c r="FZB1112" s="54"/>
      <c r="FZC1112" s="54"/>
      <c r="FZD1112" s="54"/>
      <c r="FZE1112" s="54"/>
      <c r="FZF1112" s="54"/>
      <c r="FZG1112" s="54"/>
      <c r="FZH1112" s="54"/>
      <c r="FZI1112" s="54"/>
      <c r="FZJ1112" s="54"/>
      <c r="FZK1112" s="54"/>
      <c r="FZL1112" s="54"/>
      <c r="FZM1112" s="54"/>
      <c r="FZN1112" s="54"/>
      <c r="FZO1112" s="54"/>
      <c r="FZP1112" s="54"/>
      <c r="FZQ1112" s="54"/>
      <c r="FZR1112" s="54"/>
      <c r="FZS1112" s="54"/>
      <c r="FZT1112" s="54"/>
      <c r="FZU1112" s="54"/>
      <c r="FZV1112" s="54"/>
      <c r="FZW1112" s="54"/>
      <c r="FZX1112" s="54"/>
      <c r="FZY1112" s="54"/>
      <c r="FZZ1112" s="54"/>
      <c r="GAA1112" s="54"/>
      <c r="GAB1112" s="54"/>
      <c r="GAC1112" s="54"/>
      <c r="GAD1112" s="54"/>
      <c r="GAE1112" s="54"/>
      <c r="GAF1112" s="54"/>
      <c r="GAG1112" s="54"/>
      <c r="GAH1112" s="54"/>
      <c r="GAI1112" s="54"/>
      <c r="GAJ1112" s="54"/>
      <c r="GAK1112" s="54"/>
      <c r="GAL1112" s="54"/>
      <c r="GAM1112" s="54"/>
      <c r="GAN1112" s="54"/>
      <c r="GAO1112" s="54"/>
      <c r="GAP1112" s="54"/>
      <c r="GAQ1112" s="54"/>
      <c r="GAR1112" s="54"/>
      <c r="GAS1112" s="54"/>
      <c r="GAT1112" s="54"/>
      <c r="GAU1112" s="54"/>
      <c r="GAV1112" s="54"/>
      <c r="GAW1112" s="54"/>
      <c r="GAX1112" s="54"/>
      <c r="GAY1112" s="54"/>
      <c r="GAZ1112" s="54"/>
      <c r="GBA1112" s="54"/>
      <c r="GBB1112" s="54"/>
      <c r="GBC1112" s="54"/>
      <c r="GBD1112" s="54"/>
      <c r="GBE1112" s="54"/>
      <c r="GBF1112" s="54"/>
      <c r="GBG1112" s="54"/>
      <c r="GBH1112" s="54"/>
      <c r="GBI1112" s="54"/>
      <c r="GBJ1112" s="54"/>
      <c r="GBK1112" s="54"/>
      <c r="GBL1112" s="54"/>
      <c r="GBM1112" s="54"/>
      <c r="GBN1112" s="54"/>
      <c r="GBO1112" s="54"/>
      <c r="GBP1112" s="54"/>
      <c r="GBQ1112" s="54"/>
      <c r="GBR1112" s="54"/>
      <c r="GBS1112" s="54"/>
      <c r="GBT1112" s="54"/>
      <c r="GBU1112" s="54"/>
      <c r="GBV1112" s="54"/>
      <c r="GBW1112" s="54"/>
      <c r="GBX1112" s="54"/>
      <c r="GBY1112" s="54"/>
      <c r="GBZ1112" s="54"/>
      <c r="GCA1112" s="54"/>
      <c r="GCB1112" s="54"/>
      <c r="GCC1112" s="54"/>
      <c r="GCD1112" s="54"/>
      <c r="GCE1112" s="54"/>
      <c r="GCF1112" s="54"/>
      <c r="GCG1112" s="54"/>
      <c r="GCH1112" s="54"/>
      <c r="GCI1112" s="54"/>
      <c r="GCJ1112" s="54"/>
      <c r="GCK1112" s="54"/>
      <c r="GCL1112" s="54"/>
      <c r="GCM1112" s="54"/>
      <c r="GCN1112" s="54"/>
      <c r="GCO1112" s="54"/>
      <c r="GCP1112" s="54"/>
      <c r="GCQ1112" s="54"/>
      <c r="GCR1112" s="54"/>
      <c r="GCS1112" s="54"/>
      <c r="GCT1112" s="54"/>
      <c r="GCU1112" s="54"/>
      <c r="GCV1112" s="54"/>
      <c r="GCW1112" s="54"/>
      <c r="GCX1112" s="54"/>
      <c r="GCY1112" s="54"/>
      <c r="GCZ1112" s="54"/>
      <c r="GDA1112" s="54"/>
      <c r="GDB1112" s="54"/>
      <c r="GDC1112" s="54"/>
      <c r="GDD1112" s="54"/>
      <c r="GDE1112" s="54"/>
      <c r="GDF1112" s="54"/>
      <c r="GDG1112" s="54"/>
      <c r="GDH1112" s="54"/>
      <c r="GDI1112" s="54"/>
      <c r="GDJ1112" s="54"/>
      <c r="GDK1112" s="54"/>
      <c r="GDL1112" s="54"/>
      <c r="GDM1112" s="54"/>
      <c r="GDN1112" s="54"/>
      <c r="GDO1112" s="54"/>
      <c r="GDP1112" s="54"/>
      <c r="GDQ1112" s="54"/>
      <c r="GDR1112" s="54"/>
      <c r="GDS1112" s="54"/>
      <c r="GDT1112" s="54"/>
      <c r="GDU1112" s="54"/>
      <c r="GDV1112" s="54"/>
      <c r="GDW1112" s="54"/>
      <c r="GDX1112" s="54"/>
      <c r="GDY1112" s="54"/>
      <c r="GDZ1112" s="54"/>
      <c r="GEA1112" s="54"/>
      <c r="GEB1112" s="54"/>
      <c r="GEC1112" s="54"/>
      <c r="GED1112" s="54"/>
      <c r="GEE1112" s="54"/>
      <c r="GEF1112" s="54"/>
      <c r="GEG1112" s="54"/>
      <c r="GEH1112" s="54"/>
      <c r="GEI1112" s="54"/>
      <c r="GEJ1112" s="54"/>
      <c r="GEK1112" s="54"/>
      <c r="GEL1112" s="54"/>
      <c r="GEM1112" s="54"/>
      <c r="GEN1112" s="54"/>
      <c r="GEO1112" s="54"/>
      <c r="GEP1112" s="54"/>
      <c r="GEQ1112" s="54"/>
      <c r="GER1112" s="54"/>
      <c r="GES1112" s="54"/>
      <c r="GET1112" s="54"/>
      <c r="GEU1112" s="54"/>
      <c r="GEV1112" s="54"/>
      <c r="GEW1112" s="54"/>
      <c r="GEX1112" s="54"/>
      <c r="GEY1112" s="54"/>
      <c r="GEZ1112" s="54"/>
      <c r="GFA1112" s="54"/>
      <c r="GFB1112" s="54"/>
      <c r="GFC1112" s="54"/>
      <c r="GFD1112" s="54"/>
      <c r="GFE1112" s="54"/>
      <c r="GFF1112" s="54"/>
      <c r="GFG1112" s="54"/>
      <c r="GFH1112" s="54"/>
      <c r="GFI1112" s="54"/>
      <c r="GFJ1112" s="54"/>
      <c r="GFK1112" s="54"/>
      <c r="GFL1112" s="54"/>
      <c r="GFM1112" s="54"/>
      <c r="GFN1112" s="54"/>
      <c r="GFO1112" s="54"/>
      <c r="GFP1112" s="54"/>
      <c r="GFQ1112" s="54"/>
      <c r="GFR1112" s="54"/>
      <c r="GFS1112" s="54"/>
      <c r="GFT1112" s="54"/>
      <c r="GFU1112" s="54"/>
      <c r="GFV1112" s="54"/>
      <c r="GFW1112" s="54"/>
      <c r="GFX1112" s="54"/>
      <c r="GFY1112" s="54"/>
      <c r="GFZ1112" s="54"/>
      <c r="GGA1112" s="54"/>
      <c r="GGB1112" s="54"/>
      <c r="GGC1112" s="54"/>
      <c r="GGD1112" s="54"/>
      <c r="GGE1112" s="54"/>
      <c r="GGF1112" s="54"/>
      <c r="GGG1112" s="54"/>
      <c r="GGH1112" s="54"/>
      <c r="GGI1112" s="54"/>
      <c r="GGJ1112" s="54"/>
      <c r="GGK1112" s="54"/>
      <c r="GGL1112" s="54"/>
      <c r="GGM1112" s="54"/>
      <c r="GGN1112" s="54"/>
      <c r="GGO1112" s="54"/>
      <c r="GGP1112" s="54"/>
      <c r="GGQ1112" s="54"/>
      <c r="GGR1112" s="54"/>
      <c r="GGS1112" s="54"/>
      <c r="GGT1112" s="54"/>
      <c r="GGU1112" s="54"/>
      <c r="GGV1112" s="54"/>
      <c r="GGW1112" s="54"/>
      <c r="GGX1112" s="54"/>
      <c r="GGY1112" s="54"/>
      <c r="GGZ1112" s="54"/>
      <c r="GHA1112" s="54"/>
      <c r="GHB1112" s="54"/>
      <c r="GHC1112" s="54"/>
      <c r="GHD1112" s="54"/>
      <c r="GHE1112" s="54"/>
      <c r="GHF1112" s="54"/>
      <c r="GHG1112" s="54"/>
      <c r="GHH1112" s="54"/>
      <c r="GHI1112" s="54"/>
      <c r="GHJ1112" s="54"/>
      <c r="GHK1112" s="54"/>
      <c r="GHL1112" s="54"/>
      <c r="GHM1112" s="54"/>
      <c r="GHN1112" s="54"/>
      <c r="GHO1112" s="54"/>
      <c r="GHP1112" s="54"/>
      <c r="GHQ1112" s="54"/>
      <c r="GHR1112" s="54"/>
      <c r="GHS1112" s="54"/>
      <c r="GHT1112" s="54"/>
      <c r="GHU1112" s="54"/>
      <c r="GHV1112" s="54"/>
      <c r="GHW1112" s="54"/>
      <c r="GHX1112" s="54"/>
      <c r="GHY1112" s="54"/>
      <c r="GHZ1112" s="54"/>
      <c r="GIA1112" s="54"/>
      <c r="GIB1112" s="54"/>
      <c r="GIC1112" s="54"/>
      <c r="GID1112" s="54"/>
      <c r="GIE1112" s="54"/>
      <c r="GIF1112" s="54"/>
      <c r="GIG1112" s="54"/>
      <c r="GIH1112" s="54"/>
      <c r="GII1112" s="54"/>
      <c r="GIJ1112" s="54"/>
      <c r="GIK1112" s="54"/>
      <c r="GIL1112" s="54"/>
      <c r="GIM1112" s="54"/>
      <c r="GIN1112" s="54"/>
      <c r="GIO1112" s="54"/>
      <c r="GIP1112" s="54"/>
      <c r="GIQ1112" s="54"/>
      <c r="GIR1112" s="54"/>
      <c r="GIS1112" s="54"/>
      <c r="GIT1112" s="54"/>
      <c r="GIU1112" s="54"/>
      <c r="GIV1112" s="54"/>
      <c r="GIW1112" s="54"/>
      <c r="GIX1112" s="54"/>
      <c r="GIY1112" s="54"/>
      <c r="GIZ1112" s="54"/>
      <c r="GJA1112" s="54"/>
      <c r="GJB1112" s="54"/>
      <c r="GJC1112" s="54"/>
      <c r="GJD1112" s="54"/>
      <c r="GJE1112" s="54"/>
      <c r="GJF1112" s="54"/>
      <c r="GJG1112" s="54"/>
      <c r="GJH1112" s="54"/>
      <c r="GJI1112" s="54"/>
      <c r="GJJ1112" s="54"/>
      <c r="GJK1112" s="54"/>
      <c r="GJL1112" s="54"/>
      <c r="GJM1112" s="54"/>
      <c r="GJN1112" s="54"/>
      <c r="GJO1112" s="54"/>
      <c r="GJP1112" s="54"/>
      <c r="GJQ1112" s="54"/>
      <c r="GJR1112" s="54"/>
      <c r="GJS1112" s="54"/>
      <c r="GJT1112" s="54"/>
      <c r="GJU1112" s="54"/>
      <c r="GJV1112" s="54"/>
      <c r="GJW1112" s="54"/>
      <c r="GJX1112" s="54"/>
      <c r="GJY1112" s="54"/>
      <c r="GJZ1112" s="54"/>
      <c r="GKA1112" s="54"/>
      <c r="GKB1112" s="54"/>
      <c r="GKC1112" s="54"/>
      <c r="GKD1112" s="54"/>
      <c r="GKE1112" s="54"/>
      <c r="GKF1112" s="54"/>
      <c r="GKG1112" s="54"/>
      <c r="GKH1112" s="54"/>
      <c r="GKI1112" s="54"/>
      <c r="GKJ1112" s="54"/>
      <c r="GKK1112" s="54"/>
      <c r="GKL1112" s="54"/>
      <c r="GKM1112" s="54"/>
      <c r="GKN1112" s="54"/>
      <c r="GKO1112" s="54"/>
      <c r="GKP1112" s="54"/>
      <c r="GKQ1112" s="54"/>
      <c r="GKR1112" s="54"/>
      <c r="GKS1112" s="54"/>
      <c r="GKT1112" s="54"/>
      <c r="GKU1112" s="54"/>
      <c r="GKV1112" s="54"/>
      <c r="GKW1112" s="54"/>
      <c r="GKX1112" s="54"/>
      <c r="GKY1112" s="54"/>
      <c r="GKZ1112" s="54"/>
      <c r="GLA1112" s="54"/>
      <c r="GLB1112" s="54"/>
      <c r="GLC1112" s="54"/>
      <c r="GLD1112" s="54"/>
      <c r="GLE1112" s="54"/>
      <c r="GLF1112" s="54"/>
      <c r="GLG1112" s="54"/>
      <c r="GLH1112" s="54"/>
      <c r="GLI1112" s="54"/>
      <c r="GLJ1112" s="54"/>
      <c r="GLK1112" s="54"/>
      <c r="GLL1112" s="54"/>
      <c r="GLM1112" s="54"/>
      <c r="GLN1112" s="54"/>
      <c r="GLO1112" s="54"/>
      <c r="GLP1112" s="54"/>
      <c r="GLQ1112" s="54"/>
      <c r="GLR1112" s="54"/>
      <c r="GLS1112" s="54"/>
      <c r="GLT1112" s="54"/>
      <c r="GLU1112" s="54"/>
      <c r="GLV1112" s="54"/>
      <c r="GLW1112" s="54"/>
      <c r="GLX1112" s="54"/>
      <c r="GLY1112" s="54"/>
      <c r="GLZ1112" s="54"/>
      <c r="GMA1112" s="54"/>
      <c r="GMB1112" s="54"/>
      <c r="GMC1112" s="54"/>
      <c r="GMD1112" s="54"/>
      <c r="GME1112" s="54"/>
      <c r="GMF1112" s="54"/>
      <c r="GMG1112" s="54"/>
      <c r="GMH1112" s="54"/>
      <c r="GMI1112" s="54"/>
      <c r="GMJ1112" s="54"/>
      <c r="GMK1112" s="54"/>
      <c r="GML1112" s="54"/>
      <c r="GMM1112" s="54"/>
      <c r="GMN1112" s="54"/>
      <c r="GMO1112" s="54"/>
      <c r="GMP1112" s="54"/>
      <c r="GMQ1112" s="54"/>
      <c r="GMR1112" s="54"/>
      <c r="GMS1112" s="54"/>
      <c r="GMT1112" s="54"/>
      <c r="GMU1112" s="54"/>
      <c r="GMV1112" s="54"/>
      <c r="GMW1112" s="54"/>
      <c r="GMX1112" s="54"/>
      <c r="GMY1112" s="54"/>
      <c r="GMZ1112" s="54"/>
      <c r="GNA1112" s="54"/>
      <c r="GNB1112" s="54"/>
      <c r="GNC1112" s="54"/>
      <c r="GND1112" s="54"/>
      <c r="GNE1112" s="54"/>
      <c r="GNF1112" s="54"/>
      <c r="GNG1112" s="54"/>
      <c r="GNH1112" s="54"/>
      <c r="GNI1112" s="54"/>
      <c r="GNJ1112" s="54"/>
      <c r="GNK1112" s="54"/>
      <c r="GNL1112" s="54"/>
      <c r="GNM1112" s="54"/>
      <c r="GNN1112" s="54"/>
      <c r="GNO1112" s="54"/>
      <c r="GNP1112" s="54"/>
      <c r="GNQ1112" s="54"/>
      <c r="GNR1112" s="54"/>
      <c r="GNS1112" s="54"/>
      <c r="GNT1112" s="54"/>
      <c r="GNU1112" s="54"/>
      <c r="GNV1112" s="54"/>
      <c r="GNW1112" s="54"/>
      <c r="GNX1112" s="54"/>
      <c r="GNY1112" s="54"/>
      <c r="GNZ1112" s="54"/>
      <c r="GOA1112" s="54"/>
      <c r="GOB1112" s="54"/>
      <c r="GOC1112" s="54"/>
      <c r="GOD1112" s="54"/>
      <c r="GOE1112" s="54"/>
      <c r="GOF1112" s="54"/>
      <c r="GOG1112" s="54"/>
      <c r="GOH1112" s="54"/>
      <c r="GOI1112" s="54"/>
      <c r="GOJ1112" s="54"/>
      <c r="GOK1112" s="54"/>
      <c r="GOL1112" s="54"/>
      <c r="GOM1112" s="54"/>
      <c r="GON1112" s="54"/>
      <c r="GOO1112" s="54"/>
      <c r="GOP1112" s="54"/>
      <c r="GOQ1112" s="54"/>
      <c r="GOR1112" s="54"/>
      <c r="GOS1112" s="54"/>
      <c r="GOT1112" s="54"/>
      <c r="GOU1112" s="54"/>
      <c r="GOV1112" s="54"/>
      <c r="GOW1112" s="54"/>
      <c r="GOX1112" s="54"/>
      <c r="GOY1112" s="54"/>
      <c r="GOZ1112" s="54"/>
      <c r="GPA1112" s="54"/>
      <c r="GPB1112" s="54"/>
      <c r="GPC1112" s="54"/>
      <c r="GPD1112" s="54"/>
      <c r="GPE1112" s="54"/>
      <c r="GPF1112" s="54"/>
      <c r="GPG1112" s="54"/>
      <c r="GPH1112" s="54"/>
      <c r="GPI1112" s="54"/>
      <c r="GPJ1112" s="54"/>
      <c r="GPK1112" s="54"/>
      <c r="GPL1112" s="54"/>
      <c r="GPM1112" s="54"/>
      <c r="GPN1112" s="54"/>
      <c r="GPO1112" s="54"/>
      <c r="GPP1112" s="54"/>
      <c r="GPQ1112" s="54"/>
      <c r="GPR1112" s="54"/>
      <c r="GPS1112" s="54"/>
      <c r="GPT1112" s="54"/>
      <c r="GPU1112" s="54"/>
      <c r="GPV1112" s="54"/>
      <c r="GPW1112" s="54"/>
      <c r="GPX1112" s="54"/>
      <c r="GPY1112" s="54"/>
      <c r="GPZ1112" s="54"/>
      <c r="GQA1112" s="54"/>
      <c r="GQB1112" s="54"/>
      <c r="GQC1112" s="54"/>
      <c r="GQD1112" s="54"/>
      <c r="GQE1112" s="54"/>
      <c r="GQF1112" s="54"/>
      <c r="GQG1112" s="54"/>
      <c r="GQH1112" s="54"/>
      <c r="GQI1112" s="54"/>
      <c r="GQJ1112" s="54"/>
      <c r="GQK1112" s="54"/>
      <c r="GQL1112" s="54"/>
      <c r="GQM1112" s="54"/>
      <c r="GQN1112" s="54"/>
      <c r="GQO1112" s="54"/>
      <c r="GQP1112" s="54"/>
      <c r="GQQ1112" s="54"/>
      <c r="GQR1112" s="54"/>
      <c r="GQS1112" s="54"/>
      <c r="GQT1112" s="54"/>
      <c r="GQU1112" s="54"/>
      <c r="GQV1112" s="54"/>
      <c r="GQW1112" s="54"/>
      <c r="GQX1112" s="54"/>
      <c r="GQY1112" s="54"/>
      <c r="GQZ1112" s="54"/>
      <c r="GRA1112" s="54"/>
      <c r="GRB1112" s="54"/>
      <c r="GRC1112" s="54"/>
      <c r="GRD1112" s="54"/>
      <c r="GRE1112" s="54"/>
      <c r="GRF1112" s="54"/>
      <c r="GRG1112" s="54"/>
      <c r="GRH1112" s="54"/>
      <c r="GRI1112" s="54"/>
      <c r="GRJ1112" s="54"/>
      <c r="GRK1112" s="54"/>
      <c r="GRL1112" s="54"/>
      <c r="GRM1112" s="54"/>
      <c r="GRN1112" s="54"/>
      <c r="GRO1112" s="54"/>
      <c r="GRP1112" s="54"/>
      <c r="GRQ1112" s="54"/>
      <c r="GRR1112" s="54"/>
      <c r="GRS1112" s="54"/>
      <c r="GRT1112" s="54"/>
      <c r="GRU1112" s="54"/>
      <c r="GRV1112" s="54"/>
      <c r="GRW1112" s="54"/>
      <c r="GRX1112" s="54"/>
      <c r="GRY1112" s="54"/>
      <c r="GRZ1112" s="54"/>
      <c r="GSA1112" s="54"/>
      <c r="GSB1112" s="54"/>
      <c r="GSC1112" s="54"/>
      <c r="GSD1112" s="54"/>
      <c r="GSE1112" s="54"/>
      <c r="GSF1112" s="54"/>
      <c r="GSG1112" s="54"/>
      <c r="GSH1112" s="54"/>
      <c r="GSI1112" s="54"/>
      <c r="GSJ1112" s="54"/>
      <c r="GSK1112" s="54"/>
      <c r="GSL1112" s="54"/>
      <c r="GSM1112" s="54"/>
      <c r="GSN1112" s="54"/>
      <c r="GSO1112" s="54"/>
      <c r="GSP1112" s="54"/>
      <c r="GSQ1112" s="54"/>
      <c r="GSR1112" s="54"/>
      <c r="GSS1112" s="54"/>
      <c r="GST1112" s="54"/>
      <c r="GSU1112" s="54"/>
      <c r="GSV1112" s="54"/>
      <c r="GSW1112" s="54"/>
      <c r="GSX1112" s="54"/>
      <c r="GSY1112" s="54"/>
      <c r="GSZ1112" s="54"/>
      <c r="GTA1112" s="54"/>
      <c r="GTB1112" s="54"/>
      <c r="GTC1112" s="54"/>
      <c r="GTD1112" s="54"/>
      <c r="GTE1112" s="54"/>
      <c r="GTF1112" s="54"/>
      <c r="GTG1112" s="54"/>
      <c r="GTH1112" s="54"/>
      <c r="GTI1112" s="54"/>
      <c r="GTJ1112" s="54"/>
      <c r="GTK1112" s="54"/>
      <c r="GTL1112" s="54"/>
      <c r="GTM1112" s="54"/>
      <c r="GTN1112" s="54"/>
      <c r="GTO1112" s="54"/>
      <c r="GTP1112" s="54"/>
      <c r="GTQ1112" s="54"/>
      <c r="GTR1112" s="54"/>
      <c r="GTS1112" s="54"/>
      <c r="GTT1112" s="54"/>
      <c r="GTU1112" s="54"/>
      <c r="GTV1112" s="54"/>
      <c r="GTW1112" s="54"/>
      <c r="GTX1112" s="54"/>
      <c r="GTY1112" s="54"/>
      <c r="GTZ1112" s="54"/>
      <c r="GUA1112" s="54"/>
      <c r="GUB1112" s="54"/>
      <c r="GUC1112" s="54"/>
      <c r="GUD1112" s="54"/>
      <c r="GUE1112" s="54"/>
      <c r="GUF1112" s="54"/>
      <c r="GUG1112" s="54"/>
      <c r="GUH1112" s="54"/>
      <c r="GUI1112" s="54"/>
      <c r="GUJ1112" s="54"/>
      <c r="GUK1112" s="54"/>
      <c r="GUL1112" s="54"/>
      <c r="GUM1112" s="54"/>
      <c r="GUN1112" s="54"/>
      <c r="GUO1112" s="54"/>
      <c r="GUP1112" s="54"/>
      <c r="GUQ1112" s="54"/>
      <c r="GUR1112" s="54"/>
      <c r="GUS1112" s="54"/>
      <c r="GUT1112" s="54"/>
      <c r="GUU1112" s="54"/>
      <c r="GUV1112" s="54"/>
      <c r="GUW1112" s="54"/>
      <c r="GUX1112" s="54"/>
      <c r="GUY1112" s="54"/>
      <c r="GUZ1112" s="54"/>
      <c r="GVA1112" s="54"/>
      <c r="GVB1112" s="54"/>
      <c r="GVC1112" s="54"/>
      <c r="GVD1112" s="54"/>
      <c r="GVE1112" s="54"/>
      <c r="GVF1112" s="54"/>
      <c r="GVG1112" s="54"/>
      <c r="GVH1112" s="54"/>
      <c r="GVI1112" s="54"/>
      <c r="GVJ1112" s="54"/>
      <c r="GVK1112" s="54"/>
      <c r="GVL1112" s="54"/>
      <c r="GVM1112" s="54"/>
      <c r="GVN1112" s="54"/>
      <c r="GVO1112" s="54"/>
      <c r="GVP1112" s="54"/>
      <c r="GVQ1112" s="54"/>
      <c r="GVR1112" s="54"/>
      <c r="GVS1112" s="54"/>
      <c r="GVT1112" s="54"/>
      <c r="GVU1112" s="54"/>
      <c r="GVV1112" s="54"/>
      <c r="GVW1112" s="54"/>
      <c r="GVX1112" s="54"/>
      <c r="GVY1112" s="54"/>
      <c r="GVZ1112" s="54"/>
      <c r="GWA1112" s="54"/>
      <c r="GWB1112" s="54"/>
      <c r="GWC1112" s="54"/>
      <c r="GWD1112" s="54"/>
      <c r="GWE1112" s="54"/>
      <c r="GWF1112" s="54"/>
      <c r="GWG1112" s="54"/>
      <c r="GWH1112" s="54"/>
      <c r="GWI1112" s="54"/>
      <c r="GWJ1112" s="54"/>
      <c r="GWK1112" s="54"/>
      <c r="GWL1112" s="54"/>
      <c r="GWM1112" s="54"/>
      <c r="GWN1112" s="54"/>
      <c r="GWO1112" s="54"/>
      <c r="GWP1112" s="54"/>
      <c r="GWQ1112" s="54"/>
      <c r="GWR1112" s="54"/>
      <c r="GWS1112" s="54"/>
      <c r="GWT1112" s="54"/>
      <c r="GWU1112" s="54"/>
      <c r="GWV1112" s="54"/>
      <c r="GWW1112" s="54"/>
      <c r="GWX1112" s="54"/>
      <c r="GWY1112" s="54"/>
      <c r="GWZ1112" s="54"/>
      <c r="GXA1112" s="54"/>
      <c r="GXB1112" s="54"/>
      <c r="GXC1112" s="54"/>
      <c r="GXD1112" s="54"/>
      <c r="GXE1112" s="54"/>
      <c r="GXF1112" s="54"/>
      <c r="GXG1112" s="54"/>
      <c r="GXH1112" s="54"/>
      <c r="GXI1112" s="54"/>
      <c r="GXJ1112" s="54"/>
      <c r="GXK1112" s="54"/>
      <c r="GXL1112" s="54"/>
      <c r="GXM1112" s="54"/>
      <c r="GXN1112" s="54"/>
      <c r="GXO1112" s="54"/>
      <c r="GXP1112" s="54"/>
      <c r="GXQ1112" s="54"/>
      <c r="GXR1112" s="54"/>
      <c r="GXS1112" s="54"/>
      <c r="GXT1112" s="54"/>
      <c r="GXU1112" s="54"/>
      <c r="GXV1112" s="54"/>
      <c r="GXW1112" s="54"/>
      <c r="GXX1112" s="54"/>
      <c r="GXY1112" s="54"/>
      <c r="GXZ1112" s="54"/>
      <c r="GYA1112" s="54"/>
      <c r="GYB1112" s="54"/>
      <c r="GYC1112" s="54"/>
      <c r="GYD1112" s="54"/>
      <c r="GYE1112" s="54"/>
      <c r="GYF1112" s="54"/>
      <c r="GYG1112" s="54"/>
      <c r="GYH1112" s="54"/>
      <c r="GYI1112" s="54"/>
      <c r="GYJ1112" s="54"/>
      <c r="GYK1112" s="54"/>
      <c r="GYL1112" s="54"/>
      <c r="GYM1112" s="54"/>
      <c r="GYN1112" s="54"/>
      <c r="GYO1112" s="54"/>
      <c r="GYP1112" s="54"/>
      <c r="GYQ1112" s="54"/>
      <c r="GYR1112" s="54"/>
      <c r="GYS1112" s="54"/>
      <c r="GYT1112" s="54"/>
      <c r="GYU1112" s="54"/>
      <c r="GYV1112" s="54"/>
      <c r="GYW1112" s="54"/>
      <c r="GYX1112" s="54"/>
      <c r="GYY1112" s="54"/>
      <c r="GYZ1112" s="54"/>
      <c r="GZA1112" s="54"/>
      <c r="GZB1112" s="54"/>
      <c r="GZC1112" s="54"/>
      <c r="GZD1112" s="54"/>
      <c r="GZE1112" s="54"/>
      <c r="GZF1112" s="54"/>
      <c r="GZG1112" s="54"/>
      <c r="GZH1112" s="54"/>
      <c r="GZI1112" s="54"/>
      <c r="GZJ1112" s="54"/>
      <c r="GZK1112" s="54"/>
      <c r="GZL1112" s="54"/>
      <c r="GZM1112" s="54"/>
      <c r="GZN1112" s="54"/>
      <c r="GZO1112" s="54"/>
      <c r="GZP1112" s="54"/>
      <c r="GZQ1112" s="54"/>
      <c r="GZR1112" s="54"/>
      <c r="GZS1112" s="54"/>
      <c r="GZT1112" s="54"/>
      <c r="GZU1112" s="54"/>
      <c r="GZV1112" s="54"/>
      <c r="GZW1112" s="54"/>
      <c r="GZX1112" s="54"/>
      <c r="GZY1112" s="54"/>
      <c r="GZZ1112" s="54"/>
      <c r="HAA1112" s="54"/>
      <c r="HAB1112" s="54"/>
      <c r="HAC1112" s="54"/>
      <c r="HAD1112" s="54"/>
      <c r="HAE1112" s="54"/>
      <c r="HAF1112" s="54"/>
      <c r="HAG1112" s="54"/>
      <c r="HAH1112" s="54"/>
      <c r="HAI1112" s="54"/>
      <c r="HAJ1112" s="54"/>
      <c r="HAK1112" s="54"/>
      <c r="HAL1112" s="54"/>
      <c r="HAM1112" s="54"/>
      <c r="HAN1112" s="54"/>
      <c r="HAO1112" s="54"/>
      <c r="HAP1112" s="54"/>
      <c r="HAQ1112" s="54"/>
      <c r="HAR1112" s="54"/>
      <c r="HAS1112" s="54"/>
      <c r="HAT1112" s="54"/>
      <c r="HAU1112" s="54"/>
      <c r="HAV1112" s="54"/>
      <c r="HAW1112" s="54"/>
      <c r="HAX1112" s="54"/>
      <c r="HAY1112" s="54"/>
      <c r="HAZ1112" s="54"/>
      <c r="HBA1112" s="54"/>
      <c r="HBB1112" s="54"/>
      <c r="HBC1112" s="54"/>
      <c r="HBD1112" s="54"/>
      <c r="HBE1112" s="54"/>
      <c r="HBF1112" s="54"/>
      <c r="HBG1112" s="54"/>
      <c r="HBH1112" s="54"/>
      <c r="HBI1112" s="54"/>
      <c r="HBJ1112" s="54"/>
      <c r="HBK1112" s="54"/>
      <c r="HBL1112" s="54"/>
      <c r="HBM1112" s="54"/>
      <c r="HBN1112" s="54"/>
      <c r="HBO1112" s="54"/>
      <c r="HBP1112" s="54"/>
      <c r="HBQ1112" s="54"/>
      <c r="HBR1112" s="54"/>
      <c r="HBS1112" s="54"/>
      <c r="HBT1112" s="54"/>
      <c r="HBU1112" s="54"/>
      <c r="HBV1112" s="54"/>
      <c r="HBW1112" s="54"/>
      <c r="HBX1112" s="54"/>
      <c r="HBY1112" s="54"/>
      <c r="HBZ1112" s="54"/>
      <c r="HCA1112" s="54"/>
      <c r="HCB1112" s="54"/>
      <c r="HCC1112" s="54"/>
      <c r="HCD1112" s="54"/>
      <c r="HCE1112" s="54"/>
      <c r="HCF1112" s="54"/>
      <c r="HCG1112" s="54"/>
      <c r="HCH1112" s="54"/>
      <c r="HCI1112" s="54"/>
      <c r="HCJ1112" s="54"/>
      <c r="HCK1112" s="54"/>
      <c r="HCL1112" s="54"/>
      <c r="HCM1112" s="54"/>
      <c r="HCN1112" s="54"/>
      <c r="HCO1112" s="54"/>
      <c r="HCP1112" s="54"/>
      <c r="HCQ1112" s="54"/>
      <c r="HCR1112" s="54"/>
      <c r="HCS1112" s="54"/>
      <c r="HCT1112" s="54"/>
      <c r="HCU1112" s="54"/>
      <c r="HCV1112" s="54"/>
      <c r="HCW1112" s="54"/>
      <c r="HCX1112" s="54"/>
      <c r="HCY1112" s="54"/>
      <c r="HCZ1112" s="54"/>
      <c r="HDA1112" s="54"/>
      <c r="HDB1112" s="54"/>
      <c r="HDC1112" s="54"/>
      <c r="HDD1112" s="54"/>
      <c r="HDE1112" s="54"/>
      <c r="HDF1112" s="54"/>
      <c r="HDG1112" s="54"/>
      <c r="HDH1112" s="54"/>
      <c r="HDI1112" s="54"/>
      <c r="HDJ1112" s="54"/>
      <c r="HDK1112" s="54"/>
      <c r="HDL1112" s="54"/>
      <c r="HDM1112" s="54"/>
      <c r="HDN1112" s="54"/>
      <c r="HDO1112" s="54"/>
      <c r="HDP1112" s="54"/>
      <c r="HDQ1112" s="54"/>
      <c r="HDR1112" s="54"/>
      <c r="HDS1112" s="54"/>
      <c r="HDT1112" s="54"/>
      <c r="HDU1112" s="54"/>
      <c r="HDV1112" s="54"/>
      <c r="HDW1112" s="54"/>
      <c r="HDX1112" s="54"/>
      <c r="HDY1112" s="54"/>
      <c r="HDZ1112" s="54"/>
      <c r="HEA1112" s="54"/>
      <c r="HEB1112" s="54"/>
      <c r="HEC1112" s="54"/>
      <c r="HED1112" s="54"/>
      <c r="HEE1112" s="54"/>
      <c r="HEF1112" s="54"/>
      <c r="HEG1112" s="54"/>
      <c r="HEH1112" s="54"/>
      <c r="HEI1112" s="54"/>
      <c r="HEJ1112" s="54"/>
      <c r="HEK1112" s="54"/>
      <c r="HEL1112" s="54"/>
      <c r="HEM1112" s="54"/>
      <c r="HEN1112" s="54"/>
      <c r="HEO1112" s="54"/>
      <c r="HEP1112" s="54"/>
      <c r="HEQ1112" s="54"/>
      <c r="HER1112" s="54"/>
      <c r="HES1112" s="54"/>
      <c r="HET1112" s="54"/>
      <c r="HEU1112" s="54"/>
      <c r="HEV1112" s="54"/>
      <c r="HEW1112" s="54"/>
      <c r="HEX1112" s="54"/>
      <c r="HEY1112" s="54"/>
      <c r="HEZ1112" s="54"/>
      <c r="HFA1112" s="54"/>
      <c r="HFB1112" s="54"/>
      <c r="HFC1112" s="54"/>
      <c r="HFD1112" s="54"/>
      <c r="HFE1112" s="54"/>
      <c r="HFF1112" s="54"/>
      <c r="HFG1112" s="54"/>
      <c r="HFH1112" s="54"/>
      <c r="HFI1112" s="54"/>
      <c r="HFJ1112" s="54"/>
      <c r="HFK1112" s="54"/>
      <c r="HFL1112" s="54"/>
      <c r="HFM1112" s="54"/>
      <c r="HFN1112" s="54"/>
      <c r="HFO1112" s="54"/>
      <c r="HFP1112" s="54"/>
      <c r="HFQ1112" s="54"/>
      <c r="HFR1112" s="54"/>
      <c r="HFS1112" s="54"/>
      <c r="HFT1112" s="54"/>
      <c r="HFU1112" s="54"/>
      <c r="HFV1112" s="54"/>
      <c r="HFW1112" s="54"/>
      <c r="HFX1112" s="54"/>
      <c r="HFY1112" s="54"/>
      <c r="HFZ1112" s="54"/>
      <c r="HGA1112" s="54"/>
      <c r="HGB1112" s="54"/>
      <c r="HGC1112" s="54"/>
      <c r="HGD1112" s="54"/>
      <c r="HGE1112" s="54"/>
      <c r="HGF1112" s="54"/>
      <c r="HGG1112" s="54"/>
      <c r="HGH1112" s="54"/>
      <c r="HGI1112" s="54"/>
      <c r="HGJ1112" s="54"/>
      <c r="HGK1112" s="54"/>
      <c r="HGL1112" s="54"/>
      <c r="HGM1112" s="54"/>
      <c r="HGN1112" s="54"/>
      <c r="HGO1112" s="54"/>
      <c r="HGP1112" s="54"/>
      <c r="HGQ1112" s="54"/>
      <c r="HGR1112" s="54"/>
      <c r="HGS1112" s="54"/>
      <c r="HGT1112" s="54"/>
      <c r="HGU1112" s="54"/>
      <c r="HGV1112" s="54"/>
      <c r="HGW1112" s="54"/>
      <c r="HGX1112" s="54"/>
      <c r="HGY1112" s="54"/>
      <c r="HGZ1112" s="54"/>
      <c r="HHA1112" s="54"/>
      <c r="HHB1112" s="54"/>
      <c r="HHC1112" s="54"/>
      <c r="HHD1112" s="54"/>
      <c r="HHE1112" s="54"/>
      <c r="HHF1112" s="54"/>
      <c r="HHG1112" s="54"/>
      <c r="HHH1112" s="54"/>
      <c r="HHI1112" s="54"/>
      <c r="HHJ1112" s="54"/>
      <c r="HHK1112" s="54"/>
      <c r="HHL1112" s="54"/>
      <c r="HHM1112" s="54"/>
      <c r="HHN1112" s="54"/>
      <c r="HHO1112" s="54"/>
      <c r="HHP1112" s="54"/>
      <c r="HHQ1112" s="54"/>
      <c r="HHR1112" s="54"/>
      <c r="HHS1112" s="54"/>
      <c r="HHT1112" s="54"/>
      <c r="HHU1112" s="54"/>
      <c r="HHV1112" s="54"/>
      <c r="HHW1112" s="54"/>
      <c r="HHX1112" s="54"/>
      <c r="HHY1112" s="54"/>
      <c r="HHZ1112" s="54"/>
      <c r="HIA1112" s="54"/>
      <c r="HIB1112" s="54"/>
      <c r="HIC1112" s="54"/>
      <c r="HID1112" s="54"/>
      <c r="HIE1112" s="54"/>
      <c r="HIF1112" s="54"/>
      <c r="HIG1112" s="54"/>
      <c r="HIH1112" s="54"/>
      <c r="HII1112" s="54"/>
      <c r="HIJ1112" s="54"/>
      <c r="HIK1112" s="54"/>
      <c r="HIL1112" s="54"/>
      <c r="HIM1112" s="54"/>
      <c r="HIN1112" s="54"/>
      <c r="HIO1112" s="54"/>
      <c r="HIP1112" s="54"/>
      <c r="HIQ1112" s="54"/>
      <c r="HIR1112" s="54"/>
      <c r="HIS1112" s="54"/>
      <c r="HIT1112" s="54"/>
      <c r="HIU1112" s="54"/>
      <c r="HIV1112" s="54"/>
      <c r="HIW1112" s="54"/>
      <c r="HIX1112" s="54"/>
      <c r="HIY1112" s="54"/>
      <c r="HIZ1112" s="54"/>
      <c r="HJA1112" s="54"/>
      <c r="HJB1112" s="54"/>
      <c r="HJC1112" s="54"/>
      <c r="HJD1112" s="54"/>
      <c r="HJE1112" s="54"/>
      <c r="HJF1112" s="54"/>
      <c r="HJG1112" s="54"/>
      <c r="HJH1112" s="54"/>
      <c r="HJI1112" s="54"/>
      <c r="HJJ1112" s="54"/>
      <c r="HJK1112" s="54"/>
      <c r="HJL1112" s="54"/>
      <c r="HJM1112" s="54"/>
      <c r="HJN1112" s="54"/>
      <c r="HJO1112" s="54"/>
      <c r="HJP1112" s="54"/>
      <c r="HJQ1112" s="54"/>
      <c r="HJR1112" s="54"/>
      <c r="HJS1112" s="54"/>
      <c r="HJT1112" s="54"/>
      <c r="HJU1112" s="54"/>
      <c r="HJV1112" s="54"/>
      <c r="HJW1112" s="54"/>
      <c r="HJX1112" s="54"/>
      <c r="HJY1112" s="54"/>
      <c r="HJZ1112" s="54"/>
      <c r="HKA1112" s="54"/>
      <c r="HKB1112" s="54"/>
      <c r="HKC1112" s="54"/>
      <c r="HKD1112" s="54"/>
      <c r="HKE1112" s="54"/>
      <c r="HKF1112" s="54"/>
      <c r="HKG1112" s="54"/>
      <c r="HKH1112" s="54"/>
      <c r="HKI1112" s="54"/>
      <c r="HKJ1112" s="54"/>
      <c r="HKK1112" s="54"/>
      <c r="HKL1112" s="54"/>
      <c r="HKM1112" s="54"/>
      <c r="HKN1112" s="54"/>
      <c r="HKO1112" s="54"/>
      <c r="HKP1112" s="54"/>
      <c r="HKQ1112" s="54"/>
      <c r="HKR1112" s="54"/>
      <c r="HKS1112" s="54"/>
      <c r="HKT1112" s="54"/>
      <c r="HKU1112" s="54"/>
      <c r="HKV1112" s="54"/>
      <c r="HKW1112" s="54"/>
      <c r="HKX1112" s="54"/>
      <c r="HKY1112" s="54"/>
      <c r="HKZ1112" s="54"/>
      <c r="HLA1112" s="54"/>
      <c r="HLB1112" s="54"/>
      <c r="HLC1112" s="54"/>
      <c r="HLD1112" s="54"/>
      <c r="HLE1112" s="54"/>
      <c r="HLF1112" s="54"/>
      <c r="HLG1112" s="54"/>
      <c r="HLH1112" s="54"/>
      <c r="HLI1112" s="54"/>
      <c r="HLJ1112" s="54"/>
      <c r="HLK1112" s="54"/>
      <c r="HLL1112" s="54"/>
      <c r="HLM1112" s="54"/>
      <c r="HLN1112" s="54"/>
      <c r="HLO1112" s="54"/>
      <c r="HLP1112" s="54"/>
      <c r="HLQ1112" s="54"/>
      <c r="HLR1112" s="54"/>
      <c r="HLS1112" s="54"/>
      <c r="HLT1112" s="54"/>
      <c r="HLU1112" s="54"/>
      <c r="HLV1112" s="54"/>
      <c r="HLW1112" s="54"/>
      <c r="HLX1112" s="54"/>
      <c r="HLY1112" s="54"/>
      <c r="HLZ1112" s="54"/>
      <c r="HMA1112" s="54"/>
      <c r="HMB1112" s="54"/>
      <c r="HMC1112" s="54"/>
      <c r="HMD1112" s="54"/>
      <c r="HME1112" s="54"/>
      <c r="HMF1112" s="54"/>
      <c r="HMG1112" s="54"/>
      <c r="HMH1112" s="54"/>
      <c r="HMI1112" s="54"/>
      <c r="HMJ1112" s="54"/>
      <c r="HMK1112" s="54"/>
      <c r="HML1112" s="54"/>
      <c r="HMM1112" s="54"/>
      <c r="HMN1112" s="54"/>
      <c r="HMO1112" s="54"/>
      <c r="HMP1112" s="54"/>
      <c r="HMQ1112" s="54"/>
      <c r="HMR1112" s="54"/>
      <c r="HMS1112" s="54"/>
      <c r="HMT1112" s="54"/>
      <c r="HMU1112" s="54"/>
      <c r="HMV1112" s="54"/>
      <c r="HMW1112" s="54"/>
      <c r="HMX1112" s="54"/>
      <c r="HMY1112" s="54"/>
      <c r="HMZ1112" s="54"/>
      <c r="HNA1112" s="54"/>
      <c r="HNB1112" s="54"/>
      <c r="HNC1112" s="54"/>
      <c r="HND1112" s="54"/>
      <c r="HNE1112" s="54"/>
      <c r="HNF1112" s="54"/>
      <c r="HNG1112" s="54"/>
      <c r="HNH1112" s="54"/>
      <c r="HNI1112" s="54"/>
      <c r="HNJ1112" s="54"/>
      <c r="HNK1112" s="54"/>
      <c r="HNL1112" s="54"/>
      <c r="HNM1112" s="54"/>
      <c r="HNN1112" s="54"/>
      <c r="HNO1112" s="54"/>
      <c r="HNP1112" s="54"/>
      <c r="HNQ1112" s="54"/>
      <c r="HNR1112" s="54"/>
      <c r="HNS1112" s="54"/>
      <c r="HNT1112" s="54"/>
      <c r="HNU1112" s="54"/>
      <c r="HNV1112" s="54"/>
      <c r="HNW1112" s="54"/>
      <c r="HNX1112" s="54"/>
      <c r="HNY1112" s="54"/>
      <c r="HNZ1112" s="54"/>
      <c r="HOA1112" s="54"/>
      <c r="HOB1112" s="54"/>
      <c r="HOC1112" s="54"/>
      <c r="HOD1112" s="54"/>
      <c r="HOE1112" s="54"/>
      <c r="HOF1112" s="54"/>
      <c r="HOG1112" s="54"/>
      <c r="HOH1112" s="54"/>
      <c r="HOI1112" s="54"/>
      <c r="HOJ1112" s="54"/>
      <c r="HOK1112" s="54"/>
      <c r="HOL1112" s="54"/>
      <c r="HOM1112" s="54"/>
      <c r="HON1112" s="54"/>
      <c r="HOO1112" s="54"/>
      <c r="HOP1112" s="54"/>
      <c r="HOQ1112" s="54"/>
      <c r="HOR1112" s="54"/>
      <c r="HOS1112" s="54"/>
      <c r="HOT1112" s="54"/>
      <c r="HOU1112" s="54"/>
      <c r="HOV1112" s="54"/>
      <c r="HOW1112" s="54"/>
      <c r="HOX1112" s="54"/>
      <c r="HOY1112" s="54"/>
      <c r="HOZ1112" s="54"/>
      <c r="HPA1112" s="54"/>
      <c r="HPB1112" s="54"/>
      <c r="HPC1112" s="54"/>
      <c r="HPD1112" s="54"/>
      <c r="HPE1112" s="54"/>
      <c r="HPF1112" s="54"/>
      <c r="HPG1112" s="54"/>
      <c r="HPH1112" s="54"/>
      <c r="HPI1112" s="54"/>
      <c r="HPJ1112" s="54"/>
      <c r="HPK1112" s="54"/>
      <c r="HPL1112" s="54"/>
      <c r="HPM1112" s="54"/>
      <c r="HPN1112" s="54"/>
      <c r="HPO1112" s="54"/>
      <c r="HPP1112" s="54"/>
      <c r="HPQ1112" s="54"/>
      <c r="HPR1112" s="54"/>
      <c r="HPS1112" s="54"/>
      <c r="HPT1112" s="54"/>
      <c r="HPU1112" s="54"/>
      <c r="HPV1112" s="54"/>
      <c r="HPW1112" s="54"/>
      <c r="HPX1112" s="54"/>
      <c r="HPY1112" s="54"/>
      <c r="HPZ1112" s="54"/>
      <c r="HQA1112" s="54"/>
      <c r="HQB1112" s="54"/>
      <c r="HQC1112" s="54"/>
      <c r="HQD1112" s="54"/>
      <c r="HQE1112" s="54"/>
      <c r="HQF1112" s="54"/>
      <c r="HQG1112" s="54"/>
      <c r="HQH1112" s="54"/>
      <c r="HQI1112" s="54"/>
      <c r="HQJ1112" s="54"/>
      <c r="HQK1112" s="54"/>
      <c r="HQL1112" s="54"/>
      <c r="HQM1112" s="54"/>
      <c r="HQN1112" s="54"/>
      <c r="HQO1112" s="54"/>
      <c r="HQP1112" s="54"/>
      <c r="HQQ1112" s="54"/>
      <c r="HQR1112" s="54"/>
      <c r="HQS1112" s="54"/>
      <c r="HQT1112" s="54"/>
      <c r="HQU1112" s="54"/>
      <c r="HQV1112" s="54"/>
      <c r="HQW1112" s="54"/>
      <c r="HQX1112" s="54"/>
      <c r="HQY1112" s="54"/>
      <c r="HQZ1112" s="54"/>
      <c r="HRA1112" s="54"/>
      <c r="HRB1112" s="54"/>
      <c r="HRC1112" s="54"/>
      <c r="HRD1112" s="54"/>
      <c r="HRE1112" s="54"/>
      <c r="HRF1112" s="54"/>
      <c r="HRG1112" s="54"/>
      <c r="HRH1112" s="54"/>
      <c r="HRI1112" s="54"/>
      <c r="HRJ1112" s="54"/>
      <c r="HRK1112" s="54"/>
      <c r="HRL1112" s="54"/>
      <c r="HRM1112" s="54"/>
      <c r="HRN1112" s="54"/>
      <c r="HRO1112" s="54"/>
      <c r="HRP1112" s="54"/>
      <c r="HRQ1112" s="54"/>
      <c r="HRR1112" s="54"/>
      <c r="HRS1112" s="54"/>
      <c r="HRT1112" s="54"/>
      <c r="HRU1112" s="54"/>
      <c r="HRV1112" s="54"/>
      <c r="HRW1112" s="54"/>
      <c r="HRX1112" s="54"/>
      <c r="HRY1112" s="54"/>
      <c r="HRZ1112" s="54"/>
      <c r="HSA1112" s="54"/>
      <c r="HSB1112" s="54"/>
      <c r="HSC1112" s="54"/>
      <c r="HSD1112" s="54"/>
      <c r="HSE1112" s="54"/>
      <c r="HSF1112" s="54"/>
      <c r="HSG1112" s="54"/>
      <c r="HSH1112" s="54"/>
      <c r="HSI1112" s="54"/>
      <c r="HSJ1112" s="54"/>
      <c r="HSK1112" s="54"/>
      <c r="HSL1112" s="54"/>
      <c r="HSM1112" s="54"/>
      <c r="HSN1112" s="54"/>
      <c r="HSO1112" s="54"/>
      <c r="HSP1112" s="54"/>
      <c r="HSQ1112" s="54"/>
      <c r="HSR1112" s="54"/>
      <c r="HSS1112" s="54"/>
      <c r="HST1112" s="54"/>
      <c r="HSU1112" s="54"/>
      <c r="HSV1112" s="54"/>
      <c r="HSW1112" s="54"/>
      <c r="HSX1112" s="54"/>
      <c r="HSY1112" s="54"/>
      <c r="HSZ1112" s="54"/>
      <c r="HTA1112" s="54"/>
      <c r="HTB1112" s="54"/>
      <c r="HTC1112" s="54"/>
      <c r="HTD1112" s="54"/>
      <c r="HTE1112" s="54"/>
      <c r="HTF1112" s="54"/>
      <c r="HTG1112" s="54"/>
      <c r="HTH1112" s="54"/>
      <c r="HTI1112" s="54"/>
      <c r="HTJ1112" s="54"/>
      <c r="HTK1112" s="54"/>
      <c r="HTL1112" s="54"/>
      <c r="HTM1112" s="54"/>
      <c r="HTN1112" s="54"/>
      <c r="HTO1112" s="54"/>
      <c r="HTP1112" s="54"/>
      <c r="HTQ1112" s="54"/>
      <c r="HTR1112" s="54"/>
      <c r="HTS1112" s="54"/>
      <c r="HTT1112" s="54"/>
      <c r="HTU1112" s="54"/>
      <c r="HTV1112" s="54"/>
      <c r="HTW1112" s="54"/>
      <c r="HTX1112" s="54"/>
      <c r="HTY1112" s="54"/>
      <c r="HTZ1112" s="54"/>
      <c r="HUA1112" s="54"/>
      <c r="HUB1112" s="54"/>
      <c r="HUC1112" s="54"/>
      <c r="HUD1112" s="54"/>
      <c r="HUE1112" s="54"/>
      <c r="HUF1112" s="54"/>
      <c r="HUG1112" s="54"/>
      <c r="HUH1112" s="54"/>
      <c r="HUI1112" s="54"/>
      <c r="HUJ1112" s="54"/>
      <c r="HUK1112" s="54"/>
      <c r="HUL1112" s="54"/>
      <c r="HUM1112" s="54"/>
      <c r="HUN1112" s="54"/>
      <c r="HUO1112" s="54"/>
      <c r="HUP1112" s="54"/>
      <c r="HUQ1112" s="54"/>
      <c r="HUR1112" s="54"/>
      <c r="HUS1112" s="54"/>
      <c r="HUT1112" s="54"/>
      <c r="HUU1112" s="54"/>
      <c r="HUV1112" s="54"/>
      <c r="HUW1112" s="54"/>
      <c r="HUX1112" s="54"/>
      <c r="HUY1112" s="54"/>
      <c r="HUZ1112" s="54"/>
      <c r="HVA1112" s="54"/>
      <c r="HVB1112" s="54"/>
      <c r="HVC1112" s="54"/>
      <c r="HVD1112" s="54"/>
      <c r="HVE1112" s="54"/>
      <c r="HVF1112" s="54"/>
      <c r="HVG1112" s="54"/>
      <c r="HVH1112" s="54"/>
      <c r="HVI1112" s="54"/>
      <c r="HVJ1112" s="54"/>
      <c r="HVK1112" s="54"/>
      <c r="HVL1112" s="54"/>
      <c r="HVM1112" s="54"/>
      <c r="HVN1112" s="54"/>
      <c r="HVO1112" s="54"/>
      <c r="HVP1112" s="54"/>
      <c r="HVQ1112" s="54"/>
      <c r="HVR1112" s="54"/>
      <c r="HVS1112" s="54"/>
      <c r="HVT1112" s="54"/>
      <c r="HVU1112" s="54"/>
      <c r="HVV1112" s="54"/>
      <c r="HVW1112" s="54"/>
      <c r="HVX1112" s="54"/>
      <c r="HVY1112" s="54"/>
      <c r="HVZ1112" s="54"/>
      <c r="HWA1112" s="54"/>
      <c r="HWB1112" s="54"/>
      <c r="HWC1112" s="54"/>
      <c r="HWD1112" s="54"/>
      <c r="HWE1112" s="54"/>
      <c r="HWF1112" s="54"/>
      <c r="HWG1112" s="54"/>
      <c r="HWH1112" s="54"/>
      <c r="HWI1112" s="54"/>
      <c r="HWJ1112" s="54"/>
      <c r="HWK1112" s="54"/>
      <c r="HWL1112" s="54"/>
      <c r="HWM1112" s="54"/>
      <c r="HWN1112" s="54"/>
      <c r="HWO1112" s="54"/>
      <c r="HWP1112" s="54"/>
      <c r="HWQ1112" s="54"/>
      <c r="HWR1112" s="54"/>
      <c r="HWS1112" s="54"/>
      <c r="HWT1112" s="54"/>
      <c r="HWU1112" s="54"/>
      <c r="HWV1112" s="54"/>
      <c r="HWW1112" s="54"/>
      <c r="HWX1112" s="54"/>
      <c r="HWY1112" s="54"/>
      <c r="HWZ1112" s="54"/>
      <c r="HXA1112" s="54"/>
      <c r="HXB1112" s="54"/>
      <c r="HXC1112" s="54"/>
      <c r="HXD1112" s="54"/>
      <c r="HXE1112" s="54"/>
      <c r="HXF1112" s="54"/>
      <c r="HXG1112" s="54"/>
      <c r="HXH1112" s="54"/>
      <c r="HXI1112" s="54"/>
      <c r="HXJ1112" s="54"/>
      <c r="HXK1112" s="54"/>
      <c r="HXL1112" s="54"/>
      <c r="HXM1112" s="54"/>
      <c r="HXN1112" s="54"/>
      <c r="HXO1112" s="54"/>
      <c r="HXP1112" s="54"/>
      <c r="HXQ1112" s="54"/>
      <c r="HXR1112" s="54"/>
      <c r="HXS1112" s="54"/>
      <c r="HXT1112" s="54"/>
      <c r="HXU1112" s="54"/>
      <c r="HXV1112" s="54"/>
      <c r="HXW1112" s="54"/>
      <c r="HXX1112" s="54"/>
      <c r="HXY1112" s="54"/>
      <c r="HXZ1112" s="54"/>
      <c r="HYA1112" s="54"/>
      <c r="HYB1112" s="54"/>
      <c r="HYC1112" s="54"/>
      <c r="HYD1112" s="54"/>
      <c r="HYE1112" s="54"/>
      <c r="HYF1112" s="54"/>
      <c r="HYG1112" s="54"/>
      <c r="HYH1112" s="54"/>
      <c r="HYI1112" s="54"/>
      <c r="HYJ1112" s="54"/>
      <c r="HYK1112" s="54"/>
      <c r="HYL1112" s="54"/>
      <c r="HYM1112" s="54"/>
      <c r="HYN1112" s="54"/>
      <c r="HYO1112" s="54"/>
      <c r="HYP1112" s="54"/>
      <c r="HYQ1112" s="54"/>
      <c r="HYR1112" s="54"/>
      <c r="HYS1112" s="54"/>
      <c r="HYT1112" s="54"/>
      <c r="HYU1112" s="54"/>
      <c r="HYV1112" s="54"/>
      <c r="HYW1112" s="54"/>
      <c r="HYX1112" s="54"/>
      <c r="HYY1112" s="54"/>
      <c r="HYZ1112" s="54"/>
      <c r="HZA1112" s="54"/>
      <c r="HZB1112" s="54"/>
      <c r="HZC1112" s="54"/>
      <c r="HZD1112" s="54"/>
      <c r="HZE1112" s="54"/>
      <c r="HZF1112" s="54"/>
      <c r="HZG1112" s="54"/>
      <c r="HZH1112" s="54"/>
      <c r="HZI1112" s="54"/>
      <c r="HZJ1112" s="54"/>
      <c r="HZK1112" s="54"/>
      <c r="HZL1112" s="54"/>
      <c r="HZM1112" s="54"/>
      <c r="HZN1112" s="54"/>
      <c r="HZO1112" s="54"/>
      <c r="HZP1112" s="54"/>
      <c r="HZQ1112" s="54"/>
      <c r="HZR1112" s="54"/>
      <c r="HZS1112" s="54"/>
      <c r="HZT1112" s="54"/>
      <c r="HZU1112" s="54"/>
      <c r="HZV1112" s="54"/>
      <c r="HZW1112" s="54"/>
      <c r="HZX1112" s="54"/>
      <c r="HZY1112" s="54"/>
      <c r="HZZ1112" s="54"/>
      <c r="IAA1112" s="54"/>
      <c r="IAB1112" s="54"/>
      <c r="IAC1112" s="54"/>
      <c r="IAD1112" s="54"/>
      <c r="IAE1112" s="54"/>
      <c r="IAF1112" s="54"/>
      <c r="IAG1112" s="54"/>
      <c r="IAH1112" s="54"/>
      <c r="IAI1112" s="54"/>
      <c r="IAJ1112" s="54"/>
      <c r="IAK1112" s="54"/>
      <c r="IAL1112" s="54"/>
      <c r="IAM1112" s="54"/>
      <c r="IAN1112" s="54"/>
      <c r="IAO1112" s="54"/>
      <c r="IAP1112" s="54"/>
      <c r="IAQ1112" s="54"/>
      <c r="IAR1112" s="54"/>
      <c r="IAS1112" s="54"/>
      <c r="IAT1112" s="54"/>
      <c r="IAU1112" s="54"/>
      <c r="IAV1112" s="54"/>
      <c r="IAW1112" s="54"/>
      <c r="IAX1112" s="54"/>
      <c r="IAY1112" s="54"/>
      <c r="IAZ1112" s="54"/>
      <c r="IBA1112" s="54"/>
      <c r="IBB1112" s="54"/>
      <c r="IBC1112" s="54"/>
      <c r="IBD1112" s="54"/>
      <c r="IBE1112" s="54"/>
      <c r="IBF1112" s="54"/>
      <c r="IBG1112" s="54"/>
      <c r="IBH1112" s="54"/>
      <c r="IBI1112" s="54"/>
      <c r="IBJ1112" s="54"/>
      <c r="IBK1112" s="54"/>
      <c r="IBL1112" s="54"/>
      <c r="IBM1112" s="54"/>
      <c r="IBN1112" s="54"/>
      <c r="IBO1112" s="54"/>
      <c r="IBP1112" s="54"/>
      <c r="IBQ1112" s="54"/>
      <c r="IBR1112" s="54"/>
      <c r="IBS1112" s="54"/>
      <c r="IBT1112" s="54"/>
      <c r="IBU1112" s="54"/>
      <c r="IBV1112" s="54"/>
      <c r="IBW1112" s="54"/>
      <c r="IBX1112" s="54"/>
      <c r="IBY1112" s="54"/>
      <c r="IBZ1112" s="54"/>
      <c r="ICA1112" s="54"/>
      <c r="ICB1112" s="54"/>
      <c r="ICC1112" s="54"/>
      <c r="ICD1112" s="54"/>
      <c r="ICE1112" s="54"/>
      <c r="ICF1112" s="54"/>
      <c r="ICG1112" s="54"/>
      <c r="ICH1112" s="54"/>
      <c r="ICI1112" s="54"/>
      <c r="ICJ1112" s="54"/>
      <c r="ICK1112" s="54"/>
      <c r="ICL1112" s="54"/>
      <c r="ICM1112" s="54"/>
      <c r="ICN1112" s="54"/>
      <c r="ICO1112" s="54"/>
      <c r="ICP1112" s="54"/>
      <c r="ICQ1112" s="54"/>
      <c r="ICR1112" s="54"/>
      <c r="ICS1112" s="54"/>
      <c r="ICT1112" s="54"/>
      <c r="ICU1112" s="54"/>
      <c r="ICV1112" s="54"/>
      <c r="ICW1112" s="54"/>
      <c r="ICX1112" s="54"/>
      <c r="ICY1112" s="54"/>
      <c r="ICZ1112" s="54"/>
      <c r="IDA1112" s="54"/>
      <c r="IDB1112" s="54"/>
      <c r="IDC1112" s="54"/>
      <c r="IDD1112" s="54"/>
      <c r="IDE1112" s="54"/>
      <c r="IDF1112" s="54"/>
      <c r="IDG1112" s="54"/>
      <c r="IDH1112" s="54"/>
      <c r="IDI1112" s="54"/>
      <c r="IDJ1112" s="54"/>
      <c r="IDK1112" s="54"/>
      <c r="IDL1112" s="54"/>
      <c r="IDM1112" s="54"/>
      <c r="IDN1112" s="54"/>
      <c r="IDO1112" s="54"/>
      <c r="IDP1112" s="54"/>
      <c r="IDQ1112" s="54"/>
      <c r="IDR1112" s="54"/>
      <c r="IDS1112" s="54"/>
      <c r="IDT1112" s="54"/>
      <c r="IDU1112" s="54"/>
      <c r="IDV1112" s="54"/>
      <c r="IDW1112" s="54"/>
      <c r="IDX1112" s="54"/>
      <c r="IDY1112" s="54"/>
      <c r="IDZ1112" s="54"/>
      <c r="IEA1112" s="54"/>
      <c r="IEB1112" s="54"/>
      <c r="IEC1112" s="54"/>
      <c r="IED1112" s="54"/>
      <c r="IEE1112" s="54"/>
      <c r="IEF1112" s="54"/>
      <c r="IEG1112" s="54"/>
      <c r="IEH1112" s="54"/>
      <c r="IEI1112" s="54"/>
      <c r="IEJ1112" s="54"/>
      <c r="IEK1112" s="54"/>
      <c r="IEL1112" s="54"/>
      <c r="IEM1112" s="54"/>
      <c r="IEN1112" s="54"/>
      <c r="IEO1112" s="54"/>
      <c r="IEP1112" s="54"/>
      <c r="IEQ1112" s="54"/>
      <c r="IER1112" s="54"/>
      <c r="IES1112" s="54"/>
      <c r="IET1112" s="54"/>
      <c r="IEU1112" s="54"/>
      <c r="IEV1112" s="54"/>
      <c r="IEW1112" s="54"/>
      <c r="IEX1112" s="54"/>
      <c r="IEY1112" s="54"/>
      <c r="IEZ1112" s="54"/>
      <c r="IFA1112" s="54"/>
      <c r="IFB1112" s="54"/>
      <c r="IFC1112" s="54"/>
      <c r="IFD1112" s="54"/>
      <c r="IFE1112" s="54"/>
      <c r="IFF1112" s="54"/>
      <c r="IFG1112" s="54"/>
      <c r="IFH1112" s="54"/>
      <c r="IFI1112" s="54"/>
      <c r="IFJ1112" s="54"/>
      <c r="IFK1112" s="54"/>
      <c r="IFL1112" s="54"/>
      <c r="IFM1112" s="54"/>
      <c r="IFN1112" s="54"/>
      <c r="IFO1112" s="54"/>
      <c r="IFP1112" s="54"/>
      <c r="IFQ1112" s="54"/>
      <c r="IFR1112" s="54"/>
      <c r="IFS1112" s="54"/>
      <c r="IFT1112" s="54"/>
      <c r="IFU1112" s="54"/>
      <c r="IFV1112" s="54"/>
      <c r="IFW1112" s="54"/>
      <c r="IFX1112" s="54"/>
      <c r="IFY1112" s="54"/>
      <c r="IFZ1112" s="54"/>
      <c r="IGA1112" s="54"/>
      <c r="IGB1112" s="54"/>
      <c r="IGC1112" s="54"/>
      <c r="IGD1112" s="54"/>
      <c r="IGE1112" s="54"/>
      <c r="IGF1112" s="54"/>
      <c r="IGG1112" s="54"/>
      <c r="IGH1112" s="54"/>
      <c r="IGI1112" s="54"/>
      <c r="IGJ1112" s="54"/>
      <c r="IGK1112" s="54"/>
      <c r="IGL1112" s="54"/>
      <c r="IGM1112" s="54"/>
      <c r="IGN1112" s="54"/>
      <c r="IGO1112" s="54"/>
      <c r="IGP1112" s="54"/>
      <c r="IGQ1112" s="54"/>
      <c r="IGR1112" s="54"/>
      <c r="IGS1112" s="54"/>
      <c r="IGT1112" s="54"/>
      <c r="IGU1112" s="54"/>
      <c r="IGV1112" s="54"/>
      <c r="IGW1112" s="54"/>
      <c r="IGX1112" s="54"/>
      <c r="IGY1112" s="54"/>
      <c r="IGZ1112" s="54"/>
      <c r="IHA1112" s="54"/>
      <c r="IHB1112" s="54"/>
      <c r="IHC1112" s="54"/>
      <c r="IHD1112" s="54"/>
      <c r="IHE1112" s="54"/>
      <c r="IHF1112" s="54"/>
      <c r="IHG1112" s="54"/>
      <c r="IHH1112" s="54"/>
      <c r="IHI1112" s="54"/>
      <c r="IHJ1112" s="54"/>
      <c r="IHK1112" s="54"/>
      <c r="IHL1112" s="54"/>
      <c r="IHM1112" s="54"/>
      <c r="IHN1112" s="54"/>
      <c r="IHO1112" s="54"/>
      <c r="IHP1112" s="54"/>
      <c r="IHQ1112" s="54"/>
      <c r="IHR1112" s="54"/>
      <c r="IHS1112" s="54"/>
      <c r="IHT1112" s="54"/>
      <c r="IHU1112" s="54"/>
      <c r="IHV1112" s="54"/>
      <c r="IHW1112" s="54"/>
      <c r="IHX1112" s="54"/>
      <c r="IHY1112" s="54"/>
      <c r="IHZ1112" s="54"/>
      <c r="IIA1112" s="54"/>
      <c r="IIB1112" s="54"/>
      <c r="IIC1112" s="54"/>
      <c r="IID1112" s="54"/>
      <c r="IIE1112" s="54"/>
      <c r="IIF1112" s="54"/>
      <c r="IIG1112" s="54"/>
      <c r="IIH1112" s="54"/>
      <c r="III1112" s="54"/>
      <c r="IIJ1112" s="54"/>
      <c r="IIK1112" s="54"/>
      <c r="IIL1112" s="54"/>
      <c r="IIM1112" s="54"/>
      <c r="IIN1112" s="54"/>
      <c r="IIO1112" s="54"/>
      <c r="IIP1112" s="54"/>
      <c r="IIQ1112" s="54"/>
      <c r="IIR1112" s="54"/>
      <c r="IIS1112" s="54"/>
      <c r="IIT1112" s="54"/>
      <c r="IIU1112" s="54"/>
      <c r="IIV1112" s="54"/>
      <c r="IIW1112" s="54"/>
      <c r="IIX1112" s="54"/>
      <c r="IIY1112" s="54"/>
      <c r="IIZ1112" s="54"/>
      <c r="IJA1112" s="54"/>
      <c r="IJB1112" s="54"/>
      <c r="IJC1112" s="54"/>
      <c r="IJD1112" s="54"/>
      <c r="IJE1112" s="54"/>
      <c r="IJF1112" s="54"/>
      <c r="IJG1112" s="54"/>
      <c r="IJH1112" s="54"/>
      <c r="IJI1112" s="54"/>
      <c r="IJJ1112" s="54"/>
      <c r="IJK1112" s="54"/>
      <c r="IJL1112" s="54"/>
      <c r="IJM1112" s="54"/>
      <c r="IJN1112" s="54"/>
      <c r="IJO1112" s="54"/>
      <c r="IJP1112" s="54"/>
      <c r="IJQ1112" s="54"/>
      <c r="IJR1112" s="54"/>
      <c r="IJS1112" s="54"/>
      <c r="IJT1112" s="54"/>
      <c r="IJU1112" s="54"/>
      <c r="IJV1112" s="54"/>
      <c r="IJW1112" s="54"/>
      <c r="IJX1112" s="54"/>
      <c r="IJY1112" s="54"/>
      <c r="IJZ1112" s="54"/>
      <c r="IKA1112" s="54"/>
      <c r="IKB1112" s="54"/>
      <c r="IKC1112" s="54"/>
      <c r="IKD1112" s="54"/>
      <c r="IKE1112" s="54"/>
      <c r="IKF1112" s="54"/>
      <c r="IKG1112" s="54"/>
      <c r="IKH1112" s="54"/>
      <c r="IKI1112" s="54"/>
      <c r="IKJ1112" s="54"/>
      <c r="IKK1112" s="54"/>
      <c r="IKL1112" s="54"/>
      <c r="IKM1112" s="54"/>
      <c r="IKN1112" s="54"/>
      <c r="IKO1112" s="54"/>
      <c r="IKP1112" s="54"/>
      <c r="IKQ1112" s="54"/>
      <c r="IKR1112" s="54"/>
      <c r="IKS1112" s="54"/>
      <c r="IKT1112" s="54"/>
      <c r="IKU1112" s="54"/>
      <c r="IKV1112" s="54"/>
      <c r="IKW1112" s="54"/>
      <c r="IKX1112" s="54"/>
      <c r="IKY1112" s="54"/>
      <c r="IKZ1112" s="54"/>
      <c r="ILA1112" s="54"/>
      <c r="ILB1112" s="54"/>
      <c r="ILC1112" s="54"/>
      <c r="ILD1112" s="54"/>
      <c r="ILE1112" s="54"/>
      <c r="ILF1112" s="54"/>
      <c r="ILG1112" s="54"/>
      <c r="ILH1112" s="54"/>
      <c r="ILI1112" s="54"/>
      <c r="ILJ1112" s="54"/>
      <c r="ILK1112" s="54"/>
      <c r="ILL1112" s="54"/>
      <c r="ILM1112" s="54"/>
      <c r="ILN1112" s="54"/>
      <c r="ILO1112" s="54"/>
      <c r="ILP1112" s="54"/>
      <c r="ILQ1112" s="54"/>
      <c r="ILR1112" s="54"/>
      <c r="ILS1112" s="54"/>
      <c r="ILT1112" s="54"/>
      <c r="ILU1112" s="54"/>
      <c r="ILV1112" s="54"/>
      <c r="ILW1112" s="54"/>
      <c r="ILX1112" s="54"/>
      <c r="ILY1112" s="54"/>
      <c r="ILZ1112" s="54"/>
      <c r="IMA1112" s="54"/>
      <c r="IMB1112" s="54"/>
      <c r="IMC1112" s="54"/>
      <c r="IMD1112" s="54"/>
      <c r="IME1112" s="54"/>
      <c r="IMF1112" s="54"/>
      <c r="IMG1112" s="54"/>
      <c r="IMH1112" s="54"/>
      <c r="IMI1112" s="54"/>
      <c r="IMJ1112" s="54"/>
      <c r="IMK1112" s="54"/>
      <c r="IML1112" s="54"/>
      <c r="IMM1112" s="54"/>
      <c r="IMN1112" s="54"/>
      <c r="IMO1112" s="54"/>
      <c r="IMP1112" s="54"/>
      <c r="IMQ1112" s="54"/>
      <c r="IMR1112" s="54"/>
      <c r="IMS1112" s="54"/>
      <c r="IMT1112" s="54"/>
      <c r="IMU1112" s="54"/>
      <c r="IMV1112" s="54"/>
      <c r="IMW1112" s="54"/>
      <c r="IMX1112" s="54"/>
      <c r="IMY1112" s="54"/>
      <c r="IMZ1112" s="54"/>
      <c r="INA1112" s="54"/>
      <c r="INB1112" s="54"/>
      <c r="INC1112" s="54"/>
      <c r="IND1112" s="54"/>
      <c r="INE1112" s="54"/>
      <c r="INF1112" s="54"/>
      <c r="ING1112" s="54"/>
      <c r="INH1112" s="54"/>
      <c r="INI1112" s="54"/>
      <c r="INJ1112" s="54"/>
      <c r="INK1112" s="54"/>
      <c r="INL1112" s="54"/>
      <c r="INM1112" s="54"/>
      <c r="INN1112" s="54"/>
      <c r="INO1112" s="54"/>
      <c r="INP1112" s="54"/>
      <c r="INQ1112" s="54"/>
      <c r="INR1112" s="54"/>
      <c r="INS1112" s="54"/>
      <c r="INT1112" s="54"/>
      <c r="INU1112" s="54"/>
      <c r="INV1112" s="54"/>
      <c r="INW1112" s="54"/>
      <c r="INX1112" s="54"/>
      <c r="INY1112" s="54"/>
      <c r="INZ1112" s="54"/>
      <c r="IOA1112" s="54"/>
      <c r="IOB1112" s="54"/>
      <c r="IOC1112" s="54"/>
      <c r="IOD1112" s="54"/>
      <c r="IOE1112" s="54"/>
      <c r="IOF1112" s="54"/>
      <c r="IOG1112" s="54"/>
      <c r="IOH1112" s="54"/>
      <c r="IOI1112" s="54"/>
      <c r="IOJ1112" s="54"/>
      <c r="IOK1112" s="54"/>
      <c r="IOL1112" s="54"/>
      <c r="IOM1112" s="54"/>
      <c r="ION1112" s="54"/>
      <c r="IOO1112" s="54"/>
      <c r="IOP1112" s="54"/>
      <c r="IOQ1112" s="54"/>
      <c r="IOR1112" s="54"/>
      <c r="IOS1112" s="54"/>
      <c r="IOT1112" s="54"/>
      <c r="IOU1112" s="54"/>
      <c r="IOV1112" s="54"/>
      <c r="IOW1112" s="54"/>
      <c r="IOX1112" s="54"/>
      <c r="IOY1112" s="54"/>
      <c r="IOZ1112" s="54"/>
      <c r="IPA1112" s="54"/>
      <c r="IPB1112" s="54"/>
      <c r="IPC1112" s="54"/>
      <c r="IPD1112" s="54"/>
      <c r="IPE1112" s="54"/>
      <c r="IPF1112" s="54"/>
      <c r="IPG1112" s="54"/>
      <c r="IPH1112" s="54"/>
      <c r="IPI1112" s="54"/>
      <c r="IPJ1112" s="54"/>
      <c r="IPK1112" s="54"/>
      <c r="IPL1112" s="54"/>
      <c r="IPM1112" s="54"/>
      <c r="IPN1112" s="54"/>
      <c r="IPO1112" s="54"/>
      <c r="IPP1112" s="54"/>
      <c r="IPQ1112" s="54"/>
      <c r="IPR1112" s="54"/>
      <c r="IPS1112" s="54"/>
      <c r="IPT1112" s="54"/>
      <c r="IPU1112" s="54"/>
      <c r="IPV1112" s="54"/>
      <c r="IPW1112" s="54"/>
      <c r="IPX1112" s="54"/>
      <c r="IPY1112" s="54"/>
      <c r="IPZ1112" s="54"/>
      <c r="IQA1112" s="54"/>
      <c r="IQB1112" s="54"/>
      <c r="IQC1112" s="54"/>
      <c r="IQD1112" s="54"/>
      <c r="IQE1112" s="54"/>
      <c r="IQF1112" s="54"/>
      <c r="IQG1112" s="54"/>
      <c r="IQH1112" s="54"/>
      <c r="IQI1112" s="54"/>
      <c r="IQJ1112" s="54"/>
      <c r="IQK1112" s="54"/>
      <c r="IQL1112" s="54"/>
      <c r="IQM1112" s="54"/>
      <c r="IQN1112" s="54"/>
      <c r="IQO1112" s="54"/>
      <c r="IQP1112" s="54"/>
      <c r="IQQ1112" s="54"/>
      <c r="IQR1112" s="54"/>
      <c r="IQS1112" s="54"/>
      <c r="IQT1112" s="54"/>
      <c r="IQU1112" s="54"/>
      <c r="IQV1112" s="54"/>
      <c r="IQW1112" s="54"/>
      <c r="IQX1112" s="54"/>
      <c r="IQY1112" s="54"/>
      <c r="IQZ1112" s="54"/>
      <c r="IRA1112" s="54"/>
      <c r="IRB1112" s="54"/>
      <c r="IRC1112" s="54"/>
      <c r="IRD1112" s="54"/>
      <c r="IRE1112" s="54"/>
      <c r="IRF1112" s="54"/>
      <c r="IRG1112" s="54"/>
      <c r="IRH1112" s="54"/>
      <c r="IRI1112" s="54"/>
      <c r="IRJ1112" s="54"/>
      <c r="IRK1112" s="54"/>
      <c r="IRL1112" s="54"/>
      <c r="IRM1112" s="54"/>
      <c r="IRN1112" s="54"/>
      <c r="IRO1112" s="54"/>
      <c r="IRP1112" s="54"/>
      <c r="IRQ1112" s="54"/>
      <c r="IRR1112" s="54"/>
      <c r="IRS1112" s="54"/>
      <c r="IRT1112" s="54"/>
      <c r="IRU1112" s="54"/>
      <c r="IRV1112" s="54"/>
      <c r="IRW1112" s="54"/>
      <c r="IRX1112" s="54"/>
      <c r="IRY1112" s="54"/>
      <c r="IRZ1112" s="54"/>
      <c r="ISA1112" s="54"/>
      <c r="ISB1112" s="54"/>
      <c r="ISC1112" s="54"/>
      <c r="ISD1112" s="54"/>
      <c r="ISE1112" s="54"/>
      <c r="ISF1112" s="54"/>
      <c r="ISG1112" s="54"/>
      <c r="ISH1112" s="54"/>
      <c r="ISI1112" s="54"/>
      <c r="ISJ1112" s="54"/>
      <c r="ISK1112" s="54"/>
      <c r="ISL1112" s="54"/>
      <c r="ISM1112" s="54"/>
      <c r="ISN1112" s="54"/>
      <c r="ISO1112" s="54"/>
      <c r="ISP1112" s="54"/>
      <c r="ISQ1112" s="54"/>
      <c r="ISR1112" s="54"/>
      <c r="ISS1112" s="54"/>
      <c r="IST1112" s="54"/>
      <c r="ISU1112" s="54"/>
      <c r="ISV1112" s="54"/>
      <c r="ISW1112" s="54"/>
      <c r="ISX1112" s="54"/>
      <c r="ISY1112" s="54"/>
      <c r="ISZ1112" s="54"/>
      <c r="ITA1112" s="54"/>
      <c r="ITB1112" s="54"/>
      <c r="ITC1112" s="54"/>
      <c r="ITD1112" s="54"/>
      <c r="ITE1112" s="54"/>
      <c r="ITF1112" s="54"/>
      <c r="ITG1112" s="54"/>
      <c r="ITH1112" s="54"/>
      <c r="ITI1112" s="54"/>
      <c r="ITJ1112" s="54"/>
      <c r="ITK1112" s="54"/>
      <c r="ITL1112" s="54"/>
      <c r="ITM1112" s="54"/>
      <c r="ITN1112" s="54"/>
      <c r="ITO1112" s="54"/>
      <c r="ITP1112" s="54"/>
      <c r="ITQ1112" s="54"/>
      <c r="ITR1112" s="54"/>
      <c r="ITS1112" s="54"/>
      <c r="ITT1112" s="54"/>
      <c r="ITU1112" s="54"/>
      <c r="ITV1112" s="54"/>
      <c r="ITW1112" s="54"/>
      <c r="ITX1112" s="54"/>
      <c r="ITY1112" s="54"/>
      <c r="ITZ1112" s="54"/>
      <c r="IUA1112" s="54"/>
      <c r="IUB1112" s="54"/>
      <c r="IUC1112" s="54"/>
      <c r="IUD1112" s="54"/>
      <c r="IUE1112" s="54"/>
      <c r="IUF1112" s="54"/>
      <c r="IUG1112" s="54"/>
      <c r="IUH1112" s="54"/>
      <c r="IUI1112" s="54"/>
      <c r="IUJ1112" s="54"/>
      <c r="IUK1112" s="54"/>
      <c r="IUL1112" s="54"/>
      <c r="IUM1112" s="54"/>
      <c r="IUN1112" s="54"/>
      <c r="IUO1112" s="54"/>
      <c r="IUP1112" s="54"/>
      <c r="IUQ1112" s="54"/>
      <c r="IUR1112" s="54"/>
      <c r="IUS1112" s="54"/>
      <c r="IUT1112" s="54"/>
      <c r="IUU1112" s="54"/>
      <c r="IUV1112" s="54"/>
      <c r="IUW1112" s="54"/>
      <c r="IUX1112" s="54"/>
      <c r="IUY1112" s="54"/>
      <c r="IUZ1112" s="54"/>
      <c r="IVA1112" s="54"/>
      <c r="IVB1112" s="54"/>
      <c r="IVC1112" s="54"/>
      <c r="IVD1112" s="54"/>
      <c r="IVE1112" s="54"/>
      <c r="IVF1112" s="54"/>
      <c r="IVG1112" s="54"/>
      <c r="IVH1112" s="54"/>
      <c r="IVI1112" s="54"/>
      <c r="IVJ1112" s="54"/>
      <c r="IVK1112" s="54"/>
      <c r="IVL1112" s="54"/>
      <c r="IVM1112" s="54"/>
      <c r="IVN1112" s="54"/>
      <c r="IVO1112" s="54"/>
      <c r="IVP1112" s="54"/>
      <c r="IVQ1112" s="54"/>
      <c r="IVR1112" s="54"/>
      <c r="IVS1112" s="54"/>
      <c r="IVT1112" s="54"/>
      <c r="IVU1112" s="54"/>
      <c r="IVV1112" s="54"/>
      <c r="IVW1112" s="54"/>
      <c r="IVX1112" s="54"/>
      <c r="IVY1112" s="54"/>
      <c r="IVZ1112" s="54"/>
      <c r="IWA1112" s="54"/>
      <c r="IWB1112" s="54"/>
      <c r="IWC1112" s="54"/>
      <c r="IWD1112" s="54"/>
      <c r="IWE1112" s="54"/>
      <c r="IWF1112" s="54"/>
      <c r="IWG1112" s="54"/>
      <c r="IWH1112" s="54"/>
      <c r="IWI1112" s="54"/>
      <c r="IWJ1112" s="54"/>
      <c r="IWK1112" s="54"/>
      <c r="IWL1112" s="54"/>
      <c r="IWM1112" s="54"/>
      <c r="IWN1112" s="54"/>
      <c r="IWO1112" s="54"/>
      <c r="IWP1112" s="54"/>
      <c r="IWQ1112" s="54"/>
      <c r="IWR1112" s="54"/>
      <c r="IWS1112" s="54"/>
      <c r="IWT1112" s="54"/>
      <c r="IWU1112" s="54"/>
      <c r="IWV1112" s="54"/>
      <c r="IWW1112" s="54"/>
      <c r="IWX1112" s="54"/>
      <c r="IWY1112" s="54"/>
      <c r="IWZ1112" s="54"/>
      <c r="IXA1112" s="54"/>
      <c r="IXB1112" s="54"/>
      <c r="IXC1112" s="54"/>
      <c r="IXD1112" s="54"/>
      <c r="IXE1112" s="54"/>
      <c r="IXF1112" s="54"/>
      <c r="IXG1112" s="54"/>
      <c r="IXH1112" s="54"/>
      <c r="IXI1112" s="54"/>
      <c r="IXJ1112" s="54"/>
      <c r="IXK1112" s="54"/>
      <c r="IXL1112" s="54"/>
      <c r="IXM1112" s="54"/>
      <c r="IXN1112" s="54"/>
      <c r="IXO1112" s="54"/>
      <c r="IXP1112" s="54"/>
      <c r="IXQ1112" s="54"/>
      <c r="IXR1112" s="54"/>
      <c r="IXS1112" s="54"/>
      <c r="IXT1112" s="54"/>
      <c r="IXU1112" s="54"/>
      <c r="IXV1112" s="54"/>
      <c r="IXW1112" s="54"/>
      <c r="IXX1112" s="54"/>
      <c r="IXY1112" s="54"/>
      <c r="IXZ1112" s="54"/>
      <c r="IYA1112" s="54"/>
      <c r="IYB1112" s="54"/>
      <c r="IYC1112" s="54"/>
      <c r="IYD1112" s="54"/>
      <c r="IYE1112" s="54"/>
      <c r="IYF1112" s="54"/>
      <c r="IYG1112" s="54"/>
      <c r="IYH1112" s="54"/>
      <c r="IYI1112" s="54"/>
      <c r="IYJ1112" s="54"/>
      <c r="IYK1112" s="54"/>
      <c r="IYL1112" s="54"/>
      <c r="IYM1112" s="54"/>
      <c r="IYN1112" s="54"/>
      <c r="IYO1112" s="54"/>
      <c r="IYP1112" s="54"/>
      <c r="IYQ1112" s="54"/>
      <c r="IYR1112" s="54"/>
      <c r="IYS1112" s="54"/>
      <c r="IYT1112" s="54"/>
      <c r="IYU1112" s="54"/>
      <c r="IYV1112" s="54"/>
      <c r="IYW1112" s="54"/>
      <c r="IYX1112" s="54"/>
      <c r="IYY1112" s="54"/>
      <c r="IYZ1112" s="54"/>
      <c r="IZA1112" s="54"/>
      <c r="IZB1112" s="54"/>
      <c r="IZC1112" s="54"/>
      <c r="IZD1112" s="54"/>
      <c r="IZE1112" s="54"/>
      <c r="IZF1112" s="54"/>
      <c r="IZG1112" s="54"/>
      <c r="IZH1112" s="54"/>
      <c r="IZI1112" s="54"/>
      <c r="IZJ1112" s="54"/>
      <c r="IZK1112" s="54"/>
      <c r="IZL1112" s="54"/>
      <c r="IZM1112" s="54"/>
      <c r="IZN1112" s="54"/>
      <c r="IZO1112" s="54"/>
      <c r="IZP1112" s="54"/>
      <c r="IZQ1112" s="54"/>
      <c r="IZR1112" s="54"/>
      <c r="IZS1112" s="54"/>
      <c r="IZT1112" s="54"/>
      <c r="IZU1112" s="54"/>
      <c r="IZV1112" s="54"/>
      <c r="IZW1112" s="54"/>
      <c r="IZX1112" s="54"/>
      <c r="IZY1112" s="54"/>
      <c r="IZZ1112" s="54"/>
      <c r="JAA1112" s="54"/>
      <c r="JAB1112" s="54"/>
      <c r="JAC1112" s="54"/>
      <c r="JAD1112" s="54"/>
      <c r="JAE1112" s="54"/>
      <c r="JAF1112" s="54"/>
      <c r="JAG1112" s="54"/>
      <c r="JAH1112" s="54"/>
      <c r="JAI1112" s="54"/>
      <c r="JAJ1112" s="54"/>
      <c r="JAK1112" s="54"/>
      <c r="JAL1112" s="54"/>
      <c r="JAM1112" s="54"/>
      <c r="JAN1112" s="54"/>
      <c r="JAO1112" s="54"/>
      <c r="JAP1112" s="54"/>
      <c r="JAQ1112" s="54"/>
      <c r="JAR1112" s="54"/>
      <c r="JAS1112" s="54"/>
      <c r="JAT1112" s="54"/>
      <c r="JAU1112" s="54"/>
      <c r="JAV1112" s="54"/>
      <c r="JAW1112" s="54"/>
      <c r="JAX1112" s="54"/>
      <c r="JAY1112" s="54"/>
      <c r="JAZ1112" s="54"/>
      <c r="JBA1112" s="54"/>
      <c r="JBB1112" s="54"/>
      <c r="JBC1112" s="54"/>
      <c r="JBD1112" s="54"/>
      <c r="JBE1112" s="54"/>
      <c r="JBF1112" s="54"/>
      <c r="JBG1112" s="54"/>
      <c r="JBH1112" s="54"/>
      <c r="JBI1112" s="54"/>
      <c r="JBJ1112" s="54"/>
      <c r="JBK1112" s="54"/>
      <c r="JBL1112" s="54"/>
      <c r="JBM1112" s="54"/>
      <c r="JBN1112" s="54"/>
      <c r="JBO1112" s="54"/>
      <c r="JBP1112" s="54"/>
      <c r="JBQ1112" s="54"/>
      <c r="JBR1112" s="54"/>
      <c r="JBS1112" s="54"/>
      <c r="JBT1112" s="54"/>
      <c r="JBU1112" s="54"/>
      <c r="JBV1112" s="54"/>
      <c r="JBW1112" s="54"/>
      <c r="JBX1112" s="54"/>
      <c r="JBY1112" s="54"/>
      <c r="JBZ1112" s="54"/>
      <c r="JCA1112" s="54"/>
      <c r="JCB1112" s="54"/>
      <c r="JCC1112" s="54"/>
      <c r="JCD1112" s="54"/>
      <c r="JCE1112" s="54"/>
      <c r="JCF1112" s="54"/>
      <c r="JCG1112" s="54"/>
      <c r="JCH1112" s="54"/>
      <c r="JCI1112" s="54"/>
      <c r="JCJ1112" s="54"/>
      <c r="JCK1112" s="54"/>
      <c r="JCL1112" s="54"/>
      <c r="JCM1112" s="54"/>
      <c r="JCN1112" s="54"/>
      <c r="JCO1112" s="54"/>
      <c r="JCP1112" s="54"/>
      <c r="JCQ1112" s="54"/>
      <c r="JCR1112" s="54"/>
      <c r="JCS1112" s="54"/>
      <c r="JCT1112" s="54"/>
      <c r="JCU1112" s="54"/>
      <c r="JCV1112" s="54"/>
      <c r="JCW1112" s="54"/>
      <c r="JCX1112" s="54"/>
      <c r="JCY1112" s="54"/>
      <c r="JCZ1112" s="54"/>
      <c r="JDA1112" s="54"/>
      <c r="JDB1112" s="54"/>
      <c r="JDC1112" s="54"/>
      <c r="JDD1112" s="54"/>
      <c r="JDE1112" s="54"/>
      <c r="JDF1112" s="54"/>
      <c r="JDG1112" s="54"/>
      <c r="JDH1112" s="54"/>
      <c r="JDI1112" s="54"/>
      <c r="JDJ1112" s="54"/>
      <c r="JDK1112" s="54"/>
      <c r="JDL1112" s="54"/>
      <c r="JDM1112" s="54"/>
      <c r="JDN1112" s="54"/>
      <c r="JDO1112" s="54"/>
      <c r="JDP1112" s="54"/>
      <c r="JDQ1112" s="54"/>
      <c r="JDR1112" s="54"/>
      <c r="JDS1112" s="54"/>
      <c r="JDT1112" s="54"/>
      <c r="JDU1112" s="54"/>
      <c r="JDV1112" s="54"/>
      <c r="JDW1112" s="54"/>
      <c r="JDX1112" s="54"/>
      <c r="JDY1112" s="54"/>
      <c r="JDZ1112" s="54"/>
      <c r="JEA1112" s="54"/>
      <c r="JEB1112" s="54"/>
      <c r="JEC1112" s="54"/>
      <c r="JED1112" s="54"/>
      <c r="JEE1112" s="54"/>
      <c r="JEF1112" s="54"/>
      <c r="JEG1112" s="54"/>
      <c r="JEH1112" s="54"/>
      <c r="JEI1112" s="54"/>
      <c r="JEJ1112" s="54"/>
      <c r="JEK1112" s="54"/>
      <c r="JEL1112" s="54"/>
      <c r="JEM1112" s="54"/>
      <c r="JEN1112" s="54"/>
      <c r="JEO1112" s="54"/>
      <c r="JEP1112" s="54"/>
      <c r="JEQ1112" s="54"/>
      <c r="JER1112" s="54"/>
      <c r="JES1112" s="54"/>
      <c r="JET1112" s="54"/>
      <c r="JEU1112" s="54"/>
      <c r="JEV1112" s="54"/>
      <c r="JEW1112" s="54"/>
      <c r="JEX1112" s="54"/>
      <c r="JEY1112" s="54"/>
      <c r="JEZ1112" s="54"/>
      <c r="JFA1112" s="54"/>
      <c r="JFB1112" s="54"/>
      <c r="JFC1112" s="54"/>
      <c r="JFD1112" s="54"/>
      <c r="JFE1112" s="54"/>
      <c r="JFF1112" s="54"/>
      <c r="JFG1112" s="54"/>
      <c r="JFH1112" s="54"/>
      <c r="JFI1112" s="54"/>
      <c r="JFJ1112" s="54"/>
      <c r="JFK1112" s="54"/>
      <c r="JFL1112" s="54"/>
      <c r="JFM1112" s="54"/>
      <c r="JFN1112" s="54"/>
      <c r="JFO1112" s="54"/>
      <c r="JFP1112" s="54"/>
      <c r="JFQ1112" s="54"/>
      <c r="JFR1112" s="54"/>
      <c r="JFS1112" s="54"/>
      <c r="JFT1112" s="54"/>
      <c r="JFU1112" s="54"/>
      <c r="JFV1112" s="54"/>
      <c r="JFW1112" s="54"/>
      <c r="JFX1112" s="54"/>
      <c r="JFY1112" s="54"/>
      <c r="JFZ1112" s="54"/>
      <c r="JGA1112" s="54"/>
      <c r="JGB1112" s="54"/>
      <c r="JGC1112" s="54"/>
      <c r="JGD1112" s="54"/>
      <c r="JGE1112" s="54"/>
      <c r="JGF1112" s="54"/>
      <c r="JGG1112" s="54"/>
      <c r="JGH1112" s="54"/>
      <c r="JGI1112" s="54"/>
      <c r="JGJ1112" s="54"/>
      <c r="JGK1112" s="54"/>
      <c r="JGL1112" s="54"/>
      <c r="JGM1112" s="54"/>
      <c r="JGN1112" s="54"/>
      <c r="JGO1112" s="54"/>
      <c r="JGP1112" s="54"/>
      <c r="JGQ1112" s="54"/>
      <c r="JGR1112" s="54"/>
      <c r="JGS1112" s="54"/>
      <c r="JGT1112" s="54"/>
      <c r="JGU1112" s="54"/>
      <c r="JGV1112" s="54"/>
      <c r="JGW1112" s="54"/>
      <c r="JGX1112" s="54"/>
      <c r="JGY1112" s="54"/>
      <c r="JGZ1112" s="54"/>
      <c r="JHA1112" s="54"/>
      <c r="JHB1112" s="54"/>
      <c r="JHC1112" s="54"/>
      <c r="JHD1112" s="54"/>
      <c r="JHE1112" s="54"/>
      <c r="JHF1112" s="54"/>
      <c r="JHG1112" s="54"/>
      <c r="JHH1112" s="54"/>
      <c r="JHI1112" s="54"/>
      <c r="JHJ1112" s="54"/>
      <c r="JHK1112" s="54"/>
      <c r="JHL1112" s="54"/>
      <c r="JHM1112" s="54"/>
      <c r="JHN1112" s="54"/>
      <c r="JHO1112" s="54"/>
      <c r="JHP1112" s="54"/>
      <c r="JHQ1112" s="54"/>
      <c r="JHR1112" s="54"/>
      <c r="JHS1112" s="54"/>
      <c r="JHT1112" s="54"/>
      <c r="JHU1112" s="54"/>
      <c r="JHV1112" s="54"/>
      <c r="JHW1112" s="54"/>
      <c r="JHX1112" s="54"/>
      <c r="JHY1112" s="54"/>
      <c r="JHZ1112" s="54"/>
      <c r="JIA1112" s="54"/>
      <c r="JIB1112" s="54"/>
      <c r="JIC1112" s="54"/>
      <c r="JID1112" s="54"/>
      <c r="JIE1112" s="54"/>
      <c r="JIF1112" s="54"/>
      <c r="JIG1112" s="54"/>
      <c r="JIH1112" s="54"/>
      <c r="JII1112" s="54"/>
      <c r="JIJ1112" s="54"/>
      <c r="JIK1112" s="54"/>
      <c r="JIL1112" s="54"/>
      <c r="JIM1112" s="54"/>
      <c r="JIN1112" s="54"/>
      <c r="JIO1112" s="54"/>
      <c r="JIP1112" s="54"/>
      <c r="JIQ1112" s="54"/>
      <c r="JIR1112" s="54"/>
      <c r="JIS1112" s="54"/>
      <c r="JIT1112" s="54"/>
      <c r="JIU1112" s="54"/>
      <c r="JIV1112" s="54"/>
      <c r="JIW1112" s="54"/>
      <c r="JIX1112" s="54"/>
      <c r="JIY1112" s="54"/>
      <c r="JIZ1112" s="54"/>
      <c r="JJA1112" s="54"/>
      <c r="JJB1112" s="54"/>
      <c r="JJC1112" s="54"/>
      <c r="JJD1112" s="54"/>
      <c r="JJE1112" s="54"/>
      <c r="JJF1112" s="54"/>
      <c r="JJG1112" s="54"/>
      <c r="JJH1112" s="54"/>
      <c r="JJI1112" s="54"/>
      <c r="JJJ1112" s="54"/>
      <c r="JJK1112" s="54"/>
      <c r="JJL1112" s="54"/>
      <c r="JJM1112" s="54"/>
      <c r="JJN1112" s="54"/>
      <c r="JJO1112" s="54"/>
      <c r="JJP1112" s="54"/>
      <c r="JJQ1112" s="54"/>
      <c r="JJR1112" s="54"/>
      <c r="JJS1112" s="54"/>
      <c r="JJT1112" s="54"/>
      <c r="JJU1112" s="54"/>
      <c r="JJV1112" s="54"/>
      <c r="JJW1112" s="54"/>
      <c r="JJX1112" s="54"/>
      <c r="JJY1112" s="54"/>
      <c r="JJZ1112" s="54"/>
      <c r="JKA1112" s="54"/>
      <c r="JKB1112" s="54"/>
      <c r="JKC1112" s="54"/>
      <c r="JKD1112" s="54"/>
      <c r="JKE1112" s="54"/>
      <c r="JKF1112" s="54"/>
      <c r="JKG1112" s="54"/>
      <c r="JKH1112" s="54"/>
      <c r="JKI1112" s="54"/>
      <c r="JKJ1112" s="54"/>
      <c r="JKK1112" s="54"/>
      <c r="JKL1112" s="54"/>
      <c r="JKM1112" s="54"/>
      <c r="JKN1112" s="54"/>
      <c r="JKO1112" s="54"/>
      <c r="JKP1112" s="54"/>
      <c r="JKQ1112" s="54"/>
      <c r="JKR1112" s="54"/>
      <c r="JKS1112" s="54"/>
      <c r="JKT1112" s="54"/>
      <c r="JKU1112" s="54"/>
      <c r="JKV1112" s="54"/>
      <c r="JKW1112" s="54"/>
      <c r="JKX1112" s="54"/>
      <c r="JKY1112" s="54"/>
      <c r="JKZ1112" s="54"/>
      <c r="JLA1112" s="54"/>
      <c r="JLB1112" s="54"/>
      <c r="JLC1112" s="54"/>
      <c r="JLD1112" s="54"/>
      <c r="JLE1112" s="54"/>
      <c r="JLF1112" s="54"/>
      <c r="JLG1112" s="54"/>
      <c r="JLH1112" s="54"/>
      <c r="JLI1112" s="54"/>
      <c r="JLJ1112" s="54"/>
      <c r="JLK1112" s="54"/>
      <c r="JLL1112" s="54"/>
      <c r="JLM1112" s="54"/>
      <c r="JLN1112" s="54"/>
      <c r="JLO1112" s="54"/>
      <c r="JLP1112" s="54"/>
      <c r="JLQ1112" s="54"/>
      <c r="JLR1112" s="54"/>
      <c r="JLS1112" s="54"/>
      <c r="JLT1112" s="54"/>
      <c r="JLU1112" s="54"/>
      <c r="JLV1112" s="54"/>
      <c r="JLW1112" s="54"/>
      <c r="JLX1112" s="54"/>
      <c r="JLY1112" s="54"/>
      <c r="JLZ1112" s="54"/>
      <c r="JMA1112" s="54"/>
      <c r="JMB1112" s="54"/>
      <c r="JMC1112" s="54"/>
      <c r="JMD1112" s="54"/>
      <c r="JME1112" s="54"/>
      <c r="JMF1112" s="54"/>
      <c r="JMG1112" s="54"/>
      <c r="JMH1112" s="54"/>
      <c r="JMI1112" s="54"/>
      <c r="JMJ1112" s="54"/>
      <c r="JMK1112" s="54"/>
      <c r="JML1112" s="54"/>
      <c r="JMM1112" s="54"/>
      <c r="JMN1112" s="54"/>
      <c r="JMO1112" s="54"/>
      <c r="JMP1112" s="54"/>
      <c r="JMQ1112" s="54"/>
      <c r="JMR1112" s="54"/>
      <c r="JMS1112" s="54"/>
      <c r="JMT1112" s="54"/>
      <c r="JMU1112" s="54"/>
      <c r="JMV1112" s="54"/>
      <c r="JMW1112" s="54"/>
      <c r="JMX1112" s="54"/>
      <c r="JMY1112" s="54"/>
      <c r="JMZ1112" s="54"/>
      <c r="JNA1112" s="54"/>
      <c r="JNB1112" s="54"/>
      <c r="JNC1112" s="54"/>
      <c r="JND1112" s="54"/>
      <c r="JNE1112" s="54"/>
      <c r="JNF1112" s="54"/>
      <c r="JNG1112" s="54"/>
      <c r="JNH1112" s="54"/>
      <c r="JNI1112" s="54"/>
      <c r="JNJ1112" s="54"/>
      <c r="JNK1112" s="54"/>
      <c r="JNL1112" s="54"/>
      <c r="JNM1112" s="54"/>
      <c r="JNN1112" s="54"/>
      <c r="JNO1112" s="54"/>
      <c r="JNP1112" s="54"/>
      <c r="JNQ1112" s="54"/>
      <c r="JNR1112" s="54"/>
      <c r="JNS1112" s="54"/>
      <c r="JNT1112" s="54"/>
      <c r="JNU1112" s="54"/>
      <c r="JNV1112" s="54"/>
      <c r="JNW1112" s="54"/>
      <c r="JNX1112" s="54"/>
      <c r="JNY1112" s="54"/>
      <c r="JNZ1112" s="54"/>
      <c r="JOA1112" s="54"/>
      <c r="JOB1112" s="54"/>
      <c r="JOC1112" s="54"/>
      <c r="JOD1112" s="54"/>
      <c r="JOE1112" s="54"/>
      <c r="JOF1112" s="54"/>
      <c r="JOG1112" s="54"/>
      <c r="JOH1112" s="54"/>
      <c r="JOI1112" s="54"/>
      <c r="JOJ1112" s="54"/>
      <c r="JOK1112" s="54"/>
      <c r="JOL1112" s="54"/>
      <c r="JOM1112" s="54"/>
      <c r="JON1112" s="54"/>
      <c r="JOO1112" s="54"/>
      <c r="JOP1112" s="54"/>
      <c r="JOQ1112" s="54"/>
      <c r="JOR1112" s="54"/>
      <c r="JOS1112" s="54"/>
      <c r="JOT1112" s="54"/>
      <c r="JOU1112" s="54"/>
      <c r="JOV1112" s="54"/>
      <c r="JOW1112" s="54"/>
      <c r="JOX1112" s="54"/>
      <c r="JOY1112" s="54"/>
      <c r="JOZ1112" s="54"/>
      <c r="JPA1112" s="54"/>
      <c r="JPB1112" s="54"/>
      <c r="JPC1112" s="54"/>
      <c r="JPD1112" s="54"/>
      <c r="JPE1112" s="54"/>
      <c r="JPF1112" s="54"/>
      <c r="JPG1112" s="54"/>
      <c r="JPH1112" s="54"/>
      <c r="JPI1112" s="54"/>
      <c r="JPJ1112" s="54"/>
      <c r="JPK1112" s="54"/>
      <c r="JPL1112" s="54"/>
      <c r="JPM1112" s="54"/>
      <c r="JPN1112" s="54"/>
      <c r="JPO1112" s="54"/>
      <c r="JPP1112" s="54"/>
      <c r="JPQ1112" s="54"/>
      <c r="JPR1112" s="54"/>
      <c r="JPS1112" s="54"/>
      <c r="JPT1112" s="54"/>
      <c r="JPU1112" s="54"/>
      <c r="JPV1112" s="54"/>
      <c r="JPW1112" s="54"/>
      <c r="JPX1112" s="54"/>
      <c r="JPY1112" s="54"/>
      <c r="JPZ1112" s="54"/>
      <c r="JQA1112" s="54"/>
      <c r="JQB1112" s="54"/>
      <c r="JQC1112" s="54"/>
      <c r="JQD1112" s="54"/>
      <c r="JQE1112" s="54"/>
      <c r="JQF1112" s="54"/>
      <c r="JQG1112" s="54"/>
      <c r="JQH1112" s="54"/>
      <c r="JQI1112" s="54"/>
      <c r="JQJ1112" s="54"/>
      <c r="JQK1112" s="54"/>
      <c r="JQL1112" s="54"/>
      <c r="JQM1112" s="54"/>
      <c r="JQN1112" s="54"/>
      <c r="JQO1112" s="54"/>
      <c r="JQP1112" s="54"/>
      <c r="JQQ1112" s="54"/>
      <c r="JQR1112" s="54"/>
      <c r="JQS1112" s="54"/>
      <c r="JQT1112" s="54"/>
      <c r="JQU1112" s="54"/>
      <c r="JQV1112" s="54"/>
      <c r="JQW1112" s="54"/>
      <c r="JQX1112" s="54"/>
      <c r="JQY1112" s="54"/>
      <c r="JQZ1112" s="54"/>
      <c r="JRA1112" s="54"/>
      <c r="JRB1112" s="54"/>
      <c r="JRC1112" s="54"/>
      <c r="JRD1112" s="54"/>
      <c r="JRE1112" s="54"/>
      <c r="JRF1112" s="54"/>
      <c r="JRG1112" s="54"/>
      <c r="JRH1112" s="54"/>
      <c r="JRI1112" s="54"/>
      <c r="JRJ1112" s="54"/>
      <c r="JRK1112" s="54"/>
      <c r="JRL1112" s="54"/>
      <c r="JRM1112" s="54"/>
      <c r="JRN1112" s="54"/>
      <c r="JRO1112" s="54"/>
      <c r="JRP1112" s="54"/>
      <c r="JRQ1112" s="54"/>
      <c r="JRR1112" s="54"/>
      <c r="JRS1112" s="54"/>
      <c r="JRT1112" s="54"/>
      <c r="JRU1112" s="54"/>
      <c r="JRV1112" s="54"/>
      <c r="JRW1112" s="54"/>
      <c r="JRX1112" s="54"/>
      <c r="JRY1112" s="54"/>
      <c r="JRZ1112" s="54"/>
      <c r="JSA1112" s="54"/>
      <c r="JSB1112" s="54"/>
      <c r="JSC1112" s="54"/>
      <c r="JSD1112" s="54"/>
      <c r="JSE1112" s="54"/>
      <c r="JSF1112" s="54"/>
      <c r="JSG1112" s="54"/>
      <c r="JSH1112" s="54"/>
      <c r="JSI1112" s="54"/>
      <c r="JSJ1112" s="54"/>
      <c r="JSK1112" s="54"/>
      <c r="JSL1112" s="54"/>
      <c r="JSM1112" s="54"/>
      <c r="JSN1112" s="54"/>
      <c r="JSO1112" s="54"/>
      <c r="JSP1112" s="54"/>
      <c r="JSQ1112" s="54"/>
      <c r="JSR1112" s="54"/>
      <c r="JSS1112" s="54"/>
      <c r="JST1112" s="54"/>
      <c r="JSU1112" s="54"/>
      <c r="JSV1112" s="54"/>
      <c r="JSW1112" s="54"/>
      <c r="JSX1112" s="54"/>
      <c r="JSY1112" s="54"/>
      <c r="JSZ1112" s="54"/>
      <c r="JTA1112" s="54"/>
      <c r="JTB1112" s="54"/>
      <c r="JTC1112" s="54"/>
      <c r="JTD1112" s="54"/>
      <c r="JTE1112" s="54"/>
      <c r="JTF1112" s="54"/>
      <c r="JTG1112" s="54"/>
      <c r="JTH1112" s="54"/>
      <c r="JTI1112" s="54"/>
      <c r="JTJ1112" s="54"/>
      <c r="JTK1112" s="54"/>
      <c r="JTL1112" s="54"/>
      <c r="JTM1112" s="54"/>
      <c r="JTN1112" s="54"/>
      <c r="JTO1112" s="54"/>
      <c r="JTP1112" s="54"/>
      <c r="JTQ1112" s="54"/>
      <c r="JTR1112" s="54"/>
      <c r="JTS1112" s="54"/>
      <c r="JTT1112" s="54"/>
      <c r="JTU1112" s="54"/>
      <c r="JTV1112" s="54"/>
      <c r="JTW1112" s="54"/>
      <c r="JTX1112" s="54"/>
      <c r="JTY1112" s="54"/>
      <c r="JTZ1112" s="54"/>
      <c r="JUA1112" s="54"/>
      <c r="JUB1112" s="54"/>
      <c r="JUC1112" s="54"/>
      <c r="JUD1112" s="54"/>
      <c r="JUE1112" s="54"/>
      <c r="JUF1112" s="54"/>
      <c r="JUG1112" s="54"/>
      <c r="JUH1112" s="54"/>
      <c r="JUI1112" s="54"/>
      <c r="JUJ1112" s="54"/>
      <c r="JUK1112" s="54"/>
      <c r="JUL1112" s="54"/>
      <c r="JUM1112" s="54"/>
      <c r="JUN1112" s="54"/>
      <c r="JUO1112" s="54"/>
      <c r="JUP1112" s="54"/>
      <c r="JUQ1112" s="54"/>
      <c r="JUR1112" s="54"/>
      <c r="JUS1112" s="54"/>
      <c r="JUT1112" s="54"/>
      <c r="JUU1112" s="54"/>
      <c r="JUV1112" s="54"/>
      <c r="JUW1112" s="54"/>
      <c r="JUX1112" s="54"/>
      <c r="JUY1112" s="54"/>
      <c r="JUZ1112" s="54"/>
      <c r="JVA1112" s="54"/>
      <c r="JVB1112" s="54"/>
      <c r="JVC1112" s="54"/>
      <c r="JVD1112" s="54"/>
      <c r="JVE1112" s="54"/>
      <c r="JVF1112" s="54"/>
      <c r="JVG1112" s="54"/>
      <c r="JVH1112" s="54"/>
      <c r="JVI1112" s="54"/>
      <c r="JVJ1112" s="54"/>
      <c r="JVK1112" s="54"/>
      <c r="JVL1112" s="54"/>
      <c r="JVM1112" s="54"/>
      <c r="JVN1112" s="54"/>
      <c r="JVO1112" s="54"/>
      <c r="JVP1112" s="54"/>
      <c r="JVQ1112" s="54"/>
      <c r="JVR1112" s="54"/>
      <c r="JVS1112" s="54"/>
      <c r="JVT1112" s="54"/>
      <c r="JVU1112" s="54"/>
      <c r="JVV1112" s="54"/>
      <c r="JVW1112" s="54"/>
      <c r="JVX1112" s="54"/>
      <c r="JVY1112" s="54"/>
      <c r="JVZ1112" s="54"/>
      <c r="JWA1112" s="54"/>
      <c r="JWB1112" s="54"/>
      <c r="JWC1112" s="54"/>
      <c r="JWD1112" s="54"/>
      <c r="JWE1112" s="54"/>
      <c r="JWF1112" s="54"/>
      <c r="JWG1112" s="54"/>
      <c r="JWH1112" s="54"/>
      <c r="JWI1112" s="54"/>
      <c r="JWJ1112" s="54"/>
      <c r="JWK1112" s="54"/>
      <c r="JWL1112" s="54"/>
      <c r="JWM1112" s="54"/>
      <c r="JWN1112" s="54"/>
      <c r="JWO1112" s="54"/>
      <c r="JWP1112" s="54"/>
      <c r="JWQ1112" s="54"/>
      <c r="JWR1112" s="54"/>
      <c r="JWS1112" s="54"/>
      <c r="JWT1112" s="54"/>
      <c r="JWU1112" s="54"/>
      <c r="JWV1112" s="54"/>
      <c r="JWW1112" s="54"/>
      <c r="JWX1112" s="54"/>
      <c r="JWY1112" s="54"/>
      <c r="JWZ1112" s="54"/>
      <c r="JXA1112" s="54"/>
      <c r="JXB1112" s="54"/>
      <c r="JXC1112" s="54"/>
      <c r="JXD1112" s="54"/>
      <c r="JXE1112" s="54"/>
      <c r="JXF1112" s="54"/>
      <c r="JXG1112" s="54"/>
      <c r="JXH1112" s="54"/>
      <c r="JXI1112" s="54"/>
      <c r="JXJ1112" s="54"/>
      <c r="JXK1112" s="54"/>
      <c r="JXL1112" s="54"/>
      <c r="JXM1112" s="54"/>
      <c r="JXN1112" s="54"/>
      <c r="JXO1112" s="54"/>
      <c r="JXP1112" s="54"/>
      <c r="JXQ1112" s="54"/>
      <c r="JXR1112" s="54"/>
      <c r="JXS1112" s="54"/>
      <c r="JXT1112" s="54"/>
      <c r="JXU1112" s="54"/>
      <c r="JXV1112" s="54"/>
      <c r="JXW1112" s="54"/>
      <c r="JXX1112" s="54"/>
      <c r="JXY1112" s="54"/>
      <c r="JXZ1112" s="54"/>
      <c r="JYA1112" s="54"/>
      <c r="JYB1112" s="54"/>
      <c r="JYC1112" s="54"/>
      <c r="JYD1112" s="54"/>
      <c r="JYE1112" s="54"/>
      <c r="JYF1112" s="54"/>
      <c r="JYG1112" s="54"/>
      <c r="JYH1112" s="54"/>
      <c r="JYI1112" s="54"/>
      <c r="JYJ1112" s="54"/>
      <c r="JYK1112" s="54"/>
      <c r="JYL1112" s="54"/>
      <c r="JYM1112" s="54"/>
      <c r="JYN1112" s="54"/>
      <c r="JYO1112" s="54"/>
      <c r="JYP1112" s="54"/>
      <c r="JYQ1112" s="54"/>
      <c r="JYR1112" s="54"/>
      <c r="JYS1112" s="54"/>
      <c r="JYT1112" s="54"/>
      <c r="JYU1112" s="54"/>
      <c r="JYV1112" s="54"/>
      <c r="JYW1112" s="54"/>
      <c r="JYX1112" s="54"/>
      <c r="JYY1112" s="54"/>
      <c r="JYZ1112" s="54"/>
      <c r="JZA1112" s="54"/>
      <c r="JZB1112" s="54"/>
      <c r="JZC1112" s="54"/>
      <c r="JZD1112" s="54"/>
      <c r="JZE1112" s="54"/>
      <c r="JZF1112" s="54"/>
      <c r="JZG1112" s="54"/>
      <c r="JZH1112" s="54"/>
      <c r="JZI1112" s="54"/>
      <c r="JZJ1112" s="54"/>
      <c r="JZK1112" s="54"/>
      <c r="JZL1112" s="54"/>
      <c r="JZM1112" s="54"/>
      <c r="JZN1112" s="54"/>
      <c r="JZO1112" s="54"/>
      <c r="JZP1112" s="54"/>
      <c r="JZQ1112" s="54"/>
      <c r="JZR1112" s="54"/>
      <c r="JZS1112" s="54"/>
      <c r="JZT1112" s="54"/>
      <c r="JZU1112" s="54"/>
      <c r="JZV1112" s="54"/>
      <c r="JZW1112" s="54"/>
      <c r="JZX1112" s="54"/>
      <c r="JZY1112" s="54"/>
      <c r="JZZ1112" s="54"/>
      <c r="KAA1112" s="54"/>
      <c r="KAB1112" s="54"/>
      <c r="KAC1112" s="54"/>
      <c r="KAD1112" s="54"/>
      <c r="KAE1112" s="54"/>
      <c r="KAF1112" s="54"/>
      <c r="KAG1112" s="54"/>
      <c r="KAH1112" s="54"/>
      <c r="KAI1112" s="54"/>
      <c r="KAJ1112" s="54"/>
      <c r="KAK1112" s="54"/>
      <c r="KAL1112" s="54"/>
      <c r="KAM1112" s="54"/>
      <c r="KAN1112" s="54"/>
      <c r="KAO1112" s="54"/>
      <c r="KAP1112" s="54"/>
      <c r="KAQ1112" s="54"/>
      <c r="KAR1112" s="54"/>
      <c r="KAS1112" s="54"/>
      <c r="KAT1112" s="54"/>
      <c r="KAU1112" s="54"/>
      <c r="KAV1112" s="54"/>
      <c r="KAW1112" s="54"/>
      <c r="KAX1112" s="54"/>
      <c r="KAY1112" s="54"/>
      <c r="KAZ1112" s="54"/>
      <c r="KBA1112" s="54"/>
      <c r="KBB1112" s="54"/>
      <c r="KBC1112" s="54"/>
      <c r="KBD1112" s="54"/>
      <c r="KBE1112" s="54"/>
      <c r="KBF1112" s="54"/>
      <c r="KBG1112" s="54"/>
      <c r="KBH1112" s="54"/>
      <c r="KBI1112" s="54"/>
      <c r="KBJ1112" s="54"/>
      <c r="KBK1112" s="54"/>
      <c r="KBL1112" s="54"/>
      <c r="KBM1112" s="54"/>
      <c r="KBN1112" s="54"/>
      <c r="KBO1112" s="54"/>
      <c r="KBP1112" s="54"/>
      <c r="KBQ1112" s="54"/>
      <c r="KBR1112" s="54"/>
      <c r="KBS1112" s="54"/>
      <c r="KBT1112" s="54"/>
      <c r="KBU1112" s="54"/>
      <c r="KBV1112" s="54"/>
      <c r="KBW1112" s="54"/>
      <c r="KBX1112" s="54"/>
      <c r="KBY1112" s="54"/>
      <c r="KBZ1112" s="54"/>
      <c r="KCA1112" s="54"/>
      <c r="KCB1112" s="54"/>
      <c r="KCC1112" s="54"/>
      <c r="KCD1112" s="54"/>
      <c r="KCE1112" s="54"/>
      <c r="KCF1112" s="54"/>
      <c r="KCG1112" s="54"/>
      <c r="KCH1112" s="54"/>
      <c r="KCI1112" s="54"/>
      <c r="KCJ1112" s="54"/>
      <c r="KCK1112" s="54"/>
      <c r="KCL1112" s="54"/>
      <c r="KCM1112" s="54"/>
      <c r="KCN1112" s="54"/>
      <c r="KCO1112" s="54"/>
      <c r="KCP1112" s="54"/>
      <c r="KCQ1112" s="54"/>
      <c r="KCR1112" s="54"/>
      <c r="KCS1112" s="54"/>
      <c r="KCT1112" s="54"/>
      <c r="KCU1112" s="54"/>
      <c r="KCV1112" s="54"/>
      <c r="KCW1112" s="54"/>
      <c r="KCX1112" s="54"/>
      <c r="KCY1112" s="54"/>
      <c r="KCZ1112" s="54"/>
      <c r="KDA1112" s="54"/>
      <c r="KDB1112" s="54"/>
      <c r="KDC1112" s="54"/>
      <c r="KDD1112" s="54"/>
      <c r="KDE1112" s="54"/>
      <c r="KDF1112" s="54"/>
      <c r="KDG1112" s="54"/>
      <c r="KDH1112" s="54"/>
      <c r="KDI1112" s="54"/>
      <c r="KDJ1112" s="54"/>
      <c r="KDK1112" s="54"/>
      <c r="KDL1112" s="54"/>
      <c r="KDM1112" s="54"/>
      <c r="KDN1112" s="54"/>
      <c r="KDO1112" s="54"/>
      <c r="KDP1112" s="54"/>
      <c r="KDQ1112" s="54"/>
      <c r="KDR1112" s="54"/>
      <c r="KDS1112" s="54"/>
      <c r="KDT1112" s="54"/>
      <c r="KDU1112" s="54"/>
      <c r="KDV1112" s="54"/>
      <c r="KDW1112" s="54"/>
      <c r="KDX1112" s="54"/>
      <c r="KDY1112" s="54"/>
      <c r="KDZ1112" s="54"/>
      <c r="KEA1112" s="54"/>
      <c r="KEB1112" s="54"/>
      <c r="KEC1112" s="54"/>
      <c r="KED1112" s="54"/>
      <c r="KEE1112" s="54"/>
      <c r="KEF1112" s="54"/>
      <c r="KEG1112" s="54"/>
      <c r="KEH1112" s="54"/>
      <c r="KEI1112" s="54"/>
      <c r="KEJ1112" s="54"/>
      <c r="KEK1112" s="54"/>
      <c r="KEL1112" s="54"/>
      <c r="KEM1112" s="54"/>
      <c r="KEN1112" s="54"/>
      <c r="KEO1112" s="54"/>
      <c r="KEP1112" s="54"/>
      <c r="KEQ1112" s="54"/>
      <c r="KER1112" s="54"/>
      <c r="KES1112" s="54"/>
      <c r="KET1112" s="54"/>
      <c r="KEU1112" s="54"/>
      <c r="KEV1112" s="54"/>
      <c r="KEW1112" s="54"/>
      <c r="KEX1112" s="54"/>
      <c r="KEY1112" s="54"/>
      <c r="KEZ1112" s="54"/>
      <c r="KFA1112" s="54"/>
      <c r="KFB1112" s="54"/>
      <c r="KFC1112" s="54"/>
      <c r="KFD1112" s="54"/>
      <c r="KFE1112" s="54"/>
      <c r="KFF1112" s="54"/>
      <c r="KFG1112" s="54"/>
      <c r="KFH1112" s="54"/>
      <c r="KFI1112" s="54"/>
      <c r="KFJ1112" s="54"/>
      <c r="KFK1112" s="54"/>
      <c r="KFL1112" s="54"/>
      <c r="KFM1112" s="54"/>
      <c r="KFN1112" s="54"/>
      <c r="KFO1112" s="54"/>
      <c r="KFP1112" s="54"/>
      <c r="KFQ1112" s="54"/>
      <c r="KFR1112" s="54"/>
      <c r="KFS1112" s="54"/>
      <c r="KFT1112" s="54"/>
      <c r="KFU1112" s="54"/>
      <c r="KFV1112" s="54"/>
      <c r="KFW1112" s="54"/>
      <c r="KFX1112" s="54"/>
      <c r="KFY1112" s="54"/>
      <c r="KFZ1112" s="54"/>
      <c r="KGA1112" s="54"/>
      <c r="KGB1112" s="54"/>
      <c r="KGC1112" s="54"/>
      <c r="KGD1112" s="54"/>
      <c r="KGE1112" s="54"/>
      <c r="KGF1112" s="54"/>
      <c r="KGG1112" s="54"/>
      <c r="KGH1112" s="54"/>
      <c r="KGI1112" s="54"/>
      <c r="KGJ1112" s="54"/>
      <c r="KGK1112" s="54"/>
      <c r="KGL1112" s="54"/>
      <c r="KGM1112" s="54"/>
      <c r="KGN1112" s="54"/>
      <c r="KGO1112" s="54"/>
      <c r="KGP1112" s="54"/>
      <c r="KGQ1112" s="54"/>
      <c r="KGR1112" s="54"/>
      <c r="KGS1112" s="54"/>
      <c r="KGT1112" s="54"/>
      <c r="KGU1112" s="54"/>
      <c r="KGV1112" s="54"/>
      <c r="KGW1112" s="54"/>
      <c r="KGX1112" s="54"/>
      <c r="KGY1112" s="54"/>
      <c r="KGZ1112" s="54"/>
      <c r="KHA1112" s="54"/>
      <c r="KHB1112" s="54"/>
      <c r="KHC1112" s="54"/>
      <c r="KHD1112" s="54"/>
      <c r="KHE1112" s="54"/>
      <c r="KHF1112" s="54"/>
      <c r="KHG1112" s="54"/>
      <c r="KHH1112" s="54"/>
      <c r="KHI1112" s="54"/>
      <c r="KHJ1112" s="54"/>
      <c r="KHK1112" s="54"/>
      <c r="KHL1112" s="54"/>
      <c r="KHM1112" s="54"/>
      <c r="KHN1112" s="54"/>
      <c r="KHO1112" s="54"/>
      <c r="KHP1112" s="54"/>
      <c r="KHQ1112" s="54"/>
      <c r="KHR1112" s="54"/>
      <c r="KHS1112" s="54"/>
      <c r="KHT1112" s="54"/>
      <c r="KHU1112" s="54"/>
      <c r="KHV1112" s="54"/>
      <c r="KHW1112" s="54"/>
      <c r="KHX1112" s="54"/>
      <c r="KHY1112" s="54"/>
      <c r="KHZ1112" s="54"/>
      <c r="KIA1112" s="54"/>
      <c r="KIB1112" s="54"/>
      <c r="KIC1112" s="54"/>
      <c r="KID1112" s="54"/>
      <c r="KIE1112" s="54"/>
      <c r="KIF1112" s="54"/>
      <c r="KIG1112" s="54"/>
      <c r="KIH1112" s="54"/>
      <c r="KII1112" s="54"/>
      <c r="KIJ1112" s="54"/>
      <c r="KIK1112" s="54"/>
      <c r="KIL1112" s="54"/>
      <c r="KIM1112" s="54"/>
      <c r="KIN1112" s="54"/>
      <c r="KIO1112" s="54"/>
      <c r="KIP1112" s="54"/>
      <c r="KIQ1112" s="54"/>
      <c r="KIR1112" s="54"/>
      <c r="KIS1112" s="54"/>
      <c r="KIT1112" s="54"/>
      <c r="KIU1112" s="54"/>
      <c r="KIV1112" s="54"/>
      <c r="KIW1112" s="54"/>
      <c r="KIX1112" s="54"/>
      <c r="KIY1112" s="54"/>
      <c r="KIZ1112" s="54"/>
      <c r="KJA1112" s="54"/>
      <c r="KJB1112" s="54"/>
      <c r="KJC1112" s="54"/>
      <c r="KJD1112" s="54"/>
      <c r="KJE1112" s="54"/>
      <c r="KJF1112" s="54"/>
      <c r="KJG1112" s="54"/>
      <c r="KJH1112" s="54"/>
      <c r="KJI1112" s="54"/>
      <c r="KJJ1112" s="54"/>
      <c r="KJK1112" s="54"/>
      <c r="KJL1112" s="54"/>
      <c r="KJM1112" s="54"/>
      <c r="KJN1112" s="54"/>
      <c r="KJO1112" s="54"/>
      <c r="KJP1112" s="54"/>
      <c r="KJQ1112" s="54"/>
      <c r="KJR1112" s="54"/>
      <c r="KJS1112" s="54"/>
      <c r="KJT1112" s="54"/>
      <c r="KJU1112" s="54"/>
      <c r="KJV1112" s="54"/>
      <c r="KJW1112" s="54"/>
      <c r="KJX1112" s="54"/>
      <c r="KJY1112" s="54"/>
      <c r="KJZ1112" s="54"/>
      <c r="KKA1112" s="54"/>
      <c r="KKB1112" s="54"/>
      <c r="KKC1112" s="54"/>
      <c r="KKD1112" s="54"/>
      <c r="KKE1112" s="54"/>
      <c r="KKF1112" s="54"/>
      <c r="KKG1112" s="54"/>
      <c r="KKH1112" s="54"/>
      <c r="KKI1112" s="54"/>
      <c r="KKJ1112" s="54"/>
      <c r="KKK1112" s="54"/>
      <c r="KKL1112" s="54"/>
      <c r="KKM1112" s="54"/>
      <c r="KKN1112" s="54"/>
      <c r="KKO1112" s="54"/>
      <c r="KKP1112" s="54"/>
      <c r="KKQ1112" s="54"/>
      <c r="KKR1112" s="54"/>
      <c r="KKS1112" s="54"/>
      <c r="KKT1112" s="54"/>
      <c r="KKU1112" s="54"/>
      <c r="KKV1112" s="54"/>
      <c r="KKW1112" s="54"/>
      <c r="KKX1112" s="54"/>
      <c r="KKY1112" s="54"/>
      <c r="KKZ1112" s="54"/>
      <c r="KLA1112" s="54"/>
      <c r="KLB1112" s="54"/>
      <c r="KLC1112" s="54"/>
      <c r="KLD1112" s="54"/>
      <c r="KLE1112" s="54"/>
      <c r="KLF1112" s="54"/>
      <c r="KLG1112" s="54"/>
      <c r="KLH1112" s="54"/>
      <c r="KLI1112" s="54"/>
      <c r="KLJ1112" s="54"/>
      <c r="KLK1112" s="54"/>
      <c r="KLL1112" s="54"/>
      <c r="KLM1112" s="54"/>
      <c r="KLN1112" s="54"/>
      <c r="KLO1112" s="54"/>
      <c r="KLP1112" s="54"/>
      <c r="KLQ1112" s="54"/>
      <c r="KLR1112" s="54"/>
      <c r="KLS1112" s="54"/>
      <c r="KLT1112" s="54"/>
      <c r="KLU1112" s="54"/>
      <c r="KLV1112" s="54"/>
      <c r="KLW1112" s="54"/>
      <c r="KLX1112" s="54"/>
      <c r="KLY1112" s="54"/>
      <c r="KLZ1112" s="54"/>
      <c r="KMA1112" s="54"/>
      <c r="KMB1112" s="54"/>
      <c r="KMC1112" s="54"/>
      <c r="KMD1112" s="54"/>
      <c r="KME1112" s="54"/>
      <c r="KMF1112" s="54"/>
      <c r="KMG1112" s="54"/>
      <c r="KMH1112" s="54"/>
      <c r="KMI1112" s="54"/>
      <c r="KMJ1112" s="54"/>
      <c r="KMK1112" s="54"/>
      <c r="KML1112" s="54"/>
      <c r="KMM1112" s="54"/>
      <c r="KMN1112" s="54"/>
      <c r="KMO1112" s="54"/>
      <c r="KMP1112" s="54"/>
      <c r="KMQ1112" s="54"/>
      <c r="KMR1112" s="54"/>
      <c r="KMS1112" s="54"/>
      <c r="KMT1112" s="54"/>
      <c r="KMU1112" s="54"/>
      <c r="KMV1112" s="54"/>
      <c r="KMW1112" s="54"/>
      <c r="KMX1112" s="54"/>
      <c r="KMY1112" s="54"/>
      <c r="KMZ1112" s="54"/>
      <c r="KNA1112" s="54"/>
      <c r="KNB1112" s="54"/>
      <c r="KNC1112" s="54"/>
      <c r="KND1112" s="54"/>
      <c r="KNE1112" s="54"/>
      <c r="KNF1112" s="54"/>
      <c r="KNG1112" s="54"/>
      <c r="KNH1112" s="54"/>
      <c r="KNI1112" s="54"/>
      <c r="KNJ1112" s="54"/>
      <c r="KNK1112" s="54"/>
      <c r="KNL1112" s="54"/>
      <c r="KNM1112" s="54"/>
      <c r="KNN1112" s="54"/>
      <c r="KNO1112" s="54"/>
      <c r="KNP1112" s="54"/>
      <c r="KNQ1112" s="54"/>
      <c r="KNR1112" s="54"/>
      <c r="KNS1112" s="54"/>
      <c r="KNT1112" s="54"/>
      <c r="KNU1112" s="54"/>
      <c r="KNV1112" s="54"/>
      <c r="KNW1112" s="54"/>
      <c r="KNX1112" s="54"/>
      <c r="KNY1112" s="54"/>
      <c r="KNZ1112" s="54"/>
      <c r="KOA1112" s="54"/>
      <c r="KOB1112" s="54"/>
      <c r="KOC1112" s="54"/>
      <c r="KOD1112" s="54"/>
      <c r="KOE1112" s="54"/>
      <c r="KOF1112" s="54"/>
      <c r="KOG1112" s="54"/>
      <c r="KOH1112" s="54"/>
      <c r="KOI1112" s="54"/>
      <c r="KOJ1112" s="54"/>
      <c r="KOK1112" s="54"/>
      <c r="KOL1112" s="54"/>
      <c r="KOM1112" s="54"/>
      <c r="KON1112" s="54"/>
      <c r="KOO1112" s="54"/>
      <c r="KOP1112" s="54"/>
      <c r="KOQ1112" s="54"/>
      <c r="KOR1112" s="54"/>
      <c r="KOS1112" s="54"/>
      <c r="KOT1112" s="54"/>
      <c r="KOU1112" s="54"/>
      <c r="KOV1112" s="54"/>
      <c r="KOW1112" s="54"/>
      <c r="KOX1112" s="54"/>
      <c r="KOY1112" s="54"/>
      <c r="KOZ1112" s="54"/>
      <c r="KPA1112" s="54"/>
      <c r="KPB1112" s="54"/>
      <c r="KPC1112" s="54"/>
      <c r="KPD1112" s="54"/>
      <c r="KPE1112" s="54"/>
      <c r="KPF1112" s="54"/>
      <c r="KPG1112" s="54"/>
      <c r="KPH1112" s="54"/>
      <c r="KPI1112" s="54"/>
      <c r="KPJ1112" s="54"/>
      <c r="KPK1112" s="54"/>
      <c r="KPL1112" s="54"/>
      <c r="KPM1112" s="54"/>
      <c r="KPN1112" s="54"/>
      <c r="KPO1112" s="54"/>
      <c r="KPP1112" s="54"/>
      <c r="KPQ1112" s="54"/>
      <c r="KPR1112" s="54"/>
      <c r="KPS1112" s="54"/>
      <c r="KPT1112" s="54"/>
      <c r="KPU1112" s="54"/>
      <c r="KPV1112" s="54"/>
      <c r="KPW1112" s="54"/>
      <c r="KPX1112" s="54"/>
      <c r="KPY1112" s="54"/>
      <c r="KPZ1112" s="54"/>
      <c r="KQA1112" s="54"/>
      <c r="KQB1112" s="54"/>
      <c r="KQC1112" s="54"/>
      <c r="KQD1112" s="54"/>
      <c r="KQE1112" s="54"/>
      <c r="KQF1112" s="54"/>
      <c r="KQG1112" s="54"/>
      <c r="KQH1112" s="54"/>
      <c r="KQI1112" s="54"/>
      <c r="KQJ1112" s="54"/>
      <c r="KQK1112" s="54"/>
      <c r="KQL1112" s="54"/>
      <c r="KQM1112" s="54"/>
      <c r="KQN1112" s="54"/>
      <c r="KQO1112" s="54"/>
      <c r="KQP1112" s="54"/>
      <c r="KQQ1112" s="54"/>
      <c r="KQR1112" s="54"/>
      <c r="KQS1112" s="54"/>
      <c r="KQT1112" s="54"/>
      <c r="KQU1112" s="54"/>
      <c r="KQV1112" s="54"/>
      <c r="KQW1112" s="54"/>
      <c r="KQX1112" s="54"/>
      <c r="KQY1112" s="54"/>
      <c r="KQZ1112" s="54"/>
      <c r="KRA1112" s="54"/>
      <c r="KRB1112" s="54"/>
      <c r="KRC1112" s="54"/>
      <c r="KRD1112" s="54"/>
      <c r="KRE1112" s="54"/>
      <c r="KRF1112" s="54"/>
      <c r="KRG1112" s="54"/>
      <c r="KRH1112" s="54"/>
      <c r="KRI1112" s="54"/>
      <c r="KRJ1112" s="54"/>
      <c r="KRK1112" s="54"/>
      <c r="KRL1112" s="54"/>
      <c r="KRM1112" s="54"/>
      <c r="KRN1112" s="54"/>
      <c r="KRO1112" s="54"/>
      <c r="KRP1112" s="54"/>
      <c r="KRQ1112" s="54"/>
      <c r="KRR1112" s="54"/>
      <c r="KRS1112" s="54"/>
      <c r="KRT1112" s="54"/>
      <c r="KRU1112" s="54"/>
      <c r="KRV1112" s="54"/>
      <c r="KRW1112" s="54"/>
      <c r="KRX1112" s="54"/>
      <c r="KRY1112" s="54"/>
      <c r="KRZ1112" s="54"/>
      <c r="KSA1112" s="54"/>
      <c r="KSB1112" s="54"/>
      <c r="KSC1112" s="54"/>
      <c r="KSD1112" s="54"/>
      <c r="KSE1112" s="54"/>
      <c r="KSF1112" s="54"/>
      <c r="KSG1112" s="54"/>
      <c r="KSH1112" s="54"/>
      <c r="KSI1112" s="54"/>
      <c r="KSJ1112" s="54"/>
      <c r="KSK1112" s="54"/>
      <c r="KSL1112" s="54"/>
      <c r="KSM1112" s="54"/>
      <c r="KSN1112" s="54"/>
      <c r="KSO1112" s="54"/>
      <c r="KSP1112" s="54"/>
      <c r="KSQ1112" s="54"/>
      <c r="KSR1112" s="54"/>
      <c r="KSS1112" s="54"/>
      <c r="KST1112" s="54"/>
      <c r="KSU1112" s="54"/>
      <c r="KSV1112" s="54"/>
      <c r="KSW1112" s="54"/>
      <c r="KSX1112" s="54"/>
      <c r="KSY1112" s="54"/>
      <c r="KSZ1112" s="54"/>
      <c r="KTA1112" s="54"/>
      <c r="KTB1112" s="54"/>
      <c r="KTC1112" s="54"/>
      <c r="KTD1112" s="54"/>
      <c r="KTE1112" s="54"/>
      <c r="KTF1112" s="54"/>
      <c r="KTG1112" s="54"/>
      <c r="KTH1112" s="54"/>
      <c r="KTI1112" s="54"/>
      <c r="KTJ1112" s="54"/>
      <c r="KTK1112" s="54"/>
      <c r="KTL1112" s="54"/>
      <c r="KTM1112" s="54"/>
      <c r="KTN1112" s="54"/>
      <c r="KTO1112" s="54"/>
      <c r="KTP1112" s="54"/>
      <c r="KTQ1112" s="54"/>
      <c r="KTR1112" s="54"/>
      <c r="KTS1112" s="54"/>
      <c r="KTT1112" s="54"/>
      <c r="KTU1112" s="54"/>
      <c r="KTV1112" s="54"/>
      <c r="KTW1112" s="54"/>
      <c r="KTX1112" s="54"/>
      <c r="KTY1112" s="54"/>
      <c r="KTZ1112" s="54"/>
      <c r="KUA1112" s="54"/>
      <c r="KUB1112" s="54"/>
      <c r="KUC1112" s="54"/>
      <c r="KUD1112" s="54"/>
      <c r="KUE1112" s="54"/>
      <c r="KUF1112" s="54"/>
      <c r="KUG1112" s="54"/>
      <c r="KUH1112" s="54"/>
      <c r="KUI1112" s="54"/>
      <c r="KUJ1112" s="54"/>
      <c r="KUK1112" s="54"/>
      <c r="KUL1112" s="54"/>
      <c r="KUM1112" s="54"/>
      <c r="KUN1112" s="54"/>
      <c r="KUO1112" s="54"/>
      <c r="KUP1112" s="54"/>
      <c r="KUQ1112" s="54"/>
      <c r="KUR1112" s="54"/>
      <c r="KUS1112" s="54"/>
      <c r="KUT1112" s="54"/>
      <c r="KUU1112" s="54"/>
      <c r="KUV1112" s="54"/>
      <c r="KUW1112" s="54"/>
      <c r="KUX1112" s="54"/>
      <c r="KUY1112" s="54"/>
      <c r="KUZ1112" s="54"/>
      <c r="KVA1112" s="54"/>
      <c r="KVB1112" s="54"/>
      <c r="KVC1112" s="54"/>
      <c r="KVD1112" s="54"/>
      <c r="KVE1112" s="54"/>
      <c r="KVF1112" s="54"/>
      <c r="KVG1112" s="54"/>
      <c r="KVH1112" s="54"/>
      <c r="KVI1112" s="54"/>
      <c r="KVJ1112" s="54"/>
      <c r="KVK1112" s="54"/>
      <c r="KVL1112" s="54"/>
      <c r="KVM1112" s="54"/>
      <c r="KVN1112" s="54"/>
      <c r="KVO1112" s="54"/>
      <c r="KVP1112" s="54"/>
      <c r="KVQ1112" s="54"/>
      <c r="KVR1112" s="54"/>
      <c r="KVS1112" s="54"/>
      <c r="KVT1112" s="54"/>
      <c r="KVU1112" s="54"/>
      <c r="KVV1112" s="54"/>
      <c r="KVW1112" s="54"/>
      <c r="KVX1112" s="54"/>
      <c r="KVY1112" s="54"/>
      <c r="KVZ1112" s="54"/>
      <c r="KWA1112" s="54"/>
      <c r="KWB1112" s="54"/>
      <c r="KWC1112" s="54"/>
      <c r="KWD1112" s="54"/>
      <c r="KWE1112" s="54"/>
      <c r="KWF1112" s="54"/>
      <c r="KWG1112" s="54"/>
      <c r="KWH1112" s="54"/>
      <c r="KWI1112" s="54"/>
      <c r="KWJ1112" s="54"/>
      <c r="KWK1112" s="54"/>
      <c r="KWL1112" s="54"/>
      <c r="KWM1112" s="54"/>
      <c r="KWN1112" s="54"/>
      <c r="KWO1112" s="54"/>
      <c r="KWP1112" s="54"/>
      <c r="KWQ1112" s="54"/>
      <c r="KWR1112" s="54"/>
      <c r="KWS1112" s="54"/>
      <c r="KWT1112" s="54"/>
      <c r="KWU1112" s="54"/>
      <c r="KWV1112" s="54"/>
      <c r="KWW1112" s="54"/>
      <c r="KWX1112" s="54"/>
      <c r="KWY1112" s="54"/>
      <c r="KWZ1112" s="54"/>
      <c r="KXA1112" s="54"/>
      <c r="KXB1112" s="54"/>
      <c r="KXC1112" s="54"/>
      <c r="KXD1112" s="54"/>
      <c r="KXE1112" s="54"/>
      <c r="KXF1112" s="54"/>
      <c r="KXG1112" s="54"/>
      <c r="KXH1112" s="54"/>
      <c r="KXI1112" s="54"/>
      <c r="KXJ1112" s="54"/>
      <c r="KXK1112" s="54"/>
      <c r="KXL1112" s="54"/>
      <c r="KXM1112" s="54"/>
      <c r="KXN1112" s="54"/>
      <c r="KXO1112" s="54"/>
      <c r="KXP1112" s="54"/>
      <c r="KXQ1112" s="54"/>
      <c r="KXR1112" s="54"/>
      <c r="KXS1112" s="54"/>
      <c r="KXT1112" s="54"/>
      <c r="KXU1112" s="54"/>
      <c r="KXV1112" s="54"/>
      <c r="KXW1112" s="54"/>
      <c r="KXX1112" s="54"/>
      <c r="KXY1112" s="54"/>
      <c r="KXZ1112" s="54"/>
      <c r="KYA1112" s="54"/>
      <c r="KYB1112" s="54"/>
      <c r="KYC1112" s="54"/>
      <c r="KYD1112" s="54"/>
      <c r="KYE1112" s="54"/>
      <c r="KYF1112" s="54"/>
      <c r="KYG1112" s="54"/>
      <c r="KYH1112" s="54"/>
      <c r="KYI1112" s="54"/>
      <c r="KYJ1112" s="54"/>
      <c r="KYK1112" s="54"/>
      <c r="KYL1112" s="54"/>
      <c r="KYM1112" s="54"/>
      <c r="KYN1112" s="54"/>
      <c r="KYO1112" s="54"/>
      <c r="KYP1112" s="54"/>
      <c r="KYQ1112" s="54"/>
      <c r="KYR1112" s="54"/>
      <c r="KYS1112" s="54"/>
      <c r="KYT1112" s="54"/>
      <c r="KYU1112" s="54"/>
      <c r="KYV1112" s="54"/>
      <c r="KYW1112" s="54"/>
      <c r="KYX1112" s="54"/>
      <c r="KYY1112" s="54"/>
      <c r="KYZ1112" s="54"/>
      <c r="KZA1112" s="54"/>
      <c r="KZB1112" s="54"/>
      <c r="KZC1112" s="54"/>
      <c r="KZD1112" s="54"/>
      <c r="KZE1112" s="54"/>
      <c r="KZF1112" s="54"/>
      <c r="KZG1112" s="54"/>
      <c r="KZH1112" s="54"/>
      <c r="KZI1112" s="54"/>
      <c r="KZJ1112" s="54"/>
      <c r="KZK1112" s="54"/>
      <c r="KZL1112" s="54"/>
      <c r="KZM1112" s="54"/>
      <c r="KZN1112" s="54"/>
      <c r="KZO1112" s="54"/>
      <c r="KZP1112" s="54"/>
      <c r="KZQ1112" s="54"/>
      <c r="KZR1112" s="54"/>
      <c r="KZS1112" s="54"/>
      <c r="KZT1112" s="54"/>
      <c r="KZU1112" s="54"/>
      <c r="KZV1112" s="54"/>
      <c r="KZW1112" s="54"/>
      <c r="KZX1112" s="54"/>
      <c r="KZY1112" s="54"/>
      <c r="KZZ1112" s="54"/>
      <c r="LAA1112" s="54"/>
      <c r="LAB1112" s="54"/>
      <c r="LAC1112" s="54"/>
      <c r="LAD1112" s="54"/>
      <c r="LAE1112" s="54"/>
      <c r="LAF1112" s="54"/>
      <c r="LAG1112" s="54"/>
      <c r="LAH1112" s="54"/>
      <c r="LAI1112" s="54"/>
      <c r="LAJ1112" s="54"/>
      <c r="LAK1112" s="54"/>
      <c r="LAL1112" s="54"/>
      <c r="LAM1112" s="54"/>
      <c r="LAN1112" s="54"/>
      <c r="LAO1112" s="54"/>
      <c r="LAP1112" s="54"/>
      <c r="LAQ1112" s="54"/>
      <c r="LAR1112" s="54"/>
      <c r="LAS1112" s="54"/>
      <c r="LAT1112" s="54"/>
      <c r="LAU1112" s="54"/>
      <c r="LAV1112" s="54"/>
      <c r="LAW1112" s="54"/>
      <c r="LAX1112" s="54"/>
      <c r="LAY1112" s="54"/>
      <c r="LAZ1112" s="54"/>
      <c r="LBA1112" s="54"/>
      <c r="LBB1112" s="54"/>
      <c r="LBC1112" s="54"/>
      <c r="LBD1112" s="54"/>
      <c r="LBE1112" s="54"/>
      <c r="LBF1112" s="54"/>
      <c r="LBG1112" s="54"/>
      <c r="LBH1112" s="54"/>
      <c r="LBI1112" s="54"/>
      <c r="LBJ1112" s="54"/>
      <c r="LBK1112" s="54"/>
      <c r="LBL1112" s="54"/>
      <c r="LBM1112" s="54"/>
      <c r="LBN1112" s="54"/>
      <c r="LBO1112" s="54"/>
      <c r="LBP1112" s="54"/>
      <c r="LBQ1112" s="54"/>
      <c r="LBR1112" s="54"/>
      <c r="LBS1112" s="54"/>
      <c r="LBT1112" s="54"/>
      <c r="LBU1112" s="54"/>
      <c r="LBV1112" s="54"/>
      <c r="LBW1112" s="54"/>
      <c r="LBX1112" s="54"/>
      <c r="LBY1112" s="54"/>
      <c r="LBZ1112" s="54"/>
      <c r="LCA1112" s="54"/>
      <c r="LCB1112" s="54"/>
      <c r="LCC1112" s="54"/>
      <c r="LCD1112" s="54"/>
      <c r="LCE1112" s="54"/>
      <c r="LCF1112" s="54"/>
      <c r="LCG1112" s="54"/>
      <c r="LCH1112" s="54"/>
      <c r="LCI1112" s="54"/>
      <c r="LCJ1112" s="54"/>
      <c r="LCK1112" s="54"/>
      <c r="LCL1112" s="54"/>
      <c r="LCM1112" s="54"/>
      <c r="LCN1112" s="54"/>
      <c r="LCO1112" s="54"/>
      <c r="LCP1112" s="54"/>
      <c r="LCQ1112" s="54"/>
      <c r="LCR1112" s="54"/>
      <c r="LCS1112" s="54"/>
      <c r="LCT1112" s="54"/>
      <c r="LCU1112" s="54"/>
      <c r="LCV1112" s="54"/>
      <c r="LCW1112" s="54"/>
      <c r="LCX1112" s="54"/>
      <c r="LCY1112" s="54"/>
      <c r="LCZ1112" s="54"/>
      <c r="LDA1112" s="54"/>
      <c r="LDB1112" s="54"/>
      <c r="LDC1112" s="54"/>
      <c r="LDD1112" s="54"/>
      <c r="LDE1112" s="54"/>
      <c r="LDF1112" s="54"/>
      <c r="LDG1112" s="54"/>
      <c r="LDH1112" s="54"/>
      <c r="LDI1112" s="54"/>
      <c r="LDJ1112" s="54"/>
      <c r="LDK1112" s="54"/>
      <c r="LDL1112" s="54"/>
      <c r="LDM1112" s="54"/>
      <c r="LDN1112" s="54"/>
      <c r="LDO1112" s="54"/>
      <c r="LDP1112" s="54"/>
      <c r="LDQ1112" s="54"/>
      <c r="LDR1112" s="54"/>
      <c r="LDS1112" s="54"/>
      <c r="LDT1112" s="54"/>
      <c r="LDU1112" s="54"/>
      <c r="LDV1112" s="54"/>
      <c r="LDW1112" s="54"/>
      <c r="LDX1112" s="54"/>
      <c r="LDY1112" s="54"/>
      <c r="LDZ1112" s="54"/>
      <c r="LEA1112" s="54"/>
      <c r="LEB1112" s="54"/>
      <c r="LEC1112" s="54"/>
      <c r="LED1112" s="54"/>
      <c r="LEE1112" s="54"/>
      <c r="LEF1112" s="54"/>
      <c r="LEG1112" s="54"/>
      <c r="LEH1112" s="54"/>
      <c r="LEI1112" s="54"/>
      <c r="LEJ1112" s="54"/>
      <c r="LEK1112" s="54"/>
      <c r="LEL1112" s="54"/>
      <c r="LEM1112" s="54"/>
      <c r="LEN1112" s="54"/>
      <c r="LEO1112" s="54"/>
      <c r="LEP1112" s="54"/>
      <c r="LEQ1112" s="54"/>
      <c r="LER1112" s="54"/>
      <c r="LES1112" s="54"/>
      <c r="LET1112" s="54"/>
      <c r="LEU1112" s="54"/>
      <c r="LEV1112" s="54"/>
      <c r="LEW1112" s="54"/>
      <c r="LEX1112" s="54"/>
      <c r="LEY1112" s="54"/>
      <c r="LEZ1112" s="54"/>
      <c r="LFA1112" s="54"/>
      <c r="LFB1112" s="54"/>
      <c r="LFC1112" s="54"/>
      <c r="LFD1112" s="54"/>
      <c r="LFE1112" s="54"/>
      <c r="LFF1112" s="54"/>
      <c r="LFG1112" s="54"/>
      <c r="LFH1112" s="54"/>
      <c r="LFI1112" s="54"/>
      <c r="LFJ1112" s="54"/>
      <c r="LFK1112" s="54"/>
      <c r="LFL1112" s="54"/>
      <c r="LFM1112" s="54"/>
      <c r="LFN1112" s="54"/>
      <c r="LFO1112" s="54"/>
      <c r="LFP1112" s="54"/>
      <c r="LFQ1112" s="54"/>
      <c r="LFR1112" s="54"/>
      <c r="LFS1112" s="54"/>
      <c r="LFT1112" s="54"/>
      <c r="LFU1112" s="54"/>
      <c r="LFV1112" s="54"/>
      <c r="LFW1112" s="54"/>
      <c r="LFX1112" s="54"/>
      <c r="LFY1112" s="54"/>
      <c r="LFZ1112" s="54"/>
      <c r="LGA1112" s="54"/>
      <c r="LGB1112" s="54"/>
      <c r="LGC1112" s="54"/>
      <c r="LGD1112" s="54"/>
      <c r="LGE1112" s="54"/>
      <c r="LGF1112" s="54"/>
      <c r="LGG1112" s="54"/>
      <c r="LGH1112" s="54"/>
      <c r="LGI1112" s="54"/>
      <c r="LGJ1112" s="54"/>
      <c r="LGK1112" s="54"/>
      <c r="LGL1112" s="54"/>
      <c r="LGM1112" s="54"/>
      <c r="LGN1112" s="54"/>
      <c r="LGO1112" s="54"/>
      <c r="LGP1112" s="54"/>
      <c r="LGQ1112" s="54"/>
      <c r="LGR1112" s="54"/>
      <c r="LGS1112" s="54"/>
      <c r="LGT1112" s="54"/>
      <c r="LGU1112" s="54"/>
      <c r="LGV1112" s="54"/>
      <c r="LGW1112" s="54"/>
      <c r="LGX1112" s="54"/>
      <c r="LGY1112" s="54"/>
      <c r="LGZ1112" s="54"/>
      <c r="LHA1112" s="54"/>
      <c r="LHB1112" s="54"/>
      <c r="LHC1112" s="54"/>
      <c r="LHD1112" s="54"/>
      <c r="LHE1112" s="54"/>
      <c r="LHF1112" s="54"/>
      <c r="LHG1112" s="54"/>
      <c r="LHH1112" s="54"/>
      <c r="LHI1112" s="54"/>
      <c r="LHJ1112" s="54"/>
      <c r="LHK1112" s="54"/>
      <c r="LHL1112" s="54"/>
      <c r="LHM1112" s="54"/>
      <c r="LHN1112" s="54"/>
      <c r="LHO1112" s="54"/>
      <c r="LHP1112" s="54"/>
      <c r="LHQ1112" s="54"/>
      <c r="LHR1112" s="54"/>
      <c r="LHS1112" s="54"/>
      <c r="LHT1112" s="54"/>
      <c r="LHU1112" s="54"/>
      <c r="LHV1112" s="54"/>
      <c r="LHW1112" s="54"/>
      <c r="LHX1112" s="54"/>
      <c r="LHY1112" s="54"/>
      <c r="LHZ1112" s="54"/>
      <c r="LIA1112" s="54"/>
      <c r="LIB1112" s="54"/>
      <c r="LIC1112" s="54"/>
      <c r="LID1112" s="54"/>
      <c r="LIE1112" s="54"/>
      <c r="LIF1112" s="54"/>
      <c r="LIG1112" s="54"/>
      <c r="LIH1112" s="54"/>
      <c r="LII1112" s="54"/>
      <c r="LIJ1112" s="54"/>
      <c r="LIK1112" s="54"/>
      <c r="LIL1112" s="54"/>
      <c r="LIM1112" s="54"/>
      <c r="LIN1112" s="54"/>
      <c r="LIO1112" s="54"/>
      <c r="LIP1112" s="54"/>
      <c r="LIQ1112" s="54"/>
      <c r="LIR1112" s="54"/>
      <c r="LIS1112" s="54"/>
      <c r="LIT1112" s="54"/>
      <c r="LIU1112" s="54"/>
      <c r="LIV1112" s="54"/>
      <c r="LIW1112" s="54"/>
      <c r="LIX1112" s="54"/>
      <c r="LIY1112" s="54"/>
      <c r="LIZ1112" s="54"/>
      <c r="LJA1112" s="54"/>
      <c r="LJB1112" s="54"/>
      <c r="LJC1112" s="54"/>
      <c r="LJD1112" s="54"/>
      <c r="LJE1112" s="54"/>
      <c r="LJF1112" s="54"/>
      <c r="LJG1112" s="54"/>
      <c r="LJH1112" s="54"/>
      <c r="LJI1112" s="54"/>
      <c r="LJJ1112" s="54"/>
      <c r="LJK1112" s="54"/>
      <c r="LJL1112" s="54"/>
      <c r="LJM1112" s="54"/>
      <c r="LJN1112" s="54"/>
      <c r="LJO1112" s="54"/>
      <c r="LJP1112" s="54"/>
      <c r="LJQ1112" s="54"/>
      <c r="LJR1112" s="54"/>
      <c r="LJS1112" s="54"/>
      <c r="LJT1112" s="54"/>
      <c r="LJU1112" s="54"/>
      <c r="LJV1112" s="54"/>
      <c r="LJW1112" s="54"/>
      <c r="LJX1112" s="54"/>
      <c r="LJY1112" s="54"/>
      <c r="LJZ1112" s="54"/>
      <c r="LKA1112" s="54"/>
      <c r="LKB1112" s="54"/>
      <c r="LKC1112" s="54"/>
      <c r="LKD1112" s="54"/>
      <c r="LKE1112" s="54"/>
      <c r="LKF1112" s="54"/>
      <c r="LKG1112" s="54"/>
      <c r="LKH1112" s="54"/>
      <c r="LKI1112" s="54"/>
      <c r="LKJ1112" s="54"/>
      <c r="LKK1112" s="54"/>
      <c r="LKL1112" s="54"/>
      <c r="LKM1112" s="54"/>
      <c r="LKN1112" s="54"/>
      <c r="LKO1112" s="54"/>
      <c r="LKP1112" s="54"/>
      <c r="LKQ1112" s="54"/>
      <c r="LKR1112" s="54"/>
      <c r="LKS1112" s="54"/>
      <c r="LKT1112" s="54"/>
      <c r="LKU1112" s="54"/>
      <c r="LKV1112" s="54"/>
      <c r="LKW1112" s="54"/>
      <c r="LKX1112" s="54"/>
      <c r="LKY1112" s="54"/>
      <c r="LKZ1112" s="54"/>
      <c r="LLA1112" s="54"/>
      <c r="LLB1112" s="54"/>
      <c r="LLC1112" s="54"/>
      <c r="LLD1112" s="54"/>
      <c r="LLE1112" s="54"/>
      <c r="LLF1112" s="54"/>
      <c r="LLG1112" s="54"/>
      <c r="LLH1112" s="54"/>
      <c r="LLI1112" s="54"/>
      <c r="LLJ1112" s="54"/>
      <c r="LLK1112" s="54"/>
      <c r="LLL1112" s="54"/>
      <c r="LLM1112" s="54"/>
      <c r="LLN1112" s="54"/>
      <c r="LLO1112" s="54"/>
      <c r="LLP1112" s="54"/>
      <c r="LLQ1112" s="54"/>
      <c r="LLR1112" s="54"/>
      <c r="LLS1112" s="54"/>
      <c r="LLT1112" s="54"/>
      <c r="LLU1112" s="54"/>
      <c r="LLV1112" s="54"/>
      <c r="LLW1112" s="54"/>
      <c r="LLX1112" s="54"/>
      <c r="LLY1112" s="54"/>
      <c r="LLZ1112" s="54"/>
      <c r="LMA1112" s="54"/>
      <c r="LMB1112" s="54"/>
      <c r="LMC1112" s="54"/>
      <c r="LMD1112" s="54"/>
      <c r="LME1112" s="54"/>
      <c r="LMF1112" s="54"/>
      <c r="LMG1112" s="54"/>
      <c r="LMH1112" s="54"/>
      <c r="LMI1112" s="54"/>
      <c r="LMJ1112" s="54"/>
      <c r="LMK1112" s="54"/>
      <c r="LML1112" s="54"/>
      <c r="LMM1112" s="54"/>
      <c r="LMN1112" s="54"/>
      <c r="LMO1112" s="54"/>
      <c r="LMP1112" s="54"/>
      <c r="LMQ1112" s="54"/>
      <c r="LMR1112" s="54"/>
      <c r="LMS1112" s="54"/>
      <c r="LMT1112" s="54"/>
      <c r="LMU1112" s="54"/>
      <c r="LMV1112" s="54"/>
      <c r="LMW1112" s="54"/>
      <c r="LMX1112" s="54"/>
      <c r="LMY1112" s="54"/>
      <c r="LMZ1112" s="54"/>
      <c r="LNA1112" s="54"/>
      <c r="LNB1112" s="54"/>
      <c r="LNC1112" s="54"/>
      <c r="LND1112" s="54"/>
      <c r="LNE1112" s="54"/>
      <c r="LNF1112" s="54"/>
      <c r="LNG1112" s="54"/>
      <c r="LNH1112" s="54"/>
      <c r="LNI1112" s="54"/>
      <c r="LNJ1112" s="54"/>
      <c r="LNK1112" s="54"/>
      <c r="LNL1112" s="54"/>
      <c r="LNM1112" s="54"/>
      <c r="LNN1112" s="54"/>
      <c r="LNO1112" s="54"/>
      <c r="LNP1112" s="54"/>
      <c r="LNQ1112" s="54"/>
      <c r="LNR1112" s="54"/>
      <c r="LNS1112" s="54"/>
      <c r="LNT1112" s="54"/>
      <c r="LNU1112" s="54"/>
      <c r="LNV1112" s="54"/>
      <c r="LNW1112" s="54"/>
      <c r="LNX1112" s="54"/>
      <c r="LNY1112" s="54"/>
      <c r="LNZ1112" s="54"/>
      <c r="LOA1112" s="54"/>
      <c r="LOB1112" s="54"/>
      <c r="LOC1112" s="54"/>
      <c r="LOD1112" s="54"/>
      <c r="LOE1112" s="54"/>
      <c r="LOF1112" s="54"/>
      <c r="LOG1112" s="54"/>
      <c r="LOH1112" s="54"/>
      <c r="LOI1112" s="54"/>
      <c r="LOJ1112" s="54"/>
      <c r="LOK1112" s="54"/>
      <c r="LOL1112" s="54"/>
      <c r="LOM1112" s="54"/>
      <c r="LON1112" s="54"/>
      <c r="LOO1112" s="54"/>
      <c r="LOP1112" s="54"/>
      <c r="LOQ1112" s="54"/>
      <c r="LOR1112" s="54"/>
      <c r="LOS1112" s="54"/>
      <c r="LOT1112" s="54"/>
      <c r="LOU1112" s="54"/>
      <c r="LOV1112" s="54"/>
      <c r="LOW1112" s="54"/>
      <c r="LOX1112" s="54"/>
      <c r="LOY1112" s="54"/>
      <c r="LOZ1112" s="54"/>
      <c r="LPA1112" s="54"/>
      <c r="LPB1112" s="54"/>
      <c r="LPC1112" s="54"/>
      <c r="LPD1112" s="54"/>
      <c r="LPE1112" s="54"/>
      <c r="LPF1112" s="54"/>
      <c r="LPG1112" s="54"/>
      <c r="LPH1112" s="54"/>
      <c r="LPI1112" s="54"/>
      <c r="LPJ1112" s="54"/>
      <c r="LPK1112" s="54"/>
      <c r="LPL1112" s="54"/>
      <c r="LPM1112" s="54"/>
      <c r="LPN1112" s="54"/>
      <c r="LPO1112" s="54"/>
      <c r="LPP1112" s="54"/>
      <c r="LPQ1112" s="54"/>
      <c r="LPR1112" s="54"/>
      <c r="LPS1112" s="54"/>
      <c r="LPT1112" s="54"/>
      <c r="LPU1112" s="54"/>
      <c r="LPV1112" s="54"/>
      <c r="LPW1112" s="54"/>
      <c r="LPX1112" s="54"/>
      <c r="LPY1112" s="54"/>
      <c r="LPZ1112" s="54"/>
      <c r="LQA1112" s="54"/>
      <c r="LQB1112" s="54"/>
      <c r="LQC1112" s="54"/>
      <c r="LQD1112" s="54"/>
      <c r="LQE1112" s="54"/>
      <c r="LQF1112" s="54"/>
      <c r="LQG1112" s="54"/>
      <c r="LQH1112" s="54"/>
      <c r="LQI1112" s="54"/>
      <c r="LQJ1112" s="54"/>
      <c r="LQK1112" s="54"/>
      <c r="LQL1112" s="54"/>
      <c r="LQM1112" s="54"/>
      <c r="LQN1112" s="54"/>
      <c r="LQO1112" s="54"/>
      <c r="LQP1112" s="54"/>
      <c r="LQQ1112" s="54"/>
      <c r="LQR1112" s="54"/>
      <c r="LQS1112" s="54"/>
      <c r="LQT1112" s="54"/>
      <c r="LQU1112" s="54"/>
      <c r="LQV1112" s="54"/>
      <c r="LQW1112" s="54"/>
      <c r="LQX1112" s="54"/>
      <c r="LQY1112" s="54"/>
      <c r="LQZ1112" s="54"/>
      <c r="LRA1112" s="54"/>
      <c r="LRB1112" s="54"/>
      <c r="LRC1112" s="54"/>
      <c r="LRD1112" s="54"/>
      <c r="LRE1112" s="54"/>
      <c r="LRF1112" s="54"/>
      <c r="LRG1112" s="54"/>
      <c r="LRH1112" s="54"/>
      <c r="LRI1112" s="54"/>
      <c r="LRJ1112" s="54"/>
      <c r="LRK1112" s="54"/>
      <c r="LRL1112" s="54"/>
      <c r="LRM1112" s="54"/>
      <c r="LRN1112" s="54"/>
      <c r="LRO1112" s="54"/>
      <c r="LRP1112" s="54"/>
      <c r="LRQ1112" s="54"/>
      <c r="LRR1112" s="54"/>
      <c r="LRS1112" s="54"/>
      <c r="LRT1112" s="54"/>
      <c r="LRU1112" s="54"/>
      <c r="LRV1112" s="54"/>
      <c r="LRW1112" s="54"/>
      <c r="LRX1112" s="54"/>
      <c r="LRY1112" s="54"/>
      <c r="LRZ1112" s="54"/>
      <c r="LSA1112" s="54"/>
      <c r="LSB1112" s="54"/>
      <c r="LSC1112" s="54"/>
      <c r="LSD1112" s="54"/>
      <c r="LSE1112" s="54"/>
      <c r="LSF1112" s="54"/>
      <c r="LSG1112" s="54"/>
      <c r="LSH1112" s="54"/>
      <c r="LSI1112" s="54"/>
      <c r="LSJ1112" s="54"/>
      <c r="LSK1112" s="54"/>
      <c r="LSL1112" s="54"/>
      <c r="LSM1112" s="54"/>
      <c r="LSN1112" s="54"/>
      <c r="LSO1112" s="54"/>
      <c r="LSP1112" s="54"/>
      <c r="LSQ1112" s="54"/>
      <c r="LSR1112" s="54"/>
      <c r="LSS1112" s="54"/>
      <c r="LST1112" s="54"/>
      <c r="LSU1112" s="54"/>
      <c r="LSV1112" s="54"/>
      <c r="LSW1112" s="54"/>
      <c r="LSX1112" s="54"/>
      <c r="LSY1112" s="54"/>
      <c r="LSZ1112" s="54"/>
      <c r="LTA1112" s="54"/>
      <c r="LTB1112" s="54"/>
      <c r="LTC1112" s="54"/>
      <c r="LTD1112" s="54"/>
      <c r="LTE1112" s="54"/>
      <c r="LTF1112" s="54"/>
      <c r="LTG1112" s="54"/>
      <c r="LTH1112" s="54"/>
      <c r="LTI1112" s="54"/>
      <c r="LTJ1112" s="54"/>
      <c r="LTK1112" s="54"/>
      <c r="LTL1112" s="54"/>
      <c r="LTM1112" s="54"/>
      <c r="LTN1112" s="54"/>
      <c r="LTO1112" s="54"/>
      <c r="LTP1112" s="54"/>
      <c r="LTQ1112" s="54"/>
      <c r="LTR1112" s="54"/>
      <c r="LTS1112" s="54"/>
      <c r="LTT1112" s="54"/>
      <c r="LTU1112" s="54"/>
      <c r="LTV1112" s="54"/>
      <c r="LTW1112" s="54"/>
      <c r="LTX1112" s="54"/>
      <c r="LTY1112" s="54"/>
      <c r="LTZ1112" s="54"/>
      <c r="LUA1112" s="54"/>
      <c r="LUB1112" s="54"/>
      <c r="LUC1112" s="54"/>
      <c r="LUD1112" s="54"/>
      <c r="LUE1112" s="54"/>
      <c r="LUF1112" s="54"/>
      <c r="LUG1112" s="54"/>
      <c r="LUH1112" s="54"/>
      <c r="LUI1112" s="54"/>
      <c r="LUJ1112" s="54"/>
      <c r="LUK1112" s="54"/>
      <c r="LUL1112" s="54"/>
      <c r="LUM1112" s="54"/>
      <c r="LUN1112" s="54"/>
      <c r="LUO1112" s="54"/>
      <c r="LUP1112" s="54"/>
      <c r="LUQ1112" s="54"/>
      <c r="LUR1112" s="54"/>
      <c r="LUS1112" s="54"/>
      <c r="LUT1112" s="54"/>
      <c r="LUU1112" s="54"/>
      <c r="LUV1112" s="54"/>
      <c r="LUW1112" s="54"/>
      <c r="LUX1112" s="54"/>
      <c r="LUY1112" s="54"/>
      <c r="LUZ1112" s="54"/>
      <c r="LVA1112" s="54"/>
      <c r="LVB1112" s="54"/>
      <c r="LVC1112" s="54"/>
      <c r="LVD1112" s="54"/>
      <c r="LVE1112" s="54"/>
      <c r="LVF1112" s="54"/>
      <c r="LVG1112" s="54"/>
      <c r="LVH1112" s="54"/>
      <c r="LVI1112" s="54"/>
      <c r="LVJ1112" s="54"/>
      <c r="LVK1112" s="54"/>
      <c r="LVL1112" s="54"/>
      <c r="LVM1112" s="54"/>
      <c r="LVN1112" s="54"/>
      <c r="LVO1112" s="54"/>
      <c r="LVP1112" s="54"/>
      <c r="LVQ1112" s="54"/>
      <c r="LVR1112" s="54"/>
      <c r="LVS1112" s="54"/>
      <c r="LVT1112" s="54"/>
      <c r="LVU1112" s="54"/>
      <c r="LVV1112" s="54"/>
      <c r="LVW1112" s="54"/>
      <c r="LVX1112" s="54"/>
      <c r="LVY1112" s="54"/>
      <c r="LVZ1112" s="54"/>
      <c r="LWA1112" s="54"/>
      <c r="LWB1112" s="54"/>
      <c r="LWC1112" s="54"/>
      <c r="LWD1112" s="54"/>
      <c r="LWE1112" s="54"/>
      <c r="LWF1112" s="54"/>
      <c r="LWG1112" s="54"/>
      <c r="LWH1112" s="54"/>
      <c r="LWI1112" s="54"/>
      <c r="LWJ1112" s="54"/>
      <c r="LWK1112" s="54"/>
      <c r="LWL1112" s="54"/>
      <c r="LWM1112" s="54"/>
      <c r="LWN1112" s="54"/>
      <c r="LWO1112" s="54"/>
      <c r="LWP1112" s="54"/>
      <c r="LWQ1112" s="54"/>
      <c r="LWR1112" s="54"/>
      <c r="LWS1112" s="54"/>
      <c r="LWT1112" s="54"/>
      <c r="LWU1112" s="54"/>
      <c r="LWV1112" s="54"/>
      <c r="LWW1112" s="54"/>
      <c r="LWX1112" s="54"/>
      <c r="LWY1112" s="54"/>
      <c r="LWZ1112" s="54"/>
      <c r="LXA1112" s="54"/>
      <c r="LXB1112" s="54"/>
      <c r="LXC1112" s="54"/>
      <c r="LXD1112" s="54"/>
      <c r="LXE1112" s="54"/>
      <c r="LXF1112" s="54"/>
      <c r="LXG1112" s="54"/>
      <c r="LXH1112" s="54"/>
      <c r="LXI1112" s="54"/>
      <c r="LXJ1112" s="54"/>
      <c r="LXK1112" s="54"/>
      <c r="LXL1112" s="54"/>
      <c r="LXM1112" s="54"/>
      <c r="LXN1112" s="54"/>
      <c r="LXO1112" s="54"/>
      <c r="LXP1112" s="54"/>
      <c r="LXQ1112" s="54"/>
      <c r="LXR1112" s="54"/>
      <c r="LXS1112" s="54"/>
      <c r="LXT1112" s="54"/>
      <c r="LXU1112" s="54"/>
      <c r="LXV1112" s="54"/>
      <c r="LXW1112" s="54"/>
      <c r="LXX1112" s="54"/>
      <c r="LXY1112" s="54"/>
      <c r="LXZ1112" s="54"/>
      <c r="LYA1112" s="54"/>
      <c r="LYB1112" s="54"/>
      <c r="LYC1112" s="54"/>
      <c r="LYD1112" s="54"/>
      <c r="LYE1112" s="54"/>
      <c r="LYF1112" s="54"/>
      <c r="LYG1112" s="54"/>
      <c r="LYH1112" s="54"/>
      <c r="LYI1112" s="54"/>
      <c r="LYJ1112" s="54"/>
      <c r="LYK1112" s="54"/>
      <c r="LYL1112" s="54"/>
      <c r="LYM1112" s="54"/>
      <c r="LYN1112" s="54"/>
      <c r="LYO1112" s="54"/>
      <c r="LYP1112" s="54"/>
      <c r="LYQ1112" s="54"/>
      <c r="LYR1112" s="54"/>
      <c r="LYS1112" s="54"/>
      <c r="LYT1112" s="54"/>
      <c r="LYU1112" s="54"/>
      <c r="LYV1112" s="54"/>
      <c r="LYW1112" s="54"/>
      <c r="LYX1112" s="54"/>
      <c r="LYY1112" s="54"/>
      <c r="LYZ1112" s="54"/>
      <c r="LZA1112" s="54"/>
      <c r="LZB1112" s="54"/>
      <c r="LZC1112" s="54"/>
      <c r="LZD1112" s="54"/>
      <c r="LZE1112" s="54"/>
      <c r="LZF1112" s="54"/>
      <c r="LZG1112" s="54"/>
      <c r="LZH1112" s="54"/>
      <c r="LZI1112" s="54"/>
      <c r="LZJ1112" s="54"/>
      <c r="LZK1112" s="54"/>
      <c r="LZL1112" s="54"/>
      <c r="LZM1112" s="54"/>
      <c r="LZN1112" s="54"/>
      <c r="LZO1112" s="54"/>
      <c r="LZP1112" s="54"/>
      <c r="LZQ1112" s="54"/>
      <c r="LZR1112" s="54"/>
      <c r="LZS1112" s="54"/>
      <c r="LZT1112" s="54"/>
      <c r="LZU1112" s="54"/>
      <c r="LZV1112" s="54"/>
      <c r="LZW1112" s="54"/>
      <c r="LZX1112" s="54"/>
      <c r="LZY1112" s="54"/>
      <c r="LZZ1112" s="54"/>
      <c r="MAA1112" s="54"/>
      <c r="MAB1112" s="54"/>
      <c r="MAC1112" s="54"/>
      <c r="MAD1112" s="54"/>
      <c r="MAE1112" s="54"/>
      <c r="MAF1112" s="54"/>
      <c r="MAG1112" s="54"/>
      <c r="MAH1112" s="54"/>
      <c r="MAI1112" s="54"/>
      <c r="MAJ1112" s="54"/>
      <c r="MAK1112" s="54"/>
      <c r="MAL1112" s="54"/>
      <c r="MAM1112" s="54"/>
      <c r="MAN1112" s="54"/>
      <c r="MAO1112" s="54"/>
      <c r="MAP1112" s="54"/>
      <c r="MAQ1112" s="54"/>
      <c r="MAR1112" s="54"/>
      <c r="MAS1112" s="54"/>
      <c r="MAT1112" s="54"/>
      <c r="MAU1112" s="54"/>
      <c r="MAV1112" s="54"/>
      <c r="MAW1112" s="54"/>
      <c r="MAX1112" s="54"/>
      <c r="MAY1112" s="54"/>
      <c r="MAZ1112" s="54"/>
      <c r="MBA1112" s="54"/>
      <c r="MBB1112" s="54"/>
      <c r="MBC1112" s="54"/>
      <c r="MBD1112" s="54"/>
      <c r="MBE1112" s="54"/>
      <c r="MBF1112" s="54"/>
      <c r="MBG1112" s="54"/>
      <c r="MBH1112" s="54"/>
      <c r="MBI1112" s="54"/>
      <c r="MBJ1112" s="54"/>
      <c r="MBK1112" s="54"/>
      <c r="MBL1112" s="54"/>
      <c r="MBM1112" s="54"/>
      <c r="MBN1112" s="54"/>
      <c r="MBO1112" s="54"/>
      <c r="MBP1112" s="54"/>
      <c r="MBQ1112" s="54"/>
      <c r="MBR1112" s="54"/>
      <c r="MBS1112" s="54"/>
      <c r="MBT1112" s="54"/>
      <c r="MBU1112" s="54"/>
      <c r="MBV1112" s="54"/>
      <c r="MBW1112" s="54"/>
      <c r="MBX1112" s="54"/>
      <c r="MBY1112" s="54"/>
      <c r="MBZ1112" s="54"/>
      <c r="MCA1112" s="54"/>
      <c r="MCB1112" s="54"/>
      <c r="MCC1112" s="54"/>
      <c r="MCD1112" s="54"/>
      <c r="MCE1112" s="54"/>
      <c r="MCF1112" s="54"/>
      <c r="MCG1112" s="54"/>
      <c r="MCH1112" s="54"/>
      <c r="MCI1112" s="54"/>
      <c r="MCJ1112" s="54"/>
      <c r="MCK1112" s="54"/>
      <c r="MCL1112" s="54"/>
      <c r="MCM1112" s="54"/>
      <c r="MCN1112" s="54"/>
      <c r="MCO1112" s="54"/>
      <c r="MCP1112" s="54"/>
      <c r="MCQ1112" s="54"/>
      <c r="MCR1112" s="54"/>
      <c r="MCS1112" s="54"/>
      <c r="MCT1112" s="54"/>
      <c r="MCU1112" s="54"/>
      <c r="MCV1112" s="54"/>
      <c r="MCW1112" s="54"/>
      <c r="MCX1112" s="54"/>
      <c r="MCY1112" s="54"/>
      <c r="MCZ1112" s="54"/>
      <c r="MDA1112" s="54"/>
      <c r="MDB1112" s="54"/>
      <c r="MDC1112" s="54"/>
      <c r="MDD1112" s="54"/>
      <c r="MDE1112" s="54"/>
      <c r="MDF1112" s="54"/>
      <c r="MDG1112" s="54"/>
      <c r="MDH1112" s="54"/>
      <c r="MDI1112" s="54"/>
      <c r="MDJ1112" s="54"/>
      <c r="MDK1112" s="54"/>
      <c r="MDL1112" s="54"/>
      <c r="MDM1112" s="54"/>
      <c r="MDN1112" s="54"/>
      <c r="MDO1112" s="54"/>
      <c r="MDP1112" s="54"/>
      <c r="MDQ1112" s="54"/>
      <c r="MDR1112" s="54"/>
      <c r="MDS1112" s="54"/>
      <c r="MDT1112" s="54"/>
      <c r="MDU1112" s="54"/>
      <c r="MDV1112" s="54"/>
      <c r="MDW1112" s="54"/>
      <c r="MDX1112" s="54"/>
      <c r="MDY1112" s="54"/>
      <c r="MDZ1112" s="54"/>
      <c r="MEA1112" s="54"/>
      <c r="MEB1112" s="54"/>
      <c r="MEC1112" s="54"/>
      <c r="MED1112" s="54"/>
      <c r="MEE1112" s="54"/>
      <c r="MEF1112" s="54"/>
      <c r="MEG1112" s="54"/>
      <c r="MEH1112" s="54"/>
      <c r="MEI1112" s="54"/>
      <c r="MEJ1112" s="54"/>
      <c r="MEK1112" s="54"/>
      <c r="MEL1112" s="54"/>
      <c r="MEM1112" s="54"/>
      <c r="MEN1112" s="54"/>
      <c r="MEO1112" s="54"/>
      <c r="MEP1112" s="54"/>
      <c r="MEQ1112" s="54"/>
      <c r="MER1112" s="54"/>
      <c r="MES1112" s="54"/>
      <c r="MET1112" s="54"/>
      <c r="MEU1112" s="54"/>
      <c r="MEV1112" s="54"/>
      <c r="MEW1112" s="54"/>
      <c r="MEX1112" s="54"/>
      <c r="MEY1112" s="54"/>
      <c r="MEZ1112" s="54"/>
      <c r="MFA1112" s="54"/>
      <c r="MFB1112" s="54"/>
      <c r="MFC1112" s="54"/>
      <c r="MFD1112" s="54"/>
      <c r="MFE1112" s="54"/>
      <c r="MFF1112" s="54"/>
      <c r="MFG1112" s="54"/>
      <c r="MFH1112" s="54"/>
      <c r="MFI1112" s="54"/>
      <c r="MFJ1112" s="54"/>
      <c r="MFK1112" s="54"/>
      <c r="MFL1112" s="54"/>
      <c r="MFM1112" s="54"/>
      <c r="MFN1112" s="54"/>
      <c r="MFO1112" s="54"/>
      <c r="MFP1112" s="54"/>
      <c r="MFQ1112" s="54"/>
      <c r="MFR1112" s="54"/>
      <c r="MFS1112" s="54"/>
      <c r="MFT1112" s="54"/>
      <c r="MFU1112" s="54"/>
      <c r="MFV1112" s="54"/>
      <c r="MFW1112" s="54"/>
      <c r="MFX1112" s="54"/>
      <c r="MFY1112" s="54"/>
      <c r="MFZ1112" s="54"/>
      <c r="MGA1112" s="54"/>
      <c r="MGB1112" s="54"/>
      <c r="MGC1112" s="54"/>
      <c r="MGD1112" s="54"/>
      <c r="MGE1112" s="54"/>
      <c r="MGF1112" s="54"/>
      <c r="MGG1112" s="54"/>
      <c r="MGH1112" s="54"/>
      <c r="MGI1112" s="54"/>
      <c r="MGJ1112" s="54"/>
      <c r="MGK1112" s="54"/>
      <c r="MGL1112" s="54"/>
      <c r="MGM1112" s="54"/>
      <c r="MGN1112" s="54"/>
      <c r="MGO1112" s="54"/>
      <c r="MGP1112" s="54"/>
      <c r="MGQ1112" s="54"/>
      <c r="MGR1112" s="54"/>
      <c r="MGS1112" s="54"/>
      <c r="MGT1112" s="54"/>
      <c r="MGU1112" s="54"/>
      <c r="MGV1112" s="54"/>
      <c r="MGW1112" s="54"/>
      <c r="MGX1112" s="54"/>
      <c r="MGY1112" s="54"/>
      <c r="MGZ1112" s="54"/>
      <c r="MHA1112" s="54"/>
      <c r="MHB1112" s="54"/>
      <c r="MHC1112" s="54"/>
      <c r="MHD1112" s="54"/>
      <c r="MHE1112" s="54"/>
      <c r="MHF1112" s="54"/>
      <c r="MHG1112" s="54"/>
      <c r="MHH1112" s="54"/>
      <c r="MHI1112" s="54"/>
      <c r="MHJ1112" s="54"/>
      <c r="MHK1112" s="54"/>
      <c r="MHL1112" s="54"/>
      <c r="MHM1112" s="54"/>
      <c r="MHN1112" s="54"/>
      <c r="MHO1112" s="54"/>
      <c r="MHP1112" s="54"/>
      <c r="MHQ1112" s="54"/>
      <c r="MHR1112" s="54"/>
      <c r="MHS1112" s="54"/>
      <c r="MHT1112" s="54"/>
      <c r="MHU1112" s="54"/>
      <c r="MHV1112" s="54"/>
      <c r="MHW1112" s="54"/>
      <c r="MHX1112" s="54"/>
      <c r="MHY1112" s="54"/>
      <c r="MHZ1112" s="54"/>
      <c r="MIA1112" s="54"/>
      <c r="MIB1112" s="54"/>
      <c r="MIC1112" s="54"/>
      <c r="MID1112" s="54"/>
      <c r="MIE1112" s="54"/>
      <c r="MIF1112" s="54"/>
      <c r="MIG1112" s="54"/>
      <c r="MIH1112" s="54"/>
      <c r="MII1112" s="54"/>
      <c r="MIJ1112" s="54"/>
      <c r="MIK1112" s="54"/>
      <c r="MIL1112" s="54"/>
      <c r="MIM1112" s="54"/>
      <c r="MIN1112" s="54"/>
      <c r="MIO1112" s="54"/>
      <c r="MIP1112" s="54"/>
      <c r="MIQ1112" s="54"/>
      <c r="MIR1112" s="54"/>
      <c r="MIS1112" s="54"/>
      <c r="MIT1112" s="54"/>
      <c r="MIU1112" s="54"/>
      <c r="MIV1112" s="54"/>
      <c r="MIW1112" s="54"/>
      <c r="MIX1112" s="54"/>
      <c r="MIY1112" s="54"/>
      <c r="MIZ1112" s="54"/>
      <c r="MJA1112" s="54"/>
      <c r="MJB1112" s="54"/>
      <c r="MJC1112" s="54"/>
      <c r="MJD1112" s="54"/>
      <c r="MJE1112" s="54"/>
      <c r="MJF1112" s="54"/>
      <c r="MJG1112" s="54"/>
      <c r="MJH1112" s="54"/>
      <c r="MJI1112" s="54"/>
      <c r="MJJ1112" s="54"/>
      <c r="MJK1112" s="54"/>
      <c r="MJL1112" s="54"/>
      <c r="MJM1112" s="54"/>
      <c r="MJN1112" s="54"/>
      <c r="MJO1112" s="54"/>
      <c r="MJP1112" s="54"/>
      <c r="MJQ1112" s="54"/>
      <c r="MJR1112" s="54"/>
      <c r="MJS1112" s="54"/>
      <c r="MJT1112" s="54"/>
      <c r="MJU1112" s="54"/>
      <c r="MJV1112" s="54"/>
      <c r="MJW1112" s="54"/>
      <c r="MJX1112" s="54"/>
      <c r="MJY1112" s="54"/>
      <c r="MJZ1112" s="54"/>
      <c r="MKA1112" s="54"/>
      <c r="MKB1112" s="54"/>
      <c r="MKC1112" s="54"/>
      <c r="MKD1112" s="54"/>
      <c r="MKE1112" s="54"/>
      <c r="MKF1112" s="54"/>
      <c r="MKG1112" s="54"/>
      <c r="MKH1112" s="54"/>
      <c r="MKI1112" s="54"/>
      <c r="MKJ1112" s="54"/>
      <c r="MKK1112" s="54"/>
      <c r="MKL1112" s="54"/>
      <c r="MKM1112" s="54"/>
      <c r="MKN1112" s="54"/>
      <c r="MKO1112" s="54"/>
      <c r="MKP1112" s="54"/>
      <c r="MKQ1112" s="54"/>
      <c r="MKR1112" s="54"/>
      <c r="MKS1112" s="54"/>
      <c r="MKT1112" s="54"/>
      <c r="MKU1112" s="54"/>
      <c r="MKV1112" s="54"/>
      <c r="MKW1112" s="54"/>
      <c r="MKX1112" s="54"/>
      <c r="MKY1112" s="54"/>
      <c r="MKZ1112" s="54"/>
      <c r="MLA1112" s="54"/>
      <c r="MLB1112" s="54"/>
      <c r="MLC1112" s="54"/>
      <c r="MLD1112" s="54"/>
      <c r="MLE1112" s="54"/>
      <c r="MLF1112" s="54"/>
      <c r="MLG1112" s="54"/>
      <c r="MLH1112" s="54"/>
      <c r="MLI1112" s="54"/>
      <c r="MLJ1112" s="54"/>
      <c r="MLK1112" s="54"/>
      <c r="MLL1112" s="54"/>
      <c r="MLM1112" s="54"/>
      <c r="MLN1112" s="54"/>
      <c r="MLO1112" s="54"/>
      <c r="MLP1112" s="54"/>
      <c r="MLQ1112" s="54"/>
      <c r="MLR1112" s="54"/>
      <c r="MLS1112" s="54"/>
      <c r="MLT1112" s="54"/>
      <c r="MLU1112" s="54"/>
      <c r="MLV1112" s="54"/>
      <c r="MLW1112" s="54"/>
      <c r="MLX1112" s="54"/>
      <c r="MLY1112" s="54"/>
      <c r="MLZ1112" s="54"/>
      <c r="MMA1112" s="54"/>
      <c r="MMB1112" s="54"/>
      <c r="MMC1112" s="54"/>
      <c r="MMD1112" s="54"/>
      <c r="MME1112" s="54"/>
      <c r="MMF1112" s="54"/>
      <c r="MMG1112" s="54"/>
      <c r="MMH1112" s="54"/>
      <c r="MMI1112" s="54"/>
      <c r="MMJ1112" s="54"/>
      <c r="MMK1112" s="54"/>
      <c r="MML1112" s="54"/>
      <c r="MMM1112" s="54"/>
      <c r="MMN1112" s="54"/>
      <c r="MMO1112" s="54"/>
      <c r="MMP1112" s="54"/>
      <c r="MMQ1112" s="54"/>
      <c r="MMR1112" s="54"/>
      <c r="MMS1112" s="54"/>
      <c r="MMT1112" s="54"/>
      <c r="MMU1112" s="54"/>
      <c r="MMV1112" s="54"/>
      <c r="MMW1112" s="54"/>
      <c r="MMX1112" s="54"/>
      <c r="MMY1112" s="54"/>
      <c r="MMZ1112" s="54"/>
      <c r="MNA1112" s="54"/>
      <c r="MNB1112" s="54"/>
      <c r="MNC1112" s="54"/>
      <c r="MND1112" s="54"/>
      <c r="MNE1112" s="54"/>
      <c r="MNF1112" s="54"/>
      <c r="MNG1112" s="54"/>
      <c r="MNH1112" s="54"/>
      <c r="MNI1112" s="54"/>
      <c r="MNJ1112" s="54"/>
      <c r="MNK1112" s="54"/>
      <c r="MNL1112" s="54"/>
      <c r="MNM1112" s="54"/>
      <c r="MNN1112" s="54"/>
      <c r="MNO1112" s="54"/>
      <c r="MNP1112" s="54"/>
      <c r="MNQ1112" s="54"/>
      <c r="MNR1112" s="54"/>
      <c r="MNS1112" s="54"/>
      <c r="MNT1112" s="54"/>
      <c r="MNU1112" s="54"/>
      <c r="MNV1112" s="54"/>
      <c r="MNW1112" s="54"/>
      <c r="MNX1112" s="54"/>
      <c r="MNY1112" s="54"/>
      <c r="MNZ1112" s="54"/>
      <c r="MOA1112" s="54"/>
      <c r="MOB1112" s="54"/>
      <c r="MOC1112" s="54"/>
      <c r="MOD1112" s="54"/>
      <c r="MOE1112" s="54"/>
      <c r="MOF1112" s="54"/>
      <c r="MOG1112" s="54"/>
      <c r="MOH1112" s="54"/>
      <c r="MOI1112" s="54"/>
      <c r="MOJ1112" s="54"/>
      <c r="MOK1112" s="54"/>
      <c r="MOL1112" s="54"/>
      <c r="MOM1112" s="54"/>
      <c r="MON1112" s="54"/>
      <c r="MOO1112" s="54"/>
      <c r="MOP1112" s="54"/>
      <c r="MOQ1112" s="54"/>
      <c r="MOR1112" s="54"/>
      <c r="MOS1112" s="54"/>
      <c r="MOT1112" s="54"/>
      <c r="MOU1112" s="54"/>
      <c r="MOV1112" s="54"/>
      <c r="MOW1112" s="54"/>
      <c r="MOX1112" s="54"/>
      <c r="MOY1112" s="54"/>
      <c r="MOZ1112" s="54"/>
      <c r="MPA1112" s="54"/>
      <c r="MPB1112" s="54"/>
      <c r="MPC1112" s="54"/>
      <c r="MPD1112" s="54"/>
      <c r="MPE1112" s="54"/>
      <c r="MPF1112" s="54"/>
      <c r="MPG1112" s="54"/>
      <c r="MPH1112" s="54"/>
      <c r="MPI1112" s="54"/>
      <c r="MPJ1112" s="54"/>
      <c r="MPK1112" s="54"/>
      <c r="MPL1112" s="54"/>
      <c r="MPM1112" s="54"/>
      <c r="MPN1112" s="54"/>
      <c r="MPO1112" s="54"/>
      <c r="MPP1112" s="54"/>
      <c r="MPQ1112" s="54"/>
      <c r="MPR1112" s="54"/>
      <c r="MPS1112" s="54"/>
      <c r="MPT1112" s="54"/>
      <c r="MPU1112" s="54"/>
      <c r="MPV1112" s="54"/>
      <c r="MPW1112" s="54"/>
      <c r="MPX1112" s="54"/>
      <c r="MPY1112" s="54"/>
      <c r="MPZ1112" s="54"/>
      <c r="MQA1112" s="54"/>
      <c r="MQB1112" s="54"/>
      <c r="MQC1112" s="54"/>
      <c r="MQD1112" s="54"/>
      <c r="MQE1112" s="54"/>
      <c r="MQF1112" s="54"/>
      <c r="MQG1112" s="54"/>
      <c r="MQH1112" s="54"/>
      <c r="MQI1112" s="54"/>
      <c r="MQJ1112" s="54"/>
      <c r="MQK1112" s="54"/>
      <c r="MQL1112" s="54"/>
      <c r="MQM1112" s="54"/>
      <c r="MQN1112" s="54"/>
      <c r="MQO1112" s="54"/>
      <c r="MQP1112" s="54"/>
      <c r="MQQ1112" s="54"/>
      <c r="MQR1112" s="54"/>
      <c r="MQS1112" s="54"/>
      <c r="MQT1112" s="54"/>
      <c r="MQU1112" s="54"/>
      <c r="MQV1112" s="54"/>
      <c r="MQW1112" s="54"/>
      <c r="MQX1112" s="54"/>
      <c r="MQY1112" s="54"/>
      <c r="MQZ1112" s="54"/>
      <c r="MRA1112" s="54"/>
      <c r="MRB1112" s="54"/>
      <c r="MRC1112" s="54"/>
      <c r="MRD1112" s="54"/>
      <c r="MRE1112" s="54"/>
      <c r="MRF1112" s="54"/>
      <c r="MRG1112" s="54"/>
      <c r="MRH1112" s="54"/>
      <c r="MRI1112" s="54"/>
      <c r="MRJ1112" s="54"/>
      <c r="MRK1112" s="54"/>
      <c r="MRL1112" s="54"/>
      <c r="MRM1112" s="54"/>
      <c r="MRN1112" s="54"/>
      <c r="MRO1112" s="54"/>
      <c r="MRP1112" s="54"/>
      <c r="MRQ1112" s="54"/>
      <c r="MRR1112" s="54"/>
      <c r="MRS1112" s="54"/>
      <c r="MRT1112" s="54"/>
      <c r="MRU1112" s="54"/>
      <c r="MRV1112" s="54"/>
      <c r="MRW1112" s="54"/>
      <c r="MRX1112" s="54"/>
      <c r="MRY1112" s="54"/>
      <c r="MRZ1112" s="54"/>
      <c r="MSA1112" s="54"/>
      <c r="MSB1112" s="54"/>
      <c r="MSC1112" s="54"/>
      <c r="MSD1112" s="54"/>
      <c r="MSE1112" s="54"/>
      <c r="MSF1112" s="54"/>
      <c r="MSG1112" s="54"/>
      <c r="MSH1112" s="54"/>
      <c r="MSI1112" s="54"/>
      <c r="MSJ1112" s="54"/>
      <c r="MSK1112" s="54"/>
      <c r="MSL1112" s="54"/>
      <c r="MSM1112" s="54"/>
      <c r="MSN1112" s="54"/>
      <c r="MSO1112" s="54"/>
      <c r="MSP1112" s="54"/>
      <c r="MSQ1112" s="54"/>
      <c r="MSR1112" s="54"/>
      <c r="MSS1112" s="54"/>
      <c r="MST1112" s="54"/>
      <c r="MSU1112" s="54"/>
      <c r="MSV1112" s="54"/>
      <c r="MSW1112" s="54"/>
      <c r="MSX1112" s="54"/>
      <c r="MSY1112" s="54"/>
      <c r="MSZ1112" s="54"/>
      <c r="MTA1112" s="54"/>
      <c r="MTB1112" s="54"/>
      <c r="MTC1112" s="54"/>
      <c r="MTD1112" s="54"/>
      <c r="MTE1112" s="54"/>
      <c r="MTF1112" s="54"/>
      <c r="MTG1112" s="54"/>
      <c r="MTH1112" s="54"/>
      <c r="MTI1112" s="54"/>
      <c r="MTJ1112" s="54"/>
      <c r="MTK1112" s="54"/>
      <c r="MTL1112" s="54"/>
      <c r="MTM1112" s="54"/>
      <c r="MTN1112" s="54"/>
      <c r="MTO1112" s="54"/>
      <c r="MTP1112" s="54"/>
      <c r="MTQ1112" s="54"/>
      <c r="MTR1112" s="54"/>
      <c r="MTS1112" s="54"/>
      <c r="MTT1112" s="54"/>
      <c r="MTU1112" s="54"/>
      <c r="MTV1112" s="54"/>
      <c r="MTW1112" s="54"/>
      <c r="MTX1112" s="54"/>
      <c r="MTY1112" s="54"/>
      <c r="MTZ1112" s="54"/>
      <c r="MUA1112" s="54"/>
      <c r="MUB1112" s="54"/>
      <c r="MUC1112" s="54"/>
      <c r="MUD1112" s="54"/>
      <c r="MUE1112" s="54"/>
      <c r="MUF1112" s="54"/>
      <c r="MUG1112" s="54"/>
      <c r="MUH1112" s="54"/>
      <c r="MUI1112" s="54"/>
      <c r="MUJ1112" s="54"/>
      <c r="MUK1112" s="54"/>
      <c r="MUL1112" s="54"/>
      <c r="MUM1112" s="54"/>
      <c r="MUN1112" s="54"/>
      <c r="MUO1112" s="54"/>
      <c r="MUP1112" s="54"/>
      <c r="MUQ1112" s="54"/>
      <c r="MUR1112" s="54"/>
      <c r="MUS1112" s="54"/>
      <c r="MUT1112" s="54"/>
      <c r="MUU1112" s="54"/>
      <c r="MUV1112" s="54"/>
      <c r="MUW1112" s="54"/>
      <c r="MUX1112" s="54"/>
      <c r="MUY1112" s="54"/>
      <c r="MUZ1112" s="54"/>
      <c r="MVA1112" s="54"/>
      <c r="MVB1112" s="54"/>
      <c r="MVC1112" s="54"/>
      <c r="MVD1112" s="54"/>
      <c r="MVE1112" s="54"/>
      <c r="MVF1112" s="54"/>
      <c r="MVG1112" s="54"/>
      <c r="MVH1112" s="54"/>
      <c r="MVI1112" s="54"/>
      <c r="MVJ1112" s="54"/>
      <c r="MVK1112" s="54"/>
      <c r="MVL1112" s="54"/>
      <c r="MVM1112" s="54"/>
      <c r="MVN1112" s="54"/>
      <c r="MVO1112" s="54"/>
      <c r="MVP1112" s="54"/>
      <c r="MVQ1112" s="54"/>
      <c r="MVR1112" s="54"/>
      <c r="MVS1112" s="54"/>
      <c r="MVT1112" s="54"/>
      <c r="MVU1112" s="54"/>
      <c r="MVV1112" s="54"/>
      <c r="MVW1112" s="54"/>
      <c r="MVX1112" s="54"/>
      <c r="MVY1112" s="54"/>
      <c r="MVZ1112" s="54"/>
      <c r="MWA1112" s="54"/>
      <c r="MWB1112" s="54"/>
      <c r="MWC1112" s="54"/>
      <c r="MWD1112" s="54"/>
      <c r="MWE1112" s="54"/>
      <c r="MWF1112" s="54"/>
      <c r="MWG1112" s="54"/>
      <c r="MWH1112" s="54"/>
      <c r="MWI1112" s="54"/>
      <c r="MWJ1112" s="54"/>
      <c r="MWK1112" s="54"/>
      <c r="MWL1112" s="54"/>
      <c r="MWM1112" s="54"/>
      <c r="MWN1112" s="54"/>
      <c r="MWO1112" s="54"/>
      <c r="MWP1112" s="54"/>
      <c r="MWQ1112" s="54"/>
      <c r="MWR1112" s="54"/>
      <c r="MWS1112" s="54"/>
      <c r="MWT1112" s="54"/>
      <c r="MWU1112" s="54"/>
      <c r="MWV1112" s="54"/>
      <c r="MWW1112" s="54"/>
      <c r="MWX1112" s="54"/>
      <c r="MWY1112" s="54"/>
      <c r="MWZ1112" s="54"/>
      <c r="MXA1112" s="54"/>
      <c r="MXB1112" s="54"/>
      <c r="MXC1112" s="54"/>
      <c r="MXD1112" s="54"/>
      <c r="MXE1112" s="54"/>
      <c r="MXF1112" s="54"/>
      <c r="MXG1112" s="54"/>
      <c r="MXH1112" s="54"/>
      <c r="MXI1112" s="54"/>
      <c r="MXJ1112" s="54"/>
      <c r="MXK1112" s="54"/>
      <c r="MXL1112" s="54"/>
      <c r="MXM1112" s="54"/>
      <c r="MXN1112" s="54"/>
      <c r="MXO1112" s="54"/>
      <c r="MXP1112" s="54"/>
      <c r="MXQ1112" s="54"/>
      <c r="MXR1112" s="54"/>
      <c r="MXS1112" s="54"/>
      <c r="MXT1112" s="54"/>
      <c r="MXU1112" s="54"/>
      <c r="MXV1112" s="54"/>
      <c r="MXW1112" s="54"/>
      <c r="MXX1112" s="54"/>
      <c r="MXY1112" s="54"/>
      <c r="MXZ1112" s="54"/>
      <c r="MYA1112" s="54"/>
      <c r="MYB1112" s="54"/>
      <c r="MYC1112" s="54"/>
      <c r="MYD1112" s="54"/>
      <c r="MYE1112" s="54"/>
      <c r="MYF1112" s="54"/>
      <c r="MYG1112" s="54"/>
      <c r="MYH1112" s="54"/>
      <c r="MYI1112" s="54"/>
      <c r="MYJ1112" s="54"/>
      <c r="MYK1112" s="54"/>
      <c r="MYL1112" s="54"/>
      <c r="MYM1112" s="54"/>
      <c r="MYN1112" s="54"/>
      <c r="MYO1112" s="54"/>
      <c r="MYP1112" s="54"/>
      <c r="MYQ1112" s="54"/>
      <c r="MYR1112" s="54"/>
      <c r="MYS1112" s="54"/>
      <c r="MYT1112" s="54"/>
      <c r="MYU1112" s="54"/>
      <c r="MYV1112" s="54"/>
      <c r="MYW1112" s="54"/>
      <c r="MYX1112" s="54"/>
      <c r="MYY1112" s="54"/>
      <c r="MYZ1112" s="54"/>
      <c r="MZA1112" s="54"/>
      <c r="MZB1112" s="54"/>
      <c r="MZC1112" s="54"/>
      <c r="MZD1112" s="54"/>
      <c r="MZE1112" s="54"/>
      <c r="MZF1112" s="54"/>
      <c r="MZG1112" s="54"/>
      <c r="MZH1112" s="54"/>
      <c r="MZI1112" s="54"/>
      <c r="MZJ1112" s="54"/>
      <c r="MZK1112" s="54"/>
      <c r="MZL1112" s="54"/>
      <c r="MZM1112" s="54"/>
      <c r="MZN1112" s="54"/>
      <c r="MZO1112" s="54"/>
      <c r="MZP1112" s="54"/>
      <c r="MZQ1112" s="54"/>
      <c r="MZR1112" s="54"/>
      <c r="MZS1112" s="54"/>
      <c r="MZT1112" s="54"/>
      <c r="MZU1112" s="54"/>
      <c r="MZV1112" s="54"/>
      <c r="MZW1112" s="54"/>
      <c r="MZX1112" s="54"/>
      <c r="MZY1112" s="54"/>
      <c r="MZZ1112" s="54"/>
      <c r="NAA1112" s="54"/>
      <c r="NAB1112" s="54"/>
      <c r="NAC1112" s="54"/>
      <c r="NAD1112" s="54"/>
      <c r="NAE1112" s="54"/>
      <c r="NAF1112" s="54"/>
      <c r="NAG1112" s="54"/>
      <c r="NAH1112" s="54"/>
      <c r="NAI1112" s="54"/>
      <c r="NAJ1112" s="54"/>
      <c r="NAK1112" s="54"/>
      <c r="NAL1112" s="54"/>
      <c r="NAM1112" s="54"/>
      <c r="NAN1112" s="54"/>
      <c r="NAO1112" s="54"/>
      <c r="NAP1112" s="54"/>
      <c r="NAQ1112" s="54"/>
      <c r="NAR1112" s="54"/>
      <c r="NAS1112" s="54"/>
      <c r="NAT1112" s="54"/>
      <c r="NAU1112" s="54"/>
      <c r="NAV1112" s="54"/>
      <c r="NAW1112" s="54"/>
      <c r="NAX1112" s="54"/>
      <c r="NAY1112" s="54"/>
      <c r="NAZ1112" s="54"/>
      <c r="NBA1112" s="54"/>
      <c r="NBB1112" s="54"/>
      <c r="NBC1112" s="54"/>
      <c r="NBD1112" s="54"/>
      <c r="NBE1112" s="54"/>
      <c r="NBF1112" s="54"/>
      <c r="NBG1112" s="54"/>
      <c r="NBH1112" s="54"/>
      <c r="NBI1112" s="54"/>
      <c r="NBJ1112" s="54"/>
      <c r="NBK1112" s="54"/>
      <c r="NBL1112" s="54"/>
      <c r="NBM1112" s="54"/>
      <c r="NBN1112" s="54"/>
      <c r="NBO1112" s="54"/>
      <c r="NBP1112" s="54"/>
      <c r="NBQ1112" s="54"/>
      <c r="NBR1112" s="54"/>
      <c r="NBS1112" s="54"/>
      <c r="NBT1112" s="54"/>
      <c r="NBU1112" s="54"/>
      <c r="NBV1112" s="54"/>
      <c r="NBW1112" s="54"/>
      <c r="NBX1112" s="54"/>
      <c r="NBY1112" s="54"/>
      <c r="NBZ1112" s="54"/>
      <c r="NCA1112" s="54"/>
      <c r="NCB1112" s="54"/>
      <c r="NCC1112" s="54"/>
      <c r="NCD1112" s="54"/>
      <c r="NCE1112" s="54"/>
      <c r="NCF1112" s="54"/>
      <c r="NCG1112" s="54"/>
      <c r="NCH1112" s="54"/>
      <c r="NCI1112" s="54"/>
      <c r="NCJ1112" s="54"/>
      <c r="NCK1112" s="54"/>
      <c r="NCL1112" s="54"/>
      <c r="NCM1112" s="54"/>
      <c r="NCN1112" s="54"/>
      <c r="NCO1112" s="54"/>
      <c r="NCP1112" s="54"/>
      <c r="NCQ1112" s="54"/>
      <c r="NCR1112" s="54"/>
      <c r="NCS1112" s="54"/>
      <c r="NCT1112" s="54"/>
      <c r="NCU1112" s="54"/>
      <c r="NCV1112" s="54"/>
      <c r="NCW1112" s="54"/>
      <c r="NCX1112" s="54"/>
      <c r="NCY1112" s="54"/>
      <c r="NCZ1112" s="54"/>
      <c r="NDA1112" s="54"/>
      <c r="NDB1112" s="54"/>
      <c r="NDC1112" s="54"/>
      <c r="NDD1112" s="54"/>
      <c r="NDE1112" s="54"/>
      <c r="NDF1112" s="54"/>
      <c r="NDG1112" s="54"/>
      <c r="NDH1112" s="54"/>
      <c r="NDI1112" s="54"/>
      <c r="NDJ1112" s="54"/>
      <c r="NDK1112" s="54"/>
      <c r="NDL1112" s="54"/>
      <c r="NDM1112" s="54"/>
      <c r="NDN1112" s="54"/>
      <c r="NDO1112" s="54"/>
      <c r="NDP1112" s="54"/>
      <c r="NDQ1112" s="54"/>
      <c r="NDR1112" s="54"/>
      <c r="NDS1112" s="54"/>
      <c r="NDT1112" s="54"/>
      <c r="NDU1112" s="54"/>
      <c r="NDV1112" s="54"/>
      <c r="NDW1112" s="54"/>
      <c r="NDX1112" s="54"/>
      <c r="NDY1112" s="54"/>
      <c r="NDZ1112" s="54"/>
      <c r="NEA1112" s="54"/>
      <c r="NEB1112" s="54"/>
      <c r="NEC1112" s="54"/>
      <c r="NED1112" s="54"/>
      <c r="NEE1112" s="54"/>
      <c r="NEF1112" s="54"/>
      <c r="NEG1112" s="54"/>
      <c r="NEH1112" s="54"/>
      <c r="NEI1112" s="54"/>
      <c r="NEJ1112" s="54"/>
      <c r="NEK1112" s="54"/>
      <c r="NEL1112" s="54"/>
      <c r="NEM1112" s="54"/>
      <c r="NEN1112" s="54"/>
      <c r="NEO1112" s="54"/>
      <c r="NEP1112" s="54"/>
      <c r="NEQ1112" s="54"/>
      <c r="NER1112" s="54"/>
      <c r="NES1112" s="54"/>
      <c r="NET1112" s="54"/>
      <c r="NEU1112" s="54"/>
      <c r="NEV1112" s="54"/>
      <c r="NEW1112" s="54"/>
      <c r="NEX1112" s="54"/>
      <c r="NEY1112" s="54"/>
      <c r="NEZ1112" s="54"/>
      <c r="NFA1112" s="54"/>
      <c r="NFB1112" s="54"/>
      <c r="NFC1112" s="54"/>
      <c r="NFD1112" s="54"/>
      <c r="NFE1112" s="54"/>
      <c r="NFF1112" s="54"/>
      <c r="NFG1112" s="54"/>
      <c r="NFH1112" s="54"/>
      <c r="NFI1112" s="54"/>
      <c r="NFJ1112" s="54"/>
      <c r="NFK1112" s="54"/>
      <c r="NFL1112" s="54"/>
      <c r="NFM1112" s="54"/>
      <c r="NFN1112" s="54"/>
      <c r="NFO1112" s="54"/>
      <c r="NFP1112" s="54"/>
      <c r="NFQ1112" s="54"/>
      <c r="NFR1112" s="54"/>
      <c r="NFS1112" s="54"/>
      <c r="NFT1112" s="54"/>
      <c r="NFU1112" s="54"/>
      <c r="NFV1112" s="54"/>
      <c r="NFW1112" s="54"/>
      <c r="NFX1112" s="54"/>
      <c r="NFY1112" s="54"/>
      <c r="NFZ1112" s="54"/>
      <c r="NGA1112" s="54"/>
      <c r="NGB1112" s="54"/>
      <c r="NGC1112" s="54"/>
      <c r="NGD1112" s="54"/>
      <c r="NGE1112" s="54"/>
      <c r="NGF1112" s="54"/>
      <c r="NGG1112" s="54"/>
      <c r="NGH1112" s="54"/>
      <c r="NGI1112" s="54"/>
      <c r="NGJ1112" s="54"/>
      <c r="NGK1112" s="54"/>
      <c r="NGL1112" s="54"/>
      <c r="NGM1112" s="54"/>
      <c r="NGN1112" s="54"/>
      <c r="NGO1112" s="54"/>
      <c r="NGP1112" s="54"/>
      <c r="NGQ1112" s="54"/>
      <c r="NGR1112" s="54"/>
      <c r="NGS1112" s="54"/>
      <c r="NGT1112" s="54"/>
      <c r="NGU1112" s="54"/>
      <c r="NGV1112" s="54"/>
      <c r="NGW1112" s="54"/>
      <c r="NGX1112" s="54"/>
      <c r="NGY1112" s="54"/>
      <c r="NGZ1112" s="54"/>
      <c r="NHA1112" s="54"/>
      <c r="NHB1112" s="54"/>
      <c r="NHC1112" s="54"/>
      <c r="NHD1112" s="54"/>
      <c r="NHE1112" s="54"/>
      <c r="NHF1112" s="54"/>
      <c r="NHG1112" s="54"/>
      <c r="NHH1112" s="54"/>
      <c r="NHI1112" s="54"/>
      <c r="NHJ1112" s="54"/>
      <c r="NHK1112" s="54"/>
      <c r="NHL1112" s="54"/>
      <c r="NHM1112" s="54"/>
      <c r="NHN1112" s="54"/>
      <c r="NHO1112" s="54"/>
      <c r="NHP1112" s="54"/>
      <c r="NHQ1112" s="54"/>
      <c r="NHR1112" s="54"/>
      <c r="NHS1112" s="54"/>
      <c r="NHT1112" s="54"/>
      <c r="NHU1112" s="54"/>
      <c r="NHV1112" s="54"/>
      <c r="NHW1112" s="54"/>
      <c r="NHX1112" s="54"/>
      <c r="NHY1112" s="54"/>
      <c r="NHZ1112" s="54"/>
      <c r="NIA1112" s="54"/>
      <c r="NIB1112" s="54"/>
      <c r="NIC1112" s="54"/>
      <c r="NID1112" s="54"/>
      <c r="NIE1112" s="54"/>
      <c r="NIF1112" s="54"/>
      <c r="NIG1112" s="54"/>
      <c r="NIH1112" s="54"/>
      <c r="NII1112" s="54"/>
      <c r="NIJ1112" s="54"/>
      <c r="NIK1112" s="54"/>
      <c r="NIL1112" s="54"/>
      <c r="NIM1112" s="54"/>
      <c r="NIN1112" s="54"/>
      <c r="NIO1112" s="54"/>
      <c r="NIP1112" s="54"/>
      <c r="NIQ1112" s="54"/>
      <c r="NIR1112" s="54"/>
      <c r="NIS1112" s="54"/>
      <c r="NIT1112" s="54"/>
      <c r="NIU1112" s="54"/>
      <c r="NIV1112" s="54"/>
      <c r="NIW1112" s="54"/>
      <c r="NIX1112" s="54"/>
      <c r="NIY1112" s="54"/>
      <c r="NIZ1112" s="54"/>
      <c r="NJA1112" s="54"/>
      <c r="NJB1112" s="54"/>
      <c r="NJC1112" s="54"/>
      <c r="NJD1112" s="54"/>
      <c r="NJE1112" s="54"/>
      <c r="NJF1112" s="54"/>
      <c r="NJG1112" s="54"/>
      <c r="NJH1112" s="54"/>
      <c r="NJI1112" s="54"/>
      <c r="NJJ1112" s="54"/>
      <c r="NJK1112" s="54"/>
      <c r="NJL1112" s="54"/>
      <c r="NJM1112" s="54"/>
      <c r="NJN1112" s="54"/>
      <c r="NJO1112" s="54"/>
      <c r="NJP1112" s="54"/>
      <c r="NJQ1112" s="54"/>
      <c r="NJR1112" s="54"/>
      <c r="NJS1112" s="54"/>
      <c r="NJT1112" s="54"/>
      <c r="NJU1112" s="54"/>
      <c r="NJV1112" s="54"/>
      <c r="NJW1112" s="54"/>
      <c r="NJX1112" s="54"/>
      <c r="NJY1112" s="54"/>
      <c r="NJZ1112" s="54"/>
      <c r="NKA1112" s="54"/>
      <c r="NKB1112" s="54"/>
      <c r="NKC1112" s="54"/>
      <c r="NKD1112" s="54"/>
      <c r="NKE1112" s="54"/>
      <c r="NKF1112" s="54"/>
      <c r="NKG1112" s="54"/>
      <c r="NKH1112" s="54"/>
      <c r="NKI1112" s="54"/>
      <c r="NKJ1112" s="54"/>
      <c r="NKK1112" s="54"/>
      <c r="NKL1112" s="54"/>
      <c r="NKM1112" s="54"/>
      <c r="NKN1112" s="54"/>
      <c r="NKO1112" s="54"/>
      <c r="NKP1112" s="54"/>
      <c r="NKQ1112" s="54"/>
      <c r="NKR1112" s="54"/>
      <c r="NKS1112" s="54"/>
      <c r="NKT1112" s="54"/>
      <c r="NKU1112" s="54"/>
      <c r="NKV1112" s="54"/>
      <c r="NKW1112" s="54"/>
      <c r="NKX1112" s="54"/>
      <c r="NKY1112" s="54"/>
      <c r="NKZ1112" s="54"/>
      <c r="NLA1112" s="54"/>
      <c r="NLB1112" s="54"/>
      <c r="NLC1112" s="54"/>
      <c r="NLD1112" s="54"/>
      <c r="NLE1112" s="54"/>
      <c r="NLF1112" s="54"/>
      <c r="NLG1112" s="54"/>
      <c r="NLH1112" s="54"/>
      <c r="NLI1112" s="54"/>
      <c r="NLJ1112" s="54"/>
      <c r="NLK1112" s="54"/>
      <c r="NLL1112" s="54"/>
      <c r="NLM1112" s="54"/>
      <c r="NLN1112" s="54"/>
      <c r="NLO1112" s="54"/>
      <c r="NLP1112" s="54"/>
      <c r="NLQ1112" s="54"/>
      <c r="NLR1112" s="54"/>
      <c r="NLS1112" s="54"/>
      <c r="NLT1112" s="54"/>
      <c r="NLU1112" s="54"/>
      <c r="NLV1112" s="54"/>
      <c r="NLW1112" s="54"/>
      <c r="NLX1112" s="54"/>
      <c r="NLY1112" s="54"/>
      <c r="NLZ1112" s="54"/>
      <c r="NMA1112" s="54"/>
      <c r="NMB1112" s="54"/>
      <c r="NMC1112" s="54"/>
      <c r="NMD1112" s="54"/>
      <c r="NME1112" s="54"/>
      <c r="NMF1112" s="54"/>
      <c r="NMG1112" s="54"/>
      <c r="NMH1112" s="54"/>
      <c r="NMI1112" s="54"/>
      <c r="NMJ1112" s="54"/>
      <c r="NMK1112" s="54"/>
      <c r="NML1112" s="54"/>
      <c r="NMM1112" s="54"/>
      <c r="NMN1112" s="54"/>
      <c r="NMO1112" s="54"/>
      <c r="NMP1112" s="54"/>
      <c r="NMQ1112" s="54"/>
      <c r="NMR1112" s="54"/>
      <c r="NMS1112" s="54"/>
      <c r="NMT1112" s="54"/>
      <c r="NMU1112" s="54"/>
      <c r="NMV1112" s="54"/>
      <c r="NMW1112" s="54"/>
      <c r="NMX1112" s="54"/>
      <c r="NMY1112" s="54"/>
      <c r="NMZ1112" s="54"/>
      <c r="NNA1112" s="54"/>
      <c r="NNB1112" s="54"/>
      <c r="NNC1112" s="54"/>
      <c r="NND1112" s="54"/>
      <c r="NNE1112" s="54"/>
      <c r="NNF1112" s="54"/>
      <c r="NNG1112" s="54"/>
      <c r="NNH1112" s="54"/>
      <c r="NNI1112" s="54"/>
      <c r="NNJ1112" s="54"/>
      <c r="NNK1112" s="54"/>
      <c r="NNL1112" s="54"/>
      <c r="NNM1112" s="54"/>
      <c r="NNN1112" s="54"/>
      <c r="NNO1112" s="54"/>
      <c r="NNP1112" s="54"/>
      <c r="NNQ1112" s="54"/>
      <c r="NNR1112" s="54"/>
      <c r="NNS1112" s="54"/>
      <c r="NNT1112" s="54"/>
      <c r="NNU1112" s="54"/>
      <c r="NNV1112" s="54"/>
      <c r="NNW1112" s="54"/>
      <c r="NNX1112" s="54"/>
      <c r="NNY1112" s="54"/>
      <c r="NNZ1112" s="54"/>
      <c r="NOA1112" s="54"/>
      <c r="NOB1112" s="54"/>
      <c r="NOC1112" s="54"/>
      <c r="NOD1112" s="54"/>
      <c r="NOE1112" s="54"/>
      <c r="NOF1112" s="54"/>
      <c r="NOG1112" s="54"/>
      <c r="NOH1112" s="54"/>
      <c r="NOI1112" s="54"/>
      <c r="NOJ1112" s="54"/>
      <c r="NOK1112" s="54"/>
      <c r="NOL1112" s="54"/>
      <c r="NOM1112" s="54"/>
      <c r="NON1112" s="54"/>
      <c r="NOO1112" s="54"/>
      <c r="NOP1112" s="54"/>
      <c r="NOQ1112" s="54"/>
      <c r="NOR1112" s="54"/>
      <c r="NOS1112" s="54"/>
      <c r="NOT1112" s="54"/>
      <c r="NOU1112" s="54"/>
      <c r="NOV1112" s="54"/>
      <c r="NOW1112" s="54"/>
      <c r="NOX1112" s="54"/>
      <c r="NOY1112" s="54"/>
      <c r="NOZ1112" s="54"/>
      <c r="NPA1112" s="54"/>
      <c r="NPB1112" s="54"/>
      <c r="NPC1112" s="54"/>
      <c r="NPD1112" s="54"/>
      <c r="NPE1112" s="54"/>
      <c r="NPF1112" s="54"/>
      <c r="NPG1112" s="54"/>
      <c r="NPH1112" s="54"/>
      <c r="NPI1112" s="54"/>
      <c r="NPJ1112" s="54"/>
      <c r="NPK1112" s="54"/>
      <c r="NPL1112" s="54"/>
      <c r="NPM1112" s="54"/>
      <c r="NPN1112" s="54"/>
      <c r="NPO1112" s="54"/>
      <c r="NPP1112" s="54"/>
      <c r="NPQ1112" s="54"/>
      <c r="NPR1112" s="54"/>
      <c r="NPS1112" s="54"/>
      <c r="NPT1112" s="54"/>
      <c r="NPU1112" s="54"/>
      <c r="NPV1112" s="54"/>
      <c r="NPW1112" s="54"/>
      <c r="NPX1112" s="54"/>
      <c r="NPY1112" s="54"/>
      <c r="NPZ1112" s="54"/>
      <c r="NQA1112" s="54"/>
      <c r="NQB1112" s="54"/>
      <c r="NQC1112" s="54"/>
      <c r="NQD1112" s="54"/>
      <c r="NQE1112" s="54"/>
      <c r="NQF1112" s="54"/>
      <c r="NQG1112" s="54"/>
      <c r="NQH1112" s="54"/>
      <c r="NQI1112" s="54"/>
      <c r="NQJ1112" s="54"/>
      <c r="NQK1112" s="54"/>
      <c r="NQL1112" s="54"/>
      <c r="NQM1112" s="54"/>
      <c r="NQN1112" s="54"/>
      <c r="NQO1112" s="54"/>
      <c r="NQP1112" s="54"/>
      <c r="NQQ1112" s="54"/>
      <c r="NQR1112" s="54"/>
      <c r="NQS1112" s="54"/>
      <c r="NQT1112" s="54"/>
      <c r="NQU1112" s="54"/>
      <c r="NQV1112" s="54"/>
      <c r="NQW1112" s="54"/>
      <c r="NQX1112" s="54"/>
      <c r="NQY1112" s="54"/>
      <c r="NQZ1112" s="54"/>
      <c r="NRA1112" s="54"/>
      <c r="NRB1112" s="54"/>
      <c r="NRC1112" s="54"/>
      <c r="NRD1112" s="54"/>
      <c r="NRE1112" s="54"/>
      <c r="NRF1112" s="54"/>
      <c r="NRG1112" s="54"/>
      <c r="NRH1112" s="54"/>
      <c r="NRI1112" s="54"/>
      <c r="NRJ1112" s="54"/>
      <c r="NRK1112" s="54"/>
      <c r="NRL1112" s="54"/>
      <c r="NRM1112" s="54"/>
      <c r="NRN1112" s="54"/>
      <c r="NRO1112" s="54"/>
      <c r="NRP1112" s="54"/>
      <c r="NRQ1112" s="54"/>
      <c r="NRR1112" s="54"/>
      <c r="NRS1112" s="54"/>
      <c r="NRT1112" s="54"/>
      <c r="NRU1112" s="54"/>
      <c r="NRV1112" s="54"/>
      <c r="NRW1112" s="54"/>
      <c r="NRX1112" s="54"/>
      <c r="NRY1112" s="54"/>
      <c r="NRZ1112" s="54"/>
      <c r="NSA1112" s="54"/>
      <c r="NSB1112" s="54"/>
      <c r="NSC1112" s="54"/>
      <c r="NSD1112" s="54"/>
      <c r="NSE1112" s="54"/>
      <c r="NSF1112" s="54"/>
      <c r="NSG1112" s="54"/>
      <c r="NSH1112" s="54"/>
      <c r="NSI1112" s="54"/>
      <c r="NSJ1112" s="54"/>
      <c r="NSK1112" s="54"/>
      <c r="NSL1112" s="54"/>
      <c r="NSM1112" s="54"/>
      <c r="NSN1112" s="54"/>
      <c r="NSO1112" s="54"/>
      <c r="NSP1112" s="54"/>
      <c r="NSQ1112" s="54"/>
      <c r="NSR1112" s="54"/>
      <c r="NSS1112" s="54"/>
      <c r="NST1112" s="54"/>
      <c r="NSU1112" s="54"/>
      <c r="NSV1112" s="54"/>
      <c r="NSW1112" s="54"/>
      <c r="NSX1112" s="54"/>
      <c r="NSY1112" s="54"/>
      <c r="NSZ1112" s="54"/>
      <c r="NTA1112" s="54"/>
      <c r="NTB1112" s="54"/>
      <c r="NTC1112" s="54"/>
      <c r="NTD1112" s="54"/>
      <c r="NTE1112" s="54"/>
      <c r="NTF1112" s="54"/>
      <c r="NTG1112" s="54"/>
      <c r="NTH1112" s="54"/>
      <c r="NTI1112" s="54"/>
      <c r="NTJ1112" s="54"/>
      <c r="NTK1112" s="54"/>
      <c r="NTL1112" s="54"/>
      <c r="NTM1112" s="54"/>
      <c r="NTN1112" s="54"/>
      <c r="NTO1112" s="54"/>
      <c r="NTP1112" s="54"/>
      <c r="NTQ1112" s="54"/>
      <c r="NTR1112" s="54"/>
      <c r="NTS1112" s="54"/>
      <c r="NTT1112" s="54"/>
      <c r="NTU1112" s="54"/>
      <c r="NTV1112" s="54"/>
      <c r="NTW1112" s="54"/>
      <c r="NTX1112" s="54"/>
      <c r="NTY1112" s="54"/>
      <c r="NTZ1112" s="54"/>
      <c r="NUA1112" s="54"/>
      <c r="NUB1112" s="54"/>
      <c r="NUC1112" s="54"/>
      <c r="NUD1112" s="54"/>
      <c r="NUE1112" s="54"/>
      <c r="NUF1112" s="54"/>
      <c r="NUG1112" s="54"/>
      <c r="NUH1112" s="54"/>
      <c r="NUI1112" s="54"/>
      <c r="NUJ1112" s="54"/>
      <c r="NUK1112" s="54"/>
      <c r="NUL1112" s="54"/>
      <c r="NUM1112" s="54"/>
      <c r="NUN1112" s="54"/>
      <c r="NUO1112" s="54"/>
      <c r="NUP1112" s="54"/>
      <c r="NUQ1112" s="54"/>
      <c r="NUR1112" s="54"/>
      <c r="NUS1112" s="54"/>
      <c r="NUT1112" s="54"/>
      <c r="NUU1112" s="54"/>
      <c r="NUV1112" s="54"/>
      <c r="NUW1112" s="54"/>
      <c r="NUX1112" s="54"/>
      <c r="NUY1112" s="54"/>
      <c r="NUZ1112" s="54"/>
      <c r="NVA1112" s="54"/>
      <c r="NVB1112" s="54"/>
      <c r="NVC1112" s="54"/>
      <c r="NVD1112" s="54"/>
      <c r="NVE1112" s="54"/>
      <c r="NVF1112" s="54"/>
      <c r="NVG1112" s="54"/>
      <c r="NVH1112" s="54"/>
      <c r="NVI1112" s="54"/>
      <c r="NVJ1112" s="54"/>
      <c r="NVK1112" s="54"/>
      <c r="NVL1112" s="54"/>
      <c r="NVM1112" s="54"/>
      <c r="NVN1112" s="54"/>
      <c r="NVO1112" s="54"/>
      <c r="NVP1112" s="54"/>
      <c r="NVQ1112" s="54"/>
      <c r="NVR1112" s="54"/>
      <c r="NVS1112" s="54"/>
      <c r="NVT1112" s="54"/>
      <c r="NVU1112" s="54"/>
      <c r="NVV1112" s="54"/>
      <c r="NVW1112" s="54"/>
      <c r="NVX1112" s="54"/>
      <c r="NVY1112" s="54"/>
      <c r="NVZ1112" s="54"/>
      <c r="NWA1112" s="54"/>
      <c r="NWB1112" s="54"/>
      <c r="NWC1112" s="54"/>
      <c r="NWD1112" s="54"/>
      <c r="NWE1112" s="54"/>
      <c r="NWF1112" s="54"/>
      <c r="NWG1112" s="54"/>
      <c r="NWH1112" s="54"/>
      <c r="NWI1112" s="54"/>
      <c r="NWJ1112" s="54"/>
      <c r="NWK1112" s="54"/>
      <c r="NWL1112" s="54"/>
      <c r="NWM1112" s="54"/>
      <c r="NWN1112" s="54"/>
      <c r="NWO1112" s="54"/>
      <c r="NWP1112" s="54"/>
      <c r="NWQ1112" s="54"/>
      <c r="NWR1112" s="54"/>
      <c r="NWS1112" s="54"/>
      <c r="NWT1112" s="54"/>
      <c r="NWU1112" s="54"/>
      <c r="NWV1112" s="54"/>
      <c r="NWW1112" s="54"/>
      <c r="NWX1112" s="54"/>
      <c r="NWY1112" s="54"/>
      <c r="NWZ1112" s="54"/>
      <c r="NXA1112" s="54"/>
      <c r="NXB1112" s="54"/>
      <c r="NXC1112" s="54"/>
      <c r="NXD1112" s="54"/>
      <c r="NXE1112" s="54"/>
      <c r="NXF1112" s="54"/>
      <c r="NXG1112" s="54"/>
      <c r="NXH1112" s="54"/>
      <c r="NXI1112" s="54"/>
      <c r="NXJ1112" s="54"/>
      <c r="NXK1112" s="54"/>
      <c r="NXL1112" s="54"/>
      <c r="NXM1112" s="54"/>
      <c r="NXN1112" s="54"/>
      <c r="NXO1112" s="54"/>
      <c r="NXP1112" s="54"/>
      <c r="NXQ1112" s="54"/>
      <c r="NXR1112" s="54"/>
      <c r="NXS1112" s="54"/>
      <c r="NXT1112" s="54"/>
      <c r="NXU1112" s="54"/>
      <c r="NXV1112" s="54"/>
      <c r="NXW1112" s="54"/>
      <c r="NXX1112" s="54"/>
      <c r="NXY1112" s="54"/>
      <c r="NXZ1112" s="54"/>
      <c r="NYA1112" s="54"/>
      <c r="NYB1112" s="54"/>
      <c r="NYC1112" s="54"/>
      <c r="NYD1112" s="54"/>
      <c r="NYE1112" s="54"/>
      <c r="NYF1112" s="54"/>
      <c r="NYG1112" s="54"/>
      <c r="NYH1112" s="54"/>
      <c r="NYI1112" s="54"/>
      <c r="NYJ1112" s="54"/>
      <c r="NYK1112" s="54"/>
      <c r="NYL1112" s="54"/>
      <c r="NYM1112" s="54"/>
      <c r="NYN1112" s="54"/>
      <c r="NYO1112" s="54"/>
      <c r="NYP1112" s="54"/>
      <c r="NYQ1112" s="54"/>
      <c r="NYR1112" s="54"/>
      <c r="NYS1112" s="54"/>
      <c r="NYT1112" s="54"/>
      <c r="NYU1112" s="54"/>
      <c r="NYV1112" s="54"/>
      <c r="NYW1112" s="54"/>
      <c r="NYX1112" s="54"/>
      <c r="NYY1112" s="54"/>
      <c r="NYZ1112" s="54"/>
      <c r="NZA1112" s="54"/>
      <c r="NZB1112" s="54"/>
      <c r="NZC1112" s="54"/>
      <c r="NZD1112" s="54"/>
      <c r="NZE1112" s="54"/>
      <c r="NZF1112" s="54"/>
      <c r="NZG1112" s="54"/>
      <c r="NZH1112" s="54"/>
      <c r="NZI1112" s="54"/>
      <c r="NZJ1112" s="54"/>
      <c r="NZK1112" s="54"/>
      <c r="NZL1112" s="54"/>
      <c r="NZM1112" s="54"/>
      <c r="NZN1112" s="54"/>
      <c r="NZO1112" s="54"/>
      <c r="NZP1112" s="54"/>
      <c r="NZQ1112" s="54"/>
      <c r="NZR1112" s="54"/>
      <c r="NZS1112" s="54"/>
      <c r="NZT1112" s="54"/>
      <c r="NZU1112" s="54"/>
      <c r="NZV1112" s="54"/>
      <c r="NZW1112" s="54"/>
      <c r="NZX1112" s="54"/>
      <c r="NZY1112" s="54"/>
      <c r="NZZ1112" s="54"/>
      <c r="OAA1112" s="54"/>
      <c r="OAB1112" s="54"/>
      <c r="OAC1112" s="54"/>
      <c r="OAD1112" s="54"/>
      <c r="OAE1112" s="54"/>
      <c r="OAF1112" s="54"/>
      <c r="OAG1112" s="54"/>
      <c r="OAH1112" s="54"/>
      <c r="OAI1112" s="54"/>
      <c r="OAJ1112" s="54"/>
      <c r="OAK1112" s="54"/>
      <c r="OAL1112" s="54"/>
      <c r="OAM1112" s="54"/>
      <c r="OAN1112" s="54"/>
      <c r="OAO1112" s="54"/>
      <c r="OAP1112" s="54"/>
      <c r="OAQ1112" s="54"/>
      <c r="OAR1112" s="54"/>
      <c r="OAS1112" s="54"/>
      <c r="OAT1112" s="54"/>
      <c r="OAU1112" s="54"/>
      <c r="OAV1112" s="54"/>
      <c r="OAW1112" s="54"/>
      <c r="OAX1112" s="54"/>
      <c r="OAY1112" s="54"/>
      <c r="OAZ1112" s="54"/>
      <c r="OBA1112" s="54"/>
      <c r="OBB1112" s="54"/>
      <c r="OBC1112" s="54"/>
      <c r="OBD1112" s="54"/>
      <c r="OBE1112" s="54"/>
      <c r="OBF1112" s="54"/>
      <c r="OBG1112" s="54"/>
      <c r="OBH1112" s="54"/>
      <c r="OBI1112" s="54"/>
      <c r="OBJ1112" s="54"/>
      <c r="OBK1112" s="54"/>
      <c r="OBL1112" s="54"/>
      <c r="OBM1112" s="54"/>
      <c r="OBN1112" s="54"/>
      <c r="OBO1112" s="54"/>
      <c r="OBP1112" s="54"/>
      <c r="OBQ1112" s="54"/>
      <c r="OBR1112" s="54"/>
      <c r="OBS1112" s="54"/>
      <c r="OBT1112" s="54"/>
      <c r="OBU1112" s="54"/>
      <c r="OBV1112" s="54"/>
      <c r="OBW1112" s="54"/>
      <c r="OBX1112" s="54"/>
      <c r="OBY1112" s="54"/>
      <c r="OBZ1112" s="54"/>
      <c r="OCA1112" s="54"/>
      <c r="OCB1112" s="54"/>
      <c r="OCC1112" s="54"/>
      <c r="OCD1112" s="54"/>
      <c r="OCE1112" s="54"/>
      <c r="OCF1112" s="54"/>
      <c r="OCG1112" s="54"/>
      <c r="OCH1112" s="54"/>
      <c r="OCI1112" s="54"/>
      <c r="OCJ1112" s="54"/>
      <c r="OCK1112" s="54"/>
      <c r="OCL1112" s="54"/>
      <c r="OCM1112" s="54"/>
      <c r="OCN1112" s="54"/>
      <c r="OCO1112" s="54"/>
      <c r="OCP1112" s="54"/>
      <c r="OCQ1112" s="54"/>
      <c r="OCR1112" s="54"/>
      <c r="OCS1112" s="54"/>
      <c r="OCT1112" s="54"/>
      <c r="OCU1112" s="54"/>
      <c r="OCV1112" s="54"/>
      <c r="OCW1112" s="54"/>
      <c r="OCX1112" s="54"/>
      <c r="OCY1112" s="54"/>
      <c r="OCZ1112" s="54"/>
      <c r="ODA1112" s="54"/>
      <c r="ODB1112" s="54"/>
      <c r="ODC1112" s="54"/>
      <c r="ODD1112" s="54"/>
      <c r="ODE1112" s="54"/>
      <c r="ODF1112" s="54"/>
      <c r="ODG1112" s="54"/>
      <c r="ODH1112" s="54"/>
      <c r="ODI1112" s="54"/>
      <c r="ODJ1112" s="54"/>
      <c r="ODK1112" s="54"/>
      <c r="ODL1112" s="54"/>
      <c r="ODM1112" s="54"/>
      <c r="ODN1112" s="54"/>
      <c r="ODO1112" s="54"/>
      <c r="ODP1112" s="54"/>
      <c r="ODQ1112" s="54"/>
      <c r="ODR1112" s="54"/>
      <c r="ODS1112" s="54"/>
      <c r="ODT1112" s="54"/>
      <c r="ODU1112" s="54"/>
      <c r="ODV1112" s="54"/>
      <c r="ODW1112" s="54"/>
      <c r="ODX1112" s="54"/>
      <c r="ODY1112" s="54"/>
      <c r="ODZ1112" s="54"/>
      <c r="OEA1112" s="54"/>
      <c r="OEB1112" s="54"/>
      <c r="OEC1112" s="54"/>
      <c r="OED1112" s="54"/>
      <c r="OEE1112" s="54"/>
      <c r="OEF1112" s="54"/>
      <c r="OEG1112" s="54"/>
      <c r="OEH1112" s="54"/>
      <c r="OEI1112" s="54"/>
      <c r="OEJ1112" s="54"/>
      <c r="OEK1112" s="54"/>
      <c r="OEL1112" s="54"/>
      <c r="OEM1112" s="54"/>
      <c r="OEN1112" s="54"/>
      <c r="OEO1112" s="54"/>
      <c r="OEP1112" s="54"/>
      <c r="OEQ1112" s="54"/>
      <c r="OER1112" s="54"/>
      <c r="OES1112" s="54"/>
      <c r="OET1112" s="54"/>
      <c r="OEU1112" s="54"/>
      <c r="OEV1112" s="54"/>
      <c r="OEW1112" s="54"/>
      <c r="OEX1112" s="54"/>
      <c r="OEY1112" s="54"/>
      <c r="OEZ1112" s="54"/>
      <c r="OFA1112" s="54"/>
      <c r="OFB1112" s="54"/>
      <c r="OFC1112" s="54"/>
      <c r="OFD1112" s="54"/>
      <c r="OFE1112" s="54"/>
      <c r="OFF1112" s="54"/>
      <c r="OFG1112" s="54"/>
      <c r="OFH1112" s="54"/>
      <c r="OFI1112" s="54"/>
      <c r="OFJ1112" s="54"/>
      <c r="OFK1112" s="54"/>
      <c r="OFL1112" s="54"/>
      <c r="OFM1112" s="54"/>
      <c r="OFN1112" s="54"/>
      <c r="OFO1112" s="54"/>
      <c r="OFP1112" s="54"/>
      <c r="OFQ1112" s="54"/>
      <c r="OFR1112" s="54"/>
      <c r="OFS1112" s="54"/>
      <c r="OFT1112" s="54"/>
      <c r="OFU1112" s="54"/>
      <c r="OFV1112" s="54"/>
      <c r="OFW1112" s="54"/>
      <c r="OFX1112" s="54"/>
      <c r="OFY1112" s="54"/>
      <c r="OFZ1112" s="54"/>
      <c r="OGA1112" s="54"/>
      <c r="OGB1112" s="54"/>
      <c r="OGC1112" s="54"/>
      <c r="OGD1112" s="54"/>
      <c r="OGE1112" s="54"/>
      <c r="OGF1112" s="54"/>
      <c r="OGG1112" s="54"/>
      <c r="OGH1112" s="54"/>
      <c r="OGI1112" s="54"/>
      <c r="OGJ1112" s="54"/>
      <c r="OGK1112" s="54"/>
      <c r="OGL1112" s="54"/>
      <c r="OGM1112" s="54"/>
      <c r="OGN1112" s="54"/>
      <c r="OGO1112" s="54"/>
      <c r="OGP1112" s="54"/>
      <c r="OGQ1112" s="54"/>
      <c r="OGR1112" s="54"/>
      <c r="OGS1112" s="54"/>
      <c r="OGT1112" s="54"/>
      <c r="OGU1112" s="54"/>
      <c r="OGV1112" s="54"/>
      <c r="OGW1112" s="54"/>
      <c r="OGX1112" s="54"/>
      <c r="OGY1112" s="54"/>
      <c r="OGZ1112" s="54"/>
      <c r="OHA1112" s="54"/>
      <c r="OHB1112" s="54"/>
      <c r="OHC1112" s="54"/>
      <c r="OHD1112" s="54"/>
      <c r="OHE1112" s="54"/>
      <c r="OHF1112" s="54"/>
      <c r="OHG1112" s="54"/>
      <c r="OHH1112" s="54"/>
      <c r="OHI1112" s="54"/>
      <c r="OHJ1112" s="54"/>
      <c r="OHK1112" s="54"/>
      <c r="OHL1112" s="54"/>
      <c r="OHM1112" s="54"/>
      <c r="OHN1112" s="54"/>
      <c r="OHO1112" s="54"/>
      <c r="OHP1112" s="54"/>
      <c r="OHQ1112" s="54"/>
      <c r="OHR1112" s="54"/>
      <c r="OHS1112" s="54"/>
      <c r="OHT1112" s="54"/>
      <c r="OHU1112" s="54"/>
      <c r="OHV1112" s="54"/>
      <c r="OHW1112" s="54"/>
      <c r="OHX1112" s="54"/>
      <c r="OHY1112" s="54"/>
      <c r="OHZ1112" s="54"/>
      <c r="OIA1112" s="54"/>
      <c r="OIB1112" s="54"/>
      <c r="OIC1112" s="54"/>
      <c r="OID1112" s="54"/>
      <c r="OIE1112" s="54"/>
      <c r="OIF1112" s="54"/>
      <c r="OIG1112" s="54"/>
      <c r="OIH1112" s="54"/>
      <c r="OII1112" s="54"/>
      <c r="OIJ1112" s="54"/>
      <c r="OIK1112" s="54"/>
      <c r="OIL1112" s="54"/>
      <c r="OIM1112" s="54"/>
      <c r="OIN1112" s="54"/>
      <c r="OIO1112" s="54"/>
      <c r="OIP1112" s="54"/>
      <c r="OIQ1112" s="54"/>
      <c r="OIR1112" s="54"/>
      <c r="OIS1112" s="54"/>
      <c r="OIT1112" s="54"/>
      <c r="OIU1112" s="54"/>
      <c r="OIV1112" s="54"/>
      <c r="OIW1112" s="54"/>
      <c r="OIX1112" s="54"/>
      <c r="OIY1112" s="54"/>
      <c r="OIZ1112" s="54"/>
      <c r="OJA1112" s="54"/>
      <c r="OJB1112" s="54"/>
      <c r="OJC1112" s="54"/>
      <c r="OJD1112" s="54"/>
      <c r="OJE1112" s="54"/>
      <c r="OJF1112" s="54"/>
      <c r="OJG1112" s="54"/>
      <c r="OJH1112" s="54"/>
      <c r="OJI1112" s="54"/>
      <c r="OJJ1112" s="54"/>
      <c r="OJK1112" s="54"/>
      <c r="OJL1112" s="54"/>
      <c r="OJM1112" s="54"/>
      <c r="OJN1112" s="54"/>
      <c r="OJO1112" s="54"/>
      <c r="OJP1112" s="54"/>
      <c r="OJQ1112" s="54"/>
      <c r="OJR1112" s="54"/>
      <c r="OJS1112" s="54"/>
      <c r="OJT1112" s="54"/>
      <c r="OJU1112" s="54"/>
      <c r="OJV1112" s="54"/>
      <c r="OJW1112" s="54"/>
      <c r="OJX1112" s="54"/>
      <c r="OJY1112" s="54"/>
      <c r="OJZ1112" s="54"/>
      <c r="OKA1112" s="54"/>
      <c r="OKB1112" s="54"/>
      <c r="OKC1112" s="54"/>
      <c r="OKD1112" s="54"/>
      <c r="OKE1112" s="54"/>
      <c r="OKF1112" s="54"/>
      <c r="OKG1112" s="54"/>
      <c r="OKH1112" s="54"/>
      <c r="OKI1112" s="54"/>
      <c r="OKJ1112" s="54"/>
      <c r="OKK1112" s="54"/>
      <c r="OKL1112" s="54"/>
      <c r="OKM1112" s="54"/>
      <c r="OKN1112" s="54"/>
      <c r="OKO1112" s="54"/>
      <c r="OKP1112" s="54"/>
      <c r="OKQ1112" s="54"/>
      <c r="OKR1112" s="54"/>
      <c r="OKS1112" s="54"/>
      <c r="OKT1112" s="54"/>
      <c r="OKU1112" s="54"/>
      <c r="OKV1112" s="54"/>
      <c r="OKW1112" s="54"/>
      <c r="OKX1112" s="54"/>
      <c r="OKY1112" s="54"/>
      <c r="OKZ1112" s="54"/>
      <c r="OLA1112" s="54"/>
      <c r="OLB1112" s="54"/>
      <c r="OLC1112" s="54"/>
      <c r="OLD1112" s="54"/>
      <c r="OLE1112" s="54"/>
      <c r="OLF1112" s="54"/>
      <c r="OLG1112" s="54"/>
      <c r="OLH1112" s="54"/>
      <c r="OLI1112" s="54"/>
      <c r="OLJ1112" s="54"/>
      <c r="OLK1112" s="54"/>
      <c r="OLL1112" s="54"/>
      <c r="OLM1112" s="54"/>
      <c r="OLN1112" s="54"/>
      <c r="OLO1112" s="54"/>
      <c r="OLP1112" s="54"/>
      <c r="OLQ1112" s="54"/>
      <c r="OLR1112" s="54"/>
      <c r="OLS1112" s="54"/>
      <c r="OLT1112" s="54"/>
      <c r="OLU1112" s="54"/>
      <c r="OLV1112" s="54"/>
      <c r="OLW1112" s="54"/>
      <c r="OLX1112" s="54"/>
      <c r="OLY1112" s="54"/>
      <c r="OLZ1112" s="54"/>
      <c r="OMA1112" s="54"/>
      <c r="OMB1112" s="54"/>
      <c r="OMC1112" s="54"/>
      <c r="OMD1112" s="54"/>
      <c r="OME1112" s="54"/>
      <c r="OMF1112" s="54"/>
      <c r="OMG1112" s="54"/>
      <c r="OMH1112" s="54"/>
      <c r="OMI1112" s="54"/>
      <c r="OMJ1112" s="54"/>
      <c r="OMK1112" s="54"/>
      <c r="OML1112" s="54"/>
      <c r="OMM1112" s="54"/>
      <c r="OMN1112" s="54"/>
      <c r="OMO1112" s="54"/>
      <c r="OMP1112" s="54"/>
      <c r="OMQ1112" s="54"/>
      <c r="OMR1112" s="54"/>
      <c r="OMS1112" s="54"/>
      <c r="OMT1112" s="54"/>
      <c r="OMU1112" s="54"/>
      <c r="OMV1112" s="54"/>
      <c r="OMW1112" s="54"/>
      <c r="OMX1112" s="54"/>
      <c r="OMY1112" s="54"/>
      <c r="OMZ1112" s="54"/>
      <c r="ONA1112" s="54"/>
      <c r="ONB1112" s="54"/>
      <c r="ONC1112" s="54"/>
      <c r="OND1112" s="54"/>
      <c r="ONE1112" s="54"/>
      <c r="ONF1112" s="54"/>
      <c r="ONG1112" s="54"/>
      <c r="ONH1112" s="54"/>
      <c r="ONI1112" s="54"/>
      <c r="ONJ1112" s="54"/>
      <c r="ONK1112" s="54"/>
      <c r="ONL1112" s="54"/>
      <c r="ONM1112" s="54"/>
      <c r="ONN1112" s="54"/>
      <c r="ONO1112" s="54"/>
      <c r="ONP1112" s="54"/>
      <c r="ONQ1112" s="54"/>
      <c r="ONR1112" s="54"/>
      <c r="ONS1112" s="54"/>
      <c r="ONT1112" s="54"/>
      <c r="ONU1112" s="54"/>
      <c r="ONV1112" s="54"/>
      <c r="ONW1112" s="54"/>
      <c r="ONX1112" s="54"/>
      <c r="ONY1112" s="54"/>
      <c r="ONZ1112" s="54"/>
      <c r="OOA1112" s="54"/>
      <c r="OOB1112" s="54"/>
      <c r="OOC1112" s="54"/>
      <c r="OOD1112" s="54"/>
      <c r="OOE1112" s="54"/>
      <c r="OOF1112" s="54"/>
      <c r="OOG1112" s="54"/>
      <c r="OOH1112" s="54"/>
      <c r="OOI1112" s="54"/>
      <c r="OOJ1112" s="54"/>
      <c r="OOK1112" s="54"/>
      <c r="OOL1112" s="54"/>
      <c r="OOM1112" s="54"/>
      <c r="OON1112" s="54"/>
      <c r="OOO1112" s="54"/>
      <c r="OOP1112" s="54"/>
      <c r="OOQ1112" s="54"/>
      <c r="OOR1112" s="54"/>
      <c r="OOS1112" s="54"/>
      <c r="OOT1112" s="54"/>
      <c r="OOU1112" s="54"/>
      <c r="OOV1112" s="54"/>
      <c r="OOW1112" s="54"/>
      <c r="OOX1112" s="54"/>
      <c r="OOY1112" s="54"/>
      <c r="OOZ1112" s="54"/>
      <c r="OPA1112" s="54"/>
      <c r="OPB1112" s="54"/>
      <c r="OPC1112" s="54"/>
      <c r="OPD1112" s="54"/>
      <c r="OPE1112" s="54"/>
      <c r="OPF1112" s="54"/>
      <c r="OPG1112" s="54"/>
      <c r="OPH1112" s="54"/>
      <c r="OPI1112" s="54"/>
      <c r="OPJ1112" s="54"/>
      <c r="OPK1112" s="54"/>
      <c r="OPL1112" s="54"/>
      <c r="OPM1112" s="54"/>
      <c r="OPN1112" s="54"/>
      <c r="OPO1112" s="54"/>
      <c r="OPP1112" s="54"/>
      <c r="OPQ1112" s="54"/>
      <c r="OPR1112" s="54"/>
      <c r="OPS1112" s="54"/>
      <c r="OPT1112" s="54"/>
      <c r="OPU1112" s="54"/>
      <c r="OPV1112" s="54"/>
      <c r="OPW1112" s="54"/>
      <c r="OPX1112" s="54"/>
      <c r="OPY1112" s="54"/>
      <c r="OPZ1112" s="54"/>
      <c r="OQA1112" s="54"/>
      <c r="OQB1112" s="54"/>
      <c r="OQC1112" s="54"/>
      <c r="OQD1112" s="54"/>
      <c r="OQE1112" s="54"/>
      <c r="OQF1112" s="54"/>
      <c r="OQG1112" s="54"/>
      <c r="OQH1112" s="54"/>
      <c r="OQI1112" s="54"/>
      <c r="OQJ1112" s="54"/>
      <c r="OQK1112" s="54"/>
      <c r="OQL1112" s="54"/>
      <c r="OQM1112" s="54"/>
      <c r="OQN1112" s="54"/>
      <c r="OQO1112" s="54"/>
      <c r="OQP1112" s="54"/>
      <c r="OQQ1112" s="54"/>
      <c r="OQR1112" s="54"/>
      <c r="OQS1112" s="54"/>
      <c r="OQT1112" s="54"/>
      <c r="OQU1112" s="54"/>
      <c r="OQV1112" s="54"/>
      <c r="OQW1112" s="54"/>
      <c r="OQX1112" s="54"/>
      <c r="OQY1112" s="54"/>
      <c r="OQZ1112" s="54"/>
      <c r="ORA1112" s="54"/>
      <c r="ORB1112" s="54"/>
      <c r="ORC1112" s="54"/>
      <c r="ORD1112" s="54"/>
      <c r="ORE1112" s="54"/>
      <c r="ORF1112" s="54"/>
      <c r="ORG1112" s="54"/>
      <c r="ORH1112" s="54"/>
      <c r="ORI1112" s="54"/>
      <c r="ORJ1112" s="54"/>
      <c r="ORK1112" s="54"/>
      <c r="ORL1112" s="54"/>
      <c r="ORM1112" s="54"/>
      <c r="ORN1112" s="54"/>
      <c r="ORO1112" s="54"/>
      <c r="ORP1112" s="54"/>
      <c r="ORQ1112" s="54"/>
      <c r="ORR1112" s="54"/>
      <c r="ORS1112" s="54"/>
      <c r="ORT1112" s="54"/>
      <c r="ORU1112" s="54"/>
      <c r="ORV1112" s="54"/>
      <c r="ORW1112" s="54"/>
      <c r="ORX1112" s="54"/>
      <c r="ORY1112" s="54"/>
      <c r="ORZ1112" s="54"/>
      <c r="OSA1112" s="54"/>
      <c r="OSB1112" s="54"/>
      <c r="OSC1112" s="54"/>
      <c r="OSD1112" s="54"/>
      <c r="OSE1112" s="54"/>
      <c r="OSF1112" s="54"/>
      <c r="OSG1112" s="54"/>
      <c r="OSH1112" s="54"/>
      <c r="OSI1112" s="54"/>
      <c r="OSJ1112" s="54"/>
      <c r="OSK1112" s="54"/>
      <c r="OSL1112" s="54"/>
      <c r="OSM1112" s="54"/>
      <c r="OSN1112" s="54"/>
      <c r="OSO1112" s="54"/>
      <c r="OSP1112" s="54"/>
      <c r="OSQ1112" s="54"/>
      <c r="OSR1112" s="54"/>
      <c r="OSS1112" s="54"/>
      <c r="OST1112" s="54"/>
      <c r="OSU1112" s="54"/>
      <c r="OSV1112" s="54"/>
      <c r="OSW1112" s="54"/>
      <c r="OSX1112" s="54"/>
      <c r="OSY1112" s="54"/>
      <c r="OSZ1112" s="54"/>
      <c r="OTA1112" s="54"/>
      <c r="OTB1112" s="54"/>
      <c r="OTC1112" s="54"/>
      <c r="OTD1112" s="54"/>
      <c r="OTE1112" s="54"/>
      <c r="OTF1112" s="54"/>
      <c r="OTG1112" s="54"/>
      <c r="OTH1112" s="54"/>
      <c r="OTI1112" s="54"/>
      <c r="OTJ1112" s="54"/>
      <c r="OTK1112" s="54"/>
      <c r="OTL1112" s="54"/>
      <c r="OTM1112" s="54"/>
      <c r="OTN1112" s="54"/>
      <c r="OTO1112" s="54"/>
      <c r="OTP1112" s="54"/>
      <c r="OTQ1112" s="54"/>
      <c r="OTR1112" s="54"/>
      <c r="OTS1112" s="54"/>
      <c r="OTT1112" s="54"/>
      <c r="OTU1112" s="54"/>
      <c r="OTV1112" s="54"/>
      <c r="OTW1112" s="54"/>
      <c r="OTX1112" s="54"/>
      <c r="OTY1112" s="54"/>
      <c r="OTZ1112" s="54"/>
      <c r="OUA1112" s="54"/>
      <c r="OUB1112" s="54"/>
      <c r="OUC1112" s="54"/>
      <c r="OUD1112" s="54"/>
      <c r="OUE1112" s="54"/>
      <c r="OUF1112" s="54"/>
      <c r="OUG1112" s="54"/>
      <c r="OUH1112" s="54"/>
      <c r="OUI1112" s="54"/>
      <c r="OUJ1112" s="54"/>
      <c r="OUK1112" s="54"/>
      <c r="OUL1112" s="54"/>
      <c r="OUM1112" s="54"/>
      <c r="OUN1112" s="54"/>
      <c r="OUO1112" s="54"/>
      <c r="OUP1112" s="54"/>
      <c r="OUQ1112" s="54"/>
      <c r="OUR1112" s="54"/>
      <c r="OUS1112" s="54"/>
      <c r="OUT1112" s="54"/>
      <c r="OUU1112" s="54"/>
      <c r="OUV1112" s="54"/>
      <c r="OUW1112" s="54"/>
      <c r="OUX1112" s="54"/>
      <c r="OUY1112" s="54"/>
      <c r="OUZ1112" s="54"/>
      <c r="OVA1112" s="54"/>
      <c r="OVB1112" s="54"/>
      <c r="OVC1112" s="54"/>
      <c r="OVD1112" s="54"/>
      <c r="OVE1112" s="54"/>
      <c r="OVF1112" s="54"/>
      <c r="OVG1112" s="54"/>
      <c r="OVH1112" s="54"/>
      <c r="OVI1112" s="54"/>
      <c r="OVJ1112" s="54"/>
      <c r="OVK1112" s="54"/>
      <c r="OVL1112" s="54"/>
      <c r="OVM1112" s="54"/>
      <c r="OVN1112" s="54"/>
      <c r="OVO1112" s="54"/>
      <c r="OVP1112" s="54"/>
      <c r="OVQ1112" s="54"/>
      <c r="OVR1112" s="54"/>
      <c r="OVS1112" s="54"/>
      <c r="OVT1112" s="54"/>
      <c r="OVU1112" s="54"/>
      <c r="OVV1112" s="54"/>
      <c r="OVW1112" s="54"/>
      <c r="OVX1112" s="54"/>
      <c r="OVY1112" s="54"/>
      <c r="OVZ1112" s="54"/>
      <c r="OWA1112" s="54"/>
      <c r="OWB1112" s="54"/>
      <c r="OWC1112" s="54"/>
      <c r="OWD1112" s="54"/>
      <c r="OWE1112" s="54"/>
      <c r="OWF1112" s="54"/>
      <c r="OWG1112" s="54"/>
      <c r="OWH1112" s="54"/>
      <c r="OWI1112" s="54"/>
      <c r="OWJ1112" s="54"/>
      <c r="OWK1112" s="54"/>
      <c r="OWL1112" s="54"/>
      <c r="OWM1112" s="54"/>
      <c r="OWN1112" s="54"/>
      <c r="OWO1112" s="54"/>
      <c r="OWP1112" s="54"/>
      <c r="OWQ1112" s="54"/>
      <c r="OWR1112" s="54"/>
      <c r="OWS1112" s="54"/>
      <c r="OWT1112" s="54"/>
      <c r="OWU1112" s="54"/>
      <c r="OWV1112" s="54"/>
      <c r="OWW1112" s="54"/>
      <c r="OWX1112" s="54"/>
      <c r="OWY1112" s="54"/>
      <c r="OWZ1112" s="54"/>
      <c r="OXA1112" s="54"/>
      <c r="OXB1112" s="54"/>
      <c r="OXC1112" s="54"/>
      <c r="OXD1112" s="54"/>
      <c r="OXE1112" s="54"/>
      <c r="OXF1112" s="54"/>
      <c r="OXG1112" s="54"/>
      <c r="OXH1112" s="54"/>
      <c r="OXI1112" s="54"/>
      <c r="OXJ1112" s="54"/>
      <c r="OXK1112" s="54"/>
      <c r="OXL1112" s="54"/>
      <c r="OXM1112" s="54"/>
      <c r="OXN1112" s="54"/>
      <c r="OXO1112" s="54"/>
      <c r="OXP1112" s="54"/>
      <c r="OXQ1112" s="54"/>
      <c r="OXR1112" s="54"/>
      <c r="OXS1112" s="54"/>
      <c r="OXT1112" s="54"/>
      <c r="OXU1112" s="54"/>
      <c r="OXV1112" s="54"/>
      <c r="OXW1112" s="54"/>
      <c r="OXX1112" s="54"/>
      <c r="OXY1112" s="54"/>
      <c r="OXZ1112" s="54"/>
      <c r="OYA1112" s="54"/>
      <c r="OYB1112" s="54"/>
      <c r="OYC1112" s="54"/>
      <c r="OYD1112" s="54"/>
      <c r="OYE1112" s="54"/>
      <c r="OYF1112" s="54"/>
      <c r="OYG1112" s="54"/>
      <c r="OYH1112" s="54"/>
      <c r="OYI1112" s="54"/>
      <c r="OYJ1112" s="54"/>
      <c r="OYK1112" s="54"/>
      <c r="OYL1112" s="54"/>
      <c r="OYM1112" s="54"/>
      <c r="OYN1112" s="54"/>
      <c r="OYO1112" s="54"/>
      <c r="OYP1112" s="54"/>
      <c r="OYQ1112" s="54"/>
      <c r="OYR1112" s="54"/>
      <c r="OYS1112" s="54"/>
      <c r="OYT1112" s="54"/>
      <c r="OYU1112" s="54"/>
      <c r="OYV1112" s="54"/>
      <c r="OYW1112" s="54"/>
      <c r="OYX1112" s="54"/>
      <c r="OYY1112" s="54"/>
      <c r="OYZ1112" s="54"/>
      <c r="OZA1112" s="54"/>
      <c r="OZB1112" s="54"/>
      <c r="OZC1112" s="54"/>
      <c r="OZD1112" s="54"/>
      <c r="OZE1112" s="54"/>
      <c r="OZF1112" s="54"/>
      <c r="OZG1112" s="54"/>
      <c r="OZH1112" s="54"/>
      <c r="OZI1112" s="54"/>
      <c r="OZJ1112" s="54"/>
      <c r="OZK1112" s="54"/>
      <c r="OZL1112" s="54"/>
      <c r="OZM1112" s="54"/>
      <c r="OZN1112" s="54"/>
      <c r="OZO1112" s="54"/>
      <c r="OZP1112" s="54"/>
      <c r="OZQ1112" s="54"/>
      <c r="OZR1112" s="54"/>
      <c r="OZS1112" s="54"/>
      <c r="OZT1112" s="54"/>
      <c r="OZU1112" s="54"/>
      <c r="OZV1112" s="54"/>
      <c r="OZW1112" s="54"/>
      <c r="OZX1112" s="54"/>
      <c r="OZY1112" s="54"/>
      <c r="OZZ1112" s="54"/>
      <c r="PAA1112" s="54"/>
      <c r="PAB1112" s="54"/>
      <c r="PAC1112" s="54"/>
      <c r="PAD1112" s="54"/>
      <c r="PAE1112" s="54"/>
      <c r="PAF1112" s="54"/>
      <c r="PAG1112" s="54"/>
      <c r="PAH1112" s="54"/>
      <c r="PAI1112" s="54"/>
      <c r="PAJ1112" s="54"/>
      <c r="PAK1112" s="54"/>
      <c r="PAL1112" s="54"/>
      <c r="PAM1112" s="54"/>
      <c r="PAN1112" s="54"/>
      <c r="PAO1112" s="54"/>
      <c r="PAP1112" s="54"/>
      <c r="PAQ1112" s="54"/>
      <c r="PAR1112" s="54"/>
      <c r="PAS1112" s="54"/>
      <c r="PAT1112" s="54"/>
      <c r="PAU1112" s="54"/>
      <c r="PAV1112" s="54"/>
      <c r="PAW1112" s="54"/>
      <c r="PAX1112" s="54"/>
      <c r="PAY1112" s="54"/>
      <c r="PAZ1112" s="54"/>
      <c r="PBA1112" s="54"/>
      <c r="PBB1112" s="54"/>
      <c r="PBC1112" s="54"/>
      <c r="PBD1112" s="54"/>
      <c r="PBE1112" s="54"/>
      <c r="PBF1112" s="54"/>
      <c r="PBG1112" s="54"/>
      <c r="PBH1112" s="54"/>
      <c r="PBI1112" s="54"/>
      <c r="PBJ1112" s="54"/>
      <c r="PBK1112" s="54"/>
      <c r="PBL1112" s="54"/>
      <c r="PBM1112" s="54"/>
      <c r="PBN1112" s="54"/>
      <c r="PBO1112" s="54"/>
      <c r="PBP1112" s="54"/>
      <c r="PBQ1112" s="54"/>
      <c r="PBR1112" s="54"/>
      <c r="PBS1112" s="54"/>
      <c r="PBT1112" s="54"/>
      <c r="PBU1112" s="54"/>
      <c r="PBV1112" s="54"/>
      <c r="PBW1112" s="54"/>
      <c r="PBX1112" s="54"/>
      <c r="PBY1112" s="54"/>
      <c r="PBZ1112" s="54"/>
      <c r="PCA1112" s="54"/>
      <c r="PCB1112" s="54"/>
      <c r="PCC1112" s="54"/>
      <c r="PCD1112" s="54"/>
      <c r="PCE1112" s="54"/>
      <c r="PCF1112" s="54"/>
      <c r="PCG1112" s="54"/>
      <c r="PCH1112" s="54"/>
      <c r="PCI1112" s="54"/>
      <c r="PCJ1112" s="54"/>
      <c r="PCK1112" s="54"/>
      <c r="PCL1112" s="54"/>
      <c r="PCM1112" s="54"/>
      <c r="PCN1112" s="54"/>
      <c r="PCO1112" s="54"/>
      <c r="PCP1112" s="54"/>
      <c r="PCQ1112" s="54"/>
      <c r="PCR1112" s="54"/>
      <c r="PCS1112" s="54"/>
      <c r="PCT1112" s="54"/>
      <c r="PCU1112" s="54"/>
      <c r="PCV1112" s="54"/>
      <c r="PCW1112" s="54"/>
      <c r="PCX1112" s="54"/>
      <c r="PCY1112" s="54"/>
      <c r="PCZ1112" s="54"/>
      <c r="PDA1112" s="54"/>
      <c r="PDB1112" s="54"/>
      <c r="PDC1112" s="54"/>
      <c r="PDD1112" s="54"/>
      <c r="PDE1112" s="54"/>
      <c r="PDF1112" s="54"/>
      <c r="PDG1112" s="54"/>
      <c r="PDH1112" s="54"/>
      <c r="PDI1112" s="54"/>
      <c r="PDJ1112" s="54"/>
      <c r="PDK1112" s="54"/>
      <c r="PDL1112" s="54"/>
      <c r="PDM1112" s="54"/>
      <c r="PDN1112" s="54"/>
      <c r="PDO1112" s="54"/>
      <c r="PDP1112" s="54"/>
      <c r="PDQ1112" s="54"/>
      <c r="PDR1112" s="54"/>
      <c r="PDS1112" s="54"/>
      <c r="PDT1112" s="54"/>
      <c r="PDU1112" s="54"/>
      <c r="PDV1112" s="54"/>
      <c r="PDW1112" s="54"/>
      <c r="PDX1112" s="54"/>
      <c r="PDY1112" s="54"/>
      <c r="PDZ1112" s="54"/>
      <c r="PEA1112" s="54"/>
      <c r="PEB1112" s="54"/>
      <c r="PEC1112" s="54"/>
      <c r="PED1112" s="54"/>
      <c r="PEE1112" s="54"/>
      <c r="PEF1112" s="54"/>
      <c r="PEG1112" s="54"/>
      <c r="PEH1112" s="54"/>
      <c r="PEI1112" s="54"/>
      <c r="PEJ1112" s="54"/>
      <c r="PEK1112" s="54"/>
      <c r="PEL1112" s="54"/>
      <c r="PEM1112" s="54"/>
      <c r="PEN1112" s="54"/>
      <c r="PEO1112" s="54"/>
      <c r="PEP1112" s="54"/>
      <c r="PEQ1112" s="54"/>
      <c r="PER1112" s="54"/>
      <c r="PES1112" s="54"/>
      <c r="PET1112" s="54"/>
      <c r="PEU1112" s="54"/>
      <c r="PEV1112" s="54"/>
      <c r="PEW1112" s="54"/>
      <c r="PEX1112" s="54"/>
      <c r="PEY1112" s="54"/>
      <c r="PEZ1112" s="54"/>
      <c r="PFA1112" s="54"/>
      <c r="PFB1112" s="54"/>
      <c r="PFC1112" s="54"/>
      <c r="PFD1112" s="54"/>
      <c r="PFE1112" s="54"/>
      <c r="PFF1112" s="54"/>
      <c r="PFG1112" s="54"/>
      <c r="PFH1112" s="54"/>
      <c r="PFI1112" s="54"/>
      <c r="PFJ1112" s="54"/>
      <c r="PFK1112" s="54"/>
      <c r="PFL1112" s="54"/>
      <c r="PFM1112" s="54"/>
      <c r="PFN1112" s="54"/>
      <c r="PFO1112" s="54"/>
      <c r="PFP1112" s="54"/>
      <c r="PFQ1112" s="54"/>
      <c r="PFR1112" s="54"/>
      <c r="PFS1112" s="54"/>
      <c r="PFT1112" s="54"/>
      <c r="PFU1112" s="54"/>
      <c r="PFV1112" s="54"/>
      <c r="PFW1112" s="54"/>
      <c r="PFX1112" s="54"/>
      <c r="PFY1112" s="54"/>
      <c r="PFZ1112" s="54"/>
      <c r="PGA1112" s="54"/>
      <c r="PGB1112" s="54"/>
      <c r="PGC1112" s="54"/>
      <c r="PGD1112" s="54"/>
      <c r="PGE1112" s="54"/>
      <c r="PGF1112" s="54"/>
      <c r="PGG1112" s="54"/>
      <c r="PGH1112" s="54"/>
      <c r="PGI1112" s="54"/>
      <c r="PGJ1112" s="54"/>
      <c r="PGK1112" s="54"/>
      <c r="PGL1112" s="54"/>
      <c r="PGM1112" s="54"/>
      <c r="PGN1112" s="54"/>
      <c r="PGO1112" s="54"/>
      <c r="PGP1112" s="54"/>
      <c r="PGQ1112" s="54"/>
      <c r="PGR1112" s="54"/>
      <c r="PGS1112" s="54"/>
      <c r="PGT1112" s="54"/>
      <c r="PGU1112" s="54"/>
      <c r="PGV1112" s="54"/>
      <c r="PGW1112" s="54"/>
      <c r="PGX1112" s="54"/>
      <c r="PGY1112" s="54"/>
      <c r="PGZ1112" s="54"/>
      <c r="PHA1112" s="54"/>
      <c r="PHB1112" s="54"/>
      <c r="PHC1112" s="54"/>
      <c r="PHD1112" s="54"/>
      <c r="PHE1112" s="54"/>
      <c r="PHF1112" s="54"/>
      <c r="PHG1112" s="54"/>
      <c r="PHH1112" s="54"/>
      <c r="PHI1112" s="54"/>
      <c r="PHJ1112" s="54"/>
      <c r="PHK1112" s="54"/>
      <c r="PHL1112" s="54"/>
      <c r="PHM1112" s="54"/>
      <c r="PHN1112" s="54"/>
      <c r="PHO1112" s="54"/>
      <c r="PHP1112" s="54"/>
      <c r="PHQ1112" s="54"/>
      <c r="PHR1112" s="54"/>
      <c r="PHS1112" s="54"/>
      <c r="PHT1112" s="54"/>
      <c r="PHU1112" s="54"/>
      <c r="PHV1112" s="54"/>
      <c r="PHW1112" s="54"/>
      <c r="PHX1112" s="54"/>
      <c r="PHY1112" s="54"/>
      <c r="PHZ1112" s="54"/>
      <c r="PIA1112" s="54"/>
      <c r="PIB1112" s="54"/>
      <c r="PIC1112" s="54"/>
      <c r="PID1112" s="54"/>
      <c r="PIE1112" s="54"/>
      <c r="PIF1112" s="54"/>
      <c r="PIG1112" s="54"/>
      <c r="PIH1112" s="54"/>
      <c r="PII1112" s="54"/>
      <c r="PIJ1112" s="54"/>
      <c r="PIK1112" s="54"/>
      <c r="PIL1112" s="54"/>
      <c r="PIM1112" s="54"/>
      <c r="PIN1112" s="54"/>
      <c r="PIO1112" s="54"/>
      <c r="PIP1112" s="54"/>
      <c r="PIQ1112" s="54"/>
      <c r="PIR1112" s="54"/>
      <c r="PIS1112" s="54"/>
      <c r="PIT1112" s="54"/>
      <c r="PIU1112" s="54"/>
      <c r="PIV1112" s="54"/>
      <c r="PIW1112" s="54"/>
      <c r="PIX1112" s="54"/>
      <c r="PIY1112" s="54"/>
      <c r="PIZ1112" s="54"/>
      <c r="PJA1112" s="54"/>
      <c r="PJB1112" s="54"/>
      <c r="PJC1112" s="54"/>
      <c r="PJD1112" s="54"/>
      <c r="PJE1112" s="54"/>
      <c r="PJF1112" s="54"/>
      <c r="PJG1112" s="54"/>
      <c r="PJH1112" s="54"/>
      <c r="PJI1112" s="54"/>
      <c r="PJJ1112" s="54"/>
      <c r="PJK1112" s="54"/>
      <c r="PJL1112" s="54"/>
      <c r="PJM1112" s="54"/>
      <c r="PJN1112" s="54"/>
      <c r="PJO1112" s="54"/>
      <c r="PJP1112" s="54"/>
      <c r="PJQ1112" s="54"/>
      <c r="PJR1112" s="54"/>
      <c r="PJS1112" s="54"/>
      <c r="PJT1112" s="54"/>
      <c r="PJU1112" s="54"/>
      <c r="PJV1112" s="54"/>
      <c r="PJW1112" s="54"/>
      <c r="PJX1112" s="54"/>
      <c r="PJY1112" s="54"/>
      <c r="PJZ1112" s="54"/>
      <c r="PKA1112" s="54"/>
      <c r="PKB1112" s="54"/>
      <c r="PKC1112" s="54"/>
      <c r="PKD1112" s="54"/>
      <c r="PKE1112" s="54"/>
      <c r="PKF1112" s="54"/>
      <c r="PKG1112" s="54"/>
      <c r="PKH1112" s="54"/>
      <c r="PKI1112" s="54"/>
      <c r="PKJ1112" s="54"/>
      <c r="PKK1112" s="54"/>
      <c r="PKL1112" s="54"/>
      <c r="PKM1112" s="54"/>
      <c r="PKN1112" s="54"/>
      <c r="PKO1112" s="54"/>
      <c r="PKP1112" s="54"/>
      <c r="PKQ1112" s="54"/>
      <c r="PKR1112" s="54"/>
      <c r="PKS1112" s="54"/>
      <c r="PKT1112" s="54"/>
      <c r="PKU1112" s="54"/>
      <c r="PKV1112" s="54"/>
      <c r="PKW1112" s="54"/>
      <c r="PKX1112" s="54"/>
      <c r="PKY1112" s="54"/>
      <c r="PKZ1112" s="54"/>
      <c r="PLA1112" s="54"/>
      <c r="PLB1112" s="54"/>
      <c r="PLC1112" s="54"/>
      <c r="PLD1112" s="54"/>
      <c r="PLE1112" s="54"/>
      <c r="PLF1112" s="54"/>
      <c r="PLG1112" s="54"/>
      <c r="PLH1112" s="54"/>
      <c r="PLI1112" s="54"/>
      <c r="PLJ1112" s="54"/>
      <c r="PLK1112" s="54"/>
      <c r="PLL1112" s="54"/>
      <c r="PLM1112" s="54"/>
      <c r="PLN1112" s="54"/>
      <c r="PLO1112" s="54"/>
      <c r="PLP1112" s="54"/>
      <c r="PLQ1112" s="54"/>
      <c r="PLR1112" s="54"/>
      <c r="PLS1112" s="54"/>
      <c r="PLT1112" s="54"/>
      <c r="PLU1112" s="54"/>
      <c r="PLV1112" s="54"/>
      <c r="PLW1112" s="54"/>
      <c r="PLX1112" s="54"/>
      <c r="PLY1112" s="54"/>
      <c r="PLZ1112" s="54"/>
      <c r="PMA1112" s="54"/>
      <c r="PMB1112" s="54"/>
      <c r="PMC1112" s="54"/>
      <c r="PMD1112" s="54"/>
      <c r="PME1112" s="54"/>
      <c r="PMF1112" s="54"/>
      <c r="PMG1112" s="54"/>
      <c r="PMH1112" s="54"/>
      <c r="PMI1112" s="54"/>
      <c r="PMJ1112" s="54"/>
      <c r="PMK1112" s="54"/>
      <c r="PML1112" s="54"/>
      <c r="PMM1112" s="54"/>
      <c r="PMN1112" s="54"/>
      <c r="PMO1112" s="54"/>
      <c r="PMP1112" s="54"/>
      <c r="PMQ1112" s="54"/>
      <c r="PMR1112" s="54"/>
      <c r="PMS1112" s="54"/>
      <c r="PMT1112" s="54"/>
      <c r="PMU1112" s="54"/>
      <c r="PMV1112" s="54"/>
      <c r="PMW1112" s="54"/>
      <c r="PMX1112" s="54"/>
      <c r="PMY1112" s="54"/>
      <c r="PMZ1112" s="54"/>
      <c r="PNA1112" s="54"/>
      <c r="PNB1112" s="54"/>
      <c r="PNC1112" s="54"/>
      <c r="PND1112" s="54"/>
      <c r="PNE1112" s="54"/>
      <c r="PNF1112" s="54"/>
      <c r="PNG1112" s="54"/>
      <c r="PNH1112" s="54"/>
      <c r="PNI1112" s="54"/>
      <c r="PNJ1112" s="54"/>
      <c r="PNK1112" s="54"/>
      <c r="PNL1112" s="54"/>
      <c r="PNM1112" s="54"/>
      <c r="PNN1112" s="54"/>
      <c r="PNO1112" s="54"/>
      <c r="PNP1112" s="54"/>
      <c r="PNQ1112" s="54"/>
      <c r="PNR1112" s="54"/>
      <c r="PNS1112" s="54"/>
      <c r="PNT1112" s="54"/>
      <c r="PNU1112" s="54"/>
      <c r="PNV1112" s="54"/>
      <c r="PNW1112" s="54"/>
      <c r="PNX1112" s="54"/>
      <c r="PNY1112" s="54"/>
      <c r="PNZ1112" s="54"/>
      <c r="POA1112" s="54"/>
      <c r="POB1112" s="54"/>
      <c r="POC1112" s="54"/>
      <c r="POD1112" s="54"/>
      <c r="POE1112" s="54"/>
      <c r="POF1112" s="54"/>
      <c r="POG1112" s="54"/>
      <c r="POH1112" s="54"/>
      <c r="POI1112" s="54"/>
      <c r="POJ1112" s="54"/>
      <c r="POK1112" s="54"/>
      <c r="POL1112" s="54"/>
      <c r="POM1112" s="54"/>
      <c r="PON1112" s="54"/>
      <c r="POO1112" s="54"/>
      <c r="POP1112" s="54"/>
      <c r="POQ1112" s="54"/>
      <c r="POR1112" s="54"/>
      <c r="POS1112" s="54"/>
      <c r="POT1112" s="54"/>
      <c r="POU1112" s="54"/>
      <c r="POV1112" s="54"/>
      <c r="POW1112" s="54"/>
      <c r="POX1112" s="54"/>
      <c r="POY1112" s="54"/>
      <c r="POZ1112" s="54"/>
      <c r="PPA1112" s="54"/>
      <c r="PPB1112" s="54"/>
      <c r="PPC1112" s="54"/>
      <c r="PPD1112" s="54"/>
      <c r="PPE1112" s="54"/>
      <c r="PPF1112" s="54"/>
      <c r="PPG1112" s="54"/>
      <c r="PPH1112" s="54"/>
      <c r="PPI1112" s="54"/>
      <c r="PPJ1112" s="54"/>
      <c r="PPK1112" s="54"/>
      <c r="PPL1112" s="54"/>
      <c r="PPM1112" s="54"/>
      <c r="PPN1112" s="54"/>
      <c r="PPO1112" s="54"/>
      <c r="PPP1112" s="54"/>
      <c r="PPQ1112" s="54"/>
      <c r="PPR1112" s="54"/>
      <c r="PPS1112" s="54"/>
      <c r="PPT1112" s="54"/>
      <c r="PPU1112" s="54"/>
      <c r="PPV1112" s="54"/>
      <c r="PPW1112" s="54"/>
      <c r="PPX1112" s="54"/>
      <c r="PPY1112" s="54"/>
      <c r="PPZ1112" s="54"/>
      <c r="PQA1112" s="54"/>
      <c r="PQB1112" s="54"/>
      <c r="PQC1112" s="54"/>
      <c r="PQD1112" s="54"/>
      <c r="PQE1112" s="54"/>
      <c r="PQF1112" s="54"/>
      <c r="PQG1112" s="54"/>
      <c r="PQH1112" s="54"/>
      <c r="PQI1112" s="54"/>
      <c r="PQJ1112" s="54"/>
      <c r="PQK1112" s="54"/>
      <c r="PQL1112" s="54"/>
      <c r="PQM1112" s="54"/>
      <c r="PQN1112" s="54"/>
      <c r="PQO1112" s="54"/>
      <c r="PQP1112" s="54"/>
      <c r="PQQ1112" s="54"/>
      <c r="PQR1112" s="54"/>
      <c r="PQS1112" s="54"/>
      <c r="PQT1112" s="54"/>
      <c r="PQU1112" s="54"/>
      <c r="PQV1112" s="54"/>
      <c r="PQW1112" s="54"/>
      <c r="PQX1112" s="54"/>
      <c r="PQY1112" s="54"/>
      <c r="PQZ1112" s="54"/>
      <c r="PRA1112" s="54"/>
      <c r="PRB1112" s="54"/>
      <c r="PRC1112" s="54"/>
      <c r="PRD1112" s="54"/>
      <c r="PRE1112" s="54"/>
      <c r="PRF1112" s="54"/>
      <c r="PRG1112" s="54"/>
      <c r="PRH1112" s="54"/>
      <c r="PRI1112" s="54"/>
      <c r="PRJ1112" s="54"/>
      <c r="PRK1112" s="54"/>
      <c r="PRL1112" s="54"/>
      <c r="PRM1112" s="54"/>
      <c r="PRN1112" s="54"/>
      <c r="PRO1112" s="54"/>
      <c r="PRP1112" s="54"/>
      <c r="PRQ1112" s="54"/>
      <c r="PRR1112" s="54"/>
      <c r="PRS1112" s="54"/>
      <c r="PRT1112" s="54"/>
      <c r="PRU1112" s="54"/>
      <c r="PRV1112" s="54"/>
      <c r="PRW1112" s="54"/>
      <c r="PRX1112" s="54"/>
      <c r="PRY1112" s="54"/>
      <c r="PRZ1112" s="54"/>
      <c r="PSA1112" s="54"/>
      <c r="PSB1112" s="54"/>
      <c r="PSC1112" s="54"/>
      <c r="PSD1112" s="54"/>
      <c r="PSE1112" s="54"/>
      <c r="PSF1112" s="54"/>
      <c r="PSG1112" s="54"/>
      <c r="PSH1112" s="54"/>
      <c r="PSI1112" s="54"/>
      <c r="PSJ1112" s="54"/>
      <c r="PSK1112" s="54"/>
      <c r="PSL1112" s="54"/>
      <c r="PSM1112" s="54"/>
      <c r="PSN1112" s="54"/>
      <c r="PSO1112" s="54"/>
      <c r="PSP1112" s="54"/>
      <c r="PSQ1112" s="54"/>
      <c r="PSR1112" s="54"/>
      <c r="PSS1112" s="54"/>
      <c r="PST1112" s="54"/>
      <c r="PSU1112" s="54"/>
      <c r="PSV1112" s="54"/>
      <c r="PSW1112" s="54"/>
      <c r="PSX1112" s="54"/>
      <c r="PSY1112" s="54"/>
      <c r="PSZ1112" s="54"/>
      <c r="PTA1112" s="54"/>
      <c r="PTB1112" s="54"/>
      <c r="PTC1112" s="54"/>
      <c r="PTD1112" s="54"/>
      <c r="PTE1112" s="54"/>
      <c r="PTF1112" s="54"/>
      <c r="PTG1112" s="54"/>
      <c r="PTH1112" s="54"/>
      <c r="PTI1112" s="54"/>
      <c r="PTJ1112" s="54"/>
      <c r="PTK1112" s="54"/>
      <c r="PTL1112" s="54"/>
      <c r="PTM1112" s="54"/>
      <c r="PTN1112" s="54"/>
      <c r="PTO1112" s="54"/>
      <c r="PTP1112" s="54"/>
      <c r="PTQ1112" s="54"/>
      <c r="PTR1112" s="54"/>
      <c r="PTS1112" s="54"/>
      <c r="PTT1112" s="54"/>
      <c r="PTU1112" s="54"/>
      <c r="PTV1112" s="54"/>
      <c r="PTW1112" s="54"/>
      <c r="PTX1112" s="54"/>
      <c r="PTY1112" s="54"/>
      <c r="PTZ1112" s="54"/>
      <c r="PUA1112" s="54"/>
      <c r="PUB1112" s="54"/>
      <c r="PUC1112" s="54"/>
      <c r="PUD1112" s="54"/>
      <c r="PUE1112" s="54"/>
      <c r="PUF1112" s="54"/>
      <c r="PUG1112" s="54"/>
      <c r="PUH1112" s="54"/>
      <c r="PUI1112" s="54"/>
      <c r="PUJ1112" s="54"/>
      <c r="PUK1112" s="54"/>
      <c r="PUL1112" s="54"/>
      <c r="PUM1112" s="54"/>
      <c r="PUN1112" s="54"/>
      <c r="PUO1112" s="54"/>
      <c r="PUP1112" s="54"/>
      <c r="PUQ1112" s="54"/>
      <c r="PUR1112" s="54"/>
      <c r="PUS1112" s="54"/>
      <c r="PUT1112" s="54"/>
      <c r="PUU1112" s="54"/>
      <c r="PUV1112" s="54"/>
      <c r="PUW1112" s="54"/>
      <c r="PUX1112" s="54"/>
      <c r="PUY1112" s="54"/>
      <c r="PUZ1112" s="54"/>
      <c r="PVA1112" s="54"/>
      <c r="PVB1112" s="54"/>
      <c r="PVC1112" s="54"/>
      <c r="PVD1112" s="54"/>
      <c r="PVE1112" s="54"/>
      <c r="PVF1112" s="54"/>
      <c r="PVG1112" s="54"/>
      <c r="PVH1112" s="54"/>
      <c r="PVI1112" s="54"/>
      <c r="PVJ1112" s="54"/>
      <c r="PVK1112" s="54"/>
      <c r="PVL1112" s="54"/>
      <c r="PVM1112" s="54"/>
      <c r="PVN1112" s="54"/>
      <c r="PVO1112" s="54"/>
      <c r="PVP1112" s="54"/>
      <c r="PVQ1112" s="54"/>
      <c r="PVR1112" s="54"/>
      <c r="PVS1112" s="54"/>
      <c r="PVT1112" s="54"/>
      <c r="PVU1112" s="54"/>
      <c r="PVV1112" s="54"/>
      <c r="PVW1112" s="54"/>
      <c r="PVX1112" s="54"/>
      <c r="PVY1112" s="54"/>
      <c r="PVZ1112" s="54"/>
      <c r="PWA1112" s="54"/>
      <c r="PWB1112" s="54"/>
      <c r="PWC1112" s="54"/>
      <c r="PWD1112" s="54"/>
      <c r="PWE1112" s="54"/>
      <c r="PWF1112" s="54"/>
      <c r="PWG1112" s="54"/>
      <c r="PWH1112" s="54"/>
      <c r="PWI1112" s="54"/>
      <c r="PWJ1112" s="54"/>
      <c r="PWK1112" s="54"/>
      <c r="PWL1112" s="54"/>
      <c r="PWM1112" s="54"/>
      <c r="PWN1112" s="54"/>
      <c r="PWO1112" s="54"/>
      <c r="PWP1112" s="54"/>
      <c r="PWQ1112" s="54"/>
      <c r="PWR1112" s="54"/>
      <c r="PWS1112" s="54"/>
      <c r="PWT1112" s="54"/>
      <c r="PWU1112" s="54"/>
      <c r="PWV1112" s="54"/>
      <c r="PWW1112" s="54"/>
      <c r="PWX1112" s="54"/>
      <c r="PWY1112" s="54"/>
      <c r="PWZ1112" s="54"/>
      <c r="PXA1112" s="54"/>
      <c r="PXB1112" s="54"/>
      <c r="PXC1112" s="54"/>
      <c r="PXD1112" s="54"/>
      <c r="PXE1112" s="54"/>
      <c r="PXF1112" s="54"/>
      <c r="PXG1112" s="54"/>
      <c r="PXH1112" s="54"/>
      <c r="PXI1112" s="54"/>
      <c r="PXJ1112" s="54"/>
      <c r="PXK1112" s="54"/>
      <c r="PXL1112" s="54"/>
      <c r="PXM1112" s="54"/>
      <c r="PXN1112" s="54"/>
      <c r="PXO1112" s="54"/>
      <c r="PXP1112" s="54"/>
      <c r="PXQ1112" s="54"/>
      <c r="PXR1112" s="54"/>
      <c r="PXS1112" s="54"/>
      <c r="PXT1112" s="54"/>
      <c r="PXU1112" s="54"/>
      <c r="PXV1112" s="54"/>
      <c r="PXW1112" s="54"/>
      <c r="PXX1112" s="54"/>
      <c r="PXY1112" s="54"/>
      <c r="PXZ1112" s="54"/>
      <c r="PYA1112" s="54"/>
      <c r="PYB1112" s="54"/>
      <c r="PYC1112" s="54"/>
      <c r="PYD1112" s="54"/>
      <c r="PYE1112" s="54"/>
      <c r="PYF1112" s="54"/>
      <c r="PYG1112" s="54"/>
      <c r="PYH1112" s="54"/>
      <c r="PYI1112" s="54"/>
      <c r="PYJ1112" s="54"/>
      <c r="PYK1112" s="54"/>
      <c r="PYL1112" s="54"/>
      <c r="PYM1112" s="54"/>
      <c r="PYN1112" s="54"/>
      <c r="PYO1112" s="54"/>
      <c r="PYP1112" s="54"/>
      <c r="PYQ1112" s="54"/>
      <c r="PYR1112" s="54"/>
      <c r="PYS1112" s="54"/>
      <c r="PYT1112" s="54"/>
      <c r="PYU1112" s="54"/>
      <c r="PYV1112" s="54"/>
      <c r="PYW1112" s="54"/>
      <c r="PYX1112" s="54"/>
      <c r="PYY1112" s="54"/>
      <c r="PYZ1112" s="54"/>
      <c r="PZA1112" s="54"/>
      <c r="PZB1112" s="54"/>
      <c r="PZC1112" s="54"/>
      <c r="PZD1112" s="54"/>
      <c r="PZE1112" s="54"/>
      <c r="PZF1112" s="54"/>
      <c r="PZG1112" s="54"/>
      <c r="PZH1112" s="54"/>
      <c r="PZI1112" s="54"/>
      <c r="PZJ1112" s="54"/>
      <c r="PZK1112" s="54"/>
      <c r="PZL1112" s="54"/>
      <c r="PZM1112" s="54"/>
      <c r="PZN1112" s="54"/>
      <c r="PZO1112" s="54"/>
      <c r="PZP1112" s="54"/>
      <c r="PZQ1112" s="54"/>
      <c r="PZR1112" s="54"/>
      <c r="PZS1112" s="54"/>
      <c r="PZT1112" s="54"/>
      <c r="PZU1112" s="54"/>
      <c r="PZV1112" s="54"/>
      <c r="PZW1112" s="54"/>
      <c r="PZX1112" s="54"/>
      <c r="PZY1112" s="54"/>
      <c r="PZZ1112" s="54"/>
      <c r="QAA1112" s="54"/>
      <c r="QAB1112" s="54"/>
      <c r="QAC1112" s="54"/>
      <c r="QAD1112" s="54"/>
      <c r="QAE1112" s="54"/>
      <c r="QAF1112" s="54"/>
      <c r="QAG1112" s="54"/>
      <c r="QAH1112" s="54"/>
      <c r="QAI1112" s="54"/>
      <c r="QAJ1112" s="54"/>
      <c r="QAK1112" s="54"/>
      <c r="QAL1112" s="54"/>
      <c r="QAM1112" s="54"/>
      <c r="QAN1112" s="54"/>
      <c r="QAO1112" s="54"/>
      <c r="QAP1112" s="54"/>
      <c r="QAQ1112" s="54"/>
      <c r="QAR1112" s="54"/>
      <c r="QAS1112" s="54"/>
      <c r="QAT1112" s="54"/>
      <c r="QAU1112" s="54"/>
      <c r="QAV1112" s="54"/>
      <c r="QAW1112" s="54"/>
      <c r="QAX1112" s="54"/>
      <c r="QAY1112" s="54"/>
      <c r="QAZ1112" s="54"/>
      <c r="QBA1112" s="54"/>
      <c r="QBB1112" s="54"/>
      <c r="QBC1112" s="54"/>
      <c r="QBD1112" s="54"/>
      <c r="QBE1112" s="54"/>
      <c r="QBF1112" s="54"/>
      <c r="QBG1112" s="54"/>
      <c r="QBH1112" s="54"/>
      <c r="QBI1112" s="54"/>
      <c r="QBJ1112" s="54"/>
      <c r="QBK1112" s="54"/>
      <c r="QBL1112" s="54"/>
      <c r="QBM1112" s="54"/>
      <c r="QBN1112" s="54"/>
      <c r="QBO1112" s="54"/>
      <c r="QBP1112" s="54"/>
      <c r="QBQ1112" s="54"/>
      <c r="QBR1112" s="54"/>
      <c r="QBS1112" s="54"/>
      <c r="QBT1112" s="54"/>
      <c r="QBU1112" s="54"/>
      <c r="QBV1112" s="54"/>
      <c r="QBW1112" s="54"/>
      <c r="QBX1112" s="54"/>
      <c r="QBY1112" s="54"/>
      <c r="QBZ1112" s="54"/>
      <c r="QCA1112" s="54"/>
      <c r="QCB1112" s="54"/>
      <c r="QCC1112" s="54"/>
      <c r="QCD1112" s="54"/>
      <c r="QCE1112" s="54"/>
      <c r="QCF1112" s="54"/>
      <c r="QCG1112" s="54"/>
      <c r="QCH1112" s="54"/>
      <c r="QCI1112" s="54"/>
      <c r="QCJ1112" s="54"/>
      <c r="QCK1112" s="54"/>
      <c r="QCL1112" s="54"/>
      <c r="QCM1112" s="54"/>
      <c r="QCN1112" s="54"/>
      <c r="QCO1112" s="54"/>
      <c r="QCP1112" s="54"/>
      <c r="QCQ1112" s="54"/>
      <c r="QCR1112" s="54"/>
      <c r="QCS1112" s="54"/>
      <c r="QCT1112" s="54"/>
      <c r="QCU1112" s="54"/>
      <c r="QCV1112" s="54"/>
      <c r="QCW1112" s="54"/>
      <c r="QCX1112" s="54"/>
      <c r="QCY1112" s="54"/>
      <c r="QCZ1112" s="54"/>
      <c r="QDA1112" s="54"/>
      <c r="QDB1112" s="54"/>
      <c r="QDC1112" s="54"/>
      <c r="QDD1112" s="54"/>
      <c r="QDE1112" s="54"/>
      <c r="QDF1112" s="54"/>
      <c r="QDG1112" s="54"/>
      <c r="QDH1112" s="54"/>
      <c r="QDI1112" s="54"/>
      <c r="QDJ1112" s="54"/>
      <c r="QDK1112" s="54"/>
      <c r="QDL1112" s="54"/>
      <c r="QDM1112" s="54"/>
      <c r="QDN1112" s="54"/>
      <c r="QDO1112" s="54"/>
      <c r="QDP1112" s="54"/>
      <c r="QDQ1112" s="54"/>
      <c r="QDR1112" s="54"/>
      <c r="QDS1112" s="54"/>
      <c r="QDT1112" s="54"/>
      <c r="QDU1112" s="54"/>
      <c r="QDV1112" s="54"/>
      <c r="QDW1112" s="54"/>
      <c r="QDX1112" s="54"/>
      <c r="QDY1112" s="54"/>
      <c r="QDZ1112" s="54"/>
      <c r="QEA1112" s="54"/>
      <c r="QEB1112" s="54"/>
      <c r="QEC1112" s="54"/>
      <c r="QED1112" s="54"/>
      <c r="QEE1112" s="54"/>
      <c r="QEF1112" s="54"/>
      <c r="QEG1112" s="54"/>
      <c r="QEH1112" s="54"/>
      <c r="QEI1112" s="54"/>
      <c r="QEJ1112" s="54"/>
      <c r="QEK1112" s="54"/>
      <c r="QEL1112" s="54"/>
      <c r="QEM1112" s="54"/>
      <c r="QEN1112" s="54"/>
      <c r="QEO1112" s="54"/>
      <c r="QEP1112" s="54"/>
      <c r="QEQ1112" s="54"/>
      <c r="QER1112" s="54"/>
      <c r="QES1112" s="54"/>
      <c r="QET1112" s="54"/>
      <c r="QEU1112" s="54"/>
      <c r="QEV1112" s="54"/>
      <c r="QEW1112" s="54"/>
      <c r="QEX1112" s="54"/>
      <c r="QEY1112" s="54"/>
      <c r="QEZ1112" s="54"/>
      <c r="QFA1112" s="54"/>
      <c r="QFB1112" s="54"/>
      <c r="QFC1112" s="54"/>
      <c r="QFD1112" s="54"/>
      <c r="QFE1112" s="54"/>
      <c r="QFF1112" s="54"/>
      <c r="QFG1112" s="54"/>
      <c r="QFH1112" s="54"/>
      <c r="QFI1112" s="54"/>
      <c r="QFJ1112" s="54"/>
      <c r="QFK1112" s="54"/>
      <c r="QFL1112" s="54"/>
      <c r="QFM1112" s="54"/>
      <c r="QFN1112" s="54"/>
      <c r="QFO1112" s="54"/>
      <c r="QFP1112" s="54"/>
      <c r="QFQ1112" s="54"/>
      <c r="QFR1112" s="54"/>
      <c r="QFS1112" s="54"/>
      <c r="QFT1112" s="54"/>
      <c r="QFU1112" s="54"/>
      <c r="QFV1112" s="54"/>
      <c r="QFW1112" s="54"/>
      <c r="QFX1112" s="54"/>
      <c r="QFY1112" s="54"/>
      <c r="QFZ1112" s="54"/>
      <c r="QGA1112" s="54"/>
      <c r="QGB1112" s="54"/>
      <c r="QGC1112" s="54"/>
      <c r="QGD1112" s="54"/>
      <c r="QGE1112" s="54"/>
      <c r="QGF1112" s="54"/>
      <c r="QGG1112" s="54"/>
      <c r="QGH1112" s="54"/>
      <c r="QGI1112" s="54"/>
      <c r="QGJ1112" s="54"/>
      <c r="QGK1112" s="54"/>
      <c r="QGL1112" s="54"/>
      <c r="QGM1112" s="54"/>
      <c r="QGN1112" s="54"/>
      <c r="QGO1112" s="54"/>
      <c r="QGP1112" s="54"/>
      <c r="QGQ1112" s="54"/>
      <c r="QGR1112" s="54"/>
      <c r="QGS1112" s="54"/>
      <c r="QGT1112" s="54"/>
      <c r="QGU1112" s="54"/>
      <c r="QGV1112" s="54"/>
      <c r="QGW1112" s="54"/>
      <c r="QGX1112" s="54"/>
      <c r="QGY1112" s="54"/>
      <c r="QGZ1112" s="54"/>
      <c r="QHA1112" s="54"/>
      <c r="QHB1112" s="54"/>
      <c r="QHC1112" s="54"/>
      <c r="QHD1112" s="54"/>
      <c r="QHE1112" s="54"/>
      <c r="QHF1112" s="54"/>
      <c r="QHG1112" s="54"/>
      <c r="QHH1112" s="54"/>
      <c r="QHI1112" s="54"/>
      <c r="QHJ1112" s="54"/>
      <c r="QHK1112" s="54"/>
      <c r="QHL1112" s="54"/>
      <c r="QHM1112" s="54"/>
      <c r="QHN1112" s="54"/>
      <c r="QHO1112" s="54"/>
      <c r="QHP1112" s="54"/>
      <c r="QHQ1112" s="54"/>
      <c r="QHR1112" s="54"/>
      <c r="QHS1112" s="54"/>
      <c r="QHT1112" s="54"/>
      <c r="QHU1112" s="54"/>
      <c r="QHV1112" s="54"/>
      <c r="QHW1112" s="54"/>
      <c r="QHX1112" s="54"/>
      <c r="QHY1112" s="54"/>
      <c r="QHZ1112" s="54"/>
      <c r="QIA1112" s="54"/>
      <c r="QIB1112" s="54"/>
      <c r="QIC1112" s="54"/>
      <c r="QID1112" s="54"/>
      <c r="QIE1112" s="54"/>
      <c r="QIF1112" s="54"/>
      <c r="QIG1112" s="54"/>
      <c r="QIH1112" s="54"/>
      <c r="QII1112" s="54"/>
      <c r="QIJ1112" s="54"/>
      <c r="QIK1112" s="54"/>
      <c r="QIL1112" s="54"/>
      <c r="QIM1112" s="54"/>
      <c r="QIN1112" s="54"/>
      <c r="QIO1112" s="54"/>
      <c r="QIP1112" s="54"/>
      <c r="QIQ1112" s="54"/>
      <c r="QIR1112" s="54"/>
      <c r="QIS1112" s="54"/>
      <c r="QIT1112" s="54"/>
      <c r="QIU1112" s="54"/>
      <c r="QIV1112" s="54"/>
      <c r="QIW1112" s="54"/>
      <c r="QIX1112" s="54"/>
      <c r="QIY1112" s="54"/>
      <c r="QIZ1112" s="54"/>
      <c r="QJA1112" s="54"/>
      <c r="QJB1112" s="54"/>
      <c r="QJC1112" s="54"/>
      <c r="QJD1112" s="54"/>
      <c r="QJE1112" s="54"/>
      <c r="QJF1112" s="54"/>
      <c r="QJG1112" s="54"/>
      <c r="QJH1112" s="54"/>
      <c r="QJI1112" s="54"/>
      <c r="QJJ1112" s="54"/>
      <c r="QJK1112" s="54"/>
      <c r="QJL1112" s="54"/>
      <c r="QJM1112" s="54"/>
      <c r="QJN1112" s="54"/>
      <c r="QJO1112" s="54"/>
      <c r="QJP1112" s="54"/>
      <c r="QJQ1112" s="54"/>
      <c r="QJR1112" s="54"/>
      <c r="QJS1112" s="54"/>
      <c r="QJT1112" s="54"/>
      <c r="QJU1112" s="54"/>
      <c r="QJV1112" s="54"/>
      <c r="QJW1112" s="54"/>
      <c r="QJX1112" s="54"/>
      <c r="QJY1112" s="54"/>
      <c r="QJZ1112" s="54"/>
      <c r="QKA1112" s="54"/>
      <c r="QKB1112" s="54"/>
      <c r="QKC1112" s="54"/>
      <c r="QKD1112" s="54"/>
      <c r="QKE1112" s="54"/>
      <c r="QKF1112" s="54"/>
      <c r="QKG1112" s="54"/>
      <c r="QKH1112" s="54"/>
      <c r="QKI1112" s="54"/>
      <c r="QKJ1112" s="54"/>
      <c r="QKK1112" s="54"/>
      <c r="QKL1112" s="54"/>
      <c r="QKM1112" s="54"/>
      <c r="QKN1112" s="54"/>
      <c r="QKO1112" s="54"/>
      <c r="QKP1112" s="54"/>
      <c r="QKQ1112" s="54"/>
      <c r="QKR1112" s="54"/>
      <c r="QKS1112" s="54"/>
      <c r="QKT1112" s="54"/>
      <c r="QKU1112" s="54"/>
      <c r="QKV1112" s="54"/>
      <c r="QKW1112" s="54"/>
      <c r="QKX1112" s="54"/>
      <c r="QKY1112" s="54"/>
      <c r="QKZ1112" s="54"/>
      <c r="QLA1112" s="54"/>
      <c r="QLB1112" s="54"/>
      <c r="QLC1112" s="54"/>
      <c r="QLD1112" s="54"/>
      <c r="QLE1112" s="54"/>
      <c r="QLF1112" s="54"/>
      <c r="QLG1112" s="54"/>
      <c r="QLH1112" s="54"/>
      <c r="QLI1112" s="54"/>
      <c r="QLJ1112" s="54"/>
      <c r="QLK1112" s="54"/>
      <c r="QLL1112" s="54"/>
      <c r="QLM1112" s="54"/>
      <c r="QLN1112" s="54"/>
      <c r="QLO1112" s="54"/>
      <c r="QLP1112" s="54"/>
      <c r="QLQ1112" s="54"/>
      <c r="QLR1112" s="54"/>
      <c r="QLS1112" s="54"/>
      <c r="QLT1112" s="54"/>
      <c r="QLU1112" s="54"/>
      <c r="QLV1112" s="54"/>
      <c r="QLW1112" s="54"/>
      <c r="QLX1112" s="54"/>
      <c r="QLY1112" s="54"/>
      <c r="QLZ1112" s="54"/>
      <c r="QMA1112" s="54"/>
      <c r="QMB1112" s="54"/>
      <c r="QMC1112" s="54"/>
      <c r="QMD1112" s="54"/>
      <c r="QME1112" s="54"/>
      <c r="QMF1112" s="54"/>
      <c r="QMG1112" s="54"/>
      <c r="QMH1112" s="54"/>
      <c r="QMI1112" s="54"/>
      <c r="QMJ1112" s="54"/>
      <c r="QMK1112" s="54"/>
      <c r="QML1112" s="54"/>
      <c r="QMM1112" s="54"/>
      <c r="QMN1112" s="54"/>
      <c r="QMO1112" s="54"/>
      <c r="QMP1112" s="54"/>
      <c r="QMQ1112" s="54"/>
      <c r="QMR1112" s="54"/>
      <c r="QMS1112" s="54"/>
      <c r="QMT1112" s="54"/>
      <c r="QMU1112" s="54"/>
      <c r="QMV1112" s="54"/>
      <c r="QMW1112" s="54"/>
      <c r="QMX1112" s="54"/>
      <c r="QMY1112" s="54"/>
      <c r="QMZ1112" s="54"/>
      <c r="QNA1112" s="54"/>
      <c r="QNB1112" s="54"/>
      <c r="QNC1112" s="54"/>
      <c r="QND1112" s="54"/>
      <c r="QNE1112" s="54"/>
      <c r="QNF1112" s="54"/>
      <c r="QNG1112" s="54"/>
      <c r="QNH1112" s="54"/>
      <c r="QNI1112" s="54"/>
      <c r="QNJ1112" s="54"/>
      <c r="QNK1112" s="54"/>
      <c r="QNL1112" s="54"/>
      <c r="QNM1112" s="54"/>
      <c r="QNN1112" s="54"/>
      <c r="QNO1112" s="54"/>
      <c r="QNP1112" s="54"/>
      <c r="QNQ1112" s="54"/>
      <c r="QNR1112" s="54"/>
      <c r="QNS1112" s="54"/>
      <c r="QNT1112" s="54"/>
      <c r="QNU1112" s="54"/>
      <c r="QNV1112" s="54"/>
      <c r="QNW1112" s="54"/>
      <c r="QNX1112" s="54"/>
      <c r="QNY1112" s="54"/>
      <c r="QNZ1112" s="54"/>
      <c r="QOA1112" s="54"/>
      <c r="QOB1112" s="54"/>
      <c r="QOC1112" s="54"/>
      <c r="QOD1112" s="54"/>
      <c r="QOE1112" s="54"/>
      <c r="QOF1112" s="54"/>
      <c r="QOG1112" s="54"/>
      <c r="QOH1112" s="54"/>
      <c r="QOI1112" s="54"/>
      <c r="QOJ1112" s="54"/>
      <c r="QOK1112" s="54"/>
      <c r="QOL1112" s="54"/>
      <c r="QOM1112" s="54"/>
      <c r="QON1112" s="54"/>
      <c r="QOO1112" s="54"/>
      <c r="QOP1112" s="54"/>
      <c r="QOQ1112" s="54"/>
      <c r="QOR1112" s="54"/>
      <c r="QOS1112" s="54"/>
      <c r="QOT1112" s="54"/>
      <c r="QOU1112" s="54"/>
      <c r="QOV1112" s="54"/>
      <c r="QOW1112" s="54"/>
      <c r="QOX1112" s="54"/>
      <c r="QOY1112" s="54"/>
      <c r="QOZ1112" s="54"/>
      <c r="QPA1112" s="54"/>
      <c r="QPB1112" s="54"/>
      <c r="QPC1112" s="54"/>
      <c r="QPD1112" s="54"/>
      <c r="QPE1112" s="54"/>
      <c r="QPF1112" s="54"/>
      <c r="QPG1112" s="54"/>
      <c r="QPH1112" s="54"/>
      <c r="QPI1112" s="54"/>
      <c r="QPJ1112" s="54"/>
      <c r="QPK1112" s="54"/>
      <c r="QPL1112" s="54"/>
      <c r="QPM1112" s="54"/>
      <c r="QPN1112" s="54"/>
      <c r="QPO1112" s="54"/>
      <c r="QPP1112" s="54"/>
      <c r="QPQ1112" s="54"/>
      <c r="QPR1112" s="54"/>
      <c r="QPS1112" s="54"/>
      <c r="QPT1112" s="54"/>
      <c r="QPU1112" s="54"/>
      <c r="QPV1112" s="54"/>
      <c r="QPW1112" s="54"/>
      <c r="QPX1112" s="54"/>
      <c r="QPY1112" s="54"/>
      <c r="QPZ1112" s="54"/>
      <c r="QQA1112" s="54"/>
      <c r="QQB1112" s="54"/>
      <c r="QQC1112" s="54"/>
      <c r="QQD1112" s="54"/>
      <c r="QQE1112" s="54"/>
      <c r="QQF1112" s="54"/>
      <c r="QQG1112" s="54"/>
      <c r="QQH1112" s="54"/>
      <c r="QQI1112" s="54"/>
      <c r="QQJ1112" s="54"/>
      <c r="QQK1112" s="54"/>
      <c r="QQL1112" s="54"/>
      <c r="QQM1112" s="54"/>
      <c r="QQN1112" s="54"/>
      <c r="QQO1112" s="54"/>
      <c r="QQP1112" s="54"/>
      <c r="QQQ1112" s="54"/>
      <c r="QQR1112" s="54"/>
      <c r="QQS1112" s="54"/>
      <c r="QQT1112" s="54"/>
      <c r="QQU1112" s="54"/>
      <c r="QQV1112" s="54"/>
      <c r="QQW1112" s="54"/>
      <c r="QQX1112" s="54"/>
      <c r="QQY1112" s="54"/>
      <c r="QQZ1112" s="54"/>
      <c r="QRA1112" s="54"/>
      <c r="QRB1112" s="54"/>
      <c r="QRC1112" s="54"/>
      <c r="QRD1112" s="54"/>
      <c r="QRE1112" s="54"/>
      <c r="QRF1112" s="54"/>
      <c r="QRG1112" s="54"/>
      <c r="QRH1112" s="54"/>
      <c r="QRI1112" s="54"/>
      <c r="QRJ1112" s="54"/>
      <c r="QRK1112" s="54"/>
      <c r="QRL1112" s="54"/>
      <c r="QRM1112" s="54"/>
      <c r="QRN1112" s="54"/>
      <c r="QRO1112" s="54"/>
      <c r="QRP1112" s="54"/>
      <c r="QRQ1112" s="54"/>
      <c r="QRR1112" s="54"/>
      <c r="QRS1112" s="54"/>
      <c r="QRT1112" s="54"/>
      <c r="QRU1112" s="54"/>
      <c r="QRV1112" s="54"/>
      <c r="QRW1112" s="54"/>
      <c r="QRX1112" s="54"/>
      <c r="QRY1112" s="54"/>
      <c r="QRZ1112" s="54"/>
      <c r="QSA1112" s="54"/>
      <c r="QSB1112" s="54"/>
      <c r="QSC1112" s="54"/>
      <c r="QSD1112" s="54"/>
      <c r="QSE1112" s="54"/>
      <c r="QSF1112" s="54"/>
      <c r="QSG1112" s="54"/>
      <c r="QSH1112" s="54"/>
      <c r="QSI1112" s="54"/>
      <c r="QSJ1112" s="54"/>
      <c r="QSK1112" s="54"/>
      <c r="QSL1112" s="54"/>
      <c r="QSM1112" s="54"/>
      <c r="QSN1112" s="54"/>
      <c r="QSO1112" s="54"/>
      <c r="QSP1112" s="54"/>
      <c r="QSQ1112" s="54"/>
      <c r="QSR1112" s="54"/>
      <c r="QSS1112" s="54"/>
      <c r="QST1112" s="54"/>
      <c r="QSU1112" s="54"/>
      <c r="QSV1112" s="54"/>
      <c r="QSW1112" s="54"/>
      <c r="QSX1112" s="54"/>
      <c r="QSY1112" s="54"/>
      <c r="QSZ1112" s="54"/>
      <c r="QTA1112" s="54"/>
      <c r="QTB1112" s="54"/>
      <c r="QTC1112" s="54"/>
      <c r="QTD1112" s="54"/>
      <c r="QTE1112" s="54"/>
      <c r="QTF1112" s="54"/>
      <c r="QTG1112" s="54"/>
      <c r="QTH1112" s="54"/>
      <c r="QTI1112" s="54"/>
      <c r="QTJ1112" s="54"/>
      <c r="QTK1112" s="54"/>
      <c r="QTL1112" s="54"/>
      <c r="QTM1112" s="54"/>
      <c r="QTN1112" s="54"/>
      <c r="QTO1112" s="54"/>
      <c r="QTP1112" s="54"/>
      <c r="QTQ1112" s="54"/>
      <c r="QTR1112" s="54"/>
      <c r="QTS1112" s="54"/>
      <c r="QTT1112" s="54"/>
      <c r="QTU1112" s="54"/>
      <c r="QTV1112" s="54"/>
      <c r="QTW1112" s="54"/>
      <c r="QTX1112" s="54"/>
      <c r="QTY1112" s="54"/>
      <c r="QTZ1112" s="54"/>
      <c r="QUA1112" s="54"/>
      <c r="QUB1112" s="54"/>
      <c r="QUC1112" s="54"/>
      <c r="QUD1112" s="54"/>
      <c r="QUE1112" s="54"/>
      <c r="QUF1112" s="54"/>
      <c r="QUG1112" s="54"/>
      <c r="QUH1112" s="54"/>
      <c r="QUI1112" s="54"/>
      <c r="QUJ1112" s="54"/>
      <c r="QUK1112" s="54"/>
      <c r="QUL1112" s="54"/>
      <c r="QUM1112" s="54"/>
      <c r="QUN1112" s="54"/>
      <c r="QUO1112" s="54"/>
      <c r="QUP1112" s="54"/>
      <c r="QUQ1112" s="54"/>
      <c r="QUR1112" s="54"/>
      <c r="QUS1112" s="54"/>
      <c r="QUT1112" s="54"/>
      <c r="QUU1112" s="54"/>
      <c r="QUV1112" s="54"/>
      <c r="QUW1112" s="54"/>
      <c r="QUX1112" s="54"/>
      <c r="QUY1112" s="54"/>
      <c r="QUZ1112" s="54"/>
      <c r="QVA1112" s="54"/>
      <c r="QVB1112" s="54"/>
      <c r="QVC1112" s="54"/>
      <c r="QVD1112" s="54"/>
      <c r="QVE1112" s="54"/>
      <c r="QVF1112" s="54"/>
      <c r="QVG1112" s="54"/>
      <c r="QVH1112" s="54"/>
      <c r="QVI1112" s="54"/>
      <c r="QVJ1112" s="54"/>
      <c r="QVK1112" s="54"/>
      <c r="QVL1112" s="54"/>
      <c r="QVM1112" s="54"/>
      <c r="QVN1112" s="54"/>
      <c r="QVO1112" s="54"/>
      <c r="QVP1112" s="54"/>
      <c r="QVQ1112" s="54"/>
      <c r="QVR1112" s="54"/>
      <c r="QVS1112" s="54"/>
      <c r="QVT1112" s="54"/>
      <c r="QVU1112" s="54"/>
      <c r="QVV1112" s="54"/>
      <c r="QVW1112" s="54"/>
      <c r="QVX1112" s="54"/>
      <c r="QVY1112" s="54"/>
      <c r="QVZ1112" s="54"/>
      <c r="QWA1112" s="54"/>
      <c r="QWB1112" s="54"/>
      <c r="QWC1112" s="54"/>
      <c r="QWD1112" s="54"/>
      <c r="QWE1112" s="54"/>
      <c r="QWF1112" s="54"/>
      <c r="QWG1112" s="54"/>
      <c r="QWH1112" s="54"/>
      <c r="QWI1112" s="54"/>
      <c r="QWJ1112" s="54"/>
      <c r="QWK1112" s="54"/>
      <c r="QWL1112" s="54"/>
      <c r="QWM1112" s="54"/>
      <c r="QWN1112" s="54"/>
      <c r="QWO1112" s="54"/>
      <c r="QWP1112" s="54"/>
      <c r="QWQ1112" s="54"/>
      <c r="QWR1112" s="54"/>
      <c r="QWS1112" s="54"/>
      <c r="QWT1112" s="54"/>
      <c r="QWU1112" s="54"/>
      <c r="QWV1112" s="54"/>
      <c r="QWW1112" s="54"/>
      <c r="QWX1112" s="54"/>
      <c r="QWY1112" s="54"/>
      <c r="QWZ1112" s="54"/>
      <c r="QXA1112" s="54"/>
      <c r="QXB1112" s="54"/>
      <c r="QXC1112" s="54"/>
      <c r="QXD1112" s="54"/>
      <c r="QXE1112" s="54"/>
      <c r="QXF1112" s="54"/>
      <c r="QXG1112" s="54"/>
      <c r="QXH1112" s="54"/>
      <c r="QXI1112" s="54"/>
      <c r="QXJ1112" s="54"/>
      <c r="QXK1112" s="54"/>
      <c r="QXL1112" s="54"/>
      <c r="QXM1112" s="54"/>
      <c r="QXN1112" s="54"/>
      <c r="QXO1112" s="54"/>
      <c r="QXP1112" s="54"/>
      <c r="QXQ1112" s="54"/>
      <c r="QXR1112" s="54"/>
      <c r="QXS1112" s="54"/>
      <c r="QXT1112" s="54"/>
      <c r="QXU1112" s="54"/>
      <c r="QXV1112" s="54"/>
      <c r="QXW1112" s="54"/>
      <c r="QXX1112" s="54"/>
      <c r="QXY1112" s="54"/>
      <c r="QXZ1112" s="54"/>
      <c r="QYA1112" s="54"/>
      <c r="QYB1112" s="54"/>
      <c r="QYC1112" s="54"/>
      <c r="QYD1112" s="54"/>
      <c r="QYE1112" s="54"/>
      <c r="QYF1112" s="54"/>
      <c r="QYG1112" s="54"/>
      <c r="QYH1112" s="54"/>
      <c r="QYI1112" s="54"/>
      <c r="QYJ1112" s="54"/>
      <c r="QYK1112" s="54"/>
      <c r="QYL1112" s="54"/>
      <c r="QYM1112" s="54"/>
      <c r="QYN1112" s="54"/>
      <c r="QYO1112" s="54"/>
      <c r="QYP1112" s="54"/>
      <c r="QYQ1112" s="54"/>
      <c r="QYR1112" s="54"/>
      <c r="QYS1112" s="54"/>
      <c r="QYT1112" s="54"/>
      <c r="QYU1112" s="54"/>
      <c r="QYV1112" s="54"/>
      <c r="QYW1112" s="54"/>
      <c r="QYX1112" s="54"/>
      <c r="QYY1112" s="54"/>
      <c r="QYZ1112" s="54"/>
      <c r="QZA1112" s="54"/>
      <c r="QZB1112" s="54"/>
      <c r="QZC1112" s="54"/>
      <c r="QZD1112" s="54"/>
      <c r="QZE1112" s="54"/>
      <c r="QZF1112" s="54"/>
      <c r="QZG1112" s="54"/>
      <c r="QZH1112" s="54"/>
      <c r="QZI1112" s="54"/>
      <c r="QZJ1112" s="54"/>
      <c r="QZK1112" s="54"/>
      <c r="QZL1112" s="54"/>
      <c r="QZM1112" s="54"/>
      <c r="QZN1112" s="54"/>
      <c r="QZO1112" s="54"/>
      <c r="QZP1112" s="54"/>
      <c r="QZQ1112" s="54"/>
      <c r="QZR1112" s="54"/>
      <c r="QZS1112" s="54"/>
      <c r="QZT1112" s="54"/>
      <c r="QZU1112" s="54"/>
      <c r="QZV1112" s="54"/>
      <c r="QZW1112" s="54"/>
      <c r="QZX1112" s="54"/>
      <c r="QZY1112" s="54"/>
      <c r="QZZ1112" s="54"/>
      <c r="RAA1112" s="54"/>
      <c r="RAB1112" s="54"/>
      <c r="RAC1112" s="54"/>
      <c r="RAD1112" s="54"/>
      <c r="RAE1112" s="54"/>
      <c r="RAF1112" s="54"/>
      <c r="RAG1112" s="54"/>
      <c r="RAH1112" s="54"/>
      <c r="RAI1112" s="54"/>
      <c r="RAJ1112" s="54"/>
      <c r="RAK1112" s="54"/>
      <c r="RAL1112" s="54"/>
      <c r="RAM1112" s="54"/>
      <c r="RAN1112" s="54"/>
      <c r="RAO1112" s="54"/>
      <c r="RAP1112" s="54"/>
      <c r="RAQ1112" s="54"/>
      <c r="RAR1112" s="54"/>
      <c r="RAS1112" s="54"/>
      <c r="RAT1112" s="54"/>
      <c r="RAU1112" s="54"/>
      <c r="RAV1112" s="54"/>
      <c r="RAW1112" s="54"/>
      <c r="RAX1112" s="54"/>
      <c r="RAY1112" s="54"/>
      <c r="RAZ1112" s="54"/>
      <c r="RBA1112" s="54"/>
      <c r="RBB1112" s="54"/>
      <c r="RBC1112" s="54"/>
      <c r="RBD1112" s="54"/>
      <c r="RBE1112" s="54"/>
      <c r="RBF1112" s="54"/>
      <c r="RBG1112" s="54"/>
      <c r="RBH1112" s="54"/>
      <c r="RBI1112" s="54"/>
      <c r="RBJ1112" s="54"/>
      <c r="RBK1112" s="54"/>
      <c r="RBL1112" s="54"/>
      <c r="RBM1112" s="54"/>
      <c r="RBN1112" s="54"/>
      <c r="RBO1112" s="54"/>
      <c r="RBP1112" s="54"/>
      <c r="RBQ1112" s="54"/>
      <c r="RBR1112" s="54"/>
      <c r="RBS1112" s="54"/>
      <c r="RBT1112" s="54"/>
      <c r="RBU1112" s="54"/>
      <c r="RBV1112" s="54"/>
      <c r="RBW1112" s="54"/>
      <c r="RBX1112" s="54"/>
      <c r="RBY1112" s="54"/>
      <c r="RBZ1112" s="54"/>
      <c r="RCA1112" s="54"/>
      <c r="RCB1112" s="54"/>
      <c r="RCC1112" s="54"/>
      <c r="RCD1112" s="54"/>
      <c r="RCE1112" s="54"/>
      <c r="RCF1112" s="54"/>
      <c r="RCG1112" s="54"/>
      <c r="RCH1112" s="54"/>
      <c r="RCI1112" s="54"/>
      <c r="RCJ1112" s="54"/>
      <c r="RCK1112" s="54"/>
      <c r="RCL1112" s="54"/>
      <c r="RCM1112" s="54"/>
      <c r="RCN1112" s="54"/>
      <c r="RCO1112" s="54"/>
      <c r="RCP1112" s="54"/>
      <c r="RCQ1112" s="54"/>
      <c r="RCR1112" s="54"/>
      <c r="RCS1112" s="54"/>
      <c r="RCT1112" s="54"/>
      <c r="RCU1112" s="54"/>
      <c r="RCV1112" s="54"/>
      <c r="RCW1112" s="54"/>
      <c r="RCX1112" s="54"/>
      <c r="RCY1112" s="54"/>
      <c r="RCZ1112" s="54"/>
      <c r="RDA1112" s="54"/>
      <c r="RDB1112" s="54"/>
      <c r="RDC1112" s="54"/>
      <c r="RDD1112" s="54"/>
      <c r="RDE1112" s="54"/>
      <c r="RDF1112" s="54"/>
      <c r="RDG1112" s="54"/>
      <c r="RDH1112" s="54"/>
      <c r="RDI1112" s="54"/>
      <c r="RDJ1112" s="54"/>
      <c r="RDK1112" s="54"/>
      <c r="RDL1112" s="54"/>
      <c r="RDM1112" s="54"/>
      <c r="RDN1112" s="54"/>
      <c r="RDO1112" s="54"/>
      <c r="RDP1112" s="54"/>
      <c r="RDQ1112" s="54"/>
      <c r="RDR1112" s="54"/>
      <c r="RDS1112" s="54"/>
      <c r="RDT1112" s="54"/>
      <c r="RDU1112" s="54"/>
      <c r="RDV1112" s="54"/>
      <c r="RDW1112" s="54"/>
      <c r="RDX1112" s="54"/>
      <c r="RDY1112" s="54"/>
      <c r="RDZ1112" s="54"/>
      <c r="REA1112" s="54"/>
      <c r="REB1112" s="54"/>
      <c r="REC1112" s="54"/>
      <c r="RED1112" s="54"/>
      <c r="REE1112" s="54"/>
      <c r="REF1112" s="54"/>
      <c r="REG1112" s="54"/>
      <c r="REH1112" s="54"/>
      <c r="REI1112" s="54"/>
      <c r="REJ1112" s="54"/>
      <c r="REK1112" s="54"/>
      <c r="REL1112" s="54"/>
      <c r="REM1112" s="54"/>
      <c r="REN1112" s="54"/>
      <c r="REO1112" s="54"/>
      <c r="REP1112" s="54"/>
      <c r="REQ1112" s="54"/>
      <c r="RER1112" s="54"/>
      <c r="RES1112" s="54"/>
      <c r="RET1112" s="54"/>
      <c r="REU1112" s="54"/>
      <c r="REV1112" s="54"/>
      <c r="REW1112" s="54"/>
      <c r="REX1112" s="54"/>
      <c r="REY1112" s="54"/>
      <c r="REZ1112" s="54"/>
      <c r="RFA1112" s="54"/>
      <c r="RFB1112" s="54"/>
      <c r="RFC1112" s="54"/>
      <c r="RFD1112" s="54"/>
      <c r="RFE1112" s="54"/>
      <c r="RFF1112" s="54"/>
      <c r="RFG1112" s="54"/>
      <c r="RFH1112" s="54"/>
      <c r="RFI1112" s="54"/>
      <c r="RFJ1112" s="54"/>
      <c r="RFK1112" s="54"/>
      <c r="RFL1112" s="54"/>
      <c r="RFM1112" s="54"/>
      <c r="RFN1112" s="54"/>
      <c r="RFO1112" s="54"/>
      <c r="RFP1112" s="54"/>
      <c r="RFQ1112" s="54"/>
      <c r="RFR1112" s="54"/>
      <c r="RFS1112" s="54"/>
      <c r="RFT1112" s="54"/>
      <c r="RFU1112" s="54"/>
      <c r="RFV1112" s="54"/>
      <c r="RFW1112" s="54"/>
      <c r="RFX1112" s="54"/>
      <c r="RFY1112" s="54"/>
      <c r="RFZ1112" s="54"/>
      <c r="RGA1112" s="54"/>
      <c r="RGB1112" s="54"/>
      <c r="RGC1112" s="54"/>
      <c r="RGD1112" s="54"/>
      <c r="RGE1112" s="54"/>
      <c r="RGF1112" s="54"/>
      <c r="RGG1112" s="54"/>
      <c r="RGH1112" s="54"/>
      <c r="RGI1112" s="54"/>
      <c r="RGJ1112" s="54"/>
      <c r="RGK1112" s="54"/>
      <c r="RGL1112" s="54"/>
      <c r="RGM1112" s="54"/>
      <c r="RGN1112" s="54"/>
      <c r="RGO1112" s="54"/>
      <c r="RGP1112" s="54"/>
      <c r="RGQ1112" s="54"/>
      <c r="RGR1112" s="54"/>
      <c r="RGS1112" s="54"/>
      <c r="RGT1112" s="54"/>
      <c r="RGU1112" s="54"/>
      <c r="RGV1112" s="54"/>
      <c r="RGW1112" s="54"/>
      <c r="RGX1112" s="54"/>
      <c r="RGY1112" s="54"/>
      <c r="RGZ1112" s="54"/>
      <c r="RHA1112" s="54"/>
      <c r="RHB1112" s="54"/>
      <c r="RHC1112" s="54"/>
      <c r="RHD1112" s="54"/>
      <c r="RHE1112" s="54"/>
      <c r="RHF1112" s="54"/>
      <c r="RHG1112" s="54"/>
      <c r="RHH1112" s="54"/>
      <c r="RHI1112" s="54"/>
      <c r="RHJ1112" s="54"/>
      <c r="RHK1112" s="54"/>
      <c r="RHL1112" s="54"/>
      <c r="RHM1112" s="54"/>
      <c r="RHN1112" s="54"/>
      <c r="RHO1112" s="54"/>
      <c r="RHP1112" s="54"/>
      <c r="RHQ1112" s="54"/>
      <c r="RHR1112" s="54"/>
      <c r="RHS1112" s="54"/>
      <c r="RHT1112" s="54"/>
      <c r="RHU1112" s="54"/>
      <c r="RHV1112" s="54"/>
      <c r="RHW1112" s="54"/>
      <c r="RHX1112" s="54"/>
      <c r="RHY1112" s="54"/>
      <c r="RHZ1112" s="54"/>
      <c r="RIA1112" s="54"/>
      <c r="RIB1112" s="54"/>
      <c r="RIC1112" s="54"/>
      <c r="RID1112" s="54"/>
      <c r="RIE1112" s="54"/>
      <c r="RIF1112" s="54"/>
      <c r="RIG1112" s="54"/>
      <c r="RIH1112" s="54"/>
      <c r="RII1112" s="54"/>
      <c r="RIJ1112" s="54"/>
      <c r="RIK1112" s="54"/>
      <c r="RIL1112" s="54"/>
      <c r="RIM1112" s="54"/>
      <c r="RIN1112" s="54"/>
      <c r="RIO1112" s="54"/>
      <c r="RIP1112" s="54"/>
      <c r="RIQ1112" s="54"/>
      <c r="RIR1112" s="54"/>
      <c r="RIS1112" s="54"/>
      <c r="RIT1112" s="54"/>
      <c r="RIU1112" s="54"/>
      <c r="RIV1112" s="54"/>
      <c r="RIW1112" s="54"/>
      <c r="RIX1112" s="54"/>
      <c r="RIY1112" s="54"/>
      <c r="RIZ1112" s="54"/>
      <c r="RJA1112" s="54"/>
      <c r="RJB1112" s="54"/>
      <c r="RJC1112" s="54"/>
      <c r="RJD1112" s="54"/>
      <c r="RJE1112" s="54"/>
      <c r="RJF1112" s="54"/>
      <c r="RJG1112" s="54"/>
      <c r="RJH1112" s="54"/>
      <c r="RJI1112" s="54"/>
      <c r="RJJ1112" s="54"/>
      <c r="RJK1112" s="54"/>
      <c r="RJL1112" s="54"/>
      <c r="RJM1112" s="54"/>
      <c r="RJN1112" s="54"/>
      <c r="RJO1112" s="54"/>
      <c r="RJP1112" s="54"/>
      <c r="RJQ1112" s="54"/>
      <c r="RJR1112" s="54"/>
      <c r="RJS1112" s="54"/>
      <c r="RJT1112" s="54"/>
      <c r="RJU1112" s="54"/>
      <c r="RJV1112" s="54"/>
      <c r="RJW1112" s="54"/>
      <c r="RJX1112" s="54"/>
      <c r="RJY1112" s="54"/>
      <c r="RJZ1112" s="54"/>
      <c r="RKA1112" s="54"/>
      <c r="RKB1112" s="54"/>
      <c r="RKC1112" s="54"/>
      <c r="RKD1112" s="54"/>
      <c r="RKE1112" s="54"/>
      <c r="RKF1112" s="54"/>
      <c r="RKG1112" s="54"/>
      <c r="RKH1112" s="54"/>
      <c r="RKI1112" s="54"/>
      <c r="RKJ1112" s="54"/>
      <c r="RKK1112" s="54"/>
      <c r="RKL1112" s="54"/>
      <c r="RKM1112" s="54"/>
      <c r="RKN1112" s="54"/>
      <c r="RKO1112" s="54"/>
      <c r="RKP1112" s="54"/>
      <c r="RKQ1112" s="54"/>
      <c r="RKR1112" s="54"/>
      <c r="RKS1112" s="54"/>
      <c r="RKT1112" s="54"/>
      <c r="RKU1112" s="54"/>
      <c r="RKV1112" s="54"/>
      <c r="RKW1112" s="54"/>
      <c r="RKX1112" s="54"/>
      <c r="RKY1112" s="54"/>
      <c r="RKZ1112" s="54"/>
      <c r="RLA1112" s="54"/>
      <c r="RLB1112" s="54"/>
      <c r="RLC1112" s="54"/>
      <c r="RLD1112" s="54"/>
      <c r="RLE1112" s="54"/>
      <c r="RLF1112" s="54"/>
      <c r="RLG1112" s="54"/>
      <c r="RLH1112" s="54"/>
      <c r="RLI1112" s="54"/>
      <c r="RLJ1112" s="54"/>
      <c r="RLK1112" s="54"/>
      <c r="RLL1112" s="54"/>
      <c r="RLM1112" s="54"/>
      <c r="RLN1112" s="54"/>
      <c r="RLO1112" s="54"/>
      <c r="RLP1112" s="54"/>
      <c r="RLQ1112" s="54"/>
      <c r="RLR1112" s="54"/>
      <c r="RLS1112" s="54"/>
      <c r="RLT1112" s="54"/>
      <c r="RLU1112" s="54"/>
      <c r="RLV1112" s="54"/>
      <c r="RLW1112" s="54"/>
      <c r="RLX1112" s="54"/>
      <c r="RLY1112" s="54"/>
      <c r="RLZ1112" s="54"/>
      <c r="RMA1112" s="54"/>
      <c r="RMB1112" s="54"/>
      <c r="RMC1112" s="54"/>
      <c r="RMD1112" s="54"/>
      <c r="RME1112" s="54"/>
      <c r="RMF1112" s="54"/>
      <c r="RMG1112" s="54"/>
      <c r="RMH1112" s="54"/>
      <c r="RMI1112" s="54"/>
      <c r="RMJ1112" s="54"/>
      <c r="RMK1112" s="54"/>
      <c r="RML1112" s="54"/>
      <c r="RMM1112" s="54"/>
      <c r="RMN1112" s="54"/>
      <c r="RMO1112" s="54"/>
      <c r="RMP1112" s="54"/>
      <c r="RMQ1112" s="54"/>
      <c r="RMR1112" s="54"/>
      <c r="RMS1112" s="54"/>
      <c r="RMT1112" s="54"/>
      <c r="RMU1112" s="54"/>
      <c r="RMV1112" s="54"/>
      <c r="RMW1112" s="54"/>
      <c r="RMX1112" s="54"/>
      <c r="RMY1112" s="54"/>
      <c r="RMZ1112" s="54"/>
      <c r="RNA1112" s="54"/>
      <c r="RNB1112" s="54"/>
      <c r="RNC1112" s="54"/>
      <c r="RND1112" s="54"/>
      <c r="RNE1112" s="54"/>
      <c r="RNF1112" s="54"/>
      <c r="RNG1112" s="54"/>
      <c r="RNH1112" s="54"/>
      <c r="RNI1112" s="54"/>
      <c r="RNJ1112" s="54"/>
      <c r="RNK1112" s="54"/>
      <c r="RNL1112" s="54"/>
      <c r="RNM1112" s="54"/>
      <c r="RNN1112" s="54"/>
      <c r="RNO1112" s="54"/>
      <c r="RNP1112" s="54"/>
      <c r="RNQ1112" s="54"/>
      <c r="RNR1112" s="54"/>
      <c r="RNS1112" s="54"/>
      <c r="RNT1112" s="54"/>
      <c r="RNU1112" s="54"/>
      <c r="RNV1112" s="54"/>
      <c r="RNW1112" s="54"/>
      <c r="RNX1112" s="54"/>
      <c r="RNY1112" s="54"/>
      <c r="RNZ1112" s="54"/>
      <c r="ROA1112" s="54"/>
      <c r="ROB1112" s="54"/>
      <c r="ROC1112" s="54"/>
      <c r="ROD1112" s="54"/>
      <c r="ROE1112" s="54"/>
      <c r="ROF1112" s="54"/>
      <c r="ROG1112" s="54"/>
      <c r="ROH1112" s="54"/>
      <c r="ROI1112" s="54"/>
      <c r="ROJ1112" s="54"/>
      <c r="ROK1112" s="54"/>
      <c r="ROL1112" s="54"/>
      <c r="ROM1112" s="54"/>
      <c r="RON1112" s="54"/>
      <c r="ROO1112" s="54"/>
      <c r="ROP1112" s="54"/>
      <c r="ROQ1112" s="54"/>
      <c r="ROR1112" s="54"/>
      <c r="ROS1112" s="54"/>
      <c r="ROT1112" s="54"/>
      <c r="ROU1112" s="54"/>
      <c r="ROV1112" s="54"/>
      <c r="ROW1112" s="54"/>
      <c r="ROX1112" s="54"/>
      <c r="ROY1112" s="54"/>
      <c r="ROZ1112" s="54"/>
      <c r="RPA1112" s="54"/>
      <c r="RPB1112" s="54"/>
      <c r="RPC1112" s="54"/>
      <c r="RPD1112" s="54"/>
      <c r="RPE1112" s="54"/>
      <c r="RPF1112" s="54"/>
      <c r="RPG1112" s="54"/>
      <c r="RPH1112" s="54"/>
      <c r="RPI1112" s="54"/>
      <c r="RPJ1112" s="54"/>
      <c r="RPK1112" s="54"/>
      <c r="RPL1112" s="54"/>
      <c r="RPM1112" s="54"/>
      <c r="RPN1112" s="54"/>
      <c r="RPO1112" s="54"/>
      <c r="RPP1112" s="54"/>
      <c r="RPQ1112" s="54"/>
      <c r="RPR1112" s="54"/>
      <c r="RPS1112" s="54"/>
      <c r="RPT1112" s="54"/>
      <c r="RPU1112" s="54"/>
      <c r="RPV1112" s="54"/>
      <c r="RPW1112" s="54"/>
      <c r="RPX1112" s="54"/>
      <c r="RPY1112" s="54"/>
      <c r="RPZ1112" s="54"/>
      <c r="RQA1112" s="54"/>
      <c r="RQB1112" s="54"/>
      <c r="RQC1112" s="54"/>
      <c r="RQD1112" s="54"/>
      <c r="RQE1112" s="54"/>
      <c r="RQF1112" s="54"/>
      <c r="RQG1112" s="54"/>
      <c r="RQH1112" s="54"/>
      <c r="RQI1112" s="54"/>
      <c r="RQJ1112" s="54"/>
      <c r="RQK1112" s="54"/>
      <c r="RQL1112" s="54"/>
      <c r="RQM1112" s="54"/>
      <c r="RQN1112" s="54"/>
      <c r="RQO1112" s="54"/>
      <c r="RQP1112" s="54"/>
      <c r="RQQ1112" s="54"/>
      <c r="RQR1112" s="54"/>
      <c r="RQS1112" s="54"/>
      <c r="RQT1112" s="54"/>
      <c r="RQU1112" s="54"/>
      <c r="RQV1112" s="54"/>
      <c r="RQW1112" s="54"/>
      <c r="RQX1112" s="54"/>
      <c r="RQY1112" s="54"/>
      <c r="RQZ1112" s="54"/>
      <c r="RRA1112" s="54"/>
      <c r="RRB1112" s="54"/>
      <c r="RRC1112" s="54"/>
      <c r="RRD1112" s="54"/>
      <c r="RRE1112" s="54"/>
      <c r="RRF1112" s="54"/>
      <c r="RRG1112" s="54"/>
      <c r="RRH1112" s="54"/>
      <c r="RRI1112" s="54"/>
      <c r="RRJ1112" s="54"/>
      <c r="RRK1112" s="54"/>
      <c r="RRL1112" s="54"/>
      <c r="RRM1112" s="54"/>
      <c r="RRN1112" s="54"/>
      <c r="RRO1112" s="54"/>
      <c r="RRP1112" s="54"/>
      <c r="RRQ1112" s="54"/>
      <c r="RRR1112" s="54"/>
      <c r="RRS1112" s="54"/>
      <c r="RRT1112" s="54"/>
      <c r="RRU1112" s="54"/>
      <c r="RRV1112" s="54"/>
      <c r="RRW1112" s="54"/>
      <c r="RRX1112" s="54"/>
      <c r="RRY1112" s="54"/>
      <c r="RRZ1112" s="54"/>
      <c r="RSA1112" s="54"/>
      <c r="RSB1112" s="54"/>
      <c r="RSC1112" s="54"/>
      <c r="RSD1112" s="54"/>
      <c r="RSE1112" s="54"/>
      <c r="RSF1112" s="54"/>
      <c r="RSG1112" s="54"/>
      <c r="RSH1112" s="54"/>
      <c r="RSI1112" s="54"/>
      <c r="RSJ1112" s="54"/>
      <c r="RSK1112" s="54"/>
      <c r="RSL1112" s="54"/>
      <c r="RSM1112" s="54"/>
      <c r="RSN1112" s="54"/>
      <c r="RSO1112" s="54"/>
      <c r="RSP1112" s="54"/>
      <c r="RSQ1112" s="54"/>
      <c r="RSR1112" s="54"/>
      <c r="RSS1112" s="54"/>
      <c r="RST1112" s="54"/>
      <c r="RSU1112" s="54"/>
      <c r="RSV1112" s="54"/>
      <c r="RSW1112" s="54"/>
      <c r="RSX1112" s="54"/>
      <c r="RSY1112" s="54"/>
      <c r="RSZ1112" s="54"/>
      <c r="RTA1112" s="54"/>
      <c r="RTB1112" s="54"/>
      <c r="RTC1112" s="54"/>
      <c r="RTD1112" s="54"/>
      <c r="RTE1112" s="54"/>
      <c r="RTF1112" s="54"/>
      <c r="RTG1112" s="54"/>
      <c r="RTH1112" s="54"/>
      <c r="RTI1112" s="54"/>
      <c r="RTJ1112" s="54"/>
      <c r="RTK1112" s="54"/>
      <c r="RTL1112" s="54"/>
      <c r="RTM1112" s="54"/>
      <c r="RTN1112" s="54"/>
      <c r="RTO1112" s="54"/>
      <c r="RTP1112" s="54"/>
      <c r="RTQ1112" s="54"/>
      <c r="RTR1112" s="54"/>
      <c r="RTS1112" s="54"/>
      <c r="RTT1112" s="54"/>
      <c r="RTU1112" s="54"/>
      <c r="RTV1112" s="54"/>
      <c r="RTW1112" s="54"/>
      <c r="RTX1112" s="54"/>
      <c r="RTY1112" s="54"/>
      <c r="RTZ1112" s="54"/>
      <c r="RUA1112" s="54"/>
      <c r="RUB1112" s="54"/>
      <c r="RUC1112" s="54"/>
      <c r="RUD1112" s="54"/>
      <c r="RUE1112" s="54"/>
      <c r="RUF1112" s="54"/>
      <c r="RUG1112" s="54"/>
      <c r="RUH1112" s="54"/>
      <c r="RUI1112" s="54"/>
      <c r="RUJ1112" s="54"/>
      <c r="RUK1112" s="54"/>
      <c r="RUL1112" s="54"/>
      <c r="RUM1112" s="54"/>
      <c r="RUN1112" s="54"/>
      <c r="RUO1112" s="54"/>
      <c r="RUP1112" s="54"/>
      <c r="RUQ1112" s="54"/>
      <c r="RUR1112" s="54"/>
      <c r="RUS1112" s="54"/>
      <c r="RUT1112" s="54"/>
      <c r="RUU1112" s="54"/>
      <c r="RUV1112" s="54"/>
      <c r="RUW1112" s="54"/>
      <c r="RUX1112" s="54"/>
      <c r="RUY1112" s="54"/>
      <c r="RUZ1112" s="54"/>
      <c r="RVA1112" s="54"/>
      <c r="RVB1112" s="54"/>
      <c r="RVC1112" s="54"/>
      <c r="RVD1112" s="54"/>
      <c r="RVE1112" s="54"/>
      <c r="RVF1112" s="54"/>
      <c r="RVG1112" s="54"/>
      <c r="RVH1112" s="54"/>
      <c r="RVI1112" s="54"/>
      <c r="RVJ1112" s="54"/>
      <c r="RVK1112" s="54"/>
      <c r="RVL1112" s="54"/>
      <c r="RVM1112" s="54"/>
      <c r="RVN1112" s="54"/>
      <c r="RVO1112" s="54"/>
      <c r="RVP1112" s="54"/>
      <c r="RVQ1112" s="54"/>
      <c r="RVR1112" s="54"/>
      <c r="RVS1112" s="54"/>
      <c r="RVT1112" s="54"/>
      <c r="RVU1112" s="54"/>
      <c r="RVV1112" s="54"/>
      <c r="RVW1112" s="54"/>
      <c r="RVX1112" s="54"/>
      <c r="RVY1112" s="54"/>
      <c r="RVZ1112" s="54"/>
      <c r="RWA1112" s="54"/>
      <c r="RWB1112" s="54"/>
      <c r="RWC1112" s="54"/>
      <c r="RWD1112" s="54"/>
      <c r="RWE1112" s="54"/>
      <c r="RWF1112" s="54"/>
      <c r="RWG1112" s="54"/>
      <c r="RWH1112" s="54"/>
      <c r="RWI1112" s="54"/>
      <c r="RWJ1112" s="54"/>
      <c r="RWK1112" s="54"/>
      <c r="RWL1112" s="54"/>
      <c r="RWM1112" s="54"/>
      <c r="RWN1112" s="54"/>
      <c r="RWO1112" s="54"/>
      <c r="RWP1112" s="54"/>
      <c r="RWQ1112" s="54"/>
      <c r="RWR1112" s="54"/>
      <c r="RWS1112" s="54"/>
      <c r="RWT1112" s="54"/>
      <c r="RWU1112" s="54"/>
      <c r="RWV1112" s="54"/>
      <c r="RWW1112" s="54"/>
      <c r="RWX1112" s="54"/>
      <c r="RWY1112" s="54"/>
      <c r="RWZ1112" s="54"/>
      <c r="RXA1112" s="54"/>
      <c r="RXB1112" s="54"/>
      <c r="RXC1112" s="54"/>
      <c r="RXD1112" s="54"/>
      <c r="RXE1112" s="54"/>
      <c r="RXF1112" s="54"/>
      <c r="RXG1112" s="54"/>
      <c r="RXH1112" s="54"/>
      <c r="RXI1112" s="54"/>
      <c r="RXJ1112" s="54"/>
      <c r="RXK1112" s="54"/>
      <c r="RXL1112" s="54"/>
      <c r="RXM1112" s="54"/>
      <c r="RXN1112" s="54"/>
      <c r="RXO1112" s="54"/>
      <c r="RXP1112" s="54"/>
      <c r="RXQ1112" s="54"/>
      <c r="RXR1112" s="54"/>
      <c r="RXS1112" s="54"/>
      <c r="RXT1112" s="54"/>
      <c r="RXU1112" s="54"/>
      <c r="RXV1112" s="54"/>
      <c r="RXW1112" s="54"/>
      <c r="RXX1112" s="54"/>
      <c r="RXY1112" s="54"/>
      <c r="RXZ1112" s="54"/>
      <c r="RYA1112" s="54"/>
      <c r="RYB1112" s="54"/>
      <c r="RYC1112" s="54"/>
      <c r="RYD1112" s="54"/>
      <c r="RYE1112" s="54"/>
      <c r="RYF1112" s="54"/>
      <c r="RYG1112" s="54"/>
      <c r="RYH1112" s="54"/>
      <c r="RYI1112" s="54"/>
      <c r="RYJ1112" s="54"/>
      <c r="RYK1112" s="54"/>
      <c r="RYL1112" s="54"/>
      <c r="RYM1112" s="54"/>
      <c r="RYN1112" s="54"/>
      <c r="RYO1112" s="54"/>
      <c r="RYP1112" s="54"/>
      <c r="RYQ1112" s="54"/>
      <c r="RYR1112" s="54"/>
      <c r="RYS1112" s="54"/>
      <c r="RYT1112" s="54"/>
      <c r="RYU1112" s="54"/>
      <c r="RYV1112" s="54"/>
      <c r="RYW1112" s="54"/>
      <c r="RYX1112" s="54"/>
      <c r="RYY1112" s="54"/>
      <c r="RYZ1112" s="54"/>
      <c r="RZA1112" s="54"/>
      <c r="RZB1112" s="54"/>
      <c r="RZC1112" s="54"/>
      <c r="RZD1112" s="54"/>
      <c r="RZE1112" s="54"/>
      <c r="RZF1112" s="54"/>
      <c r="RZG1112" s="54"/>
      <c r="RZH1112" s="54"/>
      <c r="RZI1112" s="54"/>
      <c r="RZJ1112" s="54"/>
      <c r="RZK1112" s="54"/>
      <c r="RZL1112" s="54"/>
      <c r="RZM1112" s="54"/>
      <c r="RZN1112" s="54"/>
      <c r="RZO1112" s="54"/>
      <c r="RZP1112" s="54"/>
      <c r="RZQ1112" s="54"/>
      <c r="RZR1112" s="54"/>
      <c r="RZS1112" s="54"/>
      <c r="RZT1112" s="54"/>
      <c r="RZU1112" s="54"/>
      <c r="RZV1112" s="54"/>
      <c r="RZW1112" s="54"/>
      <c r="RZX1112" s="54"/>
      <c r="RZY1112" s="54"/>
      <c r="RZZ1112" s="54"/>
      <c r="SAA1112" s="54"/>
      <c r="SAB1112" s="54"/>
      <c r="SAC1112" s="54"/>
      <c r="SAD1112" s="54"/>
      <c r="SAE1112" s="54"/>
      <c r="SAF1112" s="54"/>
      <c r="SAG1112" s="54"/>
      <c r="SAH1112" s="54"/>
      <c r="SAI1112" s="54"/>
      <c r="SAJ1112" s="54"/>
      <c r="SAK1112" s="54"/>
      <c r="SAL1112" s="54"/>
      <c r="SAM1112" s="54"/>
      <c r="SAN1112" s="54"/>
      <c r="SAO1112" s="54"/>
      <c r="SAP1112" s="54"/>
      <c r="SAQ1112" s="54"/>
      <c r="SAR1112" s="54"/>
      <c r="SAS1112" s="54"/>
      <c r="SAT1112" s="54"/>
      <c r="SAU1112" s="54"/>
      <c r="SAV1112" s="54"/>
      <c r="SAW1112" s="54"/>
      <c r="SAX1112" s="54"/>
      <c r="SAY1112" s="54"/>
      <c r="SAZ1112" s="54"/>
      <c r="SBA1112" s="54"/>
      <c r="SBB1112" s="54"/>
      <c r="SBC1112" s="54"/>
      <c r="SBD1112" s="54"/>
      <c r="SBE1112" s="54"/>
      <c r="SBF1112" s="54"/>
      <c r="SBG1112" s="54"/>
      <c r="SBH1112" s="54"/>
      <c r="SBI1112" s="54"/>
      <c r="SBJ1112" s="54"/>
      <c r="SBK1112" s="54"/>
      <c r="SBL1112" s="54"/>
      <c r="SBM1112" s="54"/>
      <c r="SBN1112" s="54"/>
      <c r="SBO1112" s="54"/>
      <c r="SBP1112" s="54"/>
      <c r="SBQ1112" s="54"/>
      <c r="SBR1112" s="54"/>
      <c r="SBS1112" s="54"/>
      <c r="SBT1112" s="54"/>
      <c r="SBU1112" s="54"/>
      <c r="SBV1112" s="54"/>
      <c r="SBW1112" s="54"/>
      <c r="SBX1112" s="54"/>
      <c r="SBY1112" s="54"/>
      <c r="SBZ1112" s="54"/>
      <c r="SCA1112" s="54"/>
      <c r="SCB1112" s="54"/>
      <c r="SCC1112" s="54"/>
      <c r="SCD1112" s="54"/>
      <c r="SCE1112" s="54"/>
      <c r="SCF1112" s="54"/>
      <c r="SCG1112" s="54"/>
      <c r="SCH1112" s="54"/>
      <c r="SCI1112" s="54"/>
      <c r="SCJ1112" s="54"/>
      <c r="SCK1112" s="54"/>
      <c r="SCL1112" s="54"/>
      <c r="SCM1112" s="54"/>
      <c r="SCN1112" s="54"/>
      <c r="SCO1112" s="54"/>
      <c r="SCP1112" s="54"/>
      <c r="SCQ1112" s="54"/>
      <c r="SCR1112" s="54"/>
      <c r="SCS1112" s="54"/>
      <c r="SCT1112" s="54"/>
      <c r="SCU1112" s="54"/>
      <c r="SCV1112" s="54"/>
      <c r="SCW1112" s="54"/>
      <c r="SCX1112" s="54"/>
      <c r="SCY1112" s="54"/>
      <c r="SCZ1112" s="54"/>
      <c r="SDA1112" s="54"/>
      <c r="SDB1112" s="54"/>
      <c r="SDC1112" s="54"/>
      <c r="SDD1112" s="54"/>
      <c r="SDE1112" s="54"/>
      <c r="SDF1112" s="54"/>
      <c r="SDG1112" s="54"/>
      <c r="SDH1112" s="54"/>
      <c r="SDI1112" s="54"/>
      <c r="SDJ1112" s="54"/>
      <c r="SDK1112" s="54"/>
      <c r="SDL1112" s="54"/>
      <c r="SDM1112" s="54"/>
      <c r="SDN1112" s="54"/>
      <c r="SDO1112" s="54"/>
      <c r="SDP1112" s="54"/>
      <c r="SDQ1112" s="54"/>
      <c r="SDR1112" s="54"/>
      <c r="SDS1112" s="54"/>
      <c r="SDT1112" s="54"/>
      <c r="SDU1112" s="54"/>
      <c r="SDV1112" s="54"/>
      <c r="SDW1112" s="54"/>
      <c r="SDX1112" s="54"/>
      <c r="SDY1112" s="54"/>
      <c r="SDZ1112" s="54"/>
      <c r="SEA1112" s="54"/>
      <c r="SEB1112" s="54"/>
      <c r="SEC1112" s="54"/>
      <c r="SED1112" s="54"/>
      <c r="SEE1112" s="54"/>
      <c r="SEF1112" s="54"/>
      <c r="SEG1112" s="54"/>
      <c r="SEH1112" s="54"/>
      <c r="SEI1112" s="54"/>
      <c r="SEJ1112" s="54"/>
      <c r="SEK1112" s="54"/>
      <c r="SEL1112" s="54"/>
      <c r="SEM1112" s="54"/>
      <c r="SEN1112" s="54"/>
      <c r="SEO1112" s="54"/>
      <c r="SEP1112" s="54"/>
      <c r="SEQ1112" s="54"/>
      <c r="SER1112" s="54"/>
      <c r="SES1112" s="54"/>
      <c r="SET1112" s="54"/>
      <c r="SEU1112" s="54"/>
      <c r="SEV1112" s="54"/>
      <c r="SEW1112" s="54"/>
      <c r="SEX1112" s="54"/>
      <c r="SEY1112" s="54"/>
      <c r="SEZ1112" s="54"/>
      <c r="SFA1112" s="54"/>
      <c r="SFB1112" s="54"/>
      <c r="SFC1112" s="54"/>
      <c r="SFD1112" s="54"/>
      <c r="SFE1112" s="54"/>
      <c r="SFF1112" s="54"/>
      <c r="SFG1112" s="54"/>
      <c r="SFH1112" s="54"/>
      <c r="SFI1112" s="54"/>
      <c r="SFJ1112" s="54"/>
      <c r="SFK1112" s="54"/>
      <c r="SFL1112" s="54"/>
      <c r="SFM1112" s="54"/>
      <c r="SFN1112" s="54"/>
      <c r="SFO1112" s="54"/>
      <c r="SFP1112" s="54"/>
      <c r="SFQ1112" s="54"/>
      <c r="SFR1112" s="54"/>
      <c r="SFS1112" s="54"/>
      <c r="SFT1112" s="54"/>
      <c r="SFU1112" s="54"/>
      <c r="SFV1112" s="54"/>
      <c r="SFW1112" s="54"/>
      <c r="SFX1112" s="54"/>
      <c r="SFY1112" s="54"/>
      <c r="SFZ1112" s="54"/>
      <c r="SGA1112" s="54"/>
      <c r="SGB1112" s="54"/>
      <c r="SGC1112" s="54"/>
      <c r="SGD1112" s="54"/>
      <c r="SGE1112" s="54"/>
      <c r="SGF1112" s="54"/>
      <c r="SGG1112" s="54"/>
      <c r="SGH1112" s="54"/>
      <c r="SGI1112" s="54"/>
      <c r="SGJ1112" s="54"/>
      <c r="SGK1112" s="54"/>
      <c r="SGL1112" s="54"/>
      <c r="SGM1112" s="54"/>
      <c r="SGN1112" s="54"/>
      <c r="SGO1112" s="54"/>
      <c r="SGP1112" s="54"/>
      <c r="SGQ1112" s="54"/>
      <c r="SGR1112" s="54"/>
      <c r="SGS1112" s="54"/>
      <c r="SGT1112" s="54"/>
      <c r="SGU1112" s="54"/>
      <c r="SGV1112" s="54"/>
      <c r="SGW1112" s="54"/>
      <c r="SGX1112" s="54"/>
      <c r="SGY1112" s="54"/>
      <c r="SGZ1112" s="54"/>
      <c r="SHA1112" s="54"/>
      <c r="SHB1112" s="54"/>
      <c r="SHC1112" s="54"/>
      <c r="SHD1112" s="54"/>
      <c r="SHE1112" s="54"/>
      <c r="SHF1112" s="54"/>
      <c r="SHG1112" s="54"/>
      <c r="SHH1112" s="54"/>
      <c r="SHI1112" s="54"/>
      <c r="SHJ1112" s="54"/>
      <c r="SHK1112" s="54"/>
      <c r="SHL1112" s="54"/>
      <c r="SHM1112" s="54"/>
      <c r="SHN1112" s="54"/>
      <c r="SHO1112" s="54"/>
      <c r="SHP1112" s="54"/>
      <c r="SHQ1112" s="54"/>
      <c r="SHR1112" s="54"/>
      <c r="SHS1112" s="54"/>
      <c r="SHT1112" s="54"/>
      <c r="SHU1112" s="54"/>
      <c r="SHV1112" s="54"/>
      <c r="SHW1112" s="54"/>
      <c r="SHX1112" s="54"/>
      <c r="SHY1112" s="54"/>
      <c r="SHZ1112" s="54"/>
      <c r="SIA1112" s="54"/>
      <c r="SIB1112" s="54"/>
      <c r="SIC1112" s="54"/>
      <c r="SID1112" s="54"/>
      <c r="SIE1112" s="54"/>
      <c r="SIF1112" s="54"/>
      <c r="SIG1112" s="54"/>
      <c r="SIH1112" s="54"/>
      <c r="SII1112" s="54"/>
      <c r="SIJ1112" s="54"/>
      <c r="SIK1112" s="54"/>
      <c r="SIL1112" s="54"/>
      <c r="SIM1112" s="54"/>
      <c r="SIN1112" s="54"/>
      <c r="SIO1112" s="54"/>
      <c r="SIP1112" s="54"/>
      <c r="SIQ1112" s="54"/>
      <c r="SIR1112" s="54"/>
      <c r="SIS1112" s="54"/>
      <c r="SIT1112" s="54"/>
      <c r="SIU1112" s="54"/>
      <c r="SIV1112" s="54"/>
      <c r="SIW1112" s="54"/>
      <c r="SIX1112" s="54"/>
      <c r="SIY1112" s="54"/>
      <c r="SIZ1112" s="54"/>
      <c r="SJA1112" s="54"/>
      <c r="SJB1112" s="54"/>
      <c r="SJC1112" s="54"/>
      <c r="SJD1112" s="54"/>
      <c r="SJE1112" s="54"/>
      <c r="SJF1112" s="54"/>
      <c r="SJG1112" s="54"/>
      <c r="SJH1112" s="54"/>
      <c r="SJI1112" s="54"/>
      <c r="SJJ1112" s="54"/>
      <c r="SJK1112" s="54"/>
      <c r="SJL1112" s="54"/>
      <c r="SJM1112" s="54"/>
      <c r="SJN1112" s="54"/>
      <c r="SJO1112" s="54"/>
      <c r="SJP1112" s="54"/>
      <c r="SJQ1112" s="54"/>
      <c r="SJR1112" s="54"/>
      <c r="SJS1112" s="54"/>
      <c r="SJT1112" s="54"/>
      <c r="SJU1112" s="54"/>
      <c r="SJV1112" s="54"/>
      <c r="SJW1112" s="54"/>
      <c r="SJX1112" s="54"/>
      <c r="SJY1112" s="54"/>
      <c r="SJZ1112" s="54"/>
      <c r="SKA1112" s="54"/>
      <c r="SKB1112" s="54"/>
      <c r="SKC1112" s="54"/>
      <c r="SKD1112" s="54"/>
      <c r="SKE1112" s="54"/>
      <c r="SKF1112" s="54"/>
      <c r="SKG1112" s="54"/>
      <c r="SKH1112" s="54"/>
      <c r="SKI1112" s="54"/>
      <c r="SKJ1112" s="54"/>
      <c r="SKK1112" s="54"/>
      <c r="SKL1112" s="54"/>
      <c r="SKM1112" s="54"/>
      <c r="SKN1112" s="54"/>
      <c r="SKO1112" s="54"/>
      <c r="SKP1112" s="54"/>
      <c r="SKQ1112" s="54"/>
      <c r="SKR1112" s="54"/>
      <c r="SKS1112" s="54"/>
      <c r="SKT1112" s="54"/>
      <c r="SKU1112" s="54"/>
      <c r="SKV1112" s="54"/>
      <c r="SKW1112" s="54"/>
      <c r="SKX1112" s="54"/>
      <c r="SKY1112" s="54"/>
      <c r="SKZ1112" s="54"/>
      <c r="SLA1112" s="54"/>
      <c r="SLB1112" s="54"/>
      <c r="SLC1112" s="54"/>
      <c r="SLD1112" s="54"/>
      <c r="SLE1112" s="54"/>
      <c r="SLF1112" s="54"/>
      <c r="SLG1112" s="54"/>
      <c r="SLH1112" s="54"/>
      <c r="SLI1112" s="54"/>
      <c r="SLJ1112" s="54"/>
      <c r="SLK1112" s="54"/>
      <c r="SLL1112" s="54"/>
      <c r="SLM1112" s="54"/>
      <c r="SLN1112" s="54"/>
      <c r="SLO1112" s="54"/>
      <c r="SLP1112" s="54"/>
      <c r="SLQ1112" s="54"/>
      <c r="SLR1112" s="54"/>
      <c r="SLS1112" s="54"/>
      <c r="SLT1112" s="54"/>
      <c r="SLU1112" s="54"/>
      <c r="SLV1112" s="54"/>
      <c r="SLW1112" s="54"/>
      <c r="SLX1112" s="54"/>
      <c r="SLY1112" s="54"/>
      <c r="SLZ1112" s="54"/>
      <c r="SMA1112" s="54"/>
      <c r="SMB1112" s="54"/>
      <c r="SMC1112" s="54"/>
      <c r="SMD1112" s="54"/>
      <c r="SME1112" s="54"/>
      <c r="SMF1112" s="54"/>
      <c r="SMG1112" s="54"/>
      <c r="SMH1112" s="54"/>
      <c r="SMI1112" s="54"/>
      <c r="SMJ1112" s="54"/>
      <c r="SMK1112" s="54"/>
      <c r="SML1112" s="54"/>
      <c r="SMM1112" s="54"/>
      <c r="SMN1112" s="54"/>
      <c r="SMO1112" s="54"/>
      <c r="SMP1112" s="54"/>
      <c r="SMQ1112" s="54"/>
      <c r="SMR1112" s="54"/>
      <c r="SMS1112" s="54"/>
      <c r="SMT1112" s="54"/>
      <c r="SMU1112" s="54"/>
      <c r="SMV1112" s="54"/>
      <c r="SMW1112" s="54"/>
      <c r="SMX1112" s="54"/>
      <c r="SMY1112" s="54"/>
      <c r="SMZ1112" s="54"/>
      <c r="SNA1112" s="54"/>
      <c r="SNB1112" s="54"/>
      <c r="SNC1112" s="54"/>
      <c r="SND1112" s="54"/>
      <c r="SNE1112" s="54"/>
      <c r="SNF1112" s="54"/>
      <c r="SNG1112" s="54"/>
      <c r="SNH1112" s="54"/>
      <c r="SNI1112" s="54"/>
      <c r="SNJ1112" s="54"/>
      <c r="SNK1112" s="54"/>
      <c r="SNL1112" s="54"/>
      <c r="SNM1112" s="54"/>
      <c r="SNN1112" s="54"/>
      <c r="SNO1112" s="54"/>
      <c r="SNP1112" s="54"/>
      <c r="SNQ1112" s="54"/>
      <c r="SNR1112" s="54"/>
      <c r="SNS1112" s="54"/>
      <c r="SNT1112" s="54"/>
      <c r="SNU1112" s="54"/>
      <c r="SNV1112" s="54"/>
      <c r="SNW1112" s="54"/>
      <c r="SNX1112" s="54"/>
      <c r="SNY1112" s="54"/>
      <c r="SNZ1112" s="54"/>
      <c r="SOA1112" s="54"/>
      <c r="SOB1112" s="54"/>
      <c r="SOC1112" s="54"/>
      <c r="SOD1112" s="54"/>
      <c r="SOE1112" s="54"/>
      <c r="SOF1112" s="54"/>
      <c r="SOG1112" s="54"/>
      <c r="SOH1112" s="54"/>
      <c r="SOI1112" s="54"/>
      <c r="SOJ1112" s="54"/>
      <c r="SOK1112" s="54"/>
      <c r="SOL1112" s="54"/>
      <c r="SOM1112" s="54"/>
      <c r="SON1112" s="54"/>
      <c r="SOO1112" s="54"/>
      <c r="SOP1112" s="54"/>
      <c r="SOQ1112" s="54"/>
      <c r="SOR1112" s="54"/>
      <c r="SOS1112" s="54"/>
      <c r="SOT1112" s="54"/>
      <c r="SOU1112" s="54"/>
      <c r="SOV1112" s="54"/>
      <c r="SOW1112" s="54"/>
      <c r="SOX1112" s="54"/>
      <c r="SOY1112" s="54"/>
      <c r="SOZ1112" s="54"/>
      <c r="SPA1112" s="54"/>
      <c r="SPB1112" s="54"/>
      <c r="SPC1112" s="54"/>
      <c r="SPD1112" s="54"/>
      <c r="SPE1112" s="54"/>
      <c r="SPF1112" s="54"/>
      <c r="SPG1112" s="54"/>
      <c r="SPH1112" s="54"/>
      <c r="SPI1112" s="54"/>
      <c r="SPJ1112" s="54"/>
      <c r="SPK1112" s="54"/>
      <c r="SPL1112" s="54"/>
      <c r="SPM1112" s="54"/>
      <c r="SPN1112" s="54"/>
      <c r="SPO1112" s="54"/>
      <c r="SPP1112" s="54"/>
      <c r="SPQ1112" s="54"/>
      <c r="SPR1112" s="54"/>
      <c r="SPS1112" s="54"/>
      <c r="SPT1112" s="54"/>
      <c r="SPU1112" s="54"/>
      <c r="SPV1112" s="54"/>
      <c r="SPW1112" s="54"/>
      <c r="SPX1112" s="54"/>
      <c r="SPY1112" s="54"/>
      <c r="SPZ1112" s="54"/>
      <c r="SQA1112" s="54"/>
      <c r="SQB1112" s="54"/>
      <c r="SQC1112" s="54"/>
      <c r="SQD1112" s="54"/>
      <c r="SQE1112" s="54"/>
      <c r="SQF1112" s="54"/>
      <c r="SQG1112" s="54"/>
      <c r="SQH1112" s="54"/>
      <c r="SQI1112" s="54"/>
      <c r="SQJ1112" s="54"/>
      <c r="SQK1112" s="54"/>
      <c r="SQL1112" s="54"/>
      <c r="SQM1112" s="54"/>
      <c r="SQN1112" s="54"/>
      <c r="SQO1112" s="54"/>
      <c r="SQP1112" s="54"/>
      <c r="SQQ1112" s="54"/>
      <c r="SQR1112" s="54"/>
      <c r="SQS1112" s="54"/>
      <c r="SQT1112" s="54"/>
      <c r="SQU1112" s="54"/>
      <c r="SQV1112" s="54"/>
      <c r="SQW1112" s="54"/>
      <c r="SQX1112" s="54"/>
      <c r="SQY1112" s="54"/>
      <c r="SQZ1112" s="54"/>
      <c r="SRA1112" s="54"/>
      <c r="SRB1112" s="54"/>
      <c r="SRC1112" s="54"/>
      <c r="SRD1112" s="54"/>
      <c r="SRE1112" s="54"/>
      <c r="SRF1112" s="54"/>
      <c r="SRG1112" s="54"/>
      <c r="SRH1112" s="54"/>
      <c r="SRI1112" s="54"/>
      <c r="SRJ1112" s="54"/>
      <c r="SRK1112" s="54"/>
      <c r="SRL1112" s="54"/>
      <c r="SRM1112" s="54"/>
      <c r="SRN1112" s="54"/>
      <c r="SRO1112" s="54"/>
      <c r="SRP1112" s="54"/>
      <c r="SRQ1112" s="54"/>
      <c r="SRR1112" s="54"/>
      <c r="SRS1112" s="54"/>
      <c r="SRT1112" s="54"/>
      <c r="SRU1112" s="54"/>
      <c r="SRV1112" s="54"/>
      <c r="SRW1112" s="54"/>
      <c r="SRX1112" s="54"/>
      <c r="SRY1112" s="54"/>
      <c r="SRZ1112" s="54"/>
      <c r="SSA1112" s="54"/>
      <c r="SSB1112" s="54"/>
      <c r="SSC1112" s="54"/>
      <c r="SSD1112" s="54"/>
      <c r="SSE1112" s="54"/>
      <c r="SSF1112" s="54"/>
      <c r="SSG1112" s="54"/>
      <c r="SSH1112" s="54"/>
      <c r="SSI1112" s="54"/>
      <c r="SSJ1112" s="54"/>
      <c r="SSK1112" s="54"/>
      <c r="SSL1112" s="54"/>
      <c r="SSM1112" s="54"/>
      <c r="SSN1112" s="54"/>
      <c r="SSO1112" s="54"/>
      <c r="SSP1112" s="54"/>
      <c r="SSQ1112" s="54"/>
      <c r="SSR1112" s="54"/>
      <c r="SSS1112" s="54"/>
      <c r="SST1112" s="54"/>
      <c r="SSU1112" s="54"/>
      <c r="SSV1112" s="54"/>
      <c r="SSW1112" s="54"/>
      <c r="SSX1112" s="54"/>
      <c r="SSY1112" s="54"/>
      <c r="SSZ1112" s="54"/>
      <c r="STA1112" s="54"/>
      <c r="STB1112" s="54"/>
      <c r="STC1112" s="54"/>
      <c r="STD1112" s="54"/>
      <c r="STE1112" s="54"/>
      <c r="STF1112" s="54"/>
      <c r="STG1112" s="54"/>
      <c r="STH1112" s="54"/>
      <c r="STI1112" s="54"/>
      <c r="STJ1112" s="54"/>
      <c r="STK1112" s="54"/>
      <c r="STL1112" s="54"/>
      <c r="STM1112" s="54"/>
      <c r="STN1112" s="54"/>
      <c r="STO1112" s="54"/>
      <c r="STP1112" s="54"/>
      <c r="STQ1112" s="54"/>
      <c r="STR1112" s="54"/>
      <c r="STS1112" s="54"/>
      <c r="STT1112" s="54"/>
      <c r="STU1112" s="54"/>
      <c r="STV1112" s="54"/>
      <c r="STW1112" s="54"/>
      <c r="STX1112" s="54"/>
      <c r="STY1112" s="54"/>
      <c r="STZ1112" s="54"/>
      <c r="SUA1112" s="54"/>
      <c r="SUB1112" s="54"/>
      <c r="SUC1112" s="54"/>
      <c r="SUD1112" s="54"/>
      <c r="SUE1112" s="54"/>
      <c r="SUF1112" s="54"/>
      <c r="SUG1112" s="54"/>
      <c r="SUH1112" s="54"/>
      <c r="SUI1112" s="54"/>
      <c r="SUJ1112" s="54"/>
      <c r="SUK1112" s="54"/>
      <c r="SUL1112" s="54"/>
      <c r="SUM1112" s="54"/>
      <c r="SUN1112" s="54"/>
      <c r="SUO1112" s="54"/>
      <c r="SUP1112" s="54"/>
      <c r="SUQ1112" s="54"/>
      <c r="SUR1112" s="54"/>
      <c r="SUS1112" s="54"/>
      <c r="SUT1112" s="54"/>
      <c r="SUU1112" s="54"/>
      <c r="SUV1112" s="54"/>
      <c r="SUW1112" s="54"/>
      <c r="SUX1112" s="54"/>
      <c r="SUY1112" s="54"/>
      <c r="SUZ1112" s="54"/>
      <c r="SVA1112" s="54"/>
      <c r="SVB1112" s="54"/>
      <c r="SVC1112" s="54"/>
      <c r="SVD1112" s="54"/>
      <c r="SVE1112" s="54"/>
      <c r="SVF1112" s="54"/>
      <c r="SVG1112" s="54"/>
      <c r="SVH1112" s="54"/>
      <c r="SVI1112" s="54"/>
      <c r="SVJ1112" s="54"/>
      <c r="SVK1112" s="54"/>
      <c r="SVL1112" s="54"/>
      <c r="SVM1112" s="54"/>
      <c r="SVN1112" s="54"/>
      <c r="SVO1112" s="54"/>
      <c r="SVP1112" s="54"/>
      <c r="SVQ1112" s="54"/>
      <c r="SVR1112" s="54"/>
      <c r="SVS1112" s="54"/>
      <c r="SVT1112" s="54"/>
      <c r="SVU1112" s="54"/>
      <c r="SVV1112" s="54"/>
      <c r="SVW1112" s="54"/>
      <c r="SVX1112" s="54"/>
      <c r="SVY1112" s="54"/>
      <c r="SVZ1112" s="54"/>
      <c r="SWA1112" s="54"/>
      <c r="SWB1112" s="54"/>
      <c r="SWC1112" s="54"/>
      <c r="SWD1112" s="54"/>
      <c r="SWE1112" s="54"/>
      <c r="SWF1112" s="54"/>
      <c r="SWG1112" s="54"/>
      <c r="SWH1112" s="54"/>
      <c r="SWI1112" s="54"/>
      <c r="SWJ1112" s="54"/>
      <c r="SWK1112" s="54"/>
      <c r="SWL1112" s="54"/>
      <c r="SWM1112" s="54"/>
      <c r="SWN1112" s="54"/>
      <c r="SWO1112" s="54"/>
      <c r="SWP1112" s="54"/>
      <c r="SWQ1112" s="54"/>
      <c r="SWR1112" s="54"/>
      <c r="SWS1112" s="54"/>
      <c r="SWT1112" s="54"/>
      <c r="SWU1112" s="54"/>
      <c r="SWV1112" s="54"/>
      <c r="SWW1112" s="54"/>
      <c r="SWX1112" s="54"/>
      <c r="SWY1112" s="54"/>
      <c r="SWZ1112" s="54"/>
      <c r="SXA1112" s="54"/>
      <c r="SXB1112" s="54"/>
      <c r="SXC1112" s="54"/>
      <c r="SXD1112" s="54"/>
      <c r="SXE1112" s="54"/>
      <c r="SXF1112" s="54"/>
      <c r="SXG1112" s="54"/>
      <c r="SXH1112" s="54"/>
      <c r="SXI1112" s="54"/>
      <c r="SXJ1112" s="54"/>
      <c r="SXK1112" s="54"/>
      <c r="SXL1112" s="54"/>
      <c r="SXM1112" s="54"/>
      <c r="SXN1112" s="54"/>
      <c r="SXO1112" s="54"/>
      <c r="SXP1112" s="54"/>
      <c r="SXQ1112" s="54"/>
      <c r="SXR1112" s="54"/>
      <c r="SXS1112" s="54"/>
      <c r="SXT1112" s="54"/>
      <c r="SXU1112" s="54"/>
      <c r="SXV1112" s="54"/>
      <c r="SXW1112" s="54"/>
      <c r="SXX1112" s="54"/>
      <c r="SXY1112" s="54"/>
      <c r="SXZ1112" s="54"/>
      <c r="SYA1112" s="54"/>
      <c r="SYB1112" s="54"/>
      <c r="SYC1112" s="54"/>
      <c r="SYD1112" s="54"/>
      <c r="SYE1112" s="54"/>
      <c r="SYF1112" s="54"/>
      <c r="SYG1112" s="54"/>
      <c r="SYH1112" s="54"/>
      <c r="SYI1112" s="54"/>
      <c r="SYJ1112" s="54"/>
      <c r="SYK1112" s="54"/>
      <c r="SYL1112" s="54"/>
      <c r="SYM1112" s="54"/>
      <c r="SYN1112" s="54"/>
      <c r="SYO1112" s="54"/>
      <c r="SYP1112" s="54"/>
      <c r="SYQ1112" s="54"/>
      <c r="SYR1112" s="54"/>
      <c r="SYS1112" s="54"/>
      <c r="SYT1112" s="54"/>
      <c r="SYU1112" s="54"/>
      <c r="SYV1112" s="54"/>
      <c r="SYW1112" s="54"/>
      <c r="SYX1112" s="54"/>
      <c r="SYY1112" s="54"/>
      <c r="SYZ1112" s="54"/>
      <c r="SZA1112" s="54"/>
      <c r="SZB1112" s="54"/>
      <c r="SZC1112" s="54"/>
      <c r="SZD1112" s="54"/>
      <c r="SZE1112" s="54"/>
      <c r="SZF1112" s="54"/>
      <c r="SZG1112" s="54"/>
      <c r="SZH1112" s="54"/>
      <c r="SZI1112" s="54"/>
      <c r="SZJ1112" s="54"/>
      <c r="SZK1112" s="54"/>
      <c r="SZL1112" s="54"/>
      <c r="SZM1112" s="54"/>
      <c r="SZN1112" s="54"/>
      <c r="SZO1112" s="54"/>
      <c r="SZP1112" s="54"/>
      <c r="SZQ1112" s="54"/>
      <c r="SZR1112" s="54"/>
      <c r="SZS1112" s="54"/>
      <c r="SZT1112" s="54"/>
      <c r="SZU1112" s="54"/>
      <c r="SZV1112" s="54"/>
      <c r="SZW1112" s="54"/>
      <c r="SZX1112" s="54"/>
      <c r="SZY1112" s="54"/>
      <c r="SZZ1112" s="54"/>
      <c r="TAA1112" s="54"/>
      <c r="TAB1112" s="54"/>
      <c r="TAC1112" s="54"/>
      <c r="TAD1112" s="54"/>
      <c r="TAE1112" s="54"/>
      <c r="TAF1112" s="54"/>
      <c r="TAG1112" s="54"/>
      <c r="TAH1112" s="54"/>
      <c r="TAI1112" s="54"/>
      <c r="TAJ1112" s="54"/>
      <c r="TAK1112" s="54"/>
      <c r="TAL1112" s="54"/>
      <c r="TAM1112" s="54"/>
      <c r="TAN1112" s="54"/>
      <c r="TAO1112" s="54"/>
      <c r="TAP1112" s="54"/>
      <c r="TAQ1112" s="54"/>
      <c r="TAR1112" s="54"/>
      <c r="TAS1112" s="54"/>
      <c r="TAT1112" s="54"/>
      <c r="TAU1112" s="54"/>
      <c r="TAV1112" s="54"/>
      <c r="TAW1112" s="54"/>
      <c r="TAX1112" s="54"/>
      <c r="TAY1112" s="54"/>
      <c r="TAZ1112" s="54"/>
      <c r="TBA1112" s="54"/>
      <c r="TBB1112" s="54"/>
      <c r="TBC1112" s="54"/>
      <c r="TBD1112" s="54"/>
      <c r="TBE1112" s="54"/>
      <c r="TBF1112" s="54"/>
      <c r="TBG1112" s="54"/>
      <c r="TBH1112" s="54"/>
      <c r="TBI1112" s="54"/>
      <c r="TBJ1112" s="54"/>
      <c r="TBK1112" s="54"/>
      <c r="TBL1112" s="54"/>
      <c r="TBM1112" s="54"/>
      <c r="TBN1112" s="54"/>
      <c r="TBO1112" s="54"/>
      <c r="TBP1112" s="54"/>
      <c r="TBQ1112" s="54"/>
      <c r="TBR1112" s="54"/>
      <c r="TBS1112" s="54"/>
      <c r="TBT1112" s="54"/>
      <c r="TBU1112" s="54"/>
      <c r="TBV1112" s="54"/>
      <c r="TBW1112" s="54"/>
      <c r="TBX1112" s="54"/>
      <c r="TBY1112" s="54"/>
      <c r="TBZ1112" s="54"/>
      <c r="TCA1112" s="54"/>
      <c r="TCB1112" s="54"/>
      <c r="TCC1112" s="54"/>
      <c r="TCD1112" s="54"/>
      <c r="TCE1112" s="54"/>
      <c r="TCF1112" s="54"/>
      <c r="TCG1112" s="54"/>
      <c r="TCH1112" s="54"/>
      <c r="TCI1112" s="54"/>
      <c r="TCJ1112" s="54"/>
      <c r="TCK1112" s="54"/>
      <c r="TCL1112" s="54"/>
      <c r="TCM1112" s="54"/>
      <c r="TCN1112" s="54"/>
      <c r="TCO1112" s="54"/>
      <c r="TCP1112" s="54"/>
      <c r="TCQ1112" s="54"/>
      <c r="TCR1112" s="54"/>
      <c r="TCS1112" s="54"/>
      <c r="TCT1112" s="54"/>
      <c r="TCU1112" s="54"/>
      <c r="TCV1112" s="54"/>
      <c r="TCW1112" s="54"/>
      <c r="TCX1112" s="54"/>
      <c r="TCY1112" s="54"/>
      <c r="TCZ1112" s="54"/>
      <c r="TDA1112" s="54"/>
      <c r="TDB1112" s="54"/>
      <c r="TDC1112" s="54"/>
      <c r="TDD1112" s="54"/>
      <c r="TDE1112" s="54"/>
      <c r="TDF1112" s="54"/>
      <c r="TDG1112" s="54"/>
      <c r="TDH1112" s="54"/>
      <c r="TDI1112" s="54"/>
      <c r="TDJ1112" s="54"/>
      <c r="TDK1112" s="54"/>
      <c r="TDL1112" s="54"/>
      <c r="TDM1112" s="54"/>
      <c r="TDN1112" s="54"/>
      <c r="TDO1112" s="54"/>
      <c r="TDP1112" s="54"/>
      <c r="TDQ1112" s="54"/>
      <c r="TDR1112" s="54"/>
      <c r="TDS1112" s="54"/>
      <c r="TDT1112" s="54"/>
      <c r="TDU1112" s="54"/>
      <c r="TDV1112" s="54"/>
      <c r="TDW1112" s="54"/>
      <c r="TDX1112" s="54"/>
      <c r="TDY1112" s="54"/>
      <c r="TDZ1112" s="54"/>
      <c r="TEA1112" s="54"/>
      <c r="TEB1112" s="54"/>
      <c r="TEC1112" s="54"/>
      <c r="TED1112" s="54"/>
      <c r="TEE1112" s="54"/>
      <c r="TEF1112" s="54"/>
      <c r="TEG1112" s="54"/>
      <c r="TEH1112" s="54"/>
      <c r="TEI1112" s="54"/>
      <c r="TEJ1112" s="54"/>
      <c r="TEK1112" s="54"/>
      <c r="TEL1112" s="54"/>
      <c r="TEM1112" s="54"/>
      <c r="TEN1112" s="54"/>
      <c r="TEO1112" s="54"/>
      <c r="TEP1112" s="54"/>
      <c r="TEQ1112" s="54"/>
      <c r="TER1112" s="54"/>
      <c r="TES1112" s="54"/>
      <c r="TET1112" s="54"/>
      <c r="TEU1112" s="54"/>
      <c r="TEV1112" s="54"/>
      <c r="TEW1112" s="54"/>
      <c r="TEX1112" s="54"/>
      <c r="TEY1112" s="54"/>
      <c r="TEZ1112" s="54"/>
      <c r="TFA1112" s="54"/>
      <c r="TFB1112" s="54"/>
      <c r="TFC1112" s="54"/>
      <c r="TFD1112" s="54"/>
      <c r="TFE1112" s="54"/>
      <c r="TFF1112" s="54"/>
      <c r="TFG1112" s="54"/>
      <c r="TFH1112" s="54"/>
      <c r="TFI1112" s="54"/>
      <c r="TFJ1112" s="54"/>
      <c r="TFK1112" s="54"/>
      <c r="TFL1112" s="54"/>
      <c r="TFM1112" s="54"/>
      <c r="TFN1112" s="54"/>
      <c r="TFO1112" s="54"/>
      <c r="TFP1112" s="54"/>
      <c r="TFQ1112" s="54"/>
      <c r="TFR1112" s="54"/>
      <c r="TFS1112" s="54"/>
      <c r="TFT1112" s="54"/>
      <c r="TFU1112" s="54"/>
      <c r="TFV1112" s="54"/>
      <c r="TFW1112" s="54"/>
      <c r="TFX1112" s="54"/>
      <c r="TFY1112" s="54"/>
      <c r="TFZ1112" s="54"/>
      <c r="TGA1112" s="54"/>
      <c r="TGB1112" s="54"/>
      <c r="TGC1112" s="54"/>
      <c r="TGD1112" s="54"/>
      <c r="TGE1112" s="54"/>
      <c r="TGF1112" s="54"/>
      <c r="TGG1112" s="54"/>
      <c r="TGH1112" s="54"/>
      <c r="TGI1112" s="54"/>
      <c r="TGJ1112" s="54"/>
      <c r="TGK1112" s="54"/>
      <c r="TGL1112" s="54"/>
      <c r="TGM1112" s="54"/>
      <c r="TGN1112" s="54"/>
      <c r="TGO1112" s="54"/>
      <c r="TGP1112" s="54"/>
      <c r="TGQ1112" s="54"/>
      <c r="TGR1112" s="54"/>
      <c r="TGS1112" s="54"/>
      <c r="TGT1112" s="54"/>
      <c r="TGU1112" s="54"/>
      <c r="TGV1112" s="54"/>
      <c r="TGW1112" s="54"/>
      <c r="TGX1112" s="54"/>
      <c r="TGY1112" s="54"/>
      <c r="TGZ1112" s="54"/>
      <c r="THA1112" s="54"/>
      <c r="THB1112" s="54"/>
      <c r="THC1112" s="54"/>
      <c r="THD1112" s="54"/>
      <c r="THE1112" s="54"/>
      <c r="THF1112" s="54"/>
      <c r="THG1112" s="54"/>
      <c r="THH1112" s="54"/>
      <c r="THI1112" s="54"/>
      <c r="THJ1112" s="54"/>
      <c r="THK1112" s="54"/>
      <c r="THL1112" s="54"/>
      <c r="THM1112" s="54"/>
      <c r="THN1112" s="54"/>
      <c r="THO1112" s="54"/>
      <c r="THP1112" s="54"/>
      <c r="THQ1112" s="54"/>
      <c r="THR1112" s="54"/>
      <c r="THS1112" s="54"/>
      <c r="THT1112" s="54"/>
      <c r="THU1112" s="54"/>
      <c r="THV1112" s="54"/>
      <c r="THW1112" s="54"/>
      <c r="THX1112" s="54"/>
      <c r="THY1112" s="54"/>
      <c r="THZ1112" s="54"/>
      <c r="TIA1112" s="54"/>
      <c r="TIB1112" s="54"/>
      <c r="TIC1112" s="54"/>
      <c r="TID1112" s="54"/>
      <c r="TIE1112" s="54"/>
      <c r="TIF1112" s="54"/>
      <c r="TIG1112" s="54"/>
      <c r="TIH1112" s="54"/>
      <c r="TII1112" s="54"/>
      <c r="TIJ1112" s="54"/>
      <c r="TIK1112" s="54"/>
      <c r="TIL1112" s="54"/>
      <c r="TIM1112" s="54"/>
      <c r="TIN1112" s="54"/>
      <c r="TIO1112" s="54"/>
      <c r="TIP1112" s="54"/>
      <c r="TIQ1112" s="54"/>
      <c r="TIR1112" s="54"/>
      <c r="TIS1112" s="54"/>
      <c r="TIT1112" s="54"/>
      <c r="TIU1112" s="54"/>
      <c r="TIV1112" s="54"/>
      <c r="TIW1112" s="54"/>
      <c r="TIX1112" s="54"/>
      <c r="TIY1112" s="54"/>
      <c r="TIZ1112" s="54"/>
      <c r="TJA1112" s="54"/>
      <c r="TJB1112" s="54"/>
      <c r="TJC1112" s="54"/>
      <c r="TJD1112" s="54"/>
      <c r="TJE1112" s="54"/>
      <c r="TJF1112" s="54"/>
      <c r="TJG1112" s="54"/>
      <c r="TJH1112" s="54"/>
      <c r="TJI1112" s="54"/>
      <c r="TJJ1112" s="54"/>
      <c r="TJK1112" s="54"/>
      <c r="TJL1112" s="54"/>
      <c r="TJM1112" s="54"/>
      <c r="TJN1112" s="54"/>
      <c r="TJO1112" s="54"/>
      <c r="TJP1112" s="54"/>
      <c r="TJQ1112" s="54"/>
      <c r="TJR1112" s="54"/>
      <c r="TJS1112" s="54"/>
      <c r="TJT1112" s="54"/>
      <c r="TJU1112" s="54"/>
      <c r="TJV1112" s="54"/>
      <c r="TJW1112" s="54"/>
      <c r="TJX1112" s="54"/>
      <c r="TJY1112" s="54"/>
      <c r="TJZ1112" s="54"/>
      <c r="TKA1112" s="54"/>
      <c r="TKB1112" s="54"/>
      <c r="TKC1112" s="54"/>
      <c r="TKD1112" s="54"/>
      <c r="TKE1112" s="54"/>
      <c r="TKF1112" s="54"/>
      <c r="TKG1112" s="54"/>
      <c r="TKH1112" s="54"/>
      <c r="TKI1112" s="54"/>
      <c r="TKJ1112" s="54"/>
      <c r="TKK1112" s="54"/>
      <c r="TKL1112" s="54"/>
      <c r="TKM1112" s="54"/>
      <c r="TKN1112" s="54"/>
      <c r="TKO1112" s="54"/>
      <c r="TKP1112" s="54"/>
      <c r="TKQ1112" s="54"/>
      <c r="TKR1112" s="54"/>
      <c r="TKS1112" s="54"/>
      <c r="TKT1112" s="54"/>
      <c r="TKU1112" s="54"/>
      <c r="TKV1112" s="54"/>
      <c r="TKW1112" s="54"/>
      <c r="TKX1112" s="54"/>
      <c r="TKY1112" s="54"/>
      <c r="TKZ1112" s="54"/>
      <c r="TLA1112" s="54"/>
      <c r="TLB1112" s="54"/>
      <c r="TLC1112" s="54"/>
      <c r="TLD1112" s="54"/>
      <c r="TLE1112" s="54"/>
      <c r="TLF1112" s="54"/>
      <c r="TLG1112" s="54"/>
      <c r="TLH1112" s="54"/>
      <c r="TLI1112" s="54"/>
      <c r="TLJ1112" s="54"/>
      <c r="TLK1112" s="54"/>
      <c r="TLL1112" s="54"/>
      <c r="TLM1112" s="54"/>
      <c r="TLN1112" s="54"/>
      <c r="TLO1112" s="54"/>
      <c r="TLP1112" s="54"/>
      <c r="TLQ1112" s="54"/>
      <c r="TLR1112" s="54"/>
      <c r="TLS1112" s="54"/>
      <c r="TLT1112" s="54"/>
      <c r="TLU1112" s="54"/>
      <c r="TLV1112" s="54"/>
      <c r="TLW1112" s="54"/>
      <c r="TLX1112" s="54"/>
      <c r="TLY1112" s="54"/>
      <c r="TLZ1112" s="54"/>
      <c r="TMA1112" s="54"/>
      <c r="TMB1112" s="54"/>
      <c r="TMC1112" s="54"/>
      <c r="TMD1112" s="54"/>
      <c r="TME1112" s="54"/>
      <c r="TMF1112" s="54"/>
      <c r="TMG1112" s="54"/>
      <c r="TMH1112" s="54"/>
      <c r="TMI1112" s="54"/>
      <c r="TMJ1112" s="54"/>
      <c r="TMK1112" s="54"/>
      <c r="TML1112" s="54"/>
      <c r="TMM1112" s="54"/>
      <c r="TMN1112" s="54"/>
      <c r="TMO1112" s="54"/>
      <c r="TMP1112" s="54"/>
      <c r="TMQ1112" s="54"/>
      <c r="TMR1112" s="54"/>
      <c r="TMS1112" s="54"/>
      <c r="TMT1112" s="54"/>
      <c r="TMU1112" s="54"/>
      <c r="TMV1112" s="54"/>
      <c r="TMW1112" s="54"/>
      <c r="TMX1112" s="54"/>
      <c r="TMY1112" s="54"/>
      <c r="TMZ1112" s="54"/>
      <c r="TNA1112" s="54"/>
      <c r="TNB1112" s="54"/>
      <c r="TNC1112" s="54"/>
      <c r="TND1112" s="54"/>
      <c r="TNE1112" s="54"/>
      <c r="TNF1112" s="54"/>
      <c r="TNG1112" s="54"/>
      <c r="TNH1112" s="54"/>
      <c r="TNI1112" s="54"/>
      <c r="TNJ1112" s="54"/>
      <c r="TNK1112" s="54"/>
      <c r="TNL1112" s="54"/>
      <c r="TNM1112" s="54"/>
      <c r="TNN1112" s="54"/>
      <c r="TNO1112" s="54"/>
      <c r="TNP1112" s="54"/>
      <c r="TNQ1112" s="54"/>
      <c r="TNR1112" s="54"/>
      <c r="TNS1112" s="54"/>
      <c r="TNT1112" s="54"/>
      <c r="TNU1112" s="54"/>
      <c r="TNV1112" s="54"/>
      <c r="TNW1112" s="54"/>
      <c r="TNX1112" s="54"/>
      <c r="TNY1112" s="54"/>
      <c r="TNZ1112" s="54"/>
      <c r="TOA1112" s="54"/>
      <c r="TOB1112" s="54"/>
      <c r="TOC1112" s="54"/>
      <c r="TOD1112" s="54"/>
      <c r="TOE1112" s="54"/>
      <c r="TOF1112" s="54"/>
      <c r="TOG1112" s="54"/>
      <c r="TOH1112" s="54"/>
      <c r="TOI1112" s="54"/>
      <c r="TOJ1112" s="54"/>
      <c r="TOK1112" s="54"/>
      <c r="TOL1112" s="54"/>
      <c r="TOM1112" s="54"/>
      <c r="TON1112" s="54"/>
      <c r="TOO1112" s="54"/>
      <c r="TOP1112" s="54"/>
      <c r="TOQ1112" s="54"/>
      <c r="TOR1112" s="54"/>
      <c r="TOS1112" s="54"/>
      <c r="TOT1112" s="54"/>
      <c r="TOU1112" s="54"/>
      <c r="TOV1112" s="54"/>
      <c r="TOW1112" s="54"/>
      <c r="TOX1112" s="54"/>
      <c r="TOY1112" s="54"/>
      <c r="TOZ1112" s="54"/>
      <c r="TPA1112" s="54"/>
      <c r="TPB1112" s="54"/>
      <c r="TPC1112" s="54"/>
      <c r="TPD1112" s="54"/>
      <c r="TPE1112" s="54"/>
      <c r="TPF1112" s="54"/>
      <c r="TPG1112" s="54"/>
      <c r="TPH1112" s="54"/>
      <c r="TPI1112" s="54"/>
      <c r="TPJ1112" s="54"/>
      <c r="TPK1112" s="54"/>
      <c r="TPL1112" s="54"/>
      <c r="TPM1112" s="54"/>
      <c r="TPN1112" s="54"/>
      <c r="TPO1112" s="54"/>
      <c r="TPP1112" s="54"/>
      <c r="TPQ1112" s="54"/>
      <c r="TPR1112" s="54"/>
      <c r="TPS1112" s="54"/>
      <c r="TPT1112" s="54"/>
      <c r="TPU1112" s="54"/>
      <c r="TPV1112" s="54"/>
      <c r="TPW1112" s="54"/>
      <c r="TPX1112" s="54"/>
      <c r="TPY1112" s="54"/>
      <c r="TPZ1112" s="54"/>
      <c r="TQA1112" s="54"/>
      <c r="TQB1112" s="54"/>
      <c r="TQC1112" s="54"/>
      <c r="TQD1112" s="54"/>
      <c r="TQE1112" s="54"/>
      <c r="TQF1112" s="54"/>
      <c r="TQG1112" s="54"/>
      <c r="TQH1112" s="54"/>
      <c r="TQI1112" s="54"/>
      <c r="TQJ1112" s="54"/>
      <c r="TQK1112" s="54"/>
      <c r="TQL1112" s="54"/>
      <c r="TQM1112" s="54"/>
      <c r="TQN1112" s="54"/>
      <c r="TQO1112" s="54"/>
      <c r="TQP1112" s="54"/>
      <c r="TQQ1112" s="54"/>
      <c r="TQR1112" s="54"/>
      <c r="TQS1112" s="54"/>
      <c r="TQT1112" s="54"/>
      <c r="TQU1112" s="54"/>
      <c r="TQV1112" s="54"/>
      <c r="TQW1112" s="54"/>
      <c r="TQX1112" s="54"/>
      <c r="TQY1112" s="54"/>
      <c r="TQZ1112" s="54"/>
      <c r="TRA1112" s="54"/>
      <c r="TRB1112" s="54"/>
      <c r="TRC1112" s="54"/>
      <c r="TRD1112" s="54"/>
      <c r="TRE1112" s="54"/>
      <c r="TRF1112" s="54"/>
      <c r="TRG1112" s="54"/>
      <c r="TRH1112" s="54"/>
      <c r="TRI1112" s="54"/>
      <c r="TRJ1112" s="54"/>
      <c r="TRK1112" s="54"/>
      <c r="TRL1112" s="54"/>
      <c r="TRM1112" s="54"/>
      <c r="TRN1112" s="54"/>
      <c r="TRO1112" s="54"/>
      <c r="TRP1112" s="54"/>
      <c r="TRQ1112" s="54"/>
      <c r="TRR1112" s="54"/>
      <c r="TRS1112" s="54"/>
      <c r="TRT1112" s="54"/>
      <c r="TRU1112" s="54"/>
      <c r="TRV1112" s="54"/>
      <c r="TRW1112" s="54"/>
      <c r="TRX1112" s="54"/>
      <c r="TRY1112" s="54"/>
      <c r="TRZ1112" s="54"/>
      <c r="TSA1112" s="54"/>
      <c r="TSB1112" s="54"/>
      <c r="TSC1112" s="54"/>
      <c r="TSD1112" s="54"/>
      <c r="TSE1112" s="54"/>
      <c r="TSF1112" s="54"/>
      <c r="TSG1112" s="54"/>
      <c r="TSH1112" s="54"/>
      <c r="TSI1112" s="54"/>
      <c r="TSJ1112" s="54"/>
      <c r="TSK1112" s="54"/>
      <c r="TSL1112" s="54"/>
      <c r="TSM1112" s="54"/>
      <c r="TSN1112" s="54"/>
      <c r="TSO1112" s="54"/>
      <c r="TSP1112" s="54"/>
      <c r="TSQ1112" s="54"/>
      <c r="TSR1112" s="54"/>
      <c r="TSS1112" s="54"/>
      <c r="TST1112" s="54"/>
      <c r="TSU1112" s="54"/>
      <c r="TSV1112" s="54"/>
      <c r="TSW1112" s="54"/>
      <c r="TSX1112" s="54"/>
      <c r="TSY1112" s="54"/>
      <c r="TSZ1112" s="54"/>
      <c r="TTA1112" s="54"/>
      <c r="TTB1112" s="54"/>
      <c r="TTC1112" s="54"/>
      <c r="TTD1112" s="54"/>
      <c r="TTE1112" s="54"/>
      <c r="TTF1112" s="54"/>
      <c r="TTG1112" s="54"/>
      <c r="TTH1112" s="54"/>
      <c r="TTI1112" s="54"/>
      <c r="TTJ1112" s="54"/>
      <c r="TTK1112" s="54"/>
      <c r="TTL1112" s="54"/>
      <c r="TTM1112" s="54"/>
      <c r="TTN1112" s="54"/>
      <c r="TTO1112" s="54"/>
      <c r="TTP1112" s="54"/>
      <c r="TTQ1112" s="54"/>
      <c r="TTR1112" s="54"/>
      <c r="TTS1112" s="54"/>
      <c r="TTT1112" s="54"/>
      <c r="TTU1112" s="54"/>
      <c r="TTV1112" s="54"/>
      <c r="TTW1112" s="54"/>
      <c r="TTX1112" s="54"/>
      <c r="TTY1112" s="54"/>
      <c r="TTZ1112" s="54"/>
      <c r="TUA1112" s="54"/>
      <c r="TUB1112" s="54"/>
      <c r="TUC1112" s="54"/>
      <c r="TUD1112" s="54"/>
      <c r="TUE1112" s="54"/>
      <c r="TUF1112" s="54"/>
      <c r="TUG1112" s="54"/>
      <c r="TUH1112" s="54"/>
      <c r="TUI1112" s="54"/>
      <c r="TUJ1112" s="54"/>
      <c r="TUK1112" s="54"/>
      <c r="TUL1112" s="54"/>
      <c r="TUM1112" s="54"/>
      <c r="TUN1112" s="54"/>
      <c r="TUO1112" s="54"/>
      <c r="TUP1112" s="54"/>
      <c r="TUQ1112" s="54"/>
      <c r="TUR1112" s="54"/>
      <c r="TUS1112" s="54"/>
      <c r="TUT1112" s="54"/>
      <c r="TUU1112" s="54"/>
      <c r="TUV1112" s="54"/>
      <c r="TUW1112" s="54"/>
      <c r="TUX1112" s="54"/>
      <c r="TUY1112" s="54"/>
      <c r="TUZ1112" s="54"/>
      <c r="TVA1112" s="54"/>
      <c r="TVB1112" s="54"/>
      <c r="TVC1112" s="54"/>
      <c r="TVD1112" s="54"/>
      <c r="TVE1112" s="54"/>
      <c r="TVF1112" s="54"/>
      <c r="TVG1112" s="54"/>
      <c r="TVH1112" s="54"/>
      <c r="TVI1112" s="54"/>
      <c r="TVJ1112" s="54"/>
      <c r="TVK1112" s="54"/>
      <c r="TVL1112" s="54"/>
      <c r="TVM1112" s="54"/>
      <c r="TVN1112" s="54"/>
      <c r="TVO1112" s="54"/>
      <c r="TVP1112" s="54"/>
      <c r="TVQ1112" s="54"/>
      <c r="TVR1112" s="54"/>
      <c r="TVS1112" s="54"/>
      <c r="TVT1112" s="54"/>
      <c r="TVU1112" s="54"/>
      <c r="TVV1112" s="54"/>
      <c r="TVW1112" s="54"/>
      <c r="TVX1112" s="54"/>
      <c r="TVY1112" s="54"/>
      <c r="TVZ1112" s="54"/>
      <c r="TWA1112" s="54"/>
      <c r="TWB1112" s="54"/>
      <c r="TWC1112" s="54"/>
      <c r="TWD1112" s="54"/>
      <c r="TWE1112" s="54"/>
      <c r="TWF1112" s="54"/>
      <c r="TWG1112" s="54"/>
      <c r="TWH1112" s="54"/>
      <c r="TWI1112" s="54"/>
      <c r="TWJ1112" s="54"/>
      <c r="TWK1112" s="54"/>
      <c r="TWL1112" s="54"/>
      <c r="TWM1112" s="54"/>
      <c r="TWN1112" s="54"/>
      <c r="TWO1112" s="54"/>
      <c r="TWP1112" s="54"/>
      <c r="TWQ1112" s="54"/>
      <c r="TWR1112" s="54"/>
      <c r="TWS1112" s="54"/>
      <c r="TWT1112" s="54"/>
      <c r="TWU1112" s="54"/>
      <c r="TWV1112" s="54"/>
      <c r="TWW1112" s="54"/>
      <c r="TWX1112" s="54"/>
      <c r="TWY1112" s="54"/>
      <c r="TWZ1112" s="54"/>
      <c r="TXA1112" s="54"/>
      <c r="TXB1112" s="54"/>
      <c r="TXC1112" s="54"/>
      <c r="TXD1112" s="54"/>
      <c r="TXE1112" s="54"/>
      <c r="TXF1112" s="54"/>
      <c r="TXG1112" s="54"/>
      <c r="TXH1112" s="54"/>
      <c r="TXI1112" s="54"/>
      <c r="TXJ1112" s="54"/>
      <c r="TXK1112" s="54"/>
      <c r="TXL1112" s="54"/>
      <c r="TXM1112" s="54"/>
      <c r="TXN1112" s="54"/>
      <c r="TXO1112" s="54"/>
      <c r="TXP1112" s="54"/>
      <c r="TXQ1112" s="54"/>
      <c r="TXR1112" s="54"/>
      <c r="TXS1112" s="54"/>
      <c r="TXT1112" s="54"/>
      <c r="TXU1112" s="54"/>
      <c r="TXV1112" s="54"/>
      <c r="TXW1112" s="54"/>
      <c r="TXX1112" s="54"/>
      <c r="TXY1112" s="54"/>
      <c r="TXZ1112" s="54"/>
      <c r="TYA1112" s="54"/>
      <c r="TYB1112" s="54"/>
      <c r="TYC1112" s="54"/>
      <c r="TYD1112" s="54"/>
      <c r="TYE1112" s="54"/>
      <c r="TYF1112" s="54"/>
      <c r="TYG1112" s="54"/>
      <c r="TYH1112" s="54"/>
      <c r="TYI1112" s="54"/>
      <c r="TYJ1112" s="54"/>
      <c r="TYK1112" s="54"/>
      <c r="TYL1112" s="54"/>
      <c r="TYM1112" s="54"/>
      <c r="TYN1112" s="54"/>
      <c r="TYO1112" s="54"/>
      <c r="TYP1112" s="54"/>
      <c r="TYQ1112" s="54"/>
      <c r="TYR1112" s="54"/>
      <c r="TYS1112" s="54"/>
      <c r="TYT1112" s="54"/>
      <c r="TYU1112" s="54"/>
      <c r="TYV1112" s="54"/>
      <c r="TYW1112" s="54"/>
      <c r="TYX1112" s="54"/>
      <c r="TYY1112" s="54"/>
      <c r="TYZ1112" s="54"/>
      <c r="TZA1112" s="54"/>
      <c r="TZB1112" s="54"/>
      <c r="TZC1112" s="54"/>
      <c r="TZD1112" s="54"/>
      <c r="TZE1112" s="54"/>
      <c r="TZF1112" s="54"/>
      <c r="TZG1112" s="54"/>
      <c r="TZH1112" s="54"/>
      <c r="TZI1112" s="54"/>
      <c r="TZJ1112" s="54"/>
      <c r="TZK1112" s="54"/>
      <c r="TZL1112" s="54"/>
      <c r="TZM1112" s="54"/>
      <c r="TZN1112" s="54"/>
      <c r="TZO1112" s="54"/>
      <c r="TZP1112" s="54"/>
      <c r="TZQ1112" s="54"/>
      <c r="TZR1112" s="54"/>
      <c r="TZS1112" s="54"/>
      <c r="TZT1112" s="54"/>
      <c r="TZU1112" s="54"/>
      <c r="TZV1112" s="54"/>
      <c r="TZW1112" s="54"/>
      <c r="TZX1112" s="54"/>
      <c r="TZY1112" s="54"/>
      <c r="TZZ1112" s="54"/>
      <c r="UAA1112" s="54"/>
      <c r="UAB1112" s="54"/>
      <c r="UAC1112" s="54"/>
      <c r="UAD1112" s="54"/>
      <c r="UAE1112" s="54"/>
      <c r="UAF1112" s="54"/>
      <c r="UAG1112" s="54"/>
      <c r="UAH1112" s="54"/>
      <c r="UAI1112" s="54"/>
      <c r="UAJ1112" s="54"/>
      <c r="UAK1112" s="54"/>
      <c r="UAL1112" s="54"/>
      <c r="UAM1112" s="54"/>
      <c r="UAN1112" s="54"/>
      <c r="UAO1112" s="54"/>
      <c r="UAP1112" s="54"/>
      <c r="UAQ1112" s="54"/>
      <c r="UAR1112" s="54"/>
      <c r="UAS1112" s="54"/>
      <c r="UAT1112" s="54"/>
      <c r="UAU1112" s="54"/>
      <c r="UAV1112" s="54"/>
      <c r="UAW1112" s="54"/>
      <c r="UAX1112" s="54"/>
      <c r="UAY1112" s="54"/>
      <c r="UAZ1112" s="54"/>
      <c r="UBA1112" s="54"/>
      <c r="UBB1112" s="54"/>
      <c r="UBC1112" s="54"/>
      <c r="UBD1112" s="54"/>
      <c r="UBE1112" s="54"/>
      <c r="UBF1112" s="54"/>
      <c r="UBG1112" s="54"/>
      <c r="UBH1112" s="54"/>
      <c r="UBI1112" s="54"/>
      <c r="UBJ1112" s="54"/>
      <c r="UBK1112" s="54"/>
      <c r="UBL1112" s="54"/>
      <c r="UBM1112" s="54"/>
      <c r="UBN1112" s="54"/>
      <c r="UBO1112" s="54"/>
      <c r="UBP1112" s="54"/>
      <c r="UBQ1112" s="54"/>
      <c r="UBR1112" s="54"/>
      <c r="UBS1112" s="54"/>
      <c r="UBT1112" s="54"/>
      <c r="UBU1112" s="54"/>
      <c r="UBV1112" s="54"/>
      <c r="UBW1112" s="54"/>
      <c r="UBX1112" s="54"/>
      <c r="UBY1112" s="54"/>
      <c r="UBZ1112" s="54"/>
      <c r="UCA1112" s="54"/>
      <c r="UCB1112" s="54"/>
      <c r="UCC1112" s="54"/>
      <c r="UCD1112" s="54"/>
      <c r="UCE1112" s="54"/>
      <c r="UCF1112" s="54"/>
      <c r="UCG1112" s="54"/>
      <c r="UCH1112" s="54"/>
      <c r="UCI1112" s="54"/>
      <c r="UCJ1112" s="54"/>
      <c r="UCK1112" s="54"/>
      <c r="UCL1112" s="54"/>
      <c r="UCM1112" s="54"/>
      <c r="UCN1112" s="54"/>
      <c r="UCO1112" s="54"/>
      <c r="UCP1112" s="54"/>
      <c r="UCQ1112" s="54"/>
      <c r="UCR1112" s="54"/>
      <c r="UCS1112" s="54"/>
      <c r="UCT1112" s="54"/>
      <c r="UCU1112" s="54"/>
      <c r="UCV1112" s="54"/>
      <c r="UCW1112" s="54"/>
      <c r="UCX1112" s="54"/>
      <c r="UCY1112" s="54"/>
      <c r="UCZ1112" s="54"/>
      <c r="UDA1112" s="54"/>
      <c r="UDB1112" s="54"/>
      <c r="UDC1112" s="54"/>
      <c r="UDD1112" s="54"/>
      <c r="UDE1112" s="54"/>
      <c r="UDF1112" s="54"/>
      <c r="UDG1112" s="54"/>
      <c r="UDH1112" s="54"/>
      <c r="UDI1112" s="54"/>
      <c r="UDJ1112" s="54"/>
      <c r="UDK1112" s="54"/>
      <c r="UDL1112" s="54"/>
      <c r="UDM1112" s="54"/>
      <c r="UDN1112" s="54"/>
      <c r="UDO1112" s="54"/>
      <c r="UDP1112" s="54"/>
      <c r="UDQ1112" s="54"/>
      <c r="UDR1112" s="54"/>
      <c r="UDS1112" s="54"/>
      <c r="UDT1112" s="54"/>
      <c r="UDU1112" s="54"/>
      <c r="UDV1112" s="54"/>
      <c r="UDW1112" s="54"/>
      <c r="UDX1112" s="54"/>
      <c r="UDY1112" s="54"/>
      <c r="UDZ1112" s="54"/>
      <c r="UEA1112" s="54"/>
      <c r="UEB1112" s="54"/>
      <c r="UEC1112" s="54"/>
      <c r="UED1112" s="54"/>
      <c r="UEE1112" s="54"/>
      <c r="UEF1112" s="54"/>
      <c r="UEG1112" s="54"/>
      <c r="UEH1112" s="54"/>
      <c r="UEI1112" s="54"/>
      <c r="UEJ1112" s="54"/>
      <c r="UEK1112" s="54"/>
      <c r="UEL1112" s="54"/>
      <c r="UEM1112" s="54"/>
      <c r="UEN1112" s="54"/>
      <c r="UEO1112" s="54"/>
      <c r="UEP1112" s="54"/>
      <c r="UEQ1112" s="54"/>
      <c r="UER1112" s="54"/>
      <c r="UES1112" s="54"/>
      <c r="UET1112" s="54"/>
      <c r="UEU1112" s="54"/>
      <c r="UEV1112" s="54"/>
      <c r="UEW1112" s="54"/>
      <c r="UEX1112" s="54"/>
      <c r="UEY1112" s="54"/>
      <c r="UEZ1112" s="54"/>
      <c r="UFA1112" s="54"/>
      <c r="UFB1112" s="54"/>
      <c r="UFC1112" s="54"/>
      <c r="UFD1112" s="54"/>
      <c r="UFE1112" s="54"/>
      <c r="UFF1112" s="54"/>
      <c r="UFG1112" s="54"/>
      <c r="UFH1112" s="54"/>
      <c r="UFI1112" s="54"/>
      <c r="UFJ1112" s="54"/>
      <c r="UFK1112" s="54"/>
      <c r="UFL1112" s="54"/>
      <c r="UFM1112" s="54"/>
      <c r="UFN1112" s="54"/>
      <c r="UFO1112" s="54"/>
      <c r="UFP1112" s="54"/>
      <c r="UFQ1112" s="54"/>
      <c r="UFR1112" s="54"/>
      <c r="UFS1112" s="54"/>
      <c r="UFT1112" s="54"/>
      <c r="UFU1112" s="54"/>
      <c r="UFV1112" s="54"/>
      <c r="UFW1112" s="54"/>
      <c r="UFX1112" s="54"/>
      <c r="UFY1112" s="54"/>
      <c r="UFZ1112" s="54"/>
      <c r="UGA1112" s="54"/>
      <c r="UGB1112" s="54"/>
      <c r="UGC1112" s="54"/>
      <c r="UGD1112" s="54"/>
      <c r="UGE1112" s="54"/>
      <c r="UGF1112" s="54"/>
      <c r="UGG1112" s="54"/>
      <c r="UGH1112" s="54"/>
      <c r="UGI1112" s="54"/>
      <c r="UGJ1112" s="54"/>
      <c r="UGK1112" s="54"/>
      <c r="UGL1112" s="54"/>
      <c r="UGM1112" s="54"/>
      <c r="UGN1112" s="54"/>
      <c r="UGO1112" s="54"/>
      <c r="UGP1112" s="54"/>
      <c r="UGQ1112" s="54"/>
      <c r="UGR1112" s="54"/>
      <c r="UGS1112" s="54"/>
      <c r="UGT1112" s="54"/>
      <c r="UGU1112" s="54"/>
      <c r="UGV1112" s="54"/>
      <c r="UGW1112" s="54"/>
      <c r="UGX1112" s="54"/>
      <c r="UGY1112" s="54"/>
      <c r="UGZ1112" s="54"/>
      <c r="UHA1112" s="54"/>
      <c r="UHB1112" s="54"/>
      <c r="UHC1112" s="54"/>
      <c r="UHD1112" s="54"/>
      <c r="UHE1112" s="54"/>
      <c r="UHF1112" s="54"/>
      <c r="UHG1112" s="54"/>
      <c r="UHH1112" s="54"/>
      <c r="UHI1112" s="54"/>
      <c r="UHJ1112" s="54"/>
      <c r="UHK1112" s="54"/>
      <c r="UHL1112" s="54"/>
      <c r="UHM1112" s="54"/>
      <c r="UHN1112" s="54"/>
      <c r="UHO1112" s="54"/>
      <c r="UHP1112" s="54"/>
      <c r="UHQ1112" s="54"/>
      <c r="UHR1112" s="54"/>
      <c r="UHS1112" s="54"/>
      <c r="UHT1112" s="54"/>
      <c r="UHU1112" s="54"/>
      <c r="UHV1112" s="54"/>
      <c r="UHW1112" s="54"/>
      <c r="UHX1112" s="54"/>
      <c r="UHY1112" s="54"/>
      <c r="UHZ1112" s="54"/>
      <c r="UIA1112" s="54"/>
      <c r="UIB1112" s="54"/>
      <c r="UIC1112" s="54"/>
      <c r="UID1112" s="54"/>
      <c r="UIE1112" s="54"/>
      <c r="UIF1112" s="54"/>
      <c r="UIG1112" s="54"/>
      <c r="UIH1112" s="54"/>
      <c r="UII1112" s="54"/>
      <c r="UIJ1112" s="54"/>
      <c r="UIK1112" s="54"/>
      <c r="UIL1112" s="54"/>
      <c r="UIM1112" s="54"/>
      <c r="UIN1112" s="54"/>
      <c r="UIO1112" s="54"/>
      <c r="UIP1112" s="54"/>
      <c r="UIQ1112" s="54"/>
      <c r="UIR1112" s="54"/>
      <c r="UIS1112" s="54"/>
      <c r="UIT1112" s="54"/>
      <c r="UIU1112" s="54"/>
      <c r="UIV1112" s="54"/>
      <c r="UIW1112" s="54"/>
      <c r="UIX1112" s="54"/>
      <c r="UIY1112" s="54"/>
      <c r="UIZ1112" s="54"/>
      <c r="UJA1112" s="54"/>
      <c r="UJB1112" s="54"/>
      <c r="UJC1112" s="54"/>
      <c r="UJD1112" s="54"/>
      <c r="UJE1112" s="54"/>
      <c r="UJF1112" s="54"/>
      <c r="UJG1112" s="54"/>
      <c r="UJH1112" s="54"/>
      <c r="UJI1112" s="54"/>
      <c r="UJJ1112" s="54"/>
      <c r="UJK1112" s="54"/>
      <c r="UJL1112" s="54"/>
      <c r="UJM1112" s="54"/>
      <c r="UJN1112" s="54"/>
      <c r="UJO1112" s="54"/>
      <c r="UJP1112" s="54"/>
      <c r="UJQ1112" s="54"/>
      <c r="UJR1112" s="54"/>
      <c r="UJS1112" s="54"/>
      <c r="UJT1112" s="54"/>
      <c r="UJU1112" s="54"/>
      <c r="UJV1112" s="54"/>
      <c r="UJW1112" s="54"/>
      <c r="UJX1112" s="54"/>
      <c r="UJY1112" s="54"/>
      <c r="UJZ1112" s="54"/>
      <c r="UKA1112" s="54"/>
      <c r="UKB1112" s="54"/>
      <c r="UKC1112" s="54"/>
      <c r="UKD1112" s="54"/>
      <c r="UKE1112" s="54"/>
      <c r="UKF1112" s="54"/>
      <c r="UKG1112" s="54"/>
      <c r="UKH1112" s="54"/>
      <c r="UKI1112" s="54"/>
      <c r="UKJ1112" s="54"/>
      <c r="UKK1112" s="54"/>
      <c r="UKL1112" s="54"/>
      <c r="UKM1112" s="54"/>
      <c r="UKN1112" s="54"/>
      <c r="UKO1112" s="54"/>
      <c r="UKP1112" s="54"/>
      <c r="UKQ1112" s="54"/>
      <c r="UKR1112" s="54"/>
      <c r="UKS1112" s="54"/>
      <c r="UKT1112" s="54"/>
      <c r="UKU1112" s="54"/>
      <c r="UKV1112" s="54"/>
      <c r="UKW1112" s="54"/>
      <c r="UKX1112" s="54"/>
      <c r="UKY1112" s="54"/>
      <c r="UKZ1112" s="54"/>
      <c r="ULA1112" s="54"/>
      <c r="ULB1112" s="54"/>
      <c r="ULC1112" s="54"/>
      <c r="ULD1112" s="54"/>
      <c r="ULE1112" s="54"/>
      <c r="ULF1112" s="54"/>
      <c r="ULG1112" s="54"/>
      <c r="ULH1112" s="54"/>
      <c r="ULI1112" s="54"/>
      <c r="ULJ1112" s="54"/>
      <c r="ULK1112" s="54"/>
      <c r="ULL1112" s="54"/>
      <c r="ULM1112" s="54"/>
      <c r="ULN1112" s="54"/>
      <c r="ULO1112" s="54"/>
      <c r="ULP1112" s="54"/>
      <c r="ULQ1112" s="54"/>
      <c r="ULR1112" s="54"/>
      <c r="ULS1112" s="54"/>
      <c r="ULT1112" s="54"/>
      <c r="ULU1112" s="54"/>
      <c r="ULV1112" s="54"/>
      <c r="ULW1112" s="54"/>
      <c r="ULX1112" s="54"/>
      <c r="ULY1112" s="54"/>
      <c r="ULZ1112" s="54"/>
      <c r="UMA1112" s="54"/>
      <c r="UMB1112" s="54"/>
      <c r="UMC1112" s="54"/>
      <c r="UMD1112" s="54"/>
      <c r="UME1112" s="54"/>
      <c r="UMF1112" s="54"/>
      <c r="UMG1112" s="54"/>
      <c r="UMH1112" s="54"/>
      <c r="UMI1112" s="54"/>
      <c r="UMJ1112" s="54"/>
      <c r="UMK1112" s="54"/>
      <c r="UML1112" s="54"/>
      <c r="UMM1112" s="54"/>
      <c r="UMN1112" s="54"/>
      <c r="UMO1112" s="54"/>
      <c r="UMP1112" s="54"/>
      <c r="UMQ1112" s="54"/>
      <c r="UMR1112" s="54"/>
      <c r="UMS1112" s="54"/>
      <c r="UMT1112" s="54"/>
      <c r="UMU1112" s="54"/>
      <c r="UMV1112" s="54"/>
      <c r="UMW1112" s="54"/>
      <c r="UMX1112" s="54"/>
      <c r="UMY1112" s="54"/>
      <c r="UMZ1112" s="54"/>
      <c r="UNA1112" s="54"/>
      <c r="UNB1112" s="54"/>
      <c r="UNC1112" s="54"/>
      <c r="UND1112" s="54"/>
      <c r="UNE1112" s="54"/>
      <c r="UNF1112" s="54"/>
      <c r="UNG1112" s="54"/>
      <c r="UNH1112" s="54"/>
      <c r="UNI1112" s="54"/>
      <c r="UNJ1112" s="54"/>
      <c r="UNK1112" s="54"/>
      <c r="UNL1112" s="54"/>
      <c r="UNM1112" s="54"/>
      <c r="UNN1112" s="54"/>
      <c r="UNO1112" s="54"/>
      <c r="UNP1112" s="54"/>
      <c r="UNQ1112" s="54"/>
      <c r="UNR1112" s="54"/>
      <c r="UNS1112" s="54"/>
      <c r="UNT1112" s="54"/>
      <c r="UNU1112" s="54"/>
      <c r="UNV1112" s="54"/>
      <c r="UNW1112" s="54"/>
      <c r="UNX1112" s="54"/>
      <c r="UNY1112" s="54"/>
      <c r="UNZ1112" s="54"/>
      <c r="UOA1112" s="54"/>
      <c r="UOB1112" s="54"/>
      <c r="UOC1112" s="54"/>
      <c r="UOD1112" s="54"/>
      <c r="UOE1112" s="54"/>
      <c r="UOF1112" s="54"/>
      <c r="UOG1112" s="54"/>
      <c r="UOH1112" s="54"/>
      <c r="UOI1112" s="54"/>
      <c r="UOJ1112" s="54"/>
      <c r="UOK1112" s="54"/>
      <c r="UOL1112" s="54"/>
      <c r="UOM1112" s="54"/>
      <c r="UON1112" s="54"/>
      <c r="UOO1112" s="54"/>
      <c r="UOP1112" s="54"/>
      <c r="UOQ1112" s="54"/>
      <c r="UOR1112" s="54"/>
      <c r="UOS1112" s="54"/>
      <c r="UOT1112" s="54"/>
      <c r="UOU1112" s="54"/>
      <c r="UOV1112" s="54"/>
      <c r="UOW1112" s="54"/>
      <c r="UOX1112" s="54"/>
      <c r="UOY1112" s="54"/>
      <c r="UOZ1112" s="54"/>
      <c r="UPA1112" s="54"/>
      <c r="UPB1112" s="54"/>
      <c r="UPC1112" s="54"/>
      <c r="UPD1112" s="54"/>
      <c r="UPE1112" s="54"/>
      <c r="UPF1112" s="54"/>
      <c r="UPG1112" s="54"/>
      <c r="UPH1112" s="54"/>
      <c r="UPI1112" s="54"/>
      <c r="UPJ1112" s="54"/>
      <c r="UPK1112" s="54"/>
      <c r="UPL1112" s="54"/>
      <c r="UPM1112" s="54"/>
      <c r="UPN1112" s="54"/>
      <c r="UPO1112" s="54"/>
      <c r="UPP1112" s="54"/>
      <c r="UPQ1112" s="54"/>
      <c r="UPR1112" s="54"/>
      <c r="UPS1112" s="54"/>
      <c r="UPT1112" s="54"/>
      <c r="UPU1112" s="54"/>
      <c r="UPV1112" s="54"/>
      <c r="UPW1112" s="54"/>
      <c r="UPX1112" s="54"/>
      <c r="UPY1112" s="54"/>
      <c r="UPZ1112" s="54"/>
      <c r="UQA1112" s="54"/>
      <c r="UQB1112" s="54"/>
      <c r="UQC1112" s="54"/>
      <c r="UQD1112" s="54"/>
      <c r="UQE1112" s="54"/>
      <c r="UQF1112" s="54"/>
      <c r="UQG1112" s="54"/>
      <c r="UQH1112" s="54"/>
      <c r="UQI1112" s="54"/>
      <c r="UQJ1112" s="54"/>
      <c r="UQK1112" s="54"/>
      <c r="UQL1112" s="54"/>
      <c r="UQM1112" s="54"/>
      <c r="UQN1112" s="54"/>
      <c r="UQO1112" s="54"/>
      <c r="UQP1112" s="54"/>
      <c r="UQQ1112" s="54"/>
      <c r="UQR1112" s="54"/>
      <c r="UQS1112" s="54"/>
      <c r="UQT1112" s="54"/>
      <c r="UQU1112" s="54"/>
      <c r="UQV1112" s="54"/>
      <c r="UQW1112" s="54"/>
      <c r="UQX1112" s="54"/>
      <c r="UQY1112" s="54"/>
      <c r="UQZ1112" s="54"/>
      <c r="URA1112" s="54"/>
      <c r="URB1112" s="54"/>
      <c r="URC1112" s="54"/>
      <c r="URD1112" s="54"/>
      <c r="URE1112" s="54"/>
      <c r="URF1112" s="54"/>
      <c r="URG1112" s="54"/>
      <c r="URH1112" s="54"/>
      <c r="URI1112" s="54"/>
      <c r="URJ1112" s="54"/>
      <c r="URK1112" s="54"/>
      <c r="URL1112" s="54"/>
      <c r="URM1112" s="54"/>
      <c r="URN1112" s="54"/>
      <c r="URO1112" s="54"/>
      <c r="URP1112" s="54"/>
      <c r="URQ1112" s="54"/>
      <c r="URR1112" s="54"/>
      <c r="URS1112" s="54"/>
      <c r="URT1112" s="54"/>
      <c r="URU1112" s="54"/>
      <c r="URV1112" s="54"/>
      <c r="URW1112" s="54"/>
      <c r="URX1112" s="54"/>
      <c r="URY1112" s="54"/>
      <c r="URZ1112" s="54"/>
      <c r="USA1112" s="54"/>
      <c r="USB1112" s="54"/>
      <c r="USC1112" s="54"/>
      <c r="USD1112" s="54"/>
      <c r="USE1112" s="54"/>
      <c r="USF1112" s="54"/>
      <c r="USG1112" s="54"/>
      <c r="USH1112" s="54"/>
      <c r="USI1112" s="54"/>
      <c r="USJ1112" s="54"/>
      <c r="USK1112" s="54"/>
      <c r="USL1112" s="54"/>
      <c r="USM1112" s="54"/>
      <c r="USN1112" s="54"/>
      <c r="USO1112" s="54"/>
      <c r="USP1112" s="54"/>
      <c r="USQ1112" s="54"/>
      <c r="USR1112" s="54"/>
      <c r="USS1112" s="54"/>
      <c r="UST1112" s="54"/>
      <c r="USU1112" s="54"/>
      <c r="USV1112" s="54"/>
      <c r="USW1112" s="54"/>
      <c r="USX1112" s="54"/>
      <c r="USY1112" s="54"/>
      <c r="USZ1112" s="54"/>
      <c r="UTA1112" s="54"/>
      <c r="UTB1112" s="54"/>
      <c r="UTC1112" s="54"/>
      <c r="UTD1112" s="54"/>
      <c r="UTE1112" s="54"/>
      <c r="UTF1112" s="54"/>
      <c r="UTG1112" s="54"/>
      <c r="UTH1112" s="54"/>
      <c r="UTI1112" s="54"/>
      <c r="UTJ1112" s="54"/>
      <c r="UTK1112" s="54"/>
      <c r="UTL1112" s="54"/>
      <c r="UTM1112" s="54"/>
      <c r="UTN1112" s="54"/>
      <c r="UTO1112" s="54"/>
      <c r="UTP1112" s="54"/>
      <c r="UTQ1112" s="54"/>
      <c r="UTR1112" s="54"/>
      <c r="UTS1112" s="54"/>
      <c r="UTT1112" s="54"/>
      <c r="UTU1112" s="54"/>
      <c r="UTV1112" s="54"/>
      <c r="UTW1112" s="54"/>
      <c r="UTX1112" s="54"/>
      <c r="UTY1112" s="54"/>
      <c r="UTZ1112" s="54"/>
      <c r="UUA1112" s="54"/>
      <c r="UUB1112" s="54"/>
      <c r="UUC1112" s="54"/>
      <c r="UUD1112" s="54"/>
      <c r="UUE1112" s="54"/>
      <c r="UUF1112" s="54"/>
      <c r="UUG1112" s="54"/>
      <c r="UUH1112" s="54"/>
      <c r="UUI1112" s="54"/>
      <c r="UUJ1112" s="54"/>
      <c r="UUK1112" s="54"/>
      <c r="UUL1112" s="54"/>
      <c r="UUM1112" s="54"/>
      <c r="UUN1112" s="54"/>
      <c r="UUO1112" s="54"/>
      <c r="UUP1112" s="54"/>
      <c r="UUQ1112" s="54"/>
      <c r="UUR1112" s="54"/>
      <c r="UUS1112" s="54"/>
      <c r="UUT1112" s="54"/>
      <c r="UUU1112" s="54"/>
      <c r="UUV1112" s="54"/>
      <c r="UUW1112" s="54"/>
      <c r="UUX1112" s="54"/>
      <c r="UUY1112" s="54"/>
      <c r="UUZ1112" s="54"/>
      <c r="UVA1112" s="54"/>
      <c r="UVB1112" s="54"/>
      <c r="UVC1112" s="54"/>
      <c r="UVD1112" s="54"/>
      <c r="UVE1112" s="54"/>
      <c r="UVF1112" s="54"/>
      <c r="UVG1112" s="54"/>
      <c r="UVH1112" s="54"/>
      <c r="UVI1112" s="54"/>
      <c r="UVJ1112" s="54"/>
      <c r="UVK1112" s="54"/>
      <c r="UVL1112" s="54"/>
      <c r="UVM1112" s="54"/>
      <c r="UVN1112" s="54"/>
      <c r="UVO1112" s="54"/>
      <c r="UVP1112" s="54"/>
      <c r="UVQ1112" s="54"/>
      <c r="UVR1112" s="54"/>
      <c r="UVS1112" s="54"/>
      <c r="UVT1112" s="54"/>
      <c r="UVU1112" s="54"/>
      <c r="UVV1112" s="54"/>
      <c r="UVW1112" s="54"/>
      <c r="UVX1112" s="54"/>
      <c r="UVY1112" s="54"/>
      <c r="UVZ1112" s="54"/>
      <c r="UWA1112" s="54"/>
      <c r="UWB1112" s="54"/>
      <c r="UWC1112" s="54"/>
      <c r="UWD1112" s="54"/>
      <c r="UWE1112" s="54"/>
      <c r="UWF1112" s="54"/>
      <c r="UWG1112" s="54"/>
      <c r="UWH1112" s="54"/>
      <c r="UWI1112" s="54"/>
      <c r="UWJ1112" s="54"/>
      <c r="UWK1112" s="54"/>
      <c r="UWL1112" s="54"/>
      <c r="UWM1112" s="54"/>
      <c r="UWN1112" s="54"/>
      <c r="UWO1112" s="54"/>
      <c r="UWP1112" s="54"/>
      <c r="UWQ1112" s="54"/>
      <c r="UWR1112" s="54"/>
      <c r="UWS1112" s="54"/>
      <c r="UWT1112" s="54"/>
      <c r="UWU1112" s="54"/>
      <c r="UWV1112" s="54"/>
      <c r="UWW1112" s="54"/>
      <c r="UWX1112" s="54"/>
      <c r="UWY1112" s="54"/>
      <c r="UWZ1112" s="54"/>
      <c r="UXA1112" s="54"/>
      <c r="UXB1112" s="54"/>
      <c r="UXC1112" s="54"/>
      <c r="UXD1112" s="54"/>
      <c r="UXE1112" s="54"/>
      <c r="UXF1112" s="54"/>
      <c r="UXG1112" s="54"/>
      <c r="UXH1112" s="54"/>
      <c r="UXI1112" s="54"/>
      <c r="UXJ1112" s="54"/>
      <c r="UXK1112" s="54"/>
      <c r="UXL1112" s="54"/>
      <c r="UXM1112" s="54"/>
      <c r="UXN1112" s="54"/>
      <c r="UXO1112" s="54"/>
      <c r="UXP1112" s="54"/>
      <c r="UXQ1112" s="54"/>
      <c r="UXR1112" s="54"/>
      <c r="UXS1112" s="54"/>
      <c r="UXT1112" s="54"/>
      <c r="UXU1112" s="54"/>
      <c r="UXV1112" s="54"/>
      <c r="UXW1112" s="54"/>
      <c r="UXX1112" s="54"/>
      <c r="UXY1112" s="54"/>
      <c r="UXZ1112" s="54"/>
      <c r="UYA1112" s="54"/>
      <c r="UYB1112" s="54"/>
      <c r="UYC1112" s="54"/>
      <c r="UYD1112" s="54"/>
      <c r="UYE1112" s="54"/>
      <c r="UYF1112" s="54"/>
      <c r="UYG1112" s="54"/>
      <c r="UYH1112" s="54"/>
      <c r="UYI1112" s="54"/>
      <c r="UYJ1112" s="54"/>
      <c r="UYK1112" s="54"/>
      <c r="UYL1112" s="54"/>
      <c r="UYM1112" s="54"/>
      <c r="UYN1112" s="54"/>
      <c r="UYO1112" s="54"/>
      <c r="UYP1112" s="54"/>
      <c r="UYQ1112" s="54"/>
      <c r="UYR1112" s="54"/>
      <c r="UYS1112" s="54"/>
      <c r="UYT1112" s="54"/>
      <c r="UYU1112" s="54"/>
      <c r="UYV1112" s="54"/>
      <c r="UYW1112" s="54"/>
      <c r="UYX1112" s="54"/>
      <c r="UYY1112" s="54"/>
      <c r="UYZ1112" s="54"/>
      <c r="UZA1112" s="54"/>
      <c r="UZB1112" s="54"/>
      <c r="UZC1112" s="54"/>
      <c r="UZD1112" s="54"/>
      <c r="UZE1112" s="54"/>
      <c r="UZF1112" s="54"/>
      <c r="UZG1112" s="54"/>
      <c r="UZH1112" s="54"/>
      <c r="UZI1112" s="54"/>
      <c r="UZJ1112" s="54"/>
      <c r="UZK1112" s="54"/>
      <c r="UZL1112" s="54"/>
      <c r="UZM1112" s="54"/>
      <c r="UZN1112" s="54"/>
      <c r="UZO1112" s="54"/>
      <c r="UZP1112" s="54"/>
      <c r="UZQ1112" s="54"/>
      <c r="UZR1112" s="54"/>
      <c r="UZS1112" s="54"/>
      <c r="UZT1112" s="54"/>
      <c r="UZU1112" s="54"/>
      <c r="UZV1112" s="54"/>
      <c r="UZW1112" s="54"/>
      <c r="UZX1112" s="54"/>
      <c r="UZY1112" s="54"/>
      <c r="UZZ1112" s="54"/>
      <c r="VAA1112" s="54"/>
      <c r="VAB1112" s="54"/>
      <c r="VAC1112" s="54"/>
      <c r="VAD1112" s="54"/>
      <c r="VAE1112" s="54"/>
      <c r="VAF1112" s="54"/>
      <c r="VAG1112" s="54"/>
      <c r="VAH1112" s="54"/>
      <c r="VAI1112" s="54"/>
      <c r="VAJ1112" s="54"/>
      <c r="VAK1112" s="54"/>
      <c r="VAL1112" s="54"/>
      <c r="VAM1112" s="54"/>
      <c r="VAN1112" s="54"/>
      <c r="VAO1112" s="54"/>
      <c r="VAP1112" s="54"/>
      <c r="VAQ1112" s="54"/>
      <c r="VAR1112" s="54"/>
      <c r="VAS1112" s="54"/>
      <c r="VAT1112" s="54"/>
      <c r="VAU1112" s="54"/>
      <c r="VAV1112" s="54"/>
      <c r="VAW1112" s="54"/>
      <c r="VAX1112" s="54"/>
      <c r="VAY1112" s="54"/>
      <c r="VAZ1112" s="54"/>
      <c r="VBA1112" s="54"/>
      <c r="VBB1112" s="54"/>
      <c r="VBC1112" s="54"/>
      <c r="VBD1112" s="54"/>
      <c r="VBE1112" s="54"/>
      <c r="VBF1112" s="54"/>
      <c r="VBG1112" s="54"/>
      <c r="VBH1112" s="54"/>
      <c r="VBI1112" s="54"/>
      <c r="VBJ1112" s="54"/>
      <c r="VBK1112" s="54"/>
      <c r="VBL1112" s="54"/>
      <c r="VBM1112" s="54"/>
      <c r="VBN1112" s="54"/>
      <c r="VBO1112" s="54"/>
      <c r="VBP1112" s="54"/>
      <c r="VBQ1112" s="54"/>
      <c r="VBR1112" s="54"/>
      <c r="VBS1112" s="54"/>
      <c r="VBT1112" s="54"/>
      <c r="VBU1112" s="54"/>
      <c r="VBV1112" s="54"/>
      <c r="VBW1112" s="54"/>
      <c r="VBX1112" s="54"/>
      <c r="VBY1112" s="54"/>
      <c r="VBZ1112" s="54"/>
      <c r="VCA1112" s="54"/>
      <c r="VCB1112" s="54"/>
      <c r="VCC1112" s="54"/>
      <c r="VCD1112" s="54"/>
      <c r="VCE1112" s="54"/>
      <c r="VCF1112" s="54"/>
      <c r="VCG1112" s="54"/>
      <c r="VCH1112" s="54"/>
      <c r="VCI1112" s="54"/>
      <c r="VCJ1112" s="54"/>
      <c r="VCK1112" s="54"/>
      <c r="VCL1112" s="54"/>
      <c r="VCM1112" s="54"/>
      <c r="VCN1112" s="54"/>
      <c r="VCO1112" s="54"/>
      <c r="VCP1112" s="54"/>
      <c r="VCQ1112" s="54"/>
      <c r="VCR1112" s="54"/>
      <c r="VCS1112" s="54"/>
      <c r="VCT1112" s="54"/>
      <c r="VCU1112" s="54"/>
      <c r="VCV1112" s="54"/>
      <c r="VCW1112" s="54"/>
      <c r="VCX1112" s="54"/>
      <c r="VCY1112" s="54"/>
      <c r="VCZ1112" s="54"/>
      <c r="VDA1112" s="54"/>
      <c r="VDB1112" s="54"/>
      <c r="VDC1112" s="54"/>
      <c r="VDD1112" s="54"/>
      <c r="VDE1112" s="54"/>
      <c r="VDF1112" s="54"/>
      <c r="VDG1112" s="54"/>
      <c r="VDH1112" s="54"/>
      <c r="VDI1112" s="54"/>
      <c r="VDJ1112" s="54"/>
      <c r="VDK1112" s="54"/>
      <c r="VDL1112" s="54"/>
      <c r="VDM1112" s="54"/>
      <c r="VDN1112" s="54"/>
      <c r="VDO1112" s="54"/>
      <c r="VDP1112" s="54"/>
      <c r="VDQ1112" s="54"/>
      <c r="VDR1112" s="54"/>
      <c r="VDS1112" s="54"/>
      <c r="VDT1112" s="54"/>
      <c r="VDU1112" s="54"/>
      <c r="VDV1112" s="54"/>
      <c r="VDW1112" s="54"/>
      <c r="VDX1112" s="54"/>
      <c r="VDY1112" s="54"/>
      <c r="VDZ1112" s="54"/>
      <c r="VEA1112" s="54"/>
      <c r="VEB1112" s="54"/>
      <c r="VEC1112" s="54"/>
      <c r="VED1112" s="54"/>
      <c r="VEE1112" s="54"/>
      <c r="VEF1112" s="54"/>
      <c r="VEG1112" s="54"/>
      <c r="VEH1112" s="54"/>
      <c r="VEI1112" s="54"/>
      <c r="VEJ1112" s="54"/>
      <c r="VEK1112" s="54"/>
      <c r="VEL1112" s="54"/>
      <c r="VEM1112" s="54"/>
      <c r="VEN1112" s="54"/>
      <c r="VEO1112" s="54"/>
      <c r="VEP1112" s="54"/>
      <c r="VEQ1112" s="54"/>
      <c r="VER1112" s="54"/>
      <c r="VES1112" s="54"/>
      <c r="VET1112" s="54"/>
      <c r="VEU1112" s="54"/>
      <c r="VEV1112" s="54"/>
      <c r="VEW1112" s="54"/>
      <c r="VEX1112" s="54"/>
      <c r="VEY1112" s="54"/>
      <c r="VEZ1112" s="54"/>
      <c r="VFA1112" s="54"/>
      <c r="VFB1112" s="54"/>
      <c r="VFC1112" s="54"/>
      <c r="VFD1112" s="54"/>
      <c r="VFE1112" s="54"/>
      <c r="VFF1112" s="54"/>
      <c r="VFG1112" s="54"/>
      <c r="VFH1112" s="54"/>
      <c r="VFI1112" s="54"/>
      <c r="VFJ1112" s="54"/>
      <c r="VFK1112" s="54"/>
      <c r="VFL1112" s="54"/>
      <c r="VFM1112" s="54"/>
      <c r="VFN1112" s="54"/>
      <c r="VFO1112" s="54"/>
      <c r="VFP1112" s="54"/>
      <c r="VFQ1112" s="54"/>
      <c r="VFR1112" s="54"/>
      <c r="VFS1112" s="54"/>
      <c r="VFT1112" s="54"/>
      <c r="VFU1112" s="54"/>
      <c r="VFV1112" s="54"/>
      <c r="VFW1112" s="54"/>
      <c r="VFX1112" s="54"/>
      <c r="VFY1112" s="54"/>
      <c r="VFZ1112" s="54"/>
      <c r="VGA1112" s="54"/>
      <c r="VGB1112" s="54"/>
      <c r="VGC1112" s="54"/>
      <c r="VGD1112" s="54"/>
      <c r="VGE1112" s="54"/>
      <c r="VGF1112" s="54"/>
      <c r="VGG1112" s="54"/>
      <c r="VGH1112" s="54"/>
      <c r="VGI1112" s="54"/>
      <c r="VGJ1112" s="54"/>
      <c r="VGK1112" s="54"/>
      <c r="VGL1112" s="54"/>
      <c r="VGM1112" s="54"/>
      <c r="VGN1112" s="54"/>
      <c r="VGO1112" s="54"/>
      <c r="VGP1112" s="54"/>
      <c r="VGQ1112" s="54"/>
      <c r="VGR1112" s="54"/>
      <c r="VGS1112" s="54"/>
      <c r="VGT1112" s="54"/>
      <c r="VGU1112" s="54"/>
      <c r="VGV1112" s="54"/>
      <c r="VGW1112" s="54"/>
      <c r="VGX1112" s="54"/>
      <c r="VGY1112" s="54"/>
      <c r="VGZ1112" s="54"/>
      <c r="VHA1112" s="54"/>
      <c r="VHB1112" s="54"/>
      <c r="VHC1112" s="54"/>
      <c r="VHD1112" s="54"/>
      <c r="VHE1112" s="54"/>
      <c r="VHF1112" s="54"/>
      <c r="VHG1112" s="54"/>
      <c r="VHH1112" s="54"/>
      <c r="VHI1112" s="54"/>
      <c r="VHJ1112" s="54"/>
      <c r="VHK1112" s="54"/>
      <c r="VHL1112" s="54"/>
      <c r="VHM1112" s="54"/>
      <c r="VHN1112" s="54"/>
      <c r="VHO1112" s="54"/>
      <c r="VHP1112" s="54"/>
      <c r="VHQ1112" s="54"/>
      <c r="VHR1112" s="54"/>
      <c r="VHS1112" s="54"/>
      <c r="VHT1112" s="54"/>
      <c r="VHU1112" s="54"/>
      <c r="VHV1112" s="54"/>
      <c r="VHW1112" s="54"/>
      <c r="VHX1112" s="54"/>
      <c r="VHY1112" s="54"/>
      <c r="VHZ1112" s="54"/>
      <c r="VIA1112" s="54"/>
      <c r="VIB1112" s="54"/>
      <c r="VIC1112" s="54"/>
      <c r="VID1112" s="54"/>
      <c r="VIE1112" s="54"/>
      <c r="VIF1112" s="54"/>
      <c r="VIG1112" s="54"/>
      <c r="VIH1112" s="54"/>
      <c r="VII1112" s="54"/>
      <c r="VIJ1112" s="54"/>
      <c r="VIK1112" s="54"/>
      <c r="VIL1112" s="54"/>
      <c r="VIM1112" s="54"/>
      <c r="VIN1112" s="54"/>
      <c r="VIO1112" s="54"/>
      <c r="VIP1112" s="54"/>
      <c r="VIQ1112" s="54"/>
      <c r="VIR1112" s="54"/>
      <c r="VIS1112" s="54"/>
      <c r="VIT1112" s="54"/>
      <c r="VIU1112" s="54"/>
      <c r="VIV1112" s="54"/>
      <c r="VIW1112" s="54"/>
      <c r="VIX1112" s="54"/>
      <c r="VIY1112" s="54"/>
      <c r="VIZ1112" s="54"/>
      <c r="VJA1112" s="54"/>
      <c r="VJB1112" s="54"/>
      <c r="VJC1112" s="54"/>
      <c r="VJD1112" s="54"/>
      <c r="VJE1112" s="54"/>
      <c r="VJF1112" s="54"/>
      <c r="VJG1112" s="54"/>
      <c r="VJH1112" s="54"/>
      <c r="VJI1112" s="54"/>
      <c r="VJJ1112" s="54"/>
      <c r="VJK1112" s="54"/>
      <c r="VJL1112" s="54"/>
      <c r="VJM1112" s="54"/>
      <c r="VJN1112" s="54"/>
      <c r="VJO1112" s="54"/>
      <c r="VJP1112" s="54"/>
      <c r="VJQ1112" s="54"/>
      <c r="VJR1112" s="54"/>
      <c r="VJS1112" s="54"/>
      <c r="VJT1112" s="54"/>
      <c r="VJU1112" s="54"/>
      <c r="VJV1112" s="54"/>
      <c r="VJW1112" s="54"/>
      <c r="VJX1112" s="54"/>
      <c r="VJY1112" s="54"/>
      <c r="VJZ1112" s="54"/>
      <c r="VKA1112" s="54"/>
      <c r="VKB1112" s="54"/>
      <c r="VKC1112" s="54"/>
      <c r="VKD1112" s="54"/>
      <c r="VKE1112" s="54"/>
      <c r="VKF1112" s="54"/>
      <c r="VKG1112" s="54"/>
      <c r="VKH1112" s="54"/>
      <c r="VKI1112" s="54"/>
      <c r="VKJ1112" s="54"/>
      <c r="VKK1112" s="54"/>
      <c r="VKL1112" s="54"/>
      <c r="VKM1112" s="54"/>
      <c r="VKN1112" s="54"/>
      <c r="VKO1112" s="54"/>
      <c r="VKP1112" s="54"/>
      <c r="VKQ1112" s="54"/>
      <c r="VKR1112" s="54"/>
      <c r="VKS1112" s="54"/>
      <c r="VKT1112" s="54"/>
      <c r="VKU1112" s="54"/>
      <c r="VKV1112" s="54"/>
      <c r="VKW1112" s="54"/>
      <c r="VKX1112" s="54"/>
      <c r="VKY1112" s="54"/>
      <c r="VKZ1112" s="54"/>
      <c r="VLA1112" s="54"/>
      <c r="VLB1112" s="54"/>
      <c r="VLC1112" s="54"/>
      <c r="VLD1112" s="54"/>
      <c r="VLE1112" s="54"/>
      <c r="VLF1112" s="54"/>
      <c r="VLG1112" s="54"/>
      <c r="VLH1112" s="54"/>
      <c r="VLI1112" s="54"/>
      <c r="VLJ1112" s="54"/>
      <c r="VLK1112" s="54"/>
      <c r="VLL1112" s="54"/>
      <c r="VLM1112" s="54"/>
      <c r="VLN1112" s="54"/>
      <c r="VLO1112" s="54"/>
      <c r="VLP1112" s="54"/>
      <c r="VLQ1112" s="54"/>
      <c r="VLR1112" s="54"/>
      <c r="VLS1112" s="54"/>
      <c r="VLT1112" s="54"/>
      <c r="VLU1112" s="54"/>
      <c r="VLV1112" s="54"/>
      <c r="VLW1112" s="54"/>
      <c r="VLX1112" s="54"/>
      <c r="VLY1112" s="54"/>
      <c r="VLZ1112" s="54"/>
      <c r="VMA1112" s="54"/>
      <c r="VMB1112" s="54"/>
      <c r="VMC1112" s="54"/>
      <c r="VMD1112" s="54"/>
      <c r="VME1112" s="54"/>
      <c r="VMF1112" s="54"/>
      <c r="VMG1112" s="54"/>
      <c r="VMH1112" s="54"/>
      <c r="VMI1112" s="54"/>
      <c r="VMJ1112" s="54"/>
      <c r="VMK1112" s="54"/>
      <c r="VML1112" s="54"/>
      <c r="VMM1112" s="54"/>
      <c r="VMN1112" s="54"/>
      <c r="VMO1112" s="54"/>
      <c r="VMP1112" s="54"/>
      <c r="VMQ1112" s="54"/>
      <c r="VMR1112" s="54"/>
      <c r="VMS1112" s="54"/>
      <c r="VMT1112" s="54"/>
      <c r="VMU1112" s="54"/>
      <c r="VMV1112" s="54"/>
      <c r="VMW1112" s="54"/>
      <c r="VMX1112" s="54"/>
      <c r="VMY1112" s="54"/>
      <c r="VMZ1112" s="54"/>
      <c r="VNA1112" s="54"/>
      <c r="VNB1112" s="54"/>
      <c r="VNC1112" s="54"/>
      <c r="VND1112" s="54"/>
      <c r="VNE1112" s="54"/>
      <c r="VNF1112" s="54"/>
      <c r="VNG1112" s="54"/>
      <c r="VNH1112" s="54"/>
      <c r="VNI1112" s="54"/>
      <c r="VNJ1112" s="54"/>
      <c r="VNK1112" s="54"/>
      <c r="VNL1112" s="54"/>
      <c r="VNM1112" s="54"/>
      <c r="VNN1112" s="54"/>
      <c r="VNO1112" s="54"/>
      <c r="VNP1112" s="54"/>
      <c r="VNQ1112" s="54"/>
      <c r="VNR1112" s="54"/>
      <c r="VNS1112" s="54"/>
      <c r="VNT1112" s="54"/>
      <c r="VNU1112" s="54"/>
      <c r="VNV1112" s="54"/>
      <c r="VNW1112" s="54"/>
      <c r="VNX1112" s="54"/>
      <c r="VNY1112" s="54"/>
      <c r="VNZ1112" s="54"/>
      <c r="VOA1112" s="54"/>
      <c r="VOB1112" s="54"/>
      <c r="VOC1112" s="54"/>
      <c r="VOD1112" s="54"/>
      <c r="VOE1112" s="54"/>
      <c r="VOF1112" s="54"/>
      <c r="VOG1112" s="54"/>
      <c r="VOH1112" s="54"/>
      <c r="VOI1112" s="54"/>
      <c r="VOJ1112" s="54"/>
      <c r="VOK1112" s="54"/>
      <c r="VOL1112" s="54"/>
      <c r="VOM1112" s="54"/>
      <c r="VON1112" s="54"/>
      <c r="VOO1112" s="54"/>
      <c r="VOP1112" s="54"/>
      <c r="VOQ1112" s="54"/>
      <c r="VOR1112" s="54"/>
      <c r="VOS1112" s="54"/>
      <c r="VOT1112" s="54"/>
      <c r="VOU1112" s="54"/>
      <c r="VOV1112" s="54"/>
      <c r="VOW1112" s="54"/>
      <c r="VOX1112" s="54"/>
      <c r="VOY1112" s="54"/>
      <c r="VOZ1112" s="54"/>
      <c r="VPA1112" s="54"/>
      <c r="VPB1112" s="54"/>
      <c r="VPC1112" s="54"/>
      <c r="VPD1112" s="54"/>
      <c r="VPE1112" s="54"/>
      <c r="VPF1112" s="54"/>
      <c r="VPG1112" s="54"/>
      <c r="VPH1112" s="54"/>
      <c r="VPI1112" s="54"/>
      <c r="VPJ1112" s="54"/>
      <c r="VPK1112" s="54"/>
      <c r="VPL1112" s="54"/>
      <c r="VPM1112" s="54"/>
      <c r="VPN1112" s="54"/>
      <c r="VPO1112" s="54"/>
      <c r="VPP1112" s="54"/>
      <c r="VPQ1112" s="54"/>
      <c r="VPR1112" s="54"/>
      <c r="VPS1112" s="54"/>
      <c r="VPT1112" s="54"/>
      <c r="VPU1112" s="54"/>
      <c r="VPV1112" s="54"/>
      <c r="VPW1112" s="54"/>
      <c r="VPX1112" s="54"/>
      <c r="VPY1112" s="54"/>
      <c r="VPZ1112" s="54"/>
      <c r="VQA1112" s="54"/>
      <c r="VQB1112" s="54"/>
      <c r="VQC1112" s="54"/>
      <c r="VQD1112" s="54"/>
      <c r="VQE1112" s="54"/>
      <c r="VQF1112" s="54"/>
      <c r="VQG1112" s="54"/>
      <c r="VQH1112" s="54"/>
      <c r="VQI1112" s="54"/>
      <c r="VQJ1112" s="54"/>
      <c r="VQK1112" s="54"/>
      <c r="VQL1112" s="54"/>
      <c r="VQM1112" s="54"/>
      <c r="VQN1112" s="54"/>
      <c r="VQO1112" s="54"/>
      <c r="VQP1112" s="54"/>
      <c r="VQQ1112" s="54"/>
      <c r="VQR1112" s="54"/>
      <c r="VQS1112" s="54"/>
      <c r="VQT1112" s="54"/>
      <c r="VQU1112" s="54"/>
      <c r="VQV1112" s="54"/>
      <c r="VQW1112" s="54"/>
      <c r="VQX1112" s="54"/>
      <c r="VQY1112" s="54"/>
      <c r="VQZ1112" s="54"/>
      <c r="VRA1112" s="54"/>
      <c r="VRB1112" s="54"/>
      <c r="VRC1112" s="54"/>
      <c r="VRD1112" s="54"/>
      <c r="VRE1112" s="54"/>
      <c r="VRF1112" s="54"/>
      <c r="VRG1112" s="54"/>
      <c r="VRH1112" s="54"/>
      <c r="VRI1112" s="54"/>
      <c r="VRJ1112" s="54"/>
      <c r="VRK1112" s="54"/>
      <c r="VRL1112" s="54"/>
      <c r="VRM1112" s="54"/>
      <c r="VRN1112" s="54"/>
      <c r="VRO1112" s="54"/>
      <c r="VRP1112" s="54"/>
      <c r="VRQ1112" s="54"/>
      <c r="VRR1112" s="54"/>
      <c r="VRS1112" s="54"/>
      <c r="VRT1112" s="54"/>
      <c r="VRU1112" s="54"/>
      <c r="VRV1112" s="54"/>
      <c r="VRW1112" s="54"/>
      <c r="VRX1112" s="54"/>
      <c r="VRY1112" s="54"/>
      <c r="VRZ1112" s="54"/>
      <c r="VSA1112" s="54"/>
      <c r="VSB1112" s="54"/>
      <c r="VSC1112" s="54"/>
      <c r="VSD1112" s="54"/>
      <c r="VSE1112" s="54"/>
      <c r="VSF1112" s="54"/>
      <c r="VSG1112" s="54"/>
      <c r="VSH1112" s="54"/>
      <c r="VSI1112" s="54"/>
      <c r="VSJ1112" s="54"/>
      <c r="VSK1112" s="54"/>
      <c r="VSL1112" s="54"/>
      <c r="VSM1112" s="54"/>
      <c r="VSN1112" s="54"/>
      <c r="VSO1112" s="54"/>
      <c r="VSP1112" s="54"/>
      <c r="VSQ1112" s="54"/>
      <c r="VSR1112" s="54"/>
      <c r="VSS1112" s="54"/>
      <c r="VST1112" s="54"/>
      <c r="VSU1112" s="54"/>
      <c r="VSV1112" s="54"/>
      <c r="VSW1112" s="54"/>
      <c r="VSX1112" s="54"/>
      <c r="VSY1112" s="54"/>
      <c r="VSZ1112" s="54"/>
      <c r="VTA1112" s="54"/>
      <c r="VTB1112" s="54"/>
      <c r="VTC1112" s="54"/>
      <c r="VTD1112" s="54"/>
      <c r="VTE1112" s="54"/>
      <c r="VTF1112" s="54"/>
      <c r="VTG1112" s="54"/>
      <c r="VTH1112" s="54"/>
      <c r="VTI1112" s="54"/>
      <c r="VTJ1112" s="54"/>
      <c r="VTK1112" s="54"/>
      <c r="VTL1112" s="54"/>
      <c r="VTM1112" s="54"/>
      <c r="VTN1112" s="54"/>
      <c r="VTO1112" s="54"/>
      <c r="VTP1112" s="54"/>
      <c r="VTQ1112" s="54"/>
      <c r="VTR1112" s="54"/>
      <c r="VTS1112" s="54"/>
      <c r="VTT1112" s="54"/>
      <c r="VTU1112" s="54"/>
      <c r="VTV1112" s="54"/>
      <c r="VTW1112" s="54"/>
      <c r="VTX1112" s="54"/>
      <c r="VTY1112" s="54"/>
      <c r="VTZ1112" s="54"/>
      <c r="VUA1112" s="54"/>
      <c r="VUB1112" s="54"/>
      <c r="VUC1112" s="54"/>
      <c r="VUD1112" s="54"/>
      <c r="VUE1112" s="54"/>
      <c r="VUF1112" s="54"/>
      <c r="VUG1112" s="54"/>
      <c r="VUH1112" s="54"/>
      <c r="VUI1112" s="54"/>
      <c r="VUJ1112" s="54"/>
      <c r="VUK1112" s="54"/>
      <c r="VUL1112" s="54"/>
      <c r="VUM1112" s="54"/>
      <c r="VUN1112" s="54"/>
      <c r="VUO1112" s="54"/>
      <c r="VUP1112" s="54"/>
      <c r="VUQ1112" s="54"/>
      <c r="VUR1112" s="54"/>
      <c r="VUS1112" s="54"/>
      <c r="VUT1112" s="54"/>
      <c r="VUU1112" s="54"/>
      <c r="VUV1112" s="54"/>
      <c r="VUW1112" s="54"/>
      <c r="VUX1112" s="54"/>
      <c r="VUY1112" s="54"/>
      <c r="VUZ1112" s="54"/>
      <c r="VVA1112" s="54"/>
      <c r="VVB1112" s="54"/>
      <c r="VVC1112" s="54"/>
      <c r="VVD1112" s="54"/>
      <c r="VVE1112" s="54"/>
      <c r="VVF1112" s="54"/>
      <c r="VVG1112" s="54"/>
      <c r="VVH1112" s="54"/>
      <c r="VVI1112" s="54"/>
      <c r="VVJ1112" s="54"/>
      <c r="VVK1112" s="54"/>
      <c r="VVL1112" s="54"/>
      <c r="VVM1112" s="54"/>
      <c r="VVN1112" s="54"/>
      <c r="VVO1112" s="54"/>
      <c r="VVP1112" s="54"/>
      <c r="VVQ1112" s="54"/>
      <c r="VVR1112" s="54"/>
      <c r="VVS1112" s="54"/>
      <c r="VVT1112" s="54"/>
      <c r="VVU1112" s="54"/>
      <c r="VVV1112" s="54"/>
      <c r="VVW1112" s="54"/>
      <c r="VVX1112" s="54"/>
      <c r="VVY1112" s="54"/>
      <c r="VVZ1112" s="54"/>
      <c r="VWA1112" s="54"/>
      <c r="VWB1112" s="54"/>
      <c r="VWC1112" s="54"/>
      <c r="VWD1112" s="54"/>
      <c r="VWE1112" s="54"/>
      <c r="VWF1112" s="54"/>
      <c r="VWG1112" s="54"/>
      <c r="VWH1112" s="54"/>
      <c r="VWI1112" s="54"/>
      <c r="VWJ1112" s="54"/>
      <c r="VWK1112" s="54"/>
      <c r="VWL1112" s="54"/>
      <c r="VWM1112" s="54"/>
      <c r="VWN1112" s="54"/>
      <c r="VWO1112" s="54"/>
      <c r="VWP1112" s="54"/>
      <c r="VWQ1112" s="54"/>
      <c r="VWR1112" s="54"/>
      <c r="VWS1112" s="54"/>
      <c r="VWT1112" s="54"/>
      <c r="VWU1112" s="54"/>
      <c r="VWV1112" s="54"/>
      <c r="VWW1112" s="54"/>
      <c r="VWX1112" s="54"/>
      <c r="VWY1112" s="54"/>
      <c r="VWZ1112" s="54"/>
      <c r="VXA1112" s="54"/>
      <c r="VXB1112" s="54"/>
      <c r="VXC1112" s="54"/>
      <c r="VXD1112" s="54"/>
      <c r="VXE1112" s="54"/>
      <c r="VXF1112" s="54"/>
      <c r="VXG1112" s="54"/>
      <c r="VXH1112" s="54"/>
      <c r="VXI1112" s="54"/>
      <c r="VXJ1112" s="54"/>
      <c r="VXK1112" s="54"/>
      <c r="VXL1112" s="54"/>
      <c r="VXM1112" s="54"/>
      <c r="VXN1112" s="54"/>
      <c r="VXO1112" s="54"/>
      <c r="VXP1112" s="54"/>
      <c r="VXQ1112" s="54"/>
      <c r="VXR1112" s="54"/>
      <c r="VXS1112" s="54"/>
      <c r="VXT1112" s="54"/>
      <c r="VXU1112" s="54"/>
      <c r="VXV1112" s="54"/>
      <c r="VXW1112" s="54"/>
      <c r="VXX1112" s="54"/>
      <c r="VXY1112" s="54"/>
      <c r="VXZ1112" s="54"/>
      <c r="VYA1112" s="54"/>
      <c r="VYB1112" s="54"/>
      <c r="VYC1112" s="54"/>
      <c r="VYD1112" s="54"/>
      <c r="VYE1112" s="54"/>
      <c r="VYF1112" s="54"/>
      <c r="VYG1112" s="54"/>
      <c r="VYH1112" s="54"/>
      <c r="VYI1112" s="54"/>
      <c r="VYJ1112" s="54"/>
      <c r="VYK1112" s="54"/>
      <c r="VYL1112" s="54"/>
      <c r="VYM1112" s="54"/>
      <c r="VYN1112" s="54"/>
      <c r="VYO1112" s="54"/>
      <c r="VYP1112" s="54"/>
      <c r="VYQ1112" s="54"/>
      <c r="VYR1112" s="54"/>
      <c r="VYS1112" s="54"/>
      <c r="VYT1112" s="54"/>
      <c r="VYU1112" s="54"/>
      <c r="VYV1112" s="54"/>
      <c r="VYW1112" s="54"/>
      <c r="VYX1112" s="54"/>
      <c r="VYY1112" s="54"/>
      <c r="VYZ1112" s="54"/>
      <c r="VZA1112" s="54"/>
      <c r="VZB1112" s="54"/>
      <c r="VZC1112" s="54"/>
      <c r="VZD1112" s="54"/>
      <c r="VZE1112" s="54"/>
      <c r="VZF1112" s="54"/>
      <c r="VZG1112" s="54"/>
      <c r="VZH1112" s="54"/>
      <c r="VZI1112" s="54"/>
      <c r="VZJ1112" s="54"/>
      <c r="VZK1112" s="54"/>
      <c r="VZL1112" s="54"/>
      <c r="VZM1112" s="54"/>
      <c r="VZN1112" s="54"/>
      <c r="VZO1112" s="54"/>
      <c r="VZP1112" s="54"/>
      <c r="VZQ1112" s="54"/>
      <c r="VZR1112" s="54"/>
      <c r="VZS1112" s="54"/>
      <c r="VZT1112" s="54"/>
      <c r="VZU1112" s="54"/>
      <c r="VZV1112" s="54"/>
      <c r="VZW1112" s="54"/>
      <c r="VZX1112" s="54"/>
      <c r="VZY1112" s="54"/>
      <c r="VZZ1112" s="54"/>
      <c r="WAA1112" s="54"/>
      <c r="WAB1112" s="54"/>
      <c r="WAC1112" s="54"/>
      <c r="WAD1112" s="54"/>
      <c r="WAE1112" s="54"/>
      <c r="WAF1112" s="54"/>
      <c r="WAG1112" s="54"/>
      <c r="WAH1112" s="54"/>
      <c r="WAI1112" s="54"/>
      <c r="WAJ1112" s="54"/>
      <c r="WAK1112" s="54"/>
      <c r="WAL1112" s="54"/>
      <c r="WAM1112" s="54"/>
      <c r="WAN1112" s="54"/>
      <c r="WAO1112" s="54"/>
      <c r="WAP1112" s="54"/>
      <c r="WAQ1112" s="54"/>
      <c r="WAR1112" s="54"/>
      <c r="WAS1112" s="54"/>
      <c r="WAT1112" s="54"/>
      <c r="WAU1112" s="54"/>
      <c r="WAV1112" s="54"/>
      <c r="WAW1112" s="54"/>
      <c r="WAX1112" s="54"/>
      <c r="WAY1112" s="54"/>
      <c r="WAZ1112" s="54"/>
      <c r="WBA1112" s="54"/>
      <c r="WBB1112" s="54"/>
      <c r="WBC1112" s="54"/>
      <c r="WBD1112" s="54"/>
      <c r="WBE1112" s="54"/>
      <c r="WBF1112" s="54"/>
      <c r="WBG1112" s="54"/>
      <c r="WBH1112" s="54"/>
      <c r="WBI1112" s="54"/>
      <c r="WBJ1112" s="54"/>
      <c r="WBK1112" s="54"/>
      <c r="WBL1112" s="54"/>
      <c r="WBM1112" s="54"/>
      <c r="WBN1112" s="54"/>
      <c r="WBO1112" s="54"/>
      <c r="WBP1112" s="54"/>
      <c r="WBQ1112" s="54"/>
      <c r="WBR1112" s="54"/>
      <c r="WBS1112" s="54"/>
      <c r="WBT1112" s="54"/>
      <c r="WBU1112" s="54"/>
      <c r="WBV1112" s="54"/>
      <c r="WBW1112" s="54"/>
      <c r="WBX1112" s="54"/>
      <c r="WBY1112" s="54"/>
      <c r="WBZ1112" s="54"/>
      <c r="WCA1112" s="54"/>
      <c r="WCB1112" s="54"/>
      <c r="WCC1112" s="54"/>
      <c r="WCD1112" s="54"/>
      <c r="WCE1112" s="54"/>
      <c r="WCF1112" s="54"/>
      <c r="WCG1112" s="54"/>
      <c r="WCH1112" s="54"/>
      <c r="WCI1112" s="54"/>
      <c r="WCJ1112" s="54"/>
      <c r="WCK1112" s="54"/>
      <c r="WCL1112" s="54"/>
      <c r="WCM1112" s="54"/>
      <c r="WCN1112" s="54"/>
      <c r="WCO1112" s="54"/>
      <c r="WCP1112" s="54"/>
      <c r="WCQ1112" s="54"/>
      <c r="WCR1112" s="54"/>
      <c r="WCS1112" s="54"/>
      <c r="WCT1112" s="54"/>
      <c r="WCU1112" s="54"/>
      <c r="WCV1112" s="54"/>
      <c r="WCW1112" s="54"/>
      <c r="WCX1112" s="54"/>
      <c r="WCY1112" s="54"/>
      <c r="WCZ1112" s="54"/>
      <c r="WDA1112" s="54"/>
      <c r="WDB1112" s="54"/>
      <c r="WDC1112" s="54"/>
      <c r="WDD1112" s="54"/>
      <c r="WDE1112" s="54"/>
      <c r="WDF1112" s="54"/>
      <c r="WDG1112" s="54"/>
      <c r="WDH1112" s="54"/>
      <c r="WDI1112" s="54"/>
      <c r="WDJ1112" s="54"/>
      <c r="WDK1112" s="54"/>
      <c r="WDL1112" s="54"/>
      <c r="WDM1112" s="54"/>
      <c r="WDN1112" s="54"/>
      <c r="WDO1112" s="54"/>
      <c r="WDP1112" s="54"/>
      <c r="WDQ1112" s="54"/>
      <c r="WDR1112" s="54"/>
      <c r="WDS1112" s="54"/>
      <c r="WDT1112" s="54"/>
      <c r="WDU1112" s="54"/>
      <c r="WDV1112" s="54"/>
      <c r="WDW1112" s="54"/>
      <c r="WDX1112" s="54"/>
      <c r="WDY1112" s="54"/>
      <c r="WDZ1112" s="54"/>
      <c r="WEA1112" s="54"/>
      <c r="WEB1112" s="54"/>
      <c r="WEC1112" s="54"/>
      <c r="WED1112" s="54"/>
      <c r="WEE1112" s="54"/>
      <c r="WEF1112" s="54"/>
      <c r="WEG1112" s="54"/>
      <c r="WEH1112" s="54"/>
      <c r="WEI1112" s="54"/>
      <c r="WEJ1112" s="54"/>
      <c r="WEK1112" s="54"/>
      <c r="WEL1112" s="54"/>
      <c r="WEM1112" s="54"/>
      <c r="WEN1112" s="54"/>
      <c r="WEO1112" s="54"/>
      <c r="WEP1112" s="54"/>
      <c r="WEQ1112" s="54"/>
      <c r="WER1112" s="54"/>
      <c r="WES1112" s="54"/>
      <c r="WET1112" s="54"/>
      <c r="WEU1112" s="54"/>
      <c r="WEV1112" s="54"/>
      <c r="WEW1112" s="54"/>
      <c r="WEX1112" s="54"/>
      <c r="WEY1112" s="54"/>
      <c r="WEZ1112" s="54"/>
      <c r="WFA1112" s="54"/>
      <c r="WFB1112" s="54"/>
      <c r="WFC1112" s="54"/>
      <c r="WFD1112" s="54"/>
      <c r="WFE1112" s="54"/>
      <c r="WFF1112" s="54"/>
      <c r="WFG1112" s="54"/>
      <c r="WFH1112" s="54"/>
      <c r="WFI1112" s="54"/>
      <c r="WFJ1112" s="54"/>
      <c r="WFK1112" s="54"/>
      <c r="WFL1112" s="54"/>
      <c r="WFM1112" s="54"/>
      <c r="WFN1112" s="54"/>
      <c r="WFO1112" s="54"/>
      <c r="WFP1112" s="54"/>
      <c r="WFQ1112" s="54"/>
      <c r="WFR1112" s="54"/>
      <c r="WFS1112" s="54"/>
      <c r="WFT1112" s="54"/>
      <c r="WFU1112" s="54"/>
      <c r="WFV1112" s="54"/>
      <c r="WFW1112" s="54"/>
      <c r="WFX1112" s="54"/>
      <c r="WFY1112" s="54"/>
      <c r="WFZ1112" s="54"/>
      <c r="WGA1112" s="54"/>
      <c r="WGB1112" s="54"/>
      <c r="WGC1112" s="54"/>
      <c r="WGD1112" s="54"/>
      <c r="WGE1112" s="54"/>
      <c r="WGF1112" s="54"/>
      <c r="WGG1112" s="54"/>
      <c r="WGH1112" s="54"/>
      <c r="WGI1112" s="54"/>
      <c r="WGJ1112" s="54"/>
      <c r="WGK1112" s="54"/>
      <c r="WGL1112" s="54"/>
      <c r="WGM1112" s="54"/>
      <c r="WGN1112" s="54"/>
      <c r="WGO1112" s="54"/>
      <c r="WGP1112" s="54"/>
      <c r="WGQ1112" s="54"/>
      <c r="WGR1112" s="54"/>
      <c r="WGS1112" s="54"/>
      <c r="WGT1112" s="54"/>
      <c r="WGU1112" s="54"/>
      <c r="WGV1112" s="54"/>
      <c r="WGW1112" s="54"/>
      <c r="WGX1112" s="54"/>
      <c r="WGY1112" s="54"/>
      <c r="WGZ1112" s="54"/>
      <c r="WHA1112" s="54"/>
      <c r="WHB1112" s="54"/>
      <c r="WHC1112" s="54"/>
      <c r="WHD1112" s="54"/>
      <c r="WHE1112" s="54"/>
      <c r="WHF1112" s="54"/>
      <c r="WHG1112" s="54"/>
      <c r="WHH1112" s="54"/>
      <c r="WHI1112" s="54"/>
      <c r="WHJ1112" s="54"/>
      <c r="WHK1112" s="54"/>
      <c r="WHL1112" s="54"/>
      <c r="WHM1112" s="54"/>
      <c r="WHN1112" s="54"/>
      <c r="WHO1112" s="54"/>
      <c r="WHP1112" s="54"/>
      <c r="WHQ1112" s="54"/>
      <c r="WHR1112" s="54"/>
      <c r="WHS1112" s="54"/>
      <c r="WHT1112" s="54"/>
      <c r="WHU1112" s="54"/>
      <c r="WHV1112" s="54"/>
      <c r="WHW1112" s="54"/>
      <c r="WHX1112" s="54"/>
      <c r="WHY1112" s="54"/>
      <c r="WHZ1112" s="54"/>
      <c r="WIA1112" s="54"/>
      <c r="WIB1112" s="54"/>
      <c r="WIC1112" s="54"/>
      <c r="WID1112" s="54"/>
      <c r="WIE1112" s="54"/>
      <c r="WIF1112" s="54"/>
      <c r="WIG1112" s="54"/>
      <c r="WIH1112" s="54"/>
      <c r="WII1112" s="54"/>
      <c r="WIJ1112" s="54"/>
      <c r="WIK1112" s="54"/>
      <c r="WIL1112" s="54"/>
      <c r="WIM1112" s="54"/>
      <c r="WIN1112" s="54"/>
      <c r="WIO1112" s="54"/>
      <c r="WIP1112" s="54"/>
      <c r="WIQ1112" s="54"/>
      <c r="WIR1112" s="54"/>
      <c r="WIS1112" s="54"/>
      <c r="WIT1112" s="54"/>
      <c r="WIU1112" s="54"/>
      <c r="WIV1112" s="54"/>
      <c r="WIW1112" s="54"/>
      <c r="WIX1112" s="54"/>
      <c r="WIY1112" s="54"/>
      <c r="WIZ1112" s="54"/>
      <c r="WJA1112" s="54"/>
      <c r="WJB1112" s="54"/>
      <c r="WJC1112" s="54"/>
      <c r="WJD1112" s="54"/>
      <c r="WJE1112" s="54"/>
      <c r="WJF1112" s="54"/>
      <c r="WJG1112" s="54"/>
      <c r="WJH1112" s="54"/>
      <c r="WJI1112" s="54"/>
      <c r="WJJ1112" s="54"/>
      <c r="WJK1112" s="54"/>
      <c r="WJL1112" s="54"/>
      <c r="WJM1112" s="54"/>
      <c r="WJN1112" s="54"/>
      <c r="WJO1112" s="54"/>
      <c r="WJP1112" s="54"/>
      <c r="WJQ1112" s="54"/>
      <c r="WJR1112" s="54"/>
      <c r="WJS1112" s="54"/>
      <c r="WJT1112" s="54"/>
      <c r="WJU1112" s="54"/>
      <c r="WJV1112" s="54"/>
      <c r="WJW1112" s="54"/>
      <c r="WJX1112" s="54"/>
      <c r="WJY1112" s="54"/>
      <c r="WJZ1112" s="54"/>
      <c r="WKA1112" s="54"/>
      <c r="WKB1112" s="54"/>
      <c r="WKC1112" s="54"/>
      <c r="WKD1112" s="54"/>
      <c r="WKE1112" s="54"/>
      <c r="WKF1112" s="54"/>
      <c r="WKG1112" s="54"/>
      <c r="WKH1112" s="54"/>
      <c r="WKI1112" s="54"/>
      <c r="WKJ1112" s="54"/>
      <c r="WKK1112" s="54"/>
      <c r="WKL1112" s="54"/>
      <c r="WKM1112" s="54"/>
      <c r="WKN1112" s="54"/>
      <c r="WKO1112" s="54"/>
      <c r="WKP1112" s="54"/>
      <c r="WKQ1112" s="54"/>
      <c r="WKR1112" s="54"/>
      <c r="WKS1112" s="54"/>
      <c r="WKT1112" s="54"/>
      <c r="WKU1112" s="54"/>
      <c r="WKV1112" s="54"/>
      <c r="WKW1112" s="54"/>
      <c r="WKX1112" s="54"/>
      <c r="WKY1112" s="54"/>
      <c r="WKZ1112" s="54"/>
      <c r="WLA1112" s="54"/>
      <c r="WLB1112" s="54"/>
      <c r="WLC1112" s="54"/>
      <c r="WLD1112" s="54"/>
      <c r="WLE1112" s="54"/>
      <c r="WLF1112" s="54"/>
      <c r="WLG1112" s="54"/>
      <c r="WLH1112" s="54"/>
      <c r="WLI1112" s="54"/>
      <c r="WLJ1112" s="54"/>
      <c r="WLK1112" s="54"/>
      <c r="WLL1112" s="54"/>
      <c r="WLM1112" s="54"/>
      <c r="WLN1112" s="54"/>
      <c r="WLO1112" s="54"/>
      <c r="WLP1112" s="54"/>
      <c r="WLQ1112" s="54"/>
      <c r="WLR1112" s="54"/>
      <c r="WLS1112" s="54"/>
      <c r="WLT1112" s="54"/>
      <c r="WLU1112" s="54"/>
      <c r="WLV1112" s="54"/>
      <c r="WLW1112" s="54"/>
      <c r="WLX1112" s="54"/>
      <c r="WLY1112" s="54"/>
      <c r="WLZ1112" s="54"/>
      <c r="WMA1112" s="54"/>
      <c r="WMB1112" s="54"/>
      <c r="WMC1112" s="54"/>
      <c r="WMD1112" s="54"/>
      <c r="WME1112" s="54"/>
      <c r="WMF1112" s="54"/>
      <c r="WMG1112" s="54"/>
      <c r="WMH1112" s="54"/>
      <c r="WMI1112" s="54"/>
      <c r="WMJ1112" s="54"/>
      <c r="WMK1112" s="54"/>
      <c r="WML1112" s="54"/>
      <c r="WMM1112" s="54"/>
      <c r="WMN1112" s="54"/>
      <c r="WMO1112" s="54"/>
      <c r="WMP1112" s="54"/>
      <c r="WMQ1112" s="54"/>
      <c r="WMR1112" s="54"/>
      <c r="WMS1112" s="54"/>
      <c r="WMT1112" s="54"/>
      <c r="WMU1112" s="54"/>
      <c r="WMV1112" s="54"/>
      <c r="WMW1112" s="54"/>
      <c r="WMX1112" s="54"/>
      <c r="WMY1112" s="54"/>
      <c r="WMZ1112" s="54"/>
      <c r="WNA1112" s="54"/>
      <c r="WNB1112" s="54"/>
      <c r="WNC1112" s="54"/>
      <c r="WND1112" s="54"/>
      <c r="WNE1112" s="54"/>
      <c r="WNF1112" s="54"/>
      <c r="WNG1112" s="54"/>
      <c r="WNH1112" s="54"/>
      <c r="WNI1112" s="54"/>
      <c r="WNJ1112" s="54"/>
      <c r="WNK1112" s="54"/>
      <c r="WNL1112" s="54"/>
      <c r="WNM1112" s="54"/>
      <c r="WNN1112" s="54"/>
      <c r="WNO1112" s="54"/>
      <c r="WNP1112" s="54"/>
      <c r="WNQ1112" s="54"/>
      <c r="WNR1112" s="54"/>
      <c r="WNS1112" s="54"/>
      <c r="WNT1112" s="54"/>
      <c r="WNU1112" s="54"/>
      <c r="WNV1112" s="54"/>
      <c r="WNW1112" s="54"/>
      <c r="WNX1112" s="54"/>
      <c r="WNY1112" s="54"/>
      <c r="WNZ1112" s="54"/>
      <c r="WOA1112" s="54"/>
      <c r="WOB1112" s="54"/>
      <c r="WOC1112" s="54"/>
      <c r="WOD1112" s="54"/>
      <c r="WOE1112" s="54"/>
      <c r="WOF1112" s="54"/>
      <c r="WOG1112" s="54"/>
      <c r="WOH1112" s="54"/>
      <c r="WOI1112" s="54"/>
      <c r="WOJ1112" s="54"/>
      <c r="WOK1112" s="54"/>
      <c r="WOL1112" s="54"/>
      <c r="WOM1112" s="54"/>
      <c r="WON1112" s="54"/>
      <c r="WOO1112" s="54"/>
      <c r="WOP1112" s="54"/>
      <c r="WOQ1112" s="54"/>
      <c r="WOR1112" s="54"/>
      <c r="WOS1112" s="54"/>
      <c r="WOT1112" s="54"/>
      <c r="WOU1112" s="54"/>
      <c r="WOV1112" s="54"/>
      <c r="WOW1112" s="54"/>
      <c r="WOX1112" s="54"/>
      <c r="WOY1112" s="54"/>
      <c r="WOZ1112" s="54"/>
      <c r="WPA1112" s="54"/>
      <c r="WPB1112" s="54"/>
      <c r="WPC1112" s="54"/>
      <c r="WPD1112" s="54"/>
      <c r="WPE1112" s="54"/>
      <c r="WPF1112" s="54"/>
      <c r="WPG1112" s="54"/>
      <c r="WPH1112" s="54"/>
      <c r="WPI1112" s="54"/>
      <c r="WPJ1112" s="54"/>
      <c r="WPK1112" s="54"/>
      <c r="WPL1112" s="54"/>
      <c r="WPM1112" s="54"/>
      <c r="WPN1112" s="54"/>
      <c r="WPO1112" s="54"/>
      <c r="WPP1112" s="54"/>
      <c r="WPQ1112" s="54"/>
      <c r="WPR1112" s="54"/>
      <c r="WPS1112" s="54"/>
      <c r="WPT1112" s="54"/>
      <c r="WPU1112" s="54"/>
      <c r="WPV1112" s="54"/>
      <c r="WPW1112" s="54"/>
      <c r="WPX1112" s="54"/>
      <c r="WPY1112" s="54"/>
      <c r="WPZ1112" s="54"/>
      <c r="WQA1112" s="54"/>
      <c r="WQB1112" s="54"/>
      <c r="WQC1112" s="54"/>
      <c r="WQD1112" s="54"/>
      <c r="WQE1112" s="54"/>
      <c r="WQF1112" s="54"/>
      <c r="WQG1112" s="54"/>
      <c r="WQH1112" s="54"/>
      <c r="WQI1112" s="54"/>
      <c r="WQJ1112" s="54"/>
      <c r="WQK1112" s="54"/>
      <c r="WQL1112" s="54"/>
      <c r="WQM1112" s="54"/>
      <c r="WQN1112" s="54"/>
      <c r="WQO1112" s="54"/>
      <c r="WQP1112" s="54"/>
      <c r="WQQ1112" s="54"/>
      <c r="WQR1112" s="54"/>
      <c r="WQS1112" s="54"/>
      <c r="WQT1112" s="54"/>
      <c r="WQU1112" s="54"/>
      <c r="WQV1112" s="54"/>
      <c r="WQW1112" s="54"/>
      <c r="WQX1112" s="54"/>
      <c r="WQY1112" s="54"/>
      <c r="WQZ1112" s="54"/>
      <c r="WRA1112" s="54"/>
      <c r="WRB1112" s="54"/>
      <c r="WRC1112" s="54"/>
      <c r="WRD1112" s="54"/>
      <c r="WRE1112" s="54"/>
      <c r="WRF1112" s="54"/>
      <c r="WRG1112" s="54"/>
      <c r="WRH1112" s="54"/>
      <c r="WRI1112" s="54"/>
      <c r="WRJ1112" s="54"/>
      <c r="WRK1112" s="54"/>
      <c r="WRL1112" s="54"/>
      <c r="WRM1112" s="54"/>
      <c r="WRN1112" s="54"/>
      <c r="WRO1112" s="54"/>
      <c r="WRP1112" s="54"/>
      <c r="WRQ1112" s="54"/>
      <c r="WRR1112" s="54"/>
      <c r="WRS1112" s="54"/>
      <c r="WRT1112" s="54"/>
      <c r="WRU1112" s="54"/>
      <c r="WRV1112" s="54"/>
      <c r="WRW1112" s="54"/>
      <c r="WRX1112" s="54"/>
      <c r="WRY1112" s="54"/>
      <c r="WRZ1112" s="54"/>
      <c r="WSA1112" s="54"/>
      <c r="WSB1112" s="54"/>
      <c r="WSC1112" s="54"/>
      <c r="WSD1112" s="54"/>
      <c r="WSE1112" s="54"/>
      <c r="WSF1112" s="54"/>
      <c r="WSG1112" s="54"/>
      <c r="WSH1112" s="54"/>
      <c r="WSI1112" s="54"/>
      <c r="WSJ1112" s="54"/>
      <c r="WSK1112" s="54"/>
      <c r="WSL1112" s="54"/>
      <c r="WSM1112" s="54"/>
      <c r="WSN1112" s="54"/>
      <c r="WSO1112" s="54"/>
      <c r="WSP1112" s="54"/>
      <c r="WSQ1112" s="54"/>
      <c r="WSR1112" s="54"/>
      <c r="WSS1112" s="54"/>
      <c r="WST1112" s="54"/>
      <c r="WSU1112" s="54"/>
      <c r="WSV1112" s="54"/>
      <c r="WSW1112" s="54"/>
      <c r="WSX1112" s="54"/>
      <c r="WSY1112" s="54"/>
      <c r="WSZ1112" s="54"/>
      <c r="WTA1112" s="54"/>
      <c r="WTB1112" s="54"/>
      <c r="WTC1112" s="54"/>
      <c r="WTD1112" s="54"/>
      <c r="WTE1112" s="54"/>
      <c r="WTF1112" s="54"/>
      <c r="WTG1112" s="54"/>
      <c r="WTH1112" s="54"/>
      <c r="WTI1112" s="54"/>
      <c r="WTJ1112" s="54"/>
      <c r="WTK1112" s="54"/>
      <c r="WTL1112" s="54"/>
      <c r="WTM1112" s="54"/>
      <c r="WTN1112" s="54"/>
      <c r="WTO1112" s="54"/>
      <c r="WTP1112" s="54"/>
      <c r="WTQ1112" s="54"/>
      <c r="WTR1112" s="54"/>
      <c r="WTS1112" s="54"/>
      <c r="WTT1112" s="54"/>
      <c r="WTU1112" s="54"/>
      <c r="WTV1112" s="54"/>
      <c r="WTW1112" s="54"/>
      <c r="WTX1112" s="54"/>
      <c r="WTY1112" s="54"/>
      <c r="WTZ1112" s="54"/>
      <c r="WUA1112" s="54"/>
      <c r="WUB1112" s="54"/>
      <c r="WUC1112" s="54"/>
      <c r="WUD1112" s="54"/>
      <c r="WUE1112" s="54"/>
      <c r="WUF1112" s="54"/>
      <c r="WUG1112" s="54"/>
      <c r="WUH1112" s="54"/>
      <c r="WUI1112" s="54"/>
      <c r="WUJ1112" s="54"/>
      <c r="WUK1112" s="54"/>
      <c r="WUL1112" s="54"/>
      <c r="WUM1112" s="54"/>
      <c r="WUN1112" s="54"/>
      <c r="WUO1112" s="54"/>
      <c r="WUP1112" s="54"/>
      <c r="WUQ1112" s="54"/>
      <c r="WUR1112" s="54"/>
      <c r="WUS1112" s="54"/>
      <c r="WUT1112" s="54"/>
      <c r="WUU1112" s="54"/>
      <c r="WUV1112" s="54"/>
      <c r="WUW1112" s="54"/>
      <c r="WUX1112" s="54"/>
      <c r="WUY1112" s="54"/>
      <c r="WUZ1112" s="54"/>
      <c r="WVA1112" s="54"/>
      <c r="WVB1112" s="54"/>
      <c r="WVC1112" s="54"/>
      <c r="WVD1112" s="54"/>
      <c r="WVE1112" s="54"/>
      <c r="WVF1112" s="54"/>
      <c r="WVG1112" s="54"/>
      <c r="WVH1112" s="54"/>
      <c r="WVI1112" s="54"/>
      <c r="WVJ1112" s="54"/>
      <c r="WVK1112" s="54"/>
      <c r="WVL1112" s="54"/>
      <c r="WVM1112" s="54"/>
      <c r="WVN1112" s="54"/>
      <c r="WVO1112" s="54"/>
      <c r="WVP1112" s="54"/>
      <c r="WVQ1112" s="54"/>
      <c r="WVR1112" s="54"/>
      <c r="WVS1112" s="54"/>
      <c r="WVT1112" s="54"/>
      <c r="WVU1112" s="54"/>
      <c r="WVV1112" s="54"/>
      <c r="WVW1112" s="54"/>
      <c r="WVX1112" s="54"/>
      <c r="WVY1112" s="54"/>
      <c r="WVZ1112" s="54"/>
      <c r="WWA1112" s="54"/>
      <c r="WWB1112" s="54"/>
      <c r="WWC1112" s="54"/>
      <c r="WWD1112" s="54"/>
      <c r="WWE1112" s="54"/>
      <c r="WWF1112" s="54"/>
      <c r="WWG1112" s="54"/>
      <c r="WWH1112" s="54"/>
      <c r="WWI1112" s="54"/>
      <c r="WWJ1112" s="54"/>
      <c r="WWK1112" s="54"/>
      <c r="WWL1112" s="54"/>
      <c r="WWM1112" s="54"/>
      <c r="WWN1112" s="54"/>
      <c r="WWO1112" s="54"/>
      <c r="WWP1112" s="54"/>
      <c r="WWQ1112" s="54"/>
      <c r="WWR1112" s="54"/>
      <c r="WWS1112" s="54"/>
      <c r="WWT1112" s="54"/>
      <c r="WWU1112" s="54"/>
      <c r="WWV1112" s="54"/>
      <c r="WWW1112" s="54"/>
      <c r="WWX1112" s="54"/>
      <c r="WWY1112" s="54"/>
      <c r="WWZ1112" s="54"/>
      <c r="WXA1112" s="54"/>
      <c r="WXB1112" s="54"/>
      <c r="WXC1112" s="54"/>
      <c r="WXD1112" s="54"/>
      <c r="WXE1112" s="54"/>
      <c r="WXF1112" s="54"/>
      <c r="WXG1112" s="54"/>
      <c r="WXH1112" s="54"/>
      <c r="WXI1112" s="54"/>
      <c r="WXJ1112" s="54"/>
      <c r="WXK1112" s="54"/>
      <c r="WXL1112" s="54"/>
      <c r="WXM1112" s="54"/>
      <c r="WXN1112" s="54"/>
      <c r="WXO1112" s="54"/>
      <c r="WXP1112" s="54"/>
      <c r="WXQ1112" s="54"/>
      <c r="WXR1112" s="54"/>
      <c r="WXS1112" s="54"/>
      <c r="WXT1112" s="54"/>
      <c r="WXU1112" s="54"/>
      <c r="WXV1112" s="54"/>
      <c r="WXW1112" s="54"/>
      <c r="WXX1112" s="54"/>
      <c r="WXY1112" s="54"/>
      <c r="WXZ1112" s="54"/>
      <c r="WYA1112" s="54"/>
      <c r="WYB1112" s="54"/>
      <c r="WYC1112" s="54"/>
      <c r="WYD1112" s="54"/>
      <c r="WYE1112" s="54"/>
      <c r="WYF1112" s="54"/>
      <c r="WYG1112" s="54"/>
      <c r="WYH1112" s="54"/>
      <c r="WYI1112" s="54"/>
      <c r="WYJ1112" s="54"/>
      <c r="WYK1112" s="54"/>
      <c r="WYL1112" s="54"/>
      <c r="WYM1112" s="54"/>
      <c r="WYN1112" s="54"/>
      <c r="WYO1112" s="54"/>
      <c r="WYP1112" s="54"/>
      <c r="WYQ1112" s="54"/>
      <c r="WYR1112" s="54"/>
      <c r="WYS1112" s="54"/>
      <c r="WYT1112" s="54"/>
      <c r="WYU1112" s="54"/>
      <c r="WYV1112" s="54"/>
      <c r="WYW1112" s="54"/>
      <c r="WYX1112" s="54"/>
      <c r="WYY1112" s="54"/>
      <c r="WYZ1112" s="54"/>
      <c r="WZA1112" s="54"/>
      <c r="WZB1112" s="54"/>
      <c r="WZC1112" s="54"/>
      <c r="WZD1112" s="54"/>
      <c r="WZE1112" s="54"/>
      <c r="WZF1112" s="54"/>
      <c r="WZG1112" s="54"/>
      <c r="WZH1112" s="54"/>
      <c r="WZI1112" s="54"/>
      <c r="WZJ1112" s="54"/>
      <c r="WZK1112" s="54"/>
      <c r="WZL1112" s="54"/>
      <c r="WZM1112" s="54"/>
      <c r="WZN1112" s="54"/>
      <c r="WZO1112" s="54"/>
      <c r="WZP1112" s="54"/>
      <c r="WZQ1112" s="54"/>
      <c r="WZR1112" s="54"/>
      <c r="WZS1112" s="54"/>
      <c r="WZT1112" s="54"/>
      <c r="WZU1112" s="54"/>
      <c r="WZV1112" s="54"/>
      <c r="WZW1112" s="54"/>
      <c r="WZX1112" s="54"/>
      <c r="WZY1112" s="54"/>
      <c r="WZZ1112" s="54"/>
      <c r="XAA1112" s="54"/>
      <c r="XAB1112" s="54"/>
      <c r="XAC1112" s="54"/>
      <c r="XAD1112" s="54"/>
      <c r="XAE1112" s="54"/>
      <c r="XAF1112" s="54"/>
      <c r="XAG1112" s="54"/>
      <c r="XAH1112" s="54"/>
      <c r="XAI1112" s="54"/>
      <c r="XAJ1112" s="54"/>
      <c r="XAK1112" s="54"/>
      <c r="XAL1112" s="54"/>
      <c r="XAM1112" s="54"/>
      <c r="XAN1112" s="54"/>
      <c r="XAO1112" s="54"/>
      <c r="XAP1112" s="54"/>
      <c r="XAQ1112" s="54"/>
      <c r="XAR1112" s="54"/>
      <c r="XAS1112" s="54"/>
      <c r="XAT1112" s="54"/>
      <c r="XAU1112" s="54"/>
      <c r="XAV1112" s="54"/>
      <c r="XAW1112" s="54"/>
      <c r="XAX1112" s="54"/>
      <c r="XAY1112" s="54"/>
      <c r="XAZ1112" s="54"/>
      <c r="XBA1112" s="54"/>
      <c r="XBB1112" s="54"/>
      <c r="XBC1112" s="54"/>
      <c r="XBD1112" s="54"/>
      <c r="XBE1112" s="54"/>
      <c r="XBF1112" s="54"/>
      <c r="XBG1112" s="54"/>
      <c r="XBH1112" s="54"/>
      <c r="XBI1112" s="54"/>
      <c r="XBJ1112" s="54"/>
      <c r="XBK1112" s="54"/>
      <c r="XBL1112" s="54"/>
      <c r="XBM1112" s="54"/>
      <c r="XBN1112" s="54"/>
      <c r="XBO1112" s="54"/>
      <c r="XBP1112" s="54"/>
      <c r="XBQ1112" s="54"/>
      <c r="XBR1112" s="54"/>
      <c r="XBS1112" s="54"/>
      <c r="XBT1112" s="54"/>
      <c r="XBU1112" s="54"/>
      <c r="XBV1112" s="54"/>
      <c r="XBW1112" s="54"/>
      <c r="XBX1112" s="54"/>
      <c r="XBY1112" s="54"/>
      <c r="XBZ1112" s="54"/>
      <c r="XCA1112" s="54"/>
      <c r="XCB1112" s="54"/>
      <c r="XCC1112" s="54"/>
      <c r="XCD1112" s="54"/>
      <c r="XCE1112" s="54"/>
      <c r="XCF1112" s="54"/>
      <c r="XCG1112" s="54"/>
      <c r="XCH1112" s="54"/>
      <c r="XCI1112" s="54"/>
      <c r="XCJ1112" s="54"/>
      <c r="XCK1112" s="54"/>
      <c r="XCL1112" s="54"/>
      <c r="XCM1112" s="54"/>
      <c r="XCN1112" s="54"/>
      <c r="XCO1112" s="54"/>
      <c r="XCP1112" s="54"/>
      <c r="XCQ1112" s="54"/>
      <c r="XCR1112" s="54"/>
      <c r="XCS1112" s="54"/>
      <c r="XCT1112" s="54"/>
      <c r="XCU1112" s="54"/>
      <c r="XCV1112" s="54"/>
      <c r="XCW1112" s="54"/>
      <c r="XCX1112" s="54"/>
      <c r="XCY1112" s="54"/>
      <c r="XCZ1112" s="54"/>
      <c r="XDA1112" s="54"/>
      <c r="XDB1112" s="54"/>
      <c r="XDC1112" s="54"/>
      <c r="XDD1112" s="54"/>
      <c r="XDE1112" s="54"/>
      <c r="XDF1112" s="54"/>
      <c r="XDG1112" s="54"/>
      <c r="XDH1112" s="54"/>
      <c r="XDI1112" s="54"/>
      <c r="XDJ1112" s="54"/>
      <c r="XDK1112" s="54"/>
      <c r="XDL1112" s="54"/>
      <c r="XDM1112" s="54"/>
      <c r="XDN1112" s="54"/>
      <c r="XDO1112" s="54"/>
      <c r="XDP1112" s="54"/>
      <c r="XDQ1112" s="54"/>
      <c r="XDR1112" s="54"/>
      <c r="XDS1112" s="54"/>
      <c r="XDT1112" s="54"/>
      <c r="XDU1112" s="54"/>
      <c r="XDV1112" s="54"/>
      <c r="XDW1112" s="54"/>
      <c r="XDX1112" s="54"/>
      <c r="XDY1112" s="54"/>
      <c r="XDZ1112" s="54"/>
      <c r="XEA1112" s="54"/>
      <c r="XEB1112" s="54"/>
      <c r="XEC1112" s="54"/>
      <c r="XED1112" s="54"/>
      <c r="XEE1112" s="54"/>
      <c r="XEF1112" s="54"/>
      <c r="XEG1112" s="54"/>
      <c r="XEH1112" s="54"/>
      <c r="XEI1112" s="54"/>
      <c r="XEJ1112" s="54"/>
      <c r="XEK1112" s="54"/>
      <c r="XEL1112" s="54"/>
      <c r="XEM1112" s="54"/>
      <c r="XEN1112" s="54"/>
      <c r="XEO1112" s="54"/>
      <c r="XEP1112" s="54"/>
      <c r="XEQ1112" s="54"/>
      <c r="XER1112" s="54"/>
      <c r="XES1112" s="54"/>
      <c r="XET1112" s="54"/>
      <c r="XEU1112" s="54"/>
      <c r="XEV1112" s="54"/>
      <c r="XEW1112" s="54"/>
      <c r="XEX1112" s="54"/>
      <c r="XEY1112" s="54"/>
    </row>
    <row r="1113" ht="24.95" customHeight="1" spans="1:4">
      <c r="A1113" s="57" t="s">
        <v>992</v>
      </c>
      <c r="B1113" s="43"/>
      <c r="C1113" s="43"/>
      <c r="D1113" s="45"/>
    </row>
    <row r="1114" ht="24.95" customHeight="1" spans="1:4">
      <c r="A1114" s="57" t="s">
        <v>993</v>
      </c>
      <c r="B1114" s="43"/>
      <c r="C1114" s="43"/>
      <c r="D1114" s="45"/>
    </row>
    <row r="1115" ht="24.95" customHeight="1" spans="1:4">
      <c r="A1115" s="57" t="s">
        <v>994</v>
      </c>
      <c r="B1115" s="43"/>
      <c r="C1115" s="43"/>
      <c r="D1115" s="45"/>
    </row>
    <row r="1116" ht="24.95" customHeight="1" spans="1:4">
      <c r="A1116" s="57" t="s">
        <v>995</v>
      </c>
      <c r="B1116" s="43"/>
      <c r="C1116" s="43"/>
      <c r="D1116" s="45"/>
    </row>
    <row r="1117" ht="24.95" customHeight="1" spans="1:4">
      <c r="A1117" s="57" t="s">
        <v>996</v>
      </c>
      <c r="B1117" s="43"/>
      <c r="C1117" s="43"/>
      <c r="D1117" s="45"/>
    </row>
    <row r="1118" ht="24.95" customHeight="1" spans="1:4">
      <c r="A1118" s="57" t="s">
        <v>997</v>
      </c>
      <c r="B1118" s="43"/>
      <c r="C1118" s="43"/>
      <c r="D1118" s="45"/>
    </row>
    <row r="1119" s="29" customFormat="1" ht="24.95" customHeight="1" spans="1:16379">
      <c r="A1119" s="57" t="s">
        <v>745</v>
      </c>
      <c r="B1119" s="43">
        <v>566</v>
      </c>
      <c r="C1119" s="43">
        <v>566</v>
      </c>
      <c r="D1119" s="45"/>
      <c r="IR1119" s="54"/>
      <c r="IS1119" s="54"/>
      <c r="IT1119" s="54"/>
      <c r="IU1119" s="54"/>
      <c r="IV1119" s="54"/>
      <c r="IW1119" s="54"/>
      <c r="IX1119" s="54"/>
      <c r="IY1119" s="54"/>
      <c r="IZ1119" s="54"/>
      <c r="JA1119" s="54"/>
      <c r="JB1119" s="54"/>
      <c r="JC1119" s="54"/>
      <c r="JD1119" s="54"/>
      <c r="JE1119" s="54"/>
      <c r="JF1119" s="54"/>
      <c r="JG1119" s="54"/>
      <c r="JH1119" s="54"/>
      <c r="JI1119" s="54"/>
      <c r="JJ1119" s="54"/>
      <c r="JK1119" s="54"/>
      <c r="JL1119" s="54"/>
      <c r="JM1119" s="54"/>
      <c r="JN1119" s="54"/>
      <c r="JO1119" s="54"/>
      <c r="JP1119" s="54"/>
      <c r="JQ1119" s="54"/>
      <c r="JR1119" s="54"/>
      <c r="JS1119" s="54"/>
      <c r="JT1119" s="54"/>
      <c r="JU1119" s="54"/>
      <c r="JV1119" s="54"/>
      <c r="JW1119" s="54"/>
      <c r="JX1119" s="54"/>
      <c r="JY1119" s="54"/>
      <c r="JZ1119" s="54"/>
      <c r="KA1119" s="54"/>
      <c r="KB1119" s="54"/>
      <c r="KC1119" s="54"/>
      <c r="KD1119" s="54"/>
      <c r="KE1119" s="54"/>
      <c r="KF1119" s="54"/>
      <c r="KG1119" s="54"/>
      <c r="KH1119" s="54"/>
      <c r="KI1119" s="54"/>
      <c r="KJ1119" s="54"/>
      <c r="KK1119" s="54"/>
      <c r="KL1119" s="54"/>
      <c r="KM1119" s="54"/>
      <c r="KN1119" s="54"/>
      <c r="KO1119" s="54"/>
      <c r="KP1119" s="54"/>
      <c r="KQ1119" s="54"/>
      <c r="KR1119" s="54"/>
      <c r="KS1119" s="54"/>
      <c r="KT1119" s="54"/>
      <c r="KU1119" s="54"/>
      <c r="KV1119" s="54"/>
      <c r="KW1119" s="54"/>
      <c r="KX1119" s="54"/>
      <c r="KY1119" s="54"/>
      <c r="KZ1119" s="54"/>
      <c r="LA1119" s="54"/>
      <c r="LB1119" s="54"/>
      <c r="LC1119" s="54"/>
      <c r="LD1119" s="54"/>
      <c r="LE1119" s="54"/>
      <c r="LF1119" s="54"/>
      <c r="LG1119" s="54"/>
      <c r="LH1119" s="54"/>
      <c r="LI1119" s="54"/>
      <c r="LJ1119" s="54"/>
      <c r="LK1119" s="54"/>
      <c r="LL1119" s="54"/>
      <c r="LM1119" s="54"/>
      <c r="LN1119" s="54"/>
      <c r="LO1119" s="54"/>
      <c r="LP1119" s="54"/>
      <c r="LQ1119" s="54"/>
      <c r="LR1119" s="54"/>
      <c r="LS1119" s="54"/>
      <c r="LT1119" s="54"/>
      <c r="LU1119" s="54"/>
      <c r="LV1119" s="54"/>
      <c r="LW1119" s="54"/>
      <c r="LX1119" s="54"/>
      <c r="LY1119" s="54"/>
      <c r="LZ1119" s="54"/>
      <c r="MA1119" s="54"/>
      <c r="MB1119" s="54"/>
      <c r="MC1119" s="54"/>
      <c r="MD1119" s="54"/>
      <c r="ME1119" s="54"/>
      <c r="MF1119" s="54"/>
      <c r="MG1119" s="54"/>
      <c r="MH1119" s="54"/>
      <c r="MI1119" s="54"/>
      <c r="MJ1119" s="54"/>
      <c r="MK1119" s="54"/>
      <c r="ML1119" s="54"/>
      <c r="MM1119" s="54"/>
      <c r="MN1119" s="54"/>
      <c r="MO1119" s="54"/>
      <c r="MP1119" s="54"/>
      <c r="MQ1119" s="54"/>
      <c r="MR1119" s="54"/>
      <c r="MS1119" s="54"/>
      <c r="MT1119" s="54"/>
      <c r="MU1119" s="54"/>
      <c r="MV1119" s="54"/>
      <c r="MW1119" s="54"/>
      <c r="MX1119" s="54"/>
      <c r="MY1119" s="54"/>
      <c r="MZ1119" s="54"/>
      <c r="NA1119" s="54"/>
      <c r="NB1119" s="54"/>
      <c r="NC1119" s="54"/>
      <c r="ND1119" s="54"/>
      <c r="NE1119" s="54"/>
      <c r="NF1119" s="54"/>
      <c r="NG1119" s="54"/>
      <c r="NH1119" s="54"/>
      <c r="NI1119" s="54"/>
      <c r="NJ1119" s="54"/>
      <c r="NK1119" s="54"/>
      <c r="NL1119" s="54"/>
      <c r="NM1119" s="54"/>
      <c r="NN1119" s="54"/>
      <c r="NO1119" s="54"/>
      <c r="NP1119" s="54"/>
      <c r="NQ1119" s="54"/>
      <c r="NR1119" s="54"/>
      <c r="NS1119" s="54"/>
      <c r="NT1119" s="54"/>
      <c r="NU1119" s="54"/>
      <c r="NV1119" s="54"/>
      <c r="NW1119" s="54"/>
      <c r="NX1119" s="54"/>
      <c r="NY1119" s="54"/>
      <c r="NZ1119" s="54"/>
      <c r="OA1119" s="54"/>
      <c r="OB1119" s="54"/>
      <c r="OC1119" s="54"/>
      <c r="OD1119" s="54"/>
      <c r="OE1119" s="54"/>
      <c r="OF1119" s="54"/>
      <c r="OG1119" s="54"/>
      <c r="OH1119" s="54"/>
      <c r="OI1119" s="54"/>
      <c r="OJ1119" s="54"/>
      <c r="OK1119" s="54"/>
      <c r="OL1119" s="54"/>
      <c r="OM1119" s="54"/>
      <c r="ON1119" s="54"/>
      <c r="OO1119" s="54"/>
      <c r="OP1119" s="54"/>
      <c r="OQ1119" s="54"/>
      <c r="OR1119" s="54"/>
      <c r="OS1119" s="54"/>
      <c r="OT1119" s="54"/>
      <c r="OU1119" s="54"/>
      <c r="OV1119" s="54"/>
      <c r="OW1119" s="54"/>
      <c r="OX1119" s="54"/>
      <c r="OY1119" s="54"/>
      <c r="OZ1119" s="54"/>
      <c r="PA1119" s="54"/>
      <c r="PB1119" s="54"/>
      <c r="PC1119" s="54"/>
      <c r="PD1119" s="54"/>
      <c r="PE1119" s="54"/>
      <c r="PF1119" s="54"/>
      <c r="PG1119" s="54"/>
      <c r="PH1119" s="54"/>
      <c r="PI1119" s="54"/>
      <c r="PJ1119" s="54"/>
      <c r="PK1119" s="54"/>
      <c r="PL1119" s="54"/>
      <c r="PM1119" s="54"/>
      <c r="PN1119" s="54"/>
      <c r="PO1119" s="54"/>
      <c r="PP1119" s="54"/>
      <c r="PQ1119" s="54"/>
      <c r="PR1119" s="54"/>
      <c r="PS1119" s="54"/>
      <c r="PT1119" s="54"/>
      <c r="PU1119" s="54"/>
      <c r="PV1119" s="54"/>
      <c r="PW1119" s="54"/>
      <c r="PX1119" s="54"/>
      <c r="PY1119" s="54"/>
      <c r="PZ1119" s="54"/>
      <c r="QA1119" s="54"/>
      <c r="QB1119" s="54"/>
      <c r="QC1119" s="54"/>
      <c r="QD1119" s="54"/>
      <c r="QE1119" s="54"/>
      <c r="QF1119" s="54"/>
      <c r="QG1119" s="54"/>
      <c r="QH1119" s="54"/>
      <c r="QI1119" s="54"/>
      <c r="QJ1119" s="54"/>
      <c r="QK1119" s="54"/>
      <c r="QL1119" s="54"/>
      <c r="QM1119" s="54"/>
      <c r="QN1119" s="54"/>
      <c r="QO1119" s="54"/>
      <c r="QP1119" s="54"/>
      <c r="QQ1119" s="54"/>
      <c r="QR1119" s="54"/>
      <c r="QS1119" s="54"/>
      <c r="QT1119" s="54"/>
      <c r="QU1119" s="54"/>
      <c r="QV1119" s="54"/>
      <c r="QW1119" s="54"/>
      <c r="QX1119" s="54"/>
      <c r="QY1119" s="54"/>
      <c r="QZ1119" s="54"/>
      <c r="RA1119" s="54"/>
      <c r="RB1119" s="54"/>
      <c r="RC1119" s="54"/>
      <c r="RD1119" s="54"/>
      <c r="RE1119" s="54"/>
      <c r="RF1119" s="54"/>
      <c r="RG1119" s="54"/>
      <c r="RH1119" s="54"/>
      <c r="RI1119" s="54"/>
      <c r="RJ1119" s="54"/>
      <c r="RK1119" s="54"/>
      <c r="RL1119" s="54"/>
      <c r="RM1119" s="54"/>
      <c r="RN1119" s="54"/>
      <c r="RO1119" s="54"/>
      <c r="RP1119" s="54"/>
      <c r="RQ1119" s="54"/>
      <c r="RR1119" s="54"/>
      <c r="RS1119" s="54"/>
      <c r="RT1119" s="54"/>
      <c r="RU1119" s="54"/>
      <c r="RV1119" s="54"/>
      <c r="RW1119" s="54"/>
      <c r="RX1119" s="54"/>
      <c r="RY1119" s="54"/>
      <c r="RZ1119" s="54"/>
      <c r="SA1119" s="54"/>
      <c r="SB1119" s="54"/>
      <c r="SC1119" s="54"/>
      <c r="SD1119" s="54"/>
      <c r="SE1119" s="54"/>
      <c r="SF1119" s="54"/>
      <c r="SG1119" s="54"/>
      <c r="SH1119" s="54"/>
      <c r="SI1119" s="54"/>
      <c r="SJ1119" s="54"/>
      <c r="SK1119" s="54"/>
      <c r="SL1119" s="54"/>
      <c r="SM1119" s="54"/>
      <c r="SN1119" s="54"/>
      <c r="SO1119" s="54"/>
      <c r="SP1119" s="54"/>
      <c r="SQ1119" s="54"/>
      <c r="SR1119" s="54"/>
      <c r="SS1119" s="54"/>
      <c r="ST1119" s="54"/>
      <c r="SU1119" s="54"/>
      <c r="SV1119" s="54"/>
      <c r="SW1119" s="54"/>
      <c r="SX1119" s="54"/>
      <c r="SY1119" s="54"/>
      <c r="SZ1119" s="54"/>
      <c r="TA1119" s="54"/>
      <c r="TB1119" s="54"/>
      <c r="TC1119" s="54"/>
      <c r="TD1119" s="54"/>
      <c r="TE1119" s="54"/>
      <c r="TF1119" s="54"/>
      <c r="TG1119" s="54"/>
      <c r="TH1119" s="54"/>
      <c r="TI1119" s="54"/>
      <c r="TJ1119" s="54"/>
      <c r="TK1119" s="54"/>
      <c r="TL1119" s="54"/>
      <c r="TM1119" s="54"/>
      <c r="TN1119" s="54"/>
      <c r="TO1119" s="54"/>
      <c r="TP1119" s="54"/>
      <c r="TQ1119" s="54"/>
      <c r="TR1119" s="54"/>
      <c r="TS1119" s="54"/>
      <c r="TT1119" s="54"/>
      <c r="TU1119" s="54"/>
      <c r="TV1119" s="54"/>
      <c r="TW1119" s="54"/>
      <c r="TX1119" s="54"/>
      <c r="TY1119" s="54"/>
      <c r="TZ1119" s="54"/>
      <c r="UA1119" s="54"/>
      <c r="UB1119" s="54"/>
      <c r="UC1119" s="54"/>
      <c r="UD1119" s="54"/>
      <c r="UE1119" s="54"/>
      <c r="UF1119" s="54"/>
      <c r="UG1119" s="54"/>
      <c r="UH1119" s="54"/>
      <c r="UI1119" s="54"/>
      <c r="UJ1119" s="54"/>
      <c r="UK1119" s="54"/>
      <c r="UL1119" s="54"/>
      <c r="UM1119" s="54"/>
      <c r="UN1119" s="54"/>
      <c r="UO1119" s="54"/>
      <c r="UP1119" s="54"/>
      <c r="UQ1119" s="54"/>
      <c r="UR1119" s="54"/>
      <c r="US1119" s="54"/>
      <c r="UT1119" s="54"/>
      <c r="UU1119" s="54"/>
      <c r="UV1119" s="54"/>
      <c r="UW1119" s="54"/>
      <c r="UX1119" s="54"/>
      <c r="UY1119" s="54"/>
      <c r="UZ1119" s="54"/>
      <c r="VA1119" s="54"/>
      <c r="VB1119" s="54"/>
      <c r="VC1119" s="54"/>
      <c r="VD1119" s="54"/>
      <c r="VE1119" s="54"/>
      <c r="VF1119" s="54"/>
      <c r="VG1119" s="54"/>
      <c r="VH1119" s="54"/>
      <c r="VI1119" s="54"/>
      <c r="VJ1119" s="54"/>
      <c r="VK1119" s="54"/>
      <c r="VL1119" s="54"/>
      <c r="VM1119" s="54"/>
      <c r="VN1119" s="54"/>
      <c r="VO1119" s="54"/>
      <c r="VP1119" s="54"/>
      <c r="VQ1119" s="54"/>
      <c r="VR1119" s="54"/>
      <c r="VS1119" s="54"/>
      <c r="VT1119" s="54"/>
      <c r="VU1119" s="54"/>
      <c r="VV1119" s="54"/>
      <c r="VW1119" s="54"/>
      <c r="VX1119" s="54"/>
      <c r="VY1119" s="54"/>
      <c r="VZ1119" s="54"/>
      <c r="WA1119" s="54"/>
      <c r="WB1119" s="54"/>
      <c r="WC1119" s="54"/>
      <c r="WD1119" s="54"/>
      <c r="WE1119" s="54"/>
      <c r="WF1119" s="54"/>
      <c r="WG1119" s="54"/>
      <c r="WH1119" s="54"/>
      <c r="WI1119" s="54"/>
      <c r="WJ1119" s="54"/>
      <c r="WK1119" s="54"/>
      <c r="WL1119" s="54"/>
      <c r="WM1119" s="54"/>
      <c r="WN1119" s="54"/>
      <c r="WO1119" s="54"/>
      <c r="WP1119" s="54"/>
      <c r="WQ1119" s="54"/>
      <c r="WR1119" s="54"/>
      <c r="WS1119" s="54"/>
      <c r="WT1119" s="54"/>
      <c r="WU1119" s="54"/>
      <c r="WV1119" s="54"/>
      <c r="WW1119" s="54"/>
      <c r="WX1119" s="54"/>
      <c r="WY1119" s="54"/>
      <c r="WZ1119" s="54"/>
      <c r="XA1119" s="54"/>
      <c r="XB1119" s="54"/>
      <c r="XC1119" s="54"/>
      <c r="XD1119" s="54"/>
      <c r="XE1119" s="54"/>
      <c r="XF1119" s="54"/>
      <c r="XG1119" s="54"/>
      <c r="XH1119" s="54"/>
      <c r="XI1119" s="54"/>
      <c r="XJ1119" s="54"/>
      <c r="XK1119" s="54"/>
      <c r="XL1119" s="54"/>
      <c r="XM1119" s="54"/>
      <c r="XN1119" s="54"/>
      <c r="XO1119" s="54"/>
      <c r="XP1119" s="54"/>
      <c r="XQ1119" s="54"/>
      <c r="XR1119" s="54"/>
      <c r="XS1119" s="54"/>
      <c r="XT1119" s="54"/>
      <c r="XU1119" s="54"/>
      <c r="XV1119" s="54"/>
      <c r="XW1119" s="54"/>
      <c r="XX1119" s="54"/>
      <c r="XY1119" s="54"/>
      <c r="XZ1119" s="54"/>
      <c r="YA1119" s="54"/>
      <c r="YB1119" s="54"/>
      <c r="YC1119" s="54"/>
      <c r="YD1119" s="54"/>
      <c r="YE1119" s="54"/>
      <c r="YF1119" s="54"/>
      <c r="YG1119" s="54"/>
      <c r="YH1119" s="54"/>
      <c r="YI1119" s="54"/>
      <c r="YJ1119" s="54"/>
      <c r="YK1119" s="54"/>
      <c r="YL1119" s="54"/>
      <c r="YM1119" s="54"/>
      <c r="YN1119" s="54"/>
      <c r="YO1119" s="54"/>
      <c r="YP1119" s="54"/>
      <c r="YQ1119" s="54"/>
      <c r="YR1119" s="54"/>
      <c r="YS1119" s="54"/>
      <c r="YT1119" s="54"/>
      <c r="YU1119" s="54"/>
      <c r="YV1119" s="54"/>
      <c r="YW1119" s="54"/>
      <c r="YX1119" s="54"/>
      <c r="YY1119" s="54"/>
      <c r="YZ1119" s="54"/>
      <c r="ZA1119" s="54"/>
      <c r="ZB1119" s="54"/>
      <c r="ZC1119" s="54"/>
      <c r="ZD1119" s="54"/>
      <c r="ZE1119" s="54"/>
      <c r="ZF1119" s="54"/>
      <c r="ZG1119" s="54"/>
      <c r="ZH1119" s="54"/>
      <c r="ZI1119" s="54"/>
      <c r="ZJ1119" s="54"/>
      <c r="ZK1119" s="54"/>
      <c r="ZL1119" s="54"/>
      <c r="ZM1119" s="54"/>
      <c r="ZN1119" s="54"/>
      <c r="ZO1119" s="54"/>
      <c r="ZP1119" s="54"/>
      <c r="ZQ1119" s="54"/>
      <c r="ZR1119" s="54"/>
      <c r="ZS1119" s="54"/>
      <c r="ZT1119" s="54"/>
      <c r="ZU1119" s="54"/>
      <c r="ZV1119" s="54"/>
      <c r="ZW1119" s="54"/>
      <c r="ZX1119" s="54"/>
      <c r="ZY1119" s="54"/>
      <c r="ZZ1119" s="54"/>
      <c r="AAA1119" s="54"/>
      <c r="AAB1119" s="54"/>
      <c r="AAC1119" s="54"/>
      <c r="AAD1119" s="54"/>
      <c r="AAE1119" s="54"/>
      <c r="AAF1119" s="54"/>
      <c r="AAG1119" s="54"/>
      <c r="AAH1119" s="54"/>
      <c r="AAI1119" s="54"/>
      <c r="AAJ1119" s="54"/>
      <c r="AAK1119" s="54"/>
      <c r="AAL1119" s="54"/>
      <c r="AAM1119" s="54"/>
      <c r="AAN1119" s="54"/>
      <c r="AAO1119" s="54"/>
      <c r="AAP1119" s="54"/>
      <c r="AAQ1119" s="54"/>
      <c r="AAR1119" s="54"/>
      <c r="AAS1119" s="54"/>
      <c r="AAT1119" s="54"/>
      <c r="AAU1119" s="54"/>
      <c r="AAV1119" s="54"/>
      <c r="AAW1119" s="54"/>
      <c r="AAX1119" s="54"/>
      <c r="AAY1119" s="54"/>
      <c r="AAZ1119" s="54"/>
      <c r="ABA1119" s="54"/>
      <c r="ABB1119" s="54"/>
      <c r="ABC1119" s="54"/>
      <c r="ABD1119" s="54"/>
      <c r="ABE1119" s="54"/>
      <c r="ABF1119" s="54"/>
      <c r="ABG1119" s="54"/>
      <c r="ABH1119" s="54"/>
      <c r="ABI1119" s="54"/>
      <c r="ABJ1119" s="54"/>
      <c r="ABK1119" s="54"/>
      <c r="ABL1119" s="54"/>
      <c r="ABM1119" s="54"/>
      <c r="ABN1119" s="54"/>
      <c r="ABO1119" s="54"/>
      <c r="ABP1119" s="54"/>
      <c r="ABQ1119" s="54"/>
      <c r="ABR1119" s="54"/>
      <c r="ABS1119" s="54"/>
      <c r="ABT1119" s="54"/>
      <c r="ABU1119" s="54"/>
      <c r="ABV1119" s="54"/>
      <c r="ABW1119" s="54"/>
      <c r="ABX1119" s="54"/>
      <c r="ABY1119" s="54"/>
      <c r="ABZ1119" s="54"/>
      <c r="ACA1119" s="54"/>
      <c r="ACB1119" s="54"/>
      <c r="ACC1119" s="54"/>
      <c r="ACD1119" s="54"/>
      <c r="ACE1119" s="54"/>
      <c r="ACF1119" s="54"/>
      <c r="ACG1119" s="54"/>
      <c r="ACH1119" s="54"/>
      <c r="ACI1119" s="54"/>
      <c r="ACJ1119" s="54"/>
      <c r="ACK1119" s="54"/>
      <c r="ACL1119" s="54"/>
      <c r="ACM1119" s="54"/>
      <c r="ACN1119" s="54"/>
      <c r="ACO1119" s="54"/>
      <c r="ACP1119" s="54"/>
      <c r="ACQ1119" s="54"/>
      <c r="ACR1119" s="54"/>
      <c r="ACS1119" s="54"/>
      <c r="ACT1119" s="54"/>
      <c r="ACU1119" s="54"/>
      <c r="ACV1119" s="54"/>
      <c r="ACW1119" s="54"/>
      <c r="ACX1119" s="54"/>
      <c r="ACY1119" s="54"/>
      <c r="ACZ1119" s="54"/>
      <c r="ADA1119" s="54"/>
      <c r="ADB1119" s="54"/>
      <c r="ADC1119" s="54"/>
      <c r="ADD1119" s="54"/>
      <c r="ADE1119" s="54"/>
      <c r="ADF1119" s="54"/>
      <c r="ADG1119" s="54"/>
      <c r="ADH1119" s="54"/>
      <c r="ADI1119" s="54"/>
      <c r="ADJ1119" s="54"/>
      <c r="ADK1119" s="54"/>
      <c r="ADL1119" s="54"/>
      <c r="ADM1119" s="54"/>
      <c r="ADN1119" s="54"/>
      <c r="ADO1119" s="54"/>
      <c r="ADP1119" s="54"/>
      <c r="ADQ1119" s="54"/>
      <c r="ADR1119" s="54"/>
      <c r="ADS1119" s="54"/>
      <c r="ADT1119" s="54"/>
      <c r="ADU1119" s="54"/>
      <c r="ADV1119" s="54"/>
      <c r="ADW1119" s="54"/>
      <c r="ADX1119" s="54"/>
      <c r="ADY1119" s="54"/>
      <c r="ADZ1119" s="54"/>
      <c r="AEA1119" s="54"/>
      <c r="AEB1119" s="54"/>
      <c r="AEC1119" s="54"/>
      <c r="AED1119" s="54"/>
      <c r="AEE1119" s="54"/>
      <c r="AEF1119" s="54"/>
      <c r="AEG1119" s="54"/>
      <c r="AEH1119" s="54"/>
      <c r="AEI1119" s="54"/>
      <c r="AEJ1119" s="54"/>
      <c r="AEK1119" s="54"/>
      <c r="AEL1119" s="54"/>
      <c r="AEM1119" s="54"/>
      <c r="AEN1119" s="54"/>
      <c r="AEO1119" s="54"/>
      <c r="AEP1119" s="54"/>
      <c r="AEQ1119" s="54"/>
      <c r="AER1119" s="54"/>
      <c r="AES1119" s="54"/>
      <c r="AET1119" s="54"/>
      <c r="AEU1119" s="54"/>
      <c r="AEV1119" s="54"/>
      <c r="AEW1119" s="54"/>
      <c r="AEX1119" s="54"/>
      <c r="AEY1119" s="54"/>
      <c r="AEZ1119" s="54"/>
      <c r="AFA1119" s="54"/>
      <c r="AFB1119" s="54"/>
      <c r="AFC1119" s="54"/>
      <c r="AFD1119" s="54"/>
      <c r="AFE1119" s="54"/>
      <c r="AFF1119" s="54"/>
      <c r="AFG1119" s="54"/>
      <c r="AFH1119" s="54"/>
      <c r="AFI1119" s="54"/>
      <c r="AFJ1119" s="54"/>
      <c r="AFK1119" s="54"/>
      <c r="AFL1119" s="54"/>
      <c r="AFM1119" s="54"/>
      <c r="AFN1119" s="54"/>
      <c r="AFO1119" s="54"/>
      <c r="AFP1119" s="54"/>
      <c r="AFQ1119" s="54"/>
      <c r="AFR1119" s="54"/>
      <c r="AFS1119" s="54"/>
      <c r="AFT1119" s="54"/>
      <c r="AFU1119" s="54"/>
      <c r="AFV1119" s="54"/>
      <c r="AFW1119" s="54"/>
      <c r="AFX1119" s="54"/>
      <c r="AFY1119" s="54"/>
      <c r="AFZ1119" s="54"/>
      <c r="AGA1119" s="54"/>
      <c r="AGB1119" s="54"/>
      <c r="AGC1119" s="54"/>
      <c r="AGD1119" s="54"/>
      <c r="AGE1119" s="54"/>
      <c r="AGF1119" s="54"/>
      <c r="AGG1119" s="54"/>
      <c r="AGH1119" s="54"/>
      <c r="AGI1119" s="54"/>
      <c r="AGJ1119" s="54"/>
      <c r="AGK1119" s="54"/>
      <c r="AGL1119" s="54"/>
      <c r="AGM1119" s="54"/>
      <c r="AGN1119" s="54"/>
      <c r="AGO1119" s="54"/>
      <c r="AGP1119" s="54"/>
      <c r="AGQ1119" s="54"/>
      <c r="AGR1119" s="54"/>
      <c r="AGS1119" s="54"/>
      <c r="AGT1119" s="54"/>
      <c r="AGU1119" s="54"/>
      <c r="AGV1119" s="54"/>
      <c r="AGW1119" s="54"/>
      <c r="AGX1119" s="54"/>
      <c r="AGY1119" s="54"/>
      <c r="AGZ1119" s="54"/>
      <c r="AHA1119" s="54"/>
      <c r="AHB1119" s="54"/>
      <c r="AHC1119" s="54"/>
      <c r="AHD1119" s="54"/>
      <c r="AHE1119" s="54"/>
      <c r="AHF1119" s="54"/>
      <c r="AHG1119" s="54"/>
      <c r="AHH1119" s="54"/>
      <c r="AHI1119" s="54"/>
      <c r="AHJ1119" s="54"/>
      <c r="AHK1119" s="54"/>
      <c r="AHL1119" s="54"/>
      <c r="AHM1119" s="54"/>
      <c r="AHN1119" s="54"/>
      <c r="AHO1119" s="54"/>
      <c r="AHP1119" s="54"/>
      <c r="AHQ1119" s="54"/>
      <c r="AHR1119" s="54"/>
      <c r="AHS1119" s="54"/>
      <c r="AHT1119" s="54"/>
      <c r="AHU1119" s="54"/>
      <c r="AHV1119" s="54"/>
      <c r="AHW1119" s="54"/>
      <c r="AHX1119" s="54"/>
      <c r="AHY1119" s="54"/>
      <c r="AHZ1119" s="54"/>
      <c r="AIA1119" s="54"/>
      <c r="AIB1119" s="54"/>
      <c r="AIC1119" s="54"/>
      <c r="AID1119" s="54"/>
      <c r="AIE1119" s="54"/>
      <c r="AIF1119" s="54"/>
      <c r="AIG1119" s="54"/>
      <c r="AIH1119" s="54"/>
      <c r="AII1119" s="54"/>
      <c r="AIJ1119" s="54"/>
      <c r="AIK1119" s="54"/>
      <c r="AIL1119" s="54"/>
      <c r="AIM1119" s="54"/>
      <c r="AIN1119" s="54"/>
      <c r="AIO1119" s="54"/>
      <c r="AIP1119" s="54"/>
      <c r="AIQ1119" s="54"/>
      <c r="AIR1119" s="54"/>
      <c r="AIS1119" s="54"/>
      <c r="AIT1119" s="54"/>
      <c r="AIU1119" s="54"/>
      <c r="AIV1119" s="54"/>
      <c r="AIW1119" s="54"/>
      <c r="AIX1119" s="54"/>
      <c r="AIY1119" s="54"/>
      <c r="AIZ1119" s="54"/>
      <c r="AJA1119" s="54"/>
      <c r="AJB1119" s="54"/>
      <c r="AJC1119" s="54"/>
      <c r="AJD1119" s="54"/>
      <c r="AJE1119" s="54"/>
      <c r="AJF1119" s="54"/>
      <c r="AJG1119" s="54"/>
      <c r="AJH1119" s="54"/>
      <c r="AJI1119" s="54"/>
      <c r="AJJ1119" s="54"/>
      <c r="AJK1119" s="54"/>
      <c r="AJL1119" s="54"/>
      <c r="AJM1119" s="54"/>
      <c r="AJN1119" s="54"/>
      <c r="AJO1119" s="54"/>
      <c r="AJP1119" s="54"/>
      <c r="AJQ1119" s="54"/>
      <c r="AJR1119" s="54"/>
      <c r="AJS1119" s="54"/>
      <c r="AJT1119" s="54"/>
      <c r="AJU1119" s="54"/>
      <c r="AJV1119" s="54"/>
      <c r="AJW1119" s="54"/>
      <c r="AJX1119" s="54"/>
      <c r="AJY1119" s="54"/>
      <c r="AJZ1119" s="54"/>
      <c r="AKA1119" s="54"/>
      <c r="AKB1119" s="54"/>
      <c r="AKC1119" s="54"/>
      <c r="AKD1119" s="54"/>
      <c r="AKE1119" s="54"/>
      <c r="AKF1119" s="54"/>
      <c r="AKG1119" s="54"/>
      <c r="AKH1119" s="54"/>
      <c r="AKI1119" s="54"/>
      <c r="AKJ1119" s="54"/>
      <c r="AKK1119" s="54"/>
      <c r="AKL1119" s="54"/>
      <c r="AKM1119" s="54"/>
      <c r="AKN1119" s="54"/>
      <c r="AKO1119" s="54"/>
      <c r="AKP1119" s="54"/>
      <c r="AKQ1119" s="54"/>
      <c r="AKR1119" s="54"/>
      <c r="AKS1119" s="54"/>
      <c r="AKT1119" s="54"/>
      <c r="AKU1119" s="54"/>
      <c r="AKV1119" s="54"/>
      <c r="AKW1119" s="54"/>
      <c r="AKX1119" s="54"/>
      <c r="AKY1119" s="54"/>
      <c r="AKZ1119" s="54"/>
      <c r="ALA1119" s="54"/>
      <c r="ALB1119" s="54"/>
      <c r="ALC1119" s="54"/>
      <c r="ALD1119" s="54"/>
      <c r="ALE1119" s="54"/>
      <c r="ALF1119" s="54"/>
      <c r="ALG1119" s="54"/>
      <c r="ALH1119" s="54"/>
      <c r="ALI1119" s="54"/>
      <c r="ALJ1119" s="54"/>
      <c r="ALK1119" s="54"/>
      <c r="ALL1119" s="54"/>
      <c r="ALM1119" s="54"/>
      <c r="ALN1119" s="54"/>
      <c r="ALO1119" s="54"/>
      <c r="ALP1119" s="54"/>
      <c r="ALQ1119" s="54"/>
      <c r="ALR1119" s="54"/>
      <c r="ALS1119" s="54"/>
      <c r="ALT1119" s="54"/>
      <c r="ALU1119" s="54"/>
      <c r="ALV1119" s="54"/>
      <c r="ALW1119" s="54"/>
      <c r="ALX1119" s="54"/>
      <c r="ALY1119" s="54"/>
      <c r="ALZ1119" s="54"/>
      <c r="AMA1119" s="54"/>
      <c r="AMB1119" s="54"/>
      <c r="AMC1119" s="54"/>
      <c r="AMD1119" s="54"/>
      <c r="AME1119" s="54"/>
      <c r="AMF1119" s="54"/>
      <c r="AMG1119" s="54"/>
      <c r="AMH1119" s="54"/>
      <c r="AMI1119" s="54"/>
      <c r="AMJ1119" s="54"/>
      <c r="AMK1119" s="54"/>
      <c r="AML1119" s="54"/>
      <c r="AMM1119" s="54"/>
      <c r="AMN1119" s="54"/>
      <c r="AMO1119" s="54"/>
      <c r="AMP1119" s="54"/>
      <c r="AMQ1119" s="54"/>
      <c r="AMR1119" s="54"/>
      <c r="AMS1119" s="54"/>
      <c r="AMT1119" s="54"/>
      <c r="AMU1119" s="54"/>
      <c r="AMV1119" s="54"/>
      <c r="AMW1119" s="54"/>
      <c r="AMX1119" s="54"/>
      <c r="AMY1119" s="54"/>
      <c r="AMZ1119" s="54"/>
      <c r="ANA1119" s="54"/>
      <c r="ANB1119" s="54"/>
      <c r="ANC1119" s="54"/>
      <c r="AND1119" s="54"/>
      <c r="ANE1119" s="54"/>
      <c r="ANF1119" s="54"/>
      <c r="ANG1119" s="54"/>
      <c r="ANH1119" s="54"/>
      <c r="ANI1119" s="54"/>
      <c r="ANJ1119" s="54"/>
      <c r="ANK1119" s="54"/>
      <c r="ANL1119" s="54"/>
      <c r="ANM1119" s="54"/>
      <c r="ANN1119" s="54"/>
      <c r="ANO1119" s="54"/>
      <c r="ANP1119" s="54"/>
      <c r="ANQ1119" s="54"/>
      <c r="ANR1119" s="54"/>
      <c r="ANS1119" s="54"/>
      <c r="ANT1119" s="54"/>
      <c r="ANU1119" s="54"/>
      <c r="ANV1119" s="54"/>
      <c r="ANW1119" s="54"/>
      <c r="ANX1119" s="54"/>
      <c r="ANY1119" s="54"/>
      <c r="ANZ1119" s="54"/>
      <c r="AOA1119" s="54"/>
      <c r="AOB1119" s="54"/>
      <c r="AOC1119" s="54"/>
      <c r="AOD1119" s="54"/>
      <c r="AOE1119" s="54"/>
      <c r="AOF1119" s="54"/>
      <c r="AOG1119" s="54"/>
      <c r="AOH1119" s="54"/>
      <c r="AOI1119" s="54"/>
      <c r="AOJ1119" s="54"/>
      <c r="AOK1119" s="54"/>
      <c r="AOL1119" s="54"/>
      <c r="AOM1119" s="54"/>
      <c r="AON1119" s="54"/>
      <c r="AOO1119" s="54"/>
      <c r="AOP1119" s="54"/>
      <c r="AOQ1119" s="54"/>
      <c r="AOR1119" s="54"/>
      <c r="AOS1119" s="54"/>
      <c r="AOT1119" s="54"/>
      <c r="AOU1119" s="54"/>
      <c r="AOV1119" s="54"/>
      <c r="AOW1119" s="54"/>
      <c r="AOX1119" s="54"/>
      <c r="AOY1119" s="54"/>
      <c r="AOZ1119" s="54"/>
      <c r="APA1119" s="54"/>
      <c r="APB1119" s="54"/>
      <c r="APC1119" s="54"/>
      <c r="APD1119" s="54"/>
      <c r="APE1119" s="54"/>
      <c r="APF1119" s="54"/>
      <c r="APG1119" s="54"/>
      <c r="APH1119" s="54"/>
      <c r="API1119" s="54"/>
      <c r="APJ1119" s="54"/>
      <c r="APK1119" s="54"/>
      <c r="APL1119" s="54"/>
      <c r="APM1119" s="54"/>
      <c r="APN1119" s="54"/>
      <c r="APO1119" s="54"/>
      <c r="APP1119" s="54"/>
      <c r="APQ1119" s="54"/>
      <c r="APR1119" s="54"/>
      <c r="APS1119" s="54"/>
      <c r="APT1119" s="54"/>
      <c r="APU1119" s="54"/>
      <c r="APV1119" s="54"/>
      <c r="APW1119" s="54"/>
      <c r="APX1119" s="54"/>
      <c r="APY1119" s="54"/>
      <c r="APZ1119" s="54"/>
      <c r="AQA1119" s="54"/>
      <c r="AQB1119" s="54"/>
      <c r="AQC1119" s="54"/>
      <c r="AQD1119" s="54"/>
      <c r="AQE1119" s="54"/>
      <c r="AQF1119" s="54"/>
      <c r="AQG1119" s="54"/>
      <c r="AQH1119" s="54"/>
      <c r="AQI1119" s="54"/>
      <c r="AQJ1119" s="54"/>
      <c r="AQK1119" s="54"/>
      <c r="AQL1119" s="54"/>
      <c r="AQM1119" s="54"/>
      <c r="AQN1119" s="54"/>
      <c r="AQO1119" s="54"/>
      <c r="AQP1119" s="54"/>
      <c r="AQQ1119" s="54"/>
      <c r="AQR1119" s="54"/>
      <c r="AQS1119" s="54"/>
      <c r="AQT1119" s="54"/>
      <c r="AQU1119" s="54"/>
      <c r="AQV1119" s="54"/>
      <c r="AQW1119" s="54"/>
      <c r="AQX1119" s="54"/>
      <c r="AQY1119" s="54"/>
      <c r="AQZ1119" s="54"/>
      <c r="ARA1119" s="54"/>
      <c r="ARB1119" s="54"/>
      <c r="ARC1119" s="54"/>
      <c r="ARD1119" s="54"/>
      <c r="ARE1119" s="54"/>
      <c r="ARF1119" s="54"/>
      <c r="ARG1119" s="54"/>
      <c r="ARH1119" s="54"/>
      <c r="ARI1119" s="54"/>
      <c r="ARJ1119" s="54"/>
      <c r="ARK1119" s="54"/>
      <c r="ARL1119" s="54"/>
      <c r="ARM1119" s="54"/>
      <c r="ARN1119" s="54"/>
      <c r="ARO1119" s="54"/>
      <c r="ARP1119" s="54"/>
      <c r="ARQ1119" s="54"/>
      <c r="ARR1119" s="54"/>
      <c r="ARS1119" s="54"/>
      <c r="ART1119" s="54"/>
      <c r="ARU1119" s="54"/>
      <c r="ARV1119" s="54"/>
      <c r="ARW1119" s="54"/>
      <c r="ARX1119" s="54"/>
      <c r="ARY1119" s="54"/>
      <c r="ARZ1119" s="54"/>
      <c r="ASA1119" s="54"/>
      <c r="ASB1119" s="54"/>
      <c r="ASC1119" s="54"/>
      <c r="ASD1119" s="54"/>
      <c r="ASE1119" s="54"/>
      <c r="ASF1119" s="54"/>
      <c r="ASG1119" s="54"/>
      <c r="ASH1119" s="54"/>
      <c r="ASI1119" s="54"/>
      <c r="ASJ1119" s="54"/>
      <c r="ASK1119" s="54"/>
      <c r="ASL1119" s="54"/>
      <c r="ASM1119" s="54"/>
      <c r="ASN1119" s="54"/>
      <c r="ASO1119" s="54"/>
      <c r="ASP1119" s="54"/>
      <c r="ASQ1119" s="54"/>
      <c r="ASR1119" s="54"/>
      <c r="ASS1119" s="54"/>
      <c r="AST1119" s="54"/>
      <c r="ASU1119" s="54"/>
      <c r="ASV1119" s="54"/>
      <c r="ASW1119" s="54"/>
      <c r="ASX1119" s="54"/>
      <c r="ASY1119" s="54"/>
      <c r="ASZ1119" s="54"/>
      <c r="ATA1119" s="54"/>
      <c r="ATB1119" s="54"/>
      <c r="ATC1119" s="54"/>
      <c r="ATD1119" s="54"/>
      <c r="ATE1119" s="54"/>
      <c r="ATF1119" s="54"/>
      <c r="ATG1119" s="54"/>
      <c r="ATH1119" s="54"/>
      <c r="ATI1119" s="54"/>
      <c r="ATJ1119" s="54"/>
      <c r="ATK1119" s="54"/>
      <c r="ATL1119" s="54"/>
      <c r="ATM1119" s="54"/>
      <c r="ATN1119" s="54"/>
      <c r="ATO1119" s="54"/>
      <c r="ATP1119" s="54"/>
      <c r="ATQ1119" s="54"/>
      <c r="ATR1119" s="54"/>
      <c r="ATS1119" s="54"/>
      <c r="ATT1119" s="54"/>
      <c r="ATU1119" s="54"/>
      <c r="ATV1119" s="54"/>
      <c r="ATW1119" s="54"/>
      <c r="ATX1119" s="54"/>
      <c r="ATY1119" s="54"/>
      <c r="ATZ1119" s="54"/>
      <c r="AUA1119" s="54"/>
      <c r="AUB1119" s="54"/>
      <c r="AUC1119" s="54"/>
      <c r="AUD1119" s="54"/>
      <c r="AUE1119" s="54"/>
      <c r="AUF1119" s="54"/>
      <c r="AUG1119" s="54"/>
      <c r="AUH1119" s="54"/>
      <c r="AUI1119" s="54"/>
      <c r="AUJ1119" s="54"/>
      <c r="AUK1119" s="54"/>
      <c r="AUL1119" s="54"/>
      <c r="AUM1119" s="54"/>
      <c r="AUN1119" s="54"/>
      <c r="AUO1119" s="54"/>
      <c r="AUP1119" s="54"/>
      <c r="AUQ1119" s="54"/>
      <c r="AUR1119" s="54"/>
      <c r="AUS1119" s="54"/>
      <c r="AUT1119" s="54"/>
      <c r="AUU1119" s="54"/>
      <c r="AUV1119" s="54"/>
      <c r="AUW1119" s="54"/>
      <c r="AUX1119" s="54"/>
      <c r="AUY1119" s="54"/>
      <c r="AUZ1119" s="54"/>
      <c r="AVA1119" s="54"/>
      <c r="AVB1119" s="54"/>
      <c r="AVC1119" s="54"/>
      <c r="AVD1119" s="54"/>
      <c r="AVE1119" s="54"/>
      <c r="AVF1119" s="54"/>
      <c r="AVG1119" s="54"/>
      <c r="AVH1119" s="54"/>
      <c r="AVI1119" s="54"/>
      <c r="AVJ1119" s="54"/>
      <c r="AVK1119" s="54"/>
      <c r="AVL1119" s="54"/>
      <c r="AVM1119" s="54"/>
      <c r="AVN1119" s="54"/>
      <c r="AVO1119" s="54"/>
      <c r="AVP1119" s="54"/>
      <c r="AVQ1119" s="54"/>
      <c r="AVR1119" s="54"/>
      <c r="AVS1119" s="54"/>
      <c r="AVT1119" s="54"/>
      <c r="AVU1119" s="54"/>
      <c r="AVV1119" s="54"/>
      <c r="AVW1119" s="54"/>
      <c r="AVX1119" s="54"/>
      <c r="AVY1119" s="54"/>
      <c r="AVZ1119" s="54"/>
      <c r="AWA1119" s="54"/>
      <c r="AWB1119" s="54"/>
      <c r="AWC1119" s="54"/>
      <c r="AWD1119" s="54"/>
      <c r="AWE1119" s="54"/>
      <c r="AWF1119" s="54"/>
      <c r="AWG1119" s="54"/>
      <c r="AWH1119" s="54"/>
      <c r="AWI1119" s="54"/>
      <c r="AWJ1119" s="54"/>
      <c r="AWK1119" s="54"/>
      <c r="AWL1119" s="54"/>
      <c r="AWM1119" s="54"/>
      <c r="AWN1119" s="54"/>
      <c r="AWO1119" s="54"/>
      <c r="AWP1119" s="54"/>
      <c r="AWQ1119" s="54"/>
      <c r="AWR1119" s="54"/>
      <c r="AWS1119" s="54"/>
      <c r="AWT1119" s="54"/>
      <c r="AWU1119" s="54"/>
      <c r="AWV1119" s="54"/>
      <c r="AWW1119" s="54"/>
      <c r="AWX1119" s="54"/>
      <c r="AWY1119" s="54"/>
      <c r="AWZ1119" s="54"/>
      <c r="AXA1119" s="54"/>
      <c r="AXB1119" s="54"/>
      <c r="AXC1119" s="54"/>
      <c r="AXD1119" s="54"/>
      <c r="AXE1119" s="54"/>
      <c r="AXF1119" s="54"/>
      <c r="AXG1119" s="54"/>
      <c r="AXH1119" s="54"/>
      <c r="AXI1119" s="54"/>
      <c r="AXJ1119" s="54"/>
      <c r="AXK1119" s="54"/>
      <c r="AXL1119" s="54"/>
      <c r="AXM1119" s="54"/>
      <c r="AXN1119" s="54"/>
      <c r="AXO1119" s="54"/>
      <c r="AXP1119" s="54"/>
      <c r="AXQ1119" s="54"/>
      <c r="AXR1119" s="54"/>
      <c r="AXS1119" s="54"/>
      <c r="AXT1119" s="54"/>
      <c r="AXU1119" s="54"/>
      <c r="AXV1119" s="54"/>
      <c r="AXW1119" s="54"/>
      <c r="AXX1119" s="54"/>
      <c r="AXY1119" s="54"/>
      <c r="AXZ1119" s="54"/>
      <c r="AYA1119" s="54"/>
      <c r="AYB1119" s="54"/>
      <c r="AYC1119" s="54"/>
      <c r="AYD1119" s="54"/>
      <c r="AYE1119" s="54"/>
      <c r="AYF1119" s="54"/>
      <c r="AYG1119" s="54"/>
      <c r="AYH1119" s="54"/>
      <c r="AYI1119" s="54"/>
      <c r="AYJ1119" s="54"/>
      <c r="AYK1119" s="54"/>
      <c r="AYL1119" s="54"/>
      <c r="AYM1119" s="54"/>
      <c r="AYN1119" s="54"/>
      <c r="AYO1119" s="54"/>
      <c r="AYP1119" s="54"/>
      <c r="AYQ1119" s="54"/>
      <c r="AYR1119" s="54"/>
      <c r="AYS1119" s="54"/>
      <c r="AYT1119" s="54"/>
      <c r="AYU1119" s="54"/>
      <c r="AYV1119" s="54"/>
      <c r="AYW1119" s="54"/>
      <c r="AYX1119" s="54"/>
      <c r="AYY1119" s="54"/>
      <c r="AYZ1119" s="54"/>
      <c r="AZA1119" s="54"/>
      <c r="AZB1119" s="54"/>
      <c r="AZC1119" s="54"/>
      <c r="AZD1119" s="54"/>
      <c r="AZE1119" s="54"/>
      <c r="AZF1119" s="54"/>
      <c r="AZG1119" s="54"/>
      <c r="AZH1119" s="54"/>
      <c r="AZI1119" s="54"/>
      <c r="AZJ1119" s="54"/>
      <c r="AZK1119" s="54"/>
      <c r="AZL1119" s="54"/>
      <c r="AZM1119" s="54"/>
      <c r="AZN1119" s="54"/>
      <c r="AZO1119" s="54"/>
      <c r="AZP1119" s="54"/>
      <c r="AZQ1119" s="54"/>
      <c r="AZR1119" s="54"/>
      <c r="AZS1119" s="54"/>
      <c r="AZT1119" s="54"/>
      <c r="AZU1119" s="54"/>
      <c r="AZV1119" s="54"/>
      <c r="AZW1119" s="54"/>
      <c r="AZX1119" s="54"/>
      <c r="AZY1119" s="54"/>
      <c r="AZZ1119" s="54"/>
      <c r="BAA1119" s="54"/>
      <c r="BAB1119" s="54"/>
      <c r="BAC1119" s="54"/>
      <c r="BAD1119" s="54"/>
      <c r="BAE1119" s="54"/>
      <c r="BAF1119" s="54"/>
      <c r="BAG1119" s="54"/>
      <c r="BAH1119" s="54"/>
      <c r="BAI1119" s="54"/>
      <c r="BAJ1119" s="54"/>
      <c r="BAK1119" s="54"/>
      <c r="BAL1119" s="54"/>
      <c r="BAM1119" s="54"/>
      <c r="BAN1119" s="54"/>
      <c r="BAO1119" s="54"/>
      <c r="BAP1119" s="54"/>
      <c r="BAQ1119" s="54"/>
      <c r="BAR1119" s="54"/>
      <c r="BAS1119" s="54"/>
      <c r="BAT1119" s="54"/>
      <c r="BAU1119" s="54"/>
      <c r="BAV1119" s="54"/>
      <c r="BAW1119" s="54"/>
      <c r="BAX1119" s="54"/>
      <c r="BAY1119" s="54"/>
      <c r="BAZ1119" s="54"/>
      <c r="BBA1119" s="54"/>
      <c r="BBB1119" s="54"/>
      <c r="BBC1119" s="54"/>
      <c r="BBD1119" s="54"/>
      <c r="BBE1119" s="54"/>
      <c r="BBF1119" s="54"/>
      <c r="BBG1119" s="54"/>
      <c r="BBH1119" s="54"/>
      <c r="BBI1119" s="54"/>
      <c r="BBJ1119" s="54"/>
      <c r="BBK1119" s="54"/>
      <c r="BBL1119" s="54"/>
      <c r="BBM1119" s="54"/>
      <c r="BBN1119" s="54"/>
      <c r="BBO1119" s="54"/>
      <c r="BBP1119" s="54"/>
      <c r="BBQ1119" s="54"/>
      <c r="BBR1119" s="54"/>
      <c r="BBS1119" s="54"/>
      <c r="BBT1119" s="54"/>
      <c r="BBU1119" s="54"/>
      <c r="BBV1119" s="54"/>
      <c r="BBW1119" s="54"/>
      <c r="BBX1119" s="54"/>
      <c r="BBY1119" s="54"/>
      <c r="BBZ1119" s="54"/>
      <c r="BCA1119" s="54"/>
      <c r="BCB1119" s="54"/>
      <c r="BCC1119" s="54"/>
      <c r="BCD1119" s="54"/>
      <c r="BCE1119" s="54"/>
      <c r="BCF1119" s="54"/>
      <c r="BCG1119" s="54"/>
      <c r="BCH1119" s="54"/>
      <c r="BCI1119" s="54"/>
      <c r="BCJ1119" s="54"/>
      <c r="BCK1119" s="54"/>
      <c r="BCL1119" s="54"/>
      <c r="BCM1119" s="54"/>
      <c r="BCN1119" s="54"/>
      <c r="BCO1119" s="54"/>
      <c r="BCP1119" s="54"/>
      <c r="BCQ1119" s="54"/>
      <c r="BCR1119" s="54"/>
      <c r="BCS1119" s="54"/>
      <c r="BCT1119" s="54"/>
      <c r="BCU1119" s="54"/>
      <c r="BCV1119" s="54"/>
      <c r="BCW1119" s="54"/>
      <c r="BCX1119" s="54"/>
      <c r="BCY1119" s="54"/>
      <c r="BCZ1119" s="54"/>
      <c r="BDA1119" s="54"/>
      <c r="BDB1119" s="54"/>
      <c r="BDC1119" s="54"/>
      <c r="BDD1119" s="54"/>
      <c r="BDE1119" s="54"/>
      <c r="BDF1119" s="54"/>
      <c r="BDG1119" s="54"/>
      <c r="BDH1119" s="54"/>
      <c r="BDI1119" s="54"/>
      <c r="BDJ1119" s="54"/>
      <c r="BDK1119" s="54"/>
      <c r="BDL1119" s="54"/>
      <c r="BDM1119" s="54"/>
      <c r="BDN1119" s="54"/>
      <c r="BDO1119" s="54"/>
      <c r="BDP1119" s="54"/>
      <c r="BDQ1119" s="54"/>
      <c r="BDR1119" s="54"/>
      <c r="BDS1119" s="54"/>
      <c r="BDT1119" s="54"/>
      <c r="BDU1119" s="54"/>
      <c r="BDV1119" s="54"/>
      <c r="BDW1119" s="54"/>
      <c r="BDX1119" s="54"/>
      <c r="BDY1119" s="54"/>
      <c r="BDZ1119" s="54"/>
      <c r="BEA1119" s="54"/>
      <c r="BEB1119" s="54"/>
      <c r="BEC1119" s="54"/>
      <c r="BED1119" s="54"/>
      <c r="BEE1119" s="54"/>
      <c r="BEF1119" s="54"/>
      <c r="BEG1119" s="54"/>
      <c r="BEH1119" s="54"/>
      <c r="BEI1119" s="54"/>
      <c r="BEJ1119" s="54"/>
      <c r="BEK1119" s="54"/>
      <c r="BEL1119" s="54"/>
      <c r="BEM1119" s="54"/>
      <c r="BEN1119" s="54"/>
      <c r="BEO1119" s="54"/>
      <c r="BEP1119" s="54"/>
      <c r="BEQ1119" s="54"/>
      <c r="BER1119" s="54"/>
      <c r="BES1119" s="54"/>
      <c r="BET1119" s="54"/>
      <c r="BEU1119" s="54"/>
      <c r="BEV1119" s="54"/>
      <c r="BEW1119" s="54"/>
      <c r="BEX1119" s="54"/>
      <c r="BEY1119" s="54"/>
      <c r="BEZ1119" s="54"/>
      <c r="BFA1119" s="54"/>
      <c r="BFB1119" s="54"/>
      <c r="BFC1119" s="54"/>
      <c r="BFD1119" s="54"/>
      <c r="BFE1119" s="54"/>
      <c r="BFF1119" s="54"/>
      <c r="BFG1119" s="54"/>
      <c r="BFH1119" s="54"/>
      <c r="BFI1119" s="54"/>
      <c r="BFJ1119" s="54"/>
      <c r="BFK1119" s="54"/>
      <c r="BFL1119" s="54"/>
      <c r="BFM1119" s="54"/>
      <c r="BFN1119" s="54"/>
      <c r="BFO1119" s="54"/>
      <c r="BFP1119" s="54"/>
      <c r="BFQ1119" s="54"/>
      <c r="BFR1119" s="54"/>
      <c r="BFS1119" s="54"/>
      <c r="BFT1119" s="54"/>
      <c r="BFU1119" s="54"/>
      <c r="BFV1119" s="54"/>
      <c r="BFW1119" s="54"/>
      <c r="BFX1119" s="54"/>
      <c r="BFY1119" s="54"/>
      <c r="BFZ1119" s="54"/>
      <c r="BGA1119" s="54"/>
      <c r="BGB1119" s="54"/>
      <c r="BGC1119" s="54"/>
      <c r="BGD1119" s="54"/>
      <c r="BGE1119" s="54"/>
      <c r="BGF1119" s="54"/>
      <c r="BGG1119" s="54"/>
      <c r="BGH1119" s="54"/>
      <c r="BGI1119" s="54"/>
      <c r="BGJ1119" s="54"/>
      <c r="BGK1119" s="54"/>
      <c r="BGL1119" s="54"/>
      <c r="BGM1119" s="54"/>
      <c r="BGN1119" s="54"/>
      <c r="BGO1119" s="54"/>
      <c r="BGP1119" s="54"/>
      <c r="BGQ1119" s="54"/>
      <c r="BGR1119" s="54"/>
      <c r="BGS1119" s="54"/>
      <c r="BGT1119" s="54"/>
      <c r="BGU1119" s="54"/>
      <c r="BGV1119" s="54"/>
      <c r="BGW1119" s="54"/>
      <c r="BGX1119" s="54"/>
      <c r="BGY1119" s="54"/>
      <c r="BGZ1119" s="54"/>
      <c r="BHA1119" s="54"/>
      <c r="BHB1119" s="54"/>
      <c r="BHC1119" s="54"/>
      <c r="BHD1119" s="54"/>
      <c r="BHE1119" s="54"/>
      <c r="BHF1119" s="54"/>
      <c r="BHG1119" s="54"/>
      <c r="BHH1119" s="54"/>
      <c r="BHI1119" s="54"/>
      <c r="BHJ1119" s="54"/>
      <c r="BHK1119" s="54"/>
      <c r="BHL1119" s="54"/>
      <c r="BHM1119" s="54"/>
      <c r="BHN1119" s="54"/>
      <c r="BHO1119" s="54"/>
      <c r="BHP1119" s="54"/>
      <c r="BHQ1119" s="54"/>
      <c r="BHR1119" s="54"/>
      <c r="BHS1119" s="54"/>
      <c r="BHT1119" s="54"/>
      <c r="BHU1119" s="54"/>
      <c r="BHV1119" s="54"/>
      <c r="BHW1119" s="54"/>
      <c r="BHX1119" s="54"/>
      <c r="BHY1119" s="54"/>
      <c r="BHZ1119" s="54"/>
      <c r="BIA1119" s="54"/>
      <c r="BIB1119" s="54"/>
      <c r="BIC1119" s="54"/>
      <c r="BID1119" s="54"/>
      <c r="BIE1119" s="54"/>
      <c r="BIF1119" s="54"/>
      <c r="BIG1119" s="54"/>
      <c r="BIH1119" s="54"/>
      <c r="BII1119" s="54"/>
      <c r="BIJ1119" s="54"/>
      <c r="BIK1119" s="54"/>
      <c r="BIL1119" s="54"/>
      <c r="BIM1119" s="54"/>
      <c r="BIN1119" s="54"/>
      <c r="BIO1119" s="54"/>
      <c r="BIP1119" s="54"/>
      <c r="BIQ1119" s="54"/>
      <c r="BIR1119" s="54"/>
      <c r="BIS1119" s="54"/>
      <c r="BIT1119" s="54"/>
      <c r="BIU1119" s="54"/>
      <c r="BIV1119" s="54"/>
      <c r="BIW1119" s="54"/>
      <c r="BIX1119" s="54"/>
      <c r="BIY1119" s="54"/>
      <c r="BIZ1119" s="54"/>
      <c r="BJA1119" s="54"/>
      <c r="BJB1119" s="54"/>
      <c r="BJC1119" s="54"/>
      <c r="BJD1119" s="54"/>
      <c r="BJE1119" s="54"/>
      <c r="BJF1119" s="54"/>
      <c r="BJG1119" s="54"/>
      <c r="BJH1119" s="54"/>
      <c r="BJI1119" s="54"/>
      <c r="BJJ1119" s="54"/>
      <c r="BJK1119" s="54"/>
      <c r="BJL1119" s="54"/>
      <c r="BJM1119" s="54"/>
      <c r="BJN1119" s="54"/>
      <c r="BJO1119" s="54"/>
      <c r="BJP1119" s="54"/>
      <c r="BJQ1119" s="54"/>
      <c r="BJR1119" s="54"/>
      <c r="BJS1119" s="54"/>
      <c r="BJT1119" s="54"/>
      <c r="BJU1119" s="54"/>
      <c r="BJV1119" s="54"/>
      <c r="BJW1119" s="54"/>
      <c r="BJX1119" s="54"/>
      <c r="BJY1119" s="54"/>
      <c r="BJZ1119" s="54"/>
      <c r="BKA1119" s="54"/>
      <c r="BKB1119" s="54"/>
      <c r="BKC1119" s="54"/>
      <c r="BKD1119" s="54"/>
      <c r="BKE1119" s="54"/>
      <c r="BKF1119" s="54"/>
      <c r="BKG1119" s="54"/>
      <c r="BKH1119" s="54"/>
      <c r="BKI1119" s="54"/>
      <c r="BKJ1119" s="54"/>
      <c r="BKK1119" s="54"/>
      <c r="BKL1119" s="54"/>
      <c r="BKM1119" s="54"/>
      <c r="BKN1119" s="54"/>
      <c r="BKO1119" s="54"/>
      <c r="BKP1119" s="54"/>
      <c r="BKQ1119" s="54"/>
      <c r="BKR1119" s="54"/>
      <c r="BKS1119" s="54"/>
      <c r="BKT1119" s="54"/>
      <c r="BKU1119" s="54"/>
      <c r="BKV1119" s="54"/>
      <c r="BKW1119" s="54"/>
      <c r="BKX1119" s="54"/>
      <c r="BKY1119" s="54"/>
      <c r="BKZ1119" s="54"/>
      <c r="BLA1119" s="54"/>
      <c r="BLB1119" s="54"/>
      <c r="BLC1119" s="54"/>
      <c r="BLD1119" s="54"/>
      <c r="BLE1119" s="54"/>
      <c r="BLF1119" s="54"/>
      <c r="BLG1119" s="54"/>
      <c r="BLH1119" s="54"/>
      <c r="BLI1119" s="54"/>
      <c r="BLJ1119" s="54"/>
      <c r="BLK1119" s="54"/>
      <c r="BLL1119" s="54"/>
      <c r="BLM1119" s="54"/>
      <c r="BLN1119" s="54"/>
      <c r="BLO1119" s="54"/>
      <c r="BLP1119" s="54"/>
      <c r="BLQ1119" s="54"/>
      <c r="BLR1119" s="54"/>
      <c r="BLS1119" s="54"/>
      <c r="BLT1119" s="54"/>
      <c r="BLU1119" s="54"/>
      <c r="BLV1119" s="54"/>
      <c r="BLW1119" s="54"/>
      <c r="BLX1119" s="54"/>
      <c r="BLY1119" s="54"/>
      <c r="BLZ1119" s="54"/>
      <c r="BMA1119" s="54"/>
      <c r="BMB1119" s="54"/>
      <c r="BMC1119" s="54"/>
      <c r="BMD1119" s="54"/>
      <c r="BME1119" s="54"/>
      <c r="BMF1119" s="54"/>
      <c r="BMG1119" s="54"/>
      <c r="BMH1119" s="54"/>
      <c r="BMI1119" s="54"/>
      <c r="BMJ1119" s="54"/>
      <c r="BMK1119" s="54"/>
      <c r="BML1119" s="54"/>
      <c r="BMM1119" s="54"/>
      <c r="BMN1119" s="54"/>
      <c r="BMO1119" s="54"/>
      <c r="BMP1119" s="54"/>
      <c r="BMQ1119" s="54"/>
      <c r="BMR1119" s="54"/>
      <c r="BMS1119" s="54"/>
      <c r="BMT1119" s="54"/>
      <c r="BMU1119" s="54"/>
      <c r="BMV1119" s="54"/>
      <c r="BMW1119" s="54"/>
      <c r="BMX1119" s="54"/>
      <c r="BMY1119" s="54"/>
      <c r="BMZ1119" s="54"/>
      <c r="BNA1119" s="54"/>
      <c r="BNB1119" s="54"/>
      <c r="BNC1119" s="54"/>
      <c r="BND1119" s="54"/>
      <c r="BNE1119" s="54"/>
      <c r="BNF1119" s="54"/>
      <c r="BNG1119" s="54"/>
      <c r="BNH1119" s="54"/>
      <c r="BNI1119" s="54"/>
      <c r="BNJ1119" s="54"/>
      <c r="BNK1119" s="54"/>
      <c r="BNL1119" s="54"/>
      <c r="BNM1119" s="54"/>
      <c r="BNN1119" s="54"/>
      <c r="BNO1119" s="54"/>
      <c r="BNP1119" s="54"/>
      <c r="BNQ1119" s="54"/>
      <c r="BNR1119" s="54"/>
      <c r="BNS1119" s="54"/>
      <c r="BNT1119" s="54"/>
      <c r="BNU1119" s="54"/>
      <c r="BNV1119" s="54"/>
      <c r="BNW1119" s="54"/>
      <c r="BNX1119" s="54"/>
      <c r="BNY1119" s="54"/>
      <c r="BNZ1119" s="54"/>
      <c r="BOA1119" s="54"/>
      <c r="BOB1119" s="54"/>
      <c r="BOC1119" s="54"/>
      <c r="BOD1119" s="54"/>
      <c r="BOE1119" s="54"/>
      <c r="BOF1119" s="54"/>
      <c r="BOG1119" s="54"/>
      <c r="BOH1119" s="54"/>
      <c r="BOI1119" s="54"/>
      <c r="BOJ1119" s="54"/>
      <c r="BOK1119" s="54"/>
      <c r="BOL1119" s="54"/>
      <c r="BOM1119" s="54"/>
      <c r="BON1119" s="54"/>
      <c r="BOO1119" s="54"/>
      <c r="BOP1119" s="54"/>
      <c r="BOQ1119" s="54"/>
      <c r="BOR1119" s="54"/>
      <c r="BOS1119" s="54"/>
      <c r="BOT1119" s="54"/>
      <c r="BOU1119" s="54"/>
      <c r="BOV1119" s="54"/>
      <c r="BOW1119" s="54"/>
      <c r="BOX1119" s="54"/>
      <c r="BOY1119" s="54"/>
      <c r="BOZ1119" s="54"/>
      <c r="BPA1119" s="54"/>
      <c r="BPB1119" s="54"/>
      <c r="BPC1119" s="54"/>
      <c r="BPD1119" s="54"/>
      <c r="BPE1119" s="54"/>
      <c r="BPF1119" s="54"/>
      <c r="BPG1119" s="54"/>
      <c r="BPH1119" s="54"/>
      <c r="BPI1119" s="54"/>
      <c r="BPJ1119" s="54"/>
      <c r="BPK1119" s="54"/>
      <c r="BPL1119" s="54"/>
      <c r="BPM1119" s="54"/>
      <c r="BPN1119" s="54"/>
      <c r="BPO1119" s="54"/>
      <c r="BPP1119" s="54"/>
      <c r="BPQ1119" s="54"/>
      <c r="BPR1119" s="54"/>
      <c r="BPS1119" s="54"/>
      <c r="BPT1119" s="54"/>
      <c r="BPU1119" s="54"/>
      <c r="BPV1119" s="54"/>
      <c r="BPW1119" s="54"/>
      <c r="BPX1119" s="54"/>
      <c r="BPY1119" s="54"/>
      <c r="BPZ1119" s="54"/>
      <c r="BQA1119" s="54"/>
      <c r="BQB1119" s="54"/>
      <c r="BQC1119" s="54"/>
      <c r="BQD1119" s="54"/>
      <c r="BQE1119" s="54"/>
      <c r="BQF1119" s="54"/>
      <c r="BQG1119" s="54"/>
      <c r="BQH1119" s="54"/>
      <c r="BQI1119" s="54"/>
      <c r="BQJ1119" s="54"/>
      <c r="BQK1119" s="54"/>
      <c r="BQL1119" s="54"/>
      <c r="BQM1119" s="54"/>
      <c r="BQN1119" s="54"/>
      <c r="BQO1119" s="54"/>
      <c r="BQP1119" s="54"/>
      <c r="BQQ1119" s="54"/>
      <c r="BQR1119" s="54"/>
      <c r="BQS1119" s="54"/>
      <c r="BQT1119" s="54"/>
      <c r="BQU1119" s="54"/>
      <c r="BQV1119" s="54"/>
      <c r="BQW1119" s="54"/>
      <c r="BQX1119" s="54"/>
      <c r="BQY1119" s="54"/>
      <c r="BQZ1119" s="54"/>
      <c r="BRA1119" s="54"/>
      <c r="BRB1119" s="54"/>
      <c r="BRC1119" s="54"/>
      <c r="BRD1119" s="54"/>
      <c r="BRE1119" s="54"/>
      <c r="BRF1119" s="54"/>
      <c r="BRG1119" s="54"/>
      <c r="BRH1119" s="54"/>
      <c r="BRI1119" s="54"/>
      <c r="BRJ1119" s="54"/>
      <c r="BRK1119" s="54"/>
      <c r="BRL1119" s="54"/>
      <c r="BRM1119" s="54"/>
      <c r="BRN1119" s="54"/>
      <c r="BRO1119" s="54"/>
      <c r="BRP1119" s="54"/>
      <c r="BRQ1119" s="54"/>
      <c r="BRR1119" s="54"/>
      <c r="BRS1119" s="54"/>
      <c r="BRT1119" s="54"/>
      <c r="BRU1119" s="54"/>
      <c r="BRV1119" s="54"/>
      <c r="BRW1119" s="54"/>
      <c r="BRX1119" s="54"/>
      <c r="BRY1119" s="54"/>
      <c r="BRZ1119" s="54"/>
      <c r="BSA1119" s="54"/>
      <c r="BSB1119" s="54"/>
      <c r="BSC1119" s="54"/>
      <c r="BSD1119" s="54"/>
      <c r="BSE1119" s="54"/>
      <c r="BSF1119" s="54"/>
      <c r="BSG1119" s="54"/>
      <c r="BSH1119" s="54"/>
      <c r="BSI1119" s="54"/>
      <c r="BSJ1119" s="54"/>
      <c r="BSK1119" s="54"/>
      <c r="BSL1119" s="54"/>
      <c r="BSM1119" s="54"/>
      <c r="BSN1119" s="54"/>
      <c r="BSO1119" s="54"/>
      <c r="BSP1119" s="54"/>
      <c r="BSQ1119" s="54"/>
      <c r="BSR1119" s="54"/>
      <c r="BSS1119" s="54"/>
      <c r="BST1119" s="54"/>
      <c r="BSU1119" s="54"/>
      <c r="BSV1119" s="54"/>
      <c r="BSW1119" s="54"/>
      <c r="BSX1119" s="54"/>
      <c r="BSY1119" s="54"/>
      <c r="BSZ1119" s="54"/>
      <c r="BTA1119" s="54"/>
      <c r="BTB1119" s="54"/>
      <c r="BTC1119" s="54"/>
      <c r="BTD1119" s="54"/>
      <c r="BTE1119" s="54"/>
      <c r="BTF1119" s="54"/>
      <c r="BTG1119" s="54"/>
      <c r="BTH1119" s="54"/>
      <c r="BTI1119" s="54"/>
      <c r="BTJ1119" s="54"/>
      <c r="BTK1119" s="54"/>
      <c r="BTL1119" s="54"/>
      <c r="BTM1119" s="54"/>
      <c r="BTN1119" s="54"/>
      <c r="BTO1119" s="54"/>
      <c r="BTP1119" s="54"/>
      <c r="BTQ1119" s="54"/>
      <c r="BTR1119" s="54"/>
      <c r="BTS1119" s="54"/>
      <c r="BTT1119" s="54"/>
      <c r="BTU1119" s="54"/>
      <c r="BTV1119" s="54"/>
      <c r="BTW1119" s="54"/>
      <c r="BTX1119" s="54"/>
      <c r="BTY1119" s="54"/>
      <c r="BTZ1119" s="54"/>
      <c r="BUA1119" s="54"/>
      <c r="BUB1119" s="54"/>
      <c r="BUC1119" s="54"/>
      <c r="BUD1119" s="54"/>
      <c r="BUE1119" s="54"/>
      <c r="BUF1119" s="54"/>
      <c r="BUG1119" s="54"/>
      <c r="BUH1119" s="54"/>
      <c r="BUI1119" s="54"/>
      <c r="BUJ1119" s="54"/>
      <c r="BUK1119" s="54"/>
      <c r="BUL1119" s="54"/>
      <c r="BUM1119" s="54"/>
      <c r="BUN1119" s="54"/>
      <c r="BUO1119" s="54"/>
      <c r="BUP1119" s="54"/>
      <c r="BUQ1119" s="54"/>
      <c r="BUR1119" s="54"/>
      <c r="BUS1119" s="54"/>
      <c r="BUT1119" s="54"/>
      <c r="BUU1119" s="54"/>
      <c r="BUV1119" s="54"/>
      <c r="BUW1119" s="54"/>
      <c r="BUX1119" s="54"/>
      <c r="BUY1119" s="54"/>
      <c r="BUZ1119" s="54"/>
      <c r="BVA1119" s="54"/>
      <c r="BVB1119" s="54"/>
      <c r="BVC1119" s="54"/>
      <c r="BVD1119" s="54"/>
      <c r="BVE1119" s="54"/>
      <c r="BVF1119" s="54"/>
      <c r="BVG1119" s="54"/>
      <c r="BVH1119" s="54"/>
      <c r="BVI1119" s="54"/>
      <c r="BVJ1119" s="54"/>
      <c r="BVK1119" s="54"/>
      <c r="BVL1119" s="54"/>
      <c r="BVM1119" s="54"/>
      <c r="BVN1119" s="54"/>
      <c r="BVO1119" s="54"/>
      <c r="BVP1119" s="54"/>
      <c r="BVQ1119" s="54"/>
      <c r="BVR1119" s="54"/>
      <c r="BVS1119" s="54"/>
      <c r="BVT1119" s="54"/>
      <c r="BVU1119" s="54"/>
      <c r="BVV1119" s="54"/>
      <c r="BVW1119" s="54"/>
      <c r="BVX1119" s="54"/>
      <c r="BVY1119" s="54"/>
      <c r="BVZ1119" s="54"/>
      <c r="BWA1119" s="54"/>
      <c r="BWB1119" s="54"/>
      <c r="BWC1119" s="54"/>
      <c r="BWD1119" s="54"/>
      <c r="BWE1119" s="54"/>
      <c r="BWF1119" s="54"/>
      <c r="BWG1119" s="54"/>
      <c r="BWH1119" s="54"/>
      <c r="BWI1119" s="54"/>
      <c r="BWJ1119" s="54"/>
      <c r="BWK1119" s="54"/>
      <c r="BWL1119" s="54"/>
      <c r="BWM1119" s="54"/>
      <c r="BWN1119" s="54"/>
      <c r="BWO1119" s="54"/>
      <c r="BWP1119" s="54"/>
      <c r="BWQ1119" s="54"/>
      <c r="BWR1119" s="54"/>
      <c r="BWS1119" s="54"/>
      <c r="BWT1119" s="54"/>
      <c r="BWU1119" s="54"/>
      <c r="BWV1119" s="54"/>
      <c r="BWW1119" s="54"/>
      <c r="BWX1119" s="54"/>
      <c r="BWY1119" s="54"/>
      <c r="BWZ1119" s="54"/>
      <c r="BXA1119" s="54"/>
      <c r="BXB1119" s="54"/>
      <c r="BXC1119" s="54"/>
      <c r="BXD1119" s="54"/>
      <c r="BXE1119" s="54"/>
      <c r="BXF1119" s="54"/>
      <c r="BXG1119" s="54"/>
      <c r="BXH1119" s="54"/>
      <c r="BXI1119" s="54"/>
      <c r="BXJ1119" s="54"/>
      <c r="BXK1119" s="54"/>
      <c r="BXL1119" s="54"/>
      <c r="BXM1119" s="54"/>
      <c r="BXN1119" s="54"/>
      <c r="BXO1119" s="54"/>
      <c r="BXP1119" s="54"/>
      <c r="BXQ1119" s="54"/>
      <c r="BXR1119" s="54"/>
      <c r="BXS1119" s="54"/>
      <c r="BXT1119" s="54"/>
      <c r="BXU1119" s="54"/>
      <c r="BXV1119" s="54"/>
      <c r="BXW1119" s="54"/>
      <c r="BXX1119" s="54"/>
      <c r="BXY1119" s="54"/>
      <c r="BXZ1119" s="54"/>
      <c r="BYA1119" s="54"/>
      <c r="BYB1119" s="54"/>
      <c r="BYC1119" s="54"/>
      <c r="BYD1119" s="54"/>
      <c r="BYE1119" s="54"/>
      <c r="BYF1119" s="54"/>
      <c r="BYG1119" s="54"/>
      <c r="BYH1119" s="54"/>
      <c r="BYI1119" s="54"/>
      <c r="BYJ1119" s="54"/>
      <c r="BYK1119" s="54"/>
      <c r="BYL1119" s="54"/>
      <c r="BYM1119" s="54"/>
      <c r="BYN1119" s="54"/>
      <c r="BYO1119" s="54"/>
      <c r="BYP1119" s="54"/>
      <c r="BYQ1119" s="54"/>
      <c r="BYR1119" s="54"/>
      <c r="BYS1119" s="54"/>
      <c r="BYT1119" s="54"/>
      <c r="BYU1119" s="54"/>
      <c r="BYV1119" s="54"/>
      <c r="BYW1119" s="54"/>
      <c r="BYX1119" s="54"/>
      <c r="BYY1119" s="54"/>
      <c r="BYZ1119" s="54"/>
      <c r="BZA1119" s="54"/>
      <c r="BZB1119" s="54"/>
      <c r="BZC1119" s="54"/>
      <c r="BZD1119" s="54"/>
      <c r="BZE1119" s="54"/>
      <c r="BZF1119" s="54"/>
      <c r="BZG1119" s="54"/>
      <c r="BZH1119" s="54"/>
      <c r="BZI1119" s="54"/>
      <c r="BZJ1119" s="54"/>
      <c r="BZK1119" s="54"/>
      <c r="BZL1119" s="54"/>
      <c r="BZM1119" s="54"/>
      <c r="BZN1119" s="54"/>
      <c r="BZO1119" s="54"/>
      <c r="BZP1119" s="54"/>
      <c r="BZQ1119" s="54"/>
      <c r="BZR1119" s="54"/>
      <c r="BZS1119" s="54"/>
      <c r="BZT1119" s="54"/>
      <c r="BZU1119" s="54"/>
      <c r="BZV1119" s="54"/>
      <c r="BZW1119" s="54"/>
      <c r="BZX1119" s="54"/>
      <c r="BZY1119" s="54"/>
      <c r="BZZ1119" s="54"/>
      <c r="CAA1119" s="54"/>
      <c r="CAB1119" s="54"/>
      <c r="CAC1119" s="54"/>
      <c r="CAD1119" s="54"/>
      <c r="CAE1119" s="54"/>
      <c r="CAF1119" s="54"/>
      <c r="CAG1119" s="54"/>
      <c r="CAH1119" s="54"/>
      <c r="CAI1119" s="54"/>
      <c r="CAJ1119" s="54"/>
      <c r="CAK1119" s="54"/>
      <c r="CAL1119" s="54"/>
      <c r="CAM1119" s="54"/>
      <c r="CAN1119" s="54"/>
      <c r="CAO1119" s="54"/>
      <c r="CAP1119" s="54"/>
      <c r="CAQ1119" s="54"/>
      <c r="CAR1119" s="54"/>
      <c r="CAS1119" s="54"/>
      <c r="CAT1119" s="54"/>
      <c r="CAU1119" s="54"/>
      <c r="CAV1119" s="54"/>
      <c r="CAW1119" s="54"/>
      <c r="CAX1119" s="54"/>
      <c r="CAY1119" s="54"/>
      <c r="CAZ1119" s="54"/>
      <c r="CBA1119" s="54"/>
      <c r="CBB1119" s="54"/>
      <c r="CBC1119" s="54"/>
      <c r="CBD1119" s="54"/>
      <c r="CBE1119" s="54"/>
      <c r="CBF1119" s="54"/>
      <c r="CBG1119" s="54"/>
      <c r="CBH1119" s="54"/>
      <c r="CBI1119" s="54"/>
      <c r="CBJ1119" s="54"/>
      <c r="CBK1119" s="54"/>
      <c r="CBL1119" s="54"/>
      <c r="CBM1119" s="54"/>
      <c r="CBN1119" s="54"/>
      <c r="CBO1119" s="54"/>
      <c r="CBP1119" s="54"/>
      <c r="CBQ1119" s="54"/>
      <c r="CBR1119" s="54"/>
      <c r="CBS1119" s="54"/>
      <c r="CBT1119" s="54"/>
      <c r="CBU1119" s="54"/>
      <c r="CBV1119" s="54"/>
      <c r="CBW1119" s="54"/>
      <c r="CBX1119" s="54"/>
      <c r="CBY1119" s="54"/>
      <c r="CBZ1119" s="54"/>
      <c r="CCA1119" s="54"/>
      <c r="CCB1119" s="54"/>
      <c r="CCC1119" s="54"/>
      <c r="CCD1119" s="54"/>
      <c r="CCE1119" s="54"/>
      <c r="CCF1119" s="54"/>
      <c r="CCG1119" s="54"/>
      <c r="CCH1119" s="54"/>
      <c r="CCI1119" s="54"/>
      <c r="CCJ1119" s="54"/>
      <c r="CCK1119" s="54"/>
      <c r="CCL1119" s="54"/>
      <c r="CCM1119" s="54"/>
      <c r="CCN1119" s="54"/>
      <c r="CCO1119" s="54"/>
      <c r="CCP1119" s="54"/>
      <c r="CCQ1119" s="54"/>
      <c r="CCR1119" s="54"/>
      <c r="CCS1119" s="54"/>
      <c r="CCT1119" s="54"/>
      <c r="CCU1119" s="54"/>
      <c r="CCV1119" s="54"/>
      <c r="CCW1119" s="54"/>
      <c r="CCX1119" s="54"/>
      <c r="CCY1119" s="54"/>
      <c r="CCZ1119" s="54"/>
      <c r="CDA1119" s="54"/>
      <c r="CDB1119" s="54"/>
      <c r="CDC1119" s="54"/>
      <c r="CDD1119" s="54"/>
      <c r="CDE1119" s="54"/>
      <c r="CDF1119" s="54"/>
      <c r="CDG1119" s="54"/>
      <c r="CDH1119" s="54"/>
      <c r="CDI1119" s="54"/>
      <c r="CDJ1119" s="54"/>
      <c r="CDK1119" s="54"/>
      <c r="CDL1119" s="54"/>
      <c r="CDM1119" s="54"/>
      <c r="CDN1119" s="54"/>
      <c r="CDO1119" s="54"/>
      <c r="CDP1119" s="54"/>
      <c r="CDQ1119" s="54"/>
      <c r="CDR1119" s="54"/>
      <c r="CDS1119" s="54"/>
      <c r="CDT1119" s="54"/>
      <c r="CDU1119" s="54"/>
      <c r="CDV1119" s="54"/>
      <c r="CDW1119" s="54"/>
      <c r="CDX1119" s="54"/>
      <c r="CDY1119" s="54"/>
      <c r="CDZ1119" s="54"/>
      <c r="CEA1119" s="54"/>
      <c r="CEB1119" s="54"/>
      <c r="CEC1119" s="54"/>
      <c r="CED1119" s="54"/>
      <c r="CEE1119" s="54"/>
      <c r="CEF1119" s="54"/>
      <c r="CEG1119" s="54"/>
      <c r="CEH1119" s="54"/>
      <c r="CEI1119" s="54"/>
      <c r="CEJ1119" s="54"/>
      <c r="CEK1119" s="54"/>
      <c r="CEL1119" s="54"/>
      <c r="CEM1119" s="54"/>
      <c r="CEN1119" s="54"/>
      <c r="CEO1119" s="54"/>
      <c r="CEP1119" s="54"/>
      <c r="CEQ1119" s="54"/>
      <c r="CER1119" s="54"/>
      <c r="CES1119" s="54"/>
      <c r="CET1119" s="54"/>
      <c r="CEU1119" s="54"/>
      <c r="CEV1119" s="54"/>
      <c r="CEW1119" s="54"/>
      <c r="CEX1119" s="54"/>
      <c r="CEY1119" s="54"/>
      <c r="CEZ1119" s="54"/>
      <c r="CFA1119" s="54"/>
      <c r="CFB1119" s="54"/>
      <c r="CFC1119" s="54"/>
      <c r="CFD1119" s="54"/>
      <c r="CFE1119" s="54"/>
      <c r="CFF1119" s="54"/>
      <c r="CFG1119" s="54"/>
      <c r="CFH1119" s="54"/>
      <c r="CFI1119" s="54"/>
      <c r="CFJ1119" s="54"/>
      <c r="CFK1119" s="54"/>
      <c r="CFL1119" s="54"/>
      <c r="CFM1119" s="54"/>
      <c r="CFN1119" s="54"/>
      <c r="CFO1119" s="54"/>
      <c r="CFP1119" s="54"/>
      <c r="CFQ1119" s="54"/>
      <c r="CFR1119" s="54"/>
      <c r="CFS1119" s="54"/>
      <c r="CFT1119" s="54"/>
      <c r="CFU1119" s="54"/>
      <c r="CFV1119" s="54"/>
      <c r="CFW1119" s="54"/>
      <c r="CFX1119" s="54"/>
      <c r="CFY1119" s="54"/>
      <c r="CFZ1119" s="54"/>
      <c r="CGA1119" s="54"/>
      <c r="CGB1119" s="54"/>
      <c r="CGC1119" s="54"/>
      <c r="CGD1119" s="54"/>
      <c r="CGE1119" s="54"/>
      <c r="CGF1119" s="54"/>
      <c r="CGG1119" s="54"/>
      <c r="CGH1119" s="54"/>
      <c r="CGI1119" s="54"/>
      <c r="CGJ1119" s="54"/>
      <c r="CGK1119" s="54"/>
      <c r="CGL1119" s="54"/>
      <c r="CGM1119" s="54"/>
      <c r="CGN1119" s="54"/>
      <c r="CGO1119" s="54"/>
      <c r="CGP1119" s="54"/>
      <c r="CGQ1119" s="54"/>
      <c r="CGR1119" s="54"/>
      <c r="CGS1119" s="54"/>
      <c r="CGT1119" s="54"/>
      <c r="CGU1119" s="54"/>
      <c r="CGV1119" s="54"/>
      <c r="CGW1119" s="54"/>
      <c r="CGX1119" s="54"/>
      <c r="CGY1119" s="54"/>
      <c r="CGZ1119" s="54"/>
      <c r="CHA1119" s="54"/>
      <c r="CHB1119" s="54"/>
      <c r="CHC1119" s="54"/>
      <c r="CHD1119" s="54"/>
      <c r="CHE1119" s="54"/>
      <c r="CHF1119" s="54"/>
      <c r="CHG1119" s="54"/>
      <c r="CHH1119" s="54"/>
      <c r="CHI1119" s="54"/>
      <c r="CHJ1119" s="54"/>
      <c r="CHK1119" s="54"/>
      <c r="CHL1119" s="54"/>
      <c r="CHM1119" s="54"/>
      <c r="CHN1119" s="54"/>
      <c r="CHO1119" s="54"/>
      <c r="CHP1119" s="54"/>
      <c r="CHQ1119" s="54"/>
      <c r="CHR1119" s="54"/>
      <c r="CHS1119" s="54"/>
      <c r="CHT1119" s="54"/>
      <c r="CHU1119" s="54"/>
      <c r="CHV1119" s="54"/>
      <c r="CHW1119" s="54"/>
      <c r="CHX1119" s="54"/>
      <c r="CHY1119" s="54"/>
      <c r="CHZ1119" s="54"/>
      <c r="CIA1119" s="54"/>
      <c r="CIB1119" s="54"/>
      <c r="CIC1119" s="54"/>
      <c r="CID1119" s="54"/>
      <c r="CIE1119" s="54"/>
      <c r="CIF1119" s="54"/>
      <c r="CIG1119" s="54"/>
      <c r="CIH1119" s="54"/>
      <c r="CII1119" s="54"/>
      <c r="CIJ1119" s="54"/>
      <c r="CIK1119" s="54"/>
      <c r="CIL1119" s="54"/>
      <c r="CIM1119" s="54"/>
      <c r="CIN1119" s="54"/>
      <c r="CIO1119" s="54"/>
      <c r="CIP1119" s="54"/>
      <c r="CIQ1119" s="54"/>
      <c r="CIR1119" s="54"/>
      <c r="CIS1119" s="54"/>
      <c r="CIT1119" s="54"/>
      <c r="CIU1119" s="54"/>
      <c r="CIV1119" s="54"/>
      <c r="CIW1119" s="54"/>
      <c r="CIX1119" s="54"/>
      <c r="CIY1119" s="54"/>
      <c r="CIZ1119" s="54"/>
      <c r="CJA1119" s="54"/>
      <c r="CJB1119" s="54"/>
      <c r="CJC1119" s="54"/>
      <c r="CJD1119" s="54"/>
      <c r="CJE1119" s="54"/>
      <c r="CJF1119" s="54"/>
      <c r="CJG1119" s="54"/>
      <c r="CJH1119" s="54"/>
      <c r="CJI1119" s="54"/>
      <c r="CJJ1119" s="54"/>
      <c r="CJK1119" s="54"/>
      <c r="CJL1119" s="54"/>
      <c r="CJM1119" s="54"/>
      <c r="CJN1119" s="54"/>
      <c r="CJO1119" s="54"/>
      <c r="CJP1119" s="54"/>
      <c r="CJQ1119" s="54"/>
      <c r="CJR1119" s="54"/>
      <c r="CJS1119" s="54"/>
      <c r="CJT1119" s="54"/>
      <c r="CJU1119" s="54"/>
      <c r="CJV1119" s="54"/>
      <c r="CJW1119" s="54"/>
      <c r="CJX1119" s="54"/>
      <c r="CJY1119" s="54"/>
      <c r="CJZ1119" s="54"/>
      <c r="CKA1119" s="54"/>
      <c r="CKB1119" s="54"/>
      <c r="CKC1119" s="54"/>
      <c r="CKD1119" s="54"/>
      <c r="CKE1119" s="54"/>
      <c r="CKF1119" s="54"/>
      <c r="CKG1119" s="54"/>
      <c r="CKH1119" s="54"/>
      <c r="CKI1119" s="54"/>
      <c r="CKJ1119" s="54"/>
      <c r="CKK1119" s="54"/>
      <c r="CKL1119" s="54"/>
      <c r="CKM1119" s="54"/>
      <c r="CKN1119" s="54"/>
      <c r="CKO1119" s="54"/>
      <c r="CKP1119" s="54"/>
      <c r="CKQ1119" s="54"/>
      <c r="CKR1119" s="54"/>
      <c r="CKS1119" s="54"/>
      <c r="CKT1119" s="54"/>
      <c r="CKU1119" s="54"/>
      <c r="CKV1119" s="54"/>
      <c r="CKW1119" s="54"/>
      <c r="CKX1119" s="54"/>
      <c r="CKY1119" s="54"/>
      <c r="CKZ1119" s="54"/>
      <c r="CLA1119" s="54"/>
      <c r="CLB1119" s="54"/>
      <c r="CLC1119" s="54"/>
      <c r="CLD1119" s="54"/>
      <c r="CLE1119" s="54"/>
      <c r="CLF1119" s="54"/>
      <c r="CLG1119" s="54"/>
      <c r="CLH1119" s="54"/>
      <c r="CLI1119" s="54"/>
      <c r="CLJ1119" s="54"/>
      <c r="CLK1119" s="54"/>
      <c r="CLL1119" s="54"/>
      <c r="CLM1119" s="54"/>
      <c r="CLN1119" s="54"/>
      <c r="CLO1119" s="54"/>
      <c r="CLP1119" s="54"/>
      <c r="CLQ1119" s="54"/>
      <c r="CLR1119" s="54"/>
      <c r="CLS1119" s="54"/>
      <c r="CLT1119" s="54"/>
      <c r="CLU1119" s="54"/>
      <c r="CLV1119" s="54"/>
      <c r="CLW1119" s="54"/>
      <c r="CLX1119" s="54"/>
      <c r="CLY1119" s="54"/>
      <c r="CLZ1119" s="54"/>
      <c r="CMA1119" s="54"/>
      <c r="CMB1119" s="54"/>
      <c r="CMC1119" s="54"/>
      <c r="CMD1119" s="54"/>
      <c r="CME1119" s="54"/>
      <c r="CMF1119" s="54"/>
      <c r="CMG1119" s="54"/>
      <c r="CMH1119" s="54"/>
      <c r="CMI1119" s="54"/>
      <c r="CMJ1119" s="54"/>
      <c r="CMK1119" s="54"/>
      <c r="CML1119" s="54"/>
      <c r="CMM1119" s="54"/>
      <c r="CMN1119" s="54"/>
      <c r="CMO1119" s="54"/>
      <c r="CMP1119" s="54"/>
      <c r="CMQ1119" s="54"/>
      <c r="CMR1119" s="54"/>
      <c r="CMS1119" s="54"/>
      <c r="CMT1119" s="54"/>
      <c r="CMU1119" s="54"/>
      <c r="CMV1119" s="54"/>
      <c r="CMW1119" s="54"/>
      <c r="CMX1119" s="54"/>
      <c r="CMY1119" s="54"/>
      <c r="CMZ1119" s="54"/>
      <c r="CNA1119" s="54"/>
      <c r="CNB1119" s="54"/>
      <c r="CNC1119" s="54"/>
      <c r="CND1119" s="54"/>
      <c r="CNE1119" s="54"/>
      <c r="CNF1119" s="54"/>
      <c r="CNG1119" s="54"/>
      <c r="CNH1119" s="54"/>
      <c r="CNI1119" s="54"/>
      <c r="CNJ1119" s="54"/>
      <c r="CNK1119" s="54"/>
      <c r="CNL1119" s="54"/>
      <c r="CNM1119" s="54"/>
      <c r="CNN1119" s="54"/>
      <c r="CNO1119" s="54"/>
      <c r="CNP1119" s="54"/>
      <c r="CNQ1119" s="54"/>
      <c r="CNR1119" s="54"/>
      <c r="CNS1119" s="54"/>
      <c r="CNT1119" s="54"/>
      <c r="CNU1119" s="54"/>
      <c r="CNV1119" s="54"/>
      <c r="CNW1119" s="54"/>
      <c r="CNX1119" s="54"/>
      <c r="CNY1119" s="54"/>
      <c r="CNZ1119" s="54"/>
      <c r="COA1119" s="54"/>
      <c r="COB1119" s="54"/>
      <c r="COC1119" s="54"/>
      <c r="COD1119" s="54"/>
      <c r="COE1119" s="54"/>
      <c r="COF1119" s="54"/>
      <c r="COG1119" s="54"/>
      <c r="COH1119" s="54"/>
      <c r="COI1119" s="54"/>
      <c r="COJ1119" s="54"/>
      <c r="COK1119" s="54"/>
      <c r="COL1119" s="54"/>
      <c r="COM1119" s="54"/>
      <c r="CON1119" s="54"/>
      <c r="COO1119" s="54"/>
      <c r="COP1119" s="54"/>
      <c r="COQ1119" s="54"/>
      <c r="COR1119" s="54"/>
      <c r="COS1119" s="54"/>
      <c r="COT1119" s="54"/>
      <c r="COU1119" s="54"/>
      <c r="COV1119" s="54"/>
      <c r="COW1119" s="54"/>
      <c r="COX1119" s="54"/>
      <c r="COY1119" s="54"/>
      <c r="COZ1119" s="54"/>
      <c r="CPA1119" s="54"/>
      <c r="CPB1119" s="54"/>
      <c r="CPC1119" s="54"/>
      <c r="CPD1119" s="54"/>
      <c r="CPE1119" s="54"/>
      <c r="CPF1119" s="54"/>
      <c r="CPG1119" s="54"/>
      <c r="CPH1119" s="54"/>
      <c r="CPI1119" s="54"/>
      <c r="CPJ1119" s="54"/>
      <c r="CPK1119" s="54"/>
      <c r="CPL1119" s="54"/>
      <c r="CPM1119" s="54"/>
      <c r="CPN1119" s="54"/>
      <c r="CPO1119" s="54"/>
      <c r="CPP1119" s="54"/>
      <c r="CPQ1119" s="54"/>
      <c r="CPR1119" s="54"/>
      <c r="CPS1119" s="54"/>
      <c r="CPT1119" s="54"/>
      <c r="CPU1119" s="54"/>
      <c r="CPV1119" s="54"/>
      <c r="CPW1119" s="54"/>
      <c r="CPX1119" s="54"/>
      <c r="CPY1119" s="54"/>
      <c r="CPZ1119" s="54"/>
      <c r="CQA1119" s="54"/>
      <c r="CQB1119" s="54"/>
      <c r="CQC1119" s="54"/>
      <c r="CQD1119" s="54"/>
      <c r="CQE1119" s="54"/>
      <c r="CQF1119" s="54"/>
      <c r="CQG1119" s="54"/>
      <c r="CQH1119" s="54"/>
      <c r="CQI1119" s="54"/>
      <c r="CQJ1119" s="54"/>
      <c r="CQK1119" s="54"/>
      <c r="CQL1119" s="54"/>
      <c r="CQM1119" s="54"/>
      <c r="CQN1119" s="54"/>
      <c r="CQO1119" s="54"/>
      <c r="CQP1119" s="54"/>
      <c r="CQQ1119" s="54"/>
      <c r="CQR1119" s="54"/>
      <c r="CQS1119" s="54"/>
      <c r="CQT1119" s="54"/>
      <c r="CQU1119" s="54"/>
      <c r="CQV1119" s="54"/>
      <c r="CQW1119" s="54"/>
      <c r="CQX1119" s="54"/>
      <c r="CQY1119" s="54"/>
      <c r="CQZ1119" s="54"/>
      <c r="CRA1119" s="54"/>
      <c r="CRB1119" s="54"/>
      <c r="CRC1119" s="54"/>
      <c r="CRD1119" s="54"/>
      <c r="CRE1119" s="54"/>
      <c r="CRF1119" s="54"/>
      <c r="CRG1119" s="54"/>
      <c r="CRH1119" s="54"/>
      <c r="CRI1119" s="54"/>
      <c r="CRJ1119" s="54"/>
      <c r="CRK1119" s="54"/>
      <c r="CRL1119" s="54"/>
      <c r="CRM1119" s="54"/>
      <c r="CRN1119" s="54"/>
      <c r="CRO1119" s="54"/>
      <c r="CRP1119" s="54"/>
      <c r="CRQ1119" s="54"/>
      <c r="CRR1119" s="54"/>
      <c r="CRS1119" s="54"/>
      <c r="CRT1119" s="54"/>
      <c r="CRU1119" s="54"/>
      <c r="CRV1119" s="54"/>
      <c r="CRW1119" s="54"/>
      <c r="CRX1119" s="54"/>
      <c r="CRY1119" s="54"/>
      <c r="CRZ1119" s="54"/>
      <c r="CSA1119" s="54"/>
      <c r="CSB1119" s="54"/>
      <c r="CSC1119" s="54"/>
      <c r="CSD1119" s="54"/>
      <c r="CSE1119" s="54"/>
      <c r="CSF1119" s="54"/>
      <c r="CSG1119" s="54"/>
      <c r="CSH1119" s="54"/>
      <c r="CSI1119" s="54"/>
      <c r="CSJ1119" s="54"/>
      <c r="CSK1119" s="54"/>
      <c r="CSL1119" s="54"/>
      <c r="CSM1119" s="54"/>
      <c r="CSN1119" s="54"/>
      <c r="CSO1119" s="54"/>
      <c r="CSP1119" s="54"/>
      <c r="CSQ1119" s="54"/>
      <c r="CSR1119" s="54"/>
      <c r="CSS1119" s="54"/>
      <c r="CST1119" s="54"/>
      <c r="CSU1119" s="54"/>
      <c r="CSV1119" s="54"/>
      <c r="CSW1119" s="54"/>
      <c r="CSX1119" s="54"/>
      <c r="CSY1119" s="54"/>
      <c r="CSZ1119" s="54"/>
      <c r="CTA1119" s="54"/>
      <c r="CTB1119" s="54"/>
      <c r="CTC1119" s="54"/>
      <c r="CTD1119" s="54"/>
      <c r="CTE1119" s="54"/>
      <c r="CTF1119" s="54"/>
      <c r="CTG1119" s="54"/>
      <c r="CTH1119" s="54"/>
      <c r="CTI1119" s="54"/>
      <c r="CTJ1119" s="54"/>
      <c r="CTK1119" s="54"/>
      <c r="CTL1119" s="54"/>
      <c r="CTM1119" s="54"/>
      <c r="CTN1119" s="54"/>
      <c r="CTO1119" s="54"/>
      <c r="CTP1119" s="54"/>
      <c r="CTQ1119" s="54"/>
      <c r="CTR1119" s="54"/>
      <c r="CTS1119" s="54"/>
      <c r="CTT1119" s="54"/>
      <c r="CTU1119" s="54"/>
      <c r="CTV1119" s="54"/>
      <c r="CTW1119" s="54"/>
      <c r="CTX1119" s="54"/>
      <c r="CTY1119" s="54"/>
      <c r="CTZ1119" s="54"/>
      <c r="CUA1119" s="54"/>
      <c r="CUB1119" s="54"/>
      <c r="CUC1119" s="54"/>
      <c r="CUD1119" s="54"/>
      <c r="CUE1119" s="54"/>
      <c r="CUF1119" s="54"/>
      <c r="CUG1119" s="54"/>
      <c r="CUH1119" s="54"/>
      <c r="CUI1119" s="54"/>
      <c r="CUJ1119" s="54"/>
      <c r="CUK1119" s="54"/>
      <c r="CUL1119" s="54"/>
      <c r="CUM1119" s="54"/>
      <c r="CUN1119" s="54"/>
      <c r="CUO1119" s="54"/>
      <c r="CUP1119" s="54"/>
      <c r="CUQ1119" s="54"/>
      <c r="CUR1119" s="54"/>
      <c r="CUS1119" s="54"/>
      <c r="CUT1119" s="54"/>
      <c r="CUU1119" s="54"/>
      <c r="CUV1119" s="54"/>
      <c r="CUW1119" s="54"/>
      <c r="CUX1119" s="54"/>
      <c r="CUY1119" s="54"/>
      <c r="CUZ1119" s="54"/>
      <c r="CVA1119" s="54"/>
      <c r="CVB1119" s="54"/>
      <c r="CVC1119" s="54"/>
      <c r="CVD1119" s="54"/>
      <c r="CVE1119" s="54"/>
      <c r="CVF1119" s="54"/>
      <c r="CVG1119" s="54"/>
      <c r="CVH1119" s="54"/>
      <c r="CVI1119" s="54"/>
      <c r="CVJ1119" s="54"/>
      <c r="CVK1119" s="54"/>
      <c r="CVL1119" s="54"/>
      <c r="CVM1119" s="54"/>
      <c r="CVN1119" s="54"/>
      <c r="CVO1119" s="54"/>
      <c r="CVP1119" s="54"/>
      <c r="CVQ1119" s="54"/>
      <c r="CVR1119" s="54"/>
      <c r="CVS1119" s="54"/>
      <c r="CVT1119" s="54"/>
      <c r="CVU1119" s="54"/>
      <c r="CVV1119" s="54"/>
      <c r="CVW1119" s="54"/>
      <c r="CVX1119" s="54"/>
      <c r="CVY1119" s="54"/>
      <c r="CVZ1119" s="54"/>
      <c r="CWA1119" s="54"/>
      <c r="CWB1119" s="54"/>
      <c r="CWC1119" s="54"/>
      <c r="CWD1119" s="54"/>
      <c r="CWE1119" s="54"/>
      <c r="CWF1119" s="54"/>
      <c r="CWG1119" s="54"/>
      <c r="CWH1119" s="54"/>
      <c r="CWI1119" s="54"/>
      <c r="CWJ1119" s="54"/>
      <c r="CWK1119" s="54"/>
      <c r="CWL1119" s="54"/>
      <c r="CWM1119" s="54"/>
      <c r="CWN1119" s="54"/>
      <c r="CWO1119" s="54"/>
      <c r="CWP1119" s="54"/>
      <c r="CWQ1119" s="54"/>
      <c r="CWR1119" s="54"/>
      <c r="CWS1119" s="54"/>
      <c r="CWT1119" s="54"/>
      <c r="CWU1119" s="54"/>
      <c r="CWV1119" s="54"/>
      <c r="CWW1119" s="54"/>
      <c r="CWX1119" s="54"/>
      <c r="CWY1119" s="54"/>
      <c r="CWZ1119" s="54"/>
      <c r="CXA1119" s="54"/>
      <c r="CXB1119" s="54"/>
      <c r="CXC1119" s="54"/>
      <c r="CXD1119" s="54"/>
      <c r="CXE1119" s="54"/>
      <c r="CXF1119" s="54"/>
      <c r="CXG1119" s="54"/>
      <c r="CXH1119" s="54"/>
      <c r="CXI1119" s="54"/>
      <c r="CXJ1119" s="54"/>
      <c r="CXK1119" s="54"/>
      <c r="CXL1119" s="54"/>
      <c r="CXM1119" s="54"/>
      <c r="CXN1119" s="54"/>
      <c r="CXO1119" s="54"/>
      <c r="CXP1119" s="54"/>
      <c r="CXQ1119" s="54"/>
      <c r="CXR1119" s="54"/>
      <c r="CXS1119" s="54"/>
      <c r="CXT1119" s="54"/>
      <c r="CXU1119" s="54"/>
      <c r="CXV1119" s="54"/>
      <c r="CXW1119" s="54"/>
      <c r="CXX1119" s="54"/>
      <c r="CXY1119" s="54"/>
      <c r="CXZ1119" s="54"/>
      <c r="CYA1119" s="54"/>
      <c r="CYB1119" s="54"/>
      <c r="CYC1119" s="54"/>
      <c r="CYD1119" s="54"/>
      <c r="CYE1119" s="54"/>
      <c r="CYF1119" s="54"/>
      <c r="CYG1119" s="54"/>
      <c r="CYH1119" s="54"/>
      <c r="CYI1119" s="54"/>
      <c r="CYJ1119" s="54"/>
      <c r="CYK1119" s="54"/>
      <c r="CYL1119" s="54"/>
      <c r="CYM1119" s="54"/>
      <c r="CYN1119" s="54"/>
      <c r="CYO1119" s="54"/>
      <c r="CYP1119" s="54"/>
      <c r="CYQ1119" s="54"/>
      <c r="CYR1119" s="54"/>
      <c r="CYS1119" s="54"/>
      <c r="CYT1119" s="54"/>
      <c r="CYU1119" s="54"/>
      <c r="CYV1119" s="54"/>
      <c r="CYW1119" s="54"/>
      <c r="CYX1119" s="54"/>
      <c r="CYY1119" s="54"/>
      <c r="CYZ1119" s="54"/>
      <c r="CZA1119" s="54"/>
      <c r="CZB1119" s="54"/>
      <c r="CZC1119" s="54"/>
      <c r="CZD1119" s="54"/>
      <c r="CZE1119" s="54"/>
      <c r="CZF1119" s="54"/>
      <c r="CZG1119" s="54"/>
      <c r="CZH1119" s="54"/>
      <c r="CZI1119" s="54"/>
      <c r="CZJ1119" s="54"/>
      <c r="CZK1119" s="54"/>
      <c r="CZL1119" s="54"/>
      <c r="CZM1119" s="54"/>
      <c r="CZN1119" s="54"/>
      <c r="CZO1119" s="54"/>
      <c r="CZP1119" s="54"/>
      <c r="CZQ1119" s="54"/>
      <c r="CZR1119" s="54"/>
      <c r="CZS1119" s="54"/>
      <c r="CZT1119" s="54"/>
      <c r="CZU1119" s="54"/>
      <c r="CZV1119" s="54"/>
      <c r="CZW1119" s="54"/>
      <c r="CZX1119" s="54"/>
      <c r="CZY1119" s="54"/>
      <c r="CZZ1119" s="54"/>
      <c r="DAA1119" s="54"/>
      <c r="DAB1119" s="54"/>
      <c r="DAC1119" s="54"/>
      <c r="DAD1119" s="54"/>
      <c r="DAE1119" s="54"/>
      <c r="DAF1119" s="54"/>
      <c r="DAG1119" s="54"/>
      <c r="DAH1119" s="54"/>
      <c r="DAI1119" s="54"/>
      <c r="DAJ1119" s="54"/>
      <c r="DAK1119" s="54"/>
      <c r="DAL1119" s="54"/>
      <c r="DAM1119" s="54"/>
      <c r="DAN1119" s="54"/>
      <c r="DAO1119" s="54"/>
      <c r="DAP1119" s="54"/>
      <c r="DAQ1119" s="54"/>
      <c r="DAR1119" s="54"/>
      <c r="DAS1119" s="54"/>
      <c r="DAT1119" s="54"/>
      <c r="DAU1119" s="54"/>
      <c r="DAV1119" s="54"/>
      <c r="DAW1119" s="54"/>
      <c r="DAX1119" s="54"/>
      <c r="DAY1119" s="54"/>
      <c r="DAZ1119" s="54"/>
      <c r="DBA1119" s="54"/>
      <c r="DBB1119" s="54"/>
      <c r="DBC1119" s="54"/>
      <c r="DBD1119" s="54"/>
      <c r="DBE1119" s="54"/>
      <c r="DBF1119" s="54"/>
      <c r="DBG1119" s="54"/>
      <c r="DBH1119" s="54"/>
      <c r="DBI1119" s="54"/>
      <c r="DBJ1119" s="54"/>
      <c r="DBK1119" s="54"/>
      <c r="DBL1119" s="54"/>
      <c r="DBM1119" s="54"/>
      <c r="DBN1119" s="54"/>
      <c r="DBO1119" s="54"/>
      <c r="DBP1119" s="54"/>
      <c r="DBQ1119" s="54"/>
      <c r="DBR1119" s="54"/>
      <c r="DBS1119" s="54"/>
      <c r="DBT1119" s="54"/>
      <c r="DBU1119" s="54"/>
      <c r="DBV1119" s="54"/>
      <c r="DBW1119" s="54"/>
      <c r="DBX1119" s="54"/>
      <c r="DBY1119" s="54"/>
      <c r="DBZ1119" s="54"/>
      <c r="DCA1119" s="54"/>
      <c r="DCB1119" s="54"/>
      <c r="DCC1119" s="54"/>
      <c r="DCD1119" s="54"/>
      <c r="DCE1119" s="54"/>
      <c r="DCF1119" s="54"/>
      <c r="DCG1119" s="54"/>
      <c r="DCH1119" s="54"/>
      <c r="DCI1119" s="54"/>
      <c r="DCJ1119" s="54"/>
      <c r="DCK1119" s="54"/>
      <c r="DCL1119" s="54"/>
      <c r="DCM1119" s="54"/>
      <c r="DCN1119" s="54"/>
      <c r="DCO1119" s="54"/>
      <c r="DCP1119" s="54"/>
      <c r="DCQ1119" s="54"/>
      <c r="DCR1119" s="54"/>
      <c r="DCS1119" s="54"/>
      <c r="DCT1119" s="54"/>
      <c r="DCU1119" s="54"/>
      <c r="DCV1119" s="54"/>
      <c r="DCW1119" s="54"/>
      <c r="DCX1119" s="54"/>
      <c r="DCY1119" s="54"/>
      <c r="DCZ1119" s="54"/>
      <c r="DDA1119" s="54"/>
      <c r="DDB1119" s="54"/>
      <c r="DDC1119" s="54"/>
      <c r="DDD1119" s="54"/>
      <c r="DDE1119" s="54"/>
      <c r="DDF1119" s="54"/>
      <c r="DDG1119" s="54"/>
      <c r="DDH1119" s="54"/>
      <c r="DDI1119" s="54"/>
      <c r="DDJ1119" s="54"/>
      <c r="DDK1119" s="54"/>
      <c r="DDL1119" s="54"/>
      <c r="DDM1119" s="54"/>
      <c r="DDN1119" s="54"/>
      <c r="DDO1119" s="54"/>
      <c r="DDP1119" s="54"/>
      <c r="DDQ1119" s="54"/>
      <c r="DDR1119" s="54"/>
      <c r="DDS1119" s="54"/>
      <c r="DDT1119" s="54"/>
      <c r="DDU1119" s="54"/>
      <c r="DDV1119" s="54"/>
      <c r="DDW1119" s="54"/>
      <c r="DDX1119" s="54"/>
      <c r="DDY1119" s="54"/>
      <c r="DDZ1119" s="54"/>
      <c r="DEA1119" s="54"/>
      <c r="DEB1119" s="54"/>
      <c r="DEC1119" s="54"/>
      <c r="DED1119" s="54"/>
      <c r="DEE1119" s="54"/>
      <c r="DEF1119" s="54"/>
      <c r="DEG1119" s="54"/>
      <c r="DEH1119" s="54"/>
      <c r="DEI1119" s="54"/>
      <c r="DEJ1119" s="54"/>
      <c r="DEK1119" s="54"/>
      <c r="DEL1119" s="54"/>
      <c r="DEM1119" s="54"/>
      <c r="DEN1119" s="54"/>
      <c r="DEO1119" s="54"/>
      <c r="DEP1119" s="54"/>
      <c r="DEQ1119" s="54"/>
      <c r="DER1119" s="54"/>
      <c r="DES1119" s="54"/>
      <c r="DET1119" s="54"/>
      <c r="DEU1119" s="54"/>
      <c r="DEV1119" s="54"/>
      <c r="DEW1119" s="54"/>
      <c r="DEX1119" s="54"/>
      <c r="DEY1119" s="54"/>
      <c r="DEZ1119" s="54"/>
      <c r="DFA1119" s="54"/>
      <c r="DFB1119" s="54"/>
      <c r="DFC1119" s="54"/>
      <c r="DFD1119" s="54"/>
      <c r="DFE1119" s="54"/>
      <c r="DFF1119" s="54"/>
      <c r="DFG1119" s="54"/>
      <c r="DFH1119" s="54"/>
      <c r="DFI1119" s="54"/>
      <c r="DFJ1119" s="54"/>
      <c r="DFK1119" s="54"/>
      <c r="DFL1119" s="54"/>
      <c r="DFM1119" s="54"/>
      <c r="DFN1119" s="54"/>
      <c r="DFO1119" s="54"/>
      <c r="DFP1119" s="54"/>
      <c r="DFQ1119" s="54"/>
      <c r="DFR1119" s="54"/>
      <c r="DFS1119" s="54"/>
      <c r="DFT1119" s="54"/>
      <c r="DFU1119" s="54"/>
      <c r="DFV1119" s="54"/>
      <c r="DFW1119" s="54"/>
      <c r="DFX1119" s="54"/>
      <c r="DFY1119" s="54"/>
      <c r="DFZ1119" s="54"/>
      <c r="DGA1119" s="54"/>
      <c r="DGB1119" s="54"/>
      <c r="DGC1119" s="54"/>
      <c r="DGD1119" s="54"/>
      <c r="DGE1119" s="54"/>
      <c r="DGF1119" s="54"/>
      <c r="DGG1119" s="54"/>
      <c r="DGH1119" s="54"/>
      <c r="DGI1119" s="54"/>
      <c r="DGJ1119" s="54"/>
      <c r="DGK1119" s="54"/>
      <c r="DGL1119" s="54"/>
      <c r="DGM1119" s="54"/>
      <c r="DGN1119" s="54"/>
      <c r="DGO1119" s="54"/>
      <c r="DGP1119" s="54"/>
      <c r="DGQ1119" s="54"/>
      <c r="DGR1119" s="54"/>
      <c r="DGS1119" s="54"/>
      <c r="DGT1119" s="54"/>
      <c r="DGU1119" s="54"/>
      <c r="DGV1119" s="54"/>
      <c r="DGW1119" s="54"/>
      <c r="DGX1119" s="54"/>
      <c r="DGY1119" s="54"/>
      <c r="DGZ1119" s="54"/>
      <c r="DHA1119" s="54"/>
      <c r="DHB1119" s="54"/>
      <c r="DHC1119" s="54"/>
      <c r="DHD1119" s="54"/>
      <c r="DHE1119" s="54"/>
      <c r="DHF1119" s="54"/>
      <c r="DHG1119" s="54"/>
      <c r="DHH1119" s="54"/>
      <c r="DHI1119" s="54"/>
      <c r="DHJ1119" s="54"/>
      <c r="DHK1119" s="54"/>
      <c r="DHL1119" s="54"/>
      <c r="DHM1119" s="54"/>
      <c r="DHN1119" s="54"/>
      <c r="DHO1119" s="54"/>
      <c r="DHP1119" s="54"/>
      <c r="DHQ1119" s="54"/>
      <c r="DHR1119" s="54"/>
      <c r="DHS1119" s="54"/>
      <c r="DHT1119" s="54"/>
      <c r="DHU1119" s="54"/>
      <c r="DHV1119" s="54"/>
      <c r="DHW1119" s="54"/>
      <c r="DHX1119" s="54"/>
      <c r="DHY1119" s="54"/>
      <c r="DHZ1119" s="54"/>
      <c r="DIA1119" s="54"/>
      <c r="DIB1119" s="54"/>
      <c r="DIC1119" s="54"/>
      <c r="DID1119" s="54"/>
      <c r="DIE1119" s="54"/>
      <c r="DIF1119" s="54"/>
      <c r="DIG1119" s="54"/>
      <c r="DIH1119" s="54"/>
      <c r="DII1119" s="54"/>
      <c r="DIJ1119" s="54"/>
      <c r="DIK1119" s="54"/>
      <c r="DIL1119" s="54"/>
      <c r="DIM1119" s="54"/>
      <c r="DIN1119" s="54"/>
      <c r="DIO1119" s="54"/>
      <c r="DIP1119" s="54"/>
      <c r="DIQ1119" s="54"/>
      <c r="DIR1119" s="54"/>
      <c r="DIS1119" s="54"/>
      <c r="DIT1119" s="54"/>
      <c r="DIU1119" s="54"/>
      <c r="DIV1119" s="54"/>
      <c r="DIW1119" s="54"/>
      <c r="DIX1119" s="54"/>
      <c r="DIY1119" s="54"/>
      <c r="DIZ1119" s="54"/>
      <c r="DJA1119" s="54"/>
      <c r="DJB1119" s="54"/>
      <c r="DJC1119" s="54"/>
      <c r="DJD1119" s="54"/>
      <c r="DJE1119" s="54"/>
      <c r="DJF1119" s="54"/>
      <c r="DJG1119" s="54"/>
      <c r="DJH1119" s="54"/>
      <c r="DJI1119" s="54"/>
      <c r="DJJ1119" s="54"/>
      <c r="DJK1119" s="54"/>
      <c r="DJL1119" s="54"/>
      <c r="DJM1119" s="54"/>
      <c r="DJN1119" s="54"/>
      <c r="DJO1119" s="54"/>
      <c r="DJP1119" s="54"/>
      <c r="DJQ1119" s="54"/>
      <c r="DJR1119" s="54"/>
      <c r="DJS1119" s="54"/>
      <c r="DJT1119" s="54"/>
      <c r="DJU1119" s="54"/>
      <c r="DJV1119" s="54"/>
      <c r="DJW1119" s="54"/>
      <c r="DJX1119" s="54"/>
      <c r="DJY1119" s="54"/>
      <c r="DJZ1119" s="54"/>
      <c r="DKA1119" s="54"/>
      <c r="DKB1119" s="54"/>
      <c r="DKC1119" s="54"/>
      <c r="DKD1119" s="54"/>
      <c r="DKE1119" s="54"/>
      <c r="DKF1119" s="54"/>
      <c r="DKG1119" s="54"/>
      <c r="DKH1119" s="54"/>
      <c r="DKI1119" s="54"/>
      <c r="DKJ1119" s="54"/>
      <c r="DKK1119" s="54"/>
      <c r="DKL1119" s="54"/>
      <c r="DKM1119" s="54"/>
      <c r="DKN1119" s="54"/>
      <c r="DKO1119" s="54"/>
      <c r="DKP1119" s="54"/>
      <c r="DKQ1119" s="54"/>
      <c r="DKR1119" s="54"/>
      <c r="DKS1119" s="54"/>
      <c r="DKT1119" s="54"/>
      <c r="DKU1119" s="54"/>
      <c r="DKV1119" s="54"/>
      <c r="DKW1119" s="54"/>
      <c r="DKX1119" s="54"/>
      <c r="DKY1119" s="54"/>
      <c r="DKZ1119" s="54"/>
      <c r="DLA1119" s="54"/>
      <c r="DLB1119" s="54"/>
      <c r="DLC1119" s="54"/>
      <c r="DLD1119" s="54"/>
      <c r="DLE1119" s="54"/>
      <c r="DLF1119" s="54"/>
      <c r="DLG1119" s="54"/>
      <c r="DLH1119" s="54"/>
      <c r="DLI1119" s="54"/>
      <c r="DLJ1119" s="54"/>
      <c r="DLK1119" s="54"/>
      <c r="DLL1119" s="54"/>
      <c r="DLM1119" s="54"/>
      <c r="DLN1119" s="54"/>
      <c r="DLO1119" s="54"/>
      <c r="DLP1119" s="54"/>
      <c r="DLQ1119" s="54"/>
      <c r="DLR1119" s="54"/>
      <c r="DLS1119" s="54"/>
      <c r="DLT1119" s="54"/>
      <c r="DLU1119" s="54"/>
      <c r="DLV1119" s="54"/>
      <c r="DLW1119" s="54"/>
      <c r="DLX1119" s="54"/>
      <c r="DLY1119" s="54"/>
      <c r="DLZ1119" s="54"/>
      <c r="DMA1119" s="54"/>
      <c r="DMB1119" s="54"/>
      <c r="DMC1119" s="54"/>
      <c r="DMD1119" s="54"/>
      <c r="DME1119" s="54"/>
      <c r="DMF1119" s="54"/>
      <c r="DMG1119" s="54"/>
      <c r="DMH1119" s="54"/>
      <c r="DMI1119" s="54"/>
      <c r="DMJ1119" s="54"/>
      <c r="DMK1119" s="54"/>
      <c r="DML1119" s="54"/>
      <c r="DMM1119" s="54"/>
      <c r="DMN1119" s="54"/>
      <c r="DMO1119" s="54"/>
      <c r="DMP1119" s="54"/>
      <c r="DMQ1119" s="54"/>
      <c r="DMR1119" s="54"/>
      <c r="DMS1119" s="54"/>
      <c r="DMT1119" s="54"/>
      <c r="DMU1119" s="54"/>
      <c r="DMV1119" s="54"/>
      <c r="DMW1119" s="54"/>
      <c r="DMX1119" s="54"/>
      <c r="DMY1119" s="54"/>
      <c r="DMZ1119" s="54"/>
      <c r="DNA1119" s="54"/>
      <c r="DNB1119" s="54"/>
      <c r="DNC1119" s="54"/>
      <c r="DND1119" s="54"/>
      <c r="DNE1119" s="54"/>
      <c r="DNF1119" s="54"/>
      <c r="DNG1119" s="54"/>
      <c r="DNH1119" s="54"/>
      <c r="DNI1119" s="54"/>
      <c r="DNJ1119" s="54"/>
      <c r="DNK1119" s="54"/>
      <c r="DNL1119" s="54"/>
      <c r="DNM1119" s="54"/>
      <c r="DNN1119" s="54"/>
      <c r="DNO1119" s="54"/>
      <c r="DNP1119" s="54"/>
      <c r="DNQ1119" s="54"/>
      <c r="DNR1119" s="54"/>
      <c r="DNS1119" s="54"/>
      <c r="DNT1119" s="54"/>
      <c r="DNU1119" s="54"/>
      <c r="DNV1119" s="54"/>
      <c r="DNW1119" s="54"/>
      <c r="DNX1119" s="54"/>
      <c r="DNY1119" s="54"/>
      <c r="DNZ1119" s="54"/>
      <c r="DOA1119" s="54"/>
      <c r="DOB1119" s="54"/>
      <c r="DOC1119" s="54"/>
      <c r="DOD1119" s="54"/>
      <c r="DOE1119" s="54"/>
      <c r="DOF1119" s="54"/>
      <c r="DOG1119" s="54"/>
      <c r="DOH1119" s="54"/>
      <c r="DOI1119" s="54"/>
      <c r="DOJ1119" s="54"/>
      <c r="DOK1119" s="54"/>
      <c r="DOL1119" s="54"/>
      <c r="DOM1119" s="54"/>
      <c r="DON1119" s="54"/>
      <c r="DOO1119" s="54"/>
      <c r="DOP1119" s="54"/>
      <c r="DOQ1119" s="54"/>
      <c r="DOR1119" s="54"/>
      <c r="DOS1119" s="54"/>
      <c r="DOT1119" s="54"/>
      <c r="DOU1119" s="54"/>
      <c r="DOV1119" s="54"/>
      <c r="DOW1119" s="54"/>
      <c r="DOX1119" s="54"/>
      <c r="DOY1119" s="54"/>
      <c r="DOZ1119" s="54"/>
      <c r="DPA1119" s="54"/>
      <c r="DPB1119" s="54"/>
      <c r="DPC1119" s="54"/>
      <c r="DPD1119" s="54"/>
      <c r="DPE1119" s="54"/>
      <c r="DPF1119" s="54"/>
      <c r="DPG1119" s="54"/>
      <c r="DPH1119" s="54"/>
      <c r="DPI1119" s="54"/>
      <c r="DPJ1119" s="54"/>
      <c r="DPK1119" s="54"/>
      <c r="DPL1119" s="54"/>
      <c r="DPM1119" s="54"/>
      <c r="DPN1119" s="54"/>
      <c r="DPO1119" s="54"/>
      <c r="DPP1119" s="54"/>
      <c r="DPQ1119" s="54"/>
      <c r="DPR1119" s="54"/>
      <c r="DPS1119" s="54"/>
      <c r="DPT1119" s="54"/>
      <c r="DPU1119" s="54"/>
      <c r="DPV1119" s="54"/>
      <c r="DPW1119" s="54"/>
      <c r="DPX1119" s="54"/>
      <c r="DPY1119" s="54"/>
      <c r="DPZ1119" s="54"/>
      <c r="DQA1119" s="54"/>
      <c r="DQB1119" s="54"/>
      <c r="DQC1119" s="54"/>
      <c r="DQD1119" s="54"/>
      <c r="DQE1119" s="54"/>
      <c r="DQF1119" s="54"/>
      <c r="DQG1119" s="54"/>
      <c r="DQH1119" s="54"/>
      <c r="DQI1119" s="54"/>
      <c r="DQJ1119" s="54"/>
      <c r="DQK1119" s="54"/>
      <c r="DQL1119" s="54"/>
      <c r="DQM1119" s="54"/>
      <c r="DQN1119" s="54"/>
      <c r="DQO1119" s="54"/>
      <c r="DQP1119" s="54"/>
      <c r="DQQ1119" s="54"/>
      <c r="DQR1119" s="54"/>
      <c r="DQS1119" s="54"/>
      <c r="DQT1119" s="54"/>
      <c r="DQU1119" s="54"/>
      <c r="DQV1119" s="54"/>
      <c r="DQW1119" s="54"/>
      <c r="DQX1119" s="54"/>
      <c r="DQY1119" s="54"/>
      <c r="DQZ1119" s="54"/>
      <c r="DRA1119" s="54"/>
      <c r="DRB1119" s="54"/>
      <c r="DRC1119" s="54"/>
      <c r="DRD1119" s="54"/>
      <c r="DRE1119" s="54"/>
      <c r="DRF1119" s="54"/>
      <c r="DRG1119" s="54"/>
      <c r="DRH1119" s="54"/>
      <c r="DRI1119" s="54"/>
      <c r="DRJ1119" s="54"/>
      <c r="DRK1119" s="54"/>
      <c r="DRL1119" s="54"/>
      <c r="DRM1119" s="54"/>
      <c r="DRN1119" s="54"/>
      <c r="DRO1119" s="54"/>
      <c r="DRP1119" s="54"/>
      <c r="DRQ1119" s="54"/>
      <c r="DRR1119" s="54"/>
      <c r="DRS1119" s="54"/>
      <c r="DRT1119" s="54"/>
      <c r="DRU1119" s="54"/>
      <c r="DRV1119" s="54"/>
      <c r="DRW1119" s="54"/>
      <c r="DRX1119" s="54"/>
      <c r="DRY1119" s="54"/>
      <c r="DRZ1119" s="54"/>
      <c r="DSA1119" s="54"/>
      <c r="DSB1119" s="54"/>
      <c r="DSC1119" s="54"/>
      <c r="DSD1119" s="54"/>
      <c r="DSE1119" s="54"/>
      <c r="DSF1119" s="54"/>
      <c r="DSG1119" s="54"/>
      <c r="DSH1119" s="54"/>
      <c r="DSI1119" s="54"/>
      <c r="DSJ1119" s="54"/>
      <c r="DSK1119" s="54"/>
      <c r="DSL1119" s="54"/>
      <c r="DSM1119" s="54"/>
      <c r="DSN1119" s="54"/>
      <c r="DSO1119" s="54"/>
      <c r="DSP1119" s="54"/>
      <c r="DSQ1119" s="54"/>
      <c r="DSR1119" s="54"/>
      <c r="DSS1119" s="54"/>
      <c r="DST1119" s="54"/>
      <c r="DSU1119" s="54"/>
      <c r="DSV1119" s="54"/>
      <c r="DSW1119" s="54"/>
      <c r="DSX1119" s="54"/>
      <c r="DSY1119" s="54"/>
      <c r="DSZ1119" s="54"/>
      <c r="DTA1119" s="54"/>
      <c r="DTB1119" s="54"/>
      <c r="DTC1119" s="54"/>
      <c r="DTD1119" s="54"/>
      <c r="DTE1119" s="54"/>
      <c r="DTF1119" s="54"/>
      <c r="DTG1119" s="54"/>
      <c r="DTH1119" s="54"/>
      <c r="DTI1119" s="54"/>
      <c r="DTJ1119" s="54"/>
      <c r="DTK1119" s="54"/>
      <c r="DTL1119" s="54"/>
      <c r="DTM1119" s="54"/>
      <c r="DTN1119" s="54"/>
      <c r="DTO1119" s="54"/>
      <c r="DTP1119" s="54"/>
      <c r="DTQ1119" s="54"/>
      <c r="DTR1119" s="54"/>
      <c r="DTS1119" s="54"/>
      <c r="DTT1119" s="54"/>
      <c r="DTU1119" s="54"/>
      <c r="DTV1119" s="54"/>
      <c r="DTW1119" s="54"/>
      <c r="DTX1119" s="54"/>
      <c r="DTY1119" s="54"/>
      <c r="DTZ1119" s="54"/>
      <c r="DUA1119" s="54"/>
      <c r="DUB1119" s="54"/>
      <c r="DUC1119" s="54"/>
      <c r="DUD1119" s="54"/>
      <c r="DUE1119" s="54"/>
      <c r="DUF1119" s="54"/>
      <c r="DUG1119" s="54"/>
      <c r="DUH1119" s="54"/>
      <c r="DUI1119" s="54"/>
      <c r="DUJ1119" s="54"/>
      <c r="DUK1119" s="54"/>
      <c r="DUL1119" s="54"/>
      <c r="DUM1119" s="54"/>
      <c r="DUN1119" s="54"/>
      <c r="DUO1119" s="54"/>
      <c r="DUP1119" s="54"/>
      <c r="DUQ1119" s="54"/>
      <c r="DUR1119" s="54"/>
      <c r="DUS1119" s="54"/>
      <c r="DUT1119" s="54"/>
      <c r="DUU1119" s="54"/>
      <c r="DUV1119" s="54"/>
      <c r="DUW1119" s="54"/>
      <c r="DUX1119" s="54"/>
      <c r="DUY1119" s="54"/>
      <c r="DUZ1119" s="54"/>
      <c r="DVA1119" s="54"/>
      <c r="DVB1119" s="54"/>
      <c r="DVC1119" s="54"/>
      <c r="DVD1119" s="54"/>
      <c r="DVE1119" s="54"/>
      <c r="DVF1119" s="54"/>
      <c r="DVG1119" s="54"/>
      <c r="DVH1119" s="54"/>
      <c r="DVI1119" s="54"/>
      <c r="DVJ1119" s="54"/>
      <c r="DVK1119" s="54"/>
      <c r="DVL1119" s="54"/>
      <c r="DVM1119" s="54"/>
      <c r="DVN1119" s="54"/>
      <c r="DVO1119" s="54"/>
      <c r="DVP1119" s="54"/>
      <c r="DVQ1119" s="54"/>
      <c r="DVR1119" s="54"/>
      <c r="DVS1119" s="54"/>
      <c r="DVT1119" s="54"/>
      <c r="DVU1119" s="54"/>
      <c r="DVV1119" s="54"/>
      <c r="DVW1119" s="54"/>
      <c r="DVX1119" s="54"/>
      <c r="DVY1119" s="54"/>
      <c r="DVZ1119" s="54"/>
      <c r="DWA1119" s="54"/>
      <c r="DWB1119" s="54"/>
      <c r="DWC1119" s="54"/>
      <c r="DWD1119" s="54"/>
      <c r="DWE1119" s="54"/>
      <c r="DWF1119" s="54"/>
      <c r="DWG1119" s="54"/>
      <c r="DWH1119" s="54"/>
      <c r="DWI1119" s="54"/>
      <c r="DWJ1119" s="54"/>
      <c r="DWK1119" s="54"/>
      <c r="DWL1119" s="54"/>
      <c r="DWM1119" s="54"/>
      <c r="DWN1119" s="54"/>
      <c r="DWO1119" s="54"/>
      <c r="DWP1119" s="54"/>
      <c r="DWQ1119" s="54"/>
      <c r="DWR1119" s="54"/>
      <c r="DWS1119" s="54"/>
      <c r="DWT1119" s="54"/>
      <c r="DWU1119" s="54"/>
      <c r="DWV1119" s="54"/>
      <c r="DWW1119" s="54"/>
      <c r="DWX1119" s="54"/>
      <c r="DWY1119" s="54"/>
      <c r="DWZ1119" s="54"/>
      <c r="DXA1119" s="54"/>
      <c r="DXB1119" s="54"/>
      <c r="DXC1119" s="54"/>
      <c r="DXD1119" s="54"/>
      <c r="DXE1119" s="54"/>
      <c r="DXF1119" s="54"/>
      <c r="DXG1119" s="54"/>
      <c r="DXH1119" s="54"/>
      <c r="DXI1119" s="54"/>
      <c r="DXJ1119" s="54"/>
      <c r="DXK1119" s="54"/>
      <c r="DXL1119" s="54"/>
      <c r="DXM1119" s="54"/>
      <c r="DXN1119" s="54"/>
      <c r="DXO1119" s="54"/>
      <c r="DXP1119" s="54"/>
      <c r="DXQ1119" s="54"/>
      <c r="DXR1119" s="54"/>
      <c r="DXS1119" s="54"/>
      <c r="DXT1119" s="54"/>
      <c r="DXU1119" s="54"/>
      <c r="DXV1119" s="54"/>
      <c r="DXW1119" s="54"/>
      <c r="DXX1119" s="54"/>
      <c r="DXY1119" s="54"/>
      <c r="DXZ1119" s="54"/>
      <c r="DYA1119" s="54"/>
      <c r="DYB1119" s="54"/>
      <c r="DYC1119" s="54"/>
      <c r="DYD1119" s="54"/>
      <c r="DYE1119" s="54"/>
      <c r="DYF1119" s="54"/>
      <c r="DYG1119" s="54"/>
      <c r="DYH1119" s="54"/>
      <c r="DYI1119" s="54"/>
      <c r="DYJ1119" s="54"/>
      <c r="DYK1119" s="54"/>
      <c r="DYL1119" s="54"/>
      <c r="DYM1119" s="54"/>
      <c r="DYN1119" s="54"/>
      <c r="DYO1119" s="54"/>
      <c r="DYP1119" s="54"/>
      <c r="DYQ1119" s="54"/>
      <c r="DYR1119" s="54"/>
      <c r="DYS1119" s="54"/>
      <c r="DYT1119" s="54"/>
      <c r="DYU1119" s="54"/>
      <c r="DYV1119" s="54"/>
      <c r="DYW1119" s="54"/>
      <c r="DYX1119" s="54"/>
      <c r="DYY1119" s="54"/>
      <c r="DYZ1119" s="54"/>
      <c r="DZA1119" s="54"/>
      <c r="DZB1119" s="54"/>
      <c r="DZC1119" s="54"/>
      <c r="DZD1119" s="54"/>
      <c r="DZE1119" s="54"/>
      <c r="DZF1119" s="54"/>
      <c r="DZG1119" s="54"/>
      <c r="DZH1119" s="54"/>
      <c r="DZI1119" s="54"/>
      <c r="DZJ1119" s="54"/>
      <c r="DZK1119" s="54"/>
      <c r="DZL1119" s="54"/>
      <c r="DZM1119" s="54"/>
      <c r="DZN1119" s="54"/>
      <c r="DZO1119" s="54"/>
      <c r="DZP1119" s="54"/>
      <c r="DZQ1119" s="54"/>
      <c r="DZR1119" s="54"/>
      <c r="DZS1119" s="54"/>
      <c r="DZT1119" s="54"/>
      <c r="DZU1119" s="54"/>
      <c r="DZV1119" s="54"/>
      <c r="DZW1119" s="54"/>
      <c r="DZX1119" s="54"/>
      <c r="DZY1119" s="54"/>
      <c r="DZZ1119" s="54"/>
      <c r="EAA1119" s="54"/>
      <c r="EAB1119" s="54"/>
      <c r="EAC1119" s="54"/>
      <c r="EAD1119" s="54"/>
      <c r="EAE1119" s="54"/>
      <c r="EAF1119" s="54"/>
      <c r="EAG1119" s="54"/>
      <c r="EAH1119" s="54"/>
      <c r="EAI1119" s="54"/>
      <c r="EAJ1119" s="54"/>
      <c r="EAK1119" s="54"/>
      <c r="EAL1119" s="54"/>
      <c r="EAM1119" s="54"/>
      <c r="EAN1119" s="54"/>
      <c r="EAO1119" s="54"/>
      <c r="EAP1119" s="54"/>
      <c r="EAQ1119" s="54"/>
      <c r="EAR1119" s="54"/>
      <c r="EAS1119" s="54"/>
      <c r="EAT1119" s="54"/>
      <c r="EAU1119" s="54"/>
      <c r="EAV1119" s="54"/>
      <c r="EAW1119" s="54"/>
      <c r="EAX1119" s="54"/>
      <c r="EAY1119" s="54"/>
      <c r="EAZ1119" s="54"/>
      <c r="EBA1119" s="54"/>
      <c r="EBB1119" s="54"/>
      <c r="EBC1119" s="54"/>
      <c r="EBD1119" s="54"/>
      <c r="EBE1119" s="54"/>
      <c r="EBF1119" s="54"/>
      <c r="EBG1119" s="54"/>
      <c r="EBH1119" s="54"/>
      <c r="EBI1119" s="54"/>
      <c r="EBJ1119" s="54"/>
      <c r="EBK1119" s="54"/>
      <c r="EBL1119" s="54"/>
      <c r="EBM1119" s="54"/>
      <c r="EBN1119" s="54"/>
      <c r="EBO1119" s="54"/>
      <c r="EBP1119" s="54"/>
      <c r="EBQ1119" s="54"/>
      <c r="EBR1119" s="54"/>
      <c r="EBS1119" s="54"/>
      <c r="EBT1119" s="54"/>
      <c r="EBU1119" s="54"/>
      <c r="EBV1119" s="54"/>
      <c r="EBW1119" s="54"/>
      <c r="EBX1119" s="54"/>
      <c r="EBY1119" s="54"/>
      <c r="EBZ1119" s="54"/>
      <c r="ECA1119" s="54"/>
      <c r="ECB1119" s="54"/>
      <c r="ECC1119" s="54"/>
      <c r="ECD1119" s="54"/>
      <c r="ECE1119" s="54"/>
      <c r="ECF1119" s="54"/>
      <c r="ECG1119" s="54"/>
      <c r="ECH1119" s="54"/>
      <c r="ECI1119" s="54"/>
      <c r="ECJ1119" s="54"/>
      <c r="ECK1119" s="54"/>
      <c r="ECL1119" s="54"/>
      <c r="ECM1119" s="54"/>
      <c r="ECN1119" s="54"/>
      <c r="ECO1119" s="54"/>
      <c r="ECP1119" s="54"/>
      <c r="ECQ1119" s="54"/>
      <c r="ECR1119" s="54"/>
      <c r="ECS1119" s="54"/>
      <c r="ECT1119" s="54"/>
      <c r="ECU1119" s="54"/>
      <c r="ECV1119" s="54"/>
      <c r="ECW1119" s="54"/>
      <c r="ECX1119" s="54"/>
      <c r="ECY1119" s="54"/>
      <c r="ECZ1119" s="54"/>
      <c r="EDA1119" s="54"/>
      <c r="EDB1119" s="54"/>
      <c r="EDC1119" s="54"/>
      <c r="EDD1119" s="54"/>
      <c r="EDE1119" s="54"/>
      <c r="EDF1119" s="54"/>
      <c r="EDG1119" s="54"/>
      <c r="EDH1119" s="54"/>
      <c r="EDI1119" s="54"/>
      <c r="EDJ1119" s="54"/>
      <c r="EDK1119" s="54"/>
      <c r="EDL1119" s="54"/>
      <c r="EDM1119" s="54"/>
      <c r="EDN1119" s="54"/>
      <c r="EDO1119" s="54"/>
      <c r="EDP1119" s="54"/>
      <c r="EDQ1119" s="54"/>
      <c r="EDR1119" s="54"/>
      <c r="EDS1119" s="54"/>
      <c r="EDT1119" s="54"/>
      <c r="EDU1119" s="54"/>
      <c r="EDV1119" s="54"/>
      <c r="EDW1119" s="54"/>
      <c r="EDX1119" s="54"/>
      <c r="EDY1119" s="54"/>
      <c r="EDZ1119" s="54"/>
      <c r="EEA1119" s="54"/>
      <c r="EEB1119" s="54"/>
      <c r="EEC1119" s="54"/>
      <c r="EED1119" s="54"/>
      <c r="EEE1119" s="54"/>
      <c r="EEF1119" s="54"/>
      <c r="EEG1119" s="54"/>
      <c r="EEH1119" s="54"/>
      <c r="EEI1119" s="54"/>
      <c r="EEJ1119" s="54"/>
      <c r="EEK1119" s="54"/>
      <c r="EEL1119" s="54"/>
      <c r="EEM1119" s="54"/>
      <c r="EEN1119" s="54"/>
      <c r="EEO1119" s="54"/>
      <c r="EEP1119" s="54"/>
      <c r="EEQ1119" s="54"/>
      <c r="EER1119" s="54"/>
      <c r="EES1119" s="54"/>
      <c r="EET1119" s="54"/>
      <c r="EEU1119" s="54"/>
      <c r="EEV1119" s="54"/>
      <c r="EEW1119" s="54"/>
      <c r="EEX1119" s="54"/>
      <c r="EEY1119" s="54"/>
      <c r="EEZ1119" s="54"/>
      <c r="EFA1119" s="54"/>
      <c r="EFB1119" s="54"/>
      <c r="EFC1119" s="54"/>
      <c r="EFD1119" s="54"/>
      <c r="EFE1119" s="54"/>
      <c r="EFF1119" s="54"/>
      <c r="EFG1119" s="54"/>
      <c r="EFH1119" s="54"/>
      <c r="EFI1119" s="54"/>
      <c r="EFJ1119" s="54"/>
      <c r="EFK1119" s="54"/>
      <c r="EFL1119" s="54"/>
      <c r="EFM1119" s="54"/>
      <c r="EFN1119" s="54"/>
      <c r="EFO1119" s="54"/>
      <c r="EFP1119" s="54"/>
      <c r="EFQ1119" s="54"/>
      <c r="EFR1119" s="54"/>
      <c r="EFS1119" s="54"/>
      <c r="EFT1119" s="54"/>
      <c r="EFU1119" s="54"/>
      <c r="EFV1119" s="54"/>
      <c r="EFW1119" s="54"/>
      <c r="EFX1119" s="54"/>
      <c r="EFY1119" s="54"/>
      <c r="EFZ1119" s="54"/>
      <c r="EGA1119" s="54"/>
      <c r="EGB1119" s="54"/>
      <c r="EGC1119" s="54"/>
      <c r="EGD1119" s="54"/>
      <c r="EGE1119" s="54"/>
      <c r="EGF1119" s="54"/>
      <c r="EGG1119" s="54"/>
      <c r="EGH1119" s="54"/>
      <c r="EGI1119" s="54"/>
      <c r="EGJ1119" s="54"/>
      <c r="EGK1119" s="54"/>
      <c r="EGL1119" s="54"/>
      <c r="EGM1119" s="54"/>
      <c r="EGN1119" s="54"/>
      <c r="EGO1119" s="54"/>
      <c r="EGP1119" s="54"/>
      <c r="EGQ1119" s="54"/>
      <c r="EGR1119" s="54"/>
      <c r="EGS1119" s="54"/>
      <c r="EGT1119" s="54"/>
      <c r="EGU1119" s="54"/>
      <c r="EGV1119" s="54"/>
      <c r="EGW1119" s="54"/>
      <c r="EGX1119" s="54"/>
      <c r="EGY1119" s="54"/>
      <c r="EGZ1119" s="54"/>
      <c r="EHA1119" s="54"/>
      <c r="EHB1119" s="54"/>
      <c r="EHC1119" s="54"/>
      <c r="EHD1119" s="54"/>
      <c r="EHE1119" s="54"/>
      <c r="EHF1119" s="54"/>
      <c r="EHG1119" s="54"/>
      <c r="EHH1119" s="54"/>
      <c r="EHI1119" s="54"/>
      <c r="EHJ1119" s="54"/>
      <c r="EHK1119" s="54"/>
      <c r="EHL1119" s="54"/>
      <c r="EHM1119" s="54"/>
      <c r="EHN1119" s="54"/>
      <c r="EHO1119" s="54"/>
      <c r="EHP1119" s="54"/>
      <c r="EHQ1119" s="54"/>
      <c r="EHR1119" s="54"/>
      <c r="EHS1119" s="54"/>
      <c r="EHT1119" s="54"/>
      <c r="EHU1119" s="54"/>
      <c r="EHV1119" s="54"/>
      <c r="EHW1119" s="54"/>
      <c r="EHX1119" s="54"/>
      <c r="EHY1119" s="54"/>
      <c r="EHZ1119" s="54"/>
      <c r="EIA1119" s="54"/>
      <c r="EIB1119" s="54"/>
      <c r="EIC1119" s="54"/>
      <c r="EID1119" s="54"/>
      <c r="EIE1119" s="54"/>
      <c r="EIF1119" s="54"/>
      <c r="EIG1119" s="54"/>
      <c r="EIH1119" s="54"/>
      <c r="EII1119" s="54"/>
      <c r="EIJ1119" s="54"/>
      <c r="EIK1119" s="54"/>
      <c r="EIL1119" s="54"/>
      <c r="EIM1119" s="54"/>
      <c r="EIN1119" s="54"/>
      <c r="EIO1119" s="54"/>
      <c r="EIP1119" s="54"/>
      <c r="EIQ1119" s="54"/>
      <c r="EIR1119" s="54"/>
      <c r="EIS1119" s="54"/>
      <c r="EIT1119" s="54"/>
      <c r="EIU1119" s="54"/>
      <c r="EIV1119" s="54"/>
      <c r="EIW1119" s="54"/>
      <c r="EIX1119" s="54"/>
      <c r="EIY1119" s="54"/>
      <c r="EIZ1119" s="54"/>
      <c r="EJA1119" s="54"/>
      <c r="EJB1119" s="54"/>
      <c r="EJC1119" s="54"/>
      <c r="EJD1119" s="54"/>
      <c r="EJE1119" s="54"/>
      <c r="EJF1119" s="54"/>
      <c r="EJG1119" s="54"/>
      <c r="EJH1119" s="54"/>
      <c r="EJI1119" s="54"/>
      <c r="EJJ1119" s="54"/>
      <c r="EJK1119" s="54"/>
      <c r="EJL1119" s="54"/>
      <c r="EJM1119" s="54"/>
      <c r="EJN1119" s="54"/>
      <c r="EJO1119" s="54"/>
      <c r="EJP1119" s="54"/>
      <c r="EJQ1119" s="54"/>
      <c r="EJR1119" s="54"/>
      <c r="EJS1119" s="54"/>
      <c r="EJT1119" s="54"/>
      <c r="EJU1119" s="54"/>
      <c r="EJV1119" s="54"/>
      <c r="EJW1119" s="54"/>
      <c r="EJX1119" s="54"/>
      <c r="EJY1119" s="54"/>
      <c r="EJZ1119" s="54"/>
      <c r="EKA1119" s="54"/>
      <c r="EKB1119" s="54"/>
      <c r="EKC1119" s="54"/>
      <c r="EKD1119" s="54"/>
      <c r="EKE1119" s="54"/>
      <c r="EKF1119" s="54"/>
      <c r="EKG1119" s="54"/>
      <c r="EKH1119" s="54"/>
      <c r="EKI1119" s="54"/>
      <c r="EKJ1119" s="54"/>
      <c r="EKK1119" s="54"/>
      <c r="EKL1119" s="54"/>
      <c r="EKM1119" s="54"/>
      <c r="EKN1119" s="54"/>
      <c r="EKO1119" s="54"/>
      <c r="EKP1119" s="54"/>
      <c r="EKQ1119" s="54"/>
      <c r="EKR1119" s="54"/>
      <c r="EKS1119" s="54"/>
      <c r="EKT1119" s="54"/>
      <c r="EKU1119" s="54"/>
      <c r="EKV1119" s="54"/>
      <c r="EKW1119" s="54"/>
      <c r="EKX1119" s="54"/>
      <c r="EKY1119" s="54"/>
      <c r="EKZ1119" s="54"/>
      <c r="ELA1119" s="54"/>
      <c r="ELB1119" s="54"/>
      <c r="ELC1119" s="54"/>
      <c r="ELD1119" s="54"/>
      <c r="ELE1119" s="54"/>
      <c r="ELF1119" s="54"/>
      <c r="ELG1119" s="54"/>
      <c r="ELH1119" s="54"/>
      <c r="ELI1119" s="54"/>
      <c r="ELJ1119" s="54"/>
      <c r="ELK1119" s="54"/>
      <c r="ELL1119" s="54"/>
      <c r="ELM1119" s="54"/>
      <c r="ELN1119" s="54"/>
      <c r="ELO1119" s="54"/>
      <c r="ELP1119" s="54"/>
      <c r="ELQ1119" s="54"/>
      <c r="ELR1119" s="54"/>
      <c r="ELS1119" s="54"/>
      <c r="ELT1119" s="54"/>
      <c r="ELU1119" s="54"/>
      <c r="ELV1119" s="54"/>
      <c r="ELW1119" s="54"/>
      <c r="ELX1119" s="54"/>
      <c r="ELY1119" s="54"/>
      <c r="ELZ1119" s="54"/>
      <c r="EMA1119" s="54"/>
      <c r="EMB1119" s="54"/>
      <c r="EMC1119" s="54"/>
      <c r="EMD1119" s="54"/>
      <c r="EME1119" s="54"/>
      <c r="EMF1119" s="54"/>
      <c r="EMG1119" s="54"/>
      <c r="EMH1119" s="54"/>
      <c r="EMI1119" s="54"/>
      <c r="EMJ1119" s="54"/>
      <c r="EMK1119" s="54"/>
      <c r="EML1119" s="54"/>
      <c r="EMM1119" s="54"/>
      <c r="EMN1119" s="54"/>
      <c r="EMO1119" s="54"/>
      <c r="EMP1119" s="54"/>
      <c r="EMQ1119" s="54"/>
      <c r="EMR1119" s="54"/>
      <c r="EMS1119" s="54"/>
      <c r="EMT1119" s="54"/>
      <c r="EMU1119" s="54"/>
      <c r="EMV1119" s="54"/>
      <c r="EMW1119" s="54"/>
      <c r="EMX1119" s="54"/>
      <c r="EMY1119" s="54"/>
      <c r="EMZ1119" s="54"/>
      <c r="ENA1119" s="54"/>
      <c r="ENB1119" s="54"/>
      <c r="ENC1119" s="54"/>
      <c r="END1119" s="54"/>
      <c r="ENE1119" s="54"/>
      <c r="ENF1119" s="54"/>
      <c r="ENG1119" s="54"/>
      <c r="ENH1119" s="54"/>
      <c r="ENI1119" s="54"/>
      <c r="ENJ1119" s="54"/>
      <c r="ENK1119" s="54"/>
      <c r="ENL1119" s="54"/>
      <c r="ENM1119" s="54"/>
      <c r="ENN1119" s="54"/>
      <c r="ENO1119" s="54"/>
      <c r="ENP1119" s="54"/>
      <c r="ENQ1119" s="54"/>
      <c r="ENR1119" s="54"/>
      <c r="ENS1119" s="54"/>
      <c r="ENT1119" s="54"/>
      <c r="ENU1119" s="54"/>
      <c r="ENV1119" s="54"/>
      <c r="ENW1119" s="54"/>
      <c r="ENX1119" s="54"/>
      <c r="ENY1119" s="54"/>
      <c r="ENZ1119" s="54"/>
      <c r="EOA1119" s="54"/>
      <c r="EOB1119" s="54"/>
      <c r="EOC1119" s="54"/>
      <c r="EOD1119" s="54"/>
      <c r="EOE1119" s="54"/>
      <c r="EOF1119" s="54"/>
      <c r="EOG1119" s="54"/>
      <c r="EOH1119" s="54"/>
      <c r="EOI1119" s="54"/>
      <c r="EOJ1119" s="54"/>
      <c r="EOK1119" s="54"/>
      <c r="EOL1119" s="54"/>
      <c r="EOM1119" s="54"/>
      <c r="EON1119" s="54"/>
      <c r="EOO1119" s="54"/>
      <c r="EOP1119" s="54"/>
      <c r="EOQ1119" s="54"/>
      <c r="EOR1119" s="54"/>
      <c r="EOS1119" s="54"/>
      <c r="EOT1119" s="54"/>
      <c r="EOU1119" s="54"/>
      <c r="EOV1119" s="54"/>
      <c r="EOW1119" s="54"/>
      <c r="EOX1119" s="54"/>
      <c r="EOY1119" s="54"/>
      <c r="EOZ1119" s="54"/>
      <c r="EPA1119" s="54"/>
      <c r="EPB1119" s="54"/>
      <c r="EPC1119" s="54"/>
      <c r="EPD1119" s="54"/>
      <c r="EPE1119" s="54"/>
      <c r="EPF1119" s="54"/>
      <c r="EPG1119" s="54"/>
      <c r="EPH1119" s="54"/>
      <c r="EPI1119" s="54"/>
      <c r="EPJ1119" s="54"/>
      <c r="EPK1119" s="54"/>
      <c r="EPL1119" s="54"/>
      <c r="EPM1119" s="54"/>
      <c r="EPN1119" s="54"/>
      <c r="EPO1119" s="54"/>
      <c r="EPP1119" s="54"/>
      <c r="EPQ1119" s="54"/>
      <c r="EPR1119" s="54"/>
      <c r="EPS1119" s="54"/>
      <c r="EPT1119" s="54"/>
      <c r="EPU1119" s="54"/>
      <c r="EPV1119" s="54"/>
      <c r="EPW1119" s="54"/>
      <c r="EPX1119" s="54"/>
      <c r="EPY1119" s="54"/>
      <c r="EPZ1119" s="54"/>
      <c r="EQA1119" s="54"/>
      <c r="EQB1119" s="54"/>
      <c r="EQC1119" s="54"/>
      <c r="EQD1119" s="54"/>
      <c r="EQE1119" s="54"/>
      <c r="EQF1119" s="54"/>
      <c r="EQG1119" s="54"/>
      <c r="EQH1119" s="54"/>
      <c r="EQI1119" s="54"/>
      <c r="EQJ1119" s="54"/>
      <c r="EQK1119" s="54"/>
      <c r="EQL1119" s="54"/>
      <c r="EQM1119" s="54"/>
      <c r="EQN1119" s="54"/>
      <c r="EQO1119" s="54"/>
      <c r="EQP1119" s="54"/>
      <c r="EQQ1119" s="54"/>
      <c r="EQR1119" s="54"/>
      <c r="EQS1119" s="54"/>
      <c r="EQT1119" s="54"/>
      <c r="EQU1119" s="54"/>
      <c r="EQV1119" s="54"/>
      <c r="EQW1119" s="54"/>
      <c r="EQX1119" s="54"/>
      <c r="EQY1119" s="54"/>
      <c r="EQZ1119" s="54"/>
      <c r="ERA1119" s="54"/>
      <c r="ERB1119" s="54"/>
      <c r="ERC1119" s="54"/>
      <c r="ERD1119" s="54"/>
      <c r="ERE1119" s="54"/>
      <c r="ERF1119" s="54"/>
      <c r="ERG1119" s="54"/>
      <c r="ERH1119" s="54"/>
      <c r="ERI1119" s="54"/>
      <c r="ERJ1119" s="54"/>
      <c r="ERK1119" s="54"/>
      <c r="ERL1119" s="54"/>
      <c r="ERM1119" s="54"/>
      <c r="ERN1119" s="54"/>
      <c r="ERO1119" s="54"/>
      <c r="ERP1119" s="54"/>
      <c r="ERQ1119" s="54"/>
      <c r="ERR1119" s="54"/>
      <c r="ERS1119" s="54"/>
      <c r="ERT1119" s="54"/>
      <c r="ERU1119" s="54"/>
      <c r="ERV1119" s="54"/>
      <c r="ERW1119" s="54"/>
      <c r="ERX1119" s="54"/>
      <c r="ERY1119" s="54"/>
      <c r="ERZ1119" s="54"/>
      <c r="ESA1119" s="54"/>
      <c r="ESB1119" s="54"/>
      <c r="ESC1119" s="54"/>
      <c r="ESD1119" s="54"/>
      <c r="ESE1119" s="54"/>
      <c r="ESF1119" s="54"/>
      <c r="ESG1119" s="54"/>
      <c r="ESH1119" s="54"/>
      <c r="ESI1119" s="54"/>
      <c r="ESJ1119" s="54"/>
      <c r="ESK1119" s="54"/>
      <c r="ESL1119" s="54"/>
      <c r="ESM1119" s="54"/>
      <c r="ESN1119" s="54"/>
      <c r="ESO1119" s="54"/>
      <c r="ESP1119" s="54"/>
      <c r="ESQ1119" s="54"/>
      <c r="ESR1119" s="54"/>
      <c r="ESS1119" s="54"/>
      <c r="EST1119" s="54"/>
      <c r="ESU1119" s="54"/>
      <c r="ESV1119" s="54"/>
      <c r="ESW1119" s="54"/>
      <c r="ESX1119" s="54"/>
      <c r="ESY1119" s="54"/>
      <c r="ESZ1119" s="54"/>
      <c r="ETA1119" s="54"/>
      <c r="ETB1119" s="54"/>
      <c r="ETC1119" s="54"/>
      <c r="ETD1119" s="54"/>
      <c r="ETE1119" s="54"/>
      <c r="ETF1119" s="54"/>
      <c r="ETG1119" s="54"/>
      <c r="ETH1119" s="54"/>
      <c r="ETI1119" s="54"/>
      <c r="ETJ1119" s="54"/>
      <c r="ETK1119" s="54"/>
      <c r="ETL1119" s="54"/>
      <c r="ETM1119" s="54"/>
      <c r="ETN1119" s="54"/>
      <c r="ETO1119" s="54"/>
      <c r="ETP1119" s="54"/>
      <c r="ETQ1119" s="54"/>
      <c r="ETR1119" s="54"/>
      <c r="ETS1119" s="54"/>
      <c r="ETT1119" s="54"/>
      <c r="ETU1119" s="54"/>
      <c r="ETV1119" s="54"/>
      <c r="ETW1119" s="54"/>
      <c r="ETX1119" s="54"/>
      <c r="ETY1119" s="54"/>
      <c r="ETZ1119" s="54"/>
      <c r="EUA1119" s="54"/>
      <c r="EUB1119" s="54"/>
      <c r="EUC1119" s="54"/>
      <c r="EUD1119" s="54"/>
      <c r="EUE1119" s="54"/>
      <c r="EUF1119" s="54"/>
      <c r="EUG1119" s="54"/>
      <c r="EUH1119" s="54"/>
      <c r="EUI1119" s="54"/>
      <c r="EUJ1119" s="54"/>
      <c r="EUK1119" s="54"/>
      <c r="EUL1119" s="54"/>
      <c r="EUM1119" s="54"/>
      <c r="EUN1119" s="54"/>
      <c r="EUO1119" s="54"/>
      <c r="EUP1119" s="54"/>
      <c r="EUQ1119" s="54"/>
      <c r="EUR1119" s="54"/>
      <c r="EUS1119" s="54"/>
      <c r="EUT1119" s="54"/>
      <c r="EUU1119" s="54"/>
      <c r="EUV1119" s="54"/>
      <c r="EUW1119" s="54"/>
      <c r="EUX1119" s="54"/>
      <c r="EUY1119" s="54"/>
      <c r="EUZ1119" s="54"/>
      <c r="EVA1119" s="54"/>
      <c r="EVB1119" s="54"/>
      <c r="EVC1119" s="54"/>
      <c r="EVD1119" s="54"/>
      <c r="EVE1119" s="54"/>
      <c r="EVF1119" s="54"/>
      <c r="EVG1119" s="54"/>
      <c r="EVH1119" s="54"/>
      <c r="EVI1119" s="54"/>
      <c r="EVJ1119" s="54"/>
      <c r="EVK1119" s="54"/>
      <c r="EVL1119" s="54"/>
      <c r="EVM1119" s="54"/>
      <c r="EVN1119" s="54"/>
      <c r="EVO1119" s="54"/>
      <c r="EVP1119" s="54"/>
      <c r="EVQ1119" s="54"/>
      <c r="EVR1119" s="54"/>
      <c r="EVS1119" s="54"/>
      <c r="EVT1119" s="54"/>
      <c r="EVU1119" s="54"/>
      <c r="EVV1119" s="54"/>
      <c r="EVW1119" s="54"/>
      <c r="EVX1119" s="54"/>
      <c r="EVY1119" s="54"/>
      <c r="EVZ1119" s="54"/>
      <c r="EWA1119" s="54"/>
      <c r="EWB1119" s="54"/>
      <c r="EWC1119" s="54"/>
      <c r="EWD1119" s="54"/>
      <c r="EWE1119" s="54"/>
      <c r="EWF1119" s="54"/>
      <c r="EWG1119" s="54"/>
      <c r="EWH1119" s="54"/>
      <c r="EWI1119" s="54"/>
      <c r="EWJ1119" s="54"/>
      <c r="EWK1119" s="54"/>
      <c r="EWL1119" s="54"/>
      <c r="EWM1119" s="54"/>
      <c r="EWN1119" s="54"/>
      <c r="EWO1119" s="54"/>
      <c r="EWP1119" s="54"/>
      <c r="EWQ1119" s="54"/>
      <c r="EWR1119" s="54"/>
      <c r="EWS1119" s="54"/>
      <c r="EWT1119" s="54"/>
      <c r="EWU1119" s="54"/>
      <c r="EWV1119" s="54"/>
      <c r="EWW1119" s="54"/>
      <c r="EWX1119" s="54"/>
      <c r="EWY1119" s="54"/>
      <c r="EWZ1119" s="54"/>
      <c r="EXA1119" s="54"/>
      <c r="EXB1119" s="54"/>
      <c r="EXC1119" s="54"/>
      <c r="EXD1119" s="54"/>
      <c r="EXE1119" s="54"/>
      <c r="EXF1119" s="54"/>
      <c r="EXG1119" s="54"/>
      <c r="EXH1119" s="54"/>
      <c r="EXI1119" s="54"/>
      <c r="EXJ1119" s="54"/>
      <c r="EXK1119" s="54"/>
      <c r="EXL1119" s="54"/>
      <c r="EXM1119" s="54"/>
      <c r="EXN1119" s="54"/>
      <c r="EXO1119" s="54"/>
      <c r="EXP1119" s="54"/>
      <c r="EXQ1119" s="54"/>
      <c r="EXR1119" s="54"/>
      <c r="EXS1119" s="54"/>
      <c r="EXT1119" s="54"/>
      <c r="EXU1119" s="54"/>
      <c r="EXV1119" s="54"/>
      <c r="EXW1119" s="54"/>
      <c r="EXX1119" s="54"/>
      <c r="EXY1119" s="54"/>
      <c r="EXZ1119" s="54"/>
      <c r="EYA1119" s="54"/>
      <c r="EYB1119" s="54"/>
      <c r="EYC1119" s="54"/>
      <c r="EYD1119" s="54"/>
      <c r="EYE1119" s="54"/>
      <c r="EYF1119" s="54"/>
      <c r="EYG1119" s="54"/>
      <c r="EYH1119" s="54"/>
      <c r="EYI1119" s="54"/>
      <c r="EYJ1119" s="54"/>
      <c r="EYK1119" s="54"/>
      <c r="EYL1119" s="54"/>
      <c r="EYM1119" s="54"/>
      <c r="EYN1119" s="54"/>
      <c r="EYO1119" s="54"/>
      <c r="EYP1119" s="54"/>
      <c r="EYQ1119" s="54"/>
      <c r="EYR1119" s="54"/>
      <c r="EYS1119" s="54"/>
      <c r="EYT1119" s="54"/>
      <c r="EYU1119" s="54"/>
      <c r="EYV1119" s="54"/>
      <c r="EYW1119" s="54"/>
      <c r="EYX1119" s="54"/>
      <c r="EYY1119" s="54"/>
      <c r="EYZ1119" s="54"/>
      <c r="EZA1119" s="54"/>
      <c r="EZB1119" s="54"/>
      <c r="EZC1119" s="54"/>
      <c r="EZD1119" s="54"/>
      <c r="EZE1119" s="54"/>
      <c r="EZF1119" s="54"/>
      <c r="EZG1119" s="54"/>
      <c r="EZH1119" s="54"/>
      <c r="EZI1119" s="54"/>
      <c r="EZJ1119" s="54"/>
      <c r="EZK1119" s="54"/>
      <c r="EZL1119" s="54"/>
      <c r="EZM1119" s="54"/>
      <c r="EZN1119" s="54"/>
      <c r="EZO1119" s="54"/>
      <c r="EZP1119" s="54"/>
      <c r="EZQ1119" s="54"/>
      <c r="EZR1119" s="54"/>
      <c r="EZS1119" s="54"/>
      <c r="EZT1119" s="54"/>
      <c r="EZU1119" s="54"/>
      <c r="EZV1119" s="54"/>
      <c r="EZW1119" s="54"/>
      <c r="EZX1119" s="54"/>
      <c r="EZY1119" s="54"/>
      <c r="EZZ1119" s="54"/>
      <c r="FAA1119" s="54"/>
      <c r="FAB1119" s="54"/>
      <c r="FAC1119" s="54"/>
      <c r="FAD1119" s="54"/>
      <c r="FAE1119" s="54"/>
      <c r="FAF1119" s="54"/>
      <c r="FAG1119" s="54"/>
      <c r="FAH1119" s="54"/>
      <c r="FAI1119" s="54"/>
      <c r="FAJ1119" s="54"/>
      <c r="FAK1119" s="54"/>
      <c r="FAL1119" s="54"/>
      <c r="FAM1119" s="54"/>
      <c r="FAN1119" s="54"/>
      <c r="FAO1119" s="54"/>
      <c r="FAP1119" s="54"/>
      <c r="FAQ1119" s="54"/>
      <c r="FAR1119" s="54"/>
      <c r="FAS1119" s="54"/>
      <c r="FAT1119" s="54"/>
      <c r="FAU1119" s="54"/>
      <c r="FAV1119" s="54"/>
      <c r="FAW1119" s="54"/>
      <c r="FAX1119" s="54"/>
      <c r="FAY1119" s="54"/>
      <c r="FAZ1119" s="54"/>
      <c r="FBA1119" s="54"/>
      <c r="FBB1119" s="54"/>
      <c r="FBC1119" s="54"/>
      <c r="FBD1119" s="54"/>
      <c r="FBE1119" s="54"/>
      <c r="FBF1119" s="54"/>
      <c r="FBG1119" s="54"/>
      <c r="FBH1119" s="54"/>
      <c r="FBI1119" s="54"/>
      <c r="FBJ1119" s="54"/>
      <c r="FBK1119" s="54"/>
      <c r="FBL1119" s="54"/>
      <c r="FBM1119" s="54"/>
      <c r="FBN1119" s="54"/>
      <c r="FBO1119" s="54"/>
      <c r="FBP1119" s="54"/>
      <c r="FBQ1119" s="54"/>
      <c r="FBR1119" s="54"/>
      <c r="FBS1119" s="54"/>
      <c r="FBT1119" s="54"/>
      <c r="FBU1119" s="54"/>
      <c r="FBV1119" s="54"/>
      <c r="FBW1119" s="54"/>
      <c r="FBX1119" s="54"/>
      <c r="FBY1119" s="54"/>
      <c r="FBZ1119" s="54"/>
      <c r="FCA1119" s="54"/>
      <c r="FCB1119" s="54"/>
      <c r="FCC1119" s="54"/>
      <c r="FCD1119" s="54"/>
      <c r="FCE1119" s="54"/>
      <c r="FCF1119" s="54"/>
      <c r="FCG1119" s="54"/>
      <c r="FCH1119" s="54"/>
      <c r="FCI1119" s="54"/>
      <c r="FCJ1119" s="54"/>
      <c r="FCK1119" s="54"/>
      <c r="FCL1119" s="54"/>
      <c r="FCM1119" s="54"/>
      <c r="FCN1119" s="54"/>
      <c r="FCO1119" s="54"/>
      <c r="FCP1119" s="54"/>
      <c r="FCQ1119" s="54"/>
      <c r="FCR1119" s="54"/>
      <c r="FCS1119" s="54"/>
      <c r="FCT1119" s="54"/>
      <c r="FCU1119" s="54"/>
      <c r="FCV1119" s="54"/>
      <c r="FCW1119" s="54"/>
      <c r="FCX1119" s="54"/>
      <c r="FCY1119" s="54"/>
      <c r="FCZ1119" s="54"/>
      <c r="FDA1119" s="54"/>
      <c r="FDB1119" s="54"/>
      <c r="FDC1119" s="54"/>
      <c r="FDD1119" s="54"/>
      <c r="FDE1119" s="54"/>
      <c r="FDF1119" s="54"/>
      <c r="FDG1119" s="54"/>
      <c r="FDH1119" s="54"/>
      <c r="FDI1119" s="54"/>
      <c r="FDJ1119" s="54"/>
      <c r="FDK1119" s="54"/>
      <c r="FDL1119" s="54"/>
      <c r="FDM1119" s="54"/>
      <c r="FDN1119" s="54"/>
      <c r="FDO1119" s="54"/>
      <c r="FDP1119" s="54"/>
      <c r="FDQ1119" s="54"/>
      <c r="FDR1119" s="54"/>
      <c r="FDS1119" s="54"/>
      <c r="FDT1119" s="54"/>
      <c r="FDU1119" s="54"/>
      <c r="FDV1119" s="54"/>
      <c r="FDW1119" s="54"/>
      <c r="FDX1119" s="54"/>
      <c r="FDY1119" s="54"/>
      <c r="FDZ1119" s="54"/>
      <c r="FEA1119" s="54"/>
      <c r="FEB1119" s="54"/>
      <c r="FEC1119" s="54"/>
      <c r="FED1119" s="54"/>
      <c r="FEE1119" s="54"/>
      <c r="FEF1119" s="54"/>
      <c r="FEG1119" s="54"/>
      <c r="FEH1119" s="54"/>
      <c r="FEI1119" s="54"/>
      <c r="FEJ1119" s="54"/>
      <c r="FEK1119" s="54"/>
      <c r="FEL1119" s="54"/>
      <c r="FEM1119" s="54"/>
      <c r="FEN1119" s="54"/>
      <c r="FEO1119" s="54"/>
      <c r="FEP1119" s="54"/>
      <c r="FEQ1119" s="54"/>
      <c r="FER1119" s="54"/>
      <c r="FES1119" s="54"/>
      <c r="FET1119" s="54"/>
      <c r="FEU1119" s="54"/>
      <c r="FEV1119" s="54"/>
      <c r="FEW1119" s="54"/>
      <c r="FEX1119" s="54"/>
      <c r="FEY1119" s="54"/>
      <c r="FEZ1119" s="54"/>
      <c r="FFA1119" s="54"/>
      <c r="FFB1119" s="54"/>
      <c r="FFC1119" s="54"/>
      <c r="FFD1119" s="54"/>
      <c r="FFE1119" s="54"/>
      <c r="FFF1119" s="54"/>
      <c r="FFG1119" s="54"/>
      <c r="FFH1119" s="54"/>
      <c r="FFI1119" s="54"/>
      <c r="FFJ1119" s="54"/>
      <c r="FFK1119" s="54"/>
      <c r="FFL1119" s="54"/>
      <c r="FFM1119" s="54"/>
      <c r="FFN1119" s="54"/>
      <c r="FFO1119" s="54"/>
      <c r="FFP1119" s="54"/>
      <c r="FFQ1119" s="54"/>
      <c r="FFR1119" s="54"/>
      <c r="FFS1119" s="54"/>
      <c r="FFT1119" s="54"/>
      <c r="FFU1119" s="54"/>
      <c r="FFV1119" s="54"/>
      <c r="FFW1119" s="54"/>
      <c r="FFX1119" s="54"/>
      <c r="FFY1119" s="54"/>
      <c r="FFZ1119" s="54"/>
      <c r="FGA1119" s="54"/>
      <c r="FGB1119" s="54"/>
      <c r="FGC1119" s="54"/>
      <c r="FGD1119" s="54"/>
      <c r="FGE1119" s="54"/>
      <c r="FGF1119" s="54"/>
      <c r="FGG1119" s="54"/>
      <c r="FGH1119" s="54"/>
      <c r="FGI1119" s="54"/>
      <c r="FGJ1119" s="54"/>
      <c r="FGK1119" s="54"/>
      <c r="FGL1119" s="54"/>
      <c r="FGM1119" s="54"/>
      <c r="FGN1119" s="54"/>
      <c r="FGO1119" s="54"/>
      <c r="FGP1119" s="54"/>
      <c r="FGQ1119" s="54"/>
      <c r="FGR1119" s="54"/>
      <c r="FGS1119" s="54"/>
      <c r="FGT1119" s="54"/>
      <c r="FGU1119" s="54"/>
      <c r="FGV1119" s="54"/>
      <c r="FGW1119" s="54"/>
      <c r="FGX1119" s="54"/>
      <c r="FGY1119" s="54"/>
      <c r="FGZ1119" s="54"/>
      <c r="FHA1119" s="54"/>
      <c r="FHB1119" s="54"/>
      <c r="FHC1119" s="54"/>
      <c r="FHD1119" s="54"/>
      <c r="FHE1119" s="54"/>
      <c r="FHF1119" s="54"/>
      <c r="FHG1119" s="54"/>
      <c r="FHH1119" s="54"/>
      <c r="FHI1119" s="54"/>
      <c r="FHJ1119" s="54"/>
      <c r="FHK1119" s="54"/>
      <c r="FHL1119" s="54"/>
      <c r="FHM1119" s="54"/>
      <c r="FHN1119" s="54"/>
      <c r="FHO1119" s="54"/>
      <c r="FHP1119" s="54"/>
      <c r="FHQ1119" s="54"/>
      <c r="FHR1119" s="54"/>
      <c r="FHS1119" s="54"/>
      <c r="FHT1119" s="54"/>
      <c r="FHU1119" s="54"/>
      <c r="FHV1119" s="54"/>
      <c r="FHW1119" s="54"/>
      <c r="FHX1119" s="54"/>
      <c r="FHY1119" s="54"/>
      <c r="FHZ1119" s="54"/>
      <c r="FIA1119" s="54"/>
      <c r="FIB1119" s="54"/>
      <c r="FIC1119" s="54"/>
      <c r="FID1119" s="54"/>
      <c r="FIE1119" s="54"/>
      <c r="FIF1119" s="54"/>
      <c r="FIG1119" s="54"/>
      <c r="FIH1119" s="54"/>
      <c r="FII1119" s="54"/>
      <c r="FIJ1119" s="54"/>
      <c r="FIK1119" s="54"/>
      <c r="FIL1119" s="54"/>
      <c r="FIM1119" s="54"/>
      <c r="FIN1119" s="54"/>
      <c r="FIO1119" s="54"/>
      <c r="FIP1119" s="54"/>
      <c r="FIQ1119" s="54"/>
      <c r="FIR1119" s="54"/>
      <c r="FIS1119" s="54"/>
      <c r="FIT1119" s="54"/>
      <c r="FIU1119" s="54"/>
      <c r="FIV1119" s="54"/>
      <c r="FIW1119" s="54"/>
      <c r="FIX1119" s="54"/>
      <c r="FIY1119" s="54"/>
      <c r="FIZ1119" s="54"/>
      <c r="FJA1119" s="54"/>
      <c r="FJB1119" s="54"/>
      <c r="FJC1119" s="54"/>
      <c r="FJD1119" s="54"/>
      <c r="FJE1119" s="54"/>
      <c r="FJF1119" s="54"/>
      <c r="FJG1119" s="54"/>
      <c r="FJH1119" s="54"/>
      <c r="FJI1119" s="54"/>
      <c r="FJJ1119" s="54"/>
      <c r="FJK1119" s="54"/>
      <c r="FJL1119" s="54"/>
      <c r="FJM1119" s="54"/>
      <c r="FJN1119" s="54"/>
      <c r="FJO1119" s="54"/>
      <c r="FJP1119" s="54"/>
      <c r="FJQ1119" s="54"/>
      <c r="FJR1119" s="54"/>
      <c r="FJS1119" s="54"/>
      <c r="FJT1119" s="54"/>
      <c r="FJU1119" s="54"/>
      <c r="FJV1119" s="54"/>
      <c r="FJW1119" s="54"/>
      <c r="FJX1119" s="54"/>
      <c r="FJY1119" s="54"/>
      <c r="FJZ1119" s="54"/>
      <c r="FKA1119" s="54"/>
      <c r="FKB1119" s="54"/>
      <c r="FKC1119" s="54"/>
      <c r="FKD1119" s="54"/>
      <c r="FKE1119" s="54"/>
      <c r="FKF1119" s="54"/>
      <c r="FKG1119" s="54"/>
      <c r="FKH1119" s="54"/>
      <c r="FKI1119" s="54"/>
      <c r="FKJ1119" s="54"/>
      <c r="FKK1119" s="54"/>
      <c r="FKL1119" s="54"/>
      <c r="FKM1119" s="54"/>
      <c r="FKN1119" s="54"/>
      <c r="FKO1119" s="54"/>
      <c r="FKP1119" s="54"/>
      <c r="FKQ1119" s="54"/>
      <c r="FKR1119" s="54"/>
      <c r="FKS1119" s="54"/>
      <c r="FKT1119" s="54"/>
      <c r="FKU1119" s="54"/>
      <c r="FKV1119" s="54"/>
      <c r="FKW1119" s="54"/>
      <c r="FKX1119" s="54"/>
      <c r="FKY1119" s="54"/>
      <c r="FKZ1119" s="54"/>
      <c r="FLA1119" s="54"/>
      <c r="FLB1119" s="54"/>
      <c r="FLC1119" s="54"/>
      <c r="FLD1119" s="54"/>
      <c r="FLE1119" s="54"/>
      <c r="FLF1119" s="54"/>
      <c r="FLG1119" s="54"/>
      <c r="FLH1119" s="54"/>
      <c r="FLI1119" s="54"/>
      <c r="FLJ1119" s="54"/>
      <c r="FLK1119" s="54"/>
      <c r="FLL1119" s="54"/>
      <c r="FLM1119" s="54"/>
      <c r="FLN1119" s="54"/>
      <c r="FLO1119" s="54"/>
      <c r="FLP1119" s="54"/>
      <c r="FLQ1119" s="54"/>
      <c r="FLR1119" s="54"/>
      <c r="FLS1119" s="54"/>
      <c r="FLT1119" s="54"/>
      <c r="FLU1119" s="54"/>
      <c r="FLV1119" s="54"/>
      <c r="FLW1119" s="54"/>
      <c r="FLX1119" s="54"/>
      <c r="FLY1119" s="54"/>
      <c r="FLZ1119" s="54"/>
      <c r="FMA1119" s="54"/>
      <c r="FMB1119" s="54"/>
      <c r="FMC1119" s="54"/>
      <c r="FMD1119" s="54"/>
      <c r="FME1119" s="54"/>
      <c r="FMF1119" s="54"/>
      <c r="FMG1119" s="54"/>
      <c r="FMH1119" s="54"/>
      <c r="FMI1119" s="54"/>
      <c r="FMJ1119" s="54"/>
      <c r="FMK1119" s="54"/>
      <c r="FML1119" s="54"/>
      <c r="FMM1119" s="54"/>
      <c r="FMN1119" s="54"/>
      <c r="FMO1119" s="54"/>
      <c r="FMP1119" s="54"/>
      <c r="FMQ1119" s="54"/>
      <c r="FMR1119" s="54"/>
      <c r="FMS1119" s="54"/>
      <c r="FMT1119" s="54"/>
      <c r="FMU1119" s="54"/>
      <c r="FMV1119" s="54"/>
      <c r="FMW1119" s="54"/>
      <c r="FMX1119" s="54"/>
      <c r="FMY1119" s="54"/>
      <c r="FMZ1119" s="54"/>
      <c r="FNA1119" s="54"/>
      <c r="FNB1119" s="54"/>
      <c r="FNC1119" s="54"/>
      <c r="FND1119" s="54"/>
      <c r="FNE1119" s="54"/>
      <c r="FNF1119" s="54"/>
      <c r="FNG1119" s="54"/>
      <c r="FNH1119" s="54"/>
      <c r="FNI1119" s="54"/>
      <c r="FNJ1119" s="54"/>
      <c r="FNK1119" s="54"/>
      <c r="FNL1119" s="54"/>
      <c r="FNM1119" s="54"/>
      <c r="FNN1119" s="54"/>
      <c r="FNO1119" s="54"/>
      <c r="FNP1119" s="54"/>
      <c r="FNQ1119" s="54"/>
      <c r="FNR1119" s="54"/>
      <c r="FNS1119" s="54"/>
      <c r="FNT1119" s="54"/>
      <c r="FNU1119" s="54"/>
      <c r="FNV1119" s="54"/>
      <c r="FNW1119" s="54"/>
      <c r="FNX1119" s="54"/>
      <c r="FNY1119" s="54"/>
      <c r="FNZ1119" s="54"/>
      <c r="FOA1119" s="54"/>
      <c r="FOB1119" s="54"/>
      <c r="FOC1119" s="54"/>
      <c r="FOD1119" s="54"/>
      <c r="FOE1119" s="54"/>
      <c r="FOF1119" s="54"/>
      <c r="FOG1119" s="54"/>
      <c r="FOH1119" s="54"/>
      <c r="FOI1119" s="54"/>
      <c r="FOJ1119" s="54"/>
      <c r="FOK1119" s="54"/>
      <c r="FOL1119" s="54"/>
      <c r="FOM1119" s="54"/>
      <c r="FON1119" s="54"/>
      <c r="FOO1119" s="54"/>
      <c r="FOP1119" s="54"/>
      <c r="FOQ1119" s="54"/>
      <c r="FOR1119" s="54"/>
      <c r="FOS1119" s="54"/>
      <c r="FOT1119" s="54"/>
      <c r="FOU1119" s="54"/>
      <c r="FOV1119" s="54"/>
      <c r="FOW1119" s="54"/>
      <c r="FOX1119" s="54"/>
      <c r="FOY1119" s="54"/>
      <c r="FOZ1119" s="54"/>
      <c r="FPA1119" s="54"/>
      <c r="FPB1119" s="54"/>
      <c r="FPC1119" s="54"/>
      <c r="FPD1119" s="54"/>
      <c r="FPE1119" s="54"/>
      <c r="FPF1119" s="54"/>
      <c r="FPG1119" s="54"/>
      <c r="FPH1119" s="54"/>
      <c r="FPI1119" s="54"/>
      <c r="FPJ1119" s="54"/>
      <c r="FPK1119" s="54"/>
      <c r="FPL1119" s="54"/>
      <c r="FPM1119" s="54"/>
      <c r="FPN1119" s="54"/>
      <c r="FPO1119" s="54"/>
      <c r="FPP1119" s="54"/>
      <c r="FPQ1119" s="54"/>
      <c r="FPR1119" s="54"/>
      <c r="FPS1119" s="54"/>
      <c r="FPT1119" s="54"/>
      <c r="FPU1119" s="54"/>
      <c r="FPV1119" s="54"/>
      <c r="FPW1119" s="54"/>
      <c r="FPX1119" s="54"/>
      <c r="FPY1119" s="54"/>
      <c r="FPZ1119" s="54"/>
      <c r="FQA1119" s="54"/>
      <c r="FQB1119" s="54"/>
      <c r="FQC1119" s="54"/>
      <c r="FQD1119" s="54"/>
      <c r="FQE1119" s="54"/>
      <c r="FQF1119" s="54"/>
      <c r="FQG1119" s="54"/>
      <c r="FQH1119" s="54"/>
      <c r="FQI1119" s="54"/>
      <c r="FQJ1119" s="54"/>
      <c r="FQK1119" s="54"/>
      <c r="FQL1119" s="54"/>
      <c r="FQM1119" s="54"/>
      <c r="FQN1119" s="54"/>
      <c r="FQO1119" s="54"/>
      <c r="FQP1119" s="54"/>
      <c r="FQQ1119" s="54"/>
      <c r="FQR1119" s="54"/>
      <c r="FQS1119" s="54"/>
      <c r="FQT1119" s="54"/>
      <c r="FQU1119" s="54"/>
      <c r="FQV1119" s="54"/>
      <c r="FQW1119" s="54"/>
      <c r="FQX1119" s="54"/>
      <c r="FQY1119" s="54"/>
      <c r="FQZ1119" s="54"/>
      <c r="FRA1119" s="54"/>
      <c r="FRB1119" s="54"/>
      <c r="FRC1119" s="54"/>
      <c r="FRD1119" s="54"/>
      <c r="FRE1119" s="54"/>
      <c r="FRF1119" s="54"/>
      <c r="FRG1119" s="54"/>
      <c r="FRH1119" s="54"/>
      <c r="FRI1119" s="54"/>
      <c r="FRJ1119" s="54"/>
      <c r="FRK1119" s="54"/>
      <c r="FRL1119" s="54"/>
      <c r="FRM1119" s="54"/>
      <c r="FRN1119" s="54"/>
      <c r="FRO1119" s="54"/>
      <c r="FRP1119" s="54"/>
      <c r="FRQ1119" s="54"/>
      <c r="FRR1119" s="54"/>
      <c r="FRS1119" s="54"/>
      <c r="FRT1119" s="54"/>
      <c r="FRU1119" s="54"/>
      <c r="FRV1119" s="54"/>
      <c r="FRW1119" s="54"/>
      <c r="FRX1119" s="54"/>
      <c r="FRY1119" s="54"/>
      <c r="FRZ1119" s="54"/>
      <c r="FSA1119" s="54"/>
      <c r="FSB1119" s="54"/>
      <c r="FSC1119" s="54"/>
      <c r="FSD1119" s="54"/>
      <c r="FSE1119" s="54"/>
      <c r="FSF1119" s="54"/>
      <c r="FSG1119" s="54"/>
      <c r="FSH1119" s="54"/>
      <c r="FSI1119" s="54"/>
      <c r="FSJ1119" s="54"/>
      <c r="FSK1119" s="54"/>
      <c r="FSL1119" s="54"/>
      <c r="FSM1119" s="54"/>
      <c r="FSN1119" s="54"/>
      <c r="FSO1119" s="54"/>
      <c r="FSP1119" s="54"/>
      <c r="FSQ1119" s="54"/>
      <c r="FSR1119" s="54"/>
      <c r="FSS1119" s="54"/>
      <c r="FST1119" s="54"/>
      <c r="FSU1119" s="54"/>
      <c r="FSV1119" s="54"/>
      <c r="FSW1119" s="54"/>
      <c r="FSX1119" s="54"/>
      <c r="FSY1119" s="54"/>
      <c r="FSZ1119" s="54"/>
      <c r="FTA1119" s="54"/>
      <c r="FTB1119" s="54"/>
      <c r="FTC1119" s="54"/>
      <c r="FTD1119" s="54"/>
      <c r="FTE1119" s="54"/>
      <c r="FTF1119" s="54"/>
      <c r="FTG1119" s="54"/>
      <c r="FTH1119" s="54"/>
      <c r="FTI1119" s="54"/>
      <c r="FTJ1119" s="54"/>
      <c r="FTK1119" s="54"/>
      <c r="FTL1119" s="54"/>
      <c r="FTM1119" s="54"/>
      <c r="FTN1119" s="54"/>
      <c r="FTO1119" s="54"/>
      <c r="FTP1119" s="54"/>
      <c r="FTQ1119" s="54"/>
      <c r="FTR1119" s="54"/>
      <c r="FTS1119" s="54"/>
      <c r="FTT1119" s="54"/>
      <c r="FTU1119" s="54"/>
      <c r="FTV1119" s="54"/>
      <c r="FTW1119" s="54"/>
      <c r="FTX1119" s="54"/>
      <c r="FTY1119" s="54"/>
      <c r="FTZ1119" s="54"/>
      <c r="FUA1119" s="54"/>
      <c r="FUB1119" s="54"/>
      <c r="FUC1119" s="54"/>
      <c r="FUD1119" s="54"/>
      <c r="FUE1119" s="54"/>
      <c r="FUF1119" s="54"/>
      <c r="FUG1119" s="54"/>
      <c r="FUH1119" s="54"/>
      <c r="FUI1119" s="54"/>
      <c r="FUJ1119" s="54"/>
      <c r="FUK1119" s="54"/>
      <c r="FUL1119" s="54"/>
      <c r="FUM1119" s="54"/>
      <c r="FUN1119" s="54"/>
      <c r="FUO1119" s="54"/>
      <c r="FUP1119" s="54"/>
      <c r="FUQ1119" s="54"/>
      <c r="FUR1119" s="54"/>
      <c r="FUS1119" s="54"/>
      <c r="FUT1119" s="54"/>
      <c r="FUU1119" s="54"/>
      <c r="FUV1119" s="54"/>
      <c r="FUW1119" s="54"/>
      <c r="FUX1119" s="54"/>
      <c r="FUY1119" s="54"/>
      <c r="FUZ1119" s="54"/>
      <c r="FVA1119" s="54"/>
      <c r="FVB1119" s="54"/>
      <c r="FVC1119" s="54"/>
      <c r="FVD1119" s="54"/>
      <c r="FVE1119" s="54"/>
      <c r="FVF1119" s="54"/>
      <c r="FVG1119" s="54"/>
      <c r="FVH1119" s="54"/>
      <c r="FVI1119" s="54"/>
      <c r="FVJ1119" s="54"/>
      <c r="FVK1119" s="54"/>
      <c r="FVL1119" s="54"/>
      <c r="FVM1119" s="54"/>
      <c r="FVN1119" s="54"/>
      <c r="FVO1119" s="54"/>
      <c r="FVP1119" s="54"/>
      <c r="FVQ1119" s="54"/>
      <c r="FVR1119" s="54"/>
      <c r="FVS1119" s="54"/>
      <c r="FVT1119" s="54"/>
      <c r="FVU1119" s="54"/>
      <c r="FVV1119" s="54"/>
      <c r="FVW1119" s="54"/>
      <c r="FVX1119" s="54"/>
      <c r="FVY1119" s="54"/>
      <c r="FVZ1119" s="54"/>
      <c r="FWA1119" s="54"/>
      <c r="FWB1119" s="54"/>
      <c r="FWC1119" s="54"/>
      <c r="FWD1119" s="54"/>
      <c r="FWE1119" s="54"/>
      <c r="FWF1119" s="54"/>
      <c r="FWG1119" s="54"/>
      <c r="FWH1119" s="54"/>
      <c r="FWI1119" s="54"/>
      <c r="FWJ1119" s="54"/>
      <c r="FWK1119" s="54"/>
      <c r="FWL1119" s="54"/>
      <c r="FWM1119" s="54"/>
      <c r="FWN1119" s="54"/>
      <c r="FWO1119" s="54"/>
      <c r="FWP1119" s="54"/>
      <c r="FWQ1119" s="54"/>
      <c r="FWR1119" s="54"/>
      <c r="FWS1119" s="54"/>
      <c r="FWT1119" s="54"/>
      <c r="FWU1119" s="54"/>
      <c r="FWV1119" s="54"/>
      <c r="FWW1119" s="54"/>
      <c r="FWX1119" s="54"/>
      <c r="FWY1119" s="54"/>
      <c r="FWZ1119" s="54"/>
      <c r="FXA1119" s="54"/>
      <c r="FXB1119" s="54"/>
      <c r="FXC1119" s="54"/>
      <c r="FXD1119" s="54"/>
      <c r="FXE1119" s="54"/>
      <c r="FXF1119" s="54"/>
      <c r="FXG1119" s="54"/>
      <c r="FXH1119" s="54"/>
      <c r="FXI1119" s="54"/>
      <c r="FXJ1119" s="54"/>
      <c r="FXK1119" s="54"/>
      <c r="FXL1119" s="54"/>
      <c r="FXM1119" s="54"/>
      <c r="FXN1119" s="54"/>
      <c r="FXO1119" s="54"/>
      <c r="FXP1119" s="54"/>
      <c r="FXQ1119" s="54"/>
      <c r="FXR1119" s="54"/>
      <c r="FXS1119" s="54"/>
      <c r="FXT1119" s="54"/>
      <c r="FXU1119" s="54"/>
      <c r="FXV1119" s="54"/>
      <c r="FXW1119" s="54"/>
      <c r="FXX1119" s="54"/>
      <c r="FXY1119" s="54"/>
      <c r="FXZ1119" s="54"/>
      <c r="FYA1119" s="54"/>
      <c r="FYB1119" s="54"/>
      <c r="FYC1119" s="54"/>
      <c r="FYD1119" s="54"/>
      <c r="FYE1119" s="54"/>
      <c r="FYF1119" s="54"/>
      <c r="FYG1119" s="54"/>
      <c r="FYH1119" s="54"/>
      <c r="FYI1119" s="54"/>
      <c r="FYJ1119" s="54"/>
      <c r="FYK1119" s="54"/>
      <c r="FYL1119" s="54"/>
      <c r="FYM1119" s="54"/>
      <c r="FYN1119" s="54"/>
      <c r="FYO1119" s="54"/>
      <c r="FYP1119" s="54"/>
      <c r="FYQ1119" s="54"/>
      <c r="FYR1119" s="54"/>
      <c r="FYS1119" s="54"/>
      <c r="FYT1119" s="54"/>
      <c r="FYU1119" s="54"/>
      <c r="FYV1119" s="54"/>
      <c r="FYW1119" s="54"/>
      <c r="FYX1119" s="54"/>
      <c r="FYY1119" s="54"/>
      <c r="FYZ1119" s="54"/>
      <c r="FZA1119" s="54"/>
      <c r="FZB1119" s="54"/>
      <c r="FZC1119" s="54"/>
      <c r="FZD1119" s="54"/>
      <c r="FZE1119" s="54"/>
      <c r="FZF1119" s="54"/>
      <c r="FZG1119" s="54"/>
      <c r="FZH1119" s="54"/>
      <c r="FZI1119" s="54"/>
      <c r="FZJ1119" s="54"/>
      <c r="FZK1119" s="54"/>
      <c r="FZL1119" s="54"/>
      <c r="FZM1119" s="54"/>
      <c r="FZN1119" s="54"/>
      <c r="FZO1119" s="54"/>
      <c r="FZP1119" s="54"/>
      <c r="FZQ1119" s="54"/>
      <c r="FZR1119" s="54"/>
      <c r="FZS1119" s="54"/>
      <c r="FZT1119" s="54"/>
      <c r="FZU1119" s="54"/>
      <c r="FZV1119" s="54"/>
      <c r="FZW1119" s="54"/>
      <c r="FZX1119" s="54"/>
      <c r="FZY1119" s="54"/>
      <c r="FZZ1119" s="54"/>
      <c r="GAA1119" s="54"/>
      <c r="GAB1119" s="54"/>
      <c r="GAC1119" s="54"/>
      <c r="GAD1119" s="54"/>
      <c r="GAE1119" s="54"/>
      <c r="GAF1119" s="54"/>
      <c r="GAG1119" s="54"/>
      <c r="GAH1119" s="54"/>
      <c r="GAI1119" s="54"/>
      <c r="GAJ1119" s="54"/>
      <c r="GAK1119" s="54"/>
      <c r="GAL1119" s="54"/>
      <c r="GAM1119" s="54"/>
      <c r="GAN1119" s="54"/>
      <c r="GAO1119" s="54"/>
      <c r="GAP1119" s="54"/>
      <c r="GAQ1119" s="54"/>
      <c r="GAR1119" s="54"/>
      <c r="GAS1119" s="54"/>
      <c r="GAT1119" s="54"/>
      <c r="GAU1119" s="54"/>
      <c r="GAV1119" s="54"/>
      <c r="GAW1119" s="54"/>
      <c r="GAX1119" s="54"/>
      <c r="GAY1119" s="54"/>
      <c r="GAZ1119" s="54"/>
      <c r="GBA1119" s="54"/>
      <c r="GBB1119" s="54"/>
      <c r="GBC1119" s="54"/>
      <c r="GBD1119" s="54"/>
      <c r="GBE1119" s="54"/>
      <c r="GBF1119" s="54"/>
      <c r="GBG1119" s="54"/>
      <c r="GBH1119" s="54"/>
      <c r="GBI1119" s="54"/>
      <c r="GBJ1119" s="54"/>
      <c r="GBK1119" s="54"/>
      <c r="GBL1119" s="54"/>
      <c r="GBM1119" s="54"/>
      <c r="GBN1119" s="54"/>
      <c r="GBO1119" s="54"/>
      <c r="GBP1119" s="54"/>
      <c r="GBQ1119" s="54"/>
      <c r="GBR1119" s="54"/>
      <c r="GBS1119" s="54"/>
      <c r="GBT1119" s="54"/>
      <c r="GBU1119" s="54"/>
      <c r="GBV1119" s="54"/>
      <c r="GBW1119" s="54"/>
      <c r="GBX1119" s="54"/>
      <c r="GBY1119" s="54"/>
      <c r="GBZ1119" s="54"/>
      <c r="GCA1119" s="54"/>
      <c r="GCB1119" s="54"/>
      <c r="GCC1119" s="54"/>
      <c r="GCD1119" s="54"/>
      <c r="GCE1119" s="54"/>
      <c r="GCF1119" s="54"/>
      <c r="GCG1119" s="54"/>
      <c r="GCH1119" s="54"/>
      <c r="GCI1119" s="54"/>
      <c r="GCJ1119" s="54"/>
      <c r="GCK1119" s="54"/>
      <c r="GCL1119" s="54"/>
      <c r="GCM1119" s="54"/>
      <c r="GCN1119" s="54"/>
      <c r="GCO1119" s="54"/>
      <c r="GCP1119" s="54"/>
      <c r="GCQ1119" s="54"/>
      <c r="GCR1119" s="54"/>
      <c r="GCS1119" s="54"/>
      <c r="GCT1119" s="54"/>
      <c r="GCU1119" s="54"/>
      <c r="GCV1119" s="54"/>
      <c r="GCW1119" s="54"/>
      <c r="GCX1119" s="54"/>
      <c r="GCY1119" s="54"/>
      <c r="GCZ1119" s="54"/>
      <c r="GDA1119" s="54"/>
      <c r="GDB1119" s="54"/>
      <c r="GDC1119" s="54"/>
      <c r="GDD1119" s="54"/>
      <c r="GDE1119" s="54"/>
      <c r="GDF1119" s="54"/>
      <c r="GDG1119" s="54"/>
      <c r="GDH1119" s="54"/>
      <c r="GDI1119" s="54"/>
      <c r="GDJ1119" s="54"/>
      <c r="GDK1119" s="54"/>
      <c r="GDL1119" s="54"/>
      <c r="GDM1119" s="54"/>
      <c r="GDN1119" s="54"/>
      <c r="GDO1119" s="54"/>
      <c r="GDP1119" s="54"/>
      <c r="GDQ1119" s="54"/>
      <c r="GDR1119" s="54"/>
      <c r="GDS1119" s="54"/>
      <c r="GDT1119" s="54"/>
      <c r="GDU1119" s="54"/>
      <c r="GDV1119" s="54"/>
      <c r="GDW1119" s="54"/>
      <c r="GDX1119" s="54"/>
      <c r="GDY1119" s="54"/>
      <c r="GDZ1119" s="54"/>
      <c r="GEA1119" s="54"/>
      <c r="GEB1119" s="54"/>
      <c r="GEC1119" s="54"/>
      <c r="GED1119" s="54"/>
      <c r="GEE1119" s="54"/>
      <c r="GEF1119" s="54"/>
      <c r="GEG1119" s="54"/>
      <c r="GEH1119" s="54"/>
      <c r="GEI1119" s="54"/>
      <c r="GEJ1119" s="54"/>
      <c r="GEK1119" s="54"/>
      <c r="GEL1119" s="54"/>
      <c r="GEM1119" s="54"/>
      <c r="GEN1119" s="54"/>
      <c r="GEO1119" s="54"/>
      <c r="GEP1119" s="54"/>
      <c r="GEQ1119" s="54"/>
      <c r="GER1119" s="54"/>
      <c r="GES1119" s="54"/>
      <c r="GET1119" s="54"/>
      <c r="GEU1119" s="54"/>
      <c r="GEV1119" s="54"/>
      <c r="GEW1119" s="54"/>
      <c r="GEX1119" s="54"/>
      <c r="GEY1119" s="54"/>
      <c r="GEZ1119" s="54"/>
      <c r="GFA1119" s="54"/>
      <c r="GFB1119" s="54"/>
      <c r="GFC1119" s="54"/>
      <c r="GFD1119" s="54"/>
      <c r="GFE1119" s="54"/>
      <c r="GFF1119" s="54"/>
      <c r="GFG1119" s="54"/>
      <c r="GFH1119" s="54"/>
      <c r="GFI1119" s="54"/>
      <c r="GFJ1119" s="54"/>
      <c r="GFK1119" s="54"/>
      <c r="GFL1119" s="54"/>
      <c r="GFM1119" s="54"/>
      <c r="GFN1119" s="54"/>
      <c r="GFO1119" s="54"/>
      <c r="GFP1119" s="54"/>
      <c r="GFQ1119" s="54"/>
      <c r="GFR1119" s="54"/>
      <c r="GFS1119" s="54"/>
      <c r="GFT1119" s="54"/>
      <c r="GFU1119" s="54"/>
      <c r="GFV1119" s="54"/>
      <c r="GFW1119" s="54"/>
      <c r="GFX1119" s="54"/>
      <c r="GFY1119" s="54"/>
      <c r="GFZ1119" s="54"/>
      <c r="GGA1119" s="54"/>
      <c r="GGB1119" s="54"/>
      <c r="GGC1119" s="54"/>
      <c r="GGD1119" s="54"/>
      <c r="GGE1119" s="54"/>
      <c r="GGF1119" s="54"/>
      <c r="GGG1119" s="54"/>
      <c r="GGH1119" s="54"/>
      <c r="GGI1119" s="54"/>
      <c r="GGJ1119" s="54"/>
      <c r="GGK1119" s="54"/>
      <c r="GGL1119" s="54"/>
      <c r="GGM1119" s="54"/>
      <c r="GGN1119" s="54"/>
      <c r="GGO1119" s="54"/>
      <c r="GGP1119" s="54"/>
      <c r="GGQ1119" s="54"/>
      <c r="GGR1119" s="54"/>
      <c r="GGS1119" s="54"/>
      <c r="GGT1119" s="54"/>
      <c r="GGU1119" s="54"/>
      <c r="GGV1119" s="54"/>
      <c r="GGW1119" s="54"/>
      <c r="GGX1119" s="54"/>
      <c r="GGY1119" s="54"/>
      <c r="GGZ1119" s="54"/>
      <c r="GHA1119" s="54"/>
      <c r="GHB1119" s="54"/>
      <c r="GHC1119" s="54"/>
      <c r="GHD1119" s="54"/>
      <c r="GHE1119" s="54"/>
      <c r="GHF1119" s="54"/>
      <c r="GHG1119" s="54"/>
      <c r="GHH1119" s="54"/>
      <c r="GHI1119" s="54"/>
      <c r="GHJ1119" s="54"/>
      <c r="GHK1119" s="54"/>
      <c r="GHL1119" s="54"/>
      <c r="GHM1119" s="54"/>
      <c r="GHN1119" s="54"/>
      <c r="GHO1119" s="54"/>
      <c r="GHP1119" s="54"/>
      <c r="GHQ1119" s="54"/>
      <c r="GHR1119" s="54"/>
      <c r="GHS1119" s="54"/>
      <c r="GHT1119" s="54"/>
      <c r="GHU1119" s="54"/>
      <c r="GHV1119" s="54"/>
      <c r="GHW1119" s="54"/>
      <c r="GHX1119" s="54"/>
      <c r="GHY1119" s="54"/>
      <c r="GHZ1119" s="54"/>
      <c r="GIA1119" s="54"/>
      <c r="GIB1119" s="54"/>
      <c r="GIC1119" s="54"/>
      <c r="GID1119" s="54"/>
      <c r="GIE1119" s="54"/>
      <c r="GIF1119" s="54"/>
      <c r="GIG1119" s="54"/>
      <c r="GIH1119" s="54"/>
      <c r="GII1119" s="54"/>
      <c r="GIJ1119" s="54"/>
      <c r="GIK1119" s="54"/>
      <c r="GIL1119" s="54"/>
      <c r="GIM1119" s="54"/>
      <c r="GIN1119" s="54"/>
      <c r="GIO1119" s="54"/>
      <c r="GIP1119" s="54"/>
      <c r="GIQ1119" s="54"/>
      <c r="GIR1119" s="54"/>
      <c r="GIS1119" s="54"/>
      <c r="GIT1119" s="54"/>
      <c r="GIU1119" s="54"/>
      <c r="GIV1119" s="54"/>
      <c r="GIW1119" s="54"/>
      <c r="GIX1119" s="54"/>
      <c r="GIY1119" s="54"/>
      <c r="GIZ1119" s="54"/>
      <c r="GJA1119" s="54"/>
      <c r="GJB1119" s="54"/>
      <c r="GJC1119" s="54"/>
      <c r="GJD1119" s="54"/>
      <c r="GJE1119" s="54"/>
      <c r="GJF1119" s="54"/>
      <c r="GJG1119" s="54"/>
      <c r="GJH1119" s="54"/>
      <c r="GJI1119" s="54"/>
      <c r="GJJ1119" s="54"/>
      <c r="GJK1119" s="54"/>
      <c r="GJL1119" s="54"/>
      <c r="GJM1119" s="54"/>
      <c r="GJN1119" s="54"/>
      <c r="GJO1119" s="54"/>
      <c r="GJP1119" s="54"/>
      <c r="GJQ1119" s="54"/>
      <c r="GJR1119" s="54"/>
      <c r="GJS1119" s="54"/>
      <c r="GJT1119" s="54"/>
      <c r="GJU1119" s="54"/>
      <c r="GJV1119" s="54"/>
      <c r="GJW1119" s="54"/>
      <c r="GJX1119" s="54"/>
      <c r="GJY1119" s="54"/>
      <c r="GJZ1119" s="54"/>
      <c r="GKA1119" s="54"/>
      <c r="GKB1119" s="54"/>
      <c r="GKC1119" s="54"/>
      <c r="GKD1119" s="54"/>
      <c r="GKE1119" s="54"/>
      <c r="GKF1119" s="54"/>
      <c r="GKG1119" s="54"/>
      <c r="GKH1119" s="54"/>
      <c r="GKI1119" s="54"/>
      <c r="GKJ1119" s="54"/>
      <c r="GKK1119" s="54"/>
      <c r="GKL1119" s="54"/>
      <c r="GKM1119" s="54"/>
      <c r="GKN1119" s="54"/>
      <c r="GKO1119" s="54"/>
      <c r="GKP1119" s="54"/>
      <c r="GKQ1119" s="54"/>
      <c r="GKR1119" s="54"/>
      <c r="GKS1119" s="54"/>
      <c r="GKT1119" s="54"/>
      <c r="GKU1119" s="54"/>
      <c r="GKV1119" s="54"/>
      <c r="GKW1119" s="54"/>
      <c r="GKX1119" s="54"/>
      <c r="GKY1119" s="54"/>
      <c r="GKZ1119" s="54"/>
      <c r="GLA1119" s="54"/>
      <c r="GLB1119" s="54"/>
      <c r="GLC1119" s="54"/>
      <c r="GLD1119" s="54"/>
      <c r="GLE1119" s="54"/>
      <c r="GLF1119" s="54"/>
      <c r="GLG1119" s="54"/>
      <c r="GLH1119" s="54"/>
      <c r="GLI1119" s="54"/>
      <c r="GLJ1119" s="54"/>
      <c r="GLK1119" s="54"/>
      <c r="GLL1119" s="54"/>
      <c r="GLM1119" s="54"/>
      <c r="GLN1119" s="54"/>
      <c r="GLO1119" s="54"/>
      <c r="GLP1119" s="54"/>
      <c r="GLQ1119" s="54"/>
      <c r="GLR1119" s="54"/>
      <c r="GLS1119" s="54"/>
      <c r="GLT1119" s="54"/>
      <c r="GLU1119" s="54"/>
      <c r="GLV1119" s="54"/>
      <c r="GLW1119" s="54"/>
      <c r="GLX1119" s="54"/>
      <c r="GLY1119" s="54"/>
      <c r="GLZ1119" s="54"/>
      <c r="GMA1119" s="54"/>
      <c r="GMB1119" s="54"/>
      <c r="GMC1119" s="54"/>
      <c r="GMD1119" s="54"/>
      <c r="GME1119" s="54"/>
      <c r="GMF1119" s="54"/>
      <c r="GMG1119" s="54"/>
      <c r="GMH1119" s="54"/>
      <c r="GMI1119" s="54"/>
      <c r="GMJ1119" s="54"/>
      <c r="GMK1119" s="54"/>
      <c r="GML1119" s="54"/>
      <c r="GMM1119" s="54"/>
      <c r="GMN1119" s="54"/>
      <c r="GMO1119" s="54"/>
      <c r="GMP1119" s="54"/>
      <c r="GMQ1119" s="54"/>
      <c r="GMR1119" s="54"/>
      <c r="GMS1119" s="54"/>
      <c r="GMT1119" s="54"/>
      <c r="GMU1119" s="54"/>
      <c r="GMV1119" s="54"/>
      <c r="GMW1119" s="54"/>
      <c r="GMX1119" s="54"/>
      <c r="GMY1119" s="54"/>
      <c r="GMZ1119" s="54"/>
      <c r="GNA1119" s="54"/>
      <c r="GNB1119" s="54"/>
      <c r="GNC1119" s="54"/>
      <c r="GND1119" s="54"/>
      <c r="GNE1119" s="54"/>
      <c r="GNF1119" s="54"/>
      <c r="GNG1119" s="54"/>
      <c r="GNH1119" s="54"/>
      <c r="GNI1119" s="54"/>
      <c r="GNJ1119" s="54"/>
      <c r="GNK1119" s="54"/>
      <c r="GNL1119" s="54"/>
      <c r="GNM1119" s="54"/>
      <c r="GNN1119" s="54"/>
      <c r="GNO1119" s="54"/>
      <c r="GNP1119" s="54"/>
      <c r="GNQ1119" s="54"/>
      <c r="GNR1119" s="54"/>
      <c r="GNS1119" s="54"/>
      <c r="GNT1119" s="54"/>
      <c r="GNU1119" s="54"/>
      <c r="GNV1119" s="54"/>
      <c r="GNW1119" s="54"/>
      <c r="GNX1119" s="54"/>
      <c r="GNY1119" s="54"/>
      <c r="GNZ1119" s="54"/>
      <c r="GOA1119" s="54"/>
      <c r="GOB1119" s="54"/>
      <c r="GOC1119" s="54"/>
      <c r="GOD1119" s="54"/>
      <c r="GOE1119" s="54"/>
      <c r="GOF1119" s="54"/>
      <c r="GOG1119" s="54"/>
      <c r="GOH1119" s="54"/>
      <c r="GOI1119" s="54"/>
      <c r="GOJ1119" s="54"/>
      <c r="GOK1119" s="54"/>
      <c r="GOL1119" s="54"/>
      <c r="GOM1119" s="54"/>
      <c r="GON1119" s="54"/>
      <c r="GOO1119" s="54"/>
      <c r="GOP1119" s="54"/>
      <c r="GOQ1119" s="54"/>
      <c r="GOR1119" s="54"/>
      <c r="GOS1119" s="54"/>
      <c r="GOT1119" s="54"/>
      <c r="GOU1119" s="54"/>
      <c r="GOV1119" s="54"/>
      <c r="GOW1119" s="54"/>
      <c r="GOX1119" s="54"/>
      <c r="GOY1119" s="54"/>
      <c r="GOZ1119" s="54"/>
      <c r="GPA1119" s="54"/>
      <c r="GPB1119" s="54"/>
      <c r="GPC1119" s="54"/>
      <c r="GPD1119" s="54"/>
      <c r="GPE1119" s="54"/>
      <c r="GPF1119" s="54"/>
      <c r="GPG1119" s="54"/>
      <c r="GPH1119" s="54"/>
      <c r="GPI1119" s="54"/>
      <c r="GPJ1119" s="54"/>
      <c r="GPK1119" s="54"/>
      <c r="GPL1119" s="54"/>
      <c r="GPM1119" s="54"/>
      <c r="GPN1119" s="54"/>
      <c r="GPO1119" s="54"/>
      <c r="GPP1119" s="54"/>
      <c r="GPQ1119" s="54"/>
      <c r="GPR1119" s="54"/>
      <c r="GPS1119" s="54"/>
      <c r="GPT1119" s="54"/>
      <c r="GPU1119" s="54"/>
      <c r="GPV1119" s="54"/>
      <c r="GPW1119" s="54"/>
      <c r="GPX1119" s="54"/>
      <c r="GPY1119" s="54"/>
      <c r="GPZ1119" s="54"/>
      <c r="GQA1119" s="54"/>
      <c r="GQB1119" s="54"/>
      <c r="GQC1119" s="54"/>
      <c r="GQD1119" s="54"/>
      <c r="GQE1119" s="54"/>
      <c r="GQF1119" s="54"/>
      <c r="GQG1119" s="54"/>
      <c r="GQH1119" s="54"/>
      <c r="GQI1119" s="54"/>
      <c r="GQJ1119" s="54"/>
      <c r="GQK1119" s="54"/>
      <c r="GQL1119" s="54"/>
      <c r="GQM1119" s="54"/>
      <c r="GQN1119" s="54"/>
      <c r="GQO1119" s="54"/>
      <c r="GQP1119" s="54"/>
      <c r="GQQ1119" s="54"/>
      <c r="GQR1119" s="54"/>
      <c r="GQS1119" s="54"/>
      <c r="GQT1119" s="54"/>
      <c r="GQU1119" s="54"/>
      <c r="GQV1119" s="54"/>
      <c r="GQW1119" s="54"/>
      <c r="GQX1119" s="54"/>
      <c r="GQY1119" s="54"/>
      <c r="GQZ1119" s="54"/>
      <c r="GRA1119" s="54"/>
      <c r="GRB1119" s="54"/>
      <c r="GRC1119" s="54"/>
      <c r="GRD1119" s="54"/>
      <c r="GRE1119" s="54"/>
      <c r="GRF1119" s="54"/>
      <c r="GRG1119" s="54"/>
      <c r="GRH1119" s="54"/>
      <c r="GRI1119" s="54"/>
      <c r="GRJ1119" s="54"/>
      <c r="GRK1119" s="54"/>
      <c r="GRL1119" s="54"/>
      <c r="GRM1119" s="54"/>
      <c r="GRN1119" s="54"/>
      <c r="GRO1119" s="54"/>
      <c r="GRP1119" s="54"/>
      <c r="GRQ1119" s="54"/>
      <c r="GRR1119" s="54"/>
      <c r="GRS1119" s="54"/>
      <c r="GRT1119" s="54"/>
      <c r="GRU1119" s="54"/>
      <c r="GRV1119" s="54"/>
      <c r="GRW1119" s="54"/>
      <c r="GRX1119" s="54"/>
      <c r="GRY1119" s="54"/>
      <c r="GRZ1119" s="54"/>
      <c r="GSA1119" s="54"/>
      <c r="GSB1119" s="54"/>
      <c r="GSC1119" s="54"/>
      <c r="GSD1119" s="54"/>
      <c r="GSE1119" s="54"/>
      <c r="GSF1119" s="54"/>
      <c r="GSG1119" s="54"/>
      <c r="GSH1119" s="54"/>
      <c r="GSI1119" s="54"/>
      <c r="GSJ1119" s="54"/>
      <c r="GSK1119" s="54"/>
      <c r="GSL1119" s="54"/>
      <c r="GSM1119" s="54"/>
      <c r="GSN1119" s="54"/>
      <c r="GSO1119" s="54"/>
      <c r="GSP1119" s="54"/>
      <c r="GSQ1119" s="54"/>
      <c r="GSR1119" s="54"/>
      <c r="GSS1119" s="54"/>
      <c r="GST1119" s="54"/>
      <c r="GSU1119" s="54"/>
      <c r="GSV1119" s="54"/>
      <c r="GSW1119" s="54"/>
      <c r="GSX1119" s="54"/>
      <c r="GSY1119" s="54"/>
      <c r="GSZ1119" s="54"/>
      <c r="GTA1119" s="54"/>
      <c r="GTB1119" s="54"/>
      <c r="GTC1119" s="54"/>
      <c r="GTD1119" s="54"/>
      <c r="GTE1119" s="54"/>
      <c r="GTF1119" s="54"/>
      <c r="GTG1119" s="54"/>
      <c r="GTH1119" s="54"/>
      <c r="GTI1119" s="54"/>
      <c r="GTJ1119" s="54"/>
      <c r="GTK1119" s="54"/>
      <c r="GTL1119" s="54"/>
      <c r="GTM1119" s="54"/>
      <c r="GTN1119" s="54"/>
      <c r="GTO1119" s="54"/>
      <c r="GTP1119" s="54"/>
      <c r="GTQ1119" s="54"/>
      <c r="GTR1119" s="54"/>
      <c r="GTS1119" s="54"/>
      <c r="GTT1119" s="54"/>
      <c r="GTU1119" s="54"/>
      <c r="GTV1119" s="54"/>
      <c r="GTW1119" s="54"/>
      <c r="GTX1119" s="54"/>
      <c r="GTY1119" s="54"/>
      <c r="GTZ1119" s="54"/>
      <c r="GUA1119" s="54"/>
      <c r="GUB1119" s="54"/>
      <c r="GUC1119" s="54"/>
      <c r="GUD1119" s="54"/>
      <c r="GUE1119" s="54"/>
      <c r="GUF1119" s="54"/>
      <c r="GUG1119" s="54"/>
      <c r="GUH1119" s="54"/>
      <c r="GUI1119" s="54"/>
      <c r="GUJ1119" s="54"/>
      <c r="GUK1119" s="54"/>
      <c r="GUL1119" s="54"/>
      <c r="GUM1119" s="54"/>
      <c r="GUN1119" s="54"/>
      <c r="GUO1119" s="54"/>
      <c r="GUP1119" s="54"/>
      <c r="GUQ1119" s="54"/>
      <c r="GUR1119" s="54"/>
      <c r="GUS1119" s="54"/>
      <c r="GUT1119" s="54"/>
      <c r="GUU1119" s="54"/>
      <c r="GUV1119" s="54"/>
      <c r="GUW1119" s="54"/>
      <c r="GUX1119" s="54"/>
      <c r="GUY1119" s="54"/>
      <c r="GUZ1119" s="54"/>
      <c r="GVA1119" s="54"/>
      <c r="GVB1119" s="54"/>
      <c r="GVC1119" s="54"/>
      <c r="GVD1119" s="54"/>
      <c r="GVE1119" s="54"/>
      <c r="GVF1119" s="54"/>
      <c r="GVG1119" s="54"/>
      <c r="GVH1119" s="54"/>
      <c r="GVI1119" s="54"/>
      <c r="GVJ1119" s="54"/>
      <c r="GVK1119" s="54"/>
      <c r="GVL1119" s="54"/>
      <c r="GVM1119" s="54"/>
      <c r="GVN1119" s="54"/>
      <c r="GVO1119" s="54"/>
      <c r="GVP1119" s="54"/>
      <c r="GVQ1119" s="54"/>
      <c r="GVR1119" s="54"/>
      <c r="GVS1119" s="54"/>
      <c r="GVT1119" s="54"/>
      <c r="GVU1119" s="54"/>
      <c r="GVV1119" s="54"/>
      <c r="GVW1119" s="54"/>
      <c r="GVX1119" s="54"/>
      <c r="GVY1119" s="54"/>
      <c r="GVZ1119" s="54"/>
      <c r="GWA1119" s="54"/>
      <c r="GWB1119" s="54"/>
      <c r="GWC1119" s="54"/>
      <c r="GWD1119" s="54"/>
      <c r="GWE1119" s="54"/>
      <c r="GWF1119" s="54"/>
      <c r="GWG1119" s="54"/>
      <c r="GWH1119" s="54"/>
      <c r="GWI1119" s="54"/>
      <c r="GWJ1119" s="54"/>
      <c r="GWK1119" s="54"/>
      <c r="GWL1119" s="54"/>
      <c r="GWM1119" s="54"/>
      <c r="GWN1119" s="54"/>
      <c r="GWO1119" s="54"/>
      <c r="GWP1119" s="54"/>
      <c r="GWQ1119" s="54"/>
      <c r="GWR1119" s="54"/>
      <c r="GWS1119" s="54"/>
      <c r="GWT1119" s="54"/>
      <c r="GWU1119" s="54"/>
      <c r="GWV1119" s="54"/>
      <c r="GWW1119" s="54"/>
      <c r="GWX1119" s="54"/>
      <c r="GWY1119" s="54"/>
      <c r="GWZ1119" s="54"/>
      <c r="GXA1119" s="54"/>
      <c r="GXB1119" s="54"/>
      <c r="GXC1119" s="54"/>
      <c r="GXD1119" s="54"/>
      <c r="GXE1119" s="54"/>
      <c r="GXF1119" s="54"/>
      <c r="GXG1119" s="54"/>
      <c r="GXH1119" s="54"/>
      <c r="GXI1119" s="54"/>
      <c r="GXJ1119" s="54"/>
      <c r="GXK1119" s="54"/>
      <c r="GXL1119" s="54"/>
      <c r="GXM1119" s="54"/>
      <c r="GXN1119" s="54"/>
      <c r="GXO1119" s="54"/>
      <c r="GXP1119" s="54"/>
      <c r="GXQ1119" s="54"/>
      <c r="GXR1119" s="54"/>
      <c r="GXS1119" s="54"/>
      <c r="GXT1119" s="54"/>
      <c r="GXU1119" s="54"/>
      <c r="GXV1119" s="54"/>
      <c r="GXW1119" s="54"/>
      <c r="GXX1119" s="54"/>
      <c r="GXY1119" s="54"/>
      <c r="GXZ1119" s="54"/>
      <c r="GYA1119" s="54"/>
      <c r="GYB1119" s="54"/>
      <c r="GYC1119" s="54"/>
      <c r="GYD1119" s="54"/>
      <c r="GYE1119" s="54"/>
      <c r="GYF1119" s="54"/>
      <c r="GYG1119" s="54"/>
      <c r="GYH1119" s="54"/>
      <c r="GYI1119" s="54"/>
      <c r="GYJ1119" s="54"/>
      <c r="GYK1119" s="54"/>
      <c r="GYL1119" s="54"/>
      <c r="GYM1119" s="54"/>
      <c r="GYN1119" s="54"/>
      <c r="GYO1119" s="54"/>
      <c r="GYP1119" s="54"/>
      <c r="GYQ1119" s="54"/>
      <c r="GYR1119" s="54"/>
      <c r="GYS1119" s="54"/>
      <c r="GYT1119" s="54"/>
      <c r="GYU1119" s="54"/>
      <c r="GYV1119" s="54"/>
      <c r="GYW1119" s="54"/>
      <c r="GYX1119" s="54"/>
      <c r="GYY1119" s="54"/>
      <c r="GYZ1119" s="54"/>
      <c r="GZA1119" s="54"/>
      <c r="GZB1119" s="54"/>
      <c r="GZC1119" s="54"/>
      <c r="GZD1119" s="54"/>
      <c r="GZE1119" s="54"/>
      <c r="GZF1119" s="54"/>
      <c r="GZG1119" s="54"/>
      <c r="GZH1119" s="54"/>
      <c r="GZI1119" s="54"/>
      <c r="GZJ1119" s="54"/>
      <c r="GZK1119" s="54"/>
      <c r="GZL1119" s="54"/>
      <c r="GZM1119" s="54"/>
      <c r="GZN1119" s="54"/>
      <c r="GZO1119" s="54"/>
      <c r="GZP1119" s="54"/>
      <c r="GZQ1119" s="54"/>
      <c r="GZR1119" s="54"/>
      <c r="GZS1119" s="54"/>
      <c r="GZT1119" s="54"/>
      <c r="GZU1119" s="54"/>
      <c r="GZV1119" s="54"/>
      <c r="GZW1119" s="54"/>
      <c r="GZX1119" s="54"/>
      <c r="GZY1119" s="54"/>
      <c r="GZZ1119" s="54"/>
      <c r="HAA1119" s="54"/>
      <c r="HAB1119" s="54"/>
      <c r="HAC1119" s="54"/>
      <c r="HAD1119" s="54"/>
      <c r="HAE1119" s="54"/>
      <c r="HAF1119" s="54"/>
      <c r="HAG1119" s="54"/>
      <c r="HAH1119" s="54"/>
      <c r="HAI1119" s="54"/>
      <c r="HAJ1119" s="54"/>
      <c r="HAK1119" s="54"/>
      <c r="HAL1119" s="54"/>
      <c r="HAM1119" s="54"/>
      <c r="HAN1119" s="54"/>
      <c r="HAO1119" s="54"/>
      <c r="HAP1119" s="54"/>
      <c r="HAQ1119" s="54"/>
      <c r="HAR1119" s="54"/>
      <c r="HAS1119" s="54"/>
      <c r="HAT1119" s="54"/>
      <c r="HAU1119" s="54"/>
      <c r="HAV1119" s="54"/>
      <c r="HAW1119" s="54"/>
      <c r="HAX1119" s="54"/>
      <c r="HAY1119" s="54"/>
      <c r="HAZ1119" s="54"/>
      <c r="HBA1119" s="54"/>
      <c r="HBB1119" s="54"/>
      <c r="HBC1119" s="54"/>
      <c r="HBD1119" s="54"/>
      <c r="HBE1119" s="54"/>
      <c r="HBF1119" s="54"/>
      <c r="HBG1119" s="54"/>
      <c r="HBH1119" s="54"/>
      <c r="HBI1119" s="54"/>
      <c r="HBJ1119" s="54"/>
      <c r="HBK1119" s="54"/>
      <c r="HBL1119" s="54"/>
      <c r="HBM1119" s="54"/>
      <c r="HBN1119" s="54"/>
      <c r="HBO1119" s="54"/>
      <c r="HBP1119" s="54"/>
      <c r="HBQ1119" s="54"/>
      <c r="HBR1119" s="54"/>
      <c r="HBS1119" s="54"/>
      <c r="HBT1119" s="54"/>
      <c r="HBU1119" s="54"/>
      <c r="HBV1119" s="54"/>
      <c r="HBW1119" s="54"/>
      <c r="HBX1119" s="54"/>
      <c r="HBY1119" s="54"/>
      <c r="HBZ1119" s="54"/>
      <c r="HCA1119" s="54"/>
      <c r="HCB1119" s="54"/>
      <c r="HCC1119" s="54"/>
      <c r="HCD1119" s="54"/>
      <c r="HCE1119" s="54"/>
      <c r="HCF1119" s="54"/>
      <c r="HCG1119" s="54"/>
      <c r="HCH1119" s="54"/>
      <c r="HCI1119" s="54"/>
      <c r="HCJ1119" s="54"/>
      <c r="HCK1119" s="54"/>
      <c r="HCL1119" s="54"/>
      <c r="HCM1119" s="54"/>
      <c r="HCN1119" s="54"/>
      <c r="HCO1119" s="54"/>
      <c r="HCP1119" s="54"/>
      <c r="HCQ1119" s="54"/>
      <c r="HCR1119" s="54"/>
      <c r="HCS1119" s="54"/>
      <c r="HCT1119" s="54"/>
      <c r="HCU1119" s="54"/>
      <c r="HCV1119" s="54"/>
      <c r="HCW1119" s="54"/>
      <c r="HCX1119" s="54"/>
      <c r="HCY1119" s="54"/>
      <c r="HCZ1119" s="54"/>
      <c r="HDA1119" s="54"/>
      <c r="HDB1119" s="54"/>
      <c r="HDC1119" s="54"/>
      <c r="HDD1119" s="54"/>
      <c r="HDE1119" s="54"/>
      <c r="HDF1119" s="54"/>
      <c r="HDG1119" s="54"/>
      <c r="HDH1119" s="54"/>
      <c r="HDI1119" s="54"/>
      <c r="HDJ1119" s="54"/>
      <c r="HDK1119" s="54"/>
      <c r="HDL1119" s="54"/>
      <c r="HDM1119" s="54"/>
      <c r="HDN1119" s="54"/>
      <c r="HDO1119" s="54"/>
      <c r="HDP1119" s="54"/>
      <c r="HDQ1119" s="54"/>
      <c r="HDR1119" s="54"/>
      <c r="HDS1119" s="54"/>
      <c r="HDT1119" s="54"/>
      <c r="HDU1119" s="54"/>
      <c r="HDV1119" s="54"/>
      <c r="HDW1119" s="54"/>
      <c r="HDX1119" s="54"/>
      <c r="HDY1119" s="54"/>
      <c r="HDZ1119" s="54"/>
      <c r="HEA1119" s="54"/>
      <c r="HEB1119" s="54"/>
      <c r="HEC1119" s="54"/>
      <c r="HED1119" s="54"/>
      <c r="HEE1119" s="54"/>
      <c r="HEF1119" s="54"/>
      <c r="HEG1119" s="54"/>
      <c r="HEH1119" s="54"/>
      <c r="HEI1119" s="54"/>
      <c r="HEJ1119" s="54"/>
      <c r="HEK1119" s="54"/>
      <c r="HEL1119" s="54"/>
      <c r="HEM1119" s="54"/>
      <c r="HEN1119" s="54"/>
      <c r="HEO1119" s="54"/>
      <c r="HEP1119" s="54"/>
      <c r="HEQ1119" s="54"/>
      <c r="HER1119" s="54"/>
      <c r="HES1119" s="54"/>
      <c r="HET1119" s="54"/>
      <c r="HEU1119" s="54"/>
      <c r="HEV1119" s="54"/>
      <c r="HEW1119" s="54"/>
      <c r="HEX1119" s="54"/>
      <c r="HEY1119" s="54"/>
      <c r="HEZ1119" s="54"/>
      <c r="HFA1119" s="54"/>
      <c r="HFB1119" s="54"/>
      <c r="HFC1119" s="54"/>
      <c r="HFD1119" s="54"/>
      <c r="HFE1119" s="54"/>
      <c r="HFF1119" s="54"/>
      <c r="HFG1119" s="54"/>
      <c r="HFH1119" s="54"/>
      <c r="HFI1119" s="54"/>
      <c r="HFJ1119" s="54"/>
      <c r="HFK1119" s="54"/>
      <c r="HFL1119" s="54"/>
      <c r="HFM1119" s="54"/>
      <c r="HFN1119" s="54"/>
      <c r="HFO1119" s="54"/>
      <c r="HFP1119" s="54"/>
      <c r="HFQ1119" s="54"/>
      <c r="HFR1119" s="54"/>
      <c r="HFS1119" s="54"/>
      <c r="HFT1119" s="54"/>
      <c r="HFU1119" s="54"/>
      <c r="HFV1119" s="54"/>
      <c r="HFW1119" s="54"/>
      <c r="HFX1119" s="54"/>
      <c r="HFY1119" s="54"/>
      <c r="HFZ1119" s="54"/>
      <c r="HGA1119" s="54"/>
      <c r="HGB1119" s="54"/>
      <c r="HGC1119" s="54"/>
      <c r="HGD1119" s="54"/>
      <c r="HGE1119" s="54"/>
      <c r="HGF1119" s="54"/>
      <c r="HGG1119" s="54"/>
      <c r="HGH1119" s="54"/>
      <c r="HGI1119" s="54"/>
      <c r="HGJ1119" s="54"/>
      <c r="HGK1119" s="54"/>
      <c r="HGL1119" s="54"/>
      <c r="HGM1119" s="54"/>
      <c r="HGN1119" s="54"/>
      <c r="HGO1119" s="54"/>
      <c r="HGP1119" s="54"/>
      <c r="HGQ1119" s="54"/>
      <c r="HGR1119" s="54"/>
      <c r="HGS1119" s="54"/>
      <c r="HGT1119" s="54"/>
      <c r="HGU1119" s="54"/>
      <c r="HGV1119" s="54"/>
      <c r="HGW1119" s="54"/>
      <c r="HGX1119" s="54"/>
      <c r="HGY1119" s="54"/>
      <c r="HGZ1119" s="54"/>
      <c r="HHA1119" s="54"/>
      <c r="HHB1119" s="54"/>
      <c r="HHC1119" s="54"/>
      <c r="HHD1119" s="54"/>
      <c r="HHE1119" s="54"/>
      <c r="HHF1119" s="54"/>
      <c r="HHG1119" s="54"/>
      <c r="HHH1119" s="54"/>
      <c r="HHI1119" s="54"/>
      <c r="HHJ1119" s="54"/>
      <c r="HHK1119" s="54"/>
      <c r="HHL1119" s="54"/>
      <c r="HHM1119" s="54"/>
      <c r="HHN1119" s="54"/>
      <c r="HHO1119" s="54"/>
      <c r="HHP1119" s="54"/>
      <c r="HHQ1119" s="54"/>
      <c r="HHR1119" s="54"/>
      <c r="HHS1119" s="54"/>
      <c r="HHT1119" s="54"/>
      <c r="HHU1119" s="54"/>
      <c r="HHV1119" s="54"/>
      <c r="HHW1119" s="54"/>
      <c r="HHX1119" s="54"/>
      <c r="HHY1119" s="54"/>
      <c r="HHZ1119" s="54"/>
      <c r="HIA1119" s="54"/>
      <c r="HIB1119" s="54"/>
      <c r="HIC1119" s="54"/>
      <c r="HID1119" s="54"/>
      <c r="HIE1119" s="54"/>
      <c r="HIF1119" s="54"/>
      <c r="HIG1119" s="54"/>
      <c r="HIH1119" s="54"/>
      <c r="HII1119" s="54"/>
      <c r="HIJ1119" s="54"/>
      <c r="HIK1119" s="54"/>
      <c r="HIL1119" s="54"/>
      <c r="HIM1119" s="54"/>
      <c r="HIN1119" s="54"/>
      <c r="HIO1119" s="54"/>
      <c r="HIP1119" s="54"/>
      <c r="HIQ1119" s="54"/>
      <c r="HIR1119" s="54"/>
      <c r="HIS1119" s="54"/>
      <c r="HIT1119" s="54"/>
      <c r="HIU1119" s="54"/>
      <c r="HIV1119" s="54"/>
      <c r="HIW1119" s="54"/>
      <c r="HIX1119" s="54"/>
      <c r="HIY1119" s="54"/>
      <c r="HIZ1119" s="54"/>
      <c r="HJA1119" s="54"/>
      <c r="HJB1119" s="54"/>
      <c r="HJC1119" s="54"/>
      <c r="HJD1119" s="54"/>
      <c r="HJE1119" s="54"/>
      <c r="HJF1119" s="54"/>
      <c r="HJG1119" s="54"/>
      <c r="HJH1119" s="54"/>
      <c r="HJI1119" s="54"/>
      <c r="HJJ1119" s="54"/>
      <c r="HJK1119" s="54"/>
      <c r="HJL1119" s="54"/>
      <c r="HJM1119" s="54"/>
      <c r="HJN1119" s="54"/>
      <c r="HJO1119" s="54"/>
      <c r="HJP1119" s="54"/>
      <c r="HJQ1119" s="54"/>
      <c r="HJR1119" s="54"/>
      <c r="HJS1119" s="54"/>
      <c r="HJT1119" s="54"/>
      <c r="HJU1119" s="54"/>
      <c r="HJV1119" s="54"/>
      <c r="HJW1119" s="54"/>
      <c r="HJX1119" s="54"/>
      <c r="HJY1119" s="54"/>
      <c r="HJZ1119" s="54"/>
      <c r="HKA1119" s="54"/>
      <c r="HKB1119" s="54"/>
      <c r="HKC1119" s="54"/>
      <c r="HKD1119" s="54"/>
      <c r="HKE1119" s="54"/>
      <c r="HKF1119" s="54"/>
      <c r="HKG1119" s="54"/>
      <c r="HKH1119" s="54"/>
      <c r="HKI1119" s="54"/>
      <c r="HKJ1119" s="54"/>
      <c r="HKK1119" s="54"/>
      <c r="HKL1119" s="54"/>
      <c r="HKM1119" s="54"/>
      <c r="HKN1119" s="54"/>
      <c r="HKO1119" s="54"/>
      <c r="HKP1119" s="54"/>
      <c r="HKQ1119" s="54"/>
      <c r="HKR1119" s="54"/>
      <c r="HKS1119" s="54"/>
      <c r="HKT1119" s="54"/>
      <c r="HKU1119" s="54"/>
      <c r="HKV1119" s="54"/>
      <c r="HKW1119" s="54"/>
      <c r="HKX1119" s="54"/>
      <c r="HKY1119" s="54"/>
      <c r="HKZ1119" s="54"/>
      <c r="HLA1119" s="54"/>
      <c r="HLB1119" s="54"/>
      <c r="HLC1119" s="54"/>
      <c r="HLD1119" s="54"/>
      <c r="HLE1119" s="54"/>
      <c r="HLF1119" s="54"/>
      <c r="HLG1119" s="54"/>
      <c r="HLH1119" s="54"/>
      <c r="HLI1119" s="54"/>
      <c r="HLJ1119" s="54"/>
      <c r="HLK1119" s="54"/>
      <c r="HLL1119" s="54"/>
      <c r="HLM1119" s="54"/>
      <c r="HLN1119" s="54"/>
      <c r="HLO1119" s="54"/>
      <c r="HLP1119" s="54"/>
      <c r="HLQ1119" s="54"/>
      <c r="HLR1119" s="54"/>
      <c r="HLS1119" s="54"/>
      <c r="HLT1119" s="54"/>
      <c r="HLU1119" s="54"/>
      <c r="HLV1119" s="54"/>
      <c r="HLW1119" s="54"/>
      <c r="HLX1119" s="54"/>
      <c r="HLY1119" s="54"/>
      <c r="HLZ1119" s="54"/>
      <c r="HMA1119" s="54"/>
      <c r="HMB1119" s="54"/>
      <c r="HMC1119" s="54"/>
      <c r="HMD1119" s="54"/>
      <c r="HME1119" s="54"/>
      <c r="HMF1119" s="54"/>
      <c r="HMG1119" s="54"/>
      <c r="HMH1119" s="54"/>
      <c r="HMI1119" s="54"/>
      <c r="HMJ1119" s="54"/>
      <c r="HMK1119" s="54"/>
      <c r="HML1119" s="54"/>
      <c r="HMM1119" s="54"/>
      <c r="HMN1119" s="54"/>
      <c r="HMO1119" s="54"/>
      <c r="HMP1119" s="54"/>
      <c r="HMQ1119" s="54"/>
      <c r="HMR1119" s="54"/>
      <c r="HMS1119" s="54"/>
      <c r="HMT1119" s="54"/>
      <c r="HMU1119" s="54"/>
      <c r="HMV1119" s="54"/>
      <c r="HMW1119" s="54"/>
      <c r="HMX1119" s="54"/>
      <c r="HMY1119" s="54"/>
      <c r="HMZ1119" s="54"/>
      <c r="HNA1119" s="54"/>
      <c r="HNB1119" s="54"/>
      <c r="HNC1119" s="54"/>
      <c r="HND1119" s="54"/>
      <c r="HNE1119" s="54"/>
      <c r="HNF1119" s="54"/>
      <c r="HNG1119" s="54"/>
      <c r="HNH1119" s="54"/>
      <c r="HNI1119" s="54"/>
      <c r="HNJ1119" s="54"/>
      <c r="HNK1119" s="54"/>
      <c r="HNL1119" s="54"/>
      <c r="HNM1119" s="54"/>
      <c r="HNN1119" s="54"/>
      <c r="HNO1119" s="54"/>
      <c r="HNP1119" s="54"/>
      <c r="HNQ1119" s="54"/>
      <c r="HNR1119" s="54"/>
      <c r="HNS1119" s="54"/>
      <c r="HNT1119" s="54"/>
      <c r="HNU1119" s="54"/>
      <c r="HNV1119" s="54"/>
      <c r="HNW1119" s="54"/>
      <c r="HNX1119" s="54"/>
      <c r="HNY1119" s="54"/>
      <c r="HNZ1119" s="54"/>
      <c r="HOA1119" s="54"/>
      <c r="HOB1119" s="54"/>
      <c r="HOC1119" s="54"/>
      <c r="HOD1119" s="54"/>
      <c r="HOE1119" s="54"/>
      <c r="HOF1119" s="54"/>
      <c r="HOG1119" s="54"/>
      <c r="HOH1119" s="54"/>
      <c r="HOI1119" s="54"/>
      <c r="HOJ1119" s="54"/>
      <c r="HOK1119" s="54"/>
      <c r="HOL1119" s="54"/>
      <c r="HOM1119" s="54"/>
      <c r="HON1119" s="54"/>
      <c r="HOO1119" s="54"/>
      <c r="HOP1119" s="54"/>
      <c r="HOQ1119" s="54"/>
      <c r="HOR1119" s="54"/>
      <c r="HOS1119" s="54"/>
      <c r="HOT1119" s="54"/>
      <c r="HOU1119" s="54"/>
      <c r="HOV1119" s="54"/>
      <c r="HOW1119" s="54"/>
      <c r="HOX1119" s="54"/>
      <c r="HOY1119" s="54"/>
      <c r="HOZ1119" s="54"/>
      <c r="HPA1119" s="54"/>
      <c r="HPB1119" s="54"/>
      <c r="HPC1119" s="54"/>
      <c r="HPD1119" s="54"/>
      <c r="HPE1119" s="54"/>
      <c r="HPF1119" s="54"/>
      <c r="HPG1119" s="54"/>
      <c r="HPH1119" s="54"/>
      <c r="HPI1119" s="54"/>
      <c r="HPJ1119" s="54"/>
      <c r="HPK1119" s="54"/>
      <c r="HPL1119" s="54"/>
      <c r="HPM1119" s="54"/>
      <c r="HPN1119" s="54"/>
      <c r="HPO1119" s="54"/>
      <c r="HPP1119" s="54"/>
      <c r="HPQ1119" s="54"/>
      <c r="HPR1119" s="54"/>
      <c r="HPS1119" s="54"/>
      <c r="HPT1119" s="54"/>
      <c r="HPU1119" s="54"/>
      <c r="HPV1119" s="54"/>
      <c r="HPW1119" s="54"/>
      <c r="HPX1119" s="54"/>
      <c r="HPY1119" s="54"/>
      <c r="HPZ1119" s="54"/>
      <c r="HQA1119" s="54"/>
      <c r="HQB1119" s="54"/>
      <c r="HQC1119" s="54"/>
      <c r="HQD1119" s="54"/>
      <c r="HQE1119" s="54"/>
      <c r="HQF1119" s="54"/>
      <c r="HQG1119" s="54"/>
      <c r="HQH1119" s="54"/>
      <c r="HQI1119" s="54"/>
      <c r="HQJ1119" s="54"/>
      <c r="HQK1119" s="54"/>
      <c r="HQL1119" s="54"/>
      <c r="HQM1119" s="54"/>
      <c r="HQN1119" s="54"/>
      <c r="HQO1119" s="54"/>
      <c r="HQP1119" s="54"/>
      <c r="HQQ1119" s="54"/>
      <c r="HQR1119" s="54"/>
      <c r="HQS1119" s="54"/>
      <c r="HQT1119" s="54"/>
      <c r="HQU1119" s="54"/>
      <c r="HQV1119" s="54"/>
      <c r="HQW1119" s="54"/>
      <c r="HQX1119" s="54"/>
      <c r="HQY1119" s="54"/>
      <c r="HQZ1119" s="54"/>
      <c r="HRA1119" s="54"/>
      <c r="HRB1119" s="54"/>
      <c r="HRC1119" s="54"/>
      <c r="HRD1119" s="54"/>
      <c r="HRE1119" s="54"/>
      <c r="HRF1119" s="54"/>
      <c r="HRG1119" s="54"/>
      <c r="HRH1119" s="54"/>
      <c r="HRI1119" s="54"/>
      <c r="HRJ1119" s="54"/>
      <c r="HRK1119" s="54"/>
      <c r="HRL1119" s="54"/>
      <c r="HRM1119" s="54"/>
      <c r="HRN1119" s="54"/>
      <c r="HRO1119" s="54"/>
      <c r="HRP1119" s="54"/>
      <c r="HRQ1119" s="54"/>
      <c r="HRR1119" s="54"/>
      <c r="HRS1119" s="54"/>
      <c r="HRT1119" s="54"/>
      <c r="HRU1119" s="54"/>
      <c r="HRV1119" s="54"/>
      <c r="HRW1119" s="54"/>
      <c r="HRX1119" s="54"/>
      <c r="HRY1119" s="54"/>
      <c r="HRZ1119" s="54"/>
      <c r="HSA1119" s="54"/>
      <c r="HSB1119" s="54"/>
      <c r="HSC1119" s="54"/>
      <c r="HSD1119" s="54"/>
      <c r="HSE1119" s="54"/>
      <c r="HSF1119" s="54"/>
      <c r="HSG1119" s="54"/>
      <c r="HSH1119" s="54"/>
      <c r="HSI1119" s="54"/>
      <c r="HSJ1119" s="54"/>
      <c r="HSK1119" s="54"/>
      <c r="HSL1119" s="54"/>
      <c r="HSM1119" s="54"/>
      <c r="HSN1119" s="54"/>
      <c r="HSO1119" s="54"/>
      <c r="HSP1119" s="54"/>
      <c r="HSQ1119" s="54"/>
      <c r="HSR1119" s="54"/>
      <c r="HSS1119" s="54"/>
      <c r="HST1119" s="54"/>
      <c r="HSU1119" s="54"/>
      <c r="HSV1119" s="54"/>
      <c r="HSW1119" s="54"/>
      <c r="HSX1119" s="54"/>
      <c r="HSY1119" s="54"/>
      <c r="HSZ1119" s="54"/>
      <c r="HTA1119" s="54"/>
      <c r="HTB1119" s="54"/>
      <c r="HTC1119" s="54"/>
      <c r="HTD1119" s="54"/>
      <c r="HTE1119" s="54"/>
      <c r="HTF1119" s="54"/>
      <c r="HTG1119" s="54"/>
      <c r="HTH1119" s="54"/>
      <c r="HTI1119" s="54"/>
      <c r="HTJ1119" s="54"/>
      <c r="HTK1119" s="54"/>
      <c r="HTL1119" s="54"/>
      <c r="HTM1119" s="54"/>
      <c r="HTN1119" s="54"/>
      <c r="HTO1119" s="54"/>
      <c r="HTP1119" s="54"/>
      <c r="HTQ1119" s="54"/>
      <c r="HTR1119" s="54"/>
      <c r="HTS1119" s="54"/>
      <c r="HTT1119" s="54"/>
      <c r="HTU1119" s="54"/>
      <c r="HTV1119" s="54"/>
      <c r="HTW1119" s="54"/>
      <c r="HTX1119" s="54"/>
      <c r="HTY1119" s="54"/>
      <c r="HTZ1119" s="54"/>
      <c r="HUA1119" s="54"/>
      <c r="HUB1119" s="54"/>
      <c r="HUC1119" s="54"/>
      <c r="HUD1119" s="54"/>
      <c r="HUE1119" s="54"/>
      <c r="HUF1119" s="54"/>
      <c r="HUG1119" s="54"/>
      <c r="HUH1119" s="54"/>
      <c r="HUI1119" s="54"/>
      <c r="HUJ1119" s="54"/>
      <c r="HUK1119" s="54"/>
      <c r="HUL1119" s="54"/>
      <c r="HUM1119" s="54"/>
      <c r="HUN1119" s="54"/>
      <c r="HUO1119" s="54"/>
      <c r="HUP1119" s="54"/>
      <c r="HUQ1119" s="54"/>
      <c r="HUR1119" s="54"/>
      <c r="HUS1119" s="54"/>
      <c r="HUT1119" s="54"/>
      <c r="HUU1119" s="54"/>
      <c r="HUV1119" s="54"/>
      <c r="HUW1119" s="54"/>
      <c r="HUX1119" s="54"/>
      <c r="HUY1119" s="54"/>
      <c r="HUZ1119" s="54"/>
      <c r="HVA1119" s="54"/>
      <c r="HVB1119" s="54"/>
      <c r="HVC1119" s="54"/>
      <c r="HVD1119" s="54"/>
      <c r="HVE1119" s="54"/>
      <c r="HVF1119" s="54"/>
      <c r="HVG1119" s="54"/>
      <c r="HVH1119" s="54"/>
      <c r="HVI1119" s="54"/>
      <c r="HVJ1119" s="54"/>
      <c r="HVK1119" s="54"/>
      <c r="HVL1119" s="54"/>
      <c r="HVM1119" s="54"/>
      <c r="HVN1119" s="54"/>
      <c r="HVO1119" s="54"/>
      <c r="HVP1119" s="54"/>
      <c r="HVQ1119" s="54"/>
      <c r="HVR1119" s="54"/>
      <c r="HVS1119" s="54"/>
      <c r="HVT1119" s="54"/>
      <c r="HVU1119" s="54"/>
      <c r="HVV1119" s="54"/>
      <c r="HVW1119" s="54"/>
      <c r="HVX1119" s="54"/>
      <c r="HVY1119" s="54"/>
      <c r="HVZ1119" s="54"/>
      <c r="HWA1119" s="54"/>
      <c r="HWB1119" s="54"/>
      <c r="HWC1119" s="54"/>
      <c r="HWD1119" s="54"/>
      <c r="HWE1119" s="54"/>
      <c r="HWF1119" s="54"/>
      <c r="HWG1119" s="54"/>
      <c r="HWH1119" s="54"/>
      <c r="HWI1119" s="54"/>
      <c r="HWJ1119" s="54"/>
      <c r="HWK1119" s="54"/>
      <c r="HWL1119" s="54"/>
      <c r="HWM1119" s="54"/>
      <c r="HWN1119" s="54"/>
      <c r="HWO1119" s="54"/>
      <c r="HWP1119" s="54"/>
      <c r="HWQ1119" s="54"/>
      <c r="HWR1119" s="54"/>
      <c r="HWS1119" s="54"/>
      <c r="HWT1119" s="54"/>
      <c r="HWU1119" s="54"/>
      <c r="HWV1119" s="54"/>
      <c r="HWW1119" s="54"/>
      <c r="HWX1119" s="54"/>
      <c r="HWY1119" s="54"/>
      <c r="HWZ1119" s="54"/>
      <c r="HXA1119" s="54"/>
      <c r="HXB1119" s="54"/>
      <c r="HXC1119" s="54"/>
      <c r="HXD1119" s="54"/>
      <c r="HXE1119" s="54"/>
      <c r="HXF1119" s="54"/>
      <c r="HXG1119" s="54"/>
      <c r="HXH1119" s="54"/>
      <c r="HXI1119" s="54"/>
      <c r="HXJ1119" s="54"/>
      <c r="HXK1119" s="54"/>
      <c r="HXL1119" s="54"/>
      <c r="HXM1119" s="54"/>
      <c r="HXN1119" s="54"/>
      <c r="HXO1119" s="54"/>
      <c r="HXP1119" s="54"/>
      <c r="HXQ1119" s="54"/>
      <c r="HXR1119" s="54"/>
      <c r="HXS1119" s="54"/>
      <c r="HXT1119" s="54"/>
      <c r="HXU1119" s="54"/>
      <c r="HXV1119" s="54"/>
      <c r="HXW1119" s="54"/>
      <c r="HXX1119" s="54"/>
      <c r="HXY1119" s="54"/>
      <c r="HXZ1119" s="54"/>
      <c r="HYA1119" s="54"/>
      <c r="HYB1119" s="54"/>
      <c r="HYC1119" s="54"/>
      <c r="HYD1119" s="54"/>
      <c r="HYE1119" s="54"/>
      <c r="HYF1119" s="54"/>
      <c r="HYG1119" s="54"/>
      <c r="HYH1119" s="54"/>
      <c r="HYI1119" s="54"/>
      <c r="HYJ1119" s="54"/>
      <c r="HYK1119" s="54"/>
      <c r="HYL1119" s="54"/>
      <c r="HYM1119" s="54"/>
      <c r="HYN1119" s="54"/>
      <c r="HYO1119" s="54"/>
      <c r="HYP1119" s="54"/>
      <c r="HYQ1119" s="54"/>
      <c r="HYR1119" s="54"/>
      <c r="HYS1119" s="54"/>
      <c r="HYT1119" s="54"/>
      <c r="HYU1119" s="54"/>
      <c r="HYV1119" s="54"/>
      <c r="HYW1119" s="54"/>
      <c r="HYX1119" s="54"/>
      <c r="HYY1119" s="54"/>
      <c r="HYZ1119" s="54"/>
      <c r="HZA1119" s="54"/>
      <c r="HZB1119" s="54"/>
      <c r="HZC1119" s="54"/>
      <c r="HZD1119" s="54"/>
      <c r="HZE1119" s="54"/>
      <c r="HZF1119" s="54"/>
      <c r="HZG1119" s="54"/>
      <c r="HZH1119" s="54"/>
      <c r="HZI1119" s="54"/>
      <c r="HZJ1119" s="54"/>
      <c r="HZK1119" s="54"/>
      <c r="HZL1119" s="54"/>
      <c r="HZM1119" s="54"/>
      <c r="HZN1119" s="54"/>
      <c r="HZO1119" s="54"/>
      <c r="HZP1119" s="54"/>
      <c r="HZQ1119" s="54"/>
      <c r="HZR1119" s="54"/>
      <c r="HZS1119" s="54"/>
      <c r="HZT1119" s="54"/>
      <c r="HZU1119" s="54"/>
      <c r="HZV1119" s="54"/>
      <c r="HZW1119" s="54"/>
      <c r="HZX1119" s="54"/>
      <c r="HZY1119" s="54"/>
      <c r="HZZ1119" s="54"/>
      <c r="IAA1119" s="54"/>
      <c r="IAB1119" s="54"/>
      <c r="IAC1119" s="54"/>
      <c r="IAD1119" s="54"/>
      <c r="IAE1119" s="54"/>
      <c r="IAF1119" s="54"/>
      <c r="IAG1119" s="54"/>
      <c r="IAH1119" s="54"/>
      <c r="IAI1119" s="54"/>
      <c r="IAJ1119" s="54"/>
      <c r="IAK1119" s="54"/>
      <c r="IAL1119" s="54"/>
      <c r="IAM1119" s="54"/>
      <c r="IAN1119" s="54"/>
      <c r="IAO1119" s="54"/>
      <c r="IAP1119" s="54"/>
      <c r="IAQ1119" s="54"/>
      <c r="IAR1119" s="54"/>
      <c r="IAS1119" s="54"/>
      <c r="IAT1119" s="54"/>
      <c r="IAU1119" s="54"/>
      <c r="IAV1119" s="54"/>
      <c r="IAW1119" s="54"/>
      <c r="IAX1119" s="54"/>
      <c r="IAY1119" s="54"/>
      <c r="IAZ1119" s="54"/>
      <c r="IBA1119" s="54"/>
      <c r="IBB1119" s="54"/>
      <c r="IBC1119" s="54"/>
      <c r="IBD1119" s="54"/>
      <c r="IBE1119" s="54"/>
      <c r="IBF1119" s="54"/>
      <c r="IBG1119" s="54"/>
      <c r="IBH1119" s="54"/>
      <c r="IBI1119" s="54"/>
      <c r="IBJ1119" s="54"/>
      <c r="IBK1119" s="54"/>
      <c r="IBL1119" s="54"/>
      <c r="IBM1119" s="54"/>
      <c r="IBN1119" s="54"/>
      <c r="IBO1119" s="54"/>
      <c r="IBP1119" s="54"/>
      <c r="IBQ1119" s="54"/>
      <c r="IBR1119" s="54"/>
      <c r="IBS1119" s="54"/>
      <c r="IBT1119" s="54"/>
      <c r="IBU1119" s="54"/>
      <c r="IBV1119" s="54"/>
      <c r="IBW1119" s="54"/>
      <c r="IBX1119" s="54"/>
      <c r="IBY1119" s="54"/>
      <c r="IBZ1119" s="54"/>
      <c r="ICA1119" s="54"/>
      <c r="ICB1119" s="54"/>
      <c r="ICC1119" s="54"/>
      <c r="ICD1119" s="54"/>
      <c r="ICE1119" s="54"/>
      <c r="ICF1119" s="54"/>
      <c r="ICG1119" s="54"/>
      <c r="ICH1119" s="54"/>
      <c r="ICI1119" s="54"/>
      <c r="ICJ1119" s="54"/>
      <c r="ICK1119" s="54"/>
      <c r="ICL1119" s="54"/>
      <c r="ICM1119" s="54"/>
      <c r="ICN1119" s="54"/>
      <c r="ICO1119" s="54"/>
      <c r="ICP1119" s="54"/>
      <c r="ICQ1119" s="54"/>
      <c r="ICR1119" s="54"/>
      <c r="ICS1119" s="54"/>
      <c r="ICT1119" s="54"/>
      <c r="ICU1119" s="54"/>
      <c r="ICV1119" s="54"/>
      <c r="ICW1119" s="54"/>
      <c r="ICX1119" s="54"/>
      <c r="ICY1119" s="54"/>
      <c r="ICZ1119" s="54"/>
      <c r="IDA1119" s="54"/>
      <c r="IDB1119" s="54"/>
      <c r="IDC1119" s="54"/>
      <c r="IDD1119" s="54"/>
      <c r="IDE1119" s="54"/>
      <c r="IDF1119" s="54"/>
      <c r="IDG1119" s="54"/>
      <c r="IDH1119" s="54"/>
      <c r="IDI1119" s="54"/>
      <c r="IDJ1119" s="54"/>
      <c r="IDK1119" s="54"/>
      <c r="IDL1119" s="54"/>
      <c r="IDM1119" s="54"/>
      <c r="IDN1119" s="54"/>
      <c r="IDO1119" s="54"/>
      <c r="IDP1119" s="54"/>
      <c r="IDQ1119" s="54"/>
      <c r="IDR1119" s="54"/>
      <c r="IDS1119" s="54"/>
      <c r="IDT1119" s="54"/>
      <c r="IDU1119" s="54"/>
      <c r="IDV1119" s="54"/>
      <c r="IDW1119" s="54"/>
      <c r="IDX1119" s="54"/>
      <c r="IDY1119" s="54"/>
      <c r="IDZ1119" s="54"/>
      <c r="IEA1119" s="54"/>
      <c r="IEB1119" s="54"/>
      <c r="IEC1119" s="54"/>
      <c r="IED1119" s="54"/>
      <c r="IEE1119" s="54"/>
      <c r="IEF1119" s="54"/>
      <c r="IEG1119" s="54"/>
      <c r="IEH1119" s="54"/>
      <c r="IEI1119" s="54"/>
      <c r="IEJ1119" s="54"/>
      <c r="IEK1119" s="54"/>
      <c r="IEL1119" s="54"/>
      <c r="IEM1119" s="54"/>
      <c r="IEN1119" s="54"/>
      <c r="IEO1119" s="54"/>
      <c r="IEP1119" s="54"/>
      <c r="IEQ1119" s="54"/>
      <c r="IER1119" s="54"/>
      <c r="IES1119" s="54"/>
      <c r="IET1119" s="54"/>
      <c r="IEU1119" s="54"/>
      <c r="IEV1119" s="54"/>
      <c r="IEW1119" s="54"/>
      <c r="IEX1119" s="54"/>
      <c r="IEY1119" s="54"/>
      <c r="IEZ1119" s="54"/>
      <c r="IFA1119" s="54"/>
      <c r="IFB1119" s="54"/>
      <c r="IFC1119" s="54"/>
      <c r="IFD1119" s="54"/>
      <c r="IFE1119" s="54"/>
      <c r="IFF1119" s="54"/>
      <c r="IFG1119" s="54"/>
      <c r="IFH1119" s="54"/>
      <c r="IFI1119" s="54"/>
      <c r="IFJ1119" s="54"/>
      <c r="IFK1119" s="54"/>
      <c r="IFL1119" s="54"/>
      <c r="IFM1119" s="54"/>
      <c r="IFN1119" s="54"/>
      <c r="IFO1119" s="54"/>
      <c r="IFP1119" s="54"/>
      <c r="IFQ1119" s="54"/>
      <c r="IFR1119" s="54"/>
      <c r="IFS1119" s="54"/>
      <c r="IFT1119" s="54"/>
      <c r="IFU1119" s="54"/>
      <c r="IFV1119" s="54"/>
      <c r="IFW1119" s="54"/>
      <c r="IFX1119" s="54"/>
      <c r="IFY1119" s="54"/>
      <c r="IFZ1119" s="54"/>
      <c r="IGA1119" s="54"/>
      <c r="IGB1119" s="54"/>
      <c r="IGC1119" s="54"/>
      <c r="IGD1119" s="54"/>
      <c r="IGE1119" s="54"/>
      <c r="IGF1119" s="54"/>
      <c r="IGG1119" s="54"/>
      <c r="IGH1119" s="54"/>
      <c r="IGI1119" s="54"/>
      <c r="IGJ1119" s="54"/>
      <c r="IGK1119" s="54"/>
      <c r="IGL1119" s="54"/>
      <c r="IGM1119" s="54"/>
      <c r="IGN1119" s="54"/>
      <c r="IGO1119" s="54"/>
      <c r="IGP1119" s="54"/>
      <c r="IGQ1119" s="54"/>
      <c r="IGR1119" s="54"/>
      <c r="IGS1119" s="54"/>
      <c r="IGT1119" s="54"/>
      <c r="IGU1119" s="54"/>
      <c r="IGV1119" s="54"/>
      <c r="IGW1119" s="54"/>
      <c r="IGX1119" s="54"/>
      <c r="IGY1119" s="54"/>
      <c r="IGZ1119" s="54"/>
      <c r="IHA1119" s="54"/>
      <c r="IHB1119" s="54"/>
      <c r="IHC1119" s="54"/>
      <c r="IHD1119" s="54"/>
      <c r="IHE1119" s="54"/>
      <c r="IHF1119" s="54"/>
      <c r="IHG1119" s="54"/>
      <c r="IHH1119" s="54"/>
      <c r="IHI1119" s="54"/>
      <c r="IHJ1119" s="54"/>
      <c r="IHK1119" s="54"/>
      <c r="IHL1119" s="54"/>
      <c r="IHM1119" s="54"/>
      <c r="IHN1119" s="54"/>
      <c r="IHO1119" s="54"/>
      <c r="IHP1119" s="54"/>
      <c r="IHQ1119" s="54"/>
      <c r="IHR1119" s="54"/>
      <c r="IHS1119" s="54"/>
      <c r="IHT1119" s="54"/>
      <c r="IHU1119" s="54"/>
      <c r="IHV1119" s="54"/>
      <c r="IHW1119" s="54"/>
      <c r="IHX1119" s="54"/>
      <c r="IHY1119" s="54"/>
      <c r="IHZ1119" s="54"/>
      <c r="IIA1119" s="54"/>
      <c r="IIB1119" s="54"/>
      <c r="IIC1119" s="54"/>
      <c r="IID1119" s="54"/>
      <c r="IIE1119" s="54"/>
      <c r="IIF1119" s="54"/>
      <c r="IIG1119" s="54"/>
      <c r="IIH1119" s="54"/>
      <c r="III1119" s="54"/>
      <c r="IIJ1119" s="54"/>
      <c r="IIK1119" s="54"/>
      <c r="IIL1119" s="54"/>
      <c r="IIM1119" s="54"/>
      <c r="IIN1119" s="54"/>
      <c r="IIO1119" s="54"/>
      <c r="IIP1119" s="54"/>
      <c r="IIQ1119" s="54"/>
      <c r="IIR1119" s="54"/>
      <c r="IIS1119" s="54"/>
      <c r="IIT1119" s="54"/>
      <c r="IIU1119" s="54"/>
      <c r="IIV1119" s="54"/>
      <c r="IIW1119" s="54"/>
      <c r="IIX1119" s="54"/>
      <c r="IIY1119" s="54"/>
      <c r="IIZ1119" s="54"/>
      <c r="IJA1119" s="54"/>
      <c r="IJB1119" s="54"/>
      <c r="IJC1119" s="54"/>
      <c r="IJD1119" s="54"/>
      <c r="IJE1119" s="54"/>
      <c r="IJF1119" s="54"/>
      <c r="IJG1119" s="54"/>
      <c r="IJH1119" s="54"/>
      <c r="IJI1119" s="54"/>
      <c r="IJJ1119" s="54"/>
      <c r="IJK1119" s="54"/>
      <c r="IJL1119" s="54"/>
      <c r="IJM1119" s="54"/>
      <c r="IJN1119" s="54"/>
      <c r="IJO1119" s="54"/>
      <c r="IJP1119" s="54"/>
      <c r="IJQ1119" s="54"/>
      <c r="IJR1119" s="54"/>
      <c r="IJS1119" s="54"/>
      <c r="IJT1119" s="54"/>
      <c r="IJU1119" s="54"/>
      <c r="IJV1119" s="54"/>
      <c r="IJW1119" s="54"/>
      <c r="IJX1119" s="54"/>
      <c r="IJY1119" s="54"/>
      <c r="IJZ1119" s="54"/>
      <c r="IKA1119" s="54"/>
      <c r="IKB1119" s="54"/>
      <c r="IKC1119" s="54"/>
      <c r="IKD1119" s="54"/>
      <c r="IKE1119" s="54"/>
      <c r="IKF1119" s="54"/>
      <c r="IKG1119" s="54"/>
      <c r="IKH1119" s="54"/>
      <c r="IKI1119" s="54"/>
      <c r="IKJ1119" s="54"/>
      <c r="IKK1119" s="54"/>
      <c r="IKL1119" s="54"/>
      <c r="IKM1119" s="54"/>
      <c r="IKN1119" s="54"/>
      <c r="IKO1119" s="54"/>
      <c r="IKP1119" s="54"/>
      <c r="IKQ1119" s="54"/>
      <c r="IKR1119" s="54"/>
      <c r="IKS1119" s="54"/>
      <c r="IKT1119" s="54"/>
      <c r="IKU1119" s="54"/>
      <c r="IKV1119" s="54"/>
      <c r="IKW1119" s="54"/>
      <c r="IKX1119" s="54"/>
      <c r="IKY1119" s="54"/>
      <c r="IKZ1119" s="54"/>
      <c r="ILA1119" s="54"/>
      <c r="ILB1119" s="54"/>
      <c r="ILC1119" s="54"/>
      <c r="ILD1119" s="54"/>
      <c r="ILE1119" s="54"/>
      <c r="ILF1119" s="54"/>
      <c r="ILG1119" s="54"/>
      <c r="ILH1119" s="54"/>
      <c r="ILI1119" s="54"/>
      <c r="ILJ1119" s="54"/>
      <c r="ILK1119" s="54"/>
      <c r="ILL1119" s="54"/>
      <c r="ILM1119" s="54"/>
      <c r="ILN1119" s="54"/>
      <c r="ILO1119" s="54"/>
      <c r="ILP1119" s="54"/>
      <c r="ILQ1119" s="54"/>
      <c r="ILR1119" s="54"/>
      <c r="ILS1119" s="54"/>
      <c r="ILT1119" s="54"/>
      <c r="ILU1119" s="54"/>
      <c r="ILV1119" s="54"/>
      <c r="ILW1119" s="54"/>
      <c r="ILX1119" s="54"/>
      <c r="ILY1119" s="54"/>
      <c r="ILZ1119" s="54"/>
      <c r="IMA1119" s="54"/>
      <c r="IMB1119" s="54"/>
      <c r="IMC1119" s="54"/>
      <c r="IMD1119" s="54"/>
      <c r="IME1119" s="54"/>
      <c r="IMF1119" s="54"/>
      <c r="IMG1119" s="54"/>
      <c r="IMH1119" s="54"/>
      <c r="IMI1119" s="54"/>
      <c r="IMJ1119" s="54"/>
      <c r="IMK1119" s="54"/>
      <c r="IML1119" s="54"/>
      <c r="IMM1119" s="54"/>
      <c r="IMN1119" s="54"/>
      <c r="IMO1119" s="54"/>
      <c r="IMP1119" s="54"/>
      <c r="IMQ1119" s="54"/>
      <c r="IMR1119" s="54"/>
      <c r="IMS1119" s="54"/>
      <c r="IMT1119" s="54"/>
      <c r="IMU1119" s="54"/>
      <c r="IMV1119" s="54"/>
      <c r="IMW1119" s="54"/>
      <c r="IMX1119" s="54"/>
      <c r="IMY1119" s="54"/>
      <c r="IMZ1119" s="54"/>
      <c r="INA1119" s="54"/>
      <c r="INB1119" s="54"/>
      <c r="INC1119" s="54"/>
      <c r="IND1119" s="54"/>
      <c r="INE1119" s="54"/>
      <c r="INF1119" s="54"/>
      <c r="ING1119" s="54"/>
      <c r="INH1119" s="54"/>
      <c r="INI1119" s="54"/>
      <c r="INJ1119" s="54"/>
      <c r="INK1119" s="54"/>
      <c r="INL1119" s="54"/>
      <c r="INM1119" s="54"/>
      <c r="INN1119" s="54"/>
      <c r="INO1119" s="54"/>
      <c r="INP1119" s="54"/>
      <c r="INQ1119" s="54"/>
      <c r="INR1119" s="54"/>
      <c r="INS1119" s="54"/>
      <c r="INT1119" s="54"/>
      <c r="INU1119" s="54"/>
      <c r="INV1119" s="54"/>
      <c r="INW1119" s="54"/>
      <c r="INX1119" s="54"/>
      <c r="INY1119" s="54"/>
      <c r="INZ1119" s="54"/>
      <c r="IOA1119" s="54"/>
      <c r="IOB1119" s="54"/>
      <c r="IOC1119" s="54"/>
      <c r="IOD1119" s="54"/>
      <c r="IOE1119" s="54"/>
      <c r="IOF1119" s="54"/>
      <c r="IOG1119" s="54"/>
      <c r="IOH1119" s="54"/>
      <c r="IOI1119" s="54"/>
      <c r="IOJ1119" s="54"/>
      <c r="IOK1119" s="54"/>
      <c r="IOL1119" s="54"/>
      <c r="IOM1119" s="54"/>
      <c r="ION1119" s="54"/>
      <c r="IOO1119" s="54"/>
      <c r="IOP1119" s="54"/>
      <c r="IOQ1119" s="54"/>
      <c r="IOR1119" s="54"/>
      <c r="IOS1119" s="54"/>
      <c r="IOT1119" s="54"/>
      <c r="IOU1119" s="54"/>
      <c r="IOV1119" s="54"/>
      <c r="IOW1119" s="54"/>
      <c r="IOX1119" s="54"/>
      <c r="IOY1119" s="54"/>
      <c r="IOZ1119" s="54"/>
      <c r="IPA1119" s="54"/>
      <c r="IPB1119" s="54"/>
      <c r="IPC1119" s="54"/>
      <c r="IPD1119" s="54"/>
      <c r="IPE1119" s="54"/>
      <c r="IPF1119" s="54"/>
      <c r="IPG1119" s="54"/>
      <c r="IPH1119" s="54"/>
      <c r="IPI1119" s="54"/>
      <c r="IPJ1119" s="54"/>
      <c r="IPK1119" s="54"/>
      <c r="IPL1119" s="54"/>
      <c r="IPM1119" s="54"/>
      <c r="IPN1119" s="54"/>
      <c r="IPO1119" s="54"/>
      <c r="IPP1119" s="54"/>
      <c r="IPQ1119" s="54"/>
      <c r="IPR1119" s="54"/>
      <c r="IPS1119" s="54"/>
      <c r="IPT1119" s="54"/>
      <c r="IPU1119" s="54"/>
      <c r="IPV1119" s="54"/>
      <c r="IPW1119" s="54"/>
      <c r="IPX1119" s="54"/>
      <c r="IPY1119" s="54"/>
      <c r="IPZ1119" s="54"/>
      <c r="IQA1119" s="54"/>
      <c r="IQB1119" s="54"/>
      <c r="IQC1119" s="54"/>
      <c r="IQD1119" s="54"/>
      <c r="IQE1119" s="54"/>
      <c r="IQF1119" s="54"/>
      <c r="IQG1119" s="54"/>
      <c r="IQH1119" s="54"/>
      <c r="IQI1119" s="54"/>
      <c r="IQJ1119" s="54"/>
      <c r="IQK1119" s="54"/>
      <c r="IQL1119" s="54"/>
      <c r="IQM1119" s="54"/>
      <c r="IQN1119" s="54"/>
      <c r="IQO1119" s="54"/>
      <c r="IQP1119" s="54"/>
      <c r="IQQ1119" s="54"/>
      <c r="IQR1119" s="54"/>
      <c r="IQS1119" s="54"/>
      <c r="IQT1119" s="54"/>
      <c r="IQU1119" s="54"/>
      <c r="IQV1119" s="54"/>
      <c r="IQW1119" s="54"/>
      <c r="IQX1119" s="54"/>
      <c r="IQY1119" s="54"/>
      <c r="IQZ1119" s="54"/>
      <c r="IRA1119" s="54"/>
      <c r="IRB1119" s="54"/>
      <c r="IRC1119" s="54"/>
      <c r="IRD1119" s="54"/>
      <c r="IRE1119" s="54"/>
      <c r="IRF1119" s="54"/>
      <c r="IRG1119" s="54"/>
      <c r="IRH1119" s="54"/>
      <c r="IRI1119" s="54"/>
      <c r="IRJ1119" s="54"/>
      <c r="IRK1119" s="54"/>
      <c r="IRL1119" s="54"/>
      <c r="IRM1119" s="54"/>
      <c r="IRN1119" s="54"/>
      <c r="IRO1119" s="54"/>
      <c r="IRP1119" s="54"/>
      <c r="IRQ1119" s="54"/>
      <c r="IRR1119" s="54"/>
      <c r="IRS1119" s="54"/>
      <c r="IRT1119" s="54"/>
      <c r="IRU1119" s="54"/>
      <c r="IRV1119" s="54"/>
      <c r="IRW1119" s="54"/>
      <c r="IRX1119" s="54"/>
      <c r="IRY1119" s="54"/>
      <c r="IRZ1119" s="54"/>
      <c r="ISA1119" s="54"/>
      <c r="ISB1119" s="54"/>
      <c r="ISC1119" s="54"/>
      <c r="ISD1119" s="54"/>
      <c r="ISE1119" s="54"/>
      <c r="ISF1119" s="54"/>
      <c r="ISG1119" s="54"/>
      <c r="ISH1119" s="54"/>
      <c r="ISI1119" s="54"/>
      <c r="ISJ1119" s="54"/>
      <c r="ISK1119" s="54"/>
      <c r="ISL1119" s="54"/>
      <c r="ISM1119" s="54"/>
      <c r="ISN1119" s="54"/>
      <c r="ISO1119" s="54"/>
      <c r="ISP1119" s="54"/>
      <c r="ISQ1119" s="54"/>
      <c r="ISR1119" s="54"/>
      <c r="ISS1119" s="54"/>
      <c r="IST1119" s="54"/>
      <c r="ISU1119" s="54"/>
      <c r="ISV1119" s="54"/>
      <c r="ISW1119" s="54"/>
      <c r="ISX1119" s="54"/>
      <c r="ISY1119" s="54"/>
      <c r="ISZ1119" s="54"/>
      <c r="ITA1119" s="54"/>
      <c r="ITB1119" s="54"/>
      <c r="ITC1119" s="54"/>
      <c r="ITD1119" s="54"/>
      <c r="ITE1119" s="54"/>
      <c r="ITF1119" s="54"/>
      <c r="ITG1119" s="54"/>
      <c r="ITH1119" s="54"/>
      <c r="ITI1119" s="54"/>
      <c r="ITJ1119" s="54"/>
      <c r="ITK1119" s="54"/>
      <c r="ITL1119" s="54"/>
      <c r="ITM1119" s="54"/>
      <c r="ITN1119" s="54"/>
      <c r="ITO1119" s="54"/>
      <c r="ITP1119" s="54"/>
      <c r="ITQ1119" s="54"/>
      <c r="ITR1119" s="54"/>
      <c r="ITS1119" s="54"/>
      <c r="ITT1119" s="54"/>
      <c r="ITU1119" s="54"/>
      <c r="ITV1119" s="54"/>
      <c r="ITW1119" s="54"/>
      <c r="ITX1119" s="54"/>
      <c r="ITY1119" s="54"/>
      <c r="ITZ1119" s="54"/>
      <c r="IUA1119" s="54"/>
      <c r="IUB1119" s="54"/>
      <c r="IUC1119" s="54"/>
      <c r="IUD1119" s="54"/>
      <c r="IUE1119" s="54"/>
      <c r="IUF1119" s="54"/>
      <c r="IUG1119" s="54"/>
      <c r="IUH1119" s="54"/>
      <c r="IUI1119" s="54"/>
      <c r="IUJ1119" s="54"/>
      <c r="IUK1119" s="54"/>
      <c r="IUL1119" s="54"/>
      <c r="IUM1119" s="54"/>
      <c r="IUN1119" s="54"/>
      <c r="IUO1119" s="54"/>
      <c r="IUP1119" s="54"/>
      <c r="IUQ1119" s="54"/>
      <c r="IUR1119" s="54"/>
      <c r="IUS1119" s="54"/>
      <c r="IUT1119" s="54"/>
      <c r="IUU1119" s="54"/>
      <c r="IUV1119" s="54"/>
      <c r="IUW1119" s="54"/>
      <c r="IUX1119" s="54"/>
      <c r="IUY1119" s="54"/>
      <c r="IUZ1119" s="54"/>
      <c r="IVA1119" s="54"/>
      <c r="IVB1119" s="54"/>
      <c r="IVC1119" s="54"/>
      <c r="IVD1119" s="54"/>
      <c r="IVE1119" s="54"/>
      <c r="IVF1119" s="54"/>
      <c r="IVG1119" s="54"/>
      <c r="IVH1119" s="54"/>
      <c r="IVI1119" s="54"/>
      <c r="IVJ1119" s="54"/>
      <c r="IVK1119" s="54"/>
      <c r="IVL1119" s="54"/>
      <c r="IVM1119" s="54"/>
      <c r="IVN1119" s="54"/>
      <c r="IVO1119" s="54"/>
      <c r="IVP1119" s="54"/>
      <c r="IVQ1119" s="54"/>
      <c r="IVR1119" s="54"/>
      <c r="IVS1119" s="54"/>
      <c r="IVT1119" s="54"/>
      <c r="IVU1119" s="54"/>
      <c r="IVV1119" s="54"/>
      <c r="IVW1119" s="54"/>
      <c r="IVX1119" s="54"/>
      <c r="IVY1119" s="54"/>
      <c r="IVZ1119" s="54"/>
      <c r="IWA1119" s="54"/>
      <c r="IWB1119" s="54"/>
      <c r="IWC1119" s="54"/>
      <c r="IWD1119" s="54"/>
      <c r="IWE1119" s="54"/>
      <c r="IWF1119" s="54"/>
      <c r="IWG1119" s="54"/>
      <c r="IWH1119" s="54"/>
      <c r="IWI1119" s="54"/>
      <c r="IWJ1119" s="54"/>
      <c r="IWK1119" s="54"/>
      <c r="IWL1119" s="54"/>
      <c r="IWM1119" s="54"/>
      <c r="IWN1119" s="54"/>
      <c r="IWO1119" s="54"/>
      <c r="IWP1119" s="54"/>
      <c r="IWQ1119" s="54"/>
      <c r="IWR1119" s="54"/>
      <c r="IWS1119" s="54"/>
      <c r="IWT1119" s="54"/>
      <c r="IWU1119" s="54"/>
      <c r="IWV1119" s="54"/>
      <c r="IWW1119" s="54"/>
      <c r="IWX1119" s="54"/>
      <c r="IWY1119" s="54"/>
      <c r="IWZ1119" s="54"/>
      <c r="IXA1119" s="54"/>
      <c r="IXB1119" s="54"/>
      <c r="IXC1119" s="54"/>
      <c r="IXD1119" s="54"/>
      <c r="IXE1119" s="54"/>
      <c r="IXF1119" s="54"/>
      <c r="IXG1119" s="54"/>
      <c r="IXH1119" s="54"/>
      <c r="IXI1119" s="54"/>
      <c r="IXJ1119" s="54"/>
      <c r="IXK1119" s="54"/>
      <c r="IXL1119" s="54"/>
      <c r="IXM1119" s="54"/>
      <c r="IXN1119" s="54"/>
      <c r="IXO1119" s="54"/>
      <c r="IXP1119" s="54"/>
      <c r="IXQ1119" s="54"/>
      <c r="IXR1119" s="54"/>
      <c r="IXS1119" s="54"/>
      <c r="IXT1119" s="54"/>
      <c r="IXU1119" s="54"/>
      <c r="IXV1119" s="54"/>
      <c r="IXW1119" s="54"/>
      <c r="IXX1119" s="54"/>
      <c r="IXY1119" s="54"/>
      <c r="IXZ1119" s="54"/>
      <c r="IYA1119" s="54"/>
      <c r="IYB1119" s="54"/>
      <c r="IYC1119" s="54"/>
      <c r="IYD1119" s="54"/>
      <c r="IYE1119" s="54"/>
      <c r="IYF1119" s="54"/>
      <c r="IYG1119" s="54"/>
      <c r="IYH1119" s="54"/>
      <c r="IYI1119" s="54"/>
      <c r="IYJ1119" s="54"/>
      <c r="IYK1119" s="54"/>
      <c r="IYL1119" s="54"/>
      <c r="IYM1119" s="54"/>
      <c r="IYN1119" s="54"/>
      <c r="IYO1119" s="54"/>
      <c r="IYP1119" s="54"/>
      <c r="IYQ1119" s="54"/>
      <c r="IYR1119" s="54"/>
      <c r="IYS1119" s="54"/>
      <c r="IYT1119" s="54"/>
      <c r="IYU1119" s="54"/>
      <c r="IYV1119" s="54"/>
      <c r="IYW1119" s="54"/>
      <c r="IYX1119" s="54"/>
      <c r="IYY1119" s="54"/>
      <c r="IYZ1119" s="54"/>
      <c r="IZA1119" s="54"/>
      <c r="IZB1119" s="54"/>
      <c r="IZC1119" s="54"/>
      <c r="IZD1119" s="54"/>
      <c r="IZE1119" s="54"/>
      <c r="IZF1119" s="54"/>
      <c r="IZG1119" s="54"/>
      <c r="IZH1119" s="54"/>
      <c r="IZI1119" s="54"/>
      <c r="IZJ1119" s="54"/>
      <c r="IZK1119" s="54"/>
      <c r="IZL1119" s="54"/>
      <c r="IZM1119" s="54"/>
      <c r="IZN1119" s="54"/>
      <c r="IZO1119" s="54"/>
      <c r="IZP1119" s="54"/>
      <c r="IZQ1119" s="54"/>
      <c r="IZR1119" s="54"/>
      <c r="IZS1119" s="54"/>
      <c r="IZT1119" s="54"/>
      <c r="IZU1119" s="54"/>
      <c r="IZV1119" s="54"/>
      <c r="IZW1119" s="54"/>
      <c r="IZX1119" s="54"/>
      <c r="IZY1119" s="54"/>
      <c r="IZZ1119" s="54"/>
      <c r="JAA1119" s="54"/>
      <c r="JAB1119" s="54"/>
      <c r="JAC1119" s="54"/>
      <c r="JAD1119" s="54"/>
      <c r="JAE1119" s="54"/>
      <c r="JAF1119" s="54"/>
      <c r="JAG1119" s="54"/>
      <c r="JAH1119" s="54"/>
      <c r="JAI1119" s="54"/>
      <c r="JAJ1119" s="54"/>
      <c r="JAK1119" s="54"/>
      <c r="JAL1119" s="54"/>
      <c r="JAM1119" s="54"/>
      <c r="JAN1119" s="54"/>
      <c r="JAO1119" s="54"/>
      <c r="JAP1119" s="54"/>
      <c r="JAQ1119" s="54"/>
      <c r="JAR1119" s="54"/>
      <c r="JAS1119" s="54"/>
      <c r="JAT1119" s="54"/>
      <c r="JAU1119" s="54"/>
      <c r="JAV1119" s="54"/>
      <c r="JAW1119" s="54"/>
      <c r="JAX1119" s="54"/>
      <c r="JAY1119" s="54"/>
      <c r="JAZ1119" s="54"/>
      <c r="JBA1119" s="54"/>
      <c r="JBB1119" s="54"/>
      <c r="JBC1119" s="54"/>
      <c r="JBD1119" s="54"/>
      <c r="JBE1119" s="54"/>
      <c r="JBF1119" s="54"/>
      <c r="JBG1119" s="54"/>
      <c r="JBH1119" s="54"/>
      <c r="JBI1119" s="54"/>
      <c r="JBJ1119" s="54"/>
      <c r="JBK1119" s="54"/>
      <c r="JBL1119" s="54"/>
      <c r="JBM1119" s="54"/>
      <c r="JBN1119" s="54"/>
      <c r="JBO1119" s="54"/>
      <c r="JBP1119" s="54"/>
      <c r="JBQ1119" s="54"/>
      <c r="JBR1119" s="54"/>
      <c r="JBS1119" s="54"/>
      <c r="JBT1119" s="54"/>
      <c r="JBU1119" s="54"/>
      <c r="JBV1119" s="54"/>
      <c r="JBW1119" s="54"/>
      <c r="JBX1119" s="54"/>
      <c r="JBY1119" s="54"/>
      <c r="JBZ1119" s="54"/>
      <c r="JCA1119" s="54"/>
      <c r="JCB1119" s="54"/>
      <c r="JCC1119" s="54"/>
      <c r="JCD1119" s="54"/>
      <c r="JCE1119" s="54"/>
      <c r="JCF1119" s="54"/>
      <c r="JCG1119" s="54"/>
      <c r="JCH1119" s="54"/>
      <c r="JCI1119" s="54"/>
      <c r="JCJ1119" s="54"/>
      <c r="JCK1119" s="54"/>
      <c r="JCL1119" s="54"/>
      <c r="JCM1119" s="54"/>
      <c r="JCN1119" s="54"/>
      <c r="JCO1119" s="54"/>
      <c r="JCP1119" s="54"/>
      <c r="JCQ1119" s="54"/>
      <c r="JCR1119" s="54"/>
      <c r="JCS1119" s="54"/>
      <c r="JCT1119" s="54"/>
      <c r="JCU1119" s="54"/>
      <c r="JCV1119" s="54"/>
      <c r="JCW1119" s="54"/>
      <c r="JCX1119" s="54"/>
      <c r="JCY1119" s="54"/>
      <c r="JCZ1119" s="54"/>
      <c r="JDA1119" s="54"/>
      <c r="JDB1119" s="54"/>
      <c r="JDC1119" s="54"/>
      <c r="JDD1119" s="54"/>
      <c r="JDE1119" s="54"/>
      <c r="JDF1119" s="54"/>
      <c r="JDG1119" s="54"/>
      <c r="JDH1119" s="54"/>
      <c r="JDI1119" s="54"/>
      <c r="JDJ1119" s="54"/>
      <c r="JDK1119" s="54"/>
      <c r="JDL1119" s="54"/>
      <c r="JDM1119" s="54"/>
      <c r="JDN1119" s="54"/>
      <c r="JDO1119" s="54"/>
      <c r="JDP1119" s="54"/>
      <c r="JDQ1119" s="54"/>
      <c r="JDR1119" s="54"/>
      <c r="JDS1119" s="54"/>
      <c r="JDT1119" s="54"/>
      <c r="JDU1119" s="54"/>
      <c r="JDV1119" s="54"/>
      <c r="JDW1119" s="54"/>
      <c r="JDX1119" s="54"/>
      <c r="JDY1119" s="54"/>
      <c r="JDZ1119" s="54"/>
      <c r="JEA1119" s="54"/>
      <c r="JEB1119" s="54"/>
      <c r="JEC1119" s="54"/>
      <c r="JED1119" s="54"/>
      <c r="JEE1119" s="54"/>
      <c r="JEF1119" s="54"/>
      <c r="JEG1119" s="54"/>
      <c r="JEH1119" s="54"/>
      <c r="JEI1119" s="54"/>
      <c r="JEJ1119" s="54"/>
      <c r="JEK1119" s="54"/>
      <c r="JEL1119" s="54"/>
      <c r="JEM1119" s="54"/>
      <c r="JEN1119" s="54"/>
      <c r="JEO1119" s="54"/>
      <c r="JEP1119" s="54"/>
      <c r="JEQ1119" s="54"/>
      <c r="JER1119" s="54"/>
      <c r="JES1119" s="54"/>
      <c r="JET1119" s="54"/>
      <c r="JEU1119" s="54"/>
      <c r="JEV1119" s="54"/>
      <c r="JEW1119" s="54"/>
      <c r="JEX1119" s="54"/>
      <c r="JEY1119" s="54"/>
      <c r="JEZ1119" s="54"/>
      <c r="JFA1119" s="54"/>
      <c r="JFB1119" s="54"/>
      <c r="JFC1119" s="54"/>
      <c r="JFD1119" s="54"/>
      <c r="JFE1119" s="54"/>
      <c r="JFF1119" s="54"/>
      <c r="JFG1119" s="54"/>
      <c r="JFH1119" s="54"/>
      <c r="JFI1119" s="54"/>
      <c r="JFJ1119" s="54"/>
      <c r="JFK1119" s="54"/>
      <c r="JFL1119" s="54"/>
      <c r="JFM1119" s="54"/>
      <c r="JFN1119" s="54"/>
      <c r="JFO1119" s="54"/>
      <c r="JFP1119" s="54"/>
      <c r="JFQ1119" s="54"/>
      <c r="JFR1119" s="54"/>
      <c r="JFS1119" s="54"/>
      <c r="JFT1119" s="54"/>
      <c r="JFU1119" s="54"/>
      <c r="JFV1119" s="54"/>
      <c r="JFW1119" s="54"/>
      <c r="JFX1119" s="54"/>
      <c r="JFY1119" s="54"/>
      <c r="JFZ1119" s="54"/>
      <c r="JGA1119" s="54"/>
      <c r="JGB1119" s="54"/>
      <c r="JGC1119" s="54"/>
      <c r="JGD1119" s="54"/>
      <c r="JGE1119" s="54"/>
      <c r="JGF1119" s="54"/>
      <c r="JGG1119" s="54"/>
      <c r="JGH1119" s="54"/>
      <c r="JGI1119" s="54"/>
      <c r="JGJ1119" s="54"/>
      <c r="JGK1119" s="54"/>
      <c r="JGL1119" s="54"/>
      <c r="JGM1119" s="54"/>
      <c r="JGN1119" s="54"/>
      <c r="JGO1119" s="54"/>
      <c r="JGP1119" s="54"/>
      <c r="JGQ1119" s="54"/>
      <c r="JGR1119" s="54"/>
      <c r="JGS1119" s="54"/>
      <c r="JGT1119" s="54"/>
      <c r="JGU1119" s="54"/>
      <c r="JGV1119" s="54"/>
      <c r="JGW1119" s="54"/>
      <c r="JGX1119" s="54"/>
      <c r="JGY1119" s="54"/>
      <c r="JGZ1119" s="54"/>
      <c r="JHA1119" s="54"/>
      <c r="JHB1119" s="54"/>
      <c r="JHC1119" s="54"/>
      <c r="JHD1119" s="54"/>
      <c r="JHE1119" s="54"/>
      <c r="JHF1119" s="54"/>
      <c r="JHG1119" s="54"/>
      <c r="JHH1119" s="54"/>
      <c r="JHI1119" s="54"/>
      <c r="JHJ1119" s="54"/>
      <c r="JHK1119" s="54"/>
      <c r="JHL1119" s="54"/>
      <c r="JHM1119" s="54"/>
      <c r="JHN1119" s="54"/>
      <c r="JHO1119" s="54"/>
      <c r="JHP1119" s="54"/>
      <c r="JHQ1119" s="54"/>
      <c r="JHR1119" s="54"/>
      <c r="JHS1119" s="54"/>
      <c r="JHT1119" s="54"/>
      <c r="JHU1119" s="54"/>
      <c r="JHV1119" s="54"/>
      <c r="JHW1119" s="54"/>
      <c r="JHX1119" s="54"/>
      <c r="JHY1119" s="54"/>
      <c r="JHZ1119" s="54"/>
      <c r="JIA1119" s="54"/>
      <c r="JIB1119" s="54"/>
      <c r="JIC1119" s="54"/>
      <c r="JID1119" s="54"/>
      <c r="JIE1119" s="54"/>
      <c r="JIF1119" s="54"/>
      <c r="JIG1119" s="54"/>
      <c r="JIH1119" s="54"/>
      <c r="JII1119" s="54"/>
      <c r="JIJ1119" s="54"/>
      <c r="JIK1119" s="54"/>
      <c r="JIL1119" s="54"/>
      <c r="JIM1119" s="54"/>
      <c r="JIN1119" s="54"/>
      <c r="JIO1119" s="54"/>
      <c r="JIP1119" s="54"/>
      <c r="JIQ1119" s="54"/>
      <c r="JIR1119" s="54"/>
      <c r="JIS1119" s="54"/>
      <c r="JIT1119" s="54"/>
      <c r="JIU1119" s="54"/>
      <c r="JIV1119" s="54"/>
      <c r="JIW1119" s="54"/>
      <c r="JIX1119" s="54"/>
      <c r="JIY1119" s="54"/>
      <c r="JIZ1119" s="54"/>
      <c r="JJA1119" s="54"/>
      <c r="JJB1119" s="54"/>
      <c r="JJC1119" s="54"/>
      <c r="JJD1119" s="54"/>
      <c r="JJE1119" s="54"/>
      <c r="JJF1119" s="54"/>
      <c r="JJG1119" s="54"/>
      <c r="JJH1119" s="54"/>
      <c r="JJI1119" s="54"/>
      <c r="JJJ1119" s="54"/>
      <c r="JJK1119" s="54"/>
      <c r="JJL1119" s="54"/>
      <c r="JJM1119" s="54"/>
      <c r="JJN1119" s="54"/>
      <c r="JJO1119" s="54"/>
      <c r="JJP1119" s="54"/>
      <c r="JJQ1119" s="54"/>
      <c r="JJR1119" s="54"/>
      <c r="JJS1119" s="54"/>
      <c r="JJT1119" s="54"/>
      <c r="JJU1119" s="54"/>
      <c r="JJV1119" s="54"/>
      <c r="JJW1119" s="54"/>
      <c r="JJX1119" s="54"/>
      <c r="JJY1119" s="54"/>
      <c r="JJZ1119" s="54"/>
      <c r="JKA1119" s="54"/>
      <c r="JKB1119" s="54"/>
      <c r="JKC1119" s="54"/>
      <c r="JKD1119" s="54"/>
      <c r="JKE1119" s="54"/>
      <c r="JKF1119" s="54"/>
      <c r="JKG1119" s="54"/>
      <c r="JKH1119" s="54"/>
      <c r="JKI1119" s="54"/>
      <c r="JKJ1119" s="54"/>
      <c r="JKK1119" s="54"/>
      <c r="JKL1119" s="54"/>
      <c r="JKM1119" s="54"/>
      <c r="JKN1119" s="54"/>
      <c r="JKO1119" s="54"/>
      <c r="JKP1119" s="54"/>
      <c r="JKQ1119" s="54"/>
      <c r="JKR1119" s="54"/>
      <c r="JKS1119" s="54"/>
      <c r="JKT1119" s="54"/>
      <c r="JKU1119" s="54"/>
      <c r="JKV1119" s="54"/>
      <c r="JKW1119" s="54"/>
      <c r="JKX1119" s="54"/>
      <c r="JKY1119" s="54"/>
      <c r="JKZ1119" s="54"/>
      <c r="JLA1119" s="54"/>
      <c r="JLB1119" s="54"/>
      <c r="JLC1119" s="54"/>
      <c r="JLD1119" s="54"/>
      <c r="JLE1119" s="54"/>
      <c r="JLF1119" s="54"/>
      <c r="JLG1119" s="54"/>
      <c r="JLH1119" s="54"/>
      <c r="JLI1119" s="54"/>
      <c r="JLJ1119" s="54"/>
      <c r="JLK1119" s="54"/>
      <c r="JLL1119" s="54"/>
      <c r="JLM1119" s="54"/>
      <c r="JLN1119" s="54"/>
      <c r="JLO1119" s="54"/>
      <c r="JLP1119" s="54"/>
      <c r="JLQ1119" s="54"/>
      <c r="JLR1119" s="54"/>
      <c r="JLS1119" s="54"/>
      <c r="JLT1119" s="54"/>
      <c r="JLU1119" s="54"/>
      <c r="JLV1119" s="54"/>
      <c r="JLW1119" s="54"/>
      <c r="JLX1119" s="54"/>
      <c r="JLY1119" s="54"/>
      <c r="JLZ1119" s="54"/>
      <c r="JMA1119" s="54"/>
      <c r="JMB1119" s="54"/>
      <c r="JMC1119" s="54"/>
      <c r="JMD1119" s="54"/>
      <c r="JME1119" s="54"/>
      <c r="JMF1119" s="54"/>
      <c r="JMG1119" s="54"/>
      <c r="JMH1119" s="54"/>
      <c r="JMI1119" s="54"/>
      <c r="JMJ1119" s="54"/>
      <c r="JMK1119" s="54"/>
      <c r="JML1119" s="54"/>
      <c r="JMM1119" s="54"/>
      <c r="JMN1119" s="54"/>
      <c r="JMO1119" s="54"/>
      <c r="JMP1119" s="54"/>
      <c r="JMQ1119" s="54"/>
      <c r="JMR1119" s="54"/>
      <c r="JMS1119" s="54"/>
      <c r="JMT1119" s="54"/>
      <c r="JMU1119" s="54"/>
      <c r="JMV1119" s="54"/>
      <c r="JMW1119" s="54"/>
      <c r="JMX1119" s="54"/>
      <c r="JMY1119" s="54"/>
      <c r="JMZ1119" s="54"/>
      <c r="JNA1119" s="54"/>
      <c r="JNB1119" s="54"/>
      <c r="JNC1119" s="54"/>
      <c r="JND1119" s="54"/>
      <c r="JNE1119" s="54"/>
      <c r="JNF1119" s="54"/>
      <c r="JNG1119" s="54"/>
      <c r="JNH1119" s="54"/>
      <c r="JNI1119" s="54"/>
      <c r="JNJ1119" s="54"/>
      <c r="JNK1119" s="54"/>
      <c r="JNL1119" s="54"/>
      <c r="JNM1119" s="54"/>
      <c r="JNN1119" s="54"/>
      <c r="JNO1119" s="54"/>
      <c r="JNP1119" s="54"/>
      <c r="JNQ1119" s="54"/>
      <c r="JNR1119" s="54"/>
      <c r="JNS1119" s="54"/>
      <c r="JNT1119" s="54"/>
      <c r="JNU1119" s="54"/>
      <c r="JNV1119" s="54"/>
      <c r="JNW1119" s="54"/>
      <c r="JNX1119" s="54"/>
      <c r="JNY1119" s="54"/>
      <c r="JNZ1119" s="54"/>
      <c r="JOA1119" s="54"/>
      <c r="JOB1119" s="54"/>
      <c r="JOC1119" s="54"/>
      <c r="JOD1119" s="54"/>
      <c r="JOE1119" s="54"/>
      <c r="JOF1119" s="54"/>
      <c r="JOG1119" s="54"/>
      <c r="JOH1119" s="54"/>
      <c r="JOI1119" s="54"/>
      <c r="JOJ1119" s="54"/>
      <c r="JOK1119" s="54"/>
      <c r="JOL1119" s="54"/>
      <c r="JOM1119" s="54"/>
      <c r="JON1119" s="54"/>
      <c r="JOO1119" s="54"/>
      <c r="JOP1119" s="54"/>
      <c r="JOQ1119" s="54"/>
      <c r="JOR1119" s="54"/>
      <c r="JOS1119" s="54"/>
      <c r="JOT1119" s="54"/>
      <c r="JOU1119" s="54"/>
      <c r="JOV1119" s="54"/>
      <c r="JOW1119" s="54"/>
      <c r="JOX1119" s="54"/>
      <c r="JOY1119" s="54"/>
      <c r="JOZ1119" s="54"/>
      <c r="JPA1119" s="54"/>
      <c r="JPB1119" s="54"/>
      <c r="JPC1119" s="54"/>
      <c r="JPD1119" s="54"/>
      <c r="JPE1119" s="54"/>
      <c r="JPF1119" s="54"/>
      <c r="JPG1119" s="54"/>
      <c r="JPH1119" s="54"/>
      <c r="JPI1119" s="54"/>
      <c r="JPJ1119" s="54"/>
      <c r="JPK1119" s="54"/>
      <c r="JPL1119" s="54"/>
      <c r="JPM1119" s="54"/>
      <c r="JPN1119" s="54"/>
      <c r="JPO1119" s="54"/>
      <c r="JPP1119" s="54"/>
      <c r="JPQ1119" s="54"/>
      <c r="JPR1119" s="54"/>
      <c r="JPS1119" s="54"/>
      <c r="JPT1119" s="54"/>
      <c r="JPU1119" s="54"/>
      <c r="JPV1119" s="54"/>
      <c r="JPW1119" s="54"/>
      <c r="JPX1119" s="54"/>
      <c r="JPY1119" s="54"/>
      <c r="JPZ1119" s="54"/>
      <c r="JQA1119" s="54"/>
      <c r="JQB1119" s="54"/>
      <c r="JQC1119" s="54"/>
      <c r="JQD1119" s="54"/>
      <c r="JQE1119" s="54"/>
      <c r="JQF1119" s="54"/>
      <c r="JQG1119" s="54"/>
      <c r="JQH1119" s="54"/>
      <c r="JQI1119" s="54"/>
      <c r="JQJ1119" s="54"/>
      <c r="JQK1119" s="54"/>
      <c r="JQL1119" s="54"/>
      <c r="JQM1119" s="54"/>
      <c r="JQN1119" s="54"/>
      <c r="JQO1119" s="54"/>
      <c r="JQP1119" s="54"/>
      <c r="JQQ1119" s="54"/>
      <c r="JQR1119" s="54"/>
      <c r="JQS1119" s="54"/>
      <c r="JQT1119" s="54"/>
      <c r="JQU1119" s="54"/>
      <c r="JQV1119" s="54"/>
      <c r="JQW1119" s="54"/>
      <c r="JQX1119" s="54"/>
      <c r="JQY1119" s="54"/>
      <c r="JQZ1119" s="54"/>
      <c r="JRA1119" s="54"/>
      <c r="JRB1119" s="54"/>
      <c r="JRC1119" s="54"/>
      <c r="JRD1119" s="54"/>
      <c r="JRE1119" s="54"/>
      <c r="JRF1119" s="54"/>
      <c r="JRG1119" s="54"/>
      <c r="JRH1119" s="54"/>
      <c r="JRI1119" s="54"/>
      <c r="JRJ1119" s="54"/>
      <c r="JRK1119" s="54"/>
      <c r="JRL1119" s="54"/>
      <c r="JRM1119" s="54"/>
      <c r="JRN1119" s="54"/>
      <c r="JRO1119" s="54"/>
      <c r="JRP1119" s="54"/>
      <c r="JRQ1119" s="54"/>
      <c r="JRR1119" s="54"/>
      <c r="JRS1119" s="54"/>
      <c r="JRT1119" s="54"/>
      <c r="JRU1119" s="54"/>
      <c r="JRV1119" s="54"/>
      <c r="JRW1119" s="54"/>
      <c r="JRX1119" s="54"/>
      <c r="JRY1119" s="54"/>
      <c r="JRZ1119" s="54"/>
      <c r="JSA1119" s="54"/>
      <c r="JSB1119" s="54"/>
      <c r="JSC1119" s="54"/>
      <c r="JSD1119" s="54"/>
      <c r="JSE1119" s="54"/>
      <c r="JSF1119" s="54"/>
      <c r="JSG1119" s="54"/>
      <c r="JSH1119" s="54"/>
      <c r="JSI1119" s="54"/>
      <c r="JSJ1119" s="54"/>
      <c r="JSK1119" s="54"/>
      <c r="JSL1119" s="54"/>
      <c r="JSM1119" s="54"/>
      <c r="JSN1119" s="54"/>
      <c r="JSO1119" s="54"/>
      <c r="JSP1119" s="54"/>
      <c r="JSQ1119" s="54"/>
      <c r="JSR1119" s="54"/>
      <c r="JSS1119" s="54"/>
      <c r="JST1119" s="54"/>
      <c r="JSU1119" s="54"/>
      <c r="JSV1119" s="54"/>
      <c r="JSW1119" s="54"/>
      <c r="JSX1119" s="54"/>
      <c r="JSY1119" s="54"/>
      <c r="JSZ1119" s="54"/>
      <c r="JTA1119" s="54"/>
      <c r="JTB1119" s="54"/>
      <c r="JTC1119" s="54"/>
      <c r="JTD1119" s="54"/>
      <c r="JTE1119" s="54"/>
      <c r="JTF1119" s="54"/>
      <c r="JTG1119" s="54"/>
      <c r="JTH1119" s="54"/>
      <c r="JTI1119" s="54"/>
      <c r="JTJ1119" s="54"/>
      <c r="JTK1119" s="54"/>
      <c r="JTL1119" s="54"/>
      <c r="JTM1119" s="54"/>
      <c r="JTN1119" s="54"/>
      <c r="JTO1119" s="54"/>
      <c r="JTP1119" s="54"/>
      <c r="JTQ1119" s="54"/>
      <c r="JTR1119" s="54"/>
      <c r="JTS1119" s="54"/>
      <c r="JTT1119" s="54"/>
      <c r="JTU1119" s="54"/>
      <c r="JTV1119" s="54"/>
      <c r="JTW1119" s="54"/>
      <c r="JTX1119" s="54"/>
      <c r="JTY1119" s="54"/>
      <c r="JTZ1119" s="54"/>
      <c r="JUA1119" s="54"/>
      <c r="JUB1119" s="54"/>
      <c r="JUC1119" s="54"/>
      <c r="JUD1119" s="54"/>
      <c r="JUE1119" s="54"/>
      <c r="JUF1119" s="54"/>
      <c r="JUG1119" s="54"/>
      <c r="JUH1119" s="54"/>
      <c r="JUI1119" s="54"/>
      <c r="JUJ1119" s="54"/>
      <c r="JUK1119" s="54"/>
      <c r="JUL1119" s="54"/>
      <c r="JUM1119" s="54"/>
      <c r="JUN1119" s="54"/>
      <c r="JUO1119" s="54"/>
      <c r="JUP1119" s="54"/>
      <c r="JUQ1119" s="54"/>
      <c r="JUR1119" s="54"/>
      <c r="JUS1119" s="54"/>
      <c r="JUT1119" s="54"/>
      <c r="JUU1119" s="54"/>
      <c r="JUV1119" s="54"/>
      <c r="JUW1119" s="54"/>
      <c r="JUX1119" s="54"/>
      <c r="JUY1119" s="54"/>
      <c r="JUZ1119" s="54"/>
      <c r="JVA1119" s="54"/>
      <c r="JVB1119" s="54"/>
      <c r="JVC1119" s="54"/>
      <c r="JVD1119" s="54"/>
      <c r="JVE1119" s="54"/>
      <c r="JVF1119" s="54"/>
      <c r="JVG1119" s="54"/>
      <c r="JVH1119" s="54"/>
      <c r="JVI1119" s="54"/>
      <c r="JVJ1119" s="54"/>
      <c r="JVK1119" s="54"/>
      <c r="JVL1119" s="54"/>
      <c r="JVM1119" s="54"/>
      <c r="JVN1119" s="54"/>
      <c r="JVO1119" s="54"/>
      <c r="JVP1119" s="54"/>
      <c r="JVQ1119" s="54"/>
      <c r="JVR1119" s="54"/>
      <c r="JVS1119" s="54"/>
      <c r="JVT1119" s="54"/>
      <c r="JVU1119" s="54"/>
      <c r="JVV1119" s="54"/>
      <c r="JVW1119" s="54"/>
      <c r="JVX1119" s="54"/>
      <c r="JVY1119" s="54"/>
      <c r="JVZ1119" s="54"/>
      <c r="JWA1119" s="54"/>
      <c r="JWB1119" s="54"/>
      <c r="JWC1119" s="54"/>
      <c r="JWD1119" s="54"/>
      <c r="JWE1119" s="54"/>
      <c r="JWF1119" s="54"/>
      <c r="JWG1119" s="54"/>
      <c r="JWH1119" s="54"/>
      <c r="JWI1119" s="54"/>
      <c r="JWJ1119" s="54"/>
      <c r="JWK1119" s="54"/>
      <c r="JWL1119" s="54"/>
      <c r="JWM1119" s="54"/>
      <c r="JWN1119" s="54"/>
      <c r="JWO1119" s="54"/>
      <c r="JWP1119" s="54"/>
      <c r="JWQ1119" s="54"/>
      <c r="JWR1119" s="54"/>
      <c r="JWS1119" s="54"/>
      <c r="JWT1119" s="54"/>
      <c r="JWU1119" s="54"/>
      <c r="JWV1119" s="54"/>
      <c r="JWW1119" s="54"/>
      <c r="JWX1119" s="54"/>
      <c r="JWY1119" s="54"/>
      <c r="JWZ1119" s="54"/>
      <c r="JXA1119" s="54"/>
      <c r="JXB1119" s="54"/>
      <c r="JXC1119" s="54"/>
      <c r="JXD1119" s="54"/>
      <c r="JXE1119" s="54"/>
      <c r="JXF1119" s="54"/>
      <c r="JXG1119" s="54"/>
      <c r="JXH1119" s="54"/>
      <c r="JXI1119" s="54"/>
      <c r="JXJ1119" s="54"/>
      <c r="JXK1119" s="54"/>
      <c r="JXL1119" s="54"/>
      <c r="JXM1119" s="54"/>
      <c r="JXN1119" s="54"/>
      <c r="JXO1119" s="54"/>
      <c r="JXP1119" s="54"/>
      <c r="JXQ1119" s="54"/>
      <c r="JXR1119" s="54"/>
      <c r="JXS1119" s="54"/>
      <c r="JXT1119" s="54"/>
      <c r="JXU1119" s="54"/>
      <c r="JXV1119" s="54"/>
      <c r="JXW1119" s="54"/>
      <c r="JXX1119" s="54"/>
      <c r="JXY1119" s="54"/>
      <c r="JXZ1119" s="54"/>
      <c r="JYA1119" s="54"/>
      <c r="JYB1119" s="54"/>
      <c r="JYC1119" s="54"/>
      <c r="JYD1119" s="54"/>
      <c r="JYE1119" s="54"/>
      <c r="JYF1119" s="54"/>
      <c r="JYG1119" s="54"/>
      <c r="JYH1119" s="54"/>
      <c r="JYI1119" s="54"/>
      <c r="JYJ1119" s="54"/>
      <c r="JYK1119" s="54"/>
      <c r="JYL1119" s="54"/>
      <c r="JYM1119" s="54"/>
      <c r="JYN1119" s="54"/>
      <c r="JYO1119" s="54"/>
      <c r="JYP1119" s="54"/>
      <c r="JYQ1119" s="54"/>
      <c r="JYR1119" s="54"/>
      <c r="JYS1119" s="54"/>
      <c r="JYT1119" s="54"/>
      <c r="JYU1119" s="54"/>
      <c r="JYV1119" s="54"/>
      <c r="JYW1119" s="54"/>
      <c r="JYX1119" s="54"/>
      <c r="JYY1119" s="54"/>
      <c r="JYZ1119" s="54"/>
      <c r="JZA1119" s="54"/>
      <c r="JZB1119" s="54"/>
      <c r="JZC1119" s="54"/>
      <c r="JZD1119" s="54"/>
      <c r="JZE1119" s="54"/>
      <c r="JZF1119" s="54"/>
      <c r="JZG1119" s="54"/>
      <c r="JZH1119" s="54"/>
      <c r="JZI1119" s="54"/>
      <c r="JZJ1119" s="54"/>
      <c r="JZK1119" s="54"/>
      <c r="JZL1119" s="54"/>
      <c r="JZM1119" s="54"/>
      <c r="JZN1119" s="54"/>
      <c r="JZO1119" s="54"/>
      <c r="JZP1119" s="54"/>
      <c r="JZQ1119" s="54"/>
      <c r="JZR1119" s="54"/>
      <c r="JZS1119" s="54"/>
      <c r="JZT1119" s="54"/>
      <c r="JZU1119" s="54"/>
      <c r="JZV1119" s="54"/>
      <c r="JZW1119" s="54"/>
      <c r="JZX1119" s="54"/>
      <c r="JZY1119" s="54"/>
      <c r="JZZ1119" s="54"/>
      <c r="KAA1119" s="54"/>
      <c r="KAB1119" s="54"/>
      <c r="KAC1119" s="54"/>
      <c r="KAD1119" s="54"/>
      <c r="KAE1119" s="54"/>
      <c r="KAF1119" s="54"/>
      <c r="KAG1119" s="54"/>
      <c r="KAH1119" s="54"/>
      <c r="KAI1119" s="54"/>
      <c r="KAJ1119" s="54"/>
      <c r="KAK1119" s="54"/>
      <c r="KAL1119" s="54"/>
      <c r="KAM1119" s="54"/>
      <c r="KAN1119" s="54"/>
      <c r="KAO1119" s="54"/>
      <c r="KAP1119" s="54"/>
      <c r="KAQ1119" s="54"/>
      <c r="KAR1119" s="54"/>
      <c r="KAS1119" s="54"/>
      <c r="KAT1119" s="54"/>
      <c r="KAU1119" s="54"/>
      <c r="KAV1119" s="54"/>
      <c r="KAW1119" s="54"/>
      <c r="KAX1119" s="54"/>
      <c r="KAY1119" s="54"/>
      <c r="KAZ1119" s="54"/>
      <c r="KBA1119" s="54"/>
      <c r="KBB1119" s="54"/>
      <c r="KBC1119" s="54"/>
      <c r="KBD1119" s="54"/>
      <c r="KBE1119" s="54"/>
      <c r="KBF1119" s="54"/>
      <c r="KBG1119" s="54"/>
      <c r="KBH1119" s="54"/>
      <c r="KBI1119" s="54"/>
      <c r="KBJ1119" s="54"/>
      <c r="KBK1119" s="54"/>
      <c r="KBL1119" s="54"/>
      <c r="KBM1119" s="54"/>
      <c r="KBN1119" s="54"/>
      <c r="KBO1119" s="54"/>
      <c r="KBP1119" s="54"/>
      <c r="KBQ1119" s="54"/>
      <c r="KBR1119" s="54"/>
      <c r="KBS1119" s="54"/>
      <c r="KBT1119" s="54"/>
      <c r="KBU1119" s="54"/>
      <c r="KBV1119" s="54"/>
      <c r="KBW1119" s="54"/>
      <c r="KBX1119" s="54"/>
      <c r="KBY1119" s="54"/>
      <c r="KBZ1119" s="54"/>
      <c r="KCA1119" s="54"/>
      <c r="KCB1119" s="54"/>
      <c r="KCC1119" s="54"/>
      <c r="KCD1119" s="54"/>
      <c r="KCE1119" s="54"/>
      <c r="KCF1119" s="54"/>
      <c r="KCG1119" s="54"/>
      <c r="KCH1119" s="54"/>
      <c r="KCI1119" s="54"/>
      <c r="KCJ1119" s="54"/>
      <c r="KCK1119" s="54"/>
      <c r="KCL1119" s="54"/>
      <c r="KCM1119" s="54"/>
      <c r="KCN1119" s="54"/>
      <c r="KCO1119" s="54"/>
      <c r="KCP1119" s="54"/>
      <c r="KCQ1119" s="54"/>
      <c r="KCR1119" s="54"/>
      <c r="KCS1119" s="54"/>
      <c r="KCT1119" s="54"/>
      <c r="KCU1119" s="54"/>
      <c r="KCV1119" s="54"/>
      <c r="KCW1119" s="54"/>
      <c r="KCX1119" s="54"/>
      <c r="KCY1119" s="54"/>
      <c r="KCZ1119" s="54"/>
      <c r="KDA1119" s="54"/>
      <c r="KDB1119" s="54"/>
      <c r="KDC1119" s="54"/>
      <c r="KDD1119" s="54"/>
      <c r="KDE1119" s="54"/>
      <c r="KDF1119" s="54"/>
      <c r="KDG1119" s="54"/>
      <c r="KDH1119" s="54"/>
      <c r="KDI1119" s="54"/>
      <c r="KDJ1119" s="54"/>
      <c r="KDK1119" s="54"/>
      <c r="KDL1119" s="54"/>
      <c r="KDM1119" s="54"/>
      <c r="KDN1119" s="54"/>
      <c r="KDO1119" s="54"/>
      <c r="KDP1119" s="54"/>
      <c r="KDQ1119" s="54"/>
      <c r="KDR1119" s="54"/>
      <c r="KDS1119" s="54"/>
      <c r="KDT1119" s="54"/>
      <c r="KDU1119" s="54"/>
      <c r="KDV1119" s="54"/>
      <c r="KDW1119" s="54"/>
      <c r="KDX1119" s="54"/>
      <c r="KDY1119" s="54"/>
      <c r="KDZ1119" s="54"/>
      <c r="KEA1119" s="54"/>
      <c r="KEB1119" s="54"/>
      <c r="KEC1119" s="54"/>
      <c r="KED1119" s="54"/>
      <c r="KEE1119" s="54"/>
      <c r="KEF1119" s="54"/>
      <c r="KEG1119" s="54"/>
      <c r="KEH1119" s="54"/>
      <c r="KEI1119" s="54"/>
      <c r="KEJ1119" s="54"/>
      <c r="KEK1119" s="54"/>
      <c r="KEL1119" s="54"/>
      <c r="KEM1119" s="54"/>
      <c r="KEN1119" s="54"/>
      <c r="KEO1119" s="54"/>
      <c r="KEP1119" s="54"/>
      <c r="KEQ1119" s="54"/>
      <c r="KER1119" s="54"/>
      <c r="KES1119" s="54"/>
      <c r="KET1119" s="54"/>
      <c r="KEU1119" s="54"/>
      <c r="KEV1119" s="54"/>
      <c r="KEW1119" s="54"/>
      <c r="KEX1119" s="54"/>
      <c r="KEY1119" s="54"/>
      <c r="KEZ1119" s="54"/>
      <c r="KFA1119" s="54"/>
      <c r="KFB1119" s="54"/>
      <c r="KFC1119" s="54"/>
      <c r="KFD1119" s="54"/>
      <c r="KFE1119" s="54"/>
      <c r="KFF1119" s="54"/>
      <c r="KFG1119" s="54"/>
      <c r="KFH1119" s="54"/>
      <c r="KFI1119" s="54"/>
      <c r="KFJ1119" s="54"/>
      <c r="KFK1119" s="54"/>
      <c r="KFL1119" s="54"/>
      <c r="KFM1119" s="54"/>
      <c r="KFN1119" s="54"/>
      <c r="KFO1119" s="54"/>
      <c r="KFP1119" s="54"/>
      <c r="KFQ1119" s="54"/>
      <c r="KFR1119" s="54"/>
      <c r="KFS1119" s="54"/>
      <c r="KFT1119" s="54"/>
      <c r="KFU1119" s="54"/>
      <c r="KFV1119" s="54"/>
      <c r="KFW1119" s="54"/>
      <c r="KFX1119" s="54"/>
      <c r="KFY1119" s="54"/>
      <c r="KFZ1119" s="54"/>
      <c r="KGA1119" s="54"/>
      <c r="KGB1119" s="54"/>
      <c r="KGC1119" s="54"/>
      <c r="KGD1119" s="54"/>
      <c r="KGE1119" s="54"/>
      <c r="KGF1119" s="54"/>
      <c r="KGG1119" s="54"/>
      <c r="KGH1119" s="54"/>
      <c r="KGI1119" s="54"/>
      <c r="KGJ1119" s="54"/>
      <c r="KGK1119" s="54"/>
      <c r="KGL1119" s="54"/>
      <c r="KGM1119" s="54"/>
      <c r="KGN1119" s="54"/>
      <c r="KGO1119" s="54"/>
      <c r="KGP1119" s="54"/>
      <c r="KGQ1119" s="54"/>
      <c r="KGR1119" s="54"/>
      <c r="KGS1119" s="54"/>
      <c r="KGT1119" s="54"/>
      <c r="KGU1119" s="54"/>
      <c r="KGV1119" s="54"/>
      <c r="KGW1119" s="54"/>
      <c r="KGX1119" s="54"/>
      <c r="KGY1119" s="54"/>
      <c r="KGZ1119" s="54"/>
      <c r="KHA1119" s="54"/>
      <c r="KHB1119" s="54"/>
      <c r="KHC1119" s="54"/>
      <c r="KHD1119" s="54"/>
      <c r="KHE1119" s="54"/>
      <c r="KHF1119" s="54"/>
      <c r="KHG1119" s="54"/>
      <c r="KHH1119" s="54"/>
      <c r="KHI1119" s="54"/>
      <c r="KHJ1119" s="54"/>
      <c r="KHK1119" s="54"/>
      <c r="KHL1119" s="54"/>
      <c r="KHM1119" s="54"/>
      <c r="KHN1119" s="54"/>
      <c r="KHO1119" s="54"/>
      <c r="KHP1119" s="54"/>
      <c r="KHQ1119" s="54"/>
      <c r="KHR1119" s="54"/>
      <c r="KHS1119" s="54"/>
      <c r="KHT1119" s="54"/>
      <c r="KHU1119" s="54"/>
      <c r="KHV1119" s="54"/>
      <c r="KHW1119" s="54"/>
      <c r="KHX1119" s="54"/>
      <c r="KHY1119" s="54"/>
      <c r="KHZ1119" s="54"/>
      <c r="KIA1119" s="54"/>
      <c r="KIB1119" s="54"/>
      <c r="KIC1119" s="54"/>
      <c r="KID1119" s="54"/>
      <c r="KIE1119" s="54"/>
      <c r="KIF1119" s="54"/>
      <c r="KIG1119" s="54"/>
      <c r="KIH1119" s="54"/>
      <c r="KII1119" s="54"/>
      <c r="KIJ1119" s="54"/>
      <c r="KIK1119" s="54"/>
      <c r="KIL1119" s="54"/>
      <c r="KIM1119" s="54"/>
      <c r="KIN1119" s="54"/>
      <c r="KIO1119" s="54"/>
      <c r="KIP1119" s="54"/>
      <c r="KIQ1119" s="54"/>
      <c r="KIR1119" s="54"/>
      <c r="KIS1119" s="54"/>
      <c r="KIT1119" s="54"/>
      <c r="KIU1119" s="54"/>
      <c r="KIV1119" s="54"/>
      <c r="KIW1119" s="54"/>
      <c r="KIX1119" s="54"/>
      <c r="KIY1119" s="54"/>
      <c r="KIZ1119" s="54"/>
      <c r="KJA1119" s="54"/>
      <c r="KJB1119" s="54"/>
      <c r="KJC1119" s="54"/>
      <c r="KJD1119" s="54"/>
      <c r="KJE1119" s="54"/>
      <c r="KJF1119" s="54"/>
      <c r="KJG1119" s="54"/>
      <c r="KJH1119" s="54"/>
      <c r="KJI1119" s="54"/>
      <c r="KJJ1119" s="54"/>
      <c r="KJK1119" s="54"/>
      <c r="KJL1119" s="54"/>
      <c r="KJM1119" s="54"/>
      <c r="KJN1119" s="54"/>
      <c r="KJO1119" s="54"/>
      <c r="KJP1119" s="54"/>
      <c r="KJQ1119" s="54"/>
      <c r="KJR1119" s="54"/>
      <c r="KJS1119" s="54"/>
      <c r="KJT1119" s="54"/>
      <c r="KJU1119" s="54"/>
      <c r="KJV1119" s="54"/>
      <c r="KJW1119" s="54"/>
      <c r="KJX1119" s="54"/>
      <c r="KJY1119" s="54"/>
      <c r="KJZ1119" s="54"/>
      <c r="KKA1119" s="54"/>
      <c r="KKB1119" s="54"/>
      <c r="KKC1119" s="54"/>
      <c r="KKD1119" s="54"/>
      <c r="KKE1119" s="54"/>
      <c r="KKF1119" s="54"/>
      <c r="KKG1119" s="54"/>
      <c r="KKH1119" s="54"/>
      <c r="KKI1119" s="54"/>
      <c r="KKJ1119" s="54"/>
      <c r="KKK1119" s="54"/>
      <c r="KKL1119" s="54"/>
      <c r="KKM1119" s="54"/>
      <c r="KKN1119" s="54"/>
      <c r="KKO1119" s="54"/>
      <c r="KKP1119" s="54"/>
      <c r="KKQ1119" s="54"/>
      <c r="KKR1119" s="54"/>
      <c r="KKS1119" s="54"/>
      <c r="KKT1119" s="54"/>
      <c r="KKU1119" s="54"/>
      <c r="KKV1119" s="54"/>
      <c r="KKW1119" s="54"/>
      <c r="KKX1119" s="54"/>
      <c r="KKY1119" s="54"/>
      <c r="KKZ1119" s="54"/>
      <c r="KLA1119" s="54"/>
      <c r="KLB1119" s="54"/>
      <c r="KLC1119" s="54"/>
      <c r="KLD1119" s="54"/>
      <c r="KLE1119" s="54"/>
      <c r="KLF1119" s="54"/>
      <c r="KLG1119" s="54"/>
      <c r="KLH1119" s="54"/>
      <c r="KLI1119" s="54"/>
      <c r="KLJ1119" s="54"/>
      <c r="KLK1119" s="54"/>
      <c r="KLL1119" s="54"/>
      <c r="KLM1119" s="54"/>
      <c r="KLN1119" s="54"/>
      <c r="KLO1119" s="54"/>
      <c r="KLP1119" s="54"/>
      <c r="KLQ1119" s="54"/>
      <c r="KLR1119" s="54"/>
      <c r="KLS1119" s="54"/>
      <c r="KLT1119" s="54"/>
      <c r="KLU1119" s="54"/>
      <c r="KLV1119" s="54"/>
      <c r="KLW1119" s="54"/>
      <c r="KLX1119" s="54"/>
      <c r="KLY1119" s="54"/>
      <c r="KLZ1119" s="54"/>
      <c r="KMA1119" s="54"/>
      <c r="KMB1119" s="54"/>
      <c r="KMC1119" s="54"/>
      <c r="KMD1119" s="54"/>
      <c r="KME1119" s="54"/>
      <c r="KMF1119" s="54"/>
      <c r="KMG1119" s="54"/>
      <c r="KMH1119" s="54"/>
      <c r="KMI1119" s="54"/>
      <c r="KMJ1119" s="54"/>
      <c r="KMK1119" s="54"/>
      <c r="KML1119" s="54"/>
      <c r="KMM1119" s="54"/>
      <c r="KMN1119" s="54"/>
      <c r="KMO1119" s="54"/>
      <c r="KMP1119" s="54"/>
      <c r="KMQ1119" s="54"/>
      <c r="KMR1119" s="54"/>
      <c r="KMS1119" s="54"/>
      <c r="KMT1119" s="54"/>
      <c r="KMU1119" s="54"/>
      <c r="KMV1119" s="54"/>
      <c r="KMW1119" s="54"/>
      <c r="KMX1119" s="54"/>
      <c r="KMY1119" s="54"/>
      <c r="KMZ1119" s="54"/>
      <c r="KNA1119" s="54"/>
      <c r="KNB1119" s="54"/>
      <c r="KNC1119" s="54"/>
      <c r="KND1119" s="54"/>
      <c r="KNE1119" s="54"/>
      <c r="KNF1119" s="54"/>
      <c r="KNG1119" s="54"/>
      <c r="KNH1119" s="54"/>
      <c r="KNI1119" s="54"/>
      <c r="KNJ1119" s="54"/>
      <c r="KNK1119" s="54"/>
      <c r="KNL1119" s="54"/>
      <c r="KNM1119" s="54"/>
      <c r="KNN1119" s="54"/>
      <c r="KNO1119" s="54"/>
      <c r="KNP1119" s="54"/>
      <c r="KNQ1119" s="54"/>
      <c r="KNR1119" s="54"/>
      <c r="KNS1119" s="54"/>
      <c r="KNT1119" s="54"/>
      <c r="KNU1119" s="54"/>
      <c r="KNV1119" s="54"/>
      <c r="KNW1119" s="54"/>
      <c r="KNX1119" s="54"/>
      <c r="KNY1119" s="54"/>
      <c r="KNZ1119" s="54"/>
      <c r="KOA1119" s="54"/>
      <c r="KOB1119" s="54"/>
      <c r="KOC1119" s="54"/>
      <c r="KOD1119" s="54"/>
      <c r="KOE1119" s="54"/>
      <c r="KOF1119" s="54"/>
      <c r="KOG1119" s="54"/>
      <c r="KOH1119" s="54"/>
      <c r="KOI1119" s="54"/>
      <c r="KOJ1119" s="54"/>
      <c r="KOK1119" s="54"/>
      <c r="KOL1119" s="54"/>
      <c r="KOM1119" s="54"/>
      <c r="KON1119" s="54"/>
      <c r="KOO1119" s="54"/>
      <c r="KOP1119" s="54"/>
      <c r="KOQ1119" s="54"/>
      <c r="KOR1119" s="54"/>
      <c r="KOS1119" s="54"/>
      <c r="KOT1119" s="54"/>
      <c r="KOU1119" s="54"/>
      <c r="KOV1119" s="54"/>
      <c r="KOW1119" s="54"/>
      <c r="KOX1119" s="54"/>
      <c r="KOY1119" s="54"/>
      <c r="KOZ1119" s="54"/>
      <c r="KPA1119" s="54"/>
      <c r="KPB1119" s="54"/>
      <c r="KPC1119" s="54"/>
      <c r="KPD1119" s="54"/>
      <c r="KPE1119" s="54"/>
      <c r="KPF1119" s="54"/>
      <c r="KPG1119" s="54"/>
      <c r="KPH1119" s="54"/>
      <c r="KPI1119" s="54"/>
      <c r="KPJ1119" s="54"/>
      <c r="KPK1119" s="54"/>
      <c r="KPL1119" s="54"/>
      <c r="KPM1119" s="54"/>
      <c r="KPN1119" s="54"/>
      <c r="KPO1119" s="54"/>
      <c r="KPP1119" s="54"/>
      <c r="KPQ1119" s="54"/>
      <c r="KPR1119" s="54"/>
      <c r="KPS1119" s="54"/>
      <c r="KPT1119" s="54"/>
      <c r="KPU1119" s="54"/>
      <c r="KPV1119" s="54"/>
      <c r="KPW1119" s="54"/>
      <c r="KPX1119" s="54"/>
      <c r="KPY1119" s="54"/>
      <c r="KPZ1119" s="54"/>
      <c r="KQA1119" s="54"/>
      <c r="KQB1119" s="54"/>
      <c r="KQC1119" s="54"/>
      <c r="KQD1119" s="54"/>
      <c r="KQE1119" s="54"/>
      <c r="KQF1119" s="54"/>
      <c r="KQG1119" s="54"/>
      <c r="KQH1119" s="54"/>
      <c r="KQI1119" s="54"/>
      <c r="KQJ1119" s="54"/>
      <c r="KQK1119" s="54"/>
      <c r="KQL1119" s="54"/>
      <c r="KQM1119" s="54"/>
      <c r="KQN1119" s="54"/>
      <c r="KQO1119" s="54"/>
      <c r="KQP1119" s="54"/>
      <c r="KQQ1119" s="54"/>
      <c r="KQR1119" s="54"/>
      <c r="KQS1119" s="54"/>
      <c r="KQT1119" s="54"/>
      <c r="KQU1119" s="54"/>
      <c r="KQV1119" s="54"/>
      <c r="KQW1119" s="54"/>
      <c r="KQX1119" s="54"/>
      <c r="KQY1119" s="54"/>
      <c r="KQZ1119" s="54"/>
      <c r="KRA1119" s="54"/>
      <c r="KRB1119" s="54"/>
      <c r="KRC1119" s="54"/>
      <c r="KRD1119" s="54"/>
      <c r="KRE1119" s="54"/>
      <c r="KRF1119" s="54"/>
      <c r="KRG1119" s="54"/>
      <c r="KRH1119" s="54"/>
      <c r="KRI1119" s="54"/>
      <c r="KRJ1119" s="54"/>
      <c r="KRK1119" s="54"/>
      <c r="KRL1119" s="54"/>
      <c r="KRM1119" s="54"/>
      <c r="KRN1119" s="54"/>
      <c r="KRO1119" s="54"/>
      <c r="KRP1119" s="54"/>
      <c r="KRQ1119" s="54"/>
      <c r="KRR1119" s="54"/>
      <c r="KRS1119" s="54"/>
      <c r="KRT1119" s="54"/>
      <c r="KRU1119" s="54"/>
      <c r="KRV1119" s="54"/>
      <c r="KRW1119" s="54"/>
      <c r="KRX1119" s="54"/>
      <c r="KRY1119" s="54"/>
      <c r="KRZ1119" s="54"/>
      <c r="KSA1119" s="54"/>
      <c r="KSB1119" s="54"/>
      <c r="KSC1119" s="54"/>
      <c r="KSD1119" s="54"/>
      <c r="KSE1119" s="54"/>
      <c r="KSF1119" s="54"/>
      <c r="KSG1119" s="54"/>
      <c r="KSH1119" s="54"/>
      <c r="KSI1119" s="54"/>
      <c r="KSJ1119" s="54"/>
      <c r="KSK1119" s="54"/>
      <c r="KSL1119" s="54"/>
      <c r="KSM1119" s="54"/>
      <c r="KSN1119" s="54"/>
      <c r="KSO1119" s="54"/>
      <c r="KSP1119" s="54"/>
      <c r="KSQ1119" s="54"/>
      <c r="KSR1119" s="54"/>
      <c r="KSS1119" s="54"/>
      <c r="KST1119" s="54"/>
      <c r="KSU1119" s="54"/>
      <c r="KSV1119" s="54"/>
      <c r="KSW1119" s="54"/>
      <c r="KSX1119" s="54"/>
      <c r="KSY1119" s="54"/>
      <c r="KSZ1119" s="54"/>
      <c r="KTA1119" s="54"/>
      <c r="KTB1119" s="54"/>
      <c r="KTC1119" s="54"/>
      <c r="KTD1119" s="54"/>
      <c r="KTE1119" s="54"/>
      <c r="KTF1119" s="54"/>
      <c r="KTG1119" s="54"/>
      <c r="KTH1119" s="54"/>
      <c r="KTI1119" s="54"/>
      <c r="KTJ1119" s="54"/>
      <c r="KTK1119" s="54"/>
      <c r="KTL1119" s="54"/>
      <c r="KTM1119" s="54"/>
      <c r="KTN1119" s="54"/>
      <c r="KTO1119" s="54"/>
      <c r="KTP1119" s="54"/>
      <c r="KTQ1119" s="54"/>
      <c r="KTR1119" s="54"/>
      <c r="KTS1119" s="54"/>
      <c r="KTT1119" s="54"/>
      <c r="KTU1119" s="54"/>
      <c r="KTV1119" s="54"/>
      <c r="KTW1119" s="54"/>
      <c r="KTX1119" s="54"/>
      <c r="KTY1119" s="54"/>
      <c r="KTZ1119" s="54"/>
      <c r="KUA1119" s="54"/>
      <c r="KUB1119" s="54"/>
      <c r="KUC1119" s="54"/>
      <c r="KUD1119" s="54"/>
      <c r="KUE1119" s="54"/>
      <c r="KUF1119" s="54"/>
      <c r="KUG1119" s="54"/>
      <c r="KUH1119" s="54"/>
      <c r="KUI1119" s="54"/>
      <c r="KUJ1119" s="54"/>
      <c r="KUK1119" s="54"/>
      <c r="KUL1119" s="54"/>
      <c r="KUM1119" s="54"/>
      <c r="KUN1119" s="54"/>
      <c r="KUO1119" s="54"/>
      <c r="KUP1119" s="54"/>
      <c r="KUQ1119" s="54"/>
      <c r="KUR1119" s="54"/>
      <c r="KUS1119" s="54"/>
      <c r="KUT1119" s="54"/>
      <c r="KUU1119" s="54"/>
      <c r="KUV1119" s="54"/>
      <c r="KUW1119" s="54"/>
      <c r="KUX1119" s="54"/>
      <c r="KUY1119" s="54"/>
      <c r="KUZ1119" s="54"/>
      <c r="KVA1119" s="54"/>
      <c r="KVB1119" s="54"/>
      <c r="KVC1119" s="54"/>
      <c r="KVD1119" s="54"/>
      <c r="KVE1119" s="54"/>
      <c r="KVF1119" s="54"/>
      <c r="KVG1119" s="54"/>
      <c r="KVH1119" s="54"/>
      <c r="KVI1119" s="54"/>
      <c r="KVJ1119" s="54"/>
      <c r="KVK1119" s="54"/>
      <c r="KVL1119" s="54"/>
      <c r="KVM1119" s="54"/>
      <c r="KVN1119" s="54"/>
      <c r="KVO1119" s="54"/>
      <c r="KVP1119" s="54"/>
      <c r="KVQ1119" s="54"/>
      <c r="KVR1119" s="54"/>
      <c r="KVS1119" s="54"/>
      <c r="KVT1119" s="54"/>
      <c r="KVU1119" s="54"/>
      <c r="KVV1119" s="54"/>
      <c r="KVW1119" s="54"/>
      <c r="KVX1119" s="54"/>
      <c r="KVY1119" s="54"/>
      <c r="KVZ1119" s="54"/>
      <c r="KWA1119" s="54"/>
      <c r="KWB1119" s="54"/>
      <c r="KWC1119" s="54"/>
      <c r="KWD1119" s="54"/>
      <c r="KWE1119" s="54"/>
      <c r="KWF1119" s="54"/>
      <c r="KWG1119" s="54"/>
      <c r="KWH1119" s="54"/>
      <c r="KWI1119" s="54"/>
      <c r="KWJ1119" s="54"/>
      <c r="KWK1119" s="54"/>
      <c r="KWL1119" s="54"/>
      <c r="KWM1119" s="54"/>
      <c r="KWN1119" s="54"/>
      <c r="KWO1119" s="54"/>
      <c r="KWP1119" s="54"/>
      <c r="KWQ1119" s="54"/>
      <c r="KWR1119" s="54"/>
      <c r="KWS1119" s="54"/>
      <c r="KWT1119" s="54"/>
      <c r="KWU1119" s="54"/>
      <c r="KWV1119" s="54"/>
      <c r="KWW1119" s="54"/>
      <c r="KWX1119" s="54"/>
      <c r="KWY1119" s="54"/>
      <c r="KWZ1119" s="54"/>
      <c r="KXA1119" s="54"/>
      <c r="KXB1119" s="54"/>
      <c r="KXC1119" s="54"/>
      <c r="KXD1119" s="54"/>
      <c r="KXE1119" s="54"/>
      <c r="KXF1119" s="54"/>
      <c r="KXG1119" s="54"/>
      <c r="KXH1119" s="54"/>
      <c r="KXI1119" s="54"/>
      <c r="KXJ1119" s="54"/>
      <c r="KXK1119" s="54"/>
      <c r="KXL1119" s="54"/>
      <c r="KXM1119" s="54"/>
      <c r="KXN1119" s="54"/>
      <c r="KXO1119" s="54"/>
      <c r="KXP1119" s="54"/>
      <c r="KXQ1119" s="54"/>
      <c r="KXR1119" s="54"/>
      <c r="KXS1119" s="54"/>
      <c r="KXT1119" s="54"/>
      <c r="KXU1119" s="54"/>
      <c r="KXV1119" s="54"/>
      <c r="KXW1119" s="54"/>
      <c r="KXX1119" s="54"/>
      <c r="KXY1119" s="54"/>
      <c r="KXZ1119" s="54"/>
      <c r="KYA1119" s="54"/>
      <c r="KYB1119" s="54"/>
      <c r="KYC1119" s="54"/>
      <c r="KYD1119" s="54"/>
      <c r="KYE1119" s="54"/>
      <c r="KYF1119" s="54"/>
      <c r="KYG1119" s="54"/>
      <c r="KYH1119" s="54"/>
      <c r="KYI1119" s="54"/>
      <c r="KYJ1119" s="54"/>
      <c r="KYK1119" s="54"/>
      <c r="KYL1119" s="54"/>
      <c r="KYM1119" s="54"/>
      <c r="KYN1119" s="54"/>
      <c r="KYO1119" s="54"/>
      <c r="KYP1119" s="54"/>
      <c r="KYQ1119" s="54"/>
      <c r="KYR1119" s="54"/>
      <c r="KYS1119" s="54"/>
      <c r="KYT1119" s="54"/>
      <c r="KYU1119" s="54"/>
      <c r="KYV1119" s="54"/>
      <c r="KYW1119" s="54"/>
      <c r="KYX1119" s="54"/>
      <c r="KYY1119" s="54"/>
      <c r="KYZ1119" s="54"/>
      <c r="KZA1119" s="54"/>
      <c r="KZB1119" s="54"/>
      <c r="KZC1119" s="54"/>
      <c r="KZD1119" s="54"/>
      <c r="KZE1119" s="54"/>
      <c r="KZF1119" s="54"/>
      <c r="KZG1119" s="54"/>
      <c r="KZH1119" s="54"/>
      <c r="KZI1119" s="54"/>
      <c r="KZJ1119" s="54"/>
      <c r="KZK1119" s="54"/>
      <c r="KZL1119" s="54"/>
      <c r="KZM1119" s="54"/>
      <c r="KZN1119" s="54"/>
      <c r="KZO1119" s="54"/>
      <c r="KZP1119" s="54"/>
      <c r="KZQ1119" s="54"/>
      <c r="KZR1119" s="54"/>
      <c r="KZS1119" s="54"/>
      <c r="KZT1119" s="54"/>
      <c r="KZU1119" s="54"/>
      <c r="KZV1119" s="54"/>
      <c r="KZW1119" s="54"/>
      <c r="KZX1119" s="54"/>
      <c r="KZY1119" s="54"/>
      <c r="KZZ1119" s="54"/>
      <c r="LAA1119" s="54"/>
      <c r="LAB1119" s="54"/>
      <c r="LAC1119" s="54"/>
      <c r="LAD1119" s="54"/>
      <c r="LAE1119" s="54"/>
      <c r="LAF1119" s="54"/>
      <c r="LAG1119" s="54"/>
      <c r="LAH1119" s="54"/>
      <c r="LAI1119" s="54"/>
      <c r="LAJ1119" s="54"/>
      <c r="LAK1119" s="54"/>
      <c r="LAL1119" s="54"/>
      <c r="LAM1119" s="54"/>
      <c r="LAN1119" s="54"/>
      <c r="LAO1119" s="54"/>
      <c r="LAP1119" s="54"/>
      <c r="LAQ1119" s="54"/>
      <c r="LAR1119" s="54"/>
      <c r="LAS1119" s="54"/>
      <c r="LAT1119" s="54"/>
      <c r="LAU1119" s="54"/>
      <c r="LAV1119" s="54"/>
      <c r="LAW1119" s="54"/>
      <c r="LAX1119" s="54"/>
      <c r="LAY1119" s="54"/>
      <c r="LAZ1119" s="54"/>
      <c r="LBA1119" s="54"/>
      <c r="LBB1119" s="54"/>
      <c r="LBC1119" s="54"/>
      <c r="LBD1119" s="54"/>
      <c r="LBE1119" s="54"/>
      <c r="LBF1119" s="54"/>
      <c r="LBG1119" s="54"/>
      <c r="LBH1119" s="54"/>
      <c r="LBI1119" s="54"/>
      <c r="LBJ1119" s="54"/>
      <c r="LBK1119" s="54"/>
      <c r="LBL1119" s="54"/>
      <c r="LBM1119" s="54"/>
      <c r="LBN1119" s="54"/>
      <c r="LBO1119" s="54"/>
      <c r="LBP1119" s="54"/>
      <c r="LBQ1119" s="54"/>
      <c r="LBR1119" s="54"/>
      <c r="LBS1119" s="54"/>
      <c r="LBT1119" s="54"/>
      <c r="LBU1119" s="54"/>
      <c r="LBV1119" s="54"/>
      <c r="LBW1119" s="54"/>
      <c r="LBX1119" s="54"/>
      <c r="LBY1119" s="54"/>
      <c r="LBZ1119" s="54"/>
      <c r="LCA1119" s="54"/>
      <c r="LCB1119" s="54"/>
      <c r="LCC1119" s="54"/>
      <c r="LCD1119" s="54"/>
      <c r="LCE1119" s="54"/>
      <c r="LCF1119" s="54"/>
      <c r="LCG1119" s="54"/>
      <c r="LCH1119" s="54"/>
      <c r="LCI1119" s="54"/>
      <c r="LCJ1119" s="54"/>
      <c r="LCK1119" s="54"/>
      <c r="LCL1119" s="54"/>
      <c r="LCM1119" s="54"/>
      <c r="LCN1119" s="54"/>
      <c r="LCO1119" s="54"/>
      <c r="LCP1119" s="54"/>
      <c r="LCQ1119" s="54"/>
      <c r="LCR1119" s="54"/>
      <c r="LCS1119" s="54"/>
      <c r="LCT1119" s="54"/>
      <c r="LCU1119" s="54"/>
      <c r="LCV1119" s="54"/>
      <c r="LCW1119" s="54"/>
      <c r="LCX1119" s="54"/>
      <c r="LCY1119" s="54"/>
      <c r="LCZ1119" s="54"/>
      <c r="LDA1119" s="54"/>
      <c r="LDB1119" s="54"/>
      <c r="LDC1119" s="54"/>
      <c r="LDD1119" s="54"/>
      <c r="LDE1119" s="54"/>
      <c r="LDF1119" s="54"/>
      <c r="LDG1119" s="54"/>
      <c r="LDH1119" s="54"/>
      <c r="LDI1119" s="54"/>
      <c r="LDJ1119" s="54"/>
      <c r="LDK1119" s="54"/>
      <c r="LDL1119" s="54"/>
      <c r="LDM1119" s="54"/>
      <c r="LDN1119" s="54"/>
      <c r="LDO1119" s="54"/>
      <c r="LDP1119" s="54"/>
      <c r="LDQ1119" s="54"/>
      <c r="LDR1119" s="54"/>
      <c r="LDS1119" s="54"/>
      <c r="LDT1119" s="54"/>
      <c r="LDU1119" s="54"/>
      <c r="LDV1119" s="54"/>
      <c r="LDW1119" s="54"/>
      <c r="LDX1119" s="54"/>
      <c r="LDY1119" s="54"/>
      <c r="LDZ1119" s="54"/>
      <c r="LEA1119" s="54"/>
      <c r="LEB1119" s="54"/>
      <c r="LEC1119" s="54"/>
      <c r="LED1119" s="54"/>
      <c r="LEE1119" s="54"/>
      <c r="LEF1119" s="54"/>
      <c r="LEG1119" s="54"/>
      <c r="LEH1119" s="54"/>
      <c r="LEI1119" s="54"/>
      <c r="LEJ1119" s="54"/>
      <c r="LEK1119" s="54"/>
      <c r="LEL1119" s="54"/>
      <c r="LEM1119" s="54"/>
      <c r="LEN1119" s="54"/>
      <c r="LEO1119" s="54"/>
      <c r="LEP1119" s="54"/>
      <c r="LEQ1119" s="54"/>
      <c r="LER1119" s="54"/>
      <c r="LES1119" s="54"/>
      <c r="LET1119" s="54"/>
      <c r="LEU1119" s="54"/>
      <c r="LEV1119" s="54"/>
      <c r="LEW1119" s="54"/>
      <c r="LEX1119" s="54"/>
      <c r="LEY1119" s="54"/>
      <c r="LEZ1119" s="54"/>
      <c r="LFA1119" s="54"/>
      <c r="LFB1119" s="54"/>
      <c r="LFC1119" s="54"/>
      <c r="LFD1119" s="54"/>
      <c r="LFE1119" s="54"/>
      <c r="LFF1119" s="54"/>
      <c r="LFG1119" s="54"/>
      <c r="LFH1119" s="54"/>
      <c r="LFI1119" s="54"/>
      <c r="LFJ1119" s="54"/>
      <c r="LFK1119" s="54"/>
      <c r="LFL1119" s="54"/>
      <c r="LFM1119" s="54"/>
      <c r="LFN1119" s="54"/>
      <c r="LFO1119" s="54"/>
      <c r="LFP1119" s="54"/>
      <c r="LFQ1119" s="54"/>
      <c r="LFR1119" s="54"/>
      <c r="LFS1119" s="54"/>
      <c r="LFT1119" s="54"/>
      <c r="LFU1119" s="54"/>
      <c r="LFV1119" s="54"/>
      <c r="LFW1119" s="54"/>
      <c r="LFX1119" s="54"/>
      <c r="LFY1119" s="54"/>
      <c r="LFZ1119" s="54"/>
      <c r="LGA1119" s="54"/>
      <c r="LGB1119" s="54"/>
      <c r="LGC1119" s="54"/>
      <c r="LGD1119" s="54"/>
      <c r="LGE1119" s="54"/>
      <c r="LGF1119" s="54"/>
      <c r="LGG1119" s="54"/>
      <c r="LGH1119" s="54"/>
      <c r="LGI1119" s="54"/>
      <c r="LGJ1119" s="54"/>
      <c r="LGK1119" s="54"/>
      <c r="LGL1119" s="54"/>
      <c r="LGM1119" s="54"/>
      <c r="LGN1119" s="54"/>
      <c r="LGO1119" s="54"/>
      <c r="LGP1119" s="54"/>
      <c r="LGQ1119" s="54"/>
      <c r="LGR1119" s="54"/>
      <c r="LGS1119" s="54"/>
      <c r="LGT1119" s="54"/>
      <c r="LGU1119" s="54"/>
      <c r="LGV1119" s="54"/>
      <c r="LGW1119" s="54"/>
      <c r="LGX1119" s="54"/>
      <c r="LGY1119" s="54"/>
      <c r="LGZ1119" s="54"/>
      <c r="LHA1119" s="54"/>
      <c r="LHB1119" s="54"/>
      <c r="LHC1119" s="54"/>
      <c r="LHD1119" s="54"/>
      <c r="LHE1119" s="54"/>
      <c r="LHF1119" s="54"/>
      <c r="LHG1119" s="54"/>
      <c r="LHH1119" s="54"/>
      <c r="LHI1119" s="54"/>
      <c r="LHJ1119" s="54"/>
      <c r="LHK1119" s="54"/>
      <c r="LHL1119" s="54"/>
      <c r="LHM1119" s="54"/>
      <c r="LHN1119" s="54"/>
      <c r="LHO1119" s="54"/>
      <c r="LHP1119" s="54"/>
      <c r="LHQ1119" s="54"/>
      <c r="LHR1119" s="54"/>
      <c r="LHS1119" s="54"/>
      <c r="LHT1119" s="54"/>
      <c r="LHU1119" s="54"/>
      <c r="LHV1119" s="54"/>
      <c r="LHW1119" s="54"/>
      <c r="LHX1119" s="54"/>
      <c r="LHY1119" s="54"/>
      <c r="LHZ1119" s="54"/>
      <c r="LIA1119" s="54"/>
      <c r="LIB1119" s="54"/>
      <c r="LIC1119" s="54"/>
      <c r="LID1119" s="54"/>
      <c r="LIE1119" s="54"/>
      <c r="LIF1119" s="54"/>
      <c r="LIG1119" s="54"/>
      <c r="LIH1119" s="54"/>
      <c r="LII1119" s="54"/>
      <c r="LIJ1119" s="54"/>
      <c r="LIK1119" s="54"/>
      <c r="LIL1119" s="54"/>
      <c r="LIM1119" s="54"/>
      <c r="LIN1119" s="54"/>
      <c r="LIO1119" s="54"/>
      <c r="LIP1119" s="54"/>
      <c r="LIQ1119" s="54"/>
      <c r="LIR1119" s="54"/>
      <c r="LIS1119" s="54"/>
      <c r="LIT1119" s="54"/>
      <c r="LIU1119" s="54"/>
      <c r="LIV1119" s="54"/>
      <c r="LIW1119" s="54"/>
      <c r="LIX1119" s="54"/>
      <c r="LIY1119" s="54"/>
      <c r="LIZ1119" s="54"/>
      <c r="LJA1119" s="54"/>
      <c r="LJB1119" s="54"/>
      <c r="LJC1119" s="54"/>
      <c r="LJD1119" s="54"/>
      <c r="LJE1119" s="54"/>
      <c r="LJF1119" s="54"/>
      <c r="LJG1119" s="54"/>
      <c r="LJH1119" s="54"/>
      <c r="LJI1119" s="54"/>
      <c r="LJJ1119" s="54"/>
      <c r="LJK1119" s="54"/>
      <c r="LJL1119" s="54"/>
      <c r="LJM1119" s="54"/>
      <c r="LJN1119" s="54"/>
      <c r="LJO1119" s="54"/>
      <c r="LJP1119" s="54"/>
      <c r="LJQ1119" s="54"/>
      <c r="LJR1119" s="54"/>
      <c r="LJS1119" s="54"/>
      <c r="LJT1119" s="54"/>
      <c r="LJU1119" s="54"/>
      <c r="LJV1119" s="54"/>
      <c r="LJW1119" s="54"/>
      <c r="LJX1119" s="54"/>
      <c r="LJY1119" s="54"/>
      <c r="LJZ1119" s="54"/>
      <c r="LKA1119" s="54"/>
      <c r="LKB1119" s="54"/>
      <c r="LKC1119" s="54"/>
      <c r="LKD1119" s="54"/>
      <c r="LKE1119" s="54"/>
      <c r="LKF1119" s="54"/>
      <c r="LKG1119" s="54"/>
      <c r="LKH1119" s="54"/>
      <c r="LKI1119" s="54"/>
      <c r="LKJ1119" s="54"/>
      <c r="LKK1119" s="54"/>
      <c r="LKL1119" s="54"/>
      <c r="LKM1119" s="54"/>
      <c r="LKN1119" s="54"/>
      <c r="LKO1119" s="54"/>
      <c r="LKP1119" s="54"/>
      <c r="LKQ1119" s="54"/>
      <c r="LKR1119" s="54"/>
      <c r="LKS1119" s="54"/>
      <c r="LKT1119" s="54"/>
      <c r="LKU1119" s="54"/>
      <c r="LKV1119" s="54"/>
      <c r="LKW1119" s="54"/>
      <c r="LKX1119" s="54"/>
      <c r="LKY1119" s="54"/>
      <c r="LKZ1119" s="54"/>
      <c r="LLA1119" s="54"/>
      <c r="LLB1119" s="54"/>
      <c r="LLC1119" s="54"/>
      <c r="LLD1119" s="54"/>
      <c r="LLE1119" s="54"/>
      <c r="LLF1119" s="54"/>
      <c r="LLG1119" s="54"/>
      <c r="LLH1119" s="54"/>
      <c r="LLI1119" s="54"/>
      <c r="LLJ1119" s="54"/>
      <c r="LLK1119" s="54"/>
      <c r="LLL1119" s="54"/>
      <c r="LLM1119" s="54"/>
      <c r="LLN1119" s="54"/>
      <c r="LLO1119" s="54"/>
      <c r="LLP1119" s="54"/>
      <c r="LLQ1119" s="54"/>
      <c r="LLR1119" s="54"/>
      <c r="LLS1119" s="54"/>
      <c r="LLT1119" s="54"/>
      <c r="LLU1119" s="54"/>
      <c r="LLV1119" s="54"/>
      <c r="LLW1119" s="54"/>
      <c r="LLX1119" s="54"/>
      <c r="LLY1119" s="54"/>
      <c r="LLZ1119" s="54"/>
      <c r="LMA1119" s="54"/>
      <c r="LMB1119" s="54"/>
      <c r="LMC1119" s="54"/>
      <c r="LMD1119" s="54"/>
      <c r="LME1119" s="54"/>
      <c r="LMF1119" s="54"/>
      <c r="LMG1119" s="54"/>
      <c r="LMH1119" s="54"/>
      <c r="LMI1119" s="54"/>
      <c r="LMJ1119" s="54"/>
      <c r="LMK1119" s="54"/>
      <c r="LML1119" s="54"/>
      <c r="LMM1119" s="54"/>
      <c r="LMN1119" s="54"/>
      <c r="LMO1119" s="54"/>
      <c r="LMP1119" s="54"/>
      <c r="LMQ1119" s="54"/>
      <c r="LMR1119" s="54"/>
      <c r="LMS1119" s="54"/>
      <c r="LMT1119" s="54"/>
      <c r="LMU1119" s="54"/>
      <c r="LMV1119" s="54"/>
      <c r="LMW1119" s="54"/>
      <c r="LMX1119" s="54"/>
      <c r="LMY1119" s="54"/>
      <c r="LMZ1119" s="54"/>
      <c r="LNA1119" s="54"/>
      <c r="LNB1119" s="54"/>
      <c r="LNC1119" s="54"/>
      <c r="LND1119" s="54"/>
      <c r="LNE1119" s="54"/>
      <c r="LNF1119" s="54"/>
      <c r="LNG1119" s="54"/>
      <c r="LNH1119" s="54"/>
      <c r="LNI1119" s="54"/>
      <c r="LNJ1119" s="54"/>
      <c r="LNK1119" s="54"/>
      <c r="LNL1119" s="54"/>
      <c r="LNM1119" s="54"/>
      <c r="LNN1119" s="54"/>
      <c r="LNO1119" s="54"/>
      <c r="LNP1119" s="54"/>
      <c r="LNQ1119" s="54"/>
      <c r="LNR1119" s="54"/>
      <c r="LNS1119" s="54"/>
      <c r="LNT1119" s="54"/>
      <c r="LNU1119" s="54"/>
      <c r="LNV1119" s="54"/>
      <c r="LNW1119" s="54"/>
      <c r="LNX1119" s="54"/>
      <c r="LNY1119" s="54"/>
      <c r="LNZ1119" s="54"/>
      <c r="LOA1119" s="54"/>
      <c r="LOB1119" s="54"/>
      <c r="LOC1119" s="54"/>
      <c r="LOD1119" s="54"/>
      <c r="LOE1119" s="54"/>
      <c r="LOF1119" s="54"/>
      <c r="LOG1119" s="54"/>
      <c r="LOH1119" s="54"/>
      <c r="LOI1119" s="54"/>
      <c r="LOJ1119" s="54"/>
      <c r="LOK1119" s="54"/>
      <c r="LOL1119" s="54"/>
      <c r="LOM1119" s="54"/>
      <c r="LON1119" s="54"/>
      <c r="LOO1119" s="54"/>
      <c r="LOP1119" s="54"/>
      <c r="LOQ1119" s="54"/>
      <c r="LOR1119" s="54"/>
      <c r="LOS1119" s="54"/>
      <c r="LOT1119" s="54"/>
      <c r="LOU1119" s="54"/>
      <c r="LOV1119" s="54"/>
      <c r="LOW1119" s="54"/>
      <c r="LOX1119" s="54"/>
      <c r="LOY1119" s="54"/>
      <c r="LOZ1119" s="54"/>
      <c r="LPA1119" s="54"/>
      <c r="LPB1119" s="54"/>
      <c r="LPC1119" s="54"/>
      <c r="LPD1119" s="54"/>
      <c r="LPE1119" s="54"/>
      <c r="LPF1119" s="54"/>
      <c r="LPG1119" s="54"/>
      <c r="LPH1119" s="54"/>
      <c r="LPI1119" s="54"/>
      <c r="LPJ1119" s="54"/>
      <c r="LPK1119" s="54"/>
      <c r="LPL1119" s="54"/>
      <c r="LPM1119" s="54"/>
      <c r="LPN1119" s="54"/>
      <c r="LPO1119" s="54"/>
      <c r="LPP1119" s="54"/>
      <c r="LPQ1119" s="54"/>
      <c r="LPR1119" s="54"/>
      <c r="LPS1119" s="54"/>
      <c r="LPT1119" s="54"/>
      <c r="LPU1119" s="54"/>
      <c r="LPV1119" s="54"/>
      <c r="LPW1119" s="54"/>
      <c r="LPX1119" s="54"/>
      <c r="LPY1119" s="54"/>
      <c r="LPZ1119" s="54"/>
      <c r="LQA1119" s="54"/>
      <c r="LQB1119" s="54"/>
      <c r="LQC1119" s="54"/>
      <c r="LQD1119" s="54"/>
      <c r="LQE1119" s="54"/>
      <c r="LQF1119" s="54"/>
      <c r="LQG1119" s="54"/>
      <c r="LQH1119" s="54"/>
      <c r="LQI1119" s="54"/>
      <c r="LQJ1119" s="54"/>
      <c r="LQK1119" s="54"/>
      <c r="LQL1119" s="54"/>
      <c r="LQM1119" s="54"/>
      <c r="LQN1119" s="54"/>
      <c r="LQO1119" s="54"/>
      <c r="LQP1119" s="54"/>
      <c r="LQQ1119" s="54"/>
      <c r="LQR1119" s="54"/>
      <c r="LQS1119" s="54"/>
      <c r="LQT1119" s="54"/>
      <c r="LQU1119" s="54"/>
      <c r="LQV1119" s="54"/>
      <c r="LQW1119" s="54"/>
      <c r="LQX1119" s="54"/>
      <c r="LQY1119" s="54"/>
      <c r="LQZ1119" s="54"/>
      <c r="LRA1119" s="54"/>
      <c r="LRB1119" s="54"/>
      <c r="LRC1119" s="54"/>
      <c r="LRD1119" s="54"/>
      <c r="LRE1119" s="54"/>
      <c r="LRF1119" s="54"/>
      <c r="LRG1119" s="54"/>
      <c r="LRH1119" s="54"/>
      <c r="LRI1119" s="54"/>
      <c r="LRJ1119" s="54"/>
      <c r="LRK1119" s="54"/>
      <c r="LRL1119" s="54"/>
      <c r="LRM1119" s="54"/>
      <c r="LRN1119" s="54"/>
      <c r="LRO1119" s="54"/>
      <c r="LRP1119" s="54"/>
      <c r="LRQ1119" s="54"/>
      <c r="LRR1119" s="54"/>
      <c r="LRS1119" s="54"/>
      <c r="LRT1119" s="54"/>
      <c r="LRU1119" s="54"/>
      <c r="LRV1119" s="54"/>
      <c r="LRW1119" s="54"/>
      <c r="LRX1119" s="54"/>
      <c r="LRY1119" s="54"/>
      <c r="LRZ1119" s="54"/>
      <c r="LSA1119" s="54"/>
      <c r="LSB1119" s="54"/>
      <c r="LSC1119" s="54"/>
      <c r="LSD1119" s="54"/>
      <c r="LSE1119" s="54"/>
      <c r="LSF1119" s="54"/>
      <c r="LSG1119" s="54"/>
      <c r="LSH1119" s="54"/>
      <c r="LSI1119" s="54"/>
      <c r="LSJ1119" s="54"/>
      <c r="LSK1119" s="54"/>
      <c r="LSL1119" s="54"/>
      <c r="LSM1119" s="54"/>
      <c r="LSN1119" s="54"/>
      <c r="LSO1119" s="54"/>
      <c r="LSP1119" s="54"/>
      <c r="LSQ1119" s="54"/>
      <c r="LSR1119" s="54"/>
      <c r="LSS1119" s="54"/>
      <c r="LST1119" s="54"/>
      <c r="LSU1119" s="54"/>
      <c r="LSV1119" s="54"/>
      <c r="LSW1119" s="54"/>
      <c r="LSX1119" s="54"/>
      <c r="LSY1119" s="54"/>
      <c r="LSZ1119" s="54"/>
      <c r="LTA1119" s="54"/>
      <c r="LTB1119" s="54"/>
      <c r="LTC1119" s="54"/>
      <c r="LTD1119" s="54"/>
      <c r="LTE1119" s="54"/>
      <c r="LTF1119" s="54"/>
      <c r="LTG1119" s="54"/>
      <c r="LTH1119" s="54"/>
      <c r="LTI1119" s="54"/>
      <c r="LTJ1119" s="54"/>
      <c r="LTK1119" s="54"/>
      <c r="LTL1119" s="54"/>
      <c r="LTM1119" s="54"/>
      <c r="LTN1119" s="54"/>
      <c r="LTO1119" s="54"/>
      <c r="LTP1119" s="54"/>
      <c r="LTQ1119" s="54"/>
      <c r="LTR1119" s="54"/>
      <c r="LTS1119" s="54"/>
      <c r="LTT1119" s="54"/>
      <c r="LTU1119" s="54"/>
      <c r="LTV1119" s="54"/>
      <c r="LTW1119" s="54"/>
      <c r="LTX1119" s="54"/>
      <c r="LTY1119" s="54"/>
      <c r="LTZ1119" s="54"/>
      <c r="LUA1119" s="54"/>
      <c r="LUB1119" s="54"/>
      <c r="LUC1119" s="54"/>
      <c r="LUD1119" s="54"/>
      <c r="LUE1119" s="54"/>
      <c r="LUF1119" s="54"/>
      <c r="LUG1119" s="54"/>
      <c r="LUH1119" s="54"/>
      <c r="LUI1119" s="54"/>
      <c r="LUJ1119" s="54"/>
      <c r="LUK1119" s="54"/>
      <c r="LUL1119" s="54"/>
      <c r="LUM1119" s="54"/>
      <c r="LUN1119" s="54"/>
      <c r="LUO1119" s="54"/>
      <c r="LUP1119" s="54"/>
      <c r="LUQ1119" s="54"/>
      <c r="LUR1119" s="54"/>
      <c r="LUS1119" s="54"/>
      <c r="LUT1119" s="54"/>
      <c r="LUU1119" s="54"/>
      <c r="LUV1119" s="54"/>
      <c r="LUW1119" s="54"/>
      <c r="LUX1119" s="54"/>
      <c r="LUY1119" s="54"/>
      <c r="LUZ1119" s="54"/>
      <c r="LVA1119" s="54"/>
      <c r="LVB1119" s="54"/>
      <c r="LVC1119" s="54"/>
      <c r="LVD1119" s="54"/>
      <c r="LVE1119" s="54"/>
      <c r="LVF1119" s="54"/>
      <c r="LVG1119" s="54"/>
      <c r="LVH1119" s="54"/>
      <c r="LVI1119" s="54"/>
      <c r="LVJ1119" s="54"/>
      <c r="LVK1119" s="54"/>
      <c r="LVL1119" s="54"/>
      <c r="LVM1119" s="54"/>
      <c r="LVN1119" s="54"/>
      <c r="LVO1119" s="54"/>
      <c r="LVP1119" s="54"/>
      <c r="LVQ1119" s="54"/>
      <c r="LVR1119" s="54"/>
      <c r="LVS1119" s="54"/>
      <c r="LVT1119" s="54"/>
      <c r="LVU1119" s="54"/>
      <c r="LVV1119" s="54"/>
      <c r="LVW1119" s="54"/>
      <c r="LVX1119" s="54"/>
      <c r="LVY1119" s="54"/>
      <c r="LVZ1119" s="54"/>
      <c r="LWA1119" s="54"/>
      <c r="LWB1119" s="54"/>
      <c r="LWC1119" s="54"/>
      <c r="LWD1119" s="54"/>
      <c r="LWE1119" s="54"/>
      <c r="LWF1119" s="54"/>
      <c r="LWG1119" s="54"/>
      <c r="LWH1119" s="54"/>
      <c r="LWI1119" s="54"/>
      <c r="LWJ1119" s="54"/>
      <c r="LWK1119" s="54"/>
      <c r="LWL1119" s="54"/>
      <c r="LWM1119" s="54"/>
      <c r="LWN1119" s="54"/>
      <c r="LWO1119" s="54"/>
      <c r="LWP1119" s="54"/>
      <c r="LWQ1119" s="54"/>
      <c r="LWR1119" s="54"/>
      <c r="LWS1119" s="54"/>
      <c r="LWT1119" s="54"/>
      <c r="LWU1119" s="54"/>
      <c r="LWV1119" s="54"/>
      <c r="LWW1119" s="54"/>
      <c r="LWX1119" s="54"/>
      <c r="LWY1119" s="54"/>
      <c r="LWZ1119" s="54"/>
      <c r="LXA1119" s="54"/>
      <c r="LXB1119" s="54"/>
      <c r="LXC1119" s="54"/>
      <c r="LXD1119" s="54"/>
      <c r="LXE1119" s="54"/>
      <c r="LXF1119" s="54"/>
      <c r="LXG1119" s="54"/>
      <c r="LXH1119" s="54"/>
      <c r="LXI1119" s="54"/>
      <c r="LXJ1119" s="54"/>
      <c r="LXK1119" s="54"/>
      <c r="LXL1119" s="54"/>
      <c r="LXM1119" s="54"/>
      <c r="LXN1119" s="54"/>
      <c r="LXO1119" s="54"/>
      <c r="LXP1119" s="54"/>
      <c r="LXQ1119" s="54"/>
      <c r="LXR1119" s="54"/>
      <c r="LXS1119" s="54"/>
      <c r="LXT1119" s="54"/>
      <c r="LXU1119" s="54"/>
      <c r="LXV1119" s="54"/>
      <c r="LXW1119" s="54"/>
      <c r="LXX1119" s="54"/>
      <c r="LXY1119" s="54"/>
      <c r="LXZ1119" s="54"/>
      <c r="LYA1119" s="54"/>
      <c r="LYB1119" s="54"/>
      <c r="LYC1119" s="54"/>
      <c r="LYD1119" s="54"/>
      <c r="LYE1119" s="54"/>
      <c r="LYF1119" s="54"/>
      <c r="LYG1119" s="54"/>
      <c r="LYH1119" s="54"/>
      <c r="LYI1119" s="54"/>
      <c r="LYJ1119" s="54"/>
      <c r="LYK1119" s="54"/>
      <c r="LYL1119" s="54"/>
      <c r="LYM1119" s="54"/>
      <c r="LYN1119" s="54"/>
      <c r="LYO1119" s="54"/>
      <c r="LYP1119" s="54"/>
      <c r="LYQ1119" s="54"/>
      <c r="LYR1119" s="54"/>
      <c r="LYS1119" s="54"/>
      <c r="LYT1119" s="54"/>
      <c r="LYU1119" s="54"/>
      <c r="LYV1119" s="54"/>
      <c r="LYW1119" s="54"/>
      <c r="LYX1119" s="54"/>
      <c r="LYY1119" s="54"/>
      <c r="LYZ1119" s="54"/>
      <c r="LZA1119" s="54"/>
      <c r="LZB1119" s="54"/>
      <c r="LZC1119" s="54"/>
      <c r="LZD1119" s="54"/>
      <c r="LZE1119" s="54"/>
      <c r="LZF1119" s="54"/>
      <c r="LZG1119" s="54"/>
      <c r="LZH1119" s="54"/>
      <c r="LZI1119" s="54"/>
      <c r="LZJ1119" s="54"/>
      <c r="LZK1119" s="54"/>
      <c r="LZL1119" s="54"/>
      <c r="LZM1119" s="54"/>
      <c r="LZN1119" s="54"/>
      <c r="LZO1119" s="54"/>
      <c r="LZP1119" s="54"/>
      <c r="LZQ1119" s="54"/>
      <c r="LZR1119" s="54"/>
      <c r="LZS1119" s="54"/>
      <c r="LZT1119" s="54"/>
      <c r="LZU1119" s="54"/>
      <c r="LZV1119" s="54"/>
      <c r="LZW1119" s="54"/>
      <c r="LZX1119" s="54"/>
      <c r="LZY1119" s="54"/>
      <c r="LZZ1119" s="54"/>
      <c r="MAA1119" s="54"/>
      <c r="MAB1119" s="54"/>
      <c r="MAC1119" s="54"/>
      <c r="MAD1119" s="54"/>
      <c r="MAE1119" s="54"/>
      <c r="MAF1119" s="54"/>
      <c r="MAG1119" s="54"/>
      <c r="MAH1119" s="54"/>
      <c r="MAI1119" s="54"/>
      <c r="MAJ1119" s="54"/>
      <c r="MAK1119" s="54"/>
      <c r="MAL1119" s="54"/>
      <c r="MAM1119" s="54"/>
      <c r="MAN1119" s="54"/>
      <c r="MAO1119" s="54"/>
      <c r="MAP1119" s="54"/>
      <c r="MAQ1119" s="54"/>
      <c r="MAR1119" s="54"/>
      <c r="MAS1119" s="54"/>
      <c r="MAT1119" s="54"/>
      <c r="MAU1119" s="54"/>
      <c r="MAV1119" s="54"/>
      <c r="MAW1119" s="54"/>
      <c r="MAX1119" s="54"/>
      <c r="MAY1119" s="54"/>
      <c r="MAZ1119" s="54"/>
      <c r="MBA1119" s="54"/>
      <c r="MBB1119" s="54"/>
      <c r="MBC1119" s="54"/>
      <c r="MBD1119" s="54"/>
      <c r="MBE1119" s="54"/>
      <c r="MBF1119" s="54"/>
      <c r="MBG1119" s="54"/>
      <c r="MBH1119" s="54"/>
      <c r="MBI1119" s="54"/>
      <c r="MBJ1119" s="54"/>
      <c r="MBK1119" s="54"/>
      <c r="MBL1119" s="54"/>
      <c r="MBM1119" s="54"/>
      <c r="MBN1119" s="54"/>
      <c r="MBO1119" s="54"/>
      <c r="MBP1119" s="54"/>
      <c r="MBQ1119" s="54"/>
      <c r="MBR1119" s="54"/>
      <c r="MBS1119" s="54"/>
      <c r="MBT1119" s="54"/>
      <c r="MBU1119" s="54"/>
      <c r="MBV1119" s="54"/>
      <c r="MBW1119" s="54"/>
      <c r="MBX1119" s="54"/>
      <c r="MBY1119" s="54"/>
      <c r="MBZ1119" s="54"/>
      <c r="MCA1119" s="54"/>
      <c r="MCB1119" s="54"/>
      <c r="MCC1119" s="54"/>
      <c r="MCD1119" s="54"/>
      <c r="MCE1119" s="54"/>
      <c r="MCF1119" s="54"/>
      <c r="MCG1119" s="54"/>
      <c r="MCH1119" s="54"/>
      <c r="MCI1119" s="54"/>
      <c r="MCJ1119" s="54"/>
      <c r="MCK1119" s="54"/>
      <c r="MCL1119" s="54"/>
      <c r="MCM1119" s="54"/>
      <c r="MCN1119" s="54"/>
      <c r="MCO1119" s="54"/>
      <c r="MCP1119" s="54"/>
      <c r="MCQ1119" s="54"/>
      <c r="MCR1119" s="54"/>
      <c r="MCS1119" s="54"/>
      <c r="MCT1119" s="54"/>
      <c r="MCU1119" s="54"/>
      <c r="MCV1119" s="54"/>
      <c r="MCW1119" s="54"/>
      <c r="MCX1119" s="54"/>
      <c r="MCY1119" s="54"/>
      <c r="MCZ1119" s="54"/>
      <c r="MDA1119" s="54"/>
      <c r="MDB1119" s="54"/>
      <c r="MDC1119" s="54"/>
      <c r="MDD1119" s="54"/>
      <c r="MDE1119" s="54"/>
      <c r="MDF1119" s="54"/>
      <c r="MDG1119" s="54"/>
      <c r="MDH1119" s="54"/>
      <c r="MDI1119" s="54"/>
      <c r="MDJ1119" s="54"/>
      <c r="MDK1119" s="54"/>
      <c r="MDL1119" s="54"/>
      <c r="MDM1119" s="54"/>
      <c r="MDN1119" s="54"/>
      <c r="MDO1119" s="54"/>
      <c r="MDP1119" s="54"/>
      <c r="MDQ1119" s="54"/>
      <c r="MDR1119" s="54"/>
      <c r="MDS1119" s="54"/>
      <c r="MDT1119" s="54"/>
      <c r="MDU1119" s="54"/>
      <c r="MDV1119" s="54"/>
      <c r="MDW1119" s="54"/>
      <c r="MDX1119" s="54"/>
      <c r="MDY1119" s="54"/>
      <c r="MDZ1119" s="54"/>
      <c r="MEA1119" s="54"/>
      <c r="MEB1119" s="54"/>
      <c r="MEC1119" s="54"/>
      <c r="MED1119" s="54"/>
      <c r="MEE1119" s="54"/>
      <c r="MEF1119" s="54"/>
      <c r="MEG1119" s="54"/>
      <c r="MEH1119" s="54"/>
      <c r="MEI1119" s="54"/>
      <c r="MEJ1119" s="54"/>
      <c r="MEK1119" s="54"/>
      <c r="MEL1119" s="54"/>
      <c r="MEM1119" s="54"/>
      <c r="MEN1119" s="54"/>
      <c r="MEO1119" s="54"/>
      <c r="MEP1119" s="54"/>
      <c r="MEQ1119" s="54"/>
      <c r="MER1119" s="54"/>
      <c r="MES1119" s="54"/>
      <c r="MET1119" s="54"/>
      <c r="MEU1119" s="54"/>
      <c r="MEV1119" s="54"/>
      <c r="MEW1119" s="54"/>
      <c r="MEX1119" s="54"/>
      <c r="MEY1119" s="54"/>
      <c r="MEZ1119" s="54"/>
      <c r="MFA1119" s="54"/>
      <c r="MFB1119" s="54"/>
      <c r="MFC1119" s="54"/>
      <c r="MFD1119" s="54"/>
      <c r="MFE1119" s="54"/>
      <c r="MFF1119" s="54"/>
      <c r="MFG1119" s="54"/>
      <c r="MFH1119" s="54"/>
      <c r="MFI1119" s="54"/>
      <c r="MFJ1119" s="54"/>
      <c r="MFK1119" s="54"/>
      <c r="MFL1119" s="54"/>
      <c r="MFM1119" s="54"/>
      <c r="MFN1119" s="54"/>
      <c r="MFO1119" s="54"/>
      <c r="MFP1119" s="54"/>
      <c r="MFQ1119" s="54"/>
      <c r="MFR1119" s="54"/>
      <c r="MFS1119" s="54"/>
      <c r="MFT1119" s="54"/>
      <c r="MFU1119" s="54"/>
      <c r="MFV1119" s="54"/>
      <c r="MFW1119" s="54"/>
      <c r="MFX1119" s="54"/>
      <c r="MFY1119" s="54"/>
      <c r="MFZ1119" s="54"/>
      <c r="MGA1119" s="54"/>
      <c r="MGB1119" s="54"/>
      <c r="MGC1119" s="54"/>
      <c r="MGD1119" s="54"/>
      <c r="MGE1119" s="54"/>
      <c r="MGF1119" s="54"/>
      <c r="MGG1119" s="54"/>
      <c r="MGH1119" s="54"/>
      <c r="MGI1119" s="54"/>
      <c r="MGJ1119" s="54"/>
      <c r="MGK1119" s="54"/>
      <c r="MGL1119" s="54"/>
      <c r="MGM1119" s="54"/>
      <c r="MGN1119" s="54"/>
      <c r="MGO1119" s="54"/>
      <c r="MGP1119" s="54"/>
      <c r="MGQ1119" s="54"/>
      <c r="MGR1119" s="54"/>
      <c r="MGS1119" s="54"/>
      <c r="MGT1119" s="54"/>
      <c r="MGU1119" s="54"/>
      <c r="MGV1119" s="54"/>
      <c r="MGW1119" s="54"/>
      <c r="MGX1119" s="54"/>
      <c r="MGY1119" s="54"/>
      <c r="MGZ1119" s="54"/>
      <c r="MHA1119" s="54"/>
      <c r="MHB1119" s="54"/>
      <c r="MHC1119" s="54"/>
      <c r="MHD1119" s="54"/>
      <c r="MHE1119" s="54"/>
      <c r="MHF1119" s="54"/>
      <c r="MHG1119" s="54"/>
      <c r="MHH1119" s="54"/>
      <c r="MHI1119" s="54"/>
      <c r="MHJ1119" s="54"/>
      <c r="MHK1119" s="54"/>
      <c r="MHL1119" s="54"/>
      <c r="MHM1119" s="54"/>
      <c r="MHN1119" s="54"/>
      <c r="MHO1119" s="54"/>
      <c r="MHP1119" s="54"/>
      <c r="MHQ1119" s="54"/>
      <c r="MHR1119" s="54"/>
      <c r="MHS1119" s="54"/>
      <c r="MHT1119" s="54"/>
      <c r="MHU1119" s="54"/>
      <c r="MHV1119" s="54"/>
      <c r="MHW1119" s="54"/>
      <c r="MHX1119" s="54"/>
      <c r="MHY1119" s="54"/>
      <c r="MHZ1119" s="54"/>
      <c r="MIA1119" s="54"/>
      <c r="MIB1119" s="54"/>
      <c r="MIC1119" s="54"/>
      <c r="MID1119" s="54"/>
      <c r="MIE1119" s="54"/>
      <c r="MIF1119" s="54"/>
      <c r="MIG1119" s="54"/>
      <c r="MIH1119" s="54"/>
      <c r="MII1119" s="54"/>
      <c r="MIJ1119" s="54"/>
      <c r="MIK1119" s="54"/>
      <c r="MIL1119" s="54"/>
      <c r="MIM1119" s="54"/>
      <c r="MIN1119" s="54"/>
      <c r="MIO1119" s="54"/>
      <c r="MIP1119" s="54"/>
      <c r="MIQ1119" s="54"/>
      <c r="MIR1119" s="54"/>
      <c r="MIS1119" s="54"/>
      <c r="MIT1119" s="54"/>
      <c r="MIU1119" s="54"/>
      <c r="MIV1119" s="54"/>
      <c r="MIW1119" s="54"/>
      <c r="MIX1119" s="54"/>
      <c r="MIY1119" s="54"/>
      <c r="MIZ1119" s="54"/>
      <c r="MJA1119" s="54"/>
      <c r="MJB1119" s="54"/>
      <c r="MJC1119" s="54"/>
      <c r="MJD1119" s="54"/>
      <c r="MJE1119" s="54"/>
      <c r="MJF1119" s="54"/>
      <c r="MJG1119" s="54"/>
      <c r="MJH1119" s="54"/>
      <c r="MJI1119" s="54"/>
      <c r="MJJ1119" s="54"/>
      <c r="MJK1119" s="54"/>
      <c r="MJL1119" s="54"/>
      <c r="MJM1119" s="54"/>
      <c r="MJN1119" s="54"/>
      <c r="MJO1119" s="54"/>
      <c r="MJP1119" s="54"/>
      <c r="MJQ1119" s="54"/>
      <c r="MJR1119" s="54"/>
      <c r="MJS1119" s="54"/>
      <c r="MJT1119" s="54"/>
      <c r="MJU1119" s="54"/>
      <c r="MJV1119" s="54"/>
      <c r="MJW1119" s="54"/>
      <c r="MJX1119" s="54"/>
      <c r="MJY1119" s="54"/>
      <c r="MJZ1119" s="54"/>
      <c r="MKA1119" s="54"/>
      <c r="MKB1119" s="54"/>
      <c r="MKC1119" s="54"/>
      <c r="MKD1119" s="54"/>
      <c r="MKE1119" s="54"/>
      <c r="MKF1119" s="54"/>
      <c r="MKG1119" s="54"/>
      <c r="MKH1119" s="54"/>
      <c r="MKI1119" s="54"/>
      <c r="MKJ1119" s="54"/>
      <c r="MKK1119" s="54"/>
      <c r="MKL1119" s="54"/>
      <c r="MKM1119" s="54"/>
      <c r="MKN1119" s="54"/>
      <c r="MKO1119" s="54"/>
      <c r="MKP1119" s="54"/>
      <c r="MKQ1119" s="54"/>
      <c r="MKR1119" s="54"/>
      <c r="MKS1119" s="54"/>
      <c r="MKT1119" s="54"/>
      <c r="MKU1119" s="54"/>
      <c r="MKV1119" s="54"/>
      <c r="MKW1119" s="54"/>
      <c r="MKX1119" s="54"/>
      <c r="MKY1119" s="54"/>
      <c r="MKZ1119" s="54"/>
      <c r="MLA1119" s="54"/>
      <c r="MLB1119" s="54"/>
      <c r="MLC1119" s="54"/>
      <c r="MLD1119" s="54"/>
      <c r="MLE1119" s="54"/>
      <c r="MLF1119" s="54"/>
      <c r="MLG1119" s="54"/>
      <c r="MLH1119" s="54"/>
      <c r="MLI1119" s="54"/>
      <c r="MLJ1119" s="54"/>
      <c r="MLK1119" s="54"/>
      <c r="MLL1119" s="54"/>
      <c r="MLM1119" s="54"/>
      <c r="MLN1119" s="54"/>
      <c r="MLO1119" s="54"/>
      <c r="MLP1119" s="54"/>
      <c r="MLQ1119" s="54"/>
      <c r="MLR1119" s="54"/>
      <c r="MLS1119" s="54"/>
      <c r="MLT1119" s="54"/>
      <c r="MLU1119" s="54"/>
      <c r="MLV1119" s="54"/>
      <c r="MLW1119" s="54"/>
      <c r="MLX1119" s="54"/>
      <c r="MLY1119" s="54"/>
      <c r="MLZ1119" s="54"/>
      <c r="MMA1119" s="54"/>
      <c r="MMB1119" s="54"/>
      <c r="MMC1119" s="54"/>
      <c r="MMD1119" s="54"/>
      <c r="MME1119" s="54"/>
      <c r="MMF1119" s="54"/>
      <c r="MMG1119" s="54"/>
      <c r="MMH1119" s="54"/>
      <c r="MMI1119" s="54"/>
      <c r="MMJ1119" s="54"/>
      <c r="MMK1119" s="54"/>
      <c r="MML1119" s="54"/>
      <c r="MMM1119" s="54"/>
      <c r="MMN1119" s="54"/>
      <c r="MMO1119" s="54"/>
      <c r="MMP1119" s="54"/>
      <c r="MMQ1119" s="54"/>
      <c r="MMR1119" s="54"/>
      <c r="MMS1119" s="54"/>
      <c r="MMT1119" s="54"/>
      <c r="MMU1119" s="54"/>
      <c r="MMV1119" s="54"/>
      <c r="MMW1119" s="54"/>
      <c r="MMX1119" s="54"/>
      <c r="MMY1119" s="54"/>
      <c r="MMZ1119" s="54"/>
      <c r="MNA1119" s="54"/>
      <c r="MNB1119" s="54"/>
      <c r="MNC1119" s="54"/>
      <c r="MND1119" s="54"/>
      <c r="MNE1119" s="54"/>
      <c r="MNF1119" s="54"/>
      <c r="MNG1119" s="54"/>
      <c r="MNH1119" s="54"/>
      <c r="MNI1119" s="54"/>
      <c r="MNJ1119" s="54"/>
      <c r="MNK1119" s="54"/>
      <c r="MNL1119" s="54"/>
      <c r="MNM1119" s="54"/>
      <c r="MNN1119" s="54"/>
      <c r="MNO1119" s="54"/>
      <c r="MNP1119" s="54"/>
      <c r="MNQ1119" s="54"/>
      <c r="MNR1119" s="54"/>
      <c r="MNS1119" s="54"/>
      <c r="MNT1119" s="54"/>
      <c r="MNU1119" s="54"/>
      <c r="MNV1119" s="54"/>
      <c r="MNW1119" s="54"/>
      <c r="MNX1119" s="54"/>
      <c r="MNY1119" s="54"/>
      <c r="MNZ1119" s="54"/>
      <c r="MOA1119" s="54"/>
      <c r="MOB1119" s="54"/>
      <c r="MOC1119" s="54"/>
      <c r="MOD1119" s="54"/>
      <c r="MOE1119" s="54"/>
      <c r="MOF1119" s="54"/>
      <c r="MOG1119" s="54"/>
      <c r="MOH1119" s="54"/>
      <c r="MOI1119" s="54"/>
      <c r="MOJ1119" s="54"/>
      <c r="MOK1119" s="54"/>
      <c r="MOL1119" s="54"/>
      <c r="MOM1119" s="54"/>
      <c r="MON1119" s="54"/>
      <c r="MOO1119" s="54"/>
      <c r="MOP1119" s="54"/>
      <c r="MOQ1119" s="54"/>
      <c r="MOR1119" s="54"/>
      <c r="MOS1119" s="54"/>
      <c r="MOT1119" s="54"/>
      <c r="MOU1119" s="54"/>
      <c r="MOV1119" s="54"/>
      <c r="MOW1119" s="54"/>
      <c r="MOX1119" s="54"/>
      <c r="MOY1119" s="54"/>
      <c r="MOZ1119" s="54"/>
      <c r="MPA1119" s="54"/>
      <c r="MPB1119" s="54"/>
      <c r="MPC1119" s="54"/>
      <c r="MPD1119" s="54"/>
      <c r="MPE1119" s="54"/>
      <c r="MPF1119" s="54"/>
      <c r="MPG1119" s="54"/>
      <c r="MPH1119" s="54"/>
      <c r="MPI1119" s="54"/>
      <c r="MPJ1119" s="54"/>
      <c r="MPK1119" s="54"/>
      <c r="MPL1119" s="54"/>
      <c r="MPM1119" s="54"/>
      <c r="MPN1119" s="54"/>
      <c r="MPO1119" s="54"/>
      <c r="MPP1119" s="54"/>
      <c r="MPQ1119" s="54"/>
      <c r="MPR1119" s="54"/>
      <c r="MPS1119" s="54"/>
      <c r="MPT1119" s="54"/>
      <c r="MPU1119" s="54"/>
      <c r="MPV1119" s="54"/>
      <c r="MPW1119" s="54"/>
      <c r="MPX1119" s="54"/>
      <c r="MPY1119" s="54"/>
      <c r="MPZ1119" s="54"/>
      <c r="MQA1119" s="54"/>
      <c r="MQB1119" s="54"/>
      <c r="MQC1119" s="54"/>
      <c r="MQD1119" s="54"/>
      <c r="MQE1119" s="54"/>
      <c r="MQF1119" s="54"/>
      <c r="MQG1119" s="54"/>
      <c r="MQH1119" s="54"/>
      <c r="MQI1119" s="54"/>
      <c r="MQJ1119" s="54"/>
      <c r="MQK1119" s="54"/>
      <c r="MQL1119" s="54"/>
      <c r="MQM1119" s="54"/>
      <c r="MQN1119" s="54"/>
      <c r="MQO1119" s="54"/>
      <c r="MQP1119" s="54"/>
      <c r="MQQ1119" s="54"/>
      <c r="MQR1119" s="54"/>
      <c r="MQS1119" s="54"/>
      <c r="MQT1119" s="54"/>
      <c r="MQU1119" s="54"/>
      <c r="MQV1119" s="54"/>
      <c r="MQW1119" s="54"/>
      <c r="MQX1119" s="54"/>
      <c r="MQY1119" s="54"/>
      <c r="MQZ1119" s="54"/>
      <c r="MRA1119" s="54"/>
      <c r="MRB1119" s="54"/>
      <c r="MRC1119" s="54"/>
      <c r="MRD1119" s="54"/>
      <c r="MRE1119" s="54"/>
      <c r="MRF1119" s="54"/>
      <c r="MRG1119" s="54"/>
      <c r="MRH1119" s="54"/>
      <c r="MRI1119" s="54"/>
      <c r="MRJ1119" s="54"/>
      <c r="MRK1119" s="54"/>
      <c r="MRL1119" s="54"/>
      <c r="MRM1119" s="54"/>
      <c r="MRN1119" s="54"/>
      <c r="MRO1119" s="54"/>
      <c r="MRP1119" s="54"/>
      <c r="MRQ1119" s="54"/>
      <c r="MRR1119" s="54"/>
      <c r="MRS1119" s="54"/>
      <c r="MRT1119" s="54"/>
      <c r="MRU1119" s="54"/>
      <c r="MRV1119" s="54"/>
      <c r="MRW1119" s="54"/>
      <c r="MRX1119" s="54"/>
      <c r="MRY1119" s="54"/>
      <c r="MRZ1119" s="54"/>
      <c r="MSA1119" s="54"/>
      <c r="MSB1119" s="54"/>
      <c r="MSC1119" s="54"/>
      <c r="MSD1119" s="54"/>
      <c r="MSE1119" s="54"/>
      <c r="MSF1119" s="54"/>
      <c r="MSG1119" s="54"/>
      <c r="MSH1119" s="54"/>
      <c r="MSI1119" s="54"/>
      <c r="MSJ1119" s="54"/>
      <c r="MSK1119" s="54"/>
      <c r="MSL1119" s="54"/>
      <c r="MSM1119" s="54"/>
      <c r="MSN1119" s="54"/>
      <c r="MSO1119" s="54"/>
      <c r="MSP1119" s="54"/>
      <c r="MSQ1119" s="54"/>
      <c r="MSR1119" s="54"/>
      <c r="MSS1119" s="54"/>
      <c r="MST1119" s="54"/>
      <c r="MSU1119" s="54"/>
      <c r="MSV1119" s="54"/>
      <c r="MSW1119" s="54"/>
      <c r="MSX1119" s="54"/>
      <c r="MSY1119" s="54"/>
      <c r="MSZ1119" s="54"/>
      <c r="MTA1119" s="54"/>
      <c r="MTB1119" s="54"/>
      <c r="MTC1119" s="54"/>
      <c r="MTD1119" s="54"/>
      <c r="MTE1119" s="54"/>
      <c r="MTF1119" s="54"/>
      <c r="MTG1119" s="54"/>
      <c r="MTH1119" s="54"/>
      <c r="MTI1119" s="54"/>
      <c r="MTJ1119" s="54"/>
      <c r="MTK1119" s="54"/>
      <c r="MTL1119" s="54"/>
      <c r="MTM1119" s="54"/>
      <c r="MTN1119" s="54"/>
      <c r="MTO1119" s="54"/>
      <c r="MTP1119" s="54"/>
      <c r="MTQ1119" s="54"/>
      <c r="MTR1119" s="54"/>
      <c r="MTS1119" s="54"/>
      <c r="MTT1119" s="54"/>
      <c r="MTU1119" s="54"/>
      <c r="MTV1119" s="54"/>
      <c r="MTW1119" s="54"/>
      <c r="MTX1119" s="54"/>
      <c r="MTY1119" s="54"/>
      <c r="MTZ1119" s="54"/>
      <c r="MUA1119" s="54"/>
      <c r="MUB1119" s="54"/>
      <c r="MUC1119" s="54"/>
      <c r="MUD1119" s="54"/>
      <c r="MUE1119" s="54"/>
      <c r="MUF1119" s="54"/>
      <c r="MUG1119" s="54"/>
      <c r="MUH1119" s="54"/>
      <c r="MUI1119" s="54"/>
      <c r="MUJ1119" s="54"/>
      <c r="MUK1119" s="54"/>
      <c r="MUL1119" s="54"/>
      <c r="MUM1119" s="54"/>
      <c r="MUN1119" s="54"/>
      <c r="MUO1119" s="54"/>
      <c r="MUP1119" s="54"/>
      <c r="MUQ1119" s="54"/>
      <c r="MUR1119" s="54"/>
      <c r="MUS1119" s="54"/>
      <c r="MUT1119" s="54"/>
      <c r="MUU1119" s="54"/>
      <c r="MUV1119" s="54"/>
      <c r="MUW1119" s="54"/>
      <c r="MUX1119" s="54"/>
      <c r="MUY1119" s="54"/>
      <c r="MUZ1119" s="54"/>
      <c r="MVA1119" s="54"/>
      <c r="MVB1119" s="54"/>
      <c r="MVC1119" s="54"/>
      <c r="MVD1119" s="54"/>
      <c r="MVE1119" s="54"/>
      <c r="MVF1119" s="54"/>
      <c r="MVG1119" s="54"/>
      <c r="MVH1119" s="54"/>
      <c r="MVI1119" s="54"/>
      <c r="MVJ1119" s="54"/>
      <c r="MVK1119" s="54"/>
      <c r="MVL1119" s="54"/>
      <c r="MVM1119" s="54"/>
      <c r="MVN1119" s="54"/>
      <c r="MVO1119" s="54"/>
      <c r="MVP1119" s="54"/>
      <c r="MVQ1119" s="54"/>
      <c r="MVR1119" s="54"/>
      <c r="MVS1119" s="54"/>
      <c r="MVT1119" s="54"/>
      <c r="MVU1119" s="54"/>
      <c r="MVV1119" s="54"/>
      <c r="MVW1119" s="54"/>
      <c r="MVX1119" s="54"/>
      <c r="MVY1119" s="54"/>
      <c r="MVZ1119" s="54"/>
      <c r="MWA1119" s="54"/>
      <c r="MWB1119" s="54"/>
      <c r="MWC1119" s="54"/>
      <c r="MWD1119" s="54"/>
      <c r="MWE1119" s="54"/>
      <c r="MWF1119" s="54"/>
      <c r="MWG1119" s="54"/>
      <c r="MWH1119" s="54"/>
      <c r="MWI1119" s="54"/>
      <c r="MWJ1119" s="54"/>
      <c r="MWK1119" s="54"/>
      <c r="MWL1119" s="54"/>
      <c r="MWM1119" s="54"/>
      <c r="MWN1119" s="54"/>
      <c r="MWO1119" s="54"/>
      <c r="MWP1119" s="54"/>
      <c r="MWQ1119" s="54"/>
      <c r="MWR1119" s="54"/>
      <c r="MWS1119" s="54"/>
      <c r="MWT1119" s="54"/>
      <c r="MWU1119" s="54"/>
      <c r="MWV1119" s="54"/>
      <c r="MWW1119" s="54"/>
      <c r="MWX1119" s="54"/>
      <c r="MWY1119" s="54"/>
      <c r="MWZ1119" s="54"/>
      <c r="MXA1119" s="54"/>
      <c r="MXB1119" s="54"/>
      <c r="MXC1119" s="54"/>
      <c r="MXD1119" s="54"/>
      <c r="MXE1119" s="54"/>
      <c r="MXF1119" s="54"/>
      <c r="MXG1119" s="54"/>
      <c r="MXH1119" s="54"/>
      <c r="MXI1119" s="54"/>
      <c r="MXJ1119" s="54"/>
      <c r="MXK1119" s="54"/>
      <c r="MXL1119" s="54"/>
      <c r="MXM1119" s="54"/>
      <c r="MXN1119" s="54"/>
      <c r="MXO1119" s="54"/>
      <c r="MXP1119" s="54"/>
      <c r="MXQ1119" s="54"/>
      <c r="MXR1119" s="54"/>
      <c r="MXS1119" s="54"/>
      <c r="MXT1119" s="54"/>
      <c r="MXU1119" s="54"/>
      <c r="MXV1119" s="54"/>
      <c r="MXW1119" s="54"/>
      <c r="MXX1119" s="54"/>
      <c r="MXY1119" s="54"/>
      <c r="MXZ1119" s="54"/>
      <c r="MYA1119" s="54"/>
      <c r="MYB1119" s="54"/>
      <c r="MYC1119" s="54"/>
      <c r="MYD1119" s="54"/>
      <c r="MYE1119" s="54"/>
      <c r="MYF1119" s="54"/>
      <c r="MYG1119" s="54"/>
      <c r="MYH1119" s="54"/>
      <c r="MYI1119" s="54"/>
      <c r="MYJ1119" s="54"/>
      <c r="MYK1119" s="54"/>
      <c r="MYL1119" s="54"/>
      <c r="MYM1119" s="54"/>
      <c r="MYN1119" s="54"/>
      <c r="MYO1119" s="54"/>
      <c r="MYP1119" s="54"/>
      <c r="MYQ1119" s="54"/>
      <c r="MYR1119" s="54"/>
      <c r="MYS1119" s="54"/>
      <c r="MYT1119" s="54"/>
      <c r="MYU1119" s="54"/>
      <c r="MYV1119" s="54"/>
      <c r="MYW1119" s="54"/>
      <c r="MYX1119" s="54"/>
      <c r="MYY1119" s="54"/>
      <c r="MYZ1119" s="54"/>
      <c r="MZA1119" s="54"/>
      <c r="MZB1119" s="54"/>
      <c r="MZC1119" s="54"/>
      <c r="MZD1119" s="54"/>
      <c r="MZE1119" s="54"/>
      <c r="MZF1119" s="54"/>
      <c r="MZG1119" s="54"/>
      <c r="MZH1119" s="54"/>
      <c r="MZI1119" s="54"/>
      <c r="MZJ1119" s="54"/>
      <c r="MZK1119" s="54"/>
      <c r="MZL1119" s="54"/>
      <c r="MZM1119" s="54"/>
      <c r="MZN1119" s="54"/>
      <c r="MZO1119" s="54"/>
      <c r="MZP1119" s="54"/>
      <c r="MZQ1119" s="54"/>
      <c r="MZR1119" s="54"/>
      <c r="MZS1119" s="54"/>
      <c r="MZT1119" s="54"/>
      <c r="MZU1119" s="54"/>
      <c r="MZV1119" s="54"/>
      <c r="MZW1119" s="54"/>
      <c r="MZX1119" s="54"/>
      <c r="MZY1119" s="54"/>
      <c r="MZZ1119" s="54"/>
      <c r="NAA1119" s="54"/>
      <c r="NAB1119" s="54"/>
      <c r="NAC1119" s="54"/>
      <c r="NAD1119" s="54"/>
      <c r="NAE1119" s="54"/>
      <c r="NAF1119" s="54"/>
      <c r="NAG1119" s="54"/>
      <c r="NAH1119" s="54"/>
      <c r="NAI1119" s="54"/>
      <c r="NAJ1119" s="54"/>
      <c r="NAK1119" s="54"/>
      <c r="NAL1119" s="54"/>
      <c r="NAM1119" s="54"/>
      <c r="NAN1119" s="54"/>
      <c r="NAO1119" s="54"/>
      <c r="NAP1119" s="54"/>
      <c r="NAQ1119" s="54"/>
      <c r="NAR1119" s="54"/>
      <c r="NAS1119" s="54"/>
      <c r="NAT1119" s="54"/>
      <c r="NAU1119" s="54"/>
      <c r="NAV1119" s="54"/>
      <c r="NAW1119" s="54"/>
      <c r="NAX1119" s="54"/>
      <c r="NAY1119" s="54"/>
      <c r="NAZ1119" s="54"/>
      <c r="NBA1119" s="54"/>
      <c r="NBB1119" s="54"/>
      <c r="NBC1119" s="54"/>
      <c r="NBD1119" s="54"/>
      <c r="NBE1119" s="54"/>
      <c r="NBF1119" s="54"/>
      <c r="NBG1119" s="54"/>
      <c r="NBH1119" s="54"/>
      <c r="NBI1119" s="54"/>
      <c r="NBJ1119" s="54"/>
      <c r="NBK1119" s="54"/>
      <c r="NBL1119" s="54"/>
      <c r="NBM1119" s="54"/>
      <c r="NBN1119" s="54"/>
      <c r="NBO1119" s="54"/>
      <c r="NBP1119" s="54"/>
      <c r="NBQ1119" s="54"/>
      <c r="NBR1119" s="54"/>
      <c r="NBS1119" s="54"/>
      <c r="NBT1119" s="54"/>
      <c r="NBU1119" s="54"/>
      <c r="NBV1119" s="54"/>
      <c r="NBW1119" s="54"/>
      <c r="NBX1119" s="54"/>
      <c r="NBY1119" s="54"/>
      <c r="NBZ1119" s="54"/>
      <c r="NCA1119" s="54"/>
      <c r="NCB1119" s="54"/>
      <c r="NCC1119" s="54"/>
      <c r="NCD1119" s="54"/>
      <c r="NCE1119" s="54"/>
      <c r="NCF1119" s="54"/>
      <c r="NCG1119" s="54"/>
      <c r="NCH1119" s="54"/>
      <c r="NCI1119" s="54"/>
      <c r="NCJ1119" s="54"/>
      <c r="NCK1119" s="54"/>
      <c r="NCL1119" s="54"/>
      <c r="NCM1119" s="54"/>
      <c r="NCN1119" s="54"/>
      <c r="NCO1119" s="54"/>
      <c r="NCP1119" s="54"/>
      <c r="NCQ1119" s="54"/>
      <c r="NCR1119" s="54"/>
      <c r="NCS1119" s="54"/>
      <c r="NCT1119" s="54"/>
      <c r="NCU1119" s="54"/>
      <c r="NCV1119" s="54"/>
      <c r="NCW1119" s="54"/>
      <c r="NCX1119" s="54"/>
      <c r="NCY1119" s="54"/>
      <c r="NCZ1119" s="54"/>
      <c r="NDA1119" s="54"/>
      <c r="NDB1119" s="54"/>
      <c r="NDC1119" s="54"/>
      <c r="NDD1119" s="54"/>
      <c r="NDE1119" s="54"/>
      <c r="NDF1119" s="54"/>
      <c r="NDG1119" s="54"/>
      <c r="NDH1119" s="54"/>
      <c r="NDI1119" s="54"/>
      <c r="NDJ1119" s="54"/>
      <c r="NDK1119" s="54"/>
      <c r="NDL1119" s="54"/>
      <c r="NDM1119" s="54"/>
      <c r="NDN1119" s="54"/>
      <c r="NDO1119" s="54"/>
      <c r="NDP1119" s="54"/>
      <c r="NDQ1119" s="54"/>
      <c r="NDR1119" s="54"/>
      <c r="NDS1119" s="54"/>
      <c r="NDT1119" s="54"/>
      <c r="NDU1119" s="54"/>
      <c r="NDV1119" s="54"/>
      <c r="NDW1119" s="54"/>
      <c r="NDX1119" s="54"/>
      <c r="NDY1119" s="54"/>
      <c r="NDZ1119" s="54"/>
      <c r="NEA1119" s="54"/>
      <c r="NEB1119" s="54"/>
      <c r="NEC1119" s="54"/>
      <c r="NED1119" s="54"/>
      <c r="NEE1119" s="54"/>
      <c r="NEF1119" s="54"/>
      <c r="NEG1119" s="54"/>
      <c r="NEH1119" s="54"/>
      <c r="NEI1119" s="54"/>
      <c r="NEJ1119" s="54"/>
      <c r="NEK1119" s="54"/>
      <c r="NEL1119" s="54"/>
      <c r="NEM1119" s="54"/>
      <c r="NEN1119" s="54"/>
      <c r="NEO1119" s="54"/>
      <c r="NEP1119" s="54"/>
      <c r="NEQ1119" s="54"/>
      <c r="NER1119" s="54"/>
      <c r="NES1119" s="54"/>
      <c r="NET1119" s="54"/>
      <c r="NEU1119" s="54"/>
      <c r="NEV1119" s="54"/>
      <c r="NEW1119" s="54"/>
      <c r="NEX1119" s="54"/>
      <c r="NEY1119" s="54"/>
      <c r="NEZ1119" s="54"/>
      <c r="NFA1119" s="54"/>
      <c r="NFB1119" s="54"/>
      <c r="NFC1119" s="54"/>
      <c r="NFD1119" s="54"/>
      <c r="NFE1119" s="54"/>
      <c r="NFF1119" s="54"/>
      <c r="NFG1119" s="54"/>
      <c r="NFH1119" s="54"/>
      <c r="NFI1119" s="54"/>
      <c r="NFJ1119" s="54"/>
      <c r="NFK1119" s="54"/>
      <c r="NFL1119" s="54"/>
      <c r="NFM1119" s="54"/>
      <c r="NFN1119" s="54"/>
      <c r="NFO1119" s="54"/>
      <c r="NFP1119" s="54"/>
      <c r="NFQ1119" s="54"/>
      <c r="NFR1119" s="54"/>
      <c r="NFS1119" s="54"/>
      <c r="NFT1119" s="54"/>
      <c r="NFU1119" s="54"/>
      <c r="NFV1119" s="54"/>
      <c r="NFW1119" s="54"/>
      <c r="NFX1119" s="54"/>
      <c r="NFY1119" s="54"/>
      <c r="NFZ1119" s="54"/>
      <c r="NGA1119" s="54"/>
      <c r="NGB1119" s="54"/>
      <c r="NGC1119" s="54"/>
      <c r="NGD1119" s="54"/>
      <c r="NGE1119" s="54"/>
      <c r="NGF1119" s="54"/>
      <c r="NGG1119" s="54"/>
      <c r="NGH1119" s="54"/>
      <c r="NGI1119" s="54"/>
      <c r="NGJ1119" s="54"/>
      <c r="NGK1119" s="54"/>
      <c r="NGL1119" s="54"/>
      <c r="NGM1119" s="54"/>
      <c r="NGN1119" s="54"/>
      <c r="NGO1119" s="54"/>
      <c r="NGP1119" s="54"/>
      <c r="NGQ1119" s="54"/>
      <c r="NGR1119" s="54"/>
      <c r="NGS1119" s="54"/>
      <c r="NGT1119" s="54"/>
      <c r="NGU1119" s="54"/>
      <c r="NGV1119" s="54"/>
      <c r="NGW1119" s="54"/>
      <c r="NGX1119" s="54"/>
      <c r="NGY1119" s="54"/>
      <c r="NGZ1119" s="54"/>
      <c r="NHA1119" s="54"/>
      <c r="NHB1119" s="54"/>
      <c r="NHC1119" s="54"/>
      <c r="NHD1119" s="54"/>
      <c r="NHE1119" s="54"/>
      <c r="NHF1119" s="54"/>
      <c r="NHG1119" s="54"/>
      <c r="NHH1119" s="54"/>
      <c r="NHI1119" s="54"/>
      <c r="NHJ1119" s="54"/>
      <c r="NHK1119" s="54"/>
      <c r="NHL1119" s="54"/>
      <c r="NHM1119" s="54"/>
      <c r="NHN1119" s="54"/>
      <c r="NHO1119" s="54"/>
      <c r="NHP1119" s="54"/>
      <c r="NHQ1119" s="54"/>
      <c r="NHR1119" s="54"/>
      <c r="NHS1119" s="54"/>
      <c r="NHT1119" s="54"/>
      <c r="NHU1119" s="54"/>
      <c r="NHV1119" s="54"/>
      <c r="NHW1119" s="54"/>
      <c r="NHX1119" s="54"/>
      <c r="NHY1119" s="54"/>
      <c r="NHZ1119" s="54"/>
      <c r="NIA1119" s="54"/>
      <c r="NIB1119" s="54"/>
      <c r="NIC1119" s="54"/>
      <c r="NID1119" s="54"/>
      <c r="NIE1119" s="54"/>
      <c r="NIF1119" s="54"/>
      <c r="NIG1119" s="54"/>
      <c r="NIH1119" s="54"/>
      <c r="NII1119" s="54"/>
      <c r="NIJ1119" s="54"/>
      <c r="NIK1119" s="54"/>
      <c r="NIL1119" s="54"/>
      <c r="NIM1119" s="54"/>
      <c r="NIN1119" s="54"/>
      <c r="NIO1119" s="54"/>
      <c r="NIP1119" s="54"/>
      <c r="NIQ1119" s="54"/>
      <c r="NIR1119" s="54"/>
      <c r="NIS1119" s="54"/>
      <c r="NIT1119" s="54"/>
      <c r="NIU1119" s="54"/>
      <c r="NIV1119" s="54"/>
      <c r="NIW1119" s="54"/>
      <c r="NIX1119" s="54"/>
      <c r="NIY1119" s="54"/>
      <c r="NIZ1119" s="54"/>
      <c r="NJA1119" s="54"/>
      <c r="NJB1119" s="54"/>
      <c r="NJC1119" s="54"/>
      <c r="NJD1119" s="54"/>
      <c r="NJE1119" s="54"/>
      <c r="NJF1119" s="54"/>
      <c r="NJG1119" s="54"/>
      <c r="NJH1119" s="54"/>
      <c r="NJI1119" s="54"/>
      <c r="NJJ1119" s="54"/>
      <c r="NJK1119" s="54"/>
      <c r="NJL1119" s="54"/>
      <c r="NJM1119" s="54"/>
      <c r="NJN1119" s="54"/>
      <c r="NJO1119" s="54"/>
      <c r="NJP1119" s="54"/>
      <c r="NJQ1119" s="54"/>
      <c r="NJR1119" s="54"/>
      <c r="NJS1119" s="54"/>
      <c r="NJT1119" s="54"/>
      <c r="NJU1119" s="54"/>
      <c r="NJV1119" s="54"/>
      <c r="NJW1119" s="54"/>
      <c r="NJX1119" s="54"/>
      <c r="NJY1119" s="54"/>
      <c r="NJZ1119" s="54"/>
      <c r="NKA1119" s="54"/>
      <c r="NKB1119" s="54"/>
      <c r="NKC1119" s="54"/>
      <c r="NKD1119" s="54"/>
      <c r="NKE1119" s="54"/>
      <c r="NKF1119" s="54"/>
      <c r="NKG1119" s="54"/>
      <c r="NKH1119" s="54"/>
      <c r="NKI1119" s="54"/>
      <c r="NKJ1119" s="54"/>
      <c r="NKK1119" s="54"/>
      <c r="NKL1119" s="54"/>
      <c r="NKM1119" s="54"/>
      <c r="NKN1119" s="54"/>
      <c r="NKO1119" s="54"/>
      <c r="NKP1119" s="54"/>
      <c r="NKQ1119" s="54"/>
      <c r="NKR1119" s="54"/>
      <c r="NKS1119" s="54"/>
      <c r="NKT1119" s="54"/>
      <c r="NKU1119" s="54"/>
      <c r="NKV1119" s="54"/>
      <c r="NKW1119" s="54"/>
      <c r="NKX1119" s="54"/>
      <c r="NKY1119" s="54"/>
      <c r="NKZ1119" s="54"/>
      <c r="NLA1119" s="54"/>
      <c r="NLB1119" s="54"/>
      <c r="NLC1119" s="54"/>
      <c r="NLD1119" s="54"/>
      <c r="NLE1119" s="54"/>
      <c r="NLF1119" s="54"/>
      <c r="NLG1119" s="54"/>
      <c r="NLH1119" s="54"/>
      <c r="NLI1119" s="54"/>
      <c r="NLJ1119" s="54"/>
      <c r="NLK1119" s="54"/>
      <c r="NLL1119" s="54"/>
      <c r="NLM1119" s="54"/>
      <c r="NLN1119" s="54"/>
      <c r="NLO1119" s="54"/>
      <c r="NLP1119" s="54"/>
      <c r="NLQ1119" s="54"/>
      <c r="NLR1119" s="54"/>
      <c r="NLS1119" s="54"/>
      <c r="NLT1119" s="54"/>
      <c r="NLU1119" s="54"/>
      <c r="NLV1119" s="54"/>
      <c r="NLW1119" s="54"/>
      <c r="NLX1119" s="54"/>
      <c r="NLY1119" s="54"/>
      <c r="NLZ1119" s="54"/>
      <c r="NMA1119" s="54"/>
      <c r="NMB1119" s="54"/>
      <c r="NMC1119" s="54"/>
      <c r="NMD1119" s="54"/>
      <c r="NME1119" s="54"/>
      <c r="NMF1119" s="54"/>
      <c r="NMG1119" s="54"/>
      <c r="NMH1119" s="54"/>
      <c r="NMI1119" s="54"/>
      <c r="NMJ1119" s="54"/>
      <c r="NMK1119" s="54"/>
      <c r="NML1119" s="54"/>
      <c r="NMM1119" s="54"/>
      <c r="NMN1119" s="54"/>
      <c r="NMO1119" s="54"/>
      <c r="NMP1119" s="54"/>
      <c r="NMQ1119" s="54"/>
      <c r="NMR1119" s="54"/>
      <c r="NMS1119" s="54"/>
      <c r="NMT1119" s="54"/>
      <c r="NMU1119" s="54"/>
      <c r="NMV1119" s="54"/>
      <c r="NMW1119" s="54"/>
      <c r="NMX1119" s="54"/>
      <c r="NMY1119" s="54"/>
      <c r="NMZ1119" s="54"/>
      <c r="NNA1119" s="54"/>
      <c r="NNB1119" s="54"/>
      <c r="NNC1119" s="54"/>
      <c r="NND1119" s="54"/>
      <c r="NNE1119" s="54"/>
      <c r="NNF1119" s="54"/>
      <c r="NNG1119" s="54"/>
      <c r="NNH1119" s="54"/>
      <c r="NNI1119" s="54"/>
      <c r="NNJ1119" s="54"/>
      <c r="NNK1119" s="54"/>
      <c r="NNL1119" s="54"/>
      <c r="NNM1119" s="54"/>
      <c r="NNN1119" s="54"/>
      <c r="NNO1119" s="54"/>
      <c r="NNP1119" s="54"/>
      <c r="NNQ1119" s="54"/>
      <c r="NNR1119" s="54"/>
      <c r="NNS1119" s="54"/>
      <c r="NNT1119" s="54"/>
      <c r="NNU1119" s="54"/>
      <c r="NNV1119" s="54"/>
      <c r="NNW1119" s="54"/>
      <c r="NNX1119" s="54"/>
      <c r="NNY1119" s="54"/>
      <c r="NNZ1119" s="54"/>
      <c r="NOA1119" s="54"/>
      <c r="NOB1119" s="54"/>
      <c r="NOC1119" s="54"/>
      <c r="NOD1119" s="54"/>
      <c r="NOE1119" s="54"/>
      <c r="NOF1119" s="54"/>
      <c r="NOG1119" s="54"/>
      <c r="NOH1119" s="54"/>
      <c r="NOI1119" s="54"/>
      <c r="NOJ1119" s="54"/>
      <c r="NOK1119" s="54"/>
      <c r="NOL1119" s="54"/>
      <c r="NOM1119" s="54"/>
      <c r="NON1119" s="54"/>
      <c r="NOO1119" s="54"/>
      <c r="NOP1119" s="54"/>
      <c r="NOQ1119" s="54"/>
      <c r="NOR1119" s="54"/>
      <c r="NOS1119" s="54"/>
      <c r="NOT1119" s="54"/>
      <c r="NOU1119" s="54"/>
      <c r="NOV1119" s="54"/>
      <c r="NOW1119" s="54"/>
      <c r="NOX1119" s="54"/>
      <c r="NOY1119" s="54"/>
      <c r="NOZ1119" s="54"/>
      <c r="NPA1119" s="54"/>
      <c r="NPB1119" s="54"/>
      <c r="NPC1119" s="54"/>
      <c r="NPD1119" s="54"/>
      <c r="NPE1119" s="54"/>
      <c r="NPF1119" s="54"/>
      <c r="NPG1119" s="54"/>
      <c r="NPH1119" s="54"/>
      <c r="NPI1119" s="54"/>
      <c r="NPJ1119" s="54"/>
      <c r="NPK1119" s="54"/>
      <c r="NPL1119" s="54"/>
      <c r="NPM1119" s="54"/>
      <c r="NPN1119" s="54"/>
      <c r="NPO1119" s="54"/>
      <c r="NPP1119" s="54"/>
      <c r="NPQ1119" s="54"/>
      <c r="NPR1119" s="54"/>
      <c r="NPS1119" s="54"/>
      <c r="NPT1119" s="54"/>
      <c r="NPU1119" s="54"/>
      <c r="NPV1119" s="54"/>
      <c r="NPW1119" s="54"/>
      <c r="NPX1119" s="54"/>
      <c r="NPY1119" s="54"/>
      <c r="NPZ1119" s="54"/>
      <c r="NQA1119" s="54"/>
      <c r="NQB1119" s="54"/>
      <c r="NQC1119" s="54"/>
      <c r="NQD1119" s="54"/>
      <c r="NQE1119" s="54"/>
      <c r="NQF1119" s="54"/>
      <c r="NQG1119" s="54"/>
      <c r="NQH1119" s="54"/>
      <c r="NQI1119" s="54"/>
      <c r="NQJ1119" s="54"/>
      <c r="NQK1119" s="54"/>
      <c r="NQL1119" s="54"/>
      <c r="NQM1119" s="54"/>
      <c r="NQN1119" s="54"/>
      <c r="NQO1119" s="54"/>
      <c r="NQP1119" s="54"/>
      <c r="NQQ1119" s="54"/>
      <c r="NQR1119" s="54"/>
      <c r="NQS1119" s="54"/>
      <c r="NQT1119" s="54"/>
      <c r="NQU1119" s="54"/>
      <c r="NQV1119" s="54"/>
      <c r="NQW1119" s="54"/>
      <c r="NQX1119" s="54"/>
      <c r="NQY1119" s="54"/>
      <c r="NQZ1119" s="54"/>
      <c r="NRA1119" s="54"/>
      <c r="NRB1119" s="54"/>
      <c r="NRC1119" s="54"/>
      <c r="NRD1119" s="54"/>
      <c r="NRE1119" s="54"/>
      <c r="NRF1119" s="54"/>
      <c r="NRG1119" s="54"/>
      <c r="NRH1119" s="54"/>
      <c r="NRI1119" s="54"/>
      <c r="NRJ1119" s="54"/>
      <c r="NRK1119" s="54"/>
      <c r="NRL1119" s="54"/>
      <c r="NRM1119" s="54"/>
      <c r="NRN1119" s="54"/>
      <c r="NRO1119" s="54"/>
      <c r="NRP1119" s="54"/>
      <c r="NRQ1119" s="54"/>
      <c r="NRR1119" s="54"/>
      <c r="NRS1119" s="54"/>
      <c r="NRT1119" s="54"/>
      <c r="NRU1119" s="54"/>
      <c r="NRV1119" s="54"/>
      <c r="NRW1119" s="54"/>
      <c r="NRX1119" s="54"/>
      <c r="NRY1119" s="54"/>
      <c r="NRZ1119" s="54"/>
      <c r="NSA1119" s="54"/>
      <c r="NSB1119" s="54"/>
      <c r="NSC1119" s="54"/>
      <c r="NSD1119" s="54"/>
      <c r="NSE1119" s="54"/>
      <c r="NSF1119" s="54"/>
      <c r="NSG1119" s="54"/>
      <c r="NSH1119" s="54"/>
      <c r="NSI1119" s="54"/>
      <c r="NSJ1119" s="54"/>
      <c r="NSK1119" s="54"/>
      <c r="NSL1119" s="54"/>
      <c r="NSM1119" s="54"/>
      <c r="NSN1119" s="54"/>
      <c r="NSO1119" s="54"/>
      <c r="NSP1119" s="54"/>
      <c r="NSQ1119" s="54"/>
      <c r="NSR1119" s="54"/>
      <c r="NSS1119" s="54"/>
      <c r="NST1119" s="54"/>
      <c r="NSU1119" s="54"/>
      <c r="NSV1119" s="54"/>
      <c r="NSW1119" s="54"/>
      <c r="NSX1119" s="54"/>
      <c r="NSY1119" s="54"/>
      <c r="NSZ1119" s="54"/>
      <c r="NTA1119" s="54"/>
      <c r="NTB1119" s="54"/>
      <c r="NTC1119" s="54"/>
      <c r="NTD1119" s="54"/>
      <c r="NTE1119" s="54"/>
      <c r="NTF1119" s="54"/>
      <c r="NTG1119" s="54"/>
      <c r="NTH1119" s="54"/>
      <c r="NTI1119" s="54"/>
      <c r="NTJ1119" s="54"/>
      <c r="NTK1119" s="54"/>
      <c r="NTL1119" s="54"/>
      <c r="NTM1119" s="54"/>
      <c r="NTN1119" s="54"/>
      <c r="NTO1119" s="54"/>
      <c r="NTP1119" s="54"/>
      <c r="NTQ1119" s="54"/>
      <c r="NTR1119" s="54"/>
      <c r="NTS1119" s="54"/>
      <c r="NTT1119" s="54"/>
      <c r="NTU1119" s="54"/>
      <c r="NTV1119" s="54"/>
      <c r="NTW1119" s="54"/>
      <c r="NTX1119" s="54"/>
      <c r="NTY1119" s="54"/>
      <c r="NTZ1119" s="54"/>
      <c r="NUA1119" s="54"/>
      <c r="NUB1119" s="54"/>
      <c r="NUC1119" s="54"/>
      <c r="NUD1119" s="54"/>
      <c r="NUE1119" s="54"/>
      <c r="NUF1119" s="54"/>
      <c r="NUG1119" s="54"/>
      <c r="NUH1119" s="54"/>
      <c r="NUI1119" s="54"/>
      <c r="NUJ1119" s="54"/>
      <c r="NUK1119" s="54"/>
      <c r="NUL1119" s="54"/>
      <c r="NUM1119" s="54"/>
      <c r="NUN1119" s="54"/>
      <c r="NUO1119" s="54"/>
      <c r="NUP1119" s="54"/>
      <c r="NUQ1119" s="54"/>
      <c r="NUR1119" s="54"/>
      <c r="NUS1119" s="54"/>
      <c r="NUT1119" s="54"/>
      <c r="NUU1119" s="54"/>
      <c r="NUV1119" s="54"/>
      <c r="NUW1119" s="54"/>
      <c r="NUX1119" s="54"/>
      <c r="NUY1119" s="54"/>
      <c r="NUZ1119" s="54"/>
      <c r="NVA1119" s="54"/>
      <c r="NVB1119" s="54"/>
      <c r="NVC1119" s="54"/>
      <c r="NVD1119" s="54"/>
      <c r="NVE1119" s="54"/>
      <c r="NVF1119" s="54"/>
      <c r="NVG1119" s="54"/>
      <c r="NVH1119" s="54"/>
      <c r="NVI1119" s="54"/>
      <c r="NVJ1119" s="54"/>
      <c r="NVK1119" s="54"/>
      <c r="NVL1119" s="54"/>
      <c r="NVM1119" s="54"/>
      <c r="NVN1119" s="54"/>
      <c r="NVO1119" s="54"/>
      <c r="NVP1119" s="54"/>
      <c r="NVQ1119" s="54"/>
      <c r="NVR1119" s="54"/>
      <c r="NVS1119" s="54"/>
      <c r="NVT1119" s="54"/>
      <c r="NVU1119" s="54"/>
      <c r="NVV1119" s="54"/>
      <c r="NVW1119" s="54"/>
      <c r="NVX1119" s="54"/>
      <c r="NVY1119" s="54"/>
      <c r="NVZ1119" s="54"/>
      <c r="NWA1119" s="54"/>
      <c r="NWB1119" s="54"/>
      <c r="NWC1119" s="54"/>
      <c r="NWD1119" s="54"/>
      <c r="NWE1119" s="54"/>
      <c r="NWF1119" s="54"/>
      <c r="NWG1119" s="54"/>
      <c r="NWH1119" s="54"/>
      <c r="NWI1119" s="54"/>
      <c r="NWJ1119" s="54"/>
      <c r="NWK1119" s="54"/>
      <c r="NWL1119" s="54"/>
      <c r="NWM1119" s="54"/>
      <c r="NWN1119" s="54"/>
      <c r="NWO1119" s="54"/>
      <c r="NWP1119" s="54"/>
      <c r="NWQ1119" s="54"/>
      <c r="NWR1119" s="54"/>
      <c r="NWS1119" s="54"/>
      <c r="NWT1119" s="54"/>
      <c r="NWU1119" s="54"/>
      <c r="NWV1119" s="54"/>
      <c r="NWW1119" s="54"/>
      <c r="NWX1119" s="54"/>
      <c r="NWY1119" s="54"/>
      <c r="NWZ1119" s="54"/>
      <c r="NXA1119" s="54"/>
      <c r="NXB1119" s="54"/>
      <c r="NXC1119" s="54"/>
      <c r="NXD1119" s="54"/>
      <c r="NXE1119" s="54"/>
      <c r="NXF1119" s="54"/>
      <c r="NXG1119" s="54"/>
      <c r="NXH1119" s="54"/>
      <c r="NXI1119" s="54"/>
      <c r="NXJ1119" s="54"/>
      <c r="NXK1119" s="54"/>
      <c r="NXL1119" s="54"/>
      <c r="NXM1119" s="54"/>
      <c r="NXN1119" s="54"/>
      <c r="NXO1119" s="54"/>
      <c r="NXP1119" s="54"/>
      <c r="NXQ1119" s="54"/>
      <c r="NXR1119" s="54"/>
      <c r="NXS1119" s="54"/>
      <c r="NXT1119" s="54"/>
      <c r="NXU1119" s="54"/>
      <c r="NXV1119" s="54"/>
      <c r="NXW1119" s="54"/>
      <c r="NXX1119" s="54"/>
      <c r="NXY1119" s="54"/>
      <c r="NXZ1119" s="54"/>
      <c r="NYA1119" s="54"/>
      <c r="NYB1119" s="54"/>
      <c r="NYC1119" s="54"/>
      <c r="NYD1119" s="54"/>
      <c r="NYE1119" s="54"/>
      <c r="NYF1119" s="54"/>
      <c r="NYG1119" s="54"/>
      <c r="NYH1119" s="54"/>
      <c r="NYI1119" s="54"/>
      <c r="NYJ1119" s="54"/>
      <c r="NYK1119" s="54"/>
      <c r="NYL1119" s="54"/>
      <c r="NYM1119" s="54"/>
      <c r="NYN1119" s="54"/>
      <c r="NYO1119" s="54"/>
      <c r="NYP1119" s="54"/>
      <c r="NYQ1119" s="54"/>
      <c r="NYR1119" s="54"/>
      <c r="NYS1119" s="54"/>
      <c r="NYT1119" s="54"/>
      <c r="NYU1119" s="54"/>
      <c r="NYV1119" s="54"/>
      <c r="NYW1119" s="54"/>
      <c r="NYX1119" s="54"/>
      <c r="NYY1119" s="54"/>
      <c r="NYZ1119" s="54"/>
      <c r="NZA1119" s="54"/>
      <c r="NZB1119" s="54"/>
      <c r="NZC1119" s="54"/>
      <c r="NZD1119" s="54"/>
      <c r="NZE1119" s="54"/>
      <c r="NZF1119" s="54"/>
      <c r="NZG1119" s="54"/>
      <c r="NZH1119" s="54"/>
      <c r="NZI1119" s="54"/>
      <c r="NZJ1119" s="54"/>
      <c r="NZK1119" s="54"/>
      <c r="NZL1119" s="54"/>
      <c r="NZM1119" s="54"/>
      <c r="NZN1119" s="54"/>
      <c r="NZO1119" s="54"/>
      <c r="NZP1119" s="54"/>
      <c r="NZQ1119" s="54"/>
      <c r="NZR1119" s="54"/>
      <c r="NZS1119" s="54"/>
      <c r="NZT1119" s="54"/>
      <c r="NZU1119" s="54"/>
      <c r="NZV1119" s="54"/>
      <c r="NZW1119" s="54"/>
      <c r="NZX1119" s="54"/>
      <c r="NZY1119" s="54"/>
      <c r="NZZ1119" s="54"/>
      <c r="OAA1119" s="54"/>
      <c r="OAB1119" s="54"/>
      <c r="OAC1119" s="54"/>
      <c r="OAD1119" s="54"/>
      <c r="OAE1119" s="54"/>
      <c r="OAF1119" s="54"/>
      <c r="OAG1119" s="54"/>
      <c r="OAH1119" s="54"/>
      <c r="OAI1119" s="54"/>
      <c r="OAJ1119" s="54"/>
      <c r="OAK1119" s="54"/>
      <c r="OAL1119" s="54"/>
      <c r="OAM1119" s="54"/>
      <c r="OAN1119" s="54"/>
      <c r="OAO1119" s="54"/>
      <c r="OAP1119" s="54"/>
      <c r="OAQ1119" s="54"/>
      <c r="OAR1119" s="54"/>
      <c r="OAS1119" s="54"/>
      <c r="OAT1119" s="54"/>
      <c r="OAU1119" s="54"/>
      <c r="OAV1119" s="54"/>
      <c r="OAW1119" s="54"/>
      <c r="OAX1119" s="54"/>
      <c r="OAY1119" s="54"/>
      <c r="OAZ1119" s="54"/>
      <c r="OBA1119" s="54"/>
      <c r="OBB1119" s="54"/>
      <c r="OBC1119" s="54"/>
      <c r="OBD1119" s="54"/>
      <c r="OBE1119" s="54"/>
      <c r="OBF1119" s="54"/>
      <c r="OBG1119" s="54"/>
      <c r="OBH1119" s="54"/>
      <c r="OBI1119" s="54"/>
      <c r="OBJ1119" s="54"/>
      <c r="OBK1119" s="54"/>
      <c r="OBL1119" s="54"/>
      <c r="OBM1119" s="54"/>
      <c r="OBN1119" s="54"/>
      <c r="OBO1119" s="54"/>
      <c r="OBP1119" s="54"/>
      <c r="OBQ1119" s="54"/>
      <c r="OBR1119" s="54"/>
      <c r="OBS1119" s="54"/>
      <c r="OBT1119" s="54"/>
      <c r="OBU1119" s="54"/>
      <c r="OBV1119" s="54"/>
      <c r="OBW1119" s="54"/>
      <c r="OBX1119" s="54"/>
      <c r="OBY1119" s="54"/>
      <c r="OBZ1119" s="54"/>
      <c r="OCA1119" s="54"/>
      <c r="OCB1119" s="54"/>
      <c r="OCC1119" s="54"/>
      <c r="OCD1119" s="54"/>
      <c r="OCE1119" s="54"/>
      <c r="OCF1119" s="54"/>
      <c r="OCG1119" s="54"/>
      <c r="OCH1119" s="54"/>
      <c r="OCI1119" s="54"/>
      <c r="OCJ1119" s="54"/>
      <c r="OCK1119" s="54"/>
      <c r="OCL1119" s="54"/>
      <c r="OCM1119" s="54"/>
      <c r="OCN1119" s="54"/>
      <c r="OCO1119" s="54"/>
      <c r="OCP1119" s="54"/>
      <c r="OCQ1119" s="54"/>
      <c r="OCR1119" s="54"/>
      <c r="OCS1119" s="54"/>
      <c r="OCT1119" s="54"/>
      <c r="OCU1119" s="54"/>
      <c r="OCV1119" s="54"/>
      <c r="OCW1119" s="54"/>
      <c r="OCX1119" s="54"/>
      <c r="OCY1119" s="54"/>
      <c r="OCZ1119" s="54"/>
      <c r="ODA1119" s="54"/>
      <c r="ODB1119" s="54"/>
      <c r="ODC1119" s="54"/>
      <c r="ODD1119" s="54"/>
      <c r="ODE1119" s="54"/>
      <c r="ODF1119" s="54"/>
      <c r="ODG1119" s="54"/>
      <c r="ODH1119" s="54"/>
      <c r="ODI1119" s="54"/>
      <c r="ODJ1119" s="54"/>
      <c r="ODK1119" s="54"/>
      <c r="ODL1119" s="54"/>
      <c r="ODM1119" s="54"/>
      <c r="ODN1119" s="54"/>
      <c r="ODO1119" s="54"/>
      <c r="ODP1119" s="54"/>
      <c r="ODQ1119" s="54"/>
      <c r="ODR1119" s="54"/>
      <c r="ODS1119" s="54"/>
      <c r="ODT1119" s="54"/>
      <c r="ODU1119" s="54"/>
      <c r="ODV1119" s="54"/>
      <c r="ODW1119" s="54"/>
      <c r="ODX1119" s="54"/>
      <c r="ODY1119" s="54"/>
      <c r="ODZ1119" s="54"/>
      <c r="OEA1119" s="54"/>
      <c r="OEB1119" s="54"/>
      <c r="OEC1119" s="54"/>
      <c r="OED1119" s="54"/>
      <c r="OEE1119" s="54"/>
      <c r="OEF1119" s="54"/>
      <c r="OEG1119" s="54"/>
      <c r="OEH1119" s="54"/>
      <c r="OEI1119" s="54"/>
      <c r="OEJ1119" s="54"/>
      <c r="OEK1119" s="54"/>
      <c r="OEL1119" s="54"/>
      <c r="OEM1119" s="54"/>
      <c r="OEN1119" s="54"/>
      <c r="OEO1119" s="54"/>
      <c r="OEP1119" s="54"/>
      <c r="OEQ1119" s="54"/>
      <c r="OER1119" s="54"/>
      <c r="OES1119" s="54"/>
      <c r="OET1119" s="54"/>
      <c r="OEU1119" s="54"/>
      <c r="OEV1119" s="54"/>
      <c r="OEW1119" s="54"/>
      <c r="OEX1119" s="54"/>
      <c r="OEY1119" s="54"/>
      <c r="OEZ1119" s="54"/>
      <c r="OFA1119" s="54"/>
      <c r="OFB1119" s="54"/>
      <c r="OFC1119" s="54"/>
      <c r="OFD1119" s="54"/>
      <c r="OFE1119" s="54"/>
      <c r="OFF1119" s="54"/>
      <c r="OFG1119" s="54"/>
      <c r="OFH1119" s="54"/>
      <c r="OFI1119" s="54"/>
      <c r="OFJ1119" s="54"/>
      <c r="OFK1119" s="54"/>
      <c r="OFL1119" s="54"/>
      <c r="OFM1119" s="54"/>
      <c r="OFN1119" s="54"/>
      <c r="OFO1119" s="54"/>
      <c r="OFP1119" s="54"/>
      <c r="OFQ1119" s="54"/>
      <c r="OFR1119" s="54"/>
      <c r="OFS1119" s="54"/>
      <c r="OFT1119" s="54"/>
      <c r="OFU1119" s="54"/>
      <c r="OFV1119" s="54"/>
      <c r="OFW1119" s="54"/>
      <c r="OFX1119" s="54"/>
      <c r="OFY1119" s="54"/>
      <c r="OFZ1119" s="54"/>
      <c r="OGA1119" s="54"/>
      <c r="OGB1119" s="54"/>
      <c r="OGC1119" s="54"/>
      <c r="OGD1119" s="54"/>
      <c r="OGE1119" s="54"/>
      <c r="OGF1119" s="54"/>
      <c r="OGG1119" s="54"/>
      <c r="OGH1119" s="54"/>
      <c r="OGI1119" s="54"/>
      <c r="OGJ1119" s="54"/>
      <c r="OGK1119" s="54"/>
      <c r="OGL1119" s="54"/>
      <c r="OGM1119" s="54"/>
      <c r="OGN1119" s="54"/>
      <c r="OGO1119" s="54"/>
      <c r="OGP1119" s="54"/>
      <c r="OGQ1119" s="54"/>
      <c r="OGR1119" s="54"/>
      <c r="OGS1119" s="54"/>
      <c r="OGT1119" s="54"/>
      <c r="OGU1119" s="54"/>
      <c r="OGV1119" s="54"/>
      <c r="OGW1119" s="54"/>
      <c r="OGX1119" s="54"/>
      <c r="OGY1119" s="54"/>
      <c r="OGZ1119" s="54"/>
      <c r="OHA1119" s="54"/>
      <c r="OHB1119" s="54"/>
      <c r="OHC1119" s="54"/>
      <c r="OHD1119" s="54"/>
      <c r="OHE1119" s="54"/>
      <c r="OHF1119" s="54"/>
      <c r="OHG1119" s="54"/>
      <c r="OHH1119" s="54"/>
      <c r="OHI1119" s="54"/>
      <c r="OHJ1119" s="54"/>
      <c r="OHK1119" s="54"/>
      <c r="OHL1119" s="54"/>
      <c r="OHM1119" s="54"/>
      <c r="OHN1119" s="54"/>
      <c r="OHO1119" s="54"/>
      <c r="OHP1119" s="54"/>
      <c r="OHQ1119" s="54"/>
      <c r="OHR1119" s="54"/>
      <c r="OHS1119" s="54"/>
      <c r="OHT1119" s="54"/>
      <c r="OHU1119" s="54"/>
      <c r="OHV1119" s="54"/>
      <c r="OHW1119" s="54"/>
      <c r="OHX1119" s="54"/>
      <c r="OHY1119" s="54"/>
      <c r="OHZ1119" s="54"/>
      <c r="OIA1119" s="54"/>
      <c r="OIB1119" s="54"/>
      <c r="OIC1119" s="54"/>
      <c r="OID1119" s="54"/>
      <c r="OIE1119" s="54"/>
      <c r="OIF1119" s="54"/>
      <c r="OIG1119" s="54"/>
      <c r="OIH1119" s="54"/>
      <c r="OII1119" s="54"/>
      <c r="OIJ1119" s="54"/>
      <c r="OIK1119" s="54"/>
      <c r="OIL1119" s="54"/>
      <c r="OIM1119" s="54"/>
      <c r="OIN1119" s="54"/>
      <c r="OIO1119" s="54"/>
      <c r="OIP1119" s="54"/>
      <c r="OIQ1119" s="54"/>
      <c r="OIR1119" s="54"/>
      <c r="OIS1119" s="54"/>
      <c r="OIT1119" s="54"/>
      <c r="OIU1119" s="54"/>
      <c r="OIV1119" s="54"/>
      <c r="OIW1119" s="54"/>
      <c r="OIX1119" s="54"/>
      <c r="OIY1119" s="54"/>
      <c r="OIZ1119" s="54"/>
      <c r="OJA1119" s="54"/>
      <c r="OJB1119" s="54"/>
      <c r="OJC1119" s="54"/>
      <c r="OJD1119" s="54"/>
      <c r="OJE1119" s="54"/>
      <c r="OJF1119" s="54"/>
      <c r="OJG1119" s="54"/>
      <c r="OJH1119" s="54"/>
      <c r="OJI1119" s="54"/>
      <c r="OJJ1119" s="54"/>
      <c r="OJK1119" s="54"/>
      <c r="OJL1119" s="54"/>
      <c r="OJM1119" s="54"/>
      <c r="OJN1119" s="54"/>
      <c r="OJO1119" s="54"/>
      <c r="OJP1119" s="54"/>
      <c r="OJQ1119" s="54"/>
      <c r="OJR1119" s="54"/>
      <c r="OJS1119" s="54"/>
      <c r="OJT1119" s="54"/>
      <c r="OJU1119" s="54"/>
      <c r="OJV1119" s="54"/>
      <c r="OJW1119" s="54"/>
      <c r="OJX1119" s="54"/>
      <c r="OJY1119" s="54"/>
      <c r="OJZ1119" s="54"/>
      <c r="OKA1119" s="54"/>
      <c r="OKB1119" s="54"/>
      <c r="OKC1119" s="54"/>
      <c r="OKD1119" s="54"/>
      <c r="OKE1119" s="54"/>
      <c r="OKF1119" s="54"/>
      <c r="OKG1119" s="54"/>
      <c r="OKH1119" s="54"/>
      <c r="OKI1119" s="54"/>
      <c r="OKJ1119" s="54"/>
      <c r="OKK1119" s="54"/>
      <c r="OKL1119" s="54"/>
      <c r="OKM1119" s="54"/>
      <c r="OKN1119" s="54"/>
      <c r="OKO1119" s="54"/>
      <c r="OKP1119" s="54"/>
      <c r="OKQ1119" s="54"/>
      <c r="OKR1119" s="54"/>
      <c r="OKS1119" s="54"/>
      <c r="OKT1119" s="54"/>
      <c r="OKU1119" s="54"/>
      <c r="OKV1119" s="54"/>
      <c r="OKW1119" s="54"/>
      <c r="OKX1119" s="54"/>
      <c r="OKY1119" s="54"/>
      <c r="OKZ1119" s="54"/>
      <c r="OLA1119" s="54"/>
      <c r="OLB1119" s="54"/>
      <c r="OLC1119" s="54"/>
      <c r="OLD1119" s="54"/>
      <c r="OLE1119" s="54"/>
      <c r="OLF1119" s="54"/>
      <c r="OLG1119" s="54"/>
      <c r="OLH1119" s="54"/>
      <c r="OLI1119" s="54"/>
      <c r="OLJ1119" s="54"/>
      <c r="OLK1119" s="54"/>
      <c r="OLL1119" s="54"/>
      <c r="OLM1119" s="54"/>
      <c r="OLN1119" s="54"/>
      <c r="OLO1119" s="54"/>
      <c r="OLP1119" s="54"/>
      <c r="OLQ1119" s="54"/>
      <c r="OLR1119" s="54"/>
      <c r="OLS1119" s="54"/>
      <c r="OLT1119" s="54"/>
      <c r="OLU1119" s="54"/>
      <c r="OLV1119" s="54"/>
      <c r="OLW1119" s="54"/>
      <c r="OLX1119" s="54"/>
      <c r="OLY1119" s="54"/>
      <c r="OLZ1119" s="54"/>
      <c r="OMA1119" s="54"/>
      <c r="OMB1119" s="54"/>
      <c r="OMC1119" s="54"/>
      <c r="OMD1119" s="54"/>
      <c r="OME1119" s="54"/>
      <c r="OMF1119" s="54"/>
      <c r="OMG1119" s="54"/>
      <c r="OMH1119" s="54"/>
      <c r="OMI1119" s="54"/>
      <c r="OMJ1119" s="54"/>
      <c r="OMK1119" s="54"/>
      <c r="OML1119" s="54"/>
      <c r="OMM1119" s="54"/>
      <c r="OMN1119" s="54"/>
      <c r="OMO1119" s="54"/>
      <c r="OMP1119" s="54"/>
      <c r="OMQ1119" s="54"/>
      <c r="OMR1119" s="54"/>
      <c r="OMS1119" s="54"/>
      <c r="OMT1119" s="54"/>
      <c r="OMU1119" s="54"/>
      <c r="OMV1119" s="54"/>
      <c r="OMW1119" s="54"/>
      <c r="OMX1119" s="54"/>
      <c r="OMY1119" s="54"/>
      <c r="OMZ1119" s="54"/>
      <c r="ONA1119" s="54"/>
      <c r="ONB1119" s="54"/>
      <c r="ONC1119" s="54"/>
      <c r="OND1119" s="54"/>
      <c r="ONE1119" s="54"/>
      <c r="ONF1119" s="54"/>
      <c r="ONG1119" s="54"/>
      <c r="ONH1119" s="54"/>
      <c r="ONI1119" s="54"/>
      <c r="ONJ1119" s="54"/>
      <c r="ONK1119" s="54"/>
      <c r="ONL1119" s="54"/>
      <c r="ONM1119" s="54"/>
      <c r="ONN1119" s="54"/>
      <c r="ONO1119" s="54"/>
      <c r="ONP1119" s="54"/>
      <c r="ONQ1119" s="54"/>
      <c r="ONR1119" s="54"/>
      <c r="ONS1119" s="54"/>
      <c r="ONT1119" s="54"/>
      <c r="ONU1119" s="54"/>
      <c r="ONV1119" s="54"/>
      <c r="ONW1119" s="54"/>
      <c r="ONX1119" s="54"/>
      <c r="ONY1119" s="54"/>
      <c r="ONZ1119" s="54"/>
      <c r="OOA1119" s="54"/>
      <c r="OOB1119" s="54"/>
      <c r="OOC1119" s="54"/>
      <c r="OOD1119" s="54"/>
      <c r="OOE1119" s="54"/>
      <c r="OOF1119" s="54"/>
      <c r="OOG1119" s="54"/>
      <c r="OOH1119" s="54"/>
      <c r="OOI1119" s="54"/>
      <c r="OOJ1119" s="54"/>
      <c r="OOK1119" s="54"/>
      <c r="OOL1119" s="54"/>
      <c r="OOM1119" s="54"/>
      <c r="OON1119" s="54"/>
      <c r="OOO1119" s="54"/>
      <c r="OOP1119" s="54"/>
      <c r="OOQ1119" s="54"/>
      <c r="OOR1119" s="54"/>
      <c r="OOS1119" s="54"/>
      <c r="OOT1119" s="54"/>
      <c r="OOU1119" s="54"/>
      <c r="OOV1119" s="54"/>
      <c r="OOW1119" s="54"/>
      <c r="OOX1119" s="54"/>
      <c r="OOY1119" s="54"/>
      <c r="OOZ1119" s="54"/>
      <c r="OPA1119" s="54"/>
      <c r="OPB1119" s="54"/>
      <c r="OPC1119" s="54"/>
      <c r="OPD1119" s="54"/>
      <c r="OPE1119" s="54"/>
      <c r="OPF1119" s="54"/>
      <c r="OPG1119" s="54"/>
      <c r="OPH1119" s="54"/>
      <c r="OPI1119" s="54"/>
      <c r="OPJ1119" s="54"/>
      <c r="OPK1119" s="54"/>
      <c r="OPL1119" s="54"/>
      <c r="OPM1119" s="54"/>
      <c r="OPN1119" s="54"/>
      <c r="OPO1119" s="54"/>
      <c r="OPP1119" s="54"/>
      <c r="OPQ1119" s="54"/>
      <c r="OPR1119" s="54"/>
      <c r="OPS1119" s="54"/>
      <c r="OPT1119" s="54"/>
      <c r="OPU1119" s="54"/>
      <c r="OPV1119" s="54"/>
      <c r="OPW1119" s="54"/>
      <c r="OPX1119" s="54"/>
      <c r="OPY1119" s="54"/>
      <c r="OPZ1119" s="54"/>
      <c r="OQA1119" s="54"/>
      <c r="OQB1119" s="54"/>
      <c r="OQC1119" s="54"/>
      <c r="OQD1119" s="54"/>
      <c r="OQE1119" s="54"/>
      <c r="OQF1119" s="54"/>
      <c r="OQG1119" s="54"/>
      <c r="OQH1119" s="54"/>
      <c r="OQI1119" s="54"/>
      <c r="OQJ1119" s="54"/>
      <c r="OQK1119" s="54"/>
      <c r="OQL1119" s="54"/>
      <c r="OQM1119" s="54"/>
      <c r="OQN1119" s="54"/>
      <c r="OQO1119" s="54"/>
      <c r="OQP1119" s="54"/>
      <c r="OQQ1119" s="54"/>
      <c r="OQR1119" s="54"/>
      <c r="OQS1119" s="54"/>
      <c r="OQT1119" s="54"/>
      <c r="OQU1119" s="54"/>
      <c r="OQV1119" s="54"/>
      <c r="OQW1119" s="54"/>
      <c r="OQX1119" s="54"/>
      <c r="OQY1119" s="54"/>
      <c r="OQZ1119" s="54"/>
      <c r="ORA1119" s="54"/>
      <c r="ORB1119" s="54"/>
      <c r="ORC1119" s="54"/>
      <c r="ORD1119" s="54"/>
      <c r="ORE1119" s="54"/>
      <c r="ORF1119" s="54"/>
      <c r="ORG1119" s="54"/>
      <c r="ORH1119" s="54"/>
      <c r="ORI1119" s="54"/>
      <c r="ORJ1119" s="54"/>
      <c r="ORK1119" s="54"/>
      <c r="ORL1119" s="54"/>
      <c r="ORM1119" s="54"/>
      <c r="ORN1119" s="54"/>
      <c r="ORO1119" s="54"/>
      <c r="ORP1119" s="54"/>
      <c r="ORQ1119" s="54"/>
      <c r="ORR1119" s="54"/>
      <c r="ORS1119" s="54"/>
      <c r="ORT1119" s="54"/>
      <c r="ORU1119" s="54"/>
      <c r="ORV1119" s="54"/>
      <c r="ORW1119" s="54"/>
      <c r="ORX1119" s="54"/>
      <c r="ORY1119" s="54"/>
      <c r="ORZ1119" s="54"/>
      <c r="OSA1119" s="54"/>
      <c r="OSB1119" s="54"/>
      <c r="OSC1119" s="54"/>
      <c r="OSD1119" s="54"/>
      <c r="OSE1119" s="54"/>
      <c r="OSF1119" s="54"/>
      <c r="OSG1119" s="54"/>
      <c r="OSH1119" s="54"/>
      <c r="OSI1119" s="54"/>
      <c r="OSJ1119" s="54"/>
      <c r="OSK1119" s="54"/>
      <c r="OSL1119" s="54"/>
      <c r="OSM1119" s="54"/>
      <c r="OSN1119" s="54"/>
      <c r="OSO1119" s="54"/>
      <c r="OSP1119" s="54"/>
      <c r="OSQ1119" s="54"/>
      <c r="OSR1119" s="54"/>
      <c r="OSS1119" s="54"/>
      <c r="OST1119" s="54"/>
      <c r="OSU1119" s="54"/>
      <c r="OSV1119" s="54"/>
      <c r="OSW1119" s="54"/>
      <c r="OSX1119" s="54"/>
      <c r="OSY1119" s="54"/>
      <c r="OSZ1119" s="54"/>
      <c r="OTA1119" s="54"/>
      <c r="OTB1119" s="54"/>
      <c r="OTC1119" s="54"/>
      <c r="OTD1119" s="54"/>
      <c r="OTE1119" s="54"/>
      <c r="OTF1119" s="54"/>
      <c r="OTG1119" s="54"/>
      <c r="OTH1119" s="54"/>
      <c r="OTI1119" s="54"/>
      <c r="OTJ1119" s="54"/>
      <c r="OTK1119" s="54"/>
      <c r="OTL1119" s="54"/>
      <c r="OTM1119" s="54"/>
      <c r="OTN1119" s="54"/>
      <c r="OTO1119" s="54"/>
      <c r="OTP1119" s="54"/>
      <c r="OTQ1119" s="54"/>
      <c r="OTR1119" s="54"/>
      <c r="OTS1119" s="54"/>
      <c r="OTT1119" s="54"/>
      <c r="OTU1119" s="54"/>
      <c r="OTV1119" s="54"/>
      <c r="OTW1119" s="54"/>
      <c r="OTX1119" s="54"/>
      <c r="OTY1119" s="54"/>
      <c r="OTZ1119" s="54"/>
      <c r="OUA1119" s="54"/>
      <c r="OUB1119" s="54"/>
      <c r="OUC1119" s="54"/>
      <c r="OUD1119" s="54"/>
      <c r="OUE1119" s="54"/>
      <c r="OUF1119" s="54"/>
      <c r="OUG1119" s="54"/>
      <c r="OUH1119" s="54"/>
      <c r="OUI1119" s="54"/>
      <c r="OUJ1119" s="54"/>
      <c r="OUK1119" s="54"/>
      <c r="OUL1119" s="54"/>
      <c r="OUM1119" s="54"/>
      <c r="OUN1119" s="54"/>
      <c r="OUO1119" s="54"/>
      <c r="OUP1119" s="54"/>
      <c r="OUQ1119" s="54"/>
      <c r="OUR1119" s="54"/>
      <c r="OUS1119" s="54"/>
      <c r="OUT1119" s="54"/>
      <c r="OUU1119" s="54"/>
      <c r="OUV1119" s="54"/>
      <c r="OUW1119" s="54"/>
      <c r="OUX1119" s="54"/>
      <c r="OUY1119" s="54"/>
      <c r="OUZ1119" s="54"/>
      <c r="OVA1119" s="54"/>
      <c r="OVB1119" s="54"/>
      <c r="OVC1119" s="54"/>
      <c r="OVD1119" s="54"/>
      <c r="OVE1119" s="54"/>
      <c r="OVF1119" s="54"/>
      <c r="OVG1119" s="54"/>
      <c r="OVH1119" s="54"/>
      <c r="OVI1119" s="54"/>
      <c r="OVJ1119" s="54"/>
      <c r="OVK1119" s="54"/>
      <c r="OVL1119" s="54"/>
      <c r="OVM1119" s="54"/>
      <c r="OVN1119" s="54"/>
      <c r="OVO1119" s="54"/>
      <c r="OVP1119" s="54"/>
      <c r="OVQ1119" s="54"/>
      <c r="OVR1119" s="54"/>
      <c r="OVS1119" s="54"/>
      <c r="OVT1119" s="54"/>
      <c r="OVU1119" s="54"/>
      <c r="OVV1119" s="54"/>
      <c r="OVW1119" s="54"/>
      <c r="OVX1119" s="54"/>
      <c r="OVY1119" s="54"/>
      <c r="OVZ1119" s="54"/>
      <c r="OWA1119" s="54"/>
      <c r="OWB1119" s="54"/>
      <c r="OWC1119" s="54"/>
      <c r="OWD1119" s="54"/>
      <c r="OWE1119" s="54"/>
      <c r="OWF1119" s="54"/>
      <c r="OWG1119" s="54"/>
      <c r="OWH1119" s="54"/>
      <c r="OWI1119" s="54"/>
      <c r="OWJ1119" s="54"/>
      <c r="OWK1119" s="54"/>
      <c r="OWL1119" s="54"/>
      <c r="OWM1119" s="54"/>
      <c r="OWN1119" s="54"/>
      <c r="OWO1119" s="54"/>
      <c r="OWP1119" s="54"/>
      <c r="OWQ1119" s="54"/>
      <c r="OWR1119" s="54"/>
      <c r="OWS1119" s="54"/>
      <c r="OWT1119" s="54"/>
      <c r="OWU1119" s="54"/>
      <c r="OWV1119" s="54"/>
      <c r="OWW1119" s="54"/>
      <c r="OWX1119" s="54"/>
      <c r="OWY1119" s="54"/>
      <c r="OWZ1119" s="54"/>
      <c r="OXA1119" s="54"/>
      <c r="OXB1119" s="54"/>
      <c r="OXC1119" s="54"/>
      <c r="OXD1119" s="54"/>
      <c r="OXE1119" s="54"/>
      <c r="OXF1119" s="54"/>
      <c r="OXG1119" s="54"/>
      <c r="OXH1119" s="54"/>
      <c r="OXI1119" s="54"/>
      <c r="OXJ1119" s="54"/>
      <c r="OXK1119" s="54"/>
      <c r="OXL1119" s="54"/>
      <c r="OXM1119" s="54"/>
      <c r="OXN1119" s="54"/>
      <c r="OXO1119" s="54"/>
      <c r="OXP1119" s="54"/>
      <c r="OXQ1119" s="54"/>
      <c r="OXR1119" s="54"/>
      <c r="OXS1119" s="54"/>
      <c r="OXT1119" s="54"/>
      <c r="OXU1119" s="54"/>
      <c r="OXV1119" s="54"/>
      <c r="OXW1119" s="54"/>
      <c r="OXX1119" s="54"/>
      <c r="OXY1119" s="54"/>
      <c r="OXZ1119" s="54"/>
      <c r="OYA1119" s="54"/>
      <c r="OYB1119" s="54"/>
      <c r="OYC1119" s="54"/>
      <c r="OYD1119" s="54"/>
      <c r="OYE1119" s="54"/>
      <c r="OYF1119" s="54"/>
      <c r="OYG1119" s="54"/>
      <c r="OYH1119" s="54"/>
      <c r="OYI1119" s="54"/>
      <c r="OYJ1119" s="54"/>
      <c r="OYK1119" s="54"/>
      <c r="OYL1119" s="54"/>
      <c r="OYM1119" s="54"/>
      <c r="OYN1119" s="54"/>
      <c r="OYO1119" s="54"/>
      <c r="OYP1119" s="54"/>
      <c r="OYQ1119" s="54"/>
      <c r="OYR1119" s="54"/>
      <c r="OYS1119" s="54"/>
      <c r="OYT1119" s="54"/>
      <c r="OYU1119" s="54"/>
      <c r="OYV1119" s="54"/>
      <c r="OYW1119" s="54"/>
      <c r="OYX1119" s="54"/>
      <c r="OYY1119" s="54"/>
      <c r="OYZ1119" s="54"/>
      <c r="OZA1119" s="54"/>
      <c r="OZB1119" s="54"/>
      <c r="OZC1119" s="54"/>
      <c r="OZD1119" s="54"/>
      <c r="OZE1119" s="54"/>
      <c r="OZF1119" s="54"/>
      <c r="OZG1119" s="54"/>
      <c r="OZH1119" s="54"/>
      <c r="OZI1119" s="54"/>
      <c r="OZJ1119" s="54"/>
      <c r="OZK1119" s="54"/>
      <c r="OZL1119" s="54"/>
      <c r="OZM1119" s="54"/>
      <c r="OZN1119" s="54"/>
      <c r="OZO1119" s="54"/>
      <c r="OZP1119" s="54"/>
      <c r="OZQ1119" s="54"/>
      <c r="OZR1119" s="54"/>
      <c r="OZS1119" s="54"/>
      <c r="OZT1119" s="54"/>
      <c r="OZU1119" s="54"/>
      <c r="OZV1119" s="54"/>
      <c r="OZW1119" s="54"/>
      <c r="OZX1119" s="54"/>
      <c r="OZY1119" s="54"/>
      <c r="OZZ1119" s="54"/>
      <c r="PAA1119" s="54"/>
      <c r="PAB1119" s="54"/>
      <c r="PAC1119" s="54"/>
      <c r="PAD1119" s="54"/>
      <c r="PAE1119" s="54"/>
      <c r="PAF1119" s="54"/>
      <c r="PAG1119" s="54"/>
      <c r="PAH1119" s="54"/>
      <c r="PAI1119" s="54"/>
      <c r="PAJ1119" s="54"/>
      <c r="PAK1119" s="54"/>
      <c r="PAL1119" s="54"/>
      <c r="PAM1119" s="54"/>
      <c r="PAN1119" s="54"/>
      <c r="PAO1119" s="54"/>
      <c r="PAP1119" s="54"/>
      <c r="PAQ1119" s="54"/>
      <c r="PAR1119" s="54"/>
      <c r="PAS1119" s="54"/>
      <c r="PAT1119" s="54"/>
      <c r="PAU1119" s="54"/>
      <c r="PAV1119" s="54"/>
      <c r="PAW1119" s="54"/>
      <c r="PAX1119" s="54"/>
      <c r="PAY1119" s="54"/>
      <c r="PAZ1119" s="54"/>
      <c r="PBA1119" s="54"/>
      <c r="PBB1119" s="54"/>
      <c r="PBC1119" s="54"/>
      <c r="PBD1119" s="54"/>
      <c r="PBE1119" s="54"/>
      <c r="PBF1119" s="54"/>
      <c r="PBG1119" s="54"/>
      <c r="PBH1119" s="54"/>
      <c r="PBI1119" s="54"/>
      <c r="PBJ1119" s="54"/>
      <c r="PBK1119" s="54"/>
      <c r="PBL1119" s="54"/>
      <c r="PBM1119" s="54"/>
      <c r="PBN1119" s="54"/>
      <c r="PBO1119" s="54"/>
      <c r="PBP1119" s="54"/>
      <c r="PBQ1119" s="54"/>
      <c r="PBR1119" s="54"/>
      <c r="PBS1119" s="54"/>
      <c r="PBT1119" s="54"/>
      <c r="PBU1119" s="54"/>
      <c r="PBV1119" s="54"/>
      <c r="PBW1119" s="54"/>
      <c r="PBX1119" s="54"/>
      <c r="PBY1119" s="54"/>
      <c r="PBZ1119" s="54"/>
      <c r="PCA1119" s="54"/>
      <c r="PCB1119" s="54"/>
      <c r="PCC1119" s="54"/>
      <c r="PCD1119" s="54"/>
      <c r="PCE1119" s="54"/>
      <c r="PCF1119" s="54"/>
      <c r="PCG1119" s="54"/>
      <c r="PCH1119" s="54"/>
      <c r="PCI1119" s="54"/>
      <c r="PCJ1119" s="54"/>
      <c r="PCK1119" s="54"/>
      <c r="PCL1119" s="54"/>
      <c r="PCM1119" s="54"/>
      <c r="PCN1119" s="54"/>
      <c r="PCO1119" s="54"/>
      <c r="PCP1119" s="54"/>
      <c r="PCQ1119" s="54"/>
      <c r="PCR1119" s="54"/>
      <c r="PCS1119" s="54"/>
      <c r="PCT1119" s="54"/>
      <c r="PCU1119" s="54"/>
      <c r="PCV1119" s="54"/>
      <c r="PCW1119" s="54"/>
      <c r="PCX1119" s="54"/>
      <c r="PCY1119" s="54"/>
      <c r="PCZ1119" s="54"/>
      <c r="PDA1119" s="54"/>
      <c r="PDB1119" s="54"/>
      <c r="PDC1119" s="54"/>
      <c r="PDD1119" s="54"/>
      <c r="PDE1119" s="54"/>
      <c r="PDF1119" s="54"/>
      <c r="PDG1119" s="54"/>
      <c r="PDH1119" s="54"/>
      <c r="PDI1119" s="54"/>
      <c r="PDJ1119" s="54"/>
      <c r="PDK1119" s="54"/>
      <c r="PDL1119" s="54"/>
      <c r="PDM1119" s="54"/>
      <c r="PDN1119" s="54"/>
      <c r="PDO1119" s="54"/>
      <c r="PDP1119" s="54"/>
      <c r="PDQ1119" s="54"/>
      <c r="PDR1119" s="54"/>
      <c r="PDS1119" s="54"/>
      <c r="PDT1119" s="54"/>
      <c r="PDU1119" s="54"/>
      <c r="PDV1119" s="54"/>
      <c r="PDW1119" s="54"/>
      <c r="PDX1119" s="54"/>
      <c r="PDY1119" s="54"/>
      <c r="PDZ1119" s="54"/>
      <c r="PEA1119" s="54"/>
      <c r="PEB1119" s="54"/>
      <c r="PEC1119" s="54"/>
      <c r="PED1119" s="54"/>
      <c r="PEE1119" s="54"/>
      <c r="PEF1119" s="54"/>
      <c r="PEG1119" s="54"/>
      <c r="PEH1119" s="54"/>
      <c r="PEI1119" s="54"/>
      <c r="PEJ1119" s="54"/>
      <c r="PEK1119" s="54"/>
      <c r="PEL1119" s="54"/>
      <c r="PEM1119" s="54"/>
      <c r="PEN1119" s="54"/>
      <c r="PEO1119" s="54"/>
      <c r="PEP1119" s="54"/>
      <c r="PEQ1119" s="54"/>
      <c r="PER1119" s="54"/>
      <c r="PES1119" s="54"/>
      <c r="PET1119" s="54"/>
      <c r="PEU1119" s="54"/>
      <c r="PEV1119" s="54"/>
      <c r="PEW1119" s="54"/>
      <c r="PEX1119" s="54"/>
      <c r="PEY1119" s="54"/>
      <c r="PEZ1119" s="54"/>
      <c r="PFA1119" s="54"/>
      <c r="PFB1119" s="54"/>
      <c r="PFC1119" s="54"/>
      <c r="PFD1119" s="54"/>
      <c r="PFE1119" s="54"/>
      <c r="PFF1119" s="54"/>
      <c r="PFG1119" s="54"/>
      <c r="PFH1119" s="54"/>
      <c r="PFI1119" s="54"/>
      <c r="PFJ1119" s="54"/>
      <c r="PFK1119" s="54"/>
      <c r="PFL1119" s="54"/>
      <c r="PFM1119" s="54"/>
      <c r="PFN1119" s="54"/>
      <c r="PFO1119" s="54"/>
      <c r="PFP1119" s="54"/>
      <c r="PFQ1119" s="54"/>
      <c r="PFR1119" s="54"/>
      <c r="PFS1119" s="54"/>
      <c r="PFT1119" s="54"/>
      <c r="PFU1119" s="54"/>
      <c r="PFV1119" s="54"/>
      <c r="PFW1119" s="54"/>
      <c r="PFX1119" s="54"/>
      <c r="PFY1119" s="54"/>
      <c r="PFZ1119" s="54"/>
      <c r="PGA1119" s="54"/>
      <c r="PGB1119" s="54"/>
      <c r="PGC1119" s="54"/>
      <c r="PGD1119" s="54"/>
      <c r="PGE1119" s="54"/>
      <c r="PGF1119" s="54"/>
      <c r="PGG1119" s="54"/>
      <c r="PGH1119" s="54"/>
      <c r="PGI1119" s="54"/>
      <c r="PGJ1119" s="54"/>
      <c r="PGK1119" s="54"/>
      <c r="PGL1119" s="54"/>
      <c r="PGM1119" s="54"/>
      <c r="PGN1119" s="54"/>
      <c r="PGO1119" s="54"/>
      <c r="PGP1119" s="54"/>
      <c r="PGQ1119" s="54"/>
      <c r="PGR1119" s="54"/>
      <c r="PGS1119" s="54"/>
      <c r="PGT1119" s="54"/>
      <c r="PGU1119" s="54"/>
      <c r="PGV1119" s="54"/>
      <c r="PGW1119" s="54"/>
      <c r="PGX1119" s="54"/>
      <c r="PGY1119" s="54"/>
      <c r="PGZ1119" s="54"/>
      <c r="PHA1119" s="54"/>
      <c r="PHB1119" s="54"/>
      <c r="PHC1119" s="54"/>
      <c r="PHD1119" s="54"/>
      <c r="PHE1119" s="54"/>
      <c r="PHF1119" s="54"/>
      <c r="PHG1119" s="54"/>
      <c r="PHH1119" s="54"/>
      <c r="PHI1119" s="54"/>
      <c r="PHJ1119" s="54"/>
      <c r="PHK1119" s="54"/>
      <c r="PHL1119" s="54"/>
      <c r="PHM1119" s="54"/>
      <c r="PHN1119" s="54"/>
      <c r="PHO1119" s="54"/>
      <c r="PHP1119" s="54"/>
      <c r="PHQ1119" s="54"/>
      <c r="PHR1119" s="54"/>
      <c r="PHS1119" s="54"/>
      <c r="PHT1119" s="54"/>
      <c r="PHU1119" s="54"/>
      <c r="PHV1119" s="54"/>
      <c r="PHW1119" s="54"/>
      <c r="PHX1119" s="54"/>
      <c r="PHY1119" s="54"/>
      <c r="PHZ1119" s="54"/>
      <c r="PIA1119" s="54"/>
      <c r="PIB1119" s="54"/>
      <c r="PIC1119" s="54"/>
      <c r="PID1119" s="54"/>
      <c r="PIE1119" s="54"/>
      <c r="PIF1119" s="54"/>
      <c r="PIG1119" s="54"/>
      <c r="PIH1119" s="54"/>
      <c r="PII1119" s="54"/>
      <c r="PIJ1119" s="54"/>
      <c r="PIK1119" s="54"/>
      <c r="PIL1119" s="54"/>
      <c r="PIM1119" s="54"/>
      <c r="PIN1119" s="54"/>
      <c r="PIO1119" s="54"/>
      <c r="PIP1119" s="54"/>
      <c r="PIQ1119" s="54"/>
      <c r="PIR1119" s="54"/>
      <c r="PIS1119" s="54"/>
      <c r="PIT1119" s="54"/>
      <c r="PIU1119" s="54"/>
      <c r="PIV1119" s="54"/>
      <c r="PIW1119" s="54"/>
      <c r="PIX1119" s="54"/>
      <c r="PIY1119" s="54"/>
      <c r="PIZ1119" s="54"/>
      <c r="PJA1119" s="54"/>
      <c r="PJB1119" s="54"/>
      <c r="PJC1119" s="54"/>
      <c r="PJD1119" s="54"/>
      <c r="PJE1119" s="54"/>
      <c r="PJF1119" s="54"/>
      <c r="PJG1119" s="54"/>
      <c r="PJH1119" s="54"/>
      <c r="PJI1119" s="54"/>
      <c r="PJJ1119" s="54"/>
      <c r="PJK1119" s="54"/>
      <c r="PJL1119" s="54"/>
      <c r="PJM1119" s="54"/>
      <c r="PJN1119" s="54"/>
      <c r="PJO1119" s="54"/>
      <c r="PJP1119" s="54"/>
      <c r="PJQ1119" s="54"/>
      <c r="PJR1119" s="54"/>
      <c r="PJS1119" s="54"/>
      <c r="PJT1119" s="54"/>
      <c r="PJU1119" s="54"/>
      <c r="PJV1119" s="54"/>
      <c r="PJW1119" s="54"/>
      <c r="PJX1119" s="54"/>
      <c r="PJY1119" s="54"/>
      <c r="PJZ1119" s="54"/>
      <c r="PKA1119" s="54"/>
      <c r="PKB1119" s="54"/>
      <c r="PKC1119" s="54"/>
      <c r="PKD1119" s="54"/>
      <c r="PKE1119" s="54"/>
      <c r="PKF1119" s="54"/>
      <c r="PKG1119" s="54"/>
      <c r="PKH1119" s="54"/>
      <c r="PKI1119" s="54"/>
      <c r="PKJ1119" s="54"/>
      <c r="PKK1119" s="54"/>
      <c r="PKL1119" s="54"/>
      <c r="PKM1119" s="54"/>
      <c r="PKN1119" s="54"/>
      <c r="PKO1119" s="54"/>
      <c r="PKP1119" s="54"/>
      <c r="PKQ1119" s="54"/>
      <c r="PKR1119" s="54"/>
      <c r="PKS1119" s="54"/>
      <c r="PKT1119" s="54"/>
      <c r="PKU1119" s="54"/>
      <c r="PKV1119" s="54"/>
      <c r="PKW1119" s="54"/>
      <c r="PKX1119" s="54"/>
      <c r="PKY1119" s="54"/>
      <c r="PKZ1119" s="54"/>
      <c r="PLA1119" s="54"/>
      <c r="PLB1119" s="54"/>
      <c r="PLC1119" s="54"/>
      <c r="PLD1119" s="54"/>
      <c r="PLE1119" s="54"/>
      <c r="PLF1119" s="54"/>
      <c r="PLG1119" s="54"/>
      <c r="PLH1119" s="54"/>
      <c r="PLI1119" s="54"/>
      <c r="PLJ1119" s="54"/>
      <c r="PLK1119" s="54"/>
      <c r="PLL1119" s="54"/>
      <c r="PLM1119" s="54"/>
      <c r="PLN1119" s="54"/>
      <c r="PLO1119" s="54"/>
      <c r="PLP1119" s="54"/>
      <c r="PLQ1119" s="54"/>
      <c r="PLR1119" s="54"/>
      <c r="PLS1119" s="54"/>
      <c r="PLT1119" s="54"/>
      <c r="PLU1119" s="54"/>
      <c r="PLV1119" s="54"/>
      <c r="PLW1119" s="54"/>
      <c r="PLX1119" s="54"/>
      <c r="PLY1119" s="54"/>
      <c r="PLZ1119" s="54"/>
      <c r="PMA1119" s="54"/>
      <c r="PMB1119" s="54"/>
      <c r="PMC1119" s="54"/>
      <c r="PMD1119" s="54"/>
      <c r="PME1119" s="54"/>
      <c r="PMF1119" s="54"/>
      <c r="PMG1119" s="54"/>
      <c r="PMH1119" s="54"/>
      <c r="PMI1119" s="54"/>
      <c r="PMJ1119" s="54"/>
      <c r="PMK1119" s="54"/>
      <c r="PML1119" s="54"/>
      <c r="PMM1119" s="54"/>
      <c r="PMN1119" s="54"/>
      <c r="PMO1119" s="54"/>
      <c r="PMP1119" s="54"/>
      <c r="PMQ1119" s="54"/>
      <c r="PMR1119" s="54"/>
      <c r="PMS1119" s="54"/>
      <c r="PMT1119" s="54"/>
      <c r="PMU1119" s="54"/>
      <c r="PMV1119" s="54"/>
      <c r="PMW1119" s="54"/>
      <c r="PMX1119" s="54"/>
      <c r="PMY1119" s="54"/>
      <c r="PMZ1119" s="54"/>
      <c r="PNA1119" s="54"/>
      <c r="PNB1119" s="54"/>
      <c r="PNC1119" s="54"/>
      <c r="PND1119" s="54"/>
      <c r="PNE1119" s="54"/>
      <c r="PNF1119" s="54"/>
      <c r="PNG1119" s="54"/>
      <c r="PNH1119" s="54"/>
      <c r="PNI1119" s="54"/>
      <c r="PNJ1119" s="54"/>
      <c r="PNK1119" s="54"/>
      <c r="PNL1119" s="54"/>
      <c r="PNM1119" s="54"/>
      <c r="PNN1119" s="54"/>
      <c r="PNO1119" s="54"/>
      <c r="PNP1119" s="54"/>
      <c r="PNQ1119" s="54"/>
      <c r="PNR1119" s="54"/>
      <c r="PNS1119" s="54"/>
      <c r="PNT1119" s="54"/>
      <c r="PNU1119" s="54"/>
      <c r="PNV1119" s="54"/>
      <c r="PNW1119" s="54"/>
      <c r="PNX1119" s="54"/>
      <c r="PNY1119" s="54"/>
      <c r="PNZ1119" s="54"/>
      <c r="POA1119" s="54"/>
      <c r="POB1119" s="54"/>
      <c r="POC1119" s="54"/>
      <c r="POD1119" s="54"/>
      <c r="POE1119" s="54"/>
      <c r="POF1119" s="54"/>
      <c r="POG1119" s="54"/>
      <c r="POH1119" s="54"/>
      <c r="POI1119" s="54"/>
      <c r="POJ1119" s="54"/>
      <c r="POK1119" s="54"/>
      <c r="POL1119" s="54"/>
      <c r="POM1119" s="54"/>
      <c r="PON1119" s="54"/>
      <c r="POO1119" s="54"/>
      <c r="POP1119" s="54"/>
      <c r="POQ1119" s="54"/>
      <c r="POR1119" s="54"/>
      <c r="POS1119" s="54"/>
      <c r="POT1119" s="54"/>
      <c r="POU1119" s="54"/>
      <c r="POV1119" s="54"/>
      <c r="POW1119" s="54"/>
      <c r="POX1119" s="54"/>
      <c r="POY1119" s="54"/>
      <c r="POZ1119" s="54"/>
      <c r="PPA1119" s="54"/>
      <c r="PPB1119" s="54"/>
      <c r="PPC1119" s="54"/>
      <c r="PPD1119" s="54"/>
      <c r="PPE1119" s="54"/>
      <c r="PPF1119" s="54"/>
      <c r="PPG1119" s="54"/>
      <c r="PPH1119" s="54"/>
      <c r="PPI1119" s="54"/>
      <c r="PPJ1119" s="54"/>
      <c r="PPK1119" s="54"/>
      <c r="PPL1119" s="54"/>
      <c r="PPM1119" s="54"/>
      <c r="PPN1119" s="54"/>
      <c r="PPO1119" s="54"/>
      <c r="PPP1119" s="54"/>
      <c r="PPQ1119" s="54"/>
      <c r="PPR1119" s="54"/>
      <c r="PPS1119" s="54"/>
      <c r="PPT1119" s="54"/>
      <c r="PPU1119" s="54"/>
      <c r="PPV1119" s="54"/>
      <c r="PPW1119" s="54"/>
      <c r="PPX1119" s="54"/>
      <c r="PPY1119" s="54"/>
      <c r="PPZ1119" s="54"/>
      <c r="PQA1119" s="54"/>
      <c r="PQB1119" s="54"/>
      <c r="PQC1119" s="54"/>
      <c r="PQD1119" s="54"/>
      <c r="PQE1119" s="54"/>
      <c r="PQF1119" s="54"/>
      <c r="PQG1119" s="54"/>
      <c r="PQH1119" s="54"/>
      <c r="PQI1119" s="54"/>
      <c r="PQJ1119" s="54"/>
      <c r="PQK1119" s="54"/>
      <c r="PQL1119" s="54"/>
      <c r="PQM1119" s="54"/>
      <c r="PQN1119" s="54"/>
      <c r="PQO1119" s="54"/>
      <c r="PQP1119" s="54"/>
      <c r="PQQ1119" s="54"/>
      <c r="PQR1119" s="54"/>
      <c r="PQS1119" s="54"/>
      <c r="PQT1119" s="54"/>
      <c r="PQU1119" s="54"/>
      <c r="PQV1119" s="54"/>
      <c r="PQW1119" s="54"/>
      <c r="PQX1119" s="54"/>
      <c r="PQY1119" s="54"/>
      <c r="PQZ1119" s="54"/>
      <c r="PRA1119" s="54"/>
      <c r="PRB1119" s="54"/>
      <c r="PRC1119" s="54"/>
      <c r="PRD1119" s="54"/>
      <c r="PRE1119" s="54"/>
      <c r="PRF1119" s="54"/>
      <c r="PRG1119" s="54"/>
      <c r="PRH1119" s="54"/>
      <c r="PRI1119" s="54"/>
      <c r="PRJ1119" s="54"/>
      <c r="PRK1119" s="54"/>
      <c r="PRL1119" s="54"/>
      <c r="PRM1119" s="54"/>
      <c r="PRN1119" s="54"/>
      <c r="PRO1119" s="54"/>
      <c r="PRP1119" s="54"/>
      <c r="PRQ1119" s="54"/>
      <c r="PRR1119" s="54"/>
      <c r="PRS1119" s="54"/>
      <c r="PRT1119" s="54"/>
      <c r="PRU1119" s="54"/>
      <c r="PRV1119" s="54"/>
      <c r="PRW1119" s="54"/>
      <c r="PRX1119" s="54"/>
      <c r="PRY1119" s="54"/>
      <c r="PRZ1119" s="54"/>
      <c r="PSA1119" s="54"/>
      <c r="PSB1119" s="54"/>
      <c r="PSC1119" s="54"/>
      <c r="PSD1119" s="54"/>
      <c r="PSE1119" s="54"/>
      <c r="PSF1119" s="54"/>
      <c r="PSG1119" s="54"/>
      <c r="PSH1119" s="54"/>
      <c r="PSI1119" s="54"/>
      <c r="PSJ1119" s="54"/>
      <c r="PSK1119" s="54"/>
      <c r="PSL1119" s="54"/>
      <c r="PSM1119" s="54"/>
      <c r="PSN1119" s="54"/>
      <c r="PSO1119" s="54"/>
      <c r="PSP1119" s="54"/>
      <c r="PSQ1119" s="54"/>
      <c r="PSR1119" s="54"/>
      <c r="PSS1119" s="54"/>
      <c r="PST1119" s="54"/>
      <c r="PSU1119" s="54"/>
      <c r="PSV1119" s="54"/>
      <c r="PSW1119" s="54"/>
      <c r="PSX1119" s="54"/>
      <c r="PSY1119" s="54"/>
      <c r="PSZ1119" s="54"/>
      <c r="PTA1119" s="54"/>
      <c r="PTB1119" s="54"/>
      <c r="PTC1119" s="54"/>
      <c r="PTD1119" s="54"/>
      <c r="PTE1119" s="54"/>
      <c r="PTF1119" s="54"/>
      <c r="PTG1119" s="54"/>
      <c r="PTH1119" s="54"/>
      <c r="PTI1119" s="54"/>
      <c r="PTJ1119" s="54"/>
      <c r="PTK1119" s="54"/>
      <c r="PTL1119" s="54"/>
      <c r="PTM1119" s="54"/>
      <c r="PTN1119" s="54"/>
      <c r="PTO1119" s="54"/>
      <c r="PTP1119" s="54"/>
      <c r="PTQ1119" s="54"/>
      <c r="PTR1119" s="54"/>
      <c r="PTS1119" s="54"/>
      <c r="PTT1119" s="54"/>
      <c r="PTU1119" s="54"/>
      <c r="PTV1119" s="54"/>
      <c r="PTW1119" s="54"/>
      <c r="PTX1119" s="54"/>
      <c r="PTY1119" s="54"/>
      <c r="PTZ1119" s="54"/>
      <c r="PUA1119" s="54"/>
      <c r="PUB1119" s="54"/>
      <c r="PUC1119" s="54"/>
      <c r="PUD1119" s="54"/>
      <c r="PUE1119" s="54"/>
      <c r="PUF1119" s="54"/>
      <c r="PUG1119" s="54"/>
      <c r="PUH1119" s="54"/>
      <c r="PUI1119" s="54"/>
      <c r="PUJ1119" s="54"/>
      <c r="PUK1119" s="54"/>
      <c r="PUL1119" s="54"/>
      <c r="PUM1119" s="54"/>
      <c r="PUN1119" s="54"/>
      <c r="PUO1119" s="54"/>
      <c r="PUP1119" s="54"/>
      <c r="PUQ1119" s="54"/>
      <c r="PUR1119" s="54"/>
      <c r="PUS1119" s="54"/>
      <c r="PUT1119" s="54"/>
      <c r="PUU1119" s="54"/>
      <c r="PUV1119" s="54"/>
      <c r="PUW1119" s="54"/>
      <c r="PUX1119" s="54"/>
      <c r="PUY1119" s="54"/>
      <c r="PUZ1119" s="54"/>
      <c r="PVA1119" s="54"/>
      <c r="PVB1119" s="54"/>
      <c r="PVC1119" s="54"/>
      <c r="PVD1119" s="54"/>
      <c r="PVE1119" s="54"/>
      <c r="PVF1119" s="54"/>
      <c r="PVG1119" s="54"/>
      <c r="PVH1119" s="54"/>
      <c r="PVI1119" s="54"/>
      <c r="PVJ1119" s="54"/>
      <c r="PVK1119" s="54"/>
      <c r="PVL1119" s="54"/>
      <c r="PVM1119" s="54"/>
      <c r="PVN1119" s="54"/>
      <c r="PVO1119" s="54"/>
      <c r="PVP1119" s="54"/>
      <c r="PVQ1119" s="54"/>
      <c r="PVR1119" s="54"/>
      <c r="PVS1119" s="54"/>
      <c r="PVT1119" s="54"/>
      <c r="PVU1119" s="54"/>
      <c r="PVV1119" s="54"/>
      <c r="PVW1119" s="54"/>
      <c r="PVX1119" s="54"/>
      <c r="PVY1119" s="54"/>
      <c r="PVZ1119" s="54"/>
      <c r="PWA1119" s="54"/>
      <c r="PWB1119" s="54"/>
      <c r="PWC1119" s="54"/>
      <c r="PWD1119" s="54"/>
      <c r="PWE1119" s="54"/>
      <c r="PWF1119" s="54"/>
      <c r="PWG1119" s="54"/>
      <c r="PWH1119" s="54"/>
      <c r="PWI1119" s="54"/>
      <c r="PWJ1119" s="54"/>
      <c r="PWK1119" s="54"/>
      <c r="PWL1119" s="54"/>
      <c r="PWM1119" s="54"/>
      <c r="PWN1119" s="54"/>
      <c r="PWO1119" s="54"/>
      <c r="PWP1119" s="54"/>
      <c r="PWQ1119" s="54"/>
      <c r="PWR1119" s="54"/>
      <c r="PWS1119" s="54"/>
      <c r="PWT1119" s="54"/>
      <c r="PWU1119" s="54"/>
      <c r="PWV1119" s="54"/>
      <c r="PWW1119" s="54"/>
      <c r="PWX1119" s="54"/>
      <c r="PWY1119" s="54"/>
      <c r="PWZ1119" s="54"/>
      <c r="PXA1119" s="54"/>
      <c r="PXB1119" s="54"/>
      <c r="PXC1119" s="54"/>
      <c r="PXD1119" s="54"/>
      <c r="PXE1119" s="54"/>
      <c r="PXF1119" s="54"/>
      <c r="PXG1119" s="54"/>
      <c r="PXH1119" s="54"/>
      <c r="PXI1119" s="54"/>
      <c r="PXJ1119" s="54"/>
      <c r="PXK1119" s="54"/>
      <c r="PXL1119" s="54"/>
      <c r="PXM1119" s="54"/>
      <c r="PXN1119" s="54"/>
      <c r="PXO1119" s="54"/>
      <c r="PXP1119" s="54"/>
      <c r="PXQ1119" s="54"/>
      <c r="PXR1119" s="54"/>
      <c r="PXS1119" s="54"/>
      <c r="PXT1119" s="54"/>
      <c r="PXU1119" s="54"/>
      <c r="PXV1119" s="54"/>
      <c r="PXW1119" s="54"/>
      <c r="PXX1119" s="54"/>
      <c r="PXY1119" s="54"/>
      <c r="PXZ1119" s="54"/>
      <c r="PYA1119" s="54"/>
      <c r="PYB1119" s="54"/>
      <c r="PYC1119" s="54"/>
      <c r="PYD1119" s="54"/>
      <c r="PYE1119" s="54"/>
      <c r="PYF1119" s="54"/>
      <c r="PYG1119" s="54"/>
      <c r="PYH1119" s="54"/>
      <c r="PYI1119" s="54"/>
      <c r="PYJ1119" s="54"/>
      <c r="PYK1119" s="54"/>
      <c r="PYL1119" s="54"/>
      <c r="PYM1119" s="54"/>
      <c r="PYN1119" s="54"/>
      <c r="PYO1119" s="54"/>
      <c r="PYP1119" s="54"/>
      <c r="PYQ1119" s="54"/>
      <c r="PYR1119" s="54"/>
      <c r="PYS1119" s="54"/>
      <c r="PYT1119" s="54"/>
      <c r="PYU1119" s="54"/>
      <c r="PYV1119" s="54"/>
      <c r="PYW1119" s="54"/>
      <c r="PYX1119" s="54"/>
      <c r="PYY1119" s="54"/>
      <c r="PYZ1119" s="54"/>
      <c r="PZA1119" s="54"/>
      <c r="PZB1119" s="54"/>
      <c r="PZC1119" s="54"/>
      <c r="PZD1119" s="54"/>
      <c r="PZE1119" s="54"/>
      <c r="PZF1119" s="54"/>
      <c r="PZG1119" s="54"/>
      <c r="PZH1119" s="54"/>
      <c r="PZI1119" s="54"/>
      <c r="PZJ1119" s="54"/>
      <c r="PZK1119" s="54"/>
      <c r="PZL1119" s="54"/>
      <c r="PZM1119" s="54"/>
      <c r="PZN1119" s="54"/>
      <c r="PZO1119" s="54"/>
      <c r="PZP1119" s="54"/>
      <c r="PZQ1119" s="54"/>
      <c r="PZR1119" s="54"/>
      <c r="PZS1119" s="54"/>
      <c r="PZT1119" s="54"/>
      <c r="PZU1119" s="54"/>
      <c r="PZV1119" s="54"/>
      <c r="PZW1119" s="54"/>
      <c r="PZX1119" s="54"/>
      <c r="PZY1119" s="54"/>
      <c r="PZZ1119" s="54"/>
      <c r="QAA1119" s="54"/>
      <c r="QAB1119" s="54"/>
      <c r="QAC1119" s="54"/>
      <c r="QAD1119" s="54"/>
      <c r="QAE1119" s="54"/>
      <c r="QAF1119" s="54"/>
      <c r="QAG1119" s="54"/>
      <c r="QAH1119" s="54"/>
      <c r="QAI1119" s="54"/>
      <c r="QAJ1119" s="54"/>
      <c r="QAK1119" s="54"/>
      <c r="QAL1119" s="54"/>
      <c r="QAM1119" s="54"/>
      <c r="QAN1119" s="54"/>
      <c r="QAO1119" s="54"/>
      <c r="QAP1119" s="54"/>
      <c r="QAQ1119" s="54"/>
      <c r="QAR1119" s="54"/>
      <c r="QAS1119" s="54"/>
      <c r="QAT1119" s="54"/>
      <c r="QAU1119" s="54"/>
      <c r="QAV1119" s="54"/>
      <c r="QAW1119" s="54"/>
      <c r="QAX1119" s="54"/>
      <c r="QAY1119" s="54"/>
      <c r="QAZ1119" s="54"/>
      <c r="QBA1119" s="54"/>
      <c r="QBB1119" s="54"/>
      <c r="QBC1119" s="54"/>
      <c r="QBD1119" s="54"/>
      <c r="QBE1119" s="54"/>
      <c r="QBF1119" s="54"/>
      <c r="QBG1119" s="54"/>
      <c r="QBH1119" s="54"/>
      <c r="QBI1119" s="54"/>
      <c r="QBJ1119" s="54"/>
      <c r="QBK1119" s="54"/>
      <c r="QBL1119" s="54"/>
      <c r="QBM1119" s="54"/>
      <c r="QBN1119" s="54"/>
      <c r="QBO1119" s="54"/>
      <c r="QBP1119" s="54"/>
      <c r="QBQ1119" s="54"/>
      <c r="QBR1119" s="54"/>
      <c r="QBS1119" s="54"/>
      <c r="QBT1119" s="54"/>
      <c r="QBU1119" s="54"/>
      <c r="QBV1119" s="54"/>
      <c r="QBW1119" s="54"/>
      <c r="QBX1119" s="54"/>
      <c r="QBY1119" s="54"/>
      <c r="QBZ1119" s="54"/>
      <c r="QCA1119" s="54"/>
      <c r="QCB1119" s="54"/>
      <c r="QCC1119" s="54"/>
      <c r="QCD1119" s="54"/>
      <c r="QCE1119" s="54"/>
      <c r="QCF1119" s="54"/>
      <c r="QCG1119" s="54"/>
      <c r="QCH1119" s="54"/>
      <c r="QCI1119" s="54"/>
      <c r="QCJ1119" s="54"/>
      <c r="QCK1119" s="54"/>
      <c r="QCL1119" s="54"/>
      <c r="QCM1119" s="54"/>
      <c r="QCN1119" s="54"/>
      <c r="QCO1119" s="54"/>
      <c r="QCP1119" s="54"/>
      <c r="QCQ1119" s="54"/>
      <c r="QCR1119" s="54"/>
      <c r="QCS1119" s="54"/>
      <c r="QCT1119" s="54"/>
      <c r="QCU1119" s="54"/>
      <c r="QCV1119" s="54"/>
      <c r="QCW1119" s="54"/>
      <c r="QCX1119" s="54"/>
      <c r="QCY1119" s="54"/>
      <c r="QCZ1119" s="54"/>
      <c r="QDA1119" s="54"/>
      <c r="QDB1119" s="54"/>
      <c r="QDC1119" s="54"/>
      <c r="QDD1119" s="54"/>
      <c r="QDE1119" s="54"/>
      <c r="QDF1119" s="54"/>
      <c r="QDG1119" s="54"/>
      <c r="QDH1119" s="54"/>
      <c r="QDI1119" s="54"/>
      <c r="QDJ1119" s="54"/>
      <c r="QDK1119" s="54"/>
      <c r="QDL1119" s="54"/>
      <c r="QDM1119" s="54"/>
      <c r="QDN1119" s="54"/>
      <c r="QDO1119" s="54"/>
      <c r="QDP1119" s="54"/>
      <c r="QDQ1119" s="54"/>
      <c r="QDR1119" s="54"/>
      <c r="QDS1119" s="54"/>
      <c r="QDT1119" s="54"/>
      <c r="QDU1119" s="54"/>
      <c r="QDV1119" s="54"/>
      <c r="QDW1119" s="54"/>
      <c r="QDX1119" s="54"/>
      <c r="QDY1119" s="54"/>
      <c r="QDZ1119" s="54"/>
      <c r="QEA1119" s="54"/>
      <c r="QEB1119" s="54"/>
      <c r="QEC1119" s="54"/>
      <c r="QED1119" s="54"/>
      <c r="QEE1119" s="54"/>
      <c r="QEF1119" s="54"/>
      <c r="QEG1119" s="54"/>
      <c r="QEH1119" s="54"/>
      <c r="QEI1119" s="54"/>
      <c r="QEJ1119" s="54"/>
      <c r="QEK1119" s="54"/>
      <c r="QEL1119" s="54"/>
      <c r="QEM1119" s="54"/>
      <c r="QEN1119" s="54"/>
      <c r="QEO1119" s="54"/>
      <c r="QEP1119" s="54"/>
      <c r="QEQ1119" s="54"/>
      <c r="QER1119" s="54"/>
      <c r="QES1119" s="54"/>
      <c r="QET1119" s="54"/>
      <c r="QEU1119" s="54"/>
      <c r="QEV1119" s="54"/>
      <c r="QEW1119" s="54"/>
      <c r="QEX1119" s="54"/>
      <c r="QEY1119" s="54"/>
      <c r="QEZ1119" s="54"/>
      <c r="QFA1119" s="54"/>
      <c r="QFB1119" s="54"/>
      <c r="QFC1119" s="54"/>
      <c r="QFD1119" s="54"/>
      <c r="QFE1119" s="54"/>
      <c r="QFF1119" s="54"/>
      <c r="QFG1119" s="54"/>
      <c r="QFH1119" s="54"/>
      <c r="QFI1119" s="54"/>
      <c r="QFJ1119" s="54"/>
      <c r="QFK1119" s="54"/>
      <c r="QFL1119" s="54"/>
      <c r="QFM1119" s="54"/>
      <c r="QFN1119" s="54"/>
      <c r="QFO1119" s="54"/>
      <c r="QFP1119" s="54"/>
      <c r="QFQ1119" s="54"/>
      <c r="QFR1119" s="54"/>
      <c r="QFS1119" s="54"/>
      <c r="QFT1119" s="54"/>
      <c r="QFU1119" s="54"/>
      <c r="QFV1119" s="54"/>
      <c r="QFW1119" s="54"/>
      <c r="QFX1119" s="54"/>
      <c r="QFY1119" s="54"/>
      <c r="QFZ1119" s="54"/>
      <c r="QGA1119" s="54"/>
      <c r="QGB1119" s="54"/>
      <c r="QGC1119" s="54"/>
      <c r="QGD1119" s="54"/>
      <c r="QGE1119" s="54"/>
      <c r="QGF1119" s="54"/>
      <c r="QGG1119" s="54"/>
      <c r="QGH1119" s="54"/>
      <c r="QGI1119" s="54"/>
      <c r="QGJ1119" s="54"/>
      <c r="QGK1119" s="54"/>
      <c r="QGL1119" s="54"/>
      <c r="QGM1119" s="54"/>
      <c r="QGN1119" s="54"/>
      <c r="QGO1119" s="54"/>
      <c r="QGP1119" s="54"/>
      <c r="QGQ1119" s="54"/>
      <c r="QGR1119" s="54"/>
      <c r="QGS1119" s="54"/>
      <c r="QGT1119" s="54"/>
      <c r="QGU1119" s="54"/>
      <c r="QGV1119" s="54"/>
      <c r="QGW1119" s="54"/>
      <c r="QGX1119" s="54"/>
      <c r="QGY1119" s="54"/>
      <c r="QGZ1119" s="54"/>
      <c r="QHA1119" s="54"/>
      <c r="QHB1119" s="54"/>
      <c r="QHC1119" s="54"/>
      <c r="QHD1119" s="54"/>
      <c r="QHE1119" s="54"/>
      <c r="QHF1119" s="54"/>
      <c r="QHG1119" s="54"/>
      <c r="QHH1119" s="54"/>
      <c r="QHI1119" s="54"/>
      <c r="QHJ1119" s="54"/>
      <c r="QHK1119" s="54"/>
      <c r="QHL1119" s="54"/>
      <c r="QHM1119" s="54"/>
      <c r="QHN1119" s="54"/>
      <c r="QHO1119" s="54"/>
      <c r="QHP1119" s="54"/>
      <c r="QHQ1119" s="54"/>
      <c r="QHR1119" s="54"/>
      <c r="QHS1119" s="54"/>
      <c r="QHT1119" s="54"/>
      <c r="QHU1119" s="54"/>
      <c r="QHV1119" s="54"/>
      <c r="QHW1119" s="54"/>
      <c r="QHX1119" s="54"/>
      <c r="QHY1119" s="54"/>
      <c r="QHZ1119" s="54"/>
      <c r="QIA1119" s="54"/>
      <c r="QIB1119" s="54"/>
      <c r="QIC1119" s="54"/>
      <c r="QID1119" s="54"/>
      <c r="QIE1119" s="54"/>
      <c r="QIF1119" s="54"/>
      <c r="QIG1119" s="54"/>
      <c r="QIH1119" s="54"/>
      <c r="QII1119" s="54"/>
      <c r="QIJ1119" s="54"/>
      <c r="QIK1119" s="54"/>
      <c r="QIL1119" s="54"/>
      <c r="QIM1119" s="54"/>
      <c r="QIN1119" s="54"/>
      <c r="QIO1119" s="54"/>
      <c r="QIP1119" s="54"/>
      <c r="QIQ1119" s="54"/>
      <c r="QIR1119" s="54"/>
      <c r="QIS1119" s="54"/>
      <c r="QIT1119" s="54"/>
      <c r="QIU1119" s="54"/>
      <c r="QIV1119" s="54"/>
      <c r="QIW1119" s="54"/>
      <c r="QIX1119" s="54"/>
      <c r="QIY1119" s="54"/>
      <c r="QIZ1119" s="54"/>
      <c r="QJA1119" s="54"/>
      <c r="QJB1119" s="54"/>
      <c r="QJC1119" s="54"/>
      <c r="QJD1119" s="54"/>
      <c r="QJE1119" s="54"/>
      <c r="QJF1119" s="54"/>
      <c r="QJG1119" s="54"/>
      <c r="QJH1119" s="54"/>
      <c r="QJI1119" s="54"/>
      <c r="QJJ1119" s="54"/>
      <c r="QJK1119" s="54"/>
      <c r="QJL1119" s="54"/>
      <c r="QJM1119" s="54"/>
      <c r="QJN1119" s="54"/>
      <c r="QJO1119" s="54"/>
      <c r="QJP1119" s="54"/>
      <c r="QJQ1119" s="54"/>
      <c r="QJR1119" s="54"/>
      <c r="QJS1119" s="54"/>
      <c r="QJT1119" s="54"/>
      <c r="QJU1119" s="54"/>
      <c r="QJV1119" s="54"/>
      <c r="QJW1119" s="54"/>
      <c r="QJX1119" s="54"/>
      <c r="QJY1119" s="54"/>
      <c r="QJZ1119" s="54"/>
      <c r="QKA1119" s="54"/>
      <c r="QKB1119" s="54"/>
      <c r="QKC1119" s="54"/>
      <c r="QKD1119" s="54"/>
      <c r="QKE1119" s="54"/>
      <c r="QKF1119" s="54"/>
      <c r="QKG1119" s="54"/>
      <c r="QKH1119" s="54"/>
      <c r="QKI1119" s="54"/>
      <c r="QKJ1119" s="54"/>
      <c r="QKK1119" s="54"/>
      <c r="QKL1119" s="54"/>
      <c r="QKM1119" s="54"/>
      <c r="QKN1119" s="54"/>
      <c r="QKO1119" s="54"/>
      <c r="QKP1119" s="54"/>
      <c r="QKQ1119" s="54"/>
      <c r="QKR1119" s="54"/>
      <c r="QKS1119" s="54"/>
      <c r="QKT1119" s="54"/>
      <c r="QKU1119" s="54"/>
      <c r="QKV1119" s="54"/>
      <c r="QKW1119" s="54"/>
      <c r="QKX1119" s="54"/>
      <c r="QKY1119" s="54"/>
      <c r="QKZ1119" s="54"/>
      <c r="QLA1119" s="54"/>
      <c r="QLB1119" s="54"/>
      <c r="QLC1119" s="54"/>
      <c r="QLD1119" s="54"/>
      <c r="QLE1119" s="54"/>
      <c r="QLF1119" s="54"/>
      <c r="QLG1119" s="54"/>
      <c r="QLH1119" s="54"/>
      <c r="QLI1119" s="54"/>
      <c r="QLJ1119" s="54"/>
      <c r="QLK1119" s="54"/>
      <c r="QLL1119" s="54"/>
      <c r="QLM1119" s="54"/>
      <c r="QLN1119" s="54"/>
      <c r="QLO1119" s="54"/>
      <c r="QLP1119" s="54"/>
      <c r="QLQ1119" s="54"/>
      <c r="QLR1119" s="54"/>
      <c r="QLS1119" s="54"/>
      <c r="QLT1119" s="54"/>
      <c r="QLU1119" s="54"/>
      <c r="QLV1119" s="54"/>
      <c r="QLW1119" s="54"/>
      <c r="QLX1119" s="54"/>
      <c r="QLY1119" s="54"/>
      <c r="QLZ1119" s="54"/>
      <c r="QMA1119" s="54"/>
      <c r="QMB1119" s="54"/>
      <c r="QMC1119" s="54"/>
      <c r="QMD1119" s="54"/>
      <c r="QME1119" s="54"/>
      <c r="QMF1119" s="54"/>
      <c r="QMG1119" s="54"/>
      <c r="QMH1119" s="54"/>
      <c r="QMI1119" s="54"/>
      <c r="QMJ1119" s="54"/>
      <c r="QMK1119" s="54"/>
      <c r="QML1119" s="54"/>
      <c r="QMM1119" s="54"/>
      <c r="QMN1119" s="54"/>
      <c r="QMO1119" s="54"/>
      <c r="QMP1119" s="54"/>
      <c r="QMQ1119" s="54"/>
      <c r="QMR1119" s="54"/>
      <c r="QMS1119" s="54"/>
      <c r="QMT1119" s="54"/>
      <c r="QMU1119" s="54"/>
      <c r="QMV1119" s="54"/>
      <c r="QMW1119" s="54"/>
      <c r="QMX1119" s="54"/>
      <c r="QMY1119" s="54"/>
      <c r="QMZ1119" s="54"/>
      <c r="QNA1119" s="54"/>
      <c r="QNB1119" s="54"/>
      <c r="QNC1119" s="54"/>
      <c r="QND1119" s="54"/>
      <c r="QNE1119" s="54"/>
      <c r="QNF1119" s="54"/>
      <c r="QNG1119" s="54"/>
      <c r="QNH1119" s="54"/>
      <c r="QNI1119" s="54"/>
      <c r="QNJ1119" s="54"/>
      <c r="QNK1119" s="54"/>
      <c r="QNL1119" s="54"/>
      <c r="QNM1119" s="54"/>
      <c r="QNN1119" s="54"/>
      <c r="QNO1119" s="54"/>
      <c r="QNP1119" s="54"/>
      <c r="QNQ1119" s="54"/>
      <c r="QNR1119" s="54"/>
      <c r="QNS1119" s="54"/>
      <c r="QNT1119" s="54"/>
      <c r="QNU1119" s="54"/>
      <c r="QNV1119" s="54"/>
      <c r="QNW1119" s="54"/>
      <c r="QNX1119" s="54"/>
      <c r="QNY1119" s="54"/>
      <c r="QNZ1119" s="54"/>
      <c r="QOA1119" s="54"/>
      <c r="QOB1119" s="54"/>
      <c r="QOC1119" s="54"/>
      <c r="QOD1119" s="54"/>
      <c r="QOE1119" s="54"/>
      <c r="QOF1119" s="54"/>
      <c r="QOG1119" s="54"/>
      <c r="QOH1119" s="54"/>
      <c r="QOI1119" s="54"/>
      <c r="QOJ1119" s="54"/>
      <c r="QOK1119" s="54"/>
      <c r="QOL1119" s="54"/>
      <c r="QOM1119" s="54"/>
      <c r="QON1119" s="54"/>
      <c r="QOO1119" s="54"/>
      <c r="QOP1119" s="54"/>
      <c r="QOQ1119" s="54"/>
      <c r="QOR1119" s="54"/>
      <c r="QOS1119" s="54"/>
      <c r="QOT1119" s="54"/>
      <c r="QOU1119" s="54"/>
      <c r="QOV1119" s="54"/>
      <c r="QOW1119" s="54"/>
      <c r="QOX1119" s="54"/>
      <c r="QOY1119" s="54"/>
      <c r="QOZ1119" s="54"/>
      <c r="QPA1119" s="54"/>
      <c r="QPB1119" s="54"/>
      <c r="QPC1119" s="54"/>
      <c r="QPD1119" s="54"/>
      <c r="QPE1119" s="54"/>
      <c r="QPF1119" s="54"/>
      <c r="QPG1119" s="54"/>
      <c r="QPH1119" s="54"/>
      <c r="QPI1119" s="54"/>
      <c r="QPJ1119" s="54"/>
      <c r="QPK1119" s="54"/>
      <c r="QPL1119" s="54"/>
      <c r="QPM1119" s="54"/>
      <c r="QPN1119" s="54"/>
      <c r="QPO1119" s="54"/>
      <c r="QPP1119" s="54"/>
      <c r="QPQ1119" s="54"/>
      <c r="QPR1119" s="54"/>
      <c r="QPS1119" s="54"/>
      <c r="QPT1119" s="54"/>
      <c r="QPU1119" s="54"/>
      <c r="QPV1119" s="54"/>
      <c r="QPW1119" s="54"/>
      <c r="QPX1119" s="54"/>
      <c r="QPY1119" s="54"/>
      <c r="QPZ1119" s="54"/>
      <c r="QQA1119" s="54"/>
      <c r="QQB1119" s="54"/>
      <c r="QQC1119" s="54"/>
      <c r="QQD1119" s="54"/>
      <c r="QQE1119" s="54"/>
      <c r="QQF1119" s="54"/>
      <c r="QQG1119" s="54"/>
      <c r="QQH1119" s="54"/>
      <c r="QQI1119" s="54"/>
      <c r="QQJ1119" s="54"/>
      <c r="QQK1119" s="54"/>
      <c r="QQL1119" s="54"/>
      <c r="QQM1119" s="54"/>
      <c r="QQN1119" s="54"/>
      <c r="QQO1119" s="54"/>
      <c r="QQP1119" s="54"/>
      <c r="QQQ1119" s="54"/>
      <c r="QQR1119" s="54"/>
      <c r="QQS1119" s="54"/>
      <c r="QQT1119" s="54"/>
      <c r="QQU1119" s="54"/>
      <c r="QQV1119" s="54"/>
      <c r="QQW1119" s="54"/>
      <c r="QQX1119" s="54"/>
      <c r="QQY1119" s="54"/>
      <c r="QQZ1119" s="54"/>
      <c r="QRA1119" s="54"/>
      <c r="QRB1119" s="54"/>
      <c r="QRC1119" s="54"/>
      <c r="QRD1119" s="54"/>
      <c r="QRE1119" s="54"/>
      <c r="QRF1119" s="54"/>
      <c r="QRG1119" s="54"/>
      <c r="QRH1119" s="54"/>
      <c r="QRI1119" s="54"/>
      <c r="QRJ1119" s="54"/>
      <c r="QRK1119" s="54"/>
      <c r="QRL1119" s="54"/>
      <c r="QRM1119" s="54"/>
      <c r="QRN1119" s="54"/>
      <c r="QRO1119" s="54"/>
      <c r="QRP1119" s="54"/>
      <c r="QRQ1119" s="54"/>
      <c r="QRR1119" s="54"/>
      <c r="QRS1119" s="54"/>
      <c r="QRT1119" s="54"/>
      <c r="QRU1119" s="54"/>
      <c r="QRV1119" s="54"/>
      <c r="QRW1119" s="54"/>
      <c r="QRX1119" s="54"/>
      <c r="QRY1119" s="54"/>
      <c r="QRZ1119" s="54"/>
      <c r="QSA1119" s="54"/>
      <c r="QSB1119" s="54"/>
      <c r="QSC1119" s="54"/>
      <c r="QSD1119" s="54"/>
      <c r="QSE1119" s="54"/>
      <c r="QSF1119" s="54"/>
      <c r="QSG1119" s="54"/>
      <c r="QSH1119" s="54"/>
      <c r="QSI1119" s="54"/>
      <c r="QSJ1119" s="54"/>
      <c r="QSK1119" s="54"/>
      <c r="QSL1119" s="54"/>
      <c r="QSM1119" s="54"/>
      <c r="QSN1119" s="54"/>
      <c r="QSO1119" s="54"/>
      <c r="QSP1119" s="54"/>
      <c r="QSQ1119" s="54"/>
      <c r="QSR1119" s="54"/>
      <c r="QSS1119" s="54"/>
      <c r="QST1119" s="54"/>
      <c r="QSU1119" s="54"/>
      <c r="QSV1119" s="54"/>
      <c r="QSW1119" s="54"/>
      <c r="QSX1119" s="54"/>
      <c r="QSY1119" s="54"/>
      <c r="QSZ1119" s="54"/>
      <c r="QTA1119" s="54"/>
      <c r="QTB1119" s="54"/>
      <c r="QTC1119" s="54"/>
      <c r="QTD1119" s="54"/>
      <c r="QTE1119" s="54"/>
      <c r="QTF1119" s="54"/>
      <c r="QTG1119" s="54"/>
      <c r="QTH1119" s="54"/>
      <c r="QTI1119" s="54"/>
      <c r="QTJ1119" s="54"/>
      <c r="QTK1119" s="54"/>
      <c r="QTL1119" s="54"/>
      <c r="QTM1119" s="54"/>
      <c r="QTN1119" s="54"/>
      <c r="QTO1119" s="54"/>
      <c r="QTP1119" s="54"/>
      <c r="QTQ1119" s="54"/>
      <c r="QTR1119" s="54"/>
      <c r="QTS1119" s="54"/>
      <c r="QTT1119" s="54"/>
      <c r="QTU1119" s="54"/>
      <c r="QTV1119" s="54"/>
      <c r="QTW1119" s="54"/>
      <c r="QTX1119" s="54"/>
      <c r="QTY1119" s="54"/>
      <c r="QTZ1119" s="54"/>
      <c r="QUA1119" s="54"/>
      <c r="QUB1119" s="54"/>
      <c r="QUC1119" s="54"/>
      <c r="QUD1119" s="54"/>
      <c r="QUE1119" s="54"/>
      <c r="QUF1119" s="54"/>
      <c r="QUG1119" s="54"/>
      <c r="QUH1119" s="54"/>
      <c r="QUI1119" s="54"/>
      <c r="QUJ1119" s="54"/>
      <c r="QUK1119" s="54"/>
      <c r="QUL1119" s="54"/>
      <c r="QUM1119" s="54"/>
      <c r="QUN1119" s="54"/>
      <c r="QUO1119" s="54"/>
      <c r="QUP1119" s="54"/>
      <c r="QUQ1119" s="54"/>
      <c r="QUR1119" s="54"/>
      <c r="QUS1119" s="54"/>
      <c r="QUT1119" s="54"/>
      <c r="QUU1119" s="54"/>
      <c r="QUV1119" s="54"/>
      <c r="QUW1119" s="54"/>
      <c r="QUX1119" s="54"/>
      <c r="QUY1119" s="54"/>
      <c r="QUZ1119" s="54"/>
      <c r="QVA1119" s="54"/>
      <c r="QVB1119" s="54"/>
      <c r="QVC1119" s="54"/>
      <c r="QVD1119" s="54"/>
      <c r="QVE1119" s="54"/>
      <c r="QVF1119" s="54"/>
      <c r="QVG1119" s="54"/>
      <c r="QVH1119" s="54"/>
      <c r="QVI1119" s="54"/>
      <c r="QVJ1119" s="54"/>
      <c r="QVK1119" s="54"/>
      <c r="QVL1119" s="54"/>
      <c r="QVM1119" s="54"/>
      <c r="QVN1119" s="54"/>
      <c r="QVO1119" s="54"/>
      <c r="QVP1119" s="54"/>
      <c r="QVQ1119" s="54"/>
      <c r="QVR1119" s="54"/>
      <c r="QVS1119" s="54"/>
      <c r="QVT1119" s="54"/>
      <c r="QVU1119" s="54"/>
      <c r="QVV1119" s="54"/>
      <c r="QVW1119" s="54"/>
      <c r="QVX1119" s="54"/>
      <c r="QVY1119" s="54"/>
      <c r="QVZ1119" s="54"/>
      <c r="QWA1119" s="54"/>
      <c r="QWB1119" s="54"/>
      <c r="QWC1119" s="54"/>
      <c r="QWD1119" s="54"/>
      <c r="QWE1119" s="54"/>
      <c r="QWF1119" s="54"/>
      <c r="QWG1119" s="54"/>
      <c r="QWH1119" s="54"/>
      <c r="QWI1119" s="54"/>
      <c r="QWJ1119" s="54"/>
      <c r="QWK1119" s="54"/>
      <c r="QWL1119" s="54"/>
      <c r="QWM1119" s="54"/>
      <c r="QWN1119" s="54"/>
      <c r="QWO1119" s="54"/>
      <c r="QWP1119" s="54"/>
      <c r="QWQ1119" s="54"/>
      <c r="QWR1119" s="54"/>
      <c r="QWS1119" s="54"/>
      <c r="QWT1119" s="54"/>
      <c r="QWU1119" s="54"/>
      <c r="QWV1119" s="54"/>
      <c r="QWW1119" s="54"/>
      <c r="QWX1119" s="54"/>
      <c r="QWY1119" s="54"/>
      <c r="QWZ1119" s="54"/>
      <c r="QXA1119" s="54"/>
      <c r="QXB1119" s="54"/>
      <c r="QXC1119" s="54"/>
      <c r="QXD1119" s="54"/>
      <c r="QXE1119" s="54"/>
      <c r="QXF1119" s="54"/>
      <c r="QXG1119" s="54"/>
      <c r="QXH1119" s="54"/>
      <c r="QXI1119" s="54"/>
      <c r="QXJ1119" s="54"/>
      <c r="QXK1119" s="54"/>
      <c r="QXL1119" s="54"/>
      <c r="QXM1119" s="54"/>
      <c r="QXN1119" s="54"/>
      <c r="QXO1119" s="54"/>
      <c r="QXP1119" s="54"/>
      <c r="QXQ1119" s="54"/>
      <c r="QXR1119" s="54"/>
      <c r="QXS1119" s="54"/>
      <c r="QXT1119" s="54"/>
      <c r="QXU1119" s="54"/>
      <c r="QXV1119" s="54"/>
      <c r="QXW1119" s="54"/>
      <c r="QXX1119" s="54"/>
      <c r="QXY1119" s="54"/>
      <c r="QXZ1119" s="54"/>
      <c r="QYA1119" s="54"/>
      <c r="QYB1119" s="54"/>
      <c r="QYC1119" s="54"/>
      <c r="QYD1119" s="54"/>
      <c r="QYE1119" s="54"/>
      <c r="QYF1119" s="54"/>
      <c r="QYG1119" s="54"/>
      <c r="QYH1119" s="54"/>
      <c r="QYI1119" s="54"/>
      <c r="QYJ1119" s="54"/>
      <c r="QYK1119" s="54"/>
      <c r="QYL1119" s="54"/>
      <c r="QYM1119" s="54"/>
      <c r="QYN1119" s="54"/>
      <c r="QYO1119" s="54"/>
      <c r="QYP1119" s="54"/>
      <c r="QYQ1119" s="54"/>
      <c r="QYR1119" s="54"/>
      <c r="QYS1119" s="54"/>
      <c r="QYT1119" s="54"/>
      <c r="QYU1119" s="54"/>
      <c r="QYV1119" s="54"/>
      <c r="QYW1119" s="54"/>
      <c r="QYX1119" s="54"/>
      <c r="QYY1119" s="54"/>
      <c r="QYZ1119" s="54"/>
      <c r="QZA1119" s="54"/>
      <c r="QZB1119" s="54"/>
      <c r="QZC1119" s="54"/>
      <c r="QZD1119" s="54"/>
      <c r="QZE1119" s="54"/>
      <c r="QZF1119" s="54"/>
      <c r="QZG1119" s="54"/>
      <c r="QZH1119" s="54"/>
      <c r="QZI1119" s="54"/>
      <c r="QZJ1119" s="54"/>
      <c r="QZK1119" s="54"/>
      <c r="QZL1119" s="54"/>
      <c r="QZM1119" s="54"/>
      <c r="QZN1119" s="54"/>
      <c r="QZO1119" s="54"/>
      <c r="QZP1119" s="54"/>
      <c r="QZQ1119" s="54"/>
      <c r="QZR1119" s="54"/>
      <c r="QZS1119" s="54"/>
      <c r="QZT1119" s="54"/>
      <c r="QZU1119" s="54"/>
      <c r="QZV1119" s="54"/>
      <c r="QZW1119" s="54"/>
      <c r="QZX1119" s="54"/>
      <c r="QZY1119" s="54"/>
      <c r="QZZ1119" s="54"/>
      <c r="RAA1119" s="54"/>
      <c r="RAB1119" s="54"/>
      <c r="RAC1119" s="54"/>
      <c r="RAD1119" s="54"/>
      <c r="RAE1119" s="54"/>
      <c r="RAF1119" s="54"/>
      <c r="RAG1119" s="54"/>
      <c r="RAH1119" s="54"/>
      <c r="RAI1119" s="54"/>
      <c r="RAJ1119" s="54"/>
      <c r="RAK1119" s="54"/>
      <c r="RAL1119" s="54"/>
      <c r="RAM1119" s="54"/>
      <c r="RAN1119" s="54"/>
      <c r="RAO1119" s="54"/>
      <c r="RAP1119" s="54"/>
      <c r="RAQ1119" s="54"/>
      <c r="RAR1119" s="54"/>
      <c r="RAS1119" s="54"/>
      <c r="RAT1119" s="54"/>
      <c r="RAU1119" s="54"/>
      <c r="RAV1119" s="54"/>
      <c r="RAW1119" s="54"/>
      <c r="RAX1119" s="54"/>
      <c r="RAY1119" s="54"/>
      <c r="RAZ1119" s="54"/>
      <c r="RBA1119" s="54"/>
      <c r="RBB1119" s="54"/>
      <c r="RBC1119" s="54"/>
      <c r="RBD1119" s="54"/>
      <c r="RBE1119" s="54"/>
      <c r="RBF1119" s="54"/>
      <c r="RBG1119" s="54"/>
      <c r="RBH1119" s="54"/>
      <c r="RBI1119" s="54"/>
      <c r="RBJ1119" s="54"/>
      <c r="RBK1119" s="54"/>
      <c r="RBL1119" s="54"/>
      <c r="RBM1119" s="54"/>
      <c r="RBN1119" s="54"/>
      <c r="RBO1119" s="54"/>
      <c r="RBP1119" s="54"/>
      <c r="RBQ1119" s="54"/>
      <c r="RBR1119" s="54"/>
      <c r="RBS1119" s="54"/>
      <c r="RBT1119" s="54"/>
      <c r="RBU1119" s="54"/>
      <c r="RBV1119" s="54"/>
      <c r="RBW1119" s="54"/>
      <c r="RBX1119" s="54"/>
      <c r="RBY1119" s="54"/>
      <c r="RBZ1119" s="54"/>
      <c r="RCA1119" s="54"/>
      <c r="RCB1119" s="54"/>
      <c r="RCC1119" s="54"/>
      <c r="RCD1119" s="54"/>
      <c r="RCE1119" s="54"/>
      <c r="RCF1119" s="54"/>
      <c r="RCG1119" s="54"/>
      <c r="RCH1119" s="54"/>
      <c r="RCI1119" s="54"/>
      <c r="RCJ1119" s="54"/>
      <c r="RCK1119" s="54"/>
      <c r="RCL1119" s="54"/>
      <c r="RCM1119" s="54"/>
      <c r="RCN1119" s="54"/>
      <c r="RCO1119" s="54"/>
      <c r="RCP1119" s="54"/>
      <c r="RCQ1119" s="54"/>
      <c r="RCR1119" s="54"/>
      <c r="RCS1119" s="54"/>
      <c r="RCT1119" s="54"/>
      <c r="RCU1119" s="54"/>
      <c r="RCV1119" s="54"/>
      <c r="RCW1119" s="54"/>
      <c r="RCX1119" s="54"/>
      <c r="RCY1119" s="54"/>
      <c r="RCZ1119" s="54"/>
      <c r="RDA1119" s="54"/>
      <c r="RDB1119" s="54"/>
      <c r="RDC1119" s="54"/>
      <c r="RDD1119" s="54"/>
      <c r="RDE1119" s="54"/>
      <c r="RDF1119" s="54"/>
      <c r="RDG1119" s="54"/>
      <c r="RDH1119" s="54"/>
      <c r="RDI1119" s="54"/>
      <c r="RDJ1119" s="54"/>
      <c r="RDK1119" s="54"/>
      <c r="RDL1119" s="54"/>
      <c r="RDM1119" s="54"/>
      <c r="RDN1119" s="54"/>
      <c r="RDO1119" s="54"/>
      <c r="RDP1119" s="54"/>
      <c r="RDQ1119" s="54"/>
      <c r="RDR1119" s="54"/>
      <c r="RDS1119" s="54"/>
      <c r="RDT1119" s="54"/>
      <c r="RDU1119" s="54"/>
      <c r="RDV1119" s="54"/>
      <c r="RDW1119" s="54"/>
      <c r="RDX1119" s="54"/>
      <c r="RDY1119" s="54"/>
      <c r="RDZ1119" s="54"/>
      <c r="REA1119" s="54"/>
      <c r="REB1119" s="54"/>
      <c r="REC1119" s="54"/>
      <c r="RED1119" s="54"/>
      <c r="REE1119" s="54"/>
      <c r="REF1119" s="54"/>
      <c r="REG1119" s="54"/>
      <c r="REH1119" s="54"/>
      <c r="REI1119" s="54"/>
      <c r="REJ1119" s="54"/>
      <c r="REK1119" s="54"/>
      <c r="REL1119" s="54"/>
      <c r="REM1119" s="54"/>
      <c r="REN1119" s="54"/>
      <c r="REO1119" s="54"/>
      <c r="REP1119" s="54"/>
      <c r="REQ1119" s="54"/>
      <c r="RER1119" s="54"/>
      <c r="RES1119" s="54"/>
      <c r="RET1119" s="54"/>
      <c r="REU1119" s="54"/>
      <c r="REV1119" s="54"/>
      <c r="REW1119" s="54"/>
      <c r="REX1119" s="54"/>
      <c r="REY1119" s="54"/>
      <c r="REZ1119" s="54"/>
      <c r="RFA1119" s="54"/>
      <c r="RFB1119" s="54"/>
      <c r="RFC1119" s="54"/>
      <c r="RFD1119" s="54"/>
      <c r="RFE1119" s="54"/>
      <c r="RFF1119" s="54"/>
      <c r="RFG1119" s="54"/>
      <c r="RFH1119" s="54"/>
      <c r="RFI1119" s="54"/>
      <c r="RFJ1119" s="54"/>
      <c r="RFK1119" s="54"/>
      <c r="RFL1119" s="54"/>
      <c r="RFM1119" s="54"/>
      <c r="RFN1119" s="54"/>
      <c r="RFO1119" s="54"/>
      <c r="RFP1119" s="54"/>
      <c r="RFQ1119" s="54"/>
      <c r="RFR1119" s="54"/>
      <c r="RFS1119" s="54"/>
      <c r="RFT1119" s="54"/>
      <c r="RFU1119" s="54"/>
      <c r="RFV1119" s="54"/>
      <c r="RFW1119" s="54"/>
      <c r="RFX1119" s="54"/>
      <c r="RFY1119" s="54"/>
      <c r="RFZ1119" s="54"/>
      <c r="RGA1119" s="54"/>
      <c r="RGB1119" s="54"/>
      <c r="RGC1119" s="54"/>
      <c r="RGD1119" s="54"/>
      <c r="RGE1119" s="54"/>
      <c r="RGF1119" s="54"/>
      <c r="RGG1119" s="54"/>
      <c r="RGH1119" s="54"/>
      <c r="RGI1119" s="54"/>
      <c r="RGJ1119" s="54"/>
      <c r="RGK1119" s="54"/>
      <c r="RGL1119" s="54"/>
      <c r="RGM1119" s="54"/>
      <c r="RGN1119" s="54"/>
      <c r="RGO1119" s="54"/>
      <c r="RGP1119" s="54"/>
      <c r="RGQ1119" s="54"/>
      <c r="RGR1119" s="54"/>
      <c r="RGS1119" s="54"/>
      <c r="RGT1119" s="54"/>
      <c r="RGU1119" s="54"/>
      <c r="RGV1119" s="54"/>
      <c r="RGW1119" s="54"/>
      <c r="RGX1119" s="54"/>
      <c r="RGY1119" s="54"/>
      <c r="RGZ1119" s="54"/>
      <c r="RHA1119" s="54"/>
      <c r="RHB1119" s="54"/>
      <c r="RHC1119" s="54"/>
      <c r="RHD1119" s="54"/>
      <c r="RHE1119" s="54"/>
      <c r="RHF1119" s="54"/>
      <c r="RHG1119" s="54"/>
      <c r="RHH1119" s="54"/>
      <c r="RHI1119" s="54"/>
      <c r="RHJ1119" s="54"/>
      <c r="RHK1119" s="54"/>
      <c r="RHL1119" s="54"/>
      <c r="RHM1119" s="54"/>
      <c r="RHN1119" s="54"/>
      <c r="RHO1119" s="54"/>
      <c r="RHP1119" s="54"/>
      <c r="RHQ1119" s="54"/>
      <c r="RHR1119" s="54"/>
      <c r="RHS1119" s="54"/>
      <c r="RHT1119" s="54"/>
      <c r="RHU1119" s="54"/>
      <c r="RHV1119" s="54"/>
      <c r="RHW1119" s="54"/>
      <c r="RHX1119" s="54"/>
      <c r="RHY1119" s="54"/>
      <c r="RHZ1119" s="54"/>
      <c r="RIA1119" s="54"/>
      <c r="RIB1119" s="54"/>
      <c r="RIC1119" s="54"/>
      <c r="RID1119" s="54"/>
      <c r="RIE1119" s="54"/>
      <c r="RIF1119" s="54"/>
      <c r="RIG1119" s="54"/>
      <c r="RIH1119" s="54"/>
      <c r="RII1119" s="54"/>
      <c r="RIJ1119" s="54"/>
      <c r="RIK1119" s="54"/>
      <c r="RIL1119" s="54"/>
      <c r="RIM1119" s="54"/>
      <c r="RIN1119" s="54"/>
      <c r="RIO1119" s="54"/>
      <c r="RIP1119" s="54"/>
      <c r="RIQ1119" s="54"/>
      <c r="RIR1119" s="54"/>
      <c r="RIS1119" s="54"/>
      <c r="RIT1119" s="54"/>
      <c r="RIU1119" s="54"/>
      <c r="RIV1119" s="54"/>
      <c r="RIW1119" s="54"/>
      <c r="RIX1119" s="54"/>
      <c r="RIY1119" s="54"/>
      <c r="RIZ1119" s="54"/>
      <c r="RJA1119" s="54"/>
      <c r="RJB1119" s="54"/>
      <c r="RJC1119" s="54"/>
      <c r="RJD1119" s="54"/>
      <c r="RJE1119" s="54"/>
      <c r="RJF1119" s="54"/>
      <c r="RJG1119" s="54"/>
      <c r="RJH1119" s="54"/>
      <c r="RJI1119" s="54"/>
      <c r="RJJ1119" s="54"/>
      <c r="RJK1119" s="54"/>
      <c r="RJL1119" s="54"/>
      <c r="RJM1119" s="54"/>
      <c r="RJN1119" s="54"/>
      <c r="RJO1119" s="54"/>
      <c r="RJP1119" s="54"/>
      <c r="RJQ1119" s="54"/>
      <c r="RJR1119" s="54"/>
      <c r="RJS1119" s="54"/>
      <c r="RJT1119" s="54"/>
      <c r="RJU1119" s="54"/>
      <c r="RJV1119" s="54"/>
      <c r="RJW1119" s="54"/>
      <c r="RJX1119" s="54"/>
      <c r="RJY1119" s="54"/>
      <c r="RJZ1119" s="54"/>
      <c r="RKA1119" s="54"/>
      <c r="RKB1119" s="54"/>
      <c r="RKC1119" s="54"/>
      <c r="RKD1119" s="54"/>
      <c r="RKE1119" s="54"/>
      <c r="RKF1119" s="54"/>
      <c r="RKG1119" s="54"/>
      <c r="RKH1119" s="54"/>
      <c r="RKI1119" s="54"/>
      <c r="RKJ1119" s="54"/>
      <c r="RKK1119" s="54"/>
      <c r="RKL1119" s="54"/>
      <c r="RKM1119" s="54"/>
      <c r="RKN1119" s="54"/>
      <c r="RKO1119" s="54"/>
      <c r="RKP1119" s="54"/>
      <c r="RKQ1119" s="54"/>
      <c r="RKR1119" s="54"/>
      <c r="RKS1119" s="54"/>
      <c r="RKT1119" s="54"/>
      <c r="RKU1119" s="54"/>
      <c r="RKV1119" s="54"/>
      <c r="RKW1119" s="54"/>
      <c r="RKX1119" s="54"/>
      <c r="RKY1119" s="54"/>
      <c r="RKZ1119" s="54"/>
      <c r="RLA1119" s="54"/>
      <c r="RLB1119" s="54"/>
      <c r="RLC1119" s="54"/>
      <c r="RLD1119" s="54"/>
      <c r="RLE1119" s="54"/>
      <c r="RLF1119" s="54"/>
      <c r="RLG1119" s="54"/>
      <c r="RLH1119" s="54"/>
      <c r="RLI1119" s="54"/>
      <c r="RLJ1119" s="54"/>
      <c r="RLK1119" s="54"/>
      <c r="RLL1119" s="54"/>
      <c r="RLM1119" s="54"/>
      <c r="RLN1119" s="54"/>
      <c r="RLO1119" s="54"/>
      <c r="RLP1119" s="54"/>
      <c r="RLQ1119" s="54"/>
      <c r="RLR1119" s="54"/>
      <c r="RLS1119" s="54"/>
      <c r="RLT1119" s="54"/>
      <c r="RLU1119" s="54"/>
      <c r="RLV1119" s="54"/>
      <c r="RLW1119" s="54"/>
      <c r="RLX1119" s="54"/>
      <c r="RLY1119" s="54"/>
      <c r="RLZ1119" s="54"/>
      <c r="RMA1119" s="54"/>
      <c r="RMB1119" s="54"/>
      <c r="RMC1119" s="54"/>
      <c r="RMD1119" s="54"/>
      <c r="RME1119" s="54"/>
      <c r="RMF1119" s="54"/>
      <c r="RMG1119" s="54"/>
      <c r="RMH1119" s="54"/>
      <c r="RMI1119" s="54"/>
      <c r="RMJ1119" s="54"/>
      <c r="RMK1119" s="54"/>
      <c r="RML1119" s="54"/>
      <c r="RMM1119" s="54"/>
      <c r="RMN1119" s="54"/>
      <c r="RMO1119" s="54"/>
      <c r="RMP1119" s="54"/>
      <c r="RMQ1119" s="54"/>
      <c r="RMR1119" s="54"/>
      <c r="RMS1119" s="54"/>
      <c r="RMT1119" s="54"/>
      <c r="RMU1119" s="54"/>
      <c r="RMV1119" s="54"/>
      <c r="RMW1119" s="54"/>
      <c r="RMX1119" s="54"/>
      <c r="RMY1119" s="54"/>
      <c r="RMZ1119" s="54"/>
      <c r="RNA1119" s="54"/>
      <c r="RNB1119" s="54"/>
      <c r="RNC1119" s="54"/>
      <c r="RND1119" s="54"/>
      <c r="RNE1119" s="54"/>
      <c r="RNF1119" s="54"/>
      <c r="RNG1119" s="54"/>
      <c r="RNH1119" s="54"/>
      <c r="RNI1119" s="54"/>
      <c r="RNJ1119" s="54"/>
      <c r="RNK1119" s="54"/>
      <c r="RNL1119" s="54"/>
      <c r="RNM1119" s="54"/>
      <c r="RNN1119" s="54"/>
      <c r="RNO1119" s="54"/>
      <c r="RNP1119" s="54"/>
      <c r="RNQ1119" s="54"/>
      <c r="RNR1119" s="54"/>
      <c r="RNS1119" s="54"/>
      <c r="RNT1119" s="54"/>
      <c r="RNU1119" s="54"/>
      <c r="RNV1119" s="54"/>
      <c r="RNW1119" s="54"/>
      <c r="RNX1119" s="54"/>
      <c r="RNY1119" s="54"/>
      <c r="RNZ1119" s="54"/>
      <c r="ROA1119" s="54"/>
      <c r="ROB1119" s="54"/>
      <c r="ROC1119" s="54"/>
      <c r="ROD1119" s="54"/>
      <c r="ROE1119" s="54"/>
      <c r="ROF1119" s="54"/>
      <c r="ROG1119" s="54"/>
      <c r="ROH1119" s="54"/>
      <c r="ROI1119" s="54"/>
      <c r="ROJ1119" s="54"/>
      <c r="ROK1119" s="54"/>
      <c r="ROL1119" s="54"/>
      <c r="ROM1119" s="54"/>
      <c r="RON1119" s="54"/>
      <c r="ROO1119" s="54"/>
      <c r="ROP1119" s="54"/>
      <c r="ROQ1119" s="54"/>
      <c r="ROR1119" s="54"/>
      <c r="ROS1119" s="54"/>
      <c r="ROT1119" s="54"/>
      <c r="ROU1119" s="54"/>
      <c r="ROV1119" s="54"/>
      <c r="ROW1119" s="54"/>
      <c r="ROX1119" s="54"/>
      <c r="ROY1119" s="54"/>
      <c r="ROZ1119" s="54"/>
      <c r="RPA1119" s="54"/>
      <c r="RPB1119" s="54"/>
      <c r="RPC1119" s="54"/>
      <c r="RPD1119" s="54"/>
      <c r="RPE1119" s="54"/>
      <c r="RPF1119" s="54"/>
      <c r="RPG1119" s="54"/>
      <c r="RPH1119" s="54"/>
      <c r="RPI1119" s="54"/>
      <c r="RPJ1119" s="54"/>
      <c r="RPK1119" s="54"/>
      <c r="RPL1119" s="54"/>
      <c r="RPM1119" s="54"/>
      <c r="RPN1119" s="54"/>
      <c r="RPO1119" s="54"/>
      <c r="RPP1119" s="54"/>
      <c r="RPQ1119" s="54"/>
      <c r="RPR1119" s="54"/>
      <c r="RPS1119" s="54"/>
      <c r="RPT1119" s="54"/>
      <c r="RPU1119" s="54"/>
      <c r="RPV1119" s="54"/>
      <c r="RPW1119" s="54"/>
      <c r="RPX1119" s="54"/>
      <c r="RPY1119" s="54"/>
      <c r="RPZ1119" s="54"/>
      <c r="RQA1119" s="54"/>
      <c r="RQB1119" s="54"/>
      <c r="RQC1119" s="54"/>
      <c r="RQD1119" s="54"/>
      <c r="RQE1119" s="54"/>
      <c r="RQF1119" s="54"/>
      <c r="RQG1119" s="54"/>
      <c r="RQH1119" s="54"/>
      <c r="RQI1119" s="54"/>
      <c r="RQJ1119" s="54"/>
      <c r="RQK1119" s="54"/>
      <c r="RQL1119" s="54"/>
      <c r="RQM1119" s="54"/>
      <c r="RQN1119" s="54"/>
      <c r="RQO1119" s="54"/>
      <c r="RQP1119" s="54"/>
      <c r="RQQ1119" s="54"/>
      <c r="RQR1119" s="54"/>
      <c r="RQS1119" s="54"/>
      <c r="RQT1119" s="54"/>
      <c r="RQU1119" s="54"/>
      <c r="RQV1119" s="54"/>
      <c r="RQW1119" s="54"/>
      <c r="RQX1119" s="54"/>
      <c r="RQY1119" s="54"/>
      <c r="RQZ1119" s="54"/>
      <c r="RRA1119" s="54"/>
      <c r="RRB1119" s="54"/>
      <c r="RRC1119" s="54"/>
      <c r="RRD1119" s="54"/>
      <c r="RRE1119" s="54"/>
      <c r="RRF1119" s="54"/>
      <c r="RRG1119" s="54"/>
      <c r="RRH1119" s="54"/>
      <c r="RRI1119" s="54"/>
      <c r="RRJ1119" s="54"/>
      <c r="RRK1119" s="54"/>
      <c r="RRL1119" s="54"/>
      <c r="RRM1119" s="54"/>
      <c r="RRN1119" s="54"/>
      <c r="RRO1119" s="54"/>
      <c r="RRP1119" s="54"/>
      <c r="RRQ1119" s="54"/>
      <c r="RRR1119" s="54"/>
      <c r="RRS1119" s="54"/>
      <c r="RRT1119" s="54"/>
      <c r="RRU1119" s="54"/>
      <c r="RRV1119" s="54"/>
      <c r="RRW1119" s="54"/>
      <c r="RRX1119" s="54"/>
      <c r="RRY1119" s="54"/>
      <c r="RRZ1119" s="54"/>
      <c r="RSA1119" s="54"/>
      <c r="RSB1119" s="54"/>
      <c r="RSC1119" s="54"/>
      <c r="RSD1119" s="54"/>
      <c r="RSE1119" s="54"/>
      <c r="RSF1119" s="54"/>
      <c r="RSG1119" s="54"/>
      <c r="RSH1119" s="54"/>
      <c r="RSI1119" s="54"/>
      <c r="RSJ1119" s="54"/>
      <c r="RSK1119" s="54"/>
      <c r="RSL1119" s="54"/>
      <c r="RSM1119" s="54"/>
      <c r="RSN1119" s="54"/>
      <c r="RSO1119" s="54"/>
      <c r="RSP1119" s="54"/>
      <c r="RSQ1119" s="54"/>
      <c r="RSR1119" s="54"/>
      <c r="RSS1119" s="54"/>
      <c r="RST1119" s="54"/>
      <c r="RSU1119" s="54"/>
      <c r="RSV1119" s="54"/>
      <c r="RSW1119" s="54"/>
      <c r="RSX1119" s="54"/>
      <c r="RSY1119" s="54"/>
      <c r="RSZ1119" s="54"/>
      <c r="RTA1119" s="54"/>
      <c r="RTB1119" s="54"/>
      <c r="RTC1119" s="54"/>
      <c r="RTD1119" s="54"/>
      <c r="RTE1119" s="54"/>
      <c r="RTF1119" s="54"/>
      <c r="RTG1119" s="54"/>
      <c r="RTH1119" s="54"/>
      <c r="RTI1119" s="54"/>
      <c r="RTJ1119" s="54"/>
      <c r="RTK1119" s="54"/>
      <c r="RTL1119" s="54"/>
      <c r="RTM1119" s="54"/>
      <c r="RTN1119" s="54"/>
      <c r="RTO1119" s="54"/>
      <c r="RTP1119" s="54"/>
      <c r="RTQ1119" s="54"/>
      <c r="RTR1119" s="54"/>
      <c r="RTS1119" s="54"/>
      <c r="RTT1119" s="54"/>
      <c r="RTU1119" s="54"/>
      <c r="RTV1119" s="54"/>
      <c r="RTW1119" s="54"/>
      <c r="RTX1119" s="54"/>
      <c r="RTY1119" s="54"/>
      <c r="RTZ1119" s="54"/>
      <c r="RUA1119" s="54"/>
      <c r="RUB1119" s="54"/>
      <c r="RUC1119" s="54"/>
      <c r="RUD1119" s="54"/>
      <c r="RUE1119" s="54"/>
      <c r="RUF1119" s="54"/>
      <c r="RUG1119" s="54"/>
      <c r="RUH1119" s="54"/>
      <c r="RUI1119" s="54"/>
      <c r="RUJ1119" s="54"/>
      <c r="RUK1119" s="54"/>
      <c r="RUL1119" s="54"/>
      <c r="RUM1119" s="54"/>
      <c r="RUN1119" s="54"/>
      <c r="RUO1119" s="54"/>
      <c r="RUP1119" s="54"/>
      <c r="RUQ1119" s="54"/>
      <c r="RUR1119" s="54"/>
      <c r="RUS1119" s="54"/>
      <c r="RUT1119" s="54"/>
      <c r="RUU1119" s="54"/>
      <c r="RUV1119" s="54"/>
      <c r="RUW1119" s="54"/>
      <c r="RUX1119" s="54"/>
      <c r="RUY1119" s="54"/>
      <c r="RUZ1119" s="54"/>
      <c r="RVA1119" s="54"/>
      <c r="RVB1119" s="54"/>
      <c r="RVC1119" s="54"/>
      <c r="RVD1119" s="54"/>
      <c r="RVE1119" s="54"/>
      <c r="RVF1119" s="54"/>
      <c r="RVG1119" s="54"/>
      <c r="RVH1119" s="54"/>
      <c r="RVI1119" s="54"/>
      <c r="RVJ1119" s="54"/>
      <c r="RVK1119" s="54"/>
      <c r="RVL1119" s="54"/>
      <c r="RVM1119" s="54"/>
      <c r="RVN1119" s="54"/>
      <c r="RVO1119" s="54"/>
      <c r="RVP1119" s="54"/>
      <c r="RVQ1119" s="54"/>
      <c r="RVR1119" s="54"/>
      <c r="RVS1119" s="54"/>
      <c r="RVT1119" s="54"/>
      <c r="RVU1119" s="54"/>
      <c r="RVV1119" s="54"/>
      <c r="RVW1119" s="54"/>
      <c r="RVX1119" s="54"/>
      <c r="RVY1119" s="54"/>
      <c r="RVZ1119" s="54"/>
      <c r="RWA1119" s="54"/>
      <c r="RWB1119" s="54"/>
      <c r="RWC1119" s="54"/>
      <c r="RWD1119" s="54"/>
      <c r="RWE1119" s="54"/>
      <c r="RWF1119" s="54"/>
      <c r="RWG1119" s="54"/>
      <c r="RWH1119" s="54"/>
      <c r="RWI1119" s="54"/>
      <c r="RWJ1119" s="54"/>
      <c r="RWK1119" s="54"/>
      <c r="RWL1119" s="54"/>
      <c r="RWM1119" s="54"/>
      <c r="RWN1119" s="54"/>
      <c r="RWO1119" s="54"/>
      <c r="RWP1119" s="54"/>
      <c r="RWQ1119" s="54"/>
      <c r="RWR1119" s="54"/>
      <c r="RWS1119" s="54"/>
      <c r="RWT1119" s="54"/>
      <c r="RWU1119" s="54"/>
      <c r="RWV1119" s="54"/>
      <c r="RWW1119" s="54"/>
      <c r="RWX1119" s="54"/>
      <c r="RWY1119" s="54"/>
      <c r="RWZ1119" s="54"/>
      <c r="RXA1119" s="54"/>
      <c r="RXB1119" s="54"/>
      <c r="RXC1119" s="54"/>
      <c r="RXD1119" s="54"/>
      <c r="RXE1119" s="54"/>
      <c r="RXF1119" s="54"/>
      <c r="RXG1119" s="54"/>
      <c r="RXH1119" s="54"/>
      <c r="RXI1119" s="54"/>
      <c r="RXJ1119" s="54"/>
      <c r="RXK1119" s="54"/>
      <c r="RXL1119" s="54"/>
      <c r="RXM1119" s="54"/>
      <c r="RXN1119" s="54"/>
      <c r="RXO1119" s="54"/>
      <c r="RXP1119" s="54"/>
      <c r="RXQ1119" s="54"/>
      <c r="RXR1119" s="54"/>
      <c r="RXS1119" s="54"/>
      <c r="RXT1119" s="54"/>
      <c r="RXU1119" s="54"/>
      <c r="RXV1119" s="54"/>
      <c r="RXW1119" s="54"/>
      <c r="RXX1119" s="54"/>
      <c r="RXY1119" s="54"/>
      <c r="RXZ1119" s="54"/>
      <c r="RYA1119" s="54"/>
      <c r="RYB1119" s="54"/>
      <c r="RYC1119" s="54"/>
      <c r="RYD1119" s="54"/>
      <c r="RYE1119" s="54"/>
      <c r="RYF1119" s="54"/>
      <c r="RYG1119" s="54"/>
      <c r="RYH1119" s="54"/>
      <c r="RYI1119" s="54"/>
      <c r="RYJ1119" s="54"/>
      <c r="RYK1119" s="54"/>
      <c r="RYL1119" s="54"/>
      <c r="RYM1119" s="54"/>
      <c r="RYN1119" s="54"/>
      <c r="RYO1119" s="54"/>
      <c r="RYP1119" s="54"/>
      <c r="RYQ1119" s="54"/>
      <c r="RYR1119" s="54"/>
      <c r="RYS1119" s="54"/>
      <c r="RYT1119" s="54"/>
      <c r="RYU1119" s="54"/>
      <c r="RYV1119" s="54"/>
      <c r="RYW1119" s="54"/>
      <c r="RYX1119" s="54"/>
      <c r="RYY1119" s="54"/>
      <c r="RYZ1119" s="54"/>
      <c r="RZA1119" s="54"/>
      <c r="RZB1119" s="54"/>
      <c r="RZC1119" s="54"/>
      <c r="RZD1119" s="54"/>
      <c r="RZE1119" s="54"/>
      <c r="RZF1119" s="54"/>
      <c r="RZG1119" s="54"/>
      <c r="RZH1119" s="54"/>
      <c r="RZI1119" s="54"/>
      <c r="RZJ1119" s="54"/>
      <c r="RZK1119" s="54"/>
      <c r="RZL1119" s="54"/>
      <c r="RZM1119" s="54"/>
      <c r="RZN1119" s="54"/>
      <c r="RZO1119" s="54"/>
      <c r="RZP1119" s="54"/>
      <c r="RZQ1119" s="54"/>
      <c r="RZR1119" s="54"/>
      <c r="RZS1119" s="54"/>
      <c r="RZT1119" s="54"/>
      <c r="RZU1119" s="54"/>
      <c r="RZV1119" s="54"/>
      <c r="RZW1119" s="54"/>
      <c r="RZX1119" s="54"/>
      <c r="RZY1119" s="54"/>
      <c r="RZZ1119" s="54"/>
      <c r="SAA1119" s="54"/>
      <c r="SAB1119" s="54"/>
      <c r="SAC1119" s="54"/>
      <c r="SAD1119" s="54"/>
      <c r="SAE1119" s="54"/>
      <c r="SAF1119" s="54"/>
      <c r="SAG1119" s="54"/>
      <c r="SAH1119" s="54"/>
      <c r="SAI1119" s="54"/>
      <c r="SAJ1119" s="54"/>
      <c r="SAK1119" s="54"/>
      <c r="SAL1119" s="54"/>
      <c r="SAM1119" s="54"/>
      <c r="SAN1119" s="54"/>
      <c r="SAO1119" s="54"/>
      <c r="SAP1119" s="54"/>
      <c r="SAQ1119" s="54"/>
      <c r="SAR1119" s="54"/>
      <c r="SAS1119" s="54"/>
      <c r="SAT1119" s="54"/>
      <c r="SAU1119" s="54"/>
      <c r="SAV1119" s="54"/>
      <c r="SAW1119" s="54"/>
      <c r="SAX1119" s="54"/>
      <c r="SAY1119" s="54"/>
      <c r="SAZ1119" s="54"/>
      <c r="SBA1119" s="54"/>
      <c r="SBB1119" s="54"/>
      <c r="SBC1119" s="54"/>
      <c r="SBD1119" s="54"/>
      <c r="SBE1119" s="54"/>
      <c r="SBF1119" s="54"/>
      <c r="SBG1119" s="54"/>
      <c r="SBH1119" s="54"/>
      <c r="SBI1119" s="54"/>
      <c r="SBJ1119" s="54"/>
      <c r="SBK1119" s="54"/>
      <c r="SBL1119" s="54"/>
      <c r="SBM1119" s="54"/>
      <c r="SBN1119" s="54"/>
      <c r="SBO1119" s="54"/>
      <c r="SBP1119" s="54"/>
      <c r="SBQ1119" s="54"/>
      <c r="SBR1119" s="54"/>
      <c r="SBS1119" s="54"/>
      <c r="SBT1119" s="54"/>
      <c r="SBU1119" s="54"/>
      <c r="SBV1119" s="54"/>
      <c r="SBW1119" s="54"/>
      <c r="SBX1119" s="54"/>
      <c r="SBY1119" s="54"/>
      <c r="SBZ1119" s="54"/>
      <c r="SCA1119" s="54"/>
      <c r="SCB1119" s="54"/>
      <c r="SCC1119" s="54"/>
      <c r="SCD1119" s="54"/>
      <c r="SCE1119" s="54"/>
      <c r="SCF1119" s="54"/>
      <c r="SCG1119" s="54"/>
      <c r="SCH1119" s="54"/>
      <c r="SCI1119" s="54"/>
      <c r="SCJ1119" s="54"/>
      <c r="SCK1119" s="54"/>
      <c r="SCL1119" s="54"/>
      <c r="SCM1119" s="54"/>
      <c r="SCN1119" s="54"/>
      <c r="SCO1119" s="54"/>
      <c r="SCP1119" s="54"/>
      <c r="SCQ1119" s="54"/>
      <c r="SCR1119" s="54"/>
      <c r="SCS1119" s="54"/>
      <c r="SCT1119" s="54"/>
      <c r="SCU1119" s="54"/>
      <c r="SCV1119" s="54"/>
      <c r="SCW1119" s="54"/>
      <c r="SCX1119" s="54"/>
      <c r="SCY1119" s="54"/>
      <c r="SCZ1119" s="54"/>
      <c r="SDA1119" s="54"/>
      <c r="SDB1119" s="54"/>
      <c r="SDC1119" s="54"/>
      <c r="SDD1119" s="54"/>
      <c r="SDE1119" s="54"/>
      <c r="SDF1119" s="54"/>
      <c r="SDG1119" s="54"/>
      <c r="SDH1119" s="54"/>
      <c r="SDI1119" s="54"/>
      <c r="SDJ1119" s="54"/>
      <c r="SDK1119" s="54"/>
      <c r="SDL1119" s="54"/>
      <c r="SDM1119" s="54"/>
      <c r="SDN1119" s="54"/>
      <c r="SDO1119" s="54"/>
      <c r="SDP1119" s="54"/>
      <c r="SDQ1119" s="54"/>
      <c r="SDR1119" s="54"/>
      <c r="SDS1119" s="54"/>
      <c r="SDT1119" s="54"/>
      <c r="SDU1119" s="54"/>
      <c r="SDV1119" s="54"/>
      <c r="SDW1119" s="54"/>
      <c r="SDX1119" s="54"/>
      <c r="SDY1119" s="54"/>
      <c r="SDZ1119" s="54"/>
      <c r="SEA1119" s="54"/>
      <c r="SEB1119" s="54"/>
      <c r="SEC1119" s="54"/>
      <c r="SED1119" s="54"/>
      <c r="SEE1119" s="54"/>
      <c r="SEF1119" s="54"/>
      <c r="SEG1119" s="54"/>
      <c r="SEH1119" s="54"/>
      <c r="SEI1119" s="54"/>
      <c r="SEJ1119" s="54"/>
      <c r="SEK1119" s="54"/>
      <c r="SEL1119" s="54"/>
      <c r="SEM1119" s="54"/>
      <c r="SEN1119" s="54"/>
      <c r="SEO1119" s="54"/>
      <c r="SEP1119" s="54"/>
      <c r="SEQ1119" s="54"/>
      <c r="SER1119" s="54"/>
      <c r="SES1119" s="54"/>
      <c r="SET1119" s="54"/>
      <c r="SEU1119" s="54"/>
      <c r="SEV1119" s="54"/>
      <c r="SEW1119" s="54"/>
      <c r="SEX1119" s="54"/>
      <c r="SEY1119" s="54"/>
      <c r="SEZ1119" s="54"/>
      <c r="SFA1119" s="54"/>
      <c r="SFB1119" s="54"/>
      <c r="SFC1119" s="54"/>
      <c r="SFD1119" s="54"/>
      <c r="SFE1119" s="54"/>
      <c r="SFF1119" s="54"/>
      <c r="SFG1119" s="54"/>
      <c r="SFH1119" s="54"/>
      <c r="SFI1119" s="54"/>
      <c r="SFJ1119" s="54"/>
      <c r="SFK1119" s="54"/>
      <c r="SFL1119" s="54"/>
      <c r="SFM1119" s="54"/>
      <c r="SFN1119" s="54"/>
      <c r="SFO1119" s="54"/>
      <c r="SFP1119" s="54"/>
      <c r="SFQ1119" s="54"/>
      <c r="SFR1119" s="54"/>
      <c r="SFS1119" s="54"/>
      <c r="SFT1119" s="54"/>
      <c r="SFU1119" s="54"/>
      <c r="SFV1119" s="54"/>
      <c r="SFW1119" s="54"/>
      <c r="SFX1119" s="54"/>
      <c r="SFY1119" s="54"/>
      <c r="SFZ1119" s="54"/>
      <c r="SGA1119" s="54"/>
      <c r="SGB1119" s="54"/>
      <c r="SGC1119" s="54"/>
      <c r="SGD1119" s="54"/>
      <c r="SGE1119" s="54"/>
      <c r="SGF1119" s="54"/>
      <c r="SGG1119" s="54"/>
      <c r="SGH1119" s="54"/>
      <c r="SGI1119" s="54"/>
      <c r="SGJ1119" s="54"/>
      <c r="SGK1119" s="54"/>
      <c r="SGL1119" s="54"/>
      <c r="SGM1119" s="54"/>
      <c r="SGN1119" s="54"/>
      <c r="SGO1119" s="54"/>
      <c r="SGP1119" s="54"/>
      <c r="SGQ1119" s="54"/>
      <c r="SGR1119" s="54"/>
      <c r="SGS1119" s="54"/>
      <c r="SGT1119" s="54"/>
      <c r="SGU1119" s="54"/>
      <c r="SGV1119" s="54"/>
      <c r="SGW1119" s="54"/>
      <c r="SGX1119" s="54"/>
      <c r="SGY1119" s="54"/>
      <c r="SGZ1119" s="54"/>
      <c r="SHA1119" s="54"/>
      <c r="SHB1119" s="54"/>
      <c r="SHC1119" s="54"/>
      <c r="SHD1119" s="54"/>
      <c r="SHE1119" s="54"/>
      <c r="SHF1119" s="54"/>
      <c r="SHG1119" s="54"/>
      <c r="SHH1119" s="54"/>
      <c r="SHI1119" s="54"/>
      <c r="SHJ1119" s="54"/>
      <c r="SHK1119" s="54"/>
      <c r="SHL1119" s="54"/>
      <c r="SHM1119" s="54"/>
      <c r="SHN1119" s="54"/>
      <c r="SHO1119" s="54"/>
      <c r="SHP1119" s="54"/>
      <c r="SHQ1119" s="54"/>
      <c r="SHR1119" s="54"/>
      <c r="SHS1119" s="54"/>
      <c r="SHT1119" s="54"/>
      <c r="SHU1119" s="54"/>
      <c r="SHV1119" s="54"/>
      <c r="SHW1119" s="54"/>
      <c r="SHX1119" s="54"/>
      <c r="SHY1119" s="54"/>
      <c r="SHZ1119" s="54"/>
      <c r="SIA1119" s="54"/>
      <c r="SIB1119" s="54"/>
      <c r="SIC1119" s="54"/>
      <c r="SID1119" s="54"/>
      <c r="SIE1119" s="54"/>
      <c r="SIF1119" s="54"/>
      <c r="SIG1119" s="54"/>
      <c r="SIH1119" s="54"/>
      <c r="SII1119" s="54"/>
      <c r="SIJ1119" s="54"/>
      <c r="SIK1119" s="54"/>
      <c r="SIL1119" s="54"/>
      <c r="SIM1119" s="54"/>
      <c r="SIN1119" s="54"/>
      <c r="SIO1119" s="54"/>
      <c r="SIP1119" s="54"/>
      <c r="SIQ1119" s="54"/>
      <c r="SIR1119" s="54"/>
      <c r="SIS1119" s="54"/>
      <c r="SIT1119" s="54"/>
      <c r="SIU1119" s="54"/>
      <c r="SIV1119" s="54"/>
      <c r="SIW1119" s="54"/>
      <c r="SIX1119" s="54"/>
      <c r="SIY1119" s="54"/>
      <c r="SIZ1119" s="54"/>
      <c r="SJA1119" s="54"/>
      <c r="SJB1119" s="54"/>
      <c r="SJC1119" s="54"/>
      <c r="SJD1119" s="54"/>
      <c r="SJE1119" s="54"/>
      <c r="SJF1119" s="54"/>
      <c r="SJG1119" s="54"/>
      <c r="SJH1119" s="54"/>
      <c r="SJI1119" s="54"/>
      <c r="SJJ1119" s="54"/>
      <c r="SJK1119" s="54"/>
      <c r="SJL1119" s="54"/>
      <c r="SJM1119" s="54"/>
      <c r="SJN1119" s="54"/>
      <c r="SJO1119" s="54"/>
      <c r="SJP1119" s="54"/>
      <c r="SJQ1119" s="54"/>
      <c r="SJR1119" s="54"/>
      <c r="SJS1119" s="54"/>
      <c r="SJT1119" s="54"/>
      <c r="SJU1119" s="54"/>
      <c r="SJV1119" s="54"/>
      <c r="SJW1119" s="54"/>
      <c r="SJX1119" s="54"/>
      <c r="SJY1119" s="54"/>
      <c r="SJZ1119" s="54"/>
      <c r="SKA1119" s="54"/>
      <c r="SKB1119" s="54"/>
      <c r="SKC1119" s="54"/>
      <c r="SKD1119" s="54"/>
      <c r="SKE1119" s="54"/>
      <c r="SKF1119" s="54"/>
      <c r="SKG1119" s="54"/>
      <c r="SKH1119" s="54"/>
      <c r="SKI1119" s="54"/>
      <c r="SKJ1119" s="54"/>
      <c r="SKK1119" s="54"/>
      <c r="SKL1119" s="54"/>
      <c r="SKM1119" s="54"/>
      <c r="SKN1119" s="54"/>
      <c r="SKO1119" s="54"/>
      <c r="SKP1119" s="54"/>
      <c r="SKQ1119" s="54"/>
      <c r="SKR1119" s="54"/>
      <c r="SKS1119" s="54"/>
      <c r="SKT1119" s="54"/>
      <c r="SKU1119" s="54"/>
      <c r="SKV1119" s="54"/>
      <c r="SKW1119" s="54"/>
      <c r="SKX1119" s="54"/>
      <c r="SKY1119" s="54"/>
      <c r="SKZ1119" s="54"/>
      <c r="SLA1119" s="54"/>
      <c r="SLB1119" s="54"/>
      <c r="SLC1119" s="54"/>
      <c r="SLD1119" s="54"/>
      <c r="SLE1119" s="54"/>
      <c r="SLF1119" s="54"/>
      <c r="SLG1119" s="54"/>
      <c r="SLH1119" s="54"/>
      <c r="SLI1119" s="54"/>
      <c r="SLJ1119" s="54"/>
      <c r="SLK1119" s="54"/>
      <c r="SLL1119" s="54"/>
      <c r="SLM1119" s="54"/>
      <c r="SLN1119" s="54"/>
      <c r="SLO1119" s="54"/>
      <c r="SLP1119" s="54"/>
      <c r="SLQ1119" s="54"/>
      <c r="SLR1119" s="54"/>
      <c r="SLS1119" s="54"/>
      <c r="SLT1119" s="54"/>
      <c r="SLU1119" s="54"/>
      <c r="SLV1119" s="54"/>
      <c r="SLW1119" s="54"/>
      <c r="SLX1119" s="54"/>
      <c r="SLY1119" s="54"/>
      <c r="SLZ1119" s="54"/>
      <c r="SMA1119" s="54"/>
      <c r="SMB1119" s="54"/>
      <c r="SMC1119" s="54"/>
      <c r="SMD1119" s="54"/>
      <c r="SME1119" s="54"/>
      <c r="SMF1119" s="54"/>
      <c r="SMG1119" s="54"/>
      <c r="SMH1119" s="54"/>
      <c r="SMI1119" s="54"/>
      <c r="SMJ1119" s="54"/>
      <c r="SMK1119" s="54"/>
      <c r="SML1119" s="54"/>
      <c r="SMM1119" s="54"/>
      <c r="SMN1119" s="54"/>
      <c r="SMO1119" s="54"/>
      <c r="SMP1119" s="54"/>
      <c r="SMQ1119" s="54"/>
      <c r="SMR1119" s="54"/>
      <c r="SMS1119" s="54"/>
      <c r="SMT1119" s="54"/>
      <c r="SMU1119" s="54"/>
      <c r="SMV1119" s="54"/>
      <c r="SMW1119" s="54"/>
      <c r="SMX1119" s="54"/>
      <c r="SMY1119" s="54"/>
      <c r="SMZ1119" s="54"/>
      <c r="SNA1119" s="54"/>
      <c r="SNB1119" s="54"/>
      <c r="SNC1119" s="54"/>
      <c r="SND1119" s="54"/>
      <c r="SNE1119" s="54"/>
      <c r="SNF1119" s="54"/>
      <c r="SNG1119" s="54"/>
      <c r="SNH1119" s="54"/>
      <c r="SNI1119" s="54"/>
      <c r="SNJ1119" s="54"/>
      <c r="SNK1119" s="54"/>
      <c r="SNL1119" s="54"/>
      <c r="SNM1119" s="54"/>
      <c r="SNN1119" s="54"/>
      <c r="SNO1119" s="54"/>
      <c r="SNP1119" s="54"/>
      <c r="SNQ1119" s="54"/>
      <c r="SNR1119" s="54"/>
      <c r="SNS1119" s="54"/>
      <c r="SNT1119" s="54"/>
      <c r="SNU1119" s="54"/>
      <c r="SNV1119" s="54"/>
      <c r="SNW1119" s="54"/>
      <c r="SNX1119" s="54"/>
      <c r="SNY1119" s="54"/>
      <c r="SNZ1119" s="54"/>
      <c r="SOA1119" s="54"/>
      <c r="SOB1119" s="54"/>
      <c r="SOC1119" s="54"/>
      <c r="SOD1119" s="54"/>
      <c r="SOE1119" s="54"/>
      <c r="SOF1119" s="54"/>
      <c r="SOG1119" s="54"/>
      <c r="SOH1119" s="54"/>
      <c r="SOI1119" s="54"/>
      <c r="SOJ1119" s="54"/>
      <c r="SOK1119" s="54"/>
      <c r="SOL1119" s="54"/>
      <c r="SOM1119" s="54"/>
      <c r="SON1119" s="54"/>
      <c r="SOO1119" s="54"/>
      <c r="SOP1119" s="54"/>
      <c r="SOQ1119" s="54"/>
      <c r="SOR1119" s="54"/>
      <c r="SOS1119" s="54"/>
      <c r="SOT1119" s="54"/>
      <c r="SOU1119" s="54"/>
      <c r="SOV1119" s="54"/>
      <c r="SOW1119" s="54"/>
      <c r="SOX1119" s="54"/>
      <c r="SOY1119" s="54"/>
      <c r="SOZ1119" s="54"/>
      <c r="SPA1119" s="54"/>
      <c r="SPB1119" s="54"/>
      <c r="SPC1119" s="54"/>
      <c r="SPD1119" s="54"/>
      <c r="SPE1119" s="54"/>
      <c r="SPF1119" s="54"/>
      <c r="SPG1119" s="54"/>
      <c r="SPH1119" s="54"/>
      <c r="SPI1119" s="54"/>
      <c r="SPJ1119" s="54"/>
      <c r="SPK1119" s="54"/>
      <c r="SPL1119" s="54"/>
      <c r="SPM1119" s="54"/>
      <c r="SPN1119" s="54"/>
      <c r="SPO1119" s="54"/>
      <c r="SPP1119" s="54"/>
      <c r="SPQ1119" s="54"/>
      <c r="SPR1119" s="54"/>
      <c r="SPS1119" s="54"/>
      <c r="SPT1119" s="54"/>
      <c r="SPU1119" s="54"/>
      <c r="SPV1119" s="54"/>
      <c r="SPW1119" s="54"/>
      <c r="SPX1119" s="54"/>
      <c r="SPY1119" s="54"/>
      <c r="SPZ1119" s="54"/>
      <c r="SQA1119" s="54"/>
      <c r="SQB1119" s="54"/>
      <c r="SQC1119" s="54"/>
      <c r="SQD1119" s="54"/>
      <c r="SQE1119" s="54"/>
      <c r="SQF1119" s="54"/>
      <c r="SQG1119" s="54"/>
      <c r="SQH1119" s="54"/>
      <c r="SQI1119" s="54"/>
      <c r="SQJ1119" s="54"/>
      <c r="SQK1119" s="54"/>
      <c r="SQL1119" s="54"/>
      <c r="SQM1119" s="54"/>
      <c r="SQN1119" s="54"/>
      <c r="SQO1119" s="54"/>
      <c r="SQP1119" s="54"/>
      <c r="SQQ1119" s="54"/>
      <c r="SQR1119" s="54"/>
      <c r="SQS1119" s="54"/>
      <c r="SQT1119" s="54"/>
      <c r="SQU1119" s="54"/>
      <c r="SQV1119" s="54"/>
      <c r="SQW1119" s="54"/>
      <c r="SQX1119" s="54"/>
      <c r="SQY1119" s="54"/>
      <c r="SQZ1119" s="54"/>
      <c r="SRA1119" s="54"/>
      <c r="SRB1119" s="54"/>
      <c r="SRC1119" s="54"/>
      <c r="SRD1119" s="54"/>
      <c r="SRE1119" s="54"/>
      <c r="SRF1119" s="54"/>
      <c r="SRG1119" s="54"/>
      <c r="SRH1119" s="54"/>
      <c r="SRI1119" s="54"/>
      <c r="SRJ1119" s="54"/>
      <c r="SRK1119" s="54"/>
      <c r="SRL1119" s="54"/>
      <c r="SRM1119" s="54"/>
      <c r="SRN1119" s="54"/>
      <c r="SRO1119" s="54"/>
      <c r="SRP1119" s="54"/>
      <c r="SRQ1119" s="54"/>
      <c r="SRR1119" s="54"/>
      <c r="SRS1119" s="54"/>
      <c r="SRT1119" s="54"/>
      <c r="SRU1119" s="54"/>
      <c r="SRV1119" s="54"/>
      <c r="SRW1119" s="54"/>
      <c r="SRX1119" s="54"/>
      <c r="SRY1119" s="54"/>
      <c r="SRZ1119" s="54"/>
      <c r="SSA1119" s="54"/>
      <c r="SSB1119" s="54"/>
      <c r="SSC1119" s="54"/>
      <c r="SSD1119" s="54"/>
      <c r="SSE1119" s="54"/>
      <c r="SSF1119" s="54"/>
      <c r="SSG1119" s="54"/>
      <c r="SSH1119" s="54"/>
      <c r="SSI1119" s="54"/>
      <c r="SSJ1119" s="54"/>
      <c r="SSK1119" s="54"/>
      <c r="SSL1119" s="54"/>
      <c r="SSM1119" s="54"/>
      <c r="SSN1119" s="54"/>
      <c r="SSO1119" s="54"/>
      <c r="SSP1119" s="54"/>
      <c r="SSQ1119" s="54"/>
      <c r="SSR1119" s="54"/>
      <c r="SSS1119" s="54"/>
      <c r="SST1119" s="54"/>
      <c r="SSU1119" s="54"/>
      <c r="SSV1119" s="54"/>
      <c r="SSW1119" s="54"/>
      <c r="SSX1119" s="54"/>
      <c r="SSY1119" s="54"/>
      <c r="SSZ1119" s="54"/>
      <c r="STA1119" s="54"/>
      <c r="STB1119" s="54"/>
      <c r="STC1119" s="54"/>
      <c r="STD1119" s="54"/>
      <c r="STE1119" s="54"/>
      <c r="STF1119" s="54"/>
      <c r="STG1119" s="54"/>
      <c r="STH1119" s="54"/>
      <c r="STI1119" s="54"/>
      <c r="STJ1119" s="54"/>
      <c r="STK1119" s="54"/>
      <c r="STL1119" s="54"/>
      <c r="STM1119" s="54"/>
      <c r="STN1119" s="54"/>
      <c r="STO1119" s="54"/>
      <c r="STP1119" s="54"/>
      <c r="STQ1119" s="54"/>
      <c r="STR1119" s="54"/>
      <c r="STS1119" s="54"/>
      <c r="STT1119" s="54"/>
      <c r="STU1119" s="54"/>
      <c r="STV1119" s="54"/>
      <c r="STW1119" s="54"/>
      <c r="STX1119" s="54"/>
      <c r="STY1119" s="54"/>
      <c r="STZ1119" s="54"/>
      <c r="SUA1119" s="54"/>
      <c r="SUB1119" s="54"/>
      <c r="SUC1119" s="54"/>
      <c r="SUD1119" s="54"/>
      <c r="SUE1119" s="54"/>
      <c r="SUF1119" s="54"/>
      <c r="SUG1119" s="54"/>
      <c r="SUH1119" s="54"/>
      <c r="SUI1119" s="54"/>
      <c r="SUJ1119" s="54"/>
      <c r="SUK1119" s="54"/>
      <c r="SUL1119" s="54"/>
      <c r="SUM1119" s="54"/>
      <c r="SUN1119" s="54"/>
      <c r="SUO1119" s="54"/>
      <c r="SUP1119" s="54"/>
      <c r="SUQ1119" s="54"/>
      <c r="SUR1119" s="54"/>
      <c r="SUS1119" s="54"/>
      <c r="SUT1119" s="54"/>
      <c r="SUU1119" s="54"/>
      <c r="SUV1119" s="54"/>
      <c r="SUW1119" s="54"/>
      <c r="SUX1119" s="54"/>
      <c r="SUY1119" s="54"/>
      <c r="SUZ1119" s="54"/>
      <c r="SVA1119" s="54"/>
      <c r="SVB1119" s="54"/>
      <c r="SVC1119" s="54"/>
      <c r="SVD1119" s="54"/>
      <c r="SVE1119" s="54"/>
      <c r="SVF1119" s="54"/>
      <c r="SVG1119" s="54"/>
      <c r="SVH1119" s="54"/>
      <c r="SVI1119" s="54"/>
      <c r="SVJ1119" s="54"/>
      <c r="SVK1119" s="54"/>
      <c r="SVL1119" s="54"/>
      <c r="SVM1119" s="54"/>
      <c r="SVN1119" s="54"/>
      <c r="SVO1119" s="54"/>
      <c r="SVP1119" s="54"/>
      <c r="SVQ1119" s="54"/>
      <c r="SVR1119" s="54"/>
      <c r="SVS1119" s="54"/>
      <c r="SVT1119" s="54"/>
      <c r="SVU1119" s="54"/>
      <c r="SVV1119" s="54"/>
      <c r="SVW1119" s="54"/>
      <c r="SVX1119" s="54"/>
      <c r="SVY1119" s="54"/>
      <c r="SVZ1119" s="54"/>
      <c r="SWA1119" s="54"/>
      <c r="SWB1119" s="54"/>
      <c r="SWC1119" s="54"/>
      <c r="SWD1119" s="54"/>
      <c r="SWE1119" s="54"/>
      <c r="SWF1119" s="54"/>
      <c r="SWG1119" s="54"/>
      <c r="SWH1119" s="54"/>
      <c r="SWI1119" s="54"/>
      <c r="SWJ1119" s="54"/>
      <c r="SWK1119" s="54"/>
      <c r="SWL1119" s="54"/>
      <c r="SWM1119" s="54"/>
      <c r="SWN1119" s="54"/>
      <c r="SWO1119" s="54"/>
      <c r="SWP1119" s="54"/>
      <c r="SWQ1119" s="54"/>
      <c r="SWR1119" s="54"/>
      <c r="SWS1119" s="54"/>
      <c r="SWT1119" s="54"/>
      <c r="SWU1119" s="54"/>
      <c r="SWV1119" s="54"/>
      <c r="SWW1119" s="54"/>
      <c r="SWX1119" s="54"/>
      <c r="SWY1119" s="54"/>
      <c r="SWZ1119" s="54"/>
      <c r="SXA1119" s="54"/>
      <c r="SXB1119" s="54"/>
      <c r="SXC1119" s="54"/>
      <c r="SXD1119" s="54"/>
      <c r="SXE1119" s="54"/>
      <c r="SXF1119" s="54"/>
      <c r="SXG1119" s="54"/>
      <c r="SXH1119" s="54"/>
      <c r="SXI1119" s="54"/>
      <c r="SXJ1119" s="54"/>
      <c r="SXK1119" s="54"/>
      <c r="SXL1119" s="54"/>
      <c r="SXM1119" s="54"/>
      <c r="SXN1119" s="54"/>
      <c r="SXO1119" s="54"/>
      <c r="SXP1119" s="54"/>
      <c r="SXQ1119" s="54"/>
      <c r="SXR1119" s="54"/>
      <c r="SXS1119" s="54"/>
      <c r="SXT1119" s="54"/>
      <c r="SXU1119" s="54"/>
      <c r="SXV1119" s="54"/>
      <c r="SXW1119" s="54"/>
      <c r="SXX1119" s="54"/>
      <c r="SXY1119" s="54"/>
      <c r="SXZ1119" s="54"/>
      <c r="SYA1119" s="54"/>
      <c r="SYB1119" s="54"/>
      <c r="SYC1119" s="54"/>
      <c r="SYD1119" s="54"/>
      <c r="SYE1119" s="54"/>
      <c r="SYF1119" s="54"/>
      <c r="SYG1119" s="54"/>
      <c r="SYH1119" s="54"/>
      <c r="SYI1119" s="54"/>
      <c r="SYJ1119" s="54"/>
      <c r="SYK1119" s="54"/>
      <c r="SYL1119" s="54"/>
      <c r="SYM1119" s="54"/>
      <c r="SYN1119" s="54"/>
      <c r="SYO1119" s="54"/>
      <c r="SYP1119" s="54"/>
      <c r="SYQ1119" s="54"/>
      <c r="SYR1119" s="54"/>
      <c r="SYS1119" s="54"/>
      <c r="SYT1119" s="54"/>
      <c r="SYU1119" s="54"/>
      <c r="SYV1119" s="54"/>
      <c r="SYW1119" s="54"/>
      <c r="SYX1119" s="54"/>
      <c r="SYY1119" s="54"/>
      <c r="SYZ1119" s="54"/>
      <c r="SZA1119" s="54"/>
      <c r="SZB1119" s="54"/>
      <c r="SZC1119" s="54"/>
      <c r="SZD1119" s="54"/>
      <c r="SZE1119" s="54"/>
      <c r="SZF1119" s="54"/>
      <c r="SZG1119" s="54"/>
      <c r="SZH1119" s="54"/>
      <c r="SZI1119" s="54"/>
      <c r="SZJ1119" s="54"/>
      <c r="SZK1119" s="54"/>
      <c r="SZL1119" s="54"/>
      <c r="SZM1119" s="54"/>
      <c r="SZN1119" s="54"/>
      <c r="SZO1119" s="54"/>
      <c r="SZP1119" s="54"/>
      <c r="SZQ1119" s="54"/>
      <c r="SZR1119" s="54"/>
      <c r="SZS1119" s="54"/>
      <c r="SZT1119" s="54"/>
      <c r="SZU1119" s="54"/>
      <c r="SZV1119" s="54"/>
      <c r="SZW1119" s="54"/>
      <c r="SZX1119" s="54"/>
      <c r="SZY1119" s="54"/>
      <c r="SZZ1119" s="54"/>
      <c r="TAA1119" s="54"/>
      <c r="TAB1119" s="54"/>
      <c r="TAC1119" s="54"/>
      <c r="TAD1119" s="54"/>
      <c r="TAE1119" s="54"/>
      <c r="TAF1119" s="54"/>
      <c r="TAG1119" s="54"/>
      <c r="TAH1119" s="54"/>
      <c r="TAI1119" s="54"/>
      <c r="TAJ1119" s="54"/>
      <c r="TAK1119" s="54"/>
      <c r="TAL1119" s="54"/>
      <c r="TAM1119" s="54"/>
      <c r="TAN1119" s="54"/>
      <c r="TAO1119" s="54"/>
      <c r="TAP1119" s="54"/>
      <c r="TAQ1119" s="54"/>
      <c r="TAR1119" s="54"/>
      <c r="TAS1119" s="54"/>
      <c r="TAT1119" s="54"/>
      <c r="TAU1119" s="54"/>
      <c r="TAV1119" s="54"/>
      <c r="TAW1119" s="54"/>
      <c r="TAX1119" s="54"/>
      <c r="TAY1119" s="54"/>
      <c r="TAZ1119" s="54"/>
      <c r="TBA1119" s="54"/>
      <c r="TBB1119" s="54"/>
      <c r="TBC1119" s="54"/>
      <c r="TBD1119" s="54"/>
      <c r="TBE1119" s="54"/>
      <c r="TBF1119" s="54"/>
      <c r="TBG1119" s="54"/>
      <c r="TBH1119" s="54"/>
      <c r="TBI1119" s="54"/>
      <c r="TBJ1119" s="54"/>
      <c r="TBK1119" s="54"/>
      <c r="TBL1119" s="54"/>
      <c r="TBM1119" s="54"/>
      <c r="TBN1119" s="54"/>
      <c r="TBO1119" s="54"/>
      <c r="TBP1119" s="54"/>
      <c r="TBQ1119" s="54"/>
      <c r="TBR1119" s="54"/>
      <c r="TBS1119" s="54"/>
      <c r="TBT1119" s="54"/>
      <c r="TBU1119" s="54"/>
      <c r="TBV1119" s="54"/>
      <c r="TBW1119" s="54"/>
      <c r="TBX1119" s="54"/>
      <c r="TBY1119" s="54"/>
      <c r="TBZ1119" s="54"/>
      <c r="TCA1119" s="54"/>
      <c r="TCB1119" s="54"/>
      <c r="TCC1119" s="54"/>
      <c r="TCD1119" s="54"/>
      <c r="TCE1119" s="54"/>
      <c r="TCF1119" s="54"/>
      <c r="TCG1119" s="54"/>
      <c r="TCH1119" s="54"/>
      <c r="TCI1119" s="54"/>
      <c r="TCJ1119" s="54"/>
      <c r="TCK1119" s="54"/>
      <c r="TCL1119" s="54"/>
      <c r="TCM1119" s="54"/>
      <c r="TCN1119" s="54"/>
      <c r="TCO1119" s="54"/>
      <c r="TCP1119" s="54"/>
      <c r="TCQ1119" s="54"/>
      <c r="TCR1119" s="54"/>
      <c r="TCS1119" s="54"/>
      <c r="TCT1119" s="54"/>
      <c r="TCU1119" s="54"/>
      <c r="TCV1119" s="54"/>
      <c r="TCW1119" s="54"/>
      <c r="TCX1119" s="54"/>
      <c r="TCY1119" s="54"/>
      <c r="TCZ1119" s="54"/>
      <c r="TDA1119" s="54"/>
      <c r="TDB1119" s="54"/>
      <c r="TDC1119" s="54"/>
      <c r="TDD1119" s="54"/>
      <c r="TDE1119" s="54"/>
      <c r="TDF1119" s="54"/>
      <c r="TDG1119" s="54"/>
      <c r="TDH1119" s="54"/>
      <c r="TDI1119" s="54"/>
      <c r="TDJ1119" s="54"/>
      <c r="TDK1119" s="54"/>
      <c r="TDL1119" s="54"/>
      <c r="TDM1119" s="54"/>
      <c r="TDN1119" s="54"/>
      <c r="TDO1119" s="54"/>
      <c r="TDP1119" s="54"/>
      <c r="TDQ1119" s="54"/>
      <c r="TDR1119" s="54"/>
      <c r="TDS1119" s="54"/>
      <c r="TDT1119" s="54"/>
      <c r="TDU1119" s="54"/>
      <c r="TDV1119" s="54"/>
      <c r="TDW1119" s="54"/>
      <c r="TDX1119" s="54"/>
      <c r="TDY1119" s="54"/>
      <c r="TDZ1119" s="54"/>
      <c r="TEA1119" s="54"/>
      <c r="TEB1119" s="54"/>
      <c r="TEC1119" s="54"/>
      <c r="TED1119" s="54"/>
      <c r="TEE1119" s="54"/>
      <c r="TEF1119" s="54"/>
      <c r="TEG1119" s="54"/>
      <c r="TEH1119" s="54"/>
      <c r="TEI1119" s="54"/>
      <c r="TEJ1119" s="54"/>
      <c r="TEK1119" s="54"/>
      <c r="TEL1119" s="54"/>
      <c r="TEM1119" s="54"/>
      <c r="TEN1119" s="54"/>
      <c r="TEO1119" s="54"/>
      <c r="TEP1119" s="54"/>
      <c r="TEQ1119" s="54"/>
      <c r="TER1119" s="54"/>
      <c r="TES1119" s="54"/>
      <c r="TET1119" s="54"/>
      <c r="TEU1119" s="54"/>
      <c r="TEV1119" s="54"/>
      <c r="TEW1119" s="54"/>
      <c r="TEX1119" s="54"/>
      <c r="TEY1119" s="54"/>
      <c r="TEZ1119" s="54"/>
      <c r="TFA1119" s="54"/>
      <c r="TFB1119" s="54"/>
      <c r="TFC1119" s="54"/>
      <c r="TFD1119" s="54"/>
      <c r="TFE1119" s="54"/>
      <c r="TFF1119" s="54"/>
      <c r="TFG1119" s="54"/>
      <c r="TFH1119" s="54"/>
      <c r="TFI1119" s="54"/>
      <c r="TFJ1119" s="54"/>
      <c r="TFK1119" s="54"/>
      <c r="TFL1119" s="54"/>
      <c r="TFM1119" s="54"/>
      <c r="TFN1119" s="54"/>
      <c r="TFO1119" s="54"/>
      <c r="TFP1119" s="54"/>
      <c r="TFQ1119" s="54"/>
      <c r="TFR1119" s="54"/>
      <c r="TFS1119" s="54"/>
      <c r="TFT1119" s="54"/>
      <c r="TFU1119" s="54"/>
      <c r="TFV1119" s="54"/>
      <c r="TFW1119" s="54"/>
      <c r="TFX1119" s="54"/>
      <c r="TFY1119" s="54"/>
      <c r="TFZ1119" s="54"/>
      <c r="TGA1119" s="54"/>
      <c r="TGB1119" s="54"/>
      <c r="TGC1119" s="54"/>
      <c r="TGD1119" s="54"/>
      <c r="TGE1119" s="54"/>
      <c r="TGF1119" s="54"/>
      <c r="TGG1119" s="54"/>
      <c r="TGH1119" s="54"/>
      <c r="TGI1119" s="54"/>
      <c r="TGJ1119" s="54"/>
      <c r="TGK1119" s="54"/>
      <c r="TGL1119" s="54"/>
      <c r="TGM1119" s="54"/>
      <c r="TGN1119" s="54"/>
      <c r="TGO1119" s="54"/>
      <c r="TGP1119" s="54"/>
      <c r="TGQ1119" s="54"/>
      <c r="TGR1119" s="54"/>
      <c r="TGS1119" s="54"/>
      <c r="TGT1119" s="54"/>
      <c r="TGU1119" s="54"/>
      <c r="TGV1119" s="54"/>
      <c r="TGW1119" s="54"/>
      <c r="TGX1119" s="54"/>
      <c r="TGY1119" s="54"/>
      <c r="TGZ1119" s="54"/>
      <c r="THA1119" s="54"/>
      <c r="THB1119" s="54"/>
      <c r="THC1119" s="54"/>
      <c r="THD1119" s="54"/>
      <c r="THE1119" s="54"/>
      <c r="THF1119" s="54"/>
      <c r="THG1119" s="54"/>
      <c r="THH1119" s="54"/>
      <c r="THI1119" s="54"/>
      <c r="THJ1119" s="54"/>
      <c r="THK1119" s="54"/>
      <c r="THL1119" s="54"/>
      <c r="THM1119" s="54"/>
      <c r="THN1119" s="54"/>
      <c r="THO1119" s="54"/>
      <c r="THP1119" s="54"/>
      <c r="THQ1119" s="54"/>
      <c r="THR1119" s="54"/>
      <c r="THS1119" s="54"/>
      <c r="THT1119" s="54"/>
      <c r="THU1119" s="54"/>
      <c r="THV1119" s="54"/>
      <c r="THW1119" s="54"/>
      <c r="THX1119" s="54"/>
      <c r="THY1119" s="54"/>
      <c r="THZ1119" s="54"/>
      <c r="TIA1119" s="54"/>
      <c r="TIB1119" s="54"/>
      <c r="TIC1119" s="54"/>
      <c r="TID1119" s="54"/>
      <c r="TIE1119" s="54"/>
      <c r="TIF1119" s="54"/>
      <c r="TIG1119" s="54"/>
      <c r="TIH1119" s="54"/>
      <c r="TII1119" s="54"/>
      <c r="TIJ1119" s="54"/>
      <c r="TIK1119" s="54"/>
      <c r="TIL1119" s="54"/>
      <c r="TIM1119" s="54"/>
      <c r="TIN1119" s="54"/>
      <c r="TIO1119" s="54"/>
      <c r="TIP1119" s="54"/>
      <c r="TIQ1119" s="54"/>
      <c r="TIR1119" s="54"/>
      <c r="TIS1119" s="54"/>
      <c r="TIT1119" s="54"/>
      <c r="TIU1119" s="54"/>
      <c r="TIV1119" s="54"/>
      <c r="TIW1119" s="54"/>
      <c r="TIX1119" s="54"/>
      <c r="TIY1119" s="54"/>
      <c r="TIZ1119" s="54"/>
      <c r="TJA1119" s="54"/>
      <c r="TJB1119" s="54"/>
      <c r="TJC1119" s="54"/>
      <c r="TJD1119" s="54"/>
      <c r="TJE1119" s="54"/>
      <c r="TJF1119" s="54"/>
      <c r="TJG1119" s="54"/>
      <c r="TJH1119" s="54"/>
      <c r="TJI1119" s="54"/>
      <c r="TJJ1119" s="54"/>
      <c r="TJK1119" s="54"/>
      <c r="TJL1119" s="54"/>
      <c r="TJM1119" s="54"/>
      <c r="TJN1119" s="54"/>
      <c r="TJO1119" s="54"/>
      <c r="TJP1119" s="54"/>
      <c r="TJQ1119" s="54"/>
      <c r="TJR1119" s="54"/>
      <c r="TJS1119" s="54"/>
      <c r="TJT1119" s="54"/>
      <c r="TJU1119" s="54"/>
      <c r="TJV1119" s="54"/>
      <c r="TJW1119" s="54"/>
      <c r="TJX1119" s="54"/>
      <c r="TJY1119" s="54"/>
      <c r="TJZ1119" s="54"/>
      <c r="TKA1119" s="54"/>
      <c r="TKB1119" s="54"/>
      <c r="TKC1119" s="54"/>
      <c r="TKD1119" s="54"/>
      <c r="TKE1119" s="54"/>
      <c r="TKF1119" s="54"/>
      <c r="TKG1119" s="54"/>
      <c r="TKH1119" s="54"/>
      <c r="TKI1119" s="54"/>
      <c r="TKJ1119" s="54"/>
      <c r="TKK1119" s="54"/>
      <c r="TKL1119" s="54"/>
      <c r="TKM1119" s="54"/>
      <c r="TKN1119" s="54"/>
      <c r="TKO1119" s="54"/>
      <c r="TKP1119" s="54"/>
      <c r="TKQ1119" s="54"/>
      <c r="TKR1119" s="54"/>
      <c r="TKS1119" s="54"/>
      <c r="TKT1119" s="54"/>
      <c r="TKU1119" s="54"/>
      <c r="TKV1119" s="54"/>
      <c r="TKW1119" s="54"/>
      <c r="TKX1119" s="54"/>
      <c r="TKY1119" s="54"/>
      <c r="TKZ1119" s="54"/>
      <c r="TLA1119" s="54"/>
      <c r="TLB1119" s="54"/>
      <c r="TLC1119" s="54"/>
      <c r="TLD1119" s="54"/>
      <c r="TLE1119" s="54"/>
      <c r="TLF1119" s="54"/>
      <c r="TLG1119" s="54"/>
      <c r="TLH1119" s="54"/>
      <c r="TLI1119" s="54"/>
      <c r="TLJ1119" s="54"/>
      <c r="TLK1119" s="54"/>
      <c r="TLL1119" s="54"/>
      <c r="TLM1119" s="54"/>
      <c r="TLN1119" s="54"/>
      <c r="TLO1119" s="54"/>
      <c r="TLP1119" s="54"/>
      <c r="TLQ1119" s="54"/>
      <c r="TLR1119" s="54"/>
      <c r="TLS1119" s="54"/>
      <c r="TLT1119" s="54"/>
      <c r="TLU1119" s="54"/>
      <c r="TLV1119" s="54"/>
      <c r="TLW1119" s="54"/>
      <c r="TLX1119" s="54"/>
      <c r="TLY1119" s="54"/>
      <c r="TLZ1119" s="54"/>
      <c r="TMA1119" s="54"/>
      <c r="TMB1119" s="54"/>
      <c r="TMC1119" s="54"/>
      <c r="TMD1119" s="54"/>
      <c r="TME1119" s="54"/>
      <c r="TMF1119" s="54"/>
      <c r="TMG1119" s="54"/>
      <c r="TMH1119" s="54"/>
      <c r="TMI1119" s="54"/>
      <c r="TMJ1119" s="54"/>
      <c r="TMK1119" s="54"/>
      <c r="TML1119" s="54"/>
      <c r="TMM1119" s="54"/>
      <c r="TMN1119" s="54"/>
      <c r="TMO1119" s="54"/>
      <c r="TMP1119" s="54"/>
      <c r="TMQ1119" s="54"/>
      <c r="TMR1119" s="54"/>
      <c r="TMS1119" s="54"/>
      <c r="TMT1119" s="54"/>
      <c r="TMU1119" s="54"/>
      <c r="TMV1119" s="54"/>
      <c r="TMW1119" s="54"/>
      <c r="TMX1119" s="54"/>
      <c r="TMY1119" s="54"/>
      <c r="TMZ1119" s="54"/>
      <c r="TNA1119" s="54"/>
      <c r="TNB1119" s="54"/>
      <c r="TNC1119" s="54"/>
      <c r="TND1119" s="54"/>
      <c r="TNE1119" s="54"/>
      <c r="TNF1119" s="54"/>
      <c r="TNG1119" s="54"/>
      <c r="TNH1119" s="54"/>
      <c r="TNI1119" s="54"/>
      <c r="TNJ1119" s="54"/>
      <c r="TNK1119" s="54"/>
      <c r="TNL1119" s="54"/>
      <c r="TNM1119" s="54"/>
      <c r="TNN1119" s="54"/>
      <c r="TNO1119" s="54"/>
      <c r="TNP1119" s="54"/>
      <c r="TNQ1119" s="54"/>
      <c r="TNR1119" s="54"/>
      <c r="TNS1119" s="54"/>
      <c r="TNT1119" s="54"/>
      <c r="TNU1119" s="54"/>
      <c r="TNV1119" s="54"/>
      <c r="TNW1119" s="54"/>
      <c r="TNX1119" s="54"/>
      <c r="TNY1119" s="54"/>
      <c r="TNZ1119" s="54"/>
      <c r="TOA1119" s="54"/>
      <c r="TOB1119" s="54"/>
      <c r="TOC1119" s="54"/>
      <c r="TOD1119" s="54"/>
      <c r="TOE1119" s="54"/>
      <c r="TOF1119" s="54"/>
      <c r="TOG1119" s="54"/>
      <c r="TOH1119" s="54"/>
      <c r="TOI1119" s="54"/>
      <c r="TOJ1119" s="54"/>
      <c r="TOK1119" s="54"/>
      <c r="TOL1119" s="54"/>
      <c r="TOM1119" s="54"/>
      <c r="TON1119" s="54"/>
      <c r="TOO1119" s="54"/>
      <c r="TOP1119" s="54"/>
      <c r="TOQ1119" s="54"/>
      <c r="TOR1119" s="54"/>
      <c r="TOS1119" s="54"/>
      <c r="TOT1119" s="54"/>
      <c r="TOU1119" s="54"/>
      <c r="TOV1119" s="54"/>
      <c r="TOW1119" s="54"/>
      <c r="TOX1119" s="54"/>
      <c r="TOY1119" s="54"/>
      <c r="TOZ1119" s="54"/>
      <c r="TPA1119" s="54"/>
      <c r="TPB1119" s="54"/>
      <c r="TPC1119" s="54"/>
      <c r="TPD1119" s="54"/>
      <c r="TPE1119" s="54"/>
      <c r="TPF1119" s="54"/>
      <c r="TPG1119" s="54"/>
      <c r="TPH1119" s="54"/>
      <c r="TPI1119" s="54"/>
      <c r="TPJ1119" s="54"/>
      <c r="TPK1119" s="54"/>
      <c r="TPL1119" s="54"/>
      <c r="TPM1119" s="54"/>
      <c r="TPN1119" s="54"/>
      <c r="TPO1119" s="54"/>
      <c r="TPP1119" s="54"/>
      <c r="TPQ1119" s="54"/>
      <c r="TPR1119" s="54"/>
      <c r="TPS1119" s="54"/>
      <c r="TPT1119" s="54"/>
      <c r="TPU1119" s="54"/>
      <c r="TPV1119" s="54"/>
      <c r="TPW1119" s="54"/>
      <c r="TPX1119" s="54"/>
      <c r="TPY1119" s="54"/>
      <c r="TPZ1119" s="54"/>
      <c r="TQA1119" s="54"/>
      <c r="TQB1119" s="54"/>
      <c r="TQC1119" s="54"/>
      <c r="TQD1119" s="54"/>
      <c r="TQE1119" s="54"/>
      <c r="TQF1119" s="54"/>
      <c r="TQG1119" s="54"/>
      <c r="TQH1119" s="54"/>
      <c r="TQI1119" s="54"/>
      <c r="TQJ1119" s="54"/>
      <c r="TQK1119" s="54"/>
      <c r="TQL1119" s="54"/>
      <c r="TQM1119" s="54"/>
      <c r="TQN1119" s="54"/>
      <c r="TQO1119" s="54"/>
      <c r="TQP1119" s="54"/>
      <c r="TQQ1119" s="54"/>
      <c r="TQR1119" s="54"/>
      <c r="TQS1119" s="54"/>
      <c r="TQT1119" s="54"/>
      <c r="TQU1119" s="54"/>
      <c r="TQV1119" s="54"/>
      <c r="TQW1119" s="54"/>
      <c r="TQX1119" s="54"/>
      <c r="TQY1119" s="54"/>
      <c r="TQZ1119" s="54"/>
      <c r="TRA1119" s="54"/>
      <c r="TRB1119" s="54"/>
      <c r="TRC1119" s="54"/>
      <c r="TRD1119" s="54"/>
      <c r="TRE1119" s="54"/>
      <c r="TRF1119" s="54"/>
      <c r="TRG1119" s="54"/>
      <c r="TRH1119" s="54"/>
      <c r="TRI1119" s="54"/>
      <c r="TRJ1119" s="54"/>
      <c r="TRK1119" s="54"/>
      <c r="TRL1119" s="54"/>
      <c r="TRM1119" s="54"/>
      <c r="TRN1119" s="54"/>
      <c r="TRO1119" s="54"/>
      <c r="TRP1119" s="54"/>
      <c r="TRQ1119" s="54"/>
      <c r="TRR1119" s="54"/>
      <c r="TRS1119" s="54"/>
      <c r="TRT1119" s="54"/>
      <c r="TRU1119" s="54"/>
      <c r="TRV1119" s="54"/>
      <c r="TRW1119" s="54"/>
      <c r="TRX1119" s="54"/>
      <c r="TRY1119" s="54"/>
      <c r="TRZ1119" s="54"/>
      <c r="TSA1119" s="54"/>
      <c r="TSB1119" s="54"/>
      <c r="TSC1119" s="54"/>
      <c r="TSD1119" s="54"/>
      <c r="TSE1119" s="54"/>
      <c r="TSF1119" s="54"/>
      <c r="TSG1119" s="54"/>
      <c r="TSH1119" s="54"/>
      <c r="TSI1119" s="54"/>
      <c r="TSJ1119" s="54"/>
      <c r="TSK1119" s="54"/>
      <c r="TSL1119" s="54"/>
      <c r="TSM1119" s="54"/>
      <c r="TSN1119" s="54"/>
      <c r="TSO1119" s="54"/>
      <c r="TSP1119" s="54"/>
      <c r="TSQ1119" s="54"/>
      <c r="TSR1119" s="54"/>
      <c r="TSS1119" s="54"/>
      <c r="TST1119" s="54"/>
      <c r="TSU1119" s="54"/>
      <c r="TSV1119" s="54"/>
      <c r="TSW1119" s="54"/>
      <c r="TSX1119" s="54"/>
      <c r="TSY1119" s="54"/>
      <c r="TSZ1119" s="54"/>
      <c r="TTA1119" s="54"/>
      <c r="TTB1119" s="54"/>
      <c r="TTC1119" s="54"/>
      <c r="TTD1119" s="54"/>
      <c r="TTE1119" s="54"/>
      <c r="TTF1119" s="54"/>
      <c r="TTG1119" s="54"/>
      <c r="TTH1119" s="54"/>
      <c r="TTI1119" s="54"/>
      <c r="TTJ1119" s="54"/>
      <c r="TTK1119" s="54"/>
      <c r="TTL1119" s="54"/>
      <c r="TTM1119" s="54"/>
      <c r="TTN1119" s="54"/>
      <c r="TTO1119" s="54"/>
      <c r="TTP1119" s="54"/>
      <c r="TTQ1119" s="54"/>
      <c r="TTR1119" s="54"/>
      <c r="TTS1119" s="54"/>
      <c r="TTT1119" s="54"/>
      <c r="TTU1119" s="54"/>
      <c r="TTV1119" s="54"/>
      <c r="TTW1119" s="54"/>
      <c r="TTX1119" s="54"/>
      <c r="TTY1119" s="54"/>
      <c r="TTZ1119" s="54"/>
      <c r="TUA1119" s="54"/>
      <c r="TUB1119" s="54"/>
      <c r="TUC1119" s="54"/>
      <c r="TUD1119" s="54"/>
      <c r="TUE1119" s="54"/>
      <c r="TUF1119" s="54"/>
      <c r="TUG1119" s="54"/>
      <c r="TUH1119" s="54"/>
      <c r="TUI1119" s="54"/>
      <c r="TUJ1119" s="54"/>
      <c r="TUK1119" s="54"/>
      <c r="TUL1119" s="54"/>
      <c r="TUM1119" s="54"/>
      <c r="TUN1119" s="54"/>
      <c r="TUO1119" s="54"/>
      <c r="TUP1119" s="54"/>
      <c r="TUQ1119" s="54"/>
      <c r="TUR1119" s="54"/>
      <c r="TUS1119" s="54"/>
      <c r="TUT1119" s="54"/>
      <c r="TUU1119" s="54"/>
      <c r="TUV1119" s="54"/>
      <c r="TUW1119" s="54"/>
      <c r="TUX1119" s="54"/>
      <c r="TUY1119" s="54"/>
      <c r="TUZ1119" s="54"/>
      <c r="TVA1119" s="54"/>
      <c r="TVB1119" s="54"/>
      <c r="TVC1119" s="54"/>
      <c r="TVD1119" s="54"/>
      <c r="TVE1119" s="54"/>
      <c r="TVF1119" s="54"/>
      <c r="TVG1119" s="54"/>
      <c r="TVH1119" s="54"/>
      <c r="TVI1119" s="54"/>
      <c r="TVJ1119" s="54"/>
      <c r="TVK1119" s="54"/>
      <c r="TVL1119" s="54"/>
      <c r="TVM1119" s="54"/>
      <c r="TVN1119" s="54"/>
      <c r="TVO1119" s="54"/>
      <c r="TVP1119" s="54"/>
      <c r="TVQ1119" s="54"/>
      <c r="TVR1119" s="54"/>
      <c r="TVS1119" s="54"/>
      <c r="TVT1119" s="54"/>
      <c r="TVU1119" s="54"/>
      <c r="TVV1119" s="54"/>
      <c r="TVW1119" s="54"/>
      <c r="TVX1119" s="54"/>
      <c r="TVY1119" s="54"/>
      <c r="TVZ1119" s="54"/>
      <c r="TWA1119" s="54"/>
      <c r="TWB1119" s="54"/>
      <c r="TWC1119" s="54"/>
      <c r="TWD1119" s="54"/>
      <c r="TWE1119" s="54"/>
      <c r="TWF1119" s="54"/>
      <c r="TWG1119" s="54"/>
      <c r="TWH1119" s="54"/>
      <c r="TWI1119" s="54"/>
      <c r="TWJ1119" s="54"/>
      <c r="TWK1119" s="54"/>
      <c r="TWL1119" s="54"/>
      <c r="TWM1119" s="54"/>
      <c r="TWN1119" s="54"/>
      <c r="TWO1119" s="54"/>
      <c r="TWP1119" s="54"/>
      <c r="TWQ1119" s="54"/>
      <c r="TWR1119" s="54"/>
      <c r="TWS1119" s="54"/>
      <c r="TWT1119" s="54"/>
      <c r="TWU1119" s="54"/>
      <c r="TWV1119" s="54"/>
      <c r="TWW1119" s="54"/>
      <c r="TWX1119" s="54"/>
      <c r="TWY1119" s="54"/>
      <c r="TWZ1119" s="54"/>
      <c r="TXA1119" s="54"/>
      <c r="TXB1119" s="54"/>
      <c r="TXC1119" s="54"/>
      <c r="TXD1119" s="54"/>
      <c r="TXE1119" s="54"/>
      <c r="TXF1119" s="54"/>
      <c r="TXG1119" s="54"/>
      <c r="TXH1119" s="54"/>
      <c r="TXI1119" s="54"/>
      <c r="TXJ1119" s="54"/>
      <c r="TXK1119" s="54"/>
      <c r="TXL1119" s="54"/>
      <c r="TXM1119" s="54"/>
      <c r="TXN1119" s="54"/>
      <c r="TXO1119" s="54"/>
      <c r="TXP1119" s="54"/>
      <c r="TXQ1119" s="54"/>
      <c r="TXR1119" s="54"/>
      <c r="TXS1119" s="54"/>
      <c r="TXT1119" s="54"/>
      <c r="TXU1119" s="54"/>
      <c r="TXV1119" s="54"/>
      <c r="TXW1119" s="54"/>
      <c r="TXX1119" s="54"/>
      <c r="TXY1119" s="54"/>
      <c r="TXZ1119" s="54"/>
      <c r="TYA1119" s="54"/>
      <c r="TYB1119" s="54"/>
      <c r="TYC1119" s="54"/>
      <c r="TYD1119" s="54"/>
      <c r="TYE1119" s="54"/>
      <c r="TYF1119" s="54"/>
      <c r="TYG1119" s="54"/>
      <c r="TYH1119" s="54"/>
      <c r="TYI1119" s="54"/>
      <c r="TYJ1119" s="54"/>
      <c r="TYK1119" s="54"/>
      <c r="TYL1119" s="54"/>
      <c r="TYM1119" s="54"/>
      <c r="TYN1119" s="54"/>
      <c r="TYO1119" s="54"/>
      <c r="TYP1119" s="54"/>
      <c r="TYQ1119" s="54"/>
      <c r="TYR1119" s="54"/>
      <c r="TYS1119" s="54"/>
      <c r="TYT1119" s="54"/>
      <c r="TYU1119" s="54"/>
      <c r="TYV1119" s="54"/>
      <c r="TYW1119" s="54"/>
      <c r="TYX1119" s="54"/>
      <c r="TYY1119" s="54"/>
      <c r="TYZ1119" s="54"/>
      <c r="TZA1119" s="54"/>
      <c r="TZB1119" s="54"/>
      <c r="TZC1119" s="54"/>
      <c r="TZD1119" s="54"/>
      <c r="TZE1119" s="54"/>
      <c r="TZF1119" s="54"/>
      <c r="TZG1119" s="54"/>
      <c r="TZH1119" s="54"/>
      <c r="TZI1119" s="54"/>
      <c r="TZJ1119" s="54"/>
      <c r="TZK1119" s="54"/>
      <c r="TZL1119" s="54"/>
      <c r="TZM1119" s="54"/>
      <c r="TZN1119" s="54"/>
      <c r="TZO1119" s="54"/>
      <c r="TZP1119" s="54"/>
      <c r="TZQ1119" s="54"/>
      <c r="TZR1119" s="54"/>
      <c r="TZS1119" s="54"/>
      <c r="TZT1119" s="54"/>
      <c r="TZU1119" s="54"/>
      <c r="TZV1119" s="54"/>
      <c r="TZW1119" s="54"/>
      <c r="TZX1119" s="54"/>
      <c r="TZY1119" s="54"/>
      <c r="TZZ1119" s="54"/>
      <c r="UAA1119" s="54"/>
      <c r="UAB1119" s="54"/>
      <c r="UAC1119" s="54"/>
      <c r="UAD1119" s="54"/>
      <c r="UAE1119" s="54"/>
      <c r="UAF1119" s="54"/>
      <c r="UAG1119" s="54"/>
      <c r="UAH1119" s="54"/>
      <c r="UAI1119" s="54"/>
      <c r="UAJ1119" s="54"/>
      <c r="UAK1119" s="54"/>
      <c r="UAL1119" s="54"/>
      <c r="UAM1119" s="54"/>
      <c r="UAN1119" s="54"/>
      <c r="UAO1119" s="54"/>
      <c r="UAP1119" s="54"/>
      <c r="UAQ1119" s="54"/>
      <c r="UAR1119" s="54"/>
      <c r="UAS1119" s="54"/>
      <c r="UAT1119" s="54"/>
      <c r="UAU1119" s="54"/>
      <c r="UAV1119" s="54"/>
      <c r="UAW1119" s="54"/>
      <c r="UAX1119" s="54"/>
      <c r="UAY1119" s="54"/>
      <c r="UAZ1119" s="54"/>
      <c r="UBA1119" s="54"/>
      <c r="UBB1119" s="54"/>
      <c r="UBC1119" s="54"/>
      <c r="UBD1119" s="54"/>
      <c r="UBE1119" s="54"/>
      <c r="UBF1119" s="54"/>
      <c r="UBG1119" s="54"/>
      <c r="UBH1119" s="54"/>
      <c r="UBI1119" s="54"/>
      <c r="UBJ1119" s="54"/>
      <c r="UBK1119" s="54"/>
      <c r="UBL1119" s="54"/>
      <c r="UBM1119" s="54"/>
      <c r="UBN1119" s="54"/>
      <c r="UBO1119" s="54"/>
      <c r="UBP1119" s="54"/>
      <c r="UBQ1119" s="54"/>
      <c r="UBR1119" s="54"/>
      <c r="UBS1119" s="54"/>
      <c r="UBT1119" s="54"/>
      <c r="UBU1119" s="54"/>
      <c r="UBV1119" s="54"/>
      <c r="UBW1119" s="54"/>
      <c r="UBX1119" s="54"/>
      <c r="UBY1119" s="54"/>
      <c r="UBZ1119" s="54"/>
      <c r="UCA1119" s="54"/>
      <c r="UCB1119" s="54"/>
      <c r="UCC1119" s="54"/>
      <c r="UCD1119" s="54"/>
      <c r="UCE1119" s="54"/>
      <c r="UCF1119" s="54"/>
      <c r="UCG1119" s="54"/>
      <c r="UCH1119" s="54"/>
      <c r="UCI1119" s="54"/>
      <c r="UCJ1119" s="54"/>
      <c r="UCK1119" s="54"/>
      <c r="UCL1119" s="54"/>
      <c r="UCM1119" s="54"/>
      <c r="UCN1119" s="54"/>
      <c r="UCO1119" s="54"/>
      <c r="UCP1119" s="54"/>
      <c r="UCQ1119" s="54"/>
      <c r="UCR1119" s="54"/>
      <c r="UCS1119" s="54"/>
      <c r="UCT1119" s="54"/>
      <c r="UCU1119" s="54"/>
      <c r="UCV1119" s="54"/>
      <c r="UCW1119" s="54"/>
      <c r="UCX1119" s="54"/>
      <c r="UCY1119" s="54"/>
      <c r="UCZ1119" s="54"/>
      <c r="UDA1119" s="54"/>
      <c r="UDB1119" s="54"/>
      <c r="UDC1119" s="54"/>
      <c r="UDD1119" s="54"/>
      <c r="UDE1119" s="54"/>
      <c r="UDF1119" s="54"/>
      <c r="UDG1119" s="54"/>
      <c r="UDH1119" s="54"/>
      <c r="UDI1119" s="54"/>
      <c r="UDJ1119" s="54"/>
      <c r="UDK1119" s="54"/>
      <c r="UDL1119" s="54"/>
      <c r="UDM1119" s="54"/>
      <c r="UDN1119" s="54"/>
      <c r="UDO1119" s="54"/>
      <c r="UDP1119" s="54"/>
      <c r="UDQ1119" s="54"/>
      <c r="UDR1119" s="54"/>
      <c r="UDS1119" s="54"/>
      <c r="UDT1119" s="54"/>
      <c r="UDU1119" s="54"/>
      <c r="UDV1119" s="54"/>
      <c r="UDW1119" s="54"/>
      <c r="UDX1119" s="54"/>
      <c r="UDY1119" s="54"/>
      <c r="UDZ1119" s="54"/>
      <c r="UEA1119" s="54"/>
      <c r="UEB1119" s="54"/>
      <c r="UEC1119" s="54"/>
      <c r="UED1119" s="54"/>
      <c r="UEE1119" s="54"/>
      <c r="UEF1119" s="54"/>
      <c r="UEG1119" s="54"/>
      <c r="UEH1119" s="54"/>
      <c r="UEI1119" s="54"/>
      <c r="UEJ1119" s="54"/>
      <c r="UEK1119" s="54"/>
      <c r="UEL1119" s="54"/>
      <c r="UEM1119" s="54"/>
      <c r="UEN1119" s="54"/>
      <c r="UEO1119" s="54"/>
      <c r="UEP1119" s="54"/>
      <c r="UEQ1119" s="54"/>
      <c r="UER1119" s="54"/>
      <c r="UES1119" s="54"/>
      <c r="UET1119" s="54"/>
      <c r="UEU1119" s="54"/>
      <c r="UEV1119" s="54"/>
      <c r="UEW1119" s="54"/>
      <c r="UEX1119" s="54"/>
      <c r="UEY1119" s="54"/>
      <c r="UEZ1119" s="54"/>
      <c r="UFA1119" s="54"/>
      <c r="UFB1119" s="54"/>
      <c r="UFC1119" s="54"/>
      <c r="UFD1119" s="54"/>
      <c r="UFE1119" s="54"/>
      <c r="UFF1119" s="54"/>
      <c r="UFG1119" s="54"/>
      <c r="UFH1119" s="54"/>
      <c r="UFI1119" s="54"/>
      <c r="UFJ1119" s="54"/>
      <c r="UFK1119" s="54"/>
      <c r="UFL1119" s="54"/>
      <c r="UFM1119" s="54"/>
      <c r="UFN1119" s="54"/>
      <c r="UFO1119" s="54"/>
      <c r="UFP1119" s="54"/>
      <c r="UFQ1119" s="54"/>
      <c r="UFR1119" s="54"/>
      <c r="UFS1119" s="54"/>
      <c r="UFT1119" s="54"/>
      <c r="UFU1119" s="54"/>
      <c r="UFV1119" s="54"/>
      <c r="UFW1119" s="54"/>
      <c r="UFX1119" s="54"/>
      <c r="UFY1119" s="54"/>
      <c r="UFZ1119" s="54"/>
      <c r="UGA1119" s="54"/>
      <c r="UGB1119" s="54"/>
      <c r="UGC1119" s="54"/>
      <c r="UGD1119" s="54"/>
      <c r="UGE1119" s="54"/>
      <c r="UGF1119" s="54"/>
      <c r="UGG1119" s="54"/>
      <c r="UGH1119" s="54"/>
      <c r="UGI1119" s="54"/>
      <c r="UGJ1119" s="54"/>
      <c r="UGK1119" s="54"/>
      <c r="UGL1119" s="54"/>
      <c r="UGM1119" s="54"/>
      <c r="UGN1119" s="54"/>
      <c r="UGO1119" s="54"/>
      <c r="UGP1119" s="54"/>
      <c r="UGQ1119" s="54"/>
      <c r="UGR1119" s="54"/>
      <c r="UGS1119" s="54"/>
      <c r="UGT1119" s="54"/>
      <c r="UGU1119" s="54"/>
      <c r="UGV1119" s="54"/>
      <c r="UGW1119" s="54"/>
      <c r="UGX1119" s="54"/>
      <c r="UGY1119" s="54"/>
      <c r="UGZ1119" s="54"/>
      <c r="UHA1119" s="54"/>
      <c r="UHB1119" s="54"/>
      <c r="UHC1119" s="54"/>
      <c r="UHD1119" s="54"/>
      <c r="UHE1119" s="54"/>
      <c r="UHF1119" s="54"/>
      <c r="UHG1119" s="54"/>
      <c r="UHH1119" s="54"/>
      <c r="UHI1119" s="54"/>
      <c r="UHJ1119" s="54"/>
      <c r="UHK1119" s="54"/>
      <c r="UHL1119" s="54"/>
      <c r="UHM1119" s="54"/>
      <c r="UHN1119" s="54"/>
      <c r="UHO1119" s="54"/>
      <c r="UHP1119" s="54"/>
      <c r="UHQ1119" s="54"/>
      <c r="UHR1119" s="54"/>
      <c r="UHS1119" s="54"/>
      <c r="UHT1119" s="54"/>
      <c r="UHU1119" s="54"/>
      <c r="UHV1119" s="54"/>
      <c r="UHW1119" s="54"/>
      <c r="UHX1119" s="54"/>
      <c r="UHY1119" s="54"/>
      <c r="UHZ1119" s="54"/>
      <c r="UIA1119" s="54"/>
      <c r="UIB1119" s="54"/>
      <c r="UIC1119" s="54"/>
      <c r="UID1119" s="54"/>
      <c r="UIE1119" s="54"/>
      <c r="UIF1119" s="54"/>
      <c r="UIG1119" s="54"/>
      <c r="UIH1119" s="54"/>
      <c r="UII1119" s="54"/>
      <c r="UIJ1119" s="54"/>
      <c r="UIK1119" s="54"/>
      <c r="UIL1119" s="54"/>
      <c r="UIM1119" s="54"/>
      <c r="UIN1119" s="54"/>
      <c r="UIO1119" s="54"/>
      <c r="UIP1119" s="54"/>
      <c r="UIQ1119" s="54"/>
      <c r="UIR1119" s="54"/>
      <c r="UIS1119" s="54"/>
      <c r="UIT1119" s="54"/>
      <c r="UIU1119" s="54"/>
      <c r="UIV1119" s="54"/>
      <c r="UIW1119" s="54"/>
      <c r="UIX1119" s="54"/>
      <c r="UIY1119" s="54"/>
      <c r="UIZ1119" s="54"/>
      <c r="UJA1119" s="54"/>
      <c r="UJB1119" s="54"/>
      <c r="UJC1119" s="54"/>
      <c r="UJD1119" s="54"/>
      <c r="UJE1119" s="54"/>
      <c r="UJF1119" s="54"/>
      <c r="UJG1119" s="54"/>
      <c r="UJH1119" s="54"/>
      <c r="UJI1119" s="54"/>
      <c r="UJJ1119" s="54"/>
      <c r="UJK1119" s="54"/>
      <c r="UJL1119" s="54"/>
      <c r="UJM1119" s="54"/>
      <c r="UJN1119" s="54"/>
      <c r="UJO1119" s="54"/>
      <c r="UJP1119" s="54"/>
      <c r="UJQ1119" s="54"/>
      <c r="UJR1119" s="54"/>
      <c r="UJS1119" s="54"/>
      <c r="UJT1119" s="54"/>
      <c r="UJU1119" s="54"/>
      <c r="UJV1119" s="54"/>
      <c r="UJW1119" s="54"/>
      <c r="UJX1119" s="54"/>
      <c r="UJY1119" s="54"/>
      <c r="UJZ1119" s="54"/>
      <c r="UKA1119" s="54"/>
      <c r="UKB1119" s="54"/>
      <c r="UKC1119" s="54"/>
      <c r="UKD1119" s="54"/>
      <c r="UKE1119" s="54"/>
      <c r="UKF1119" s="54"/>
      <c r="UKG1119" s="54"/>
      <c r="UKH1119" s="54"/>
      <c r="UKI1119" s="54"/>
      <c r="UKJ1119" s="54"/>
      <c r="UKK1119" s="54"/>
      <c r="UKL1119" s="54"/>
      <c r="UKM1119" s="54"/>
      <c r="UKN1119" s="54"/>
      <c r="UKO1119" s="54"/>
      <c r="UKP1119" s="54"/>
      <c r="UKQ1119" s="54"/>
      <c r="UKR1119" s="54"/>
      <c r="UKS1119" s="54"/>
      <c r="UKT1119" s="54"/>
      <c r="UKU1119" s="54"/>
      <c r="UKV1119" s="54"/>
      <c r="UKW1119" s="54"/>
      <c r="UKX1119" s="54"/>
      <c r="UKY1119" s="54"/>
      <c r="UKZ1119" s="54"/>
      <c r="ULA1119" s="54"/>
      <c r="ULB1119" s="54"/>
      <c r="ULC1119" s="54"/>
      <c r="ULD1119" s="54"/>
      <c r="ULE1119" s="54"/>
      <c r="ULF1119" s="54"/>
      <c r="ULG1119" s="54"/>
      <c r="ULH1119" s="54"/>
      <c r="ULI1119" s="54"/>
      <c r="ULJ1119" s="54"/>
      <c r="ULK1119" s="54"/>
      <c r="ULL1119" s="54"/>
      <c r="ULM1119" s="54"/>
      <c r="ULN1119" s="54"/>
      <c r="ULO1119" s="54"/>
      <c r="ULP1119" s="54"/>
      <c r="ULQ1119" s="54"/>
      <c r="ULR1119" s="54"/>
      <c r="ULS1119" s="54"/>
      <c r="ULT1119" s="54"/>
      <c r="ULU1119" s="54"/>
      <c r="ULV1119" s="54"/>
      <c r="ULW1119" s="54"/>
      <c r="ULX1119" s="54"/>
      <c r="ULY1119" s="54"/>
      <c r="ULZ1119" s="54"/>
      <c r="UMA1119" s="54"/>
      <c r="UMB1119" s="54"/>
      <c r="UMC1119" s="54"/>
      <c r="UMD1119" s="54"/>
      <c r="UME1119" s="54"/>
      <c r="UMF1119" s="54"/>
      <c r="UMG1119" s="54"/>
      <c r="UMH1119" s="54"/>
      <c r="UMI1119" s="54"/>
      <c r="UMJ1119" s="54"/>
      <c r="UMK1119" s="54"/>
      <c r="UML1119" s="54"/>
      <c r="UMM1119" s="54"/>
      <c r="UMN1119" s="54"/>
      <c r="UMO1119" s="54"/>
      <c r="UMP1119" s="54"/>
      <c r="UMQ1119" s="54"/>
      <c r="UMR1119" s="54"/>
      <c r="UMS1119" s="54"/>
      <c r="UMT1119" s="54"/>
      <c r="UMU1119" s="54"/>
      <c r="UMV1119" s="54"/>
      <c r="UMW1119" s="54"/>
      <c r="UMX1119" s="54"/>
      <c r="UMY1119" s="54"/>
      <c r="UMZ1119" s="54"/>
      <c r="UNA1119" s="54"/>
      <c r="UNB1119" s="54"/>
      <c r="UNC1119" s="54"/>
      <c r="UND1119" s="54"/>
      <c r="UNE1119" s="54"/>
      <c r="UNF1119" s="54"/>
      <c r="UNG1119" s="54"/>
      <c r="UNH1119" s="54"/>
      <c r="UNI1119" s="54"/>
      <c r="UNJ1119" s="54"/>
      <c r="UNK1119" s="54"/>
      <c r="UNL1119" s="54"/>
      <c r="UNM1119" s="54"/>
      <c r="UNN1119" s="54"/>
      <c r="UNO1119" s="54"/>
      <c r="UNP1119" s="54"/>
      <c r="UNQ1119" s="54"/>
      <c r="UNR1119" s="54"/>
      <c r="UNS1119" s="54"/>
      <c r="UNT1119" s="54"/>
      <c r="UNU1119" s="54"/>
      <c r="UNV1119" s="54"/>
      <c r="UNW1119" s="54"/>
      <c r="UNX1119" s="54"/>
      <c r="UNY1119" s="54"/>
      <c r="UNZ1119" s="54"/>
      <c r="UOA1119" s="54"/>
      <c r="UOB1119" s="54"/>
      <c r="UOC1119" s="54"/>
      <c r="UOD1119" s="54"/>
      <c r="UOE1119" s="54"/>
      <c r="UOF1119" s="54"/>
      <c r="UOG1119" s="54"/>
      <c r="UOH1119" s="54"/>
      <c r="UOI1119" s="54"/>
      <c r="UOJ1119" s="54"/>
      <c r="UOK1119" s="54"/>
      <c r="UOL1119" s="54"/>
      <c r="UOM1119" s="54"/>
      <c r="UON1119" s="54"/>
      <c r="UOO1119" s="54"/>
      <c r="UOP1119" s="54"/>
      <c r="UOQ1119" s="54"/>
      <c r="UOR1119" s="54"/>
      <c r="UOS1119" s="54"/>
      <c r="UOT1119" s="54"/>
      <c r="UOU1119" s="54"/>
      <c r="UOV1119" s="54"/>
      <c r="UOW1119" s="54"/>
      <c r="UOX1119" s="54"/>
      <c r="UOY1119" s="54"/>
      <c r="UOZ1119" s="54"/>
      <c r="UPA1119" s="54"/>
      <c r="UPB1119" s="54"/>
      <c r="UPC1119" s="54"/>
      <c r="UPD1119" s="54"/>
      <c r="UPE1119" s="54"/>
      <c r="UPF1119" s="54"/>
      <c r="UPG1119" s="54"/>
      <c r="UPH1119" s="54"/>
      <c r="UPI1119" s="54"/>
      <c r="UPJ1119" s="54"/>
      <c r="UPK1119" s="54"/>
      <c r="UPL1119" s="54"/>
      <c r="UPM1119" s="54"/>
      <c r="UPN1119" s="54"/>
      <c r="UPO1119" s="54"/>
      <c r="UPP1119" s="54"/>
      <c r="UPQ1119" s="54"/>
      <c r="UPR1119" s="54"/>
      <c r="UPS1119" s="54"/>
      <c r="UPT1119" s="54"/>
      <c r="UPU1119" s="54"/>
      <c r="UPV1119" s="54"/>
      <c r="UPW1119" s="54"/>
      <c r="UPX1119" s="54"/>
      <c r="UPY1119" s="54"/>
      <c r="UPZ1119" s="54"/>
      <c r="UQA1119" s="54"/>
      <c r="UQB1119" s="54"/>
      <c r="UQC1119" s="54"/>
      <c r="UQD1119" s="54"/>
      <c r="UQE1119" s="54"/>
      <c r="UQF1119" s="54"/>
      <c r="UQG1119" s="54"/>
      <c r="UQH1119" s="54"/>
      <c r="UQI1119" s="54"/>
      <c r="UQJ1119" s="54"/>
      <c r="UQK1119" s="54"/>
      <c r="UQL1119" s="54"/>
      <c r="UQM1119" s="54"/>
      <c r="UQN1119" s="54"/>
      <c r="UQO1119" s="54"/>
      <c r="UQP1119" s="54"/>
      <c r="UQQ1119" s="54"/>
      <c r="UQR1119" s="54"/>
      <c r="UQS1119" s="54"/>
      <c r="UQT1119" s="54"/>
      <c r="UQU1119" s="54"/>
      <c r="UQV1119" s="54"/>
      <c r="UQW1119" s="54"/>
      <c r="UQX1119" s="54"/>
      <c r="UQY1119" s="54"/>
      <c r="UQZ1119" s="54"/>
      <c r="URA1119" s="54"/>
      <c r="URB1119" s="54"/>
      <c r="URC1119" s="54"/>
      <c r="URD1119" s="54"/>
      <c r="URE1119" s="54"/>
      <c r="URF1119" s="54"/>
      <c r="URG1119" s="54"/>
      <c r="URH1119" s="54"/>
      <c r="URI1119" s="54"/>
      <c r="URJ1119" s="54"/>
      <c r="URK1119" s="54"/>
      <c r="URL1119" s="54"/>
      <c r="URM1119" s="54"/>
      <c r="URN1119" s="54"/>
      <c r="URO1119" s="54"/>
      <c r="URP1119" s="54"/>
      <c r="URQ1119" s="54"/>
      <c r="URR1119" s="54"/>
      <c r="URS1119" s="54"/>
      <c r="URT1119" s="54"/>
      <c r="URU1119" s="54"/>
      <c r="URV1119" s="54"/>
      <c r="URW1119" s="54"/>
      <c r="URX1119" s="54"/>
      <c r="URY1119" s="54"/>
      <c r="URZ1119" s="54"/>
      <c r="USA1119" s="54"/>
      <c r="USB1119" s="54"/>
      <c r="USC1119" s="54"/>
      <c r="USD1119" s="54"/>
      <c r="USE1119" s="54"/>
      <c r="USF1119" s="54"/>
      <c r="USG1119" s="54"/>
      <c r="USH1119" s="54"/>
      <c r="USI1119" s="54"/>
      <c r="USJ1119" s="54"/>
      <c r="USK1119" s="54"/>
      <c r="USL1119" s="54"/>
      <c r="USM1119" s="54"/>
      <c r="USN1119" s="54"/>
      <c r="USO1119" s="54"/>
      <c r="USP1119" s="54"/>
      <c r="USQ1119" s="54"/>
      <c r="USR1119" s="54"/>
      <c r="USS1119" s="54"/>
      <c r="UST1119" s="54"/>
      <c r="USU1119" s="54"/>
      <c r="USV1119" s="54"/>
      <c r="USW1119" s="54"/>
      <c r="USX1119" s="54"/>
      <c r="USY1119" s="54"/>
      <c r="USZ1119" s="54"/>
      <c r="UTA1119" s="54"/>
      <c r="UTB1119" s="54"/>
      <c r="UTC1119" s="54"/>
      <c r="UTD1119" s="54"/>
      <c r="UTE1119" s="54"/>
      <c r="UTF1119" s="54"/>
      <c r="UTG1119" s="54"/>
      <c r="UTH1119" s="54"/>
      <c r="UTI1119" s="54"/>
      <c r="UTJ1119" s="54"/>
      <c r="UTK1119" s="54"/>
      <c r="UTL1119" s="54"/>
      <c r="UTM1119" s="54"/>
      <c r="UTN1119" s="54"/>
      <c r="UTO1119" s="54"/>
      <c r="UTP1119" s="54"/>
      <c r="UTQ1119" s="54"/>
      <c r="UTR1119" s="54"/>
      <c r="UTS1119" s="54"/>
      <c r="UTT1119" s="54"/>
      <c r="UTU1119" s="54"/>
      <c r="UTV1119" s="54"/>
      <c r="UTW1119" s="54"/>
      <c r="UTX1119" s="54"/>
      <c r="UTY1119" s="54"/>
      <c r="UTZ1119" s="54"/>
      <c r="UUA1119" s="54"/>
      <c r="UUB1119" s="54"/>
      <c r="UUC1119" s="54"/>
      <c r="UUD1119" s="54"/>
      <c r="UUE1119" s="54"/>
      <c r="UUF1119" s="54"/>
      <c r="UUG1119" s="54"/>
      <c r="UUH1119" s="54"/>
      <c r="UUI1119" s="54"/>
      <c r="UUJ1119" s="54"/>
      <c r="UUK1119" s="54"/>
      <c r="UUL1119" s="54"/>
      <c r="UUM1119" s="54"/>
      <c r="UUN1119" s="54"/>
      <c r="UUO1119" s="54"/>
      <c r="UUP1119" s="54"/>
      <c r="UUQ1119" s="54"/>
      <c r="UUR1119" s="54"/>
      <c r="UUS1119" s="54"/>
      <c r="UUT1119" s="54"/>
      <c r="UUU1119" s="54"/>
      <c r="UUV1119" s="54"/>
      <c r="UUW1119" s="54"/>
      <c r="UUX1119" s="54"/>
      <c r="UUY1119" s="54"/>
      <c r="UUZ1119" s="54"/>
      <c r="UVA1119" s="54"/>
      <c r="UVB1119" s="54"/>
      <c r="UVC1119" s="54"/>
      <c r="UVD1119" s="54"/>
      <c r="UVE1119" s="54"/>
      <c r="UVF1119" s="54"/>
      <c r="UVG1119" s="54"/>
      <c r="UVH1119" s="54"/>
      <c r="UVI1119" s="54"/>
      <c r="UVJ1119" s="54"/>
      <c r="UVK1119" s="54"/>
      <c r="UVL1119" s="54"/>
      <c r="UVM1119" s="54"/>
      <c r="UVN1119" s="54"/>
      <c r="UVO1119" s="54"/>
      <c r="UVP1119" s="54"/>
      <c r="UVQ1119" s="54"/>
      <c r="UVR1119" s="54"/>
      <c r="UVS1119" s="54"/>
      <c r="UVT1119" s="54"/>
      <c r="UVU1119" s="54"/>
      <c r="UVV1119" s="54"/>
      <c r="UVW1119" s="54"/>
      <c r="UVX1119" s="54"/>
      <c r="UVY1119" s="54"/>
      <c r="UVZ1119" s="54"/>
      <c r="UWA1119" s="54"/>
      <c r="UWB1119" s="54"/>
      <c r="UWC1119" s="54"/>
      <c r="UWD1119" s="54"/>
      <c r="UWE1119" s="54"/>
      <c r="UWF1119" s="54"/>
      <c r="UWG1119" s="54"/>
      <c r="UWH1119" s="54"/>
      <c r="UWI1119" s="54"/>
      <c r="UWJ1119" s="54"/>
      <c r="UWK1119" s="54"/>
      <c r="UWL1119" s="54"/>
      <c r="UWM1119" s="54"/>
      <c r="UWN1119" s="54"/>
      <c r="UWO1119" s="54"/>
      <c r="UWP1119" s="54"/>
      <c r="UWQ1119" s="54"/>
      <c r="UWR1119" s="54"/>
      <c r="UWS1119" s="54"/>
      <c r="UWT1119" s="54"/>
      <c r="UWU1119" s="54"/>
      <c r="UWV1119" s="54"/>
      <c r="UWW1119" s="54"/>
      <c r="UWX1119" s="54"/>
      <c r="UWY1119" s="54"/>
      <c r="UWZ1119" s="54"/>
      <c r="UXA1119" s="54"/>
      <c r="UXB1119" s="54"/>
      <c r="UXC1119" s="54"/>
      <c r="UXD1119" s="54"/>
      <c r="UXE1119" s="54"/>
      <c r="UXF1119" s="54"/>
      <c r="UXG1119" s="54"/>
      <c r="UXH1119" s="54"/>
      <c r="UXI1119" s="54"/>
      <c r="UXJ1119" s="54"/>
      <c r="UXK1119" s="54"/>
      <c r="UXL1119" s="54"/>
      <c r="UXM1119" s="54"/>
      <c r="UXN1119" s="54"/>
      <c r="UXO1119" s="54"/>
      <c r="UXP1119" s="54"/>
      <c r="UXQ1119" s="54"/>
      <c r="UXR1119" s="54"/>
      <c r="UXS1119" s="54"/>
      <c r="UXT1119" s="54"/>
      <c r="UXU1119" s="54"/>
      <c r="UXV1119" s="54"/>
      <c r="UXW1119" s="54"/>
      <c r="UXX1119" s="54"/>
      <c r="UXY1119" s="54"/>
      <c r="UXZ1119" s="54"/>
      <c r="UYA1119" s="54"/>
      <c r="UYB1119" s="54"/>
      <c r="UYC1119" s="54"/>
      <c r="UYD1119" s="54"/>
      <c r="UYE1119" s="54"/>
      <c r="UYF1119" s="54"/>
      <c r="UYG1119" s="54"/>
      <c r="UYH1119" s="54"/>
      <c r="UYI1119" s="54"/>
      <c r="UYJ1119" s="54"/>
      <c r="UYK1119" s="54"/>
      <c r="UYL1119" s="54"/>
      <c r="UYM1119" s="54"/>
      <c r="UYN1119" s="54"/>
      <c r="UYO1119" s="54"/>
      <c r="UYP1119" s="54"/>
      <c r="UYQ1119" s="54"/>
      <c r="UYR1119" s="54"/>
      <c r="UYS1119" s="54"/>
      <c r="UYT1119" s="54"/>
      <c r="UYU1119" s="54"/>
      <c r="UYV1119" s="54"/>
      <c r="UYW1119" s="54"/>
      <c r="UYX1119" s="54"/>
      <c r="UYY1119" s="54"/>
      <c r="UYZ1119" s="54"/>
      <c r="UZA1119" s="54"/>
      <c r="UZB1119" s="54"/>
      <c r="UZC1119" s="54"/>
      <c r="UZD1119" s="54"/>
      <c r="UZE1119" s="54"/>
      <c r="UZF1119" s="54"/>
      <c r="UZG1119" s="54"/>
      <c r="UZH1119" s="54"/>
      <c r="UZI1119" s="54"/>
      <c r="UZJ1119" s="54"/>
      <c r="UZK1119" s="54"/>
      <c r="UZL1119" s="54"/>
      <c r="UZM1119" s="54"/>
      <c r="UZN1119" s="54"/>
      <c r="UZO1119" s="54"/>
      <c r="UZP1119" s="54"/>
      <c r="UZQ1119" s="54"/>
      <c r="UZR1119" s="54"/>
      <c r="UZS1119" s="54"/>
      <c r="UZT1119" s="54"/>
      <c r="UZU1119" s="54"/>
      <c r="UZV1119" s="54"/>
      <c r="UZW1119" s="54"/>
      <c r="UZX1119" s="54"/>
      <c r="UZY1119" s="54"/>
      <c r="UZZ1119" s="54"/>
      <c r="VAA1119" s="54"/>
      <c r="VAB1119" s="54"/>
      <c r="VAC1119" s="54"/>
      <c r="VAD1119" s="54"/>
      <c r="VAE1119" s="54"/>
      <c r="VAF1119" s="54"/>
      <c r="VAG1119" s="54"/>
      <c r="VAH1119" s="54"/>
      <c r="VAI1119" s="54"/>
      <c r="VAJ1119" s="54"/>
      <c r="VAK1119" s="54"/>
      <c r="VAL1119" s="54"/>
      <c r="VAM1119" s="54"/>
      <c r="VAN1119" s="54"/>
      <c r="VAO1119" s="54"/>
      <c r="VAP1119" s="54"/>
      <c r="VAQ1119" s="54"/>
      <c r="VAR1119" s="54"/>
      <c r="VAS1119" s="54"/>
      <c r="VAT1119" s="54"/>
      <c r="VAU1119" s="54"/>
      <c r="VAV1119" s="54"/>
      <c r="VAW1119" s="54"/>
      <c r="VAX1119" s="54"/>
      <c r="VAY1119" s="54"/>
      <c r="VAZ1119" s="54"/>
      <c r="VBA1119" s="54"/>
      <c r="VBB1119" s="54"/>
      <c r="VBC1119" s="54"/>
      <c r="VBD1119" s="54"/>
      <c r="VBE1119" s="54"/>
      <c r="VBF1119" s="54"/>
      <c r="VBG1119" s="54"/>
      <c r="VBH1119" s="54"/>
      <c r="VBI1119" s="54"/>
      <c r="VBJ1119" s="54"/>
      <c r="VBK1119" s="54"/>
      <c r="VBL1119" s="54"/>
      <c r="VBM1119" s="54"/>
      <c r="VBN1119" s="54"/>
      <c r="VBO1119" s="54"/>
      <c r="VBP1119" s="54"/>
      <c r="VBQ1119" s="54"/>
      <c r="VBR1119" s="54"/>
      <c r="VBS1119" s="54"/>
      <c r="VBT1119" s="54"/>
      <c r="VBU1119" s="54"/>
      <c r="VBV1119" s="54"/>
      <c r="VBW1119" s="54"/>
      <c r="VBX1119" s="54"/>
      <c r="VBY1119" s="54"/>
      <c r="VBZ1119" s="54"/>
      <c r="VCA1119" s="54"/>
      <c r="VCB1119" s="54"/>
      <c r="VCC1119" s="54"/>
      <c r="VCD1119" s="54"/>
      <c r="VCE1119" s="54"/>
      <c r="VCF1119" s="54"/>
      <c r="VCG1119" s="54"/>
      <c r="VCH1119" s="54"/>
      <c r="VCI1119" s="54"/>
      <c r="VCJ1119" s="54"/>
      <c r="VCK1119" s="54"/>
      <c r="VCL1119" s="54"/>
      <c r="VCM1119" s="54"/>
      <c r="VCN1119" s="54"/>
      <c r="VCO1119" s="54"/>
      <c r="VCP1119" s="54"/>
      <c r="VCQ1119" s="54"/>
      <c r="VCR1119" s="54"/>
      <c r="VCS1119" s="54"/>
      <c r="VCT1119" s="54"/>
      <c r="VCU1119" s="54"/>
      <c r="VCV1119" s="54"/>
      <c r="VCW1119" s="54"/>
      <c r="VCX1119" s="54"/>
      <c r="VCY1119" s="54"/>
      <c r="VCZ1119" s="54"/>
      <c r="VDA1119" s="54"/>
      <c r="VDB1119" s="54"/>
      <c r="VDC1119" s="54"/>
      <c r="VDD1119" s="54"/>
      <c r="VDE1119" s="54"/>
      <c r="VDF1119" s="54"/>
      <c r="VDG1119" s="54"/>
      <c r="VDH1119" s="54"/>
      <c r="VDI1119" s="54"/>
      <c r="VDJ1119" s="54"/>
      <c r="VDK1119" s="54"/>
      <c r="VDL1119" s="54"/>
      <c r="VDM1119" s="54"/>
      <c r="VDN1119" s="54"/>
      <c r="VDO1119" s="54"/>
      <c r="VDP1119" s="54"/>
      <c r="VDQ1119" s="54"/>
      <c r="VDR1119" s="54"/>
      <c r="VDS1119" s="54"/>
      <c r="VDT1119" s="54"/>
      <c r="VDU1119" s="54"/>
      <c r="VDV1119" s="54"/>
      <c r="VDW1119" s="54"/>
      <c r="VDX1119" s="54"/>
      <c r="VDY1119" s="54"/>
      <c r="VDZ1119" s="54"/>
      <c r="VEA1119" s="54"/>
      <c r="VEB1119" s="54"/>
      <c r="VEC1119" s="54"/>
      <c r="VED1119" s="54"/>
      <c r="VEE1119" s="54"/>
      <c r="VEF1119" s="54"/>
      <c r="VEG1119" s="54"/>
      <c r="VEH1119" s="54"/>
      <c r="VEI1119" s="54"/>
      <c r="VEJ1119" s="54"/>
      <c r="VEK1119" s="54"/>
      <c r="VEL1119" s="54"/>
      <c r="VEM1119" s="54"/>
      <c r="VEN1119" s="54"/>
      <c r="VEO1119" s="54"/>
      <c r="VEP1119" s="54"/>
      <c r="VEQ1119" s="54"/>
      <c r="VER1119" s="54"/>
      <c r="VES1119" s="54"/>
      <c r="VET1119" s="54"/>
      <c r="VEU1119" s="54"/>
      <c r="VEV1119" s="54"/>
      <c r="VEW1119" s="54"/>
      <c r="VEX1119" s="54"/>
      <c r="VEY1119" s="54"/>
      <c r="VEZ1119" s="54"/>
      <c r="VFA1119" s="54"/>
      <c r="VFB1119" s="54"/>
      <c r="VFC1119" s="54"/>
      <c r="VFD1119" s="54"/>
      <c r="VFE1119" s="54"/>
      <c r="VFF1119" s="54"/>
      <c r="VFG1119" s="54"/>
      <c r="VFH1119" s="54"/>
      <c r="VFI1119" s="54"/>
      <c r="VFJ1119" s="54"/>
      <c r="VFK1119" s="54"/>
      <c r="VFL1119" s="54"/>
      <c r="VFM1119" s="54"/>
      <c r="VFN1119" s="54"/>
      <c r="VFO1119" s="54"/>
      <c r="VFP1119" s="54"/>
      <c r="VFQ1119" s="54"/>
      <c r="VFR1119" s="54"/>
      <c r="VFS1119" s="54"/>
      <c r="VFT1119" s="54"/>
      <c r="VFU1119" s="54"/>
      <c r="VFV1119" s="54"/>
      <c r="VFW1119" s="54"/>
      <c r="VFX1119" s="54"/>
      <c r="VFY1119" s="54"/>
      <c r="VFZ1119" s="54"/>
      <c r="VGA1119" s="54"/>
      <c r="VGB1119" s="54"/>
      <c r="VGC1119" s="54"/>
      <c r="VGD1119" s="54"/>
      <c r="VGE1119" s="54"/>
      <c r="VGF1119" s="54"/>
      <c r="VGG1119" s="54"/>
      <c r="VGH1119" s="54"/>
      <c r="VGI1119" s="54"/>
      <c r="VGJ1119" s="54"/>
      <c r="VGK1119" s="54"/>
      <c r="VGL1119" s="54"/>
      <c r="VGM1119" s="54"/>
      <c r="VGN1119" s="54"/>
      <c r="VGO1119" s="54"/>
      <c r="VGP1119" s="54"/>
      <c r="VGQ1119" s="54"/>
      <c r="VGR1119" s="54"/>
      <c r="VGS1119" s="54"/>
      <c r="VGT1119" s="54"/>
      <c r="VGU1119" s="54"/>
      <c r="VGV1119" s="54"/>
      <c r="VGW1119" s="54"/>
      <c r="VGX1119" s="54"/>
      <c r="VGY1119" s="54"/>
      <c r="VGZ1119" s="54"/>
      <c r="VHA1119" s="54"/>
      <c r="VHB1119" s="54"/>
      <c r="VHC1119" s="54"/>
      <c r="VHD1119" s="54"/>
      <c r="VHE1119" s="54"/>
      <c r="VHF1119" s="54"/>
      <c r="VHG1119" s="54"/>
      <c r="VHH1119" s="54"/>
      <c r="VHI1119" s="54"/>
      <c r="VHJ1119" s="54"/>
      <c r="VHK1119" s="54"/>
      <c r="VHL1119" s="54"/>
      <c r="VHM1119" s="54"/>
      <c r="VHN1119" s="54"/>
      <c r="VHO1119" s="54"/>
      <c r="VHP1119" s="54"/>
      <c r="VHQ1119" s="54"/>
      <c r="VHR1119" s="54"/>
      <c r="VHS1119" s="54"/>
      <c r="VHT1119" s="54"/>
      <c r="VHU1119" s="54"/>
      <c r="VHV1119" s="54"/>
      <c r="VHW1119" s="54"/>
      <c r="VHX1119" s="54"/>
      <c r="VHY1119" s="54"/>
      <c r="VHZ1119" s="54"/>
      <c r="VIA1119" s="54"/>
      <c r="VIB1119" s="54"/>
      <c r="VIC1119" s="54"/>
      <c r="VID1119" s="54"/>
      <c r="VIE1119" s="54"/>
      <c r="VIF1119" s="54"/>
      <c r="VIG1119" s="54"/>
      <c r="VIH1119" s="54"/>
      <c r="VII1119" s="54"/>
      <c r="VIJ1119" s="54"/>
      <c r="VIK1119" s="54"/>
      <c r="VIL1119" s="54"/>
      <c r="VIM1119" s="54"/>
      <c r="VIN1119" s="54"/>
      <c r="VIO1119" s="54"/>
      <c r="VIP1119" s="54"/>
      <c r="VIQ1119" s="54"/>
      <c r="VIR1119" s="54"/>
      <c r="VIS1119" s="54"/>
      <c r="VIT1119" s="54"/>
      <c r="VIU1119" s="54"/>
      <c r="VIV1119" s="54"/>
      <c r="VIW1119" s="54"/>
      <c r="VIX1119" s="54"/>
      <c r="VIY1119" s="54"/>
      <c r="VIZ1119" s="54"/>
      <c r="VJA1119" s="54"/>
      <c r="VJB1119" s="54"/>
      <c r="VJC1119" s="54"/>
      <c r="VJD1119" s="54"/>
      <c r="VJE1119" s="54"/>
      <c r="VJF1119" s="54"/>
      <c r="VJG1119" s="54"/>
      <c r="VJH1119" s="54"/>
      <c r="VJI1119" s="54"/>
      <c r="VJJ1119" s="54"/>
      <c r="VJK1119" s="54"/>
      <c r="VJL1119" s="54"/>
      <c r="VJM1119" s="54"/>
      <c r="VJN1119" s="54"/>
      <c r="VJO1119" s="54"/>
      <c r="VJP1119" s="54"/>
      <c r="VJQ1119" s="54"/>
      <c r="VJR1119" s="54"/>
      <c r="VJS1119" s="54"/>
      <c r="VJT1119" s="54"/>
      <c r="VJU1119" s="54"/>
      <c r="VJV1119" s="54"/>
      <c r="VJW1119" s="54"/>
      <c r="VJX1119" s="54"/>
      <c r="VJY1119" s="54"/>
      <c r="VJZ1119" s="54"/>
      <c r="VKA1119" s="54"/>
      <c r="VKB1119" s="54"/>
      <c r="VKC1119" s="54"/>
      <c r="VKD1119" s="54"/>
      <c r="VKE1119" s="54"/>
      <c r="VKF1119" s="54"/>
      <c r="VKG1119" s="54"/>
      <c r="VKH1119" s="54"/>
      <c r="VKI1119" s="54"/>
      <c r="VKJ1119" s="54"/>
      <c r="VKK1119" s="54"/>
      <c r="VKL1119" s="54"/>
      <c r="VKM1119" s="54"/>
      <c r="VKN1119" s="54"/>
      <c r="VKO1119" s="54"/>
      <c r="VKP1119" s="54"/>
      <c r="VKQ1119" s="54"/>
      <c r="VKR1119" s="54"/>
      <c r="VKS1119" s="54"/>
      <c r="VKT1119" s="54"/>
      <c r="VKU1119" s="54"/>
      <c r="VKV1119" s="54"/>
      <c r="VKW1119" s="54"/>
      <c r="VKX1119" s="54"/>
      <c r="VKY1119" s="54"/>
      <c r="VKZ1119" s="54"/>
      <c r="VLA1119" s="54"/>
      <c r="VLB1119" s="54"/>
      <c r="VLC1119" s="54"/>
      <c r="VLD1119" s="54"/>
      <c r="VLE1119" s="54"/>
      <c r="VLF1119" s="54"/>
      <c r="VLG1119" s="54"/>
      <c r="VLH1119" s="54"/>
      <c r="VLI1119" s="54"/>
      <c r="VLJ1119" s="54"/>
      <c r="VLK1119" s="54"/>
      <c r="VLL1119" s="54"/>
      <c r="VLM1119" s="54"/>
      <c r="VLN1119" s="54"/>
      <c r="VLO1119" s="54"/>
      <c r="VLP1119" s="54"/>
      <c r="VLQ1119" s="54"/>
      <c r="VLR1119" s="54"/>
      <c r="VLS1119" s="54"/>
      <c r="VLT1119" s="54"/>
      <c r="VLU1119" s="54"/>
      <c r="VLV1119" s="54"/>
      <c r="VLW1119" s="54"/>
      <c r="VLX1119" s="54"/>
      <c r="VLY1119" s="54"/>
      <c r="VLZ1119" s="54"/>
      <c r="VMA1119" s="54"/>
      <c r="VMB1119" s="54"/>
      <c r="VMC1119" s="54"/>
      <c r="VMD1119" s="54"/>
      <c r="VME1119" s="54"/>
      <c r="VMF1119" s="54"/>
      <c r="VMG1119" s="54"/>
      <c r="VMH1119" s="54"/>
      <c r="VMI1119" s="54"/>
      <c r="VMJ1119" s="54"/>
      <c r="VMK1119" s="54"/>
      <c r="VML1119" s="54"/>
      <c r="VMM1119" s="54"/>
      <c r="VMN1119" s="54"/>
      <c r="VMO1119" s="54"/>
      <c r="VMP1119" s="54"/>
      <c r="VMQ1119" s="54"/>
      <c r="VMR1119" s="54"/>
      <c r="VMS1119" s="54"/>
      <c r="VMT1119" s="54"/>
      <c r="VMU1119" s="54"/>
      <c r="VMV1119" s="54"/>
      <c r="VMW1119" s="54"/>
      <c r="VMX1119" s="54"/>
      <c r="VMY1119" s="54"/>
      <c r="VMZ1119" s="54"/>
      <c r="VNA1119" s="54"/>
      <c r="VNB1119" s="54"/>
      <c r="VNC1119" s="54"/>
      <c r="VND1119" s="54"/>
      <c r="VNE1119" s="54"/>
      <c r="VNF1119" s="54"/>
      <c r="VNG1119" s="54"/>
      <c r="VNH1119" s="54"/>
      <c r="VNI1119" s="54"/>
      <c r="VNJ1119" s="54"/>
      <c r="VNK1119" s="54"/>
      <c r="VNL1119" s="54"/>
      <c r="VNM1119" s="54"/>
      <c r="VNN1119" s="54"/>
      <c r="VNO1119" s="54"/>
      <c r="VNP1119" s="54"/>
      <c r="VNQ1119" s="54"/>
      <c r="VNR1119" s="54"/>
      <c r="VNS1119" s="54"/>
      <c r="VNT1119" s="54"/>
      <c r="VNU1119" s="54"/>
      <c r="VNV1119" s="54"/>
      <c r="VNW1119" s="54"/>
      <c r="VNX1119" s="54"/>
      <c r="VNY1119" s="54"/>
      <c r="VNZ1119" s="54"/>
      <c r="VOA1119" s="54"/>
      <c r="VOB1119" s="54"/>
      <c r="VOC1119" s="54"/>
      <c r="VOD1119" s="54"/>
      <c r="VOE1119" s="54"/>
      <c r="VOF1119" s="54"/>
      <c r="VOG1119" s="54"/>
      <c r="VOH1119" s="54"/>
      <c r="VOI1119" s="54"/>
      <c r="VOJ1119" s="54"/>
      <c r="VOK1119" s="54"/>
      <c r="VOL1119" s="54"/>
      <c r="VOM1119" s="54"/>
      <c r="VON1119" s="54"/>
      <c r="VOO1119" s="54"/>
      <c r="VOP1119" s="54"/>
      <c r="VOQ1119" s="54"/>
      <c r="VOR1119" s="54"/>
      <c r="VOS1119" s="54"/>
      <c r="VOT1119" s="54"/>
      <c r="VOU1119" s="54"/>
      <c r="VOV1119" s="54"/>
      <c r="VOW1119" s="54"/>
      <c r="VOX1119" s="54"/>
      <c r="VOY1119" s="54"/>
      <c r="VOZ1119" s="54"/>
      <c r="VPA1119" s="54"/>
      <c r="VPB1119" s="54"/>
      <c r="VPC1119" s="54"/>
      <c r="VPD1119" s="54"/>
      <c r="VPE1119" s="54"/>
      <c r="VPF1119" s="54"/>
      <c r="VPG1119" s="54"/>
      <c r="VPH1119" s="54"/>
      <c r="VPI1119" s="54"/>
      <c r="VPJ1119" s="54"/>
      <c r="VPK1119" s="54"/>
      <c r="VPL1119" s="54"/>
      <c r="VPM1119" s="54"/>
      <c r="VPN1119" s="54"/>
      <c r="VPO1119" s="54"/>
      <c r="VPP1119" s="54"/>
      <c r="VPQ1119" s="54"/>
      <c r="VPR1119" s="54"/>
      <c r="VPS1119" s="54"/>
      <c r="VPT1119" s="54"/>
      <c r="VPU1119" s="54"/>
      <c r="VPV1119" s="54"/>
      <c r="VPW1119" s="54"/>
      <c r="VPX1119" s="54"/>
      <c r="VPY1119" s="54"/>
      <c r="VPZ1119" s="54"/>
      <c r="VQA1119" s="54"/>
      <c r="VQB1119" s="54"/>
      <c r="VQC1119" s="54"/>
      <c r="VQD1119" s="54"/>
      <c r="VQE1119" s="54"/>
      <c r="VQF1119" s="54"/>
      <c r="VQG1119" s="54"/>
      <c r="VQH1119" s="54"/>
      <c r="VQI1119" s="54"/>
      <c r="VQJ1119" s="54"/>
      <c r="VQK1119" s="54"/>
      <c r="VQL1119" s="54"/>
      <c r="VQM1119" s="54"/>
      <c r="VQN1119" s="54"/>
      <c r="VQO1119" s="54"/>
      <c r="VQP1119" s="54"/>
      <c r="VQQ1119" s="54"/>
      <c r="VQR1119" s="54"/>
      <c r="VQS1119" s="54"/>
      <c r="VQT1119" s="54"/>
      <c r="VQU1119" s="54"/>
      <c r="VQV1119" s="54"/>
      <c r="VQW1119" s="54"/>
      <c r="VQX1119" s="54"/>
      <c r="VQY1119" s="54"/>
      <c r="VQZ1119" s="54"/>
      <c r="VRA1119" s="54"/>
      <c r="VRB1119" s="54"/>
      <c r="VRC1119" s="54"/>
      <c r="VRD1119" s="54"/>
      <c r="VRE1119" s="54"/>
      <c r="VRF1119" s="54"/>
      <c r="VRG1119" s="54"/>
      <c r="VRH1119" s="54"/>
      <c r="VRI1119" s="54"/>
      <c r="VRJ1119" s="54"/>
      <c r="VRK1119" s="54"/>
      <c r="VRL1119" s="54"/>
      <c r="VRM1119" s="54"/>
      <c r="VRN1119" s="54"/>
      <c r="VRO1119" s="54"/>
      <c r="VRP1119" s="54"/>
      <c r="VRQ1119" s="54"/>
      <c r="VRR1119" s="54"/>
      <c r="VRS1119" s="54"/>
      <c r="VRT1119" s="54"/>
      <c r="VRU1119" s="54"/>
      <c r="VRV1119" s="54"/>
      <c r="VRW1119" s="54"/>
      <c r="VRX1119" s="54"/>
      <c r="VRY1119" s="54"/>
      <c r="VRZ1119" s="54"/>
      <c r="VSA1119" s="54"/>
      <c r="VSB1119" s="54"/>
      <c r="VSC1119" s="54"/>
      <c r="VSD1119" s="54"/>
      <c r="VSE1119" s="54"/>
      <c r="VSF1119" s="54"/>
      <c r="VSG1119" s="54"/>
      <c r="VSH1119" s="54"/>
      <c r="VSI1119" s="54"/>
      <c r="VSJ1119" s="54"/>
      <c r="VSK1119" s="54"/>
      <c r="VSL1119" s="54"/>
      <c r="VSM1119" s="54"/>
      <c r="VSN1119" s="54"/>
      <c r="VSO1119" s="54"/>
      <c r="VSP1119" s="54"/>
      <c r="VSQ1119" s="54"/>
      <c r="VSR1119" s="54"/>
      <c r="VSS1119" s="54"/>
      <c r="VST1119" s="54"/>
      <c r="VSU1119" s="54"/>
      <c r="VSV1119" s="54"/>
      <c r="VSW1119" s="54"/>
      <c r="VSX1119" s="54"/>
      <c r="VSY1119" s="54"/>
      <c r="VSZ1119" s="54"/>
      <c r="VTA1119" s="54"/>
      <c r="VTB1119" s="54"/>
      <c r="VTC1119" s="54"/>
      <c r="VTD1119" s="54"/>
      <c r="VTE1119" s="54"/>
      <c r="VTF1119" s="54"/>
      <c r="VTG1119" s="54"/>
      <c r="VTH1119" s="54"/>
      <c r="VTI1119" s="54"/>
      <c r="VTJ1119" s="54"/>
      <c r="VTK1119" s="54"/>
      <c r="VTL1119" s="54"/>
      <c r="VTM1119" s="54"/>
      <c r="VTN1119" s="54"/>
      <c r="VTO1119" s="54"/>
      <c r="VTP1119" s="54"/>
      <c r="VTQ1119" s="54"/>
      <c r="VTR1119" s="54"/>
      <c r="VTS1119" s="54"/>
      <c r="VTT1119" s="54"/>
      <c r="VTU1119" s="54"/>
      <c r="VTV1119" s="54"/>
      <c r="VTW1119" s="54"/>
      <c r="VTX1119" s="54"/>
      <c r="VTY1119" s="54"/>
      <c r="VTZ1119" s="54"/>
      <c r="VUA1119" s="54"/>
      <c r="VUB1119" s="54"/>
      <c r="VUC1119" s="54"/>
      <c r="VUD1119" s="54"/>
      <c r="VUE1119" s="54"/>
      <c r="VUF1119" s="54"/>
      <c r="VUG1119" s="54"/>
      <c r="VUH1119" s="54"/>
      <c r="VUI1119" s="54"/>
      <c r="VUJ1119" s="54"/>
      <c r="VUK1119" s="54"/>
      <c r="VUL1119" s="54"/>
      <c r="VUM1119" s="54"/>
      <c r="VUN1119" s="54"/>
      <c r="VUO1119" s="54"/>
      <c r="VUP1119" s="54"/>
      <c r="VUQ1119" s="54"/>
      <c r="VUR1119" s="54"/>
      <c r="VUS1119" s="54"/>
      <c r="VUT1119" s="54"/>
      <c r="VUU1119" s="54"/>
      <c r="VUV1119" s="54"/>
      <c r="VUW1119" s="54"/>
      <c r="VUX1119" s="54"/>
      <c r="VUY1119" s="54"/>
      <c r="VUZ1119" s="54"/>
      <c r="VVA1119" s="54"/>
      <c r="VVB1119" s="54"/>
      <c r="VVC1119" s="54"/>
      <c r="VVD1119" s="54"/>
      <c r="VVE1119" s="54"/>
      <c r="VVF1119" s="54"/>
      <c r="VVG1119" s="54"/>
      <c r="VVH1119" s="54"/>
      <c r="VVI1119" s="54"/>
      <c r="VVJ1119" s="54"/>
      <c r="VVK1119" s="54"/>
      <c r="VVL1119" s="54"/>
      <c r="VVM1119" s="54"/>
      <c r="VVN1119" s="54"/>
      <c r="VVO1119" s="54"/>
      <c r="VVP1119" s="54"/>
      <c r="VVQ1119" s="54"/>
      <c r="VVR1119" s="54"/>
      <c r="VVS1119" s="54"/>
      <c r="VVT1119" s="54"/>
      <c r="VVU1119" s="54"/>
      <c r="VVV1119" s="54"/>
      <c r="VVW1119" s="54"/>
      <c r="VVX1119" s="54"/>
      <c r="VVY1119" s="54"/>
      <c r="VVZ1119" s="54"/>
      <c r="VWA1119" s="54"/>
      <c r="VWB1119" s="54"/>
      <c r="VWC1119" s="54"/>
      <c r="VWD1119" s="54"/>
      <c r="VWE1119" s="54"/>
      <c r="VWF1119" s="54"/>
      <c r="VWG1119" s="54"/>
      <c r="VWH1119" s="54"/>
      <c r="VWI1119" s="54"/>
      <c r="VWJ1119" s="54"/>
      <c r="VWK1119" s="54"/>
      <c r="VWL1119" s="54"/>
      <c r="VWM1119" s="54"/>
      <c r="VWN1119" s="54"/>
      <c r="VWO1119" s="54"/>
      <c r="VWP1119" s="54"/>
      <c r="VWQ1119" s="54"/>
      <c r="VWR1119" s="54"/>
      <c r="VWS1119" s="54"/>
      <c r="VWT1119" s="54"/>
      <c r="VWU1119" s="54"/>
      <c r="VWV1119" s="54"/>
      <c r="VWW1119" s="54"/>
      <c r="VWX1119" s="54"/>
      <c r="VWY1119" s="54"/>
      <c r="VWZ1119" s="54"/>
      <c r="VXA1119" s="54"/>
      <c r="VXB1119" s="54"/>
      <c r="VXC1119" s="54"/>
      <c r="VXD1119" s="54"/>
      <c r="VXE1119" s="54"/>
      <c r="VXF1119" s="54"/>
      <c r="VXG1119" s="54"/>
      <c r="VXH1119" s="54"/>
      <c r="VXI1119" s="54"/>
      <c r="VXJ1119" s="54"/>
      <c r="VXK1119" s="54"/>
      <c r="VXL1119" s="54"/>
      <c r="VXM1119" s="54"/>
      <c r="VXN1119" s="54"/>
      <c r="VXO1119" s="54"/>
      <c r="VXP1119" s="54"/>
      <c r="VXQ1119" s="54"/>
      <c r="VXR1119" s="54"/>
      <c r="VXS1119" s="54"/>
      <c r="VXT1119" s="54"/>
      <c r="VXU1119" s="54"/>
      <c r="VXV1119" s="54"/>
      <c r="VXW1119" s="54"/>
      <c r="VXX1119" s="54"/>
      <c r="VXY1119" s="54"/>
      <c r="VXZ1119" s="54"/>
      <c r="VYA1119" s="54"/>
      <c r="VYB1119" s="54"/>
      <c r="VYC1119" s="54"/>
      <c r="VYD1119" s="54"/>
      <c r="VYE1119" s="54"/>
      <c r="VYF1119" s="54"/>
      <c r="VYG1119" s="54"/>
      <c r="VYH1119" s="54"/>
      <c r="VYI1119" s="54"/>
      <c r="VYJ1119" s="54"/>
      <c r="VYK1119" s="54"/>
      <c r="VYL1119" s="54"/>
      <c r="VYM1119" s="54"/>
      <c r="VYN1119" s="54"/>
      <c r="VYO1119" s="54"/>
      <c r="VYP1119" s="54"/>
      <c r="VYQ1119" s="54"/>
      <c r="VYR1119" s="54"/>
      <c r="VYS1119" s="54"/>
      <c r="VYT1119" s="54"/>
      <c r="VYU1119" s="54"/>
      <c r="VYV1119" s="54"/>
      <c r="VYW1119" s="54"/>
      <c r="VYX1119" s="54"/>
      <c r="VYY1119" s="54"/>
      <c r="VYZ1119" s="54"/>
      <c r="VZA1119" s="54"/>
      <c r="VZB1119" s="54"/>
      <c r="VZC1119" s="54"/>
      <c r="VZD1119" s="54"/>
      <c r="VZE1119" s="54"/>
      <c r="VZF1119" s="54"/>
      <c r="VZG1119" s="54"/>
      <c r="VZH1119" s="54"/>
      <c r="VZI1119" s="54"/>
      <c r="VZJ1119" s="54"/>
      <c r="VZK1119" s="54"/>
      <c r="VZL1119" s="54"/>
      <c r="VZM1119" s="54"/>
      <c r="VZN1119" s="54"/>
      <c r="VZO1119" s="54"/>
      <c r="VZP1119" s="54"/>
      <c r="VZQ1119" s="54"/>
      <c r="VZR1119" s="54"/>
      <c r="VZS1119" s="54"/>
      <c r="VZT1119" s="54"/>
      <c r="VZU1119" s="54"/>
      <c r="VZV1119" s="54"/>
      <c r="VZW1119" s="54"/>
      <c r="VZX1119" s="54"/>
      <c r="VZY1119" s="54"/>
      <c r="VZZ1119" s="54"/>
      <c r="WAA1119" s="54"/>
      <c r="WAB1119" s="54"/>
      <c r="WAC1119" s="54"/>
      <c r="WAD1119" s="54"/>
      <c r="WAE1119" s="54"/>
      <c r="WAF1119" s="54"/>
      <c r="WAG1119" s="54"/>
      <c r="WAH1119" s="54"/>
      <c r="WAI1119" s="54"/>
      <c r="WAJ1119" s="54"/>
      <c r="WAK1119" s="54"/>
      <c r="WAL1119" s="54"/>
      <c r="WAM1119" s="54"/>
      <c r="WAN1119" s="54"/>
      <c r="WAO1119" s="54"/>
      <c r="WAP1119" s="54"/>
      <c r="WAQ1119" s="54"/>
      <c r="WAR1119" s="54"/>
      <c r="WAS1119" s="54"/>
      <c r="WAT1119" s="54"/>
      <c r="WAU1119" s="54"/>
      <c r="WAV1119" s="54"/>
      <c r="WAW1119" s="54"/>
      <c r="WAX1119" s="54"/>
      <c r="WAY1119" s="54"/>
      <c r="WAZ1119" s="54"/>
      <c r="WBA1119" s="54"/>
      <c r="WBB1119" s="54"/>
      <c r="WBC1119" s="54"/>
      <c r="WBD1119" s="54"/>
      <c r="WBE1119" s="54"/>
      <c r="WBF1119" s="54"/>
      <c r="WBG1119" s="54"/>
      <c r="WBH1119" s="54"/>
      <c r="WBI1119" s="54"/>
      <c r="WBJ1119" s="54"/>
      <c r="WBK1119" s="54"/>
      <c r="WBL1119" s="54"/>
      <c r="WBM1119" s="54"/>
      <c r="WBN1119" s="54"/>
      <c r="WBO1119" s="54"/>
      <c r="WBP1119" s="54"/>
      <c r="WBQ1119" s="54"/>
      <c r="WBR1119" s="54"/>
      <c r="WBS1119" s="54"/>
      <c r="WBT1119" s="54"/>
      <c r="WBU1119" s="54"/>
      <c r="WBV1119" s="54"/>
      <c r="WBW1119" s="54"/>
      <c r="WBX1119" s="54"/>
      <c r="WBY1119" s="54"/>
      <c r="WBZ1119" s="54"/>
      <c r="WCA1119" s="54"/>
      <c r="WCB1119" s="54"/>
      <c r="WCC1119" s="54"/>
      <c r="WCD1119" s="54"/>
      <c r="WCE1119" s="54"/>
      <c r="WCF1119" s="54"/>
      <c r="WCG1119" s="54"/>
      <c r="WCH1119" s="54"/>
      <c r="WCI1119" s="54"/>
      <c r="WCJ1119" s="54"/>
      <c r="WCK1119" s="54"/>
      <c r="WCL1119" s="54"/>
      <c r="WCM1119" s="54"/>
      <c r="WCN1119" s="54"/>
      <c r="WCO1119" s="54"/>
      <c r="WCP1119" s="54"/>
      <c r="WCQ1119" s="54"/>
      <c r="WCR1119" s="54"/>
      <c r="WCS1119" s="54"/>
      <c r="WCT1119" s="54"/>
      <c r="WCU1119" s="54"/>
      <c r="WCV1119" s="54"/>
      <c r="WCW1119" s="54"/>
      <c r="WCX1119" s="54"/>
      <c r="WCY1119" s="54"/>
      <c r="WCZ1119" s="54"/>
      <c r="WDA1119" s="54"/>
      <c r="WDB1119" s="54"/>
      <c r="WDC1119" s="54"/>
      <c r="WDD1119" s="54"/>
      <c r="WDE1119" s="54"/>
      <c r="WDF1119" s="54"/>
      <c r="WDG1119" s="54"/>
      <c r="WDH1119" s="54"/>
      <c r="WDI1119" s="54"/>
      <c r="WDJ1119" s="54"/>
      <c r="WDK1119" s="54"/>
      <c r="WDL1119" s="54"/>
      <c r="WDM1119" s="54"/>
      <c r="WDN1119" s="54"/>
      <c r="WDO1119" s="54"/>
      <c r="WDP1119" s="54"/>
      <c r="WDQ1119" s="54"/>
      <c r="WDR1119" s="54"/>
      <c r="WDS1119" s="54"/>
      <c r="WDT1119" s="54"/>
      <c r="WDU1119" s="54"/>
      <c r="WDV1119" s="54"/>
      <c r="WDW1119" s="54"/>
      <c r="WDX1119" s="54"/>
      <c r="WDY1119" s="54"/>
      <c r="WDZ1119" s="54"/>
      <c r="WEA1119" s="54"/>
      <c r="WEB1119" s="54"/>
      <c r="WEC1119" s="54"/>
      <c r="WED1119" s="54"/>
      <c r="WEE1119" s="54"/>
      <c r="WEF1119" s="54"/>
      <c r="WEG1119" s="54"/>
      <c r="WEH1119" s="54"/>
      <c r="WEI1119" s="54"/>
      <c r="WEJ1119" s="54"/>
      <c r="WEK1119" s="54"/>
      <c r="WEL1119" s="54"/>
      <c r="WEM1119" s="54"/>
      <c r="WEN1119" s="54"/>
      <c r="WEO1119" s="54"/>
      <c r="WEP1119" s="54"/>
      <c r="WEQ1119" s="54"/>
      <c r="WER1119" s="54"/>
      <c r="WES1119" s="54"/>
      <c r="WET1119" s="54"/>
      <c r="WEU1119" s="54"/>
      <c r="WEV1119" s="54"/>
      <c r="WEW1119" s="54"/>
      <c r="WEX1119" s="54"/>
      <c r="WEY1119" s="54"/>
      <c r="WEZ1119" s="54"/>
      <c r="WFA1119" s="54"/>
      <c r="WFB1119" s="54"/>
      <c r="WFC1119" s="54"/>
      <c r="WFD1119" s="54"/>
      <c r="WFE1119" s="54"/>
      <c r="WFF1119" s="54"/>
      <c r="WFG1119" s="54"/>
      <c r="WFH1119" s="54"/>
      <c r="WFI1119" s="54"/>
      <c r="WFJ1119" s="54"/>
      <c r="WFK1119" s="54"/>
      <c r="WFL1119" s="54"/>
      <c r="WFM1119" s="54"/>
      <c r="WFN1119" s="54"/>
      <c r="WFO1119" s="54"/>
      <c r="WFP1119" s="54"/>
      <c r="WFQ1119" s="54"/>
      <c r="WFR1119" s="54"/>
      <c r="WFS1119" s="54"/>
      <c r="WFT1119" s="54"/>
      <c r="WFU1119" s="54"/>
      <c r="WFV1119" s="54"/>
      <c r="WFW1119" s="54"/>
      <c r="WFX1119" s="54"/>
      <c r="WFY1119" s="54"/>
      <c r="WFZ1119" s="54"/>
      <c r="WGA1119" s="54"/>
      <c r="WGB1119" s="54"/>
      <c r="WGC1119" s="54"/>
      <c r="WGD1119" s="54"/>
      <c r="WGE1119" s="54"/>
      <c r="WGF1119" s="54"/>
      <c r="WGG1119" s="54"/>
      <c r="WGH1119" s="54"/>
      <c r="WGI1119" s="54"/>
      <c r="WGJ1119" s="54"/>
      <c r="WGK1119" s="54"/>
      <c r="WGL1119" s="54"/>
      <c r="WGM1119" s="54"/>
      <c r="WGN1119" s="54"/>
      <c r="WGO1119" s="54"/>
      <c r="WGP1119" s="54"/>
      <c r="WGQ1119" s="54"/>
      <c r="WGR1119" s="54"/>
      <c r="WGS1119" s="54"/>
      <c r="WGT1119" s="54"/>
      <c r="WGU1119" s="54"/>
      <c r="WGV1119" s="54"/>
      <c r="WGW1119" s="54"/>
      <c r="WGX1119" s="54"/>
      <c r="WGY1119" s="54"/>
      <c r="WGZ1119" s="54"/>
      <c r="WHA1119" s="54"/>
      <c r="WHB1119" s="54"/>
      <c r="WHC1119" s="54"/>
      <c r="WHD1119" s="54"/>
      <c r="WHE1119" s="54"/>
      <c r="WHF1119" s="54"/>
      <c r="WHG1119" s="54"/>
      <c r="WHH1119" s="54"/>
      <c r="WHI1119" s="54"/>
      <c r="WHJ1119" s="54"/>
      <c r="WHK1119" s="54"/>
      <c r="WHL1119" s="54"/>
      <c r="WHM1119" s="54"/>
      <c r="WHN1119" s="54"/>
      <c r="WHO1119" s="54"/>
      <c r="WHP1119" s="54"/>
      <c r="WHQ1119" s="54"/>
      <c r="WHR1119" s="54"/>
      <c r="WHS1119" s="54"/>
      <c r="WHT1119" s="54"/>
      <c r="WHU1119" s="54"/>
      <c r="WHV1119" s="54"/>
      <c r="WHW1119" s="54"/>
      <c r="WHX1119" s="54"/>
      <c r="WHY1119" s="54"/>
      <c r="WHZ1119" s="54"/>
      <c r="WIA1119" s="54"/>
      <c r="WIB1119" s="54"/>
      <c r="WIC1119" s="54"/>
      <c r="WID1119" s="54"/>
      <c r="WIE1119" s="54"/>
      <c r="WIF1119" s="54"/>
      <c r="WIG1119" s="54"/>
      <c r="WIH1119" s="54"/>
      <c r="WII1119" s="54"/>
      <c r="WIJ1119" s="54"/>
      <c r="WIK1119" s="54"/>
      <c r="WIL1119" s="54"/>
      <c r="WIM1119" s="54"/>
      <c r="WIN1119" s="54"/>
      <c r="WIO1119" s="54"/>
      <c r="WIP1119" s="54"/>
      <c r="WIQ1119" s="54"/>
      <c r="WIR1119" s="54"/>
      <c r="WIS1119" s="54"/>
      <c r="WIT1119" s="54"/>
      <c r="WIU1119" s="54"/>
      <c r="WIV1119" s="54"/>
      <c r="WIW1119" s="54"/>
      <c r="WIX1119" s="54"/>
      <c r="WIY1119" s="54"/>
      <c r="WIZ1119" s="54"/>
      <c r="WJA1119" s="54"/>
      <c r="WJB1119" s="54"/>
      <c r="WJC1119" s="54"/>
      <c r="WJD1119" s="54"/>
      <c r="WJE1119" s="54"/>
      <c r="WJF1119" s="54"/>
      <c r="WJG1119" s="54"/>
      <c r="WJH1119" s="54"/>
      <c r="WJI1119" s="54"/>
      <c r="WJJ1119" s="54"/>
      <c r="WJK1119" s="54"/>
      <c r="WJL1119" s="54"/>
      <c r="WJM1119" s="54"/>
      <c r="WJN1119" s="54"/>
      <c r="WJO1119" s="54"/>
      <c r="WJP1119" s="54"/>
      <c r="WJQ1119" s="54"/>
      <c r="WJR1119" s="54"/>
      <c r="WJS1119" s="54"/>
      <c r="WJT1119" s="54"/>
      <c r="WJU1119" s="54"/>
      <c r="WJV1119" s="54"/>
      <c r="WJW1119" s="54"/>
      <c r="WJX1119" s="54"/>
      <c r="WJY1119" s="54"/>
      <c r="WJZ1119" s="54"/>
      <c r="WKA1119" s="54"/>
      <c r="WKB1119" s="54"/>
      <c r="WKC1119" s="54"/>
      <c r="WKD1119" s="54"/>
      <c r="WKE1119" s="54"/>
      <c r="WKF1119" s="54"/>
      <c r="WKG1119" s="54"/>
      <c r="WKH1119" s="54"/>
      <c r="WKI1119" s="54"/>
      <c r="WKJ1119" s="54"/>
      <c r="WKK1119" s="54"/>
      <c r="WKL1119" s="54"/>
      <c r="WKM1119" s="54"/>
      <c r="WKN1119" s="54"/>
      <c r="WKO1119" s="54"/>
      <c r="WKP1119" s="54"/>
      <c r="WKQ1119" s="54"/>
      <c r="WKR1119" s="54"/>
      <c r="WKS1119" s="54"/>
      <c r="WKT1119" s="54"/>
      <c r="WKU1119" s="54"/>
      <c r="WKV1119" s="54"/>
      <c r="WKW1119" s="54"/>
      <c r="WKX1119" s="54"/>
      <c r="WKY1119" s="54"/>
      <c r="WKZ1119" s="54"/>
      <c r="WLA1119" s="54"/>
      <c r="WLB1119" s="54"/>
      <c r="WLC1119" s="54"/>
      <c r="WLD1119" s="54"/>
      <c r="WLE1119" s="54"/>
      <c r="WLF1119" s="54"/>
      <c r="WLG1119" s="54"/>
      <c r="WLH1119" s="54"/>
      <c r="WLI1119" s="54"/>
      <c r="WLJ1119" s="54"/>
      <c r="WLK1119" s="54"/>
      <c r="WLL1119" s="54"/>
      <c r="WLM1119" s="54"/>
      <c r="WLN1119" s="54"/>
      <c r="WLO1119" s="54"/>
      <c r="WLP1119" s="54"/>
      <c r="WLQ1119" s="54"/>
      <c r="WLR1119" s="54"/>
      <c r="WLS1119" s="54"/>
      <c r="WLT1119" s="54"/>
      <c r="WLU1119" s="54"/>
      <c r="WLV1119" s="54"/>
      <c r="WLW1119" s="54"/>
      <c r="WLX1119" s="54"/>
      <c r="WLY1119" s="54"/>
      <c r="WLZ1119" s="54"/>
      <c r="WMA1119" s="54"/>
      <c r="WMB1119" s="54"/>
      <c r="WMC1119" s="54"/>
      <c r="WMD1119" s="54"/>
      <c r="WME1119" s="54"/>
      <c r="WMF1119" s="54"/>
      <c r="WMG1119" s="54"/>
      <c r="WMH1119" s="54"/>
      <c r="WMI1119" s="54"/>
      <c r="WMJ1119" s="54"/>
      <c r="WMK1119" s="54"/>
      <c r="WML1119" s="54"/>
      <c r="WMM1119" s="54"/>
      <c r="WMN1119" s="54"/>
      <c r="WMO1119" s="54"/>
      <c r="WMP1119" s="54"/>
      <c r="WMQ1119" s="54"/>
      <c r="WMR1119" s="54"/>
      <c r="WMS1119" s="54"/>
      <c r="WMT1119" s="54"/>
      <c r="WMU1119" s="54"/>
      <c r="WMV1119" s="54"/>
      <c r="WMW1119" s="54"/>
      <c r="WMX1119" s="54"/>
      <c r="WMY1119" s="54"/>
      <c r="WMZ1119" s="54"/>
      <c r="WNA1119" s="54"/>
      <c r="WNB1119" s="54"/>
      <c r="WNC1119" s="54"/>
      <c r="WND1119" s="54"/>
      <c r="WNE1119" s="54"/>
      <c r="WNF1119" s="54"/>
      <c r="WNG1119" s="54"/>
      <c r="WNH1119" s="54"/>
      <c r="WNI1119" s="54"/>
      <c r="WNJ1119" s="54"/>
      <c r="WNK1119" s="54"/>
      <c r="WNL1119" s="54"/>
      <c r="WNM1119" s="54"/>
      <c r="WNN1119" s="54"/>
      <c r="WNO1119" s="54"/>
      <c r="WNP1119" s="54"/>
      <c r="WNQ1119" s="54"/>
      <c r="WNR1119" s="54"/>
      <c r="WNS1119" s="54"/>
      <c r="WNT1119" s="54"/>
      <c r="WNU1119" s="54"/>
      <c r="WNV1119" s="54"/>
      <c r="WNW1119" s="54"/>
      <c r="WNX1119" s="54"/>
      <c r="WNY1119" s="54"/>
      <c r="WNZ1119" s="54"/>
      <c r="WOA1119" s="54"/>
      <c r="WOB1119" s="54"/>
      <c r="WOC1119" s="54"/>
      <c r="WOD1119" s="54"/>
      <c r="WOE1119" s="54"/>
      <c r="WOF1119" s="54"/>
      <c r="WOG1119" s="54"/>
      <c r="WOH1119" s="54"/>
      <c r="WOI1119" s="54"/>
      <c r="WOJ1119" s="54"/>
      <c r="WOK1119" s="54"/>
      <c r="WOL1119" s="54"/>
      <c r="WOM1119" s="54"/>
      <c r="WON1119" s="54"/>
      <c r="WOO1119" s="54"/>
      <c r="WOP1119" s="54"/>
      <c r="WOQ1119" s="54"/>
      <c r="WOR1119" s="54"/>
      <c r="WOS1119" s="54"/>
      <c r="WOT1119" s="54"/>
      <c r="WOU1119" s="54"/>
      <c r="WOV1119" s="54"/>
      <c r="WOW1119" s="54"/>
      <c r="WOX1119" s="54"/>
      <c r="WOY1119" s="54"/>
      <c r="WOZ1119" s="54"/>
      <c r="WPA1119" s="54"/>
      <c r="WPB1119" s="54"/>
      <c r="WPC1119" s="54"/>
      <c r="WPD1119" s="54"/>
      <c r="WPE1119" s="54"/>
      <c r="WPF1119" s="54"/>
      <c r="WPG1119" s="54"/>
      <c r="WPH1119" s="54"/>
      <c r="WPI1119" s="54"/>
      <c r="WPJ1119" s="54"/>
      <c r="WPK1119" s="54"/>
      <c r="WPL1119" s="54"/>
      <c r="WPM1119" s="54"/>
      <c r="WPN1119" s="54"/>
      <c r="WPO1119" s="54"/>
      <c r="WPP1119" s="54"/>
      <c r="WPQ1119" s="54"/>
      <c r="WPR1119" s="54"/>
      <c r="WPS1119" s="54"/>
      <c r="WPT1119" s="54"/>
      <c r="WPU1119" s="54"/>
      <c r="WPV1119" s="54"/>
      <c r="WPW1119" s="54"/>
      <c r="WPX1119" s="54"/>
      <c r="WPY1119" s="54"/>
      <c r="WPZ1119" s="54"/>
      <c r="WQA1119" s="54"/>
      <c r="WQB1119" s="54"/>
      <c r="WQC1119" s="54"/>
      <c r="WQD1119" s="54"/>
      <c r="WQE1119" s="54"/>
      <c r="WQF1119" s="54"/>
      <c r="WQG1119" s="54"/>
      <c r="WQH1119" s="54"/>
      <c r="WQI1119" s="54"/>
      <c r="WQJ1119" s="54"/>
      <c r="WQK1119" s="54"/>
      <c r="WQL1119" s="54"/>
      <c r="WQM1119" s="54"/>
      <c r="WQN1119" s="54"/>
      <c r="WQO1119" s="54"/>
      <c r="WQP1119" s="54"/>
      <c r="WQQ1119" s="54"/>
      <c r="WQR1119" s="54"/>
      <c r="WQS1119" s="54"/>
      <c r="WQT1119" s="54"/>
      <c r="WQU1119" s="54"/>
      <c r="WQV1119" s="54"/>
      <c r="WQW1119" s="54"/>
      <c r="WQX1119" s="54"/>
      <c r="WQY1119" s="54"/>
      <c r="WQZ1119" s="54"/>
      <c r="WRA1119" s="54"/>
      <c r="WRB1119" s="54"/>
      <c r="WRC1119" s="54"/>
      <c r="WRD1119" s="54"/>
      <c r="WRE1119" s="54"/>
      <c r="WRF1119" s="54"/>
      <c r="WRG1119" s="54"/>
      <c r="WRH1119" s="54"/>
      <c r="WRI1119" s="54"/>
      <c r="WRJ1119" s="54"/>
      <c r="WRK1119" s="54"/>
      <c r="WRL1119" s="54"/>
      <c r="WRM1119" s="54"/>
      <c r="WRN1119" s="54"/>
      <c r="WRO1119" s="54"/>
      <c r="WRP1119" s="54"/>
      <c r="WRQ1119" s="54"/>
      <c r="WRR1119" s="54"/>
      <c r="WRS1119" s="54"/>
      <c r="WRT1119" s="54"/>
      <c r="WRU1119" s="54"/>
      <c r="WRV1119" s="54"/>
      <c r="WRW1119" s="54"/>
      <c r="WRX1119" s="54"/>
      <c r="WRY1119" s="54"/>
      <c r="WRZ1119" s="54"/>
      <c r="WSA1119" s="54"/>
      <c r="WSB1119" s="54"/>
      <c r="WSC1119" s="54"/>
      <c r="WSD1119" s="54"/>
      <c r="WSE1119" s="54"/>
      <c r="WSF1119" s="54"/>
      <c r="WSG1119" s="54"/>
      <c r="WSH1119" s="54"/>
      <c r="WSI1119" s="54"/>
      <c r="WSJ1119" s="54"/>
      <c r="WSK1119" s="54"/>
      <c r="WSL1119" s="54"/>
      <c r="WSM1119" s="54"/>
      <c r="WSN1119" s="54"/>
      <c r="WSO1119" s="54"/>
      <c r="WSP1119" s="54"/>
      <c r="WSQ1119" s="54"/>
      <c r="WSR1119" s="54"/>
      <c r="WSS1119" s="54"/>
      <c r="WST1119" s="54"/>
      <c r="WSU1119" s="54"/>
      <c r="WSV1119" s="54"/>
      <c r="WSW1119" s="54"/>
      <c r="WSX1119" s="54"/>
      <c r="WSY1119" s="54"/>
      <c r="WSZ1119" s="54"/>
      <c r="WTA1119" s="54"/>
      <c r="WTB1119" s="54"/>
      <c r="WTC1119" s="54"/>
      <c r="WTD1119" s="54"/>
      <c r="WTE1119" s="54"/>
      <c r="WTF1119" s="54"/>
      <c r="WTG1119" s="54"/>
      <c r="WTH1119" s="54"/>
      <c r="WTI1119" s="54"/>
      <c r="WTJ1119" s="54"/>
      <c r="WTK1119" s="54"/>
      <c r="WTL1119" s="54"/>
      <c r="WTM1119" s="54"/>
      <c r="WTN1119" s="54"/>
      <c r="WTO1119" s="54"/>
      <c r="WTP1119" s="54"/>
      <c r="WTQ1119" s="54"/>
      <c r="WTR1119" s="54"/>
      <c r="WTS1119" s="54"/>
      <c r="WTT1119" s="54"/>
      <c r="WTU1119" s="54"/>
      <c r="WTV1119" s="54"/>
      <c r="WTW1119" s="54"/>
      <c r="WTX1119" s="54"/>
      <c r="WTY1119" s="54"/>
      <c r="WTZ1119" s="54"/>
      <c r="WUA1119" s="54"/>
      <c r="WUB1119" s="54"/>
      <c r="WUC1119" s="54"/>
      <c r="WUD1119" s="54"/>
      <c r="WUE1119" s="54"/>
      <c r="WUF1119" s="54"/>
      <c r="WUG1119" s="54"/>
      <c r="WUH1119" s="54"/>
      <c r="WUI1119" s="54"/>
      <c r="WUJ1119" s="54"/>
      <c r="WUK1119" s="54"/>
      <c r="WUL1119" s="54"/>
      <c r="WUM1119" s="54"/>
      <c r="WUN1119" s="54"/>
      <c r="WUO1119" s="54"/>
      <c r="WUP1119" s="54"/>
      <c r="WUQ1119" s="54"/>
      <c r="WUR1119" s="54"/>
      <c r="WUS1119" s="54"/>
      <c r="WUT1119" s="54"/>
      <c r="WUU1119" s="54"/>
      <c r="WUV1119" s="54"/>
      <c r="WUW1119" s="54"/>
      <c r="WUX1119" s="54"/>
      <c r="WUY1119" s="54"/>
      <c r="WUZ1119" s="54"/>
      <c r="WVA1119" s="54"/>
      <c r="WVB1119" s="54"/>
      <c r="WVC1119" s="54"/>
      <c r="WVD1119" s="54"/>
      <c r="WVE1119" s="54"/>
      <c r="WVF1119" s="54"/>
      <c r="WVG1119" s="54"/>
      <c r="WVH1119" s="54"/>
      <c r="WVI1119" s="54"/>
      <c r="WVJ1119" s="54"/>
      <c r="WVK1119" s="54"/>
      <c r="WVL1119" s="54"/>
      <c r="WVM1119" s="54"/>
      <c r="WVN1119" s="54"/>
      <c r="WVO1119" s="54"/>
      <c r="WVP1119" s="54"/>
      <c r="WVQ1119" s="54"/>
      <c r="WVR1119" s="54"/>
      <c r="WVS1119" s="54"/>
      <c r="WVT1119" s="54"/>
      <c r="WVU1119" s="54"/>
      <c r="WVV1119" s="54"/>
      <c r="WVW1119" s="54"/>
      <c r="WVX1119" s="54"/>
      <c r="WVY1119" s="54"/>
      <c r="WVZ1119" s="54"/>
      <c r="WWA1119" s="54"/>
      <c r="WWB1119" s="54"/>
      <c r="WWC1119" s="54"/>
      <c r="WWD1119" s="54"/>
      <c r="WWE1119" s="54"/>
      <c r="WWF1119" s="54"/>
      <c r="WWG1119" s="54"/>
      <c r="WWH1119" s="54"/>
      <c r="WWI1119" s="54"/>
      <c r="WWJ1119" s="54"/>
      <c r="WWK1119" s="54"/>
      <c r="WWL1119" s="54"/>
      <c r="WWM1119" s="54"/>
      <c r="WWN1119" s="54"/>
      <c r="WWO1119" s="54"/>
      <c r="WWP1119" s="54"/>
      <c r="WWQ1119" s="54"/>
      <c r="WWR1119" s="54"/>
      <c r="WWS1119" s="54"/>
      <c r="WWT1119" s="54"/>
      <c r="WWU1119" s="54"/>
      <c r="WWV1119" s="54"/>
      <c r="WWW1119" s="54"/>
      <c r="WWX1119" s="54"/>
      <c r="WWY1119" s="54"/>
      <c r="WWZ1119" s="54"/>
      <c r="WXA1119" s="54"/>
      <c r="WXB1119" s="54"/>
      <c r="WXC1119" s="54"/>
      <c r="WXD1119" s="54"/>
      <c r="WXE1119" s="54"/>
      <c r="WXF1119" s="54"/>
      <c r="WXG1119" s="54"/>
      <c r="WXH1119" s="54"/>
      <c r="WXI1119" s="54"/>
      <c r="WXJ1119" s="54"/>
      <c r="WXK1119" s="54"/>
      <c r="WXL1119" s="54"/>
      <c r="WXM1119" s="54"/>
      <c r="WXN1119" s="54"/>
      <c r="WXO1119" s="54"/>
      <c r="WXP1119" s="54"/>
      <c r="WXQ1119" s="54"/>
      <c r="WXR1119" s="54"/>
      <c r="WXS1119" s="54"/>
      <c r="WXT1119" s="54"/>
      <c r="WXU1119" s="54"/>
      <c r="WXV1119" s="54"/>
      <c r="WXW1119" s="54"/>
      <c r="WXX1119" s="54"/>
      <c r="WXY1119" s="54"/>
      <c r="WXZ1119" s="54"/>
      <c r="WYA1119" s="54"/>
      <c r="WYB1119" s="54"/>
      <c r="WYC1119" s="54"/>
      <c r="WYD1119" s="54"/>
      <c r="WYE1119" s="54"/>
      <c r="WYF1119" s="54"/>
      <c r="WYG1119" s="54"/>
      <c r="WYH1119" s="54"/>
      <c r="WYI1119" s="54"/>
      <c r="WYJ1119" s="54"/>
      <c r="WYK1119" s="54"/>
      <c r="WYL1119" s="54"/>
      <c r="WYM1119" s="54"/>
      <c r="WYN1119" s="54"/>
      <c r="WYO1119" s="54"/>
      <c r="WYP1119" s="54"/>
      <c r="WYQ1119" s="54"/>
      <c r="WYR1119" s="54"/>
      <c r="WYS1119" s="54"/>
      <c r="WYT1119" s="54"/>
      <c r="WYU1119" s="54"/>
      <c r="WYV1119" s="54"/>
      <c r="WYW1119" s="54"/>
      <c r="WYX1119" s="54"/>
      <c r="WYY1119" s="54"/>
      <c r="WYZ1119" s="54"/>
      <c r="WZA1119" s="54"/>
      <c r="WZB1119" s="54"/>
      <c r="WZC1119" s="54"/>
      <c r="WZD1119" s="54"/>
      <c r="WZE1119" s="54"/>
      <c r="WZF1119" s="54"/>
      <c r="WZG1119" s="54"/>
      <c r="WZH1119" s="54"/>
      <c r="WZI1119" s="54"/>
      <c r="WZJ1119" s="54"/>
      <c r="WZK1119" s="54"/>
      <c r="WZL1119" s="54"/>
      <c r="WZM1119" s="54"/>
      <c r="WZN1119" s="54"/>
      <c r="WZO1119" s="54"/>
      <c r="WZP1119" s="54"/>
      <c r="WZQ1119" s="54"/>
      <c r="WZR1119" s="54"/>
      <c r="WZS1119" s="54"/>
      <c r="WZT1119" s="54"/>
      <c r="WZU1119" s="54"/>
      <c r="WZV1119" s="54"/>
      <c r="WZW1119" s="54"/>
      <c r="WZX1119" s="54"/>
      <c r="WZY1119" s="54"/>
      <c r="WZZ1119" s="54"/>
      <c r="XAA1119" s="54"/>
      <c r="XAB1119" s="54"/>
      <c r="XAC1119" s="54"/>
      <c r="XAD1119" s="54"/>
      <c r="XAE1119" s="54"/>
      <c r="XAF1119" s="54"/>
      <c r="XAG1119" s="54"/>
      <c r="XAH1119" s="54"/>
      <c r="XAI1119" s="54"/>
      <c r="XAJ1119" s="54"/>
      <c r="XAK1119" s="54"/>
      <c r="XAL1119" s="54"/>
      <c r="XAM1119" s="54"/>
      <c r="XAN1119" s="54"/>
      <c r="XAO1119" s="54"/>
      <c r="XAP1119" s="54"/>
      <c r="XAQ1119" s="54"/>
      <c r="XAR1119" s="54"/>
      <c r="XAS1119" s="54"/>
      <c r="XAT1119" s="54"/>
      <c r="XAU1119" s="54"/>
      <c r="XAV1119" s="54"/>
      <c r="XAW1119" s="54"/>
      <c r="XAX1119" s="54"/>
      <c r="XAY1119" s="54"/>
      <c r="XAZ1119" s="54"/>
      <c r="XBA1119" s="54"/>
      <c r="XBB1119" s="54"/>
      <c r="XBC1119" s="54"/>
      <c r="XBD1119" s="54"/>
      <c r="XBE1119" s="54"/>
      <c r="XBF1119" s="54"/>
      <c r="XBG1119" s="54"/>
      <c r="XBH1119" s="54"/>
      <c r="XBI1119" s="54"/>
      <c r="XBJ1119" s="54"/>
      <c r="XBK1119" s="54"/>
      <c r="XBL1119" s="54"/>
      <c r="XBM1119" s="54"/>
      <c r="XBN1119" s="54"/>
      <c r="XBO1119" s="54"/>
      <c r="XBP1119" s="54"/>
      <c r="XBQ1119" s="54"/>
      <c r="XBR1119" s="54"/>
      <c r="XBS1119" s="54"/>
      <c r="XBT1119" s="54"/>
      <c r="XBU1119" s="54"/>
      <c r="XBV1119" s="54"/>
      <c r="XBW1119" s="54"/>
      <c r="XBX1119" s="54"/>
      <c r="XBY1119" s="54"/>
      <c r="XBZ1119" s="54"/>
      <c r="XCA1119" s="54"/>
      <c r="XCB1119" s="54"/>
      <c r="XCC1119" s="54"/>
      <c r="XCD1119" s="54"/>
      <c r="XCE1119" s="54"/>
      <c r="XCF1119" s="54"/>
      <c r="XCG1119" s="54"/>
      <c r="XCH1119" s="54"/>
      <c r="XCI1119" s="54"/>
      <c r="XCJ1119" s="54"/>
      <c r="XCK1119" s="54"/>
      <c r="XCL1119" s="54"/>
      <c r="XCM1119" s="54"/>
      <c r="XCN1119" s="54"/>
      <c r="XCO1119" s="54"/>
      <c r="XCP1119" s="54"/>
      <c r="XCQ1119" s="54"/>
      <c r="XCR1119" s="54"/>
      <c r="XCS1119" s="54"/>
      <c r="XCT1119" s="54"/>
      <c r="XCU1119" s="54"/>
      <c r="XCV1119" s="54"/>
      <c r="XCW1119" s="54"/>
      <c r="XCX1119" s="54"/>
      <c r="XCY1119" s="54"/>
      <c r="XCZ1119" s="54"/>
      <c r="XDA1119" s="54"/>
      <c r="XDB1119" s="54"/>
      <c r="XDC1119" s="54"/>
      <c r="XDD1119" s="54"/>
      <c r="XDE1119" s="54"/>
      <c r="XDF1119" s="54"/>
      <c r="XDG1119" s="54"/>
      <c r="XDH1119" s="54"/>
      <c r="XDI1119" s="54"/>
      <c r="XDJ1119" s="54"/>
      <c r="XDK1119" s="54"/>
      <c r="XDL1119" s="54"/>
      <c r="XDM1119" s="54"/>
      <c r="XDN1119" s="54"/>
      <c r="XDO1119" s="54"/>
      <c r="XDP1119" s="54"/>
      <c r="XDQ1119" s="54"/>
      <c r="XDR1119" s="54"/>
      <c r="XDS1119" s="54"/>
      <c r="XDT1119" s="54"/>
      <c r="XDU1119" s="54"/>
      <c r="XDV1119" s="54"/>
      <c r="XDW1119" s="54"/>
      <c r="XDX1119" s="54"/>
      <c r="XDY1119" s="54"/>
      <c r="XDZ1119" s="54"/>
      <c r="XEA1119" s="54"/>
      <c r="XEB1119" s="54"/>
      <c r="XEC1119" s="54"/>
      <c r="XED1119" s="54"/>
      <c r="XEE1119" s="54"/>
      <c r="XEF1119" s="54"/>
      <c r="XEG1119" s="54"/>
      <c r="XEH1119" s="54"/>
      <c r="XEI1119" s="54"/>
      <c r="XEJ1119" s="54"/>
      <c r="XEK1119" s="54"/>
      <c r="XEL1119" s="54"/>
      <c r="XEM1119" s="54"/>
      <c r="XEN1119" s="54"/>
      <c r="XEO1119" s="54"/>
      <c r="XEP1119" s="54"/>
      <c r="XEQ1119" s="54"/>
      <c r="XER1119" s="54"/>
      <c r="XES1119" s="54"/>
      <c r="XET1119" s="54"/>
      <c r="XEU1119" s="54"/>
      <c r="XEV1119" s="54"/>
      <c r="XEW1119" s="54"/>
      <c r="XEX1119" s="54"/>
      <c r="XEY1119" s="54"/>
    </row>
    <row r="1120" s="29" customFormat="1" ht="24.95" customHeight="1" spans="1:16379">
      <c r="A1120" s="58" t="s">
        <v>998</v>
      </c>
      <c r="B1120" s="43">
        <v>29</v>
      </c>
      <c r="C1120" s="43"/>
      <c r="D1120" s="45">
        <v>29</v>
      </c>
      <c r="IR1120" s="54"/>
      <c r="IS1120" s="54"/>
      <c r="IT1120" s="54"/>
      <c r="IU1120" s="54"/>
      <c r="IV1120" s="54"/>
      <c r="IW1120" s="54"/>
      <c r="IX1120" s="54"/>
      <c r="IY1120" s="54"/>
      <c r="IZ1120" s="54"/>
      <c r="JA1120" s="54"/>
      <c r="JB1120" s="54"/>
      <c r="JC1120" s="54"/>
      <c r="JD1120" s="54"/>
      <c r="JE1120" s="54"/>
      <c r="JF1120" s="54"/>
      <c r="JG1120" s="54"/>
      <c r="JH1120" s="54"/>
      <c r="JI1120" s="54"/>
      <c r="JJ1120" s="54"/>
      <c r="JK1120" s="54"/>
      <c r="JL1120" s="54"/>
      <c r="JM1120" s="54"/>
      <c r="JN1120" s="54"/>
      <c r="JO1120" s="54"/>
      <c r="JP1120" s="54"/>
      <c r="JQ1120" s="54"/>
      <c r="JR1120" s="54"/>
      <c r="JS1120" s="54"/>
      <c r="JT1120" s="54"/>
      <c r="JU1120" s="54"/>
      <c r="JV1120" s="54"/>
      <c r="JW1120" s="54"/>
      <c r="JX1120" s="54"/>
      <c r="JY1120" s="54"/>
      <c r="JZ1120" s="54"/>
      <c r="KA1120" s="54"/>
      <c r="KB1120" s="54"/>
      <c r="KC1120" s="54"/>
      <c r="KD1120" s="54"/>
      <c r="KE1120" s="54"/>
      <c r="KF1120" s="54"/>
      <c r="KG1120" s="54"/>
      <c r="KH1120" s="54"/>
      <c r="KI1120" s="54"/>
      <c r="KJ1120" s="54"/>
      <c r="KK1120" s="54"/>
      <c r="KL1120" s="54"/>
      <c r="KM1120" s="54"/>
      <c r="KN1120" s="54"/>
      <c r="KO1120" s="54"/>
      <c r="KP1120" s="54"/>
      <c r="KQ1120" s="54"/>
      <c r="KR1120" s="54"/>
      <c r="KS1120" s="54"/>
      <c r="KT1120" s="54"/>
      <c r="KU1120" s="54"/>
      <c r="KV1120" s="54"/>
      <c r="KW1120" s="54"/>
      <c r="KX1120" s="54"/>
      <c r="KY1120" s="54"/>
      <c r="KZ1120" s="54"/>
      <c r="LA1120" s="54"/>
      <c r="LB1120" s="54"/>
      <c r="LC1120" s="54"/>
      <c r="LD1120" s="54"/>
      <c r="LE1120" s="54"/>
      <c r="LF1120" s="54"/>
      <c r="LG1120" s="54"/>
      <c r="LH1120" s="54"/>
      <c r="LI1120" s="54"/>
      <c r="LJ1120" s="54"/>
      <c r="LK1120" s="54"/>
      <c r="LL1120" s="54"/>
      <c r="LM1120" s="54"/>
      <c r="LN1120" s="54"/>
      <c r="LO1120" s="54"/>
      <c r="LP1120" s="54"/>
      <c r="LQ1120" s="54"/>
      <c r="LR1120" s="54"/>
      <c r="LS1120" s="54"/>
      <c r="LT1120" s="54"/>
      <c r="LU1120" s="54"/>
      <c r="LV1120" s="54"/>
      <c r="LW1120" s="54"/>
      <c r="LX1120" s="54"/>
      <c r="LY1120" s="54"/>
      <c r="LZ1120" s="54"/>
      <c r="MA1120" s="54"/>
      <c r="MB1120" s="54"/>
      <c r="MC1120" s="54"/>
      <c r="MD1120" s="54"/>
      <c r="ME1120" s="54"/>
      <c r="MF1120" s="54"/>
      <c r="MG1120" s="54"/>
      <c r="MH1120" s="54"/>
      <c r="MI1120" s="54"/>
      <c r="MJ1120" s="54"/>
      <c r="MK1120" s="54"/>
      <c r="ML1120" s="54"/>
      <c r="MM1120" s="54"/>
      <c r="MN1120" s="54"/>
      <c r="MO1120" s="54"/>
      <c r="MP1120" s="54"/>
      <c r="MQ1120" s="54"/>
      <c r="MR1120" s="54"/>
      <c r="MS1120" s="54"/>
      <c r="MT1120" s="54"/>
      <c r="MU1120" s="54"/>
      <c r="MV1120" s="54"/>
      <c r="MW1120" s="54"/>
      <c r="MX1120" s="54"/>
      <c r="MY1120" s="54"/>
      <c r="MZ1120" s="54"/>
      <c r="NA1120" s="54"/>
      <c r="NB1120" s="54"/>
      <c r="NC1120" s="54"/>
      <c r="ND1120" s="54"/>
      <c r="NE1120" s="54"/>
      <c r="NF1120" s="54"/>
      <c r="NG1120" s="54"/>
      <c r="NH1120" s="54"/>
      <c r="NI1120" s="54"/>
      <c r="NJ1120" s="54"/>
      <c r="NK1120" s="54"/>
      <c r="NL1120" s="54"/>
      <c r="NM1120" s="54"/>
      <c r="NN1120" s="54"/>
      <c r="NO1120" s="54"/>
      <c r="NP1120" s="54"/>
      <c r="NQ1120" s="54"/>
      <c r="NR1120" s="54"/>
      <c r="NS1120" s="54"/>
      <c r="NT1120" s="54"/>
      <c r="NU1120" s="54"/>
      <c r="NV1120" s="54"/>
      <c r="NW1120" s="54"/>
      <c r="NX1120" s="54"/>
      <c r="NY1120" s="54"/>
      <c r="NZ1120" s="54"/>
      <c r="OA1120" s="54"/>
      <c r="OB1120" s="54"/>
      <c r="OC1120" s="54"/>
      <c r="OD1120" s="54"/>
      <c r="OE1120" s="54"/>
      <c r="OF1120" s="54"/>
      <c r="OG1120" s="54"/>
      <c r="OH1120" s="54"/>
      <c r="OI1120" s="54"/>
      <c r="OJ1120" s="54"/>
      <c r="OK1120" s="54"/>
      <c r="OL1120" s="54"/>
      <c r="OM1120" s="54"/>
      <c r="ON1120" s="54"/>
      <c r="OO1120" s="54"/>
      <c r="OP1120" s="54"/>
      <c r="OQ1120" s="54"/>
      <c r="OR1120" s="54"/>
      <c r="OS1120" s="54"/>
      <c r="OT1120" s="54"/>
      <c r="OU1120" s="54"/>
      <c r="OV1120" s="54"/>
      <c r="OW1120" s="54"/>
      <c r="OX1120" s="54"/>
      <c r="OY1120" s="54"/>
      <c r="OZ1120" s="54"/>
      <c r="PA1120" s="54"/>
      <c r="PB1120" s="54"/>
      <c r="PC1120" s="54"/>
      <c r="PD1120" s="54"/>
      <c r="PE1120" s="54"/>
      <c r="PF1120" s="54"/>
      <c r="PG1120" s="54"/>
      <c r="PH1120" s="54"/>
      <c r="PI1120" s="54"/>
      <c r="PJ1120" s="54"/>
      <c r="PK1120" s="54"/>
      <c r="PL1120" s="54"/>
      <c r="PM1120" s="54"/>
      <c r="PN1120" s="54"/>
      <c r="PO1120" s="54"/>
      <c r="PP1120" s="54"/>
      <c r="PQ1120" s="54"/>
      <c r="PR1120" s="54"/>
      <c r="PS1120" s="54"/>
      <c r="PT1120" s="54"/>
      <c r="PU1120" s="54"/>
      <c r="PV1120" s="54"/>
      <c r="PW1120" s="54"/>
      <c r="PX1120" s="54"/>
      <c r="PY1120" s="54"/>
      <c r="PZ1120" s="54"/>
      <c r="QA1120" s="54"/>
      <c r="QB1120" s="54"/>
      <c r="QC1120" s="54"/>
      <c r="QD1120" s="54"/>
      <c r="QE1120" s="54"/>
      <c r="QF1120" s="54"/>
      <c r="QG1120" s="54"/>
      <c r="QH1120" s="54"/>
      <c r="QI1120" s="54"/>
      <c r="QJ1120" s="54"/>
      <c r="QK1120" s="54"/>
      <c r="QL1120" s="54"/>
      <c r="QM1120" s="54"/>
      <c r="QN1120" s="54"/>
      <c r="QO1120" s="54"/>
      <c r="QP1120" s="54"/>
      <c r="QQ1120" s="54"/>
      <c r="QR1120" s="54"/>
      <c r="QS1120" s="54"/>
      <c r="QT1120" s="54"/>
      <c r="QU1120" s="54"/>
      <c r="QV1120" s="54"/>
      <c r="QW1120" s="54"/>
      <c r="QX1120" s="54"/>
      <c r="QY1120" s="54"/>
      <c r="QZ1120" s="54"/>
      <c r="RA1120" s="54"/>
      <c r="RB1120" s="54"/>
      <c r="RC1120" s="54"/>
      <c r="RD1120" s="54"/>
      <c r="RE1120" s="54"/>
      <c r="RF1120" s="54"/>
      <c r="RG1120" s="54"/>
      <c r="RH1120" s="54"/>
      <c r="RI1120" s="54"/>
      <c r="RJ1120" s="54"/>
      <c r="RK1120" s="54"/>
      <c r="RL1120" s="54"/>
      <c r="RM1120" s="54"/>
      <c r="RN1120" s="54"/>
      <c r="RO1120" s="54"/>
      <c r="RP1120" s="54"/>
      <c r="RQ1120" s="54"/>
      <c r="RR1120" s="54"/>
      <c r="RS1120" s="54"/>
      <c r="RT1120" s="54"/>
      <c r="RU1120" s="54"/>
      <c r="RV1120" s="54"/>
      <c r="RW1120" s="54"/>
      <c r="RX1120" s="54"/>
      <c r="RY1120" s="54"/>
      <c r="RZ1120" s="54"/>
      <c r="SA1120" s="54"/>
      <c r="SB1120" s="54"/>
      <c r="SC1120" s="54"/>
      <c r="SD1120" s="54"/>
      <c r="SE1120" s="54"/>
      <c r="SF1120" s="54"/>
      <c r="SG1120" s="54"/>
      <c r="SH1120" s="54"/>
      <c r="SI1120" s="54"/>
      <c r="SJ1120" s="54"/>
      <c r="SK1120" s="54"/>
      <c r="SL1120" s="54"/>
      <c r="SM1120" s="54"/>
      <c r="SN1120" s="54"/>
      <c r="SO1120" s="54"/>
      <c r="SP1120" s="54"/>
      <c r="SQ1120" s="54"/>
      <c r="SR1120" s="54"/>
      <c r="SS1120" s="54"/>
      <c r="ST1120" s="54"/>
      <c r="SU1120" s="54"/>
      <c r="SV1120" s="54"/>
      <c r="SW1120" s="54"/>
      <c r="SX1120" s="54"/>
      <c r="SY1120" s="54"/>
      <c r="SZ1120" s="54"/>
      <c r="TA1120" s="54"/>
      <c r="TB1120" s="54"/>
      <c r="TC1120" s="54"/>
      <c r="TD1120" s="54"/>
      <c r="TE1120" s="54"/>
      <c r="TF1120" s="54"/>
      <c r="TG1120" s="54"/>
      <c r="TH1120" s="54"/>
      <c r="TI1120" s="54"/>
      <c r="TJ1120" s="54"/>
      <c r="TK1120" s="54"/>
      <c r="TL1120" s="54"/>
      <c r="TM1120" s="54"/>
      <c r="TN1120" s="54"/>
      <c r="TO1120" s="54"/>
      <c r="TP1120" s="54"/>
      <c r="TQ1120" s="54"/>
      <c r="TR1120" s="54"/>
      <c r="TS1120" s="54"/>
      <c r="TT1120" s="54"/>
      <c r="TU1120" s="54"/>
      <c r="TV1120" s="54"/>
      <c r="TW1120" s="54"/>
      <c r="TX1120" s="54"/>
      <c r="TY1120" s="54"/>
      <c r="TZ1120" s="54"/>
      <c r="UA1120" s="54"/>
      <c r="UB1120" s="54"/>
      <c r="UC1120" s="54"/>
      <c r="UD1120" s="54"/>
      <c r="UE1120" s="54"/>
      <c r="UF1120" s="54"/>
      <c r="UG1120" s="54"/>
      <c r="UH1120" s="54"/>
      <c r="UI1120" s="54"/>
      <c r="UJ1120" s="54"/>
      <c r="UK1120" s="54"/>
      <c r="UL1120" s="54"/>
      <c r="UM1120" s="54"/>
      <c r="UN1120" s="54"/>
      <c r="UO1120" s="54"/>
      <c r="UP1120" s="54"/>
      <c r="UQ1120" s="54"/>
      <c r="UR1120" s="54"/>
      <c r="US1120" s="54"/>
      <c r="UT1120" s="54"/>
      <c r="UU1120" s="54"/>
      <c r="UV1120" s="54"/>
      <c r="UW1120" s="54"/>
      <c r="UX1120" s="54"/>
      <c r="UY1120" s="54"/>
      <c r="UZ1120" s="54"/>
      <c r="VA1120" s="54"/>
      <c r="VB1120" s="54"/>
      <c r="VC1120" s="54"/>
      <c r="VD1120" s="54"/>
      <c r="VE1120" s="54"/>
      <c r="VF1120" s="54"/>
      <c r="VG1120" s="54"/>
      <c r="VH1120" s="54"/>
      <c r="VI1120" s="54"/>
      <c r="VJ1120" s="54"/>
      <c r="VK1120" s="54"/>
      <c r="VL1120" s="54"/>
      <c r="VM1120" s="54"/>
      <c r="VN1120" s="54"/>
      <c r="VO1120" s="54"/>
      <c r="VP1120" s="54"/>
      <c r="VQ1120" s="54"/>
      <c r="VR1120" s="54"/>
      <c r="VS1120" s="54"/>
      <c r="VT1120" s="54"/>
      <c r="VU1120" s="54"/>
      <c r="VV1120" s="54"/>
      <c r="VW1120" s="54"/>
      <c r="VX1120" s="54"/>
      <c r="VY1120" s="54"/>
      <c r="VZ1120" s="54"/>
      <c r="WA1120" s="54"/>
      <c r="WB1120" s="54"/>
      <c r="WC1120" s="54"/>
      <c r="WD1120" s="54"/>
      <c r="WE1120" s="54"/>
      <c r="WF1120" s="54"/>
      <c r="WG1120" s="54"/>
      <c r="WH1120" s="54"/>
      <c r="WI1120" s="54"/>
      <c r="WJ1120" s="54"/>
      <c r="WK1120" s="54"/>
      <c r="WL1120" s="54"/>
      <c r="WM1120" s="54"/>
      <c r="WN1120" s="54"/>
      <c r="WO1120" s="54"/>
      <c r="WP1120" s="54"/>
      <c r="WQ1120" s="54"/>
      <c r="WR1120" s="54"/>
      <c r="WS1120" s="54"/>
      <c r="WT1120" s="54"/>
      <c r="WU1120" s="54"/>
      <c r="WV1120" s="54"/>
      <c r="WW1120" s="54"/>
      <c r="WX1120" s="54"/>
      <c r="WY1120" s="54"/>
      <c r="WZ1120" s="54"/>
      <c r="XA1120" s="54"/>
      <c r="XB1120" s="54"/>
      <c r="XC1120" s="54"/>
      <c r="XD1120" s="54"/>
      <c r="XE1120" s="54"/>
      <c r="XF1120" s="54"/>
      <c r="XG1120" s="54"/>
      <c r="XH1120" s="54"/>
      <c r="XI1120" s="54"/>
      <c r="XJ1120" s="54"/>
      <c r="XK1120" s="54"/>
      <c r="XL1120" s="54"/>
      <c r="XM1120" s="54"/>
      <c r="XN1120" s="54"/>
      <c r="XO1120" s="54"/>
      <c r="XP1120" s="54"/>
      <c r="XQ1120" s="54"/>
      <c r="XR1120" s="54"/>
      <c r="XS1120" s="54"/>
      <c r="XT1120" s="54"/>
      <c r="XU1120" s="54"/>
      <c r="XV1120" s="54"/>
      <c r="XW1120" s="54"/>
      <c r="XX1120" s="54"/>
      <c r="XY1120" s="54"/>
      <c r="XZ1120" s="54"/>
      <c r="YA1120" s="54"/>
      <c r="YB1120" s="54"/>
      <c r="YC1120" s="54"/>
      <c r="YD1120" s="54"/>
      <c r="YE1120" s="54"/>
      <c r="YF1120" s="54"/>
      <c r="YG1120" s="54"/>
      <c r="YH1120" s="54"/>
      <c r="YI1120" s="54"/>
      <c r="YJ1120" s="54"/>
      <c r="YK1120" s="54"/>
      <c r="YL1120" s="54"/>
      <c r="YM1120" s="54"/>
      <c r="YN1120" s="54"/>
      <c r="YO1120" s="54"/>
      <c r="YP1120" s="54"/>
      <c r="YQ1120" s="54"/>
      <c r="YR1120" s="54"/>
      <c r="YS1120" s="54"/>
      <c r="YT1120" s="54"/>
      <c r="YU1120" s="54"/>
      <c r="YV1120" s="54"/>
      <c r="YW1120" s="54"/>
      <c r="YX1120" s="54"/>
      <c r="YY1120" s="54"/>
      <c r="YZ1120" s="54"/>
      <c r="ZA1120" s="54"/>
      <c r="ZB1120" s="54"/>
      <c r="ZC1120" s="54"/>
      <c r="ZD1120" s="54"/>
      <c r="ZE1120" s="54"/>
      <c r="ZF1120" s="54"/>
      <c r="ZG1120" s="54"/>
      <c r="ZH1120" s="54"/>
      <c r="ZI1120" s="54"/>
      <c r="ZJ1120" s="54"/>
      <c r="ZK1120" s="54"/>
      <c r="ZL1120" s="54"/>
      <c r="ZM1120" s="54"/>
      <c r="ZN1120" s="54"/>
      <c r="ZO1120" s="54"/>
      <c r="ZP1120" s="54"/>
      <c r="ZQ1120" s="54"/>
      <c r="ZR1120" s="54"/>
      <c r="ZS1120" s="54"/>
      <c r="ZT1120" s="54"/>
      <c r="ZU1120" s="54"/>
      <c r="ZV1120" s="54"/>
      <c r="ZW1120" s="54"/>
      <c r="ZX1120" s="54"/>
      <c r="ZY1120" s="54"/>
      <c r="ZZ1120" s="54"/>
      <c r="AAA1120" s="54"/>
      <c r="AAB1120" s="54"/>
      <c r="AAC1120" s="54"/>
      <c r="AAD1120" s="54"/>
      <c r="AAE1120" s="54"/>
      <c r="AAF1120" s="54"/>
      <c r="AAG1120" s="54"/>
      <c r="AAH1120" s="54"/>
      <c r="AAI1120" s="54"/>
      <c r="AAJ1120" s="54"/>
      <c r="AAK1120" s="54"/>
      <c r="AAL1120" s="54"/>
      <c r="AAM1120" s="54"/>
      <c r="AAN1120" s="54"/>
      <c r="AAO1120" s="54"/>
      <c r="AAP1120" s="54"/>
      <c r="AAQ1120" s="54"/>
      <c r="AAR1120" s="54"/>
      <c r="AAS1120" s="54"/>
      <c r="AAT1120" s="54"/>
      <c r="AAU1120" s="54"/>
      <c r="AAV1120" s="54"/>
      <c r="AAW1120" s="54"/>
      <c r="AAX1120" s="54"/>
      <c r="AAY1120" s="54"/>
      <c r="AAZ1120" s="54"/>
      <c r="ABA1120" s="54"/>
      <c r="ABB1120" s="54"/>
      <c r="ABC1120" s="54"/>
      <c r="ABD1120" s="54"/>
      <c r="ABE1120" s="54"/>
      <c r="ABF1120" s="54"/>
      <c r="ABG1120" s="54"/>
      <c r="ABH1120" s="54"/>
      <c r="ABI1120" s="54"/>
      <c r="ABJ1120" s="54"/>
      <c r="ABK1120" s="54"/>
      <c r="ABL1120" s="54"/>
      <c r="ABM1120" s="54"/>
      <c r="ABN1120" s="54"/>
      <c r="ABO1120" s="54"/>
      <c r="ABP1120" s="54"/>
      <c r="ABQ1120" s="54"/>
      <c r="ABR1120" s="54"/>
      <c r="ABS1120" s="54"/>
      <c r="ABT1120" s="54"/>
      <c r="ABU1120" s="54"/>
      <c r="ABV1120" s="54"/>
      <c r="ABW1120" s="54"/>
      <c r="ABX1120" s="54"/>
      <c r="ABY1120" s="54"/>
      <c r="ABZ1120" s="54"/>
      <c r="ACA1120" s="54"/>
      <c r="ACB1120" s="54"/>
      <c r="ACC1120" s="54"/>
      <c r="ACD1120" s="54"/>
      <c r="ACE1120" s="54"/>
      <c r="ACF1120" s="54"/>
      <c r="ACG1120" s="54"/>
      <c r="ACH1120" s="54"/>
      <c r="ACI1120" s="54"/>
      <c r="ACJ1120" s="54"/>
      <c r="ACK1120" s="54"/>
      <c r="ACL1120" s="54"/>
      <c r="ACM1120" s="54"/>
      <c r="ACN1120" s="54"/>
      <c r="ACO1120" s="54"/>
      <c r="ACP1120" s="54"/>
      <c r="ACQ1120" s="54"/>
      <c r="ACR1120" s="54"/>
      <c r="ACS1120" s="54"/>
      <c r="ACT1120" s="54"/>
      <c r="ACU1120" s="54"/>
      <c r="ACV1120" s="54"/>
      <c r="ACW1120" s="54"/>
      <c r="ACX1120" s="54"/>
      <c r="ACY1120" s="54"/>
      <c r="ACZ1120" s="54"/>
      <c r="ADA1120" s="54"/>
      <c r="ADB1120" s="54"/>
      <c r="ADC1120" s="54"/>
      <c r="ADD1120" s="54"/>
      <c r="ADE1120" s="54"/>
      <c r="ADF1120" s="54"/>
      <c r="ADG1120" s="54"/>
      <c r="ADH1120" s="54"/>
      <c r="ADI1120" s="54"/>
      <c r="ADJ1120" s="54"/>
      <c r="ADK1120" s="54"/>
      <c r="ADL1120" s="54"/>
      <c r="ADM1120" s="54"/>
      <c r="ADN1120" s="54"/>
      <c r="ADO1120" s="54"/>
      <c r="ADP1120" s="54"/>
      <c r="ADQ1120" s="54"/>
      <c r="ADR1120" s="54"/>
      <c r="ADS1120" s="54"/>
      <c r="ADT1120" s="54"/>
      <c r="ADU1120" s="54"/>
      <c r="ADV1120" s="54"/>
      <c r="ADW1120" s="54"/>
      <c r="ADX1120" s="54"/>
      <c r="ADY1120" s="54"/>
      <c r="ADZ1120" s="54"/>
      <c r="AEA1120" s="54"/>
      <c r="AEB1120" s="54"/>
      <c r="AEC1120" s="54"/>
      <c r="AED1120" s="54"/>
      <c r="AEE1120" s="54"/>
      <c r="AEF1120" s="54"/>
      <c r="AEG1120" s="54"/>
      <c r="AEH1120" s="54"/>
      <c r="AEI1120" s="54"/>
      <c r="AEJ1120" s="54"/>
      <c r="AEK1120" s="54"/>
      <c r="AEL1120" s="54"/>
      <c r="AEM1120" s="54"/>
      <c r="AEN1120" s="54"/>
      <c r="AEO1120" s="54"/>
      <c r="AEP1120" s="54"/>
      <c r="AEQ1120" s="54"/>
      <c r="AER1120" s="54"/>
      <c r="AES1120" s="54"/>
      <c r="AET1120" s="54"/>
      <c r="AEU1120" s="54"/>
      <c r="AEV1120" s="54"/>
      <c r="AEW1120" s="54"/>
      <c r="AEX1120" s="54"/>
      <c r="AEY1120" s="54"/>
      <c r="AEZ1120" s="54"/>
      <c r="AFA1120" s="54"/>
      <c r="AFB1120" s="54"/>
      <c r="AFC1120" s="54"/>
      <c r="AFD1120" s="54"/>
      <c r="AFE1120" s="54"/>
      <c r="AFF1120" s="54"/>
      <c r="AFG1120" s="54"/>
      <c r="AFH1120" s="54"/>
      <c r="AFI1120" s="54"/>
      <c r="AFJ1120" s="54"/>
      <c r="AFK1120" s="54"/>
      <c r="AFL1120" s="54"/>
      <c r="AFM1120" s="54"/>
      <c r="AFN1120" s="54"/>
      <c r="AFO1120" s="54"/>
      <c r="AFP1120" s="54"/>
      <c r="AFQ1120" s="54"/>
      <c r="AFR1120" s="54"/>
      <c r="AFS1120" s="54"/>
      <c r="AFT1120" s="54"/>
      <c r="AFU1120" s="54"/>
      <c r="AFV1120" s="54"/>
      <c r="AFW1120" s="54"/>
      <c r="AFX1120" s="54"/>
      <c r="AFY1120" s="54"/>
      <c r="AFZ1120" s="54"/>
      <c r="AGA1120" s="54"/>
      <c r="AGB1120" s="54"/>
      <c r="AGC1120" s="54"/>
      <c r="AGD1120" s="54"/>
      <c r="AGE1120" s="54"/>
      <c r="AGF1120" s="54"/>
      <c r="AGG1120" s="54"/>
      <c r="AGH1120" s="54"/>
      <c r="AGI1120" s="54"/>
      <c r="AGJ1120" s="54"/>
      <c r="AGK1120" s="54"/>
      <c r="AGL1120" s="54"/>
      <c r="AGM1120" s="54"/>
      <c r="AGN1120" s="54"/>
      <c r="AGO1120" s="54"/>
      <c r="AGP1120" s="54"/>
      <c r="AGQ1120" s="54"/>
      <c r="AGR1120" s="54"/>
      <c r="AGS1120" s="54"/>
      <c r="AGT1120" s="54"/>
      <c r="AGU1120" s="54"/>
      <c r="AGV1120" s="54"/>
      <c r="AGW1120" s="54"/>
      <c r="AGX1120" s="54"/>
      <c r="AGY1120" s="54"/>
      <c r="AGZ1120" s="54"/>
      <c r="AHA1120" s="54"/>
      <c r="AHB1120" s="54"/>
      <c r="AHC1120" s="54"/>
      <c r="AHD1120" s="54"/>
      <c r="AHE1120" s="54"/>
      <c r="AHF1120" s="54"/>
      <c r="AHG1120" s="54"/>
      <c r="AHH1120" s="54"/>
      <c r="AHI1120" s="54"/>
      <c r="AHJ1120" s="54"/>
      <c r="AHK1120" s="54"/>
      <c r="AHL1120" s="54"/>
      <c r="AHM1120" s="54"/>
      <c r="AHN1120" s="54"/>
      <c r="AHO1120" s="54"/>
      <c r="AHP1120" s="54"/>
      <c r="AHQ1120" s="54"/>
      <c r="AHR1120" s="54"/>
      <c r="AHS1120" s="54"/>
      <c r="AHT1120" s="54"/>
      <c r="AHU1120" s="54"/>
      <c r="AHV1120" s="54"/>
      <c r="AHW1120" s="54"/>
      <c r="AHX1120" s="54"/>
      <c r="AHY1120" s="54"/>
      <c r="AHZ1120" s="54"/>
      <c r="AIA1120" s="54"/>
      <c r="AIB1120" s="54"/>
      <c r="AIC1120" s="54"/>
      <c r="AID1120" s="54"/>
      <c r="AIE1120" s="54"/>
      <c r="AIF1120" s="54"/>
      <c r="AIG1120" s="54"/>
      <c r="AIH1120" s="54"/>
      <c r="AII1120" s="54"/>
      <c r="AIJ1120" s="54"/>
      <c r="AIK1120" s="54"/>
      <c r="AIL1120" s="54"/>
      <c r="AIM1120" s="54"/>
      <c r="AIN1120" s="54"/>
      <c r="AIO1120" s="54"/>
      <c r="AIP1120" s="54"/>
      <c r="AIQ1120" s="54"/>
      <c r="AIR1120" s="54"/>
      <c r="AIS1120" s="54"/>
      <c r="AIT1120" s="54"/>
      <c r="AIU1120" s="54"/>
      <c r="AIV1120" s="54"/>
      <c r="AIW1120" s="54"/>
      <c r="AIX1120" s="54"/>
      <c r="AIY1120" s="54"/>
      <c r="AIZ1120" s="54"/>
      <c r="AJA1120" s="54"/>
      <c r="AJB1120" s="54"/>
      <c r="AJC1120" s="54"/>
      <c r="AJD1120" s="54"/>
      <c r="AJE1120" s="54"/>
      <c r="AJF1120" s="54"/>
      <c r="AJG1120" s="54"/>
      <c r="AJH1120" s="54"/>
      <c r="AJI1120" s="54"/>
      <c r="AJJ1120" s="54"/>
      <c r="AJK1120" s="54"/>
      <c r="AJL1120" s="54"/>
      <c r="AJM1120" s="54"/>
      <c r="AJN1120" s="54"/>
      <c r="AJO1120" s="54"/>
      <c r="AJP1120" s="54"/>
      <c r="AJQ1120" s="54"/>
      <c r="AJR1120" s="54"/>
      <c r="AJS1120" s="54"/>
      <c r="AJT1120" s="54"/>
      <c r="AJU1120" s="54"/>
      <c r="AJV1120" s="54"/>
      <c r="AJW1120" s="54"/>
      <c r="AJX1120" s="54"/>
      <c r="AJY1120" s="54"/>
      <c r="AJZ1120" s="54"/>
      <c r="AKA1120" s="54"/>
      <c r="AKB1120" s="54"/>
      <c r="AKC1120" s="54"/>
      <c r="AKD1120" s="54"/>
      <c r="AKE1120" s="54"/>
      <c r="AKF1120" s="54"/>
      <c r="AKG1120" s="54"/>
      <c r="AKH1120" s="54"/>
      <c r="AKI1120" s="54"/>
      <c r="AKJ1120" s="54"/>
      <c r="AKK1120" s="54"/>
      <c r="AKL1120" s="54"/>
      <c r="AKM1120" s="54"/>
      <c r="AKN1120" s="54"/>
      <c r="AKO1120" s="54"/>
      <c r="AKP1120" s="54"/>
      <c r="AKQ1120" s="54"/>
      <c r="AKR1120" s="54"/>
      <c r="AKS1120" s="54"/>
      <c r="AKT1120" s="54"/>
      <c r="AKU1120" s="54"/>
      <c r="AKV1120" s="54"/>
      <c r="AKW1120" s="54"/>
      <c r="AKX1120" s="54"/>
      <c r="AKY1120" s="54"/>
      <c r="AKZ1120" s="54"/>
      <c r="ALA1120" s="54"/>
      <c r="ALB1120" s="54"/>
      <c r="ALC1120" s="54"/>
      <c r="ALD1120" s="54"/>
      <c r="ALE1120" s="54"/>
      <c r="ALF1120" s="54"/>
      <c r="ALG1120" s="54"/>
      <c r="ALH1120" s="54"/>
      <c r="ALI1120" s="54"/>
      <c r="ALJ1120" s="54"/>
      <c r="ALK1120" s="54"/>
      <c r="ALL1120" s="54"/>
      <c r="ALM1120" s="54"/>
      <c r="ALN1120" s="54"/>
      <c r="ALO1120" s="54"/>
      <c r="ALP1120" s="54"/>
      <c r="ALQ1120" s="54"/>
      <c r="ALR1120" s="54"/>
      <c r="ALS1120" s="54"/>
      <c r="ALT1120" s="54"/>
      <c r="ALU1120" s="54"/>
      <c r="ALV1120" s="54"/>
      <c r="ALW1120" s="54"/>
      <c r="ALX1120" s="54"/>
      <c r="ALY1120" s="54"/>
      <c r="ALZ1120" s="54"/>
      <c r="AMA1120" s="54"/>
      <c r="AMB1120" s="54"/>
      <c r="AMC1120" s="54"/>
      <c r="AMD1120" s="54"/>
      <c r="AME1120" s="54"/>
      <c r="AMF1120" s="54"/>
      <c r="AMG1120" s="54"/>
      <c r="AMH1120" s="54"/>
      <c r="AMI1120" s="54"/>
      <c r="AMJ1120" s="54"/>
      <c r="AMK1120" s="54"/>
      <c r="AML1120" s="54"/>
      <c r="AMM1120" s="54"/>
      <c r="AMN1120" s="54"/>
      <c r="AMO1120" s="54"/>
      <c r="AMP1120" s="54"/>
      <c r="AMQ1120" s="54"/>
      <c r="AMR1120" s="54"/>
      <c r="AMS1120" s="54"/>
      <c r="AMT1120" s="54"/>
      <c r="AMU1120" s="54"/>
      <c r="AMV1120" s="54"/>
      <c r="AMW1120" s="54"/>
      <c r="AMX1120" s="54"/>
      <c r="AMY1120" s="54"/>
      <c r="AMZ1120" s="54"/>
      <c r="ANA1120" s="54"/>
      <c r="ANB1120" s="54"/>
      <c r="ANC1120" s="54"/>
      <c r="AND1120" s="54"/>
      <c r="ANE1120" s="54"/>
      <c r="ANF1120" s="54"/>
      <c r="ANG1120" s="54"/>
      <c r="ANH1120" s="54"/>
      <c r="ANI1120" s="54"/>
      <c r="ANJ1120" s="54"/>
      <c r="ANK1120" s="54"/>
      <c r="ANL1120" s="54"/>
      <c r="ANM1120" s="54"/>
      <c r="ANN1120" s="54"/>
      <c r="ANO1120" s="54"/>
      <c r="ANP1120" s="54"/>
      <c r="ANQ1120" s="54"/>
      <c r="ANR1120" s="54"/>
      <c r="ANS1120" s="54"/>
      <c r="ANT1120" s="54"/>
      <c r="ANU1120" s="54"/>
      <c r="ANV1120" s="54"/>
      <c r="ANW1120" s="54"/>
      <c r="ANX1120" s="54"/>
      <c r="ANY1120" s="54"/>
      <c r="ANZ1120" s="54"/>
      <c r="AOA1120" s="54"/>
      <c r="AOB1120" s="54"/>
      <c r="AOC1120" s="54"/>
      <c r="AOD1120" s="54"/>
      <c r="AOE1120" s="54"/>
      <c r="AOF1120" s="54"/>
      <c r="AOG1120" s="54"/>
      <c r="AOH1120" s="54"/>
      <c r="AOI1120" s="54"/>
      <c r="AOJ1120" s="54"/>
      <c r="AOK1120" s="54"/>
      <c r="AOL1120" s="54"/>
      <c r="AOM1120" s="54"/>
      <c r="AON1120" s="54"/>
      <c r="AOO1120" s="54"/>
      <c r="AOP1120" s="54"/>
      <c r="AOQ1120" s="54"/>
      <c r="AOR1120" s="54"/>
      <c r="AOS1120" s="54"/>
      <c r="AOT1120" s="54"/>
      <c r="AOU1120" s="54"/>
      <c r="AOV1120" s="54"/>
      <c r="AOW1120" s="54"/>
      <c r="AOX1120" s="54"/>
      <c r="AOY1120" s="54"/>
      <c r="AOZ1120" s="54"/>
      <c r="APA1120" s="54"/>
      <c r="APB1120" s="54"/>
      <c r="APC1120" s="54"/>
      <c r="APD1120" s="54"/>
      <c r="APE1120" s="54"/>
      <c r="APF1120" s="54"/>
      <c r="APG1120" s="54"/>
      <c r="APH1120" s="54"/>
      <c r="API1120" s="54"/>
      <c r="APJ1120" s="54"/>
      <c r="APK1120" s="54"/>
      <c r="APL1120" s="54"/>
      <c r="APM1120" s="54"/>
      <c r="APN1120" s="54"/>
      <c r="APO1120" s="54"/>
      <c r="APP1120" s="54"/>
      <c r="APQ1120" s="54"/>
      <c r="APR1120" s="54"/>
      <c r="APS1120" s="54"/>
      <c r="APT1120" s="54"/>
      <c r="APU1120" s="54"/>
      <c r="APV1120" s="54"/>
      <c r="APW1120" s="54"/>
      <c r="APX1120" s="54"/>
      <c r="APY1120" s="54"/>
      <c r="APZ1120" s="54"/>
      <c r="AQA1120" s="54"/>
      <c r="AQB1120" s="54"/>
      <c r="AQC1120" s="54"/>
      <c r="AQD1120" s="54"/>
      <c r="AQE1120" s="54"/>
      <c r="AQF1120" s="54"/>
      <c r="AQG1120" s="54"/>
      <c r="AQH1120" s="54"/>
      <c r="AQI1120" s="54"/>
      <c r="AQJ1120" s="54"/>
      <c r="AQK1120" s="54"/>
      <c r="AQL1120" s="54"/>
      <c r="AQM1120" s="54"/>
      <c r="AQN1120" s="54"/>
      <c r="AQO1120" s="54"/>
      <c r="AQP1120" s="54"/>
      <c r="AQQ1120" s="54"/>
      <c r="AQR1120" s="54"/>
      <c r="AQS1120" s="54"/>
      <c r="AQT1120" s="54"/>
      <c r="AQU1120" s="54"/>
      <c r="AQV1120" s="54"/>
      <c r="AQW1120" s="54"/>
      <c r="AQX1120" s="54"/>
      <c r="AQY1120" s="54"/>
      <c r="AQZ1120" s="54"/>
      <c r="ARA1120" s="54"/>
      <c r="ARB1120" s="54"/>
      <c r="ARC1120" s="54"/>
      <c r="ARD1120" s="54"/>
      <c r="ARE1120" s="54"/>
      <c r="ARF1120" s="54"/>
      <c r="ARG1120" s="54"/>
      <c r="ARH1120" s="54"/>
      <c r="ARI1120" s="54"/>
      <c r="ARJ1120" s="54"/>
      <c r="ARK1120" s="54"/>
      <c r="ARL1120" s="54"/>
      <c r="ARM1120" s="54"/>
      <c r="ARN1120" s="54"/>
      <c r="ARO1120" s="54"/>
      <c r="ARP1120" s="54"/>
      <c r="ARQ1120" s="54"/>
      <c r="ARR1120" s="54"/>
      <c r="ARS1120" s="54"/>
      <c r="ART1120" s="54"/>
      <c r="ARU1120" s="54"/>
      <c r="ARV1120" s="54"/>
      <c r="ARW1120" s="54"/>
      <c r="ARX1120" s="54"/>
      <c r="ARY1120" s="54"/>
      <c r="ARZ1120" s="54"/>
      <c r="ASA1120" s="54"/>
      <c r="ASB1120" s="54"/>
      <c r="ASC1120" s="54"/>
      <c r="ASD1120" s="54"/>
      <c r="ASE1120" s="54"/>
      <c r="ASF1120" s="54"/>
      <c r="ASG1120" s="54"/>
      <c r="ASH1120" s="54"/>
      <c r="ASI1120" s="54"/>
      <c r="ASJ1120" s="54"/>
      <c r="ASK1120" s="54"/>
      <c r="ASL1120" s="54"/>
      <c r="ASM1120" s="54"/>
      <c r="ASN1120" s="54"/>
      <c r="ASO1120" s="54"/>
      <c r="ASP1120" s="54"/>
      <c r="ASQ1120" s="54"/>
      <c r="ASR1120" s="54"/>
      <c r="ASS1120" s="54"/>
      <c r="AST1120" s="54"/>
      <c r="ASU1120" s="54"/>
      <c r="ASV1120" s="54"/>
      <c r="ASW1120" s="54"/>
      <c r="ASX1120" s="54"/>
      <c r="ASY1120" s="54"/>
      <c r="ASZ1120" s="54"/>
      <c r="ATA1120" s="54"/>
      <c r="ATB1120" s="54"/>
      <c r="ATC1120" s="54"/>
      <c r="ATD1120" s="54"/>
      <c r="ATE1120" s="54"/>
      <c r="ATF1120" s="54"/>
      <c r="ATG1120" s="54"/>
      <c r="ATH1120" s="54"/>
      <c r="ATI1120" s="54"/>
      <c r="ATJ1120" s="54"/>
      <c r="ATK1120" s="54"/>
      <c r="ATL1120" s="54"/>
      <c r="ATM1120" s="54"/>
      <c r="ATN1120" s="54"/>
      <c r="ATO1120" s="54"/>
      <c r="ATP1120" s="54"/>
      <c r="ATQ1120" s="54"/>
      <c r="ATR1120" s="54"/>
      <c r="ATS1120" s="54"/>
      <c r="ATT1120" s="54"/>
      <c r="ATU1120" s="54"/>
      <c r="ATV1120" s="54"/>
      <c r="ATW1120" s="54"/>
      <c r="ATX1120" s="54"/>
      <c r="ATY1120" s="54"/>
      <c r="ATZ1120" s="54"/>
      <c r="AUA1120" s="54"/>
      <c r="AUB1120" s="54"/>
      <c r="AUC1120" s="54"/>
      <c r="AUD1120" s="54"/>
      <c r="AUE1120" s="54"/>
      <c r="AUF1120" s="54"/>
      <c r="AUG1120" s="54"/>
      <c r="AUH1120" s="54"/>
      <c r="AUI1120" s="54"/>
      <c r="AUJ1120" s="54"/>
      <c r="AUK1120" s="54"/>
      <c r="AUL1120" s="54"/>
      <c r="AUM1120" s="54"/>
      <c r="AUN1120" s="54"/>
      <c r="AUO1120" s="54"/>
      <c r="AUP1120" s="54"/>
      <c r="AUQ1120" s="54"/>
      <c r="AUR1120" s="54"/>
      <c r="AUS1120" s="54"/>
      <c r="AUT1120" s="54"/>
      <c r="AUU1120" s="54"/>
      <c r="AUV1120" s="54"/>
      <c r="AUW1120" s="54"/>
      <c r="AUX1120" s="54"/>
      <c r="AUY1120" s="54"/>
      <c r="AUZ1120" s="54"/>
      <c r="AVA1120" s="54"/>
      <c r="AVB1120" s="54"/>
      <c r="AVC1120" s="54"/>
      <c r="AVD1120" s="54"/>
      <c r="AVE1120" s="54"/>
      <c r="AVF1120" s="54"/>
      <c r="AVG1120" s="54"/>
      <c r="AVH1120" s="54"/>
      <c r="AVI1120" s="54"/>
      <c r="AVJ1120" s="54"/>
      <c r="AVK1120" s="54"/>
      <c r="AVL1120" s="54"/>
      <c r="AVM1120" s="54"/>
      <c r="AVN1120" s="54"/>
      <c r="AVO1120" s="54"/>
      <c r="AVP1120" s="54"/>
      <c r="AVQ1120" s="54"/>
      <c r="AVR1120" s="54"/>
      <c r="AVS1120" s="54"/>
      <c r="AVT1120" s="54"/>
      <c r="AVU1120" s="54"/>
      <c r="AVV1120" s="54"/>
      <c r="AVW1120" s="54"/>
      <c r="AVX1120" s="54"/>
      <c r="AVY1120" s="54"/>
      <c r="AVZ1120" s="54"/>
      <c r="AWA1120" s="54"/>
      <c r="AWB1120" s="54"/>
      <c r="AWC1120" s="54"/>
      <c r="AWD1120" s="54"/>
      <c r="AWE1120" s="54"/>
      <c r="AWF1120" s="54"/>
      <c r="AWG1120" s="54"/>
      <c r="AWH1120" s="54"/>
      <c r="AWI1120" s="54"/>
      <c r="AWJ1120" s="54"/>
      <c r="AWK1120" s="54"/>
      <c r="AWL1120" s="54"/>
      <c r="AWM1120" s="54"/>
      <c r="AWN1120" s="54"/>
      <c r="AWO1120" s="54"/>
      <c r="AWP1120" s="54"/>
      <c r="AWQ1120" s="54"/>
      <c r="AWR1120" s="54"/>
      <c r="AWS1120" s="54"/>
      <c r="AWT1120" s="54"/>
      <c r="AWU1120" s="54"/>
      <c r="AWV1120" s="54"/>
      <c r="AWW1120" s="54"/>
      <c r="AWX1120" s="54"/>
      <c r="AWY1120" s="54"/>
      <c r="AWZ1120" s="54"/>
      <c r="AXA1120" s="54"/>
      <c r="AXB1120" s="54"/>
      <c r="AXC1120" s="54"/>
      <c r="AXD1120" s="54"/>
      <c r="AXE1120" s="54"/>
      <c r="AXF1120" s="54"/>
      <c r="AXG1120" s="54"/>
      <c r="AXH1120" s="54"/>
      <c r="AXI1120" s="54"/>
      <c r="AXJ1120" s="54"/>
      <c r="AXK1120" s="54"/>
      <c r="AXL1120" s="54"/>
      <c r="AXM1120" s="54"/>
      <c r="AXN1120" s="54"/>
      <c r="AXO1120" s="54"/>
      <c r="AXP1120" s="54"/>
      <c r="AXQ1120" s="54"/>
      <c r="AXR1120" s="54"/>
      <c r="AXS1120" s="54"/>
      <c r="AXT1120" s="54"/>
      <c r="AXU1120" s="54"/>
      <c r="AXV1120" s="54"/>
      <c r="AXW1120" s="54"/>
      <c r="AXX1120" s="54"/>
      <c r="AXY1120" s="54"/>
      <c r="AXZ1120" s="54"/>
      <c r="AYA1120" s="54"/>
      <c r="AYB1120" s="54"/>
      <c r="AYC1120" s="54"/>
      <c r="AYD1120" s="54"/>
      <c r="AYE1120" s="54"/>
      <c r="AYF1120" s="54"/>
      <c r="AYG1120" s="54"/>
      <c r="AYH1120" s="54"/>
      <c r="AYI1120" s="54"/>
      <c r="AYJ1120" s="54"/>
      <c r="AYK1120" s="54"/>
      <c r="AYL1120" s="54"/>
      <c r="AYM1120" s="54"/>
      <c r="AYN1120" s="54"/>
      <c r="AYO1120" s="54"/>
      <c r="AYP1120" s="54"/>
      <c r="AYQ1120" s="54"/>
      <c r="AYR1120" s="54"/>
      <c r="AYS1120" s="54"/>
      <c r="AYT1120" s="54"/>
      <c r="AYU1120" s="54"/>
      <c r="AYV1120" s="54"/>
      <c r="AYW1120" s="54"/>
      <c r="AYX1120" s="54"/>
      <c r="AYY1120" s="54"/>
      <c r="AYZ1120" s="54"/>
      <c r="AZA1120" s="54"/>
      <c r="AZB1120" s="54"/>
      <c r="AZC1120" s="54"/>
      <c r="AZD1120" s="54"/>
      <c r="AZE1120" s="54"/>
      <c r="AZF1120" s="54"/>
      <c r="AZG1120" s="54"/>
      <c r="AZH1120" s="54"/>
      <c r="AZI1120" s="54"/>
      <c r="AZJ1120" s="54"/>
      <c r="AZK1120" s="54"/>
      <c r="AZL1120" s="54"/>
      <c r="AZM1120" s="54"/>
      <c r="AZN1120" s="54"/>
      <c r="AZO1120" s="54"/>
      <c r="AZP1120" s="54"/>
      <c r="AZQ1120" s="54"/>
      <c r="AZR1120" s="54"/>
      <c r="AZS1120" s="54"/>
      <c r="AZT1120" s="54"/>
      <c r="AZU1120" s="54"/>
      <c r="AZV1120" s="54"/>
      <c r="AZW1120" s="54"/>
      <c r="AZX1120" s="54"/>
      <c r="AZY1120" s="54"/>
      <c r="AZZ1120" s="54"/>
      <c r="BAA1120" s="54"/>
      <c r="BAB1120" s="54"/>
      <c r="BAC1120" s="54"/>
      <c r="BAD1120" s="54"/>
      <c r="BAE1120" s="54"/>
      <c r="BAF1120" s="54"/>
      <c r="BAG1120" s="54"/>
      <c r="BAH1120" s="54"/>
      <c r="BAI1120" s="54"/>
      <c r="BAJ1120" s="54"/>
      <c r="BAK1120" s="54"/>
      <c r="BAL1120" s="54"/>
      <c r="BAM1120" s="54"/>
      <c r="BAN1120" s="54"/>
      <c r="BAO1120" s="54"/>
      <c r="BAP1120" s="54"/>
      <c r="BAQ1120" s="54"/>
      <c r="BAR1120" s="54"/>
      <c r="BAS1120" s="54"/>
      <c r="BAT1120" s="54"/>
      <c r="BAU1120" s="54"/>
      <c r="BAV1120" s="54"/>
      <c r="BAW1120" s="54"/>
      <c r="BAX1120" s="54"/>
      <c r="BAY1120" s="54"/>
      <c r="BAZ1120" s="54"/>
      <c r="BBA1120" s="54"/>
      <c r="BBB1120" s="54"/>
      <c r="BBC1120" s="54"/>
      <c r="BBD1120" s="54"/>
      <c r="BBE1120" s="54"/>
      <c r="BBF1120" s="54"/>
      <c r="BBG1120" s="54"/>
      <c r="BBH1120" s="54"/>
      <c r="BBI1120" s="54"/>
      <c r="BBJ1120" s="54"/>
      <c r="BBK1120" s="54"/>
      <c r="BBL1120" s="54"/>
      <c r="BBM1120" s="54"/>
      <c r="BBN1120" s="54"/>
      <c r="BBO1120" s="54"/>
      <c r="BBP1120" s="54"/>
      <c r="BBQ1120" s="54"/>
      <c r="BBR1120" s="54"/>
      <c r="BBS1120" s="54"/>
      <c r="BBT1120" s="54"/>
      <c r="BBU1120" s="54"/>
      <c r="BBV1120" s="54"/>
      <c r="BBW1120" s="54"/>
      <c r="BBX1120" s="54"/>
      <c r="BBY1120" s="54"/>
      <c r="BBZ1120" s="54"/>
      <c r="BCA1120" s="54"/>
      <c r="BCB1120" s="54"/>
      <c r="BCC1120" s="54"/>
      <c r="BCD1120" s="54"/>
      <c r="BCE1120" s="54"/>
      <c r="BCF1120" s="54"/>
      <c r="BCG1120" s="54"/>
      <c r="BCH1120" s="54"/>
      <c r="BCI1120" s="54"/>
      <c r="BCJ1120" s="54"/>
      <c r="BCK1120" s="54"/>
      <c r="BCL1120" s="54"/>
      <c r="BCM1120" s="54"/>
      <c r="BCN1120" s="54"/>
      <c r="BCO1120" s="54"/>
      <c r="BCP1120" s="54"/>
      <c r="BCQ1120" s="54"/>
      <c r="BCR1120" s="54"/>
      <c r="BCS1120" s="54"/>
      <c r="BCT1120" s="54"/>
      <c r="BCU1120" s="54"/>
      <c r="BCV1120" s="54"/>
      <c r="BCW1120" s="54"/>
      <c r="BCX1120" s="54"/>
      <c r="BCY1120" s="54"/>
      <c r="BCZ1120" s="54"/>
      <c r="BDA1120" s="54"/>
      <c r="BDB1120" s="54"/>
      <c r="BDC1120" s="54"/>
      <c r="BDD1120" s="54"/>
      <c r="BDE1120" s="54"/>
      <c r="BDF1120" s="54"/>
      <c r="BDG1120" s="54"/>
      <c r="BDH1120" s="54"/>
      <c r="BDI1120" s="54"/>
      <c r="BDJ1120" s="54"/>
      <c r="BDK1120" s="54"/>
      <c r="BDL1120" s="54"/>
      <c r="BDM1120" s="54"/>
      <c r="BDN1120" s="54"/>
      <c r="BDO1120" s="54"/>
      <c r="BDP1120" s="54"/>
      <c r="BDQ1120" s="54"/>
      <c r="BDR1120" s="54"/>
      <c r="BDS1120" s="54"/>
      <c r="BDT1120" s="54"/>
      <c r="BDU1120" s="54"/>
      <c r="BDV1120" s="54"/>
      <c r="BDW1120" s="54"/>
      <c r="BDX1120" s="54"/>
      <c r="BDY1120" s="54"/>
      <c r="BDZ1120" s="54"/>
      <c r="BEA1120" s="54"/>
      <c r="BEB1120" s="54"/>
      <c r="BEC1120" s="54"/>
      <c r="BED1120" s="54"/>
      <c r="BEE1120" s="54"/>
      <c r="BEF1120" s="54"/>
      <c r="BEG1120" s="54"/>
      <c r="BEH1120" s="54"/>
      <c r="BEI1120" s="54"/>
      <c r="BEJ1120" s="54"/>
      <c r="BEK1120" s="54"/>
      <c r="BEL1120" s="54"/>
      <c r="BEM1120" s="54"/>
      <c r="BEN1120" s="54"/>
      <c r="BEO1120" s="54"/>
      <c r="BEP1120" s="54"/>
      <c r="BEQ1120" s="54"/>
      <c r="BER1120" s="54"/>
      <c r="BES1120" s="54"/>
      <c r="BET1120" s="54"/>
      <c r="BEU1120" s="54"/>
      <c r="BEV1120" s="54"/>
      <c r="BEW1120" s="54"/>
      <c r="BEX1120" s="54"/>
      <c r="BEY1120" s="54"/>
      <c r="BEZ1120" s="54"/>
      <c r="BFA1120" s="54"/>
      <c r="BFB1120" s="54"/>
      <c r="BFC1120" s="54"/>
      <c r="BFD1120" s="54"/>
      <c r="BFE1120" s="54"/>
      <c r="BFF1120" s="54"/>
      <c r="BFG1120" s="54"/>
      <c r="BFH1120" s="54"/>
      <c r="BFI1120" s="54"/>
      <c r="BFJ1120" s="54"/>
      <c r="BFK1120" s="54"/>
      <c r="BFL1120" s="54"/>
      <c r="BFM1120" s="54"/>
      <c r="BFN1120" s="54"/>
      <c r="BFO1120" s="54"/>
      <c r="BFP1120" s="54"/>
      <c r="BFQ1120" s="54"/>
      <c r="BFR1120" s="54"/>
      <c r="BFS1120" s="54"/>
      <c r="BFT1120" s="54"/>
      <c r="BFU1120" s="54"/>
      <c r="BFV1120" s="54"/>
      <c r="BFW1120" s="54"/>
      <c r="BFX1120" s="54"/>
      <c r="BFY1120" s="54"/>
      <c r="BFZ1120" s="54"/>
      <c r="BGA1120" s="54"/>
      <c r="BGB1120" s="54"/>
      <c r="BGC1120" s="54"/>
      <c r="BGD1120" s="54"/>
      <c r="BGE1120" s="54"/>
      <c r="BGF1120" s="54"/>
      <c r="BGG1120" s="54"/>
      <c r="BGH1120" s="54"/>
      <c r="BGI1120" s="54"/>
      <c r="BGJ1120" s="54"/>
      <c r="BGK1120" s="54"/>
      <c r="BGL1120" s="54"/>
      <c r="BGM1120" s="54"/>
      <c r="BGN1120" s="54"/>
      <c r="BGO1120" s="54"/>
      <c r="BGP1120" s="54"/>
      <c r="BGQ1120" s="54"/>
      <c r="BGR1120" s="54"/>
      <c r="BGS1120" s="54"/>
      <c r="BGT1120" s="54"/>
      <c r="BGU1120" s="54"/>
      <c r="BGV1120" s="54"/>
      <c r="BGW1120" s="54"/>
      <c r="BGX1120" s="54"/>
      <c r="BGY1120" s="54"/>
      <c r="BGZ1120" s="54"/>
      <c r="BHA1120" s="54"/>
      <c r="BHB1120" s="54"/>
      <c r="BHC1120" s="54"/>
      <c r="BHD1120" s="54"/>
      <c r="BHE1120" s="54"/>
      <c r="BHF1120" s="54"/>
      <c r="BHG1120" s="54"/>
      <c r="BHH1120" s="54"/>
      <c r="BHI1120" s="54"/>
      <c r="BHJ1120" s="54"/>
      <c r="BHK1120" s="54"/>
      <c r="BHL1120" s="54"/>
      <c r="BHM1120" s="54"/>
      <c r="BHN1120" s="54"/>
      <c r="BHO1120" s="54"/>
      <c r="BHP1120" s="54"/>
      <c r="BHQ1120" s="54"/>
      <c r="BHR1120" s="54"/>
      <c r="BHS1120" s="54"/>
      <c r="BHT1120" s="54"/>
      <c r="BHU1120" s="54"/>
      <c r="BHV1120" s="54"/>
      <c r="BHW1120" s="54"/>
      <c r="BHX1120" s="54"/>
      <c r="BHY1120" s="54"/>
      <c r="BHZ1120" s="54"/>
      <c r="BIA1120" s="54"/>
      <c r="BIB1120" s="54"/>
      <c r="BIC1120" s="54"/>
      <c r="BID1120" s="54"/>
      <c r="BIE1120" s="54"/>
      <c r="BIF1120" s="54"/>
      <c r="BIG1120" s="54"/>
      <c r="BIH1120" s="54"/>
      <c r="BII1120" s="54"/>
      <c r="BIJ1120" s="54"/>
      <c r="BIK1120" s="54"/>
      <c r="BIL1120" s="54"/>
      <c r="BIM1120" s="54"/>
      <c r="BIN1120" s="54"/>
      <c r="BIO1120" s="54"/>
      <c r="BIP1120" s="54"/>
      <c r="BIQ1120" s="54"/>
      <c r="BIR1120" s="54"/>
      <c r="BIS1120" s="54"/>
      <c r="BIT1120" s="54"/>
      <c r="BIU1120" s="54"/>
      <c r="BIV1120" s="54"/>
      <c r="BIW1120" s="54"/>
      <c r="BIX1120" s="54"/>
      <c r="BIY1120" s="54"/>
      <c r="BIZ1120" s="54"/>
      <c r="BJA1120" s="54"/>
      <c r="BJB1120" s="54"/>
      <c r="BJC1120" s="54"/>
      <c r="BJD1120" s="54"/>
      <c r="BJE1120" s="54"/>
      <c r="BJF1120" s="54"/>
      <c r="BJG1120" s="54"/>
      <c r="BJH1120" s="54"/>
      <c r="BJI1120" s="54"/>
      <c r="BJJ1120" s="54"/>
      <c r="BJK1120" s="54"/>
      <c r="BJL1120" s="54"/>
      <c r="BJM1120" s="54"/>
      <c r="BJN1120" s="54"/>
      <c r="BJO1120" s="54"/>
      <c r="BJP1120" s="54"/>
      <c r="BJQ1120" s="54"/>
      <c r="BJR1120" s="54"/>
      <c r="BJS1120" s="54"/>
      <c r="BJT1120" s="54"/>
      <c r="BJU1120" s="54"/>
      <c r="BJV1120" s="54"/>
      <c r="BJW1120" s="54"/>
      <c r="BJX1120" s="54"/>
      <c r="BJY1120" s="54"/>
      <c r="BJZ1120" s="54"/>
      <c r="BKA1120" s="54"/>
      <c r="BKB1120" s="54"/>
      <c r="BKC1120" s="54"/>
      <c r="BKD1120" s="54"/>
      <c r="BKE1120" s="54"/>
      <c r="BKF1120" s="54"/>
      <c r="BKG1120" s="54"/>
      <c r="BKH1120" s="54"/>
      <c r="BKI1120" s="54"/>
      <c r="BKJ1120" s="54"/>
      <c r="BKK1120" s="54"/>
      <c r="BKL1120" s="54"/>
      <c r="BKM1120" s="54"/>
      <c r="BKN1120" s="54"/>
      <c r="BKO1120" s="54"/>
      <c r="BKP1120" s="54"/>
      <c r="BKQ1120" s="54"/>
      <c r="BKR1120" s="54"/>
      <c r="BKS1120" s="54"/>
      <c r="BKT1120" s="54"/>
      <c r="BKU1120" s="54"/>
      <c r="BKV1120" s="54"/>
      <c r="BKW1120" s="54"/>
      <c r="BKX1120" s="54"/>
      <c r="BKY1120" s="54"/>
      <c r="BKZ1120" s="54"/>
      <c r="BLA1120" s="54"/>
      <c r="BLB1120" s="54"/>
      <c r="BLC1120" s="54"/>
      <c r="BLD1120" s="54"/>
      <c r="BLE1120" s="54"/>
      <c r="BLF1120" s="54"/>
      <c r="BLG1120" s="54"/>
      <c r="BLH1120" s="54"/>
      <c r="BLI1120" s="54"/>
      <c r="BLJ1120" s="54"/>
      <c r="BLK1120" s="54"/>
      <c r="BLL1120" s="54"/>
      <c r="BLM1120" s="54"/>
      <c r="BLN1120" s="54"/>
      <c r="BLO1120" s="54"/>
      <c r="BLP1120" s="54"/>
      <c r="BLQ1120" s="54"/>
      <c r="BLR1120" s="54"/>
      <c r="BLS1120" s="54"/>
      <c r="BLT1120" s="54"/>
      <c r="BLU1120" s="54"/>
      <c r="BLV1120" s="54"/>
      <c r="BLW1120" s="54"/>
      <c r="BLX1120" s="54"/>
      <c r="BLY1120" s="54"/>
      <c r="BLZ1120" s="54"/>
      <c r="BMA1120" s="54"/>
      <c r="BMB1120" s="54"/>
      <c r="BMC1120" s="54"/>
      <c r="BMD1120" s="54"/>
      <c r="BME1120" s="54"/>
      <c r="BMF1120" s="54"/>
      <c r="BMG1120" s="54"/>
      <c r="BMH1120" s="54"/>
      <c r="BMI1120" s="54"/>
      <c r="BMJ1120" s="54"/>
      <c r="BMK1120" s="54"/>
      <c r="BML1120" s="54"/>
      <c r="BMM1120" s="54"/>
      <c r="BMN1120" s="54"/>
      <c r="BMO1120" s="54"/>
      <c r="BMP1120" s="54"/>
      <c r="BMQ1120" s="54"/>
      <c r="BMR1120" s="54"/>
      <c r="BMS1120" s="54"/>
      <c r="BMT1120" s="54"/>
      <c r="BMU1120" s="54"/>
      <c r="BMV1120" s="54"/>
      <c r="BMW1120" s="54"/>
      <c r="BMX1120" s="54"/>
      <c r="BMY1120" s="54"/>
      <c r="BMZ1120" s="54"/>
      <c r="BNA1120" s="54"/>
      <c r="BNB1120" s="54"/>
      <c r="BNC1120" s="54"/>
      <c r="BND1120" s="54"/>
      <c r="BNE1120" s="54"/>
      <c r="BNF1120" s="54"/>
      <c r="BNG1120" s="54"/>
      <c r="BNH1120" s="54"/>
      <c r="BNI1120" s="54"/>
      <c r="BNJ1120" s="54"/>
      <c r="BNK1120" s="54"/>
      <c r="BNL1120" s="54"/>
      <c r="BNM1120" s="54"/>
      <c r="BNN1120" s="54"/>
      <c r="BNO1120" s="54"/>
      <c r="BNP1120" s="54"/>
      <c r="BNQ1120" s="54"/>
      <c r="BNR1120" s="54"/>
      <c r="BNS1120" s="54"/>
      <c r="BNT1120" s="54"/>
      <c r="BNU1120" s="54"/>
      <c r="BNV1120" s="54"/>
      <c r="BNW1120" s="54"/>
      <c r="BNX1120" s="54"/>
      <c r="BNY1120" s="54"/>
      <c r="BNZ1120" s="54"/>
      <c r="BOA1120" s="54"/>
      <c r="BOB1120" s="54"/>
      <c r="BOC1120" s="54"/>
      <c r="BOD1120" s="54"/>
      <c r="BOE1120" s="54"/>
      <c r="BOF1120" s="54"/>
      <c r="BOG1120" s="54"/>
      <c r="BOH1120" s="54"/>
      <c r="BOI1120" s="54"/>
      <c r="BOJ1120" s="54"/>
      <c r="BOK1120" s="54"/>
      <c r="BOL1120" s="54"/>
      <c r="BOM1120" s="54"/>
      <c r="BON1120" s="54"/>
      <c r="BOO1120" s="54"/>
      <c r="BOP1120" s="54"/>
      <c r="BOQ1120" s="54"/>
      <c r="BOR1120" s="54"/>
      <c r="BOS1120" s="54"/>
      <c r="BOT1120" s="54"/>
      <c r="BOU1120" s="54"/>
      <c r="BOV1120" s="54"/>
      <c r="BOW1120" s="54"/>
      <c r="BOX1120" s="54"/>
      <c r="BOY1120" s="54"/>
      <c r="BOZ1120" s="54"/>
      <c r="BPA1120" s="54"/>
      <c r="BPB1120" s="54"/>
      <c r="BPC1120" s="54"/>
      <c r="BPD1120" s="54"/>
      <c r="BPE1120" s="54"/>
      <c r="BPF1120" s="54"/>
      <c r="BPG1120" s="54"/>
      <c r="BPH1120" s="54"/>
      <c r="BPI1120" s="54"/>
      <c r="BPJ1120" s="54"/>
      <c r="BPK1120" s="54"/>
      <c r="BPL1120" s="54"/>
      <c r="BPM1120" s="54"/>
      <c r="BPN1120" s="54"/>
      <c r="BPO1120" s="54"/>
      <c r="BPP1120" s="54"/>
      <c r="BPQ1120" s="54"/>
      <c r="BPR1120" s="54"/>
      <c r="BPS1120" s="54"/>
      <c r="BPT1120" s="54"/>
      <c r="BPU1120" s="54"/>
      <c r="BPV1120" s="54"/>
      <c r="BPW1120" s="54"/>
      <c r="BPX1120" s="54"/>
      <c r="BPY1120" s="54"/>
      <c r="BPZ1120" s="54"/>
      <c r="BQA1120" s="54"/>
      <c r="BQB1120" s="54"/>
      <c r="BQC1120" s="54"/>
      <c r="BQD1120" s="54"/>
      <c r="BQE1120" s="54"/>
      <c r="BQF1120" s="54"/>
      <c r="BQG1120" s="54"/>
      <c r="BQH1120" s="54"/>
      <c r="BQI1120" s="54"/>
      <c r="BQJ1120" s="54"/>
      <c r="BQK1120" s="54"/>
      <c r="BQL1120" s="54"/>
      <c r="BQM1120" s="54"/>
      <c r="BQN1120" s="54"/>
      <c r="BQO1120" s="54"/>
      <c r="BQP1120" s="54"/>
      <c r="BQQ1120" s="54"/>
      <c r="BQR1120" s="54"/>
      <c r="BQS1120" s="54"/>
      <c r="BQT1120" s="54"/>
      <c r="BQU1120" s="54"/>
      <c r="BQV1120" s="54"/>
      <c r="BQW1120" s="54"/>
      <c r="BQX1120" s="54"/>
      <c r="BQY1120" s="54"/>
      <c r="BQZ1120" s="54"/>
      <c r="BRA1120" s="54"/>
      <c r="BRB1120" s="54"/>
      <c r="BRC1120" s="54"/>
      <c r="BRD1120" s="54"/>
      <c r="BRE1120" s="54"/>
      <c r="BRF1120" s="54"/>
      <c r="BRG1120" s="54"/>
      <c r="BRH1120" s="54"/>
      <c r="BRI1120" s="54"/>
      <c r="BRJ1120" s="54"/>
      <c r="BRK1120" s="54"/>
      <c r="BRL1120" s="54"/>
      <c r="BRM1120" s="54"/>
      <c r="BRN1120" s="54"/>
      <c r="BRO1120" s="54"/>
      <c r="BRP1120" s="54"/>
      <c r="BRQ1120" s="54"/>
      <c r="BRR1120" s="54"/>
      <c r="BRS1120" s="54"/>
      <c r="BRT1120" s="54"/>
      <c r="BRU1120" s="54"/>
      <c r="BRV1120" s="54"/>
      <c r="BRW1120" s="54"/>
      <c r="BRX1120" s="54"/>
      <c r="BRY1120" s="54"/>
      <c r="BRZ1120" s="54"/>
      <c r="BSA1120" s="54"/>
      <c r="BSB1120" s="54"/>
      <c r="BSC1120" s="54"/>
      <c r="BSD1120" s="54"/>
      <c r="BSE1120" s="54"/>
      <c r="BSF1120" s="54"/>
      <c r="BSG1120" s="54"/>
      <c r="BSH1120" s="54"/>
      <c r="BSI1120" s="54"/>
      <c r="BSJ1120" s="54"/>
      <c r="BSK1120" s="54"/>
      <c r="BSL1120" s="54"/>
      <c r="BSM1120" s="54"/>
      <c r="BSN1120" s="54"/>
      <c r="BSO1120" s="54"/>
      <c r="BSP1120" s="54"/>
      <c r="BSQ1120" s="54"/>
      <c r="BSR1120" s="54"/>
      <c r="BSS1120" s="54"/>
      <c r="BST1120" s="54"/>
      <c r="BSU1120" s="54"/>
      <c r="BSV1120" s="54"/>
      <c r="BSW1120" s="54"/>
      <c r="BSX1120" s="54"/>
      <c r="BSY1120" s="54"/>
      <c r="BSZ1120" s="54"/>
      <c r="BTA1120" s="54"/>
      <c r="BTB1120" s="54"/>
      <c r="BTC1120" s="54"/>
      <c r="BTD1120" s="54"/>
      <c r="BTE1120" s="54"/>
      <c r="BTF1120" s="54"/>
      <c r="BTG1120" s="54"/>
      <c r="BTH1120" s="54"/>
      <c r="BTI1120" s="54"/>
      <c r="BTJ1120" s="54"/>
      <c r="BTK1120" s="54"/>
      <c r="BTL1120" s="54"/>
      <c r="BTM1120" s="54"/>
      <c r="BTN1120" s="54"/>
      <c r="BTO1120" s="54"/>
      <c r="BTP1120" s="54"/>
      <c r="BTQ1120" s="54"/>
      <c r="BTR1120" s="54"/>
      <c r="BTS1120" s="54"/>
      <c r="BTT1120" s="54"/>
      <c r="BTU1120" s="54"/>
      <c r="BTV1120" s="54"/>
      <c r="BTW1120" s="54"/>
      <c r="BTX1120" s="54"/>
      <c r="BTY1120" s="54"/>
      <c r="BTZ1120" s="54"/>
      <c r="BUA1120" s="54"/>
      <c r="BUB1120" s="54"/>
      <c r="BUC1120" s="54"/>
      <c r="BUD1120" s="54"/>
      <c r="BUE1120" s="54"/>
      <c r="BUF1120" s="54"/>
      <c r="BUG1120" s="54"/>
      <c r="BUH1120" s="54"/>
      <c r="BUI1120" s="54"/>
      <c r="BUJ1120" s="54"/>
      <c r="BUK1120" s="54"/>
      <c r="BUL1120" s="54"/>
      <c r="BUM1120" s="54"/>
      <c r="BUN1120" s="54"/>
      <c r="BUO1120" s="54"/>
      <c r="BUP1120" s="54"/>
      <c r="BUQ1120" s="54"/>
      <c r="BUR1120" s="54"/>
      <c r="BUS1120" s="54"/>
      <c r="BUT1120" s="54"/>
      <c r="BUU1120" s="54"/>
      <c r="BUV1120" s="54"/>
      <c r="BUW1120" s="54"/>
      <c r="BUX1120" s="54"/>
      <c r="BUY1120" s="54"/>
      <c r="BUZ1120" s="54"/>
      <c r="BVA1120" s="54"/>
      <c r="BVB1120" s="54"/>
      <c r="BVC1120" s="54"/>
      <c r="BVD1120" s="54"/>
      <c r="BVE1120" s="54"/>
      <c r="BVF1120" s="54"/>
      <c r="BVG1120" s="54"/>
      <c r="BVH1120" s="54"/>
      <c r="BVI1120" s="54"/>
      <c r="BVJ1120" s="54"/>
      <c r="BVK1120" s="54"/>
      <c r="BVL1120" s="54"/>
      <c r="BVM1120" s="54"/>
      <c r="BVN1120" s="54"/>
      <c r="BVO1120" s="54"/>
      <c r="BVP1120" s="54"/>
      <c r="BVQ1120" s="54"/>
      <c r="BVR1120" s="54"/>
      <c r="BVS1120" s="54"/>
      <c r="BVT1120" s="54"/>
      <c r="BVU1120" s="54"/>
      <c r="BVV1120" s="54"/>
      <c r="BVW1120" s="54"/>
      <c r="BVX1120" s="54"/>
      <c r="BVY1120" s="54"/>
      <c r="BVZ1120" s="54"/>
      <c r="BWA1120" s="54"/>
      <c r="BWB1120" s="54"/>
      <c r="BWC1120" s="54"/>
      <c r="BWD1120" s="54"/>
      <c r="BWE1120" s="54"/>
      <c r="BWF1120" s="54"/>
      <c r="BWG1120" s="54"/>
      <c r="BWH1120" s="54"/>
      <c r="BWI1120" s="54"/>
      <c r="BWJ1120" s="54"/>
      <c r="BWK1120" s="54"/>
      <c r="BWL1120" s="54"/>
      <c r="BWM1120" s="54"/>
      <c r="BWN1120" s="54"/>
      <c r="BWO1120" s="54"/>
      <c r="BWP1120" s="54"/>
      <c r="BWQ1120" s="54"/>
      <c r="BWR1120" s="54"/>
      <c r="BWS1120" s="54"/>
      <c r="BWT1120" s="54"/>
      <c r="BWU1120" s="54"/>
      <c r="BWV1120" s="54"/>
      <c r="BWW1120" s="54"/>
      <c r="BWX1120" s="54"/>
      <c r="BWY1120" s="54"/>
      <c r="BWZ1120" s="54"/>
      <c r="BXA1120" s="54"/>
      <c r="BXB1120" s="54"/>
      <c r="BXC1120" s="54"/>
      <c r="BXD1120" s="54"/>
      <c r="BXE1120" s="54"/>
      <c r="BXF1120" s="54"/>
      <c r="BXG1120" s="54"/>
      <c r="BXH1120" s="54"/>
      <c r="BXI1120" s="54"/>
      <c r="BXJ1120" s="54"/>
      <c r="BXK1120" s="54"/>
      <c r="BXL1120" s="54"/>
      <c r="BXM1120" s="54"/>
      <c r="BXN1120" s="54"/>
      <c r="BXO1120" s="54"/>
      <c r="BXP1120" s="54"/>
      <c r="BXQ1120" s="54"/>
      <c r="BXR1120" s="54"/>
      <c r="BXS1120" s="54"/>
      <c r="BXT1120" s="54"/>
      <c r="BXU1120" s="54"/>
      <c r="BXV1120" s="54"/>
      <c r="BXW1120" s="54"/>
      <c r="BXX1120" s="54"/>
      <c r="BXY1120" s="54"/>
      <c r="BXZ1120" s="54"/>
      <c r="BYA1120" s="54"/>
      <c r="BYB1120" s="54"/>
      <c r="BYC1120" s="54"/>
      <c r="BYD1120" s="54"/>
      <c r="BYE1120" s="54"/>
      <c r="BYF1120" s="54"/>
      <c r="BYG1120" s="54"/>
      <c r="BYH1120" s="54"/>
      <c r="BYI1120" s="54"/>
      <c r="BYJ1120" s="54"/>
      <c r="BYK1120" s="54"/>
      <c r="BYL1120" s="54"/>
      <c r="BYM1120" s="54"/>
      <c r="BYN1120" s="54"/>
      <c r="BYO1120" s="54"/>
      <c r="BYP1120" s="54"/>
      <c r="BYQ1120" s="54"/>
      <c r="BYR1120" s="54"/>
      <c r="BYS1120" s="54"/>
      <c r="BYT1120" s="54"/>
      <c r="BYU1120" s="54"/>
      <c r="BYV1120" s="54"/>
      <c r="BYW1120" s="54"/>
      <c r="BYX1120" s="54"/>
      <c r="BYY1120" s="54"/>
      <c r="BYZ1120" s="54"/>
      <c r="BZA1120" s="54"/>
      <c r="BZB1120" s="54"/>
      <c r="BZC1120" s="54"/>
      <c r="BZD1120" s="54"/>
      <c r="BZE1120" s="54"/>
      <c r="BZF1120" s="54"/>
      <c r="BZG1120" s="54"/>
      <c r="BZH1120" s="54"/>
      <c r="BZI1120" s="54"/>
      <c r="BZJ1120" s="54"/>
      <c r="BZK1120" s="54"/>
      <c r="BZL1120" s="54"/>
      <c r="BZM1120" s="54"/>
      <c r="BZN1120" s="54"/>
      <c r="BZO1120" s="54"/>
      <c r="BZP1120" s="54"/>
      <c r="BZQ1120" s="54"/>
      <c r="BZR1120" s="54"/>
      <c r="BZS1120" s="54"/>
      <c r="BZT1120" s="54"/>
      <c r="BZU1120" s="54"/>
      <c r="BZV1120" s="54"/>
      <c r="BZW1120" s="54"/>
      <c r="BZX1120" s="54"/>
      <c r="BZY1120" s="54"/>
      <c r="BZZ1120" s="54"/>
      <c r="CAA1120" s="54"/>
      <c r="CAB1120" s="54"/>
      <c r="CAC1120" s="54"/>
      <c r="CAD1120" s="54"/>
      <c r="CAE1120" s="54"/>
      <c r="CAF1120" s="54"/>
      <c r="CAG1120" s="54"/>
      <c r="CAH1120" s="54"/>
      <c r="CAI1120" s="54"/>
      <c r="CAJ1120" s="54"/>
      <c r="CAK1120" s="54"/>
      <c r="CAL1120" s="54"/>
      <c r="CAM1120" s="54"/>
      <c r="CAN1120" s="54"/>
      <c r="CAO1120" s="54"/>
      <c r="CAP1120" s="54"/>
      <c r="CAQ1120" s="54"/>
      <c r="CAR1120" s="54"/>
      <c r="CAS1120" s="54"/>
      <c r="CAT1120" s="54"/>
      <c r="CAU1120" s="54"/>
      <c r="CAV1120" s="54"/>
      <c r="CAW1120" s="54"/>
      <c r="CAX1120" s="54"/>
      <c r="CAY1120" s="54"/>
      <c r="CAZ1120" s="54"/>
      <c r="CBA1120" s="54"/>
      <c r="CBB1120" s="54"/>
      <c r="CBC1120" s="54"/>
      <c r="CBD1120" s="54"/>
      <c r="CBE1120" s="54"/>
      <c r="CBF1120" s="54"/>
      <c r="CBG1120" s="54"/>
      <c r="CBH1120" s="54"/>
      <c r="CBI1120" s="54"/>
      <c r="CBJ1120" s="54"/>
      <c r="CBK1120" s="54"/>
      <c r="CBL1120" s="54"/>
      <c r="CBM1120" s="54"/>
      <c r="CBN1120" s="54"/>
      <c r="CBO1120" s="54"/>
      <c r="CBP1120" s="54"/>
      <c r="CBQ1120" s="54"/>
      <c r="CBR1120" s="54"/>
      <c r="CBS1120" s="54"/>
      <c r="CBT1120" s="54"/>
      <c r="CBU1120" s="54"/>
      <c r="CBV1120" s="54"/>
      <c r="CBW1120" s="54"/>
      <c r="CBX1120" s="54"/>
      <c r="CBY1120" s="54"/>
      <c r="CBZ1120" s="54"/>
      <c r="CCA1120" s="54"/>
      <c r="CCB1120" s="54"/>
      <c r="CCC1120" s="54"/>
      <c r="CCD1120" s="54"/>
      <c r="CCE1120" s="54"/>
      <c r="CCF1120" s="54"/>
      <c r="CCG1120" s="54"/>
      <c r="CCH1120" s="54"/>
      <c r="CCI1120" s="54"/>
      <c r="CCJ1120" s="54"/>
      <c r="CCK1120" s="54"/>
      <c r="CCL1120" s="54"/>
      <c r="CCM1120" s="54"/>
      <c r="CCN1120" s="54"/>
      <c r="CCO1120" s="54"/>
      <c r="CCP1120" s="54"/>
      <c r="CCQ1120" s="54"/>
      <c r="CCR1120" s="54"/>
      <c r="CCS1120" s="54"/>
      <c r="CCT1120" s="54"/>
      <c r="CCU1120" s="54"/>
      <c r="CCV1120" s="54"/>
      <c r="CCW1120" s="54"/>
      <c r="CCX1120" s="54"/>
      <c r="CCY1120" s="54"/>
      <c r="CCZ1120" s="54"/>
      <c r="CDA1120" s="54"/>
      <c r="CDB1120" s="54"/>
      <c r="CDC1120" s="54"/>
      <c r="CDD1120" s="54"/>
      <c r="CDE1120" s="54"/>
      <c r="CDF1120" s="54"/>
      <c r="CDG1120" s="54"/>
      <c r="CDH1120" s="54"/>
      <c r="CDI1120" s="54"/>
      <c r="CDJ1120" s="54"/>
      <c r="CDK1120" s="54"/>
      <c r="CDL1120" s="54"/>
      <c r="CDM1120" s="54"/>
      <c r="CDN1120" s="54"/>
      <c r="CDO1120" s="54"/>
      <c r="CDP1120" s="54"/>
      <c r="CDQ1120" s="54"/>
      <c r="CDR1120" s="54"/>
      <c r="CDS1120" s="54"/>
      <c r="CDT1120" s="54"/>
      <c r="CDU1120" s="54"/>
      <c r="CDV1120" s="54"/>
      <c r="CDW1120" s="54"/>
      <c r="CDX1120" s="54"/>
      <c r="CDY1120" s="54"/>
      <c r="CDZ1120" s="54"/>
      <c r="CEA1120" s="54"/>
      <c r="CEB1120" s="54"/>
      <c r="CEC1120" s="54"/>
      <c r="CED1120" s="54"/>
      <c r="CEE1120" s="54"/>
      <c r="CEF1120" s="54"/>
      <c r="CEG1120" s="54"/>
      <c r="CEH1120" s="54"/>
      <c r="CEI1120" s="54"/>
      <c r="CEJ1120" s="54"/>
      <c r="CEK1120" s="54"/>
      <c r="CEL1120" s="54"/>
      <c r="CEM1120" s="54"/>
      <c r="CEN1120" s="54"/>
      <c r="CEO1120" s="54"/>
      <c r="CEP1120" s="54"/>
      <c r="CEQ1120" s="54"/>
      <c r="CER1120" s="54"/>
      <c r="CES1120" s="54"/>
      <c r="CET1120" s="54"/>
      <c r="CEU1120" s="54"/>
      <c r="CEV1120" s="54"/>
      <c r="CEW1120" s="54"/>
      <c r="CEX1120" s="54"/>
      <c r="CEY1120" s="54"/>
      <c r="CEZ1120" s="54"/>
      <c r="CFA1120" s="54"/>
      <c r="CFB1120" s="54"/>
      <c r="CFC1120" s="54"/>
      <c r="CFD1120" s="54"/>
      <c r="CFE1120" s="54"/>
      <c r="CFF1120" s="54"/>
      <c r="CFG1120" s="54"/>
      <c r="CFH1120" s="54"/>
      <c r="CFI1120" s="54"/>
      <c r="CFJ1120" s="54"/>
      <c r="CFK1120" s="54"/>
      <c r="CFL1120" s="54"/>
      <c r="CFM1120" s="54"/>
      <c r="CFN1120" s="54"/>
      <c r="CFO1120" s="54"/>
      <c r="CFP1120" s="54"/>
      <c r="CFQ1120" s="54"/>
      <c r="CFR1120" s="54"/>
      <c r="CFS1120" s="54"/>
      <c r="CFT1120" s="54"/>
      <c r="CFU1120" s="54"/>
      <c r="CFV1120" s="54"/>
      <c r="CFW1120" s="54"/>
      <c r="CFX1120" s="54"/>
      <c r="CFY1120" s="54"/>
      <c r="CFZ1120" s="54"/>
      <c r="CGA1120" s="54"/>
      <c r="CGB1120" s="54"/>
      <c r="CGC1120" s="54"/>
      <c r="CGD1120" s="54"/>
      <c r="CGE1120" s="54"/>
      <c r="CGF1120" s="54"/>
      <c r="CGG1120" s="54"/>
      <c r="CGH1120" s="54"/>
      <c r="CGI1120" s="54"/>
      <c r="CGJ1120" s="54"/>
      <c r="CGK1120" s="54"/>
      <c r="CGL1120" s="54"/>
      <c r="CGM1120" s="54"/>
      <c r="CGN1120" s="54"/>
      <c r="CGO1120" s="54"/>
      <c r="CGP1120" s="54"/>
      <c r="CGQ1120" s="54"/>
      <c r="CGR1120" s="54"/>
      <c r="CGS1120" s="54"/>
      <c r="CGT1120" s="54"/>
      <c r="CGU1120" s="54"/>
      <c r="CGV1120" s="54"/>
      <c r="CGW1120" s="54"/>
      <c r="CGX1120" s="54"/>
      <c r="CGY1120" s="54"/>
      <c r="CGZ1120" s="54"/>
      <c r="CHA1120" s="54"/>
      <c r="CHB1120" s="54"/>
      <c r="CHC1120" s="54"/>
      <c r="CHD1120" s="54"/>
      <c r="CHE1120" s="54"/>
      <c r="CHF1120" s="54"/>
      <c r="CHG1120" s="54"/>
      <c r="CHH1120" s="54"/>
      <c r="CHI1120" s="54"/>
      <c r="CHJ1120" s="54"/>
      <c r="CHK1120" s="54"/>
      <c r="CHL1120" s="54"/>
      <c r="CHM1120" s="54"/>
      <c r="CHN1120" s="54"/>
      <c r="CHO1120" s="54"/>
      <c r="CHP1120" s="54"/>
      <c r="CHQ1120" s="54"/>
      <c r="CHR1120" s="54"/>
      <c r="CHS1120" s="54"/>
      <c r="CHT1120" s="54"/>
      <c r="CHU1120" s="54"/>
      <c r="CHV1120" s="54"/>
      <c r="CHW1120" s="54"/>
      <c r="CHX1120" s="54"/>
      <c r="CHY1120" s="54"/>
      <c r="CHZ1120" s="54"/>
      <c r="CIA1120" s="54"/>
      <c r="CIB1120" s="54"/>
      <c r="CIC1120" s="54"/>
      <c r="CID1120" s="54"/>
      <c r="CIE1120" s="54"/>
      <c r="CIF1120" s="54"/>
      <c r="CIG1120" s="54"/>
      <c r="CIH1120" s="54"/>
      <c r="CII1120" s="54"/>
      <c r="CIJ1120" s="54"/>
      <c r="CIK1120" s="54"/>
      <c r="CIL1120" s="54"/>
      <c r="CIM1120" s="54"/>
      <c r="CIN1120" s="54"/>
      <c r="CIO1120" s="54"/>
      <c r="CIP1120" s="54"/>
      <c r="CIQ1120" s="54"/>
      <c r="CIR1120" s="54"/>
      <c r="CIS1120" s="54"/>
      <c r="CIT1120" s="54"/>
      <c r="CIU1120" s="54"/>
      <c r="CIV1120" s="54"/>
      <c r="CIW1120" s="54"/>
      <c r="CIX1120" s="54"/>
      <c r="CIY1120" s="54"/>
      <c r="CIZ1120" s="54"/>
      <c r="CJA1120" s="54"/>
      <c r="CJB1120" s="54"/>
      <c r="CJC1120" s="54"/>
      <c r="CJD1120" s="54"/>
      <c r="CJE1120" s="54"/>
      <c r="CJF1120" s="54"/>
      <c r="CJG1120" s="54"/>
      <c r="CJH1120" s="54"/>
      <c r="CJI1120" s="54"/>
      <c r="CJJ1120" s="54"/>
      <c r="CJK1120" s="54"/>
      <c r="CJL1120" s="54"/>
      <c r="CJM1120" s="54"/>
      <c r="CJN1120" s="54"/>
      <c r="CJO1120" s="54"/>
      <c r="CJP1120" s="54"/>
      <c r="CJQ1120" s="54"/>
      <c r="CJR1120" s="54"/>
      <c r="CJS1120" s="54"/>
      <c r="CJT1120" s="54"/>
      <c r="CJU1120" s="54"/>
      <c r="CJV1120" s="54"/>
      <c r="CJW1120" s="54"/>
      <c r="CJX1120" s="54"/>
      <c r="CJY1120" s="54"/>
      <c r="CJZ1120" s="54"/>
      <c r="CKA1120" s="54"/>
      <c r="CKB1120" s="54"/>
      <c r="CKC1120" s="54"/>
      <c r="CKD1120" s="54"/>
      <c r="CKE1120" s="54"/>
      <c r="CKF1120" s="54"/>
      <c r="CKG1120" s="54"/>
      <c r="CKH1120" s="54"/>
      <c r="CKI1120" s="54"/>
      <c r="CKJ1120" s="54"/>
      <c r="CKK1120" s="54"/>
      <c r="CKL1120" s="54"/>
      <c r="CKM1120" s="54"/>
      <c r="CKN1120" s="54"/>
      <c r="CKO1120" s="54"/>
      <c r="CKP1120" s="54"/>
      <c r="CKQ1120" s="54"/>
      <c r="CKR1120" s="54"/>
      <c r="CKS1120" s="54"/>
      <c r="CKT1120" s="54"/>
      <c r="CKU1120" s="54"/>
      <c r="CKV1120" s="54"/>
      <c r="CKW1120" s="54"/>
      <c r="CKX1120" s="54"/>
      <c r="CKY1120" s="54"/>
      <c r="CKZ1120" s="54"/>
      <c r="CLA1120" s="54"/>
      <c r="CLB1120" s="54"/>
      <c r="CLC1120" s="54"/>
      <c r="CLD1120" s="54"/>
      <c r="CLE1120" s="54"/>
      <c r="CLF1120" s="54"/>
      <c r="CLG1120" s="54"/>
      <c r="CLH1120" s="54"/>
      <c r="CLI1120" s="54"/>
      <c r="CLJ1120" s="54"/>
      <c r="CLK1120" s="54"/>
      <c r="CLL1120" s="54"/>
      <c r="CLM1120" s="54"/>
      <c r="CLN1120" s="54"/>
      <c r="CLO1120" s="54"/>
      <c r="CLP1120" s="54"/>
      <c r="CLQ1120" s="54"/>
      <c r="CLR1120" s="54"/>
      <c r="CLS1120" s="54"/>
      <c r="CLT1120" s="54"/>
      <c r="CLU1120" s="54"/>
      <c r="CLV1120" s="54"/>
      <c r="CLW1120" s="54"/>
      <c r="CLX1120" s="54"/>
      <c r="CLY1120" s="54"/>
      <c r="CLZ1120" s="54"/>
      <c r="CMA1120" s="54"/>
      <c r="CMB1120" s="54"/>
      <c r="CMC1120" s="54"/>
      <c r="CMD1120" s="54"/>
      <c r="CME1120" s="54"/>
      <c r="CMF1120" s="54"/>
      <c r="CMG1120" s="54"/>
      <c r="CMH1120" s="54"/>
      <c r="CMI1120" s="54"/>
      <c r="CMJ1120" s="54"/>
      <c r="CMK1120" s="54"/>
      <c r="CML1120" s="54"/>
      <c r="CMM1120" s="54"/>
      <c r="CMN1120" s="54"/>
      <c r="CMO1120" s="54"/>
      <c r="CMP1120" s="54"/>
      <c r="CMQ1120" s="54"/>
      <c r="CMR1120" s="54"/>
      <c r="CMS1120" s="54"/>
      <c r="CMT1120" s="54"/>
      <c r="CMU1120" s="54"/>
      <c r="CMV1120" s="54"/>
      <c r="CMW1120" s="54"/>
      <c r="CMX1120" s="54"/>
      <c r="CMY1120" s="54"/>
      <c r="CMZ1120" s="54"/>
      <c r="CNA1120" s="54"/>
      <c r="CNB1120" s="54"/>
      <c r="CNC1120" s="54"/>
      <c r="CND1120" s="54"/>
      <c r="CNE1120" s="54"/>
      <c r="CNF1120" s="54"/>
      <c r="CNG1120" s="54"/>
      <c r="CNH1120" s="54"/>
      <c r="CNI1120" s="54"/>
      <c r="CNJ1120" s="54"/>
      <c r="CNK1120" s="54"/>
      <c r="CNL1120" s="54"/>
      <c r="CNM1120" s="54"/>
      <c r="CNN1120" s="54"/>
      <c r="CNO1120" s="54"/>
      <c r="CNP1120" s="54"/>
      <c r="CNQ1120" s="54"/>
      <c r="CNR1120" s="54"/>
      <c r="CNS1120" s="54"/>
      <c r="CNT1120" s="54"/>
      <c r="CNU1120" s="54"/>
      <c r="CNV1120" s="54"/>
      <c r="CNW1120" s="54"/>
      <c r="CNX1120" s="54"/>
      <c r="CNY1120" s="54"/>
      <c r="CNZ1120" s="54"/>
      <c r="COA1120" s="54"/>
      <c r="COB1120" s="54"/>
      <c r="COC1120" s="54"/>
      <c r="COD1120" s="54"/>
      <c r="COE1120" s="54"/>
      <c r="COF1120" s="54"/>
      <c r="COG1120" s="54"/>
      <c r="COH1120" s="54"/>
      <c r="COI1120" s="54"/>
      <c r="COJ1120" s="54"/>
      <c r="COK1120" s="54"/>
      <c r="COL1120" s="54"/>
      <c r="COM1120" s="54"/>
      <c r="CON1120" s="54"/>
      <c r="COO1120" s="54"/>
      <c r="COP1120" s="54"/>
      <c r="COQ1120" s="54"/>
      <c r="COR1120" s="54"/>
      <c r="COS1120" s="54"/>
      <c r="COT1120" s="54"/>
      <c r="COU1120" s="54"/>
      <c r="COV1120" s="54"/>
      <c r="COW1120" s="54"/>
      <c r="COX1120" s="54"/>
      <c r="COY1120" s="54"/>
      <c r="COZ1120" s="54"/>
      <c r="CPA1120" s="54"/>
      <c r="CPB1120" s="54"/>
      <c r="CPC1120" s="54"/>
      <c r="CPD1120" s="54"/>
      <c r="CPE1120" s="54"/>
      <c r="CPF1120" s="54"/>
      <c r="CPG1120" s="54"/>
      <c r="CPH1120" s="54"/>
      <c r="CPI1120" s="54"/>
      <c r="CPJ1120" s="54"/>
      <c r="CPK1120" s="54"/>
      <c r="CPL1120" s="54"/>
      <c r="CPM1120" s="54"/>
      <c r="CPN1120" s="54"/>
      <c r="CPO1120" s="54"/>
      <c r="CPP1120" s="54"/>
      <c r="CPQ1120" s="54"/>
      <c r="CPR1120" s="54"/>
      <c r="CPS1120" s="54"/>
      <c r="CPT1120" s="54"/>
      <c r="CPU1120" s="54"/>
      <c r="CPV1120" s="54"/>
      <c r="CPW1120" s="54"/>
      <c r="CPX1120" s="54"/>
      <c r="CPY1120" s="54"/>
      <c r="CPZ1120" s="54"/>
      <c r="CQA1120" s="54"/>
      <c r="CQB1120" s="54"/>
      <c r="CQC1120" s="54"/>
      <c r="CQD1120" s="54"/>
      <c r="CQE1120" s="54"/>
      <c r="CQF1120" s="54"/>
      <c r="CQG1120" s="54"/>
      <c r="CQH1120" s="54"/>
      <c r="CQI1120" s="54"/>
      <c r="CQJ1120" s="54"/>
      <c r="CQK1120" s="54"/>
      <c r="CQL1120" s="54"/>
      <c r="CQM1120" s="54"/>
      <c r="CQN1120" s="54"/>
      <c r="CQO1120" s="54"/>
      <c r="CQP1120" s="54"/>
      <c r="CQQ1120" s="54"/>
      <c r="CQR1120" s="54"/>
      <c r="CQS1120" s="54"/>
      <c r="CQT1120" s="54"/>
      <c r="CQU1120" s="54"/>
      <c r="CQV1120" s="54"/>
      <c r="CQW1120" s="54"/>
      <c r="CQX1120" s="54"/>
      <c r="CQY1120" s="54"/>
      <c r="CQZ1120" s="54"/>
      <c r="CRA1120" s="54"/>
      <c r="CRB1120" s="54"/>
      <c r="CRC1120" s="54"/>
      <c r="CRD1120" s="54"/>
      <c r="CRE1120" s="54"/>
      <c r="CRF1120" s="54"/>
      <c r="CRG1120" s="54"/>
      <c r="CRH1120" s="54"/>
      <c r="CRI1120" s="54"/>
      <c r="CRJ1120" s="54"/>
      <c r="CRK1120" s="54"/>
      <c r="CRL1120" s="54"/>
      <c r="CRM1120" s="54"/>
      <c r="CRN1120" s="54"/>
      <c r="CRO1120" s="54"/>
      <c r="CRP1120" s="54"/>
      <c r="CRQ1120" s="54"/>
      <c r="CRR1120" s="54"/>
      <c r="CRS1120" s="54"/>
      <c r="CRT1120" s="54"/>
      <c r="CRU1120" s="54"/>
      <c r="CRV1120" s="54"/>
      <c r="CRW1120" s="54"/>
      <c r="CRX1120" s="54"/>
      <c r="CRY1120" s="54"/>
      <c r="CRZ1120" s="54"/>
      <c r="CSA1120" s="54"/>
      <c r="CSB1120" s="54"/>
      <c r="CSC1120" s="54"/>
      <c r="CSD1120" s="54"/>
      <c r="CSE1120" s="54"/>
      <c r="CSF1120" s="54"/>
      <c r="CSG1120" s="54"/>
      <c r="CSH1120" s="54"/>
      <c r="CSI1120" s="54"/>
      <c r="CSJ1120" s="54"/>
      <c r="CSK1120" s="54"/>
      <c r="CSL1120" s="54"/>
      <c r="CSM1120" s="54"/>
      <c r="CSN1120" s="54"/>
      <c r="CSO1120" s="54"/>
      <c r="CSP1120" s="54"/>
      <c r="CSQ1120" s="54"/>
      <c r="CSR1120" s="54"/>
      <c r="CSS1120" s="54"/>
      <c r="CST1120" s="54"/>
      <c r="CSU1120" s="54"/>
      <c r="CSV1120" s="54"/>
      <c r="CSW1120" s="54"/>
      <c r="CSX1120" s="54"/>
      <c r="CSY1120" s="54"/>
      <c r="CSZ1120" s="54"/>
      <c r="CTA1120" s="54"/>
      <c r="CTB1120" s="54"/>
      <c r="CTC1120" s="54"/>
      <c r="CTD1120" s="54"/>
      <c r="CTE1120" s="54"/>
      <c r="CTF1120" s="54"/>
      <c r="CTG1120" s="54"/>
      <c r="CTH1120" s="54"/>
      <c r="CTI1120" s="54"/>
      <c r="CTJ1120" s="54"/>
      <c r="CTK1120" s="54"/>
      <c r="CTL1120" s="54"/>
      <c r="CTM1120" s="54"/>
      <c r="CTN1120" s="54"/>
      <c r="CTO1120" s="54"/>
      <c r="CTP1120" s="54"/>
      <c r="CTQ1120" s="54"/>
      <c r="CTR1120" s="54"/>
      <c r="CTS1120" s="54"/>
      <c r="CTT1120" s="54"/>
      <c r="CTU1120" s="54"/>
      <c r="CTV1120" s="54"/>
      <c r="CTW1120" s="54"/>
      <c r="CTX1120" s="54"/>
      <c r="CTY1120" s="54"/>
      <c r="CTZ1120" s="54"/>
      <c r="CUA1120" s="54"/>
      <c r="CUB1120" s="54"/>
      <c r="CUC1120" s="54"/>
      <c r="CUD1120" s="54"/>
      <c r="CUE1120" s="54"/>
      <c r="CUF1120" s="54"/>
      <c r="CUG1120" s="54"/>
      <c r="CUH1120" s="54"/>
      <c r="CUI1120" s="54"/>
      <c r="CUJ1120" s="54"/>
      <c r="CUK1120" s="54"/>
      <c r="CUL1120" s="54"/>
      <c r="CUM1120" s="54"/>
      <c r="CUN1120" s="54"/>
      <c r="CUO1120" s="54"/>
      <c r="CUP1120" s="54"/>
      <c r="CUQ1120" s="54"/>
      <c r="CUR1120" s="54"/>
      <c r="CUS1120" s="54"/>
      <c r="CUT1120" s="54"/>
      <c r="CUU1120" s="54"/>
      <c r="CUV1120" s="54"/>
      <c r="CUW1120" s="54"/>
      <c r="CUX1120" s="54"/>
      <c r="CUY1120" s="54"/>
      <c r="CUZ1120" s="54"/>
      <c r="CVA1120" s="54"/>
      <c r="CVB1120" s="54"/>
      <c r="CVC1120" s="54"/>
      <c r="CVD1120" s="54"/>
      <c r="CVE1120" s="54"/>
      <c r="CVF1120" s="54"/>
      <c r="CVG1120" s="54"/>
      <c r="CVH1120" s="54"/>
      <c r="CVI1120" s="54"/>
      <c r="CVJ1120" s="54"/>
      <c r="CVK1120" s="54"/>
      <c r="CVL1120" s="54"/>
      <c r="CVM1120" s="54"/>
      <c r="CVN1120" s="54"/>
      <c r="CVO1120" s="54"/>
      <c r="CVP1120" s="54"/>
      <c r="CVQ1120" s="54"/>
      <c r="CVR1120" s="54"/>
      <c r="CVS1120" s="54"/>
      <c r="CVT1120" s="54"/>
      <c r="CVU1120" s="54"/>
      <c r="CVV1120" s="54"/>
      <c r="CVW1120" s="54"/>
      <c r="CVX1120" s="54"/>
      <c r="CVY1120" s="54"/>
      <c r="CVZ1120" s="54"/>
      <c r="CWA1120" s="54"/>
      <c r="CWB1120" s="54"/>
      <c r="CWC1120" s="54"/>
      <c r="CWD1120" s="54"/>
      <c r="CWE1120" s="54"/>
      <c r="CWF1120" s="54"/>
      <c r="CWG1120" s="54"/>
      <c r="CWH1120" s="54"/>
      <c r="CWI1120" s="54"/>
      <c r="CWJ1120" s="54"/>
      <c r="CWK1120" s="54"/>
      <c r="CWL1120" s="54"/>
      <c r="CWM1120" s="54"/>
      <c r="CWN1120" s="54"/>
      <c r="CWO1120" s="54"/>
      <c r="CWP1120" s="54"/>
      <c r="CWQ1120" s="54"/>
      <c r="CWR1120" s="54"/>
      <c r="CWS1120" s="54"/>
      <c r="CWT1120" s="54"/>
      <c r="CWU1120" s="54"/>
      <c r="CWV1120" s="54"/>
      <c r="CWW1120" s="54"/>
      <c r="CWX1120" s="54"/>
      <c r="CWY1120" s="54"/>
      <c r="CWZ1120" s="54"/>
      <c r="CXA1120" s="54"/>
      <c r="CXB1120" s="54"/>
      <c r="CXC1120" s="54"/>
      <c r="CXD1120" s="54"/>
      <c r="CXE1120" s="54"/>
      <c r="CXF1120" s="54"/>
      <c r="CXG1120" s="54"/>
      <c r="CXH1120" s="54"/>
      <c r="CXI1120" s="54"/>
      <c r="CXJ1120" s="54"/>
      <c r="CXK1120" s="54"/>
      <c r="CXL1120" s="54"/>
      <c r="CXM1120" s="54"/>
      <c r="CXN1120" s="54"/>
      <c r="CXO1120" s="54"/>
      <c r="CXP1120" s="54"/>
      <c r="CXQ1120" s="54"/>
      <c r="CXR1120" s="54"/>
      <c r="CXS1120" s="54"/>
      <c r="CXT1120" s="54"/>
      <c r="CXU1120" s="54"/>
      <c r="CXV1120" s="54"/>
      <c r="CXW1120" s="54"/>
      <c r="CXX1120" s="54"/>
      <c r="CXY1120" s="54"/>
      <c r="CXZ1120" s="54"/>
      <c r="CYA1120" s="54"/>
      <c r="CYB1120" s="54"/>
      <c r="CYC1120" s="54"/>
      <c r="CYD1120" s="54"/>
      <c r="CYE1120" s="54"/>
      <c r="CYF1120" s="54"/>
      <c r="CYG1120" s="54"/>
      <c r="CYH1120" s="54"/>
      <c r="CYI1120" s="54"/>
      <c r="CYJ1120" s="54"/>
      <c r="CYK1120" s="54"/>
      <c r="CYL1120" s="54"/>
      <c r="CYM1120" s="54"/>
      <c r="CYN1120" s="54"/>
      <c r="CYO1120" s="54"/>
      <c r="CYP1120" s="54"/>
      <c r="CYQ1120" s="54"/>
      <c r="CYR1120" s="54"/>
      <c r="CYS1120" s="54"/>
      <c r="CYT1120" s="54"/>
      <c r="CYU1120" s="54"/>
      <c r="CYV1120" s="54"/>
      <c r="CYW1120" s="54"/>
      <c r="CYX1120" s="54"/>
      <c r="CYY1120" s="54"/>
      <c r="CYZ1120" s="54"/>
      <c r="CZA1120" s="54"/>
      <c r="CZB1120" s="54"/>
      <c r="CZC1120" s="54"/>
      <c r="CZD1120" s="54"/>
      <c r="CZE1120" s="54"/>
      <c r="CZF1120" s="54"/>
      <c r="CZG1120" s="54"/>
      <c r="CZH1120" s="54"/>
      <c r="CZI1120" s="54"/>
      <c r="CZJ1120" s="54"/>
      <c r="CZK1120" s="54"/>
      <c r="CZL1120" s="54"/>
      <c r="CZM1120" s="54"/>
      <c r="CZN1120" s="54"/>
      <c r="CZO1120" s="54"/>
      <c r="CZP1120" s="54"/>
      <c r="CZQ1120" s="54"/>
      <c r="CZR1120" s="54"/>
      <c r="CZS1120" s="54"/>
      <c r="CZT1120" s="54"/>
      <c r="CZU1120" s="54"/>
      <c r="CZV1120" s="54"/>
      <c r="CZW1120" s="54"/>
      <c r="CZX1120" s="54"/>
      <c r="CZY1120" s="54"/>
      <c r="CZZ1120" s="54"/>
      <c r="DAA1120" s="54"/>
      <c r="DAB1120" s="54"/>
      <c r="DAC1120" s="54"/>
      <c r="DAD1120" s="54"/>
      <c r="DAE1120" s="54"/>
      <c r="DAF1120" s="54"/>
      <c r="DAG1120" s="54"/>
      <c r="DAH1120" s="54"/>
      <c r="DAI1120" s="54"/>
      <c r="DAJ1120" s="54"/>
      <c r="DAK1120" s="54"/>
      <c r="DAL1120" s="54"/>
      <c r="DAM1120" s="54"/>
      <c r="DAN1120" s="54"/>
      <c r="DAO1120" s="54"/>
      <c r="DAP1120" s="54"/>
      <c r="DAQ1120" s="54"/>
      <c r="DAR1120" s="54"/>
      <c r="DAS1120" s="54"/>
      <c r="DAT1120" s="54"/>
      <c r="DAU1120" s="54"/>
      <c r="DAV1120" s="54"/>
      <c r="DAW1120" s="54"/>
      <c r="DAX1120" s="54"/>
      <c r="DAY1120" s="54"/>
      <c r="DAZ1120" s="54"/>
      <c r="DBA1120" s="54"/>
      <c r="DBB1120" s="54"/>
      <c r="DBC1120" s="54"/>
      <c r="DBD1120" s="54"/>
      <c r="DBE1120" s="54"/>
      <c r="DBF1120" s="54"/>
      <c r="DBG1120" s="54"/>
      <c r="DBH1120" s="54"/>
      <c r="DBI1120" s="54"/>
      <c r="DBJ1120" s="54"/>
      <c r="DBK1120" s="54"/>
      <c r="DBL1120" s="54"/>
      <c r="DBM1120" s="54"/>
      <c r="DBN1120" s="54"/>
      <c r="DBO1120" s="54"/>
      <c r="DBP1120" s="54"/>
      <c r="DBQ1120" s="54"/>
      <c r="DBR1120" s="54"/>
      <c r="DBS1120" s="54"/>
      <c r="DBT1120" s="54"/>
      <c r="DBU1120" s="54"/>
      <c r="DBV1120" s="54"/>
      <c r="DBW1120" s="54"/>
      <c r="DBX1120" s="54"/>
      <c r="DBY1120" s="54"/>
      <c r="DBZ1120" s="54"/>
      <c r="DCA1120" s="54"/>
      <c r="DCB1120" s="54"/>
      <c r="DCC1120" s="54"/>
      <c r="DCD1120" s="54"/>
      <c r="DCE1120" s="54"/>
      <c r="DCF1120" s="54"/>
      <c r="DCG1120" s="54"/>
      <c r="DCH1120" s="54"/>
      <c r="DCI1120" s="54"/>
      <c r="DCJ1120" s="54"/>
      <c r="DCK1120" s="54"/>
      <c r="DCL1120" s="54"/>
      <c r="DCM1120" s="54"/>
      <c r="DCN1120" s="54"/>
      <c r="DCO1120" s="54"/>
      <c r="DCP1120" s="54"/>
      <c r="DCQ1120" s="54"/>
      <c r="DCR1120" s="54"/>
      <c r="DCS1120" s="54"/>
      <c r="DCT1120" s="54"/>
      <c r="DCU1120" s="54"/>
      <c r="DCV1120" s="54"/>
      <c r="DCW1120" s="54"/>
      <c r="DCX1120" s="54"/>
      <c r="DCY1120" s="54"/>
      <c r="DCZ1120" s="54"/>
      <c r="DDA1120" s="54"/>
      <c r="DDB1120" s="54"/>
      <c r="DDC1120" s="54"/>
      <c r="DDD1120" s="54"/>
      <c r="DDE1120" s="54"/>
      <c r="DDF1120" s="54"/>
      <c r="DDG1120" s="54"/>
      <c r="DDH1120" s="54"/>
      <c r="DDI1120" s="54"/>
      <c r="DDJ1120" s="54"/>
      <c r="DDK1120" s="54"/>
      <c r="DDL1120" s="54"/>
      <c r="DDM1120" s="54"/>
      <c r="DDN1120" s="54"/>
      <c r="DDO1120" s="54"/>
      <c r="DDP1120" s="54"/>
      <c r="DDQ1120" s="54"/>
      <c r="DDR1120" s="54"/>
      <c r="DDS1120" s="54"/>
      <c r="DDT1120" s="54"/>
      <c r="DDU1120" s="54"/>
      <c r="DDV1120" s="54"/>
      <c r="DDW1120" s="54"/>
      <c r="DDX1120" s="54"/>
      <c r="DDY1120" s="54"/>
      <c r="DDZ1120" s="54"/>
      <c r="DEA1120" s="54"/>
      <c r="DEB1120" s="54"/>
      <c r="DEC1120" s="54"/>
      <c r="DED1120" s="54"/>
      <c r="DEE1120" s="54"/>
      <c r="DEF1120" s="54"/>
      <c r="DEG1120" s="54"/>
      <c r="DEH1120" s="54"/>
      <c r="DEI1120" s="54"/>
      <c r="DEJ1120" s="54"/>
      <c r="DEK1120" s="54"/>
      <c r="DEL1120" s="54"/>
      <c r="DEM1120" s="54"/>
      <c r="DEN1120" s="54"/>
      <c r="DEO1120" s="54"/>
      <c r="DEP1120" s="54"/>
      <c r="DEQ1120" s="54"/>
      <c r="DER1120" s="54"/>
      <c r="DES1120" s="54"/>
      <c r="DET1120" s="54"/>
      <c r="DEU1120" s="54"/>
      <c r="DEV1120" s="54"/>
      <c r="DEW1120" s="54"/>
      <c r="DEX1120" s="54"/>
      <c r="DEY1120" s="54"/>
      <c r="DEZ1120" s="54"/>
      <c r="DFA1120" s="54"/>
      <c r="DFB1120" s="54"/>
      <c r="DFC1120" s="54"/>
      <c r="DFD1120" s="54"/>
      <c r="DFE1120" s="54"/>
      <c r="DFF1120" s="54"/>
      <c r="DFG1120" s="54"/>
      <c r="DFH1120" s="54"/>
      <c r="DFI1120" s="54"/>
      <c r="DFJ1120" s="54"/>
      <c r="DFK1120" s="54"/>
      <c r="DFL1120" s="54"/>
      <c r="DFM1120" s="54"/>
      <c r="DFN1120" s="54"/>
      <c r="DFO1120" s="54"/>
      <c r="DFP1120" s="54"/>
      <c r="DFQ1120" s="54"/>
      <c r="DFR1120" s="54"/>
      <c r="DFS1120" s="54"/>
      <c r="DFT1120" s="54"/>
      <c r="DFU1120" s="54"/>
      <c r="DFV1120" s="54"/>
      <c r="DFW1120" s="54"/>
      <c r="DFX1120" s="54"/>
      <c r="DFY1120" s="54"/>
      <c r="DFZ1120" s="54"/>
      <c r="DGA1120" s="54"/>
      <c r="DGB1120" s="54"/>
      <c r="DGC1120" s="54"/>
      <c r="DGD1120" s="54"/>
      <c r="DGE1120" s="54"/>
      <c r="DGF1120" s="54"/>
      <c r="DGG1120" s="54"/>
      <c r="DGH1120" s="54"/>
      <c r="DGI1120" s="54"/>
      <c r="DGJ1120" s="54"/>
      <c r="DGK1120" s="54"/>
      <c r="DGL1120" s="54"/>
      <c r="DGM1120" s="54"/>
      <c r="DGN1120" s="54"/>
      <c r="DGO1120" s="54"/>
      <c r="DGP1120" s="54"/>
      <c r="DGQ1120" s="54"/>
      <c r="DGR1120" s="54"/>
      <c r="DGS1120" s="54"/>
      <c r="DGT1120" s="54"/>
      <c r="DGU1120" s="54"/>
      <c r="DGV1120" s="54"/>
      <c r="DGW1120" s="54"/>
      <c r="DGX1120" s="54"/>
      <c r="DGY1120" s="54"/>
      <c r="DGZ1120" s="54"/>
      <c r="DHA1120" s="54"/>
      <c r="DHB1120" s="54"/>
      <c r="DHC1120" s="54"/>
      <c r="DHD1120" s="54"/>
      <c r="DHE1120" s="54"/>
      <c r="DHF1120" s="54"/>
      <c r="DHG1120" s="54"/>
      <c r="DHH1120" s="54"/>
      <c r="DHI1120" s="54"/>
      <c r="DHJ1120" s="54"/>
      <c r="DHK1120" s="54"/>
      <c r="DHL1120" s="54"/>
      <c r="DHM1120" s="54"/>
      <c r="DHN1120" s="54"/>
      <c r="DHO1120" s="54"/>
      <c r="DHP1120" s="54"/>
      <c r="DHQ1120" s="54"/>
      <c r="DHR1120" s="54"/>
      <c r="DHS1120" s="54"/>
      <c r="DHT1120" s="54"/>
      <c r="DHU1120" s="54"/>
      <c r="DHV1120" s="54"/>
      <c r="DHW1120" s="54"/>
      <c r="DHX1120" s="54"/>
      <c r="DHY1120" s="54"/>
      <c r="DHZ1120" s="54"/>
      <c r="DIA1120" s="54"/>
      <c r="DIB1120" s="54"/>
      <c r="DIC1120" s="54"/>
      <c r="DID1120" s="54"/>
      <c r="DIE1120" s="54"/>
      <c r="DIF1120" s="54"/>
      <c r="DIG1120" s="54"/>
      <c r="DIH1120" s="54"/>
      <c r="DII1120" s="54"/>
      <c r="DIJ1120" s="54"/>
      <c r="DIK1120" s="54"/>
      <c r="DIL1120" s="54"/>
      <c r="DIM1120" s="54"/>
      <c r="DIN1120" s="54"/>
      <c r="DIO1120" s="54"/>
      <c r="DIP1120" s="54"/>
      <c r="DIQ1120" s="54"/>
      <c r="DIR1120" s="54"/>
      <c r="DIS1120" s="54"/>
      <c r="DIT1120" s="54"/>
      <c r="DIU1120" s="54"/>
      <c r="DIV1120" s="54"/>
      <c r="DIW1120" s="54"/>
      <c r="DIX1120" s="54"/>
      <c r="DIY1120" s="54"/>
      <c r="DIZ1120" s="54"/>
      <c r="DJA1120" s="54"/>
      <c r="DJB1120" s="54"/>
      <c r="DJC1120" s="54"/>
      <c r="DJD1120" s="54"/>
      <c r="DJE1120" s="54"/>
      <c r="DJF1120" s="54"/>
      <c r="DJG1120" s="54"/>
      <c r="DJH1120" s="54"/>
      <c r="DJI1120" s="54"/>
      <c r="DJJ1120" s="54"/>
      <c r="DJK1120" s="54"/>
      <c r="DJL1120" s="54"/>
      <c r="DJM1120" s="54"/>
      <c r="DJN1120" s="54"/>
      <c r="DJO1120" s="54"/>
      <c r="DJP1120" s="54"/>
      <c r="DJQ1120" s="54"/>
      <c r="DJR1120" s="54"/>
      <c r="DJS1120" s="54"/>
      <c r="DJT1120" s="54"/>
      <c r="DJU1120" s="54"/>
      <c r="DJV1120" s="54"/>
      <c r="DJW1120" s="54"/>
      <c r="DJX1120" s="54"/>
      <c r="DJY1120" s="54"/>
      <c r="DJZ1120" s="54"/>
      <c r="DKA1120" s="54"/>
      <c r="DKB1120" s="54"/>
      <c r="DKC1120" s="54"/>
      <c r="DKD1120" s="54"/>
      <c r="DKE1120" s="54"/>
      <c r="DKF1120" s="54"/>
      <c r="DKG1120" s="54"/>
      <c r="DKH1120" s="54"/>
      <c r="DKI1120" s="54"/>
      <c r="DKJ1120" s="54"/>
      <c r="DKK1120" s="54"/>
      <c r="DKL1120" s="54"/>
      <c r="DKM1120" s="54"/>
      <c r="DKN1120" s="54"/>
      <c r="DKO1120" s="54"/>
      <c r="DKP1120" s="54"/>
      <c r="DKQ1120" s="54"/>
      <c r="DKR1120" s="54"/>
      <c r="DKS1120" s="54"/>
      <c r="DKT1120" s="54"/>
      <c r="DKU1120" s="54"/>
      <c r="DKV1120" s="54"/>
      <c r="DKW1120" s="54"/>
      <c r="DKX1120" s="54"/>
      <c r="DKY1120" s="54"/>
      <c r="DKZ1120" s="54"/>
      <c r="DLA1120" s="54"/>
      <c r="DLB1120" s="54"/>
      <c r="DLC1120" s="54"/>
      <c r="DLD1120" s="54"/>
      <c r="DLE1120" s="54"/>
      <c r="DLF1120" s="54"/>
      <c r="DLG1120" s="54"/>
      <c r="DLH1120" s="54"/>
      <c r="DLI1120" s="54"/>
      <c r="DLJ1120" s="54"/>
      <c r="DLK1120" s="54"/>
      <c r="DLL1120" s="54"/>
      <c r="DLM1120" s="54"/>
      <c r="DLN1120" s="54"/>
      <c r="DLO1120" s="54"/>
      <c r="DLP1120" s="54"/>
      <c r="DLQ1120" s="54"/>
      <c r="DLR1120" s="54"/>
      <c r="DLS1120" s="54"/>
      <c r="DLT1120" s="54"/>
      <c r="DLU1120" s="54"/>
      <c r="DLV1120" s="54"/>
      <c r="DLW1120" s="54"/>
      <c r="DLX1120" s="54"/>
      <c r="DLY1120" s="54"/>
      <c r="DLZ1120" s="54"/>
      <c r="DMA1120" s="54"/>
      <c r="DMB1120" s="54"/>
      <c r="DMC1120" s="54"/>
      <c r="DMD1120" s="54"/>
      <c r="DME1120" s="54"/>
      <c r="DMF1120" s="54"/>
      <c r="DMG1120" s="54"/>
      <c r="DMH1120" s="54"/>
      <c r="DMI1120" s="54"/>
      <c r="DMJ1120" s="54"/>
      <c r="DMK1120" s="54"/>
      <c r="DML1120" s="54"/>
      <c r="DMM1120" s="54"/>
      <c r="DMN1120" s="54"/>
      <c r="DMO1120" s="54"/>
      <c r="DMP1120" s="54"/>
      <c r="DMQ1120" s="54"/>
      <c r="DMR1120" s="54"/>
      <c r="DMS1120" s="54"/>
      <c r="DMT1120" s="54"/>
      <c r="DMU1120" s="54"/>
      <c r="DMV1120" s="54"/>
      <c r="DMW1120" s="54"/>
      <c r="DMX1120" s="54"/>
      <c r="DMY1120" s="54"/>
      <c r="DMZ1120" s="54"/>
      <c r="DNA1120" s="54"/>
      <c r="DNB1120" s="54"/>
      <c r="DNC1120" s="54"/>
      <c r="DND1120" s="54"/>
      <c r="DNE1120" s="54"/>
      <c r="DNF1120" s="54"/>
      <c r="DNG1120" s="54"/>
      <c r="DNH1120" s="54"/>
      <c r="DNI1120" s="54"/>
      <c r="DNJ1120" s="54"/>
      <c r="DNK1120" s="54"/>
      <c r="DNL1120" s="54"/>
      <c r="DNM1120" s="54"/>
      <c r="DNN1120" s="54"/>
      <c r="DNO1120" s="54"/>
      <c r="DNP1120" s="54"/>
      <c r="DNQ1120" s="54"/>
      <c r="DNR1120" s="54"/>
      <c r="DNS1120" s="54"/>
      <c r="DNT1120" s="54"/>
      <c r="DNU1120" s="54"/>
      <c r="DNV1120" s="54"/>
      <c r="DNW1120" s="54"/>
      <c r="DNX1120" s="54"/>
      <c r="DNY1120" s="54"/>
      <c r="DNZ1120" s="54"/>
      <c r="DOA1120" s="54"/>
      <c r="DOB1120" s="54"/>
      <c r="DOC1120" s="54"/>
      <c r="DOD1120" s="54"/>
      <c r="DOE1120" s="54"/>
      <c r="DOF1120" s="54"/>
      <c r="DOG1120" s="54"/>
      <c r="DOH1120" s="54"/>
      <c r="DOI1120" s="54"/>
      <c r="DOJ1120" s="54"/>
      <c r="DOK1120" s="54"/>
      <c r="DOL1120" s="54"/>
      <c r="DOM1120" s="54"/>
      <c r="DON1120" s="54"/>
      <c r="DOO1120" s="54"/>
      <c r="DOP1120" s="54"/>
      <c r="DOQ1120" s="54"/>
      <c r="DOR1120" s="54"/>
      <c r="DOS1120" s="54"/>
      <c r="DOT1120" s="54"/>
      <c r="DOU1120" s="54"/>
      <c r="DOV1120" s="54"/>
      <c r="DOW1120" s="54"/>
      <c r="DOX1120" s="54"/>
      <c r="DOY1120" s="54"/>
      <c r="DOZ1120" s="54"/>
      <c r="DPA1120" s="54"/>
      <c r="DPB1120" s="54"/>
      <c r="DPC1120" s="54"/>
      <c r="DPD1120" s="54"/>
      <c r="DPE1120" s="54"/>
      <c r="DPF1120" s="54"/>
      <c r="DPG1120" s="54"/>
      <c r="DPH1120" s="54"/>
      <c r="DPI1120" s="54"/>
      <c r="DPJ1120" s="54"/>
      <c r="DPK1120" s="54"/>
      <c r="DPL1120" s="54"/>
      <c r="DPM1120" s="54"/>
      <c r="DPN1120" s="54"/>
      <c r="DPO1120" s="54"/>
      <c r="DPP1120" s="54"/>
      <c r="DPQ1120" s="54"/>
      <c r="DPR1120" s="54"/>
      <c r="DPS1120" s="54"/>
      <c r="DPT1120" s="54"/>
      <c r="DPU1120" s="54"/>
      <c r="DPV1120" s="54"/>
      <c r="DPW1120" s="54"/>
      <c r="DPX1120" s="54"/>
      <c r="DPY1120" s="54"/>
      <c r="DPZ1120" s="54"/>
      <c r="DQA1120" s="54"/>
      <c r="DQB1120" s="54"/>
      <c r="DQC1120" s="54"/>
      <c r="DQD1120" s="54"/>
      <c r="DQE1120" s="54"/>
      <c r="DQF1120" s="54"/>
      <c r="DQG1120" s="54"/>
      <c r="DQH1120" s="54"/>
      <c r="DQI1120" s="54"/>
      <c r="DQJ1120" s="54"/>
      <c r="DQK1120" s="54"/>
      <c r="DQL1120" s="54"/>
      <c r="DQM1120" s="54"/>
      <c r="DQN1120" s="54"/>
      <c r="DQO1120" s="54"/>
      <c r="DQP1120" s="54"/>
      <c r="DQQ1120" s="54"/>
      <c r="DQR1120" s="54"/>
      <c r="DQS1120" s="54"/>
      <c r="DQT1120" s="54"/>
      <c r="DQU1120" s="54"/>
      <c r="DQV1120" s="54"/>
      <c r="DQW1120" s="54"/>
      <c r="DQX1120" s="54"/>
      <c r="DQY1120" s="54"/>
      <c r="DQZ1120" s="54"/>
      <c r="DRA1120" s="54"/>
      <c r="DRB1120" s="54"/>
      <c r="DRC1120" s="54"/>
      <c r="DRD1120" s="54"/>
      <c r="DRE1120" s="54"/>
      <c r="DRF1120" s="54"/>
      <c r="DRG1120" s="54"/>
      <c r="DRH1120" s="54"/>
      <c r="DRI1120" s="54"/>
      <c r="DRJ1120" s="54"/>
      <c r="DRK1120" s="54"/>
      <c r="DRL1120" s="54"/>
      <c r="DRM1120" s="54"/>
      <c r="DRN1120" s="54"/>
      <c r="DRO1120" s="54"/>
      <c r="DRP1120" s="54"/>
      <c r="DRQ1120" s="54"/>
      <c r="DRR1120" s="54"/>
      <c r="DRS1120" s="54"/>
      <c r="DRT1120" s="54"/>
      <c r="DRU1120" s="54"/>
      <c r="DRV1120" s="54"/>
      <c r="DRW1120" s="54"/>
      <c r="DRX1120" s="54"/>
      <c r="DRY1120" s="54"/>
      <c r="DRZ1120" s="54"/>
      <c r="DSA1120" s="54"/>
      <c r="DSB1120" s="54"/>
      <c r="DSC1120" s="54"/>
      <c r="DSD1120" s="54"/>
      <c r="DSE1120" s="54"/>
      <c r="DSF1120" s="54"/>
      <c r="DSG1120" s="54"/>
      <c r="DSH1120" s="54"/>
      <c r="DSI1120" s="54"/>
      <c r="DSJ1120" s="54"/>
      <c r="DSK1120" s="54"/>
      <c r="DSL1120" s="54"/>
      <c r="DSM1120" s="54"/>
      <c r="DSN1120" s="54"/>
      <c r="DSO1120" s="54"/>
      <c r="DSP1120" s="54"/>
      <c r="DSQ1120" s="54"/>
      <c r="DSR1120" s="54"/>
      <c r="DSS1120" s="54"/>
      <c r="DST1120" s="54"/>
      <c r="DSU1120" s="54"/>
      <c r="DSV1120" s="54"/>
      <c r="DSW1120" s="54"/>
      <c r="DSX1120" s="54"/>
      <c r="DSY1120" s="54"/>
      <c r="DSZ1120" s="54"/>
      <c r="DTA1120" s="54"/>
      <c r="DTB1120" s="54"/>
      <c r="DTC1120" s="54"/>
      <c r="DTD1120" s="54"/>
      <c r="DTE1120" s="54"/>
      <c r="DTF1120" s="54"/>
      <c r="DTG1120" s="54"/>
      <c r="DTH1120" s="54"/>
      <c r="DTI1120" s="54"/>
      <c r="DTJ1120" s="54"/>
      <c r="DTK1120" s="54"/>
      <c r="DTL1120" s="54"/>
      <c r="DTM1120" s="54"/>
      <c r="DTN1120" s="54"/>
      <c r="DTO1120" s="54"/>
      <c r="DTP1120" s="54"/>
      <c r="DTQ1120" s="54"/>
      <c r="DTR1120" s="54"/>
      <c r="DTS1120" s="54"/>
      <c r="DTT1120" s="54"/>
      <c r="DTU1120" s="54"/>
      <c r="DTV1120" s="54"/>
      <c r="DTW1120" s="54"/>
      <c r="DTX1120" s="54"/>
      <c r="DTY1120" s="54"/>
      <c r="DTZ1120" s="54"/>
      <c r="DUA1120" s="54"/>
      <c r="DUB1120" s="54"/>
      <c r="DUC1120" s="54"/>
      <c r="DUD1120" s="54"/>
      <c r="DUE1120" s="54"/>
      <c r="DUF1120" s="54"/>
      <c r="DUG1120" s="54"/>
      <c r="DUH1120" s="54"/>
      <c r="DUI1120" s="54"/>
      <c r="DUJ1120" s="54"/>
      <c r="DUK1120" s="54"/>
      <c r="DUL1120" s="54"/>
      <c r="DUM1120" s="54"/>
      <c r="DUN1120" s="54"/>
      <c r="DUO1120" s="54"/>
      <c r="DUP1120" s="54"/>
      <c r="DUQ1120" s="54"/>
      <c r="DUR1120" s="54"/>
      <c r="DUS1120" s="54"/>
      <c r="DUT1120" s="54"/>
      <c r="DUU1120" s="54"/>
      <c r="DUV1120" s="54"/>
      <c r="DUW1120" s="54"/>
      <c r="DUX1120" s="54"/>
      <c r="DUY1120" s="54"/>
      <c r="DUZ1120" s="54"/>
      <c r="DVA1120" s="54"/>
      <c r="DVB1120" s="54"/>
      <c r="DVC1120" s="54"/>
      <c r="DVD1120" s="54"/>
      <c r="DVE1120" s="54"/>
      <c r="DVF1120" s="54"/>
      <c r="DVG1120" s="54"/>
      <c r="DVH1120" s="54"/>
      <c r="DVI1120" s="54"/>
      <c r="DVJ1120" s="54"/>
      <c r="DVK1120" s="54"/>
      <c r="DVL1120" s="54"/>
      <c r="DVM1120" s="54"/>
      <c r="DVN1120" s="54"/>
      <c r="DVO1120" s="54"/>
      <c r="DVP1120" s="54"/>
      <c r="DVQ1120" s="54"/>
      <c r="DVR1120" s="54"/>
      <c r="DVS1120" s="54"/>
      <c r="DVT1120" s="54"/>
      <c r="DVU1120" s="54"/>
      <c r="DVV1120" s="54"/>
      <c r="DVW1120" s="54"/>
      <c r="DVX1120" s="54"/>
      <c r="DVY1120" s="54"/>
      <c r="DVZ1120" s="54"/>
      <c r="DWA1120" s="54"/>
      <c r="DWB1120" s="54"/>
      <c r="DWC1120" s="54"/>
      <c r="DWD1120" s="54"/>
      <c r="DWE1120" s="54"/>
      <c r="DWF1120" s="54"/>
      <c r="DWG1120" s="54"/>
      <c r="DWH1120" s="54"/>
      <c r="DWI1120" s="54"/>
      <c r="DWJ1120" s="54"/>
      <c r="DWK1120" s="54"/>
      <c r="DWL1120" s="54"/>
      <c r="DWM1120" s="54"/>
      <c r="DWN1120" s="54"/>
      <c r="DWO1120" s="54"/>
      <c r="DWP1120" s="54"/>
      <c r="DWQ1120" s="54"/>
      <c r="DWR1120" s="54"/>
      <c r="DWS1120" s="54"/>
      <c r="DWT1120" s="54"/>
      <c r="DWU1120" s="54"/>
      <c r="DWV1120" s="54"/>
      <c r="DWW1120" s="54"/>
      <c r="DWX1120" s="54"/>
      <c r="DWY1120" s="54"/>
      <c r="DWZ1120" s="54"/>
      <c r="DXA1120" s="54"/>
      <c r="DXB1120" s="54"/>
      <c r="DXC1120" s="54"/>
      <c r="DXD1120" s="54"/>
      <c r="DXE1120" s="54"/>
      <c r="DXF1120" s="54"/>
      <c r="DXG1120" s="54"/>
      <c r="DXH1120" s="54"/>
      <c r="DXI1120" s="54"/>
      <c r="DXJ1120" s="54"/>
      <c r="DXK1120" s="54"/>
      <c r="DXL1120" s="54"/>
      <c r="DXM1120" s="54"/>
      <c r="DXN1120" s="54"/>
      <c r="DXO1120" s="54"/>
      <c r="DXP1120" s="54"/>
      <c r="DXQ1120" s="54"/>
      <c r="DXR1120" s="54"/>
      <c r="DXS1120" s="54"/>
      <c r="DXT1120" s="54"/>
      <c r="DXU1120" s="54"/>
      <c r="DXV1120" s="54"/>
      <c r="DXW1120" s="54"/>
      <c r="DXX1120" s="54"/>
      <c r="DXY1120" s="54"/>
      <c r="DXZ1120" s="54"/>
      <c r="DYA1120" s="54"/>
      <c r="DYB1120" s="54"/>
      <c r="DYC1120" s="54"/>
      <c r="DYD1120" s="54"/>
      <c r="DYE1120" s="54"/>
      <c r="DYF1120" s="54"/>
      <c r="DYG1120" s="54"/>
      <c r="DYH1120" s="54"/>
      <c r="DYI1120" s="54"/>
      <c r="DYJ1120" s="54"/>
      <c r="DYK1120" s="54"/>
      <c r="DYL1120" s="54"/>
      <c r="DYM1120" s="54"/>
      <c r="DYN1120" s="54"/>
      <c r="DYO1120" s="54"/>
      <c r="DYP1120" s="54"/>
      <c r="DYQ1120" s="54"/>
      <c r="DYR1120" s="54"/>
      <c r="DYS1120" s="54"/>
      <c r="DYT1120" s="54"/>
      <c r="DYU1120" s="54"/>
      <c r="DYV1120" s="54"/>
      <c r="DYW1120" s="54"/>
      <c r="DYX1120" s="54"/>
      <c r="DYY1120" s="54"/>
      <c r="DYZ1120" s="54"/>
      <c r="DZA1120" s="54"/>
      <c r="DZB1120" s="54"/>
      <c r="DZC1120" s="54"/>
      <c r="DZD1120" s="54"/>
      <c r="DZE1120" s="54"/>
      <c r="DZF1120" s="54"/>
      <c r="DZG1120" s="54"/>
      <c r="DZH1120" s="54"/>
      <c r="DZI1120" s="54"/>
      <c r="DZJ1120" s="54"/>
      <c r="DZK1120" s="54"/>
      <c r="DZL1120" s="54"/>
      <c r="DZM1120" s="54"/>
      <c r="DZN1120" s="54"/>
      <c r="DZO1120" s="54"/>
      <c r="DZP1120" s="54"/>
      <c r="DZQ1120" s="54"/>
      <c r="DZR1120" s="54"/>
      <c r="DZS1120" s="54"/>
      <c r="DZT1120" s="54"/>
      <c r="DZU1120" s="54"/>
      <c r="DZV1120" s="54"/>
      <c r="DZW1120" s="54"/>
      <c r="DZX1120" s="54"/>
      <c r="DZY1120" s="54"/>
      <c r="DZZ1120" s="54"/>
      <c r="EAA1120" s="54"/>
      <c r="EAB1120" s="54"/>
      <c r="EAC1120" s="54"/>
      <c r="EAD1120" s="54"/>
      <c r="EAE1120" s="54"/>
      <c r="EAF1120" s="54"/>
      <c r="EAG1120" s="54"/>
      <c r="EAH1120" s="54"/>
      <c r="EAI1120" s="54"/>
      <c r="EAJ1120" s="54"/>
      <c r="EAK1120" s="54"/>
      <c r="EAL1120" s="54"/>
      <c r="EAM1120" s="54"/>
      <c r="EAN1120" s="54"/>
      <c r="EAO1120" s="54"/>
      <c r="EAP1120" s="54"/>
      <c r="EAQ1120" s="54"/>
      <c r="EAR1120" s="54"/>
      <c r="EAS1120" s="54"/>
      <c r="EAT1120" s="54"/>
      <c r="EAU1120" s="54"/>
      <c r="EAV1120" s="54"/>
      <c r="EAW1120" s="54"/>
      <c r="EAX1120" s="54"/>
      <c r="EAY1120" s="54"/>
      <c r="EAZ1120" s="54"/>
      <c r="EBA1120" s="54"/>
      <c r="EBB1120" s="54"/>
      <c r="EBC1120" s="54"/>
      <c r="EBD1120" s="54"/>
      <c r="EBE1120" s="54"/>
      <c r="EBF1120" s="54"/>
      <c r="EBG1120" s="54"/>
      <c r="EBH1120" s="54"/>
      <c r="EBI1120" s="54"/>
      <c r="EBJ1120" s="54"/>
      <c r="EBK1120" s="54"/>
      <c r="EBL1120" s="54"/>
      <c r="EBM1120" s="54"/>
      <c r="EBN1120" s="54"/>
      <c r="EBO1120" s="54"/>
      <c r="EBP1120" s="54"/>
      <c r="EBQ1120" s="54"/>
      <c r="EBR1120" s="54"/>
      <c r="EBS1120" s="54"/>
      <c r="EBT1120" s="54"/>
      <c r="EBU1120" s="54"/>
      <c r="EBV1120" s="54"/>
      <c r="EBW1120" s="54"/>
      <c r="EBX1120" s="54"/>
      <c r="EBY1120" s="54"/>
      <c r="EBZ1120" s="54"/>
      <c r="ECA1120" s="54"/>
      <c r="ECB1120" s="54"/>
      <c r="ECC1120" s="54"/>
      <c r="ECD1120" s="54"/>
      <c r="ECE1120" s="54"/>
      <c r="ECF1120" s="54"/>
      <c r="ECG1120" s="54"/>
      <c r="ECH1120" s="54"/>
      <c r="ECI1120" s="54"/>
      <c r="ECJ1120" s="54"/>
      <c r="ECK1120" s="54"/>
      <c r="ECL1120" s="54"/>
      <c r="ECM1120" s="54"/>
      <c r="ECN1120" s="54"/>
      <c r="ECO1120" s="54"/>
      <c r="ECP1120" s="54"/>
      <c r="ECQ1120" s="54"/>
      <c r="ECR1120" s="54"/>
      <c r="ECS1120" s="54"/>
      <c r="ECT1120" s="54"/>
      <c r="ECU1120" s="54"/>
      <c r="ECV1120" s="54"/>
      <c r="ECW1120" s="54"/>
      <c r="ECX1120" s="54"/>
      <c r="ECY1120" s="54"/>
      <c r="ECZ1120" s="54"/>
      <c r="EDA1120" s="54"/>
      <c r="EDB1120" s="54"/>
      <c r="EDC1120" s="54"/>
      <c r="EDD1120" s="54"/>
      <c r="EDE1120" s="54"/>
      <c r="EDF1120" s="54"/>
      <c r="EDG1120" s="54"/>
      <c r="EDH1120" s="54"/>
      <c r="EDI1120" s="54"/>
      <c r="EDJ1120" s="54"/>
      <c r="EDK1120" s="54"/>
      <c r="EDL1120" s="54"/>
      <c r="EDM1120" s="54"/>
      <c r="EDN1120" s="54"/>
      <c r="EDO1120" s="54"/>
      <c r="EDP1120" s="54"/>
      <c r="EDQ1120" s="54"/>
      <c r="EDR1120" s="54"/>
      <c r="EDS1120" s="54"/>
      <c r="EDT1120" s="54"/>
      <c r="EDU1120" s="54"/>
      <c r="EDV1120" s="54"/>
      <c r="EDW1120" s="54"/>
      <c r="EDX1120" s="54"/>
      <c r="EDY1120" s="54"/>
      <c r="EDZ1120" s="54"/>
      <c r="EEA1120" s="54"/>
      <c r="EEB1120" s="54"/>
      <c r="EEC1120" s="54"/>
      <c r="EED1120" s="54"/>
      <c r="EEE1120" s="54"/>
      <c r="EEF1120" s="54"/>
      <c r="EEG1120" s="54"/>
      <c r="EEH1120" s="54"/>
      <c r="EEI1120" s="54"/>
      <c r="EEJ1120" s="54"/>
      <c r="EEK1120" s="54"/>
      <c r="EEL1120" s="54"/>
      <c r="EEM1120" s="54"/>
      <c r="EEN1120" s="54"/>
      <c r="EEO1120" s="54"/>
      <c r="EEP1120" s="54"/>
      <c r="EEQ1120" s="54"/>
      <c r="EER1120" s="54"/>
      <c r="EES1120" s="54"/>
      <c r="EET1120" s="54"/>
      <c r="EEU1120" s="54"/>
      <c r="EEV1120" s="54"/>
      <c r="EEW1120" s="54"/>
      <c r="EEX1120" s="54"/>
      <c r="EEY1120" s="54"/>
      <c r="EEZ1120" s="54"/>
      <c r="EFA1120" s="54"/>
      <c r="EFB1120" s="54"/>
      <c r="EFC1120" s="54"/>
      <c r="EFD1120" s="54"/>
      <c r="EFE1120" s="54"/>
      <c r="EFF1120" s="54"/>
      <c r="EFG1120" s="54"/>
      <c r="EFH1120" s="54"/>
      <c r="EFI1120" s="54"/>
      <c r="EFJ1120" s="54"/>
      <c r="EFK1120" s="54"/>
      <c r="EFL1120" s="54"/>
      <c r="EFM1120" s="54"/>
      <c r="EFN1120" s="54"/>
      <c r="EFO1120" s="54"/>
      <c r="EFP1120" s="54"/>
      <c r="EFQ1120" s="54"/>
      <c r="EFR1120" s="54"/>
      <c r="EFS1120" s="54"/>
      <c r="EFT1120" s="54"/>
      <c r="EFU1120" s="54"/>
      <c r="EFV1120" s="54"/>
      <c r="EFW1120" s="54"/>
      <c r="EFX1120" s="54"/>
      <c r="EFY1120" s="54"/>
      <c r="EFZ1120" s="54"/>
      <c r="EGA1120" s="54"/>
      <c r="EGB1120" s="54"/>
      <c r="EGC1120" s="54"/>
      <c r="EGD1120" s="54"/>
      <c r="EGE1120" s="54"/>
      <c r="EGF1120" s="54"/>
      <c r="EGG1120" s="54"/>
      <c r="EGH1120" s="54"/>
      <c r="EGI1120" s="54"/>
      <c r="EGJ1120" s="54"/>
      <c r="EGK1120" s="54"/>
      <c r="EGL1120" s="54"/>
      <c r="EGM1120" s="54"/>
      <c r="EGN1120" s="54"/>
      <c r="EGO1120" s="54"/>
      <c r="EGP1120" s="54"/>
      <c r="EGQ1120" s="54"/>
      <c r="EGR1120" s="54"/>
      <c r="EGS1120" s="54"/>
      <c r="EGT1120" s="54"/>
      <c r="EGU1120" s="54"/>
      <c r="EGV1120" s="54"/>
      <c r="EGW1120" s="54"/>
      <c r="EGX1120" s="54"/>
      <c r="EGY1120" s="54"/>
      <c r="EGZ1120" s="54"/>
      <c r="EHA1120" s="54"/>
      <c r="EHB1120" s="54"/>
      <c r="EHC1120" s="54"/>
      <c r="EHD1120" s="54"/>
      <c r="EHE1120" s="54"/>
      <c r="EHF1120" s="54"/>
      <c r="EHG1120" s="54"/>
      <c r="EHH1120" s="54"/>
      <c r="EHI1120" s="54"/>
      <c r="EHJ1120" s="54"/>
      <c r="EHK1120" s="54"/>
      <c r="EHL1120" s="54"/>
      <c r="EHM1120" s="54"/>
      <c r="EHN1120" s="54"/>
      <c r="EHO1120" s="54"/>
      <c r="EHP1120" s="54"/>
      <c r="EHQ1120" s="54"/>
      <c r="EHR1120" s="54"/>
      <c r="EHS1120" s="54"/>
      <c r="EHT1120" s="54"/>
      <c r="EHU1120" s="54"/>
      <c r="EHV1120" s="54"/>
      <c r="EHW1120" s="54"/>
      <c r="EHX1120" s="54"/>
      <c r="EHY1120" s="54"/>
      <c r="EHZ1120" s="54"/>
      <c r="EIA1120" s="54"/>
      <c r="EIB1120" s="54"/>
      <c r="EIC1120" s="54"/>
      <c r="EID1120" s="54"/>
      <c r="EIE1120" s="54"/>
      <c r="EIF1120" s="54"/>
      <c r="EIG1120" s="54"/>
      <c r="EIH1120" s="54"/>
      <c r="EII1120" s="54"/>
      <c r="EIJ1120" s="54"/>
      <c r="EIK1120" s="54"/>
      <c r="EIL1120" s="54"/>
      <c r="EIM1120" s="54"/>
      <c r="EIN1120" s="54"/>
      <c r="EIO1120" s="54"/>
      <c r="EIP1120" s="54"/>
      <c r="EIQ1120" s="54"/>
      <c r="EIR1120" s="54"/>
      <c r="EIS1120" s="54"/>
      <c r="EIT1120" s="54"/>
      <c r="EIU1120" s="54"/>
      <c r="EIV1120" s="54"/>
      <c r="EIW1120" s="54"/>
      <c r="EIX1120" s="54"/>
      <c r="EIY1120" s="54"/>
      <c r="EIZ1120" s="54"/>
      <c r="EJA1120" s="54"/>
      <c r="EJB1120" s="54"/>
      <c r="EJC1120" s="54"/>
      <c r="EJD1120" s="54"/>
      <c r="EJE1120" s="54"/>
      <c r="EJF1120" s="54"/>
      <c r="EJG1120" s="54"/>
      <c r="EJH1120" s="54"/>
      <c r="EJI1120" s="54"/>
      <c r="EJJ1120" s="54"/>
      <c r="EJK1120" s="54"/>
      <c r="EJL1120" s="54"/>
      <c r="EJM1120" s="54"/>
      <c r="EJN1120" s="54"/>
      <c r="EJO1120" s="54"/>
      <c r="EJP1120" s="54"/>
      <c r="EJQ1120" s="54"/>
      <c r="EJR1120" s="54"/>
      <c r="EJS1120" s="54"/>
      <c r="EJT1120" s="54"/>
      <c r="EJU1120" s="54"/>
      <c r="EJV1120" s="54"/>
      <c r="EJW1120" s="54"/>
      <c r="EJX1120" s="54"/>
      <c r="EJY1120" s="54"/>
      <c r="EJZ1120" s="54"/>
      <c r="EKA1120" s="54"/>
      <c r="EKB1120" s="54"/>
      <c r="EKC1120" s="54"/>
      <c r="EKD1120" s="54"/>
      <c r="EKE1120" s="54"/>
      <c r="EKF1120" s="54"/>
      <c r="EKG1120" s="54"/>
      <c r="EKH1120" s="54"/>
      <c r="EKI1120" s="54"/>
      <c r="EKJ1120" s="54"/>
      <c r="EKK1120" s="54"/>
      <c r="EKL1120" s="54"/>
      <c r="EKM1120" s="54"/>
      <c r="EKN1120" s="54"/>
      <c r="EKO1120" s="54"/>
      <c r="EKP1120" s="54"/>
      <c r="EKQ1120" s="54"/>
      <c r="EKR1120" s="54"/>
      <c r="EKS1120" s="54"/>
      <c r="EKT1120" s="54"/>
      <c r="EKU1120" s="54"/>
      <c r="EKV1120" s="54"/>
      <c r="EKW1120" s="54"/>
      <c r="EKX1120" s="54"/>
      <c r="EKY1120" s="54"/>
      <c r="EKZ1120" s="54"/>
      <c r="ELA1120" s="54"/>
      <c r="ELB1120" s="54"/>
      <c r="ELC1120" s="54"/>
      <c r="ELD1120" s="54"/>
      <c r="ELE1120" s="54"/>
      <c r="ELF1120" s="54"/>
      <c r="ELG1120" s="54"/>
      <c r="ELH1120" s="54"/>
      <c r="ELI1120" s="54"/>
      <c r="ELJ1120" s="54"/>
      <c r="ELK1120" s="54"/>
      <c r="ELL1120" s="54"/>
      <c r="ELM1120" s="54"/>
      <c r="ELN1120" s="54"/>
      <c r="ELO1120" s="54"/>
      <c r="ELP1120" s="54"/>
      <c r="ELQ1120" s="54"/>
      <c r="ELR1120" s="54"/>
      <c r="ELS1120" s="54"/>
      <c r="ELT1120" s="54"/>
      <c r="ELU1120" s="54"/>
      <c r="ELV1120" s="54"/>
      <c r="ELW1120" s="54"/>
      <c r="ELX1120" s="54"/>
      <c r="ELY1120" s="54"/>
      <c r="ELZ1120" s="54"/>
      <c r="EMA1120" s="54"/>
      <c r="EMB1120" s="54"/>
      <c r="EMC1120" s="54"/>
      <c r="EMD1120" s="54"/>
      <c r="EME1120" s="54"/>
      <c r="EMF1120" s="54"/>
      <c r="EMG1120" s="54"/>
      <c r="EMH1120" s="54"/>
      <c r="EMI1120" s="54"/>
      <c r="EMJ1120" s="54"/>
      <c r="EMK1120" s="54"/>
      <c r="EML1120" s="54"/>
      <c r="EMM1120" s="54"/>
      <c r="EMN1120" s="54"/>
      <c r="EMO1120" s="54"/>
      <c r="EMP1120" s="54"/>
      <c r="EMQ1120" s="54"/>
      <c r="EMR1120" s="54"/>
      <c r="EMS1120" s="54"/>
      <c r="EMT1120" s="54"/>
      <c r="EMU1120" s="54"/>
      <c r="EMV1120" s="54"/>
      <c r="EMW1120" s="54"/>
      <c r="EMX1120" s="54"/>
      <c r="EMY1120" s="54"/>
      <c r="EMZ1120" s="54"/>
      <c r="ENA1120" s="54"/>
      <c r="ENB1120" s="54"/>
      <c r="ENC1120" s="54"/>
      <c r="END1120" s="54"/>
      <c r="ENE1120" s="54"/>
      <c r="ENF1120" s="54"/>
      <c r="ENG1120" s="54"/>
      <c r="ENH1120" s="54"/>
      <c r="ENI1120" s="54"/>
      <c r="ENJ1120" s="54"/>
      <c r="ENK1120" s="54"/>
      <c r="ENL1120" s="54"/>
      <c r="ENM1120" s="54"/>
      <c r="ENN1120" s="54"/>
      <c r="ENO1120" s="54"/>
      <c r="ENP1120" s="54"/>
      <c r="ENQ1120" s="54"/>
      <c r="ENR1120" s="54"/>
      <c r="ENS1120" s="54"/>
      <c r="ENT1120" s="54"/>
      <c r="ENU1120" s="54"/>
      <c r="ENV1120" s="54"/>
      <c r="ENW1120" s="54"/>
      <c r="ENX1120" s="54"/>
      <c r="ENY1120" s="54"/>
      <c r="ENZ1120" s="54"/>
      <c r="EOA1120" s="54"/>
      <c r="EOB1120" s="54"/>
      <c r="EOC1120" s="54"/>
      <c r="EOD1120" s="54"/>
      <c r="EOE1120" s="54"/>
      <c r="EOF1120" s="54"/>
      <c r="EOG1120" s="54"/>
      <c r="EOH1120" s="54"/>
      <c r="EOI1120" s="54"/>
      <c r="EOJ1120" s="54"/>
      <c r="EOK1120" s="54"/>
      <c r="EOL1120" s="54"/>
      <c r="EOM1120" s="54"/>
      <c r="EON1120" s="54"/>
      <c r="EOO1120" s="54"/>
      <c r="EOP1120" s="54"/>
      <c r="EOQ1120" s="54"/>
      <c r="EOR1120" s="54"/>
      <c r="EOS1120" s="54"/>
      <c r="EOT1120" s="54"/>
      <c r="EOU1120" s="54"/>
      <c r="EOV1120" s="54"/>
      <c r="EOW1120" s="54"/>
      <c r="EOX1120" s="54"/>
      <c r="EOY1120" s="54"/>
      <c r="EOZ1120" s="54"/>
      <c r="EPA1120" s="54"/>
      <c r="EPB1120" s="54"/>
      <c r="EPC1120" s="54"/>
      <c r="EPD1120" s="54"/>
      <c r="EPE1120" s="54"/>
      <c r="EPF1120" s="54"/>
      <c r="EPG1120" s="54"/>
      <c r="EPH1120" s="54"/>
      <c r="EPI1120" s="54"/>
      <c r="EPJ1120" s="54"/>
      <c r="EPK1120" s="54"/>
      <c r="EPL1120" s="54"/>
      <c r="EPM1120" s="54"/>
      <c r="EPN1120" s="54"/>
      <c r="EPO1120" s="54"/>
      <c r="EPP1120" s="54"/>
      <c r="EPQ1120" s="54"/>
      <c r="EPR1120" s="54"/>
      <c r="EPS1120" s="54"/>
      <c r="EPT1120" s="54"/>
      <c r="EPU1120" s="54"/>
      <c r="EPV1120" s="54"/>
      <c r="EPW1120" s="54"/>
      <c r="EPX1120" s="54"/>
      <c r="EPY1120" s="54"/>
      <c r="EPZ1120" s="54"/>
      <c r="EQA1120" s="54"/>
      <c r="EQB1120" s="54"/>
      <c r="EQC1120" s="54"/>
      <c r="EQD1120" s="54"/>
      <c r="EQE1120" s="54"/>
      <c r="EQF1120" s="54"/>
      <c r="EQG1120" s="54"/>
      <c r="EQH1120" s="54"/>
      <c r="EQI1120" s="54"/>
      <c r="EQJ1120" s="54"/>
      <c r="EQK1120" s="54"/>
      <c r="EQL1120" s="54"/>
      <c r="EQM1120" s="54"/>
      <c r="EQN1120" s="54"/>
      <c r="EQO1120" s="54"/>
      <c r="EQP1120" s="54"/>
      <c r="EQQ1120" s="54"/>
      <c r="EQR1120" s="54"/>
      <c r="EQS1120" s="54"/>
      <c r="EQT1120" s="54"/>
      <c r="EQU1120" s="54"/>
      <c r="EQV1120" s="54"/>
      <c r="EQW1120" s="54"/>
      <c r="EQX1120" s="54"/>
      <c r="EQY1120" s="54"/>
      <c r="EQZ1120" s="54"/>
      <c r="ERA1120" s="54"/>
      <c r="ERB1120" s="54"/>
      <c r="ERC1120" s="54"/>
      <c r="ERD1120" s="54"/>
      <c r="ERE1120" s="54"/>
      <c r="ERF1120" s="54"/>
      <c r="ERG1120" s="54"/>
      <c r="ERH1120" s="54"/>
      <c r="ERI1120" s="54"/>
      <c r="ERJ1120" s="54"/>
      <c r="ERK1120" s="54"/>
      <c r="ERL1120" s="54"/>
      <c r="ERM1120" s="54"/>
      <c r="ERN1120" s="54"/>
      <c r="ERO1120" s="54"/>
      <c r="ERP1120" s="54"/>
      <c r="ERQ1120" s="54"/>
      <c r="ERR1120" s="54"/>
      <c r="ERS1120" s="54"/>
      <c r="ERT1120" s="54"/>
      <c r="ERU1120" s="54"/>
      <c r="ERV1120" s="54"/>
      <c r="ERW1120" s="54"/>
      <c r="ERX1120" s="54"/>
      <c r="ERY1120" s="54"/>
      <c r="ERZ1120" s="54"/>
      <c r="ESA1120" s="54"/>
      <c r="ESB1120" s="54"/>
      <c r="ESC1120" s="54"/>
      <c r="ESD1120" s="54"/>
      <c r="ESE1120" s="54"/>
      <c r="ESF1120" s="54"/>
      <c r="ESG1120" s="54"/>
      <c r="ESH1120" s="54"/>
      <c r="ESI1120" s="54"/>
      <c r="ESJ1120" s="54"/>
      <c r="ESK1120" s="54"/>
      <c r="ESL1120" s="54"/>
      <c r="ESM1120" s="54"/>
      <c r="ESN1120" s="54"/>
      <c r="ESO1120" s="54"/>
      <c r="ESP1120" s="54"/>
      <c r="ESQ1120" s="54"/>
      <c r="ESR1120" s="54"/>
      <c r="ESS1120" s="54"/>
      <c r="EST1120" s="54"/>
      <c r="ESU1120" s="54"/>
      <c r="ESV1120" s="54"/>
      <c r="ESW1120" s="54"/>
      <c r="ESX1120" s="54"/>
      <c r="ESY1120" s="54"/>
      <c r="ESZ1120" s="54"/>
      <c r="ETA1120" s="54"/>
      <c r="ETB1120" s="54"/>
      <c r="ETC1120" s="54"/>
      <c r="ETD1120" s="54"/>
      <c r="ETE1120" s="54"/>
      <c r="ETF1120" s="54"/>
      <c r="ETG1120" s="54"/>
      <c r="ETH1120" s="54"/>
      <c r="ETI1120" s="54"/>
      <c r="ETJ1120" s="54"/>
      <c r="ETK1120" s="54"/>
      <c r="ETL1120" s="54"/>
      <c r="ETM1120" s="54"/>
      <c r="ETN1120" s="54"/>
      <c r="ETO1120" s="54"/>
      <c r="ETP1120" s="54"/>
      <c r="ETQ1120" s="54"/>
      <c r="ETR1120" s="54"/>
      <c r="ETS1120" s="54"/>
      <c r="ETT1120" s="54"/>
      <c r="ETU1120" s="54"/>
      <c r="ETV1120" s="54"/>
      <c r="ETW1120" s="54"/>
      <c r="ETX1120" s="54"/>
      <c r="ETY1120" s="54"/>
      <c r="ETZ1120" s="54"/>
      <c r="EUA1120" s="54"/>
      <c r="EUB1120" s="54"/>
      <c r="EUC1120" s="54"/>
      <c r="EUD1120" s="54"/>
      <c r="EUE1120" s="54"/>
      <c r="EUF1120" s="54"/>
      <c r="EUG1120" s="54"/>
      <c r="EUH1120" s="54"/>
      <c r="EUI1120" s="54"/>
      <c r="EUJ1120" s="54"/>
      <c r="EUK1120" s="54"/>
      <c r="EUL1120" s="54"/>
      <c r="EUM1120" s="54"/>
      <c r="EUN1120" s="54"/>
      <c r="EUO1120" s="54"/>
      <c r="EUP1120" s="54"/>
      <c r="EUQ1120" s="54"/>
      <c r="EUR1120" s="54"/>
      <c r="EUS1120" s="54"/>
      <c r="EUT1120" s="54"/>
      <c r="EUU1120" s="54"/>
      <c r="EUV1120" s="54"/>
      <c r="EUW1120" s="54"/>
      <c r="EUX1120" s="54"/>
      <c r="EUY1120" s="54"/>
      <c r="EUZ1120" s="54"/>
      <c r="EVA1120" s="54"/>
      <c r="EVB1120" s="54"/>
      <c r="EVC1120" s="54"/>
      <c r="EVD1120" s="54"/>
      <c r="EVE1120" s="54"/>
      <c r="EVF1120" s="54"/>
      <c r="EVG1120" s="54"/>
      <c r="EVH1120" s="54"/>
      <c r="EVI1120" s="54"/>
      <c r="EVJ1120" s="54"/>
      <c r="EVK1120" s="54"/>
      <c r="EVL1120" s="54"/>
      <c r="EVM1120" s="54"/>
      <c r="EVN1120" s="54"/>
      <c r="EVO1120" s="54"/>
      <c r="EVP1120" s="54"/>
      <c r="EVQ1120" s="54"/>
      <c r="EVR1120" s="54"/>
      <c r="EVS1120" s="54"/>
      <c r="EVT1120" s="54"/>
      <c r="EVU1120" s="54"/>
      <c r="EVV1120" s="54"/>
      <c r="EVW1120" s="54"/>
      <c r="EVX1120" s="54"/>
      <c r="EVY1120" s="54"/>
      <c r="EVZ1120" s="54"/>
      <c r="EWA1120" s="54"/>
      <c r="EWB1120" s="54"/>
      <c r="EWC1120" s="54"/>
      <c r="EWD1120" s="54"/>
      <c r="EWE1120" s="54"/>
      <c r="EWF1120" s="54"/>
      <c r="EWG1120" s="54"/>
      <c r="EWH1120" s="54"/>
      <c r="EWI1120" s="54"/>
      <c r="EWJ1120" s="54"/>
      <c r="EWK1120" s="54"/>
      <c r="EWL1120" s="54"/>
      <c r="EWM1120" s="54"/>
      <c r="EWN1120" s="54"/>
      <c r="EWO1120" s="54"/>
      <c r="EWP1120" s="54"/>
      <c r="EWQ1120" s="54"/>
      <c r="EWR1120" s="54"/>
      <c r="EWS1120" s="54"/>
      <c r="EWT1120" s="54"/>
      <c r="EWU1120" s="54"/>
      <c r="EWV1120" s="54"/>
      <c r="EWW1120" s="54"/>
      <c r="EWX1120" s="54"/>
      <c r="EWY1120" s="54"/>
      <c r="EWZ1120" s="54"/>
      <c r="EXA1120" s="54"/>
      <c r="EXB1120" s="54"/>
      <c r="EXC1120" s="54"/>
      <c r="EXD1120" s="54"/>
      <c r="EXE1120" s="54"/>
      <c r="EXF1120" s="54"/>
      <c r="EXG1120" s="54"/>
      <c r="EXH1120" s="54"/>
      <c r="EXI1120" s="54"/>
      <c r="EXJ1120" s="54"/>
      <c r="EXK1120" s="54"/>
      <c r="EXL1120" s="54"/>
      <c r="EXM1120" s="54"/>
      <c r="EXN1120" s="54"/>
      <c r="EXO1120" s="54"/>
      <c r="EXP1120" s="54"/>
      <c r="EXQ1120" s="54"/>
      <c r="EXR1120" s="54"/>
      <c r="EXS1120" s="54"/>
      <c r="EXT1120" s="54"/>
      <c r="EXU1120" s="54"/>
      <c r="EXV1120" s="54"/>
      <c r="EXW1120" s="54"/>
      <c r="EXX1120" s="54"/>
      <c r="EXY1120" s="54"/>
      <c r="EXZ1120" s="54"/>
      <c r="EYA1120" s="54"/>
      <c r="EYB1120" s="54"/>
      <c r="EYC1120" s="54"/>
      <c r="EYD1120" s="54"/>
      <c r="EYE1120" s="54"/>
      <c r="EYF1120" s="54"/>
      <c r="EYG1120" s="54"/>
      <c r="EYH1120" s="54"/>
      <c r="EYI1120" s="54"/>
      <c r="EYJ1120" s="54"/>
      <c r="EYK1120" s="54"/>
      <c r="EYL1120" s="54"/>
      <c r="EYM1120" s="54"/>
      <c r="EYN1120" s="54"/>
      <c r="EYO1120" s="54"/>
      <c r="EYP1120" s="54"/>
      <c r="EYQ1120" s="54"/>
      <c r="EYR1120" s="54"/>
      <c r="EYS1120" s="54"/>
      <c r="EYT1120" s="54"/>
      <c r="EYU1120" s="54"/>
      <c r="EYV1120" s="54"/>
      <c r="EYW1120" s="54"/>
      <c r="EYX1120" s="54"/>
      <c r="EYY1120" s="54"/>
      <c r="EYZ1120" s="54"/>
      <c r="EZA1120" s="54"/>
      <c r="EZB1120" s="54"/>
      <c r="EZC1120" s="54"/>
      <c r="EZD1120" s="54"/>
      <c r="EZE1120" s="54"/>
      <c r="EZF1120" s="54"/>
      <c r="EZG1120" s="54"/>
      <c r="EZH1120" s="54"/>
      <c r="EZI1120" s="54"/>
      <c r="EZJ1120" s="54"/>
      <c r="EZK1120" s="54"/>
      <c r="EZL1120" s="54"/>
      <c r="EZM1120" s="54"/>
      <c r="EZN1120" s="54"/>
      <c r="EZO1120" s="54"/>
      <c r="EZP1120" s="54"/>
      <c r="EZQ1120" s="54"/>
      <c r="EZR1120" s="54"/>
      <c r="EZS1120" s="54"/>
      <c r="EZT1120" s="54"/>
      <c r="EZU1120" s="54"/>
      <c r="EZV1120" s="54"/>
      <c r="EZW1120" s="54"/>
      <c r="EZX1120" s="54"/>
      <c r="EZY1120" s="54"/>
      <c r="EZZ1120" s="54"/>
      <c r="FAA1120" s="54"/>
      <c r="FAB1120" s="54"/>
      <c r="FAC1120" s="54"/>
      <c r="FAD1120" s="54"/>
      <c r="FAE1120" s="54"/>
      <c r="FAF1120" s="54"/>
      <c r="FAG1120" s="54"/>
      <c r="FAH1120" s="54"/>
      <c r="FAI1120" s="54"/>
      <c r="FAJ1120" s="54"/>
      <c r="FAK1120" s="54"/>
      <c r="FAL1120" s="54"/>
      <c r="FAM1120" s="54"/>
      <c r="FAN1120" s="54"/>
      <c r="FAO1120" s="54"/>
      <c r="FAP1120" s="54"/>
      <c r="FAQ1120" s="54"/>
      <c r="FAR1120" s="54"/>
      <c r="FAS1120" s="54"/>
      <c r="FAT1120" s="54"/>
      <c r="FAU1120" s="54"/>
      <c r="FAV1120" s="54"/>
      <c r="FAW1120" s="54"/>
      <c r="FAX1120" s="54"/>
      <c r="FAY1120" s="54"/>
      <c r="FAZ1120" s="54"/>
      <c r="FBA1120" s="54"/>
      <c r="FBB1120" s="54"/>
      <c r="FBC1120" s="54"/>
      <c r="FBD1120" s="54"/>
      <c r="FBE1120" s="54"/>
      <c r="FBF1120" s="54"/>
      <c r="FBG1120" s="54"/>
      <c r="FBH1120" s="54"/>
      <c r="FBI1120" s="54"/>
      <c r="FBJ1120" s="54"/>
      <c r="FBK1120" s="54"/>
      <c r="FBL1120" s="54"/>
      <c r="FBM1120" s="54"/>
      <c r="FBN1120" s="54"/>
      <c r="FBO1120" s="54"/>
      <c r="FBP1120" s="54"/>
      <c r="FBQ1120" s="54"/>
      <c r="FBR1120" s="54"/>
      <c r="FBS1120" s="54"/>
      <c r="FBT1120" s="54"/>
      <c r="FBU1120" s="54"/>
      <c r="FBV1120" s="54"/>
      <c r="FBW1120" s="54"/>
      <c r="FBX1120" s="54"/>
      <c r="FBY1120" s="54"/>
      <c r="FBZ1120" s="54"/>
      <c r="FCA1120" s="54"/>
      <c r="FCB1120" s="54"/>
      <c r="FCC1120" s="54"/>
      <c r="FCD1120" s="54"/>
      <c r="FCE1120" s="54"/>
      <c r="FCF1120" s="54"/>
      <c r="FCG1120" s="54"/>
      <c r="FCH1120" s="54"/>
      <c r="FCI1120" s="54"/>
      <c r="FCJ1120" s="54"/>
      <c r="FCK1120" s="54"/>
      <c r="FCL1120" s="54"/>
      <c r="FCM1120" s="54"/>
      <c r="FCN1120" s="54"/>
      <c r="FCO1120" s="54"/>
      <c r="FCP1120" s="54"/>
      <c r="FCQ1120" s="54"/>
      <c r="FCR1120" s="54"/>
      <c r="FCS1120" s="54"/>
      <c r="FCT1120" s="54"/>
      <c r="FCU1120" s="54"/>
      <c r="FCV1120" s="54"/>
      <c r="FCW1120" s="54"/>
      <c r="FCX1120" s="54"/>
      <c r="FCY1120" s="54"/>
      <c r="FCZ1120" s="54"/>
      <c r="FDA1120" s="54"/>
      <c r="FDB1120" s="54"/>
      <c r="FDC1120" s="54"/>
      <c r="FDD1120" s="54"/>
      <c r="FDE1120" s="54"/>
      <c r="FDF1120" s="54"/>
      <c r="FDG1120" s="54"/>
      <c r="FDH1120" s="54"/>
      <c r="FDI1120" s="54"/>
      <c r="FDJ1120" s="54"/>
      <c r="FDK1120" s="54"/>
      <c r="FDL1120" s="54"/>
      <c r="FDM1120" s="54"/>
      <c r="FDN1120" s="54"/>
      <c r="FDO1120" s="54"/>
      <c r="FDP1120" s="54"/>
      <c r="FDQ1120" s="54"/>
      <c r="FDR1120" s="54"/>
      <c r="FDS1120" s="54"/>
      <c r="FDT1120" s="54"/>
      <c r="FDU1120" s="54"/>
      <c r="FDV1120" s="54"/>
      <c r="FDW1120" s="54"/>
      <c r="FDX1120" s="54"/>
      <c r="FDY1120" s="54"/>
      <c r="FDZ1120" s="54"/>
      <c r="FEA1120" s="54"/>
      <c r="FEB1120" s="54"/>
      <c r="FEC1120" s="54"/>
      <c r="FED1120" s="54"/>
      <c r="FEE1120" s="54"/>
      <c r="FEF1120" s="54"/>
      <c r="FEG1120" s="54"/>
      <c r="FEH1120" s="54"/>
      <c r="FEI1120" s="54"/>
      <c r="FEJ1120" s="54"/>
      <c r="FEK1120" s="54"/>
      <c r="FEL1120" s="54"/>
      <c r="FEM1120" s="54"/>
      <c r="FEN1120" s="54"/>
      <c r="FEO1120" s="54"/>
      <c r="FEP1120" s="54"/>
      <c r="FEQ1120" s="54"/>
      <c r="FER1120" s="54"/>
      <c r="FES1120" s="54"/>
      <c r="FET1120" s="54"/>
      <c r="FEU1120" s="54"/>
      <c r="FEV1120" s="54"/>
      <c r="FEW1120" s="54"/>
      <c r="FEX1120" s="54"/>
      <c r="FEY1120" s="54"/>
      <c r="FEZ1120" s="54"/>
      <c r="FFA1120" s="54"/>
      <c r="FFB1120" s="54"/>
      <c r="FFC1120" s="54"/>
      <c r="FFD1120" s="54"/>
      <c r="FFE1120" s="54"/>
      <c r="FFF1120" s="54"/>
      <c r="FFG1120" s="54"/>
      <c r="FFH1120" s="54"/>
      <c r="FFI1120" s="54"/>
      <c r="FFJ1120" s="54"/>
      <c r="FFK1120" s="54"/>
      <c r="FFL1120" s="54"/>
      <c r="FFM1120" s="54"/>
      <c r="FFN1120" s="54"/>
      <c r="FFO1120" s="54"/>
      <c r="FFP1120" s="54"/>
      <c r="FFQ1120" s="54"/>
      <c r="FFR1120" s="54"/>
      <c r="FFS1120" s="54"/>
      <c r="FFT1120" s="54"/>
      <c r="FFU1120" s="54"/>
      <c r="FFV1120" s="54"/>
      <c r="FFW1120" s="54"/>
      <c r="FFX1120" s="54"/>
      <c r="FFY1120" s="54"/>
      <c r="FFZ1120" s="54"/>
      <c r="FGA1120" s="54"/>
      <c r="FGB1120" s="54"/>
      <c r="FGC1120" s="54"/>
      <c r="FGD1120" s="54"/>
      <c r="FGE1120" s="54"/>
      <c r="FGF1120" s="54"/>
      <c r="FGG1120" s="54"/>
      <c r="FGH1120" s="54"/>
      <c r="FGI1120" s="54"/>
      <c r="FGJ1120" s="54"/>
      <c r="FGK1120" s="54"/>
      <c r="FGL1120" s="54"/>
      <c r="FGM1120" s="54"/>
      <c r="FGN1120" s="54"/>
      <c r="FGO1120" s="54"/>
      <c r="FGP1120" s="54"/>
      <c r="FGQ1120" s="54"/>
      <c r="FGR1120" s="54"/>
      <c r="FGS1120" s="54"/>
      <c r="FGT1120" s="54"/>
      <c r="FGU1120" s="54"/>
      <c r="FGV1120" s="54"/>
      <c r="FGW1120" s="54"/>
      <c r="FGX1120" s="54"/>
      <c r="FGY1120" s="54"/>
      <c r="FGZ1120" s="54"/>
      <c r="FHA1120" s="54"/>
      <c r="FHB1120" s="54"/>
      <c r="FHC1120" s="54"/>
      <c r="FHD1120" s="54"/>
      <c r="FHE1120" s="54"/>
      <c r="FHF1120" s="54"/>
      <c r="FHG1120" s="54"/>
      <c r="FHH1120" s="54"/>
      <c r="FHI1120" s="54"/>
      <c r="FHJ1120" s="54"/>
      <c r="FHK1120" s="54"/>
      <c r="FHL1120" s="54"/>
      <c r="FHM1120" s="54"/>
      <c r="FHN1120" s="54"/>
      <c r="FHO1120" s="54"/>
      <c r="FHP1120" s="54"/>
      <c r="FHQ1120" s="54"/>
      <c r="FHR1120" s="54"/>
      <c r="FHS1120" s="54"/>
      <c r="FHT1120" s="54"/>
      <c r="FHU1120" s="54"/>
      <c r="FHV1120" s="54"/>
      <c r="FHW1120" s="54"/>
      <c r="FHX1120" s="54"/>
      <c r="FHY1120" s="54"/>
      <c r="FHZ1120" s="54"/>
      <c r="FIA1120" s="54"/>
      <c r="FIB1120" s="54"/>
      <c r="FIC1120" s="54"/>
      <c r="FID1120" s="54"/>
      <c r="FIE1120" s="54"/>
      <c r="FIF1120" s="54"/>
      <c r="FIG1120" s="54"/>
      <c r="FIH1120" s="54"/>
      <c r="FII1120" s="54"/>
      <c r="FIJ1120" s="54"/>
      <c r="FIK1120" s="54"/>
      <c r="FIL1120" s="54"/>
      <c r="FIM1120" s="54"/>
      <c r="FIN1120" s="54"/>
      <c r="FIO1120" s="54"/>
      <c r="FIP1120" s="54"/>
      <c r="FIQ1120" s="54"/>
      <c r="FIR1120" s="54"/>
      <c r="FIS1120" s="54"/>
      <c r="FIT1120" s="54"/>
      <c r="FIU1120" s="54"/>
      <c r="FIV1120" s="54"/>
      <c r="FIW1120" s="54"/>
      <c r="FIX1120" s="54"/>
      <c r="FIY1120" s="54"/>
      <c r="FIZ1120" s="54"/>
      <c r="FJA1120" s="54"/>
      <c r="FJB1120" s="54"/>
      <c r="FJC1120" s="54"/>
      <c r="FJD1120" s="54"/>
      <c r="FJE1120" s="54"/>
      <c r="FJF1120" s="54"/>
      <c r="FJG1120" s="54"/>
      <c r="FJH1120" s="54"/>
      <c r="FJI1120" s="54"/>
      <c r="FJJ1120" s="54"/>
      <c r="FJK1120" s="54"/>
      <c r="FJL1120" s="54"/>
      <c r="FJM1120" s="54"/>
      <c r="FJN1120" s="54"/>
      <c r="FJO1120" s="54"/>
      <c r="FJP1120" s="54"/>
      <c r="FJQ1120" s="54"/>
      <c r="FJR1120" s="54"/>
      <c r="FJS1120" s="54"/>
      <c r="FJT1120" s="54"/>
      <c r="FJU1120" s="54"/>
      <c r="FJV1120" s="54"/>
      <c r="FJW1120" s="54"/>
      <c r="FJX1120" s="54"/>
      <c r="FJY1120" s="54"/>
      <c r="FJZ1120" s="54"/>
      <c r="FKA1120" s="54"/>
      <c r="FKB1120" s="54"/>
      <c r="FKC1120" s="54"/>
      <c r="FKD1120" s="54"/>
      <c r="FKE1120" s="54"/>
      <c r="FKF1120" s="54"/>
      <c r="FKG1120" s="54"/>
      <c r="FKH1120" s="54"/>
      <c r="FKI1120" s="54"/>
      <c r="FKJ1120" s="54"/>
      <c r="FKK1120" s="54"/>
      <c r="FKL1120" s="54"/>
      <c r="FKM1120" s="54"/>
      <c r="FKN1120" s="54"/>
      <c r="FKO1120" s="54"/>
      <c r="FKP1120" s="54"/>
      <c r="FKQ1120" s="54"/>
      <c r="FKR1120" s="54"/>
      <c r="FKS1120" s="54"/>
      <c r="FKT1120" s="54"/>
      <c r="FKU1120" s="54"/>
      <c r="FKV1120" s="54"/>
      <c r="FKW1120" s="54"/>
      <c r="FKX1120" s="54"/>
      <c r="FKY1120" s="54"/>
      <c r="FKZ1120" s="54"/>
      <c r="FLA1120" s="54"/>
      <c r="FLB1120" s="54"/>
      <c r="FLC1120" s="54"/>
      <c r="FLD1120" s="54"/>
      <c r="FLE1120" s="54"/>
      <c r="FLF1120" s="54"/>
      <c r="FLG1120" s="54"/>
      <c r="FLH1120" s="54"/>
      <c r="FLI1120" s="54"/>
      <c r="FLJ1120" s="54"/>
      <c r="FLK1120" s="54"/>
      <c r="FLL1120" s="54"/>
      <c r="FLM1120" s="54"/>
      <c r="FLN1120" s="54"/>
      <c r="FLO1120" s="54"/>
      <c r="FLP1120" s="54"/>
      <c r="FLQ1120" s="54"/>
      <c r="FLR1120" s="54"/>
      <c r="FLS1120" s="54"/>
      <c r="FLT1120" s="54"/>
      <c r="FLU1120" s="54"/>
      <c r="FLV1120" s="54"/>
      <c r="FLW1120" s="54"/>
      <c r="FLX1120" s="54"/>
      <c r="FLY1120" s="54"/>
      <c r="FLZ1120" s="54"/>
      <c r="FMA1120" s="54"/>
      <c r="FMB1120" s="54"/>
      <c r="FMC1120" s="54"/>
      <c r="FMD1120" s="54"/>
      <c r="FME1120" s="54"/>
      <c r="FMF1120" s="54"/>
      <c r="FMG1120" s="54"/>
      <c r="FMH1120" s="54"/>
      <c r="FMI1120" s="54"/>
      <c r="FMJ1120" s="54"/>
      <c r="FMK1120" s="54"/>
      <c r="FML1120" s="54"/>
      <c r="FMM1120" s="54"/>
      <c r="FMN1120" s="54"/>
      <c r="FMO1120" s="54"/>
      <c r="FMP1120" s="54"/>
      <c r="FMQ1120" s="54"/>
      <c r="FMR1120" s="54"/>
      <c r="FMS1120" s="54"/>
      <c r="FMT1120" s="54"/>
      <c r="FMU1120" s="54"/>
      <c r="FMV1120" s="54"/>
      <c r="FMW1120" s="54"/>
      <c r="FMX1120" s="54"/>
      <c r="FMY1120" s="54"/>
      <c r="FMZ1120" s="54"/>
      <c r="FNA1120" s="54"/>
      <c r="FNB1120" s="54"/>
      <c r="FNC1120" s="54"/>
      <c r="FND1120" s="54"/>
      <c r="FNE1120" s="54"/>
      <c r="FNF1120" s="54"/>
      <c r="FNG1120" s="54"/>
      <c r="FNH1120" s="54"/>
      <c r="FNI1120" s="54"/>
      <c r="FNJ1120" s="54"/>
      <c r="FNK1120" s="54"/>
      <c r="FNL1120" s="54"/>
      <c r="FNM1120" s="54"/>
      <c r="FNN1120" s="54"/>
      <c r="FNO1120" s="54"/>
      <c r="FNP1120" s="54"/>
      <c r="FNQ1120" s="54"/>
      <c r="FNR1120" s="54"/>
      <c r="FNS1120" s="54"/>
      <c r="FNT1120" s="54"/>
      <c r="FNU1120" s="54"/>
      <c r="FNV1120" s="54"/>
      <c r="FNW1120" s="54"/>
      <c r="FNX1120" s="54"/>
      <c r="FNY1120" s="54"/>
      <c r="FNZ1120" s="54"/>
      <c r="FOA1120" s="54"/>
      <c r="FOB1120" s="54"/>
      <c r="FOC1120" s="54"/>
      <c r="FOD1120" s="54"/>
      <c r="FOE1120" s="54"/>
      <c r="FOF1120" s="54"/>
      <c r="FOG1120" s="54"/>
      <c r="FOH1120" s="54"/>
      <c r="FOI1120" s="54"/>
      <c r="FOJ1120" s="54"/>
      <c r="FOK1120" s="54"/>
      <c r="FOL1120" s="54"/>
      <c r="FOM1120" s="54"/>
      <c r="FON1120" s="54"/>
      <c r="FOO1120" s="54"/>
      <c r="FOP1120" s="54"/>
      <c r="FOQ1120" s="54"/>
      <c r="FOR1120" s="54"/>
      <c r="FOS1120" s="54"/>
      <c r="FOT1120" s="54"/>
      <c r="FOU1120" s="54"/>
      <c r="FOV1120" s="54"/>
      <c r="FOW1120" s="54"/>
      <c r="FOX1120" s="54"/>
      <c r="FOY1120" s="54"/>
      <c r="FOZ1120" s="54"/>
      <c r="FPA1120" s="54"/>
      <c r="FPB1120" s="54"/>
      <c r="FPC1120" s="54"/>
      <c r="FPD1120" s="54"/>
      <c r="FPE1120" s="54"/>
      <c r="FPF1120" s="54"/>
      <c r="FPG1120" s="54"/>
      <c r="FPH1120" s="54"/>
      <c r="FPI1120" s="54"/>
      <c r="FPJ1120" s="54"/>
      <c r="FPK1120" s="54"/>
      <c r="FPL1120" s="54"/>
      <c r="FPM1120" s="54"/>
      <c r="FPN1120" s="54"/>
      <c r="FPO1120" s="54"/>
      <c r="FPP1120" s="54"/>
      <c r="FPQ1120" s="54"/>
      <c r="FPR1120" s="54"/>
      <c r="FPS1120" s="54"/>
      <c r="FPT1120" s="54"/>
      <c r="FPU1120" s="54"/>
      <c r="FPV1120" s="54"/>
      <c r="FPW1120" s="54"/>
      <c r="FPX1120" s="54"/>
      <c r="FPY1120" s="54"/>
      <c r="FPZ1120" s="54"/>
      <c r="FQA1120" s="54"/>
      <c r="FQB1120" s="54"/>
      <c r="FQC1120" s="54"/>
      <c r="FQD1120" s="54"/>
      <c r="FQE1120" s="54"/>
      <c r="FQF1120" s="54"/>
      <c r="FQG1120" s="54"/>
      <c r="FQH1120" s="54"/>
      <c r="FQI1120" s="54"/>
      <c r="FQJ1120" s="54"/>
      <c r="FQK1120" s="54"/>
      <c r="FQL1120" s="54"/>
      <c r="FQM1120" s="54"/>
      <c r="FQN1120" s="54"/>
      <c r="FQO1120" s="54"/>
      <c r="FQP1120" s="54"/>
      <c r="FQQ1120" s="54"/>
      <c r="FQR1120" s="54"/>
      <c r="FQS1120" s="54"/>
      <c r="FQT1120" s="54"/>
      <c r="FQU1120" s="54"/>
      <c r="FQV1120" s="54"/>
      <c r="FQW1120" s="54"/>
      <c r="FQX1120" s="54"/>
      <c r="FQY1120" s="54"/>
      <c r="FQZ1120" s="54"/>
      <c r="FRA1120" s="54"/>
      <c r="FRB1120" s="54"/>
      <c r="FRC1120" s="54"/>
      <c r="FRD1120" s="54"/>
      <c r="FRE1120" s="54"/>
      <c r="FRF1120" s="54"/>
      <c r="FRG1120" s="54"/>
      <c r="FRH1120" s="54"/>
      <c r="FRI1120" s="54"/>
      <c r="FRJ1120" s="54"/>
      <c r="FRK1120" s="54"/>
      <c r="FRL1120" s="54"/>
      <c r="FRM1120" s="54"/>
      <c r="FRN1120" s="54"/>
      <c r="FRO1120" s="54"/>
      <c r="FRP1120" s="54"/>
      <c r="FRQ1120" s="54"/>
      <c r="FRR1120" s="54"/>
      <c r="FRS1120" s="54"/>
      <c r="FRT1120" s="54"/>
      <c r="FRU1120" s="54"/>
      <c r="FRV1120" s="54"/>
      <c r="FRW1120" s="54"/>
      <c r="FRX1120" s="54"/>
      <c r="FRY1120" s="54"/>
      <c r="FRZ1120" s="54"/>
      <c r="FSA1120" s="54"/>
      <c r="FSB1120" s="54"/>
      <c r="FSC1120" s="54"/>
      <c r="FSD1120" s="54"/>
      <c r="FSE1120" s="54"/>
      <c r="FSF1120" s="54"/>
      <c r="FSG1120" s="54"/>
      <c r="FSH1120" s="54"/>
      <c r="FSI1120" s="54"/>
      <c r="FSJ1120" s="54"/>
      <c r="FSK1120" s="54"/>
      <c r="FSL1120" s="54"/>
      <c r="FSM1120" s="54"/>
      <c r="FSN1120" s="54"/>
      <c r="FSO1120" s="54"/>
      <c r="FSP1120" s="54"/>
      <c r="FSQ1120" s="54"/>
      <c r="FSR1120" s="54"/>
      <c r="FSS1120" s="54"/>
      <c r="FST1120" s="54"/>
      <c r="FSU1120" s="54"/>
      <c r="FSV1120" s="54"/>
      <c r="FSW1120" s="54"/>
      <c r="FSX1120" s="54"/>
      <c r="FSY1120" s="54"/>
      <c r="FSZ1120" s="54"/>
      <c r="FTA1120" s="54"/>
      <c r="FTB1120" s="54"/>
      <c r="FTC1120" s="54"/>
      <c r="FTD1120" s="54"/>
      <c r="FTE1120" s="54"/>
      <c r="FTF1120" s="54"/>
      <c r="FTG1120" s="54"/>
      <c r="FTH1120" s="54"/>
      <c r="FTI1120" s="54"/>
      <c r="FTJ1120" s="54"/>
      <c r="FTK1120" s="54"/>
      <c r="FTL1120" s="54"/>
      <c r="FTM1120" s="54"/>
      <c r="FTN1120" s="54"/>
      <c r="FTO1120" s="54"/>
      <c r="FTP1120" s="54"/>
      <c r="FTQ1120" s="54"/>
      <c r="FTR1120" s="54"/>
      <c r="FTS1120" s="54"/>
      <c r="FTT1120" s="54"/>
      <c r="FTU1120" s="54"/>
      <c r="FTV1120" s="54"/>
      <c r="FTW1120" s="54"/>
      <c r="FTX1120" s="54"/>
      <c r="FTY1120" s="54"/>
      <c r="FTZ1120" s="54"/>
      <c r="FUA1120" s="54"/>
      <c r="FUB1120" s="54"/>
      <c r="FUC1120" s="54"/>
      <c r="FUD1120" s="54"/>
      <c r="FUE1120" s="54"/>
      <c r="FUF1120" s="54"/>
      <c r="FUG1120" s="54"/>
      <c r="FUH1120" s="54"/>
      <c r="FUI1120" s="54"/>
      <c r="FUJ1120" s="54"/>
      <c r="FUK1120" s="54"/>
      <c r="FUL1120" s="54"/>
      <c r="FUM1120" s="54"/>
      <c r="FUN1120" s="54"/>
      <c r="FUO1120" s="54"/>
      <c r="FUP1120" s="54"/>
      <c r="FUQ1120" s="54"/>
      <c r="FUR1120" s="54"/>
      <c r="FUS1120" s="54"/>
      <c r="FUT1120" s="54"/>
      <c r="FUU1120" s="54"/>
      <c r="FUV1120" s="54"/>
      <c r="FUW1120" s="54"/>
      <c r="FUX1120" s="54"/>
      <c r="FUY1120" s="54"/>
      <c r="FUZ1120" s="54"/>
      <c r="FVA1120" s="54"/>
      <c r="FVB1120" s="54"/>
      <c r="FVC1120" s="54"/>
      <c r="FVD1120" s="54"/>
      <c r="FVE1120" s="54"/>
      <c r="FVF1120" s="54"/>
      <c r="FVG1120" s="54"/>
      <c r="FVH1120" s="54"/>
      <c r="FVI1120" s="54"/>
      <c r="FVJ1120" s="54"/>
      <c r="FVK1120" s="54"/>
      <c r="FVL1120" s="54"/>
      <c r="FVM1120" s="54"/>
      <c r="FVN1120" s="54"/>
      <c r="FVO1120" s="54"/>
      <c r="FVP1120" s="54"/>
      <c r="FVQ1120" s="54"/>
      <c r="FVR1120" s="54"/>
      <c r="FVS1120" s="54"/>
      <c r="FVT1120" s="54"/>
      <c r="FVU1120" s="54"/>
      <c r="FVV1120" s="54"/>
      <c r="FVW1120" s="54"/>
      <c r="FVX1120" s="54"/>
      <c r="FVY1120" s="54"/>
      <c r="FVZ1120" s="54"/>
      <c r="FWA1120" s="54"/>
      <c r="FWB1120" s="54"/>
      <c r="FWC1120" s="54"/>
      <c r="FWD1120" s="54"/>
      <c r="FWE1120" s="54"/>
      <c r="FWF1120" s="54"/>
      <c r="FWG1120" s="54"/>
      <c r="FWH1120" s="54"/>
      <c r="FWI1120" s="54"/>
      <c r="FWJ1120" s="54"/>
      <c r="FWK1120" s="54"/>
      <c r="FWL1120" s="54"/>
      <c r="FWM1120" s="54"/>
      <c r="FWN1120" s="54"/>
      <c r="FWO1120" s="54"/>
      <c r="FWP1120" s="54"/>
      <c r="FWQ1120" s="54"/>
      <c r="FWR1120" s="54"/>
      <c r="FWS1120" s="54"/>
      <c r="FWT1120" s="54"/>
      <c r="FWU1120" s="54"/>
      <c r="FWV1120" s="54"/>
      <c r="FWW1120" s="54"/>
      <c r="FWX1120" s="54"/>
      <c r="FWY1120" s="54"/>
      <c r="FWZ1120" s="54"/>
      <c r="FXA1120" s="54"/>
      <c r="FXB1120" s="54"/>
      <c r="FXC1120" s="54"/>
      <c r="FXD1120" s="54"/>
      <c r="FXE1120" s="54"/>
      <c r="FXF1120" s="54"/>
      <c r="FXG1120" s="54"/>
      <c r="FXH1120" s="54"/>
      <c r="FXI1120" s="54"/>
      <c r="FXJ1120" s="54"/>
      <c r="FXK1120" s="54"/>
      <c r="FXL1120" s="54"/>
      <c r="FXM1120" s="54"/>
      <c r="FXN1120" s="54"/>
      <c r="FXO1120" s="54"/>
      <c r="FXP1120" s="54"/>
      <c r="FXQ1120" s="54"/>
      <c r="FXR1120" s="54"/>
      <c r="FXS1120" s="54"/>
      <c r="FXT1120" s="54"/>
      <c r="FXU1120" s="54"/>
      <c r="FXV1120" s="54"/>
      <c r="FXW1120" s="54"/>
      <c r="FXX1120" s="54"/>
      <c r="FXY1120" s="54"/>
      <c r="FXZ1120" s="54"/>
      <c r="FYA1120" s="54"/>
      <c r="FYB1120" s="54"/>
      <c r="FYC1120" s="54"/>
      <c r="FYD1120" s="54"/>
      <c r="FYE1120" s="54"/>
      <c r="FYF1120" s="54"/>
      <c r="FYG1120" s="54"/>
      <c r="FYH1120" s="54"/>
      <c r="FYI1120" s="54"/>
      <c r="FYJ1120" s="54"/>
      <c r="FYK1120" s="54"/>
      <c r="FYL1120" s="54"/>
      <c r="FYM1120" s="54"/>
      <c r="FYN1120" s="54"/>
      <c r="FYO1120" s="54"/>
      <c r="FYP1120" s="54"/>
      <c r="FYQ1120" s="54"/>
      <c r="FYR1120" s="54"/>
      <c r="FYS1120" s="54"/>
      <c r="FYT1120" s="54"/>
      <c r="FYU1120" s="54"/>
      <c r="FYV1120" s="54"/>
      <c r="FYW1120" s="54"/>
      <c r="FYX1120" s="54"/>
      <c r="FYY1120" s="54"/>
      <c r="FYZ1120" s="54"/>
      <c r="FZA1120" s="54"/>
      <c r="FZB1120" s="54"/>
      <c r="FZC1120" s="54"/>
      <c r="FZD1120" s="54"/>
      <c r="FZE1120" s="54"/>
      <c r="FZF1120" s="54"/>
      <c r="FZG1120" s="54"/>
      <c r="FZH1120" s="54"/>
      <c r="FZI1120" s="54"/>
      <c r="FZJ1120" s="54"/>
      <c r="FZK1120" s="54"/>
      <c r="FZL1120" s="54"/>
      <c r="FZM1120" s="54"/>
      <c r="FZN1120" s="54"/>
      <c r="FZO1120" s="54"/>
      <c r="FZP1120" s="54"/>
      <c r="FZQ1120" s="54"/>
      <c r="FZR1120" s="54"/>
      <c r="FZS1120" s="54"/>
      <c r="FZT1120" s="54"/>
      <c r="FZU1120" s="54"/>
      <c r="FZV1120" s="54"/>
      <c r="FZW1120" s="54"/>
      <c r="FZX1120" s="54"/>
      <c r="FZY1120" s="54"/>
      <c r="FZZ1120" s="54"/>
      <c r="GAA1120" s="54"/>
      <c r="GAB1120" s="54"/>
      <c r="GAC1120" s="54"/>
      <c r="GAD1120" s="54"/>
      <c r="GAE1120" s="54"/>
      <c r="GAF1120" s="54"/>
      <c r="GAG1120" s="54"/>
      <c r="GAH1120" s="54"/>
      <c r="GAI1120" s="54"/>
      <c r="GAJ1120" s="54"/>
      <c r="GAK1120" s="54"/>
      <c r="GAL1120" s="54"/>
      <c r="GAM1120" s="54"/>
      <c r="GAN1120" s="54"/>
      <c r="GAO1120" s="54"/>
      <c r="GAP1120" s="54"/>
      <c r="GAQ1120" s="54"/>
      <c r="GAR1120" s="54"/>
      <c r="GAS1120" s="54"/>
      <c r="GAT1120" s="54"/>
      <c r="GAU1120" s="54"/>
      <c r="GAV1120" s="54"/>
      <c r="GAW1120" s="54"/>
      <c r="GAX1120" s="54"/>
      <c r="GAY1120" s="54"/>
      <c r="GAZ1120" s="54"/>
      <c r="GBA1120" s="54"/>
      <c r="GBB1120" s="54"/>
      <c r="GBC1120" s="54"/>
      <c r="GBD1120" s="54"/>
      <c r="GBE1120" s="54"/>
      <c r="GBF1120" s="54"/>
      <c r="GBG1120" s="54"/>
      <c r="GBH1120" s="54"/>
      <c r="GBI1120" s="54"/>
      <c r="GBJ1120" s="54"/>
      <c r="GBK1120" s="54"/>
      <c r="GBL1120" s="54"/>
      <c r="GBM1120" s="54"/>
      <c r="GBN1120" s="54"/>
      <c r="GBO1120" s="54"/>
      <c r="GBP1120" s="54"/>
      <c r="GBQ1120" s="54"/>
      <c r="GBR1120" s="54"/>
      <c r="GBS1120" s="54"/>
      <c r="GBT1120" s="54"/>
      <c r="GBU1120" s="54"/>
      <c r="GBV1120" s="54"/>
      <c r="GBW1120" s="54"/>
      <c r="GBX1120" s="54"/>
      <c r="GBY1120" s="54"/>
      <c r="GBZ1120" s="54"/>
      <c r="GCA1120" s="54"/>
      <c r="GCB1120" s="54"/>
      <c r="GCC1120" s="54"/>
      <c r="GCD1120" s="54"/>
      <c r="GCE1120" s="54"/>
      <c r="GCF1120" s="54"/>
      <c r="GCG1120" s="54"/>
      <c r="GCH1120" s="54"/>
      <c r="GCI1120" s="54"/>
      <c r="GCJ1120" s="54"/>
      <c r="GCK1120" s="54"/>
      <c r="GCL1120" s="54"/>
      <c r="GCM1120" s="54"/>
      <c r="GCN1120" s="54"/>
      <c r="GCO1120" s="54"/>
      <c r="GCP1120" s="54"/>
      <c r="GCQ1120" s="54"/>
      <c r="GCR1120" s="54"/>
      <c r="GCS1120" s="54"/>
      <c r="GCT1120" s="54"/>
      <c r="GCU1120" s="54"/>
      <c r="GCV1120" s="54"/>
      <c r="GCW1120" s="54"/>
      <c r="GCX1120" s="54"/>
      <c r="GCY1120" s="54"/>
      <c r="GCZ1120" s="54"/>
      <c r="GDA1120" s="54"/>
      <c r="GDB1120" s="54"/>
      <c r="GDC1120" s="54"/>
      <c r="GDD1120" s="54"/>
      <c r="GDE1120" s="54"/>
      <c r="GDF1120" s="54"/>
      <c r="GDG1120" s="54"/>
      <c r="GDH1120" s="54"/>
      <c r="GDI1120" s="54"/>
      <c r="GDJ1120" s="54"/>
      <c r="GDK1120" s="54"/>
      <c r="GDL1120" s="54"/>
      <c r="GDM1120" s="54"/>
      <c r="GDN1120" s="54"/>
      <c r="GDO1120" s="54"/>
      <c r="GDP1120" s="54"/>
      <c r="GDQ1120" s="54"/>
      <c r="GDR1120" s="54"/>
      <c r="GDS1120" s="54"/>
      <c r="GDT1120" s="54"/>
      <c r="GDU1120" s="54"/>
      <c r="GDV1120" s="54"/>
      <c r="GDW1120" s="54"/>
      <c r="GDX1120" s="54"/>
      <c r="GDY1120" s="54"/>
      <c r="GDZ1120" s="54"/>
      <c r="GEA1120" s="54"/>
      <c r="GEB1120" s="54"/>
      <c r="GEC1120" s="54"/>
      <c r="GED1120" s="54"/>
      <c r="GEE1120" s="54"/>
      <c r="GEF1120" s="54"/>
      <c r="GEG1120" s="54"/>
      <c r="GEH1120" s="54"/>
      <c r="GEI1120" s="54"/>
      <c r="GEJ1120" s="54"/>
      <c r="GEK1120" s="54"/>
      <c r="GEL1120" s="54"/>
      <c r="GEM1120" s="54"/>
      <c r="GEN1120" s="54"/>
      <c r="GEO1120" s="54"/>
      <c r="GEP1120" s="54"/>
      <c r="GEQ1120" s="54"/>
      <c r="GER1120" s="54"/>
      <c r="GES1120" s="54"/>
      <c r="GET1120" s="54"/>
      <c r="GEU1120" s="54"/>
      <c r="GEV1120" s="54"/>
      <c r="GEW1120" s="54"/>
      <c r="GEX1120" s="54"/>
      <c r="GEY1120" s="54"/>
      <c r="GEZ1120" s="54"/>
      <c r="GFA1120" s="54"/>
      <c r="GFB1120" s="54"/>
      <c r="GFC1120" s="54"/>
      <c r="GFD1120" s="54"/>
      <c r="GFE1120" s="54"/>
      <c r="GFF1120" s="54"/>
      <c r="GFG1120" s="54"/>
      <c r="GFH1120" s="54"/>
      <c r="GFI1120" s="54"/>
      <c r="GFJ1120" s="54"/>
      <c r="GFK1120" s="54"/>
      <c r="GFL1120" s="54"/>
      <c r="GFM1120" s="54"/>
      <c r="GFN1120" s="54"/>
      <c r="GFO1120" s="54"/>
      <c r="GFP1120" s="54"/>
      <c r="GFQ1120" s="54"/>
      <c r="GFR1120" s="54"/>
      <c r="GFS1120" s="54"/>
      <c r="GFT1120" s="54"/>
      <c r="GFU1120" s="54"/>
      <c r="GFV1120" s="54"/>
      <c r="GFW1120" s="54"/>
      <c r="GFX1120" s="54"/>
      <c r="GFY1120" s="54"/>
      <c r="GFZ1120" s="54"/>
      <c r="GGA1120" s="54"/>
      <c r="GGB1120" s="54"/>
      <c r="GGC1120" s="54"/>
      <c r="GGD1120" s="54"/>
      <c r="GGE1120" s="54"/>
      <c r="GGF1120" s="54"/>
      <c r="GGG1120" s="54"/>
      <c r="GGH1120" s="54"/>
      <c r="GGI1120" s="54"/>
      <c r="GGJ1120" s="54"/>
      <c r="GGK1120" s="54"/>
      <c r="GGL1120" s="54"/>
      <c r="GGM1120" s="54"/>
      <c r="GGN1120" s="54"/>
      <c r="GGO1120" s="54"/>
      <c r="GGP1120" s="54"/>
      <c r="GGQ1120" s="54"/>
      <c r="GGR1120" s="54"/>
      <c r="GGS1120" s="54"/>
      <c r="GGT1120" s="54"/>
      <c r="GGU1120" s="54"/>
      <c r="GGV1120" s="54"/>
      <c r="GGW1120" s="54"/>
      <c r="GGX1120" s="54"/>
      <c r="GGY1120" s="54"/>
      <c r="GGZ1120" s="54"/>
      <c r="GHA1120" s="54"/>
      <c r="GHB1120" s="54"/>
      <c r="GHC1120" s="54"/>
      <c r="GHD1120" s="54"/>
      <c r="GHE1120" s="54"/>
      <c r="GHF1120" s="54"/>
      <c r="GHG1120" s="54"/>
      <c r="GHH1120" s="54"/>
      <c r="GHI1120" s="54"/>
      <c r="GHJ1120" s="54"/>
      <c r="GHK1120" s="54"/>
      <c r="GHL1120" s="54"/>
      <c r="GHM1120" s="54"/>
      <c r="GHN1120" s="54"/>
      <c r="GHO1120" s="54"/>
      <c r="GHP1120" s="54"/>
      <c r="GHQ1120" s="54"/>
      <c r="GHR1120" s="54"/>
      <c r="GHS1120" s="54"/>
      <c r="GHT1120" s="54"/>
      <c r="GHU1120" s="54"/>
      <c r="GHV1120" s="54"/>
      <c r="GHW1120" s="54"/>
      <c r="GHX1120" s="54"/>
      <c r="GHY1120" s="54"/>
      <c r="GHZ1120" s="54"/>
      <c r="GIA1120" s="54"/>
      <c r="GIB1120" s="54"/>
      <c r="GIC1120" s="54"/>
      <c r="GID1120" s="54"/>
      <c r="GIE1120" s="54"/>
      <c r="GIF1120" s="54"/>
      <c r="GIG1120" s="54"/>
      <c r="GIH1120" s="54"/>
      <c r="GII1120" s="54"/>
      <c r="GIJ1120" s="54"/>
      <c r="GIK1120" s="54"/>
      <c r="GIL1120" s="54"/>
      <c r="GIM1120" s="54"/>
      <c r="GIN1120" s="54"/>
      <c r="GIO1120" s="54"/>
      <c r="GIP1120" s="54"/>
      <c r="GIQ1120" s="54"/>
      <c r="GIR1120" s="54"/>
      <c r="GIS1120" s="54"/>
      <c r="GIT1120" s="54"/>
      <c r="GIU1120" s="54"/>
      <c r="GIV1120" s="54"/>
      <c r="GIW1120" s="54"/>
      <c r="GIX1120" s="54"/>
      <c r="GIY1120" s="54"/>
      <c r="GIZ1120" s="54"/>
      <c r="GJA1120" s="54"/>
      <c r="GJB1120" s="54"/>
      <c r="GJC1120" s="54"/>
      <c r="GJD1120" s="54"/>
      <c r="GJE1120" s="54"/>
      <c r="GJF1120" s="54"/>
      <c r="GJG1120" s="54"/>
      <c r="GJH1120" s="54"/>
      <c r="GJI1120" s="54"/>
      <c r="GJJ1120" s="54"/>
      <c r="GJK1120" s="54"/>
      <c r="GJL1120" s="54"/>
      <c r="GJM1120" s="54"/>
      <c r="GJN1120" s="54"/>
      <c r="GJO1120" s="54"/>
      <c r="GJP1120" s="54"/>
      <c r="GJQ1120" s="54"/>
      <c r="GJR1120" s="54"/>
      <c r="GJS1120" s="54"/>
      <c r="GJT1120" s="54"/>
      <c r="GJU1120" s="54"/>
      <c r="GJV1120" s="54"/>
      <c r="GJW1120" s="54"/>
      <c r="GJX1120" s="54"/>
      <c r="GJY1120" s="54"/>
      <c r="GJZ1120" s="54"/>
      <c r="GKA1120" s="54"/>
      <c r="GKB1120" s="54"/>
      <c r="GKC1120" s="54"/>
      <c r="GKD1120" s="54"/>
      <c r="GKE1120" s="54"/>
      <c r="GKF1120" s="54"/>
      <c r="GKG1120" s="54"/>
      <c r="GKH1120" s="54"/>
      <c r="GKI1120" s="54"/>
      <c r="GKJ1120" s="54"/>
      <c r="GKK1120" s="54"/>
      <c r="GKL1120" s="54"/>
      <c r="GKM1120" s="54"/>
      <c r="GKN1120" s="54"/>
      <c r="GKO1120" s="54"/>
      <c r="GKP1120" s="54"/>
      <c r="GKQ1120" s="54"/>
      <c r="GKR1120" s="54"/>
      <c r="GKS1120" s="54"/>
      <c r="GKT1120" s="54"/>
      <c r="GKU1120" s="54"/>
      <c r="GKV1120" s="54"/>
      <c r="GKW1120" s="54"/>
      <c r="GKX1120" s="54"/>
      <c r="GKY1120" s="54"/>
      <c r="GKZ1120" s="54"/>
      <c r="GLA1120" s="54"/>
      <c r="GLB1120" s="54"/>
      <c r="GLC1120" s="54"/>
      <c r="GLD1120" s="54"/>
      <c r="GLE1120" s="54"/>
      <c r="GLF1120" s="54"/>
      <c r="GLG1120" s="54"/>
      <c r="GLH1120" s="54"/>
      <c r="GLI1120" s="54"/>
      <c r="GLJ1120" s="54"/>
      <c r="GLK1120" s="54"/>
      <c r="GLL1120" s="54"/>
      <c r="GLM1120" s="54"/>
      <c r="GLN1120" s="54"/>
      <c r="GLO1120" s="54"/>
      <c r="GLP1120" s="54"/>
      <c r="GLQ1120" s="54"/>
      <c r="GLR1120" s="54"/>
      <c r="GLS1120" s="54"/>
      <c r="GLT1120" s="54"/>
      <c r="GLU1120" s="54"/>
      <c r="GLV1120" s="54"/>
      <c r="GLW1120" s="54"/>
      <c r="GLX1120" s="54"/>
      <c r="GLY1120" s="54"/>
      <c r="GLZ1120" s="54"/>
      <c r="GMA1120" s="54"/>
      <c r="GMB1120" s="54"/>
      <c r="GMC1120" s="54"/>
      <c r="GMD1120" s="54"/>
      <c r="GME1120" s="54"/>
      <c r="GMF1120" s="54"/>
      <c r="GMG1120" s="54"/>
      <c r="GMH1120" s="54"/>
      <c r="GMI1120" s="54"/>
      <c r="GMJ1120" s="54"/>
      <c r="GMK1120" s="54"/>
      <c r="GML1120" s="54"/>
      <c r="GMM1120" s="54"/>
      <c r="GMN1120" s="54"/>
      <c r="GMO1120" s="54"/>
      <c r="GMP1120" s="54"/>
      <c r="GMQ1120" s="54"/>
      <c r="GMR1120" s="54"/>
      <c r="GMS1120" s="54"/>
      <c r="GMT1120" s="54"/>
      <c r="GMU1120" s="54"/>
      <c r="GMV1120" s="54"/>
      <c r="GMW1120" s="54"/>
      <c r="GMX1120" s="54"/>
      <c r="GMY1120" s="54"/>
      <c r="GMZ1120" s="54"/>
      <c r="GNA1120" s="54"/>
      <c r="GNB1120" s="54"/>
      <c r="GNC1120" s="54"/>
      <c r="GND1120" s="54"/>
      <c r="GNE1120" s="54"/>
      <c r="GNF1120" s="54"/>
      <c r="GNG1120" s="54"/>
      <c r="GNH1120" s="54"/>
      <c r="GNI1120" s="54"/>
      <c r="GNJ1120" s="54"/>
      <c r="GNK1120" s="54"/>
      <c r="GNL1120" s="54"/>
      <c r="GNM1120" s="54"/>
      <c r="GNN1120" s="54"/>
      <c r="GNO1120" s="54"/>
      <c r="GNP1120" s="54"/>
      <c r="GNQ1120" s="54"/>
      <c r="GNR1120" s="54"/>
      <c r="GNS1120" s="54"/>
      <c r="GNT1120" s="54"/>
      <c r="GNU1120" s="54"/>
      <c r="GNV1120" s="54"/>
      <c r="GNW1120" s="54"/>
      <c r="GNX1120" s="54"/>
      <c r="GNY1120" s="54"/>
      <c r="GNZ1120" s="54"/>
      <c r="GOA1120" s="54"/>
      <c r="GOB1120" s="54"/>
      <c r="GOC1120" s="54"/>
      <c r="GOD1120" s="54"/>
      <c r="GOE1120" s="54"/>
      <c r="GOF1120" s="54"/>
      <c r="GOG1120" s="54"/>
      <c r="GOH1120" s="54"/>
      <c r="GOI1120" s="54"/>
      <c r="GOJ1120" s="54"/>
      <c r="GOK1120" s="54"/>
      <c r="GOL1120" s="54"/>
      <c r="GOM1120" s="54"/>
      <c r="GON1120" s="54"/>
      <c r="GOO1120" s="54"/>
      <c r="GOP1120" s="54"/>
      <c r="GOQ1120" s="54"/>
      <c r="GOR1120" s="54"/>
      <c r="GOS1120" s="54"/>
      <c r="GOT1120" s="54"/>
      <c r="GOU1120" s="54"/>
      <c r="GOV1120" s="54"/>
      <c r="GOW1120" s="54"/>
      <c r="GOX1120" s="54"/>
      <c r="GOY1120" s="54"/>
      <c r="GOZ1120" s="54"/>
      <c r="GPA1120" s="54"/>
      <c r="GPB1120" s="54"/>
      <c r="GPC1120" s="54"/>
      <c r="GPD1120" s="54"/>
      <c r="GPE1120" s="54"/>
      <c r="GPF1120" s="54"/>
      <c r="GPG1120" s="54"/>
      <c r="GPH1120" s="54"/>
      <c r="GPI1120" s="54"/>
      <c r="GPJ1120" s="54"/>
      <c r="GPK1120" s="54"/>
      <c r="GPL1120" s="54"/>
      <c r="GPM1120" s="54"/>
      <c r="GPN1120" s="54"/>
      <c r="GPO1120" s="54"/>
      <c r="GPP1120" s="54"/>
      <c r="GPQ1120" s="54"/>
      <c r="GPR1120" s="54"/>
      <c r="GPS1120" s="54"/>
      <c r="GPT1120" s="54"/>
      <c r="GPU1120" s="54"/>
      <c r="GPV1120" s="54"/>
      <c r="GPW1120" s="54"/>
      <c r="GPX1120" s="54"/>
      <c r="GPY1120" s="54"/>
      <c r="GPZ1120" s="54"/>
      <c r="GQA1120" s="54"/>
      <c r="GQB1120" s="54"/>
      <c r="GQC1120" s="54"/>
      <c r="GQD1120" s="54"/>
      <c r="GQE1120" s="54"/>
      <c r="GQF1120" s="54"/>
      <c r="GQG1120" s="54"/>
      <c r="GQH1120" s="54"/>
      <c r="GQI1120" s="54"/>
      <c r="GQJ1120" s="54"/>
      <c r="GQK1120" s="54"/>
      <c r="GQL1120" s="54"/>
      <c r="GQM1120" s="54"/>
      <c r="GQN1120" s="54"/>
      <c r="GQO1120" s="54"/>
      <c r="GQP1120" s="54"/>
      <c r="GQQ1120" s="54"/>
      <c r="GQR1120" s="54"/>
      <c r="GQS1120" s="54"/>
      <c r="GQT1120" s="54"/>
      <c r="GQU1120" s="54"/>
      <c r="GQV1120" s="54"/>
      <c r="GQW1120" s="54"/>
      <c r="GQX1120" s="54"/>
      <c r="GQY1120" s="54"/>
      <c r="GQZ1120" s="54"/>
      <c r="GRA1120" s="54"/>
      <c r="GRB1120" s="54"/>
      <c r="GRC1120" s="54"/>
      <c r="GRD1120" s="54"/>
      <c r="GRE1120" s="54"/>
      <c r="GRF1120" s="54"/>
      <c r="GRG1120" s="54"/>
      <c r="GRH1120" s="54"/>
      <c r="GRI1120" s="54"/>
      <c r="GRJ1120" s="54"/>
      <c r="GRK1120" s="54"/>
      <c r="GRL1120" s="54"/>
      <c r="GRM1120" s="54"/>
      <c r="GRN1120" s="54"/>
      <c r="GRO1120" s="54"/>
      <c r="GRP1120" s="54"/>
      <c r="GRQ1120" s="54"/>
      <c r="GRR1120" s="54"/>
      <c r="GRS1120" s="54"/>
      <c r="GRT1120" s="54"/>
      <c r="GRU1120" s="54"/>
      <c r="GRV1120" s="54"/>
      <c r="GRW1120" s="54"/>
      <c r="GRX1120" s="54"/>
      <c r="GRY1120" s="54"/>
      <c r="GRZ1120" s="54"/>
      <c r="GSA1120" s="54"/>
      <c r="GSB1120" s="54"/>
      <c r="GSC1120" s="54"/>
      <c r="GSD1120" s="54"/>
      <c r="GSE1120" s="54"/>
      <c r="GSF1120" s="54"/>
      <c r="GSG1120" s="54"/>
      <c r="GSH1120" s="54"/>
      <c r="GSI1120" s="54"/>
      <c r="GSJ1120" s="54"/>
      <c r="GSK1120" s="54"/>
      <c r="GSL1120" s="54"/>
      <c r="GSM1120" s="54"/>
      <c r="GSN1120" s="54"/>
      <c r="GSO1120" s="54"/>
      <c r="GSP1120" s="54"/>
      <c r="GSQ1120" s="54"/>
      <c r="GSR1120" s="54"/>
      <c r="GSS1120" s="54"/>
      <c r="GST1120" s="54"/>
      <c r="GSU1120" s="54"/>
      <c r="GSV1120" s="54"/>
      <c r="GSW1120" s="54"/>
      <c r="GSX1120" s="54"/>
      <c r="GSY1120" s="54"/>
      <c r="GSZ1120" s="54"/>
      <c r="GTA1120" s="54"/>
      <c r="GTB1120" s="54"/>
      <c r="GTC1120" s="54"/>
      <c r="GTD1120" s="54"/>
      <c r="GTE1120" s="54"/>
      <c r="GTF1120" s="54"/>
      <c r="GTG1120" s="54"/>
      <c r="GTH1120" s="54"/>
      <c r="GTI1120" s="54"/>
      <c r="GTJ1120" s="54"/>
      <c r="GTK1120" s="54"/>
      <c r="GTL1120" s="54"/>
      <c r="GTM1120" s="54"/>
      <c r="GTN1120" s="54"/>
      <c r="GTO1120" s="54"/>
      <c r="GTP1120" s="54"/>
      <c r="GTQ1120" s="54"/>
      <c r="GTR1120" s="54"/>
      <c r="GTS1120" s="54"/>
      <c r="GTT1120" s="54"/>
      <c r="GTU1120" s="54"/>
      <c r="GTV1120" s="54"/>
      <c r="GTW1120" s="54"/>
      <c r="GTX1120" s="54"/>
      <c r="GTY1120" s="54"/>
      <c r="GTZ1120" s="54"/>
      <c r="GUA1120" s="54"/>
      <c r="GUB1120" s="54"/>
      <c r="GUC1120" s="54"/>
      <c r="GUD1120" s="54"/>
      <c r="GUE1120" s="54"/>
      <c r="GUF1120" s="54"/>
      <c r="GUG1120" s="54"/>
      <c r="GUH1120" s="54"/>
      <c r="GUI1120" s="54"/>
      <c r="GUJ1120" s="54"/>
      <c r="GUK1120" s="54"/>
      <c r="GUL1120" s="54"/>
      <c r="GUM1120" s="54"/>
      <c r="GUN1120" s="54"/>
      <c r="GUO1120" s="54"/>
      <c r="GUP1120" s="54"/>
      <c r="GUQ1120" s="54"/>
      <c r="GUR1120" s="54"/>
      <c r="GUS1120" s="54"/>
      <c r="GUT1120" s="54"/>
      <c r="GUU1120" s="54"/>
      <c r="GUV1120" s="54"/>
      <c r="GUW1120" s="54"/>
      <c r="GUX1120" s="54"/>
      <c r="GUY1120" s="54"/>
      <c r="GUZ1120" s="54"/>
      <c r="GVA1120" s="54"/>
      <c r="GVB1120" s="54"/>
      <c r="GVC1120" s="54"/>
      <c r="GVD1120" s="54"/>
      <c r="GVE1120" s="54"/>
      <c r="GVF1120" s="54"/>
      <c r="GVG1120" s="54"/>
      <c r="GVH1120" s="54"/>
      <c r="GVI1120" s="54"/>
      <c r="GVJ1120" s="54"/>
      <c r="GVK1120" s="54"/>
      <c r="GVL1120" s="54"/>
      <c r="GVM1120" s="54"/>
      <c r="GVN1120" s="54"/>
      <c r="GVO1120" s="54"/>
      <c r="GVP1120" s="54"/>
      <c r="GVQ1120" s="54"/>
      <c r="GVR1120" s="54"/>
      <c r="GVS1120" s="54"/>
      <c r="GVT1120" s="54"/>
      <c r="GVU1120" s="54"/>
      <c r="GVV1120" s="54"/>
      <c r="GVW1120" s="54"/>
      <c r="GVX1120" s="54"/>
      <c r="GVY1120" s="54"/>
      <c r="GVZ1120" s="54"/>
      <c r="GWA1120" s="54"/>
      <c r="GWB1120" s="54"/>
      <c r="GWC1120" s="54"/>
      <c r="GWD1120" s="54"/>
      <c r="GWE1120" s="54"/>
      <c r="GWF1120" s="54"/>
      <c r="GWG1120" s="54"/>
      <c r="GWH1120" s="54"/>
      <c r="GWI1120" s="54"/>
      <c r="GWJ1120" s="54"/>
      <c r="GWK1120" s="54"/>
      <c r="GWL1120" s="54"/>
      <c r="GWM1120" s="54"/>
      <c r="GWN1120" s="54"/>
      <c r="GWO1120" s="54"/>
      <c r="GWP1120" s="54"/>
      <c r="GWQ1120" s="54"/>
      <c r="GWR1120" s="54"/>
      <c r="GWS1120" s="54"/>
      <c r="GWT1120" s="54"/>
      <c r="GWU1120" s="54"/>
      <c r="GWV1120" s="54"/>
      <c r="GWW1120" s="54"/>
      <c r="GWX1120" s="54"/>
      <c r="GWY1120" s="54"/>
      <c r="GWZ1120" s="54"/>
      <c r="GXA1120" s="54"/>
      <c r="GXB1120" s="54"/>
      <c r="GXC1120" s="54"/>
      <c r="GXD1120" s="54"/>
      <c r="GXE1120" s="54"/>
      <c r="GXF1120" s="54"/>
      <c r="GXG1120" s="54"/>
      <c r="GXH1120" s="54"/>
      <c r="GXI1120" s="54"/>
      <c r="GXJ1120" s="54"/>
      <c r="GXK1120" s="54"/>
      <c r="GXL1120" s="54"/>
      <c r="GXM1120" s="54"/>
      <c r="GXN1120" s="54"/>
      <c r="GXO1120" s="54"/>
      <c r="GXP1120" s="54"/>
      <c r="GXQ1120" s="54"/>
      <c r="GXR1120" s="54"/>
      <c r="GXS1120" s="54"/>
      <c r="GXT1120" s="54"/>
      <c r="GXU1120" s="54"/>
      <c r="GXV1120" s="54"/>
      <c r="GXW1120" s="54"/>
      <c r="GXX1120" s="54"/>
      <c r="GXY1120" s="54"/>
      <c r="GXZ1120" s="54"/>
      <c r="GYA1120" s="54"/>
      <c r="GYB1120" s="54"/>
      <c r="GYC1120" s="54"/>
      <c r="GYD1120" s="54"/>
      <c r="GYE1120" s="54"/>
      <c r="GYF1120" s="54"/>
      <c r="GYG1120" s="54"/>
      <c r="GYH1120" s="54"/>
      <c r="GYI1120" s="54"/>
      <c r="GYJ1120" s="54"/>
      <c r="GYK1120" s="54"/>
      <c r="GYL1120" s="54"/>
      <c r="GYM1120" s="54"/>
      <c r="GYN1120" s="54"/>
      <c r="GYO1120" s="54"/>
      <c r="GYP1120" s="54"/>
      <c r="GYQ1120" s="54"/>
      <c r="GYR1120" s="54"/>
      <c r="GYS1120" s="54"/>
      <c r="GYT1120" s="54"/>
      <c r="GYU1120" s="54"/>
      <c r="GYV1120" s="54"/>
      <c r="GYW1120" s="54"/>
      <c r="GYX1120" s="54"/>
      <c r="GYY1120" s="54"/>
      <c r="GYZ1120" s="54"/>
      <c r="GZA1120" s="54"/>
      <c r="GZB1120" s="54"/>
      <c r="GZC1120" s="54"/>
      <c r="GZD1120" s="54"/>
      <c r="GZE1120" s="54"/>
      <c r="GZF1120" s="54"/>
      <c r="GZG1120" s="54"/>
      <c r="GZH1120" s="54"/>
      <c r="GZI1120" s="54"/>
      <c r="GZJ1120" s="54"/>
      <c r="GZK1120" s="54"/>
      <c r="GZL1120" s="54"/>
      <c r="GZM1120" s="54"/>
      <c r="GZN1120" s="54"/>
      <c r="GZO1120" s="54"/>
      <c r="GZP1120" s="54"/>
      <c r="GZQ1120" s="54"/>
      <c r="GZR1120" s="54"/>
      <c r="GZS1120" s="54"/>
      <c r="GZT1120" s="54"/>
      <c r="GZU1120" s="54"/>
      <c r="GZV1120" s="54"/>
      <c r="GZW1120" s="54"/>
      <c r="GZX1120" s="54"/>
      <c r="GZY1120" s="54"/>
      <c r="GZZ1120" s="54"/>
      <c r="HAA1120" s="54"/>
      <c r="HAB1120" s="54"/>
      <c r="HAC1120" s="54"/>
      <c r="HAD1120" s="54"/>
      <c r="HAE1120" s="54"/>
      <c r="HAF1120" s="54"/>
      <c r="HAG1120" s="54"/>
      <c r="HAH1120" s="54"/>
      <c r="HAI1120" s="54"/>
      <c r="HAJ1120" s="54"/>
      <c r="HAK1120" s="54"/>
      <c r="HAL1120" s="54"/>
      <c r="HAM1120" s="54"/>
      <c r="HAN1120" s="54"/>
      <c r="HAO1120" s="54"/>
      <c r="HAP1120" s="54"/>
      <c r="HAQ1120" s="54"/>
      <c r="HAR1120" s="54"/>
      <c r="HAS1120" s="54"/>
      <c r="HAT1120" s="54"/>
      <c r="HAU1120" s="54"/>
      <c r="HAV1120" s="54"/>
      <c r="HAW1120" s="54"/>
      <c r="HAX1120" s="54"/>
      <c r="HAY1120" s="54"/>
      <c r="HAZ1120" s="54"/>
      <c r="HBA1120" s="54"/>
      <c r="HBB1120" s="54"/>
      <c r="HBC1120" s="54"/>
      <c r="HBD1120" s="54"/>
      <c r="HBE1120" s="54"/>
      <c r="HBF1120" s="54"/>
      <c r="HBG1120" s="54"/>
      <c r="HBH1120" s="54"/>
      <c r="HBI1120" s="54"/>
      <c r="HBJ1120" s="54"/>
      <c r="HBK1120" s="54"/>
      <c r="HBL1120" s="54"/>
      <c r="HBM1120" s="54"/>
      <c r="HBN1120" s="54"/>
      <c r="HBO1120" s="54"/>
      <c r="HBP1120" s="54"/>
      <c r="HBQ1120" s="54"/>
      <c r="HBR1120" s="54"/>
      <c r="HBS1120" s="54"/>
      <c r="HBT1120" s="54"/>
      <c r="HBU1120" s="54"/>
      <c r="HBV1120" s="54"/>
      <c r="HBW1120" s="54"/>
      <c r="HBX1120" s="54"/>
      <c r="HBY1120" s="54"/>
      <c r="HBZ1120" s="54"/>
      <c r="HCA1120" s="54"/>
      <c r="HCB1120" s="54"/>
      <c r="HCC1120" s="54"/>
      <c r="HCD1120" s="54"/>
      <c r="HCE1120" s="54"/>
      <c r="HCF1120" s="54"/>
      <c r="HCG1120" s="54"/>
      <c r="HCH1120" s="54"/>
      <c r="HCI1120" s="54"/>
      <c r="HCJ1120" s="54"/>
      <c r="HCK1120" s="54"/>
      <c r="HCL1120" s="54"/>
      <c r="HCM1120" s="54"/>
      <c r="HCN1120" s="54"/>
      <c r="HCO1120" s="54"/>
      <c r="HCP1120" s="54"/>
      <c r="HCQ1120" s="54"/>
      <c r="HCR1120" s="54"/>
      <c r="HCS1120" s="54"/>
      <c r="HCT1120" s="54"/>
      <c r="HCU1120" s="54"/>
      <c r="HCV1120" s="54"/>
      <c r="HCW1120" s="54"/>
      <c r="HCX1120" s="54"/>
      <c r="HCY1120" s="54"/>
      <c r="HCZ1120" s="54"/>
      <c r="HDA1120" s="54"/>
      <c r="HDB1120" s="54"/>
      <c r="HDC1120" s="54"/>
      <c r="HDD1120" s="54"/>
      <c r="HDE1120" s="54"/>
      <c r="HDF1120" s="54"/>
      <c r="HDG1120" s="54"/>
      <c r="HDH1120" s="54"/>
      <c r="HDI1120" s="54"/>
      <c r="HDJ1120" s="54"/>
      <c r="HDK1120" s="54"/>
      <c r="HDL1120" s="54"/>
      <c r="HDM1120" s="54"/>
      <c r="HDN1120" s="54"/>
      <c r="HDO1120" s="54"/>
      <c r="HDP1120" s="54"/>
      <c r="HDQ1120" s="54"/>
      <c r="HDR1120" s="54"/>
      <c r="HDS1120" s="54"/>
      <c r="HDT1120" s="54"/>
      <c r="HDU1120" s="54"/>
      <c r="HDV1120" s="54"/>
      <c r="HDW1120" s="54"/>
      <c r="HDX1120" s="54"/>
      <c r="HDY1120" s="54"/>
      <c r="HDZ1120" s="54"/>
      <c r="HEA1120" s="54"/>
      <c r="HEB1120" s="54"/>
      <c r="HEC1120" s="54"/>
      <c r="HED1120" s="54"/>
      <c r="HEE1120" s="54"/>
      <c r="HEF1120" s="54"/>
      <c r="HEG1120" s="54"/>
      <c r="HEH1120" s="54"/>
      <c r="HEI1120" s="54"/>
      <c r="HEJ1120" s="54"/>
      <c r="HEK1120" s="54"/>
      <c r="HEL1120" s="54"/>
      <c r="HEM1120" s="54"/>
      <c r="HEN1120" s="54"/>
      <c r="HEO1120" s="54"/>
      <c r="HEP1120" s="54"/>
      <c r="HEQ1120" s="54"/>
      <c r="HER1120" s="54"/>
      <c r="HES1120" s="54"/>
      <c r="HET1120" s="54"/>
      <c r="HEU1120" s="54"/>
      <c r="HEV1120" s="54"/>
      <c r="HEW1120" s="54"/>
      <c r="HEX1120" s="54"/>
      <c r="HEY1120" s="54"/>
      <c r="HEZ1120" s="54"/>
      <c r="HFA1120" s="54"/>
      <c r="HFB1120" s="54"/>
      <c r="HFC1120" s="54"/>
      <c r="HFD1120" s="54"/>
      <c r="HFE1120" s="54"/>
      <c r="HFF1120" s="54"/>
      <c r="HFG1120" s="54"/>
      <c r="HFH1120" s="54"/>
      <c r="HFI1120" s="54"/>
      <c r="HFJ1120" s="54"/>
      <c r="HFK1120" s="54"/>
      <c r="HFL1120" s="54"/>
      <c r="HFM1120" s="54"/>
      <c r="HFN1120" s="54"/>
      <c r="HFO1120" s="54"/>
      <c r="HFP1120" s="54"/>
      <c r="HFQ1120" s="54"/>
      <c r="HFR1120" s="54"/>
      <c r="HFS1120" s="54"/>
      <c r="HFT1120" s="54"/>
      <c r="HFU1120" s="54"/>
      <c r="HFV1120" s="54"/>
      <c r="HFW1120" s="54"/>
      <c r="HFX1120" s="54"/>
      <c r="HFY1120" s="54"/>
      <c r="HFZ1120" s="54"/>
      <c r="HGA1120" s="54"/>
      <c r="HGB1120" s="54"/>
      <c r="HGC1120" s="54"/>
      <c r="HGD1120" s="54"/>
      <c r="HGE1120" s="54"/>
      <c r="HGF1120" s="54"/>
      <c r="HGG1120" s="54"/>
      <c r="HGH1120" s="54"/>
      <c r="HGI1120" s="54"/>
      <c r="HGJ1120" s="54"/>
      <c r="HGK1120" s="54"/>
      <c r="HGL1120" s="54"/>
      <c r="HGM1120" s="54"/>
      <c r="HGN1120" s="54"/>
      <c r="HGO1120" s="54"/>
      <c r="HGP1120" s="54"/>
      <c r="HGQ1120" s="54"/>
      <c r="HGR1120" s="54"/>
      <c r="HGS1120" s="54"/>
      <c r="HGT1120" s="54"/>
      <c r="HGU1120" s="54"/>
      <c r="HGV1120" s="54"/>
      <c r="HGW1120" s="54"/>
      <c r="HGX1120" s="54"/>
      <c r="HGY1120" s="54"/>
      <c r="HGZ1120" s="54"/>
      <c r="HHA1120" s="54"/>
      <c r="HHB1120" s="54"/>
      <c r="HHC1120" s="54"/>
      <c r="HHD1120" s="54"/>
      <c r="HHE1120" s="54"/>
      <c r="HHF1120" s="54"/>
      <c r="HHG1120" s="54"/>
      <c r="HHH1120" s="54"/>
      <c r="HHI1120" s="54"/>
      <c r="HHJ1120" s="54"/>
      <c r="HHK1120" s="54"/>
      <c r="HHL1120" s="54"/>
      <c r="HHM1120" s="54"/>
      <c r="HHN1120" s="54"/>
      <c r="HHO1120" s="54"/>
      <c r="HHP1120" s="54"/>
      <c r="HHQ1120" s="54"/>
      <c r="HHR1120" s="54"/>
      <c r="HHS1120" s="54"/>
      <c r="HHT1120" s="54"/>
      <c r="HHU1120" s="54"/>
      <c r="HHV1120" s="54"/>
      <c r="HHW1120" s="54"/>
      <c r="HHX1120" s="54"/>
      <c r="HHY1120" s="54"/>
      <c r="HHZ1120" s="54"/>
      <c r="HIA1120" s="54"/>
      <c r="HIB1120" s="54"/>
      <c r="HIC1120" s="54"/>
      <c r="HID1120" s="54"/>
      <c r="HIE1120" s="54"/>
      <c r="HIF1120" s="54"/>
      <c r="HIG1120" s="54"/>
      <c r="HIH1120" s="54"/>
      <c r="HII1120" s="54"/>
      <c r="HIJ1120" s="54"/>
      <c r="HIK1120" s="54"/>
      <c r="HIL1120" s="54"/>
      <c r="HIM1120" s="54"/>
      <c r="HIN1120" s="54"/>
      <c r="HIO1120" s="54"/>
      <c r="HIP1120" s="54"/>
      <c r="HIQ1120" s="54"/>
      <c r="HIR1120" s="54"/>
      <c r="HIS1120" s="54"/>
      <c r="HIT1120" s="54"/>
      <c r="HIU1120" s="54"/>
      <c r="HIV1120" s="54"/>
      <c r="HIW1120" s="54"/>
      <c r="HIX1120" s="54"/>
      <c r="HIY1120" s="54"/>
      <c r="HIZ1120" s="54"/>
      <c r="HJA1120" s="54"/>
      <c r="HJB1120" s="54"/>
      <c r="HJC1120" s="54"/>
      <c r="HJD1120" s="54"/>
      <c r="HJE1120" s="54"/>
      <c r="HJF1120" s="54"/>
      <c r="HJG1120" s="54"/>
      <c r="HJH1120" s="54"/>
      <c r="HJI1120" s="54"/>
      <c r="HJJ1120" s="54"/>
      <c r="HJK1120" s="54"/>
      <c r="HJL1120" s="54"/>
      <c r="HJM1120" s="54"/>
      <c r="HJN1120" s="54"/>
      <c r="HJO1120" s="54"/>
      <c r="HJP1120" s="54"/>
      <c r="HJQ1120" s="54"/>
      <c r="HJR1120" s="54"/>
      <c r="HJS1120" s="54"/>
      <c r="HJT1120" s="54"/>
      <c r="HJU1120" s="54"/>
      <c r="HJV1120" s="54"/>
      <c r="HJW1120" s="54"/>
      <c r="HJX1120" s="54"/>
      <c r="HJY1120" s="54"/>
      <c r="HJZ1120" s="54"/>
      <c r="HKA1120" s="54"/>
      <c r="HKB1120" s="54"/>
      <c r="HKC1120" s="54"/>
      <c r="HKD1120" s="54"/>
      <c r="HKE1120" s="54"/>
      <c r="HKF1120" s="54"/>
      <c r="HKG1120" s="54"/>
      <c r="HKH1120" s="54"/>
      <c r="HKI1120" s="54"/>
      <c r="HKJ1120" s="54"/>
      <c r="HKK1120" s="54"/>
      <c r="HKL1120" s="54"/>
      <c r="HKM1120" s="54"/>
      <c r="HKN1120" s="54"/>
      <c r="HKO1120" s="54"/>
      <c r="HKP1120" s="54"/>
      <c r="HKQ1120" s="54"/>
      <c r="HKR1120" s="54"/>
      <c r="HKS1120" s="54"/>
      <c r="HKT1120" s="54"/>
      <c r="HKU1120" s="54"/>
      <c r="HKV1120" s="54"/>
      <c r="HKW1120" s="54"/>
      <c r="HKX1120" s="54"/>
      <c r="HKY1120" s="54"/>
      <c r="HKZ1120" s="54"/>
      <c r="HLA1120" s="54"/>
      <c r="HLB1120" s="54"/>
      <c r="HLC1120" s="54"/>
      <c r="HLD1120" s="54"/>
      <c r="HLE1120" s="54"/>
      <c r="HLF1120" s="54"/>
      <c r="HLG1120" s="54"/>
      <c r="HLH1120" s="54"/>
      <c r="HLI1120" s="54"/>
      <c r="HLJ1120" s="54"/>
      <c r="HLK1120" s="54"/>
      <c r="HLL1120" s="54"/>
      <c r="HLM1120" s="54"/>
      <c r="HLN1120" s="54"/>
      <c r="HLO1120" s="54"/>
      <c r="HLP1120" s="54"/>
      <c r="HLQ1120" s="54"/>
      <c r="HLR1120" s="54"/>
      <c r="HLS1120" s="54"/>
      <c r="HLT1120" s="54"/>
      <c r="HLU1120" s="54"/>
      <c r="HLV1120" s="54"/>
      <c r="HLW1120" s="54"/>
      <c r="HLX1120" s="54"/>
      <c r="HLY1120" s="54"/>
      <c r="HLZ1120" s="54"/>
      <c r="HMA1120" s="54"/>
      <c r="HMB1120" s="54"/>
      <c r="HMC1120" s="54"/>
      <c r="HMD1120" s="54"/>
      <c r="HME1120" s="54"/>
      <c r="HMF1120" s="54"/>
      <c r="HMG1120" s="54"/>
      <c r="HMH1120" s="54"/>
      <c r="HMI1120" s="54"/>
      <c r="HMJ1120" s="54"/>
      <c r="HMK1120" s="54"/>
      <c r="HML1120" s="54"/>
      <c r="HMM1120" s="54"/>
      <c r="HMN1120" s="54"/>
      <c r="HMO1120" s="54"/>
      <c r="HMP1120" s="54"/>
      <c r="HMQ1120" s="54"/>
      <c r="HMR1120" s="54"/>
      <c r="HMS1120" s="54"/>
      <c r="HMT1120" s="54"/>
      <c r="HMU1120" s="54"/>
      <c r="HMV1120" s="54"/>
      <c r="HMW1120" s="54"/>
      <c r="HMX1120" s="54"/>
      <c r="HMY1120" s="54"/>
      <c r="HMZ1120" s="54"/>
      <c r="HNA1120" s="54"/>
      <c r="HNB1120" s="54"/>
      <c r="HNC1120" s="54"/>
      <c r="HND1120" s="54"/>
      <c r="HNE1120" s="54"/>
      <c r="HNF1120" s="54"/>
      <c r="HNG1120" s="54"/>
      <c r="HNH1120" s="54"/>
      <c r="HNI1120" s="54"/>
      <c r="HNJ1120" s="54"/>
      <c r="HNK1120" s="54"/>
      <c r="HNL1120" s="54"/>
      <c r="HNM1120" s="54"/>
      <c r="HNN1120" s="54"/>
      <c r="HNO1120" s="54"/>
      <c r="HNP1120" s="54"/>
      <c r="HNQ1120" s="54"/>
      <c r="HNR1120" s="54"/>
      <c r="HNS1120" s="54"/>
      <c r="HNT1120" s="54"/>
      <c r="HNU1120" s="54"/>
      <c r="HNV1120" s="54"/>
      <c r="HNW1120" s="54"/>
      <c r="HNX1120" s="54"/>
      <c r="HNY1120" s="54"/>
      <c r="HNZ1120" s="54"/>
      <c r="HOA1120" s="54"/>
      <c r="HOB1120" s="54"/>
      <c r="HOC1120" s="54"/>
      <c r="HOD1120" s="54"/>
      <c r="HOE1120" s="54"/>
      <c r="HOF1120" s="54"/>
      <c r="HOG1120" s="54"/>
      <c r="HOH1120" s="54"/>
      <c r="HOI1120" s="54"/>
      <c r="HOJ1120" s="54"/>
      <c r="HOK1120" s="54"/>
      <c r="HOL1120" s="54"/>
      <c r="HOM1120" s="54"/>
      <c r="HON1120" s="54"/>
      <c r="HOO1120" s="54"/>
      <c r="HOP1120" s="54"/>
      <c r="HOQ1120" s="54"/>
      <c r="HOR1120" s="54"/>
      <c r="HOS1120" s="54"/>
      <c r="HOT1120" s="54"/>
      <c r="HOU1120" s="54"/>
      <c r="HOV1120" s="54"/>
      <c r="HOW1120" s="54"/>
      <c r="HOX1120" s="54"/>
      <c r="HOY1120" s="54"/>
      <c r="HOZ1120" s="54"/>
      <c r="HPA1120" s="54"/>
      <c r="HPB1120" s="54"/>
      <c r="HPC1120" s="54"/>
      <c r="HPD1120" s="54"/>
      <c r="HPE1120" s="54"/>
      <c r="HPF1120" s="54"/>
      <c r="HPG1120" s="54"/>
      <c r="HPH1120" s="54"/>
      <c r="HPI1120" s="54"/>
      <c r="HPJ1120" s="54"/>
      <c r="HPK1120" s="54"/>
      <c r="HPL1120" s="54"/>
      <c r="HPM1120" s="54"/>
      <c r="HPN1120" s="54"/>
      <c r="HPO1120" s="54"/>
      <c r="HPP1120" s="54"/>
      <c r="HPQ1120" s="54"/>
      <c r="HPR1120" s="54"/>
      <c r="HPS1120" s="54"/>
      <c r="HPT1120" s="54"/>
      <c r="HPU1120" s="54"/>
      <c r="HPV1120" s="54"/>
      <c r="HPW1120" s="54"/>
      <c r="HPX1120" s="54"/>
      <c r="HPY1120" s="54"/>
      <c r="HPZ1120" s="54"/>
      <c r="HQA1120" s="54"/>
      <c r="HQB1120" s="54"/>
      <c r="HQC1120" s="54"/>
      <c r="HQD1120" s="54"/>
      <c r="HQE1120" s="54"/>
      <c r="HQF1120" s="54"/>
      <c r="HQG1120" s="54"/>
      <c r="HQH1120" s="54"/>
      <c r="HQI1120" s="54"/>
      <c r="HQJ1120" s="54"/>
      <c r="HQK1120" s="54"/>
      <c r="HQL1120" s="54"/>
      <c r="HQM1120" s="54"/>
      <c r="HQN1120" s="54"/>
      <c r="HQO1120" s="54"/>
      <c r="HQP1120" s="54"/>
      <c r="HQQ1120" s="54"/>
      <c r="HQR1120" s="54"/>
      <c r="HQS1120" s="54"/>
      <c r="HQT1120" s="54"/>
      <c r="HQU1120" s="54"/>
      <c r="HQV1120" s="54"/>
      <c r="HQW1120" s="54"/>
      <c r="HQX1120" s="54"/>
      <c r="HQY1120" s="54"/>
      <c r="HQZ1120" s="54"/>
      <c r="HRA1120" s="54"/>
      <c r="HRB1120" s="54"/>
      <c r="HRC1120" s="54"/>
      <c r="HRD1120" s="54"/>
      <c r="HRE1120" s="54"/>
      <c r="HRF1120" s="54"/>
      <c r="HRG1120" s="54"/>
      <c r="HRH1120" s="54"/>
      <c r="HRI1120" s="54"/>
      <c r="HRJ1120" s="54"/>
      <c r="HRK1120" s="54"/>
      <c r="HRL1120" s="54"/>
      <c r="HRM1120" s="54"/>
      <c r="HRN1120" s="54"/>
      <c r="HRO1120" s="54"/>
      <c r="HRP1120" s="54"/>
      <c r="HRQ1120" s="54"/>
      <c r="HRR1120" s="54"/>
      <c r="HRS1120" s="54"/>
      <c r="HRT1120" s="54"/>
      <c r="HRU1120" s="54"/>
      <c r="HRV1120" s="54"/>
      <c r="HRW1120" s="54"/>
      <c r="HRX1120" s="54"/>
      <c r="HRY1120" s="54"/>
      <c r="HRZ1120" s="54"/>
      <c r="HSA1120" s="54"/>
      <c r="HSB1120" s="54"/>
      <c r="HSC1120" s="54"/>
      <c r="HSD1120" s="54"/>
      <c r="HSE1120" s="54"/>
      <c r="HSF1120" s="54"/>
      <c r="HSG1120" s="54"/>
      <c r="HSH1120" s="54"/>
      <c r="HSI1120" s="54"/>
      <c r="HSJ1120" s="54"/>
      <c r="HSK1120" s="54"/>
      <c r="HSL1120" s="54"/>
      <c r="HSM1120" s="54"/>
      <c r="HSN1120" s="54"/>
      <c r="HSO1120" s="54"/>
      <c r="HSP1120" s="54"/>
      <c r="HSQ1120" s="54"/>
      <c r="HSR1120" s="54"/>
      <c r="HSS1120" s="54"/>
      <c r="HST1120" s="54"/>
      <c r="HSU1120" s="54"/>
      <c r="HSV1120" s="54"/>
      <c r="HSW1120" s="54"/>
      <c r="HSX1120" s="54"/>
      <c r="HSY1120" s="54"/>
      <c r="HSZ1120" s="54"/>
      <c r="HTA1120" s="54"/>
      <c r="HTB1120" s="54"/>
      <c r="HTC1120" s="54"/>
      <c r="HTD1120" s="54"/>
      <c r="HTE1120" s="54"/>
      <c r="HTF1120" s="54"/>
      <c r="HTG1120" s="54"/>
      <c r="HTH1120" s="54"/>
      <c r="HTI1120" s="54"/>
      <c r="HTJ1120" s="54"/>
      <c r="HTK1120" s="54"/>
      <c r="HTL1120" s="54"/>
      <c r="HTM1120" s="54"/>
      <c r="HTN1120" s="54"/>
      <c r="HTO1120" s="54"/>
      <c r="HTP1120" s="54"/>
      <c r="HTQ1120" s="54"/>
      <c r="HTR1120" s="54"/>
      <c r="HTS1120" s="54"/>
      <c r="HTT1120" s="54"/>
      <c r="HTU1120" s="54"/>
      <c r="HTV1120" s="54"/>
      <c r="HTW1120" s="54"/>
      <c r="HTX1120" s="54"/>
      <c r="HTY1120" s="54"/>
      <c r="HTZ1120" s="54"/>
      <c r="HUA1120" s="54"/>
      <c r="HUB1120" s="54"/>
      <c r="HUC1120" s="54"/>
      <c r="HUD1120" s="54"/>
      <c r="HUE1120" s="54"/>
      <c r="HUF1120" s="54"/>
      <c r="HUG1120" s="54"/>
      <c r="HUH1120" s="54"/>
      <c r="HUI1120" s="54"/>
      <c r="HUJ1120" s="54"/>
      <c r="HUK1120" s="54"/>
      <c r="HUL1120" s="54"/>
      <c r="HUM1120" s="54"/>
      <c r="HUN1120" s="54"/>
      <c r="HUO1120" s="54"/>
      <c r="HUP1120" s="54"/>
      <c r="HUQ1120" s="54"/>
      <c r="HUR1120" s="54"/>
      <c r="HUS1120" s="54"/>
      <c r="HUT1120" s="54"/>
      <c r="HUU1120" s="54"/>
      <c r="HUV1120" s="54"/>
      <c r="HUW1120" s="54"/>
      <c r="HUX1120" s="54"/>
      <c r="HUY1120" s="54"/>
      <c r="HUZ1120" s="54"/>
      <c r="HVA1120" s="54"/>
      <c r="HVB1120" s="54"/>
      <c r="HVC1120" s="54"/>
      <c r="HVD1120" s="54"/>
      <c r="HVE1120" s="54"/>
      <c r="HVF1120" s="54"/>
      <c r="HVG1120" s="54"/>
      <c r="HVH1120" s="54"/>
      <c r="HVI1120" s="54"/>
      <c r="HVJ1120" s="54"/>
      <c r="HVK1120" s="54"/>
      <c r="HVL1120" s="54"/>
      <c r="HVM1120" s="54"/>
      <c r="HVN1120" s="54"/>
      <c r="HVO1120" s="54"/>
      <c r="HVP1120" s="54"/>
      <c r="HVQ1120" s="54"/>
      <c r="HVR1120" s="54"/>
      <c r="HVS1120" s="54"/>
      <c r="HVT1120" s="54"/>
      <c r="HVU1120" s="54"/>
      <c r="HVV1120" s="54"/>
      <c r="HVW1120" s="54"/>
      <c r="HVX1120" s="54"/>
      <c r="HVY1120" s="54"/>
      <c r="HVZ1120" s="54"/>
      <c r="HWA1120" s="54"/>
      <c r="HWB1120" s="54"/>
      <c r="HWC1120" s="54"/>
      <c r="HWD1120" s="54"/>
      <c r="HWE1120" s="54"/>
      <c r="HWF1120" s="54"/>
      <c r="HWG1120" s="54"/>
      <c r="HWH1120" s="54"/>
      <c r="HWI1120" s="54"/>
      <c r="HWJ1120" s="54"/>
      <c r="HWK1120" s="54"/>
      <c r="HWL1120" s="54"/>
      <c r="HWM1120" s="54"/>
      <c r="HWN1120" s="54"/>
      <c r="HWO1120" s="54"/>
      <c r="HWP1120" s="54"/>
      <c r="HWQ1120" s="54"/>
      <c r="HWR1120" s="54"/>
      <c r="HWS1120" s="54"/>
      <c r="HWT1120" s="54"/>
      <c r="HWU1120" s="54"/>
      <c r="HWV1120" s="54"/>
      <c r="HWW1120" s="54"/>
      <c r="HWX1120" s="54"/>
      <c r="HWY1120" s="54"/>
      <c r="HWZ1120" s="54"/>
      <c r="HXA1120" s="54"/>
      <c r="HXB1120" s="54"/>
      <c r="HXC1120" s="54"/>
      <c r="HXD1120" s="54"/>
      <c r="HXE1120" s="54"/>
      <c r="HXF1120" s="54"/>
      <c r="HXG1120" s="54"/>
      <c r="HXH1120" s="54"/>
      <c r="HXI1120" s="54"/>
      <c r="HXJ1120" s="54"/>
      <c r="HXK1120" s="54"/>
      <c r="HXL1120" s="54"/>
      <c r="HXM1120" s="54"/>
      <c r="HXN1120" s="54"/>
      <c r="HXO1120" s="54"/>
      <c r="HXP1120" s="54"/>
      <c r="HXQ1120" s="54"/>
      <c r="HXR1120" s="54"/>
      <c r="HXS1120" s="54"/>
      <c r="HXT1120" s="54"/>
      <c r="HXU1120" s="54"/>
      <c r="HXV1120" s="54"/>
      <c r="HXW1120" s="54"/>
      <c r="HXX1120" s="54"/>
      <c r="HXY1120" s="54"/>
      <c r="HXZ1120" s="54"/>
      <c r="HYA1120" s="54"/>
      <c r="HYB1120" s="54"/>
      <c r="HYC1120" s="54"/>
      <c r="HYD1120" s="54"/>
      <c r="HYE1120" s="54"/>
      <c r="HYF1120" s="54"/>
      <c r="HYG1120" s="54"/>
      <c r="HYH1120" s="54"/>
      <c r="HYI1120" s="54"/>
      <c r="HYJ1120" s="54"/>
      <c r="HYK1120" s="54"/>
      <c r="HYL1120" s="54"/>
      <c r="HYM1120" s="54"/>
      <c r="HYN1120" s="54"/>
      <c r="HYO1120" s="54"/>
      <c r="HYP1120" s="54"/>
      <c r="HYQ1120" s="54"/>
      <c r="HYR1120" s="54"/>
      <c r="HYS1120" s="54"/>
      <c r="HYT1120" s="54"/>
      <c r="HYU1120" s="54"/>
      <c r="HYV1120" s="54"/>
      <c r="HYW1120" s="54"/>
      <c r="HYX1120" s="54"/>
      <c r="HYY1120" s="54"/>
      <c r="HYZ1120" s="54"/>
      <c r="HZA1120" s="54"/>
      <c r="HZB1120" s="54"/>
      <c r="HZC1120" s="54"/>
      <c r="HZD1120" s="54"/>
      <c r="HZE1120" s="54"/>
      <c r="HZF1120" s="54"/>
      <c r="HZG1120" s="54"/>
      <c r="HZH1120" s="54"/>
      <c r="HZI1120" s="54"/>
      <c r="HZJ1120" s="54"/>
      <c r="HZK1120" s="54"/>
      <c r="HZL1120" s="54"/>
      <c r="HZM1120" s="54"/>
      <c r="HZN1120" s="54"/>
      <c r="HZO1120" s="54"/>
      <c r="HZP1120" s="54"/>
      <c r="HZQ1120" s="54"/>
      <c r="HZR1120" s="54"/>
      <c r="HZS1120" s="54"/>
      <c r="HZT1120" s="54"/>
      <c r="HZU1120" s="54"/>
      <c r="HZV1120" s="54"/>
      <c r="HZW1120" s="54"/>
      <c r="HZX1120" s="54"/>
      <c r="HZY1120" s="54"/>
      <c r="HZZ1120" s="54"/>
      <c r="IAA1120" s="54"/>
      <c r="IAB1120" s="54"/>
      <c r="IAC1120" s="54"/>
      <c r="IAD1120" s="54"/>
      <c r="IAE1120" s="54"/>
      <c r="IAF1120" s="54"/>
      <c r="IAG1120" s="54"/>
      <c r="IAH1120" s="54"/>
      <c r="IAI1120" s="54"/>
      <c r="IAJ1120" s="54"/>
      <c r="IAK1120" s="54"/>
      <c r="IAL1120" s="54"/>
      <c r="IAM1120" s="54"/>
      <c r="IAN1120" s="54"/>
      <c r="IAO1120" s="54"/>
      <c r="IAP1120" s="54"/>
      <c r="IAQ1120" s="54"/>
      <c r="IAR1120" s="54"/>
      <c r="IAS1120" s="54"/>
      <c r="IAT1120" s="54"/>
      <c r="IAU1120" s="54"/>
      <c r="IAV1120" s="54"/>
      <c r="IAW1120" s="54"/>
      <c r="IAX1120" s="54"/>
      <c r="IAY1120" s="54"/>
      <c r="IAZ1120" s="54"/>
      <c r="IBA1120" s="54"/>
      <c r="IBB1120" s="54"/>
      <c r="IBC1120" s="54"/>
      <c r="IBD1120" s="54"/>
      <c r="IBE1120" s="54"/>
      <c r="IBF1120" s="54"/>
      <c r="IBG1120" s="54"/>
      <c r="IBH1120" s="54"/>
      <c r="IBI1120" s="54"/>
      <c r="IBJ1120" s="54"/>
      <c r="IBK1120" s="54"/>
      <c r="IBL1120" s="54"/>
      <c r="IBM1120" s="54"/>
      <c r="IBN1120" s="54"/>
      <c r="IBO1120" s="54"/>
      <c r="IBP1120" s="54"/>
      <c r="IBQ1120" s="54"/>
      <c r="IBR1120" s="54"/>
      <c r="IBS1120" s="54"/>
      <c r="IBT1120" s="54"/>
      <c r="IBU1120" s="54"/>
      <c r="IBV1120" s="54"/>
      <c r="IBW1120" s="54"/>
      <c r="IBX1120" s="54"/>
      <c r="IBY1120" s="54"/>
      <c r="IBZ1120" s="54"/>
      <c r="ICA1120" s="54"/>
      <c r="ICB1120" s="54"/>
      <c r="ICC1120" s="54"/>
      <c r="ICD1120" s="54"/>
      <c r="ICE1120" s="54"/>
      <c r="ICF1120" s="54"/>
      <c r="ICG1120" s="54"/>
      <c r="ICH1120" s="54"/>
      <c r="ICI1120" s="54"/>
      <c r="ICJ1120" s="54"/>
      <c r="ICK1120" s="54"/>
      <c r="ICL1120" s="54"/>
      <c r="ICM1120" s="54"/>
      <c r="ICN1120" s="54"/>
      <c r="ICO1120" s="54"/>
      <c r="ICP1120" s="54"/>
      <c r="ICQ1120" s="54"/>
      <c r="ICR1120" s="54"/>
      <c r="ICS1120" s="54"/>
      <c r="ICT1120" s="54"/>
      <c r="ICU1120" s="54"/>
      <c r="ICV1120" s="54"/>
      <c r="ICW1120" s="54"/>
      <c r="ICX1120" s="54"/>
      <c r="ICY1120" s="54"/>
      <c r="ICZ1120" s="54"/>
      <c r="IDA1120" s="54"/>
      <c r="IDB1120" s="54"/>
      <c r="IDC1120" s="54"/>
      <c r="IDD1120" s="54"/>
      <c r="IDE1120" s="54"/>
      <c r="IDF1120" s="54"/>
      <c r="IDG1120" s="54"/>
      <c r="IDH1120" s="54"/>
      <c r="IDI1120" s="54"/>
      <c r="IDJ1120" s="54"/>
      <c r="IDK1120" s="54"/>
      <c r="IDL1120" s="54"/>
      <c r="IDM1120" s="54"/>
      <c r="IDN1120" s="54"/>
      <c r="IDO1120" s="54"/>
      <c r="IDP1120" s="54"/>
      <c r="IDQ1120" s="54"/>
      <c r="IDR1120" s="54"/>
      <c r="IDS1120" s="54"/>
      <c r="IDT1120" s="54"/>
      <c r="IDU1120" s="54"/>
      <c r="IDV1120" s="54"/>
      <c r="IDW1120" s="54"/>
      <c r="IDX1120" s="54"/>
      <c r="IDY1120" s="54"/>
      <c r="IDZ1120" s="54"/>
      <c r="IEA1120" s="54"/>
      <c r="IEB1120" s="54"/>
      <c r="IEC1120" s="54"/>
      <c r="IED1120" s="54"/>
      <c r="IEE1120" s="54"/>
      <c r="IEF1120" s="54"/>
      <c r="IEG1120" s="54"/>
      <c r="IEH1120" s="54"/>
      <c r="IEI1120" s="54"/>
      <c r="IEJ1120" s="54"/>
      <c r="IEK1120" s="54"/>
      <c r="IEL1120" s="54"/>
      <c r="IEM1120" s="54"/>
      <c r="IEN1120" s="54"/>
      <c r="IEO1120" s="54"/>
      <c r="IEP1120" s="54"/>
      <c r="IEQ1120" s="54"/>
      <c r="IER1120" s="54"/>
      <c r="IES1120" s="54"/>
      <c r="IET1120" s="54"/>
      <c r="IEU1120" s="54"/>
      <c r="IEV1120" s="54"/>
      <c r="IEW1120" s="54"/>
      <c r="IEX1120" s="54"/>
      <c r="IEY1120" s="54"/>
      <c r="IEZ1120" s="54"/>
      <c r="IFA1120" s="54"/>
      <c r="IFB1120" s="54"/>
      <c r="IFC1120" s="54"/>
      <c r="IFD1120" s="54"/>
      <c r="IFE1120" s="54"/>
      <c r="IFF1120" s="54"/>
      <c r="IFG1120" s="54"/>
      <c r="IFH1120" s="54"/>
      <c r="IFI1120" s="54"/>
      <c r="IFJ1120" s="54"/>
      <c r="IFK1120" s="54"/>
      <c r="IFL1120" s="54"/>
      <c r="IFM1120" s="54"/>
      <c r="IFN1120" s="54"/>
      <c r="IFO1120" s="54"/>
      <c r="IFP1120" s="54"/>
      <c r="IFQ1120" s="54"/>
      <c r="IFR1120" s="54"/>
      <c r="IFS1120" s="54"/>
      <c r="IFT1120" s="54"/>
      <c r="IFU1120" s="54"/>
      <c r="IFV1120" s="54"/>
      <c r="IFW1120" s="54"/>
      <c r="IFX1120" s="54"/>
      <c r="IFY1120" s="54"/>
      <c r="IFZ1120" s="54"/>
      <c r="IGA1120" s="54"/>
      <c r="IGB1120" s="54"/>
      <c r="IGC1120" s="54"/>
      <c r="IGD1120" s="54"/>
      <c r="IGE1120" s="54"/>
      <c r="IGF1120" s="54"/>
      <c r="IGG1120" s="54"/>
      <c r="IGH1120" s="54"/>
      <c r="IGI1120" s="54"/>
      <c r="IGJ1120" s="54"/>
      <c r="IGK1120" s="54"/>
      <c r="IGL1120" s="54"/>
      <c r="IGM1120" s="54"/>
      <c r="IGN1120" s="54"/>
      <c r="IGO1120" s="54"/>
      <c r="IGP1120" s="54"/>
      <c r="IGQ1120" s="54"/>
      <c r="IGR1120" s="54"/>
      <c r="IGS1120" s="54"/>
      <c r="IGT1120" s="54"/>
      <c r="IGU1120" s="54"/>
      <c r="IGV1120" s="54"/>
      <c r="IGW1120" s="54"/>
      <c r="IGX1120" s="54"/>
      <c r="IGY1120" s="54"/>
      <c r="IGZ1120" s="54"/>
      <c r="IHA1120" s="54"/>
      <c r="IHB1120" s="54"/>
      <c r="IHC1120" s="54"/>
      <c r="IHD1120" s="54"/>
      <c r="IHE1120" s="54"/>
      <c r="IHF1120" s="54"/>
      <c r="IHG1120" s="54"/>
      <c r="IHH1120" s="54"/>
      <c r="IHI1120" s="54"/>
      <c r="IHJ1120" s="54"/>
      <c r="IHK1120" s="54"/>
      <c r="IHL1120" s="54"/>
      <c r="IHM1120" s="54"/>
      <c r="IHN1120" s="54"/>
      <c r="IHO1120" s="54"/>
      <c r="IHP1120" s="54"/>
      <c r="IHQ1120" s="54"/>
      <c r="IHR1120" s="54"/>
      <c r="IHS1120" s="54"/>
      <c r="IHT1120" s="54"/>
      <c r="IHU1120" s="54"/>
      <c r="IHV1120" s="54"/>
      <c r="IHW1120" s="54"/>
      <c r="IHX1120" s="54"/>
      <c r="IHY1120" s="54"/>
      <c r="IHZ1120" s="54"/>
      <c r="IIA1120" s="54"/>
      <c r="IIB1120" s="54"/>
      <c r="IIC1120" s="54"/>
      <c r="IID1120" s="54"/>
      <c r="IIE1120" s="54"/>
      <c r="IIF1120" s="54"/>
      <c r="IIG1120" s="54"/>
      <c r="IIH1120" s="54"/>
      <c r="III1120" s="54"/>
      <c r="IIJ1120" s="54"/>
      <c r="IIK1120" s="54"/>
      <c r="IIL1120" s="54"/>
      <c r="IIM1120" s="54"/>
      <c r="IIN1120" s="54"/>
      <c r="IIO1120" s="54"/>
      <c r="IIP1120" s="54"/>
      <c r="IIQ1120" s="54"/>
      <c r="IIR1120" s="54"/>
      <c r="IIS1120" s="54"/>
      <c r="IIT1120" s="54"/>
      <c r="IIU1120" s="54"/>
      <c r="IIV1120" s="54"/>
      <c r="IIW1120" s="54"/>
      <c r="IIX1120" s="54"/>
      <c r="IIY1120" s="54"/>
      <c r="IIZ1120" s="54"/>
      <c r="IJA1120" s="54"/>
      <c r="IJB1120" s="54"/>
      <c r="IJC1120" s="54"/>
      <c r="IJD1120" s="54"/>
      <c r="IJE1120" s="54"/>
      <c r="IJF1120" s="54"/>
      <c r="IJG1120" s="54"/>
      <c r="IJH1120" s="54"/>
      <c r="IJI1120" s="54"/>
      <c r="IJJ1120" s="54"/>
      <c r="IJK1120" s="54"/>
      <c r="IJL1120" s="54"/>
      <c r="IJM1120" s="54"/>
      <c r="IJN1120" s="54"/>
      <c r="IJO1120" s="54"/>
      <c r="IJP1120" s="54"/>
      <c r="IJQ1120" s="54"/>
      <c r="IJR1120" s="54"/>
      <c r="IJS1120" s="54"/>
      <c r="IJT1120" s="54"/>
      <c r="IJU1120" s="54"/>
      <c r="IJV1120" s="54"/>
      <c r="IJW1120" s="54"/>
      <c r="IJX1120" s="54"/>
      <c r="IJY1120" s="54"/>
      <c r="IJZ1120" s="54"/>
      <c r="IKA1120" s="54"/>
      <c r="IKB1120" s="54"/>
      <c r="IKC1120" s="54"/>
      <c r="IKD1120" s="54"/>
      <c r="IKE1120" s="54"/>
      <c r="IKF1120" s="54"/>
      <c r="IKG1120" s="54"/>
      <c r="IKH1120" s="54"/>
      <c r="IKI1120" s="54"/>
      <c r="IKJ1120" s="54"/>
      <c r="IKK1120" s="54"/>
      <c r="IKL1120" s="54"/>
      <c r="IKM1120" s="54"/>
      <c r="IKN1120" s="54"/>
      <c r="IKO1120" s="54"/>
      <c r="IKP1120" s="54"/>
      <c r="IKQ1120" s="54"/>
      <c r="IKR1120" s="54"/>
      <c r="IKS1120" s="54"/>
      <c r="IKT1120" s="54"/>
      <c r="IKU1120" s="54"/>
      <c r="IKV1120" s="54"/>
      <c r="IKW1120" s="54"/>
      <c r="IKX1120" s="54"/>
      <c r="IKY1120" s="54"/>
      <c r="IKZ1120" s="54"/>
      <c r="ILA1120" s="54"/>
      <c r="ILB1120" s="54"/>
      <c r="ILC1120" s="54"/>
      <c r="ILD1120" s="54"/>
      <c r="ILE1120" s="54"/>
      <c r="ILF1120" s="54"/>
      <c r="ILG1120" s="54"/>
      <c r="ILH1120" s="54"/>
      <c r="ILI1120" s="54"/>
      <c r="ILJ1120" s="54"/>
      <c r="ILK1120" s="54"/>
      <c r="ILL1120" s="54"/>
      <c r="ILM1120" s="54"/>
      <c r="ILN1120" s="54"/>
      <c r="ILO1120" s="54"/>
      <c r="ILP1120" s="54"/>
      <c r="ILQ1120" s="54"/>
      <c r="ILR1120" s="54"/>
      <c r="ILS1120" s="54"/>
      <c r="ILT1120" s="54"/>
      <c r="ILU1120" s="54"/>
      <c r="ILV1120" s="54"/>
      <c r="ILW1120" s="54"/>
      <c r="ILX1120" s="54"/>
      <c r="ILY1120" s="54"/>
      <c r="ILZ1120" s="54"/>
      <c r="IMA1120" s="54"/>
      <c r="IMB1120" s="54"/>
      <c r="IMC1120" s="54"/>
      <c r="IMD1120" s="54"/>
      <c r="IME1120" s="54"/>
      <c r="IMF1120" s="54"/>
      <c r="IMG1120" s="54"/>
      <c r="IMH1120" s="54"/>
      <c r="IMI1120" s="54"/>
      <c r="IMJ1120" s="54"/>
      <c r="IMK1120" s="54"/>
      <c r="IML1120" s="54"/>
      <c r="IMM1120" s="54"/>
      <c r="IMN1120" s="54"/>
      <c r="IMO1120" s="54"/>
      <c r="IMP1120" s="54"/>
      <c r="IMQ1120" s="54"/>
      <c r="IMR1120" s="54"/>
      <c r="IMS1120" s="54"/>
      <c r="IMT1120" s="54"/>
      <c r="IMU1120" s="54"/>
      <c r="IMV1120" s="54"/>
      <c r="IMW1120" s="54"/>
      <c r="IMX1120" s="54"/>
      <c r="IMY1120" s="54"/>
      <c r="IMZ1120" s="54"/>
      <c r="INA1120" s="54"/>
      <c r="INB1120" s="54"/>
      <c r="INC1120" s="54"/>
      <c r="IND1120" s="54"/>
      <c r="INE1120" s="54"/>
      <c r="INF1120" s="54"/>
      <c r="ING1120" s="54"/>
      <c r="INH1120" s="54"/>
      <c r="INI1120" s="54"/>
      <c r="INJ1120" s="54"/>
      <c r="INK1120" s="54"/>
      <c r="INL1120" s="54"/>
      <c r="INM1120" s="54"/>
      <c r="INN1120" s="54"/>
      <c r="INO1120" s="54"/>
      <c r="INP1120" s="54"/>
      <c r="INQ1120" s="54"/>
      <c r="INR1120" s="54"/>
      <c r="INS1120" s="54"/>
      <c r="INT1120" s="54"/>
      <c r="INU1120" s="54"/>
      <c r="INV1120" s="54"/>
      <c r="INW1120" s="54"/>
      <c r="INX1120" s="54"/>
      <c r="INY1120" s="54"/>
      <c r="INZ1120" s="54"/>
      <c r="IOA1120" s="54"/>
      <c r="IOB1120" s="54"/>
      <c r="IOC1120" s="54"/>
      <c r="IOD1120" s="54"/>
      <c r="IOE1120" s="54"/>
      <c r="IOF1120" s="54"/>
      <c r="IOG1120" s="54"/>
      <c r="IOH1120" s="54"/>
      <c r="IOI1120" s="54"/>
      <c r="IOJ1120" s="54"/>
      <c r="IOK1120" s="54"/>
      <c r="IOL1120" s="54"/>
      <c r="IOM1120" s="54"/>
      <c r="ION1120" s="54"/>
      <c r="IOO1120" s="54"/>
      <c r="IOP1120" s="54"/>
      <c r="IOQ1120" s="54"/>
      <c r="IOR1120" s="54"/>
      <c r="IOS1120" s="54"/>
      <c r="IOT1120" s="54"/>
      <c r="IOU1120" s="54"/>
      <c r="IOV1120" s="54"/>
      <c r="IOW1120" s="54"/>
      <c r="IOX1120" s="54"/>
      <c r="IOY1120" s="54"/>
      <c r="IOZ1120" s="54"/>
      <c r="IPA1120" s="54"/>
      <c r="IPB1120" s="54"/>
      <c r="IPC1120" s="54"/>
      <c r="IPD1120" s="54"/>
      <c r="IPE1120" s="54"/>
      <c r="IPF1120" s="54"/>
      <c r="IPG1120" s="54"/>
      <c r="IPH1120" s="54"/>
      <c r="IPI1120" s="54"/>
      <c r="IPJ1120" s="54"/>
      <c r="IPK1120" s="54"/>
      <c r="IPL1120" s="54"/>
      <c r="IPM1120" s="54"/>
      <c r="IPN1120" s="54"/>
      <c r="IPO1120" s="54"/>
      <c r="IPP1120" s="54"/>
      <c r="IPQ1120" s="54"/>
      <c r="IPR1120" s="54"/>
      <c r="IPS1120" s="54"/>
      <c r="IPT1120" s="54"/>
      <c r="IPU1120" s="54"/>
      <c r="IPV1120" s="54"/>
      <c r="IPW1120" s="54"/>
      <c r="IPX1120" s="54"/>
      <c r="IPY1120" s="54"/>
      <c r="IPZ1120" s="54"/>
      <c r="IQA1120" s="54"/>
      <c r="IQB1120" s="54"/>
      <c r="IQC1120" s="54"/>
      <c r="IQD1120" s="54"/>
      <c r="IQE1120" s="54"/>
      <c r="IQF1120" s="54"/>
      <c r="IQG1120" s="54"/>
      <c r="IQH1120" s="54"/>
      <c r="IQI1120" s="54"/>
      <c r="IQJ1120" s="54"/>
      <c r="IQK1120" s="54"/>
      <c r="IQL1120" s="54"/>
      <c r="IQM1120" s="54"/>
      <c r="IQN1120" s="54"/>
      <c r="IQO1120" s="54"/>
      <c r="IQP1120" s="54"/>
      <c r="IQQ1120" s="54"/>
      <c r="IQR1120" s="54"/>
      <c r="IQS1120" s="54"/>
      <c r="IQT1120" s="54"/>
      <c r="IQU1120" s="54"/>
      <c r="IQV1120" s="54"/>
      <c r="IQW1120" s="54"/>
      <c r="IQX1120" s="54"/>
      <c r="IQY1120" s="54"/>
      <c r="IQZ1120" s="54"/>
      <c r="IRA1120" s="54"/>
      <c r="IRB1120" s="54"/>
      <c r="IRC1120" s="54"/>
      <c r="IRD1120" s="54"/>
      <c r="IRE1120" s="54"/>
      <c r="IRF1120" s="54"/>
      <c r="IRG1120" s="54"/>
      <c r="IRH1120" s="54"/>
      <c r="IRI1120" s="54"/>
      <c r="IRJ1120" s="54"/>
      <c r="IRK1120" s="54"/>
      <c r="IRL1120" s="54"/>
      <c r="IRM1120" s="54"/>
      <c r="IRN1120" s="54"/>
      <c r="IRO1120" s="54"/>
      <c r="IRP1120" s="54"/>
      <c r="IRQ1120" s="54"/>
      <c r="IRR1120" s="54"/>
      <c r="IRS1120" s="54"/>
      <c r="IRT1120" s="54"/>
      <c r="IRU1120" s="54"/>
      <c r="IRV1120" s="54"/>
      <c r="IRW1120" s="54"/>
      <c r="IRX1120" s="54"/>
      <c r="IRY1120" s="54"/>
      <c r="IRZ1120" s="54"/>
      <c r="ISA1120" s="54"/>
      <c r="ISB1120" s="54"/>
      <c r="ISC1120" s="54"/>
      <c r="ISD1120" s="54"/>
      <c r="ISE1120" s="54"/>
      <c r="ISF1120" s="54"/>
      <c r="ISG1120" s="54"/>
      <c r="ISH1120" s="54"/>
      <c r="ISI1120" s="54"/>
      <c r="ISJ1120" s="54"/>
      <c r="ISK1120" s="54"/>
      <c r="ISL1120" s="54"/>
      <c r="ISM1120" s="54"/>
      <c r="ISN1120" s="54"/>
      <c r="ISO1120" s="54"/>
      <c r="ISP1120" s="54"/>
      <c r="ISQ1120" s="54"/>
      <c r="ISR1120" s="54"/>
      <c r="ISS1120" s="54"/>
      <c r="IST1120" s="54"/>
      <c r="ISU1120" s="54"/>
      <c r="ISV1120" s="54"/>
      <c r="ISW1120" s="54"/>
      <c r="ISX1120" s="54"/>
      <c r="ISY1120" s="54"/>
      <c r="ISZ1120" s="54"/>
      <c r="ITA1120" s="54"/>
      <c r="ITB1120" s="54"/>
      <c r="ITC1120" s="54"/>
      <c r="ITD1120" s="54"/>
      <c r="ITE1120" s="54"/>
      <c r="ITF1120" s="54"/>
      <c r="ITG1120" s="54"/>
      <c r="ITH1120" s="54"/>
      <c r="ITI1120" s="54"/>
      <c r="ITJ1120" s="54"/>
      <c r="ITK1120" s="54"/>
      <c r="ITL1120" s="54"/>
      <c r="ITM1120" s="54"/>
      <c r="ITN1120" s="54"/>
      <c r="ITO1120" s="54"/>
      <c r="ITP1120" s="54"/>
      <c r="ITQ1120" s="54"/>
      <c r="ITR1120" s="54"/>
      <c r="ITS1120" s="54"/>
      <c r="ITT1120" s="54"/>
      <c r="ITU1120" s="54"/>
      <c r="ITV1120" s="54"/>
      <c r="ITW1120" s="54"/>
      <c r="ITX1120" s="54"/>
      <c r="ITY1120" s="54"/>
      <c r="ITZ1120" s="54"/>
      <c r="IUA1120" s="54"/>
      <c r="IUB1120" s="54"/>
      <c r="IUC1120" s="54"/>
      <c r="IUD1120" s="54"/>
      <c r="IUE1120" s="54"/>
      <c r="IUF1120" s="54"/>
      <c r="IUG1120" s="54"/>
      <c r="IUH1120" s="54"/>
      <c r="IUI1120" s="54"/>
      <c r="IUJ1120" s="54"/>
      <c r="IUK1120" s="54"/>
      <c r="IUL1120" s="54"/>
      <c r="IUM1120" s="54"/>
      <c r="IUN1120" s="54"/>
      <c r="IUO1120" s="54"/>
      <c r="IUP1120" s="54"/>
      <c r="IUQ1120" s="54"/>
      <c r="IUR1120" s="54"/>
      <c r="IUS1120" s="54"/>
      <c r="IUT1120" s="54"/>
      <c r="IUU1120" s="54"/>
      <c r="IUV1120" s="54"/>
      <c r="IUW1120" s="54"/>
      <c r="IUX1120" s="54"/>
      <c r="IUY1120" s="54"/>
      <c r="IUZ1120" s="54"/>
      <c r="IVA1120" s="54"/>
      <c r="IVB1120" s="54"/>
      <c r="IVC1120" s="54"/>
      <c r="IVD1120" s="54"/>
      <c r="IVE1120" s="54"/>
      <c r="IVF1120" s="54"/>
      <c r="IVG1120" s="54"/>
      <c r="IVH1120" s="54"/>
      <c r="IVI1120" s="54"/>
      <c r="IVJ1120" s="54"/>
      <c r="IVK1120" s="54"/>
      <c r="IVL1120" s="54"/>
      <c r="IVM1120" s="54"/>
      <c r="IVN1120" s="54"/>
      <c r="IVO1120" s="54"/>
      <c r="IVP1120" s="54"/>
      <c r="IVQ1120" s="54"/>
      <c r="IVR1120" s="54"/>
      <c r="IVS1120" s="54"/>
      <c r="IVT1120" s="54"/>
      <c r="IVU1120" s="54"/>
      <c r="IVV1120" s="54"/>
      <c r="IVW1120" s="54"/>
      <c r="IVX1120" s="54"/>
      <c r="IVY1120" s="54"/>
      <c r="IVZ1120" s="54"/>
      <c r="IWA1120" s="54"/>
      <c r="IWB1120" s="54"/>
      <c r="IWC1120" s="54"/>
      <c r="IWD1120" s="54"/>
      <c r="IWE1120" s="54"/>
      <c r="IWF1120" s="54"/>
      <c r="IWG1120" s="54"/>
      <c r="IWH1120" s="54"/>
      <c r="IWI1120" s="54"/>
      <c r="IWJ1120" s="54"/>
      <c r="IWK1120" s="54"/>
      <c r="IWL1120" s="54"/>
      <c r="IWM1120" s="54"/>
      <c r="IWN1120" s="54"/>
      <c r="IWO1120" s="54"/>
      <c r="IWP1120" s="54"/>
      <c r="IWQ1120" s="54"/>
      <c r="IWR1120" s="54"/>
      <c r="IWS1120" s="54"/>
      <c r="IWT1120" s="54"/>
      <c r="IWU1120" s="54"/>
      <c r="IWV1120" s="54"/>
      <c r="IWW1120" s="54"/>
      <c r="IWX1120" s="54"/>
      <c r="IWY1120" s="54"/>
      <c r="IWZ1120" s="54"/>
      <c r="IXA1120" s="54"/>
      <c r="IXB1120" s="54"/>
      <c r="IXC1120" s="54"/>
      <c r="IXD1120" s="54"/>
      <c r="IXE1120" s="54"/>
      <c r="IXF1120" s="54"/>
      <c r="IXG1120" s="54"/>
      <c r="IXH1120" s="54"/>
      <c r="IXI1120" s="54"/>
      <c r="IXJ1120" s="54"/>
      <c r="IXK1120" s="54"/>
      <c r="IXL1120" s="54"/>
      <c r="IXM1120" s="54"/>
      <c r="IXN1120" s="54"/>
      <c r="IXO1120" s="54"/>
      <c r="IXP1120" s="54"/>
      <c r="IXQ1120" s="54"/>
      <c r="IXR1120" s="54"/>
      <c r="IXS1120" s="54"/>
      <c r="IXT1120" s="54"/>
      <c r="IXU1120" s="54"/>
      <c r="IXV1120" s="54"/>
      <c r="IXW1120" s="54"/>
      <c r="IXX1120" s="54"/>
      <c r="IXY1120" s="54"/>
      <c r="IXZ1120" s="54"/>
      <c r="IYA1120" s="54"/>
      <c r="IYB1120" s="54"/>
      <c r="IYC1120" s="54"/>
      <c r="IYD1120" s="54"/>
      <c r="IYE1120" s="54"/>
      <c r="IYF1120" s="54"/>
      <c r="IYG1120" s="54"/>
      <c r="IYH1120" s="54"/>
      <c r="IYI1120" s="54"/>
      <c r="IYJ1120" s="54"/>
      <c r="IYK1120" s="54"/>
      <c r="IYL1120" s="54"/>
      <c r="IYM1120" s="54"/>
      <c r="IYN1120" s="54"/>
      <c r="IYO1120" s="54"/>
      <c r="IYP1120" s="54"/>
      <c r="IYQ1120" s="54"/>
      <c r="IYR1120" s="54"/>
      <c r="IYS1120" s="54"/>
      <c r="IYT1120" s="54"/>
      <c r="IYU1120" s="54"/>
      <c r="IYV1120" s="54"/>
      <c r="IYW1120" s="54"/>
      <c r="IYX1120" s="54"/>
      <c r="IYY1120" s="54"/>
      <c r="IYZ1120" s="54"/>
      <c r="IZA1120" s="54"/>
      <c r="IZB1120" s="54"/>
      <c r="IZC1120" s="54"/>
      <c r="IZD1120" s="54"/>
      <c r="IZE1120" s="54"/>
      <c r="IZF1120" s="54"/>
      <c r="IZG1120" s="54"/>
      <c r="IZH1120" s="54"/>
      <c r="IZI1120" s="54"/>
      <c r="IZJ1120" s="54"/>
      <c r="IZK1120" s="54"/>
      <c r="IZL1120" s="54"/>
      <c r="IZM1120" s="54"/>
      <c r="IZN1120" s="54"/>
      <c r="IZO1120" s="54"/>
      <c r="IZP1120" s="54"/>
      <c r="IZQ1120" s="54"/>
      <c r="IZR1120" s="54"/>
      <c r="IZS1120" s="54"/>
      <c r="IZT1120" s="54"/>
      <c r="IZU1120" s="54"/>
      <c r="IZV1120" s="54"/>
      <c r="IZW1120" s="54"/>
      <c r="IZX1120" s="54"/>
      <c r="IZY1120" s="54"/>
      <c r="IZZ1120" s="54"/>
      <c r="JAA1120" s="54"/>
      <c r="JAB1120" s="54"/>
      <c r="JAC1120" s="54"/>
      <c r="JAD1120" s="54"/>
      <c r="JAE1120" s="54"/>
      <c r="JAF1120" s="54"/>
      <c r="JAG1120" s="54"/>
      <c r="JAH1120" s="54"/>
      <c r="JAI1120" s="54"/>
      <c r="JAJ1120" s="54"/>
      <c r="JAK1120" s="54"/>
      <c r="JAL1120" s="54"/>
      <c r="JAM1120" s="54"/>
      <c r="JAN1120" s="54"/>
      <c r="JAO1120" s="54"/>
      <c r="JAP1120" s="54"/>
      <c r="JAQ1120" s="54"/>
      <c r="JAR1120" s="54"/>
      <c r="JAS1120" s="54"/>
      <c r="JAT1120" s="54"/>
      <c r="JAU1120" s="54"/>
      <c r="JAV1120" s="54"/>
      <c r="JAW1120" s="54"/>
      <c r="JAX1120" s="54"/>
      <c r="JAY1120" s="54"/>
      <c r="JAZ1120" s="54"/>
      <c r="JBA1120" s="54"/>
      <c r="JBB1120" s="54"/>
      <c r="JBC1120" s="54"/>
      <c r="JBD1120" s="54"/>
      <c r="JBE1120" s="54"/>
      <c r="JBF1120" s="54"/>
      <c r="JBG1120" s="54"/>
      <c r="JBH1120" s="54"/>
      <c r="JBI1120" s="54"/>
      <c r="JBJ1120" s="54"/>
      <c r="JBK1120" s="54"/>
      <c r="JBL1120" s="54"/>
      <c r="JBM1120" s="54"/>
      <c r="JBN1120" s="54"/>
      <c r="JBO1120" s="54"/>
      <c r="JBP1120" s="54"/>
      <c r="JBQ1120" s="54"/>
      <c r="JBR1120" s="54"/>
      <c r="JBS1120" s="54"/>
      <c r="JBT1120" s="54"/>
      <c r="JBU1120" s="54"/>
      <c r="JBV1120" s="54"/>
      <c r="JBW1120" s="54"/>
      <c r="JBX1120" s="54"/>
      <c r="JBY1120" s="54"/>
      <c r="JBZ1120" s="54"/>
      <c r="JCA1120" s="54"/>
      <c r="JCB1120" s="54"/>
      <c r="JCC1120" s="54"/>
      <c r="JCD1120" s="54"/>
      <c r="JCE1120" s="54"/>
      <c r="JCF1120" s="54"/>
      <c r="JCG1120" s="54"/>
      <c r="JCH1120" s="54"/>
      <c r="JCI1120" s="54"/>
      <c r="JCJ1120" s="54"/>
      <c r="JCK1120" s="54"/>
      <c r="JCL1120" s="54"/>
      <c r="JCM1120" s="54"/>
      <c r="JCN1120" s="54"/>
      <c r="JCO1120" s="54"/>
      <c r="JCP1120" s="54"/>
      <c r="JCQ1120" s="54"/>
      <c r="JCR1120" s="54"/>
      <c r="JCS1120" s="54"/>
      <c r="JCT1120" s="54"/>
      <c r="JCU1120" s="54"/>
      <c r="JCV1120" s="54"/>
      <c r="JCW1120" s="54"/>
      <c r="JCX1120" s="54"/>
      <c r="JCY1120" s="54"/>
      <c r="JCZ1120" s="54"/>
      <c r="JDA1120" s="54"/>
      <c r="JDB1120" s="54"/>
      <c r="JDC1120" s="54"/>
      <c r="JDD1120" s="54"/>
      <c r="JDE1120" s="54"/>
      <c r="JDF1120" s="54"/>
      <c r="JDG1120" s="54"/>
      <c r="JDH1120" s="54"/>
      <c r="JDI1120" s="54"/>
      <c r="JDJ1120" s="54"/>
      <c r="JDK1120" s="54"/>
      <c r="JDL1120" s="54"/>
      <c r="JDM1120" s="54"/>
      <c r="JDN1120" s="54"/>
      <c r="JDO1120" s="54"/>
      <c r="JDP1120" s="54"/>
      <c r="JDQ1120" s="54"/>
      <c r="JDR1120" s="54"/>
      <c r="JDS1120" s="54"/>
      <c r="JDT1120" s="54"/>
      <c r="JDU1120" s="54"/>
      <c r="JDV1120" s="54"/>
      <c r="JDW1120" s="54"/>
      <c r="JDX1120" s="54"/>
      <c r="JDY1120" s="54"/>
      <c r="JDZ1120" s="54"/>
      <c r="JEA1120" s="54"/>
      <c r="JEB1120" s="54"/>
      <c r="JEC1120" s="54"/>
      <c r="JED1120" s="54"/>
      <c r="JEE1120" s="54"/>
      <c r="JEF1120" s="54"/>
      <c r="JEG1120" s="54"/>
      <c r="JEH1120" s="54"/>
      <c r="JEI1120" s="54"/>
      <c r="JEJ1120" s="54"/>
      <c r="JEK1120" s="54"/>
      <c r="JEL1120" s="54"/>
      <c r="JEM1120" s="54"/>
      <c r="JEN1120" s="54"/>
      <c r="JEO1120" s="54"/>
      <c r="JEP1120" s="54"/>
      <c r="JEQ1120" s="54"/>
      <c r="JER1120" s="54"/>
      <c r="JES1120" s="54"/>
      <c r="JET1120" s="54"/>
      <c r="JEU1120" s="54"/>
      <c r="JEV1120" s="54"/>
      <c r="JEW1120" s="54"/>
      <c r="JEX1120" s="54"/>
      <c r="JEY1120" s="54"/>
      <c r="JEZ1120" s="54"/>
      <c r="JFA1120" s="54"/>
      <c r="JFB1120" s="54"/>
      <c r="JFC1120" s="54"/>
      <c r="JFD1120" s="54"/>
      <c r="JFE1120" s="54"/>
      <c r="JFF1120" s="54"/>
      <c r="JFG1120" s="54"/>
      <c r="JFH1120" s="54"/>
      <c r="JFI1120" s="54"/>
      <c r="JFJ1120" s="54"/>
      <c r="JFK1120" s="54"/>
      <c r="JFL1120" s="54"/>
      <c r="JFM1120" s="54"/>
      <c r="JFN1120" s="54"/>
      <c r="JFO1120" s="54"/>
      <c r="JFP1120" s="54"/>
      <c r="JFQ1120" s="54"/>
      <c r="JFR1120" s="54"/>
      <c r="JFS1120" s="54"/>
      <c r="JFT1120" s="54"/>
      <c r="JFU1120" s="54"/>
      <c r="JFV1120" s="54"/>
      <c r="JFW1120" s="54"/>
      <c r="JFX1120" s="54"/>
      <c r="JFY1120" s="54"/>
      <c r="JFZ1120" s="54"/>
      <c r="JGA1120" s="54"/>
      <c r="JGB1120" s="54"/>
      <c r="JGC1120" s="54"/>
      <c r="JGD1120" s="54"/>
      <c r="JGE1120" s="54"/>
      <c r="JGF1120" s="54"/>
      <c r="JGG1120" s="54"/>
      <c r="JGH1120" s="54"/>
      <c r="JGI1120" s="54"/>
      <c r="JGJ1120" s="54"/>
      <c r="JGK1120" s="54"/>
      <c r="JGL1120" s="54"/>
      <c r="JGM1120" s="54"/>
      <c r="JGN1120" s="54"/>
      <c r="JGO1120" s="54"/>
      <c r="JGP1120" s="54"/>
      <c r="JGQ1120" s="54"/>
      <c r="JGR1120" s="54"/>
      <c r="JGS1120" s="54"/>
      <c r="JGT1120" s="54"/>
      <c r="JGU1120" s="54"/>
      <c r="JGV1120" s="54"/>
      <c r="JGW1120" s="54"/>
      <c r="JGX1120" s="54"/>
      <c r="JGY1120" s="54"/>
      <c r="JGZ1120" s="54"/>
      <c r="JHA1120" s="54"/>
      <c r="JHB1120" s="54"/>
      <c r="JHC1120" s="54"/>
      <c r="JHD1120" s="54"/>
      <c r="JHE1120" s="54"/>
      <c r="JHF1120" s="54"/>
      <c r="JHG1120" s="54"/>
      <c r="JHH1120" s="54"/>
      <c r="JHI1120" s="54"/>
      <c r="JHJ1120" s="54"/>
      <c r="JHK1120" s="54"/>
      <c r="JHL1120" s="54"/>
      <c r="JHM1120" s="54"/>
      <c r="JHN1120" s="54"/>
      <c r="JHO1120" s="54"/>
      <c r="JHP1120" s="54"/>
      <c r="JHQ1120" s="54"/>
      <c r="JHR1120" s="54"/>
      <c r="JHS1120" s="54"/>
      <c r="JHT1120" s="54"/>
      <c r="JHU1120" s="54"/>
      <c r="JHV1120" s="54"/>
      <c r="JHW1120" s="54"/>
      <c r="JHX1120" s="54"/>
      <c r="JHY1120" s="54"/>
      <c r="JHZ1120" s="54"/>
      <c r="JIA1120" s="54"/>
      <c r="JIB1120" s="54"/>
      <c r="JIC1120" s="54"/>
      <c r="JID1120" s="54"/>
      <c r="JIE1120" s="54"/>
      <c r="JIF1120" s="54"/>
      <c r="JIG1120" s="54"/>
      <c r="JIH1120" s="54"/>
      <c r="JII1120" s="54"/>
      <c r="JIJ1120" s="54"/>
      <c r="JIK1120" s="54"/>
      <c r="JIL1120" s="54"/>
      <c r="JIM1120" s="54"/>
      <c r="JIN1120" s="54"/>
      <c r="JIO1120" s="54"/>
      <c r="JIP1120" s="54"/>
      <c r="JIQ1120" s="54"/>
      <c r="JIR1120" s="54"/>
      <c r="JIS1120" s="54"/>
      <c r="JIT1120" s="54"/>
      <c r="JIU1120" s="54"/>
      <c r="JIV1120" s="54"/>
      <c r="JIW1120" s="54"/>
      <c r="JIX1120" s="54"/>
      <c r="JIY1120" s="54"/>
      <c r="JIZ1120" s="54"/>
      <c r="JJA1120" s="54"/>
      <c r="JJB1120" s="54"/>
      <c r="JJC1120" s="54"/>
      <c r="JJD1120" s="54"/>
      <c r="JJE1120" s="54"/>
      <c r="JJF1120" s="54"/>
      <c r="JJG1120" s="54"/>
      <c r="JJH1120" s="54"/>
      <c r="JJI1120" s="54"/>
      <c r="JJJ1120" s="54"/>
      <c r="JJK1120" s="54"/>
      <c r="JJL1120" s="54"/>
      <c r="JJM1120" s="54"/>
      <c r="JJN1120" s="54"/>
      <c r="JJO1120" s="54"/>
      <c r="JJP1120" s="54"/>
      <c r="JJQ1120" s="54"/>
      <c r="JJR1120" s="54"/>
      <c r="JJS1120" s="54"/>
      <c r="JJT1120" s="54"/>
      <c r="JJU1120" s="54"/>
      <c r="JJV1120" s="54"/>
      <c r="JJW1120" s="54"/>
      <c r="JJX1120" s="54"/>
      <c r="JJY1120" s="54"/>
      <c r="JJZ1120" s="54"/>
      <c r="JKA1120" s="54"/>
      <c r="JKB1120" s="54"/>
      <c r="JKC1120" s="54"/>
      <c r="JKD1120" s="54"/>
      <c r="JKE1120" s="54"/>
      <c r="JKF1120" s="54"/>
      <c r="JKG1120" s="54"/>
      <c r="JKH1120" s="54"/>
      <c r="JKI1120" s="54"/>
      <c r="JKJ1120" s="54"/>
      <c r="JKK1120" s="54"/>
      <c r="JKL1120" s="54"/>
      <c r="JKM1120" s="54"/>
      <c r="JKN1120" s="54"/>
      <c r="JKO1120" s="54"/>
      <c r="JKP1120" s="54"/>
      <c r="JKQ1120" s="54"/>
      <c r="JKR1120" s="54"/>
      <c r="JKS1120" s="54"/>
      <c r="JKT1120" s="54"/>
      <c r="JKU1120" s="54"/>
      <c r="JKV1120" s="54"/>
      <c r="JKW1120" s="54"/>
      <c r="JKX1120" s="54"/>
      <c r="JKY1120" s="54"/>
      <c r="JKZ1120" s="54"/>
      <c r="JLA1120" s="54"/>
      <c r="JLB1120" s="54"/>
      <c r="JLC1120" s="54"/>
      <c r="JLD1120" s="54"/>
      <c r="JLE1120" s="54"/>
      <c r="JLF1120" s="54"/>
      <c r="JLG1120" s="54"/>
      <c r="JLH1120" s="54"/>
      <c r="JLI1120" s="54"/>
      <c r="JLJ1120" s="54"/>
      <c r="JLK1120" s="54"/>
      <c r="JLL1120" s="54"/>
      <c r="JLM1120" s="54"/>
      <c r="JLN1120" s="54"/>
      <c r="JLO1120" s="54"/>
      <c r="JLP1120" s="54"/>
      <c r="JLQ1120" s="54"/>
      <c r="JLR1120" s="54"/>
      <c r="JLS1120" s="54"/>
      <c r="JLT1120" s="54"/>
      <c r="JLU1120" s="54"/>
      <c r="JLV1120" s="54"/>
      <c r="JLW1120" s="54"/>
      <c r="JLX1120" s="54"/>
      <c r="JLY1120" s="54"/>
      <c r="JLZ1120" s="54"/>
      <c r="JMA1120" s="54"/>
      <c r="JMB1120" s="54"/>
      <c r="JMC1120" s="54"/>
      <c r="JMD1120" s="54"/>
      <c r="JME1120" s="54"/>
      <c r="JMF1120" s="54"/>
      <c r="JMG1120" s="54"/>
      <c r="JMH1120" s="54"/>
      <c r="JMI1120" s="54"/>
      <c r="JMJ1120" s="54"/>
      <c r="JMK1120" s="54"/>
      <c r="JML1120" s="54"/>
      <c r="JMM1120" s="54"/>
      <c r="JMN1120" s="54"/>
      <c r="JMO1120" s="54"/>
      <c r="JMP1120" s="54"/>
      <c r="JMQ1120" s="54"/>
      <c r="JMR1120" s="54"/>
      <c r="JMS1120" s="54"/>
      <c r="JMT1120" s="54"/>
      <c r="JMU1120" s="54"/>
      <c r="JMV1120" s="54"/>
      <c r="JMW1120" s="54"/>
      <c r="JMX1120" s="54"/>
      <c r="JMY1120" s="54"/>
      <c r="JMZ1120" s="54"/>
      <c r="JNA1120" s="54"/>
      <c r="JNB1120" s="54"/>
      <c r="JNC1120" s="54"/>
      <c r="JND1120" s="54"/>
      <c r="JNE1120" s="54"/>
      <c r="JNF1120" s="54"/>
      <c r="JNG1120" s="54"/>
      <c r="JNH1120" s="54"/>
      <c r="JNI1120" s="54"/>
      <c r="JNJ1120" s="54"/>
      <c r="JNK1120" s="54"/>
      <c r="JNL1120" s="54"/>
      <c r="JNM1120" s="54"/>
      <c r="JNN1120" s="54"/>
      <c r="JNO1120" s="54"/>
      <c r="JNP1120" s="54"/>
      <c r="JNQ1120" s="54"/>
      <c r="JNR1120" s="54"/>
      <c r="JNS1120" s="54"/>
      <c r="JNT1120" s="54"/>
      <c r="JNU1120" s="54"/>
      <c r="JNV1120" s="54"/>
      <c r="JNW1120" s="54"/>
      <c r="JNX1120" s="54"/>
      <c r="JNY1120" s="54"/>
      <c r="JNZ1120" s="54"/>
      <c r="JOA1120" s="54"/>
      <c r="JOB1120" s="54"/>
      <c r="JOC1120" s="54"/>
      <c r="JOD1120" s="54"/>
      <c r="JOE1120" s="54"/>
      <c r="JOF1120" s="54"/>
      <c r="JOG1120" s="54"/>
      <c r="JOH1120" s="54"/>
      <c r="JOI1120" s="54"/>
      <c r="JOJ1120" s="54"/>
      <c r="JOK1120" s="54"/>
      <c r="JOL1120" s="54"/>
      <c r="JOM1120" s="54"/>
      <c r="JON1120" s="54"/>
      <c r="JOO1120" s="54"/>
      <c r="JOP1120" s="54"/>
      <c r="JOQ1120" s="54"/>
      <c r="JOR1120" s="54"/>
      <c r="JOS1120" s="54"/>
      <c r="JOT1120" s="54"/>
      <c r="JOU1120" s="54"/>
      <c r="JOV1120" s="54"/>
      <c r="JOW1120" s="54"/>
      <c r="JOX1120" s="54"/>
      <c r="JOY1120" s="54"/>
      <c r="JOZ1120" s="54"/>
      <c r="JPA1120" s="54"/>
      <c r="JPB1120" s="54"/>
      <c r="JPC1120" s="54"/>
      <c r="JPD1120" s="54"/>
      <c r="JPE1120" s="54"/>
      <c r="JPF1120" s="54"/>
      <c r="JPG1120" s="54"/>
      <c r="JPH1120" s="54"/>
      <c r="JPI1120" s="54"/>
      <c r="JPJ1120" s="54"/>
      <c r="JPK1120" s="54"/>
      <c r="JPL1120" s="54"/>
      <c r="JPM1120" s="54"/>
      <c r="JPN1120" s="54"/>
      <c r="JPO1120" s="54"/>
      <c r="JPP1120" s="54"/>
      <c r="JPQ1120" s="54"/>
      <c r="JPR1120" s="54"/>
      <c r="JPS1120" s="54"/>
      <c r="JPT1120" s="54"/>
      <c r="JPU1120" s="54"/>
      <c r="JPV1120" s="54"/>
      <c r="JPW1120" s="54"/>
      <c r="JPX1120" s="54"/>
      <c r="JPY1120" s="54"/>
      <c r="JPZ1120" s="54"/>
      <c r="JQA1120" s="54"/>
      <c r="JQB1120" s="54"/>
      <c r="JQC1120" s="54"/>
      <c r="JQD1120" s="54"/>
      <c r="JQE1120" s="54"/>
      <c r="JQF1120" s="54"/>
      <c r="JQG1120" s="54"/>
      <c r="JQH1120" s="54"/>
      <c r="JQI1120" s="54"/>
      <c r="JQJ1120" s="54"/>
      <c r="JQK1120" s="54"/>
      <c r="JQL1120" s="54"/>
      <c r="JQM1120" s="54"/>
      <c r="JQN1120" s="54"/>
      <c r="JQO1120" s="54"/>
      <c r="JQP1120" s="54"/>
      <c r="JQQ1120" s="54"/>
      <c r="JQR1120" s="54"/>
      <c r="JQS1120" s="54"/>
      <c r="JQT1120" s="54"/>
      <c r="JQU1120" s="54"/>
      <c r="JQV1120" s="54"/>
      <c r="JQW1120" s="54"/>
      <c r="JQX1120" s="54"/>
      <c r="JQY1120" s="54"/>
      <c r="JQZ1120" s="54"/>
      <c r="JRA1120" s="54"/>
      <c r="JRB1120" s="54"/>
      <c r="JRC1120" s="54"/>
      <c r="JRD1120" s="54"/>
      <c r="JRE1120" s="54"/>
      <c r="JRF1120" s="54"/>
      <c r="JRG1120" s="54"/>
      <c r="JRH1120" s="54"/>
      <c r="JRI1120" s="54"/>
      <c r="JRJ1120" s="54"/>
      <c r="JRK1120" s="54"/>
      <c r="JRL1120" s="54"/>
      <c r="JRM1120" s="54"/>
      <c r="JRN1120" s="54"/>
      <c r="JRO1120" s="54"/>
      <c r="JRP1120" s="54"/>
      <c r="JRQ1120" s="54"/>
      <c r="JRR1120" s="54"/>
      <c r="JRS1120" s="54"/>
      <c r="JRT1120" s="54"/>
      <c r="JRU1120" s="54"/>
      <c r="JRV1120" s="54"/>
      <c r="JRW1120" s="54"/>
      <c r="JRX1120" s="54"/>
      <c r="JRY1120" s="54"/>
      <c r="JRZ1120" s="54"/>
      <c r="JSA1120" s="54"/>
      <c r="JSB1120" s="54"/>
      <c r="JSC1120" s="54"/>
      <c r="JSD1120" s="54"/>
      <c r="JSE1120" s="54"/>
      <c r="JSF1120" s="54"/>
      <c r="JSG1120" s="54"/>
      <c r="JSH1120" s="54"/>
      <c r="JSI1120" s="54"/>
      <c r="JSJ1120" s="54"/>
      <c r="JSK1120" s="54"/>
      <c r="JSL1120" s="54"/>
      <c r="JSM1120" s="54"/>
      <c r="JSN1120" s="54"/>
      <c r="JSO1120" s="54"/>
      <c r="JSP1120" s="54"/>
      <c r="JSQ1120" s="54"/>
      <c r="JSR1120" s="54"/>
      <c r="JSS1120" s="54"/>
      <c r="JST1120" s="54"/>
      <c r="JSU1120" s="54"/>
      <c r="JSV1120" s="54"/>
      <c r="JSW1120" s="54"/>
      <c r="JSX1120" s="54"/>
      <c r="JSY1120" s="54"/>
      <c r="JSZ1120" s="54"/>
      <c r="JTA1120" s="54"/>
      <c r="JTB1120" s="54"/>
      <c r="JTC1120" s="54"/>
      <c r="JTD1120" s="54"/>
      <c r="JTE1120" s="54"/>
      <c r="JTF1120" s="54"/>
      <c r="JTG1120" s="54"/>
      <c r="JTH1120" s="54"/>
      <c r="JTI1120" s="54"/>
      <c r="JTJ1120" s="54"/>
      <c r="JTK1120" s="54"/>
      <c r="JTL1120" s="54"/>
      <c r="JTM1120" s="54"/>
      <c r="JTN1120" s="54"/>
      <c r="JTO1120" s="54"/>
      <c r="JTP1120" s="54"/>
      <c r="JTQ1120" s="54"/>
      <c r="JTR1120" s="54"/>
      <c r="JTS1120" s="54"/>
      <c r="JTT1120" s="54"/>
      <c r="JTU1120" s="54"/>
      <c r="JTV1120" s="54"/>
      <c r="JTW1120" s="54"/>
      <c r="JTX1120" s="54"/>
      <c r="JTY1120" s="54"/>
      <c r="JTZ1120" s="54"/>
      <c r="JUA1120" s="54"/>
      <c r="JUB1120" s="54"/>
      <c r="JUC1120" s="54"/>
      <c r="JUD1120" s="54"/>
      <c r="JUE1120" s="54"/>
      <c r="JUF1120" s="54"/>
      <c r="JUG1120" s="54"/>
      <c r="JUH1120" s="54"/>
      <c r="JUI1120" s="54"/>
      <c r="JUJ1120" s="54"/>
      <c r="JUK1120" s="54"/>
      <c r="JUL1120" s="54"/>
      <c r="JUM1120" s="54"/>
      <c r="JUN1120" s="54"/>
      <c r="JUO1120" s="54"/>
      <c r="JUP1120" s="54"/>
      <c r="JUQ1120" s="54"/>
      <c r="JUR1120" s="54"/>
      <c r="JUS1120" s="54"/>
      <c r="JUT1120" s="54"/>
      <c r="JUU1120" s="54"/>
      <c r="JUV1120" s="54"/>
      <c r="JUW1120" s="54"/>
      <c r="JUX1120" s="54"/>
      <c r="JUY1120" s="54"/>
      <c r="JUZ1120" s="54"/>
      <c r="JVA1120" s="54"/>
      <c r="JVB1120" s="54"/>
      <c r="JVC1120" s="54"/>
      <c r="JVD1120" s="54"/>
      <c r="JVE1120" s="54"/>
      <c r="JVF1120" s="54"/>
      <c r="JVG1120" s="54"/>
      <c r="JVH1120" s="54"/>
      <c r="JVI1120" s="54"/>
      <c r="JVJ1120" s="54"/>
      <c r="JVK1120" s="54"/>
      <c r="JVL1120" s="54"/>
      <c r="JVM1120" s="54"/>
      <c r="JVN1120" s="54"/>
      <c r="JVO1120" s="54"/>
      <c r="JVP1120" s="54"/>
      <c r="JVQ1120" s="54"/>
      <c r="JVR1120" s="54"/>
      <c r="JVS1120" s="54"/>
      <c r="JVT1120" s="54"/>
      <c r="JVU1120" s="54"/>
      <c r="JVV1120" s="54"/>
      <c r="JVW1120" s="54"/>
      <c r="JVX1120" s="54"/>
      <c r="JVY1120" s="54"/>
      <c r="JVZ1120" s="54"/>
      <c r="JWA1120" s="54"/>
      <c r="JWB1120" s="54"/>
      <c r="JWC1120" s="54"/>
      <c r="JWD1120" s="54"/>
      <c r="JWE1120" s="54"/>
      <c r="JWF1120" s="54"/>
      <c r="JWG1120" s="54"/>
      <c r="JWH1120" s="54"/>
      <c r="JWI1120" s="54"/>
      <c r="JWJ1120" s="54"/>
      <c r="JWK1120" s="54"/>
      <c r="JWL1120" s="54"/>
      <c r="JWM1120" s="54"/>
      <c r="JWN1120" s="54"/>
      <c r="JWO1120" s="54"/>
      <c r="JWP1120" s="54"/>
      <c r="JWQ1120" s="54"/>
      <c r="JWR1120" s="54"/>
      <c r="JWS1120" s="54"/>
      <c r="JWT1120" s="54"/>
      <c r="JWU1120" s="54"/>
      <c r="JWV1120" s="54"/>
      <c r="JWW1120" s="54"/>
      <c r="JWX1120" s="54"/>
      <c r="JWY1120" s="54"/>
      <c r="JWZ1120" s="54"/>
      <c r="JXA1120" s="54"/>
      <c r="JXB1120" s="54"/>
      <c r="JXC1120" s="54"/>
      <c r="JXD1120" s="54"/>
      <c r="JXE1120" s="54"/>
      <c r="JXF1120" s="54"/>
      <c r="JXG1120" s="54"/>
      <c r="JXH1120" s="54"/>
      <c r="JXI1120" s="54"/>
      <c r="JXJ1120" s="54"/>
      <c r="JXK1120" s="54"/>
      <c r="JXL1120" s="54"/>
      <c r="JXM1120" s="54"/>
      <c r="JXN1120" s="54"/>
      <c r="JXO1120" s="54"/>
      <c r="JXP1120" s="54"/>
      <c r="JXQ1120" s="54"/>
      <c r="JXR1120" s="54"/>
      <c r="JXS1120" s="54"/>
      <c r="JXT1120" s="54"/>
      <c r="JXU1120" s="54"/>
      <c r="JXV1120" s="54"/>
      <c r="JXW1120" s="54"/>
      <c r="JXX1120" s="54"/>
      <c r="JXY1120" s="54"/>
      <c r="JXZ1120" s="54"/>
      <c r="JYA1120" s="54"/>
      <c r="JYB1120" s="54"/>
      <c r="JYC1120" s="54"/>
      <c r="JYD1120" s="54"/>
      <c r="JYE1120" s="54"/>
      <c r="JYF1120" s="54"/>
      <c r="JYG1120" s="54"/>
      <c r="JYH1120" s="54"/>
      <c r="JYI1120" s="54"/>
      <c r="JYJ1120" s="54"/>
      <c r="JYK1120" s="54"/>
      <c r="JYL1120" s="54"/>
      <c r="JYM1120" s="54"/>
      <c r="JYN1120" s="54"/>
      <c r="JYO1120" s="54"/>
      <c r="JYP1120" s="54"/>
      <c r="JYQ1120" s="54"/>
      <c r="JYR1120" s="54"/>
      <c r="JYS1120" s="54"/>
      <c r="JYT1120" s="54"/>
      <c r="JYU1120" s="54"/>
      <c r="JYV1120" s="54"/>
      <c r="JYW1120" s="54"/>
      <c r="JYX1120" s="54"/>
      <c r="JYY1120" s="54"/>
      <c r="JYZ1120" s="54"/>
      <c r="JZA1120" s="54"/>
      <c r="JZB1120" s="54"/>
      <c r="JZC1120" s="54"/>
      <c r="JZD1120" s="54"/>
      <c r="JZE1120" s="54"/>
      <c r="JZF1120" s="54"/>
      <c r="JZG1120" s="54"/>
      <c r="JZH1120" s="54"/>
      <c r="JZI1120" s="54"/>
      <c r="JZJ1120" s="54"/>
      <c r="JZK1120" s="54"/>
      <c r="JZL1120" s="54"/>
      <c r="JZM1120" s="54"/>
      <c r="JZN1120" s="54"/>
      <c r="JZO1120" s="54"/>
      <c r="JZP1120" s="54"/>
      <c r="JZQ1120" s="54"/>
      <c r="JZR1120" s="54"/>
      <c r="JZS1120" s="54"/>
      <c r="JZT1120" s="54"/>
      <c r="JZU1120" s="54"/>
      <c r="JZV1120" s="54"/>
      <c r="JZW1120" s="54"/>
      <c r="JZX1120" s="54"/>
      <c r="JZY1120" s="54"/>
      <c r="JZZ1120" s="54"/>
      <c r="KAA1120" s="54"/>
      <c r="KAB1120" s="54"/>
      <c r="KAC1120" s="54"/>
      <c r="KAD1120" s="54"/>
      <c r="KAE1120" s="54"/>
      <c r="KAF1120" s="54"/>
      <c r="KAG1120" s="54"/>
      <c r="KAH1120" s="54"/>
      <c r="KAI1120" s="54"/>
      <c r="KAJ1120" s="54"/>
      <c r="KAK1120" s="54"/>
      <c r="KAL1120" s="54"/>
      <c r="KAM1120" s="54"/>
      <c r="KAN1120" s="54"/>
      <c r="KAO1120" s="54"/>
      <c r="KAP1120" s="54"/>
      <c r="KAQ1120" s="54"/>
      <c r="KAR1120" s="54"/>
      <c r="KAS1120" s="54"/>
      <c r="KAT1120" s="54"/>
      <c r="KAU1120" s="54"/>
      <c r="KAV1120" s="54"/>
      <c r="KAW1120" s="54"/>
      <c r="KAX1120" s="54"/>
      <c r="KAY1120" s="54"/>
      <c r="KAZ1120" s="54"/>
      <c r="KBA1120" s="54"/>
      <c r="KBB1120" s="54"/>
      <c r="KBC1120" s="54"/>
      <c r="KBD1120" s="54"/>
      <c r="KBE1120" s="54"/>
      <c r="KBF1120" s="54"/>
      <c r="KBG1120" s="54"/>
      <c r="KBH1120" s="54"/>
      <c r="KBI1120" s="54"/>
      <c r="KBJ1120" s="54"/>
      <c r="KBK1120" s="54"/>
      <c r="KBL1120" s="54"/>
      <c r="KBM1120" s="54"/>
      <c r="KBN1120" s="54"/>
      <c r="KBO1120" s="54"/>
      <c r="KBP1120" s="54"/>
      <c r="KBQ1120" s="54"/>
      <c r="KBR1120" s="54"/>
      <c r="KBS1120" s="54"/>
      <c r="KBT1120" s="54"/>
      <c r="KBU1120" s="54"/>
      <c r="KBV1120" s="54"/>
      <c r="KBW1120" s="54"/>
      <c r="KBX1120" s="54"/>
      <c r="KBY1120" s="54"/>
      <c r="KBZ1120" s="54"/>
      <c r="KCA1120" s="54"/>
      <c r="KCB1120" s="54"/>
      <c r="KCC1120" s="54"/>
      <c r="KCD1120" s="54"/>
      <c r="KCE1120" s="54"/>
      <c r="KCF1120" s="54"/>
      <c r="KCG1120" s="54"/>
      <c r="KCH1120" s="54"/>
      <c r="KCI1120" s="54"/>
      <c r="KCJ1120" s="54"/>
      <c r="KCK1120" s="54"/>
      <c r="KCL1120" s="54"/>
      <c r="KCM1120" s="54"/>
      <c r="KCN1120" s="54"/>
      <c r="KCO1120" s="54"/>
      <c r="KCP1120" s="54"/>
      <c r="KCQ1120" s="54"/>
      <c r="KCR1120" s="54"/>
      <c r="KCS1120" s="54"/>
      <c r="KCT1120" s="54"/>
      <c r="KCU1120" s="54"/>
      <c r="KCV1120" s="54"/>
      <c r="KCW1120" s="54"/>
      <c r="KCX1120" s="54"/>
      <c r="KCY1120" s="54"/>
      <c r="KCZ1120" s="54"/>
      <c r="KDA1120" s="54"/>
      <c r="KDB1120" s="54"/>
      <c r="KDC1120" s="54"/>
      <c r="KDD1120" s="54"/>
      <c r="KDE1120" s="54"/>
      <c r="KDF1120" s="54"/>
      <c r="KDG1120" s="54"/>
      <c r="KDH1120" s="54"/>
      <c r="KDI1120" s="54"/>
      <c r="KDJ1120" s="54"/>
      <c r="KDK1120" s="54"/>
      <c r="KDL1120" s="54"/>
      <c r="KDM1120" s="54"/>
      <c r="KDN1120" s="54"/>
      <c r="KDO1120" s="54"/>
      <c r="KDP1120" s="54"/>
      <c r="KDQ1120" s="54"/>
      <c r="KDR1120" s="54"/>
      <c r="KDS1120" s="54"/>
      <c r="KDT1120" s="54"/>
      <c r="KDU1120" s="54"/>
      <c r="KDV1120" s="54"/>
      <c r="KDW1120" s="54"/>
      <c r="KDX1120" s="54"/>
      <c r="KDY1120" s="54"/>
      <c r="KDZ1120" s="54"/>
      <c r="KEA1120" s="54"/>
      <c r="KEB1120" s="54"/>
      <c r="KEC1120" s="54"/>
      <c r="KED1120" s="54"/>
      <c r="KEE1120" s="54"/>
      <c r="KEF1120" s="54"/>
      <c r="KEG1120" s="54"/>
      <c r="KEH1120" s="54"/>
      <c r="KEI1120" s="54"/>
      <c r="KEJ1120" s="54"/>
      <c r="KEK1120" s="54"/>
      <c r="KEL1120" s="54"/>
      <c r="KEM1120" s="54"/>
      <c r="KEN1120" s="54"/>
      <c r="KEO1120" s="54"/>
      <c r="KEP1120" s="54"/>
      <c r="KEQ1120" s="54"/>
      <c r="KER1120" s="54"/>
      <c r="KES1120" s="54"/>
      <c r="KET1120" s="54"/>
      <c r="KEU1120" s="54"/>
      <c r="KEV1120" s="54"/>
      <c r="KEW1120" s="54"/>
      <c r="KEX1120" s="54"/>
      <c r="KEY1120" s="54"/>
      <c r="KEZ1120" s="54"/>
      <c r="KFA1120" s="54"/>
      <c r="KFB1120" s="54"/>
      <c r="KFC1120" s="54"/>
      <c r="KFD1120" s="54"/>
      <c r="KFE1120" s="54"/>
      <c r="KFF1120" s="54"/>
      <c r="KFG1120" s="54"/>
      <c r="KFH1120" s="54"/>
      <c r="KFI1120" s="54"/>
      <c r="KFJ1120" s="54"/>
      <c r="KFK1120" s="54"/>
      <c r="KFL1120" s="54"/>
      <c r="KFM1120" s="54"/>
      <c r="KFN1120" s="54"/>
      <c r="KFO1120" s="54"/>
      <c r="KFP1120" s="54"/>
      <c r="KFQ1120" s="54"/>
      <c r="KFR1120" s="54"/>
      <c r="KFS1120" s="54"/>
      <c r="KFT1120" s="54"/>
      <c r="KFU1120" s="54"/>
      <c r="KFV1120" s="54"/>
      <c r="KFW1120" s="54"/>
      <c r="KFX1120" s="54"/>
      <c r="KFY1120" s="54"/>
      <c r="KFZ1120" s="54"/>
      <c r="KGA1120" s="54"/>
      <c r="KGB1120" s="54"/>
      <c r="KGC1120" s="54"/>
      <c r="KGD1120" s="54"/>
      <c r="KGE1120" s="54"/>
      <c r="KGF1120" s="54"/>
      <c r="KGG1120" s="54"/>
      <c r="KGH1120" s="54"/>
      <c r="KGI1120" s="54"/>
      <c r="KGJ1120" s="54"/>
      <c r="KGK1120" s="54"/>
      <c r="KGL1120" s="54"/>
      <c r="KGM1120" s="54"/>
      <c r="KGN1120" s="54"/>
      <c r="KGO1120" s="54"/>
      <c r="KGP1120" s="54"/>
      <c r="KGQ1120" s="54"/>
      <c r="KGR1120" s="54"/>
      <c r="KGS1120" s="54"/>
      <c r="KGT1120" s="54"/>
      <c r="KGU1120" s="54"/>
      <c r="KGV1120" s="54"/>
      <c r="KGW1120" s="54"/>
      <c r="KGX1120" s="54"/>
      <c r="KGY1120" s="54"/>
      <c r="KGZ1120" s="54"/>
      <c r="KHA1120" s="54"/>
      <c r="KHB1120" s="54"/>
      <c r="KHC1120" s="54"/>
      <c r="KHD1120" s="54"/>
      <c r="KHE1120" s="54"/>
      <c r="KHF1120" s="54"/>
      <c r="KHG1120" s="54"/>
      <c r="KHH1120" s="54"/>
      <c r="KHI1120" s="54"/>
      <c r="KHJ1120" s="54"/>
      <c r="KHK1120" s="54"/>
      <c r="KHL1120" s="54"/>
      <c r="KHM1120" s="54"/>
      <c r="KHN1120" s="54"/>
      <c r="KHO1120" s="54"/>
      <c r="KHP1120" s="54"/>
      <c r="KHQ1120" s="54"/>
      <c r="KHR1120" s="54"/>
      <c r="KHS1120" s="54"/>
      <c r="KHT1120" s="54"/>
      <c r="KHU1120" s="54"/>
      <c r="KHV1120" s="54"/>
      <c r="KHW1120" s="54"/>
      <c r="KHX1120" s="54"/>
      <c r="KHY1120" s="54"/>
      <c r="KHZ1120" s="54"/>
      <c r="KIA1120" s="54"/>
      <c r="KIB1120" s="54"/>
      <c r="KIC1120" s="54"/>
      <c r="KID1120" s="54"/>
      <c r="KIE1120" s="54"/>
      <c r="KIF1120" s="54"/>
      <c r="KIG1120" s="54"/>
      <c r="KIH1120" s="54"/>
      <c r="KII1120" s="54"/>
      <c r="KIJ1120" s="54"/>
      <c r="KIK1120" s="54"/>
      <c r="KIL1120" s="54"/>
      <c r="KIM1120" s="54"/>
      <c r="KIN1120" s="54"/>
      <c r="KIO1120" s="54"/>
      <c r="KIP1120" s="54"/>
      <c r="KIQ1120" s="54"/>
      <c r="KIR1120" s="54"/>
      <c r="KIS1120" s="54"/>
      <c r="KIT1120" s="54"/>
      <c r="KIU1120" s="54"/>
      <c r="KIV1120" s="54"/>
      <c r="KIW1120" s="54"/>
      <c r="KIX1120" s="54"/>
      <c r="KIY1120" s="54"/>
      <c r="KIZ1120" s="54"/>
      <c r="KJA1120" s="54"/>
      <c r="KJB1120" s="54"/>
      <c r="KJC1120" s="54"/>
      <c r="KJD1120" s="54"/>
      <c r="KJE1120" s="54"/>
      <c r="KJF1120" s="54"/>
      <c r="KJG1120" s="54"/>
      <c r="KJH1120" s="54"/>
      <c r="KJI1120" s="54"/>
      <c r="KJJ1120" s="54"/>
      <c r="KJK1120" s="54"/>
      <c r="KJL1120" s="54"/>
      <c r="KJM1120" s="54"/>
      <c r="KJN1120" s="54"/>
      <c r="KJO1120" s="54"/>
      <c r="KJP1120" s="54"/>
      <c r="KJQ1120" s="54"/>
      <c r="KJR1120" s="54"/>
      <c r="KJS1120" s="54"/>
      <c r="KJT1120" s="54"/>
      <c r="KJU1120" s="54"/>
      <c r="KJV1120" s="54"/>
      <c r="KJW1120" s="54"/>
      <c r="KJX1120" s="54"/>
      <c r="KJY1120" s="54"/>
      <c r="KJZ1120" s="54"/>
      <c r="KKA1120" s="54"/>
      <c r="KKB1120" s="54"/>
      <c r="KKC1120" s="54"/>
      <c r="KKD1120" s="54"/>
      <c r="KKE1120" s="54"/>
      <c r="KKF1120" s="54"/>
      <c r="KKG1120" s="54"/>
      <c r="KKH1120" s="54"/>
      <c r="KKI1120" s="54"/>
      <c r="KKJ1120" s="54"/>
      <c r="KKK1120" s="54"/>
      <c r="KKL1120" s="54"/>
      <c r="KKM1120" s="54"/>
      <c r="KKN1120" s="54"/>
      <c r="KKO1120" s="54"/>
      <c r="KKP1120" s="54"/>
      <c r="KKQ1120" s="54"/>
      <c r="KKR1120" s="54"/>
      <c r="KKS1120" s="54"/>
      <c r="KKT1120" s="54"/>
      <c r="KKU1120" s="54"/>
      <c r="KKV1120" s="54"/>
      <c r="KKW1120" s="54"/>
      <c r="KKX1120" s="54"/>
      <c r="KKY1120" s="54"/>
      <c r="KKZ1120" s="54"/>
      <c r="KLA1120" s="54"/>
      <c r="KLB1120" s="54"/>
      <c r="KLC1120" s="54"/>
      <c r="KLD1120" s="54"/>
      <c r="KLE1120" s="54"/>
      <c r="KLF1120" s="54"/>
      <c r="KLG1120" s="54"/>
      <c r="KLH1120" s="54"/>
      <c r="KLI1120" s="54"/>
      <c r="KLJ1120" s="54"/>
      <c r="KLK1120" s="54"/>
      <c r="KLL1120" s="54"/>
      <c r="KLM1120" s="54"/>
      <c r="KLN1120" s="54"/>
      <c r="KLO1120" s="54"/>
      <c r="KLP1120" s="54"/>
      <c r="KLQ1120" s="54"/>
      <c r="KLR1120" s="54"/>
      <c r="KLS1120" s="54"/>
      <c r="KLT1120" s="54"/>
      <c r="KLU1120" s="54"/>
      <c r="KLV1120" s="54"/>
      <c r="KLW1120" s="54"/>
      <c r="KLX1120" s="54"/>
      <c r="KLY1120" s="54"/>
      <c r="KLZ1120" s="54"/>
      <c r="KMA1120" s="54"/>
      <c r="KMB1120" s="54"/>
      <c r="KMC1120" s="54"/>
      <c r="KMD1120" s="54"/>
      <c r="KME1120" s="54"/>
      <c r="KMF1120" s="54"/>
      <c r="KMG1120" s="54"/>
      <c r="KMH1120" s="54"/>
      <c r="KMI1120" s="54"/>
      <c r="KMJ1120" s="54"/>
      <c r="KMK1120" s="54"/>
      <c r="KML1120" s="54"/>
      <c r="KMM1120" s="54"/>
      <c r="KMN1120" s="54"/>
      <c r="KMO1120" s="54"/>
      <c r="KMP1120" s="54"/>
      <c r="KMQ1120" s="54"/>
      <c r="KMR1120" s="54"/>
      <c r="KMS1120" s="54"/>
      <c r="KMT1120" s="54"/>
      <c r="KMU1120" s="54"/>
      <c r="KMV1120" s="54"/>
      <c r="KMW1120" s="54"/>
      <c r="KMX1120" s="54"/>
      <c r="KMY1120" s="54"/>
      <c r="KMZ1120" s="54"/>
      <c r="KNA1120" s="54"/>
      <c r="KNB1120" s="54"/>
      <c r="KNC1120" s="54"/>
      <c r="KND1120" s="54"/>
      <c r="KNE1120" s="54"/>
      <c r="KNF1120" s="54"/>
      <c r="KNG1120" s="54"/>
      <c r="KNH1120" s="54"/>
      <c r="KNI1120" s="54"/>
      <c r="KNJ1120" s="54"/>
      <c r="KNK1120" s="54"/>
      <c r="KNL1120" s="54"/>
      <c r="KNM1120" s="54"/>
      <c r="KNN1120" s="54"/>
      <c r="KNO1120" s="54"/>
      <c r="KNP1120" s="54"/>
      <c r="KNQ1120" s="54"/>
      <c r="KNR1120" s="54"/>
      <c r="KNS1120" s="54"/>
      <c r="KNT1120" s="54"/>
      <c r="KNU1120" s="54"/>
      <c r="KNV1120" s="54"/>
      <c r="KNW1120" s="54"/>
      <c r="KNX1120" s="54"/>
      <c r="KNY1120" s="54"/>
      <c r="KNZ1120" s="54"/>
      <c r="KOA1120" s="54"/>
      <c r="KOB1120" s="54"/>
      <c r="KOC1120" s="54"/>
      <c r="KOD1120" s="54"/>
      <c r="KOE1120" s="54"/>
      <c r="KOF1120" s="54"/>
      <c r="KOG1120" s="54"/>
      <c r="KOH1120" s="54"/>
      <c r="KOI1120" s="54"/>
      <c r="KOJ1120" s="54"/>
      <c r="KOK1120" s="54"/>
      <c r="KOL1120" s="54"/>
      <c r="KOM1120" s="54"/>
      <c r="KON1120" s="54"/>
      <c r="KOO1120" s="54"/>
      <c r="KOP1120" s="54"/>
      <c r="KOQ1120" s="54"/>
      <c r="KOR1120" s="54"/>
      <c r="KOS1120" s="54"/>
      <c r="KOT1120" s="54"/>
      <c r="KOU1120" s="54"/>
      <c r="KOV1120" s="54"/>
      <c r="KOW1120" s="54"/>
      <c r="KOX1120" s="54"/>
      <c r="KOY1120" s="54"/>
      <c r="KOZ1120" s="54"/>
      <c r="KPA1120" s="54"/>
      <c r="KPB1120" s="54"/>
      <c r="KPC1120" s="54"/>
      <c r="KPD1120" s="54"/>
      <c r="KPE1120" s="54"/>
      <c r="KPF1120" s="54"/>
      <c r="KPG1120" s="54"/>
      <c r="KPH1120" s="54"/>
      <c r="KPI1120" s="54"/>
      <c r="KPJ1120" s="54"/>
      <c r="KPK1120" s="54"/>
      <c r="KPL1120" s="54"/>
      <c r="KPM1120" s="54"/>
      <c r="KPN1120" s="54"/>
      <c r="KPO1120" s="54"/>
      <c r="KPP1120" s="54"/>
      <c r="KPQ1120" s="54"/>
      <c r="KPR1120" s="54"/>
      <c r="KPS1120" s="54"/>
      <c r="KPT1120" s="54"/>
      <c r="KPU1120" s="54"/>
      <c r="KPV1120" s="54"/>
      <c r="KPW1120" s="54"/>
      <c r="KPX1120" s="54"/>
      <c r="KPY1120" s="54"/>
      <c r="KPZ1120" s="54"/>
      <c r="KQA1120" s="54"/>
      <c r="KQB1120" s="54"/>
      <c r="KQC1120" s="54"/>
      <c r="KQD1120" s="54"/>
      <c r="KQE1120" s="54"/>
      <c r="KQF1120" s="54"/>
      <c r="KQG1120" s="54"/>
      <c r="KQH1120" s="54"/>
      <c r="KQI1120" s="54"/>
      <c r="KQJ1120" s="54"/>
      <c r="KQK1120" s="54"/>
      <c r="KQL1120" s="54"/>
      <c r="KQM1120" s="54"/>
      <c r="KQN1120" s="54"/>
      <c r="KQO1120" s="54"/>
      <c r="KQP1120" s="54"/>
      <c r="KQQ1120" s="54"/>
      <c r="KQR1120" s="54"/>
      <c r="KQS1120" s="54"/>
      <c r="KQT1120" s="54"/>
      <c r="KQU1120" s="54"/>
      <c r="KQV1120" s="54"/>
      <c r="KQW1120" s="54"/>
      <c r="KQX1120" s="54"/>
      <c r="KQY1120" s="54"/>
      <c r="KQZ1120" s="54"/>
      <c r="KRA1120" s="54"/>
      <c r="KRB1120" s="54"/>
      <c r="KRC1120" s="54"/>
      <c r="KRD1120" s="54"/>
      <c r="KRE1120" s="54"/>
      <c r="KRF1120" s="54"/>
      <c r="KRG1120" s="54"/>
      <c r="KRH1120" s="54"/>
      <c r="KRI1120" s="54"/>
      <c r="KRJ1120" s="54"/>
      <c r="KRK1120" s="54"/>
      <c r="KRL1120" s="54"/>
      <c r="KRM1120" s="54"/>
      <c r="KRN1120" s="54"/>
      <c r="KRO1120" s="54"/>
      <c r="KRP1120" s="54"/>
      <c r="KRQ1120" s="54"/>
      <c r="KRR1120" s="54"/>
      <c r="KRS1120" s="54"/>
      <c r="KRT1120" s="54"/>
      <c r="KRU1120" s="54"/>
      <c r="KRV1120" s="54"/>
      <c r="KRW1120" s="54"/>
      <c r="KRX1120" s="54"/>
      <c r="KRY1120" s="54"/>
      <c r="KRZ1120" s="54"/>
      <c r="KSA1120" s="54"/>
      <c r="KSB1120" s="54"/>
      <c r="KSC1120" s="54"/>
      <c r="KSD1120" s="54"/>
      <c r="KSE1120" s="54"/>
      <c r="KSF1120" s="54"/>
      <c r="KSG1120" s="54"/>
      <c r="KSH1120" s="54"/>
      <c r="KSI1120" s="54"/>
      <c r="KSJ1120" s="54"/>
      <c r="KSK1120" s="54"/>
      <c r="KSL1120" s="54"/>
      <c r="KSM1120" s="54"/>
      <c r="KSN1120" s="54"/>
      <c r="KSO1120" s="54"/>
      <c r="KSP1120" s="54"/>
      <c r="KSQ1120" s="54"/>
      <c r="KSR1120" s="54"/>
      <c r="KSS1120" s="54"/>
      <c r="KST1120" s="54"/>
      <c r="KSU1120" s="54"/>
      <c r="KSV1120" s="54"/>
      <c r="KSW1120" s="54"/>
      <c r="KSX1120" s="54"/>
      <c r="KSY1120" s="54"/>
      <c r="KSZ1120" s="54"/>
      <c r="KTA1120" s="54"/>
      <c r="KTB1120" s="54"/>
      <c r="KTC1120" s="54"/>
      <c r="KTD1120" s="54"/>
      <c r="KTE1120" s="54"/>
      <c r="KTF1120" s="54"/>
      <c r="KTG1120" s="54"/>
      <c r="KTH1120" s="54"/>
      <c r="KTI1120" s="54"/>
      <c r="KTJ1120" s="54"/>
      <c r="KTK1120" s="54"/>
      <c r="KTL1120" s="54"/>
      <c r="KTM1120" s="54"/>
      <c r="KTN1120" s="54"/>
      <c r="KTO1120" s="54"/>
      <c r="KTP1120" s="54"/>
      <c r="KTQ1120" s="54"/>
      <c r="KTR1120" s="54"/>
      <c r="KTS1120" s="54"/>
      <c r="KTT1120" s="54"/>
      <c r="KTU1120" s="54"/>
      <c r="KTV1120" s="54"/>
      <c r="KTW1120" s="54"/>
      <c r="KTX1120" s="54"/>
      <c r="KTY1120" s="54"/>
      <c r="KTZ1120" s="54"/>
      <c r="KUA1120" s="54"/>
      <c r="KUB1120" s="54"/>
      <c r="KUC1120" s="54"/>
      <c r="KUD1120" s="54"/>
      <c r="KUE1120" s="54"/>
      <c r="KUF1120" s="54"/>
      <c r="KUG1120" s="54"/>
      <c r="KUH1120" s="54"/>
      <c r="KUI1120" s="54"/>
      <c r="KUJ1120" s="54"/>
      <c r="KUK1120" s="54"/>
      <c r="KUL1120" s="54"/>
      <c r="KUM1120" s="54"/>
      <c r="KUN1120" s="54"/>
      <c r="KUO1120" s="54"/>
      <c r="KUP1120" s="54"/>
      <c r="KUQ1120" s="54"/>
      <c r="KUR1120" s="54"/>
      <c r="KUS1120" s="54"/>
      <c r="KUT1120" s="54"/>
      <c r="KUU1120" s="54"/>
      <c r="KUV1120" s="54"/>
      <c r="KUW1120" s="54"/>
      <c r="KUX1120" s="54"/>
      <c r="KUY1120" s="54"/>
      <c r="KUZ1120" s="54"/>
      <c r="KVA1120" s="54"/>
      <c r="KVB1120" s="54"/>
      <c r="KVC1120" s="54"/>
      <c r="KVD1120" s="54"/>
      <c r="KVE1120" s="54"/>
      <c r="KVF1120" s="54"/>
      <c r="KVG1120" s="54"/>
      <c r="KVH1120" s="54"/>
      <c r="KVI1120" s="54"/>
      <c r="KVJ1120" s="54"/>
      <c r="KVK1120" s="54"/>
      <c r="KVL1120" s="54"/>
      <c r="KVM1120" s="54"/>
      <c r="KVN1120" s="54"/>
      <c r="KVO1120" s="54"/>
      <c r="KVP1120" s="54"/>
      <c r="KVQ1120" s="54"/>
      <c r="KVR1120" s="54"/>
      <c r="KVS1120" s="54"/>
      <c r="KVT1120" s="54"/>
      <c r="KVU1120" s="54"/>
      <c r="KVV1120" s="54"/>
      <c r="KVW1120" s="54"/>
      <c r="KVX1120" s="54"/>
      <c r="KVY1120" s="54"/>
      <c r="KVZ1120" s="54"/>
      <c r="KWA1120" s="54"/>
      <c r="KWB1120" s="54"/>
      <c r="KWC1120" s="54"/>
      <c r="KWD1120" s="54"/>
      <c r="KWE1120" s="54"/>
      <c r="KWF1120" s="54"/>
      <c r="KWG1120" s="54"/>
      <c r="KWH1120" s="54"/>
      <c r="KWI1120" s="54"/>
      <c r="KWJ1120" s="54"/>
      <c r="KWK1120" s="54"/>
      <c r="KWL1120" s="54"/>
      <c r="KWM1120" s="54"/>
      <c r="KWN1120" s="54"/>
      <c r="KWO1120" s="54"/>
      <c r="KWP1120" s="54"/>
      <c r="KWQ1120" s="54"/>
      <c r="KWR1120" s="54"/>
      <c r="KWS1120" s="54"/>
      <c r="KWT1120" s="54"/>
      <c r="KWU1120" s="54"/>
      <c r="KWV1120" s="54"/>
      <c r="KWW1120" s="54"/>
      <c r="KWX1120" s="54"/>
      <c r="KWY1120" s="54"/>
      <c r="KWZ1120" s="54"/>
      <c r="KXA1120" s="54"/>
      <c r="KXB1120" s="54"/>
      <c r="KXC1120" s="54"/>
      <c r="KXD1120" s="54"/>
      <c r="KXE1120" s="54"/>
      <c r="KXF1120" s="54"/>
      <c r="KXG1120" s="54"/>
      <c r="KXH1120" s="54"/>
      <c r="KXI1120" s="54"/>
      <c r="KXJ1120" s="54"/>
      <c r="KXK1120" s="54"/>
      <c r="KXL1120" s="54"/>
      <c r="KXM1120" s="54"/>
      <c r="KXN1120" s="54"/>
      <c r="KXO1120" s="54"/>
      <c r="KXP1120" s="54"/>
      <c r="KXQ1120" s="54"/>
      <c r="KXR1120" s="54"/>
      <c r="KXS1120" s="54"/>
      <c r="KXT1120" s="54"/>
      <c r="KXU1120" s="54"/>
      <c r="KXV1120" s="54"/>
      <c r="KXW1120" s="54"/>
      <c r="KXX1120" s="54"/>
      <c r="KXY1120" s="54"/>
      <c r="KXZ1120" s="54"/>
      <c r="KYA1120" s="54"/>
      <c r="KYB1120" s="54"/>
      <c r="KYC1120" s="54"/>
      <c r="KYD1120" s="54"/>
      <c r="KYE1120" s="54"/>
      <c r="KYF1120" s="54"/>
      <c r="KYG1120" s="54"/>
      <c r="KYH1120" s="54"/>
      <c r="KYI1120" s="54"/>
      <c r="KYJ1120" s="54"/>
      <c r="KYK1120" s="54"/>
      <c r="KYL1120" s="54"/>
      <c r="KYM1120" s="54"/>
      <c r="KYN1120" s="54"/>
      <c r="KYO1120" s="54"/>
      <c r="KYP1120" s="54"/>
      <c r="KYQ1120" s="54"/>
      <c r="KYR1120" s="54"/>
      <c r="KYS1120" s="54"/>
      <c r="KYT1120" s="54"/>
      <c r="KYU1120" s="54"/>
      <c r="KYV1120" s="54"/>
      <c r="KYW1120" s="54"/>
      <c r="KYX1120" s="54"/>
      <c r="KYY1120" s="54"/>
      <c r="KYZ1120" s="54"/>
      <c r="KZA1120" s="54"/>
      <c r="KZB1120" s="54"/>
      <c r="KZC1120" s="54"/>
      <c r="KZD1120" s="54"/>
      <c r="KZE1120" s="54"/>
      <c r="KZF1120" s="54"/>
      <c r="KZG1120" s="54"/>
      <c r="KZH1120" s="54"/>
      <c r="KZI1120" s="54"/>
      <c r="KZJ1120" s="54"/>
      <c r="KZK1120" s="54"/>
      <c r="KZL1120" s="54"/>
      <c r="KZM1120" s="54"/>
      <c r="KZN1120" s="54"/>
      <c r="KZO1120" s="54"/>
      <c r="KZP1120" s="54"/>
      <c r="KZQ1120" s="54"/>
      <c r="KZR1120" s="54"/>
      <c r="KZS1120" s="54"/>
      <c r="KZT1120" s="54"/>
      <c r="KZU1120" s="54"/>
      <c r="KZV1120" s="54"/>
      <c r="KZW1120" s="54"/>
      <c r="KZX1120" s="54"/>
      <c r="KZY1120" s="54"/>
      <c r="KZZ1120" s="54"/>
      <c r="LAA1120" s="54"/>
      <c r="LAB1120" s="54"/>
      <c r="LAC1120" s="54"/>
      <c r="LAD1120" s="54"/>
      <c r="LAE1120" s="54"/>
      <c r="LAF1120" s="54"/>
      <c r="LAG1120" s="54"/>
      <c r="LAH1120" s="54"/>
      <c r="LAI1120" s="54"/>
      <c r="LAJ1120" s="54"/>
      <c r="LAK1120" s="54"/>
      <c r="LAL1120" s="54"/>
      <c r="LAM1120" s="54"/>
      <c r="LAN1120" s="54"/>
      <c r="LAO1120" s="54"/>
      <c r="LAP1120" s="54"/>
      <c r="LAQ1120" s="54"/>
      <c r="LAR1120" s="54"/>
      <c r="LAS1120" s="54"/>
      <c r="LAT1120" s="54"/>
      <c r="LAU1120" s="54"/>
      <c r="LAV1120" s="54"/>
      <c r="LAW1120" s="54"/>
      <c r="LAX1120" s="54"/>
      <c r="LAY1120" s="54"/>
      <c r="LAZ1120" s="54"/>
      <c r="LBA1120" s="54"/>
      <c r="LBB1120" s="54"/>
      <c r="LBC1120" s="54"/>
      <c r="LBD1120" s="54"/>
      <c r="LBE1120" s="54"/>
      <c r="LBF1120" s="54"/>
      <c r="LBG1120" s="54"/>
      <c r="LBH1120" s="54"/>
      <c r="LBI1120" s="54"/>
      <c r="LBJ1120" s="54"/>
      <c r="LBK1120" s="54"/>
      <c r="LBL1120" s="54"/>
      <c r="LBM1120" s="54"/>
      <c r="LBN1120" s="54"/>
      <c r="LBO1120" s="54"/>
      <c r="LBP1120" s="54"/>
      <c r="LBQ1120" s="54"/>
      <c r="LBR1120" s="54"/>
      <c r="LBS1120" s="54"/>
      <c r="LBT1120" s="54"/>
      <c r="LBU1120" s="54"/>
      <c r="LBV1120" s="54"/>
      <c r="LBW1120" s="54"/>
      <c r="LBX1120" s="54"/>
      <c r="LBY1120" s="54"/>
      <c r="LBZ1120" s="54"/>
      <c r="LCA1120" s="54"/>
      <c r="LCB1120" s="54"/>
      <c r="LCC1120" s="54"/>
      <c r="LCD1120" s="54"/>
      <c r="LCE1120" s="54"/>
      <c r="LCF1120" s="54"/>
      <c r="LCG1120" s="54"/>
      <c r="LCH1120" s="54"/>
      <c r="LCI1120" s="54"/>
      <c r="LCJ1120" s="54"/>
      <c r="LCK1120" s="54"/>
      <c r="LCL1120" s="54"/>
      <c r="LCM1120" s="54"/>
      <c r="LCN1120" s="54"/>
      <c r="LCO1120" s="54"/>
      <c r="LCP1120" s="54"/>
      <c r="LCQ1120" s="54"/>
      <c r="LCR1120" s="54"/>
      <c r="LCS1120" s="54"/>
      <c r="LCT1120" s="54"/>
      <c r="LCU1120" s="54"/>
      <c r="LCV1120" s="54"/>
      <c r="LCW1120" s="54"/>
      <c r="LCX1120" s="54"/>
      <c r="LCY1120" s="54"/>
      <c r="LCZ1120" s="54"/>
      <c r="LDA1120" s="54"/>
      <c r="LDB1120" s="54"/>
      <c r="LDC1120" s="54"/>
      <c r="LDD1120" s="54"/>
      <c r="LDE1120" s="54"/>
      <c r="LDF1120" s="54"/>
      <c r="LDG1120" s="54"/>
      <c r="LDH1120" s="54"/>
      <c r="LDI1120" s="54"/>
      <c r="LDJ1120" s="54"/>
      <c r="LDK1120" s="54"/>
      <c r="LDL1120" s="54"/>
      <c r="LDM1120" s="54"/>
      <c r="LDN1120" s="54"/>
      <c r="LDO1120" s="54"/>
      <c r="LDP1120" s="54"/>
      <c r="LDQ1120" s="54"/>
      <c r="LDR1120" s="54"/>
      <c r="LDS1120" s="54"/>
      <c r="LDT1120" s="54"/>
      <c r="LDU1120" s="54"/>
      <c r="LDV1120" s="54"/>
      <c r="LDW1120" s="54"/>
      <c r="LDX1120" s="54"/>
      <c r="LDY1120" s="54"/>
      <c r="LDZ1120" s="54"/>
      <c r="LEA1120" s="54"/>
      <c r="LEB1120" s="54"/>
      <c r="LEC1120" s="54"/>
      <c r="LED1120" s="54"/>
      <c r="LEE1120" s="54"/>
      <c r="LEF1120" s="54"/>
      <c r="LEG1120" s="54"/>
      <c r="LEH1120" s="54"/>
      <c r="LEI1120" s="54"/>
      <c r="LEJ1120" s="54"/>
      <c r="LEK1120" s="54"/>
      <c r="LEL1120" s="54"/>
      <c r="LEM1120" s="54"/>
      <c r="LEN1120" s="54"/>
      <c r="LEO1120" s="54"/>
      <c r="LEP1120" s="54"/>
      <c r="LEQ1120" s="54"/>
      <c r="LER1120" s="54"/>
      <c r="LES1120" s="54"/>
      <c r="LET1120" s="54"/>
      <c r="LEU1120" s="54"/>
      <c r="LEV1120" s="54"/>
      <c r="LEW1120" s="54"/>
      <c r="LEX1120" s="54"/>
      <c r="LEY1120" s="54"/>
      <c r="LEZ1120" s="54"/>
      <c r="LFA1120" s="54"/>
      <c r="LFB1120" s="54"/>
      <c r="LFC1120" s="54"/>
      <c r="LFD1120" s="54"/>
      <c r="LFE1120" s="54"/>
      <c r="LFF1120" s="54"/>
      <c r="LFG1120" s="54"/>
      <c r="LFH1120" s="54"/>
      <c r="LFI1120" s="54"/>
      <c r="LFJ1120" s="54"/>
      <c r="LFK1120" s="54"/>
      <c r="LFL1120" s="54"/>
      <c r="LFM1120" s="54"/>
      <c r="LFN1120" s="54"/>
      <c r="LFO1120" s="54"/>
      <c r="LFP1120" s="54"/>
      <c r="LFQ1120" s="54"/>
      <c r="LFR1120" s="54"/>
      <c r="LFS1120" s="54"/>
      <c r="LFT1120" s="54"/>
      <c r="LFU1120" s="54"/>
      <c r="LFV1120" s="54"/>
      <c r="LFW1120" s="54"/>
      <c r="LFX1120" s="54"/>
      <c r="LFY1120" s="54"/>
      <c r="LFZ1120" s="54"/>
      <c r="LGA1120" s="54"/>
      <c r="LGB1120" s="54"/>
      <c r="LGC1120" s="54"/>
      <c r="LGD1120" s="54"/>
      <c r="LGE1120" s="54"/>
      <c r="LGF1120" s="54"/>
      <c r="LGG1120" s="54"/>
      <c r="LGH1120" s="54"/>
      <c r="LGI1120" s="54"/>
      <c r="LGJ1120" s="54"/>
      <c r="LGK1120" s="54"/>
      <c r="LGL1120" s="54"/>
      <c r="LGM1120" s="54"/>
      <c r="LGN1120" s="54"/>
      <c r="LGO1120" s="54"/>
      <c r="LGP1120" s="54"/>
      <c r="LGQ1120" s="54"/>
      <c r="LGR1120" s="54"/>
      <c r="LGS1120" s="54"/>
      <c r="LGT1120" s="54"/>
      <c r="LGU1120" s="54"/>
      <c r="LGV1120" s="54"/>
      <c r="LGW1120" s="54"/>
      <c r="LGX1120" s="54"/>
      <c r="LGY1120" s="54"/>
      <c r="LGZ1120" s="54"/>
      <c r="LHA1120" s="54"/>
      <c r="LHB1120" s="54"/>
      <c r="LHC1120" s="54"/>
      <c r="LHD1120" s="54"/>
      <c r="LHE1120" s="54"/>
      <c r="LHF1120" s="54"/>
      <c r="LHG1120" s="54"/>
      <c r="LHH1120" s="54"/>
      <c r="LHI1120" s="54"/>
      <c r="LHJ1120" s="54"/>
      <c r="LHK1120" s="54"/>
      <c r="LHL1120" s="54"/>
      <c r="LHM1120" s="54"/>
      <c r="LHN1120" s="54"/>
      <c r="LHO1120" s="54"/>
      <c r="LHP1120" s="54"/>
      <c r="LHQ1120" s="54"/>
      <c r="LHR1120" s="54"/>
      <c r="LHS1120" s="54"/>
      <c r="LHT1120" s="54"/>
      <c r="LHU1120" s="54"/>
      <c r="LHV1120" s="54"/>
      <c r="LHW1120" s="54"/>
      <c r="LHX1120" s="54"/>
      <c r="LHY1120" s="54"/>
      <c r="LHZ1120" s="54"/>
      <c r="LIA1120" s="54"/>
      <c r="LIB1120" s="54"/>
      <c r="LIC1120" s="54"/>
      <c r="LID1120" s="54"/>
      <c r="LIE1120" s="54"/>
      <c r="LIF1120" s="54"/>
      <c r="LIG1120" s="54"/>
      <c r="LIH1120" s="54"/>
      <c r="LII1120" s="54"/>
      <c r="LIJ1120" s="54"/>
      <c r="LIK1120" s="54"/>
      <c r="LIL1120" s="54"/>
      <c r="LIM1120" s="54"/>
      <c r="LIN1120" s="54"/>
      <c r="LIO1120" s="54"/>
      <c r="LIP1120" s="54"/>
      <c r="LIQ1120" s="54"/>
      <c r="LIR1120" s="54"/>
      <c r="LIS1120" s="54"/>
      <c r="LIT1120" s="54"/>
      <c r="LIU1120" s="54"/>
      <c r="LIV1120" s="54"/>
      <c r="LIW1120" s="54"/>
      <c r="LIX1120" s="54"/>
      <c r="LIY1120" s="54"/>
      <c r="LIZ1120" s="54"/>
      <c r="LJA1120" s="54"/>
      <c r="LJB1120" s="54"/>
      <c r="LJC1120" s="54"/>
      <c r="LJD1120" s="54"/>
      <c r="LJE1120" s="54"/>
      <c r="LJF1120" s="54"/>
      <c r="LJG1120" s="54"/>
      <c r="LJH1120" s="54"/>
      <c r="LJI1120" s="54"/>
      <c r="LJJ1120" s="54"/>
      <c r="LJK1120" s="54"/>
      <c r="LJL1120" s="54"/>
      <c r="LJM1120" s="54"/>
      <c r="LJN1120" s="54"/>
      <c r="LJO1120" s="54"/>
      <c r="LJP1120" s="54"/>
      <c r="LJQ1120" s="54"/>
      <c r="LJR1120" s="54"/>
      <c r="LJS1120" s="54"/>
      <c r="LJT1120" s="54"/>
      <c r="LJU1120" s="54"/>
      <c r="LJV1120" s="54"/>
      <c r="LJW1120" s="54"/>
      <c r="LJX1120" s="54"/>
      <c r="LJY1120" s="54"/>
      <c r="LJZ1120" s="54"/>
      <c r="LKA1120" s="54"/>
      <c r="LKB1120" s="54"/>
      <c r="LKC1120" s="54"/>
      <c r="LKD1120" s="54"/>
      <c r="LKE1120" s="54"/>
      <c r="LKF1120" s="54"/>
      <c r="LKG1120" s="54"/>
      <c r="LKH1120" s="54"/>
      <c r="LKI1120" s="54"/>
      <c r="LKJ1120" s="54"/>
      <c r="LKK1120" s="54"/>
      <c r="LKL1120" s="54"/>
      <c r="LKM1120" s="54"/>
      <c r="LKN1120" s="54"/>
      <c r="LKO1120" s="54"/>
      <c r="LKP1120" s="54"/>
      <c r="LKQ1120" s="54"/>
      <c r="LKR1120" s="54"/>
      <c r="LKS1120" s="54"/>
      <c r="LKT1120" s="54"/>
      <c r="LKU1120" s="54"/>
      <c r="LKV1120" s="54"/>
      <c r="LKW1120" s="54"/>
      <c r="LKX1120" s="54"/>
      <c r="LKY1120" s="54"/>
      <c r="LKZ1120" s="54"/>
      <c r="LLA1120" s="54"/>
      <c r="LLB1120" s="54"/>
      <c r="LLC1120" s="54"/>
      <c r="LLD1120" s="54"/>
      <c r="LLE1120" s="54"/>
      <c r="LLF1120" s="54"/>
      <c r="LLG1120" s="54"/>
      <c r="LLH1120" s="54"/>
      <c r="LLI1120" s="54"/>
      <c r="LLJ1120" s="54"/>
      <c r="LLK1120" s="54"/>
      <c r="LLL1120" s="54"/>
      <c r="LLM1120" s="54"/>
      <c r="LLN1120" s="54"/>
      <c r="LLO1120" s="54"/>
      <c r="LLP1120" s="54"/>
      <c r="LLQ1120" s="54"/>
      <c r="LLR1120" s="54"/>
      <c r="LLS1120" s="54"/>
      <c r="LLT1120" s="54"/>
      <c r="LLU1120" s="54"/>
      <c r="LLV1120" s="54"/>
      <c r="LLW1120" s="54"/>
      <c r="LLX1120" s="54"/>
      <c r="LLY1120" s="54"/>
      <c r="LLZ1120" s="54"/>
      <c r="LMA1120" s="54"/>
      <c r="LMB1120" s="54"/>
      <c r="LMC1120" s="54"/>
      <c r="LMD1120" s="54"/>
      <c r="LME1120" s="54"/>
      <c r="LMF1120" s="54"/>
      <c r="LMG1120" s="54"/>
      <c r="LMH1120" s="54"/>
      <c r="LMI1120" s="54"/>
      <c r="LMJ1120" s="54"/>
      <c r="LMK1120" s="54"/>
      <c r="LML1120" s="54"/>
      <c r="LMM1120" s="54"/>
      <c r="LMN1120" s="54"/>
      <c r="LMO1120" s="54"/>
      <c r="LMP1120" s="54"/>
      <c r="LMQ1120" s="54"/>
      <c r="LMR1120" s="54"/>
      <c r="LMS1120" s="54"/>
      <c r="LMT1120" s="54"/>
      <c r="LMU1120" s="54"/>
      <c r="LMV1120" s="54"/>
      <c r="LMW1120" s="54"/>
      <c r="LMX1120" s="54"/>
      <c r="LMY1120" s="54"/>
      <c r="LMZ1120" s="54"/>
      <c r="LNA1120" s="54"/>
      <c r="LNB1120" s="54"/>
      <c r="LNC1120" s="54"/>
      <c r="LND1120" s="54"/>
      <c r="LNE1120" s="54"/>
      <c r="LNF1120" s="54"/>
      <c r="LNG1120" s="54"/>
      <c r="LNH1120" s="54"/>
      <c r="LNI1120" s="54"/>
      <c r="LNJ1120" s="54"/>
      <c r="LNK1120" s="54"/>
      <c r="LNL1120" s="54"/>
      <c r="LNM1120" s="54"/>
      <c r="LNN1120" s="54"/>
      <c r="LNO1120" s="54"/>
      <c r="LNP1120" s="54"/>
      <c r="LNQ1120" s="54"/>
      <c r="LNR1120" s="54"/>
      <c r="LNS1120" s="54"/>
      <c r="LNT1120" s="54"/>
      <c r="LNU1120" s="54"/>
      <c r="LNV1120" s="54"/>
      <c r="LNW1120" s="54"/>
      <c r="LNX1120" s="54"/>
      <c r="LNY1120" s="54"/>
      <c r="LNZ1120" s="54"/>
      <c r="LOA1120" s="54"/>
      <c r="LOB1120" s="54"/>
      <c r="LOC1120" s="54"/>
      <c r="LOD1120" s="54"/>
      <c r="LOE1120" s="54"/>
      <c r="LOF1120" s="54"/>
      <c r="LOG1120" s="54"/>
      <c r="LOH1120" s="54"/>
      <c r="LOI1120" s="54"/>
      <c r="LOJ1120" s="54"/>
      <c r="LOK1120" s="54"/>
      <c r="LOL1120" s="54"/>
      <c r="LOM1120" s="54"/>
      <c r="LON1120" s="54"/>
      <c r="LOO1120" s="54"/>
      <c r="LOP1120" s="54"/>
      <c r="LOQ1120" s="54"/>
      <c r="LOR1120" s="54"/>
      <c r="LOS1120" s="54"/>
      <c r="LOT1120" s="54"/>
      <c r="LOU1120" s="54"/>
      <c r="LOV1120" s="54"/>
      <c r="LOW1120" s="54"/>
      <c r="LOX1120" s="54"/>
      <c r="LOY1120" s="54"/>
      <c r="LOZ1120" s="54"/>
      <c r="LPA1120" s="54"/>
      <c r="LPB1120" s="54"/>
      <c r="LPC1120" s="54"/>
      <c r="LPD1120" s="54"/>
      <c r="LPE1120" s="54"/>
      <c r="LPF1120" s="54"/>
      <c r="LPG1120" s="54"/>
      <c r="LPH1120" s="54"/>
      <c r="LPI1120" s="54"/>
      <c r="LPJ1120" s="54"/>
      <c r="LPK1120" s="54"/>
      <c r="LPL1120" s="54"/>
      <c r="LPM1120" s="54"/>
      <c r="LPN1120" s="54"/>
      <c r="LPO1120" s="54"/>
      <c r="LPP1120" s="54"/>
      <c r="LPQ1120" s="54"/>
      <c r="LPR1120" s="54"/>
      <c r="LPS1120" s="54"/>
      <c r="LPT1120" s="54"/>
      <c r="LPU1120" s="54"/>
      <c r="LPV1120" s="54"/>
      <c r="LPW1120" s="54"/>
      <c r="LPX1120" s="54"/>
      <c r="LPY1120" s="54"/>
      <c r="LPZ1120" s="54"/>
      <c r="LQA1120" s="54"/>
      <c r="LQB1120" s="54"/>
      <c r="LQC1120" s="54"/>
      <c r="LQD1120" s="54"/>
      <c r="LQE1120" s="54"/>
      <c r="LQF1120" s="54"/>
      <c r="LQG1120" s="54"/>
      <c r="LQH1120" s="54"/>
      <c r="LQI1120" s="54"/>
      <c r="LQJ1120" s="54"/>
      <c r="LQK1120" s="54"/>
      <c r="LQL1120" s="54"/>
      <c r="LQM1120" s="54"/>
      <c r="LQN1120" s="54"/>
      <c r="LQO1120" s="54"/>
      <c r="LQP1120" s="54"/>
      <c r="LQQ1120" s="54"/>
      <c r="LQR1120" s="54"/>
      <c r="LQS1120" s="54"/>
      <c r="LQT1120" s="54"/>
      <c r="LQU1120" s="54"/>
      <c r="LQV1120" s="54"/>
      <c r="LQW1120" s="54"/>
      <c r="LQX1120" s="54"/>
      <c r="LQY1120" s="54"/>
      <c r="LQZ1120" s="54"/>
      <c r="LRA1120" s="54"/>
      <c r="LRB1120" s="54"/>
      <c r="LRC1120" s="54"/>
      <c r="LRD1120" s="54"/>
      <c r="LRE1120" s="54"/>
      <c r="LRF1120" s="54"/>
      <c r="LRG1120" s="54"/>
      <c r="LRH1120" s="54"/>
      <c r="LRI1120" s="54"/>
      <c r="LRJ1120" s="54"/>
      <c r="LRK1120" s="54"/>
      <c r="LRL1120" s="54"/>
      <c r="LRM1120" s="54"/>
      <c r="LRN1120" s="54"/>
      <c r="LRO1120" s="54"/>
      <c r="LRP1120" s="54"/>
      <c r="LRQ1120" s="54"/>
      <c r="LRR1120" s="54"/>
      <c r="LRS1120" s="54"/>
      <c r="LRT1120" s="54"/>
      <c r="LRU1120" s="54"/>
      <c r="LRV1120" s="54"/>
      <c r="LRW1120" s="54"/>
      <c r="LRX1120" s="54"/>
      <c r="LRY1120" s="54"/>
      <c r="LRZ1120" s="54"/>
      <c r="LSA1120" s="54"/>
      <c r="LSB1120" s="54"/>
      <c r="LSC1120" s="54"/>
      <c r="LSD1120" s="54"/>
      <c r="LSE1120" s="54"/>
      <c r="LSF1120" s="54"/>
      <c r="LSG1120" s="54"/>
      <c r="LSH1120" s="54"/>
      <c r="LSI1120" s="54"/>
      <c r="LSJ1120" s="54"/>
      <c r="LSK1120" s="54"/>
      <c r="LSL1120" s="54"/>
      <c r="LSM1120" s="54"/>
      <c r="LSN1120" s="54"/>
      <c r="LSO1120" s="54"/>
      <c r="LSP1120" s="54"/>
      <c r="LSQ1120" s="54"/>
      <c r="LSR1120" s="54"/>
      <c r="LSS1120" s="54"/>
      <c r="LST1120" s="54"/>
      <c r="LSU1120" s="54"/>
      <c r="LSV1120" s="54"/>
      <c r="LSW1120" s="54"/>
      <c r="LSX1120" s="54"/>
      <c r="LSY1120" s="54"/>
      <c r="LSZ1120" s="54"/>
      <c r="LTA1120" s="54"/>
      <c r="LTB1120" s="54"/>
      <c r="LTC1120" s="54"/>
      <c r="LTD1120" s="54"/>
      <c r="LTE1120" s="54"/>
      <c r="LTF1120" s="54"/>
      <c r="LTG1120" s="54"/>
      <c r="LTH1120" s="54"/>
      <c r="LTI1120" s="54"/>
      <c r="LTJ1120" s="54"/>
      <c r="LTK1120" s="54"/>
      <c r="LTL1120" s="54"/>
      <c r="LTM1120" s="54"/>
      <c r="LTN1120" s="54"/>
      <c r="LTO1120" s="54"/>
      <c r="LTP1120" s="54"/>
      <c r="LTQ1120" s="54"/>
      <c r="LTR1120" s="54"/>
      <c r="LTS1120" s="54"/>
      <c r="LTT1120" s="54"/>
      <c r="LTU1120" s="54"/>
      <c r="LTV1120" s="54"/>
      <c r="LTW1120" s="54"/>
      <c r="LTX1120" s="54"/>
      <c r="LTY1120" s="54"/>
      <c r="LTZ1120" s="54"/>
      <c r="LUA1120" s="54"/>
      <c r="LUB1120" s="54"/>
      <c r="LUC1120" s="54"/>
      <c r="LUD1120" s="54"/>
      <c r="LUE1120" s="54"/>
      <c r="LUF1120" s="54"/>
      <c r="LUG1120" s="54"/>
      <c r="LUH1120" s="54"/>
      <c r="LUI1120" s="54"/>
      <c r="LUJ1120" s="54"/>
      <c r="LUK1120" s="54"/>
      <c r="LUL1120" s="54"/>
      <c r="LUM1120" s="54"/>
      <c r="LUN1120" s="54"/>
      <c r="LUO1120" s="54"/>
      <c r="LUP1120" s="54"/>
      <c r="LUQ1120" s="54"/>
      <c r="LUR1120" s="54"/>
      <c r="LUS1120" s="54"/>
      <c r="LUT1120" s="54"/>
      <c r="LUU1120" s="54"/>
      <c r="LUV1120" s="54"/>
      <c r="LUW1120" s="54"/>
      <c r="LUX1120" s="54"/>
      <c r="LUY1120" s="54"/>
      <c r="LUZ1120" s="54"/>
      <c r="LVA1120" s="54"/>
      <c r="LVB1120" s="54"/>
      <c r="LVC1120" s="54"/>
      <c r="LVD1120" s="54"/>
      <c r="LVE1120" s="54"/>
      <c r="LVF1120" s="54"/>
      <c r="LVG1120" s="54"/>
      <c r="LVH1120" s="54"/>
      <c r="LVI1120" s="54"/>
      <c r="LVJ1120" s="54"/>
      <c r="LVK1120" s="54"/>
      <c r="LVL1120" s="54"/>
      <c r="LVM1120" s="54"/>
      <c r="LVN1120" s="54"/>
      <c r="LVO1120" s="54"/>
      <c r="LVP1120" s="54"/>
      <c r="LVQ1120" s="54"/>
      <c r="LVR1120" s="54"/>
      <c r="LVS1120" s="54"/>
      <c r="LVT1120" s="54"/>
      <c r="LVU1120" s="54"/>
      <c r="LVV1120" s="54"/>
      <c r="LVW1120" s="54"/>
      <c r="LVX1120" s="54"/>
      <c r="LVY1120" s="54"/>
      <c r="LVZ1120" s="54"/>
      <c r="LWA1120" s="54"/>
      <c r="LWB1120" s="54"/>
      <c r="LWC1120" s="54"/>
      <c r="LWD1120" s="54"/>
      <c r="LWE1120" s="54"/>
      <c r="LWF1120" s="54"/>
      <c r="LWG1120" s="54"/>
      <c r="LWH1120" s="54"/>
      <c r="LWI1120" s="54"/>
      <c r="LWJ1120" s="54"/>
      <c r="LWK1120" s="54"/>
      <c r="LWL1120" s="54"/>
      <c r="LWM1120" s="54"/>
      <c r="LWN1120" s="54"/>
      <c r="LWO1120" s="54"/>
      <c r="LWP1120" s="54"/>
      <c r="LWQ1120" s="54"/>
      <c r="LWR1120" s="54"/>
      <c r="LWS1120" s="54"/>
      <c r="LWT1120" s="54"/>
      <c r="LWU1120" s="54"/>
      <c r="LWV1120" s="54"/>
      <c r="LWW1120" s="54"/>
      <c r="LWX1120" s="54"/>
      <c r="LWY1120" s="54"/>
      <c r="LWZ1120" s="54"/>
      <c r="LXA1120" s="54"/>
      <c r="LXB1120" s="54"/>
      <c r="LXC1120" s="54"/>
      <c r="LXD1120" s="54"/>
      <c r="LXE1120" s="54"/>
      <c r="LXF1120" s="54"/>
      <c r="LXG1120" s="54"/>
      <c r="LXH1120" s="54"/>
      <c r="LXI1120" s="54"/>
      <c r="LXJ1120" s="54"/>
      <c r="LXK1120" s="54"/>
      <c r="LXL1120" s="54"/>
      <c r="LXM1120" s="54"/>
      <c r="LXN1120" s="54"/>
      <c r="LXO1120" s="54"/>
      <c r="LXP1120" s="54"/>
      <c r="LXQ1120" s="54"/>
      <c r="LXR1120" s="54"/>
      <c r="LXS1120" s="54"/>
      <c r="LXT1120" s="54"/>
      <c r="LXU1120" s="54"/>
      <c r="LXV1120" s="54"/>
      <c r="LXW1120" s="54"/>
      <c r="LXX1120" s="54"/>
      <c r="LXY1120" s="54"/>
      <c r="LXZ1120" s="54"/>
      <c r="LYA1120" s="54"/>
      <c r="LYB1120" s="54"/>
      <c r="LYC1120" s="54"/>
      <c r="LYD1120" s="54"/>
      <c r="LYE1120" s="54"/>
      <c r="LYF1120" s="54"/>
      <c r="LYG1120" s="54"/>
      <c r="LYH1120" s="54"/>
      <c r="LYI1120" s="54"/>
      <c r="LYJ1120" s="54"/>
      <c r="LYK1120" s="54"/>
      <c r="LYL1120" s="54"/>
      <c r="LYM1120" s="54"/>
      <c r="LYN1120" s="54"/>
      <c r="LYO1120" s="54"/>
      <c r="LYP1120" s="54"/>
      <c r="LYQ1120" s="54"/>
      <c r="LYR1120" s="54"/>
      <c r="LYS1120" s="54"/>
      <c r="LYT1120" s="54"/>
      <c r="LYU1120" s="54"/>
      <c r="LYV1120" s="54"/>
      <c r="LYW1120" s="54"/>
      <c r="LYX1120" s="54"/>
      <c r="LYY1120" s="54"/>
      <c r="LYZ1120" s="54"/>
      <c r="LZA1120" s="54"/>
      <c r="LZB1120" s="54"/>
      <c r="LZC1120" s="54"/>
      <c r="LZD1120" s="54"/>
      <c r="LZE1120" s="54"/>
      <c r="LZF1120" s="54"/>
      <c r="LZG1120" s="54"/>
      <c r="LZH1120" s="54"/>
      <c r="LZI1120" s="54"/>
      <c r="LZJ1120" s="54"/>
      <c r="LZK1120" s="54"/>
      <c r="LZL1120" s="54"/>
      <c r="LZM1120" s="54"/>
      <c r="LZN1120" s="54"/>
      <c r="LZO1120" s="54"/>
      <c r="LZP1120" s="54"/>
      <c r="LZQ1120" s="54"/>
      <c r="LZR1120" s="54"/>
      <c r="LZS1120" s="54"/>
      <c r="LZT1120" s="54"/>
      <c r="LZU1120" s="54"/>
      <c r="LZV1120" s="54"/>
      <c r="LZW1120" s="54"/>
      <c r="LZX1120" s="54"/>
      <c r="LZY1120" s="54"/>
      <c r="LZZ1120" s="54"/>
      <c r="MAA1120" s="54"/>
      <c r="MAB1120" s="54"/>
      <c r="MAC1120" s="54"/>
      <c r="MAD1120" s="54"/>
      <c r="MAE1120" s="54"/>
      <c r="MAF1120" s="54"/>
      <c r="MAG1120" s="54"/>
      <c r="MAH1120" s="54"/>
      <c r="MAI1120" s="54"/>
      <c r="MAJ1120" s="54"/>
      <c r="MAK1120" s="54"/>
      <c r="MAL1120" s="54"/>
      <c r="MAM1120" s="54"/>
      <c r="MAN1120" s="54"/>
      <c r="MAO1120" s="54"/>
      <c r="MAP1120" s="54"/>
      <c r="MAQ1120" s="54"/>
      <c r="MAR1120" s="54"/>
      <c r="MAS1120" s="54"/>
      <c r="MAT1120" s="54"/>
      <c r="MAU1120" s="54"/>
      <c r="MAV1120" s="54"/>
      <c r="MAW1120" s="54"/>
      <c r="MAX1120" s="54"/>
      <c r="MAY1120" s="54"/>
      <c r="MAZ1120" s="54"/>
      <c r="MBA1120" s="54"/>
      <c r="MBB1120" s="54"/>
      <c r="MBC1120" s="54"/>
      <c r="MBD1120" s="54"/>
      <c r="MBE1120" s="54"/>
      <c r="MBF1120" s="54"/>
      <c r="MBG1120" s="54"/>
      <c r="MBH1120" s="54"/>
      <c r="MBI1120" s="54"/>
      <c r="MBJ1120" s="54"/>
      <c r="MBK1120" s="54"/>
      <c r="MBL1120" s="54"/>
      <c r="MBM1120" s="54"/>
      <c r="MBN1120" s="54"/>
      <c r="MBO1120" s="54"/>
      <c r="MBP1120" s="54"/>
      <c r="MBQ1120" s="54"/>
      <c r="MBR1120" s="54"/>
      <c r="MBS1120" s="54"/>
      <c r="MBT1120" s="54"/>
      <c r="MBU1120" s="54"/>
      <c r="MBV1120" s="54"/>
      <c r="MBW1120" s="54"/>
      <c r="MBX1120" s="54"/>
      <c r="MBY1120" s="54"/>
      <c r="MBZ1120" s="54"/>
      <c r="MCA1120" s="54"/>
      <c r="MCB1120" s="54"/>
      <c r="MCC1120" s="54"/>
      <c r="MCD1120" s="54"/>
      <c r="MCE1120" s="54"/>
      <c r="MCF1120" s="54"/>
      <c r="MCG1120" s="54"/>
      <c r="MCH1120" s="54"/>
      <c r="MCI1120" s="54"/>
      <c r="MCJ1120" s="54"/>
      <c r="MCK1120" s="54"/>
      <c r="MCL1120" s="54"/>
      <c r="MCM1120" s="54"/>
      <c r="MCN1120" s="54"/>
      <c r="MCO1120" s="54"/>
      <c r="MCP1120" s="54"/>
      <c r="MCQ1120" s="54"/>
      <c r="MCR1120" s="54"/>
      <c r="MCS1120" s="54"/>
      <c r="MCT1120" s="54"/>
      <c r="MCU1120" s="54"/>
      <c r="MCV1120" s="54"/>
      <c r="MCW1120" s="54"/>
      <c r="MCX1120" s="54"/>
      <c r="MCY1120" s="54"/>
      <c r="MCZ1120" s="54"/>
      <c r="MDA1120" s="54"/>
      <c r="MDB1120" s="54"/>
      <c r="MDC1120" s="54"/>
      <c r="MDD1120" s="54"/>
      <c r="MDE1120" s="54"/>
      <c r="MDF1120" s="54"/>
      <c r="MDG1120" s="54"/>
      <c r="MDH1120" s="54"/>
      <c r="MDI1120" s="54"/>
      <c r="MDJ1120" s="54"/>
      <c r="MDK1120" s="54"/>
      <c r="MDL1120" s="54"/>
      <c r="MDM1120" s="54"/>
      <c r="MDN1120" s="54"/>
      <c r="MDO1120" s="54"/>
      <c r="MDP1120" s="54"/>
      <c r="MDQ1120" s="54"/>
      <c r="MDR1120" s="54"/>
      <c r="MDS1120" s="54"/>
      <c r="MDT1120" s="54"/>
      <c r="MDU1120" s="54"/>
      <c r="MDV1120" s="54"/>
      <c r="MDW1120" s="54"/>
      <c r="MDX1120" s="54"/>
      <c r="MDY1120" s="54"/>
      <c r="MDZ1120" s="54"/>
      <c r="MEA1120" s="54"/>
      <c r="MEB1120" s="54"/>
      <c r="MEC1120" s="54"/>
      <c r="MED1120" s="54"/>
      <c r="MEE1120" s="54"/>
      <c r="MEF1120" s="54"/>
      <c r="MEG1120" s="54"/>
      <c r="MEH1120" s="54"/>
      <c r="MEI1120" s="54"/>
      <c r="MEJ1120" s="54"/>
      <c r="MEK1120" s="54"/>
      <c r="MEL1120" s="54"/>
      <c r="MEM1120" s="54"/>
      <c r="MEN1120" s="54"/>
      <c r="MEO1120" s="54"/>
      <c r="MEP1120" s="54"/>
      <c r="MEQ1120" s="54"/>
      <c r="MER1120" s="54"/>
      <c r="MES1120" s="54"/>
      <c r="MET1120" s="54"/>
      <c r="MEU1120" s="54"/>
      <c r="MEV1120" s="54"/>
      <c r="MEW1120" s="54"/>
      <c r="MEX1120" s="54"/>
      <c r="MEY1120" s="54"/>
      <c r="MEZ1120" s="54"/>
      <c r="MFA1120" s="54"/>
      <c r="MFB1120" s="54"/>
      <c r="MFC1120" s="54"/>
      <c r="MFD1120" s="54"/>
      <c r="MFE1120" s="54"/>
      <c r="MFF1120" s="54"/>
      <c r="MFG1120" s="54"/>
      <c r="MFH1120" s="54"/>
      <c r="MFI1120" s="54"/>
      <c r="MFJ1120" s="54"/>
      <c r="MFK1120" s="54"/>
      <c r="MFL1120" s="54"/>
      <c r="MFM1120" s="54"/>
      <c r="MFN1120" s="54"/>
      <c r="MFO1120" s="54"/>
      <c r="MFP1120" s="54"/>
      <c r="MFQ1120" s="54"/>
      <c r="MFR1120" s="54"/>
      <c r="MFS1120" s="54"/>
      <c r="MFT1120" s="54"/>
      <c r="MFU1120" s="54"/>
      <c r="MFV1120" s="54"/>
      <c r="MFW1120" s="54"/>
      <c r="MFX1120" s="54"/>
      <c r="MFY1120" s="54"/>
      <c r="MFZ1120" s="54"/>
      <c r="MGA1120" s="54"/>
      <c r="MGB1120" s="54"/>
      <c r="MGC1120" s="54"/>
      <c r="MGD1120" s="54"/>
      <c r="MGE1120" s="54"/>
      <c r="MGF1120" s="54"/>
      <c r="MGG1120" s="54"/>
      <c r="MGH1120" s="54"/>
      <c r="MGI1120" s="54"/>
      <c r="MGJ1120" s="54"/>
      <c r="MGK1120" s="54"/>
      <c r="MGL1120" s="54"/>
      <c r="MGM1120" s="54"/>
      <c r="MGN1120" s="54"/>
      <c r="MGO1120" s="54"/>
      <c r="MGP1120" s="54"/>
      <c r="MGQ1120" s="54"/>
      <c r="MGR1120" s="54"/>
      <c r="MGS1120" s="54"/>
      <c r="MGT1120" s="54"/>
      <c r="MGU1120" s="54"/>
      <c r="MGV1120" s="54"/>
      <c r="MGW1120" s="54"/>
      <c r="MGX1120" s="54"/>
      <c r="MGY1120" s="54"/>
      <c r="MGZ1120" s="54"/>
      <c r="MHA1120" s="54"/>
      <c r="MHB1120" s="54"/>
      <c r="MHC1120" s="54"/>
      <c r="MHD1120" s="54"/>
      <c r="MHE1120" s="54"/>
      <c r="MHF1120" s="54"/>
      <c r="MHG1120" s="54"/>
      <c r="MHH1120" s="54"/>
      <c r="MHI1120" s="54"/>
      <c r="MHJ1120" s="54"/>
      <c r="MHK1120" s="54"/>
      <c r="MHL1120" s="54"/>
      <c r="MHM1120" s="54"/>
      <c r="MHN1120" s="54"/>
      <c r="MHO1120" s="54"/>
      <c r="MHP1120" s="54"/>
      <c r="MHQ1120" s="54"/>
      <c r="MHR1120" s="54"/>
      <c r="MHS1120" s="54"/>
      <c r="MHT1120" s="54"/>
      <c r="MHU1120" s="54"/>
      <c r="MHV1120" s="54"/>
      <c r="MHW1120" s="54"/>
      <c r="MHX1120" s="54"/>
      <c r="MHY1120" s="54"/>
      <c r="MHZ1120" s="54"/>
      <c r="MIA1120" s="54"/>
      <c r="MIB1120" s="54"/>
      <c r="MIC1120" s="54"/>
      <c r="MID1120" s="54"/>
      <c r="MIE1120" s="54"/>
      <c r="MIF1120" s="54"/>
      <c r="MIG1120" s="54"/>
      <c r="MIH1120" s="54"/>
      <c r="MII1120" s="54"/>
      <c r="MIJ1120" s="54"/>
      <c r="MIK1120" s="54"/>
      <c r="MIL1120" s="54"/>
      <c r="MIM1120" s="54"/>
      <c r="MIN1120" s="54"/>
      <c r="MIO1120" s="54"/>
      <c r="MIP1120" s="54"/>
      <c r="MIQ1120" s="54"/>
      <c r="MIR1120" s="54"/>
      <c r="MIS1120" s="54"/>
      <c r="MIT1120" s="54"/>
      <c r="MIU1120" s="54"/>
      <c r="MIV1120" s="54"/>
      <c r="MIW1120" s="54"/>
      <c r="MIX1120" s="54"/>
      <c r="MIY1120" s="54"/>
      <c r="MIZ1120" s="54"/>
      <c r="MJA1120" s="54"/>
      <c r="MJB1120" s="54"/>
      <c r="MJC1120" s="54"/>
      <c r="MJD1120" s="54"/>
      <c r="MJE1120" s="54"/>
      <c r="MJF1120" s="54"/>
      <c r="MJG1120" s="54"/>
      <c r="MJH1120" s="54"/>
      <c r="MJI1120" s="54"/>
      <c r="MJJ1120" s="54"/>
      <c r="MJK1120" s="54"/>
      <c r="MJL1120" s="54"/>
      <c r="MJM1120" s="54"/>
      <c r="MJN1120" s="54"/>
      <c r="MJO1120" s="54"/>
      <c r="MJP1120" s="54"/>
      <c r="MJQ1120" s="54"/>
      <c r="MJR1120" s="54"/>
      <c r="MJS1120" s="54"/>
      <c r="MJT1120" s="54"/>
      <c r="MJU1120" s="54"/>
      <c r="MJV1120" s="54"/>
      <c r="MJW1120" s="54"/>
      <c r="MJX1120" s="54"/>
      <c r="MJY1120" s="54"/>
      <c r="MJZ1120" s="54"/>
      <c r="MKA1120" s="54"/>
      <c r="MKB1120" s="54"/>
      <c r="MKC1120" s="54"/>
      <c r="MKD1120" s="54"/>
      <c r="MKE1120" s="54"/>
      <c r="MKF1120" s="54"/>
      <c r="MKG1120" s="54"/>
      <c r="MKH1120" s="54"/>
      <c r="MKI1120" s="54"/>
      <c r="MKJ1120" s="54"/>
      <c r="MKK1120" s="54"/>
      <c r="MKL1120" s="54"/>
      <c r="MKM1120" s="54"/>
      <c r="MKN1120" s="54"/>
      <c r="MKO1120" s="54"/>
      <c r="MKP1120" s="54"/>
      <c r="MKQ1120" s="54"/>
      <c r="MKR1120" s="54"/>
      <c r="MKS1120" s="54"/>
      <c r="MKT1120" s="54"/>
      <c r="MKU1120" s="54"/>
      <c r="MKV1120" s="54"/>
      <c r="MKW1120" s="54"/>
      <c r="MKX1120" s="54"/>
      <c r="MKY1120" s="54"/>
      <c r="MKZ1120" s="54"/>
      <c r="MLA1120" s="54"/>
      <c r="MLB1120" s="54"/>
      <c r="MLC1120" s="54"/>
      <c r="MLD1120" s="54"/>
      <c r="MLE1120" s="54"/>
      <c r="MLF1120" s="54"/>
      <c r="MLG1120" s="54"/>
      <c r="MLH1120" s="54"/>
      <c r="MLI1120" s="54"/>
      <c r="MLJ1120" s="54"/>
      <c r="MLK1120" s="54"/>
      <c r="MLL1120" s="54"/>
      <c r="MLM1120" s="54"/>
      <c r="MLN1120" s="54"/>
      <c r="MLO1120" s="54"/>
      <c r="MLP1120" s="54"/>
      <c r="MLQ1120" s="54"/>
      <c r="MLR1120" s="54"/>
      <c r="MLS1120" s="54"/>
      <c r="MLT1120" s="54"/>
      <c r="MLU1120" s="54"/>
      <c r="MLV1120" s="54"/>
      <c r="MLW1120" s="54"/>
      <c r="MLX1120" s="54"/>
      <c r="MLY1120" s="54"/>
      <c r="MLZ1120" s="54"/>
      <c r="MMA1120" s="54"/>
      <c r="MMB1120" s="54"/>
      <c r="MMC1120" s="54"/>
      <c r="MMD1120" s="54"/>
      <c r="MME1120" s="54"/>
      <c r="MMF1120" s="54"/>
      <c r="MMG1120" s="54"/>
      <c r="MMH1120" s="54"/>
      <c r="MMI1120" s="54"/>
      <c r="MMJ1120" s="54"/>
      <c r="MMK1120" s="54"/>
      <c r="MML1120" s="54"/>
      <c r="MMM1120" s="54"/>
      <c r="MMN1120" s="54"/>
      <c r="MMO1120" s="54"/>
      <c r="MMP1120" s="54"/>
      <c r="MMQ1120" s="54"/>
      <c r="MMR1120" s="54"/>
      <c r="MMS1120" s="54"/>
      <c r="MMT1120" s="54"/>
      <c r="MMU1120" s="54"/>
      <c r="MMV1120" s="54"/>
      <c r="MMW1120" s="54"/>
      <c r="MMX1120" s="54"/>
      <c r="MMY1120" s="54"/>
      <c r="MMZ1120" s="54"/>
      <c r="MNA1120" s="54"/>
      <c r="MNB1120" s="54"/>
      <c r="MNC1120" s="54"/>
      <c r="MND1120" s="54"/>
      <c r="MNE1120" s="54"/>
      <c r="MNF1120" s="54"/>
      <c r="MNG1120" s="54"/>
      <c r="MNH1120" s="54"/>
      <c r="MNI1120" s="54"/>
      <c r="MNJ1120" s="54"/>
      <c r="MNK1120" s="54"/>
      <c r="MNL1120" s="54"/>
      <c r="MNM1120" s="54"/>
      <c r="MNN1120" s="54"/>
      <c r="MNO1120" s="54"/>
      <c r="MNP1120" s="54"/>
      <c r="MNQ1120" s="54"/>
      <c r="MNR1120" s="54"/>
      <c r="MNS1120" s="54"/>
      <c r="MNT1120" s="54"/>
      <c r="MNU1120" s="54"/>
      <c r="MNV1120" s="54"/>
      <c r="MNW1120" s="54"/>
      <c r="MNX1120" s="54"/>
      <c r="MNY1120" s="54"/>
      <c r="MNZ1120" s="54"/>
      <c r="MOA1120" s="54"/>
      <c r="MOB1120" s="54"/>
      <c r="MOC1120" s="54"/>
      <c r="MOD1120" s="54"/>
      <c r="MOE1120" s="54"/>
      <c r="MOF1120" s="54"/>
      <c r="MOG1120" s="54"/>
      <c r="MOH1120" s="54"/>
      <c r="MOI1120" s="54"/>
      <c r="MOJ1120" s="54"/>
      <c r="MOK1120" s="54"/>
      <c r="MOL1120" s="54"/>
      <c r="MOM1120" s="54"/>
      <c r="MON1120" s="54"/>
      <c r="MOO1120" s="54"/>
      <c r="MOP1120" s="54"/>
      <c r="MOQ1120" s="54"/>
      <c r="MOR1120" s="54"/>
      <c r="MOS1120" s="54"/>
      <c r="MOT1120" s="54"/>
      <c r="MOU1120" s="54"/>
      <c r="MOV1120" s="54"/>
      <c r="MOW1120" s="54"/>
      <c r="MOX1120" s="54"/>
      <c r="MOY1120" s="54"/>
      <c r="MOZ1120" s="54"/>
      <c r="MPA1120" s="54"/>
      <c r="MPB1120" s="54"/>
      <c r="MPC1120" s="54"/>
      <c r="MPD1120" s="54"/>
      <c r="MPE1120" s="54"/>
      <c r="MPF1120" s="54"/>
      <c r="MPG1120" s="54"/>
      <c r="MPH1120" s="54"/>
      <c r="MPI1120" s="54"/>
      <c r="MPJ1120" s="54"/>
      <c r="MPK1120" s="54"/>
      <c r="MPL1120" s="54"/>
      <c r="MPM1120" s="54"/>
      <c r="MPN1120" s="54"/>
      <c r="MPO1120" s="54"/>
      <c r="MPP1120" s="54"/>
      <c r="MPQ1120" s="54"/>
      <c r="MPR1120" s="54"/>
      <c r="MPS1120" s="54"/>
      <c r="MPT1120" s="54"/>
      <c r="MPU1120" s="54"/>
      <c r="MPV1120" s="54"/>
      <c r="MPW1120" s="54"/>
      <c r="MPX1120" s="54"/>
      <c r="MPY1120" s="54"/>
      <c r="MPZ1120" s="54"/>
      <c r="MQA1120" s="54"/>
      <c r="MQB1120" s="54"/>
      <c r="MQC1120" s="54"/>
      <c r="MQD1120" s="54"/>
      <c r="MQE1120" s="54"/>
      <c r="MQF1120" s="54"/>
      <c r="MQG1120" s="54"/>
      <c r="MQH1120" s="54"/>
      <c r="MQI1120" s="54"/>
      <c r="MQJ1120" s="54"/>
      <c r="MQK1120" s="54"/>
      <c r="MQL1120" s="54"/>
      <c r="MQM1120" s="54"/>
      <c r="MQN1120" s="54"/>
      <c r="MQO1120" s="54"/>
      <c r="MQP1120" s="54"/>
      <c r="MQQ1120" s="54"/>
      <c r="MQR1120" s="54"/>
      <c r="MQS1120" s="54"/>
      <c r="MQT1120" s="54"/>
      <c r="MQU1120" s="54"/>
      <c r="MQV1120" s="54"/>
      <c r="MQW1120" s="54"/>
      <c r="MQX1120" s="54"/>
      <c r="MQY1120" s="54"/>
      <c r="MQZ1120" s="54"/>
      <c r="MRA1120" s="54"/>
      <c r="MRB1120" s="54"/>
      <c r="MRC1120" s="54"/>
      <c r="MRD1120" s="54"/>
      <c r="MRE1120" s="54"/>
      <c r="MRF1120" s="54"/>
      <c r="MRG1120" s="54"/>
      <c r="MRH1120" s="54"/>
      <c r="MRI1120" s="54"/>
      <c r="MRJ1120" s="54"/>
      <c r="MRK1120" s="54"/>
      <c r="MRL1120" s="54"/>
      <c r="MRM1120" s="54"/>
      <c r="MRN1120" s="54"/>
      <c r="MRO1120" s="54"/>
      <c r="MRP1120" s="54"/>
      <c r="MRQ1120" s="54"/>
      <c r="MRR1120" s="54"/>
      <c r="MRS1120" s="54"/>
      <c r="MRT1120" s="54"/>
      <c r="MRU1120" s="54"/>
      <c r="MRV1120" s="54"/>
      <c r="MRW1120" s="54"/>
      <c r="MRX1120" s="54"/>
      <c r="MRY1120" s="54"/>
      <c r="MRZ1120" s="54"/>
      <c r="MSA1120" s="54"/>
      <c r="MSB1120" s="54"/>
      <c r="MSC1120" s="54"/>
      <c r="MSD1120" s="54"/>
      <c r="MSE1120" s="54"/>
      <c r="MSF1120" s="54"/>
      <c r="MSG1120" s="54"/>
      <c r="MSH1120" s="54"/>
      <c r="MSI1120" s="54"/>
      <c r="MSJ1120" s="54"/>
      <c r="MSK1120" s="54"/>
      <c r="MSL1120" s="54"/>
      <c r="MSM1120" s="54"/>
      <c r="MSN1120" s="54"/>
      <c r="MSO1120" s="54"/>
      <c r="MSP1120" s="54"/>
      <c r="MSQ1120" s="54"/>
      <c r="MSR1120" s="54"/>
      <c r="MSS1120" s="54"/>
      <c r="MST1120" s="54"/>
      <c r="MSU1120" s="54"/>
      <c r="MSV1120" s="54"/>
      <c r="MSW1120" s="54"/>
      <c r="MSX1120" s="54"/>
      <c r="MSY1120" s="54"/>
      <c r="MSZ1120" s="54"/>
      <c r="MTA1120" s="54"/>
      <c r="MTB1120" s="54"/>
      <c r="MTC1120" s="54"/>
      <c r="MTD1120" s="54"/>
      <c r="MTE1120" s="54"/>
      <c r="MTF1120" s="54"/>
      <c r="MTG1120" s="54"/>
      <c r="MTH1120" s="54"/>
      <c r="MTI1120" s="54"/>
      <c r="MTJ1120" s="54"/>
      <c r="MTK1120" s="54"/>
      <c r="MTL1120" s="54"/>
      <c r="MTM1120" s="54"/>
      <c r="MTN1120" s="54"/>
      <c r="MTO1120" s="54"/>
      <c r="MTP1120" s="54"/>
      <c r="MTQ1120" s="54"/>
      <c r="MTR1120" s="54"/>
      <c r="MTS1120" s="54"/>
      <c r="MTT1120" s="54"/>
      <c r="MTU1120" s="54"/>
      <c r="MTV1120" s="54"/>
      <c r="MTW1120" s="54"/>
      <c r="MTX1120" s="54"/>
      <c r="MTY1120" s="54"/>
      <c r="MTZ1120" s="54"/>
      <c r="MUA1120" s="54"/>
      <c r="MUB1120" s="54"/>
      <c r="MUC1120" s="54"/>
      <c r="MUD1120" s="54"/>
      <c r="MUE1120" s="54"/>
      <c r="MUF1120" s="54"/>
      <c r="MUG1120" s="54"/>
      <c r="MUH1120" s="54"/>
      <c r="MUI1120" s="54"/>
      <c r="MUJ1120" s="54"/>
      <c r="MUK1120" s="54"/>
      <c r="MUL1120" s="54"/>
      <c r="MUM1120" s="54"/>
      <c r="MUN1120" s="54"/>
      <c r="MUO1120" s="54"/>
      <c r="MUP1120" s="54"/>
      <c r="MUQ1120" s="54"/>
      <c r="MUR1120" s="54"/>
      <c r="MUS1120" s="54"/>
      <c r="MUT1120" s="54"/>
      <c r="MUU1120" s="54"/>
      <c r="MUV1120" s="54"/>
      <c r="MUW1120" s="54"/>
      <c r="MUX1120" s="54"/>
      <c r="MUY1120" s="54"/>
      <c r="MUZ1120" s="54"/>
      <c r="MVA1120" s="54"/>
      <c r="MVB1120" s="54"/>
      <c r="MVC1120" s="54"/>
      <c r="MVD1120" s="54"/>
      <c r="MVE1120" s="54"/>
      <c r="MVF1120" s="54"/>
      <c r="MVG1120" s="54"/>
      <c r="MVH1120" s="54"/>
      <c r="MVI1120" s="54"/>
      <c r="MVJ1120" s="54"/>
      <c r="MVK1120" s="54"/>
      <c r="MVL1120" s="54"/>
      <c r="MVM1120" s="54"/>
      <c r="MVN1120" s="54"/>
      <c r="MVO1120" s="54"/>
      <c r="MVP1120" s="54"/>
      <c r="MVQ1120" s="54"/>
      <c r="MVR1120" s="54"/>
      <c r="MVS1120" s="54"/>
      <c r="MVT1120" s="54"/>
      <c r="MVU1120" s="54"/>
      <c r="MVV1120" s="54"/>
      <c r="MVW1120" s="54"/>
      <c r="MVX1120" s="54"/>
      <c r="MVY1120" s="54"/>
      <c r="MVZ1120" s="54"/>
      <c r="MWA1120" s="54"/>
      <c r="MWB1120" s="54"/>
      <c r="MWC1120" s="54"/>
      <c r="MWD1120" s="54"/>
      <c r="MWE1120" s="54"/>
      <c r="MWF1120" s="54"/>
      <c r="MWG1120" s="54"/>
      <c r="MWH1120" s="54"/>
      <c r="MWI1120" s="54"/>
      <c r="MWJ1120" s="54"/>
      <c r="MWK1120" s="54"/>
      <c r="MWL1120" s="54"/>
      <c r="MWM1120" s="54"/>
      <c r="MWN1120" s="54"/>
      <c r="MWO1120" s="54"/>
      <c r="MWP1120" s="54"/>
      <c r="MWQ1120" s="54"/>
      <c r="MWR1120" s="54"/>
      <c r="MWS1120" s="54"/>
      <c r="MWT1120" s="54"/>
      <c r="MWU1120" s="54"/>
      <c r="MWV1120" s="54"/>
      <c r="MWW1120" s="54"/>
      <c r="MWX1120" s="54"/>
      <c r="MWY1120" s="54"/>
      <c r="MWZ1120" s="54"/>
      <c r="MXA1120" s="54"/>
      <c r="MXB1120" s="54"/>
      <c r="MXC1120" s="54"/>
      <c r="MXD1120" s="54"/>
      <c r="MXE1120" s="54"/>
      <c r="MXF1120" s="54"/>
      <c r="MXG1120" s="54"/>
      <c r="MXH1120" s="54"/>
      <c r="MXI1120" s="54"/>
      <c r="MXJ1120" s="54"/>
      <c r="MXK1120" s="54"/>
      <c r="MXL1120" s="54"/>
      <c r="MXM1120" s="54"/>
      <c r="MXN1120" s="54"/>
      <c r="MXO1120" s="54"/>
      <c r="MXP1120" s="54"/>
      <c r="MXQ1120" s="54"/>
      <c r="MXR1120" s="54"/>
      <c r="MXS1120" s="54"/>
      <c r="MXT1120" s="54"/>
      <c r="MXU1120" s="54"/>
      <c r="MXV1120" s="54"/>
      <c r="MXW1120" s="54"/>
      <c r="MXX1120" s="54"/>
      <c r="MXY1120" s="54"/>
      <c r="MXZ1120" s="54"/>
      <c r="MYA1120" s="54"/>
      <c r="MYB1120" s="54"/>
      <c r="MYC1120" s="54"/>
      <c r="MYD1120" s="54"/>
      <c r="MYE1120" s="54"/>
      <c r="MYF1120" s="54"/>
      <c r="MYG1120" s="54"/>
      <c r="MYH1120" s="54"/>
      <c r="MYI1120" s="54"/>
      <c r="MYJ1120" s="54"/>
      <c r="MYK1120" s="54"/>
      <c r="MYL1120" s="54"/>
      <c r="MYM1120" s="54"/>
      <c r="MYN1120" s="54"/>
      <c r="MYO1120" s="54"/>
      <c r="MYP1120" s="54"/>
      <c r="MYQ1120" s="54"/>
      <c r="MYR1120" s="54"/>
      <c r="MYS1120" s="54"/>
      <c r="MYT1120" s="54"/>
      <c r="MYU1120" s="54"/>
      <c r="MYV1120" s="54"/>
      <c r="MYW1120" s="54"/>
      <c r="MYX1120" s="54"/>
      <c r="MYY1120" s="54"/>
      <c r="MYZ1120" s="54"/>
      <c r="MZA1120" s="54"/>
      <c r="MZB1120" s="54"/>
      <c r="MZC1120" s="54"/>
      <c r="MZD1120" s="54"/>
      <c r="MZE1120" s="54"/>
      <c r="MZF1120" s="54"/>
      <c r="MZG1120" s="54"/>
      <c r="MZH1120" s="54"/>
      <c r="MZI1120" s="54"/>
      <c r="MZJ1120" s="54"/>
      <c r="MZK1120" s="54"/>
      <c r="MZL1120" s="54"/>
      <c r="MZM1120" s="54"/>
      <c r="MZN1120" s="54"/>
      <c r="MZO1120" s="54"/>
      <c r="MZP1120" s="54"/>
      <c r="MZQ1120" s="54"/>
      <c r="MZR1120" s="54"/>
      <c r="MZS1120" s="54"/>
      <c r="MZT1120" s="54"/>
      <c r="MZU1120" s="54"/>
      <c r="MZV1120" s="54"/>
      <c r="MZW1120" s="54"/>
      <c r="MZX1120" s="54"/>
      <c r="MZY1120" s="54"/>
      <c r="MZZ1120" s="54"/>
      <c r="NAA1120" s="54"/>
      <c r="NAB1120" s="54"/>
      <c r="NAC1120" s="54"/>
      <c r="NAD1120" s="54"/>
      <c r="NAE1120" s="54"/>
      <c r="NAF1120" s="54"/>
      <c r="NAG1120" s="54"/>
      <c r="NAH1120" s="54"/>
      <c r="NAI1120" s="54"/>
      <c r="NAJ1120" s="54"/>
      <c r="NAK1120" s="54"/>
      <c r="NAL1120" s="54"/>
      <c r="NAM1120" s="54"/>
      <c r="NAN1120" s="54"/>
      <c r="NAO1120" s="54"/>
      <c r="NAP1120" s="54"/>
      <c r="NAQ1120" s="54"/>
      <c r="NAR1120" s="54"/>
      <c r="NAS1120" s="54"/>
      <c r="NAT1120" s="54"/>
      <c r="NAU1120" s="54"/>
      <c r="NAV1120" s="54"/>
      <c r="NAW1120" s="54"/>
      <c r="NAX1120" s="54"/>
      <c r="NAY1120" s="54"/>
      <c r="NAZ1120" s="54"/>
      <c r="NBA1120" s="54"/>
      <c r="NBB1120" s="54"/>
      <c r="NBC1120" s="54"/>
      <c r="NBD1120" s="54"/>
      <c r="NBE1120" s="54"/>
      <c r="NBF1120" s="54"/>
      <c r="NBG1120" s="54"/>
      <c r="NBH1120" s="54"/>
      <c r="NBI1120" s="54"/>
      <c r="NBJ1120" s="54"/>
      <c r="NBK1120" s="54"/>
      <c r="NBL1120" s="54"/>
      <c r="NBM1120" s="54"/>
      <c r="NBN1120" s="54"/>
      <c r="NBO1120" s="54"/>
      <c r="NBP1120" s="54"/>
      <c r="NBQ1120" s="54"/>
      <c r="NBR1120" s="54"/>
      <c r="NBS1120" s="54"/>
      <c r="NBT1120" s="54"/>
      <c r="NBU1120" s="54"/>
      <c r="NBV1120" s="54"/>
      <c r="NBW1120" s="54"/>
      <c r="NBX1120" s="54"/>
      <c r="NBY1120" s="54"/>
      <c r="NBZ1120" s="54"/>
      <c r="NCA1120" s="54"/>
      <c r="NCB1120" s="54"/>
      <c r="NCC1120" s="54"/>
      <c r="NCD1120" s="54"/>
      <c r="NCE1120" s="54"/>
      <c r="NCF1120" s="54"/>
      <c r="NCG1120" s="54"/>
      <c r="NCH1120" s="54"/>
      <c r="NCI1120" s="54"/>
      <c r="NCJ1120" s="54"/>
      <c r="NCK1120" s="54"/>
      <c r="NCL1120" s="54"/>
      <c r="NCM1120" s="54"/>
      <c r="NCN1120" s="54"/>
      <c r="NCO1120" s="54"/>
      <c r="NCP1120" s="54"/>
      <c r="NCQ1120" s="54"/>
      <c r="NCR1120" s="54"/>
      <c r="NCS1120" s="54"/>
      <c r="NCT1120" s="54"/>
      <c r="NCU1120" s="54"/>
      <c r="NCV1120" s="54"/>
      <c r="NCW1120" s="54"/>
      <c r="NCX1120" s="54"/>
      <c r="NCY1120" s="54"/>
      <c r="NCZ1120" s="54"/>
      <c r="NDA1120" s="54"/>
      <c r="NDB1120" s="54"/>
      <c r="NDC1120" s="54"/>
      <c r="NDD1120" s="54"/>
      <c r="NDE1120" s="54"/>
      <c r="NDF1120" s="54"/>
      <c r="NDG1120" s="54"/>
      <c r="NDH1120" s="54"/>
      <c r="NDI1120" s="54"/>
      <c r="NDJ1120" s="54"/>
      <c r="NDK1120" s="54"/>
      <c r="NDL1120" s="54"/>
      <c r="NDM1120" s="54"/>
      <c r="NDN1120" s="54"/>
      <c r="NDO1120" s="54"/>
      <c r="NDP1120" s="54"/>
      <c r="NDQ1120" s="54"/>
      <c r="NDR1120" s="54"/>
      <c r="NDS1120" s="54"/>
      <c r="NDT1120" s="54"/>
      <c r="NDU1120" s="54"/>
      <c r="NDV1120" s="54"/>
      <c r="NDW1120" s="54"/>
      <c r="NDX1120" s="54"/>
      <c r="NDY1120" s="54"/>
      <c r="NDZ1120" s="54"/>
      <c r="NEA1120" s="54"/>
      <c r="NEB1120" s="54"/>
      <c r="NEC1120" s="54"/>
      <c r="NED1120" s="54"/>
      <c r="NEE1120" s="54"/>
      <c r="NEF1120" s="54"/>
      <c r="NEG1120" s="54"/>
      <c r="NEH1120" s="54"/>
      <c r="NEI1120" s="54"/>
      <c r="NEJ1120" s="54"/>
      <c r="NEK1120" s="54"/>
      <c r="NEL1120" s="54"/>
      <c r="NEM1120" s="54"/>
      <c r="NEN1120" s="54"/>
      <c r="NEO1120" s="54"/>
      <c r="NEP1120" s="54"/>
      <c r="NEQ1120" s="54"/>
      <c r="NER1120" s="54"/>
      <c r="NES1120" s="54"/>
      <c r="NET1120" s="54"/>
      <c r="NEU1120" s="54"/>
      <c r="NEV1120" s="54"/>
      <c r="NEW1120" s="54"/>
      <c r="NEX1120" s="54"/>
      <c r="NEY1120" s="54"/>
      <c r="NEZ1120" s="54"/>
      <c r="NFA1120" s="54"/>
      <c r="NFB1120" s="54"/>
      <c r="NFC1120" s="54"/>
      <c r="NFD1120" s="54"/>
      <c r="NFE1120" s="54"/>
      <c r="NFF1120" s="54"/>
      <c r="NFG1120" s="54"/>
      <c r="NFH1120" s="54"/>
      <c r="NFI1120" s="54"/>
      <c r="NFJ1120" s="54"/>
      <c r="NFK1120" s="54"/>
      <c r="NFL1120" s="54"/>
      <c r="NFM1120" s="54"/>
      <c r="NFN1120" s="54"/>
      <c r="NFO1120" s="54"/>
      <c r="NFP1120" s="54"/>
      <c r="NFQ1120" s="54"/>
      <c r="NFR1120" s="54"/>
      <c r="NFS1120" s="54"/>
      <c r="NFT1120" s="54"/>
      <c r="NFU1120" s="54"/>
      <c r="NFV1120" s="54"/>
      <c r="NFW1120" s="54"/>
      <c r="NFX1120" s="54"/>
      <c r="NFY1120" s="54"/>
      <c r="NFZ1120" s="54"/>
      <c r="NGA1120" s="54"/>
      <c r="NGB1120" s="54"/>
      <c r="NGC1120" s="54"/>
      <c r="NGD1120" s="54"/>
      <c r="NGE1120" s="54"/>
      <c r="NGF1120" s="54"/>
      <c r="NGG1120" s="54"/>
      <c r="NGH1120" s="54"/>
      <c r="NGI1120" s="54"/>
      <c r="NGJ1120" s="54"/>
      <c r="NGK1120" s="54"/>
      <c r="NGL1120" s="54"/>
      <c r="NGM1120" s="54"/>
      <c r="NGN1120" s="54"/>
      <c r="NGO1120" s="54"/>
      <c r="NGP1120" s="54"/>
      <c r="NGQ1120" s="54"/>
      <c r="NGR1120" s="54"/>
      <c r="NGS1120" s="54"/>
      <c r="NGT1120" s="54"/>
      <c r="NGU1120" s="54"/>
      <c r="NGV1120" s="54"/>
      <c r="NGW1120" s="54"/>
      <c r="NGX1120" s="54"/>
      <c r="NGY1120" s="54"/>
      <c r="NGZ1120" s="54"/>
      <c r="NHA1120" s="54"/>
      <c r="NHB1120" s="54"/>
      <c r="NHC1120" s="54"/>
      <c r="NHD1120" s="54"/>
      <c r="NHE1120" s="54"/>
      <c r="NHF1120" s="54"/>
      <c r="NHG1120" s="54"/>
      <c r="NHH1120" s="54"/>
      <c r="NHI1120" s="54"/>
      <c r="NHJ1120" s="54"/>
      <c r="NHK1120" s="54"/>
      <c r="NHL1120" s="54"/>
      <c r="NHM1120" s="54"/>
      <c r="NHN1120" s="54"/>
      <c r="NHO1120" s="54"/>
      <c r="NHP1120" s="54"/>
      <c r="NHQ1120" s="54"/>
      <c r="NHR1120" s="54"/>
      <c r="NHS1120" s="54"/>
      <c r="NHT1120" s="54"/>
      <c r="NHU1120" s="54"/>
      <c r="NHV1120" s="54"/>
      <c r="NHW1120" s="54"/>
      <c r="NHX1120" s="54"/>
      <c r="NHY1120" s="54"/>
      <c r="NHZ1120" s="54"/>
      <c r="NIA1120" s="54"/>
      <c r="NIB1120" s="54"/>
      <c r="NIC1120" s="54"/>
      <c r="NID1120" s="54"/>
      <c r="NIE1120" s="54"/>
      <c r="NIF1120" s="54"/>
      <c r="NIG1120" s="54"/>
      <c r="NIH1120" s="54"/>
      <c r="NII1120" s="54"/>
      <c r="NIJ1120" s="54"/>
      <c r="NIK1120" s="54"/>
      <c r="NIL1120" s="54"/>
      <c r="NIM1120" s="54"/>
      <c r="NIN1120" s="54"/>
      <c r="NIO1120" s="54"/>
      <c r="NIP1120" s="54"/>
      <c r="NIQ1120" s="54"/>
      <c r="NIR1120" s="54"/>
      <c r="NIS1120" s="54"/>
      <c r="NIT1120" s="54"/>
      <c r="NIU1120" s="54"/>
      <c r="NIV1120" s="54"/>
      <c r="NIW1120" s="54"/>
      <c r="NIX1120" s="54"/>
      <c r="NIY1120" s="54"/>
      <c r="NIZ1120" s="54"/>
      <c r="NJA1120" s="54"/>
      <c r="NJB1120" s="54"/>
      <c r="NJC1120" s="54"/>
      <c r="NJD1120" s="54"/>
      <c r="NJE1120" s="54"/>
      <c r="NJF1120" s="54"/>
      <c r="NJG1120" s="54"/>
      <c r="NJH1120" s="54"/>
      <c r="NJI1120" s="54"/>
      <c r="NJJ1120" s="54"/>
      <c r="NJK1120" s="54"/>
      <c r="NJL1120" s="54"/>
      <c r="NJM1120" s="54"/>
      <c r="NJN1120" s="54"/>
      <c r="NJO1120" s="54"/>
      <c r="NJP1120" s="54"/>
      <c r="NJQ1120" s="54"/>
      <c r="NJR1120" s="54"/>
      <c r="NJS1120" s="54"/>
      <c r="NJT1120" s="54"/>
      <c r="NJU1120" s="54"/>
      <c r="NJV1120" s="54"/>
      <c r="NJW1120" s="54"/>
      <c r="NJX1120" s="54"/>
      <c r="NJY1120" s="54"/>
      <c r="NJZ1120" s="54"/>
      <c r="NKA1120" s="54"/>
      <c r="NKB1120" s="54"/>
      <c r="NKC1120" s="54"/>
      <c r="NKD1120" s="54"/>
      <c r="NKE1120" s="54"/>
      <c r="NKF1120" s="54"/>
      <c r="NKG1120" s="54"/>
      <c r="NKH1120" s="54"/>
      <c r="NKI1120" s="54"/>
      <c r="NKJ1120" s="54"/>
      <c r="NKK1120" s="54"/>
      <c r="NKL1120" s="54"/>
      <c r="NKM1120" s="54"/>
      <c r="NKN1120" s="54"/>
      <c r="NKO1120" s="54"/>
      <c r="NKP1120" s="54"/>
      <c r="NKQ1120" s="54"/>
      <c r="NKR1120" s="54"/>
      <c r="NKS1120" s="54"/>
      <c r="NKT1120" s="54"/>
      <c r="NKU1120" s="54"/>
      <c r="NKV1120" s="54"/>
      <c r="NKW1120" s="54"/>
      <c r="NKX1120" s="54"/>
      <c r="NKY1120" s="54"/>
      <c r="NKZ1120" s="54"/>
      <c r="NLA1120" s="54"/>
      <c r="NLB1120" s="54"/>
      <c r="NLC1120" s="54"/>
      <c r="NLD1120" s="54"/>
      <c r="NLE1120" s="54"/>
      <c r="NLF1120" s="54"/>
      <c r="NLG1120" s="54"/>
      <c r="NLH1120" s="54"/>
      <c r="NLI1120" s="54"/>
      <c r="NLJ1120" s="54"/>
      <c r="NLK1120" s="54"/>
      <c r="NLL1120" s="54"/>
      <c r="NLM1120" s="54"/>
      <c r="NLN1120" s="54"/>
      <c r="NLO1120" s="54"/>
      <c r="NLP1120" s="54"/>
      <c r="NLQ1120" s="54"/>
      <c r="NLR1120" s="54"/>
      <c r="NLS1120" s="54"/>
      <c r="NLT1120" s="54"/>
      <c r="NLU1120" s="54"/>
      <c r="NLV1120" s="54"/>
      <c r="NLW1120" s="54"/>
      <c r="NLX1120" s="54"/>
      <c r="NLY1120" s="54"/>
      <c r="NLZ1120" s="54"/>
      <c r="NMA1120" s="54"/>
      <c r="NMB1120" s="54"/>
      <c r="NMC1120" s="54"/>
      <c r="NMD1120" s="54"/>
      <c r="NME1120" s="54"/>
      <c r="NMF1120" s="54"/>
      <c r="NMG1120" s="54"/>
      <c r="NMH1120" s="54"/>
      <c r="NMI1120" s="54"/>
      <c r="NMJ1120" s="54"/>
      <c r="NMK1120" s="54"/>
      <c r="NML1120" s="54"/>
      <c r="NMM1120" s="54"/>
      <c r="NMN1120" s="54"/>
      <c r="NMO1120" s="54"/>
      <c r="NMP1120" s="54"/>
      <c r="NMQ1120" s="54"/>
      <c r="NMR1120" s="54"/>
      <c r="NMS1120" s="54"/>
      <c r="NMT1120" s="54"/>
      <c r="NMU1120" s="54"/>
      <c r="NMV1120" s="54"/>
      <c r="NMW1120" s="54"/>
      <c r="NMX1120" s="54"/>
      <c r="NMY1120" s="54"/>
      <c r="NMZ1120" s="54"/>
      <c r="NNA1120" s="54"/>
      <c r="NNB1120" s="54"/>
      <c r="NNC1120" s="54"/>
      <c r="NND1120" s="54"/>
      <c r="NNE1120" s="54"/>
      <c r="NNF1120" s="54"/>
      <c r="NNG1120" s="54"/>
      <c r="NNH1120" s="54"/>
      <c r="NNI1120" s="54"/>
      <c r="NNJ1120" s="54"/>
      <c r="NNK1120" s="54"/>
      <c r="NNL1120" s="54"/>
      <c r="NNM1120" s="54"/>
      <c r="NNN1120" s="54"/>
      <c r="NNO1120" s="54"/>
      <c r="NNP1120" s="54"/>
      <c r="NNQ1120" s="54"/>
      <c r="NNR1120" s="54"/>
      <c r="NNS1120" s="54"/>
      <c r="NNT1120" s="54"/>
      <c r="NNU1120" s="54"/>
      <c r="NNV1120" s="54"/>
      <c r="NNW1120" s="54"/>
      <c r="NNX1120" s="54"/>
      <c r="NNY1120" s="54"/>
      <c r="NNZ1120" s="54"/>
      <c r="NOA1120" s="54"/>
      <c r="NOB1120" s="54"/>
      <c r="NOC1120" s="54"/>
      <c r="NOD1120" s="54"/>
      <c r="NOE1120" s="54"/>
      <c r="NOF1120" s="54"/>
      <c r="NOG1120" s="54"/>
      <c r="NOH1120" s="54"/>
      <c r="NOI1120" s="54"/>
      <c r="NOJ1120" s="54"/>
      <c r="NOK1120" s="54"/>
      <c r="NOL1120" s="54"/>
      <c r="NOM1120" s="54"/>
      <c r="NON1120" s="54"/>
      <c r="NOO1120" s="54"/>
      <c r="NOP1120" s="54"/>
      <c r="NOQ1120" s="54"/>
      <c r="NOR1120" s="54"/>
      <c r="NOS1120" s="54"/>
      <c r="NOT1120" s="54"/>
      <c r="NOU1120" s="54"/>
      <c r="NOV1120" s="54"/>
      <c r="NOW1120" s="54"/>
      <c r="NOX1120" s="54"/>
      <c r="NOY1120" s="54"/>
      <c r="NOZ1120" s="54"/>
      <c r="NPA1120" s="54"/>
      <c r="NPB1120" s="54"/>
      <c r="NPC1120" s="54"/>
      <c r="NPD1120" s="54"/>
      <c r="NPE1120" s="54"/>
      <c r="NPF1120" s="54"/>
      <c r="NPG1120" s="54"/>
      <c r="NPH1120" s="54"/>
      <c r="NPI1120" s="54"/>
      <c r="NPJ1120" s="54"/>
      <c r="NPK1120" s="54"/>
      <c r="NPL1120" s="54"/>
      <c r="NPM1120" s="54"/>
      <c r="NPN1120" s="54"/>
      <c r="NPO1120" s="54"/>
      <c r="NPP1120" s="54"/>
      <c r="NPQ1120" s="54"/>
      <c r="NPR1120" s="54"/>
      <c r="NPS1120" s="54"/>
      <c r="NPT1120" s="54"/>
      <c r="NPU1120" s="54"/>
      <c r="NPV1120" s="54"/>
      <c r="NPW1120" s="54"/>
      <c r="NPX1120" s="54"/>
      <c r="NPY1120" s="54"/>
      <c r="NPZ1120" s="54"/>
      <c r="NQA1120" s="54"/>
      <c r="NQB1120" s="54"/>
      <c r="NQC1120" s="54"/>
      <c r="NQD1120" s="54"/>
      <c r="NQE1120" s="54"/>
      <c r="NQF1120" s="54"/>
      <c r="NQG1120" s="54"/>
      <c r="NQH1120" s="54"/>
      <c r="NQI1120" s="54"/>
      <c r="NQJ1120" s="54"/>
      <c r="NQK1120" s="54"/>
      <c r="NQL1120" s="54"/>
      <c r="NQM1120" s="54"/>
      <c r="NQN1120" s="54"/>
      <c r="NQO1120" s="54"/>
      <c r="NQP1120" s="54"/>
      <c r="NQQ1120" s="54"/>
      <c r="NQR1120" s="54"/>
      <c r="NQS1120" s="54"/>
      <c r="NQT1120" s="54"/>
      <c r="NQU1120" s="54"/>
      <c r="NQV1120" s="54"/>
      <c r="NQW1120" s="54"/>
      <c r="NQX1120" s="54"/>
      <c r="NQY1120" s="54"/>
      <c r="NQZ1120" s="54"/>
      <c r="NRA1120" s="54"/>
      <c r="NRB1120" s="54"/>
      <c r="NRC1120" s="54"/>
      <c r="NRD1120" s="54"/>
      <c r="NRE1120" s="54"/>
      <c r="NRF1120" s="54"/>
      <c r="NRG1120" s="54"/>
      <c r="NRH1120" s="54"/>
      <c r="NRI1120" s="54"/>
      <c r="NRJ1120" s="54"/>
      <c r="NRK1120" s="54"/>
      <c r="NRL1120" s="54"/>
      <c r="NRM1120" s="54"/>
      <c r="NRN1120" s="54"/>
      <c r="NRO1120" s="54"/>
      <c r="NRP1120" s="54"/>
      <c r="NRQ1120" s="54"/>
      <c r="NRR1120" s="54"/>
      <c r="NRS1120" s="54"/>
      <c r="NRT1120" s="54"/>
      <c r="NRU1120" s="54"/>
      <c r="NRV1120" s="54"/>
      <c r="NRW1120" s="54"/>
      <c r="NRX1120" s="54"/>
      <c r="NRY1120" s="54"/>
      <c r="NRZ1120" s="54"/>
      <c r="NSA1120" s="54"/>
      <c r="NSB1120" s="54"/>
      <c r="NSC1120" s="54"/>
      <c r="NSD1120" s="54"/>
      <c r="NSE1120" s="54"/>
      <c r="NSF1120" s="54"/>
      <c r="NSG1120" s="54"/>
      <c r="NSH1120" s="54"/>
      <c r="NSI1120" s="54"/>
      <c r="NSJ1120" s="54"/>
      <c r="NSK1120" s="54"/>
      <c r="NSL1120" s="54"/>
      <c r="NSM1120" s="54"/>
      <c r="NSN1120" s="54"/>
      <c r="NSO1120" s="54"/>
      <c r="NSP1120" s="54"/>
      <c r="NSQ1120" s="54"/>
      <c r="NSR1120" s="54"/>
      <c r="NSS1120" s="54"/>
      <c r="NST1120" s="54"/>
      <c r="NSU1120" s="54"/>
      <c r="NSV1120" s="54"/>
      <c r="NSW1120" s="54"/>
      <c r="NSX1120" s="54"/>
      <c r="NSY1120" s="54"/>
      <c r="NSZ1120" s="54"/>
      <c r="NTA1120" s="54"/>
      <c r="NTB1120" s="54"/>
      <c r="NTC1120" s="54"/>
      <c r="NTD1120" s="54"/>
      <c r="NTE1120" s="54"/>
      <c r="NTF1120" s="54"/>
      <c r="NTG1120" s="54"/>
      <c r="NTH1120" s="54"/>
      <c r="NTI1120" s="54"/>
      <c r="NTJ1120" s="54"/>
      <c r="NTK1120" s="54"/>
      <c r="NTL1120" s="54"/>
      <c r="NTM1120" s="54"/>
      <c r="NTN1120" s="54"/>
      <c r="NTO1120" s="54"/>
      <c r="NTP1120" s="54"/>
      <c r="NTQ1120" s="54"/>
      <c r="NTR1120" s="54"/>
      <c r="NTS1120" s="54"/>
      <c r="NTT1120" s="54"/>
      <c r="NTU1120" s="54"/>
      <c r="NTV1120" s="54"/>
      <c r="NTW1120" s="54"/>
      <c r="NTX1120" s="54"/>
      <c r="NTY1120" s="54"/>
      <c r="NTZ1120" s="54"/>
      <c r="NUA1120" s="54"/>
      <c r="NUB1120" s="54"/>
      <c r="NUC1120" s="54"/>
      <c r="NUD1120" s="54"/>
      <c r="NUE1120" s="54"/>
      <c r="NUF1120" s="54"/>
      <c r="NUG1120" s="54"/>
      <c r="NUH1120" s="54"/>
      <c r="NUI1120" s="54"/>
      <c r="NUJ1120" s="54"/>
      <c r="NUK1120" s="54"/>
      <c r="NUL1120" s="54"/>
      <c r="NUM1120" s="54"/>
      <c r="NUN1120" s="54"/>
      <c r="NUO1120" s="54"/>
      <c r="NUP1120" s="54"/>
      <c r="NUQ1120" s="54"/>
      <c r="NUR1120" s="54"/>
      <c r="NUS1120" s="54"/>
      <c r="NUT1120" s="54"/>
      <c r="NUU1120" s="54"/>
      <c r="NUV1120" s="54"/>
      <c r="NUW1120" s="54"/>
      <c r="NUX1120" s="54"/>
      <c r="NUY1120" s="54"/>
      <c r="NUZ1120" s="54"/>
      <c r="NVA1120" s="54"/>
      <c r="NVB1120" s="54"/>
      <c r="NVC1120" s="54"/>
      <c r="NVD1120" s="54"/>
      <c r="NVE1120" s="54"/>
      <c r="NVF1120" s="54"/>
      <c r="NVG1120" s="54"/>
      <c r="NVH1120" s="54"/>
      <c r="NVI1120" s="54"/>
      <c r="NVJ1120" s="54"/>
      <c r="NVK1120" s="54"/>
      <c r="NVL1120" s="54"/>
      <c r="NVM1120" s="54"/>
      <c r="NVN1120" s="54"/>
      <c r="NVO1120" s="54"/>
      <c r="NVP1120" s="54"/>
      <c r="NVQ1120" s="54"/>
      <c r="NVR1120" s="54"/>
      <c r="NVS1120" s="54"/>
      <c r="NVT1120" s="54"/>
      <c r="NVU1120" s="54"/>
      <c r="NVV1120" s="54"/>
      <c r="NVW1120" s="54"/>
      <c r="NVX1120" s="54"/>
      <c r="NVY1120" s="54"/>
      <c r="NVZ1120" s="54"/>
      <c r="NWA1120" s="54"/>
      <c r="NWB1120" s="54"/>
      <c r="NWC1120" s="54"/>
      <c r="NWD1120" s="54"/>
      <c r="NWE1120" s="54"/>
      <c r="NWF1120" s="54"/>
      <c r="NWG1120" s="54"/>
      <c r="NWH1120" s="54"/>
      <c r="NWI1120" s="54"/>
      <c r="NWJ1120" s="54"/>
      <c r="NWK1120" s="54"/>
      <c r="NWL1120" s="54"/>
      <c r="NWM1120" s="54"/>
      <c r="NWN1120" s="54"/>
      <c r="NWO1120" s="54"/>
      <c r="NWP1120" s="54"/>
      <c r="NWQ1120" s="54"/>
      <c r="NWR1120" s="54"/>
      <c r="NWS1120" s="54"/>
      <c r="NWT1120" s="54"/>
      <c r="NWU1120" s="54"/>
      <c r="NWV1120" s="54"/>
      <c r="NWW1120" s="54"/>
      <c r="NWX1120" s="54"/>
      <c r="NWY1120" s="54"/>
      <c r="NWZ1120" s="54"/>
      <c r="NXA1120" s="54"/>
      <c r="NXB1120" s="54"/>
      <c r="NXC1120" s="54"/>
      <c r="NXD1120" s="54"/>
      <c r="NXE1120" s="54"/>
      <c r="NXF1120" s="54"/>
      <c r="NXG1120" s="54"/>
      <c r="NXH1120" s="54"/>
      <c r="NXI1120" s="54"/>
      <c r="NXJ1120" s="54"/>
      <c r="NXK1120" s="54"/>
      <c r="NXL1120" s="54"/>
      <c r="NXM1120" s="54"/>
      <c r="NXN1120" s="54"/>
      <c r="NXO1120" s="54"/>
      <c r="NXP1120" s="54"/>
      <c r="NXQ1120" s="54"/>
      <c r="NXR1120" s="54"/>
      <c r="NXS1120" s="54"/>
      <c r="NXT1120" s="54"/>
      <c r="NXU1120" s="54"/>
      <c r="NXV1120" s="54"/>
      <c r="NXW1120" s="54"/>
      <c r="NXX1120" s="54"/>
      <c r="NXY1120" s="54"/>
      <c r="NXZ1120" s="54"/>
      <c r="NYA1120" s="54"/>
      <c r="NYB1120" s="54"/>
      <c r="NYC1120" s="54"/>
      <c r="NYD1120" s="54"/>
      <c r="NYE1120" s="54"/>
      <c r="NYF1120" s="54"/>
      <c r="NYG1120" s="54"/>
      <c r="NYH1120" s="54"/>
      <c r="NYI1120" s="54"/>
      <c r="NYJ1120" s="54"/>
      <c r="NYK1120" s="54"/>
      <c r="NYL1120" s="54"/>
      <c r="NYM1120" s="54"/>
      <c r="NYN1120" s="54"/>
      <c r="NYO1120" s="54"/>
      <c r="NYP1120" s="54"/>
      <c r="NYQ1120" s="54"/>
      <c r="NYR1120" s="54"/>
      <c r="NYS1120" s="54"/>
      <c r="NYT1120" s="54"/>
      <c r="NYU1120" s="54"/>
      <c r="NYV1120" s="54"/>
      <c r="NYW1120" s="54"/>
      <c r="NYX1120" s="54"/>
      <c r="NYY1120" s="54"/>
      <c r="NYZ1120" s="54"/>
      <c r="NZA1120" s="54"/>
      <c r="NZB1120" s="54"/>
      <c r="NZC1120" s="54"/>
      <c r="NZD1120" s="54"/>
      <c r="NZE1120" s="54"/>
      <c r="NZF1120" s="54"/>
      <c r="NZG1120" s="54"/>
      <c r="NZH1120" s="54"/>
      <c r="NZI1120" s="54"/>
      <c r="NZJ1120" s="54"/>
      <c r="NZK1120" s="54"/>
      <c r="NZL1120" s="54"/>
      <c r="NZM1120" s="54"/>
      <c r="NZN1120" s="54"/>
      <c r="NZO1120" s="54"/>
      <c r="NZP1120" s="54"/>
      <c r="NZQ1120" s="54"/>
      <c r="NZR1120" s="54"/>
      <c r="NZS1120" s="54"/>
      <c r="NZT1120" s="54"/>
      <c r="NZU1120" s="54"/>
      <c r="NZV1120" s="54"/>
      <c r="NZW1120" s="54"/>
      <c r="NZX1120" s="54"/>
      <c r="NZY1120" s="54"/>
      <c r="NZZ1120" s="54"/>
      <c r="OAA1120" s="54"/>
      <c r="OAB1120" s="54"/>
      <c r="OAC1120" s="54"/>
      <c r="OAD1120" s="54"/>
      <c r="OAE1120" s="54"/>
      <c r="OAF1120" s="54"/>
      <c r="OAG1120" s="54"/>
      <c r="OAH1120" s="54"/>
      <c r="OAI1120" s="54"/>
      <c r="OAJ1120" s="54"/>
      <c r="OAK1120" s="54"/>
      <c r="OAL1120" s="54"/>
      <c r="OAM1120" s="54"/>
      <c r="OAN1120" s="54"/>
      <c r="OAO1120" s="54"/>
      <c r="OAP1120" s="54"/>
      <c r="OAQ1120" s="54"/>
      <c r="OAR1120" s="54"/>
      <c r="OAS1120" s="54"/>
      <c r="OAT1120" s="54"/>
      <c r="OAU1120" s="54"/>
      <c r="OAV1120" s="54"/>
      <c r="OAW1120" s="54"/>
      <c r="OAX1120" s="54"/>
      <c r="OAY1120" s="54"/>
      <c r="OAZ1120" s="54"/>
      <c r="OBA1120" s="54"/>
      <c r="OBB1120" s="54"/>
      <c r="OBC1120" s="54"/>
      <c r="OBD1120" s="54"/>
      <c r="OBE1120" s="54"/>
      <c r="OBF1120" s="54"/>
      <c r="OBG1120" s="54"/>
      <c r="OBH1120" s="54"/>
      <c r="OBI1120" s="54"/>
      <c r="OBJ1120" s="54"/>
      <c r="OBK1120" s="54"/>
      <c r="OBL1120" s="54"/>
      <c r="OBM1120" s="54"/>
      <c r="OBN1120" s="54"/>
      <c r="OBO1120" s="54"/>
      <c r="OBP1120" s="54"/>
      <c r="OBQ1120" s="54"/>
      <c r="OBR1120" s="54"/>
      <c r="OBS1120" s="54"/>
      <c r="OBT1120" s="54"/>
      <c r="OBU1120" s="54"/>
      <c r="OBV1120" s="54"/>
      <c r="OBW1120" s="54"/>
      <c r="OBX1120" s="54"/>
      <c r="OBY1120" s="54"/>
      <c r="OBZ1120" s="54"/>
      <c r="OCA1120" s="54"/>
      <c r="OCB1120" s="54"/>
      <c r="OCC1120" s="54"/>
      <c r="OCD1120" s="54"/>
      <c r="OCE1120" s="54"/>
      <c r="OCF1120" s="54"/>
      <c r="OCG1120" s="54"/>
      <c r="OCH1120" s="54"/>
      <c r="OCI1120" s="54"/>
      <c r="OCJ1120" s="54"/>
      <c r="OCK1120" s="54"/>
      <c r="OCL1120" s="54"/>
      <c r="OCM1120" s="54"/>
      <c r="OCN1120" s="54"/>
      <c r="OCO1120" s="54"/>
      <c r="OCP1120" s="54"/>
      <c r="OCQ1120" s="54"/>
      <c r="OCR1120" s="54"/>
      <c r="OCS1120" s="54"/>
      <c r="OCT1120" s="54"/>
      <c r="OCU1120" s="54"/>
      <c r="OCV1120" s="54"/>
      <c r="OCW1120" s="54"/>
      <c r="OCX1120" s="54"/>
      <c r="OCY1120" s="54"/>
      <c r="OCZ1120" s="54"/>
      <c r="ODA1120" s="54"/>
      <c r="ODB1120" s="54"/>
      <c r="ODC1120" s="54"/>
      <c r="ODD1120" s="54"/>
      <c r="ODE1120" s="54"/>
      <c r="ODF1120" s="54"/>
      <c r="ODG1120" s="54"/>
      <c r="ODH1120" s="54"/>
      <c r="ODI1120" s="54"/>
      <c r="ODJ1120" s="54"/>
      <c r="ODK1120" s="54"/>
      <c r="ODL1120" s="54"/>
      <c r="ODM1120" s="54"/>
      <c r="ODN1120" s="54"/>
      <c r="ODO1120" s="54"/>
      <c r="ODP1120" s="54"/>
      <c r="ODQ1120" s="54"/>
      <c r="ODR1120" s="54"/>
      <c r="ODS1120" s="54"/>
      <c r="ODT1120" s="54"/>
      <c r="ODU1120" s="54"/>
      <c r="ODV1120" s="54"/>
      <c r="ODW1120" s="54"/>
      <c r="ODX1120" s="54"/>
      <c r="ODY1120" s="54"/>
      <c r="ODZ1120" s="54"/>
      <c r="OEA1120" s="54"/>
      <c r="OEB1120" s="54"/>
      <c r="OEC1120" s="54"/>
      <c r="OED1120" s="54"/>
      <c r="OEE1120" s="54"/>
      <c r="OEF1120" s="54"/>
      <c r="OEG1120" s="54"/>
      <c r="OEH1120" s="54"/>
      <c r="OEI1120" s="54"/>
      <c r="OEJ1120" s="54"/>
      <c r="OEK1120" s="54"/>
      <c r="OEL1120" s="54"/>
      <c r="OEM1120" s="54"/>
      <c r="OEN1120" s="54"/>
      <c r="OEO1120" s="54"/>
      <c r="OEP1120" s="54"/>
      <c r="OEQ1120" s="54"/>
      <c r="OER1120" s="54"/>
      <c r="OES1120" s="54"/>
      <c r="OET1120" s="54"/>
      <c r="OEU1120" s="54"/>
      <c r="OEV1120" s="54"/>
      <c r="OEW1120" s="54"/>
      <c r="OEX1120" s="54"/>
      <c r="OEY1120" s="54"/>
      <c r="OEZ1120" s="54"/>
      <c r="OFA1120" s="54"/>
      <c r="OFB1120" s="54"/>
      <c r="OFC1120" s="54"/>
      <c r="OFD1120" s="54"/>
      <c r="OFE1120" s="54"/>
      <c r="OFF1120" s="54"/>
      <c r="OFG1120" s="54"/>
      <c r="OFH1120" s="54"/>
      <c r="OFI1120" s="54"/>
      <c r="OFJ1120" s="54"/>
      <c r="OFK1120" s="54"/>
      <c r="OFL1120" s="54"/>
      <c r="OFM1120" s="54"/>
      <c r="OFN1120" s="54"/>
      <c r="OFO1120" s="54"/>
      <c r="OFP1120" s="54"/>
      <c r="OFQ1120" s="54"/>
      <c r="OFR1120" s="54"/>
      <c r="OFS1120" s="54"/>
      <c r="OFT1120" s="54"/>
      <c r="OFU1120" s="54"/>
      <c r="OFV1120" s="54"/>
      <c r="OFW1120" s="54"/>
      <c r="OFX1120" s="54"/>
      <c r="OFY1120" s="54"/>
      <c r="OFZ1120" s="54"/>
      <c r="OGA1120" s="54"/>
      <c r="OGB1120" s="54"/>
      <c r="OGC1120" s="54"/>
      <c r="OGD1120" s="54"/>
      <c r="OGE1120" s="54"/>
      <c r="OGF1120" s="54"/>
      <c r="OGG1120" s="54"/>
      <c r="OGH1120" s="54"/>
      <c r="OGI1120" s="54"/>
      <c r="OGJ1120" s="54"/>
      <c r="OGK1120" s="54"/>
      <c r="OGL1120" s="54"/>
      <c r="OGM1120" s="54"/>
      <c r="OGN1120" s="54"/>
      <c r="OGO1120" s="54"/>
      <c r="OGP1120" s="54"/>
      <c r="OGQ1120" s="54"/>
      <c r="OGR1120" s="54"/>
      <c r="OGS1120" s="54"/>
      <c r="OGT1120" s="54"/>
      <c r="OGU1120" s="54"/>
      <c r="OGV1120" s="54"/>
      <c r="OGW1120" s="54"/>
      <c r="OGX1120" s="54"/>
      <c r="OGY1120" s="54"/>
      <c r="OGZ1120" s="54"/>
      <c r="OHA1120" s="54"/>
      <c r="OHB1120" s="54"/>
      <c r="OHC1120" s="54"/>
      <c r="OHD1120" s="54"/>
      <c r="OHE1120" s="54"/>
      <c r="OHF1120" s="54"/>
      <c r="OHG1120" s="54"/>
      <c r="OHH1120" s="54"/>
      <c r="OHI1120" s="54"/>
      <c r="OHJ1120" s="54"/>
      <c r="OHK1120" s="54"/>
      <c r="OHL1120" s="54"/>
      <c r="OHM1120" s="54"/>
      <c r="OHN1120" s="54"/>
      <c r="OHO1120" s="54"/>
      <c r="OHP1120" s="54"/>
      <c r="OHQ1120" s="54"/>
      <c r="OHR1120" s="54"/>
      <c r="OHS1120" s="54"/>
      <c r="OHT1120" s="54"/>
      <c r="OHU1120" s="54"/>
      <c r="OHV1120" s="54"/>
      <c r="OHW1120" s="54"/>
      <c r="OHX1120" s="54"/>
      <c r="OHY1120" s="54"/>
      <c r="OHZ1120" s="54"/>
      <c r="OIA1120" s="54"/>
      <c r="OIB1120" s="54"/>
      <c r="OIC1120" s="54"/>
      <c r="OID1120" s="54"/>
      <c r="OIE1120" s="54"/>
      <c r="OIF1120" s="54"/>
      <c r="OIG1120" s="54"/>
      <c r="OIH1120" s="54"/>
      <c r="OII1120" s="54"/>
      <c r="OIJ1120" s="54"/>
      <c r="OIK1120" s="54"/>
      <c r="OIL1120" s="54"/>
      <c r="OIM1120" s="54"/>
      <c r="OIN1120" s="54"/>
      <c r="OIO1120" s="54"/>
      <c r="OIP1120" s="54"/>
      <c r="OIQ1120" s="54"/>
      <c r="OIR1120" s="54"/>
      <c r="OIS1120" s="54"/>
      <c r="OIT1120" s="54"/>
      <c r="OIU1120" s="54"/>
      <c r="OIV1120" s="54"/>
      <c r="OIW1120" s="54"/>
      <c r="OIX1120" s="54"/>
      <c r="OIY1120" s="54"/>
      <c r="OIZ1120" s="54"/>
      <c r="OJA1120" s="54"/>
      <c r="OJB1120" s="54"/>
      <c r="OJC1120" s="54"/>
      <c r="OJD1120" s="54"/>
      <c r="OJE1120" s="54"/>
      <c r="OJF1120" s="54"/>
      <c r="OJG1120" s="54"/>
      <c r="OJH1120" s="54"/>
      <c r="OJI1120" s="54"/>
      <c r="OJJ1120" s="54"/>
      <c r="OJK1120" s="54"/>
      <c r="OJL1120" s="54"/>
      <c r="OJM1120" s="54"/>
      <c r="OJN1120" s="54"/>
      <c r="OJO1120" s="54"/>
      <c r="OJP1120" s="54"/>
      <c r="OJQ1120" s="54"/>
      <c r="OJR1120" s="54"/>
      <c r="OJS1120" s="54"/>
      <c r="OJT1120" s="54"/>
      <c r="OJU1120" s="54"/>
      <c r="OJV1120" s="54"/>
      <c r="OJW1120" s="54"/>
      <c r="OJX1120" s="54"/>
      <c r="OJY1120" s="54"/>
      <c r="OJZ1120" s="54"/>
      <c r="OKA1120" s="54"/>
      <c r="OKB1120" s="54"/>
      <c r="OKC1120" s="54"/>
      <c r="OKD1120" s="54"/>
      <c r="OKE1120" s="54"/>
      <c r="OKF1120" s="54"/>
      <c r="OKG1120" s="54"/>
      <c r="OKH1120" s="54"/>
      <c r="OKI1120" s="54"/>
      <c r="OKJ1120" s="54"/>
      <c r="OKK1120" s="54"/>
      <c r="OKL1120" s="54"/>
      <c r="OKM1120" s="54"/>
      <c r="OKN1120" s="54"/>
      <c r="OKO1120" s="54"/>
      <c r="OKP1120" s="54"/>
      <c r="OKQ1120" s="54"/>
      <c r="OKR1120" s="54"/>
      <c r="OKS1120" s="54"/>
      <c r="OKT1120" s="54"/>
      <c r="OKU1120" s="54"/>
      <c r="OKV1120" s="54"/>
      <c r="OKW1120" s="54"/>
      <c r="OKX1120" s="54"/>
      <c r="OKY1120" s="54"/>
      <c r="OKZ1120" s="54"/>
      <c r="OLA1120" s="54"/>
      <c r="OLB1120" s="54"/>
      <c r="OLC1120" s="54"/>
      <c r="OLD1120" s="54"/>
      <c r="OLE1120" s="54"/>
      <c r="OLF1120" s="54"/>
      <c r="OLG1120" s="54"/>
      <c r="OLH1120" s="54"/>
      <c r="OLI1120" s="54"/>
      <c r="OLJ1120" s="54"/>
      <c r="OLK1120" s="54"/>
      <c r="OLL1120" s="54"/>
      <c r="OLM1120" s="54"/>
      <c r="OLN1120" s="54"/>
      <c r="OLO1120" s="54"/>
      <c r="OLP1120" s="54"/>
      <c r="OLQ1120" s="54"/>
      <c r="OLR1120" s="54"/>
      <c r="OLS1120" s="54"/>
      <c r="OLT1120" s="54"/>
      <c r="OLU1120" s="54"/>
      <c r="OLV1120" s="54"/>
      <c r="OLW1120" s="54"/>
      <c r="OLX1120" s="54"/>
      <c r="OLY1120" s="54"/>
      <c r="OLZ1120" s="54"/>
      <c r="OMA1120" s="54"/>
      <c r="OMB1120" s="54"/>
      <c r="OMC1120" s="54"/>
      <c r="OMD1120" s="54"/>
      <c r="OME1120" s="54"/>
      <c r="OMF1120" s="54"/>
      <c r="OMG1120" s="54"/>
      <c r="OMH1120" s="54"/>
      <c r="OMI1120" s="54"/>
      <c r="OMJ1120" s="54"/>
      <c r="OMK1120" s="54"/>
      <c r="OML1120" s="54"/>
      <c r="OMM1120" s="54"/>
      <c r="OMN1120" s="54"/>
      <c r="OMO1120" s="54"/>
      <c r="OMP1120" s="54"/>
      <c r="OMQ1120" s="54"/>
      <c r="OMR1120" s="54"/>
      <c r="OMS1120" s="54"/>
      <c r="OMT1120" s="54"/>
      <c r="OMU1120" s="54"/>
      <c r="OMV1120" s="54"/>
      <c r="OMW1120" s="54"/>
      <c r="OMX1120" s="54"/>
      <c r="OMY1120" s="54"/>
      <c r="OMZ1120" s="54"/>
      <c r="ONA1120" s="54"/>
      <c r="ONB1120" s="54"/>
      <c r="ONC1120" s="54"/>
      <c r="OND1120" s="54"/>
      <c r="ONE1120" s="54"/>
      <c r="ONF1120" s="54"/>
      <c r="ONG1120" s="54"/>
      <c r="ONH1120" s="54"/>
      <c r="ONI1120" s="54"/>
      <c r="ONJ1120" s="54"/>
      <c r="ONK1120" s="54"/>
      <c r="ONL1120" s="54"/>
      <c r="ONM1120" s="54"/>
      <c r="ONN1120" s="54"/>
      <c r="ONO1120" s="54"/>
      <c r="ONP1120" s="54"/>
      <c r="ONQ1120" s="54"/>
      <c r="ONR1120" s="54"/>
      <c r="ONS1120" s="54"/>
      <c r="ONT1120" s="54"/>
      <c r="ONU1120" s="54"/>
      <c r="ONV1120" s="54"/>
      <c r="ONW1120" s="54"/>
      <c r="ONX1120" s="54"/>
      <c r="ONY1120" s="54"/>
      <c r="ONZ1120" s="54"/>
      <c r="OOA1120" s="54"/>
      <c r="OOB1120" s="54"/>
      <c r="OOC1120" s="54"/>
      <c r="OOD1120" s="54"/>
      <c r="OOE1120" s="54"/>
      <c r="OOF1120" s="54"/>
      <c r="OOG1120" s="54"/>
      <c r="OOH1120" s="54"/>
      <c r="OOI1120" s="54"/>
      <c r="OOJ1120" s="54"/>
      <c r="OOK1120" s="54"/>
      <c r="OOL1120" s="54"/>
      <c r="OOM1120" s="54"/>
      <c r="OON1120" s="54"/>
      <c r="OOO1120" s="54"/>
      <c r="OOP1120" s="54"/>
      <c r="OOQ1120" s="54"/>
      <c r="OOR1120" s="54"/>
      <c r="OOS1120" s="54"/>
      <c r="OOT1120" s="54"/>
      <c r="OOU1120" s="54"/>
      <c r="OOV1120" s="54"/>
      <c r="OOW1120" s="54"/>
      <c r="OOX1120" s="54"/>
      <c r="OOY1120" s="54"/>
      <c r="OOZ1120" s="54"/>
      <c r="OPA1120" s="54"/>
      <c r="OPB1120" s="54"/>
      <c r="OPC1120" s="54"/>
      <c r="OPD1120" s="54"/>
      <c r="OPE1120" s="54"/>
      <c r="OPF1120" s="54"/>
      <c r="OPG1120" s="54"/>
      <c r="OPH1120" s="54"/>
      <c r="OPI1120" s="54"/>
      <c r="OPJ1120" s="54"/>
      <c r="OPK1120" s="54"/>
      <c r="OPL1120" s="54"/>
      <c r="OPM1120" s="54"/>
      <c r="OPN1120" s="54"/>
      <c r="OPO1120" s="54"/>
      <c r="OPP1120" s="54"/>
      <c r="OPQ1120" s="54"/>
      <c r="OPR1120" s="54"/>
      <c r="OPS1120" s="54"/>
      <c r="OPT1120" s="54"/>
      <c r="OPU1120" s="54"/>
      <c r="OPV1120" s="54"/>
      <c r="OPW1120" s="54"/>
      <c r="OPX1120" s="54"/>
      <c r="OPY1120" s="54"/>
      <c r="OPZ1120" s="54"/>
      <c r="OQA1120" s="54"/>
      <c r="OQB1120" s="54"/>
      <c r="OQC1120" s="54"/>
      <c r="OQD1120" s="54"/>
      <c r="OQE1120" s="54"/>
      <c r="OQF1120" s="54"/>
      <c r="OQG1120" s="54"/>
      <c r="OQH1120" s="54"/>
      <c r="OQI1120" s="54"/>
      <c r="OQJ1120" s="54"/>
      <c r="OQK1120" s="54"/>
      <c r="OQL1120" s="54"/>
      <c r="OQM1120" s="54"/>
      <c r="OQN1120" s="54"/>
      <c r="OQO1120" s="54"/>
      <c r="OQP1120" s="54"/>
      <c r="OQQ1120" s="54"/>
      <c r="OQR1120" s="54"/>
      <c r="OQS1120" s="54"/>
      <c r="OQT1120" s="54"/>
      <c r="OQU1120" s="54"/>
      <c r="OQV1120" s="54"/>
      <c r="OQW1120" s="54"/>
      <c r="OQX1120" s="54"/>
      <c r="OQY1120" s="54"/>
      <c r="OQZ1120" s="54"/>
      <c r="ORA1120" s="54"/>
      <c r="ORB1120" s="54"/>
      <c r="ORC1120" s="54"/>
      <c r="ORD1120" s="54"/>
      <c r="ORE1120" s="54"/>
      <c r="ORF1120" s="54"/>
      <c r="ORG1120" s="54"/>
      <c r="ORH1120" s="54"/>
      <c r="ORI1120" s="54"/>
      <c r="ORJ1120" s="54"/>
      <c r="ORK1120" s="54"/>
      <c r="ORL1120" s="54"/>
      <c r="ORM1120" s="54"/>
      <c r="ORN1120" s="54"/>
      <c r="ORO1120" s="54"/>
      <c r="ORP1120" s="54"/>
      <c r="ORQ1120" s="54"/>
      <c r="ORR1120" s="54"/>
      <c r="ORS1120" s="54"/>
      <c r="ORT1120" s="54"/>
      <c r="ORU1120" s="54"/>
      <c r="ORV1120" s="54"/>
      <c r="ORW1120" s="54"/>
      <c r="ORX1120" s="54"/>
      <c r="ORY1120" s="54"/>
      <c r="ORZ1120" s="54"/>
      <c r="OSA1120" s="54"/>
      <c r="OSB1120" s="54"/>
      <c r="OSC1120" s="54"/>
      <c r="OSD1120" s="54"/>
      <c r="OSE1120" s="54"/>
      <c r="OSF1120" s="54"/>
      <c r="OSG1120" s="54"/>
      <c r="OSH1120" s="54"/>
      <c r="OSI1120" s="54"/>
      <c r="OSJ1120" s="54"/>
      <c r="OSK1120" s="54"/>
      <c r="OSL1120" s="54"/>
      <c r="OSM1120" s="54"/>
      <c r="OSN1120" s="54"/>
      <c r="OSO1120" s="54"/>
      <c r="OSP1120" s="54"/>
      <c r="OSQ1120" s="54"/>
      <c r="OSR1120" s="54"/>
      <c r="OSS1120" s="54"/>
      <c r="OST1120" s="54"/>
      <c r="OSU1120" s="54"/>
      <c r="OSV1120" s="54"/>
      <c r="OSW1120" s="54"/>
      <c r="OSX1120" s="54"/>
      <c r="OSY1120" s="54"/>
      <c r="OSZ1120" s="54"/>
      <c r="OTA1120" s="54"/>
      <c r="OTB1120" s="54"/>
      <c r="OTC1120" s="54"/>
      <c r="OTD1120" s="54"/>
      <c r="OTE1120" s="54"/>
      <c r="OTF1120" s="54"/>
      <c r="OTG1120" s="54"/>
      <c r="OTH1120" s="54"/>
      <c r="OTI1120" s="54"/>
      <c r="OTJ1120" s="54"/>
      <c r="OTK1120" s="54"/>
      <c r="OTL1120" s="54"/>
      <c r="OTM1120" s="54"/>
      <c r="OTN1120" s="54"/>
      <c r="OTO1120" s="54"/>
      <c r="OTP1120" s="54"/>
      <c r="OTQ1120" s="54"/>
      <c r="OTR1120" s="54"/>
      <c r="OTS1120" s="54"/>
      <c r="OTT1120" s="54"/>
      <c r="OTU1120" s="54"/>
      <c r="OTV1120" s="54"/>
      <c r="OTW1120" s="54"/>
      <c r="OTX1120" s="54"/>
      <c r="OTY1120" s="54"/>
      <c r="OTZ1120" s="54"/>
      <c r="OUA1120" s="54"/>
      <c r="OUB1120" s="54"/>
      <c r="OUC1120" s="54"/>
      <c r="OUD1120" s="54"/>
      <c r="OUE1120" s="54"/>
      <c r="OUF1120" s="54"/>
      <c r="OUG1120" s="54"/>
      <c r="OUH1120" s="54"/>
      <c r="OUI1120" s="54"/>
      <c r="OUJ1120" s="54"/>
      <c r="OUK1120" s="54"/>
      <c r="OUL1120" s="54"/>
      <c r="OUM1120" s="54"/>
      <c r="OUN1120" s="54"/>
      <c r="OUO1120" s="54"/>
      <c r="OUP1120" s="54"/>
      <c r="OUQ1120" s="54"/>
      <c r="OUR1120" s="54"/>
      <c r="OUS1120" s="54"/>
      <c r="OUT1120" s="54"/>
      <c r="OUU1120" s="54"/>
      <c r="OUV1120" s="54"/>
      <c r="OUW1120" s="54"/>
      <c r="OUX1120" s="54"/>
      <c r="OUY1120" s="54"/>
      <c r="OUZ1120" s="54"/>
      <c r="OVA1120" s="54"/>
      <c r="OVB1120" s="54"/>
      <c r="OVC1120" s="54"/>
      <c r="OVD1120" s="54"/>
      <c r="OVE1120" s="54"/>
      <c r="OVF1120" s="54"/>
      <c r="OVG1120" s="54"/>
      <c r="OVH1120" s="54"/>
      <c r="OVI1120" s="54"/>
      <c r="OVJ1120" s="54"/>
      <c r="OVK1120" s="54"/>
      <c r="OVL1120" s="54"/>
      <c r="OVM1120" s="54"/>
      <c r="OVN1120" s="54"/>
      <c r="OVO1120" s="54"/>
      <c r="OVP1120" s="54"/>
      <c r="OVQ1120" s="54"/>
      <c r="OVR1120" s="54"/>
      <c r="OVS1120" s="54"/>
      <c r="OVT1120" s="54"/>
      <c r="OVU1120" s="54"/>
      <c r="OVV1120" s="54"/>
      <c r="OVW1120" s="54"/>
      <c r="OVX1120" s="54"/>
      <c r="OVY1120" s="54"/>
      <c r="OVZ1120" s="54"/>
      <c r="OWA1120" s="54"/>
      <c r="OWB1120" s="54"/>
      <c r="OWC1120" s="54"/>
      <c r="OWD1120" s="54"/>
      <c r="OWE1120" s="54"/>
      <c r="OWF1120" s="54"/>
      <c r="OWG1120" s="54"/>
      <c r="OWH1120" s="54"/>
      <c r="OWI1120" s="54"/>
      <c r="OWJ1120" s="54"/>
      <c r="OWK1120" s="54"/>
      <c r="OWL1120" s="54"/>
      <c r="OWM1120" s="54"/>
      <c r="OWN1120" s="54"/>
      <c r="OWO1120" s="54"/>
      <c r="OWP1120" s="54"/>
      <c r="OWQ1120" s="54"/>
      <c r="OWR1120" s="54"/>
      <c r="OWS1120" s="54"/>
      <c r="OWT1120" s="54"/>
      <c r="OWU1120" s="54"/>
      <c r="OWV1120" s="54"/>
      <c r="OWW1120" s="54"/>
      <c r="OWX1120" s="54"/>
      <c r="OWY1120" s="54"/>
      <c r="OWZ1120" s="54"/>
      <c r="OXA1120" s="54"/>
      <c r="OXB1120" s="54"/>
      <c r="OXC1120" s="54"/>
      <c r="OXD1120" s="54"/>
      <c r="OXE1120" s="54"/>
      <c r="OXF1120" s="54"/>
      <c r="OXG1120" s="54"/>
      <c r="OXH1120" s="54"/>
      <c r="OXI1120" s="54"/>
      <c r="OXJ1120" s="54"/>
      <c r="OXK1120" s="54"/>
      <c r="OXL1120" s="54"/>
      <c r="OXM1120" s="54"/>
      <c r="OXN1120" s="54"/>
      <c r="OXO1120" s="54"/>
      <c r="OXP1120" s="54"/>
      <c r="OXQ1120" s="54"/>
      <c r="OXR1120" s="54"/>
      <c r="OXS1120" s="54"/>
      <c r="OXT1120" s="54"/>
      <c r="OXU1120" s="54"/>
      <c r="OXV1120" s="54"/>
      <c r="OXW1120" s="54"/>
      <c r="OXX1120" s="54"/>
      <c r="OXY1120" s="54"/>
      <c r="OXZ1120" s="54"/>
      <c r="OYA1120" s="54"/>
      <c r="OYB1120" s="54"/>
      <c r="OYC1120" s="54"/>
      <c r="OYD1120" s="54"/>
      <c r="OYE1120" s="54"/>
      <c r="OYF1120" s="54"/>
      <c r="OYG1120" s="54"/>
      <c r="OYH1120" s="54"/>
      <c r="OYI1120" s="54"/>
      <c r="OYJ1120" s="54"/>
      <c r="OYK1120" s="54"/>
      <c r="OYL1120" s="54"/>
      <c r="OYM1120" s="54"/>
      <c r="OYN1120" s="54"/>
      <c r="OYO1120" s="54"/>
      <c r="OYP1120" s="54"/>
      <c r="OYQ1120" s="54"/>
      <c r="OYR1120" s="54"/>
      <c r="OYS1120" s="54"/>
      <c r="OYT1120" s="54"/>
      <c r="OYU1120" s="54"/>
      <c r="OYV1120" s="54"/>
      <c r="OYW1120" s="54"/>
      <c r="OYX1120" s="54"/>
      <c r="OYY1120" s="54"/>
      <c r="OYZ1120" s="54"/>
      <c r="OZA1120" s="54"/>
      <c r="OZB1120" s="54"/>
      <c r="OZC1120" s="54"/>
      <c r="OZD1120" s="54"/>
      <c r="OZE1120" s="54"/>
      <c r="OZF1120" s="54"/>
      <c r="OZG1120" s="54"/>
      <c r="OZH1120" s="54"/>
      <c r="OZI1120" s="54"/>
      <c r="OZJ1120" s="54"/>
      <c r="OZK1120" s="54"/>
      <c r="OZL1120" s="54"/>
      <c r="OZM1120" s="54"/>
      <c r="OZN1120" s="54"/>
      <c r="OZO1120" s="54"/>
      <c r="OZP1120" s="54"/>
      <c r="OZQ1120" s="54"/>
      <c r="OZR1120" s="54"/>
      <c r="OZS1120" s="54"/>
      <c r="OZT1120" s="54"/>
      <c r="OZU1120" s="54"/>
      <c r="OZV1120" s="54"/>
      <c r="OZW1120" s="54"/>
      <c r="OZX1120" s="54"/>
      <c r="OZY1120" s="54"/>
      <c r="OZZ1120" s="54"/>
      <c r="PAA1120" s="54"/>
      <c r="PAB1120" s="54"/>
      <c r="PAC1120" s="54"/>
      <c r="PAD1120" s="54"/>
      <c r="PAE1120" s="54"/>
      <c r="PAF1120" s="54"/>
      <c r="PAG1120" s="54"/>
      <c r="PAH1120" s="54"/>
      <c r="PAI1120" s="54"/>
      <c r="PAJ1120" s="54"/>
      <c r="PAK1120" s="54"/>
      <c r="PAL1120" s="54"/>
      <c r="PAM1120" s="54"/>
      <c r="PAN1120" s="54"/>
      <c r="PAO1120" s="54"/>
      <c r="PAP1120" s="54"/>
      <c r="PAQ1120" s="54"/>
      <c r="PAR1120" s="54"/>
      <c r="PAS1120" s="54"/>
      <c r="PAT1120" s="54"/>
      <c r="PAU1120" s="54"/>
      <c r="PAV1120" s="54"/>
      <c r="PAW1120" s="54"/>
      <c r="PAX1120" s="54"/>
      <c r="PAY1120" s="54"/>
      <c r="PAZ1120" s="54"/>
      <c r="PBA1120" s="54"/>
      <c r="PBB1120" s="54"/>
      <c r="PBC1120" s="54"/>
      <c r="PBD1120" s="54"/>
      <c r="PBE1120" s="54"/>
      <c r="PBF1120" s="54"/>
      <c r="PBG1120" s="54"/>
      <c r="PBH1120" s="54"/>
      <c r="PBI1120" s="54"/>
      <c r="PBJ1120" s="54"/>
      <c r="PBK1120" s="54"/>
      <c r="PBL1120" s="54"/>
      <c r="PBM1120" s="54"/>
      <c r="PBN1120" s="54"/>
      <c r="PBO1120" s="54"/>
      <c r="PBP1120" s="54"/>
      <c r="PBQ1120" s="54"/>
      <c r="PBR1120" s="54"/>
      <c r="PBS1120" s="54"/>
      <c r="PBT1120" s="54"/>
      <c r="PBU1120" s="54"/>
      <c r="PBV1120" s="54"/>
      <c r="PBW1120" s="54"/>
      <c r="PBX1120" s="54"/>
      <c r="PBY1120" s="54"/>
      <c r="PBZ1120" s="54"/>
      <c r="PCA1120" s="54"/>
      <c r="PCB1120" s="54"/>
      <c r="PCC1120" s="54"/>
      <c r="PCD1120" s="54"/>
      <c r="PCE1120" s="54"/>
      <c r="PCF1120" s="54"/>
      <c r="PCG1120" s="54"/>
      <c r="PCH1120" s="54"/>
      <c r="PCI1120" s="54"/>
      <c r="PCJ1120" s="54"/>
      <c r="PCK1120" s="54"/>
      <c r="PCL1120" s="54"/>
      <c r="PCM1120" s="54"/>
      <c r="PCN1120" s="54"/>
      <c r="PCO1120" s="54"/>
      <c r="PCP1120" s="54"/>
      <c r="PCQ1120" s="54"/>
      <c r="PCR1120" s="54"/>
      <c r="PCS1120" s="54"/>
      <c r="PCT1120" s="54"/>
      <c r="PCU1120" s="54"/>
      <c r="PCV1120" s="54"/>
      <c r="PCW1120" s="54"/>
      <c r="PCX1120" s="54"/>
      <c r="PCY1120" s="54"/>
      <c r="PCZ1120" s="54"/>
      <c r="PDA1120" s="54"/>
      <c r="PDB1120" s="54"/>
      <c r="PDC1120" s="54"/>
      <c r="PDD1120" s="54"/>
      <c r="PDE1120" s="54"/>
      <c r="PDF1120" s="54"/>
      <c r="PDG1120" s="54"/>
      <c r="PDH1120" s="54"/>
      <c r="PDI1120" s="54"/>
      <c r="PDJ1120" s="54"/>
      <c r="PDK1120" s="54"/>
      <c r="PDL1120" s="54"/>
      <c r="PDM1120" s="54"/>
      <c r="PDN1120" s="54"/>
      <c r="PDO1120" s="54"/>
      <c r="PDP1120" s="54"/>
      <c r="PDQ1120" s="54"/>
      <c r="PDR1120" s="54"/>
      <c r="PDS1120" s="54"/>
      <c r="PDT1120" s="54"/>
      <c r="PDU1120" s="54"/>
      <c r="PDV1120" s="54"/>
      <c r="PDW1120" s="54"/>
      <c r="PDX1120" s="54"/>
      <c r="PDY1120" s="54"/>
      <c r="PDZ1120" s="54"/>
      <c r="PEA1120" s="54"/>
      <c r="PEB1120" s="54"/>
      <c r="PEC1120" s="54"/>
      <c r="PED1120" s="54"/>
      <c r="PEE1120" s="54"/>
      <c r="PEF1120" s="54"/>
      <c r="PEG1120" s="54"/>
      <c r="PEH1120" s="54"/>
      <c r="PEI1120" s="54"/>
      <c r="PEJ1120" s="54"/>
      <c r="PEK1120" s="54"/>
      <c r="PEL1120" s="54"/>
      <c r="PEM1120" s="54"/>
      <c r="PEN1120" s="54"/>
      <c r="PEO1120" s="54"/>
      <c r="PEP1120" s="54"/>
      <c r="PEQ1120" s="54"/>
      <c r="PER1120" s="54"/>
      <c r="PES1120" s="54"/>
      <c r="PET1120" s="54"/>
      <c r="PEU1120" s="54"/>
      <c r="PEV1120" s="54"/>
      <c r="PEW1120" s="54"/>
      <c r="PEX1120" s="54"/>
      <c r="PEY1120" s="54"/>
      <c r="PEZ1120" s="54"/>
      <c r="PFA1120" s="54"/>
      <c r="PFB1120" s="54"/>
      <c r="PFC1120" s="54"/>
      <c r="PFD1120" s="54"/>
      <c r="PFE1120" s="54"/>
      <c r="PFF1120" s="54"/>
      <c r="PFG1120" s="54"/>
      <c r="PFH1120" s="54"/>
      <c r="PFI1120" s="54"/>
      <c r="PFJ1120" s="54"/>
      <c r="PFK1120" s="54"/>
      <c r="PFL1120" s="54"/>
      <c r="PFM1120" s="54"/>
      <c r="PFN1120" s="54"/>
      <c r="PFO1120" s="54"/>
      <c r="PFP1120" s="54"/>
      <c r="PFQ1120" s="54"/>
      <c r="PFR1120" s="54"/>
      <c r="PFS1120" s="54"/>
      <c r="PFT1120" s="54"/>
      <c r="PFU1120" s="54"/>
      <c r="PFV1120" s="54"/>
      <c r="PFW1120" s="54"/>
      <c r="PFX1120" s="54"/>
      <c r="PFY1120" s="54"/>
      <c r="PFZ1120" s="54"/>
      <c r="PGA1120" s="54"/>
      <c r="PGB1120" s="54"/>
      <c r="PGC1120" s="54"/>
      <c r="PGD1120" s="54"/>
      <c r="PGE1120" s="54"/>
      <c r="PGF1120" s="54"/>
      <c r="PGG1120" s="54"/>
      <c r="PGH1120" s="54"/>
      <c r="PGI1120" s="54"/>
      <c r="PGJ1120" s="54"/>
      <c r="PGK1120" s="54"/>
      <c r="PGL1120" s="54"/>
      <c r="PGM1120" s="54"/>
      <c r="PGN1120" s="54"/>
      <c r="PGO1120" s="54"/>
      <c r="PGP1120" s="54"/>
      <c r="PGQ1120" s="54"/>
      <c r="PGR1120" s="54"/>
      <c r="PGS1120" s="54"/>
      <c r="PGT1120" s="54"/>
      <c r="PGU1120" s="54"/>
      <c r="PGV1120" s="54"/>
      <c r="PGW1120" s="54"/>
      <c r="PGX1120" s="54"/>
      <c r="PGY1120" s="54"/>
      <c r="PGZ1120" s="54"/>
      <c r="PHA1120" s="54"/>
      <c r="PHB1120" s="54"/>
      <c r="PHC1120" s="54"/>
      <c r="PHD1120" s="54"/>
      <c r="PHE1120" s="54"/>
      <c r="PHF1120" s="54"/>
      <c r="PHG1120" s="54"/>
      <c r="PHH1120" s="54"/>
      <c r="PHI1120" s="54"/>
      <c r="PHJ1120" s="54"/>
      <c r="PHK1120" s="54"/>
      <c r="PHL1120" s="54"/>
      <c r="PHM1120" s="54"/>
      <c r="PHN1120" s="54"/>
      <c r="PHO1120" s="54"/>
      <c r="PHP1120" s="54"/>
      <c r="PHQ1120" s="54"/>
      <c r="PHR1120" s="54"/>
      <c r="PHS1120" s="54"/>
      <c r="PHT1120" s="54"/>
      <c r="PHU1120" s="54"/>
      <c r="PHV1120" s="54"/>
      <c r="PHW1120" s="54"/>
      <c r="PHX1120" s="54"/>
      <c r="PHY1120" s="54"/>
      <c r="PHZ1120" s="54"/>
      <c r="PIA1120" s="54"/>
      <c r="PIB1120" s="54"/>
      <c r="PIC1120" s="54"/>
      <c r="PID1120" s="54"/>
      <c r="PIE1120" s="54"/>
      <c r="PIF1120" s="54"/>
      <c r="PIG1120" s="54"/>
      <c r="PIH1120" s="54"/>
      <c r="PII1120" s="54"/>
      <c r="PIJ1120" s="54"/>
      <c r="PIK1120" s="54"/>
      <c r="PIL1120" s="54"/>
      <c r="PIM1120" s="54"/>
      <c r="PIN1120" s="54"/>
      <c r="PIO1120" s="54"/>
      <c r="PIP1120" s="54"/>
      <c r="PIQ1120" s="54"/>
      <c r="PIR1120" s="54"/>
      <c r="PIS1120" s="54"/>
      <c r="PIT1120" s="54"/>
      <c r="PIU1120" s="54"/>
      <c r="PIV1120" s="54"/>
      <c r="PIW1120" s="54"/>
      <c r="PIX1120" s="54"/>
      <c r="PIY1120" s="54"/>
      <c r="PIZ1120" s="54"/>
      <c r="PJA1120" s="54"/>
      <c r="PJB1120" s="54"/>
      <c r="PJC1120" s="54"/>
      <c r="PJD1120" s="54"/>
      <c r="PJE1120" s="54"/>
      <c r="PJF1120" s="54"/>
      <c r="PJG1120" s="54"/>
      <c r="PJH1120" s="54"/>
      <c r="PJI1120" s="54"/>
      <c r="PJJ1120" s="54"/>
      <c r="PJK1120" s="54"/>
      <c r="PJL1120" s="54"/>
      <c r="PJM1120" s="54"/>
      <c r="PJN1120" s="54"/>
      <c r="PJO1120" s="54"/>
      <c r="PJP1120" s="54"/>
      <c r="PJQ1120" s="54"/>
      <c r="PJR1120" s="54"/>
      <c r="PJS1120" s="54"/>
      <c r="PJT1120" s="54"/>
      <c r="PJU1120" s="54"/>
      <c r="PJV1120" s="54"/>
      <c r="PJW1120" s="54"/>
      <c r="PJX1120" s="54"/>
      <c r="PJY1120" s="54"/>
      <c r="PJZ1120" s="54"/>
      <c r="PKA1120" s="54"/>
      <c r="PKB1120" s="54"/>
      <c r="PKC1120" s="54"/>
      <c r="PKD1120" s="54"/>
      <c r="PKE1120" s="54"/>
      <c r="PKF1120" s="54"/>
      <c r="PKG1120" s="54"/>
      <c r="PKH1120" s="54"/>
      <c r="PKI1120" s="54"/>
      <c r="PKJ1120" s="54"/>
      <c r="PKK1120" s="54"/>
      <c r="PKL1120" s="54"/>
      <c r="PKM1120" s="54"/>
      <c r="PKN1120" s="54"/>
      <c r="PKO1120" s="54"/>
      <c r="PKP1120" s="54"/>
      <c r="PKQ1120" s="54"/>
      <c r="PKR1120" s="54"/>
      <c r="PKS1120" s="54"/>
      <c r="PKT1120" s="54"/>
      <c r="PKU1120" s="54"/>
      <c r="PKV1120" s="54"/>
      <c r="PKW1120" s="54"/>
      <c r="PKX1120" s="54"/>
      <c r="PKY1120" s="54"/>
      <c r="PKZ1120" s="54"/>
      <c r="PLA1120" s="54"/>
      <c r="PLB1120" s="54"/>
      <c r="PLC1120" s="54"/>
      <c r="PLD1120" s="54"/>
      <c r="PLE1120" s="54"/>
      <c r="PLF1120" s="54"/>
      <c r="PLG1120" s="54"/>
      <c r="PLH1120" s="54"/>
      <c r="PLI1120" s="54"/>
      <c r="PLJ1120" s="54"/>
      <c r="PLK1120" s="54"/>
      <c r="PLL1120" s="54"/>
      <c r="PLM1120" s="54"/>
      <c r="PLN1120" s="54"/>
      <c r="PLO1120" s="54"/>
      <c r="PLP1120" s="54"/>
      <c r="PLQ1120" s="54"/>
      <c r="PLR1120" s="54"/>
      <c r="PLS1120" s="54"/>
      <c r="PLT1120" s="54"/>
      <c r="PLU1120" s="54"/>
      <c r="PLV1120" s="54"/>
      <c r="PLW1120" s="54"/>
      <c r="PLX1120" s="54"/>
      <c r="PLY1120" s="54"/>
      <c r="PLZ1120" s="54"/>
      <c r="PMA1120" s="54"/>
      <c r="PMB1120" s="54"/>
      <c r="PMC1120" s="54"/>
      <c r="PMD1120" s="54"/>
      <c r="PME1120" s="54"/>
      <c r="PMF1120" s="54"/>
      <c r="PMG1120" s="54"/>
      <c r="PMH1120" s="54"/>
      <c r="PMI1120" s="54"/>
      <c r="PMJ1120" s="54"/>
      <c r="PMK1120" s="54"/>
      <c r="PML1120" s="54"/>
      <c r="PMM1120" s="54"/>
      <c r="PMN1120" s="54"/>
      <c r="PMO1120" s="54"/>
      <c r="PMP1120" s="54"/>
      <c r="PMQ1120" s="54"/>
      <c r="PMR1120" s="54"/>
      <c r="PMS1120" s="54"/>
      <c r="PMT1120" s="54"/>
      <c r="PMU1120" s="54"/>
      <c r="PMV1120" s="54"/>
      <c r="PMW1120" s="54"/>
      <c r="PMX1120" s="54"/>
      <c r="PMY1120" s="54"/>
      <c r="PMZ1120" s="54"/>
      <c r="PNA1120" s="54"/>
      <c r="PNB1120" s="54"/>
      <c r="PNC1120" s="54"/>
      <c r="PND1120" s="54"/>
      <c r="PNE1120" s="54"/>
      <c r="PNF1120" s="54"/>
      <c r="PNG1120" s="54"/>
      <c r="PNH1120" s="54"/>
      <c r="PNI1120" s="54"/>
      <c r="PNJ1120" s="54"/>
      <c r="PNK1120" s="54"/>
      <c r="PNL1120" s="54"/>
      <c r="PNM1120" s="54"/>
      <c r="PNN1120" s="54"/>
      <c r="PNO1120" s="54"/>
      <c r="PNP1120" s="54"/>
      <c r="PNQ1120" s="54"/>
      <c r="PNR1120" s="54"/>
      <c r="PNS1120" s="54"/>
      <c r="PNT1120" s="54"/>
      <c r="PNU1120" s="54"/>
      <c r="PNV1120" s="54"/>
      <c r="PNW1120" s="54"/>
      <c r="PNX1120" s="54"/>
      <c r="PNY1120" s="54"/>
      <c r="PNZ1120" s="54"/>
      <c r="POA1120" s="54"/>
      <c r="POB1120" s="54"/>
      <c r="POC1120" s="54"/>
      <c r="POD1120" s="54"/>
      <c r="POE1120" s="54"/>
      <c r="POF1120" s="54"/>
      <c r="POG1120" s="54"/>
      <c r="POH1120" s="54"/>
      <c r="POI1120" s="54"/>
      <c r="POJ1120" s="54"/>
      <c r="POK1120" s="54"/>
      <c r="POL1120" s="54"/>
      <c r="POM1120" s="54"/>
      <c r="PON1120" s="54"/>
      <c r="POO1120" s="54"/>
      <c r="POP1120" s="54"/>
      <c r="POQ1120" s="54"/>
      <c r="POR1120" s="54"/>
      <c r="POS1120" s="54"/>
      <c r="POT1120" s="54"/>
      <c r="POU1120" s="54"/>
      <c r="POV1120" s="54"/>
      <c r="POW1120" s="54"/>
      <c r="POX1120" s="54"/>
      <c r="POY1120" s="54"/>
      <c r="POZ1120" s="54"/>
      <c r="PPA1120" s="54"/>
      <c r="PPB1120" s="54"/>
      <c r="PPC1120" s="54"/>
      <c r="PPD1120" s="54"/>
      <c r="PPE1120" s="54"/>
      <c r="PPF1120" s="54"/>
      <c r="PPG1120" s="54"/>
      <c r="PPH1120" s="54"/>
      <c r="PPI1120" s="54"/>
      <c r="PPJ1120" s="54"/>
      <c r="PPK1120" s="54"/>
      <c r="PPL1120" s="54"/>
      <c r="PPM1120" s="54"/>
      <c r="PPN1120" s="54"/>
      <c r="PPO1120" s="54"/>
      <c r="PPP1120" s="54"/>
      <c r="PPQ1120" s="54"/>
      <c r="PPR1120" s="54"/>
      <c r="PPS1120" s="54"/>
      <c r="PPT1120" s="54"/>
      <c r="PPU1120" s="54"/>
      <c r="PPV1120" s="54"/>
      <c r="PPW1120" s="54"/>
      <c r="PPX1120" s="54"/>
      <c r="PPY1120" s="54"/>
      <c r="PPZ1120" s="54"/>
      <c r="PQA1120" s="54"/>
      <c r="PQB1120" s="54"/>
      <c r="PQC1120" s="54"/>
      <c r="PQD1120" s="54"/>
      <c r="PQE1120" s="54"/>
      <c r="PQF1120" s="54"/>
      <c r="PQG1120" s="54"/>
      <c r="PQH1120" s="54"/>
      <c r="PQI1120" s="54"/>
      <c r="PQJ1120" s="54"/>
      <c r="PQK1120" s="54"/>
      <c r="PQL1120" s="54"/>
      <c r="PQM1120" s="54"/>
      <c r="PQN1120" s="54"/>
      <c r="PQO1120" s="54"/>
      <c r="PQP1120" s="54"/>
      <c r="PQQ1120" s="54"/>
      <c r="PQR1120" s="54"/>
      <c r="PQS1120" s="54"/>
      <c r="PQT1120" s="54"/>
      <c r="PQU1120" s="54"/>
      <c r="PQV1120" s="54"/>
      <c r="PQW1120" s="54"/>
      <c r="PQX1120" s="54"/>
      <c r="PQY1120" s="54"/>
      <c r="PQZ1120" s="54"/>
      <c r="PRA1120" s="54"/>
      <c r="PRB1120" s="54"/>
      <c r="PRC1120" s="54"/>
      <c r="PRD1120" s="54"/>
      <c r="PRE1120" s="54"/>
      <c r="PRF1120" s="54"/>
      <c r="PRG1120" s="54"/>
      <c r="PRH1120" s="54"/>
      <c r="PRI1120" s="54"/>
      <c r="PRJ1120" s="54"/>
      <c r="PRK1120" s="54"/>
      <c r="PRL1120" s="54"/>
      <c r="PRM1120" s="54"/>
      <c r="PRN1120" s="54"/>
      <c r="PRO1120" s="54"/>
      <c r="PRP1120" s="54"/>
      <c r="PRQ1120" s="54"/>
      <c r="PRR1120" s="54"/>
      <c r="PRS1120" s="54"/>
      <c r="PRT1120" s="54"/>
      <c r="PRU1120" s="54"/>
      <c r="PRV1120" s="54"/>
      <c r="PRW1120" s="54"/>
      <c r="PRX1120" s="54"/>
      <c r="PRY1120" s="54"/>
      <c r="PRZ1120" s="54"/>
      <c r="PSA1120" s="54"/>
      <c r="PSB1120" s="54"/>
      <c r="PSC1120" s="54"/>
      <c r="PSD1120" s="54"/>
      <c r="PSE1120" s="54"/>
      <c r="PSF1120" s="54"/>
      <c r="PSG1120" s="54"/>
      <c r="PSH1120" s="54"/>
      <c r="PSI1120" s="54"/>
      <c r="PSJ1120" s="54"/>
      <c r="PSK1120" s="54"/>
      <c r="PSL1120" s="54"/>
      <c r="PSM1120" s="54"/>
      <c r="PSN1120" s="54"/>
      <c r="PSO1120" s="54"/>
      <c r="PSP1120" s="54"/>
      <c r="PSQ1120" s="54"/>
      <c r="PSR1120" s="54"/>
      <c r="PSS1120" s="54"/>
      <c r="PST1120" s="54"/>
      <c r="PSU1120" s="54"/>
      <c r="PSV1120" s="54"/>
      <c r="PSW1120" s="54"/>
      <c r="PSX1120" s="54"/>
      <c r="PSY1120" s="54"/>
      <c r="PSZ1120" s="54"/>
      <c r="PTA1120" s="54"/>
      <c r="PTB1120" s="54"/>
      <c r="PTC1120" s="54"/>
      <c r="PTD1120" s="54"/>
      <c r="PTE1120" s="54"/>
      <c r="PTF1120" s="54"/>
      <c r="PTG1120" s="54"/>
      <c r="PTH1120" s="54"/>
      <c r="PTI1120" s="54"/>
      <c r="PTJ1120" s="54"/>
      <c r="PTK1120" s="54"/>
      <c r="PTL1120" s="54"/>
      <c r="PTM1120" s="54"/>
      <c r="PTN1120" s="54"/>
      <c r="PTO1120" s="54"/>
      <c r="PTP1120" s="54"/>
      <c r="PTQ1120" s="54"/>
      <c r="PTR1120" s="54"/>
      <c r="PTS1120" s="54"/>
      <c r="PTT1120" s="54"/>
      <c r="PTU1120" s="54"/>
      <c r="PTV1120" s="54"/>
      <c r="PTW1120" s="54"/>
      <c r="PTX1120" s="54"/>
      <c r="PTY1120" s="54"/>
      <c r="PTZ1120" s="54"/>
      <c r="PUA1120" s="54"/>
      <c r="PUB1120" s="54"/>
      <c r="PUC1120" s="54"/>
      <c r="PUD1120" s="54"/>
      <c r="PUE1120" s="54"/>
      <c r="PUF1120" s="54"/>
      <c r="PUG1120" s="54"/>
      <c r="PUH1120" s="54"/>
      <c r="PUI1120" s="54"/>
      <c r="PUJ1120" s="54"/>
      <c r="PUK1120" s="54"/>
      <c r="PUL1120" s="54"/>
      <c r="PUM1120" s="54"/>
      <c r="PUN1120" s="54"/>
      <c r="PUO1120" s="54"/>
      <c r="PUP1120" s="54"/>
      <c r="PUQ1120" s="54"/>
      <c r="PUR1120" s="54"/>
      <c r="PUS1120" s="54"/>
      <c r="PUT1120" s="54"/>
      <c r="PUU1120" s="54"/>
      <c r="PUV1120" s="54"/>
      <c r="PUW1120" s="54"/>
      <c r="PUX1120" s="54"/>
      <c r="PUY1120" s="54"/>
      <c r="PUZ1120" s="54"/>
      <c r="PVA1120" s="54"/>
      <c r="PVB1120" s="54"/>
      <c r="PVC1120" s="54"/>
      <c r="PVD1120" s="54"/>
      <c r="PVE1120" s="54"/>
      <c r="PVF1120" s="54"/>
      <c r="PVG1120" s="54"/>
      <c r="PVH1120" s="54"/>
      <c r="PVI1120" s="54"/>
      <c r="PVJ1120" s="54"/>
      <c r="PVK1120" s="54"/>
      <c r="PVL1120" s="54"/>
      <c r="PVM1120" s="54"/>
      <c r="PVN1120" s="54"/>
      <c r="PVO1120" s="54"/>
      <c r="PVP1120" s="54"/>
      <c r="PVQ1120" s="54"/>
      <c r="PVR1120" s="54"/>
      <c r="PVS1120" s="54"/>
      <c r="PVT1120" s="54"/>
      <c r="PVU1120" s="54"/>
      <c r="PVV1120" s="54"/>
      <c r="PVW1120" s="54"/>
      <c r="PVX1120" s="54"/>
      <c r="PVY1120" s="54"/>
      <c r="PVZ1120" s="54"/>
      <c r="PWA1120" s="54"/>
      <c r="PWB1120" s="54"/>
      <c r="PWC1120" s="54"/>
      <c r="PWD1120" s="54"/>
      <c r="PWE1120" s="54"/>
      <c r="PWF1120" s="54"/>
      <c r="PWG1120" s="54"/>
      <c r="PWH1120" s="54"/>
      <c r="PWI1120" s="54"/>
      <c r="PWJ1120" s="54"/>
      <c r="PWK1120" s="54"/>
      <c r="PWL1120" s="54"/>
      <c r="PWM1120" s="54"/>
      <c r="PWN1120" s="54"/>
      <c r="PWO1120" s="54"/>
      <c r="PWP1120" s="54"/>
      <c r="PWQ1120" s="54"/>
      <c r="PWR1120" s="54"/>
      <c r="PWS1120" s="54"/>
      <c r="PWT1120" s="54"/>
      <c r="PWU1120" s="54"/>
      <c r="PWV1120" s="54"/>
      <c r="PWW1120" s="54"/>
      <c r="PWX1120" s="54"/>
      <c r="PWY1120" s="54"/>
      <c r="PWZ1120" s="54"/>
      <c r="PXA1120" s="54"/>
      <c r="PXB1120" s="54"/>
      <c r="PXC1120" s="54"/>
      <c r="PXD1120" s="54"/>
      <c r="PXE1120" s="54"/>
      <c r="PXF1120" s="54"/>
      <c r="PXG1120" s="54"/>
      <c r="PXH1120" s="54"/>
      <c r="PXI1120" s="54"/>
      <c r="PXJ1120" s="54"/>
      <c r="PXK1120" s="54"/>
      <c r="PXL1120" s="54"/>
      <c r="PXM1120" s="54"/>
      <c r="PXN1120" s="54"/>
      <c r="PXO1120" s="54"/>
      <c r="PXP1120" s="54"/>
      <c r="PXQ1120" s="54"/>
      <c r="PXR1120" s="54"/>
      <c r="PXS1120" s="54"/>
      <c r="PXT1120" s="54"/>
      <c r="PXU1120" s="54"/>
      <c r="PXV1120" s="54"/>
      <c r="PXW1120" s="54"/>
      <c r="PXX1120" s="54"/>
      <c r="PXY1120" s="54"/>
      <c r="PXZ1120" s="54"/>
      <c r="PYA1120" s="54"/>
      <c r="PYB1120" s="54"/>
      <c r="PYC1120" s="54"/>
      <c r="PYD1120" s="54"/>
      <c r="PYE1120" s="54"/>
      <c r="PYF1120" s="54"/>
      <c r="PYG1120" s="54"/>
      <c r="PYH1120" s="54"/>
      <c r="PYI1120" s="54"/>
      <c r="PYJ1120" s="54"/>
      <c r="PYK1120" s="54"/>
      <c r="PYL1120" s="54"/>
      <c r="PYM1120" s="54"/>
      <c r="PYN1120" s="54"/>
      <c r="PYO1120" s="54"/>
      <c r="PYP1120" s="54"/>
      <c r="PYQ1120" s="54"/>
      <c r="PYR1120" s="54"/>
      <c r="PYS1120" s="54"/>
      <c r="PYT1120" s="54"/>
      <c r="PYU1120" s="54"/>
      <c r="PYV1120" s="54"/>
      <c r="PYW1120" s="54"/>
      <c r="PYX1120" s="54"/>
      <c r="PYY1120" s="54"/>
      <c r="PYZ1120" s="54"/>
      <c r="PZA1120" s="54"/>
      <c r="PZB1120" s="54"/>
      <c r="PZC1120" s="54"/>
      <c r="PZD1120" s="54"/>
      <c r="PZE1120" s="54"/>
      <c r="PZF1120" s="54"/>
      <c r="PZG1120" s="54"/>
      <c r="PZH1120" s="54"/>
      <c r="PZI1120" s="54"/>
      <c r="PZJ1120" s="54"/>
      <c r="PZK1120" s="54"/>
      <c r="PZL1120" s="54"/>
      <c r="PZM1120" s="54"/>
      <c r="PZN1120" s="54"/>
      <c r="PZO1120" s="54"/>
      <c r="PZP1120" s="54"/>
      <c r="PZQ1120" s="54"/>
      <c r="PZR1120" s="54"/>
      <c r="PZS1120" s="54"/>
      <c r="PZT1120" s="54"/>
      <c r="PZU1120" s="54"/>
      <c r="PZV1120" s="54"/>
      <c r="PZW1120" s="54"/>
      <c r="PZX1120" s="54"/>
      <c r="PZY1120" s="54"/>
      <c r="PZZ1120" s="54"/>
      <c r="QAA1120" s="54"/>
      <c r="QAB1120" s="54"/>
      <c r="QAC1120" s="54"/>
      <c r="QAD1120" s="54"/>
      <c r="QAE1120" s="54"/>
      <c r="QAF1120" s="54"/>
      <c r="QAG1120" s="54"/>
      <c r="QAH1120" s="54"/>
      <c r="QAI1120" s="54"/>
      <c r="QAJ1120" s="54"/>
      <c r="QAK1120" s="54"/>
      <c r="QAL1120" s="54"/>
      <c r="QAM1120" s="54"/>
      <c r="QAN1120" s="54"/>
      <c r="QAO1120" s="54"/>
      <c r="QAP1120" s="54"/>
      <c r="QAQ1120" s="54"/>
      <c r="QAR1120" s="54"/>
      <c r="QAS1120" s="54"/>
      <c r="QAT1120" s="54"/>
      <c r="QAU1120" s="54"/>
      <c r="QAV1120" s="54"/>
      <c r="QAW1120" s="54"/>
      <c r="QAX1120" s="54"/>
      <c r="QAY1120" s="54"/>
      <c r="QAZ1120" s="54"/>
      <c r="QBA1120" s="54"/>
      <c r="QBB1120" s="54"/>
      <c r="QBC1120" s="54"/>
      <c r="QBD1120" s="54"/>
      <c r="QBE1120" s="54"/>
      <c r="QBF1120" s="54"/>
      <c r="QBG1120" s="54"/>
      <c r="QBH1120" s="54"/>
      <c r="QBI1120" s="54"/>
      <c r="QBJ1120" s="54"/>
      <c r="QBK1120" s="54"/>
      <c r="QBL1120" s="54"/>
      <c r="QBM1120" s="54"/>
      <c r="QBN1120" s="54"/>
      <c r="QBO1120" s="54"/>
      <c r="QBP1120" s="54"/>
      <c r="QBQ1120" s="54"/>
      <c r="QBR1120" s="54"/>
      <c r="QBS1120" s="54"/>
      <c r="QBT1120" s="54"/>
      <c r="QBU1120" s="54"/>
      <c r="QBV1120" s="54"/>
      <c r="QBW1120" s="54"/>
      <c r="QBX1120" s="54"/>
      <c r="QBY1120" s="54"/>
      <c r="QBZ1120" s="54"/>
      <c r="QCA1120" s="54"/>
      <c r="QCB1120" s="54"/>
      <c r="QCC1120" s="54"/>
      <c r="QCD1120" s="54"/>
      <c r="QCE1120" s="54"/>
      <c r="QCF1120" s="54"/>
      <c r="QCG1120" s="54"/>
      <c r="QCH1120" s="54"/>
      <c r="QCI1120" s="54"/>
      <c r="QCJ1120" s="54"/>
      <c r="QCK1120" s="54"/>
      <c r="QCL1120" s="54"/>
      <c r="QCM1120" s="54"/>
      <c r="QCN1120" s="54"/>
      <c r="QCO1120" s="54"/>
      <c r="QCP1120" s="54"/>
      <c r="QCQ1120" s="54"/>
      <c r="QCR1120" s="54"/>
      <c r="QCS1120" s="54"/>
      <c r="QCT1120" s="54"/>
      <c r="QCU1120" s="54"/>
      <c r="QCV1120" s="54"/>
      <c r="QCW1120" s="54"/>
      <c r="QCX1120" s="54"/>
      <c r="QCY1120" s="54"/>
      <c r="QCZ1120" s="54"/>
      <c r="QDA1120" s="54"/>
      <c r="QDB1120" s="54"/>
      <c r="QDC1120" s="54"/>
      <c r="QDD1120" s="54"/>
      <c r="QDE1120" s="54"/>
      <c r="QDF1120" s="54"/>
      <c r="QDG1120" s="54"/>
      <c r="QDH1120" s="54"/>
      <c r="QDI1120" s="54"/>
      <c r="QDJ1120" s="54"/>
      <c r="QDK1120" s="54"/>
      <c r="QDL1120" s="54"/>
      <c r="QDM1120" s="54"/>
      <c r="QDN1120" s="54"/>
      <c r="QDO1120" s="54"/>
      <c r="QDP1120" s="54"/>
      <c r="QDQ1120" s="54"/>
      <c r="QDR1120" s="54"/>
      <c r="QDS1120" s="54"/>
      <c r="QDT1120" s="54"/>
      <c r="QDU1120" s="54"/>
      <c r="QDV1120" s="54"/>
      <c r="QDW1120" s="54"/>
      <c r="QDX1120" s="54"/>
      <c r="QDY1120" s="54"/>
      <c r="QDZ1120" s="54"/>
      <c r="QEA1120" s="54"/>
      <c r="QEB1120" s="54"/>
      <c r="QEC1120" s="54"/>
      <c r="QED1120" s="54"/>
      <c r="QEE1120" s="54"/>
      <c r="QEF1120" s="54"/>
      <c r="QEG1120" s="54"/>
      <c r="QEH1120" s="54"/>
      <c r="QEI1120" s="54"/>
      <c r="QEJ1120" s="54"/>
      <c r="QEK1120" s="54"/>
      <c r="QEL1120" s="54"/>
      <c r="QEM1120" s="54"/>
      <c r="QEN1120" s="54"/>
      <c r="QEO1120" s="54"/>
      <c r="QEP1120" s="54"/>
      <c r="QEQ1120" s="54"/>
      <c r="QER1120" s="54"/>
      <c r="QES1120" s="54"/>
      <c r="QET1120" s="54"/>
      <c r="QEU1120" s="54"/>
      <c r="QEV1120" s="54"/>
      <c r="QEW1120" s="54"/>
      <c r="QEX1120" s="54"/>
      <c r="QEY1120" s="54"/>
      <c r="QEZ1120" s="54"/>
      <c r="QFA1120" s="54"/>
      <c r="QFB1120" s="54"/>
      <c r="QFC1120" s="54"/>
      <c r="QFD1120" s="54"/>
      <c r="QFE1120" s="54"/>
      <c r="QFF1120" s="54"/>
      <c r="QFG1120" s="54"/>
      <c r="QFH1120" s="54"/>
      <c r="QFI1120" s="54"/>
      <c r="QFJ1120" s="54"/>
      <c r="QFK1120" s="54"/>
      <c r="QFL1120" s="54"/>
      <c r="QFM1120" s="54"/>
      <c r="QFN1120" s="54"/>
      <c r="QFO1120" s="54"/>
      <c r="QFP1120" s="54"/>
      <c r="QFQ1120" s="54"/>
      <c r="QFR1120" s="54"/>
      <c r="QFS1120" s="54"/>
      <c r="QFT1120" s="54"/>
      <c r="QFU1120" s="54"/>
      <c r="QFV1120" s="54"/>
      <c r="QFW1120" s="54"/>
      <c r="QFX1120" s="54"/>
      <c r="QFY1120" s="54"/>
      <c r="QFZ1120" s="54"/>
      <c r="QGA1120" s="54"/>
      <c r="QGB1120" s="54"/>
      <c r="QGC1120" s="54"/>
      <c r="QGD1120" s="54"/>
      <c r="QGE1120" s="54"/>
      <c r="QGF1120" s="54"/>
      <c r="QGG1120" s="54"/>
      <c r="QGH1120" s="54"/>
      <c r="QGI1120" s="54"/>
      <c r="QGJ1120" s="54"/>
      <c r="QGK1120" s="54"/>
      <c r="QGL1120" s="54"/>
      <c r="QGM1120" s="54"/>
      <c r="QGN1120" s="54"/>
      <c r="QGO1120" s="54"/>
      <c r="QGP1120" s="54"/>
      <c r="QGQ1120" s="54"/>
      <c r="QGR1120" s="54"/>
      <c r="QGS1120" s="54"/>
      <c r="QGT1120" s="54"/>
      <c r="QGU1120" s="54"/>
      <c r="QGV1120" s="54"/>
      <c r="QGW1120" s="54"/>
      <c r="QGX1120" s="54"/>
      <c r="QGY1120" s="54"/>
      <c r="QGZ1120" s="54"/>
      <c r="QHA1120" s="54"/>
      <c r="QHB1120" s="54"/>
      <c r="QHC1120" s="54"/>
      <c r="QHD1120" s="54"/>
      <c r="QHE1120" s="54"/>
      <c r="QHF1120" s="54"/>
      <c r="QHG1120" s="54"/>
      <c r="QHH1120" s="54"/>
      <c r="QHI1120" s="54"/>
      <c r="QHJ1120" s="54"/>
      <c r="QHK1120" s="54"/>
      <c r="QHL1120" s="54"/>
      <c r="QHM1120" s="54"/>
      <c r="QHN1120" s="54"/>
      <c r="QHO1120" s="54"/>
      <c r="QHP1120" s="54"/>
      <c r="QHQ1120" s="54"/>
      <c r="QHR1120" s="54"/>
      <c r="QHS1120" s="54"/>
      <c r="QHT1120" s="54"/>
      <c r="QHU1120" s="54"/>
      <c r="QHV1120" s="54"/>
      <c r="QHW1120" s="54"/>
      <c r="QHX1120" s="54"/>
      <c r="QHY1120" s="54"/>
      <c r="QHZ1120" s="54"/>
      <c r="QIA1120" s="54"/>
      <c r="QIB1120" s="54"/>
      <c r="QIC1120" s="54"/>
      <c r="QID1120" s="54"/>
      <c r="QIE1120" s="54"/>
      <c r="QIF1120" s="54"/>
      <c r="QIG1120" s="54"/>
      <c r="QIH1120" s="54"/>
      <c r="QII1120" s="54"/>
      <c r="QIJ1120" s="54"/>
      <c r="QIK1120" s="54"/>
      <c r="QIL1120" s="54"/>
      <c r="QIM1120" s="54"/>
      <c r="QIN1120" s="54"/>
      <c r="QIO1120" s="54"/>
      <c r="QIP1120" s="54"/>
      <c r="QIQ1120" s="54"/>
      <c r="QIR1120" s="54"/>
      <c r="QIS1120" s="54"/>
      <c r="QIT1120" s="54"/>
      <c r="QIU1120" s="54"/>
      <c r="QIV1120" s="54"/>
      <c r="QIW1120" s="54"/>
      <c r="QIX1120" s="54"/>
      <c r="QIY1120" s="54"/>
      <c r="QIZ1120" s="54"/>
      <c r="QJA1120" s="54"/>
      <c r="QJB1120" s="54"/>
      <c r="QJC1120" s="54"/>
      <c r="QJD1120" s="54"/>
      <c r="QJE1120" s="54"/>
      <c r="QJF1120" s="54"/>
      <c r="QJG1120" s="54"/>
      <c r="QJH1120" s="54"/>
      <c r="QJI1120" s="54"/>
      <c r="QJJ1120" s="54"/>
      <c r="QJK1120" s="54"/>
      <c r="QJL1120" s="54"/>
      <c r="QJM1120" s="54"/>
      <c r="QJN1120" s="54"/>
      <c r="QJO1120" s="54"/>
      <c r="QJP1120" s="54"/>
      <c r="QJQ1120" s="54"/>
      <c r="QJR1120" s="54"/>
      <c r="QJS1120" s="54"/>
      <c r="QJT1120" s="54"/>
      <c r="QJU1120" s="54"/>
      <c r="QJV1120" s="54"/>
      <c r="QJW1120" s="54"/>
      <c r="QJX1120" s="54"/>
      <c r="QJY1120" s="54"/>
      <c r="QJZ1120" s="54"/>
      <c r="QKA1120" s="54"/>
      <c r="QKB1120" s="54"/>
      <c r="QKC1120" s="54"/>
      <c r="QKD1120" s="54"/>
      <c r="QKE1120" s="54"/>
      <c r="QKF1120" s="54"/>
      <c r="QKG1120" s="54"/>
      <c r="QKH1120" s="54"/>
      <c r="QKI1120" s="54"/>
      <c r="QKJ1120" s="54"/>
      <c r="QKK1120" s="54"/>
      <c r="QKL1120" s="54"/>
      <c r="QKM1120" s="54"/>
      <c r="QKN1120" s="54"/>
      <c r="QKO1120" s="54"/>
      <c r="QKP1120" s="54"/>
      <c r="QKQ1120" s="54"/>
      <c r="QKR1120" s="54"/>
      <c r="QKS1120" s="54"/>
      <c r="QKT1120" s="54"/>
      <c r="QKU1120" s="54"/>
      <c r="QKV1120" s="54"/>
      <c r="QKW1120" s="54"/>
      <c r="QKX1120" s="54"/>
      <c r="QKY1120" s="54"/>
      <c r="QKZ1120" s="54"/>
      <c r="QLA1120" s="54"/>
      <c r="QLB1120" s="54"/>
      <c r="QLC1120" s="54"/>
      <c r="QLD1120" s="54"/>
      <c r="QLE1120" s="54"/>
      <c r="QLF1120" s="54"/>
      <c r="QLG1120" s="54"/>
      <c r="QLH1120" s="54"/>
      <c r="QLI1120" s="54"/>
      <c r="QLJ1120" s="54"/>
      <c r="QLK1120" s="54"/>
      <c r="QLL1120" s="54"/>
      <c r="QLM1120" s="54"/>
      <c r="QLN1120" s="54"/>
      <c r="QLO1120" s="54"/>
      <c r="QLP1120" s="54"/>
      <c r="QLQ1120" s="54"/>
      <c r="QLR1120" s="54"/>
      <c r="QLS1120" s="54"/>
      <c r="QLT1120" s="54"/>
      <c r="QLU1120" s="54"/>
      <c r="QLV1120" s="54"/>
      <c r="QLW1120" s="54"/>
      <c r="QLX1120" s="54"/>
      <c r="QLY1120" s="54"/>
      <c r="QLZ1120" s="54"/>
      <c r="QMA1120" s="54"/>
      <c r="QMB1120" s="54"/>
      <c r="QMC1120" s="54"/>
      <c r="QMD1120" s="54"/>
      <c r="QME1120" s="54"/>
      <c r="QMF1120" s="54"/>
      <c r="QMG1120" s="54"/>
      <c r="QMH1120" s="54"/>
      <c r="QMI1120" s="54"/>
      <c r="QMJ1120" s="54"/>
      <c r="QMK1120" s="54"/>
      <c r="QML1120" s="54"/>
      <c r="QMM1120" s="54"/>
      <c r="QMN1120" s="54"/>
      <c r="QMO1120" s="54"/>
      <c r="QMP1120" s="54"/>
      <c r="QMQ1120" s="54"/>
      <c r="QMR1120" s="54"/>
      <c r="QMS1120" s="54"/>
      <c r="QMT1120" s="54"/>
      <c r="QMU1120" s="54"/>
      <c r="QMV1120" s="54"/>
      <c r="QMW1120" s="54"/>
      <c r="QMX1120" s="54"/>
      <c r="QMY1120" s="54"/>
      <c r="QMZ1120" s="54"/>
      <c r="QNA1120" s="54"/>
      <c r="QNB1120" s="54"/>
      <c r="QNC1120" s="54"/>
      <c r="QND1120" s="54"/>
      <c r="QNE1120" s="54"/>
      <c r="QNF1120" s="54"/>
      <c r="QNG1120" s="54"/>
      <c r="QNH1120" s="54"/>
      <c r="QNI1120" s="54"/>
      <c r="QNJ1120" s="54"/>
      <c r="QNK1120" s="54"/>
      <c r="QNL1120" s="54"/>
      <c r="QNM1120" s="54"/>
      <c r="QNN1120" s="54"/>
      <c r="QNO1120" s="54"/>
      <c r="QNP1120" s="54"/>
      <c r="QNQ1120" s="54"/>
      <c r="QNR1120" s="54"/>
      <c r="QNS1120" s="54"/>
      <c r="QNT1120" s="54"/>
      <c r="QNU1120" s="54"/>
      <c r="QNV1120" s="54"/>
      <c r="QNW1120" s="54"/>
      <c r="QNX1120" s="54"/>
      <c r="QNY1120" s="54"/>
      <c r="QNZ1120" s="54"/>
      <c r="QOA1120" s="54"/>
      <c r="QOB1120" s="54"/>
      <c r="QOC1120" s="54"/>
      <c r="QOD1120" s="54"/>
      <c r="QOE1120" s="54"/>
      <c r="QOF1120" s="54"/>
      <c r="QOG1120" s="54"/>
      <c r="QOH1120" s="54"/>
      <c r="QOI1120" s="54"/>
      <c r="QOJ1120" s="54"/>
      <c r="QOK1120" s="54"/>
      <c r="QOL1120" s="54"/>
      <c r="QOM1120" s="54"/>
      <c r="QON1120" s="54"/>
      <c r="QOO1120" s="54"/>
      <c r="QOP1120" s="54"/>
      <c r="QOQ1120" s="54"/>
      <c r="QOR1120" s="54"/>
      <c r="QOS1120" s="54"/>
      <c r="QOT1120" s="54"/>
      <c r="QOU1120" s="54"/>
      <c r="QOV1120" s="54"/>
      <c r="QOW1120" s="54"/>
      <c r="QOX1120" s="54"/>
      <c r="QOY1120" s="54"/>
      <c r="QOZ1120" s="54"/>
      <c r="QPA1120" s="54"/>
      <c r="QPB1120" s="54"/>
      <c r="QPC1120" s="54"/>
      <c r="QPD1120" s="54"/>
      <c r="QPE1120" s="54"/>
      <c r="QPF1120" s="54"/>
      <c r="QPG1120" s="54"/>
      <c r="QPH1120" s="54"/>
      <c r="QPI1120" s="54"/>
      <c r="QPJ1120" s="54"/>
      <c r="QPK1120" s="54"/>
      <c r="QPL1120" s="54"/>
      <c r="QPM1120" s="54"/>
      <c r="QPN1120" s="54"/>
      <c r="QPO1120" s="54"/>
      <c r="QPP1120" s="54"/>
      <c r="QPQ1120" s="54"/>
      <c r="QPR1120" s="54"/>
      <c r="QPS1120" s="54"/>
      <c r="QPT1120" s="54"/>
      <c r="QPU1120" s="54"/>
      <c r="QPV1120" s="54"/>
      <c r="QPW1120" s="54"/>
      <c r="QPX1120" s="54"/>
      <c r="QPY1120" s="54"/>
      <c r="QPZ1120" s="54"/>
      <c r="QQA1120" s="54"/>
      <c r="QQB1120" s="54"/>
      <c r="QQC1120" s="54"/>
      <c r="QQD1120" s="54"/>
      <c r="QQE1120" s="54"/>
      <c r="QQF1120" s="54"/>
      <c r="QQG1120" s="54"/>
      <c r="QQH1120" s="54"/>
      <c r="QQI1120" s="54"/>
      <c r="QQJ1120" s="54"/>
      <c r="QQK1120" s="54"/>
      <c r="QQL1120" s="54"/>
      <c r="QQM1120" s="54"/>
      <c r="QQN1120" s="54"/>
      <c r="QQO1120" s="54"/>
      <c r="QQP1120" s="54"/>
      <c r="QQQ1120" s="54"/>
      <c r="QQR1120" s="54"/>
      <c r="QQS1120" s="54"/>
      <c r="QQT1120" s="54"/>
      <c r="QQU1120" s="54"/>
      <c r="QQV1120" s="54"/>
      <c r="QQW1120" s="54"/>
      <c r="QQX1120" s="54"/>
      <c r="QQY1120" s="54"/>
      <c r="QQZ1120" s="54"/>
      <c r="QRA1120" s="54"/>
      <c r="QRB1120" s="54"/>
      <c r="QRC1120" s="54"/>
      <c r="QRD1120" s="54"/>
      <c r="QRE1120" s="54"/>
      <c r="QRF1120" s="54"/>
      <c r="QRG1120" s="54"/>
      <c r="QRH1120" s="54"/>
      <c r="QRI1120" s="54"/>
      <c r="QRJ1120" s="54"/>
      <c r="QRK1120" s="54"/>
      <c r="QRL1120" s="54"/>
      <c r="QRM1120" s="54"/>
      <c r="QRN1120" s="54"/>
      <c r="QRO1120" s="54"/>
      <c r="QRP1120" s="54"/>
      <c r="QRQ1120" s="54"/>
      <c r="QRR1120" s="54"/>
      <c r="QRS1120" s="54"/>
      <c r="QRT1120" s="54"/>
      <c r="QRU1120" s="54"/>
      <c r="QRV1120" s="54"/>
      <c r="QRW1120" s="54"/>
      <c r="QRX1120" s="54"/>
      <c r="QRY1120" s="54"/>
      <c r="QRZ1120" s="54"/>
      <c r="QSA1120" s="54"/>
      <c r="QSB1120" s="54"/>
      <c r="QSC1120" s="54"/>
      <c r="QSD1120" s="54"/>
      <c r="QSE1120" s="54"/>
      <c r="QSF1120" s="54"/>
      <c r="QSG1120" s="54"/>
      <c r="QSH1120" s="54"/>
      <c r="QSI1120" s="54"/>
      <c r="QSJ1120" s="54"/>
      <c r="QSK1120" s="54"/>
      <c r="QSL1120" s="54"/>
      <c r="QSM1120" s="54"/>
      <c r="QSN1120" s="54"/>
      <c r="QSO1120" s="54"/>
      <c r="QSP1120" s="54"/>
      <c r="QSQ1120" s="54"/>
      <c r="QSR1120" s="54"/>
      <c r="QSS1120" s="54"/>
      <c r="QST1120" s="54"/>
      <c r="QSU1120" s="54"/>
      <c r="QSV1120" s="54"/>
      <c r="QSW1120" s="54"/>
      <c r="QSX1120" s="54"/>
      <c r="QSY1120" s="54"/>
      <c r="QSZ1120" s="54"/>
      <c r="QTA1120" s="54"/>
      <c r="QTB1120" s="54"/>
      <c r="QTC1120" s="54"/>
      <c r="QTD1120" s="54"/>
      <c r="QTE1120" s="54"/>
      <c r="QTF1120" s="54"/>
      <c r="QTG1120" s="54"/>
      <c r="QTH1120" s="54"/>
      <c r="QTI1120" s="54"/>
      <c r="QTJ1120" s="54"/>
      <c r="QTK1120" s="54"/>
      <c r="QTL1120" s="54"/>
      <c r="QTM1120" s="54"/>
      <c r="QTN1120" s="54"/>
      <c r="QTO1120" s="54"/>
      <c r="QTP1120" s="54"/>
      <c r="QTQ1120" s="54"/>
      <c r="QTR1120" s="54"/>
      <c r="QTS1120" s="54"/>
      <c r="QTT1120" s="54"/>
      <c r="QTU1120" s="54"/>
      <c r="QTV1120" s="54"/>
      <c r="QTW1120" s="54"/>
      <c r="QTX1120" s="54"/>
      <c r="QTY1120" s="54"/>
      <c r="QTZ1120" s="54"/>
      <c r="QUA1120" s="54"/>
      <c r="QUB1120" s="54"/>
      <c r="QUC1120" s="54"/>
      <c r="QUD1120" s="54"/>
      <c r="QUE1120" s="54"/>
      <c r="QUF1120" s="54"/>
      <c r="QUG1120" s="54"/>
      <c r="QUH1120" s="54"/>
      <c r="QUI1120" s="54"/>
      <c r="QUJ1120" s="54"/>
      <c r="QUK1120" s="54"/>
      <c r="QUL1120" s="54"/>
      <c r="QUM1120" s="54"/>
      <c r="QUN1120" s="54"/>
      <c r="QUO1120" s="54"/>
      <c r="QUP1120" s="54"/>
      <c r="QUQ1120" s="54"/>
      <c r="QUR1120" s="54"/>
      <c r="QUS1120" s="54"/>
      <c r="QUT1120" s="54"/>
      <c r="QUU1120" s="54"/>
      <c r="QUV1120" s="54"/>
      <c r="QUW1120" s="54"/>
      <c r="QUX1120" s="54"/>
      <c r="QUY1120" s="54"/>
      <c r="QUZ1120" s="54"/>
      <c r="QVA1120" s="54"/>
      <c r="QVB1120" s="54"/>
      <c r="QVC1120" s="54"/>
      <c r="QVD1120" s="54"/>
      <c r="QVE1120" s="54"/>
      <c r="QVF1120" s="54"/>
      <c r="QVG1120" s="54"/>
      <c r="QVH1120" s="54"/>
      <c r="QVI1120" s="54"/>
      <c r="QVJ1120" s="54"/>
      <c r="QVK1120" s="54"/>
      <c r="QVL1120" s="54"/>
      <c r="QVM1120" s="54"/>
      <c r="QVN1120" s="54"/>
      <c r="QVO1120" s="54"/>
      <c r="QVP1120" s="54"/>
      <c r="QVQ1120" s="54"/>
      <c r="QVR1120" s="54"/>
      <c r="QVS1120" s="54"/>
      <c r="QVT1120" s="54"/>
      <c r="QVU1120" s="54"/>
      <c r="QVV1120" s="54"/>
      <c r="QVW1120" s="54"/>
      <c r="QVX1120" s="54"/>
      <c r="QVY1120" s="54"/>
      <c r="QVZ1120" s="54"/>
      <c r="QWA1120" s="54"/>
      <c r="QWB1120" s="54"/>
      <c r="QWC1120" s="54"/>
      <c r="QWD1120" s="54"/>
      <c r="QWE1120" s="54"/>
      <c r="QWF1120" s="54"/>
      <c r="QWG1120" s="54"/>
      <c r="QWH1120" s="54"/>
      <c r="QWI1120" s="54"/>
      <c r="QWJ1120" s="54"/>
      <c r="QWK1120" s="54"/>
      <c r="QWL1120" s="54"/>
      <c r="QWM1120" s="54"/>
      <c r="QWN1120" s="54"/>
      <c r="QWO1120" s="54"/>
      <c r="QWP1120" s="54"/>
      <c r="QWQ1120" s="54"/>
      <c r="QWR1120" s="54"/>
      <c r="QWS1120" s="54"/>
      <c r="QWT1120" s="54"/>
      <c r="QWU1120" s="54"/>
      <c r="QWV1120" s="54"/>
      <c r="QWW1120" s="54"/>
      <c r="QWX1120" s="54"/>
      <c r="QWY1120" s="54"/>
      <c r="QWZ1120" s="54"/>
      <c r="QXA1120" s="54"/>
      <c r="QXB1120" s="54"/>
      <c r="QXC1120" s="54"/>
      <c r="QXD1120" s="54"/>
      <c r="QXE1120" s="54"/>
      <c r="QXF1120" s="54"/>
      <c r="QXG1120" s="54"/>
      <c r="QXH1120" s="54"/>
      <c r="QXI1120" s="54"/>
      <c r="QXJ1120" s="54"/>
      <c r="QXK1120" s="54"/>
      <c r="QXL1120" s="54"/>
      <c r="QXM1120" s="54"/>
      <c r="QXN1120" s="54"/>
      <c r="QXO1120" s="54"/>
      <c r="QXP1120" s="54"/>
      <c r="QXQ1120" s="54"/>
      <c r="QXR1120" s="54"/>
      <c r="QXS1120" s="54"/>
      <c r="QXT1120" s="54"/>
      <c r="QXU1120" s="54"/>
      <c r="QXV1120" s="54"/>
      <c r="QXW1120" s="54"/>
      <c r="QXX1120" s="54"/>
      <c r="QXY1120" s="54"/>
      <c r="QXZ1120" s="54"/>
      <c r="QYA1120" s="54"/>
      <c r="QYB1120" s="54"/>
      <c r="QYC1120" s="54"/>
      <c r="QYD1120" s="54"/>
      <c r="QYE1120" s="54"/>
      <c r="QYF1120" s="54"/>
      <c r="QYG1120" s="54"/>
      <c r="QYH1120" s="54"/>
      <c r="QYI1120" s="54"/>
      <c r="QYJ1120" s="54"/>
      <c r="QYK1120" s="54"/>
      <c r="QYL1120" s="54"/>
      <c r="QYM1120" s="54"/>
      <c r="QYN1120" s="54"/>
      <c r="QYO1120" s="54"/>
      <c r="QYP1120" s="54"/>
      <c r="QYQ1120" s="54"/>
      <c r="QYR1120" s="54"/>
      <c r="QYS1120" s="54"/>
      <c r="QYT1120" s="54"/>
      <c r="QYU1120" s="54"/>
      <c r="QYV1120" s="54"/>
      <c r="QYW1120" s="54"/>
      <c r="QYX1120" s="54"/>
      <c r="QYY1120" s="54"/>
      <c r="QYZ1120" s="54"/>
      <c r="QZA1120" s="54"/>
      <c r="QZB1120" s="54"/>
      <c r="QZC1120" s="54"/>
      <c r="QZD1120" s="54"/>
      <c r="QZE1120" s="54"/>
      <c r="QZF1120" s="54"/>
      <c r="QZG1120" s="54"/>
      <c r="QZH1120" s="54"/>
      <c r="QZI1120" s="54"/>
      <c r="QZJ1120" s="54"/>
      <c r="QZK1120" s="54"/>
      <c r="QZL1120" s="54"/>
      <c r="QZM1120" s="54"/>
      <c r="QZN1120" s="54"/>
      <c r="QZO1120" s="54"/>
      <c r="QZP1120" s="54"/>
      <c r="QZQ1120" s="54"/>
      <c r="QZR1120" s="54"/>
      <c r="QZS1120" s="54"/>
      <c r="QZT1120" s="54"/>
      <c r="QZU1120" s="54"/>
      <c r="QZV1120" s="54"/>
      <c r="QZW1120" s="54"/>
      <c r="QZX1120" s="54"/>
      <c r="QZY1120" s="54"/>
      <c r="QZZ1120" s="54"/>
      <c r="RAA1120" s="54"/>
      <c r="RAB1120" s="54"/>
      <c r="RAC1120" s="54"/>
      <c r="RAD1120" s="54"/>
      <c r="RAE1120" s="54"/>
      <c r="RAF1120" s="54"/>
      <c r="RAG1120" s="54"/>
      <c r="RAH1120" s="54"/>
      <c r="RAI1120" s="54"/>
      <c r="RAJ1120" s="54"/>
      <c r="RAK1120" s="54"/>
      <c r="RAL1120" s="54"/>
      <c r="RAM1120" s="54"/>
      <c r="RAN1120" s="54"/>
      <c r="RAO1120" s="54"/>
      <c r="RAP1120" s="54"/>
      <c r="RAQ1120" s="54"/>
      <c r="RAR1120" s="54"/>
      <c r="RAS1120" s="54"/>
      <c r="RAT1120" s="54"/>
      <c r="RAU1120" s="54"/>
      <c r="RAV1120" s="54"/>
      <c r="RAW1120" s="54"/>
      <c r="RAX1120" s="54"/>
      <c r="RAY1120" s="54"/>
      <c r="RAZ1120" s="54"/>
      <c r="RBA1120" s="54"/>
      <c r="RBB1120" s="54"/>
      <c r="RBC1120" s="54"/>
      <c r="RBD1120" s="54"/>
      <c r="RBE1120" s="54"/>
      <c r="RBF1120" s="54"/>
      <c r="RBG1120" s="54"/>
      <c r="RBH1120" s="54"/>
      <c r="RBI1120" s="54"/>
      <c r="RBJ1120" s="54"/>
      <c r="RBK1120" s="54"/>
      <c r="RBL1120" s="54"/>
      <c r="RBM1120" s="54"/>
      <c r="RBN1120" s="54"/>
      <c r="RBO1120" s="54"/>
      <c r="RBP1120" s="54"/>
      <c r="RBQ1120" s="54"/>
      <c r="RBR1120" s="54"/>
      <c r="RBS1120" s="54"/>
      <c r="RBT1120" s="54"/>
      <c r="RBU1120" s="54"/>
      <c r="RBV1120" s="54"/>
      <c r="RBW1120" s="54"/>
      <c r="RBX1120" s="54"/>
      <c r="RBY1120" s="54"/>
      <c r="RBZ1120" s="54"/>
      <c r="RCA1120" s="54"/>
      <c r="RCB1120" s="54"/>
      <c r="RCC1120" s="54"/>
      <c r="RCD1120" s="54"/>
      <c r="RCE1120" s="54"/>
      <c r="RCF1120" s="54"/>
      <c r="RCG1120" s="54"/>
      <c r="RCH1120" s="54"/>
      <c r="RCI1120" s="54"/>
      <c r="RCJ1120" s="54"/>
      <c r="RCK1120" s="54"/>
      <c r="RCL1120" s="54"/>
      <c r="RCM1120" s="54"/>
      <c r="RCN1120" s="54"/>
      <c r="RCO1120" s="54"/>
      <c r="RCP1120" s="54"/>
      <c r="RCQ1120" s="54"/>
      <c r="RCR1120" s="54"/>
      <c r="RCS1120" s="54"/>
      <c r="RCT1120" s="54"/>
      <c r="RCU1120" s="54"/>
      <c r="RCV1120" s="54"/>
      <c r="RCW1120" s="54"/>
      <c r="RCX1120" s="54"/>
      <c r="RCY1120" s="54"/>
      <c r="RCZ1120" s="54"/>
      <c r="RDA1120" s="54"/>
      <c r="RDB1120" s="54"/>
      <c r="RDC1120" s="54"/>
      <c r="RDD1120" s="54"/>
      <c r="RDE1120" s="54"/>
      <c r="RDF1120" s="54"/>
      <c r="RDG1120" s="54"/>
      <c r="RDH1120" s="54"/>
      <c r="RDI1120" s="54"/>
      <c r="RDJ1120" s="54"/>
      <c r="RDK1120" s="54"/>
      <c r="RDL1120" s="54"/>
      <c r="RDM1120" s="54"/>
      <c r="RDN1120" s="54"/>
      <c r="RDO1120" s="54"/>
      <c r="RDP1120" s="54"/>
      <c r="RDQ1120" s="54"/>
      <c r="RDR1120" s="54"/>
      <c r="RDS1120" s="54"/>
      <c r="RDT1120" s="54"/>
      <c r="RDU1120" s="54"/>
      <c r="RDV1120" s="54"/>
      <c r="RDW1120" s="54"/>
      <c r="RDX1120" s="54"/>
      <c r="RDY1120" s="54"/>
      <c r="RDZ1120" s="54"/>
      <c r="REA1120" s="54"/>
      <c r="REB1120" s="54"/>
      <c r="REC1120" s="54"/>
      <c r="RED1120" s="54"/>
      <c r="REE1120" s="54"/>
      <c r="REF1120" s="54"/>
      <c r="REG1120" s="54"/>
      <c r="REH1120" s="54"/>
      <c r="REI1120" s="54"/>
      <c r="REJ1120" s="54"/>
      <c r="REK1120" s="54"/>
      <c r="REL1120" s="54"/>
      <c r="REM1120" s="54"/>
      <c r="REN1120" s="54"/>
      <c r="REO1120" s="54"/>
      <c r="REP1120" s="54"/>
      <c r="REQ1120" s="54"/>
      <c r="RER1120" s="54"/>
      <c r="RES1120" s="54"/>
      <c r="RET1120" s="54"/>
      <c r="REU1120" s="54"/>
      <c r="REV1120" s="54"/>
      <c r="REW1120" s="54"/>
      <c r="REX1120" s="54"/>
      <c r="REY1120" s="54"/>
      <c r="REZ1120" s="54"/>
      <c r="RFA1120" s="54"/>
      <c r="RFB1120" s="54"/>
      <c r="RFC1120" s="54"/>
      <c r="RFD1120" s="54"/>
      <c r="RFE1120" s="54"/>
      <c r="RFF1120" s="54"/>
      <c r="RFG1120" s="54"/>
      <c r="RFH1120" s="54"/>
      <c r="RFI1120" s="54"/>
      <c r="RFJ1120" s="54"/>
      <c r="RFK1120" s="54"/>
      <c r="RFL1120" s="54"/>
      <c r="RFM1120" s="54"/>
      <c r="RFN1120" s="54"/>
      <c r="RFO1120" s="54"/>
      <c r="RFP1120" s="54"/>
      <c r="RFQ1120" s="54"/>
      <c r="RFR1120" s="54"/>
      <c r="RFS1120" s="54"/>
      <c r="RFT1120" s="54"/>
      <c r="RFU1120" s="54"/>
      <c r="RFV1120" s="54"/>
      <c r="RFW1120" s="54"/>
      <c r="RFX1120" s="54"/>
      <c r="RFY1120" s="54"/>
      <c r="RFZ1120" s="54"/>
      <c r="RGA1120" s="54"/>
      <c r="RGB1120" s="54"/>
      <c r="RGC1120" s="54"/>
      <c r="RGD1120" s="54"/>
      <c r="RGE1120" s="54"/>
      <c r="RGF1120" s="54"/>
      <c r="RGG1120" s="54"/>
      <c r="RGH1120" s="54"/>
      <c r="RGI1120" s="54"/>
      <c r="RGJ1120" s="54"/>
      <c r="RGK1120" s="54"/>
      <c r="RGL1120" s="54"/>
      <c r="RGM1120" s="54"/>
      <c r="RGN1120" s="54"/>
      <c r="RGO1120" s="54"/>
      <c r="RGP1120" s="54"/>
      <c r="RGQ1120" s="54"/>
      <c r="RGR1120" s="54"/>
      <c r="RGS1120" s="54"/>
      <c r="RGT1120" s="54"/>
      <c r="RGU1120" s="54"/>
      <c r="RGV1120" s="54"/>
      <c r="RGW1120" s="54"/>
      <c r="RGX1120" s="54"/>
      <c r="RGY1120" s="54"/>
      <c r="RGZ1120" s="54"/>
      <c r="RHA1120" s="54"/>
      <c r="RHB1120" s="54"/>
      <c r="RHC1120" s="54"/>
      <c r="RHD1120" s="54"/>
      <c r="RHE1120" s="54"/>
      <c r="RHF1120" s="54"/>
      <c r="RHG1120" s="54"/>
      <c r="RHH1120" s="54"/>
      <c r="RHI1120" s="54"/>
      <c r="RHJ1120" s="54"/>
      <c r="RHK1120" s="54"/>
      <c r="RHL1120" s="54"/>
      <c r="RHM1120" s="54"/>
      <c r="RHN1120" s="54"/>
      <c r="RHO1120" s="54"/>
      <c r="RHP1120" s="54"/>
      <c r="RHQ1120" s="54"/>
      <c r="RHR1120" s="54"/>
      <c r="RHS1120" s="54"/>
      <c r="RHT1120" s="54"/>
      <c r="RHU1120" s="54"/>
      <c r="RHV1120" s="54"/>
      <c r="RHW1120" s="54"/>
      <c r="RHX1120" s="54"/>
      <c r="RHY1120" s="54"/>
      <c r="RHZ1120" s="54"/>
      <c r="RIA1120" s="54"/>
      <c r="RIB1120" s="54"/>
      <c r="RIC1120" s="54"/>
      <c r="RID1120" s="54"/>
      <c r="RIE1120" s="54"/>
      <c r="RIF1120" s="54"/>
      <c r="RIG1120" s="54"/>
      <c r="RIH1120" s="54"/>
      <c r="RII1120" s="54"/>
      <c r="RIJ1120" s="54"/>
      <c r="RIK1120" s="54"/>
      <c r="RIL1120" s="54"/>
      <c r="RIM1120" s="54"/>
      <c r="RIN1120" s="54"/>
      <c r="RIO1120" s="54"/>
      <c r="RIP1120" s="54"/>
      <c r="RIQ1120" s="54"/>
      <c r="RIR1120" s="54"/>
      <c r="RIS1120" s="54"/>
      <c r="RIT1120" s="54"/>
      <c r="RIU1120" s="54"/>
      <c r="RIV1120" s="54"/>
      <c r="RIW1120" s="54"/>
      <c r="RIX1120" s="54"/>
      <c r="RIY1120" s="54"/>
      <c r="RIZ1120" s="54"/>
      <c r="RJA1120" s="54"/>
      <c r="RJB1120" s="54"/>
      <c r="RJC1120" s="54"/>
      <c r="RJD1120" s="54"/>
      <c r="RJE1120" s="54"/>
      <c r="RJF1120" s="54"/>
      <c r="RJG1120" s="54"/>
      <c r="RJH1120" s="54"/>
      <c r="RJI1120" s="54"/>
      <c r="RJJ1120" s="54"/>
      <c r="RJK1120" s="54"/>
      <c r="RJL1120" s="54"/>
      <c r="RJM1120" s="54"/>
      <c r="RJN1120" s="54"/>
      <c r="RJO1120" s="54"/>
      <c r="RJP1120" s="54"/>
      <c r="RJQ1120" s="54"/>
      <c r="RJR1120" s="54"/>
      <c r="RJS1120" s="54"/>
      <c r="RJT1120" s="54"/>
      <c r="RJU1120" s="54"/>
      <c r="RJV1120" s="54"/>
      <c r="RJW1120" s="54"/>
      <c r="RJX1120" s="54"/>
      <c r="RJY1120" s="54"/>
      <c r="RJZ1120" s="54"/>
      <c r="RKA1120" s="54"/>
      <c r="RKB1120" s="54"/>
      <c r="RKC1120" s="54"/>
      <c r="RKD1120" s="54"/>
      <c r="RKE1120" s="54"/>
      <c r="RKF1120" s="54"/>
      <c r="RKG1120" s="54"/>
      <c r="RKH1120" s="54"/>
      <c r="RKI1120" s="54"/>
      <c r="RKJ1120" s="54"/>
      <c r="RKK1120" s="54"/>
      <c r="RKL1120" s="54"/>
      <c r="RKM1120" s="54"/>
      <c r="RKN1120" s="54"/>
      <c r="RKO1120" s="54"/>
      <c r="RKP1120" s="54"/>
      <c r="RKQ1120" s="54"/>
      <c r="RKR1120" s="54"/>
      <c r="RKS1120" s="54"/>
      <c r="RKT1120" s="54"/>
      <c r="RKU1120" s="54"/>
      <c r="RKV1120" s="54"/>
      <c r="RKW1120" s="54"/>
      <c r="RKX1120" s="54"/>
      <c r="RKY1120" s="54"/>
      <c r="RKZ1120" s="54"/>
      <c r="RLA1120" s="54"/>
      <c r="RLB1120" s="54"/>
      <c r="RLC1120" s="54"/>
      <c r="RLD1120" s="54"/>
      <c r="RLE1120" s="54"/>
      <c r="RLF1120" s="54"/>
      <c r="RLG1120" s="54"/>
      <c r="RLH1120" s="54"/>
      <c r="RLI1120" s="54"/>
      <c r="RLJ1120" s="54"/>
      <c r="RLK1120" s="54"/>
      <c r="RLL1120" s="54"/>
      <c r="RLM1120" s="54"/>
      <c r="RLN1120" s="54"/>
      <c r="RLO1120" s="54"/>
      <c r="RLP1120" s="54"/>
      <c r="RLQ1120" s="54"/>
      <c r="RLR1120" s="54"/>
      <c r="RLS1120" s="54"/>
      <c r="RLT1120" s="54"/>
      <c r="RLU1120" s="54"/>
      <c r="RLV1120" s="54"/>
      <c r="RLW1120" s="54"/>
      <c r="RLX1120" s="54"/>
      <c r="RLY1120" s="54"/>
      <c r="RLZ1120" s="54"/>
      <c r="RMA1120" s="54"/>
      <c r="RMB1120" s="54"/>
      <c r="RMC1120" s="54"/>
      <c r="RMD1120" s="54"/>
      <c r="RME1120" s="54"/>
      <c r="RMF1120" s="54"/>
      <c r="RMG1120" s="54"/>
      <c r="RMH1120" s="54"/>
      <c r="RMI1120" s="54"/>
      <c r="RMJ1120" s="54"/>
      <c r="RMK1120" s="54"/>
      <c r="RML1120" s="54"/>
      <c r="RMM1120" s="54"/>
      <c r="RMN1120" s="54"/>
      <c r="RMO1120" s="54"/>
      <c r="RMP1120" s="54"/>
      <c r="RMQ1120" s="54"/>
      <c r="RMR1120" s="54"/>
      <c r="RMS1120" s="54"/>
      <c r="RMT1120" s="54"/>
      <c r="RMU1120" s="54"/>
      <c r="RMV1120" s="54"/>
      <c r="RMW1120" s="54"/>
      <c r="RMX1120" s="54"/>
      <c r="RMY1120" s="54"/>
      <c r="RMZ1120" s="54"/>
      <c r="RNA1120" s="54"/>
      <c r="RNB1120" s="54"/>
      <c r="RNC1120" s="54"/>
      <c r="RND1120" s="54"/>
      <c r="RNE1120" s="54"/>
      <c r="RNF1120" s="54"/>
      <c r="RNG1120" s="54"/>
      <c r="RNH1120" s="54"/>
      <c r="RNI1120" s="54"/>
      <c r="RNJ1120" s="54"/>
      <c r="RNK1120" s="54"/>
      <c r="RNL1120" s="54"/>
      <c r="RNM1120" s="54"/>
      <c r="RNN1120" s="54"/>
      <c r="RNO1120" s="54"/>
      <c r="RNP1120" s="54"/>
      <c r="RNQ1120" s="54"/>
      <c r="RNR1120" s="54"/>
      <c r="RNS1120" s="54"/>
      <c r="RNT1120" s="54"/>
      <c r="RNU1120" s="54"/>
      <c r="RNV1120" s="54"/>
      <c r="RNW1120" s="54"/>
      <c r="RNX1120" s="54"/>
      <c r="RNY1120" s="54"/>
      <c r="RNZ1120" s="54"/>
      <c r="ROA1120" s="54"/>
      <c r="ROB1120" s="54"/>
      <c r="ROC1120" s="54"/>
      <c r="ROD1120" s="54"/>
      <c r="ROE1120" s="54"/>
      <c r="ROF1120" s="54"/>
      <c r="ROG1120" s="54"/>
      <c r="ROH1120" s="54"/>
      <c r="ROI1120" s="54"/>
      <c r="ROJ1120" s="54"/>
      <c r="ROK1120" s="54"/>
      <c r="ROL1120" s="54"/>
      <c r="ROM1120" s="54"/>
      <c r="RON1120" s="54"/>
      <c r="ROO1120" s="54"/>
      <c r="ROP1120" s="54"/>
      <c r="ROQ1120" s="54"/>
      <c r="ROR1120" s="54"/>
      <c r="ROS1120" s="54"/>
      <c r="ROT1120" s="54"/>
      <c r="ROU1120" s="54"/>
      <c r="ROV1120" s="54"/>
      <c r="ROW1120" s="54"/>
      <c r="ROX1120" s="54"/>
      <c r="ROY1120" s="54"/>
      <c r="ROZ1120" s="54"/>
      <c r="RPA1120" s="54"/>
      <c r="RPB1120" s="54"/>
      <c r="RPC1120" s="54"/>
      <c r="RPD1120" s="54"/>
      <c r="RPE1120" s="54"/>
      <c r="RPF1120" s="54"/>
      <c r="RPG1120" s="54"/>
      <c r="RPH1120" s="54"/>
      <c r="RPI1120" s="54"/>
      <c r="RPJ1120" s="54"/>
      <c r="RPK1120" s="54"/>
      <c r="RPL1120" s="54"/>
      <c r="RPM1120" s="54"/>
      <c r="RPN1120" s="54"/>
      <c r="RPO1120" s="54"/>
      <c r="RPP1120" s="54"/>
      <c r="RPQ1120" s="54"/>
      <c r="RPR1120" s="54"/>
      <c r="RPS1120" s="54"/>
      <c r="RPT1120" s="54"/>
      <c r="RPU1120" s="54"/>
      <c r="RPV1120" s="54"/>
      <c r="RPW1120" s="54"/>
      <c r="RPX1120" s="54"/>
      <c r="RPY1120" s="54"/>
      <c r="RPZ1120" s="54"/>
      <c r="RQA1120" s="54"/>
      <c r="RQB1120" s="54"/>
      <c r="RQC1120" s="54"/>
      <c r="RQD1120" s="54"/>
      <c r="RQE1120" s="54"/>
      <c r="RQF1120" s="54"/>
      <c r="RQG1120" s="54"/>
      <c r="RQH1120" s="54"/>
      <c r="RQI1120" s="54"/>
      <c r="RQJ1120" s="54"/>
      <c r="RQK1120" s="54"/>
      <c r="RQL1120" s="54"/>
      <c r="RQM1120" s="54"/>
      <c r="RQN1120" s="54"/>
      <c r="RQO1120" s="54"/>
      <c r="RQP1120" s="54"/>
      <c r="RQQ1120" s="54"/>
      <c r="RQR1120" s="54"/>
      <c r="RQS1120" s="54"/>
      <c r="RQT1120" s="54"/>
      <c r="RQU1120" s="54"/>
      <c r="RQV1120" s="54"/>
      <c r="RQW1120" s="54"/>
      <c r="RQX1120" s="54"/>
      <c r="RQY1120" s="54"/>
      <c r="RQZ1120" s="54"/>
      <c r="RRA1120" s="54"/>
      <c r="RRB1120" s="54"/>
      <c r="RRC1120" s="54"/>
      <c r="RRD1120" s="54"/>
      <c r="RRE1120" s="54"/>
      <c r="RRF1120" s="54"/>
      <c r="RRG1120" s="54"/>
      <c r="RRH1120" s="54"/>
      <c r="RRI1120" s="54"/>
      <c r="RRJ1120" s="54"/>
      <c r="RRK1120" s="54"/>
      <c r="RRL1120" s="54"/>
      <c r="RRM1120" s="54"/>
      <c r="RRN1120" s="54"/>
      <c r="RRO1120" s="54"/>
      <c r="RRP1120" s="54"/>
      <c r="RRQ1120" s="54"/>
      <c r="RRR1120" s="54"/>
      <c r="RRS1120" s="54"/>
      <c r="RRT1120" s="54"/>
      <c r="RRU1120" s="54"/>
      <c r="RRV1120" s="54"/>
      <c r="RRW1120" s="54"/>
      <c r="RRX1120" s="54"/>
      <c r="RRY1120" s="54"/>
      <c r="RRZ1120" s="54"/>
      <c r="RSA1120" s="54"/>
      <c r="RSB1120" s="54"/>
      <c r="RSC1120" s="54"/>
      <c r="RSD1120" s="54"/>
      <c r="RSE1120" s="54"/>
      <c r="RSF1120" s="54"/>
      <c r="RSG1120" s="54"/>
      <c r="RSH1120" s="54"/>
      <c r="RSI1120" s="54"/>
      <c r="RSJ1120" s="54"/>
      <c r="RSK1120" s="54"/>
      <c r="RSL1120" s="54"/>
      <c r="RSM1120" s="54"/>
      <c r="RSN1120" s="54"/>
      <c r="RSO1120" s="54"/>
      <c r="RSP1120" s="54"/>
      <c r="RSQ1120" s="54"/>
      <c r="RSR1120" s="54"/>
      <c r="RSS1120" s="54"/>
      <c r="RST1120" s="54"/>
      <c r="RSU1120" s="54"/>
      <c r="RSV1120" s="54"/>
      <c r="RSW1120" s="54"/>
      <c r="RSX1120" s="54"/>
      <c r="RSY1120" s="54"/>
      <c r="RSZ1120" s="54"/>
      <c r="RTA1120" s="54"/>
      <c r="RTB1120" s="54"/>
      <c r="RTC1120" s="54"/>
      <c r="RTD1120" s="54"/>
      <c r="RTE1120" s="54"/>
      <c r="RTF1120" s="54"/>
      <c r="RTG1120" s="54"/>
      <c r="RTH1120" s="54"/>
      <c r="RTI1120" s="54"/>
      <c r="RTJ1120" s="54"/>
      <c r="RTK1120" s="54"/>
      <c r="RTL1120" s="54"/>
      <c r="RTM1120" s="54"/>
      <c r="RTN1120" s="54"/>
      <c r="RTO1120" s="54"/>
      <c r="RTP1120" s="54"/>
      <c r="RTQ1120" s="54"/>
      <c r="RTR1120" s="54"/>
      <c r="RTS1120" s="54"/>
      <c r="RTT1120" s="54"/>
      <c r="RTU1120" s="54"/>
      <c r="RTV1120" s="54"/>
      <c r="RTW1120" s="54"/>
      <c r="RTX1120" s="54"/>
      <c r="RTY1120" s="54"/>
      <c r="RTZ1120" s="54"/>
      <c r="RUA1120" s="54"/>
      <c r="RUB1120" s="54"/>
      <c r="RUC1120" s="54"/>
      <c r="RUD1120" s="54"/>
      <c r="RUE1120" s="54"/>
      <c r="RUF1120" s="54"/>
      <c r="RUG1120" s="54"/>
      <c r="RUH1120" s="54"/>
      <c r="RUI1120" s="54"/>
      <c r="RUJ1120" s="54"/>
      <c r="RUK1120" s="54"/>
      <c r="RUL1120" s="54"/>
      <c r="RUM1120" s="54"/>
      <c r="RUN1120" s="54"/>
      <c r="RUO1120" s="54"/>
      <c r="RUP1120" s="54"/>
      <c r="RUQ1120" s="54"/>
      <c r="RUR1120" s="54"/>
      <c r="RUS1120" s="54"/>
      <c r="RUT1120" s="54"/>
      <c r="RUU1120" s="54"/>
      <c r="RUV1120" s="54"/>
      <c r="RUW1120" s="54"/>
      <c r="RUX1120" s="54"/>
      <c r="RUY1120" s="54"/>
      <c r="RUZ1120" s="54"/>
      <c r="RVA1120" s="54"/>
      <c r="RVB1120" s="54"/>
      <c r="RVC1120" s="54"/>
      <c r="RVD1120" s="54"/>
      <c r="RVE1120" s="54"/>
      <c r="RVF1120" s="54"/>
      <c r="RVG1120" s="54"/>
      <c r="RVH1120" s="54"/>
      <c r="RVI1120" s="54"/>
      <c r="RVJ1120" s="54"/>
      <c r="RVK1120" s="54"/>
      <c r="RVL1120" s="54"/>
      <c r="RVM1120" s="54"/>
      <c r="RVN1120" s="54"/>
      <c r="RVO1120" s="54"/>
      <c r="RVP1120" s="54"/>
      <c r="RVQ1120" s="54"/>
      <c r="RVR1120" s="54"/>
      <c r="RVS1120" s="54"/>
      <c r="RVT1120" s="54"/>
      <c r="RVU1120" s="54"/>
      <c r="RVV1120" s="54"/>
      <c r="RVW1120" s="54"/>
      <c r="RVX1120" s="54"/>
      <c r="RVY1120" s="54"/>
      <c r="RVZ1120" s="54"/>
      <c r="RWA1120" s="54"/>
      <c r="RWB1120" s="54"/>
      <c r="RWC1120" s="54"/>
      <c r="RWD1120" s="54"/>
      <c r="RWE1120" s="54"/>
      <c r="RWF1120" s="54"/>
      <c r="RWG1120" s="54"/>
      <c r="RWH1120" s="54"/>
      <c r="RWI1120" s="54"/>
      <c r="RWJ1120" s="54"/>
      <c r="RWK1120" s="54"/>
      <c r="RWL1120" s="54"/>
      <c r="RWM1120" s="54"/>
      <c r="RWN1120" s="54"/>
      <c r="RWO1120" s="54"/>
      <c r="RWP1120" s="54"/>
      <c r="RWQ1120" s="54"/>
      <c r="RWR1120" s="54"/>
      <c r="RWS1120" s="54"/>
      <c r="RWT1120" s="54"/>
      <c r="RWU1120" s="54"/>
      <c r="RWV1120" s="54"/>
      <c r="RWW1120" s="54"/>
      <c r="RWX1120" s="54"/>
      <c r="RWY1120" s="54"/>
      <c r="RWZ1120" s="54"/>
      <c r="RXA1120" s="54"/>
      <c r="RXB1120" s="54"/>
      <c r="RXC1120" s="54"/>
      <c r="RXD1120" s="54"/>
      <c r="RXE1120" s="54"/>
      <c r="RXF1120" s="54"/>
      <c r="RXG1120" s="54"/>
      <c r="RXH1120" s="54"/>
      <c r="RXI1120" s="54"/>
      <c r="RXJ1120" s="54"/>
      <c r="RXK1120" s="54"/>
      <c r="RXL1120" s="54"/>
      <c r="RXM1120" s="54"/>
      <c r="RXN1120" s="54"/>
      <c r="RXO1120" s="54"/>
      <c r="RXP1120" s="54"/>
      <c r="RXQ1120" s="54"/>
      <c r="RXR1120" s="54"/>
      <c r="RXS1120" s="54"/>
      <c r="RXT1120" s="54"/>
      <c r="RXU1120" s="54"/>
      <c r="RXV1120" s="54"/>
      <c r="RXW1120" s="54"/>
      <c r="RXX1120" s="54"/>
      <c r="RXY1120" s="54"/>
      <c r="RXZ1120" s="54"/>
      <c r="RYA1120" s="54"/>
      <c r="RYB1120" s="54"/>
      <c r="RYC1120" s="54"/>
      <c r="RYD1120" s="54"/>
      <c r="RYE1120" s="54"/>
      <c r="RYF1120" s="54"/>
      <c r="RYG1120" s="54"/>
      <c r="RYH1120" s="54"/>
      <c r="RYI1120" s="54"/>
      <c r="RYJ1120" s="54"/>
      <c r="RYK1120" s="54"/>
      <c r="RYL1120" s="54"/>
      <c r="RYM1120" s="54"/>
      <c r="RYN1120" s="54"/>
      <c r="RYO1120" s="54"/>
      <c r="RYP1120" s="54"/>
      <c r="RYQ1120" s="54"/>
      <c r="RYR1120" s="54"/>
      <c r="RYS1120" s="54"/>
      <c r="RYT1120" s="54"/>
      <c r="RYU1120" s="54"/>
      <c r="RYV1120" s="54"/>
      <c r="RYW1120" s="54"/>
      <c r="RYX1120" s="54"/>
      <c r="RYY1120" s="54"/>
      <c r="RYZ1120" s="54"/>
      <c r="RZA1120" s="54"/>
      <c r="RZB1120" s="54"/>
      <c r="RZC1120" s="54"/>
      <c r="RZD1120" s="54"/>
      <c r="RZE1120" s="54"/>
      <c r="RZF1120" s="54"/>
      <c r="RZG1120" s="54"/>
      <c r="RZH1120" s="54"/>
      <c r="RZI1120" s="54"/>
      <c r="RZJ1120" s="54"/>
      <c r="RZK1120" s="54"/>
      <c r="RZL1120" s="54"/>
      <c r="RZM1120" s="54"/>
      <c r="RZN1120" s="54"/>
      <c r="RZO1120" s="54"/>
      <c r="RZP1120" s="54"/>
      <c r="RZQ1120" s="54"/>
      <c r="RZR1120" s="54"/>
      <c r="RZS1120" s="54"/>
      <c r="RZT1120" s="54"/>
      <c r="RZU1120" s="54"/>
      <c r="RZV1120" s="54"/>
      <c r="RZW1120" s="54"/>
      <c r="RZX1120" s="54"/>
      <c r="RZY1120" s="54"/>
      <c r="RZZ1120" s="54"/>
      <c r="SAA1120" s="54"/>
      <c r="SAB1120" s="54"/>
      <c r="SAC1120" s="54"/>
      <c r="SAD1120" s="54"/>
      <c r="SAE1120" s="54"/>
      <c r="SAF1120" s="54"/>
      <c r="SAG1120" s="54"/>
      <c r="SAH1120" s="54"/>
      <c r="SAI1120" s="54"/>
      <c r="SAJ1120" s="54"/>
      <c r="SAK1120" s="54"/>
      <c r="SAL1120" s="54"/>
      <c r="SAM1120" s="54"/>
      <c r="SAN1120" s="54"/>
      <c r="SAO1120" s="54"/>
      <c r="SAP1120" s="54"/>
      <c r="SAQ1120" s="54"/>
      <c r="SAR1120" s="54"/>
      <c r="SAS1120" s="54"/>
      <c r="SAT1120" s="54"/>
      <c r="SAU1120" s="54"/>
      <c r="SAV1120" s="54"/>
      <c r="SAW1120" s="54"/>
      <c r="SAX1120" s="54"/>
      <c r="SAY1120" s="54"/>
      <c r="SAZ1120" s="54"/>
      <c r="SBA1120" s="54"/>
      <c r="SBB1120" s="54"/>
      <c r="SBC1120" s="54"/>
      <c r="SBD1120" s="54"/>
      <c r="SBE1120" s="54"/>
      <c r="SBF1120" s="54"/>
      <c r="SBG1120" s="54"/>
      <c r="SBH1120" s="54"/>
      <c r="SBI1120" s="54"/>
      <c r="SBJ1120" s="54"/>
      <c r="SBK1120" s="54"/>
      <c r="SBL1120" s="54"/>
      <c r="SBM1120" s="54"/>
      <c r="SBN1120" s="54"/>
      <c r="SBO1120" s="54"/>
      <c r="SBP1120" s="54"/>
      <c r="SBQ1120" s="54"/>
      <c r="SBR1120" s="54"/>
      <c r="SBS1120" s="54"/>
      <c r="SBT1120" s="54"/>
      <c r="SBU1120" s="54"/>
      <c r="SBV1120" s="54"/>
      <c r="SBW1120" s="54"/>
      <c r="SBX1120" s="54"/>
      <c r="SBY1120" s="54"/>
      <c r="SBZ1120" s="54"/>
      <c r="SCA1120" s="54"/>
      <c r="SCB1120" s="54"/>
      <c r="SCC1120" s="54"/>
      <c r="SCD1120" s="54"/>
      <c r="SCE1120" s="54"/>
      <c r="SCF1120" s="54"/>
      <c r="SCG1120" s="54"/>
      <c r="SCH1120" s="54"/>
      <c r="SCI1120" s="54"/>
      <c r="SCJ1120" s="54"/>
      <c r="SCK1120" s="54"/>
      <c r="SCL1120" s="54"/>
      <c r="SCM1120" s="54"/>
      <c r="SCN1120" s="54"/>
      <c r="SCO1120" s="54"/>
      <c r="SCP1120" s="54"/>
      <c r="SCQ1120" s="54"/>
      <c r="SCR1120" s="54"/>
      <c r="SCS1120" s="54"/>
      <c r="SCT1120" s="54"/>
      <c r="SCU1120" s="54"/>
      <c r="SCV1120" s="54"/>
      <c r="SCW1120" s="54"/>
      <c r="SCX1120" s="54"/>
      <c r="SCY1120" s="54"/>
      <c r="SCZ1120" s="54"/>
      <c r="SDA1120" s="54"/>
      <c r="SDB1120" s="54"/>
      <c r="SDC1120" s="54"/>
      <c r="SDD1120" s="54"/>
      <c r="SDE1120" s="54"/>
      <c r="SDF1120" s="54"/>
      <c r="SDG1120" s="54"/>
      <c r="SDH1120" s="54"/>
      <c r="SDI1120" s="54"/>
      <c r="SDJ1120" s="54"/>
      <c r="SDK1120" s="54"/>
      <c r="SDL1120" s="54"/>
      <c r="SDM1120" s="54"/>
      <c r="SDN1120" s="54"/>
      <c r="SDO1120" s="54"/>
      <c r="SDP1120" s="54"/>
      <c r="SDQ1120" s="54"/>
      <c r="SDR1120" s="54"/>
      <c r="SDS1120" s="54"/>
      <c r="SDT1120" s="54"/>
      <c r="SDU1120" s="54"/>
      <c r="SDV1120" s="54"/>
      <c r="SDW1120" s="54"/>
      <c r="SDX1120" s="54"/>
      <c r="SDY1120" s="54"/>
      <c r="SDZ1120" s="54"/>
      <c r="SEA1120" s="54"/>
      <c r="SEB1120" s="54"/>
      <c r="SEC1120" s="54"/>
      <c r="SED1120" s="54"/>
      <c r="SEE1120" s="54"/>
      <c r="SEF1120" s="54"/>
      <c r="SEG1120" s="54"/>
      <c r="SEH1120" s="54"/>
      <c r="SEI1120" s="54"/>
      <c r="SEJ1120" s="54"/>
      <c r="SEK1120" s="54"/>
      <c r="SEL1120" s="54"/>
      <c r="SEM1120" s="54"/>
      <c r="SEN1120" s="54"/>
      <c r="SEO1120" s="54"/>
      <c r="SEP1120" s="54"/>
      <c r="SEQ1120" s="54"/>
      <c r="SER1120" s="54"/>
      <c r="SES1120" s="54"/>
      <c r="SET1120" s="54"/>
      <c r="SEU1120" s="54"/>
      <c r="SEV1120" s="54"/>
      <c r="SEW1120" s="54"/>
      <c r="SEX1120" s="54"/>
      <c r="SEY1120" s="54"/>
      <c r="SEZ1120" s="54"/>
      <c r="SFA1120" s="54"/>
      <c r="SFB1120" s="54"/>
      <c r="SFC1120" s="54"/>
      <c r="SFD1120" s="54"/>
      <c r="SFE1120" s="54"/>
      <c r="SFF1120" s="54"/>
      <c r="SFG1120" s="54"/>
      <c r="SFH1120" s="54"/>
      <c r="SFI1120" s="54"/>
      <c r="SFJ1120" s="54"/>
      <c r="SFK1120" s="54"/>
      <c r="SFL1120" s="54"/>
      <c r="SFM1120" s="54"/>
      <c r="SFN1120" s="54"/>
      <c r="SFO1120" s="54"/>
      <c r="SFP1120" s="54"/>
      <c r="SFQ1120" s="54"/>
      <c r="SFR1120" s="54"/>
      <c r="SFS1120" s="54"/>
      <c r="SFT1120" s="54"/>
      <c r="SFU1120" s="54"/>
      <c r="SFV1120" s="54"/>
      <c r="SFW1120" s="54"/>
      <c r="SFX1120" s="54"/>
      <c r="SFY1120" s="54"/>
      <c r="SFZ1120" s="54"/>
      <c r="SGA1120" s="54"/>
      <c r="SGB1120" s="54"/>
      <c r="SGC1120" s="54"/>
      <c r="SGD1120" s="54"/>
      <c r="SGE1120" s="54"/>
      <c r="SGF1120" s="54"/>
      <c r="SGG1120" s="54"/>
      <c r="SGH1120" s="54"/>
      <c r="SGI1120" s="54"/>
      <c r="SGJ1120" s="54"/>
      <c r="SGK1120" s="54"/>
      <c r="SGL1120" s="54"/>
      <c r="SGM1120" s="54"/>
      <c r="SGN1120" s="54"/>
      <c r="SGO1120" s="54"/>
      <c r="SGP1120" s="54"/>
      <c r="SGQ1120" s="54"/>
      <c r="SGR1120" s="54"/>
      <c r="SGS1120" s="54"/>
      <c r="SGT1120" s="54"/>
      <c r="SGU1120" s="54"/>
      <c r="SGV1120" s="54"/>
      <c r="SGW1120" s="54"/>
      <c r="SGX1120" s="54"/>
      <c r="SGY1120" s="54"/>
      <c r="SGZ1120" s="54"/>
      <c r="SHA1120" s="54"/>
      <c r="SHB1120" s="54"/>
      <c r="SHC1120" s="54"/>
      <c r="SHD1120" s="54"/>
      <c r="SHE1120" s="54"/>
      <c r="SHF1120" s="54"/>
      <c r="SHG1120" s="54"/>
      <c r="SHH1120" s="54"/>
      <c r="SHI1120" s="54"/>
      <c r="SHJ1120" s="54"/>
      <c r="SHK1120" s="54"/>
      <c r="SHL1120" s="54"/>
      <c r="SHM1120" s="54"/>
      <c r="SHN1120" s="54"/>
      <c r="SHO1120" s="54"/>
      <c r="SHP1120" s="54"/>
      <c r="SHQ1120" s="54"/>
      <c r="SHR1120" s="54"/>
      <c r="SHS1120" s="54"/>
      <c r="SHT1120" s="54"/>
      <c r="SHU1120" s="54"/>
      <c r="SHV1120" s="54"/>
      <c r="SHW1120" s="54"/>
      <c r="SHX1120" s="54"/>
      <c r="SHY1120" s="54"/>
      <c r="SHZ1120" s="54"/>
      <c r="SIA1120" s="54"/>
      <c r="SIB1120" s="54"/>
      <c r="SIC1120" s="54"/>
      <c r="SID1120" s="54"/>
      <c r="SIE1120" s="54"/>
      <c r="SIF1120" s="54"/>
      <c r="SIG1120" s="54"/>
      <c r="SIH1120" s="54"/>
      <c r="SII1120" s="54"/>
      <c r="SIJ1120" s="54"/>
      <c r="SIK1120" s="54"/>
      <c r="SIL1120" s="54"/>
      <c r="SIM1120" s="54"/>
      <c r="SIN1120" s="54"/>
      <c r="SIO1120" s="54"/>
      <c r="SIP1120" s="54"/>
      <c r="SIQ1120" s="54"/>
      <c r="SIR1120" s="54"/>
      <c r="SIS1120" s="54"/>
      <c r="SIT1120" s="54"/>
      <c r="SIU1120" s="54"/>
      <c r="SIV1120" s="54"/>
      <c r="SIW1120" s="54"/>
      <c r="SIX1120" s="54"/>
      <c r="SIY1120" s="54"/>
      <c r="SIZ1120" s="54"/>
      <c r="SJA1120" s="54"/>
      <c r="SJB1120" s="54"/>
      <c r="SJC1120" s="54"/>
      <c r="SJD1120" s="54"/>
      <c r="SJE1120" s="54"/>
      <c r="SJF1120" s="54"/>
      <c r="SJG1120" s="54"/>
      <c r="SJH1120" s="54"/>
      <c r="SJI1120" s="54"/>
      <c r="SJJ1120" s="54"/>
      <c r="SJK1120" s="54"/>
      <c r="SJL1120" s="54"/>
      <c r="SJM1120" s="54"/>
      <c r="SJN1120" s="54"/>
      <c r="SJO1120" s="54"/>
      <c r="SJP1120" s="54"/>
      <c r="SJQ1120" s="54"/>
      <c r="SJR1120" s="54"/>
      <c r="SJS1120" s="54"/>
      <c r="SJT1120" s="54"/>
      <c r="SJU1120" s="54"/>
      <c r="SJV1120" s="54"/>
      <c r="SJW1120" s="54"/>
      <c r="SJX1120" s="54"/>
      <c r="SJY1120" s="54"/>
      <c r="SJZ1120" s="54"/>
      <c r="SKA1120" s="54"/>
      <c r="SKB1120" s="54"/>
      <c r="SKC1120" s="54"/>
      <c r="SKD1120" s="54"/>
      <c r="SKE1120" s="54"/>
      <c r="SKF1120" s="54"/>
      <c r="SKG1120" s="54"/>
      <c r="SKH1120" s="54"/>
      <c r="SKI1120" s="54"/>
      <c r="SKJ1120" s="54"/>
      <c r="SKK1120" s="54"/>
      <c r="SKL1120" s="54"/>
      <c r="SKM1120" s="54"/>
      <c r="SKN1120" s="54"/>
      <c r="SKO1120" s="54"/>
      <c r="SKP1120" s="54"/>
      <c r="SKQ1120" s="54"/>
      <c r="SKR1120" s="54"/>
      <c r="SKS1120" s="54"/>
      <c r="SKT1120" s="54"/>
      <c r="SKU1120" s="54"/>
      <c r="SKV1120" s="54"/>
      <c r="SKW1120" s="54"/>
      <c r="SKX1120" s="54"/>
      <c r="SKY1120" s="54"/>
      <c r="SKZ1120" s="54"/>
      <c r="SLA1120" s="54"/>
      <c r="SLB1120" s="54"/>
      <c r="SLC1120" s="54"/>
      <c r="SLD1120" s="54"/>
      <c r="SLE1120" s="54"/>
      <c r="SLF1120" s="54"/>
      <c r="SLG1120" s="54"/>
      <c r="SLH1120" s="54"/>
      <c r="SLI1120" s="54"/>
      <c r="SLJ1120" s="54"/>
      <c r="SLK1120" s="54"/>
      <c r="SLL1120" s="54"/>
      <c r="SLM1120" s="54"/>
      <c r="SLN1120" s="54"/>
      <c r="SLO1120" s="54"/>
      <c r="SLP1120" s="54"/>
      <c r="SLQ1120" s="54"/>
      <c r="SLR1120" s="54"/>
      <c r="SLS1120" s="54"/>
      <c r="SLT1120" s="54"/>
      <c r="SLU1120" s="54"/>
      <c r="SLV1120" s="54"/>
      <c r="SLW1120" s="54"/>
      <c r="SLX1120" s="54"/>
      <c r="SLY1120" s="54"/>
      <c r="SLZ1120" s="54"/>
      <c r="SMA1120" s="54"/>
      <c r="SMB1120" s="54"/>
      <c r="SMC1120" s="54"/>
      <c r="SMD1120" s="54"/>
      <c r="SME1120" s="54"/>
      <c r="SMF1120" s="54"/>
      <c r="SMG1120" s="54"/>
      <c r="SMH1120" s="54"/>
      <c r="SMI1120" s="54"/>
      <c r="SMJ1120" s="54"/>
      <c r="SMK1120" s="54"/>
      <c r="SML1120" s="54"/>
      <c r="SMM1120" s="54"/>
      <c r="SMN1120" s="54"/>
      <c r="SMO1120" s="54"/>
      <c r="SMP1120" s="54"/>
      <c r="SMQ1120" s="54"/>
      <c r="SMR1120" s="54"/>
      <c r="SMS1120" s="54"/>
      <c r="SMT1120" s="54"/>
      <c r="SMU1120" s="54"/>
      <c r="SMV1120" s="54"/>
      <c r="SMW1120" s="54"/>
      <c r="SMX1120" s="54"/>
      <c r="SMY1120" s="54"/>
      <c r="SMZ1120" s="54"/>
      <c r="SNA1120" s="54"/>
      <c r="SNB1120" s="54"/>
      <c r="SNC1120" s="54"/>
      <c r="SND1120" s="54"/>
      <c r="SNE1120" s="54"/>
      <c r="SNF1120" s="54"/>
      <c r="SNG1120" s="54"/>
      <c r="SNH1120" s="54"/>
      <c r="SNI1120" s="54"/>
      <c r="SNJ1120" s="54"/>
      <c r="SNK1120" s="54"/>
      <c r="SNL1120" s="54"/>
      <c r="SNM1120" s="54"/>
      <c r="SNN1120" s="54"/>
      <c r="SNO1120" s="54"/>
      <c r="SNP1120" s="54"/>
      <c r="SNQ1120" s="54"/>
      <c r="SNR1120" s="54"/>
      <c r="SNS1120" s="54"/>
      <c r="SNT1120" s="54"/>
      <c r="SNU1120" s="54"/>
      <c r="SNV1120" s="54"/>
      <c r="SNW1120" s="54"/>
      <c r="SNX1120" s="54"/>
      <c r="SNY1120" s="54"/>
      <c r="SNZ1120" s="54"/>
      <c r="SOA1120" s="54"/>
      <c r="SOB1120" s="54"/>
      <c r="SOC1120" s="54"/>
      <c r="SOD1120" s="54"/>
      <c r="SOE1120" s="54"/>
      <c r="SOF1120" s="54"/>
      <c r="SOG1120" s="54"/>
      <c r="SOH1120" s="54"/>
      <c r="SOI1120" s="54"/>
      <c r="SOJ1120" s="54"/>
      <c r="SOK1120" s="54"/>
      <c r="SOL1120" s="54"/>
      <c r="SOM1120" s="54"/>
      <c r="SON1120" s="54"/>
      <c r="SOO1120" s="54"/>
      <c r="SOP1120" s="54"/>
      <c r="SOQ1120" s="54"/>
      <c r="SOR1120" s="54"/>
      <c r="SOS1120" s="54"/>
      <c r="SOT1120" s="54"/>
      <c r="SOU1120" s="54"/>
      <c r="SOV1120" s="54"/>
      <c r="SOW1120" s="54"/>
      <c r="SOX1120" s="54"/>
      <c r="SOY1120" s="54"/>
      <c r="SOZ1120" s="54"/>
      <c r="SPA1120" s="54"/>
      <c r="SPB1120" s="54"/>
      <c r="SPC1120" s="54"/>
      <c r="SPD1120" s="54"/>
      <c r="SPE1120" s="54"/>
      <c r="SPF1120" s="54"/>
      <c r="SPG1120" s="54"/>
      <c r="SPH1120" s="54"/>
      <c r="SPI1120" s="54"/>
      <c r="SPJ1120" s="54"/>
      <c r="SPK1120" s="54"/>
      <c r="SPL1120" s="54"/>
      <c r="SPM1120" s="54"/>
      <c r="SPN1120" s="54"/>
      <c r="SPO1120" s="54"/>
      <c r="SPP1120" s="54"/>
      <c r="SPQ1120" s="54"/>
      <c r="SPR1120" s="54"/>
      <c r="SPS1120" s="54"/>
      <c r="SPT1120" s="54"/>
      <c r="SPU1120" s="54"/>
      <c r="SPV1120" s="54"/>
      <c r="SPW1120" s="54"/>
      <c r="SPX1120" s="54"/>
      <c r="SPY1120" s="54"/>
      <c r="SPZ1120" s="54"/>
      <c r="SQA1120" s="54"/>
      <c r="SQB1120" s="54"/>
      <c r="SQC1120" s="54"/>
      <c r="SQD1120" s="54"/>
      <c r="SQE1120" s="54"/>
      <c r="SQF1120" s="54"/>
      <c r="SQG1120" s="54"/>
      <c r="SQH1120" s="54"/>
      <c r="SQI1120" s="54"/>
      <c r="SQJ1120" s="54"/>
      <c r="SQK1120" s="54"/>
      <c r="SQL1120" s="54"/>
      <c r="SQM1120" s="54"/>
      <c r="SQN1120" s="54"/>
      <c r="SQO1120" s="54"/>
      <c r="SQP1120" s="54"/>
      <c r="SQQ1120" s="54"/>
      <c r="SQR1120" s="54"/>
      <c r="SQS1120" s="54"/>
      <c r="SQT1120" s="54"/>
      <c r="SQU1120" s="54"/>
      <c r="SQV1120" s="54"/>
      <c r="SQW1120" s="54"/>
      <c r="SQX1120" s="54"/>
      <c r="SQY1120" s="54"/>
      <c r="SQZ1120" s="54"/>
      <c r="SRA1120" s="54"/>
      <c r="SRB1120" s="54"/>
      <c r="SRC1120" s="54"/>
      <c r="SRD1120" s="54"/>
      <c r="SRE1120" s="54"/>
      <c r="SRF1120" s="54"/>
      <c r="SRG1120" s="54"/>
      <c r="SRH1120" s="54"/>
      <c r="SRI1120" s="54"/>
      <c r="SRJ1120" s="54"/>
      <c r="SRK1120" s="54"/>
      <c r="SRL1120" s="54"/>
      <c r="SRM1120" s="54"/>
      <c r="SRN1120" s="54"/>
      <c r="SRO1120" s="54"/>
      <c r="SRP1120" s="54"/>
      <c r="SRQ1120" s="54"/>
      <c r="SRR1120" s="54"/>
      <c r="SRS1120" s="54"/>
      <c r="SRT1120" s="54"/>
      <c r="SRU1120" s="54"/>
      <c r="SRV1120" s="54"/>
      <c r="SRW1120" s="54"/>
      <c r="SRX1120" s="54"/>
      <c r="SRY1120" s="54"/>
      <c r="SRZ1120" s="54"/>
      <c r="SSA1120" s="54"/>
      <c r="SSB1120" s="54"/>
      <c r="SSC1120" s="54"/>
      <c r="SSD1120" s="54"/>
      <c r="SSE1120" s="54"/>
      <c r="SSF1120" s="54"/>
      <c r="SSG1120" s="54"/>
      <c r="SSH1120" s="54"/>
      <c r="SSI1120" s="54"/>
      <c r="SSJ1120" s="54"/>
      <c r="SSK1120" s="54"/>
      <c r="SSL1120" s="54"/>
      <c r="SSM1120" s="54"/>
      <c r="SSN1120" s="54"/>
      <c r="SSO1120" s="54"/>
      <c r="SSP1120" s="54"/>
      <c r="SSQ1120" s="54"/>
      <c r="SSR1120" s="54"/>
      <c r="SSS1120" s="54"/>
      <c r="SST1120" s="54"/>
      <c r="SSU1120" s="54"/>
      <c r="SSV1120" s="54"/>
      <c r="SSW1120" s="54"/>
      <c r="SSX1120" s="54"/>
      <c r="SSY1120" s="54"/>
      <c r="SSZ1120" s="54"/>
      <c r="STA1120" s="54"/>
      <c r="STB1120" s="54"/>
      <c r="STC1120" s="54"/>
      <c r="STD1120" s="54"/>
      <c r="STE1120" s="54"/>
      <c r="STF1120" s="54"/>
      <c r="STG1120" s="54"/>
      <c r="STH1120" s="54"/>
      <c r="STI1120" s="54"/>
      <c r="STJ1120" s="54"/>
      <c r="STK1120" s="54"/>
      <c r="STL1120" s="54"/>
      <c r="STM1120" s="54"/>
      <c r="STN1120" s="54"/>
      <c r="STO1120" s="54"/>
      <c r="STP1120" s="54"/>
      <c r="STQ1120" s="54"/>
      <c r="STR1120" s="54"/>
      <c r="STS1120" s="54"/>
      <c r="STT1120" s="54"/>
      <c r="STU1120" s="54"/>
      <c r="STV1120" s="54"/>
      <c r="STW1120" s="54"/>
      <c r="STX1120" s="54"/>
      <c r="STY1120" s="54"/>
      <c r="STZ1120" s="54"/>
      <c r="SUA1120" s="54"/>
      <c r="SUB1120" s="54"/>
      <c r="SUC1120" s="54"/>
      <c r="SUD1120" s="54"/>
      <c r="SUE1120" s="54"/>
      <c r="SUF1120" s="54"/>
      <c r="SUG1120" s="54"/>
      <c r="SUH1120" s="54"/>
      <c r="SUI1120" s="54"/>
      <c r="SUJ1120" s="54"/>
      <c r="SUK1120" s="54"/>
      <c r="SUL1120" s="54"/>
      <c r="SUM1120" s="54"/>
      <c r="SUN1120" s="54"/>
      <c r="SUO1120" s="54"/>
      <c r="SUP1120" s="54"/>
      <c r="SUQ1120" s="54"/>
      <c r="SUR1120" s="54"/>
      <c r="SUS1120" s="54"/>
      <c r="SUT1120" s="54"/>
      <c r="SUU1120" s="54"/>
      <c r="SUV1120" s="54"/>
      <c r="SUW1120" s="54"/>
      <c r="SUX1120" s="54"/>
      <c r="SUY1120" s="54"/>
      <c r="SUZ1120" s="54"/>
      <c r="SVA1120" s="54"/>
      <c r="SVB1120" s="54"/>
      <c r="SVC1120" s="54"/>
      <c r="SVD1120" s="54"/>
      <c r="SVE1120" s="54"/>
      <c r="SVF1120" s="54"/>
      <c r="SVG1120" s="54"/>
      <c r="SVH1120" s="54"/>
      <c r="SVI1120" s="54"/>
      <c r="SVJ1120" s="54"/>
      <c r="SVK1120" s="54"/>
      <c r="SVL1120" s="54"/>
      <c r="SVM1120" s="54"/>
      <c r="SVN1120" s="54"/>
      <c r="SVO1120" s="54"/>
      <c r="SVP1120" s="54"/>
      <c r="SVQ1120" s="54"/>
      <c r="SVR1120" s="54"/>
      <c r="SVS1120" s="54"/>
      <c r="SVT1120" s="54"/>
      <c r="SVU1120" s="54"/>
      <c r="SVV1120" s="54"/>
      <c r="SVW1120" s="54"/>
      <c r="SVX1120" s="54"/>
      <c r="SVY1120" s="54"/>
      <c r="SVZ1120" s="54"/>
      <c r="SWA1120" s="54"/>
      <c r="SWB1120" s="54"/>
      <c r="SWC1120" s="54"/>
      <c r="SWD1120" s="54"/>
      <c r="SWE1120" s="54"/>
      <c r="SWF1120" s="54"/>
      <c r="SWG1120" s="54"/>
      <c r="SWH1120" s="54"/>
      <c r="SWI1120" s="54"/>
      <c r="SWJ1120" s="54"/>
      <c r="SWK1120" s="54"/>
      <c r="SWL1120" s="54"/>
      <c r="SWM1120" s="54"/>
      <c r="SWN1120" s="54"/>
      <c r="SWO1120" s="54"/>
      <c r="SWP1120" s="54"/>
      <c r="SWQ1120" s="54"/>
      <c r="SWR1120" s="54"/>
      <c r="SWS1120" s="54"/>
      <c r="SWT1120" s="54"/>
      <c r="SWU1120" s="54"/>
      <c r="SWV1120" s="54"/>
      <c r="SWW1120" s="54"/>
      <c r="SWX1120" s="54"/>
      <c r="SWY1120" s="54"/>
      <c r="SWZ1120" s="54"/>
      <c r="SXA1120" s="54"/>
      <c r="SXB1120" s="54"/>
      <c r="SXC1120" s="54"/>
      <c r="SXD1120" s="54"/>
      <c r="SXE1120" s="54"/>
      <c r="SXF1120" s="54"/>
      <c r="SXG1120" s="54"/>
      <c r="SXH1120" s="54"/>
      <c r="SXI1120" s="54"/>
      <c r="SXJ1120" s="54"/>
      <c r="SXK1120" s="54"/>
      <c r="SXL1120" s="54"/>
      <c r="SXM1120" s="54"/>
      <c r="SXN1120" s="54"/>
      <c r="SXO1120" s="54"/>
      <c r="SXP1120" s="54"/>
      <c r="SXQ1120" s="54"/>
      <c r="SXR1120" s="54"/>
      <c r="SXS1120" s="54"/>
      <c r="SXT1120" s="54"/>
      <c r="SXU1120" s="54"/>
      <c r="SXV1120" s="54"/>
      <c r="SXW1120" s="54"/>
      <c r="SXX1120" s="54"/>
      <c r="SXY1120" s="54"/>
      <c r="SXZ1120" s="54"/>
      <c r="SYA1120" s="54"/>
      <c r="SYB1120" s="54"/>
      <c r="SYC1120" s="54"/>
      <c r="SYD1120" s="54"/>
      <c r="SYE1120" s="54"/>
      <c r="SYF1120" s="54"/>
      <c r="SYG1120" s="54"/>
      <c r="SYH1120" s="54"/>
      <c r="SYI1120" s="54"/>
      <c r="SYJ1120" s="54"/>
      <c r="SYK1120" s="54"/>
      <c r="SYL1120" s="54"/>
      <c r="SYM1120" s="54"/>
      <c r="SYN1120" s="54"/>
      <c r="SYO1120" s="54"/>
      <c r="SYP1120" s="54"/>
      <c r="SYQ1120" s="54"/>
      <c r="SYR1120" s="54"/>
      <c r="SYS1120" s="54"/>
      <c r="SYT1120" s="54"/>
      <c r="SYU1120" s="54"/>
      <c r="SYV1120" s="54"/>
      <c r="SYW1120" s="54"/>
      <c r="SYX1120" s="54"/>
      <c r="SYY1120" s="54"/>
      <c r="SYZ1120" s="54"/>
      <c r="SZA1120" s="54"/>
      <c r="SZB1120" s="54"/>
      <c r="SZC1120" s="54"/>
      <c r="SZD1120" s="54"/>
      <c r="SZE1120" s="54"/>
      <c r="SZF1120" s="54"/>
      <c r="SZG1120" s="54"/>
      <c r="SZH1120" s="54"/>
      <c r="SZI1120" s="54"/>
      <c r="SZJ1120" s="54"/>
      <c r="SZK1120" s="54"/>
      <c r="SZL1120" s="54"/>
      <c r="SZM1120" s="54"/>
      <c r="SZN1120" s="54"/>
      <c r="SZO1120" s="54"/>
      <c r="SZP1120" s="54"/>
      <c r="SZQ1120" s="54"/>
      <c r="SZR1120" s="54"/>
      <c r="SZS1120" s="54"/>
      <c r="SZT1120" s="54"/>
      <c r="SZU1120" s="54"/>
      <c r="SZV1120" s="54"/>
      <c r="SZW1120" s="54"/>
      <c r="SZX1120" s="54"/>
      <c r="SZY1120" s="54"/>
      <c r="SZZ1120" s="54"/>
      <c r="TAA1120" s="54"/>
      <c r="TAB1120" s="54"/>
      <c r="TAC1120" s="54"/>
      <c r="TAD1120" s="54"/>
      <c r="TAE1120" s="54"/>
      <c r="TAF1120" s="54"/>
      <c r="TAG1120" s="54"/>
      <c r="TAH1120" s="54"/>
      <c r="TAI1120" s="54"/>
      <c r="TAJ1120" s="54"/>
      <c r="TAK1120" s="54"/>
      <c r="TAL1120" s="54"/>
      <c r="TAM1120" s="54"/>
      <c r="TAN1120" s="54"/>
      <c r="TAO1120" s="54"/>
      <c r="TAP1120" s="54"/>
      <c r="TAQ1120" s="54"/>
      <c r="TAR1120" s="54"/>
      <c r="TAS1120" s="54"/>
      <c r="TAT1120" s="54"/>
      <c r="TAU1120" s="54"/>
      <c r="TAV1120" s="54"/>
      <c r="TAW1120" s="54"/>
      <c r="TAX1120" s="54"/>
      <c r="TAY1120" s="54"/>
      <c r="TAZ1120" s="54"/>
      <c r="TBA1120" s="54"/>
      <c r="TBB1120" s="54"/>
      <c r="TBC1120" s="54"/>
      <c r="TBD1120" s="54"/>
      <c r="TBE1120" s="54"/>
      <c r="TBF1120" s="54"/>
      <c r="TBG1120" s="54"/>
      <c r="TBH1120" s="54"/>
      <c r="TBI1120" s="54"/>
      <c r="TBJ1120" s="54"/>
      <c r="TBK1120" s="54"/>
      <c r="TBL1120" s="54"/>
      <c r="TBM1120" s="54"/>
      <c r="TBN1120" s="54"/>
      <c r="TBO1120" s="54"/>
      <c r="TBP1120" s="54"/>
      <c r="TBQ1120" s="54"/>
      <c r="TBR1120" s="54"/>
      <c r="TBS1120" s="54"/>
      <c r="TBT1120" s="54"/>
      <c r="TBU1120" s="54"/>
      <c r="TBV1120" s="54"/>
      <c r="TBW1120" s="54"/>
      <c r="TBX1120" s="54"/>
      <c r="TBY1120" s="54"/>
      <c r="TBZ1120" s="54"/>
      <c r="TCA1120" s="54"/>
      <c r="TCB1120" s="54"/>
      <c r="TCC1120" s="54"/>
      <c r="TCD1120" s="54"/>
      <c r="TCE1120" s="54"/>
      <c r="TCF1120" s="54"/>
      <c r="TCG1120" s="54"/>
      <c r="TCH1120" s="54"/>
      <c r="TCI1120" s="54"/>
      <c r="TCJ1120" s="54"/>
      <c r="TCK1120" s="54"/>
      <c r="TCL1120" s="54"/>
      <c r="TCM1120" s="54"/>
      <c r="TCN1120" s="54"/>
      <c r="TCO1120" s="54"/>
      <c r="TCP1120" s="54"/>
      <c r="TCQ1120" s="54"/>
      <c r="TCR1120" s="54"/>
      <c r="TCS1120" s="54"/>
      <c r="TCT1120" s="54"/>
      <c r="TCU1120" s="54"/>
      <c r="TCV1120" s="54"/>
      <c r="TCW1120" s="54"/>
      <c r="TCX1120" s="54"/>
      <c r="TCY1120" s="54"/>
      <c r="TCZ1120" s="54"/>
      <c r="TDA1120" s="54"/>
      <c r="TDB1120" s="54"/>
      <c r="TDC1120" s="54"/>
      <c r="TDD1120" s="54"/>
      <c r="TDE1120" s="54"/>
      <c r="TDF1120" s="54"/>
      <c r="TDG1120" s="54"/>
      <c r="TDH1120" s="54"/>
      <c r="TDI1120" s="54"/>
      <c r="TDJ1120" s="54"/>
      <c r="TDK1120" s="54"/>
      <c r="TDL1120" s="54"/>
      <c r="TDM1120" s="54"/>
      <c r="TDN1120" s="54"/>
      <c r="TDO1120" s="54"/>
      <c r="TDP1120" s="54"/>
      <c r="TDQ1120" s="54"/>
      <c r="TDR1120" s="54"/>
      <c r="TDS1120" s="54"/>
      <c r="TDT1120" s="54"/>
      <c r="TDU1120" s="54"/>
      <c r="TDV1120" s="54"/>
      <c r="TDW1120" s="54"/>
      <c r="TDX1120" s="54"/>
      <c r="TDY1120" s="54"/>
      <c r="TDZ1120" s="54"/>
      <c r="TEA1120" s="54"/>
      <c r="TEB1120" s="54"/>
      <c r="TEC1120" s="54"/>
      <c r="TED1120" s="54"/>
      <c r="TEE1120" s="54"/>
      <c r="TEF1120" s="54"/>
      <c r="TEG1120" s="54"/>
      <c r="TEH1120" s="54"/>
      <c r="TEI1120" s="54"/>
      <c r="TEJ1120" s="54"/>
      <c r="TEK1120" s="54"/>
      <c r="TEL1120" s="54"/>
      <c r="TEM1120" s="54"/>
      <c r="TEN1120" s="54"/>
      <c r="TEO1120" s="54"/>
      <c r="TEP1120" s="54"/>
      <c r="TEQ1120" s="54"/>
      <c r="TER1120" s="54"/>
      <c r="TES1120" s="54"/>
      <c r="TET1120" s="54"/>
      <c r="TEU1120" s="54"/>
      <c r="TEV1120" s="54"/>
      <c r="TEW1120" s="54"/>
      <c r="TEX1120" s="54"/>
      <c r="TEY1120" s="54"/>
      <c r="TEZ1120" s="54"/>
      <c r="TFA1120" s="54"/>
      <c r="TFB1120" s="54"/>
      <c r="TFC1120" s="54"/>
      <c r="TFD1120" s="54"/>
      <c r="TFE1120" s="54"/>
      <c r="TFF1120" s="54"/>
      <c r="TFG1120" s="54"/>
      <c r="TFH1120" s="54"/>
      <c r="TFI1120" s="54"/>
      <c r="TFJ1120" s="54"/>
      <c r="TFK1120" s="54"/>
      <c r="TFL1120" s="54"/>
      <c r="TFM1120" s="54"/>
      <c r="TFN1120" s="54"/>
      <c r="TFO1120" s="54"/>
      <c r="TFP1120" s="54"/>
      <c r="TFQ1120" s="54"/>
      <c r="TFR1120" s="54"/>
      <c r="TFS1120" s="54"/>
      <c r="TFT1120" s="54"/>
      <c r="TFU1120" s="54"/>
      <c r="TFV1120" s="54"/>
      <c r="TFW1120" s="54"/>
      <c r="TFX1120" s="54"/>
      <c r="TFY1120" s="54"/>
      <c r="TFZ1120" s="54"/>
      <c r="TGA1120" s="54"/>
      <c r="TGB1120" s="54"/>
      <c r="TGC1120" s="54"/>
      <c r="TGD1120" s="54"/>
      <c r="TGE1120" s="54"/>
      <c r="TGF1120" s="54"/>
      <c r="TGG1120" s="54"/>
      <c r="TGH1120" s="54"/>
      <c r="TGI1120" s="54"/>
      <c r="TGJ1120" s="54"/>
      <c r="TGK1120" s="54"/>
      <c r="TGL1120" s="54"/>
      <c r="TGM1120" s="54"/>
      <c r="TGN1120" s="54"/>
      <c r="TGO1120" s="54"/>
      <c r="TGP1120" s="54"/>
      <c r="TGQ1120" s="54"/>
      <c r="TGR1120" s="54"/>
      <c r="TGS1120" s="54"/>
      <c r="TGT1120" s="54"/>
      <c r="TGU1120" s="54"/>
      <c r="TGV1120" s="54"/>
      <c r="TGW1120" s="54"/>
      <c r="TGX1120" s="54"/>
      <c r="TGY1120" s="54"/>
      <c r="TGZ1120" s="54"/>
      <c r="THA1120" s="54"/>
      <c r="THB1120" s="54"/>
      <c r="THC1120" s="54"/>
      <c r="THD1120" s="54"/>
      <c r="THE1120" s="54"/>
      <c r="THF1120" s="54"/>
      <c r="THG1120" s="54"/>
      <c r="THH1120" s="54"/>
      <c r="THI1120" s="54"/>
      <c r="THJ1120" s="54"/>
      <c r="THK1120" s="54"/>
      <c r="THL1120" s="54"/>
      <c r="THM1120" s="54"/>
      <c r="THN1120" s="54"/>
      <c r="THO1120" s="54"/>
      <c r="THP1120" s="54"/>
      <c r="THQ1120" s="54"/>
      <c r="THR1120" s="54"/>
      <c r="THS1120" s="54"/>
      <c r="THT1120" s="54"/>
      <c r="THU1120" s="54"/>
      <c r="THV1120" s="54"/>
      <c r="THW1120" s="54"/>
      <c r="THX1120" s="54"/>
      <c r="THY1120" s="54"/>
      <c r="THZ1120" s="54"/>
      <c r="TIA1120" s="54"/>
      <c r="TIB1120" s="54"/>
      <c r="TIC1120" s="54"/>
      <c r="TID1120" s="54"/>
      <c r="TIE1120" s="54"/>
      <c r="TIF1120" s="54"/>
      <c r="TIG1120" s="54"/>
      <c r="TIH1120" s="54"/>
      <c r="TII1120" s="54"/>
      <c r="TIJ1120" s="54"/>
      <c r="TIK1120" s="54"/>
      <c r="TIL1120" s="54"/>
      <c r="TIM1120" s="54"/>
      <c r="TIN1120" s="54"/>
      <c r="TIO1120" s="54"/>
      <c r="TIP1120" s="54"/>
      <c r="TIQ1120" s="54"/>
      <c r="TIR1120" s="54"/>
      <c r="TIS1120" s="54"/>
      <c r="TIT1120" s="54"/>
      <c r="TIU1120" s="54"/>
      <c r="TIV1120" s="54"/>
      <c r="TIW1120" s="54"/>
      <c r="TIX1120" s="54"/>
      <c r="TIY1120" s="54"/>
      <c r="TIZ1120" s="54"/>
      <c r="TJA1120" s="54"/>
      <c r="TJB1120" s="54"/>
      <c r="TJC1120" s="54"/>
      <c r="TJD1120" s="54"/>
      <c r="TJE1120" s="54"/>
      <c r="TJF1120" s="54"/>
      <c r="TJG1120" s="54"/>
      <c r="TJH1120" s="54"/>
      <c r="TJI1120" s="54"/>
      <c r="TJJ1120" s="54"/>
      <c r="TJK1120" s="54"/>
      <c r="TJL1120" s="54"/>
      <c r="TJM1120" s="54"/>
      <c r="TJN1120" s="54"/>
      <c r="TJO1120" s="54"/>
      <c r="TJP1120" s="54"/>
      <c r="TJQ1120" s="54"/>
      <c r="TJR1120" s="54"/>
      <c r="TJS1120" s="54"/>
      <c r="TJT1120" s="54"/>
      <c r="TJU1120" s="54"/>
      <c r="TJV1120" s="54"/>
      <c r="TJW1120" s="54"/>
      <c r="TJX1120" s="54"/>
      <c r="TJY1120" s="54"/>
      <c r="TJZ1120" s="54"/>
      <c r="TKA1120" s="54"/>
      <c r="TKB1120" s="54"/>
      <c r="TKC1120" s="54"/>
      <c r="TKD1120" s="54"/>
      <c r="TKE1120" s="54"/>
      <c r="TKF1120" s="54"/>
      <c r="TKG1120" s="54"/>
      <c r="TKH1120" s="54"/>
      <c r="TKI1120" s="54"/>
      <c r="TKJ1120" s="54"/>
      <c r="TKK1120" s="54"/>
      <c r="TKL1120" s="54"/>
      <c r="TKM1120" s="54"/>
      <c r="TKN1120" s="54"/>
      <c r="TKO1120" s="54"/>
      <c r="TKP1120" s="54"/>
      <c r="TKQ1120" s="54"/>
      <c r="TKR1120" s="54"/>
      <c r="TKS1120" s="54"/>
      <c r="TKT1120" s="54"/>
      <c r="TKU1120" s="54"/>
      <c r="TKV1120" s="54"/>
      <c r="TKW1120" s="54"/>
      <c r="TKX1120" s="54"/>
      <c r="TKY1120" s="54"/>
      <c r="TKZ1120" s="54"/>
      <c r="TLA1120" s="54"/>
      <c r="TLB1120" s="54"/>
      <c r="TLC1120" s="54"/>
      <c r="TLD1120" s="54"/>
      <c r="TLE1120" s="54"/>
      <c r="TLF1120" s="54"/>
      <c r="TLG1120" s="54"/>
      <c r="TLH1120" s="54"/>
      <c r="TLI1120" s="54"/>
      <c r="TLJ1120" s="54"/>
      <c r="TLK1120" s="54"/>
      <c r="TLL1120" s="54"/>
      <c r="TLM1120" s="54"/>
      <c r="TLN1120" s="54"/>
      <c r="TLO1120" s="54"/>
      <c r="TLP1120" s="54"/>
      <c r="TLQ1120" s="54"/>
      <c r="TLR1120" s="54"/>
      <c r="TLS1120" s="54"/>
      <c r="TLT1120" s="54"/>
      <c r="TLU1120" s="54"/>
      <c r="TLV1120" s="54"/>
      <c r="TLW1120" s="54"/>
      <c r="TLX1120" s="54"/>
      <c r="TLY1120" s="54"/>
      <c r="TLZ1120" s="54"/>
      <c r="TMA1120" s="54"/>
      <c r="TMB1120" s="54"/>
      <c r="TMC1120" s="54"/>
      <c r="TMD1120" s="54"/>
      <c r="TME1120" s="54"/>
      <c r="TMF1120" s="54"/>
      <c r="TMG1120" s="54"/>
      <c r="TMH1120" s="54"/>
      <c r="TMI1120" s="54"/>
      <c r="TMJ1120" s="54"/>
      <c r="TMK1120" s="54"/>
      <c r="TML1120" s="54"/>
      <c r="TMM1120" s="54"/>
      <c r="TMN1120" s="54"/>
      <c r="TMO1120" s="54"/>
      <c r="TMP1120" s="54"/>
      <c r="TMQ1120" s="54"/>
      <c r="TMR1120" s="54"/>
      <c r="TMS1120" s="54"/>
      <c r="TMT1120" s="54"/>
      <c r="TMU1120" s="54"/>
      <c r="TMV1120" s="54"/>
      <c r="TMW1120" s="54"/>
      <c r="TMX1120" s="54"/>
      <c r="TMY1120" s="54"/>
      <c r="TMZ1120" s="54"/>
      <c r="TNA1120" s="54"/>
      <c r="TNB1120" s="54"/>
      <c r="TNC1120" s="54"/>
      <c r="TND1120" s="54"/>
      <c r="TNE1120" s="54"/>
      <c r="TNF1120" s="54"/>
      <c r="TNG1120" s="54"/>
      <c r="TNH1120" s="54"/>
      <c r="TNI1120" s="54"/>
      <c r="TNJ1120" s="54"/>
      <c r="TNK1120" s="54"/>
      <c r="TNL1120" s="54"/>
      <c r="TNM1120" s="54"/>
      <c r="TNN1120" s="54"/>
      <c r="TNO1120" s="54"/>
      <c r="TNP1120" s="54"/>
      <c r="TNQ1120" s="54"/>
      <c r="TNR1120" s="54"/>
      <c r="TNS1120" s="54"/>
      <c r="TNT1120" s="54"/>
      <c r="TNU1120" s="54"/>
      <c r="TNV1120" s="54"/>
      <c r="TNW1120" s="54"/>
      <c r="TNX1120" s="54"/>
      <c r="TNY1120" s="54"/>
      <c r="TNZ1120" s="54"/>
      <c r="TOA1120" s="54"/>
      <c r="TOB1120" s="54"/>
      <c r="TOC1120" s="54"/>
      <c r="TOD1120" s="54"/>
      <c r="TOE1120" s="54"/>
      <c r="TOF1120" s="54"/>
      <c r="TOG1120" s="54"/>
      <c r="TOH1120" s="54"/>
      <c r="TOI1120" s="54"/>
      <c r="TOJ1120" s="54"/>
      <c r="TOK1120" s="54"/>
      <c r="TOL1120" s="54"/>
      <c r="TOM1120" s="54"/>
      <c r="TON1120" s="54"/>
      <c r="TOO1120" s="54"/>
      <c r="TOP1120" s="54"/>
      <c r="TOQ1120" s="54"/>
      <c r="TOR1120" s="54"/>
      <c r="TOS1120" s="54"/>
      <c r="TOT1120" s="54"/>
      <c r="TOU1120" s="54"/>
      <c r="TOV1120" s="54"/>
      <c r="TOW1120" s="54"/>
      <c r="TOX1120" s="54"/>
      <c r="TOY1120" s="54"/>
      <c r="TOZ1120" s="54"/>
      <c r="TPA1120" s="54"/>
      <c r="TPB1120" s="54"/>
      <c r="TPC1120" s="54"/>
      <c r="TPD1120" s="54"/>
      <c r="TPE1120" s="54"/>
      <c r="TPF1120" s="54"/>
      <c r="TPG1120" s="54"/>
      <c r="TPH1120" s="54"/>
      <c r="TPI1120" s="54"/>
      <c r="TPJ1120" s="54"/>
      <c r="TPK1120" s="54"/>
      <c r="TPL1120" s="54"/>
      <c r="TPM1120" s="54"/>
      <c r="TPN1120" s="54"/>
      <c r="TPO1120" s="54"/>
      <c r="TPP1120" s="54"/>
      <c r="TPQ1120" s="54"/>
      <c r="TPR1120" s="54"/>
      <c r="TPS1120" s="54"/>
      <c r="TPT1120" s="54"/>
      <c r="TPU1120" s="54"/>
      <c r="TPV1120" s="54"/>
      <c r="TPW1120" s="54"/>
      <c r="TPX1120" s="54"/>
      <c r="TPY1120" s="54"/>
      <c r="TPZ1120" s="54"/>
      <c r="TQA1120" s="54"/>
      <c r="TQB1120" s="54"/>
      <c r="TQC1120" s="54"/>
      <c r="TQD1120" s="54"/>
      <c r="TQE1120" s="54"/>
      <c r="TQF1120" s="54"/>
      <c r="TQG1120" s="54"/>
      <c r="TQH1120" s="54"/>
      <c r="TQI1120" s="54"/>
      <c r="TQJ1120" s="54"/>
      <c r="TQK1120" s="54"/>
      <c r="TQL1120" s="54"/>
      <c r="TQM1120" s="54"/>
      <c r="TQN1120" s="54"/>
      <c r="TQO1120" s="54"/>
      <c r="TQP1120" s="54"/>
      <c r="TQQ1120" s="54"/>
      <c r="TQR1120" s="54"/>
      <c r="TQS1120" s="54"/>
      <c r="TQT1120" s="54"/>
      <c r="TQU1120" s="54"/>
      <c r="TQV1120" s="54"/>
      <c r="TQW1120" s="54"/>
      <c r="TQX1120" s="54"/>
      <c r="TQY1120" s="54"/>
      <c r="TQZ1120" s="54"/>
      <c r="TRA1120" s="54"/>
      <c r="TRB1120" s="54"/>
      <c r="TRC1120" s="54"/>
      <c r="TRD1120" s="54"/>
      <c r="TRE1120" s="54"/>
      <c r="TRF1120" s="54"/>
      <c r="TRG1120" s="54"/>
      <c r="TRH1120" s="54"/>
      <c r="TRI1120" s="54"/>
      <c r="TRJ1120" s="54"/>
      <c r="TRK1120" s="54"/>
      <c r="TRL1120" s="54"/>
      <c r="TRM1120" s="54"/>
      <c r="TRN1120" s="54"/>
      <c r="TRO1120" s="54"/>
      <c r="TRP1120" s="54"/>
      <c r="TRQ1120" s="54"/>
      <c r="TRR1120" s="54"/>
      <c r="TRS1120" s="54"/>
      <c r="TRT1120" s="54"/>
      <c r="TRU1120" s="54"/>
      <c r="TRV1120" s="54"/>
      <c r="TRW1120" s="54"/>
      <c r="TRX1120" s="54"/>
      <c r="TRY1120" s="54"/>
      <c r="TRZ1120" s="54"/>
      <c r="TSA1120" s="54"/>
      <c r="TSB1120" s="54"/>
      <c r="TSC1120" s="54"/>
      <c r="TSD1120" s="54"/>
      <c r="TSE1120" s="54"/>
      <c r="TSF1120" s="54"/>
      <c r="TSG1120" s="54"/>
      <c r="TSH1120" s="54"/>
      <c r="TSI1120" s="54"/>
      <c r="TSJ1120" s="54"/>
      <c r="TSK1120" s="54"/>
      <c r="TSL1120" s="54"/>
      <c r="TSM1120" s="54"/>
      <c r="TSN1120" s="54"/>
      <c r="TSO1120" s="54"/>
      <c r="TSP1120" s="54"/>
      <c r="TSQ1120" s="54"/>
      <c r="TSR1120" s="54"/>
      <c r="TSS1120" s="54"/>
      <c r="TST1120" s="54"/>
      <c r="TSU1120" s="54"/>
      <c r="TSV1120" s="54"/>
      <c r="TSW1120" s="54"/>
      <c r="TSX1120" s="54"/>
      <c r="TSY1120" s="54"/>
      <c r="TSZ1120" s="54"/>
      <c r="TTA1120" s="54"/>
      <c r="TTB1120" s="54"/>
      <c r="TTC1120" s="54"/>
      <c r="TTD1120" s="54"/>
      <c r="TTE1120" s="54"/>
      <c r="TTF1120" s="54"/>
      <c r="TTG1120" s="54"/>
      <c r="TTH1120" s="54"/>
      <c r="TTI1120" s="54"/>
      <c r="TTJ1120" s="54"/>
      <c r="TTK1120" s="54"/>
      <c r="TTL1120" s="54"/>
      <c r="TTM1120" s="54"/>
      <c r="TTN1120" s="54"/>
      <c r="TTO1120" s="54"/>
      <c r="TTP1120" s="54"/>
      <c r="TTQ1120" s="54"/>
      <c r="TTR1120" s="54"/>
      <c r="TTS1120" s="54"/>
      <c r="TTT1120" s="54"/>
      <c r="TTU1120" s="54"/>
      <c r="TTV1120" s="54"/>
      <c r="TTW1120" s="54"/>
      <c r="TTX1120" s="54"/>
      <c r="TTY1120" s="54"/>
      <c r="TTZ1120" s="54"/>
      <c r="TUA1120" s="54"/>
      <c r="TUB1120" s="54"/>
      <c r="TUC1120" s="54"/>
      <c r="TUD1120" s="54"/>
      <c r="TUE1120" s="54"/>
      <c r="TUF1120" s="54"/>
      <c r="TUG1120" s="54"/>
      <c r="TUH1120" s="54"/>
      <c r="TUI1120" s="54"/>
      <c r="TUJ1120" s="54"/>
      <c r="TUK1120" s="54"/>
      <c r="TUL1120" s="54"/>
      <c r="TUM1120" s="54"/>
      <c r="TUN1120" s="54"/>
      <c r="TUO1120" s="54"/>
      <c r="TUP1120" s="54"/>
      <c r="TUQ1120" s="54"/>
      <c r="TUR1120" s="54"/>
      <c r="TUS1120" s="54"/>
      <c r="TUT1120" s="54"/>
      <c r="TUU1120" s="54"/>
      <c r="TUV1120" s="54"/>
      <c r="TUW1120" s="54"/>
      <c r="TUX1120" s="54"/>
      <c r="TUY1120" s="54"/>
      <c r="TUZ1120" s="54"/>
      <c r="TVA1120" s="54"/>
      <c r="TVB1120" s="54"/>
      <c r="TVC1120" s="54"/>
      <c r="TVD1120" s="54"/>
      <c r="TVE1120" s="54"/>
      <c r="TVF1120" s="54"/>
      <c r="TVG1120" s="54"/>
      <c r="TVH1120" s="54"/>
      <c r="TVI1120" s="54"/>
      <c r="TVJ1120" s="54"/>
      <c r="TVK1120" s="54"/>
      <c r="TVL1120" s="54"/>
      <c r="TVM1120" s="54"/>
      <c r="TVN1120" s="54"/>
      <c r="TVO1120" s="54"/>
      <c r="TVP1120" s="54"/>
      <c r="TVQ1120" s="54"/>
      <c r="TVR1120" s="54"/>
      <c r="TVS1120" s="54"/>
      <c r="TVT1120" s="54"/>
      <c r="TVU1120" s="54"/>
      <c r="TVV1120" s="54"/>
      <c r="TVW1120" s="54"/>
      <c r="TVX1120" s="54"/>
      <c r="TVY1120" s="54"/>
      <c r="TVZ1120" s="54"/>
      <c r="TWA1120" s="54"/>
      <c r="TWB1120" s="54"/>
      <c r="TWC1120" s="54"/>
      <c r="TWD1120" s="54"/>
      <c r="TWE1120" s="54"/>
      <c r="TWF1120" s="54"/>
      <c r="TWG1120" s="54"/>
      <c r="TWH1120" s="54"/>
      <c r="TWI1120" s="54"/>
      <c r="TWJ1120" s="54"/>
      <c r="TWK1120" s="54"/>
      <c r="TWL1120" s="54"/>
      <c r="TWM1120" s="54"/>
      <c r="TWN1120" s="54"/>
      <c r="TWO1120" s="54"/>
      <c r="TWP1120" s="54"/>
      <c r="TWQ1120" s="54"/>
      <c r="TWR1120" s="54"/>
      <c r="TWS1120" s="54"/>
      <c r="TWT1120" s="54"/>
      <c r="TWU1120" s="54"/>
      <c r="TWV1120" s="54"/>
      <c r="TWW1120" s="54"/>
      <c r="TWX1120" s="54"/>
      <c r="TWY1120" s="54"/>
      <c r="TWZ1120" s="54"/>
      <c r="TXA1120" s="54"/>
      <c r="TXB1120" s="54"/>
      <c r="TXC1120" s="54"/>
      <c r="TXD1120" s="54"/>
      <c r="TXE1120" s="54"/>
      <c r="TXF1120" s="54"/>
      <c r="TXG1120" s="54"/>
      <c r="TXH1120" s="54"/>
      <c r="TXI1120" s="54"/>
      <c r="TXJ1120" s="54"/>
      <c r="TXK1120" s="54"/>
      <c r="TXL1120" s="54"/>
      <c r="TXM1120" s="54"/>
      <c r="TXN1120" s="54"/>
      <c r="TXO1120" s="54"/>
      <c r="TXP1120" s="54"/>
      <c r="TXQ1120" s="54"/>
      <c r="TXR1120" s="54"/>
      <c r="TXS1120" s="54"/>
      <c r="TXT1120" s="54"/>
      <c r="TXU1120" s="54"/>
      <c r="TXV1120" s="54"/>
      <c r="TXW1120" s="54"/>
      <c r="TXX1120" s="54"/>
      <c r="TXY1120" s="54"/>
      <c r="TXZ1120" s="54"/>
      <c r="TYA1120" s="54"/>
      <c r="TYB1120" s="54"/>
      <c r="TYC1120" s="54"/>
      <c r="TYD1120" s="54"/>
      <c r="TYE1120" s="54"/>
      <c r="TYF1120" s="54"/>
      <c r="TYG1120" s="54"/>
      <c r="TYH1120" s="54"/>
      <c r="TYI1120" s="54"/>
      <c r="TYJ1120" s="54"/>
      <c r="TYK1120" s="54"/>
      <c r="TYL1120" s="54"/>
      <c r="TYM1120" s="54"/>
      <c r="TYN1120" s="54"/>
      <c r="TYO1120" s="54"/>
      <c r="TYP1120" s="54"/>
      <c r="TYQ1120" s="54"/>
      <c r="TYR1120" s="54"/>
      <c r="TYS1120" s="54"/>
      <c r="TYT1120" s="54"/>
      <c r="TYU1120" s="54"/>
      <c r="TYV1120" s="54"/>
      <c r="TYW1120" s="54"/>
      <c r="TYX1120" s="54"/>
      <c r="TYY1120" s="54"/>
      <c r="TYZ1120" s="54"/>
      <c r="TZA1120" s="54"/>
      <c r="TZB1120" s="54"/>
      <c r="TZC1120" s="54"/>
      <c r="TZD1120" s="54"/>
      <c r="TZE1120" s="54"/>
      <c r="TZF1120" s="54"/>
      <c r="TZG1120" s="54"/>
      <c r="TZH1120" s="54"/>
      <c r="TZI1120" s="54"/>
      <c r="TZJ1120" s="54"/>
      <c r="TZK1120" s="54"/>
      <c r="TZL1120" s="54"/>
      <c r="TZM1120" s="54"/>
      <c r="TZN1120" s="54"/>
      <c r="TZO1120" s="54"/>
      <c r="TZP1120" s="54"/>
      <c r="TZQ1120" s="54"/>
      <c r="TZR1120" s="54"/>
      <c r="TZS1120" s="54"/>
      <c r="TZT1120" s="54"/>
      <c r="TZU1120" s="54"/>
      <c r="TZV1120" s="54"/>
      <c r="TZW1120" s="54"/>
      <c r="TZX1120" s="54"/>
      <c r="TZY1120" s="54"/>
      <c r="TZZ1120" s="54"/>
      <c r="UAA1120" s="54"/>
      <c r="UAB1120" s="54"/>
      <c r="UAC1120" s="54"/>
      <c r="UAD1120" s="54"/>
      <c r="UAE1120" s="54"/>
      <c r="UAF1120" s="54"/>
      <c r="UAG1120" s="54"/>
      <c r="UAH1120" s="54"/>
      <c r="UAI1120" s="54"/>
      <c r="UAJ1120" s="54"/>
      <c r="UAK1120" s="54"/>
      <c r="UAL1120" s="54"/>
      <c r="UAM1120" s="54"/>
      <c r="UAN1120" s="54"/>
      <c r="UAO1120" s="54"/>
      <c r="UAP1120" s="54"/>
      <c r="UAQ1120" s="54"/>
      <c r="UAR1120" s="54"/>
      <c r="UAS1120" s="54"/>
      <c r="UAT1120" s="54"/>
      <c r="UAU1120" s="54"/>
      <c r="UAV1120" s="54"/>
      <c r="UAW1120" s="54"/>
      <c r="UAX1120" s="54"/>
      <c r="UAY1120" s="54"/>
      <c r="UAZ1120" s="54"/>
      <c r="UBA1120" s="54"/>
      <c r="UBB1120" s="54"/>
      <c r="UBC1120" s="54"/>
      <c r="UBD1120" s="54"/>
      <c r="UBE1120" s="54"/>
      <c r="UBF1120" s="54"/>
      <c r="UBG1120" s="54"/>
      <c r="UBH1120" s="54"/>
      <c r="UBI1120" s="54"/>
      <c r="UBJ1120" s="54"/>
      <c r="UBK1120" s="54"/>
      <c r="UBL1120" s="54"/>
      <c r="UBM1120" s="54"/>
      <c r="UBN1120" s="54"/>
      <c r="UBO1120" s="54"/>
      <c r="UBP1120" s="54"/>
      <c r="UBQ1120" s="54"/>
      <c r="UBR1120" s="54"/>
      <c r="UBS1120" s="54"/>
      <c r="UBT1120" s="54"/>
      <c r="UBU1120" s="54"/>
      <c r="UBV1120" s="54"/>
      <c r="UBW1120" s="54"/>
      <c r="UBX1120" s="54"/>
      <c r="UBY1120" s="54"/>
      <c r="UBZ1120" s="54"/>
      <c r="UCA1120" s="54"/>
      <c r="UCB1120" s="54"/>
      <c r="UCC1120" s="54"/>
      <c r="UCD1120" s="54"/>
      <c r="UCE1120" s="54"/>
      <c r="UCF1120" s="54"/>
      <c r="UCG1120" s="54"/>
      <c r="UCH1120" s="54"/>
      <c r="UCI1120" s="54"/>
      <c r="UCJ1120" s="54"/>
      <c r="UCK1120" s="54"/>
      <c r="UCL1120" s="54"/>
      <c r="UCM1120" s="54"/>
      <c r="UCN1120" s="54"/>
      <c r="UCO1120" s="54"/>
      <c r="UCP1120" s="54"/>
      <c r="UCQ1120" s="54"/>
      <c r="UCR1120" s="54"/>
      <c r="UCS1120" s="54"/>
      <c r="UCT1120" s="54"/>
      <c r="UCU1120" s="54"/>
      <c r="UCV1120" s="54"/>
      <c r="UCW1120" s="54"/>
      <c r="UCX1120" s="54"/>
      <c r="UCY1120" s="54"/>
      <c r="UCZ1120" s="54"/>
      <c r="UDA1120" s="54"/>
      <c r="UDB1120" s="54"/>
      <c r="UDC1120" s="54"/>
      <c r="UDD1120" s="54"/>
      <c r="UDE1120" s="54"/>
      <c r="UDF1120" s="54"/>
      <c r="UDG1120" s="54"/>
      <c r="UDH1120" s="54"/>
      <c r="UDI1120" s="54"/>
      <c r="UDJ1120" s="54"/>
      <c r="UDK1120" s="54"/>
      <c r="UDL1120" s="54"/>
      <c r="UDM1120" s="54"/>
      <c r="UDN1120" s="54"/>
      <c r="UDO1120" s="54"/>
      <c r="UDP1120" s="54"/>
      <c r="UDQ1120" s="54"/>
      <c r="UDR1120" s="54"/>
      <c r="UDS1120" s="54"/>
      <c r="UDT1120" s="54"/>
      <c r="UDU1120" s="54"/>
      <c r="UDV1120" s="54"/>
      <c r="UDW1120" s="54"/>
      <c r="UDX1120" s="54"/>
      <c r="UDY1120" s="54"/>
      <c r="UDZ1120" s="54"/>
      <c r="UEA1120" s="54"/>
      <c r="UEB1120" s="54"/>
      <c r="UEC1120" s="54"/>
      <c r="UED1120" s="54"/>
      <c r="UEE1120" s="54"/>
      <c r="UEF1120" s="54"/>
      <c r="UEG1120" s="54"/>
      <c r="UEH1120" s="54"/>
      <c r="UEI1120" s="54"/>
      <c r="UEJ1120" s="54"/>
      <c r="UEK1120" s="54"/>
      <c r="UEL1120" s="54"/>
      <c r="UEM1120" s="54"/>
      <c r="UEN1120" s="54"/>
      <c r="UEO1120" s="54"/>
      <c r="UEP1120" s="54"/>
      <c r="UEQ1120" s="54"/>
      <c r="UER1120" s="54"/>
      <c r="UES1120" s="54"/>
      <c r="UET1120" s="54"/>
      <c r="UEU1120" s="54"/>
      <c r="UEV1120" s="54"/>
      <c r="UEW1120" s="54"/>
      <c r="UEX1120" s="54"/>
      <c r="UEY1120" s="54"/>
      <c r="UEZ1120" s="54"/>
      <c r="UFA1120" s="54"/>
      <c r="UFB1120" s="54"/>
      <c r="UFC1120" s="54"/>
      <c r="UFD1120" s="54"/>
      <c r="UFE1120" s="54"/>
      <c r="UFF1120" s="54"/>
      <c r="UFG1120" s="54"/>
      <c r="UFH1120" s="54"/>
      <c r="UFI1120" s="54"/>
      <c r="UFJ1120" s="54"/>
      <c r="UFK1120" s="54"/>
      <c r="UFL1120" s="54"/>
      <c r="UFM1120" s="54"/>
      <c r="UFN1120" s="54"/>
      <c r="UFO1120" s="54"/>
      <c r="UFP1120" s="54"/>
      <c r="UFQ1120" s="54"/>
      <c r="UFR1120" s="54"/>
      <c r="UFS1120" s="54"/>
      <c r="UFT1120" s="54"/>
      <c r="UFU1120" s="54"/>
      <c r="UFV1120" s="54"/>
      <c r="UFW1120" s="54"/>
      <c r="UFX1120" s="54"/>
      <c r="UFY1120" s="54"/>
      <c r="UFZ1120" s="54"/>
      <c r="UGA1120" s="54"/>
      <c r="UGB1120" s="54"/>
      <c r="UGC1120" s="54"/>
      <c r="UGD1120" s="54"/>
      <c r="UGE1120" s="54"/>
      <c r="UGF1120" s="54"/>
      <c r="UGG1120" s="54"/>
      <c r="UGH1120" s="54"/>
      <c r="UGI1120" s="54"/>
      <c r="UGJ1120" s="54"/>
      <c r="UGK1120" s="54"/>
      <c r="UGL1120" s="54"/>
      <c r="UGM1120" s="54"/>
      <c r="UGN1120" s="54"/>
      <c r="UGO1120" s="54"/>
      <c r="UGP1120" s="54"/>
      <c r="UGQ1120" s="54"/>
      <c r="UGR1120" s="54"/>
      <c r="UGS1120" s="54"/>
      <c r="UGT1120" s="54"/>
      <c r="UGU1120" s="54"/>
      <c r="UGV1120" s="54"/>
      <c r="UGW1120" s="54"/>
      <c r="UGX1120" s="54"/>
      <c r="UGY1120" s="54"/>
      <c r="UGZ1120" s="54"/>
      <c r="UHA1120" s="54"/>
      <c r="UHB1120" s="54"/>
      <c r="UHC1120" s="54"/>
      <c r="UHD1120" s="54"/>
      <c r="UHE1120" s="54"/>
      <c r="UHF1120" s="54"/>
      <c r="UHG1120" s="54"/>
      <c r="UHH1120" s="54"/>
      <c r="UHI1120" s="54"/>
      <c r="UHJ1120" s="54"/>
      <c r="UHK1120" s="54"/>
      <c r="UHL1120" s="54"/>
      <c r="UHM1120" s="54"/>
      <c r="UHN1120" s="54"/>
      <c r="UHO1120" s="54"/>
      <c r="UHP1120" s="54"/>
      <c r="UHQ1120" s="54"/>
      <c r="UHR1120" s="54"/>
      <c r="UHS1120" s="54"/>
      <c r="UHT1120" s="54"/>
      <c r="UHU1120" s="54"/>
      <c r="UHV1120" s="54"/>
      <c r="UHW1120" s="54"/>
      <c r="UHX1120" s="54"/>
      <c r="UHY1120" s="54"/>
      <c r="UHZ1120" s="54"/>
      <c r="UIA1120" s="54"/>
      <c r="UIB1120" s="54"/>
      <c r="UIC1120" s="54"/>
      <c r="UID1120" s="54"/>
      <c r="UIE1120" s="54"/>
      <c r="UIF1120" s="54"/>
      <c r="UIG1120" s="54"/>
      <c r="UIH1120" s="54"/>
      <c r="UII1120" s="54"/>
      <c r="UIJ1120" s="54"/>
      <c r="UIK1120" s="54"/>
      <c r="UIL1120" s="54"/>
      <c r="UIM1120" s="54"/>
      <c r="UIN1120" s="54"/>
      <c r="UIO1120" s="54"/>
      <c r="UIP1120" s="54"/>
      <c r="UIQ1120" s="54"/>
      <c r="UIR1120" s="54"/>
      <c r="UIS1120" s="54"/>
      <c r="UIT1120" s="54"/>
      <c r="UIU1120" s="54"/>
      <c r="UIV1120" s="54"/>
      <c r="UIW1120" s="54"/>
      <c r="UIX1120" s="54"/>
      <c r="UIY1120" s="54"/>
      <c r="UIZ1120" s="54"/>
      <c r="UJA1120" s="54"/>
      <c r="UJB1120" s="54"/>
      <c r="UJC1120" s="54"/>
      <c r="UJD1120" s="54"/>
      <c r="UJE1120" s="54"/>
      <c r="UJF1120" s="54"/>
      <c r="UJG1120" s="54"/>
      <c r="UJH1120" s="54"/>
      <c r="UJI1120" s="54"/>
      <c r="UJJ1120" s="54"/>
      <c r="UJK1120" s="54"/>
      <c r="UJL1120" s="54"/>
      <c r="UJM1120" s="54"/>
      <c r="UJN1120" s="54"/>
      <c r="UJO1120" s="54"/>
      <c r="UJP1120" s="54"/>
      <c r="UJQ1120" s="54"/>
      <c r="UJR1120" s="54"/>
      <c r="UJS1120" s="54"/>
      <c r="UJT1120" s="54"/>
      <c r="UJU1120" s="54"/>
      <c r="UJV1120" s="54"/>
      <c r="UJW1120" s="54"/>
      <c r="UJX1120" s="54"/>
      <c r="UJY1120" s="54"/>
      <c r="UJZ1120" s="54"/>
      <c r="UKA1120" s="54"/>
      <c r="UKB1120" s="54"/>
      <c r="UKC1120" s="54"/>
      <c r="UKD1120" s="54"/>
      <c r="UKE1120" s="54"/>
      <c r="UKF1120" s="54"/>
      <c r="UKG1120" s="54"/>
      <c r="UKH1120" s="54"/>
      <c r="UKI1120" s="54"/>
      <c r="UKJ1120" s="54"/>
      <c r="UKK1120" s="54"/>
      <c r="UKL1120" s="54"/>
      <c r="UKM1120" s="54"/>
      <c r="UKN1120" s="54"/>
      <c r="UKO1120" s="54"/>
      <c r="UKP1120" s="54"/>
      <c r="UKQ1120" s="54"/>
      <c r="UKR1120" s="54"/>
      <c r="UKS1120" s="54"/>
      <c r="UKT1120" s="54"/>
      <c r="UKU1120" s="54"/>
      <c r="UKV1120" s="54"/>
      <c r="UKW1120" s="54"/>
      <c r="UKX1120" s="54"/>
      <c r="UKY1120" s="54"/>
      <c r="UKZ1120" s="54"/>
      <c r="ULA1120" s="54"/>
      <c r="ULB1120" s="54"/>
      <c r="ULC1120" s="54"/>
      <c r="ULD1120" s="54"/>
      <c r="ULE1120" s="54"/>
      <c r="ULF1120" s="54"/>
      <c r="ULG1120" s="54"/>
      <c r="ULH1120" s="54"/>
      <c r="ULI1120" s="54"/>
      <c r="ULJ1120" s="54"/>
      <c r="ULK1120" s="54"/>
      <c r="ULL1120" s="54"/>
      <c r="ULM1120" s="54"/>
      <c r="ULN1120" s="54"/>
      <c r="ULO1120" s="54"/>
      <c r="ULP1120" s="54"/>
      <c r="ULQ1120" s="54"/>
      <c r="ULR1120" s="54"/>
      <c r="ULS1120" s="54"/>
      <c r="ULT1120" s="54"/>
      <c r="ULU1120" s="54"/>
      <c r="ULV1120" s="54"/>
      <c r="ULW1120" s="54"/>
      <c r="ULX1120" s="54"/>
      <c r="ULY1120" s="54"/>
      <c r="ULZ1120" s="54"/>
      <c r="UMA1120" s="54"/>
      <c r="UMB1120" s="54"/>
      <c r="UMC1120" s="54"/>
      <c r="UMD1120" s="54"/>
      <c r="UME1120" s="54"/>
      <c r="UMF1120" s="54"/>
      <c r="UMG1120" s="54"/>
      <c r="UMH1120" s="54"/>
      <c r="UMI1120" s="54"/>
      <c r="UMJ1120" s="54"/>
      <c r="UMK1120" s="54"/>
      <c r="UML1120" s="54"/>
      <c r="UMM1120" s="54"/>
      <c r="UMN1120" s="54"/>
      <c r="UMO1120" s="54"/>
      <c r="UMP1120" s="54"/>
      <c r="UMQ1120" s="54"/>
      <c r="UMR1120" s="54"/>
      <c r="UMS1120" s="54"/>
      <c r="UMT1120" s="54"/>
      <c r="UMU1120" s="54"/>
      <c r="UMV1120" s="54"/>
      <c r="UMW1120" s="54"/>
      <c r="UMX1120" s="54"/>
      <c r="UMY1120" s="54"/>
      <c r="UMZ1120" s="54"/>
      <c r="UNA1120" s="54"/>
      <c r="UNB1120" s="54"/>
      <c r="UNC1120" s="54"/>
      <c r="UND1120" s="54"/>
      <c r="UNE1120" s="54"/>
      <c r="UNF1120" s="54"/>
      <c r="UNG1120" s="54"/>
      <c r="UNH1120" s="54"/>
      <c r="UNI1120" s="54"/>
      <c r="UNJ1120" s="54"/>
      <c r="UNK1120" s="54"/>
      <c r="UNL1120" s="54"/>
      <c r="UNM1120" s="54"/>
      <c r="UNN1120" s="54"/>
      <c r="UNO1120" s="54"/>
      <c r="UNP1120" s="54"/>
      <c r="UNQ1120" s="54"/>
      <c r="UNR1120" s="54"/>
      <c r="UNS1120" s="54"/>
      <c r="UNT1120" s="54"/>
      <c r="UNU1120" s="54"/>
      <c r="UNV1120" s="54"/>
      <c r="UNW1120" s="54"/>
      <c r="UNX1120" s="54"/>
      <c r="UNY1120" s="54"/>
      <c r="UNZ1120" s="54"/>
      <c r="UOA1120" s="54"/>
      <c r="UOB1120" s="54"/>
      <c r="UOC1120" s="54"/>
      <c r="UOD1120" s="54"/>
      <c r="UOE1120" s="54"/>
      <c r="UOF1120" s="54"/>
      <c r="UOG1120" s="54"/>
      <c r="UOH1120" s="54"/>
      <c r="UOI1120" s="54"/>
      <c r="UOJ1120" s="54"/>
      <c r="UOK1120" s="54"/>
      <c r="UOL1120" s="54"/>
      <c r="UOM1120" s="54"/>
      <c r="UON1120" s="54"/>
      <c r="UOO1120" s="54"/>
      <c r="UOP1120" s="54"/>
      <c r="UOQ1120" s="54"/>
      <c r="UOR1120" s="54"/>
      <c r="UOS1120" s="54"/>
      <c r="UOT1120" s="54"/>
      <c r="UOU1120" s="54"/>
      <c r="UOV1120" s="54"/>
      <c r="UOW1120" s="54"/>
      <c r="UOX1120" s="54"/>
      <c r="UOY1120" s="54"/>
      <c r="UOZ1120" s="54"/>
      <c r="UPA1120" s="54"/>
      <c r="UPB1120" s="54"/>
      <c r="UPC1120" s="54"/>
      <c r="UPD1120" s="54"/>
      <c r="UPE1120" s="54"/>
      <c r="UPF1120" s="54"/>
      <c r="UPG1120" s="54"/>
      <c r="UPH1120" s="54"/>
      <c r="UPI1120" s="54"/>
      <c r="UPJ1120" s="54"/>
      <c r="UPK1120" s="54"/>
      <c r="UPL1120" s="54"/>
      <c r="UPM1120" s="54"/>
      <c r="UPN1120" s="54"/>
      <c r="UPO1120" s="54"/>
      <c r="UPP1120" s="54"/>
      <c r="UPQ1120" s="54"/>
      <c r="UPR1120" s="54"/>
      <c r="UPS1120" s="54"/>
      <c r="UPT1120" s="54"/>
      <c r="UPU1120" s="54"/>
      <c r="UPV1120" s="54"/>
      <c r="UPW1120" s="54"/>
      <c r="UPX1120" s="54"/>
      <c r="UPY1120" s="54"/>
      <c r="UPZ1120" s="54"/>
      <c r="UQA1120" s="54"/>
      <c r="UQB1120" s="54"/>
      <c r="UQC1120" s="54"/>
      <c r="UQD1120" s="54"/>
      <c r="UQE1120" s="54"/>
      <c r="UQF1120" s="54"/>
      <c r="UQG1120" s="54"/>
      <c r="UQH1120" s="54"/>
      <c r="UQI1120" s="54"/>
      <c r="UQJ1120" s="54"/>
      <c r="UQK1120" s="54"/>
      <c r="UQL1120" s="54"/>
      <c r="UQM1120" s="54"/>
      <c r="UQN1120" s="54"/>
      <c r="UQO1120" s="54"/>
      <c r="UQP1120" s="54"/>
      <c r="UQQ1120" s="54"/>
      <c r="UQR1120" s="54"/>
      <c r="UQS1120" s="54"/>
      <c r="UQT1120" s="54"/>
      <c r="UQU1120" s="54"/>
      <c r="UQV1120" s="54"/>
      <c r="UQW1120" s="54"/>
      <c r="UQX1120" s="54"/>
      <c r="UQY1120" s="54"/>
      <c r="UQZ1120" s="54"/>
      <c r="URA1120" s="54"/>
      <c r="URB1120" s="54"/>
      <c r="URC1120" s="54"/>
      <c r="URD1120" s="54"/>
      <c r="URE1120" s="54"/>
      <c r="URF1120" s="54"/>
      <c r="URG1120" s="54"/>
      <c r="URH1120" s="54"/>
      <c r="URI1120" s="54"/>
      <c r="URJ1120" s="54"/>
      <c r="URK1120" s="54"/>
      <c r="URL1120" s="54"/>
      <c r="URM1120" s="54"/>
      <c r="URN1120" s="54"/>
      <c r="URO1120" s="54"/>
      <c r="URP1120" s="54"/>
      <c r="URQ1120" s="54"/>
      <c r="URR1120" s="54"/>
      <c r="URS1120" s="54"/>
      <c r="URT1120" s="54"/>
      <c r="URU1120" s="54"/>
      <c r="URV1120" s="54"/>
      <c r="URW1120" s="54"/>
      <c r="URX1120" s="54"/>
      <c r="URY1120" s="54"/>
      <c r="URZ1120" s="54"/>
      <c r="USA1120" s="54"/>
      <c r="USB1120" s="54"/>
      <c r="USC1120" s="54"/>
      <c r="USD1120" s="54"/>
      <c r="USE1120" s="54"/>
      <c r="USF1120" s="54"/>
      <c r="USG1120" s="54"/>
      <c r="USH1120" s="54"/>
      <c r="USI1120" s="54"/>
      <c r="USJ1120" s="54"/>
      <c r="USK1120" s="54"/>
      <c r="USL1120" s="54"/>
      <c r="USM1120" s="54"/>
      <c r="USN1120" s="54"/>
      <c r="USO1120" s="54"/>
      <c r="USP1120" s="54"/>
      <c r="USQ1120" s="54"/>
      <c r="USR1120" s="54"/>
      <c r="USS1120" s="54"/>
      <c r="UST1120" s="54"/>
      <c r="USU1120" s="54"/>
      <c r="USV1120" s="54"/>
      <c r="USW1120" s="54"/>
      <c r="USX1120" s="54"/>
      <c r="USY1120" s="54"/>
      <c r="USZ1120" s="54"/>
      <c r="UTA1120" s="54"/>
      <c r="UTB1120" s="54"/>
      <c r="UTC1120" s="54"/>
      <c r="UTD1120" s="54"/>
      <c r="UTE1120" s="54"/>
      <c r="UTF1120" s="54"/>
      <c r="UTG1120" s="54"/>
      <c r="UTH1120" s="54"/>
      <c r="UTI1120" s="54"/>
      <c r="UTJ1120" s="54"/>
      <c r="UTK1120" s="54"/>
      <c r="UTL1120" s="54"/>
      <c r="UTM1120" s="54"/>
      <c r="UTN1120" s="54"/>
      <c r="UTO1120" s="54"/>
      <c r="UTP1120" s="54"/>
      <c r="UTQ1120" s="54"/>
      <c r="UTR1120" s="54"/>
      <c r="UTS1120" s="54"/>
      <c r="UTT1120" s="54"/>
      <c r="UTU1120" s="54"/>
      <c r="UTV1120" s="54"/>
      <c r="UTW1120" s="54"/>
      <c r="UTX1120" s="54"/>
      <c r="UTY1120" s="54"/>
      <c r="UTZ1120" s="54"/>
      <c r="UUA1120" s="54"/>
      <c r="UUB1120" s="54"/>
      <c r="UUC1120" s="54"/>
      <c r="UUD1120" s="54"/>
      <c r="UUE1120" s="54"/>
      <c r="UUF1120" s="54"/>
      <c r="UUG1120" s="54"/>
      <c r="UUH1120" s="54"/>
      <c r="UUI1120" s="54"/>
      <c r="UUJ1120" s="54"/>
      <c r="UUK1120" s="54"/>
      <c r="UUL1120" s="54"/>
      <c r="UUM1120" s="54"/>
      <c r="UUN1120" s="54"/>
      <c r="UUO1120" s="54"/>
      <c r="UUP1120" s="54"/>
      <c r="UUQ1120" s="54"/>
      <c r="UUR1120" s="54"/>
      <c r="UUS1120" s="54"/>
      <c r="UUT1120" s="54"/>
      <c r="UUU1120" s="54"/>
      <c r="UUV1120" s="54"/>
      <c r="UUW1120" s="54"/>
      <c r="UUX1120" s="54"/>
      <c r="UUY1120" s="54"/>
      <c r="UUZ1120" s="54"/>
      <c r="UVA1120" s="54"/>
      <c r="UVB1120" s="54"/>
      <c r="UVC1120" s="54"/>
      <c r="UVD1120" s="54"/>
      <c r="UVE1120" s="54"/>
      <c r="UVF1120" s="54"/>
      <c r="UVG1120" s="54"/>
      <c r="UVH1120" s="54"/>
      <c r="UVI1120" s="54"/>
      <c r="UVJ1120" s="54"/>
      <c r="UVK1120" s="54"/>
      <c r="UVL1120" s="54"/>
      <c r="UVM1120" s="54"/>
      <c r="UVN1120" s="54"/>
      <c r="UVO1120" s="54"/>
      <c r="UVP1120" s="54"/>
      <c r="UVQ1120" s="54"/>
      <c r="UVR1120" s="54"/>
      <c r="UVS1120" s="54"/>
      <c r="UVT1120" s="54"/>
      <c r="UVU1120" s="54"/>
      <c r="UVV1120" s="54"/>
      <c r="UVW1120" s="54"/>
      <c r="UVX1120" s="54"/>
      <c r="UVY1120" s="54"/>
      <c r="UVZ1120" s="54"/>
      <c r="UWA1120" s="54"/>
      <c r="UWB1120" s="54"/>
      <c r="UWC1120" s="54"/>
      <c r="UWD1120" s="54"/>
      <c r="UWE1120" s="54"/>
      <c r="UWF1120" s="54"/>
      <c r="UWG1120" s="54"/>
      <c r="UWH1120" s="54"/>
      <c r="UWI1120" s="54"/>
      <c r="UWJ1120" s="54"/>
      <c r="UWK1120" s="54"/>
      <c r="UWL1120" s="54"/>
      <c r="UWM1120" s="54"/>
      <c r="UWN1120" s="54"/>
      <c r="UWO1120" s="54"/>
      <c r="UWP1120" s="54"/>
      <c r="UWQ1120" s="54"/>
      <c r="UWR1120" s="54"/>
      <c r="UWS1120" s="54"/>
      <c r="UWT1120" s="54"/>
      <c r="UWU1120" s="54"/>
      <c r="UWV1120" s="54"/>
      <c r="UWW1120" s="54"/>
      <c r="UWX1120" s="54"/>
      <c r="UWY1120" s="54"/>
      <c r="UWZ1120" s="54"/>
      <c r="UXA1120" s="54"/>
      <c r="UXB1120" s="54"/>
      <c r="UXC1120" s="54"/>
      <c r="UXD1120" s="54"/>
      <c r="UXE1120" s="54"/>
      <c r="UXF1120" s="54"/>
      <c r="UXG1120" s="54"/>
      <c r="UXH1120" s="54"/>
      <c r="UXI1120" s="54"/>
      <c r="UXJ1120" s="54"/>
      <c r="UXK1120" s="54"/>
      <c r="UXL1120" s="54"/>
      <c r="UXM1120" s="54"/>
      <c r="UXN1120" s="54"/>
      <c r="UXO1120" s="54"/>
      <c r="UXP1120" s="54"/>
      <c r="UXQ1120" s="54"/>
      <c r="UXR1120" s="54"/>
      <c r="UXS1120" s="54"/>
      <c r="UXT1120" s="54"/>
      <c r="UXU1120" s="54"/>
      <c r="UXV1120" s="54"/>
      <c r="UXW1120" s="54"/>
      <c r="UXX1120" s="54"/>
      <c r="UXY1120" s="54"/>
      <c r="UXZ1120" s="54"/>
      <c r="UYA1120" s="54"/>
      <c r="UYB1120" s="54"/>
      <c r="UYC1120" s="54"/>
      <c r="UYD1120" s="54"/>
      <c r="UYE1120" s="54"/>
      <c r="UYF1120" s="54"/>
      <c r="UYG1120" s="54"/>
      <c r="UYH1120" s="54"/>
      <c r="UYI1120" s="54"/>
      <c r="UYJ1120" s="54"/>
      <c r="UYK1120" s="54"/>
      <c r="UYL1120" s="54"/>
      <c r="UYM1120" s="54"/>
      <c r="UYN1120" s="54"/>
      <c r="UYO1120" s="54"/>
      <c r="UYP1120" s="54"/>
      <c r="UYQ1120" s="54"/>
      <c r="UYR1120" s="54"/>
      <c r="UYS1120" s="54"/>
      <c r="UYT1120" s="54"/>
      <c r="UYU1120" s="54"/>
      <c r="UYV1120" s="54"/>
      <c r="UYW1120" s="54"/>
      <c r="UYX1120" s="54"/>
      <c r="UYY1120" s="54"/>
      <c r="UYZ1120" s="54"/>
      <c r="UZA1120" s="54"/>
      <c r="UZB1120" s="54"/>
      <c r="UZC1120" s="54"/>
      <c r="UZD1120" s="54"/>
      <c r="UZE1120" s="54"/>
      <c r="UZF1120" s="54"/>
      <c r="UZG1120" s="54"/>
      <c r="UZH1120" s="54"/>
      <c r="UZI1120" s="54"/>
      <c r="UZJ1120" s="54"/>
      <c r="UZK1120" s="54"/>
      <c r="UZL1120" s="54"/>
      <c r="UZM1120" s="54"/>
      <c r="UZN1120" s="54"/>
      <c r="UZO1120" s="54"/>
      <c r="UZP1120" s="54"/>
      <c r="UZQ1120" s="54"/>
      <c r="UZR1120" s="54"/>
      <c r="UZS1120" s="54"/>
      <c r="UZT1120" s="54"/>
      <c r="UZU1120" s="54"/>
      <c r="UZV1120" s="54"/>
      <c r="UZW1120" s="54"/>
      <c r="UZX1120" s="54"/>
      <c r="UZY1120" s="54"/>
      <c r="UZZ1120" s="54"/>
      <c r="VAA1120" s="54"/>
      <c r="VAB1120" s="54"/>
      <c r="VAC1120" s="54"/>
      <c r="VAD1120" s="54"/>
      <c r="VAE1120" s="54"/>
      <c r="VAF1120" s="54"/>
      <c r="VAG1120" s="54"/>
      <c r="VAH1120" s="54"/>
      <c r="VAI1120" s="54"/>
      <c r="VAJ1120" s="54"/>
      <c r="VAK1120" s="54"/>
      <c r="VAL1120" s="54"/>
      <c r="VAM1120" s="54"/>
      <c r="VAN1120" s="54"/>
      <c r="VAO1120" s="54"/>
      <c r="VAP1120" s="54"/>
      <c r="VAQ1120" s="54"/>
      <c r="VAR1120" s="54"/>
      <c r="VAS1120" s="54"/>
      <c r="VAT1120" s="54"/>
      <c r="VAU1120" s="54"/>
      <c r="VAV1120" s="54"/>
      <c r="VAW1120" s="54"/>
      <c r="VAX1120" s="54"/>
      <c r="VAY1120" s="54"/>
      <c r="VAZ1120" s="54"/>
      <c r="VBA1120" s="54"/>
      <c r="VBB1120" s="54"/>
      <c r="VBC1120" s="54"/>
      <c r="VBD1120" s="54"/>
      <c r="VBE1120" s="54"/>
      <c r="VBF1120" s="54"/>
      <c r="VBG1120" s="54"/>
      <c r="VBH1120" s="54"/>
      <c r="VBI1120" s="54"/>
      <c r="VBJ1120" s="54"/>
      <c r="VBK1120" s="54"/>
      <c r="VBL1120" s="54"/>
      <c r="VBM1120" s="54"/>
      <c r="VBN1120" s="54"/>
      <c r="VBO1120" s="54"/>
      <c r="VBP1120" s="54"/>
      <c r="VBQ1120" s="54"/>
      <c r="VBR1120" s="54"/>
      <c r="VBS1120" s="54"/>
      <c r="VBT1120" s="54"/>
      <c r="VBU1120" s="54"/>
      <c r="VBV1120" s="54"/>
      <c r="VBW1120" s="54"/>
      <c r="VBX1120" s="54"/>
      <c r="VBY1120" s="54"/>
      <c r="VBZ1120" s="54"/>
      <c r="VCA1120" s="54"/>
      <c r="VCB1120" s="54"/>
      <c r="VCC1120" s="54"/>
      <c r="VCD1120" s="54"/>
      <c r="VCE1120" s="54"/>
      <c r="VCF1120" s="54"/>
      <c r="VCG1120" s="54"/>
      <c r="VCH1120" s="54"/>
      <c r="VCI1120" s="54"/>
      <c r="VCJ1120" s="54"/>
      <c r="VCK1120" s="54"/>
      <c r="VCL1120" s="54"/>
      <c r="VCM1120" s="54"/>
      <c r="VCN1120" s="54"/>
      <c r="VCO1120" s="54"/>
      <c r="VCP1120" s="54"/>
      <c r="VCQ1120" s="54"/>
      <c r="VCR1120" s="54"/>
      <c r="VCS1120" s="54"/>
      <c r="VCT1120" s="54"/>
      <c r="VCU1120" s="54"/>
      <c r="VCV1120" s="54"/>
      <c r="VCW1120" s="54"/>
      <c r="VCX1120" s="54"/>
      <c r="VCY1120" s="54"/>
      <c r="VCZ1120" s="54"/>
      <c r="VDA1120" s="54"/>
      <c r="VDB1120" s="54"/>
      <c r="VDC1120" s="54"/>
      <c r="VDD1120" s="54"/>
      <c r="VDE1120" s="54"/>
      <c r="VDF1120" s="54"/>
      <c r="VDG1120" s="54"/>
      <c r="VDH1120" s="54"/>
      <c r="VDI1120" s="54"/>
      <c r="VDJ1120" s="54"/>
      <c r="VDK1120" s="54"/>
      <c r="VDL1120" s="54"/>
      <c r="VDM1120" s="54"/>
      <c r="VDN1120" s="54"/>
      <c r="VDO1120" s="54"/>
      <c r="VDP1120" s="54"/>
      <c r="VDQ1120" s="54"/>
      <c r="VDR1120" s="54"/>
      <c r="VDS1120" s="54"/>
      <c r="VDT1120" s="54"/>
      <c r="VDU1120" s="54"/>
      <c r="VDV1120" s="54"/>
      <c r="VDW1120" s="54"/>
      <c r="VDX1120" s="54"/>
      <c r="VDY1120" s="54"/>
      <c r="VDZ1120" s="54"/>
      <c r="VEA1120" s="54"/>
      <c r="VEB1120" s="54"/>
      <c r="VEC1120" s="54"/>
      <c r="VED1120" s="54"/>
      <c r="VEE1120" s="54"/>
      <c r="VEF1120" s="54"/>
      <c r="VEG1120" s="54"/>
      <c r="VEH1120" s="54"/>
      <c r="VEI1120" s="54"/>
      <c r="VEJ1120" s="54"/>
      <c r="VEK1120" s="54"/>
      <c r="VEL1120" s="54"/>
      <c r="VEM1120" s="54"/>
      <c r="VEN1120" s="54"/>
      <c r="VEO1120" s="54"/>
      <c r="VEP1120" s="54"/>
      <c r="VEQ1120" s="54"/>
      <c r="VER1120" s="54"/>
      <c r="VES1120" s="54"/>
      <c r="VET1120" s="54"/>
      <c r="VEU1120" s="54"/>
      <c r="VEV1120" s="54"/>
      <c r="VEW1120" s="54"/>
      <c r="VEX1120" s="54"/>
      <c r="VEY1120" s="54"/>
      <c r="VEZ1120" s="54"/>
      <c r="VFA1120" s="54"/>
      <c r="VFB1120" s="54"/>
      <c r="VFC1120" s="54"/>
      <c r="VFD1120" s="54"/>
      <c r="VFE1120" s="54"/>
      <c r="VFF1120" s="54"/>
      <c r="VFG1120" s="54"/>
      <c r="VFH1120" s="54"/>
      <c r="VFI1120" s="54"/>
      <c r="VFJ1120" s="54"/>
      <c r="VFK1120" s="54"/>
      <c r="VFL1120" s="54"/>
      <c r="VFM1120" s="54"/>
      <c r="VFN1120" s="54"/>
      <c r="VFO1120" s="54"/>
      <c r="VFP1120" s="54"/>
      <c r="VFQ1120" s="54"/>
      <c r="VFR1120" s="54"/>
      <c r="VFS1120" s="54"/>
      <c r="VFT1120" s="54"/>
      <c r="VFU1120" s="54"/>
      <c r="VFV1120" s="54"/>
      <c r="VFW1120" s="54"/>
      <c r="VFX1120" s="54"/>
      <c r="VFY1120" s="54"/>
      <c r="VFZ1120" s="54"/>
      <c r="VGA1120" s="54"/>
      <c r="VGB1120" s="54"/>
      <c r="VGC1120" s="54"/>
      <c r="VGD1120" s="54"/>
      <c r="VGE1120" s="54"/>
      <c r="VGF1120" s="54"/>
      <c r="VGG1120" s="54"/>
      <c r="VGH1120" s="54"/>
      <c r="VGI1120" s="54"/>
      <c r="VGJ1120" s="54"/>
      <c r="VGK1120" s="54"/>
      <c r="VGL1120" s="54"/>
      <c r="VGM1120" s="54"/>
      <c r="VGN1120" s="54"/>
      <c r="VGO1120" s="54"/>
      <c r="VGP1120" s="54"/>
      <c r="VGQ1120" s="54"/>
      <c r="VGR1120" s="54"/>
      <c r="VGS1120" s="54"/>
      <c r="VGT1120" s="54"/>
      <c r="VGU1120" s="54"/>
      <c r="VGV1120" s="54"/>
      <c r="VGW1120" s="54"/>
      <c r="VGX1120" s="54"/>
      <c r="VGY1120" s="54"/>
      <c r="VGZ1120" s="54"/>
      <c r="VHA1120" s="54"/>
      <c r="VHB1120" s="54"/>
      <c r="VHC1120" s="54"/>
      <c r="VHD1120" s="54"/>
      <c r="VHE1120" s="54"/>
      <c r="VHF1120" s="54"/>
      <c r="VHG1120" s="54"/>
      <c r="VHH1120" s="54"/>
      <c r="VHI1120" s="54"/>
      <c r="VHJ1120" s="54"/>
      <c r="VHK1120" s="54"/>
      <c r="VHL1120" s="54"/>
      <c r="VHM1120" s="54"/>
      <c r="VHN1120" s="54"/>
      <c r="VHO1120" s="54"/>
      <c r="VHP1120" s="54"/>
      <c r="VHQ1120" s="54"/>
      <c r="VHR1120" s="54"/>
      <c r="VHS1120" s="54"/>
      <c r="VHT1120" s="54"/>
      <c r="VHU1120" s="54"/>
      <c r="VHV1120" s="54"/>
      <c r="VHW1120" s="54"/>
      <c r="VHX1120" s="54"/>
      <c r="VHY1120" s="54"/>
      <c r="VHZ1120" s="54"/>
      <c r="VIA1120" s="54"/>
      <c r="VIB1120" s="54"/>
      <c r="VIC1120" s="54"/>
      <c r="VID1120" s="54"/>
      <c r="VIE1120" s="54"/>
      <c r="VIF1120" s="54"/>
      <c r="VIG1120" s="54"/>
      <c r="VIH1120" s="54"/>
      <c r="VII1120" s="54"/>
      <c r="VIJ1120" s="54"/>
      <c r="VIK1120" s="54"/>
      <c r="VIL1120" s="54"/>
      <c r="VIM1120" s="54"/>
      <c r="VIN1120" s="54"/>
      <c r="VIO1120" s="54"/>
      <c r="VIP1120" s="54"/>
      <c r="VIQ1120" s="54"/>
      <c r="VIR1120" s="54"/>
      <c r="VIS1120" s="54"/>
      <c r="VIT1120" s="54"/>
      <c r="VIU1120" s="54"/>
      <c r="VIV1120" s="54"/>
      <c r="VIW1120" s="54"/>
      <c r="VIX1120" s="54"/>
      <c r="VIY1120" s="54"/>
      <c r="VIZ1120" s="54"/>
      <c r="VJA1120" s="54"/>
      <c r="VJB1120" s="54"/>
      <c r="VJC1120" s="54"/>
      <c r="VJD1120" s="54"/>
      <c r="VJE1120" s="54"/>
      <c r="VJF1120" s="54"/>
      <c r="VJG1120" s="54"/>
      <c r="VJH1120" s="54"/>
      <c r="VJI1120" s="54"/>
      <c r="VJJ1120" s="54"/>
      <c r="VJK1120" s="54"/>
      <c r="VJL1120" s="54"/>
      <c r="VJM1120" s="54"/>
      <c r="VJN1120" s="54"/>
      <c r="VJO1120" s="54"/>
      <c r="VJP1120" s="54"/>
      <c r="VJQ1120" s="54"/>
      <c r="VJR1120" s="54"/>
      <c r="VJS1120" s="54"/>
      <c r="VJT1120" s="54"/>
      <c r="VJU1120" s="54"/>
      <c r="VJV1120" s="54"/>
      <c r="VJW1120" s="54"/>
      <c r="VJX1120" s="54"/>
      <c r="VJY1120" s="54"/>
      <c r="VJZ1120" s="54"/>
      <c r="VKA1120" s="54"/>
      <c r="VKB1120" s="54"/>
      <c r="VKC1120" s="54"/>
      <c r="VKD1120" s="54"/>
      <c r="VKE1120" s="54"/>
      <c r="VKF1120" s="54"/>
      <c r="VKG1120" s="54"/>
      <c r="VKH1120" s="54"/>
      <c r="VKI1120" s="54"/>
      <c r="VKJ1120" s="54"/>
      <c r="VKK1120" s="54"/>
      <c r="VKL1120" s="54"/>
      <c r="VKM1120" s="54"/>
      <c r="VKN1120" s="54"/>
      <c r="VKO1120" s="54"/>
      <c r="VKP1120" s="54"/>
      <c r="VKQ1120" s="54"/>
      <c r="VKR1120" s="54"/>
      <c r="VKS1120" s="54"/>
      <c r="VKT1120" s="54"/>
      <c r="VKU1120" s="54"/>
      <c r="VKV1120" s="54"/>
      <c r="VKW1120" s="54"/>
      <c r="VKX1120" s="54"/>
      <c r="VKY1120" s="54"/>
      <c r="VKZ1120" s="54"/>
      <c r="VLA1120" s="54"/>
      <c r="VLB1120" s="54"/>
      <c r="VLC1120" s="54"/>
      <c r="VLD1120" s="54"/>
      <c r="VLE1120" s="54"/>
      <c r="VLF1120" s="54"/>
      <c r="VLG1120" s="54"/>
      <c r="VLH1120" s="54"/>
      <c r="VLI1120" s="54"/>
      <c r="VLJ1120" s="54"/>
      <c r="VLK1120" s="54"/>
      <c r="VLL1120" s="54"/>
      <c r="VLM1120" s="54"/>
      <c r="VLN1120" s="54"/>
      <c r="VLO1120" s="54"/>
      <c r="VLP1120" s="54"/>
      <c r="VLQ1120" s="54"/>
      <c r="VLR1120" s="54"/>
      <c r="VLS1120" s="54"/>
      <c r="VLT1120" s="54"/>
      <c r="VLU1120" s="54"/>
      <c r="VLV1120" s="54"/>
      <c r="VLW1120" s="54"/>
      <c r="VLX1120" s="54"/>
      <c r="VLY1120" s="54"/>
      <c r="VLZ1120" s="54"/>
      <c r="VMA1120" s="54"/>
      <c r="VMB1120" s="54"/>
      <c r="VMC1120" s="54"/>
      <c r="VMD1120" s="54"/>
      <c r="VME1120" s="54"/>
      <c r="VMF1120" s="54"/>
      <c r="VMG1120" s="54"/>
      <c r="VMH1120" s="54"/>
      <c r="VMI1120" s="54"/>
      <c r="VMJ1120" s="54"/>
      <c r="VMK1120" s="54"/>
      <c r="VML1120" s="54"/>
      <c r="VMM1120" s="54"/>
      <c r="VMN1120" s="54"/>
      <c r="VMO1120" s="54"/>
      <c r="VMP1120" s="54"/>
      <c r="VMQ1120" s="54"/>
      <c r="VMR1120" s="54"/>
      <c r="VMS1120" s="54"/>
      <c r="VMT1120" s="54"/>
      <c r="VMU1120" s="54"/>
      <c r="VMV1120" s="54"/>
      <c r="VMW1120" s="54"/>
      <c r="VMX1120" s="54"/>
      <c r="VMY1120" s="54"/>
      <c r="VMZ1120" s="54"/>
      <c r="VNA1120" s="54"/>
      <c r="VNB1120" s="54"/>
      <c r="VNC1120" s="54"/>
      <c r="VND1120" s="54"/>
      <c r="VNE1120" s="54"/>
      <c r="VNF1120" s="54"/>
      <c r="VNG1120" s="54"/>
      <c r="VNH1120" s="54"/>
      <c r="VNI1120" s="54"/>
      <c r="VNJ1120" s="54"/>
      <c r="VNK1120" s="54"/>
      <c r="VNL1120" s="54"/>
      <c r="VNM1120" s="54"/>
      <c r="VNN1120" s="54"/>
      <c r="VNO1120" s="54"/>
      <c r="VNP1120" s="54"/>
      <c r="VNQ1120" s="54"/>
      <c r="VNR1120" s="54"/>
      <c r="VNS1120" s="54"/>
      <c r="VNT1120" s="54"/>
      <c r="VNU1120" s="54"/>
      <c r="VNV1120" s="54"/>
      <c r="VNW1120" s="54"/>
      <c r="VNX1120" s="54"/>
      <c r="VNY1120" s="54"/>
      <c r="VNZ1120" s="54"/>
      <c r="VOA1120" s="54"/>
      <c r="VOB1120" s="54"/>
      <c r="VOC1120" s="54"/>
      <c r="VOD1120" s="54"/>
      <c r="VOE1120" s="54"/>
      <c r="VOF1120" s="54"/>
      <c r="VOG1120" s="54"/>
      <c r="VOH1120" s="54"/>
      <c r="VOI1120" s="54"/>
      <c r="VOJ1120" s="54"/>
      <c r="VOK1120" s="54"/>
      <c r="VOL1120" s="54"/>
      <c r="VOM1120" s="54"/>
      <c r="VON1120" s="54"/>
      <c r="VOO1120" s="54"/>
      <c r="VOP1120" s="54"/>
      <c r="VOQ1120" s="54"/>
      <c r="VOR1120" s="54"/>
      <c r="VOS1120" s="54"/>
      <c r="VOT1120" s="54"/>
      <c r="VOU1120" s="54"/>
      <c r="VOV1120" s="54"/>
      <c r="VOW1120" s="54"/>
      <c r="VOX1120" s="54"/>
      <c r="VOY1120" s="54"/>
      <c r="VOZ1120" s="54"/>
      <c r="VPA1120" s="54"/>
      <c r="VPB1120" s="54"/>
      <c r="VPC1120" s="54"/>
      <c r="VPD1120" s="54"/>
      <c r="VPE1120" s="54"/>
      <c r="VPF1120" s="54"/>
      <c r="VPG1120" s="54"/>
      <c r="VPH1120" s="54"/>
      <c r="VPI1120" s="54"/>
      <c r="VPJ1120" s="54"/>
      <c r="VPK1120" s="54"/>
      <c r="VPL1120" s="54"/>
      <c r="VPM1120" s="54"/>
      <c r="VPN1120" s="54"/>
      <c r="VPO1120" s="54"/>
      <c r="VPP1120" s="54"/>
      <c r="VPQ1120" s="54"/>
      <c r="VPR1120" s="54"/>
      <c r="VPS1120" s="54"/>
      <c r="VPT1120" s="54"/>
      <c r="VPU1120" s="54"/>
      <c r="VPV1120" s="54"/>
      <c r="VPW1120" s="54"/>
      <c r="VPX1120" s="54"/>
      <c r="VPY1120" s="54"/>
      <c r="VPZ1120" s="54"/>
      <c r="VQA1120" s="54"/>
      <c r="VQB1120" s="54"/>
      <c r="VQC1120" s="54"/>
      <c r="VQD1120" s="54"/>
      <c r="VQE1120" s="54"/>
      <c r="VQF1120" s="54"/>
      <c r="VQG1120" s="54"/>
      <c r="VQH1120" s="54"/>
      <c r="VQI1120" s="54"/>
      <c r="VQJ1120" s="54"/>
      <c r="VQK1120" s="54"/>
      <c r="VQL1120" s="54"/>
      <c r="VQM1120" s="54"/>
      <c r="VQN1120" s="54"/>
      <c r="VQO1120" s="54"/>
      <c r="VQP1120" s="54"/>
      <c r="VQQ1120" s="54"/>
      <c r="VQR1120" s="54"/>
      <c r="VQS1120" s="54"/>
      <c r="VQT1120" s="54"/>
      <c r="VQU1120" s="54"/>
      <c r="VQV1120" s="54"/>
      <c r="VQW1120" s="54"/>
      <c r="VQX1120" s="54"/>
      <c r="VQY1120" s="54"/>
      <c r="VQZ1120" s="54"/>
      <c r="VRA1120" s="54"/>
      <c r="VRB1120" s="54"/>
      <c r="VRC1120" s="54"/>
      <c r="VRD1120" s="54"/>
      <c r="VRE1120" s="54"/>
      <c r="VRF1120" s="54"/>
      <c r="VRG1120" s="54"/>
      <c r="VRH1120" s="54"/>
      <c r="VRI1120" s="54"/>
      <c r="VRJ1120" s="54"/>
      <c r="VRK1120" s="54"/>
      <c r="VRL1120" s="54"/>
      <c r="VRM1120" s="54"/>
      <c r="VRN1120" s="54"/>
      <c r="VRO1120" s="54"/>
      <c r="VRP1120" s="54"/>
      <c r="VRQ1120" s="54"/>
      <c r="VRR1120" s="54"/>
      <c r="VRS1120" s="54"/>
      <c r="VRT1120" s="54"/>
      <c r="VRU1120" s="54"/>
      <c r="VRV1120" s="54"/>
      <c r="VRW1120" s="54"/>
      <c r="VRX1120" s="54"/>
      <c r="VRY1120" s="54"/>
      <c r="VRZ1120" s="54"/>
      <c r="VSA1120" s="54"/>
      <c r="VSB1120" s="54"/>
      <c r="VSC1120" s="54"/>
      <c r="VSD1120" s="54"/>
      <c r="VSE1120" s="54"/>
      <c r="VSF1120" s="54"/>
      <c r="VSG1120" s="54"/>
      <c r="VSH1120" s="54"/>
      <c r="VSI1120" s="54"/>
      <c r="VSJ1120" s="54"/>
      <c r="VSK1120" s="54"/>
      <c r="VSL1120" s="54"/>
      <c r="VSM1120" s="54"/>
      <c r="VSN1120" s="54"/>
      <c r="VSO1120" s="54"/>
      <c r="VSP1120" s="54"/>
      <c r="VSQ1120" s="54"/>
      <c r="VSR1120" s="54"/>
      <c r="VSS1120" s="54"/>
      <c r="VST1120" s="54"/>
      <c r="VSU1120" s="54"/>
      <c r="VSV1120" s="54"/>
      <c r="VSW1120" s="54"/>
      <c r="VSX1120" s="54"/>
      <c r="VSY1120" s="54"/>
      <c r="VSZ1120" s="54"/>
      <c r="VTA1120" s="54"/>
      <c r="VTB1120" s="54"/>
      <c r="VTC1120" s="54"/>
      <c r="VTD1120" s="54"/>
      <c r="VTE1120" s="54"/>
      <c r="VTF1120" s="54"/>
      <c r="VTG1120" s="54"/>
      <c r="VTH1120" s="54"/>
      <c r="VTI1120" s="54"/>
      <c r="VTJ1120" s="54"/>
      <c r="VTK1120" s="54"/>
      <c r="VTL1120" s="54"/>
      <c r="VTM1120" s="54"/>
      <c r="VTN1120" s="54"/>
      <c r="VTO1120" s="54"/>
      <c r="VTP1120" s="54"/>
      <c r="VTQ1120" s="54"/>
      <c r="VTR1120" s="54"/>
      <c r="VTS1120" s="54"/>
      <c r="VTT1120" s="54"/>
      <c r="VTU1120" s="54"/>
      <c r="VTV1120" s="54"/>
      <c r="VTW1120" s="54"/>
      <c r="VTX1120" s="54"/>
      <c r="VTY1120" s="54"/>
      <c r="VTZ1120" s="54"/>
      <c r="VUA1120" s="54"/>
      <c r="VUB1120" s="54"/>
      <c r="VUC1120" s="54"/>
      <c r="VUD1120" s="54"/>
      <c r="VUE1120" s="54"/>
      <c r="VUF1120" s="54"/>
      <c r="VUG1120" s="54"/>
      <c r="VUH1120" s="54"/>
      <c r="VUI1120" s="54"/>
      <c r="VUJ1120" s="54"/>
      <c r="VUK1120" s="54"/>
      <c r="VUL1120" s="54"/>
      <c r="VUM1120" s="54"/>
      <c r="VUN1120" s="54"/>
      <c r="VUO1120" s="54"/>
      <c r="VUP1120" s="54"/>
      <c r="VUQ1120" s="54"/>
      <c r="VUR1120" s="54"/>
      <c r="VUS1120" s="54"/>
      <c r="VUT1120" s="54"/>
      <c r="VUU1120" s="54"/>
      <c r="VUV1120" s="54"/>
      <c r="VUW1120" s="54"/>
      <c r="VUX1120" s="54"/>
      <c r="VUY1120" s="54"/>
      <c r="VUZ1120" s="54"/>
      <c r="VVA1120" s="54"/>
      <c r="VVB1120" s="54"/>
      <c r="VVC1120" s="54"/>
      <c r="VVD1120" s="54"/>
      <c r="VVE1120" s="54"/>
      <c r="VVF1120" s="54"/>
      <c r="VVG1120" s="54"/>
      <c r="VVH1120" s="54"/>
      <c r="VVI1120" s="54"/>
      <c r="VVJ1120" s="54"/>
      <c r="VVK1120" s="54"/>
      <c r="VVL1120" s="54"/>
      <c r="VVM1120" s="54"/>
      <c r="VVN1120" s="54"/>
      <c r="VVO1120" s="54"/>
      <c r="VVP1120" s="54"/>
      <c r="VVQ1120" s="54"/>
      <c r="VVR1120" s="54"/>
      <c r="VVS1120" s="54"/>
      <c r="VVT1120" s="54"/>
      <c r="VVU1120" s="54"/>
      <c r="VVV1120" s="54"/>
      <c r="VVW1120" s="54"/>
      <c r="VVX1120" s="54"/>
      <c r="VVY1120" s="54"/>
      <c r="VVZ1120" s="54"/>
      <c r="VWA1120" s="54"/>
      <c r="VWB1120" s="54"/>
      <c r="VWC1120" s="54"/>
      <c r="VWD1120" s="54"/>
      <c r="VWE1120" s="54"/>
      <c r="VWF1120" s="54"/>
      <c r="VWG1120" s="54"/>
      <c r="VWH1120" s="54"/>
      <c r="VWI1120" s="54"/>
      <c r="VWJ1120" s="54"/>
      <c r="VWK1120" s="54"/>
      <c r="VWL1120" s="54"/>
      <c r="VWM1120" s="54"/>
      <c r="VWN1120" s="54"/>
      <c r="VWO1120" s="54"/>
      <c r="VWP1120" s="54"/>
      <c r="VWQ1120" s="54"/>
      <c r="VWR1120" s="54"/>
      <c r="VWS1120" s="54"/>
      <c r="VWT1120" s="54"/>
      <c r="VWU1120" s="54"/>
      <c r="VWV1120" s="54"/>
      <c r="VWW1120" s="54"/>
      <c r="VWX1120" s="54"/>
      <c r="VWY1120" s="54"/>
      <c r="VWZ1120" s="54"/>
      <c r="VXA1120" s="54"/>
      <c r="VXB1120" s="54"/>
      <c r="VXC1120" s="54"/>
      <c r="VXD1120" s="54"/>
      <c r="VXE1120" s="54"/>
      <c r="VXF1120" s="54"/>
      <c r="VXG1120" s="54"/>
      <c r="VXH1120" s="54"/>
      <c r="VXI1120" s="54"/>
      <c r="VXJ1120" s="54"/>
      <c r="VXK1120" s="54"/>
      <c r="VXL1120" s="54"/>
      <c r="VXM1120" s="54"/>
      <c r="VXN1120" s="54"/>
      <c r="VXO1120" s="54"/>
      <c r="VXP1120" s="54"/>
      <c r="VXQ1120" s="54"/>
      <c r="VXR1120" s="54"/>
      <c r="VXS1120" s="54"/>
      <c r="VXT1120" s="54"/>
      <c r="VXU1120" s="54"/>
      <c r="VXV1120" s="54"/>
      <c r="VXW1120" s="54"/>
      <c r="VXX1120" s="54"/>
      <c r="VXY1120" s="54"/>
      <c r="VXZ1120" s="54"/>
      <c r="VYA1120" s="54"/>
      <c r="VYB1120" s="54"/>
      <c r="VYC1120" s="54"/>
      <c r="VYD1120" s="54"/>
      <c r="VYE1120" s="54"/>
      <c r="VYF1120" s="54"/>
      <c r="VYG1120" s="54"/>
      <c r="VYH1120" s="54"/>
      <c r="VYI1120" s="54"/>
      <c r="VYJ1120" s="54"/>
      <c r="VYK1120" s="54"/>
      <c r="VYL1120" s="54"/>
      <c r="VYM1120" s="54"/>
      <c r="VYN1120" s="54"/>
      <c r="VYO1120" s="54"/>
      <c r="VYP1120" s="54"/>
      <c r="VYQ1120" s="54"/>
      <c r="VYR1120" s="54"/>
      <c r="VYS1120" s="54"/>
      <c r="VYT1120" s="54"/>
      <c r="VYU1120" s="54"/>
      <c r="VYV1120" s="54"/>
      <c r="VYW1120" s="54"/>
      <c r="VYX1120" s="54"/>
      <c r="VYY1120" s="54"/>
      <c r="VYZ1120" s="54"/>
      <c r="VZA1120" s="54"/>
      <c r="VZB1120" s="54"/>
      <c r="VZC1120" s="54"/>
      <c r="VZD1120" s="54"/>
      <c r="VZE1120" s="54"/>
      <c r="VZF1120" s="54"/>
      <c r="VZG1120" s="54"/>
      <c r="VZH1120" s="54"/>
      <c r="VZI1120" s="54"/>
      <c r="VZJ1120" s="54"/>
      <c r="VZK1120" s="54"/>
      <c r="VZL1120" s="54"/>
      <c r="VZM1120" s="54"/>
      <c r="VZN1120" s="54"/>
      <c r="VZO1120" s="54"/>
      <c r="VZP1120" s="54"/>
      <c r="VZQ1120" s="54"/>
      <c r="VZR1120" s="54"/>
      <c r="VZS1120" s="54"/>
      <c r="VZT1120" s="54"/>
      <c r="VZU1120" s="54"/>
      <c r="VZV1120" s="54"/>
      <c r="VZW1120" s="54"/>
      <c r="VZX1120" s="54"/>
      <c r="VZY1120" s="54"/>
      <c r="VZZ1120" s="54"/>
      <c r="WAA1120" s="54"/>
      <c r="WAB1120" s="54"/>
      <c r="WAC1120" s="54"/>
      <c r="WAD1120" s="54"/>
      <c r="WAE1120" s="54"/>
      <c r="WAF1120" s="54"/>
      <c r="WAG1120" s="54"/>
      <c r="WAH1120" s="54"/>
      <c r="WAI1120" s="54"/>
      <c r="WAJ1120" s="54"/>
      <c r="WAK1120" s="54"/>
      <c r="WAL1120" s="54"/>
      <c r="WAM1120" s="54"/>
      <c r="WAN1120" s="54"/>
      <c r="WAO1120" s="54"/>
      <c r="WAP1120" s="54"/>
      <c r="WAQ1120" s="54"/>
      <c r="WAR1120" s="54"/>
      <c r="WAS1120" s="54"/>
      <c r="WAT1120" s="54"/>
      <c r="WAU1120" s="54"/>
      <c r="WAV1120" s="54"/>
      <c r="WAW1120" s="54"/>
      <c r="WAX1120" s="54"/>
      <c r="WAY1120" s="54"/>
      <c r="WAZ1120" s="54"/>
      <c r="WBA1120" s="54"/>
      <c r="WBB1120" s="54"/>
      <c r="WBC1120" s="54"/>
      <c r="WBD1120" s="54"/>
      <c r="WBE1120" s="54"/>
      <c r="WBF1120" s="54"/>
      <c r="WBG1120" s="54"/>
      <c r="WBH1120" s="54"/>
      <c r="WBI1120" s="54"/>
      <c r="WBJ1120" s="54"/>
      <c r="WBK1120" s="54"/>
      <c r="WBL1120" s="54"/>
      <c r="WBM1120" s="54"/>
      <c r="WBN1120" s="54"/>
      <c r="WBO1120" s="54"/>
      <c r="WBP1120" s="54"/>
      <c r="WBQ1120" s="54"/>
      <c r="WBR1120" s="54"/>
      <c r="WBS1120" s="54"/>
      <c r="WBT1120" s="54"/>
      <c r="WBU1120" s="54"/>
      <c r="WBV1120" s="54"/>
      <c r="WBW1120" s="54"/>
      <c r="WBX1120" s="54"/>
      <c r="WBY1120" s="54"/>
      <c r="WBZ1120" s="54"/>
      <c r="WCA1120" s="54"/>
      <c r="WCB1120" s="54"/>
      <c r="WCC1120" s="54"/>
      <c r="WCD1120" s="54"/>
      <c r="WCE1120" s="54"/>
      <c r="WCF1120" s="54"/>
      <c r="WCG1120" s="54"/>
      <c r="WCH1120" s="54"/>
      <c r="WCI1120" s="54"/>
      <c r="WCJ1120" s="54"/>
      <c r="WCK1120" s="54"/>
      <c r="WCL1120" s="54"/>
      <c r="WCM1120" s="54"/>
      <c r="WCN1120" s="54"/>
      <c r="WCO1120" s="54"/>
      <c r="WCP1120" s="54"/>
      <c r="WCQ1120" s="54"/>
      <c r="WCR1120" s="54"/>
      <c r="WCS1120" s="54"/>
      <c r="WCT1120" s="54"/>
      <c r="WCU1120" s="54"/>
      <c r="WCV1120" s="54"/>
      <c r="WCW1120" s="54"/>
      <c r="WCX1120" s="54"/>
      <c r="WCY1120" s="54"/>
      <c r="WCZ1120" s="54"/>
      <c r="WDA1120" s="54"/>
      <c r="WDB1120" s="54"/>
      <c r="WDC1120" s="54"/>
      <c r="WDD1120" s="54"/>
      <c r="WDE1120" s="54"/>
      <c r="WDF1120" s="54"/>
      <c r="WDG1120" s="54"/>
      <c r="WDH1120" s="54"/>
      <c r="WDI1120" s="54"/>
      <c r="WDJ1120" s="54"/>
      <c r="WDK1120" s="54"/>
      <c r="WDL1120" s="54"/>
      <c r="WDM1120" s="54"/>
      <c r="WDN1120" s="54"/>
      <c r="WDO1120" s="54"/>
      <c r="WDP1120" s="54"/>
      <c r="WDQ1120" s="54"/>
      <c r="WDR1120" s="54"/>
      <c r="WDS1120" s="54"/>
      <c r="WDT1120" s="54"/>
      <c r="WDU1120" s="54"/>
      <c r="WDV1120" s="54"/>
      <c r="WDW1120" s="54"/>
      <c r="WDX1120" s="54"/>
      <c r="WDY1120" s="54"/>
      <c r="WDZ1120" s="54"/>
      <c r="WEA1120" s="54"/>
      <c r="WEB1120" s="54"/>
      <c r="WEC1120" s="54"/>
      <c r="WED1120" s="54"/>
      <c r="WEE1120" s="54"/>
      <c r="WEF1120" s="54"/>
      <c r="WEG1120" s="54"/>
      <c r="WEH1120" s="54"/>
      <c r="WEI1120" s="54"/>
      <c r="WEJ1120" s="54"/>
      <c r="WEK1120" s="54"/>
      <c r="WEL1120" s="54"/>
      <c r="WEM1120" s="54"/>
      <c r="WEN1120" s="54"/>
      <c r="WEO1120" s="54"/>
      <c r="WEP1120" s="54"/>
      <c r="WEQ1120" s="54"/>
      <c r="WER1120" s="54"/>
      <c r="WES1120" s="54"/>
      <c r="WET1120" s="54"/>
      <c r="WEU1120" s="54"/>
      <c r="WEV1120" s="54"/>
      <c r="WEW1120" s="54"/>
      <c r="WEX1120" s="54"/>
      <c r="WEY1120" s="54"/>
      <c r="WEZ1120" s="54"/>
      <c r="WFA1120" s="54"/>
      <c r="WFB1120" s="54"/>
      <c r="WFC1120" s="54"/>
      <c r="WFD1120" s="54"/>
      <c r="WFE1120" s="54"/>
      <c r="WFF1120" s="54"/>
      <c r="WFG1120" s="54"/>
      <c r="WFH1120" s="54"/>
      <c r="WFI1120" s="54"/>
      <c r="WFJ1120" s="54"/>
      <c r="WFK1120" s="54"/>
      <c r="WFL1120" s="54"/>
      <c r="WFM1120" s="54"/>
      <c r="WFN1120" s="54"/>
      <c r="WFO1120" s="54"/>
      <c r="WFP1120" s="54"/>
      <c r="WFQ1120" s="54"/>
      <c r="WFR1120" s="54"/>
      <c r="WFS1120" s="54"/>
      <c r="WFT1120" s="54"/>
      <c r="WFU1120" s="54"/>
      <c r="WFV1120" s="54"/>
      <c r="WFW1120" s="54"/>
      <c r="WFX1120" s="54"/>
      <c r="WFY1120" s="54"/>
      <c r="WFZ1120" s="54"/>
      <c r="WGA1120" s="54"/>
      <c r="WGB1120" s="54"/>
      <c r="WGC1120" s="54"/>
      <c r="WGD1120" s="54"/>
      <c r="WGE1120" s="54"/>
      <c r="WGF1120" s="54"/>
      <c r="WGG1120" s="54"/>
      <c r="WGH1120" s="54"/>
      <c r="WGI1120" s="54"/>
      <c r="WGJ1120" s="54"/>
      <c r="WGK1120" s="54"/>
      <c r="WGL1120" s="54"/>
      <c r="WGM1120" s="54"/>
      <c r="WGN1120" s="54"/>
      <c r="WGO1120" s="54"/>
      <c r="WGP1120" s="54"/>
      <c r="WGQ1120" s="54"/>
      <c r="WGR1120" s="54"/>
      <c r="WGS1120" s="54"/>
      <c r="WGT1120" s="54"/>
      <c r="WGU1120" s="54"/>
      <c r="WGV1120" s="54"/>
      <c r="WGW1120" s="54"/>
      <c r="WGX1120" s="54"/>
      <c r="WGY1120" s="54"/>
      <c r="WGZ1120" s="54"/>
      <c r="WHA1120" s="54"/>
      <c r="WHB1120" s="54"/>
      <c r="WHC1120" s="54"/>
      <c r="WHD1120" s="54"/>
      <c r="WHE1120" s="54"/>
      <c r="WHF1120" s="54"/>
      <c r="WHG1120" s="54"/>
      <c r="WHH1120" s="54"/>
      <c r="WHI1120" s="54"/>
      <c r="WHJ1120" s="54"/>
      <c r="WHK1120" s="54"/>
      <c r="WHL1120" s="54"/>
      <c r="WHM1120" s="54"/>
      <c r="WHN1120" s="54"/>
      <c r="WHO1120" s="54"/>
      <c r="WHP1120" s="54"/>
      <c r="WHQ1120" s="54"/>
      <c r="WHR1120" s="54"/>
      <c r="WHS1120" s="54"/>
      <c r="WHT1120" s="54"/>
      <c r="WHU1120" s="54"/>
      <c r="WHV1120" s="54"/>
      <c r="WHW1120" s="54"/>
      <c r="WHX1120" s="54"/>
      <c r="WHY1120" s="54"/>
      <c r="WHZ1120" s="54"/>
      <c r="WIA1120" s="54"/>
      <c r="WIB1120" s="54"/>
      <c r="WIC1120" s="54"/>
      <c r="WID1120" s="54"/>
      <c r="WIE1120" s="54"/>
      <c r="WIF1120" s="54"/>
      <c r="WIG1120" s="54"/>
      <c r="WIH1120" s="54"/>
      <c r="WII1120" s="54"/>
      <c r="WIJ1120" s="54"/>
      <c r="WIK1120" s="54"/>
      <c r="WIL1120" s="54"/>
      <c r="WIM1120" s="54"/>
      <c r="WIN1120" s="54"/>
      <c r="WIO1120" s="54"/>
      <c r="WIP1120" s="54"/>
      <c r="WIQ1120" s="54"/>
      <c r="WIR1120" s="54"/>
      <c r="WIS1120" s="54"/>
      <c r="WIT1120" s="54"/>
      <c r="WIU1120" s="54"/>
      <c r="WIV1120" s="54"/>
      <c r="WIW1120" s="54"/>
      <c r="WIX1120" s="54"/>
      <c r="WIY1120" s="54"/>
      <c r="WIZ1120" s="54"/>
      <c r="WJA1120" s="54"/>
      <c r="WJB1120" s="54"/>
      <c r="WJC1120" s="54"/>
      <c r="WJD1120" s="54"/>
      <c r="WJE1120" s="54"/>
      <c r="WJF1120" s="54"/>
      <c r="WJG1120" s="54"/>
      <c r="WJH1120" s="54"/>
      <c r="WJI1120" s="54"/>
      <c r="WJJ1120" s="54"/>
      <c r="WJK1120" s="54"/>
      <c r="WJL1120" s="54"/>
      <c r="WJM1120" s="54"/>
      <c r="WJN1120" s="54"/>
      <c r="WJO1120" s="54"/>
      <c r="WJP1120" s="54"/>
      <c r="WJQ1120" s="54"/>
      <c r="WJR1120" s="54"/>
      <c r="WJS1120" s="54"/>
      <c r="WJT1120" s="54"/>
      <c r="WJU1120" s="54"/>
      <c r="WJV1120" s="54"/>
      <c r="WJW1120" s="54"/>
      <c r="WJX1120" s="54"/>
      <c r="WJY1120" s="54"/>
      <c r="WJZ1120" s="54"/>
      <c r="WKA1120" s="54"/>
      <c r="WKB1120" s="54"/>
      <c r="WKC1120" s="54"/>
      <c r="WKD1120" s="54"/>
      <c r="WKE1120" s="54"/>
      <c r="WKF1120" s="54"/>
      <c r="WKG1120" s="54"/>
      <c r="WKH1120" s="54"/>
      <c r="WKI1120" s="54"/>
      <c r="WKJ1120" s="54"/>
      <c r="WKK1120" s="54"/>
      <c r="WKL1120" s="54"/>
      <c r="WKM1120" s="54"/>
      <c r="WKN1120" s="54"/>
      <c r="WKO1120" s="54"/>
      <c r="WKP1120" s="54"/>
      <c r="WKQ1120" s="54"/>
      <c r="WKR1120" s="54"/>
      <c r="WKS1120" s="54"/>
      <c r="WKT1120" s="54"/>
      <c r="WKU1120" s="54"/>
      <c r="WKV1120" s="54"/>
      <c r="WKW1120" s="54"/>
      <c r="WKX1120" s="54"/>
      <c r="WKY1120" s="54"/>
      <c r="WKZ1120" s="54"/>
      <c r="WLA1120" s="54"/>
      <c r="WLB1120" s="54"/>
      <c r="WLC1120" s="54"/>
      <c r="WLD1120" s="54"/>
      <c r="WLE1120" s="54"/>
      <c r="WLF1120" s="54"/>
      <c r="WLG1120" s="54"/>
      <c r="WLH1120" s="54"/>
      <c r="WLI1120" s="54"/>
      <c r="WLJ1120" s="54"/>
      <c r="WLK1120" s="54"/>
      <c r="WLL1120" s="54"/>
      <c r="WLM1120" s="54"/>
      <c r="WLN1120" s="54"/>
      <c r="WLO1120" s="54"/>
      <c r="WLP1120" s="54"/>
      <c r="WLQ1120" s="54"/>
      <c r="WLR1120" s="54"/>
      <c r="WLS1120" s="54"/>
      <c r="WLT1120" s="54"/>
      <c r="WLU1120" s="54"/>
      <c r="WLV1120" s="54"/>
      <c r="WLW1120" s="54"/>
      <c r="WLX1120" s="54"/>
      <c r="WLY1120" s="54"/>
      <c r="WLZ1120" s="54"/>
      <c r="WMA1120" s="54"/>
      <c r="WMB1120" s="54"/>
      <c r="WMC1120" s="54"/>
      <c r="WMD1120" s="54"/>
      <c r="WME1120" s="54"/>
      <c r="WMF1120" s="54"/>
      <c r="WMG1120" s="54"/>
      <c r="WMH1120" s="54"/>
      <c r="WMI1120" s="54"/>
      <c r="WMJ1120" s="54"/>
      <c r="WMK1120" s="54"/>
      <c r="WML1120" s="54"/>
      <c r="WMM1120" s="54"/>
      <c r="WMN1120" s="54"/>
      <c r="WMO1120" s="54"/>
      <c r="WMP1120" s="54"/>
      <c r="WMQ1120" s="54"/>
      <c r="WMR1120" s="54"/>
      <c r="WMS1120" s="54"/>
      <c r="WMT1120" s="54"/>
      <c r="WMU1120" s="54"/>
      <c r="WMV1120" s="54"/>
      <c r="WMW1120" s="54"/>
      <c r="WMX1120" s="54"/>
      <c r="WMY1120" s="54"/>
      <c r="WMZ1120" s="54"/>
      <c r="WNA1120" s="54"/>
      <c r="WNB1120" s="54"/>
      <c r="WNC1120" s="54"/>
      <c r="WND1120" s="54"/>
      <c r="WNE1120" s="54"/>
      <c r="WNF1120" s="54"/>
      <c r="WNG1120" s="54"/>
      <c r="WNH1120" s="54"/>
      <c r="WNI1120" s="54"/>
      <c r="WNJ1120" s="54"/>
      <c r="WNK1120" s="54"/>
      <c r="WNL1120" s="54"/>
      <c r="WNM1120" s="54"/>
      <c r="WNN1120" s="54"/>
      <c r="WNO1120" s="54"/>
      <c r="WNP1120" s="54"/>
      <c r="WNQ1120" s="54"/>
      <c r="WNR1120" s="54"/>
      <c r="WNS1120" s="54"/>
      <c r="WNT1120" s="54"/>
      <c r="WNU1120" s="54"/>
      <c r="WNV1120" s="54"/>
      <c r="WNW1120" s="54"/>
      <c r="WNX1120" s="54"/>
      <c r="WNY1120" s="54"/>
      <c r="WNZ1120" s="54"/>
      <c r="WOA1120" s="54"/>
      <c r="WOB1120" s="54"/>
      <c r="WOC1120" s="54"/>
      <c r="WOD1120" s="54"/>
      <c r="WOE1120" s="54"/>
      <c r="WOF1120" s="54"/>
      <c r="WOG1120" s="54"/>
      <c r="WOH1120" s="54"/>
      <c r="WOI1120" s="54"/>
      <c r="WOJ1120" s="54"/>
      <c r="WOK1120" s="54"/>
      <c r="WOL1120" s="54"/>
      <c r="WOM1120" s="54"/>
      <c r="WON1120" s="54"/>
      <c r="WOO1120" s="54"/>
      <c r="WOP1120" s="54"/>
      <c r="WOQ1120" s="54"/>
      <c r="WOR1120" s="54"/>
      <c r="WOS1120" s="54"/>
      <c r="WOT1120" s="54"/>
      <c r="WOU1120" s="54"/>
      <c r="WOV1120" s="54"/>
      <c r="WOW1120" s="54"/>
      <c r="WOX1120" s="54"/>
      <c r="WOY1120" s="54"/>
      <c r="WOZ1120" s="54"/>
      <c r="WPA1120" s="54"/>
      <c r="WPB1120" s="54"/>
      <c r="WPC1120" s="54"/>
      <c r="WPD1120" s="54"/>
      <c r="WPE1120" s="54"/>
      <c r="WPF1120" s="54"/>
      <c r="WPG1120" s="54"/>
      <c r="WPH1120" s="54"/>
      <c r="WPI1120" s="54"/>
      <c r="WPJ1120" s="54"/>
      <c r="WPK1120" s="54"/>
      <c r="WPL1120" s="54"/>
      <c r="WPM1120" s="54"/>
      <c r="WPN1120" s="54"/>
      <c r="WPO1120" s="54"/>
      <c r="WPP1120" s="54"/>
      <c r="WPQ1120" s="54"/>
      <c r="WPR1120" s="54"/>
      <c r="WPS1120" s="54"/>
      <c r="WPT1120" s="54"/>
      <c r="WPU1120" s="54"/>
      <c r="WPV1120" s="54"/>
      <c r="WPW1120" s="54"/>
      <c r="WPX1120" s="54"/>
      <c r="WPY1120" s="54"/>
      <c r="WPZ1120" s="54"/>
      <c r="WQA1120" s="54"/>
      <c r="WQB1120" s="54"/>
      <c r="WQC1120" s="54"/>
      <c r="WQD1120" s="54"/>
      <c r="WQE1120" s="54"/>
      <c r="WQF1120" s="54"/>
      <c r="WQG1120" s="54"/>
      <c r="WQH1120" s="54"/>
      <c r="WQI1120" s="54"/>
      <c r="WQJ1120" s="54"/>
      <c r="WQK1120" s="54"/>
      <c r="WQL1120" s="54"/>
      <c r="WQM1120" s="54"/>
      <c r="WQN1120" s="54"/>
      <c r="WQO1120" s="54"/>
      <c r="WQP1120" s="54"/>
      <c r="WQQ1120" s="54"/>
      <c r="WQR1120" s="54"/>
      <c r="WQS1120" s="54"/>
      <c r="WQT1120" s="54"/>
      <c r="WQU1120" s="54"/>
      <c r="WQV1120" s="54"/>
      <c r="WQW1120" s="54"/>
      <c r="WQX1120" s="54"/>
      <c r="WQY1120" s="54"/>
      <c r="WQZ1120" s="54"/>
      <c r="WRA1120" s="54"/>
      <c r="WRB1120" s="54"/>
      <c r="WRC1120" s="54"/>
      <c r="WRD1120" s="54"/>
      <c r="WRE1120" s="54"/>
      <c r="WRF1120" s="54"/>
      <c r="WRG1120" s="54"/>
      <c r="WRH1120" s="54"/>
      <c r="WRI1120" s="54"/>
      <c r="WRJ1120" s="54"/>
      <c r="WRK1120" s="54"/>
      <c r="WRL1120" s="54"/>
      <c r="WRM1120" s="54"/>
      <c r="WRN1120" s="54"/>
      <c r="WRO1120" s="54"/>
      <c r="WRP1120" s="54"/>
      <c r="WRQ1120" s="54"/>
      <c r="WRR1120" s="54"/>
      <c r="WRS1120" s="54"/>
      <c r="WRT1120" s="54"/>
      <c r="WRU1120" s="54"/>
      <c r="WRV1120" s="54"/>
      <c r="WRW1120" s="54"/>
      <c r="WRX1120" s="54"/>
      <c r="WRY1120" s="54"/>
      <c r="WRZ1120" s="54"/>
      <c r="WSA1120" s="54"/>
      <c r="WSB1120" s="54"/>
      <c r="WSC1120" s="54"/>
      <c r="WSD1120" s="54"/>
      <c r="WSE1120" s="54"/>
      <c r="WSF1120" s="54"/>
      <c r="WSG1120" s="54"/>
      <c r="WSH1120" s="54"/>
      <c r="WSI1120" s="54"/>
      <c r="WSJ1120" s="54"/>
      <c r="WSK1120" s="54"/>
      <c r="WSL1120" s="54"/>
      <c r="WSM1120" s="54"/>
      <c r="WSN1120" s="54"/>
      <c r="WSO1120" s="54"/>
      <c r="WSP1120" s="54"/>
      <c r="WSQ1120" s="54"/>
      <c r="WSR1120" s="54"/>
      <c r="WSS1120" s="54"/>
      <c r="WST1120" s="54"/>
      <c r="WSU1120" s="54"/>
      <c r="WSV1120" s="54"/>
      <c r="WSW1120" s="54"/>
      <c r="WSX1120" s="54"/>
      <c r="WSY1120" s="54"/>
      <c r="WSZ1120" s="54"/>
      <c r="WTA1120" s="54"/>
      <c r="WTB1120" s="54"/>
      <c r="WTC1120" s="54"/>
      <c r="WTD1120" s="54"/>
      <c r="WTE1120" s="54"/>
      <c r="WTF1120" s="54"/>
      <c r="WTG1120" s="54"/>
      <c r="WTH1120" s="54"/>
      <c r="WTI1120" s="54"/>
      <c r="WTJ1120" s="54"/>
      <c r="WTK1120" s="54"/>
      <c r="WTL1120" s="54"/>
      <c r="WTM1120" s="54"/>
      <c r="WTN1120" s="54"/>
      <c r="WTO1120" s="54"/>
      <c r="WTP1120" s="54"/>
      <c r="WTQ1120" s="54"/>
      <c r="WTR1120" s="54"/>
      <c r="WTS1120" s="54"/>
      <c r="WTT1120" s="54"/>
      <c r="WTU1120" s="54"/>
      <c r="WTV1120" s="54"/>
      <c r="WTW1120" s="54"/>
      <c r="WTX1120" s="54"/>
      <c r="WTY1120" s="54"/>
      <c r="WTZ1120" s="54"/>
      <c r="WUA1120" s="54"/>
      <c r="WUB1120" s="54"/>
      <c r="WUC1120" s="54"/>
      <c r="WUD1120" s="54"/>
      <c r="WUE1120" s="54"/>
      <c r="WUF1120" s="54"/>
      <c r="WUG1120" s="54"/>
      <c r="WUH1120" s="54"/>
      <c r="WUI1120" s="54"/>
      <c r="WUJ1120" s="54"/>
      <c r="WUK1120" s="54"/>
      <c r="WUL1120" s="54"/>
      <c r="WUM1120" s="54"/>
      <c r="WUN1120" s="54"/>
      <c r="WUO1120" s="54"/>
      <c r="WUP1120" s="54"/>
      <c r="WUQ1120" s="54"/>
      <c r="WUR1120" s="54"/>
      <c r="WUS1120" s="54"/>
      <c r="WUT1120" s="54"/>
      <c r="WUU1120" s="54"/>
      <c r="WUV1120" s="54"/>
      <c r="WUW1120" s="54"/>
      <c r="WUX1120" s="54"/>
      <c r="WUY1120" s="54"/>
      <c r="WUZ1120" s="54"/>
      <c r="WVA1120" s="54"/>
      <c r="WVB1120" s="54"/>
      <c r="WVC1120" s="54"/>
      <c r="WVD1120" s="54"/>
      <c r="WVE1120" s="54"/>
      <c r="WVF1120" s="54"/>
      <c r="WVG1120" s="54"/>
      <c r="WVH1120" s="54"/>
      <c r="WVI1120" s="54"/>
      <c r="WVJ1120" s="54"/>
      <c r="WVK1120" s="54"/>
      <c r="WVL1120" s="54"/>
      <c r="WVM1120" s="54"/>
      <c r="WVN1120" s="54"/>
      <c r="WVO1120" s="54"/>
      <c r="WVP1120" s="54"/>
      <c r="WVQ1120" s="54"/>
      <c r="WVR1120" s="54"/>
      <c r="WVS1120" s="54"/>
      <c r="WVT1120" s="54"/>
      <c r="WVU1120" s="54"/>
      <c r="WVV1120" s="54"/>
      <c r="WVW1120" s="54"/>
      <c r="WVX1120" s="54"/>
      <c r="WVY1120" s="54"/>
      <c r="WVZ1120" s="54"/>
      <c r="WWA1120" s="54"/>
      <c r="WWB1120" s="54"/>
      <c r="WWC1120" s="54"/>
      <c r="WWD1120" s="54"/>
      <c r="WWE1120" s="54"/>
      <c r="WWF1120" s="54"/>
      <c r="WWG1120" s="54"/>
      <c r="WWH1120" s="54"/>
      <c r="WWI1120" s="54"/>
      <c r="WWJ1120" s="54"/>
      <c r="WWK1120" s="54"/>
      <c r="WWL1120" s="54"/>
      <c r="WWM1120" s="54"/>
      <c r="WWN1120" s="54"/>
      <c r="WWO1120" s="54"/>
      <c r="WWP1120" s="54"/>
      <c r="WWQ1120" s="54"/>
      <c r="WWR1120" s="54"/>
      <c r="WWS1120" s="54"/>
      <c r="WWT1120" s="54"/>
      <c r="WWU1120" s="54"/>
      <c r="WWV1120" s="54"/>
      <c r="WWW1120" s="54"/>
      <c r="WWX1120" s="54"/>
      <c r="WWY1120" s="54"/>
      <c r="WWZ1120" s="54"/>
      <c r="WXA1120" s="54"/>
      <c r="WXB1120" s="54"/>
      <c r="WXC1120" s="54"/>
      <c r="WXD1120" s="54"/>
      <c r="WXE1120" s="54"/>
      <c r="WXF1120" s="54"/>
      <c r="WXG1120" s="54"/>
      <c r="WXH1120" s="54"/>
      <c r="WXI1120" s="54"/>
      <c r="WXJ1120" s="54"/>
      <c r="WXK1120" s="54"/>
      <c r="WXL1120" s="54"/>
      <c r="WXM1120" s="54"/>
      <c r="WXN1120" s="54"/>
      <c r="WXO1120" s="54"/>
      <c r="WXP1120" s="54"/>
      <c r="WXQ1120" s="54"/>
      <c r="WXR1120" s="54"/>
      <c r="WXS1120" s="54"/>
      <c r="WXT1120" s="54"/>
      <c r="WXU1120" s="54"/>
      <c r="WXV1120" s="54"/>
      <c r="WXW1120" s="54"/>
      <c r="WXX1120" s="54"/>
      <c r="WXY1120" s="54"/>
      <c r="WXZ1120" s="54"/>
      <c r="WYA1120" s="54"/>
      <c r="WYB1120" s="54"/>
      <c r="WYC1120" s="54"/>
      <c r="WYD1120" s="54"/>
      <c r="WYE1120" s="54"/>
      <c r="WYF1120" s="54"/>
      <c r="WYG1120" s="54"/>
      <c r="WYH1120" s="54"/>
      <c r="WYI1120" s="54"/>
      <c r="WYJ1120" s="54"/>
      <c r="WYK1120" s="54"/>
      <c r="WYL1120" s="54"/>
      <c r="WYM1120" s="54"/>
      <c r="WYN1120" s="54"/>
      <c r="WYO1120" s="54"/>
      <c r="WYP1120" s="54"/>
      <c r="WYQ1120" s="54"/>
      <c r="WYR1120" s="54"/>
      <c r="WYS1120" s="54"/>
      <c r="WYT1120" s="54"/>
      <c r="WYU1120" s="54"/>
      <c r="WYV1120" s="54"/>
      <c r="WYW1120" s="54"/>
      <c r="WYX1120" s="54"/>
      <c r="WYY1120" s="54"/>
      <c r="WYZ1120" s="54"/>
      <c r="WZA1120" s="54"/>
      <c r="WZB1120" s="54"/>
      <c r="WZC1120" s="54"/>
      <c r="WZD1120" s="54"/>
      <c r="WZE1120" s="54"/>
      <c r="WZF1120" s="54"/>
      <c r="WZG1120" s="54"/>
      <c r="WZH1120" s="54"/>
      <c r="WZI1120" s="54"/>
      <c r="WZJ1120" s="54"/>
      <c r="WZK1120" s="54"/>
      <c r="WZL1120" s="54"/>
      <c r="WZM1120" s="54"/>
      <c r="WZN1120" s="54"/>
      <c r="WZO1120" s="54"/>
      <c r="WZP1120" s="54"/>
      <c r="WZQ1120" s="54"/>
      <c r="WZR1120" s="54"/>
      <c r="WZS1120" s="54"/>
      <c r="WZT1120" s="54"/>
      <c r="WZU1120" s="54"/>
      <c r="WZV1120" s="54"/>
      <c r="WZW1120" s="54"/>
      <c r="WZX1120" s="54"/>
      <c r="WZY1120" s="54"/>
      <c r="WZZ1120" s="54"/>
      <c r="XAA1120" s="54"/>
      <c r="XAB1120" s="54"/>
      <c r="XAC1120" s="54"/>
      <c r="XAD1120" s="54"/>
      <c r="XAE1120" s="54"/>
      <c r="XAF1120" s="54"/>
      <c r="XAG1120" s="54"/>
      <c r="XAH1120" s="54"/>
      <c r="XAI1120" s="54"/>
      <c r="XAJ1120" s="54"/>
      <c r="XAK1120" s="54"/>
      <c r="XAL1120" s="54"/>
      <c r="XAM1120" s="54"/>
      <c r="XAN1120" s="54"/>
      <c r="XAO1120" s="54"/>
      <c r="XAP1120" s="54"/>
      <c r="XAQ1120" s="54"/>
      <c r="XAR1120" s="54"/>
      <c r="XAS1120" s="54"/>
      <c r="XAT1120" s="54"/>
      <c r="XAU1120" s="54"/>
      <c r="XAV1120" s="54"/>
      <c r="XAW1120" s="54"/>
      <c r="XAX1120" s="54"/>
      <c r="XAY1120" s="54"/>
      <c r="XAZ1120" s="54"/>
      <c r="XBA1120" s="54"/>
      <c r="XBB1120" s="54"/>
      <c r="XBC1120" s="54"/>
      <c r="XBD1120" s="54"/>
      <c r="XBE1120" s="54"/>
      <c r="XBF1120" s="54"/>
      <c r="XBG1120" s="54"/>
      <c r="XBH1120" s="54"/>
      <c r="XBI1120" s="54"/>
      <c r="XBJ1120" s="54"/>
      <c r="XBK1120" s="54"/>
      <c r="XBL1120" s="54"/>
      <c r="XBM1120" s="54"/>
      <c r="XBN1120" s="54"/>
      <c r="XBO1120" s="54"/>
      <c r="XBP1120" s="54"/>
      <c r="XBQ1120" s="54"/>
      <c r="XBR1120" s="54"/>
      <c r="XBS1120" s="54"/>
      <c r="XBT1120" s="54"/>
      <c r="XBU1120" s="54"/>
      <c r="XBV1120" s="54"/>
      <c r="XBW1120" s="54"/>
      <c r="XBX1120" s="54"/>
      <c r="XBY1120" s="54"/>
      <c r="XBZ1120" s="54"/>
      <c r="XCA1120" s="54"/>
      <c r="XCB1120" s="54"/>
      <c r="XCC1120" s="54"/>
      <c r="XCD1120" s="54"/>
      <c r="XCE1120" s="54"/>
      <c r="XCF1120" s="54"/>
      <c r="XCG1120" s="54"/>
      <c r="XCH1120" s="54"/>
      <c r="XCI1120" s="54"/>
      <c r="XCJ1120" s="54"/>
      <c r="XCK1120" s="54"/>
      <c r="XCL1120" s="54"/>
      <c r="XCM1120" s="54"/>
      <c r="XCN1120" s="54"/>
      <c r="XCO1120" s="54"/>
      <c r="XCP1120" s="54"/>
      <c r="XCQ1120" s="54"/>
      <c r="XCR1120" s="54"/>
      <c r="XCS1120" s="54"/>
      <c r="XCT1120" s="54"/>
      <c r="XCU1120" s="54"/>
      <c r="XCV1120" s="54"/>
      <c r="XCW1120" s="54"/>
      <c r="XCX1120" s="54"/>
      <c r="XCY1120" s="54"/>
      <c r="XCZ1120" s="54"/>
      <c r="XDA1120" s="54"/>
      <c r="XDB1120" s="54"/>
      <c r="XDC1120" s="54"/>
      <c r="XDD1120" s="54"/>
      <c r="XDE1120" s="54"/>
      <c r="XDF1120" s="54"/>
      <c r="XDG1120" s="54"/>
      <c r="XDH1120" s="54"/>
      <c r="XDI1120" s="54"/>
      <c r="XDJ1120" s="54"/>
      <c r="XDK1120" s="54"/>
      <c r="XDL1120" s="54"/>
      <c r="XDM1120" s="54"/>
      <c r="XDN1120" s="54"/>
      <c r="XDO1120" s="54"/>
      <c r="XDP1120" s="54"/>
      <c r="XDQ1120" s="54"/>
      <c r="XDR1120" s="54"/>
      <c r="XDS1120" s="54"/>
      <c r="XDT1120" s="54"/>
      <c r="XDU1120" s="54"/>
      <c r="XDV1120" s="54"/>
      <c r="XDW1120" s="54"/>
      <c r="XDX1120" s="54"/>
      <c r="XDY1120" s="54"/>
      <c r="XDZ1120" s="54"/>
      <c r="XEA1120" s="54"/>
      <c r="XEB1120" s="54"/>
      <c r="XEC1120" s="54"/>
      <c r="XED1120" s="54"/>
      <c r="XEE1120" s="54"/>
      <c r="XEF1120" s="54"/>
      <c r="XEG1120" s="54"/>
      <c r="XEH1120" s="54"/>
      <c r="XEI1120" s="54"/>
      <c r="XEJ1120" s="54"/>
      <c r="XEK1120" s="54"/>
      <c r="XEL1120" s="54"/>
      <c r="XEM1120" s="54"/>
      <c r="XEN1120" s="54"/>
      <c r="XEO1120" s="54"/>
      <c r="XEP1120" s="54"/>
      <c r="XEQ1120" s="54"/>
      <c r="XER1120" s="54"/>
      <c r="XES1120" s="54"/>
      <c r="XET1120" s="54"/>
      <c r="XEU1120" s="54"/>
      <c r="XEV1120" s="54"/>
      <c r="XEW1120" s="54"/>
      <c r="XEX1120" s="54"/>
      <c r="XEY1120" s="54"/>
    </row>
    <row r="1121" s="29" customFormat="1" ht="24.95" customHeight="1" spans="1:16379">
      <c r="A1121" s="57" t="s">
        <v>999</v>
      </c>
      <c r="B1121" s="43">
        <f>SUM(B1122:B1139)</f>
        <v>0</v>
      </c>
      <c r="C1121" s="43"/>
      <c r="D1121" s="45"/>
      <c r="IR1121" s="54"/>
      <c r="IS1121" s="54"/>
      <c r="IT1121" s="54"/>
      <c r="IU1121" s="54"/>
      <c r="IV1121" s="54"/>
      <c r="IW1121" s="54"/>
      <c r="IX1121" s="54"/>
      <c r="IY1121" s="54"/>
      <c r="IZ1121" s="54"/>
      <c r="JA1121" s="54"/>
      <c r="JB1121" s="54"/>
      <c r="JC1121" s="54"/>
      <c r="JD1121" s="54"/>
      <c r="JE1121" s="54"/>
      <c r="JF1121" s="54"/>
      <c r="JG1121" s="54"/>
      <c r="JH1121" s="54"/>
      <c r="JI1121" s="54"/>
      <c r="JJ1121" s="54"/>
      <c r="JK1121" s="54"/>
      <c r="JL1121" s="54"/>
      <c r="JM1121" s="54"/>
      <c r="JN1121" s="54"/>
      <c r="JO1121" s="54"/>
      <c r="JP1121" s="54"/>
      <c r="JQ1121" s="54"/>
      <c r="JR1121" s="54"/>
      <c r="JS1121" s="54"/>
      <c r="JT1121" s="54"/>
      <c r="JU1121" s="54"/>
      <c r="JV1121" s="54"/>
      <c r="JW1121" s="54"/>
      <c r="JX1121" s="54"/>
      <c r="JY1121" s="54"/>
      <c r="JZ1121" s="54"/>
      <c r="KA1121" s="54"/>
      <c r="KB1121" s="54"/>
      <c r="KC1121" s="54"/>
      <c r="KD1121" s="54"/>
      <c r="KE1121" s="54"/>
      <c r="KF1121" s="54"/>
      <c r="KG1121" s="54"/>
      <c r="KH1121" s="54"/>
      <c r="KI1121" s="54"/>
      <c r="KJ1121" s="54"/>
      <c r="KK1121" s="54"/>
      <c r="KL1121" s="54"/>
      <c r="KM1121" s="54"/>
      <c r="KN1121" s="54"/>
      <c r="KO1121" s="54"/>
      <c r="KP1121" s="54"/>
      <c r="KQ1121" s="54"/>
      <c r="KR1121" s="54"/>
      <c r="KS1121" s="54"/>
      <c r="KT1121" s="54"/>
      <c r="KU1121" s="54"/>
      <c r="KV1121" s="54"/>
      <c r="KW1121" s="54"/>
      <c r="KX1121" s="54"/>
      <c r="KY1121" s="54"/>
      <c r="KZ1121" s="54"/>
      <c r="LA1121" s="54"/>
      <c r="LB1121" s="54"/>
      <c r="LC1121" s="54"/>
      <c r="LD1121" s="54"/>
      <c r="LE1121" s="54"/>
      <c r="LF1121" s="54"/>
      <c r="LG1121" s="54"/>
      <c r="LH1121" s="54"/>
      <c r="LI1121" s="54"/>
      <c r="LJ1121" s="54"/>
      <c r="LK1121" s="54"/>
      <c r="LL1121" s="54"/>
      <c r="LM1121" s="54"/>
      <c r="LN1121" s="54"/>
      <c r="LO1121" s="54"/>
      <c r="LP1121" s="54"/>
      <c r="LQ1121" s="54"/>
      <c r="LR1121" s="54"/>
      <c r="LS1121" s="54"/>
      <c r="LT1121" s="54"/>
      <c r="LU1121" s="54"/>
      <c r="LV1121" s="54"/>
      <c r="LW1121" s="54"/>
      <c r="LX1121" s="54"/>
      <c r="LY1121" s="54"/>
      <c r="LZ1121" s="54"/>
      <c r="MA1121" s="54"/>
      <c r="MB1121" s="54"/>
      <c r="MC1121" s="54"/>
      <c r="MD1121" s="54"/>
      <c r="ME1121" s="54"/>
      <c r="MF1121" s="54"/>
      <c r="MG1121" s="54"/>
      <c r="MH1121" s="54"/>
      <c r="MI1121" s="54"/>
      <c r="MJ1121" s="54"/>
      <c r="MK1121" s="54"/>
      <c r="ML1121" s="54"/>
      <c r="MM1121" s="54"/>
      <c r="MN1121" s="54"/>
      <c r="MO1121" s="54"/>
      <c r="MP1121" s="54"/>
      <c r="MQ1121" s="54"/>
      <c r="MR1121" s="54"/>
      <c r="MS1121" s="54"/>
      <c r="MT1121" s="54"/>
      <c r="MU1121" s="54"/>
      <c r="MV1121" s="54"/>
      <c r="MW1121" s="54"/>
      <c r="MX1121" s="54"/>
      <c r="MY1121" s="54"/>
      <c r="MZ1121" s="54"/>
      <c r="NA1121" s="54"/>
      <c r="NB1121" s="54"/>
      <c r="NC1121" s="54"/>
      <c r="ND1121" s="54"/>
      <c r="NE1121" s="54"/>
      <c r="NF1121" s="54"/>
      <c r="NG1121" s="54"/>
      <c r="NH1121" s="54"/>
      <c r="NI1121" s="54"/>
      <c r="NJ1121" s="54"/>
      <c r="NK1121" s="54"/>
      <c r="NL1121" s="54"/>
      <c r="NM1121" s="54"/>
      <c r="NN1121" s="54"/>
      <c r="NO1121" s="54"/>
      <c r="NP1121" s="54"/>
      <c r="NQ1121" s="54"/>
      <c r="NR1121" s="54"/>
      <c r="NS1121" s="54"/>
      <c r="NT1121" s="54"/>
      <c r="NU1121" s="54"/>
      <c r="NV1121" s="54"/>
      <c r="NW1121" s="54"/>
      <c r="NX1121" s="54"/>
      <c r="NY1121" s="54"/>
      <c r="NZ1121" s="54"/>
      <c r="OA1121" s="54"/>
      <c r="OB1121" s="54"/>
      <c r="OC1121" s="54"/>
      <c r="OD1121" s="54"/>
      <c r="OE1121" s="54"/>
      <c r="OF1121" s="54"/>
      <c r="OG1121" s="54"/>
      <c r="OH1121" s="54"/>
      <c r="OI1121" s="54"/>
      <c r="OJ1121" s="54"/>
      <c r="OK1121" s="54"/>
      <c r="OL1121" s="54"/>
      <c r="OM1121" s="54"/>
      <c r="ON1121" s="54"/>
      <c r="OO1121" s="54"/>
      <c r="OP1121" s="54"/>
      <c r="OQ1121" s="54"/>
      <c r="OR1121" s="54"/>
      <c r="OS1121" s="54"/>
      <c r="OT1121" s="54"/>
      <c r="OU1121" s="54"/>
      <c r="OV1121" s="54"/>
      <c r="OW1121" s="54"/>
      <c r="OX1121" s="54"/>
      <c r="OY1121" s="54"/>
      <c r="OZ1121" s="54"/>
      <c r="PA1121" s="54"/>
      <c r="PB1121" s="54"/>
      <c r="PC1121" s="54"/>
      <c r="PD1121" s="54"/>
      <c r="PE1121" s="54"/>
      <c r="PF1121" s="54"/>
      <c r="PG1121" s="54"/>
      <c r="PH1121" s="54"/>
      <c r="PI1121" s="54"/>
      <c r="PJ1121" s="54"/>
      <c r="PK1121" s="54"/>
      <c r="PL1121" s="54"/>
      <c r="PM1121" s="54"/>
      <c r="PN1121" s="54"/>
      <c r="PO1121" s="54"/>
      <c r="PP1121" s="54"/>
      <c r="PQ1121" s="54"/>
      <c r="PR1121" s="54"/>
      <c r="PS1121" s="54"/>
      <c r="PT1121" s="54"/>
      <c r="PU1121" s="54"/>
      <c r="PV1121" s="54"/>
      <c r="PW1121" s="54"/>
      <c r="PX1121" s="54"/>
      <c r="PY1121" s="54"/>
      <c r="PZ1121" s="54"/>
      <c r="QA1121" s="54"/>
      <c r="QB1121" s="54"/>
      <c r="QC1121" s="54"/>
      <c r="QD1121" s="54"/>
      <c r="QE1121" s="54"/>
      <c r="QF1121" s="54"/>
      <c r="QG1121" s="54"/>
      <c r="QH1121" s="54"/>
      <c r="QI1121" s="54"/>
      <c r="QJ1121" s="54"/>
      <c r="QK1121" s="54"/>
      <c r="QL1121" s="54"/>
      <c r="QM1121" s="54"/>
      <c r="QN1121" s="54"/>
      <c r="QO1121" s="54"/>
      <c r="QP1121" s="54"/>
      <c r="QQ1121" s="54"/>
      <c r="QR1121" s="54"/>
      <c r="QS1121" s="54"/>
      <c r="QT1121" s="54"/>
      <c r="QU1121" s="54"/>
      <c r="QV1121" s="54"/>
      <c r="QW1121" s="54"/>
      <c r="QX1121" s="54"/>
      <c r="QY1121" s="54"/>
      <c r="QZ1121" s="54"/>
      <c r="RA1121" s="54"/>
      <c r="RB1121" s="54"/>
      <c r="RC1121" s="54"/>
      <c r="RD1121" s="54"/>
      <c r="RE1121" s="54"/>
      <c r="RF1121" s="54"/>
      <c r="RG1121" s="54"/>
      <c r="RH1121" s="54"/>
      <c r="RI1121" s="54"/>
      <c r="RJ1121" s="54"/>
      <c r="RK1121" s="54"/>
      <c r="RL1121" s="54"/>
      <c r="RM1121" s="54"/>
      <c r="RN1121" s="54"/>
      <c r="RO1121" s="54"/>
      <c r="RP1121" s="54"/>
      <c r="RQ1121" s="54"/>
      <c r="RR1121" s="54"/>
      <c r="RS1121" s="54"/>
      <c r="RT1121" s="54"/>
      <c r="RU1121" s="54"/>
      <c r="RV1121" s="54"/>
      <c r="RW1121" s="54"/>
      <c r="RX1121" s="54"/>
      <c r="RY1121" s="54"/>
      <c r="RZ1121" s="54"/>
      <c r="SA1121" s="54"/>
      <c r="SB1121" s="54"/>
      <c r="SC1121" s="54"/>
      <c r="SD1121" s="54"/>
      <c r="SE1121" s="54"/>
      <c r="SF1121" s="54"/>
      <c r="SG1121" s="54"/>
      <c r="SH1121" s="54"/>
      <c r="SI1121" s="54"/>
      <c r="SJ1121" s="54"/>
      <c r="SK1121" s="54"/>
      <c r="SL1121" s="54"/>
      <c r="SM1121" s="54"/>
      <c r="SN1121" s="54"/>
      <c r="SO1121" s="54"/>
      <c r="SP1121" s="54"/>
      <c r="SQ1121" s="54"/>
      <c r="SR1121" s="54"/>
      <c r="SS1121" s="54"/>
      <c r="ST1121" s="54"/>
      <c r="SU1121" s="54"/>
      <c r="SV1121" s="54"/>
      <c r="SW1121" s="54"/>
      <c r="SX1121" s="54"/>
      <c r="SY1121" s="54"/>
      <c r="SZ1121" s="54"/>
      <c r="TA1121" s="54"/>
      <c r="TB1121" s="54"/>
      <c r="TC1121" s="54"/>
      <c r="TD1121" s="54"/>
      <c r="TE1121" s="54"/>
      <c r="TF1121" s="54"/>
      <c r="TG1121" s="54"/>
      <c r="TH1121" s="54"/>
      <c r="TI1121" s="54"/>
      <c r="TJ1121" s="54"/>
      <c r="TK1121" s="54"/>
      <c r="TL1121" s="54"/>
      <c r="TM1121" s="54"/>
      <c r="TN1121" s="54"/>
      <c r="TO1121" s="54"/>
      <c r="TP1121" s="54"/>
      <c r="TQ1121" s="54"/>
      <c r="TR1121" s="54"/>
      <c r="TS1121" s="54"/>
      <c r="TT1121" s="54"/>
      <c r="TU1121" s="54"/>
      <c r="TV1121" s="54"/>
      <c r="TW1121" s="54"/>
      <c r="TX1121" s="54"/>
      <c r="TY1121" s="54"/>
      <c r="TZ1121" s="54"/>
      <c r="UA1121" s="54"/>
      <c r="UB1121" s="54"/>
      <c r="UC1121" s="54"/>
      <c r="UD1121" s="54"/>
      <c r="UE1121" s="54"/>
      <c r="UF1121" s="54"/>
      <c r="UG1121" s="54"/>
      <c r="UH1121" s="54"/>
      <c r="UI1121" s="54"/>
      <c r="UJ1121" s="54"/>
      <c r="UK1121" s="54"/>
      <c r="UL1121" s="54"/>
      <c r="UM1121" s="54"/>
      <c r="UN1121" s="54"/>
      <c r="UO1121" s="54"/>
      <c r="UP1121" s="54"/>
      <c r="UQ1121" s="54"/>
      <c r="UR1121" s="54"/>
      <c r="US1121" s="54"/>
      <c r="UT1121" s="54"/>
      <c r="UU1121" s="54"/>
      <c r="UV1121" s="54"/>
      <c r="UW1121" s="54"/>
      <c r="UX1121" s="54"/>
      <c r="UY1121" s="54"/>
      <c r="UZ1121" s="54"/>
      <c r="VA1121" s="54"/>
      <c r="VB1121" s="54"/>
      <c r="VC1121" s="54"/>
      <c r="VD1121" s="54"/>
      <c r="VE1121" s="54"/>
      <c r="VF1121" s="54"/>
      <c r="VG1121" s="54"/>
      <c r="VH1121" s="54"/>
      <c r="VI1121" s="54"/>
      <c r="VJ1121" s="54"/>
      <c r="VK1121" s="54"/>
      <c r="VL1121" s="54"/>
      <c r="VM1121" s="54"/>
      <c r="VN1121" s="54"/>
      <c r="VO1121" s="54"/>
      <c r="VP1121" s="54"/>
      <c r="VQ1121" s="54"/>
      <c r="VR1121" s="54"/>
      <c r="VS1121" s="54"/>
      <c r="VT1121" s="54"/>
      <c r="VU1121" s="54"/>
      <c r="VV1121" s="54"/>
      <c r="VW1121" s="54"/>
      <c r="VX1121" s="54"/>
      <c r="VY1121" s="54"/>
      <c r="VZ1121" s="54"/>
      <c r="WA1121" s="54"/>
      <c r="WB1121" s="54"/>
      <c r="WC1121" s="54"/>
      <c r="WD1121" s="54"/>
      <c r="WE1121" s="54"/>
      <c r="WF1121" s="54"/>
      <c r="WG1121" s="54"/>
      <c r="WH1121" s="54"/>
      <c r="WI1121" s="54"/>
      <c r="WJ1121" s="54"/>
      <c r="WK1121" s="54"/>
      <c r="WL1121" s="54"/>
      <c r="WM1121" s="54"/>
      <c r="WN1121" s="54"/>
      <c r="WO1121" s="54"/>
      <c r="WP1121" s="54"/>
      <c r="WQ1121" s="54"/>
      <c r="WR1121" s="54"/>
      <c r="WS1121" s="54"/>
      <c r="WT1121" s="54"/>
      <c r="WU1121" s="54"/>
      <c r="WV1121" s="54"/>
      <c r="WW1121" s="54"/>
      <c r="WX1121" s="54"/>
      <c r="WY1121" s="54"/>
      <c r="WZ1121" s="54"/>
      <c r="XA1121" s="54"/>
      <c r="XB1121" s="54"/>
      <c r="XC1121" s="54"/>
      <c r="XD1121" s="54"/>
      <c r="XE1121" s="54"/>
      <c r="XF1121" s="54"/>
      <c r="XG1121" s="54"/>
      <c r="XH1121" s="54"/>
      <c r="XI1121" s="54"/>
      <c r="XJ1121" s="54"/>
      <c r="XK1121" s="54"/>
      <c r="XL1121" s="54"/>
      <c r="XM1121" s="54"/>
      <c r="XN1121" s="54"/>
      <c r="XO1121" s="54"/>
      <c r="XP1121" s="54"/>
      <c r="XQ1121" s="54"/>
      <c r="XR1121" s="54"/>
      <c r="XS1121" s="54"/>
      <c r="XT1121" s="54"/>
      <c r="XU1121" s="54"/>
      <c r="XV1121" s="54"/>
      <c r="XW1121" s="54"/>
      <c r="XX1121" s="54"/>
      <c r="XY1121" s="54"/>
      <c r="XZ1121" s="54"/>
      <c r="YA1121" s="54"/>
      <c r="YB1121" s="54"/>
      <c r="YC1121" s="54"/>
      <c r="YD1121" s="54"/>
      <c r="YE1121" s="54"/>
      <c r="YF1121" s="54"/>
      <c r="YG1121" s="54"/>
      <c r="YH1121" s="54"/>
      <c r="YI1121" s="54"/>
      <c r="YJ1121" s="54"/>
      <c r="YK1121" s="54"/>
      <c r="YL1121" s="54"/>
      <c r="YM1121" s="54"/>
      <c r="YN1121" s="54"/>
      <c r="YO1121" s="54"/>
      <c r="YP1121" s="54"/>
      <c r="YQ1121" s="54"/>
      <c r="YR1121" s="54"/>
      <c r="YS1121" s="54"/>
      <c r="YT1121" s="54"/>
      <c r="YU1121" s="54"/>
      <c r="YV1121" s="54"/>
      <c r="YW1121" s="54"/>
      <c r="YX1121" s="54"/>
      <c r="YY1121" s="54"/>
      <c r="YZ1121" s="54"/>
      <c r="ZA1121" s="54"/>
      <c r="ZB1121" s="54"/>
      <c r="ZC1121" s="54"/>
      <c r="ZD1121" s="54"/>
      <c r="ZE1121" s="54"/>
      <c r="ZF1121" s="54"/>
      <c r="ZG1121" s="54"/>
      <c r="ZH1121" s="54"/>
      <c r="ZI1121" s="54"/>
      <c r="ZJ1121" s="54"/>
      <c r="ZK1121" s="54"/>
      <c r="ZL1121" s="54"/>
      <c r="ZM1121" s="54"/>
      <c r="ZN1121" s="54"/>
      <c r="ZO1121" s="54"/>
      <c r="ZP1121" s="54"/>
      <c r="ZQ1121" s="54"/>
      <c r="ZR1121" s="54"/>
      <c r="ZS1121" s="54"/>
      <c r="ZT1121" s="54"/>
      <c r="ZU1121" s="54"/>
      <c r="ZV1121" s="54"/>
      <c r="ZW1121" s="54"/>
      <c r="ZX1121" s="54"/>
      <c r="ZY1121" s="54"/>
      <c r="ZZ1121" s="54"/>
      <c r="AAA1121" s="54"/>
      <c r="AAB1121" s="54"/>
      <c r="AAC1121" s="54"/>
      <c r="AAD1121" s="54"/>
      <c r="AAE1121" s="54"/>
      <c r="AAF1121" s="54"/>
      <c r="AAG1121" s="54"/>
      <c r="AAH1121" s="54"/>
      <c r="AAI1121" s="54"/>
      <c r="AAJ1121" s="54"/>
      <c r="AAK1121" s="54"/>
      <c r="AAL1121" s="54"/>
      <c r="AAM1121" s="54"/>
      <c r="AAN1121" s="54"/>
      <c r="AAO1121" s="54"/>
      <c r="AAP1121" s="54"/>
      <c r="AAQ1121" s="54"/>
      <c r="AAR1121" s="54"/>
      <c r="AAS1121" s="54"/>
      <c r="AAT1121" s="54"/>
      <c r="AAU1121" s="54"/>
      <c r="AAV1121" s="54"/>
      <c r="AAW1121" s="54"/>
      <c r="AAX1121" s="54"/>
      <c r="AAY1121" s="54"/>
      <c r="AAZ1121" s="54"/>
      <c r="ABA1121" s="54"/>
      <c r="ABB1121" s="54"/>
      <c r="ABC1121" s="54"/>
      <c r="ABD1121" s="54"/>
      <c r="ABE1121" s="54"/>
      <c r="ABF1121" s="54"/>
      <c r="ABG1121" s="54"/>
      <c r="ABH1121" s="54"/>
      <c r="ABI1121" s="54"/>
      <c r="ABJ1121" s="54"/>
      <c r="ABK1121" s="54"/>
      <c r="ABL1121" s="54"/>
      <c r="ABM1121" s="54"/>
      <c r="ABN1121" s="54"/>
      <c r="ABO1121" s="54"/>
      <c r="ABP1121" s="54"/>
      <c r="ABQ1121" s="54"/>
      <c r="ABR1121" s="54"/>
      <c r="ABS1121" s="54"/>
      <c r="ABT1121" s="54"/>
      <c r="ABU1121" s="54"/>
      <c r="ABV1121" s="54"/>
      <c r="ABW1121" s="54"/>
      <c r="ABX1121" s="54"/>
      <c r="ABY1121" s="54"/>
      <c r="ABZ1121" s="54"/>
      <c r="ACA1121" s="54"/>
      <c r="ACB1121" s="54"/>
      <c r="ACC1121" s="54"/>
      <c r="ACD1121" s="54"/>
      <c r="ACE1121" s="54"/>
      <c r="ACF1121" s="54"/>
      <c r="ACG1121" s="54"/>
      <c r="ACH1121" s="54"/>
      <c r="ACI1121" s="54"/>
      <c r="ACJ1121" s="54"/>
      <c r="ACK1121" s="54"/>
      <c r="ACL1121" s="54"/>
      <c r="ACM1121" s="54"/>
      <c r="ACN1121" s="54"/>
      <c r="ACO1121" s="54"/>
      <c r="ACP1121" s="54"/>
      <c r="ACQ1121" s="54"/>
      <c r="ACR1121" s="54"/>
      <c r="ACS1121" s="54"/>
      <c r="ACT1121" s="54"/>
      <c r="ACU1121" s="54"/>
      <c r="ACV1121" s="54"/>
      <c r="ACW1121" s="54"/>
      <c r="ACX1121" s="54"/>
      <c r="ACY1121" s="54"/>
      <c r="ACZ1121" s="54"/>
      <c r="ADA1121" s="54"/>
      <c r="ADB1121" s="54"/>
      <c r="ADC1121" s="54"/>
      <c r="ADD1121" s="54"/>
      <c r="ADE1121" s="54"/>
      <c r="ADF1121" s="54"/>
      <c r="ADG1121" s="54"/>
      <c r="ADH1121" s="54"/>
      <c r="ADI1121" s="54"/>
      <c r="ADJ1121" s="54"/>
      <c r="ADK1121" s="54"/>
      <c r="ADL1121" s="54"/>
      <c r="ADM1121" s="54"/>
      <c r="ADN1121" s="54"/>
      <c r="ADO1121" s="54"/>
      <c r="ADP1121" s="54"/>
      <c r="ADQ1121" s="54"/>
      <c r="ADR1121" s="54"/>
      <c r="ADS1121" s="54"/>
      <c r="ADT1121" s="54"/>
      <c r="ADU1121" s="54"/>
      <c r="ADV1121" s="54"/>
      <c r="ADW1121" s="54"/>
      <c r="ADX1121" s="54"/>
      <c r="ADY1121" s="54"/>
      <c r="ADZ1121" s="54"/>
      <c r="AEA1121" s="54"/>
      <c r="AEB1121" s="54"/>
      <c r="AEC1121" s="54"/>
      <c r="AED1121" s="54"/>
      <c r="AEE1121" s="54"/>
      <c r="AEF1121" s="54"/>
      <c r="AEG1121" s="54"/>
      <c r="AEH1121" s="54"/>
      <c r="AEI1121" s="54"/>
      <c r="AEJ1121" s="54"/>
      <c r="AEK1121" s="54"/>
      <c r="AEL1121" s="54"/>
      <c r="AEM1121" s="54"/>
      <c r="AEN1121" s="54"/>
      <c r="AEO1121" s="54"/>
      <c r="AEP1121" s="54"/>
      <c r="AEQ1121" s="54"/>
      <c r="AER1121" s="54"/>
      <c r="AES1121" s="54"/>
      <c r="AET1121" s="54"/>
      <c r="AEU1121" s="54"/>
      <c r="AEV1121" s="54"/>
      <c r="AEW1121" s="54"/>
      <c r="AEX1121" s="54"/>
      <c r="AEY1121" s="54"/>
      <c r="AEZ1121" s="54"/>
      <c r="AFA1121" s="54"/>
      <c r="AFB1121" s="54"/>
      <c r="AFC1121" s="54"/>
      <c r="AFD1121" s="54"/>
      <c r="AFE1121" s="54"/>
      <c r="AFF1121" s="54"/>
      <c r="AFG1121" s="54"/>
      <c r="AFH1121" s="54"/>
      <c r="AFI1121" s="54"/>
      <c r="AFJ1121" s="54"/>
      <c r="AFK1121" s="54"/>
      <c r="AFL1121" s="54"/>
      <c r="AFM1121" s="54"/>
      <c r="AFN1121" s="54"/>
      <c r="AFO1121" s="54"/>
      <c r="AFP1121" s="54"/>
      <c r="AFQ1121" s="54"/>
      <c r="AFR1121" s="54"/>
      <c r="AFS1121" s="54"/>
      <c r="AFT1121" s="54"/>
      <c r="AFU1121" s="54"/>
      <c r="AFV1121" s="54"/>
      <c r="AFW1121" s="54"/>
      <c r="AFX1121" s="54"/>
      <c r="AFY1121" s="54"/>
      <c r="AFZ1121" s="54"/>
      <c r="AGA1121" s="54"/>
      <c r="AGB1121" s="54"/>
      <c r="AGC1121" s="54"/>
      <c r="AGD1121" s="54"/>
      <c r="AGE1121" s="54"/>
      <c r="AGF1121" s="54"/>
      <c r="AGG1121" s="54"/>
      <c r="AGH1121" s="54"/>
      <c r="AGI1121" s="54"/>
      <c r="AGJ1121" s="54"/>
      <c r="AGK1121" s="54"/>
      <c r="AGL1121" s="54"/>
      <c r="AGM1121" s="54"/>
      <c r="AGN1121" s="54"/>
      <c r="AGO1121" s="54"/>
      <c r="AGP1121" s="54"/>
      <c r="AGQ1121" s="54"/>
      <c r="AGR1121" s="54"/>
      <c r="AGS1121" s="54"/>
      <c r="AGT1121" s="54"/>
      <c r="AGU1121" s="54"/>
      <c r="AGV1121" s="54"/>
      <c r="AGW1121" s="54"/>
      <c r="AGX1121" s="54"/>
      <c r="AGY1121" s="54"/>
      <c r="AGZ1121" s="54"/>
      <c r="AHA1121" s="54"/>
      <c r="AHB1121" s="54"/>
      <c r="AHC1121" s="54"/>
      <c r="AHD1121" s="54"/>
      <c r="AHE1121" s="54"/>
      <c r="AHF1121" s="54"/>
      <c r="AHG1121" s="54"/>
      <c r="AHH1121" s="54"/>
      <c r="AHI1121" s="54"/>
      <c r="AHJ1121" s="54"/>
      <c r="AHK1121" s="54"/>
      <c r="AHL1121" s="54"/>
      <c r="AHM1121" s="54"/>
      <c r="AHN1121" s="54"/>
      <c r="AHO1121" s="54"/>
      <c r="AHP1121" s="54"/>
      <c r="AHQ1121" s="54"/>
      <c r="AHR1121" s="54"/>
      <c r="AHS1121" s="54"/>
      <c r="AHT1121" s="54"/>
      <c r="AHU1121" s="54"/>
      <c r="AHV1121" s="54"/>
      <c r="AHW1121" s="54"/>
      <c r="AHX1121" s="54"/>
      <c r="AHY1121" s="54"/>
      <c r="AHZ1121" s="54"/>
      <c r="AIA1121" s="54"/>
      <c r="AIB1121" s="54"/>
      <c r="AIC1121" s="54"/>
      <c r="AID1121" s="54"/>
      <c r="AIE1121" s="54"/>
      <c r="AIF1121" s="54"/>
      <c r="AIG1121" s="54"/>
      <c r="AIH1121" s="54"/>
      <c r="AII1121" s="54"/>
      <c r="AIJ1121" s="54"/>
      <c r="AIK1121" s="54"/>
      <c r="AIL1121" s="54"/>
      <c r="AIM1121" s="54"/>
      <c r="AIN1121" s="54"/>
      <c r="AIO1121" s="54"/>
      <c r="AIP1121" s="54"/>
      <c r="AIQ1121" s="54"/>
      <c r="AIR1121" s="54"/>
      <c r="AIS1121" s="54"/>
      <c r="AIT1121" s="54"/>
      <c r="AIU1121" s="54"/>
      <c r="AIV1121" s="54"/>
      <c r="AIW1121" s="54"/>
      <c r="AIX1121" s="54"/>
      <c r="AIY1121" s="54"/>
      <c r="AIZ1121" s="54"/>
      <c r="AJA1121" s="54"/>
      <c r="AJB1121" s="54"/>
      <c r="AJC1121" s="54"/>
      <c r="AJD1121" s="54"/>
      <c r="AJE1121" s="54"/>
      <c r="AJF1121" s="54"/>
      <c r="AJG1121" s="54"/>
      <c r="AJH1121" s="54"/>
      <c r="AJI1121" s="54"/>
      <c r="AJJ1121" s="54"/>
      <c r="AJK1121" s="54"/>
      <c r="AJL1121" s="54"/>
      <c r="AJM1121" s="54"/>
      <c r="AJN1121" s="54"/>
      <c r="AJO1121" s="54"/>
      <c r="AJP1121" s="54"/>
      <c r="AJQ1121" s="54"/>
      <c r="AJR1121" s="54"/>
      <c r="AJS1121" s="54"/>
      <c r="AJT1121" s="54"/>
      <c r="AJU1121" s="54"/>
      <c r="AJV1121" s="54"/>
      <c r="AJW1121" s="54"/>
      <c r="AJX1121" s="54"/>
      <c r="AJY1121" s="54"/>
      <c r="AJZ1121" s="54"/>
      <c r="AKA1121" s="54"/>
      <c r="AKB1121" s="54"/>
      <c r="AKC1121" s="54"/>
      <c r="AKD1121" s="54"/>
      <c r="AKE1121" s="54"/>
      <c r="AKF1121" s="54"/>
      <c r="AKG1121" s="54"/>
      <c r="AKH1121" s="54"/>
      <c r="AKI1121" s="54"/>
      <c r="AKJ1121" s="54"/>
      <c r="AKK1121" s="54"/>
      <c r="AKL1121" s="54"/>
      <c r="AKM1121" s="54"/>
      <c r="AKN1121" s="54"/>
      <c r="AKO1121" s="54"/>
      <c r="AKP1121" s="54"/>
      <c r="AKQ1121" s="54"/>
      <c r="AKR1121" s="54"/>
      <c r="AKS1121" s="54"/>
      <c r="AKT1121" s="54"/>
      <c r="AKU1121" s="54"/>
      <c r="AKV1121" s="54"/>
      <c r="AKW1121" s="54"/>
      <c r="AKX1121" s="54"/>
      <c r="AKY1121" s="54"/>
      <c r="AKZ1121" s="54"/>
      <c r="ALA1121" s="54"/>
      <c r="ALB1121" s="54"/>
      <c r="ALC1121" s="54"/>
      <c r="ALD1121" s="54"/>
      <c r="ALE1121" s="54"/>
      <c r="ALF1121" s="54"/>
      <c r="ALG1121" s="54"/>
      <c r="ALH1121" s="54"/>
      <c r="ALI1121" s="54"/>
      <c r="ALJ1121" s="54"/>
      <c r="ALK1121" s="54"/>
      <c r="ALL1121" s="54"/>
      <c r="ALM1121" s="54"/>
      <c r="ALN1121" s="54"/>
      <c r="ALO1121" s="54"/>
      <c r="ALP1121" s="54"/>
      <c r="ALQ1121" s="54"/>
      <c r="ALR1121" s="54"/>
      <c r="ALS1121" s="54"/>
      <c r="ALT1121" s="54"/>
      <c r="ALU1121" s="54"/>
      <c r="ALV1121" s="54"/>
      <c r="ALW1121" s="54"/>
      <c r="ALX1121" s="54"/>
      <c r="ALY1121" s="54"/>
      <c r="ALZ1121" s="54"/>
      <c r="AMA1121" s="54"/>
      <c r="AMB1121" s="54"/>
      <c r="AMC1121" s="54"/>
      <c r="AMD1121" s="54"/>
      <c r="AME1121" s="54"/>
      <c r="AMF1121" s="54"/>
      <c r="AMG1121" s="54"/>
      <c r="AMH1121" s="54"/>
      <c r="AMI1121" s="54"/>
      <c r="AMJ1121" s="54"/>
      <c r="AMK1121" s="54"/>
      <c r="AML1121" s="54"/>
      <c r="AMM1121" s="54"/>
      <c r="AMN1121" s="54"/>
      <c r="AMO1121" s="54"/>
      <c r="AMP1121" s="54"/>
      <c r="AMQ1121" s="54"/>
      <c r="AMR1121" s="54"/>
      <c r="AMS1121" s="54"/>
      <c r="AMT1121" s="54"/>
      <c r="AMU1121" s="54"/>
      <c r="AMV1121" s="54"/>
      <c r="AMW1121" s="54"/>
      <c r="AMX1121" s="54"/>
      <c r="AMY1121" s="54"/>
      <c r="AMZ1121" s="54"/>
      <c r="ANA1121" s="54"/>
      <c r="ANB1121" s="54"/>
      <c r="ANC1121" s="54"/>
      <c r="AND1121" s="54"/>
      <c r="ANE1121" s="54"/>
      <c r="ANF1121" s="54"/>
      <c r="ANG1121" s="54"/>
      <c r="ANH1121" s="54"/>
      <c r="ANI1121" s="54"/>
      <c r="ANJ1121" s="54"/>
      <c r="ANK1121" s="54"/>
      <c r="ANL1121" s="54"/>
      <c r="ANM1121" s="54"/>
      <c r="ANN1121" s="54"/>
      <c r="ANO1121" s="54"/>
      <c r="ANP1121" s="54"/>
      <c r="ANQ1121" s="54"/>
      <c r="ANR1121" s="54"/>
      <c r="ANS1121" s="54"/>
      <c r="ANT1121" s="54"/>
      <c r="ANU1121" s="54"/>
      <c r="ANV1121" s="54"/>
      <c r="ANW1121" s="54"/>
      <c r="ANX1121" s="54"/>
      <c r="ANY1121" s="54"/>
      <c r="ANZ1121" s="54"/>
      <c r="AOA1121" s="54"/>
      <c r="AOB1121" s="54"/>
      <c r="AOC1121" s="54"/>
      <c r="AOD1121" s="54"/>
      <c r="AOE1121" s="54"/>
      <c r="AOF1121" s="54"/>
      <c r="AOG1121" s="54"/>
      <c r="AOH1121" s="54"/>
      <c r="AOI1121" s="54"/>
      <c r="AOJ1121" s="54"/>
      <c r="AOK1121" s="54"/>
      <c r="AOL1121" s="54"/>
      <c r="AOM1121" s="54"/>
      <c r="AON1121" s="54"/>
      <c r="AOO1121" s="54"/>
      <c r="AOP1121" s="54"/>
      <c r="AOQ1121" s="54"/>
      <c r="AOR1121" s="54"/>
      <c r="AOS1121" s="54"/>
      <c r="AOT1121" s="54"/>
      <c r="AOU1121" s="54"/>
      <c r="AOV1121" s="54"/>
      <c r="AOW1121" s="54"/>
      <c r="AOX1121" s="54"/>
      <c r="AOY1121" s="54"/>
      <c r="AOZ1121" s="54"/>
      <c r="APA1121" s="54"/>
      <c r="APB1121" s="54"/>
      <c r="APC1121" s="54"/>
      <c r="APD1121" s="54"/>
      <c r="APE1121" s="54"/>
      <c r="APF1121" s="54"/>
      <c r="APG1121" s="54"/>
      <c r="APH1121" s="54"/>
      <c r="API1121" s="54"/>
      <c r="APJ1121" s="54"/>
      <c r="APK1121" s="54"/>
      <c r="APL1121" s="54"/>
      <c r="APM1121" s="54"/>
      <c r="APN1121" s="54"/>
      <c r="APO1121" s="54"/>
      <c r="APP1121" s="54"/>
      <c r="APQ1121" s="54"/>
      <c r="APR1121" s="54"/>
      <c r="APS1121" s="54"/>
      <c r="APT1121" s="54"/>
      <c r="APU1121" s="54"/>
      <c r="APV1121" s="54"/>
      <c r="APW1121" s="54"/>
      <c r="APX1121" s="54"/>
      <c r="APY1121" s="54"/>
      <c r="APZ1121" s="54"/>
      <c r="AQA1121" s="54"/>
      <c r="AQB1121" s="54"/>
      <c r="AQC1121" s="54"/>
      <c r="AQD1121" s="54"/>
      <c r="AQE1121" s="54"/>
      <c r="AQF1121" s="54"/>
      <c r="AQG1121" s="54"/>
      <c r="AQH1121" s="54"/>
      <c r="AQI1121" s="54"/>
      <c r="AQJ1121" s="54"/>
      <c r="AQK1121" s="54"/>
      <c r="AQL1121" s="54"/>
      <c r="AQM1121" s="54"/>
      <c r="AQN1121" s="54"/>
      <c r="AQO1121" s="54"/>
      <c r="AQP1121" s="54"/>
      <c r="AQQ1121" s="54"/>
      <c r="AQR1121" s="54"/>
      <c r="AQS1121" s="54"/>
      <c r="AQT1121" s="54"/>
      <c r="AQU1121" s="54"/>
      <c r="AQV1121" s="54"/>
      <c r="AQW1121" s="54"/>
      <c r="AQX1121" s="54"/>
      <c r="AQY1121" s="54"/>
      <c r="AQZ1121" s="54"/>
      <c r="ARA1121" s="54"/>
      <c r="ARB1121" s="54"/>
      <c r="ARC1121" s="54"/>
      <c r="ARD1121" s="54"/>
      <c r="ARE1121" s="54"/>
      <c r="ARF1121" s="54"/>
      <c r="ARG1121" s="54"/>
      <c r="ARH1121" s="54"/>
      <c r="ARI1121" s="54"/>
      <c r="ARJ1121" s="54"/>
      <c r="ARK1121" s="54"/>
      <c r="ARL1121" s="54"/>
      <c r="ARM1121" s="54"/>
      <c r="ARN1121" s="54"/>
      <c r="ARO1121" s="54"/>
      <c r="ARP1121" s="54"/>
      <c r="ARQ1121" s="54"/>
      <c r="ARR1121" s="54"/>
      <c r="ARS1121" s="54"/>
      <c r="ART1121" s="54"/>
      <c r="ARU1121" s="54"/>
      <c r="ARV1121" s="54"/>
      <c r="ARW1121" s="54"/>
      <c r="ARX1121" s="54"/>
      <c r="ARY1121" s="54"/>
      <c r="ARZ1121" s="54"/>
      <c r="ASA1121" s="54"/>
      <c r="ASB1121" s="54"/>
      <c r="ASC1121" s="54"/>
      <c r="ASD1121" s="54"/>
      <c r="ASE1121" s="54"/>
      <c r="ASF1121" s="54"/>
      <c r="ASG1121" s="54"/>
      <c r="ASH1121" s="54"/>
      <c r="ASI1121" s="54"/>
      <c r="ASJ1121" s="54"/>
      <c r="ASK1121" s="54"/>
      <c r="ASL1121" s="54"/>
      <c r="ASM1121" s="54"/>
      <c r="ASN1121" s="54"/>
      <c r="ASO1121" s="54"/>
      <c r="ASP1121" s="54"/>
      <c r="ASQ1121" s="54"/>
      <c r="ASR1121" s="54"/>
      <c r="ASS1121" s="54"/>
      <c r="AST1121" s="54"/>
      <c r="ASU1121" s="54"/>
      <c r="ASV1121" s="54"/>
      <c r="ASW1121" s="54"/>
      <c r="ASX1121" s="54"/>
      <c r="ASY1121" s="54"/>
      <c r="ASZ1121" s="54"/>
      <c r="ATA1121" s="54"/>
      <c r="ATB1121" s="54"/>
      <c r="ATC1121" s="54"/>
      <c r="ATD1121" s="54"/>
      <c r="ATE1121" s="54"/>
      <c r="ATF1121" s="54"/>
      <c r="ATG1121" s="54"/>
      <c r="ATH1121" s="54"/>
      <c r="ATI1121" s="54"/>
      <c r="ATJ1121" s="54"/>
      <c r="ATK1121" s="54"/>
      <c r="ATL1121" s="54"/>
      <c r="ATM1121" s="54"/>
      <c r="ATN1121" s="54"/>
      <c r="ATO1121" s="54"/>
      <c r="ATP1121" s="54"/>
      <c r="ATQ1121" s="54"/>
      <c r="ATR1121" s="54"/>
      <c r="ATS1121" s="54"/>
      <c r="ATT1121" s="54"/>
      <c r="ATU1121" s="54"/>
      <c r="ATV1121" s="54"/>
      <c r="ATW1121" s="54"/>
      <c r="ATX1121" s="54"/>
      <c r="ATY1121" s="54"/>
      <c r="ATZ1121" s="54"/>
      <c r="AUA1121" s="54"/>
      <c r="AUB1121" s="54"/>
      <c r="AUC1121" s="54"/>
      <c r="AUD1121" s="54"/>
      <c r="AUE1121" s="54"/>
      <c r="AUF1121" s="54"/>
      <c r="AUG1121" s="54"/>
      <c r="AUH1121" s="54"/>
      <c r="AUI1121" s="54"/>
      <c r="AUJ1121" s="54"/>
      <c r="AUK1121" s="54"/>
      <c r="AUL1121" s="54"/>
      <c r="AUM1121" s="54"/>
      <c r="AUN1121" s="54"/>
      <c r="AUO1121" s="54"/>
      <c r="AUP1121" s="54"/>
      <c r="AUQ1121" s="54"/>
      <c r="AUR1121" s="54"/>
      <c r="AUS1121" s="54"/>
      <c r="AUT1121" s="54"/>
      <c r="AUU1121" s="54"/>
      <c r="AUV1121" s="54"/>
      <c r="AUW1121" s="54"/>
      <c r="AUX1121" s="54"/>
      <c r="AUY1121" s="54"/>
      <c r="AUZ1121" s="54"/>
      <c r="AVA1121" s="54"/>
      <c r="AVB1121" s="54"/>
      <c r="AVC1121" s="54"/>
      <c r="AVD1121" s="54"/>
      <c r="AVE1121" s="54"/>
      <c r="AVF1121" s="54"/>
      <c r="AVG1121" s="54"/>
      <c r="AVH1121" s="54"/>
      <c r="AVI1121" s="54"/>
      <c r="AVJ1121" s="54"/>
      <c r="AVK1121" s="54"/>
      <c r="AVL1121" s="54"/>
      <c r="AVM1121" s="54"/>
      <c r="AVN1121" s="54"/>
      <c r="AVO1121" s="54"/>
      <c r="AVP1121" s="54"/>
      <c r="AVQ1121" s="54"/>
      <c r="AVR1121" s="54"/>
      <c r="AVS1121" s="54"/>
      <c r="AVT1121" s="54"/>
      <c r="AVU1121" s="54"/>
      <c r="AVV1121" s="54"/>
      <c r="AVW1121" s="54"/>
      <c r="AVX1121" s="54"/>
      <c r="AVY1121" s="54"/>
      <c r="AVZ1121" s="54"/>
      <c r="AWA1121" s="54"/>
      <c r="AWB1121" s="54"/>
      <c r="AWC1121" s="54"/>
      <c r="AWD1121" s="54"/>
      <c r="AWE1121" s="54"/>
      <c r="AWF1121" s="54"/>
      <c r="AWG1121" s="54"/>
      <c r="AWH1121" s="54"/>
      <c r="AWI1121" s="54"/>
      <c r="AWJ1121" s="54"/>
      <c r="AWK1121" s="54"/>
      <c r="AWL1121" s="54"/>
      <c r="AWM1121" s="54"/>
      <c r="AWN1121" s="54"/>
      <c r="AWO1121" s="54"/>
      <c r="AWP1121" s="54"/>
      <c r="AWQ1121" s="54"/>
      <c r="AWR1121" s="54"/>
      <c r="AWS1121" s="54"/>
      <c r="AWT1121" s="54"/>
      <c r="AWU1121" s="54"/>
      <c r="AWV1121" s="54"/>
      <c r="AWW1121" s="54"/>
      <c r="AWX1121" s="54"/>
      <c r="AWY1121" s="54"/>
      <c r="AWZ1121" s="54"/>
      <c r="AXA1121" s="54"/>
      <c r="AXB1121" s="54"/>
      <c r="AXC1121" s="54"/>
      <c r="AXD1121" s="54"/>
      <c r="AXE1121" s="54"/>
      <c r="AXF1121" s="54"/>
      <c r="AXG1121" s="54"/>
      <c r="AXH1121" s="54"/>
      <c r="AXI1121" s="54"/>
      <c r="AXJ1121" s="54"/>
      <c r="AXK1121" s="54"/>
      <c r="AXL1121" s="54"/>
      <c r="AXM1121" s="54"/>
      <c r="AXN1121" s="54"/>
      <c r="AXO1121" s="54"/>
      <c r="AXP1121" s="54"/>
      <c r="AXQ1121" s="54"/>
      <c r="AXR1121" s="54"/>
      <c r="AXS1121" s="54"/>
      <c r="AXT1121" s="54"/>
      <c r="AXU1121" s="54"/>
      <c r="AXV1121" s="54"/>
      <c r="AXW1121" s="54"/>
      <c r="AXX1121" s="54"/>
      <c r="AXY1121" s="54"/>
      <c r="AXZ1121" s="54"/>
      <c r="AYA1121" s="54"/>
      <c r="AYB1121" s="54"/>
      <c r="AYC1121" s="54"/>
      <c r="AYD1121" s="54"/>
      <c r="AYE1121" s="54"/>
      <c r="AYF1121" s="54"/>
      <c r="AYG1121" s="54"/>
      <c r="AYH1121" s="54"/>
      <c r="AYI1121" s="54"/>
      <c r="AYJ1121" s="54"/>
      <c r="AYK1121" s="54"/>
      <c r="AYL1121" s="54"/>
      <c r="AYM1121" s="54"/>
      <c r="AYN1121" s="54"/>
      <c r="AYO1121" s="54"/>
      <c r="AYP1121" s="54"/>
      <c r="AYQ1121" s="54"/>
      <c r="AYR1121" s="54"/>
      <c r="AYS1121" s="54"/>
      <c r="AYT1121" s="54"/>
      <c r="AYU1121" s="54"/>
      <c r="AYV1121" s="54"/>
      <c r="AYW1121" s="54"/>
      <c r="AYX1121" s="54"/>
      <c r="AYY1121" s="54"/>
      <c r="AYZ1121" s="54"/>
      <c r="AZA1121" s="54"/>
      <c r="AZB1121" s="54"/>
      <c r="AZC1121" s="54"/>
      <c r="AZD1121" s="54"/>
      <c r="AZE1121" s="54"/>
      <c r="AZF1121" s="54"/>
      <c r="AZG1121" s="54"/>
      <c r="AZH1121" s="54"/>
      <c r="AZI1121" s="54"/>
      <c r="AZJ1121" s="54"/>
      <c r="AZK1121" s="54"/>
      <c r="AZL1121" s="54"/>
      <c r="AZM1121" s="54"/>
      <c r="AZN1121" s="54"/>
      <c r="AZO1121" s="54"/>
      <c r="AZP1121" s="54"/>
      <c r="AZQ1121" s="54"/>
      <c r="AZR1121" s="54"/>
      <c r="AZS1121" s="54"/>
      <c r="AZT1121" s="54"/>
      <c r="AZU1121" s="54"/>
      <c r="AZV1121" s="54"/>
      <c r="AZW1121" s="54"/>
      <c r="AZX1121" s="54"/>
      <c r="AZY1121" s="54"/>
      <c r="AZZ1121" s="54"/>
      <c r="BAA1121" s="54"/>
      <c r="BAB1121" s="54"/>
      <c r="BAC1121" s="54"/>
      <c r="BAD1121" s="54"/>
      <c r="BAE1121" s="54"/>
      <c r="BAF1121" s="54"/>
      <c r="BAG1121" s="54"/>
      <c r="BAH1121" s="54"/>
      <c r="BAI1121" s="54"/>
      <c r="BAJ1121" s="54"/>
      <c r="BAK1121" s="54"/>
      <c r="BAL1121" s="54"/>
      <c r="BAM1121" s="54"/>
      <c r="BAN1121" s="54"/>
      <c r="BAO1121" s="54"/>
      <c r="BAP1121" s="54"/>
      <c r="BAQ1121" s="54"/>
      <c r="BAR1121" s="54"/>
      <c r="BAS1121" s="54"/>
      <c r="BAT1121" s="54"/>
      <c r="BAU1121" s="54"/>
      <c r="BAV1121" s="54"/>
      <c r="BAW1121" s="54"/>
      <c r="BAX1121" s="54"/>
      <c r="BAY1121" s="54"/>
      <c r="BAZ1121" s="54"/>
      <c r="BBA1121" s="54"/>
      <c r="BBB1121" s="54"/>
      <c r="BBC1121" s="54"/>
      <c r="BBD1121" s="54"/>
      <c r="BBE1121" s="54"/>
      <c r="BBF1121" s="54"/>
      <c r="BBG1121" s="54"/>
      <c r="BBH1121" s="54"/>
      <c r="BBI1121" s="54"/>
      <c r="BBJ1121" s="54"/>
      <c r="BBK1121" s="54"/>
      <c r="BBL1121" s="54"/>
      <c r="BBM1121" s="54"/>
      <c r="BBN1121" s="54"/>
      <c r="BBO1121" s="54"/>
      <c r="BBP1121" s="54"/>
      <c r="BBQ1121" s="54"/>
      <c r="BBR1121" s="54"/>
      <c r="BBS1121" s="54"/>
      <c r="BBT1121" s="54"/>
      <c r="BBU1121" s="54"/>
      <c r="BBV1121" s="54"/>
      <c r="BBW1121" s="54"/>
      <c r="BBX1121" s="54"/>
      <c r="BBY1121" s="54"/>
      <c r="BBZ1121" s="54"/>
      <c r="BCA1121" s="54"/>
      <c r="BCB1121" s="54"/>
      <c r="BCC1121" s="54"/>
      <c r="BCD1121" s="54"/>
      <c r="BCE1121" s="54"/>
      <c r="BCF1121" s="54"/>
      <c r="BCG1121" s="54"/>
      <c r="BCH1121" s="54"/>
      <c r="BCI1121" s="54"/>
      <c r="BCJ1121" s="54"/>
      <c r="BCK1121" s="54"/>
      <c r="BCL1121" s="54"/>
      <c r="BCM1121" s="54"/>
      <c r="BCN1121" s="54"/>
      <c r="BCO1121" s="54"/>
      <c r="BCP1121" s="54"/>
      <c r="BCQ1121" s="54"/>
      <c r="BCR1121" s="54"/>
      <c r="BCS1121" s="54"/>
      <c r="BCT1121" s="54"/>
      <c r="BCU1121" s="54"/>
      <c r="BCV1121" s="54"/>
      <c r="BCW1121" s="54"/>
      <c r="BCX1121" s="54"/>
      <c r="BCY1121" s="54"/>
      <c r="BCZ1121" s="54"/>
      <c r="BDA1121" s="54"/>
      <c r="BDB1121" s="54"/>
      <c r="BDC1121" s="54"/>
      <c r="BDD1121" s="54"/>
      <c r="BDE1121" s="54"/>
      <c r="BDF1121" s="54"/>
      <c r="BDG1121" s="54"/>
      <c r="BDH1121" s="54"/>
      <c r="BDI1121" s="54"/>
      <c r="BDJ1121" s="54"/>
      <c r="BDK1121" s="54"/>
      <c r="BDL1121" s="54"/>
      <c r="BDM1121" s="54"/>
      <c r="BDN1121" s="54"/>
      <c r="BDO1121" s="54"/>
      <c r="BDP1121" s="54"/>
      <c r="BDQ1121" s="54"/>
      <c r="BDR1121" s="54"/>
      <c r="BDS1121" s="54"/>
      <c r="BDT1121" s="54"/>
      <c r="BDU1121" s="54"/>
      <c r="BDV1121" s="54"/>
      <c r="BDW1121" s="54"/>
      <c r="BDX1121" s="54"/>
      <c r="BDY1121" s="54"/>
      <c r="BDZ1121" s="54"/>
      <c r="BEA1121" s="54"/>
      <c r="BEB1121" s="54"/>
      <c r="BEC1121" s="54"/>
      <c r="BED1121" s="54"/>
      <c r="BEE1121" s="54"/>
      <c r="BEF1121" s="54"/>
      <c r="BEG1121" s="54"/>
      <c r="BEH1121" s="54"/>
      <c r="BEI1121" s="54"/>
      <c r="BEJ1121" s="54"/>
      <c r="BEK1121" s="54"/>
      <c r="BEL1121" s="54"/>
      <c r="BEM1121" s="54"/>
      <c r="BEN1121" s="54"/>
      <c r="BEO1121" s="54"/>
      <c r="BEP1121" s="54"/>
      <c r="BEQ1121" s="54"/>
      <c r="BER1121" s="54"/>
      <c r="BES1121" s="54"/>
      <c r="BET1121" s="54"/>
      <c r="BEU1121" s="54"/>
      <c r="BEV1121" s="54"/>
      <c r="BEW1121" s="54"/>
      <c r="BEX1121" s="54"/>
      <c r="BEY1121" s="54"/>
      <c r="BEZ1121" s="54"/>
      <c r="BFA1121" s="54"/>
      <c r="BFB1121" s="54"/>
      <c r="BFC1121" s="54"/>
      <c r="BFD1121" s="54"/>
      <c r="BFE1121" s="54"/>
      <c r="BFF1121" s="54"/>
      <c r="BFG1121" s="54"/>
      <c r="BFH1121" s="54"/>
      <c r="BFI1121" s="54"/>
      <c r="BFJ1121" s="54"/>
      <c r="BFK1121" s="54"/>
      <c r="BFL1121" s="54"/>
      <c r="BFM1121" s="54"/>
      <c r="BFN1121" s="54"/>
      <c r="BFO1121" s="54"/>
      <c r="BFP1121" s="54"/>
      <c r="BFQ1121" s="54"/>
      <c r="BFR1121" s="54"/>
      <c r="BFS1121" s="54"/>
      <c r="BFT1121" s="54"/>
      <c r="BFU1121" s="54"/>
      <c r="BFV1121" s="54"/>
      <c r="BFW1121" s="54"/>
      <c r="BFX1121" s="54"/>
      <c r="BFY1121" s="54"/>
      <c r="BFZ1121" s="54"/>
      <c r="BGA1121" s="54"/>
      <c r="BGB1121" s="54"/>
      <c r="BGC1121" s="54"/>
      <c r="BGD1121" s="54"/>
      <c r="BGE1121" s="54"/>
      <c r="BGF1121" s="54"/>
      <c r="BGG1121" s="54"/>
      <c r="BGH1121" s="54"/>
      <c r="BGI1121" s="54"/>
      <c r="BGJ1121" s="54"/>
      <c r="BGK1121" s="54"/>
      <c r="BGL1121" s="54"/>
      <c r="BGM1121" s="54"/>
      <c r="BGN1121" s="54"/>
      <c r="BGO1121" s="54"/>
      <c r="BGP1121" s="54"/>
      <c r="BGQ1121" s="54"/>
      <c r="BGR1121" s="54"/>
      <c r="BGS1121" s="54"/>
      <c r="BGT1121" s="54"/>
      <c r="BGU1121" s="54"/>
      <c r="BGV1121" s="54"/>
      <c r="BGW1121" s="54"/>
      <c r="BGX1121" s="54"/>
      <c r="BGY1121" s="54"/>
      <c r="BGZ1121" s="54"/>
      <c r="BHA1121" s="54"/>
      <c r="BHB1121" s="54"/>
      <c r="BHC1121" s="54"/>
      <c r="BHD1121" s="54"/>
      <c r="BHE1121" s="54"/>
      <c r="BHF1121" s="54"/>
      <c r="BHG1121" s="54"/>
      <c r="BHH1121" s="54"/>
      <c r="BHI1121" s="54"/>
      <c r="BHJ1121" s="54"/>
      <c r="BHK1121" s="54"/>
      <c r="BHL1121" s="54"/>
      <c r="BHM1121" s="54"/>
      <c r="BHN1121" s="54"/>
      <c r="BHO1121" s="54"/>
      <c r="BHP1121" s="54"/>
      <c r="BHQ1121" s="54"/>
      <c r="BHR1121" s="54"/>
      <c r="BHS1121" s="54"/>
      <c r="BHT1121" s="54"/>
      <c r="BHU1121" s="54"/>
      <c r="BHV1121" s="54"/>
      <c r="BHW1121" s="54"/>
      <c r="BHX1121" s="54"/>
      <c r="BHY1121" s="54"/>
      <c r="BHZ1121" s="54"/>
      <c r="BIA1121" s="54"/>
      <c r="BIB1121" s="54"/>
      <c r="BIC1121" s="54"/>
      <c r="BID1121" s="54"/>
      <c r="BIE1121" s="54"/>
      <c r="BIF1121" s="54"/>
      <c r="BIG1121" s="54"/>
      <c r="BIH1121" s="54"/>
      <c r="BII1121" s="54"/>
      <c r="BIJ1121" s="54"/>
      <c r="BIK1121" s="54"/>
      <c r="BIL1121" s="54"/>
      <c r="BIM1121" s="54"/>
      <c r="BIN1121" s="54"/>
      <c r="BIO1121" s="54"/>
      <c r="BIP1121" s="54"/>
      <c r="BIQ1121" s="54"/>
      <c r="BIR1121" s="54"/>
      <c r="BIS1121" s="54"/>
      <c r="BIT1121" s="54"/>
      <c r="BIU1121" s="54"/>
      <c r="BIV1121" s="54"/>
      <c r="BIW1121" s="54"/>
      <c r="BIX1121" s="54"/>
      <c r="BIY1121" s="54"/>
      <c r="BIZ1121" s="54"/>
      <c r="BJA1121" s="54"/>
      <c r="BJB1121" s="54"/>
      <c r="BJC1121" s="54"/>
      <c r="BJD1121" s="54"/>
      <c r="BJE1121" s="54"/>
      <c r="BJF1121" s="54"/>
      <c r="BJG1121" s="54"/>
      <c r="BJH1121" s="54"/>
      <c r="BJI1121" s="54"/>
      <c r="BJJ1121" s="54"/>
      <c r="BJK1121" s="54"/>
      <c r="BJL1121" s="54"/>
      <c r="BJM1121" s="54"/>
      <c r="BJN1121" s="54"/>
      <c r="BJO1121" s="54"/>
      <c r="BJP1121" s="54"/>
      <c r="BJQ1121" s="54"/>
      <c r="BJR1121" s="54"/>
      <c r="BJS1121" s="54"/>
      <c r="BJT1121" s="54"/>
      <c r="BJU1121" s="54"/>
      <c r="BJV1121" s="54"/>
      <c r="BJW1121" s="54"/>
      <c r="BJX1121" s="54"/>
      <c r="BJY1121" s="54"/>
      <c r="BJZ1121" s="54"/>
      <c r="BKA1121" s="54"/>
      <c r="BKB1121" s="54"/>
      <c r="BKC1121" s="54"/>
      <c r="BKD1121" s="54"/>
      <c r="BKE1121" s="54"/>
      <c r="BKF1121" s="54"/>
      <c r="BKG1121" s="54"/>
      <c r="BKH1121" s="54"/>
      <c r="BKI1121" s="54"/>
      <c r="BKJ1121" s="54"/>
      <c r="BKK1121" s="54"/>
      <c r="BKL1121" s="54"/>
      <c r="BKM1121" s="54"/>
      <c r="BKN1121" s="54"/>
      <c r="BKO1121" s="54"/>
      <c r="BKP1121" s="54"/>
      <c r="BKQ1121" s="54"/>
      <c r="BKR1121" s="54"/>
      <c r="BKS1121" s="54"/>
      <c r="BKT1121" s="54"/>
      <c r="BKU1121" s="54"/>
      <c r="BKV1121" s="54"/>
      <c r="BKW1121" s="54"/>
      <c r="BKX1121" s="54"/>
      <c r="BKY1121" s="54"/>
      <c r="BKZ1121" s="54"/>
      <c r="BLA1121" s="54"/>
      <c r="BLB1121" s="54"/>
      <c r="BLC1121" s="54"/>
      <c r="BLD1121" s="54"/>
      <c r="BLE1121" s="54"/>
      <c r="BLF1121" s="54"/>
      <c r="BLG1121" s="54"/>
      <c r="BLH1121" s="54"/>
      <c r="BLI1121" s="54"/>
      <c r="BLJ1121" s="54"/>
      <c r="BLK1121" s="54"/>
      <c r="BLL1121" s="54"/>
      <c r="BLM1121" s="54"/>
      <c r="BLN1121" s="54"/>
      <c r="BLO1121" s="54"/>
      <c r="BLP1121" s="54"/>
      <c r="BLQ1121" s="54"/>
      <c r="BLR1121" s="54"/>
      <c r="BLS1121" s="54"/>
      <c r="BLT1121" s="54"/>
      <c r="BLU1121" s="54"/>
      <c r="BLV1121" s="54"/>
      <c r="BLW1121" s="54"/>
      <c r="BLX1121" s="54"/>
      <c r="BLY1121" s="54"/>
      <c r="BLZ1121" s="54"/>
      <c r="BMA1121" s="54"/>
      <c r="BMB1121" s="54"/>
      <c r="BMC1121" s="54"/>
      <c r="BMD1121" s="54"/>
      <c r="BME1121" s="54"/>
      <c r="BMF1121" s="54"/>
      <c r="BMG1121" s="54"/>
      <c r="BMH1121" s="54"/>
      <c r="BMI1121" s="54"/>
      <c r="BMJ1121" s="54"/>
      <c r="BMK1121" s="54"/>
      <c r="BML1121" s="54"/>
      <c r="BMM1121" s="54"/>
      <c r="BMN1121" s="54"/>
      <c r="BMO1121" s="54"/>
      <c r="BMP1121" s="54"/>
      <c r="BMQ1121" s="54"/>
      <c r="BMR1121" s="54"/>
      <c r="BMS1121" s="54"/>
      <c r="BMT1121" s="54"/>
      <c r="BMU1121" s="54"/>
      <c r="BMV1121" s="54"/>
      <c r="BMW1121" s="54"/>
      <c r="BMX1121" s="54"/>
      <c r="BMY1121" s="54"/>
      <c r="BMZ1121" s="54"/>
      <c r="BNA1121" s="54"/>
      <c r="BNB1121" s="54"/>
      <c r="BNC1121" s="54"/>
      <c r="BND1121" s="54"/>
      <c r="BNE1121" s="54"/>
      <c r="BNF1121" s="54"/>
      <c r="BNG1121" s="54"/>
      <c r="BNH1121" s="54"/>
      <c r="BNI1121" s="54"/>
      <c r="BNJ1121" s="54"/>
      <c r="BNK1121" s="54"/>
      <c r="BNL1121" s="54"/>
      <c r="BNM1121" s="54"/>
      <c r="BNN1121" s="54"/>
      <c r="BNO1121" s="54"/>
      <c r="BNP1121" s="54"/>
      <c r="BNQ1121" s="54"/>
      <c r="BNR1121" s="54"/>
      <c r="BNS1121" s="54"/>
      <c r="BNT1121" s="54"/>
      <c r="BNU1121" s="54"/>
      <c r="BNV1121" s="54"/>
      <c r="BNW1121" s="54"/>
      <c r="BNX1121" s="54"/>
      <c r="BNY1121" s="54"/>
      <c r="BNZ1121" s="54"/>
      <c r="BOA1121" s="54"/>
      <c r="BOB1121" s="54"/>
      <c r="BOC1121" s="54"/>
      <c r="BOD1121" s="54"/>
      <c r="BOE1121" s="54"/>
      <c r="BOF1121" s="54"/>
      <c r="BOG1121" s="54"/>
      <c r="BOH1121" s="54"/>
      <c r="BOI1121" s="54"/>
      <c r="BOJ1121" s="54"/>
      <c r="BOK1121" s="54"/>
      <c r="BOL1121" s="54"/>
      <c r="BOM1121" s="54"/>
      <c r="BON1121" s="54"/>
      <c r="BOO1121" s="54"/>
      <c r="BOP1121" s="54"/>
      <c r="BOQ1121" s="54"/>
      <c r="BOR1121" s="54"/>
      <c r="BOS1121" s="54"/>
      <c r="BOT1121" s="54"/>
      <c r="BOU1121" s="54"/>
      <c r="BOV1121" s="54"/>
      <c r="BOW1121" s="54"/>
      <c r="BOX1121" s="54"/>
      <c r="BOY1121" s="54"/>
      <c r="BOZ1121" s="54"/>
      <c r="BPA1121" s="54"/>
      <c r="BPB1121" s="54"/>
      <c r="BPC1121" s="54"/>
      <c r="BPD1121" s="54"/>
      <c r="BPE1121" s="54"/>
      <c r="BPF1121" s="54"/>
      <c r="BPG1121" s="54"/>
      <c r="BPH1121" s="54"/>
      <c r="BPI1121" s="54"/>
      <c r="BPJ1121" s="54"/>
      <c r="BPK1121" s="54"/>
      <c r="BPL1121" s="54"/>
      <c r="BPM1121" s="54"/>
      <c r="BPN1121" s="54"/>
      <c r="BPO1121" s="54"/>
      <c r="BPP1121" s="54"/>
      <c r="BPQ1121" s="54"/>
      <c r="BPR1121" s="54"/>
      <c r="BPS1121" s="54"/>
      <c r="BPT1121" s="54"/>
      <c r="BPU1121" s="54"/>
      <c r="BPV1121" s="54"/>
      <c r="BPW1121" s="54"/>
      <c r="BPX1121" s="54"/>
      <c r="BPY1121" s="54"/>
      <c r="BPZ1121" s="54"/>
      <c r="BQA1121" s="54"/>
      <c r="BQB1121" s="54"/>
      <c r="BQC1121" s="54"/>
      <c r="BQD1121" s="54"/>
      <c r="BQE1121" s="54"/>
      <c r="BQF1121" s="54"/>
      <c r="BQG1121" s="54"/>
      <c r="BQH1121" s="54"/>
      <c r="BQI1121" s="54"/>
      <c r="BQJ1121" s="54"/>
      <c r="BQK1121" s="54"/>
      <c r="BQL1121" s="54"/>
      <c r="BQM1121" s="54"/>
      <c r="BQN1121" s="54"/>
      <c r="BQO1121" s="54"/>
      <c r="BQP1121" s="54"/>
      <c r="BQQ1121" s="54"/>
      <c r="BQR1121" s="54"/>
      <c r="BQS1121" s="54"/>
      <c r="BQT1121" s="54"/>
      <c r="BQU1121" s="54"/>
      <c r="BQV1121" s="54"/>
      <c r="BQW1121" s="54"/>
      <c r="BQX1121" s="54"/>
      <c r="BQY1121" s="54"/>
      <c r="BQZ1121" s="54"/>
      <c r="BRA1121" s="54"/>
      <c r="BRB1121" s="54"/>
      <c r="BRC1121" s="54"/>
      <c r="BRD1121" s="54"/>
      <c r="BRE1121" s="54"/>
      <c r="BRF1121" s="54"/>
      <c r="BRG1121" s="54"/>
      <c r="BRH1121" s="54"/>
      <c r="BRI1121" s="54"/>
      <c r="BRJ1121" s="54"/>
      <c r="BRK1121" s="54"/>
      <c r="BRL1121" s="54"/>
      <c r="BRM1121" s="54"/>
      <c r="BRN1121" s="54"/>
      <c r="BRO1121" s="54"/>
      <c r="BRP1121" s="54"/>
      <c r="BRQ1121" s="54"/>
      <c r="BRR1121" s="54"/>
      <c r="BRS1121" s="54"/>
      <c r="BRT1121" s="54"/>
      <c r="BRU1121" s="54"/>
      <c r="BRV1121" s="54"/>
      <c r="BRW1121" s="54"/>
      <c r="BRX1121" s="54"/>
      <c r="BRY1121" s="54"/>
      <c r="BRZ1121" s="54"/>
      <c r="BSA1121" s="54"/>
      <c r="BSB1121" s="54"/>
      <c r="BSC1121" s="54"/>
      <c r="BSD1121" s="54"/>
      <c r="BSE1121" s="54"/>
      <c r="BSF1121" s="54"/>
      <c r="BSG1121" s="54"/>
      <c r="BSH1121" s="54"/>
      <c r="BSI1121" s="54"/>
      <c r="BSJ1121" s="54"/>
      <c r="BSK1121" s="54"/>
      <c r="BSL1121" s="54"/>
      <c r="BSM1121" s="54"/>
      <c r="BSN1121" s="54"/>
      <c r="BSO1121" s="54"/>
      <c r="BSP1121" s="54"/>
      <c r="BSQ1121" s="54"/>
      <c r="BSR1121" s="54"/>
      <c r="BSS1121" s="54"/>
      <c r="BST1121" s="54"/>
      <c r="BSU1121" s="54"/>
      <c r="BSV1121" s="54"/>
      <c r="BSW1121" s="54"/>
      <c r="BSX1121" s="54"/>
      <c r="BSY1121" s="54"/>
      <c r="BSZ1121" s="54"/>
      <c r="BTA1121" s="54"/>
      <c r="BTB1121" s="54"/>
      <c r="BTC1121" s="54"/>
      <c r="BTD1121" s="54"/>
      <c r="BTE1121" s="54"/>
      <c r="BTF1121" s="54"/>
      <c r="BTG1121" s="54"/>
      <c r="BTH1121" s="54"/>
      <c r="BTI1121" s="54"/>
      <c r="BTJ1121" s="54"/>
      <c r="BTK1121" s="54"/>
      <c r="BTL1121" s="54"/>
      <c r="BTM1121" s="54"/>
      <c r="BTN1121" s="54"/>
      <c r="BTO1121" s="54"/>
      <c r="BTP1121" s="54"/>
      <c r="BTQ1121" s="54"/>
      <c r="BTR1121" s="54"/>
      <c r="BTS1121" s="54"/>
      <c r="BTT1121" s="54"/>
      <c r="BTU1121" s="54"/>
      <c r="BTV1121" s="54"/>
      <c r="BTW1121" s="54"/>
      <c r="BTX1121" s="54"/>
      <c r="BTY1121" s="54"/>
      <c r="BTZ1121" s="54"/>
      <c r="BUA1121" s="54"/>
      <c r="BUB1121" s="54"/>
      <c r="BUC1121" s="54"/>
      <c r="BUD1121" s="54"/>
      <c r="BUE1121" s="54"/>
      <c r="BUF1121" s="54"/>
      <c r="BUG1121" s="54"/>
      <c r="BUH1121" s="54"/>
      <c r="BUI1121" s="54"/>
      <c r="BUJ1121" s="54"/>
      <c r="BUK1121" s="54"/>
      <c r="BUL1121" s="54"/>
      <c r="BUM1121" s="54"/>
      <c r="BUN1121" s="54"/>
      <c r="BUO1121" s="54"/>
      <c r="BUP1121" s="54"/>
      <c r="BUQ1121" s="54"/>
      <c r="BUR1121" s="54"/>
      <c r="BUS1121" s="54"/>
      <c r="BUT1121" s="54"/>
      <c r="BUU1121" s="54"/>
      <c r="BUV1121" s="54"/>
      <c r="BUW1121" s="54"/>
      <c r="BUX1121" s="54"/>
      <c r="BUY1121" s="54"/>
      <c r="BUZ1121" s="54"/>
      <c r="BVA1121" s="54"/>
      <c r="BVB1121" s="54"/>
      <c r="BVC1121" s="54"/>
      <c r="BVD1121" s="54"/>
      <c r="BVE1121" s="54"/>
      <c r="BVF1121" s="54"/>
      <c r="BVG1121" s="54"/>
      <c r="BVH1121" s="54"/>
      <c r="BVI1121" s="54"/>
      <c r="BVJ1121" s="54"/>
      <c r="BVK1121" s="54"/>
      <c r="BVL1121" s="54"/>
      <c r="BVM1121" s="54"/>
      <c r="BVN1121" s="54"/>
      <c r="BVO1121" s="54"/>
      <c r="BVP1121" s="54"/>
      <c r="BVQ1121" s="54"/>
      <c r="BVR1121" s="54"/>
      <c r="BVS1121" s="54"/>
      <c r="BVT1121" s="54"/>
      <c r="BVU1121" s="54"/>
      <c r="BVV1121" s="54"/>
      <c r="BVW1121" s="54"/>
      <c r="BVX1121" s="54"/>
      <c r="BVY1121" s="54"/>
      <c r="BVZ1121" s="54"/>
      <c r="BWA1121" s="54"/>
      <c r="BWB1121" s="54"/>
      <c r="BWC1121" s="54"/>
      <c r="BWD1121" s="54"/>
      <c r="BWE1121" s="54"/>
      <c r="BWF1121" s="54"/>
      <c r="BWG1121" s="54"/>
      <c r="BWH1121" s="54"/>
      <c r="BWI1121" s="54"/>
      <c r="BWJ1121" s="54"/>
      <c r="BWK1121" s="54"/>
      <c r="BWL1121" s="54"/>
      <c r="BWM1121" s="54"/>
      <c r="BWN1121" s="54"/>
      <c r="BWO1121" s="54"/>
      <c r="BWP1121" s="54"/>
      <c r="BWQ1121" s="54"/>
      <c r="BWR1121" s="54"/>
      <c r="BWS1121" s="54"/>
      <c r="BWT1121" s="54"/>
      <c r="BWU1121" s="54"/>
      <c r="BWV1121" s="54"/>
      <c r="BWW1121" s="54"/>
      <c r="BWX1121" s="54"/>
      <c r="BWY1121" s="54"/>
      <c r="BWZ1121" s="54"/>
      <c r="BXA1121" s="54"/>
      <c r="BXB1121" s="54"/>
      <c r="BXC1121" s="54"/>
      <c r="BXD1121" s="54"/>
      <c r="BXE1121" s="54"/>
      <c r="BXF1121" s="54"/>
      <c r="BXG1121" s="54"/>
      <c r="BXH1121" s="54"/>
      <c r="BXI1121" s="54"/>
      <c r="BXJ1121" s="54"/>
      <c r="BXK1121" s="54"/>
      <c r="BXL1121" s="54"/>
      <c r="BXM1121" s="54"/>
      <c r="BXN1121" s="54"/>
      <c r="BXO1121" s="54"/>
      <c r="BXP1121" s="54"/>
      <c r="BXQ1121" s="54"/>
      <c r="BXR1121" s="54"/>
      <c r="BXS1121" s="54"/>
      <c r="BXT1121" s="54"/>
      <c r="BXU1121" s="54"/>
      <c r="BXV1121" s="54"/>
      <c r="BXW1121" s="54"/>
      <c r="BXX1121" s="54"/>
      <c r="BXY1121" s="54"/>
      <c r="BXZ1121" s="54"/>
      <c r="BYA1121" s="54"/>
      <c r="BYB1121" s="54"/>
      <c r="BYC1121" s="54"/>
      <c r="BYD1121" s="54"/>
      <c r="BYE1121" s="54"/>
      <c r="BYF1121" s="54"/>
      <c r="BYG1121" s="54"/>
      <c r="BYH1121" s="54"/>
      <c r="BYI1121" s="54"/>
      <c r="BYJ1121" s="54"/>
      <c r="BYK1121" s="54"/>
      <c r="BYL1121" s="54"/>
      <c r="BYM1121" s="54"/>
      <c r="BYN1121" s="54"/>
      <c r="BYO1121" s="54"/>
      <c r="BYP1121" s="54"/>
      <c r="BYQ1121" s="54"/>
      <c r="BYR1121" s="54"/>
      <c r="BYS1121" s="54"/>
      <c r="BYT1121" s="54"/>
      <c r="BYU1121" s="54"/>
      <c r="BYV1121" s="54"/>
      <c r="BYW1121" s="54"/>
      <c r="BYX1121" s="54"/>
      <c r="BYY1121" s="54"/>
      <c r="BYZ1121" s="54"/>
      <c r="BZA1121" s="54"/>
      <c r="BZB1121" s="54"/>
      <c r="BZC1121" s="54"/>
      <c r="BZD1121" s="54"/>
      <c r="BZE1121" s="54"/>
      <c r="BZF1121" s="54"/>
      <c r="BZG1121" s="54"/>
      <c r="BZH1121" s="54"/>
      <c r="BZI1121" s="54"/>
      <c r="BZJ1121" s="54"/>
      <c r="BZK1121" s="54"/>
      <c r="BZL1121" s="54"/>
      <c r="BZM1121" s="54"/>
      <c r="BZN1121" s="54"/>
      <c r="BZO1121" s="54"/>
      <c r="BZP1121" s="54"/>
      <c r="BZQ1121" s="54"/>
      <c r="BZR1121" s="54"/>
      <c r="BZS1121" s="54"/>
      <c r="BZT1121" s="54"/>
      <c r="BZU1121" s="54"/>
      <c r="BZV1121" s="54"/>
      <c r="BZW1121" s="54"/>
      <c r="BZX1121" s="54"/>
      <c r="BZY1121" s="54"/>
      <c r="BZZ1121" s="54"/>
      <c r="CAA1121" s="54"/>
      <c r="CAB1121" s="54"/>
      <c r="CAC1121" s="54"/>
      <c r="CAD1121" s="54"/>
      <c r="CAE1121" s="54"/>
      <c r="CAF1121" s="54"/>
      <c r="CAG1121" s="54"/>
      <c r="CAH1121" s="54"/>
      <c r="CAI1121" s="54"/>
      <c r="CAJ1121" s="54"/>
      <c r="CAK1121" s="54"/>
      <c r="CAL1121" s="54"/>
      <c r="CAM1121" s="54"/>
      <c r="CAN1121" s="54"/>
      <c r="CAO1121" s="54"/>
      <c r="CAP1121" s="54"/>
      <c r="CAQ1121" s="54"/>
      <c r="CAR1121" s="54"/>
      <c r="CAS1121" s="54"/>
      <c r="CAT1121" s="54"/>
      <c r="CAU1121" s="54"/>
      <c r="CAV1121" s="54"/>
      <c r="CAW1121" s="54"/>
      <c r="CAX1121" s="54"/>
      <c r="CAY1121" s="54"/>
      <c r="CAZ1121" s="54"/>
      <c r="CBA1121" s="54"/>
      <c r="CBB1121" s="54"/>
      <c r="CBC1121" s="54"/>
      <c r="CBD1121" s="54"/>
      <c r="CBE1121" s="54"/>
      <c r="CBF1121" s="54"/>
      <c r="CBG1121" s="54"/>
      <c r="CBH1121" s="54"/>
      <c r="CBI1121" s="54"/>
      <c r="CBJ1121" s="54"/>
      <c r="CBK1121" s="54"/>
      <c r="CBL1121" s="54"/>
      <c r="CBM1121" s="54"/>
      <c r="CBN1121" s="54"/>
      <c r="CBO1121" s="54"/>
      <c r="CBP1121" s="54"/>
      <c r="CBQ1121" s="54"/>
      <c r="CBR1121" s="54"/>
      <c r="CBS1121" s="54"/>
      <c r="CBT1121" s="54"/>
      <c r="CBU1121" s="54"/>
      <c r="CBV1121" s="54"/>
      <c r="CBW1121" s="54"/>
      <c r="CBX1121" s="54"/>
      <c r="CBY1121" s="54"/>
      <c r="CBZ1121" s="54"/>
      <c r="CCA1121" s="54"/>
      <c r="CCB1121" s="54"/>
      <c r="CCC1121" s="54"/>
      <c r="CCD1121" s="54"/>
      <c r="CCE1121" s="54"/>
      <c r="CCF1121" s="54"/>
      <c r="CCG1121" s="54"/>
      <c r="CCH1121" s="54"/>
      <c r="CCI1121" s="54"/>
      <c r="CCJ1121" s="54"/>
      <c r="CCK1121" s="54"/>
      <c r="CCL1121" s="54"/>
      <c r="CCM1121" s="54"/>
      <c r="CCN1121" s="54"/>
      <c r="CCO1121" s="54"/>
      <c r="CCP1121" s="54"/>
      <c r="CCQ1121" s="54"/>
      <c r="CCR1121" s="54"/>
      <c r="CCS1121" s="54"/>
      <c r="CCT1121" s="54"/>
      <c r="CCU1121" s="54"/>
      <c r="CCV1121" s="54"/>
      <c r="CCW1121" s="54"/>
      <c r="CCX1121" s="54"/>
      <c r="CCY1121" s="54"/>
      <c r="CCZ1121" s="54"/>
      <c r="CDA1121" s="54"/>
      <c r="CDB1121" s="54"/>
      <c r="CDC1121" s="54"/>
      <c r="CDD1121" s="54"/>
      <c r="CDE1121" s="54"/>
      <c r="CDF1121" s="54"/>
      <c r="CDG1121" s="54"/>
      <c r="CDH1121" s="54"/>
      <c r="CDI1121" s="54"/>
      <c r="CDJ1121" s="54"/>
      <c r="CDK1121" s="54"/>
      <c r="CDL1121" s="54"/>
      <c r="CDM1121" s="54"/>
      <c r="CDN1121" s="54"/>
      <c r="CDO1121" s="54"/>
      <c r="CDP1121" s="54"/>
      <c r="CDQ1121" s="54"/>
      <c r="CDR1121" s="54"/>
      <c r="CDS1121" s="54"/>
      <c r="CDT1121" s="54"/>
      <c r="CDU1121" s="54"/>
      <c r="CDV1121" s="54"/>
      <c r="CDW1121" s="54"/>
      <c r="CDX1121" s="54"/>
      <c r="CDY1121" s="54"/>
      <c r="CDZ1121" s="54"/>
      <c r="CEA1121" s="54"/>
      <c r="CEB1121" s="54"/>
      <c r="CEC1121" s="54"/>
      <c r="CED1121" s="54"/>
      <c r="CEE1121" s="54"/>
      <c r="CEF1121" s="54"/>
      <c r="CEG1121" s="54"/>
      <c r="CEH1121" s="54"/>
      <c r="CEI1121" s="54"/>
      <c r="CEJ1121" s="54"/>
      <c r="CEK1121" s="54"/>
      <c r="CEL1121" s="54"/>
      <c r="CEM1121" s="54"/>
      <c r="CEN1121" s="54"/>
      <c r="CEO1121" s="54"/>
      <c r="CEP1121" s="54"/>
      <c r="CEQ1121" s="54"/>
      <c r="CER1121" s="54"/>
      <c r="CES1121" s="54"/>
      <c r="CET1121" s="54"/>
      <c r="CEU1121" s="54"/>
      <c r="CEV1121" s="54"/>
      <c r="CEW1121" s="54"/>
      <c r="CEX1121" s="54"/>
      <c r="CEY1121" s="54"/>
      <c r="CEZ1121" s="54"/>
      <c r="CFA1121" s="54"/>
      <c r="CFB1121" s="54"/>
      <c r="CFC1121" s="54"/>
      <c r="CFD1121" s="54"/>
      <c r="CFE1121" s="54"/>
      <c r="CFF1121" s="54"/>
      <c r="CFG1121" s="54"/>
      <c r="CFH1121" s="54"/>
      <c r="CFI1121" s="54"/>
      <c r="CFJ1121" s="54"/>
      <c r="CFK1121" s="54"/>
      <c r="CFL1121" s="54"/>
      <c r="CFM1121" s="54"/>
      <c r="CFN1121" s="54"/>
      <c r="CFO1121" s="54"/>
      <c r="CFP1121" s="54"/>
      <c r="CFQ1121" s="54"/>
      <c r="CFR1121" s="54"/>
      <c r="CFS1121" s="54"/>
      <c r="CFT1121" s="54"/>
      <c r="CFU1121" s="54"/>
      <c r="CFV1121" s="54"/>
      <c r="CFW1121" s="54"/>
      <c r="CFX1121" s="54"/>
      <c r="CFY1121" s="54"/>
      <c r="CFZ1121" s="54"/>
      <c r="CGA1121" s="54"/>
      <c r="CGB1121" s="54"/>
      <c r="CGC1121" s="54"/>
      <c r="CGD1121" s="54"/>
      <c r="CGE1121" s="54"/>
      <c r="CGF1121" s="54"/>
      <c r="CGG1121" s="54"/>
      <c r="CGH1121" s="54"/>
      <c r="CGI1121" s="54"/>
      <c r="CGJ1121" s="54"/>
      <c r="CGK1121" s="54"/>
      <c r="CGL1121" s="54"/>
      <c r="CGM1121" s="54"/>
      <c r="CGN1121" s="54"/>
      <c r="CGO1121" s="54"/>
      <c r="CGP1121" s="54"/>
      <c r="CGQ1121" s="54"/>
      <c r="CGR1121" s="54"/>
      <c r="CGS1121" s="54"/>
      <c r="CGT1121" s="54"/>
      <c r="CGU1121" s="54"/>
      <c r="CGV1121" s="54"/>
      <c r="CGW1121" s="54"/>
      <c r="CGX1121" s="54"/>
      <c r="CGY1121" s="54"/>
      <c r="CGZ1121" s="54"/>
      <c r="CHA1121" s="54"/>
      <c r="CHB1121" s="54"/>
      <c r="CHC1121" s="54"/>
      <c r="CHD1121" s="54"/>
      <c r="CHE1121" s="54"/>
      <c r="CHF1121" s="54"/>
      <c r="CHG1121" s="54"/>
      <c r="CHH1121" s="54"/>
      <c r="CHI1121" s="54"/>
      <c r="CHJ1121" s="54"/>
      <c r="CHK1121" s="54"/>
      <c r="CHL1121" s="54"/>
      <c r="CHM1121" s="54"/>
      <c r="CHN1121" s="54"/>
      <c r="CHO1121" s="54"/>
      <c r="CHP1121" s="54"/>
      <c r="CHQ1121" s="54"/>
      <c r="CHR1121" s="54"/>
      <c r="CHS1121" s="54"/>
      <c r="CHT1121" s="54"/>
      <c r="CHU1121" s="54"/>
      <c r="CHV1121" s="54"/>
      <c r="CHW1121" s="54"/>
      <c r="CHX1121" s="54"/>
      <c r="CHY1121" s="54"/>
      <c r="CHZ1121" s="54"/>
      <c r="CIA1121" s="54"/>
      <c r="CIB1121" s="54"/>
      <c r="CIC1121" s="54"/>
      <c r="CID1121" s="54"/>
      <c r="CIE1121" s="54"/>
      <c r="CIF1121" s="54"/>
      <c r="CIG1121" s="54"/>
      <c r="CIH1121" s="54"/>
      <c r="CII1121" s="54"/>
      <c r="CIJ1121" s="54"/>
      <c r="CIK1121" s="54"/>
      <c r="CIL1121" s="54"/>
      <c r="CIM1121" s="54"/>
      <c r="CIN1121" s="54"/>
      <c r="CIO1121" s="54"/>
      <c r="CIP1121" s="54"/>
      <c r="CIQ1121" s="54"/>
      <c r="CIR1121" s="54"/>
      <c r="CIS1121" s="54"/>
      <c r="CIT1121" s="54"/>
      <c r="CIU1121" s="54"/>
      <c r="CIV1121" s="54"/>
      <c r="CIW1121" s="54"/>
      <c r="CIX1121" s="54"/>
      <c r="CIY1121" s="54"/>
      <c r="CIZ1121" s="54"/>
      <c r="CJA1121" s="54"/>
      <c r="CJB1121" s="54"/>
      <c r="CJC1121" s="54"/>
      <c r="CJD1121" s="54"/>
      <c r="CJE1121" s="54"/>
      <c r="CJF1121" s="54"/>
      <c r="CJG1121" s="54"/>
      <c r="CJH1121" s="54"/>
      <c r="CJI1121" s="54"/>
      <c r="CJJ1121" s="54"/>
      <c r="CJK1121" s="54"/>
      <c r="CJL1121" s="54"/>
      <c r="CJM1121" s="54"/>
      <c r="CJN1121" s="54"/>
      <c r="CJO1121" s="54"/>
      <c r="CJP1121" s="54"/>
      <c r="CJQ1121" s="54"/>
      <c r="CJR1121" s="54"/>
      <c r="CJS1121" s="54"/>
      <c r="CJT1121" s="54"/>
      <c r="CJU1121" s="54"/>
      <c r="CJV1121" s="54"/>
      <c r="CJW1121" s="54"/>
      <c r="CJX1121" s="54"/>
      <c r="CJY1121" s="54"/>
      <c r="CJZ1121" s="54"/>
      <c r="CKA1121" s="54"/>
      <c r="CKB1121" s="54"/>
      <c r="CKC1121" s="54"/>
      <c r="CKD1121" s="54"/>
      <c r="CKE1121" s="54"/>
      <c r="CKF1121" s="54"/>
      <c r="CKG1121" s="54"/>
      <c r="CKH1121" s="54"/>
      <c r="CKI1121" s="54"/>
      <c r="CKJ1121" s="54"/>
      <c r="CKK1121" s="54"/>
      <c r="CKL1121" s="54"/>
      <c r="CKM1121" s="54"/>
      <c r="CKN1121" s="54"/>
      <c r="CKO1121" s="54"/>
      <c r="CKP1121" s="54"/>
      <c r="CKQ1121" s="54"/>
      <c r="CKR1121" s="54"/>
      <c r="CKS1121" s="54"/>
      <c r="CKT1121" s="54"/>
      <c r="CKU1121" s="54"/>
      <c r="CKV1121" s="54"/>
      <c r="CKW1121" s="54"/>
      <c r="CKX1121" s="54"/>
      <c r="CKY1121" s="54"/>
      <c r="CKZ1121" s="54"/>
      <c r="CLA1121" s="54"/>
      <c r="CLB1121" s="54"/>
      <c r="CLC1121" s="54"/>
      <c r="CLD1121" s="54"/>
      <c r="CLE1121" s="54"/>
      <c r="CLF1121" s="54"/>
      <c r="CLG1121" s="54"/>
      <c r="CLH1121" s="54"/>
      <c r="CLI1121" s="54"/>
      <c r="CLJ1121" s="54"/>
      <c r="CLK1121" s="54"/>
      <c r="CLL1121" s="54"/>
      <c r="CLM1121" s="54"/>
      <c r="CLN1121" s="54"/>
      <c r="CLO1121" s="54"/>
      <c r="CLP1121" s="54"/>
      <c r="CLQ1121" s="54"/>
      <c r="CLR1121" s="54"/>
      <c r="CLS1121" s="54"/>
      <c r="CLT1121" s="54"/>
      <c r="CLU1121" s="54"/>
      <c r="CLV1121" s="54"/>
      <c r="CLW1121" s="54"/>
      <c r="CLX1121" s="54"/>
      <c r="CLY1121" s="54"/>
      <c r="CLZ1121" s="54"/>
      <c r="CMA1121" s="54"/>
      <c r="CMB1121" s="54"/>
      <c r="CMC1121" s="54"/>
      <c r="CMD1121" s="54"/>
      <c r="CME1121" s="54"/>
      <c r="CMF1121" s="54"/>
      <c r="CMG1121" s="54"/>
      <c r="CMH1121" s="54"/>
      <c r="CMI1121" s="54"/>
      <c r="CMJ1121" s="54"/>
      <c r="CMK1121" s="54"/>
      <c r="CML1121" s="54"/>
      <c r="CMM1121" s="54"/>
      <c r="CMN1121" s="54"/>
      <c r="CMO1121" s="54"/>
      <c r="CMP1121" s="54"/>
      <c r="CMQ1121" s="54"/>
      <c r="CMR1121" s="54"/>
      <c r="CMS1121" s="54"/>
      <c r="CMT1121" s="54"/>
      <c r="CMU1121" s="54"/>
      <c r="CMV1121" s="54"/>
      <c r="CMW1121" s="54"/>
      <c r="CMX1121" s="54"/>
      <c r="CMY1121" s="54"/>
      <c r="CMZ1121" s="54"/>
      <c r="CNA1121" s="54"/>
      <c r="CNB1121" s="54"/>
      <c r="CNC1121" s="54"/>
      <c r="CND1121" s="54"/>
      <c r="CNE1121" s="54"/>
      <c r="CNF1121" s="54"/>
      <c r="CNG1121" s="54"/>
      <c r="CNH1121" s="54"/>
      <c r="CNI1121" s="54"/>
      <c r="CNJ1121" s="54"/>
      <c r="CNK1121" s="54"/>
      <c r="CNL1121" s="54"/>
      <c r="CNM1121" s="54"/>
      <c r="CNN1121" s="54"/>
      <c r="CNO1121" s="54"/>
      <c r="CNP1121" s="54"/>
      <c r="CNQ1121" s="54"/>
      <c r="CNR1121" s="54"/>
      <c r="CNS1121" s="54"/>
      <c r="CNT1121" s="54"/>
      <c r="CNU1121" s="54"/>
      <c r="CNV1121" s="54"/>
      <c r="CNW1121" s="54"/>
      <c r="CNX1121" s="54"/>
      <c r="CNY1121" s="54"/>
      <c r="CNZ1121" s="54"/>
      <c r="COA1121" s="54"/>
      <c r="COB1121" s="54"/>
      <c r="COC1121" s="54"/>
      <c r="COD1121" s="54"/>
      <c r="COE1121" s="54"/>
      <c r="COF1121" s="54"/>
      <c r="COG1121" s="54"/>
      <c r="COH1121" s="54"/>
      <c r="COI1121" s="54"/>
      <c r="COJ1121" s="54"/>
      <c r="COK1121" s="54"/>
      <c r="COL1121" s="54"/>
      <c r="COM1121" s="54"/>
      <c r="CON1121" s="54"/>
      <c r="COO1121" s="54"/>
      <c r="COP1121" s="54"/>
      <c r="COQ1121" s="54"/>
      <c r="COR1121" s="54"/>
      <c r="COS1121" s="54"/>
      <c r="COT1121" s="54"/>
      <c r="COU1121" s="54"/>
      <c r="COV1121" s="54"/>
      <c r="COW1121" s="54"/>
      <c r="COX1121" s="54"/>
      <c r="COY1121" s="54"/>
      <c r="COZ1121" s="54"/>
      <c r="CPA1121" s="54"/>
      <c r="CPB1121" s="54"/>
      <c r="CPC1121" s="54"/>
      <c r="CPD1121" s="54"/>
      <c r="CPE1121" s="54"/>
      <c r="CPF1121" s="54"/>
      <c r="CPG1121" s="54"/>
      <c r="CPH1121" s="54"/>
      <c r="CPI1121" s="54"/>
      <c r="CPJ1121" s="54"/>
      <c r="CPK1121" s="54"/>
      <c r="CPL1121" s="54"/>
      <c r="CPM1121" s="54"/>
      <c r="CPN1121" s="54"/>
      <c r="CPO1121" s="54"/>
      <c r="CPP1121" s="54"/>
      <c r="CPQ1121" s="54"/>
      <c r="CPR1121" s="54"/>
      <c r="CPS1121" s="54"/>
      <c r="CPT1121" s="54"/>
      <c r="CPU1121" s="54"/>
      <c r="CPV1121" s="54"/>
      <c r="CPW1121" s="54"/>
      <c r="CPX1121" s="54"/>
      <c r="CPY1121" s="54"/>
      <c r="CPZ1121" s="54"/>
      <c r="CQA1121" s="54"/>
      <c r="CQB1121" s="54"/>
      <c r="CQC1121" s="54"/>
      <c r="CQD1121" s="54"/>
      <c r="CQE1121" s="54"/>
      <c r="CQF1121" s="54"/>
      <c r="CQG1121" s="54"/>
      <c r="CQH1121" s="54"/>
      <c r="CQI1121" s="54"/>
      <c r="CQJ1121" s="54"/>
      <c r="CQK1121" s="54"/>
      <c r="CQL1121" s="54"/>
      <c r="CQM1121" s="54"/>
      <c r="CQN1121" s="54"/>
      <c r="CQO1121" s="54"/>
      <c r="CQP1121" s="54"/>
      <c r="CQQ1121" s="54"/>
      <c r="CQR1121" s="54"/>
      <c r="CQS1121" s="54"/>
      <c r="CQT1121" s="54"/>
      <c r="CQU1121" s="54"/>
      <c r="CQV1121" s="54"/>
      <c r="CQW1121" s="54"/>
      <c r="CQX1121" s="54"/>
      <c r="CQY1121" s="54"/>
      <c r="CQZ1121" s="54"/>
      <c r="CRA1121" s="54"/>
      <c r="CRB1121" s="54"/>
      <c r="CRC1121" s="54"/>
      <c r="CRD1121" s="54"/>
      <c r="CRE1121" s="54"/>
      <c r="CRF1121" s="54"/>
      <c r="CRG1121" s="54"/>
      <c r="CRH1121" s="54"/>
      <c r="CRI1121" s="54"/>
      <c r="CRJ1121" s="54"/>
      <c r="CRK1121" s="54"/>
      <c r="CRL1121" s="54"/>
      <c r="CRM1121" s="54"/>
      <c r="CRN1121" s="54"/>
      <c r="CRO1121" s="54"/>
      <c r="CRP1121" s="54"/>
      <c r="CRQ1121" s="54"/>
      <c r="CRR1121" s="54"/>
      <c r="CRS1121" s="54"/>
      <c r="CRT1121" s="54"/>
      <c r="CRU1121" s="54"/>
      <c r="CRV1121" s="54"/>
      <c r="CRW1121" s="54"/>
      <c r="CRX1121" s="54"/>
      <c r="CRY1121" s="54"/>
      <c r="CRZ1121" s="54"/>
      <c r="CSA1121" s="54"/>
      <c r="CSB1121" s="54"/>
      <c r="CSC1121" s="54"/>
      <c r="CSD1121" s="54"/>
      <c r="CSE1121" s="54"/>
      <c r="CSF1121" s="54"/>
      <c r="CSG1121" s="54"/>
      <c r="CSH1121" s="54"/>
      <c r="CSI1121" s="54"/>
      <c r="CSJ1121" s="54"/>
      <c r="CSK1121" s="54"/>
      <c r="CSL1121" s="54"/>
      <c r="CSM1121" s="54"/>
      <c r="CSN1121" s="54"/>
      <c r="CSO1121" s="54"/>
      <c r="CSP1121" s="54"/>
      <c r="CSQ1121" s="54"/>
      <c r="CSR1121" s="54"/>
      <c r="CSS1121" s="54"/>
      <c r="CST1121" s="54"/>
      <c r="CSU1121" s="54"/>
      <c r="CSV1121" s="54"/>
      <c r="CSW1121" s="54"/>
      <c r="CSX1121" s="54"/>
      <c r="CSY1121" s="54"/>
      <c r="CSZ1121" s="54"/>
      <c r="CTA1121" s="54"/>
      <c r="CTB1121" s="54"/>
      <c r="CTC1121" s="54"/>
      <c r="CTD1121" s="54"/>
      <c r="CTE1121" s="54"/>
      <c r="CTF1121" s="54"/>
      <c r="CTG1121" s="54"/>
      <c r="CTH1121" s="54"/>
      <c r="CTI1121" s="54"/>
      <c r="CTJ1121" s="54"/>
      <c r="CTK1121" s="54"/>
      <c r="CTL1121" s="54"/>
      <c r="CTM1121" s="54"/>
      <c r="CTN1121" s="54"/>
      <c r="CTO1121" s="54"/>
      <c r="CTP1121" s="54"/>
      <c r="CTQ1121" s="54"/>
      <c r="CTR1121" s="54"/>
      <c r="CTS1121" s="54"/>
      <c r="CTT1121" s="54"/>
      <c r="CTU1121" s="54"/>
      <c r="CTV1121" s="54"/>
      <c r="CTW1121" s="54"/>
      <c r="CTX1121" s="54"/>
      <c r="CTY1121" s="54"/>
      <c r="CTZ1121" s="54"/>
      <c r="CUA1121" s="54"/>
      <c r="CUB1121" s="54"/>
      <c r="CUC1121" s="54"/>
      <c r="CUD1121" s="54"/>
      <c r="CUE1121" s="54"/>
      <c r="CUF1121" s="54"/>
      <c r="CUG1121" s="54"/>
      <c r="CUH1121" s="54"/>
      <c r="CUI1121" s="54"/>
      <c r="CUJ1121" s="54"/>
      <c r="CUK1121" s="54"/>
      <c r="CUL1121" s="54"/>
      <c r="CUM1121" s="54"/>
      <c r="CUN1121" s="54"/>
      <c r="CUO1121" s="54"/>
      <c r="CUP1121" s="54"/>
      <c r="CUQ1121" s="54"/>
      <c r="CUR1121" s="54"/>
      <c r="CUS1121" s="54"/>
      <c r="CUT1121" s="54"/>
      <c r="CUU1121" s="54"/>
      <c r="CUV1121" s="54"/>
      <c r="CUW1121" s="54"/>
      <c r="CUX1121" s="54"/>
      <c r="CUY1121" s="54"/>
      <c r="CUZ1121" s="54"/>
      <c r="CVA1121" s="54"/>
      <c r="CVB1121" s="54"/>
      <c r="CVC1121" s="54"/>
      <c r="CVD1121" s="54"/>
      <c r="CVE1121" s="54"/>
      <c r="CVF1121" s="54"/>
      <c r="CVG1121" s="54"/>
      <c r="CVH1121" s="54"/>
      <c r="CVI1121" s="54"/>
      <c r="CVJ1121" s="54"/>
      <c r="CVK1121" s="54"/>
      <c r="CVL1121" s="54"/>
      <c r="CVM1121" s="54"/>
      <c r="CVN1121" s="54"/>
      <c r="CVO1121" s="54"/>
      <c r="CVP1121" s="54"/>
      <c r="CVQ1121" s="54"/>
      <c r="CVR1121" s="54"/>
      <c r="CVS1121" s="54"/>
      <c r="CVT1121" s="54"/>
      <c r="CVU1121" s="54"/>
      <c r="CVV1121" s="54"/>
      <c r="CVW1121" s="54"/>
      <c r="CVX1121" s="54"/>
      <c r="CVY1121" s="54"/>
      <c r="CVZ1121" s="54"/>
      <c r="CWA1121" s="54"/>
      <c r="CWB1121" s="54"/>
      <c r="CWC1121" s="54"/>
      <c r="CWD1121" s="54"/>
      <c r="CWE1121" s="54"/>
      <c r="CWF1121" s="54"/>
      <c r="CWG1121" s="54"/>
      <c r="CWH1121" s="54"/>
      <c r="CWI1121" s="54"/>
      <c r="CWJ1121" s="54"/>
      <c r="CWK1121" s="54"/>
      <c r="CWL1121" s="54"/>
      <c r="CWM1121" s="54"/>
      <c r="CWN1121" s="54"/>
      <c r="CWO1121" s="54"/>
      <c r="CWP1121" s="54"/>
      <c r="CWQ1121" s="54"/>
      <c r="CWR1121" s="54"/>
      <c r="CWS1121" s="54"/>
      <c r="CWT1121" s="54"/>
      <c r="CWU1121" s="54"/>
      <c r="CWV1121" s="54"/>
      <c r="CWW1121" s="54"/>
      <c r="CWX1121" s="54"/>
      <c r="CWY1121" s="54"/>
      <c r="CWZ1121" s="54"/>
      <c r="CXA1121" s="54"/>
      <c r="CXB1121" s="54"/>
      <c r="CXC1121" s="54"/>
      <c r="CXD1121" s="54"/>
      <c r="CXE1121" s="54"/>
      <c r="CXF1121" s="54"/>
      <c r="CXG1121" s="54"/>
      <c r="CXH1121" s="54"/>
      <c r="CXI1121" s="54"/>
      <c r="CXJ1121" s="54"/>
      <c r="CXK1121" s="54"/>
      <c r="CXL1121" s="54"/>
      <c r="CXM1121" s="54"/>
      <c r="CXN1121" s="54"/>
      <c r="CXO1121" s="54"/>
      <c r="CXP1121" s="54"/>
      <c r="CXQ1121" s="54"/>
      <c r="CXR1121" s="54"/>
      <c r="CXS1121" s="54"/>
      <c r="CXT1121" s="54"/>
      <c r="CXU1121" s="54"/>
      <c r="CXV1121" s="54"/>
      <c r="CXW1121" s="54"/>
      <c r="CXX1121" s="54"/>
      <c r="CXY1121" s="54"/>
      <c r="CXZ1121" s="54"/>
      <c r="CYA1121" s="54"/>
      <c r="CYB1121" s="54"/>
      <c r="CYC1121" s="54"/>
      <c r="CYD1121" s="54"/>
      <c r="CYE1121" s="54"/>
      <c r="CYF1121" s="54"/>
      <c r="CYG1121" s="54"/>
      <c r="CYH1121" s="54"/>
      <c r="CYI1121" s="54"/>
      <c r="CYJ1121" s="54"/>
      <c r="CYK1121" s="54"/>
      <c r="CYL1121" s="54"/>
      <c r="CYM1121" s="54"/>
      <c r="CYN1121" s="54"/>
      <c r="CYO1121" s="54"/>
      <c r="CYP1121" s="54"/>
      <c r="CYQ1121" s="54"/>
      <c r="CYR1121" s="54"/>
      <c r="CYS1121" s="54"/>
      <c r="CYT1121" s="54"/>
      <c r="CYU1121" s="54"/>
      <c r="CYV1121" s="54"/>
      <c r="CYW1121" s="54"/>
      <c r="CYX1121" s="54"/>
      <c r="CYY1121" s="54"/>
      <c r="CYZ1121" s="54"/>
      <c r="CZA1121" s="54"/>
      <c r="CZB1121" s="54"/>
      <c r="CZC1121" s="54"/>
      <c r="CZD1121" s="54"/>
      <c r="CZE1121" s="54"/>
      <c r="CZF1121" s="54"/>
      <c r="CZG1121" s="54"/>
      <c r="CZH1121" s="54"/>
      <c r="CZI1121" s="54"/>
      <c r="CZJ1121" s="54"/>
      <c r="CZK1121" s="54"/>
      <c r="CZL1121" s="54"/>
      <c r="CZM1121" s="54"/>
      <c r="CZN1121" s="54"/>
      <c r="CZO1121" s="54"/>
      <c r="CZP1121" s="54"/>
      <c r="CZQ1121" s="54"/>
      <c r="CZR1121" s="54"/>
      <c r="CZS1121" s="54"/>
      <c r="CZT1121" s="54"/>
      <c r="CZU1121" s="54"/>
      <c r="CZV1121" s="54"/>
      <c r="CZW1121" s="54"/>
      <c r="CZX1121" s="54"/>
      <c r="CZY1121" s="54"/>
      <c r="CZZ1121" s="54"/>
      <c r="DAA1121" s="54"/>
      <c r="DAB1121" s="54"/>
      <c r="DAC1121" s="54"/>
      <c r="DAD1121" s="54"/>
      <c r="DAE1121" s="54"/>
      <c r="DAF1121" s="54"/>
      <c r="DAG1121" s="54"/>
      <c r="DAH1121" s="54"/>
      <c r="DAI1121" s="54"/>
      <c r="DAJ1121" s="54"/>
      <c r="DAK1121" s="54"/>
      <c r="DAL1121" s="54"/>
      <c r="DAM1121" s="54"/>
      <c r="DAN1121" s="54"/>
      <c r="DAO1121" s="54"/>
      <c r="DAP1121" s="54"/>
      <c r="DAQ1121" s="54"/>
      <c r="DAR1121" s="54"/>
      <c r="DAS1121" s="54"/>
      <c r="DAT1121" s="54"/>
      <c r="DAU1121" s="54"/>
      <c r="DAV1121" s="54"/>
      <c r="DAW1121" s="54"/>
      <c r="DAX1121" s="54"/>
      <c r="DAY1121" s="54"/>
      <c r="DAZ1121" s="54"/>
      <c r="DBA1121" s="54"/>
      <c r="DBB1121" s="54"/>
      <c r="DBC1121" s="54"/>
      <c r="DBD1121" s="54"/>
      <c r="DBE1121" s="54"/>
      <c r="DBF1121" s="54"/>
      <c r="DBG1121" s="54"/>
      <c r="DBH1121" s="54"/>
      <c r="DBI1121" s="54"/>
      <c r="DBJ1121" s="54"/>
      <c r="DBK1121" s="54"/>
      <c r="DBL1121" s="54"/>
      <c r="DBM1121" s="54"/>
      <c r="DBN1121" s="54"/>
      <c r="DBO1121" s="54"/>
      <c r="DBP1121" s="54"/>
      <c r="DBQ1121" s="54"/>
      <c r="DBR1121" s="54"/>
      <c r="DBS1121" s="54"/>
      <c r="DBT1121" s="54"/>
      <c r="DBU1121" s="54"/>
      <c r="DBV1121" s="54"/>
      <c r="DBW1121" s="54"/>
      <c r="DBX1121" s="54"/>
      <c r="DBY1121" s="54"/>
      <c r="DBZ1121" s="54"/>
      <c r="DCA1121" s="54"/>
      <c r="DCB1121" s="54"/>
      <c r="DCC1121" s="54"/>
      <c r="DCD1121" s="54"/>
      <c r="DCE1121" s="54"/>
      <c r="DCF1121" s="54"/>
      <c r="DCG1121" s="54"/>
      <c r="DCH1121" s="54"/>
      <c r="DCI1121" s="54"/>
      <c r="DCJ1121" s="54"/>
      <c r="DCK1121" s="54"/>
      <c r="DCL1121" s="54"/>
      <c r="DCM1121" s="54"/>
      <c r="DCN1121" s="54"/>
      <c r="DCO1121" s="54"/>
      <c r="DCP1121" s="54"/>
      <c r="DCQ1121" s="54"/>
      <c r="DCR1121" s="54"/>
      <c r="DCS1121" s="54"/>
      <c r="DCT1121" s="54"/>
      <c r="DCU1121" s="54"/>
      <c r="DCV1121" s="54"/>
      <c r="DCW1121" s="54"/>
      <c r="DCX1121" s="54"/>
      <c r="DCY1121" s="54"/>
      <c r="DCZ1121" s="54"/>
      <c r="DDA1121" s="54"/>
      <c r="DDB1121" s="54"/>
      <c r="DDC1121" s="54"/>
      <c r="DDD1121" s="54"/>
      <c r="DDE1121" s="54"/>
      <c r="DDF1121" s="54"/>
      <c r="DDG1121" s="54"/>
      <c r="DDH1121" s="54"/>
      <c r="DDI1121" s="54"/>
      <c r="DDJ1121" s="54"/>
      <c r="DDK1121" s="54"/>
      <c r="DDL1121" s="54"/>
      <c r="DDM1121" s="54"/>
      <c r="DDN1121" s="54"/>
      <c r="DDO1121" s="54"/>
      <c r="DDP1121" s="54"/>
      <c r="DDQ1121" s="54"/>
      <c r="DDR1121" s="54"/>
      <c r="DDS1121" s="54"/>
      <c r="DDT1121" s="54"/>
      <c r="DDU1121" s="54"/>
      <c r="DDV1121" s="54"/>
      <c r="DDW1121" s="54"/>
      <c r="DDX1121" s="54"/>
      <c r="DDY1121" s="54"/>
      <c r="DDZ1121" s="54"/>
      <c r="DEA1121" s="54"/>
      <c r="DEB1121" s="54"/>
      <c r="DEC1121" s="54"/>
      <c r="DED1121" s="54"/>
      <c r="DEE1121" s="54"/>
      <c r="DEF1121" s="54"/>
      <c r="DEG1121" s="54"/>
      <c r="DEH1121" s="54"/>
      <c r="DEI1121" s="54"/>
      <c r="DEJ1121" s="54"/>
      <c r="DEK1121" s="54"/>
      <c r="DEL1121" s="54"/>
      <c r="DEM1121" s="54"/>
      <c r="DEN1121" s="54"/>
      <c r="DEO1121" s="54"/>
      <c r="DEP1121" s="54"/>
      <c r="DEQ1121" s="54"/>
      <c r="DER1121" s="54"/>
      <c r="DES1121" s="54"/>
      <c r="DET1121" s="54"/>
      <c r="DEU1121" s="54"/>
      <c r="DEV1121" s="54"/>
      <c r="DEW1121" s="54"/>
      <c r="DEX1121" s="54"/>
      <c r="DEY1121" s="54"/>
      <c r="DEZ1121" s="54"/>
      <c r="DFA1121" s="54"/>
      <c r="DFB1121" s="54"/>
      <c r="DFC1121" s="54"/>
      <c r="DFD1121" s="54"/>
      <c r="DFE1121" s="54"/>
      <c r="DFF1121" s="54"/>
      <c r="DFG1121" s="54"/>
      <c r="DFH1121" s="54"/>
      <c r="DFI1121" s="54"/>
      <c r="DFJ1121" s="54"/>
      <c r="DFK1121" s="54"/>
      <c r="DFL1121" s="54"/>
      <c r="DFM1121" s="54"/>
      <c r="DFN1121" s="54"/>
      <c r="DFO1121" s="54"/>
      <c r="DFP1121" s="54"/>
      <c r="DFQ1121" s="54"/>
      <c r="DFR1121" s="54"/>
      <c r="DFS1121" s="54"/>
      <c r="DFT1121" s="54"/>
      <c r="DFU1121" s="54"/>
      <c r="DFV1121" s="54"/>
      <c r="DFW1121" s="54"/>
      <c r="DFX1121" s="54"/>
      <c r="DFY1121" s="54"/>
      <c r="DFZ1121" s="54"/>
      <c r="DGA1121" s="54"/>
      <c r="DGB1121" s="54"/>
      <c r="DGC1121" s="54"/>
      <c r="DGD1121" s="54"/>
      <c r="DGE1121" s="54"/>
      <c r="DGF1121" s="54"/>
      <c r="DGG1121" s="54"/>
      <c r="DGH1121" s="54"/>
      <c r="DGI1121" s="54"/>
      <c r="DGJ1121" s="54"/>
      <c r="DGK1121" s="54"/>
      <c r="DGL1121" s="54"/>
      <c r="DGM1121" s="54"/>
      <c r="DGN1121" s="54"/>
      <c r="DGO1121" s="54"/>
      <c r="DGP1121" s="54"/>
      <c r="DGQ1121" s="54"/>
      <c r="DGR1121" s="54"/>
      <c r="DGS1121" s="54"/>
      <c r="DGT1121" s="54"/>
      <c r="DGU1121" s="54"/>
      <c r="DGV1121" s="54"/>
      <c r="DGW1121" s="54"/>
      <c r="DGX1121" s="54"/>
      <c r="DGY1121" s="54"/>
      <c r="DGZ1121" s="54"/>
      <c r="DHA1121" s="54"/>
      <c r="DHB1121" s="54"/>
      <c r="DHC1121" s="54"/>
      <c r="DHD1121" s="54"/>
      <c r="DHE1121" s="54"/>
      <c r="DHF1121" s="54"/>
      <c r="DHG1121" s="54"/>
      <c r="DHH1121" s="54"/>
      <c r="DHI1121" s="54"/>
      <c r="DHJ1121" s="54"/>
      <c r="DHK1121" s="54"/>
      <c r="DHL1121" s="54"/>
      <c r="DHM1121" s="54"/>
      <c r="DHN1121" s="54"/>
      <c r="DHO1121" s="54"/>
      <c r="DHP1121" s="54"/>
      <c r="DHQ1121" s="54"/>
      <c r="DHR1121" s="54"/>
      <c r="DHS1121" s="54"/>
      <c r="DHT1121" s="54"/>
      <c r="DHU1121" s="54"/>
      <c r="DHV1121" s="54"/>
      <c r="DHW1121" s="54"/>
      <c r="DHX1121" s="54"/>
      <c r="DHY1121" s="54"/>
      <c r="DHZ1121" s="54"/>
      <c r="DIA1121" s="54"/>
      <c r="DIB1121" s="54"/>
      <c r="DIC1121" s="54"/>
      <c r="DID1121" s="54"/>
      <c r="DIE1121" s="54"/>
      <c r="DIF1121" s="54"/>
      <c r="DIG1121" s="54"/>
      <c r="DIH1121" s="54"/>
      <c r="DII1121" s="54"/>
      <c r="DIJ1121" s="54"/>
      <c r="DIK1121" s="54"/>
      <c r="DIL1121" s="54"/>
      <c r="DIM1121" s="54"/>
      <c r="DIN1121" s="54"/>
      <c r="DIO1121" s="54"/>
      <c r="DIP1121" s="54"/>
      <c r="DIQ1121" s="54"/>
      <c r="DIR1121" s="54"/>
      <c r="DIS1121" s="54"/>
      <c r="DIT1121" s="54"/>
      <c r="DIU1121" s="54"/>
      <c r="DIV1121" s="54"/>
      <c r="DIW1121" s="54"/>
      <c r="DIX1121" s="54"/>
      <c r="DIY1121" s="54"/>
      <c r="DIZ1121" s="54"/>
      <c r="DJA1121" s="54"/>
      <c r="DJB1121" s="54"/>
      <c r="DJC1121" s="54"/>
      <c r="DJD1121" s="54"/>
      <c r="DJE1121" s="54"/>
      <c r="DJF1121" s="54"/>
      <c r="DJG1121" s="54"/>
      <c r="DJH1121" s="54"/>
      <c r="DJI1121" s="54"/>
      <c r="DJJ1121" s="54"/>
      <c r="DJK1121" s="54"/>
      <c r="DJL1121" s="54"/>
      <c r="DJM1121" s="54"/>
      <c r="DJN1121" s="54"/>
      <c r="DJO1121" s="54"/>
      <c r="DJP1121" s="54"/>
      <c r="DJQ1121" s="54"/>
      <c r="DJR1121" s="54"/>
      <c r="DJS1121" s="54"/>
      <c r="DJT1121" s="54"/>
      <c r="DJU1121" s="54"/>
      <c r="DJV1121" s="54"/>
      <c r="DJW1121" s="54"/>
      <c r="DJX1121" s="54"/>
      <c r="DJY1121" s="54"/>
      <c r="DJZ1121" s="54"/>
      <c r="DKA1121" s="54"/>
      <c r="DKB1121" s="54"/>
      <c r="DKC1121" s="54"/>
      <c r="DKD1121" s="54"/>
      <c r="DKE1121" s="54"/>
      <c r="DKF1121" s="54"/>
      <c r="DKG1121" s="54"/>
      <c r="DKH1121" s="54"/>
      <c r="DKI1121" s="54"/>
      <c r="DKJ1121" s="54"/>
      <c r="DKK1121" s="54"/>
      <c r="DKL1121" s="54"/>
      <c r="DKM1121" s="54"/>
      <c r="DKN1121" s="54"/>
      <c r="DKO1121" s="54"/>
      <c r="DKP1121" s="54"/>
      <c r="DKQ1121" s="54"/>
      <c r="DKR1121" s="54"/>
      <c r="DKS1121" s="54"/>
      <c r="DKT1121" s="54"/>
      <c r="DKU1121" s="54"/>
      <c r="DKV1121" s="54"/>
      <c r="DKW1121" s="54"/>
      <c r="DKX1121" s="54"/>
      <c r="DKY1121" s="54"/>
      <c r="DKZ1121" s="54"/>
      <c r="DLA1121" s="54"/>
      <c r="DLB1121" s="54"/>
      <c r="DLC1121" s="54"/>
      <c r="DLD1121" s="54"/>
      <c r="DLE1121" s="54"/>
      <c r="DLF1121" s="54"/>
      <c r="DLG1121" s="54"/>
      <c r="DLH1121" s="54"/>
      <c r="DLI1121" s="54"/>
      <c r="DLJ1121" s="54"/>
      <c r="DLK1121" s="54"/>
      <c r="DLL1121" s="54"/>
      <c r="DLM1121" s="54"/>
      <c r="DLN1121" s="54"/>
      <c r="DLO1121" s="54"/>
      <c r="DLP1121" s="54"/>
      <c r="DLQ1121" s="54"/>
      <c r="DLR1121" s="54"/>
      <c r="DLS1121" s="54"/>
      <c r="DLT1121" s="54"/>
      <c r="DLU1121" s="54"/>
      <c r="DLV1121" s="54"/>
      <c r="DLW1121" s="54"/>
      <c r="DLX1121" s="54"/>
      <c r="DLY1121" s="54"/>
      <c r="DLZ1121" s="54"/>
      <c r="DMA1121" s="54"/>
      <c r="DMB1121" s="54"/>
      <c r="DMC1121" s="54"/>
      <c r="DMD1121" s="54"/>
      <c r="DME1121" s="54"/>
      <c r="DMF1121" s="54"/>
      <c r="DMG1121" s="54"/>
      <c r="DMH1121" s="54"/>
      <c r="DMI1121" s="54"/>
      <c r="DMJ1121" s="54"/>
      <c r="DMK1121" s="54"/>
      <c r="DML1121" s="54"/>
      <c r="DMM1121" s="54"/>
      <c r="DMN1121" s="54"/>
      <c r="DMO1121" s="54"/>
      <c r="DMP1121" s="54"/>
      <c r="DMQ1121" s="54"/>
      <c r="DMR1121" s="54"/>
      <c r="DMS1121" s="54"/>
      <c r="DMT1121" s="54"/>
      <c r="DMU1121" s="54"/>
      <c r="DMV1121" s="54"/>
      <c r="DMW1121" s="54"/>
      <c r="DMX1121" s="54"/>
      <c r="DMY1121" s="54"/>
      <c r="DMZ1121" s="54"/>
      <c r="DNA1121" s="54"/>
      <c r="DNB1121" s="54"/>
      <c r="DNC1121" s="54"/>
      <c r="DND1121" s="54"/>
      <c r="DNE1121" s="54"/>
      <c r="DNF1121" s="54"/>
      <c r="DNG1121" s="54"/>
      <c r="DNH1121" s="54"/>
      <c r="DNI1121" s="54"/>
      <c r="DNJ1121" s="54"/>
      <c r="DNK1121" s="54"/>
      <c r="DNL1121" s="54"/>
      <c r="DNM1121" s="54"/>
      <c r="DNN1121" s="54"/>
      <c r="DNO1121" s="54"/>
      <c r="DNP1121" s="54"/>
      <c r="DNQ1121" s="54"/>
      <c r="DNR1121" s="54"/>
      <c r="DNS1121" s="54"/>
      <c r="DNT1121" s="54"/>
      <c r="DNU1121" s="54"/>
      <c r="DNV1121" s="54"/>
      <c r="DNW1121" s="54"/>
      <c r="DNX1121" s="54"/>
      <c r="DNY1121" s="54"/>
      <c r="DNZ1121" s="54"/>
      <c r="DOA1121" s="54"/>
      <c r="DOB1121" s="54"/>
      <c r="DOC1121" s="54"/>
      <c r="DOD1121" s="54"/>
      <c r="DOE1121" s="54"/>
      <c r="DOF1121" s="54"/>
      <c r="DOG1121" s="54"/>
      <c r="DOH1121" s="54"/>
      <c r="DOI1121" s="54"/>
      <c r="DOJ1121" s="54"/>
      <c r="DOK1121" s="54"/>
      <c r="DOL1121" s="54"/>
      <c r="DOM1121" s="54"/>
      <c r="DON1121" s="54"/>
      <c r="DOO1121" s="54"/>
      <c r="DOP1121" s="54"/>
      <c r="DOQ1121" s="54"/>
      <c r="DOR1121" s="54"/>
      <c r="DOS1121" s="54"/>
      <c r="DOT1121" s="54"/>
      <c r="DOU1121" s="54"/>
      <c r="DOV1121" s="54"/>
      <c r="DOW1121" s="54"/>
      <c r="DOX1121" s="54"/>
      <c r="DOY1121" s="54"/>
      <c r="DOZ1121" s="54"/>
      <c r="DPA1121" s="54"/>
      <c r="DPB1121" s="54"/>
      <c r="DPC1121" s="54"/>
      <c r="DPD1121" s="54"/>
      <c r="DPE1121" s="54"/>
      <c r="DPF1121" s="54"/>
      <c r="DPG1121" s="54"/>
      <c r="DPH1121" s="54"/>
      <c r="DPI1121" s="54"/>
      <c r="DPJ1121" s="54"/>
      <c r="DPK1121" s="54"/>
      <c r="DPL1121" s="54"/>
      <c r="DPM1121" s="54"/>
      <c r="DPN1121" s="54"/>
      <c r="DPO1121" s="54"/>
      <c r="DPP1121" s="54"/>
      <c r="DPQ1121" s="54"/>
      <c r="DPR1121" s="54"/>
      <c r="DPS1121" s="54"/>
      <c r="DPT1121" s="54"/>
      <c r="DPU1121" s="54"/>
      <c r="DPV1121" s="54"/>
      <c r="DPW1121" s="54"/>
      <c r="DPX1121" s="54"/>
      <c r="DPY1121" s="54"/>
      <c r="DPZ1121" s="54"/>
      <c r="DQA1121" s="54"/>
      <c r="DQB1121" s="54"/>
      <c r="DQC1121" s="54"/>
      <c r="DQD1121" s="54"/>
      <c r="DQE1121" s="54"/>
      <c r="DQF1121" s="54"/>
      <c r="DQG1121" s="54"/>
      <c r="DQH1121" s="54"/>
      <c r="DQI1121" s="54"/>
      <c r="DQJ1121" s="54"/>
      <c r="DQK1121" s="54"/>
      <c r="DQL1121" s="54"/>
      <c r="DQM1121" s="54"/>
      <c r="DQN1121" s="54"/>
      <c r="DQO1121" s="54"/>
      <c r="DQP1121" s="54"/>
      <c r="DQQ1121" s="54"/>
      <c r="DQR1121" s="54"/>
      <c r="DQS1121" s="54"/>
      <c r="DQT1121" s="54"/>
      <c r="DQU1121" s="54"/>
      <c r="DQV1121" s="54"/>
      <c r="DQW1121" s="54"/>
      <c r="DQX1121" s="54"/>
      <c r="DQY1121" s="54"/>
      <c r="DQZ1121" s="54"/>
      <c r="DRA1121" s="54"/>
      <c r="DRB1121" s="54"/>
      <c r="DRC1121" s="54"/>
      <c r="DRD1121" s="54"/>
      <c r="DRE1121" s="54"/>
      <c r="DRF1121" s="54"/>
      <c r="DRG1121" s="54"/>
      <c r="DRH1121" s="54"/>
      <c r="DRI1121" s="54"/>
      <c r="DRJ1121" s="54"/>
      <c r="DRK1121" s="54"/>
      <c r="DRL1121" s="54"/>
      <c r="DRM1121" s="54"/>
      <c r="DRN1121" s="54"/>
      <c r="DRO1121" s="54"/>
      <c r="DRP1121" s="54"/>
      <c r="DRQ1121" s="54"/>
      <c r="DRR1121" s="54"/>
      <c r="DRS1121" s="54"/>
      <c r="DRT1121" s="54"/>
      <c r="DRU1121" s="54"/>
      <c r="DRV1121" s="54"/>
      <c r="DRW1121" s="54"/>
      <c r="DRX1121" s="54"/>
      <c r="DRY1121" s="54"/>
      <c r="DRZ1121" s="54"/>
      <c r="DSA1121" s="54"/>
      <c r="DSB1121" s="54"/>
      <c r="DSC1121" s="54"/>
      <c r="DSD1121" s="54"/>
      <c r="DSE1121" s="54"/>
      <c r="DSF1121" s="54"/>
      <c r="DSG1121" s="54"/>
      <c r="DSH1121" s="54"/>
      <c r="DSI1121" s="54"/>
      <c r="DSJ1121" s="54"/>
      <c r="DSK1121" s="54"/>
      <c r="DSL1121" s="54"/>
      <c r="DSM1121" s="54"/>
      <c r="DSN1121" s="54"/>
      <c r="DSO1121" s="54"/>
      <c r="DSP1121" s="54"/>
      <c r="DSQ1121" s="54"/>
      <c r="DSR1121" s="54"/>
      <c r="DSS1121" s="54"/>
      <c r="DST1121" s="54"/>
      <c r="DSU1121" s="54"/>
      <c r="DSV1121" s="54"/>
      <c r="DSW1121" s="54"/>
      <c r="DSX1121" s="54"/>
      <c r="DSY1121" s="54"/>
      <c r="DSZ1121" s="54"/>
      <c r="DTA1121" s="54"/>
      <c r="DTB1121" s="54"/>
      <c r="DTC1121" s="54"/>
      <c r="DTD1121" s="54"/>
      <c r="DTE1121" s="54"/>
      <c r="DTF1121" s="54"/>
      <c r="DTG1121" s="54"/>
      <c r="DTH1121" s="54"/>
      <c r="DTI1121" s="54"/>
      <c r="DTJ1121" s="54"/>
      <c r="DTK1121" s="54"/>
      <c r="DTL1121" s="54"/>
      <c r="DTM1121" s="54"/>
      <c r="DTN1121" s="54"/>
      <c r="DTO1121" s="54"/>
      <c r="DTP1121" s="54"/>
      <c r="DTQ1121" s="54"/>
      <c r="DTR1121" s="54"/>
      <c r="DTS1121" s="54"/>
      <c r="DTT1121" s="54"/>
      <c r="DTU1121" s="54"/>
      <c r="DTV1121" s="54"/>
      <c r="DTW1121" s="54"/>
      <c r="DTX1121" s="54"/>
      <c r="DTY1121" s="54"/>
      <c r="DTZ1121" s="54"/>
      <c r="DUA1121" s="54"/>
      <c r="DUB1121" s="54"/>
      <c r="DUC1121" s="54"/>
      <c r="DUD1121" s="54"/>
      <c r="DUE1121" s="54"/>
      <c r="DUF1121" s="54"/>
      <c r="DUG1121" s="54"/>
      <c r="DUH1121" s="54"/>
      <c r="DUI1121" s="54"/>
      <c r="DUJ1121" s="54"/>
      <c r="DUK1121" s="54"/>
      <c r="DUL1121" s="54"/>
      <c r="DUM1121" s="54"/>
      <c r="DUN1121" s="54"/>
      <c r="DUO1121" s="54"/>
      <c r="DUP1121" s="54"/>
      <c r="DUQ1121" s="54"/>
      <c r="DUR1121" s="54"/>
      <c r="DUS1121" s="54"/>
      <c r="DUT1121" s="54"/>
      <c r="DUU1121" s="54"/>
      <c r="DUV1121" s="54"/>
      <c r="DUW1121" s="54"/>
      <c r="DUX1121" s="54"/>
      <c r="DUY1121" s="54"/>
      <c r="DUZ1121" s="54"/>
      <c r="DVA1121" s="54"/>
      <c r="DVB1121" s="54"/>
      <c r="DVC1121" s="54"/>
      <c r="DVD1121" s="54"/>
      <c r="DVE1121" s="54"/>
      <c r="DVF1121" s="54"/>
      <c r="DVG1121" s="54"/>
      <c r="DVH1121" s="54"/>
      <c r="DVI1121" s="54"/>
      <c r="DVJ1121" s="54"/>
      <c r="DVK1121" s="54"/>
      <c r="DVL1121" s="54"/>
      <c r="DVM1121" s="54"/>
      <c r="DVN1121" s="54"/>
      <c r="DVO1121" s="54"/>
      <c r="DVP1121" s="54"/>
      <c r="DVQ1121" s="54"/>
      <c r="DVR1121" s="54"/>
      <c r="DVS1121" s="54"/>
      <c r="DVT1121" s="54"/>
      <c r="DVU1121" s="54"/>
      <c r="DVV1121" s="54"/>
      <c r="DVW1121" s="54"/>
      <c r="DVX1121" s="54"/>
      <c r="DVY1121" s="54"/>
      <c r="DVZ1121" s="54"/>
      <c r="DWA1121" s="54"/>
      <c r="DWB1121" s="54"/>
      <c r="DWC1121" s="54"/>
      <c r="DWD1121" s="54"/>
      <c r="DWE1121" s="54"/>
      <c r="DWF1121" s="54"/>
      <c r="DWG1121" s="54"/>
      <c r="DWH1121" s="54"/>
      <c r="DWI1121" s="54"/>
      <c r="DWJ1121" s="54"/>
      <c r="DWK1121" s="54"/>
      <c r="DWL1121" s="54"/>
      <c r="DWM1121" s="54"/>
      <c r="DWN1121" s="54"/>
      <c r="DWO1121" s="54"/>
      <c r="DWP1121" s="54"/>
      <c r="DWQ1121" s="54"/>
      <c r="DWR1121" s="54"/>
      <c r="DWS1121" s="54"/>
      <c r="DWT1121" s="54"/>
      <c r="DWU1121" s="54"/>
      <c r="DWV1121" s="54"/>
      <c r="DWW1121" s="54"/>
      <c r="DWX1121" s="54"/>
      <c r="DWY1121" s="54"/>
      <c r="DWZ1121" s="54"/>
      <c r="DXA1121" s="54"/>
      <c r="DXB1121" s="54"/>
      <c r="DXC1121" s="54"/>
      <c r="DXD1121" s="54"/>
      <c r="DXE1121" s="54"/>
      <c r="DXF1121" s="54"/>
      <c r="DXG1121" s="54"/>
      <c r="DXH1121" s="54"/>
      <c r="DXI1121" s="54"/>
      <c r="DXJ1121" s="54"/>
      <c r="DXK1121" s="54"/>
      <c r="DXL1121" s="54"/>
      <c r="DXM1121" s="54"/>
      <c r="DXN1121" s="54"/>
      <c r="DXO1121" s="54"/>
      <c r="DXP1121" s="54"/>
      <c r="DXQ1121" s="54"/>
      <c r="DXR1121" s="54"/>
      <c r="DXS1121" s="54"/>
      <c r="DXT1121" s="54"/>
      <c r="DXU1121" s="54"/>
      <c r="DXV1121" s="54"/>
      <c r="DXW1121" s="54"/>
      <c r="DXX1121" s="54"/>
      <c r="DXY1121" s="54"/>
      <c r="DXZ1121" s="54"/>
      <c r="DYA1121" s="54"/>
      <c r="DYB1121" s="54"/>
      <c r="DYC1121" s="54"/>
      <c r="DYD1121" s="54"/>
      <c r="DYE1121" s="54"/>
      <c r="DYF1121" s="54"/>
      <c r="DYG1121" s="54"/>
      <c r="DYH1121" s="54"/>
      <c r="DYI1121" s="54"/>
      <c r="DYJ1121" s="54"/>
      <c r="DYK1121" s="54"/>
      <c r="DYL1121" s="54"/>
      <c r="DYM1121" s="54"/>
      <c r="DYN1121" s="54"/>
      <c r="DYO1121" s="54"/>
      <c r="DYP1121" s="54"/>
      <c r="DYQ1121" s="54"/>
      <c r="DYR1121" s="54"/>
      <c r="DYS1121" s="54"/>
      <c r="DYT1121" s="54"/>
      <c r="DYU1121" s="54"/>
      <c r="DYV1121" s="54"/>
      <c r="DYW1121" s="54"/>
      <c r="DYX1121" s="54"/>
      <c r="DYY1121" s="54"/>
      <c r="DYZ1121" s="54"/>
      <c r="DZA1121" s="54"/>
      <c r="DZB1121" s="54"/>
      <c r="DZC1121" s="54"/>
      <c r="DZD1121" s="54"/>
      <c r="DZE1121" s="54"/>
      <c r="DZF1121" s="54"/>
      <c r="DZG1121" s="54"/>
      <c r="DZH1121" s="54"/>
      <c r="DZI1121" s="54"/>
      <c r="DZJ1121" s="54"/>
      <c r="DZK1121" s="54"/>
      <c r="DZL1121" s="54"/>
      <c r="DZM1121" s="54"/>
      <c r="DZN1121" s="54"/>
      <c r="DZO1121" s="54"/>
      <c r="DZP1121" s="54"/>
      <c r="DZQ1121" s="54"/>
      <c r="DZR1121" s="54"/>
      <c r="DZS1121" s="54"/>
      <c r="DZT1121" s="54"/>
      <c r="DZU1121" s="54"/>
      <c r="DZV1121" s="54"/>
      <c r="DZW1121" s="54"/>
      <c r="DZX1121" s="54"/>
      <c r="DZY1121" s="54"/>
      <c r="DZZ1121" s="54"/>
      <c r="EAA1121" s="54"/>
      <c r="EAB1121" s="54"/>
      <c r="EAC1121" s="54"/>
      <c r="EAD1121" s="54"/>
      <c r="EAE1121" s="54"/>
      <c r="EAF1121" s="54"/>
      <c r="EAG1121" s="54"/>
      <c r="EAH1121" s="54"/>
      <c r="EAI1121" s="54"/>
      <c r="EAJ1121" s="54"/>
      <c r="EAK1121" s="54"/>
      <c r="EAL1121" s="54"/>
      <c r="EAM1121" s="54"/>
      <c r="EAN1121" s="54"/>
      <c r="EAO1121" s="54"/>
      <c r="EAP1121" s="54"/>
      <c r="EAQ1121" s="54"/>
      <c r="EAR1121" s="54"/>
      <c r="EAS1121" s="54"/>
      <c r="EAT1121" s="54"/>
      <c r="EAU1121" s="54"/>
      <c r="EAV1121" s="54"/>
      <c r="EAW1121" s="54"/>
      <c r="EAX1121" s="54"/>
      <c r="EAY1121" s="54"/>
      <c r="EAZ1121" s="54"/>
      <c r="EBA1121" s="54"/>
      <c r="EBB1121" s="54"/>
      <c r="EBC1121" s="54"/>
      <c r="EBD1121" s="54"/>
      <c r="EBE1121" s="54"/>
      <c r="EBF1121" s="54"/>
      <c r="EBG1121" s="54"/>
      <c r="EBH1121" s="54"/>
      <c r="EBI1121" s="54"/>
      <c r="EBJ1121" s="54"/>
      <c r="EBK1121" s="54"/>
      <c r="EBL1121" s="54"/>
      <c r="EBM1121" s="54"/>
      <c r="EBN1121" s="54"/>
      <c r="EBO1121" s="54"/>
      <c r="EBP1121" s="54"/>
      <c r="EBQ1121" s="54"/>
      <c r="EBR1121" s="54"/>
      <c r="EBS1121" s="54"/>
      <c r="EBT1121" s="54"/>
      <c r="EBU1121" s="54"/>
      <c r="EBV1121" s="54"/>
      <c r="EBW1121" s="54"/>
      <c r="EBX1121" s="54"/>
      <c r="EBY1121" s="54"/>
      <c r="EBZ1121" s="54"/>
      <c r="ECA1121" s="54"/>
      <c r="ECB1121" s="54"/>
      <c r="ECC1121" s="54"/>
      <c r="ECD1121" s="54"/>
      <c r="ECE1121" s="54"/>
      <c r="ECF1121" s="54"/>
      <c r="ECG1121" s="54"/>
      <c r="ECH1121" s="54"/>
      <c r="ECI1121" s="54"/>
      <c r="ECJ1121" s="54"/>
      <c r="ECK1121" s="54"/>
      <c r="ECL1121" s="54"/>
      <c r="ECM1121" s="54"/>
      <c r="ECN1121" s="54"/>
      <c r="ECO1121" s="54"/>
      <c r="ECP1121" s="54"/>
      <c r="ECQ1121" s="54"/>
      <c r="ECR1121" s="54"/>
      <c r="ECS1121" s="54"/>
      <c r="ECT1121" s="54"/>
      <c r="ECU1121" s="54"/>
      <c r="ECV1121" s="54"/>
      <c r="ECW1121" s="54"/>
      <c r="ECX1121" s="54"/>
      <c r="ECY1121" s="54"/>
      <c r="ECZ1121" s="54"/>
      <c r="EDA1121" s="54"/>
      <c r="EDB1121" s="54"/>
      <c r="EDC1121" s="54"/>
      <c r="EDD1121" s="54"/>
      <c r="EDE1121" s="54"/>
      <c r="EDF1121" s="54"/>
      <c r="EDG1121" s="54"/>
      <c r="EDH1121" s="54"/>
      <c r="EDI1121" s="54"/>
      <c r="EDJ1121" s="54"/>
      <c r="EDK1121" s="54"/>
      <c r="EDL1121" s="54"/>
      <c r="EDM1121" s="54"/>
      <c r="EDN1121" s="54"/>
      <c r="EDO1121" s="54"/>
      <c r="EDP1121" s="54"/>
      <c r="EDQ1121" s="54"/>
      <c r="EDR1121" s="54"/>
      <c r="EDS1121" s="54"/>
      <c r="EDT1121" s="54"/>
      <c r="EDU1121" s="54"/>
      <c r="EDV1121" s="54"/>
      <c r="EDW1121" s="54"/>
      <c r="EDX1121" s="54"/>
      <c r="EDY1121" s="54"/>
      <c r="EDZ1121" s="54"/>
      <c r="EEA1121" s="54"/>
      <c r="EEB1121" s="54"/>
      <c r="EEC1121" s="54"/>
      <c r="EED1121" s="54"/>
      <c r="EEE1121" s="54"/>
      <c r="EEF1121" s="54"/>
      <c r="EEG1121" s="54"/>
      <c r="EEH1121" s="54"/>
      <c r="EEI1121" s="54"/>
      <c r="EEJ1121" s="54"/>
      <c r="EEK1121" s="54"/>
      <c r="EEL1121" s="54"/>
      <c r="EEM1121" s="54"/>
      <c r="EEN1121" s="54"/>
      <c r="EEO1121" s="54"/>
      <c r="EEP1121" s="54"/>
      <c r="EEQ1121" s="54"/>
      <c r="EER1121" s="54"/>
      <c r="EES1121" s="54"/>
      <c r="EET1121" s="54"/>
      <c r="EEU1121" s="54"/>
      <c r="EEV1121" s="54"/>
      <c r="EEW1121" s="54"/>
      <c r="EEX1121" s="54"/>
      <c r="EEY1121" s="54"/>
      <c r="EEZ1121" s="54"/>
      <c r="EFA1121" s="54"/>
      <c r="EFB1121" s="54"/>
      <c r="EFC1121" s="54"/>
      <c r="EFD1121" s="54"/>
      <c r="EFE1121" s="54"/>
      <c r="EFF1121" s="54"/>
      <c r="EFG1121" s="54"/>
      <c r="EFH1121" s="54"/>
      <c r="EFI1121" s="54"/>
      <c r="EFJ1121" s="54"/>
      <c r="EFK1121" s="54"/>
      <c r="EFL1121" s="54"/>
      <c r="EFM1121" s="54"/>
      <c r="EFN1121" s="54"/>
      <c r="EFO1121" s="54"/>
      <c r="EFP1121" s="54"/>
      <c r="EFQ1121" s="54"/>
      <c r="EFR1121" s="54"/>
      <c r="EFS1121" s="54"/>
      <c r="EFT1121" s="54"/>
      <c r="EFU1121" s="54"/>
      <c r="EFV1121" s="54"/>
      <c r="EFW1121" s="54"/>
      <c r="EFX1121" s="54"/>
      <c r="EFY1121" s="54"/>
      <c r="EFZ1121" s="54"/>
      <c r="EGA1121" s="54"/>
      <c r="EGB1121" s="54"/>
      <c r="EGC1121" s="54"/>
      <c r="EGD1121" s="54"/>
      <c r="EGE1121" s="54"/>
      <c r="EGF1121" s="54"/>
      <c r="EGG1121" s="54"/>
      <c r="EGH1121" s="54"/>
      <c r="EGI1121" s="54"/>
      <c r="EGJ1121" s="54"/>
      <c r="EGK1121" s="54"/>
      <c r="EGL1121" s="54"/>
      <c r="EGM1121" s="54"/>
      <c r="EGN1121" s="54"/>
      <c r="EGO1121" s="54"/>
      <c r="EGP1121" s="54"/>
      <c r="EGQ1121" s="54"/>
      <c r="EGR1121" s="54"/>
      <c r="EGS1121" s="54"/>
      <c r="EGT1121" s="54"/>
      <c r="EGU1121" s="54"/>
      <c r="EGV1121" s="54"/>
      <c r="EGW1121" s="54"/>
      <c r="EGX1121" s="54"/>
      <c r="EGY1121" s="54"/>
      <c r="EGZ1121" s="54"/>
      <c r="EHA1121" s="54"/>
      <c r="EHB1121" s="54"/>
      <c r="EHC1121" s="54"/>
      <c r="EHD1121" s="54"/>
      <c r="EHE1121" s="54"/>
      <c r="EHF1121" s="54"/>
      <c r="EHG1121" s="54"/>
      <c r="EHH1121" s="54"/>
      <c r="EHI1121" s="54"/>
      <c r="EHJ1121" s="54"/>
      <c r="EHK1121" s="54"/>
      <c r="EHL1121" s="54"/>
      <c r="EHM1121" s="54"/>
      <c r="EHN1121" s="54"/>
      <c r="EHO1121" s="54"/>
      <c r="EHP1121" s="54"/>
      <c r="EHQ1121" s="54"/>
      <c r="EHR1121" s="54"/>
      <c r="EHS1121" s="54"/>
      <c r="EHT1121" s="54"/>
      <c r="EHU1121" s="54"/>
      <c r="EHV1121" s="54"/>
      <c r="EHW1121" s="54"/>
      <c r="EHX1121" s="54"/>
      <c r="EHY1121" s="54"/>
      <c r="EHZ1121" s="54"/>
      <c r="EIA1121" s="54"/>
      <c r="EIB1121" s="54"/>
      <c r="EIC1121" s="54"/>
      <c r="EID1121" s="54"/>
      <c r="EIE1121" s="54"/>
      <c r="EIF1121" s="54"/>
      <c r="EIG1121" s="54"/>
      <c r="EIH1121" s="54"/>
      <c r="EII1121" s="54"/>
      <c r="EIJ1121" s="54"/>
      <c r="EIK1121" s="54"/>
      <c r="EIL1121" s="54"/>
      <c r="EIM1121" s="54"/>
      <c r="EIN1121" s="54"/>
      <c r="EIO1121" s="54"/>
      <c r="EIP1121" s="54"/>
      <c r="EIQ1121" s="54"/>
      <c r="EIR1121" s="54"/>
      <c r="EIS1121" s="54"/>
      <c r="EIT1121" s="54"/>
      <c r="EIU1121" s="54"/>
      <c r="EIV1121" s="54"/>
      <c r="EIW1121" s="54"/>
      <c r="EIX1121" s="54"/>
      <c r="EIY1121" s="54"/>
      <c r="EIZ1121" s="54"/>
      <c r="EJA1121" s="54"/>
      <c r="EJB1121" s="54"/>
      <c r="EJC1121" s="54"/>
      <c r="EJD1121" s="54"/>
      <c r="EJE1121" s="54"/>
      <c r="EJF1121" s="54"/>
      <c r="EJG1121" s="54"/>
      <c r="EJH1121" s="54"/>
      <c r="EJI1121" s="54"/>
      <c r="EJJ1121" s="54"/>
      <c r="EJK1121" s="54"/>
      <c r="EJL1121" s="54"/>
      <c r="EJM1121" s="54"/>
      <c r="EJN1121" s="54"/>
      <c r="EJO1121" s="54"/>
      <c r="EJP1121" s="54"/>
      <c r="EJQ1121" s="54"/>
      <c r="EJR1121" s="54"/>
      <c r="EJS1121" s="54"/>
      <c r="EJT1121" s="54"/>
      <c r="EJU1121" s="54"/>
      <c r="EJV1121" s="54"/>
      <c r="EJW1121" s="54"/>
      <c r="EJX1121" s="54"/>
      <c r="EJY1121" s="54"/>
      <c r="EJZ1121" s="54"/>
      <c r="EKA1121" s="54"/>
      <c r="EKB1121" s="54"/>
      <c r="EKC1121" s="54"/>
      <c r="EKD1121" s="54"/>
      <c r="EKE1121" s="54"/>
      <c r="EKF1121" s="54"/>
      <c r="EKG1121" s="54"/>
      <c r="EKH1121" s="54"/>
      <c r="EKI1121" s="54"/>
      <c r="EKJ1121" s="54"/>
      <c r="EKK1121" s="54"/>
      <c r="EKL1121" s="54"/>
      <c r="EKM1121" s="54"/>
      <c r="EKN1121" s="54"/>
      <c r="EKO1121" s="54"/>
      <c r="EKP1121" s="54"/>
      <c r="EKQ1121" s="54"/>
      <c r="EKR1121" s="54"/>
      <c r="EKS1121" s="54"/>
      <c r="EKT1121" s="54"/>
      <c r="EKU1121" s="54"/>
      <c r="EKV1121" s="54"/>
      <c r="EKW1121" s="54"/>
      <c r="EKX1121" s="54"/>
      <c r="EKY1121" s="54"/>
      <c r="EKZ1121" s="54"/>
      <c r="ELA1121" s="54"/>
      <c r="ELB1121" s="54"/>
      <c r="ELC1121" s="54"/>
      <c r="ELD1121" s="54"/>
      <c r="ELE1121" s="54"/>
      <c r="ELF1121" s="54"/>
      <c r="ELG1121" s="54"/>
      <c r="ELH1121" s="54"/>
      <c r="ELI1121" s="54"/>
      <c r="ELJ1121" s="54"/>
      <c r="ELK1121" s="54"/>
      <c r="ELL1121" s="54"/>
      <c r="ELM1121" s="54"/>
      <c r="ELN1121" s="54"/>
      <c r="ELO1121" s="54"/>
      <c r="ELP1121" s="54"/>
      <c r="ELQ1121" s="54"/>
      <c r="ELR1121" s="54"/>
      <c r="ELS1121" s="54"/>
      <c r="ELT1121" s="54"/>
      <c r="ELU1121" s="54"/>
      <c r="ELV1121" s="54"/>
      <c r="ELW1121" s="54"/>
      <c r="ELX1121" s="54"/>
      <c r="ELY1121" s="54"/>
      <c r="ELZ1121" s="54"/>
      <c r="EMA1121" s="54"/>
      <c r="EMB1121" s="54"/>
      <c r="EMC1121" s="54"/>
      <c r="EMD1121" s="54"/>
      <c r="EME1121" s="54"/>
      <c r="EMF1121" s="54"/>
      <c r="EMG1121" s="54"/>
      <c r="EMH1121" s="54"/>
      <c r="EMI1121" s="54"/>
      <c r="EMJ1121" s="54"/>
      <c r="EMK1121" s="54"/>
      <c r="EML1121" s="54"/>
      <c r="EMM1121" s="54"/>
      <c r="EMN1121" s="54"/>
      <c r="EMO1121" s="54"/>
      <c r="EMP1121" s="54"/>
      <c r="EMQ1121" s="54"/>
      <c r="EMR1121" s="54"/>
      <c r="EMS1121" s="54"/>
      <c r="EMT1121" s="54"/>
      <c r="EMU1121" s="54"/>
      <c r="EMV1121" s="54"/>
      <c r="EMW1121" s="54"/>
      <c r="EMX1121" s="54"/>
      <c r="EMY1121" s="54"/>
      <c r="EMZ1121" s="54"/>
      <c r="ENA1121" s="54"/>
      <c r="ENB1121" s="54"/>
      <c r="ENC1121" s="54"/>
      <c r="END1121" s="54"/>
      <c r="ENE1121" s="54"/>
      <c r="ENF1121" s="54"/>
      <c r="ENG1121" s="54"/>
      <c r="ENH1121" s="54"/>
      <c r="ENI1121" s="54"/>
      <c r="ENJ1121" s="54"/>
      <c r="ENK1121" s="54"/>
      <c r="ENL1121" s="54"/>
      <c r="ENM1121" s="54"/>
      <c r="ENN1121" s="54"/>
      <c r="ENO1121" s="54"/>
      <c r="ENP1121" s="54"/>
      <c r="ENQ1121" s="54"/>
      <c r="ENR1121" s="54"/>
      <c r="ENS1121" s="54"/>
      <c r="ENT1121" s="54"/>
      <c r="ENU1121" s="54"/>
      <c r="ENV1121" s="54"/>
      <c r="ENW1121" s="54"/>
      <c r="ENX1121" s="54"/>
      <c r="ENY1121" s="54"/>
      <c r="ENZ1121" s="54"/>
      <c r="EOA1121" s="54"/>
      <c r="EOB1121" s="54"/>
      <c r="EOC1121" s="54"/>
      <c r="EOD1121" s="54"/>
      <c r="EOE1121" s="54"/>
      <c r="EOF1121" s="54"/>
      <c r="EOG1121" s="54"/>
      <c r="EOH1121" s="54"/>
      <c r="EOI1121" s="54"/>
      <c r="EOJ1121" s="54"/>
      <c r="EOK1121" s="54"/>
      <c r="EOL1121" s="54"/>
      <c r="EOM1121" s="54"/>
      <c r="EON1121" s="54"/>
      <c r="EOO1121" s="54"/>
      <c r="EOP1121" s="54"/>
      <c r="EOQ1121" s="54"/>
      <c r="EOR1121" s="54"/>
      <c r="EOS1121" s="54"/>
      <c r="EOT1121" s="54"/>
      <c r="EOU1121" s="54"/>
      <c r="EOV1121" s="54"/>
      <c r="EOW1121" s="54"/>
      <c r="EOX1121" s="54"/>
      <c r="EOY1121" s="54"/>
      <c r="EOZ1121" s="54"/>
      <c r="EPA1121" s="54"/>
      <c r="EPB1121" s="54"/>
      <c r="EPC1121" s="54"/>
      <c r="EPD1121" s="54"/>
      <c r="EPE1121" s="54"/>
      <c r="EPF1121" s="54"/>
      <c r="EPG1121" s="54"/>
      <c r="EPH1121" s="54"/>
      <c r="EPI1121" s="54"/>
      <c r="EPJ1121" s="54"/>
      <c r="EPK1121" s="54"/>
      <c r="EPL1121" s="54"/>
      <c r="EPM1121" s="54"/>
      <c r="EPN1121" s="54"/>
      <c r="EPO1121" s="54"/>
      <c r="EPP1121" s="54"/>
      <c r="EPQ1121" s="54"/>
      <c r="EPR1121" s="54"/>
      <c r="EPS1121" s="54"/>
      <c r="EPT1121" s="54"/>
      <c r="EPU1121" s="54"/>
      <c r="EPV1121" s="54"/>
      <c r="EPW1121" s="54"/>
      <c r="EPX1121" s="54"/>
      <c r="EPY1121" s="54"/>
      <c r="EPZ1121" s="54"/>
      <c r="EQA1121" s="54"/>
      <c r="EQB1121" s="54"/>
      <c r="EQC1121" s="54"/>
      <c r="EQD1121" s="54"/>
      <c r="EQE1121" s="54"/>
      <c r="EQF1121" s="54"/>
      <c r="EQG1121" s="54"/>
      <c r="EQH1121" s="54"/>
      <c r="EQI1121" s="54"/>
      <c r="EQJ1121" s="54"/>
      <c r="EQK1121" s="54"/>
      <c r="EQL1121" s="54"/>
      <c r="EQM1121" s="54"/>
      <c r="EQN1121" s="54"/>
      <c r="EQO1121" s="54"/>
      <c r="EQP1121" s="54"/>
      <c r="EQQ1121" s="54"/>
      <c r="EQR1121" s="54"/>
      <c r="EQS1121" s="54"/>
      <c r="EQT1121" s="54"/>
      <c r="EQU1121" s="54"/>
      <c r="EQV1121" s="54"/>
      <c r="EQW1121" s="54"/>
      <c r="EQX1121" s="54"/>
      <c r="EQY1121" s="54"/>
      <c r="EQZ1121" s="54"/>
      <c r="ERA1121" s="54"/>
      <c r="ERB1121" s="54"/>
      <c r="ERC1121" s="54"/>
      <c r="ERD1121" s="54"/>
      <c r="ERE1121" s="54"/>
      <c r="ERF1121" s="54"/>
      <c r="ERG1121" s="54"/>
      <c r="ERH1121" s="54"/>
      <c r="ERI1121" s="54"/>
      <c r="ERJ1121" s="54"/>
      <c r="ERK1121" s="54"/>
      <c r="ERL1121" s="54"/>
      <c r="ERM1121" s="54"/>
      <c r="ERN1121" s="54"/>
      <c r="ERO1121" s="54"/>
      <c r="ERP1121" s="54"/>
      <c r="ERQ1121" s="54"/>
      <c r="ERR1121" s="54"/>
      <c r="ERS1121" s="54"/>
      <c r="ERT1121" s="54"/>
      <c r="ERU1121" s="54"/>
      <c r="ERV1121" s="54"/>
      <c r="ERW1121" s="54"/>
      <c r="ERX1121" s="54"/>
      <c r="ERY1121" s="54"/>
      <c r="ERZ1121" s="54"/>
      <c r="ESA1121" s="54"/>
      <c r="ESB1121" s="54"/>
      <c r="ESC1121" s="54"/>
      <c r="ESD1121" s="54"/>
      <c r="ESE1121" s="54"/>
      <c r="ESF1121" s="54"/>
      <c r="ESG1121" s="54"/>
      <c r="ESH1121" s="54"/>
      <c r="ESI1121" s="54"/>
      <c r="ESJ1121" s="54"/>
      <c r="ESK1121" s="54"/>
      <c r="ESL1121" s="54"/>
      <c r="ESM1121" s="54"/>
      <c r="ESN1121" s="54"/>
      <c r="ESO1121" s="54"/>
      <c r="ESP1121" s="54"/>
      <c r="ESQ1121" s="54"/>
      <c r="ESR1121" s="54"/>
      <c r="ESS1121" s="54"/>
      <c r="EST1121" s="54"/>
      <c r="ESU1121" s="54"/>
      <c r="ESV1121" s="54"/>
      <c r="ESW1121" s="54"/>
      <c r="ESX1121" s="54"/>
      <c r="ESY1121" s="54"/>
      <c r="ESZ1121" s="54"/>
      <c r="ETA1121" s="54"/>
      <c r="ETB1121" s="54"/>
      <c r="ETC1121" s="54"/>
      <c r="ETD1121" s="54"/>
      <c r="ETE1121" s="54"/>
      <c r="ETF1121" s="54"/>
      <c r="ETG1121" s="54"/>
      <c r="ETH1121" s="54"/>
      <c r="ETI1121" s="54"/>
      <c r="ETJ1121" s="54"/>
      <c r="ETK1121" s="54"/>
      <c r="ETL1121" s="54"/>
      <c r="ETM1121" s="54"/>
      <c r="ETN1121" s="54"/>
      <c r="ETO1121" s="54"/>
      <c r="ETP1121" s="54"/>
      <c r="ETQ1121" s="54"/>
      <c r="ETR1121" s="54"/>
      <c r="ETS1121" s="54"/>
      <c r="ETT1121" s="54"/>
      <c r="ETU1121" s="54"/>
      <c r="ETV1121" s="54"/>
      <c r="ETW1121" s="54"/>
      <c r="ETX1121" s="54"/>
      <c r="ETY1121" s="54"/>
      <c r="ETZ1121" s="54"/>
      <c r="EUA1121" s="54"/>
      <c r="EUB1121" s="54"/>
      <c r="EUC1121" s="54"/>
      <c r="EUD1121" s="54"/>
      <c r="EUE1121" s="54"/>
      <c r="EUF1121" s="54"/>
      <c r="EUG1121" s="54"/>
      <c r="EUH1121" s="54"/>
      <c r="EUI1121" s="54"/>
      <c r="EUJ1121" s="54"/>
      <c r="EUK1121" s="54"/>
      <c r="EUL1121" s="54"/>
      <c r="EUM1121" s="54"/>
      <c r="EUN1121" s="54"/>
      <c r="EUO1121" s="54"/>
      <c r="EUP1121" s="54"/>
      <c r="EUQ1121" s="54"/>
      <c r="EUR1121" s="54"/>
      <c r="EUS1121" s="54"/>
      <c r="EUT1121" s="54"/>
      <c r="EUU1121" s="54"/>
      <c r="EUV1121" s="54"/>
      <c r="EUW1121" s="54"/>
      <c r="EUX1121" s="54"/>
      <c r="EUY1121" s="54"/>
      <c r="EUZ1121" s="54"/>
      <c r="EVA1121" s="54"/>
      <c r="EVB1121" s="54"/>
      <c r="EVC1121" s="54"/>
      <c r="EVD1121" s="54"/>
      <c r="EVE1121" s="54"/>
      <c r="EVF1121" s="54"/>
      <c r="EVG1121" s="54"/>
      <c r="EVH1121" s="54"/>
      <c r="EVI1121" s="54"/>
      <c r="EVJ1121" s="54"/>
      <c r="EVK1121" s="54"/>
      <c r="EVL1121" s="54"/>
      <c r="EVM1121" s="54"/>
      <c r="EVN1121" s="54"/>
      <c r="EVO1121" s="54"/>
      <c r="EVP1121" s="54"/>
      <c r="EVQ1121" s="54"/>
      <c r="EVR1121" s="54"/>
      <c r="EVS1121" s="54"/>
      <c r="EVT1121" s="54"/>
      <c r="EVU1121" s="54"/>
      <c r="EVV1121" s="54"/>
      <c r="EVW1121" s="54"/>
      <c r="EVX1121" s="54"/>
      <c r="EVY1121" s="54"/>
      <c r="EVZ1121" s="54"/>
      <c r="EWA1121" s="54"/>
      <c r="EWB1121" s="54"/>
      <c r="EWC1121" s="54"/>
      <c r="EWD1121" s="54"/>
      <c r="EWE1121" s="54"/>
      <c r="EWF1121" s="54"/>
      <c r="EWG1121" s="54"/>
      <c r="EWH1121" s="54"/>
      <c r="EWI1121" s="54"/>
      <c r="EWJ1121" s="54"/>
      <c r="EWK1121" s="54"/>
      <c r="EWL1121" s="54"/>
      <c r="EWM1121" s="54"/>
      <c r="EWN1121" s="54"/>
      <c r="EWO1121" s="54"/>
      <c r="EWP1121" s="54"/>
      <c r="EWQ1121" s="54"/>
      <c r="EWR1121" s="54"/>
      <c r="EWS1121" s="54"/>
      <c r="EWT1121" s="54"/>
      <c r="EWU1121" s="54"/>
      <c r="EWV1121" s="54"/>
      <c r="EWW1121" s="54"/>
      <c r="EWX1121" s="54"/>
      <c r="EWY1121" s="54"/>
      <c r="EWZ1121" s="54"/>
      <c r="EXA1121" s="54"/>
      <c r="EXB1121" s="54"/>
      <c r="EXC1121" s="54"/>
      <c r="EXD1121" s="54"/>
      <c r="EXE1121" s="54"/>
      <c r="EXF1121" s="54"/>
      <c r="EXG1121" s="54"/>
      <c r="EXH1121" s="54"/>
      <c r="EXI1121" s="54"/>
      <c r="EXJ1121" s="54"/>
      <c r="EXK1121" s="54"/>
      <c r="EXL1121" s="54"/>
      <c r="EXM1121" s="54"/>
      <c r="EXN1121" s="54"/>
      <c r="EXO1121" s="54"/>
      <c r="EXP1121" s="54"/>
      <c r="EXQ1121" s="54"/>
      <c r="EXR1121" s="54"/>
      <c r="EXS1121" s="54"/>
      <c r="EXT1121" s="54"/>
      <c r="EXU1121" s="54"/>
      <c r="EXV1121" s="54"/>
      <c r="EXW1121" s="54"/>
      <c r="EXX1121" s="54"/>
      <c r="EXY1121" s="54"/>
      <c r="EXZ1121" s="54"/>
      <c r="EYA1121" s="54"/>
      <c r="EYB1121" s="54"/>
      <c r="EYC1121" s="54"/>
      <c r="EYD1121" s="54"/>
      <c r="EYE1121" s="54"/>
      <c r="EYF1121" s="54"/>
      <c r="EYG1121" s="54"/>
      <c r="EYH1121" s="54"/>
      <c r="EYI1121" s="54"/>
      <c r="EYJ1121" s="54"/>
      <c r="EYK1121" s="54"/>
      <c r="EYL1121" s="54"/>
      <c r="EYM1121" s="54"/>
      <c r="EYN1121" s="54"/>
      <c r="EYO1121" s="54"/>
      <c r="EYP1121" s="54"/>
      <c r="EYQ1121" s="54"/>
      <c r="EYR1121" s="54"/>
      <c r="EYS1121" s="54"/>
      <c r="EYT1121" s="54"/>
      <c r="EYU1121" s="54"/>
      <c r="EYV1121" s="54"/>
      <c r="EYW1121" s="54"/>
      <c r="EYX1121" s="54"/>
      <c r="EYY1121" s="54"/>
      <c r="EYZ1121" s="54"/>
      <c r="EZA1121" s="54"/>
      <c r="EZB1121" s="54"/>
      <c r="EZC1121" s="54"/>
      <c r="EZD1121" s="54"/>
      <c r="EZE1121" s="54"/>
      <c r="EZF1121" s="54"/>
      <c r="EZG1121" s="54"/>
      <c r="EZH1121" s="54"/>
      <c r="EZI1121" s="54"/>
      <c r="EZJ1121" s="54"/>
      <c r="EZK1121" s="54"/>
      <c r="EZL1121" s="54"/>
      <c r="EZM1121" s="54"/>
      <c r="EZN1121" s="54"/>
      <c r="EZO1121" s="54"/>
      <c r="EZP1121" s="54"/>
      <c r="EZQ1121" s="54"/>
      <c r="EZR1121" s="54"/>
      <c r="EZS1121" s="54"/>
      <c r="EZT1121" s="54"/>
      <c r="EZU1121" s="54"/>
      <c r="EZV1121" s="54"/>
      <c r="EZW1121" s="54"/>
      <c r="EZX1121" s="54"/>
      <c r="EZY1121" s="54"/>
      <c r="EZZ1121" s="54"/>
      <c r="FAA1121" s="54"/>
      <c r="FAB1121" s="54"/>
      <c r="FAC1121" s="54"/>
      <c r="FAD1121" s="54"/>
      <c r="FAE1121" s="54"/>
      <c r="FAF1121" s="54"/>
      <c r="FAG1121" s="54"/>
      <c r="FAH1121" s="54"/>
      <c r="FAI1121" s="54"/>
      <c r="FAJ1121" s="54"/>
      <c r="FAK1121" s="54"/>
      <c r="FAL1121" s="54"/>
      <c r="FAM1121" s="54"/>
      <c r="FAN1121" s="54"/>
      <c r="FAO1121" s="54"/>
      <c r="FAP1121" s="54"/>
      <c r="FAQ1121" s="54"/>
      <c r="FAR1121" s="54"/>
      <c r="FAS1121" s="54"/>
      <c r="FAT1121" s="54"/>
      <c r="FAU1121" s="54"/>
      <c r="FAV1121" s="54"/>
      <c r="FAW1121" s="54"/>
      <c r="FAX1121" s="54"/>
      <c r="FAY1121" s="54"/>
      <c r="FAZ1121" s="54"/>
      <c r="FBA1121" s="54"/>
      <c r="FBB1121" s="54"/>
      <c r="FBC1121" s="54"/>
      <c r="FBD1121" s="54"/>
      <c r="FBE1121" s="54"/>
      <c r="FBF1121" s="54"/>
      <c r="FBG1121" s="54"/>
      <c r="FBH1121" s="54"/>
      <c r="FBI1121" s="54"/>
      <c r="FBJ1121" s="54"/>
      <c r="FBK1121" s="54"/>
      <c r="FBL1121" s="54"/>
      <c r="FBM1121" s="54"/>
      <c r="FBN1121" s="54"/>
      <c r="FBO1121" s="54"/>
      <c r="FBP1121" s="54"/>
      <c r="FBQ1121" s="54"/>
      <c r="FBR1121" s="54"/>
      <c r="FBS1121" s="54"/>
      <c r="FBT1121" s="54"/>
      <c r="FBU1121" s="54"/>
      <c r="FBV1121" s="54"/>
      <c r="FBW1121" s="54"/>
      <c r="FBX1121" s="54"/>
      <c r="FBY1121" s="54"/>
      <c r="FBZ1121" s="54"/>
      <c r="FCA1121" s="54"/>
      <c r="FCB1121" s="54"/>
      <c r="FCC1121" s="54"/>
      <c r="FCD1121" s="54"/>
      <c r="FCE1121" s="54"/>
      <c r="FCF1121" s="54"/>
      <c r="FCG1121" s="54"/>
      <c r="FCH1121" s="54"/>
      <c r="FCI1121" s="54"/>
      <c r="FCJ1121" s="54"/>
      <c r="FCK1121" s="54"/>
      <c r="FCL1121" s="54"/>
      <c r="FCM1121" s="54"/>
      <c r="FCN1121" s="54"/>
      <c r="FCO1121" s="54"/>
      <c r="FCP1121" s="54"/>
      <c r="FCQ1121" s="54"/>
      <c r="FCR1121" s="54"/>
      <c r="FCS1121" s="54"/>
      <c r="FCT1121" s="54"/>
      <c r="FCU1121" s="54"/>
      <c r="FCV1121" s="54"/>
      <c r="FCW1121" s="54"/>
      <c r="FCX1121" s="54"/>
      <c r="FCY1121" s="54"/>
      <c r="FCZ1121" s="54"/>
      <c r="FDA1121" s="54"/>
      <c r="FDB1121" s="54"/>
      <c r="FDC1121" s="54"/>
      <c r="FDD1121" s="54"/>
      <c r="FDE1121" s="54"/>
      <c r="FDF1121" s="54"/>
      <c r="FDG1121" s="54"/>
      <c r="FDH1121" s="54"/>
      <c r="FDI1121" s="54"/>
      <c r="FDJ1121" s="54"/>
      <c r="FDK1121" s="54"/>
      <c r="FDL1121" s="54"/>
      <c r="FDM1121" s="54"/>
      <c r="FDN1121" s="54"/>
      <c r="FDO1121" s="54"/>
      <c r="FDP1121" s="54"/>
      <c r="FDQ1121" s="54"/>
      <c r="FDR1121" s="54"/>
      <c r="FDS1121" s="54"/>
      <c r="FDT1121" s="54"/>
      <c r="FDU1121" s="54"/>
      <c r="FDV1121" s="54"/>
      <c r="FDW1121" s="54"/>
      <c r="FDX1121" s="54"/>
      <c r="FDY1121" s="54"/>
      <c r="FDZ1121" s="54"/>
      <c r="FEA1121" s="54"/>
      <c r="FEB1121" s="54"/>
      <c r="FEC1121" s="54"/>
      <c r="FED1121" s="54"/>
      <c r="FEE1121" s="54"/>
      <c r="FEF1121" s="54"/>
      <c r="FEG1121" s="54"/>
      <c r="FEH1121" s="54"/>
      <c r="FEI1121" s="54"/>
      <c r="FEJ1121" s="54"/>
      <c r="FEK1121" s="54"/>
      <c r="FEL1121" s="54"/>
      <c r="FEM1121" s="54"/>
      <c r="FEN1121" s="54"/>
      <c r="FEO1121" s="54"/>
      <c r="FEP1121" s="54"/>
      <c r="FEQ1121" s="54"/>
      <c r="FER1121" s="54"/>
      <c r="FES1121" s="54"/>
      <c r="FET1121" s="54"/>
      <c r="FEU1121" s="54"/>
      <c r="FEV1121" s="54"/>
      <c r="FEW1121" s="54"/>
      <c r="FEX1121" s="54"/>
      <c r="FEY1121" s="54"/>
      <c r="FEZ1121" s="54"/>
      <c r="FFA1121" s="54"/>
      <c r="FFB1121" s="54"/>
      <c r="FFC1121" s="54"/>
      <c r="FFD1121" s="54"/>
      <c r="FFE1121" s="54"/>
      <c r="FFF1121" s="54"/>
      <c r="FFG1121" s="54"/>
      <c r="FFH1121" s="54"/>
      <c r="FFI1121" s="54"/>
      <c r="FFJ1121" s="54"/>
      <c r="FFK1121" s="54"/>
      <c r="FFL1121" s="54"/>
      <c r="FFM1121" s="54"/>
      <c r="FFN1121" s="54"/>
      <c r="FFO1121" s="54"/>
      <c r="FFP1121" s="54"/>
      <c r="FFQ1121" s="54"/>
      <c r="FFR1121" s="54"/>
      <c r="FFS1121" s="54"/>
      <c r="FFT1121" s="54"/>
      <c r="FFU1121" s="54"/>
      <c r="FFV1121" s="54"/>
      <c r="FFW1121" s="54"/>
      <c r="FFX1121" s="54"/>
      <c r="FFY1121" s="54"/>
      <c r="FFZ1121" s="54"/>
      <c r="FGA1121" s="54"/>
      <c r="FGB1121" s="54"/>
      <c r="FGC1121" s="54"/>
      <c r="FGD1121" s="54"/>
      <c r="FGE1121" s="54"/>
      <c r="FGF1121" s="54"/>
      <c r="FGG1121" s="54"/>
      <c r="FGH1121" s="54"/>
      <c r="FGI1121" s="54"/>
      <c r="FGJ1121" s="54"/>
      <c r="FGK1121" s="54"/>
      <c r="FGL1121" s="54"/>
      <c r="FGM1121" s="54"/>
      <c r="FGN1121" s="54"/>
      <c r="FGO1121" s="54"/>
      <c r="FGP1121" s="54"/>
      <c r="FGQ1121" s="54"/>
      <c r="FGR1121" s="54"/>
      <c r="FGS1121" s="54"/>
      <c r="FGT1121" s="54"/>
      <c r="FGU1121" s="54"/>
      <c r="FGV1121" s="54"/>
      <c r="FGW1121" s="54"/>
      <c r="FGX1121" s="54"/>
      <c r="FGY1121" s="54"/>
      <c r="FGZ1121" s="54"/>
      <c r="FHA1121" s="54"/>
      <c r="FHB1121" s="54"/>
      <c r="FHC1121" s="54"/>
      <c r="FHD1121" s="54"/>
      <c r="FHE1121" s="54"/>
      <c r="FHF1121" s="54"/>
      <c r="FHG1121" s="54"/>
      <c r="FHH1121" s="54"/>
      <c r="FHI1121" s="54"/>
      <c r="FHJ1121" s="54"/>
      <c r="FHK1121" s="54"/>
      <c r="FHL1121" s="54"/>
      <c r="FHM1121" s="54"/>
      <c r="FHN1121" s="54"/>
      <c r="FHO1121" s="54"/>
      <c r="FHP1121" s="54"/>
      <c r="FHQ1121" s="54"/>
      <c r="FHR1121" s="54"/>
      <c r="FHS1121" s="54"/>
      <c r="FHT1121" s="54"/>
      <c r="FHU1121" s="54"/>
      <c r="FHV1121" s="54"/>
      <c r="FHW1121" s="54"/>
      <c r="FHX1121" s="54"/>
      <c r="FHY1121" s="54"/>
      <c r="FHZ1121" s="54"/>
      <c r="FIA1121" s="54"/>
      <c r="FIB1121" s="54"/>
      <c r="FIC1121" s="54"/>
      <c r="FID1121" s="54"/>
      <c r="FIE1121" s="54"/>
      <c r="FIF1121" s="54"/>
      <c r="FIG1121" s="54"/>
      <c r="FIH1121" s="54"/>
      <c r="FII1121" s="54"/>
      <c r="FIJ1121" s="54"/>
      <c r="FIK1121" s="54"/>
      <c r="FIL1121" s="54"/>
      <c r="FIM1121" s="54"/>
      <c r="FIN1121" s="54"/>
      <c r="FIO1121" s="54"/>
      <c r="FIP1121" s="54"/>
      <c r="FIQ1121" s="54"/>
      <c r="FIR1121" s="54"/>
      <c r="FIS1121" s="54"/>
      <c r="FIT1121" s="54"/>
      <c r="FIU1121" s="54"/>
      <c r="FIV1121" s="54"/>
      <c r="FIW1121" s="54"/>
      <c r="FIX1121" s="54"/>
      <c r="FIY1121" s="54"/>
      <c r="FIZ1121" s="54"/>
      <c r="FJA1121" s="54"/>
      <c r="FJB1121" s="54"/>
      <c r="FJC1121" s="54"/>
      <c r="FJD1121" s="54"/>
      <c r="FJE1121" s="54"/>
      <c r="FJF1121" s="54"/>
      <c r="FJG1121" s="54"/>
      <c r="FJH1121" s="54"/>
      <c r="FJI1121" s="54"/>
      <c r="FJJ1121" s="54"/>
      <c r="FJK1121" s="54"/>
      <c r="FJL1121" s="54"/>
      <c r="FJM1121" s="54"/>
      <c r="FJN1121" s="54"/>
      <c r="FJO1121" s="54"/>
      <c r="FJP1121" s="54"/>
      <c r="FJQ1121" s="54"/>
      <c r="FJR1121" s="54"/>
      <c r="FJS1121" s="54"/>
      <c r="FJT1121" s="54"/>
      <c r="FJU1121" s="54"/>
      <c r="FJV1121" s="54"/>
      <c r="FJW1121" s="54"/>
      <c r="FJX1121" s="54"/>
      <c r="FJY1121" s="54"/>
      <c r="FJZ1121" s="54"/>
      <c r="FKA1121" s="54"/>
      <c r="FKB1121" s="54"/>
      <c r="FKC1121" s="54"/>
      <c r="FKD1121" s="54"/>
      <c r="FKE1121" s="54"/>
      <c r="FKF1121" s="54"/>
      <c r="FKG1121" s="54"/>
      <c r="FKH1121" s="54"/>
      <c r="FKI1121" s="54"/>
      <c r="FKJ1121" s="54"/>
      <c r="FKK1121" s="54"/>
      <c r="FKL1121" s="54"/>
      <c r="FKM1121" s="54"/>
      <c r="FKN1121" s="54"/>
      <c r="FKO1121" s="54"/>
      <c r="FKP1121" s="54"/>
      <c r="FKQ1121" s="54"/>
      <c r="FKR1121" s="54"/>
      <c r="FKS1121" s="54"/>
      <c r="FKT1121" s="54"/>
      <c r="FKU1121" s="54"/>
      <c r="FKV1121" s="54"/>
      <c r="FKW1121" s="54"/>
      <c r="FKX1121" s="54"/>
      <c r="FKY1121" s="54"/>
      <c r="FKZ1121" s="54"/>
      <c r="FLA1121" s="54"/>
      <c r="FLB1121" s="54"/>
      <c r="FLC1121" s="54"/>
      <c r="FLD1121" s="54"/>
      <c r="FLE1121" s="54"/>
      <c r="FLF1121" s="54"/>
      <c r="FLG1121" s="54"/>
      <c r="FLH1121" s="54"/>
      <c r="FLI1121" s="54"/>
      <c r="FLJ1121" s="54"/>
      <c r="FLK1121" s="54"/>
      <c r="FLL1121" s="54"/>
      <c r="FLM1121" s="54"/>
      <c r="FLN1121" s="54"/>
      <c r="FLO1121" s="54"/>
      <c r="FLP1121" s="54"/>
      <c r="FLQ1121" s="54"/>
      <c r="FLR1121" s="54"/>
      <c r="FLS1121" s="54"/>
      <c r="FLT1121" s="54"/>
      <c r="FLU1121" s="54"/>
      <c r="FLV1121" s="54"/>
      <c r="FLW1121" s="54"/>
      <c r="FLX1121" s="54"/>
      <c r="FLY1121" s="54"/>
      <c r="FLZ1121" s="54"/>
      <c r="FMA1121" s="54"/>
      <c r="FMB1121" s="54"/>
      <c r="FMC1121" s="54"/>
      <c r="FMD1121" s="54"/>
      <c r="FME1121" s="54"/>
      <c r="FMF1121" s="54"/>
      <c r="FMG1121" s="54"/>
      <c r="FMH1121" s="54"/>
      <c r="FMI1121" s="54"/>
      <c r="FMJ1121" s="54"/>
      <c r="FMK1121" s="54"/>
      <c r="FML1121" s="54"/>
      <c r="FMM1121" s="54"/>
      <c r="FMN1121" s="54"/>
      <c r="FMO1121" s="54"/>
      <c r="FMP1121" s="54"/>
      <c r="FMQ1121" s="54"/>
      <c r="FMR1121" s="54"/>
      <c r="FMS1121" s="54"/>
      <c r="FMT1121" s="54"/>
      <c r="FMU1121" s="54"/>
      <c r="FMV1121" s="54"/>
      <c r="FMW1121" s="54"/>
      <c r="FMX1121" s="54"/>
      <c r="FMY1121" s="54"/>
      <c r="FMZ1121" s="54"/>
      <c r="FNA1121" s="54"/>
      <c r="FNB1121" s="54"/>
      <c r="FNC1121" s="54"/>
      <c r="FND1121" s="54"/>
      <c r="FNE1121" s="54"/>
      <c r="FNF1121" s="54"/>
      <c r="FNG1121" s="54"/>
      <c r="FNH1121" s="54"/>
      <c r="FNI1121" s="54"/>
      <c r="FNJ1121" s="54"/>
      <c r="FNK1121" s="54"/>
      <c r="FNL1121" s="54"/>
      <c r="FNM1121" s="54"/>
      <c r="FNN1121" s="54"/>
      <c r="FNO1121" s="54"/>
      <c r="FNP1121" s="54"/>
      <c r="FNQ1121" s="54"/>
      <c r="FNR1121" s="54"/>
      <c r="FNS1121" s="54"/>
      <c r="FNT1121" s="54"/>
      <c r="FNU1121" s="54"/>
      <c r="FNV1121" s="54"/>
      <c r="FNW1121" s="54"/>
      <c r="FNX1121" s="54"/>
      <c r="FNY1121" s="54"/>
      <c r="FNZ1121" s="54"/>
      <c r="FOA1121" s="54"/>
      <c r="FOB1121" s="54"/>
      <c r="FOC1121" s="54"/>
      <c r="FOD1121" s="54"/>
      <c r="FOE1121" s="54"/>
      <c r="FOF1121" s="54"/>
      <c r="FOG1121" s="54"/>
      <c r="FOH1121" s="54"/>
      <c r="FOI1121" s="54"/>
      <c r="FOJ1121" s="54"/>
      <c r="FOK1121" s="54"/>
      <c r="FOL1121" s="54"/>
      <c r="FOM1121" s="54"/>
      <c r="FON1121" s="54"/>
      <c r="FOO1121" s="54"/>
      <c r="FOP1121" s="54"/>
      <c r="FOQ1121" s="54"/>
      <c r="FOR1121" s="54"/>
      <c r="FOS1121" s="54"/>
      <c r="FOT1121" s="54"/>
      <c r="FOU1121" s="54"/>
      <c r="FOV1121" s="54"/>
      <c r="FOW1121" s="54"/>
      <c r="FOX1121" s="54"/>
      <c r="FOY1121" s="54"/>
      <c r="FOZ1121" s="54"/>
      <c r="FPA1121" s="54"/>
      <c r="FPB1121" s="54"/>
      <c r="FPC1121" s="54"/>
      <c r="FPD1121" s="54"/>
      <c r="FPE1121" s="54"/>
      <c r="FPF1121" s="54"/>
      <c r="FPG1121" s="54"/>
      <c r="FPH1121" s="54"/>
      <c r="FPI1121" s="54"/>
      <c r="FPJ1121" s="54"/>
      <c r="FPK1121" s="54"/>
      <c r="FPL1121" s="54"/>
      <c r="FPM1121" s="54"/>
      <c r="FPN1121" s="54"/>
      <c r="FPO1121" s="54"/>
      <c r="FPP1121" s="54"/>
      <c r="FPQ1121" s="54"/>
      <c r="FPR1121" s="54"/>
      <c r="FPS1121" s="54"/>
      <c r="FPT1121" s="54"/>
      <c r="FPU1121" s="54"/>
      <c r="FPV1121" s="54"/>
      <c r="FPW1121" s="54"/>
      <c r="FPX1121" s="54"/>
      <c r="FPY1121" s="54"/>
      <c r="FPZ1121" s="54"/>
      <c r="FQA1121" s="54"/>
      <c r="FQB1121" s="54"/>
      <c r="FQC1121" s="54"/>
      <c r="FQD1121" s="54"/>
      <c r="FQE1121" s="54"/>
      <c r="FQF1121" s="54"/>
      <c r="FQG1121" s="54"/>
      <c r="FQH1121" s="54"/>
      <c r="FQI1121" s="54"/>
      <c r="FQJ1121" s="54"/>
      <c r="FQK1121" s="54"/>
      <c r="FQL1121" s="54"/>
      <c r="FQM1121" s="54"/>
      <c r="FQN1121" s="54"/>
      <c r="FQO1121" s="54"/>
      <c r="FQP1121" s="54"/>
      <c r="FQQ1121" s="54"/>
      <c r="FQR1121" s="54"/>
      <c r="FQS1121" s="54"/>
      <c r="FQT1121" s="54"/>
      <c r="FQU1121" s="54"/>
      <c r="FQV1121" s="54"/>
      <c r="FQW1121" s="54"/>
      <c r="FQX1121" s="54"/>
      <c r="FQY1121" s="54"/>
      <c r="FQZ1121" s="54"/>
      <c r="FRA1121" s="54"/>
      <c r="FRB1121" s="54"/>
      <c r="FRC1121" s="54"/>
      <c r="FRD1121" s="54"/>
      <c r="FRE1121" s="54"/>
      <c r="FRF1121" s="54"/>
      <c r="FRG1121" s="54"/>
      <c r="FRH1121" s="54"/>
      <c r="FRI1121" s="54"/>
      <c r="FRJ1121" s="54"/>
      <c r="FRK1121" s="54"/>
      <c r="FRL1121" s="54"/>
      <c r="FRM1121" s="54"/>
      <c r="FRN1121" s="54"/>
      <c r="FRO1121" s="54"/>
      <c r="FRP1121" s="54"/>
      <c r="FRQ1121" s="54"/>
      <c r="FRR1121" s="54"/>
      <c r="FRS1121" s="54"/>
      <c r="FRT1121" s="54"/>
      <c r="FRU1121" s="54"/>
      <c r="FRV1121" s="54"/>
      <c r="FRW1121" s="54"/>
      <c r="FRX1121" s="54"/>
      <c r="FRY1121" s="54"/>
      <c r="FRZ1121" s="54"/>
      <c r="FSA1121" s="54"/>
      <c r="FSB1121" s="54"/>
      <c r="FSC1121" s="54"/>
      <c r="FSD1121" s="54"/>
      <c r="FSE1121" s="54"/>
      <c r="FSF1121" s="54"/>
      <c r="FSG1121" s="54"/>
      <c r="FSH1121" s="54"/>
      <c r="FSI1121" s="54"/>
      <c r="FSJ1121" s="54"/>
      <c r="FSK1121" s="54"/>
      <c r="FSL1121" s="54"/>
      <c r="FSM1121" s="54"/>
      <c r="FSN1121" s="54"/>
      <c r="FSO1121" s="54"/>
      <c r="FSP1121" s="54"/>
      <c r="FSQ1121" s="54"/>
      <c r="FSR1121" s="54"/>
      <c r="FSS1121" s="54"/>
      <c r="FST1121" s="54"/>
      <c r="FSU1121" s="54"/>
      <c r="FSV1121" s="54"/>
      <c r="FSW1121" s="54"/>
      <c r="FSX1121" s="54"/>
      <c r="FSY1121" s="54"/>
      <c r="FSZ1121" s="54"/>
      <c r="FTA1121" s="54"/>
      <c r="FTB1121" s="54"/>
      <c r="FTC1121" s="54"/>
      <c r="FTD1121" s="54"/>
      <c r="FTE1121" s="54"/>
      <c r="FTF1121" s="54"/>
      <c r="FTG1121" s="54"/>
      <c r="FTH1121" s="54"/>
      <c r="FTI1121" s="54"/>
      <c r="FTJ1121" s="54"/>
      <c r="FTK1121" s="54"/>
      <c r="FTL1121" s="54"/>
      <c r="FTM1121" s="54"/>
      <c r="FTN1121" s="54"/>
      <c r="FTO1121" s="54"/>
      <c r="FTP1121" s="54"/>
      <c r="FTQ1121" s="54"/>
      <c r="FTR1121" s="54"/>
      <c r="FTS1121" s="54"/>
      <c r="FTT1121" s="54"/>
      <c r="FTU1121" s="54"/>
      <c r="FTV1121" s="54"/>
      <c r="FTW1121" s="54"/>
      <c r="FTX1121" s="54"/>
      <c r="FTY1121" s="54"/>
      <c r="FTZ1121" s="54"/>
      <c r="FUA1121" s="54"/>
      <c r="FUB1121" s="54"/>
      <c r="FUC1121" s="54"/>
      <c r="FUD1121" s="54"/>
      <c r="FUE1121" s="54"/>
      <c r="FUF1121" s="54"/>
      <c r="FUG1121" s="54"/>
      <c r="FUH1121" s="54"/>
      <c r="FUI1121" s="54"/>
      <c r="FUJ1121" s="54"/>
      <c r="FUK1121" s="54"/>
      <c r="FUL1121" s="54"/>
      <c r="FUM1121" s="54"/>
      <c r="FUN1121" s="54"/>
      <c r="FUO1121" s="54"/>
      <c r="FUP1121" s="54"/>
      <c r="FUQ1121" s="54"/>
      <c r="FUR1121" s="54"/>
      <c r="FUS1121" s="54"/>
      <c r="FUT1121" s="54"/>
      <c r="FUU1121" s="54"/>
      <c r="FUV1121" s="54"/>
      <c r="FUW1121" s="54"/>
      <c r="FUX1121" s="54"/>
      <c r="FUY1121" s="54"/>
      <c r="FUZ1121" s="54"/>
      <c r="FVA1121" s="54"/>
      <c r="FVB1121" s="54"/>
      <c r="FVC1121" s="54"/>
      <c r="FVD1121" s="54"/>
      <c r="FVE1121" s="54"/>
      <c r="FVF1121" s="54"/>
      <c r="FVG1121" s="54"/>
      <c r="FVH1121" s="54"/>
      <c r="FVI1121" s="54"/>
      <c r="FVJ1121" s="54"/>
      <c r="FVK1121" s="54"/>
      <c r="FVL1121" s="54"/>
      <c r="FVM1121" s="54"/>
      <c r="FVN1121" s="54"/>
      <c r="FVO1121" s="54"/>
      <c r="FVP1121" s="54"/>
      <c r="FVQ1121" s="54"/>
      <c r="FVR1121" s="54"/>
      <c r="FVS1121" s="54"/>
      <c r="FVT1121" s="54"/>
      <c r="FVU1121" s="54"/>
      <c r="FVV1121" s="54"/>
      <c r="FVW1121" s="54"/>
      <c r="FVX1121" s="54"/>
      <c r="FVY1121" s="54"/>
      <c r="FVZ1121" s="54"/>
      <c r="FWA1121" s="54"/>
      <c r="FWB1121" s="54"/>
      <c r="FWC1121" s="54"/>
      <c r="FWD1121" s="54"/>
      <c r="FWE1121" s="54"/>
      <c r="FWF1121" s="54"/>
      <c r="FWG1121" s="54"/>
      <c r="FWH1121" s="54"/>
      <c r="FWI1121" s="54"/>
      <c r="FWJ1121" s="54"/>
      <c r="FWK1121" s="54"/>
      <c r="FWL1121" s="54"/>
      <c r="FWM1121" s="54"/>
      <c r="FWN1121" s="54"/>
      <c r="FWO1121" s="54"/>
      <c r="FWP1121" s="54"/>
      <c r="FWQ1121" s="54"/>
      <c r="FWR1121" s="54"/>
      <c r="FWS1121" s="54"/>
      <c r="FWT1121" s="54"/>
      <c r="FWU1121" s="54"/>
      <c r="FWV1121" s="54"/>
      <c r="FWW1121" s="54"/>
      <c r="FWX1121" s="54"/>
      <c r="FWY1121" s="54"/>
      <c r="FWZ1121" s="54"/>
      <c r="FXA1121" s="54"/>
      <c r="FXB1121" s="54"/>
      <c r="FXC1121" s="54"/>
      <c r="FXD1121" s="54"/>
      <c r="FXE1121" s="54"/>
      <c r="FXF1121" s="54"/>
      <c r="FXG1121" s="54"/>
      <c r="FXH1121" s="54"/>
      <c r="FXI1121" s="54"/>
      <c r="FXJ1121" s="54"/>
      <c r="FXK1121" s="54"/>
      <c r="FXL1121" s="54"/>
      <c r="FXM1121" s="54"/>
      <c r="FXN1121" s="54"/>
      <c r="FXO1121" s="54"/>
      <c r="FXP1121" s="54"/>
      <c r="FXQ1121" s="54"/>
      <c r="FXR1121" s="54"/>
      <c r="FXS1121" s="54"/>
      <c r="FXT1121" s="54"/>
      <c r="FXU1121" s="54"/>
      <c r="FXV1121" s="54"/>
      <c r="FXW1121" s="54"/>
      <c r="FXX1121" s="54"/>
      <c r="FXY1121" s="54"/>
      <c r="FXZ1121" s="54"/>
      <c r="FYA1121" s="54"/>
      <c r="FYB1121" s="54"/>
      <c r="FYC1121" s="54"/>
      <c r="FYD1121" s="54"/>
      <c r="FYE1121" s="54"/>
      <c r="FYF1121" s="54"/>
      <c r="FYG1121" s="54"/>
      <c r="FYH1121" s="54"/>
      <c r="FYI1121" s="54"/>
      <c r="FYJ1121" s="54"/>
      <c r="FYK1121" s="54"/>
      <c r="FYL1121" s="54"/>
      <c r="FYM1121" s="54"/>
      <c r="FYN1121" s="54"/>
      <c r="FYO1121" s="54"/>
      <c r="FYP1121" s="54"/>
      <c r="FYQ1121" s="54"/>
      <c r="FYR1121" s="54"/>
      <c r="FYS1121" s="54"/>
      <c r="FYT1121" s="54"/>
      <c r="FYU1121" s="54"/>
      <c r="FYV1121" s="54"/>
      <c r="FYW1121" s="54"/>
      <c r="FYX1121" s="54"/>
      <c r="FYY1121" s="54"/>
      <c r="FYZ1121" s="54"/>
      <c r="FZA1121" s="54"/>
      <c r="FZB1121" s="54"/>
      <c r="FZC1121" s="54"/>
      <c r="FZD1121" s="54"/>
      <c r="FZE1121" s="54"/>
      <c r="FZF1121" s="54"/>
      <c r="FZG1121" s="54"/>
      <c r="FZH1121" s="54"/>
      <c r="FZI1121" s="54"/>
      <c r="FZJ1121" s="54"/>
      <c r="FZK1121" s="54"/>
      <c r="FZL1121" s="54"/>
      <c r="FZM1121" s="54"/>
      <c r="FZN1121" s="54"/>
      <c r="FZO1121" s="54"/>
      <c r="FZP1121" s="54"/>
      <c r="FZQ1121" s="54"/>
      <c r="FZR1121" s="54"/>
      <c r="FZS1121" s="54"/>
      <c r="FZT1121" s="54"/>
      <c r="FZU1121" s="54"/>
      <c r="FZV1121" s="54"/>
      <c r="FZW1121" s="54"/>
      <c r="FZX1121" s="54"/>
      <c r="FZY1121" s="54"/>
      <c r="FZZ1121" s="54"/>
      <c r="GAA1121" s="54"/>
      <c r="GAB1121" s="54"/>
      <c r="GAC1121" s="54"/>
      <c r="GAD1121" s="54"/>
      <c r="GAE1121" s="54"/>
      <c r="GAF1121" s="54"/>
      <c r="GAG1121" s="54"/>
      <c r="GAH1121" s="54"/>
      <c r="GAI1121" s="54"/>
      <c r="GAJ1121" s="54"/>
      <c r="GAK1121" s="54"/>
      <c r="GAL1121" s="54"/>
      <c r="GAM1121" s="54"/>
      <c r="GAN1121" s="54"/>
      <c r="GAO1121" s="54"/>
      <c r="GAP1121" s="54"/>
      <c r="GAQ1121" s="54"/>
      <c r="GAR1121" s="54"/>
      <c r="GAS1121" s="54"/>
      <c r="GAT1121" s="54"/>
      <c r="GAU1121" s="54"/>
      <c r="GAV1121" s="54"/>
      <c r="GAW1121" s="54"/>
      <c r="GAX1121" s="54"/>
      <c r="GAY1121" s="54"/>
      <c r="GAZ1121" s="54"/>
      <c r="GBA1121" s="54"/>
      <c r="GBB1121" s="54"/>
      <c r="GBC1121" s="54"/>
      <c r="GBD1121" s="54"/>
      <c r="GBE1121" s="54"/>
      <c r="GBF1121" s="54"/>
      <c r="GBG1121" s="54"/>
      <c r="GBH1121" s="54"/>
      <c r="GBI1121" s="54"/>
      <c r="GBJ1121" s="54"/>
      <c r="GBK1121" s="54"/>
      <c r="GBL1121" s="54"/>
      <c r="GBM1121" s="54"/>
      <c r="GBN1121" s="54"/>
      <c r="GBO1121" s="54"/>
      <c r="GBP1121" s="54"/>
      <c r="GBQ1121" s="54"/>
      <c r="GBR1121" s="54"/>
      <c r="GBS1121" s="54"/>
      <c r="GBT1121" s="54"/>
      <c r="GBU1121" s="54"/>
      <c r="GBV1121" s="54"/>
      <c r="GBW1121" s="54"/>
      <c r="GBX1121" s="54"/>
      <c r="GBY1121" s="54"/>
      <c r="GBZ1121" s="54"/>
      <c r="GCA1121" s="54"/>
      <c r="GCB1121" s="54"/>
      <c r="GCC1121" s="54"/>
      <c r="GCD1121" s="54"/>
      <c r="GCE1121" s="54"/>
      <c r="GCF1121" s="54"/>
      <c r="GCG1121" s="54"/>
      <c r="GCH1121" s="54"/>
      <c r="GCI1121" s="54"/>
      <c r="GCJ1121" s="54"/>
      <c r="GCK1121" s="54"/>
      <c r="GCL1121" s="54"/>
      <c r="GCM1121" s="54"/>
      <c r="GCN1121" s="54"/>
      <c r="GCO1121" s="54"/>
      <c r="GCP1121" s="54"/>
      <c r="GCQ1121" s="54"/>
      <c r="GCR1121" s="54"/>
      <c r="GCS1121" s="54"/>
      <c r="GCT1121" s="54"/>
      <c r="GCU1121" s="54"/>
      <c r="GCV1121" s="54"/>
      <c r="GCW1121" s="54"/>
      <c r="GCX1121" s="54"/>
      <c r="GCY1121" s="54"/>
      <c r="GCZ1121" s="54"/>
      <c r="GDA1121" s="54"/>
      <c r="GDB1121" s="54"/>
      <c r="GDC1121" s="54"/>
      <c r="GDD1121" s="54"/>
      <c r="GDE1121" s="54"/>
      <c r="GDF1121" s="54"/>
      <c r="GDG1121" s="54"/>
      <c r="GDH1121" s="54"/>
      <c r="GDI1121" s="54"/>
      <c r="GDJ1121" s="54"/>
      <c r="GDK1121" s="54"/>
      <c r="GDL1121" s="54"/>
      <c r="GDM1121" s="54"/>
      <c r="GDN1121" s="54"/>
      <c r="GDO1121" s="54"/>
      <c r="GDP1121" s="54"/>
      <c r="GDQ1121" s="54"/>
      <c r="GDR1121" s="54"/>
      <c r="GDS1121" s="54"/>
      <c r="GDT1121" s="54"/>
      <c r="GDU1121" s="54"/>
      <c r="GDV1121" s="54"/>
      <c r="GDW1121" s="54"/>
      <c r="GDX1121" s="54"/>
      <c r="GDY1121" s="54"/>
      <c r="GDZ1121" s="54"/>
      <c r="GEA1121" s="54"/>
      <c r="GEB1121" s="54"/>
      <c r="GEC1121" s="54"/>
      <c r="GED1121" s="54"/>
      <c r="GEE1121" s="54"/>
      <c r="GEF1121" s="54"/>
      <c r="GEG1121" s="54"/>
      <c r="GEH1121" s="54"/>
      <c r="GEI1121" s="54"/>
      <c r="GEJ1121" s="54"/>
      <c r="GEK1121" s="54"/>
      <c r="GEL1121" s="54"/>
      <c r="GEM1121" s="54"/>
      <c r="GEN1121" s="54"/>
      <c r="GEO1121" s="54"/>
      <c r="GEP1121" s="54"/>
      <c r="GEQ1121" s="54"/>
      <c r="GER1121" s="54"/>
      <c r="GES1121" s="54"/>
      <c r="GET1121" s="54"/>
      <c r="GEU1121" s="54"/>
      <c r="GEV1121" s="54"/>
      <c r="GEW1121" s="54"/>
      <c r="GEX1121" s="54"/>
      <c r="GEY1121" s="54"/>
      <c r="GEZ1121" s="54"/>
      <c r="GFA1121" s="54"/>
      <c r="GFB1121" s="54"/>
      <c r="GFC1121" s="54"/>
      <c r="GFD1121" s="54"/>
      <c r="GFE1121" s="54"/>
      <c r="GFF1121" s="54"/>
      <c r="GFG1121" s="54"/>
      <c r="GFH1121" s="54"/>
      <c r="GFI1121" s="54"/>
      <c r="GFJ1121" s="54"/>
      <c r="GFK1121" s="54"/>
      <c r="GFL1121" s="54"/>
      <c r="GFM1121" s="54"/>
      <c r="GFN1121" s="54"/>
      <c r="GFO1121" s="54"/>
      <c r="GFP1121" s="54"/>
      <c r="GFQ1121" s="54"/>
      <c r="GFR1121" s="54"/>
      <c r="GFS1121" s="54"/>
      <c r="GFT1121" s="54"/>
      <c r="GFU1121" s="54"/>
      <c r="GFV1121" s="54"/>
      <c r="GFW1121" s="54"/>
      <c r="GFX1121" s="54"/>
      <c r="GFY1121" s="54"/>
      <c r="GFZ1121" s="54"/>
      <c r="GGA1121" s="54"/>
      <c r="GGB1121" s="54"/>
      <c r="GGC1121" s="54"/>
      <c r="GGD1121" s="54"/>
      <c r="GGE1121" s="54"/>
      <c r="GGF1121" s="54"/>
      <c r="GGG1121" s="54"/>
      <c r="GGH1121" s="54"/>
      <c r="GGI1121" s="54"/>
      <c r="GGJ1121" s="54"/>
      <c r="GGK1121" s="54"/>
      <c r="GGL1121" s="54"/>
      <c r="GGM1121" s="54"/>
      <c r="GGN1121" s="54"/>
      <c r="GGO1121" s="54"/>
      <c r="GGP1121" s="54"/>
      <c r="GGQ1121" s="54"/>
      <c r="GGR1121" s="54"/>
      <c r="GGS1121" s="54"/>
      <c r="GGT1121" s="54"/>
      <c r="GGU1121" s="54"/>
      <c r="GGV1121" s="54"/>
      <c r="GGW1121" s="54"/>
      <c r="GGX1121" s="54"/>
      <c r="GGY1121" s="54"/>
      <c r="GGZ1121" s="54"/>
      <c r="GHA1121" s="54"/>
      <c r="GHB1121" s="54"/>
      <c r="GHC1121" s="54"/>
      <c r="GHD1121" s="54"/>
      <c r="GHE1121" s="54"/>
      <c r="GHF1121" s="54"/>
      <c r="GHG1121" s="54"/>
      <c r="GHH1121" s="54"/>
      <c r="GHI1121" s="54"/>
      <c r="GHJ1121" s="54"/>
      <c r="GHK1121" s="54"/>
      <c r="GHL1121" s="54"/>
      <c r="GHM1121" s="54"/>
      <c r="GHN1121" s="54"/>
      <c r="GHO1121" s="54"/>
      <c r="GHP1121" s="54"/>
      <c r="GHQ1121" s="54"/>
      <c r="GHR1121" s="54"/>
      <c r="GHS1121" s="54"/>
      <c r="GHT1121" s="54"/>
      <c r="GHU1121" s="54"/>
      <c r="GHV1121" s="54"/>
      <c r="GHW1121" s="54"/>
      <c r="GHX1121" s="54"/>
      <c r="GHY1121" s="54"/>
      <c r="GHZ1121" s="54"/>
      <c r="GIA1121" s="54"/>
      <c r="GIB1121" s="54"/>
      <c r="GIC1121" s="54"/>
      <c r="GID1121" s="54"/>
      <c r="GIE1121" s="54"/>
      <c r="GIF1121" s="54"/>
      <c r="GIG1121" s="54"/>
      <c r="GIH1121" s="54"/>
      <c r="GII1121" s="54"/>
      <c r="GIJ1121" s="54"/>
      <c r="GIK1121" s="54"/>
      <c r="GIL1121" s="54"/>
      <c r="GIM1121" s="54"/>
      <c r="GIN1121" s="54"/>
      <c r="GIO1121" s="54"/>
      <c r="GIP1121" s="54"/>
      <c r="GIQ1121" s="54"/>
      <c r="GIR1121" s="54"/>
      <c r="GIS1121" s="54"/>
      <c r="GIT1121" s="54"/>
      <c r="GIU1121" s="54"/>
      <c r="GIV1121" s="54"/>
      <c r="GIW1121" s="54"/>
      <c r="GIX1121" s="54"/>
      <c r="GIY1121" s="54"/>
      <c r="GIZ1121" s="54"/>
      <c r="GJA1121" s="54"/>
      <c r="GJB1121" s="54"/>
      <c r="GJC1121" s="54"/>
      <c r="GJD1121" s="54"/>
      <c r="GJE1121" s="54"/>
      <c r="GJF1121" s="54"/>
      <c r="GJG1121" s="54"/>
      <c r="GJH1121" s="54"/>
      <c r="GJI1121" s="54"/>
      <c r="GJJ1121" s="54"/>
      <c r="GJK1121" s="54"/>
      <c r="GJL1121" s="54"/>
      <c r="GJM1121" s="54"/>
      <c r="GJN1121" s="54"/>
      <c r="GJO1121" s="54"/>
      <c r="GJP1121" s="54"/>
      <c r="GJQ1121" s="54"/>
      <c r="GJR1121" s="54"/>
      <c r="GJS1121" s="54"/>
      <c r="GJT1121" s="54"/>
      <c r="GJU1121" s="54"/>
      <c r="GJV1121" s="54"/>
      <c r="GJW1121" s="54"/>
      <c r="GJX1121" s="54"/>
      <c r="GJY1121" s="54"/>
      <c r="GJZ1121" s="54"/>
      <c r="GKA1121" s="54"/>
      <c r="GKB1121" s="54"/>
      <c r="GKC1121" s="54"/>
      <c r="GKD1121" s="54"/>
      <c r="GKE1121" s="54"/>
      <c r="GKF1121" s="54"/>
      <c r="GKG1121" s="54"/>
      <c r="GKH1121" s="54"/>
      <c r="GKI1121" s="54"/>
      <c r="GKJ1121" s="54"/>
      <c r="GKK1121" s="54"/>
      <c r="GKL1121" s="54"/>
      <c r="GKM1121" s="54"/>
      <c r="GKN1121" s="54"/>
      <c r="GKO1121" s="54"/>
      <c r="GKP1121" s="54"/>
      <c r="GKQ1121" s="54"/>
      <c r="GKR1121" s="54"/>
      <c r="GKS1121" s="54"/>
      <c r="GKT1121" s="54"/>
      <c r="GKU1121" s="54"/>
      <c r="GKV1121" s="54"/>
      <c r="GKW1121" s="54"/>
      <c r="GKX1121" s="54"/>
      <c r="GKY1121" s="54"/>
      <c r="GKZ1121" s="54"/>
      <c r="GLA1121" s="54"/>
      <c r="GLB1121" s="54"/>
      <c r="GLC1121" s="54"/>
      <c r="GLD1121" s="54"/>
      <c r="GLE1121" s="54"/>
      <c r="GLF1121" s="54"/>
      <c r="GLG1121" s="54"/>
      <c r="GLH1121" s="54"/>
      <c r="GLI1121" s="54"/>
      <c r="GLJ1121" s="54"/>
      <c r="GLK1121" s="54"/>
      <c r="GLL1121" s="54"/>
      <c r="GLM1121" s="54"/>
      <c r="GLN1121" s="54"/>
      <c r="GLO1121" s="54"/>
      <c r="GLP1121" s="54"/>
      <c r="GLQ1121" s="54"/>
      <c r="GLR1121" s="54"/>
      <c r="GLS1121" s="54"/>
      <c r="GLT1121" s="54"/>
      <c r="GLU1121" s="54"/>
      <c r="GLV1121" s="54"/>
      <c r="GLW1121" s="54"/>
      <c r="GLX1121" s="54"/>
      <c r="GLY1121" s="54"/>
      <c r="GLZ1121" s="54"/>
      <c r="GMA1121" s="54"/>
      <c r="GMB1121" s="54"/>
      <c r="GMC1121" s="54"/>
      <c r="GMD1121" s="54"/>
      <c r="GME1121" s="54"/>
      <c r="GMF1121" s="54"/>
      <c r="GMG1121" s="54"/>
      <c r="GMH1121" s="54"/>
      <c r="GMI1121" s="54"/>
      <c r="GMJ1121" s="54"/>
      <c r="GMK1121" s="54"/>
      <c r="GML1121" s="54"/>
      <c r="GMM1121" s="54"/>
      <c r="GMN1121" s="54"/>
      <c r="GMO1121" s="54"/>
      <c r="GMP1121" s="54"/>
      <c r="GMQ1121" s="54"/>
      <c r="GMR1121" s="54"/>
      <c r="GMS1121" s="54"/>
      <c r="GMT1121" s="54"/>
      <c r="GMU1121" s="54"/>
      <c r="GMV1121" s="54"/>
      <c r="GMW1121" s="54"/>
      <c r="GMX1121" s="54"/>
      <c r="GMY1121" s="54"/>
      <c r="GMZ1121" s="54"/>
      <c r="GNA1121" s="54"/>
      <c r="GNB1121" s="54"/>
      <c r="GNC1121" s="54"/>
      <c r="GND1121" s="54"/>
      <c r="GNE1121" s="54"/>
      <c r="GNF1121" s="54"/>
      <c r="GNG1121" s="54"/>
      <c r="GNH1121" s="54"/>
      <c r="GNI1121" s="54"/>
      <c r="GNJ1121" s="54"/>
      <c r="GNK1121" s="54"/>
      <c r="GNL1121" s="54"/>
      <c r="GNM1121" s="54"/>
      <c r="GNN1121" s="54"/>
      <c r="GNO1121" s="54"/>
      <c r="GNP1121" s="54"/>
      <c r="GNQ1121" s="54"/>
      <c r="GNR1121" s="54"/>
      <c r="GNS1121" s="54"/>
      <c r="GNT1121" s="54"/>
      <c r="GNU1121" s="54"/>
      <c r="GNV1121" s="54"/>
      <c r="GNW1121" s="54"/>
      <c r="GNX1121" s="54"/>
      <c r="GNY1121" s="54"/>
      <c r="GNZ1121" s="54"/>
      <c r="GOA1121" s="54"/>
      <c r="GOB1121" s="54"/>
      <c r="GOC1121" s="54"/>
      <c r="GOD1121" s="54"/>
      <c r="GOE1121" s="54"/>
      <c r="GOF1121" s="54"/>
      <c r="GOG1121" s="54"/>
      <c r="GOH1121" s="54"/>
      <c r="GOI1121" s="54"/>
      <c r="GOJ1121" s="54"/>
      <c r="GOK1121" s="54"/>
      <c r="GOL1121" s="54"/>
      <c r="GOM1121" s="54"/>
      <c r="GON1121" s="54"/>
      <c r="GOO1121" s="54"/>
      <c r="GOP1121" s="54"/>
      <c r="GOQ1121" s="54"/>
      <c r="GOR1121" s="54"/>
      <c r="GOS1121" s="54"/>
      <c r="GOT1121" s="54"/>
      <c r="GOU1121" s="54"/>
      <c r="GOV1121" s="54"/>
      <c r="GOW1121" s="54"/>
      <c r="GOX1121" s="54"/>
      <c r="GOY1121" s="54"/>
      <c r="GOZ1121" s="54"/>
      <c r="GPA1121" s="54"/>
      <c r="GPB1121" s="54"/>
      <c r="GPC1121" s="54"/>
      <c r="GPD1121" s="54"/>
      <c r="GPE1121" s="54"/>
      <c r="GPF1121" s="54"/>
      <c r="GPG1121" s="54"/>
      <c r="GPH1121" s="54"/>
      <c r="GPI1121" s="54"/>
      <c r="GPJ1121" s="54"/>
      <c r="GPK1121" s="54"/>
      <c r="GPL1121" s="54"/>
      <c r="GPM1121" s="54"/>
      <c r="GPN1121" s="54"/>
      <c r="GPO1121" s="54"/>
      <c r="GPP1121" s="54"/>
      <c r="GPQ1121" s="54"/>
      <c r="GPR1121" s="54"/>
      <c r="GPS1121" s="54"/>
      <c r="GPT1121" s="54"/>
      <c r="GPU1121" s="54"/>
      <c r="GPV1121" s="54"/>
      <c r="GPW1121" s="54"/>
      <c r="GPX1121" s="54"/>
      <c r="GPY1121" s="54"/>
      <c r="GPZ1121" s="54"/>
      <c r="GQA1121" s="54"/>
      <c r="GQB1121" s="54"/>
      <c r="GQC1121" s="54"/>
      <c r="GQD1121" s="54"/>
      <c r="GQE1121" s="54"/>
      <c r="GQF1121" s="54"/>
      <c r="GQG1121" s="54"/>
      <c r="GQH1121" s="54"/>
      <c r="GQI1121" s="54"/>
      <c r="GQJ1121" s="54"/>
      <c r="GQK1121" s="54"/>
      <c r="GQL1121" s="54"/>
      <c r="GQM1121" s="54"/>
      <c r="GQN1121" s="54"/>
      <c r="GQO1121" s="54"/>
      <c r="GQP1121" s="54"/>
      <c r="GQQ1121" s="54"/>
      <c r="GQR1121" s="54"/>
      <c r="GQS1121" s="54"/>
      <c r="GQT1121" s="54"/>
      <c r="GQU1121" s="54"/>
      <c r="GQV1121" s="54"/>
      <c r="GQW1121" s="54"/>
      <c r="GQX1121" s="54"/>
      <c r="GQY1121" s="54"/>
      <c r="GQZ1121" s="54"/>
      <c r="GRA1121" s="54"/>
      <c r="GRB1121" s="54"/>
      <c r="GRC1121" s="54"/>
      <c r="GRD1121" s="54"/>
      <c r="GRE1121" s="54"/>
      <c r="GRF1121" s="54"/>
      <c r="GRG1121" s="54"/>
      <c r="GRH1121" s="54"/>
      <c r="GRI1121" s="54"/>
      <c r="GRJ1121" s="54"/>
      <c r="GRK1121" s="54"/>
      <c r="GRL1121" s="54"/>
      <c r="GRM1121" s="54"/>
      <c r="GRN1121" s="54"/>
      <c r="GRO1121" s="54"/>
      <c r="GRP1121" s="54"/>
      <c r="GRQ1121" s="54"/>
      <c r="GRR1121" s="54"/>
      <c r="GRS1121" s="54"/>
      <c r="GRT1121" s="54"/>
      <c r="GRU1121" s="54"/>
      <c r="GRV1121" s="54"/>
      <c r="GRW1121" s="54"/>
      <c r="GRX1121" s="54"/>
      <c r="GRY1121" s="54"/>
      <c r="GRZ1121" s="54"/>
      <c r="GSA1121" s="54"/>
      <c r="GSB1121" s="54"/>
      <c r="GSC1121" s="54"/>
      <c r="GSD1121" s="54"/>
      <c r="GSE1121" s="54"/>
      <c r="GSF1121" s="54"/>
      <c r="GSG1121" s="54"/>
      <c r="GSH1121" s="54"/>
      <c r="GSI1121" s="54"/>
      <c r="GSJ1121" s="54"/>
      <c r="GSK1121" s="54"/>
      <c r="GSL1121" s="54"/>
      <c r="GSM1121" s="54"/>
      <c r="GSN1121" s="54"/>
      <c r="GSO1121" s="54"/>
      <c r="GSP1121" s="54"/>
      <c r="GSQ1121" s="54"/>
      <c r="GSR1121" s="54"/>
      <c r="GSS1121" s="54"/>
      <c r="GST1121" s="54"/>
      <c r="GSU1121" s="54"/>
      <c r="GSV1121" s="54"/>
      <c r="GSW1121" s="54"/>
      <c r="GSX1121" s="54"/>
      <c r="GSY1121" s="54"/>
      <c r="GSZ1121" s="54"/>
      <c r="GTA1121" s="54"/>
      <c r="GTB1121" s="54"/>
      <c r="GTC1121" s="54"/>
      <c r="GTD1121" s="54"/>
      <c r="GTE1121" s="54"/>
      <c r="GTF1121" s="54"/>
      <c r="GTG1121" s="54"/>
      <c r="GTH1121" s="54"/>
      <c r="GTI1121" s="54"/>
      <c r="GTJ1121" s="54"/>
      <c r="GTK1121" s="54"/>
      <c r="GTL1121" s="54"/>
      <c r="GTM1121" s="54"/>
      <c r="GTN1121" s="54"/>
      <c r="GTO1121" s="54"/>
      <c r="GTP1121" s="54"/>
      <c r="GTQ1121" s="54"/>
      <c r="GTR1121" s="54"/>
      <c r="GTS1121" s="54"/>
      <c r="GTT1121" s="54"/>
      <c r="GTU1121" s="54"/>
      <c r="GTV1121" s="54"/>
      <c r="GTW1121" s="54"/>
      <c r="GTX1121" s="54"/>
      <c r="GTY1121" s="54"/>
      <c r="GTZ1121" s="54"/>
      <c r="GUA1121" s="54"/>
      <c r="GUB1121" s="54"/>
      <c r="GUC1121" s="54"/>
      <c r="GUD1121" s="54"/>
      <c r="GUE1121" s="54"/>
      <c r="GUF1121" s="54"/>
      <c r="GUG1121" s="54"/>
      <c r="GUH1121" s="54"/>
      <c r="GUI1121" s="54"/>
      <c r="GUJ1121" s="54"/>
      <c r="GUK1121" s="54"/>
      <c r="GUL1121" s="54"/>
      <c r="GUM1121" s="54"/>
      <c r="GUN1121" s="54"/>
      <c r="GUO1121" s="54"/>
      <c r="GUP1121" s="54"/>
      <c r="GUQ1121" s="54"/>
      <c r="GUR1121" s="54"/>
      <c r="GUS1121" s="54"/>
      <c r="GUT1121" s="54"/>
      <c r="GUU1121" s="54"/>
      <c r="GUV1121" s="54"/>
      <c r="GUW1121" s="54"/>
      <c r="GUX1121" s="54"/>
      <c r="GUY1121" s="54"/>
      <c r="GUZ1121" s="54"/>
      <c r="GVA1121" s="54"/>
      <c r="GVB1121" s="54"/>
      <c r="GVC1121" s="54"/>
      <c r="GVD1121" s="54"/>
      <c r="GVE1121" s="54"/>
      <c r="GVF1121" s="54"/>
      <c r="GVG1121" s="54"/>
      <c r="GVH1121" s="54"/>
      <c r="GVI1121" s="54"/>
      <c r="GVJ1121" s="54"/>
      <c r="GVK1121" s="54"/>
      <c r="GVL1121" s="54"/>
      <c r="GVM1121" s="54"/>
      <c r="GVN1121" s="54"/>
      <c r="GVO1121" s="54"/>
      <c r="GVP1121" s="54"/>
      <c r="GVQ1121" s="54"/>
      <c r="GVR1121" s="54"/>
      <c r="GVS1121" s="54"/>
      <c r="GVT1121" s="54"/>
      <c r="GVU1121" s="54"/>
      <c r="GVV1121" s="54"/>
      <c r="GVW1121" s="54"/>
      <c r="GVX1121" s="54"/>
      <c r="GVY1121" s="54"/>
      <c r="GVZ1121" s="54"/>
      <c r="GWA1121" s="54"/>
      <c r="GWB1121" s="54"/>
      <c r="GWC1121" s="54"/>
      <c r="GWD1121" s="54"/>
      <c r="GWE1121" s="54"/>
      <c r="GWF1121" s="54"/>
      <c r="GWG1121" s="54"/>
      <c r="GWH1121" s="54"/>
      <c r="GWI1121" s="54"/>
      <c r="GWJ1121" s="54"/>
      <c r="GWK1121" s="54"/>
      <c r="GWL1121" s="54"/>
      <c r="GWM1121" s="54"/>
      <c r="GWN1121" s="54"/>
      <c r="GWO1121" s="54"/>
      <c r="GWP1121" s="54"/>
      <c r="GWQ1121" s="54"/>
      <c r="GWR1121" s="54"/>
      <c r="GWS1121" s="54"/>
      <c r="GWT1121" s="54"/>
      <c r="GWU1121" s="54"/>
      <c r="GWV1121" s="54"/>
      <c r="GWW1121" s="54"/>
      <c r="GWX1121" s="54"/>
      <c r="GWY1121" s="54"/>
      <c r="GWZ1121" s="54"/>
      <c r="GXA1121" s="54"/>
      <c r="GXB1121" s="54"/>
      <c r="GXC1121" s="54"/>
      <c r="GXD1121" s="54"/>
      <c r="GXE1121" s="54"/>
      <c r="GXF1121" s="54"/>
      <c r="GXG1121" s="54"/>
      <c r="GXH1121" s="54"/>
      <c r="GXI1121" s="54"/>
      <c r="GXJ1121" s="54"/>
      <c r="GXK1121" s="54"/>
      <c r="GXL1121" s="54"/>
      <c r="GXM1121" s="54"/>
      <c r="GXN1121" s="54"/>
      <c r="GXO1121" s="54"/>
      <c r="GXP1121" s="54"/>
      <c r="GXQ1121" s="54"/>
      <c r="GXR1121" s="54"/>
      <c r="GXS1121" s="54"/>
      <c r="GXT1121" s="54"/>
      <c r="GXU1121" s="54"/>
      <c r="GXV1121" s="54"/>
      <c r="GXW1121" s="54"/>
      <c r="GXX1121" s="54"/>
      <c r="GXY1121" s="54"/>
      <c r="GXZ1121" s="54"/>
      <c r="GYA1121" s="54"/>
      <c r="GYB1121" s="54"/>
      <c r="GYC1121" s="54"/>
      <c r="GYD1121" s="54"/>
      <c r="GYE1121" s="54"/>
      <c r="GYF1121" s="54"/>
      <c r="GYG1121" s="54"/>
      <c r="GYH1121" s="54"/>
      <c r="GYI1121" s="54"/>
      <c r="GYJ1121" s="54"/>
      <c r="GYK1121" s="54"/>
      <c r="GYL1121" s="54"/>
      <c r="GYM1121" s="54"/>
      <c r="GYN1121" s="54"/>
      <c r="GYO1121" s="54"/>
      <c r="GYP1121" s="54"/>
      <c r="GYQ1121" s="54"/>
      <c r="GYR1121" s="54"/>
      <c r="GYS1121" s="54"/>
      <c r="GYT1121" s="54"/>
      <c r="GYU1121" s="54"/>
      <c r="GYV1121" s="54"/>
      <c r="GYW1121" s="54"/>
      <c r="GYX1121" s="54"/>
      <c r="GYY1121" s="54"/>
      <c r="GYZ1121" s="54"/>
      <c r="GZA1121" s="54"/>
      <c r="GZB1121" s="54"/>
      <c r="GZC1121" s="54"/>
      <c r="GZD1121" s="54"/>
      <c r="GZE1121" s="54"/>
      <c r="GZF1121" s="54"/>
      <c r="GZG1121" s="54"/>
      <c r="GZH1121" s="54"/>
      <c r="GZI1121" s="54"/>
      <c r="GZJ1121" s="54"/>
      <c r="GZK1121" s="54"/>
      <c r="GZL1121" s="54"/>
      <c r="GZM1121" s="54"/>
      <c r="GZN1121" s="54"/>
      <c r="GZO1121" s="54"/>
      <c r="GZP1121" s="54"/>
      <c r="GZQ1121" s="54"/>
      <c r="GZR1121" s="54"/>
      <c r="GZS1121" s="54"/>
      <c r="GZT1121" s="54"/>
      <c r="GZU1121" s="54"/>
      <c r="GZV1121" s="54"/>
      <c r="GZW1121" s="54"/>
      <c r="GZX1121" s="54"/>
      <c r="GZY1121" s="54"/>
      <c r="GZZ1121" s="54"/>
      <c r="HAA1121" s="54"/>
      <c r="HAB1121" s="54"/>
      <c r="HAC1121" s="54"/>
      <c r="HAD1121" s="54"/>
      <c r="HAE1121" s="54"/>
      <c r="HAF1121" s="54"/>
      <c r="HAG1121" s="54"/>
      <c r="HAH1121" s="54"/>
      <c r="HAI1121" s="54"/>
      <c r="HAJ1121" s="54"/>
      <c r="HAK1121" s="54"/>
      <c r="HAL1121" s="54"/>
      <c r="HAM1121" s="54"/>
      <c r="HAN1121" s="54"/>
      <c r="HAO1121" s="54"/>
      <c r="HAP1121" s="54"/>
      <c r="HAQ1121" s="54"/>
      <c r="HAR1121" s="54"/>
      <c r="HAS1121" s="54"/>
      <c r="HAT1121" s="54"/>
      <c r="HAU1121" s="54"/>
      <c r="HAV1121" s="54"/>
      <c r="HAW1121" s="54"/>
      <c r="HAX1121" s="54"/>
      <c r="HAY1121" s="54"/>
      <c r="HAZ1121" s="54"/>
      <c r="HBA1121" s="54"/>
      <c r="HBB1121" s="54"/>
      <c r="HBC1121" s="54"/>
      <c r="HBD1121" s="54"/>
      <c r="HBE1121" s="54"/>
      <c r="HBF1121" s="54"/>
      <c r="HBG1121" s="54"/>
      <c r="HBH1121" s="54"/>
      <c r="HBI1121" s="54"/>
      <c r="HBJ1121" s="54"/>
      <c r="HBK1121" s="54"/>
      <c r="HBL1121" s="54"/>
      <c r="HBM1121" s="54"/>
      <c r="HBN1121" s="54"/>
      <c r="HBO1121" s="54"/>
      <c r="HBP1121" s="54"/>
      <c r="HBQ1121" s="54"/>
      <c r="HBR1121" s="54"/>
      <c r="HBS1121" s="54"/>
      <c r="HBT1121" s="54"/>
      <c r="HBU1121" s="54"/>
      <c r="HBV1121" s="54"/>
      <c r="HBW1121" s="54"/>
      <c r="HBX1121" s="54"/>
      <c r="HBY1121" s="54"/>
      <c r="HBZ1121" s="54"/>
      <c r="HCA1121" s="54"/>
      <c r="HCB1121" s="54"/>
      <c r="HCC1121" s="54"/>
      <c r="HCD1121" s="54"/>
      <c r="HCE1121" s="54"/>
      <c r="HCF1121" s="54"/>
      <c r="HCG1121" s="54"/>
      <c r="HCH1121" s="54"/>
      <c r="HCI1121" s="54"/>
      <c r="HCJ1121" s="54"/>
      <c r="HCK1121" s="54"/>
      <c r="HCL1121" s="54"/>
      <c r="HCM1121" s="54"/>
      <c r="HCN1121" s="54"/>
      <c r="HCO1121" s="54"/>
      <c r="HCP1121" s="54"/>
      <c r="HCQ1121" s="54"/>
      <c r="HCR1121" s="54"/>
      <c r="HCS1121" s="54"/>
      <c r="HCT1121" s="54"/>
      <c r="HCU1121" s="54"/>
      <c r="HCV1121" s="54"/>
      <c r="HCW1121" s="54"/>
      <c r="HCX1121" s="54"/>
      <c r="HCY1121" s="54"/>
      <c r="HCZ1121" s="54"/>
      <c r="HDA1121" s="54"/>
      <c r="HDB1121" s="54"/>
      <c r="HDC1121" s="54"/>
      <c r="HDD1121" s="54"/>
      <c r="HDE1121" s="54"/>
      <c r="HDF1121" s="54"/>
      <c r="HDG1121" s="54"/>
      <c r="HDH1121" s="54"/>
      <c r="HDI1121" s="54"/>
      <c r="HDJ1121" s="54"/>
      <c r="HDK1121" s="54"/>
      <c r="HDL1121" s="54"/>
      <c r="HDM1121" s="54"/>
      <c r="HDN1121" s="54"/>
      <c r="HDO1121" s="54"/>
      <c r="HDP1121" s="54"/>
      <c r="HDQ1121" s="54"/>
      <c r="HDR1121" s="54"/>
      <c r="HDS1121" s="54"/>
      <c r="HDT1121" s="54"/>
      <c r="HDU1121" s="54"/>
      <c r="HDV1121" s="54"/>
      <c r="HDW1121" s="54"/>
      <c r="HDX1121" s="54"/>
      <c r="HDY1121" s="54"/>
      <c r="HDZ1121" s="54"/>
      <c r="HEA1121" s="54"/>
      <c r="HEB1121" s="54"/>
      <c r="HEC1121" s="54"/>
      <c r="HED1121" s="54"/>
      <c r="HEE1121" s="54"/>
      <c r="HEF1121" s="54"/>
      <c r="HEG1121" s="54"/>
      <c r="HEH1121" s="54"/>
      <c r="HEI1121" s="54"/>
      <c r="HEJ1121" s="54"/>
      <c r="HEK1121" s="54"/>
      <c r="HEL1121" s="54"/>
      <c r="HEM1121" s="54"/>
      <c r="HEN1121" s="54"/>
      <c r="HEO1121" s="54"/>
      <c r="HEP1121" s="54"/>
      <c r="HEQ1121" s="54"/>
      <c r="HER1121" s="54"/>
      <c r="HES1121" s="54"/>
      <c r="HET1121" s="54"/>
      <c r="HEU1121" s="54"/>
      <c r="HEV1121" s="54"/>
      <c r="HEW1121" s="54"/>
      <c r="HEX1121" s="54"/>
      <c r="HEY1121" s="54"/>
      <c r="HEZ1121" s="54"/>
      <c r="HFA1121" s="54"/>
      <c r="HFB1121" s="54"/>
      <c r="HFC1121" s="54"/>
      <c r="HFD1121" s="54"/>
      <c r="HFE1121" s="54"/>
      <c r="HFF1121" s="54"/>
      <c r="HFG1121" s="54"/>
      <c r="HFH1121" s="54"/>
      <c r="HFI1121" s="54"/>
      <c r="HFJ1121" s="54"/>
      <c r="HFK1121" s="54"/>
      <c r="HFL1121" s="54"/>
      <c r="HFM1121" s="54"/>
      <c r="HFN1121" s="54"/>
      <c r="HFO1121" s="54"/>
      <c r="HFP1121" s="54"/>
      <c r="HFQ1121" s="54"/>
      <c r="HFR1121" s="54"/>
      <c r="HFS1121" s="54"/>
      <c r="HFT1121" s="54"/>
      <c r="HFU1121" s="54"/>
      <c r="HFV1121" s="54"/>
      <c r="HFW1121" s="54"/>
      <c r="HFX1121" s="54"/>
      <c r="HFY1121" s="54"/>
      <c r="HFZ1121" s="54"/>
      <c r="HGA1121" s="54"/>
      <c r="HGB1121" s="54"/>
      <c r="HGC1121" s="54"/>
      <c r="HGD1121" s="54"/>
      <c r="HGE1121" s="54"/>
      <c r="HGF1121" s="54"/>
      <c r="HGG1121" s="54"/>
      <c r="HGH1121" s="54"/>
      <c r="HGI1121" s="54"/>
      <c r="HGJ1121" s="54"/>
      <c r="HGK1121" s="54"/>
      <c r="HGL1121" s="54"/>
      <c r="HGM1121" s="54"/>
      <c r="HGN1121" s="54"/>
      <c r="HGO1121" s="54"/>
      <c r="HGP1121" s="54"/>
      <c r="HGQ1121" s="54"/>
      <c r="HGR1121" s="54"/>
      <c r="HGS1121" s="54"/>
      <c r="HGT1121" s="54"/>
      <c r="HGU1121" s="54"/>
      <c r="HGV1121" s="54"/>
      <c r="HGW1121" s="54"/>
      <c r="HGX1121" s="54"/>
      <c r="HGY1121" s="54"/>
      <c r="HGZ1121" s="54"/>
      <c r="HHA1121" s="54"/>
      <c r="HHB1121" s="54"/>
      <c r="HHC1121" s="54"/>
      <c r="HHD1121" s="54"/>
      <c r="HHE1121" s="54"/>
      <c r="HHF1121" s="54"/>
      <c r="HHG1121" s="54"/>
      <c r="HHH1121" s="54"/>
      <c r="HHI1121" s="54"/>
      <c r="HHJ1121" s="54"/>
      <c r="HHK1121" s="54"/>
      <c r="HHL1121" s="54"/>
      <c r="HHM1121" s="54"/>
      <c r="HHN1121" s="54"/>
      <c r="HHO1121" s="54"/>
      <c r="HHP1121" s="54"/>
      <c r="HHQ1121" s="54"/>
      <c r="HHR1121" s="54"/>
      <c r="HHS1121" s="54"/>
      <c r="HHT1121" s="54"/>
      <c r="HHU1121" s="54"/>
      <c r="HHV1121" s="54"/>
      <c r="HHW1121" s="54"/>
      <c r="HHX1121" s="54"/>
      <c r="HHY1121" s="54"/>
      <c r="HHZ1121" s="54"/>
      <c r="HIA1121" s="54"/>
      <c r="HIB1121" s="54"/>
      <c r="HIC1121" s="54"/>
      <c r="HID1121" s="54"/>
      <c r="HIE1121" s="54"/>
      <c r="HIF1121" s="54"/>
      <c r="HIG1121" s="54"/>
      <c r="HIH1121" s="54"/>
      <c r="HII1121" s="54"/>
      <c r="HIJ1121" s="54"/>
      <c r="HIK1121" s="54"/>
      <c r="HIL1121" s="54"/>
      <c r="HIM1121" s="54"/>
      <c r="HIN1121" s="54"/>
      <c r="HIO1121" s="54"/>
      <c r="HIP1121" s="54"/>
      <c r="HIQ1121" s="54"/>
      <c r="HIR1121" s="54"/>
      <c r="HIS1121" s="54"/>
      <c r="HIT1121" s="54"/>
      <c r="HIU1121" s="54"/>
      <c r="HIV1121" s="54"/>
      <c r="HIW1121" s="54"/>
      <c r="HIX1121" s="54"/>
      <c r="HIY1121" s="54"/>
      <c r="HIZ1121" s="54"/>
      <c r="HJA1121" s="54"/>
      <c r="HJB1121" s="54"/>
      <c r="HJC1121" s="54"/>
      <c r="HJD1121" s="54"/>
      <c r="HJE1121" s="54"/>
      <c r="HJF1121" s="54"/>
      <c r="HJG1121" s="54"/>
      <c r="HJH1121" s="54"/>
      <c r="HJI1121" s="54"/>
      <c r="HJJ1121" s="54"/>
      <c r="HJK1121" s="54"/>
      <c r="HJL1121" s="54"/>
      <c r="HJM1121" s="54"/>
      <c r="HJN1121" s="54"/>
      <c r="HJO1121" s="54"/>
      <c r="HJP1121" s="54"/>
      <c r="HJQ1121" s="54"/>
      <c r="HJR1121" s="54"/>
      <c r="HJS1121" s="54"/>
      <c r="HJT1121" s="54"/>
      <c r="HJU1121" s="54"/>
      <c r="HJV1121" s="54"/>
      <c r="HJW1121" s="54"/>
      <c r="HJX1121" s="54"/>
      <c r="HJY1121" s="54"/>
      <c r="HJZ1121" s="54"/>
      <c r="HKA1121" s="54"/>
      <c r="HKB1121" s="54"/>
      <c r="HKC1121" s="54"/>
      <c r="HKD1121" s="54"/>
      <c r="HKE1121" s="54"/>
      <c r="HKF1121" s="54"/>
      <c r="HKG1121" s="54"/>
      <c r="HKH1121" s="54"/>
      <c r="HKI1121" s="54"/>
      <c r="HKJ1121" s="54"/>
      <c r="HKK1121" s="54"/>
      <c r="HKL1121" s="54"/>
      <c r="HKM1121" s="54"/>
      <c r="HKN1121" s="54"/>
      <c r="HKO1121" s="54"/>
      <c r="HKP1121" s="54"/>
      <c r="HKQ1121" s="54"/>
      <c r="HKR1121" s="54"/>
      <c r="HKS1121" s="54"/>
      <c r="HKT1121" s="54"/>
      <c r="HKU1121" s="54"/>
      <c r="HKV1121" s="54"/>
      <c r="HKW1121" s="54"/>
      <c r="HKX1121" s="54"/>
      <c r="HKY1121" s="54"/>
      <c r="HKZ1121" s="54"/>
      <c r="HLA1121" s="54"/>
      <c r="HLB1121" s="54"/>
      <c r="HLC1121" s="54"/>
      <c r="HLD1121" s="54"/>
      <c r="HLE1121" s="54"/>
      <c r="HLF1121" s="54"/>
      <c r="HLG1121" s="54"/>
      <c r="HLH1121" s="54"/>
      <c r="HLI1121" s="54"/>
      <c r="HLJ1121" s="54"/>
      <c r="HLK1121" s="54"/>
      <c r="HLL1121" s="54"/>
      <c r="HLM1121" s="54"/>
      <c r="HLN1121" s="54"/>
      <c r="HLO1121" s="54"/>
      <c r="HLP1121" s="54"/>
      <c r="HLQ1121" s="54"/>
      <c r="HLR1121" s="54"/>
      <c r="HLS1121" s="54"/>
      <c r="HLT1121" s="54"/>
      <c r="HLU1121" s="54"/>
      <c r="HLV1121" s="54"/>
      <c r="HLW1121" s="54"/>
      <c r="HLX1121" s="54"/>
      <c r="HLY1121" s="54"/>
      <c r="HLZ1121" s="54"/>
      <c r="HMA1121" s="54"/>
      <c r="HMB1121" s="54"/>
      <c r="HMC1121" s="54"/>
      <c r="HMD1121" s="54"/>
      <c r="HME1121" s="54"/>
      <c r="HMF1121" s="54"/>
      <c r="HMG1121" s="54"/>
      <c r="HMH1121" s="54"/>
      <c r="HMI1121" s="54"/>
      <c r="HMJ1121" s="54"/>
      <c r="HMK1121" s="54"/>
      <c r="HML1121" s="54"/>
      <c r="HMM1121" s="54"/>
      <c r="HMN1121" s="54"/>
      <c r="HMO1121" s="54"/>
      <c r="HMP1121" s="54"/>
      <c r="HMQ1121" s="54"/>
      <c r="HMR1121" s="54"/>
      <c r="HMS1121" s="54"/>
      <c r="HMT1121" s="54"/>
      <c r="HMU1121" s="54"/>
      <c r="HMV1121" s="54"/>
      <c r="HMW1121" s="54"/>
      <c r="HMX1121" s="54"/>
      <c r="HMY1121" s="54"/>
      <c r="HMZ1121" s="54"/>
      <c r="HNA1121" s="54"/>
      <c r="HNB1121" s="54"/>
      <c r="HNC1121" s="54"/>
      <c r="HND1121" s="54"/>
      <c r="HNE1121" s="54"/>
      <c r="HNF1121" s="54"/>
      <c r="HNG1121" s="54"/>
      <c r="HNH1121" s="54"/>
      <c r="HNI1121" s="54"/>
      <c r="HNJ1121" s="54"/>
      <c r="HNK1121" s="54"/>
      <c r="HNL1121" s="54"/>
      <c r="HNM1121" s="54"/>
      <c r="HNN1121" s="54"/>
      <c r="HNO1121" s="54"/>
      <c r="HNP1121" s="54"/>
      <c r="HNQ1121" s="54"/>
      <c r="HNR1121" s="54"/>
      <c r="HNS1121" s="54"/>
      <c r="HNT1121" s="54"/>
      <c r="HNU1121" s="54"/>
      <c r="HNV1121" s="54"/>
      <c r="HNW1121" s="54"/>
      <c r="HNX1121" s="54"/>
      <c r="HNY1121" s="54"/>
      <c r="HNZ1121" s="54"/>
      <c r="HOA1121" s="54"/>
      <c r="HOB1121" s="54"/>
      <c r="HOC1121" s="54"/>
      <c r="HOD1121" s="54"/>
      <c r="HOE1121" s="54"/>
      <c r="HOF1121" s="54"/>
      <c r="HOG1121" s="54"/>
      <c r="HOH1121" s="54"/>
      <c r="HOI1121" s="54"/>
      <c r="HOJ1121" s="54"/>
      <c r="HOK1121" s="54"/>
      <c r="HOL1121" s="54"/>
      <c r="HOM1121" s="54"/>
      <c r="HON1121" s="54"/>
      <c r="HOO1121" s="54"/>
      <c r="HOP1121" s="54"/>
      <c r="HOQ1121" s="54"/>
      <c r="HOR1121" s="54"/>
      <c r="HOS1121" s="54"/>
      <c r="HOT1121" s="54"/>
      <c r="HOU1121" s="54"/>
      <c r="HOV1121" s="54"/>
      <c r="HOW1121" s="54"/>
      <c r="HOX1121" s="54"/>
      <c r="HOY1121" s="54"/>
      <c r="HOZ1121" s="54"/>
      <c r="HPA1121" s="54"/>
      <c r="HPB1121" s="54"/>
      <c r="HPC1121" s="54"/>
      <c r="HPD1121" s="54"/>
      <c r="HPE1121" s="54"/>
      <c r="HPF1121" s="54"/>
      <c r="HPG1121" s="54"/>
      <c r="HPH1121" s="54"/>
      <c r="HPI1121" s="54"/>
      <c r="HPJ1121" s="54"/>
      <c r="HPK1121" s="54"/>
      <c r="HPL1121" s="54"/>
      <c r="HPM1121" s="54"/>
      <c r="HPN1121" s="54"/>
      <c r="HPO1121" s="54"/>
      <c r="HPP1121" s="54"/>
      <c r="HPQ1121" s="54"/>
      <c r="HPR1121" s="54"/>
      <c r="HPS1121" s="54"/>
      <c r="HPT1121" s="54"/>
      <c r="HPU1121" s="54"/>
      <c r="HPV1121" s="54"/>
      <c r="HPW1121" s="54"/>
      <c r="HPX1121" s="54"/>
      <c r="HPY1121" s="54"/>
      <c r="HPZ1121" s="54"/>
      <c r="HQA1121" s="54"/>
      <c r="HQB1121" s="54"/>
      <c r="HQC1121" s="54"/>
      <c r="HQD1121" s="54"/>
      <c r="HQE1121" s="54"/>
      <c r="HQF1121" s="54"/>
      <c r="HQG1121" s="54"/>
      <c r="HQH1121" s="54"/>
      <c r="HQI1121" s="54"/>
      <c r="HQJ1121" s="54"/>
      <c r="HQK1121" s="54"/>
      <c r="HQL1121" s="54"/>
      <c r="HQM1121" s="54"/>
      <c r="HQN1121" s="54"/>
      <c r="HQO1121" s="54"/>
      <c r="HQP1121" s="54"/>
      <c r="HQQ1121" s="54"/>
      <c r="HQR1121" s="54"/>
      <c r="HQS1121" s="54"/>
      <c r="HQT1121" s="54"/>
      <c r="HQU1121" s="54"/>
      <c r="HQV1121" s="54"/>
      <c r="HQW1121" s="54"/>
      <c r="HQX1121" s="54"/>
      <c r="HQY1121" s="54"/>
      <c r="HQZ1121" s="54"/>
      <c r="HRA1121" s="54"/>
      <c r="HRB1121" s="54"/>
      <c r="HRC1121" s="54"/>
      <c r="HRD1121" s="54"/>
      <c r="HRE1121" s="54"/>
      <c r="HRF1121" s="54"/>
      <c r="HRG1121" s="54"/>
      <c r="HRH1121" s="54"/>
      <c r="HRI1121" s="54"/>
      <c r="HRJ1121" s="54"/>
      <c r="HRK1121" s="54"/>
      <c r="HRL1121" s="54"/>
      <c r="HRM1121" s="54"/>
      <c r="HRN1121" s="54"/>
      <c r="HRO1121" s="54"/>
      <c r="HRP1121" s="54"/>
      <c r="HRQ1121" s="54"/>
      <c r="HRR1121" s="54"/>
      <c r="HRS1121" s="54"/>
      <c r="HRT1121" s="54"/>
      <c r="HRU1121" s="54"/>
      <c r="HRV1121" s="54"/>
      <c r="HRW1121" s="54"/>
      <c r="HRX1121" s="54"/>
      <c r="HRY1121" s="54"/>
      <c r="HRZ1121" s="54"/>
      <c r="HSA1121" s="54"/>
      <c r="HSB1121" s="54"/>
      <c r="HSC1121" s="54"/>
      <c r="HSD1121" s="54"/>
      <c r="HSE1121" s="54"/>
      <c r="HSF1121" s="54"/>
      <c r="HSG1121" s="54"/>
      <c r="HSH1121" s="54"/>
      <c r="HSI1121" s="54"/>
      <c r="HSJ1121" s="54"/>
      <c r="HSK1121" s="54"/>
      <c r="HSL1121" s="54"/>
      <c r="HSM1121" s="54"/>
      <c r="HSN1121" s="54"/>
      <c r="HSO1121" s="54"/>
      <c r="HSP1121" s="54"/>
      <c r="HSQ1121" s="54"/>
      <c r="HSR1121" s="54"/>
      <c r="HSS1121" s="54"/>
      <c r="HST1121" s="54"/>
      <c r="HSU1121" s="54"/>
      <c r="HSV1121" s="54"/>
      <c r="HSW1121" s="54"/>
      <c r="HSX1121" s="54"/>
      <c r="HSY1121" s="54"/>
      <c r="HSZ1121" s="54"/>
      <c r="HTA1121" s="54"/>
      <c r="HTB1121" s="54"/>
      <c r="HTC1121" s="54"/>
      <c r="HTD1121" s="54"/>
      <c r="HTE1121" s="54"/>
      <c r="HTF1121" s="54"/>
      <c r="HTG1121" s="54"/>
      <c r="HTH1121" s="54"/>
      <c r="HTI1121" s="54"/>
      <c r="HTJ1121" s="54"/>
      <c r="HTK1121" s="54"/>
      <c r="HTL1121" s="54"/>
      <c r="HTM1121" s="54"/>
      <c r="HTN1121" s="54"/>
      <c r="HTO1121" s="54"/>
      <c r="HTP1121" s="54"/>
      <c r="HTQ1121" s="54"/>
      <c r="HTR1121" s="54"/>
      <c r="HTS1121" s="54"/>
      <c r="HTT1121" s="54"/>
      <c r="HTU1121" s="54"/>
      <c r="HTV1121" s="54"/>
      <c r="HTW1121" s="54"/>
      <c r="HTX1121" s="54"/>
      <c r="HTY1121" s="54"/>
      <c r="HTZ1121" s="54"/>
      <c r="HUA1121" s="54"/>
      <c r="HUB1121" s="54"/>
      <c r="HUC1121" s="54"/>
      <c r="HUD1121" s="54"/>
      <c r="HUE1121" s="54"/>
      <c r="HUF1121" s="54"/>
      <c r="HUG1121" s="54"/>
      <c r="HUH1121" s="54"/>
      <c r="HUI1121" s="54"/>
      <c r="HUJ1121" s="54"/>
      <c r="HUK1121" s="54"/>
      <c r="HUL1121" s="54"/>
      <c r="HUM1121" s="54"/>
      <c r="HUN1121" s="54"/>
      <c r="HUO1121" s="54"/>
      <c r="HUP1121" s="54"/>
      <c r="HUQ1121" s="54"/>
      <c r="HUR1121" s="54"/>
      <c r="HUS1121" s="54"/>
      <c r="HUT1121" s="54"/>
      <c r="HUU1121" s="54"/>
      <c r="HUV1121" s="54"/>
      <c r="HUW1121" s="54"/>
      <c r="HUX1121" s="54"/>
      <c r="HUY1121" s="54"/>
      <c r="HUZ1121" s="54"/>
      <c r="HVA1121" s="54"/>
      <c r="HVB1121" s="54"/>
      <c r="HVC1121" s="54"/>
      <c r="HVD1121" s="54"/>
      <c r="HVE1121" s="54"/>
      <c r="HVF1121" s="54"/>
      <c r="HVG1121" s="54"/>
      <c r="HVH1121" s="54"/>
      <c r="HVI1121" s="54"/>
      <c r="HVJ1121" s="54"/>
      <c r="HVK1121" s="54"/>
      <c r="HVL1121" s="54"/>
      <c r="HVM1121" s="54"/>
      <c r="HVN1121" s="54"/>
      <c r="HVO1121" s="54"/>
      <c r="HVP1121" s="54"/>
      <c r="HVQ1121" s="54"/>
      <c r="HVR1121" s="54"/>
      <c r="HVS1121" s="54"/>
      <c r="HVT1121" s="54"/>
      <c r="HVU1121" s="54"/>
      <c r="HVV1121" s="54"/>
      <c r="HVW1121" s="54"/>
      <c r="HVX1121" s="54"/>
      <c r="HVY1121" s="54"/>
      <c r="HVZ1121" s="54"/>
      <c r="HWA1121" s="54"/>
      <c r="HWB1121" s="54"/>
      <c r="HWC1121" s="54"/>
      <c r="HWD1121" s="54"/>
      <c r="HWE1121" s="54"/>
      <c r="HWF1121" s="54"/>
      <c r="HWG1121" s="54"/>
      <c r="HWH1121" s="54"/>
      <c r="HWI1121" s="54"/>
      <c r="HWJ1121" s="54"/>
      <c r="HWK1121" s="54"/>
      <c r="HWL1121" s="54"/>
      <c r="HWM1121" s="54"/>
      <c r="HWN1121" s="54"/>
      <c r="HWO1121" s="54"/>
      <c r="HWP1121" s="54"/>
      <c r="HWQ1121" s="54"/>
      <c r="HWR1121" s="54"/>
      <c r="HWS1121" s="54"/>
      <c r="HWT1121" s="54"/>
      <c r="HWU1121" s="54"/>
      <c r="HWV1121" s="54"/>
      <c r="HWW1121" s="54"/>
      <c r="HWX1121" s="54"/>
      <c r="HWY1121" s="54"/>
      <c r="HWZ1121" s="54"/>
      <c r="HXA1121" s="54"/>
      <c r="HXB1121" s="54"/>
      <c r="HXC1121" s="54"/>
      <c r="HXD1121" s="54"/>
      <c r="HXE1121" s="54"/>
      <c r="HXF1121" s="54"/>
      <c r="HXG1121" s="54"/>
      <c r="HXH1121" s="54"/>
      <c r="HXI1121" s="54"/>
      <c r="HXJ1121" s="54"/>
      <c r="HXK1121" s="54"/>
      <c r="HXL1121" s="54"/>
      <c r="HXM1121" s="54"/>
      <c r="HXN1121" s="54"/>
      <c r="HXO1121" s="54"/>
      <c r="HXP1121" s="54"/>
      <c r="HXQ1121" s="54"/>
      <c r="HXR1121" s="54"/>
      <c r="HXS1121" s="54"/>
      <c r="HXT1121" s="54"/>
      <c r="HXU1121" s="54"/>
      <c r="HXV1121" s="54"/>
      <c r="HXW1121" s="54"/>
      <c r="HXX1121" s="54"/>
      <c r="HXY1121" s="54"/>
      <c r="HXZ1121" s="54"/>
      <c r="HYA1121" s="54"/>
      <c r="HYB1121" s="54"/>
      <c r="HYC1121" s="54"/>
      <c r="HYD1121" s="54"/>
      <c r="HYE1121" s="54"/>
      <c r="HYF1121" s="54"/>
      <c r="HYG1121" s="54"/>
      <c r="HYH1121" s="54"/>
      <c r="HYI1121" s="54"/>
      <c r="HYJ1121" s="54"/>
      <c r="HYK1121" s="54"/>
      <c r="HYL1121" s="54"/>
      <c r="HYM1121" s="54"/>
      <c r="HYN1121" s="54"/>
      <c r="HYO1121" s="54"/>
      <c r="HYP1121" s="54"/>
      <c r="HYQ1121" s="54"/>
      <c r="HYR1121" s="54"/>
      <c r="HYS1121" s="54"/>
      <c r="HYT1121" s="54"/>
      <c r="HYU1121" s="54"/>
      <c r="HYV1121" s="54"/>
      <c r="HYW1121" s="54"/>
      <c r="HYX1121" s="54"/>
      <c r="HYY1121" s="54"/>
      <c r="HYZ1121" s="54"/>
      <c r="HZA1121" s="54"/>
      <c r="HZB1121" s="54"/>
      <c r="HZC1121" s="54"/>
      <c r="HZD1121" s="54"/>
      <c r="HZE1121" s="54"/>
      <c r="HZF1121" s="54"/>
      <c r="HZG1121" s="54"/>
      <c r="HZH1121" s="54"/>
      <c r="HZI1121" s="54"/>
      <c r="HZJ1121" s="54"/>
      <c r="HZK1121" s="54"/>
      <c r="HZL1121" s="54"/>
      <c r="HZM1121" s="54"/>
      <c r="HZN1121" s="54"/>
      <c r="HZO1121" s="54"/>
      <c r="HZP1121" s="54"/>
      <c r="HZQ1121" s="54"/>
      <c r="HZR1121" s="54"/>
      <c r="HZS1121" s="54"/>
      <c r="HZT1121" s="54"/>
      <c r="HZU1121" s="54"/>
      <c r="HZV1121" s="54"/>
      <c r="HZW1121" s="54"/>
      <c r="HZX1121" s="54"/>
      <c r="HZY1121" s="54"/>
      <c r="HZZ1121" s="54"/>
      <c r="IAA1121" s="54"/>
      <c r="IAB1121" s="54"/>
      <c r="IAC1121" s="54"/>
      <c r="IAD1121" s="54"/>
      <c r="IAE1121" s="54"/>
      <c r="IAF1121" s="54"/>
      <c r="IAG1121" s="54"/>
      <c r="IAH1121" s="54"/>
      <c r="IAI1121" s="54"/>
      <c r="IAJ1121" s="54"/>
      <c r="IAK1121" s="54"/>
      <c r="IAL1121" s="54"/>
      <c r="IAM1121" s="54"/>
      <c r="IAN1121" s="54"/>
      <c r="IAO1121" s="54"/>
      <c r="IAP1121" s="54"/>
      <c r="IAQ1121" s="54"/>
      <c r="IAR1121" s="54"/>
      <c r="IAS1121" s="54"/>
      <c r="IAT1121" s="54"/>
      <c r="IAU1121" s="54"/>
      <c r="IAV1121" s="54"/>
      <c r="IAW1121" s="54"/>
      <c r="IAX1121" s="54"/>
      <c r="IAY1121" s="54"/>
      <c r="IAZ1121" s="54"/>
      <c r="IBA1121" s="54"/>
      <c r="IBB1121" s="54"/>
      <c r="IBC1121" s="54"/>
      <c r="IBD1121" s="54"/>
      <c r="IBE1121" s="54"/>
      <c r="IBF1121" s="54"/>
      <c r="IBG1121" s="54"/>
      <c r="IBH1121" s="54"/>
      <c r="IBI1121" s="54"/>
      <c r="IBJ1121" s="54"/>
      <c r="IBK1121" s="54"/>
      <c r="IBL1121" s="54"/>
      <c r="IBM1121" s="54"/>
      <c r="IBN1121" s="54"/>
      <c r="IBO1121" s="54"/>
      <c r="IBP1121" s="54"/>
      <c r="IBQ1121" s="54"/>
      <c r="IBR1121" s="54"/>
      <c r="IBS1121" s="54"/>
      <c r="IBT1121" s="54"/>
      <c r="IBU1121" s="54"/>
      <c r="IBV1121" s="54"/>
      <c r="IBW1121" s="54"/>
      <c r="IBX1121" s="54"/>
      <c r="IBY1121" s="54"/>
      <c r="IBZ1121" s="54"/>
      <c r="ICA1121" s="54"/>
      <c r="ICB1121" s="54"/>
      <c r="ICC1121" s="54"/>
      <c r="ICD1121" s="54"/>
      <c r="ICE1121" s="54"/>
      <c r="ICF1121" s="54"/>
      <c r="ICG1121" s="54"/>
      <c r="ICH1121" s="54"/>
      <c r="ICI1121" s="54"/>
      <c r="ICJ1121" s="54"/>
      <c r="ICK1121" s="54"/>
      <c r="ICL1121" s="54"/>
      <c r="ICM1121" s="54"/>
      <c r="ICN1121" s="54"/>
      <c r="ICO1121" s="54"/>
      <c r="ICP1121" s="54"/>
      <c r="ICQ1121" s="54"/>
      <c r="ICR1121" s="54"/>
      <c r="ICS1121" s="54"/>
      <c r="ICT1121" s="54"/>
      <c r="ICU1121" s="54"/>
      <c r="ICV1121" s="54"/>
      <c r="ICW1121" s="54"/>
      <c r="ICX1121" s="54"/>
      <c r="ICY1121" s="54"/>
      <c r="ICZ1121" s="54"/>
      <c r="IDA1121" s="54"/>
      <c r="IDB1121" s="54"/>
      <c r="IDC1121" s="54"/>
      <c r="IDD1121" s="54"/>
      <c r="IDE1121" s="54"/>
      <c r="IDF1121" s="54"/>
      <c r="IDG1121" s="54"/>
      <c r="IDH1121" s="54"/>
      <c r="IDI1121" s="54"/>
      <c r="IDJ1121" s="54"/>
      <c r="IDK1121" s="54"/>
      <c r="IDL1121" s="54"/>
      <c r="IDM1121" s="54"/>
      <c r="IDN1121" s="54"/>
      <c r="IDO1121" s="54"/>
      <c r="IDP1121" s="54"/>
      <c r="IDQ1121" s="54"/>
      <c r="IDR1121" s="54"/>
      <c r="IDS1121" s="54"/>
      <c r="IDT1121" s="54"/>
      <c r="IDU1121" s="54"/>
      <c r="IDV1121" s="54"/>
      <c r="IDW1121" s="54"/>
      <c r="IDX1121" s="54"/>
      <c r="IDY1121" s="54"/>
      <c r="IDZ1121" s="54"/>
      <c r="IEA1121" s="54"/>
      <c r="IEB1121" s="54"/>
      <c r="IEC1121" s="54"/>
      <c r="IED1121" s="54"/>
      <c r="IEE1121" s="54"/>
      <c r="IEF1121" s="54"/>
      <c r="IEG1121" s="54"/>
      <c r="IEH1121" s="54"/>
      <c r="IEI1121" s="54"/>
      <c r="IEJ1121" s="54"/>
      <c r="IEK1121" s="54"/>
      <c r="IEL1121" s="54"/>
      <c r="IEM1121" s="54"/>
      <c r="IEN1121" s="54"/>
      <c r="IEO1121" s="54"/>
      <c r="IEP1121" s="54"/>
      <c r="IEQ1121" s="54"/>
      <c r="IER1121" s="54"/>
      <c r="IES1121" s="54"/>
      <c r="IET1121" s="54"/>
      <c r="IEU1121" s="54"/>
      <c r="IEV1121" s="54"/>
      <c r="IEW1121" s="54"/>
      <c r="IEX1121" s="54"/>
      <c r="IEY1121" s="54"/>
      <c r="IEZ1121" s="54"/>
      <c r="IFA1121" s="54"/>
      <c r="IFB1121" s="54"/>
      <c r="IFC1121" s="54"/>
      <c r="IFD1121" s="54"/>
      <c r="IFE1121" s="54"/>
      <c r="IFF1121" s="54"/>
      <c r="IFG1121" s="54"/>
      <c r="IFH1121" s="54"/>
      <c r="IFI1121" s="54"/>
      <c r="IFJ1121" s="54"/>
      <c r="IFK1121" s="54"/>
      <c r="IFL1121" s="54"/>
      <c r="IFM1121" s="54"/>
      <c r="IFN1121" s="54"/>
      <c r="IFO1121" s="54"/>
      <c r="IFP1121" s="54"/>
      <c r="IFQ1121" s="54"/>
      <c r="IFR1121" s="54"/>
      <c r="IFS1121" s="54"/>
      <c r="IFT1121" s="54"/>
      <c r="IFU1121" s="54"/>
      <c r="IFV1121" s="54"/>
      <c r="IFW1121" s="54"/>
      <c r="IFX1121" s="54"/>
      <c r="IFY1121" s="54"/>
      <c r="IFZ1121" s="54"/>
      <c r="IGA1121" s="54"/>
      <c r="IGB1121" s="54"/>
      <c r="IGC1121" s="54"/>
      <c r="IGD1121" s="54"/>
      <c r="IGE1121" s="54"/>
      <c r="IGF1121" s="54"/>
      <c r="IGG1121" s="54"/>
      <c r="IGH1121" s="54"/>
      <c r="IGI1121" s="54"/>
      <c r="IGJ1121" s="54"/>
      <c r="IGK1121" s="54"/>
      <c r="IGL1121" s="54"/>
      <c r="IGM1121" s="54"/>
      <c r="IGN1121" s="54"/>
      <c r="IGO1121" s="54"/>
      <c r="IGP1121" s="54"/>
      <c r="IGQ1121" s="54"/>
      <c r="IGR1121" s="54"/>
      <c r="IGS1121" s="54"/>
      <c r="IGT1121" s="54"/>
      <c r="IGU1121" s="54"/>
      <c r="IGV1121" s="54"/>
      <c r="IGW1121" s="54"/>
      <c r="IGX1121" s="54"/>
      <c r="IGY1121" s="54"/>
      <c r="IGZ1121" s="54"/>
      <c r="IHA1121" s="54"/>
      <c r="IHB1121" s="54"/>
      <c r="IHC1121" s="54"/>
      <c r="IHD1121" s="54"/>
      <c r="IHE1121" s="54"/>
      <c r="IHF1121" s="54"/>
      <c r="IHG1121" s="54"/>
      <c r="IHH1121" s="54"/>
      <c r="IHI1121" s="54"/>
      <c r="IHJ1121" s="54"/>
      <c r="IHK1121" s="54"/>
      <c r="IHL1121" s="54"/>
      <c r="IHM1121" s="54"/>
      <c r="IHN1121" s="54"/>
      <c r="IHO1121" s="54"/>
      <c r="IHP1121" s="54"/>
      <c r="IHQ1121" s="54"/>
      <c r="IHR1121" s="54"/>
      <c r="IHS1121" s="54"/>
      <c r="IHT1121" s="54"/>
      <c r="IHU1121" s="54"/>
      <c r="IHV1121" s="54"/>
      <c r="IHW1121" s="54"/>
      <c r="IHX1121" s="54"/>
      <c r="IHY1121" s="54"/>
      <c r="IHZ1121" s="54"/>
      <c r="IIA1121" s="54"/>
      <c r="IIB1121" s="54"/>
      <c r="IIC1121" s="54"/>
      <c r="IID1121" s="54"/>
      <c r="IIE1121" s="54"/>
      <c r="IIF1121" s="54"/>
      <c r="IIG1121" s="54"/>
      <c r="IIH1121" s="54"/>
      <c r="III1121" s="54"/>
      <c r="IIJ1121" s="54"/>
      <c r="IIK1121" s="54"/>
      <c r="IIL1121" s="54"/>
      <c r="IIM1121" s="54"/>
      <c r="IIN1121" s="54"/>
      <c r="IIO1121" s="54"/>
      <c r="IIP1121" s="54"/>
      <c r="IIQ1121" s="54"/>
      <c r="IIR1121" s="54"/>
      <c r="IIS1121" s="54"/>
      <c r="IIT1121" s="54"/>
      <c r="IIU1121" s="54"/>
      <c r="IIV1121" s="54"/>
      <c r="IIW1121" s="54"/>
      <c r="IIX1121" s="54"/>
      <c r="IIY1121" s="54"/>
      <c r="IIZ1121" s="54"/>
      <c r="IJA1121" s="54"/>
      <c r="IJB1121" s="54"/>
      <c r="IJC1121" s="54"/>
      <c r="IJD1121" s="54"/>
      <c r="IJE1121" s="54"/>
      <c r="IJF1121" s="54"/>
      <c r="IJG1121" s="54"/>
      <c r="IJH1121" s="54"/>
      <c r="IJI1121" s="54"/>
      <c r="IJJ1121" s="54"/>
      <c r="IJK1121" s="54"/>
      <c r="IJL1121" s="54"/>
      <c r="IJM1121" s="54"/>
      <c r="IJN1121" s="54"/>
      <c r="IJO1121" s="54"/>
      <c r="IJP1121" s="54"/>
      <c r="IJQ1121" s="54"/>
      <c r="IJR1121" s="54"/>
      <c r="IJS1121" s="54"/>
      <c r="IJT1121" s="54"/>
      <c r="IJU1121" s="54"/>
      <c r="IJV1121" s="54"/>
      <c r="IJW1121" s="54"/>
      <c r="IJX1121" s="54"/>
      <c r="IJY1121" s="54"/>
      <c r="IJZ1121" s="54"/>
      <c r="IKA1121" s="54"/>
      <c r="IKB1121" s="54"/>
      <c r="IKC1121" s="54"/>
      <c r="IKD1121" s="54"/>
      <c r="IKE1121" s="54"/>
      <c r="IKF1121" s="54"/>
      <c r="IKG1121" s="54"/>
      <c r="IKH1121" s="54"/>
      <c r="IKI1121" s="54"/>
      <c r="IKJ1121" s="54"/>
      <c r="IKK1121" s="54"/>
      <c r="IKL1121" s="54"/>
      <c r="IKM1121" s="54"/>
      <c r="IKN1121" s="54"/>
      <c r="IKO1121" s="54"/>
      <c r="IKP1121" s="54"/>
      <c r="IKQ1121" s="54"/>
      <c r="IKR1121" s="54"/>
      <c r="IKS1121" s="54"/>
      <c r="IKT1121" s="54"/>
      <c r="IKU1121" s="54"/>
      <c r="IKV1121" s="54"/>
      <c r="IKW1121" s="54"/>
      <c r="IKX1121" s="54"/>
      <c r="IKY1121" s="54"/>
      <c r="IKZ1121" s="54"/>
      <c r="ILA1121" s="54"/>
      <c r="ILB1121" s="54"/>
      <c r="ILC1121" s="54"/>
      <c r="ILD1121" s="54"/>
      <c r="ILE1121" s="54"/>
      <c r="ILF1121" s="54"/>
      <c r="ILG1121" s="54"/>
      <c r="ILH1121" s="54"/>
      <c r="ILI1121" s="54"/>
      <c r="ILJ1121" s="54"/>
      <c r="ILK1121" s="54"/>
      <c r="ILL1121" s="54"/>
      <c r="ILM1121" s="54"/>
      <c r="ILN1121" s="54"/>
      <c r="ILO1121" s="54"/>
      <c r="ILP1121" s="54"/>
      <c r="ILQ1121" s="54"/>
      <c r="ILR1121" s="54"/>
      <c r="ILS1121" s="54"/>
      <c r="ILT1121" s="54"/>
      <c r="ILU1121" s="54"/>
      <c r="ILV1121" s="54"/>
      <c r="ILW1121" s="54"/>
      <c r="ILX1121" s="54"/>
      <c r="ILY1121" s="54"/>
      <c r="ILZ1121" s="54"/>
      <c r="IMA1121" s="54"/>
      <c r="IMB1121" s="54"/>
      <c r="IMC1121" s="54"/>
      <c r="IMD1121" s="54"/>
      <c r="IME1121" s="54"/>
      <c r="IMF1121" s="54"/>
      <c r="IMG1121" s="54"/>
      <c r="IMH1121" s="54"/>
      <c r="IMI1121" s="54"/>
      <c r="IMJ1121" s="54"/>
      <c r="IMK1121" s="54"/>
      <c r="IML1121" s="54"/>
      <c r="IMM1121" s="54"/>
      <c r="IMN1121" s="54"/>
      <c r="IMO1121" s="54"/>
      <c r="IMP1121" s="54"/>
      <c r="IMQ1121" s="54"/>
      <c r="IMR1121" s="54"/>
      <c r="IMS1121" s="54"/>
      <c r="IMT1121" s="54"/>
      <c r="IMU1121" s="54"/>
      <c r="IMV1121" s="54"/>
      <c r="IMW1121" s="54"/>
      <c r="IMX1121" s="54"/>
      <c r="IMY1121" s="54"/>
      <c r="IMZ1121" s="54"/>
      <c r="INA1121" s="54"/>
      <c r="INB1121" s="54"/>
      <c r="INC1121" s="54"/>
      <c r="IND1121" s="54"/>
      <c r="INE1121" s="54"/>
      <c r="INF1121" s="54"/>
      <c r="ING1121" s="54"/>
      <c r="INH1121" s="54"/>
      <c r="INI1121" s="54"/>
      <c r="INJ1121" s="54"/>
      <c r="INK1121" s="54"/>
      <c r="INL1121" s="54"/>
      <c r="INM1121" s="54"/>
      <c r="INN1121" s="54"/>
      <c r="INO1121" s="54"/>
      <c r="INP1121" s="54"/>
      <c r="INQ1121" s="54"/>
      <c r="INR1121" s="54"/>
      <c r="INS1121" s="54"/>
      <c r="INT1121" s="54"/>
      <c r="INU1121" s="54"/>
      <c r="INV1121" s="54"/>
      <c r="INW1121" s="54"/>
      <c r="INX1121" s="54"/>
      <c r="INY1121" s="54"/>
      <c r="INZ1121" s="54"/>
      <c r="IOA1121" s="54"/>
      <c r="IOB1121" s="54"/>
      <c r="IOC1121" s="54"/>
      <c r="IOD1121" s="54"/>
      <c r="IOE1121" s="54"/>
      <c r="IOF1121" s="54"/>
      <c r="IOG1121" s="54"/>
      <c r="IOH1121" s="54"/>
      <c r="IOI1121" s="54"/>
      <c r="IOJ1121" s="54"/>
      <c r="IOK1121" s="54"/>
      <c r="IOL1121" s="54"/>
      <c r="IOM1121" s="54"/>
      <c r="ION1121" s="54"/>
      <c r="IOO1121" s="54"/>
      <c r="IOP1121" s="54"/>
      <c r="IOQ1121" s="54"/>
      <c r="IOR1121" s="54"/>
      <c r="IOS1121" s="54"/>
      <c r="IOT1121" s="54"/>
      <c r="IOU1121" s="54"/>
      <c r="IOV1121" s="54"/>
      <c r="IOW1121" s="54"/>
      <c r="IOX1121" s="54"/>
      <c r="IOY1121" s="54"/>
      <c r="IOZ1121" s="54"/>
      <c r="IPA1121" s="54"/>
      <c r="IPB1121" s="54"/>
      <c r="IPC1121" s="54"/>
      <c r="IPD1121" s="54"/>
      <c r="IPE1121" s="54"/>
      <c r="IPF1121" s="54"/>
      <c r="IPG1121" s="54"/>
      <c r="IPH1121" s="54"/>
      <c r="IPI1121" s="54"/>
      <c r="IPJ1121" s="54"/>
      <c r="IPK1121" s="54"/>
      <c r="IPL1121" s="54"/>
      <c r="IPM1121" s="54"/>
      <c r="IPN1121" s="54"/>
      <c r="IPO1121" s="54"/>
      <c r="IPP1121" s="54"/>
      <c r="IPQ1121" s="54"/>
      <c r="IPR1121" s="54"/>
      <c r="IPS1121" s="54"/>
      <c r="IPT1121" s="54"/>
      <c r="IPU1121" s="54"/>
      <c r="IPV1121" s="54"/>
      <c r="IPW1121" s="54"/>
      <c r="IPX1121" s="54"/>
      <c r="IPY1121" s="54"/>
      <c r="IPZ1121" s="54"/>
      <c r="IQA1121" s="54"/>
      <c r="IQB1121" s="54"/>
      <c r="IQC1121" s="54"/>
      <c r="IQD1121" s="54"/>
      <c r="IQE1121" s="54"/>
      <c r="IQF1121" s="54"/>
      <c r="IQG1121" s="54"/>
      <c r="IQH1121" s="54"/>
      <c r="IQI1121" s="54"/>
      <c r="IQJ1121" s="54"/>
      <c r="IQK1121" s="54"/>
      <c r="IQL1121" s="54"/>
      <c r="IQM1121" s="54"/>
      <c r="IQN1121" s="54"/>
      <c r="IQO1121" s="54"/>
      <c r="IQP1121" s="54"/>
      <c r="IQQ1121" s="54"/>
      <c r="IQR1121" s="54"/>
      <c r="IQS1121" s="54"/>
      <c r="IQT1121" s="54"/>
      <c r="IQU1121" s="54"/>
      <c r="IQV1121" s="54"/>
      <c r="IQW1121" s="54"/>
      <c r="IQX1121" s="54"/>
      <c r="IQY1121" s="54"/>
      <c r="IQZ1121" s="54"/>
      <c r="IRA1121" s="54"/>
      <c r="IRB1121" s="54"/>
      <c r="IRC1121" s="54"/>
      <c r="IRD1121" s="54"/>
      <c r="IRE1121" s="54"/>
      <c r="IRF1121" s="54"/>
      <c r="IRG1121" s="54"/>
      <c r="IRH1121" s="54"/>
      <c r="IRI1121" s="54"/>
      <c r="IRJ1121" s="54"/>
      <c r="IRK1121" s="54"/>
      <c r="IRL1121" s="54"/>
      <c r="IRM1121" s="54"/>
      <c r="IRN1121" s="54"/>
      <c r="IRO1121" s="54"/>
      <c r="IRP1121" s="54"/>
      <c r="IRQ1121" s="54"/>
      <c r="IRR1121" s="54"/>
      <c r="IRS1121" s="54"/>
      <c r="IRT1121" s="54"/>
      <c r="IRU1121" s="54"/>
      <c r="IRV1121" s="54"/>
      <c r="IRW1121" s="54"/>
      <c r="IRX1121" s="54"/>
      <c r="IRY1121" s="54"/>
      <c r="IRZ1121" s="54"/>
      <c r="ISA1121" s="54"/>
      <c r="ISB1121" s="54"/>
      <c r="ISC1121" s="54"/>
      <c r="ISD1121" s="54"/>
      <c r="ISE1121" s="54"/>
      <c r="ISF1121" s="54"/>
      <c r="ISG1121" s="54"/>
      <c r="ISH1121" s="54"/>
      <c r="ISI1121" s="54"/>
      <c r="ISJ1121" s="54"/>
      <c r="ISK1121" s="54"/>
      <c r="ISL1121" s="54"/>
      <c r="ISM1121" s="54"/>
      <c r="ISN1121" s="54"/>
      <c r="ISO1121" s="54"/>
      <c r="ISP1121" s="54"/>
      <c r="ISQ1121" s="54"/>
      <c r="ISR1121" s="54"/>
      <c r="ISS1121" s="54"/>
      <c r="IST1121" s="54"/>
      <c r="ISU1121" s="54"/>
      <c r="ISV1121" s="54"/>
      <c r="ISW1121" s="54"/>
      <c r="ISX1121" s="54"/>
      <c r="ISY1121" s="54"/>
      <c r="ISZ1121" s="54"/>
      <c r="ITA1121" s="54"/>
      <c r="ITB1121" s="54"/>
      <c r="ITC1121" s="54"/>
      <c r="ITD1121" s="54"/>
      <c r="ITE1121" s="54"/>
      <c r="ITF1121" s="54"/>
      <c r="ITG1121" s="54"/>
      <c r="ITH1121" s="54"/>
      <c r="ITI1121" s="54"/>
      <c r="ITJ1121" s="54"/>
      <c r="ITK1121" s="54"/>
      <c r="ITL1121" s="54"/>
      <c r="ITM1121" s="54"/>
      <c r="ITN1121" s="54"/>
      <c r="ITO1121" s="54"/>
      <c r="ITP1121" s="54"/>
      <c r="ITQ1121" s="54"/>
      <c r="ITR1121" s="54"/>
      <c r="ITS1121" s="54"/>
      <c r="ITT1121" s="54"/>
      <c r="ITU1121" s="54"/>
      <c r="ITV1121" s="54"/>
      <c r="ITW1121" s="54"/>
      <c r="ITX1121" s="54"/>
      <c r="ITY1121" s="54"/>
      <c r="ITZ1121" s="54"/>
      <c r="IUA1121" s="54"/>
      <c r="IUB1121" s="54"/>
      <c r="IUC1121" s="54"/>
      <c r="IUD1121" s="54"/>
      <c r="IUE1121" s="54"/>
      <c r="IUF1121" s="54"/>
      <c r="IUG1121" s="54"/>
      <c r="IUH1121" s="54"/>
      <c r="IUI1121" s="54"/>
      <c r="IUJ1121" s="54"/>
      <c r="IUK1121" s="54"/>
      <c r="IUL1121" s="54"/>
      <c r="IUM1121" s="54"/>
      <c r="IUN1121" s="54"/>
      <c r="IUO1121" s="54"/>
      <c r="IUP1121" s="54"/>
      <c r="IUQ1121" s="54"/>
      <c r="IUR1121" s="54"/>
      <c r="IUS1121" s="54"/>
      <c r="IUT1121" s="54"/>
      <c r="IUU1121" s="54"/>
      <c r="IUV1121" s="54"/>
      <c r="IUW1121" s="54"/>
      <c r="IUX1121" s="54"/>
      <c r="IUY1121" s="54"/>
      <c r="IUZ1121" s="54"/>
      <c r="IVA1121" s="54"/>
      <c r="IVB1121" s="54"/>
      <c r="IVC1121" s="54"/>
      <c r="IVD1121" s="54"/>
      <c r="IVE1121" s="54"/>
      <c r="IVF1121" s="54"/>
      <c r="IVG1121" s="54"/>
      <c r="IVH1121" s="54"/>
      <c r="IVI1121" s="54"/>
      <c r="IVJ1121" s="54"/>
      <c r="IVK1121" s="54"/>
      <c r="IVL1121" s="54"/>
      <c r="IVM1121" s="54"/>
      <c r="IVN1121" s="54"/>
      <c r="IVO1121" s="54"/>
      <c r="IVP1121" s="54"/>
      <c r="IVQ1121" s="54"/>
      <c r="IVR1121" s="54"/>
      <c r="IVS1121" s="54"/>
      <c r="IVT1121" s="54"/>
      <c r="IVU1121" s="54"/>
      <c r="IVV1121" s="54"/>
      <c r="IVW1121" s="54"/>
      <c r="IVX1121" s="54"/>
      <c r="IVY1121" s="54"/>
      <c r="IVZ1121" s="54"/>
      <c r="IWA1121" s="54"/>
      <c r="IWB1121" s="54"/>
      <c r="IWC1121" s="54"/>
      <c r="IWD1121" s="54"/>
      <c r="IWE1121" s="54"/>
      <c r="IWF1121" s="54"/>
      <c r="IWG1121" s="54"/>
      <c r="IWH1121" s="54"/>
      <c r="IWI1121" s="54"/>
      <c r="IWJ1121" s="54"/>
      <c r="IWK1121" s="54"/>
      <c r="IWL1121" s="54"/>
      <c r="IWM1121" s="54"/>
      <c r="IWN1121" s="54"/>
      <c r="IWO1121" s="54"/>
      <c r="IWP1121" s="54"/>
      <c r="IWQ1121" s="54"/>
      <c r="IWR1121" s="54"/>
      <c r="IWS1121" s="54"/>
      <c r="IWT1121" s="54"/>
      <c r="IWU1121" s="54"/>
      <c r="IWV1121" s="54"/>
      <c r="IWW1121" s="54"/>
      <c r="IWX1121" s="54"/>
      <c r="IWY1121" s="54"/>
      <c r="IWZ1121" s="54"/>
      <c r="IXA1121" s="54"/>
      <c r="IXB1121" s="54"/>
      <c r="IXC1121" s="54"/>
      <c r="IXD1121" s="54"/>
      <c r="IXE1121" s="54"/>
      <c r="IXF1121" s="54"/>
      <c r="IXG1121" s="54"/>
      <c r="IXH1121" s="54"/>
      <c r="IXI1121" s="54"/>
      <c r="IXJ1121" s="54"/>
      <c r="IXK1121" s="54"/>
      <c r="IXL1121" s="54"/>
      <c r="IXM1121" s="54"/>
      <c r="IXN1121" s="54"/>
      <c r="IXO1121" s="54"/>
      <c r="IXP1121" s="54"/>
      <c r="IXQ1121" s="54"/>
      <c r="IXR1121" s="54"/>
      <c r="IXS1121" s="54"/>
      <c r="IXT1121" s="54"/>
      <c r="IXU1121" s="54"/>
      <c r="IXV1121" s="54"/>
      <c r="IXW1121" s="54"/>
      <c r="IXX1121" s="54"/>
      <c r="IXY1121" s="54"/>
      <c r="IXZ1121" s="54"/>
      <c r="IYA1121" s="54"/>
      <c r="IYB1121" s="54"/>
      <c r="IYC1121" s="54"/>
      <c r="IYD1121" s="54"/>
      <c r="IYE1121" s="54"/>
      <c r="IYF1121" s="54"/>
      <c r="IYG1121" s="54"/>
      <c r="IYH1121" s="54"/>
      <c r="IYI1121" s="54"/>
      <c r="IYJ1121" s="54"/>
      <c r="IYK1121" s="54"/>
      <c r="IYL1121" s="54"/>
      <c r="IYM1121" s="54"/>
      <c r="IYN1121" s="54"/>
      <c r="IYO1121" s="54"/>
      <c r="IYP1121" s="54"/>
      <c r="IYQ1121" s="54"/>
      <c r="IYR1121" s="54"/>
      <c r="IYS1121" s="54"/>
      <c r="IYT1121" s="54"/>
      <c r="IYU1121" s="54"/>
      <c r="IYV1121" s="54"/>
      <c r="IYW1121" s="54"/>
      <c r="IYX1121" s="54"/>
      <c r="IYY1121" s="54"/>
      <c r="IYZ1121" s="54"/>
      <c r="IZA1121" s="54"/>
      <c r="IZB1121" s="54"/>
      <c r="IZC1121" s="54"/>
      <c r="IZD1121" s="54"/>
      <c r="IZE1121" s="54"/>
      <c r="IZF1121" s="54"/>
      <c r="IZG1121" s="54"/>
      <c r="IZH1121" s="54"/>
      <c r="IZI1121" s="54"/>
      <c r="IZJ1121" s="54"/>
      <c r="IZK1121" s="54"/>
      <c r="IZL1121" s="54"/>
      <c r="IZM1121" s="54"/>
      <c r="IZN1121" s="54"/>
      <c r="IZO1121" s="54"/>
      <c r="IZP1121" s="54"/>
      <c r="IZQ1121" s="54"/>
      <c r="IZR1121" s="54"/>
      <c r="IZS1121" s="54"/>
      <c r="IZT1121" s="54"/>
      <c r="IZU1121" s="54"/>
      <c r="IZV1121" s="54"/>
      <c r="IZW1121" s="54"/>
      <c r="IZX1121" s="54"/>
      <c r="IZY1121" s="54"/>
      <c r="IZZ1121" s="54"/>
      <c r="JAA1121" s="54"/>
      <c r="JAB1121" s="54"/>
      <c r="JAC1121" s="54"/>
      <c r="JAD1121" s="54"/>
      <c r="JAE1121" s="54"/>
      <c r="JAF1121" s="54"/>
      <c r="JAG1121" s="54"/>
      <c r="JAH1121" s="54"/>
      <c r="JAI1121" s="54"/>
      <c r="JAJ1121" s="54"/>
      <c r="JAK1121" s="54"/>
      <c r="JAL1121" s="54"/>
      <c r="JAM1121" s="54"/>
      <c r="JAN1121" s="54"/>
      <c r="JAO1121" s="54"/>
      <c r="JAP1121" s="54"/>
      <c r="JAQ1121" s="54"/>
      <c r="JAR1121" s="54"/>
      <c r="JAS1121" s="54"/>
      <c r="JAT1121" s="54"/>
      <c r="JAU1121" s="54"/>
      <c r="JAV1121" s="54"/>
      <c r="JAW1121" s="54"/>
      <c r="JAX1121" s="54"/>
      <c r="JAY1121" s="54"/>
      <c r="JAZ1121" s="54"/>
      <c r="JBA1121" s="54"/>
      <c r="JBB1121" s="54"/>
      <c r="JBC1121" s="54"/>
      <c r="JBD1121" s="54"/>
      <c r="JBE1121" s="54"/>
      <c r="JBF1121" s="54"/>
      <c r="JBG1121" s="54"/>
      <c r="JBH1121" s="54"/>
      <c r="JBI1121" s="54"/>
      <c r="JBJ1121" s="54"/>
      <c r="JBK1121" s="54"/>
      <c r="JBL1121" s="54"/>
      <c r="JBM1121" s="54"/>
      <c r="JBN1121" s="54"/>
      <c r="JBO1121" s="54"/>
      <c r="JBP1121" s="54"/>
      <c r="JBQ1121" s="54"/>
      <c r="JBR1121" s="54"/>
      <c r="JBS1121" s="54"/>
      <c r="JBT1121" s="54"/>
      <c r="JBU1121" s="54"/>
      <c r="JBV1121" s="54"/>
      <c r="JBW1121" s="54"/>
      <c r="JBX1121" s="54"/>
      <c r="JBY1121" s="54"/>
      <c r="JBZ1121" s="54"/>
      <c r="JCA1121" s="54"/>
      <c r="JCB1121" s="54"/>
      <c r="JCC1121" s="54"/>
      <c r="JCD1121" s="54"/>
      <c r="JCE1121" s="54"/>
      <c r="JCF1121" s="54"/>
      <c r="JCG1121" s="54"/>
      <c r="JCH1121" s="54"/>
      <c r="JCI1121" s="54"/>
      <c r="JCJ1121" s="54"/>
      <c r="JCK1121" s="54"/>
      <c r="JCL1121" s="54"/>
      <c r="JCM1121" s="54"/>
      <c r="JCN1121" s="54"/>
      <c r="JCO1121" s="54"/>
      <c r="JCP1121" s="54"/>
      <c r="JCQ1121" s="54"/>
      <c r="JCR1121" s="54"/>
      <c r="JCS1121" s="54"/>
      <c r="JCT1121" s="54"/>
      <c r="JCU1121" s="54"/>
      <c r="JCV1121" s="54"/>
      <c r="JCW1121" s="54"/>
      <c r="JCX1121" s="54"/>
      <c r="JCY1121" s="54"/>
      <c r="JCZ1121" s="54"/>
      <c r="JDA1121" s="54"/>
      <c r="JDB1121" s="54"/>
      <c r="JDC1121" s="54"/>
      <c r="JDD1121" s="54"/>
      <c r="JDE1121" s="54"/>
      <c r="JDF1121" s="54"/>
      <c r="JDG1121" s="54"/>
      <c r="JDH1121" s="54"/>
      <c r="JDI1121" s="54"/>
      <c r="JDJ1121" s="54"/>
      <c r="JDK1121" s="54"/>
      <c r="JDL1121" s="54"/>
      <c r="JDM1121" s="54"/>
      <c r="JDN1121" s="54"/>
      <c r="JDO1121" s="54"/>
      <c r="JDP1121" s="54"/>
      <c r="JDQ1121" s="54"/>
      <c r="JDR1121" s="54"/>
      <c r="JDS1121" s="54"/>
      <c r="JDT1121" s="54"/>
      <c r="JDU1121" s="54"/>
      <c r="JDV1121" s="54"/>
      <c r="JDW1121" s="54"/>
      <c r="JDX1121" s="54"/>
      <c r="JDY1121" s="54"/>
      <c r="JDZ1121" s="54"/>
      <c r="JEA1121" s="54"/>
      <c r="JEB1121" s="54"/>
      <c r="JEC1121" s="54"/>
      <c r="JED1121" s="54"/>
      <c r="JEE1121" s="54"/>
      <c r="JEF1121" s="54"/>
      <c r="JEG1121" s="54"/>
      <c r="JEH1121" s="54"/>
      <c r="JEI1121" s="54"/>
      <c r="JEJ1121" s="54"/>
      <c r="JEK1121" s="54"/>
      <c r="JEL1121" s="54"/>
      <c r="JEM1121" s="54"/>
      <c r="JEN1121" s="54"/>
      <c r="JEO1121" s="54"/>
      <c r="JEP1121" s="54"/>
      <c r="JEQ1121" s="54"/>
      <c r="JER1121" s="54"/>
      <c r="JES1121" s="54"/>
      <c r="JET1121" s="54"/>
      <c r="JEU1121" s="54"/>
      <c r="JEV1121" s="54"/>
      <c r="JEW1121" s="54"/>
      <c r="JEX1121" s="54"/>
      <c r="JEY1121" s="54"/>
      <c r="JEZ1121" s="54"/>
      <c r="JFA1121" s="54"/>
      <c r="JFB1121" s="54"/>
      <c r="JFC1121" s="54"/>
      <c r="JFD1121" s="54"/>
      <c r="JFE1121" s="54"/>
      <c r="JFF1121" s="54"/>
      <c r="JFG1121" s="54"/>
      <c r="JFH1121" s="54"/>
      <c r="JFI1121" s="54"/>
      <c r="JFJ1121" s="54"/>
      <c r="JFK1121" s="54"/>
      <c r="JFL1121" s="54"/>
      <c r="JFM1121" s="54"/>
      <c r="JFN1121" s="54"/>
      <c r="JFO1121" s="54"/>
      <c r="JFP1121" s="54"/>
      <c r="JFQ1121" s="54"/>
      <c r="JFR1121" s="54"/>
      <c r="JFS1121" s="54"/>
      <c r="JFT1121" s="54"/>
      <c r="JFU1121" s="54"/>
      <c r="JFV1121" s="54"/>
      <c r="JFW1121" s="54"/>
      <c r="JFX1121" s="54"/>
      <c r="JFY1121" s="54"/>
      <c r="JFZ1121" s="54"/>
      <c r="JGA1121" s="54"/>
      <c r="JGB1121" s="54"/>
      <c r="JGC1121" s="54"/>
      <c r="JGD1121" s="54"/>
      <c r="JGE1121" s="54"/>
      <c r="JGF1121" s="54"/>
      <c r="JGG1121" s="54"/>
      <c r="JGH1121" s="54"/>
      <c r="JGI1121" s="54"/>
      <c r="JGJ1121" s="54"/>
      <c r="JGK1121" s="54"/>
      <c r="JGL1121" s="54"/>
      <c r="JGM1121" s="54"/>
      <c r="JGN1121" s="54"/>
      <c r="JGO1121" s="54"/>
      <c r="JGP1121" s="54"/>
      <c r="JGQ1121" s="54"/>
      <c r="JGR1121" s="54"/>
      <c r="JGS1121" s="54"/>
      <c r="JGT1121" s="54"/>
      <c r="JGU1121" s="54"/>
      <c r="JGV1121" s="54"/>
      <c r="JGW1121" s="54"/>
      <c r="JGX1121" s="54"/>
      <c r="JGY1121" s="54"/>
      <c r="JGZ1121" s="54"/>
      <c r="JHA1121" s="54"/>
      <c r="JHB1121" s="54"/>
      <c r="JHC1121" s="54"/>
      <c r="JHD1121" s="54"/>
      <c r="JHE1121" s="54"/>
      <c r="JHF1121" s="54"/>
      <c r="JHG1121" s="54"/>
      <c r="JHH1121" s="54"/>
      <c r="JHI1121" s="54"/>
      <c r="JHJ1121" s="54"/>
      <c r="JHK1121" s="54"/>
      <c r="JHL1121" s="54"/>
      <c r="JHM1121" s="54"/>
      <c r="JHN1121" s="54"/>
      <c r="JHO1121" s="54"/>
      <c r="JHP1121" s="54"/>
      <c r="JHQ1121" s="54"/>
      <c r="JHR1121" s="54"/>
      <c r="JHS1121" s="54"/>
      <c r="JHT1121" s="54"/>
      <c r="JHU1121" s="54"/>
      <c r="JHV1121" s="54"/>
      <c r="JHW1121" s="54"/>
      <c r="JHX1121" s="54"/>
      <c r="JHY1121" s="54"/>
      <c r="JHZ1121" s="54"/>
      <c r="JIA1121" s="54"/>
      <c r="JIB1121" s="54"/>
      <c r="JIC1121" s="54"/>
      <c r="JID1121" s="54"/>
      <c r="JIE1121" s="54"/>
      <c r="JIF1121" s="54"/>
      <c r="JIG1121" s="54"/>
      <c r="JIH1121" s="54"/>
      <c r="JII1121" s="54"/>
      <c r="JIJ1121" s="54"/>
      <c r="JIK1121" s="54"/>
      <c r="JIL1121" s="54"/>
      <c r="JIM1121" s="54"/>
      <c r="JIN1121" s="54"/>
      <c r="JIO1121" s="54"/>
      <c r="JIP1121" s="54"/>
      <c r="JIQ1121" s="54"/>
      <c r="JIR1121" s="54"/>
      <c r="JIS1121" s="54"/>
      <c r="JIT1121" s="54"/>
      <c r="JIU1121" s="54"/>
      <c r="JIV1121" s="54"/>
      <c r="JIW1121" s="54"/>
      <c r="JIX1121" s="54"/>
      <c r="JIY1121" s="54"/>
      <c r="JIZ1121" s="54"/>
      <c r="JJA1121" s="54"/>
      <c r="JJB1121" s="54"/>
      <c r="JJC1121" s="54"/>
      <c r="JJD1121" s="54"/>
      <c r="JJE1121" s="54"/>
      <c r="JJF1121" s="54"/>
      <c r="JJG1121" s="54"/>
      <c r="JJH1121" s="54"/>
      <c r="JJI1121" s="54"/>
      <c r="JJJ1121" s="54"/>
      <c r="JJK1121" s="54"/>
      <c r="JJL1121" s="54"/>
      <c r="JJM1121" s="54"/>
      <c r="JJN1121" s="54"/>
      <c r="JJO1121" s="54"/>
      <c r="JJP1121" s="54"/>
      <c r="JJQ1121" s="54"/>
      <c r="JJR1121" s="54"/>
      <c r="JJS1121" s="54"/>
      <c r="JJT1121" s="54"/>
      <c r="JJU1121" s="54"/>
      <c r="JJV1121" s="54"/>
      <c r="JJW1121" s="54"/>
      <c r="JJX1121" s="54"/>
      <c r="JJY1121" s="54"/>
      <c r="JJZ1121" s="54"/>
      <c r="JKA1121" s="54"/>
      <c r="JKB1121" s="54"/>
      <c r="JKC1121" s="54"/>
      <c r="JKD1121" s="54"/>
      <c r="JKE1121" s="54"/>
      <c r="JKF1121" s="54"/>
      <c r="JKG1121" s="54"/>
      <c r="JKH1121" s="54"/>
      <c r="JKI1121" s="54"/>
      <c r="JKJ1121" s="54"/>
      <c r="JKK1121" s="54"/>
      <c r="JKL1121" s="54"/>
      <c r="JKM1121" s="54"/>
      <c r="JKN1121" s="54"/>
      <c r="JKO1121" s="54"/>
      <c r="JKP1121" s="54"/>
      <c r="JKQ1121" s="54"/>
      <c r="JKR1121" s="54"/>
      <c r="JKS1121" s="54"/>
      <c r="JKT1121" s="54"/>
      <c r="JKU1121" s="54"/>
      <c r="JKV1121" s="54"/>
      <c r="JKW1121" s="54"/>
      <c r="JKX1121" s="54"/>
      <c r="JKY1121" s="54"/>
      <c r="JKZ1121" s="54"/>
      <c r="JLA1121" s="54"/>
      <c r="JLB1121" s="54"/>
      <c r="JLC1121" s="54"/>
      <c r="JLD1121" s="54"/>
      <c r="JLE1121" s="54"/>
      <c r="JLF1121" s="54"/>
      <c r="JLG1121" s="54"/>
      <c r="JLH1121" s="54"/>
      <c r="JLI1121" s="54"/>
      <c r="JLJ1121" s="54"/>
      <c r="JLK1121" s="54"/>
      <c r="JLL1121" s="54"/>
      <c r="JLM1121" s="54"/>
      <c r="JLN1121" s="54"/>
      <c r="JLO1121" s="54"/>
      <c r="JLP1121" s="54"/>
      <c r="JLQ1121" s="54"/>
      <c r="JLR1121" s="54"/>
      <c r="JLS1121" s="54"/>
      <c r="JLT1121" s="54"/>
      <c r="JLU1121" s="54"/>
      <c r="JLV1121" s="54"/>
      <c r="JLW1121" s="54"/>
      <c r="JLX1121" s="54"/>
      <c r="JLY1121" s="54"/>
      <c r="JLZ1121" s="54"/>
      <c r="JMA1121" s="54"/>
      <c r="JMB1121" s="54"/>
      <c r="JMC1121" s="54"/>
      <c r="JMD1121" s="54"/>
      <c r="JME1121" s="54"/>
      <c r="JMF1121" s="54"/>
      <c r="JMG1121" s="54"/>
      <c r="JMH1121" s="54"/>
      <c r="JMI1121" s="54"/>
      <c r="JMJ1121" s="54"/>
      <c r="JMK1121" s="54"/>
      <c r="JML1121" s="54"/>
      <c r="JMM1121" s="54"/>
      <c r="JMN1121" s="54"/>
      <c r="JMO1121" s="54"/>
      <c r="JMP1121" s="54"/>
      <c r="JMQ1121" s="54"/>
      <c r="JMR1121" s="54"/>
      <c r="JMS1121" s="54"/>
      <c r="JMT1121" s="54"/>
      <c r="JMU1121" s="54"/>
      <c r="JMV1121" s="54"/>
      <c r="JMW1121" s="54"/>
      <c r="JMX1121" s="54"/>
      <c r="JMY1121" s="54"/>
      <c r="JMZ1121" s="54"/>
      <c r="JNA1121" s="54"/>
      <c r="JNB1121" s="54"/>
      <c r="JNC1121" s="54"/>
      <c r="JND1121" s="54"/>
      <c r="JNE1121" s="54"/>
      <c r="JNF1121" s="54"/>
      <c r="JNG1121" s="54"/>
      <c r="JNH1121" s="54"/>
      <c r="JNI1121" s="54"/>
      <c r="JNJ1121" s="54"/>
      <c r="JNK1121" s="54"/>
      <c r="JNL1121" s="54"/>
      <c r="JNM1121" s="54"/>
      <c r="JNN1121" s="54"/>
      <c r="JNO1121" s="54"/>
      <c r="JNP1121" s="54"/>
      <c r="JNQ1121" s="54"/>
      <c r="JNR1121" s="54"/>
      <c r="JNS1121" s="54"/>
      <c r="JNT1121" s="54"/>
      <c r="JNU1121" s="54"/>
      <c r="JNV1121" s="54"/>
      <c r="JNW1121" s="54"/>
      <c r="JNX1121" s="54"/>
      <c r="JNY1121" s="54"/>
      <c r="JNZ1121" s="54"/>
      <c r="JOA1121" s="54"/>
      <c r="JOB1121" s="54"/>
      <c r="JOC1121" s="54"/>
      <c r="JOD1121" s="54"/>
      <c r="JOE1121" s="54"/>
      <c r="JOF1121" s="54"/>
      <c r="JOG1121" s="54"/>
      <c r="JOH1121" s="54"/>
      <c r="JOI1121" s="54"/>
      <c r="JOJ1121" s="54"/>
      <c r="JOK1121" s="54"/>
      <c r="JOL1121" s="54"/>
      <c r="JOM1121" s="54"/>
      <c r="JON1121" s="54"/>
      <c r="JOO1121" s="54"/>
      <c r="JOP1121" s="54"/>
      <c r="JOQ1121" s="54"/>
      <c r="JOR1121" s="54"/>
      <c r="JOS1121" s="54"/>
      <c r="JOT1121" s="54"/>
      <c r="JOU1121" s="54"/>
      <c r="JOV1121" s="54"/>
      <c r="JOW1121" s="54"/>
      <c r="JOX1121" s="54"/>
      <c r="JOY1121" s="54"/>
      <c r="JOZ1121" s="54"/>
      <c r="JPA1121" s="54"/>
      <c r="JPB1121" s="54"/>
      <c r="JPC1121" s="54"/>
      <c r="JPD1121" s="54"/>
      <c r="JPE1121" s="54"/>
      <c r="JPF1121" s="54"/>
      <c r="JPG1121" s="54"/>
      <c r="JPH1121" s="54"/>
      <c r="JPI1121" s="54"/>
      <c r="JPJ1121" s="54"/>
      <c r="JPK1121" s="54"/>
      <c r="JPL1121" s="54"/>
      <c r="JPM1121" s="54"/>
      <c r="JPN1121" s="54"/>
      <c r="JPO1121" s="54"/>
      <c r="JPP1121" s="54"/>
      <c r="JPQ1121" s="54"/>
      <c r="JPR1121" s="54"/>
      <c r="JPS1121" s="54"/>
      <c r="JPT1121" s="54"/>
      <c r="JPU1121" s="54"/>
      <c r="JPV1121" s="54"/>
      <c r="JPW1121" s="54"/>
      <c r="JPX1121" s="54"/>
      <c r="JPY1121" s="54"/>
      <c r="JPZ1121" s="54"/>
      <c r="JQA1121" s="54"/>
      <c r="JQB1121" s="54"/>
      <c r="JQC1121" s="54"/>
      <c r="JQD1121" s="54"/>
      <c r="JQE1121" s="54"/>
      <c r="JQF1121" s="54"/>
      <c r="JQG1121" s="54"/>
      <c r="JQH1121" s="54"/>
      <c r="JQI1121" s="54"/>
      <c r="JQJ1121" s="54"/>
      <c r="JQK1121" s="54"/>
      <c r="JQL1121" s="54"/>
      <c r="JQM1121" s="54"/>
      <c r="JQN1121" s="54"/>
      <c r="JQO1121" s="54"/>
      <c r="JQP1121" s="54"/>
      <c r="JQQ1121" s="54"/>
      <c r="JQR1121" s="54"/>
      <c r="JQS1121" s="54"/>
      <c r="JQT1121" s="54"/>
      <c r="JQU1121" s="54"/>
      <c r="JQV1121" s="54"/>
      <c r="JQW1121" s="54"/>
      <c r="JQX1121" s="54"/>
      <c r="JQY1121" s="54"/>
      <c r="JQZ1121" s="54"/>
      <c r="JRA1121" s="54"/>
      <c r="JRB1121" s="54"/>
      <c r="JRC1121" s="54"/>
      <c r="JRD1121" s="54"/>
      <c r="JRE1121" s="54"/>
      <c r="JRF1121" s="54"/>
      <c r="JRG1121" s="54"/>
      <c r="JRH1121" s="54"/>
      <c r="JRI1121" s="54"/>
      <c r="JRJ1121" s="54"/>
      <c r="JRK1121" s="54"/>
      <c r="JRL1121" s="54"/>
      <c r="JRM1121" s="54"/>
      <c r="JRN1121" s="54"/>
      <c r="JRO1121" s="54"/>
      <c r="JRP1121" s="54"/>
      <c r="JRQ1121" s="54"/>
      <c r="JRR1121" s="54"/>
      <c r="JRS1121" s="54"/>
      <c r="JRT1121" s="54"/>
      <c r="JRU1121" s="54"/>
      <c r="JRV1121" s="54"/>
      <c r="JRW1121" s="54"/>
      <c r="JRX1121" s="54"/>
      <c r="JRY1121" s="54"/>
      <c r="JRZ1121" s="54"/>
      <c r="JSA1121" s="54"/>
      <c r="JSB1121" s="54"/>
      <c r="JSC1121" s="54"/>
      <c r="JSD1121" s="54"/>
      <c r="JSE1121" s="54"/>
      <c r="JSF1121" s="54"/>
      <c r="JSG1121" s="54"/>
      <c r="JSH1121" s="54"/>
      <c r="JSI1121" s="54"/>
      <c r="JSJ1121" s="54"/>
      <c r="JSK1121" s="54"/>
      <c r="JSL1121" s="54"/>
      <c r="JSM1121" s="54"/>
      <c r="JSN1121" s="54"/>
      <c r="JSO1121" s="54"/>
      <c r="JSP1121" s="54"/>
      <c r="JSQ1121" s="54"/>
      <c r="JSR1121" s="54"/>
      <c r="JSS1121" s="54"/>
      <c r="JST1121" s="54"/>
      <c r="JSU1121" s="54"/>
      <c r="JSV1121" s="54"/>
      <c r="JSW1121" s="54"/>
      <c r="JSX1121" s="54"/>
      <c r="JSY1121" s="54"/>
      <c r="JSZ1121" s="54"/>
      <c r="JTA1121" s="54"/>
      <c r="JTB1121" s="54"/>
      <c r="JTC1121" s="54"/>
      <c r="JTD1121" s="54"/>
      <c r="JTE1121" s="54"/>
      <c r="JTF1121" s="54"/>
      <c r="JTG1121" s="54"/>
      <c r="JTH1121" s="54"/>
      <c r="JTI1121" s="54"/>
      <c r="JTJ1121" s="54"/>
      <c r="JTK1121" s="54"/>
      <c r="JTL1121" s="54"/>
      <c r="JTM1121" s="54"/>
      <c r="JTN1121" s="54"/>
      <c r="JTO1121" s="54"/>
      <c r="JTP1121" s="54"/>
      <c r="JTQ1121" s="54"/>
      <c r="JTR1121" s="54"/>
      <c r="JTS1121" s="54"/>
      <c r="JTT1121" s="54"/>
      <c r="JTU1121" s="54"/>
      <c r="JTV1121" s="54"/>
      <c r="JTW1121" s="54"/>
      <c r="JTX1121" s="54"/>
      <c r="JTY1121" s="54"/>
      <c r="JTZ1121" s="54"/>
      <c r="JUA1121" s="54"/>
      <c r="JUB1121" s="54"/>
      <c r="JUC1121" s="54"/>
      <c r="JUD1121" s="54"/>
      <c r="JUE1121" s="54"/>
      <c r="JUF1121" s="54"/>
      <c r="JUG1121" s="54"/>
      <c r="JUH1121" s="54"/>
      <c r="JUI1121" s="54"/>
      <c r="JUJ1121" s="54"/>
      <c r="JUK1121" s="54"/>
      <c r="JUL1121" s="54"/>
      <c r="JUM1121" s="54"/>
      <c r="JUN1121" s="54"/>
      <c r="JUO1121" s="54"/>
      <c r="JUP1121" s="54"/>
      <c r="JUQ1121" s="54"/>
      <c r="JUR1121" s="54"/>
      <c r="JUS1121" s="54"/>
      <c r="JUT1121" s="54"/>
      <c r="JUU1121" s="54"/>
      <c r="JUV1121" s="54"/>
      <c r="JUW1121" s="54"/>
      <c r="JUX1121" s="54"/>
      <c r="JUY1121" s="54"/>
      <c r="JUZ1121" s="54"/>
      <c r="JVA1121" s="54"/>
      <c r="JVB1121" s="54"/>
      <c r="JVC1121" s="54"/>
      <c r="JVD1121" s="54"/>
      <c r="JVE1121" s="54"/>
      <c r="JVF1121" s="54"/>
      <c r="JVG1121" s="54"/>
      <c r="JVH1121" s="54"/>
      <c r="JVI1121" s="54"/>
      <c r="JVJ1121" s="54"/>
      <c r="JVK1121" s="54"/>
      <c r="JVL1121" s="54"/>
      <c r="JVM1121" s="54"/>
      <c r="JVN1121" s="54"/>
      <c r="JVO1121" s="54"/>
      <c r="JVP1121" s="54"/>
      <c r="JVQ1121" s="54"/>
      <c r="JVR1121" s="54"/>
      <c r="JVS1121" s="54"/>
      <c r="JVT1121" s="54"/>
      <c r="JVU1121" s="54"/>
      <c r="JVV1121" s="54"/>
      <c r="JVW1121" s="54"/>
      <c r="JVX1121" s="54"/>
      <c r="JVY1121" s="54"/>
      <c r="JVZ1121" s="54"/>
      <c r="JWA1121" s="54"/>
      <c r="JWB1121" s="54"/>
      <c r="JWC1121" s="54"/>
      <c r="JWD1121" s="54"/>
      <c r="JWE1121" s="54"/>
      <c r="JWF1121" s="54"/>
      <c r="JWG1121" s="54"/>
      <c r="JWH1121" s="54"/>
      <c r="JWI1121" s="54"/>
      <c r="JWJ1121" s="54"/>
      <c r="JWK1121" s="54"/>
      <c r="JWL1121" s="54"/>
      <c r="JWM1121" s="54"/>
      <c r="JWN1121" s="54"/>
      <c r="JWO1121" s="54"/>
      <c r="JWP1121" s="54"/>
      <c r="JWQ1121" s="54"/>
      <c r="JWR1121" s="54"/>
      <c r="JWS1121" s="54"/>
      <c r="JWT1121" s="54"/>
      <c r="JWU1121" s="54"/>
      <c r="JWV1121" s="54"/>
      <c r="JWW1121" s="54"/>
      <c r="JWX1121" s="54"/>
      <c r="JWY1121" s="54"/>
      <c r="JWZ1121" s="54"/>
      <c r="JXA1121" s="54"/>
      <c r="JXB1121" s="54"/>
      <c r="JXC1121" s="54"/>
      <c r="JXD1121" s="54"/>
      <c r="JXE1121" s="54"/>
      <c r="JXF1121" s="54"/>
      <c r="JXG1121" s="54"/>
      <c r="JXH1121" s="54"/>
      <c r="JXI1121" s="54"/>
      <c r="JXJ1121" s="54"/>
      <c r="JXK1121" s="54"/>
      <c r="JXL1121" s="54"/>
      <c r="JXM1121" s="54"/>
      <c r="JXN1121" s="54"/>
      <c r="JXO1121" s="54"/>
      <c r="JXP1121" s="54"/>
      <c r="JXQ1121" s="54"/>
      <c r="JXR1121" s="54"/>
      <c r="JXS1121" s="54"/>
      <c r="JXT1121" s="54"/>
      <c r="JXU1121" s="54"/>
      <c r="JXV1121" s="54"/>
      <c r="JXW1121" s="54"/>
      <c r="JXX1121" s="54"/>
      <c r="JXY1121" s="54"/>
      <c r="JXZ1121" s="54"/>
      <c r="JYA1121" s="54"/>
      <c r="JYB1121" s="54"/>
      <c r="JYC1121" s="54"/>
      <c r="JYD1121" s="54"/>
      <c r="JYE1121" s="54"/>
      <c r="JYF1121" s="54"/>
      <c r="JYG1121" s="54"/>
      <c r="JYH1121" s="54"/>
      <c r="JYI1121" s="54"/>
      <c r="JYJ1121" s="54"/>
      <c r="JYK1121" s="54"/>
      <c r="JYL1121" s="54"/>
      <c r="JYM1121" s="54"/>
      <c r="JYN1121" s="54"/>
      <c r="JYO1121" s="54"/>
      <c r="JYP1121" s="54"/>
      <c r="JYQ1121" s="54"/>
      <c r="JYR1121" s="54"/>
      <c r="JYS1121" s="54"/>
      <c r="JYT1121" s="54"/>
      <c r="JYU1121" s="54"/>
      <c r="JYV1121" s="54"/>
      <c r="JYW1121" s="54"/>
      <c r="JYX1121" s="54"/>
      <c r="JYY1121" s="54"/>
      <c r="JYZ1121" s="54"/>
      <c r="JZA1121" s="54"/>
      <c r="JZB1121" s="54"/>
      <c r="JZC1121" s="54"/>
      <c r="JZD1121" s="54"/>
      <c r="JZE1121" s="54"/>
      <c r="JZF1121" s="54"/>
      <c r="JZG1121" s="54"/>
      <c r="JZH1121" s="54"/>
      <c r="JZI1121" s="54"/>
      <c r="JZJ1121" s="54"/>
      <c r="JZK1121" s="54"/>
      <c r="JZL1121" s="54"/>
      <c r="JZM1121" s="54"/>
      <c r="JZN1121" s="54"/>
      <c r="JZO1121" s="54"/>
      <c r="JZP1121" s="54"/>
      <c r="JZQ1121" s="54"/>
      <c r="JZR1121" s="54"/>
      <c r="JZS1121" s="54"/>
      <c r="JZT1121" s="54"/>
      <c r="JZU1121" s="54"/>
      <c r="JZV1121" s="54"/>
      <c r="JZW1121" s="54"/>
      <c r="JZX1121" s="54"/>
      <c r="JZY1121" s="54"/>
      <c r="JZZ1121" s="54"/>
      <c r="KAA1121" s="54"/>
      <c r="KAB1121" s="54"/>
      <c r="KAC1121" s="54"/>
      <c r="KAD1121" s="54"/>
      <c r="KAE1121" s="54"/>
      <c r="KAF1121" s="54"/>
      <c r="KAG1121" s="54"/>
      <c r="KAH1121" s="54"/>
      <c r="KAI1121" s="54"/>
      <c r="KAJ1121" s="54"/>
      <c r="KAK1121" s="54"/>
      <c r="KAL1121" s="54"/>
      <c r="KAM1121" s="54"/>
      <c r="KAN1121" s="54"/>
      <c r="KAO1121" s="54"/>
      <c r="KAP1121" s="54"/>
      <c r="KAQ1121" s="54"/>
      <c r="KAR1121" s="54"/>
      <c r="KAS1121" s="54"/>
      <c r="KAT1121" s="54"/>
      <c r="KAU1121" s="54"/>
      <c r="KAV1121" s="54"/>
      <c r="KAW1121" s="54"/>
      <c r="KAX1121" s="54"/>
      <c r="KAY1121" s="54"/>
      <c r="KAZ1121" s="54"/>
      <c r="KBA1121" s="54"/>
      <c r="KBB1121" s="54"/>
      <c r="KBC1121" s="54"/>
      <c r="KBD1121" s="54"/>
      <c r="KBE1121" s="54"/>
      <c r="KBF1121" s="54"/>
      <c r="KBG1121" s="54"/>
      <c r="KBH1121" s="54"/>
      <c r="KBI1121" s="54"/>
      <c r="KBJ1121" s="54"/>
      <c r="KBK1121" s="54"/>
      <c r="KBL1121" s="54"/>
      <c r="KBM1121" s="54"/>
      <c r="KBN1121" s="54"/>
      <c r="KBO1121" s="54"/>
      <c r="KBP1121" s="54"/>
      <c r="KBQ1121" s="54"/>
      <c r="KBR1121" s="54"/>
      <c r="KBS1121" s="54"/>
      <c r="KBT1121" s="54"/>
      <c r="KBU1121" s="54"/>
      <c r="KBV1121" s="54"/>
      <c r="KBW1121" s="54"/>
      <c r="KBX1121" s="54"/>
      <c r="KBY1121" s="54"/>
      <c r="KBZ1121" s="54"/>
      <c r="KCA1121" s="54"/>
      <c r="KCB1121" s="54"/>
      <c r="KCC1121" s="54"/>
      <c r="KCD1121" s="54"/>
      <c r="KCE1121" s="54"/>
      <c r="KCF1121" s="54"/>
      <c r="KCG1121" s="54"/>
      <c r="KCH1121" s="54"/>
      <c r="KCI1121" s="54"/>
      <c r="KCJ1121" s="54"/>
      <c r="KCK1121" s="54"/>
      <c r="KCL1121" s="54"/>
      <c r="KCM1121" s="54"/>
      <c r="KCN1121" s="54"/>
      <c r="KCO1121" s="54"/>
      <c r="KCP1121" s="54"/>
      <c r="KCQ1121" s="54"/>
      <c r="KCR1121" s="54"/>
      <c r="KCS1121" s="54"/>
      <c r="KCT1121" s="54"/>
      <c r="KCU1121" s="54"/>
      <c r="KCV1121" s="54"/>
      <c r="KCW1121" s="54"/>
      <c r="KCX1121" s="54"/>
      <c r="KCY1121" s="54"/>
      <c r="KCZ1121" s="54"/>
      <c r="KDA1121" s="54"/>
      <c r="KDB1121" s="54"/>
      <c r="KDC1121" s="54"/>
      <c r="KDD1121" s="54"/>
      <c r="KDE1121" s="54"/>
      <c r="KDF1121" s="54"/>
      <c r="KDG1121" s="54"/>
      <c r="KDH1121" s="54"/>
      <c r="KDI1121" s="54"/>
      <c r="KDJ1121" s="54"/>
      <c r="KDK1121" s="54"/>
      <c r="KDL1121" s="54"/>
      <c r="KDM1121" s="54"/>
      <c r="KDN1121" s="54"/>
      <c r="KDO1121" s="54"/>
      <c r="KDP1121" s="54"/>
      <c r="KDQ1121" s="54"/>
      <c r="KDR1121" s="54"/>
      <c r="KDS1121" s="54"/>
      <c r="KDT1121" s="54"/>
      <c r="KDU1121" s="54"/>
      <c r="KDV1121" s="54"/>
      <c r="KDW1121" s="54"/>
      <c r="KDX1121" s="54"/>
      <c r="KDY1121" s="54"/>
      <c r="KDZ1121" s="54"/>
      <c r="KEA1121" s="54"/>
      <c r="KEB1121" s="54"/>
      <c r="KEC1121" s="54"/>
      <c r="KED1121" s="54"/>
      <c r="KEE1121" s="54"/>
      <c r="KEF1121" s="54"/>
      <c r="KEG1121" s="54"/>
      <c r="KEH1121" s="54"/>
      <c r="KEI1121" s="54"/>
      <c r="KEJ1121" s="54"/>
      <c r="KEK1121" s="54"/>
      <c r="KEL1121" s="54"/>
      <c r="KEM1121" s="54"/>
      <c r="KEN1121" s="54"/>
      <c r="KEO1121" s="54"/>
      <c r="KEP1121" s="54"/>
      <c r="KEQ1121" s="54"/>
      <c r="KER1121" s="54"/>
      <c r="KES1121" s="54"/>
      <c r="KET1121" s="54"/>
      <c r="KEU1121" s="54"/>
      <c r="KEV1121" s="54"/>
      <c r="KEW1121" s="54"/>
      <c r="KEX1121" s="54"/>
      <c r="KEY1121" s="54"/>
      <c r="KEZ1121" s="54"/>
      <c r="KFA1121" s="54"/>
      <c r="KFB1121" s="54"/>
      <c r="KFC1121" s="54"/>
      <c r="KFD1121" s="54"/>
      <c r="KFE1121" s="54"/>
      <c r="KFF1121" s="54"/>
      <c r="KFG1121" s="54"/>
      <c r="KFH1121" s="54"/>
      <c r="KFI1121" s="54"/>
      <c r="KFJ1121" s="54"/>
      <c r="KFK1121" s="54"/>
      <c r="KFL1121" s="54"/>
      <c r="KFM1121" s="54"/>
      <c r="KFN1121" s="54"/>
      <c r="KFO1121" s="54"/>
      <c r="KFP1121" s="54"/>
      <c r="KFQ1121" s="54"/>
      <c r="KFR1121" s="54"/>
      <c r="KFS1121" s="54"/>
      <c r="KFT1121" s="54"/>
      <c r="KFU1121" s="54"/>
      <c r="KFV1121" s="54"/>
      <c r="KFW1121" s="54"/>
      <c r="KFX1121" s="54"/>
      <c r="KFY1121" s="54"/>
      <c r="KFZ1121" s="54"/>
      <c r="KGA1121" s="54"/>
      <c r="KGB1121" s="54"/>
      <c r="KGC1121" s="54"/>
      <c r="KGD1121" s="54"/>
      <c r="KGE1121" s="54"/>
      <c r="KGF1121" s="54"/>
      <c r="KGG1121" s="54"/>
      <c r="KGH1121" s="54"/>
      <c r="KGI1121" s="54"/>
      <c r="KGJ1121" s="54"/>
      <c r="KGK1121" s="54"/>
      <c r="KGL1121" s="54"/>
      <c r="KGM1121" s="54"/>
      <c r="KGN1121" s="54"/>
      <c r="KGO1121" s="54"/>
      <c r="KGP1121" s="54"/>
      <c r="KGQ1121" s="54"/>
      <c r="KGR1121" s="54"/>
      <c r="KGS1121" s="54"/>
      <c r="KGT1121" s="54"/>
      <c r="KGU1121" s="54"/>
      <c r="KGV1121" s="54"/>
      <c r="KGW1121" s="54"/>
      <c r="KGX1121" s="54"/>
      <c r="KGY1121" s="54"/>
      <c r="KGZ1121" s="54"/>
      <c r="KHA1121" s="54"/>
      <c r="KHB1121" s="54"/>
      <c r="KHC1121" s="54"/>
      <c r="KHD1121" s="54"/>
      <c r="KHE1121" s="54"/>
      <c r="KHF1121" s="54"/>
      <c r="KHG1121" s="54"/>
      <c r="KHH1121" s="54"/>
      <c r="KHI1121" s="54"/>
      <c r="KHJ1121" s="54"/>
      <c r="KHK1121" s="54"/>
      <c r="KHL1121" s="54"/>
      <c r="KHM1121" s="54"/>
      <c r="KHN1121" s="54"/>
      <c r="KHO1121" s="54"/>
      <c r="KHP1121" s="54"/>
      <c r="KHQ1121" s="54"/>
      <c r="KHR1121" s="54"/>
      <c r="KHS1121" s="54"/>
      <c r="KHT1121" s="54"/>
      <c r="KHU1121" s="54"/>
      <c r="KHV1121" s="54"/>
      <c r="KHW1121" s="54"/>
      <c r="KHX1121" s="54"/>
      <c r="KHY1121" s="54"/>
      <c r="KHZ1121" s="54"/>
      <c r="KIA1121" s="54"/>
      <c r="KIB1121" s="54"/>
      <c r="KIC1121" s="54"/>
      <c r="KID1121" s="54"/>
      <c r="KIE1121" s="54"/>
      <c r="KIF1121" s="54"/>
      <c r="KIG1121" s="54"/>
      <c r="KIH1121" s="54"/>
      <c r="KII1121" s="54"/>
      <c r="KIJ1121" s="54"/>
      <c r="KIK1121" s="54"/>
      <c r="KIL1121" s="54"/>
      <c r="KIM1121" s="54"/>
      <c r="KIN1121" s="54"/>
      <c r="KIO1121" s="54"/>
      <c r="KIP1121" s="54"/>
      <c r="KIQ1121" s="54"/>
      <c r="KIR1121" s="54"/>
      <c r="KIS1121" s="54"/>
      <c r="KIT1121" s="54"/>
      <c r="KIU1121" s="54"/>
      <c r="KIV1121" s="54"/>
      <c r="KIW1121" s="54"/>
      <c r="KIX1121" s="54"/>
      <c r="KIY1121" s="54"/>
      <c r="KIZ1121" s="54"/>
      <c r="KJA1121" s="54"/>
      <c r="KJB1121" s="54"/>
      <c r="KJC1121" s="54"/>
      <c r="KJD1121" s="54"/>
      <c r="KJE1121" s="54"/>
      <c r="KJF1121" s="54"/>
      <c r="KJG1121" s="54"/>
      <c r="KJH1121" s="54"/>
      <c r="KJI1121" s="54"/>
      <c r="KJJ1121" s="54"/>
      <c r="KJK1121" s="54"/>
      <c r="KJL1121" s="54"/>
      <c r="KJM1121" s="54"/>
      <c r="KJN1121" s="54"/>
      <c r="KJO1121" s="54"/>
      <c r="KJP1121" s="54"/>
      <c r="KJQ1121" s="54"/>
      <c r="KJR1121" s="54"/>
      <c r="KJS1121" s="54"/>
      <c r="KJT1121" s="54"/>
      <c r="KJU1121" s="54"/>
      <c r="KJV1121" s="54"/>
      <c r="KJW1121" s="54"/>
      <c r="KJX1121" s="54"/>
      <c r="KJY1121" s="54"/>
      <c r="KJZ1121" s="54"/>
      <c r="KKA1121" s="54"/>
      <c r="KKB1121" s="54"/>
      <c r="KKC1121" s="54"/>
      <c r="KKD1121" s="54"/>
      <c r="KKE1121" s="54"/>
      <c r="KKF1121" s="54"/>
      <c r="KKG1121" s="54"/>
      <c r="KKH1121" s="54"/>
      <c r="KKI1121" s="54"/>
      <c r="KKJ1121" s="54"/>
      <c r="KKK1121" s="54"/>
      <c r="KKL1121" s="54"/>
      <c r="KKM1121" s="54"/>
      <c r="KKN1121" s="54"/>
      <c r="KKO1121" s="54"/>
      <c r="KKP1121" s="54"/>
      <c r="KKQ1121" s="54"/>
      <c r="KKR1121" s="54"/>
      <c r="KKS1121" s="54"/>
      <c r="KKT1121" s="54"/>
      <c r="KKU1121" s="54"/>
      <c r="KKV1121" s="54"/>
      <c r="KKW1121" s="54"/>
      <c r="KKX1121" s="54"/>
      <c r="KKY1121" s="54"/>
      <c r="KKZ1121" s="54"/>
      <c r="KLA1121" s="54"/>
      <c r="KLB1121" s="54"/>
      <c r="KLC1121" s="54"/>
      <c r="KLD1121" s="54"/>
      <c r="KLE1121" s="54"/>
      <c r="KLF1121" s="54"/>
      <c r="KLG1121" s="54"/>
      <c r="KLH1121" s="54"/>
      <c r="KLI1121" s="54"/>
      <c r="KLJ1121" s="54"/>
      <c r="KLK1121" s="54"/>
      <c r="KLL1121" s="54"/>
      <c r="KLM1121" s="54"/>
      <c r="KLN1121" s="54"/>
      <c r="KLO1121" s="54"/>
      <c r="KLP1121" s="54"/>
      <c r="KLQ1121" s="54"/>
      <c r="KLR1121" s="54"/>
      <c r="KLS1121" s="54"/>
      <c r="KLT1121" s="54"/>
      <c r="KLU1121" s="54"/>
      <c r="KLV1121" s="54"/>
      <c r="KLW1121" s="54"/>
      <c r="KLX1121" s="54"/>
      <c r="KLY1121" s="54"/>
      <c r="KLZ1121" s="54"/>
      <c r="KMA1121" s="54"/>
      <c r="KMB1121" s="54"/>
      <c r="KMC1121" s="54"/>
      <c r="KMD1121" s="54"/>
      <c r="KME1121" s="54"/>
      <c r="KMF1121" s="54"/>
      <c r="KMG1121" s="54"/>
      <c r="KMH1121" s="54"/>
      <c r="KMI1121" s="54"/>
      <c r="KMJ1121" s="54"/>
      <c r="KMK1121" s="54"/>
      <c r="KML1121" s="54"/>
      <c r="KMM1121" s="54"/>
      <c r="KMN1121" s="54"/>
      <c r="KMO1121" s="54"/>
      <c r="KMP1121" s="54"/>
      <c r="KMQ1121" s="54"/>
      <c r="KMR1121" s="54"/>
      <c r="KMS1121" s="54"/>
      <c r="KMT1121" s="54"/>
      <c r="KMU1121" s="54"/>
      <c r="KMV1121" s="54"/>
      <c r="KMW1121" s="54"/>
      <c r="KMX1121" s="54"/>
      <c r="KMY1121" s="54"/>
      <c r="KMZ1121" s="54"/>
      <c r="KNA1121" s="54"/>
      <c r="KNB1121" s="54"/>
      <c r="KNC1121" s="54"/>
      <c r="KND1121" s="54"/>
      <c r="KNE1121" s="54"/>
      <c r="KNF1121" s="54"/>
      <c r="KNG1121" s="54"/>
      <c r="KNH1121" s="54"/>
      <c r="KNI1121" s="54"/>
      <c r="KNJ1121" s="54"/>
      <c r="KNK1121" s="54"/>
      <c r="KNL1121" s="54"/>
      <c r="KNM1121" s="54"/>
      <c r="KNN1121" s="54"/>
      <c r="KNO1121" s="54"/>
      <c r="KNP1121" s="54"/>
      <c r="KNQ1121" s="54"/>
      <c r="KNR1121" s="54"/>
      <c r="KNS1121" s="54"/>
      <c r="KNT1121" s="54"/>
      <c r="KNU1121" s="54"/>
      <c r="KNV1121" s="54"/>
      <c r="KNW1121" s="54"/>
      <c r="KNX1121" s="54"/>
      <c r="KNY1121" s="54"/>
      <c r="KNZ1121" s="54"/>
      <c r="KOA1121" s="54"/>
      <c r="KOB1121" s="54"/>
      <c r="KOC1121" s="54"/>
      <c r="KOD1121" s="54"/>
      <c r="KOE1121" s="54"/>
      <c r="KOF1121" s="54"/>
      <c r="KOG1121" s="54"/>
      <c r="KOH1121" s="54"/>
      <c r="KOI1121" s="54"/>
      <c r="KOJ1121" s="54"/>
      <c r="KOK1121" s="54"/>
      <c r="KOL1121" s="54"/>
      <c r="KOM1121" s="54"/>
      <c r="KON1121" s="54"/>
      <c r="KOO1121" s="54"/>
      <c r="KOP1121" s="54"/>
      <c r="KOQ1121" s="54"/>
      <c r="KOR1121" s="54"/>
      <c r="KOS1121" s="54"/>
      <c r="KOT1121" s="54"/>
      <c r="KOU1121" s="54"/>
      <c r="KOV1121" s="54"/>
      <c r="KOW1121" s="54"/>
      <c r="KOX1121" s="54"/>
      <c r="KOY1121" s="54"/>
      <c r="KOZ1121" s="54"/>
      <c r="KPA1121" s="54"/>
      <c r="KPB1121" s="54"/>
      <c r="KPC1121" s="54"/>
      <c r="KPD1121" s="54"/>
      <c r="KPE1121" s="54"/>
      <c r="KPF1121" s="54"/>
      <c r="KPG1121" s="54"/>
      <c r="KPH1121" s="54"/>
      <c r="KPI1121" s="54"/>
      <c r="KPJ1121" s="54"/>
      <c r="KPK1121" s="54"/>
      <c r="KPL1121" s="54"/>
      <c r="KPM1121" s="54"/>
      <c r="KPN1121" s="54"/>
      <c r="KPO1121" s="54"/>
      <c r="KPP1121" s="54"/>
      <c r="KPQ1121" s="54"/>
      <c r="KPR1121" s="54"/>
      <c r="KPS1121" s="54"/>
      <c r="KPT1121" s="54"/>
      <c r="KPU1121" s="54"/>
      <c r="KPV1121" s="54"/>
      <c r="KPW1121" s="54"/>
      <c r="KPX1121" s="54"/>
      <c r="KPY1121" s="54"/>
      <c r="KPZ1121" s="54"/>
      <c r="KQA1121" s="54"/>
      <c r="KQB1121" s="54"/>
      <c r="KQC1121" s="54"/>
      <c r="KQD1121" s="54"/>
      <c r="KQE1121" s="54"/>
      <c r="KQF1121" s="54"/>
      <c r="KQG1121" s="54"/>
      <c r="KQH1121" s="54"/>
      <c r="KQI1121" s="54"/>
      <c r="KQJ1121" s="54"/>
      <c r="KQK1121" s="54"/>
      <c r="KQL1121" s="54"/>
      <c r="KQM1121" s="54"/>
      <c r="KQN1121" s="54"/>
      <c r="KQO1121" s="54"/>
      <c r="KQP1121" s="54"/>
      <c r="KQQ1121" s="54"/>
      <c r="KQR1121" s="54"/>
      <c r="KQS1121" s="54"/>
      <c r="KQT1121" s="54"/>
      <c r="KQU1121" s="54"/>
      <c r="KQV1121" s="54"/>
      <c r="KQW1121" s="54"/>
      <c r="KQX1121" s="54"/>
      <c r="KQY1121" s="54"/>
      <c r="KQZ1121" s="54"/>
      <c r="KRA1121" s="54"/>
      <c r="KRB1121" s="54"/>
      <c r="KRC1121" s="54"/>
      <c r="KRD1121" s="54"/>
      <c r="KRE1121" s="54"/>
      <c r="KRF1121" s="54"/>
      <c r="KRG1121" s="54"/>
      <c r="KRH1121" s="54"/>
      <c r="KRI1121" s="54"/>
      <c r="KRJ1121" s="54"/>
      <c r="KRK1121" s="54"/>
      <c r="KRL1121" s="54"/>
      <c r="KRM1121" s="54"/>
      <c r="KRN1121" s="54"/>
      <c r="KRO1121" s="54"/>
      <c r="KRP1121" s="54"/>
      <c r="KRQ1121" s="54"/>
      <c r="KRR1121" s="54"/>
      <c r="KRS1121" s="54"/>
      <c r="KRT1121" s="54"/>
      <c r="KRU1121" s="54"/>
      <c r="KRV1121" s="54"/>
      <c r="KRW1121" s="54"/>
      <c r="KRX1121" s="54"/>
      <c r="KRY1121" s="54"/>
      <c r="KRZ1121" s="54"/>
      <c r="KSA1121" s="54"/>
      <c r="KSB1121" s="54"/>
      <c r="KSC1121" s="54"/>
      <c r="KSD1121" s="54"/>
      <c r="KSE1121" s="54"/>
      <c r="KSF1121" s="54"/>
      <c r="KSG1121" s="54"/>
      <c r="KSH1121" s="54"/>
      <c r="KSI1121" s="54"/>
      <c r="KSJ1121" s="54"/>
      <c r="KSK1121" s="54"/>
      <c r="KSL1121" s="54"/>
      <c r="KSM1121" s="54"/>
      <c r="KSN1121" s="54"/>
      <c r="KSO1121" s="54"/>
      <c r="KSP1121" s="54"/>
      <c r="KSQ1121" s="54"/>
      <c r="KSR1121" s="54"/>
      <c r="KSS1121" s="54"/>
      <c r="KST1121" s="54"/>
      <c r="KSU1121" s="54"/>
      <c r="KSV1121" s="54"/>
      <c r="KSW1121" s="54"/>
      <c r="KSX1121" s="54"/>
      <c r="KSY1121" s="54"/>
      <c r="KSZ1121" s="54"/>
      <c r="KTA1121" s="54"/>
      <c r="KTB1121" s="54"/>
      <c r="KTC1121" s="54"/>
      <c r="KTD1121" s="54"/>
      <c r="KTE1121" s="54"/>
      <c r="KTF1121" s="54"/>
      <c r="KTG1121" s="54"/>
      <c r="KTH1121" s="54"/>
      <c r="KTI1121" s="54"/>
      <c r="KTJ1121" s="54"/>
      <c r="KTK1121" s="54"/>
      <c r="KTL1121" s="54"/>
      <c r="KTM1121" s="54"/>
      <c r="KTN1121" s="54"/>
      <c r="KTO1121" s="54"/>
      <c r="KTP1121" s="54"/>
      <c r="KTQ1121" s="54"/>
      <c r="KTR1121" s="54"/>
      <c r="KTS1121" s="54"/>
      <c r="KTT1121" s="54"/>
      <c r="KTU1121" s="54"/>
      <c r="KTV1121" s="54"/>
      <c r="KTW1121" s="54"/>
      <c r="KTX1121" s="54"/>
      <c r="KTY1121" s="54"/>
      <c r="KTZ1121" s="54"/>
      <c r="KUA1121" s="54"/>
      <c r="KUB1121" s="54"/>
      <c r="KUC1121" s="54"/>
      <c r="KUD1121" s="54"/>
      <c r="KUE1121" s="54"/>
      <c r="KUF1121" s="54"/>
      <c r="KUG1121" s="54"/>
      <c r="KUH1121" s="54"/>
      <c r="KUI1121" s="54"/>
      <c r="KUJ1121" s="54"/>
      <c r="KUK1121" s="54"/>
      <c r="KUL1121" s="54"/>
      <c r="KUM1121" s="54"/>
      <c r="KUN1121" s="54"/>
      <c r="KUO1121" s="54"/>
      <c r="KUP1121" s="54"/>
      <c r="KUQ1121" s="54"/>
      <c r="KUR1121" s="54"/>
      <c r="KUS1121" s="54"/>
      <c r="KUT1121" s="54"/>
      <c r="KUU1121" s="54"/>
      <c r="KUV1121" s="54"/>
      <c r="KUW1121" s="54"/>
      <c r="KUX1121" s="54"/>
      <c r="KUY1121" s="54"/>
      <c r="KUZ1121" s="54"/>
      <c r="KVA1121" s="54"/>
      <c r="KVB1121" s="54"/>
      <c r="KVC1121" s="54"/>
      <c r="KVD1121" s="54"/>
      <c r="KVE1121" s="54"/>
      <c r="KVF1121" s="54"/>
      <c r="KVG1121" s="54"/>
      <c r="KVH1121" s="54"/>
      <c r="KVI1121" s="54"/>
      <c r="KVJ1121" s="54"/>
      <c r="KVK1121" s="54"/>
      <c r="KVL1121" s="54"/>
      <c r="KVM1121" s="54"/>
      <c r="KVN1121" s="54"/>
      <c r="KVO1121" s="54"/>
      <c r="KVP1121" s="54"/>
      <c r="KVQ1121" s="54"/>
      <c r="KVR1121" s="54"/>
      <c r="KVS1121" s="54"/>
      <c r="KVT1121" s="54"/>
      <c r="KVU1121" s="54"/>
      <c r="KVV1121" s="54"/>
      <c r="KVW1121" s="54"/>
      <c r="KVX1121" s="54"/>
      <c r="KVY1121" s="54"/>
      <c r="KVZ1121" s="54"/>
      <c r="KWA1121" s="54"/>
      <c r="KWB1121" s="54"/>
      <c r="KWC1121" s="54"/>
      <c r="KWD1121" s="54"/>
      <c r="KWE1121" s="54"/>
      <c r="KWF1121" s="54"/>
      <c r="KWG1121" s="54"/>
      <c r="KWH1121" s="54"/>
      <c r="KWI1121" s="54"/>
      <c r="KWJ1121" s="54"/>
      <c r="KWK1121" s="54"/>
      <c r="KWL1121" s="54"/>
      <c r="KWM1121" s="54"/>
      <c r="KWN1121" s="54"/>
      <c r="KWO1121" s="54"/>
      <c r="KWP1121" s="54"/>
      <c r="KWQ1121" s="54"/>
      <c r="KWR1121" s="54"/>
      <c r="KWS1121" s="54"/>
      <c r="KWT1121" s="54"/>
      <c r="KWU1121" s="54"/>
      <c r="KWV1121" s="54"/>
      <c r="KWW1121" s="54"/>
      <c r="KWX1121" s="54"/>
      <c r="KWY1121" s="54"/>
      <c r="KWZ1121" s="54"/>
      <c r="KXA1121" s="54"/>
      <c r="KXB1121" s="54"/>
      <c r="KXC1121" s="54"/>
      <c r="KXD1121" s="54"/>
      <c r="KXE1121" s="54"/>
      <c r="KXF1121" s="54"/>
      <c r="KXG1121" s="54"/>
      <c r="KXH1121" s="54"/>
      <c r="KXI1121" s="54"/>
      <c r="KXJ1121" s="54"/>
      <c r="KXK1121" s="54"/>
      <c r="KXL1121" s="54"/>
      <c r="KXM1121" s="54"/>
      <c r="KXN1121" s="54"/>
      <c r="KXO1121" s="54"/>
      <c r="KXP1121" s="54"/>
      <c r="KXQ1121" s="54"/>
      <c r="KXR1121" s="54"/>
      <c r="KXS1121" s="54"/>
      <c r="KXT1121" s="54"/>
      <c r="KXU1121" s="54"/>
      <c r="KXV1121" s="54"/>
      <c r="KXW1121" s="54"/>
      <c r="KXX1121" s="54"/>
      <c r="KXY1121" s="54"/>
      <c r="KXZ1121" s="54"/>
      <c r="KYA1121" s="54"/>
      <c r="KYB1121" s="54"/>
      <c r="KYC1121" s="54"/>
      <c r="KYD1121" s="54"/>
      <c r="KYE1121" s="54"/>
      <c r="KYF1121" s="54"/>
      <c r="KYG1121" s="54"/>
      <c r="KYH1121" s="54"/>
      <c r="KYI1121" s="54"/>
      <c r="KYJ1121" s="54"/>
      <c r="KYK1121" s="54"/>
      <c r="KYL1121" s="54"/>
      <c r="KYM1121" s="54"/>
      <c r="KYN1121" s="54"/>
      <c r="KYO1121" s="54"/>
      <c r="KYP1121" s="54"/>
      <c r="KYQ1121" s="54"/>
      <c r="KYR1121" s="54"/>
      <c r="KYS1121" s="54"/>
      <c r="KYT1121" s="54"/>
      <c r="KYU1121" s="54"/>
      <c r="KYV1121" s="54"/>
      <c r="KYW1121" s="54"/>
      <c r="KYX1121" s="54"/>
      <c r="KYY1121" s="54"/>
      <c r="KYZ1121" s="54"/>
      <c r="KZA1121" s="54"/>
      <c r="KZB1121" s="54"/>
      <c r="KZC1121" s="54"/>
      <c r="KZD1121" s="54"/>
      <c r="KZE1121" s="54"/>
      <c r="KZF1121" s="54"/>
      <c r="KZG1121" s="54"/>
      <c r="KZH1121" s="54"/>
      <c r="KZI1121" s="54"/>
      <c r="KZJ1121" s="54"/>
      <c r="KZK1121" s="54"/>
      <c r="KZL1121" s="54"/>
      <c r="KZM1121" s="54"/>
      <c r="KZN1121" s="54"/>
      <c r="KZO1121" s="54"/>
      <c r="KZP1121" s="54"/>
      <c r="KZQ1121" s="54"/>
      <c r="KZR1121" s="54"/>
      <c r="KZS1121" s="54"/>
      <c r="KZT1121" s="54"/>
      <c r="KZU1121" s="54"/>
      <c r="KZV1121" s="54"/>
      <c r="KZW1121" s="54"/>
      <c r="KZX1121" s="54"/>
      <c r="KZY1121" s="54"/>
      <c r="KZZ1121" s="54"/>
      <c r="LAA1121" s="54"/>
      <c r="LAB1121" s="54"/>
      <c r="LAC1121" s="54"/>
      <c r="LAD1121" s="54"/>
      <c r="LAE1121" s="54"/>
      <c r="LAF1121" s="54"/>
      <c r="LAG1121" s="54"/>
      <c r="LAH1121" s="54"/>
      <c r="LAI1121" s="54"/>
      <c r="LAJ1121" s="54"/>
      <c r="LAK1121" s="54"/>
      <c r="LAL1121" s="54"/>
      <c r="LAM1121" s="54"/>
      <c r="LAN1121" s="54"/>
      <c r="LAO1121" s="54"/>
      <c r="LAP1121" s="54"/>
      <c r="LAQ1121" s="54"/>
      <c r="LAR1121" s="54"/>
      <c r="LAS1121" s="54"/>
      <c r="LAT1121" s="54"/>
      <c r="LAU1121" s="54"/>
      <c r="LAV1121" s="54"/>
      <c r="LAW1121" s="54"/>
      <c r="LAX1121" s="54"/>
      <c r="LAY1121" s="54"/>
      <c r="LAZ1121" s="54"/>
      <c r="LBA1121" s="54"/>
      <c r="LBB1121" s="54"/>
      <c r="LBC1121" s="54"/>
      <c r="LBD1121" s="54"/>
      <c r="LBE1121" s="54"/>
      <c r="LBF1121" s="54"/>
      <c r="LBG1121" s="54"/>
      <c r="LBH1121" s="54"/>
      <c r="LBI1121" s="54"/>
      <c r="LBJ1121" s="54"/>
      <c r="LBK1121" s="54"/>
      <c r="LBL1121" s="54"/>
      <c r="LBM1121" s="54"/>
      <c r="LBN1121" s="54"/>
      <c r="LBO1121" s="54"/>
      <c r="LBP1121" s="54"/>
      <c r="LBQ1121" s="54"/>
      <c r="LBR1121" s="54"/>
      <c r="LBS1121" s="54"/>
      <c r="LBT1121" s="54"/>
      <c r="LBU1121" s="54"/>
      <c r="LBV1121" s="54"/>
      <c r="LBW1121" s="54"/>
      <c r="LBX1121" s="54"/>
      <c r="LBY1121" s="54"/>
      <c r="LBZ1121" s="54"/>
      <c r="LCA1121" s="54"/>
      <c r="LCB1121" s="54"/>
      <c r="LCC1121" s="54"/>
      <c r="LCD1121" s="54"/>
      <c r="LCE1121" s="54"/>
      <c r="LCF1121" s="54"/>
      <c r="LCG1121" s="54"/>
      <c r="LCH1121" s="54"/>
      <c r="LCI1121" s="54"/>
      <c r="LCJ1121" s="54"/>
      <c r="LCK1121" s="54"/>
      <c r="LCL1121" s="54"/>
      <c r="LCM1121" s="54"/>
      <c r="LCN1121" s="54"/>
      <c r="LCO1121" s="54"/>
      <c r="LCP1121" s="54"/>
      <c r="LCQ1121" s="54"/>
      <c r="LCR1121" s="54"/>
      <c r="LCS1121" s="54"/>
      <c r="LCT1121" s="54"/>
      <c r="LCU1121" s="54"/>
      <c r="LCV1121" s="54"/>
      <c r="LCW1121" s="54"/>
      <c r="LCX1121" s="54"/>
      <c r="LCY1121" s="54"/>
      <c r="LCZ1121" s="54"/>
      <c r="LDA1121" s="54"/>
      <c r="LDB1121" s="54"/>
      <c r="LDC1121" s="54"/>
      <c r="LDD1121" s="54"/>
      <c r="LDE1121" s="54"/>
      <c r="LDF1121" s="54"/>
      <c r="LDG1121" s="54"/>
      <c r="LDH1121" s="54"/>
      <c r="LDI1121" s="54"/>
      <c r="LDJ1121" s="54"/>
      <c r="LDK1121" s="54"/>
      <c r="LDL1121" s="54"/>
      <c r="LDM1121" s="54"/>
      <c r="LDN1121" s="54"/>
      <c r="LDO1121" s="54"/>
      <c r="LDP1121" s="54"/>
      <c r="LDQ1121" s="54"/>
      <c r="LDR1121" s="54"/>
      <c r="LDS1121" s="54"/>
      <c r="LDT1121" s="54"/>
      <c r="LDU1121" s="54"/>
      <c r="LDV1121" s="54"/>
      <c r="LDW1121" s="54"/>
      <c r="LDX1121" s="54"/>
      <c r="LDY1121" s="54"/>
      <c r="LDZ1121" s="54"/>
      <c r="LEA1121" s="54"/>
      <c r="LEB1121" s="54"/>
      <c r="LEC1121" s="54"/>
      <c r="LED1121" s="54"/>
      <c r="LEE1121" s="54"/>
      <c r="LEF1121" s="54"/>
      <c r="LEG1121" s="54"/>
      <c r="LEH1121" s="54"/>
      <c r="LEI1121" s="54"/>
      <c r="LEJ1121" s="54"/>
      <c r="LEK1121" s="54"/>
      <c r="LEL1121" s="54"/>
      <c r="LEM1121" s="54"/>
      <c r="LEN1121" s="54"/>
      <c r="LEO1121" s="54"/>
      <c r="LEP1121" s="54"/>
      <c r="LEQ1121" s="54"/>
      <c r="LER1121" s="54"/>
      <c r="LES1121" s="54"/>
      <c r="LET1121" s="54"/>
      <c r="LEU1121" s="54"/>
      <c r="LEV1121" s="54"/>
      <c r="LEW1121" s="54"/>
      <c r="LEX1121" s="54"/>
      <c r="LEY1121" s="54"/>
      <c r="LEZ1121" s="54"/>
      <c r="LFA1121" s="54"/>
      <c r="LFB1121" s="54"/>
      <c r="LFC1121" s="54"/>
      <c r="LFD1121" s="54"/>
      <c r="LFE1121" s="54"/>
      <c r="LFF1121" s="54"/>
      <c r="LFG1121" s="54"/>
      <c r="LFH1121" s="54"/>
      <c r="LFI1121" s="54"/>
      <c r="LFJ1121" s="54"/>
      <c r="LFK1121" s="54"/>
      <c r="LFL1121" s="54"/>
      <c r="LFM1121" s="54"/>
      <c r="LFN1121" s="54"/>
      <c r="LFO1121" s="54"/>
      <c r="LFP1121" s="54"/>
      <c r="LFQ1121" s="54"/>
      <c r="LFR1121" s="54"/>
      <c r="LFS1121" s="54"/>
      <c r="LFT1121" s="54"/>
      <c r="LFU1121" s="54"/>
      <c r="LFV1121" s="54"/>
      <c r="LFW1121" s="54"/>
      <c r="LFX1121" s="54"/>
      <c r="LFY1121" s="54"/>
      <c r="LFZ1121" s="54"/>
      <c r="LGA1121" s="54"/>
      <c r="LGB1121" s="54"/>
      <c r="LGC1121" s="54"/>
      <c r="LGD1121" s="54"/>
      <c r="LGE1121" s="54"/>
      <c r="LGF1121" s="54"/>
      <c r="LGG1121" s="54"/>
      <c r="LGH1121" s="54"/>
      <c r="LGI1121" s="54"/>
      <c r="LGJ1121" s="54"/>
      <c r="LGK1121" s="54"/>
      <c r="LGL1121" s="54"/>
      <c r="LGM1121" s="54"/>
      <c r="LGN1121" s="54"/>
      <c r="LGO1121" s="54"/>
      <c r="LGP1121" s="54"/>
      <c r="LGQ1121" s="54"/>
      <c r="LGR1121" s="54"/>
      <c r="LGS1121" s="54"/>
      <c r="LGT1121" s="54"/>
      <c r="LGU1121" s="54"/>
      <c r="LGV1121" s="54"/>
      <c r="LGW1121" s="54"/>
      <c r="LGX1121" s="54"/>
      <c r="LGY1121" s="54"/>
      <c r="LGZ1121" s="54"/>
      <c r="LHA1121" s="54"/>
      <c r="LHB1121" s="54"/>
      <c r="LHC1121" s="54"/>
      <c r="LHD1121" s="54"/>
      <c r="LHE1121" s="54"/>
      <c r="LHF1121" s="54"/>
      <c r="LHG1121" s="54"/>
      <c r="LHH1121" s="54"/>
      <c r="LHI1121" s="54"/>
      <c r="LHJ1121" s="54"/>
      <c r="LHK1121" s="54"/>
      <c r="LHL1121" s="54"/>
      <c r="LHM1121" s="54"/>
      <c r="LHN1121" s="54"/>
      <c r="LHO1121" s="54"/>
      <c r="LHP1121" s="54"/>
      <c r="LHQ1121" s="54"/>
      <c r="LHR1121" s="54"/>
      <c r="LHS1121" s="54"/>
      <c r="LHT1121" s="54"/>
      <c r="LHU1121" s="54"/>
      <c r="LHV1121" s="54"/>
      <c r="LHW1121" s="54"/>
      <c r="LHX1121" s="54"/>
      <c r="LHY1121" s="54"/>
      <c r="LHZ1121" s="54"/>
      <c r="LIA1121" s="54"/>
      <c r="LIB1121" s="54"/>
      <c r="LIC1121" s="54"/>
      <c r="LID1121" s="54"/>
      <c r="LIE1121" s="54"/>
      <c r="LIF1121" s="54"/>
      <c r="LIG1121" s="54"/>
      <c r="LIH1121" s="54"/>
      <c r="LII1121" s="54"/>
      <c r="LIJ1121" s="54"/>
      <c r="LIK1121" s="54"/>
      <c r="LIL1121" s="54"/>
      <c r="LIM1121" s="54"/>
      <c r="LIN1121" s="54"/>
      <c r="LIO1121" s="54"/>
      <c r="LIP1121" s="54"/>
      <c r="LIQ1121" s="54"/>
      <c r="LIR1121" s="54"/>
      <c r="LIS1121" s="54"/>
      <c r="LIT1121" s="54"/>
      <c r="LIU1121" s="54"/>
      <c r="LIV1121" s="54"/>
      <c r="LIW1121" s="54"/>
      <c r="LIX1121" s="54"/>
      <c r="LIY1121" s="54"/>
      <c r="LIZ1121" s="54"/>
      <c r="LJA1121" s="54"/>
      <c r="LJB1121" s="54"/>
      <c r="LJC1121" s="54"/>
      <c r="LJD1121" s="54"/>
      <c r="LJE1121" s="54"/>
      <c r="LJF1121" s="54"/>
      <c r="LJG1121" s="54"/>
      <c r="LJH1121" s="54"/>
      <c r="LJI1121" s="54"/>
      <c r="LJJ1121" s="54"/>
      <c r="LJK1121" s="54"/>
      <c r="LJL1121" s="54"/>
      <c r="LJM1121" s="54"/>
      <c r="LJN1121" s="54"/>
      <c r="LJO1121" s="54"/>
      <c r="LJP1121" s="54"/>
      <c r="LJQ1121" s="54"/>
      <c r="LJR1121" s="54"/>
      <c r="LJS1121" s="54"/>
      <c r="LJT1121" s="54"/>
      <c r="LJU1121" s="54"/>
      <c r="LJV1121" s="54"/>
      <c r="LJW1121" s="54"/>
      <c r="LJX1121" s="54"/>
      <c r="LJY1121" s="54"/>
      <c r="LJZ1121" s="54"/>
      <c r="LKA1121" s="54"/>
      <c r="LKB1121" s="54"/>
      <c r="LKC1121" s="54"/>
      <c r="LKD1121" s="54"/>
      <c r="LKE1121" s="54"/>
      <c r="LKF1121" s="54"/>
      <c r="LKG1121" s="54"/>
      <c r="LKH1121" s="54"/>
      <c r="LKI1121" s="54"/>
      <c r="LKJ1121" s="54"/>
      <c r="LKK1121" s="54"/>
      <c r="LKL1121" s="54"/>
      <c r="LKM1121" s="54"/>
      <c r="LKN1121" s="54"/>
      <c r="LKO1121" s="54"/>
      <c r="LKP1121" s="54"/>
      <c r="LKQ1121" s="54"/>
      <c r="LKR1121" s="54"/>
      <c r="LKS1121" s="54"/>
      <c r="LKT1121" s="54"/>
      <c r="LKU1121" s="54"/>
      <c r="LKV1121" s="54"/>
      <c r="LKW1121" s="54"/>
      <c r="LKX1121" s="54"/>
      <c r="LKY1121" s="54"/>
      <c r="LKZ1121" s="54"/>
      <c r="LLA1121" s="54"/>
      <c r="LLB1121" s="54"/>
      <c r="LLC1121" s="54"/>
      <c r="LLD1121" s="54"/>
      <c r="LLE1121" s="54"/>
      <c r="LLF1121" s="54"/>
      <c r="LLG1121" s="54"/>
      <c r="LLH1121" s="54"/>
      <c r="LLI1121" s="54"/>
      <c r="LLJ1121" s="54"/>
      <c r="LLK1121" s="54"/>
      <c r="LLL1121" s="54"/>
      <c r="LLM1121" s="54"/>
      <c r="LLN1121" s="54"/>
      <c r="LLO1121" s="54"/>
      <c r="LLP1121" s="54"/>
      <c r="LLQ1121" s="54"/>
      <c r="LLR1121" s="54"/>
      <c r="LLS1121" s="54"/>
      <c r="LLT1121" s="54"/>
      <c r="LLU1121" s="54"/>
      <c r="LLV1121" s="54"/>
      <c r="LLW1121" s="54"/>
      <c r="LLX1121" s="54"/>
      <c r="LLY1121" s="54"/>
      <c r="LLZ1121" s="54"/>
      <c r="LMA1121" s="54"/>
      <c r="LMB1121" s="54"/>
      <c r="LMC1121" s="54"/>
      <c r="LMD1121" s="54"/>
      <c r="LME1121" s="54"/>
      <c r="LMF1121" s="54"/>
      <c r="LMG1121" s="54"/>
      <c r="LMH1121" s="54"/>
      <c r="LMI1121" s="54"/>
      <c r="LMJ1121" s="54"/>
      <c r="LMK1121" s="54"/>
      <c r="LML1121" s="54"/>
      <c r="LMM1121" s="54"/>
      <c r="LMN1121" s="54"/>
      <c r="LMO1121" s="54"/>
      <c r="LMP1121" s="54"/>
      <c r="LMQ1121" s="54"/>
      <c r="LMR1121" s="54"/>
      <c r="LMS1121" s="54"/>
      <c r="LMT1121" s="54"/>
      <c r="LMU1121" s="54"/>
      <c r="LMV1121" s="54"/>
      <c r="LMW1121" s="54"/>
      <c r="LMX1121" s="54"/>
      <c r="LMY1121" s="54"/>
      <c r="LMZ1121" s="54"/>
      <c r="LNA1121" s="54"/>
      <c r="LNB1121" s="54"/>
      <c r="LNC1121" s="54"/>
      <c r="LND1121" s="54"/>
      <c r="LNE1121" s="54"/>
      <c r="LNF1121" s="54"/>
      <c r="LNG1121" s="54"/>
      <c r="LNH1121" s="54"/>
      <c r="LNI1121" s="54"/>
      <c r="LNJ1121" s="54"/>
      <c r="LNK1121" s="54"/>
      <c r="LNL1121" s="54"/>
      <c r="LNM1121" s="54"/>
      <c r="LNN1121" s="54"/>
      <c r="LNO1121" s="54"/>
      <c r="LNP1121" s="54"/>
      <c r="LNQ1121" s="54"/>
      <c r="LNR1121" s="54"/>
      <c r="LNS1121" s="54"/>
      <c r="LNT1121" s="54"/>
      <c r="LNU1121" s="54"/>
      <c r="LNV1121" s="54"/>
      <c r="LNW1121" s="54"/>
      <c r="LNX1121" s="54"/>
      <c r="LNY1121" s="54"/>
      <c r="LNZ1121" s="54"/>
      <c r="LOA1121" s="54"/>
      <c r="LOB1121" s="54"/>
      <c r="LOC1121" s="54"/>
      <c r="LOD1121" s="54"/>
      <c r="LOE1121" s="54"/>
      <c r="LOF1121" s="54"/>
      <c r="LOG1121" s="54"/>
      <c r="LOH1121" s="54"/>
      <c r="LOI1121" s="54"/>
      <c r="LOJ1121" s="54"/>
      <c r="LOK1121" s="54"/>
      <c r="LOL1121" s="54"/>
      <c r="LOM1121" s="54"/>
      <c r="LON1121" s="54"/>
      <c r="LOO1121" s="54"/>
      <c r="LOP1121" s="54"/>
      <c r="LOQ1121" s="54"/>
      <c r="LOR1121" s="54"/>
      <c r="LOS1121" s="54"/>
      <c r="LOT1121" s="54"/>
      <c r="LOU1121" s="54"/>
      <c r="LOV1121" s="54"/>
      <c r="LOW1121" s="54"/>
      <c r="LOX1121" s="54"/>
      <c r="LOY1121" s="54"/>
      <c r="LOZ1121" s="54"/>
      <c r="LPA1121" s="54"/>
      <c r="LPB1121" s="54"/>
      <c r="LPC1121" s="54"/>
      <c r="LPD1121" s="54"/>
      <c r="LPE1121" s="54"/>
      <c r="LPF1121" s="54"/>
      <c r="LPG1121" s="54"/>
      <c r="LPH1121" s="54"/>
      <c r="LPI1121" s="54"/>
      <c r="LPJ1121" s="54"/>
      <c r="LPK1121" s="54"/>
      <c r="LPL1121" s="54"/>
      <c r="LPM1121" s="54"/>
      <c r="LPN1121" s="54"/>
      <c r="LPO1121" s="54"/>
      <c r="LPP1121" s="54"/>
      <c r="LPQ1121" s="54"/>
      <c r="LPR1121" s="54"/>
      <c r="LPS1121" s="54"/>
      <c r="LPT1121" s="54"/>
      <c r="LPU1121" s="54"/>
      <c r="LPV1121" s="54"/>
      <c r="LPW1121" s="54"/>
      <c r="LPX1121" s="54"/>
      <c r="LPY1121" s="54"/>
      <c r="LPZ1121" s="54"/>
      <c r="LQA1121" s="54"/>
      <c r="LQB1121" s="54"/>
      <c r="LQC1121" s="54"/>
      <c r="LQD1121" s="54"/>
      <c r="LQE1121" s="54"/>
      <c r="LQF1121" s="54"/>
      <c r="LQG1121" s="54"/>
      <c r="LQH1121" s="54"/>
      <c r="LQI1121" s="54"/>
      <c r="LQJ1121" s="54"/>
      <c r="LQK1121" s="54"/>
      <c r="LQL1121" s="54"/>
      <c r="LQM1121" s="54"/>
      <c r="LQN1121" s="54"/>
      <c r="LQO1121" s="54"/>
      <c r="LQP1121" s="54"/>
      <c r="LQQ1121" s="54"/>
      <c r="LQR1121" s="54"/>
      <c r="LQS1121" s="54"/>
      <c r="LQT1121" s="54"/>
      <c r="LQU1121" s="54"/>
      <c r="LQV1121" s="54"/>
      <c r="LQW1121" s="54"/>
      <c r="LQX1121" s="54"/>
      <c r="LQY1121" s="54"/>
      <c r="LQZ1121" s="54"/>
      <c r="LRA1121" s="54"/>
      <c r="LRB1121" s="54"/>
      <c r="LRC1121" s="54"/>
      <c r="LRD1121" s="54"/>
      <c r="LRE1121" s="54"/>
      <c r="LRF1121" s="54"/>
      <c r="LRG1121" s="54"/>
      <c r="LRH1121" s="54"/>
      <c r="LRI1121" s="54"/>
      <c r="LRJ1121" s="54"/>
      <c r="LRK1121" s="54"/>
      <c r="LRL1121" s="54"/>
      <c r="LRM1121" s="54"/>
      <c r="LRN1121" s="54"/>
      <c r="LRO1121" s="54"/>
      <c r="LRP1121" s="54"/>
      <c r="LRQ1121" s="54"/>
      <c r="LRR1121" s="54"/>
      <c r="LRS1121" s="54"/>
      <c r="LRT1121" s="54"/>
      <c r="LRU1121" s="54"/>
      <c r="LRV1121" s="54"/>
      <c r="LRW1121" s="54"/>
      <c r="LRX1121" s="54"/>
      <c r="LRY1121" s="54"/>
      <c r="LRZ1121" s="54"/>
      <c r="LSA1121" s="54"/>
      <c r="LSB1121" s="54"/>
      <c r="LSC1121" s="54"/>
      <c r="LSD1121" s="54"/>
      <c r="LSE1121" s="54"/>
      <c r="LSF1121" s="54"/>
      <c r="LSG1121" s="54"/>
      <c r="LSH1121" s="54"/>
      <c r="LSI1121" s="54"/>
      <c r="LSJ1121" s="54"/>
      <c r="LSK1121" s="54"/>
      <c r="LSL1121" s="54"/>
      <c r="LSM1121" s="54"/>
      <c r="LSN1121" s="54"/>
      <c r="LSO1121" s="54"/>
      <c r="LSP1121" s="54"/>
      <c r="LSQ1121" s="54"/>
      <c r="LSR1121" s="54"/>
      <c r="LSS1121" s="54"/>
      <c r="LST1121" s="54"/>
      <c r="LSU1121" s="54"/>
      <c r="LSV1121" s="54"/>
      <c r="LSW1121" s="54"/>
      <c r="LSX1121" s="54"/>
      <c r="LSY1121" s="54"/>
      <c r="LSZ1121" s="54"/>
      <c r="LTA1121" s="54"/>
      <c r="LTB1121" s="54"/>
      <c r="LTC1121" s="54"/>
      <c r="LTD1121" s="54"/>
      <c r="LTE1121" s="54"/>
      <c r="LTF1121" s="54"/>
      <c r="LTG1121" s="54"/>
      <c r="LTH1121" s="54"/>
      <c r="LTI1121" s="54"/>
      <c r="LTJ1121" s="54"/>
      <c r="LTK1121" s="54"/>
      <c r="LTL1121" s="54"/>
      <c r="LTM1121" s="54"/>
      <c r="LTN1121" s="54"/>
      <c r="LTO1121" s="54"/>
      <c r="LTP1121" s="54"/>
      <c r="LTQ1121" s="54"/>
      <c r="LTR1121" s="54"/>
      <c r="LTS1121" s="54"/>
      <c r="LTT1121" s="54"/>
      <c r="LTU1121" s="54"/>
      <c r="LTV1121" s="54"/>
      <c r="LTW1121" s="54"/>
      <c r="LTX1121" s="54"/>
      <c r="LTY1121" s="54"/>
      <c r="LTZ1121" s="54"/>
      <c r="LUA1121" s="54"/>
      <c r="LUB1121" s="54"/>
      <c r="LUC1121" s="54"/>
      <c r="LUD1121" s="54"/>
      <c r="LUE1121" s="54"/>
      <c r="LUF1121" s="54"/>
      <c r="LUG1121" s="54"/>
      <c r="LUH1121" s="54"/>
      <c r="LUI1121" s="54"/>
      <c r="LUJ1121" s="54"/>
      <c r="LUK1121" s="54"/>
      <c r="LUL1121" s="54"/>
      <c r="LUM1121" s="54"/>
      <c r="LUN1121" s="54"/>
      <c r="LUO1121" s="54"/>
      <c r="LUP1121" s="54"/>
      <c r="LUQ1121" s="54"/>
      <c r="LUR1121" s="54"/>
      <c r="LUS1121" s="54"/>
      <c r="LUT1121" s="54"/>
      <c r="LUU1121" s="54"/>
      <c r="LUV1121" s="54"/>
      <c r="LUW1121" s="54"/>
      <c r="LUX1121" s="54"/>
      <c r="LUY1121" s="54"/>
      <c r="LUZ1121" s="54"/>
      <c r="LVA1121" s="54"/>
      <c r="LVB1121" s="54"/>
      <c r="LVC1121" s="54"/>
      <c r="LVD1121" s="54"/>
      <c r="LVE1121" s="54"/>
      <c r="LVF1121" s="54"/>
      <c r="LVG1121" s="54"/>
      <c r="LVH1121" s="54"/>
      <c r="LVI1121" s="54"/>
      <c r="LVJ1121" s="54"/>
      <c r="LVK1121" s="54"/>
      <c r="LVL1121" s="54"/>
      <c r="LVM1121" s="54"/>
      <c r="LVN1121" s="54"/>
      <c r="LVO1121" s="54"/>
      <c r="LVP1121" s="54"/>
      <c r="LVQ1121" s="54"/>
      <c r="LVR1121" s="54"/>
      <c r="LVS1121" s="54"/>
      <c r="LVT1121" s="54"/>
      <c r="LVU1121" s="54"/>
      <c r="LVV1121" s="54"/>
      <c r="LVW1121" s="54"/>
      <c r="LVX1121" s="54"/>
      <c r="LVY1121" s="54"/>
      <c r="LVZ1121" s="54"/>
      <c r="LWA1121" s="54"/>
      <c r="LWB1121" s="54"/>
      <c r="LWC1121" s="54"/>
      <c r="LWD1121" s="54"/>
      <c r="LWE1121" s="54"/>
      <c r="LWF1121" s="54"/>
      <c r="LWG1121" s="54"/>
      <c r="LWH1121" s="54"/>
      <c r="LWI1121" s="54"/>
      <c r="LWJ1121" s="54"/>
      <c r="LWK1121" s="54"/>
      <c r="LWL1121" s="54"/>
      <c r="LWM1121" s="54"/>
      <c r="LWN1121" s="54"/>
      <c r="LWO1121" s="54"/>
      <c r="LWP1121" s="54"/>
      <c r="LWQ1121" s="54"/>
      <c r="LWR1121" s="54"/>
      <c r="LWS1121" s="54"/>
      <c r="LWT1121" s="54"/>
      <c r="LWU1121" s="54"/>
      <c r="LWV1121" s="54"/>
      <c r="LWW1121" s="54"/>
      <c r="LWX1121" s="54"/>
      <c r="LWY1121" s="54"/>
      <c r="LWZ1121" s="54"/>
      <c r="LXA1121" s="54"/>
      <c r="LXB1121" s="54"/>
      <c r="LXC1121" s="54"/>
      <c r="LXD1121" s="54"/>
      <c r="LXE1121" s="54"/>
      <c r="LXF1121" s="54"/>
      <c r="LXG1121" s="54"/>
      <c r="LXH1121" s="54"/>
      <c r="LXI1121" s="54"/>
      <c r="LXJ1121" s="54"/>
      <c r="LXK1121" s="54"/>
      <c r="LXL1121" s="54"/>
      <c r="LXM1121" s="54"/>
      <c r="LXN1121" s="54"/>
      <c r="LXO1121" s="54"/>
      <c r="LXP1121" s="54"/>
      <c r="LXQ1121" s="54"/>
      <c r="LXR1121" s="54"/>
      <c r="LXS1121" s="54"/>
      <c r="LXT1121" s="54"/>
      <c r="LXU1121" s="54"/>
      <c r="LXV1121" s="54"/>
      <c r="LXW1121" s="54"/>
      <c r="LXX1121" s="54"/>
      <c r="LXY1121" s="54"/>
      <c r="LXZ1121" s="54"/>
      <c r="LYA1121" s="54"/>
      <c r="LYB1121" s="54"/>
      <c r="LYC1121" s="54"/>
      <c r="LYD1121" s="54"/>
      <c r="LYE1121" s="54"/>
      <c r="LYF1121" s="54"/>
      <c r="LYG1121" s="54"/>
      <c r="LYH1121" s="54"/>
      <c r="LYI1121" s="54"/>
      <c r="LYJ1121" s="54"/>
      <c r="LYK1121" s="54"/>
      <c r="LYL1121" s="54"/>
      <c r="LYM1121" s="54"/>
      <c r="LYN1121" s="54"/>
      <c r="LYO1121" s="54"/>
      <c r="LYP1121" s="54"/>
      <c r="LYQ1121" s="54"/>
      <c r="LYR1121" s="54"/>
      <c r="LYS1121" s="54"/>
      <c r="LYT1121" s="54"/>
      <c r="LYU1121" s="54"/>
      <c r="LYV1121" s="54"/>
      <c r="LYW1121" s="54"/>
      <c r="LYX1121" s="54"/>
      <c r="LYY1121" s="54"/>
      <c r="LYZ1121" s="54"/>
      <c r="LZA1121" s="54"/>
      <c r="LZB1121" s="54"/>
      <c r="LZC1121" s="54"/>
      <c r="LZD1121" s="54"/>
      <c r="LZE1121" s="54"/>
      <c r="LZF1121" s="54"/>
      <c r="LZG1121" s="54"/>
      <c r="LZH1121" s="54"/>
      <c r="LZI1121" s="54"/>
      <c r="LZJ1121" s="54"/>
      <c r="LZK1121" s="54"/>
      <c r="LZL1121" s="54"/>
      <c r="LZM1121" s="54"/>
      <c r="LZN1121" s="54"/>
      <c r="LZO1121" s="54"/>
      <c r="LZP1121" s="54"/>
      <c r="LZQ1121" s="54"/>
      <c r="LZR1121" s="54"/>
      <c r="LZS1121" s="54"/>
      <c r="LZT1121" s="54"/>
      <c r="LZU1121" s="54"/>
      <c r="LZV1121" s="54"/>
      <c r="LZW1121" s="54"/>
      <c r="LZX1121" s="54"/>
      <c r="LZY1121" s="54"/>
      <c r="LZZ1121" s="54"/>
      <c r="MAA1121" s="54"/>
      <c r="MAB1121" s="54"/>
      <c r="MAC1121" s="54"/>
      <c r="MAD1121" s="54"/>
      <c r="MAE1121" s="54"/>
      <c r="MAF1121" s="54"/>
      <c r="MAG1121" s="54"/>
      <c r="MAH1121" s="54"/>
      <c r="MAI1121" s="54"/>
      <c r="MAJ1121" s="54"/>
      <c r="MAK1121" s="54"/>
      <c r="MAL1121" s="54"/>
      <c r="MAM1121" s="54"/>
      <c r="MAN1121" s="54"/>
      <c r="MAO1121" s="54"/>
      <c r="MAP1121" s="54"/>
      <c r="MAQ1121" s="54"/>
      <c r="MAR1121" s="54"/>
      <c r="MAS1121" s="54"/>
      <c r="MAT1121" s="54"/>
      <c r="MAU1121" s="54"/>
      <c r="MAV1121" s="54"/>
      <c r="MAW1121" s="54"/>
      <c r="MAX1121" s="54"/>
      <c r="MAY1121" s="54"/>
      <c r="MAZ1121" s="54"/>
      <c r="MBA1121" s="54"/>
      <c r="MBB1121" s="54"/>
      <c r="MBC1121" s="54"/>
      <c r="MBD1121" s="54"/>
      <c r="MBE1121" s="54"/>
      <c r="MBF1121" s="54"/>
      <c r="MBG1121" s="54"/>
      <c r="MBH1121" s="54"/>
      <c r="MBI1121" s="54"/>
      <c r="MBJ1121" s="54"/>
      <c r="MBK1121" s="54"/>
      <c r="MBL1121" s="54"/>
      <c r="MBM1121" s="54"/>
      <c r="MBN1121" s="54"/>
      <c r="MBO1121" s="54"/>
      <c r="MBP1121" s="54"/>
      <c r="MBQ1121" s="54"/>
      <c r="MBR1121" s="54"/>
      <c r="MBS1121" s="54"/>
      <c r="MBT1121" s="54"/>
      <c r="MBU1121" s="54"/>
      <c r="MBV1121" s="54"/>
      <c r="MBW1121" s="54"/>
      <c r="MBX1121" s="54"/>
      <c r="MBY1121" s="54"/>
      <c r="MBZ1121" s="54"/>
      <c r="MCA1121" s="54"/>
      <c r="MCB1121" s="54"/>
      <c r="MCC1121" s="54"/>
      <c r="MCD1121" s="54"/>
      <c r="MCE1121" s="54"/>
      <c r="MCF1121" s="54"/>
      <c r="MCG1121" s="54"/>
      <c r="MCH1121" s="54"/>
      <c r="MCI1121" s="54"/>
      <c r="MCJ1121" s="54"/>
      <c r="MCK1121" s="54"/>
      <c r="MCL1121" s="54"/>
      <c r="MCM1121" s="54"/>
      <c r="MCN1121" s="54"/>
      <c r="MCO1121" s="54"/>
      <c r="MCP1121" s="54"/>
      <c r="MCQ1121" s="54"/>
      <c r="MCR1121" s="54"/>
      <c r="MCS1121" s="54"/>
      <c r="MCT1121" s="54"/>
      <c r="MCU1121" s="54"/>
      <c r="MCV1121" s="54"/>
      <c r="MCW1121" s="54"/>
      <c r="MCX1121" s="54"/>
      <c r="MCY1121" s="54"/>
      <c r="MCZ1121" s="54"/>
      <c r="MDA1121" s="54"/>
      <c r="MDB1121" s="54"/>
      <c r="MDC1121" s="54"/>
      <c r="MDD1121" s="54"/>
      <c r="MDE1121" s="54"/>
      <c r="MDF1121" s="54"/>
      <c r="MDG1121" s="54"/>
      <c r="MDH1121" s="54"/>
      <c r="MDI1121" s="54"/>
      <c r="MDJ1121" s="54"/>
      <c r="MDK1121" s="54"/>
      <c r="MDL1121" s="54"/>
      <c r="MDM1121" s="54"/>
      <c r="MDN1121" s="54"/>
      <c r="MDO1121" s="54"/>
      <c r="MDP1121" s="54"/>
      <c r="MDQ1121" s="54"/>
      <c r="MDR1121" s="54"/>
      <c r="MDS1121" s="54"/>
      <c r="MDT1121" s="54"/>
      <c r="MDU1121" s="54"/>
      <c r="MDV1121" s="54"/>
      <c r="MDW1121" s="54"/>
      <c r="MDX1121" s="54"/>
      <c r="MDY1121" s="54"/>
      <c r="MDZ1121" s="54"/>
      <c r="MEA1121" s="54"/>
      <c r="MEB1121" s="54"/>
      <c r="MEC1121" s="54"/>
      <c r="MED1121" s="54"/>
      <c r="MEE1121" s="54"/>
      <c r="MEF1121" s="54"/>
      <c r="MEG1121" s="54"/>
      <c r="MEH1121" s="54"/>
      <c r="MEI1121" s="54"/>
      <c r="MEJ1121" s="54"/>
      <c r="MEK1121" s="54"/>
      <c r="MEL1121" s="54"/>
      <c r="MEM1121" s="54"/>
      <c r="MEN1121" s="54"/>
      <c r="MEO1121" s="54"/>
      <c r="MEP1121" s="54"/>
      <c r="MEQ1121" s="54"/>
      <c r="MER1121" s="54"/>
      <c r="MES1121" s="54"/>
      <c r="MET1121" s="54"/>
      <c r="MEU1121" s="54"/>
      <c r="MEV1121" s="54"/>
      <c r="MEW1121" s="54"/>
      <c r="MEX1121" s="54"/>
      <c r="MEY1121" s="54"/>
      <c r="MEZ1121" s="54"/>
      <c r="MFA1121" s="54"/>
      <c r="MFB1121" s="54"/>
      <c r="MFC1121" s="54"/>
      <c r="MFD1121" s="54"/>
      <c r="MFE1121" s="54"/>
      <c r="MFF1121" s="54"/>
      <c r="MFG1121" s="54"/>
      <c r="MFH1121" s="54"/>
      <c r="MFI1121" s="54"/>
      <c r="MFJ1121" s="54"/>
      <c r="MFK1121" s="54"/>
      <c r="MFL1121" s="54"/>
      <c r="MFM1121" s="54"/>
      <c r="MFN1121" s="54"/>
      <c r="MFO1121" s="54"/>
      <c r="MFP1121" s="54"/>
      <c r="MFQ1121" s="54"/>
      <c r="MFR1121" s="54"/>
      <c r="MFS1121" s="54"/>
      <c r="MFT1121" s="54"/>
      <c r="MFU1121" s="54"/>
      <c r="MFV1121" s="54"/>
      <c r="MFW1121" s="54"/>
      <c r="MFX1121" s="54"/>
      <c r="MFY1121" s="54"/>
      <c r="MFZ1121" s="54"/>
      <c r="MGA1121" s="54"/>
      <c r="MGB1121" s="54"/>
      <c r="MGC1121" s="54"/>
      <c r="MGD1121" s="54"/>
      <c r="MGE1121" s="54"/>
      <c r="MGF1121" s="54"/>
      <c r="MGG1121" s="54"/>
      <c r="MGH1121" s="54"/>
      <c r="MGI1121" s="54"/>
      <c r="MGJ1121" s="54"/>
      <c r="MGK1121" s="54"/>
      <c r="MGL1121" s="54"/>
      <c r="MGM1121" s="54"/>
      <c r="MGN1121" s="54"/>
      <c r="MGO1121" s="54"/>
      <c r="MGP1121" s="54"/>
      <c r="MGQ1121" s="54"/>
      <c r="MGR1121" s="54"/>
      <c r="MGS1121" s="54"/>
      <c r="MGT1121" s="54"/>
      <c r="MGU1121" s="54"/>
      <c r="MGV1121" s="54"/>
      <c r="MGW1121" s="54"/>
      <c r="MGX1121" s="54"/>
      <c r="MGY1121" s="54"/>
      <c r="MGZ1121" s="54"/>
      <c r="MHA1121" s="54"/>
      <c r="MHB1121" s="54"/>
      <c r="MHC1121" s="54"/>
      <c r="MHD1121" s="54"/>
      <c r="MHE1121" s="54"/>
      <c r="MHF1121" s="54"/>
      <c r="MHG1121" s="54"/>
      <c r="MHH1121" s="54"/>
      <c r="MHI1121" s="54"/>
      <c r="MHJ1121" s="54"/>
      <c r="MHK1121" s="54"/>
      <c r="MHL1121" s="54"/>
      <c r="MHM1121" s="54"/>
      <c r="MHN1121" s="54"/>
      <c r="MHO1121" s="54"/>
      <c r="MHP1121" s="54"/>
      <c r="MHQ1121" s="54"/>
      <c r="MHR1121" s="54"/>
      <c r="MHS1121" s="54"/>
      <c r="MHT1121" s="54"/>
      <c r="MHU1121" s="54"/>
      <c r="MHV1121" s="54"/>
      <c r="MHW1121" s="54"/>
      <c r="MHX1121" s="54"/>
      <c r="MHY1121" s="54"/>
      <c r="MHZ1121" s="54"/>
      <c r="MIA1121" s="54"/>
      <c r="MIB1121" s="54"/>
      <c r="MIC1121" s="54"/>
      <c r="MID1121" s="54"/>
      <c r="MIE1121" s="54"/>
      <c r="MIF1121" s="54"/>
      <c r="MIG1121" s="54"/>
      <c r="MIH1121" s="54"/>
      <c r="MII1121" s="54"/>
      <c r="MIJ1121" s="54"/>
      <c r="MIK1121" s="54"/>
      <c r="MIL1121" s="54"/>
      <c r="MIM1121" s="54"/>
      <c r="MIN1121" s="54"/>
      <c r="MIO1121" s="54"/>
      <c r="MIP1121" s="54"/>
      <c r="MIQ1121" s="54"/>
      <c r="MIR1121" s="54"/>
      <c r="MIS1121" s="54"/>
      <c r="MIT1121" s="54"/>
      <c r="MIU1121" s="54"/>
      <c r="MIV1121" s="54"/>
      <c r="MIW1121" s="54"/>
      <c r="MIX1121" s="54"/>
      <c r="MIY1121" s="54"/>
      <c r="MIZ1121" s="54"/>
      <c r="MJA1121" s="54"/>
      <c r="MJB1121" s="54"/>
      <c r="MJC1121" s="54"/>
      <c r="MJD1121" s="54"/>
      <c r="MJE1121" s="54"/>
      <c r="MJF1121" s="54"/>
      <c r="MJG1121" s="54"/>
      <c r="MJH1121" s="54"/>
      <c r="MJI1121" s="54"/>
      <c r="MJJ1121" s="54"/>
      <c r="MJK1121" s="54"/>
      <c r="MJL1121" s="54"/>
      <c r="MJM1121" s="54"/>
      <c r="MJN1121" s="54"/>
      <c r="MJO1121" s="54"/>
      <c r="MJP1121" s="54"/>
      <c r="MJQ1121" s="54"/>
      <c r="MJR1121" s="54"/>
      <c r="MJS1121" s="54"/>
      <c r="MJT1121" s="54"/>
      <c r="MJU1121" s="54"/>
      <c r="MJV1121" s="54"/>
      <c r="MJW1121" s="54"/>
      <c r="MJX1121" s="54"/>
      <c r="MJY1121" s="54"/>
      <c r="MJZ1121" s="54"/>
      <c r="MKA1121" s="54"/>
      <c r="MKB1121" s="54"/>
      <c r="MKC1121" s="54"/>
      <c r="MKD1121" s="54"/>
      <c r="MKE1121" s="54"/>
      <c r="MKF1121" s="54"/>
      <c r="MKG1121" s="54"/>
      <c r="MKH1121" s="54"/>
      <c r="MKI1121" s="54"/>
      <c r="MKJ1121" s="54"/>
      <c r="MKK1121" s="54"/>
      <c r="MKL1121" s="54"/>
      <c r="MKM1121" s="54"/>
      <c r="MKN1121" s="54"/>
      <c r="MKO1121" s="54"/>
      <c r="MKP1121" s="54"/>
      <c r="MKQ1121" s="54"/>
      <c r="MKR1121" s="54"/>
      <c r="MKS1121" s="54"/>
      <c r="MKT1121" s="54"/>
      <c r="MKU1121" s="54"/>
      <c r="MKV1121" s="54"/>
      <c r="MKW1121" s="54"/>
      <c r="MKX1121" s="54"/>
      <c r="MKY1121" s="54"/>
      <c r="MKZ1121" s="54"/>
      <c r="MLA1121" s="54"/>
      <c r="MLB1121" s="54"/>
      <c r="MLC1121" s="54"/>
      <c r="MLD1121" s="54"/>
      <c r="MLE1121" s="54"/>
      <c r="MLF1121" s="54"/>
      <c r="MLG1121" s="54"/>
      <c r="MLH1121" s="54"/>
      <c r="MLI1121" s="54"/>
      <c r="MLJ1121" s="54"/>
      <c r="MLK1121" s="54"/>
      <c r="MLL1121" s="54"/>
      <c r="MLM1121" s="54"/>
      <c r="MLN1121" s="54"/>
      <c r="MLO1121" s="54"/>
      <c r="MLP1121" s="54"/>
      <c r="MLQ1121" s="54"/>
      <c r="MLR1121" s="54"/>
      <c r="MLS1121" s="54"/>
      <c r="MLT1121" s="54"/>
      <c r="MLU1121" s="54"/>
      <c r="MLV1121" s="54"/>
      <c r="MLW1121" s="54"/>
      <c r="MLX1121" s="54"/>
      <c r="MLY1121" s="54"/>
      <c r="MLZ1121" s="54"/>
      <c r="MMA1121" s="54"/>
      <c r="MMB1121" s="54"/>
      <c r="MMC1121" s="54"/>
      <c r="MMD1121" s="54"/>
      <c r="MME1121" s="54"/>
      <c r="MMF1121" s="54"/>
      <c r="MMG1121" s="54"/>
      <c r="MMH1121" s="54"/>
      <c r="MMI1121" s="54"/>
      <c r="MMJ1121" s="54"/>
      <c r="MMK1121" s="54"/>
      <c r="MML1121" s="54"/>
      <c r="MMM1121" s="54"/>
      <c r="MMN1121" s="54"/>
      <c r="MMO1121" s="54"/>
      <c r="MMP1121" s="54"/>
      <c r="MMQ1121" s="54"/>
      <c r="MMR1121" s="54"/>
      <c r="MMS1121" s="54"/>
      <c r="MMT1121" s="54"/>
      <c r="MMU1121" s="54"/>
      <c r="MMV1121" s="54"/>
      <c r="MMW1121" s="54"/>
      <c r="MMX1121" s="54"/>
      <c r="MMY1121" s="54"/>
      <c r="MMZ1121" s="54"/>
      <c r="MNA1121" s="54"/>
      <c r="MNB1121" s="54"/>
      <c r="MNC1121" s="54"/>
      <c r="MND1121" s="54"/>
      <c r="MNE1121" s="54"/>
      <c r="MNF1121" s="54"/>
      <c r="MNG1121" s="54"/>
      <c r="MNH1121" s="54"/>
      <c r="MNI1121" s="54"/>
      <c r="MNJ1121" s="54"/>
      <c r="MNK1121" s="54"/>
      <c r="MNL1121" s="54"/>
      <c r="MNM1121" s="54"/>
      <c r="MNN1121" s="54"/>
      <c r="MNO1121" s="54"/>
      <c r="MNP1121" s="54"/>
      <c r="MNQ1121" s="54"/>
      <c r="MNR1121" s="54"/>
      <c r="MNS1121" s="54"/>
      <c r="MNT1121" s="54"/>
      <c r="MNU1121" s="54"/>
      <c r="MNV1121" s="54"/>
      <c r="MNW1121" s="54"/>
      <c r="MNX1121" s="54"/>
      <c r="MNY1121" s="54"/>
      <c r="MNZ1121" s="54"/>
      <c r="MOA1121" s="54"/>
      <c r="MOB1121" s="54"/>
      <c r="MOC1121" s="54"/>
      <c r="MOD1121" s="54"/>
      <c r="MOE1121" s="54"/>
      <c r="MOF1121" s="54"/>
      <c r="MOG1121" s="54"/>
      <c r="MOH1121" s="54"/>
      <c r="MOI1121" s="54"/>
      <c r="MOJ1121" s="54"/>
      <c r="MOK1121" s="54"/>
      <c r="MOL1121" s="54"/>
      <c r="MOM1121" s="54"/>
      <c r="MON1121" s="54"/>
      <c r="MOO1121" s="54"/>
      <c r="MOP1121" s="54"/>
      <c r="MOQ1121" s="54"/>
      <c r="MOR1121" s="54"/>
      <c r="MOS1121" s="54"/>
      <c r="MOT1121" s="54"/>
      <c r="MOU1121" s="54"/>
      <c r="MOV1121" s="54"/>
      <c r="MOW1121" s="54"/>
      <c r="MOX1121" s="54"/>
      <c r="MOY1121" s="54"/>
      <c r="MOZ1121" s="54"/>
      <c r="MPA1121" s="54"/>
      <c r="MPB1121" s="54"/>
      <c r="MPC1121" s="54"/>
      <c r="MPD1121" s="54"/>
      <c r="MPE1121" s="54"/>
      <c r="MPF1121" s="54"/>
      <c r="MPG1121" s="54"/>
      <c r="MPH1121" s="54"/>
      <c r="MPI1121" s="54"/>
      <c r="MPJ1121" s="54"/>
      <c r="MPK1121" s="54"/>
      <c r="MPL1121" s="54"/>
      <c r="MPM1121" s="54"/>
      <c r="MPN1121" s="54"/>
      <c r="MPO1121" s="54"/>
      <c r="MPP1121" s="54"/>
      <c r="MPQ1121" s="54"/>
      <c r="MPR1121" s="54"/>
      <c r="MPS1121" s="54"/>
      <c r="MPT1121" s="54"/>
      <c r="MPU1121" s="54"/>
      <c r="MPV1121" s="54"/>
      <c r="MPW1121" s="54"/>
      <c r="MPX1121" s="54"/>
      <c r="MPY1121" s="54"/>
      <c r="MPZ1121" s="54"/>
      <c r="MQA1121" s="54"/>
      <c r="MQB1121" s="54"/>
      <c r="MQC1121" s="54"/>
      <c r="MQD1121" s="54"/>
      <c r="MQE1121" s="54"/>
      <c r="MQF1121" s="54"/>
      <c r="MQG1121" s="54"/>
      <c r="MQH1121" s="54"/>
      <c r="MQI1121" s="54"/>
      <c r="MQJ1121" s="54"/>
      <c r="MQK1121" s="54"/>
      <c r="MQL1121" s="54"/>
      <c r="MQM1121" s="54"/>
      <c r="MQN1121" s="54"/>
      <c r="MQO1121" s="54"/>
      <c r="MQP1121" s="54"/>
      <c r="MQQ1121" s="54"/>
      <c r="MQR1121" s="54"/>
      <c r="MQS1121" s="54"/>
      <c r="MQT1121" s="54"/>
      <c r="MQU1121" s="54"/>
      <c r="MQV1121" s="54"/>
      <c r="MQW1121" s="54"/>
      <c r="MQX1121" s="54"/>
      <c r="MQY1121" s="54"/>
      <c r="MQZ1121" s="54"/>
      <c r="MRA1121" s="54"/>
      <c r="MRB1121" s="54"/>
      <c r="MRC1121" s="54"/>
      <c r="MRD1121" s="54"/>
      <c r="MRE1121" s="54"/>
      <c r="MRF1121" s="54"/>
      <c r="MRG1121" s="54"/>
      <c r="MRH1121" s="54"/>
      <c r="MRI1121" s="54"/>
      <c r="MRJ1121" s="54"/>
      <c r="MRK1121" s="54"/>
      <c r="MRL1121" s="54"/>
      <c r="MRM1121" s="54"/>
      <c r="MRN1121" s="54"/>
      <c r="MRO1121" s="54"/>
      <c r="MRP1121" s="54"/>
      <c r="MRQ1121" s="54"/>
      <c r="MRR1121" s="54"/>
      <c r="MRS1121" s="54"/>
      <c r="MRT1121" s="54"/>
      <c r="MRU1121" s="54"/>
      <c r="MRV1121" s="54"/>
      <c r="MRW1121" s="54"/>
      <c r="MRX1121" s="54"/>
      <c r="MRY1121" s="54"/>
      <c r="MRZ1121" s="54"/>
      <c r="MSA1121" s="54"/>
      <c r="MSB1121" s="54"/>
      <c r="MSC1121" s="54"/>
      <c r="MSD1121" s="54"/>
      <c r="MSE1121" s="54"/>
      <c r="MSF1121" s="54"/>
      <c r="MSG1121" s="54"/>
      <c r="MSH1121" s="54"/>
      <c r="MSI1121" s="54"/>
      <c r="MSJ1121" s="54"/>
      <c r="MSK1121" s="54"/>
      <c r="MSL1121" s="54"/>
      <c r="MSM1121" s="54"/>
      <c r="MSN1121" s="54"/>
      <c r="MSO1121" s="54"/>
      <c r="MSP1121" s="54"/>
      <c r="MSQ1121" s="54"/>
      <c r="MSR1121" s="54"/>
      <c r="MSS1121" s="54"/>
      <c r="MST1121" s="54"/>
      <c r="MSU1121" s="54"/>
      <c r="MSV1121" s="54"/>
      <c r="MSW1121" s="54"/>
      <c r="MSX1121" s="54"/>
      <c r="MSY1121" s="54"/>
      <c r="MSZ1121" s="54"/>
      <c r="MTA1121" s="54"/>
      <c r="MTB1121" s="54"/>
      <c r="MTC1121" s="54"/>
      <c r="MTD1121" s="54"/>
      <c r="MTE1121" s="54"/>
      <c r="MTF1121" s="54"/>
      <c r="MTG1121" s="54"/>
      <c r="MTH1121" s="54"/>
      <c r="MTI1121" s="54"/>
      <c r="MTJ1121" s="54"/>
      <c r="MTK1121" s="54"/>
      <c r="MTL1121" s="54"/>
      <c r="MTM1121" s="54"/>
      <c r="MTN1121" s="54"/>
      <c r="MTO1121" s="54"/>
      <c r="MTP1121" s="54"/>
      <c r="MTQ1121" s="54"/>
      <c r="MTR1121" s="54"/>
      <c r="MTS1121" s="54"/>
      <c r="MTT1121" s="54"/>
      <c r="MTU1121" s="54"/>
      <c r="MTV1121" s="54"/>
      <c r="MTW1121" s="54"/>
      <c r="MTX1121" s="54"/>
      <c r="MTY1121" s="54"/>
      <c r="MTZ1121" s="54"/>
      <c r="MUA1121" s="54"/>
      <c r="MUB1121" s="54"/>
      <c r="MUC1121" s="54"/>
      <c r="MUD1121" s="54"/>
      <c r="MUE1121" s="54"/>
      <c r="MUF1121" s="54"/>
      <c r="MUG1121" s="54"/>
      <c r="MUH1121" s="54"/>
      <c r="MUI1121" s="54"/>
      <c r="MUJ1121" s="54"/>
      <c r="MUK1121" s="54"/>
      <c r="MUL1121" s="54"/>
      <c r="MUM1121" s="54"/>
      <c r="MUN1121" s="54"/>
      <c r="MUO1121" s="54"/>
      <c r="MUP1121" s="54"/>
      <c r="MUQ1121" s="54"/>
      <c r="MUR1121" s="54"/>
      <c r="MUS1121" s="54"/>
      <c r="MUT1121" s="54"/>
      <c r="MUU1121" s="54"/>
      <c r="MUV1121" s="54"/>
      <c r="MUW1121" s="54"/>
      <c r="MUX1121" s="54"/>
      <c r="MUY1121" s="54"/>
      <c r="MUZ1121" s="54"/>
      <c r="MVA1121" s="54"/>
      <c r="MVB1121" s="54"/>
      <c r="MVC1121" s="54"/>
      <c r="MVD1121" s="54"/>
      <c r="MVE1121" s="54"/>
      <c r="MVF1121" s="54"/>
      <c r="MVG1121" s="54"/>
      <c r="MVH1121" s="54"/>
      <c r="MVI1121" s="54"/>
      <c r="MVJ1121" s="54"/>
      <c r="MVK1121" s="54"/>
      <c r="MVL1121" s="54"/>
      <c r="MVM1121" s="54"/>
      <c r="MVN1121" s="54"/>
      <c r="MVO1121" s="54"/>
      <c r="MVP1121" s="54"/>
      <c r="MVQ1121" s="54"/>
      <c r="MVR1121" s="54"/>
      <c r="MVS1121" s="54"/>
      <c r="MVT1121" s="54"/>
      <c r="MVU1121" s="54"/>
      <c r="MVV1121" s="54"/>
      <c r="MVW1121" s="54"/>
      <c r="MVX1121" s="54"/>
      <c r="MVY1121" s="54"/>
      <c r="MVZ1121" s="54"/>
      <c r="MWA1121" s="54"/>
      <c r="MWB1121" s="54"/>
      <c r="MWC1121" s="54"/>
      <c r="MWD1121" s="54"/>
      <c r="MWE1121" s="54"/>
      <c r="MWF1121" s="54"/>
      <c r="MWG1121" s="54"/>
      <c r="MWH1121" s="54"/>
      <c r="MWI1121" s="54"/>
      <c r="MWJ1121" s="54"/>
      <c r="MWK1121" s="54"/>
      <c r="MWL1121" s="54"/>
      <c r="MWM1121" s="54"/>
      <c r="MWN1121" s="54"/>
      <c r="MWO1121" s="54"/>
      <c r="MWP1121" s="54"/>
      <c r="MWQ1121" s="54"/>
      <c r="MWR1121" s="54"/>
      <c r="MWS1121" s="54"/>
      <c r="MWT1121" s="54"/>
      <c r="MWU1121" s="54"/>
      <c r="MWV1121" s="54"/>
      <c r="MWW1121" s="54"/>
      <c r="MWX1121" s="54"/>
      <c r="MWY1121" s="54"/>
      <c r="MWZ1121" s="54"/>
      <c r="MXA1121" s="54"/>
      <c r="MXB1121" s="54"/>
      <c r="MXC1121" s="54"/>
      <c r="MXD1121" s="54"/>
      <c r="MXE1121" s="54"/>
      <c r="MXF1121" s="54"/>
      <c r="MXG1121" s="54"/>
      <c r="MXH1121" s="54"/>
      <c r="MXI1121" s="54"/>
      <c r="MXJ1121" s="54"/>
      <c r="MXK1121" s="54"/>
      <c r="MXL1121" s="54"/>
      <c r="MXM1121" s="54"/>
      <c r="MXN1121" s="54"/>
      <c r="MXO1121" s="54"/>
      <c r="MXP1121" s="54"/>
      <c r="MXQ1121" s="54"/>
      <c r="MXR1121" s="54"/>
      <c r="MXS1121" s="54"/>
      <c r="MXT1121" s="54"/>
      <c r="MXU1121" s="54"/>
      <c r="MXV1121" s="54"/>
      <c r="MXW1121" s="54"/>
      <c r="MXX1121" s="54"/>
      <c r="MXY1121" s="54"/>
      <c r="MXZ1121" s="54"/>
      <c r="MYA1121" s="54"/>
      <c r="MYB1121" s="54"/>
      <c r="MYC1121" s="54"/>
      <c r="MYD1121" s="54"/>
      <c r="MYE1121" s="54"/>
      <c r="MYF1121" s="54"/>
      <c r="MYG1121" s="54"/>
      <c r="MYH1121" s="54"/>
      <c r="MYI1121" s="54"/>
      <c r="MYJ1121" s="54"/>
      <c r="MYK1121" s="54"/>
      <c r="MYL1121" s="54"/>
      <c r="MYM1121" s="54"/>
      <c r="MYN1121" s="54"/>
      <c r="MYO1121" s="54"/>
      <c r="MYP1121" s="54"/>
      <c r="MYQ1121" s="54"/>
      <c r="MYR1121" s="54"/>
      <c r="MYS1121" s="54"/>
      <c r="MYT1121" s="54"/>
      <c r="MYU1121" s="54"/>
      <c r="MYV1121" s="54"/>
      <c r="MYW1121" s="54"/>
      <c r="MYX1121" s="54"/>
      <c r="MYY1121" s="54"/>
      <c r="MYZ1121" s="54"/>
      <c r="MZA1121" s="54"/>
      <c r="MZB1121" s="54"/>
      <c r="MZC1121" s="54"/>
      <c r="MZD1121" s="54"/>
      <c r="MZE1121" s="54"/>
      <c r="MZF1121" s="54"/>
      <c r="MZG1121" s="54"/>
      <c r="MZH1121" s="54"/>
      <c r="MZI1121" s="54"/>
      <c r="MZJ1121" s="54"/>
      <c r="MZK1121" s="54"/>
      <c r="MZL1121" s="54"/>
      <c r="MZM1121" s="54"/>
      <c r="MZN1121" s="54"/>
      <c r="MZO1121" s="54"/>
      <c r="MZP1121" s="54"/>
      <c r="MZQ1121" s="54"/>
      <c r="MZR1121" s="54"/>
      <c r="MZS1121" s="54"/>
      <c r="MZT1121" s="54"/>
      <c r="MZU1121" s="54"/>
      <c r="MZV1121" s="54"/>
      <c r="MZW1121" s="54"/>
      <c r="MZX1121" s="54"/>
      <c r="MZY1121" s="54"/>
      <c r="MZZ1121" s="54"/>
      <c r="NAA1121" s="54"/>
      <c r="NAB1121" s="54"/>
      <c r="NAC1121" s="54"/>
      <c r="NAD1121" s="54"/>
      <c r="NAE1121" s="54"/>
      <c r="NAF1121" s="54"/>
      <c r="NAG1121" s="54"/>
      <c r="NAH1121" s="54"/>
      <c r="NAI1121" s="54"/>
      <c r="NAJ1121" s="54"/>
      <c r="NAK1121" s="54"/>
      <c r="NAL1121" s="54"/>
      <c r="NAM1121" s="54"/>
      <c r="NAN1121" s="54"/>
      <c r="NAO1121" s="54"/>
      <c r="NAP1121" s="54"/>
      <c r="NAQ1121" s="54"/>
      <c r="NAR1121" s="54"/>
      <c r="NAS1121" s="54"/>
      <c r="NAT1121" s="54"/>
      <c r="NAU1121" s="54"/>
      <c r="NAV1121" s="54"/>
      <c r="NAW1121" s="54"/>
      <c r="NAX1121" s="54"/>
      <c r="NAY1121" s="54"/>
      <c r="NAZ1121" s="54"/>
      <c r="NBA1121" s="54"/>
      <c r="NBB1121" s="54"/>
      <c r="NBC1121" s="54"/>
      <c r="NBD1121" s="54"/>
      <c r="NBE1121" s="54"/>
      <c r="NBF1121" s="54"/>
      <c r="NBG1121" s="54"/>
      <c r="NBH1121" s="54"/>
      <c r="NBI1121" s="54"/>
      <c r="NBJ1121" s="54"/>
      <c r="NBK1121" s="54"/>
      <c r="NBL1121" s="54"/>
      <c r="NBM1121" s="54"/>
      <c r="NBN1121" s="54"/>
      <c r="NBO1121" s="54"/>
      <c r="NBP1121" s="54"/>
      <c r="NBQ1121" s="54"/>
      <c r="NBR1121" s="54"/>
      <c r="NBS1121" s="54"/>
      <c r="NBT1121" s="54"/>
      <c r="NBU1121" s="54"/>
      <c r="NBV1121" s="54"/>
      <c r="NBW1121" s="54"/>
      <c r="NBX1121" s="54"/>
      <c r="NBY1121" s="54"/>
      <c r="NBZ1121" s="54"/>
      <c r="NCA1121" s="54"/>
      <c r="NCB1121" s="54"/>
      <c r="NCC1121" s="54"/>
      <c r="NCD1121" s="54"/>
      <c r="NCE1121" s="54"/>
      <c r="NCF1121" s="54"/>
      <c r="NCG1121" s="54"/>
      <c r="NCH1121" s="54"/>
      <c r="NCI1121" s="54"/>
      <c r="NCJ1121" s="54"/>
      <c r="NCK1121" s="54"/>
      <c r="NCL1121" s="54"/>
      <c r="NCM1121" s="54"/>
      <c r="NCN1121" s="54"/>
      <c r="NCO1121" s="54"/>
      <c r="NCP1121" s="54"/>
      <c r="NCQ1121" s="54"/>
      <c r="NCR1121" s="54"/>
      <c r="NCS1121" s="54"/>
      <c r="NCT1121" s="54"/>
      <c r="NCU1121" s="54"/>
      <c r="NCV1121" s="54"/>
      <c r="NCW1121" s="54"/>
      <c r="NCX1121" s="54"/>
      <c r="NCY1121" s="54"/>
      <c r="NCZ1121" s="54"/>
      <c r="NDA1121" s="54"/>
      <c r="NDB1121" s="54"/>
      <c r="NDC1121" s="54"/>
      <c r="NDD1121" s="54"/>
      <c r="NDE1121" s="54"/>
      <c r="NDF1121" s="54"/>
      <c r="NDG1121" s="54"/>
      <c r="NDH1121" s="54"/>
      <c r="NDI1121" s="54"/>
      <c r="NDJ1121" s="54"/>
      <c r="NDK1121" s="54"/>
      <c r="NDL1121" s="54"/>
      <c r="NDM1121" s="54"/>
      <c r="NDN1121" s="54"/>
      <c r="NDO1121" s="54"/>
      <c r="NDP1121" s="54"/>
      <c r="NDQ1121" s="54"/>
      <c r="NDR1121" s="54"/>
      <c r="NDS1121" s="54"/>
      <c r="NDT1121" s="54"/>
      <c r="NDU1121" s="54"/>
      <c r="NDV1121" s="54"/>
      <c r="NDW1121" s="54"/>
      <c r="NDX1121" s="54"/>
      <c r="NDY1121" s="54"/>
      <c r="NDZ1121" s="54"/>
      <c r="NEA1121" s="54"/>
      <c r="NEB1121" s="54"/>
      <c r="NEC1121" s="54"/>
      <c r="NED1121" s="54"/>
      <c r="NEE1121" s="54"/>
      <c r="NEF1121" s="54"/>
      <c r="NEG1121" s="54"/>
      <c r="NEH1121" s="54"/>
      <c r="NEI1121" s="54"/>
      <c r="NEJ1121" s="54"/>
      <c r="NEK1121" s="54"/>
      <c r="NEL1121" s="54"/>
      <c r="NEM1121" s="54"/>
      <c r="NEN1121" s="54"/>
      <c r="NEO1121" s="54"/>
      <c r="NEP1121" s="54"/>
      <c r="NEQ1121" s="54"/>
      <c r="NER1121" s="54"/>
      <c r="NES1121" s="54"/>
      <c r="NET1121" s="54"/>
      <c r="NEU1121" s="54"/>
      <c r="NEV1121" s="54"/>
      <c r="NEW1121" s="54"/>
      <c r="NEX1121" s="54"/>
      <c r="NEY1121" s="54"/>
      <c r="NEZ1121" s="54"/>
      <c r="NFA1121" s="54"/>
      <c r="NFB1121" s="54"/>
      <c r="NFC1121" s="54"/>
      <c r="NFD1121" s="54"/>
      <c r="NFE1121" s="54"/>
      <c r="NFF1121" s="54"/>
      <c r="NFG1121" s="54"/>
      <c r="NFH1121" s="54"/>
      <c r="NFI1121" s="54"/>
      <c r="NFJ1121" s="54"/>
      <c r="NFK1121" s="54"/>
      <c r="NFL1121" s="54"/>
      <c r="NFM1121" s="54"/>
      <c r="NFN1121" s="54"/>
      <c r="NFO1121" s="54"/>
      <c r="NFP1121" s="54"/>
      <c r="NFQ1121" s="54"/>
      <c r="NFR1121" s="54"/>
      <c r="NFS1121" s="54"/>
      <c r="NFT1121" s="54"/>
      <c r="NFU1121" s="54"/>
      <c r="NFV1121" s="54"/>
      <c r="NFW1121" s="54"/>
      <c r="NFX1121" s="54"/>
      <c r="NFY1121" s="54"/>
      <c r="NFZ1121" s="54"/>
      <c r="NGA1121" s="54"/>
      <c r="NGB1121" s="54"/>
      <c r="NGC1121" s="54"/>
      <c r="NGD1121" s="54"/>
      <c r="NGE1121" s="54"/>
      <c r="NGF1121" s="54"/>
      <c r="NGG1121" s="54"/>
      <c r="NGH1121" s="54"/>
      <c r="NGI1121" s="54"/>
      <c r="NGJ1121" s="54"/>
      <c r="NGK1121" s="54"/>
      <c r="NGL1121" s="54"/>
      <c r="NGM1121" s="54"/>
      <c r="NGN1121" s="54"/>
      <c r="NGO1121" s="54"/>
      <c r="NGP1121" s="54"/>
      <c r="NGQ1121" s="54"/>
      <c r="NGR1121" s="54"/>
      <c r="NGS1121" s="54"/>
      <c r="NGT1121" s="54"/>
      <c r="NGU1121" s="54"/>
      <c r="NGV1121" s="54"/>
      <c r="NGW1121" s="54"/>
      <c r="NGX1121" s="54"/>
      <c r="NGY1121" s="54"/>
      <c r="NGZ1121" s="54"/>
      <c r="NHA1121" s="54"/>
      <c r="NHB1121" s="54"/>
      <c r="NHC1121" s="54"/>
      <c r="NHD1121" s="54"/>
      <c r="NHE1121" s="54"/>
      <c r="NHF1121" s="54"/>
      <c r="NHG1121" s="54"/>
      <c r="NHH1121" s="54"/>
      <c r="NHI1121" s="54"/>
      <c r="NHJ1121" s="54"/>
      <c r="NHK1121" s="54"/>
      <c r="NHL1121" s="54"/>
      <c r="NHM1121" s="54"/>
      <c r="NHN1121" s="54"/>
      <c r="NHO1121" s="54"/>
      <c r="NHP1121" s="54"/>
      <c r="NHQ1121" s="54"/>
      <c r="NHR1121" s="54"/>
      <c r="NHS1121" s="54"/>
      <c r="NHT1121" s="54"/>
      <c r="NHU1121" s="54"/>
      <c r="NHV1121" s="54"/>
      <c r="NHW1121" s="54"/>
      <c r="NHX1121" s="54"/>
      <c r="NHY1121" s="54"/>
      <c r="NHZ1121" s="54"/>
      <c r="NIA1121" s="54"/>
      <c r="NIB1121" s="54"/>
      <c r="NIC1121" s="54"/>
      <c r="NID1121" s="54"/>
      <c r="NIE1121" s="54"/>
      <c r="NIF1121" s="54"/>
      <c r="NIG1121" s="54"/>
      <c r="NIH1121" s="54"/>
      <c r="NII1121" s="54"/>
      <c r="NIJ1121" s="54"/>
      <c r="NIK1121" s="54"/>
      <c r="NIL1121" s="54"/>
      <c r="NIM1121" s="54"/>
      <c r="NIN1121" s="54"/>
      <c r="NIO1121" s="54"/>
      <c r="NIP1121" s="54"/>
      <c r="NIQ1121" s="54"/>
      <c r="NIR1121" s="54"/>
      <c r="NIS1121" s="54"/>
      <c r="NIT1121" s="54"/>
      <c r="NIU1121" s="54"/>
      <c r="NIV1121" s="54"/>
      <c r="NIW1121" s="54"/>
      <c r="NIX1121" s="54"/>
      <c r="NIY1121" s="54"/>
      <c r="NIZ1121" s="54"/>
      <c r="NJA1121" s="54"/>
      <c r="NJB1121" s="54"/>
      <c r="NJC1121" s="54"/>
      <c r="NJD1121" s="54"/>
      <c r="NJE1121" s="54"/>
      <c r="NJF1121" s="54"/>
      <c r="NJG1121" s="54"/>
      <c r="NJH1121" s="54"/>
      <c r="NJI1121" s="54"/>
      <c r="NJJ1121" s="54"/>
      <c r="NJK1121" s="54"/>
      <c r="NJL1121" s="54"/>
      <c r="NJM1121" s="54"/>
      <c r="NJN1121" s="54"/>
      <c r="NJO1121" s="54"/>
      <c r="NJP1121" s="54"/>
      <c r="NJQ1121" s="54"/>
      <c r="NJR1121" s="54"/>
      <c r="NJS1121" s="54"/>
      <c r="NJT1121" s="54"/>
      <c r="NJU1121" s="54"/>
      <c r="NJV1121" s="54"/>
      <c r="NJW1121" s="54"/>
      <c r="NJX1121" s="54"/>
      <c r="NJY1121" s="54"/>
      <c r="NJZ1121" s="54"/>
      <c r="NKA1121" s="54"/>
      <c r="NKB1121" s="54"/>
      <c r="NKC1121" s="54"/>
      <c r="NKD1121" s="54"/>
      <c r="NKE1121" s="54"/>
      <c r="NKF1121" s="54"/>
      <c r="NKG1121" s="54"/>
      <c r="NKH1121" s="54"/>
      <c r="NKI1121" s="54"/>
      <c r="NKJ1121" s="54"/>
      <c r="NKK1121" s="54"/>
      <c r="NKL1121" s="54"/>
      <c r="NKM1121" s="54"/>
      <c r="NKN1121" s="54"/>
      <c r="NKO1121" s="54"/>
      <c r="NKP1121" s="54"/>
      <c r="NKQ1121" s="54"/>
      <c r="NKR1121" s="54"/>
      <c r="NKS1121" s="54"/>
      <c r="NKT1121" s="54"/>
      <c r="NKU1121" s="54"/>
      <c r="NKV1121" s="54"/>
      <c r="NKW1121" s="54"/>
      <c r="NKX1121" s="54"/>
      <c r="NKY1121" s="54"/>
      <c r="NKZ1121" s="54"/>
      <c r="NLA1121" s="54"/>
      <c r="NLB1121" s="54"/>
      <c r="NLC1121" s="54"/>
      <c r="NLD1121" s="54"/>
      <c r="NLE1121" s="54"/>
      <c r="NLF1121" s="54"/>
      <c r="NLG1121" s="54"/>
      <c r="NLH1121" s="54"/>
      <c r="NLI1121" s="54"/>
      <c r="NLJ1121" s="54"/>
      <c r="NLK1121" s="54"/>
      <c r="NLL1121" s="54"/>
      <c r="NLM1121" s="54"/>
      <c r="NLN1121" s="54"/>
      <c r="NLO1121" s="54"/>
      <c r="NLP1121" s="54"/>
      <c r="NLQ1121" s="54"/>
      <c r="NLR1121" s="54"/>
      <c r="NLS1121" s="54"/>
      <c r="NLT1121" s="54"/>
      <c r="NLU1121" s="54"/>
      <c r="NLV1121" s="54"/>
      <c r="NLW1121" s="54"/>
      <c r="NLX1121" s="54"/>
      <c r="NLY1121" s="54"/>
      <c r="NLZ1121" s="54"/>
      <c r="NMA1121" s="54"/>
      <c r="NMB1121" s="54"/>
      <c r="NMC1121" s="54"/>
      <c r="NMD1121" s="54"/>
      <c r="NME1121" s="54"/>
      <c r="NMF1121" s="54"/>
      <c r="NMG1121" s="54"/>
      <c r="NMH1121" s="54"/>
      <c r="NMI1121" s="54"/>
      <c r="NMJ1121" s="54"/>
      <c r="NMK1121" s="54"/>
      <c r="NML1121" s="54"/>
      <c r="NMM1121" s="54"/>
      <c r="NMN1121" s="54"/>
      <c r="NMO1121" s="54"/>
      <c r="NMP1121" s="54"/>
      <c r="NMQ1121" s="54"/>
      <c r="NMR1121" s="54"/>
      <c r="NMS1121" s="54"/>
      <c r="NMT1121" s="54"/>
      <c r="NMU1121" s="54"/>
      <c r="NMV1121" s="54"/>
      <c r="NMW1121" s="54"/>
      <c r="NMX1121" s="54"/>
      <c r="NMY1121" s="54"/>
      <c r="NMZ1121" s="54"/>
      <c r="NNA1121" s="54"/>
      <c r="NNB1121" s="54"/>
      <c r="NNC1121" s="54"/>
      <c r="NND1121" s="54"/>
      <c r="NNE1121" s="54"/>
      <c r="NNF1121" s="54"/>
      <c r="NNG1121" s="54"/>
      <c r="NNH1121" s="54"/>
      <c r="NNI1121" s="54"/>
      <c r="NNJ1121" s="54"/>
      <c r="NNK1121" s="54"/>
      <c r="NNL1121" s="54"/>
      <c r="NNM1121" s="54"/>
      <c r="NNN1121" s="54"/>
      <c r="NNO1121" s="54"/>
      <c r="NNP1121" s="54"/>
      <c r="NNQ1121" s="54"/>
      <c r="NNR1121" s="54"/>
      <c r="NNS1121" s="54"/>
      <c r="NNT1121" s="54"/>
      <c r="NNU1121" s="54"/>
      <c r="NNV1121" s="54"/>
      <c r="NNW1121" s="54"/>
      <c r="NNX1121" s="54"/>
      <c r="NNY1121" s="54"/>
      <c r="NNZ1121" s="54"/>
      <c r="NOA1121" s="54"/>
      <c r="NOB1121" s="54"/>
      <c r="NOC1121" s="54"/>
      <c r="NOD1121" s="54"/>
      <c r="NOE1121" s="54"/>
      <c r="NOF1121" s="54"/>
      <c r="NOG1121" s="54"/>
      <c r="NOH1121" s="54"/>
      <c r="NOI1121" s="54"/>
      <c r="NOJ1121" s="54"/>
      <c r="NOK1121" s="54"/>
      <c r="NOL1121" s="54"/>
      <c r="NOM1121" s="54"/>
      <c r="NON1121" s="54"/>
      <c r="NOO1121" s="54"/>
      <c r="NOP1121" s="54"/>
      <c r="NOQ1121" s="54"/>
      <c r="NOR1121" s="54"/>
      <c r="NOS1121" s="54"/>
      <c r="NOT1121" s="54"/>
      <c r="NOU1121" s="54"/>
      <c r="NOV1121" s="54"/>
      <c r="NOW1121" s="54"/>
      <c r="NOX1121" s="54"/>
      <c r="NOY1121" s="54"/>
      <c r="NOZ1121" s="54"/>
      <c r="NPA1121" s="54"/>
      <c r="NPB1121" s="54"/>
      <c r="NPC1121" s="54"/>
      <c r="NPD1121" s="54"/>
      <c r="NPE1121" s="54"/>
      <c r="NPF1121" s="54"/>
      <c r="NPG1121" s="54"/>
      <c r="NPH1121" s="54"/>
      <c r="NPI1121" s="54"/>
      <c r="NPJ1121" s="54"/>
      <c r="NPK1121" s="54"/>
      <c r="NPL1121" s="54"/>
      <c r="NPM1121" s="54"/>
      <c r="NPN1121" s="54"/>
      <c r="NPO1121" s="54"/>
      <c r="NPP1121" s="54"/>
      <c r="NPQ1121" s="54"/>
      <c r="NPR1121" s="54"/>
      <c r="NPS1121" s="54"/>
      <c r="NPT1121" s="54"/>
      <c r="NPU1121" s="54"/>
      <c r="NPV1121" s="54"/>
      <c r="NPW1121" s="54"/>
      <c r="NPX1121" s="54"/>
      <c r="NPY1121" s="54"/>
      <c r="NPZ1121" s="54"/>
      <c r="NQA1121" s="54"/>
      <c r="NQB1121" s="54"/>
      <c r="NQC1121" s="54"/>
      <c r="NQD1121" s="54"/>
      <c r="NQE1121" s="54"/>
      <c r="NQF1121" s="54"/>
      <c r="NQG1121" s="54"/>
      <c r="NQH1121" s="54"/>
      <c r="NQI1121" s="54"/>
      <c r="NQJ1121" s="54"/>
      <c r="NQK1121" s="54"/>
      <c r="NQL1121" s="54"/>
      <c r="NQM1121" s="54"/>
      <c r="NQN1121" s="54"/>
      <c r="NQO1121" s="54"/>
      <c r="NQP1121" s="54"/>
      <c r="NQQ1121" s="54"/>
      <c r="NQR1121" s="54"/>
      <c r="NQS1121" s="54"/>
      <c r="NQT1121" s="54"/>
      <c r="NQU1121" s="54"/>
      <c r="NQV1121" s="54"/>
      <c r="NQW1121" s="54"/>
      <c r="NQX1121" s="54"/>
      <c r="NQY1121" s="54"/>
      <c r="NQZ1121" s="54"/>
      <c r="NRA1121" s="54"/>
      <c r="NRB1121" s="54"/>
      <c r="NRC1121" s="54"/>
      <c r="NRD1121" s="54"/>
      <c r="NRE1121" s="54"/>
      <c r="NRF1121" s="54"/>
      <c r="NRG1121" s="54"/>
      <c r="NRH1121" s="54"/>
      <c r="NRI1121" s="54"/>
      <c r="NRJ1121" s="54"/>
      <c r="NRK1121" s="54"/>
      <c r="NRL1121" s="54"/>
      <c r="NRM1121" s="54"/>
      <c r="NRN1121" s="54"/>
      <c r="NRO1121" s="54"/>
      <c r="NRP1121" s="54"/>
      <c r="NRQ1121" s="54"/>
      <c r="NRR1121" s="54"/>
      <c r="NRS1121" s="54"/>
      <c r="NRT1121" s="54"/>
      <c r="NRU1121" s="54"/>
      <c r="NRV1121" s="54"/>
      <c r="NRW1121" s="54"/>
      <c r="NRX1121" s="54"/>
      <c r="NRY1121" s="54"/>
      <c r="NRZ1121" s="54"/>
      <c r="NSA1121" s="54"/>
      <c r="NSB1121" s="54"/>
      <c r="NSC1121" s="54"/>
      <c r="NSD1121" s="54"/>
      <c r="NSE1121" s="54"/>
      <c r="NSF1121" s="54"/>
      <c r="NSG1121" s="54"/>
      <c r="NSH1121" s="54"/>
      <c r="NSI1121" s="54"/>
      <c r="NSJ1121" s="54"/>
      <c r="NSK1121" s="54"/>
      <c r="NSL1121" s="54"/>
      <c r="NSM1121" s="54"/>
      <c r="NSN1121" s="54"/>
      <c r="NSO1121" s="54"/>
      <c r="NSP1121" s="54"/>
      <c r="NSQ1121" s="54"/>
      <c r="NSR1121" s="54"/>
      <c r="NSS1121" s="54"/>
      <c r="NST1121" s="54"/>
      <c r="NSU1121" s="54"/>
      <c r="NSV1121" s="54"/>
      <c r="NSW1121" s="54"/>
      <c r="NSX1121" s="54"/>
      <c r="NSY1121" s="54"/>
      <c r="NSZ1121" s="54"/>
      <c r="NTA1121" s="54"/>
      <c r="NTB1121" s="54"/>
      <c r="NTC1121" s="54"/>
      <c r="NTD1121" s="54"/>
      <c r="NTE1121" s="54"/>
      <c r="NTF1121" s="54"/>
      <c r="NTG1121" s="54"/>
      <c r="NTH1121" s="54"/>
      <c r="NTI1121" s="54"/>
      <c r="NTJ1121" s="54"/>
      <c r="NTK1121" s="54"/>
      <c r="NTL1121" s="54"/>
      <c r="NTM1121" s="54"/>
      <c r="NTN1121" s="54"/>
      <c r="NTO1121" s="54"/>
      <c r="NTP1121" s="54"/>
      <c r="NTQ1121" s="54"/>
      <c r="NTR1121" s="54"/>
      <c r="NTS1121" s="54"/>
      <c r="NTT1121" s="54"/>
      <c r="NTU1121" s="54"/>
      <c r="NTV1121" s="54"/>
      <c r="NTW1121" s="54"/>
      <c r="NTX1121" s="54"/>
      <c r="NTY1121" s="54"/>
      <c r="NTZ1121" s="54"/>
      <c r="NUA1121" s="54"/>
      <c r="NUB1121" s="54"/>
      <c r="NUC1121" s="54"/>
      <c r="NUD1121" s="54"/>
      <c r="NUE1121" s="54"/>
      <c r="NUF1121" s="54"/>
      <c r="NUG1121" s="54"/>
      <c r="NUH1121" s="54"/>
      <c r="NUI1121" s="54"/>
      <c r="NUJ1121" s="54"/>
      <c r="NUK1121" s="54"/>
      <c r="NUL1121" s="54"/>
      <c r="NUM1121" s="54"/>
      <c r="NUN1121" s="54"/>
      <c r="NUO1121" s="54"/>
      <c r="NUP1121" s="54"/>
      <c r="NUQ1121" s="54"/>
      <c r="NUR1121" s="54"/>
      <c r="NUS1121" s="54"/>
      <c r="NUT1121" s="54"/>
      <c r="NUU1121" s="54"/>
      <c r="NUV1121" s="54"/>
      <c r="NUW1121" s="54"/>
      <c r="NUX1121" s="54"/>
      <c r="NUY1121" s="54"/>
      <c r="NUZ1121" s="54"/>
      <c r="NVA1121" s="54"/>
      <c r="NVB1121" s="54"/>
      <c r="NVC1121" s="54"/>
      <c r="NVD1121" s="54"/>
      <c r="NVE1121" s="54"/>
      <c r="NVF1121" s="54"/>
      <c r="NVG1121" s="54"/>
      <c r="NVH1121" s="54"/>
      <c r="NVI1121" s="54"/>
      <c r="NVJ1121" s="54"/>
      <c r="NVK1121" s="54"/>
      <c r="NVL1121" s="54"/>
      <c r="NVM1121" s="54"/>
      <c r="NVN1121" s="54"/>
      <c r="NVO1121" s="54"/>
      <c r="NVP1121" s="54"/>
      <c r="NVQ1121" s="54"/>
      <c r="NVR1121" s="54"/>
      <c r="NVS1121" s="54"/>
      <c r="NVT1121" s="54"/>
      <c r="NVU1121" s="54"/>
      <c r="NVV1121" s="54"/>
      <c r="NVW1121" s="54"/>
      <c r="NVX1121" s="54"/>
      <c r="NVY1121" s="54"/>
      <c r="NVZ1121" s="54"/>
      <c r="NWA1121" s="54"/>
      <c r="NWB1121" s="54"/>
      <c r="NWC1121" s="54"/>
      <c r="NWD1121" s="54"/>
      <c r="NWE1121" s="54"/>
      <c r="NWF1121" s="54"/>
      <c r="NWG1121" s="54"/>
      <c r="NWH1121" s="54"/>
      <c r="NWI1121" s="54"/>
      <c r="NWJ1121" s="54"/>
      <c r="NWK1121" s="54"/>
      <c r="NWL1121" s="54"/>
      <c r="NWM1121" s="54"/>
      <c r="NWN1121" s="54"/>
      <c r="NWO1121" s="54"/>
      <c r="NWP1121" s="54"/>
      <c r="NWQ1121" s="54"/>
      <c r="NWR1121" s="54"/>
      <c r="NWS1121" s="54"/>
      <c r="NWT1121" s="54"/>
      <c r="NWU1121" s="54"/>
      <c r="NWV1121" s="54"/>
      <c r="NWW1121" s="54"/>
      <c r="NWX1121" s="54"/>
      <c r="NWY1121" s="54"/>
      <c r="NWZ1121" s="54"/>
      <c r="NXA1121" s="54"/>
      <c r="NXB1121" s="54"/>
      <c r="NXC1121" s="54"/>
      <c r="NXD1121" s="54"/>
      <c r="NXE1121" s="54"/>
      <c r="NXF1121" s="54"/>
      <c r="NXG1121" s="54"/>
      <c r="NXH1121" s="54"/>
      <c r="NXI1121" s="54"/>
      <c r="NXJ1121" s="54"/>
      <c r="NXK1121" s="54"/>
      <c r="NXL1121" s="54"/>
      <c r="NXM1121" s="54"/>
      <c r="NXN1121" s="54"/>
      <c r="NXO1121" s="54"/>
      <c r="NXP1121" s="54"/>
      <c r="NXQ1121" s="54"/>
      <c r="NXR1121" s="54"/>
      <c r="NXS1121" s="54"/>
      <c r="NXT1121" s="54"/>
      <c r="NXU1121" s="54"/>
      <c r="NXV1121" s="54"/>
      <c r="NXW1121" s="54"/>
      <c r="NXX1121" s="54"/>
      <c r="NXY1121" s="54"/>
      <c r="NXZ1121" s="54"/>
      <c r="NYA1121" s="54"/>
      <c r="NYB1121" s="54"/>
      <c r="NYC1121" s="54"/>
      <c r="NYD1121" s="54"/>
      <c r="NYE1121" s="54"/>
      <c r="NYF1121" s="54"/>
      <c r="NYG1121" s="54"/>
      <c r="NYH1121" s="54"/>
      <c r="NYI1121" s="54"/>
      <c r="NYJ1121" s="54"/>
      <c r="NYK1121" s="54"/>
      <c r="NYL1121" s="54"/>
      <c r="NYM1121" s="54"/>
      <c r="NYN1121" s="54"/>
      <c r="NYO1121" s="54"/>
      <c r="NYP1121" s="54"/>
      <c r="NYQ1121" s="54"/>
      <c r="NYR1121" s="54"/>
      <c r="NYS1121" s="54"/>
      <c r="NYT1121" s="54"/>
      <c r="NYU1121" s="54"/>
      <c r="NYV1121" s="54"/>
      <c r="NYW1121" s="54"/>
      <c r="NYX1121" s="54"/>
      <c r="NYY1121" s="54"/>
      <c r="NYZ1121" s="54"/>
      <c r="NZA1121" s="54"/>
      <c r="NZB1121" s="54"/>
      <c r="NZC1121" s="54"/>
      <c r="NZD1121" s="54"/>
      <c r="NZE1121" s="54"/>
      <c r="NZF1121" s="54"/>
      <c r="NZG1121" s="54"/>
      <c r="NZH1121" s="54"/>
      <c r="NZI1121" s="54"/>
      <c r="NZJ1121" s="54"/>
      <c r="NZK1121" s="54"/>
      <c r="NZL1121" s="54"/>
      <c r="NZM1121" s="54"/>
      <c r="NZN1121" s="54"/>
      <c r="NZO1121" s="54"/>
      <c r="NZP1121" s="54"/>
      <c r="NZQ1121" s="54"/>
      <c r="NZR1121" s="54"/>
      <c r="NZS1121" s="54"/>
      <c r="NZT1121" s="54"/>
      <c r="NZU1121" s="54"/>
      <c r="NZV1121" s="54"/>
      <c r="NZW1121" s="54"/>
      <c r="NZX1121" s="54"/>
      <c r="NZY1121" s="54"/>
      <c r="NZZ1121" s="54"/>
      <c r="OAA1121" s="54"/>
      <c r="OAB1121" s="54"/>
      <c r="OAC1121" s="54"/>
      <c r="OAD1121" s="54"/>
      <c r="OAE1121" s="54"/>
      <c r="OAF1121" s="54"/>
      <c r="OAG1121" s="54"/>
      <c r="OAH1121" s="54"/>
      <c r="OAI1121" s="54"/>
      <c r="OAJ1121" s="54"/>
      <c r="OAK1121" s="54"/>
      <c r="OAL1121" s="54"/>
      <c r="OAM1121" s="54"/>
      <c r="OAN1121" s="54"/>
      <c r="OAO1121" s="54"/>
      <c r="OAP1121" s="54"/>
      <c r="OAQ1121" s="54"/>
      <c r="OAR1121" s="54"/>
      <c r="OAS1121" s="54"/>
      <c r="OAT1121" s="54"/>
      <c r="OAU1121" s="54"/>
      <c r="OAV1121" s="54"/>
      <c r="OAW1121" s="54"/>
      <c r="OAX1121" s="54"/>
      <c r="OAY1121" s="54"/>
      <c r="OAZ1121" s="54"/>
      <c r="OBA1121" s="54"/>
      <c r="OBB1121" s="54"/>
      <c r="OBC1121" s="54"/>
      <c r="OBD1121" s="54"/>
      <c r="OBE1121" s="54"/>
      <c r="OBF1121" s="54"/>
      <c r="OBG1121" s="54"/>
      <c r="OBH1121" s="54"/>
      <c r="OBI1121" s="54"/>
      <c r="OBJ1121" s="54"/>
      <c r="OBK1121" s="54"/>
      <c r="OBL1121" s="54"/>
      <c r="OBM1121" s="54"/>
      <c r="OBN1121" s="54"/>
      <c r="OBO1121" s="54"/>
      <c r="OBP1121" s="54"/>
      <c r="OBQ1121" s="54"/>
      <c r="OBR1121" s="54"/>
      <c r="OBS1121" s="54"/>
      <c r="OBT1121" s="54"/>
      <c r="OBU1121" s="54"/>
      <c r="OBV1121" s="54"/>
      <c r="OBW1121" s="54"/>
      <c r="OBX1121" s="54"/>
      <c r="OBY1121" s="54"/>
      <c r="OBZ1121" s="54"/>
      <c r="OCA1121" s="54"/>
      <c r="OCB1121" s="54"/>
      <c r="OCC1121" s="54"/>
      <c r="OCD1121" s="54"/>
      <c r="OCE1121" s="54"/>
      <c r="OCF1121" s="54"/>
      <c r="OCG1121" s="54"/>
      <c r="OCH1121" s="54"/>
      <c r="OCI1121" s="54"/>
      <c r="OCJ1121" s="54"/>
      <c r="OCK1121" s="54"/>
      <c r="OCL1121" s="54"/>
      <c r="OCM1121" s="54"/>
      <c r="OCN1121" s="54"/>
      <c r="OCO1121" s="54"/>
      <c r="OCP1121" s="54"/>
      <c r="OCQ1121" s="54"/>
      <c r="OCR1121" s="54"/>
      <c r="OCS1121" s="54"/>
      <c r="OCT1121" s="54"/>
      <c r="OCU1121" s="54"/>
      <c r="OCV1121" s="54"/>
      <c r="OCW1121" s="54"/>
      <c r="OCX1121" s="54"/>
      <c r="OCY1121" s="54"/>
      <c r="OCZ1121" s="54"/>
      <c r="ODA1121" s="54"/>
      <c r="ODB1121" s="54"/>
      <c r="ODC1121" s="54"/>
      <c r="ODD1121" s="54"/>
      <c r="ODE1121" s="54"/>
      <c r="ODF1121" s="54"/>
      <c r="ODG1121" s="54"/>
      <c r="ODH1121" s="54"/>
      <c r="ODI1121" s="54"/>
      <c r="ODJ1121" s="54"/>
      <c r="ODK1121" s="54"/>
      <c r="ODL1121" s="54"/>
      <c r="ODM1121" s="54"/>
      <c r="ODN1121" s="54"/>
      <c r="ODO1121" s="54"/>
      <c r="ODP1121" s="54"/>
      <c r="ODQ1121" s="54"/>
      <c r="ODR1121" s="54"/>
      <c r="ODS1121" s="54"/>
      <c r="ODT1121" s="54"/>
      <c r="ODU1121" s="54"/>
      <c r="ODV1121" s="54"/>
      <c r="ODW1121" s="54"/>
      <c r="ODX1121" s="54"/>
      <c r="ODY1121" s="54"/>
      <c r="ODZ1121" s="54"/>
      <c r="OEA1121" s="54"/>
      <c r="OEB1121" s="54"/>
      <c r="OEC1121" s="54"/>
      <c r="OED1121" s="54"/>
      <c r="OEE1121" s="54"/>
      <c r="OEF1121" s="54"/>
      <c r="OEG1121" s="54"/>
      <c r="OEH1121" s="54"/>
      <c r="OEI1121" s="54"/>
      <c r="OEJ1121" s="54"/>
      <c r="OEK1121" s="54"/>
      <c r="OEL1121" s="54"/>
      <c r="OEM1121" s="54"/>
      <c r="OEN1121" s="54"/>
      <c r="OEO1121" s="54"/>
      <c r="OEP1121" s="54"/>
      <c r="OEQ1121" s="54"/>
      <c r="OER1121" s="54"/>
      <c r="OES1121" s="54"/>
      <c r="OET1121" s="54"/>
      <c r="OEU1121" s="54"/>
      <c r="OEV1121" s="54"/>
      <c r="OEW1121" s="54"/>
      <c r="OEX1121" s="54"/>
      <c r="OEY1121" s="54"/>
      <c r="OEZ1121" s="54"/>
      <c r="OFA1121" s="54"/>
      <c r="OFB1121" s="54"/>
      <c r="OFC1121" s="54"/>
      <c r="OFD1121" s="54"/>
      <c r="OFE1121" s="54"/>
      <c r="OFF1121" s="54"/>
      <c r="OFG1121" s="54"/>
      <c r="OFH1121" s="54"/>
      <c r="OFI1121" s="54"/>
      <c r="OFJ1121" s="54"/>
      <c r="OFK1121" s="54"/>
      <c r="OFL1121" s="54"/>
      <c r="OFM1121" s="54"/>
      <c r="OFN1121" s="54"/>
      <c r="OFO1121" s="54"/>
      <c r="OFP1121" s="54"/>
      <c r="OFQ1121" s="54"/>
      <c r="OFR1121" s="54"/>
      <c r="OFS1121" s="54"/>
      <c r="OFT1121" s="54"/>
      <c r="OFU1121" s="54"/>
      <c r="OFV1121" s="54"/>
      <c r="OFW1121" s="54"/>
      <c r="OFX1121" s="54"/>
      <c r="OFY1121" s="54"/>
      <c r="OFZ1121" s="54"/>
      <c r="OGA1121" s="54"/>
      <c r="OGB1121" s="54"/>
      <c r="OGC1121" s="54"/>
      <c r="OGD1121" s="54"/>
      <c r="OGE1121" s="54"/>
      <c r="OGF1121" s="54"/>
      <c r="OGG1121" s="54"/>
      <c r="OGH1121" s="54"/>
      <c r="OGI1121" s="54"/>
      <c r="OGJ1121" s="54"/>
      <c r="OGK1121" s="54"/>
      <c r="OGL1121" s="54"/>
      <c r="OGM1121" s="54"/>
      <c r="OGN1121" s="54"/>
      <c r="OGO1121" s="54"/>
      <c r="OGP1121" s="54"/>
      <c r="OGQ1121" s="54"/>
      <c r="OGR1121" s="54"/>
      <c r="OGS1121" s="54"/>
      <c r="OGT1121" s="54"/>
      <c r="OGU1121" s="54"/>
      <c r="OGV1121" s="54"/>
      <c r="OGW1121" s="54"/>
      <c r="OGX1121" s="54"/>
      <c r="OGY1121" s="54"/>
      <c r="OGZ1121" s="54"/>
      <c r="OHA1121" s="54"/>
      <c r="OHB1121" s="54"/>
      <c r="OHC1121" s="54"/>
      <c r="OHD1121" s="54"/>
      <c r="OHE1121" s="54"/>
      <c r="OHF1121" s="54"/>
      <c r="OHG1121" s="54"/>
      <c r="OHH1121" s="54"/>
      <c r="OHI1121" s="54"/>
      <c r="OHJ1121" s="54"/>
      <c r="OHK1121" s="54"/>
      <c r="OHL1121" s="54"/>
      <c r="OHM1121" s="54"/>
      <c r="OHN1121" s="54"/>
      <c r="OHO1121" s="54"/>
      <c r="OHP1121" s="54"/>
      <c r="OHQ1121" s="54"/>
      <c r="OHR1121" s="54"/>
      <c r="OHS1121" s="54"/>
      <c r="OHT1121" s="54"/>
      <c r="OHU1121" s="54"/>
      <c r="OHV1121" s="54"/>
      <c r="OHW1121" s="54"/>
      <c r="OHX1121" s="54"/>
      <c r="OHY1121" s="54"/>
      <c r="OHZ1121" s="54"/>
      <c r="OIA1121" s="54"/>
      <c r="OIB1121" s="54"/>
      <c r="OIC1121" s="54"/>
      <c r="OID1121" s="54"/>
      <c r="OIE1121" s="54"/>
      <c r="OIF1121" s="54"/>
      <c r="OIG1121" s="54"/>
      <c r="OIH1121" s="54"/>
      <c r="OII1121" s="54"/>
      <c r="OIJ1121" s="54"/>
      <c r="OIK1121" s="54"/>
      <c r="OIL1121" s="54"/>
      <c r="OIM1121" s="54"/>
      <c r="OIN1121" s="54"/>
      <c r="OIO1121" s="54"/>
      <c r="OIP1121" s="54"/>
      <c r="OIQ1121" s="54"/>
      <c r="OIR1121" s="54"/>
      <c r="OIS1121" s="54"/>
      <c r="OIT1121" s="54"/>
      <c r="OIU1121" s="54"/>
      <c r="OIV1121" s="54"/>
      <c r="OIW1121" s="54"/>
      <c r="OIX1121" s="54"/>
      <c r="OIY1121" s="54"/>
      <c r="OIZ1121" s="54"/>
      <c r="OJA1121" s="54"/>
      <c r="OJB1121" s="54"/>
      <c r="OJC1121" s="54"/>
      <c r="OJD1121" s="54"/>
      <c r="OJE1121" s="54"/>
      <c r="OJF1121" s="54"/>
      <c r="OJG1121" s="54"/>
      <c r="OJH1121" s="54"/>
      <c r="OJI1121" s="54"/>
      <c r="OJJ1121" s="54"/>
      <c r="OJK1121" s="54"/>
      <c r="OJL1121" s="54"/>
      <c r="OJM1121" s="54"/>
      <c r="OJN1121" s="54"/>
      <c r="OJO1121" s="54"/>
      <c r="OJP1121" s="54"/>
      <c r="OJQ1121" s="54"/>
      <c r="OJR1121" s="54"/>
      <c r="OJS1121" s="54"/>
      <c r="OJT1121" s="54"/>
      <c r="OJU1121" s="54"/>
      <c r="OJV1121" s="54"/>
      <c r="OJW1121" s="54"/>
      <c r="OJX1121" s="54"/>
      <c r="OJY1121" s="54"/>
      <c r="OJZ1121" s="54"/>
      <c r="OKA1121" s="54"/>
      <c r="OKB1121" s="54"/>
      <c r="OKC1121" s="54"/>
      <c r="OKD1121" s="54"/>
      <c r="OKE1121" s="54"/>
      <c r="OKF1121" s="54"/>
      <c r="OKG1121" s="54"/>
      <c r="OKH1121" s="54"/>
      <c r="OKI1121" s="54"/>
      <c r="OKJ1121" s="54"/>
      <c r="OKK1121" s="54"/>
      <c r="OKL1121" s="54"/>
      <c r="OKM1121" s="54"/>
      <c r="OKN1121" s="54"/>
      <c r="OKO1121" s="54"/>
      <c r="OKP1121" s="54"/>
      <c r="OKQ1121" s="54"/>
      <c r="OKR1121" s="54"/>
      <c r="OKS1121" s="54"/>
      <c r="OKT1121" s="54"/>
      <c r="OKU1121" s="54"/>
      <c r="OKV1121" s="54"/>
      <c r="OKW1121" s="54"/>
      <c r="OKX1121" s="54"/>
      <c r="OKY1121" s="54"/>
      <c r="OKZ1121" s="54"/>
      <c r="OLA1121" s="54"/>
      <c r="OLB1121" s="54"/>
      <c r="OLC1121" s="54"/>
      <c r="OLD1121" s="54"/>
      <c r="OLE1121" s="54"/>
      <c r="OLF1121" s="54"/>
      <c r="OLG1121" s="54"/>
      <c r="OLH1121" s="54"/>
      <c r="OLI1121" s="54"/>
      <c r="OLJ1121" s="54"/>
      <c r="OLK1121" s="54"/>
      <c r="OLL1121" s="54"/>
      <c r="OLM1121" s="54"/>
      <c r="OLN1121" s="54"/>
      <c r="OLO1121" s="54"/>
      <c r="OLP1121" s="54"/>
      <c r="OLQ1121" s="54"/>
      <c r="OLR1121" s="54"/>
      <c r="OLS1121" s="54"/>
      <c r="OLT1121" s="54"/>
      <c r="OLU1121" s="54"/>
      <c r="OLV1121" s="54"/>
      <c r="OLW1121" s="54"/>
      <c r="OLX1121" s="54"/>
      <c r="OLY1121" s="54"/>
      <c r="OLZ1121" s="54"/>
      <c r="OMA1121" s="54"/>
      <c r="OMB1121" s="54"/>
      <c r="OMC1121" s="54"/>
      <c r="OMD1121" s="54"/>
      <c r="OME1121" s="54"/>
      <c r="OMF1121" s="54"/>
      <c r="OMG1121" s="54"/>
      <c r="OMH1121" s="54"/>
      <c r="OMI1121" s="54"/>
      <c r="OMJ1121" s="54"/>
      <c r="OMK1121" s="54"/>
      <c r="OML1121" s="54"/>
      <c r="OMM1121" s="54"/>
      <c r="OMN1121" s="54"/>
      <c r="OMO1121" s="54"/>
      <c r="OMP1121" s="54"/>
      <c r="OMQ1121" s="54"/>
      <c r="OMR1121" s="54"/>
      <c r="OMS1121" s="54"/>
      <c r="OMT1121" s="54"/>
      <c r="OMU1121" s="54"/>
      <c r="OMV1121" s="54"/>
      <c r="OMW1121" s="54"/>
      <c r="OMX1121" s="54"/>
      <c r="OMY1121" s="54"/>
      <c r="OMZ1121" s="54"/>
      <c r="ONA1121" s="54"/>
      <c r="ONB1121" s="54"/>
      <c r="ONC1121" s="54"/>
      <c r="OND1121" s="54"/>
      <c r="ONE1121" s="54"/>
      <c r="ONF1121" s="54"/>
      <c r="ONG1121" s="54"/>
      <c r="ONH1121" s="54"/>
      <c r="ONI1121" s="54"/>
      <c r="ONJ1121" s="54"/>
      <c r="ONK1121" s="54"/>
      <c r="ONL1121" s="54"/>
      <c r="ONM1121" s="54"/>
      <c r="ONN1121" s="54"/>
      <c r="ONO1121" s="54"/>
      <c r="ONP1121" s="54"/>
      <c r="ONQ1121" s="54"/>
      <c r="ONR1121" s="54"/>
      <c r="ONS1121" s="54"/>
      <c r="ONT1121" s="54"/>
      <c r="ONU1121" s="54"/>
      <c r="ONV1121" s="54"/>
      <c r="ONW1121" s="54"/>
      <c r="ONX1121" s="54"/>
      <c r="ONY1121" s="54"/>
      <c r="ONZ1121" s="54"/>
      <c r="OOA1121" s="54"/>
      <c r="OOB1121" s="54"/>
      <c r="OOC1121" s="54"/>
      <c r="OOD1121" s="54"/>
      <c r="OOE1121" s="54"/>
      <c r="OOF1121" s="54"/>
      <c r="OOG1121" s="54"/>
      <c r="OOH1121" s="54"/>
      <c r="OOI1121" s="54"/>
      <c r="OOJ1121" s="54"/>
      <c r="OOK1121" s="54"/>
      <c r="OOL1121" s="54"/>
      <c r="OOM1121" s="54"/>
      <c r="OON1121" s="54"/>
      <c r="OOO1121" s="54"/>
      <c r="OOP1121" s="54"/>
      <c r="OOQ1121" s="54"/>
      <c r="OOR1121" s="54"/>
      <c r="OOS1121" s="54"/>
      <c r="OOT1121" s="54"/>
      <c r="OOU1121" s="54"/>
      <c r="OOV1121" s="54"/>
      <c r="OOW1121" s="54"/>
      <c r="OOX1121" s="54"/>
      <c r="OOY1121" s="54"/>
      <c r="OOZ1121" s="54"/>
      <c r="OPA1121" s="54"/>
      <c r="OPB1121" s="54"/>
      <c r="OPC1121" s="54"/>
      <c r="OPD1121" s="54"/>
      <c r="OPE1121" s="54"/>
      <c r="OPF1121" s="54"/>
      <c r="OPG1121" s="54"/>
      <c r="OPH1121" s="54"/>
      <c r="OPI1121" s="54"/>
      <c r="OPJ1121" s="54"/>
      <c r="OPK1121" s="54"/>
      <c r="OPL1121" s="54"/>
      <c r="OPM1121" s="54"/>
      <c r="OPN1121" s="54"/>
      <c r="OPO1121" s="54"/>
      <c r="OPP1121" s="54"/>
      <c r="OPQ1121" s="54"/>
      <c r="OPR1121" s="54"/>
      <c r="OPS1121" s="54"/>
      <c r="OPT1121" s="54"/>
      <c r="OPU1121" s="54"/>
      <c r="OPV1121" s="54"/>
      <c r="OPW1121" s="54"/>
      <c r="OPX1121" s="54"/>
      <c r="OPY1121" s="54"/>
      <c r="OPZ1121" s="54"/>
      <c r="OQA1121" s="54"/>
      <c r="OQB1121" s="54"/>
      <c r="OQC1121" s="54"/>
      <c r="OQD1121" s="54"/>
      <c r="OQE1121" s="54"/>
      <c r="OQF1121" s="54"/>
      <c r="OQG1121" s="54"/>
      <c r="OQH1121" s="54"/>
      <c r="OQI1121" s="54"/>
      <c r="OQJ1121" s="54"/>
      <c r="OQK1121" s="54"/>
      <c r="OQL1121" s="54"/>
      <c r="OQM1121" s="54"/>
      <c r="OQN1121" s="54"/>
      <c r="OQO1121" s="54"/>
      <c r="OQP1121" s="54"/>
      <c r="OQQ1121" s="54"/>
      <c r="OQR1121" s="54"/>
      <c r="OQS1121" s="54"/>
      <c r="OQT1121" s="54"/>
      <c r="OQU1121" s="54"/>
      <c r="OQV1121" s="54"/>
      <c r="OQW1121" s="54"/>
      <c r="OQX1121" s="54"/>
      <c r="OQY1121" s="54"/>
      <c r="OQZ1121" s="54"/>
      <c r="ORA1121" s="54"/>
      <c r="ORB1121" s="54"/>
      <c r="ORC1121" s="54"/>
      <c r="ORD1121" s="54"/>
      <c r="ORE1121" s="54"/>
      <c r="ORF1121" s="54"/>
      <c r="ORG1121" s="54"/>
      <c r="ORH1121" s="54"/>
      <c r="ORI1121" s="54"/>
      <c r="ORJ1121" s="54"/>
      <c r="ORK1121" s="54"/>
      <c r="ORL1121" s="54"/>
      <c r="ORM1121" s="54"/>
      <c r="ORN1121" s="54"/>
      <c r="ORO1121" s="54"/>
      <c r="ORP1121" s="54"/>
      <c r="ORQ1121" s="54"/>
      <c r="ORR1121" s="54"/>
      <c r="ORS1121" s="54"/>
      <c r="ORT1121" s="54"/>
      <c r="ORU1121" s="54"/>
      <c r="ORV1121" s="54"/>
      <c r="ORW1121" s="54"/>
      <c r="ORX1121" s="54"/>
      <c r="ORY1121" s="54"/>
      <c r="ORZ1121" s="54"/>
      <c r="OSA1121" s="54"/>
      <c r="OSB1121" s="54"/>
      <c r="OSC1121" s="54"/>
      <c r="OSD1121" s="54"/>
      <c r="OSE1121" s="54"/>
      <c r="OSF1121" s="54"/>
      <c r="OSG1121" s="54"/>
      <c r="OSH1121" s="54"/>
      <c r="OSI1121" s="54"/>
      <c r="OSJ1121" s="54"/>
      <c r="OSK1121" s="54"/>
      <c r="OSL1121" s="54"/>
      <c r="OSM1121" s="54"/>
      <c r="OSN1121" s="54"/>
      <c r="OSO1121" s="54"/>
      <c r="OSP1121" s="54"/>
      <c r="OSQ1121" s="54"/>
      <c r="OSR1121" s="54"/>
      <c r="OSS1121" s="54"/>
      <c r="OST1121" s="54"/>
      <c r="OSU1121" s="54"/>
      <c r="OSV1121" s="54"/>
      <c r="OSW1121" s="54"/>
      <c r="OSX1121" s="54"/>
      <c r="OSY1121" s="54"/>
      <c r="OSZ1121" s="54"/>
      <c r="OTA1121" s="54"/>
      <c r="OTB1121" s="54"/>
      <c r="OTC1121" s="54"/>
      <c r="OTD1121" s="54"/>
      <c r="OTE1121" s="54"/>
      <c r="OTF1121" s="54"/>
      <c r="OTG1121" s="54"/>
      <c r="OTH1121" s="54"/>
      <c r="OTI1121" s="54"/>
      <c r="OTJ1121" s="54"/>
      <c r="OTK1121" s="54"/>
      <c r="OTL1121" s="54"/>
      <c r="OTM1121" s="54"/>
      <c r="OTN1121" s="54"/>
      <c r="OTO1121" s="54"/>
      <c r="OTP1121" s="54"/>
      <c r="OTQ1121" s="54"/>
      <c r="OTR1121" s="54"/>
      <c r="OTS1121" s="54"/>
      <c r="OTT1121" s="54"/>
      <c r="OTU1121" s="54"/>
      <c r="OTV1121" s="54"/>
      <c r="OTW1121" s="54"/>
      <c r="OTX1121" s="54"/>
      <c r="OTY1121" s="54"/>
      <c r="OTZ1121" s="54"/>
      <c r="OUA1121" s="54"/>
      <c r="OUB1121" s="54"/>
      <c r="OUC1121" s="54"/>
      <c r="OUD1121" s="54"/>
      <c r="OUE1121" s="54"/>
      <c r="OUF1121" s="54"/>
      <c r="OUG1121" s="54"/>
      <c r="OUH1121" s="54"/>
      <c r="OUI1121" s="54"/>
      <c r="OUJ1121" s="54"/>
      <c r="OUK1121" s="54"/>
      <c r="OUL1121" s="54"/>
      <c r="OUM1121" s="54"/>
      <c r="OUN1121" s="54"/>
      <c r="OUO1121" s="54"/>
      <c r="OUP1121" s="54"/>
      <c r="OUQ1121" s="54"/>
      <c r="OUR1121" s="54"/>
      <c r="OUS1121" s="54"/>
      <c r="OUT1121" s="54"/>
      <c r="OUU1121" s="54"/>
      <c r="OUV1121" s="54"/>
      <c r="OUW1121" s="54"/>
      <c r="OUX1121" s="54"/>
      <c r="OUY1121" s="54"/>
      <c r="OUZ1121" s="54"/>
      <c r="OVA1121" s="54"/>
      <c r="OVB1121" s="54"/>
      <c r="OVC1121" s="54"/>
      <c r="OVD1121" s="54"/>
      <c r="OVE1121" s="54"/>
      <c r="OVF1121" s="54"/>
      <c r="OVG1121" s="54"/>
      <c r="OVH1121" s="54"/>
      <c r="OVI1121" s="54"/>
      <c r="OVJ1121" s="54"/>
      <c r="OVK1121" s="54"/>
      <c r="OVL1121" s="54"/>
      <c r="OVM1121" s="54"/>
      <c r="OVN1121" s="54"/>
      <c r="OVO1121" s="54"/>
      <c r="OVP1121" s="54"/>
      <c r="OVQ1121" s="54"/>
      <c r="OVR1121" s="54"/>
      <c r="OVS1121" s="54"/>
      <c r="OVT1121" s="54"/>
      <c r="OVU1121" s="54"/>
      <c r="OVV1121" s="54"/>
      <c r="OVW1121" s="54"/>
      <c r="OVX1121" s="54"/>
      <c r="OVY1121" s="54"/>
      <c r="OVZ1121" s="54"/>
      <c r="OWA1121" s="54"/>
      <c r="OWB1121" s="54"/>
      <c r="OWC1121" s="54"/>
      <c r="OWD1121" s="54"/>
      <c r="OWE1121" s="54"/>
      <c r="OWF1121" s="54"/>
      <c r="OWG1121" s="54"/>
      <c r="OWH1121" s="54"/>
      <c r="OWI1121" s="54"/>
      <c r="OWJ1121" s="54"/>
      <c r="OWK1121" s="54"/>
      <c r="OWL1121" s="54"/>
      <c r="OWM1121" s="54"/>
      <c r="OWN1121" s="54"/>
      <c r="OWO1121" s="54"/>
      <c r="OWP1121" s="54"/>
      <c r="OWQ1121" s="54"/>
      <c r="OWR1121" s="54"/>
      <c r="OWS1121" s="54"/>
      <c r="OWT1121" s="54"/>
      <c r="OWU1121" s="54"/>
      <c r="OWV1121" s="54"/>
      <c r="OWW1121" s="54"/>
      <c r="OWX1121" s="54"/>
      <c r="OWY1121" s="54"/>
      <c r="OWZ1121" s="54"/>
      <c r="OXA1121" s="54"/>
      <c r="OXB1121" s="54"/>
      <c r="OXC1121" s="54"/>
      <c r="OXD1121" s="54"/>
      <c r="OXE1121" s="54"/>
      <c r="OXF1121" s="54"/>
      <c r="OXG1121" s="54"/>
      <c r="OXH1121" s="54"/>
      <c r="OXI1121" s="54"/>
      <c r="OXJ1121" s="54"/>
      <c r="OXK1121" s="54"/>
      <c r="OXL1121" s="54"/>
      <c r="OXM1121" s="54"/>
      <c r="OXN1121" s="54"/>
      <c r="OXO1121" s="54"/>
      <c r="OXP1121" s="54"/>
      <c r="OXQ1121" s="54"/>
      <c r="OXR1121" s="54"/>
      <c r="OXS1121" s="54"/>
      <c r="OXT1121" s="54"/>
      <c r="OXU1121" s="54"/>
      <c r="OXV1121" s="54"/>
      <c r="OXW1121" s="54"/>
      <c r="OXX1121" s="54"/>
      <c r="OXY1121" s="54"/>
      <c r="OXZ1121" s="54"/>
      <c r="OYA1121" s="54"/>
      <c r="OYB1121" s="54"/>
      <c r="OYC1121" s="54"/>
      <c r="OYD1121" s="54"/>
      <c r="OYE1121" s="54"/>
      <c r="OYF1121" s="54"/>
      <c r="OYG1121" s="54"/>
      <c r="OYH1121" s="54"/>
      <c r="OYI1121" s="54"/>
      <c r="OYJ1121" s="54"/>
      <c r="OYK1121" s="54"/>
      <c r="OYL1121" s="54"/>
      <c r="OYM1121" s="54"/>
      <c r="OYN1121" s="54"/>
      <c r="OYO1121" s="54"/>
      <c r="OYP1121" s="54"/>
      <c r="OYQ1121" s="54"/>
      <c r="OYR1121" s="54"/>
      <c r="OYS1121" s="54"/>
      <c r="OYT1121" s="54"/>
      <c r="OYU1121" s="54"/>
      <c r="OYV1121" s="54"/>
      <c r="OYW1121" s="54"/>
      <c r="OYX1121" s="54"/>
      <c r="OYY1121" s="54"/>
      <c r="OYZ1121" s="54"/>
      <c r="OZA1121" s="54"/>
      <c r="OZB1121" s="54"/>
      <c r="OZC1121" s="54"/>
      <c r="OZD1121" s="54"/>
      <c r="OZE1121" s="54"/>
      <c r="OZF1121" s="54"/>
      <c r="OZG1121" s="54"/>
      <c r="OZH1121" s="54"/>
      <c r="OZI1121" s="54"/>
      <c r="OZJ1121" s="54"/>
      <c r="OZK1121" s="54"/>
      <c r="OZL1121" s="54"/>
      <c r="OZM1121" s="54"/>
      <c r="OZN1121" s="54"/>
      <c r="OZO1121" s="54"/>
      <c r="OZP1121" s="54"/>
      <c r="OZQ1121" s="54"/>
      <c r="OZR1121" s="54"/>
      <c r="OZS1121" s="54"/>
      <c r="OZT1121" s="54"/>
      <c r="OZU1121" s="54"/>
      <c r="OZV1121" s="54"/>
      <c r="OZW1121" s="54"/>
      <c r="OZX1121" s="54"/>
      <c r="OZY1121" s="54"/>
      <c r="OZZ1121" s="54"/>
      <c r="PAA1121" s="54"/>
      <c r="PAB1121" s="54"/>
      <c r="PAC1121" s="54"/>
      <c r="PAD1121" s="54"/>
      <c r="PAE1121" s="54"/>
      <c r="PAF1121" s="54"/>
      <c r="PAG1121" s="54"/>
      <c r="PAH1121" s="54"/>
      <c r="PAI1121" s="54"/>
      <c r="PAJ1121" s="54"/>
      <c r="PAK1121" s="54"/>
      <c r="PAL1121" s="54"/>
      <c r="PAM1121" s="54"/>
      <c r="PAN1121" s="54"/>
      <c r="PAO1121" s="54"/>
      <c r="PAP1121" s="54"/>
      <c r="PAQ1121" s="54"/>
      <c r="PAR1121" s="54"/>
      <c r="PAS1121" s="54"/>
      <c r="PAT1121" s="54"/>
      <c r="PAU1121" s="54"/>
      <c r="PAV1121" s="54"/>
      <c r="PAW1121" s="54"/>
      <c r="PAX1121" s="54"/>
      <c r="PAY1121" s="54"/>
      <c r="PAZ1121" s="54"/>
      <c r="PBA1121" s="54"/>
      <c r="PBB1121" s="54"/>
      <c r="PBC1121" s="54"/>
      <c r="PBD1121" s="54"/>
      <c r="PBE1121" s="54"/>
      <c r="PBF1121" s="54"/>
      <c r="PBG1121" s="54"/>
      <c r="PBH1121" s="54"/>
      <c r="PBI1121" s="54"/>
      <c r="PBJ1121" s="54"/>
      <c r="PBK1121" s="54"/>
      <c r="PBL1121" s="54"/>
      <c r="PBM1121" s="54"/>
      <c r="PBN1121" s="54"/>
      <c r="PBO1121" s="54"/>
      <c r="PBP1121" s="54"/>
      <c r="PBQ1121" s="54"/>
      <c r="PBR1121" s="54"/>
      <c r="PBS1121" s="54"/>
      <c r="PBT1121" s="54"/>
      <c r="PBU1121" s="54"/>
      <c r="PBV1121" s="54"/>
      <c r="PBW1121" s="54"/>
      <c r="PBX1121" s="54"/>
      <c r="PBY1121" s="54"/>
      <c r="PBZ1121" s="54"/>
      <c r="PCA1121" s="54"/>
      <c r="PCB1121" s="54"/>
      <c r="PCC1121" s="54"/>
      <c r="PCD1121" s="54"/>
      <c r="PCE1121" s="54"/>
      <c r="PCF1121" s="54"/>
      <c r="PCG1121" s="54"/>
      <c r="PCH1121" s="54"/>
      <c r="PCI1121" s="54"/>
      <c r="PCJ1121" s="54"/>
      <c r="PCK1121" s="54"/>
      <c r="PCL1121" s="54"/>
      <c r="PCM1121" s="54"/>
      <c r="PCN1121" s="54"/>
      <c r="PCO1121" s="54"/>
      <c r="PCP1121" s="54"/>
      <c r="PCQ1121" s="54"/>
      <c r="PCR1121" s="54"/>
      <c r="PCS1121" s="54"/>
      <c r="PCT1121" s="54"/>
      <c r="PCU1121" s="54"/>
      <c r="PCV1121" s="54"/>
      <c r="PCW1121" s="54"/>
      <c r="PCX1121" s="54"/>
      <c r="PCY1121" s="54"/>
      <c r="PCZ1121" s="54"/>
      <c r="PDA1121" s="54"/>
      <c r="PDB1121" s="54"/>
      <c r="PDC1121" s="54"/>
      <c r="PDD1121" s="54"/>
      <c r="PDE1121" s="54"/>
      <c r="PDF1121" s="54"/>
      <c r="PDG1121" s="54"/>
      <c r="PDH1121" s="54"/>
      <c r="PDI1121" s="54"/>
      <c r="PDJ1121" s="54"/>
      <c r="PDK1121" s="54"/>
      <c r="PDL1121" s="54"/>
      <c r="PDM1121" s="54"/>
      <c r="PDN1121" s="54"/>
      <c r="PDO1121" s="54"/>
      <c r="PDP1121" s="54"/>
      <c r="PDQ1121" s="54"/>
      <c r="PDR1121" s="54"/>
      <c r="PDS1121" s="54"/>
      <c r="PDT1121" s="54"/>
      <c r="PDU1121" s="54"/>
      <c r="PDV1121" s="54"/>
      <c r="PDW1121" s="54"/>
      <c r="PDX1121" s="54"/>
      <c r="PDY1121" s="54"/>
      <c r="PDZ1121" s="54"/>
      <c r="PEA1121" s="54"/>
      <c r="PEB1121" s="54"/>
      <c r="PEC1121" s="54"/>
      <c r="PED1121" s="54"/>
      <c r="PEE1121" s="54"/>
      <c r="PEF1121" s="54"/>
      <c r="PEG1121" s="54"/>
      <c r="PEH1121" s="54"/>
      <c r="PEI1121" s="54"/>
      <c r="PEJ1121" s="54"/>
      <c r="PEK1121" s="54"/>
      <c r="PEL1121" s="54"/>
      <c r="PEM1121" s="54"/>
      <c r="PEN1121" s="54"/>
      <c r="PEO1121" s="54"/>
      <c r="PEP1121" s="54"/>
      <c r="PEQ1121" s="54"/>
      <c r="PER1121" s="54"/>
      <c r="PES1121" s="54"/>
      <c r="PET1121" s="54"/>
      <c r="PEU1121" s="54"/>
      <c r="PEV1121" s="54"/>
      <c r="PEW1121" s="54"/>
      <c r="PEX1121" s="54"/>
      <c r="PEY1121" s="54"/>
      <c r="PEZ1121" s="54"/>
      <c r="PFA1121" s="54"/>
      <c r="PFB1121" s="54"/>
      <c r="PFC1121" s="54"/>
      <c r="PFD1121" s="54"/>
      <c r="PFE1121" s="54"/>
      <c r="PFF1121" s="54"/>
      <c r="PFG1121" s="54"/>
      <c r="PFH1121" s="54"/>
      <c r="PFI1121" s="54"/>
      <c r="PFJ1121" s="54"/>
      <c r="PFK1121" s="54"/>
      <c r="PFL1121" s="54"/>
      <c r="PFM1121" s="54"/>
      <c r="PFN1121" s="54"/>
      <c r="PFO1121" s="54"/>
      <c r="PFP1121" s="54"/>
      <c r="PFQ1121" s="54"/>
      <c r="PFR1121" s="54"/>
      <c r="PFS1121" s="54"/>
      <c r="PFT1121" s="54"/>
      <c r="PFU1121" s="54"/>
      <c r="PFV1121" s="54"/>
      <c r="PFW1121" s="54"/>
      <c r="PFX1121" s="54"/>
      <c r="PFY1121" s="54"/>
      <c r="PFZ1121" s="54"/>
      <c r="PGA1121" s="54"/>
      <c r="PGB1121" s="54"/>
      <c r="PGC1121" s="54"/>
      <c r="PGD1121" s="54"/>
      <c r="PGE1121" s="54"/>
      <c r="PGF1121" s="54"/>
      <c r="PGG1121" s="54"/>
      <c r="PGH1121" s="54"/>
      <c r="PGI1121" s="54"/>
      <c r="PGJ1121" s="54"/>
      <c r="PGK1121" s="54"/>
      <c r="PGL1121" s="54"/>
      <c r="PGM1121" s="54"/>
      <c r="PGN1121" s="54"/>
      <c r="PGO1121" s="54"/>
      <c r="PGP1121" s="54"/>
      <c r="PGQ1121" s="54"/>
      <c r="PGR1121" s="54"/>
      <c r="PGS1121" s="54"/>
      <c r="PGT1121" s="54"/>
      <c r="PGU1121" s="54"/>
      <c r="PGV1121" s="54"/>
      <c r="PGW1121" s="54"/>
      <c r="PGX1121" s="54"/>
      <c r="PGY1121" s="54"/>
      <c r="PGZ1121" s="54"/>
      <c r="PHA1121" s="54"/>
      <c r="PHB1121" s="54"/>
      <c r="PHC1121" s="54"/>
      <c r="PHD1121" s="54"/>
      <c r="PHE1121" s="54"/>
      <c r="PHF1121" s="54"/>
      <c r="PHG1121" s="54"/>
      <c r="PHH1121" s="54"/>
      <c r="PHI1121" s="54"/>
      <c r="PHJ1121" s="54"/>
      <c r="PHK1121" s="54"/>
      <c r="PHL1121" s="54"/>
      <c r="PHM1121" s="54"/>
      <c r="PHN1121" s="54"/>
      <c r="PHO1121" s="54"/>
      <c r="PHP1121" s="54"/>
      <c r="PHQ1121" s="54"/>
      <c r="PHR1121" s="54"/>
      <c r="PHS1121" s="54"/>
      <c r="PHT1121" s="54"/>
      <c r="PHU1121" s="54"/>
      <c r="PHV1121" s="54"/>
      <c r="PHW1121" s="54"/>
      <c r="PHX1121" s="54"/>
      <c r="PHY1121" s="54"/>
      <c r="PHZ1121" s="54"/>
      <c r="PIA1121" s="54"/>
      <c r="PIB1121" s="54"/>
      <c r="PIC1121" s="54"/>
      <c r="PID1121" s="54"/>
      <c r="PIE1121" s="54"/>
      <c r="PIF1121" s="54"/>
      <c r="PIG1121" s="54"/>
      <c r="PIH1121" s="54"/>
      <c r="PII1121" s="54"/>
      <c r="PIJ1121" s="54"/>
      <c r="PIK1121" s="54"/>
      <c r="PIL1121" s="54"/>
      <c r="PIM1121" s="54"/>
      <c r="PIN1121" s="54"/>
      <c r="PIO1121" s="54"/>
      <c r="PIP1121" s="54"/>
      <c r="PIQ1121" s="54"/>
      <c r="PIR1121" s="54"/>
      <c r="PIS1121" s="54"/>
      <c r="PIT1121" s="54"/>
      <c r="PIU1121" s="54"/>
      <c r="PIV1121" s="54"/>
      <c r="PIW1121" s="54"/>
      <c r="PIX1121" s="54"/>
      <c r="PIY1121" s="54"/>
      <c r="PIZ1121" s="54"/>
      <c r="PJA1121" s="54"/>
      <c r="PJB1121" s="54"/>
      <c r="PJC1121" s="54"/>
      <c r="PJD1121" s="54"/>
      <c r="PJE1121" s="54"/>
      <c r="PJF1121" s="54"/>
      <c r="PJG1121" s="54"/>
      <c r="PJH1121" s="54"/>
      <c r="PJI1121" s="54"/>
      <c r="PJJ1121" s="54"/>
      <c r="PJK1121" s="54"/>
      <c r="PJL1121" s="54"/>
      <c r="PJM1121" s="54"/>
      <c r="PJN1121" s="54"/>
      <c r="PJO1121" s="54"/>
      <c r="PJP1121" s="54"/>
      <c r="PJQ1121" s="54"/>
      <c r="PJR1121" s="54"/>
      <c r="PJS1121" s="54"/>
      <c r="PJT1121" s="54"/>
      <c r="PJU1121" s="54"/>
      <c r="PJV1121" s="54"/>
      <c r="PJW1121" s="54"/>
      <c r="PJX1121" s="54"/>
      <c r="PJY1121" s="54"/>
      <c r="PJZ1121" s="54"/>
      <c r="PKA1121" s="54"/>
      <c r="PKB1121" s="54"/>
      <c r="PKC1121" s="54"/>
      <c r="PKD1121" s="54"/>
      <c r="PKE1121" s="54"/>
      <c r="PKF1121" s="54"/>
      <c r="PKG1121" s="54"/>
      <c r="PKH1121" s="54"/>
      <c r="PKI1121" s="54"/>
      <c r="PKJ1121" s="54"/>
      <c r="PKK1121" s="54"/>
      <c r="PKL1121" s="54"/>
      <c r="PKM1121" s="54"/>
      <c r="PKN1121" s="54"/>
      <c r="PKO1121" s="54"/>
      <c r="PKP1121" s="54"/>
      <c r="PKQ1121" s="54"/>
      <c r="PKR1121" s="54"/>
      <c r="PKS1121" s="54"/>
      <c r="PKT1121" s="54"/>
      <c r="PKU1121" s="54"/>
      <c r="PKV1121" s="54"/>
      <c r="PKW1121" s="54"/>
      <c r="PKX1121" s="54"/>
      <c r="PKY1121" s="54"/>
      <c r="PKZ1121" s="54"/>
      <c r="PLA1121" s="54"/>
      <c r="PLB1121" s="54"/>
      <c r="PLC1121" s="54"/>
      <c r="PLD1121" s="54"/>
      <c r="PLE1121" s="54"/>
      <c r="PLF1121" s="54"/>
      <c r="PLG1121" s="54"/>
      <c r="PLH1121" s="54"/>
      <c r="PLI1121" s="54"/>
      <c r="PLJ1121" s="54"/>
      <c r="PLK1121" s="54"/>
      <c r="PLL1121" s="54"/>
      <c r="PLM1121" s="54"/>
      <c r="PLN1121" s="54"/>
      <c r="PLO1121" s="54"/>
      <c r="PLP1121" s="54"/>
      <c r="PLQ1121" s="54"/>
      <c r="PLR1121" s="54"/>
      <c r="PLS1121" s="54"/>
      <c r="PLT1121" s="54"/>
      <c r="PLU1121" s="54"/>
      <c r="PLV1121" s="54"/>
      <c r="PLW1121" s="54"/>
      <c r="PLX1121" s="54"/>
      <c r="PLY1121" s="54"/>
      <c r="PLZ1121" s="54"/>
      <c r="PMA1121" s="54"/>
      <c r="PMB1121" s="54"/>
      <c r="PMC1121" s="54"/>
      <c r="PMD1121" s="54"/>
      <c r="PME1121" s="54"/>
      <c r="PMF1121" s="54"/>
      <c r="PMG1121" s="54"/>
      <c r="PMH1121" s="54"/>
      <c r="PMI1121" s="54"/>
      <c r="PMJ1121" s="54"/>
      <c r="PMK1121" s="54"/>
      <c r="PML1121" s="54"/>
      <c r="PMM1121" s="54"/>
      <c r="PMN1121" s="54"/>
      <c r="PMO1121" s="54"/>
      <c r="PMP1121" s="54"/>
      <c r="PMQ1121" s="54"/>
      <c r="PMR1121" s="54"/>
      <c r="PMS1121" s="54"/>
      <c r="PMT1121" s="54"/>
      <c r="PMU1121" s="54"/>
      <c r="PMV1121" s="54"/>
      <c r="PMW1121" s="54"/>
      <c r="PMX1121" s="54"/>
      <c r="PMY1121" s="54"/>
      <c r="PMZ1121" s="54"/>
      <c r="PNA1121" s="54"/>
      <c r="PNB1121" s="54"/>
      <c r="PNC1121" s="54"/>
      <c r="PND1121" s="54"/>
      <c r="PNE1121" s="54"/>
      <c r="PNF1121" s="54"/>
      <c r="PNG1121" s="54"/>
      <c r="PNH1121" s="54"/>
      <c r="PNI1121" s="54"/>
      <c r="PNJ1121" s="54"/>
      <c r="PNK1121" s="54"/>
      <c r="PNL1121" s="54"/>
      <c r="PNM1121" s="54"/>
      <c r="PNN1121" s="54"/>
      <c r="PNO1121" s="54"/>
      <c r="PNP1121" s="54"/>
      <c r="PNQ1121" s="54"/>
      <c r="PNR1121" s="54"/>
      <c r="PNS1121" s="54"/>
      <c r="PNT1121" s="54"/>
      <c r="PNU1121" s="54"/>
      <c r="PNV1121" s="54"/>
      <c r="PNW1121" s="54"/>
      <c r="PNX1121" s="54"/>
      <c r="PNY1121" s="54"/>
      <c r="PNZ1121" s="54"/>
      <c r="POA1121" s="54"/>
      <c r="POB1121" s="54"/>
      <c r="POC1121" s="54"/>
      <c r="POD1121" s="54"/>
      <c r="POE1121" s="54"/>
      <c r="POF1121" s="54"/>
      <c r="POG1121" s="54"/>
      <c r="POH1121" s="54"/>
      <c r="POI1121" s="54"/>
      <c r="POJ1121" s="54"/>
      <c r="POK1121" s="54"/>
      <c r="POL1121" s="54"/>
      <c r="POM1121" s="54"/>
      <c r="PON1121" s="54"/>
      <c r="POO1121" s="54"/>
      <c r="POP1121" s="54"/>
      <c r="POQ1121" s="54"/>
      <c r="POR1121" s="54"/>
      <c r="POS1121" s="54"/>
      <c r="POT1121" s="54"/>
      <c r="POU1121" s="54"/>
      <c r="POV1121" s="54"/>
      <c r="POW1121" s="54"/>
      <c r="POX1121" s="54"/>
      <c r="POY1121" s="54"/>
      <c r="POZ1121" s="54"/>
      <c r="PPA1121" s="54"/>
      <c r="PPB1121" s="54"/>
      <c r="PPC1121" s="54"/>
      <c r="PPD1121" s="54"/>
      <c r="PPE1121" s="54"/>
      <c r="PPF1121" s="54"/>
      <c r="PPG1121" s="54"/>
      <c r="PPH1121" s="54"/>
      <c r="PPI1121" s="54"/>
      <c r="PPJ1121" s="54"/>
      <c r="PPK1121" s="54"/>
      <c r="PPL1121" s="54"/>
      <c r="PPM1121" s="54"/>
      <c r="PPN1121" s="54"/>
      <c r="PPO1121" s="54"/>
      <c r="PPP1121" s="54"/>
      <c r="PPQ1121" s="54"/>
      <c r="PPR1121" s="54"/>
      <c r="PPS1121" s="54"/>
      <c r="PPT1121" s="54"/>
      <c r="PPU1121" s="54"/>
      <c r="PPV1121" s="54"/>
      <c r="PPW1121" s="54"/>
      <c r="PPX1121" s="54"/>
      <c r="PPY1121" s="54"/>
      <c r="PPZ1121" s="54"/>
      <c r="PQA1121" s="54"/>
      <c r="PQB1121" s="54"/>
      <c r="PQC1121" s="54"/>
      <c r="PQD1121" s="54"/>
      <c r="PQE1121" s="54"/>
      <c r="PQF1121" s="54"/>
      <c r="PQG1121" s="54"/>
      <c r="PQH1121" s="54"/>
      <c r="PQI1121" s="54"/>
      <c r="PQJ1121" s="54"/>
      <c r="PQK1121" s="54"/>
      <c r="PQL1121" s="54"/>
      <c r="PQM1121" s="54"/>
      <c r="PQN1121" s="54"/>
      <c r="PQO1121" s="54"/>
      <c r="PQP1121" s="54"/>
      <c r="PQQ1121" s="54"/>
      <c r="PQR1121" s="54"/>
      <c r="PQS1121" s="54"/>
      <c r="PQT1121" s="54"/>
      <c r="PQU1121" s="54"/>
      <c r="PQV1121" s="54"/>
      <c r="PQW1121" s="54"/>
      <c r="PQX1121" s="54"/>
      <c r="PQY1121" s="54"/>
      <c r="PQZ1121" s="54"/>
      <c r="PRA1121" s="54"/>
      <c r="PRB1121" s="54"/>
      <c r="PRC1121" s="54"/>
      <c r="PRD1121" s="54"/>
      <c r="PRE1121" s="54"/>
      <c r="PRF1121" s="54"/>
      <c r="PRG1121" s="54"/>
      <c r="PRH1121" s="54"/>
      <c r="PRI1121" s="54"/>
      <c r="PRJ1121" s="54"/>
      <c r="PRK1121" s="54"/>
      <c r="PRL1121" s="54"/>
      <c r="PRM1121" s="54"/>
      <c r="PRN1121" s="54"/>
      <c r="PRO1121" s="54"/>
      <c r="PRP1121" s="54"/>
      <c r="PRQ1121" s="54"/>
      <c r="PRR1121" s="54"/>
      <c r="PRS1121" s="54"/>
      <c r="PRT1121" s="54"/>
      <c r="PRU1121" s="54"/>
      <c r="PRV1121" s="54"/>
      <c r="PRW1121" s="54"/>
      <c r="PRX1121" s="54"/>
      <c r="PRY1121" s="54"/>
      <c r="PRZ1121" s="54"/>
      <c r="PSA1121" s="54"/>
      <c r="PSB1121" s="54"/>
      <c r="PSC1121" s="54"/>
      <c r="PSD1121" s="54"/>
      <c r="PSE1121" s="54"/>
      <c r="PSF1121" s="54"/>
      <c r="PSG1121" s="54"/>
      <c r="PSH1121" s="54"/>
      <c r="PSI1121" s="54"/>
      <c r="PSJ1121" s="54"/>
      <c r="PSK1121" s="54"/>
      <c r="PSL1121" s="54"/>
      <c r="PSM1121" s="54"/>
      <c r="PSN1121" s="54"/>
      <c r="PSO1121" s="54"/>
      <c r="PSP1121" s="54"/>
      <c r="PSQ1121" s="54"/>
      <c r="PSR1121" s="54"/>
      <c r="PSS1121" s="54"/>
      <c r="PST1121" s="54"/>
      <c r="PSU1121" s="54"/>
      <c r="PSV1121" s="54"/>
      <c r="PSW1121" s="54"/>
      <c r="PSX1121" s="54"/>
      <c r="PSY1121" s="54"/>
      <c r="PSZ1121" s="54"/>
      <c r="PTA1121" s="54"/>
      <c r="PTB1121" s="54"/>
      <c r="PTC1121" s="54"/>
      <c r="PTD1121" s="54"/>
      <c r="PTE1121" s="54"/>
      <c r="PTF1121" s="54"/>
      <c r="PTG1121" s="54"/>
      <c r="PTH1121" s="54"/>
      <c r="PTI1121" s="54"/>
      <c r="PTJ1121" s="54"/>
      <c r="PTK1121" s="54"/>
      <c r="PTL1121" s="54"/>
      <c r="PTM1121" s="54"/>
      <c r="PTN1121" s="54"/>
      <c r="PTO1121" s="54"/>
      <c r="PTP1121" s="54"/>
      <c r="PTQ1121" s="54"/>
      <c r="PTR1121" s="54"/>
      <c r="PTS1121" s="54"/>
      <c r="PTT1121" s="54"/>
      <c r="PTU1121" s="54"/>
      <c r="PTV1121" s="54"/>
      <c r="PTW1121" s="54"/>
      <c r="PTX1121" s="54"/>
      <c r="PTY1121" s="54"/>
      <c r="PTZ1121" s="54"/>
      <c r="PUA1121" s="54"/>
      <c r="PUB1121" s="54"/>
      <c r="PUC1121" s="54"/>
      <c r="PUD1121" s="54"/>
      <c r="PUE1121" s="54"/>
      <c r="PUF1121" s="54"/>
      <c r="PUG1121" s="54"/>
      <c r="PUH1121" s="54"/>
      <c r="PUI1121" s="54"/>
      <c r="PUJ1121" s="54"/>
      <c r="PUK1121" s="54"/>
      <c r="PUL1121" s="54"/>
      <c r="PUM1121" s="54"/>
      <c r="PUN1121" s="54"/>
      <c r="PUO1121" s="54"/>
      <c r="PUP1121" s="54"/>
      <c r="PUQ1121" s="54"/>
      <c r="PUR1121" s="54"/>
      <c r="PUS1121" s="54"/>
      <c r="PUT1121" s="54"/>
      <c r="PUU1121" s="54"/>
      <c r="PUV1121" s="54"/>
      <c r="PUW1121" s="54"/>
      <c r="PUX1121" s="54"/>
      <c r="PUY1121" s="54"/>
      <c r="PUZ1121" s="54"/>
      <c r="PVA1121" s="54"/>
      <c r="PVB1121" s="54"/>
      <c r="PVC1121" s="54"/>
      <c r="PVD1121" s="54"/>
      <c r="PVE1121" s="54"/>
      <c r="PVF1121" s="54"/>
      <c r="PVG1121" s="54"/>
      <c r="PVH1121" s="54"/>
      <c r="PVI1121" s="54"/>
      <c r="PVJ1121" s="54"/>
      <c r="PVK1121" s="54"/>
      <c r="PVL1121" s="54"/>
      <c r="PVM1121" s="54"/>
      <c r="PVN1121" s="54"/>
      <c r="PVO1121" s="54"/>
      <c r="PVP1121" s="54"/>
      <c r="PVQ1121" s="54"/>
      <c r="PVR1121" s="54"/>
      <c r="PVS1121" s="54"/>
      <c r="PVT1121" s="54"/>
      <c r="PVU1121" s="54"/>
      <c r="PVV1121" s="54"/>
      <c r="PVW1121" s="54"/>
      <c r="PVX1121" s="54"/>
      <c r="PVY1121" s="54"/>
      <c r="PVZ1121" s="54"/>
      <c r="PWA1121" s="54"/>
      <c r="PWB1121" s="54"/>
      <c r="PWC1121" s="54"/>
      <c r="PWD1121" s="54"/>
      <c r="PWE1121" s="54"/>
      <c r="PWF1121" s="54"/>
      <c r="PWG1121" s="54"/>
      <c r="PWH1121" s="54"/>
      <c r="PWI1121" s="54"/>
      <c r="PWJ1121" s="54"/>
      <c r="PWK1121" s="54"/>
      <c r="PWL1121" s="54"/>
      <c r="PWM1121" s="54"/>
      <c r="PWN1121" s="54"/>
      <c r="PWO1121" s="54"/>
      <c r="PWP1121" s="54"/>
      <c r="PWQ1121" s="54"/>
      <c r="PWR1121" s="54"/>
      <c r="PWS1121" s="54"/>
      <c r="PWT1121" s="54"/>
      <c r="PWU1121" s="54"/>
      <c r="PWV1121" s="54"/>
      <c r="PWW1121" s="54"/>
      <c r="PWX1121" s="54"/>
      <c r="PWY1121" s="54"/>
      <c r="PWZ1121" s="54"/>
      <c r="PXA1121" s="54"/>
      <c r="PXB1121" s="54"/>
      <c r="PXC1121" s="54"/>
      <c r="PXD1121" s="54"/>
      <c r="PXE1121" s="54"/>
      <c r="PXF1121" s="54"/>
      <c r="PXG1121" s="54"/>
      <c r="PXH1121" s="54"/>
      <c r="PXI1121" s="54"/>
      <c r="PXJ1121" s="54"/>
      <c r="PXK1121" s="54"/>
      <c r="PXL1121" s="54"/>
      <c r="PXM1121" s="54"/>
      <c r="PXN1121" s="54"/>
      <c r="PXO1121" s="54"/>
      <c r="PXP1121" s="54"/>
      <c r="PXQ1121" s="54"/>
      <c r="PXR1121" s="54"/>
      <c r="PXS1121" s="54"/>
      <c r="PXT1121" s="54"/>
      <c r="PXU1121" s="54"/>
      <c r="PXV1121" s="54"/>
      <c r="PXW1121" s="54"/>
      <c r="PXX1121" s="54"/>
      <c r="PXY1121" s="54"/>
      <c r="PXZ1121" s="54"/>
      <c r="PYA1121" s="54"/>
      <c r="PYB1121" s="54"/>
      <c r="PYC1121" s="54"/>
      <c r="PYD1121" s="54"/>
      <c r="PYE1121" s="54"/>
      <c r="PYF1121" s="54"/>
      <c r="PYG1121" s="54"/>
      <c r="PYH1121" s="54"/>
      <c r="PYI1121" s="54"/>
      <c r="PYJ1121" s="54"/>
      <c r="PYK1121" s="54"/>
      <c r="PYL1121" s="54"/>
      <c r="PYM1121" s="54"/>
      <c r="PYN1121" s="54"/>
      <c r="PYO1121" s="54"/>
      <c r="PYP1121" s="54"/>
      <c r="PYQ1121" s="54"/>
      <c r="PYR1121" s="54"/>
      <c r="PYS1121" s="54"/>
      <c r="PYT1121" s="54"/>
      <c r="PYU1121" s="54"/>
      <c r="PYV1121" s="54"/>
      <c r="PYW1121" s="54"/>
      <c r="PYX1121" s="54"/>
      <c r="PYY1121" s="54"/>
      <c r="PYZ1121" s="54"/>
      <c r="PZA1121" s="54"/>
      <c r="PZB1121" s="54"/>
      <c r="PZC1121" s="54"/>
      <c r="PZD1121" s="54"/>
      <c r="PZE1121" s="54"/>
      <c r="PZF1121" s="54"/>
      <c r="PZG1121" s="54"/>
      <c r="PZH1121" s="54"/>
      <c r="PZI1121" s="54"/>
      <c r="PZJ1121" s="54"/>
      <c r="PZK1121" s="54"/>
      <c r="PZL1121" s="54"/>
      <c r="PZM1121" s="54"/>
      <c r="PZN1121" s="54"/>
      <c r="PZO1121" s="54"/>
      <c r="PZP1121" s="54"/>
      <c r="PZQ1121" s="54"/>
      <c r="PZR1121" s="54"/>
      <c r="PZS1121" s="54"/>
      <c r="PZT1121" s="54"/>
      <c r="PZU1121" s="54"/>
      <c r="PZV1121" s="54"/>
      <c r="PZW1121" s="54"/>
      <c r="PZX1121" s="54"/>
      <c r="PZY1121" s="54"/>
      <c r="PZZ1121" s="54"/>
      <c r="QAA1121" s="54"/>
      <c r="QAB1121" s="54"/>
      <c r="QAC1121" s="54"/>
      <c r="QAD1121" s="54"/>
      <c r="QAE1121" s="54"/>
      <c r="QAF1121" s="54"/>
      <c r="QAG1121" s="54"/>
      <c r="QAH1121" s="54"/>
      <c r="QAI1121" s="54"/>
      <c r="QAJ1121" s="54"/>
      <c r="QAK1121" s="54"/>
      <c r="QAL1121" s="54"/>
      <c r="QAM1121" s="54"/>
      <c r="QAN1121" s="54"/>
      <c r="QAO1121" s="54"/>
      <c r="QAP1121" s="54"/>
      <c r="QAQ1121" s="54"/>
      <c r="QAR1121" s="54"/>
      <c r="QAS1121" s="54"/>
      <c r="QAT1121" s="54"/>
      <c r="QAU1121" s="54"/>
      <c r="QAV1121" s="54"/>
      <c r="QAW1121" s="54"/>
      <c r="QAX1121" s="54"/>
      <c r="QAY1121" s="54"/>
      <c r="QAZ1121" s="54"/>
      <c r="QBA1121" s="54"/>
      <c r="QBB1121" s="54"/>
      <c r="QBC1121" s="54"/>
      <c r="QBD1121" s="54"/>
      <c r="QBE1121" s="54"/>
      <c r="QBF1121" s="54"/>
      <c r="QBG1121" s="54"/>
      <c r="QBH1121" s="54"/>
      <c r="QBI1121" s="54"/>
      <c r="QBJ1121" s="54"/>
      <c r="QBK1121" s="54"/>
      <c r="QBL1121" s="54"/>
      <c r="QBM1121" s="54"/>
      <c r="QBN1121" s="54"/>
      <c r="QBO1121" s="54"/>
      <c r="QBP1121" s="54"/>
      <c r="QBQ1121" s="54"/>
      <c r="QBR1121" s="54"/>
      <c r="QBS1121" s="54"/>
      <c r="QBT1121" s="54"/>
      <c r="QBU1121" s="54"/>
      <c r="QBV1121" s="54"/>
      <c r="QBW1121" s="54"/>
      <c r="QBX1121" s="54"/>
      <c r="QBY1121" s="54"/>
      <c r="QBZ1121" s="54"/>
      <c r="QCA1121" s="54"/>
      <c r="QCB1121" s="54"/>
      <c r="QCC1121" s="54"/>
      <c r="QCD1121" s="54"/>
      <c r="QCE1121" s="54"/>
      <c r="QCF1121" s="54"/>
      <c r="QCG1121" s="54"/>
      <c r="QCH1121" s="54"/>
      <c r="QCI1121" s="54"/>
      <c r="QCJ1121" s="54"/>
      <c r="QCK1121" s="54"/>
      <c r="QCL1121" s="54"/>
      <c r="QCM1121" s="54"/>
      <c r="QCN1121" s="54"/>
      <c r="QCO1121" s="54"/>
      <c r="QCP1121" s="54"/>
      <c r="QCQ1121" s="54"/>
      <c r="QCR1121" s="54"/>
      <c r="QCS1121" s="54"/>
      <c r="QCT1121" s="54"/>
      <c r="QCU1121" s="54"/>
      <c r="QCV1121" s="54"/>
      <c r="QCW1121" s="54"/>
      <c r="QCX1121" s="54"/>
      <c r="QCY1121" s="54"/>
      <c r="QCZ1121" s="54"/>
      <c r="QDA1121" s="54"/>
      <c r="QDB1121" s="54"/>
      <c r="QDC1121" s="54"/>
      <c r="QDD1121" s="54"/>
      <c r="QDE1121" s="54"/>
      <c r="QDF1121" s="54"/>
      <c r="QDG1121" s="54"/>
      <c r="QDH1121" s="54"/>
      <c r="QDI1121" s="54"/>
      <c r="QDJ1121" s="54"/>
      <c r="QDK1121" s="54"/>
      <c r="QDL1121" s="54"/>
      <c r="QDM1121" s="54"/>
      <c r="QDN1121" s="54"/>
      <c r="QDO1121" s="54"/>
      <c r="QDP1121" s="54"/>
      <c r="QDQ1121" s="54"/>
      <c r="QDR1121" s="54"/>
      <c r="QDS1121" s="54"/>
      <c r="QDT1121" s="54"/>
      <c r="QDU1121" s="54"/>
      <c r="QDV1121" s="54"/>
      <c r="QDW1121" s="54"/>
      <c r="QDX1121" s="54"/>
      <c r="QDY1121" s="54"/>
      <c r="QDZ1121" s="54"/>
      <c r="QEA1121" s="54"/>
      <c r="QEB1121" s="54"/>
      <c r="QEC1121" s="54"/>
      <c r="QED1121" s="54"/>
      <c r="QEE1121" s="54"/>
      <c r="QEF1121" s="54"/>
      <c r="QEG1121" s="54"/>
      <c r="QEH1121" s="54"/>
      <c r="QEI1121" s="54"/>
      <c r="QEJ1121" s="54"/>
      <c r="QEK1121" s="54"/>
      <c r="QEL1121" s="54"/>
      <c r="QEM1121" s="54"/>
      <c r="QEN1121" s="54"/>
      <c r="QEO1121" s="54"/>
      <c r="QEP1121" s="54"/>
      <c r="QEQ1121" s="54"/>
      <c r="QER1121" s="54"/>
      <c r="QES1121" s="54"/>
      <c r="QET1121" s="54"/>
      <c r="QEU1121" s="54"/>
      <c r="QEV1121" s="54"/>
      <c r="QEW1121" s="54"/>
      <c r="QEX1121" s="54"/>
      <c r="QEY1121" s="54"/>
      <c r="QEZ1121" s="54"/>
      <c r="QFA1121" s="54"/>
      <c r="QFB1121" s="54"/>
      <c r="QFC1121" s="54"/>
      <c r="QFD1121" s="54"/>
      <c r="QFE1121" s="54"/>
      <c r="QFF1121" s="54"/>
      <c r="QFG1121" s="54"/>
      <c r="QFH1121" s="54"/>
      <c r="QFI1121" s="54"/>
      <c r="QFJ1121" s="54"/>
      <c r="QFK1121" s="54"/>
      <c r="QFL1121" s="54"/>
      <c r="QFM1121" s="54"/>
      <c r="QFN1121" s="54"/>
      <c r="QFO1121" s="54"/>
      <c r="QFP1121" s="54"/>
      <c r="QFQ1121" s="54"/>
      <c r="QFR1121" s="54"/>
      <c r="QFS1121" s="54"/>
      <c r="QFT1121" s="54"/>
      <c r="QFU1121" s="54"/>
      <c r="QFV1121" s="54"/>
      <c r="QFW1121" s="54"/>
      <c r="QFX1121" s="54"/>
      <c r="QFY1121" s="54"/>
      <c r="QFZ1121" s="54"/>
      <c r="QGA1121" s="54"/>
      <c r="QGB1121" s="54"/>
      <c r="QGC1121" s="54"/>
      <c r="QGD1121" s="54"/>
      <c r="QGE1121" s="54"/>
      <c r="QGF1121" s="54"/>
      <c r="QGG1121" s="54"/>
      <c r="QGH1121" s="54"/>
      <c r="QGI1121" s="54"/>
      <c r="QGJ1121" s="54"/>
      <c r="QGK1121" s="54"/>
      <c r="QGL1121" s="54"/>
      <c r="QGM1121" s="54"/>
      <c r="QGN1121" s="54"/>
      <c r="QGO1121" s="54"/>
      <c r="QGP1121" s="54"/>
      <c r="QGQ1121" s="54"/>
      <c r="QGR1121" s="54"/>
      <c r="QGS1121" s="54"/>
      <c r="QGT1121" s="54"/>
      <c r="QGU1121" s="54"/>
      <c r="QGV1121" s="54"/>
      <c r="QGW1121" s="54"/>
      <c r="QGX1121" s="54"/>
      <c r="QGY1121" s="54"/>
      <c r="QGZ1121" s="54"/>
      <c r="QHA1121" s="54"/>
      <c r="QHB1121" s="54"/>
      <c r="QHC1121" s="54"/>
      <c r="QHD1121" s="54"/>
      <c r="QHE1121" s="54"/>
      <c r="QHF1121" s="54"/>
      <c r="QHG1121" s="54"/>
      <c r="QHH1121" s="54"/>
      <c r="QHI1121" s="54"/>
      <c r="QHJ1121" s="54"/>
      <c r="QHK1121" s="54"/>
      <c r="QHL1121" s="54"/>
      <c r="QHM1121" s="54"/>
      <c r="QHN1121" s="54"/>
      <c r="QHO1121" s="54"/>
      <c r="QHP1121" s="54"/>
      <c r="QHQ1121" s="54"/>
      <c r="QHR1121" s="54"/>
      <c r="QHS1121" s="54"/>
      <c r="QHT1121" s="54"/>
      <c r="QHU1121" s="54"/>
      <c r="QHV1121" s="54"/>
      <c r="QHW1121" s="54"/>
      <c r="QHX1121" s="54"/>
      <c r="QHY1121" s="54"/>
      <c r="QHZ1121" s="54"/>
      <c r="QIA1121" s="54"/>
      <c r="QIB1121" s="54"/>
      <c r="QIC1121" s="54"/>
      <c r="QID1121" s="54"/>
      <c r="QIE1121" s="54"/>
      <c r="QIF1121" s="54"/>
      <c r="QIG1121" s="54"/>
      <c r="QIH1121" s="54"/>
      <c r="QII1121" s="54"/>
      <c r="QIJ1121" s="54"/>
      <c r="QIK1121" s="54"/>
      <c r="QIL1121" s="54"/>
      <c r="QIM1121" s="54"/>
      <c r="QIN1121" s="54"/>
      <c r="QIO1121" s="54"/>
      <c r="QIP1121" s="54"/>
      <c r="QIQ1121" s="54"/>
      <c r="QIR1121" s="54"/>
      <c r="QIS1121" s="54"/>
      <c r="QIT1121" s="54"/>
      <c r="QIU1121" s="54"/>
      <c r="QIV1121" s="54"/>
      <c r="QIW1121" s="54"/>
      <c r="QIX1121" s="54"/>
      <c r="QIY1121" s="54"/>
      <c r="QIZ1121" s="54"/>
      <c r="QJA1121" s="54"/>
      <c r="QJB1121" s="54"/>
      <c r="QJC1121" s="54"/>
      <c r="QJD1121" s="54"/>
      <c r="QJE1121" s="54"/>
      <c r="QJF1121" s="54"/>
      <c r="QJG1121" s="54"/>
      <c r="QJH1121" s="54"/>
      <c r="QJI1121" s="54"/>
      <c r="QJJ1121" s="54"/>
      <c r="QJK1121" s="54"/>
      <c r="QJL1121" s="54"/>
      <c r="QJM1121" s="54"/>
      <c r="QJN1121" s="54"/>
      <c r="QJO1121" s="54"/>
      <c r="QJP1121" s="54"/>
      <c r="QJQ1121" s="54"/>
      <c r="QJR1121" s="54"/>
      <c r="QJS1121" s="54"/>
      <c r="QJT1121" s="54"/>
      <c r="QJU1121" s="54"/>
      <c r="QJV1121" s="54"/>
      <c r="QJW1121" s="54"/>
      <c r="QJX1121" s="54"/>
      <c r="QJY1121" s="54"/>
      <c r="QJZ1121" s="54"/>
      <c r="QKA1121" s="54"/>
      <c r="QKB1121" s="54"/>
      <c r="QKC1121" s="54"/>
      <c r="QKD1121" s="54"/>
      <c r="QKE1121" s="54"/>
      <c r="QKF1121" s="54"/>
      <c r="QKG1121" s="54"/>
      <c r="QKH1121" s="54"/>
      <c r="QKI1121" s="54"/>
      <c r="QKJ1121" s="54"/>
      <c r="QKK1121" s="54"/>
      <c r="QKL1121" s="54"/>
      <c r="QKM1121" s="54"/>
      <c r="QKN1121" s="54"/>
      <c r="QKO1121" s="54"/>
      <c r="QKP1121" s="54"/>
      <c r="QKQ1121" s="54"/>
      <c r="QKR1121" s="54"/>
      <c r="QKS1121" s="54"/>
      <c r="QKT1121" s="54"/>
      <c r="QKU1121" s="54"/>
      <c r="QKV1121" s="54"/>
      <c r="QKW1121" s="54"/>
      <c r="QKX1121" s="54"/>
      <c r="QKY1121" s="54"/>
      <c r="QKZ1121" s="54"/>
      <c r="QLA1121" s="54"/>
      <c r="QLB1121" s="54"/>
      <c r="QLC1121" s="54"/>
      <c r="QLD1121" s="54"/>
      <c r="QLE1121" s="54"/>
      <c r="QLF1121" s="54"/>
      <c r="QLG1121" s="54"/>
      <c r="QLH1121" s="54"/>
      <c r="QLI1121" s="54"/>
      <c r="QLJ1121" s="54"/>
      <c r="QLK1121" s="54"/>
      <c r="QLL1121" s="54"/>
      <c r="QLM1121" s="54"/>
      <c r="QLN1121" s="54"/>
      <c r="QLO1121" s="54"/>
      <c r="QLP1121" s="54"/>
      <c r="QLQ1121" s="54"/>
      <c r="QLR1121" s="54"/>
      <c r="QLS1121" s="54"/>
      <c r="QLT1121" s="54"/>
      <c r="QLU1121" s="54"/>
      <c r="QLV1121" s="54"/>
      <c r="QLW1121" s="54"/>
      <c r="QLX1121" s="54"/>
      <c r="QLY1121" s="54"/>
      <c r="QLZ1121" s="54"/>
      <c r="QMA1121" s="54"/>
      <c r="QMB1121" s="54"/>
      <c r="QMC1121" s="54"/>
      <c r="QMD1121" s="54"/>
      <c r="QME1121" s="54"/>
      <c r="QMF1121" s="54"/>
      <c r="QMG1121" s="54"/>
      <c r="QMH1121" s="54"/>
      <c r="QMI1121" s="54"/>
      <c r="QMJ1121" s="54"/>
      <c r="QMK1121" s="54"/>
      <c r="QML1121" s="54"/>
      <c r="QMM1121" s="54"/>
      <c r="QMN1121" s="54"/>
      <c r="QMO1121" s="54"/>
      <c r="QMP1121" s="54"/>
      <c r="QMQ1121" s="54"/>
      <c r="QMR1121" s="54"/>
      <c r="QMS1121" s="54"/>
      <c r="QMT1121" s="54"/>
      <c r="QMU1121" s="54"/>
      <c r="QMV1121" s="54"/>
      <c r="QMW1121" s="54"/>
      <c r="QMX1121" s="54"/>
      <c r="QMY1121" s="54"/>
      <c r="QMZ1121" s="54"/>
      <c r="QNA1121" s="54"/>
      <c r="QNB1121" s="54"/>
      <c r="QNC1121" s="54"/>
      <c r="QND1121" s="54"/>
      <c r="QNE1121" s="54"/>
      <c r="QNF1121" s="54"/>
      <c r="QNG1121" s="54"/>
      <c r="QNH1121" s="54"/>
      <c r="QNI1121" s="54"/>
      <c r="QNJ1121" s="54"/>
      <c r="QNK1121" s="54"/>
      <c r="QNL1121" s="54"/>
      <c r="QNM1121" s="54"/>
      <c r="QNN1121" s="54"/>
      <c r="QNO1121" s="54"/>
      <c r="QNP1121" s="54"/>
      <c r="QNQ1121" s="54"/>
      <c r="QNR1121" s="54"/>
      <c r="QNS1121" s="54"/>
      <c r="QNT1121" s="54"/>
      <c r="QNU1121" s="54"/>
      <c r="QNV1121" s="54"/>
      <c r="QNW1121" s="54"/>
      <c r="QNX1121" s="54"/>
      <c r="QNY1121" s="54"/>
      <c r="QNZ1121" s="54"/>
      <c r="QOA1121" s="54"/>
      <c r="QOB1121" s="54"/>
      <c r="QOC1121" s="54"/>
      <c r="QOD1121" s="54"/>
      <c r="QOE1121" s="54"/>
      <c r="QOF1121" s="54"/>
      <c r="QOG1121" s="54"/>
      <c r="QOH1121" s="54"/>
      <c r="QOI1121" s="54"/>
      <c r="QOJ1121" s="54"/>
      <c r="QOK1121" s="54"/>
      <c r="QOL1121" s="54"/>
      <c r="QOM1121" s="54"/>
      <c r="QON1121" s="54"/>
      <c r="QOO1121" s="54"/>
      <c r="QOP1121" s="54"/>
      <c r="QOQ1121" s="54"/>
      <c r="QOR1121" s="54"/>
      <c r="QOS1121" s="54"/>
      <c r="QOT1121" s="54"/>
      <c r="QOU1121" s="54"/>
      <c r="QOV1121" s="54"/>
      <c r="QOW1121" s="54"/>
      <c r="QOX1121" s="54"/>
      <c r="QOY1121" s="54"/>
      <c r="QOZ1121" s="54"/>
      <c r="QPA1121" s="54"/>
      <c r="QPB1121" s="54"/>
      <c r="QPC1121" s="54"/>
      <c r="QPD1121" s="54"/>
      <c r="QPE1121" s="54"/>
      <c r="QPF1121" s="54"/>
      <c r="QPG1121" s="54"/>
      <c r="QPH1121" s="54"/>
      <c r="QPI1121" s="54"/>
      <c r="QPJ1121" s="54"/>
      <c r="QPK1121" s="54"/>
      <c r="QPL1121" s="54"/>
      <c r="QPM1121" s="54"/>
      <c r="QPN1121" s="54"/>
      <c r="QPO1121" s="54"/>
      <c r="QPP1121" s="54"/>
      <c r="QPQ1121" s="54"/>
      <c r="QPR1121" s="54"/>
      <c r="QPS1121" s="54"/>
      <c r="QPT1121" s="54"/>
      <c r="QPU1121" s="54"/>
      <c r="QPV1121" s="54"/>
      <c r="QPW1121" s="54"/>
      <c r="QPX1121" s="54"/>
      <c r="QPY1121" s="54"/>
      <c r="QPZ1121" s="54"/>
      <c r="QQA1121" s="54"/>
      <c r="QQB1121" s="54"/>
      <c r="QQC1121" s="54"/>
      <c r="QQD1121" s="54"/>
      <c r="QQE1121" s="54"/>
      <c r="QQF1121" s="54"/>
      <c r="QQG1121" s="54"/>
      <c r="QQH1121" s="54"/>
      <c r="QQI1121" s="54"/>
      <c r="QQJ1121" s="54"/>
      <c r="QQK1121" s="54"/>
      <c r="QQL1121" s="54"/>
      <c r="QQM1121" s="54"/>
      <c r="QQN1121" s="54"/>
      <c r="QQO1121" s="54"/>
      <c r="QQP1121" s="54"/>
      <c r="QQQ1121" s="54"/>
      <c r="QQR1121" s="54"/>
      <c r="QQS1121" s="54"/>
      <c r="QQT1121" s="54"/>
      <c r="QQU1121" s="54"/>
      <c r="QQV1121" s="54"/>
      <c r="QQW1121" s="54"/>
      <c r="QQX1121" s="54"/>
      <c r="QQY1121" s="54"/>
      <c r="QQZ1121" s="54"/>
      <c r="QRA1121" s="54"/>
      <c r="QRB1121" s="54"/>
      <c r="QRC1121" s="54"/>
      <c r="QRD1121" s="54"/>
      <c r="QRE1121" s="54"/>
      <c r="QRF1121" s="54"/>
      <c r="QRG1121" s="54"/>
      <c r="QRH1121" s="54"/>
      <c r="QRI1121" s="54"/>
      <c r="QRJ1121" s="54"/>
      <c r="QRK1121" s="54"/>
      <c r="QRL1121" s="54"/>
      <c r="QRM1121" s="54"/>
      <c r="QRN1121" s="54"/>
      <c r="QRO1121" s="54"/>
      <c r="QRP1121" s="54"/>
      <c r="QRQ1121" s="54"/>
      <c r="QRR1121" s="54"/>
      <c r="QRS1121" s="54"/>
      <c r="QRT1121" s="54"/>
      <c r="QRU1121" s="54"/>
      <c r="QRV1121" s="54"/>
      <c r="QRW1121" s="54"/>
      <c r="QRX1121" s="54"/>
      <c r="QRY1121" s="54"/>
      <c r="QRZ1121" s="54"/>
      <c r="QSA1121" s="54"/>
      <c r="QSB1121" s="54"/>
      <c r="QSC1121" s="54"/>
      <c r="QSD1121" s="54"/>
      <c r="QSE1121" s="54"/>
      <c r="QSF1121" s="54"/>
      <c r="QSG1121" s="54"/>
      <c r="QSH1121" s="54"/>
      <c r="QSI1121" s="54"/>
      <c r="QSJ1121" s="54"/>
      <c r="QSK1121" s="54"/>
      <c r="QSL1121" s="54"/>
      <c r="QSM1121" s="54"/>
      <c r="QSN1121" s="54"/>
      <c r="QSO1121" s="54"/>
      <c r="QSP1121" s="54"/>
      <c r="QSQ1121" s="54"/>
      <c r="QSR1121" s="54"/>
      <c r="QSS1121" s="54"/>
      <c r="QST1121" s="54"/>
      <c r="QSU1121" s="54"/>
      <c r="QSV1121" s="54"/>
      <c r="QSW1121" s="54"/>
      <c r="QSX1121" s="54"/>
      <c r="QSY1121" s="54"/>
      <c r="QSZ1121" s="54"/>
      <c r="QTA1121" s="54"/>
      <c r="QTB1121" s="54"/>
      <c r="QTC1121" s="54"/>
      <c r="QTD1121" s="54"/>
      <c r="QTE1121" s="54"/>
      <c r="QTF1121" s="54"/>
      <c r="QTG1121" s="54"/>
      <c r="QTH1121" s="54"/>
      <c r="QTI1121" s="54"/>
      <c r="QTJ1121" s="54"/>
      <c r="QTK1121" s="54"/>
      <c r="QTL1121" s="54"/>
      <c r="QTM1121" s="54"/>
      <c r="QTN1121" s="54"/>
      <c r="QTO1121" s="54"/>
      <c r="QTP1121" s="54"/>
      <c r="QTQ1121" s="54"/>
      <c r="QTR1121" s="54"/>
      <c r="QTS1121" s="54"/>
      <c r="QTT1121" s="54"/>
      <c r="QTU1121" s="54"/>
      <c r="QTV1121" s="54"/>
      <c r="QTW1121" s="54"/>
      <c r="QTX1121" s="54"/>
      <c r="QTY1121" s="54"/>
      <c r="QTZ1121" s="54"/>
      <c r="QUA1121" s="54"/>
      <c r="QUB1121" s="54"/>
      <c r="QUC1121" s="54"/>
      <c r="QUD1121" s="54"/>
      <c r="QUE1121" s="54"/>
      <c r="QUF1121" s="54"/>
      <c r="QUG1121" s="54"/>
      <c r="QUH1121" s="54"/>
      <c r="QUI1121" s="54"/>
      <c r="QUJ1121" s="54"/>
      <c r="QUK1121" s="54"/>
      <c r="QUL1121" s="54"/>
      <c r="QUM1121" s="54"/>
      <c r="QUN1121" s="54"/>
      <c r="QUO1121" s="54"/>
      <c r="QUP1121" s="54"/>
      <c r="QUQ1121" s="54"/>
      <c r="QUR1121" s="54"/>
      <c r="QUS1121" s="54"/>
      <c r="QUT1121" s="54"/>
      <c r="QUU1121" s="54"/>
      <c r="QUV1121" s="54"/>
      <c r="QUW1121" s="54"/>
      <c r="QUX1121" s="54"/>
      <c r="QUY1121" s="54"/>
      <c r="QUZ1121" s="54"/>
      <c r="QVA1121" s="54"/>
      <c r="QVB1121" s="54"/>
      <c r="QVC1121" s="54"/>
      <c r="QVD1121" s="54"/>
      <c r="QVE1121" s="54"/>
      <c r="QVF1121" s="54"/>
      <c r="QVG1121" s="54"/>
      <c r="QVH1121" s="54"/>
      <c r="QVI1121" s="54"/>
      <c r="QVJ1121" s="54"/>
      <c r="QVK1121" s="54"/>
      <c r="QVL1121" s="54"/>
      <c r="QVM1121" s="54"/>
      <c r="QVN1121" s="54"/>
      <c r="QVO1121" s="54"/>
      <c r="QVP1121" s="54"/>
      <c r="QVQ1121" s="54"/>
      <c r="QVR1121" s="54"/>
      <c r="QVS1121" s="54"/>
      <c r="QVT1121" s="54"/>
      <c r="QVU1121" s="54"/>
      <c r="QVV1121" s="54"/>
      <c r="QVW1121" s="54"/>
      <c r="QVX1121" s="54"/>
      <c r="QVY1121" s="54"/>
      <c r="QVZ1121" s="54"/>
      <c r="QWA1121" s="54"/>
      <c r="QWB1121" s="54"/>
      <c r="QWC1121" s="54"/>
      <c r="QWD1121" s="54"/>
      <c r="QWE1121" s="54"/>
      <c r="QWF1121" s="54"/>
      <c r="QWG1121" s="54"/>
      <c r="QWH1121" s="54"/>
      <c r="QWI1121" s="54"/>
      <c r="QWJ1121" s="54"/>
      <c r="QWK1121" s="54"/>
      <c r="QWL1121" s="54"/>
      <c r="QWM1121" s="54"/>
      <c r="QWN1121" s="54"/>
      <c r="QWO1121" s="54"/>
      <c r="QWP1121" s="54"/>
      <c r="QWQ1121" s="54"/>
      <c r="QWR1121" s="54"/>
      <c r="QWS1121" s="54"/>
      <c r="QWT1121" s="54"/>
      <c r="QWU1121" s="54"/>
      <c r="QWV1121" s="54"/>
      <c r="QWW1121" s="54"/>
      <c r="QWX1121" s="54"/>
      <c r="QWY1121" s="54"/>
      <c r="QWZ1121" s="54"/>
      <c r="QXA1121" s="54"/>
      <c r="QXB1121" s="54"/>
      <c r="QXC1121" s="54"/>
      <c r="QXD1121" s="54"/>
      <c r="QXE1121" s="54"/>
      <c r="QXF1121" s="54"/>
      <c r="QXG1121" s="54"/>
      <c r="QXH1121" s="54"/>
      <c r="QXI1121" s="54"/>
      <c r="QXJ1121" s="54"/>
      <c r="QXK1121" s="54"/>
      <c r="QXL1121" s="54"/>
      <c r="QXM1121" s="54"/>
      <c r="QXN1121" s="54"/>
      <c r="QXO1121" s="54"/>
      <c r="QXP1121" s="54"/>
      <c r="QXQ1121" s="54"/>
      <c r="QXR1121" s="54"/>
      <c r="QXS1121" s="54"/>
      <c r="QXT1121" s="54"/>
      <c r="QXU1121" s="54"/>
      <c r="QXV1121" s="54"/>
      <c r="QXW1121" s="54"/>
      <c r="QXX1121" s="54"/>
      <c r="QXY1121" s="54"/>
      <c r="QXZ1121" s="54"/>
      <c r="QYA1121" s="54"/>
      <c r="QYB1121" s="54"/>
      <c r="QYC1121" s="54"/>
      <c r="QYD1121" s="54"/>
      <c r="QYE1121" s="54"/>
      <c r="QYF1121" s="54"/>
      <c r="QYG1121" s="54"/>
      <c r="QYH1121" s="54"/>
      <c r="QYI1121" s="54"/>
      <c r="QYJ1121" s="54"/>
      <c r="QYK1121" s="54"/>
      <c r="QYL1121" s="54"/>
      <c r="QYM1121" s="54"/>
      <c r="QYN1121" s="54"/>
      <c r="QYO1121" s="54"/>
      <c r="QYP1121" s="54"/>
      <c r="QYQ1121" s="54"/>
      <c r="QYR1121" s="54"/>
      <c r="QYS1121" s="54"/>
      <c r="QYT1121" s="54"/>
      <c r="QYU1121" s="54"/>
      <c r="QYV1121" s="54"/>
      <c r="QYW1121" s="54"/>
      <c r="QYX1121" s="54"/>
      <c r="QYY1121" s="54"/>
      <c r="QYZ1121" s="54"/>
      <c r="QZA1121" s="54"/>
      <c r="QZB1121" s="54"/>
      <c r="QZC1121" s="54"/>
      <c r="QZD1121" s="54"/>
      <c r="QZE1121" s="54"/>
      <c r="QZF1121" s="54"/>
      <c r="QZG1121" s="54"/>
      <c r="QZH1121" s="54"/>
      <c r="QZI1121" s="54"/>
      <c r="QZJ1121" s="54"/>
      <c r="QZK1121" s="54"/>
      <c r="QZL1121" s="54"/>
      <c r="QZM1121" s="54"/>
      <c r="QZN1121" s="54"/>
      <c r="QZO1121" s="54"/>
      <c r="QZP1121" s="54"/>
      <c r="QZQ1121" s="54"/>
      <c r="QZR1121" s="54"/>
      <c r="QZS1121" s="54"/>
      <c r="QZT1121" s="54"/>
      <c r="QZU1121" s="54"/>
      <c r="QZV1121" s="54"/>
      <c r="QZW1121" s="54"/>
      <c r="QZX1121" s="54"/>
      <c r="QZY1121" s="54"/>
      <c r="QZZ1121" s="54"/>
      <c r="RAA1121" s="54"/>
      <c r="RAB1121" s="54"/>
      <c r="RAC1121" s="54"/>
      <c r="RAD1121" s="54"/>
      <c r="RAE1121" s="54"/>
      <c r="RAF1121" s="54"/>
      <c r="RAG1121" s="54"/>
      <c r="RAH1121" s="54"/>
      <c r="RAI1121" s="54"/>
      <c r="RAJ1121" s="54"/>
      <c r="RAK1121" s="54"/>
      <c r="RAL1121" s="54"/>
      <c r="RAM1121" s="54"/>
      <c r="RAN1121" s="54"/>
      <c r="RAO1121" s="54"/>
      <c r="RAP1121" s="54"/>
      <c r="RAQ1121" s="54"/>
      <c r="RAR1121" s="54"/>
      <c r="RAS1121" s="54"/>
      <c r="RAT1121" s="54"/>
      <c r="RAU1121" s="54"/>
      <c r="RAV1121" s="54"/>
      <c r="RAW1121" s="54"/>
      <c r="RAX1121" s="54"/>
      <c r="RAY1121" s="54"/>
      <c r="RAZ1121" s="54"/>
      <c r="RBA1121" s="54"/>
      <c r="RBB1121" s="54"/>
      <c r="RBC1121" s="54"/>
      <c r="RBD1121" s="54"/>
      <c r="RBE1121" s="54"/>
      <c r="RBF1121" s="54"/>
      <c r="RBG1121" s="54"/>
      <c r="RBH1121" s="54"/>
      <c r="RBI1121" s="54"/>
      <c r="RBJ1121" s="54"/>
      <c r="RBK1121" s="54"/>
      <c r="RBL1121" s="54"/>
      <c r="RBM1121" s="54"/>
      <c r="RBN1121" s="54"/>
      <c r="RBO1121" s="54"/>
      <c r="RBP1121" s="54"/>
      <c r="RBQ1121" s="54"/>
      <c r="RBR1121" s="54"/>
      <c r="RBS1121" s="54"/>
      <c r="RBT1121" s="54"/>
      <c r="RBU1121" s="54"/>
      <c r="RBV1121" s="54"/>
      <c r="RBW1121" s="54"/>
      <c r="RBX1121" s="54"/>
      <c r="RBY1121" s="54"/>
      <c r="RBZ1121" s="54"/>
      <c r="RCA1121" s="54"/>
      <c r="RCB1121" s="54"/>
      <c r="RCC1121" s="54"/>
      <c r="RCD1121" s="54"/>
      <c r="RCE1121" s="54"/>
      <c r="RCF1121" s="54"/>
      <c r="RCG1121" s="54"/>
      <c r="RCH1121" s="54"/>
      <c r="RCI1121" s="54"/>
      <c r="RCJ1121" s="54"/>
      <c r="RCK1121" s="54"/>
      <c r="RCL1121" s="54"/>
      <c r="RCM1121" s="54"/>
      <c r="RCN1121" s="54"/>
      <c r="RCO1121" s="54"/>
      <c r="RCP1121" s="54"/>
      <c r="RCQ1121" s="54"/>
      <c r="RCR1121" s="54"/>
      <c r="RCS1121" s="54"/>
      <c r="RCT1121" s="54"/>
      <c r="RCU1121" s="54"/>
      <c r="RCV1121" s="54"/>
      <c r="RCW1121" s="54"/>
      <c r="RCX1121" s="54"/>
      <c r="RCY1121" s="54"/>
      <c r="RCZ1121" s="54"/>
      <c r="RDA1121" s="54"/>
      <c r="RDB1121" s="54"/>
      <c r="RDC1121" s="54"/>
      <c r="RDD1121" s="54"/>
      <c r="RDE1121" s="54"/>
      <c r="RDF1121" s="54"/>
      <c r="RDG1121" s="54"/>
      <c r="RDH1121" s="54"/>
      <c r="RDI1121" s="54"/>
      <c r="RDJ1121" s="54"/>
      <c r="RDK1121" s="54"/>
      <c r="RDL1121" s="54"/>
      <c r="RDM1121" s="54"/>
      <c r="RDN1121" s="54"/>
      <c r="RDO1121" s="54"/>
      <c r="RDP1121" s="54"/>
      <c r="RDQ1121" s="54"/>
      <c r="RDR1121" s="54"/>
      <c r="RDS1121" s="54"/>
      <c r="RDT1121" s="54"/>
      <c r="RDU1121" s="54"/>
      <c r="RDV1121" s="54"/>
      <c r="RDW1121" s="54"/>
      <c r="RDX1121" s="54"/>
      <c r="RDY1121" s="54"/>
      <c r="RDZ1121" s="54"/>
      <c r="REA1121" s="54"/>
      <c r="REB1121" s="54"/>
      <c r="REC1121" s="54"/>
      <c r="RED1121" s="54"/>
      <c r="REE1121" s="54"/>
      <c r="REF1121" s="54"/>
      <c r="REG1121" s="54"/>
      <c r="REH1121" s="54"/>
      <c r="REI1121" s="54"/>
      <c r="REJ1121" s="54"/>
      <c r="REK1121" s="54"/>
      <c r="REL1121" s="54"/>
      <c r="REM1121" s="54"/>
      <c r="REN1121" s="54"/>
      <c r="REO1121" s="54"/>
      <c r="REP1121" s="54"/>
      <c r="REQ1121" s="54"/>
      <c r="RER1121" s="54"/>
      <c r="RES1121" s="54"/>
      <c r="RET1121" s="54"/>
      <c r="REU1121" s="54"/>
      <c r="REV1121" s="54"/>
      <c r="REW1121" s="54"/>
      <c r="REX1121" s="54"/>
      <c r="REY1121" s="54"/>
      <c r="REZ1121" s="54"/>
      <c r="RFA1121" s="54"/>
      <c r="RFB1121" s="54"/>
      <c r="RFC1121" s="54"/>
      <c r="RFD1121" s="54"/>
      <c r="RFE1121" s="54"/>
      <c r="RFF1121" s="54"/>
      <c r="RFG1121" s="54"/>
      <c r="RFH1121" s="54"/>
      <c r="RFI1121" s="54"/>
      <c r="RFJ1121" s="54"/>
      <c r="RFK1121" s="54"/>
      <c r="RFL1121" s="54"/>
      <c r="RFM1121" s="54"/>
      <c r="RFN1121" s="54"/>
      <c r="RFO1121" s="54"/>
      <c r="RFP1121" s="54"/>
      <c r="RFQ1121" s="54"/>
      <c r="RFR1121" s="54"/>
      <c r="RFS1121" s="54"/>
      <c r="RFT1121" s="54"/>
      <c r="RFU1121" s="54"/>
      <c r="RFV1121" s="54"/>
      <c r="RFW1121" s="54"/>
      <c r="RFX1121" s="54"/>
      <c r="RFY1121" s="54"/>
      <c r="RFZ1121" s="54"/>
      <c r="RGA1121" s="54"/>
      <c r="RGB1121" s="54"/>
      <c r="RGC1121" s="54"/>
      <c r="RGD1121" s="54"/>
      <c r="RGE1121" s="54"/>
      <c r="RGF1121" s="54"/>
      <c r="RGG1121" s="54"/>
      <c r="RGH1121" s="54"/>
      <c r="RGI1121" s="54"/>
      <c r="RGJ1121" s="54"/>
      <c r="RGK1121" s="54"/>
      <c r="RGL1121" s="54"/>
      <c r="RGM1121" s="54"/>
      <c r="RGN1121" s="54"/>
      <c r="RGO1121" s="54"/>
      <c r="RGP1121" s="54"/>
      <c r="RGQ1121" s="54"/>
      <c r="RGR1121" s="54"/>
      <c r="RGS1121" s="54"/>
      <c r="RGT1121" s="54"/>
      <c r="RGU1121" s="54"/>
      <c r="RGV1121" s="54"/>
      <c r="RGW1121" s="54"/>
      <c r="RGX1121" s="54"/>
      <c r="RGY1121" s="54"/>
      <c r="RGZ1121" s="54"/>
      <c r="RHA1121" s="54"/>
      <c r="RHB1121" s="54"/>
      <c r="RHC1121" s="54"/>
      <c r="RHD1121" s="54"/>
      <c r="RHE1121" s="54"/>
      <c r="RHF1121" s="54"/>
      <c r="RHG1121" s="54"/>
      <c r="RHH1121" s="54"/>
      <c r="RHI1121" s="54"/>
      <c r="RHJ1121" s="54"/>
      <c r="RHK1121" s="54"/>
      <c r="RHL1121" s="54"/>
      <c r="RHM1121" s="54"/>
      <c r="RHN1121" s="54"/>
      <c r="RHO1121" s="54"/>
      <c r="RHP1121" s="54"/>
      <c r="RHQ1121" s="54"/>
      <c r="RHR1121" s="54"/>
      <c r="RHS1121" s="54"/>
      <c r="RHT1121" s="54"/>
      <c r="RHU1121" s="54"/>
      <c r="RHV1121" s="54"/>
      <c r="RHW1121" s="54"/>
      <c r="RHX1121" s="54"/>
      <c r="RHY1121" s="54"/>
      <c r="RHZ1121" s="54"/>
      <c r="RIA1121" s="54"/>
      <c r="RIB1121" s="54"/>
      <c r="RIC1121" s="54"/>
      <c r="RID1121" s="54"/>
      <c r="RIE1121" s="54"/>
      <c r="RIF1121" s="54"/>
      <c r="RIG1121" s="54"/>
      <c r="RIH1121" s="54"/>
      <c r="RII1121" s="54"/>
      <c r="RIJ1121" s="54"/>
      <c r="RIK1121" s="54"/>
      <c r="RIL1121" s="54"/>
      <c r="RIM1121" s="54"/>
      <c r="RIN1121" s="54"/>
      <c r="RIO1121" s="54"/>
      <c r="RIP1121" s="54"/>
      <c r="RIQ1121" s="54"/>
      <c r="RIR1121" s="54"/>
      <c r="RIS1121" s="54"/>
      <c r="RIT1121" s="54"/>
      <c r="RIU1121" s="54"/>
      <c r="RIV1121" s="54"/>
      <c r="RIW1121" s="54"/>
      <c r="RIX1121" s="54"/>
      <c r="RIY1121" s="54"/>
      <c r="RIZ1121" s="54"/>
      <c r="RJA1121" s="54"/>
      <c r="RJB1121" s="54"/>
      <c r="RJC1121" s="54"/>
      <c r="RJD1121" s="54"/>
      <c r="RJE1121" s="54"/>
      <c r="RJF1121" s="54"/>
      <c r="RJG1121" s="54"/>
      <c r="RJH1121" s="54"/>
      <c r="RJI1121" s="54"/>
      <c r="RJJ1121" s="54"/>
      <c r="RJK1121" s="54"/>
      <c r="RJL1121" s="54"/>
      <c r="RJM1121" s="54"/>
      <c r="RJN1121" s="54"/>
      <c r="RJO1121" s="54"/>
      <c r="RJP1121" s="54"/>
      <c r="RJQ1121" s="54"/>
      <c r="RJR1121" s="54"/>
      <c r="RJS1121" s="54"/>
      <c r="RJT1121" s="54"/>
      <c r="RJU1121" s="54"/>
      <c r="RJV1121" s="54"/>
      <c r="RJW1121" s="54"/>
      <c r="RJX1121" s="54"/>
      <c r="RJY1121" s="54"/>
      <c r="RJZ1121" s="54"/>
      <c r="RKA1121" s="54"/>
      <c r="RKB1121" s="54"/>
      <c r="RKC1121" s="54"/>
      <c r="RKD1121" s="54"/>
      <c r="RKE1121" s="54"/>
      <c r="RKF1121" s="54"/>
      <c r="RKG1121" s="54"/>
      <c r="RKH1121" s="54"/>
      <c r="RKI1121" s="54"/>
      <c r="RKJ1121" s="54"/>
      <c r="RKK1121" s="54"/>
      <c r="RKL1121" s="54"/>
      <c r="RKM1121" s="54"/>
      <c r="RKN1121" s="54"/>
      <c r="RKO1121" s="54"/>
      <c r="RKP1121" s="54"/>
      <c r="RKQ1121" s="54"/>
      <c r="RKR1121" s="54"/>
      <c r="RKS1121" s="54"/>
      <c r="RKT1121" s="54"/>
      <c r="RKU1121" s="54"/>
      <c r="RKV1121" s="54"/>
      <c r="RKW1121" s="54"/>
      <c r="RKX1121" s="54"/>
      <c r="RKY1121" s="54"/>
      <c r="RKZ1121" s="54"/>
      <c r="RLA1121" s="54"/>
      <c r="RLB1121" s="54"/>
      <c r="RLC1121" s="54"/>
      <c r="RLD1121" s="54"/>
      <c r="RLE1121" s="54"/>
      <c r="RLF1121" s="54"/>
      <c r="RLG1121" s="54"/>
      <c r="RLH1121" s="54"/>
      <c r="RLI1121" s="54"/>
      <c r="RLJ1121" s="54"/>
      <c r="RLK1121" s="54"/>
      <c r="RLL1121" s="54"/>
      <c r="RLM1121" s="54"/>
      <c r="RLN1121" s="54"/>
      <c r="RLO1121" s="54"/>
      <c r="RLP1121" s="54"/>
      <c r="RLQ1121" s="54"/>
      <c r="RLR1121" s="54"/>
      <c r="RLS1121" s="54"/>
      <c r="RLT1121" s="54"/>
      <c r="RLU1121" s="54"/>
      <c r="RLV1121" s="54"/>
      <c r="RLW1121" s="54"/>
      <c r="RLX1121" s="54"/>
      <c r="RLY1121" s="54"/>
      <c r="RLZ1121" s="54"/>
      <c r="RMA1121" s="54"/>
      <c r="RMB1121" s="54"/>
      <c r="RMC1121" s="54"/>
      <c r="RMD1121" s="54"/>
      <c r="RME1121" s="54"/>
      <c r="RMF1121" s="54"/>
      <c r="RMG1121" s="54"/>
      <c r="RMH1121" s="54"/>
      <c r="RMI1121" s="54"/>
      <c r="RMJ1121" s="54"/>
      <c r="RMK1121" s="54"/>
      <c r="RML1121" s="54"/>
      <c r="RMM1121" s="54"/>
      <c r="RMN1121" s="54"/>
      <c r="RMO1121" s="54"/>
      <c r="RMP1121" s="54"/>
      <c r="RMQ1121" s="54"/>
      <c r="RMR1121" s="54"/>
      <c r="RMS1121" s="54"/>
      <c r="RMT1121" s="54"/>
      <c r="RMU1121" s="54"/>
      <c r="RMV1121" s="54"/>
      <c r="RMW1121" s="54"/>
      <c r="RMX1121" s="54"/>
      <c r="RMY1121" s="54"/>
      <c r="RMZ1121" s="54"/>
      <c r="RNA1121" s="54"/>
      <c r="RNB1121" s="54"/>
      <c r="RNC1121" s="54"/>
      <c r="RND1121" s="54"/>
      <c r="RNE1121" s="54"/>
      <c r="RNF1121" s="54"/>
      <c r="RNG1121" s="54"/>
      <c r="RNH1121" s="54"/>
      <c r="RNI1121" s="54"/>
      <c r="RNJ1121" s="54"/>
      <c r="RNK1121" s="54"/>
      <c r="RNL1121" s="54"/>
      <c r="RNM1121" s="54"/>
      <c r="RNN1121" s="54"/>
      <c r="RNO1121" s="54"/>
      <c r="RNP1121" s="54"/>
      <c r="RNQ1121" s="54"/>
      <c r="RNR1121" s="54"/>
      <c r="RNS1121" s="54"/>
      <c r="RNT1121" s="54"/>
      <c r="RNU1121" s="54"/>
      <c r="RNV1121" s="54"/>
      <c r="RNW1121" s="54"/>
      <c r="RNX1121" s="54"/>
      <c r="RNY1121" s="54"/>
      <c r="RNZ1121" s="54"/>
      <c r="ROA1121" s="54"/>
      <c r="ROB1121" s="54"/>
      <c r="ROC1121" s="54"/>
      <c r="ROD1121" s="54"/>
      <c r="ROE1121" s="54"/>
      <c r="ROF1121" s="54"/>
      <c r="ROG1121" s="54"/>
      <c r="ROH1121" s="54"/>
      <c r="ROI1121" s="54"/>
      <c r="ROJ1121" s="54"/>
      <c r="ROK1121" s="54"/>
      <c r="ROL1121" s="54"/>
      <c r="ROM1121" s="54"/>
      <c r="RON1121" s="54"/>
      <c r="ROO1121" s="54"/>
      <c r="ROP1121" s="54"/>
      <c r="ROQ1121" s="54"/>
      <c r="ROR1121" s="54"/>
      <c r="ROS1121" s="54"/>
      <c r="ROT1121" s="54"/>
      <c r="ROU1121" s="54"/>
      <c r="ROV1121" s="54"/>
      <c r="ROW1121" s="54"/>
      <c r="ROX1121" s="54"/>
      <c r="ROY1121" s="54"/>
      <c r="ROZ1121" s="54"/>
      <c r="RPA1121" s="54"/>
      <c r="RPB1121" s="54"/>
      <c r="RPC1121" s="54"/>
      <c r="RPD1121" s="54"/>
      <c r="RPE1121" s="54"/>
      <c r="RPF1121" s="54"/>
      <c r="RPG1121" s="54"/>
      <c r="RPH1121" s="54"/>
      <c r="RPI1121" s="54"/>
      <c r="RPJ1121" s="54"/>
      <c r="RPK1121" s="54"/>
      <c r="RPL1121" s="54"/>
      <c r="RPM1121" s="54"/>
      <c r="RPN1121" s="54"/>
      <c r="RPO1121" s="54"/>
      <c r="RPP1121" s="54"/>
      <c r="RPQ1121" s="54"/>
      <c r="RPR1121" s="54"/>
      <c r="RPS1121" s="54"/>
      <c r="RPT1121" s="54"/>
      <c r="RPU1121" s="54"/>
      <c r="RPV1121" s="54"/>
      <c r="RPW1121" s="54"/>
      <c r="RPX1121" s="54"/>
      <c r="RPY1121" s="54"/>
      <c r="RPZ1121" s="54"/>
      <c r="RQA1121" s="54"/>
      <c r="RQB1121" s="54"/>
      <c r="RQC1121" s="54"/>
      <c r="RQD1121" s="54"/>
      <c r="RQE1121" s="54"/>
      <c r="RQF1121" s="54"/>
      <c r="RQG1121" s="54"/>
      <c r="RQH1121" s="54"/>
      <c r="RQI1121" s="54"/>
      <c r="RQJ1121" s="54"/>
      <c r="RQK1121" s="54"/>
      <c r="RQL1121" s="54"/>
      <c r="RQM1121" s="54"/>
      <c r="RQN1121" s="54"/>
      <c r="RQO1121" s="54"/>
      <c r="RQP1121" s="54"/>
      <c r="RQQ1121" s="54"/>
      <c r="RQR1121" s="54"/>
      <c r="RQS1121" s="54"/>
      <c r="RQT1121" s="54"/>
      <c r="RQU1121" s="54"/>
      <c r="RQV1121" s="54"/>
      <c r="RQW1121" s="54"/>
      <c r="RQX1121" s="54"/>
      <c r="RQY1121" s="54"/>
      <c r="RQZ1121" s="54"/>
      <c r="RRA1121" s="54"/>
      <c r="RRB1121" s="54"/>
      <c r="RRC1121" s="54"/>
      <c r="RRD1121" s="54"/>
      <c r="RRE1121" s="54"/>
      <c r="RRF1121" s="54"/>
      <c r="RRG1121" s="54"/>
      <c r="RRH1121" s="54"/>
      <c r="RRI1121" s="54"/>
      <c r="RRJ1121" s="54"/>
      <c r="RRK1121" s="54"/>
      <c r="RRL1121" s="54"/>
      <c r="RRM1121" s="54"/>
      <c r="RRN1121" s="54"/>
      <c r="RRO1121" s="54"/>
      <c r="RRP1121" s="54"/>
      <c r="RRQ1121" s="54"/>
      <c r="RRR1121" s="54"/>
      <c r="RRS1121" s="54"/>
      <c r="RRT1121" s="54"/>
      <c r="RRU1121" s="54"/>
      <c r="RRV1121" s="54"/>
      <c r="RRW1121" s="54"/>
      <c r="RRX1121" s="54"/>
      <c r="RRY1121" s="54"/>
      <c r="RRZ1121" s="54"/>
      <c r="RSA1121" s="54"/>
      <c r="RSB1121" s="54"/>
      <c r="RSC1121" s="54"/>
      <c r="RSD1121" s="54"/>
      <c r="RSE1121" s="54"/>
      <c r="RSF1121" s="54"/>
      <c r="RSG1121" s="54"/>
      <c r="RSH1121" s="54"/>
      <c r="RSI1121" s="54"/>
      <c r="RSJ1121" s="54"/>
      <c r="RSK1121" s="54"/>
      <c r="RSL1121" s="54"/>
      <c r="RSM1121" s="54"/>
      <c r="RSN1121" s="54"/>
      <c r="RSO1121" s="54"/>
      <c r="RSP1121" s="54"/>
      <c r="RSQ1121" s="54"/>
      <c r="RSR1121" s="54"/>
      <c r="RSS1121" s="54"/>
      <c r="RST1121" s="54"/>
      <c r="RSU1121" s="54"/>
      <c r="RSV1121" s="54"/>
      <c r="RSW1121" s="54"/>
      <c r="RSX1121" s="54"/>
      <c r="RSY1121" s="54"/>
      <c r="RSZ1121" s="54"/>
      <c r="RTA1121" s="54"/>
      <c r="RTB1121" s="54"/>
      <c r="RTC1121" s="54"/>
      <c r="RTD1121" s="54"/>
      <c r="RTE1121" s="54"/>
      <c r="RTF1121" s="54"/>
      <c r="RTG1121" s="54"/>
      <c r="RTH1121" s="54"/>
      <c r="RTI1121" s="54"/>
      <c r="RTJ1121" s="54"/>
      <c r="RTK1121" s="54"/>
      <c r="RTL1121" s="54"/>
      <c r="RTM1121" s="54"/>
      <c r="RTN1121" s="54"/>
      <c r="RTO1121" s="54"/>
      <c r="RTP1121" s="54"/>
      <c r="RTQ1121" s="54"/>
      <c r="RTR1121" s="54"/>
      <c r="RTS1121" s="54"/>
      <c r="RTT1121" s="54"/>
      <c r="RTU1121" s="54"/>
      <c r="RTV1121" s="54"/>
      <c r="RTW1121" s="54"/>
      <c r="RTX1121" s="54"/>
      <c r="RTY1121" s="54"/>
      <c r="RTZ1121" s="54"/>
      <c r="RUA1121" s="54"/>
      <c r="RUB1121" s="54"/>
      <c r="RUC1121" s="54"/>
      <c r="RUD1121" s="54"/>
      <c r="RUE1121" s="54"/>
      <c r="RUF1121" s="54"/>
      <c r="RUG1121" s="54"/>
      <c r="RUH1121" s="54"/>
      <c r="RUI1121" s="54"/>
      <c r="RUJ1121" s="54"/>
      <c r="RUK1121" s="54"/>
      <c r="RUL1121" s="54"/>
      <c r="RUM1121" s="54"/>
      <c r="RUN1121" s="54"/>
      <c r="RUO1121" s="54"/>
      <c r="RUP1121" s="54"/>
      <c r="RUQ1121" s="54"/>
      <c r="RUR1121" s="54"/>
      <c r="RUS1121" s="54"/>
      <c r="RUT1121" s="54"/>
      <c r="RUU1121" s="54"/>
      <c r="RUV1121" s="54"/>
      <c r="RUW1121" s="54"/>
      <c r="RUX1121" s="54"/>
      <c r="RUY1121" s="54"/>
      <c r="RUZ1121" s="54"/>
      <c r="RVA1121" s="54"/>
      <c r="RVB1121" s="54"/>
      <c r="RVC1121" s="54"/>
      <c r="RVD1121" s="54"/>
      <c r="RVE1121" s="54"/>
      <c r="RVF1121" s="54"/>
      <c r="RVG1121" s="54"/>
      <c r="RVH1121" s="54"/>
      <c r="RVI1121" s="54"/>
      <c r="RVJ1121" s="54"/>
      <c r="RVK1121" s="54"/>
      <c r="RVL1121" s="54"/>
      <c r="RVM1121" s="54"/>
      <c r="RVN1121" s="54"/>
      <c r="RVO1121" s="54"/>
      <c r="RVP1121" s="54"/>
      <c r="RVQ1121" s="54"/>
      <c r="RVR1121" s="54"/>
      <c r="RVS1121" s="54"/>
      <c r="RVT1121" s="54"/>
      <c r="RVU1121" s="54"/>
      <c r="RVV1121" s="54"/>
      <c r="RVW1121" s="54"/>
      <c r="RVX1121" s="54"/>
      <c r="RVY1121" s="54"/>
      <c r="RVZ1121" s="54"/>
      <c r="RWA1121" s="54"/>
      <c r="RWB1121" s="54"/>
      <c r="RWC1121" s="54"/>
      <c r="RWD1121" s="54"/>
      <c r="RWE1121" s="54"/>
      <c r="RWF1121" s="54"/>
      <c r="RWG1121" s="54"/>
      <c r="RWH1121" s="54"/>
      <c r="RWI1121" s="54"/>
      <c r="RWJ1121" s="54"/>
      <c r="RWK1121" s="54"/>
      <c r="RWL1121" s="54"/>
      <c r="RWM1121" s="54"/>
      <c r="RWN1121" s="54"/>
      <c r="RWO1121" s="54"/>
      <c r="RWP1121" s="54"/>
      <c r="RWQ1121" s="54"/>
      <c r="RWR1121" s="54"/>
      <c r="RWS1121" s="54"/>
      <c r="RWT1121" s="54"/>
      <c r="RWU1121" s="54"/>
      <c r="RWV1121" s="54"/>
      <c r="RWW1121" s="54"/>
      <c r="RWX1121" s="54"/>
      <c r="RWY1121" s="54"/>
      <c r="RWZ1121" s="54"/>
      <c r="RXA1121" s="54"/>
      <c r="RXB1121" s="54"/>
      <c r="RXC1121" s="54"/>
      <c r="RXD1121" s="54"/>
      <c r="RXE1121" s="54"/>
      <c r="RXF1121" s="54"/>
      <c r="RXG1121" s="54"/>
      <c r="RXH1121" s="54"/>
      <c r="RXI1121" s="54"/>
      <c r="RXJ1121" s="54"/>
      <c r="RXK1121" s="54"/>
      <c r="RXL1121" s="54"/>
      <c r="RXM1121" s="54"/>
      <c r="RXN1121" s="54"/>
      <c r="RXO1121" s="54"/>
      <c r="RXP1121" s="54"/>
      <c r="RXQ1121" s="54"/>
      <c r="RXR1121" s="54"/>
      <c r="RXS1121" s="54"/>
      <c r="RXT1121" s="54"/>
      <c r="RXU1121" s="54"/>
      <c r="RXV1121" s="54"/>
      <c r="RXW1121" s="54"/>
      <c r="RXX1121" s="54"/>
      <c r="RXY1121" s="54"/>
      <c r="RXZ1121" s="54"/>
      <c r="RYA1121" s="54"/>
      <c r="RYB1121" s="54"/>
      <c r="RYC1121" s="54"/>
      <c r="RYD1121" s="54"/>
      <c r="RYE1121" s="54"/>
      <c r="RYF1121" s="54"/>
      <c r="RYG1121" s="54"/>
      <c r="RYH1121" s="54"/>
      <c r="RYI1121" s="54"/>
      <c r="RYJ1121" s="54"/>
      <c r="RYK1121" s="54"/>
      <c r="RYL1121" s="54"/>
      <c r="RYM1121" s="54"/>
      <c r="RYN1121" s="54"/>
      <c r="RYO1121" s="54"/>
      <c r="RYP1121" s="54"/>
      <c r="RYQ1121" s="54"/>
      <c r="RYR1121" s="54"/>
      <c r="RYS1121" s="54"/>
      <c r="RYT1121" s="54"/>
      <c r="RYU1121" s="54"/>
      <c r="RYV1121" s="54"/>
      <c r="RYW1121" s="54"/>
      <c r="RYX1121" s="54"/>
      <c r="RYY1121" s="54"/>
      <c r="RYZ1121" s="54"/>
      <c r="RZA1121" s="54"/>
      <c r="RZB1121" s="54"/>
      <c r="RZC1121" s="54"/>
      <c r="RZD1121" s="54"/>
      <c r="RZE1121" s="54"/>
      <c r="RZF1121" s="54"/>
      <c r="RZG1121" s="54"/>
      <c r="RZH1121" s="54"/>
      <c r="RZI1121" s="54"/>
      <c r="RZJ1121" s="54"/>
      <c r="RZK1121" s="54"/>
      <c r="RZL1121" s="54"/>
      <c r="RZM1121" s="54"/>
      <c r="RZN1121" s="54"/>
      <c r="RZO1121" s="54"/>
      <c r="RZP1121" s="54"/>
      <c r="RZQ1121" s="54"/>
      <c r="RZR1121" s="54"/>
      <c r="RZS1121" s="54"/>
      <c r="RZT1121" s="54"/>
      <c r="RZU1121" s="54"/>
      <c r="RZV1121" s="54"/>
      <c r="RZW1121" s="54"/>
      <c r="RZX1121" s="54"/>
      <c r="RZY1121" s="54"/>
      <c r="RZZ1121" s="54"/>
      <c r="SAA1121" s="54"/>
      <c r="SAB1121" s="54"/>
      <c r="SAC1121" s="54"/>
      <c r="SAD1121" s="54"/>
      <c r="SAE1121" s="54"/>
      <c r="SAF1121" s="54"/>
      <c r="SAG1121" s="54"/>
      <c r="SAH1121" s="54"/>
      <c r="SAI1121" s="54"/>
      <c r="SAJ1121" s="54"/>
      <c r="SAK1121" s="54"/>
      <c r="SAL1121" s="54"/>
      <c r="SAM1121" s="54"/>
      <c r="SAN1121" s="54"/>
      <c r="SAO1121" s="54"/>
      <c r="SAP1121" s="54"/>
      <c r="SAQ1121" s="54"/>
      <c r="SAR1121" s="54"/>
      <c r="SAS1121" s="54"/>
      <c r="SAT1121" s="54"/>
      <c r="SAU1121" s="54"/>
      <c r="SAV1121" s="54"/>
      <c r="SAW1121" s="54"/>
      <c r="SAX1121" s="54"/>
      <c r="SAY1121" s="54"/>
      <c r="SAZ1121" s="54"/>
      <c r="SBA1121" s="54"/>
      <c r="SBB1121" s="54"/>
      <c r="SBC1121" s="54"/>
      <c r="SBD1121" s="54"/>
      <c r="SBE1121" s="54"/>
      <c r="SBF1121" s="54"/>
      <c r="SBG1121" s="54"/>
      <c r="SBH1121" s="54"/>
      <c r="SBI1121" s="54"/>
      <c r="SBJ1121" s="54"/>
      <c r="SBK1121" s="54"/>
      <c r="SBL1121" s="54"/>
      <c r="SBM1121" s="54"/>
      <c r="SBN1121" s="54"/>
      <c r="SBO1121" s="54"/>
      <c r="SBP1121" s="54"/>
      <c r="SBQ1121" s="54"/>
      <c r="SBR1121" s="54"/>
      <c r="SBS1121" s="54"/>
      <c r="SBT1121" s="54"/>
      <c r="SBU1121" s="54"/>
      <c r="SBV1121" s="54"/>
      <c r="SBW1121" s="54"/>
      <c r="SBX1121" s="54"/>
      <c r="SBY1121" s="54"/>
      <c r="SBZ1121" s="54"/>
      <c r="SCA1121" s="54"/>
      <c r="SCB1121" s="54"/>
      <c r="SCC1121" s="54"/>
      <c r="SCD1121" s="54"/>
      <c r="SCE1121" s="54"/>
      <c r="SCF1121" s="54"/>
      <c r="SCG1121" s="54"/>
      <c r="SCH1121" s="54"/>
      <c r="SCI1121" s="54"/>
      <c r="SCJ1121" s="54"/>
      <c r="SCK1121" s="54"/>
      <c r="SCL1121" s="54"/>
      <c r="SCM1121" s="54"/>
      <c r="SCN1121" s="54"/>
      <c r="SCO1121" s="54"/>
      <c r="SCP1121" s="54"/>
      <c r="SCQ1121" s="54"/>
      <c r="SCR1121" s="54"/>
      <c r="SCS1121" s="54"/>
      <c r="SCT1121" s="54"/>
      <c r="SCU1121" s="54"/>
      <c r="SCV1121" s="54"/>
      <c r="SCW1121" s="54"/>
      <c r="SCX1121" s="54"/>
      <c r="SCY1121" s="54"/>
      <c r="SCZ1121" s="54"/>
      <c r="SDA1121" s="54"/>
      <c r="SDB1121" s="54"/>
      <c r="SDC1121" s="54"/>
      <c r="SDD1121" s="54"/>
      <c r="SDE1121" s="54"/>
      <c r="SDF1121" s="54"/>
      <c r="SDG1121" s="54"/>
      <c r="SDH1121" s="54"/>
      <c r="SDI1121" s="54"/>
      <c r="SDJ1121" s="54"/>
      <c r="SDK1121" s="54"/>
      <c r="SDL1121" s="54"/>
      <c r="SDM1121" s="54"/>
      <c r="SDN1121" s="54"/>
      <c r="SDO1121" s="54"/>
      <c r="SDP1121" s="54"/>
      <c r="SDQ1121" s="54"/>
      <c r="SDR1121" s="54"/>
      <c r="SDS1121" s="54"/>
      <c r="SDT1121" s="54"/>
      <c r="SDU1121" s="54"/>
      <c r="SDV1121" s="54"/>
      <c r="SDW1121" s="54"/>
      <c r="SDX1121" s="54"/>
      <c r="SDY1121" s="54"/>
      <c r="SDZ1121" s="54"/>
      <c r="SEA1121" s="54"/>
      <c r="SEB1121" s="54"/>
      <c r="SEC1121" s="54"/>
      <c r="SED1121" s="54"/>
      <c r="SEE1121" s="54"/>
      <c r="SEF1121" s="54"/>
      <c r="SEG1121" s="54"/>
      <c r="SEH1121" s="54"/>
      <c r="SEI1121" s="54"/>
      <c r="SEJ1121" s="54"/>
      <c r="SEK1121" s="54"/>
      <c r="SEL1121" s="54"/>
      <c r="SEM1121" s="54"/>
      <c r="SEN1121" s="54"/>
      <c r="SEO1121" s="54"/>
      <c r="SEP1121" s="54"/>
      <c r="SEQ1121" s="54"/>
      <c r="SER1121" s="54"/>
      <c r="SES1121" s="54"/>
      <c r="SET1121" s="54"/>
      <c r="SEU1121" s="54"/>
      <c r="SEV1121" s="54"/>
      <c r="SEW1121" s="54"/>
      <c r="SEX1121" s="54"/>
      <c r="SEY1121" s="54"/>
      <c r="SEZ1121" s="54"/>
      <c r="SFA1121" s="54"/>
      <c r="SFB1121" s="54"/>
      <c r="SFC1121" s="54"/>
      <c r="SFD1121" s="54"/>
      <c r="SFE1121" s="54"/>
      <c r="SFF1121" s="54"/>
      <c r="SFG1121" s="54"/>
      <c r="SFH1121" s="54"/>
      <c r="SFI1121" s="54"/>
      <c r="SFJ1121" s="54"/>
      <c r="SFK1121" s="54"/>
      <c r="SFL1121" s="54"/>
      <c r="SFM1121" s="54"/>
      <c r="SFN1121" s="54"/>
      <c r="SFO1121" s="54"/>
      <c r="SFP1121" s="54"/>
      <c r="SFQ1121" s="54"/>
      <c r="SFR1121" s="54"/>
      <c r="SFS1121" s="54"/>
      <c r="SFT1121" s="54"/>
      <c r="SFU1121" s="54"/>
      <c r="SFV1121" s="54"/>
      <c r="SFW1121" s="54"/>
      <c r="SFX1121" s="54"/>
      <c r="SFY1121" s="54"/>
      <c r="SFZ1121" s="54"/>
      <c r="SGA1121" s="54"/>
      <c r="SGB1121" s="54"/>
      <c r="SGC1121" s="54"/>
      <c r="SGD1121" s="54"/>
      <c r="SGE1121" s="54"/>
      <c r="SGF1121" s="54"/>
      <c r="SGG1121" s="54"/>
      <c r="SGH1121" s="54"/>
      <c r="SGI1121" s="54"/>
      <c r="SGJ1121" s="54"/>
      <c r="SGK1121" s="54"/>
      <c r="SGL1121" s="54"/>
      <c r="SGM1121" s="54"/>
      <c r="SGN1121" s="54"/>
      <c r="SGO1121" s="54"/>
      <c r="SGP1121" s="54"/>
      <c r="SGQ1121" s="54"/>
      <c r="SGR1121" s="54"/>
      <c r="SGS1121" s="54"/>
      <c r="SGT1121" s="54"/>
      <c r="SGU1121" s="54"/>
      <c r="SGV1121" s="54"/>
      <c r="SGW1121" s="54"/>
      <c r="SGX1121" s="54"/>
      <c r="SGY1121" s="54"/>
      <c r="SGZ1121" s="54"/>
      <c r="SHA1121" s="54"/>
      <c r="SHB1121" s="54"/>
      <c r="SHC1121" s="54"/>
      <c r="SHD1121" s="54"/>
      <c r="SHE1121" s="54"/>
      <c r="SHF1121" s="54"/>
      <c r="SHG1121" s="54"/>
      <c r="SHH1121" s="54"/>
      <c r="SHI1121" s="54"/>
      <c r="SHJ1121" s="54"/>
      <c r="SHK1121" s="54"/>
      <c r="SHL1121" s="54"/>
      <c r="SHM1121" s="54"/>
      <c r="SHN1121" s="54"/>
      <c r="SHO1121" s="54"/>
      <c r="SHP1121" s="54"/>
      <c r="SHQ1121" s="54"/>
      <c r="SHR1121" s="54"/>
      <c r="SHS1121" s="54"/>
      <c r="SHT1121" s="54"/>
      <c r="SHU1121" s="54"/>
      <c r="SHV1121" s="54"/>
      <c r="SHW1121" s="54"/>
      <c r="SHX1121" s="54"/>
      <c r="SHY1121" s="54"/>
      <c r="SHZ1121" s="54"/>
      <c r="SIA1121" s="54"/>
      <c r="SIB1121" s="54"/>
      <c r="SIC1121" s="54"/>
      <c r="SID1121" s="54"/>
      <c r="SIE1121" s="54"/>
      <c r="SIF1121" s="54"/>
      <c r="SIG1121" s="54"/>
      <c r="SIH1121" s="54"/>
      <c r="SII1121" s="54"/>
      <c r="SIJ1121" s="54"/>
      <c r="SIK1121" s="54"/>
      <c r="SIL1121" s="54"/>
      <c r="SIM1121" s="54"/>
      <c r="SIN1121" s="54"/>
      <c r="SIO1121" s="54"/>
      <c r="SIP1121" s="54"/>
      <c r="SIQ1121" s="54"/>
      <c r="SIR1121" s="54"/>
      <c r="SIS1121" s="54"/>
      <c r="SIT1121" s="54"/>
      <c r="SIU1121" s="54"/>
      <c r="SIV1121" s="54"/>
      <c r="SIW1121" s="54"/>
      <c r="SIX1121" s="54"/>
      <c r="SIY1121" s="54"/>
      <c r="SIZ1121" s="54"/>
      <c r="SJA1121" s="54"/>
      <c r="SJB1121" s="54"/>
      <c r="SJC1121" s="54"/>
      <c r="SJD1121" s="54"/>
      <c r="SJE1121" s="54"/>
      <c r="SJF1121" s="54"/>
      <c r="SJG1121" s="54"/>
      <c r="SJH1121" s="54"/>
      <c r="SJI1121" s="54"/>
      <c r="SJJ1121" s="54"/>
      <c r="SJK1121" s="54"/>
      <c r="SJL1121" s="54"/>
      <c r="SJM1121" s="54"/>
      <c r="SJN1121" s="54"/>
      <c r="SJO1121" s="54"/>
      <c r="SJP1121" s="54"/>
      <c r="SJQ1121" s="54"/>
      <c r="SJR1121" s="54"/>
      <c r="SJS1121" s="54"/>
      <c r="SJT1121" s="54"/>
      <c r="SJU1121" s="54"/>
      <c r="SJV1121" s="54"/>
      <c r="SJW1121" s="54"/>
      <c r="SJX1121" s="54"/>
      <c r="SJY1121" s="54"/>
      <c r="SJZ1121" s="54"/>
      <c r="SKA1121" s="54"/>
      <c r="SKB1121" s="54"/>
      <c r="SKC1121" s="54"/>
      <c r="SKD1121" s="54"/>
      <c r="SKE1121" s="54"/>
      <c r="SKF1121" s="54"/>
      <c r="SKG1121" s="54"/>
      <c r="SKH1121" s="54"/>
      <c r="SKI1121" s="54"/>
      <c r="SKJ1121" s="54"/>
      <c r="SKK1121" s="54"/>
      <c r="SKL1121" s="54"/>
      <c r="SKM1121" s="54"/>
      <c r="SKN1121" s="54"/>
      <c r="SKO1121" s="54"/>
      <c r="SKP1121" s="54"/>
      <c r="SKQ1121" s="54"/>
      <c r="SKR1121" s="54"/>
      <c r="SKS1121" s="54"/>
      <c r="SKT1121" s="54"/>
      <c r="SKU1121" s="54"/>
      <c r="SKV1121" s="54"/>
      <c r="SKW1121" s="54"/>
      <c r="SKX1121" s="54"/>
      <c r="SKY1121" s="54"/>
      <c r="SKZ1121" s="54"/>
      <c r="SLA1121" s="54"/>
      <c r="SLB1121" s="54"/>
      <c r="SLC1121" s="54"/>
      <c r="SLD1121" s="54"/>
      <c r="SLE1121" s="54"/>
      <c r="SLF1121" s="54"/>
      <c r="SLG1121" s="54"/>
      <c r="SLH1121" s="54"/>
      <c r="SLI1121" s="54"/>
      <c r="SLJ1121" s="54"/>
      <c r="SLK1121" s="54"/>
      <c r="SLL1121" s="54"/>
      <c r="SLM1121" s="54"/>
      <c r="SLN1121" s="54"/>
      <c r="SLO1121" s="54"/>
      <c r="SLP1121" s="54"/>
      <c r="SLQ1121" s="54"/>
      <c r="SLR1121" s="54"/>
      <c r="SLS1121" s="54"/>
      <c r="SLT1121" s="54"/>
      <c r="SLU1121" s="54"/>
      <c r="SLV1121" s="54"/>
      <c r="SLW1121" s="54"/>
      <c r="SLX1121" s="54"/>
      <c r="SLY1121" s="54"/>
      <c r="SLZ1121" s="54"/>
      <c r="SMA1121" s="54"/>
      <c r="SMB1121" s="54"/>
      <c r="SMC1121" s="54"/>
      <c r="SMD1121" s="54"/>
      <c r="SME1121" s="54"/>
      <c r="SMF1121" s="54"/>
      <c r="SMG1121" s="54"/>
      <c r="SMH1121" s="54"/>
      <c r="SMI1121" s="54"/>
      <c r="SMJ1121" s="54"/>
      <c r="SMK1121" s="54"/>
      <c r="SML1121" s="54"/>
      <c r="SMM1121" s="54"/>
      <c r="SMN1121" s="54"/>
      <c r="SMO1121" s="54"/>
      <c r="SMP1121" s="54"/>
      <c r="SMQ1121" s="54"/>
      <c r="SMR1121" s="54"/>
      <c r="SMS1121" s="54"/>
      <c r="SMT1121" s="54"/>
      <c r="SMU1121" s="54"/>
      <c r="SMV1121" s="54"/>
      <c r="SMW1121" s="54"/>
      <c r="SMX1121" s="54"/>
      <c r="SMY1121" s="54"/>
      <c r="SMZ1121" s="54"/>
      <c r="SNA1121" s="54"/>
      <c r="SNB1121" s="54"/>
      <c r="SNC1121" s="54"/>
      <c r="SND1121" s="54"/>
      <c r="SNE1121" s="54"/>
      <c r="SNF1121" s="54"/>
      <c r="SNG1121" s="54"/>
      <c r="SNH1121" s="54"/>
      <c r="SNI1121" s="54"/>
      <c r="SNJ1121" s="54"/>
      <c r="SNK1121" s="54"/>
      <c r="SNL1121" s="54"/>
      <c r="SNM1121" s="54"/>
      <c r="SNN1121" s="54"/>
      <c r="SNO1121" s="54"/>
      <c r="SNP1121" s="54"/>
      <c r="SNQ1121" s="54"/>
      <c r="SNR1121" s="54"/>
      <c r="SNS1121" s="54"/>
      <c r="SNT1121" s="54"/>
      <c r="SNU1121" s="54"/>
      <c r="SNV1121" s="54"/>
      <c r="SNW1121" s="54"/>
      <c r="SNX1121" s="54"/>
      <c r="SNY1121" s="54"/>
      <c r="SNZ1121" s="54"/>
      <c r="SOA1121" s="54"/>
      <c r="SOB1121" s="54"/>
      <c r="SOC1121" s="54"/>
      <c r="SOD1121" s="54"/>
      <c r="SOE1121" s="54"/>
      <c r="SOF1121" s="54"/>
      <c r="SOG1121" s="54"/>
      <c r="SOH1121" s="54"/>
      <c r="SOI1121" s="54"/>
      <c r="SOJ1121" s="54"/>
      <c r="SOK1121" s="54"/>
      <c r="SOL1121" s="54"/>
      <c r="SOM1121" s="54"/>
      <c r="SON1121" s="54"/>
      <c r="SOO1121" s="54"/>
      <c r="SOP1121" s="54"/>
      <c r="SOQ1121" s="54"/>
      <c r="SOR1121" s="54"/>
      <c r="SOS1121" s="54"/>
      <c r="SOT1121" s="54"/>
      <c r="SOU1121" s="54"/>
      <c r="SOV1121" s="54"/>
      <c r="SOW1121" s="54"/>
      <c r="SOX1121" s="54"/>
      <c r="SOY1121" s="54"/>
      <c r="SOZ1121" s="54"/>
      <c r="SPA1121" s="54"/>
      <c r="SPB1121" s="54"/>
      <c r="SPC1121" s="54"/>
      <c r="SPD1121" s="54"/>
      <c r="SPE1121" s="54"/>
      <c r="SPF1121" s="54"/>
      <c r="SPG1121" s="54"/>
      <c r="SPH1121" s="54"/>
      <c r="SPI1121" s="54"/>
      <c r="SPJ1121" s="54"/>
      <c r="SPK1121" s="54"/>
      <c r="SPL1121" s="54"/>
      <c r="SPM1121" s="54"/>
      <c r="SPN1121" s="54"/>
      <c r="SPO1121" s="54"/>
      <c r="SPP1121" s="54"/>
      <c r="SPQ1121" s="54"/>
      <c r="SPR1121" s="54"/>
      <c r="SPS1121" s="54"/>
      <c r="SPT1121" s="54"/>
      <c r="SPU1121" s="54"/>
      <c r="SPV1121" s="54"/>
      <c r="SPW1121" s="54"/>
      <c r="SPX1121" s="54"/>
      <c r="SPY1121" s="54"/>
      <c r="SPZ1121" s="54"/>
      <c r="SQA1121" s="54"/>
      <c r="SQB1121" s="54"/>
      <c r="SQC1121" s="54"/>
      <c r="SQD1121" s="54"/>
      <c r="SQE1121" s="54"/>
      <c r="SQF1121" s="54"/>
      <c r="SQG1121" s="54"/>
      <c r="SQH1121" s="54"/>
      <c r="SQI1121" s="54"/>
      <c r="SQJ1121" s="54"/>
      <c r="SQK1121" s="54"/>
      <c r="SQL1121" s="54"/>
      <c r="SQM1121" s="54"/>
      <c r="SQN1121" s="54"/>
      <c r="SQO1121" s="54"/>
      <c r="SQP1121" s="54"/>
      <c r="SQQ1121" s="54"/>
      <c r="SQR1121" s="54"/>
      <c r="SQS1121" s="54"/>
      <c r="SQT1121" s="54"/>
      <c r="SQU1121" s="54"/>
      <c r="SQV1121" s="54"/>
      <c r="SQW1121" s="54"/>
      <c r="SQX1121" s="54"/>
      <c r="SQY1121" s="54"/>
      <c r="SQZ1121" s="54"/>
      <c r="SRA1121" s="54"/>
      <c r="SRB1121" s="54"/>
      <c r="SRC1121" s="54"/>
      <c r="SRD1121" s="54"/>
      <c r="SRE1121" s="54"/>
      <c r="SRF1121" s="54"/>
      <c r="SRG1121" s="54"/>
      <c r="SRH1121" s="54"/>
      <c r="SRI1121" s="54"/>
      <c r="SRJ1121" s="54"/>
      <c r="SRK1121" s="54"/>
      <c r="SRL1121" s="54"/>
      <c r="SRM1121" s="54"/>
      <c r="SRN1121" s="54"/>
      <c r="SRO1121" s="54"/>
      <c r="SRP1121" s="54"/>
      <c r="SRQ1121" s="54"/>
      <c r="SRR1121" s="54"/>
      <c r="SRS1121" s="54"/>
      <c r="SRT1121" s="54"/>
      <c r="SRU1121" s="54"/>
      <c r="SRV1121" s="54"/>
      <c r="SRW1121" s="54"/>
      <c r="SRX1121" s="54"/>
      <c r="SRY1121" s="54"/>
      <c r="SRZ1121" s="54"/>
      <c r="SSA1121" s="54"/>
      <c r="SSB1121" s="54"/>
      <c r="SSC1121" s="54"/>
      <c r="SSD1121" s="54"/>
      <c r="SSE1121" s="54"/>
      <c r="SSF1121" s="54"/>
      <c r="SSG1121" s="54"/>
      <c r="SSH1121" s="54"/>
      <c r="SSI1121" s="54"/>
      <c r="SSJ1121" s="54"/>
      <c r="SSK1121" s="54"/>
      <c r="SSL1121" s="54"/>
      <c r="SSM1121" s="54"/>
      <c r="SSN1121" s="54"/>
      <c r="SSO1121" s="54"/>
      <c r="SSP1121" s="54"/>
      <c r="SSQ1121" s="54"/>
      <c r="SSR1121" s="54"/>
      <c r="SSS1121" s="54"/>
      <c r="SST1121" s="54"/>
      <c r="SSU1121" s="54"/>
      <c r="SSV1121" s="54"/>
      <c r="SSW1121" s="54"/>
      <c r="SSX1121" s="54"/>
      <c r="SSY1121" s="54"/>
      <c r="SSZ1121" s="54"/>
      <c r="STA1121" s="54"/>
      <c r="STB1121" s="54"/>
      <c r="STC1121" s="54"/>
      <c r="STD1121" s="54"/>
      <c r="STE1121" s="54"/>
      <c r="STF1121" s="54"/>
      <c r="STG1121" s="54"/>
      <c r="STH1121" s="54"/>
      <c r="STI1121" s="54"/>
      <c r="STJ1121" s="54"/>
      <c r="STK1121" s="54"/>
      <c r="STL1121" s="54"/>
      <c r="STM1121" s="54"/>
      <c r="STN1121" s="54"/>
      <c r="STO1121" s="54"/>
      <c r="STP1121" s="54"/>
      <c r="STQ1121" s="54"/>
      <c r="STR1121" s="54"/>
      <c r="STS1121" s="54"/>
      <c r="STT1121" s="54"/>
      <c r="STU1121" s="54"/>
      <c r="STV1121" s="54"/>
      <c r="STW1121" s="54"/>
      <c r="STX1121" s="54"/>
      <c r="STY1121" s="54"/>
      <c r="STZ1121" s="54"/>
      <c r="SUA1121" s="54"/>
      <c r="SUB1121" s="54"/>
      <c r="SUC1121" s="54"/>
      <c r="SUD1121" s="54"/>
      <c r="SUE1121" s="54"/>
      <c r="SUF1121" s="54"/>
      <c r="SUG1121" s="54"/>
      <c r="SUH1121" s="54"/>
      <c r="SUI1121" s="54"/>
      <c r="SUJ1121" s="54"/>
      <c r="SUK1121" s="54"/>
      <c r="SUL1121" s="54"/>
      <c r="SUM1121" s="54"/>
      <c r="SUN1121" s="54"/>
      <c r="SUO1121" s="54"/>
      <c r="SUP1121" s="54"/>
      <c r="SUQ1121" s="54"/>
      <c r="SUR1121" s="54"/>
      <c r="SUS1121" s="54"/>
      <c r="SUT1121" s="54"/>
      <c r="SUU1121" s="54"/>
      <c r="SUV1121" s="54"/>
      <c r="SUW1121" s="54"/>
      <c r="SUX1121" s="54"/>
      <c r="SUY1121" s="54"/>
      <c r="SUZ1121" s="54"/>
      <c r="SVA1121" s="54"/>
      <c r="SVB1121" s="54"/>
      <c r="SVC1121" s="54"/>
      <c r="SVD1121" s="54"/>
      <c r="SVE1121" s="54"/>
      <c r="SVF1121" s="54"/>
      <c r="SVG1121" s="54"/>
      <c r="SVH1121" s="54"/>
      <c r="SVI1121" s="54"/>
      <c r="SVJ1121" s="54"/>
      <c r="SVK1121" s="54"/>
      <c r="SVL1121" s="54"/>
      <c r="SVM1121" s="54"/>
      <c r="SVN1121" s="54"/>
      <c r="SVO1121" s="54"/>
      <c r="SVP1121" s="54"/>
      <c r="SVQ1121" s="54"/>
      <c r="SVR1121" s="54"/>
      <c r="SVS1121" s="54"/>
      <c r="SVT1121" s="54"/>
      <c r="SVU1121" s="54"/>
      <c r="SVV1121" s="54"/>
      <c r="SVW1121" s="54"/>
      <c r="SVX1121" s="54"/>
      <c r="SVY1121" s="54"/>
      <c r="SVZ1121" s="54"/>
      <c r="SWA1121" s="54"/>
      <c r="SWB1121" s="54"/>
      <c r="SWC1121" s="54"/>
      <c r="SWD1121" s="54"/>
      <c r="SWE1121" s="54"/>
      <c r="SWF1121" s="54"/>
      <c r="SWG1121" s="54"/>
      <c r="SWH1121" s="54"/>
      <c r="SWI1121" s="54"/>
      <c r="SWJ1121" s="54"/>
      <c r="SWK1121" s="54"/>
      <c r="SWL1121" s="54"/>
      <c r="SWM1121" s="54"/>
      <c r="SWN1121" s="54"/>
      <c r="SWO1121" s="54"/>
      <c r="SWP1121" s="54"/>
      <c r="SWQ1121" s="54"/>
      <c r="SWR1121" s="54"/>
      <c r="SWS1121" s="54"/>
      <c r="SWT1121" s="54"/>
      <c r="SWU1121" s="54"/>
      <c r="SWV1121" s="54"/>
      <c r="SWW1121" s="54"/>
      <c r="SWX1121" s="54"/>
      <c r="SWY1121" s="54"/>
      <c r="SWZ1121" s="54"/>
      <c r="SXA1121" s="54"/>
      <c r="SXB1121" s="54"/>
      <c r="SXC1121" s="54"/>
      <c r="SXD1121" s="54"/>
      <c r="SXE1121" s="54"/>
      <c r="SXF1121" s="54"/>
      <c r="SXG1121" s="54"/>
      <c r="SXH1121" s="54"/>
      <c r="SXI1121" s="54"/>
      <c r="SXJ1121" s="54"/>
      <c r="SXK1121" s="54"/>
      <c r="SXL1121" s="54"/>
      <c r="SXM1121" s="54"/>
      <c r="SXN1121" s="54"/>
      <c r="SXO1121" s="54"/>
      <c r="SXP1121" s="54"/>
      <c r="SXQ1121" s="54"/>
      <c r="SXR1121" s="54"/>
      <c r="SXS1121" s="54"/>
      <c r="SXT1121" s="54"/>
      <c r="SXU1121" s="54"/>
      <c r="SXV1121" s="54"/>
      <c r="SXW1121" s="54"/>
      <c r="SXX1121" s="54"/>
      <c r="SXY1121" s="54"/>
      <c r="SXZ1121" s="54"/>
      <c r="SYA1121" s="54"/>
      <c r="SYB1121" s="54"/>
      <c r="SYC1121" s="54"/>
      <c r="SYD1121" s="54"/>
      <c r="SYE1121" s="54"/>
      <c r="SYF1121" s="54"/>
      <c r="SYG1121" s="54"/>
      <c r="SYH1121" s="54"/>
      <c r="SYI1121" s="54"/>
      <c r="SYJ1121" s="54"/>
      <c r="SYK1121" s="54"/>
      <c r="SYL1121" s="54"/>
      <c r="SYM1121" s="54"/>
      <c r="SYN1121" s="54"/>
      <c r="SYO1121" s="54"/>
      <c r="SYP1121" s="54"/>
      <c r="SYQ1121" s="54"/>
      <c r="SYR1121" s="54"/>
      <c r="SYS1121" s="54"/>
      <c r="SYT1121" s="54"/>
      <c r="SYU1121" s="54"/>
      <c r="SYV1121" s="54"/>
      <c r="SYW1121" s="54"/>
      <c r="SYX1121" s="54"/>
      <c r="SYY1121" s="54"/>
      <c r="SYZ1121" s="54"/>
      <c r="SZA1121" s="54"/>
      <c r="SZB1121" s="54"/>
      <c r="SZC1121" s="54"/>
      <c r="SZD1121" s="54"/>
      <c r="SZE1121" s="54"/>
      <c r="SZF1121" s="54"/>
      <c r="SZG1121" s="54"/>
      <c r="SZH1121" s="54"/>
      <c r="SZI1121" s="54"/>
      <c r="SZJ1121" s="54"/>
      <c r="SZK1121" s="54"/>
      <c r="SZL1121" s="54"/>
      <c r="SZM1121" s="54"/>
      <c r="SZN1121" s="54"/>
      <c r="SZO1121" s="54"/>
      <c r="SZP1121" s="54"/>
      <c r="SZQ1121" s="54"/>
      <c r="SZR1121" s="54"/>
      <c r="SZS1121" s="54"/>
      <c r="SZT1121" s="54"/>
      <c r="SZU1121" s="54"/>
      <c r="SZV1121" s="54"/>
      <c r="SZW1121" s="54"/>
      <c r="SZX1121" s="54"/>
      <c r="SZY1121" s="54"/>
      <c r="SZZ1121" s="54"/>
      <c r="TAA1121" s="54"/>
      <c r="TAB1121" s="54"/>
      <c r="TAC1121" s="54"/>
      <c r="TAD1121" s="54"/>
      <c r="TAE1121" s="54"/>
      <c r="TAF1121" s="54"/>
      <c r="TAG1121" s="54"/>
      <c r="TAH1121" s="54"/>
      <c r="TAI1121" s="54"/>
      <c r="TAJ1121" s="54"/>
      <c r="TAK1121" s="54"/>
      <c r="TAL1121" s="54"/>
      <c r="TAM1121" s="54"/>
      <c r="TAN1121" s="54"/>
      <c r="TAO1121" s="54"/>
      <c r="TAP1121" s="54"/>
      <c r="TAQ1121" s="54"/>
      <c r="TAR1121" s="54"/>
      <c r="TAS1121" s="54"/>
      <c r="TAT1121" s="54"/>
      <c r="TAU1121" s="54"/>
      <c r="TAV1121" s="54"/>
      <c r="TAW1121" s="54"/>
      <c r="TAX1121" s="54"/>
      <c r="TAY1121" s="54"/>
      <c r="TAZ1121" s="54"/>
      <c r="TBA1121" s="54"/>
      <c r="TBB1121" s="54"/>
      <c r="TBC1121" s="54"/>
      <c r="TBD1121" s="54"/>
      <c r="TBE1121" s="54"/>
      <c r="TBF1121" s="54"/>
      <c r="TBG1121" s="54"/>
      <c r="TBH1121" s="54"/>
      <c r="TBI1121" s="54"/>
      <c r="TBJ1121" s="54"/>
      <c r="TBK1121" s="54"/>
      <c r="TBL1121" s="54"/>
      <c r="TBM1121" s="54"/>
      <c r="TBN1121" s="54"/>
      <c r="TBO1121" s="54"/>
      <c r="TBP1121" s="54"/>
      <c r="TBQ1121" s="54"/>
      <c r="TBR1121" s="54"/>
      <c r="TBS1121" s="54"/>
      <c r="TBT1121" s="54"/>
      <c r="TBU1121" s="54"/>
      <c r="TBV1121" s="54"/>
      <c r="TBW1121" s="54"/>
      <c r="TBX1121" s="54"/>
      <c r="TBY1121" s="54"/>
      <c r="TBZ1121" s="54"/>
      <c r="TCA1121" s="54"/>
      <c r="TCB1121" s="54"/>
      <c r="TCC1121" s="54"/>
      <c r="TCD1121" s="54"/>
      <c r="TCE1121" s="54"/>
      <c r="TCF1121" s="54"/>
      <c r="TCG1121" s="54"/>
      <c r="TCH1121" s="54"/>
      <c r="TCI1121" s="54"/>
      <c r="TCJ1121" s="54"/>
      <c r="TCK1121" s="54"/>
      <c r="TCL1121" s="54"/>
      <c r="TCM1121" s="54"/>
      <c r="TCN1121" s="54"/>
      <c r="TCO1121" s="54"/>
      <c r="TCP1121" s="54"/>
      <c r="TCQ1121" s="54"/>
      <c r="TCR1121" s="54"/>
      <c r="TCS1121" s="54"/>
      <c r="TCT1121" s="54"/>
      <c r="TCU1121" s="54"/>
      <c r="TCV1121" s="54"/>
      <c r="TCW1121" s="54"/>
      <c r="TCX1121" s="54"/>
      <c r="TCY1121" s="54"/>
      <c r="TCZ1121" s="54"/>
      <c r="TDA1121" s="54"/>
      <c r="TDB1121" s="54"/>
      <c r="TDC1121" s="54"/>
      <c r="TDD1121" s="54"/>
      <c r="TDE1121" s="54"/>
      <c r="TDF1121" s="54"/>
      <c r="TDG1121" s="54"/>
      <c r="TDH1121" s="54"/>
      <c r="TDI1121" s="54"/>
      <c r="TDJ1121" s="54"/>
      <c r="TDK1121" s="54"/>
      <c r="TDL1121" s="54"/>
      <c r="TDM1121" s="54"/>
      <c r="TDN1121" s="54"/>
      <c r="TDO1121" s="54"/>
      <c r="TDP1121" s="54"/>
      <c r="TDQ1121" s="54"/>
      <c r="TDR1121" s="54"/>
      <c r="TDS1121" s="54"/>
      <c r="TDT1121" s="54"/>
      <c r="TDU1121" s="54"/>
      <c r="TDV1121" s="54"/>
      <c r="TDW1121" s="54"/>
      <c r="TDX1121" s="54"/>
      <c r="TDY1121" s="54"/>
      <c r="TDZ1121" s="54"/>
      <c r="TEA1121" s="54"/>
      <c r="TEB1121" s="54"/>
      <c r="TEC1121" s="54"/>
      <c r="TED1121" s="54"/>
      <c r="TEE1121" s="54"/>
      <c r="TEF1121" s="54"/>
      <c r="TEG1121" s="54"/>
      <c r="TEH1121" s="54"/>
      <c r="TEI1121" s="54"/>
      <c r="TEJ1121" s="54"/>
      <c r="TEK1121" s="54"/>
      <c r="TEL1121" s="54"/>
      <c r="TEM1121" s="54"/>
      <c r="TEN1121" s="54"/>
      <c r="TEO1121" s="54"/>
      <c r="TEP1121" s="54"/>
      <c r="TEQ1121" s="54"/>
      <c r="TER1121" s="54"/>
      <c r="TES1121" s="54"/>
      <c r="TET1121" s="54"/>
      <c r="TEU1121" s="54"/>
      <c r="TEV1121" s="54"/>
      <c r="TEW1121" s="54"/>
      <c r="TEX1121" s="54"/>
      <c r="TEY1121" s="54"/>
      <c r="TEZ1121" s="54"/>
      <c r="TFA1121" s="54"/>
      <c r="TFB1121" s="54"/>
      <c r="TFC1121" s="54"/>
      <c r="TFD1121" s="54"/>
      <c r="TFE1121" s="54"/>
      <c r="TFF1121" s="54"/>
      <c r="TFG1121" s="54"/>
      <c r="TFH1121" s="54"/>
      <c r="TFI1121" s="54"/>
      <c r="TFJ1121" s="54"/>
      <c r="TFK1121" s="54"/>
      <c r="TFL1121" s="54"/>
      <c r="TFM1121" s="54"/>
      <c r="TFN1121" s="54"/>
      <c r="TFO1121" s="54"/>
      <c r="TFP1121" s="54"/>
      <c r="TFQ1121" s="54"/>
      <c r="TFR1121" s="54"/>
      <c r="TFS1121" s="54"/>
      <c r="TFT1121" s="54"/>
      <c r="TFU1121" s="54"/>
      <c r="TFV1121" s="54"/>
      <c r="TFW1121" s="54"/>
      <c r="TFX1121" s="54"/>
      <c r="TFY1121" s="54"/>
      <c r="TFZ1121" s="54"/>
      <c r="TGA1121" s="54"/>
      <c r="TGB1121" s="54"/>
      <c r="TGC1121" s="54"/>
      <c r="TGD1121" s="54"/>
      <c r="TGE1121" s="54"/>
      <c r="TGF1121" s="54"/>
      <c r="TGG1121" s="54"/>
      <c r="TGH1121" s="54"/>
      <c r="TGI1121" s="54"/>
      <c r="TGJ1121" s="54"/>
      <c r="TGK1121" s="54"/>
      <c r="TGL1121" s="54"/>
      <c r="TGM1121" s="54"/>
      <c r="TGN1121" s="54"/>
      <c r="TGO1121" s="54"/>
      <c r="TGP1121" s="54"/>
      <c r="TGQ1121" s="54"/>
      <c r="TGR1121" s="54"/>
      <c r="TGS1121" s="54"/>
      <c r="TGT1121" s="54"/>
      <c r="TGU1121" s="54"/>
      <c r="TGV1121" s="54"/>
      <c r="TGW1121" s="54"/>
      <c r="TGX1121" s="54"/>
      <c r="TGY1121" s="54"/>
      <c r="TGZ1121" s="54"/>
      <c r="THA1121" s="54"/>
      <c r="THB1121" s="54"/>
      <c r="THC1121" s="54"/>
      <c r="THD1121" s="54"/>
      <c r="THE1121" s="54"/>
      <c r="THF1121" s="54"/>
      <c r="THG1121" s="54"/>
      <c r="THH1121" s="54"/>
      <c r="THI1121" s="54"/>
      <c r="THJ1121" s="54"/>
      <c r="THK1121" s="54"/>
      <c r="THL1121" s="54"/>
      <c r="THM1121" s="54"/>
      <c r="THN1121" s="54"/>
      <c r="THO1121" s="54"/>
      <c r="THP1121" s="54"/>
      <c r="THQ1121" s="54"/>
      <c r="THR1121" s="54"/>
      <c r="THS1121" s="54"/>
      <c r="THT1121" s="54"/>
      <c r="THU1121" s="54"/>
      <c r="THV1121" s="54"/>
      <c r="THW1121" s="54"/>
      <c r="THX1121" s="54"/>
      <c r="THY1121" s="54"/>
      <c r="THZ1121" s="54"/>
      <c r="TIA1121" s="54"/>
      <c r="TIB1121" s="54"/>
      <c r="TIC1121" s="54"/>
      <c r="TID1121" s="54"/>
      <c r="TIE1121" s="54"/>
      <c r="TIF1121" s="54"/>
      <c r="TIG1121" s="54"/>
      <c r="TIH1121" s="54"/>
      <c r="TII1121" s="54"/>
      <c r="TIJ1121" s="54"/>
      <c r="TIK1121" s="54"/>
      <c r="TIL1121" s="54"/>
      <c r="TIM1121" s="54"/>
      <c r="TIN1121" s="54"/>
      <c r="TIO1121" s="54"/>
      <c r="TIP1121" s="54"/>
      <c r="TIQ1121" s="54"/>
      <c r="TIR1121" s="54"/>
      <c r="TIS1121" s="54"/>
      <c r="TIT1121" s="54"/>
      <c r="TIU1121" s="54"/>
      <c r="TIV1121" s="54"/>
      <c r="TIW1121" s="54"/>
      <c r="TIX1121" s="54"/>
      <c r="TIY1121" s="54"/>
      <c r="TIZ1121" s="54"/>
      <c r="TJA1121" s="54"/>
      <c r="TJB1121" s="54"/>
      <c r="TJC1121" s="54"/>
      <c r="TJD1121" s="54"/>
      <c r="TJE1121" s="54"/>
      <c r="TJF1121" s="54"/>
      <c r="TJG1121" s="54"/>
      <c r="TJH1121" s="54"/>
      <c r="TJI1121" s="54"/>
      <c r="TJJ1121" s="54"/>
      <c r="TJK1121" s="54"/>
      <c r="TJL1121" s="54"/>
      <c r="TJM1121" s="54"/>
      <c r="TJN1121" s="54"/>
      <c r="TJO1121" s="54"/>
      <c r="TJP1121" s="54"/>
      <c r="TJQ1121" s="54"/>
      <c r="TJR1121" s="54"/>
      <c r="TJS1121" s="54"/>
      <c r="TJT1121" s="54"/>
      <c r="TJU1121" s="54"/>
      <c r="TJV1121" s="54"/>
      <c r="TJW1121" s="54"/>
      <c r="TJX1121" s="54"/>
      <c r="TJY1121" s="54"/>
      <c r="TJZ1121" s="54"/>
      <c r="TKA1121" s="54"/>
      <c r="TKB1121" s="54"/>
      <c r="TKC1121" s="54"/>
      <c r="TKD1121" s="54"/>
      <c r="TKE1121" s="54"/>
      <c r="TKF1121" s="54"/>
      <c r="TKG1121" s="54"/>
      <c r="TKH1121" s="54"/>
      <c r="TKI1121" s="54"/>
      <c r="TKJ1121" s="54"/>
      <c r="TKK1121" s="54"/>
      <c r="TKL1121" s="54"/>
      <c r="TKM1121" s="54"/>
      <c r="TKN1121" s="54"/>
      <c r="TKO1121" s="54"/>
      <c r="TKP1121" s="54"/>
      <c r="TKQ1121" s="54"/>
      <c r="TKR1121" s="54"/>
      <c r="TKS1121" s="54"/>
      <c r="TKT1121" s="54"/>
      <c r="TKU1121" s="54"/>
      <c r="TKV1121" s="54"/>
      <c r="TKW1121" s="54"/>
      <c r="TKX1121" s="54"/>
      <c r="TKY1121" s="54"/>
      <c r="TKZ1121" s="54"/>
      <c r="TLA1121" s="54"/>
      <c r="TLB1121" s="54"/>
      <c r="TLC1121" s="54"/>
      <c r="TLD1121" s="54"/>
      <c r="TLE1121" s="54"/>
      <c r="TLF1121" s="54"/>
      <c r="TLG1121" s="54"/>
      <c r="TLH1121" s="54"/>
      <c r="TLI1121" s="54"/>
      <c r="TLJ1121" s="54"/>
      <c r="TLK1121" s="54"/>
      <c r="TLL1121" s="54"/>
      <c r="TLM1121" s="54"/>
      <c r="TLN1121" s="54"/>
      <c r="TLO1121" s="54"/>
      <c r="TLP1121" s="54"/>
      <c r="TLQ1121" s="54"/>
      <c r="TLR1121" s="54"/>
      <c r="TLS1121" s="54"/>
      <c r="TLT1121" s="54"/>
      <c r="TLU1121" s="54"/>
      <c r="TLV1121" s="54"/>
      <c r="TLW1121" s="54"/>
      <c r="TLX1121" s="54"/>
      <c r="TLY1121" s="54"/>
      <c r="TLZ1121" s="54"/>
      <c r="TMA1121" s="54"/>
      <c r="TMB1121" s="54"/>
      <c r="TMC1121" s="54"/>
      <c r="TMD1121" s="54"/>
      <c r="TME1121" s="54"/>
      <c r="TMF1121" s="54"/>
      <c r="TMG1121" s="54"/>
      <c r="TMH1121" s="54"/>
      <c r="TMI1121" s="54"/>
      <c r="TMJ1121" s="54"/>
      <c r="TMK1121" s="54"/>
      <c r="TML1121" s="54"/>
      <c r="TMM1121" s="54"/>
      <c r="TMN1121" s="54"/>
      <c r="TMO1121" s="54"/>
      <c r="TMP1121" s="54"/>
      <c r="TMQ1121" s="54"/>
      <c r="TMR1121" s="54"/>
      <c r="TMS1121" s="54"/>
      <c r="TMT1121" s="54"/>
      <c r="TMU1121" s="54"/>
      <c r="TMV1121" s="54"/>
      <c r="TMW1121" s="54"/>
      <c r="TMX1121" s="54"/>
      <c r="TMY1121" s="54"/>
      <c r="TMZ1121" s="54"/>
      <c r="TNA1121" s="54"/>
      <c r="TNB1121" s="54"/>
      <c r="TNC1121" s="54"/>
      <c r="TND1121" s="54"/>
      <c r="TNE1121" s="54"/>
      <c r="TNF1121" s="54"/>
      <c r="TNG1121" s="54"/>
      <c r="TNH1121" s="54"/>
      <c r="TNI1121" s="54"/>
      <c r="TNJ1121" s="54"/>
      <c r="TNK1121" s="54"/>
      <c r="TNL1121" s="54"/>
      <c r="TNM1121" s="54"/>
      <c r="TNN1121" s="54"/>
      <c r="TNO1121" s="54"/>
      <c r="TNP1121" s="54"/>
      <c r="TNQ1121" s="54"/>
      <c r="TNR1121" s="54"/>
      <c r="TNS1121" s="54"/>
      <c r="TNT1121" s="54"/>
      <c r="TNU1121" s="54"/>
      <c r="TNV1121" s="54"/>
      <c r="TNW1121" s="54"/>
      <c r="TNX1121" s="54"/>
      <c r="TNY1121" s="54"/>
      <c r="TNZ1121" s="54"/>
      <c r="TOA1121" s="54"/>
      <c r="TOB1121" s="54"/>
      <c r="TOC1121" s="54"/>
      <c r="TOD1121" s="54"/>
      <c r="TOE1121" s="54"/>
      <c r="TOF1121" s="54"/>
      <c r="TOG1121" s="54"/>
      <c r="TOH1121" s="54"/>
      <c r="TOI1121" s="54"/>
      <c r="TOJ1121" s="54"/>
      <c r="TOK1121" s="54"/>
      <c r="TOL1121" s="54"/>
      <c r="TOM1121" s="54"/>
      <c r="TON1121" s="54"/>
      <c r="TOO1121" s="54"/>
      <c r="TOP1121" s="54"/>
      <c r="TOQ1121" s="54"/>
      <c r="TOR1121" s="54"/>
      <c r="TOS1121" s="54"/>
      <c r="TOT1121" s="54"/>
      <c r="TOU1121" s="54"/>
      <c r="TOV1121" s="54"/>
      <c r="TOW1121" s="54"/>
      <c r="TOX1121" s="54"/>
      <c r="TOY1121" s="54"/>
      <c r="TOZ1121" s="54"/>
      <c r="TPA1121" s="54"/>
      <c r="TPB1121" s="54"/>
      <c r="TPC1121" s="54"/>
      <c r="TPD1121" s="54"/>
      <c r="TPE1121" s="54"/>
      <c r="TPF1121" s="54"/>
      <c r="TPG1121" s="54"/>
      <c r="TPH1121" s="54"/>
      <c r="TPI1121" s="54"/>
      <c r="TPJ1121" s="54"/>
      <c r="TPK1121" s="54"/>
      <c r="TPL1121" s="54"/>
      <c r="TPM1121" s="54"/>
      <c r="TPN1121" s="54"/>
      <c r="TPO1121" s="54"/>
      <c r="TPP1121" s="54"/>
      <c r="TPQ1121" s="54"/>
      <c r="TPR1121" s="54"/>
      <c r="TPS1121" s="54"/>
      <c r="TPT1121" s="54"/>
      <c r="TPU1121" s="54"/>
      <c r="TPV1121" s="54"/>
      <c r="TPW1121" s="54"/>
      <c r="TPX1121" s="54"/>
      <c r="TPY1121" s="54"/>
      <c r="TPZ1121" s="54"/>
      <c r="TQA1121" s="54"/>
      <c r="TQB1121" s="54"/>
      <c r="TQC1121" s="54"/>
      <c r="TQD1121" s="54"/>
      <c r="TQE1121" s="54"/>
      <c r="TQF1121" s="54"/>
      <c r="TQG1121" s="54"/>
      <c r="TQH1121" s="54"/>
      <c r="TQI1121" s="54"/>
      <c r="TQJ1121" s="54"/>
      <c r="TQK1121" s="54"/>
      <c r="TQL1121" s="54"/>
      <c r="TQM1121" s="54"/>
      <c r="TQN1121" s="54"/>
      <c r="TQO1121" s="54"/>
      <c r="TQP1121" s="54"/>
      <c r="TQQ1121" s="54"/>
      <c r="TQR1121" s="54"/>
      <c r="TQS1121" s="54"/>
      <c r="TQT1121" s="54"/>
      <c r="TQU1121" s="54"/>
      <c r="TQV1121" s="54"/>
      <c r="TQW1121" s="54"/>
      <c r="TQX1121" s="54"/>
      <c r="TQY1121" s="54"/>
      <c r="TQZ1121" s="54"/>
      <c r="TRA1121" s="54"/>
      <c r="TRB1121" s="54"/>
      <c r="TRC1121" s="54"/>
      <c r="TRD1121" s="54"/>
      <c r="TRE1121" s="54"/>
      <c r="TRF1121" s="54"/>
      <c r="TRG1121" s="54"/>
      <c r="TRH1121" s="54"/>
      <c r="TRI1121" s="54"/>
      <c r="TRJ1121" s="54"/>
      <c r="TRK1121" s="54"/>
      <c r="TRL1121" s="54"/>
      <c r="TRM1121" s="54"/>
      <c r="TRN1121" s="54"/>
      <c r="TRO1121" s="54"/>
      <c r="TRP1121" s="54"/>
      <c r="TRQ1121" s="54"/>
      <c r="TRR1121" s="54"/>
      <c r="TRS1121" s="54"/>
      <c r="TRT1121" s="54"/>
      <c r="TRU1121" s="54"/>
      <c r="TRV1121" s="54"/>
      <c r="TRW1121" s="54"/>
      <c r="TRX1121" s="54"/>
      <c r="TRY1121" s="54"/>
      <c r="TRZ1121" s="54"/>
      <c r="TSA1121" s="54"/>
      <c r="TSB1121" s="54"/>
      <c r="TSC1121" s="54"/>
      <c r="TSD1121" s="54"/>
      <c r="TSE1121" s="54"/>
      <c r="TSF1121" s="54"/>
      <c r="TSG1121" s="54"/>
      <c r="TSH1121" s="54"/>
      <c r="TSI1121" s="54"/>
      <c r="TSJ1121" s="54"/>
      <c r="TSK1121" s="54"/>
      <c r="TSL1121" s="54"/>
      <c r="TSM1121" s="54"/>
      <c r="TSN1121" s="54"/>
      <c r="TSO1121" s="54"/>
      <c r="TSP1121" s="54"/>
      <c r="TSQ1121" s="54"/>
      <c r="TSR1121" s="54"/>
      <c r="TSS1121" s="54"/>
      <c r="TST1121" s="54"/>
      <c r="TSU1121" s="54"/>
      <c r="TSV1121" s="54"/>
      <c r="TSW1121" s="54"/>
      <c r="TSX1121" s="54"/>
      <c r="TSY1121" s="54"/>
      <c r="TSZ1121" s="54"/>
      <c r="TTA1121" s="54"/>
      <c r="TTB1121" s="54"/>
      <c r="TTC1121" s="54"/>
      <c r="TTD1121" s="54"/>
      <c r="TTE1121" s="54"/>
      <c r="TTF1121" s="54"/>
      <c r="TTG1121" s="54"/>
      <c r="TTH1121" s="54"/>
      <c r="TTI1121" s="54"/>
      <c r="TTJ1121" s="54"/>
      <c r="TTK1121" s="54"/>
      <c r="TTL1121" s="54"/>
      <c r="TTM1121" s="54"/>
      <c r="TTN1121" s="54"/>
      <c r="TTO1121" s="54"/>
      <c r="TTP1121" s="54"/>
      <c r="TTQ1121" s="54"/>
      <c r="TTR1121" s="54"/>
      <c r="TTS1121" s="54"/>
      <c r="TTT1121" s="54"/>
      <c r="TTU1121" s="54"/>
      <c r="TTV1121" s="54"/>
      <c r="TTW1121" s="54"/>
      <c r="TTX1121" s="54"/>
      <c r="TTY1121" s="54"/>
      <c r="TTZ1121" s="54"/>
      <c r="TUA1121" s="54"/>
      <c r="TUB1121" s="54"/>
      <c r="TUC1121" s="54"/>
      <c r="TUD1121" s="54"/>
      <c r="TUE1121" s="54"/>
      <c r="TUF1121" s="54"/>
      <c r="TUG1121" s="54"/>
      <c r="TUH1121" s="54"/>
      <c r="TUI1121" s="54"/>
      <c r="TUJ1121" s="54"/>
      <c r="TUK1121" s="54"/>
      <c r="TUL1121" s="54"/>
      <c r="TUM1121" s="54"/>
      <c r="TUN1121" s="54"/>
      <c r="TUO1121" s="54"/>
      <c r="TUP1121" s="54"/>
      <c r="TUQ1121" s="54"/>
      <c r="TUR1121" s="54"/>
      <c r="TUS1121" s="54"/>
      <c r="TUT1121" s="54"/>
      <c r="TUU1121" s="54"/>
      <c r="TUV1121" s="54"/>
      <c r="TUW1121" s="54"/>
      <c r="TUX1121" s="54"/>
      <c r="TUY1121" s="54"/>
      <c r="TUZ1121" s="54"/>
      <c r="TVA1121" s="54"/>
      <c r="TVB1121" s="54"/>
      <c r="TVC1121" s="54"/>
      <c r="TVD1121" s="54"/>
      <c r="TVE1121" s="54"/>
      <c r="TVF1121" s="54"/>
      <c r="TVG1121" s="54"/>
      <c r="TVH1121" s="54"/>
      <c r="TVI1121" s="54"/>
      <c r="TVJ1121" s="54"/>
      <c r="TVK1121" s="54"/>
      <c r="TVL1121" s="54"/>
      <c r="TVM1121" s="54"/>
      <c r="TVN1121" s="54"/>
      <c r="TVO1121" s="54"/>
      <c r="TVP1121" s="54"/>
      <c r="TVQ1121" s="54"/>
      <c r="TVR1121" s="54"/>
      <c r="TVS1121" s="54"/>
      <c r="TVT1121" s="54"/>
      <c r="TVU1121" s="54"/>
      <c r="TVV1121" s="54"/>
      <c r="TVW1121" s="54"/>
      <c r="TVX1121" s="54"/>
      <c r="TVY1121" s="54"/>
      <c r="TVZ1121" s="54"/>
      <c r="TWA1121" s="54"/>
      <c r="TWB1121" s="54"/>
      <c r="TWC1121" s="54"/>
      <c r="TWD1121" s="54"/>
      <c r="TWE1121" s="54"/>
      <c r="TWF1121" s="54"/>
      <c r="TWG1121" s="54"/>
      <c r="TWH1121" s="54"/>
      <c r="TWI1121" s="54"/>
      <c r="TWJ1121" s="54"/>
      <c r="TWK1121" s="54"/>
      <c r="TWL1121" s="54"/>
      <c r="TWM1121" s="54"/>
      <c r="TWN1121" s="54"/>
      <c r="TWO1121" s="54"/>
      <c r="TWP1121" s="54"/>
      <c r="TWQ1121" s="54"/>
      <c r="TWR1121" s="54"/>
      <c r="TWS1121" s="54"/>
      <c r="TWT1121" s="54"/>
      <c r="TWU1121" s="54"/>
      <c r="TWV1121" s="54"/>
      <c r="TWW1121" s="54"/>
      <c r="TWX1121" s="54"/>
      <c r="TWY1121" s="54"/>
      <c r="TWZ1121" s="54"/>
      <c r="TXA1121" s="54"/>
      <c r="TXB1121" s="54"/>
      <c r="TXC1121" s="54"/>
      <c r="TXD1121" s="54"/>
      <c r="TXE1121" s="54"/>
      <c r="TXF1121" s="54"/>
      <c r="TXG1121" s="54"/>
      <c r="TXH1121" s="54"/>
      <c r="TXI1121" s="54"/>
      <c r="TXJ1121" s="54"/>
      <c r="TXK1121" s="54"/>
      <c r="TXL1121" s="54"/>
      <c r="TXM1121" s="54"/>
      <c r="TXN1121" s="54"/>
      <c r="TXO1121" s="54"/>
      <c r="TXP1121" s="54"/>
      <c r="TXQ1121" s="54"/>
      <c r="TXR1121" s="54"/>
      <c r="TXS1121" s="54"/>
      <c r="TXT1121" s="54"/>
      <c r="TXU1121" s="54"/>
      <c r="TXV1121" s="54"/>
      <c r="TXW1121" s="54"/>
      <c r="TXX1121" s="54"/>
      <c r="TXY1121" s="54"/>
      <c r="TXZ1121" s="54"/>
      <c r="TYA1121" s="54"/>
      <c r="TYB1121" s="54"/>
      <c r="TYC1121" s="54"/>
      <c r="TYD1121" s="54"/>
      <c r="TYE1121" s="54"/>
      <c r="TYF1121" s="54"/>
      <c r="TYG1121" s="54"/>
      <c r="TYH1121" s="54"/>
      <c r="TYI1121" s="54"/>
      <c r="TYJ1121" s="54"/>
      <c r="TYK1121" s="54"/>
      <c r="TYL1121" s="54"/>
      <c r="TYM1121" s="54"/>
      <c r="TYN1121" s="54"/>
      <c r="TYO1121" s="54"/>
      <c r="TYP1121" s="54"/>
      <c r="TYQ1121" s="54"/>
      <c r="TYR1121" s="54"/>
      <c r="TYS1121" s="54"/>
      <c r="TYT1121" s="54"/>
      <c r="TYU1121" s="54"/>
      <c r="TYV1121" s="54"/>
      <c r="TYW1121" s="54"/>
      <c r="TYX1121" s="54"/>
      <c r="TYY1121" s="54"/>
      <c r="TYZ1121" s="54"/>
      <c r="TZA1121" s="54"/>
      <c r="TZB1121" s="54"/>
      <c r="TZC1121" s="54"/>
      <c r="TZD1121" s="54"/>
      <c r="TZE1121" s="54"/>
      <c r="TZF1121" s="54"/>
      <c r="TZG1121" s="54"/>
      <c r="TZH1121" s="54"/>
      <c r="TZI1121" s="54"/>
      <c r="TZJ1121" s="54"/>
      <c r="TZK1121" s="54"/>
      <c r="TZL1121" s="54"/>
      <c r="TZM1121" s="54"/>
      <c r="TZN1121" s="54"/>
      <c r="TZO1121" s="54"/>
      <c r="TZP1121" s="54"/>
      <c r="TZQ1121" s="54"/>
      <c r="TZR1121" s="54"/>
      <c r="TZS1121" s="54"/>
      <c r="TZT1121" s="54"/>
      <c r="TZU1121" s="54"/>
      <c r="TZV1121" s="54"/>
      <c r="TZW1121" s="54"/>
      <c r="TZX1121" s="54"/>
      <c r="TZY1121" s="54"/>
      <c r="TZZ1121" s="54"/>
      <c r="UAA1121" s="54"/>
      <c r="UAB1121" s="54"/>
      <c r="UAC1121" s="54"/>
      <c r="UAD1121" s="54"/>
      <c r="UAE1121" s="54"/>
      <c r="UAF1121" s="54"/>
      <c r="UAG1121" s="54"/>
      <c r="UAH1121" s="54"/>
      <c r="UAI1121" s="54"/>
      <c r="UAJ1121" s="54"/>
      <c r="UAK1121" s="54"/>
      <c r="UAL1121" s="54"/>
      <c r="UAM1121" s="54"/>
      <c r="UAN1121" s="54"/>
      <c r="UAO1121" s="54"/>
      <c r="UAP1121" s="54"/>
      <c r="UAQ1121" s="54"/>
      <c r="UAR1121" s="54"/>
      <c r="UAS1121" s="54"/>
      <c r="UAT1121" s="54"/>
      <c r="UAU1121" s="54"/>
      <c r="UAV1121" s="54"/>
      <c r="UAW1121" s="54"/>
      <c r="UAX1121" s="54"/>
      <c r="UAY1121" s="54"/>
      <c r="UAZ1121" s="54"/>
      <c r="UBA1121" s="54"/>
      <c r="UBB1121" s="54"/>
      <c r="UBC1121" s="54"/>
      <c r="UBD1121" s="54"/>
      <c r="UBE1121" s="54"/>
      <c r="UBF1121" s="54"/>
      <c r="UBG1121" s="54"/>
      <c r="UBH1121" s="54"/>
      <c r="UBI1121" s="54"/>
      <c r="UBJ1121" s="54"/>
      <c r="UBK1121" s="54"/>
      <c r="UBL1121" s="54"/>
      <c r="UBM1121" s="54"/>
      <c r="UBN1121" s="54"/>
      <c r="UBO1121" s="54"/>
      <c r="UBP1121" s="54"/>
      <c r="UBQ1121" s="54"/>
      <c r="UBR1121" s="54"/>
      <c r="UBS1121" s="54"/>
      <c r="UBT1121" s="54"/>
      <c r="UBU1121" s="54"/>
      <c r="UBV1121" s="54"/>
      <c r="UBW1121" s="54"/>
      <c r="UBX1121" s="54"/>
      <c r="UBY1121" s="54"/>
      <c r="UBZ1121" s="54"/>
      <c r="UCA1121" s="54"/>
      <c r="UCB1121" s="54"/>
      <c r="UCC1121" s="54"/>
      <c r="UCD1121" s="54"/>
      <c r="UCE1121" s="54"/>
      <c r="UCF1121" s="54"/>
      <c r="UCG1121" s="54"/>
      <c r="UCH1121" s="54"/>
      <c r="UCI1121" s="54"/>
      <c r="UCJ1121" s="54"/>
      <c r="UCK1121" s="54"/>
      <c r="UCL1121" s="54"/>
      <c r="UCM1121" s="54"/>
      <c r="UCN1121" s="54"/>
      <c r="UCO1121" s="54"/>
      <c r="UCP1121" s="54"/>
      <c r="UCQ1121" s="54"/>
      <c r="UCR1121" s="54"/>
      <c r="UCS1121" s="54"/>
      <c r="UCT1121" s="54"/>
      <c r="UCU1121" s="54"/>
      <c r="UCV1121" s="54"/>
      <c r="UCW1121" s="54"/>
      <c r="UCX1121" s="54"/>
      <c r="UCY1121" s="54"/>
      <c r="UCZ1121" s="54"/>
      <c r="UDA1121" s="54"/>
      <c r="UDB1121" s="54"/>
      <c r="UDC1121" s="54"/>
      <c r="UDD1121" s="54"/>
      <c r="UDE1121" s="54"/>
      <c r="UDF1121" s="54"/>
      <c r="UDG1121" s="54"/>
      <c r="UDH1121" s="54"/>
      <c r="UDI1121" s="54"/>
      <c r="UDJ1121" s="54"/>
      <c r="UDK1121" s="54"/>
      <c r="UDL1121" s="54"/>
      <c r="UDM1121" s="54"/>
      <c r="UDN1121" s="54"/>
      <c r="UDO1121" s="54"/>
      <c r="UDP1121" s="54"/>
      <c r="UDQ1121" s="54"/>
      <c r="UDR1121" s="54"/>
      <c r="UDS1121" s="54"/>
      <c r="UDT1121" s="54"/>
      <c r="UDU1121" s="54"/>
      <c r="UDV1121" s="54"/>
      <c r="UDW1121" s="54"/>
      <c r="UDX1121" s="54"/>
      <c r="UDY1121" s="54"/>
      <c r="UDZ1121" s="54"/>
      <c r="UEA1121" s="54"/>
      <c r="UEB1121" s="54"/>
      <c r="UEC1121" s="54"/>
      <c r="UED1121" s="54"/>
      <c r="UEE1121" s="54"/>
      <c r="UEF1121" s="54"/>
      <c r="UEG1121" s="54"/>
      <c r="UEH1121" s="54"/>
      <c r="UEI1121" s="54"/>
      <c r="UEJ1121" s="54"/>
      <c r="UEK1121" s="54"/>
      <c r="UEL1121" s="54"/>
      <c r="UEM1121" s="54"/>
      <c r="UEN1121" s="54"/>
      <c r="UEO1121" s="54"/>
      <c r="UEP1121" s="54"/>
      <c r="UEQ1121" s="54"/>
      <c r="UER1121" s="54"/>
      <c r="UES1121" s="54"/>
      <c r="UET1121" s="54"/>
      <c r="UEU1121" s="54"/>
      <c r="UEV1121" s="54"/>
      <c r="UEW1121" s="54"/>
      <c r="UEX1121" s="54"/>
      <c r="UEY1121" s="54"/>
      <c r="UEZ1121" s="54"/>
      <c r="UFA1121" s="54"/>
      <c r="UFB1121" s="54"/>
      <c r="UFC1121" s="54"/>
      <c r="UFD1121" s="54"/>
      <c r="UFE1121" s="54"/>
      <c r="UFF1121" s="54"/>
      <c r="UFG1121" s="54"/>
      <c r="UFH1121" s="54"/>
      <c r="UFI1121" s="54"/>
      <c r="UFJ1121" s="54"/>
      <c r="UFK1121" s="54"/>
      <c r="UFL1121" s="54"/>
      <c r="UFM1121" s="54"/>
      <c r="UFN1121" s="54"/>
      <c r="UFO1121" s="54"/>
      <c r="UFP1121" s="54"/>
      <c r="UFQ1121" s="54"/>
      <c r="UFR1121" s="54"/>
      <c r="UFS1121" s="54"/>
      <c r="UFT1121" s="54"/>
      <c r="UFU1121" s="54"/>
      <c r="UFV1121" s="54"/>
      <c r="UFW1121" s="54"/>
      <c r="UFX1121" s="54"/>
      <c r="UFY1121" s="54"/>
      <c r="UFZ1121" s="54"/>
      <c r="UGA1121" s="54"/>
      <c r="UGB1121" s="54"/>
      <c r="UGC1121" s="54"/>
      <c r="UGD1121" s="54"/>
      <c r="UGE1121" s="54"/>
      <c r="UGF1121" s="54"/>
      <c r="UGG1121" s="54"/>
      <c r="UGH1121" s="54"/>
      <c r="UGI1121" s="54"/>
      <c r="UGJ1121" s="54"/>
      <c r="UGK1121" s="54"/>
      <c r="UGL1121" s="54"/>
      <c r="UGM1121" s="54"/>
      <c r="UGN1121" s="54"/>
      <c r="UGO1121" s="54"/>
      <c r="UGP1121" s="54"/>
      <c r="UGQ1121" s="54"/>
      <c r="UGR1121" s="54"/>
      <c r="UGS1121" s="54"/>
      <c r="UGT1121" s="54"/>
      <c r="UGU1121" s="54"/>
      <c r="UGV1121" s="54"/>
      <c r="UGW1121" s="54"/>
      <c r="UGX1121" s="54"/>
      <c r="UGY1121" s="54"/>
      <c r="UGZ1121" s="54"/>
      <c r="UHA1121" s="54"/>
      <c r="UHB1121" s="54"/>
      <c r="UHC1121" s="54"/>
      <c r="UHD1121" s="54"/>
      <c r="UHE1121" s="54"/>
      <c r="UHF1121" s="54"/>
      <c r="UHG1121" s="54"/>
      <c r="UHH1121" s="54"/>
      <c r="UHI1121" s="54"/>
      <c r="UHJ1121" s="54"/>
      <c r="UHK1121" s="54"/>
      <c r="UHL1121" s="54"/>
      <c r="UHM1121" s="54"/>
      <c r="UHN1121" s="54"/>
      <c r="UHO1121" s="54"/>
      <c r="UHP1121" s="54"/>
      <c r="UHQ1121" s="54"/>
      <c r="UHR1121" s="54"/>
      <c r="UHS1121" s="54"/>
      <c r="UHT1121" s="54"/>
      <c r="UHU1121" s="54"/>
      <c r="UHV1121" s="54"/>
      <c r="UHW1121" s="54"/>
      <c r="UHX1121" s="54"/>
      <c r="UHY1121" s="54"/>
      <c r="UHZ1121" s="54"/>
      <c r="UIA1121" s="54"/>
      <c r="UIB1121" s="54"/>
      <c r="UIC1121" s="54"/>
      <c r="UID1121" s="54"/>
      <c r="UIE1121" s="54"/>
      <c r="UIF1121" s="54"/>
      <c r="UIG1121" s="54"/>
      <c r="UIH1121" s="54"/>
      <c r="UII1121" s="54"/>
      <c r="UIJ1121" s="54"/>
      <c r="UIK1121" s="54"/>
      <c r="UIL1121" s="54"/>
      <c r="UIM1121" s="54"/>
      <c r="UIN1121" s="54"/>
      <c r="UIO1121" s="54"/>
      <c r="UIP1121" s="54"/>
      <c r="UIQ1121" s="54"/>
      <c r="UIR1121" s="54"/>
      <c r="UIS1121" s="54"/>
      <c r="UIT1121" s="54"/>
      <c r="UIU1121" s="54"/>
      <c r="UIV1121" s="54"/>
      <c r="UIW1121" s="54"/>
      <c r="UIX1121" s="54"/>
      <c r="UIY1121" s="54"/>
      <c r="UIZ1121" s="54"/>
      <c r="UJA1121" s="54"/>
      <c r="UJB1121" s="54"/>
      <c r="UJC1121" s="54"/>
      <c r="UJD1121" s="54"/>
      <c r="UJE1121" s="54"/>
      <c r="UJF1121" s="54"/>
      <c r="UJG1121" s="54"/>
      <c r="UJH1121" s="54"/>
      <c r="UJI1121" s="54"/>
      <c r="UJJ1121" s="54"/>
      <c r="UJK1121" s="54"/>
      <c r="UJL1121" s="54"/>
      <c r="UJM1121" s="54"/>
      <c r="UJN1121" s="54"/>
      <c r="UJO1121" s="54"/>
      <c r="UJP1121" s="54"/>
      <c r="UJQ1121" s="54"/>
      <c r="UJR1121" s="54"/>
      <c r="UJS1121" s="54"/>
      <c r="UJT1121" s="54"/>
      <c r="UJU1121" s="54"/>
      <c r="UJV1121" s="54"/>
      <c r="UJW1121" s="54"/>
      <c r="UJX1121" s="54"/>
      <c r="UJY1121" s="54"/>
      <c r="UJZ1121" s="54"/>
      <c r="UKA1121" s="54"/>
      <c r="UKB1121" s="54"/>
      <c r="UKC1121" s="54"/>
      <c r="UKD1121" s="54"/>
      <c r="UKE1121" s="54"/>
      <c r="UKF1121" s="54"/>
      <c r="UKG1121" s="54"/>
      <c r="UKH1121" s="54"/>
      <c r="UKI1121" s="54"/>
      <c r="UKJ1121" s="54"/>
      <c r="UKK1121" s="54"/>
      <c r="UKL1121" s="54"/>
      <c r="UKM1121" s="54"/>
      <c r="UKN1121" s="54"/>
      <c r="UKO1121" s="54"/>
      <c r="UKP1121" s="54"/>
      <c r="UKQ1121" s="54"/>
      <c r="UKR1121" s="54"/>
      <c r="UKS1121" s="54"/>
      <c r="UKT1121" s="54"/>
      <c r="UKU1121" s="54"/>
      <c r="UKV1121" s="54"/>
      <c r="UKW1121" s="54"/>
      <c r="UKX1121" s="54"/>
      <c r="UKY1121" s="54"/>
      <c r="UKZ1121" s="54"/>
      <c r="ULA1121" s="54"/>
      <c r="ULB1121" s="54"/>
      <c r="ULC1121" s="54"/>
      <c r="ULD1121" s="54"/>
      <c r="ULE1121" s="54"/>
      <c r="ULF1121" s="54"/>
      <c r="ULG1121" s="54"/>
      <c r="ULH1121" s="54"/>
      <c r="ULI1121" s="54"/>
      <c r="ULJ1121" s="54"/>
      <c r="ULK1121" s="54"/>
      <c r="ULL1121" s="54"/>
      <c r="ULM1121" s="54"/>
      <c r="ULN1121" s="54"/>
      <c r="ULO1121" s="54"/>
      <c r="ULP1121" s="54"/>
      <c r="ULQ1121" s="54"/>
      <c r="ULR1121" s="54"/>
      <c r="ULS1121" s="54"/>
      <c r="ULT1121" s="54"/>
      <c r="ULU1121" s="54"/>
      <c r="ULV1121" s="54"/>
      <c r="ULW1121" s="54"/>
      <c r="ULX1121" s="54"/>
      <c r="ULY1121" s="54"/>
      <c r="ULZ1121" s="54"/>
      <c r="UMA1121" s="54"/>
      <c r="UMB1121" s="54"/>
      <c r="UMC1121" s="54"/>
      <c r="UMD1121" s="54"/>
      <c r="UME1121" s="54"/>
      <c r="UMF1121" s="54"/>
      <c r="UMG1121" s="54"/>
      <c r="UMH1121" s="54"/>
      <c r="UMI1121" s="54"/>
      <c r="UMJ1121" s="54"/>
      <c r="UMK1121" s="54"/>
      <c r="UML1121" s="54"/>
      <c r="UMM1121" s="54"/>
      <c r="UMN1121" s="54"/>
      <c r="UMO1121" s="54"/>
      <c r="UMP1121" s="54"/>
      <c r="UMQ1121" s="54"/>
      <c r="UMR1121" s="54"/>
      <c r="UMS1121" s="54"/>
      <c r="UMT1121" s="54"/>
      <c r="UMU1121" s="54"/>
      <c r="UMV1121" s="54"/>
      <c r="UMW1121" s="54"/>
      <c r="UMX1121" s="54"/>
      <c r="UMY1121" s="54"/>
      <c r="UMZ1121" s="54"/>
      <c r="UNA1121" s="54"/>
      <c r="UNB1121" s="54"/>
      <c r="UNC1121" s="54"/>
      <c r="UND1121" s="54"/>
      <c r="UNE1121" s="54"/>
      <c r="UNF1121" s="54"/>
      <c r="UNG1121" s="54"/>
      <c r="UNH1121" s="54"/>
      <c r="UNI1121" s="54"/>
      <c r="UNJ1121" s="54"/>
      <c r="UNK1121" s="54"/>
      <c r="UNL1121" s="54"/>
      <c r="UNM1121" s="54"/>
      <c r="UNN1121" s="54"/>
      <c r="UNO1121" s="54"/>
      <c r="UNP1121" s="54"/>
      <c r="UNQ1121" s="54"/>
      <c r="UNR1121" s="54"/>
      <c r="UNS1121" s="54"/>
      <c r="UNT1121" s="54"/>
      <c r="UNU1121" s="54"/>
      <c r="UNV1121" s="54"/>
      <c r="UNW1121" s="54"/>
      <c r="UNX1121" s="54"/>
      <c r="UNY1121" s="54"/>
      <c r="UNZ1121" s="54"/>
      <c r="UOA1121" s="54"/>
      <c r="UOB1121" s="54"/>
      <c r="UOC1121" s="54"/>
      <c r="UOD1121" s="54"/>
      <c r="UOE1121" s="54"/>
      <c r="UOF1121" s="54"/>
      <c r="UOG1121" s="54"/>
      <c r="UOH1121" s="54"/>
      <c r="UOI1121" s="54"/>
      <c r="UOJ1121" s="54"/>
      <c r="UOK1121" s="54"/>
      <c r="UOL1121" s="54"/>
      <c r="UOM1121" s="54"/>
      <c r="UON1121" s="54"/>
      <c r="UOO1121" s="54"/>
      <c r="UOP1121" s="54"/>
      <c r="UOQ1121" s="54"/>
      <c r="UOR1121" s="54"/>
      <c r="UOS1121" s="54"/>
      <c r="UOT1121" s="54"/>
      <c r="UOU1121" s="54"/>
      <c r="UOV1121" s="54"/>
      <c r="UOW1121" s="54"/>
      <c r="UOX1121" s="54"/>
      <c r="UOY1121" s="54"/>
      <c r="UOZ1121" s="54"/>
      <c r="UPA1121" s="54"/>
      <c r="UPB1121" s="54"/>
      <c r="UPC1121" s="54"/>
      <c r="UPD1121" s="54"/>
      <c r="UPE1121" s="54"/>
      <c r="UPF1121" s="54"/>
      <c r="UPG1121" s="54"/>
      <c r="UPH1121" s="54"/>
      <c r="UPI1121" s="54"/>
      <c r="UPJ1121" s="54"/>
      <c r="UPK1121" s="54"/>
      <c r="UPL1121" s="54"/>
      <c r="UPM1121" s="54"/>
      <c r="UPN1121" s="54"/>
      <c r="UPO1121" s="54"/>
      <c r="UPP1121" s="54"/>
      <c r="UPQ1121" s="54"/>
      <c r="UPR1121" s="54"/>
      <c r="UPS1121" s="54"/>
      <c r="UPT1121" s="54"/>
      <c r="UPU1121" s="54"/>
      <c r="UPV1121" s="54"/>
      <c r="UPW1121" s="54"/>
      <c r="UPX1121" s="54"/>
      <c r="UPY1121" s="54"/>
      <c r="UPZ1121" s="54"/>
      <c r="UQA1121" s="54"/>
      <c r="UQB1121" s="54"/>
      <c r="UQC1121" s="54"/>
      <c r="UQD1121" s="54"/>
      <c r="UQE1121" s="54"/>
      <c r="UQF1121" s="54"/>
      <c r="UQG1121" s="54"/>
      <c r="UQH1121" s="54"/>
      <c r="UQI1121" s="54"/>
      <c r="UQJ1121" s="54"/>
      <c r="UQK1121" s="54"/>
      <c r="UQL1121" s="54"/>
      <c r="UQM1121" s="54"/>
      <c r="UQN1121" s="54"/>
      <c r="UQO1121" s="54"/>
      <c r="UQP1121" s="54"/>
      <c r="UQQ1121" s="54"/>
      <c r="UQR1121" s="54"/>
      <c r="UQS1121" s="54"/>
      <c r="UQT1121" s="54"/>
      <c r="UQU1121" s="54"/>
      <c r="UQV1121" s="54"/>
      <c r="UQW1121" s="54"/>
      <c r="UQX1121" s="54"/>
      <c r="UQY1121" s="54"/>
      <c r="UQZ1121" s="54"/>
      <c r="URA1121" s="54"/>
      <c r="URB1121" s="54"/>
      <c r="URC1121" s="54"/>
      <c r="URD1121" s="54"/>
      <c r="URE1121" s="54"/>
      <c r="URF1121" s="54"/>
      <c r="URG1121" s="54"/>
      <c r="URH1121" s="54"/>
      <c r="URI1121" s="54"/>
      <c r="URJ1121" s="54"/>
      <c r="URK1121" s="54"/>
      <c r="URL1121" s="54"/>
      <c r="URM1121" s="54"/>
      <c r="URN1121" s="54"/>
      <c r="URO1121" s="54"/>
      <c r="URP1121" s="54"/>
      <c r="URQ1121" s="54"/>
      <c r="URR1121" s="54"/>
      <c r="URS1121" s="54"/>
      <c r="URT1121" s="54"/>
      <c r="URU1121" s="54"/>
      <c r="URV1121" s="54"/>
      <c r="URW1121" s="54"/>
      <c r="URX1121" s="54"/>
      <c r="URY1121" s="54"/>
      <c r="URZ1121" s="54"/>
      <c r="USA1121" s="54"/>
      <c r="USB1121" s="54"/>
      <c r="USC1121" s="54"/>
      <c r="USD1121" s="54"/>
      <c r="USE1121" s="54"/>
      <c r="USF1121" s="54"/>
      <c r="USG1121" s="54"/>
      <c r="USH1121" s="54"/>
      <c r="USI1121" s="54"/>
      <c r="USJ1121" s="54"/>
      <c r="USK1121" s="54"/>
      <c r="USL1121" s="54"/>
      <c r="USM1121" s="54"/>
      <c r="USN1121" s="54"/>
      <c r="USO1121" s="54"/>
      <c r="USP1121" s="54"/>
      <c r="USQ1121" s="54"/>
      <c r="USR1121" s="54"/>
      <c r="USS1121" s="54"/>
      <c r="UST1121" s="54"/>
      <c r="USU1121" s="54"/>
      <c r="USV1121" s="54"/>
      <c r="USW1121" s="54"/>
      <c r="USX1121" s="54"/>
      <c r="USY1121" s="54"/>
      <c r="USZ1121" s="54"/>
      <c r="UTA1121" s="54"/>
      <c r="UTB1121" s="54"/>
      <c r="UTC1121" s="54"/>
      <c r="UTD1121" s="54"/>
      <c r="UTE1121" s="54"/>
      <c r="UTF1121" s="54"/>
      <c r="UTG1121" s="54"/>
      <c r="UTH1121" s="54"/>
      <c r="UTI1121" s="54"/>
      <c r="UTJ1121" s="54"/>
      <c r="UTK1121" s="54"/>
      <c r="UTL1121" s="54"/>
      <c r="UTM1121" s="54"/>
      <c r="UTN1121" s="54"/>
      <c r="UTO1121" s="54"/>
      <c r="UTP1121" s="54"/>
      <c r="UTQ1121" s="54"/>
      <c r="UTR1121" s="54"/>
      <c r="UTS1121" s="54"/>
      <c r="UTT1121" s="54"/>
      <c r="UTU1121" s="54"/>
      <c r="UTV1121" s="54"/>
      <c r="UTW1121" s="54"/>
      <c r="UTX1121" s="54"/>
      <c r="UTY1121" s="54"/>
      <c r="UTZ1121" s="54"/>
      <c r="UUA1121" s="54"/>
      <c r="UUB1121" s="54"/>
      <c r="UUC1121" s="54"/>
      <c r="UUD1121" s="54"/>
      <c r="UUE1121" s="54"/>
      <c r="UUF1121" s="54"/>
      <c r="UUG1121" s="54"/>
      <c r="UUH1121" s="54"/>
      <c r="UUI1121" s="54"/>
      <c r="UUJ1121" s="54"/>
      <c r="UUK1121" s="54"/>
      <c r="UUL1121" s="54"/>
      <c r="UUM1121" s="54"/>
      <c r="UUN1121" s="54"/>
      <c r="UUO1121" s="54"/>
      <c r="UUP1121" s="54"/>
      <c r="UUQ1121" s="54"/>
      <c r="UUR1121" s="54"/>
      <c r="UUS1121" s="54"/>
      <c r="UUT1121" s="54"/>
      <c r="UUU1121" s="54"/>
      <c r="UUV1121" s="54"/>
      <c r="UUW1121" s="54"/>
      <c r="UUX1121" s="54"/>
      <c r="UUY1121" s="54"/>
      <c r="UUZ1121" s="54"/>
      <c r="UVA1121" s="54"/>
      <c r="UVB1121" s="54"/>
      <c r="UVC1121" s="54"/>
      <c r="UVD1121" s="54"/>
      <c r="UVE1121" s="54"/>
      <c r="UVF1121" s="54"/>
      <c r="UVG1121" s="54"/>
      <c r="UVH1121" s="54"/>
      <c r="UVI1121" s="54"/>
      <c r="UVJ1121" s="54"/>
      <c r="UVK1121" s="54"/>
      <c r="UVL1121" s="54"/>
      <c r="UVM1121" s="54"/>
      <c r="UVN1121" s="54"/>
      <c r="UVO1121" s="54"/>
      <c r="UVP1121" s="54"/>
      <c r="UVQ1121" s="54"/>
      <c r="UVR1121" s="54"/>
      <c r="UVS1121" s="54"/>
      <c r="UVT1121" s="54"/>
      <c r="UVU1121" s="54"/>
      <c r="UVV1121" s="54"/>
      <c r="UVW1121" s="54"/>
      <c r="UVX1121" s="54"/>
      <c r="UVY1121" s="54"/>
      <c r="UVZ1121" s="54"/>
      <c r="UWA1121" s="54"/>
      <c r="UWB1121" s="54"/>
      <c r="UWC1121" s="54"/>
      <c r="UWD1121" s="54"/>
      <c r="UWE1121" s="54"/>
      <c r="UWF1121" s="54"/>
      <c r="UWG1121" s="54"/>
      <c r="UWH1121" s="54"/>
      <c r="UWI1121" s="54"/>
      <c r="UWJ1121" s="54"/>
      <c r="UWK1121" s="54"/>
      <c r="UWL1121" s="54"/>
      <c r="UWM1121" s="54"/>
      <c r="UWN1121" s="54"/>
      <c r="UWO1121" s="54"/>
      <c r="UWP1121" s="54"/>
      <c r="UWQ1121" s="54"/>
      <c r="UWR1121" s="54"/>
      <c r="UWS1121" s="54"/>
      <c r="UWT1121" s="54"/>
      <c r="UWU1121" s="54"/>
      <c r="UWV1121" s="54"/>
      <c r="UWW1121" s="54"/>
      <c r="UWX1121" s="54"/>
      <c r="UWY1121" s="54"/>
      <c r="UWZ1121" s="54"/>
      <c r="UXA1121" s="54"/>
      <c r="UXB1121" s="54"/>
      <c r="UXC1121" s="54"/>
      <c r="UXD1121" s="54"/>
      <c r="UXE1121" s="54"/>
      <c r="UXF1121" s="54"/>
      <c r="UXG1121" s="54"/>
      <c r="UXH1121" s="54"/>
      <c r="UXI1121" s="54"/>
      <c r="UXJ1121" s="54"/>
      <c r="UXK1121" s="54"/>
      <c r="UXL1121" s="54"/>
      <c r="UXM1121" s="54"/>
      <c r="UXN1121" s="54"/>
      <c r="UXO1121" s="54"/>
      <c r="UXP1121" s="54"/>
      <c r="UXQ1121" s="54"/>
      <c r="UXR1121" s="54"/>
      <c r="UXS1121" s="54"/>
      <c r="UXT1121" s="54"/>
      <c r="UXU1121" s="54"/>
      <c r="UXV1121" s="54"/>
      <c r="UXW1121" s="54"/>
      <c r="UXX1121" s="54"/>
      <c r="UXY1121" s="54"/>
      <c r="UXZ1121" s="54"/>
      <c r="UYA1121" s="54"/>
      <c r="UYB1121" s="54"/>
      <c r="UYC1121" s="54"/>
      <c r="UYD1121" s="54"/>
      <c r="UYE1121" s="54"/>
      <c r="UYF1121" s="54"/>
      <c r="UYG1121" s="54"/>
      <c r="UYH1121" s="54"/>
      <c r="UYI1121" s="54"/>
      <c r="UYJ1121" s="54"/>
      <c r="UYK1121" s="54"/>
      <c r="UYL1121" s="54"/>
      <c r="UYM1121" s="54"/>
      <c r="UYN1121" s="54"/>
      <c r="UYO1121" s="54"/>
      <c r="UYP1121" s="54"/>
      <c r="UYQ1121" s="54"/>
      <c r="UYR1121" s="54"/>
      <c r="UYS1121" s="54"/>
      <c r="UYT1121" s="54"/>
      <c r="UYU1121" s="54"/>
      <c r="UYV1121" s="54"/>
      <c r="UYW1121" s="54"/>
      <c r="UYX1121" s="54"/>
      <c r="UYY1121" s="54"/>
      <c r="UYZ1121" s="54"/>
      <c r="UZA1121" s="54"/>
      <c r="UZB1121" s="54"/>
      <c r="UZC1121" s="54"/>
      <c r="UZD1121" s="54"/>
      <c r="UZE1121" s="54"/>
      <c r="UZF1121" s="54"/>
      <c r="UZG1121" s="54"/>
      <c r="UZH1121" s="54"/>
      <c r="UZI1121" s="54"/>
      <c r="UZJ1121" s="54"/>
      <c r="UZK1121" s="54"/>
      <c r="UZL1121" s="54"/>
      <c r="UZM1121" s="54"/>
      <c r="UZN1121" s="54"/>
      <c r="UZO1121" s="54"/>
      <c r="UZP1121" s="54"/>
      <c r="UZQ1121" s="54"/>
      <c r="UZR1121" s="54"/>
      <c r="UZS1121" s="54"/>
      <c r="UZT1121" s="54"/>
      <c r="UZU1121" s="54"/>
      <c r="UZV1121" s="54"/>
      <c r="UZW1121" s="54"/>
      <c r="UZX1121" s="54"/>
      <c r="UZY1121" s="54"/>
      <c r="UZZ1121" s="54"/>
      <c r="VAA1121" s="54"/>
      <c r="VAB1121" s="54"/>
      <c r="VAC1121" s="54"/>
      <c r="VAD1121" s="54"/>
      <c r="VAE1121" s="54"/>
      <c r="VAF1121" s="54"/>
      <c r="VAG1121" s="54"/>
      <c r="VAH1121" s="54"/>
      <c r="VAI1121" s="54"/>
      <c r="VAJ1121" s="54"/>
      <c r="VAK1121" s="54"/>
      <c r="VAL1121" s="54"/>
      <c r="VAM1121" s="54"/>
      <c r="VAN1121" s="54"/>
      <c r="VAO1121" s="54"/>
      <c r="VAP1121" s="54"/>
      <c r="VAQ1121" s="54"/>
      <c r="VAR1121" s="54"/>
      <c r="VAS1121" s="54"/>
      <c r="VAT1121" s="54"/>
      <c r="VAU1121" s="54"/>
      <c r="VAV1121" s="54"/>
      <c r="VAW1121" s="54"/>
      <c r="VAX1121" s="54"/>
      <c r="VAY1121" s="54"/>
      <c r="VAZ1121" s="54"/>
      <c r="VBA1121" s="54"/>
      <c r="VBB1121" s="54"/>
      <c r="VBC1121" s="54"/>
      <c r="VBD1121" s="54"/>
      <c r="VBE1121" s="54"/>
      <c r="VBF1121" s="54"/>
      <c r="VBG1121" s="54"/>
      <c r="VBH1121" s="54"/>
      <c r="VBI1121" s="54"/>
      <c r="VBJ1121" s="54"/>
      <c r="VBK1121" s="54"/>
      <c r="VBL1121" s="54"/>
      <c r="VBM1121" s="54"/>
      <c r="VBN1121" s="54"/>
      <c r="VBO1121" s="54"/>
      <c r="VBP1121" s="54"/>
      <c r="VBQ1121" s="54"/>
      <c r="VBR1121" s="54"/>
      <c r="VBS1121" s="54"/>
      <c r="VBT1121" s="54"/>
      <c r="VBU1121" s="54"/>
      <c r="VBV1121" s="54"/>
      <c r="VBW1121" s="54"/>
      <c r="VBX1121" s="54"/>
      <c r="VBY1121" s="54"/>
      <c r="VBZ1121" s="54"/>
      <c r="VCA1121" s="54"/>
      <c r="VCB1121" s="54"/>
      <c r="VCC1121" s="54"/>
      <c r="VCD1121" s="54"/>
      <c r="VCE1121" s="54"/>
      <c r="VCF1121" s="54"/>
      <c r="VCG1121" s="54"/>
      <c r="VCH1121" s="54"/>
      <c r="VCI1121" s="54"/>
      <c r="VCJ1121" s="54"/>
      <c r="VCK1121" s="54"/>
      <c r="VCL1121" s="54"/>
      <c r="VCM1121" s="54"/>
      <c r="VCN1121" s="54"/>
      <c r="VCO1121" s="54"/>
      <c r="VCP1121" s="54"/>
      <c r="VCQ1121" s="54"/>
      <c r="VCR1121" s="54"/>
      <c r="VCS1121" s="54"/>
      <c r="VCT1121" s="54"/>
      <c r="VCU1121" s="54"/>
      <c r="VCV1121" s="54"/>
      <c r="VCW1121" s="54"/>
      <c r="VCX1121" s="54"/>
      <c r="VCY1121" s="54"/>
      <c r="VCZ1121" s="54"/>
      <c r="VDA1121" s="54"/>
      <c r="VDB1121" s="54"/>
      <c r="VDC1121" s="54"/>
      <c r="VDD1121" s="54"/>
      <c r="VDE1121" s="54"/>
      <c r="VDF1121" s="54"/>
      <c r="VDG1121" s="54"/>
      <c r="VDH1121" s="54"/>
      <c r="VDI1121" s="54"/>
      <c r="VDJ1121" s="54"/>
      <c r="VDK1121" s="54"/>
      <c r="VDL1121" s="54"/>
      <c r="VDM1121" s="54"/>
      <c r="VDN1121" s="54"/>
      <c r="VDO1121" s="54"/>
      <c r="VDP1121" s="54"/>
      <c r="VDQ1121" s="54"/>
      <c r="VDR1121" s="54"/>
      <c r="VDS1121" s="54"/>
      <c r="VDT1121" s="54"/>
      <c r="VDU1121" s="54"/>
      <c r="VDV1121" s="54"/>
      <c r="VDW1121" s="54"/>
      <c r="VDX1121" s="54"/>
      <c r="VDY1121" s="54"/>
      <c r="VDZ1121" s="54"/>
      <c r="VEA1121" s="54"/>
      <c r="VEB1121" s="54"/>
      <c r="VEC1121" s="54"/>
      <c r="VED1121" s="54"/>
      <c r="VEE1121" s="54"/>
      <c r="VEF1121" s="54"/>
      <c r="VEG1121" s="54"/>
      <c r="VEH1121" s="54"/>
      <c r="VEI1121" s="54"/>
      <c r="VEJ1121" s="54"/>
      <c r="VEK1121" s="54"/>
      <c r="VEL1121" s="54"/>
      <c r="VEM1121" s="54"/>
      <c r="VEN1121" s="54"/>
      <c r="VEO1121" s="54"/>
      <c r="VEP1121" s="54"/>
      <c r="VEQ1121" s="54"/>
      <c r="VER1121" s="54"/>
      <c r="VES1121" s="54"/>
      <c r="VET1121" s="54"/>
      <c r="VEU1121" s="54"/>
      <c r="VEV1121" s="54"/>
      <c r="VEW1121" s="54"/>
      <c r="VEX1121" s="54"/>
      <c r="VEY1121" s="54"/>
      <c r="VEZ1121" s="54"/>
      <c r="VFA1121" s="54"/>
      <c r="VFB1121" s="54"/>
      <c r="VFC1121" s="54"/>
      <c r="VFD1121" s="54"/>
      <c r="VFE1121" s="54"/>
      <c r="VFF1121" s="54"/>
      <c r="VFG1121" s="54"/>
      <c r="VFH1121" s="54"/>
      <c r="VFI1121" s="54"/>
      <c r="VFJ1121" s="54"/>
      <c r="VFK1121" s="54"/>
      <c r="VFL1121" s="54"/>
      <c r="VFM1121" s="54"/>
      <c r="VFN1121" s="54"/>
      <c r="VFO1121" s="54"/>
      <c r="VFP1121" s="54"/>
      <c r="VFQ1121" s="54"/>
      <c r="VFR1121" s="54"/>
      <c r="VFS1121" s="54"/>
      <c r="VFT1121" s="54"/>
      <c r="VFU1121" s="54"/>
      <c r="VFV1121" s="54"/>
      <c r="VFW1121" s="54"/>
      <c r="VFX1121" s="54"/>
      <c r="VFY1121" s="54"/>
      <c r="VFZ1121" s="54"/>
      <c r="VGA1121" s="54"/>
      <c r="VGB1121" s="54"/>
      <c r="VGC1121" s="54"/>
      <c r="VGD1121" s="54"/>
      <c r="VGE1121" s="54"/>
      <c r="VGF1121" s="54"/>
      <c r="VGG1121" s="54"/>
      <c r="VGH1121" s="54"/>
      <c r="VGI1121" s="54"/>
      <c r="VGJ1121" s="54"/>
      <c r="VGK1121" s="54"/>
      <c r="VGL1121" s="54"/>
      <c r="VGM1121" s="54"/>
      <c r="VGN1121" s="54"/>
      <c r="VGO1121" s="54"/>
      <c r="VGP1121" s="54"/>
      <c r="VGQ1121" s="54"/>
      <c r="VGR1121" s="54"/>
      <c r="VGS1121" s="54"/>
      <c r="VGT1121" s="54"/>
      <c r="VGU1121" s="54"/>
      <c r="VGV1121" s="54"/>
      <c r="VGW1121" s="54"/>
      <c r="VGX1121" s="54"/>
      <c r="VGY1121" s="54"/>
      <c r="VGZ1121" s="54"/>
      <c r="VHA1121" s="54"/>
      <c r="VHB1121" s="54"/>
      <c r="VHC1121" s="54"/>
      <c r="VHD1121" s="54"/>
      <c r="VHE1121" s="54"/>
      <c r="VHF1121" s="54"/>
      <c r="VHG1121" s="54"/>
      <c r="VHH1121" s="54"/>
      <c r="VHI1121" s="54"/>
      <c r="VHJ1121" s="54"/>
      <c r="VHK1121" s="54"/>
      <c r="VHL1121" s="54"/>
      <c r="VHM1121" s="54"/>
      <c r="VHN1121" s="54"/>
      <c r="VHO1121" s="54"/>
      <c r="VHP1121" s="54"/>
      <c r="VHQ1121" s="54"/>
      <c r="VHR1121" s="54"/>
      <c r="VHS1121" s="54"/>
      <c r="VHT1121" s="54"/>
      <c r="VHU1121" s="54"/>
      <c r="VHV1121" s="54"/>
      <c r="VHW1121" s="54"/>
      <c r="VHX1121" s="54"/>
      <c r="VHY1121" s="54"/>
      <c r="VHZ1121" s="54"/>
      <c r="VIA1121" s="54"/>
      <c r="VIB1121" s="54"/>
      <c r="VIC1121" s="54"/>
      <c r="VID1121" s="54"/>
      <c r="VIE1121" s="54"/>
      <c r="VIF1121" s="54"/>
      <c r="VIG1121" s="54"/>
      <c r="VIH1121" s="54"/>
      <c r="VII1121" s="54"/>
      <c r="VIJ1121" s="54"/>
      <c r="VIK1121" s="54"/>
      <c r="VIL1121" s="54"/>
      <c r="VIM1121" s="54"/>
      <c r="VIN1121" s="54"/>
      <c r="VIO1121" s="54"/>
      <c r="VIP1121" s="54"/>
      <c r="VIQ1121" s="54"/>
      <c r="VIR1121" s="54"/>
      <c r="VIS1121" s="54"/>
      <c r="VIT1121" s="54"/>
      <c r="VIU1121" s="54"/>
      <c r="VIV1121" s="54"/>
      <c r="VIW1121" s="54"/>
      <c r="VIX1121" s="54"/>
      <c r="VIY1121" s="54"/>
      <c r="VIZ1121" s="54"/>
      <c r="VJA1121" s="54"/>
      <c r="VJB1121" s="54"/>
      <c r="VJC1121" s="54"/>
      <c r="VJD1121" s="54"/>
      <c r="VJE1121" s="54"/>
      <c r="VJF1121" s="54"/>
      <c r="VJG1121" s="54"/>
      <c r="VJH1121" s="54"/>
      <c r="VJI1121" s="54"/>
      <c r="VJJ1121" s="54"/>
      <c r="VJK1121" s="54"/>
      <c r="VJL1121" s="54"/>
      <c r="VJM1121" s="54"/>
      <c r="VJN1121" s="54"/>
      <c r="VJO1121" s="54"/>
      <c r="VJP1121" s="54"/>
      <c r="VJQ1121" s="54"/>
      <c r="VJR1121" s="54"/>
      <c r="VJS1121" s="54"/>
      <c r="VJT1121" s="54"/>
      <c r="VJU1121" s="54"/>
      <c r="VJV1121" s="54"/>
      <c r="VJW1121" s="54"/>
      <c r="VJX1121" s="54"/>
      <c r="VJY1121" s="54"/>
      <c r="VJZ1121" s="54"/>
      <c r="VKA1121" s="54"/>
      <c r="VKB1121" s="54"/>
      <c r="VKC1121" s="54"/>
      <c r="VKD1121" s="54"/>
      <c r="VKE1121" s="54"/>
      <c r="VKF1121" s="54"/>
      <c r="VKG1121" s="54"/>
      <c r="VKH1121" s="54"/>
      <c r="VKI1121" s="54"/>
      <c r="VKJ1121" s="54"/>
      <c r="VKK1121" s="54"/>
      <c r="VKL1121" s="54"/>
      <c r="VKM1121" s="54"/>
      <c r="VKN1121" s="54"/>
      <c r="VKO1121" s="54"/>
      <c r="VKP1121" s="54"/>
      <c r="VKQ1121" s="54"/>
      <c r="VKR1121" s="54"/>
      <c r="VKS1121" s="54"/>
      <c r="VKT1121" s="54"/>
      <c r="VKU1121" s="54"/>
      <c r="VKV1121" s="54"/>
      <c r="VKW1121" s="54"/>
      <c r="VKX1121" s="54"/>
      <c r="VKY1121" s="54"/>
      <c r="VKZ1121" s="54"/>
      <c r="VLA1121" s="54"/>
      <c r="VLB1121" s="54"/>
      <c r="VLC1121" s="54"/>
      <c r="VLD1121" s="54"/>
      <c r="VLE1121" s="54"/>
      <c r="VLF1121" s="54"/>
      <c r="VLG1121" s="54"/>
      <c r="VLH1121" s="54"/>
      <c r="VLI1121" s="54"/>
      <c r="VLJ1121" s="54"/>
      <c r="VLK1121" s="54"/>
      <c r="VLL1121" s="54"/>
      <c r="VLM1121" s="54"/>
      <c r="VLN1121" s="54"/>
      <c r="VLO1121" s="54"/>
      <c r="VLP1121" s="54"/>
      <c r="VLQ1121" s="54"/>
      <c r="VLR1121" s="54"/>
      <c r="VLS1121" s="54"/>
      <c r="VLT1121" s="54"/>
      <c r="VLU1121" s="54"/>
      <c r="VLV1121" s="54"/>
      <c r="VLW1121" s="54"/>
      <c r="VLX1121" s="54"/>
      <c r="VLY1121" s="54"/>
      <c r="VLZ1121" s="54"/>
      <c r="VMA1121" s="54"/>
      <c r="VMB1121" s="54"/>
      <c r="VMC1121" s="54"/>
      <c r="VMD1121" s="54"/>
      <c r="VME1121" s="54"/>
      <c r="VMF1121" s="54"/>
      <c r="VMG1121" s="54"/>
      <c r="VMH1121" s="54"/>
      <c r="VMI1121" s="54"/>
      <c r="VMJ1121" s="54"/>
      <c r="VMK1121" s="54"/>
      <c r="VML1121" s="54"/>
      <c r="VMM1121" s="54"/>
      <c r="VMN1121" s="54"/>
      <c r="VMO1121" s="54"/>
      <c r="VMP1121" s="54"/>
      <c r="VMQ1121" s="54"/>
      <c r="VMR1121" s="54"/>
      <c r="VMS1121" s="54"/>
      <c r="VMT1121" s="54"/>
      <c r="VMU1121" s="54"/>
      <c r="VMV1121" s="54"/>
      <c r="VMW1121" s="54"/>
      <c r="VMX1121" s="54"/>
      <c r="VMY1121" s="54"/>
      <c r="VMZ1121" s="54"/>
      <c r="VNA1121" s="54"/>
      <c r="VNB1121" s="54"/>
      <c r="VNC1121" s="54"/>
      <c r="VND1121" s="54"/>
      <c r="VNE1121" s="54"/>
      <c r="VNF1121" s="54"/>
      <c r="VNG1121" s="54"/>
      <c r="VNH1121" s="54"/>
      <c r="VNI1121" s="54"/>
      <c r="VNJ1121" s="54"/>
      <c r="VNK1121" s="54"/>
      <c r="VNL1121" s="54"/>
      <c r="VNM1121" s="54"/>
      <c r="VNN1121" s="54"/>
      <c r="VNO1121" s="54"/>
      <c r="VNP1121" s="54"/>
      <c r="VNQ1121" s="54"/>
      <c r="VNR1121" s="54"/>
      <c r="VNS1121" s="54"/>
      <c r="VNT1121" s="54"/>
      <c r="VNU1121" s="54"/>
      <c r="VNV1121" s="54"/>
      <c r="VNW1121" s="54"/>
      <c r="VNX1121" s="54"/>
      <c r="VNY1121" s="54"/>
      <c r="VNZ1121" s="54"/>
      <c r="VOA1121" s="54"/>
      <c r="VOB1121" s="54"/>
      <c r="VOC1121" s="54"/>
      <c r="VOD1121" s="54"/>
      <c r="VOE1121" s="54"/>
      <c r="VOF1121" s="54"/>
      <c r="VOG1121" s="54"/>
      <c r="VOH1121" s="54"/>
      <c r="VOI1121" s="54"/>
      <c r="VOJ1121" s="54"/>
      <c r="VOK1121" s="54"/>
      <c r="VOL1121" s="54"/>
      <c r="VOM1121" s="54"/>
      <c r="VON1121" s="54"/>
      <c r="VOO1121" s="54"/>
      <c r="VOP1121" s="54"/>
      <c r="VOQ1121" s="54"/>
      <c r="VOR1121" s="54"/>
      <c r="VOS1121" s="54"/>
      <c r="VOT1121" s="54"/>
      <c r="VOU1121" s="54"/>
      <c r="VOV1121" s="54"/>
      <c r="VOW1121" s="54"/>
      <c r="VOX1121" s="54"/>
      <c r="VOY1121" s="54"/>
      <c r="VOZ1121" s="54"/>
      <c r="VPA1121" s="54"/>
      <c r="VPB1121" s="54"/>
      <c r="VPC1121" s="54"/>
      <c r="VPD1121" s="54"/>
      <c r="VPE1121" s="54"/>
      <c r="VPF1121" s="54"/>
      <c r="VPG1121" s="54"/>
      <c r="VPH1121" s="54"/>
      <c r="VPI1121" s="54"/>
      <c r="VPJ1121" s="54"/>
      <c r="VPK1121" s="54"/>
      <c r="VPL1121" s="54"/>
      <c r="VPM1121" s="54"/>
      <c r="VPN1121" s="54"/>
      <c r="VPO1121" s="54"/>
      <c r="VPP1121" s="54"/>
      <c r="VPQ1121" s="54"/>
      <c r="VPR1121" s="54"/>
      <c r="VPS1121" s="54"/>
      <c r="VPT1121" s="54"/>
      <c r="VPU1121" s="54"/>
      <c r="VPV1121" s="54"/>
      <c r="VPW1121" s="54"/>
      <c r="VPX1121" s="54"/>
      <c r="VPY1121" s="54"/>
      <c r="VPZ1121" s="54"/>
      <c r="VQA1121" s="54"/>
      <c r="VQB1121" s="54"/>
      <c r="VQC1121" s="54"/>
      <c r="VQD1121" s="54"/>
      <c r="VQE1121" s="54"/>
      <c r="VQF1121" s="54"/>
      <c r="VQG1121" s="54"/>
      <c r="VQH1121" s="54"/>
      <c r="VQI1121" s="54"/>
      <c r="VQJ1121" s="54"/>
      <c r="VQK1121" s="54"/>
      <c r="VQL1121" s="54"/>
      <c r="VQM1121" s="54"/>
      <c r="VQN1121" s="54"/>
      <c r="VQO1121" s="54"/>
      <c r="VQP1121" s="54"/>
      <c r="VQQ1121" s="54"/>
      <c r="VQR1121" s="54"/>
      <c r="VQS1121" s="54"/>
      <c r="VQT1121" s="54"/>
      <c r="VQU1121" s="54"/>
      <c r="VQV1121" s="54"/>
      <c r="VQW1121" s="54"/>
      <c r="VQX1121" s="54"/>
      <c r="VQY1121" s="54"/>
      <c r="VQZ1121" s="54"/>
      <c r="VRA1121" s="54"/>
      <c r="VRB1121" s="54"/>
      <c r="VRC1121" s="54"/>
      <c r="VRD1121" s="54"/>
      <c r="VRE1121" s="54"/>
      <c r="VRF1121" s="54"/>
      <c r="VRG1121" s="54"/>
      <c r="VRH1121" s="54"/>
      <c r="VRI1121" s="54"/>
      <c r="VRJ1121" s="54"/>
      <c r="VRK1121" s="54"/>
      <c r="VRL1121" s="54"/>
      <c r="VRM1121" s="54"/>
      <c r="VRN1121" s="54"/>
      <c r="VRO1121" s="54"/>
      <c r="VRP1121" s="54"/>
      <c r="VRQ1121" s="54"/>
      <c r="VRR1121" s="54"/>
      <c r="VRS1121" s="54"/>
      <c r="VRT1121" s="54"/>
      <c r="VRU1121" s="54"/>
      <c r="VRV1121" s="54"/>
      <c r="VRW1121" s="54"/>
      <c r="VRX1121" s="54"/>
      <c r="VRY1121" s="54"/>
      <c r="VRZ1121" s="54"/>
      <c r="VSA1121" s="54"/>
      <c r="VSB1121" s="54"/>
      <c r="VSC1121" s="54"/>
      <c r="VSD1121" s="54"/>
      <c r="VSE1121" s="54"/>
      <c r="VSF1121" s="54"/>
      <c r="VSG1121" s="54"/>
      <c r="VSH1121" s="54"/>
      <c r="VSI1121" s="54"/>
      <c r="VSJ1121" s="54"/>
      <c r="VSK1121" s="54"/>
      <c r="VSL1121" s="54"/>
      <c r="VSM1121" s="54"/>
      <c r="VSN1121" s="54"/>
      <c r="VSO1121" s="54"/>
      <c r="VSP1121" s="54"/>
      <c r="VSQ1121" s="54"/>
      <c r="VSR1121" s="54"/>
      <c r="VSS1121" s="54"/>
      <c r="VST1121" s="54"/>
      <c r="VSU1121" s="54"/>
      <c r="VSV1121" s="54"/>
      <c r="VSW1121" s="54"/>
      <c r="VSX1121" s="54"/>
      <c r="VSY1121" s="54"/>
      <c r="VSZ1121" s="54"/>
      <c r="VTA1121" s="54"/>
      <c r="VTB1121" s="54"/>
      <c r="VTC1121" s="54"/>
      <c r="VTD1121" s="54"/>
      <c r="VTE1121" s="54"/>
      <c r="VTF1121" s="54"/>
      <c r="VTG1121" s="54"/>
      <c r="VTH1121" s="54"/>
      <c r="VTI1121" s="54"/>
      <c r="VTJ1121" s="54"/>
      <c r="VTK1121" s="54"/>
      <c r="VTL1121" s="54"/>
      <c r="VTM1121" s="54"/>
      <c r="VTN1121" s="54"/>
      <c r="VTO1121" s="54"/>
      <c r="VTP1121" s="54"/>
      <c r="VTQ1121" s="54"/>
      <c r="VTR1121" s="54"/>
      <c r="VTS1121" s="54"/>
      <c r="VTT1121" s="54"/>
      <c r="VTU1121" s="54"/>
      <c r="VTV1121" s="54"/>
      <c r="VTW1121" s="54"/>
      <c r="VTX1121" s="54"/>
      <c r="VTY1121" s="54"/>
      <c r="VTZ1121" s="54"/>
      <c r="VUA1121" s="54"/>
      <c r="VUB1121" s="54"/>
      <c r="VUC1121" s="54"/>
      <c r="VUD1121" s="54"/>
      <c r="VUE1121" s="54"/>
      <c r="VUF1121" s="54"/>
      <c r="VUG1121" s="54"/>
      <c r="VUH1121" s="54"/>
      <c r="VUI1121" s="54"/>
      <c r="VUJ1121" s="54"/>
      <c r="VUK1121" s="54"/>
      <c r="VUL1121" s="54"/>
      <c r="VUM1121" s="54"/>
      <c r="VUN1121" s="54"/>
      <c r="VUO1121" s="54"/>
      <c r="VUP1121" s="54"/>
      <c r="VUQ1121" s="54"/>
      <c r="VUR1121" s="54"/>
      <c r="VUS1121" s="54"/>
      <c r="VUT1121" s="54"/>
      <c r="VUU1121" s="54"/>
      <c r="VUV1121" s="54"/>
      <c r="VUW1121" s="54"/>
      <c r="VUX1121" s="54"/>
      <c r="VUY1121" s="54"/>
      <c r="VUZ1121" s="54"/>
      <c r="VVA1121" s="54"/>
      <c r="VVB1121" s="54"/>
      <c r="VVC1121" s="54"/>
      <c r="VVD1121" s="54"/>
      <c r="VVE1121" s="54"/>
      <c r="VVF1121" s="54"/>
      <c r="VVG1121" s="54"/>
      <c r="VVH1121" s="54"/>
      <c r="VVI1121" s="54"/>
      <c r="VVJ1121" s="54"/>
      <c r="VVK1121" s="54"/>
      <c r="VVL1121" s="54"/>
      <c r="VVM1121" s="54"/>
      <c r="VVN1121" s="54"/>
      <c r="VVO1121" s="54"/>
      <c r="VVP1121" s="54"/>
      <c r="VVQ1121" s="54"/>
      <c r="VVR1121" s="54"/>
      <c r="VVS1121" s="54"/>
      <c r="VVT1121" s="54"/>
      <c r="VVU1121" s="54"/>
      <c r="VVV1121" s="54"/>
      <c r="VVW1121" s="54"/>
      <c r="VVX1121" s="54"/>
      <c r="VVY1121" s="54"/>
      <c r="VVZ1121" s="54"/>
      <c r="VWA1121" s="54"/>
      <c r="VWB1121" s="54"/>
      <c r="VWC1121" s="54"/>
      <c r="VWD1121" s="54"/>
      <c r="VWE1121" s="54"/>
      <c r="VWF1121" s="54"/>
      <c r="VWG1121" s="54"/>
      <c r="VWH1121" s="54"/>
      <c r="VWI1121" s="54"/>
      <c r="VWJ1121" s="54"/>
      <c r="VWK1121" s="54"/>
      <c r="VWL1121" s="54"/>
      <c r="VWM1121" s="54"/>
      <c r="VWN1121" s="54"/>
      <c r="VWO1121" s="54"/>
      <c r="VWP1121" s="54"/>
      <c r="VWQ1121" s="54"/>
      <c r="VWR1121" s="54"/>
      <c r="VWS1121" s="54"/>
      <c r="VWT1121" s="54"/>
      <c r="VWU1121" s="54"/>
      <c r="VWV1121" s="54"/>
      <c r="VWW1121" s="54"/>
      <c r="VWX1121" s="54"/>
      <c r="VWY1121" s="54"/>
      <c r="VWZ1121" s="54"/>
      <c r="VXA1121" s="54"/>
      <c r="VXB1121" s="54"/>
      <c r="VXC1121" s="54"/>
      <c r="VXD1121" s="54"/>
      <c r="VXE1121" s="54"/>
      <c r="VXF1121" s="54"/>
      <c r="VXG1121" s="54"/>
      <c r="VXH1121" s="54"/>
      <c r="VXI1121" s="54"/>
      <c r="VXJ1121" s="54"/>
      <c r="VXK1121" s="54"/>
      <c r="VXL1121" s="54"/>
      <c r="VXM1121" s="54"/>
      <c r="VXN1121" s="54"/>
      <c r="VXO1121" s="54"/>
      <c r="VXP1121" s="54"/>
      <c r="VXQ1121" s="54"/>
      <c r="VXR1121" s="54"/>
      <c r="VXS1121" s="54"/>
      <c r="VXT1121" s="54"/>
      <c r="VXU1121" s="54"/>
      <c r="VXV1121" s="54"/>
      <c r="VXW1121" s="54"/>
      <c r="VXX1121" s="54"/>
      <c r="VXY1121" s="54"/>
      <c r="VXZ1121" s="54"/>
      <c r="VYA1121" s="54"/>
      <c r="VYB1121" s="54"/>
      <c r="VYC1121" s="54"/>
      <c r="VYD1121" s="54"/>
      <c r="VYE1121" s="54"/>
      <c r="VYF1121" s="54"/>
      <c r="VYG1121" s="54"/>
      <c r="VYH1121" s="54"/>
      <c r="VYI1121" s="54"/>
      <c r="VYJ1121" s="54"/>
      <c r="VYK1121" s="54"/>
      <c r="VYL1121" s="54"/>
      <c r="VYM1121" s="54"/>
      <c r="VYN1121" s="54"/>
      <c r="VYO1121" s="54"/>
      <c r="VYP1121" s="54"/>
      <c r="VYQ1121" s="54"/>
      <c r="VYR1121" s="54"/>
      <c r="VYS1121" s="54"/>
      <c r="VYT1121" s="54"/>
      <c r="VYU1121" s="54"/>
      <c r="VYV1121" s="54"/>
      <c r="VYW1121" s="54"/>
      <c r="VYX1121" s="54"/>
      <c r="VYY1121" s="54"/>
      <c r="VYZ1121" s="54"/>
      <c r="VZA1121" s="54"/>
      <c r="VZB1121" s="54"/>
      <c r="VZC1121" s="54"/>
      <c r="VZD1121" s="54"/>
      <c r="VZE1121" s="54"/>
      <c r="VZF1121" s="54"/>
      <c r="VZG1121" s="54"/>
      <c r="VZH1121" s="54"/>
      <c r="VZI1121" s="54"/>
      <c r="VZJ1121" s="54"/>
      <c r="VZK1121" s="54"/>
      <c r="VZL1121" s="54"/>
      <c r="VZM1121" s="54"/>
      <c r="VZN1121" s="54"/>
      <c r="VZO1121" s="54"/>
      <c r="VZP1121" s="54"/>
      <c r="VZQ1121" s="54"/>
      <c r="VZR1121" s="54"/>
      <c r="VZS1121" s="54"/>
      <c r="VZT1121" s="54"/>
      <c r="VZU1121" s="54"/>
      <c r="VZV1121" s="54"/>
      <c r="VZW1121" s="54"/>
      <c r="VZX1121" s="54"/>
      <c r="VZY1121" s="54"/>
      <c r="VZZ1121" s="54"/>
      <c r="WAA1121" s="54"/>
      <c r="WAB1121" s="54"/>
      <c r="WAC1121" s="54"/>
      <c r="WAD1121" s="54"/>
      <c r="WAE1121" s="54"/>
      <c r="WAF1121" s="54"/>
      <c r="WAG1121" s="54"/>
      <c r="WAH1121" s="54"/>
      <c r="WAI1121" s="54"/>
      <c r="WAJ1121" s="54"/>
      <c r="WAK1121" s="54"/>
      <c r="WAL1121" s="54"/>
      <c r="WAM1121" s="54"/>
      <c r="WAN1121" s="54"/>
      <c r="WAO1121" s="54"/>
      <c r="WAP1121" s="54"/>
      <c r="WAQ1121" s="54"/>
      <c r="WAR1121" s="54"/>
      <c r="WAS1121" s="54"/>
      <c r="WAT1121" s="54"/>
      <c r="WAU1121" s="54"/>
      <c r="WAV1121" s="54"/>
      <c r="WAW1121" s="54"/>
      <c r="WAX1121" s="54"/>
      <c r="WAY1121" s="54"/>
      <c r="WAZ1121" s="54"/>
      <c r="WBA1121" s="54"/>
      <c r="WBB1121" s="54"/>
      <c r="WBC1121" s="54"/>
      <c r="WBD1121" s="54"/>
      <c r="WBE1121" s="54"/>
      <c r="WBF1121" s="54"/>
      <c r="WBG1121" s="54"/>
      <c r="WBH1121" s="54"/>
      <c r="WBI1121" s="54"/>
      <c r="WBJ1121" s="54"/>
      <c r="WBK1121" s="54"/>
      <c r="WBL1121" s="54"/>
      <c r="WBM1121" s="54"/>
      <c r="WBN1121" s="54"/>
      <c r="WBO1121" s="54"/>
      <c r="WBP1121" s="54"/>
      <c r="WBQ1121" s="54"/>
      <c r="WBR1121" s="54"/>
      <c r="WBS1121" s="54"/>
      <c r="WBT1121" s="54"/>
      <c r="WBU1121" s="54"/>
      <c r="WBV1121" s="54"/>
      <c r="WBW1121" s="54"/>
      <c r="WBX1121" s="54"/>
      <c r="WBY1121" s="54"/>
      <c r="WBZ1121" s="54"/>
      <c r="WCA1121" s="54"/>
      <c r="WCB1121" s="54"/>
      <c r="WCC1121" s="54"/>
      <c r="WCD1121" s="54"/>
      <c r="WCE1121" s="54"/>
      <c r="WCF1121" s="54"/>
      <c r="WCG1121" s="54"/>
      <c r="WCH1121" s="54"/>
      <c r="WCI1121" s="54"/>
      <c r="WCJ1121" s="54"/>
      <c r="WCK1121" s="54"/>
      <c r="WCL1121" s="54"/>
      <c r="WCM1121" s="54"/>
      <c r="WCN1121" s="54"/>
      <c r="WCO1121" s="54"/>
      <c r="WCP1121" s="54"/>
      <c r="WCQ1121" s="54"/>
      <c r="WCR1121" s="54"/>
      <c r="WCS1121" s="54"/>
      <c r="WCT1121" s="54"/>
      <c r="WCU1121" s="54"/>
      <c r="WCV1121" s="54"/>
      <c r="WCW1121" s="54"/>
      <c r="WCX1121" s="54"/>
      <c r="WCY1121" s="54"/>
      <c r="WCZ1121" s="54"/>
      <c r="WDA1121" s="54"/>
      <c r="WDB1121" s="54"/>
      <c r="WDC1121" s="54"/>
      <c r="WDD1121" s="54"/>
      <c r="WDE1121" s="54"/>
      <c r="WDF1121" s="54"/>
      <c r="WDG1121" s="54"/>
      <c r="WDH1121" s="54"/>
      <c r="WDI1121" s="54"/>
      <c r="WDJ1121" s="54"/>
      <c r="WDK1121" s="54"/>
      <c r="WDL1121" s="54"/>
      <c r="WDM1121" s="54"/>
      <c r="WDN1121" s="54"/>
      <c r="WDO1121" s="54"/>
      <c r="WDP1121" s="54"/>
      <c r="WDQ1121" s="54"/>
      <c r="WDR1121" s="54"/>
      <c r="WDS1121" s="54"/>
      <c r="WDT1121" s="54"/>
      <c r="WDU1121" s="54"/>
      <c r="WDV1121" s="54"/>
      <c r="WDW1121" s="54"/>
      <c r="WDX1121" s="54"/>
      <c r="WDY1121" s="54"/>
      <c r="WDZ1121" s="54"/>
      <c r="WEA1121" s="54"/>
      <c r="WEB1121" s="54"/>
      <c r="WEC1121" s="54"/>
      <c r="WED1121" s="54"/>
      <c r="WEE1121" s="54"/>
      <c r="WEF1121" s="54"/>
      <c r="WEG1121" s="54"/>
      <c r="WEH1121" s="54"/>
      <c r="WEI1121" s="54"/>
      <c r="WEJ1121" s="54"/>
      <c r="WEK1121" s="54"/>
      <c r="WEL1121" s="54"/>
      <c r="WEM1121" s="54"/>
      <c r="WEN1121" s="54"/>
      <c r="WEO1121" s="54"/>
      <c r="WEP1121" s="54"/>
      <c r="WEQ1121" s="54"/>
      <c r="WER1121" s="54"/>
      <c r="WES1121" s="54"/>
      <c r="WET1121" s="54"/>
      <c r="WEU1121" s="54"/>
      <c r="WEV1121" s="54"/>
      <c r="WEW1121" s="54"/>
      <c r="WEX1121" s="54"/>
      <c r="WEY1121" s="54"/>
      <c r="WEZ1121" s="54"/>
      <c r="WFA1121" s="54"/>
      <c r="WFB1121" s="54"/>
      <c r="WFC1121" s="54"/>
      <c r="WFD1121" s="54"/>
      <c r="WFE1121" s="54"/>
      <c r="WFF1121" s="54"/>
      <c r="WFG1121" s="54"/>
      <c r="WFH1121" s="54"/>
      <c r="WFI1121" s="54"/>
      <c r="WFJ1121" s="54"/>
      <c r="WFK1121" s="54"/>
      <c r="WFL1121" s="54"/>
      <c r="WFM1121" s="54"/>
      <c r="WFN1121" s="54"/>
      <c r="WFO1121" s="54"/>
      <c r="WFP1121" s="54"/>
      <c r="WFQ1121" s="54"/>
      <c r="WFR1121" s="54"/>
      <c r="WFS1121" s="54"/>
      <c r="WFT1121" s="54"/>
      <c r="WFU1121" s="54"/>
      <c r="WFV1121" s="54"/>
      <c r="WFW1121" s="54"/>
      <c r="WFX1121" s="54"/>
      <c r="WFY1121" s="54"/>
      <c r="WFZ1121" s="54"/>
      <c r="WGA1121" s="54"/>
      <c r="WGB1121" s="54"/>
      <c r="WGC1121" s="54"/>
      <c r="WGD1121" s="54"/>
      <c r="WGE1121" s="54"/>
      <c r="WGF1121" s="54"/>
      <c r="WGG1121" s="54"/>
      <c r="WGH1121" s="54"/>
      <c r="WGI1121" s="54"/>
      <c r="WGJ1121" s="54"/>
      <c r="WGK1121" s="54"/>
      <c r="WGL1121" s="54"/>
      <c r="WGM1121" s="54"/>
      <c r="WGN1121" s="54"/>
      <c r="WGO1121" s="54"/>
      <c r="WGP1121" s="54"/>
      <c r="WGQ1121" s="54"/>
      <c r="WGR1121" s="54"/>
      <c r="WGS1121" s="54"/>
      <c r="WGT1121" s="54"/>
      <c r="WGU1121" s="54"/>
      <c r="WGV1121" s="54"/>
      <c r="WGW1121" s="54"/>
      <c r="WGX1121" s="54"/>
      <c r="WGY1121" s="54"/>
      <c r="WGZ1121" s="54"/>
      <c r="WHA1121" s="54"/>
      <c r="WHB1121" s="54"/>
      <c r="WHC1121" s="54"/>
      <c r="WHD1121" s="54"/>
      <c r="WHE1121" s="54"/>
      <c r="WHF1121" s="54"/>
      <c r="WHG1121" s="54"/>
      <c r="WHH1121" s="54"/>
      <c r="WHI1121" s="54"/>
      <c r="WHJ1121" s="54"/>
      <c r="WHK1121" s="54"/>
      <c r="WHL1121" s="54"/>
      <c r="WHM1121" s="54"/>
      <c r="WHN1121" s="54"/>
      <c r="WHO1121" s="54"/>
      <c r="WHP1121" s="54"/>
      <c r="WHQ1121" s="54"/>
      <c r="WHR1121" s="54"/>
      <c r="WHS1121" s="54"/>
      <c r="WHT1121" s="54"/>
      <c r="WHU1121" s="54"/>
      <c r="WHV1121" s="54"/>
      <c r="WHW1121" s="54"/>
      <c r="WHX1121" s="54"/>
      <c r="WHY1121" s="54"/>
      <c r="WHZ1121" s="54"/>
      <c r="WIA1121" s="54"/>
      <c r="WIB1121" s="54"/>
      <c r="WIC1121" s="54"/>
      <c r="WID1121" s="54"/>
      <c r="WIE1121" s="54"/>
      <c r="WIF1121" s="54"/>
      <c r="WIG1121" s="54"/>
      <c r="WIH1121" s="54"/>
      <c r="WII1121" s="54"/>
      <c r="WIJ1121" s="54"/>
      <c r="WIK1121" s="54"/>
      <c r="WIL1121" s="54"/>
      <c r="WIM1121" s="54"/>
      <c r="WIN1121" s="54"/>
      <c r="WIO1121" s="54"/>
      <c r="WIP1121" s="54"/>
      <c r="WIQ1121" s="54"/>
      <c r="WIR1121" s="54"/>
      <c r="WIS1121" s="54"/>
      <c r="WIT1121" s="54"/>
      <c r="WIU1121" s="54"/>
      <c r="WIV1121" s="54"/>
      <c r="WIW1121" s="54"/>
      <c r="WIX1121" s="54"/>
      <c r="WIY1121" s="54"/>
      <c r="WIZ1121" s="54"/>
      <c r="WJA1121" s="54"/>
      <c r="WJB1121" s="54"/>
      <c r="WJC1121" s="54"/>
      <c r="WJD1121" s="54"/>
      <c r="WJE1121" s="54"/>
      <c r="WJF1121" s="54"/>
      <c r="WJG1121" s="54"/>
      <c r="WJH1121" s="54"/>
      <c r="WJI1121" s="54"/>
      <c r="WJJ1121" s="54"/>
      <c r="WJK1121" s="54"/>
      <c r="WJL1121" s="54"/>
      <c r="WJM1121" s="54"/>
      <c r="WJN1121" s="54"/>
      <c r="WJO1121" s="54"/>
      <c r="WJP1121" s="54"/>
      <c r="WJQ1121" s="54"/>
      <c r="WJR1121" s="54"/>
      <c r="WJS1121" s="54"/>
      <c r="WJT1121" s="54"/>
      <c r="WJU1121" s="54"/>
      <c r="WJV1121" s="54"/>
      <c r="WJW1121" s="54"/>
      <c r="WJX1121" s="54"/>
      <c r="WJY1121" s="54"/>
      <c r="WJZ1121" s="54"/>
      <c r="WKA1121" s="54"/>
      <c r="WKB1121" s="54"/>
      <c r="WKC1121" s="54"/>
      <c r="WKD1121" s="54"/>
      <c r="WKE1121" s="54"/>
      <c r="WKF1121" s="54"/>
      <c r="WKG1121" s="54"/>
      <c r="WKH1121" s="54"/>
      <c r="WKI1121" s="54"/>
      <c r="WKJ1121" s="54"/>
      <c r="WKK1121" s="54"/>
      <c r="WKL1121" s="54"/>
      <c r="WKM1121" s="54"/>
      <c r="WKN1121" s="54"/>
      <c r="WKO1121" s="54"/>
      <c r="WKP1121" s="54"/>
      <c r="WKQ1121" s="54"/>
      <c r="WKR1121" s="54"/>
      <c r="WKS1121" s="54"/>
      <c r="WKT1121" s="54"/>
      <c r="WKU1121" s="54"/>
      <c r="WKV1121" s="54"/>
      <c r="WKW1121" s="54"/>
      <c r="WKX1121" s="54"/>
      <c r="WKY1121" s="54"/>
      <c r="WKZ1121" s="54"/>
      <c r="WLA1121" s="54"/>
      <c r="WLB1121" s="54"/>
      <c r="WLC1121" s="54"/>
      <c r="WLD1121" s="54"/>
      <c r="WLE1121" s="54"/>
      <c r="WLF1121" s="54"/>
      <c r="WLG1121" s="54"/>
      <c r="WLH1121" s="54"/>
      <c r="WLI1121" s="54"/>
      <c r="WLJ1121" s="54"/>
      <c r="WLK1121" s="54"/>
      <c r="WLL1121" s="54"/>
      <c r="WLM1121" s="54"/>
      <c r="WLN1121" s="54"/>
      <c r="WLO1121" s="54"/>
      <c r="WLP1121" s="54"/>
      <c r="WLQ1121" s="54"/>
      <c r="WLR1121" s="54"/>
      <c r="WLS1121" s="54"/>
      <c r="WLT1121" s="54"/>
      <c r="WLU1121" s="54"/>
      <c r="WLV1121" s="54"/>
      <c r="WLW1121" s="54"/>
      <c r="WLX1121" s="54"/>
      <c r="WLY1121" s="54"/>
      <c r="WLZ1121" s="54"/>
      <c r="WMA1121" s="54"/>
      <c r="WMB1121" s="54"/>
      <c r="WMC1121" s="54"/>
      <c r="WMD1121" s="54"/>
      <c r="WME1121" s="54"/>
      <c r="WMF1121" s="54"/>
      <c r="WMG1121" s="54"/>
      <c r="WMH1121" s="54"/>
      <c r="WMI1121" s="54"/>
      <c r="WMJ1121" s="54"/>
      <c r="WMK1121" s="54"/>
      <c r="WML1121" s="54"/>
      <c r="WMM1121" s="54"/>
      <c r="WMN1121" s="54"/>
      <c r="WMO1121" s="54"/>
      <c r="WMP1121" s="54"/>
      <c r="WMQ1121" s="54"/>
      <c r="WMR1121" s="54"/>
      <c r="WMS1121" s="54"/>
      <c r="WMT1121" s="54"/>
      <c r="WMU1121" s="54"/>
      <c r="WMV1121" s="54"/>
      <c r="WMW1121" s="54"/>
      <c r="WMX1121" s="54"/>
      <c r="WMY1121" s="54"/>
      <c r="WMZ1121" s="54"/>
      <c r="WNA1121" s="54"/>
      <c r="WNB1121" s="54"/>
      <c r="WNC1121" s="54"/>
      <c r="WND1121" s="54"/>
      <c r="WNE1121" s="54"/>
      <c r="WNF1121" s="54"/>
      <c r="WNG1121" s="54"/>
      <c r="WNH1121" s="54"/>
      <c r="WNI1121" s="54"/>
      <c r="WNJ1121" s="54"/>
      <c r="WNK1121" s="54"/>
      <c r="WNL1121" s="54"/>
      <c r="WNM1121" s="54"/>
      <c r="WNN1121" s="54"/>
      <c r="WNO1121" s="54"/>
      <c r="WNP1121" s="54"/>
      <c r="WNQ1121" s="54"/>
      <c r="WNR1121" s="54"/>
      <c r="WNS1121" s="54"/>
      <c r="WNT1121" s="54"/>
      <c r="WNU1121" s="54"/>
      <c r="WNV1121" s="54"/>
      <c r="WNW1121" s="54"/>
      <c r="WNX1121" s="54"/>
      <c r="WNY1121" s="54"/>
      <c r="WNZ1121" s="54"/>
      <c r="WOA1121" s="54"/>
      <c r="WOB1121" s="54"/>
      <c r="WOC1121" s="54"/>
      <c r="WOD1121" s="54"/>
      <c r="WOE1121" s="54"/>
      <c r="WOF1121" s="54"/>
      <c r="WOG1121" s="54"/>
      <c r="WOH1121" s="54"/>
      <c r="WOI1121" s="54"/>
      <c r="WOJ1121" s="54"/>
      <c r="WOK1121" s="54"/>
      <c r="WOL1121" s="54"/>
      <c r="WOM1121" s="54"/>
      <c r="WON1121" s="54"/>
      <c r="WOO1121" s="54"/>
      <c r="WOP1121" s="54"/>
      <c r="WOQ1121" s="54"/>
      <c r="WOR1121" s="54"/>
      <c r="WOS1121" s="54"/>
      <c r="WOT1121" s="54"/>
      <c r="WOU1121" s="54"/>
      <c r="WOV1121" s="54"/>
      <c r="WOW1121" s="54"/>
      <c r="WOX1121" s="54"/>
      <c r="WOY1121" s="54"/>
      <c r="WOZ1121" s="54"/>
      <c r="WPA1121" s="54"/>
      <c r="WPB1121" s="54"/>
      <c r="WPC1121" s="54"/>
      <c r="WPD1121" s="54"/>
      <c r="WPE1121" s="54"/>
      <c r="WPF1121" s="54"/>
      <c r="WPG1121" s="54"/>
      <c r="WPH1121" s="54"/>
      <c r="WPI1121" s="54"/>
      <c r="WPJ1121" s="54"/>
      <c r="WPK1121" s="54"/>
      <c r="WPL1121" s="54"/>
      <c r="WPM1121" s="54"/>
      <c r="WPN1121" s="54"/>
      <c r="WPO1121" s="54"/>
      <c r="WPP1121" s="54"/>
      <c r="WPQ1121" s="54"/>
      <c r="WPR1121" s="54"/>
      <c r="WPS1121" s="54"/>
      <c r="WPT1121" s="54"/>
      <c r="WPU1121" s="54"/>
      <c r="WPV1121" s="54"/>
      <c r="WPW1121" s="54"/>
      <c r="WPX1121" s="54"/>
      <c r="WPY1121" s="54"/>
      <c r="WPZ1121" s="54"/>
      <c r="WQA1121" s="54"/>
      <c r="WQB1121" s="54"/>
      <c r="WQC1121" s="54"/>
      <c r="WQD1121" s="54"/>
      <c r="WQE1121" s="54"/>
      <c r="WQF1121" s="54"/>
      <c r="WQG1121" s="54"/>
      <c r="WQH1121" s="54"/>
      <c r="WQI1121" s="54"/>
      <c r="WQJ1121" s="54"/>
      <c r="WQK1121" s="54"/>
      <c r="WQL1121" s="54"/>
      <c r="WQM1121" s="54"/>
      <c r="WQN1121" s="54"/>
      <c r="WQO1121" s="54"/>
      <c r="WQP1121" s="54"/>
      <c r="WQQ1121" s="54"/>
      <c r="WQR1121" s="54"/>
      <c r="WQS1121" s="54"/>
      <c r="WQT1121" s="54"/>
      <c r="WQU1121" s="54"/>
      <c r="WQV1121" s="54"/>
      <c r="WQW1121" s="54"/>
      <c r="WQX1121" s="54"/>
      <c r="WQY1121" s="54"/>
      <c r="WQZ1121" s="54"/>
      <c r="WRA1121" s="54"/>
      <c r="WRB1121" s="54"/>
      <c r="WRC1121" s="54"/>
      <c r="WRD1121" s="54"/>
      <c r="WRE1121" s="54"/>
      <c r="WRF1121" s="54"/>
      <c r="WRG1121" s="54"/>
      <c r="WRH1121" s="54"/>
      <c r="WRI1121" s="54"/>
      <c r="WRJ1121" s="54"/>
      <c r="WRK1121" s="54"/>
      <c r="WRL1121" s="54"/>
      <c r="WRM1121" s="54"/>
      <c r="WRN1121" s="54"/>
      <c r="WRO1121" s="54"/>
      <c r="WRP1121" s="54"/>
      <c r="WRQ1121" s="54"/>
      <c r="WRR1121" s="54"/>
      <c r="WRS1121" s="54"/>
      <c r="WRT1121" s="54"/>
      <c r="WRU1121" s="54"/>
      <c r="WRV1121" s="54"/>
      <c r="WRW1121" s="54"/>
      <c r="WRX1121" s="54"/>
      <c r="WRY1121" s="54"/>
      <c r="WRZ1121" s="54"/>
      <c r="WSA1121" s="54"/>
      <c r="WSB1121" s="54"/>
      <c r="WSC1121" s="54"/>
      <c r="WSD1121" s="54"/>
      <c r="WSE1121" s="54"/>
      <c r="WSF1121" s="54"/>
      <c r="WSG1121" s="54"/>
      <c r="WSH1121" s="54"/>
      <c r="WSI1121" s="54"/>
      <c r="WSJ1121" s="54"/>
      <c r="WSK1121" s="54"/>
      <c r="WSL1121" s="54"/>
      <c r="WSM1121" s="54"/>
      <c r="WSN1121" s="54"/>
      <c r="WSO1121" s="54"/>
      <c r="WSP1121" s="54"/>
      <c r="WSQ1121" s="54"/>
      <c r="WSR1121" s="54"/>
      <c r="WSS1121" s="54"/>
      <c r="WST1121" s="54"/>
      <c r="WSU1121" s="54"/>
      <c r="WSV1121" s="54"/>
      <c r="WSW1121" s="54"/>
      <c r="WSX1121" s="54"/>
      <c r="WSY1121" s="54"/>
      <c r="WSZ1121" s="54"/>
      <c r="WTA1121" s="54"/>
      <c r="WTB1121" s="54"/>
      <c r="WTC1121" s="54"/>
      <c r="WTD1121" s="54"/>
      <c r="WTE1121" s="54"/>
      <c r="WTF1121" s="54"/>
      <c r="WTG1121" s="54"/>
      <c r="WTH1121" s="54"/>
      <c r="WTI1121" s="54"/>
      <c r="WTJ1121" s="54"/>
      <c r="WTK1121" s="54"/>
      <c r="WTL1121" s="54"/>
      <c r="WTM1121" s="54"/>
      <c r="WTN1121" s="54"/>
      <c r="WTO1121" s="54"/>
      <c r="WTP1121" s="54"/>
      <c r="WTQ1121" s="54"/>
      <c r="WTR1121" s="54"/>
      <c r="WTS1121" s="54"/>
      <c r="WTT1121" s="54"/>
      <c r="WTU1121" s="54"/>
      <c r="WTV1121" s="54"/>
      <c r="WTW1121" s="54"/>
      <c r="WTX1121" s="54"/>
      <c r="WTY1121" s="54"/>
      <c r="WTZ1121" s="54"/>
      <c r="WUA1121" s="54"/>
      <c r="WUB1121" s="54"/>
      <c r="WUC1121" s="54"/>
      <c r="WUD1121" s="54"/>
      <c r="WUE1121" s="54"/>
      <c r="WUF1121" s="54"/>
      <c r="WUG1121" s="54"/>
      <c r="WUH1121" s="54"/>
      <c r="WUI1121" s="54"/>
      <c r="WUJ1121" s="54"/>
      <c r="WUK1121" s="54"/>
      <c r="WUL1121" s="54"/>
      <c r="WUM1121" s="54"/>
      <c r="WUN1121" s="54"/>
      <c r="WUO1121" s="54"/>
      <c r="WUP1121" s="54"/>
      <c r="WUQ1121" s="54"/>
      <c r="WUR1121" s="54"/>
      <c r="WUS1121" s="54"/>
      <c r="WUT1121" s="54"/>
      <c r="WUU1121" s="54"/>
      <c r="WUV1121" s="54"/>
      <c r="WUW1121" s="54"/>
      <c r="WUX1121" s="54"/>
      <c r="WUY1121" s="54"/>
      <c r="WUZ1121" s="54"/>
      <c r="WVA1121" s="54"/>
      <c r="WVB1121" s="54"/>
      <c r="WVC1121" s="54"/>
      <c r="WVD1121" s="54"/>
      <c r="WVE1121" s="54"/>
      <c r="WVF1121" s="54"/>
      <c r="WVG1121" s="54"/>
      <c r="WVH1121" s="54"/>
      <c r="WVI1121" s="54"/>
      <c r="WVJ1121" s="54"/>
      <c r="WVK1121" s="54"/>
      <c r="WVL1121" s="54"/>
      <c r="WVM1121" s="54"/>
      <c r="WVN1121" s="54"/>
      <c r="WVO1121" s="54"/>
      <c r="WVP1121" s="54"/>
      <c r="WVQ1121" s="54"/>
      <c r="WVR1121" s="54"/>
      <c r="WVS1121" s="54"/>
      <c r="WVT1121" s="54"/>
      <c r="WVU1121" s="54"/>
      <c r="WVV1121" s="54"/>
      <c r="WVW1121" s="54"/>
      <c r="WVX1121" s="54"/>
      <c r="WVY1121" s="54"/>
      <c r="WVZ1121" s="54"/>
      <c r="WWA1121" s="54"/>
      <c r="WWB1121" s="54"/>
      <c r="WWC1121" s="54"/>
      <c r="WWD1121" s="54"/>
      <c r="WWE1121" s="54"/>
      <c r="WWF1121" s="54"/>
      <c r="WWG1121" s="54"/>
      <c r="WWH1121" s="54"/>
      <c r="WWI1121" s="54"/>
      <c r="WWJ1121" s="54"/>
      <c r="WWK1121" s="54"/>
      <c r="WWL1121" s="54"/>
      <c r="WWM1121" s="54"/>
      <c r="WWN1121" s="54"/>
      <c r="WWO1121" s="54"/>
      <c r="WWP1121" s="54"/>
      <c r="WWQ1121" s="54"/>
      <c r="WWR1121" s="54"/>
      <c r="WWS1121" s="54"/>
      <c r="WWT1121" s="54"/>
      <c r="WWU1121" s="54"/>
      <c r="WWV1121" s="54"/>
      <c r="WWW1121" s="54"/>
      <c r="WWX1121" s="54"/>
      <c r="WWY1121" s="54"/>
      <c r="WWZ1121" s="54"/>
      <c r="WXA1121" s="54"/>
      <c r="WXB1121" s="54"/>
      <c r="WXC1121" s="54"/>
      <c r="WXD1121" s="54"/>
      <c r="WXE1121" s="54"/>
      <c r="WXF1121" s="54"/>
      <c r="WXG1121" s="54"/>
      <c r="WXH1121" s="54"/>
      <c r="WXI1121" s="54"/>
      <c r="WXJ1121" s="54"/>
      <c r="WXK1121" s="54"/>
      <c r="WXL1121" s="54"/>
      <c r="WXM1121" s="54"/>
      <c r="WXN1121" s="54"/>
      <c r="WXO1121" s="54"/>
      <c r="WXP1121" s="54"/>
      <c r="WXQ1121" s="54"/>
      <c r="WXR1121" s="54"/>
      <c r="WXS1121" s="54"/>
      <c r="WXT1121" s="54"/>
      <c r="WXU1121" s="54"/>
      <c r="WXV1121" s="54"/>
      <c r="WXW1121" s="54"/>
      <c r="WXX1121" s="54"/>
      <c r="WXY1121" s="54"/>
      <c r="WXZ1121" s="54"/>
      <c r="WYA1121" s="54"/>
      <c r="WYB1121" s="54"/>
      <c r="WYC1121" s="54"/>
      <c r="WYD1121" s="54"/>
      <c r="WYE1121" s="54"/>
      <c r="WYF1121" s="54"/>
      <c r="WYG1121" s="54"/>
      <c r="WYH1121" s="54"/>
      <c r="WYI1121" s="54"/>
      <c r="WYJ1121" s="54"/>
      <c r="WYK1121" s="54"/>
      <c r="WYL1121" s="54"/>
      <c r="WYM1121" s="54"/>
      <c r="WYN1121" s="54"/>
      <c r="WYO1121" s="54"/>
      <c r="WYP1121" s="54"/>
      <c r="WYQ1121" s="54"/>
      <c r="WYR1121" s="54"/>
      <c r="WYS1121" s="54"/>
      <c r="WYT1121" s="54"/>
      <c r="WYU1121" s="54"/>
      <c r="WYV1121" s="54"/>
      <c r="WYW1121" s="54"/>
      <c r="WYX1121" s="54"/>
      <c r="WYY1121" s="54"/>
      <c r="WYZ1121" s="54"/>
      <c r="WZA1121" s="54"/>
      <c r="WZB1121" s="54"/>
      <c r="WZC1121" s="54"/>
      <c r="WZD1121" s="54"/>
      <c r="WZE1121" s="54"/>
      <c r="WZF1121" s="54"/>
      <c r="WZG1121" s="54"/>
      <c r="WZH1121" s="54"/>
      <c r="WZI1121" s="54"/>
      <c r="WZJ1121" s="54"/>
      <c r="WZK1121" s="54"/>
      <c r="WZL1121" s="54"/>
      <c r="WZM1121" s="54"/>
      <c r="WZN1121" s="54"/>
      <c r="WZO1121" s="54"/>
      <c r="WZP1121" s="54"/>
      <c r="WZQ1121" s="54"/>
      <c r="WZR1121" s="54"/>
      <c r="WZS1121" s="54"/>
      <c r="WZT1121" s="54"/>
      <c r="WZU1121" s="54"/>
      <c r="WZV1121" s="54"/>
      <c r="WZW1121" s="54"/>
      <c r="WZX1121" s="54"/>
      <c r="WZY1121" s="54"/>
      <c r="WZZ1121" s="54"/>
      <c r="XAA1121" s="54"/>
      <c r="XAB1121" s="54"/>
      <c r="XAC1121" s="54"/>
      <c r="XAD1121" s="54"/>
      <c r="XAE1121" s="54"/>
      <c r="XAF1121" s="54"/>
      <c r="XAG1121" s="54"/>
      <c r="XAH1121" s="54"/>
      <c r="XAI1121" s="54"/>
      <c r="XAJ1121" s="54"/>
      <c r="XAK1121" s="54"/>
      <c r="XAL1121" s="54"/>
      <c r="XAM1121" s="54"/>
      <c r="XAN1121" s="54"/>
      <c r="XAO1121" s="54"/>
      <c r="XAP1121" s="54"/>
      <c r="XAQ1121" s="54"/>
      <c r="XAR1121" s="54"/>
      <c r="XAS1121" s="54"/>
      <c r="XAT1121" s="54"/>
      <c r="XAU1121" s="54"/>
      <c r="XAV1121" s="54"/>
      <c r="XAW1121" s="54"/>
      <c r="XAX1121" s="54"/>
      <c r="XAY1121" s="54"/>
      <c r="XAZ1121" s="54"/>
      <c r="XBA1121" s="54"/>
      <c r="XBB1121" s="54"/>
      <c r="XBC1121" s="54"/>
      <c r="XBD1121" s="54"/>
      <c r="XBE1121" s="54"/>
      <c r="XBF1121" s="54"/>
      <c r="XBG1121" s="54"/>
      <c r="XBH1121" s="54"/>
      <c r="XBI1121" s="54"/>
      <c r="XBJ1121" s="54"/>
      <c r="XBK1121" s="54"/>
      <c r="XBL1121" s="54"/>
      <c r="XBM1121" s="54"/>
      <c r="XBN1121" s="54"/>
      <c r="XBO1121" s="54"/>
      <c r="XBP1121" s="54"/>
      <c r="XBQ1121" s="54"/>
      <c r="XBR1121" s="54"/>
      <c r="XBS1121" s="54"/>
      <c r="XBT1121" s="54"/>
      <c r="XBU1121" s="54"/>
      <c r="XBV1121" s="54"/>
      <c r="XBW1121" s="54"/>
      <c r="XBX1121" s="54"/>
      <c r="XBY1121" s="54"/>
      <c r="XBZ1121" s="54"/>
      <c r="XCA1121" s="54"/>
      <c r="XCB1121" s="54"/>
      <c r="XCC1121" s="54"/>
      <c r="XCD1121" s="54"/>
      <c r="XCE1121" s="54"/>
      <c r="XCF1121" s="54"/>
      <c r="XCG1121" s="54"/>
      <c r="XCH1121" s="54"/>
      <c r="XCI1121" s="54"/>
      <c r="XCJ1121" s="54"/>
      <c r="XCK1121" s="54"/>
      <c r="XCL1121" s="54"/>
      <c r="XCM1121" s="54"/>
      <c r="XCN1121" s="54"/>
      <c r="XCO1121" s="54"/>
      <c r="XCP1121" s="54"/>
      <c r="XCQ1121" s="54"/>
      <c r="XCR1121" s="54"/>
      <c r="XCS1121" s="54"/>
      <c r="XCT1121" s="54"/>
      <c r="XCU1121" s="54"/>
      <c r="XCV1121" s="54"/>
      <c r="XCW1121" s="54"/>
      <c r="XCX1121" s="54"/>
      <c r="XCY1121" s="54"/>
      <c r="XCZ1121" s="54"/>
      <c r="XDA1121" s="54"/>
      <c r="XDB1121" s="54"/>
      <c r="XDC1121" s="54"/>
      <c r="XDD1121" s="54"/>
      <c r="XDE1121" s="54"/>
      <c r="XDF1121" s="54"/>
      <c r="XDG1121" s="54"/>
      <c r="XDH1121" s="54"/>
      <c r="XDI1121" s="54"/>
      <c r="XDJ1121" s="54"/>
      <c r="XDK1121" s="54"/>
      <c r="XDL1121" s="54"/>
      <c r="XDM1121" s="54"/>
      <c r="XDN1121" s="54"/>
      <c r="XDO1121" s="54"/>
      <c r="XDP1121" s="54"/>
      <c r="XDQ1121" s="54"/>
      <c r="XDR1121" s="54"/>
      <c r="XDS1121" s="54"/>
      <c r="XDT1121" s="54"/>
      <c r="XDU1121" s="54"/>
      <c r="XDV1121" s="54"/>
      <c r="XDW1121" s="54"/>
      <c r="XDX1121" s="54"/>
      <c r="XDY1121" s="54"/>
      <c r="XDZ1121" s="54"/>
      <c r="XEA1121" s="54"/>
      <c r="XEB1121" s="54"/>
      <c r="XEC1121" s="54"/>
      <c r="XED1121" s="54"/>
      <c r="XEE1121" s="54"/>
      <c r="XEF1121" s="54"/>
      <c r="XEG1121" s="54"/>
      <c r="XEH1121" s="54"/>
      <c r="XEI1121" s="54"/>
      <c r="XEJ1121" s="54"/>
      <c r="XEK1121" s="54"/>
      <c r="XEL1121" s="54"/>
      <c r="XEM1121" s="54"/>
      <c r="XEN1121" s="54"/>
      <c r="XEO1121" s="54"/>
      <c r="XEP1121" s="54"/>
      <c r="XEQ1121" s="54"/>
      <c r="XER1121" s="54"/>
      <c r="XES1121" s="54"/>
      <c r="XET1121" s="54"/>
      <c r="XEU1121" s="54"/>
      <c r="XEV1121" s="54"/>
      <c r="XEW1121" s="54"/>
      <c r="XEX1121" s="54"/>
      <c r="XEY1121" s="54"/>
    </row>
    <row r="1122" ht="24.95" customHeight="1" spans="1:4">
      <c r="A1122" s="57" t="s">
        <v>742</v>
      </c>
      <c r="B1122" s="43"/>
      <c r="C1122" s="43"/>
      <c r="D1122" s="45"/>
    </row>
    <row r="1123" ht="24.95" customHeight="1" spans="1:4">
      <c r="A1123" s="57" t="s">
        <v>743</v>
      </c>
      <c r="B1123" s="43"/>
      <c r="C1123" s="43"/>
      <c r="D1123" s="45"/>
    </row>
    <row r="1124" ht="24.95" customHeight="1" spans="1:4">
      <c r="A1124" s="57" t="s">
        <v>744</v>
      </c>
      <c r="B1124" s="43"/>
      <c r="C1124" s="43"/>
      <c r="D1124" s="45"/>
    </row>
    <row r="1125" ht="24.95" customHeight="1" spans="1:4">
      <c r="A1125" s="57" t="s">
        <v>1000</v>
      </c>
      <c r="B1125" s="43"/>
      <c r="C1125" s="43"/>
      <c r="D1125" s="45"/>
    </row>
    <row r="1126" ht="24.95" customHeight="1" spans="1:4">
      <c r="A1126" s="57" t="s">
        <v>1001</v>
      </c>
      <c r="B1126" s="43"/>
      <c r="C1126" s="43"/>
      <c r="D1126" s="45"/>
    </row>
    <row r="1127" ht="24.95" customHeight="1" spans="1:4">
      <c r="A1127" s="57" t="s">
        <v>1002</v>
      </c>
      <c r="B1127" s="43"/>
      <c r="C1127" s="43"/>
      <c r="D1127" s="45"/>
    </row>
    <row r="1128" ht="24.95" customHeight="1" spans="1:4">
      <c r="A1128" s="57" t="s">
        <v>1003</v>
      </c>
      <c r="B1128" s="43"/>
      <c r="C1128" s="43"/>
      <c r="D1128" s="45"/>
    </row>
    <row r="1129" ht="24.95" customHeight="1" spans="1:4">
      <c r="A1129" s="57" t="s">
        <v>1004</v>
      </c>
      <c r="B1129" s="43"/>
      <c r="C1129" s="43"/>
      <c r="D1129" s="45"/>
    </row>
    <row r="1130" ht="24.95" customHeight="1" spans="1:4">
      <c r="A1130" s="57" t="s">
        <v>1005</v>
      </c>
      <c r="B1130" s="43"/>
      <c r="C1130" s="43"/>
      <c r="D1130" s="45"/>
    </row>
    <row r="1131" ht="24.95" customHeight="1" spans="1:4">
      <c r="A1131" s="57" t="s">
        <v>1006</v>
      </c>
      <c r="B1131" s="43"/>
      <c r="C1131" s="43"/>
      <c r="D1131" s="45"/>
    </row>
    <row r="1132" ht="24.95" customHeight="1" spans="1:4">
      <c r="A1132" s="57" t="s">
        <v>1007</v>
      </c>
      <c r="B1132" s="43"/>
      <c r="C1132" s="43"/>
      <c r="D1132" s="45"/>
    </row>
    <row r="1133" ht="24.95" customHeight="1" spans="1:4">
      <c r="A1133" s="57" t="s">
        <v>1008</v>
      </c>
      <c r="B1133" s="43"/>
      <c r="C1133" s="43"/>
      <c r="D1133" s="45"/>
    </row>
    <row r="1134" ht="24.95" customHeight="1" spans="1:4">
      <c r="A1134" s="57" t="s">
        <v>1009</v>
      </c>
      <c r="B1134" s="43"/>
      <c r="C1134" s="43"/>
      <c r="D1134" s="45"/>
    </row>
    <row r="1135" ht="24.95" customHeight="1" spans="1:4">
      <c r="A1135" s="57" t="s">
        <v>1010</v>
      </c>
      <c r="B1135" s="43"/>
      <c r="C1135" s="43"/>
      <c r="D1135" s="45"/>
    </row>
    <row r="1136" ht="24.95" customHeight="1" spans="1:4">
      <c r="A1136" s="57" t="s">
        <v>1011</v>
      </c>
      <c r="B1136" s="43"/>
      <c r="C1136" s="43"/>
      <c r="D1136" s="45"/>
    </row>
    <row r="1137" ht="24.95" customHeight="1" spans="1:4">
      <c r="A1137" s="57" t="s">
        <v>1012</v>
      </c>
      <c r="B1137" s="43"/>
      <c r="C1137" s="43"/>
      <c r="D1137" s="45"/>
    </row>
    <row r="1138" ht="24.95" customHeight="1" spans="1:4">
      <c r="A1138" s="57" t="s">
        <v>745</v>
      </c>
      <c r="B1138" s="43"/>
      <c r="C1138" s="43"/>
      <c r="D1138" s="45"/>
    </row>
    <row r="1139" ht="24.95" customHeight="1" spans="1:4">
      <c r="A1139" s="57" t="s">
        <v>1013</v>
      </c>
      <c r="B1139" s="43"/>
      <c r="C1139" s="43"/>
      <c r="D1139" s="45"/>
    </row>
    <row r="1140" ht="24.95" customHeight="1" spans="1:4">
      <c r="A1140" s="57" t="s">
        <v>1014</v>
      </c>
      <c r="B1140" s="43">
        <f>SUM(B1141:B1148)</f>
        <v>0</v>
      </c>
      <c r="C1140" s="43"/>
      <c r="D1140" s="45"/>
    </row>
    <row r="1141" ht="24.95" customHeight="1" spans="1:4">
      <c r="A1141" s="57" t="s">
        <v>742</v>
      </c>
      <c r="B1141" s="43"/>
      <c r="C1141" s="43"/>
      <c r="D1141" s="45"/>
    </row>
    <row r="1142" ht="24.95" customHeight="1" spans="1:4">
      <c r="A1142" s="57" t="s">
        <v>743</v>
      </c>
      <c r="B1142" s="43"/>
      <c r="C1142" s="43"/>
      <c r="D1142" s="45"/>
    </row>
    <row r="1143" ht="24.95" customHeight="1" spans="1:4">
      <c r="A1143" s="57" t="s">
        <v>744</v>
      </c>
      <c r="B1143" s="43"/>
      <c r="C1143" s="43"/>
      <c r="D1143" s="45"/>
    </row>
    <row r="1144" ht="24.95" customHeight="1" spans="1:4">
      <c r="A1144" s="57" t="s">
        <v>1015</v>
      </c>
      <c r="B1144" s="43"/>
      <c r="C1144" s="43"/>
      <c r="D1144" s="45"/>
    </row>
    <row r="1145" ht="24.95" customHeight="1" spans="1:4">
      <c r="A1145" s="57" t="s">
        <v>1016</v>
      </c>
      <c r="B1145" s="43"/>
      <c r="C1145" s="43"/>
      <c r="D1145" s="45"/>
    </row>
    <row r="1146" ht="24.95" customHeight="1" spans="1:4">
      <c r="A1146" s="57" t="s">
        <v>1017</v>
      </c>
      <c r="B1146" s="43"/>
      <c r="C1146" s="43"/>
      <c r="D1146" s="45"/>
    </row>
    <row r="1147" ht="24.95" customHeight="1" spans="1:4">
      <c r="A1147" s="57" t="s">
        <v>745</v>
      </c>
      <c r="B1147" s="43"/>
      <c r="C1147" s="43"/>
      <c r="D1147" s="45"/>
    </row>
    <row r="1148" ht="24.95" customHeight="1" spans="1:4">
      <c r="A1148" s="57" t="s">
        <v>1018</v>
      </c>
      <c r="B1148" s="43"/>
      <c r="C1148" s="43"/>
      <c r="D1148" s="45"/>
    </row>
    <row r="1149" ht="24.95" customHeight="1" spans="1:4">
      <c r="A1149" s="57" t="s">
        <v>1019</v>
      </c>
      <c r="B1149" s="43">
        <f>SUM(B1150:B1163)</f>
        <v>38</v>
      </c>
      <c r="C1149" s="43">
        <f>SUM(C1150:C1163)</f>
        <v>0</v>
      </c>
      <c r="D1149" s="43">
        <f>SUM(D1150:D1163)</f>
        <v>38</v>
      </c>
    </row>
    <row r="1150" ht="24.95" customHeight="1" spans="1:4">
      <c r="A1150" s="57" t="s">
        <v>742</v>
      </c>
      <c r="B1150" s="43"/>
      <c r="C1150" s="43"/>
      <c r="D1150" s="45"/>
    </row>
    <row r="1151" ht="24.95" customHeight="1" spans="1:4">
      <c r="A1151" s="57" t="s">
        <v>743</v>
      </c>
      <c r="B1151" s="43"/>
      <c r="C1151" s="43"/>
      <c r="D1151" s="45"/>
    </row>
    <row r="1152" ht="24.95" customHeight="1" spans="1:4">
      <c r="A1152" s="57" t="s">
        <v>744</v>
      </c>
      <c r="B1152" s="43">
        <v>16</v>
      </c>
      <c r="C1152" s="43"/>
      <c r="D1152" s="45">
        <v>16</v>
      </c>
    </row>
    <row r="1153" ht="24.95" customHeight="1" spans="1:4">
      <c r="A1153" s="57" t="s">
        <v>1020</v>
      </c>
      <c r="B1153" s="43">
        <v>2</v>
      </c>
      <c r="C1153" s="43"/>
      <c r="D1153" s="45">
        <v>2</v>
      </c>
    </row>
    <row r="1154" ht="24.95" customHeight="1" spans="1:4">
      <c r="A1154" s="57" t="s">
        <v>1021</v>
      </c>
      <c r="B1154" s="43"/>
      <c r="C1154" s="43"/>
      <c r="D1154" s="45"/>
    </row>
    <row r="1155" ht="24.95" customHeight="1" spans="1:4">
      <c r="A1155" s="57" t="s">
        <v>1022</v>
      </c>
      <c r="B1155" s="43"/>
      <c r="C1155" s="43"/>
      <c r="D1155" s="45"/>
    </row>
    <row r="1156" ht="24.95" customHeight="1" spans="1:4">
      <c r="A1156" s="57" t="s">
        <v>1023</v>
      </c>
      <c r="B1156" s="43"/>
      <c r="C1156" s="43"/>
      <c r="D1156" s="45"/>
    </row>
    <row r="1157" ht="24.95" customHeight="1" spans="1:4">
      <c r="A1157" s="57" t="s">
        <v>1024</v>
      </c>
      <c r="B1157" s="43">
        <v>20</v>
      </c>
      <c r="C1157" s="43"/>
      <c r="D1157" s="45">
        <v>20</v>
      </c>
    </row>
    <row r="1158" ht="24.95" customHeight="1" spans="1:4">
      <c r="A1158" s="57" t="s">
        <v>1025</v>
      </c>
      <c r="B1158" s="43"/>
      <c r="C1158" s="43"/>
      <c r="D1158" s="45"/>
    </row>
    <row r="1159" ht="24.95" customHeight="1" spans="1:4">
      <c r="A1159" s="57" t="s">
        <v>1026</v>
      </c>
      <c r="B1159" s="43"/>
      <c r="C1159" s="43"/>
      <c r="D1159" s="45"/>
    </row>
    <row r="1160" ht="24.95" customHeight="1" spans="1:4">
      <c r="A1160" s="57" t="s">
        <v>1027</v>
      </c>
      <c r="B1160" s="43"/>
      <c r="C1160" s="43"/>
      <c r="D1160" s="45"/>
    </row>
    <row r="1161" ht="24.95" customHeight="1" spans="1:4">
      <c r="A1161" s="57" t="s">
        <v>1028</v>
      </c>
      <c r="B1161" s="43"/>
      <c r="C1161" s="43"/>
      <c r="D1161" s="45"/>
    </row>
    <row r="1162" ht="24.95" customHeight="1" spans="1:4">
      <c r="A1162" s="57" t="s">
        <v>1029</v>
      </c>
      <c r="B1162" s="43"/>
      <c r="C1162" s="43"/>
      <c r="D1162" s="45"/>
    </row>
    <row r="1163" ht="24.95" customHeight="1" spans="1:4">
      <c r="A1163" s="57" t="s">
        <v>1030</v>
      </c>
      <c r="B1163" s="43"/>
      <c r="C1163" s="43"/>
      <c r="D1163" s="45"/>
    </row>
    <row r="1164" s="29" customFormat="1" ht="24.95" customHeight="1" spans="1:16379">
      <c r="A1164" s="58" t="s">
        <v>1031</v>
      </c>
      <c r="B1164" s="43"/>
      <c r="C1164" s="43"/>
      <c r="D1164" s="45"/>
      <c r="IR1164" s="54"/>
      <c r="IS1164" s="54"/>
      <c r="IT1164" s="54"/>
      <c r="IU1164" s="54"/>
      <c r="IV1164" s="54"/>
      <c r="IW1164" s="54"/>
      <c r="IX1164" s="54"/>
      <c r="IY1164" s="54"/>
      <c r="IZ1164" s="54"/>
      <c r="JA1164" s="54"/>
      <c r="JB1164" s="54"/>
      <c r="JC1164" s="54"/>
      <c r="JD1164" s="54"/>
      <c r="JE1164" s="54"/>
      <c r="JF1164" s="54"/>
      <c r="JG1164" s="54"/>
      <c r="JH1164" s="54"/>
      <c r="JI1164" s="54"/>
      <c r="JJ1164" s="54"/>
      <c r="JK1164" s="54"/>
      <c r="JL1164" s="54"/>
      <c r="JM1164" s="54"/>
      <c r="JN1164" s="54"/>
      <c r="JO1164" s="54"/>
      <c r="JP1164" s="54"/>
      <c r="JQ1164" s="54"/>
      <c r="JR1164" s="54"/>
      <c r="JS1164" s="54"/>
      <c r="JT1164" s="54"/>
      <c r="JU1164" s="54"/>
      <c r="JV1164" s="54"/>
      <c r="JW1164" s="54"/>
      <c r="JX1164" s="54"/>
      <c r="JY1164" s="54"/>
      <c r="JZ1164" s="54"/>
      <c r="KA1164" s="54"/>
      <c r="KB1164" s="54"/>
      <c r="KC1164" s="54"/>
      <c r="KD1164" s="54"/>
      <c r="KE1164" s="54"/>
      <c r="KF1164" s="54"/>
      <c r="KG1164" s="54"/>
      <c r="KH1164" s="54"/>
      <c r="KI1164" s="54"/>
      <c r="KJ1164" s="54"/>
      <c r="KK1164" s="54"/>
      <c r="KL1164" s="54"/>
      <c r="KM1164" s="54"/>
      <c r="KN1164" s="54"/>
      <c r="KO1164" s="54"/>
      <c r="KP1164" s="54"/>
      <c r="KQ1164" s="54"/>
      <c r="KR1164" s="54"/>
      <c r="KS1164" s="54"/>
      <c r="KT1164" s="54"/>
      <c r="KU1164" s="54"/>
      <c r="KV1164" s="54"/>
      <c r="KW1164" s="54"/>
      <c r="KX1164" s="54"/>
      <c r="KY1164" s="54"/>
      <c r="KZ1164" s="54"/>
      <c r="LA1164" s="54"/>
      <c r="LB1164" s="54"/>
      <c r="LC1164" s="54"/>
      <c r="LD1164" s="54"/>
      <c r="LE1164" s="54"/>
      <c r="LF1164" s="54"/>
      <c r="LG1164" s="54"/>
      <c r="LH1164" s="54"/>
      <c r="LI1164" s="54"/>
      <c r="LJ1164" s="54"/>
      <c r="LK1164" s="54"/>
      <c r="LL1164" s="54"/>
      <c r="LM1164" s="54"/>
      <c r="LN1164" s="54"/>
      <c r="LO1164" s="54"/>
      <c r="LP1164" s="54"/>
      <c r="LQ1164" s="54"/>
      <c r="LR1164" s="54"/>
      <c r="LS1164" s="54"/>
      <c r="LT1164" s="54"/>
      <c r="LU1164" s="54"/>
      <c r="LV1164" s="54"/>
      <c r="LW1164" s="54"/>
      <c r="LX1164" s="54"/>
      <c r="LY1164" s="54"/>
      <c r="LZ1164" s="54"/>
      <c r="MA1164" s="54"/>
      <c r="MB1164" s="54"/>
      <c r="MC1164" s="54"/>
      <c r="MD1164" s="54"/>
      <c r="ME1164" s="54"/>
      <c r="MF1164" s="54"/>
      <c r="MG1164" s="54"/>
      <c r="MH1164" s="54"/>
      <c r="MI1164" s="54"/>
      <c r="MJ1164" s="54"/>
      <c r="MK1164" s="54"/>
      <c r="ML1164" s="54"/>
      <c r="MM1164" s="54"/>
      <c r="MN1164" s="54"/>
      <c r="MO1164" s="54"/>
      <c r="MP1164" s="54"/>
      <c r="MQ1164" s="54"/>
      <c r="MR1164" s="54"/>
      <c r="MS1164" s="54"/>
      <c r="MT1164" s="54"/>
      <c r="MU1164" s="54"/>
      <c r="MV1164" s="54"/>
      <c r="MW1164" s="54"/>
      <c r="MX1164" s="54"/>
      <c r="MY1164" s="54"/>
      <c r="MZ1164" s="54"/>
      <c r="NA1164" s="54"/>
      <c r="NB1164" s="54"/>
      <c r="NC1164" s="54"/>
      <c r="ND1164" s="54"/>
      <c r="NE1164" s="54"/>
      <c r="NF1164" s="54"/>
      <c r="NG1164" s="54"/>
      <c r="NH1164" s="54"/>
      <c r="NI1164" s="54"/>
      <c r="NJ1164" s="54"/>
      <c r="NK1164" s="54"/>
      <c r="NL1164" s="54"/>
      <c r="NM1164" s="54"/>
      <c r="NN1164" s="54"/>
      <c r="NO1164" s="54"/>
      <c r="NP1164" s="54"/>
      <c r="NQ1164" s="54"/>
      <c r="NR1164" s="54"/>
      <c r="NS1164" s="54"/>
      <c r="NT1164" s="54"/>
      <c r="NU1164" s="54"/>
      <c r="NV1164" s="54"/>
      <c r="NW1164" s="54"/>
      <c r="NX1164" s="54"/>
      <c r="NY1164" s="54"/>
      <c r="NZ1164" s="54"/>
      <c r="OA1164" s="54"/>
      <c r="OB1164" s="54"/>
      <c r="OC1164" s="54"/>
      <c r="OD1164" s="54"/>
      <c r="OE1164" s="54"/>
      <c r="OF1164" s="54"/>
      <c r="OG1164" s="54"/>
      <c r="OH1164" s="54"/>
      <c r="OI1164" s="54"/>
      <c r="OJ1164" s="54"/>
      <c r="OK1164" s="54"/>
      <c r="OL1164" s="54"/>
      <c r="OM1164" s="54"/>
      <c r="ON1164" s="54"/>
      <c r="OO1164" s="54"/>
      <c r="OP1164" s="54"/>
      <c r="OQ1164" s="54"/>
      <c r="OR1164" s="54"/>
      <c r="OS1164" s="54"/>
      <c r="OT1164" s="54"/>
      <c r="OU1164" s="54"/>
      <c r="OV1164" s="54"/>
      <c r="OW1164" s="54"/>
      <c r="OX1164" s="54"/>
      <c r="OY1164" s="54"/>
      <c r="OZ1164" s="54"/>
      <c r="PA1164" s="54"/>
      <c r="PB1164" s="54"/>
      <c r="PC1164" s="54"/>
      <c r="PD1164" s="54"/>
      <c r="PE1164" s="54"/>
      <c r="PF1164" s="54"/>
      <c r="PG1164" s="54"/>
      <c r="PH1164" s="54"/>
      <c r="PI1164" s="54"/>
      <c r="PJ1164" s="54"/>
      <c r="PK1164" s="54"/>
      <c r="PL1164" s="54"/>
      <c r="PM1164" s="54"/>
      <c r="PN1164" s="54"/>
      <c r="PO1164" s="54"/>
      <c r="PP1164" s="54"/>
      <c r="PQ1164" s="54"/>
      <c r="PR1164" s="54"/>
      <c r="PS1164" s="54"/>
      <c r="PT1164" s="54"/>
      <c r="PU1164" s="54"/>
      <c r="PV1164" s="54"/>
      <c r="PW1164" s="54"/>
      <c r="PX1164" s="54"/>
      <c r="PY1164" s="54"/>
      <c r="PZ1164" s="54"/>
      <c r="QA1164" s="54"/>
      <c r="QB1164" s="54"/>
      <c r="QC1164" s="54"/>
      <c r="QD1164" s="54"/>
      <c r="QE1164" s="54"/>
      <c r="QF1164" s="54"/>
      <c r="QG1164" s="54"/>
      <c r="QH1164" s="54"/>
      <c r="QI1164" s="54"/>
      <c r="QJ1164" s="54"/>
      <c r="QK1164" s="54"/>
      <c r="QL1164" s="54"/>
      <c r="QM1164" s="54"/>
      <c r="QN1164" s="54"/>
      <c r="QO1164" s="54"/>
      <c r="QP1164" s="54"/>
      <c r="QQ1164" s="54"/>
      <c r="QR1164" s="54"/>
      <c r="QS1164" s="54"/>
      <c r="QT1164" s="54"/>
      <c r="QU1164" s="54"/>
      <c r="QV1164" s="54"/>
      <c r="QW1164" s="54"/>
      <c r="QX1164" s="54"/>
      <c r="QY1164" s="54"/>
      <c r="QZ1164" s="54"/>
      <c r="RA1164" s="54"/>
      <c r="RB1164" s="54"/>
      <c r="RC1164" s="54"/>
      <c r="RD1164" s="54"/>
      <c r="RE1164" s="54"/>
      <c r="RF1164" s="54"/>
      <c r="RG1164" s="54"/>
      <c r="RH1164" s="54"/>
      <c r="RI1164" s="54"/>
      <c r="RJ1164" s="54"/>
      <c r="RK1164" s="54"/>
      <c r="RL1164" s="54"/>
      <c r="RM1164" s="54"/>
      <c r="RN1164" s="54"/>
      <c r="RO1164" s="54"/>
      <c r="RP1164" s="54"/>
      <c r="RQ1164" s="54"/>
      <c r="RR1164" s="54"/>
      <c r="RS1164" s="54"/>
      <c r="RT1164" s="54"/>
      <c r="RU1164" s="54"/>
      <c r="RV1164" s="54"/>
      <c r="RW1164" s="54"/>
      <c r="RX1164" s="54"/>
      <c r="RY1164" s="54"/>
      <c r="RZ1164" s="54"/>
      <c r="SA1164" s="54"/>
      <c r="SB1164" s="54"/>
      <c r="SC1164" s="54"/>
      <c r="SD1164" s="54"/>
      <c r="SE1164" s="54"/>
      <c r="SF1164" s="54"/>
      <c r="SG1164" s="54"/>
      <c r="SH1164" s="54"/>
      <c r="SI1164" s="54"/>
      <c r="SJ1164" s="54"/>
      <c r="SK1164" s="54"/>
      <c r="SL1164" s="54"/>
      <c r="SM1164" s="54"/>
      <c r="SN1164" s="54"/>
      <c r="SO1164" s="54"/>
      <c r="SP1164" s="54"/>
      <c r="SQ1164" s="54"/>
      <c r="SR1164" s="54"/>
      <c r="SS1164" s="54"/>
      <c r="ST1164" s="54"/>
      <c r="SU1164" s="54"/>
      <c r="SV1164" s="54"/>
      <c r="SW1164" s="54"/>
      <c r="SX1164" s="54"/>
      <c r="SY1164" s="54"/>
      <c r="SZ1164" s="54"/>
      <c r="TA1164" s="54"/>
      <c r="TB1164" s="54"/>
      <c r="TC1164" s="54"/>
      <c r="TD1164" s="54"/>
      <c r="TE1164" s="54"/>
      <c r="TF1164" s="54"/>
      <c r="TG1164" s="54"/>
      <c r="TH1164" s="54"/>
      <c r="TI1164" s="54"/>
      <c r="TJ1164" s="54"/>
      <c r="TK1164" s="54"/>
      <c r="TL1164" s="54"/>
      <c r="TM1164" s="54"/>
      <c r="TN1164" s="54"/>
      <c r="TO1164" s="54"/>
      <c r="TP1164" s="54"/>
      <c r="TQ1164" s="54"/>
      <c r="TR1164" s="54"/>
      <c r="TS1164" s="54"/>
      <c r="TT1164" s="54"/>
      <c r="TU1164" s="54"/>
      <c r="TV1164" s="54"/>
      <c r="TW1164" s="54"/>
      <c r="TX1164" s="54"/>
      <c r="TY1164" s="54"/>
      <c r="TZ1164" s="54"/>
      <c r="UA1164" s="54"/>
      <c r="UB1164" s="54"/>
      <c r="UC1164" s="54"/>
      <c r="UD1164" s="54"/>
      <c r="UE1164" s="54"/>
      <c r="UF1164" s="54"/>
      <c r="UG1164" s="54"/>
      <c r="UH1164" s="54"/>
      <c r="UI1164" s="54"/>
      <c r="UJ1164" s="54"/>
      <c r="UK1164" s="54"/>
      <c r="UL1164" s="54"/>
      <c r="UM1164" s="54"/>
      <c r="UN1164" s="54"/>
      <c r="UO1164" s="54"/>
      <c r="UP1164" s="54"/>
      <c r="UQ1164" s="54"/>
      <c r="UR1164" s="54"/>
      <c r="US1164" s="54"/>
      <c r="UT1164" s="54"/>
      <c r="UU1164" s="54"/>
      <c r="UV1164" s="54"/>
      <c r="UW1164" s="54"/>
      <c r="UX1164" s="54"/>
      <c r="UY1164" s="54"/>
      <c r="UZ1164" s="54"/>
      <c r="VA1164" s="54"/>
      <c r="VB1164" s="54"/>
      <c r="VC1164" s="54"/>
      <c r="VD1164" s="54"/>
      <c r="VE1164" s="54"/>
      <c r="VF1164" s="54"/>
      <c r="VG1164" s="54"/>
      <c r="VH1164" s="54"/>
      <c r="VI1164" s="54"/>
      <c r="VJ1164" s="54"/>
      <c r="VK1164" s="54"/>
      <c r="VL1164" s="54"/>
      <c r="VM1164" s="54"/>
      <c r="VN1164" s="54"/>
      <c r="VO1164" s="54"/>
      <c r="VP1164" s="54"/>
      <c r="VQ1164" s="54"/>
      <c r="VR1164" s="54"/>
      <c r="VS1164" s="54"/>
      <c r="VT1164" s="54"/>
      <c r="VU1164" s="54"/>
      <c r="VV1164" s="54"/>
      <c r="VW1164" s="54"/>
      <c r="VX1164" s="54"/>
      <c r="VY1164" s="54"/>
      <c r="VZ1164" s="54"/>
      <c r="WA1164" s="54"/>
      <c r="WB1164" s="54"/>
      <c r="WC1164" s="54"/>
      <c r="WD1164" s="54"/>
      <c r="WE1164" s="54"/>
      <c r="WF1164" s="54"/>
      <c r="WG1164" s="54"/>
      <c r="WH1164" s="54"/>
      <c r="WI1164" s="54"/>
      <c r="WJ1164" s="54"/>
      <c r="WK1164" s="54"/>
      <c r="WL1164" s="54"/>
      <c r="WM1164" s="54"/>
      <c r="WN1164" s="54"/>
      <c r="WO1164" s="54"/>
      <c r="WP1164" s="54"/>
      <c r="WQ1164" s="54"/>
      <c r="WR1164" s="54"/>
      <c r="WS1164" s="54"/>
      <c r="WT1164" s="54"/>
      <c r="WU1164" s="54"/>
      <c r="WV1164" s="54"/>
      <c r="WW1164" s="54"/>
      <c r="WX1164" s="54"/>
      <c r="WY1164" s="54"/>
      <c r="WZ1164" s="54"/>
      <c r="XA1164" s="54"/>
      <c r="XB1164" s="54"/>
      <c r="XC1164" s="54"/>
      <c r="XD1164" s="54"/>
      <c r="XE1164" s="54"/>
      <c r="XF1164" s="54"/>
      <c r="XG1164" s="54"/>
      <c r="XH1164" s="54"/>
      <c r="XI1164" s="54"/>
      <c r="XJ1164" s="54"/>
      <c r="XK1164" s="54"/>
      <c r="XL1164" s="54"/>
      <c r="XM1164" s="54"/>
      <c r="XN1164" s="54"/>
      <c r="XO1164" s="54"/>
      <c r="XP1164" s="54"/>
      <c r="XQ1164" s="54"/>
      <c r="XR1164" s="54"/>
      <c r="XS1164" s="54"/>
      <c r="XT1164" s="54"/>
      <c r="XU1164" s="54"/>
      <c r="XV1164" s="54"/>
      <c r="XW1164" s="54"/>
      <c r="XX1164" s="54"/>
      <c r="XY1164" s="54"/>
      <c r="XZ1164" s="54"/>
      <c r="YA1164" s="54"/>
      <c r="YB1164" s="54"/>
      <c r="YC1164" s="54"/>
      <c r="YD1164" s="54"/>
      <c r="YE1164" s="54"/>
      <c r="YF1164" s="54"/>
      <c r="YG1164" s="54"/>
      <c r="YH1164" s="54"/>
      <c r="YI1164" s="54"/>
      <c r="YJ1164" s="54"/>
      <c r="YK1164" s="54"/>
      <c r="YL1164" s="54"/>
      <c r="YM1164" s="54"/>
      <c r="YN1164" s="54"/>
      <c r="YO1164" s="54"/>
      <c r="YP1164" s="54"/>
      <c r="YQ1164" s="54"/>
      <c r="YR1164" s="54"/>
      <c r="YS1164" s="54"/>
      <c r="YT1164" s="54"/>
      <c r="YU1164" s="54"/>
      <c r="YV1164" s="54"/>
      <c r="YW1164" s="54"/>
      <c r="YX1164" s="54"/>
      <c r="YY1164" s="54"/>
      <c r="YZ1164" s="54"/>
      <c r="ZA1164" s="54"/>
      <c r="ZB1164" s="54"/>
      <c r="ZC1164" s="54"/>
      <c r="ZD1164" s="54"/>
      <c r="ZE1164" s="54"/>
      <c r="ZF1164" s="54"/>
      <c r="ZG1164" s="54"/>
      <c r="ZH1164" s="54"/>
      <c r="ZI1164" s="54"/>
      <c r="ZJ1164" s="54"/>
      <c r="ZK1164" s="54"/>
      <c r="ZL1164" s="54"/>
      <c r="ZM1164" s="54"/>
      <c r="ZN1164" s="54"/>
      <c r="ZO1164" s="54"/>
      <c r="ZP1164" s="54"/>
      <c r="ZQ1164" s="54"/>
      <c r="ZR1164" s="54"/>
      <c r="ZS1164" s="54"/>
      <c r="ZT1164" s="54"/>
      <c r="ZU1164" s="54"/>
      <c r="ZV1164" s="54"/>
      <c r="ZW1164" s="54"/>
      <c r="ZX1164" s="54"/>
      <c r="ZY1164" s="54"/>
      <c r="ZZ1164" s="54"/>
      <c r="AAA1164" s="54"/>
      <c r="AAB1164" s="54"/>
      <c r="AAC1164" s="54"/>
      <c r="AAD1164" s="54"/>
      <c r="AAE1164" s="54"/>
      <c r="AAF1164" s="54"/>
      <c r="AAG1164" s="54"/>
      <c r="AAH1164" s="54"/>
      <c r="AAI1164" s="54"/>
      <c r="AAJ1164" s="54"/>
      <c r="AAK1164" s="54"/>
      <c r="AAL1164" s="54"/>
      <c r="AAM1164" s="54"/>
      <c r="AAN1164" s="54"/>
      <c r="AAO1164" s="54"/>
      <c r="AAP1164" s="54"/>
      <c r="AAQ1164" s="54"/>
      <c r="AAR1164" s="54"/>
      <c r="AAS1164" s="54"/>
      <c r="AAT1164" s="54"/>
      <c r="AAU1164" s="54"/>
      <c r="AAV1164" s="54"/>
      <c r="AAW1164" s="54"/>
      <c r="AAX1164" s="54"/>
      <c r="AAY1164" s="54"/>
      <c r="AAZ1164" s="54"/>
      <c r="ABA1164" s="54"/>
      <c r="ABB1164" s="54"/>
      <c r="ABC1164" s="54"/>
      <c r="ABD1164" s="54"/>
      <c r="ABE1164" s="54"/>
      <c r="ABF1164" s="54"/>
      <c r="ABG1164" s="54"/>
      <c r="ABH1164" s="54"/>
      <c r="ABI1164" s="54"/>
      <c r="ABJ1164" s="54"/>
      <c r="ABK1164" s="54"/>
      <c r="ABL1164" s="54"/>
      <c r="ABM1164" s="54"/>
      <c r="ABN1164" s="54"/>
      <c r="ABO1164" s="54"/>
      <c r="ABP1164" s="54"/>
      <c r="ABQ1164" s="54"/>
      <c r="ABR1164" s="54"/>
      <c r="ABS1164" s="54"/>
      <c r="ABT1164" s="54"/>
      <c r="ABU1164" s="54"/>
      <c r="ABV1164" s="54"/>
      <c r="ABW1164" s="54"/>
      <c r="ABX1164" s="54"/>
      <c r="ABY1164" s="54"/>
      <c r="ABZ1164" s="54"/>
      <c r="ACA1164" s="54"/>
      <c r="ACB1164" s="54"/>
      <c r="ACC1164" s="54"/>
      <c r="ACD1164" s="54"/>
      <c r="ACE1164" s="54"/>
      <c r="ACF1164" s="54"/>
      <c r="ACG1164" s="54"/>
      <c r="ACH1164" s="54"/>
      <c r="ACI1164" s="54"/>
      <c r="ACJ1164" s="54"/>
      <c r="ACK1164" s="54"/>
      <c r="ACL1164" s="54"/>
      <c r="ACM1164" s="54"/>
      <c r="ACN1164" s="54"/>
      <c r="ACO1164" s="54"/>
      <c r="ACP1164" s="54"/>
      <c r="ACQ1164" s="54"/>
      <c r="ACR1164" s="54"/>
      <c r="ACS1164" s="54"/>
      <c r="ACT1164" s="54"/>
      <c r="ACU1164" s="54"/>
      <c r="ACV1164" s="54"/>
      <c r="ACW1164" s="54"/>
      <c r="ACX1164" s="54"/>
      <c r="ACY1164" s="54"/>
      <c r="ACZ1164" s="54"/>
      <c r="ADA1164" s="54"/>
      <c r="ADB1164" s="54"/>
      <c r="ADC1164" s="54"/>
      <c r="ADD1164" s="54"/>
      <c r="ADE1164" s="54"/>
      <c r="ADF1164" s="54"/>
      <c r="ADG1164" s="54"/>
      <c r="ADH1164" s="54"/>
      <c r="ADI1164" s="54"/>
      <c r="ADJ1164" s="54"/>
      <c r="ADK1164" s="54"/>
      <c r="ADL1164" s="54"/>
      <c r="ADM1164" s="54"/>
      <c r="ADN1164" s="54"/>
      <c r="ADO1164" s="54"/>
      <c r="ADP1164" s="54"/>
      <c r="ADQ1164" s="54"/>
      <c r="ADR1164" s="54"/>
      <c r="ADS1164" s="54"/>
      <c r="ADT1164" s="54"/>
      <c r="ADU1164" s="54"/>
      <c r="ADV1164" s="54"/>
      <c r="ADW1164" s="54"/>
      <c r="ADX1164" s="54"/>
      <c r="ADY1164" s="54"/>
      <c r="ADZ1164" s="54"/>
      <c r="AEA1164" s="54"/>
      <c r="AEB1164" s="54"/>
      <c r="AEC1164" s="54"/>
      <c r="AED1164" s="54"/>
      <c r="AEE1164" s="54"/>
      <c r="AEF1164" s="54"/>
      <c r="AEG1164" s="54"/>
      <c r="AEH1164" s="54"/>
      <c r="AEI1164" s="54"/>
      <c r="AEJ1164" s="54"/>
      <c r="AEK1164" s="54"/>
      <c r="AEL1164" s="54"/>
      <c r="AEM1164" s="54"/>
      <c r="AEN1164" s="54"/>
      <c r="AEO1164" s="54"/>
      <c r="AEP1164" s="54"/>
      <c r="AEQ1164" s="54"/>
      <c r="AER1164" s="54"/>
      <c r="AES1164" s="54"/>
      <c r="AET1164" s="54"/>
      <c r="AEU1164" s="54"/>
      <c r="AEV1164" s="54"/>
      <c r="AEW1164" s="54"/>
      <c r="AEX1164" s="54"/>
      <c r="AEY1164" s="54"/>
      <c r="AEZ1164" s="54"/>
      <c r="AFA1164" s="54"/>
      <c r="AFB1164" s="54"/>
      <c r="AFC1164" s="54"/>
      <c r="AFD1164" s="54"/>
      <c r="AFE1164" s="54"/>
      <c r="AFF1164" s="54"/>
      <c r="AFG1164" s="54"/>
      <c r="AFH1164" s="54"/>
      <c r="AFI1164" s="54"/>
      <c r="AFJ1164" s="54"/>
      <c r="AFK1164" s="54"/>
      <c r="AFL1164" s="54"/>
      <c r="AFM1164" s="54"/>
      <c r="AFN1164" s="54"/>
      <c r="AFO1164" s="54"/>
      <c r="AFP1164" s="54"/>
      <c r="AFQ1164" s="54"/>
      <c r="AFR1164" s="54"/>
      <c r="AFS1164" s="54"/>
      <c r="AFT1164" s="54"/>
      <c r="AFU1164" s="54"/>
      <c r="AFV1164" s="54"/>
      <c r="AFW1164" s="54"/>
      <c r="AFX1164" s="54"/>
      <c r="AFY1164" s="54"/>
      <c r="AFZ1164" s="54"/>
      <c r="AGA1164" s="54"/>
      <c r="AGB1164" s="54"/>
      <c r="AGC1164" s="54"/>
      <c r="AGD1164" s="54"/>
      <c r="AGE1164" s="54"/>
      <c r="AGF1164" s="54"/>
      <c r="AGG1164" s="54"/>
      <c r="AGH1164" s="54"/>
      <c r="AGI1164" s="54"/>
      <c r="AGJ1164" s="54"/>
      <c r="AGK1164" s="54"/>
      <c r="AGL1164" s="54"/>
      <c r="AGM1164" s="54"/>
      <c r="AGN1164" s="54"/>
      <c r="AGO1164" s="54"/>
      <c r="AGP1164" s="54"/>
      <c r="AGQ1164" s="54"/>
      <c r="AGR1164" s="54"/>
      <c r="AGS1164" s="54"/>
      <c r="AGT1164" s="54"/>
      <c r="AGU1164" s="54"/>
      <c r="AGV1164" s="54"/>
      <c r="AGW1164" s="54"/>
      <c r="AGX1164" s="54"/>
      <c r="AGY1164" s="54"/>
      <c r="AGZ1164" s="54"/>
      <c r="AHA1164" s="54"/>
      <c r="AHB1164" s="54"/>
      <c r="AHC1164" s="54"/>
      <c r="AHD1164" s="54"/>
      <c r="AHE1164" s="54"/>
      <c r="AHF1164" s="54"/>
      <c r="AHG1164" s="54"/>
      <c r="AHH1164" s="54"/>
      <c r="AHI1164" s="54"/>
      <c r="AHJ1164" s="54"/>
      <c r="AHK1164" s="54"/>
      <c r="AHL1164" s="54"/>
      <c r="AHM1164" s="54"/>
      <c r="AHN1164" s="54"/>
      <c r="AHO1164" s="54"/>
      <c r="AHP1164" s="54"/>
      <c r="AHQ1164" s="54"/>
      <c r="AHR1164" s="54"/>
      <c r="AHS1164" s="54"/>
      <c r="AHT1164" s="54"/>
      <c r="AHU1164" s="54"/>
      <c r="AHV1164" s="54"/>
      <c r="AHW1164" s="54"/>
      <c r="AHX1164" s="54"/>
      <c r="AHY1164" s="54"/>
      <c r="AHZ1164" s="54"/>
      <c r="AIA1164" s="54"/>
      <c r="AIB1164" s="54"/>
      <c r="AIC1164" s="54"/>
      <c r="AID1164" s="54"/>
      <c r="AIE1164" s="54"/>
      <c r="AIF1164" s="54"/>
      <c r="AIG1164" s="54"/>
      <c r="AIH1164" s="54"/>
      <c r="AII1164" s="54"/>
      <c r="AIJ1164" s="54"/>
      <c r="AIK1164" s="54"/>
      <c r="AIL1164" s="54"/>
      <c r="AIM1164" s="54"/>
      <c r="AIN1164" s="54"/>
      <c r="AIO1164" s="54"/>
      <c r="AIP1164" s="54"/>
      <c r="AIQ1164" s="54"/>
      <c r="AIR1164" s="54"/>
      <c r="AIS1164" s="54"/>
      <c r="AIT1164" s="54"/>
      <c r="AIU1164" s="54"/>
      <c r="AIV1164" s="54"/>
      <c r="AIW1164" s="54"/>
      <c r="AIX1164" s="54"/>
      <c r="AIY1164" s="54"/>
      <c r="AIZ1164" s="54"/>
      <c r="AJA1164" s="54"/>
      <c r="AJB1164" s="54"/>
      <c r="AJC1164" s="54"/>
      <c r="AJD1164" s="54"/>
      <c r="AJE1164" s="54"/>
      <c r="AJF1164" s="54"/>
      <c r="AJG1164" s="54"/>
      <c r="AJH1164" s="54"/>
      <c r="AJI1164" s="54"/>
      <c r="AJJ1164" s="54"/>
      <c r="AJK1164" s="54"/>
      <c r="AJL1164" s="54"/>
      <c r="AJM1164" s="54"/>
      <c r="AJN1164" s="54"/>
      <c r="AJO1164" s="54"/>
      <c r="AJP1164" s="54"/>
      <c r="AJQ1164" s="54"/>
      <c r="AJR1164" s="54"/>
      <c r="AJS1164" s="54"/>
      <c r="AJT1164" s="54"/>
      <c r="AJU1164" s="54"/>
      <c r="AJV1164" s="54"/>
      <c r="AJW1164" s="54"/>
      <c r="AJX1164" s="54"/>
      <c r="AJY1164" s="54"/>
      <c r="AJZ1164" s="54"/>
      <c r="AKA1164" s="54"/>
      <c r="AKB1164" s="54"/>
      <c r="AKC1164" s="54"/>
      <c r="AKD1164" s="54"/>
      <c r="AKE1164" s="54"/>
      <c r="AKF1164" s="54"/>
      <c r="AKG1164" s="54"/>
      <c r="AKH1164" s="54"/>
      <c r="AKI1164" s="54"/>
      <c r="AKJ1164" s="54"/>
      <c r="AKK1164" s="54"/>
      <c r="AKL1164" s="54"/>
      <c r="AKM1164" s="54"/>
      <c r="AKN1164" s="54"/>
      <c r="AKO1164" s="54"/>
      <c r="AKP1164" s="54"/>
      <c r="AKQ1164" s="54"/>
      <c r="AKR1164" s="54"/>
      <c r="AKS1164" s="54"/>
      <c r="AKT1164" s="54"/>
      <c r="AKU1164" s="54"/>
      <c r="AKV1164" s="54"/>
      <c r="AKW1164" s="54"/>
      <c r="AKX1164" s="54"/>
      <c r="AKY1164" s="54"/>
      <c r="AKZ1164" s="54"/>
      <c r="ALA1164" s="54"/>
      <c r="ALB1164" s="54"/>
      <c r="ALC1164" s="54"/>
      <c r="ALD1164" s="54"/>
      <c r="ALE1164" s="54"/>
      <c r="ALF1164" s="54"/>
      <c r="ALG1164" s="54"/>
      <c r="ALH1164" s="54"/>
      <c r="ALI1164" s="54"/>
      <c r="ALJ1164" s="54"/>
      <c r="ALK1164" s="54"/>
      <c r="ALL1164" s="54"/>
      <c r="ALM1164" s="54"/>
      <c r="ALN1164" s="54"/>
      <c r="ALO1164" s="54"/>
      <c r="ALP1164" s="54"/>
      <c r="ALQ1164" s="54"/>
      <c r="ALR1164" s="54"/>
      <c r="ALS1164" s="54"/>
      <c r="ALT1164" s="54"/>
      <c r="ALU1164" s="54"/>
      <c r="ALV1164" s="54"/>
      <c r="ALW1164" s="54"/>
      <c r="ALX1164" s="54"/>
      <c r="ALY1164" s="54"/>
      <c r="ALZ1164" s="54"/>
      <c r="AMA1164" s="54"/>
      <c r="AMB1164" s="54"/>
      <c r="AMC1164" s="54"/>
      <c r="AMD1164" s="54"/>
      <c r="AME1164" s="54"/>
      <c r="AMF1164" s="54"/>
      <c r="AMG1164" s="54"/>
      <c r="AMH1164" s="54"/>
      <c r="AMI1164" s="54"/>
      <c r="AMJ1164" s="54"/>
      <c r="AMK1164" s="54"/>
      <c r="AML1164" s="54"/>
      <c r="AMM1164" s="54"/>
      <c r="AMN1164" s="54"/>
      <c r="AMO1164" s="54"/>
      <c r="AMP1164" s="54"/>
      <c r="AMQ1164" s="54"/>
      <c r="AMR1164" s="54"/>
      <c r="AMS1164" s="54"/>
      <c r="AMT1164" s="54"/>
      <c r="AMU1164" s="54"/>
      <c r="AMV1164" s="54"/>
      <c r="AMW1164" s="54"/>
      <c r="AMX1164" s="54"/>
      <c r="AMY1164" s="54"/>
      <c r="AMZ1164" s="54"/>
      <c r="ANA1164" s="54"/>
      <c r="ANB1164" s="54"/>
      <c r="ANC1164" s="54"/>
      <c r="AND1164" s="54"/>
      <c r="ANE1164" s="54"/>
      <c r="ANF1164" s="54"/>
      <c r="ANG1164" s="54"/>
      <c r="ANH1164" s="54"/>
      <c r="ANI1164" s="54"/>
      <c r="ANJ1164" s="54"/>
      <c r="ANK1164" s="54"/>
      <c r="ANL1164" s="54"/>
      <c r="ANM1164" s="54"/>
      <c r="ANN1164" s="54"/>
      <c r="ANO1164" s="54"/>
      <c r="ANP1164" s="54"/>
      <c r="ANQ1164" s="54"/>
      <c r="ANR1164" s="54"/>
      <c r="ANS1164" s="54"/>
      <c r="ANT1164" s="54"/>
      <c r="ANU1164" s="54"/>
      <c r="ANV1164" s="54"/>
      <c r="ANW1164" s="54"/>
      <c r="ANX1164" s="54"/>
      <c r="ANY1164" s="54"/>
      <c r="ANZ1164" s="54"/>
      <c r="AOA1164" s="54"/>
      <c r="AOB1164" s="54"/>
      <c r="AOC1164" s="54"/>
      <c r="AOD1164" s="54"/>
      <c r="AOE1164" s="54"/>
      <c r="AOF1164" s="54"/>
      <c r="AOG1164" s="54"/>
      <c r="AOH1164" s="54"/>
      <c r="AOI1164" s="54"/>
      <c r="AOJ1164" s="54"/>
      <c r="AOK1164" s="54"/>
      <c r="AOL1164" s="54"/>
      <c r="AOM1164" s="54"/>
      <c r="AON1164" s="54"/>
      <c r="AOO1164" s="54"/>
      <c r="AOP1164" s="54"/>
      <c r="AOQ1164" s="54"/>
      <c r="AOR1164" s="54"/>
      <c r="AOS1164" s="54"/>
      <c r="AOT1164" s="54"/>
      <c r="AOU1164" s="54"/>
      <c r="AOV1164" s="54"/>
      <c r="AOW1164" s="54"/>
      <c r="AOX1164" s="54"/>
      <c r="AOY1164" s="54"/>
      <c r="AOZ1164" s="54"/>
      <c r="APA1164" s="54"/>
      <c r="APB1164" s="54"/>
      <c r="APC1164" s="54"/>
      <c r="APD1164" s="54"/>
      <c r="APE1164" s="54"/>
      <c r="APF1164" s="54"/>
      <c r="APG1164" s="54"/>
      <c r="APH1164" s="54"/>
      <c r="API1164" s="54"/>
      <c r="APJ1164" s="54"/>
      <c r="APK1164" s="54"/>
      <c r="APL1164" s="54"/>
      <c r="APM1164" s="54"/>
      <c r="APN1164" s="54"/>
      <c r="APO1164" s="54"/>
      <c r="APP1164" s="54"/>
      <c r="APQ1164" s="54"/>
      <c r="APR1164" s="54"/>
      <c r="APS1164" s="54"/>
      <c r="APT1164" s="54"/>
      <c r="APU1164" s="54"/>
      <c r="APV1164" s="54"/>
      <c r="APW1164" s="54"/>
      <c r="APX1164" s="54"/>
      <c r="APY1164" s="54"/>
      <c r="APZ1164" s="54"/>
      <c r="AQA1164" s="54"/>
      <c r="AQB1164" s="54"/>
      <c r="AQC1164" s="54"/>
      <c r="AQD1164" s="54"/>
      <c r="AQE1164" s="54"/>
      <c r="AQF1164" s="54"/>
      <c r="AQG1164" s="54"/>
      <c r="AQH1164" s="54"/>
      <c r="AQI1164" s="54"/>
      <c r="AQJ1164" s="54"/>
      <c r="AQK1164" s="54"/>
      <c r="AQL1164" s="54"/>
      <c r="AQM1164" s="54"/>
      <c r="AQN1164" s="54"/>
      <c r="AQO1164" s="54"/>
      <c r="AQP1164" s="54"/>
      <c r="AQQ1164" s="54"/>
      <c r="AQR1164" s="54"/>
      <c r="AQS1164" s="54"/>
      <c r="AQT1164" s="54"/>
      <c r="AQU1164" s="54"/>
      <c r="AQV1164" s="54"/>
      <c r="AQW1164" s="54"/>
      <c r="AQX1164" s="54"/>
      <c r="AQY1164" s="54"/>
      <c r="AQZ1164" s="54"/>
      <c r="ARA1164" s="54"/>
      <c r="ARB1164" s="54"/>
      <c r="ARC1164" s="54"/>
      <c r="ARD1164" s="54"/>
      <c r="ARE1164" s="54"/>
      <c r="ARF1164" s="54"/>
      <c r="ARG1164" s="54"/>
      <c r="ARH1164" s="54"/>
      <c r="ARI1164" s="54"/>
      <c r="ARJ1164" s="54"/>
      <c r="ARK1164" s="54"/>
      <c r="ARL1164" s="54"/>
      <c r="ARM1164" s="54"/>
      <c r="ARN1164" s="54"/>
      <c r="ARO1164" s="54"/>
      <c r="ARP1164" s="54"/>
      <c r="ARQ1164" s="54"/>
      <c r="ARR1164" s="54"/>
      <c r="ARS1164" s="54"/>
      <c r="ART1164" s="54"/>
      <c r="ARU1164" s="54"/>
      <c r="ARV1164" s="54"/>
      <c r="ARW1164" s="54"/>
      <c r="ARX1164" s="54"/>
      <c r="ARY1164" s="54"/>
      <c r="ARZ1164" s="54"/>
      <c r="ASA1164" s="54"/>
      <c r="ASB1164" s="54"/>
      <c r="ASC1164" s="54"/>
      <c r="ASD1164" s="54"/>
      <c r="ASE1164" s="54"/>
      <c r="ASF1164" s="54"/>
      <c r="ASG1164" s="54"/>
      <c r="ASH1164" s="54"/>
      <c r="ASI1164" s="54"/>
      <c r="ASJ1164" s="54"/>
      <c r="ASK1164" s="54"/>
      <c r="ASL1164" s="54"/>
      <c r="ASM1164" s="54"/>
      <c r="ASN1164" s="54"/>
      <c r="ASO1164" s="54"/>
      <c r="ASP1164" s="54"/>
      <c r="ASQ1164" s="54"/>
      <c r="ASR1164" s="54"/>
      <c r="ASS1164" s="54"/>
      <c r="AST1164" s="54"/>
      <c r="ASU1164" s="54"/>
      <c r="ASV1164" s="54"/>
      <c r="ASW1164" s="54"/>
      <c r="ASX1164" s="54"/>
      <c r="ASY1164" s="54"/>
      <c r="ASZ1164" s="54"/>
      <c r="ATA1164" s="54"/>
      <c r="ATB1164" s="54"/>
      <c r="ATC1164" s="54"/>
      <c r="ATD1164" s="54"/>
      <c r="ATE1164" s="54"/>
      <c r="ATF1164" s="54"/>
      <c r="ATG1164" s="54"/>
      <c r="ATH1164" s="54"/>
      <c r="ATI1164" s="54"/>
      <c r="ATJ1164" s="54"/>
      <c r="ATK1164" s="54"/>
      <c r="ATL1164" s="54"/>
      <c r="ATM1164" s="54"/>
      <c r="ATN1164" s="54"/>
      <c r="ATO1164" s="54"/>
      <c r="ATP1164" s="54"/>
      <c r="ATQ1164" s="54"/>
      <c r="ATR1164" s="54"/>
      <c r="ATS1164" s="54"/>
      <c r="ATT1164" s="54"/>
      <c r="ATU1164" s="54"/>
      <c r="ATV1164" s="54"/>
      <c r="ATW1164" s="54"/>
      <c r="ATX1164" s="54"/>
      <c r="ATY1164" s="54"/>
      <c r="ATZ1164" s="54"/>
      <c r="AUA1164" s="54"/>
      <c r="AUB1164" s="54"/>
      <c r="AUC1164" s="54"/>
      <c r="AUD1164" s="54"/>
      <c r="AUE1164" s="54"/>
      <c r="AUF1164" s="54"/>
      <c r="AUG1164" s="54"/>
      <c r="AUH1164" s="54"/>
      <c r="AUI1164" s="54"/>
      <c r="AUJ1164" s="54"/>
      <c r="AUK1164" s="54"/>
      <c r="AUL1164" s="54"/>
      <c r="AUM1164" s="54"/>
      <c r="AUN1164" s="54"/>
      <c r="AUO1164" s="54"/>
      <c r="AUP1164" s="54"/>
      <c r="AUQ1164" s="54"/>
      <c r="AUR1164" s="54"/>
      <c r="AUS1164" s="54"/>
      <c r="AUT1164" s="54"/>
      <c r="AUU1164" s="54"/>
      <c r="AUV1164" s="54"/>
      <c r="AUW1164" s="54"/>
      <c r="AUX1164" s="54"/>
      <c r="AUY1164" s="54"/>
      <c r="AUZ1164" s="54"/>
      <c r="AVA1164" s="54"/>
      <c r="AVB1164" s="54"/>
      <c r="AVC1164" s="54"/>
      <c r="AVD1164" s="54"/>
      <c r="AVE1164" s="54"/>
      <c r="AVF1164" s="54"/>
      <c r="AVG1164" s="54"/>
      <c r="AVH1164" s="54"/>
      <c r="AVI1164" s="54"/>
      <c r="AVJ1164" s="54"/>
      <c r="AVK1164" s="54"/>
      <c r="AVL1164" s="54"/>
      <c r="AVM1164" s="54"/>
      <c r="AVN1164" s="54"/>
      <c r="AVO1164" s="54"/>
      <c r="AVP1164" s="54"/>
      <c r="AVQ1164" s="54"/>
      <c r="AVR1164" s="54"/>
      <c r="AVS1164" s="54"/>
      <c r="AVT1164" s="54"/>
      <c r="AVU1164" s="54"/>
      <c r="AVV1164" s="54"/>
      <c r="AVW1164" s="54"/>
      <c r="AVX1164" s="54"/>
      <c r="AVY1164" s="54"/>
      <c r="AVZ1164" s="54"/>
      <c r="AWA1164" s="54"/>
      <c r="AWB1164" s="54"/>
      <c r="AWC1164" s="54"/>
      <c r="AWD1164" s="54"/>
      <c r="AWE1164" s="54"/>
      <c r="AWF1164" s="54"/>
      <c r="AWG1164" s="54"/>
      <c r="AWH1164" s="54"/>
      <c r="AWI1164" s="54"/>
      <c r="AWJ1164" s="54"/>
      <c r="AWK1164" s="54"/>
      <c r="AWL1164" s="54"/>
      <c r="AWM1164" s="54"/>
      <c r="AWN1164" s="54"/>
      <c r="AWO1164" s="54"/>
      <c r="AWP1164" s="54"/>
      <c r="AWQ1164" s="54"/>
      <c r="AWR1164" s="54"/>
      <c r="AWS1164" s="54"/>
      <c r="AWT1164" s="54"/>
      <c r="AWU1164" s="54"/>
      <c r="AWV1164" s="54"/>
      <c r="AWW1164" s="54"/>
      <c r="AWX1164" s="54"/>
      <c r="AWY1164" s="54"/>
      <c r="AWZ1164" s="54"/>
      <c r="AXA1164" s="54"/>
      <c r="AXB1164" s="54"/>
      <c r="AXC1164" s="54"/>
      <c r="AXD1164" s="54"/>
      <c r="AXE1164" s="54"/>
      <c r="AXF1164" s="54"/>
      <c r="AXG1164" s="54"/>
      <c r="AXH1164" s="54"/>
      <c r="AXI1164" s="54"/>
      <c r="AXJ1164" s="54"/>
      <c r="AXK1164" s="54"/>
      <c r="AXL1164" s="54"/>
      <c r="AXM1164" s="54"/>
      <c r="AXN1164" s="54"/>
      <c r="AXO1164" s="54"/>
      <c r="AXP1164" s="54"/>
      <c r="AXQ1164" s="54"/>
      <c r="AXR1164" s="54"/>
      <c r="AXS1164" s="54"/>
      <c r="AXT1164" s="54"/>
      <c r="AXU1164" s="54"/>
      <c r="AXV1164" s="54"/>
      <c r="AXW1164" s="54"/>
      <c r="AXX1164" s="54"/>
      <c r="AXY1164" s="54"/>
      <c r="AXZ1164" s="54"/>
      <c r="AYA1164" s="54"/>
      <c r="AYB1164" s="54"/>
      <c r="AYC1164" s="54"/>
      <c r="AYD1164" s="54"/>
      <c r="AYE1164" s="54"/>
      <c r="AYF1164" s="54"/>
      <c r="AYG1164" s="54"/>
      <c r="AYH1164" s="54"/>
      <c r="AYI1164" s="54"/>
      <c r="AYJ1164" s="54"/>
      <c r="AYK1164" s="54"/>
      <c r="AYL1164" s="54"/>
      <c r="AYM1164" s="54"/>
      <c r="AYN1164" s="54"/>
      <c r="AYO1164" s="54"/>
      <c r="AYP1164" s="54"/>
      <c r="AYQ1164" s="54"/>
      <c r="AYR1164" s="54"/>
      <c r="AYS1164" s="54"/>
      <c r="AYT1164" s="54"/>
      <c r="AYU1164" s="54"/>
      <c r="AYV1164" s="54"/>
      <c r="AYW1164" s="54"/>
      <c r="AYX1164" s="54"/>
      <c r="AYY1164" s="54"/>
      <c r="AYZ1164" s="54"/>
      <c r="AZA1164" s="54"/>
      <c r="AZB1164" s="54"/>
      <c r="AZC1164" s="54"/>
      <c r="AZD1164" s="54"/>
      <c r="AZE1164" s="54"/>
      <c r="AZF1164" s="54"/>
      <c r="AZG1164" s="54"/>
      <c r="AZH1164" s="54"/>
      <c r="AZI1164" s="54"/>
      <c r="AZJ1164" s="54"/>
      <c r="AZK1164" s="54"/>
      <c r="AZL1164" s="54"/>
      <c r="AZM1164" s="54"/>
      <c r="AZN1164" s="54"/>
      <c r="AZO1164" s="54"/>
      <c r="AZP1164" s="54"/>
      <c r="AZQ1164" s="54"/>
      <c r="AZR1164" s="54"/>
      <c r="AZS1164" s="54"/>
      <c r="AZT1164" s="54"/>
      <c r="AZU1164" s="54"/>
      <c r="AZV1164" s="54"/>
      <c r="AZW1164" s="54"/>
      <c r="AZX1164" s="54"/>
      <c r="AZY1164" s="54"/>
      <c r="AZZ1164" s="54"/>
      <c r="BAA1164" s="54"/>
      <c r="BAB1164" s="54"/>
      <c r="BAC1164" s="54"/>
      <c r="BAD1164" s="54"/>
      <c r="BAE1164" s="54"/>
      <c r="BAF1164" s="54"/>
      <c r="BAG1164" s="54"/>
      <c r="BAH1164" s="54"/>
      <c r="BAI1164" s="54"/>
      <c r="BAJ1164" s="54"/>
      <c r="BAK1164" s="54"/>
      <c r="BAL1164" s="54"/>
      <c r="BAM1164" s="54"/>
      <c r="BAN1164" s="54"/>
      <c r="BAO1164" s="54"/>
      <c r="BAP1164" s="54"/>
      <c r="BAQ1164" s="54"/>
      <c r="BAR1164" s="54"/>
      <c r="BAS1164" s="54"/>
      <c r="BAT1164" s="54"/>
      <c r="BAU1164" s="54"/>
      <c r="BAV1164" s="54"/>
      <c r="BAW1164" s="54"/>
      <c r="BAX1164" s="54"/>
      <c r="BAY1164" s="54"/>
      <c r="BAZ1164" s="54"/>
      <c r="BBA1164" s="54"/>
      <c r="BBB1164" s="54"/>
      <c r="BBC1164" s="54"/>
      <c r="BBD1164" s="54"/>
      <c r="BBE1164" s="54"/>
      <c r="BBF1164" s="54"/>
      <c r="BBG1164" s="54"/>
      <c r="BBH1164" s="54"/>
      <c r="BBI1164" s="54"/>
      <c r="BBJ1164" s="54"/>
      <c r="BBK1164" s="54"/>
      <c r="BBL1164" s="54"/>
      <c r="BBM1164" s="54"/>
      <c r="BBN1164" s="54"/>
      <c r="BBO1164" s="54"/>
      <c r="BBP1164" s="54"/>
      <c r="BBQ1164" s="54"/>
      <c r="BBR1164" s="54"/>
      <c r="BBS1164" s="54"/>
      <c r="BBT1164" s="54"/>
      <c r="BBU1164" s="54"/>
      <c r="BBV1164" s="54"/>
      <c r="BBW1164" s="54"/>
      <c r="BBX1164" s="54"/>
      <c r="BBY1164" s="54"/>
      <c r="BBZ1164" s="54"/>
      <c r="BCA1164" s="54"/>
      <c r="BCB1164" s="54"/>
      <c r="BCC1164" s="54"/>
      <c r="BCD1164" s="54"/>
      <c r="BCE1164" s="54"/>
      <c r="BCF1164" s="54"/>
      <c r="BCG1164" s="54"/>
      <c r="BCH1164" s="54"/>
      <c r="BCI1164" s="54"/>
      <c r="BCJ1164" s="54"/>
      <c r="BCK1164" s="54"/>
      <c r="BCL1164" s="54"/>
      <c r="BCM1164" s="54"/>
      <c r="BCN1164" s="54"/>
      <c r="BCO1164" s="54"/>
      <c r="BCP1164" s="54"/>
      <c r="BCQ1164" s="54"/>
      <c r="BCR1164" s="54"/>
      <c r="BCS1164" s="54"/>
      <c r="BCT1164" s="54"/>
      <c r="BCU1164" s="54"/>
      <c r="BCV1164" s="54"/>
      <c r="BCW1164" s="54"/>
      <c r="BCX1164" s="54"/>
      <c r="BCY1164" s="54"/>
      <c r="BCZ1164" s="54"/>
      <c r="BDA1164" s="54"/>
      <c r="BDB1164" s="54"/>
      <c r="BDC1164" s="54"/>
      <c r="BDD1164" s="54"/>
      <c r="BDE1164" s="54"/>
      <c r="BDF1164" s="54"/>
      <c r="BDG1164" s="54"/>
      <c r="BDH1164" s="54"/>
      <c r="BDI1164" s="54"/>
      <c r="BDJ1164" s="54"/>
      <c r="BDK1164" s="54"/>
      <c r="BDL1164" s="54"/>
      <c r="BDM1164" s="54"/>
      <c r="BDN1164" s="54"/>
      <c r="BDO1164" s="54"/>
      <c r="BDP1164" s="54"/>
      <c r="BDQ1164" s="54"/>
      <c r="BDR1164" s="54"/>
      <c r="BDS1164" s="54"/>
      <c r="BDT1164" s="54"/>
      <c r="BDU1164" s="54"/>
      <c r="BDV1164" s="54"/>
      <c r="BDW1164" s="54"/>
      <c r="BDX1164" s="54"/>
      <c r="BDY1164" s="54"/>
      <c r="BDZ1164" s="54"/>
      <c r="BEA1164" s="54"/>
      <c r="BEB1164" s="54"/>
      <c r="BEC1164" s="54"/>
      <c r="BED1164" s="54"/>
      <c r="BEE1164" s="54"/>
      <c r="BEF1164" s="54"/>
      <c r="BEG1164" s="54"/>
      <c r="BEH1164" s="54"/>
      <c r="BEI1164" s="54"/>
      <c r="BEJ1164" s="54"/>
      <c r="BEK1164" s="54"/>
      <c r="BEL1164" s="54"/>
      <c r="BEM1164" s="54"/>
      <c r="BEN1164" s="54"/>
      <c r="BEO1164" s="54"/>
      <c r="BEP1164" s="54"/>
      <c r="BEQ1164" s="54"/>
      <c r="BER1164" s="54"/>
      <c r="BES1164" s="54"/>
      <c r="BET1164" s="54"/>
      <c r="BEU1164" s="54"/>
      <c r="BEV1164" s="54"/>
      <c r="BEW1164" s="54"/>
      <c r="BEX1164" s="54"/>
      <c r="BEY1164" s="54"/>
      <c r="BEZ1164" s="54"/>
      <c r="BFA1164" s="54"/>
      <c r="BFB1164" s="54"/>
      <c r="BFC1164" s="54"/>
      <c r="BFD1164" s="54"/>
      <c r="BFE1164" s="54"/>
      <c r="BFF1164" s="54"/>
      <c r="BFG1164" s="54"/>
      <c r="BFH1164" s="54"/>
      <c r="BFI1164" s="54"/>
      <c r="BFJ1164" s="54"/>
      <c r="BFK1164" s="54"/>
      <c r="BFL1164" s="54"/>
      <c r="BFM1164" s="54"/>
      <c r="BFN1164" s="54"/>
      <c r="BFO1164" s="54"/>
      <c r="BFP1164" s="54"/>
      <c r="BFQ1164" s="54"/>
      <c r="BFR1164" s="54"/>
      <c r="BFS1164" s="54"/>
      <c r="BFT1164" s="54"/>
      <c r="BFU1164" s="54"/>
      <c r="BFV1164" s="54"/>
      <c r="BFW1164" s="54"/>
      <c r="BFX1164" s="54"/>
      <c r="BFY1164" s="54"/>
      <c r="BFZ1164" s="54"/>
      <c r="BGA1164" s="54"/>
      <c r="BGB1164" s="54"/>
      <c r="BGC1164" s="54"/>
      <c r="BGD1164" s="54"/>
      <c r="BGE1164" s="54"/>
      <c r="BGF1164" s="54"/>
      <c r="BGG1164" s="54"/>
      <c r="BGH1164" s="54"/>
      <c r="BGI1164" s="54"/>
      <c r="BGJ1164" s="54"/>
      <c r="BGK1164" s="54"/>
      <c r="BGL1164" s="54"/>
      <c r="BGM1164" s="54"/>
      <c r="BGN1164" s="54"/>
      <c r="BGO1164" s="54"/>
      <c r="BGP1164" s="54"/>
      <c r="BGQ1164" s="54"/>
      <c r="BGR1164" s="54"/>
      <c r="BGS1164" s="54"/>
      <c r="BGT1164" s="54"/>
      <c r="BGU1164" s="54"/>
      <c r="BGV1164" s="54"/>
      <c r="BGW1164" s="54"/>
      <c r="BGX1164" s="54"/>
      <c r="BGY1164" s="54"/>
      <c r="BGZ1164" s="54"/>
      <c r="BHA1164" s="54"/>
      <c r="BHB1164" s="54"/>
      <c r="BHC1164" s="54"/>
      <c r="BHD1164" s="54"/>
      <c r="BHE1164" s="54"/>
      <c r="BHF1164" s="54"/>
      <c r="BHG1164" s="54"/>
      <c r="BHH1164" s="54"/>
      <c r="BHI1164" s="54"/>
      <c r="BHJ1164" s="54"/>
      <c r="BHK1164" s="54"/>
      <c r="BHL1164" s="54"/>
      <c r="BHM1164" s="54"/>
      <c r="BHN1164" s="54"/>
      <c r="BHO1164" s="54"/>
      <c r="BHP1164" s="54"/>
      <c r="BHQ1164" s="54"/>
      <c r="BHR1164" s="54"/>
      <c r="BHS1164" s="54"/>
      <c r="BHT1164" s="54"/>
      <c r="BHU1164" s="54"/>
      <c r="BHV1164" s="54"/>
      <c r="BHW1164" s="54"/>
      <c r="BHX1164" s="54"/>
      <c r="BHY1164" s="54"/>
      <c r="BHZ1164" s="54"/>
      <c r="BIA1164" s="54"/>
      <c r="BIB1164" s="54"/>
      <c r="BIC1164" s="54"/>
      <c r="BID1164" s="54"/>
      <c r="BIE1164" s="54"/>
      <c r="BIF1164" s="54"/>
      <c r="BIG1164" s="54"/>
      <c r="BIH1164" s="54"/>
      <c r="BII1164" s="54"/>
      <c r="BIJ1164" s="54"/>
      <c r="BIK1164" s="54"/>
      <c r="BIL1164" s="54"/>
      <c r="BIM1164" s="54"/>
      <c r="BIN1164" s="54"/>
      <c r="BIO1164" s="54"/>
      <c r="BIP1164" s="54"/>
      <c r="BIQ1164" s="54"/>
      <c r="BIR1164" s="54"/>
      <c r="BIS1164" s="54"/>
      <c r="BIT1164" s="54"/>
      <c r="BIU1164" s="54"/>
      <c r="BIV1164" s="54"/>
      <c r="BIW1164" s="54"/>
      <c r="BIX1164" s="54"/>
      <c r="BIY1164" s="54"/>
      <c r="BIZ1164" s="54"/>
      <c r="BJA1164" s="54"/>
      <c r="BJB1164" s="54"/>
      <c r="BJC1164" s="54"/>
      <c r="BJD1164" s="54"/>
      <c r="BJE1164" s="54"/>
      <c r="BJF1164" s="54"/>
      <c r="BJG1164" s="54"/>
      <c r="BJH1164" s="54"/>
      <c r="BJI1164" s="54"/>
      <c r="BJJ1164" s="54"/>
      <c r="BJK1164" s="54"/>
      <c r="BJL1164" s="54"/>
      <c r="BJM1164" s="54"/>
      <c r="BJN1164" s="54"/>
      <c r="BJO1164" s="54"/>
      <c r="BJP1164" s="54"/>
      <c r="BJQ1164" s="54"/>
      <c r="BJR1164" s="54"/>
      <c r="BJS1164" s="54"/>
      <c r="BJT1164" s="54"/>
      <c r="BJU1164" s="54"/>
      <c r="BJV1164" s="54"/>
      <c r="BJW1164" s="54"/>
      <c r="BJX1164" s="54"/>
      <c r="BJY1164" s="54"/>
      <c r="BJZ1164" s="54"/>
      <c r="BKA1164" s="54"/>
      <c r="BKB1164" s="54"/>
      <c r="BKC1164" s="54"/>
      <c r="BKD1164" s="54"/>
      <c r="BKE1164" s="54"/>
      <c r="BKF1164" s="54"/>
      <c r="BKG1164" s="54"/>
      <c r="BKH1164" s="54"/>
      <c r="BKI1164" s="54"/>
      <c r="BKJ1164" s="54"/>
      <c r="BKK1164" s="54"/>
      <c r="BKL1164" s="54"/>
      <c r="BKM1164" s="54"/>
      <c r="BKN1164" s="54"/>
      <c r="BKO1164" s="54"/>
      <c r="BKP1164" s="54"/>
      <c r="BKQ1164" s="54"/>
      <c r="BKR1164" s="54"/>
      <c r="BKS1164" s="54"/>
      <c r="BKT1164" s="54"/>
      <c r="BKU1164" s="54"/>
      <c r="BKV1164" s="54"/>
      <c r="BKW1164" s="54"/>
      <c r="BKX1164" s="54"/>
      <c r="BKY1164" s="54"/>
      <c r="BKZ1164" s="54"/>
      <c r="BLA1164" s="54"/>
      <c r="BLB1164" s="54"/>
      <c r="BLC1164" s="54"/>
      <c r="BLD1164" s="54"/>
      <c r="BLE1164" s="54"/>
      <c r="BLF1164" s="54"/>
      <c r="BLG1164" s="54"/>
      <c r="BLH1164" s="54"/>
      <c r="BLI1164" s="54"/>
      <c r="BLJ1164" s="54"/>
      <c r="BLK1164" s="54"/>
      <c r="BLL1164" s="54"/>
      <c r="BLM1164" s="54"/>
      <c r="BLN1164" s="54"/>
      <c r="BLO1164" s="54"/>
      <c r="BLP1164" s="54"/>
      <c r="BLQ1164" s="54"/>
      <c r="BLR1164" s="54"/>
      <c r="BLS1164" s="54"/>
      <c r="BLT1164" s="54"/>
      <c r="BLU1164" s="54"/>
      <c r="BLV1164" s="54"/>
      <c r="BLW1164" s="54"/>
      <c r="BLX1164" s="54"/>
      <c r="BLY1164" s="54"/>
      <c r="BLZ1164" s="54"/>
      <c r="BMA1164" s="54"/>
      <c r="BMB1164" s="54"/>
      <c r="BMC1164" s="54"/>
      <c r="BMD1164" s="54"/>
      <c r="BME1164" s="54"/>
      <c r="BMF1164" s="54"/>
      <c r="BMG1164" s="54"/>
      <c r="BMH1164" s="54"/>
      <c r="BMI1164" s="54"/>
      <c r="BMJ1164" s="54"/>
      <c r="BMK1164" s="54"/>
      <c r="BML1164" s="54"/>
      <c r="BMM1164" s="54"/>
      <c r="BMN1164" s="54"/>
      <c r="BMO1164" s="54"/>
      <c r="BMP1164" s="54"/>
      <c r="BMQ1164" s="54"/>
      <c r="BMR1164" s="54"/>
      <c r="BMS1164" s="54"/>
      <c r="BMT1164" s="54"/>
      <c r="BMU1164" s="54"/>
      <c r="BMV1164" s="54"/>
      <c r="BMW1164" s="54"/>
      <c r="BMX1164" s="54"/>
      <c r="BMY1164" s="54"/>
      <c r="BMZ1164" s="54"/>
      <c r="BNA1164" s="54"/>
      <c r="BNB1164" s="54"/>
      <c r="BNC1164" s="54"/>
      <c r="BND1164" s="54"/>
      <c r="BNE1164" s="54"/>
      <c r="BNF1164" s="54"/>
      <c r="BNG1164" s="54"/>
      <c r="BNH1164" s="54"/>
      <c r="BNI1164" s="54"/>
      <c r="BNJ1164" s="54"/>
      <c r="BNK1164" s="54"/>
      <c r="BNL1164" s="54"/>
      <c r="BNM1164" s="54"/>
      <c r="BNN1164" s="54"/>
      <c r="BNO1164" s="54"/>
      <c r="BNP1164" s="54"/>
      <c r="BNQ1164" s="54"/>
      <c r="BNR1164" s="54"/>
      <c r="BNS1164" s="54"/>
      <c r="BNT1164" s="54"/>
      <c r="BNU1164" s="54"/>
      <c r="BNV1164" s="54"/>
      <c r="BNW1164" s="54"/>
      <c r="BNX1164" s="54"/>
      <c r="BNY1164" s="54"/>
      <c r="BNZ1164" s="54"/>
      <c r="BOA1164" s="54"/>
      <c r="BOB1164" s="54"/>
      <c r="BOC1164" s="54"/>
      <c r="BOD1164" s="54"/>
      <c r="BOE1164" s="54"/>
      <c r="BOF1164" s="54"/>
      <c r="BOG1164" s="54"/>
      <c r="BOH1164" s="54"/>
      <c r="BOI1164" s="54"/>
      <c r="BOJ1164" s="54"/>
      <c r="BOK1164" s="54"/>
      <c r="BOL1164" s="54"/>
      <c r="BOM1164" s="54"/>
      <c r="BON1164" s="54"/>
      <c r="BOO1164" s="54"/>
      <c r="BOP1164" s="54"/>
      <c r="BOQ1164" s="54"/>
      <c r="BOR1164" s="54"/>
      <c r="BOS1164" s="54"/>
      <c r="BOT1164" s="54"/>
      <c r="BOU1164" s="54"/>
      <c r="BOV1164" s="54"/>
      <c r="BOW1164" s="54"/>
      <c r="BOX1164" s="54"/>
      <c r="BOY1164" s="54"/>
      <c r="BOZ1164" s="54"/>
      <c r="BPA1164" s="54"/>
      <c r="BPB1164" s="54"/>
      <c r="BPC1164" s="54"/>
      <c r="BPD1164" s="54"/>
      <c r="BPE1164" s="54"/>
      <c r="BPF1164" s="54"/>
      <c r="BPG1164" s="54"/>
      <c r="BPH1164" s="54"/>
      <c r="BPI1164" s="54"/>
      <c r="BPJ1164" s="54"/>
      <c r="BPK1164" s="54"/>
      <c r="BPL1164" s="54"/>
      <c r="BPM1164" s="54"/>
      <c r="BPN1164" s="54"/>
      <c r="BPO1164" s="54"/>
      <c r="BPP1164" s="54"/>
      <c r="BPQ1164" s="54"/>
      <c r="BPR1164" s="54"/>
      <c r="BPS1164" s="54"/>
      <c r="BPT1164" s="54"/>
      <c r="BPU1164" s="54"/>
      <c r="BPV1164" s="54"/>
      <c r="BPW1164" s="54"/>
      <c r="BPX1164" s="54"/>
      <c r="BPY1164" s="54"/>
      <c r="BPZ1164" s="54"/>
      <c r="BQA1164" s="54"/>
      <c r="BQB1164" s="54"/>
      <c r="BQC1164" s="54"/>
      <c r="BQD1164" s="54"/>
      <c r="BQE1164" s="54"/>
      <c r="BQF1164" s="54"/>
      <c r="BQG1164" s="54"/>
      <c r="BQH1164" s="54"/>
      <c r="BQI1164" s="54"/>
      <c r="BQJ1164" s="54"/>
      <c r="BQK1164" s="54"/>
      <c r="BQL1164" s="54"/>
      <c r="BQM1164" s="54"/>
      <c r="BQN1164" s="54"/>
      <c r="BQO1164" s="54"/>
      <c r="BQP1164" s="54"/>
      <c r="BQQ1164" s="54"/>
      <c r="BQR1164" s="54"/>
      <c r="BQS1164" s="54"/>
      <c r="BQT1164" s="54"/>
      <c r="BQU1164" s="54"/>
      <c r="BQV1164" s="54"/>
      <c r="BQW1164" s="54"/>
      <c r="BQX1164" s="54"/>
      <c r="BQY1164" s="54"/>
      <c r="BQZ1164" s="54"/>
      <c r="BRA1164" s="54"/>
      <c r="BRB1164" s="54"/>
      <c r="BRC1164" s="54"/>
      <c r="BRD1164" s="54"/>
      <c r="BRE1164" s="54"/>
      <c r="BRF1164" s="54"/>
      <c r="BRG1164" s="54"/>
      <c r="BRH1164" s="54"/>
      <c r="BRI1164" s="54"/>
      <c r="BRJ1164" s="54"/>
      <c r="BRK1164" s="54"/>
      <c r="BRL1164" s="54"/>
      <c r="BRM1164" s="54"/>
      <c r="BRN1164" s="54"/>
      <c r="BRO1164" s="54"/>
      <c r="BRP1164" s="54"/>
      <c r="BRQ1164" s="54"/>
      <c r="BRR1164" s="54"/>
      <c r="BRS1164" s="54"/>
      <c r="BRT1164" s="54"/>
      <c r="BRU1164" s="54"/>
      <c r="BRV1164" s="54"/>
      <c r="BRW1164" s="54"/>
      <c r="BRX1164" s="54"/>
      <c r="BRY1164" s="54"/>
      <c r="BRZ1164" s="54"/>
      <c r="BSA1164" s="54"/>
      <c r="BSB1164" s="54"/>
      <c r="BSC1164" s="54"/>
      <c r="BSD1164" s="54"/>
      <c r="BSE1164" s="54"/>
      <c r="BSF1164" s="54"/>
      <c r="BSG1164" s="54"/>
      <c r="BSH1164" s="54"/>
      <c r="BSI1164" s="54"/>
      <c r="BSJ1164" s="54"/>
      <c r="BSK1164" s="54"/>
      <c r="BSL1164" s="54"/>
      <c r="BSM1164" s="54"/>
      <c r="BSN1164" s="54"/>
      <c r="BSO1164" s="54"/>
      <c r="BSP1164" s="54"/>
      <c r="BSQ1164" s="54"/>
      <c r="BSR1164" s="54"/>
      <c r="BSS1164" s="54"/>
      <c r="BST1164" s="54"/>
      <c r="BSU1164" s="54"/>
      <c r="BSV1164" s="54"/>
      <c r="BSW1164" s="54"/>
      <c r="BSX1164" s="54"/>
      <c r="BSY1164" s="54"/>
      <c r="BSZ1164" s="54"/>
      <c r="BTA1164" s="54"/>
      <c r="BTB1164" s="54"/>
      <c r="BTC1164" s="54"/>
      <c r="BTD1164" s="54"/>
      <c r="BTE1164" s="54"/>
      <c r="BTF1164" s="54"/>
      <c r="BTG1164" s="54"/>
      <c r="BTH1164" s="54"/>
      <c r="BTI1164" s="54"/>
      <c r="BTJ1164" s="54"/>
      <c r="BTK1164" s="54"/>
      <c r="BTL1164" s="54"/>
      <c r="BTM1164" s="54"/>
      <c r="BTN1164" s="54"/>
      <c r="BTO1164" s="54"/>
      <c r="BTP1164" s="54"/>
      <c r="BTQ1164" s="54"/>
      <c r="BTR1164" s="54"/>
      <c r="BTS1164" s="54"/>
      <c r="BTT1164" s="54"/>
      <c r="BTU1164" s="54"/>
      <c r="BTV1164" s="54"/>
      <c r="BTW1164" s="54"/>
      <c r="BTX1164" s="54"/>
      <c r="BTY1164" s="54"/>
      <c r="BTZ1164" s="54"/>
      <c r="BUA1164" s="54"/>
      <c r="BUB1164" s="54"/>
      <c r="BUC1164" s="54"/>
      <c r="BUD1164" s="54"/>
      <c r="BUE1164" s="54"/>
      <c r="BUF1164" s="54"/>
      <c r="BUG1164" s="54"/>
      <c r="BUH1164" s="54"/>
      <c r="BUI1164" s="54"/>
      <c r="BUJ1164" s="54"/>
      <c r="BUK1164" s="54"/>
      <c r="BUL1164" s="54"/>
      <c r="BUM1164" s="54"/>
      <c r="BUN1164" s="54"/>
      <c r="BUO1164" s="54"/>
      <c r="BUP1164" s="54"/>
      <c r="BUQ1164" s="54"/>
      <c r="BUR1164" s="54"/>
      <c r="BUS1164" s="54"/>
      <c r="BUT1164" s="54"/>
      <c r="BUU1164" s="54"/>
      <c r="BUV1164" s="54"/>
      <c r="BUW1164" s="54"/>
      <c r="BUX1164" s="54"/>
      <c r="BUY1164" s="54"/>
      <c r="BUZ1164" s="54"/>
      <c r="BVA1164" s="54"/>
      <c r="BVB1164" s="54"/>
      <c r="BVC1164" s="54"/>
      <c r="BVD1164" s="54"/>
      <c r="BVE1164" s="54"/>
      <c r="BVF1164" s="54"/>
      <c r="BVG1164" s="54"/>
      <c r="BVH1164" s="54"/>
      <c r="BVI1164" s="54"/>
      <c r="BVJ1164" s="54"/>
      <c r="BVK1164" s="54"/>
      <c r="BVL1164" s="54"/>
      <c r="BVM1164" s="54"/>
      <c r="BVN1164" s="54"/>
      <c r="BVO1164" s="54"/>
      <c r="BVP1164" s="54"/>
      <c r="BVQ1164" s="54"/>
      <c r="BVR1164" s="54"/>
      <c r="BVS1164" s="54"/>
      <c r="BVT1164" s="54"/>
      <c r="BVU1164" s="54"/>
      <c r="BVV1164" s="54"/>
      <c r="BVW1164" s="54"/>
      <c r="BVX1164" s="54"/>
      <c r="BVY1164" s="54"/>
      <c r="BVZ1164" s="54"/>
      <c r="BWA1164" s="54"/>
      <c r="BWB1164" s="54"/>
      <c r="BWC1164" s="54"/>
      <c r="BWD1164" s="54"/>
      <c r="BWE1164" s="54"/>
      <c r="BWF1164" s="54"/>
      <c r="BWG1164" s="54"/>
      <c r="BWH1164" s="54"/>
      <c r="BWI1164" s="54"/>
      <c r="BWJ1164" s="54"/>
      <c r="BWK1164" s="54"/>
      <c r="BWL1164" s="54"/>
      <c r="BWM1164" s="54"/>
      <c r="BWN1164" s="54"/>
      <c r="BWO1164" s="54"/>
      <c r="BWP1164" s="54"/>
      <c r="BWQ1164" s="54"/>
      <c r="BWR1164" s="54"/>
      <c r="BWS1164" s="54"/>
      <c r="BWT1164" s="54"/>
      <c r="BWU1164" s="54"/>
      <c r="BWV1164" s="54"/>
      <c r="BWW1164" s="54"/>
      <c r="BWX1164" s="54"/>
      <c r="BWY1164" s="54"/>
      <c r="BWZ1164" s="54"/>
      <c r="BXA1164" s="54"/>
      <c r="BXB1164" s="54"/>
      <c r="BXC1164" s="54"/>
      <c r="BXD1164" s="54"/>
      <c r="BXE1164" s="54"/>
      <c r="BXF1164" s="54"/>
      <c r="BXG1164" s="54"/>
      <c r="BXH1164" s="54"/>
      <c r="BXI1164" s="54"/>
      <c r="BXJ1164" s="54"/>
      <c r="BXK1164" s="54"/>
      <c r="BXL1164" s="54"/>
      <c r="BXM1164" s="54"/>
      <c r="BXN1164" s="54"/>
      <c r="BXO1164" s="54"/>
      <c r="BXP1164" s="54"/>
      <c r="BXQ1164" s="54"/>
      <c r="BXR1164" s="54"/>
      <c r="BXS1164" s="54"/>
      <c r="BXT1164" s="54"/>
      <c r="BXU1164" s="54"/>
      <c r="BXV1164" s="54"/>
      <c r="BXW1164" s="54"/>
      <c r="BXX1164" s="54"/>
      <c r="BXY1164" s="54"/>
      <c r="BXZ1164" s="54"/>
      <c r="BYA1164" s="54"/>
      <c r="BYB1164" s="54"/>
      <c r="BYC1164" s="54"/>
      <c r="BYD1164" s="54"/>
      <c r="BYE1164" s="54"/>
      <c r="BYF1164" s="54"/>
      <c r="BYG1164" s="54"/>
      <c r="BYH1164" s="54"/>
      <c r="BYI1164" s="54"/>
      <c r="BYJ1164" s="54"/>
      <c r="BYK1164" s="54"/>
      <c r="BYL1164" s="54"/>
      <c r="BYM1164" s="54"/>
      <c r="BYN1164" s="54"/>
      <c r="BYO1164" s="54"/>
      <c r="BYP1164" s="54"/>
      <c r="BYQ1164" s="54"/>
      <c r="BYR1164" s="54"/>
      <c r="BYS1164" s="54"/>
      <c r="BYT1164" s="54"/>
      <c r="BYU1164" s="54"/>
      <c r="BYV1164" s="54"/>
      <c r="BYW1164" s="54"/>
      <c r="BYX1164" s="54"/>
      <c r="BYY1164" s="54"/>
      <c r="BYZ1164" s="54"/>
      <c r="BZA1164" s="54"/>
      <c r="BZB1164" s="54"/>
      <c r="BZC1164" s="54"/>
      <c r="BZD1164" s="54"/>
      <c r="BZE1164" s="54"/>
      <c r="BZF1164" s="54"/>
      <c r="BZG1164" s="54"/>
      <c r="BZH1164" s="54"/>
      <c r="BZI1164" s="54"/>
      <c r="BZJ1164" s="54"/>
      <c r="BZK1164" s="54"/>
      <c r="BZL1164" s="54"/>
      <c r="BZM1164" s="54"/>
      <c r="BZN1164" s="54"/>
      <c r="BZO1164" s="54"/>
      <c r="BZP1164" s="54"/>
      <c r="BZQ1164" s="54"/>
      <c r="BZR1164" s="54"/>
      <c r="BZS1164" s="54"/>
      <c r="BZT1164" s="54"/>
      <c r="BZU1164" s="54"/>
      <c r="BZV1164" s="54"/>
      <c r="BZW1164" s="54"/>
      <c r="BZX1164" s="54"/>
      <c r="BZY1164" s="54"/>
      <c r="BZZ1164" s="54"/>
      <c r="CAA1164" s="54"/>
      <c r="CAB1164" s="54"/>
      <c r="CAC1164" s="54"/>
      <c r="CAD1164" s="54"/>
      <c r="CAE1164" s="54"/>
      <c r="CAF1164" s="54"/>
      <c r="CAG1164" s="54"/>
      <c r="CAH1164" s="54"/>
      <c r="CAI1164" s="54"/>
      <c r="CAJ1164" s="54"/>
      <c r="CAK1164" s="54"/>
      <c r="CAL1164" s="54"/>
      <c r="CAM1164" s="54"/>
      <c r="CAN1164" s="54"/>
      <c r="CAO1164" s="54"/>
      <c r="CAP1164" s="54"/>
      <c r="CAQ1164" s="54"/>
      <c r="CAR1164" s="54"/>
      <c r="CAS1164" s="54"/>
      <c r="CAT1164" s="54"/>
      <c r="CAU1164" s="54"/>
      <c r="CAV1164" s="54"/>
      <c r="CAW1164" s="54"/>
      <c r="CAX1164" s="54"/>
      <c r="CAY1164" s="54"/>
      <c r="CAZ1164" s="54"/>
      <c r="CBA1164" s="54"/>
      <c r="CBB1164" s="54"/>
      <c r="CBC1164" s="54"/>
      <c r="CBD1164" s="54"/>
      <c r="CBE1164" s="54"/>
      <c r="CBF1164" s="54"/>
      <c r="CBG1164" s="54"/>
      <c r="CBH1164" s="54"/>
      <c r="CBI1164" s="54"/>
      <c r="CBJ1164" s="54"/>
      <c r="CBK1164" s="54"/>
      <c r="CBL1164" s="54"/>
      <c r="CBM1164" s="54"/>
      <c r="CBN1164" s="54"/>
      <c r="CBO1164" s="54"/>
      <c r="CBP1164" s="54"/>
      <c r="CBQ1164" s="54"/>
      <c r="CBR1164" s="54"/>
      <c r="CBS1164" s="54"/>
      <c r="CBT1164" s="54"/>
      <c r="CBU1164" s="54"/>
      <c r="CBV1164" s="54"/>
      <c r="CBW1164" s="54"/>
      <c r="CBX1164" s="54"/>
      <c r="CBY1164" s="54"/>
      <c r="CBZ1164" s="54"/>
      <c r="CCA1164" s="54"/>
      <c r="CCB1164" s="54"/>
      <c r="CCC1164" s="54"/>
      <c r="CCD1164" s="54"/>
      <c r="CCE1164" s="54"/>
      <c r="CCF1164" s="54"/>
      <c r="CCG1164" s="54"/>
      <c r="CCH1164" s="54"/>
      <c r="CCI1164" s="54"/>
      <c r="CCJ1164" s="54"/>
      <c r="CCK1164" s="54"/>
      <c r="CCL1164" s="54"/>
      <c r="CCM1164" s="54"/>
      <c r="CCN1164" s="54"/>
      <c r="CCO1164" s="54"/>
      <c r="CCP1164" s="54"/>
      <c r="CCQ1164" s="54"/>
      <c r="CCR1164" s="54"/>
      <c r="CCS1164" s="54"/>
      <c r="CCT1164" s="54"/>
      <c r="CCU1164" s="54"/>
      <c r="CCV1164" s="54"/>
      <c r="CCW1164" s="54"/>
      <c r="CCX1164" s="54"/>
      <c r="CCY1164" s="54"/>
      <c r="CCZ1164" s="54"/>
      <c r="CDA1164" s="54"/>
      <c r="CDB1164" s="54"/>
      <c r="CDC1164" s="54"/>
      <c r="CDD1164" s="54"/>
      <c r="CDE1164" s="54"/>
      <c r="CDF1164" s="54"/>
      <c r="CDG1164" s="54"/>
      <c r="CDH1164" s="54"/>
      <c r="CDI1164" s="54"/>
      <c r="CDJ1164" s="54"/>
      <c r="CDK1164" s="54"/>
      <c r="CDL1164" s="54"/>
      <c r="CDM1164" s="54"/>
      <c r="CDN1164" s="54"/>
      <c r="CDO1164" s="54"/>
      <c r="CDP1164" s="54"/>
      <c r="CDQ1164" s="54"/>
      <c r="CDR1164" s="54"/>
      <c r="CDS1164" s="54"/>
      <c r="CDT1164" s="54"/>
      <c r="CDU1164" s="54"/>
      <c r="CDV1164" s="54"/>
      <c r="CDW1164" s="54"/>
      <c r="CDX1164" s="54"/>
      <c r="CDY1164" s="54"/>
      <c r="CDZ1164" s="54"/>
      <c r="CEA1164" s="54"/>
      <c r="CEB1164" s="54"/>
      <c r="CEC1164" s="54"/>
      <c r="CED1164" s="54"/>
      <c r="CEE1164" s="54"/>
      <c r="CEF1164" s="54"/>
      <c r="CEG1164" s="54"/>
      <c r="CEH1164" s="54"/>
      <c r="CEI1164" s="54"/>
      <c r="CEJ1164" s="54"/>
      <c r="CEK1164" s="54"/>
      <c r="CEL1164" s="54"/>
      <c r="CEM1164" s="54"/>
      <c r="CEN1164" s="54"/>
      <c r="CEO1164" s="54"/>
      <c r="CEP1164" s="54"/>
      <c r="CEQ1164" s="54"/>
      <c r="CER1164" s="54"/>
      <c r="CES1164" s="54"/>
      <c r="CET1164" s="54"/>
      <c r="CEU1164" s="54"/>
      <c r="CEV1164" s="54"/>
      <c r="CEW1164" s="54"/>
      <c r="CEX1164" s="54"/>
      <c r="CEY1164" s="54"/>
      <c r="CEZ1164" s="54"/>
      <c r="CFA1164" s="54"/>
      <c r="CFB1164" s="54"/>
      <c r="CFC1164" s="54"/>
      <c r="CFD1164" s="54"/>
      <c r="CFE1164" s="54"/>
      <c r="CFF1164" s="54"/>
      <c r="CFG1164" s="54"/>
      <c r="CFH1164" s="54"/>
      <c r="CFI1164" s="54"/>
      <c r="CFJ1164" s="54"/>
      <c r="CFK1164" s="54"/>
      <c r="CFL1164" s="54"/>
      <c r="CFM1164" s="54"/>
      <c r="CFN1164" s="54"/>
      <c r="CFO1164" s="54"/>
      <c r="CFP1164" s="54"/>
      <c r="CFQ1164" s="54"/>
      <c r="CFR1164" s="54"/>
      <c r="CFS1164" s="54"/>
      <c r="CFT1164" s="54"/>
      <c r="CFU1164" s="54"/>
      <c r="CFV1164" s="54"/>
      <c r="CFW1164" s="54"/>
      <c r="CFX1164" s="54"/>
      <c r="CFY1164" s="54"/>
      <c r="CFZ1164" s="54"/>
      <c r="CGA1164" s="54"/>
      <c r="CGB1164" s="54"/>
      <c r="CGC1164" s="54"/>
      <c r="CGD1164" s="54"/>
      <c r="CGE1164" s="54"/>
      <c r="CGF1164" s="54"/>
      <c r="CGG1164" s="54"/>
      <c r="CGH1164" s="54"/>
      <c r="CGI1164" s="54"/>
      <c r="CGJ1164" s="54"/>
      <c r="CGK1164" s="54"/>
      <c r="CGL1164" s="54"/>
      <c r="CGM1164" s="54"/>
      <c r="CGN1164" s="54"/>
      <c r="CGO1164" s="54"/>
      <c r="CGP1164" s="54"/>
      <c r="CGQ1164" s="54"/>
      <c r="CGR1164" s="54"/>
      <c r="CGS1164" s="54"/>
      <c r="CGT1164" s="54"/>
      <c r="CGU1164" s="54"/>
      <c r="CGV1164" s="54"/>
      <c r="CGW1164" s="54"/>
      <c r="CGX1164" s="54"/>
      <c r="CGY1164" s="54"/>
      <c r="CGZ1164" s="54"/>
      <c r="CHA1164" s="54"/>
      <c r="CHB1164" s="54"/>
      <c r="CHC1164" s="54"/>
      <c r="CHD1164" s="54"/>
      <c r="CHE1164" s="54"/>
      <c r="CHF1164" s="54"/>
      <c r="CHG1164" s="54"/>
      <c r="CHH1164" s="54"/>
      <c r="CHI1164" s="54"/>
      <c r="CHJ1164" s="54"/>
      <c r="CHK1164" s="54"/>
      <c r="CHL1164" s="54"/>
      <c r="CHM1164" s="54"/>
      <c r="CHN1164" s="54"/>
      <c r="CHO1164" s="54"/>
      <c r="CHP1164" s="54"/>
      <c r="CHQ1164" s="54"/>
      <c r="CHR1164" s="54"/>
      <c r="CHS1164" s="54"/>
      <c r="CHT1164" s="54"/>
      <c r="CHU1164" s="54"/>
      <c r="CHV1164" s="54"/>
      <c r="CHW1164" s="54"/>
      <c r="CHX1164" s="54"/>
      <c r="CHY1164" s="54"/>
      <c r="CHZ1164" s="54"/>
      <c r="CIA1164" s="54"/>
      <c r="CIB1164" s="54"/>
      <c r="CIC1164" s="54"/>
      <c r="CID1164" s="54"/>
      <c r="CIE1164" s="54"/>
      <c r="CIF1164" s="54"/>
      <c r="CIG1164" s="54"/>
      <c r="CIH1164" s="54"/>
      <c r="CII1164" s="54"/>
      <c r="CIJ1164" s="54"/>
      <c r="CIK1164" s="54"/>
      <c r="CIL1164" s="54"/>
      <c r="CIM1164" s="54"/>
      <c r="CIN1164" s="54"/>
      <c r="CIO1164" s="54"/>
      <c r="CIP1164" s="54"/>
      <c r="CIQ1164" s="54"/>
      <c r="CIR1164" s="54"/>
      <c r="CIS1164" s="54"/>
      <c r="CIT1164" s="54"/>
      <c r="CIU1164" s="54"/>
      <c r="CIV1164" s="54"/>
      <c r="CIW1164" s="54"/>
      <c r="CIX1164" s="54"/>
      <c r="CIY1164" s="54"/>
      <c r="CIZ1164" s="54"/>
      <c r="CJA1164" s="54"/>
      <c r="CJB1164" s="54"/>
      <c r="CJC1164" s="54"/>
      <c r="CJD1164" s="54"/>
      <c r="CJE1164" s="54"/>
      <c r="CJF1164" s="54"/>
      <c r="CJG1164" s="54"/>
      <c r="CJH1164" s="54"/>
      <c r="CJI1164" s="54"/>
      <c r="CJJ1164" s="54"/>
      <c r="CJK1164" s="54"/>
      <c r="CJL1164" s="54"/>
      <c r="CJM1164" s="54"/>
      <c r="CJN1164" s="54"/>
      <c r="CJO1164" s="54"/>
      <c r="CJP1164" s="54"/>
      <c r="CJQ1164" s="54"/>
      <c r="CJR1164" s="54"/>
      <c r="CJS1164" s="54"/>
      <c r="CJT1164" s="54"/>
      <c r="CJU1164" s="54"/>
      <c r="CJV1164" s="54"/>
      <c r="CJW1164" s="54"/>
      <c r="CJX1164" s="54"/>
      <c r="CJY1164" s="54"/>
      <c r="CJZ1164" s="54"/>
      <c r="CKA1164" s="54"/>
      <c r="CKB1164" s="54"/>
      <c r="CKC1164" s="54"/>
      <c r="CKD1164" s="54"/>
      <c r="CKE1164" s="54"/>
      <c r="CKF1164" s="54"/>
      <c r="CKG1164" s="54"/>
      <c r="CKH1164" s="54"/>
      <c r="CKI1164" s="54"/>
      <c r="CKJ1164" s="54"/>
      <c r="CKK1164" s="54"/>
      <c r="CKL1164" s="54"/>
      <c r="CKM1164" s="54"/>
      <c r="CKN1164" s="54"/>
      <c r="CKO1164" s="54"/>
      <c r="CKP1164" s="54"/>
      <c r="CKQ1164" s="54"/>
      <c r="CKR1164" s="54"/>
      <c r="CKS1164" s="54"/>
      <c r="CKT1164" s="54"/>
      <c r="CKU1164" s="54"/>
      <c r="CKV1164" s="54"/>
      <c r="CKW1164" s="54"/>
      <c r="CKX1164" s="54"/>
      <c r="CKY1164" s="54"/>
      <c r="CKZ1164" s="54"/>
      <c r="CLA1164" s="54"/>
      <c r="CLB1164" s="54"/>
      <c r="CLC1164" s="54"/>
      <c r="CLD1164" s="54"/>
      <c r="CLE1164" s="54"/>
      <c r="CLF1164" s="54"/>
      <c r="CLG1164" s="54"/>
      <c r="CLH1164" s="54"/>
      <c r="CLI1164" s="54"/>
      <c r="CLJ1164" s="54"/>
      <c r="CLK1164" s="54"/>
      <c r="CLL1164" s="54"/>
      <c r="CLM1164" s="54"/>
      <c r="CLN1164" s="54"/>
      <c r="CLO1164" s="54"/>
      <c r="CLP1164" s="54"/>
      <c r="CLQ1164" s="54"/>
      <c r="CLR1164" s="54"/>
      <c r="CLS1164" s="54"/>
      <c r="CLT1164" s="54"/>
      <c r="CLU1164" s="54"/>
      <c r="CLV1164" s="54"/>
      <c r="CLW1164" s="54"/>
      <c r="CLX1164" s="54"/>
      <c r="CLY1164" s="54"/>
      <c r="CLZ1164" s="54"/>
      <c r="CMA1164" s="54"/>
      <c r="CMB1164" s="54"/>
      <c r="CMC1164" s="54"/>
      <c r="CMD1164" s="54"/>
      <c r="CME1164" s="54"/>
      <c r="CMF1164" s="54"/>
      <c r="CMG1164" s="54"/>
      <c r="CMH1164" s="54"/>
      <c r="CMI1164" s="54"/>
      <c r="CMJ1164" s="54"/>
      <c r="CMK1164" s="54"/>
      <c r="CML1164" s="54"/>
      <c r="CMM1164" s="54"/>
      <c r="CMN1164" s="54"/>
      <c r="CMO1164" s="54"/>
      <c r="CMP1164" s="54"/>
      <c r="CMQ1164" s="54"/>
      <c r="CMR1164" s="54"/>
      <c r="CMS1164" s="54"/>
      <c r="CMT1164" s="54"/>
      <c r="CMU1164" s="54"/>
      <c r="CMV1164" s="54"/>
      <c r="CMW1164" s="54"/>
      <c r="CMX1164" s="54"/>
      <c r="CMY1164" s="54"/>
      <c r="CMZ1164" s="54"/>
      <c r="CNA1164" s="54"/>
      <c r="CNB1164" s="54"/>
      <c r="CNC1164" s="54"/>
      <c r="CND1164" s="54"/>
      <c r="CNE1164" s="54"/>
      <c r="CNF1164" s="54"/>
      <c r="CNG1164" s="54"/>
      <c r="CNH1164" s="54"/>
      <c r="CNI1164" s="54"/>
      <c r="CNJ1164" s="54"/>
      <c r="CNK1164" s="54"/>
      <c r="CNL1164" s="54"/>
      <c r="CNM1164" s="54"/>
      <c r="CNN1164" s="54"/>
      <c r="CNO1164" s="54"/>
      <c r="CNP1164" s="54"/>
      <c r="CNQ1164" s="54"/>
      <c r="CNR1164" s="54"/>
      <c r="CNS1164" s="54"/>
      <c r="CNT1164" s="54"/>
      <c r="CNU1164" s="54"/>
      <c r="CNV1164" s="54"/>
      <c r="CNW1164" s="54"/>
      <c r="CNX1164" s="54"/>
      <c r="CNY1164" s="54"/>
      <c r="CNZ1164" s="54"/>
      <c r="COA1164" s="54"/>
      <c r="COB1164" s="54"/>
      <c r="COC1164" s="54"/>
      <c r="COD1164" s="54"/>
      <c r="COE1164" s="54"/>
      <c r="COF1164" s="54"/>
      <c r="COG1164" s="54"/>
      <c r="COH1164" s="54"/>
      <c r="COI1164" s="54"/>
      <c r="COJ1164" s="54"/>
      <c r="COK1164" s="54"/>
      <c r="COL1164" s="54"/>
      <c r="COM1164" s="54"/>
      <c r="CON1164" s="54"/>
      <c r="COO1164" s="54"/>
      <c r="COP1164" s="54"/>
      <c r="COQ1164" s="54"/>
      <c r="COR1164" s="54"/>
      <c r="COS1164" s="54"/>
      <c r="COT1164" s="54"/>
      <c r="COU1164" s="54"/>
      <c r="COV1164" s="54"/>
      <c r="COW1164" s="54"/>
      <c r="COX1164" s="54"/>
      <c r="COY1164" s="54"/>
      <c r="COZ1164" s="54"/>
      <c r="CPA1164" s="54"/>
      <c r="CPB1164" s="54"/>
      <c r="CPC1164" s="54"/>
      <c r="CPD1164" s="54"/>
      <c r="CPE1164" s="54"/>
      <c r="CPF1164" s="54"/>
      <c r="CPG1164" s="54"/>
      <c r="CPH1164" s="54"/>
      <c r="CPI1164" s="54"/>
      <c r="CPJ1164" s="54"/>
      <c r="CPK1164" s="54"/>
      <c r="CPL1164" s="54"/>
      <c r="CPM1164" s="54"/>
      <c r="CPN1164" s="54"/>
      <c r="CPO1164" s="54"/>
      <c r="CPP1164" s="54"/>
      <c r="CPQ1164" s="54"/>
      <c r="CPR1164" s="54"/>
      <c r="CPS1164" s="54"/>
      <c r="CPT1164" s="54"/>
      <c r="CPU1164" s="54"/>
      <c r="CPV1164" s="54"/>
      <c r="CPW1164" s="54"/>
      <c r="CPX1164" s="54"/>
      <c r="CPY1164" s="54"/>
      <c r="CPZ1164" s="54"/>
      <c r="CQA1164" s="54"/>
      <c r="CQB1164" s="54"/>
      <c r="CQC1164" s="54"/>
      <c r="CQD1164" s="54"/>
      <c r="CQE1164" s="54"/>
      <c r="CQF1164" s="54"/>
      <c r="CQG1164" s="54"/>
      <c r="CQH1164" s="54"/>
      <c r="CQI1164" s="54"/>
      <c r="CQJ1164" s="54"/>
      <c r="CQK1164" s="54"/>
      <c r="CQL1164" s="54"/>
      <c r="CQM1164" s="54"/>
      <c r="CQN1164" s="54"/>
      <c r="CQO1164" s="54"/>
      <c r="CQP1164" s="54"/>
      <c r="CQQ1164" s="54"/>
      <c r="CQR1164" s="54"/>
      <c r="CQS1164" s="54"/>
      <c r="CQT1164" s="54"/>
      <c r="CQU1164" s="54"/>
      <c r="CQV1164" s="54"/>
      <c r="CQW1164" s="54"/>
      <c r="CQX1164" s="54"/>
      <c r="CQY1164" s="54"/>
      <c r="CQZ1164" s="54"/>
      <c r="CRA1164" s="54"/>
      <c r="CRB1164" s="54"/>
      <c r="CRC1164" s="54"/>
      <c r="CRD1164" s="54"/>
      <c r="CRE1164" s="54"/>
      <c r="CRF1164" s="54"/>
      <c r="CRG1164" s="54"/>
      <c r="CRH1164" s="54"/>
      <c r="CRI1164" s="54"/>
      <c r="CRJ1164" s="54"/>
      <c r="CRK1164" s="54"/>
      <c r="CRL1164" s="54"/>
      <c r="CRM1164" s="54"/>
      <c r="CRN1164" s="54"/>
      <c r="CRO1164" s="54"/>
      <c r="CRP1164" s="54"/>
      <c r="CRQ1164" s="54"/>
      <c r="CRR1164" s="54"/>
      <c r="CRS1164" s="54"/>
      <c r="CRT1164" s="54"/>
      <c r="CRU1164" s="54"/>
      <c r="CRV1164" s="54"/>
      <c r="CRW1164" s="54"/>
      <c r="CRX1164" s="54"/>
      <c r="CRY1164" s="54"/>
      <c r="CRZ1164" s="54"/>
      <c r="CSA1164" s="54"/>
      <c r="CSB1164" s="54"/>
      <c r="CSC1164" s="54"/>
      <c r="CSD1164" s="54"/>
      <c r="CSE1164" s="54"/>
      <c r="CSF1164" s="54"/>
      <c r="CSG1164" s="54"/>
      <c r="CSH1164" s="54"/>
      <c r="CSI1164" s="54"/>
      <c r="CSJ1164" s="54"/>
      <c r="CSK1164" s="54"/>
      <c r="CSL1164" s="54"/>
      <c r="CSM1164" s="54"/>
      <c r="CSN1164" s="54"/>
      <c r="CSO1164" s="54"/>
      <c r="CSP1164" s="54"/>
      <c r="CSQ1164" s="54"/>
      <c r="CSR1164" s="54"/>
      <c r="CSS1164" s="54"/>
      <c r="CST1164" s="54"/>
      <c r="CSU1164" s="54"/>
      <c r="CSV1164" s="54"/>
      <c r="CSW1164" s="54"/>
      <c r="CSX1164" s="54"/>
      <c r="CSY1164" s="54"/>
      <c r="CSZ1164" s="54"/>
      <c r="CTA1164" s="54"/>
      <c r="CTB1164" s="54"/>
      <c r="CTC1164" s="54"/>
      <c r="CTD1164" s="54"/>
      <c r="CTE1164" s="54"/>
      <c r="CTF1164" s="54"/>
      <c r="CTG1164" s="54"/>
      <c r="CTH1164" s="54"/>
      <c r="CTI1164" s="54"/>
      <c r="CTJ1164" s="54"/>
      <c r="CTK1164" s="54"/>
      <c r="CTL1164" s="54"/>
      <c r="CTM1164" s="54"/>
      <c r="CTN1164" s="54"/>
      <c r="CTO1164" s="54"/>
      <c r="CTP1164" s="54"/>
      <c r="CTQ1164" s="54"/>
      <c r="CTR1164" s="54"/>
      <c r="CTS1164" s="54"/>
      <c r="CTT1164" s="54"/>
      <c r="CTU1164" s="54"/>
      <c r="CTV1164" s="54"/>
      <c r="CTW1164" s="54"/>
      <c r="CTX1164" s="54"/>
      <c r="CTY1164" s="54"/>
      <c r="CTZ1164" s="54"/>
      <c r="CUA1164" s="54"/>
      <c r="CUB1164" s="54"/>
      <c r="CUC1164" s="54"/>
      <c r="CUD1164" s="54"/>
      <c r="CUE1164" s="54"/>
      <c r="CUF1164" s="54"/>
      <c r="CUG1164" s="54"/>
      <c r="CUH1164" s="54"/>
      <c r="CUI1164" s="54"/>
      <c r="CUJ1164" s="54"/>
      <c r="CUK1164" s="54"/>
      <c r="CUL1164" s="54"/>
      <c r="CUM1164" s="54"/>
      <c r="CUN1164" s="54"/>
      <c r="CUO1164" s="54"/>
      <c r="CUP1164" s="54"/>
      <c r="CUQ1164" s="54"/>
      <c r="CUR1164" s="54"/>
      <c r="CUS1164" s="54"/>
      <c r="CUT1164" s="54"/>
      <c r="CUU1164" s="54"/>
      <c r="CUV1164" s="54"/>
      <c r="CUW1164" s="54"/>
      <c r="CUX1164" s="54"/>
      <c r="CUY1164" s="54"/>
      <c r="CUZ1164" s="54"/>
      <c r="CVA1164" s="54"/>
      <c r="CVB1164" s="54"/>
      <c r="CVC1164" s="54"/>
      <c r="CVD1164" s="54"/>
      <c r="CVE1164" s="54"/>
      <c r="CVF1164" s="54"/>
      <c r="CVG1164" s="54"/>
      <c r="CVH1164" s="54"/>
      <c r="CVI1164" s="54"/>
      <c r="CVJ1164" s="54"/>
      <c r="CVK1164" s="54"/>
      <c r="CVL1164" s="54"/>
      <c r="CVM1164" s="54"/>
      <c r="CVN1164" s="54"/>
      <c r="CVO1164" s="54"/>
      <c r="CVP1164" s="54"/>
      <c r="CVQ1164" s="54"/>
      <c r="CVR1164" s="54"/>
      <c r="CVS1164" s="54"/>
      <c r="CVT1164" s="54"/>
      <c r="CVU1164" s="54"/>
      <c r="CVV1164" s="54"/>
      <c r="CVW1164" s="54"/>
      <c r="CVX1164" s="54"/>
      <c r="CVY1164" s="54"/>
      <c r="CVZ1164" s="54"/>
      <c r="CWA1164" s="54"/>
      <c r="CWB1164" s="54"/>
      <c r="CWC1164" s="54"/>
      <c r="CWD1164" s="54"/>
      <c r="CWE1164" s="54"/>
      <c r="CWF1164" s="54"/>
      <c r="CWG1164" s="54"/>
      <c r="CWH1164" s="54"/>
      <c r="CWI1164" s="54"/>
      <c r="CWJ1164" s="54"/>
      <c r="CWK1164" s="54"/>
      <c r="CWL1164" s="54"/>
      <c r="CWM1164" s="54"/>
      <c r="CWN1164" s="54"/>
      <c r="CWO1164" s="54"/>
      <c r="CWP1164" s="54"/>
      <c r="CWQ1164" s="54"/>
      <c r="CWR1164" s="54"/>
      <c r="CWS1164" s="54"/>
      <c r="CWT1164" s="54"/>
      <c r="CWU1164" s="54"/>
      <c r="CWV1164" s="54"/>
      <c r="CWW1164" s="54"/>
      <c r="CWX1164" s="54"/>
      <c r="CWY1164" s="54"/>
      <c r="CWZ1164" s="54"/>
      <c r="CXA1164" s="54"/>
      <c r="CXB1164" s="54"/>
      <c r="CXC1164" s="54"/>
      <c r="CXD1164" s="54"/>
      <c r="CXE1164" s="54"/>
      <c r="CXF1164" s="54"/>
      <c r="CXG1164" s="54"/>
      <c r="CXH1164" s="54"/>
      <c r="CXI1164" s="54"/>
      <c r="CXJ1164" s="54"/>
      <c r="CXK1164" s="54"/>
      <c r="CXL1164" s="54"/>
      <c r="CXM1164" s="54"/>
      <c r="CXN1164" s="54"/>
      <c r="CXO1164" s="54"/>
      <c r="CXP1164" s="54"/>
      <c r="CXQ1164" s="54"/>
      <c r="CXR1164" s="54"/>
      <c r="CXS1164" s="54"/>
      <c r="CXT1164" s="54"/>
      <c r="CXU1164" s="54"/>
      <c r="CXV1164" s="54"/>
      <c r="CXW1164" s="54"/>
      <c r="CXX1164" s="54"/>
      <c r="CXY1164" s="54"/>
      <c r="CXZ1164" s="54"/>
      <c r="CYA1164" s="54"/>
      <c r="CYB1164" s="54"/>
      <c r="CYC1164" s="54"/>
      <c r="CYD1164" s="54"/>
      <c r="CYE1164" s="54"/>
      <c r="CYF1164" s="54"/>
      <c r="CYG1164" s="54"/>
      <c r="CYH1164" s="54"/>
      <c r="CYI1164" s="54"/>
      <c r="CYJ1164" s="54"/>
      <c r="CYK1164" s="54"/>
      <c r="CYL1164" s="54"/>
      <c r="CYM1164" s="54"/>
      <c r="CYN1164" s="54"/>
      <c r="CYO1164" s="54"/>
      <c r="CYP1164" s="54"/>
      <c r="CYQ1164" s="54"/>
      <c r="CYR1164" s="54"/>
      <c r="CYS1164" s="54"/>
      <c r="CYT1164" s="54"/>
      <c r="CYU1164" s="54"/>
      <c r="CYV1164" s="54"/>
      <c r="CYW1164" s="54"/>
      <c r="CYX1164" s="54"/>
      <c r="CYY1164" s="54"/>
      <c r="CYZ1164" s="54"/>
      <c r="CZA1164" s="54"/>
      <c r="CZB1164" s="54"/>
      <c r="CZC1164" s="54"/>
      <c r="CZD1164" s="54"/>
      <c r="CZE1164" s="54"/>
      <c r="CZF1164" s="54"/>
      <c r="CZG1164" s="54"/>
      <c r="CZH1164" s="54"/>
      <c r="CZI1164" s="54"/>
      <c r="CZJ1164" s="54"/>
      <c r="CZK1164" s="54"/>
      <c r="CZL1164" s="54"/>
      <c r="CZM1164" s="54"/>
      <c r="CZN1164" s="54"/>
      <c r="CZO1164" s="54"/>
      <c r="CZP1164" s="54"/>
      <c r="CZQ1164" s="54"/>
      <c r="CZR1164" s="54"/>
      <c r="CZS1164" s="54"/>
      <c r="CZT1164" s="54"/>
      <c r="CZU1164" s="54"/>
      <c r="CZV1164" s="54"/>
      <c r="CZW1164" s="54"/>
      <c r="CZX1164" s="54"/>
      <c r="CZY1164" s="54"/>
      <c r="CZZ1164" s="54"/>
      <c r="DAA1164" s="54"/>
      <c r="DAB1164" s="54"/>
      <c r="DAC1164" s="54"/>
      <c r="DAD1164" s="54"/>
      <c r="DAE1164" s="54"/>
      <c r="DAF1164" s="54"/>
      <c r="DAG1164" s="54"/>
      <c r="DAH1164" s="54"/>
      <c r="DAI1164" s="54"/>
      <c r="DAJ1164" s="54"/>
      <c r="DAK1164" s="54"/>
      <c r="DAL1164" s="54"/>
      <c r="DAM1164" s="54"/>
      <c r="DAN1164" s="54"/>
      <c r="DAO1164" s="54"/>
      <c r="DAP1164" s="54"/>
      <c r="DAQ1164" s="54"/>
      <c r="DAR1164" s="54"/>
      <c r="DAS1164" s="54"/>
      <c r="DAT1164" s="54"/>
      <c r="DAU1164" s="54"/>
      <c r="DAV1164" s="54"/>
      <c r="DAW1164" s="54"/>
      <c r="DAX1164" s="54"/>
      <c r="DAY1164" s="54"/>
      <c r="DAZ1164" s="54"/>
      <c r="DBA1164" s="54"/>
      <c r="DBB1164" s="54"/>
      <c r="DBC1164" s="54"/>
      <c r="DBD1164" s="54"/>
      <c r="DBE1164" s="54"/>
      <c r="DBF1164" s="54"/>
      <c r="DBG1164" s="54"/>
      <c r="DBH1164" s="54"/>
      <c r="DBI1164" s="54"/>
      <c r="DBJ1164" s="54"/>
      <c r="DBK1164" s="54"/>
      <c r="DBL1164" s="54"/>
      <c r="DBM1164" s="54"/>
      <c r="DBN1164" s="54"/>
      <c r="DBO1164" s="54"/>
      <c r="DBP1164" s="54"/>
      <c r="DBQ1164" s="54"/>
      <c r="DBR1164" s="54"/>
      <c r="DBS1164" s="54"/>
      <c r="DBT1164" s="54"/>
      <c r="DBU1164" s="54"/>
      <c r="DBV1164" s="54"/>
      <c r="DBW1164" s="54"/>
      <c r="DBX1164" s="54"/>
      <c r="DBY1164" s="54"/>
      <c r="DBZ1164" s="54"/>
      <c r="DCA1164" s="54"/>
      <c r="DCB1164" s="54"/>
      <c r="DCC1164" s="54"/>
      <c r="DCD1164" s="54"/>
      <c r="DCE1164" s="54"/>
      <c r="DCF1164" s="54"/>
      <c r="DCG1164" s="54"/>
      <c r="DCH1164" s="54"/>
      <c r="DCI1164" s="54"/>
      <c r="DCJ1164" s="54"/>
      <c r="DCK1164" s="54"/>
      <c r="DCL1164" s="54"/>
      <c r="DCM1164" s="54"/>
      <c r="DCN1164" s="54"/>
      <c r="DCO1164" s="54"/>
      <c r="DCP1164" s="54"/>
      <c r="DCQ1164" s="54"/>
      <c r="DCR1164" s="54"/>
      <c r="DCS1164" s="54"/>
      <c r="DCT1164" s="54"/>
      <c r="DCU1164" s="54"/>
      <c r="DCV1164" s="54"/>
      <c r="DCW1164" s="54"/>
      <c r="DCX1164" s="54"/>
      <c r="DCY1164" s="54"/>
      <c r="DCZ1164" s="54"/>
      <c r="DDA1164" s="54"/>
      <c r="DDB1164" s="54"/>
      <c r="DDC1164" s="54"/>
      <c r="DDD1164" s="54"/>
      <c r="DDE1164" s="54"/>
      <c r="DDF1164" s="54"/>
      <c r="DDG1164" s="54"/>
      <c r="DDH1164" s="54"/>
      <c r="DDI1164" s="54"/>
      <c r="DDJ1164" s="54"/>
      <c r="DDK1164" s="54"/>
      <c r="DDL1164" s="54"/>
      <c r="DDM1164" s="54"/>
      <c r="DDN1164" s="54"/>
      <c r="DDO1164" s="54"/>
      <c r="DDP1164" s="54"/>
      <c r="DDQ1164" s="54"/>
      <c r="DDR1164" s="54"/>
      <c r="DDS1164" s="54"/>
      <c r="DDT1164" s="54"/>
      <c r="DDU1164" s="54"/>
      <c r="DDV1164" s="54"/>
      <c r="DDW1164" s="54"/>
      <c r="DDX1164" s="54"/>
      <c r="DDY1164" s="54"/>
      <c r="DDZ1164" s="54"/>
      <c r="DEA1164" s="54"/>
      <c r="DEB1164" s="54"/>
      <c r="DEC1164" s="54"/>
      <c r="DED1164" s="54"/>
      <c r="DEE1164" s="54"/>
      <c r="DEF1164" s="54"/>
      <c r="DEG1164" s="54"/>
      <c r="DEH1164" s="54"/>
      <c r="DEI1164" s="54"/>
      <c r="DEJ1164" s="54"/>
      <c r="DEK1164" s="54"/>
      <c r="DEL1164" s="54"/>
      <c r="DEM1164" s="54"/>
      <c r="DEN1164" s="54"/>
      <c r="DEO1164" s="54"/>
      <c r="DEP1164" s="54"/>
      <c r="DEQ1164" s="54"/>
      <c r="DER1164" s="54"/>
      <c r="DES1164" s="54"/>
      <c r="DET1164" s="54"/>
      <c r="DEU1164" s="54"/>
      <c r="DEV1164" s="54"/>
      <c r="DEW1164" s="54"/>
      <c r="DEX1164" s="54"/>
      <c r="DEY1164" s="54"/>
      <c r="DEZ1164" s="54"/>
      <c r="DFA1164" s="54"/>
      <c r="DFB1164" s="54"/>
      <c r="DFC1164" s="54"/>
      <c r="DFD1164" s="54"/>
      <c r="DFE1164" s="54"/>
      <c r="DFF1164" s="54"/>
      <c r="DFG1164" s="54"/>
      <c r="DFH1164" s="54"/>
      <c r="DFI1164" s="54"/>
      <c r="DFJ1164" s="54"/>
      <c r="DFK1164" s="54"/>
      <c r="DFL1164" s="54"/>
      <c r="DFM1164" s="54"/>
      <c r="DFN1164" s="54"/>
      <c r="DFO1164" s="54"/>
      <c r="DFP1164" s="54"/>
      <c r="DFQ1164" s="54"/>
      <c r="DFR1164" s="54"/>
      <c r="DFS1164" s="54"/>
      <c r="DFT1164" s="54"/>
      <c r="DFU1164" s="54"/>
      <c r="DFV1164" s="54"/>
      <c r="DFW1164" s="54"/>
      <c r="DFX1164" s="54"/>
      <c r="DFY1164" s="54"/>
      <c r="DFZ1164" s="54"/>
      <c r="DGA1164" s="54"/>
      <c r="DGB1164" s="54"/>
      <c r="DGC1164" s="54"/>
      <c r="DGD1164" s="54"/>
      <c r="DGE1164" s="54"/>
      <c r="DGF1164" s="54"/>
      <c r="DGG1164" s="54"/>
      <c r="DGH1164" s="54"/>
      <c r="DGI1164" s="54"/>
      <c r="DGJ1164" s="54"/>
      <c r="DGK1164" s="54"/>
      <c r="DGL1164" s="54"/>
      <c r="DGM1164" s="54"/>
      <c r="DGN1164" s="54"/>
      <c r="DGO1164" s="54"/>
      <c r="DGP1164" s="54"/>
      <c r="DGQ1164" s="54"/>
      <c r="DGR1164" s="54"/>
      <c r="DGS1164" s="54"/>
      <c r="DGT1164" s="54"/>
      <c r="DGU1164" s="54"/>
      <c r="DGV1164" s="54"/>
      <c r="DGW1164" s="54"/>
      <c r="DGX1164" s="54"/>
      <c r="DGY1164" s="54"/>
      <c r="DGZ1164" s="54"/>
      <c r="DHA1164" s="54"/>
      <c r="DHB1164" s="54"/>
      <c r="DHC1164" s="54"/>
      <c r="DHD1164" s="54"/>
      <c r="DHE1164" s="54"/>
      <c r="DHF1164" s="54"/>
      <c r="DHG1164" s="54"/>
      <c r="DHH1164" s="54"/>
      <c r="DHI1164" s="54"/>
      <c r="DHJ1164" s="54"/>
      <c r="DHK1164" s="54"/>
      <c r="DHL1164" s="54"/>
      <c r="DHM1164" s="54"/>
      <c r="DHN1164" s="54"/>
      <c r="DHO1164" s="54"/>
      <c r="DHP1164" s="54"/>
      <c r="DHQ1164" s="54"/>
      <c r="DHR1164" s="54"/>
      <c r="DHS1164" s="54"/>
      <c r="DHT1164" s="54"/>
      <c r="DHU1164" s="54"/>
      <c r="DHV1164" s="54"/>
      <c r="DHW1164" s="54"/>
      <c r="DHX1164" s="54"/>
      <c r="DHY1164" s="54"/>
      <c r="DHZ1164" s="54"/>
      <c r="DIA1164" s="54"/>
      <c r="DIB1164" s="54"/>
      <c r="DIC1164" s="54"/>
      <c r="DID1164" s="54"/>
      <c r="DIE1164" s="54"/>
      <c r="DIF1164" s="54"/>
      <c r="DIG1164" s="54"/>
      <c r="DIH1164" s="54"/>
      <c r="DII1164" s="54"/>
      <c r="DIJ1164" s="54"/>
      <c r="DIK1164" s="54"/>
      <c r="DIL1164" s="54"/>
      <c r="DIM1164" s="54"/>
      <c r="DIN1164" s="54"/>
      <c r="DIO1164" s="54"/>
      <c r="DIP1164" s="54"/>
      <c r="DIQ1164" s="54"/>
      <c r="DIR1164" s="54"/>
      <c r="DIS1164" s="54"/>
      <c r="DIT1164" s="54"/>
      <c r="DIU1164" s="54"/>
      <c r="DIV1164" s="54"/>
      <c r="DIW1164" s="54"/>
      <c r="DIX1164" s="54"/>
      <c r="DIY1164" s="54"/>
      <c r="DIZ1164" s="54"/>
      <c r="DJA1164" s="54"/>
      <c r="DJB1164" s="54"/>
      <c r="DJC1164" s="54"/>
      <c r="DJD1164" s="54"/>
      <c r="DJE1164" s="54"/>
      <c r="DJF1164" s="54"/>
      <c r="DJG1164" s="54"/>
      <c r="DJH1164" s="54"/>
      <c r="DJI1164" s="54"/>
      <c r="DJJ1164" s="54"/>
      <c r="DJK1164" s="54"/>
      <c r="DJL1164" s="54"/>
      <c r="DJM1164" s="54"/>
      <c r="DJN1164" s="54"/>
      <c r="DJO1164" s="54"/>
      <c r="DJP1164" s="54"/>
      <c r="DJQ1164" s="54"/>
      <c r="DJR1164" s="54"/>
      <c r="DJS1164" s="54"/>
      <c r="DJT1164" s="54"/>
      <c r="DJU1164" s="54"/>
      <c r="DJV1164" s="54"/>
      <c r="DJW1164" s="54"/>
      <c r="DJX1164" s="54"/>
      <c r="DJY1164" s="54"/>
      <c r="DJZ1164" s="54"/>
      <c r="DKA1164" s="54"/>
      <c r="DKB1164" s="54"/>
      <c r="DKC1164" s="54"/>
      <c r="DKD1164" s="54"/>
      <c r="DKE1164" s="54"/>
      <c r="DKF1164" s="54"/>
      <c r="DKG1164" s="54"/>
      <c r="DKH1164" s="54"/>
      <c r="DKI1164" s="54"/>
      <c r="DKJ1164" s="54"/>
      <c r="DKK1164" s="54"/>
      <c r="DKL1164" s="54"/>
      <c r="DKM1164" s="54"/>
      <c r="DKN1164" s="54"/>
      <c r="DKO1164" s="54"/>
      <c r="DKP1164" s="54"/>
      <c r="DKQ1164" s="54"/>
      <c r="DKR1164" s="54"/>
      <c r="DKS1164" s="54"/>
      <c r="DKT1164" s="54"/>
      <c r="DKU1164" s="54"/>
      <c r="DKV1164" s="54"/>
      <c r="DKW1164" s="54"/>
      <c r="DKX1164" s="54"/>
      <c r="DKY1164" s="54"/>
      <c r="DKZ1164" s="54"/>
      <c r="DLA1164" s="54"/>
      <c r="DLB1164" s="54"/>
      <c r="DLC1164" s="54"/>
      <c r="DLD1164" s="54"/>
      <c r="DLE1164" s="54"/>
      <c r="DLF1164" s="54"/>
      <c r="DLG1164" s="54"/>
      <c r="DLH1164" s="54"/>
      <c r="DLI1164" s="54"/>
      <c r="DLJ1164" s="54"/>
      <c r="DLK1164" s="54"/>
      <c r="DLL1164" s="54"/>
      <c r="DLM1164" s="54"/>
      <c r="DLN1164" s="54"/>
      <c r="DLO1164" s="54"/>
      <c r="DLP1164" s="54"/>
      <c r="DLQ1164" s="54"/>
      <c r="DLR1164" s="54"/>
      <c r="DLS1164" s="54"/>
      <c r="DLT1164" s="54"/>
      <c r="DLU1164" s="54"/>
      <c r="DLV1164" s="54"/>
      <c r="DLW1164" s="54"/>
      <c r="DLX1164" s="54"/>
      <c r="DLY1164" s="54"/>
      <c r="DLZ1164" s="54"/>
      <c r="DMA1164" s="54"/>
      <c r="DMB1164" s="54"/>
      <c r="DMC1164" s="54"/>
      <c r="DMD1164" s="54"/>
      <c r="DME1164" s="54"/>
      <c r="DMF1164" s="54"/>
      <c r="DMG1164" s="54"/>
      <c r="DMH1164" s="54"/>
      <c r="DMI1164" s="54"/>
      <c r="DMJ1164" s="54"/>
      <c r="DMK1164" s="54"/>
      <c r="DML1164" s="54"/>
      <c r="DMM1164" s="54"/>
      <c r="DMN1164" s="54"/>
      <c r="DMO1164" s="54"/>
      <c r="DMP1164" s="54"/>
      <c r="DMQ1164" s="54"/>
      <c r="DMR1164" s="54"/>
      <c r="DMS1164" s="54"/>
      <c r="DMT1164" s="54"/>
      <c r="DMU1164" s="54"/>
      <c r="DMV1164" s="54"/>
      <c r="DMW1164" s="54"/>
      <c r="DMX1164" s="54"/>
      <c r="DMY1164" s="54"/>
      <c r="DMZ1164" s="54"/>
      <c r="DNA1164" s="54"/>
      <c r="DNB1164" s="54"/>
      <c r="DNC1164" s="54"/>
      <c r="DND1164" s="54"/>
      <c r="DNE1164" s="54"/>
      <c r="DNF1164" s="54"/>
      <c r="DNG1164" s="54"/>
      <c r="DNH1164" s="54"/>
      <c r="DNI1164" s="54"/>
      <c r="DNJ1164" s="54"/>
      <c r="DNK1164" s="54"/>
      <c r="DNL1164" s="54"/>
      <c r="DNM1164" s="54"/>
      <c r="DNN1164" s="54"/>
      <c r="DNO1164" s="54"/>
      <c r="DNP1164" s="54"/>
      <c r="DNQ1164" s="54"/>
      <c r="DNR1164" s="54"/>
      <c r="DNS1164" s="54"/>
      <c r="DNT1164" s="54"/>
      <c r="DNU1164" s="54"/>
      <c r="DNV1164" s="54"/>
      <c r="DNW1164" s="54"/>
      <c r="DNX1164" s="54"/>
      <c r="DNY1164" s="54"/>
      <c r="DNZ1164" s="54"/>
      <c r="DOA1164" s="54"/>
      <c r="DOB1164" s="54"/>
      <c r="DOC1164" s="54"/>
      <c r="DOD1164" s="54"/>
      <c r="DOE1164" s="54"/>
      <c r="DOF1164" s="54"/>
      <c r="DOG1164" s="54"/>
      <c r="DOH1164" s="54"/>
      <c r="DOI1164" s="54"/>
      <c r="DOJ1164" s="54"/>
      <c r="DOK1164" s="54"/>
      <c r="DOL1164" s="54"/>
      <c r="DOM1164" s="54"/>
      <c r="DON1164" s="54"/>
      <c r="DOO1164" s="54"/>
      <c r="DOP1164" s="54"/>
      <c r="DOQ1164" s="54"/>
      <c r="DOR1164" s="54"/>
      <c r="DOS1164" s="54"/>
      <c r="DOT1164" s="54"/>
      <c r="DOU1164" s="54"/>
      <c r="DOV1164" s="54"/>
      <c r="DOW1164" s="54"/>
      <c r="DOX1164" s="54"/>
      <c r="DOY1164" s="54"/>
      <c r="DOZ1164" s="54"/>
      <c r="DPA1164" s="54"/>
      <c r="DPB1164" s="54"/>
      <c r="DPC1164" s="54"/>
      <c r="DPD1164" s="54"/>
      <c r="DPE1164" s="54"/>
      <c r="DPF1164" s="54"/>
      <c r="DPG1164" s="54"/>
      <c r="DPH1164" s="54"/>
      <c r="DPI1164" s="54"/>
      <c r="DPJ1164" s="54"/>
      <c r="DPK1164" s="54"/>
      <c r="DPL1164" s="54"/>
      <c r="DPM1164" s="54"/>
      <c r="DPN1164" s="54"/>
      <c r="DPO1164" s="54"/>
      <c r="DPP1164" s="54"/>
      <c r="DPQ1164" s="54"/>
      <c r="DPR1164" s="54"/>
      <c r="DPS1164" s="54"/>
      <c r="DPT1164" s="54"/>
      <c r="DPU1164" s="54"/>
      <c r="DPV1164" s="54"/>
      <c r="DPW1164" s="54"/>
      <c r="DPX1164" s="54"/>
      <c r="DPY1164" s="54"/>
      <c r="DPZ1164" s="54"/>
      <c r="DQA1164" s="54"/>
      <c r="DQB1164" s="54"/>
      <c r="DQC1164" s="54"/>
      <c r="DQD1164" s="54"/>
      <c r="DQE1164" s="54"/>
      <c r="DQF1164" s="54"/>
      <c r="DQG1164" s="54"/>
      <c r="DQH1164" s="54"/>
      <c r="DQI1164" s="54"/>
      <c r="DQJ1164" s="54"/>
      <c r="DQK1164" s="54"/>
      <c r="DQL1164" s="54"/>
      <c r="DQM1164" s="54"/>
      <c r="DQN1164" s="54"/>
      <c r="DQO1164" s="54"/>
      <c r="DQP1164" s="54"/>
      <c r="DQQ1164" s="54"/>
      <c r="DQR1164" s="54"/>
      <c r="DQS1164" s="54"/>
      <c r="DQT1164" s="54"/>
      <c r="DQU1164" s="54"/>
      <c r="DQV1164" s="54"/>
      <c r="DQW1164" s="54"/>
      <c r="DQX1164" s="54"/>
      <c r="DQY1164" s="54"/>
      <c r="DQZ1164" s="54"/>
      <c r="DRA1164" s="54"/>
      <c r="DRB1164" s="54"/>
      <c r="DRC1164" s="54"/>
      <c r="DRD1164" s="54"/>
      <c r="DRE1164" s="54"/>
      <c r="DRF1164" s="54"/>
      <c r="DRG1164" s="54"/>
      <c r="DRH1164" s="54"/>
      <c r="DRI1164" s="54"/>
      <c r="DRJ1164" s="54"/>
      <c r="DRK1164" s="54"/>
      <c r="DRL1164" s="54"/>
      <c r="DRM1164" s="54"/>
      <c r="DRN1164" s="54"/>
      <c r="DRO1164" s="54"/>
      <c r="DRP1164" s="54"/>
      <c r="DRQ1164" s="54"/>
      <c r="DRR1164" s="54"/>
      <c r="DRS1164" s="54"/>
      <c r="DRT1164" s="54"/>
      <c r="DRU1164" s="54"/>
      <c r="DRV1164" s="54"/>
      <c r="DRW1164" s="54"/>
      <c r="DRX1164" s="54"/>
      <c r="DRY1164" s="54"/>
      <c r="DRZ1164" s="54"/>
      <c r="DSA1164" s="54"/>
      <c r="DSB1164" s="54"/>
      <c r="DSC1164" s="54"/>
      <c r="DSD1164" s="54"/>
      <c r="DSE1164" s="54"/>
      <c r="DSF1164" s="54"/>
      <c r="DSG1164" s="54"/>
      <c r="DSH1164" s="54"/>
      <c r="DSI1164" s="54"/>
      <c r="DSJ1164" s="54"/>
      <c r="DSK1164" s="54"/>
      <c r="DSL1164" s="54"/>
      <c r="DSM1164" s="54"/>
      <c r="DSN1164" s="54"/>
      <c r="DSO1164" s="54"/>
      <c r="DSP1164" s="54"/>
      <c r="DSQ1164" s="54"/>
      <c r="DSR1164" s="54"/>
      <c r="DSS1164" s="54"/>
      <c r="DST1164" s="54"/>
      <c r="DSU1164" s="54"/>
      <c r="DSV1164" s="54"/>
      <c r="DSW1164" s="54"/>
      <c r="DSX1164" s="54"/>
      <c r="DSY1164" s="54"/>
      <c r="DSZ1164" s="54"/>
      <c r="DTA1164" s="54"/>
      <c r="DTB1164" s="54"/>
      <c r="DTC1164" s="54"/>
      <c r="DTD1164" s="54"/>
      <c r="DTE1164" s="54"/>
      <c r="DTF1164" s="54"/>
      <c r="DTG1164" s="54"/>
      <c r="DTH1164" s="54"/>
      <c r="DTI1164" s="54"/>
      <c r="DTJ1164" s="54"/>
      <c r="DTK1164" s="54"/>
      <c r="DTL1164" s="54"/>
      <c r="DTM1164" s="54"/>
      <c r="DTN1164" s="54"/>
      <c r="DTO1164" s="54"/>
      <c r="DTP1164" s="54"/>
      <c r="DTQ1164" s="54"/>
      <c r="DTR1164" s="54"/>
      <c r="DTS1164" s="54"/>
      <c r="DTT1164" s="54"/>
      <c r="DTU1164" s="54"/>
      <c r="DTV1164" s="54"/>
      <c r="DTW1164" s="54"/>
      <c r="DTX1164" s="54"/>
      <c r="DTY1164" s="54"/>
      <c r="DTZ1164" s="54"/>
      <c r="DUA1164" s="54"/>
      <c r="DUB1164" s="54"/>
      <c r="DUC1164" s="54"/>
      <c r="DUD1164" s="54"/>
      <c r="DUE1164" s="54"/>
      <c r="DUF1164" s="54"/>
      <c r="DUG1164" s="54"/>
      <c r="DUH1164" s="54"/>
      <c r="DUI1164" s="54"/>
      <c r="DUJ1164" s="54"/>
      <c r="DUK1164" s="54"/>
      <c r="DUL1164" s="54"/>
      <c r="DUM1164" s="54"/>
      <c r="DUN1164" s="54"/>
      <c r="DUO1164" s="54"/>
      <c r="DUP1164" s="54"/>
      <c r="DUQ1164" s="54"/>
      <c r="DUR1164" s="54"/>
      <c r="DUS1164" s="54"/>
      <c r="DUT1164" s="54"/>
      <c r="DUU1164" s="54"/>
      <c r="DUV1164" s="54"/>
      <c r="DUW1164" s="54"/>
      <c r="DUX1164" s="54"/>
      <c r="DUY1164" s="54"/>
      <c r="DUZ1164" s="54"/>
      <c r="DVA1164" s="54"/>
      <c r="DVB1164" s="54"/>
      <c r="DVC1164" s="54"/>
      <c r="DVD1164" s="54"/>
      <c r="DVE1164" s="54"/>
      <c r="DVF1164" s="54"/>
      <c r="DVG1164" s="54"/>
      <c r="DVH1164" s="54"/>
      <c r="DVI1164" s="54"/>
      <c r="DVJ1164" s="54"/>
      <c r="DVK1164" s="54"/>
      <c r="DVL1164" s="54"/>
      <c r="DVM1164" s="54"/>
      <c r="DVN1164" s="54"/>
      <c r="DVO1164" s="54"/>
      <c r="DVP1164" s="54"/>
      <c r="DVQ1164" s="54"/>
      <c r="DVR1164" s="54"/>
      <c r="DVS1164" s="54"/>
      <c r="DVT1164" s="54"/>
      <c r="DVU1164" s="54"/>
      <c r="DVV1164" s="54"/>
      <c r="DVW1164" s="54"/>
      <c r="DVX1164" s="54"/>
      <c r="DVY1164" s="54"/>
      <c r="DVZ1164" s="54"/>
      <c r="DWA1164" s="54"/>
      <c r="DWB1164" s="54"/>
      <c r="DWC1164" s="54"/>
      <c r="DWD1164" s="54"/>
      <c r="DWE1164" s="54"/>
      <c r="DWF1164" s="54"/>
      <c r="DWG1164" s="54"/>
      <c r="DWH1164" s="54"/>
      <c r="DWI1164" s="54"/>
      <c r="DWJ1164" s="54"/>
      <c r="DWK1164" s="54"/>
      <c r="DWL1164" s="54"/>
      <c r="DWM1164" s="54"/>
      <c r="DWN1164" s="54"/>
      <c r="DWO1164" s="54"/>
      <c r="DWP1164" s="54"/>
      <c r="DWQ1164" s="54"/>
      <c r="DWR1164" s="54"/>
      <c r="DWS1164" s="54"/>
      <c r="DWT1164" s="54"/>
      <c r="DWU1164" s="54"/>
      <c r="DWV1164" s="54"/>
      <c r="DWW1164" s="54"/>
      <c r="DWX1164" s="54"/>
      <c r="DWY1164" s="54"/>
      <c r="DWZ1164" s="54"/>
      <c r="DXA1164" s="54"/>
      <c r="DXB1164" s="54"/>
      <c r="DXC1164" s="54"/>
      <c r="DXD1164" s="54"/>
      <c r="DXE1164" s="54"/>
      <c r="DXF1164" s="54"/>
      <c r="DXG1164" s="54"/>
      <c r="DXH1164" s="54"/>
      <c r="DXI1164" s="54"/>
      <c r="DXJ1164" s="54"/>
      <c r="DXK1164" s="54"/>
      <c r="DXL1164" s="54"/>
      <c r="DXM1164" s="54"/>
      <c r="DXN1164" s="54"/>
      <c r="DXO1164" s="54"/>
      <c r="DXP1164" s="54"/>
      <c r="DXQ1164" s="54"/>
      <c r="DXR1164" s="54"/>
      <c r="DXS1164" s="54"/>
      <c r="DXT1164" s="54"/>
      <c r="DXU1164" s="54"/>
      <c r="DXV1164" s="54"/>
      <c r="DXW1164" s="54"/>
      <c r="DXX1164" s="54"/>
      <c r="DXY1164" s="54"/>
      <c r="DXZ1164" s="54"/>
      <c r="DYA1164" s="54"/>
      <c r="DYB1164" s="54"/>
      <c r="DYC1164" s="54"/>
      <c r="DYD1164" s="54"/>
      <c r="DYE1164" s="54"/>
      <c r="DYF1164" s="54"/>
      <c r="DYG1164" s="54"/>
      <c r="DYH1164" s="54"/>
      <c r="DYI1164" s="54"/>
      <c r="DYJ1164" s="54"/>
      <c r="DYK1164" s="54"/>
      <c r="DYL1164" s="54"/>
      <c r="DYM1164" s="54"/>
      <c r="DYN1164" s="54"/>
      <c r="DYO1164" s="54"/>
      <c r="DYP1164" s="54"/>
      <c r="DYQ1164" s="54"/>
      <c r="DYR1164" s="54"/>
      <c r="DYS1164" s="54"/>
      <c r="DYT1164" s="54"/>
      <c r="DYU1164" s="54"/>
      <c r="DYV1164" s="54"/>
      <c r="DYW1164" s="54"/>
      <c r="DYX1164" s="54"/>
      <c r="DYY1164" s="54"/>
      <c r="DYZ1164" s="54"/>
      <c r="DZA1164" s="54"/>
      <c r="DZB1164" s="54"/>
      <c r="DZC1164" s="54"/>
      <c r="DZD1164" s="54"/>
      <c r="DZE1164" s="54"/>
      <c r="DZF1164" s="54"/>
      <c r="DZG1164" s="54"/>
      <c r="DZH1164" s="54"/>
      <c r="DZI1164" s="54"/>
      <c r="DZJ1164" s="54"/>
      <c r="DZK1164" s="54"/>
      <c r="DZL1164" s="54"/>
      <c r="DZM1164" s="54"/>
      <c r="DZN1164" s="54"/>
      <c r="DZO1164" s="54"/>
      <c r="DZP1164" s="54"/>
      <c r="DZQ1164" s="54"/>
      <c r="DZR1164" s="54"/>
      <c r="DZS1164" s="54"/>
      <c r="DZT1164" s="54"/>
      <c r="DZU1164" s="54"/>
      <c r="DZV1164" s="54"/>
      <c r="DZW1164" s="54"/>
      <c r="DZX1164" s="54"/>
      <c r="DZY1164" s="54"/>
      <c r="DZZ1164" s="54"/>
      <c r="EAA1164" s="54"/>
      <c r="EAB1164" s="54"/>
      <c r="EAC1164" s="54"/>
      <c r="EAD1164" s="54"/>
      <c r="EAE1164" s="54"/>
      <c r="EAF1164" s="54"/>
      <c r="EAG1164" s="54"/>
      <c r="EAH1164" s="54"/>
      <c r="EAI1164" s="54"/>
      <c r="EAJ1164" s="54"/>
      <c r="EAK1164" s="54"/>
      <c r="EAL1164" s="54"/>
      <c r="EAM1164" s="54"/>
      <c r="EAN1164" s="54"/>
      <c r="EAO1164" s="54"/>
      <c r="EAP1164" s="54"/>
      <c r="EAQ1164" s="54"/>
      <c r="EAR1164" s="54"/>
      <c r="EAS1164" s="54"/>
      <c r="EAT1164" s="54"/>
      <c r="EAU1164" s="54"/>
      <c r="EAV1164" s="54"/>
      <c r="EAW1164" s="54"/>
      <c r="EAX1164" s="54"/>
      <c r="EAY1164" s="54"/>
      <c r="EAZ1164" s="54"/>
      <c r="EBA1164" s="54"/>
      <c r="EBB1164" s="54"/>
      <c r="EBC1164" s="54"/>
      <c r="EBD1164" s="54"/>
      <c r="EBE1164" s="54"/>
      <c r="EBF1164" s="54"/>
      <c r="EBG1164" s="54"/>
      <c r="EBH1164" s="54"/>
      <c r="EBI1164" s="54"/>
      <c r="EBJ1164" s="54"/>
      <c r="EBK1164" s="54"/>
      <c r="EBL1164" s="54"/>
      <c r="EBM1164" s="54"/>
      <c r="EBN1164" s="54"/>
      <c r="EBO1164" s="54"/>
      <c r="EBP1164" s="54"/>
      <c r="EBQ1164" s="54"/>
      <c r="EBR1164" s="54"/>
      <c r="EBS1164" s="54"/>
      <c r="EBT1164" s="54"/>
      <c r="EBU1164" s="54"/>
      <c r="EBV1164" s="54"/>
      <c r="EBW1164" s="54"/>
      <c r="EBX1164" s="54"/>
      <c r="EBY1164" s="54"/>
      <c r="EBZ1164" s="54"/>
      <c r="ECA1164" s="54"/>
      <c r="ECB1164" s="54"/>
      <c r="ECC1164" s="54"/>
      <c r="ECD1164" s="54"/>
      <c r="ECE1164" s="54"/>
      <c r="ECF1164" s="54"/>
      <c r="ECG1164" s="54"/>
      <c r="ECH1164" s="54"/>
      <c r="ECI1164" s="54"/>
      <c r="ECJ1164" s="54"/>
      <c r="ECK1164" s="54"/>
      <c r="ECL1164" s="54"/>
      <c r="ECM1164" s="54"/>
      <c r="ECN1164" s="54"/>
      <c r="ECO1164" s="54"/>
      <c r="ECP1164" s="54"/>
      <c r="ECQ1164" s="54"/>
      <c r="ECR1164" s="54"/>
      <c r="ECS1164" s="54"/>
      <c r="ECT1164" s="54"/>
      <c r="ECU1164" s="54"/>
      <c r="ECV1164" s="54"/>
      <c r="ECW1164" s="54"/>
      <c r="ECX1164" s="54"/>
      <c r="ECY1164" s="54"/>
      <c r="ECZ1164" s="54"/>
      <c r="EDA1164" s="54"/>
      <c r="EDB1164" s="54"/>
      <c r="EDC1164" s="54"/>
      <c r="EDD1164" s="54"/>
      <c r="EDE1164" s="54"/>
      <c r="EDF1164" s="54"/>
      <c r="EDG1164" s="54"/>
      <c r="EDH1164" s="54"/>
      <c r="EDI1164" s="54"/>
      <c r="EDJ1164" s="54"/>
      <c r="EDK1164" s="54"/>
      <c r="EDL1164" s="54"/>
      <c r="EDM1164" s="54"/>
      <c r="EDN1164" s="54"/>
      <c r="EDO1164" s="54"/>
      <c r="EDP1164" s="54"/>
      <c r="EDQ1164" s="54"/>
      <c r="EDR1164" s="54"/>
      <c r="EDS1164" s="54"/>
      <c r="EDT1164" s="54"/>
      <c r="EDU1164" s="54"/>
      <c r="EDV1164" s="54"/>
      <c r="EDW1164" s="54"/>
      <c r="EDX1164" s="54"/>
      <c r="EDY1164" s="54"/>
      <c r="EDZ1164" s="54"/>
      <c r="EEA1164" s="54"/>
      <c r="EEB1164" s="54"/>
      <c r="EEC1164" s="54"/>
      <c r="EED1164" s="54"/>
      <c r="EEE1164" s="54"/>
      <c r="EEF1164" s="54"/>
      <c r="EEG1164" s="54"/>
      <c r="EEH1164" s="54"/>
      <c r="EEI1164" s="54"/>
      <c r="EEJ1164" s="54"/>
      <c r="EEK1164" s="54"/>
      <c r="EEL1164" s="54"/>
      <c r="EEM1164" s="54"/>
      <c r="EEN1164" s="54"/>
      <c r="EEO1164" s="54"/>
      <c r="EEP1164" s="54"/>
      <c r="EEQ1164" s="54"/>
      <c r="EER1164" s="54"/>
      <c r="EES1164" s="54"/>
      <c r="EET1164" s="54"/>
      <c r="EEU1164" s="54"/>
      <c r="EEV1164" s="54"/>
      <c r="EEW1164" s="54"/>
      <c r="EEX1164" s="54"/>
      <c r="EEY1164" s="54"/>
      <c r="EEZ1164" s="54"/>
      <c r="EFA1164" s="54"/>
      <c r="EFB1164" s="54"/>
      <c r="EFC1164" s="54"/>
      <c r="EFD1164" s="54"/>
      <c r="EFE1164" s="54"/>
      <c r="EFF1164" s="54"/>
      <c r="EFG1164" s="54"/>
      <c r="EFH1164" s="54"/>
      <c r="EFI1164" s="54"/>
      <c r="EFJ1164" s="54"/>
      <c r="EFK1164" s="54"/>
      <c r="EFL1164" s="54"/>
      <c r="EFM1164" s="54"/>
      <c r="EFN1164" s="54"/>
      <c r="EFO1164" s="54"/>
      <c r="EFP1164" s="54"/>
      <c r="EFQ1164" s="54"/>
      <c r="EFR1164" s="54"/>
      <c r="EFS1164" s="54"/>
      <c r="EFT1164" s="54"/>
      <c r="EFU1164" s="54"/>
      <c r="EFV1164" s="54"/>
      <c r="EFW1164" s="54"/>
      <c r="EFX1164" s="54"/>
      <c r="EFY1164" s="54"/>
      <c r="EFZ1164" s="54"/>
      <c r="EGA1164" s="54"/>
      <c r="EGB1164" s="54"/>
      <c r="EGC1164" s="54"/>
      <c r="EGD1164" s="54"/>
      <c r="EGE1164" s="54"/>
      <c r="EGF1164" s="54"/>
      <c r="EGG1164" s="54"/>
      <c r="EGH1164" s="54"/>
      <c r="EGI1164" s="54"/>
      <c r="EGJ1164" s="54"/>
      <c r="EGK1164" s="54"/>
      <c r="EGL1164" s="54"/>
      <c r="EGM1164" s="54"/>
      <c r="EGN1164" s="54"/>
      <c r="EGO1164" s="54"/>
      <c r="EGP1164" s="54"/>
      <c r="EGQ1164" s="54"/>
      <c r="EGR1164" s="54"/>
      <c r="EGS1164" s="54"/>
      <c r="EGT1164" s="54"/>
      <c r="EGU1164" s="54"/>
      <c r="EGV1164" s="54"/>
      <c r="EGW1164" s="54"/>
      <c r="EGX1164" s="54"/>
      <c r="EGY1164" s="54"/>
      <c r="EGZ1164" s="54"/>
      <c r="EHA1164" s="54"/>
      <c r="EHB1164" s="54"/>
      <c r="EHC1164" s="54"/>
      <c r="EHD1164" s="54"/>
      <c r="EHE1164" s="54"/>
      <c r="EHF1164" s="54"/>
      <c r="EHG1164" s="54"/>
      <c r="EHH1164" s="54"/>
      <c r="EHI1164" s="54"/>
      <c r="EHJ1164" s="54"/>
      <c r="EHK1164" s="54"/>
      <c r="EHL1164" s="54"/>
      <c r="EHM1164" s="54"/>
      <c r="EHN1164" s="54"/>
      <c r="EHO1164" s="54"/>
      <c r="EHP1164" s="54"/>
      <c r="EHQ1164" s="54"/>
      <c r="EHR1164" s="54"/>
      <c r="EHS1164" s="54"/>
      <c r="EHT1164" s="54"/>
      <c r="EHU1164" s="54"/>
      <c r="EHV1164" s="54"/>
      <c r="EHW1164" s="54"/>
      <c r="EHX1164" s="54"/>
      <c r="EHY1164" s="54"/>
      <c r="EHZ1164" s="54"/>
      <c r="EIA1164" s="54"/>
      <c r="EIB1164" s="54"/>
      <c r="EIC1164" s="54"/>
      <c r="EID1164" s="54"/>
      <c r="EIE1164" s="54"/>
      <c r="EIF1164" s="54"/>
      <c r="EIG1164" s="54"/>
      <c r="EIH1164" s="54"/>
      <c r="EII1164" s="54"/>
      <c r="EIJ1164" s="54"/>
      <c r="EIK1164" s="54"/>
      <c r="EIL1164" s="54"/>
      <c r="EIM1164" s="54"/>
      <c r="EIN1164" s="54"/>
      <c r="EIO1164" s="54"/>
      <c r="EIP1164" s="54"/>
      <c r="EIQ1164" s="54"/>
      <c r="EIR1164" s="54"/>
      <c r="EIS1164" s="54"/>
      <c r="EIT1164" s="54"/>
      <c r="EIU1164" s="54"/>
      <c r="EIV1164" s="54"/>
      <c r="EIW1164" s="54"/>
      <c r="EIX1164" s="54"/>
      <c r="EIY1164" s="54"/>
      <c r="EIZ1164" s="54"/>
      <c r="EJA1164" s="54"/>
      <c r="EJB1164" s="54"/>
      <c r="EJC1164" s="54"/>
      <c r="EJD1164" s="54"/>
      <c r="EJE1164" s="54"/>
      <c r="EJF1164" s="54"/>
      <c r="EJG1164" s="54"/>
      <c r="EJH1164" s="54"/>
      <c r="EJI1164" s="54"/>
      <c r="EJJ1164" s="54"/>
      <c r="EJK1164" s="54"/>
      <c r="EJL1164" s="54"/>
      <c r="EJM1164" s="54"/>
      <c r="EJN1164" s="54"/>
      <c r="EJO1164" s="54"/>
      <c r="EJP1164" s="54"/>
      <c r="EJQ1164" s="54"/>
      <c r="EJR1164" s="54"/>
      <c r="EJS1164" s="54"/>
      <c r="EJT1164" s="54"/>
      <c r="EJU1164" s="54"/>
      <c r="EJV1164" s="54"/>
      <c r="EJW1164" s="54"/>
      <c r="EJX1164" s="54"/>
      <c r="EJY1164" s="54"/>
      <c r="EJZ1164" s="54"/>
      <c r="EKA1164" s="54"/>
      <c r="EKB1164" s="54"/>
      <c r="EKC1164" s="54"/>
      <c r="EKD1164" s="54"/>
      <c r="EKE1164" s="54"/>
      <c r="EKF1164" s="54"/>
      <c r="EKG1164" s="54"/>
      <c r="EKH1164" s="54"/>
      <c r="EKI1164" s="54"/>
      <c r="EKJ1164" s="54"/>
      <c r="EKK1164" s="54"/>
      <c r="EKL1164" s="54"/>
      <c r="EKM1164" s="54"/>
      <c r="EKN1164" s="54"/>
      <c r="EKO1164" s="54"/>
      <c r="EKP1164" s="54"/>
      <c r="EKQ1164" s="54"/>
      <c r="EKR1164" s="54"/>
      <c r="EKS1164" s="54"/>
      <c r="EKT1164" s="54"/>
      <c r="EKU1164" s="54"/>
      <c r="EKV1164" s="54"/>
      <c r="EKW1164" s="54"/>
      <c r="EKX1164" s="54"/>
      <c r="EKY1164" s="54"/>
      <c r="EKZ1164" s="54"/>
      <c r="ELA1164" s="54"/>
      <c r="ELB1164" s="54"/>
      <c r="ELC1164" s="54"/>
      <c r="ELD1164" s="54"/>
      <c r="ELE1164" s="54"/>
      <c r="ELF1164" s="54"/>
      <c r="ELG1164" s="54"/>
      <c r="ELH1164" s="54"/>
      <c r="ELI1164" s="54"/>
      <c r="ELJ1164" s="54"/>
      <c r="ELK1164" s="54"/>
      <c r="ELL1164" s="54"/>
      <c r="ELM1164" s="54"/>
      <c r="ELN1164" s="54"/>
      <c r="ELO1164" s="54"/>
      <c r="ELP1164" s="54"/>
      <c r="ELQ1164" s="54"/>
      <c r="ELR1164" s="54"/>
      <c r="ELS1164" s="54"/>
      <c r="ELT1164" s="54"/>
      <c r="ELU1164" s="54"/>
      <c r="ELV1164" s="54"/>
      <c r="ELW1164" s="54"/>
      <c r="ELX1164" s="54"/>
      <c r="ELY1164" s="54"/>
      <c r="ELZ1164" s="54"/>
      <c r="EMA1164" s="54"/>
      <c r="EMB1164" s="54"/>
      <c r="EMC1164" s="54"/>
      <c r="EMD1164" s="54"/>
      <c r="EME1164" s="54"/>
      <c r="EMF1164" s="54"/>
      <c r="EMG1164" s="54"/>
      <c r="EMH1164" s="54"/>
      <c r="EMI1164" s="54"/>
      <c r="EMJ1164" s="54"/>
      <c r="EMK1164" s="54"/>
      <c r="EML1164" s="54"/>
      <c r="EMM1164" s="54"/>
      <c r="EMN1164" s="54"/>
      <c r="EMO1164" s="54"/>
      <c r="EMP1164" s="54"/>
      <c r="EMQ1164" s="54"/>
      <c r="EMR1164" s="54"/>
      <c r="EMS1164" s="54"/>
      <c r="EMT1164" s="54"/>
      <c r="EMU1164" s="54"/>
      <c r="EMV1164" s="54"/>
      <c r="EMW1164" s="54"/>
      <c r="EMX1164" s="54"/>
      <c r="EMY1164" s="54"/>
      <c r="EMZ1164" s="54"/>
      <c r="ENA1164" s="54"/>
      <c r="ENB1164" s="54"/>
      <c r="ENC1164" s="54"/>
      <c r="END1164" s="54"/>
      <c r="ENE1164" s="54"/>
      <c r="ENF1164" s="54"/>
      <c r="ENG1164" s="54"/>
      <c r="ENH1164" s="54"/>
      <c r="ENI1164" s="54"/>
      <c r="ENJ1164" s="54"/>
      <c r="ENK1164" s="54"/>
      <c r="ENL1164" s="54"/>
      <c r="ENM1164" s="54"/>
      <c r="ENN1164" s="54"/>
      <c r="ENO1164" s="54"/>
      <c r="ENP1164" s="54"/>
      <c r="ENQ1164" s="54"/>
      <c r="ENR1164" s="54"/>
      <c r="ENS1164" s="54"/>
      <c r="ENT1164" s="54"/>
      <c r="ENU1164" s="54"/>
      <c r="ENV1164" s="54"/>
      <c r="ENW1164" s="54"/>
      <c r="ENX1164" s="54"/>
      <c r="ENY1164" s="54"/>
      <c r="ENZ1164" s="54"/>
      <c r="EOA1164" s="54"/>
      <c r="EOB1164" s="54"/>
      <c r="EOC1164" s="54"/>
      <c r="EOD1164" s="54"/>
      <c r="EOE1164" s="54"/>
      <c r="EOF1164" s="54"/>
      <c r="EOG1164" s="54"/>
      <c r="EOH1164" s="54"/>
      <c r="EOI1164" s="54"/>
      <c r="EOJ1164" s="54"/>
      <c r="EOK1164" s="54"/>
      <c r="EOL1164" s="54"/>
      <c r="EOM1164" s="54"/>
      <c r="EON1164" s="54"/>
      <c r="EOO1164" s="54"/>
      <c r="EOP1164" s="54"/>
      <c r="EOQ1164" s="54"/>
      <c r="EOR1164" s="54"/>
      <c r="EOS1164" s="54"/>
      <c r="EOT1164" s="54"/>
      <c r="EOU1164" s="54"/>
      <c r="EOV1164" s="54"/>
      <c r="EOW1164" s="54"/>
      <c r="EOX1164" s="54"/>
      <c r="EOY1164" s="54"/>
      <c r="EOZ1164" s="54"/>
      <c r="EPA1164" s="54"/>
      <c r="EPB1164" s="54"/>
      <c r="EPC1164" s="54"/>
      <c r="EPD1164" s="54"/>
      <c r="EPE1164" s="54"/>
      <c r="EPF1164" s="54"/>
      <c r="EPG1164" s="54"/>
      <c r="EPH1164" s="54"/>
      <c r="EPI1164" s="54"/>
      <c r="EPJ1164" s="54"/>
      <c r="EPK1164" s="54"/>
      <c r="EPL1164" s="54"/>
      <c r="EPM1164" s="54"/>
      <c r="EPN1164" s="54"/>
      <c r="EPO1164" s="54"/>
      <c r="EPP1164" s="54"/>
      <c r="EPQ1164" s="54"/>
      <c r="EPR1164" s="54"/>
      <c r="EPS1164" s="54"/>
      <c r="EPT1164" s="54"/>
      <c r="EPU1164" s="54"/>
      <c r="EPV1164" s="54"/>
      <c r="EPW1164" s="54"/>
      <c r="EPX1164" s="54"/>
      <c r="EPY1164" s="54"/>
      <c r="EPZ1164" s="54"/>
      <c r="EQA1164" s="54"/>
      <c r="EQB1164" s="54"/>
      <c r="EQC1164" s="54"/>
      <c r="EQD1164" s="54"/>
      <c r="EQE1164" s="54"/>
      <c r="EQF1164" s="54"/>
      <c r="EQG1164" s="54"/>
      <c r="EQH1164" s="54"/>
      <c r="EQI1164" s="54"/>
      <c r="EQJ1164" s="54"/>
      <c r="EQK1164" s="54"/>
      <c r="EQL1164" s="54"/>
      <c r="EQM1164" s="54"/>
      <c r="EQN1164" s="54"/>
      <c r="EQO1164" s="54"/>
      <c r="EQP1164" s="54"/>
      <c r="EQQ1164" s="54"/>
      <c r="EQR1164" s="54"/>
      <c r="EQS1164" s="54"/>
      <c r="EQT1164" s="54"/>
      <c r="EQU1164" s="54"/>
      <c r="EQV1164" s="54"/>
      <c r="EQW1164" s="54"/>
      <c r="EQX1164" s="54"/>
      <c r="EQY1164" s="54"/>
      <c r="EQZ1164" s="54"/>
      <c r="ERA1164" s="54"/>
      <c r="ERB1164" s="54"/>
      <c r="ERC1164" s="54"/>
      <c r="ERD1164" s="54"/>
      <c r="ERE1164" s="54"/>
      <c r="ERF1164" s="54"/>
      <c r="ERG1164" s="54"/>
      <c r="ERH1164" s="54"/>
      <c r="ERI1164" s="54"/>
      <c r="ERJ1164" s="54"/>
      <c r="ERK1164" s="54"/>
      <c r="ERL1164" s="54"/>
      <c r="ERM1164" s="54"/>
      <c r="ERN1164" s="54"/>
      <c r="ERO1164" s="54"/>
      <c r="ERP1164" s="54"/>
      <c r="ERQ1164" s="54"/>
      <c r="ERR1164" s="54"/>
      <c r="ERS1164" s="54"/>
      <c r="ERT1164" s="54"/>
      <c r="ERU1164" s="54"/>
      <c r="ERV1164" s="54"/>
      <c r="ERW1164" s="54"/>
      <c r="ERX1164" s="54"/>
      <c r="ERY1164" s="54"/>
      <c r="ERZ1164" s="54"/>
      <c r="ESA1164" s="54"/>
      <c r="ESB1164" s="54"/>
      <c r="ESC1164" s="54"/>
      <c r="ESD1164" s="54"/>
      <c r="ESE1164" s="54"/>
      <c r="ESF1164" s="54"/>
      <c r="ESG1164" s="54"/>
      <c r="ESH1164" s="54"/>
      <c r="ESI1164" s="54"/>
      <c r="ESJ1164" s="54"/>
      <c r="ESK1164" s="54"/>
      <c r="ESL1164" s="54"/>
      <c r="ESM1164" s="54"/>
      <c r="ESN1164" s="54"/>
      <c r="ESO1164" s="54"/>
      <c r="ESP1164" s="54"/>
      <c r="ESQ1164" s="54"/>
      <c r="ESR1164" s="54"/>
      <c r="ESS1164" s="54"/>
      <c r="EST1164" s="54"/>
      <c r="ESU1164" s="54"/>
      <c r="ESV1164" s="54"/>
      <c r="ESW1164" s="54"/>
      <c r="ESX1164" s="54"/>
      <c r="ESY1164" s="54"/>
      <c r="ESZ1164" s="54"/>
      <c r="ETA1164" s="54"/>
      <c r="ETB1164" s="54"/>
      <c r="ETC1164" s="54"/>
      <c r="ETD1164" s="54"/>
      <c r="ETE1164" s="54"/>
      <c r="ETF1164" s="54"/>
      <c r="ETG1164" s="54"/>
      <c r="ETH1164" s="54"/>
      <c r="ETI1164" s="54"/>
      <c r="ETJ1164" s="54"/>
      <c r="ETK1164" s="54"/>
      <c r="ETL1164" s="54"/>
      <c r="ETM1164" s="54"/>
      <c r="ETN1164" s="54"/>
      <c r="ETO1164" s="54"/>
      <c r="ETP1164" s="54"/>
      <c r="ETQ1164" s="54"/>
      <c r="ETR1164" s="54"/>
      <c r="ETS1164" s="54"/>
      <c r="ETT1164" s="54"/>
      <c r="ETU1164" s="54"/>
      <c r="ETV1164" s="54"/>
      <c r="ETW1164" s="54"/>
      <c r="ETX1164" s="54"/>
      <c r="ETY1164" s="54"/>
      <c r="ETZ1164" s="54"/>
      <c r="EUA1164" s="54"/>
      <c r="EUB1164" s="54"/>
      <c r="EUC1164" s="54"/>
      <c r="EUD1164" s="54"/>
      <c r="EUE1164" s="54"/>
      <c r="EUF1164" s="54"/>
      <c r="EUG1164" s="54"/>
      <c r="EUH1164" s="54"/>
      <c r="EUI1164" s="54"/>
      <c r="EUJ1164" s="54"/>
      <c r="EUK1164" s="54"/>
      <c r="EUL1164" s="54"/>
      <c r="EUM1164" s="54"/>
      <c r="EUN1164" s="54"/>
      <c r="EUO1164" s="54"/>
      <c r="EUP1164" s="54"/>
      <c r="EUQ1164" s="54"/>
      <c r="EUR1164" s="54"/>
      <c r="EUS1164" s="54"/>
      <c r="EUT1164" s="54"/>
      <c r="EUU1164" s="54"/>
      <c r="EUV1164" s="54"/>
      <c r="EUW1164" s="54"/>
      <c r="EUX1164" s="54"/>
      <c r="EUY1164" s="54"/>
      <c r="EUZ1164" s="54"/>
      <c r="EVA1164" s="54"/>
      <c r="EVB1164" s="54"/>
      <c r="EVC1164" s="54"/>
      <c r="EVD1164" s="54"/>
      <c r="EVE1164" s="54"/>
      <c r="EVF1164" s="54"/>
      <c r="EVG1164" s="54"/>
      <c r="EVH1164" s="54"/>
      <c r="EVI1164" s="54"/>
      <c r="EVJ1164" s="54"/>
      <c r="EVK1164" s="54"/>
      <c r="EVL1164" s="54"/>
      <c r="EVM1164" s="54"/>
      <c r="EVN1164" s="54"/>
      <c r="EVO1164" s="54"/>
      <c r="EVP1164" s="54"/>
      <c r="EVQ1164" s="54"/>
      <c r="EVR1164" s="54"/>
      <c r="EVS1164" s="54"/>
      <c r="EVT1164" s="54"/>
      <c r="EVU1164" s="54"/>
      <c r="EVV1164" s="54"/>
      <c r="EVW1164" s="54"/>
      <c r="EVX1164" s="54"/>
      <c r="EVY1164" s="54"/>
      <c r="EVZ1164" s="54"/>
      <c r="EWA1164" s="54"/>
      <c r="EWB1164" s="54"/>
      <c r="EWC1164" s="54"/>
      <c r="EWD1164" s="54"/>
      <c r="EWE1164" s="54"/>
      <c r="EWF1164" s="54"/>
      <c r="EWG1164" s="54"/>
      <c r="EWH1164" s="54"/>
      <c r="EWI1164" s="54"/>
      <c r="EWJ1164" s="54"/>
      <c r="EWK1164" s="54"/>
      <c r="EWL1164" s="54"/>
      <c r="EWM1164" s="54"/>
      <c r="EWN1164" s="54"/>
      <c r="EWO1164" s="54"/>
      <c r="EWP1164" s="54"/>
      <c r="EWQ1164" s="54"/>
      <c r="EWR1164" s="54"/>
      <c r="EWS1164" s="54"/>
      <c r="EWT1164" s="54"/>
      <c r="EWU1164" s="54"/>
      <c r="EWV1164" s="54"/>
      <c r="EWW1164" s="54"/>
      <c r="EWX1164" s="54"/>
      <c r="EWY1164" s="54"/>
      <c r="EWZ1164" s="54"/>
      <c r="EXA1164" s="54"/>
      <c r="EXB1164" s="54"/>
      <c r="EXC1164" s="54"/>
      <c r="EXD1164" s="54"/>
      <c r="EXE1164" s="54"/>
      <c r="EXF1164" s="54"/>
      <c r="EXG1164" s="54"/>
      <c r="EXH1164" s="54"/>
      <c r="EXI1164" s="54"/>
      <c r="EXJ1164" s="54"/>
      <c r="EXK1164" s="54"/>
      <c r="EXL1164" s="54"/>
      <c r="EXM1164" s="54"/>
      <c r="EXN1164" s="54"/>
      <c r="EXO1164" s="54"/>
      <c r="EXP1164" s="54"/>
      <c r="EXQ1164" s="54"/>
      <c r="EXR1164" s="54"/>
      <c r="EXS1164" s="54"/>
      <c r="EXT1164" s="54"/>
      <c r="EXU1164" s="54"/>
      <c r="EXV1164" s="54"/>
      <c r="EXW1164" s="54"/>
      <c r="EXX1164" s="54"/>
      <c r="EXY1164" s="54"/>
      <c r="EXZ1164" s="54"/>
      <c r="EYA1164" s="54"/>
      <c r="EYB1164" s="54"/>
      <c r="EYC1164" s="54"/>
      <c r="EYD1164" s="54"/>
      <c r="EYE1164" s="54"/>
      <c r="EYF1164" s="54"/>
      <c r="EYG1164" s="54"/>
      <c r="EYH1164" s="54"/>
      <c r="EYI1164" s="54"/>
      <c r="EYJ1164" s="54"/>
      <c r="EYK1164" s="54"/>
      <c r="EYL1164" s="54"/>
      <c r="EYM1164" s="54"/>
      <c r="EYN1164" s="54"/>
      <c r="EYO1164" s="54"/>
      <c r="EYP1164" s="54"/>
      <c r="EYQ1164" s="54"/>
      <c r="EYR1164" s="54"/>
      <c r="EYS1164" s="54"/>
      <c r="EYT1164" s="54"/>
      <c r="EYU1164" s="54"/>
      <c r="EYV1164" s="54"/>
      <c r="EYW1164" s="54"/>
      <c r="EYX1164" s="54"/>
      <c r="EYY1164" s="54"/>
      <c r="EYZ1164" s="54"/>
      <c r="EZA1164" s="54"/>
      <c r="EZB1164" s="54"/>
      <c r="EZC1164" s="54"/>
      <c r="EZD1164" s="54"/>
      <c r="EZE1164" s="54"/>
      <c r="EZF1164" s="54"/>
      <c r="EZG1164" s="54"/>
      <c r="EZH1164" s="54"/>
      <c r="EZI1164" s="54"/>
      <c r="EZJ1164" s="54"/>
      <c r="EZK1164" s="54"/>
      <c r="EZL1164" s="54"/>
      <c r="EZM1164" s="54"/>
      <c r="EZN1164" s="54"/>
      <c r="EZO1164" s="54"/>
      <c r="EZP1164" s="54"/>
      <c r="EZQ1164" s="54"/>
      <c r="EZR1164" s="54"/>
      <c r="EZS1164" s="54"/>
      <c r="EZT1164" s="54"/>
      <c r="EZU1164" s="54"/>
      <c r="EZV1164" s="54"/>
      <c r="EZW1164" s="54"/>
      <c r="EZX1164" s="54"/>
      <c r="EZY1164" s="54"/>
      <c r="EZZ1164" s="54"/>
      <c r="FAA1164" s="54"/>
      <c r="FAB1164" s="54"/>
      <c r="FAC1164" s="54"/>
      <c r="FAD1164" s="54"/>
      <c r="FAE1164" s="54"/>
      <c r="FAF1164" s="54"/>
      <c r="FAG1164" s="54"/>
      <c r="FAH1164" s="54"/>
      <c r="FAI1164" s="54"/>
      <c r="FAJ1164" s="54"/>
      <c r="FAK1164" s="54"/>
      <c r="FAL1164" s="54"/>
      <c r="FAM1164" s="54"/>
      <c r="FAN1164" s="54"/>
      <c r="FAO1164" s="54"/>
      <c r="FAP1164" s="54"/>
      <c r="FAQ1164" s="54"/>
      <c r="FAR1164" s="54"/>
      <c r="FAS1164" s="54"/>
      <c r="FAT1164" s="54"/>
      <c r="FAU1164" s="54"/>
      <c r="FAV1164" s="54"/>
      <c r="FAW1164" s="54"/>
      <c r="FAX1164" s="54"/>
      <c r="FAY1164" s="54"/>
      <c r="FAZ1164" s="54"/>
      <c r="FBA1164" s="54"/>
      <c r="FBB1164" s="54"/>
      <c r="FBC1164" s="54"/>
      <c r="FBD1164" s="54"/>
      <c r="FBE1164" s="54"/>
      <c r="FBF1164" s="54"/>
      <c r="FBG1164" s="54"/>
      <c r="FBH1164" s="54"/>
      <c r="FBI1164" s="54"/>
      <c r="FBJ1164" s="54"/>
      <c r="FBK1164" s="54"/>
      <c r="FBL1164" s="54"/>
      <c r="FBM1164" s="54"/>
      <c r="FBN1164" s="54"/>
      <c r="FBO1164" s="54"/>
      <c r="FBP1164" s="54"/>
      <c r="FBQ1164" s="54"/>
      <c r="FBR1164" s="54"/>
      <c r="FBS1164" s="54"/>
      <c r="FBT1164" s="54"/>
      <c r="FBU1164" s="54"/>
      <c r="FBV1164" s="54"/>
      <c r="FBW1164" s="54"/>
      <c r="FBX1164" s="54"/>
      <c r="FBY1164" s="54"/>
      <c r="FBZ1164" s="54"/>
      <c r="FCA1164" s="54"/>
      <c r="FCB1164" s="54"/>
      <c r="FCC1164" s="54"/>
      <c r="FCD1164" s="54"/>
      <c r="FCE1164" s="54"/>
      <c r="FCF1164" s="54"/>
      <c r="FCG1164" s="54"/>
      <c r="FCH1164" s="54"/>
      <c r="FCI1164" s="54"/>
      <c r="FCJ1164" s="54"/>
      <c r="FCK1164" s="54"/>
      <c r="FCL1164" s="54"/>
      <c r="FCM1164" s="54"/>
      <c r="FCN1164" s="54"/>
      <c r="FCO1164" s="54"/>
      <c r="FCP1164" s="54"/>
      <c r="FCQ1164" s="54"/>
      <c r="FCR1164" s="54"/>
      <c r="FCS1164" s="54"/>
      <c r="FCT1164" s="54"/>
      <c r="FCU1164" s="54"/>
      <c r="FCV1164" s="54"/>
      <c r="FCW1164" s="54"/>
      <c r="FCX1164" s="54"/>
      <c r="FCY1164" s="54"/>
      <c r="FCZ1164" s="54"/>
      <c r="FDA1164" s="54"/>
      <c r="FDB1164" s="54"/>
      <c r="FDC1164" s="54"/>
      <c r="FDD1164" s="54"/>
      <c r="FDE1164" s="54"/>
      <c r="FDF1164" s="54"/>
      <c r="FDG1164" s="54"/>
      <c r="FDH1164" s="54"/>
      <c r="FDI1164" s="54"/>
      <c r="FDJ1164" s="54"/>
      <c r="FDK1164" s="54"/>
      <c r="FDL1164" s="54"/>
      <c r="FDM1164" s="54"/>
      <c r="FDN1164" s="54"/>
      <c r="FDO1164" s="54"/>
      <c r="FDP1164" s="54"/>
      <c r="FDQ1164" s="54"/>
      <c r="FDR1164" s="54"/>
      <c r="FDS1164" s="54"/>
      <c r="FDT1164" s="54"/>
      <c r="FDU1164" s="54"/>
      <c r="FDV1164" s="54"/>
      <c r="FDW1164" s="54"/>
      <c r="FDX1164" s="54"/>
      <c r="FDY1164" s="54"/>
      <c r="FDZ1164" s="54"/>
      <c r="FEA1164" s="54"/>
      <c r="FEB1164" s="54"/>
      <c r="FEC1164" s="54"/>
      <c r="FED1164" s="54"/>
      <c r="FEE1164" s="54"/>
      <c r="FEF1164" s="54"/>
      <c r="FEG1164" s="54"/>
      <c r="FEH1164" s="54"/>
      <c r="FEI1164" s="54"/>
      <c r="FEJ1164" s="54"/>
      <c r="FEK1164" s="54"/>
      <c r="FEL1164" s="54"/>
      <c r="FEM1164" s="54"/>
      <c r="FEN1164" s="54"/>
      <c r="FEO1164" s="54"/>
      <c r="FEP1164" s="54"/>
      <c r="FEQ1164" s="54"/>
      <c r="FER1164" s="54"/>
      <c r="FES1164" s="54"/>
      <c r="FET1164" s="54"/>
      <c r="FEU1164" s="54"/>
      <c r="FEV1164" s="54"/>
      <c r="FEW1164" s="54"/>
      <c r="FEX1164" s="54"/>
      <c r="FEY1164" s="54"/>
      <c r="FEZ1164" s="54"/>
      <c r="FFA1164" s="54"/>
      <c r="FFB1164" s="54"/>
      <c r="FFC1164" s="54"/>
      <c r="FFD1164" s="54"/>
      <c r="FFE1164" s="54"/>
      <c r="FFF1164" s="54"/>
      <c r="FFG1164" s="54"/>
      <c r="FFH1164" s="54"/>
      <c r="FFI1164" s="54"/>
      <c r="FFJ1164" s="54"/>
      <c r="FFK1164" s="54"/>
      <c r="FFL1164" s="54"/>
      <c r="FFM1164" s="54"/>
      <c r="FFN1164" s="54"/>
      <c r="FFO1164" s="54"/>
      <c r="FFP1164" s="54"/>
      <c r="FFQ1164" s="54"/>
      <c r="FFR1164" s="54"/>
      <c r="FFS1164" s="54"/>
      <c r="FFT1164" s="54"/>
      <c r="FFU1164" s="54"/>
      <c r="FFV1164" s="54"/>
      <c r="FFW1164" s="54"/>
      <c r="FFX1164" s="54"/>
      <c r="FFY1164" s="54"/>
      <c r="FFZ1164" s="54"/>
      <c r="FGA1164" s="54"/>
      <c r="FGB1164" s="54"/>
      <c r="FGC1164" s="54"/>
      <c r="FGD1164" s="54"/>
      <c r="FGE1164" s="54"/>
      <c r="FGF1164" s="54"/>
      <c r="FGG1164" s="54"/>
      <c r="FGH1164" s="54"/>
      <c r="FGI1164" s="54"/>
      <c r="FGJ1164" s="54"/>
      <c r="FGK1164" s="54"/>
      <c r="FGL1164" s="54"/>
      <c r="FGM1164" s="54"/>
      <c r="FGN1164" s="54"/>
      <c r="FGO1164" s="54"/>
      <c r="FGP1164" s="54"/>
      <c r="FGQ1164" s="54"/>
      <c r="FGR1164" s="54"/>
      <c r="FGS1164" s="54"/>
      <c r="FGT1164" s="54"/>
      <c r="FGU1164" s="54"/>
      <c r="FGV1164" s="54"/>
      <c r="FGW1164" s="54"/>
      <c r="FGX1164" s="54"/>
      <c r="FGY1164" s="54"/>
      <c r="FGZ1164" s="54"/>
      <c r="FHA1164" s="54"/>
      <c r="FHB1164" s="54"/>
      <c r="FHC1164" s="54"/>
      <c r="FHD1164" s="54"/>
      <c r="FHE1164" s="54"/>
      <c r="FHF1164" s="54"/>
      <c r="FHG1164" s="54"/>
      <c r="FHH1164" s="54"/>
      <c r="FHI1164" s="54"/>
      <c r="FHJ1164" s="54"/>
      <c r="FHK1164" s="54"/>
      <c r="FHL1164" s="54"/>
      <c r="FHM1164" s="54"/>
      <c r="FHN1164" s="54"/>
      <c r="FHO1164" s="54"/>
      <c r="FHP1164" s="54"/>
      <c r="FHQ1164" s="54"/>
      <c r="FHR1164" s="54"/>
      <c r="FHS1164" s="54"/>
      <c r="FHT1164" s="54"/>
      <c r="FHU1164" s="54"/>
      <c r="FHV1164" s="54"/>
      <c r="FHW1164" s="54"/>
      <c r="FHX1164" s="54"/>
      <c r="FHY1164" s="54"/>
      <c r="FHZ1164" s="54"/>
      <c r="FIA1164" s="54"/>
      <c r="FIB1164" s="54"/>
      <c r="FIC1164" s="54"/>
      <c r="FID1164" s="54"/>
      <c r="FIE1164" s="54"/>
      <c r="FIF1164" s="54"/>
      <c r="FIG1164" s="54"/>
      <c r="FIH1164" s="54"/>
      <c r="FII1164" s="54"/>
      <c r="FIJ1164" s="54"/>
      <c r="FIK1164" s="54"/>
      <c r="FIL1164" s="54"/>
      <c r="FIM1164" s="54"/>
      <c r="FIN1164" s="54"/>
      <c r="FIO1164" s="54"/>
      <c r="FIP1164" s="54"/>
      <c r="FIQ1164" s="54"/>
      <c r="FIR1164" s="54"/>
      <c r="FIS1164" s="54"/>
      <c r="FIT1164" s="54"/>
      <c r="FIU1164" s="54"/>
      <c r="FIV1164" s="54"/>
      <c r="FIW1164" s="54"/>
      <c r="FIX1164" s="54"/>
      <c r="FIY1164" s="54"/>
      <c r="FIZ1164" s="54"/>
      <c r="FJA1164" s="54"/>
      <c r="FJB1164" s="54"/>
      <c r="FJC1164" s="54"/>
      <c r="FJD1164" s="54"/>
      <c r="FJE1164" s="54"/>
      <c r="FJF1164" s="54"/>
      <c r="FJG1164" s="54"/>
      <c r="FJH1164" s="54"/>
      <c r="FJI1164" s="54"/>
      <c r="FJJ1164" s="54"/>
      <c r="FJK1164" s="54"/>
      <c r="FJL1164" s="54"/>
      <c r="FJM1164" s="54"/>
      <c r="FJN1164" s="54"/>
      <c r="FJO1164" s="54"/>
      <c r="FJP1164" s="54"/>
      <c r="FJQ1164" s="54"/>
      <c r="FJR1164" s="54"/>
      <c r="FJS1164" s="54"/>
      <c r="FJT1164" s="54"/>
      <c r="FJU1164" s="54"/>
      <c r="FJV1164" s="54"/>
      <c r="FJW1164" s="54"/>
      <c r="FJX1164" s="54"/>
      <c r="FJY1164" s="54"/>
      <c r="FJZ1164" s="54"/>
      <c r="FKA1164" s="54"/>
      <c r="FKB1164" s="54"/>
      <c r="FKC1164" s="54"/>
      <c r="FKD1164" s="54"/>
      <c r="FKE1164" s="54"/>
      <c r="FKF1164" s="54"/>
      <c r="FKG1164" s="54"/>
      <c r="FKH1164" s="54"/>
      <c r="FKI1164" s="54"/>
      <c r="FKJ1164" s="54"/>
      <c r="FKK1164" s="54"/>
      <c r="FKL1164" s="54"/>
      <c r="FKM1164" s="54"/>
      <c r="FKN1164" s="54"/>
      <c r="FKO1164" s="54"/>
      <c r="FKP1164" s="54"/>
      <c r="FKQ1164" s="54"/>
      <c r="FKR1164" s="54"/>
      <c r="FKS1164" s="54"/>
      <c r="FKT1164" s="54"/>
      <c r="FKU1164" s="54"/>
      <c r="FKV1164" s="54"/>
      <c r="FKW1164" s="54"/>
      <c r="FKX1164" s="54"/>
      <c r="FKY1164" s="54"/>
      <c r="FKZ1164" s="54"/>
      <c r="FLA1164" s="54"/>
      <c r="FLB1164" s="54"/>
      <c r="FLC1164" s="54"/>
      <c r="FLD1164" s="54"/>
      <c r="FLE1164" s="54"/>
      <c r="FLF1164" s="54"/>
      <c r="FLG1164" s="54"/>
      <c r="FLH1164" s="54"/>
      <c r="FLI1164" s="54"/>
      <c r="FLJ1164" s="54"/>
      <c r="FLK1164" s="54"/>
      <c r="FLL1164" s="54"/>
      <c r="FLM1164" s="54"/>
      <c r="FLN1164" s="54"/>
      <c r="FLO1164" s="54"/>
      <c r="FLP1164" s="54"/>
      <c r="FLQ1164" s="54"/>
      <c r="FLR1164" s="54"/>
      <c r="FLS1164" s="54"/>
      <c r="FLT1164" s="54"/>
      <c r="FLU1164" s="54"/>
      <c r="FLV1164" s="54"/>
      <c r="FLW1164" s="54"/>
      <c r="FLX1164" s="54"/>
      <c r="FLY1164" s="54"/>
      <c r="FLZ1164" s="54"/>
      <c r="FMA1164" s="54"/>
      <c r="FMB1164" s="54"/>
      <c r="FMC1164" s="54"/>
      <c r="FMD1164" s="54"/>
      <c r="FME1164" s="54"/>
      <c r="FMF1164" s="54"/>
      <c r="FMG1164" s="54"/>
      <c r="FMH1164" s="54"/>
      <c r="FMI1164" s="54"/>
      <c r="FMJ1164" s="54"/>
      <c r="FMK1164" s="54"/>
      <c r="FML1164" s="54"/>
      <c r="FMM1164" s="54"/>
      <c r="FMN1164" s="54"/>
      <c r="FMO1164" s="54"/>
      <c r="FMP1164" s="54"/>
      <c r="FMQ1164" s="54"/>
      <c r="FMR1164" s="54"/>
      <c r="FMS1164" s="54"/>
      <c r="FMT1164" s="54"/>
      <c r="FMU1164" s="54"/>
      <c r="FMV1164" s="54"/>
      <c r="FMW1164" s="54"/>
      <c r="FMX1164" s="54"/>
      <c r="FMY1164" s="54"/>
      <c r="FMZ1164" s="54"/>
      <c r="FNA1164" s="54"/>
      <c r="FNB1164" s="54"/>
      <c r="FNC1164" s="54"/>
      <c r="FND1164" s="54"/>
      <c r="FNE1164" s="54"/>
      <c r="FNF1164" s="54"/>
      <c r="FNG1164" s="54"/>
      <c r="FNH1164" s="54"/>
      <c r="FNI1164" s="54"/>
      <c r="FNJ1164" s="54"/>
      <c r="FNK1164" s="54"/>
      <c r="FNL1164" s="54"/>
      <c r="FNM1164" s="54"/>
      <c r="FNN1164" s="54"/>
      <c r="FNO1164" s="54"/>
      <c r="FNP1164" s="54"/>
      <c r="FNQ1164" s="54"/>
      <c r="FNR1164" s="54"/>
      <c r="FNS1164" s="54"/>
      <c r="FNT1164" s="54"/>
      <c r="FNU1164" s="54"/>
      <c r="FNV1164" s="54"/>
      <c r="FNW1164" s="54"/>
      <c r="FNX1164" s="54"/>
      <c r="FNY1164" s="54"/>
      <c r="FNZ1164" s="54"/>
      <c r="FOA1164" s="54"/>
      <c r="FOB1164" s="54"/>
      <c r="FOC1164" s="54"/>
      <c r="FOD1164" s="54"/>
      <c r="FOE1164" s="54"/>
      <c r="FOF1164" s="54"/>
      <c r="FOG1164" s="54"/>
      <c r="FOH1164" s="54"/>
      <c r="FOI1164" s="54"/>
      <c r="FOJ1164" s="54"/>
      <c r="FOK1164" s="54"/>
      <c r="FOL1164" s="54"/>
      <c r="FOM1164" s="54"/>
      <c r="FON1164" s="54"/>
      <c r="FOO1164" s="54"/>
      <c r="FOP1164" s="54"/>
      <c r="FOQ1164" s="54"/>
      <c r="FOR1164" s="54"/>
      <c r="FOS1164" s="54"/>
      <c r="FOT1164" s="54"/>
      <c r="FOU1164" s="54"/>
      <c r="FOV1164" s="54"/>
      <c r="FOW1164" s="54"/>
      <c r="FOX1164" s="54"/>
      <c r="FOY1164" s="54"/>
      <c r="FOZ1164" s="54"/>
      <c r="FPA1164" s="54"/>
      <c r="FPB1164" s="54"/>
      <c r="FPC1164" s="54"/>
      <c r="FPD1164" s="54"/>
      <c r="FPE1164" s="54"/>
      <c r="FPF1164" s="54"/>
      <c r="FPG1164" s="54"/>
      <c r="FPH1164" s="54"/>
      <c r="FPI1164" s="54"/>
      <c r="FPJ1164" s="54"/>
      <c r="FPK1164" s="54"/>
      <c r="FPL1164" s="54"/>
      <c r="FPM1164" s="54"/>
      <c r="FPN1164" s="54"/>
      <c r="FPO1164" s="54"/>
      <c r="FPP1164" s="54"/>
      <c r="FPQ1164" s="54"/>
      <c r="FPR1164" s="54"/>
      <c r="FPS1164" s="54"/>
      <c r="FPT1164" s="54"/>
      <c r="FPU1164" s="54"/>
      <c r="FPV1164" s="54"/>
      <c r="FPW1164" s="54"/>
      <c r="FPX1164" s="54"/>
      <c r="FPY1164" s="54"/>
      <c r="FPZ1164" s="54"/>
      <c r="FQA1164" s="54"/>
      <c r="FQB1164" s="54"/>
      <c r="FQC1164" s="54"/>
      <c r="FQD1164" s="54"/>
      <c r="FQE1164" s="54"/>
      <c r="FQF1164" s="54"/>
      <c r="FQG1164" s="54"/>
      <c r="FQH1164" s="54"/>
      <c r="FQI1164" s="54"/>
      <c r="FQJ1164" s="54"/>
      <c r="FQK1164" s="54"/>
      <c r="FQL1164" s="54"/>
      <c r="FQM1164" s="54"/>
      <c r="FQN1164" s="54"/>
      <c r="FQO1164" s="54"/>
      <c r="FQP1164" s="54"/>
      <c r="FQQ1164" s="54"/>
      <c r="FQR1164" s="54"/>
      <c r="FQS1164" s="54"/>
      <c r="FQT1164" s="54"/>
      <c r="FQU1164" s="54"/>
      <c r="FQV1164" s="54"/>
      <c r="FQW1164" s="54"/>
      <c r="FQX1164" s="54"/>
      <c r="FQY1164" s="54"/>
      <c r="FQZ1164" s="54"/>
      <c r="FRA1164" s="54"/>
      <c r="FRB1164" s="54"/>
      <c r="FRC1164" s="54"/>
      <c r="FRD1164" s="54"/>
      <c r="FRE1164" s="54"/>
      <c r="FRF1164" s="54"/>
      <c r="FRG1164" s="54"/>
      <c r="FRH1164" s="54"/>
      <c r="FRI1164" s="54"/>
      <c r="FRJ1164" s="54"/>
      <c r="FRK1164" s="54"/>
      <c r="FRL1164" s="54"/>
      <c r="FRM1164" s="54"/>
      <c r="FRN1164" s="54"/>
      <c r="FRO1164" s="54"/>
      <c r="FRP1164" s="54"/>
      <c r="FRQ1164" s="54"/>
      <c r="FRR1164" s="54"/>
      <c r="FRS1164" s="54"/>
      <c r="FRT1164" s="54"/>
      <c r="FRU1164" s="54"/>
      <c r="FRV1164" s="54"/>
      <c r="FRW1164" s="54"/>
      <c r="FRX1164" s="54"/>
      <c r="FRY1164" s="54"/>
      <c r="FRZ1164" s="54"/>
      <c r="FSA1164" s="54"/>
      <c r="FSB1164" s="54"/>
      <c r="FSC1164" s="54"/>
      <c r="FSD1164" s="54"/>
      <c r="FSE1164" s="54"/>
      <c r="FSF1164" s="54"/>
      <c r="FSG1164" s="54"/>
      <c r="FSH1164" s="54"/>
      <c r="FSI1164" s="54"/>
      <c r="FSJ1164" s="54"/>
      <c r="FSK1164" s="54"/>
      <c r="FSL1164" s="54"/>
      <c r="FSM1164" s="54"/>
      <c r="FSN1164" s="54"/>
      <c r="FSO1164" s="54"/>
      <c r="FSP1164" s="54"/>
      <c r="FSQ1164" s="54"/>
      <c r="FSR1164" s="54"/>
      <c r="FSS1164" s="54"/>
      <c r="FST1164" s="54"/>
      <c r="FSU1164" s="54"/>
      <c r="FSV1164" s="54"/>
      <c r="FSW1164" s="54"/>
      <c r="FSX1164" s="54"/>
      <c r="FSY1164" s="54"/>
      <c r="FSZ1164" s="54"/>
      <c r="FTA1164" s="54"/>
      <c r="FTB1164" s="54"/>
      <c r="FTC1164" s="54"/>
      <c r="FTD1164" s="54"/>
      <c r="FTE1164" s="54"/>
      <c r="FTF1164" s="54"/>
      <c r="FTG1164" s="54"/>
      <c r="FTH1164" s="54"/>
      <c r="FTI1164" s="54"/>
      <c r="FTJ1164" s="54"/>
      <c r="FTK1164" s="54"/>
      <c r="FTL1164" s="54"/>
      <c r="FTM1164" s="54"/>
      <c r="FTN1164" s="54"/>
      <c r="FTO1164" s="54"/>
      <c r="FTP1164" s="54"/>
      <c r="FTQ1164" s="54"/>
      <c r="FTR1164" s="54"/>
      <c r="FTS1164" s="54"/>
      <c r="FTT1164" s="54"/>
      <c r="FTU1164" s="54"/>
      <c r="FTV1164" s="54"/>
      <c r="FTW1164" s="54"/>
      <c r="FTX1164" s="54"/>
      <c r="FTY1164" s="54"/>
      <c r="FTZ1164" s="54"/>
      <c r="FUA1164" s="54"/>
      <c r="FUB1164" s="54"/>
      <c r="FUC1164" s="54"/>
      <c r="FUD1164" s="54"/>
      <c r="FUE1164" s="54"/>
      <c r="FUF1164" s="54"/>
      <c r="FUG1164" s="54"/>
      <c r="FUH1164" s="54"/>
      <c r="FUI1164" s="54"/>
      <c r="FUJ1164" s="54"/>
      <c r="FUK1164" s="54"/>
      <c r="FUL1164" s="54"/>
      <c r="FUM1164" s="54"/>
      <c r="FUN1164" s="54"/>
      <c r="FUO1164" s="54"/>
      <c r="FUP1164" s="54"/>
      <c r="FUQ1164" s="54"/>
      <c r="FUR1164" s="54"/>
      <c r="FUS1164" s="54"/>
      <c r="FUT1164" s="54"/>
      <c r="FUU1164" s="54"/>
      <c r="FUV1164" s="54"/>
      <c r="FUW1164" s="54"/>
      <c r="FUX1164" s="54"/>
      <c r="FUY1164" s="54"/>
      <c r="FUZ1164" s="54"/>
      <c r="FVA1164" s="54"/>
      <c r="FVB1164" s="54"/>
      <c r="FVC1164" s="54"/>
      <c r="FVD1164" s="54"/>
      <c r="FVE1164" s="54"/>
      <c r="FVF1164" s="54"/>
      <c r="FVG1164" s="54"/>
      <c r="FVH1164" s="54"/>
      <c r="FVI1164" s="54"/>
      <c r="FVJ1164" s="54"/>
      <c r="FVK1164" s="54"/>
      <c r="FVL1164" s="54"/>
      <c r="FVM1164" s="54"/>
      <c r="FVN1164" s="54"/>
      <c r="FVO1164" s="54"/>
      <c r="FVP1164" s="54"/>
      <c r="FVQ1164" s="54"/>
      <c r="FVR1164" s="54"/>
      <c r="FVS1164" s="54"/>
      <c r="FVT1164" s="54"/>
      <c r="FVU1164" s="54"/>
      <c r="FVV1164" s="54"/>
      <c r="FVW1164" s="54"/>
      <c r="FVX1164" s="54"/>
      <c r="FVY1164" s="54"/>
      <c r="FVZ1164" s="54"/>
      <c r="FWA1164" s="54"/>
      <c r="FWB1164" s="54"/>
      <c r="FWC1164" s="54"/>
      <c r="FWD1164" s="54"/>
      <c r="FWE1164" s="54"/>
      <c r="FWF1164" s="54"/>
      <c r="FWG1164" s="54"/>
      <c r="FWH1164" s="54"/>
      <c r="FWI1164" s="54"/>
      <c r="FWJ1164" s="54"/>
      <c r="FWK1164" s="54"/>
      <c r="FWL1164" s="54"/>
      <c r="FWM1164" s="54"/>
      <c r="FWN1164" s="54"/>
      <c r="FWO1164" s="54"/>
      <c r="FWP1164" s="54"/>
      <c r="FWQ1164" s="54"/>
      <c r="FWR1164" s="54"/>
      <c r="FWS1164" s="54"/>
      <c r="FWT1164" s="54"/>
      <c r="FWU1164" s="54"/>
      <c r="FWV1164" s="54"/>
      <c r="FWW1164" s="54"/>
      <c r="FWX1164" s="54"/>
      <c r="FWY1164" s="54"/>
      <c r="FWZ1164" s="54"/>
      <c r="FXA1164" s="54"/>
      <c r="FXB1164" s="54"/>
      <c r="FXC1164" s="54"/>
      <c r="FXD1164" s="54"/>
      <c r="FXE1164" s="54"/>
      <c r="FXF1164" s="54"/>
      <c r="FXG1164" s="54"/>
      <c r="FXH1164" s="54"/>
      <c r="FXI1164" s="54"/>
      <c r="FXJ1164" s="54"/>
      <c r="FXK1164" s="54"/>
      <c r="FXL1164" s="54"/>
      <c r="FXM1164" s="54"/>
      <c r="FXN1164" s="54"/>
      <c r="FXO1164" s="54"/>
      <c r="FXP1164" s="54"/>
      <c r="FXQ1164" s="54"/>
      <c r="FXR1164" s="54"/>
      <c r="FXS1164" s="54"/>
      <c r="FXT1164" s="54"/>
      <c r="FXU1164" s="54"/>
      <c r="FXV1164" s="54"/>
      <c r="FXW1164" s="54"/>
      <c r="FXX1164" s="54"/>
      <c r="FXY1164" s="54"/>
      <c r="FXZ1164" s="54"/>
      <c r="FYA1164" s="54"/>
      <c r="FYB1164" s="54"/>
      <c r="FYC1164" s="54"/>
      <c r="FYD1164" s="54"/>
      <c r="FYE1164" s="54"/>
      <c r="FYF1164" s="54"/>
      <c r="FYG1164" s="54"/>
      <c r="FYH1164" s="54"/>
      <c r="FYI1164" s="54"/>
      <c r="FYJ1164" s="54"/>
      <c r="FYK1164" s="54"/>
      <c r="FYL1164" s="54"/>
      <c r="FYM1164" s="54"/>
      <c r="FYN1164" s="54"/>
      <c r="FYO1164" s="54"/>
      <c r="FYP1164" s="54"/>
      <c r="FYQ1164" s="54"/>
      <c r="FYR1164" s="54"/>
      <c r="FYS1164" s="54"/>
      <c r="FYT1164" s="54"/>
      <c r="FYU1164" s="54"/>
      <c r="FYV1164" s="54"/>
      <c r="FYW1164" s="54"/>
      <c r="FYX1164" s="54"/>
      <c r="FYY1164" s="54"/>
      <c r="FYZ1164" s="54"/>
      <c r="FZA1164" s="54"/>
      <c r="FZB1164" s="54"/>
      <c r="FZC1164" s="54"/>
      <c r="FZD1164" s="54"/>
      <c r="FZE1164" s="54"/>
      <c r="FZF1164" s="54"/>
      <c r="FZG1164" s="54"/>
      <c r="FZH1164" s="54"/>
      <c r="FZI1164" s="54"/>
      <c r="FZJ1164" s="54"/>
      <c r="FZK1164" s="54"/>
      <c r="FZL1164" s="54"/>
      <c r="FZM1164" s="54"/>
      <c r="FZN1164" s="54"/>
      <c r="FZO1164" s="54"/>
      <c r="FZP1164" s="54"/>
      <c r="FZQ1164" s="54"/>
      <c r="FZR1164" s="54"/>
      <c r="FZS1164" s="54"/>
      <c r="FZT1164" s="54"/>
      <c r="FZU1164" s="54"/>
      <c r="FZV1164" s="54"/>
      <c r="FZW1164" s="54"/>
      <c r="FZX1164" s="54"/>
      <c r="FZY1164" s="54"/>
      <c r="FZZ1164" s="54"/>
      <c r="GAA1164" s="54"/>
      <c r="GAB1164" s="54"/>
      <c r="GAC1164" s="54"/>
      <c r="GAD1164" s="54"/>
      <c r="GAE1164" s="54"/>
      <c r="GAF1164" s="54"/>
      <c r="GAG1164" s="54"/>
      <c r="GAH1164" s="54"/>
      <c r="GAI1164" s="54"/>
      <c r="GAJ1164" s="54"/>
      <c r="GAK1164" s="54"/>
      <c r="GAL1164" s="54"/>
      <c r="GAM1164" s="54"/>
      <c r="GAN1164" s="54"/>
      <c r="GAO1164" s="54"/>
      <c r="GAP1164" s="54"/>
      <c r="GAQ1164" s="54"/>
      <c r="GAR1164" s="54"/>
      <c r="GAS1164" s="54"/>
      <c r="GAT1164" s="54"/>
      <c r="GAU1164" s="54"/>
      <c r="GAV1164" s="54"/>
      <c r="GAW1164" s="54"/>
      <c r="GAX1164" s="54"/>
      <c r="GAY1164" s="54"/>
      <c r="GAZ1164" s="54"/>
      <c r="GBA1164" s="54"/>
      <c r="GBB1164" s="54"/>
      <c r="GBC1164" s="54"/>
      <c r="GBD1164" s="54"/>
      <c r="GBE1164" s="54"/>
      <c r="GBF1164" s="54"/>
      <c r="GBG1164" s="54"/>
      <c r="GBH1164" s="54"/>
      <c r="GBI1164" s="54"/>
      <c r="GBJ1164" s="54"/>
      <c r="GBK1164" s="54"/>
      <c r="GBL1164" s="54"/>
      <c r="GBM1164" s="54"/>
      <c r="GBN1164" s="54"/>
      <c r="GBO1164" s="54"/>
      <c r="GBP1164" s="54"/>
      <c r="GBQ1164" s="54"/>
      <c r="GBR1164" s="54"/>
      <c r="GBS1164" s="54"/>
      <c r="GBT1164" s="54"/>
      <c r="GBU1164" s="54"/>
      <c r="GBV1164" s="54"/>
      <c r="GBW1164" s="54"/>
      <c r="GBX1164" s="54"/>
      <c r="GBY1164" s="54"/>
      <c r="GBZ1164" s="54"/>
      <c r="GCA1164" s="54"/>
      <c r="GCB1164" s="54"/>
      <c r="GCC1164" s="54"/>
      <c r="GCD1164" s="54"/>
      <c r="GCE1164" s="54"/>
      <c r="GCF1164" s="54"/>
      <c r="GCG1164" s="54"/>
      <c r="GCH1164" s="54"/>
      <c r="GCI1164" s="54"/>
      <c r="GCJ1164" s="54"/>
      <c r="GCK1164" s="54"/>
      <c r="GCL1164" s="54"/>
      <c r="GCM1164" s="54"/>
      <c r="GCN1164" s="54"/>
      <c r="GCO1164" s="54"/>
      <c r="GCP1164" s="54"/>
      <c r="GCQ1164" s="54"/>
      <c r="GCR1164" s="54"/>
      <c r="GCS1164" s="54"/>
      <c r="GCT1164" s="54"/>
      <c r="GCU1164" s="54"/>
      <c r="GCV1164" s="54"/>
      <c r="GCW1164" s="54"/>
      <c r="GCX1164" s="54"/>
      <c r="GCY1164" s="54"/>
      <c r="GCZ1164" s="54"/>
      <c r="GDA1164" s="54"/>
      <c r="GDB1164" s="54"/>
      <c r="GDC1164" s="54"/>
      <c r="GDD1164" s="54"/>
      <c r="GDE1164" s="54"/>
      <c r="GDF1164" s="54"/>
      <c r="GDG1164" s="54"/>
      <c r="GDH1164" s="54"/>
      <c r="GDI1164" s="54"/>
      <c r="GDJ1164" s="54"/>
      <c r="GDK1164" s="54"/>
      <c r="GDL1164" s="54"/>
      <c r="GDM1164" s="54"/>
      <c r="GDN1164" s="54"/>
      <c r="GDO1164" s="54"/>
      <c r="GDP1164" s="54"/>
      <c r="GDQ1164" s="54"/>
      <c r="GDR1164" s="54"/>
      <c r="GDS1164" s="54"/>
      <c r="GDT1164" s="54"/>
      <c r="GDU1164" s="54"/>
      <c r="GDV1164" s="54"/>
      <c r="GDW1164" s="54"/>
      <c r="GDX1164" s="54"/>
      <c r="GDY1164" s="54"/>
      <c r="GDZ1164" s="54"/>
      <c r="GEA1164" s="54"/>
      <c r="GEB1164" s="54"/>
      <c r="GEC1164" s="54"/>
      <c r="GED1164" s="54"/>
      <c r="GEE1164" s="54"/>
      <c r="GEF1164" s="54"/>
      <c r="GEG1164" s="54"/>
      <c r="GEH1164" s="54"/>
      <c r="GEI1164" s="54"/>
      <c r="GEJ1164" s="54"/>
      <c r="GEK1164" s="54"/>
      <c r="GEL1164" s="54"/>
      <c r="GEM1164" s="54"/>
      <c r="GEN1164" s="54"/>
      <c r="GEO1164" s="54"/>
      <c r="GEP1164" s="54"/>
      <c r="GEQ1164" s="54"/>
      <c r="GER1164" s="54"/>
      <c r="GES1164" s="54"/>
      <c r="GET1164" s="54"/>
      <c r="GEU1164" s="54"/>
      <c r="GEV1164" s="54"/>
      <c r="GEW1164" s="54"/>
      <c r="GEX1164" s="54"/>
      <c r="GEY1164" s="54"/>
      <c r="GEZ1164" s="54"/>
      <c r="GFA1164" s="54"/>
      <c r="GFB1164" s="54"/>
      <c r="GFC1164" s="54"/>
      <c r="GFD1164" s="54"/>
      <c r="GFE1164" s="54"/>
      <c r="GFF1164" s="54"/>
      <c r="GFG1164" s="54"/>
      <c r="GFH1164" s="54"/>
      <c r="GFI1164" s="54"/>
      <c r="GFJ1164" s="54"/>
      <c r="GFK1164" s="54"/>
      <c r="GFL1164" s="54"/>
      <c r="GFM1164" s="54"/>
      <c r="GFN1164" s="54"/>
      <c r="GFO1164" s="54"/>
      <c r="GFP1164" s="54"/>
      <c r="GFQ1164" s="54"/>
      <c r="GFR1164" s="54"/>
      <c r="GFS1164" s="54"/>
      <c r="GFT1164" s="54"/>
      <c r="GFU1164" s="54"/>
      <c r="GFV1164" s="54"/>
      <c r="GFW1164" s="54"/>
      <c r="GFX1164" s="54"/>
      <c r="GFY1164" s="54"/>
      <c r="GFZ1164" s="54"/>
      <c r="GGA1164" s="54"/>
      <c r="GGB1164" s="54"/>
      <c r="GGC1164" s="54"/>
      <c r="GGD1164" s="54"/>
      <c r="GGE1164" s="54"/>
      <c r="GGF1164" s="54"/>
      <c r="GGG1164" s="54"/>
      <c r="GGH1164" s="54"/>
      <c r="GGI1164" s="54"/>
      <c r="GGJ1164" s="54"/>
      <c r="GGK1164" s="54"/>
      <c r="GGL1164" s="54"/>
      <c r="GGM1164" s="54"/>
      <c r="GGN1164" s="54"/>
      <c r="GGO1164" s="54"/>
      <c r="GGP1164" s="54"/>
      <c r="GGQ1164" s="54"/>
      <c r="GGR1164" s="54"/>
      <c r="GGS1164" s="54"/>
      <c r="GGT1164" s="54"/>
      <c r="GGU1164" s="54"/>
      <c r="GGV1164" s="54"/>
      <c r="GGW1164" s="54"/>
      <c r="GGX1164" s="54"/>
      <c r="GGY1164" s="54"/>
      <c r="GGZ1164" s="54"/>
      <c r="GHA1164" s="54"/>
      <c r="GHB1164" s="54"/>
      <c r="GHC1164" s="54"/>
      <c r="GHD1164" s="54"/>
      <c r="GHE1164" s="54"/>
      <c r="GHF1164" s="54"/>
      <c r="GHG1164" s="54"/>
      <c r="GHH1164" s="54"/>
      <c r="GHI1164" s="54"/>
      <c r="GHJ1164" s="54"/>
      <c r="GHK1164" s="54"/>
      <c r="GHL1164" s="54"/>
      <c r="GHM1164" s="54"/>
      <c r="GHN1164" s="54"/>
      <c r="GHO1164" s="54"/>
      <c r="GHP1164" s="54"/>
      <c r="GHQ1164" s="54"/>
      <c r="GHR1164" s="54"/>
      <c r="GHS1164" s="54"/>
      <c r="GHT1164" s="54"/>
      <c r="GHU1164" s="54"/>
      <c r="GHV1164" s="54"/>
      <c r="GHW1164" s="54"/>
      <c r="GHX1164" s="54"/>
      <c r="GHY1164" s="54"/>
      <c r="GHZ1164" s="54"/>
      <c r="GIA1164" s="54"/>
      <c r="GIB1164" s="54"/>
      <c r="GIC1164" s="54"/>
      <c r="GID1164" s="54"/>
      <c r="GIE1164" s="54"/>
      <c r="GIF1164" s="54"/>
      <c r="GIG1164" s="54"/>
      <c r="GIH1164" s="54"/>
      <c r="GII1164" s="54"/>
      <c r="GIJ1164" s="54"/>
      <c r="GIK1164" s="54"/>
      <c r="GIL1164" s="54"/>
      <c r="GIM1164" s="54"/>
      <c r="GIN1164" s="54"/>
      <c r="GIO1164" s="54"/>
      <c r="GIP1164" s="54"/>
      <c r="GIQ1164" s="54"/>
      <c r="GIR1164" s="54"/>
      <c r="GIS1164" s="54"/>
      <c r="GIT1164" s="54"/>
      <c r="GIU1164" s="54"/>
      <c r="GIV1164" s="54"/>
      <c r="GIW1164" s="54"/>
      <c r="GIX1164" s="54"/>
      <c r="GIY1164" s="54"/>
      <c r="GIZ1164" s="54"/>
      <c r="GJA1164" s="54"/>
      <c r="GJB1164" s="54"/>
      <c r="GJC1164" s="54"/>
      <c r="GJD1164" s="54"/>
      <c r="GJE1164" s="54"/>
      <c r="GJF1164" s="54"/>
      <c r="GJG1164" s="54"/>
      <c r="GJH1164" s="54"/>
      <c r="GJI1164" s="54"/>
      <c r="GJJ1164" s="54"/>
      <c r="GJK1164" s="54"/>
      <c r="GJL1164" s="54"/>
      <c r="GJM1164" s="54"/>
      <c r="GJN1164" s="54"/>
      <c r="GJO1164" s="54"/>
      <c r="GJP1164" s="54"/>
      <c r="GJQ1164" s="54"/>
      <c r="GJR1164" s="54"/>
      <c r="GJS1164" s="54"/>
      <c r="GJT1164" s="54"/>
      <c r="GJU1164" s="54"/>
      <c r="GJV1164" s="54"/>
      <c r="GJW1164" s="54"/>
      <c r="GJX1164" s="54"/>
      <c r="GJY1164" s="54"/>
      <c r="GJZ1164" s="54"/>
      <c r="GKA1164" s="54"/>
      <c r="GKB1164" s="54"/>
      <c r="GKC1164" s="54"/>
      <c r="GKD1164" s="54"/>
      <c r="GKE1164" s="54"/>
      <c r="GKF1164" s="54"/>
      <c r="GKG1164" s="54"/>
      <c r="GKH1164" s="54"/>
      <c r="GKI1164" s="54"/>
      <c r="GKJ1164" s="54"/>
      <c r="GKK1164" s="54"/>
      <c r="GKL1164" s="54"/>
      <c r="GKM1164" s="54"/>
      <c r="GKN1164" s="54"/>
      <c r="GKO1164" s="54"/>
      <c r="GKP1164" s="54"/>
      <c r="GKQ1164" s="54"/>
      <c r="GKR1164" s="54"/>
      <c r="GKS1164" s="54"/>
      <c r="GKT1164" s="54"/>
      <c r="GKU1164" s="54"/>
      <c r="GKV1164" s="54"/>
      <c r="GKW1164" s="54"/>
      <c r="GKX1164" s="54"/>
      <c r="GKY1164" s="54"/>
      <c r="GKZ1164" s="54"/>
      <c r="GLA1164" s="54"/>
      <c r="GLB1164" s="54"/>
      <c r="GLC1164" s="54"/>
      <c r="GLD1164" s="54"/>
      <c r="GLE1164" s="54"/>
      <c r="GLF1164" s="54"/>
      <c r="GLG1164" s="54"/>
      <c r="GLH1164" s="54"/>
      <c r="GLI1164" s="54"/>
      <c r="GLJ1164" s="54"/>
      <c r="GLK1164" s="54"/>
      <c r="GLL1164" s="54"/>
      <c r="GLM1164" s="54"/>
      <c r="GLN1164" s="54"/>
      <c r="GLO1164" s="54"/>
      <c r="GLP1164" s="54"/>
      <c r="GLQ1164" s="54"/>
      <c r="GLR1164" s="54"/>
      <c r="GLS1164" s="54"/>
      <c r="GLT1164" s="54"/>
      <c r="GLU1164" s="54"/>
      <c r="GLV1164" s="54"/>
      <c r="GLW1164" s="54"/>
      <c r="GLX1164" s="54"/>
      <c r="GLY1164" s="54"/>
      <c r="GLZ1164" s="54"/>
      <c r="GMA1164" s="54"/>
      <c r="GMB1164" s="54"/>
      <c r="GMC1164" s="54"/>
      <c r="GMD1164" s="54"/>
      <c r="GME1164" s="54"/>
      <c r="GMF1164" s="54"/>
      <c r="GMG1164" s="54"/>
      <c r="GMH1164" s="54"/>
      <c r="GMI1164" s="54"/>
      <c r="GMJ1164" s="54"/>
      <c r="GMK1164" s="54"/>
      <c r="GML1164" s="54"/>
      <c r="GMM1164" s="54"/>
      <c r="GMN1164" s="54"/>
      <c r="GMO1164" s="54"/>
      <c r="GMP1164" s="54"/>
      <c r="GMQ1164" s="54"/>
      <c r="GMR1164" s="54"/>
      <c r="GMS1164" s="54"/>
      <c r="GMT1164" s="54"/>
      <c r="GMU1164" s="54"/>
      <c r="GMV1164" s="54"/>
      <c r="GMW1164" s="54"/>
      <c r="GMX1164" s="54"/>
      <c r="GMY1164" s="54"/>
      <c r="GMZ1164" s="54"/>
      <c r="GNA1164" s="54"/>
      <c r="GNB1164" s="54"/>
      <c r="GNC1164" s="54"/>
      <c r="GND1164" s="54"/>
      <c r="GNE1164" s="54"/>
      <c r="GNF1164" s="54"/>
      <c r="GNG1164" s="54"/>
      <c r="GNH1164" s="54"/>
      <c r="GNI1164" s="54"/>
      <c r="GNJ1164" s="54"/>
      <c r="GNK1164" s="54"/>
      <c r="GNL1164" s="54"/>
      <c r="GNM1164" s="54"/>
      <c r="GNN1164" s="54"/>
      <c r="GNO1164" s="54"/>
      <c r="GNP1164" s="54"/>
      <c r="GNQ1164" s="54"/>
      <c r="GNR1164" s="54"/>
      <c r="GNS1164" s="54"/>
      <c r="GNT1164" s="54"/>
      <c r="GNU1164" s="54"/>
      <c r="GNV1164" s="54"/>
      <c r="GNW1164" s="54"/>
      <c r="GNX1164" s="54"/>
      <c r="GNY1164" s="54"/>
      <c r="GNZ1164" s="54"/>
      <c r="GOA1164" s="54"/>
      <c r="GOB1164" s="54"/>
      <c r="GOC1164" s="54"/>
      <c r="GOD1164" s="54"/>
      <c r="GOE1164" s="54"/>
      <c r="GOF1164" s="54"/>
      <c r="GOG1164" s="54"/>
      <c r="GOH1164" s="54"/>
      <c r="GOI1164" s="54"/>
      <c r="GOJ1164" s="54"/>
      <c r="GOK1164" s="54"/>
      <c r="GOL1164" s="54"/>
      <c r="GOM1164" s="54"/>
      <c r="GON1164" s="54"/>
      <c r="GOO1164" s="54"/>
      <c r="GOP1164" s="54"/>
      <c r="GOQ1164" s="54"/>
      <c r="GOR1164" s="54"/>
      <c r="GOS1164" s="54"/>
      <c r="GOT1164" s="54"/>
      <c r="GOU1164" s="54"/>
      <c r="GOV1164" s="54"/>
      <c r="GOW1164" s="54"/>
      <c r="GOX1164" s="54"/>
      <c r="GOY1164" s="54"/>
      <c r="GOZ1164" s="54"/>
      <c r="GPA1164" s="54"/>
      <c r="GPB1164" s="54"/>
      <c r="GPC1164" s="54"/>
      <c r="GPD1164" s="54"/>
      <c r="GPE1164" s="54"/>
      <c r="GPF1164" s="54"/>
      <c r="GPG1164" s="54"/>
      <c r="GPH1164" s="54"/>
      <c r="GPI1164" s="54"/>
      <c r="GPJ1164" s="54"/>
      <c r="GPK1164" s="54"/>
      <c r="GPL1164" s="54"/>
      <c r="GPM1164" s="54"/>
      <c r="GPN1164" s="54"/>
      <c r="GPO1164" s="54"/>
      <c r="GPP1164" s="54"/>
      <c r="GPQ1164" s="54"/>
      <c r="GPR1164" s="54"/>
      <c r="GPS1164" s="54"/>
      <c r="GPT1164" s="54"/>
      <c r="GPU1164" s="54"/>
      <c r="GPV1164" s="54"/>
      <c r="GPW1164" s="54"/>
      <c r="GPX1164" s="54"/>
      <c r="GPY1164" s="54"/>
      <c r="GPZ1164" s="54"/>
      <c r="GQA1164" s="54"/>
      <c r="GQB1164" s="54"/>
      <c r="GQC1164" s="54"/>
      <c r="GQD1164" s="54"/>
      <c r="GQE1164" s="54"/>
      <c r="GQF1164" s="54"/>
      <c r="GQG1164" s="54"/>
      <c r="GQH1164" s="54"/>
      <c r="GQI1164" s="54"/>
      <c r="GQJ1164" s="54"/>
      <c r="GQK1164" s="54"/>
      <c r="GQL1164" s="54"/>
      <c r="GQM1164" s="54"/>
      <c r="GQN1164" s="54"/>
      <c r="GQO1164" s="54"/>
      <c r="GQP1164" s="54"/>
      <c r="GQQ1164" s="54"/>
      <c r="GQR1164" s="54"/>
      <c r="GQS1164" s="54"/>
      <c r="GQT1164" s="54"/>
      <c r="GQU1164" s="54"/>
      <c r="GQV1164" s="54"/>
      <c r="GQW1164" s="54"/>
      <c r="GQX1164" s="54"/>
      <c r="GQY1164" s="54"/>
      <c r="GQZ1164" s="54"/>
      <c r="GRA1164" s="54"/>
      <c r="GRB1164" s="54"/>
      <c r="GRC1164" s="54"/>
      <c r="GRD1164" s="54"/>
      <c r="GRE1164" s="54"/>
      <c r="GRF1164" s="54"/>
      <c r="GRG1164" s="54"/>
      <c r="GRH1164" s="54"/>
      <c r="GRI1164" s="54"/>
      <c r="GRJ1164" s="54"/>
      <c r="GRK1164" s="54"/>
      <c r="GRL1164" s="54"/>
      <c r="GRM1164" s="54"/>
      <c r="GRN1164" s="54"/>
      <c r="GRO1164" s="54"/>
      <c r="GRP1164" s="54"/>
      <c r="GRQ1164" s="54"/>
      <c r="GRR1164" s="54"/>
      <c r="GRS1164" s="54"/>
      <c r="GRT1164" s="54"/>
      <c r="GRU1164" s="54"/>
      <c r="GRV1164" s="54"/>
      <c r="GRW1164" s="54"/>
      <c r="GRX1164" s="54"/>
      <c r="GRY1164" s="54"/>
      <c r="GRZ1164" s="54"/>
      <c r="GSA1164" s="54"/>
      <c r="GSB1164" s="54"/>
      <c r="GSC1164" s="54"/>
      <c r="GSD1164" s="54"/>
      <c r="GSE1164" s="54"/>
      <c r="GSF1164" s="54"/>
      <c r="GSG1164" s="54"/>
      <c r="GSH1164" s="54"/>
      <c r="GSI1164" s="54"/>
      <c r="GSJ1164" s="54"/>
      <c r="GSK1164" s="54"/>
      <c r="GSL1164" s="54"/>
      <c r="GSM1164" s="54"/>
      <c r="GSN1164" s="54"/>
      <c r="GSO1164" s="54"/>
      <c r="GSP1164" s="54"/>
      <c r="GSQ1164" s="54"/>
      <c r="GSR1164" s="54"/>
      <c r="GSS1164" s="54"/>
      <c r="GST1164" s="54"/>
      <c r="GSU1164" s="54"/>
      <c r="GSV1164" s="54"/>
      <c r="GSW1164" s="54"/>
      <c r="GSX1164" s="54"/>
      <c r="GSY1164" s="54"/>
      <c r="GSZ1164" s="54"/>
      <c r="GTA1164" s="54"/>
      <c r="GTB1164" s="54"/>
      <c r="GTC1164" s="54"/>
      <c r="GTD1164" s="54"/>
      <c r="GTE1164" s="54"/>
      <c r="GTF1164" s="54"/>
      <c r="GTG1164" s="54"/>
      <c r="GTH1164" s="54"/>
      <c r="GTI1164" s="54"/>
      <c r="GTJ1164" s="54"/>
      <c r="GTK1164" s="54"/>
      <c r="GTL1164" s="54"/>
      <c r="GTM1164" s="54"/>
      <c r="GTN1164" s="54"/>
      <c r="GTO1164" s="54"/>
      <c r="GTP1164" s="54"/>
      <c r="GTQ1164" s="54"/>
      <c r="GTR1164" s="54"/>
      <c r="GTS1164" s="54"/>
      <c r="GTT1164" s="54"/>
      <c r="GTU1164" s="54"/>
      <c r="GTV1164" s="54"/>
      <c r="GTW1164" s="54"/>
      <c r="GTX1164" s="54"/>
      <c r="GTY1164" s="54"/>
      <c r="GTZ1164" s="54"/>
      <c r="GUA1164" s="54"/>
      <c r="GUB1164" s="54"/>
      <c r="GUC1164" s="54"/>
      <c r="GUD1164" s="54"/>
      <c r="GUE1164" s="54"/>
      <c r="GUF1164" s="54"/>
      <c r="GUG1164" s="54"/>
      <c r="GUH1164" s="54"/>
      <c r="GUI1164" s="54"/>
      <c r="GUJ1164" s="54"/>
      <c r="GUK1164" s="54"/>
      <c r="GUL1164" s="54"/>
      <c r="GUM1164" s="54"/>
      <c r="GUN1164" s="54"/>
      <c r="GUO1164" s="54"/>
      <c r="GUP1164" s="54"/>
      <c r="GUQ1164" s="54"/>
      <c r="GUR1164" s="54"/>
      <c r="GUS1164" s="54"/>
      <c r="GUT1164" s="54"/>
      <c r="GUU1164" s="54"/>
      <c r="GUV1164" s="54"/>
      <c r="GUW1164" s="54"/>
      <c r="GUX1164" s="54"/>
      <c r="GUY1164" s="54"/>
      <c r="GUZ1164" s="54"/>
      <c r="GVA1164" s="54"/>
      <c r="GVB1164" s="54"/>
      <c r="GVC1164" s="54"/>
      <c r="GVD1164" s="54"/>
      <c r="GVE1164" s="54"/>
      <c r="GVF1164" s="54"/>
      <c r="GVG1164" s="54"/>
      <c r="GVH1164" s="54"/>
      <c r="GVI1164" s="54"/>
      <c r="GVJ1164" s="54"/>
      <c r="GVK1164" s="54"/>
      <c r="GVL1164" s="54"/>
      <c r="GVM1164" s="54"/>
      <c r="GVN1164" s="54"/>
      <c r="GVO1164" s="54"/>
      <c r="GVP1164" s="54"/>
      <c r="GVQ1164" s="54"/>
      <c r="GVR1164" s="54"/>
      <c r="GVS1164" s="54"/>
      <c r="GVT1164" s="54"/>
      <c r="GVU1164" s="54"/>
      <c r="GVV1164" s="54"/>
      <c r="GVW1164" s="54"/>
      <c r="GVX1164" s="54"/>
      <c r="GVY1164" s="54"/>
      <c r="GVZ1164" s="54"/>
      <c r="GWA1164" s="54"/>
      <c r="GWB1164" s="54"/>
      <c r="GWC1164" s="54"/>
      <c r="GWD1164" s="54"/>
      <c r="GWE1164" s="54"/>
      <c r="GWF1164" s="54"/>
      <c r="GWG1164" s="54"/>
      <c r="GWH1164" s="54"/>
      <c r="GWI1164" s="54"/>
      <c r="GWJ1164" s="54"/>
      <c r="GWK1164" s="54"/>
      <c r="GWL1164" s="54"/>
      <c r="GWM1164" s="54"/>
      <c r="GWN1164" s="54"/>
      <c r="GWO1164" s="54"/>
      <c r="GWP1164" s="54"/>
      <c r="GWQ1164" s="54"/>
      <c r="GWR1164" s="54"/>
      <c r="GWS1164" s="54"/>
      <c r="GWT1164" s="54"/>
      <c r="GWU1164" s="54"/>
      <c r="GWV1164" s="54"/>
      <c r="GWW1164" s="54"/>
      <c r="GWX1164" s="54"/>
      <c r="GWY1164" s="54"/>
      <c r="GWZ1164" s="54"/>
      <c r="GXA1164" s="54"/>
      <c r="GXB1164" s="54"/>
      <c r="GXC1164" s="54"/>
      <c r="GXD1164" s="54"/>
      <c r="GXE1164" s="54"/>
      <c r="GXF1164" s="54"/>
      <c r="GXG1164" s="54"/>
      <c r="GXH1164" s="54"/>
      <c r="GXI1164" s="54"/>
      <c r="GXJ1164" s="54"/>
      <c r="GXK1164" s="54"/>
      <c r="GXL1164" s="54"/>
      <c r="GXM1164" s="54"/>
      <c r="GXN1164" s="54"/>
      <c r="GXO1164" s="54"/>
      <c r="GXP1164" s="54"/>
      <c r="GXQ1164" s="54"/>
      <c r="GXR1164" s="54"/>
      <c r="GXS1164" s="54"/>
      <c r="GXT1164" s="54"/>
      <c r="GXU1164" s="54"/>
      <c r="GXV1164" s="54"/>
      <c r="GXW1164" s="54"/>
      <c r="GXX1164" s="54"/>
      <c r="GXY1164" s="54"/>
      <c r="GXZ1164" s="54"/>
      <c r="GYA1164" s="54"/>
      <c r="GYB1164" s="54"/>
      <c r="GYC1164" s="54"/>
      <c r="GYD1164" s="54"/>
      <c r="GYE1164" s="54"/>
      <c r="GYF1164" s="54"/>
      <c r="GYG1164" s="54"/>
      <c r="GYH1164" s="54"/>
      <c r="GYI1164" s="54"/>
      <c r="GYJ1164" s="54"/>
      <c r="GYK1164" s="54"/>
      <c r="GYL1164" s="54"/>
      <c r="GYM1164" s="54"/>
      <c r="GYN1164" s="54"/>
      <c r="GYO1164" s="54"/>
      <c r="GYP1164" s="54"/>
      <c r="GYQ1164" s="54"/>
      <c r="GYR1164" s="54"/>
      <c r="GYS1164" s="54"/>
      <c r="GYT1164" s="54"/>
      <c r="GYU1164" s="54"/>
      <c r="GYV1164" s="54"/>
      <c r="GYW1164" s="54"/>
      <c r="GYX1164" s="54"/>
      <c r="GYY1164" s="54"/>
      <c r="GYZ1164" s="54"/>
      <c r="GZA1164" s="54"/>
      <c r="GZB1164" s="54"/>
      <c r="GZC1164" s="54"/>
      <c r="GZD1164" s="54"/>
      <c r="GZE1164" s="54"/>
      <c r="GZF1164" s="54"/>
      <c r="GZG1164" s="54"/>
      <c r="GZH1164" s="54"/>
      <c r="GZI1164" s="54"/>
      <c r="GZJ1164" s="54"/>
      <c r="GZK1164" s="54"/>
      <c r="GZL1164" s="54"/>
      <c r="GZM1164" s="54"/>
      <c r="GZN1164" s="54"/>
      <c r="GZO1164" s="54"/>
      <c r="GZP1164" s="54"/>
      <c r="GZQ1164" s="54"/>
      <c r="GZR1164" s="54"/>
      <c r="GZS1164" s="54"/>
      <c r="GZT1164" s="54"/>
      <c r="GZU1164" s="54"/>
      <c r="GZV1164" s="54"/>
      <c r="GZW1164" s="54"/>
      <c r="GZX1164" s="54"/>
      <c r="GZY1164" s="54"/>
      <c r="GZZ1164" s="54"/>
      <c r="HAA1164" s="54"/>
      <c r="HAB1164" s="54"/>
      <c r="HAC1164" s="54"/>
      <c r="HAD1164" s="54"/>
      <c r="HAE1164" s="54"/>
      <c r="HAF1164" s="54"/>
      <c r="HAG1164" s="54"/>
      <c r="HAH1164" s="54"/>
      <c r="HAI1164" s="54"/>
      <c r="HAJ1164" s="54"/>
      <c r="HAK1164" s="54"/>
      <c r="HAL1164" s="54"/>
      <c r="HAM1164" s="54"/>
      <c r="HAN1164" s="54"/>
      <c r="HAO1164" s="54"/>
      <c r="HAP1164" s="54"/>
      <c r="HAQ1164" s="54"/>
      <c r="HAR1164" s="54"/>
      <c r="HAS1164" s="54"/>
      <c r="HAT1164" s="54"/>
      <c r="HAU1164" s="54"/>
      <c r="HAV1164" s="54"/>
      <c r="HAW1164" s="54"/>
      <c r="HAX1164" s="54"/>
      <c r="HAY1164" s="54"/>
      <c r="HAZ1164" s="54"/>
      <c r="HBA1164" s="54"/>
      <c r="HBB1164" s="54"/>
      <c r="HBC1164" s="54"/>
      <c r="HBD1164" s="54"/>
      <c r="HBE1164" s="54"/>
      <c r="HBF1164" s="54"/>
      <c r="HBG1164" s="54"/>
      <c r="HBH1164" s="54"/>
      <c r="HBI1164" s="54"/>
      <c r="HBJ1164" s="54"/>
      <c r="HBK1164" s="54"/>
      <c r="HBL1164" s="54"/>
      <c r="HBM1164" s="54"/>
      <c r="HBN1164" s="54"/>
      <c r="HBO1164" s="54"/>
      <c r="HBP1164" s="54"/>
      <c r="HBQ1164" s="54"/>
      <c r="HBR1164" s="54"/>
      <c r="HBS1164" s="54"/>
      <c r="HBT1164" s="54"/>
      <c r="HBU1164" s="54"/>
      <c r="HBV1164" s="54"/>
      <c r="HBW1164" s="54"/>
      <c r="HBX1164" s="54"/>
      <c r="HBY1164" s="54"/>
      <c r="HBZ1164" s="54"/>
      <c r="HCA1164" s="54"/>
      <c r="HCB1164" s="54"/>
      <c r="HCC1164" s="54"/>
      <c r="HCD1164" s="54"/>
      <c r="HCE1164" s="54"/>
      <c r="HCF1164" s="54"/>
      <c r="HCG1164" s="54"/>
      <c r="HCH1164" s="54"/>
      <c r="HCI1164" s="54"/>
      <c r="HCJ1164" s="54"/>
      <c r="HCK1164" s="54"/>
      <c r="HCL1164" s="54"/>
      <c r="HCM1164" s="54"/>
      <c r="HCN1164" s="54"/>
      <c r="HCO1164" s="54"/>
      <c r="HCP1164" s="54"/>
      <c r="HCQ1164" s="54"/>
      <c r="HCR1164" s="54"/>
      <c r="HCS1164" s="54"/>
      <c r="HCT1164" s="54"/>
      <c r="HCU1164" s="54"/>
      <c r="HCV1164" s="54"/>
      <c r="HCW1164" s="54"/>
      <c r="HCX1164" s="54"/>
      <c r="HCY1164" s="54"/>
      <c r="HCZ1164" s="54"/>
      <c r="HDA1164" s="54"/>
      <c r="HDB1164" s="54"/>
      <c r="HDC1164" s="54"/>
      <c r="HDD1164" s="54"/>
      <c r="HDE1164" s="54"/>
      <c r="HDF1164" s="54"/>
      <c r="HDG1164" s="54"/>
      <c r="HDH1164" s="54"/>
      <c r="HDI1164" s="54"/>
      <c r="HDJ1164" s="54"/>
      <c r="HDK1164" s="54"/>
      <c r="HDL1164" s="54"/>
      <c r="HDM1164" s="54"/>
      <c r="HDN1164" s="54"/>
      <c r="HDO1164" s="54"/>
      <c r="HDP1164" s="54"/>
      <c r="HDQ1164" s="54"/>
      <c r="HDR1164" s="54"/>
      <c r="HDS1164" s="54"/>
      <c r="HDT1164" s="54"/>
      <c r="HDU1164" s="54"/>
      <c r="HDV1164" s="54"/>
      <c r="HDW1164" s="54"/>
      <c r="HDX1164" s="54"/>
      <c r="HDY1164" s="54"/>
      <c r="HDZ1164" s="54"/>
      <c r="HEA1164" s="54"/>
      <c r="HEB1164" s="54"/>
      <c r="HEC1164" s="54"/>
      <c r="HED1164" s="54"/>
      <c r="HEE1164" s="54"/>
      <c r="HEF1164" s="54"/>
      <c r="HEG1164" s="54"/>
      <c r="HEH1164" s="54"/>
      <c r="HEI1164" s="54"/>
      <c r="HEJ1164" s="54"/>
      <c r="HEK1164" s="54"/>
      <c r="HEL1164" s="54"/>
      <c r="HEM1164" s="54"/>
      <c r="HEN1164" s="54"/>
      <c r="HEO1164" s="54"/>
      <c r="HEP1164" s="54"/>
      <c r="HEQ1164" s="54"/>
      <c r="HER1164" s="54"/>
      <c r="HES1164" s="54"/>
      <c r="HET1164" s="54"/>
      <c r="HEU1164" s="54"/>
      <c r="HEV1164" s="54"/>
      <c r="HEW1164" s="54"/>
      <c r="HEX1164" s="54"/>
      <c r="HEY1164" s="54"/>
      <c r="HEZ1164" s="54"/>
      <c r="HFA1164" s="54"/>
      <c r="HFB1164" s="54"/>
      <c r="HFC1164" s="54"/>
      <c r="HFD1164" s="54"/>
      <c r="HFE1164" s="54"/>
      <c r="HFF1164" s="54"/>
      <c r="HFG1164" s="54"/>
      <c r="HFH1164" s="54"/>
      <c r="HFI1164" s="54"/>
      <c r="HFJ1164" s="54"/>
      <c r="HFK1164" s="54"/>
      <c r="HFL1164" s="54"/>
      <c r="HFM1164" s="54"/>
      <c r="HFN1164" s="54"/>
      <c r="HFO1164" s="54"/>
      <c r="HFP1164" s="54"/>
      <c r="HFQ1164" s="54"/>
      <c r="HFR1164" s="54"/>
      <c r="HFS1164" s="54"/>
      <c r="HFT1164" s="54"/>
      <c r="HFU1164" s="54"/>
      <c r="HFV1164" s="54"/>
      <c r="HFW1164" s="54"/>
      <c r="HFX1164" s="54"/>
      <c r="HFY1164" s="54"/>
      <c r="HFZ1164" s="54"/>
      <c r="HGA1164" s="54"/>
      <c r="HGB1164" s="54"/>
      <c r="HGC1164" s="54"/>
      <c r="HGD1164" s="54"/>
      <c r="HGE1164" s="54"/>
      <c r="HGF1164" s="54"/>
      <c r="HGG1164" s="54"/>
      <c r="HGH1164" s="54"/>
      <c r="HGI1164" s="54"/>
      <c r="HGJ1164" s="54"/>
      <c r="HGK1164" s="54"/>
      <c r="HGL1164" s="54"/>
      <c r="HGM1164" s="54"/>
      <c r="HGN1164" s="54"/>
      <c r="HGO1164" s="54"/>
      <c r="HGP1164" s="54"/>
      <c r="HGQ1164" s="54"/>
      <c r="HGR1164" s="54"/>
      <c r="HGS1164" s="54"/>
      <c r="HGT1164" s="54"/>
      <c r="HGU1164" s="54"/>
      <c r="HGV1164" s="54"/>
      <c r="HGW1164" s="54"/>
      <c r="HGX1164" s="54"/>
      <c r="HGY1164" s="54"/>
      <c r="HGZ1164" s="54"/>
      <c r="HHA1164" s="54"/>
      <c r="HHB1164" s="54"/>
      <c r="HHC1164" s="54"/>
      <c r="HHD1164" s="54"/>
      <c r="HHE1164" s="54"/>
      <c r="HHF1164" s="54"/>
      <c r="HHG1164" s="54"/>
      <c r="HHH1164" s="54"/>
      <c r="HHI1164" s="54"/>
      <c r="HHJ1164" s="54"/>
      <c r="HHK1164" s="54"/>
      <c r="HHL1164" s="54"/>
      <c r="HHM1164" s="54"/>
      <c r="HHN1164" s="54"/>
      <c r="HHO1164" s="54"/>
      <c r="HHP1164" s="54"/>
      <c r="HHQ1164" s="54"/>
      <c r="HHR1164" s="54"/>
      <c r="HHS1164" s="54"/>
      <c r="HHT1164" s="54"/>
      <c r="HHU1164" s="54"/>
      <c r="HHV1164" s="54"/>
      <c r="HHW1164" s="54"/>
      <c r="HHX1164" s="54"/>
      <c r="HHY1164" s="54"/>
      <c r="HHZ1164" s="54"/>
      <c r="HIA1164" s="54"/>
      <c r="HIB1164" s="54"/>
      <c r="HIC1164" s="54"/>
      <c r="HID1164" s="54"/>
      <c r="HIE1164" s="54"/>
      <c r="HIF1164" s="54"/>
      <c r="HIG1164" s="54"/>
      <c r="HIH1164" s="54"/>
      <c r="HII1164" s="54"/>
      <c r="HIJ1164" s="54"/>
      <c r="HIK1164" s="54"/>
      <c r="HIL1164" s="54"/>
      <c r="HIM1164" s="54"/>
      <c r="HIN1164" s="54"/>
      <c r="HIO1164" s="54"/>
      <c r="HIP1164" s="54"/>
      <c r="HIQ1164" s="54"/>
      <c r="HIR1164" s="54"/>
      <c r="HIS1164" s="54"/>
      <c r="HIT1164" s="54"/>
      <c r="HIU1164" s="54"/>
      <c r="HIV1164" s="54"/>
      <c r="HIW1164" s="54"/>
      <c r="HIX1164" s="54"/>
      <c r="HIY1164" s="54"/>
      <c r="HIZ1164" s="54"/>
      <c r="HJA1164" s="54"/>
      <c r="HJB1164" s="54"/>
      <c r="HJC1164" s="54"/>
      <c r="HJD1164" s="54"/>
      <c r="HJE1164" s="54"/>
      <c r="HJF1164" s="54"/>
      <c r="HJG1164" s="54"/>
      <c r="HJH1164" s="54"/>
      <c r="HJI1164" s="54"/>
      <c r="HJJ1164" s="54"/>
      <c r="HJK1164" s="54"/>
      <c r="HJL1164" s="54"/>
      <c r="HJM1164" s="54"/>
      <c r="HJN1164" s="54"/>
      <c r="HJO1164" s="54"/>
      <c r="HJP1164" s="54"/>
      <c r="HJQ1164" s="54"/>
      <c r="HJR1164" s="54"/>
      <c r="HJS1164" s="54"/>
      <c r="HJT1164" s="54"/>
      <c r="HJU1164" s="54"/>
      <c r="HJV1164" s="54"/>
      <c r="HJW1164" s="54"/>
      <c r="HJX1164" s="54"/>
      <c r="HJY1164" s="54"/>
      <c r="HJZ1164" s="54"/>
      <c r="HKA1164" s="54"/>
      <c r="HKB1164" s="54"/>
      <c r="HKC1164" s="54"/>
      <c r="HKD1164" s="54"/>
      <c r="HKE1164" s="54"/>
      <c r="HKF1164" s="54"/>
      <c r="HKG1164" s="54"/>
      <c r="HKH1164" s="54"/>
      <c r="HKI1164" s="54"/>
      <c r="HKJ1164" s="54"/>
      <c r="HKK1164" s="54"/>
      <c r="HKL1164" s="54"/>
      <c r="HKM1164" s="54"/>
      <c r="HKN1164" s="54"/>
      <c r="HKO1164" s="54"/>
      <c r="HKP1164" s="54"/>
      <c r="HKQ1164" s="54"/>
      <c r="HKR1164" s="54"/>
      <c r="HKS1164" s="54"/>
      <c r="HKT1164" s="54"/>
      <c r="HKU1164" s="54"/>
      <c r="HKV1164" s="54"/>
      <c r="HKW1164" s="54"/>
      <c r="HKX1164" s="54"/>
      <c r="HKY1164" s="54"/>
      <c r="HKZ1164" s="54"/>
      <c r="HLA1164" s="54"/>
      <c r="HLB1164" s="54"/>
      <c r="HLC1164" s="54"/>
      <c r="HLD1164" s="54"/>
      <c r="HLE1164" s="54"/>
      <c r="HLF1164" s="54"/>
      <c r="HLG1164" s="54"/>
      <c r="HLH1164" s="54"/>
      <c r="HLI1164" s="54"/>
      <c r="HLJ1164" s="54"/>
      <c r="HLK1164" s="54"/>
      <c r="HLL1164" s="54"/>
      <c r="HLM1164" s="54"/>
      <c r="HLN1164" s="54"/>
      <c r="HLO1164" s="54"/>
      <c r="HLP1164" s="54"/>
      <c r="HLQ1164" s="54"/>
      <c r="HLR1164" s="54"/>
      <c r="HLS1164" s="54"/>
      <c r="HLT1164" s="54"/>
      <c r="HLU1164" s="54"/>
      <c r="HLV1164" s="54"/>
      <c r="HLW1164" s="54"/>
      <c r="HLX1164" s="54"/>
      <c r="HLY1164" s="54"/>
      <c r="HLZ1164" s="54"/>
      <c r="HMA1164" s="54"/>
      <c r="HMB1164" s="54"/>
      <c r="HMC1164" s="54"/>
      <c r="HMD1164" s="54"/>
      <c r="HME1164" s="54"/>
      <c r="HMF1164" s="54"/>
      <c r="HMG1164" s="54"/>
      <c r="HMH1164" s="54"/>
      <c r="HMI1164" s="54"/>
      <c r="HMJ1164" s="54"/>
      <c r="HMK1164" s="54"/>
      <c r="HML1164" s="54"/>
      <c r="HMM1164" s="54"/>
      <c r="HMN1164" s="54"/>
      <c r="HMO1164" s="54"/>
      <c r="HMP1164" s="54"/>
      <c r="HMQ1164" s="54"/>
      <c r="HMR1164" s="54"/>
      <c r="HMS1164" s="54"/>
      <c r="HMT1164" s="54"/>
      <c r="HMU1164" s="54"/>
      <c r="HMV1164" s="54"/>
      <c r="HMW1164" s="54"/>
      <c r="HMX1164" s="54"/>
      <c r="HMY1164" s="54"/>
      <c r="HMZ1164" s="54"/>
      <c r="HNA1164" s="54"/>
      <c r="HNB1164" s="54"/>
      <c r="HNC1164" s="54"/>
      <c r="HND1164" s="54"/>
      <c r="HNE1164" s="54"/>
      <c r="HNF1164" s="54"/>
      <c r="HNG1164" s="54"/>
      <c r="HNH1164" s="54"/>
      <c r="HNI1164" s="54"/>
      <c r="HNJ1164" s="54"/>
      <c r="HNK1164" s="54"/>
      <c r="HNL1164" s="54"/>
      <c r="HNM1164" s="54"/>
      <c r="HNN1164" s="54"/>
      <c r="HNO1164" s="54"/>
      <c r="HNP1164" s="54"/>
      <c r="HNQ1164" s="54"/>
      <c r="HNR1164" s="54"/>
      <c r="HNS1164" s="54"/>
      <c r="HNT1164" s="54"/>
      <c r="HNU1164" s="54"/>
      <c r="HNV1164" s="54"/>
      <c r="HNW1164" s="54"/>
      <c r="HNX1164" s="54"/>
      <c r="HNY1164" s="54"/>
      <c r="HNZ1164" s="54"/>
      <c r="HOA1164" s="54"/>
      <c r="HOB1164" s="54"/>
      <c r="HOC1164" s="54"/>
      <c r="HOD1164" s="54"/>
      <c r="HOE1164" s="54"/>
      <c r="HOF1164" s="54"/>
      <c r="HOG1164" s="54"/>
      <c r="HOH1164" s="54"/>
      <c r="HOI1164" s="54"/>
      <c r="HOJ1164" s="54"/>
      <c r="HOK1164" s="54"/>
      <c r="HOL1164" s="54"/>
      <c r="HOM1164" s="54"/>
      <c r="HON1164" s="54"/>
      <c r="HOO1164" s="54"/>
      <c r="HOP1164" s="54"/>
      <c r="HOQ1164" s="54"/>
      <c r="HOR1164" s="54"/>
      <c r="HOS1164" s="54"/>
      <c r="HOT1164" s="54"/>
      <c r="HOU1164" s="54"/>
      <c r="HOV1164" s="54"/>
      <c r="HOW1164" s="54"/>
      <c r="HOX1164" s="54"/>
      <c r="HOY1164" s="54"/>
      <c r="HOZ1164" s="54"/>
      <c r="HPA1164" s="54"/>
      <c r="HPB1164" s="54"/>
      <c r="HPC1164" s="54"/>
      <c r="HPD1164" s="54"/>
      <c r="HPE1164" s="54"/>
      <c r="HPF1164" s="54"/>
      <c r="HPG1164" s="54"/>
      <c r="HPH1164" s="54"/>
      <c r="HPI1164" s="54"/>
      <c r="HPJ1164" s="54"/>
      <c r="HPK1164" s="54"/>
      <c r="HPL1164" s="54"/>
      <c r="HPM1164" s="54"/>
      <c r="HPN1164" s="54"/>
      <c r="HPO1164" s="54"/>
      <c r="HPP1164" s="54"/>
      <c r="HPQ1164" s="54"/>
      <c r="HPR1164" s="54"/>
      <c r="HPS1164" s="54"/>
      <c r="HPT1164" s="54"/>
      <c r="HPU1164" s="54"/>
      <c r="HPV1164" s="54"/>
      <c r="HPW1164" s="54"/>
      <c r="HPX1164" s="54"/>
      <c r="HPY1164" s="54"/>
      <c r="HPZ1164" s="54"/>
      <c r="HQA1164" s="54"/>
      <c r="HQB1164" s="54"/>
      <c r="HQC1164" s="54"/>
      <c r="HQD1164" s="54"/>
      <c r="HQE1164" s="54"/>
      <c r="HQF1164" s="54"/>
      <c r="HQG1164" s="54"/>
      <c r="HQH1164" s="54"/>
      <c r="HQI1164" s="54"/>
      <c r="HQJ1164" s="54"/>
      <c r="HQK1164" s="54"/>
      <c r="HQL1164" s="54"/>
      <c r="HQM1164" s="54"/>
      <c r="HQN1164" s="54"/>
      <c r="HQO1164" s="54"/>
      <c r="HQP1164" s="54"/>
      <c r="HQQ1164" s="54"/>
      <c r="HQR1164" s="54"/>
      <c r="HQS1164" s="54"/>
      <c r="HQT1164" s="54"/>
      <c r="HQU1164" s="54"/>
      <c r="HQV1164" s="54"/>
      <c r="HQW1164" s="54"/>
      <c r="HQX1164" s="54"/>
      <c r="HQY1164" s="54"/>
      <c r="HQZ1164" s="54"/>
      <c r="HRA1164" s="54"/>
      <c r="HRB1164" s="54"/>
      <c r="HRC1164" s="54"/>
      <c r="HRD1164" s="54"/>
      <c r="HRE1164" s="54"/>
      <c r="HRF1164" s="54"/>
      <c r="HRG1164" s="54"/>
      <c r="HRH1164" s="54"/>
      <c r="HRI1164" s="54"/>
      <c r="HRJ1164" s="54"/>
      <c r="HRK1164" s="54"/>
      <c r="HRL1164" s="54"/>
      <c r="HRM1164" s="54"/>
      <c r="HRN1164" s="54"/>
      <c r="HRO1164" s="54"/>
      <c r="HRP1164" s="54"/>
      <c r="HRQ1164" s="54"/>
      <c r="HRR1164" s="54"/>
      <c r="HRS1164" s="54"/>
      <c r="HRT1164" s="54"/>
      <c r="HRU1164" s="54"/>
      <c r="HRV1164" s="54"/>
      <c r="HRW1164" s="54"/>
      <c r="HRX1164" s="54"/>
      <c r="HRY1164" s="54"/>
      <c r="HRZ1164" s="54"/>
      <c r="HSA1164" s="54"/>
      <c r="HSB1164" s="54"/>
      <c r="HSC1164" s="54"/>
      <c r="HSD1164" s="54"/>
      <c r="HSE1164" s="54"/>
      <c r="HSF1164" s="54"/>
      <c r="HSG1164" s="54"/>
      <c r="HSH1164" s="54"/>
      <c r="HSI1164" s="54"/>
      <c r="HSJ1164" s="54"/>
      <c r="HSK1164" s="54"/>
      <c r="HSL1164" s="54"/>
      <c r="HSM1164" s="54"/>
      <c r="HSN1164" s="54"/>
      <c r="HSO1164" s="54"/>
      <c r="HSP1164" s="54"/>
      <c r="HSQ1164" s="54"/>
      <c r="HSR1164" s="54"/>
      <c r="HSS1164" s="54"/>
      <c r="HST1164" s="54"/>
      <c r="HSU1164" s="54"/>
      <c r="HSV1164" s="54"/>
      <c r="HSW1164" s="54"/>
      <c r="HSX1164" s="54"/>
      <c r="HSY1164" s="54"/>
      <c r="HSZ1164" s="54"/>
      <c r="HTA1164" s="54"/>
      <c r="HTB1164" s="54"/>
      <c r="HTC1164" s="54"/>
      <c r="HTD1164" s="54"/>
      <c r="HTE1164" s="54"/>
      <c r="HTF1164" s="54"/>
      <c r="HTG1164" s="54"/>
      <c r="HTH1164" s="54"/>
      <c r="HTI1164" s="54"/>
      <c r="HTJ1164" s="54"/>
      <c r="HTK1164" s="54"/>
      <c r="HTL1164" s="54"/>
      <c r="HTM1164" s="54"/>
      <c r="HTN1164" s="54"/>
      <c r="HTO1164" s="54"/>
      <c r="HTP1164" s="54"/>
      <c r="HTQ1164" s="54"/>
      <c r="HTR1164" s="54"/>
      <c r="HTS1164" s="54"/>
      <c r="HTT1164" s="54"/>
      <c r="HTU1164" s="54"/>
      <c r="HTV1164" s="54"/>
      <c r="HTW1164" s="54"/>
      <c r="HTX1164" s="54"/>
      <c r="HTY1164" s="54"/>
      <c r="HTZ1164" s="54"/>
      <c r="HUA1164" s="54"/>
      <c r="HUB1164" s="54"/>
      <c r="HUC1164" s="54"/>
      <c r="HUD1164" s="54"/>
      <c r="HUE1164" s="54"/>
      <c r="HUF1164" s="54"/>
      <c r="HUG1164" s="54"/>
      <c r="HUH1164" s="54"/>
      <c r="HUI1164" s="54"/>
      <c r="HUJ1164" s="54"/>
      <c r="HUK1164" s="54"/>
      <c r="HUL1164" s="54"/>
      <c r="HUM1164" s="54"/>
      <c r="HUN1164" s="54"/>
      <c r="HUO1164" s="54"/>
      <c r="HUP1164" s="54"/>
      <c r="HUQ1164" s="54"/>
      <c r="HUR1164" s="54"/>
      <c r="HUS1164" s="54"/>
      <c r="HUT1164" s="54"/>
      <c r="HUU1164" s="54"/>
      <c r="HUV1164" s="54"/>
      <c r="HUW1164" s="54"/>
      <c r="HUX1164" s="54"/>
      <c r="HUY1164" s="54"/>
      <c r="HUZ1164" s="54"/>
      <c r="HVA1164" s="54"/>
      <c r="HVB1164" s="54"/>
      <c r="HVC1164" s="54"/>
      <c r="HVD1164" s="54"/>
      <c r="HVE1164" s="54"/>
      <c r="HVF1164" s="54"/>
      <c r="HVG1164" s="54"/>
      <c r="HVH1164" s="54"/>
      <c r="HVI1164" s="54"/>
      <c r="HVJ1164" s="54"/>
      <c r="HVK1164" s="54"/>
      <c r="HVL1164" s="54"/>
      <c r="HVM1164" s="54"/>
      <c r="HVN1164" s="54"/>
      <c r="HVO1164" s="54"/>
      <c r="HVP1164" s="54"/>
      <c r="HVQ1164" s="54"/>
      <c r="HVR1164" s="54"/>
      <c r="HVS1164" s="54"/>
      <c r="HVT1164" s="54"/>
      <c r="HVU1164" s="54"/>
      <c r="HVV1164" s="54"/>
      <c r="HVW1164" s="54"/>
      <c r="HVX1164" s="54"/>
      <c r="HVY1164" s="54"/>
      <c r="HVZ1164" s="54"/>
      <c r="HWA1164" s="54"/>
      <c r="HWB1164" s="54"/>
      <c r="HWC1164" s="54"/>
      <c r="HWD1164" s="54"/>
      <c r="HWE1164" s="54"/>
      <c r="HWF1164" s="54"/>
      <c r="HWG1164" s="54"/>
      <c r="HWH1164" s="54"/>
      <c r="HWI1164" s="54"/>
      <c r="HWJ1164" s="54"/>
      <c r="HWK1164" s="54"/>
      <c r="HWL1164" s="54"/>
      <c r="HWM1164" s="54"/>
      <c r="HWN1164" s="54"/>
      <c r="HWO1164" s="54"/>
      <c r="HWP1164" s="54"/>
      <c r="HWQ1164" s="54"/>
      <c r="HWR1164" s="54"/>
      <c r="HWS1164" s="54"/>
      <c r="HWT1164" s="54"/>
      <c r="HWU1164" s="54"/>
      <c r="HWV1164" s="54"/>
      <c r="HWW1164" s="54"/>
      <c r="HWX1164" s="54"/>
      <c r="HWY1164" s="54"/>
      <c r="HWZ1164" s="54"/>
      <c r="HXA1164" s="54"/>
      <c r="HXB1164" s="54"/>
      <c r="HXC1164" s="54"/>
      <c r="HXD1164" s="54"/>
      <c r="HXE1164" s="54"/>
      <c r="HXF1164" s="54"/>
      <c r="HXG1164" s="54"/>
      <c r="HXH1164" s="54"/>
      <c r="HXI1164" s="54"/>
      <c r="HXJ1164" s="54"/>
      <c r="HXK1164" s="54"/>
      <c r="HXL1164" s="54"/>
      <c r="HXM1164" s="54"/>
      <c r="HXN1164" s="54"/>
      <c r="HXO1164" s="54"/>
      <c r="HXP1164" s="54"/>
      <c r="HXQ1164" s="54"/>
      <c r="HXR1164" s="54"/>
      <c r="HXS1164" s="54"/>
      <c r="HXT1164" s="54"/>
      <c r="HXU1164" s="54"/>
      <c r="HXV1164" s="54"/>
      <c r="HXW1164" s="54"/>
      <c r="HXX1164" s="54"/>
      <c r="HXY1164" s="54"/>
      <c r="HXZ1164" s="54"/>
      <c r="HYA1164" s="54"/>
      <c r="HYB1164" s="54"/>
      <c r="HYC1164" s="54"/>
      <c r="HYD1164" s="54"/>
      <c r="HYE1164" s="54"/>
      <c r="HYF1164" s="54"/>
      <c r="HYG1164" s="54"/>
      <c r="HYH1164" s="54"/>
      <c r="HYI1164" s="54"/>
      <c r="HYJ1164" s="54"/>
      <c r="HYK1164" s="54"/>
      <c r="HYL1164" s="54"/>
      <c r="HYM1164" s="54"/>
      <c r="HYN1164" s="54"/>
      <c r="HYO1164" s="54"/>
      <c r="HYP1164" s="54"/>
      <c r="HYQ1164" s="54"/>
      <c r="HYR1164" s="54"/>
      <c r="HYS1164" s="54"/>
      <c r="HYT1164" s="54"/>
      <c r="HYU1164" s="54"/>
      <c r="HYV1164" s="54"/>
      <c r="HYW1164" s="54"/>
      <c r="HYX1164" s="54"/>
      <c r="HYY1164" s="54"/>
      <c r="HYZ1164" s="54"/>
      <c r="HZA1164" s="54"/>
      <c r="HZB1164" s="54"/>
      <c r="HZC1164" s="54"/>
      <c r="HZD1164" s="54"/>
      <c r="HZE1164" s="54"/>
      <c r="HZF1164" s="54"/>
      <c r="HZG1164" s="54"/>
      <c r="HZH1164" s="54"/>
      <c r="HZI1164" s="54"/>
      <c r="HZJ1164" s="54"/>
      <c r="HZK1164" s="54"/>
      <c r="HZL1164" s="54"/>
      <c r="HZM1164" s="54"/>
      <c r="HZN1164" s="54"/>
      <c r="HZO1164" s="54"/>
      <c r="HZP1164" s="54"/>
      <c r="HZQ1164" s="54"/>
      <c r="HZR1164" s="54"/>
      <c r="HZS1164" s="54"/>
      <c r="HZT1164" s="54"/>
      <c r="HZU1164" s="54"/>
      <c r="HZV1164" s="54"/>
      <c r="HZW1164" s="54"/>
      <c r="HZX1164" s="54"/>
      <c r="HZY1164" s="54"/>
      <c r="HZZ1164" s="54"/>
      <c r="IAA1164" s="54"/>
      <c r="IAB1164" s="54"/>
      <c r="IAC1164" s="54"/>
      <c r="IAD1164" s="54"/>
      <c r="IAE1164" s="54"/>
      <c r="IAF1164" s="54"/>
      <c r="IAG1164" s="54"/>
      <c r="IAH1164" s="54"/>
      <c r="IAI1164" s="54"/>
      <c r="IAJ1164" s="54"/>
      <c r="IAK1164" s="54"/>
      <c r="IAL1164" s="54"/>
      <c r="IAM1164" s="54"/>
      <c r="IAN1164" s="54"/>
      <c r="IAO1164" s="54"/>
      <c r="IAP1164" s="54"/>
      <c r="IAQ1164" s="54"/>
      <c r="IAR1164" s="54"/>
      <c r="IAS1164" s="54"/>
      <c r="IAT1164" s="54"/>
      <c r="IAU1164" s="54"/>
      <c r="IAV1164" s="54"/>
      <c r="IAW1164" s="54"/>
      <c r="IAX1164" s="54"/>
      <c r="IAY1164" s="54"/>
      <c r="IAZ1164" s="54"/>
      <c r="IBA1164" s="54"/>
      <c r="IBB1164" s="54"/>
      <c r="IBC1164" s="54"/>
      <c r="IBD1164" s="54"/>
      <c r="IBE1164" s="54"/>
      <c r="IBF1164" s="54"/>
      <c r="IBG1164" s="54"/>
      <c r="IBH1164" s="54"/>
      <c r="IBI1164" s="54"/>
      <c r="IBJ1164" s="54"/>
      <c r="IBK1164" s="54"/>
      <c r="IBL1164" s="54"/>
      <c r="IBM1164" s="54"/>
      <c r="IBN1164" s="54"/>
      <c r="IBO1164" s="54"/>
      <c r="IBP1164" s="54"/>
      <c r="IBQ1164" s="54"/>
      <c r="IBR1164" s="54"/>
      <c r="IBS1164" s="54"/>
      <c r="IBT1164" s="54"/>
      <c r="IBU1164" s="54"/>
      <c r="IBV1164" s="54"/>
      <c r="IBW1164" s="54"/>
      <c r="IBX1164" s="54"/>
      <c r="IBY1164" s="54"/>
      <c r="IBZ1164" s="54"/>
      <c r="ICA1164" s="54"/>
      <c r="ICB1164" s="54"/>
      <c r="ICC1164" s="54"/>
      <c r="ICD1164" s="54"/>
      <c r="ICE1164" s="54"/>
      <c r="ICF1164" s="54"/>
      <c r="ICG1164" s="54"/>
      <c r="ICH1164" s="54"/>
      <c r="ICI1164" s="54"/>
      <c r="ICJ1164" s="54"/>
      <c r="ICK1164" s="54"/>
      <c r="ICL1164" s="54"/>
      <c r="ICM1164" s="54"/>
      <c r="ICN1164" s="54"/>
      <c r="ICO1164" s="54"/>
      <c r="ICP1164" s="54"/>
      <c r="ICQ1164" s="54"/>
      <c r="ICR1164" s="54"/>
      <c r="ICS1164" s="54"/>
      <c r="ICT1164" s="54"/>
      <c r="ICU1164" s="54"/>
      <c r="ICV1164" s="54"/>
      <c r="ICW1164" s="54"/>
      <c r="ICX1164" s="54"/>
      <c r="ICY1164" s="54"/>
      <c r="ICZ1164" s="54"/>
      <c r="IDA1164" s="54"/>
      <c r="IDB1164" s="54"/>
      <c r="IDC1164" s="54"/>
      <c r="IDD1164" s="54"/>
      <c r="IDE1164" s="54"/>
      <c r="IDF1164" s="54"/>
      <c r="IDG1164" s="54"/>
      <c r="IDH1164" s="54"/>
      <c r="IDI1164" s="54"/>
      <c r="IDJ1164" s="54"/>
      <c r="IDK1164" s="54"/>
      <c r="IDL1164" s="54"/>
      <c r="IDM1164" s="54"/>
      <c r="IDN1164" s="54"/>
      <c r="IDO1164" s="54"/>
      <c r="IDP1164" s="54"/>
      <c r="IDQ1164" s="54"/>
      <c r="IDR1164" s="54"/>
      <c r="IDS1164" s="54"/>
      <c r="IDT1164" s="54"/>
      <c r="IDU1164" s="54"/>
      <c r="IDV1164" s="54"/>
      <c r="IDW1164" s="54"/>
      <c r="IDX1164" s="54"/>
      <c r="IDY1164" s="54"/>
      <c r="IDZ1164" s="54"/>
      <c r="IEA1164" s="54"/>
      <c r="IEB1164" s="54"/>
      <c r="IEC1164" s="54"/>
      <c r="IED1164" s="54"/>
      <c r="IEE1164" s="54"/>
      <c r="IEF1164" s="54"/>
      <c r="IEG1164" s="54"/>
      <c r="IEH1164" s="54"/>
      <c r="IEI1164" s="54"/>
      <c r="IEJ1164" s="54"/>
      <c r="IEK1164" s="54"/>
      <c r="IEL1164" s="54"/>
      <c r="IEM1164" s="54"/>
      <c r="IEN1164" s="54"/>
      <c r="IEO1164" s="54"/>
      <c r="IEP1164" s="54"/>
      <c r="IEQ1164" s="54"/>
      <c r="IER1164" s="54"/>
      <c r="IES1164" s="54"/>
      <c r="IET1164" s="54"/>
      <c r="IEU1164" s="54"/>
      <c r="IEV1164" s="54"/>
      <c r="IEW1164" s="54"/>
      <c r="IEX1164" s="54"/>
      <c r="IEY1164" s="54"/>
      <c r="IEZ1164" s="54"/>
      <c r="IFA1164" s="54"/>
      <c r="IFB1164" s="54"/>
      <c r="IFC1164" s="54"/>
      <c r="IFD1164" s="54"/>
      <c r="IFE1164" s="54"/>
      <c r="IFF1164" s="54"/>
      <c r="IFG1164" s="54"/>
      <c r="IFH1164" s="54"/>
      <c r="IFI1164" s="54"/>
      <c r="IFJ1164" s="54"/>
      <c r="IFK1164" s="54"/>
      <c r="IFL1164" s="54"/>
      <c r="IFM1164" s="54"/>
      <c r="IFN1164" s="54"/>
      <c r="IFO1164" s="54"/>
      <c r="IFP1164" s="54"/>
      <c r="IFQ1164" s="54"/>
      <c r="IFR1164" s="54"/>
      <c r="IFS1164" s="54"/>
      <c r="IFT1164" s="54"/>
      <c r="IFU1164" s="54"/>
      <c r="IFV1164" s="54"/>
      <c r="IFW1164" s="54"/>
      <c r="IFX1164" s="54"/>
      <c r="IFY1164" s="54"/>
      <c r="IFZ1164" s="54"/>
      <c r="IGA1164" s="54"/>
      <c r="IGB1164" s="54"/>
      <c r="IGC1164" s="54"/>
      <c r="IGD1164" s="54"/>
      <c r="IGE1164" s="54"/>
      <c r="IGF1164" s="54"/>
      <c r="IGG1164" s="54"/>
      <c r="IGH1164" s="54"/>
      <c r="IGI1164" s="54"/>
      <c r="IGJ1164" s="54"/>
      <c r="IGK1164" s="54"/>
      <c r="IGL1164" s="54"/>
      <c r="IGM1164" s="54"/>
      <c r="IGN1164" s="54"/>
      <c r="IGO1164" s="54"/>
      <c r="IGP1164" s="54"/>
      <c r="IGQ1164" s="54"/>
      <c r="IGR1164" s="54"/>
      <c r="IGS1164" s="54"/>
      <c r="IGT1164" s="54"/>
      <c r="IGU1164" s="54"/>
      <c r="IGV1164" s="54"/>
      <c r="IGW1164" s="54"/>
      <c r="IGX1164" s="54"/>
      <c r="IGY1164" s="54"/>
      <c r="IGZ1164" s="54"/>
      <c r="IHA1164" s="54"/>
      <c r="IHB1164" s="54"/>
      <c r="IHC1164" s="54"/>
      <c r="IHD1164" s="54"/>
      <c r="IHE1164" s="54"/>
      <c r="IHF1164" s="54"/>
      <c r="IHG1164" s="54"/>
      <c r="IHH1164" s="54"/>
      <c r="IHI1164" s="54"/>
      <c r="IHJ1164" s="54"/>
      <c r="IHK1164" s="54"/>
      <c r="IHL1164" s="54"/>
      <c r="IHM1164" s="54"/>
      <c r="IHN1164" s="54"/>
      <c r="IHO1164" s="54"/>
      <c r="IHP1164" s="54"/>
      <c r="IHQ1164" s="54"/>
      <c r="IHR1164" s="54"/>
      <c r="IHS1164" s="54"/>
      <c r="IHT1164" s="54"/>
      <c r="IHU1164" s="54"/>
      <c r="IHV1164" s="54"/>
      <c r="IHW1164" s="54"/>
      <c r="IHX1164" s="54"/>
      <c r="IHY1164" s="54"/>
      <c r="IHZ1164" s="54"/>
      <c r="IIA1164" s="54"/>
      <c r="IIB1164" s="54"/>
      <c r="IIC1164" s="54"/>
      <c r="IID1164" s="54"/>
      <c r="IIE1164" s="54"/>
      <c r="IIF1164" s="54"/>
      <c r="IIG1164" s="54"/>
      <c r="IIH1164" s="54"/>
      <c r="III1164" s="54"/>
      <c r="IIJ1164" s="54"/>
      <c r="IIK1164" s="54"/>
      <c r="IIL1164" s="54"/>
      <c r="IIM1164" s="54"/>
      <c r="IIN1164" s="54"/>
      <c r="IIO1164" s="54"/>
      <c r="IIP1164" s="54"/>
      <c r="IIQ1164" s="54"/>
      <c r="IIR1164" s="54"/>
      <c r="IIS1164" s="54"/>
      <c r="IIT1164" s="54"/>
      <c r="IIU1164" s="54"/>
      <c r="IIV1164" s="54"/>
      <c r="IIW1164" s="54"/>
      <c r="IIX1164" s="54"/>
      <c r="IIY1164" s="54"/>
      <c r="IIZ1164" s="54"/>
      <c r="IJA1164" s="54"/>
      <c r="IJB1164" s="54"/>
      <c r="IJC1164" s="54"/>
      <c r="IJD1164" s="54"/>
      <c r="IJE1164" s="54"/>
      <c r="IJF1164" s="54"/>
      <c r="IJG1164" s="54"/>
      <c r="IJH1164" s="54"/>
      <c r="IJI1164" s="54"/>
      <c r="IJJ1164" s="54"/>
      <c r="IJK1164" s="54"/>
      <c r="IJL1164" s="54"/>
      <c r="IJM1164" s="54"/>
      <c r="IJN1164" s="54"/>
      <c r="IJO1164" s="54"/>
      <c r="IJP1164" s="54"/>
      <c r="IJQ1164" s="54"/>
      <c r="IJR1164" s="54"/>
      <c r="IJS1164" s="54"/>
      <c r="IJT1164" s="54"/>
      <c r="IJU1164" s="54"/>
      <c r="IJV1164" s="54"/>
      <c r="IJW1164" s="54"/>
      <c r="IJX1164" s="54"/>
      <c r="IJY1164" s="54"/>
      <c r="IJZ1164" s="54"/>
      <c r="IKA1164" s="54"/>
      <c r="IKB1164" s="54"/>
      <c r="IKC1164" s="54"/>
      <c r="IKD1164" s="54"/>
      <c r="IKE1164" s="54"/>
      <c r="IKF1164" s="54"/>
      <c r="IKG1164" s="54"/>
      <c r="IKH1164" s="54"/>
      <c r="IKI1164" s="54"/>
      <c r="IKJ1164" s="54"/>
      <c r="IKK1164" s="54"/>
      <c r="IKL1164" s="54"/>
      <c r="IKM1164" s="54"/>
      <c r="IKN1164" s="54"/>
      <c r="IKO1164" s="54"/>
      <c r="IKP1164" s="54"/>
      <c r="IKQ1164" s="54"/>
      <c r="IKR1164" s="54"/>
      <c r="IKS1164" s="54"/>
      <c r="IKT1164" s="54"/>
      <c r="IKU1164" s="54"/>
      <c r="IKV1164" s="54"/>
      <c r="IKW1164" s="54"/>
      <c r="IKX1164" s="54"/>
      <c r="IKY1164" s="54"/>
      <c r="IKZ1164" s="54"/>
      <c r="ILA1164" s="54"/>
      <c r="ILB1164" s="54"/>
      <c r="ILC1164" s="54"/>
      <c r="ILD1164" s="54"/>
      <c r="ILE1164" s="54"/>
      <c r="ILF1164" s="54"/>
      <c r="ILG1164" s="54"/>
      <c r="ILH1164" s="54"/>
      <c r="ILI1164" s="54"/>
      <c r="ILJ1164" s="54"/>
      <c r="ILK1164" s="54"/>
      <c r="ILL1164" s="54"/>
      <c r="ILM1164" s="54"/>
      <c r="ILN1164" s="54"/>
      <c r="ILO1164" s="54"/>
      <c r="ILP1164" s="54"/>
      <c r="ILQ1164" s="54"/>
      <c r="ILR1164" s="54"/>
      <c r="ILS1164" s="54"/>
      <c r="ILT1164" s="54"/>
      <c r="ILU1164" s="54"/>
      <c r="ILV1164" s="54"/>
      <c r="ILW1164" s="54"/>
      <c r="ILX1164" s="54"/>
      <c r="ILY1164" s="54"/>
      <c r="ILZ1164" s="54"/>
      <c r="IMA1164" s="54"/>
      <c r="IMB1164" s="54"/>
      <c r="IMC1164" s="54"/>
      <c r="IMD1164" s="54"/>
      <c r="IME1164" s="54"/>
      <c r="IMF1164" s="54"/>
      <c r="IMG1164" s="54"/>
      <c r="IMH1164" s="54"/>
      <c r="IMI1164" s="54"/>
      <c r="IMJ1164" s="54"/>
      <c r="IMK1164" s="54"/>
      <c r="IML1164" s="54"/>
      <c r="IMM1164" s="54"/>
      <c r="IMN1164" s="54"/>
      <c r="IMO1164" s="54"/>
      <c r="IMP1164" s="54"/>
      <c r="IMQ1164" s="54"/>
      <c r="IMR1164" s="54"/>
      <c r="IMS1164" s="54"/>
      <c r="IMT1164" s="54"/>
      <c r="IMU1164" s="54"/>
      <c r="IMV1164" s="54"/>
      <c r="IMW1164" s="54"/>
      <c r="IMX1164" s="54"/>
      <c r="IMY1164" s="54"/>
      <c r="IMZ1164" s="54"/>
      <c r="INA1164" s="54"/>
      <c r="INB1164" s="54"/>
      <c r="INC1164" s="54"/>
      <c r="IND1164" s="54"/>
      <c r="INE1164" s="54"/>
      <c r="INF1164" s="54"/>
      <c r="ING1164" s="54"/>
      <c r="INH1164" s="54"/>
      <c r="INI1164" s="54"/>
      <c r="INJ1164" s="54"/>
      <c r="INK1164" s="54"/>
      <c r="INL1164" s="54"/>
      <c r="INM1164" s="54"/>
      <c r="INN1164" s="54"/>
      <c r="INO1164" s="54"/>
      <c r="INP1164" s="54"/>
      <c r="INQ1164" s="54"/>
      <c r="INR1164" s="54"/>
      <c r="INS1164" s="54"/>
      <c r="INT1164" s="54"/>
      <c r="INU1164" s="54"/>
      <c r="INV1164" s="54"/>
      <c r="INW1164" s="54"/>
      <c r="INX1164" s="54"/>
      <c r="INY1164" s="54"/>
      <c r="INZ1164" s="54"/>
      <c r="IOA1164" s="54"/>
      <c r="IOB1164" s="54"/>
      <c r="IOC1164" s="54"/>
      <c r="IOD1164" s="54"/>
      <c r="IOE1164" s="54"/>
      <c r="IOF1164" s="54"/>
      <c r="IOG1164" s="54"/>
      <c r="IOH1164" s="54"/>
      <c r="IOI1164" s="54"/>
      <c r="IOJ1164" s="54"/>
      <c r="IOK1164" s="54"/>
      <c r="IOL1164" s="54"/>
      <c r="IOM1164" s="54"/>
      <c r="ION1164" s="54"/>
      <c r="IOO1164" s="54"/>
      <c r="IOP1164" s="54"/>
      <c r="IOQ1164" s="54"/>
      <c r="IOR1164" s="54"/>
      <c r="IOS1164" s="54"/>
      <c r="IOT1164" s="54"/>
      <c r="IOU1164" s="54"/>
      <c r="IOV1164" s="54"/>
      <c r="IOW1164" s="54"/>
      <c r="IOX1164" s="54"/>
      <c r="IOY1164" s="54"/>
      <c r="IOZ1164" s="54"/>
      <c r="IPA1164" s="54"/>
      <c r="IPB1164" s="54"/>
      <c r="IPC1164" s="54"/>
      <c r="IPD1164" s="54"/>
      <c r="IPE1164" s="54"/>
      <c r="IPF1164" s="54"/>
      <c r="IPG1164" s="54"/>
      <c r="IPH1164" s="54"/>
      <c r="IPI1164" s="54"/>
      <c r="IPJ1164" s="54"/>
      <c r="IPK1164" s="54"/>
      <c r="IPL1164" s="54"/>
      <c r="IPM1164" s="54"/>
      <c r="IPN1164" s="54"/>
      <c r="IPO1164" s="54"/>
      <c r="IPP1164" s="54"/>
      <c r="IPQ1164" s="54"/>
      <c r="IPR1164" s="54"/>
      <c r="IPS1164" s="54"/>
      <c r="IPT1164" s="54"/>
      <c r="IPU1164" s="54"/>
      <c r="IPV1164" s="54"/>
      <c r="IPW1164" s="54"/>
      <c r="IPX1164" s="54"/>
      <c r="IPY1164" s="54"/>
      <c r="IPZ1164" s="54"/>
      <c r="IQA1164" s="54"/>
      <c r="IQB1164" s="54"/>
      <c r="IQC1164" s="54"/>
      <c r="IQD1164" s="54"/>
      <c r="IQE1164" s="54"/>
      <c r="IQF1164" s="54"/>
      <c r="IQG1164" s="54"/>
      <c r="IQH1164" s="54"/>
      <c r="IQI1164" s="54"/>
      <c r="IQJ1164" s="54"/>
      <c r="IQK1164" s="54"/>
      <c r="IQL1164" s="54"/>
      <c r="IQM1164" s="54"/>
      <c r="IQN1164" s="54"/>
      <c r="IQO1164" s="54"/>
      <c r="IQP1164" s="54"/>
      <c r="IQQ1164" s="54"/>
      <c r="IQR1164" s="54"/>
      <c r="IQS1164" s="54"/>
      <c r="IQT1164" s="54"/>
      <c r="IQU1164" s="54"/>
      <c r="IQV1164" s="54"/>
      <c r="IQW1164" s="54"/>
      <c r="IQX1164" s="54"/>
      <c r="IQY1164" s="54"/>
      <c r="IQZ1164" s="54"/>
      <c r="IRA1164" s="54"/>
      <c r="IRB1164" s="54"/>
      <c r="IRC1164" s="54"/>
      <c r="IRD1164" s="54"/>
      <c r="IRE1164" s="54"/>
      <c r="IRF1164" s="54"/>
      <c r="IRG1164" s="54"/>
      <c r="IRH1164" s="54"/>
      <c r="IRI1164" s="54"/>
      <c r="IRJ1164" s="54"/>
      <c r="IRK1164" s="54"/>
      <c r="IRL1164" s="54"/>
      <c r="IRM1164" s="54"/>
      <c r="IRN1164" s="54"/>
      <c r="IRO1164" s="54"/>
      <c r="IRP1164" s="54"/>
      <c r="IRQ1164" s="54"/>
      <c r="IRR1164" s="54"/>
      <c r="IRS1164" s="54"/>
      <c r="IRT1164" s="54"/>
      <c r="IRU1164" s="54"/>
      <c r="IRV1164" s="54"/>
      <c r="IRW1164" s="54"/>
      <c r="IRX1164" s="54"/>
      <c r="IRY1164" s="54"/>
      <c r="IRZ1164" s="54"/>
      <c r="ISA1164" s="54"/>
      <c r="ISB1164" s="54"/>
      <c r="ISC1164" s="54"/>
      <c r="ISD1164" s="54"/>
      <c r="ISE1164" s="54"/>
      <c r="ISF1164" s="54"/>
      <c r="ISG1164" s="54"/>
      <c r="ISH1164" s="54"/>
      <c r="ISI1164" s="54"/>
      <c r="ISJ1164" s="54"/>
      <c r="ISK1164" s="54"/>
      <c r="ISL1164" s="54"/>
      <c r="ISM1164" s="54"/>
      <c r="ISN1164" s="54"/>
      <c r="ISO1164" s="54"/>
      <c r="ISP1164" s="54"/>
      <c r="ISQ1164" s="54"/>
      <c r="ISR1164" s="54"/>
      <c r="ISS1164" s="54"/>
      <c r="IST1164" s="54"/>
      <c r="ISU1164" s="54"/>
      <c r="ISV1164" s="54"/>
      <c r="ISW1164" s="54"/>
      <c r="ISX1164" s="54"/>
      <c r="ISY1164" s="54"/>
      <c r="ISZ1164" s="54"/>
      <c r="ITA1164" s="54"/>
      <c r="ITB1164" s="54"/>
      <c r="ITC1164" s="54"/>
      <c r="ITD1164" s="54"/>
      <c r="ITE1164" s="54"/>
      <c r="ITF1164" s="54"/>
      <c r="ITG1164" s="54"/>
      <c r="ITH1164" s="54"/>
      <c r="ITI1164" s="54"/>
      <c r="ITJ1164" s="54"/>
      <c r="ITK1164" s="54"/>
      <c r="ITL1164" s="54"/>
      <c r="ITM1164" s="54"/>
      <c r="ITN1164" s="54"/>
      <c r="ITO1164" s="54"/>
      <c r="ITP1164" s="54"/>
      <c r="ITQ1164" s="54"/>
      <c r="ITR1164" s="54"/>
      <c r="ITS1164" s="54"/>
      <c r="ITT1164" s="54"/>
      <c r="ITU1164" s="54"/>
      <c r="ITV1164" s="54"/>
      <c r="ITW1164" s="54"/>
      <c r="ITX1164" s="54"/>
      <c r="ITY1164" s="54"/>
      <c r="ITZ1164" s="54"/>
      <c r="IUA1164" s="54"/>
      <c r="IUB1164" s="54"/>
      <c r="IUC1164" s="54"/>
      <c r="IUD1164" s="54"/>
      <c r="IUE1164" s="54"/>
      <c r="IUF1164" s="54"/>
      <c r="IUG1164" s="54"/>
      <c r="IUH1164" s="54"/>
      <c r="IUI1164" s="54"/>
      <c r="IUJ1164" s="54"/>
      <c r="IUK1164" s="54"/>
      <c r="IUL1164" s="54"/>
      <c r="IUM1164" s="54"/>
      <c r="IUN1164" s="54"/>
      <c r="IUO1164" s="54"/>
      <c r="IUP1164" s="54"/>
      <c r="IUQ1164" s="54"/>
      <c r="IUR1164" s="54"/>
      <c r="IUS1164" s="54"/>
      <c r="IUT1164" s="54"/>
      <c r="IUU1164" s="54"/>
      <c r="IUV1164" s="54"/>
      <c r="IUW1164" s="54"/>
      <c r="IUX1164" s="54"/>
      <c r="IUY1164" s="54"/>
      <c r="IUZ1164" s="54"/>
      <c r="IVA1164" s="54"/>
      <c r="IVB1164" s="54"/>
      <c r="IVC1164" s="54"/>
      <c r="IVD1164" s="54"/>
      <c r="IVE1164" s="54"/>
      <c r="IVF1164" s="54"/>
      <c r="IVG1164" s="54"/>
      <c r="IVH1164" s="54"/>
      <c r="IVI1164" s="54"/>
      <c r="IVJ1164" s="54"/>
      <c r="IVK1164" s="54"/>
      <c r="IVL1164" s="54"/>
      <c r="IVM1164" s="54"/>
      <c r="IVN1164" s="54"/>
      <c r="IVO1164" s="54"/>
      <c r="IVP1164" s="54"/>
      <c r="IVQ1164" s="54"/>
      <c r="IVR1164" s="54"/>
      <c r="IVS1164" s="54"/>
      <c r="IVT1164" s="54"/>
      <c r="IVU1164" s="54"/>
      <c r="IVV1164" s="54"/>
      <c r="IVW1164" s="54"/>
      <c r="IVX1164" s="54"/>
      <c r="IVY1164" s="54"/>
      <c r="IVZ1164" s="54"/>
      <c r="IWA1164" s="54"/>
      <c r="IWB1164" s="54"/>
      <c r="IWC1164" s="54"/>
      <c r="IWD1164" s="54"/>
      <c r="IWE1164" s="54"/>
      <c r="IWF1164" s="54"/>
      <c r="IWG1164" s="54"/>
      <c r="IWH1164" s="54"/>
      <c r="IWI1164" s="54"/>
      <c r="IWJ1164" s="54"/>
      <c r="IWK1164" s="54"/>
      <c r="IWL1164" s="54"/>
      <c r="IWM1164" s="54"/>
      <c r="IWN1164" s="54"/>
      <c r="IWO1164" s="54"/>
      <c r="IWP1164" s="54"/>
      <c r="IWQ1164" s="54"/>
      <c r="IWR1164" s="54"/>
      <c r="IWS1164" s="54"/>
      <c r="IWT1164" s="54"/>
      <c r="IWU1164" s="54"/>
      <c r="IWV1164" s="54"/>
      <c r="IWW1164" s="54"/>
      <c r="IWX1164" s="54"/>
      <c r="IWY1164" s="54"/>
      <c r="IWZ1164" s="54"/>
      <c r="IXA1164" s="54"/>
      <c r="IXB1164" s="54"/>
      <c r="IXC1164" s="54"/>
      <c r="IXD1164" s="54"/>
      <c r="IXE1164" s="54"/>
      <c r="IXF1164" s="54"/>
      <c r="IXG1164" s="54"/>
      <c r="IXH1164" s="54"/>
      <c r="IXI1164" s="54"/>
      <c r="IXJ1164" s="54"/>
      <c r="IXK1164" s="54"/>
      <c r="IXL1164" s="54"/>
      <c r="IXM1164" s="54"/>
      <c r="IXN1164" s="54"/>
      <c r="IXO1164" s="54"/>
      <c r="IXP1164" s="54"/>
      <c r="IXQ1164" s="54"/>
      <c r="IXR1164" s="54"/>
      <c r="IXS1164" s="54"/>
      <c r="IXT1164" s="54"/>
      <c r="IXU1164" s="54"/>
      <c r="IXV1164" s="54"/>
      <c r="IXW1164" s="54"/>
      <c r="IXX1164" s="54"/>
      <c r="IXY1164" s="54"/>
      <c r="IXZ1164" s="54"/>
      <c r="IYA1164" s="54"/>
      <c r="IYB1164" s="54"/>
      <c r="IYC1164" s="54"/>
      <c r="IYD1164" s="54"/>
      <c r="IYE1164" s="54"/>
      <c r="IYF1164" s="54"/>
      <c r="IYG1164" s="54"/>
      <c r="IYH1164" s="54"/>
      <c r="IYI1164" s="54"/>
      <c r="IYJ1164" s="54"/>
      <c r="IYK1164" s="54"/>
      <c r="IYL1164" s="54"/>
      <c r="IYM1164" s="54"/>
      <c r="IYN1164" s="54"/>
      <c r="IYO1164" s="54"/>
      <c r="IYP1164" s="54"/>
      <c r="IYQ1164" s="54"/>
      <c r="IYR1164" s="54"/>
      <c r="IYS1164" s="54"/>
      <c r="IYT1164" s="54"/>
      <c r="IYU1164" s="54"/>
      <c r="IYV1164" s="54"/>
      <c r="IYW1164" s="54"/>
      <c r="IYX1164" s="54"/>
      <c r="IYY1164" s="54"/>
      <c r="IYZ1164" s="54"/>
      <c r="IZA1164" s="54"/>
      <c r="IZB1164" s="54"/>
      <c r="IZC1164" s="54"/>
      <c r="IZD1164" s="54"/>
      <c r="IZE1164" s="54"/>
      <c r="IZF1164" s="54"/>
      <c r="IZG1164" s="54"/>
      <c r="IZH1164" s="54"/>
      <c r="IZI1164" s="54"/>
      <c r="IZJ1164" s="54"/>
      <c r="IZK1164" s="54"/>
      <c r="IZL1164" s="54"/>
      <c r="IZM1164" s="54"/>
      <c r="IZN1164" s="54"/>
      <c r="IZO1164" s="54"/>
      <c r="IZP1164" s="54"/>
      <c r="IZQ1164" s="54"/>
      <c r="IZR1164" s="54"/>
      <c r="IZS1164" s="54"/>
      <c r="IZT1164" s="54"/>
      <c r="IZU1164" s="54"/>
      <c r="IZV1164" s="54"/>
      <c r="IZW1164" s="54"/>
      <c r="IZX1164" s="54"/>
      <c r="IZY1164" s="54"/>
      <c r="IZZ1164" s="54"/>
      <c r="JAA1164" s="54"/>
      <c r="JAB1164" s="54"/>
      <c r="JAC1164" s="54"/>
      <c r="JAD1164" s="54"/>
      <c r="JAE1164" s="54"/>
      <c r="JAF1164" s="54"/>
      <c r="JAG1164" s="54"/>
      <c r="JAH1164" s="54"/>
      <c r="JAI1164" s="54"/>
      <c r="JAJ1164" s="54"/>
      <c r="JAK1164" s="54"/>
      <c r="JAL1164" s="54"/>
      <c r="JAM1164" s="54"/>
      <c r="JAN1164" s="54"/>
      <c r="JAO1164" s="54"/>
      <c r="JAP1164" s="54"/>
      <c r="JAQ1164" s="54"/>
      <c r="JAR1164" s="54"/>
      <c r="JAS1164" s="54"/>
      <c r="JAT1164" s="54"/>
      <c r="JAU1164" s="54"/>
      <c r="JAV1164" s="54"/>
      <c r="JAW1164" s="54"/>
      <c r="JAX1164" s="54"/>
      <c r="JAY1164" s="54"/>
      <c r="JAZ1164" s="54"/>
      <c r="JBA1164" s="54"/>
      <c r="JBB1164" s="54"/>
      <c r="JBC1164" s="54"/>
      <c r="JBD1164" s="54"/>
      <c r="JBE1164" s="54"/>
      <c r="JBF1164" s="54"/>
      <c r="JBG1164" s="54"/>
      <c r="JBH1164" s="54"/>
      <c r="JBI1164" s="54"/>
      <c r="JBJ1164" s="54"/>
      <c r="JBK1164" s="54"/>
      <c r="JBL1164" s="54"/>
      <c r="JBM1164" s="54"/>
      <c r="JBN1164" s="54"/>
      <c r="JBO1164" s="54"/>
      <c r="JBP1164" s="54"/>
      <c r="JBQ1164" s="54"/>
      <c r="JBR1164" s="54"/>
      <c r="JBS1164" s="54"/>
      <c r="JBT1164" s="54"/>
      <c r="JBU1164" s="54"/>
      <c r="JBV1164" s="54"/>
      <c r="JBW1164" s="54"/>
      <c r="JBX1164" s="54"/>
      <c r="JBY1164" s="54"/>
      <c r="JBZ1164" s="54"/>
      <c r="JCA1164" s="54"/>
      <c r="JCB1164" s="54"/>
      <c r="JCC1164" s="54"/>
      <c r="JCD1164" s="54"/>
      <c r="JCE1164" s="54"/>
      <c r="JCF1164" s="54"/>
      <c r="JCG1164" s="54"/>
      <c r="JCH1164" s="54"/>
      <c r="JCI1164" s="54"/>
      <c r="JCJ1164" s="54"/>
      <c r="JCK1164" s="54"/>
      <c r="JCL1164" s="54"/>
      <c r="JCM1164" s="54"/>
      <c r="JCN1164" s="54"/>
      <c r="JCO1164" s="54"/>
      <c r="JCP1164" s="54"/>
      <c r="JCQ1164" s="54"/>
      <c r="JCR1164" s="54"/>
      <c r="JCS1164" s="54"/>
      <c r="JCT1164" s="54"/>
      <c r="JCU1164" s="54"/>
      <c r="JCV1164" s="54"/>
      <c r="JCW1164" s="54"/>
      <c r="JCX1164" s="54"/>
      <c r="JCY1164" s="54"/>
      <c r="JCZ1164" s="54"/>
      <c r="JDA1164" s="54"/>
      <c r="JDB1164" s="54"/>
      <c r="JDC1164" s="54"/>
      <c r="JDD1164" s="54"/>
      <c r="JDE1164" s="54"/>
      <c r="JDF1164" s="54"/>
      <c r="JDG1164" s="54"/>
      <c r="JDH1164" s="54"/>
      <c r="JDI1164" s="54"/>
      <c r="JDJ1164" s="54"/>
      <c r="JDK1164" s="54"/>
      <c r="JDL1164" s="54"/>
      <c r="JDM1164" s="54"/>
      <c r="JDN1164" s="54"/>
      <c r="JDO1164" s="54"/>
      <c r="JDP1164" s="54"/>
      <c r="JDQ1164" s="54"/>
      <c r="JDR1164" s="54"/>
      <c r="JDS1164" s="54"/>
      <c r="JDT1164" s="54"/>
      <c r="JDU1164" s="54"/>
      <c r="JDV1164" s="54"/>
      <c r="JDW1164" s="54"/>
      <c r="JDX1164" s="54"/>
      <c r="JDY1164" s="54"/>
      <c r="JDZ1164" s="54"/>
      <c r="JEA1164" s="54"/>
      <c r="JEB1164" s="54"/>
      <c r="JEC1164" s="54"/>
      <c r="JED1164" s="54"/>
      <c r="JEE1164" s="54"/>
      <c r="JEF1164" s="54"/>
      <c r="JEG1164" s="54"/>
      <c r="JEH1164" s="54"/>
      <c r="JEI1164" s="54"/>
      <c r="JEJ1164" s="54"/>
      <c r="JEK1164" s="54"/>
      <c r="JEL1164" s="54"/>
      <c r="JEM1164" s="54"/>
      <c r="JEN1164" s="54"/>
      <c r="JEO1164" s="54"/>
      <c r="JEP1164" s="54"/>
      <c r="JEQ1164" s="54"/>
      <c r="JER1164" s="54"/>
      <c r="JES1164" s="54"/>
      <c r="JET1164" s="54"/>
      <c r="JEU1164" s="54"/>
      <c r="JEV1164" s="54"/>
      <c r="JEW1164" s="54"/>
      <c r="JEX1164" s="54"/>
      <c r="JEY1164" s="54"/>
      <c r="JEZ1164" s="54"/>
      <c r="JFA1164" s="54"/>
      <c r="JFB1164" s="54"/>
      <c r="JFC1164" s="54"/>
      <c r="JFD1164" s="54"/>
      <c r="JFE1164" s="54"/>
      <c r="JFF1164" s="54"/>
      <c r="JFG1164" s="54"/>
      <c r="JFH1164" s="54"/>
      <c r="JFI1164" s="54"/>
      <c r="JFJ1164" s="54"/>
      <c r="JFK1164" s="54"/>
      <c r="JFL1164" s="54"/>
      <c r="JFM1164" s="54"/>
      <c r="JFN1164" s="54"/>
      <c r="JFO1164" s="54"/>
      <c r="JFP1164" s="54"/>
      <c r="JFQ1164" s="54"/>
      <c r="JFR1164" s="54"/>
      <c r="JFS1164" s="54"/>
      <c r="JFT1164" s="54"/>
      <c r="JFU1164" s="54"/>
      <c r="JFV1164" s="54"/>
      <c r="JFW1164" s="54"/>
      <c r="JFX1164" s="54"/>
      <c r="JFY1164" s="54"/>
      <c r="JFZ1164" s="54"/>
      <c r="JGA1164" s="54"/>
      <c r="JGB1164" s="54"/>
      <c r="JGC1164" s="54"/>
      <c r="JGD1164" s="54"/>
      <c r="JGE1164" s="54"/>
      <c r="JGF1164" s="54"/>
      <c r="JGG1164" s="54"/>
      <c r="JGH1164" s="54"/>
      <c r="JGI1164" s="54"/>
      <c r="JGJ1164" s="54"/>
      <c r="JGK1164" s="54"/>
      <c r="JGL1164" s="54"/>
      <c r="JGM1164" s="54"/>
      <c r="JGN1164" s="54"/>
      <c r="JGO1164" s="54"/>
      <c r="JGP1164" s="54"/>
      <c r="JGQ1164" s="54"/>
      <c r="JGR1164" s="54"/>
      <c r="JGS1164" s="54"/>
      <c r="JGT1164" s="54"/>
      <c r="JGU1164" s="54"/>
      <c r="JGV1164" s="54"/>
      <c r="JGW1164" s="54"/>
      <c r="JGX1164" s="54"/>
      <c r="JGY1164" s="54"/>
      <c r="JGZ1164" s="54"/>
      <c r="JHA1164" s="54"/>
      <c r="JHB1164" s="54"/>
      <c r="JHC1164" s="54"/>
      <c r="JHD1164" s="54"/>
      <c r="JHE1164" s="54"/>
      <c r="JHF1164" s="54"/>
      <c r="JHG1164" s="54"/>
      <c r="JHH1164" s="54"/>
      <c r="JHI1164" s="54"/>
      <c r="JHJ1164" s="54"/>
      <c r="JHK1164" s="54"/>
      <c r="JHL1164" s="54"/>
      <c r="JHM1164" s="54"/>
      <c r="JHN1164" s="54"/>
      <c r="JHO1164" s="54"/>
      <c r="JHP1164" s="54"/>
      <c r="JHQ1164" s="54"/>
      <c r="JHR1164" s="54"/>
      <c r="JHS1164" s="54"/>
      <c r="JHT1164" s="54"/>
      <c r="JHU1164" s="54"/>
      <c r="JHV1164" s="54"/>
      <c r="JHW1164" s="54"/>
      <c r="JHX1164" s="54"/>
      <c r="JHY1164" s="54"/>
      <c r="JHZ1164" s="54"/>
      <c r="JIA1164" s="54"/>
      <c r="JIB1164" s="54"/>
      <c r="JIC1164" s="54"/>
      <c r="JID1164" s="54"/>
      <c r="JIE1164" s="54"/>
      <c r="JIF1164" s="54"/>
      <c r="JIG1164" s="54"/>
      <c r="JIH1164" s="54"/>
      <c r="JII1164" s="54"/>
      <c r="JIJ1164" s="54"/>
      <c r="JIK1164" s="54"/>
      <c r="JIL1164" s="54"/>
      <c r="JIM1164" s="54"/>
      <c r="JIN1164" s="54"/>
      <c r="JIO1164" s="54"/>
      <c r="JIP1164" s="54"/>
      <c r="JIQ1164" s="54"/>
      <c r="JIR1164" s="54"/>
      <c r="JIS1164" s="54"/>
      <c r="JIT1164" s="54"/>
      <c r="JIU1164" s="54"/>
      <c r="JIV1164" s="54"/>
      <c r="JIW1164" s="54"/>
      <c r="JIX1164" s="54"/>
      <c r="JIY1164" s="54"/>
      <c r="JIZ1164" s="54"/>
      <c r="JJA1164" s="54"/>
      <c r="JJB1164" s="54"/>
      <c r="JJC1164" s="54"/>
      <c r="JJD1164" s="54"/>
      <c r="JJE1164" s="54"/>
      <c r="JJF1164" s="54"/>
      <c r="JJG1164" s="54"/>
      <c r="JJH1164" s="54"/>
      <c r="JJI1164" s="54"/>
      <c r="JJJ1164" s="54"/>
      <c r="JJK1164" s="54"/>
      <c r="JJL1164" s="54"/>
      <c r="JJM1164" s="54"/>
      <c r="JJN1164" s="54"/>
      <c r="JJO1164" s="54"/>
      <c r="JJP1164" s="54"/>
      <c r="JJQ1164" s="54"/>
      <c r="JJR1164" s="54"/>
      <c r="JJS1164" s="54"/>
      <c r="JJT1164" s="54"/>
      <c r="JJU1164" s="54"/>
      <c r="JJV1164" s="54"/>
      <c r="JJW1164" s="54"/>
      <c r="JJX1164" s="54"/>
      <c r="JJY1164" s="54"/>
      <c r="JJZ1164" s="54"/>
      <c r="JKA1164" s="54"/>
      <c r="JKB1164" s="54"/>
      <c r="JKC1164" s="54"/>
      <c r="JKD1164" s="54"/>
      <c r="JKE1164" s="54"/>
      <c r="JKF1164" s="54"/>
      <c r="JKG1164" s="54"/>
      <c r="JKH1164" s="54"/>
      <c r="JKI1164" s="54"/>
      <c r="JKJ1164" s="54"/>
      <c r="JKK1164" s="54"/>
      <c r="JKL1164" s="54"/>
      <c r="JKM1164" s="54"/>
      <c r="JKN1164" s="54"/>
      <c r="JKO1164" s="54"/>
      <c r="JKP1164" s="54"/>
      <c r="JKQ1164" s="54"/>
      <c r="JKR1164" s="54"/>
      <c r="JKS1164" s="54"/>
      <c r="JKT1164" s="54"/>
      <c r="JKU1164" s="54"/>
      <c r="JKV1164" s="54"/>
      <c r="JKW1164" s="54"/>
      <c r="JKX1164" s="54"/>
      <c r="JKY1164" s="54"/>
      <c r="JKZ1164" s="54"/>
      <c r="JLA1164" s="54"/>
      <c r="JLB1164" s="54"/>
      <c r="JLC1164" s="54"/>
      <c r="JLD1164" s="54"/>
      <c r="JLE1164" s="54"/>
      <c r="JLF1164" s="54"/>
      <c r="JLG1164" s="54"/>
      <c r="JLH1164" s="54"/>
      <c r="JLI1164" s="54"/>
      <c r="JLJ1164" s="54"/>
      <c r="JLK1164" s="54"/>
      <c r="JLL1164" s="54"/>
      <c r="JLM1164" s="54"/>
      <c r="JLN1164" s="54"/>
      <c r="JLO1164" s="54"/>
      <c r="JLP1164" s="54"/>
      <c r="JLQ1164" s="54"/>
      <c r="JLR1164" s="54"/>
      <c r="JLS1164" s="54"/>
      <c r="JLT1164" s="54"/>
      <c r="JLU1164" s="54"/>
      <c r="JLV1164" s="54"/>
      <c r="JLW1164" s="54"/>
      <c r="JLX1164" s="54"/>
      <c r="JLY1164" s="54"/>
      <c r="JLZ1164" s="54"/>
      <c r="JMA1164" s="54"/>
      <c r="JMB1164" s="54"/>
      <c r="JMC1164" s="54"/>
      <c r="JMD1164" s="54"/>
      <c r="JME1164" s="54"/>
      <c r="JMF1164" s="54"/>
      <c r="JMG1164" s="54"/>
      <c r="JMH1164" s="54"/>
      <c r="JMI1164" s="54"/>
      <c r="JMJ1164" s="54"/>
      <c r="JMK1164" s="54"/>
      <c r="JML1164" s="54"/>
      <c r="JMM1164" s="54"/>
      <c r="JMN1164" s="54"/>
      <c r="JMO1164" s="54"/>
      <c r="JMP1164" s="54"/>
      <c r="JMQ1164" s="54"/>
      <c r="JMR1164" s="54"/>
      <c r="JMS1164" s="54"/>
      <c r="JMT1164" s="54"/>
      <c r="JMU1164" s="54"/>
      <c r="JMV1164" s="54"/>
      <c r="JMW1164" s="54"/>
      <c r="JMX1164" s="54"/>
      <c r="JMY1164" s="54"/>
      <c r="JMZ1164" s="54"/>
      <c r="JNA1164" s="54"/>
      <c r="JNB1164" s="54"/>
      <c r="JNC1164" s="54"/>
      <c r="JND1164" s="54"/>
      <c r="JNE1164" s="54"/>
      <c r="JNF1164" s="54"/>
      <c r="JNG1164" s="54"/>
      <c r="JNH1164" s="54"/>
      <c r="JNI1164" s="54"/>
      <c r="JNJ1164" s="54"/>
      <c r="JNK1164" s="54"/>
      <c r="JNL1164" s="54"/>
      <c r="JNM1164" s="54"/>
      <c r="JNN1164" s="54"/>
      <c r="JNO1164" s="54"/>
      <c r="JNP1164" s="54"/>
      <c r="JNQ1164" s="54"/>
      <c r="JNR1164" s="54"/>
      <c r="JNS1164" s="54"/>
      <c r="JNT1164" s="54"/>
      <c r="JNU1164" s="54"/>
      <c r="JNV1164" s="54"/>
      <c r="JNW1164" s="54"/>
      <c r="JNX1164" s="54"/>
      <c r="JNY1164" s="54"/>
      <c r="JNZ1164" s="54"/>
      <c r="JOA1164" s="54"/>
      <c r="JOB1164" s="54"/>
      <c r="JOC1164" s="54"/>
      <c r="JOD1164" s="54"/>
      <c r="JOE1164" s="54"/>
      <c r="JOF1164" s="54"/>
      <c r="JOG1164" s="54"/>
      <c r="JOH1164" s="54"/>
      <c r="JOI1164" s="54"/>
      <c r="JOJ1164" s="54"/>
      <c r="JOK1164" s="54"/>
      <c r="JOL1164" s="54"/>
      <c r="JOM1164" s="54"/>
      <c r="JON1164" s="54"/>
      <c r="JOO1164" s="54"/>
      <c r="JOP1164" s="54"/>
      <c r="JOQ1164" s="54"/>
      <c r="JOR1164" s="54"/>
      <c r="JOS1164" s="54"/>
      <c r="JOT1164" s="54"/>
      <c r="JOU1164" s="54"/>
      <c r="JOV1164" s="54"/>
      <c r="JOW1164" s="54"/>
      <c r="JOX1164" s="54"/>
      <c r="JOY1164" s="54"/>
      <c r="JOZ1164" s="54"/>
      <c r="JPA1164" s="54"/>
      <c r="JPB1164" s="54"/>
      <c r="JPC1164" s="54"/>
      <c r="JPD1164" s="54"/>
      <c r="JPE1164" s="54"/>
      <c r="JPF1164" s="54"/>
      <c r="JPG1164" s="54"/>
      <c r="JPH1164" s="54"/>
      <c r="JPI1164" s="54"/>
      <c r="JPJ1164" s="54"/>
      <c r="JPK1164" s="54"/>
      <c r="JPL1164" s="54"/>
      <c r="JPM1164" s="54"/>
      <c r="JPN1164" s="54"/>
      <c r="JPO1164" s="54"/>
      <c r="JPP1164" s="54"/>
      <c r="JPQ1164" s="54"/>
      <c r="JPR1164" s="54"/>
      <c r="JPS1164" s="54"/>
      <c r="JPT1164" s="54"/>
      <c r="JPU1164" s="54"/>
      <c r="JPV1164" s="54"/>
      <c r="JPW1164" s="54"/>
      <c r="JPX1164" s="54"/>
      <c r="JPY1164" s="54"/>
      <c r="JPZ1164" s="54"/>
      <c r="JQA1164" s="54"/>
      <c r="JQB1164" s="54"/>
      <c r="JQC1164" s="54"/>
      <c r="JQD1164" s="54"/>
      <c r="JQE1164" s="54"/>
      <c r="JQF1164" s="54"/>
      <c r="JQG1164" s="54"/>
      <c r="JQH1164" s="54"/>
      <c r="JQI1164" s="54"/>
      <c r="JQJ1164" s="54"/>
      <c r="JQK1164" s="54"/>
      <c r="JQL1164" s="54"/>
      <c r="JQM1164" s="54"/>
      <c r="JQN1164" s="54"/>
      <c r="JQO1164" s="54"/>
      <c r="JQP1164" s="54"/>
      <c r="JQQ1164" s="54"/>
      <c r="JQR1164" s="54"/>
      <c r="JQS1164" s="54"/>
      <c r="JQT1164" s="54"/>
      <c r="JQU1164" s="54"/>
      <c r="JQV1164" s="54"/>
      <c r="JQW1164" s="54"/>
      <c r="JQX1164" s="54"/>
      <c r="JQY1164" s="54"/>
      <c r="JQZ1164" s="54"/>
      <c r="JRA1164" s="54"/>
      <c r="JRB1164" s="54"/>
      <c r="JRC1164" s="54"/>
      <c r="JRD1164" s="54"/>
      <c r="JRE1164" s="54"/>
      <c r="JRF1164" s="54"/>
      <c r="JRG1164" s="54"/>
      <c r="JRH1164" s="54"/>
      <c r="JRI1164" s="54"/>
      <c r="JRJ1164" s="54"/>
      <c r="JRK1164" s="54"/>
      <c r="JRL1164" s="54"/>
      <c r="JRM1164" s="54"/>
      <c r="JRN1164" s="54"/>
      <c r="JRO1164" s="54"/>
      <c r="JRP1164" s="54"/>
      <c r="JRQ1164" s="54"/>
      <c r="JRR1164" s="54"/>
      <c r="JRS1164" s="54"/>
      <c r="JRT1164" s="54"/>
      <c r="JRU1164" s="54"/>
      <c r="JRV1164" s="54"/>
      <c r="JRW1164" s="54"/>
      <c r="JRX1164" s="54"/>
      <c r="JRY1164" s="54"/>
      <c r="JRZ1164" s="54"/>
      <c r="JSA1164" s="54"/>
      <c r="JSB1164" s="54"/>
      <c r="JSC1164" s="54"/>
      <c r="JSD1164" s="54"/>
      <c r="JSE1164" s="54"/>
      <c r="JSF1164" s="54"/>
      <c r="JSG1164" s="54"/>
      <c r="JSH1164" s="54"/>
      <c r="JSI1164" s="54"/>
      <c r="JSJ1164" s="54"/>
      <c r="JSK1164" s="54"/>
      <c r="JSL1164" s="54"/>
      <c r="JSM1164" s="54"/>
      <c r="JSN1164" s="54"/>
      <c r="JSO1164" s="54"/>
      <c r="JSP1164" s="54"/>
      <c r="JSQ1164" s="54"/>
      <c r="JSR1164" s="54"/>
      <c r="JSS1164" s="54"/>
      <c r="JST1164" s="54"/>
      <c r="JSU1164" s="54"/>
      <c r="JSV1164" s="54"/>
      <c r="JSW1164" s="54"/>
      <c r="JSX1164" s="54"/>
      <c r="JSY1164" s="54"/>
      <c r="JSZ1164" s="54"/>
      <c r="JTA1164" s="54"/>
      <c r="JTB1164" s="54"/>
      <c r="JTC1164" s="54"/>
      <c r="JTD1164" s="54"/>
      <c r="JTE1164" s="54"/>
      <c r="JTF1164" s="54"/>
      <c r="JTG1164" s="54"/>
      <c r="JTH1164" s="54"/>
      <c r="JTI1164" s="54"/>
      <c r="JTJ1164" s="54"/>
      <c r="JTK1164" s="54"/>
      <c r="JTL1164" s="54"/>
      <c r="JTM1164" s="54"/>
      <c r="JTN1164" s="54"/>
      <c r="JTO1164" s="54"/>
      <c r="JTP1164" s="54"/>
      <c r="JTQ1164" s="54"/>
      <c r="JTR1164" s="54"/>
      <c r="JTS1164" s="54"/>
      <c r="JTT1164" s="54"/>
      <c r="JTU1164" s="54"/>
      <c r="JTV1164" s="54"/>
      <c r="JTW1164" s="54"/>
      <c r="JTX1164" s="54"/>
      <c r="JTY1164" s="54"/>
      <c r="JTZ1164" s="54"/>
      <c r="JUA1164" s="54"/>
      <c r="JUB1164" s="54"/>
      <c r="JUC1164" s="54"/>
      <c r="JUD1164" s="54"/>
      <c r="JUE1164" s="54"/>
      <c r="JUF1164" s="54"/>
      <c r="JUG1164" s="54"/>
      <c r="JUH1164" s="54"/>
      <c r="JUI1164" s="54"/>
      <c r="JUJ1164" s="54"/>
      <c r="JUK1164" s="54"/>
      <c r="JUL1164" s="54"/>
      <c r="JUM1164" s="54"/>
      <c r="JUN1164" s="54"/>
      <c r="JUO1164" s="54"/>
      <c r="JUP1164" s="54"/>
      <c r="JUQ1164" s="54"/>
      <c r="JUR1164" s="54"/>
      <c r="JUS1164" s="54"/>
      <c r="JUT1164" s="54"/>
      <c r="JUU1164" s="54"/>
      <c r="JUV1164" s="54"/>
      <c r="JUW1164" s="54"/>
      <c r="JUX1164" s="54"/>
      <c r="JUY1164" s="54"/>
      <c r="JUZ1164" s="54"/>
      <c r="JVA1164" s="54"/>
      <c r="JVB1164" s="54"/>
      <c r="JVC1164" s="54"/>
      <c r="JVD1164" s="54"/>
      <c r="JVE1164" s="54"/>
      <c r="JVF1164" s="54"/>
      <c r="JVG1164" s="54"/>
      <c r="JVH1164" s="54"/>
      <c r="JVI1164" s="54"/>
      <c r="JVJ1164" s="54"/>
      <c r="JVK1164" s="54"/>
      <c r="JVL1164" s="54"/>
      <c r="JVM1164" s="54"/>
      <c r="JVN1164" s="54"/>
      <c r="JVO1164" s="54"/>
      <c r="JVP1164" s="54"/>
      <c r="JVQ1164" s="54"/>
      <c r="JVR1164" s="54"/>
      <c r="JVS1164" s="54"/>
      <c r="JVT1164" s="54"/>
      <c r="JVU1164" s="54"/>
      <c r="JVV1164" s="54"/>
      <c r="JVW1164" s="54"/>
      <c r="JVX1164" s="54"/>
      <c r="JVY1164" s="54"/>
      <c r="JVZ1164" s="54"/>
      <c r="JWA1164" s="54"/>
      <c r="JWB1164" s="54"/>
      <c r="JWC1164" s="54"/>
      <c r="JWD1164" s="54"/>
      <c r="JWE1164" s="54"/>
      <c r="JWF1164" s="54"/>
      <c r="JWG1164" s="54"/>
      <c r="JWH1164" s="54"/>
      <c r="JWI1164" s="54"/>
      <c r="JWJ1164" s="54"/>
      <c r="JWK1164" s="54"/>
      <c r="JWL1164" s="54"/>
      <c r="JWM1164" s="54"/>
      <c r="JWN1164" s="54"/>
      <c r="JWO1164" s="54"/>
      <c r="JWP1164" s="54"/>
      <c r="JWQ1164" s="54"/>
      <c r="JWR1164" s="54"/>
      <c r="JWS1164" s="54"/>
      <c r="JWT1164" s="54"/>
      <c r="JWU1164" s="54"/>
      <c r="JWV1164" s="54"/>
      <c r="JWW1164" s="54"/>
      <c r="JWX1164" s="54"/>
      <c r="JWY1164" s="54"/>
      <c r="JWZ1164" s="54"/>
      <c r="JXA1164" s="54"/>
      <c r="JXB1164" s="54"/>
      <c r="JXC1164" s="54"/>
      <c r="JXD1164" s="54"/>
      <c r="JXE1164" s="54"/>
      <c r="JXF1164" s="54"/>
      <c r="JXG1164" s="54"/>
      <c r="JXH1164" s="54"/>
      <c r="JXI1164" s="54"/>
      <c r="JXJ1164" s="54"/>
      <c r="JXK1164" s="54"/>
      <c r="JXL1164" s="54"/>
      <c r="JXM1164" s="54"/>
      <c r="JXN1164" s="54"/>
      <c r="JXO1164" s="54"/>
      <c r="JXP1164" s="54"/>
      <c r="JXQ1164" s="54"/>
      <c r="JXR1164" s="54"/>
      <c r="JXS1164" s="54"/>
      <c r="JXT1164" s="54"/>
      <c r="JXU1164" s="54"/>
      <c r="JXV1164" s="54"/>
      <c r="JXW1164" s="54"/>
      <c r="JXX1164" s="54"/>
      <c r="JXY1164" s="54"/>
      <c r="JXZ1164" s="54"/>
      <c r="JYA1164" s="54"/>
      <c r="JYB1164" s="54"/>
      <c r="JYC1164" s="54"/>
      <c r="JYD1164" s="54"/>
      <c r="JYE1164" s="54"/>
      <c r="JYF1164" s="54"/>
      <c r="JYG1164" s="54"/>
      <c r="JYH1164" s="54"/>
      <c r="JYI1164" s="54"/>
      <c r="JYJ1164" s="54"/>
      <c r="JYK1164" s="54"/>
      <c r="JYL1164" s="54"/>
      <c r="JYM1164" s="54"/>
      <c r="JYN1164" s="54"/>
      <c r="JYO1164" s="54"/>
      <c r="JYP1164" s="54"/>
      <c r="JYQ1164" s="54"/>
      <c r="JYR1164" s="54"/>
      <c r="JYS1164" s="54"/>
      <c r="JYT1164" s="54"/>
      <c r="JYU1164" s="54"/>
      <c r="JYV1164" s="54"/>
      <c r="JYW1164" s="54"/>
      <c r="JYX1164" s="54"/>
      <c r="JYY1164" s="54"/>
      <c r="JYZ1164" s="54"/>
      <c r="JZA1164" s="54"/>
      <c r="JZB1164" s="54"/>
      <c r="JZC1164" s="54"/>
      <c r="JZD1164" s="54"/>
      <c r="JZE1164" s="54"/>
      <c r="JZF1164" s="54"/>
      <c r="JZG1164" s="54"/>
      <c r="JZH1164" s="54"/>
      <c r="JZI1164" s="54"/>
      <c r="JZJ1164" s="54"/>
      <c r="JZK1164" s="54"/>
      <c r="JZL1164" s="54"/>
      <c r="JZM1164" s="54"/>
      <c r="JZN1164" s="54"/>
      <c r="JZO1164" s="54"/>
      <c r="JZP1164" s="54"/>
      <c r="JZQ1164" s="54"/>
      <c r="JZR1164" s="54"/>
      <c r="JZS1164" s="54"/>
      <c r="JZT1164" s="54"/>
      <c r="JZU1164" s="54"/>
      <c r="JZV1164" s="54"/>
      <c r="JZW1164" s="54"/>
      <c r="JZX1164" s="54"/>
      <c r="JZY1164" s="54"/>
      <c r="JZZ1164" s="54"/>
      <c r="KAA1164" s="54"/>
      <c r="KAB1164" s="54"/>
      <c r="KAC1164" s="54"/>
      <c r="KAD1164" s="54"/>
      <c r="KAE1164" s="54"/>
      <c r="KAF1164" s="54"/>
      <c r="KAG1164" s="54"/>
      <c r="KAH1164" s="54"/>
      <c r="KAI1164" s="54"/>
      <c r="KAJ1164" s="54"/>
      <c r="KAK1164" s="54"/>
      <c r="KAL1164" s="54"/>
      <c r="KAM1164" s="54"/>
      <c r="KAN1164" s="54"/>
      <c r="KAO1164" s="54"/>
      <c r="KAP1164" s="54"/>
      <c r="KAQ1164" s="54"/>
      <c r="KAR1164" s="54"/>
      <c r="KAS1164" s="54"/>
      <c r="KAT1164" s="54"/>
      <c r="KAU1164" s="54"/>
      <c r="KAV1164" s="54"/>
      <c r="KAW1164" s="54"/>
      <c r="KAX1164" s="54"/>
      <c r="KAY1164" s="54"/>
      <c r="KAZ1164" s="54"/>
      <c r="KBA1164" s="54"/>
      <c r="KBB1164" s="54"/>
      <c r="KBC1164" s="54"/>
      <c r="KBD1164" s="54"/>
      <c r="KBE1164" s="54"/>
      <c r="KBF1164" s="54"/>
      <c r="KBG1164" s="54"/>
      <c r="KBH1164" s="54"/>
      <c r="KBI1164" s="54"/>
      <c r="KBJ1164" s="54"/>
      <c r="KBK1164" s="54"/>
      <c r="KBL1164" s="54"/>
      <c r="KBM1164" s="54"/>
      <c r="KBN1164" s="54"/>
      <c r="KBO1164" s="54"/>
      <c r="KBP1164" s="54"/>
      <c r="KBQ1164" s="54"/>
      <c r="KBR1164" s="54"/>
      <c r="KBS1164" s="54"/>
      <c r="KBT1164" s="54"/>
      <c r="KBU1164" s="54"/>
      <c r="KBV1164" s="54"/>
      <c r="KBW1164" s="54"/>
      <c r="KBX1164" s="54"/>
      <c r="KBY1164" s="54"/>
      <c r="KBZ1164" s="54"/>
      <c r="KCA1164" s="54"/>
      <c r="KCB1164" s="54"/>
      <c r="KCC1164" s="54"/>
      <c r="KCD1164" s="54"/>
      <c r="KCE1164" s="54"/>
      <c r="KCF1164" s="54"/>
      <c r="KCG1164" s="54"/>
      <c r="KCH1164" s="54"/>
      <c r="KCI1164" s="54"/>
      <c r="KCJ1164" s="54"/>
      <c r="KCK1164" s="54"/>
      <c r="KCL1164" s="54"/>
      <c r="KCM1164" s="54"/>
      <c r="KCN1164" s="54"/>
      <c r="KCO1164" s="54"/>
      <c r="KCP1164" s="54"/>
      <c r="KCQ1164" s="54"/>
      <c r="KCR1164" s="54"/>
      <c r="KCS1164" s="54"/>
      <c r="KCT1164" s="54"/>
      <c r="KCU1164" s="54"/>
      <c r="KCV1164" s="54"/>
      <c r="KCW1164" s="54"/>
      <c r="KCX1164" s="54"/>
      <c r="KCY1164" s="54"/>
      <c r="KCZ1164" s="54"/>
      <c r="KDA1164" s="54"/>
      <c r="KDB1164" s="54"/>
      <c r="KDC1164" s="54"/>
      <c r="KDD1164" s="54"/>
      <c r="KDE1164" s="54"/>
      <c r="KDF1164" s="54"/>
      <c r="KDG1164" s="54"/>
      <c r="KDH1164" s="54"/>
      <c r="KDI1164" s="54"/>
      <c r="KDJ1164" s="54"/>
      <c r="KDK1164" s="54"/>
      <c r="KDL1164" s="54"/>
      <c r="KDM1164" s="54"/>
      <c r="KDN1164" s="54"/>
      <c r="KDO1164" s="54"/>
      <c r="KDP1164" s="54"/>
      <c r="KDQ1164" s="54"/>
      <c r="KDR1164" s="54"/>
      <c r="KDS1164" s="54"/>
      <c r="KDT1164" s="54"/>
      <c r="KDU1164" s="54"/>
      <c r="KDV1164" s="54"/>
      <c r="KDW1164" s="54"/>
      <c r="KDX1164" s="54"/>
      <c r="KDY1164" s="54"/>
      <c r="KDZ1164" s="54"/>
      <c r="KEA1164" s="54"/>
      <c r="KEB1164" s="54"/>
      <c r="KEC1164" s="54"/>
      <c r="KED1164" s="54"/>
      <c r="KEE1164" s="54"/>
      <c r="KEF1164" s="54"/>
      <c r="KEG1164" s="54"/>
      <c r="KEH1164" s="54"/>
      <c r="KEI1164" s="54"/>
      <c r="KEJ1164" s="54"/>
      <c r="KEK1164" s="54"/>
      <c r="KEL1164" s="54"/>
      <c r="KEM1164" s="54"/>
      <c r="KEN1164" s="54"/>
      <c r="KEO1164" s="54"/>
      <c r="KEP1164" s="54"/>
      <c r="KEQ1164" s="54"/>
      <c r="KER1164" s="54"/>
      <c r="KES1164" s="54"/>
      <c r="KET1164" s="54"/>
      <c r="KEU1164" s="54"/>
      <c r="KEV1164" s="54"/>
      <c r="KEW1164" s="54"/>
      <c r="KEX1164" s="54"/>
      <c r="KEY1164" s="54"/>
      <c r="KEZ1164" s="54"/>
      <c r="KFA1164" s="54"/>
      <c r="KFB1164" s="54"/>
      <c r="KFC1164" s="54"/>
      <c r="KFD1164" s="54"/>
      <c r="KFE1164" s="54"/>
      <c r="KFF1164" s="54"/>
      <c r="KFG1164" s="54"/>
      <c r="KFH1164" s="54"/>
      <c r="KFI1164" s="54"/>
      <c r="KFJ1164" s="54"/>
      <c r="KFK1164" s="54"/>
      <c r="KFL1164" s="54"/>
      <c r="KFM1164" s="54"/>
      <c r="KFN1164" s="54"/>
      <c r="KFO1164" s="54"/>
      <c r="KFP1164" s="54"/>
      <c r="KFQ1164" s="54"/>
      <c r="KFR1164" s="54"/>
      <c r="KFS1164" s="54"/>
      <c r="KFT1164" s="54"/>
      <c r="KFU1164" s="54"/>
      <c r="KFV1164" s="54"/>
      <c r="KFW1164" s="54"/>
      <c r="KFX1164" s="54"/>
      <c r="KFY1164" s="54"/>
      <c r="KFZ1164" s="54"/>
      <c r="KGA1164" s="54"/>
      <c r="KGB1164" s="54"/>
      <c r="KGC1164" s="54"/>
      <c r="KGD1164" s="54"/>
      <c r="KGE1164" s="54"/>
      <c r="KGF1164" s="54"/>
      <c r="KGG1164" s="54"/>
      <c r="KGH1164" s="54"/>
      <c r="KGI1164" s="54"/>
      <c r="KGJ1164" s="54"/>
      <c r="KGK1164" s="54"/>
      <c r="KGL1164" s="54"/>
      <c r="KGM1164" s="54"/>
      <c r="KGN1164" s="54"/>
      <c r="KGO1164" s="54"/>
      <c r="KGP1164" s="54"/>
      <c r="KGQ1164" s="54"/>
      <c r="KGR1164" s="54"/>
      <c r="KGS1164" s="54"/>
      <c r="KGT1164" s="54"/>
      <c r="KGU1164" s="54"/>
      <c r="KGV1164" s="54"/>
      <c r="KGW1164" s="54"/>
      <c r="KGX1164" s="54"/>
      <c r="KGY1164" s="54"/>
      <c r="KGZ1164" s="54"/>
      <c r="KHA1164" s="54"/>
      <c r="KHB1164" s="54"/>
      <c r="KHC1164" s="54"/>
      <c r="KHD1164" s="54"/>
      <c r="KHE1164" s="54"/>
      <c r="KHF1164" s="54"/>
      <c r="KHG1164" s="54"/>
      <c r="KHH1164" s="54"/>
      <c r="KHI1164" s="54"/>
      <c r="KHJ1164" s="54"/>
      <c r="KHK1164" s="54"/>
      <c r="KHL1164" s="54"/>
      <c r="KHM1164" s="54"/>
      <c r="KHN1164" s="54"/>
      <c r="KHO1164" s="54"/>
      <c r="KHP1164" s="54"/>
      <c r="KHQ1164" s="54"/>
      <c r="KHR1164" s="54"/>
      <c r="KHS1164" s="54"/>
      <c r="KHT1164" s="54"/>
      <c r="KHU1164" s="54"/>
      <c r="KHV1164" s="54"/>
      <c r="KHW1164" s="54"/>
      <c r="KHX1164" s="54"/>
      <c r="KHY1164" s="54"/>
      <c r="KHZ1164" s="54"/>
      <c r="KIA1164" s="54"/>
      <c r="KIB1164" s="54"/>
      <c r="KIC1164" s="54"/>
      <c r="KID1164" s="54"/>
      <c r="KIE1164" s="54"/>
      <c r="KIF1164" s="54"/>
      <c r="KIG1164" s="54"/>
      <c r="KIH1164" s="54"/>
      <c r="KII1164" s="54"/>
      <c r="KIJ1164" s="54"/>
      <c r="KIK1164" s="54"/>
      <c r="KIL1164" s="54"/>
      <c r="KIM1164" s="54"/>
      <c r="KIN1164" s="54"/>
      <c r="KIO1164" s="54"/>
      <c r="KIP1164" s="54"/>
      <c r="KIQ1164" s="54"/>
      <c r="KIR1164" s="54"/>
      <c r="KIS1164" s="54"/>
      <c r="KIT1164" s="54"/>
      <c r="KIU1164" s="54"/>
      <c r="KIV1164" s="54"/>
      <c r="KIW1164" s="54"/>
      <c r="KIX1164" s="54"/>
      <c r="KIY1164" s="54"/>
      <c r="KIZ1164" s="54"/>
      <c r="KJA1164" s="54"/>
      <c r="KJB1164" s="54"/>
      <c r="KJC1164" s="54"/>
      <c r="KJD1164" s="54"/>
      <c r="KJE1164" s="54"/>
      <c r="KJF1164" s="54"/>
      <c r="KJG1164" s="54"/>
      <c r="KJH1164" s="54"/>
      <c r="KJI1164" s="54"/>
      <c r="KJJ1164" s="54"/>
      <c r="KJK1164" s="54"/>
      <c r="KJL1164" s="54"/>
      <c r="KJM1164" s="54"/>
      <c r="KJN1164" s="54"/>
      <c r="KJO1164" s="54"/>
      <c r="KJP1164" s="54"/>
      <c r="KJQ1164" s="54"/>
      <c r="KJR1164" s="54"/>
      <c r="KJS1164" s="54"/>
      <c r="KJT1164" s="54"/>
      <c r="KJU1164" s="54"/>
      <c r="KJV1164" s="54"/>
      <c r="KJW1164" s="54"/>
      <c r="KJX1164" s="54"/>
      <c r="KJY1164" s="54"/>
      <c r="KJZ1164" s="54"/>
      <c r="KKA1164" s="54"/>
      <c r="KKB1164" s="54"/>
      <c r="KKC1164" s="54"/>
      <c r="KKD1164" s="54"/>
      <c r="KKE1164" s="54"/>
      <c r="KKF1164" s="54"/>
      <c r="KKG1164" s="54"/>
      <c r="KKH1164" s="54"/>
      <c r="KKI1164" s="54"/>
      <c r="KKJ1164" s="54"/>
      <c r="KKK1164" s="54"/>
      <c r="KKL1164" s="54"/>
      <c r="KKM1164" s="54"/>
      <c r="KKN1164" s="54"/>
      <c r="KKO1164" s="54"/>
      <c r="KKP1164" s="54"/>
      <c r="KKQ1164" s="54"/>
      <c r="KKR1164" s="54"/>
      <c r="KKS1164" s="54"/>
      <c r="KKT1164" s="54"/>
      <c r="KKU1164" s="54"/>
      <c r="KKV1164" s="54"/>
      <c r="KKW1164" s="54"/>
      <c r="KKX1164" s="54"/>
      <c r="KKY1164" s="54"/>
      <c r="KKZ1164" s="54"/>
      <c r="KLA1164" s="54"/>
      <c r="KLB1164" s="54"/>
      <c r="KLC1164" s="54"/>
      <c r="KLD1164" s="54"/>
      <c r="KLE1164" s="54"/>
      <c r="KLF1164" s="54"/>
      <c r="KLG1164" s="54"/>
      <c r="KLH1164" s="54"/>
      <c r="KLI1164" s="54"/>
      <c r="KLJ1164" s="54"/>
      <c r="KLK1164" s="54"/>
      <c r="KLL1164" s="54"/>
      <c r="KLM1164" s="54"/>
      <c r="KLN1164" s="54"/>
      <c r="KLO1164" s="54"/>
      <c r="KLP1164" s="54"/>
      <c r="KLQ1164" s="54"/>
      <c r="KLR1164" s="54"/>
      <c r="KLS1164" s="54"/>
      <c r="KLT1164" s="54"/>
      <c r="KLU1164" s="54"/>
      <c r="KLV1164" s="54"/>
      <c r="KLW1164" s="54"/>
      <c r="KLX1164" s="54"/>
      <c r="KLY1164" s="54"/>
      <c r="KLZ1164" s="54"/>
      <c r="KMA1164" s="54"/>
      <c r="KMB1164" s="54"/>
      <c r="KMC1164" s="54"/>
      <c r="KMD1164" s="54"/>
      <c r="KME1164" s="54"/>
      <c r="KMF1164" s="54"/>
      <c r="KMG1164" s="54"/>
      <c r="KMH1164" s="54"/>
      <c r="KMI1164" s="54"/>
      <c r="KMJ1164" s="54"/>
      <c r="KMK1164" s="54"/>
      <c r="KML1164" s="54"/>
      <c r="KMM1164" s="54"/>
      <c r="KMN1164" s="54"/>
      <c r="KMO1164" s="54"/>
      <c r="KMP1164" s="54"/>
      <c r="KMQ1164" s="54"/>
      <c r="KMR1164" s="54"/>
      <c r="KMS1164" s="54"/>
      <c r="KMT1164" s="54"/>
      <c r="KMU1164" s="54"/>
      <c r="KMV1164" s="54"/>
      <c r="KMW1164" s="54"/>
      <c r="KMX1164" s="54"/>
      <c r="KMY1164" s="54"/>
      <c r="KMZ1164" s="54"/>
      <c r="KNA1164" s="54"/>
      <c r="KNB1164" s="54"/>
      <c r="KNC1164" s="54"/>
      <c r="KND1164" s="54"/>
      <c r="KNE1164" s="54"/>
      <c r="KNF1164" s="54"/>
      <c r="KNG1164" s="54"/>
      <c r="KNH1164" s="54"/>
      <c r="KNI1164" s="54"/>
      <c r="KNJ1164" s="54"/>
      <c r="KNK1164" s="54"/>
      <c r="KNL1164" s="54"/>
      <c r="KNM1164" s="54"/>
      <c r="KNN1164" s="54"/>
      <c r="KNO1164" s="54"/>
      <c r="KNP1164" s="54"/>
      <c r="KNQ1164" s="54"/>
      <c r="KNR1164" s="54"/>
      <c r="KNS1164" s="54"/>
      <c r="KNT1164" s="54"/>
      <c r="KNU1164" s="54"/>
      <c r="KNV1164" s="54"/>
      <c r="KNW1164" s="54"/>
      <c r="KNX1164" s="54"/>
      <c r="KNY1164" s="54"/>
      <c r="KNZ1164" s="54"/>
      <c r="KOA1164" s="54"/>
      <c r="KOB1164" s="54"/>
      <c r="KOC1164" s="54"/>
      <c r="KOD1164" s="54"/>
      <c r="KOE1164" s="54"/>
      <c r="KOF1164" s="54"/>
      <c r="KOG1164" s="54"/>
      <c r="KOH1164" s="54"/>
      <c r="KOI1164" s="54"/>
      <c r="KOJ1164" s="54"/>
      <c r="KOK1164" s="54"/>
      <c r="KOL1164" s="54"/>
      <c r="KOM1164" s="54"/>
      <c r="KON1164" s="54"/>
      <c r="KOO1164" s="54"/>
      <c r="KOP1164" s="54"/>
      <c r="KOQ1164" s="54"/>
      <c r="KOR1164" s="54"/>
      <c r="KOS1164" s="54"/>
      <c r="KOT1164" s="54"/>
      <c r="KOU1164" s="54"/>
      <c r="KOV1164" s="54"/>
      <c r="KOW1164" s="54"/>
      <c r="KOX1164" s="54"/>
      <c r="KOY1164" s="54"/>
      <c r="KOZ1164" s="54"/>
      <c r="KPA1164" s="54"/>
      <c r="KPB1164" s="54"/>
      <c r="KPC1164" s="54"/>
      <c r="KPD1164" s="54"/>
      <c r="KPE1164" s="54"/>
      <c r="KPF1164" s="54"/>
      <c r="KPG1164" s="54"/>
      <c r="KPH1164" s="54"/>
      <c r="KPI1164" s="54"/>
      <c r="KPJ1164" s="54"/>
      <c r="KPK1164" s="54"/>
      <c r="KPL1164" s="54"/>
      <c r="KPM1164" s="54"/>
      <c r="KPN1164" s="54"/>
      <c r="KPO1164" s="54"/>
      <c r="KPP1164" s="54"/>
      <c r="KPQ1164" s="54"/>
      <c r="KPR1164" s="54"/>
      <c r="KPS1164" s="54"/>
      <c r="KPT1164" s="54"/>
      <c r="KPU1164" s="54"/>
      <c r="KPV1164" s="54"/>
      <c r="KPW1164" s="54"/>
      <c r="KPX1164" s="54"/>
      <c r="KPY1164" s="54"/>
      <c r="KPZ1164" s="54"/>
      <c r="KQA1164" s="54"/>
      <c r="KQB1164" s="54"/>
      <c r="KQC1164" s="54"/>
      <c r="KQD1164" s="54"/>
      <c r="KQE1164" s="54"/>
      <c r="KQF1164" s="54"/>
      <c r="KQG1164" s="54"/>
      <c r="KQH1164" s="54"/>
      <c r="KQI1164" s="54"/>
      <c r="KQJ1164" s="54"/>
      <c r="KQK1164" s="54"/>
      <c r="KQL1164" s="54"/>
      <c r="KQM1164" s="54"/>
      <c r="KQN1164" s="54"/>
      <c r="KQO1164" s="54"/>
      <c r="KQP1164" s="54"/>
      <c r="KQQ1164" s="54"/>
      <c r="KQR1164" s="54"/>
      <c r="KQS1164" s="54"/>
      <c r="KQT1164" s="54"/>
      <c r="KQU1164" s="54"/>
      <c r="KQV1164" s="54"/>
      <c r="KQW1164" s="54"/>
      <c r="KQX1164" s="54"/>
      <c r="KQY1164" s="54"/>
      <c r="KQZ1164" s="54"/>
      <c r="KRA1164" s="54"/>
      <c r="KRB1164" s="54"/>
      <c r="KRC1164" s="54"/>
      <c r="KRD1164" s="54"/>
      <c r="KRE1164" s="54"/>
      <c r="KRF1164" s="54"/>
      <c r="KRG1164" s="54"/>
      <c r="KRH1164" s="54"/>
      <c r="KRI1164" s="54"/>
      <c r="KRJ1164" s="54"/>
      <c r="KRK1164" s="54"/>
      <c r="KRL1164" s="54"/>
      <c r="KRM1164" s="54"/>
      <c r="KRN1164" s="54"/>
      <c r="KRO1164" s="54"/>
      <c r="KRP1164" s="54"/>
      <c r="KRQ1164" s="54"/>
      <c r="KRR1164" s="54"/>
      <c r="KRS1164" s="54"/>
      <c r="KRT1164" s="54"/>
      <c r="KRU1164" s="54"/>
      <c r="KRV1164" s="54"/>
      <c r="KRW1164" s="54"/>
      <c r="KRX1164" s="54"/>
      <c r="KRY1164" s="54"/>
      <c r="KRZ1164" s="54"/>
      <c r="KSA1164" s="54"/>
      <c r="KSB1164" s="54"/>
      <c r="KSC1164" s="54"/>
      <c r="KSD1164" s="54"/>
      <c r="KSE1164" s="54"/>
      <c r="KSF1164" s="54"/>
      <c r="KSG1164" s="54"/>
      <c r="KSH1164" s="54"/>
      <c r="KSI1164" s="54"/>
      <c r="KSJ1164" s="54"/>
      <c r="KSK1164" s="54"/>
      <c r="KSL1164" s="54"/>
      <c r="KSM1164" s="54"/>
      <c r="KSN1164" s="54"/>
      <c r="KSO1164" s="54"/>
      <c r="KSP1164" s="54"/>
      <c r="KSQ1164" s="54"/>
      <c r="KSR1164" s="54"/>
      <c r="KSS1164" s="54"/>
      <c r="KST1164" s="54"/>
      <c r="KSU1164" s="54"/>
      <c r="KSV1164" s="54"/>
      <c r="KSW1164" s="54"/>
      <c r="KSX1164" s="54"/>
      <c r="KSY1164" s="54"/>
      <c r="KSZ1164" s="54"/>
      <c r="KTA1164" s="54"/>
      <c r="KTB1164" s="54"/>
      <c r="KTC1164" s="54"/>
      <c r="KTD1164" s="54"/>
      <c r="KTE1164" s="54"/>
      <c r="KTF1164" s="54"/>
      <c r="KTG1164" s="54"/>
      <c r="KTH1164" s="54"/>
      <c r="KTI1164" s="54"/>
      <c r="KTJ1164" s="54"/>
      <c r="KTK1164" s="54"/>
      <c r="KTL1164" s="54"/>
      <c r="KTM1164" s="54"/>
      <c r="KTN1164" s="54"/>
      <c r="KTO1164" s="54"/>
      <c r="KTP1164" s="54"/>
      <c r="KTQ1164" s="54"/>
      <c r="KTR1164" s="54"/>
      <c r="KTS1164" s="54"/>
      <c r="KTT1164" s="54"/>
      <c r="KTU1164" s="54"/>
      <c r="KTV1164" s="54"/>
      <c r="KTW1164" s="54"/>
      <c r="KTX1164" s="54"/>
      <c r="KTY1164" s="54"/>
      <c r="KTZ1164" s="54"/>
      <c r="KUA1164" s="54"/>
      <c r="KUB1164" s="54"/>
      <c r="KUC1164" s="54"/>
      <c r="KUD1164" s="54"/>
      <c r="KUE1164" s="54"/>
      <c r="KUF1164" s="54"/>
      <c r="KUG1164" s="54"/>
      <c r="KUH1164" s="54"/>
      <c r="KUI1164" s="54"/>
      <c r="KUJ1164" s="54"/>
      <c r="KUK1164" s="54"/>
      <c r="KUL1164" s="54"/>
      <c r="KUM1164" s="54"/>
      <c r="KUN1164" s="54"/>
      <c r="KUO1164" s="54"/>
      <c r="KUP1164" s="54"/>
      <c r="KUQ1164" s="54"/>
      <c r="KUR1164" s="54"/>
      <c r="KUS1164" s="54"/>
      <c r="KUT1164" s="54"/>
      <c r="KUU1164" s="54"/>
      <c r="KUV1164" s="54"/>
      <c r="KUW1164" s="54"/>
      <c r="KUX1164" s="54"/>
      <c r="KUY1164" s="54"/>
      <c r="KUZ1164" s="54"/>
      <c r="KVA1164" s="54"/>
      <c r="KVB1164" s="54"/>
      <c r="KVC1164" s="54"/>
      <c r="KVD1164" s="54"/>
      <c r="KVE1164" s="54"/>
      <c r="KVF1164" s="54"/>
      <c r="KVG1164" s="54"/>
      <c r="KVH1164" s="54"/>
      <c r="KVI1164" s="54"/>
      <c r="KVJ1164" s="54"/>
      <c r="KVK1164" s="54"/>
      <c r="KVL1164" s="54"/>
      <c r="KVM1164" s="54"/>
      <c r="KVN1164" s="54"/>
      <c r="KVO1164" s="54"/>
      <c r="KVP1164" s="54"/>
      <c r="KVQ1164" s="54"/>
      <c r="KVR1164" s="54"/>
      <c r="KVS1164" s="54"/>
      <c r="KVT1164" s="54"/>
      <c r="KVU1164" s="54"/>
      <c r="KVV1164" s="54"/>
      <c r="KVW1164" s="54"/>
      <c r="KVX1164" s="54"/>
      <c r="KVY1164" s="54"/>
      <c r="KVZ1164" s="54"/>
      <c r="KWA1164" s="54"/>
      <c r="KWB1164" s="54"/>
      <c r="KWC1164" s="54"/>
      <c r="KWD1164" s="54"/>
      <c r="KWE1164" s="54"/>
      <c r="KWF1164" s="54"/>
      <c r="KWG1164" s="54"/>
      <c r="KWH1164" s="54"/>
      <c r="KWI1164" s="54"/>
      <c r="KWJ1164" s="54"/>
      <c r="KWK1164" s="54"/>
      <c r="KWL1164" s="54"/>
      <c r="KWM1164" s="54"/>
      <c r="KWN1164" s="54"/>
      <c r="KWO1164" s="54"/>
      <c r="KWP1164" s="54"/>
      <c r="KWQ1164" s="54"/>
      <c r="KWR1164" s="54"/>
      <c r="KWS1164" s="54"/>
      <c r="KWT1164" s="54"/>
      <c r="KWU1164" s="54"/>
      <c r="KWV1164" s="54"/>
      <c r="KWW1164" s="54"/>
      <c r="KWX1164" s="54"/>
      <c r="KWY1164" s="54"/>
      <c r="KWZ1164" s="54"/>
      <c r="KXA1164" s="54"/>
      <c r="KXB1164" s="54"/>
      <c r="KXC1164" s="54"/>
      <c r="KXD1164" s="54"/>
      <c r="KXE1164" s="54"/>
      <c r="KXF1164" s="54"/>
      <c r="KXG1164" s="54"/>
      <c r="KXH1164" s="54"/>
      <c r="KXI1164" s="54"/>
      <c r="KXJ1164" s="54"/>
      <c r="KXK1164" s="54"/>
      <c r="KXL1164" s="54"/>
      <c r="KXM1164" s="54"/>
      <c r="KXN1164" s="54"/>
      <c r="KXO1164" s="54"/>
      <c r="KXP1164" s="54"/>
      <c r="KXQ1164" s="54"/>
      <c r="KXR1164" s="54"/>
      <c r="KXS1164" s="54"/>
      <c r="KXT1164" s="54"/>
      <c r="KXU1164" s="54"/>
      <c r="KXV1164" s="54"/>
      <c r="KXW1164" s="54"/>
      <c r="KXX1164" s="54"/>
      <c r="KXY1164" s="54"/>
      <c r="KXZ1164" s="54"/>
      <c r="KYA1164" s="54"/>
      <c r="KYB1164" s="54"/>
      <c r="KYC1164" s="54"/>
      <c r="KYD1164" s="54"/>
      <c r="KYE1164" s="54"/>
      <c r="KYF1164" s="54"/>
      <c r="KYG1164" s="54"/>
      <c r="KYH1164" s="54"/>
      <c r="KYI1164" s="54"/>
      <c r="KYJ1164" s="54"/>
      <c r="KYK1164" s="54"/>
      <c r="KYL1164" s="54"/>
      <c r="KYM1164" s="54"/>
      <c r="KYN1164" s="54"/>
      <c r="KYO1164" s="54"/>
      <c r="KYP1164" s="54"/>
      <c r="KYQ1164" s="54"/>
      <c r="KYR1164" s="54"/>
      <c r="KYS1164" s="54"/>
      <c r="KYT1164" s="54"/>
      <c r="KYU1164" s="54"/>
      <c r="KYV1164" s="54"/>
      <c r="KYW1164" s="54"/>
      <c r="KYX1164" s="54"/>
      <c r="KYY1164" s="54"/>
      <c r="KYZ1164" s="54"/>
      <c r="KZA1164" s="54"/>
      <c r="KZB1164" s="54"/>
      <c r="KZC1164" s="54"/>
      <c r="KZD1164" s="54"/>
      <c r="KZE1164" s="54"/>
      <c r="KZF1164" s="54"/>
      <c r="KZG1164" s="54"/>
      <c r="KZH1164" s="54"/>
      <c r="KZI1164" s="54"/>
      <c r="KZJ1164" s="54"/>
      <c r="KZK1164" s="54"/>
      <c r="KZL1164" s="54"/>
      <c r="KZM1164" s="54"/>
      <c r="KZN1164" s="54"/>
      <c r="KZO1164" s="54"/>
      <c r="KZP1164" s="54"/>
      <c r="KZQ1164" s="54"/>
      <c r="KZR1164" s="54"/>
      <c r="KZS1164" s="54"/>
      <c r="KZT1164" s="54"/>
      <c r="KZU1164" s="54"/>
      <c r="KZV1164" s="54"/>
      <c r="KZW1164" s="54"/>
      <c r="KZX1164" s="54"/>
      <c r="KZY1164" s="54"/>
      <c r="KZZ1164" s="54"/>
      <c r="LAA1164" s="54"/>
      <c r="LAB1164" s="54"/>
      <c r="LAC1164" s="54"/>
      <c r="LAD1164" s="54"/>
      <c r="LAE1164" s="54"/>
      <c r="LAF1164" s="54"/>
      <c r="LAG1164" s="54"/>
      <c r="LAH1164" s="54"/>
      <c r="LAI1164" s="54"/>
      <c r="LAJ1164" s="54"/>
      <c r="LAK1164" s="54"/>
      <c r="LAL1164" s="54"/>
      <c r="LAM1164" s="54"/>
      <c r="LAN1164" s="54"/>
      <c r="LAO1164" s="54"/>
      <c r="LAP1164" s="54"/>
      <c r="LAQ1164" s="54"/>
      <c r="LAR1164" s="54"/>
      <c r="LAS1164" s="54"/>
      <c r="LAT1164" s="54"/>
      <c r="LAU1164" s="54"/>
      <c r="LAV1164" s="54"/>
      <c r="LAW1164" s="54"/>
      <c r="LAX1164" s="54"/>
      <c r="LAY1164" s="54"/>
      <c r="LAZ1164" s="54"/>
      <c r="LBA1164" s="54"/>
      <c r="LBB1164" s="54"/>
      <c r="LBC1164" s="54"/>
      <c r="LBD1164" s="54"/>
      <c r="LBE1164" s="54"/>
      <c r="LBF1164" s="54"/>
      <c r="LBG1164" s="54"/>
      <c r="LBH1164" s="54"/>
      <c r="LBI1164" s="54"/>
      <c r="LBJ1164" s="54"/>
      <c r="LBK1164" s="54"/>
      <c r="LBL1164" s="54"/>
      <c r="LBM1164" s="54"/>
      <c r="LBN1164" s="54"/>
      <c r="LBO1164" s="54"/>
      <c r="LBP1164" s="54"/>
      <c r="LBQ1164" s="54"/>
      <c r="LBR1164" s="54"/>
      <c r="LBS1164" s="54"/>
      <c r="LBT1164" s="54"/>
      <c r="LBU1164" s="54"/>
      <c r="LBV1164" s="54"/>
      <c r="LBW1164" s="54"/>
      <c r="LBX1164" s="54"/>
      <c r="LBY1164" s="54"/>
      <c r="LBZ1164" s="54"/>
      <c r="LCA1164" s="54"/>
      <c r="LCB1164" s="54"/>
      <c r="LCC1164" s="54"/>
      <c r="LCD1164" s="54"/>
      <c r="LCE1164" s="54"/>
      <c r="LCF1164" s="54"/>
      <c r="LCG1164" s="54"/>
      <c r="LCH1164" s="54"/>
      <c r="LCI1164" s="54"/>
      <c r="LCJ1164" s="54"/>
      <c r="LCK1164" s="54"/>
      <c r="LCL1164" s="54"/>
      <c r="LCM1164" s="54"/>
      <c r="LCN1164" s="54"/>
      <c r="LCO1164" s="54"/>
      <c r="LCP1164" s="54"/>
      <c r="LCQ1164" s="54"/>
      <c r="LCR1164" s="54"/>
      <c r="LCS1164" s="54"/>
      <c r="LCT1164" s="54"/>
      <c r="LCU1164" s="54"/>
      <c r="LCV1164" s="54"/>
      <c r="LCW1164" s="54"/>
      <c r="LCX1164" s="54"/>
      <c r="LCY1164" s="54"/>
      <c r="LCZ1164" s="54"/>
      <c r="LDA1164" s="54"/>
      <c r="LDB1164" s="54"/>
      <c r="LDC1164" s="54"/>
      <c r="LDD1164" s="54"/>
      <c r="LDE1164" s="54"/>
      <c r="LDF1164" s="54"/>
      <c r="LDG1164" s="54"/>
      <c r="LDH1164" s="54"/>
      <c r="LDI1164" s="54"/>
      <c r="LDJ1164" s="54"/>
      <c r="LDK1164" s="54"/>
      <c r="LDL1164" s="54"/>
      <c r="LDM1164" s="54"/>
      <c r="LDN1164" s="54"/>
      <c r="LDO1164" s="54"/>
      <c r="LDP1164" s="54"/>
      <c r="LDQ1164" s="54"/>
      <c r="LDR1164" s="54"/>
      <c r="LDS1164" s="54"/>
      <c r="LDT1164" s="54"/>
      <c r="LDU1164" s="54"/>
      <c r="LDV1164" s="54"/>
      <c r="LDW1164" s="54"/>
      <c r="LDX1164" s="54"/>
      <c r="LDY1164" s="54"/>
      <c r="LDZ1164" s="54"/>
      <c r="LEA1164" s="54"/>
      <c r="LEB1164" s="54"/>
      <c r="LEC1164" s="54"/>
      <c r="LED1164" s="54"/>
      <c r="LEE1164" s="54"/>
      <c r="LEF1164" s="54"/>
      <c r="LEG1164" s="54"/>
      <c r="LEH1164" s="54"/>
      <c r="LEI1164" s="54"/>
      <c r="LEJ1164" s="54"/>
      <c r="LEK1164" s="54"/>
      <c r="LEL1164" s="54"/>
      <c r="LEM1164" s="54"/>
      <c r="LEN1164" s="54"/>
      <c r="LEO1164" s="54"/>
      <c r="LEP1164" s="54"/>
      <c r="LEQ1164" s="54"/>
      <c r="LER1164" s="54"/>
      <c r="LES1164" s="54"/>
      <c r="LET1164" s="54"/>
      <c r="LEU1164" s="54"/>
      <c r="LEV1164" s="54"/>
      <c r="LEW1164" s="54"/>
      <c r="LEX1164" s="54"/>
      <c r="LEY1164" s="54"/>
      <c r="LEZ1164" s="54"/>
      <c r="LFA1164" s="54"/>
      <c r="LFB1164" s="54"/>
      <c r="LFC1164" s="54"/>
      <c r="LFD1164" s="54"/>
      <c r="LFE1164" s="54"/>
      <c r="LFF1164" s="54"/>
      <c r="LFG1164" s="54"/>
      <c r="LFH1164" s="54"/>
      <c r="LFI1164" s="54"/>
      <c r="LFJ1164" s="54"/>
      <c r="LFK1164" s="54"/>
      <c r="LFL1164" s="54"/>
      <c r="LFM1164" s="54"/>
      <c r="LFN1164" s="54"/>
      <c r="LFO1164" s="54"/>
      <c r="LFP1164" s="54"/>
      <c r="LFQ1164" s="54"/>
      <c r="LFR1164" s="54"/>
      <c r="LFS1164" s="54"/>
      <c r="LFT1164" s="54"/>
      <c r="LFU1164" s="54"/>
      <c r="LFV1164" s="54"/>
      <c r="LFW1164" s="54"/>
      <c r="LFX1164" s="54"/>
      <c r="LFY1164" s="54"/>
      <c r="LFZ1164" s="54"/>
      <c r="LGA1164" s="54"/>
      <c r="LGB1164" s="54"/>
      <c r="LGC1164" s="54"/>
      <c r="LGD1164" s="54"/>
      <c r="LGE1164" s="54"/>
      <c r="LGF1164" s="54"/>
      <c r="LGG1164" s="54"/>
      <c r="LGH1164" s="54"/>
      <c r="LGI1164" s="54"/>
      <c r="LGJ1164" s="54"/>
      <c r="LGK1164" s="54"/>
      <c r="LGL1164" s="54"/>
      <c r="LGM1164" s="54"/>
      <c r="LGN1164" s="54"/>
      <c r="LGO1164" s="54"/>
      <c r="LGP1164" s="54"/>
      <c r="LGQ1164" s="54"/>
      <c r="LGR1164" s="54"/>
      <c r="LGS1164" s="54"/>
      <c r="LGT1164" s="54"/>
      <c r="LGU1164" s="54"/>
      <c r="LGV1164" s="54"/>
      <c r="LGW1164" s="54"/>
      <c r="LGX1164" s="54"/>
      <c r="LGY1164" s="54"/>
      <c r="LGZ1164" s="54"/>
      <c r="LHA1164" s="54"/>
      <c r="LHB1164" s="54"/>
      <c r="LHC1164" s="54"/>
      <c r="LHD1164" s="54"/>
      <c r="LHE1164" s="54"/>
      <c r="LHF1164" s="54"/>
      <c r="LHG1164" s="54"/>
      <c r="LHH1164" s="54"/>
      <c r="LHI1164" s="54"/>
      <c r="LHJ1164" s="54"/>
      <c r="LHK1164" s="54"/>
      <c r="LHL1164" s="54"/>
      <c r="LHM1164" s="54"/>
      <c r="LHN1164" s="54"/>
      <c r="LHO1164" s="54"/>
      <c r="LHP1164" s="54"/>
      <c r="LHQ1164" s="54"/>
      <c r="LHR1164" s="54"/>
      <c r="LHS1164" s="54"/>
      <c r="LHT1164" s="54"/>
      <c r="LHU1164" s="54"/>
      <c r="LHV1164" s="54"/>
      <c r="LHW1164" s="54"/>
      <c r="LHX1164" s="54"/>
      <c r="LHY1164" s="54"/>
      <c r="LHZ1164" s="54"/>
      <c r="LIA1164" s="54"/>
      <c r="LIB1164" s="54"/>
      <c r="LIC1164" s="54"/>
      <c r="LID1164" s="54"/>
      <c r="LIE1164" s="54"/>
      <c r="LIF1164" s="54"/>
      <c r="LIG1164" s="54"/>
      <c r="LIH1164" s="54"/>
      <c r="LII1164" s="54"/>
      <c r="LIJ1164" s="54"/>
      <c r="LIK1164" s="54"/>
      <c r="LIL1164" s="54"/>
      <c r="LIM1164" s="54"/>
      <c r="LIN1164" s="54"/>
      <c r="LIO1164" s="54"/>
      <c r="LIP1164" s="54"/>
      <c r="LIQ1164" s="54"/>
      <c r="LIR1164" s="54"/>
      <c r="LIS1164" s="54"/>
      <c r="LIT1164" s="54"/>
      <c r="LIU1164" s="54"/>
      <c r="LIV1164" s="54"/>
      <c r="LIW1164" s="54"/>
      <c r="LIX1164" s="54"/>
      <c r="LIY1164" s="54"/>
      <c r="LIZ1164" s="54"/>
      <c r="LJA1164" s="54"/>
      <c r="LJB1164" s="54"/>
      <c r="LJC1164" s="54"/>
      <c r="LJD1164" s="54"/>
      <c r="LJE1164" s="54"/>
      <c r="LJF1164" s="54"/>
      <c r="LJG1164" s="54"/>
      <c r="LJH1164" s="54"/>
      <c r="LJI1164" s="54"/>
      <c r="LJJ1164" s="54"/>
      <c r="LJK1164" s="54"/>
      <c r="LJL1164" s="54"/>
      <c r="LJM1164" s="54"/>
      <c r="LJN1164" s="54"/>
      <c r="LJO1164" s="54"/>
      <c r="LJP1164" s="54"/>
      <c r="LJQ1164" s="54"/>
      <c r="LJR1164" s="54"/>
      <c r="LJS1164" s="54"/>
      <c r="LJT1164" s="54"/>
      <c r="LJU1164" s="54"/>
      <c r="LJV1164" s="54"/>
      <c r="LJW1164" s="54"/>
      <c r="LJX1164" s="54"/>
      <c r="LJY1164" s="54"/>
      <c r="LJZ1164" s="54"/>
      <c r="LKA1164" s="54"/>
      <c r="LKB1164" s="54"/>
      <c r="LKC1164" s="54"/>
      <c r="LKD1164" s="54"/>
      <c r="LKE1164" s="54"/>
      <c r="LKF1164" s="54"/>
      <c r="LKG1164" s="54"/>
      <c r="LKH1164" s="54"/>
      <c r="LKI1164" s="54"/>
      <c r="LKJ1164" s="54"/>
      <c r="LKK1164" s="54"/>
      <c r="LKL1164" s="54"/>
      <c r="LKM1164" s="54"/>
      <c r="LKN1164" s="54"/>
      <c r="LKO1164" s="54"/>
      <c r="LKP1164" s="54"/>
      <c r="LKQ1164" s="54"/>
      <c r="LKR1164" s="54"/>
      <c r="LKS1164" s="54"/>
      <c r="LKT1164" s="54"/>
      <c r="LKU1164" s="54"/>
      <c r="LKV1164" s="54"/>
      <c r="LKW1164" s="54"/>
      <c r="LKX1164" s="54"/>
      <c r="LKY1164" s="54"/>
      <c r="LKZ1164" s="54"/>
      <c r="LLA1164" s="54"/>
      <c r="LLB1164" s="54"/>
      <c r="LLC1164" s="54"/>
      <c r="LLD1164" s="54"/>
      <c r="LLE1164" s="54"/>
      <c r="LLF1164" s="54"/>
      <c r="LLG1164" s="54"/>
      <c r="LLH1164" s="54"/>
      <c r="LLI1164" s="54"/>
      <c r="LLJ1164" s="54"/>
      <c r="LLK1164" s="54"/>
      <c r="LLL1164" s="54"/>
      <c r="LLM1164" s="54"/>
      <c r="LLN1164" s="54"/>
      <c r="LLO1164" s="54"/>
      <c r="LLP1164" s="54"/>
      <c r="LLQ1164" s="54"/>
      <c r="LLR1164" s="54"/>
      <c r="LLS1164" s="54"/>
      <c r="LLT1164" s="54"/>
      <c r="LLU1164" s="54"/>
      <c r="LLV1164" s="54"/>
      <c r="LLW1164" s="54"/>
      <c r="LLX1164" s="54"/>
      <c r="LLY1164" s="54"/>
      <c r="LLZ1164" s="54"/>
      <c r="LMA1164" s="54"/>
      <c r="LMB1164" s="54"/>
      <c r="LMC1164" s="54"/>
      <c r="LMD1164" s="54"/>
      <c r="LME1164" s="54"/>
      <c r="LMF1164" s="54"/>
      <c r="LMG1164" s="54"/>
      <c r="LMH1164" s="54"/>
      <c r="LMI1164" s="54"/>
      <c r="LMJ1164" s="54"/>
      <c r="LMK1164" s="54"/>
      <c r="LML1164" s="54"/>
      <c r="LMM1164" s="54"/>
      <c r="LMN1164" s="54"/>
      <c r="LMO1164" s="54"/>
      <c r="LMP1164" s="54"/>
      <c r="LMQ1164" s="54"/>
      <c r="LMR1164" s="54"/>
      <c r="LMS1164" s="54"/>
      <c r="LMT1164" s="54"/>
      <c r="LMU1164" s="54"/>
      <c r="LMV1164" s="54"/>
      <c r="LMW1164" s="54"/>
      <c r="LMX1164" s="54"/>
      <c r="LMY1164" s="54"/>
      <c r="LMZ1164" s="54"/>
      <c r="LNA1164" s="54"/>
      <c r="LNB1164" s="54"/>
      <c r="LNC1164" s="54"/>
      <c r="LND1164" s="54"/>
      <c r="LNE1164" s="54"/>
      <c r="LNF1164" s="54"/>
      <c r="LNG1164" s="54"/>
      <c r="LNH1164" s="54"/>
      <c r="LNI1164" s="54"/>
      <c r="LNJ1164" s="54"/>
      <c r="LNK1164" s="54"/>
      <c r="LNL1164" s="54"/>
      <c r="LNM1164" s="54"/>
      <c r="LNN1164" s="54"/>
      <c r="LNO1164" s="54"/>
      <c r="LNP1164" s="54"/>
      <c r="LNQ1164" s="54"/>
      <c r="LNR1164" s="54"/>
      <c r="LNS1164" s="54"/>
      <c r="LNT1164" s="54"/>
      <c r="LNU1164" s="54"/>
      <c r="LNV1164" s="54"/>
      <c r="LNW1164" s="54"/>
      <c r="LNX1164" s="54"/>
      <c r="LNY1164" s="54"/>
      <c r="LNZ1164" s="54"/>
      <c r="LOA1164" s="54"/>
      <c r="LOB1164" s="54"/>
      <c r="LOC1164" s="54"/>
      <c r="LOD1164" s="54"/>
      <c r="LOE1164" s="54"/>
      <c r="LOF1164" s="54"/>
      <c r="LOG1164" s="54"/>
      <c r="LOH1164" s="54"/>
      <c r="LOI1164" s="54"/>
      <c r="LOJ1164" s="54"/>
      <c r="LOK1164" s="54"/>
      <c r="LOL1164" s="54"/>
      <c r="LOM1164" s="54"/>
      <c r="LON1164" s="54"/>
      <c r="LOO1164" s="54"/>
      <c r="LOP1164" s="54"/>
      <c r="LOQ1164" s="54"/>
      <c r="LOR1164" s="54"/>
      <c r="LOS1164" s="54"/>
      <c r="LOT1164" s="54"/>
      <c r="LOU1164" s="54"/>
      <c r="LOV1164" s="54"/>
      <c r="LOW1164" s="54"/>
      <c r="LOX1164" s="54"/>
      <c r="LOY1164" s="54"/>
      <c r="LOZ1164" s="54"/>
      <c r="LPA1164" s="54"/>
      <c r="LPB1164" s="54"/>
      <c r="LPC1164" s="54"/>
      <c r="LPD1164" s="54"/>
      <c r="LPE1164" s="54"/>
      <c r="LPF1164" s="54"/>
      <c r="LPG1164" s="54"/>
      <c r="LPH1164" s="54"/>
      <c r="LPI1164" s="54"/>
      <c r="LPJ1164" s="54"/>
      <c r="LPK1164" s="54"/>
      <c r="LPL1164" s="54"/>
      <c r="LPM1164" s="54"/>
      <c r="LPN1164" s="54"/>
      <c r="LPO1164" s="54"/>
      <c r="LPP1164" s="54"/>
      <c r="LPQ1164" s="54"/>
      <c r="LPR1164" s="54"/>
      <c r="LPS1164" s="54"/>
      <c r="LPT1164" s="54"/>
      <c r="LPU1164" s="54"/>
      <c r="LPV1164" s="54"/>
      <c r="LPW1164" s="54"/>
      <c r="LPX1164" s="54"/>
      <c r="LPY1164" s="54"/>
      <c r="LPZ1164" s="54"/>
      <c r="LQA1164" s="54"/>
      <c r="LQB1164" s="54"/>
      <c r="LQC1164" s="54"/>
      <c r="LQD1164" s="54"/>
      <c r="LQE1164" s="54"/>
      <c r="LQF1164" s="54"/>
      <c r="LQG1164" s="54"/>
      <c r="LQH1164" s="54"/>
      <c r="LQI1164" s="54"/>
      <c r="LQJ1164" s="54"/>
      <c r="LQK1164" s="54"/>
      <c r="LQL1164" s="54"/>
      <c r="LQM1164" s="54"/>
      <c r="LQN1164" s="54"/>
      <c r="LQO1164" s="54"/>
      <c r="LQP1164" s="54"/>
      <c r="LQQ1164" s="54"/>
      <c r="LQR1164" s="54"/>
      <c r="LQS1164" s="54"/>
      <c r="LQT1164" s="54"/>
      <c r="LQU1164" s="54"/>
      <c r="LQV1164" s="54"/>
      <c r="LQW1164" s="54"/>
      <c r="LQX1164" s="54"/>
      <c r="LQY1164" s="54"/>
      <c r="LQZ1164" s="54"/>
      <c r="LRA1164" s="54"/>
      <c r="LRB1164" s="54"/>
      <c r="LRC1164" s="54"/>
      <c r="LRD1164" s="54"/>
      <c r="LRE1164" s="54"/>
      <c r="LRF1164" s="54"/>
      <c r="LRG1164" s="54"/>
      <c r="LRH1164" s="54"/>
      <c r="LRI1164" s="54"/>
      <c r="LRJ1164" s="54"/>
      <c r="LRK1164" s="54"/>
      <c r="LRL1164" s="54"/>
      <c r="LRM1164" s="54"/>
      <c r="LRN1164" s="54"/>
      <c r="LRO1164" s="54"/>
      <c r="LRP1164" s="54"/>
      <c r="LRQ1164" s="54"/>
      <c r="LRR1164" s="54"/>
      <c r="LRS1164" s="54"/>
      <c r="LRT1164" s="54"/>
      <c r="LRU1164" s="54"/>
      <c r="LRV1164" s="54"/>
      <c r="LRW1164" s="54"/>
      <c r="LRX1164" s="54"/>
      <c r="LRY1164" s="54"/>
      <c r="LRZ1164" s="54"/>
      <c r="LSA1164" s="54"/>
      <c r="LSB1164" s="54"/>
      <c r="LSC1164" s="54"/>
      <c r="LSD1164" s="54"/>
      <c r="LSE1164" s="54"/>
      <c r="LSF1164" s="54"/>
      <c r="LSG1164" s="54"/>
      <c r="LSH1164" s="54"/>
      <c r="LSI1164" s="54"/>
      <c r="LSJ1164" s="54"/>
      <c r="LSK1164" s="54"/>
      <c r="LSL1164" s="54"/>
      <c r="LSM1164" s="54"/>
      <c r="LSN1164" s="54"/>
      <c r="LSO1164" s="54"/>
      <c r="LSP1164" s="54"/>
      <c r="LSQ1164" s="54"/>
      <c r="LSR1164" s="54"/>
      <c r="LSS1164" s="54"/>
      <c r="LST1164" s="54"/>
      <c r="LSU1164" s="54"/>
      <c r="LSV1164" s="54"/>
      <c r="LSW1164" s="54"/>
      <c r="LSX1164" s="54"/>
      <c r="LSY1164" s="54"/>
      <c r="LSZ1164" s="54"/>
      <c r="LTA1164" s="54"/>
      <c r="LTB1164" s="54"/>
      <c r="LTC1164" s="54"/>
      <c r="LTD1164" s="54"/>
      <c r="LTE1164" s="54"/>
      <c r="LTF1164" s="54"/>
      <c r="LTG1164" s="54"/>
      <c r="LTH1164" s="54"/>
      <c r="LTI1164" s="54"/>
      <c r="LTJ1164" s="54"/>
      <c r="LTK1164" s="54"/>
      <c r="LTL1164" s="54"/>
      <c r="LTM1164" s="54"/>
      <c r="LTN1164" s="54"/>
      <c r="LTO1164" s="54"/>
      <c r="LTP1164" s="54"/>
      <c r="LTQ1164" s="54"/>
      <c r="LTR1164" s="54"/>
      <c r="LTS1164" s="54"/>
      <c r="LTT1164" s="54"/>
      <c r="LTU1164" s="54"/>
      <c r="LTV1164" s="54"/>
      <c r="LTW1164" s="54"/>
      <c r="LTX1164" s="54"/>
      <c r="LTY1164" s="54"/>
      <c r="LTZ1164" s="54"/>
      <c r="LUA1164" s="54"/>
      <c r="LUB1164" s="54"/>
      <c r="LUC1164" s="54"/>
      <c r="LUD1164" s="54"/>
      <c r="LUE1164" s="54"/>
      <c r="LUF1164" s="54"/>
      <c r="LUG1164" s="54"/>
      <c r="LUH1164" s="54"/>
      <c r="LUI1164" s="54"/>
      <c r="LUJ1164" s="54"/>
      <c r="LUK1164" s="54"/>
      <c r="LUL1164" s="54"/>
      <c r="LUM1164" s="54"/>
      <c r="LUN1164" s="54"/>
      <c r="LUO1164" s="54"/>
      <c r="LUP1164" s="54"/>
      <c r="LUQ1164" s="54"/>
      <c r="LUR1164" s="54"/>
      <c r="LUS1164" s="54"/>
      <c r="LUT1164" s="54"/>
      <c r="LUU1164" s="54"/>
      <c r="LUV1164" s="54"/>
      <c r="LUW1164" s="54"/>
      <c r="LUX1164" s="54"/>
      <c r="LUY1164" s="54"/>
      <c r="LUZ1164" s="54"/>
      <c r="LVA1164" s="54"/>
      <c r="LVB1164" s="54"/>
      <c r="LVC1164" s="54"/>
      <c r="LVD1164" s="54"/>
      <c r="LVE1164" s="54"/>
      <c r="LVF1164" s="54"/>
      <c r="LVG1164" s="54"/>
      <c r="LVH1164" s="54"/>
      <c r="LVI1164" s="54"/>
      <c r="LVJ1164" s="54"/>
      <c r="LVK1164" s="54"/>
      <c r="LVL1164" s="54"/>
      <c r="LVM1164" s="54"/>
      <c r="LVN1164" s="54"/>
      <c r="LVO1164" s="54"/>
      <c r="LVP1164" s="54"/>
      <c r="LVQ1164" s="54"/>
      <c r="LVR1164" s="54"/>
      <c r="LVS1164" s="54"/>
      <c r="LVT1164" s="54"/>
      <c r="LVU1164" s="54"/>
      <c r="LVV1164" s="54"/>
      <c r="LVW1164" s="54"/>
      <c r="LVX1164" s="54"/>
      <c r="LVY1164" s="54"/>
      <c r="LVZ1164" s="54"/>
      <c r="LWA1164" s="54"/>
      <c r="LWB1164" s="54"/>
      <c r="LWC1164" s="54"/>
      <c r="LWD1164" s="54"/>
      <c r="LWE1164" s="54"/>
      <c r="LWF1164" s="54"/>
      <c r="LWG1164" s="54"/>
      <c r="LWH1164" s="54"/>
      <c r="LWI1164" s="54"/>
      <c r="LWJ1164" s="54"/>
      <c r="LWK1164" s="54"/>
      <c r="LWL1164" s="54"/>
      <c r="LWM1164" s="54"/>
      <c r="LWN1164" s="54"/>
      <c r="LWO1164" s="54"/>
      <c r="LWP1164" s="54"/>
      <c r="LWQ1164" s="54"/>
      <c r="LWR1164" s="54"/>
      <c r="LWS1164" s="54"/>
      <c r="LWT1164" s="54"/>
      <c r="LWU1164" s="54"/>
      <c r="LWV1164" s="54"/>
      <c r="LWW1164" s="54"/>
      <c r="LWX1164" s="54"/>
      <c r="LWY1164" s="54"/>
      <c r="LWZ1164" s="54"/>
      <c r="LXA1164" s="54"/>
      <c r="LXB1164" s="54"/>
      <c r="LXC1164" s="54"/>
      <c r="LXD1164" s="54"/>
      <c r="LXE1164" s="54"/>
      <c r="LXF1164" s="54"/>
      <c r="LXG1164" s="54"/>
      <c r="LXH1164" s="54"/>
      <c r="LXI1164" s="54"/>
      <c r="LXJ1164" s="54"/>
      <c r="LXK1164" s="54"/>
      <c r="LXL1164" s="54"/>
      <c r="LXM1164" s="54"/>
      <c r="LXN1164" s="54"/>
      <c r="LXO1164" s="54"/>
      <c r="LXP1164" s="54"/>
      <c r="LXQ1164" s="54"/>
      <c r="LXR1164" s="54"/>
      <c r="LXS1164" s="54"/>
      <c r="LXT1164" s="54"/>
      <c r="LXU1164" s="54"/>
      <c r="LXV1164" s="54"/>
      <c r="LXW1164" s="54"/>
      <c r="LXX1164" s="54"/>
      <c r="LXY1164" s="54"/>
      <c r="LXZ1164" s="54"/>
      <c r="LYA1164" s="54"/>
      <c r="LYB1164" s="54"/>
      <c r="LYC1164" s="54"/>
      <c r="LYD1164" s="54"/>
      <c r="LYE1164" s="54"/>
      <c r="LYF1164" s="54"/>
      <c r="LYG1164" s="54"/>
      <c r="LYH1164" s="54"/>
      <c r="LYI1164" s="54"/>
      <c r="LYJ1164" s="54"/>
      <c r="LYK1164" s="54"/>
      <c r="LYL1164" s="54"/>
      <c r="LYM1164" s="54"/>
      <c r="LYN1164" s="54"/>
      <c r="LYO1164" s="54"/>
      <c r="LYP1164" s="54"/>
      <c r="LYQ1164" s="54"/>
      <c r="LYR1164" s="54"/>
      <c r="LYS1164" s="54"/>
      <c r="LYT1164" s="54"/>
      <c r="LYU1164" s="54"/>
      <c r="LYV1164" s="54"/>
      <c r="LYW1164" s="54"/>
      <c r="LYX1164" s="54"/>
      <c r="LYY1164" s="54"/>
      <c r="LYZ1164" s="54"/>
      <c r="LZA1164" s="54"/>
      <c r="LZB1164" s="54"/>
      <c r="LZC1164" s="54"/>
      <c r="LZD1164" s="54"/>
      <c r="LZE1164" s="54"/>
      <c r="LZF1164" s="54"/>
      <c r="LZG1164" s="54"/>
      <c r="LZH1164" s="54"/>
      <c r="LZI1164" s="54"/>
      <c r="LZJ1164" s="54"/>
      <c r="LZK1164" s="54"/>
      <c r="LZL1164" s="54"/>
      <c r="LZM1164" s="54"/>
      <c r="LZN1164" s="54"/>
      <c r="LZO1164" s="54"/>
      <c r="LZP1164" s="54"/>
      <c r="LZQ1164" s="54"/>
      <c r="LZR1164" s="54"/>
      <c r="LZS1164" s="54"/>
      <c r="LZT1164" s="54"/>
      <c r="LZU1164" s="54"/>
      <c r="LZV1164" s="54"/>
      <c r="LZW1164" s="54"/>
      <c r="LZX1164" s="54"/>
      <c r="LZY1164" s="54"/>
      <c r="LZZ1164" s="54"/>
      <c r="MAA1164" s="54"/>
      <c r="MAB1164" s="54"/>
      <c r="MAC1164" s="54"/>
      <c r="MAD1164" s="54"/>
      <c r="MAE1164" s="54"/>
      <c r="MAF1164" s="54"/>
      <c r="MAG1164" s="54"/>
      <c r="MAH1164" s="54"/>
      <c r="MAI1164" s="54"/>
      <c r="MAJ1164" s="54"/>
      <c r="MAK1164" s="54"/>
      <c r="MAL1164" s="54"/>
      <c r="MAM1164" s="54"/>
      <c r="MAN1164" s="54"/>
      <c r="MAO1164" s="54"/>
      <c r="MAP1164" s="54"/>
      <c r="MAQ1164" s="54"/>
      <c r="MAR1164" s="54"/>
      <c r="MAS1164" s="54"/>
      <c r="MAT1164" s="54"/>
      <c r="MAU1164" s="54"/>
      <c r="MAV1164" s="54"/>
      <c r="MAW1164" s="54"/>
      <c r="MAX1164" s="54"/>
      <c r="MAY1164" s="54"/>
      <c r="MAZ1164" s="54"/>
      <c r="MBA1164" s="54"/>
      <c r="MBB1164" s="54"/>
      <c r="MBC1164" s="54"/>
      <c r="MBD1164" s="54"/>
      <c r="MBE1164" s="54"/>
      <c r="MBF1164" s="54"/>
      <c r="MBG1164" s="54"/>
      <c r="MBH1164" s="54"/>
      <c r="MBI1164" s="54"/>
      <c r="MBJ1164" s="54"/>
      <c r="MBK1164" s="54"/>
      <c r="MBL1164" s="54"/>
      <c r="MBM1164" s="54"/>
      <c r="MBN1164" s="54"/>
      <c r="MBO1164" s="54"/>
      <c r="MBP1164" s="54"/>
      <c r="MBQ1164" s="54"/>
      <c r="MBR1164" s="54"/>
      <c r="MBS1164" s="54"/>
      <c r="MBT1164" s="54"/>
      <c r="MBU1164" s="54"/>
      <c r="MBV1164" s="54"/>
      <c r="MBW1164" s="54"/>
      <c r="MBX1164" s="54"/>
      <c r="MBY1164" s="54"/>
      <c r="MBZ1164" s="54"/>
      <c r="MCA1164" s="54"/>
      <c r="MCB1164" s="54"/>
      <c r="MCC1164" s="54"/>
      <c r="MCD1164" s="54"/>
      <c r="MCE1164" s="54"/>
      <c r="MCF1164" s="54"/>
      <c r="MCG1164" s="54"/>
      <c r="MCH1164" s="54"/>
      <c r="MCI1164" s="54"/>
      <c r="MCJ1164" s="54"/>
      <c r="MCK1164" s="54"/>
      <c r="MCL1164" s="54"/>
      <c r="MCM1164" s="54"/>
      <c r="MCN1164" s="54"/>
      <c r="MCO1164" s="54"/>
      <c r="MCP1164" s="54"/>
      <c r="MCQ1164" s="54"/>
      <c r="MCR1164" s="54"/>
      <c r="MCS1164" s="54"/>
      <c r="MCT1164" s="54"/>
      <c r="MCU1164" s="54"/>
      <c r="MCV1164" s="54"/>
      <c r="MCW1164" s="54"/>
      <c r="MCX1164" s="54"/>
      <c r="MCY1164" s="54"/>
      <c r="MCZ1164" s="54"/>
      <c r="MDA1164" s="54"/>
      <c r="MDB1164" s="54"/>
      <c r="MDC1164" s="54"/>
      <c r="MDD1164" s="54"/>
      <c r="MDE1164" s="54"/>
      <c r="MDF1164" s="54"/>
      <c r="MDG1164" s="54"/>
      <c r="MDH1164" s="54"/>
      <c r="MDI1164" s="54"/>
      <c r="MDJ1164" s="54"/>
      <c r="MDK1164" s="54"/>
      <c r="MDL1164" s="54"/>
      <c r="MDM1164" s="54"/>
      <c r="MDN1164" s="54"/>
      <c r="MDO1164" s="54"/>
      <c r="MDP1164" s="54"/>
      <c r="MDQ1164" s="54"/>
      <c r="MDR1164" s="54"/>
      <c r="MDS1164" s="54"/>
      <c r="MDT1164" s="54"/>
      <c r="MDU1164" s="54"/>
      <c r="MDV1164" s="54"/>
      <c r="MDW1164" s="54"/>
      <c r="MDX1164" s="54"/>
      <c r="MDY1164" s="54"/>
      <c r="MDZ1164" s="54"/>
      <c r="MEA1164" s="54"/>
      <c r="MEB1164" s="54"/>
      <c r="MEC1164" s="54"/>
      <c r="MED1164" s="54"/>
      <c r="MEE1164" s="54"/>
      <c r="MEF1164" s="54"/>
      <c r="MEG1164" s="54"/>
      <c r="MEH1164" s="54"/>
      <c r="MEI1164" s="54"/>
      <c r="MEJ1164" s="54"/>
      <c r="MEK1164" s="54"/>
      <c r="MEL1164" s="54"/>
      <c r="MEM1164" s="54"/>
      <c r="MEN1164" s="54"/>
      <c r="MEO1164" s="54"/>
      <c r="MEP1164" s="54"/>
      <c r="MEQ1164" s="54"/>
      <c r="MER1164" s="54"/>
      <c r="MES1164" s="54"/>
      <c r="MET1164" s="54"/>
      <c r="MEU1164" s="54"/>
      <c r="MEV1164" s="54"/>
      <c r="MEW1164" s="54"/>
      <c r="MEX1164" s="54"/>
      <c r="MEY1164" s="54"/>
      <c r="MEZ1164" s="54"/>
      <c r="MFA1164" s="54"/>
      <c r="MFB1164" s="54"/>
      <c r="MFC1164" s="54"/>
      <c r="MFD1164" s="54"/>
      <c r="MFE1164" s="54"/>
      <c r="MFF1164" s="54"/>
      <c r="MFG1164" s="54"/>
      <c r="MFH1164" s="54"/>
      <c r="MFI1164" s="54"/>
      <c r="MFJ1164" s="54"/>
      <c r="MFK1164" s="54"/>
      <c r="MFL1164" s="54"/>
      <c r="MFM1164" s="54"/>
      <c r="MFN1164" s="54"/>
      <c r="MFO1164" s="54"/>
      <c r="MFP1164" s="54"/>
      <c r="MFQ1164" s="54"/>
      <c r="MFR1164" s="54"/>
      <c r="MFS1164" s="54"/>
      <c r="MFT1164" s="54"/>
      <c r="MFU1164" s="54"/>
      <c r="MFV1164" s="54"/>
      <c r="MFW1164" s="54"/>
      <c r="MFX1164" s="54"/>
      <c r="MFY1164" s="54"/>
      <c r="MFZ1164" s="54"/>
      <c r="MGA1164" s="54"/>
      <c r="MGB1164" s="54"/>
      <c r="MGC1164" s="54"/>
      <c r="MGD1164" s="54"/>
      <c r="MGE1164" s="54"/>
      <c r="MGF1164" s="54"/>
      <c r="MGG1164" s="54"/>
      <c r="MGH1164" s="54"/>
      <c r="MGI1164" s="54"/>
      <c r="MGJ1164" s="54"/>
      <c r="MGK1164" s="54"/>
      <c r="MGL1164" s="54"/>
      <c r="MGM1164" s="54"/>
      <c r="MGN1164" s="54"/>
      <c r="MGO1164" s="54"/>
      <c r="MGP1164" s="54"/>
      <c r="MGQ1164" s="54"/>
      <c r="MGR1164" s="54"/>
      <c r="MGS1164" s="54"/>
      <c r="MGT1164" s="54"/>
      <c r="MGU1164" s="54"/>
      <c r="MGV1164" s="54"/>
      <c r="MGW1164" s="54"/>
      <c r="MGX1164" s="54"/>
      <c r="MGY1164" s="54"/>
      <c r="MGZ1164" s="54"/>
      <c r="MHA1164" s="54"/>
      <c r="MHB1164" s="54"/>
      <c r="MHC1164" s="54"/>
      <c r="MHD1164" s="54"/>
      <c r="MHE1164" s="54"/>
      <c r="MHF1164" s="54"/>
      <c r="MHG1164" s="54"/>
      <c r="MHH1164" s="54"/>
      <c r="MHI1164" s="54"/>
      <c r="MHJ1164" s="54"/>
      <c r="MHK1164" s="54"/>
      <c r="MHL1164" s="54"/>
      <c r="MHM1164" s="54"/>
      <c r="MHN1164" s="54"/>
      <c r="MHO1164" s="54"/>
      <c r="MHP1164" s="54"/>
      <c r="MHQ1164" s="54"/>
      <c r="MHR1164" s="54"/>
      <c r="MHS1164" s="54"/>
      <c r="MHT1164" s="54"/>
      <c r="MHU1164" s="54"/>
      <c r="MHV1164" s="54"/>
      <c r="MHW1164" s="54"/>
      <c r="MHX1164" s="54"/>
      <c r="MHY1164" s="54"/>
      <c r="MHZ1164" s="54"/>
      <c r="MIA1164" s="54"/>
      <c r="MIB1164" s="54"/>
      <c r="MIC1164" s="54"/>
      <c r="MID1164" s="54"/>
      <c r="MIE1164" s="54"/>
      <c r="MIF1164" s="54"/>
      <c r="MIG1164" s="54"/>
      <c r="MIH1164" s="54"/>
      <c r="MII1164" s="54"/>
      <c r="MIJ1164" s="54"/>
      <c r="MIK1164" s="54"/>
      <c r="MIL1164" s="54"/>
      <c r="MIM1164" s="54"/>
      <c r="MIN1164" s="54"/>
      <c r="MIO1164" s="54"/>
      <c r="MIP1164" s="54"/>
      <c r="MIQ1164" s="54"/>
      <c r="MIR1164" s="54"/>
      <c r="MIS1164" s="54"/>
      <c r="MIT1164" s="54"/>
      <c r="MIU1164" s="54"/>
      <c r="MIV1164" s="54"/>
      <c r="MIW1164" s="54"/>
      <c r="MIX1164" s="54"/>
      <c r="MIY1164" s="54"/>
      <c r="MIZ1164" s="54"/>
      <c r="MJA1164" s="54"/>
      <c r="MJB1164" s="54"/>
      <c r="MJC1164" s="54"/>
      <c r="MJD1164" s="54"/>
      <c r="MJE1164" s="54"/>
      <c r="MJF1164" s="54"/>
      <c r="MJG1164" s="54"/>
      <c r="MJH1164" s="54"/>
      <c r="MJI1164" s="54"/>
      <c r="MJJ1164" s="54"/>
      <c r="MJK1164" s="54"/>
      <c r="MJL1164" s="54"/>
      <c r="MJM1164" s="54"/>
      <c r="MJN1164" s="54"/>
      <c r="MJO1164" s="54"/>
      <c r="MJP1164" s="54"/>
      <c r="MJQ1164" s="54"/>
      <c r="MJR1164" s="54"/>
      <c r="MJS1164" s="54"/>
      <c r="MJT1164" s="54"/>
      <c r="MJU1164" s="54"/>
      <c r="MJV1164" s="54"/>
      <c r="MJW1164" s="54"/>
      <c r="MJX1164" s="54"/>
      <c r="MJY1164" s="54"/>
      <c r="MJZ1164" s="54"/>
      <c r="MKA1164" s="54"/>
      <c r="MKB1164" s="54"/>
      <c r="MKC1164" s="54"/>
      <c r="MKD1164" s="54"/>
      <c r="MKE1164" s="54"/>
      <c r="MKF1164" s="54"/>
      <c r="MKG1164" s="54"/>
      <c r="MKH1164" s="54"/>
      <c r="MKI1164" s="54"/>
      <c r="MKJ1164" s="54"/>
      <c r="MKK1164" s="54"/>
      <c r="MKL1164" s="54"/>
      <c r="MKM1164" s="54"/>
      <c r="MKN1164" s="54"/>
      <c r="MKO1164" s="54"/>
      <c r="MKP1164" s="54"/>
      <c r="MKQ1164" s="54"/>
      <c r="MKR1164" s="54"/>
      <c r="MKS1164" s="54"/>
      <c r="MKT1164" s="54"/>
      <c r="MKU1164" s="54"/>
      <c r="MKV1164" s="54"/>
      <c r="MKW1164" s="54"/>
      <c r="MKX1164" s="54"/>
      <c r="MKY1164" s="54"/>
      <c r="MKZ1164" s="54"/>
      <c r="MLA1164" s="54"/>
      <c r="MLB1164" s="54"/>
      <c r="MLC1164" s="54"/>
      <c r="MLD1164" s="54"/>
      <c r="MLE1164" s="54"/>
      <c r="MLF1164" s="54"/>
      <c r="MLG1164" s="54"/>
      <c r="MLH1164" s="54"/>
      <c r="MLI1164" s="54"/>
      <c r="MLJ1164" s="54"/>
      <c r="MLK1164" s="54"/>
      <c r="MLL1164" s="54"/>
      <c r="MLM1164" s="54"/>
      <c r="MLN1164" s="54"/>
      <c r="MLO1164" s="54"/>
      <c r="MLP1164" s="54"/>
      <c r="MLQ1164" s="54"/>
      <c r="MLR1164" s="54"/>
      <c r="MLS1164" s="54"/>
      <c r="MLT1164" s="54"/>
      <c r="MLU1164" s="54"/>
      <c r="MLV1164" s="54"/>
      <c r="MLW1164" s="54"/>
      <c r="MLX1164" s="54"/>
      <c r="MLY1164" s="54"/>
      <c r="MLZ1164" s="54"/>
      <c r="MMA1164" s="54"/>
      <c r="MMB1164" s="54"/>
      <c r="MMC1164" s="54"/>
      <c r="MMD1164" s="54"/>
      <c r="MME1164" s="54"/>
      <c r="MMF1164" s="54"/>
      <c r="MMG1164" s="54"/>
      <c r="MMH1164" s="54"/>
      <c r="MMI1164" s="54"/>
      <c r="MMJ1164" s="54"/>
      <c r="MMK1164" s="54"/>
      <c r="MML1164" s="54"/>
      <c r="MMM1164" s="54"/>
      <c r="MMN1164" s="54"/>
      <c r="MMO1164" s="54"/>
      <c r="MMP1164" s="54"/>
      <c r="MMQ1164" s="54"/>
      <c r="MMR1164" s="54"/>
      <c r="MMS1164" s="54"/>
      <c r="MMT1164" s="54"/>
      <c r="MMU1164" s="54"/>
      <c r="MMV1164" s="54"/>
      <c r="MMW1164" s="54"/>
      <c r="MMX1164" s="54"/>
      <c r="MMY1164" s="54"/>
      <c r="MMZ1164" s="54"/>
      <c r="MNA1164" s="54"/>
      <c r="MNB1164" s="54"/>
      <c r="MNC1164" s="54"/>
      <c r="MND1164" s="54"/>
      <c r="MNE1164" s="54"/>
      <c r="MNF1164" s="54"/>
      <c r="MNG1164" s="54"/>
      <c r="MNH1164" s="54"/>
      <c r="MNI1164" s="54"/>
      <c r="MNJ1164" s="54"/>
      <c r="MNK1164" s="54"/>
      <c r="MNL1164" s="54"/>
      <c r="MNM1164" s="54"/>
      <c r="MNN1164" s="54"/>
      <c r="MNO1164" s="54"/>
      <c r="MNP1164" s="54"/>
      <c r="MNQ1164" s="54"/>
      <c r="MNR1164" s="54"/>
      <c r="MNS1164" s="54"/>
      <c r="MNT1164" s="54"/>
      <c r="MNU1164" s="54"/>
      <c r="MNV1164" s="54"/>
      <c r="MNW1164" s="54"/>
      <c r="MNX1164" s="54"/>
      <c r="MNY1164" s="54"/>
      <c r="MNZ1164" s="54"/>
      <c r="MOA1164" s="54"/>
      <c r="MOB1164" s="54"/>
      <c r="MOC1164" s="54"/>
      <c r="MOD1164" s="54"/>
      <c r="MOE1164" s="54"/>
      <c r="MOF1164" s="54"/>
      <c r="MOG1164" s="54"/>
      <c r="MOH1164" s="54"/>
      <c r="MOI1164" s="54"/>
      <c r="MOJ1164" s="54"/>
      <c r="MOK1164" s="54"/>
      <c r="MOL1164" s="54"/>
      <c r="MOM1164" s="54"/>
      <c r="MON1164" s="54"/>
      <c r="MOO1164" s="54"/>
      <c r="MOP1164" s="54"/>
      <c r="MOQ1164" s="54"/>
      <c r="MOR1164" s="54"/>
      <c r="MOS1164" s="54"/>
      <c r="MOT1164" s="54"/>
      <c r="MOU1164" s="54"/>
      <c r="MOV1164" s="54"/>
      <c r="MOW1164" s="54"/>
      <c r="MOX1164" s="54"/>
      <c r="MOY1164" s="54"/>
      <c r="MOZ1164" s="54"/>
      <c r="MPA1164" s="54"/>
      <c r="MPB1164" s="54"/>
      <c r="MPC1164" s="54"/>
      <c r="MPD1164" s="54"/>
      <c r="MPE1164" s="54"/>
      <c r="MPF1164" s="54"/>
      <c r="MPG1164" s="54"/>
      <c r="MPH1164" s="54"/>
      <c r="MPI1164" s="54"/>
      <c r="MPJ1164" s="54"/>
      <c r="MPK1164" s="54"/>
      <c r="MPL1164" s="54"/>
      <c r="MPM1164" s="54"/>
      <c r="MPN1164" s="54"/>
      <c r="MPO1164" s="54"/>
      <c r="MPP1164" s="54"/>
      <c r="MPQ1164" s="54"/>
      <c r="MPR1164" s="54"/>
      <c r="MPS1164" s="54"/>
      <c r="MPT1164" s="54"/>
      <c r="MPU1164" s="54"/>
      <c r="MPV1164" s="54"/>
      <c r="MPW1164" s="54"/>
      <c r="MPX1164" s="54"/>
      <c r="MPY1164" s="54"/>
      <c r="MPZ1164" s="54"/>
      <c r="MQA1164" s="54"/>
      <c r="MQB1164" s="54"/>
      <c r="MQC1164" s="54"/>
      <c r="MQD1164" s="54"/>
      <c r="MQE1164" s="54"/>
      <c r="MQF1164" s="54"/>
      <c r="MQG1164" s="54"/>
      <c r="MQH1164" s="54"/>
      <c r="MQI1164" s="54"/>
      <c r="MQJ1164" s="54"/>
      <c r="MQK1164" s="54"/>
      <c r="MQL1164" s="54"/>
      <c r="MQM1164" s="54"/>
      <c r="MQN1164" s="54"/>
      <c r="MQO1164" s="54"/>
      <c r="MQP1164" s="54"/>
      <c r="MQQ1164" s="54"/>
      <c r="MQR1164" s="54"/>
      <c r="MQS1164" s="54"/>
      <c r="MQT1164" s="54"/>
      <c r="MQU1164" s="54"/>
      <c r="MQV1164" s="54"/>
      <c r="MQW1164" s="54"/>
      <c r="MQX1164" s="54"/>
      <c r="MQY1164" s="54"/>
      <c r="MQZ1164" s="54"/>
      <c r="MRA1164" s="54"/>
      <c r="MRB1164" s="54"/>
      <c r="MRC1164" s="54"/>
      <c r="MRD1164" s="54"/>
      <c r="MRE1164" s="54"/>
      <c r="MRF1164" s="54"/>
      <c r="MRG1164" s="54"/>
      <c r="MRH1164" s="54"/>
      <c r="MRI1164" s="54"/>
      <c r="MRJ1164" s="54"/>
      <c r="MRK1164" s="54"/>
      <c r="MRL1164" s="54"/>
      <c r="MRM1164" s="54"/>
      <c r="MRN1164" s="54"/>
      <c r="MRO1164" s="54"/>
      <c r="MRP1164" s="54"/>
      <c r="MRQ1164" s="54"/>
      <c r="MRR1164" s="54"/>
      <c r="MRS1164" s="54"/>
      <c r="MRT1164" s="54"/>
      <c r="MRU1164" s="54"/>
      <c r="MRV1164" s="54"/>
      <c r="MRW1164" s="54"/>
      <c r="MRX1164" s="54"/>
      <c r="MRY1164" s="54"/>
      <c r="MRZ1164" s="54"/>
      <c r="MSA1164" s="54"/>
      <c r="MSB1164" s="54"/>
      <c r="MSC1164" s="54"/>
      <c r="MSD1164" s="54"/>
      <c r="MSE1164" s="54"/>
      <c r="MSF1164" s="54"/>
      <c r="MSG1164" s="54"/>
      <c r="MSH1164" s="54"/>
      <c r="MSI1164" s="54"/>
      <c r="MSJ1164" s="54"/>
      <c r="MSK1164" s="54"/>
      <c r="MSL1164" s="54"/>
      <c r="MSM1164" s="54"/>
      <c r="MSN1164" s="54"/>
      <c r="MSO1164" s="54"/>
      <c r="MSP1164" s="54"/>
      <c r="MSQ1164" s="54"/>
      <c r="MSR1164" s="54"/>
      <c r="MSS1164" s="54"/>
      <c r="MST1164" s="54"/>
      <c r="MSU1164" s="54"/>
      <c r="MSV1164" s="54"/>
      <c r="MSW1164" s="54"/>
      <c r="MSX1164" s="54"/>
      <c r="MSY1164" s="54"/>
      <c r="MSZ1164" s="54"/>
      <c r="MTA1164" s="54"/>
      <c r="MTB1164" s="54"/>
      <c r="MTC1164" s="54"/>
      <c r="MTD1164" s="54"/>
      <c r="MTE1164" s="54"/>
      <c r="MTF1164" s="54"/>
      <c r="MTG1164" s="54"/>
      <c r="MTH1164" s="54"/>
      <c r="MTI1164" s="54"/>
      <c r="MTJ1164" s="54"/>
      <c r="MTK1164" s="54"/>
      <c r="MTL1164" s="54"/>
      <c r="MTM1164" s="54"/>
      <c r="MTN1164" s="54"/>
      <c r="MTO1164" s="54"/>
      <c r="MTP1164" s="54"/>
      <c r="MTQ1164" s="54"/>
      <c r="MTR1164" s="54"/>
      <c r="MTS1164" s="54"/>
      <c r="MTT1164" s="54"/>
      <c r="MTU1164" s="54"/>
      <c r="MTV1164" s="54"/>
      <c r="MTW1164" s="54"/>
      <c r="MTX1164" s="54"/>
      <c r="MTY1164" s="54"/>
      <c r="MTZ1164" s="54"/>
      <c r="MUA1164" s="54"/>
      <c r="MUB1164" s="54"/>
      <c r="MUC1164" s="54"/>
      <c r="MUD1164" s="54"/>
      <c r="MUE1164" s="54"/>
      <c r="MUF1164" s="54"/>
      <c r="MUG1164" s="54"/>
      <c r="MUH1164" s="54"/>
      <c r="MUI1164" s="54"/>
      <c r="MUJ1164" s="54"/>
      <c r="MUK1164" s="54"/>
      <c r="MUL1164" s="54"/>
      <c r="MUM1164" s="54"/>
      <c r="MUN1164" s="54"/>
      <c r="MUO1164" s="54"/>
      <c r="MUP1164" s="54"/>
      <c r="MUQ1164" s="54"/>
      <c r="MUR1164" s="54"/>
      <c r="MUS1164" s="54"/>
      <c r="MUT1164" s="54"/>
      <c r="MUU1164" s="54"/>
      <c r="MUV1164" s="54"/>
      <c r="MUW1164" s="54"/>
      <c r="MUX1164" s="54"/>
      <c r="MUY1164" s="54"/>
      <c r="MUZ1164" s="54"/>
      <c r="MVA1164" s="54"/>
      <c r="MVB1164" s="54"/>
      <c r="MVC1164" s="54"/>
      <c r="MVD1164" s="54"/>
      <c r="MVE1164" s="54"/>
      <c r="MVF1164" s="54"/>
      <c r="MVG1164" s="54"/>
      <c r="MVH1164" s="54"/>
      <c r="MVI1164" s="54"/>
      <c r="MVJ1164" s="54"/>
      <c r="MVK1164" s="54"/>
      <c r="MVL1164" s="54"/>
      <c r="MVM1164" s="54"/>
      <c r="MVN1164" s="54"/>
      <c r="MVO1164" s="54"/>
      <c r="MVP1164" s="54"/>
      <c r="MVQ1164" s="54"/>
      <c r="MVR1164" s="54"/>
      <c r="MVS1164" s="54"/>
      <c r="MVT1164" s="54"/>
      <c r="MVU1164" s="54"/>
      <c r="MVV1164" s="54"/>
      <c r="MVW1164" s="54"/>
      <c r="MVX1164" s="54"/>
      <c r="MVY1164" s="54"/>
      <c r="MVZ1164" s="54"/>
      <c r="MWA1164" s="54"/>
      <c r="MWB1164" s="54"/>
      <c r="MWC1164" s="54"/>
      <c r="MWD1164" s="54"/>
      <c r="MWE1164" s="54"/>
      <c r="MWF1164" s="54"/>
      <c r="MWG1164" s="54"/>
      <c r="MWH1164" s="54"/>
      <c r="MWI1164" s="54"/>
      <c r="MWJ1164" s="54"/>
      <c r="MWK1164" s="54"/>
      <c r="MWL1164" s="54"/>
      <c r="MWM1164" s="54"/>
      <c r="MWN1164" s="54"/>
      <c r="MWO1164" s="54"/>
      <c r="MWP1164" s="54"/>
      <c r="MWQ1164" s="54"/>
      <c r="MWR1164" s="54"/>
      <c r="MWS1164" s="54"/>
      <c r="MWT1164" s="54"/>
      <c r="MWU1164" s="54"/>
      <c r="MWV1164" s="54"/>
      <c r="MWW1164" s="54"/>
      <c r="MWX1164" s="54"/>
      <c r="MWY1164" s="54"/>
      <c r="MWZ1164" s="54"/>
      <c r="MXA1164" s="54"/>
      <c r="MXB1164" s="54"/>
      <c r="MXC1164" s="54"/>
      <c r="MXD1164" s="54"/>
      <c r="MXE1164" s="54"/>
      <c r="MXF1164" s="54"/>
      <c r="MXG1164" s="54"/>
      <c r="MXH1164" s="54"/>
      <c r="MXI1164" s="54"/>
      <c r="MXJ1164" s="54"/>
      <c r="MXK1164" s="54"/>
      <c r="MXL1164" s="54"/>
      <c r="MXM1164" s="54"/>
      <c r="MXN1164" s="54"/>
      <c r="MXO1164" s="54"/>
      <c r="MXP1164" s="54"/>
      <c r="MXQ1164" s="54"/>
      <c r="MXR1164" s="54"/>
      <c r="MXS1164" s="54"/>
      <c r="MXT1164" s="54"/>
      <c r="MXU1164" s="54"/>
      <c r="MXV1164" s="54"/>
      <c r="MXW1164" s="54"/>
      <c r="MXX1164" s="54"/>
      <c r="MXY1164" s="54"/>
      <c r="MXZ1164" s="54"/>
      <c r="MYA1164" s="54"/>
      <c r="MYB1164" s="54"/>
      <c r="MYC1164" s="54"/>
      <c r="MYD1164" s="54"/>
      <c r="MYE1164" s="54"/>
      <c r="MYF1164" s="54"/>
      <c r="MYG1164" s="54"/>
      <c r="MYH1164" s="54"/>
      <c r="MYI1164" s="54"/>
      <c r="MYJ1164" s="54"/>
      <c r="MYK1164" s="54"/>
      <c r="MYL1164" s="54"/>
      <c r="MYM1164" s="54"/>
      <c r="MYN1164" s="54"/>
      <c r="MYO1164" s="54"/>
      <c r="MYP1164" s="54"/>
      <c r="MYQ1164" s="54"/>
      <c r="MYR1164" s="54"/>
      <c r="MYS1164" s="54"/>
      <c r="MYT1164" s="54"/>
      <c r="MYU1164" s="54"/>
      <c r="MYV1164" s="54"/>
      <c r="MYW1164" s="54"/>
      <c r="MYX1164" s="54"/>
      <c r="MYY1164" s="54"/>
      <c r="MYZ1164" s="54"/>
      <c r="MZA1164" s="54"/>
      <c r="MZB1164" s="54"/>
      <c r="MZC1164" s="54"/>
      <c r="MZD1164" s="54"/>
      <c r="MZE1164" s="54"/>
      <c r="MZF1164" s="54"/>
      <c r="MZG1164" s="54"/>
      <c r="MZH1164" s="54"/>
      <c r="MZI1164" s="54"/>
      <c r="MZJ1164" s="54"/>
      <c r="MZK1164" s="54"/>
      <c r="MZL1164" s="54"/>
      <c r="MZM1164" s="54"/>
      <c r="MZN1164" s="54"/>
      <c r="MZO1164" s="54"/>
      <c r="MZP1164" s="54"/>
      <c r="MZQ1164" s="54"/>
      <c r="MZR1164" s="54"/>
      <c r="MZS1164" s="54"/>
      <c r="MZT1164" s="54"/>
      <c r="MZU1164" s="54"/>
      <c r="MZV1164" s="54"/>
      <c r="MZW1164" s="54"/>
      <c r="MZX1164" s="54"/>
      <c r="MZY1164" s="54"/>
      <c r="MZZ1164" s="54"/>
      <c r="NAA1164" s="54"/>
      <c r="NAB1164" s="54"/>
      <c r="NAC1164" s="54"/>
      <c r="NAD1164" s="54"/>
      <c r="NAE1164" s="54"/>
      <c r="NAF1164" s="54"/>
      <c r="NAG1164" s="54"/>
      <c r="NAH1164" s="54"/>
      <c r="NAI1164" s="54"/>
      <c r="NAJ1164" s="54"/>
      <c r="NAK1164" s="54"/>
      <c r="NAL1164" s="54"/>
      <c r="NAM1164" s="54"/>
      <c r="NAN1164" s="54"/>
      <c r="NAO1164" s="54"/>
      <c r="NAP1164" s="54"/>
      <c r="NAQ1164" s="54"/>
      <c r="NAR1164" s="54"/>
      <c r="NAS1164" s="54"/>
      <c r="NAT1164" s="54"/>
      <c r="NAU1164" s="54"/>
      <c r="NAV1164" s="54"/>
      <c r="NAW1164" s="54"/>
      <c r="NAX1164" s="54"/>
      <c r="NAY1164" s="54"/>
      <c r="NAZ1164" s="54"/>
      <c r="NBA1164" s="54"/>
      <c r="NBB1164" s="54"/>
      <c r="NBC1164" s="54"/>
      <c r="NBD1164" s="54"/>
      <c r="NBE1164" s="54"/>
      <c r="NBF1164" s="54"/>
      <c r="NBG1164" s="54"/>
      <c r="NBH1164" s="54"/>
      <c r="NBI1164" s="54"/>
      <c r="NBJ1164" s="54"/>
      <c r="NBK1164" s="54"/>
      <c r="NBL1164" s="54"/>
      <c r="NBM1164" s="54"/>
      <c r="NBN1164" s="54"/>
      <c r="NBO1164" s="54"/>
      <c r="NBP1164" s="54"/>
      <c r="NBQ1164" s="54"/>
      <c r="NBR1164" s="54"/>
      <c r="NBS1164" s="54"/>
      <c r="NBT1164" s="54"/>
      <c r="NBU1164" s="54"/>
      <c r="NBV1164" s="54"/>
      <c r="NBW1164" s="54"/>
      <c r="NBX1164" s="54"/>
      <c r="NBY1164" s="54"/>
      <c r="NBZ1164" s="54"/>
      <c r="NCA1164" s="54"/>
      <c r="NCB1164" s="54"/>
      <c r="NCC1164" s="54"/>
      <c r="NCD1164" s="54"/>
      <c r="NCE1164" s="54"/>
      <c r="NCF1164" s="54"/>
      <c r="NCG1164" s="54"/>
      <c r="NCH1164" s="54"/>
      <c r="NCI1164" s="54"/>
      <c r="NCJ1164" s="54"/>
      <c r="NCK1164" s="54"/>
      <c r="NCL1164" s="54"/>
      <c r="NCM1164" s="54"/>
      <c r="NCN1164" s="54"/>
      <c r="NCO1164" s="54"/>
      <c r="NCP1164" s="54"/>
      <c r="NCQ1164" s="54"/>
      <c r="NCR1164" s="54"/>
      <c r="NCS1164" s="54"/>
      <c r="NCT1164" s="54"/>
      <c r="NCU1164" s="54"/>
      <c r="NCV1164" s="54"/>
      <c r="NCW1164" s="54"/>
      <c r="NCX1164" s="54"/>
      <c r="NCY1164" s="54"/>
      <c r="NCZ1164" s="54"/>
      <c r="NDA1164" s="54"/>
      <c r="NDB1164" s="54"/>
      <c r="NDC1164" s="54"/>
      <c r="NDD1164" s="54"/>
      <c r="NDE1164" s="54"/>
      <c r="NDF1164" s="54"/>
      <c r="NDG1164" s="54"/>
      <c r="NDH1164" s="54"/>
      <c r="NDI1164" s="54"/>
      <c r="NDJ1164" s="54"/>
      <c r="NDK1164" s="54"/>
      <c r="NDL1164" s="54"/>
      <c r="NDM1164" s="54"/>
      <c r="NDN1164" s="54"/>
      <c r="NDO1164" s="54"/>
      <c r="NDP1164" s="54"/>
      <c r="NDQ1164" s="54"/>
      <c r="NDR1164" s="54"/>
      <c r="NDS1164" s="54"/>
      <c r="NDT1164" s="54"/>
      <c r="NDU1164" s="54"/>
      <c r="NDV1164" s="54"/>
      <c r="NDW1164" s="54"/>
      <c r="NDX1164" s="54"/>
      <c r="NDY1164" s="54"/>
      <c r="NDZ1164" s="54"/>
      <c r="NEA1164" s="54"/>
      <c r="NEB1164" s="54"/>
      <c r="NEC1164" s="54"/>
      <c r="NED1164" s="54"/>
      <c r="NEE1164" s="54"/>
      <c r="NEF1164" s="54"/>
      <c r="NEG1164" s="54"/>
      <c r="NEH1164" s="54"/>
      <c r="NEI1164" s="54"/>
      <c r="NEJ1164" s="54"/>
      <c r="NEK1164" s="54"/>
      <c r="NEL1164" s="54"/>
      <c r="NEM1164" s="54"/>
      <c r="NEN1164" s="54"/>
      <c r="NEO1164" s="54"/>
      <c r="NEP1164" s="54"/>
      <c r="NEQ1164" s="54"/>
      <c r="NER1164" s="54"/>
      <c r="NES1164" s="54"/>
      <c r="NET1164" s="54"/>
      <c r="NEU1164" s="54"/>
      <c r="NEV1164" s="54"/>
      <c r="NEW1164" s="54"/>
      <c r="NEX1164" s="54"/>
      <c r="NEY1164" s="54"/>
      <c r="NEZ1164" s="54"/>
      <c r="NFA1164" s="54"/>
      <c r="NFB1164" s="54"/>
      <c r="NFC1164" s="54"/>
      <c r="NFD1164" s="54"/>
      <c r="NFE1164" s="54"/>
      <c r="NFF1164" s="54"/>
      <c r="NFG1164" s="54"/>
      <c r="NFH1164" s="54"/>
      <c r="NFI1164" s="54"/>
      <c r="NFJ1164" s="54"/>
      <c r="NFK1164" s="54"/>
      <c r="NFL1164" s="54"/>
      <c r="NFM1164" s="54"/>
      <c r="NFN1164" s="54"/>
      <c r="NFO1164" s="54"/>
      <c r="NFP1164" s="54"/>
      <c r="NFQ1164" s="54"/>
      <c r="NFR1164" s="54"/>
      <c r="NFS1164" s="54"/>
      <c r="NFT1164" s="54"/>
      <c r="NFU1164" s="54"/>
      <c r="NFV1164" s="54"/>
      <c r="NFW1164" s="54"/>
      <c r="NFX1164" s="54"/>
      <c r="NFY1164" s="54"/>
      <c r="NFZ1164" s="54"/>
      <c r="NGA1164" s="54"/>
      <c r="NGB1164" s="54"/>
      <c r="NGC1164" s="54"/>
      <c r="NGD1164" s="54"/>
      <c r="NGE1164" s="54"/>
      <c r="NGF1164" s="54"/>
      <c r="NGG1164" s="54"/>
      <c r="NGH1164" s="54"/>
      <c r="NGI1164" s="54"/>
      <c r="NGJ1164" s="54"/>
      <c r="NGK1164" s="54"/>
      <c r="NGL1164" s="54"/>
      <c r="NGM1164" s="54"/>
      <c r="NGN1164" s="54"/>
      <c r="NGO1164" s="54"/>
      <c r="NGP1164" s="54"/>
      <c r="NGQ1164" s="54"/>
      <c r="NGR1164" s="54"/>
      <c r="NGS1164" s="54"/>
      <c r="NGT1164" s="54"/>
      <c r="NGU1164" s="54"/>
      <c r="NGV1164" s="54"/>
      <c r="NGW1164" s="54"/>
      <c r="NGX1164" s="54"/>
      <c r="NGY1164" s="54"/>
      <c r="NGZ1164" s="54"/>
      <c r="NHA1164" s="54"/>
      <c r="NHB1164" s="54"/>
      <c r="NHC1164" s="54"/>
      <c r="NHD1164" s="54"/>
      <c r="NHE1164" s="54"/>
      <c r="NHF1164" s="54"/>
      <c r="NHG1164" s="54"/>
      <c r="NHH1164" s="54"/>
      <c r="NHI1164" s="54"/>
      <c r="NHJ1164" s="54"/>
      <c r="NHK1164" s="54"/>
      <c r="NHL1164" s="54"/>
      <c r="NHM1164" s="54"/>
      <c r="NHN1164" s="54"/>
      <c r="NHO1164" s="54"/>
      <c r="NHP1164" s="54"/>
      <c r="NHQ1164" s="54"/>
      <c r="NHR1164" s="54"/>
      <c r="NHS1164" s="54"/>
      <c r="NHT1164" s="54"/>
      <c r="NHU1164" s="54"/>
      <c r="NHV1164" s="54"/>
      <c r="NHW1164" s="54"/>
      <c r="NHX1164" s="54"/>
      <c r="NHY1164" s="54"/>
      <c r="NHZ1164" s="54"/>
      <c r="NIA1164" s="54"/>
      <c r="NIB1164" s="54"/>
      <c r="NIC1164" s="54"/>
      <c r="NID1164" s="54"/>
      <c r="NIE1164" s="54"/>
      <c r="NIF1164" s="54"/>
      <c r="NIG1164" s="54"/>
      <c r="NIH1164" s="54"/>
      <c r="NII1164" s="54"/>
      <c r="NIJ1164" s="54"/>
      <c r="NIK1164" s="54"/>
      <c r="NIL1164" s="54"/>
      <c r="NIM1164" s="54"/>
      <c r="NIN1164" s="54"/>
      <c r="NIO1164" s="54"/>
      <c r="NIP1164" s="54"/>
      <c r="NIQ1164" s="54"/>
      <c r="NIR1164" s="54"/>
      <c r="NIS1164" s="54"/>
      <c r="NIT1164" s="54"/>
      <c r="NIU1164" s="54"/>
      <c r="NIV1164" s="54"/>
      <c r="NIW1164" s="54"/>
      <c r="NIX1164" s="54"/>
      <c r="NIY1164" s="54"/>
      <c r="NIZ1164" s="54"/>
      <c r="NJA1164" s="54"/>
      <c r="NJB1164" s="54"/>
      <c r="NJC1164" s="54"/>
      <c r="NJD1164" s="54"/>
      <c r="NJE1164" s="54"/>
      <c r="NJF1164" s="54"/>
      <c r="NJG1164" s="54"/>
      <c r="NJH1164" s="54"/>
      <c r="NJI1164" s="54"/>
      <c r="NJJ1164" s="54"/>
      <c r="NJK1164" s="54"/>
      <c r="NJL1164" s="54"/>
      <c r="NJM1164" s="54"/>
      <c r="NJN1164" s="54"/>
      <c r="NJO1164" s="54"/>
      <c r="NJP1164" s="54"/>
      <c r="NJQ1164" s="54"/>
      <c r="NJR1164" s="54"/>
      <c r="NJS1164" s="54"/>
      <c r="NJT1164" s="54"/>
      <c r="NJU1164" s="54"/>
      <c r="NJV1164" s="54"/>
      <c r="NJW1164" s="54"/>
      <c r="NJX1164" s="54"/>
      <c r="NJY1164" s="54"/>
      <c r="NJZ1164" s="54"/>
      <c r="NKA1164" s="54"/>
      <c r="NKB1164" s="54"/>
      <c r="NKC1164" s="54"/>
      <c r="NKD1164" s="54"/>
      <c r="NKE1164" s="54"/>
      <c r="NKF1164" s="54"/>
      <c r="NKG1164" s="54"/>
      <c r="NKH1164" s="54"/>
      <c r="NKI1164" s="54"/>
      <c r="NKJ1164" s="54"/>
      <c r="NKK1164" s="54"/>
      <c r="NKL1164" s="54"/>
      <c r="NKM1164" s="54"/>
      <c r="NKN1164" s="54"/>
      <c r="NKO1164" s="54"/>
      <c r="NKP1164" s="54"/>
      <c r="NKQ1164" s="54"/>
      <c r="NKR1164" s="54"/>
      <c r="NKS1164" s="54"/>
      <c r="NKT1164" s="54"/>
      <c r="NKU1164" s="54"/>
      <c r="NKV1164" s="54"/>
      <c r="NKW1164" s="54"/>
      <c r="NKX1164" s="54"/>
      <c r="NKY1164" s="54"/>
      <c r="NKZ1164" s="54"/>
      <c r="NLA1164" s="54"/>
      <c r="NLB1164" s="54"/>
      <c r="NLC1164" s="54"/>
      <c r="NLD1164" s="54"/>
      <c r="NLE1164" s="54"/>
      <c r="NLF1164" s="54"/>
      <c r="NLG1164" s="54"/>
      <c r="NLH1164" s="54"/>
      <c r="NLI1164" s="54"/>
      <c r="NLJ1164" s="54"/>
      <c r="NLK1164" s="54"/>
      <c r="NLL1164" s="54"/>
      <c r="NLM1164" s="54"/>
      <c r="NLN1164" s="54"/>
      <c r="NLO1164" s="54"/>
      <c r="NLP1164" s="54"/>
      <c r="NLQ1164" s="54"/>
      <c r="NLR1164" s="54"/>
      <c r="NLS1164" s="54"/>
      <c r="NLT1164" s="54"/>
      <c r="NLU1164" s="54"/>
      <c r="NLV1164" s="54"/>
      <c r="NLW1164" s="54"/>
      <c r="NLX1164" s="54"/>
      <c r="NLY1164" s="54"/>
      <c r="NLZ1164" s="54"/>
      <c r="NMA1164" s="54"/>
      <c r="NMB1164" s="54"/>
      <c r="NMC1164" s="54"/>
      <c r="NMD1164" s="54"/>
      <c r="NME1164" s="54"/>
      <c r="NMF1164" s="54"/>
      <c r="NMG1164" s="54"/>
      <c r="NMH1164" s="54"/>
      <c r="NMI1164" s="54"/>
      <c r="NMJ1164" s="54"/>
      <c r="NMK1164" s="54"/>
      <c r="NML1164" s="54"/>
      <c r="NMM1164" s="54"/>
      <c r="NMN1164" s="54"/>
      <c r="NMO1164" s="54"/>
      <c r="NMP1164" s="54"/>
      <c r="NMQ1164" s="54"/>
      <c r="NMR1164" s="54"/>
      <c r="NMS1164" s="54"/>
      <c r="NMT1164" s="54"/>
      <c r="NMU1164" s="54"/>
      <c r="NMV1164" s="54"/>
      <c r="NMW1164" s="54"/>
      <c r="NMX1164" s="54"/>
      <c r="NMY1164" s="54"/>
      <c r="NMZ1164" s="54"/>
      <c r="NNA1164" s="54"/>
      <c r="NNB1164" s="54"/>
      <c r="NNC1164" s="54"/>
      <c r="NND1164" s="54"/>
      <c r="NNE1164" s="54"/>
      <c r="NNF1164" s="54"/>
      <c r="NNG1164" s="54"/>
      <c r="NNH1164" s="54"/>
      <c r="NNI1164" s="54"/>
      <c r="NNJ1164" s="54"/>
      <c r="NNK1164" s="54"/>
      <c r="NNL1164" s="54"/>
      <c r="NNM1164" s="54"/>
      <c r="NNN1164" s="54"/>
      <c r="NNO1164" s="54"/>
      <c r="NNP1164" s="54"/>
      <c r="NNQ1164" s="54"/>
      <c r="NNR1164" s="54"/>
      <c r="NNS1164" s="54"/>
      <c r="NNT1164" s="54"/>
      <c r="NNU1164" s="54"/>
      <c r="NNV1164" s="54"/>
      <c r="NNW1164" s="54"/>
      <c r="NNX1164" s="54"/>
      <c r="NNY1164" s="54"/>
      <c r="NNZ1164" s="54"/>
      <c r="NOA1164" s="54"/>
      <c r="NOB1164" s="54"/>
      <c r="NOC1164" s="54"/>
      <c r="NOD1164" s="54"/>
      <c r="NOE1164" s="54"/>
      <c r="NOF1164" s="54"/>
      <c r="NOG1164" s="54"/>
      <c r="NOH1164" s="54"/>
      <c r="NOI1164" s="54"/>
      <c r="NOJ1164" s="54"/>
      <c r="NOK1164" s="54"/>
      <c r="NOL1164" s="54"/>
      <c r="NOM1164" s="54"/>
      <c r="NON1164" s="54"/>
      <c r="NOO1164" s="54"/>
      <c r="NOP1164" s="54"/>
      <c r="NOQ1164" s="54"/>
      <c r="NOR1164" s="54"/>
      <c r="NOS1164" s="54"/>
      <c r="NOT1164" s="54"/>
      <c r="NOU1164" s="54"/>
      <c r="NOV1164" s="54"/>
      <c r="NOW1164" s="54"/>
      <c r="NOX1164" s="54"/>
      <c r="NOY1164" s="54"/>
      <c r="NOZ1164" s="54"/>
      <c r="NPA1164" s="54"/>
      <c r="NPB1164" s="54"/>
      <c r="NPC1164" s="54"/>
      <c r="NPD1164" s="54"/>
      <c r="NPE1164" s="54"/>
      <c r="NPF1164" s="54"/>
      <c r="NPG1164" s="54"/>
      <c r="NPH1164" s="54"/>
      <c r="NPI1164" s="54"/>
      <c r="NPJ1164" s="54"/>
      <c r="NPK1164" s="54"/>
      <c r="NPL1164" s="54"/>
      <c r="NPM1164" s="54"/>
      <c r="NPN1164" s="54"/>
      <c r="NPO1164" s="54"/>
      <c r="NPP1164" s="54"/>
      <c r="NPQ1164" s="54"/>
      <c r="NPR1164" s="54"/>
      <c r="NPS1164" s="54"/>
      <c r="NPT1164" s="54"/>
      <c r="NPU1164" s="54"/>
      <c r="NPV1164" s="54"/>
      <c r="NPW1164" s="54"/>
      <c r="NPX1164" s="54"/>
      <c r="NPY1164" s="54"/>
      <c r="NPZ1164" s="54"/>
      <c r="NQA1164" s="54"/>
      <c r="NQB1164" s="54"/>
      <c r="NQC1164" s="54"/>
      <c r="NQD1164" s="54"/>
      <c r="NQE1164" s="54"/>
      <c r="NQF1164" s="54"/>
      <c r="NQG1164" s="54"/>
      <c r="NQH1164" s="54"/>
      <c r="NQI1164" s="54"/>
      <c r="NQJ1164" s="54"/>
      <c r="NQK1164" s="54"/>
      <c r="NQL1164" s="54"/>
      <c r="NQM1164" s="54"/>
      <c r="NQN1164" s="54"/>
      <c r="NQO1164" s="54"/>
      <c r="NQP1164" s="54"/>
      <c r="NQQ1164" s="54"/>
      <c r="NQR1164" s="54"/>
      <c r="NQS1164" s="54"/>
      <c r="NQT1164" s="54"/>
      <c r="NQU1164" s="54"/>
      <c r="NQV1164" s="54"/>
      <c r="NQW1164" s="54"/>
      <c r="NQX1164" s="54"/>
      <c r="NQY1164" s="54"/>
      <c r="NQZ1164" s="54"/>
      <c r="NRA1164" s="54"/>
      <c r="NRB1164" s="54"/>
      <c r="NRC1164" s="54"/>
      <c r="NRD1164" s="54"/>
      <c r="NRE1164" s="54"/>
      <c r="NRF1164" s="54"/>
      <c r="NRG1164" s="54"/>
      <c r="NRH1164" s="54"/>
      <c r="NRI1164" s="54"/>
      <c r="NRJ1164" s="54"/>
      <c r="NRK1164" s="54"/>
      <c r="NRL1164" s="54"/>
      <c r="NRM1164" s="54"/>
      <c r="NRN1164" s="54"/>
      <c r="NRO1164" s="54"/>
      <c r="NRP1164" s="54"/>
      <c r="NRQ1164" s="54"/>
      <c r="NRR1164" s="54"/>
      <c r="NRS1164" s="54"/>
      <c r="NRT1164" s="54"/>
      <c r="NRU1164" s="54"/>
      <c r="NRV1164" s="54"/>
      <c r="NRW1164" s="54"/>
      <c r="NRX1164" s="54"/>
      <c r="NRY1164" s="54"/>
      <c r="NRZ1164" s="54"/>
      <c r="NSA1164" s="54"/>
      <c r="NSB1164" s="54"/>
      <c r="NSC1164" s="54"/>
      <c r="NSD1164" s="54"/>
      <c r="NSE1164" s="54"/>
      <c r="NSF1164" s="54"/>
      <c r="NSG1164" s="54"/>
      <c r="NSH1164" s="54"/>
      <c r="NSI1164" s="54"/>
      <c r="NSJ1164" s="54"/>
      <c r="NSK1164" s="54"/>
      <c r="NSL1164" s="54"/>
      <c r="NSM1164" s="54"/>
      <c r="NSN1164" s="54"/>
      <c r="NSO1164" s="54"/>
      <c r="NSP1164" s="54"/>
      <c r="NSQ1164" s="54"/>
      <c r="NSR1164" s="54"/>
      <c r="NSS1164" s="54"/>
      <c r="NST1164" s="54"/>
      <c r="NSU1164" s="54"/>
      <c r="NSV1164" s="54"/>
      <c r="NSW1164" s="54"/>
      <c r="NSX1164" s="54"/>
      <c r="NSY1164" s="54"/>
      <c r="NSZ1164" s="54"/>
      <c r="NTA1164" s="54"/>
      <c r="NTB1164" s="54"/>
      <c r="NTC1164" s="54"/>
      <c r="NTD1164" s="54"/>
      <c r="NTE1164" s="54"/>
      <c r="NTF1164" s="54"/>
      <c r="NTG1164" s="54"/>
      <c r="NTH1164" s="54"/>
      <c r="NTI1164" s="54"/>
      <c r="NTJ1164" s="54"/>
      <c r="NTK1164" s="54"/>
      <c r="NTL1164" s="54"/>
      <c r="NTM1164" s="54"/>
      <c r="NTN1164" s="54"/>
      <c r="NTO1164" s="54"/>
      <c r="NTP1164" s="54"/>
      <c r="NTQ1164" s="54"/>
      <c r="NTR1164" s="54"/>
      <c r="NTS1164" s="54"/>
      <c r="NTT1164" s="54"/>
      <c r="NTU1164" s="54"/>
      <c r="NTV1164" s="54"/>
      <c r="NTW1164" s="54"/>
      <c r="NTX1164" s="54"/>
      <c r="NTY1164" s="54"/>
      <c r="NTZ1164" s="54"/>
      <c r="NUA1164" s="54"/>
      <c r="NUB1164" s="54"/>
      <c r="NUC1164" s="54"/>
      <c r="NUD1164" s="54"/>
      <c r="NUE1164" s="54"/>
      <c r="NUF1164" s="54"/>
      <c r="NUG1164" s="54"/>
      <c r="NUH1164" s="54"/>
      <c r="NUI1164" s="54"/>
      <c r="NUJ1164" s="54"/>
      <c r="NUK1164" s="54"/>
      <c r="NUL1164" s="54"/>
      <c r="NUM1164" s="54"/>
      <c r="NUN1164" s="54"/>
      <c r="NUO1164" s="54"/>
      <c r="NUP1164" s="54"/>
      <c r="NUQ1164" s="54"/>
      <c r="NUR1164" s="54"/>
      <c r="NUS1164" s="54"/>
      <c r="NUT1164" s="54"/>
      <c r="NUU1164" s="54"/>
      <c r="NUV1164" s="54"/>
      <c r="NUW1164" s="54"/>
      <c r="NUX1164" s="54"/>
      <c r="NUY1164" s="54"/>
      <c r="NUZ1164" s="54"/>
      <c r="NVA1164" s="54"/>
      <c r="NVB1164" s="54"/>
      <c r="NVC1164" s="54"/>
      <c r="NVD1164" s="54"/>
      <c r="NVE1164" s="54"/>
      <c r="NVF1164" s="54"/>
      <c r="NVG1164" s="54"/>
      <c r="NVH1164" s="54"/>
      <c r="NVI1164" s="54"/>
      <c r="NVJ1164" s="54"/>
      <c r="NVK1164" s="54"/>
      <c r="NVL1164" s="54"/>
      <c r="NVM1164" s="54"/>
      <c r="NVN1164" s="54"/>
      <c r="NVO1164" s="54"/>
      <c r="NVP1164" s="54"/>
      <c r="NVQ1164" s="54"/>
      <c r="NVR1164" s="54"/>
      <c r="NVS1164" s="54"/>
      <c r="NVT1164" s="54"/>
      <c r="NVU1164" s="54"/>
      <c r="NVV1164" s="54"/>
      <c r="NVW1164" s="54"/>
      <c r="NVX1164" s="54"/>
      <c r="NVY1164" s="54"/>
      <c r="NVZ1164" s="54"/>
      <c r="NWA1164" s="54"/>
      <c r="NWB1164" s="54"/>
      <c r="NWC1164" s="54"/>
      <c r="NWD1164" s="54"/>
      <c r="NWE1164" s="54"/>
      <c r="NWF1164" s="54"/>
      <c r="NWG1164" s="54"/>
      <c r="NWH1164" s="54"/>
      <c r="NWI1164" s="54"/>
      <c r="NWJ1164" s="54"/>
      <c r="NWK1164" s="54"/>
      <c r="NWL1164" s="54"/>
      <c r="NWM1164" s="54"/>
      <c r="NWN1164" s="54"/>
      <c r="NWO1164" s="54"/>
      <c r="NWP1164" s="54"/>
      <c r="NWQ1164" s="54"/>
      <c r="NWR1164" s="54"/>
      <c r="NWS1164" s="54"/>
      <c r="NWT1164" s="54"/>
      <c r="NWU1164" s="54"/>
      <c r="NWV1164" s="54"/>
      <c r="NWW1164" s="54"/>
      <c r="NWX1164" s="54"/>
      <c r="NWY1164" s="54"/>
      <c r="NWZ1164" s="54"/>
      <c r="NXA1164" s="54"/>
      <c r="NXB1164" s="54"/>
      <c r="NXC1164" s="54"/>
      <c r="NXD1164" s="54"/>
      <c r="NXE1164" s="54"/>
      <c r="NXF1164" s="54"/>
      <c r="NXG1164" s="54"/>
      <c r="NXH1164" s="54"/>
      <c r="NXI1164" s="54"/>
      <c r="NXJ1164" s="54"/>
      <c r="NXK1164" s="54"/>
      <c r="NXL1164" s="54"/>
      <c r="NXM1164" s="54"/>
      <c r="NXN1164" s="54"/>
      <c r="NXO1164" s="54"/>
      <c r="NXP1164" s="54"/>
      <c r="NXQ1164" s="54"/>
      <c r="NXR1164" s="54"/>
      <c r="NXS1164" s="54"/>
      <c r="NXT1164" s="54"/>
      <c r="NXU1164" s="54"/>
      <c r="NXV1164" s="54"/>
      <c r="NXW1164" s="54"/>
      <c r="NXX1164" s="54"/>
      <c r="NXY1164" s="54"/>
      <c r="NXZ1164" s="54"/>
      <c r="NYA1164" s="54"/>
      <c r="NYB1164" s="54"/>
      <c r="NYC1164" s="54"/>
      <c r="NYD1164" s="54"/>
      <c r="NYE1164" s="54"/>
      <c r="NYF1164" s="54"/>
      <c r="NYG1164" s="54"/>
      <c r="NYH1164" s="54"/>
      <c r="NYI1164" s="54"/>
      <c r="NYJ1164" s="54"/>
      <c r="NYK1164" s="54"/>
      <c r="NYL1164" s="54"/>
      <c r="NYM1164" s="54"/>
      <c r="NYN1164" s="54"/>
      <c r="NYO1164" s="54"/>
      <c r="NYP1164" s="54"/>
      <c r="NYQ1164" s="54"/>
      <c r="NYR1164" s="54"/>
      <c r="NYS1164" s="54"/>
      <c r="NYT1164" s="54"/>
      <c r="NYU1164" s="54"/>
      <c r="NYV1164" s="54"/>
      <c r="NYW1164" s="54"/>
      <c r="NYX1164" s="54"/>
      <c r="NYY1164" s="54"/>
      <c r="NYZ1164" s="54"/>
      <c r="NZA1164" s="54"/>
      <c r="NZB1164" s="54"/>
      <c r="NZC1164" s="54"/>
      <c r="NZD1164" s="54"/>
      <c r="NZE1164" s="54"/>
      <c r="NZF1164" s="54"/>
      <c r="NZG1164" s="54"/>
      <c r="NZH1164" s="54"/>
      <c r="NZI1164" s="54"/>
      <c r="NZJ1164" s="54"/>
      <c r="NZK1164" s="54"/>
      <c r="NZL1164" s="54"/>
      <c r="NZM1164" s="54"/>
      <c r="NZN1164" s="54"/>
      <c r="NZO1164" s="54"/>
      <c r="NZP1164" s="54"/>
      <c r="NZQ1164" s="54"/>
      <c r="NZR1164" s="54"/>
      <c r="NZS1164" s="54"/>
      <c r="NZT1164" s="54"/>
      <c r="NZU1164" s="54"/>
      <c r="NZV1164" s="54"/>
      <c r="NZW1164" s="54"/>
      <c r="NZX1164" s="54"/>
      <c r="NZY1164" s="54"/>
      <c r="NZZ1164" s="54"/>
      <c r="OAA1164" s="54"/>
      <c r="OAB1164" s="54"/>
      <c r="OAC1164" s="54"/>
      <c r="OAD1164" s="54"/>
      <c r="OAE1164" s="54"/>
      <c r="OAF1164" s="54"/>
      <c r="OAG1164" s="54"/>
      <c r="OAH1164" s="54"/>
      <c r="OAI1164" s="54"/>
      <c r="OAJ1164" s="54"/>
      <c r="OAK1164" s="54"/>
      <c r="OAL1164" s="54"/>
      <c r="OAM1164" s="54"/>
      <c r="OAN1164" s="54"/>
      <c r="OAO1164" s="54"/>
      <c r="OAP1164" s="54"/>
      <c r="OAQ1164" s="54"/>
      <c r="OAR1164" s="54"/>
      <c r="OAS1164" s="54"/>
      <c r="OAT1164" s="54"/>
      <c r="OAU1164" s="54"/>
      <c r="OAV1164" s="54"/>
      <c r="OAW1164" s="54"/>
      <c r="OAX1164" s="54"/>
      <c r="OAY1164" s="54"/>
      <c r="OAZ1164" s="54"/>
      <c r="OBA1164" s="54"/>
      <c r="OBB1164" s="54"/>
      <c r="OBC1164" s="54"/>
      <c r="OBD1164" s="54"/>
      <c r="OBE1164" s="54"/>
      <c r="OBF1164" s="54"/>
      <c r="OBG1164" s="54"/>
      <c r="OBH1164" s="54"/>
      <c r="OBI1164" s="54"/>
      <c r="OBJ1164" s="54"/>
      <c r="OBK1164" s="54"/>
      <c r="OBL1164" s="54"/>
      <c r="OBM1164" s="54"/>
      <c r="OBN1164" s="54"/>
      <c r="OBO1164" s="54"/>
      <c r="OBP1164" s="54"/>
      <c r="OBQ1164" s="54"/>
      <c r="OBR1164" s="54"/>
      <c r="OBS1164" s="54"/>
      <c r="OBT1164" s="54"/>
      <c r="OBU1164" s="54"/>
      <c r="OBV1164" s="54"/>
      <c r="OBW1164" s="54"/>
      <c r="OBX1164" s="54"/>
      <c r="OBY1164" s="54"/>
      <c r="OBZ1164" s="54"/>
      <c r="OCA1164" s="54"/>
      <c r="OCB1164" s="54"/>
      <c r="OCC1164" s="54"/>
      <c r="OCD1164" s="54"/>
      <c r="OCE1164" s="54"/>
      <c r="OCF1164" s="54"/>
      <c r="OCG1164" s="54"/>
      <c r="OCH1164" s="54"/>
      <c r="OCI1164" s="54"/>
      <c r="OCJ1164" s="54"/>
      <c r="OCK1164" s="54"/>
      <c r="OCL1164" s="54"/>
      <c r="OCM1164" s="54"/>
      <c r="OCN1164" s="54"/>
      <c r="OCO1164" s="54"/>
      <c r="OCP1164" s="54"/>
      <c r="OCQ1164" s="54"/>
      <c r="OCR1164" s="54"/>
      <c r="OCS1164" s="54"/>
      <c r="OCT1164" s="54"/>
      <c r="OCU1164" s="54"/>
      <c r="OCV1164" s="54"/>
      <c r="OCW1164" s="54"/>
      <c r="OCX1164" s="54"/>
      <c r="OCY1164" s="54"/>
      <c r="OCZ1164" s="54"/>
      <c r="ODA1164" s="54"/>
      <c r="ODB1164" s="54"/>
      <c r="ODC1164" s="54"/>
      <c r="ODD1164" s="54"/>
      <c r="ODE1164" s="54"/>
      <c r="ODF1164" s="54"/>
      <c r="ODG1164" s="54"/>
      <c r="ODH1164" s="54"/>
      <c r="ODI1164" s="54"/>
      <c r="ODJ1164" s="54"/>
      <c r="ODK1164" s="54"/>
      <c r="ODL1164" s="54"/>
      <c r="ODM1164" s="54"/>
      <c r="ODN1164" s="54"/>
      <c r="ODO1164" s="54"/>
      <c r="ODP1164" s="54"/>
      <c r="ODQ1164" s="54"/>
      <c r="ODR1164" s="54"/>
      <c r="ODS1164" s="54"/>
      <c r="ODT1164" s="54"/>
      <c r="ODU1164" s="54"/>
      <c r="ODV1164" s="54"/>
      <c r="ODW1164" s="54"/>
      <c r="ODX1164" s="54"/>
      <c r="ODY1164" s="54"/>
      <c r="ODZ1164" s="54"/>
      <c r="OEA1164" s="54"/>
      <c r="OEB1164" s="54"/>
      <c r="OEC1164" s="54"/>
      <c r="OED1164" s="54"/>
      <c r="OEE1164" s="54"/>
      <c r="OEF1164" s="54"/>
      <c r="OEG1164" s="54"/>
      <c r="OEH1164" s="54"/>
      <c r="OEI1164" s="54"/>
      <c r="OEJ1164" s="54"/>
      <c r="OEK1164" s="54"/>
      <c r="OEL1164" s="54"/>
      <c r="OEM1164" s="54"/>
      <c r="OEN1164" s="54"/>
      <c r="OEO1164" s="54"/>
      <c r="OEP1164" s="54"/>
      <c r="OEQ1164" s="54"/>
      <c r="OER1164" s="54"/>
      <c r="OES1164" s="54"/>
      <c r="OET1164" s="54"/>
      <c r="OEU1164" s="54"/>
      <c r="OEV1164" s="54"/>
      <c r="OEW1164" s="54"/>
      <c r="OEX1164" s="54"/>
      <c r="OEY1164" s="54"/>
      <c r="OEZ1164" s="54"/>
      <c r="OFA1164" s="54"/>
      <c r="OFB1164" s="54"/>
      <c r="OFC1164" s="54"/>
      <c r="OFD1164" s="54"/>
      <c r="OFE1164" s="54"/>
      <c r="OFF1164" s="54"/>
      <c r="OFG1164" s="54"/>
      <c r="OFH1164" s="54"/>
      <c r="OFI1164" s="54"/>
      <c r="OFJ1164" s="54"/>
      <c r="OFK1164" s="54"/>
      <c r="OFL1164" s="54"/>
      <c r="OFM1164" s="54"/>
      <c r="OFN1164" s="54"/>
      <c r="OFO1164" s="54"/>
      <c r="OFP1164" s="54"/>
      <c r="OFQ1164" s="54"/>
      <c r="OFR1164" s="54"/>
      <c r="OFS1164" s="54"/>
      <c r="OFT1164" s="54"/>
      <c r="OFU1164" s="54"/>
      <c r="OFV1164" s="54"/>
      <c r="OFW1164" s="54"/>
      <c r="OFX1164" s="54"/>
      <c r="OFY1164" s="54"/>
      <c r="OFZ1164" s="54"/>
      <c r="OGA1164" s="54"/>
      <c r="OGB1164" s="54"/>
      <c r="OGC1164" s="54"/>
      <c r="OGD1164" s="54"/>
      <c r="OGE1164" s="54"/>
      <c r="OGF1164" s="54"/>
      <c r="OGG1164" s="54"/>
      <c r="OGH1164" s="54"/>
      <c r="OGI1164" s="54"/>
      <c r="OGJ1164" s="54"/>
      <c r="OGK1164" s="54"/>
      <c r="OGL1164" s="54"/>
      <c r="OGM1164" s="54"/>
      <c r="OGN1164" s="54"/>
      <c r="OGO1164" s="54"/>
      <c r="OGP1164" s="54"/>
      <c r="OGQ1164" s="54"/>
      <c r="OGR1164" s="54"/>
      <c r="OGS1164" s="54"/>
      <c r="OGT1164" s="54"/>
      <c r="OGU1164" s="54"/>
      <c r="OGV1164" s="54"/>
      <c r="OGW1164" s="54"/>
      <c r="OGX1164" s="54"/>
      <c r="OGY1164" s="54"/>
      <c r="OGZ1164" s="54"/>
      <c r="OHA1164" s="54"/>
      <c r="OHB1164" s="54"/>
      <c r="OHC1164" s="54"/>
      <c r="OHD1164" s="54"/>
      <c r="OHE1164" s="54"/>
      <c r="OHF1164" s="54"/>
      <c r="OHG1164" s="54"/>
      <c r="OHH1164" s="54"/>
      <c r="OHI1164" s="54"/>
      <c r="OHJ1164" s="54"/>
      <c r="OHK1164" s="54"/>
      <c r="OHL1164" s="54"/>
      <c r="OHM1164" s="54"/>
      <c r="OHN1164" s="54"/>
      <c r="OHO1164" s="54"/>
      <c r="OHP1164" s="54"/>
      <c r="OHQ1164" s="54"/>
      <c r="OHR1164" s="54"/>
      <c r="OHS1164" s="54"/>
      <c r="OHT1164" s="54"/>
      <c r="OHU1164" s="54"/>
      <c r="OHV1164" s="54"/>
      <c r="OHW1164" s="54"/>
      <c r="OHX1164" s="54"/>
      <c r="OHY1164" s="54"/>
      <c r="OHZ1164" s="54"/>
      <c r="OIA1164" s="54"/>
      <c r="OIB1164" s="54"/>
      <c r="OIC1164" s="54"/>
      <c r="OID1164" s="54"/>
      <c r="OIE1164" s="54"/>
      <c r="OIF1164" s="54"/>
      <c r="OIG1164" s="54"/>
      <c r="OIH1164" s="54"/>
      <c r="OII1164" s="54"/>
      <c r="OIJ1164" s="54"/>
      <c r="OIK1164" s="54"/>
      <c r="OIL1164" s="54"/>
      <c r="OIM1164" s="54"/>
      <c r="OIN1164" s="54"/>
      <c r="OIO1164" s="54"/>
      <c r="OIP1164" s="54"/>
      <c r="OIQ1164" s="54"/>
      <c r="OIR1164" s="54"/>
      <c r="OIS1164" s="54"/>
      <c r="OIT1164" s="54"/>
      <c r="OIU1164" s="54"/>
      <c r="OIV1164" s="54"/>
      <c r="OIW1164" s="54"/>
      <c r="OIX1164" s="54"/>
      <c r="OIY1164" s="54"/>
      <c r="OIZ1164" s="54"/>
      <c r="OJA1164" s="54"/>
      <c r="OJB1164" s="54"/>
      <c r="OJC1164" s="54"/>
      <c r="OJD1164" s="54"/>
      <c r="OJE1164" s="54"/>
      <c r="OJF1164" s="54"/>
      <c r="OJG1164" s="54"/>
      <c r="OJH1164" s="54"/>
      <c r="OJI1164" s="54"/>
      <c r="OJJ1164" s="54"/>
      <c r="OJK1164" s="54"/>
      <c r="OJL1164" s="54"/>
      <c r="OJM1164" s="54"/>
      <c r="OJN1164" s="54"/>
      <c r="OJO1164" s="54"/>
      <c r="OJP1164" s="54"/>
      <c r="OJQ1164" s="54"/>
      <c r="OJR1164" s="54"/>
      <c r="OJS1164" s="54"/>
      <c r="OJT1164" s="54"/>
      <c r="OJU1164" s="54"/>
      <c r="OJV1164" s="54"/>
      <c r="OJW1164" s="54"/>
      <c r="OJX1164" s="54"/>
      <c r="OJY1164" s="54"/>
      <c r="OJZ1164" s="54"/>
      <c r="OKA1164" s="54"/>
      <c r="OKB1164" s="54"/>
      <c r="OKC1164" s="54"/>
      <c r="OKD1164" s="54"/>
      <c r="OKE1164" s="54"/>
      <c r="OKF1164" s="54"/>
      <c r="OKG1164" s="54"/>
      <c r="OKH1164" s="54"/>
      <c r="OKI1164" s="54"/>
      <c r="OKJ1164" s="54"/>
      <c r="OKK1164" s="54"/>
      <c r="OKL1164" s="54"/>
      <c r="OKM1164" s="54"/>
      <c r="OKN1164" s="54"/>
      <c r="OKO1164" s="54"/>
      <c r="OKP1164" s="54"/>
      <c r="OKQ1164" s="54"/>
      <c r="OKR1164" s="54"/>
      <c r="OKS1164" s="54"/>
      <c r="OKT1164" s="54"/>
      <c r="OKU1164" s="54"/>
      <c r="OKV1164" s="54"/>
      <c r="OKW1164" s="54"/>
      <c r="OKX1164" s="54"/>
      <c r="OKY1164" s="54"/>
      <c r="OKZ1164" s="54"/>
      <c r="OLA1164" s="54"/>
      <c r="OLB1164" s="54"/>
      <c r="OLC1164" s="54"/>
      <c r="OLD1164" s="54"/>
      <c r="OLE1164" s="54"/>
      <c r="OLF1164" s="54"/>
      <c r="OLG1164" s="54"/>
      <c r="OLH1164" s="54"/>
      <c r="OLI1164" s="54"/>
      <c r="OLJ1164" s="54"/>
      <c r="OLK1164" s="54"/>
      <c r="OLL1164" s="54"/>
      <c r="OLM1164" s="54"/>
      <c r="OLN1164" s="54"/>
      <c r="OLO1164" s="54"/>
      <c r="OLP1164" s="54"/>
      <c r="OLQ1164" s="54"/>
      <c r="OLR1164" s="54"/>
      <c r="OLS1164" s="54"/>
      <c r="OLT1164" s="54"/>
      <c r="OLU1164" s="54"/>
      <c r="OLV1164" s="54"/>
      <c r="OLW1164" s="54"/>
      <c r="OLX1164" s="54"/>
      <c r="OLY1164" s="54"/>
      <c r="OLZ1164" s="54"/>
      <c r="OMA1164" s="54"/>
      <c r="OMB1164" s="54"/>
      <c r="OMC1164" s="54"/>
      <c r="OMD1164" s="54"/>
      <c r="OME1164" s="54"/>
      <c r="OMF1164" s="54"/>
      <c r="OMG1164" s="54"/>
      <c r="OMH1164" s="54"/>
      <c r="OMI1164" s="54"/>
      <c r="OMJ1164" s="54"/>
      <c r="OMK1164" s="54"/>
      <c r="OML1164" s="54"/>
      <c r="OMM1164" s="54"/>
      <c r="OMN1164" s="54"/>
      <c r="OMO1164" s="54"/>
      <c r="OMP1164" s="54"/>
      <c r="OMQ1164" s="54"/>
      <c r="OMR1164" s="54"/>
      <c r="OMS1164" s="54"/>
      <c r="OMT1164" s="54"/>
      <c r="OMU1164" s="54"/>
      <c r="OMV1164" s="54"/>
      <c r="OMW1164" s="54"/>
      <c r="OMX1164" s="54"/>
      <c r="OMY1164" s="54"/>
      <c r="OMZ1164" s="54"/>
      <c r="ONA1164" s="54"/>
      <c r="ONB1164" s="54"/>
      <c r="ONC1164" s="54"/>
      <c r="OND1164" s="54"/>
      <c r="ONE1164" s="54"/>
      <c r="ONF1164" s="54"/>
      <c r="ONG1164" s="54"/>
      <c r="ONH1164" s="54"/>
      <c r="ONI1164" s="54"/>
      <c r="ONJ1164" s="54"/>
      <c r="ONK1164" s="54"/>
      <c r="ONL1164" s="54"/>
      <c r="ONM1164" s="54"/>
      <c r="ONN1164" s="54"/>
      <c r="ONO1164" s="54"/>
      <c r="ONP1164" s="54"/>
      <c r="ONQ1164" s="54"/>
      <c r="ONR1164" s="54"/>
      <c r="ONS1164" s="54"/>
      <c r="ONT1164" s="54"/>
      <c r="ONU1164" s="54"/>
      <c r="ONV1164" s="54"/>
      <c r="ONW1164" s="54"/>
      <c r="ONX1164" s="54"/>
      <c r="ONY1164" s="54"/>
      <c r="ONZ1164" s="54"/>
      <c r="OOA1164" s="54"/>
      <c r="OOB1164" s="54"/>
      <c r="OOC1164" s="54"/>
      <c r="OOD1164" s="54"/>
      <c r="OOE1164" s="54"/>
      <c r="OOF1164" s="54"/>
      <c r="OOG1164" s="54"/>
      <c r="OOH1164" s="54"/>
      <c r="OOI1164" s="54"/>
      <c r="OOJ1164" s="54"/>
      <c r="OOK1164" s="54"/>
      <c r="OOL1164" s="54"/>
      <c r="OOM1164" s="54"/>
      <c r="OON1164" s="54"/>
      <c r="OOO1164" s="54"/>
      <c r="OOP1164" s="54"/>
      <c r="OOQ1164" s="54"/>
      <c r="OOR1164" s="54"/>
      <c r="OOS1164" s="54"/>
      <c r="OOT1164" s="54"/>
      <c r="OOU1164" s="54"/>
      <c r="OOV1164" s="54"/>
      <c r="OOW1164" s="54"/>
      <c r="OOX1164" s="54"/>
      <c r="OOY1164" s="54"/>
      <c r="OOZ1164" s="54"/>
      <c r="OPA1164" s="54"/>
      <c r="OPB1164" s="54"/>
      <c r="OPC1164" s="54"/>
      <c r="OPD1164" s="54"/>
      <c r="OPE1164" s="54"/>
      <c r="OPF1164" s="54"/>
      <c r="OPG1164" s="54"/>
      <c r="OPH1164" s="54"/>
      <c r="OPI1164" s="54"/>
      <c r="OPJ1164" s="54"/>
      <c r="OPK1164" s="54"/>
      <c r="OPL1164" s="54"/>
      <c r="OPM1164" s="54"/>
      <c r="OPN1164" s="54"/>
      <c r="OPO1164" s="54"/>
      <c r="OPP1164" s="54"/>
      <c r="OPQ1164" s="54"/>
      <c r="OPR1164" s="54"/>
      <c r="OPS1164" s="54"/>
      <c r="OPT1164" s="54"/>
      <c r="OPU1164" s="54"/>
      <c r="OPV1164" s="54"/>
      <c r="OPW1164" s="54"/>
      <c r="OPX1164" s="54"/>
      <c r="OPY1164" s="54"/>
      <c r="OPZ1164" s="54"/>
      <c r="OQA1164" s="54"/>
      <c r="OQB1164" s="54"/>
      <c r="OQC1164" s="54"/>
      <c r="OQD1164" s="54"/>
      <c r="OQE1164" s="54"/>
      <c r="OQF1164" s="54"/>
      <c r="OQG1164" s="54"/>
      <c r="OQH1164" s="54"/>
      <c r="OQI1164" s="54"/>
      <c r="OQJ1164" s="54"/>
      <c r="OQK1164" s="54"/>
      <c r="OQL1164" s="54"/>
      <c r="OQM1164" s="54"/>
      <c r="OQN1164" s="54"/>
      <c r="OQO1164" s="54"/>
      <c r="OQP1164" s="54"/>
      <c r="OQQ1164" s="54"/>
      <c r="OQR1164" s="54"/>
      <c r="OQS1164" s="54"/>
      <c r="OQT1164" s="54"/>
      <c r="OQU1164" s="54"/>
      <c r="OQV1164" s="54"/>
      <c r="OQW1164" s="54"/>
      <c r="OQX1164" s="54"/>
      <c r="OQY1164" s="54"/>
      <c r="OQZ1164" s="54"/>
      <c r="ORA1164" s="54"/>
      <c r="ORB1164" s="54"/>
      <c r="ORC1164" s="54"/>
      <c r="ORD1164" s="54"/>
      <c r="ORE1164" s="54"/>
      <c r="ORF1164" s="54"/>
      <c r="ORG1164" s="54"/>
      <c r="ORH1164" s="54"/>
      <c r="ORI1164" s="54"/>
      <c r="ORJ1164" s="54"/>
      <c r="ORK1164" s="54"/>
      <c r="ORL1164" s="54"/>
      <c r="ORM1164" s="54"/>
      <c r="ORN1164" s="54"/>
      <c r="ORO1164" s="54"/>
      <c r="ORP1164" s="54"/>
      <c r="ORQ1164" s="54"/>
      <c r="ORR1164" s="54"/>
      <c r="ORS1164" s="54"/>
      <c r="ORT1164" s="54"/>
      <c r="ORU1164" s="54"/>
      <c r="ORV1164" s="54"/>
      <c r="ORW1164" s="54"/>
      <c r="ORX1164" s="54"/>
      <c r="ORY1164" s="54"/>
      <c r="ORZ1164" s="54"/>
      <c r="OSA1164" s="54"/>
      <c r="OSB1164" s="54"/>
      <c r="OSC1164" s="54"/>
      <c r="OSD1164" s="54"/>
      <c r="OSE1164" s="54"/>
      <c r="OSF1164" s="54"/>
      <c r="OSG1164" s="54"/>
      <c r="OSH1164" s="54"/>
      <c r="OSI1164" s="54"/>
      <c r="OSJ1164" s="54"/>
      <c r="OSK1164" s="54"/>
      <c r="OSL1164" s="54"/>
      <c r="OSM1164" s="54"/>
      <c r="OSN1164" s="54"/>
      <c r="OSO1164" s="54"/>
      <c r="OSP1164" s="54"/>
      <c r="OSQ1164" s="54"/>
      <c r="OSR1164" s="54"/>
      <c r="OSS1164" s="54"/>
      <c r="OST1164" s="54"/>
      <c r="OSU1164" s="54"/>
      <c r="OSV1164" s="54"/>
      <c r="OSW1164" s="54"/>
      <c r="OSX1164" s="54"/>
      <c r="OSY1164" s="54"/>
      <c r="OSZ1164" s="54"/>
      <c r="OTA1164" s="54"/>
      <c r="OTB1164" s="54"/>
      <c r="OTC1164" s="54"/>
      <c r="OTD1164" s="54"/>
      <c r="OTE1164" s="54"/>
      <c r="OTF1164" s="54"/>
      <c r="OTG1164" s="54"/>
      <c r="OTH1164" s="54"/>
      <c r="OTI1164" s="54"/>
      <c r="OTJ1164" s="54"/>
      <c r="OTK1164" s="54"/>
      <c r="OTL1164" s="54"/>
      <c r="OTM1164" s="54"/>
      <c r="OTN1164" s="54"/>
      <c r="OTO1164" s="54"/>
      <c r="OTP1164" s="54"/>
      <c r="OTQ1164" s="54"/>
      <c r="OTR1164" s="54"/>
      <c r="OTS1164" s="54"/>
      <c r="OTT1164" s="54"/>
      <c r="OTU1164" s="54"/>
      <c r="OTV1164" s="54"/>
      <c r="OTW1164" s="54"/>
      <c r="OTX1164" s="54"/>
      <c r="OTY1164" s="54"/>
      <c r="OTZ1164" s="54"/>
      <c r="OUA1164" s="54"/>
      <c r="OUB1164" s="54"/>
      <c r="OUC1164" s="54"/>
      <c r="OUD1164" s="54"/>
      <c r="OUE1164" s="54"/>
      <c r="OUF1164" s="54"/>
      <c r="OUG1164" s="54"/>
      <c r="OUH1164" s="54"/>
      <c r="OUI1164" s="54"/>
      <c r="OUJ1164" s="54"/>
      <c r="OUK1164" s="54"/>
      <c r="OUL1164" s="54"/>
      <c r="OUM1164" s="54"/>
      <c r="OUN1164" s="54"/>
      <c r="OUO1164" s="54"/>
      <c r="OUP1164" s="54"/>
      <c r="OUQ1164" s="54"/>
      <c r="OUR1164" s="54"/>
      <c r="OUS1164" s="54"/>
      <c r="OUT1164" s="54"/>
      <c r="OUU1164" s="54"/>
      <c r="OUV1164" s="54"/>
      <c r="OUW1164" s="54"/>
      <c r="OUX1164" s="54"/>
      <c r="OUY1164" s="54"/>
      <c r="OUZ1164" s="54"/>
      <c r="OVA1164" s="54"/>
      <c r="OVB1164" s="54"/>
      <c r="OVC1164" s="54"/>
      <c r="OVD1164" s="54"/>
      <c r="OVE1164" s="54"/>
      <c r="OVF1164" s="54"/>
      <c r="OVG1164" s="54"/>
      <c r="OVH1164" s="54"/>
      <c r="OVI1164" s="54"/>
      <c r="OVJ1164" s="54"/>
      <c r="OVK1164" s="54"/>
      <c r="OVL1164" s="54"/>
      <c r="OVM1164" s="54"/>
      <c r="OVN1164" s="54"/>
      <c r="OVO1164" s="54"/>
      <c r="OVP1164" s="54"/>
      <c r="OVQ1164" s="54"/>
      <c r="OVR1164" s="54"/>
      <c r="OVS1164" s="54"/>
      <c r="OVT1164" s="54"/>
      <c r="OVU1164" s="54"/>
      <c r="OVV1164" s="54"/>
      <c r="OVW1164" s="54"/>
      <c r="OVX1164" s="54"/>
      <c r="OVY1164" s="54"/>
      <c r="OVZ1164" s="54"/>
      <c r="OWA1164" s="54"/>
      <c r="OWB1164" s="54"/>
      <c r="OWC1164" s="54"/>
      <c r="OWD1164" s="54"/>
      <c r="OWE1164" s="54"/>
      <c r="OWF1164" s="54"/>
      <c r="OWG1164" s="54"/>
      <c r="OWH1164" s="54"/>
      <c r="OWI1164" s="54"/>
      <c r="OWJ1164" s="54"/>
      <c r="OWK1164" s="54"/>
      <c r="OWL1164" s="54"/>
      <c r="OWM1164" s="54"/>
      <c r="OWN1164" s="54"/>
      <c r="OWO1164" s="54"/>
      <c r="OWP1164" s="54"/>
      <c r="OWQ1164" s="54"/>
      <c r="OWR1164" s="54"/>
      <c r="OWS1164" s="54"/>
      <c r="OWT1164" s="54"/>
      <c r="OWU1164" s="54"/>
      <c r="OWV1164" s="54"/>
      <c r="OWW1164" s="54"/>
      <c r="OWX1164" s="54"/>
      <c r="OWY1164" s="54"/>
      <c r="OWZ1164" s="54"/>
      <c r="OXA1164" s="54"/>
      <c r="OXB1164" s="54"/>
      <c r="OXC1164" s="54"/>
      <c r="OXD1164" s="54"/>
      <c r="OXE1164" s="54"/>
      <c r="OXF1164" s="54"/>
      <c r="OXG1164" s="54"/>
      <c r="OXH1164" s="54"/>
      <c r="OXI1164" s="54"/>
      <c r="OXJ1164" s="54"/>
      <c r="OXK1164" s="54"/>
      <c r="OXL1164" s="54"/>
      <c r="OXM1164" s="54"/>
      <c r="OXN1164" s="54"/>
      <c r="OXO1164" s="54"/>
      <c r="OXP1164" s="54"/>
      <c r="OXQ1164" s="54"/>
      <c r="OXR1164" s="54"/>
      <c r="OXS1164" s="54"/>
      <c r="OXT1164" s="54"/>
      <c r="OXU1164" s="54"/>
      <c r="OXV1164" s="54"/>
      <c r="OXW1164" s="54"/>
      <c r="OXX1164" s="54"/>
      <c r="OXY1164" s="54"/>
      <c r="OXZ1164" s="54"/>
      <c r="OYA1164" s="54"/>
      <c r="OYB1164" s="54"/>
      <c r="OYC1164" s="54"/>
      <c r="OYD1164" s="54"/>
      <c r="OYE1164" s="54"/>
      <c r="OYF1164" s="54"/>
      <c r="OYG1164" s="54"/>
      <c r="OYH1164" s="54"/>
      <c r="OYI1164" s="54"/>
      <c r="OYJ1164" s="54"/>
      <c r="OYK1164" s="54"/>
      <c r="OYL1164" s="54"/>
      <c r="OYM1164" s="54"/>
      <c r="OYN1164" s="54"/>
      <c r="OYO1164" s="54"/>
      <c r="OYP1164" s="54"/>
      <c r="OYQ1164" s="54"/>
      <c r="OYR1164" s="54"/>
      <c r="OYS1164" s="54"/>
      <c r="OYT1164" s="54"/>
      <c r="OYU1164" s="54"/>
      <c r="OYV1164" s="54"/>
      <c r="OYW1164" s="54"/>
      <c r="OYX1164" s="54"/>
      <c r="OYY1164" s="54"/>
      <c r="OYZ1164" s="54"/>
      <c r="OZA1164" s="54"/>
      <c r="OZB1164" s="54"/>
      <c r="OZC1164" s="54"/>
      <c r="OZD1164" s="54"/>
      <c r="OZE1164" s="54"/>
      <c r="OZF1164" s="54"/>
      <c r="OZG1164" s="54"/>
      <c r="OZH1164" s="54"/>
      <c r="OZI1164" s="54"/>
      <c r="OZJ1164" s="54"/>
      <c r="OZK1164" s="54"/>
      <c r="OZL1164" s="54"/>
      <c r="OZM1164" s="54"/>
      <c r="OZN1164" s="54"/>
      <c r="OZO1164" s="54"/>
      <c r="OZP1164" s="54"/>
      <c r="OZQ1164" s="54"/>
      <c r="OZR1164" s="54"/>
      <c r="OZS1164" s="54"/>
      <c r="OZT1164" s="54"/>
      <c r="OZU1164" s="54"/>
      <c r="OZV1164" s="54"/>
      <c r="OZW1164" s="54"/>
      <c r="OZX1164" s="54"/>
      <c r="OZY1164" s="54"/>
      <c r="OZZ1164" s="54"/>
      <c r="PAA1164" s="54"/>
      <c r="PAB1164" s="54"/>
      <c r="PAC1164" s="54"/>
      <c r="PAD1164" s="54"/>
      <c r="PAE1164" s="54"/>
      <c r="PAF1164" s="54"/>
      <c r="PAG1164" s="54"/>
      <c r="PAH1164" s="54"/>
      <c r="PAI1164" s="54"/>
      <c r="PAJ1164" s="54"/>
      <c r="PAK1164" s="54"/>
      <c r="PAL1164" s="54"/>
      <c r="PAM1164" s="54"/>
      <c r="PAN1164" s="54"/>
      <c r="PAO1164" s="54"/>
      <c r="PAP1164" s="54"/>
      <c r="PAQ1164" s="54"/>
      <c r="PAR1164" s="54"/>
      <c r="PAS1164" s="54"/>
      <c r="PAT1164" s="54"/>
      <c r="PAU1164" s="54"/>
      <c r="PAV1164" s="54"/>
      <c r="PAW1164" s="54"/>
      <c r="PAX1164" s="54"/>
      <c r="PAY1164" s="54"/>
      <c r="PAZ1164" s="54"/>
      <c r="PBA1164" s="54"/>
      <c r="PBB1164" s="54"/>
      <c r="PBC1164" s="54"/>
      <c r="PBD1164" s="54"/>
      <c r="PBE1164" s="54"/>
      <c r="PBF1164" s="54"/>
      <c r="PBG1164" s="54"/>
      <c r="PBH1164" s="54"/>
      <c r="PBI1164" s="54"/>
      <c r="PBJ1164" s="54"/>
      <c r="PBK1164" s="54"/>
      <c r="PBL1164" s="54"/>
      <c r="PBM1164" s="54"/>
      <c r="PBN1164" s="54"/>
      <c r="PBO1164" s="54"/>
      <c r="PBP1164" s="54"/>
      <c r="PBQ1164" s="54"/>
      <c r="PBR1164" s="54"/>
      <c r="PBS1164" s="54"/>
      <c r="PBT1164" s="54"/>
      <c r="PBU1164" s="54"/>
      <c r="PBV1164" s="54"/>
      <c r="PBW1164" s="54"/>
      <c r="PBX1164" s="54"/>
      <c r="PBY1164" s="54"/>
      <c r="PBZ1164" s="54"/>
      <c r="PCA1164" s="54"/>
      <c r="PCB1164" s="54"/>
      <c r="PCC1164" s="54"/>
      <c r="PCD1164" s="54"/>
      <c r="PCE1164" s="54"/>
      <c r="PCF1164" s="54"/>
      <c r="PCG1164" s="54"/>
      <c r="PCH1164" s="54"/>
      <c r="PCI1164" s="54"/>
      <c r="PCJ1164" s="54"/>
      <c r="PCK1164" s="54"/>
      <c r="PCL1164" s="54"/>
      <c r="PCM1164" s="54"/>
      <c r="PCN1164" s="54"/>
      <c r="PCO1164" s="54"/>
      <c r="PCP1164" s="54"/>
      <c r="PCQ1164" s="54"/>
      <c r="PCR1164" s="54"/>
      <c r="PCS1164" s="54"/>
      <c r="PCT1164" s="54"/>
      <c r="PCU1164" s="54"/>
      <c r="PCV1164" s="54"/>
      <c r="PCW1164" s="54"/>
      <c r="PCX1164" s="54"/>
      <c r="PCY1164" s="54"/>
      <c r="PCZ1164" s="54"/>
      <c r="PDA1164" s="54"/>
      <c r="PDB1164" s="54"/>
      <c r="PDC1164" s="54"/>
      <c r="PDD1164" s="54"/>
      <c r="PDE1164" s="54"/>
      <c r="PDF1164" s="54"/>
      <c r="PDG1164" s="54"/>
      <c r="PDH1164" s="54"/>
      <c r="PDI1164" s="54"/>
      <c r="PDJ1164" s="54"/>
      <c r="PDK1164" s="54"/>
      <c r="PDL1164" s="54"/>
      <c r="PDM1164" s="54"/>
      <c r="PDN1164" s="54"/>
      <c r="PDO1164" s="54"/>
      <c r="PDP1164" s="54"/>
      <c r="PDQ1164" s="54"/>
      <c r="PDR1164" s="54"/>
      <c r="PDS1164" s="54"/>
      <c r="PDT1164" s="54"/>
      <c r="PDU1164" s="54"/>
      <c r="PDV1164" s="54"/>
      <c r="PDW1164" s="54"/>
      <c r="PDX1164" s="54"/>
      <c r="PDY1164" s="54"/>
      <c r="PDZ1164" s="54"/>
      <c r="PEA1164" s="54"/>
      <c r="PEB1164" s="54"/>
      <c r="PEC1164" s="54"/>
      <c r="PED1164" s="54"/>
      <c r="PEE1164" s="54"/>
      <c r="PEF1164" s="54"/>
      <c r="PEG1164" s="54"/>
      <c r="PEH1164" s="54"/>
      <c r="PEI1164" s="54"/>
      <c r="PEJ1164" s="54"/>
      <c r="PEK1164" s="54"/>
      <c r="PEL1164" s="54"/>
      <c r="PEM1164" s="54"/>
      <c r="PEN1164" s="54"/>
      <c r="PEO1164" s="54"/>
      <c r="PEP1164" s="54"/>
      <c r="PEQ1164" s="54"/>
      <c r="PER1164" s="54"/>
      <c r="PES1164" s="54"/>
      <c r="PET1164" s="54"/>
      <c r="PEU1164" s="54"/>
      <c r="PEV1164" s="54"/>
      <c r="PEW1164" s="54"/>
      <c r="PEX1164" s="54"/>
      <c r="PEY1164" s="54"/>
      <c r="PEZ1164" s="54"/>
      <c r="PFA1164" s="54"/>
      <c r="PFB1164" s="54"/>
      <c r="PFC1164" s="54"/>
      <c r="PFD1164" s="54"/>
      <c r="PFE1164" s="54"/>
      <c r="PFF1164" s="54"/>
      <c r="PFG1164" s="54"/>
      <c r="PFH1164" s="54"/>
      <c r="PFI1164" s="54"/>
      <c r="PFJ1164" s="54"/>
      <c r="PFK1164" s="54"/>
      <c r="PFL1164" s="54"/>
      <c r="PFM1164" s="54"/>
      <c r="PFN1164" s="54"/>
      <c r="PFO1164" s="54"/>
      <c r="PFP1164" s="54"/>
      <c r="PFQ1164" s="54"/>
      <c r="PFR1164" s="54"/>
      <c r="PFS1164" s="54"/>
      <c r="PFT1164" s="54"/>
      <c r="PFU1164" s="54"/>
      <c r="PFV1164" s="54"/>
      <c r="PFW1164" s="54"/>
      <c r="PFX1164" s="54"/>
      <c r="PFY1164" s="54"/>
      <c r="PFZ1164" s="54"/>
      <c r="PGA1164" s="54"/>
      <c r="PGB1164" s="54"/>
      <c r="PGC1164" s="54"/>
      <c r="PGD1164" s="54"/>
      <c r="PGE1164" s="54"/>
      <c r="PGF1164" s="54"/>
      <c r="PGG1164" s="54"/>
      <c r="PGH1164" s="54"/>
      <c r="PGI1164" s="54"/>
      <c r="PGJ1164" s="54"/>
      <c r="PGK1164" s="54"/>
      <c r="PGL1164" s="54"/>
      <c r="PGM1164" s="54"/>
      <c r="PGN1164" s="54"/>
      <c r="PGO1164" s="54"/>
      <c r="PGP1164" s="54"/>
      <c r="PGQ1164" s="54"/>
      <c r="PGR1164" s="54"/>
      <c r="PGS1164" s="54"/>
      <c r="PGT1164" s="54"/>
      <c r="PGU1164" s="54"/>
      <c r="PGV1164" s="54"/>
      <c r="PGW1164" s="54"/>
      <c r="PGX1164" s="54"/>
      <c r="PGY1164" s="54"/>
      <c r="PGZ1164" s="54"/>
      <c r="PHA1164" s="54"/>
      <c r="PHB1164" s="54"/>
      <c r="PHC1164" s="54"/>
      <c r="PHD1164" s="54"/>
      <c r="PHE1164" s="54"/>
      <c r="PHF1164" s="54"/>
      <c r="PHG1164" s="54"/>
      <c r="PHH1164" s="54"/>
      <c r="PHI1164" s="54"/>
      <c r="PHJ1164" s="54"/>
      <c r="PHK1164" s="54"/>
      <c r="PHL1164" s="54"/>
      <c r="PHM1164" s="54"/>
      <c r="PHN1164" s="54"/>
      <c r="PHO1164" s="54"/>
      <c r="PHP1164" s="54"/>
      <c r="PHQ1164" s="54"/>
      <c r="PHR1164" s="54"/>
      <c r="PHS1164" s="54"/>
      <c r="PHT1164" s="54"/>
      <c r="PHU1164" s="54"/>
      <c r="PHV1164" s="54"/>
      <c r="PHW1164" s="54"/>
      <c r="PHX1164" s="54"/>
      <c r="PHY1164" s="54"/>
      <c r="PHZ1164" s="54"/>
      <c r="PIA1164" s="54"/>
      <c r="PIB1164" s="54"/>
      <c r="PIC1164" s="54"/>
      <c r="PID1164" s="54"/>
      <c r="PIE1164" s="54"/>
      <c r="PIF1164" s="54"/>
      <c r="PIG1164" s="54"/>
      <c r="PIH1164" s="54"/>
      <c r="PII1164" s="54"/>
      <c r="PIJ1164" s="54"/>
      <c r="PIK1164" s="54"/>
      <c r="PIL1164" s="54"/>
      <c r="PIM1164" s="54"/>
      <c r="PIN1164" s="54"/>
      <c r="PIO1164" s="54"/>
      <c r="PIP1164" s="54"/>
      <c r="PIQ1164" s="54"/>
      <c r="PIR1164" s="54"/>
      <c r="PIS1164" s="54"/>
      <c r="PIT1164" s="54"/>
      <c r="PIU1164" s="54"/>
      <c r="PIV1164" s="54"/>
      <c r="PIW1164" s="54"/>
      <c r="PIX1164" s="54"/>
      <c r="PIY1164" s="54"/>
      <c r="PIZ1164" s="54"/>
      <c r="PJA1164" s="54"/>
      <c r="PJB1164" s="54"/>
      <c r="PJC1164" s="54"/>
      <c r="PJD1164" s="54"/>
      <c r="PJE1164" s="54"/>
      <c r="PJF1164" s="54"/>
      <c r="PJG1164" s="54"/>
      <c r="PJH1164" s="54"/>
      <c r="PJI1164" s="54"/>
      <c r="PJJ1164" s="54"/>
      <c r="PJK1164" s="54"/>
      <c r="PJL1164" s="54"/>
      <c r="PJM1164" s="54"/>
      <c r="PJN1164" s="54"/>
      <c r="PJO1164" s="54"/>
      <c r="PJP1164" s="54"/>
      <c r="PJQ1164" s="54"/>
      <c r="PJR1164" s="54"/>
      <c r="PJS1164" s="54"/>
      <c r="PJT1164" s="54"/>
      <c r="PJU1164" s="54"/>
      <c r="PJV1164" s="54"/>
      <c r="PJW1164" s="54"/>
      <c r="PJX1164" s="54"/>
      <c r="PJY1164" s="54"/>
      <c r="PJZ1164" s="54"/>
      <c r="PKA1164" s="54"/>
      <c r="PKB1164" s="54"/>
      <c r="PKC1164" s="54"/>
      <c r="PKD1164" s="54"/>
      <c r="PKE1164" s="54"/>
      <c r="PKF1164" s="54"/>
      <c r="PKG1164" s="54"/>
      <c r="PKH1164" s="54"/>
      <c r="PKI1164" s="54"/>
      <c r="PKJ1164" s="54"/>
      <c r="PKK1164" s="54"/>
      <c r="PKL1164" s="54"/>
      <c r="PKM1164" s="54"/>
      <c r="PKN1164" s="54"/>
      <c r="PKO1164" s="54"/>
      <c r="PKP1164" s="54"/>
      <c r="PKQ1164" s="54"/>
      <c r="PKR1164" s="54"/>
      <c r="PKS1164" s="54"/>
      <c r="PKT1164" s="54"/>
      <c r="PKU1164" s="54"/>
      <c r="PKV1164" s="54"/>
      <c r="PKW1164" s="54"/>
      <c r="PKX1164" s="54"/>
      <c r="PKY1164" s="54"/>
      <c r="PKZ1164" s="54"/>
      <c r="PLA1164" s="54"/>
      <c r="PLB1164" s="54"/>
      <c r="PLC1164" s="54"/>
      <c r="PLD1164" s="54"/>
      <c r="PLE1164" s="54"/>
      <c r="PLF1164" s="54"/>
      <c r="PLG1164" s="54"/>
      <c r="PLH1164" s="54"/>
      <c r="PLI1164" s="54"/>
      <c r="PLJ1164" s="54"/>
      <c r="PLK1164" s="54"/>
      <c r="PLL1164" s="54"/>
      <c r="PLM1164" s="54"/>
      <c r="PLN1164" s="54"/>
      <c r="PLO1164" s="54"/>
      <c r="PLP1164" s="54"/>
      <c r="PLQ1164" s="54"/>
      <c r="PLR1164" s="54"/>
      <c r="PLS1164" s="54"/>
      <c r="PLT1164" s="54"/>
      <c r="PLU1164" s="54"/>
      <c r="PLV1164" s="54"/>
      <c r="PLW1164" s="54"/>
      <c r="PLX1164" s="54"/>
      <c r="PLY1164" s="54"/>
      <c r="PLZ1164" s="54"/>
      <c r="PMA1164" s="54"/>
      <c r="PMB1164" s="54"/>
      <c r="PMC1164" s="54"/>
      <c r="PMD1164" s="54"/>
      <c r="PME1164" s="54"/>
      <c r="PMF1164" s="54"/>
      <c r="PMG1164" s="54"/>
      <c r="PMH1164" s="54"/>
      <c r="PMI1164" s="54"/>
      <c r="PMJ1164" s="54"/>
      <c r="PMK1164" s="54"/>
      <c r="PML1164" s="54"/>
      <c r="PMM1164" s="54"/>
      <c r="PMN1164" s="54"/>
      <c r="PMO1164" s="54"/>
      <c r="PMP1164" s="54"/>
      <c r="PMQ1164" s="54"/>
      <c r="PMR1164" s="54"/>
      <c r="PMS1164" s="54"/>
      <c r="PMT1164" s="54"/>
      <c r="PMU1164" s="54"/>
      <c r="PMV1164" s="54"/>
      <c r="PMW1164" s="54"/>
      <c r="PMX1164" s="54"/>
      <c r="PMY1164" s="54"/>
      <c r="PMZ1164" s="54"/>
      <c r="PNA1164" s="54"/>
      <c r="PNB1164" s="54"/>
      <c r="PNC1164" s="54"/>
      <c r="PND1164" s="54"/>
      <c r="PNE1164" s="54"/>
      <c r="PNF1164" s="54"/>
      <c r="PNG1164" s="54"/>
      <c r="PNH1164" s="54"/>
      <c r="PNI1164" s="54"/>
      <c r="PNJ1164" s="54"/>
      <c r="PNK1164" s="54"/>
      <c r="PNL1164" s="54"/>
      <c r="PNM1164" s="54"/>
      <c r="PNN1164" s="54"/>
      <c r="PNO1164" s="54"/>
      <c r="PNP1164" s="54"/>
      <c r="PNQ1164" s="54"/>
      <c r="PNR1164" s="54"/>
      <c r="PNS1164" s="54"/>
      <c r="PNT1164" s="54"/>
      <c r="PNU1164" s="54"/>
      <c r="PNV1164" s="54"/>
      <c r="PNW1164" s="54"/>
      <c r="PNX1164" s="54"/>
      <c r="PNY1164" s="54"/>
      <c r="PNZ1164" s="54"/>
      <c r="POA1164" s="54"/>
      <c r="POB1164" s="54"/>
      <c r="POC1164" s="54"/>
      <c r="POD1164" s="54"/>
      <c r="POE1164" s="54"/>
      <c r="POF1164" s="54"/>
      <c r="POG1164" s="54"/>
      <c r="POH1164" s="54"/>
      <c r="POI1164" s="54"/>
      <c r="POJ1164" s="54"/>
      <c r="POK1164" s="54"/>
      <c r="POL1164" s="54"/>
      <c r="POM1164" s="54"/>
      <c r="PON1164" s="54"/>
      <c r="POO1164" s="54"/>
      <c r="POP1164" s="54"/>
      <c r="POQ1164" s="54"/>
      <c r="POR1164" s="54"/>
      <c r="POS1164" s="54"/>
      <c r="POT1164" s="54"/>
      <c r="POU1164" s="54"/>
      <c r="POV1164" s="54"/>
      <c r="POW1164" s="54"/>
      <c r="POX1164" s="54"/>
      <c r="POY1164" s="54"/>
      <c r="POZ1164" s="54"/>
      <c r="PPA1164" s="54"/>
      <c r="PPB1164" s="54"/>
      <c r="PPC1164" s="54"/>
      <c r="PPD1164" s="54"/>
      <c r="PPE1164" s="54"/>
      <c r="PPF1164" s="54"/>
      <c r="PPG1164" s="54"/>
      <c r="PPH1164" s="54"/>
      <c r="PPI1164" s="54"/>
      <c r="PPJ1164" s="54"/>
      <c r="PPK1164" s="54"/>
      <c r="PPL1164" s="54"/>
      <c r="PPM1164" s="54"/>
      <c r="PPN1164" s="54"/>
      <c r="PPO1164" s="54"/>
      <c r="PPP1164" s="54"/>
      <c r="PPQ1164" s="54"/>
      <c r="PPR1164" s="54"/>
      <c r="PPS1164" s="54"/>
      <c r="PPT1164" s="54"/>
      <c r="PPU1164" s="54"/>
      <c r="PPV1164" s="54"/>
      <c r="PPW1164" s="54"/>
      <c r="PPX1164" s="54"/>
      <c r="PPY1164" s="54"/>
      <c r="PPZ1164" s="54"/>
      <c r="PQA1164" s="54"/>
      <c r="PQB1164" s="54"/>
      <c r="PQC1164" s="54"/>
      <c r="PQD1164" s="54"/>
      <c r="PQE1164" s="54"/>
      <c r="PQF1164" s="54"/>
      <c r="PQG1164" s="54"/>
      <c r="PQH1164" s="54"/>
      <c r="PQI1164" s="54"/>
      <c r="PQJ1164" s="54"/>
      <c r="PQK1164" s="54"/>
      <c r="PQL1164" s="54"/>
      <c r="PQM1164" s="54"/>
      <c r="PQN1164" s="54"/>
      <c r="PQO1164" s="54"/>
      <c r="PQP1164" s="54"/>
      <c r="PQQ1164" s="54"/>
      <c r="PQR1164" s="54"/>
      <c r="PQS1164" s="54"/>
      <c r="PQT1164" s="54"/>
      <c r="PQU1164" s="54"/>
      <c r="PQV1164" s="54"/>
      <c r="PQW1164" s="54"/>
      <c r="PQX1164" s="54"/>
      <c r="PQY1164" s="54"/>
      <c r="PQZ1164" s="54"/>
      <c r="PRA1164" s="54"/>
      <c r="PRB1164" s="54"/>
      <c r="PRC1164" s="54"/>
      <c r="PRD1164" s="54"/>
      <c r="PRE1164" s="54"/>
      <c r="PRF1164" s="54"/>
      <c r="PRG1164" s="54"/>
      <c r="PRH1164" s="54"/>
      <c r="PRI1164" s="54"/>
      <c r="PRJ1164" s="54"/>
      <c r="PRK1164" s="54"/>
      <c r="PRL1164" s="54"/>
      <c r="PRM1164" s="54"/>
      <c r="PRN1164" s="54"/>
      <c r="PRO1164" s="54"/>
      <c r="PRP1164" s="54"/>
      <c r="PRQ1164" s="54"/>
      <c r="PRR1164" s="54"/>
      <c r="PRS1164" s="54"/>
      <c r="PRT1164" s="54"/>
      <c r="PRU1164" s="54"/>
      <c r="PRV1164" s="54"/>
      <c r="PRW1164" s="54"/>
      <c r="PRX1164" s="54"/>
      <c r="PRY1164" s="54"/>
      <c r="PRZ1164" s="54"/>
      <c r="PSA1164" s="54"/>
      <c r="PSB1164" s="54"/>
      <c r="PSC1164" s="54"/>
      <c r="PSD1164" s="54"/>
      <c r="PSE1164" s="54"/>
      <c r="PSF1164" s="54"/>
      <c r="PSG1164" s="54"/>
      <c r="PSH1164" s="54"/>
      <c r="PSI1164" s="54"/>
      <c r="PSJ1164" s="54"/>
      <c r="PSK1164" s="54"/>
      <c r="PSL1164" s="54"/>
      <c r="PSM1164" s="54"/>
      <c r="PSN1164" s="54"/>
      <c r="PSO1164" s="54"/>
      <c r="PSP1164" s="54"/>
      <c r="PSQ1164" s="54"/>
      <c r="PSR1164" s="54"/>
      <c r="PSS1164" s="54"/>
      <c r="PST1164" s="54"/>
      <c r="PSU1164" s="54"/>
      <c r="PSV1164" s="54"/>
      <c r="PSW1164" s="54"/>
      <c r="PSX1164" s="54"/>
      <c r="PSY1164" s="54"/>
      <c r="PSZ1164" s="54"/>
      <c r="PTA1164" s="54"/>
      <c r="PTB1164" s="54"/>
      <c r="PTC1164" s="54"/>
      <c r="PTD1164" s="54"/>
      <c r="PTE1164" s="54"/>
      <c r="PTF1164" s="54"/>
      <c r="PTG1164" s="54"/>
      <c r="PTH1164" s="54"/>
      <c r="PTI1164" s="54"/>
      <c r="PTJ1164" s="54"/>
      <c r="PTK1164" s="54"/>
      <c r="PTL1164" s="54"/>
      <c r="PTM1164" s="54"/>
      <c r="PTN1164" s="54"/>
      <c r="PTO1164" s="54"/>
      <c r="PTP1164" s="54"/>
      <c r="PTQ1164" s="54"/>
      <c r="PTR1164" s="54"/>
      <c r="PTS1164" s="54"/>
      <c r="PTT1164" s="54"/>
      <c r="PTU1164" s="54"/>
      <c r="PTV1164" s="54"/>
      <c r="PTW1164" s="54"/>
      <c r="PTX1164" s="54"/>
      <c r="PTY1164" s="54"/>
      <c r="PTZ1164" s="54"/>
      <c r="PUA1164" s="54"/>
      <c r="PUB1164" s="54"/>
      <c r="PUC1164" s="54"/>
      <c r="PUD1164" s="54"/>
      <c r="PUE1164" s="54"/>
      <c r="PUF1164" s="54"/>
      <c r="PUG1164" s="54"/>
      <c r="PUH1164" s="54"/>
      <c r="PUI1164" s="54"/>
      <c r="PUJ1164" s="54"/>
      <c r="PUK1164" s="54"/>
      <c r="PUL1164" s="54"/>
      <c r="PUM1164" s="54"/>
      <c r="PUN1164" s="54"/>
      <c r="PUO1164" s="54"/>
      <c r="PUP1164" s="54"/>
      <c r="PUQ1164" s="54"/>
      <c r="PUR1164" s="54"/>
      <c r="PUS1164" s="54"/>
      <c r="PUT1164" s="54"/>
      <c r="PUU1164" s="54"/>
      <c r="PUV1164" s="54"/>
      <c r="PUW1164" s="54"/>
      <c r="PUX1164" s="54"/>
      <c r="PUY1164" s="54"/>
      <c r="PUZ1164" s="54"/>
      <c r="PVA1164" s="54"/>
      <c r="PVB1164" s="54"/>
      <c r="PVC1164" s="54"/>
      <c r="PVD1164" s="54"/>
      <c r="PVE1164" s="54"/>
      <c r="PVF1164" s="54"/>
      <c r="PVG1164" s="54"/>
      <c r="PVH1164" s="54"/>
      <c r="PVI1164" s="54"/>
      <c r="PVJ1164" s="54"/>
      <c r="PVK1164" s="54"/>
      <c r="PVL1164" s="54"/>
      <c r="PVM1164" s="54"/>
      <c r="PVN1164" s="54"/>
      <c r="PVO1164" s="54"/>
      <c r="PVP1164" s="54"/>
      <c r="PVQ1164" s="54"/>
      <c r="PVR1164" s="54"/>
      <c r="PVS1164" s="54"/>
      <c r="PVT1164" s="54"/>
      <c r="PVU1164" s="54"/>
      <c r="PVV1164" s="54"/>
      <c r="PVW1164" s="54"/>
      <c r="PVX1164" s="54"/>
      <c r="PVY1164" s="54"/>
      <c r="PVZ1164" s="54"/>
      <c r="PWA1164" s="54"/>
      <c r="PWB1164" s="54"/>
      <c r="PWC1164" s="54"/>
      <c r="PWD1164" s="54"/>
      <c r="PWE1164" s="54"/>
      <c r="PWF1164" s="54"/>
      <c r="PWG1164" s="54"/>
      <c r="PWH1164" s="54"/>
      <c r="PWI1164" s="54"/>
      <c r="PWJ1164" s="54"/>
      <c r="PWK1164" s="54"/>
      <c r="PWL1164" s="54"/>
      <c r="PWM1164" s="54"/>
      <c r="PWN1164" s="54"/>
      <c r="PWO1164" s="54"/>
      <c r="PWP1164" s="54"/>
      <c r="PWQ1164" s="54"/>
      <c r="PWR1164" s="54"/>
      <c r="PWS1164" s="54"/>
      <c r="PWT1164" s="54"/>
      <c r="PWU1164" s="54"/>
      <c r="PWV1164" s="54"/>
      <c r="PWW1164" s="54"/>
      <c r="PWX1164" s="54"/>
      <c r="PWY1164" s="54"/>
      <c r="PWZ1164" s="54"/>
      <c r="PXA1164" s="54"/>
      <c r="PXB1164" s="54"/>
      <c r="PXC1164" s="54"/>
      <c r="PXD1164" s="54"/>
      <c r="PXE1164" s="54"/>
      <c r="PXF1164" s="54"/>
      <c r="PXG1164" s="54"/>
      <c r="PXH1164" s="54"/>
      <c r="PXI1164" s="54"/>
      <c r="PXJ1164" s="54"/>
      <c r="PXK1164" s="54"/>
      <c r="PXL1164" s="54"/>
      <c r="PXM1164" s="54"/>
      <c r="PXN1164" s="54"/>
      <c r="PXO1164" s="54"/>
      <c r="PXP1164" s="54"/>
      <c r="PXQ1164" s="54"/>
      <c r="PXR1164" s="54"/>
      <c r="PXS1164" s="54"/>
      <c r="PXT1164" s="54"/>
      <c r="PXU1164" s="54"/>
      <c r="PXV1164" s="54"/>
      <c r="PXW1164" s="54"/>
      <c r="PXX1164" s="54"/>
      <c r="PXY1164" s="54"/>
      <c r="PXZ1164" s="54"/>
      <c r="PYA1164" s="54"/>
      <c r="PYB1164" s="54"/>
      <c r="PYC1164" s="54"/>
      <c r="PYD1164" s="54"/>
      <c r="PYE1164" s="54"/>
      <c r="PYF1164" s="54"/>
      <c r="PYG1164" s="54"/>
      <c r="PYH1164" s="54"/>
      <c r="PYI1164" s="54"/>
      <c r="PYJ1164" s="54"/>
      <c r="PYK1164" s="54"/>
      <c r="PYL1164" s="54"/>
      <c r="PYM1164" s="54"/>
      <c r="PYN1164" s="54"/>
      <c r="PYO1164" s="54"/>
      <c r="PYP1164" s="54"/>
      <c r="PYQ1164" s="54"/>
      <c r="PYR1164" s="54"/>
      <c r="PYS1164" s="54"/>
      <c r="PYT1164" s="54"/>
      <c r="PYU1164" s="54"/>
      <c r="PYV1164" s="54"/>
      <c r="PYW1164" s="54"/>
      <c r="PYX1164" s="54"/>
      <c r="PYY1164" s="54"/>
      <c r="PYZ1164" s="54"/>
      <c r="PZA1164" s="54"/>
      <c r="PZB1164" s="54"/>
      <c r="PZC1164" s="54"/>
      <c r="PZD1164" s="54"/>
      <c r="PZE1164" s="54"/>
      <c r="PZF1164" s="54"/>
      <c r="PZG1164" s="54"/>
      <c r="PZH1164" s="54"/>
      <c r="PZI1164" s="54"/>
      <c r="PZJ1164" s="54"/>
      <c r="PZK1164" s="54"/>
      <c r="PZL1164" s="54"/>
      <c r="PZM1164" s="54"/>
      <c r="PZN1164" s="54"/>
      <c r="PZO1164" s="54"/>
      <c r="PZP1164" s="54"/>
      <c r="PZQ1164" s="54"/>
      <c r="PZR1164" s="54"/>
      <c r="PZS1164" s="54"/>
      <c r="PZT1164" s="54"/>
      <c r="PZU1164" s="54"/>
      <c r="PZV1164" s="54"/>
      <c r="PZW1164" s="54"/>
      <c r="PZX1164" s="54"/>
      <c r="PZY1164" s="54"/>
      <c r="PZZ1164" s="54"/>
      <c r="QAA1164" s="54"/>
      <c r="QAB1164" s="54"/>
      <c r="QAC1164" s="54"/>
      <c r="QAD1164" s="54"/>
      <c r="QAE1164" s="54"/>
      <c r="QAF1164" s="54"/>
      <c r="QAG1164" s="54"/>
      <c r="QAH1164" s="54"/>
      <c r="QAI1164" s="54"/>
      <c r="QAJ1164" s="54"/>
      <c r="QAK1164" s="54"/>
      <c r="QAL1164" s="54"/>
      <c r="QAM1164" s="54"/>
      <c r="QAN1164" s="54"/>
      <c r="QAO1164" s="54"/>
      <c r="QAP1164" s="54"/>
      <c r="QAQ1164" s="54"/>
      <c r="QAR1164" s="54"/>
      <c r="QAS1164" s="54"/>
      <c r="QAT1164" s="54"/>
      <c r="QAU1164" s="54"/>
      <c r="QAV1164" s="54"/>
      <c r="QAW1164" s="54"/>
      <c r="QAX1164" s="54"/>
      <c r="QAY1164" s="54"/>
      <c r="QAZ1164" s="54"/>
      <c r="QBA1164" s="54"/>
      <c r="QBB1164" s="54"/>
      <c r="QBC1164" s="54"/>
      <c r="QBD1164" s="54"/>
      <c r="QBE1164" s="54"/>
      <c r="QBF1164" s="54"/>
      <c r="QBG1164" s="54"/>
      <c r="QBH1164" s="54"/>
      <c r="QBI1164" s="54"/>
      <c r="QBJ1164" s="54"/>
      <c r="QBK1164" s="54"/>
      <c r="QBL1164" s="54"/>
      <c r="QBM1164" s="54"/>
      <c r="QBN1164" s="54"/>
      <c r="QBO1164" s="54"/>
      <c r="QBP1164" s="54"/>
      <c r="QBQ1164" s="54"/>
      <c r="QBR1164" s="54"/>
      <c r="QBS1164" s="54"/>
      <c r="QBT1164" s="54"/>
      <c r="QBU1164" s="54"/>
      <c r="QBV1164" s="54"/>
      <c r="QBW1164" s="54"/>
      <c r="QBX1164" s="54"/>
      <c r="QBY1164" s="54"/>
      <c r="QBZ1164" s="54"/>
      <c r="QCA1164" s="54"/>
      <c r="QCB1164" s="54"/>
      <c r="QCC1164" s="54"/>
      <c r="QCD1164" s="54"/>
      <c r="QCE1164" s="54"/>
      <c r="QCF1164" s="54"/>
      <c r="QCG1164" s="54"/>
      <c r="QCH1164" s="54"/>
      <c r="QCI1164" s="54"/>
      <c r="QCJ1164" s="54"/>
      <c r="QCK1164" s="54"/>
      <c r="QCL1164" s="54"/>
      <c r="QCM1164" s="54"/>
      <c r="QCN1164" s="54"/>
      <c r="QCO1164" s="54"/>
      <c r="QCP1164" s="54"/>
      <c r="QCQ1164" s="54"/>
      <c r="QCR1164" s="54"/>
      <c r="QCS1164" s="54"/>
      <c r="QCT1164" s="54"/>
      <c r="QCU1164" s="54"/>
      <c r="QCV1164" s="54"/>
      <c r="QCW1164" s="54"/>
      <c r="QCX1164" s="54"/>
      <c r="QCY1164" s="54"/>
      <c r="QCZ1164" s="54"/>
      <c r="QDA1164" s="54"/>
      <c r="QDB1164" s="54"/>
      <c r="QDC1164" s="54"/>
      <c r="QDD1164" s="54"/>
      <c r="QDE1164" s="54"/>
      <c r="QDF1164" s="54"/>
      <c r="QDG1164" s="54"/>
      <c r="QDH1164" s="54"/>
      <c r="QDI1164" s="54"/>
      <c r="QDJ1164" s="54"/>
      <c r="QDK1164" s="54"/>
      <c r="QDL1164" s="54"/>
      <c r="QDM1164" s="54"/>
      <c r="QDN1164" s="54"/>
      <c r="QDO1164" s="54"/>
      <c r="QDP1164" s="54"/>
      <c r="QDQ1164" s="54"/>
      <c r="QDR1164" s="54"/>
      <c r="QDS1164" s="54"/>
      <c r="QDT1164" s="54"/>
      <c r="QDU1164" s="54"/>
      <c r="QDV1164" s="54"/>
      <c r="QDW1164" s="54"/>
      <c r="QDX1164" s="54"/>
      <c r="QDY1164" s="54"/>
      <c r="QDZ1164" s="54"/>
      <c r="QEA1164" s="54"/>
      <c r="QEB1164" s="54"/>
      <c r="QEC1164" s="54"/>
      <c r="QED1164" s="54"/>
      <c r="QEE1164" s="54"/>
      <c r="QEF1164" s="54"/>
      <c r="QEG1164" s="54"/>
      <c r="QEH1164" s="54"/>
      <c r="QEI1164" s="54"/>
      <c r="QEJ1164" s="54"/>
      <c r="QEK1164" s="54"/>
      <c r="QEL1164" s="54"/>
      <c r="QEM1164" s="54"/>
      <c r="QEN1164" s="54"/>
      <c r="QEO1164" s="54"/>
      <c r="QEP1164" s="54"/>
      <c r="QEQ1164" s="54"/>
      <c r="QER1164" s="54"/>
      <c r="QES1164" s="54"/>
      <c r="QET1164" s="54"/>
      <c r="QEU1164" s="54"/>
      <c r="QEV1164" s="54"/>
      <c r="QEW1164" s="54"/>
      <c r="QEX1164" s="54"/>
      <c r="QEY1164" s="54"/>
      <c r="QEZ1164" s="54"/>
      <c r="QFA1164" s="54"/>
      <c r="QFB1164" s="54"/>
      <c r="QFC1164" s="54"/>
      <c r="QFD1164" s="54"/>
      <c r="QFE1164" s="54"/>
      <c r="QFF1164" s="54"/>
      <c r="QFG1164" s="54"/>
      <c r="QFH1164" s="54"/>
      <c r="QFI1164" s="54"/>
      <c r="QFJ1164" s="54"/>
      <c r="QFK1164" s="54"/>
      <c r="QFL1164" s="54"/>
      <c r="QFM1164" s="54"/>
      <c r="QFN1164" s="54"/>
      <c r="QFO1164" s="54"/>
      <c r="QFP1164" s="54"/>
      <c r="QFQ1164" s="54"/>
      <c r="QFR1164" s="54"/>
      <c r="QFS1164" s="54"/>
      <c r="QFT1164" s="54"/>
      <c r="QFU1164" s="54"/>
      <c r="QFV1164" s="54"/>
      <c r="QFW1164" s="54"/>
      <c r="QFX1164" s="54"/>
      <c r="QFY1164" s="54"/>
      <c r="QFZ1164" s="54"/>
      <c r="QGA1164" s="54"/>
      <c r="QGB1164" s="54"/>
      <c r="QGC1164" s="54"/>
      <c r="QGD1164" s="54"/>
      <c r="QGE1164" s="54"/>
      <c r="QGF1164" s="54"/>
      <c r="QGG1164" s="54"/>
      <c r="QGH1164" s="54"/>
      <c r="QGI1164" s="54"/>
      <c r="QGJ1164" s="54"/>
      <c r="QGK1164" s="54"/>
      <c r="QGL1164" s="54"/>
      <c r="QGM1164" s="54"/>
      <c r="QGN1164" s="54"/>
      <c r="QGO1164" s="54"/>
      <c r="QGP1164" s="54"/>
      <c r="QGQ1164" s="54"/>
      <c r="QGR1164" s="54"/>
      <c r="QGS1164" s="54"/>
      <c r="QGT1164" s="54"/>
      <c r="QGU1164" s="54"/>
      <c r="QGV1164" s="54"/>
      <c r="QGW1164" s="54"/>
      <c r="QGX1164" s="54"/>
      <c r="QGY1164" s="54"/>
      <c r="QGZ1164" s="54"/>
      <c r="QHA1164" s="54"/>
      <c r="QHB1164" s="54"/>
      <c r="QHC1164" s="54"/>
      <c r="QHD1164" s="54"/>
      <c r="QHE1164" s="54"/>
      <c r="QHF1164" s="54"/>
      <c r="QHG1164" s="54"/>
      <c r="QHH1164" s="54"/>
      <c r="QHI1164" s="54"/>
      <c r="QHJ1164" s="54"/>
      <c r="QHK1164" s="54"/>
      <c r="QHL1164" s="54"/>
      <c r="QHM1164" s="54"/>
      <c r="QHN1164" s="54"/>
      <c r="QHO1164" s="54"/>
      <c r="QHP1164" s="54"/>
      <c r="QHQ1164" s="54"/>
      <c r="QHR1164" s="54"/>
      <c r="QHS1164" s="54"/>
      <c r="QHT1164" s="54"/>
      <c r="QHU1164" s="54"/>
      <c r="QHV1164" s="54"/>
      <c r="QHW1164" s="54"/>
      <c r="QHX1164" s="54"/>
      <c r="QHY1164" s="54"/>
      <c r="QHZ1164" s="54"/>
      <c r="QIA1164" s="54"/>
      <c r="QIB1164" s="54"/>
      <c r="QIC1164" s="54"/>
      <c r="QID1164" s="54"/>
      <c r="QIE1164" s="54"/>
      <c r="QIF1164" s="54"/>
      <c r="QIG1164" s="54"/>
      <c r="QIH1164" s="54"/>
      <c r="QII1164" s="54"/>
      <c r="QIJ1164" s="54"/>
      <c r="QIK1164" s="54"/>
      <c r="QIL1164" s="54"/>
      <c r="QIM1164" s="54"/>
      <c r="QIN1164" s="54"/>
      <c r="QIO1164" s="54"/>
      <c r="QIP1164" s="54"/>
      <c r="QIQ1164" s="54"/>
      <c r="QIR1164" s="54"/>
      <c r="QIS1164" s="54"/>
      <c r="QIT1164" s="54"/>
      <c r="QIU1164" s="54"/>
      <c r="QIV1164" s="54"/>
      <c r="QIW1164" s="54"/>
      <c r="QIX1164" s="54"/>
      <c r="QIY1164" s="54"/>
      <c r="QIZ1164" s="54"/>
      <c r="QJA1164" s="54"/>
      <c r="QJB1164" s="54"/>
      <c r="QJC1164" s="54"/>
      <c r="QJD1164" s="54"/>
      <c r="QJE1164" s="54"/>
      <c r="QJF1164" s="54"/>
      <c r="QJG1164" s="54"/>
      <c r="QJH1164" s="54"/>
      <c r="QJI1164" s="54"/>
      <c r="QJJ1164" s="54"/>
      <c r="QJK1164" s="54"/>
      <c r="QJL1164" s="54"/>
      <c r="QJM1164" s="54"/>
      <c r="QJN1164" s="54"/>
      <c r="QJO1164" s="54"/>
      <c r="QJP1164" s="54"/>
      <c r="QJQ1164" s="54"/>
      <c r="QJR1164" s="54"/>
      <c r="QJS1164" s="54"/>
      <c r="QJT1164" s="54"/>
      <c r="QJU1164" s="54"/>
      <c r="QJV1164" s="54"/>
      <c r="QJW1164" s="54"/>
      <c r="QJX1164" s="54"/>
      <c r="QJY1164" s="54"/>
      <c r="QJZ1164" s="54"/>
      <c r="QKA1164" s="54"/>
      <c r="QKB1164" s="54"/>
      <c r="QKC1164" s="54"/>
      <c r="QKD1164" s="54"/>
      <c r="QKE1164" s="54"/>
      <c r="QKF1164" s="54"/>
      <c r="QKG1164" s="54"/>
      <c r="QKH1164" s="54"/>
      <c r="QKI1164" s="54"/>
      <c r="QKJ1164" s="54"/>
      <c r="QKK1164" s="54"/>
      <c r="QKL1164" s="54"/>
      <c r="QKM1164" s="54"/>
      <c r="QKN1164" s="54"/>
      <c r="QKO1164" s="54"/>
      <c r="QKP1164" s="54"/>
      <c r="QKQ1164" s="54"/>
      <c r="QKR1164" s="54"/>
      <c r="QKS1164" s="54"/>
      <c r="QKT1164" s="54"/>
      <c r="QKU1164" s="54"/>
      <c r="QKV1164" s="54"/>
      <c r="QKW1164" s="54"/>
      <c r="QKX1164" s="54"/>
      <c r="QKY1164" s="54"/>
      <c r="QKZ1164" s="54"/>
      <c r="QLA1164" s="54"/>
      <c r="QLB1164" s="54"/>
      <c r="QLC1164" s="54"/>
      <c r="QLD1164" s="54"/>
      <c r="QLE1164" s="54"/>
      <c r="QLF1164" s="54"/>
      <c r="QLG1164" s="54"/>
      <c r="QLH1164" s="54"/>
      <c r="QLI1164" s="54"/>
      <c r="QLJ1164" s="54"/>
      <c r="QLK1164" s="54"/>
      <c r="QLL1164" s="54"/>
      <c r="QLM1164" s="54"/>
      <c r="QLN1164" s="54"/>
      <c r="QLO1164" s="54"/>
      <c r="QLP1164" s="54"/>
      <c r="QLQ1164" s="54"/>
      <c r="QLR1164" s="54"/>
      <c r="QLS1164" s="54"/>
      <c r="QLT1164" s="54"/>
      <c r="QLU1164" s="54"/>
      <c r="QLV1164" s="54"/>
      <c r="QLW1164" s="54"/>
      <c r="QLX1164" s="54"/>
      <c r="QLY1164" s="54"/>
      <c r="QLZ1164" s="54"/>
      <c r="QMA1164" s="54"/>
      <c r="QMB1164" s="54"/>
      <c r="QMC1164" s="54"/>
      <c r="QMD1164" s="54"/>
      <c r="QME1164" s="54"/>
      <c r="QMF1164" s="54"/>
      <c r="QMG1164" s="54"/>
      <c r="QMH1164" s="54"/>
      <c r="QMI1164" s="54"/>
      <c r="QMJ1164" s="54"/>
      <c r="QMK1164" s="54"/>
      <c r="QML1164" s="54"/>
      <c r="QMM1164" s="54"/>
      <c r="QMN1164" s="54"/>
      <c r="QMO1164" s="54"/>
      <c r="QMP1164" s="54"/>
      <c r="QMQ1164" s="54"/>
      <c r="QMR1164" s="54"/>
      <c r="QMS1164" s="54"/>
      <c r="QMT1164" s="54"/>
      <c r="QMU1164" s="54"/>
      <c r="QMV1164" s="54"/>
      <c r="QMW1164" s="54"/>
      <c r="QMX1164" s="54"/>
      <c r="QMY1164" s="54"/>
      <c r="QMZ1164" s="54"/>
      <c r="QNA1164" s="54"/>
      <c r="QNB1164" s="54"/>
      <c r="QNC1164" s="54"/>
      <c r="QND1164" s="54"/>
      <c r="QNE1164" s="54"/>
      <c r="QNF1164" s="54"/>
      <c r="QNG1164" s="54"/>
      <c r="QNH1164" s="54"/>
      <c r="QNI1164" s="54"/>
      <c r="QNJ1164" s="54"/>
      <c r="QNK1164" s="54"/>
      <c r="QNL1164" s="54"/>
      <c r="QNM1164" s="54"/>
      <c r="QNN1164" s="54"/>
      <c r="QNO1164" s="54"/>
      <c r="QNP1164" s="54"/>
      <c r="QNQ1164" s="54"/>
      <c r="QNR1164" s="54"/>
      <c r="QNS1164" s="54"/>
      <c r="QNT1164" s="54"/>
      <c r="QNU1164" s="54"/>
      <c r="QNV1164" s="54"/>
      <c r="QNW1164" s="54"/>
      <c r="QNX1164" s="54"/>
      <c r="QNY1164" s="54"/>
      <c r="QNZ1164" s="54"/>
      <c r="QOA1164" s="54"/>
      <c r="QOB1164" s="54"/>
      <c r="QOC1164" s="54"/>
      <c r="QOD1164" s="54"/>
      <c r="QOE1164" s="54"/>
      <c r="QOF1164" s="54"/>
      <c r="QOG1164" s="54"/>
      <c r="QOH1164" s="54"/>
      <c r="QOI1164" s="54"/>
      <c r="QOJ1164" s="54"/>
      <c r="QOK1164" s="54"/>
      <c r="QOL1164" s="54"/>
      <c r="QOM1164" s="54"/>
      <c r="QON1164" s="54"/>
      <c r="QOO1164" s="54"/>
      <c r="QOP1164" s="54"/>
      <c r="QOQ1164" s="54"/>
      <c r="QOR1164" s="54"/>
      <c r="QOS1164" s="54"/>
      <c r="QOT1164" s="54"/>
      <c r="QOU1164" s="54"/>
      <c r="QOV1164" s="54"/>
      <c r="QOW1164" s="54"/>
      <c r="QOX1164" s="54"/>
      <c r="QOY1164" s="54"/>
      <c r="QOZ1164" s="54"/>
      <c r="QPA1164" s="54"/>
      <c r="QPB1164" s="54"/>
      <c r="QPC1164" s="54"/>
      <c r="QPD1164" s="54"/>
      <c r="QPE1164" s="54"/>
      <c r="QPF1164" s="54"/>
      <c r="QPG1164" s="54"/>
      <c r="QPH1164" s="54"/>
      <c r="QPI1164" s="54"/>
      <c r="QPJ1164" s="54"/>
      <c r="QPK1164" s="54"/>
      <c r="QPL1164" s="54"/>
      <c r="QPM1164" s="54"/>
      <c r="QPN1164" s="54"/>
      <c r="QPO1164" s="54"/>
      <c r="QPP1164" s="54"/>
      <c r="QPQ1164" s="54"/>
      <c r="QPR1164" s="54"/>
      <c r="QPS1164" s="54"/>
      <c r="QPT1164" s="54"/>
      <c r="QPU1164" s="54"/>
      <c r="QPV1164" s="54"/>
      <c r="QPW1164" s="54"/>
      <c r="QPX1164" s="54"/>
      <c r="QPY1164" s="54"/>
      <c r="QPZ1164" s="54"/>
      <c r="QQA1164" s="54"/>
      <c r="QQB1164" s="54"/>
      <c r="QQC1164" s="54"/>
      <c r="QQD1164" s="54"/>
      <c r="QQE1164" s="54"/>
      <c r="QQF1164" s="54"/>
      <c r="QQG1164" s="54"/>
      <c r="QQH1164" s="54"/>
      <c r="QQI1164" s="54"/>
      <c r="QQJ1164" s="54"/>
      <c r="QQK1164" s="54"/>
      <c r="QQL1164" s="54"/>
      <c r="QQM1164" s="54"/>
      <c r="QQN1164" s="54"/>
      <c r="QQO1164" s="54"/>
      <c r="QQP1164" s="54"/>
      <c r="QQQ1164" s="54"/>
      <c r="QQR1164" s="54"/>
      <c r="QQS1164" s="54"/>
      <c r="QQT1164" s="54"/>
      <c r="QQU1164" s="54"/>
      <c r="QQV1164" s="54"/>
      <c r="QQW1164" s="54"/>
      <c r="QQX1164" s="54"/>
      <c r="QQY1164" s="54"/>
      <c r="QQZ1164" s="54"/>
      <c r="QRA1164" s="54"/>
      <c r="QRB1164" s="54"/>
      <c r="QRC1164" s="54"/>
      <c r="QRD1164" s="54"/>
      <c r="QRE1164" s="54"/>
      <c r="QRF1164" s="54"/>
      <c r="QRG1164" s="54"/>
      <c r="QRH1164" s="54"/>
      <c r="QRI1164" s="54"/>
      <c r="QRJ1164" s="54"/>
      <c r="QRK1164" s="54"/>
      <c r="QRL1164" s="54"/>
      <c r="QRM1164" s="54"/>
      <c r="QRN1164" s="54"/>
      <c r="QRO1164" s="54"/>
      <c r="QRP1164" s="54"/>
      <c r="QRQ1164" s="54"/>
      <c r="QRR1164" s="54"/>
      <c r="QRS1164" s="54"/>
      <c r="QRT1164" s="54"/>
      <c r="QRU1164" s="54"/>
      <c r="QRV1164" s="54"/>
      <c r="QRW1164" s="54"/>
      <c r="QRX1164" s="54"/>
      <c r="QRY1164" s="54"/>
      <c r="QRZ1164" s="54"/>
      <c r="QSA1164" s="54"/>
      <c r="QSB1164" s="54"/>
      <c r="QSC1164" s="54"/>
      <c r="QSD1164" s="54"/>
      <c r="QSE1164" s="54"/>
      <c r="QSF1164" s="54"/>
      <c r="QSG1164" s="54"/>
      <c r="QSH1164" s="54"/>
      <c r="QSI1164" s="54"/>
      <c r="QSJ1164" s="54"/>
      <c r="QSK1164" s="54"/>
      <c r="QSL1164" s="54"/>
      <c r="QSM1164" s="54"/>
      <c r="QSN1164" s="54"/>
      <c r="QSO1164" s="54"/>
      <c r="QSP1164" s="54"/>
      <c r="QSQ1164" s="54"/>
      <c r="QSR1164" s="54"/>
      <c r="QSS1164" s="54"/>
      <c r="QST1164" s="54"/>
      <c r="QSU1164" s="54"/>
      <c r="QSV1164" s="54"/>
      <c r="QSW1164" s="54"/>
      <c r="QSX1164" s="54"/>
      <c r="QSY1164" s="54"/>
      <c r="QSZ1164" s="54"/>
      <c r="QTA1164" s="54"/>
      <c r="QTB1164" s="54"/>
      <c r="QTC1164" s="54"/>
      <c r="QTD1164" s="54"/>
      <c r="QTE1164" s="54"/>
      <c r="QTF1164" s="54"/>
      <c r="QTG1164" s="54"/>
      <c r="QTH1164" s="54"/>
      <c r="QTI1164" s="54"/>
      <c r="QTJ1164" s="54"/>
      <c r="QTK1164" s="54"/>
      <c r="QTL1164" s="54"/>
      <c r="QTM1164" s="54"/>
      <c r="QTN1164" s="54"/>
      <c r="QTO1164" s="54"/>
      <c r="QTP1164" s="54"/>
      <c r="QTQ1164" s="54"/>
      <c r="QTR1164" s="54"/>
      <c r="QTS1164" s="54"/>
      <c r="QTT1164" s="54"/>
      <c r="QTU1164" s="54"/>
      <c r="QTV1164" s="54"/>
      <c r="QTW1164" s="54"/>
      <c r="QTX1164" s="54"/>
      <c r="QTY1164" s="54"/>
      <c r="QTZ1164" s="54"/>
      <c r="QUA1164" s="54"/>
      <c r="QUB1164" s="54"/>
      <c r="QUC1164" s="54"/>
      <c r="QUD1164" s="54"/>
      <c r="QUE1164" s="54"/>
      <c r="QUF1164" s="54"/>
      <c r="QUG1164" s="54"/>
      <c r="QUH1164" s="54"/>
      <c r="QUI1164" s="54"/>
      <c r="QUJ1164" s="54"/>
      <c r="QUK1164" s="54"/>
      <c r="QUL1164" s="54"/>
      <c r="QUM1164" s="54"/>
      <c r="QUN1164" s="54"/>
      <c r="QUO1164" s="54"/>
      <c r="QUP1164" s="54"/>
      <c r="QUQ1164" s="54"/>
      <c r="QUR1164" s="54"/>
      <c r="QUS1164" s="54"/>
      <c r="QUT1164" s="54"/>
      <c r="QUU1164" s="54"/>
      <c r="QUV1164" s="54"/>
      <c r="QUW1164" s="54"/>
      <c r="QUX1164" s="54"/>
      <c r="QUY1164" s="54"/>
      <c r="QUZ1164" s="54"/>
      <c r="QVA1164" s="54"/>
      <c r="QVB1164" s="54"/>
      <c r="QVC1164" s="54"/>
      <c r="QVD1164" s="54"/>
      <c r="QVE1164" s="54"/>
      <c r="QVF1164" s="54"/>
      <c r="QVG1164" s="54"/>
      <c r="QVH1164" s="54"/>
      <c r="QVI1164" s="54"/>
      <c r="QVJ1164" s="54"/>
      <c r="QVK1164" s="54"/>
      <c r="QVL1164" s="54"/>
      <c r="QVM1164" s="54"/>
      <c r="QVN1164" s="54"/>
      <c r="QVO1164" s="54"/>
      <c r="QVP1164" s="54"/>
      <c r="QVQ1164" s="54"/>
      <c r="QVR1164" s="54"/>
      <c r="QVS1164" s="54"/>
      <c r="QVT1164" s="54"/>
      <c r="QVU1164" s="54"/>
      <c r="QVV1164" s="54"/>
      <c r="QVW1164" s="54"/>
      <c r="QVX1164" s="54"/>
      <c r="QVY1164" s="54"/>
      <c r="QVZ1164" s="54"/>
      <c r="QWA1164" s="54"/>
      <c r="QWB1164" s="54"/>
      <c r="QWC1164" s="54"/>
      <c r="QWD1164" s="54"/>
      <c r="QWE1164" s="54"/>
      <c r="QWF1164" s="54"/>
      <c r="QWG1164" s="54"/>
      <c r="QWH1164" s="54"/>
      <c r="QWI1164" s="54"/>
      <c r="QWJ1164" s="54"/>
      <c r="QWK1164" s="54"/>
      <c r="QWL1164" s="54"/>
      <c r="QWM1164" s="54"/>
      <c r="QWN1164" s="54"/>
      <c r="QWO1164" s="54"/>
      <c r="QWP1164" s="54"/>
      <c r="QWQ1164" s="54"/>
      <c r="QWR1164" s="54"/>
      <c r="QWS1164" s="54"/>
      <c r="QWT1164" s="54"/>
      <c r="QWU1164" s="54"/>
      <c r="QWV1164" s="54"/>
      <c r="QWW1164" s="54"/>
      <c r="QWX1164" s="54"/>
      <c r="QWY1164" s="54"/>
      <c r="QWZ1164" s="54"/>
      <c r="QXA1164" s="54"/>
      <c r="QXB1164" s="54"/>
      <c r="QXC1164" s="54"/>
      <c r="QXD1164" s="54"/>
      <c r="QXE1164" s="54"/>
      <c r="QXF1164" s="54"/>
      <c r="QXG1164" s="54"/>
      <c r="QXH1164" s="54"/>
      <c r="QXI1164" s="54"/>
      <c r="QXJ1164" s="54"/>
      <c r="QXK1164" s="54"/>
      <c r="QXL1164" s="54"/>
      <c r="QXM1164" s="54"/>
      <c r="QXN1164" s="54"/>
      <c r="QXO1164" s="54"/>
      <c r="QXP1164" s="54"/>
      <c r="QXQ1164" s="54"/>
      <c r="QXR1164" s="54"/>
      <c r="QXS1164" s="54"/>
      <c r="QXT1164" s="54"/>
      <c r="QXU1164" s="54"/>
      <c r="QXV1164" s="54"/>
      <c r="QXW1164" s="54"/>
      <c r="QXX1164" s="54"/>
      <c r="QXY1164" s="54"/>
      <c r="QXZ1164" s="54"/>
      <c r="QYA1164" s="54"/>
      <c r="QYB1164" s="54"/>
      <c r="QYC1164" s="54"/>
      <c r="QYD1164" s="54"/>
      <c r="QYE1164" s="54"/>
      <c r="QYF1164" s="54"/>
      <c r="QYG1164" s="54"/>
      <c r="QYH1164" s="54"/>
      <c r="QYI1164" s="54"/>
      <c r="QYJ1164" s="54"/>
      <c r="QYK1164" s="54"/>
      <c r="QYL1164" s="54"/>
      <c r="QYM1164" s="54"/>
      <c r="QYN1164" s="54"/>
      <c r="QYO1164" s="54"/>
      <c r="QYP1164" s="54"/>
      <c r="QYQ1164" s="54"/>
      <c r="QYR1164" s="54"/>
      <c r="QYS1164" s="54"/>
      <c r="QYT1164" s="54"/>
      <c r="QYU1164" s="54"/>
      <c r="QYV1164" s="54"/>
      <c r="QYW1164" s="54"/>
      <c r="QYX1164" s="54"/>
      <c r="QYY1164" s="54"/>
      <c r="QYZ1164" s="54"/>
      <c r="QZA1164" s="54"/>
      <c r="QZB1164" s="54"/>
      <c r="QZC1164" s="54"/>
      <c r="QZD1164" s="54"/>
      <c r="QZE1164" s="54"/>
      <c r="QZF1164" s="54"/>
      <c r="QZG1164" s="54"/>
      <c r="QZH1164" s="54"/>
      <c r="QZI1164" s="54"/>
      <c r="QZJ1164" s="54"/>
      <c r="QZK1164" s="54"/>
      <c r="QZL1164" s="54"/>
      <c r="QZM1164" s="54"/>
      <c r="QZN1164" s="54"/>
      <c r="QZO1164" s="54"/>
      <c r="QZP1164" s="54"/>
      <c r="QZQ1164" s="54"/>
      <c r="QZR1164" s="54"/>
      <c r="QZS1164" s="54"/>
      <c r="QZT1164" s="54"/>
      <c r="QZU1164" s="54"/>
      <c r="QZV1164" s="54"/>
      <c r="QZW1164" s="54"/>
      <c r="QZX1164" s="54"/>
      <c r="QZY1164" s="54"/>
      <c r="QZZ1164" s="54"/>
      <c r="RAA1164" s="54"/>
      <c r="RAB1164" s="54"/>
      <c r="RAC1164" s="54"/>
      <c r="RAD1164" s="54"/>
      <c r="RAE1164" s="54"/>
      <c r="RAF1164" s="54"/>
      <c r="RAG1164" s="54"/>
      <c r="RAH1164" s="54"/>
      <c r="RAI1164" s="54"/>
      <c r="RAJ1164" s="54"/>
      <c r="RAK1164" s="54"/>
      <c r="RAL1164" s="54"/>
      <c r="RAM1164" s="54"/>
      <c r="RAN1164" s="54"/>
      <c r="RAO1164" s="54"/>
      <c r="RAP1164" s="54"/>
      <c r="RAQ1164" s="54"/>
      <c r="RAR1164" s="54"/>
      <c r="RAS1164" s="54"/>
      <c r="RAT1164" s="54"/>
      <c r="RAU1164" s="54"/>
      <c r="RAV1164" s="54"/>
      <c r="RAW1164" s="54"/>
      <c r="RAX1164" s="54"/>
      <c r="RAY1164" s="54"/>
      <c r="RAZ1164" s="54"/>
      <c r="RBA1164" s="54"/>
      <c r="RBB1164" s="54"/>
      <c r="RBC1164" s="54"/>
      <c r="RBD1164" s="54"/>
      <c r="RBE1164" s="54"/>
      <c r="RBF1164" s="54"/>
      <c r="RBG1164" s="54"/>
      <c r="RBH1164" s="54"/>
      <c r="RBI1164" s="54"/>
      <c r="RBJ1164" s="54"/>
      <c r="RBK1164" s="54"/>
      <c r="RBL1164" s="54"/>
      <c r="RBM1164" s="54"/>
      <c r="RBN1164" s="54"/>
      <c r="RBO1164" s="54"/>
      <c r="RBP1164" s="54"/>
      <c r="RBQ1164" s="54"/>
      <c r="RBR1164" s="54"/>
      <c r="RBS1164" s="54"/>
      <c r="RBT1164" s="54"/>
      <c r="RBU1164" s="54"/>
      <c r="RBV1164" s="54"/>
      <c r="RBW1164" s="54"/>
      <c r="RBX1164" s="54"/>
      <c r="RBY1164" s="54"/>
      <c r="RBZ1164" s="54"/>
      <c r="RCA1164" s="54"/>
      <c r="RCB1164" s="54"/>
      <c r="RCC1164" s="54"/>
      <c r="RCD1164" s="54"/>
      <c r="RCE1164" s="54"/>
      <c r="RCF1164" s="54"/>
      <c r="RCG1164" s="54"/>
      <c r="RCH1164" s="54"/>
      <c r="RCI1164" s="54"/>
      <c r="RCJ1164" s="54"/>
      <c r="RCK1164" s="54"/>
      <c r="RCL1164" s="54"/>
      <c r="RCM1164" s="54"/>
      <c r="RCN1164" s="54"/>
      <c r="RCO1164" s="54"/>
      <c r="RCP1164" s="54"/>
      <c r="RCQ1164" s="54"/>
      <c r="RCR1164" s="54"/>
      <c r="RCS1164" s="54"/>
      <c r="RCT1164" s="54"/>
      <c r="RCU1164" s="54"/>
      <c r="RCV1164" s="54"/>
      <c r="RCW1164" s="54"/>
      <c r="RCX1164" s="54"/>
      <c r="RCY1164" s="54"/>
      <c r="RCZ1164" s="54"/>
      <c r="RDA1164" s="54"/>
      <c r="RDB1164" s="54"/>
      <c r="RDC1164" s="54"/>
      <c r="RDD1164" s="54"/>
      <c r="RDE1164" s="54"/>
      <c r="RDF1164" s="54"/>
      <c r="RDG1164" s="54"/>
      <c r="RDH1164" s="54"/>
      <c r="RDI1164" s="54"/>
      <c r="RDJ1164" s="54"/>
      <c r="RDK1164" s="54"/>
      <c r="RDL1164" s="54"/>
      <c r="RDM1164" s="54"/>
      <c r="RDN1164" s="54"/>
      <c r="RDO1164" s="54"/>
      <c r="RDP1164" s="54"/>
      <c r="RDQ1164" s="54"/>
      <c r="RDR1164" s="54"/>
      <c r="RDS1164" s="54"/>
      <c r="RDT1164" s="54"/>
      <c r="RDU1164" s="54"/>
      <c r="RDV1164" s="54"/>
      <c r="RDW1164" s="54"/>
      <c r="RDX1164" s="54"/>
      <c r="RDY1164" s="54"/>
      <c r="RDZ1164" s="54"/>
      <c r="REA1164" s="54"/>
      <c r="REB1164" s="54"/>
      <c r="REC1164" s="54"/>
      <c r="RED1164" s="54"/>
      <c r="REE1164" s="54"/>
      <c r="REF1164" s="54"/>
      <c r="REG1164" s="54"/>
      <c r="REH1164" s="54"/>
      <c r="REI1164" s="54"/>
      <c r="REJ1164" s="54"/>
      <c r="REK1164" s="54"/>
      <c r="REL1164" s="54"/>
      <c r="REM1164" s="54"/>
      <c r="REN1164" s="54"/>
      <c r="REO1164" s="54"/>
      <c r="REP1164" s="54"/>
      <c r="REQ1164" s="54"/>
      <c r="RER1164" s="54"/>
      <c r="RES1164" s="54"/>
      <c r="RET1164" s="54"/>
      <c r="REU1164" s="54"/>
      <c r="REV1164" s="54"/>
      <c r="REW1164" s="54"/>
      <c r="REX1164" s="54"/>
      <c r="REY1164" s="54"/>
      <c r="REZ1164" s="54"/>
      <c r="RFA1164" s="54"/>
      <c r="RFB1164" s="54"/>
      <c r="RFC1164" s="54"/>
      <c r="RFD1164" s="54"/>
      <c r="RFE1164" s="54"/>
      <c r="RFF1164" s="54"/>
      <c r="RFG1164" s="54"/>
      <c r="RFH1164" s="54"/>
      <c r="RFI1164" s="54"/>
      <c r="RFJ1164" s="54"/>
      <c r="RFK1164" s="54"/>
      <c r="RFL1164" s="54"/>
      <c r="RFM1164" s="54"/>
      <c r="RFN1164" s="54"/>
      <c r="RFO1164" s="54"/>
      <c r="RFP1164" s="54"/>
      <c r="RFQ1164" s="54"/>
      <c r="RFR1164" s="54"/>
      <c r="RFS1164" s="54"/>
      <c r="RFT1164" s="54"/>
      <c r="RFU1164" s="54"/>
      <c r="RFV1164" s="54"/>
      <c r="RFW1164" s="54"/>
      <c r="RFX1164" s="54"/>
      <c r="RFY1164" s="54"/>
      <c r="RFZ1164" s="54"/>
      <c r="RGA1164" s="54"/>
      <c r="RGB1164" s="54"/>
      <c r="RGC1164" s="54"/>
      <c r="RGD1164" s="54"/>
      <c r="RGE1164" s="54"/>
      <c r="RGF1164" s="54"/>
      <c r="RGG1164" s="54"/>
      <c r="RGH1164" s="54"/>
      <c r="RGI1164" s="54"/>
      <c r="RGJ1164" s="54"/>
      <c r="RGK1164" s="54"/>
      <c r="RGL1164" s="54"/>
      <c r="RGM1164" s="54"/>
      <c r="RGN1164" s="54"/>
      <c r="RGO1164" s="54"/>
      <c r="RGP1164" s="54"/>
      <c r="RGQ1164" s="54"/>
      <c r="RGR1164" s="54"/>
      <c r="RGS1164" s="54"/>
      <c r="RGT1164" s="54"/>
      <c r="RGU1164" s="54"/>
      <c r="RGV1164" s="54"/>
      <c r="RGW1164" s="54"/>
      <c r="RGX1164" s="54"/>
      <c r="RGY1164" s="54"/>
      <c r="RGZ1164" s="54"/>
      <c r="RHA1164" s="54"/>
      <c r="RHB1164" s="54"/>
      <c r="RHC1164" s="54"/>
      <c r="RHD1164" s="54"/>
      <c r="RHE1164" s="54"/>
      <c r="RHF1164" s="54"/>
      <c r="RHG1164" s="54"/>
      <c r="RHH1164" s="54"/>
      <c r="RHI1164" s="54"/>
      <c r="RHJ1164" s="54"/>
      <c r="RHK1164" s="54"/>
      <c r="RHL1164" s="54"/>
      <c r="RHM1164" s="54"/>
      <c r="RHN1164" s="54"/>
      <c r="RHO1164" s="54"/>
      <c r="RHP1164" s="54"/>
      <c r="RHQ1164" s="54"/>
      <c r="RHR1164" s="54"/>
      <c r="RHS1164" s="54"/>
      <c r="RHT1164" s="54"/>
      <c r="RHU1164" s="54"/>
      <c r="RHV1164" s="54"/>
      <c r="RHW1164" s="54"/>
      <c r="RHX1164" s="54"/>
      <c r="RHY1164" s="54"/>
      <c r="RHZ1164" s="54"/>
      <c r="RIA1164" s="54"/>
      <c r="RIB1164" s="54"/>
      <c r="RIC1164" s="54"/>
      <c r="RID1164" s="54"/>
      <c r="RIE1164" s="54"/>
      <c r="RIF1164" s="54"/>
      <c r="RIG1164" s="54"/>
      <c r="RIH1164" s="54"/>
      <c r="RII1164" s="54"/>
      <c r="RIJ1164" s="54"/>
      <c r="RIK1164" s="54"/>
      <c r="RIL1164" s="54"/>
      <c r="RIM1164" s="54"/>
      <c r="RIN1164" s="54"/>
      <c r="RIO1164" s="54"/>
      <c r="RIP1164" s="54"/>
      <c r="RIQ1164" s="54"/>
      <c r="RIR1164" s="54"/>
      <c r="RIS1164" s="54"/>
      <c r="RIT1164" s="54"/>
      <c r="RIU1164" s="54"/>
      <c r="RIV1164" s="54"/>
      <c r="RIW1164" s="54"/>
      <c r="RIX1164" s="54"/>
      <c r="RIY1164" s="54"/>
      <c r="RIZ1164" s="54"/>
      <c r="RJA1164" s="54"/>
      <c r="RJB1164" s="54"/>
      <c r="RJC1164" s="54"/>
      <c r="RJD1164" s="54"/>
      <c r="RJE1164" s="54"/>
      <c r="RJF1164" s="54"/>
      <c r="RJG1164" s="54"/>
      <c r="RJH1164" s="54"/>
      <c r="RJI1164" s="54"/>
      <c r="RJJ1164" s="54"/>
      <c r="RJK1164" s="54"/>
      <c r="RJL1164" s="54"/>
      <c r="RJM1164" s="54"/>
      <c r="RJN1164" s="54"/>
      <c r="RJO1164" s="54"/>
      <c r="RJP1164" s="54"/>
      <c r="RJQ1164" s="54"/>
      <c r="RJR1164" s="54"/>
      <c r="RJS1164" s="54"/>
      <c r="RJT1164" s="54"/>
      <c r="RJU1164" s="54"/>
      <c r="RJV1164" s="54"/>
      <c r="RJW1164" s="54"/>
      <c r="RJX1164" s="54"/>
      <c r="RJY1164" s="54"/>
      <c r="RJZ1164" s="54"/>
      <c r="RKA1164" s="54"/>
      <c r="RKB1164" s="54"/>
      <c r="RKC1164" s="54"/>
      <c r="RKD1164" s="54"/>
      <c r="RKE1164" s="54"/>
      <c r="RKF1164" s="54"/>
      <c r="RKG1164" s="54"/>
      <c r="RKH1164" s="54"/>
      <c r="RKI1164" s="54"/>
      <c r="RKJ1164" s="54"/>
      <c r="RKK1164" s="54"/>
      <c r="RKL1164" s="54"/>
      <c r="RKM1164" s="54"/>
      <c r="RKN1164" s="54"/>
      <c r="RKO1164" s="54"/>
      <c r="RKP1164" s="54"/>
      <c r="RKQ1164" s="54"/>
      <c r="RKR1164" s="54"/>
      <c r="RKS1164" s="54"/>
      <c r="RKT1164" s="54"/>
      <c r="RKU1164" s="54"/>
      <c r="RKV1164" s="54"/>
      <c r="RKW1164" s="54"/>
      <c r="RKX1164" s="54"/>
      <c r="RKY1164" s="54"/>
      <c r="RKZ1164" s="54"/>
      <c r="RLA1164" s="54"/>
      <c r="RLB1164" s="54"/>
      <c r="RLC1164" s="54"/>
      <c r="RLD1164" s="54"/>
      <c r="RLE1164" s="54"/>
      <c r="RLF1164" s="54"/>
      <c r="RLG1164" s="54"/>
      <c r="RLH1164" s="54"/>
      <c r="RLI1164" s="54"/>
      <c r="RLJ1164" s="54"/>
      <c r="RLK1164" s="54"/>
      <c r="RLL1164" s="54"/>
      <c r="RLM1164" s="54"/>
      <c r="RLN1164" s="54"/>
      <c r="RLO1164" s="54"/>
      <c r="RLP1164" s="54"/>
      <c r="RLQ1164" s="54"/>
      <c r="RLR1164" s="54"/>
      <c r="RLS1164" s="54"/>
      <c r="RLT1164" s="54"/>
      <c r="RLU1164" s="54"/>
      <c r="RLV1164" s="54"/>
      <c r="RLW1164" s="54"/>
      <c r="RLX1164" s="54"/>
      <c r="RLY1164" s="54"/>
      <c r="RLZ1164" s="54"/>
      <c r="RMA1164" s="54"/>
      <c r="RMB1164" s="54"/>
      <c r="RMC1164" s="54"/>
      <c r="RMD1164" s="54"/>
      <c r="RME1164" s="54"/>
      <c r="RMF1164" s="54"/>
      <c r="RMG1164" s="54"/>
      <c r="RMH1164" s="54"/>
      <c r="RMI1164" s="54"/>
      <c r="RMJ1164" s="54"/>
      <c r="RMK1164" s="54"/>
      <c r="RML1164" s="54"/>
      <c r="RMM1164" s="54"/>
      <c r="RMN1164" s="54"/>
      <c r="RMO1164" s="54"/>
      <c r="RMP1164" s="54"/>
      <c r="RMQ1164" s="54"/>
      <c r="RMR1164" s="54"/>
      <c r="RMS1164" s="54"/>
      <c r="RMT1164" s="54"/>
      <c r="RMU1164" s="54"/>
      <c r="RMV1164" s="54"/>
      <c r="RMW1164" s="54"/>
      <c r="RMX1164" s="54"/>
      <c r="RMY1164" s="54"/>
      <c r="RMZ1164" s="54"/>
      <c r="RNA1164" s="54"/>
      <c r="RNB1164" s="54"/>
      <c r="RNC1164" s="54"/>
      <c r="RND1164" s="54"/>
      <c r="RNE1164" s="54"/>
      <c r="RNF1164" s="54"/>
      <c r="RNG1164" s="54"/>
      <c r="RNH1164" s="54"/>
      <c r="RNI1164" s="54"/>
      <c r="RNJ1164" s="54"/>
      <c r="RNK1164" s="54"/>
      <c r="RNL1164" s="54"/>
      <c r="RNM1164" s="54"/>
      <c r="RNN1164" s="54"/>
      <c r="RNO1164" s="54"/>
      <c r="RNP1164" s="54"/>
      <c r="RNQ1164" s="54"/>
      <c r="RNR1164" s="54"/>
      <c r="RNS1164" s="54"/>
      <c r="RNT1164" s="54"/>
      <c r="RNU1164" s="54"/>
      <c r="RNV1164" s="54"/>
      <c r="RNW1164" s="54"/>
      <c r="RNX1164" s="54"/>
      <c r="RNY1164" s="54"/>
      <c r="RNZ1164" s="54"/>
      <c r="ROA1164" s="54"/>
      <c r="ROB1164" s="54"/>
      <c r="ROC1164" s="54"/>
      <c r="ROD1164" s="54"/>
      <c r="ROE1164" s="54"/>
      <c r="ROF1164" s="54"/>
      <c r="ROG1164" s="54"/>
      <c r="ROH1164" s="54"/>
      <c r="ROI1164" s="54"/>
      <c r="ROJ1164" s="54"/>
      <c r="ROK1164" s="54"/>
      <c r="ROL1164" s="54"/>
      <c r="ROM1164" s="54"/>
      <c r="RON1164" s="54"/>
      <c r="ROO1164" s="54"/>
      <c r="ROP1164" s="54"/>
      <c r="ROQ1164" s="54"/>
      <c r="ROR1164" s="54"/>
      <c r="ROS1164" s="54"/>
      <c r="ROT1164" s="54"/>
      <c r="ROU1164" s="54"/>
      <c r="ROV1164" s="54"/>
      <c r="ROW1164" s="54"/>
      <c r="ROX1164" s="54"/>
      <c r="ROY1164" s="54"/>
      <c r="ROZ1164" s="54"/>
      <c r="RPA1164" s="54"/>
      <c r="RPB1164" s="54"/>
      <c r="RPC1164" s="54"/>
      <c r="RPD1164" s="54"/>
      <c r="RPE1164" s="54"/>
      <c r="RPF1164" s="54"/>
      <c r="RPG1164" s="54"/>
      <c r="RPH1164" s="54"/>
      <c r="RPI1164" s="54"/>
      <c r="RPJ1164" s="54"/>
      <c r="RPK1164" s="54"/>
      <c r="RPL1164" s="54"/>
      <c r="RPM1164" s="54"/>
      <c r="RPN1164" s="54"/>
      <c r="RPO1164" s="54"/>
      <c r="RPP1164" s="54"/>
      <c r="RPQ1164" s="54"/>
      <c r="RPR1164" s="54"/>
      <c r="RPS1164" s="54"/>
      <c r="RPT1164" s="54"/>
      <c r="RPU1164" s="54"/>
      <c r="RPV1164" s="54"/>
      <c r="RPW1164" s="54"/>
      <c r="RPX1164" s="54"/>
      <c r="RPY1164" s="54"/>
      <c r="RPZ1164" s="54"/>
      <c r="RQA1164" s="54"/>
      <c r="RQB1164" s="54"/>
      <c r="RQC1164" s="54"/>
      <c r="RQD1164" s="54"/>
      <c r="RQE1164" s="54"/>
      <c r="RQF1164" s="54"/>
      <c r="RQG1164" s="54"/>
      <c r="RQH1164" s="54"/>
      <c r="RQI1164" s="54"/>
      <c r="RQJ1164" s="54"/>
      <c r="RQK1164" s="54"/>
      <c r="RQL1164" s="54"/>
      <c r="RQM1164" s="54"/>
      <c r="RQN1164" s="54"/>
      <c r="RQO1164" s="54"/>
      <c r="RQP1164" s="54"/>
      <c r="RQQ1164" s="54"/>
      <c r="RQR1164" s="54"/>
      <c r="RQS1164" s="54"/>
      <c r="RQT1164" s="54"/>
      <c r="RQU1164" s="54"/>
      <c r="RQV1164" s="54"/>
      <c r="RQW1164" s="54"/>
      <c r="RQX1164" s="54"/>
      <c r="RQY1164" s="54"/>
      <c r="RQZ1164" s="54"/>
      <c r="RRA1164" s="54"/>
      <c r="RRB1164" s="54"/>
      <c r="RRC1164" s="54"/>
      <c r="RRD1164" s="54"/>
      <c r="RRE1164" s="54"/>
      <c r="RRF1164" s="54"/>
      <c r="RRG1164" s="54"/>
      <c r="RRH1164" s="54"/>
      <c r="RRI1164" s="54"/>
      <c r="RRJ1164" s="54"/>
      <c r="RRK1164" s="54"/>
      <c r="RRL1164" s="54"/>
      <c r="RRM1164" s="54"/>
      <c r="RRN1164" s="54"/>
      <c r="RRO1164" s="54"/>
      <c r="RRP1164" s="54"/>
      <c r="RRQ1164" s="54"/>
      <c r="RRR1164" s="54"/>
      <c r="RRS1164" s="54"/>
      <c r="RRT1164" s="54"/>
      <c r="RRU1164" s="54"/>
      <c r="RRV1164" s="54"/>
      <c r="RRW1164" s="54"/>
      <c r="RRX1164" s="54"/>
      <c r="RRY1164" s="54"/>
      <c r="RRZ1164" s="54"/>
      <c r="RSA1164" s="54"/>
      <c r="RSB1164" s="54"/>
      <c r="RSC1164" s="54"/>
      <c r="RSD1164" s="54"/>
      <c r="RSE1164" s="54"/>
      <c r="RSF1164" s="54"/>
      <c r="RSG1164" s="54"/>
      <c r="RSH1164" s="54"/>
      <c r="RSI1164" s="54"/>
      <c r="RSJ1164" s="54"/>
      <c r="RSK1164" s="54"/>
      <c r="RSL1164" s="54"/>
      <c r="RSM1164" s="54"/>
      <c r="RSN1164" s="54"/>
      <c r="RSO1164" s="54"/>
      <c r="RSP1164" s="54"/>
      <c r="RSQ1164" s="54"/>
      <c r="RSR1164" s="54"/>
      <c r="RSS1164" s="54"/>
      <c r="RST1164" s="54"/>
      <c r="RSU1164" s="54"/>
      <c r="RSV1164" s="54"/>
      <c r="RSW1164" s="54"/>
      <c r="RSX1164" s="54"/>
      <c r="RSY1164" s="54"/>
      <c r="RSZ1164" s="54"/>
      <c r="RTA1164" s="54"/>
      <c r="RTB1164" s="54"/>
      <c r="RTC1164" s="54"/>
      <c r="RTD1164" s="54"/>
      <c r="RTE1164" s="54"/>
      <c r="RTF1164" s="54"/>
      <c r="RTG1164" s="54"/>
      <c r="RTH1164" s="54"/>
      <c r="RTI1164" s="54"/>
      <c r="RTJ1164" s="54"/>
      <c r="RTK1164" s="54"/>
      <c r="RTL1164" s="54"/>
      <c r="RTM1164" s="54"/>
      <c r="RTN1164" s="54"/>
      <c r="RTO1164" s="54"/>
      <c r="RTP1164" s="54"/>
      <c r="RTQ1164" s="54"/>
      <c r="RTR1164" s="54"/>
      <c r="RTS1164" s="54"/>
      <c r="RTT1164" s="54"/>
      <c r="RTU1164" s="54"/>
      <c r="RTV1164" s="54"/>
      <c r="RTW1164" s="54"/>
      <c r="RTX1164" s="54"/>
      <c r="RTY1164" s="54"/>
      <c r="RTZ1164" s="54"/>
      <c r="RUA1164" s="54"/>
      <c r="RUB1164" s="54"/>
      <c r="RUC1164" s="54"/>
      <c r="RUD1164" s="54"/>
      <c r="RUE1164" s="54"/>
      <c r="RUF1164" s="54"/>
      <c r="RUG1164" s="54"/>
      <c r="RUH1164" s="54"/>
      <c r="RUI1164" s="54"/>
      <c r="RUJ1164" s="54"/>
      <c r="RUK1164" s="54"/>
      <c r="RUL1164" s="54"/>
      <c r="RUM1164" s="54"/>
      <c r="RUN1164" s="54"/>
      <c r="RUO1164" s="54"/>
      <c r="RUP1164" s="54"/>
      <c r="RUQ1164" s="54"/>
      <c r="RUR1164" s="54"/>
      <c r="RUS1164" s="54"/>
      <c r="RUT1164" s="54"/>
      <c r="RUU1164" s="54"/>
      <c r="RUV1164" s="54"/>
      <c r="RUW1164" s="54"/>
      <c r="RUX1164" s="54"/>
      <c r="RUY1164" s="54"/>
      <c r="RUZ1164" s="54"/>
      <c r="RVA1164" s="54"/>
      <c r="RVB1164" s="54"/>
      <c r="RVC1164" s="54"/>
      <c r="RVD1164" s="54"/>
      <c r="RVE1164" s="54"/>
      <c r="RVF1164" s="54"/>
      <c r="RVG1164" s="54"/>
      <c r="RVH1164" s="54"/>
      <c r="RVI1164" s="54"/>
      <c r="RVJ1164" s="54"/>
      <c r="RVK1164" s="54"/>
      <c r="RVL1164" s="54"/>
      <c r="RVM1164" s="54"/>
      <c r="RVN1164" s="54"/>
      <c r="RVO1164" s="54"/>
      <c r="RVP1164" s="54"/>
      <c r="RVQ1164" s="54"/>
      <c r="RVR1164" s="54"/>
      <c r="RVS1164" s="54"/>
      <c r="RVT1164" s="54"/>
      <c r="RVU1164" s="54"/>
      <c r="RVV1164" s="54"/>
      <c r="RVW1164" s="54"/>
      <c r="RVX1164" s="54"/>
      <c r="RVY1164" s="54"/>
      <c r="RVZ1164" s="54"/>
      <c r="RWA1164" s="54"/>
      <c r="RWB1164" s="54"/>
      <c r="RWC1164" s="54"/>
      <c r="RWD1164" s="54"/>
      <c r="RWE1164" s="54"/>
      <c r="RWF1164" s="54"/>
      <c r="RWG1164" s="54"/>
      <c r="RWH1164" s="54"/>
      <c r="RWI1164" s="54"/>
      <c r="RWJ1164" s="54"/>
      <c r="RWK1164" s="54"/>
      <c r="RWL1164" s="54"/>
      <c r="RWM1164" s="54"/>
      <c r="RWN1164" s="54"/>
      <c r="RWO1164" s="54"/>
      <c r="RWP1164" s="54"/>
      <c r="RWQ1164" s="54"/>
      <c r="RWR1164" s="54"/>
      <c r="RWS1164" s="54"/>
      <c r="RWT1164" s="54"/>
      <c r="RWU1164" s="54"/>
      <c r="RWV1164" s="54"/>
      <c r="RWW1164" s="54"/>
      <c r="RWX1164" s="54"/>
      <c r="RWY1164" s="54"/>
      <c r="RWZ1164" s="54"/>
      <c r="RXA1164" s="54"/>
      <c r="RXB1164" s="54"/>
      <c r="RXC1164" s="54"/>
      <c r="RXD1164" s="54"/>
      <c r="RXE1164" s="54"/>
      <c r="RXF1164" s="54"/>
      <c r="RXG1164" s="54"/>
      <c r="RXH1164" s="54"/>
      <c r="RXI1164" s="54"/>
      <c r="RXJ1164" s="54"/>
      <c r="RXK1164" s="54"/>
      <c r="RXL1164" s="54"/>
      <c r="RXM1164" s="54"/>
      <c r="RXN1164" s="54"/>
      <c r="RXO1164" s="54"/>
      <c r="RXP1164" s="54"/>
      <c r="RXQ1164" s="54"/>
      <c r="RXR1164" s="54"/>
      <c r="RXS1164" s="54"/>
      <c r="RXT1164" s="54"/>
      <c r="RXU1164" s="54"/>
      <c r="RXV1164" s="54"/>
      <c r="RXW1164" s="54"/>
      <c r="RXX1164" s="54"/>
      <c r="RXY1164" s="54"/>
      <c r="RXZ1164" s="54"/>
      <c r="RYA1164" s="54"/>
      <c r="RYB1164" s="54"/>
      <c r="RYC1164" s="54"/>
      <c r="RYD1164" s="54"/>
      <c r="RYE1164" s="54"/>
      <c r="RYF1164" s="54"/>
      <c r="RYG1164" s="54"/>
      <c r="RYH1164" s="54"/>
      <c r="RYI1164" s="54"/>
      <c r="RYJ1164" s="54"/>
      <c r="RYK1164" s="54"/>
      <c r="RYL1164" s="54"/>
      <c r="RYM1164" s="54"/>
      <c r="RYN1164" s="54"/>
      <c r="RYO1164" s="54"/>
      <c r="RYP1164" s="54"/>
      <c r="RYQ1164" s="54"/>
      <c r="RYR1164" s="54"/>
      <c r="RYS1164" s="54"/>
      <c r="RYT1164" s="54"/>
      <c r="RYU1164" s="54"/>
      <c r="RYV1164" s="54"/>
      <c r="RYW1164" s="54"/>
      <c r="RYX1164" s="54"/>
      <c r="RYY1164" s="54"/>
      <c r="RYZ1164" s="54"/>
      <c r="RZA1164" s="54"/>
      <c r="RZB1164" s="54"/>
      <c r="RZC1164" s="54"/>
      <c r="RZD1164" s="54"/>
      <c r="RZE1164" s="54"/>
      <c r="RZF1164" s="54"/>
      <c r="RZG1164" s="54"/>
      <c r="RZH1164" s="54"/>
      <c r="RZI1164" s="54"/>
      <c r="RZJ1164" s="54"/>
      <c r="RZK1164" s="54"/>
      <c r="RZL1164" s="54"/>
      <c r="RZM1164" s="54"/>
      <c r="RZN1164" s="54"/>
      <c r="RZO1164" s="54"/>
      <c r="RZP1164" s="54"/>
      <c r="RZQ1164" s="54"/>
      <c r="RZR1164" s="54"/>
      <c r="RZS1164" s="54"/>
      <c r="RZT1164" s="54"/>
      <c r="RZU1164" s="54"/>
      <c r="RZV1164" s="54"/>
      <c r="RZW1164" s="54"/>
      <c r="RZX1164" s="54"/>
      <c r="RZY1164" s="54"/>
      <c r="RZZ1164" s="54"/>
      <c r="SAA1164" s="54"/>
      <c r="SAB1164" s="54"/>
      <c r="SAC1164" s="54"/>
      <c r="SAD1164" s="54"/>
      <c r="SAE1164" s="54"/>
      <c r="SAF1164" s="54"/>
      <c r="SAG1164" s="54"/>
      <c r="SAH1164" s="54"/>
      <c r="SAI1164" s="54"/>
      <c r="SAJ1164" s="54"/>
      <c r="SAK1164" s="54"/>
      <c r="SAL1164" s="54"/>
      <c r="SAM1164" s="54"/>
      <c r="SAN1164" s="54"/>
      <c r="SAO1164" s="54"/>
      <c r="SAP1164" s="54"/>
      <c r="SAQ1164" s="54"/>
      <c r="SAR1164" s="54"/>
      <c r="SAS1164" s="54"/>
      <c r="SAT1164" s="54"/>
      <c r="SAU1164" s="54"/>
      <c r="SAV1164" s="54"/>
      <c r="SAW1164" s="54"/>
      <c r="SAX1164" s="54"/>
      <c r="SAY1164" s="54"/>
      <c r="SAZ1164" s="54"/>
      <c r="SBA1164" s="54"/>
      <c r="SBB1164" s="54"/>
      <c r="SBC1164" s="54"/>
      <c r="SBD1164" s="54"/>
      <c r="SBE1164" s="54"/>
      <c r="SBF1164" s="54"/>
      <c r="SBG1164" s="54"/>
      <c r="SBH1164" s="54"/>
      <c r="SBI1164" s="54"/>
      <c r="SBJ1164" s="54"/>
      <c r="SBK1164" s="54"/>
      <c r="SBL1164" s="54"/>
      <c r="SBM1164" s="54"/>
      <c r="SBN1164" s="54"/>
      <c r="SBO1164" s="54"/>
      <c r="SBP1164" s="54"/>
      <c r="SBQ1164" s="54"/>
      <c r="SBR1164" s="54"/>
      <c r="SBS1164" s="54"/>
      <c r="SBT1164" s="54"/>
      <c r="SBU1164" s="54"/>
      <c r="SBV1164" s="54"/>
      <c r="SBW1164" s="54"/>
      <c r="SBX1164" s="54"/>
      <c r="SBY1164" s="54"/>
      <c r="SBZ1164" s="54"/>
      <c r="SCA1164" s="54"/>
      <c r="SCB1164" s="54"/>
      <c r="SCC1164" s="54"/>
      <c r="SCD1164" s="54"/>
      <c r="SCE1164" s="54"/>
      <c r="SCF1164" s="54"/>
      <c r="SCG1164" s="54"/>
      <c r="SCH1164" s="54"/>
      <c r="SCI1164" s="54"/>
      <c r="SCJ1164" s="54"/>
      <c r="SCK1164" s="54"/>
      <c r="SCL1164" s="54"/>
      <c r="SCM1164" s="54"/>
      <c r="SCN1164" s="54"/>
      <c r="SCO1164" s="54"/>
      <c r="SCP1164" s="54"/>
      <c r="SCQ1164" s="54"/>
      <c r="SCR1164" s="54"/>
      <c r="SCS1164" s="54"/>
      <c r="SCT1164" s="54"/>
      <c r="SCU1164" s="54"/>
      <c r="SCV1164" s="54"/>
      <c r="SCW1164" s="54"/>
      <c r="SCX1164" s="54"/>
      <c r="SCY1164" s="54"/>
      <c r="SCZ1164" s="54"/>
      <c r="SDA1164" s="54"/>
      <c r="SDB1164" s="54"/>
      <c r="SDC1164" s="54"/>
      <c r="SDD1164" s="54"/>
      <c r="SDE1164" s="54"/>
      <c r="SDF1164" s="54"/>
      <c r="SDG1164" s="54"/>
      <c r="SDH1164" s="54"/>
      <c r="SDI1164" s="54"/>
      <c r="SDJ1164" s="54"/>
      <c r="SDK1164" s="54"/>
      <c r="SDL1164" s="54"/>
      <c r="SDM1164" s="54"/>
      <c r="SDN1164" s="54"/>
      <c r="SDO1164" s="54"/>
      <c r="SDP1164" s="54"/>
      <c r="SDQ1164" s="54"/>
      <c r="SDR1164" s="54"/>
      <c r="SDS1164" s="54"/>
      <c r="SDT1164" s="54"/>
      <c r="SDU1164" s="54"/>
      <c r="SDV1164" s="54"/>
      <c r="SDW1164" s="54"/>
      <c r="SDX1164" s="54"/>
      <c r="SDY1164" s="54"/>
      <c r="SDZ1164" s="54"/>
      <c r="SEA1164" s="54"/>
      <c r="SEB1164" s="54"/>
      <c r="SEC1164" s="54"/>
      <c r="SED1164" s="54"/>
      <c r="SEE1164" s="54"/>
      <c r="SEF1164" s="54"/>
      <c r="SEG1164" s="54"/>
      <c r="SEH1164" s="54"/>
      <c r="SEI1164" s="54"/>
      <c r="SEJ1164" s="54"/>
      <c r="SEK1164" s="54"/>
      <c r="SEL1164" s="54"/>
      <c r="SEM1164" s="54"/>
      <c r="SEN1164" s="54"/>
      <c r="SEO1164" s="54"/>
      <c r="SEP1164" s="54"/>
      <c r="SEQ1164" s="54"/>
      <c r="SER1164" s="54"/>
      <c r="SES1164" s="54"/>
      <c r="SET1164" s="54"/>
      <c r="SEU1164" s="54"/>
      <c r="SEV1164" s="54"/>
      <c r="SEW1164" s="54"/>
      <c r="SEX1164" s="54"/>
      <c r="SEY1164" s="54"/>
      <c r="SEZ1164" s="54"/>
      <c r="SFA1164" s="54"/>
      <c r="SFB1164" s="54"/>
      <c r="SFC1164" s="54"/>
      <c r="SFD1164" s="54"/>
      <c r="SFE1164" s="54"/>
      <c r="SFF1164" s="54"/>
      <c r="SFG1164" s="54"/>
      <c r="SFH1164" s="54"/>
      <c r="SFI1164" s="54"/>
      <c r="SFJ1164" s="54"/>
      <c r="SFK1164" s="54"/>
      <c r="SFL1164" s="54"/>
      <c r="SFM1164" s="54"/>
      <c r="SFN1164" s="54"/>
      <c r="SFO1164" s="54"/>
      <c r="SFP1164" s="54"/>
      <c r="SFQ1164" s="54"/>
      <c r="SFR1164" s="54"/>
      <c r="SFS1164" s="54"/>
      <c r="SFT1164" s="54"/>
      <c r="SFU1164" s="54"/>
      <c r="SFV1164" s="54"/>
      <c r="SFW1164" s="54"/>
      <c r="SFX1164" s="54"/>
      <c r="SFY1164" s="54"/>
      <c r="SFZ1164" s="54"/>
      <c r="SGA1164" s="54"/>
      <c r="SGB1164" s="54"/>
      <c r="SGC1164" s="54"/>
      <c r="SGD1164" s="54"/>
      <c r="SGE1164" s="54"/>
      <c r="SGF1164" s="54"/>
      <c r="SGG1164" s="54"/>
      <c r="SGH1164" s="54"/>
      <c r="SGI1164" s="54"/>
      <c r="SGJ1164" s="54"/>
      <c r="SGK1164" s="54"/>
      <c r="SGL1164" s="54"/>
      <c r="SGM1164" s="54"/>
      <c r="SGN1164" s="54"/>
      <c r="SGO1164" s="54"/>
      <c r="SGP1164" s="54"/>
      <c r="SGQ1164" s="54"/>
      <c r="SGR1164" s="54"/>
      <c r="SGS1164" s="54"/>
      <c r="SGT1164" s="54"/>
      <c r="SGU1164" s="54"/>
      <c r="SGV1164" s="54"/>
      <c r="SGW1164" s="54"/>
      <c r="SGX1164" s="54"/>
      <c r="SGY1164" s="54"/>
      <c r="SGZ1164" s="54"/>
      <c r="SHA1164" s="54"/>
      <c r="SHB1164" s="54"/>
      <c r="SHC1164" s="54"/>
      <c r="SHD1164" s="54"/>
      <c r="SHE1164" s="54"/>
      <c r="SHF1164" s="54"/>
      <c r="SHG1164" s="54"/>
      <c r="SHH1164" s="54"/>
      <c r="SHI1164" s="54"/>
      <c r="SHJ1164" s="54"/>
      <c r="SHK1164" s="54"/>
      <c r="SHL1164" s="54"/>
      <c r="SHM1164" s="54"/>
      <c r="SHN1164" s="54"/>
      <c r="SHO1164" s="54"/>
      <c r="SHP1164" s="54"/>
      <c r="SHQ1164" s="54"/>
      <c r="SHR1164" s="54"/>
      <c r="SHS1164" s="54"/>
      <c r="SHT1164" s="54"/>
      <c r="SHU1164" s="54"/>
      <c r="SHV1164" s="54"/>
      <c r="SHW1164" s="54"/>
      <c r="SHX1164" s="54"/>
      <c r="SHY1164" s="54"/>
      <c r="SHZ1164" s="54"/>
      <c r="SIA1164" s="54"/>
      <c r="SIB1164" s="54"/>
      <c r="SIC1164" s="54"/>
      <c r="SID1164" s="54"/>
      <c r="SIE1164" s="54"/>
      <c r="SIF1164" s="54"/>
      <c r="SIG1164" s="54"/>
      <c r="SIH1164" s="54"/>
      <c r="SII1164" s="54"/>
      <c r="SIJ1164" s="54"/>
      <c r="SIK1164" s="54"/>
      <c r="SIL1164" s="54"/>
      <c r="SIM1164" s="54"/>
      <c r="SIN1164" s="54"/>
      <c r="SIO1164" s="54"/>
      <c r="SIP1164" s="54"/>
      <c r="SIQ1164" s="54"/>
      <c r="SIR1164" s="54"/>
      <c r="SIS1164" s="54"/>
      <c r="SIT1164" s="54"/>
      <c r="SIU1164" s="54"/>
      <c r="SIV1164" s="54"/>
      <c r="SIW1164" s="54"/>
      <c r="SIX1164" s="54"/>
      <c r="SIY1164" s="54"/>
      <c r="SIZ1164" s="54"/>
      <c r="SJA1164" s="54"/>
      <c r="SJB1164" s="54"/>
      <c r="SJC1164" s="54"/>
      <c r="SJD1164" s="54"/>
      <c r="SJE1164" s="54"/>
      <c r="SJF1164" s="54"/>
      <c r="SJG1164" s="54"/>
      <c r="SJH1164" s="54"/>
      <c r="SJI1164" s="54"/>
      <c r="SJJ1164" s="54"/>
      <c r="SJK1164" s="54"/>
      <c r="SJL1164" s="54"/>
      <c r="SJM1164" s="54"/>
      <c r="SJN1164" s="54"/>
      <c r="SJO1164" s="54"/>
      <c r="SJP1164" s="54"/>
      <c r="SJQ1164" s="54"/>
      <c r="SJR1164" s="54"/>
      <c r="SJS1164" s="54"/>
      <c r="SJT1164" s="54"/>
      <c r="SJU1164" s="54"/>
      <c r="SJV1164" s="54"/>
      <c r="SJW1164" s="54"/>
      <c r="SJX1164" s="54"/>
      <c r="SJY1164" s="54"/>
      <c r="SJZ1164" s="54"/>
      <c r="SKA1164" s="54"/>
      <c r="SKB1164" s="54"/>
      <c r="SKC1164" s="54"/>
      <c r="SKD1164" s="54"/>
      <c r="SKE1164" s="54"/>
      <c r="SKF1164" s="54"/>
      <c r="SKG1164" s="54"/>
      <c r="SKH1164" s="54"/>
      <c r="SKI1164" s="54"/>
      <c r="SKJ1164" s="54"/>
      <c r="SKK1164" s="54"/>
      <c r="SKL1164" s="54"/>
      <c r="SKM1164" s="54"/>
      <c r="SKN1164" s="54"/>
      <c r="SKO1164" s="54"/>
      <c r="SKP1164" s="54"/>
      <c r="SKQ1164" s="54"/>
      <c r="SKR1164" s="54"/>
      <c r="SKS1164" s="54"/>
      <c r="SKT1164" s="54"/>
      <c r="SKU1164" s="54"/>
      <c r="SKV1164" s="54"/>
      <c r="SKW1164" s="54"/>
      <c r="SKX1164" s="54"/>
      <c r="SKY1164" s="54"/>
      <c r="SKZ1164" s="54"/>
      <c r="SLA1164" s="54"/>
      <c r="SLB1164" s="54"/>
      <c r="SLC1164" s="54"/>
      <c r="SLD1164" s="54"/>
      <c r="SLE1164" s="54"/>
      <c r="SLF1164" s="54"/>
      <c r="SLG1164" s="54"/>
      <c r="SLH1164" s="54"/>
      <c r="SLI1164" s="54"/>
      <c r="SLJ1164" s="54"/>
      <c r="SLK1164" s="54"/>
      <c r="SLL1164" s="54"/>
      <c r="SLM1164" s="54"/>
      <c r="SLN1164" s="54"/>
      <c r="SLO1164" s="54"/>
      <c r="SLP1164" s="54"/>
      <c r="SLQ1164" s="54"/>
      <c r="SLR1164" s="54"/>
      <c r="SLS1164" s="54"/>
      <c r="SLT1164" s="54"/>
      <c r="SLU1164" s="54"/>
      <c r="SLV1164" s="54"/>
      <c r="SLW1164" s="54"/>
      <c r="SLX1164" s="54"/>
      <c r="SLY1164" s="54"/>
      <c r="SLZ1164" s="54"/>
      <c r="SMA1164" s="54"/>
      <c r="SMB1164" s="54"/>
      <c r="SMC1164" s="54"/>
      <c r="SMD1164" s="54"/>
      <c r="SME1164" s="54"/>
      <c r="SMF1164" s="54"/>
      <c r="SMG1164" s="54"/>
      <c r="SMH1164" s="54"/>
      <c r="SMI1164" s="54"/>
      <c r="SMJ1164" s="54"/>
      <c r="SMK1164" s="54"/>
      <c r="SML1164" s="54"/>
      <c r="SMM1164" s="54"/>
      <c r="SMN1164" s="54"/>
      <c r="SMO1164" s="54"/>
      <c r="SMP1164" s="54"/>
      <c r="SMQ1164" s="54"/>
      <c r="SMR1164" s="54"/>
      <c r="SMS1164" s="54"/>
      <c r="SMT1164" s="54"/>
      <c r="SMU1164" s="54"/>
      <c r="SMV1164" s="54"/>
      <c r="SMW1164" s="54"/>
      <c r="SMX1164" s="54"/>
      <c r="SMY1164" s="54"/>
      <c r="SMZ1164" s="54"/>
      <c r="SNA1164" s="54"/>
      <c r="SNB1164" s="54"/>
      <c r="SNC1164" s="54"/>
      <c r="SND1164" s="54"/>
      <c r="SNE1164" s="54"/>
      <c r="SNF1164" s="54"/>
      <c r="SNG1164" s="54"/>
      <c r="SNH1164" s="54"/>
      <c r="SNI1164" s="54"/>
      <c r="SNJ1164" s="54"/>
      <c r="SNK1164" s="54"/>
      <c r="SNL1164" s="54"/>
      <c r="SNM1164" s="54"/>
      <c r="SNN1164" s="54"/>
      <c r="SNO1164" s="54"/>
      <c r="SNP1164" s="54"/>
      <c r="SNQ1164" s="54"/>
      <c r="SNR1164" s="54"/>
      <c r="SNS1164" s="54"/>
      <c r="SNT1164" s="54"/>
      <c r="SNU1164" s="54"/>
      <c r="SNV1164" s="54"/>
      <c r="SNW1164" s="54"/>
      <c r="SNX1164" s="54"/>
      <c r="SNY1164" s="54"/>
      <c r="SNZ1164" s="54"/>
      <c r="SOA1164" s="54"/>
      <c r="SOB1164" s="54"/>
      <c r="SOC1164" s="54"/>
      <c r="SOD1164" s="54"/>
      <c r="SOE1164" s="54"/>
      <c r="SOF1164" s="54"/>
      <c r="SOG1164" s="54"/>
      <c r="SOH1164" s="54"/>
      <c r="SOI1164" s="54"/>
      <c r="SOJ1164" s="54"/>
      <c r="SOK1164" s="54"/>
      <c r="SOL1164" s="54"/>
      <c r="SOM1164" s="54"/>
      <c r="SON1164" s="54"/>
      <c r="SOO1164" s="54"/>
      <c r="SOP1164" s="54"/>
      <c r="SOQ1164" s="54"/>
      <c r="SOR1164" s="54"/>
      <c r="SOS1164" s="54"/>
      <c r="SOT1164" s="54"/>
      <c r="SOU1164" s="54"/>
      <c r="SOV1164" s="54"/>
      <c r="SOW1164" s="54"/>
      <c r="SOX1164" s="54"/>
      <c r="SOY1164" s="54"/>
      <c r="SOZ1164" s="54"/>
      <c r="SPA1164" s="54"/>
      <c r="SPB1164" s="54"/>
      <c r="SPC1164" s="54"/>
      <c r="SPD1164" s="54"/>
      <c r="SPE1164" s="54"/>
      <c r="SPF1164" s="54"/>
      <c r="SPG1164" s="54"/>
      <c r="SPH1164" s="54"/>
      <c r="SPI1164" s="54"/>
      <c r="SPJ1164" s="54"/>
      <c r="SPK1164" s="54"/>
      <c r="SPL1164" s="54"/>
      <c r="SPM1164" s="54"/>
      <c r="SPN1164" s="54"/>
      <c r="SPO1164" s="54"/>
      <c r="SPP1164" s="54"/>
      <c r="SPQ1164" s="54"/>
      <c r="SPR1164" s="54"/>
      <c r="SPS1164" s="54"/>
      <c r="SPT1164" s="54"/>
      <c r="SPU1164" s="54"/>
      <c r="SPV1164" s="54"/>
      <c r="SPW1164" s="54"/>
      <c r="SPX1164" s="54"/>
      <c r="SPY1164" s="54"/>
      <c r="SPZ1164" s="54"/>
      <c r="SQA1164" s="54"/>
      <c r="SQB1164" s="54"/>
      <c r="SQC1164" s="54"/>
      <c r="SQD1164" s="54"/>
      <c r="SQE1164" s="54"/>
      <c r="SQF1164" s="54"/>
      <c r="SQG1164" s="54"/>
      <c r="SQH1164" s="54"/>
      <c r="SQI1164" s="54"/>
      <c r="SQJ1164" s="54"/>
      <c r="SQK1164" s="54"/>
      <c r="SQL1164" s="54"/>
      <c r="SQM1164" s="54"/>
      <c r="SQN1164" s="54"/>
      <c r="SQO1164" s="54"/>
      <c r="SQP1164" s="54"/>
      <c r="SQQ1164" s="54"/>
      <c r="SQR1164" s="54"/>
      <c r="SQS1164" s="54"/>
      <c r="SQT1164" s="54"/>
      <c r="SQU1164" s="54"/>
      <c r="SQV1164" s="54"/>
      <c r="SQW1164" s="54"/>
      <c r="SQX1164" s="54"/>
      <c r="SQY1164" s="54"/>
      <c r="SQZ1164" s="54"/>
      <c r="SRA1164" s="54"/>
      <c r="SRB1164" s="54"/>
      <c r="SRC1164" s="54"/>
      <c r="SRD1164" s="54"/>
      <c r="SRE1164" s="54"/>
      <c r="SRF1164" s="54"/>
      <c r="SRG1164" s="54"/>
      <c r="SRH1164" s="54"/>
      <c r="SRI1164" s="54"/>
      <c r="SRJ1164" s="54"/>
      <c r="SRK1164" s="54"/>
      <c r="SRL1164" s="54"/>
      <c r="SRM1164" s="54"/>
      <c r="SRN1164" s="54"/>
      <c r="SRO1164" s="54"/>
      <c r="SRP1164" s="54"/>
      <c r="SRQ1164" s="54"/>
      <c r="SRR1164" s="54"/>
      <c r="SRS1164" s="54"/>
      <c r="SRT1164" s="54"/>
      <c r="SRU1164" s="54"/>
      <c r="SRV1164" s="54"/>
      <c r="SRW1164" s="54"/>
      <c r="SRX1164" s="54"/>
      <c r="SRY1164" s="54"/>
      <c r="SRZ1164" s="54"/>
      <c r="SSA1164" s="54"/>
      <c r="SSB1164" s="54"/>
      <c r="SSC1164" s="54"/>
      <c r="SSD1164" s="54"/>
      <c r="SSE1164" s="54"/>
      <c r="SSF1164" s="54"/>
      <c r="SSG1164" s="54"/>
      <c r="SSH1164" s="54"/>
      <c r="SSI1164" s="54"/>
      <c r="SSJ1164" s="54"/>
      <c r="SSK1164" s="54"/>
      <c r="SSL1164" s="54"/>
      <c r="SSM1164" s="54"/>
      <c r="SSN1164" s="54"/>
      <c r="SSO1164" s="54"/>
      <c r="SSP1164" s="54"/>
      <c r="SSQ1164" s="54"/>
      <c r="SSR1164" s="54"/>
      <c r="SSS1164" s="54"/>
      <c r="SST1164" s="54"/>
      <c r="SSU1164" s="54"/>
      <c r="SSV1164" s="54"/>
      <c r="SSW1164" s="54"/>
      <c r="SSX1164" s="54"/>
      <c r="SSY1164" s="54"/>
      <c r="SSZ1164" s="54"/>
      <c r="STA1164" s="54"/>
      <c r="STB1164" s="54"/>
      <c r="STC1164" s="54"/>
      <c r="STD1164" s="54"/>
      <c r="STE1164" s="54"/>
      <c r="STF1164" s="54"/>
      <c r="STG1164" s="54"/>
      <c r="STH1164" s="54"/>
      <c r="STI1164" s="54"/>
      <c r="STJ1164" s="54"/>
      <c r="STK1164" s="54"/>
      <c r="STL1164" s="54"/>
      <c r="STM1164" s="54"/>
      <c r="STN1164" s="54"/>
      <c r="STO1164" s="54"/>
      <c r="STP1164" s="54"/>
      <c r="STQ1164" s="54"/>
      <c r="STR1164" s="54"/>
      <c r="STS1164" s="54"/>
      <c r="STT1164" s="54"/>
      <c r="STU1164" s="54"/>
      <c r="STV1164" s="54"/>
      <c r="STW1164" s="54"/>
      <c r="STX1164" s="54"/>
      <c r="STY1164" s="54"/>
      <c r="STZ1164" s="54"/>
      <c r="SUA1164" s="54"/>
      <c r="SUB1164" s="54"/>
      <c r="SUC1164" s="54"/>
      <c r="SUD1164" s="54"/>
      <c r="SUE1164" s="54"/>
      <c r="SUF1164" s="54"/>
      <c r="SUG1164" s="54"/>
      <c r="SUH1164" s="54"/>
      <c r="SUI1164" s="54"/>
      <c r="SUJ1164" s="54"/>
      <c r="SUK1164" s="54"/>
      <c r="SUL1164" s="54"/>
      <c r="SUM1164" s="54"/>
      <c r="SUN1164" s="54"/>
      <c r="SUO1164" s="54"/>
      <c r="SUP1164" s="54"/>
      <c r="SUQ1164" s="54"/>
      <c r="SUR1164" s="54"/>
      <c r="SUS1164" s="54"/>
      <c r="SUT1164" s="54"/>
      <c r="SUU1164" s="54"/>
      <c r="SUV1164" s="54"/>
      <c r="SUW1164" s="54"/>
      <c r="SUX1164" s="54"/>
      <c r="SUY1164" s="54"/>
      <c r="SUZ1164" s="54"/>
      <c r="SVA1164" s="54"/>
      <c r="SVB1164" s="54"/>
      <c r="SVC1164" s="54"/>
      <c r="SVD1164" s="54"/>
      <c r="SVE1164" s="54"/>
      <c r="SVF1164" s="54"/>
      <c r="SVG1164" s="54"/>
      <c r="SVH1164" s="54"/>
      <c r="SVI1164" s="54"/>
      <c r="SVJ1164" s="54"/>
      <c r="SVK1164" s="54"/>
      <c r="SVL1164" s="54"/>
      <c r="SVM1164" s="54"/>
      <c r="SVN1164" s="54"/>
      <c r="SVO1164" s="54"/>
      <c r="SVP1164" s="54"/>
      <c r="SVQ1164" s="54"/>
      <c r="SVR1164" s="54"/>
      <c r="SVS1164" s="54"/>
      <c r="SVT1164" s="54"/>
      <c r="SVU1164" s="54"/>
      <c r="SVV1164" s="54"/>
      <c r="SVW1164" s="54"/>
      <c r="SVX1164" s="54"/>
      <c r="SVY1164" s="54"/>
      <c r="SVZ1164" s="54"/>
      <c r="SWA1164" s="54"/>
      <c r="SWB1164" s="54"/>
      <c r="SWC1164" s="54"/>
      <c r="SWD1164" s="54"/>
      <c r="SWE1164" s="54"/>
      <c r="SWF1164" s="54"/>
      <c r="SWG1164" s="54"/>
      <c r="SWH1164" s="54"/>
      <c r="SWI1164" s="54"/>
      <c r="SWJ1164" s="54"/>
      <c r="SWK1164" s="54"/>
      <c r="SWL1164" s="54"/>
      <c r="SWM1164" s="54"/>
      <c r="SWN1164" s="54"/>
      <c r="SWO1164" s="54"/>
      <c r="SWP1164" s="54"/>
      <c r="SWQ1164" s="54"/>
      <c r="SWR1164" s="54"/>
      <c r="SWS1164" s="54"/>
      <c r="SWT1164" s="54"/>
      <c r="SWU1164" s="54"/>
      <c r="SWV1164" s="54"/>
      <c r="SWW1164" s="54"/>
      <c r="SWX1164" s="54"/>
      <c r="SWY1164" s="54"/>
      <c r="SWZ1164" s="54"/>
      <c r="SXA1164" s="54"/>
      <c r="SXB1164" s="54"/>
      <c r="SXC1164" s="54"/>
      <c r="SXD1164" s="54"/>
      <c r="SXE1164" s="54"/>
      <c r="SXF1164" s="54"/>
      <c r="SXG1164" s="54"/>
      <c r="SXH1164" s="54"/>
      <c r="SXI1164" s="54"/>
      <c r="SXJ1164" s="54"/>
      <c r="SXK1164" s="54"/>
      <c r="SXL1164" s="54"/>
      <c r="SXM1164" s="54"/>
      <c r="SXN1164" s="54"/>
      <c r="SXO1164" s="54"/>
      <c r="SXP1164" s="54"/>
      <c r="SXQ1164" s="54"/>
      <c r="SXR1164" s="54"/>
      <c r="SXS1164" s="54"/>
      <c r="SXT1164" s="54"/>
      <c r="SXU1164" s="54"/>
      <c r="SXV1164" s="54"/>
      <c r="SXW1164" s="54"/>
      <c r="SXX1164" s="54"/>
      <c r="SXY1164" s="54"/>
      <c r="SXZ1164" s="54"/>
      <c r="SYA1164" s="54"/>
      <c r="SYB1164" s="54"/>
      <c r="SYC1164" s="54"/>
      <c r="SYD1164" s="54"/>
      <c r="SYE1164" s="54"/>
      <c r="SYF1164" s="54"/>
      <c r="SYG1164" s="54"/>
      <c r="SYH1164" s="54"/>
      <c r="SYI1164" s="54"/>
      <c r="SYJ1164" s="54"/>
      <c r="SYK1164" s="54"/>
      <c r="SYL1164" s="54"/>
      <c r="SYM1164" s="54"/>
      <c r="SYN1164" s="54"/>
      <c r="SYO1164" s="54"/>
      <c r="SYP1164" s="54"/>
      <c r="SYQ1164" s="54"/>
      <c r="SYR1164" s="54"/>
      <c r="SYS1164" s="54"/>
      <c r="SYT1164" s="54"/>
      <c r="SYU1164" s="54"/>
      <c r="SYV1164" s="54"/>
      <c r="SYW1164" s="54"/>
      <c r="SYX1164" s="54"/>
      <c r="SYY1164" s="54"/>
      <c r="SYZ1164" s="54"/>
      <c r="SZA1164" s="54"/>
      <c r="SZB1164" s="54"/>
      <c r="SZC1164" s="54"/>
      <c r="SZD1164" s="54"/>
      <c r="SZE1164" s="54"/>
      <c r="SZF1164" s="54"/>
      <c r="SZG1164" s="54"/>
      <c r="SZH1164" s="54"/>
      <c r="SZI1164" s="54"/>
      <c r="SZJ1164" s="54"/>
      <c r="SZK1164" s="54"/>
      <c r="SZL1164" s="54"/>
      <c r="SZM1164" s="54"/>
      <c r="SZN1164" s="54"/>
      <c r="SZO1164" s="54"/>
      <c r="SZP1164" s="54"/>
      <c r="SZQ1164" s="54"/>
      <c r="SZR1164" s="54"/>
      <c r="SZS1164" s="54"/>
      <c r="SZT1164" s="54"/>
      <c r="SZU1164" s="54"/>
      <c r="SZV1164" s="54"/>
      <c r="SZW1164" s="54"/>
      <c r="SZX1164" s="54"/>
      <c r="SZY1164" s="54"/>
      <c r="SZZ1164" s="54"/>
      <c r="TAA1164" s="54"/>
      <c r="TAB1164" s="54"/>
      <c r="TAC1164" s="54"/>
      <c r="TAD1164" s="54"/>
      <c r="TAE1164" s="54"/>
      <c r="TAF1164" s="54"/>
      <c r="TAG1164" s="54"/>
      <c r="TAH1164" s="54"/>
      <c r="TAI1164" s="54"/>
      <c r="TAJ1164" s="54"/>
      <c r="TAK1164" s="54"/>
      <c r="TAL1164" s="54"/>
      <c r="TAM1164" s="54"/>
      <c r="TAN1164" s="54"/>
      <c r="TAO1164" s="54"/>
      <c r="TAP1164" s="54"/>
      <c r="TAQ1164" s="54"/>
      <c r="TAR1164" s="54"/>
      <c r="TAS1164" s="54"/>
      <c r="TAT1164" s="54"/>
      <c r="TAU1164" s="54"/>
      <c r="TAV1164" s="54"/>
      <c r="TAW1164" s="54"/>
      <c r="TAX1164" s="54"/>
      <c r="TAY1164" s="54"/>
      <c r="TAZ1164" s="54"/>
      <c r="TBA1164" s="54"/>
      <c r="TBB1164" s="54"/>
      <c r="TBC1164" s="54"/>
      <c r="TBD1164" s="54"/>
      <c r="TBE1164" s="54"/>
      <c r="TBF1164" s="54"/>
      <c r="TBG1164" s="54"/>
      <c r="TBH1164" s="54"/>
      <c r="TBI1164" s="54"/>
      <c r="TBJ1164" s="54"/>
      <c r="TBK1164" s="54"/>
      <c r="TBL1164" s="54"/>
      <c r="TBM1164" s="54"/>
      <c r="TBN1164" s="54"/>
      <c r="TBO1164" s="54"/>
      <c r="TBP1164" s="54"/>
      <c r="TBQ1164" s="54"/>
      <c r="TBR1164" s="54"/>
      <c r="TBS1164" s="54"/>
      <c r="TBT1164" s="54"/>
      <c r="TBU1164" s="54"/>
      <c r="TBV1164" s="54"/>
      <c r="TBW1164" s="54"/>
      <c r="TBX1164" s="54"/>
      <c r="TBY1164" s="54"/>
      <c r="TBZ1164" s="54"/>
      <c r="TCA1164" s="54"/>
      <c r="TCB1164" s="54"/>
      <c r="TCC1164" s="54"/>
      <c r="TCD1164" s="54"/>
      <c r="TCE1164" s="54"/>
      <c r="TCF1164" s="54"/>
      <c r="TCG1164" s="54"/>
      <c r="TCH1164" s="54"/>
      <c r="TCI1164" s="54"/>
      <c r="TCJ1164" s="54"/>
      <c r="TCK1164" s="54"/>
      <c r="TCL1164" s="54"/>
      <c r="TCM1164" s="54"/>
      <c r="TCN1164" s="54"/>
      <c r="TCO1164" s="54"/>
      <c r="TCP1164" s="54"/>
      <c r="TCQ1164" s="54"/>
      <c r="TCR1164" s="54"/>
      <c r="TCS1164" s="54"/>
      <c r="TCT1164" s="54"/>
      <c r="TCU1164" s="54"/>
      <c r="TCV1164" s="54"/>
      <c r="TCW1164" s="54"/>
      <c r="TCX1164" s="54"/>
      <c r="TCY1164" s="54"/>
      <c r="TCZ1164" s="54"/>
      <c r="TDA1164" s="54"/>
      <c r="TDB1164" s="54"/>
      <c r="TDC1164" s="54"/>
      <c r="TDD1164" s="54"/>
      <c r="TDE1164" s="54"/>
      <c r="TDF1164" s="54"/>
      <c r="TDG1164" s="54"/>
      <c r="TDH1164" s="54"/>
      <c r="TDI1164" s="54"/>
      <c r="TDJ1164" s="54"/>
      <c r="TDK1164" s="54"/>
      <c r="TDL1164" s="54"/>
      <c r="TDM1164" s="54"/>
      <c r="TDN1164" s="54"/>
      <c r="TDO1164" s="54"/>
      <c r="TDP1164" s="54"/>
      <c r="TDQ1164" s="54"/>
      <c r="TDR1164" s="54"/>
      <c r="TDS1164" s="54"/>
      <c r="TDT1164" s="54"/>
      <c r="TDU1164" s="54"/>
      <c r="TDV1164" s="54"/>
      <c r="TDW1164" s="54"/>
      <c r="TDX1164" s="54"/>
      <c r="TDY1164" s="54"/>
      <c r="TDZ1164" s="54"/>
      <c r="TEA1164" s="54"/>
      <c r="TEB1164" s="54"/>
      <c r="TEC1164" s="54"/>
      <c r="TED1164" s="54"/>
      <c r="TEE1164" s="54"/>
      <c r="TEF1164" s="54"/>
      <c r="TEG1164" s="54"/>
      <c r="TEH1164" s="54"/>
      <c r="TEI1164" s="54"/>
      <c r="TEJ1164" s="54"/>
      <c r="TEK1164" s="54"/>
      <c r="TEL1164" s="54"/>
      <c r="TEM1164" s="54"/>
      <c r="TEN1164" s="54"/>
      <c r="TEO1164" s="54"/>
      <c r="TEP1164" s="54"/>
      <c r="TEQ1164" s="54"/>
      <c r="TER1164" s="54"/>
      <c r="TES1164" s="54"/>
      <c r="TET1164" s="54"/>
      <c r="TEU1164" s="54"/>
      <c r="TEV1164" s="54"/>
      <c r="TEW1164" s="54"/>
      <c r="TEX1164" s="54"/>
      <c r="TEY1164" s="54"/>
      <c r="TEZ1164" s="54"/>
      <c r="TFA1164" s="54"/>
      <c r="TFB1164" s="54"/>
      <c r="TFC1164" s="54"/>
      <c r="TFD1164" s="54"/>
      <c r="TFE1164" s="54"/>
      <c r="TFF1164" s="54"/>
      <c r="TFG1164" s="54"/>
      <c r="TFH1164" s="54"/>
      <c r="TFI1164" s="54"/>
      <c r="TFJ1164" s="54"/>
      <c r="TFK1164" s="54"/>
      <c r="TFL1164" s="54"/>
      <c r="TFM1164" s="54"/>
      <c r="TFN1164" s="54"/>
      <c r="TFO1164" s="54"/>
      <c r="TFP1164" s="54"/>
      <c r="TFQ1164" s="54"/>
      <c r="TFR1164" s="54"/>
      <c r="TFS1164" s="54"/>
      <c r="TFT1164" s="54"/>
      <c r="TFU1164" s="54"/>
      <c r="TFV1164" s="54"/>
      <c r="TFW1164" s="54"/>
      <c r="TFX1164" s="54"/>
      <c r="TFY1164" s="54"/>
      <c r="TFZ1164" s="54"/>
      <c r="TGA1164" s="54"/>
      <c r="TGB1164" s="54"/>
      <c r="TGC1164" s="54"/>
      <c r="TGD1164" s="54"/>
      <c r="TGE1164" s="54"/>
      <c r="TGF1164" s="54"/>
      <c r="TGG1164" s="54"/>
      <c r="TGH1164" s="54"/>
      <c r="TGI1164" s="54"/>
      <c r="TGJ1164" s="54"/>
      <c r="TGK1164" s="54"/>
      <c r="TGL1164" s="54"/>
      <c r="TGM1164" s="54"/>
      <c r="TGN1164" s="54"/>
      <c r="TGO1164" s="54"/>
      <c r="TGP1164" s="54"/>
      <c r="TGQ1164" s="54"/>
      <c r="TGR1164" s="54"/>
      <c r="TGS1164" s="54"/>
      <c r="TGT1164" s="54"/>
      <c r="TGU1164" s="54"/>
      <c r="TGV1164" s="54"/>
      <c r="TGW1164" s="54"/>
      <c r="TGX1164" s="54"/>
      <c r="TGY1164" s="54"/>
      <c r="TGZ1164" s="54"/>
      <c r="THA1164" s="54"/>
      <c r="THB1164" s="54"/>
      <c r="THC1164" s="54"/>
      <c r="THD1164" s="54"/>
      <c r="THE1164" s="54"/>
      <c r="THF1164" s="54"/>
      <c r="THG1164" s="54"/>
      <c r="THH1164" s="54"/>
      <c r="THI1164" s="54"/>
      <c r="THJ1164" s="54"/>
      <c r="THK1164" s="54"/>
      <c r="THL1164" s="54"/>
      <c r="THM1164" s="54"/>
      <c r="THN1164" s="54"/>
      <c r="THO1164" s="54"/>
      <c r="THP1164" s="54"/>
      <c r="THQ1164" s="54"/>
      <c r="THR1164" s="54"/>
      <c r="THS1164" s="54"/>
      <c r="THT1164" s="54"/>
      <c r="THU1164" s="54"/>
      <c r="THV1164" s="54"/>
      <c r="THW1164" s="54"/>
      <c r="THX1164" s="54"/>
      <c r="THY1164" s="54"/>
      <c r="THZ1164" s="54"/>
      <c r="TIA1164" s="54"/>
      <c r="TIB1164" s="54"/>
      <c r="TIC1164" s="54"/>
      <c r="TID1164" s="54"/>
      <c r="TIE1164" s="54"/>
      <c r="TIF1164" s="54"/>
      <c r="TIG1164" s="54"/>
      <c r="TIH1164" s="54"/>
      <c r="TII1164" s="54"/>
      <c r="TIJ1164" s="54"/>
      <c r="TIK1164" s="54"/>
      <c r="TIL1164" s="54"/>
      <c r="TIM1164" s="54"/>
      <c r="TIN1164" s="54"/>
      <c r="TIO1164" s="54"/>
      <c r="TIP1164" s="54"/>
      <c r="TIQ1164" s="54"/>
      <c r="TIR1164" s="54"/>
      <c r="TIS1164" s="54"/>
      <c r="TIT1164" s="54"/>
      <c r="TIU1164" s="54"/>
      <c r="TIV1164" s="54"/>
      <c r="TIW1164" s="54"/>
      <c r="TIX1164" s="54"/>
      <c r="TIY1164" s="54"/>
      <c r="TIZ1164" s="54"/>
      <c r="TJA1164" s="54"/>
      <c r="TJB1164" s="54"/>
      <c r="TJC1164" s="54"/>
      <c r="TJD1164" s="54"/>
      <c r="TJE1164" s="54"/>
      <c r="TJF1164" s="54"/>
      <c r="TJG1164" s="54"/>
      <c r="TJH1164" s="54"/>
      <c r="TJI1164" s="54"/>
      <c r="TJJ1164" s="54"/>
      <c r="TJK1164" s="54"/>
      <c r="TJL1164" s="54"/>
      <c r="TJM1164" s="54"/>
      <c r="TJN1164" s="54"/>
      <c r="TJO1164" s="54"/>
      <c r="TJP1164" s="54"/>
      <c r="TJQ1164" s="54"/>
      <c r="TJR1164" s="54"/>
      <c r="TJS1164" s="54"/>
      <c r="TJT1164" s="54"/>
      <c r="TJU1164" s="54"/>
      <c r="TJV1164" s="54"/>
      <c r="TJW1164" s="54"/>
      <c r="TJX1164" s="54"/>
      <c r="TJY1164" s="54"/>
      <c r="TJZ1164" s="54"/>
      <c r="TKA1164" s="54"/>
      <c r="TKB1164" s="54"/>
      <c r="TKC1164" s="54"/>
      <c r="TKD1164" s="54"/>
      <c r="TKE1164" s="54"/>
      <c r="TKF1164" s="54"/>
      <c r="TKG1164" s="54"/>
      <c r="TKH1164" s="54"/>
      <c r="TKI1164" s="54"/>
      <c r="TKJ1164" s="54"/>
      <c r="TKK1164" s="54"/>
      <c r="TKL1164" s="54"/>
      <c r="TKM1164" s="54"/>
      <c r="TKN1164" s="54"/>
      <c r="TKO1164" s="54"/>
      <c r="TKP1164" s="54"/>
      <c r="TKQ1164" s="54"/>
      <c r="TKR1164" s="54"/>
      <c r="TKS1164" s="54"/>
      <c r="TKT1164" s="54"/>
      <c r="TKU1164" s="54"/>
      <c r="TKV1164" s="54"/>
      <c r="TKW1164" s="54"/>
      <c r="TKX1164" s="54"/>
      <c r="TKY1164" s="54"/>
      <c r="TKZ1164" s="54"/>
      <c r="TLA1164" s="54"/>
      <c r="TLB1164" s="54"/>
      <c r="TLC1164" s="54"/>
      <c r="TLD1164" s="54"/>
      <c r="TLE1164" s="54"/>
      <c r="TLF1164" s="54"/>
      <c r="TLG1164" s="54"/>
      <c r="TLH1164" s="54"/>
      <c r="TLI1164" s="54"/>
      <c r="TLJ1164" s="54"/>
      <c r="TLK1164" s="54"/>
      <c r="TLL1164" s="54"/>
      <c r="TLM1164" s="54"/>
      <c r="TLN1164" s="54"/>
      <c r="TLO1164" s="54"/>
      <c r="TLP1164" s="54"/>
      <c r="TLQ1164" s="54"/>
      <c r="TLR1164" s="54"/>
      <c r="TLS1164" s="54"/>
      <c r="TLT1164" s="54"/>
      <c r="TLU1164" s="54"/>
      <c r="TLV1164" s="54"/>
      <c r="TLW1164" s="54"/>
      <c r="TLX1164" s="54"/>
      <c r="TLY1164" s="54"/>
      <c r="TLZ1164" s="54"/>
      <c r="TMA1164" s="54"/>
      <c r="TMB1164" s="54"/>
      <c r="TMC1164" s="54"/>
      <c r="TMD1164" s="54"/>
      <c r="TME1164" s="54"/>
      <c r="TMF1164" s="54"/>
      <c r="TMG1164" s="54"/>
      <c r="TMH1164" s="54"/>
      <c r="TMI1164" s="54"/>
      <c r="TMJ1164" s="54"/>
      <c r="TMK1164" s="54"/>
      <c r="TML1164" s="54"/>
      <c r="TMM1164" s="54"/>
      <c r="TMN1164" s="54"/>
      <c r="TMO1164" s="54"/>
      <c r="TMP1164" s="54"/>
      <c r="TMQ1164" s="54"/>
      <c r="TMR1164" s="54"/>
      <c r="TMS1164" s="54"/>
      <c r="TMT1164" s="54"/>
      <c r="TMU1164" s="54"/>
      <c r="TMV1164" s="54"/>
      <c r="TMW1164" s="54"/>
      <c r="TMX1164" s="54"/>
      <c r="TMY1164" s="54"/>
      <c r="TMZ1164" s="54"/>
      <c r="TNA1164" s="54"/>
      <c r="TNB1164" s="54"/>
      <c r="TNC1164" s="54"/>
      <c r="TND1164" s="54"/>
      <c r="TNE1164" s="54"/>
      <c r="TNF1164" s="54"/>
      <c r="TNG1164" s="54"/>
      <c r="TNH1164" s="54"/>
      <c r="TNI1164" s="54"/>
      <c r="TNJ1164" s="54"/>
      <c r="TNK1164" s="54"/>
      <c r="TNL1164" s="54"/>
      <c r="TNM1164" s="54"/>
      <c r="TNN1164" s="54"/>
      <c r="TNO1164" s="54"/>
      <c r="TNP1164" s="54"/>
      <c r="TNQ1164" s="54"/>
      <c r="TNR1164" s="54"/>
      <c r="TNS1164" s="54"/>
      <c r="TNT1164" s="54"/>
      <c r="TNU1164" s="54"/>
      <c r="TNV1164" s="54"/>
      <c r="TNW1164" s="54"/>
      <c r="TNX1164" s="54"/>
      <c r="TNY1164" s="54"/>
      <c r="TNZ1164" s="54"/>
      <c r="TOA1164" s="54"/>
      <c r="TOB1164" s="54"/>
      <c r="TOC1164" s="54"/>
      <c r="TOD1164" s="54"/>
      <c r="TOE1164" s="54"/>
      <c r="TOF1164" s="54"/>
      <c r="TOG1164" s="54"/>
      <c r="TOH1164" s="54"/>
      <c r="TOI1164" s="54"/>
      <c r="TOJ1164" s="54"/>
      <c r="TOK1164" s="54"/>
      <c r="TOL1164" s="54"/>
      <c r="TOM1164" s="54"/>
      <c r="TON1164" s="54"/>
      <c r="TOO1164" s="54"/>
      <c r="TOP1164" s="54"/>
      <c r="TOQ1164" s="54"/>
      <c r="TOR1164" s="54"/>
      <c r="TOS1164" s="54"/>
      <c r="TOT1164" s="54"/>
      <c r="TOU1164" s="54"/>
      <c r="TOV1164" s="54"/>
      <c r="TOW1164" s="54"/>
      <c r="TOX1164" s="54"/>
      <c r="TOY1164" s="54"/>
      <c r="TOZ1164" s="54"/>
      <c r="TPA1164" s="54"/>
      <c r="TPB1164" s="54"/>
      <c r="TPC1164" s="54"/>
      <c r="TPD1164" s="54"/>
      <c r="TPE1164" s="54"/>
      <c r="TPF1164" s="54"/>
      <c r="TPG1164" s="54"/>
      <c r="TPH1164" s="54"/>
      <c r="TPI1164" s="54"/>
      <c r="TPJ1164" s="54"/>
      <c r="TPK1164" s="54"/>
      <c r="TPL1164" s="54"/>
      <c r="TPM1164" s="54"/>
      <c r="TPN1164" s="54"/>
      <c r="TPO1164" s="54"/>
      <c r="TPP1164" s="54"/>
      <c r="TPQ1164" s="54"/>
      <c r="TPR1164" s="54"/>
      <c r="TPS1164" s="54"/>
      <c r="TPT1164" s="54"/>
      <c r="TPU1164" s="54"/>
      <c r="TPV1164" s="54"/>
      <c r="TPW1164" s="54"/>
      <c r="TPX1164" s="54"/>
      <c r="TPY1164" s="54"/>
      <c r="TPZ1164" s="54"/>
      <c r="TQA1164" s="54"/>
      <c r="TQB1164" s="54"/>
      <c r="TQC1164" s="54"/>
      <c r="TQD1164" s="54"/>
      <c r="TQE1164" s="54"/>
      <c r="TQF1164" s="54"/>
      <c r="TQG1164" s="54"/>
      <c r="TQH1164" s="54"/>
      <c r="TQI1164" s="54"/>
      <c r="TQJ1164" s="54"/>
      <c r="TQK1164" s="54"/>
      <c r="TQL1164" s="54"/>
      <c r="TQM1164" s="54"/>
      <c r="TQN1164" s="54"/>
      <c r="TQO1164" s="54"/>
      <c r="TQP1164" s="54"/>
      <c r="TQQ1164" s="54"/>
      <c r="TQR1164" s="54"/>
      <c r="TQS1164" s="54"/>
      <c r="TQT1164" s="54"/>
      <c r="TQU1164" s="54"/>
      <c r="TQV1164" s="54"/>
      <c r="TQW1164" s="54"/>
      <c r="TQX1164" s="54"/>
      <c r="TQY1164" s="54"/>
      <c r="TQZ1164" s="54"/>
      <c r="TRA1164" s="54"/>
      <c r="TRB1164" s="54"/>
      <c r="TRC1164" s="54"/>
      <c r="TRD1164" s="54"/>
      <c r="TRE1164" s="54"/>
      <c r="TRF1164" s="54"/>
      <c r="TRG1164" s="54"/>
      <c r="TRH1164" s="54"/>
      <c r="TRI1164" s="54"/>
      <c r="TRJ1164" s="54"/>
      <c r="TRK1164" s="54"/>
      <c r="TRL1164" s="54"/>
      <c r="TRM1164" s="54"/>
      <c r="TRN1164" s="54"/>
      <c r="TRO1164" s="54"/>
      <c r="TRP1164" s="54"/>
      <c r="TRQ1164" s="54"/>
      <c r="TRR1164" s="54"/>
      <c r="TRS1164" s="54"/>
      <c r="TRT1164" s="54"/>
      <c r="TRU1164" s="54"/>
      <c r="TRV1164" s="54"/>
      <c r="TRW1164" s="54"/>
      <c r="TRX1164" s="54"/>
      <c r="TRY1164" s="54"/>
      <c r="TRZ1164" s="54"/>
      <c r="TSA1164" s="54"/>
      <c r="TSB1164" s="54"/>
      <c r="TSC1164" s="54"/>
      <c r="TSD1164" s="54"/>
      <c r="TSE1164" s="54"/>
      <c r="TSF1164" s="54"/>
      <c r="TSG1164" s="54"/>
      <c r="TSH1164" s="54"/>
      <c r="TSI1164" s="54"/>
      <c r="TSJ1164" s="54"/>
      <c r="TSK1164" s="54"/>
      <c r="TSL1164" s="54"/>
      <c r="TSM1164" s="54"/>
      <c r="TSN1164" s="54"/>
      <c r="TSO1164" s="54"/>
      <c r="TSP1164" s="54"/>
      <c r="TSQ1164" s="54"/>
      <c r="TSR1164" s="54"/>
      <c r="TSS1164" s="54"/>
      <c r="TST1164" s="54"/>
      <c r="TSU1164" s="54"/>
      <c r="TSV1164" s="54"/>
      <c r="TSW1164" s="54"/>
      <c r="TSX1164" s="54"/>
      <c r="TSY1164" s="54"/>
      <c r="TSZ1164" s="54"/>
      <c r="TTA1164" s="54"/>
      <c r="TTB1164" s="54"/>
      <c r="TTC1164" s="54"/>
      <c r="TTD1164" s="54"/>
      <c r="TTE1164" s="54"/>
      <c r="TTF1164" s="54"/>
      <c r="TTG1164" s="54"/>
      <c r="TTH1164" s="54"/>
      <c r="TTI1164" s="54"/>
      <c r="TTJ1164" s="54"/>
      <c r="TTK1164" s="54"/>
      <c r="TTL1164" s="54"/>
      <c r="TTM1164" s="54"/>
      <c r="TTN1164" s="54"/>
      <c r="TTO1164" s="54"/>
      <c r="TTP1164" s="54"/>
      <c r="TTQ1164" s="54"/>
      <c r="TTR1164" s="54"/>
      <c r="TTS1164" s="54"/>
      <c r="TTT1164" s="54"/>
      <c r="TTU1164" s="54"/>
      <c r="TTV1164" s="54"/>
      <c r="TTW1164" s="54"/>
      <c r="TTX1164" s="54"/>
      <c r="TTY1164" s="54"/>
      <c r="TTZ1164" s="54"/>
      <c r="TUA1164" s="54"/>
      <c r="TUB1164" s="54"/>
      <c r="TUC1164" s="54"/>
      <c r="TUD1164" s="54"/>
      <c r="TUE1164" s="54"/>
      <c r="TUF1164" s="54"/>
      <c r="TUG1164" s="54"/>
      <c r="TUH1164" s="54"/>
      <c r="TUI1164" s="54"/>
      <c r="TUJ1164" s="54"/>
      <c r="TUK1164" s="54"/>
      <c r="TUL1164" s="54"/>
      <c r="TUM1164" s="54"/>
      <c r="TUN1164" s="54"/>
      <c r="TUO1164" s="54"/>
      <c r="TUP1164" s="54"/>
      <c r="TUQ1164" s="54"/>
      <c r="TUR1164" s="54"/>
      <c r="TUS1164" s="54"/>
      <c r="TUT1164" s="54"/>
      <c r="TUU1164" s="54"/>
      <c r="TUV1164" s="54"/>
      <c r="TUW1164" s="54"/>
      <c r="TUX1164" s="54"/>
      <c r="TUY1164" s="54"/>
      <c r="TUZ1164" s="54"/>
      <c r="TVA1164" s="54"/>
      <c r="TVB1164" s="54"/>
      <c r="TVC1164" s="54"/>
      <c r="TVD1164" s="54"/>
      <c r="TVE1164" s="54"/>
      <c r="TVF1164" s="54"/>
      <c r="TVG1164" s="54"/>
      <c r="TVH1164" s="54"/>
      <c r="TVI1164" s="54"/>
      <c r="TVJ1164" s="54"/>
      <c r="TVK1164" s="54"/>
      <c r="TVL1164" s="54"/>
      <c r="TVM1164" s="54"/>
      <c r="TVN1164" s="54"/>
      <c r="TVO1164" s="54"/>
      <c r="TVP1164" s="54"/>
      <c r="TVQ1164" s="54"/>
      <c r="TVR1164" s="54"/>
      <c r="TVS1164" s="54"/>
      <c r="TVT1164" s="54"/>
      <c r="TVU1164" s="54"/>
      <c r="TVV1164" s="54"/>
      <c r="TVW1164" s="54"/>
      <c r="TVX1164" s="54"/>
      <c r="TVY1164" s="54"/>
      <c r="TVZ1164" s="54"/>
      <c r="TWA1164" s="54"/>
      <c r="TWB1164" s="54"/>
      <c r="TWC1164" s="54"/>
      <c r="TWD1164" s="54"/>
      <c r="TWE1164" s="54"/>
      <c r="TWF1164" s="54"/>
      <c r="TWG1164" s="54"/>
      <c r="TWH1164" s="54"/>
      <c r="TWI1164" s="54"/>
      <c r="TWJ1164" s="54"/>
      <c r="TWK1164" s="54"/>
      <c r="TWL1164" s="54"/>
      <c r="TWM1164" s="54"/>
      <c r="TWN1164" s="54"/>
      <c r="TWO1164" s="54"/>
      <c r="TWP1164" s="54"/>
      <c r="TWQ1164" s="54"/>
      <c r="TWR1164" s="54"/>
      <c r="TWS1164" s="54"/>
      <c r="TWT1164" s="54"/>
      <c r="TWU1164" s="54"/>
      <c r="TWV1164" s="54"/>
      <c r="TWW1164" s="54"/>
      <c r="TWX1164" s="54"/>
      <c r="TWY1164" s="54"/>
      <c r="TWZ1164" s="54"/>
      <c r="TXA1164" s="54"/>
      <c r="TXB1164" s="54"/>
      <c r="TXC1164" s="54"/>
      <c r="TXD1164" s="54"/>
      <c r="TXE1164" s="54"/>
      <c r="TXF1164" s="54"/>
      <c r="TXG1164" s="54"/>
      <c r="TXH1164" s="54"/>
      <c r="TXI1164" s="54"/>
      <c r="TXJ1164" s="54"/>
      <c r="TXK1164" s="54"/>
      <c r="TXL1164" s="54"/>
      <c r="TXM1164" s="54"/>
      <c r="TXN1164" s="54"/>
      <c r="TXO1164" s="54"/>
      <c r="TXP1164" s="54"/>
      <c r="TXQ1164" s="54"/>
      <c r="TXR1164" s="54"/>
      <c r="TXS1164" s="54"/>
      <c r="TXT1164" s="54"/>
      <c r="TXU1164" s="54"/>
      <c r="TXV1164" s="54"/>
      <c r="TXW1164" s="54"/>
      <c r="TXX1164" s="54"/>
      <c r="TXY1164" s="54"/>
      <c r="TXZ1164" s="54"/>
      <c r="TYA1164" s="54"/>
      <c r="TYB1164" s="54"/>
      <c r="TYC1164" s="54"/>
      <c r="TYD1164" s="54"/>
      <c r="TYE1164" s="54"/>
      <c r="TYF1164" s="54"/>
      <c r="TYG1164" s="54"/>
      <c r="TYH1164" s="54"/>
      <c r="TYI1164" s="54"/>
      <c r="TYJ1164" s="54"/>
      <c r="TYK1164" s="54"/>
      <c r="TYL1164" s="54"/>
      <c r="TYM1164" s="54"/>
      <c r="TYN1164" s="54"/>
      <c r="TYO1164" s="54"/>
      <c r="TYP1164" s="54"/>
      <c r="TYQ1164" s="54"/>
      <c r="TYR1164" s="54"/>
      <c r="TYS1164" s="54"/>
      <c r="TYT1164" s="54"/>
      <c r="TYU1164" s="54"/>
      <c r="TYV1164" s="54"/>
      <c r="TYW1164" s="54"/>
      <c r="TYX1164" s="54"/>
      <c r="TYY1164" s="54"/>
      <c r="TYZ1164" s="54"/>
      <c r="TZA1164" s="54"/>
      <c r="TZB1164" s="54"/>
      <c r="TZC1164" s="54"/>
      <c r="TZD1164" s="54"/>
      <c r="TZE1164" s="54"/>
      <c r="TZF1164" s="54"/>
      <c r="TZG1164" s="54"/>
      <c r="TZH1164" s="54"/>
      <c r="TZI1164" s="54"/>
      <c r="TZJ1164" s="54"/>
      <c r="TZK1164" s="54"/>
      <c r="TZL1164" s="54"/>
      <c r="TZM1164" s="54"/>
      <c r="TZN1164" s="54"/>
      <c r="TZO1164" s="54"/>
      <c r="TZP1164" s="54"/>
      <c r="TZQ1164" s="54"/>
      <c r="TZR1164" s="54"/>
      <c r="TZS1164" s="54"/>
      <c r="TZT1164" s="54"/>
      <c r="TZU1164" s="54"/>
      <c r="TZV1164" s="54"/>
      <c r="TZW1164" s="54"/>
      <c r="TZX1164" s="54"/>
      <c r="TZY1164" s="54"/>
      <c r="TZZ1164" s="54"/>
      <c r="UAA1164" s="54"/>
      <c r="UAB1164" s="54"/>
      <c r="UAC1164" s="54"/>
      <c r="UAD1164" s="54"/>
      <c r="UAE1164" s="54"/>
      <c r="UAF1164" s="54"/>
      <c r="UAG1164" s="54"/>
      <c r="UAH1164" s="54"/>
      <c r="UAI1164" s="54"/>
      <c r="UAJ1164" s="54"/>
      <c r="UAK1164" s="54"/>
      <c r="UAL1164" s="54"/>
      <c r="UAM1164" s="54"/>
      <c r="UAN1164" s="54"/>
      <c r="UAO1164" s="54"/>
      <c r="UAP1164" s="54"/>
      <c r="UAQ1164" s="54"/>
      <c r="UAR1164" s="54"/>
      <c r="UAS1164" s="54"/>
      <c r="UAT1164" s="54"/>
      <c r="UAU1164" s="54"/>
      <c r="UAV1164" s="54"/>
      <c r="UAW1164" s="54"/>
      <c r="UAX1164" s="54"/>
      <c r="UAY1164" s="54"/>
      <c r="UAZ1164" s="54"/>
      <c r="UBA1164" s="54"/>
      <c r="UBB1164" s="54"/>
      <c r="UBC1164" s="54"/>
      <c r="UBD1164" s="54"/>
      <c r="UBE1164" s="54"/>
      <c r="UBF1164" s="54"/>
      <c r="UBG1164" s="54"/>
      <c r="UBH1164" s="54"/>
      <c r="UBI1164" s="54"/>
      <c r="UBJ1164" s="54"/>
      <c r="UBK1164" s="54"/>
      <c r="UBL1164" s="54"/>
      <c r="UBM1164" s="54"/>
      <c r="UBN1164" s="54"/>
      <c r="UBO1164" s="54"/>
      <c r="UBP1164" s="54"/>
      <c r="UBQ1164" s="54"/>
      <c r="UBR1164" s="54"/>
      <c r="UBS1164" s="54"/>
      <c r="UBT1164" s="54"/>
      <c r="UBU1164" s="54"/>
      <c r="UBV1164" s="54"/>
      <c r="UBW1164" s="54"/>
      <c r="UBX1164" s="54"/>
      <c r="UBY1164" s="54"/>
      <c r="UBZ1164" s="54"/>
      <c r="UCA1164" s="54"/>
      <c r="UCB1164" s="54"/>
      <c r="UCC1164" s="54"/>
      <c r="UCD1164" s="54"/>
      <c r="UCE1164" s="54"/>
      <c r="UCF1164" s="54"/>
      <c r="UCG1164" s="54"/>
      <c r="UCH1164" s="54"/>
      <c r="UCI1164" s="54"/>
      <c r="UCJ1164" s="54"/>
      <c r="UCK1164" s="54"/>
      <c r="UCL1164" s="54"/>
      <c r="UCM1164" s="54"/>
      <c r="UCN1164" s="54"/>
      <c r="UCO1164" s="54"/>
      <c r="UCP1164" s="54"/>
      <c r="UCQ1164" s="54"/>
      <c r="UCR1164" s="54"/>
      <c r="UCS1164" s="54"/>
      <c r="UCT1164" s="54"/>
      <c r="UCU1164" s="54"/>
      <c r="UCV1164" s="54"/>
      <c r="UCW1164" s="54"/>
      <c r="UCX1164" s="54"/>
      <c r="UCY1164" s="54"/>
      <c r="UCZ1164" s="54"/>
      <c r="UDA1164" s="54"/>
      <c r="UDB1164" s="54"/>
      <c r="UDC1164" s="54"/>
      <c r="UDD1164" s="54"/>
      <c r="UDE1164" s="54"/>
      <c r="UDF1164" s="54"/>
      <c r="UDG1164" s="54"/>
      <c r="UDH1164" s="54"/>
      <c r="UDI1164" s="54"/>
      <c r="UDJ1164" s="54"/>
      <c r="UDK1164" s="54"/>
      <c r="UDL1164" s="54"/>
      <c r="UDM1164" s="54"/>
      <c r="UDN1164" s="54"/>
      <c r="UDO1164" s="54"/>
      <c r="UDP1164" s="54"/>
      <c r="UDQ1164" s="54"/>
      <c r="UDR1164" s="54"/>
      <c r="UDS1164" s="54"/>
      <c r="UDT1164" s="54"/>
      <c r="UDU1164" s="54"/>
      <c r="UDV1164" s="54"/>
      <c r="UDW1164" s="54"/>
      <c r="UDX1164" s="54"/>
      <c r="UDY1164" s="54"/>
      <c r="UDZ1164" s="54"/>
      <c r="UEA1164" s="54"/>
      <c r="UEB1164" s="54"/>
      <c r="UEC1164" s="54"/>
      <c r="UED1164" s="54"/>
      <c r="UEE1164" s="54"/>
      <c r="UEF1164" s="54"/>
      <c r="UEG1164" s="54"/>
      <c r="UEH1164" s="54"/>
      <c r="UEI1164" s="54"/>
      <c r="UEJ1164" s="54"/>
      <c r="UEK1164" s="54"/>
      <c r="UEL1164" s="54"/>
      <c r="UEM1164" s="54"/>
      <c r="UEN1164" s="54"/>
      <c r="UEO1164" s="54"/>
      <c r="UEP1164" s="54"/>
      <c r="UEQ1164" s="54"/>
      <c r="UER1164" s="54"/>
      <c r="UES1164" s="54"/>
      <c r="UET1164" s="54"/>
      <c r="UEU1164" s="54"/>
      <c r="UEV1164" s="54"/>
      <c r="UEW1164" s="54"/>
      <c r="UEX1164" s="54"/>
      <c r="UEY1164" s="54"/>
      <c r="UEZ1164" s="54"/>
      <c r="UFA1164" s="54"/>
      <c r="UFB1164" s="54"/>
      <c r="UFC1164" s="54"/>
      <c r="UFD1164" s="54"/>
      <c r="UFE1164" s="54"/>
      <c r="UFF1164" s="54"/>
      <c r="UFG1164" s="54"/>
      <c r="UFH1164" s="54"/>
      <c r="UFI1164" s="54"/>
      <c r="UFJ1164" s="54"/>
      <c r="UFK1164" s="54"/>
      <c r="UFL1164" s="54"/>
      <c r="UFM1164" s="54"/>
      <c r="UFN1164" s="54"/>
      <c r="UFO1164" s="54"/>
      <c r="UFP1164" s="54"/>
      <c r="UFQ1164" s="54"/>
      <c r="UFR1164" s="54"/>
      <c r="UFS1164" s="54"/>
      <c r="UFT1164" s="54"/>
      <c r="UFU1164" s="54"/>
      <c r="UFV1164" s="54"/>
      <c r="UFW1164" s="54"/>
      <c r="UFX1164" s="54"/>
      <c r="UFY1164" s="54"/>
      <c r="UFZ1164" s="54"/>
      <c r="UGA1164" s="54"/>
      <c r="UGB1164" s="54"/>
      <c r="UGC1164" s="54"/>
      <c r="UGD1164" s="54"/>
      <c r="UGE1164" s="54"/>
      <c r="UGF1164" s="54"/>
      <c r="UGG1164" s="54"/>
      <c r="UGH1164" s="54"/>
      <c r="UGI1164" s="54"/>
      <c r="UGJ1164" s="54"/>
      <c r="UGK1164" s="54"/>
      <c r="UGL1164" s="54"/>
      <c r="UGM1164" s="54"/>
      <c r="UGN1164" s="54"/>
      <c r="UGO1164" s="54"/>
      <c r="UGP1164" s="54"/>
      <c r="UGQ1164" s="54"/>
      <c r="UGR1164" s="54"/>
      <c r="UGS1164" s="54"/>
      <c r="UGT1164" s="54"/>
      <c r="UGU1164" s="54"/>
      <c r="UGV1164" s="54"/>
      <c r="UGW1164" s="54"/>
      <c r="UGX1164" s="54"/>
      <c r="UGY1164" s="54"/>
      <c r="UGZ1164" s="54"/>
      <c r="UHA1164" s="54"/>
      <c r="UHB1164" s="54"/>
      <c r="UHC1164" s="54"/>
      <c r="UHD1164" s="54"/>
      <c r="UHE1164" s="54"/>
      <c r="UHF1164" s="54"/>
      <c r="UHG1164" s="54"/>
      <c r="UHH1164" s="54"/>
      <c r="UHI1164" s="54"/>
      <c r="UHJ1164" s="54"/>
      <c r="UHK1164" s="54"/>
      <c r="UHL1164" s="54"/>
      <c r="UHM1164" s="54"/>
      <c r="UHN1164" s="54"/>
      <c r="UHO1164" s="54"/>
      <c r="UHP1164" s="54"/>
      <c r="UHQ1164" s="54"/>
      <c r="UHR1164" s="54"/>
      <c r="UHS1164" s="54"/>
      <c r="UHT1164" s="54"/>
      <c r="UHU1164" s="54"/>
      <c r="UHV1164" s="54"/>
      <c r="UHW1164" s="54"/>
      <c r="UHX1164" s="54"/>
      <c r="UHY1164" s="54"/>
      <c r="UHZ1164" s="54"/>
      <c r="UIA1164" s="54"/>
      <c r="UIB1164" s="54"/>
      <c r="UIC1164" s="54"/>
      <c r="UID1164" s="54"/>
      <c r="UIE1164" s="54"/>
      <c r="UIF1164" s="54"/>
      <c r="UIG1164" s="54"/>
      <c r="UIH1164" s="54"/>
      <c r="UII1164" s="54"/>
      <c r="UIJ1164" s="54"/>
      <c r="UIK1164" s="54"/>
      <c r="UIL1164" s="54"/>
      <c r="UIM1164" s="54"/>
      <c r="UIN1164" s="54"/>
      <c r="UIO1164" s="54"/>
      <c r="UIP1164" s="54"/>
      <c r="UIQ1164" s="54"/>
      <c r="UIR1164" s="54"/>
      <c r="UIS1164" s="54"/>
      <c r="UIT1164" s="54"/>
      <c r="UIU1164" s="54"/>
      <c r="UIV1164" s="54"/>
      <c r="UIW1164" s="54"/>
      <c r="UIX1164" s="54"/>
      <c r="UIY1164" s="54"/>
      <c r="UIZ1164" s="54"/>
      <c r="UJA1164" s="54"/>
      <c r="UJB1164" s="54"/>
      <c r="UJC1164" s="54"/>
      <c r="UJD1164" s="54"/>
      <c r="UJE1164" s="54"/>
      <c r="UJF1164" s="54"/>
      <c r="UJG1164" s="54"/>
      <c r="UJH1164" s="54"/>
      <c r="UJI1164" s="54"/>
      <c r="UJJ1164" s="54"/>
      <c r="UJK1164" s="54"/>
      <c r="UJL1164" s="54"/>
      <c r="UJM1164" s="54"/>
      <c r="UJN1164" s="54"/>
      <c r="UJO1164" s="54"/>
      <c r="UJP1164" s="54"/>
      <c r="UJQ1164" s="54"/>
      <c r="UJR1164" s="54"/>
      <c r="UJS1164" s="54"/>
      <c r="UJT1164" s="54"/>
      <c r="UJU1164" s="54"/>
      <c r="UJV1164" s="54"/>
      <c r="UJW1164" s="54"/>
      <c r="UJX1164" s="54"/>
      <c r="UJY1164" s="54"/>
      <c r="UJZ1164" s="54"/>
      <c r="UKA1164" s="54"/>
      <c r="UKB1164" s="54"/>
      <c r="UKC1164" s="54"/>
      <c r="UKD1164" s="54"/>
      <c r="UKE1164" s="54"/>
      <c r="UKF1164" s="54"/>
      <c r="UKG1164" s="54"/>
      <c r="UKH1164" s="54"/>
      <c r="UKI1164" s="54"/>
      <c r="UKJ1164" s="54"/>
      <c r="UKK1164" s="54"/>
      <c r="UKL1164" s="54"/>
      <c r="UKM1164" s="54"/>
      <c r="UKN1164" s="54"/>
      <c r="UKO1164" s="54"/>
      <c r="UKP1164" s="54"/>
      <c r="UKQ1164" s="54"/>
      <c r="UKR1164" s="54"/>
      <c r="UKS1164" s="54"/>
      <c r="UKT1164" s="54"/>
      <c r="UKU1164" s="54"/>
      <c r="UKV1164" s="54"/>
      <c r="UKW1164" s="54"/>
      <c r="UKX1164" s="54"/>
      <c r="UKY1164" s="54"/>
      <c r="UKZ1164" s="54"/>
      <c r="ULA1164" s="54"/>
      <c r="ULB1164" s="54"/>
      <c r="ULC1164" s="54"/>
      <c r="ULD1164" s="54"/>
      <c r="ULE1164" s="54"/>
      <c r="ULF1164" s="54"/>
      <c r="ULG1164" s="54"/>
      <c r="ULH1164" s="54"/>
      <c r="ULI1164" s="54"/>
      <c r="ULJ1164" s="54"/>
      <c r="ULK1164" s="54"/>
      <c r="ULL1164" s="54"/>
      <c r="ULM1164" s="54"/>
      <c r="ULN1164" s="54"/>
      <c r="ULO1164" s="54"/>
      <c r="ULP1164" s="54"/>
      <c r="ULQ1164" s="54"/>
      <c r="ULR1164" s="54"/>
      <c r="ULS1164" s="54"/>
      <c r="ULT1164" s="54"/>
      <c r="ULU1164" s="54"/>
      <c r="ULV1164" s="54"/>
      <c r="ULW1164" s="54"/>
      <c r="ULX1164" s="54"/>
      <c r="ULY1164" s="54"/>
      <c r="ULZ1164" s="54"/>
      <c r="UMA1164" s="54"/>
      <c r="UMB1164" s="54"/>
      <c r="UMC1164" s="54"/>
      <c r="UMD1164" s="54"/>
      <c r="UME1164" s="54"/>
      <c r="UMF1164" s="54"/>
      <c r="UMG1164" s="54"/>
      <c r="UMH1164" s="54"/>
      <c r="UMI1164" s="54"/>
      <c r="UMJ1164" s="54"/>
      <c r="UMK1164" s="54"/>
      <c r="UML1164" s="54"/>
      <c r="UMM1164" s="54"/>
      <c r="UMN1164" s="54"/>
      <c r="UMO1164" s="54"/>
      <c r="UMP1164" s="54"/>
      <c r="UMQ1164" s="54"/>
      <c r="UMR1164" s="54"/>
      <c r="UMS1164" s="54"/>
      <c r="UMT1164" s="54"/>
      <c r="UMU1164" s="54"/>
      <c r="UMV1164" s="54"/>
      <c r="UMW1164" s="54"/>
      <c r="UMX1164" s="54"/>
      <c r="UMY1164" s="54"/>
      <c r="UMZ1164" s="54"/>
      <c r="UNA1164" s="54"/>
      <c r="UNB1164" s="54"/>
      <c r="UNC1164" s="54"/>
      <c r="UND1164" s="54"/>
      <c r="UNE1164" s="54"/>
      <c r="UNF1164" s="54"/>
      <c r="UNG1164" s="54"/>
      <c r="UNH1164" s="54"/>
      <c r="UNI1164" s="54"/>
      <c r="UNJ1164" s="54"/>
      <c r="UNK1164" s="54"/>
      <c r="UNL1164" s="54"/>
      <c r="UNM1164" s="54"/>
      <c r="UNN1164" s="54"/>
      <c r="UNO1164" s="54"/>
      <c r="UNP1164" s="54"/>
      <c r="UNQ1164" s="54"/>
      <c r="UNR1164" s="54"/>
      <c r="UNS1164" s="54"/>
      <c r="UNT1164" s="54"/>
      <c r="UNU1164" s="54"/>
      <c r="UNV1164" s="54"/>
      <c r="UNW1164" s="54"/>
      <c r="UNX1164" s="54"/>
      <c r="UNY1164" s="54"/>
      <c r="UNZ1164" s="54"/>
      <c r="UOA1164" s="54"/>
      <c r="UOB1164" s="54"/>
      <c r="UOC1164" s="54"/>
      <c r="UOD1164" s="54"/>
      <c r="UOE1164" s="54"/>
      <c r="UOF1164" s="54"/>
      <c r="UOG1164" s="54"/>
      <c r="UOH1164" s="54"/>
      <c r="UOI1164" s="54"/>
      <c r="UOJ1164" s="54"/>
      <c r="UOK1164" s="54"/>
      <c r="UOL1164" s="54"/>
      <c r="UOM1164" s="54"/>
      <c r="UON1164" s="54"/>
      <c r="UOO1164" s="54"/>
      <c r="UOP1164" s="54"/>
      <c r="UOQ1164" s="54"/>
      <c r="UOR1164" s="54"/>
      <c r="UOS1164" s="54"/>
      <c r="UOT1164" s="54"/>
      <c r="UOU1164" s="54"/>
      <c r="UOV1164" s="54"/>
      <c r="UOW1164" s="54"/>
      <c r="UOX1164" s="54"/>
      <c r="UOY1164" s="54"/>
      <c r="UOZ1164" s="54"/>
      <c r="UPA1164" s="54"/>
      <c r="UPB1164" s="54"/>
      <c r="UPC1164" s="54"/>
      <c r="UPD1164" s="54"/>
      <c r="UPE1164" s="54"/>
      <c r="UPF1164" s="54"/>
      <c r="UPG1164" s="54"/>
      <c r="UPH1164" s="54"/>
      <c r="UPI1164" s="54"/>
      <c r="UPJ1164" s="54"/>
      <c r="UPK1164" s="54"/>
      <c r="UPL1164" s="54"/>
      <c r="UPM1164" s="54"/>
      <c r="UPN1164" s="54"/>
      <c r="UPO1164" s="54"/>
      <c r="UPP1164" s="54"/>
      <c r="UPQ1164" s="54"/>
      <c r="UPR1164" s="54"/>
      <c r="UPS1164" s="54"/>
      <c r="UPT1164" s="54"/>
      <c r="UPU1164" s="54"/>
      <c r="UPV1164" s="54"/>
      <c r="UPW1164" s="54"/>
      <c r="UPX1164" s="54"/>
      <c r="UPY1164" s="54"/>
      <c r="UPZ1164" s="54"/>
      <c r="UQA1164" s="54"/>
      <c r="UQB1164" s="54"/>
      <c r="UQC1164" s="54"/>
      <c r="UQD1164" s="54"/>
      <c r="UQE1164" s="54"/>
      <c r="UQF1164" s="54"/>
      <c r="UQG1164" s="54"/>
      <c r="UQH1164" s="54"/>
      <c r="UQI1164" s="54"/>
      <c r="UQJ1164" s="54"/>
      <c r="UQK1164" s="54"/>
      <c r="UQL1164" s="54"/>
      <c r="UQM1164" s="54"/>
      <c r="UQN1164" s="54"/>
      <c r="UQO1164" s="54"/>
      <c r="UQP1164" s="54"/>
      <c r="UQQ1164" s="54"/>
      <c r="UQR1164" s="54"/>
      <c r="UQS1164" s="54"/>
      <c r="UQT1164" s="54"/>
      <c r="UQU1164" s="54"/>
      <c r="UQV1164" s="54"/>
      <c r="UQW1164" s="54"/>
      <c r="UQX1164" s="54"/>
      <c r="UQY1164" s="54"/>
      <c r="UQZ1164" s="54"/>
      <c r="URA1164" s="54"/>
      <c r="URB1164" s="54"/>
      <c r="URC1164" s="54"/>
      <c r="URD1164" s="54"/>
      <c r="URE1164" s="54"/>
      <c r="URF1164" s="54"/>
      <c r="URG1164" s="54"/>
      <c r="URH1164" s="54"/>
      <c r="URI1164" s="54"/>
      <c r="URJ1164" s="54"/>
      <c r="URK1164" s="54"/>
      <c r="URL1164" s="54"/>
      <c r="URM1164" s="54"/>
      <c r="URN1164" s="54"/>
      <c r="URO1164" s="54"/>
      <c r="URP1164" s="54"/>
      <c r="URQ1164" s="54"/>
      <c r="URR1164" s="54"/>
      <c r="URS1164" s="54"/>
      <c r="URT1164" s="54"/>
      <c r="URU1164" s="54"/>
      <c r="URV1164" s="54"/>
      <c r="URW1164" s="54"/>
      <c r="URX1164" s="54"/>
      <c r="URY1164" s="54"/>
      <c r="URZ1164" s="54"/>
      <c r="USA1164" s="54"/>
      <c r="USB1164" s="54"/>
      <c r="USC1164" s="54"/>
      <c r="USD1164" s="54"/>
      <c r="USE1164" s="54"/>
      <c r="USF1164" s="54"/>
      <c r="USG1164" s="54"/>
      <c r="USH1164" s="54"/>
      <c r="USI1164" s="54"/>
      <c r="USJ1164" s="54"/>
      <c r="USK1164" s="54"/>
      <c r="USL1164" s="54"/>
      <c r="USM1164" s="54"/>
      <c r="USN1164" s="54"/>
      <c r="USO1164" s="54"/>
      <c r="USP1164" s="54"/>
      <c r="USQ1164" s="54"/>
      <c r="USR1164" s="54"/>
      <c r="USS1164" s="54"/>
      <c r="UST1164" s="54"/>
      <c r="USU1164" s="54"/>
      <c r="USV1164" s="54"/>
      <c r="USW1164" s="54"/>
      <c r="USX1164" s="54"/>
      <c r="USY1164" s="54"/>
      <c r="USZ1164" s="54"/>
      <c r="UTA1164" s="54"/>
      <c r="UTB1164" s="54"/>
      <c r="UTC1164" s="54"/>
      <c r="UTD1164" s="54"/>
      <c r="UTE1164" s="54"/>
      <c r="UTF1164" s="54"/>
      <c r="UTG1164" s="54"/>
      <c r="UTH1164" s="54"/>
      <c r="UTI1164" s="54"/>
      <c r="UTJ1164" s="54"/>
      <c r="UTK1164" s="54"/>
      <c r="UTL1164" s="54"/>
      <c r="UTM1164" s="54"/>
      <c r="UTN1164" s="54"/>
      <c r="UTO1164" s="54"/>
      <c r="UTP1164" s="54"/>
      <c r="UTQ1164" s="54"/>
      <c r="UTR1164" s="54"/>
      <c r="UTS1164" s="54"/>
      <c r="UTT1164" s="54"/>
      <c r="UTU1164" s="54"/>
      <c r="UTV1164" s="54"/>
      <c r="UTW1164" s="54"/>
      <c r="UTX1164" s="54"/>
      <c r="UTY1164" s="54"/>
      <c r="UTZ1164" s="54"/>
      <c r="UUA1164" s="54"/>
      <c r="UUB1164" s="54"/>
      <c r="UUC1164" s="54"/>
      <c r="UUD1164" s="54"/>
      <c r="UUE1164" s="54"/>
      <c r="UUF1164" s="54"/>
      <c r="UUG1164" s="54"/>
      <c r="UUH1164" s="54"/>
      <c r="UUI1164" s="54"/>
      <c r="UUJ1164" s="54"/>
      <c r="UUK1164" s="54"/>
      <c r="UUL1164" s="54"/>
      <c r="UUM1164" s="54"/>
      <c r="UUN1164" s="54"/>
      <c r="UUO1164" s="54"/>
      <c r="UUP1164" s="54"/>
      <c r="UUQ1164" s="54"/>
      <c r="UUR1164" s="54"/>
      <c r="UUS1164" s="54"/>
      <c r="UUT1164" s="54"/>
      <c r="UUU1164" s="54"/>
      <c r="UUV1164" s="54"/>
      <c r="UUW1164" s="54"/>
      <c r="UUX1164" s="54"/>
      <c r="UUY1164" s="54"/>
      <c r="UUZ1164" s="54"/>
      <c r="UVA1164" s="54"/>
      <c r="UVB1164" s="54"/>
      <c r="UVC1164" s="54"/>
      <c r="UVD1164" s="54"/>
      <c r="UVE1164" s="54"/>
      <c r="UVF1164" s="54"/>
      <c r="UVG1164" s="54"/>
      <c r="UVH1164" s="54"/>
      <c r="UVI1164" s="54"/>
      <c r="UVJ1164" s="54"/>
      <c r="UVK1164" s="54"/>
      <c r="UVL1164" s="54"/>
      <c r="UVM1164" s="54"/>
      <c r="UVN1164" s="54"/>
      <c r="UVO1164" s="54"/>
      <c r="UVP1164" s="54"/>
      <c r="UVQ1164" s="54"/>
      <c r="UVR1164" s="54"/>
      <c r="UVS1164" s="54"/>
      <c r="UVT1164" s="54"/>
      <c r="UVU1164" s="54"/>
      <c r="UVV1164" s="54"/>
      <c r="UVW1164" s="54"/>
      <c r="UVX1164" s="54"/>
      <c r="UVY1164" s="54"/>
      <c r="UVZ1164" s="54"/>
      <c r="UWA1164" s="54"/>
      <c r="UWB1164" s="54"/>
      <c r="UWC1164" s="54"/>
      <c r="UWD1164" s="54"/>
      <c r="UWE1164" s="54"/>
      <c r="UWF1164" s="54"/>
      <c r="UWG1164" s="54"/>
      <c r="UWH1164" s="54"/>
      <c r="UWI1164" s="54"/>
      <c r="UWJ1164" s="54"/>
      <c r="UWK1164" s="54"/>
      <c r="UWL1164" s="54"/>
      <c r="UWM1164" s="54"/>
      <c r="UWN1164" s="54"/>
      <c r="UWO1164" s="54"/>
      <c r="UWP1164" s="54"/>
      <c r="UWQ1164" s="54"/>
      <c r="UWR1164" s="54"/>
      <c r="UWS1164" s="54"/>
      <c r="UWT1164" s="54"/>
      <c r="UWU1164" s="54"/>
      <c r="UWV1164" s="54"/>
      <c r="UWW1164" s="54"/>
      <c r="UWX1164" s="54"/>
      <c r="UWY1164" s="54"/>
      <c r="UWZ1164" s="54"/>
      <c r="UXA1164" s="54"/>
      <c r="UXB1164" s="54"/>
      <c r="UXC1164" s="54"/>
      <c r="UXD1164" s="54"/>
      <c r="UXE1164" s="54"/>
      <c r="UXF1164" s="54"/>
      <c r="UXG1164" s="54"/>
      <c r="UXH1164" s="54"/>
      <c r="UXI1164" s="54"/>
      <c r="UXJ1164" s="54"/>
      <c r="UXK1164" s="54"/>
      <c r="UXL1164" s="54"/>
      <c r="UXM1164" s="54"/>
      <c r="UXN1164" s="54"/>
      <c r="UXO1164" s="54"/>
      <c r="UXP1164" s="54"/>
      <c r="UXQ1164" s="54"/>
      <c r="UXR1164" s="54"/>
      <c r="UXS1164" s="54"/>
      <c r="UXT1164" s="54"/>
      <c r="UXU1164" s="54"/>
      <c r="UXV1164" s="54"/>
      <c r="UXW1164" s="54"/>
      <c r="UXX1164" s="54"/>
      <c r="UXY1164" s="54"/>
      <c r="UXZ1164" s="54"/>
      <c r="UYA1164" s="54"/>
      <c r="UYB1164" s="54"/>
      <c r="UYC1164" s="54"/>
      <c r="UYD1164" s="54"/>
      <c r="UYE1164" s="54"/>
      <c r="UYF1164" s="54"/>
      <c r="UYG1164" s="54"/>
      <c r="UYH1164" s="54"/>
      <c r="UYI1164" s="54"/>
      <c r="UYJ1164" s="54"/>
      <c r="UYK1164" s="54"/>
      <c r="UYL1164" s="54"/>
      <c r="UYM1164" s="54"/>
      <c r="UYN1164" s="54"/>
      <c r="UYO1164" s="54"/>
      <c r="UYP1164" s="54"/>
      <c r="UYQ1164" s="54"/>
      <c r="UYR1164" s="54"/>
      <c r="UYS1164" s="54"/>
      <c r="UYT1164" s="54"/>
      <c r="UYU1164" s="54"/>
      <c r="UYV1164" s="54"/>
      <c r="UYW1164" s="54"/>
      <c r="UYX1164" s="54"/>
      <c r="UYY1164" s="54"/>
      <c r="UYZ1164" s="54"/>
      <c r="UZA1164" s="54"/>
      <c r="UZB1164" s="54"/>
      <c r="UZC1164" s="54"/>
      <c r="UZD1164" s="54"/>
      <c r="UZE1164" s="54"/>
      <c r="UZF1164" s="54"/>
      <c r="UZG1164" s="54"/>
      <c r="UZH1164" s="54"/>
      <c r="UZI1164" s="54"/>
      <c r="UZJ1164" s="54"/>
      <c r="UZK1164" s="54"/>
      <c r="UZL1164" s="54"/>
      <c r="UZM1164" s="54"/>
      <c r="UZN1164" s="54"/>
      <c r="UZO1164" s="54"/>
      <c r="UZP1164" s="54"/>
      <c r="UZQ1164" s="54"/>
      <c r="UZR1164" s="54"/>
      <c r="UZS1164" s="54"/>
      <c r="UZT1164" s="54"/>
      <c r="UZU1164" s="54"/>
      <c r="UZV1164" s="54"/>
      <c r="UZW1164" s="54"/>
      <c r="UZX1164" s="54"/>
      <c r="UZY1164" s="54"/>
      <c r="UZZ1164" s="54"/>
      <c r="VAA1164" s="54"/>
      <c r="VAB1164" s="54"/>
      <c r="VAC1164" s="54"/>
      <c r="VAD1164" s="54"/>
      <c r="VAE1164" s="54"/>
      <c r="VAF1164" s="54"/>
      <c r="VAG1164" s="54"/>
      <c r="VAH1164" s="54"/>
      <c r="VAI1164" s="54"/>
      <c r="VAJ1164" s="54"/>
      <c r="VAK1164" s="54"/>
      <c r="VAL1164" s="54"/>
      <c r="VAM1164" s="54"/>
      <c r="VAN1164" s="54"/>
      <c r="VAO1164" s="54"/>
      <c r="VAP1164" s="54"/>
      <c r="VAQ1164" s="54"/>
      <c r="VAR1164" s="54"/>
      <c r="VAS1164" s="54"/>
      <c r="VAT1164" s="54"/>
      <c r="VAU1164" s="54"/>
      <c r="VAV1164" s="54"/>
      <c r="VAW1164" s="54"/>
      <c r="VAX1164" s="54"/>
      <c r="VAY1164" s="54"/>
      <c r="VAZ1164" s="54"/>
      <c r="VBA1164" s="54"/>
      <c r="VBB1164" s="54"/>
      <c r="VBC1164" s="54"/>
      <c r="VBD1164" s="54"/>
      <c r="VBE1164" s="54"/>
      <c r="VBF1164" s="54"/>
      <c r="VBG1164" s="54"/>
      <c r="VBH1164" s="54"/>
      <c r="VBI1164" s="54"/>
      <c r="VBJ1164" s="54"/>
      <c r="VBK1164" s="54"/>
      <c r="VBL1164" s="54"/>
      <c r="VBM1164" s="54"/>
      <c r="VBN1164" s="54"/>
      <c r="VBO1164" s="54"/>
      <c r="VBP1164" s="54"/>
      <c r="VBQ1164" s="54"/>
      <c r="VBR1164" s="54"/>
      <c r="VBS1164" s="54"/>
      <c r="VBT1164" s="54"/>
      <c r="VBU1164" s="54"/>
      <c r="VBV1164" s="54"/>
      <c r="VBW1164" s="54"/>
      <c r="VBX1164" s="54"/>
      <c r="VBY1164" s="54"/>
      <c r="VBZ1164" s="54"/>
      <c r="VCA1164" s="54"/>
      <c r="VCB1164" s="54"/>
      <c r="VCC1164" s="54"/>
      <c r="VCD1164" s="54"/>
      <c r="VCE1164" s="54"/>
      <c r="VCF1164" s="54"/>
      <c r="VCG1164" s="54"/>
      <c r="VCH1164" s="54"/>
      <c r="VCI1164" s="54"/>
      <c r="VCJ1164" s="54"/>
      <c r="VCK1164" s="54"/>
      <c r="VCL1164" s="54"/>
      <c r="VCM1164" s="54"/>
      <c r="VCN1164" s="54"/>
      <c r="VCO1164" s="54"/>
      <c r="VCP1164" s="54"/>
      <c r="VCQ1164" s="54"/>
      <c r="VCR1164" s="54"/>
      <c r="VCS1164" s="54"/>
      <c r="VCT1164" s="54"/>
      <c r="VCU1164" s="54"/>
      <c r="VCV1164" s="54"/>
      <c r="VCW1164" s="54"/>
      <c r="VCX1164" s="54"/>
      <c r="VCY1164" s="54"/>
      <c r="VCZ1164" s="54"/>
      <c r="VDA1164" s="54"/>
      <c r="VDB1164" s="54"/>
      <c r="VDC1164" s="54"/>
      <c r="VDD1164" s="54"/>
      <c r="VDE1164" s="54"/>
      <c r="VDF1164" s="54"/>
      <c r="VDG1164" s="54"/>
      <c r="VDH1164" s="54"/>
      <c r="VDI1164" s="54"/>
      <c r="VDJ1164" s="54"/>
      <c r="VDK1164" s="54"/>
      <c r="VDL1164" s="54"/>
      <c r="VDM1164" s="54"/>
      <c r="VDN1164" s="54"/>
      <c r="VDO1164" s="54"/>
      <c r="VDP1164" s="54"/>
      <c r="VDQ1164" s="54"/>
      <c r="VDR1164" s="54"/>
      <c r="VDS1164" s="54"/>
      <c r="VDT1164" s="54"/>
      <c r="VDU1164" s="54"/>
      <c r="VDV1164" s="54"/>
      <c r="VDW1164" s="54"/>
      <c r="VDX1164" s="54"/>
      <c r="VDY1164" s="54"/>
      <c r="VDZ1164" s="54"/>
      <c r="VEA1164" s="54"/>
      <c r="VEB1164" s="54"/>
      <c r="VEC1164" s="54"/>
      <c r="VED1164" s="54"/>
      <c r="VEE1164" s="54"/>
      <c r="VEF1164" s="54"/>
      <c r="VEG1164" s="54"/>
      <c r="VEH1164" s="54"/>
      <c r="VEI1164" s="54"/>
      <c r="VEJ1164" s="54"/>
      <c r="VEK1164" s="54"/>
      <c r="VEL1164" s="54"/>
      <c r="VEM1164" s="54"/>
      <c r="VEN1164" s="54"/>
      <c r="VEO1164" s="54"/>
      <c r="VEP1164" s="54"/>
      <c r="VEQ1164" s="54"/>
      <c r="VER1164" s="54"/>
      <c r="VES1164" s="54"/>
      <c r="VET1164" s="54"/>
      <c r="VEU1164" s="54"/>
      <c r="VEV1164" s="54"/>
      <c r="VEW1164" s="54"/>
      <c r="VEX1164" s="54"/>
      <c r="VEY1164" s="54"/>
      <c r="VEZ1164" s="54"/>
      <c r="VFA1164" s="54"/>
      <c r="VFB1164" s="54"/>
      <c r="VFC1164" s="54"/>
      <c r="VFD1164" s="54"/>
      <c r="VFE1164" s="54"/>
      <c r="VFF1164" s="54"/>
      <c r="VFG1164" s="54"/>
      <c r="VFH1164" s="54"/>
      <c r="VFI1164" s="54"/>
      <c r="VFJ1164" s="54"/>
      <c r="VFK1164" s="54"/>
      <c r="VFL1164" s="54"/>
      <c r="VFM1164" s="54"/>
      <c r="VFN1164" s="54"/>
      <c r="VFO1164" s="54"/>
      <c r="VFP1164" s="54"/>
      <c r="VFQ1164" s="54"/>
      <c r="VFR1164" s="54"/>
      <c r="VFS1164" s="54"/>
      <c r="VFT1164" s="54"/>
      <c r="VFU1164" s="54"/>
      <c r="VFV1164" s="54"/>
      <c r="VFW1164" s="54"/>
      <c r="VFX1164" s="54"/>
      <c r="VFY1164" s="54"/>
      <c r="VFZ1164" s="54"/>
      <c r="VGA1164" s="54"/>
      <c r="VGB1164" s="54"/>
      <c r="VGC1164" s="54"/>
      <c r="VGD1164" s="54"/>
      <c r="VGE1164" s="54"/>
      <c r="VGF1164" s="54"/>
      <c r="VGG1164" s="54"/>
      <c r="VGH1164" s="54"/>
      <c r="VGI1164" s="54"/>
      <c r="VGJ1164" s="54"/>
      <c r="VGK1164" s="54"/>
      <c r="VGL1164" s="54"/>
      <c r="VGM1164" s="54"/>
      <c r="VGN1164" s="54"/>
      <c r="VGO1164" s="54"/>
      <c r="VGP1164" s="54"/>
      <c r="VGQ1164" s="54"/>
      <c r="VGR1164" s="54"/>
      <c r="VGS1164" s="54"/>
      <c r="VGT1164" s="54"/>
      <c r="VGU1164" s="54"/>
      <c r="VGV1164" s="54"/>
      <c r="VGW1164" s="54"/>
      <c r="VGX1164" s="54"/>
      <c r="VGY1164" s="54"/>
      <c r="VGZ1164" s="54"/>
      <c r="VHA1164" s="54"/>
      <c r="VHB1164" s="54"/>
      <c r="VHC1164" s="54"/>
      <c r="VHD1164" s="54"/>
      <c r="VHE1164" s="54"/>
      <c r="VHF1164" s="54"/>
      <c r="VHG1164" s="54"/>
      <c r="VHH1164" s="54"/>
      <c r="VHI1164" s="54"/>
      <c r="VHJ1164" s="54"/>
      <c r="VHK1164" s="54"/>
      <c r="VHL1164" s="54"/>
      <c r="VHM1164" s="54"/>
      <c r="VHN1164" s="54"/>
      <c r="VHO1164" s="54"/>
      <c r="VHP1164" s="54"/>
      <c r="VHQ1164" s="54"/>
      <c r="VHR1164" s="54"/>
      <c r="VHS1164" s="54"/>
      <c r="VHT1164" s="54"/>
      <c r="VHU1164" s="54"/>
      <c r="VHV1164" s="54"/>
      <c r="VHW1164" s="54"/>
      <c r="VHX1164" s="54"/>
      <c r="VHY1164" s="54"/>
      <c r="VHZ1164" s="54"/>
      <c r="VIA1164" s="54"/>
      <c r="VIB1164" s="54"/>
      <c r="VIC1164" s="54"/>
      <c r="VID1164" s="54"/>
      <c r="VIE1164" s="54"/>
      <c r="VIF1164" s="54"/>
      <c r="VIG1164" s="54"/>
      <c r="VIH1164" s="54"/>
      <c r="VII1164" s="54"/>
      <c r="VIJ1164" s="54"/>
      <c r="VIK1164" s="54"/>
      <c r="VIL1164" s="54"/>
      <c r="VIM1164" s="54"/>
      <c r="VIN1164" s="54"/>
      <c r="VIO1164" s="54"/>
      <c r="VIP1164" s="54"/>
      <c r="VIQ1164" s="54"/>
      <c r="VIR1164" s="54"/>
      <c r="VIS1164" s="54"/>
      <c r="VIT1164" s="54"/>
      <c r="VIU1164" s="54"/>
      <c r="VIV1164" s="54"/>
      <c r="VIW1164" s="54"/>
      <c r="VIX1164" s="54"/>
      <c r="VIY1164" s="54"/>
      <c r="VIZ1164" s="54"/>
      <c r="VJA1164" s="54"/>
      <c r="VJB1164" s="54"/>
      <c r="VJC1164" s="54"/>
      <c r="VJD1164" s="54"/>
      <c r="VJE1164" s="54"/>
      <c r="VJF1164" s="54"/>
      <c r="VJG1164" s="54"/>
      <c r="VJH1164" s="54"/>
      <c r="VJI1164" s="54"/>
      <c r="VJJ1164" s="54"/>
      <c r="VJK1164" s="54"/>
      <c r="VJL1164" s="54"/>
      <c r="VJM1164" s="54"/>
      <c r="VJN1164" s="54"/>
      <c r="VJO1164" s="54"/>
      <c r="VJP1164" s="54"/>
      <c r="VJQ1164" s="54"/>
      <c r="VJR1164" s="54"/>
      <c r="VJS1164" s="54"/>
      <c r="VJT1164" s="54"/>
      <c r="VJU1164" s="54"/>
      <c r="VJV1164" s="54"/>
      <c r="VJW1164" s="54"/>
      <c r="VJX1164" s="54"/>
      <c r="VJY1164" s="54"/>
      <c r="VJZ1164" s="54"/>
      <c r="VKA1164" s="54"/>
      <c r="VKB1164" s="54"/>
      <c r="VKC1164" s="54"/>
      <c r="VKD1164" s="54"/>
      <c r="VKE1164" s="54"/>
      <c r="VKF1164" s="54"/>
      <c r="VKG1164" s="54"/>
      <c r="VKH1164" s="54"/>
      <c r="VKI1164" s="54"/>
      <c r="VKJ1164" s="54"/>
      <c r="VKK1164" s="54"/>
      <c r="VKL1164" s="54"/>
      <c r="VKM1164" s="54"/>
      <c r="VKN1164" s="54"/>
      <c r="VKO1164" s="54"/>
      <c r="VKP1164" s="54"/>
      <c r="VKQ1164" s="54"/>
      <c r="VKR1164" s="54"/>
      <c r="VKS1164" s="54"/>
      <c r="VKT1164" s="54"/>
      <c r="VKU1164" s="54"/>
      <c r="VKV1164" s="54"/>
      <c r="VKW1164" s="54"/>
      <c r="VKX1164" s="54"/>
      <c r="VKY1164" s="54"/>
      <c r="VKZ1164" s="54"/>
      <c r="VLA1164" s="54"/>
      <c r="VLB1164" s="54"/>
      <c r="VLC1164" s="54"/>
      <c r="VLD1164" s="54"/>
      <c r="VLE1164" s="54"/>
      <c r="VLF1164" s="54"/>
      <c r="VLG1164" s="54"/>
      <c r="VLH1164" s="54"/>
      <c r="VLI1164" s="54"/>
      <c r="VLJ1164" s="54"/>
      <c r="VLK1164" s="54"/>
      <c r="VLL1164" s="54"/>
      <c r="VLM1164" s="54"/>
      <c r="VLN1164" s="54"/>
      <c r="VLO1164" s="54"/>
      <c r="VLP1164" s="54"/>
      <c r="VLQ1164" s="54"/>
      <c r="VLR1164" s="54"/>
      <c r="VLS1164" s="54"/>
      <c r="VLT1164" s="54"/>
      <c r="VLU1164" s="54"/>
      <c r="VLV1164" s="54"/>
      <c r="VLW1164" s="54"/>
      <c r="VLX1164" s="54"/>
      <c r="VLY1164" s="54"/>
      <c r="VLZ1164" s="54"/>
      <c r="VMA1164" s="54"/>
      <c r="VMB1164" s="54"/>
      <c r="VMC1164" s="54"/>
      <c r="VMD1164" s="54"/>
      <c r="VME1164" s="54"/>
      <c r="VMF1164" s="54"/>
      <c r="VMG1164" s="54"/>
      <c r="VMH1164" s="54"/>
      <c r="VMI1164" s="54"/>
      <c r="VMJ1164" s="54"/>
      <c r="VMK1164" s="54"/>
      <c r="VML1164" s="54"/>
      <c r="VMM1164" s="54"/>
      <c r="VMN1164" s="54"/>
      <c r="VMO1164" s="54"/>
      <c r="VMP1164" s="54"/>
      <c r="VMQ1164" s="54"/>
      <c r="VMR1164" s="54"/>
      <c r="VMS1164" s="54"/>
      <c r="VMT1164" s="54"/>
      <c r="VMU1164" s="54"/>
      <c r="VMV1164" s="54"/>
      <c r="VMW1164" s="54"/>
      <c r="VMX1164" s="54"/>
      <c r="VMY1164" s="54"/>
      <c r="VMZ1164" s="54"/>
      <c r="VNA1164" s="54"/>
      <c r="VNB1164" s="54"/>
      <c r="VNC1164" s="54"/>
      <c r="VND1164" s="54"/>
      <c r="VNE1164" s="54"/>
      <c r="VNF1164" s="54"/>
      <c r="VNG1164" s="54"/>
      <c r="VNH1164" s="54"/>
      <c r="VNI1164" s="54"/>
      <c r="VNJ1164" s="54"/>
      <c r="VNK1164" s="54"/>
      <c r="VNL1164" s="54"/>
      <c r="VNM1164" s="54"/>
      <c r="VNN1164" s="54"/>
      <c r="VNO1164" s="54"/>
      <c r="VNP1164" s="54"/>
      <c r="VNQ1164" s="54"/>
      <c r="VNR1164" s="54"/>
      <c r="VNS1164" s="54"/>
      <c r="VNT1164" s="54"/>
      <c r="VNU1164" s="54"/>
      <c r="VNV1164" s="54"/>
      <c r="VNW1164" s="54"/>
      <c r="VNX1164" s="54"/>
      <c r="VNY1164" s="54"/>
      <c r="VNZ1164" s="54"/>
      <c r="VOA1164" s="54"/>
      <c r="VOB1164" s="54"/>
      <c r="VOC1164" s="54"/>
      <c r="VOD1164" s="54"/>
      <c r="VOE1164" s="54"/>
      <c r="VOF1164" s="54"/>
      <c r="VOG1164" s="54"/>
      <c r="VOH1164" s="54"/>
      <c r="VOI1164" s="54"/>
      <c r="VOJ1164" s="54"/>
      <c r="VOK1164" s="54"/>
      <c r="VOL1164" s="54"/>
      <c r="VOM1164" s="54"/>
      <c r="VON1164" s="54"/>
      <c r="VOO1164" s="54"/>
      <c r="VOP1164" s="54"/>
      <c r="VOQ1164" s="54"/>
      <c r="VOR1164" s="54"/>
      <c r="VOS1164" s="54"/>
      <c r="VOT1164" s="54"/>
      <c r="VOU1164" s="54"/>
      <c r="VOV1164" s="54"/>
      <c r="VOW1164" s="54"/>
      <c r="VOX1164" s="54"/>
      <c r="VOY1164" s="54"/>
      <c r="VOZ1164" s="54"/>
      <c r="VPA1164" s="54"/>
      <c r="VPB1164" s="54"/>
      <c r="VPC1164" s="54"/>
      <c r="VPD1164" s="54"/>
      <c r="VPE1164" s="54"/>
      <c r="VPF1164" s="54"/>
      <c r="VPG1164" s="54"/>
      <c r="VPH1164" s="54"/>
      <c r="VPI1164" s="54"/>
      <c r="VPJ1164" s="54"/>
      <c r="VPK1164" s="54"/>
      <c r="VPL1164" s="54"/>
      <c r="VPM1164" s="54"/>
      <c r="VPN1164" s="54"/>
      <c r="VPO1164" s="54"/>
      <c r="VPP1164" s="54"/>
      <c r="VPQ1164" s="54"/>
      <c r="VPR1164" s="54"/>
      <c r="VPS1164" s="54"/>
      <c r="VPT1164" s="54"/>
      <c r="VPU1164" s="54"/>
      <c r="VPV1164" s="54"/>
      <c r="VPW1164" s="54"/>
      <c r="VPX1164" s="54"/>
      <c r="VPY1164" s="54"/>
      <c r="VPZ1164" s="54"/>
      <c r="VQA1164" s="54"/>
      <c r="VQB1164" s="54"/>
      <c r="VQC1164" s="54"/>
      <c r="VQD1164" s="54"/>
      <c r="VQE1164" s="54"/>
      <c r="VQF1164" s="54"/>
      <c r="VQG1164" s="54"/>
      <c r="VQH1164" s="54"/>
      <c r="VQI1164" s="54"/>
      <c r="VQJ1164" s="54"/>
      <c r="VQK1164" s="54"/>
      <c r="VQL1164" s="54"/>
      <c r="VQM1164" s="54"/>
      <c r="VQN1164" s="54"/>
      <c r="VQO1164" s="54"/>
      <c r="VQP1164" s="54"/>
      <c r="VQQ1164" s="54"/>
      <c r="VQR1164" s="54"/>
      <c r="VQS1164" s="54"/>
      <c r="VQT1164" s="54"/>
      <c r="VQU1164" s="54"/>
      <c r="VQV1164" s="54"/>
      <c r="VQW1164" s="54"/>
      <c r="VQX1164" s="54"/>
      <c r="VQY1164" s="54"/>
      <c r="VQZ1164" s="54"/>
      <c r="VRA1164" s="54"/>
      <c r="VRB1164" s="54"/>
      <c r="VRC1164" s="54"/>
      <c r="VRD1164" s="54"/>
      <c r="VRE1164" s="54"/>
      <c r="VRF1164" s="54"/>
      <c r="VRG1164" s="54"/>
      <c r="VRH1164" s="54"/>
      <c r="VRI1164" s="54"/>
      <c r="VRJ1164" s="54"/>
      <c r="VRK1164" s="54"/>
      <c r="VRL1164" s="54"/>
      <c r="VRM1164" s="54"/>
      <c r="VRN1164" s="54"/>
      <c r="VRO1164" s="54"/>
      <c r="VRP1164" s="54"/>
      <c r="VRQ1164" s="54"/>
      <c r="VRR1164" s="54"/>
      <c r="VRS1164" s="54"/>
      <c r="VRT1164" s="54"/>
      <c r="VRU1164" s="54"/>
      <c r="VRV1164" s="54"/>
      <c r="VRW1164" s="54"/>
      <c r="VRX1164" s="54"/>
      <c r="VRY1164" s="54"/>
      <c r="VRZ1164" s="54"/>
      <c r="VSA1164" s="54"/>
      <c r="VSB1164" s="54"/>
      <c r="VSC1164" s="54"/>
      <c r="VSD1164" s="54"/>
      <c r="VSE1164" s="54"/>
      <c r="VSF1164" s="54"/>
      <c r="VSG1164" s="54"/>
      <c r="VSH1164" s="54"/>
      <c r="VSI1164" s="54"/>
      <c r="VSJ1164" s="54"/>
      <c r="VSK1164" s="54"/>
      <c r="VSL1164" s="54"/>
      <c r="VSM1164" s="54"/>
      <c r="VSN1164" s="54"/>
      <c r="VSO1164" s="54"/>
      <c r="VSP1164" s="54"/>
      <c r="VSQ1164" s="54"/>
      <c r="VSR1164" s="54"/>
      <c r="VSS1164" s="54"/>
      <c r="VST1164" s="54"/>
      <c r="VSU1164" s="54"/>
      <c r="VSV1164" s="54"/>
      <c r="VSW1164" s="54"/>
      <c r="VSX1164" s="54"/>
      <c r="VSY1164" s="54"/>
      <c r="VSZ1164" s="54"/>
      <c r="VTA1164" s="54"/>
      <c r="VTB1164" s="54"/>
      <c r="VTC1164" s="54"/>
      <c r="VTD1164" s="54"/>
      <c r="VTE1164" s="54"/>
      <c r="VTF1164" s="54"/>
      <c r="VTG1164" s="54"/>
      <c r="VTH1164" s="54"/>
      <c r="VTI1164" s="54"/>
      <c r="VTJ1164" s="54"/>
      <c r="VTK1164" s="54"/>
      <c r="VTL1164" s="54"/>
      <c r="VTM1164" s="54"/>
      <c r="VTN1164" s="54"/>
      <c r="VTO1164" s="54"/>
      <c r="VTP1164" s="54"/>
      <c r="VTQ1164" s="54"/>
      <c r="VTR1164" s="54"/>
      <c r="VTS1164" s="54"/>
      <c r="VTT1164" s="54"/>
      <c r="VTU1164" s="54"/>
      <c r="VTV1164" s="54"/>
      <c r="VTW1164" s="54"/>
      <c r="VTX1164" s="54"/>
      <c r="VTY1164" s="54"/>
      <c r="VTZ1164" s="54"/>
      <c r="VUA1164" s="54"/>
      <c r="VUB1164" s="54"/>
      <c r="VUC1164" s="54"/>
      <c r="VUD1164" s="54"/>
      <c r="VUE1164" s="54"/>
      <c r="VUF1164" s="54"/>
      <c r="VUG1164" s="54"/>
      <c r="VUH1164" s="54"/>
      <c r="VUI1164" s="54"/>
      <c r="VUJ1164" s="54"/>
      <c r="VUK1164" s="54"/>
      <c r="VUL1164" s="54"/>
      <c r="VUM1164" s="54"/>
      <c r="VUN1164" s="54"/>
      <c r="VUO1164" s="54"/>
      <c r="VUP1164" s="54"/>
      <c r="VUQ1164" s="54"/>
      <c r="VUR1164" s="54"/>
      <c r="VUS1164" s="54"/>
      <c r="VUT1164" s="54"/>
      <c r="VUU1164" s="54"/>
      <c r="VUV1164" s="54"/>
      <c r="VUW1164" s="54"/>
      <c r="VUX1164" s="54"/>
      <c r="VUY1164" s="54"/>
      <c r="VUZ1164" s="54"/>
      <c r="VVA1164" s="54"/>
      <c r="VVB1164" s="54"/>
      <c r="VVC1164" s="54"/>
      <c r="VVD1164" s="54"/>
      <c r="VVE1164" s="54"/>
      <c r="VVF1164" s="54"/>
      <c r="VVG1164" s="54"/>
      <c r="VVH1164" s="54"/>
      <c r="VVI1164" s="54"/>
      <c r="VVJ1164" s="54"/>
      <c r="VVK1164" s="54"/>
      <c r="VVL1164" s="54"/>
      <c r="VVM1164" s="54"/>
      <c r="VVN1164" s="54"/>
      <c r="VVO1164" s="54"/>
      <c r="VVP1164" s="54"/>
      <c r="VVQ1164" s="54"/>
      <c r="VVR1164" s="54"/>
      <c r="VVS1164" s="54"/>
      <c r="VVT1164" s="54"/>
      <c r="VVU1164" s="54"/>
      <c r="VVV1164" s="54"/>
      <c r="VVW1164" s="54"/>
      <c r="VVX1164" s="54"/>
      <c r="VVY1164" s="54"/>
      <c r="VVZ1164" s="54"/>
      <c r="VWA1164" s="54"/>
      <c r="VWB1164" s="54"/>
      <c r="VWC1164" s="54"/>
      <c r="VWD1164" s="54"/>
      <c r="VWE1164" s="54"/>
      <c r="VWF1164" s="54"/>
      <c r="VWG1164" s="54"/>
      <c r="VWH1164" s="54"/>
      <c r="VWI1164" s="54"/>
      <c r="VWJ1164" s="54"/>
      <c r="VWK1164" s="54"/>
      <c r="VWL1164" s="54"/>
      <c r="VWM1164" s="54"/>
      <c r="VWN1164" s="54"/>
      <c r="VWO1164" s="54"/>
      <c r="VWP1164" s="54"/>
      <c r="VWQ1164" s="54"/>
      <c r="VWR1164" s="54"/>
      <c r="VWS1164" s="54"/>
      <c r="VWT1164" s="54"/>
      <c r="VWU1164" s="54"/>
      <c r="VWV1164" s="54"/>
      <c r="VWW1164" s="54"/>
      <c r="VWX1164" s="54"/>
      <c r="VWY1164" s="54"/>
      <c r="VWZ1164" s="54"/>
      <c r="VXA1164" s="54"/>
      <c r="VXB1164" s="54"/>
      <c r="VXC1164" s="54"/>
      <c r="VXD1164" s="54"/>
      <c r="VXE1164" s="54"/>
      <c r="VXF1164" s="54"/>
      <c r="VXG1164" s="54"/>
      <c r="VXH1164" s="54"/>
      <c r="VXI1164" s="54"/>
      <c r="VXJ1164" s="54"/>
      <c r="VXK1164" s="54"/>
      <c r="VXL1164" s="54"/>
      <c r="VXM1164" s="54"/>
      <c r="VXN1164" s="54"/>
      <c r="VXO1164" s="54"/>
      <c r="VXP1164" s="54"/>
      <c r="VXQ1164" s="54"/>
      <c r="VXR1164" s="54"/>
      <c r="VXS1164" s="54"/>
      <c r="VXT1164" s="54"/>
      <c r="VXU1164" s="54"/>
      <c r="VXV1164" s="54"/>
      <c r="VXW1164" s="54"/>
      <c r="VXX1164" s="54"/>
      <c r="VXY1164" s="54"/>
      <c r="VXZ1164" s="54"/>
      <c r="VYA1164" s="54"/>
      <c r="VYB1164" s="54"/>
      <c r="VYC1164" s="54"/>
      <c r="VYD1164" s="54"/>
      <c r="VYE1164" s="54"/>
      <c r="VYF1164" s="54"/>
      <c r="VYG1164" s="54"/>
      <c r="VYH1164" s="54"/>
      <c r="VYI1164" s="54"/>
      <c r="VYJ1164" s="54"/>
      <c r="VYK1164" s="54"/>
      <c r="VYL1164" s="54"/>
      <c r="VYM1164" s="54"/>
      <c r="VYN1164" s="54"/>
      <c r="VYO1164" s="54"/>
      <c r="VYP1164" s="54"/>
      <c r="VYQ1164" s="54"/>
      <c r="VYR1164" s="54"/>
      <c r="VYS1164" s="54"/>
      <c r="VYT1164" s="54"/>
      <c r="VYU1164" s="54"/>
      <c r="VYV1164" s="54"/>
      <c r="VYW1164" s="54"/>
      <c r="VYX1164" s="54"/>
      <c r="VYY1164" s="54"/>
      <c r="VYZ1164" s="54"/>
      <c r="VZA1164" s="54"/>
      <c r="VZB1164" s="54"/>
      <c r="VZC1164" s="54"/>
      <c r="VZD1164" s="54"/>
      <c r="VZE1164" s="54"/>
      <c r="VZF1164" s="54"/>
      <c r="VZG1164" s="54"/>
      <c r="VZH1164" s="54"/>
      <c r="VZI1164" s="54"/>
      <c r="VZJ1164" s="54"/>
      <c r="VZK1164" s="54"/>
      <c r="VZL1164" s="54"/>
      <c r="VZM1164" s="54"/>
      <c r="VZN1164" s="54"/>
      <c r="VZO1164" s="54"/>
      <c r="VZP1164" s="54"/>
      <c r="VZQ1164" s="54"/>
      <c r="VZR1164" s="54"/>
      <c r="VZS1164" s="54"/>
      <c r="VZT1164" s="54"/>
      <c r="VZU1164" s="54"/>
      <c r="VZV1164" s="54"/>
      <c r="VZW1164" s="54"/>
      <c r="VZX1164" s="54"/>
      <c r="VZY1164" s="54"/>
      <c r="VZZ1164" s="54"/>
      <c r="WAA1164" s="54"/>
      <c r="WAB1164" s="54"/>
      <c r="WAC1164" s="54"/>
      <c r="WAD1164" s="54"/>
      <c r="WAE1164" s="54"/>
      <c r="WAF1164" s="54"/>
      <c r="WAG1164" s="54"/>
      <c r="WAH1164" s="54"/>
      <c r="WAI1164" s="54"/>
      <c r="WAJ1164" s="54"/>
      <c r="WAK1164" s="54"/>
      <c r="WAL1164" s="54"/>
      <c r="WAM1164" s="54"/>
      <c r="WAN1164" s="54"/>
      <c r="WAO1164" s="54"/>
      <c r="WAP1164" s="54"/>
      <c r="WAQ1164" s="54"/>
      <c r="WAR1164" s="54"/>
      <c r="WAS1164" s="54"/>
      <c r="WAT1164" s="54"/>
      <c r="WAU1164" s="54"/>
      <c r="WAV1164" s="54"/>
      <c r="WAW1164" s="54"/>
      <c r="WAX1164" s="54"/>
      <c r="WAY1164" s="54"/>
      <c r="WAZ1164" s="54"/>
      <c r="WBA1164" s="54"/>
      <c r="WBB1164" s="54"/>
      <c r="WBC1164" s="54"/>
      <c r="WBD1164" s="54"/>
      <c r="WBE1164" s="54"/>
      <c r="WBF1164" s="54"/>
      <c r="WBG1164" s="54"/>
      <c r="WBH1164" s="54"/>
      <c r="WBI1164" s="54"/>
      <c r="WBJ1164" s="54"/>
      <c r="WBK1164" s="54"/>
      <c r="WBL1164" s="54"/>
      <c r="WBM1164" s="54"/>
      <c r="WBN1164" s="54"/>
      <c r="WBO1164" s="54"/>
      <c r="WBP1164" s="54"/>
      <c r="WBQ1164" s="54"/>
      <c r="WBR1164" s="54"/>
      <c r="WBS1164" s="54"/>
      <c r="WBT1164" s="54"/>
      <c r="WBU1164" s="54"/>
      <c r="WBV1164" s="54"/>
      <c r="WBW1164" s="54"/>
      <c r="WBX1164" s="54"/>
      <c r="WBY1164" s="54"/>
      <c r="WBZ1164" s="54"/>
      <c r="WCA1164" s="54"/>
      <c r="WCB1164" s="54"/>
      <c r="WCC1164" s="54"/>
      <c r="WCD1164" s="54"/>
      <c r="WCE1164" s="54"/>
      <c r="WCF1164" s="54"/>
      <c r="WCG1164" s="54"/>
      <c r="WCH1164" s="54"/>
      <c r="WCI1164" s="54"/>
      <c r="WCJ1164" s="54"/>
      <c r="WCK1164" s="54"/>
      <c r="WCL1164" s="54"/>
      <c r="WCM1164" s="54"/>
      <c r="WCN1164" s="54"/>
      <c r="WCO1164" s="54"/>
      <c r="WCP1164" s="54"/>
      <c r="WCQ1164" s="54"/>
      <c r="WCR1164" s="54"/>
      <c r="WCS1164" s="54"/>
      <c r="WCT1164" s="54"/>
      <c r="WCU1164" s="54"/>
      <c r="WCV1164" s="54"/>
      <c r="WCW1164" s="54"/>
      <c r="WCX1164" s="54"/>
      <c r="WCY1164" s="54"/>
      <c r="WCZ1164" s="54"/>
      <c r="WDA1164" s="54"/>
      <c r="WDB1164" s="54"/>
      <c r="WDC1164" s="54"/>
      <c r="WDD1164" s="54"/>
      <c r="WDE1164" s="54"/>
      <c r="WDF1164" s="54"/>
      <c r="WDG1164" s="54"/>
      <c r="WDH1164" s="54"/>
      <c r="WDI1164" s="54"/>
      <c r="WDJ1164" s="54"/>
      <c r="WDK1164" s="54"/>
      <c r="WDL1164" s="54"/>
      <c r="WDM1164" s="54"/>
      <c r="WDN1164" s="54"/>
      <c r="WDO1164" s="54"/>
      <c r="WDP1164" s="54"/>
      <c r="WDQ1164" s="54"/>
      <c r="WDR1164" s="54"/>
      <c r="WDS1164" s="54"/>
      <c r="WDT1164" s="54"/>
      <c r="WDU1164" s="54"/>
      <c r="WDV1164" s="54"/>
      <c r="WDW1164" s="54"/>
      <c r="WDX1164" s="54"/>
      <c r="WDY1164" s="54"/>
      <c r="WDZ1164" s="54"/>
      <c r="WEA1164" s="54"/>
      <c r="WEB1164" s="54"/>
      <c r="WEC1164" s="54"/>
      <c r="WED1164" s="54"/>
      <c r="WEE1164" s="54"/>
      <c r="WEF1164" s="54"/>
      <c r="WEG1164" s="54"/>
      <c r="WEH1164" s="54"/>
      <c r="WEI1164" s="54"/>
      <c r="WEJ1164" s="54"/>
      <c r="WEK1164" s="54"/>
      <c r="WEL1164" s="54"/>
      <c r="WEM1164" s="54"/>
      <c r="WEN1164" s="54"/>
      <c r="WEO1164" s="54"/>
      <c r="WEP1164" s="54"/>
      <c r="WEQ1164" s="54"/>
      <c r="WER1164" s="54"/>
      <c r="WES1164" s="54"/>
      <c r="WET1164" s="54"/>
      <c r="WEU1164" s="54"/>
      <c r="WEV1164" s="54"/>
      <c r="WEW1164" s="54"/>
      <c r="WEX1164" s="54"/>
      <c r="WEY1164" s="54"/>
      <c r="WEZ1164" s="54"/>
      <c r="WFA1164" s="54"/>
      <c r="WFB1164" s="54"/>
      <c r="WFC1164" s="54"/>
      <c r="WFD1164" s="54"/>
      <c r="WFE1164" s="54"/>
      <c r="WFF1164" s="54"/>
      <c r="WFG1164" s="54"/>
      <c r="WFH1164" s="54"/>
      <c r="WFI1164" s="54"/>
      <c r="WFJ1164" s="54"/>
      <c r="WFK1164" s="54"/>
      <c r="WFL1164" s="54"/>
      <c r="WFM1164" s="54"/>
      <c r="WFN1164" s="54"/>
      <c r="WFO1164" s="54"/>
      <c r="WFP1164" s="54"/>
      <c r="WFQ1164" s="54"/>
      <c r="WFR1164" s="54"/>
      <c r="WFS1164" s="54"/>
      <c r="WFT1164" s="54"/>
      <c r="WFU1164" s="54"/>
      <c r="WFV1164" s="54"/>
      <c r="WFW1164" s="54"/>
      <c r="WFX1164" s="54"/>
      <c r="WFY1164" s="54"/>
      <c r="WFZ1164" s="54"/>
      <c r="WGA1164" s="54"/>
      <c r="WGB1164" s="54"/>
      <c r="WGC1164" s="54"/>
      <c r="WGD1164" s="54"/>
      <c r="WGE1164" s="54"/>
      <c r="WGF1164" s="54"/>
      <c r="WGG1164" s="54"/>
      <c r="WGH1164" s="54"/>
      <c r="WGI1164" s="54"/>
      <c r="WGJ1164" s="54"/>
      <c r="WGK1164" s="54"/>
      <c r="WGL1164" s="54"/>
      <c r="WGM1164" s="54"/>
      <c r="WGN1164" s="54"/>
      <c r="WGO1164" s="54"/>
      <c r="WGP1164" s="54"/>
      <c r="WGQ1164" s="54"/>
      <c r="WGR1164" s="54"/>
      <c r="WGS1164" s="54"/>
      <c r="WGT1164" s="54"/>
      <c r="WGU1164" s="54"/>
      <c r="WGV1164" s="54"/>
      <c r="WGW1164" s="54"/>
      <c r="WGX1164" s="54"/>
      <c r="WGY1164" s="54"/>
      <c r="WGZ1164" s="54"/>
      <c r="WHA1164" s="54"/>
      <c r="WHB1164" s="54"/>
      <c r="WHC1164" s="54"/>
      <c r="WHD1164" s="54"/>
      <c r="WHE1164" s="54"/>
      <c r="WHF1164" s="54"/>
      <c r="WHG1164" s="54"/>
      <c r="WHH1164" s="54"/>
      <c r="WHI1164" s="54"/>
      <c r="WHJ1164" s="54"/>
      <c r="WHK1164" s="54"/>
      <c r="WHL1164" s="54"/>
      <c r="WHM1164" s="54"/>
      <c r="WHN1164" s="54"/>
      <c r="WHO1164" s="54"/>
      <c r="WHP1164" s="54"/>
      <c r="WHQ1164" s="54"/>
      <c r="WHR1164" s="54"/>
      <c r="WHS1164" s="54"/>
      <c r="WHT1164" s="54"/>
      <c r="WHU1164" s="54"/>
      <c r="WHV1164" s="54"/>
      <c r="WHW1164" s="54"/>
      <c r="WHX1164" s="54"/>
      <c r="WHY1164" s="54"/>
      <c r="WHZ1164" s="54"/>
      <c r="WIA1164" s="54"/>
      <c r="WIB1164" s="54"/>
      <c r="WIC1164" s="54"/>
      <c r="WID1164" s="54"/>
      <c r="WIE1164" s="54"/>
      <c r="WIF1164" s="54"/>
      <c r="WIG1164" s="54"/>
      <c r="WIH1164" s="54"/>
      <c r="WII1164" s="54"/>
      <c r="WIJ1164" s="54"/>
      <c r="WIK1164" s="54"/>
      <c r="WIL1164" s="54"/>
      <c r="WIM1164" s="54"/>
      <c r="WIN1164" s="54"/>
      <c r="WIO1164" s="54"/>
      <c r="WIP1164" s="54"/>
      <c r="WIQ1164" s="54"/>
      <c r="WIR1164" s="54"/>
      <c r="WIS1164" s="54"/>
      <c r="WIT1164" s="54"/>
      <c r="WIU1164" s="54"/>
      <c r="WIV1164" s="54"/>
      <c r="WIW1164" s="54"/>
      <c r="WIX1164" s="54"/>
      <c r="WIY1164" s="54"/>
      <c r="WIZ1164" s="54"/>
      <c r="WJA1164" s="54"/>
      <c r="WJB1164" s="54"/>
      <c r="WJC1164" s="54"/>
      <c r="WJD1164" s="54"/>
      <c r="WJE1164" s="54"/>
      <c r="WJF1164" s="54"/>
      <c r="WJG1164" s="54"/>
      <c r="WJH1164" s="54"/>
      <c r="WJI1164" s="54"/>
      <c r="WJJ1164" s="54"/>
      <c r="WJK1164" s="54"/>
      <c r="WJL1164" s="54"/>
      <c r="WJM1164" s="54"/>
      <c r="WJN1164" s="54"/>
      <c r="WJO1164" s="54"/>
      <c r="WJP1164" s="54"/>
      <c r="WJQ1164" s="54"/>
      <c r="WJR1164" s="54"/>
      <c r="WJS1164" s="54"/>
      <c r="WJT1164" s="54"/>
      <c r="WJU1164" s="54"/>
      <c r="WJV1164" s="54"/>
      <c r="WJW1164" s="54"/>
      <c r="WJX1164" s="54"/>
      <c r="WJY1164" s="54"/>
      <c r="WJZ1164" s="54"/>
      <c r="WKA1164" s="54"/>
      <c r="WKB1164" s="54"/>
      <c r="WKC1164" s="54"/>
      <c r="WKD1164" s="54"/>
      <c r="WKE1164" s="54"/>
      <c r="WKF1164" s="54"/>
      <c r="WKG1164" s="54"/>
      <c r="WKH1164" s="54"/>
      <c r="WKI1164" s="54"/>
      <c r="WKJ1164" s="54"/>
      <c r="WKK1164" s="54"/>
      <c r="WKL1164" s="54"/>
      <c r="WKM1164" s="54"/>
      <c r="WKN1164" s="54"/>
      <c r="WKO1164" s="54"/>
      <c r="WKP1164" s="54"/>
      <c r="WKQ1164" s="54"/>
      <c r="WKR1164" s="54"/>
      <c r="WKS1164" s="54"/>
      <c r="WKT1164" s="54"/>
      <c r="WKU1164" s="54"/>
      <c r="WKV1164" s="54"/>
      <c r="WKW1164" s="54"/>
      <c r="WKX1164" s="54"/>
      <c r="WKY1164" s="54"/>
      <c r="WKZ1164" s="54"/>
      <c r="WLA1164" s="54"/>
      <c r="WLB1164" s="54"/>
      <c r="WLC1164" s="54"/>
      <c r="WLD1164" s="54"/>
      <c r="WLE1164" s="54"/>
      <c r="WLF1164" s="54"/>
      <c r="WLG1164" s="54"/>
      <c r="WLH1164" s="54"/>
      <c r="WLI1164" s="54"/>
      <c r="WLJ1164" s="54"/>
      <c r="WLK1164" s="54"/>
      <c r="WLL1164" s="54"/>
      <c r="WLM1164" s="54"/>
      <c r="WLN1164" s="54"/>
      <c r="WLO1164" s="54"/>
      <c r="WLP1164" s="54"/>
      <c r="WLQ1164" s="54"/>
      <c r="WLR1164" s="54"/>
      <c r="WLS1164" s="54"/>
      <c r="WLT1164" s="54"/>
      <c r="WLU1164" s="54"/>
      <c r="WLV1164" s="54"/>
      <c r="WLW1164" s="54"/>
      <c r="WLX1164" s="54"/>
      <c r="WLY1164" s="54"/>
      <c r="WLZ1164" s="54"/>
      <c r="WMA1164" s="54"/>
      <c r="WMB1164" s="54"/>
      <c r="WMC1164" s="54"/>
      <c r="WMD1164" s="54"/>
      <c r="WME1164" s="54"/>
      <c r="WMF1164" s="54"/>
      <c r="WMG1164" s="54"/>
      <c r="WMH1164" s="54"/>
      <c r="WMI1164" s="54"/>
      <c r="WMJ1164" s="54"/>
      <c r="WMK1164" s="54"/>
      <c r="WML1164" s="54"/>
      <c r="WMM1164" s="54"/>
      <c r="WMN1164" s="54"/>
      <c r="WMO1164" s="54"/>
      <c r="WMP1164" s="54"/>
      <c r="WMQ1164" s="54"/>
      <c r="WMR1164" s="54"/>
      <c r="WMS1164" s="54"/>
      <c r="WMT1164" s="54"/>
      <c r="WMU1164" s="54"/>
      <c r="WMV1164" s="54"/>
      <c r="WMW1164" s="54"/>
      <c r="WMX1164" s="54"/>
      <c r="WMY1164" s="54"/>
      <c r="WMZ1164" s="54"/>
      <c r="WNA1164" s="54"/>
      <c r="WNB1164" s="54"/>
      <c r="WNC1164" s="54"/>
      <c r="WND1164" s="54"/>
      <c r="WNE1164" s="54"/>
      <c r="WNF1164" s="54"/>
      <c r="WNG1164" s="54"/>
      <c r="WNH1164" s="54"/>
      <c r="WNI1164" s="54"/>
      <c r="WNJ1164" s="54"/>
      <c r="WNK1164" s="54"/>
      <c r="WNL1164" s="54"/>
      <c r="WNM1164" s="54"/>
      <c r="WNN1164" s="54"/>
      <c r="WNO1164" s="54"/>
      <c r="WNP1164" s="54"/>
      <c r="WNQ1164" s="54"/>
      <c r="WNR1164" s="54"/>
      <c r="WNS1164" s="54"/>
      <c r="WNT1164" s="54"/>
      <c r="WNU1164" s="54"/>
      <c r="WNV1164" s="54"/>
      <c r="WNW1164" s="54"/>
      <c r="WNX1164" s="54"/>
      <c r="WNY1164" s="54"/>
      <c r="WNZ1164" s="54"/>
      <c r="WOA1164" s="54"/>
      <c r="WOB1164" s="54"/>
      <c r="WOC1164" s="54"/>
      <c r="WOD1164" s="54"/>
      <c r="WOE1164" s="54"/>
      <c r="WOF1164" s="54"/>
      <c r="WOG1164" s="54"/>
      <c r="WOH1164" s="54"/>
      <c r="WOI1164" s="54"/>
      <c r="WOJ1164" s="54"/>
      <c r="WOK1164" s="54"/>
      <c r="WOL1164" s="54"/>
      <c r="WOM1164" s="54"/>
      <c r="WON1164" s="54"/>
      <c r="WOO1164" s="54"/>
      <c r="WOP1164" s="54"/>
      <c r="WOQ1164" s="54"/>
      <c r="WOR1164" s="54"/>
      <c r="WOS1164" s="54"/>
      <c r="WOT1164" s="54"/>
      <c r="WOU1164" s="54"/>
      <c r="WOV1164" s="54"/>
      <c r="WOW1164" s="54"/>
      <c r="WOX1164" s="54"/>
      <c r="WOY1164" s="54"/>
      <c r="WOZ1164" s="54"/>
      <c r="WPA1164" s="54"/>
      <c r="WPB1164" s="54"/>
      <c r="WPC1164" s="54"/>
      <c r="WPD1164" s="54"/>
      <c r="WPE1164" s="54"/>
      <c r="WPF1164" s="54"/>
      <c r="WPG1164" s="54"/>
      <c r="WPH1164" s="54"/>
      <c r="WPI1164" s="54"/>
      <c r="WPJ1164" s="54"/>
      <c r="WPK1164" s="54"/>
      <c r="WPL1164" s="54"/>
      <c r="WPM1164" s="54"/>
      <c r="WPN1164" s="54"/>
      <c r="WPO1164" s="54"/>
      <c r="WPP1164" s="54"/>
      <c r="WPQ1164" s="54"/>
      <c r="WPR1164" s="54"/>
      <c r="WPS1164" s="54"/>
      <c r="WPT1164" s="54"/>
      <c r="WPU1164" s="54"/>
      <c r="WPV1164" s="54"/>
      <c r="WPW1164" s="54"/>
      <c r="WPX1164" s="54"/>
      <c r="WPY1164" s="54"/>
      <c r="WPZ1164" s="54"/>
      <c r="WQA1164" s="54"/>
      <c r="WQB1164" s="54"/>
      <c r="WQC1164" s="54"/>
      <c r="WQD1164" s="54"/>
      <c r="WQE1164" s="54"/>
      <c r="WQF1164" s="54"/>
      <c r="WQG1164" s="54"/>
      <c r="WQH1164" s="54"/>
      <c r="WQI1164" s="54"/>
      <c r="WQJ1164" s="54"/>
      <c r="WQK1164" s="54"/>
      <c r="WQL1164" s="54"/>
      <c r="WQM1164" s="54"/>
      <c r="WQN1164" s="54"/>
      <c r="WQO1164" s="54"/>
      <c r="WQP1164" s="54"/>
      <c r="WQQ1164" s="54"/>
      <c r="WQR1164" s="54"/>
      <c r="WQS1164" s="54"/>
      <c r="WQT1164" s="54"/>
      <c r="WQU1164" s="54"/>
      <c r="WQV1164" s="54"/>
      <c r="WQW1164" s="54"/>
      <c r="WQX1164" s="54"/>
      <c r="WQY1164" s="54"/>
      <c r="WQZ1164" s="54"/>
      <c r="WRA1164" s="54"/>
      <c r="WRB1164" s="54"/>
      <c r="WRC1164" s="54"/>
      <c r="WRD1164" s="54"/>
      <c r="WRE1164" s="54"/>
      <c r="WRF1164" s="54"/>
      <c r="WRG1164" s="54"/>
      <c r="WRH1164" s="54"/>
      <c r="WRI1164" s="54"/>
      <c r="WRJ1164" s="54"/>
      <c r="WRK1164" s="54"/>
      <c r="WRL1164" s="54"/>
      <c r="WRM1164" s="54"/>
      <c r="WRN1164" s="54"/>
      <c r="WRO1164" s="54"/>
      <c r="WRP1164" s="54"/>
      <c r="WRQ1164" s="54"/>
      <c r="WRR1164" s="54"/>
      <c r="WRS1164" s="54"/>
      <c r="WRT1164" s="54"/>
      <c r="WRU1164" s="54"/>
      <c r="WRV1164" s="54"/>
      <c r="WRW1164" s="54"/>
      <c r="WRX1164" s="54"/>
      <c r="WRY1164" s="54"/>
      <c r="WRZ1164" s="54"/>
      <c r="WSA1164" s="54"/>
      <c r="WSB1164" s="54"/>
      <c r="WSC1164" s="54"/>
      <c r="WSD1164" s="54"/>
      <c r="WSE1164" s="54"/>
      <c r="WSF1164" s="54"/>
      <c r="WSG1164" s="54"/>
      <c r="WSH1164" s="54"/>
      <c r="WSI1164" s="54"/>
      <c r="WSJ1164" s="54"/>
      <c r="WSK1164" s="54"/>
      <c r="WSL1164" s="54"/>
      <c r="WSM1164" s="54"/>
      <c r="WSN1164" s="54"/>
      <c r="WSO1164" s="54"/>
      <c r="WSP1164" s="54"/>
      <c r="WSQ1164" s="54"/>
      <c r="WSR1164" s="54"/>
      <c r="WSS1164" s="54"/>
      <c r="WST1164" s="54"/>
      <c r="WSU1164" s="54"/>
      <c r="WSV1164" s="54"/>
      <c r="WSW1164" s="54"/>
      <c r="WSX1164" s="54"/>
      <c r="WSY1164" s="54"/>
      <c r="WSZ1164" s="54"/>
      <c r="WTA1164" s="54"/>
      <c r="WTB1164" s="54"/>
      <c r="WTC1164" s="54"/>
      <c r="WTD1164" s="54"/>
      <c r="WTE1164" s="54"/>
      <c r="WTF1164" s="54"/>
      <c r="WTG1164" s="54"/>
      <c r="WTH1164" s="54"/>
      <c r="WTI1164" s="54"/>
      <c r="WTJ1164" s="54"/>
      <c r="WTK1164" s="54"/>
      <c r="WTL1164" s="54"/>
      <c r="WTM1164" s="54"/>
      <c r="WTN1164" s="54"/>
      <c r="WTO1164" s="54"/>
      <c r="WTP1164" s="54"/>
      <c r="WTQ1164" s="54"/>
      <c r="WTR1164" s="54"/>
      <c r="WTS1164" s="54"/>
      <c r="WTT1164" s="54"/>
      <c r="WTU1164" s="54"/>
      <c r="WTV1164" s="54"/>
      <c r="WTW1164" s="54"/>
      <c r="WTX1164" s="54"/>
      <c r="WTY1164" s="54"/>
      <c r="WTZ1164" s="54"/>
      <c r="WUA1164" s="54"/>
      <c r="WUB1164" s="54"/>
      <c r="WUC1164" s="54"/>
      <c r="WUD1164" s="54"/>
      <c r="WUE1164" s="54"/>
      <c r="WUF1164" s="54"/>
      <c r="WUG1164" s="54"/>
      <c r="WUH1164" s="54"/>
      <c r="WUI1164" s="54"/>
      <c r="WUJ1164" s="54"/>
      <c r="WUK1164" s="54"/>
      <c r="WUL1164" s="54"/>
      <c r="WUM1164" s="54"/>
      <c r="WUN1164" s="54"/>
      <c r="WUO1164" s="54"/>
      <c r="WUP1164" s="54"/>
      <c r="WUQ1164" s="54"/>
      <c r="WUR1164" s="54"/>
      <c r="WUS1164" s="54"/>
      <c r="WUT1164" s="54"/>
      <c r="WUU1164" s="54"/>
      <c r="WUV1164" s="54"/>
      <c r="WUW1164" s="54"/>
      <c r="WUX1164" s="54"/>
      <c r="WUY1164" s="54"/>
      <c r="WUZ1164" s="54"/>
      <c r="WVA1164" s="54"/>
      <c r="WVB1164" s="54"/>
      <c r="WVC1164" s="54"/>
      <c r="WVD1164" s="54"/>
      <c r="WVE1164" s="54"/>
      <c r="WVF1164" s="54"/>
      <c r="WVG1164" s="54"/>
      <c r="WVH1164" s="54"/>
      <c r="WVI1164" s="54"/>
      <c r="WVJ1164" s="54"/>
      <c r="WVK1164" s="54"/>
      <c r="WVL1164" s="54"/>
      <c r="WVM1164" s="54"/>
      <c r="WVN1164" s="54"/>
      <c r="WVO1164" s="54"/>
      <c r="WVP1164" s="54"/>
      <c r="WVQ1164" s="54"/>
      <c r="WVR1164" s="54"/>
      <c r="WVS1164" s="54"/>
      <c r="WVT1164" s="54"/>
      <c r="WVU1164" s="54"/>
      <c r="WVV1164" s="54"/>
      <c r="WVW1164" s="54"/>
      <c r="WVX1164" s="54"/>
      <c r="WVY1164" s="54"/>
      <c r="WVZ1164" s="54"/>
      <c r="WWA1164" s="54"/>
      <c r="WWB1164" s="54"/>
      <c r="WWC1164" s="54"/>
      <c r="WWD1164" s="54"/>
      <c r="WWE1164" s="54"/>
      <c r="WWF1164" s="54"/>
      <c r="WWG1164" s="54"/>
      <c r="WWH1164" s="54"/>
      <c r="WWI1164" s="54"/>
      <c r="WWJ1164" s="54"/>
      <c r="WWK1164" s="54"/>
      <c r="WWL1164" s="54"/>
      <c r="WWM1164" s="54"/>
      <c r="WWN1164" s="54"/>
      <c r="WWO1164" s="54"/>
      <c r="WWP1164" s="54"/>
      <c r="WWQ1164" s="54"/>
      <c r="WWR1164" s="54"/>
      <c r="WWS1164" s="54"/>
      <c r="WWT1164" s="54"/>
      <c r="WWU1164" s="54"/>
      <c r="WWV1164" s="54"/>
      <c r="WWW1164" s="54"/>
      <c r="WWX1164" s="54"/>
      <c r="WWY1164" s="54"/>
      <c r="WWZ1164" s="54"/>
      <c r="WXA1164" s="54"/>
      <c r="WXB1164" s="54"/>
      <c r="WXC1164" s="54"/>
      <c r="WXD1164" s="54"/>
      <c r="WXE1164" s="54"/>
      <c r="WXF1164" s="54"/>
      <c r="WXG1164" s="54"/>
      <c r="WXH1164" s="54"/>
      <c r="WXI1164" s="54"/>
      <c r="WXJ1164" s="54"/>
      <c r="WXK1164" s="54"/>
      <c r="WXL1164" s="54"/>
      <c r="WXM1164" s="54"/>
      <c r="WXN1164" s="54"/>
      <c r="WXO1164" s="54"/>
      <c r="WXP1164" s="54"/>
      <c r="WXQ1164" s="54"/>
      <c r="WXR1164" s="54"/>
      <c r="WXS1164" s="54"/>
      <c r="WXT1164" s="54"/>
      <c r="WXU1164" s="54"/>
      <c r="WXV1164" s="54"/>
      <c r="WXW1164" s="54"/>
      <c r="WXX1164" s="54"/>
      <c r="WXY1164" s="54"/>
      <c r="WXZ1164" s="54"/>
      <c r="WYA1164" s="54"/>
      <c r="WYB1164" s="54"/>
      <c r="WYC1164" s="54"/>
      <c r="WYD1164" s="54"/>
      <c r="WYE1164" s="54"/>
      <c r="WYF1164" s="54"/>
      <c r="WYG1164" s="54"/>
      <c r="WYH1164" s="54"/>
      <c r="WYI1164" s="54"/>
      <c r="WYJ1164" s="54"/>
      <c r="WYK1164" s="54"/>
      <c r="WYL1164" s="54"/>
      <c r="WYM1164" s="54"/>
      <c r="WYN1164" s="54"/>
      <c r="WYO1164" s="54"/>
      <c r="WYP1164" s="54"/>
      <c r="WYQ1164" s="54"/>
      <c r="WYR1164" s="54"/>
      <c r="WYS1164" s="54"/>
      <c r="WYT1164" s="54"/>
      <c r="WYU1164" s="54"/>
      <c r="WYV1164" s="54"/>
      <c r="WYW1164" s="54"/>
      <c r="WYX1164" s="54"/>
      <c r="WYY1164" s="54"/>
      <c r="WYZ1164" s="54"/>
      <c r="WZA1164" s="54"/>
      <c r="WZB1164" s="54"/>
      <c r="WZC1164" s="54"/>
      <c r="WZD1164" s="54"/>
      <c r="WZE1164" s="54"/>
      <c r="WZF1164" s="54"/>
      <c r="WZG1164" s="54"/>
      <c r="WZH1164" s="54"/>
      <c r="WZI1164" s="54"/>
      <c r="WZJ1164" s="54"/>
      <c r="WZK1164" s="54"/>
      <c r="WZL1164" s="54"/>
      <c r="WZM1164" s="54"/>
      <c r="WZN1164" s="54"/>
      <c r="WZO1164" s="54"/>
      <c r="WZP1164" s="54"/>
      <c r="WZQ1164" s="54"/>
      <c r="WZR1164" s="54"/>
      <c r="WZS1164" s="54"/>
      <c r="WZT1164" s="54"/>
      <c r="WZU1164" s="54"/>
      <c r="WZV1164" s="54"/>
      <c r="WZW1164" s="54"/>
      <c r="WZX1164" s="54"/>
      <c r="WZY1164" s="54"/>
      <c r="WZZ1164" s="54"/>
      <c r="XAA1164" s="54"/>
      <c r="XAB1164" s="54"/>
      <c r="XAC1164" s="54"/>
      <c r="XAD1164" s="54"/>
      <c r="XAE1164" s="54"/>
      <c r="XAF1164" s="54"/>
      <c r="XAG1164" s="54"/>
      <c r="XAH1164" s="54"/>
      <c r="XAI1164" s="54"/>
      <c r="XAJ1164" s="54"/>
      <c r="XAK1164" s="54"/>
      <c r="XAL1164" s="54"/>
      <c r="XAM1164" s="54"/>
      <c r="XAN1164" s="54"/>
      <c r="XAO1164" s="54"/>
      <c r="XAP1164" s="54"/>
      <c r="XAQ1164" s="54"/>
      <c r="XAR1164" s="54"/>
      <c r="XAS1164" s="54"/>
      <c r="XAT1164" s="54"/>
      <c r="XAU1164" s="54"/>
      <c r="XAV1164" s="54"/>
      <c r="XAW1164" s="54"/>
      <c r="XAX1164" s="54"/>
      <c r="XAY1164" s="54"/>
      <c r="XAZ1164" s="54"/>
      <c r="XBA1164" s="54"/>
      <c r="XBB1164" s="54"/>
      <c r="XBC1164" s="54"/>
      <c r="XBD1164" s="54"/>
      <c r="XBE1164" s="54"/>
      <c r="XBF1164" s="54"/>
      <c r="XBG1164" s="54"/>
      <c r="XBH1164" s="54"/>
      <c r="XBI1164" s="54"/>
      <c r="XBJ1164" s="54"/>
      <c r="XBK1164" s="54"/>
      <c r="XBL1164" s="54"/>
      <c r="XBM1164" s="54"/>
      <c r="XBN1164" s="54"/>
      <c r="XBO1164" s="54"/>
      <c r="XBP1164" s="54"/>
      <c r="XBQ1164" s="54"/>
      <c r="XBR1164" s="54"/>
      <c r="XBS1164" s="54"/>
      <c r="XBT1164" s="54"/>
      <c r="XBU1164" s="54"/>
      <c r="XBV1164" s="54"/>
      <c r="XBW1164" s="54"/>
      <c r="XBX1164" s="54"/>
      <c r="XBY1164" s="54"/>
      <c r="XBZ1164" s="54"/>
      <c r="XCA1164" s="54"/>
      <c r="XCB1164" s="54"/>
      <c r="XCC1164" s="54"/>
      <c r="XCD1164" s="54"/>
      <c r="XCE1164" s="54"/>
      <c r="XCF1164" s="54"/>
      <c r="XCG1164" s="54"/>
      <c r="XCH1164" s="54"/>
      <c r="XCI1164" s="54"/>
      <c r="XCJ1164" s="54"/>
      <c r="XCK1164" s="54"/>
      <c r="XCL1164" s="54"/>
      <c r="XCM1164" s="54"/>
      <c r="XCN1164" s="54"/>
      <c r="XCO1164" s="54"/>
      <c r="XCP1164" s="54"/>
      <c r="XCQ1164" s="54"/>
      <c r="XCR1164" s="54"/>
      <c r="XCS1164" s="54"/>
      <c r="XCT1164" s="54"/>
      <c r="XCU1164" s="54"/>
      <c r="XCV1164" s="54"/>
      <c r="XCW1164" s="54"/>
      <c r="XCX1164" s="54"/>
      <c r="XCY1164" s="54"/>
      <c r="XCZ1164" s="54"/>
      <c r="XDA1164" s="54"/>
      <c r="XDB1164" s="54"/>
      <c r="XDC1164" s="54"/>
      <c r="XDD1164" s="54"/>
      <c r="XDE1164" s="54"/>
      <c r="XDF1164" s="54"/>
      <c r="XDG1164" s="54"/>
      <c r="XDH1164" s="54"/>
      <c r="XDI1164" s="54"/>
      <c r="XDJ1164" s="54"/>
      <c r="XDK1164" s="54"/>
      <c r="XDL1164" s="54"/>
      <c r="XDM1164" s="54"/>
      <c r="XDN1164" s="54"/>
      <c r="XDO1164" s="54"/>
      <c r="XDP1164" s="54"/>
      <c r="XDQ1164" s="54"/>
      <c r="XDR1164" s="54"/>
      <c r="XDS1164" s="54"/>
      <c r="XDT1164" s="54"/>
      <c r="XDU1164" s="54"/>
      <c r="XDV1164" s="54"/>
      <c r="XDW1164" s="54"/>
      <c r="XDX1164" s="54"/>
      <c r="XDY1164" s="54"/>
      <c r="XDZ1164" s="54"/>
      <c r="XEA1164" s="54"/>
      <c r="XEB1164" s="54"/>
      <c r="XEC1164" s="54"/>
      <c r="XED1164" s="54"/>
      <c r="XEE1164" s="54"/>
      <c r="XEF1164" s="54"/>
      <c r="XEG1164" s="54"/>
      <c r="XEH1164" s="54"/>
      <c r="XEI1164" s="54"/>
      <c r="XEJ1164" s="54"/>
      <c r="XEK1164" s="54"/>
      <c r="XEL1164" s="54"/>
      <c r="XEM1164" s="54"/>
      <c r="XEN1164" s="54"/>
      <c r="XEO1164" s="54"/>
      <c r="XEP1164" s="54"/>
      <c r="XEQ1164" s="54"/>
      <c r="XER1164" s="54"/>
      <c r="XES1164" s="54"/>
      <c r="XET1164" s="54"/>
      <c r="XEU1164" s="54"/>
      <c r="XEV1164" s="54"/>
      <c r="XEW1164" s="54"/>
      <c r="XEX1164" s="54"/>
      <c r="XEY1164" s="54"/>
    </row>
    <row r="1165" ht="24.95" customHeight="1" spans="1:4">
      <c r="A1165" s="57" t="s">
        <v>1032</v>
      </c>
      <c r="B1165" s="43">
        <f>SUM(B1166,B1175,B1179,)</f>
        <v>3592</v>
      </c>
      <c r="C1165" s="43">
        <f>SUM(C1166,C1175,C1179,)</f>
        <v>3530</v>
      </c>
      <c r="D1165" s="43">
        <f>SUM(D1166,D1175,D1179,)</f>
        <v>62</v>
      </c>
    </row>
    <row r="1166" ht="24.95" customHeight="1" spans="1:4">
      <c r="A1166" s="57" t="s">
        <v>1033</v>
      </c>
      <c r="B1166" s="43">
        <f>SUM(B1167:B1174)</f>
        <v>62</v>
      </c>
      <c r="C1166" s="43">
        <f>SUM(C1167:C1174)</f>
        <v>0</v>
      </c>
      <c r="D1166" s="43">
        <f>SUM(D1167:D1174)</f>
        <v>62</v>
      </c>
    </row>
    <row r="1167" ht="24.95" customHeight="1" spans="1:4">
      <c r="A1167" s="57" t="s">
        <v>1034</v>
      </c>
      <c r="B1167" s="43"/>
      <c r="C1167" s="43"/>
      <c r="D1167" s="45"/>
    </row>
    <row r="1168" ht="24.95" customHeight="1" spans="1:4">
      <c r="A1168" s="57" t="s">
        <v>1035</v>
      </c>
      <c r="B1168" s="43"/>
      <c r="C1168" s="43"/>
      <c r="D1168" s="45"/>
    </row>
    <row r="1169" ht="24.95" customHeight="1" spans="1:4">
      <c r="A1169" s="57" t="s">
        <v>1036</v>
      </c>
      <c r="B1169" s="43"/>
      <c r="C1169" s="43"/>
      <c r="D1169" s="45"/>
    </row>
    <row r="1170" ht="24.95" customHeight="1" spans="1:4">
      <c r="A1170" s="57" t="s">
        <v>1037</v>
      </c>
      <c r="B1170" s="43"/>
      <c r="C1170" s="43"/>
      <c r="D1170" s="45"/>
    </row>
    <row r="1171" ht="24.95" customHeight="1" spans="1:4">
      <c r="A1171" s="57" t="s">
        <v>1038</v>
      </c>
      <c r="B1171" s="43">
        <v>62</v>
      </c>
      <c r="C1171" s="43"/>
      <c r="D1171" s="45">
        <v>62</v>
      </c>
    </row>
    <row r="1172" ht="24.95" customHeight="1" spans="1:4">
      <c r="A1172" s="57" t="s">
        <v>1039</v>
      </c>
      <c r="B1172" s="43"/>
      <c r="C1172" s="43"/>
      <c r="D1172" s="45"/>
    </row>
    <row r="1173" ht="24.95" customHeight="1" spans="1:4">
      <c r="A1173" s="57" t="s">
        <v>1040</v>
      </c>
      <c r="B1173" s="43"/>
      <c r="C1173" s="43"/>
      <c r="D1173" s="45"/>
    </row>
    <row r="1174" ht="24.95" customHeight="1" spans="1:4">
      <c r="A1174" s="57" t="s">
        <v>1041</v>
      </c>
      <c r="B1174" s="43"/>
      <c r="C1174" s="43"/>
      <c r="D1174" s="45"/>
    </row>
    <row r="1175" ht="24.95" customHeight="1" spans="1:4">
      <c r="A1175" s="57" t="s">
        <v>1042</v>
      </c>
      <c r="B1175" s="43">
        <f>SUM(B1176:B1178)</f>
        <v>3530</v>
      </c>
      <c r="C1175" s="43">
        <f>SUM(C1176:C1178)</f>
        <v>3530</v>
      </c>
      <c r="D1175" s="45"/>
    </row>
    <row r="1176" ht="24.95" customHeight="1" spans="1:4">
      <c r="A1176" s="57" t="s">
        <v>1043</v>
      </c>
      <c r="B1176" s="43">
        <v>3530</v>
      </c>
      <c r="C1176" s="43">
        <v>3530</v>
      </c>
      <c r="D1176" s="45"/>
    </row>
    <row r="1177" ht="24.95" customHeight="1" spans="1:4">
      <c r="A1177" s="57" t="s">
        <v>1044</v>
      </c>
      <c r="B1177" s="43"/>
      <c r="C1177" s="43"/>
      <c r="D1177" s="45"/>
    </row>
    <row r="1178" ht="24.95" customHeight="1" spans="1:4">
      <c r="A1178" s="57" t="s">
        <v>1045</v>
      </c>
      <c r="B1178" s="43"/>
      <c r="C1178" s="43"/>
      <c r="D1178" s="45"/>
    </row>
    <row r="1179" ht="24.95" customHeight="1" spans="1:4">
      <c r="A1179" s="57" t="s">
        <v>1046</v>
      </c>
      <c r="B1179" s="43">
        <f>SUM(B1180:B1182)</f>
        <v>0</v>
      </c>
      <c r="C1179" s="43">
        <f>SUM(C1180:C1182)</f>
        <v>0</v>
      </c>
      <c r="D1179" s="45"/>
    </row>
    <row r="1180" ht="24.95" customHeight="1" spans="1:4">
      <c r="A1180" s="57" t="s">
        <v>1047</v>
      </c>
      <c r="B1180" s="43"/>
      <c r="C1180" s="43"/>
      <c r="D1180" s="45"/>
    </row>
    <row r="1181" ht="24.95" customHeight="1" spans="1:4">
      <c r="A1181" s="57" t="s">
        <v>1048</v>
      </c>
      <c r="B1181" s="43"/>
      <c r="C1181" s="43"/>
      <c r="D1181" s="45"/>
    </row>
    <row r="1182" ht="24.95" customHeight="1" spans="1:4">
      <c r="A1182" s="57" t="s">
        <v>1049</v>
      </c>
      <c r="B1182" s="43"/>
      <c r="C1182" s="43"/>
      <c r="D1182" s="45"/>
    </row>
    <row r="1183" ht="24.95" customHeight="1" spans="1:4">
      <c r="A1183" s="57" t="s">
        <v>1050</v>
      </c>
      <c r="B1183" s="43">
        <f>SUM(B1184,B1199,B1213,B1218,B1224,)</f>
        <v>1021</v>
      </c>
      <c r="C1183" s="43">
        <f>SUM(C1184,C1199,C1213,C1218,C1224,)</f>
        <v>80</v>
      </c>
      <c r="D1183" s="43">
        <f>SUM(D1184,D1199,D1213,D1218,D1224,)</f>
        <v>941</v>
      </c>
    </row>
    <row r="1184" ht="24.95" customHeight="1" spans="1:4">
      <c r="A1184" s="57" t="s">
        <v>1051</v>
      </c>
      <c r="B1184" s="43">
        <f>SUM(B1185:B1198)</f>
        <v>844</v>
      </c>
      <c r="C1184" s="43">
        <f>SUM(C1185:C1198)</f>
        <v>80</v>
      </c>
      <c r="D1184" s="43">
        <f>SUM(D1185:D1198)</f>
        <v>764</v>
      </c>
    </row>
    <row r="1185" ht="24.95" customHeight="1" spans="1:4">
      <c r="A1185" s="57" t="s">
        <v>742</v>
      </c>
      <c r="B1185" s="43"/>
      <c r="C1185" s="43"/>
      <c r="D1185" s="45"/>
    </row>
    <row r="1186" ht="24.95" customHeight="1" spans="1:4">
      <c r="A1186" s="57" t="s">
        <v>743</v>
      </c>
      <c r="B1186" s="43"/>
      <c r="C1186" s="43"/>
      <c r="D1186" s="45"/>
    </row>
    <row r="1187" ht="24.95" customHeight="1" spans="1:4">
      <c r="A1187" s="57" t="s">
        <v>744</v>
      </c>
      <c r="B1187" s="43"/>
      <c r="C1187" s="43"/>
      <c r="D1187" s="45"/>
    </row>
    <row r="1188" ht="24.95" customHeight="1" spans="1:4">
      <c r="A1188" s="57" t="s">
        <v>1052</v>
      </c>
      <c r="B1188" s="43"/>
      <c r="C1188" s="43"/>
      <c r="D1188" s="45"/>
    </row>
    <row r="1189" ht="24.95" customHeight="1" spans="1:4">
      <c r="A1189" s="57" t="s">
        <v>1053</v>
      </c>
      <c r="B1189" s="43"/>
      <c r="C1189" s="43"/>
      <c r="D1189" s="45"/>
    </row>
    <row r="1190" ht="24.95" customHeight="1" spans="1:4">
      <c r="A1190" s="57" t="s">
        <v>1054</v>
      </c>
      <c r="B1190" s="43"/>
      <c r="C1190" s="43"/>
      <c r="D1190" s="45"/>
    </row>
    <row r="1191" ht="24.95" customHeight="1" spans="1:4">
      <c r="A1191" s="57" t="s">
        <v>1055</v>
      </c>
      <c r="B1191" s="43"/>
      <c r="C1191" s="43"/>
      <c r="D1191" s="45"/>
    </row>
    <row r="1192" ht="24.95" customHeight="1" spans="1:4">
      <c r="A1192" s="57" t="s">
        <v>1056</v>
      </c>
      <c r="B1192" s="43">
        <v>16</v>
      </c>
      <c r="C1192" s="43"/>
      <c r="D1192" s="45">
        <v>16</v>
      </c>
    </row>
    <row r="1193" ht="24.95" customHeight="1" spans="1:4">
      <c r="A1193" s="57" t="s">
        <v>1057</v>
      </c>
      <c r="B1193" s="43"/>
      <c r="C1193" s="43"/>
      <c r="D1193" s="45"/>
    </row>
    <row r="1194" ht="24.95" customHeight="1" spans="1:4">
      <c r="A1194" s="57" t="s">
        <v>1058</v>
      </c>
      <c r="B1194" s="43"/>
      <c r="C1194" s="43"/>
      <c r="D1194" s="45"/>
    </row>
    <row r="1195" ht="24.95" customHeight="1" spans="1:4">
      <c r="A1195" s="57" t="s">
        <v>1059</v>
      </c>
      <c r="B1195" s="43"/>
      <c r="C1195" s="43"/>
      <c r="D1195" s="45"/>
    </row>
    <row r="1196" ht="24.95" customHeight="1" spans="1:4">
      <c r="A1196" s="57" t="s">
        <v>1060</v>
      </c>
      <c r="B1196" s="43"/>
      <c r="C1196" s="43"/>
      <c r="D1196" s="45"/>
    </row>
    <row r="1197" ht="24.95" customHeight="1" spans="1:4">
      <c r="A1197" s="57" t="s">
        <v>745</v>
      </c>
      <c r="B1197" s="43">
        <v>5</v>
      </c>
      <c r="C1197" s="43"/>
      <c r="D1197" s="45">
        <v>5</v>
      </c>
    </row>
    <row r="1198" ht="24.95" customHeight="1" spans="1:4">
      <c r="A1198" s="57" t="s">
        <v>1061</v>
      </c>
      <c r="B1198" s="43">
        <v>823</v>
      </c>
      <c r="C1198" s="43">
        <v>80</v>
      </c>
      <c r="D1198" s="45">
        <v>743</v>
      </c>
    </row>
    <row r="1199" ht="24.95" customHeight="1" spans="1:4">
      <c r="A1199" s="57" t="s">
        <v>1062</v>
      </c>
      <c r="B1199" s="43">
        <f>SUM(B1200:B1212)</f>
        <v>0</v>
      </c>
      <c r="C1199" s="43"/>
      <c r="D1199" s="45"/>
    </row>
    <row r="1200" ht="24.95" customHeight="1" spans="1:4">
      <c r="A1200" s="57" t="s">
        <v>742</v>
      </c>
      <c r="B1200" s="43"/>
      <c r="C1200" s="43"/>
      <c r="D1200" s="45"/>
    </row>
    <row r="1201" ht="24.95" customHeight="1" spans="1:4">
      <c r="A1201" s="57" t="s">
        <v>743</v>
      </c>
      <c r="B1201" s="43"/>
      <c r="C1201" s="43"/>
      <c r="D1201" s="45"/>
    </row>
    <row r="1202" ht="24.95" customHeight="1" spans="1:4">
      <c r="A1202" s="57" t="s">
        <v>744</v>
      </c>
      <c r="B1202" s="43"/>
      <c r="C1202" s="43"/>
      <c r="D1202" s="45"/>
    </row>
    <row r="1203" ht="24.95" customHeight="1" spans="1:4">
      <c r="A1203" s="57" t="s">
        <v>1063</v>
      </c>
      <c r="B1203" s="43"/>
      <c r="C1203" s="43"/>
      <c r="D1203" s="45"/>
    </row>
    <row r="1204" ht="24.95" customHeight="1" spans="1:4">
      <c r="A1204" s="57" t="s">
        <v>1064</v>
      </c>
      <c r="B1204" s="43"/>
      <c r="C1204" s="43"/>
      <c r="D1204" s="45"/>
    </row>
    <row r="1205" ht="24.95" customHeight="1" spans="1:4">
      <c r="A1205" s="57" t="s">
        <v>1065</v>
      </c>
      <c r="B1205" s="43"/>
      <c r="C1205" s="43"/>
      <c r="D1205" s="45"/>
    </row>
    <row r="1206" ht="24.95" customHeight="1" spans="1:4">
      <c r="A1206" s="57" t="s">
        <v>1066</v>
      </c>
      <c r="B1206" s="43"/>
      <c r="C1206" s="43"/>
      <c r="D1206" s="45"/>
    </row>
    <row r="1207" ht="24.95" customHeight="1" spans="1:4">
      <c r="A1207" s="57" t="s">
        <v>1067</v>
      </c>
      <c r="B1207" s="43"/>
      <c r="C1207" s="43"/>
      <c r="D1207" s="45"/>
    </row>
    <row r="1208" ht="24.95" customHeight="1" spans="1:4">
      <c r="A1208" s="57" t="s">
        <v>1068</v>
      </c>
      <c r="B1208" s="43"/>
      <c r="C1208" s="43"/>
      <c r="D1208" s="45"/>
    </row>
    <row r="1209" ht="24.95" customHeight="1" spans="1:4">
      <c r="A1209" s="57" t="s">
        <v>1069</v>
      </c>
      <c r="B1209" s="43"/>
      <c r="C1209" s="43"/>
      <c r="D1209" s="45"/>
    </row>
    <row r="1210" ht="24.95" customHeight="1" spans="1:4">
      <c r="A1210" s="57" t="s">
        <v>1070</v>
      </c>
      <c r="B1210" s="43"/>
      <c r="C1210" s="43"/>
      <c r="D1210" s="45"/>
    </row>
    <row r="1211" ht="24.95" customHeight="1" spans="1:4">
      <c r="A1211" s="57" t="s">
        <v>745</v>
      </c>
      <c r="B1211" s="43"/>
      <c r="C1211" s="43"/>
      <c r="D1211" s="45"/>
    </row>
    <row r="1212" ht="24.95" customHeight="1" spans="1:4">
      <c r="A1212" s="57" t="s">
        <v>1071</v>
      </c>
      <c r="B1212" s="43"/>
      <c r="C1212" s="43"/>
      <c r="D1212" s="45"/>
    </row>
    <row r="1213" ht="24.95" customHeight="1" spans="1:4">
      <c r="A1213" s="57" t="s">
        <v>1072</v>
      </c>
      <c r="B1213" s="43">
        <f>SUM(B1214:B1217)</f>
        <v>0</v>
      </c>
      <c r="C1213" s="43"/>
      <c r="D1213" s="45"/>
    </row>
    <row r="1214" s="29" customFormat="1" ht="24.95" customHeight="1" spans="1:16379">
      <c r="A1214" s="58" t="s">
        <v>1073</v>
      </c>
      <c r="B1214" s="43"/>
      <c r="C1214" s="43"/>
      <c r="D1214" s="45"/>
      <c r="IR1214" s="54"/>
      <c r="IS1214" s="54"/>
      <c r="IT1214" s="54"/>
      <c r="IU1214" s="54"/>
      <c r="IV1214" s="54"/>
      <c r="IW1214" s="54"/>
      <c r="IX1214" s="54"/>
      <c r="IY1214" s="54"/>
      <c r="IZ1214" s="54"/>
      <c r="JA1214" s="54"/>
      <c r="JB1214" s="54"/>
      <c r="JC1214" s="54"/>
      <c r="JD1214" s="54"/>
      <c r="JE1214" s="54"/>
      <c r="JF1214" s="54"/>
      <c r="JG1214" s="54"/>
      <c r="JH1214" s="54"/>
      <c r="JI1214" s="54"/>
      <c r="JJ1214" s="54"/>
      <c r="JK1214" s="54"/>
      <c r="JL1214" s="54"/>
      <c r="JM1214" s="54"/>
      <c r="JN1214" s="54"/>
      <c r="JO1214" s="54"/>
      <c r="JP1214" s="54"/>
      <c r="JQ1214" s="54"/>
      <c r="JR1214" s="54"/>
      <c r="JS1214" s="54"/>
      <c r="JT1214" s="54"/>
      <c r="JU1214" s="54"/>
      <c r="JV1214" s="54"/>
      <c r="JW1214" s="54"/>
      <c r="JX1214" s="54"/>
      <c r="JY1214" s="54"/>
      <c r="JZ1214" s="54"/>
      <c r="KA1214" s="54"/>
      <c r="KB1214" s="54"/>
      <c r="KC1214" s="54"/>
      <c r="KD1214" s="54"/>
      <c r="KE1214" s="54"/>
      <c r="KF1214" s="54"/>
      <c r="KG1214" s="54"/>
      <c r="KH1214" s="54"/>
      <c r="KI1214" s="54"/>
      <c r="KJ1214" s="54"/>
      <c r="KK1214" s="54"/>
      <c r="KL1214" s="54"/>
      <c r="KM1214" s="54"/>
      <c r="KN1214" s="54"/>
      <c r="KO1214" s="54"/>
      <c r="KP1214" s="54"/>
      <c r="KQ1214" s="54"/>
      <c r="KR1214" s="54"/>
      <c r="KS1214" s="54"/>
      <c r="KT1214" s="54"/>
      <c r="KU1214" s="54"/>
      <c r="KV1214" s="54"/>
      <c r="KW1214" s="54"/>
      <c r="KX1214" s="54"/>
      <c r="KY1214" s="54"/>
      <c r="KZ1214" s="54"/>
      <c r="LA1214" s="54"/>
      <c r="LB1214" s="54"/>
      <c r="LC1214" s="54"/>
      <c r="LD1214" s="54"/>
      <c r="LE1214" s="54"/>
      <c r="LF1214" s="54"/>
      <c r="LG1214" s="54"/>
      <c r="LH1214" s="54"/>
      <c r="LI1214" s="54"/>
      <c r="LJ1214" s="54"/>
      <c r="LK1214" s="54"/>
      <c r="LL1214" s="54"/>
      <c r="LM1214" s="54"/>
      <c r="LN1214" s="54"/>
      <c r="LO1214" s="54"/>
      <c r="LP1214" s="54"/>
      <c r="LQ1214" s="54"/>
      <c r="LR1214" s="54"/>
      <c r="LS1214" s="54"/>
      <c r="LT1214" s="54"/>
      <c r="LU1214" s="54"/>
      <c r="LV1214" s="54"/>
      <c r="LW1214" s="54"/>
      <c r="LX1214" s="54"/>
      <c r="LY1214" s="54"/>
      <c r="LZ1214" s="54"/>
      <c r="MA1214" s="54"/>
      <c r="MB1214" s="54"/>
      <c r="MC1214" s="54"/>
      <c r="MD1214" s="54"/>
      <c r="ME1214" s="54"/>
      <c r="MF1214" s="54"/>
      <c r="MG1214" s="54"/>
      <c r="MH1214" s="54"/>
      <c r="MI1214" s="54"/>
      <c r="MJ1214" s="54"/>
      <c r="MK1214" s="54"/>
      <c r="ML1214" s="54"/>
      <c r="MM1214" s="54"/>
      <c r="MN1214" s="54"/>
      <c r="MO1214" s="54"/>
      <c r="MP1214" s="54"/>
      <c r="MQ1214" s="54"/>
      <c r="MR1214" s="54"/>
      <c r="MS1214" s="54"/>
      <c r="MT1214" s="54"/>
      <c r="MU1214" s="54"/>
      <c r="MV1214" s="54"/>
      <c r="MW1214" s="54"/>
      <c r="MX1214" s="54"/>
      <c r="MY1214" s="54"/>
      <c r="MZ1214" s="54"/>
      <c r="NA1214" s="54"/>
      <c r="NB1214" s="54"/>
      <c r="NC1214" s="54"/>
      <c r="ND1214" s="54"/>
      <c r="NE1214" s="54"/>
      <c r="NF1214" s="54"/>
      <c r="NG1214" s="54"/>
      <c r="NH1214" s="54"/>
      <c r="NI1214" s="54"/>
      <c r="NJ1214" s="54"/>
      <c r="NK1214" s="54"/>
      <c r="NL1214" s="54"/>
      <c r="NM1214" s="54"/>
      <c r="NN1214" s="54"/>
      <c r="NO1214" s="54"/>
      <c r="NP1214" s="54"/>
      <c r="NQ1214" s="54"/>
      <c r="NR1214" s="54"/>
      <c r="NS1214" s="54"/>
      <c r="NT1214" s="54"/>
      <c r="NU1214" s="54"/>
      <c r="NV1214" s="54"/>
      <c r="NW1214" s="54"/>
      <c r="NX1214" s="54"/>
      <c r="NY1214" s="54"/>
      <c r="NZ1214" s="54"/>
      <c r="OA1214" s="54"/>
      <c r="OB1214" s="54"/>
      <c r="OC1214" s="54"/>
      <c r="OD1214" s="54"/>
      <c r="OE1214" s="54"/>
      <c r="OF1214" s="54"/>
      <c r="OG1214" s="54"/>
      <c r="OH1214" s="54"/>
      <c r="OI1214" s="54"/>
      <c r="OJ1214" s="54"/>
      <c r="OK1214" s="54"/>
      <c r="OL1214" s="54"/>
      <c r="OM1214" s="54"/>
      <c r="ON1214" s="54"/>
      <c r="OO1214" s="54"/>
      <c r="OP1214" s="54"/>
      <c r="OQ1214" s="54"/>
      <c r="OR1214" s="54"/>
      <c r="OS1214" s="54"/>
      <c r="OT1214" s="54"/>
      <c r="OU1214" s="54"/>
      <c r="OV1214" s="54"/>
      <c r="OW1214" s="54"/>
      <c r="OX1214" s="54"/>
      <c r="OY1214" s="54"/>
      <c r="OZ1214" s="54"/>
      <c r="PA1214" s="54"/>
      <c r="PB1214" s="54"/>
      <c r="PC1214" s="54"/>
      <c r="PD1214" s="54"/>
      <c r="PE1214" s="54"/>
      <c r="PF1214" s="54"/>
      <c r="PG1214" s="54"/>
      <c r="PH1214" s="54"/>
      <c r="PI1214" s="54"/>
      <c r="PJ1214" s="54"/>
      <c r="PK1214" s="54"/>
      <c r="PL1214" s="54"/>
      <c r="PM1214" s="54"/>
      <c r="PN1214" s="54"/>
      <c r="PO1214" s="54"/>
      <c r="PP1214" s="54"/>
      <c r="PQ1214" s="54"/>
      <c r="PR1214" s="54"/>
      <c r="PS1214" s="54"/>
      <c r="PT1214" s="54"/>
      <c r="PU1214" s="54"/>
      <c r="PV1214" s="54"/>
      <c r="PW1214" s="54"/>
      <c r="PX1214" s="54"/>
      <c r="PY1214" s="54"/>
      <c r="PZ1214" s="54"/>
      <c r="QA1214" s="54"/>
      <c r="QB1214" s="54"/>
      <c r="QC1214" s="54"/>
      <c r="QD1214" s="54"/>
      <c r="QE1214" s="54"/>
      <c r="QF1214" s="54"/>
      <c r="QG1214" s="54"/>
      <c r="QH1214" s="54"/>
      <c r="QI1214" s="54"/>
      <c r="QJ1214" s="54"/>
      <c r="QK1214" s="54"/>
      <c r="QL1214" s="54"/>
      <c r="QM1214" s="54"/>
      <c r="QN1214" s="54"/>
      <c r="QO1214" s="54"/>
      <c r="QP1214" s="54"/>
      <c r="QQ1214" s="54"/>
      <c r="QR1214" s="54"/>
      <c r="QS1214" s="54"/>
      <c r="QT1214" s="54"/>
      <c r="QU1214" s="54"/>
      <c r="QV1214" s="54"/>
      <c r="QW1214" s="54"/>
      <c r="QX1214" s="54"/>
      <c r="QY1214" s="54"/>
      <c r="QZ1214" s="54"/>
      <c r="RA1214" s="54"/>
      <c r="RB1214" s="54"/>
      <c r="RC1214" s="54"/>
      <c r="RD1214" s="54"/>
      <c r="RE1214" s="54"/>
      <c r="RF1214" s="54"/>
      <c r="RG1214" s="54"/>
      <c r="RH1214" s="54"/>
      <c r="RI1214" s="54"/>
      <c r="RJ1214" s="54"/>
      <c r="RK1214" s="54"/>
      <c r="RL1214" s="54"/>
      <c r="RM1214" s="54"/>
      <c r="RN1214" s="54"/>
      <c r="RO1214" s="54"/>
      <c r="RP1214" s="54"/>
      <c r="RQ1214" s="54"/>
      <c r="RR1214" s="54"/>
      <c r="RS1214" s="54"/>
      <c r="RT1214" s="54"/>
      <c r="RU1214" s="54"/>
      <c r="RV1214" s="54"/>
      <c r="RW1214" s="54"/>
      <c r="RX1214" s="54"/>
      <c r="RY1214" s="54"/>
      <c r="RZ1214" s="54"/>
      <c r="SA1214" s="54"/>
      <c r="SB1214" s="54"/>
      <c r="SC1214" s="54"/>
      <c r="SD1214" s="54"/>
      <c r="SE1214" s="54"/>
      <c r="SF1214" s="54"/>
      <c r="SG1214" s="54"/>
      <c r="SH1214" s="54"/>
      <c r="SI1214" s="54"/>
      <c r="SJ1214" s="54"/>
      <c r="SK1214" s="54"/>
      <c r="SL1214" s="54"/>
      <c r="SM1214" s="54"/>
      <c r="SN1214" s="54"/>
      <c r="SO1214" s="54"/>
      <c r="SP1214" s="54"/>
      <c r="SQ1214" s="54"/>
      <c r="SR1214" s="54"/>
      <c r="SS1214" s="54"/>
      <c r="ST1214" s="54"/>
      <c r="SU1214" s="54"/>
      <c r="SV1214" s="54"/>
      <c r="SW1214" s="54"/>
      <c r="SX1214" s="54"/>
      <c r="SY1214" s="54"/>
      <c r="SZ1214" s="54"/>
      <c r="TA1214" s="54"/>
      <c r="TB1214" s="54"/>
      <c r="TC1214" s="54"/>
      <c r="TD1214" s="54"/>
      <c r="TE1214" s="54"/>
      <c r="TF1214" s="54"/>
      <c r="TG1214" s="54"/>
      <c r="TH1214" s="54"/>
      <c r="TI1214" s="54"/>
      <c r="TJ1214" s="54"/>
      <c r="TK1214" s="54"/>
      <c r="TL1214" s="54"/>
      <c r="TM1214" s="54"/>
      <c r="TN1214" s="54"/>
      <c r="TO1214" s="54"/>
      <c r="TP1214" s="54"/>
      <c r="TQ1214" s="54"/>
      <c r="TR1214" s="54"/>
      <c r="TS1214" s="54"/>
      <c r="TT1214" s="54"/>
      <c r="TU1214" s="54"/>
      <c r="TV1214" s="54"/>
      <c r="TW1214" s="54"/>
      <c r="TX1214" s="54"/>
      <c r="TY1214" s="54"/>
      <c r="TZ1214" s="54"/>
      <c r="UA1214" s="54"/>
      <c r="UB1214" s="54"/>
      <c r="UC1214" s="54"/>
      <c r="UD1214" s="54"/>
      <c r="UE1214" s="54"/>
      <c r="UF1214" s="54"/>
      <c r="UG1214" s="54"/>
      <c r="UH1214" s="54"/>
      <c r="UI1214" s="54"/>
      <c r="UJ1214" s="54"/>
      <c r="UK1214" s="54"/>
      <c r="UL1214" s="54"/>
      <c r="UM1214" s="54"/>
      <c r="UN1214" s="54"/>
      <c r="UO1214" s="54"/>
      <c r="UP1214" s="54"/>
      <c r="UQ1214" s="54"/>
      <c r="UR1214" s="54"/>
      <c r="US1214" s="54"/>
      <c r="UT1214" s="54"/>
      <c r="UU1214" s="54"/>
      <c r="UV1214" s="54"/>
      <c r="UW1214" s="54"/>
      <c r="UX1214" s="54"/>
      <c r="UY1214" s="54"/>
      <c r="UZ1214" s="54"/>
      <c r="VA1214" s="54"/>
      <c r="VB1214" s="54"/>
      <c r="VC1214" s="54"/>
      <c r="VD1214" s="54"/>
      <c r="VE1214" s="54"/>
      <c r="VF1214" s="54"/>
      <c r="VG1214" s="54"/>
      <c r="VH1214" s="54"/>
      <c r="VI1214" s="54"/>
      <c r="VJ1214" s="54"/>
      <c r="VK1214" s="54"/>
      <c r="VL1214" s="54"/>
      <c r="VM1214" s="54"/>
      <c r="VN1214" s="54"/>
      <c r="VO1214" s="54"/>
      <c r="VP1214" s="54"/>
      <c r="VQ1214" s="54"/>
      <c r="VR1214" s="54"/>
      <c r="VS1214" s="54"/>
      <c r="VT1214" s="54"/>
      <c r="VU1214" s="54"/>
      <c r="VV1214" s="54"/>
      <c r="VW1214" s="54"/>
      <c r="VX1214" s="54"/>
      <c r="VY1214" s="54"/>
      <c r="VZ1214" s="54"/>
      <c r="WA1214" s="54"/>
      <c r="WB1214" s="54"/>
      <c r="WC1214" s="54"/>
      <c r="WD1214" s="54"/>
      <c r="WE1214" s="54"/>
      <c r="WF1214" s="54"/>
      <c r="WG1214" s="54"/>
      <c r="WH1214" s="54"/>
      <c r="WI1214" s="54"/>
      <c r="WJ1214" s="54"/>
      <c r="WK1214" s="54"/>
      <c r="WL1214" s="54"/>
      <c r="WM1214" s="54"/>
      <c r="WN1214" s="54"/>
      <c r="WO1214" s="54"/>
      <c r="WP1214" s="54"/>
      <c r="WQ1214" s="54"/>
      <c r="WR1214" s="54"/>
      <c r="WS1214" s="54"/>
      <c r="WT1214" s="54"/>
      <c r="WU1214" s="54"/>
      <c r="WV1214" s="54"/>
      <c r="WW1214" s="54"/>
      <c r="WX1214" s="54"/>
      <c r="WY1214" s="54"/>
      <c r="WZ1214" s="54"/>
      <c r="XA1214" s="54"/>
      <c r="XB1214" s="54"/>
      <c r="XC1214" s="54"/>
      <c r="XD1214" s="54"/>
      <c r="XE1214" s="54"/>
      <c r="XF1214" s="54"/>
      <c r="XG1214" s="54"/>
      <c r="XH1214" s="54"/>
      <c r="XI1214" s="54"/>
      <c r="XJ1214" s="54"/>
      <c r="XK1214" s="54"/>
      <c r="XL1214" s="54"/>
      <c r="XM1214" s="54"/>
      <c r="XN1214" s="54"/>
      <c r="XO1214" s="54"/>
      <c r="XP1214" s="54"/>
      <c r="XQ1214" s="54"/>
      <c r="XR1214" s="54"/>
      <c r="XS1214" s="54"/>
      <c r="XT1214" s="54"/>
      <c r="XU1214" s="54"/>
      <c r="XV1214" s="54"/>
      <c r="XW1214" s="54"/>
      <c r="XX1214" s="54"/>
      <c r="XY1214" s="54"/>
      <c r="XZ1214" s="54"/>
      <c r="YA1214" s="54"/>
      <c r="YB1214" s="54"/>
      <c r="YC1214" s="54"/>
      <c r="YD1214" s="54"/>
      <c r="YE1214" s="54"/>
      <c r="YF1214" s="54"/>
      <c r="YG1214" s="54"/>
      <c r="YH1214" s="54"/>
      <c r="YI1214" s="54"/>
      <c r="YJ1214" s="54"/>
      <c r="YK1214" s="54"/>
      <c r="YL1214" s="54"/>
      <c r="YM1214" s="54"/>
      <c r="YN1214" s="54"/>
      <c r="YO1214" s="54"/>
      <c r="YP1214" s="54"/>
      <c r="YQ1214" s="54"/>
      <c r="YR1214" s="54"/>
      <c r="YS1214" s="54"/>
      <c r="YT1214" s="54"/>
      <c r="YU1214" s="54"/>
      <c r="YV1214" s="54"/>
      <c r="YW1214" s="54"/>
      <c r="YX1214" s="54"/>
      <c r="YY1214" s="54"/>
      <c r="YZ1214" s="54"/>
      <c r="ZA1214" s="54"/>
      <c r="ZB1214" s="54"/>
      <c r="ZC1214" s="54"/>
      <c r="ZD1214" s="54"/>
      <c r="ZE1214" s="54"/>
      <c r="ZF1214" s="54"/>
      <c r="ZG1214" s="54"/>
      <c r="ZH1214" s="54"/>
      <c r="ZI1214" s="54"/>
      <c r="ZJ1214" s="54"/>
      <c r="ZK1214" s="54"/>
      <c r="ZL1214" s="54"/>
      <c r="ZM1214" s="54"/>
      <c r="ZN1214" s="54"/>
      <c r="ZO1214" s="54"/>
      <c r="ZP1214" s="54"/>
      <c r="ZQ1214" s="54"/>
      <c r="ZR1214" s="54"/>
      <c r="ZS1214" s="54"/>
      <c r="ZT1214" s="54"/>
      <c r="ZU1214" s="54"/>
      <c r="ZV1214" s="54"/>
      <c r="ZW1214" s="54"/>
      <c r="ZX1214" s="54"/>
      <c r="ZY1214" s="54"/>
      <c r="ZZ1214" s="54"/>
      <c r="AAA1214" s="54"/>
      <c r="AAB1214" s="54"/>
      <c r="AAC1214" s="54"/>
      <c r="AAD1214" s="54"/>
      <c r="AAE1214" s="54"/>
      <c r="AAF1214" s="54"/>
      <c r="AAG1214" s="54"/>
      <c r="AAH1214" s="54"/>
      <c r="AAI1214" s="54"/>
      <c r="AAJ1214" s="54"/>
      <c r="AAK1214" s="54"/>
      <c r="AAL1214" s="54"/>
      <c r="AAM1214" s="54"/>
      <c r="AAN1214" s="54"/>
      <c r="AAO1214" s="54"/>
      <c r="AAP1214" s="54"/>
      <c r="AAQ1214" s="54"/>
      <c r="AAR1214" s="54"/>
      <c r="AAS1214" s="54"/>
      <c r="AAT1214" s="54"/>
      <c r="AAU1214" s="54"/>
      <c r="AAV1214" s="54"/>
      <c r="AAW1214" s="54"/>
      <c r="AAX1214" s="54"/>
      <c r="AAY1214" s="54"/>
      <c r="AAZ1214" s="54"/>
      <c r="ABA1214" s="54"/>
      <c r="ABB1214" s="54"/>
      <c r="ABC1214" s="54"/>
      <c r="ABD1214" s="54"/>
      <c r="ABE1214" s="54"/>
      <c r="ABF1214" s="54"/>
      <c r="ABG1214" s="54"/>
      <c r="ABH1214" s="54"/>
      <c r="ABI1214" s="54"/>
      <c r="ABJ1214" s="54"/>
      <c r="ABK1214" s="54"/>
      <c r="ABL1214" s="54"/>
      <c r="ABM1214" s="54"/>
      <c r="ABN1214" s="54"/>
      <c r="ABO1214" s="54"/>
      <c r="ABP1214" s="54"/>
      <c r="ABQ1214" s="54"/>
      <c r="ABR1214" s="54"/>
      <c r="ABS1214" s="54"/>
      <c r="ABT1214" s="54"/>
      <c r="ABU1214" s="54"/>
      <c r="ABV1214" s="54"/>
      <c r="ABW1214" s="54"/>
      <c r="ABX1214" s="54"/>
      <c r="ABY1214" s="54"/>
      <c r="ABZ1214" s="54"/>
      <c r="ACA1214" s="54"/>
      <c r="ACB1214" s="54"/>
      <c r="ACC1214" s="54"/>
      <c r="ACD1214" s="54"/>
      <c r="ACE1214" s="54"/>
      <c r="ACF1214" s="54"/>
      <c r="ACG1214" s="54"/>
      <c r="ACH1214" s="54"/>
      <c r="ACI1214" s="54"/>
      <c r="ACJ1214" s="54"/>
      <c r="ACK1214" s="54"/>
      <c r="ACL1214" s="54"/>
      <c r="ACM1214" s="54"/>
      <c r="ACN1214" s="54"/>
      <c r="ACO1214" s="54"/>
      <c r="ACP1214" s="54"/>
      <c r="ACQ1214" s="54"/>
      <c r="ACR1214" s="54"/>
      <c r="ACS1214" s="54"/>
      <c r="ACT1214" s="54"/>
      <c r="ACU1214" s="54"/>
      <c r="ACV1214" s="54"/>
      <c r="ACW1214" s="54"/>
      <c r="ACX1214" s="54"/>
      <c r="ACY1214" s="54"/>
      <c r="ACZ1214" s="54"/>
      <c r="ADA1214" s="54"/>
      <c r="ADB1214" s="54"/>
      <c r="ADC1214" s="54"/>
      <c r="ADD1214" s="54"/>
      <c r="ADE1214" s="54"/>
      <c r="ADF1214" s="54"/>
      <c r="ADG1214" s="54"/>
      <c r="ADH1214" s="54"/>
      <c r="ADI1214" s="54"/>
      <c r="ADJ1214" s="54"/>
      <c r="ADK1214" s="54"/>
      <c r="ADL1214" s="54"/>
      <c r="ADM1214" s="54"/>
      <c r="ADN1214" s="54"/>
      <c r="ADO1214" s="54"/>
      <c r="ADP1214" s="54"/>
      <c r="ADQ1214" s="54"/>
      <c r="ADR1214" s="54"/>
      <c r="ADS1214" s="54"/>
      <c r="ADT1214" s="54"/>
      <c r="ADU1214" s="54"/>
      <c r="ADV1214" s="54"/>
      <c r="ADW1214" s="54"/>
      <c r="ADX1214" s="54"/>
      <c r="ADY1214" s="54"/>
      <c r="ADZ1214" s="54"/>
      <c r="AEA1214" s="54"/>
      <c r="AEB1214" s="54"/>
      <c r="AEC1214" s="54"/>
      <c r="AED1214" s="54"/>
      <c r="AEE1214" s="54"/>
      <c r="AEF1214" s="54"/>
      <c r="AEG1214" s="54"/>
      <c r="AEH1214" s="54"/>
      <c r="AEI1214" s="54"/>
      <c r="AEJ1214" s="54"/>
      <c r="AEK1214" s="54"/>
      <c r="AEL1214" s="54"/>
      <c r="AEM1214" s="54"/>
      <c r="AEN1214" s="54"/>
      <c r="AEO1214" s="54"/>
      <c r="AEP1214" s="54"/>
      <c r="AEQ1214" s="54"/>
      <c r="AER1214" s="54"/>
      <c r="AES1214" s="54"/>
      <c r="AET1214" s="54"/>
      <c r="AEU1214" s="54"/>
      <c r="AEV1214" s="54"/>
      <c r="AEW1214" s="54"/>
      <c r="AEX1214" s="54"/>
      <c r="AEY1214" s="54"/>
      <c r="AEZ1214" s="54"/>
      <c r="AFA1214" s="54"/>
      <c r="AFB1214" s="54"/>
      <c r="AFC1214" s="54"/>
      <c r="AFD1214" s="54"/>
      <c r="AFE1214" s="54"/>
      <c r="AFF1214" s="54"/>
      <c r="AFG1214" s="54"/>
      <c r="AFH1214" s="54"/>
      <c r="AFI1214" s="54"/>
      <c r="AFJ1214" s="54"/>
      <c r="AFK1214" s="54"/>
      <c r="AFL1214" s="54"/>
      <c r="AFM1214" s="54"/>
      <c r="AFN1214" s="54"/>
      <c r="AFO1214" s="54"/>
      <c r="AFP1214" s="54"/>
      <c r="AFQ1214" s="54"/>
      <c r="AFR1214" s="54"/>
      <c r="AFS1214" s="54"/>
      <c r="AFT1214" s="54"/>
      <c r="AFU1214" s="54"/>
      <c r="AFV1214" s="54"/>
      <c r="AFW1214" s="54"/>
      <c r="AFX1214" s="54"/>
      <c r="AFY1214" s="54"/>
      <c r="AFZ1214" s="54"/>
      <c r="AGA1214" s="54"/>
      <c r="AGB1214" s="54"/>
      <c r="AGC1214" s="54"/>
      <c r="AGD1214" s="54"/>
      <c r="AGE1214" s="54"/>
      <c r="AGF1214" s="54"/>
      <c r="AGG1214" s="54"/>
      <c r="AGH1214" s="54"/>
      <c r="AGI1214" s="54"/>
      <c r="AGJ1214" s="54"/>
      <c r="AGK1214" s="54"/>
      <c r="AGL1214" s="54"/>
      <c r="AGM1214" s="54"/>
      <c r="AGN1214" s="54"/>
      <c r="AGO1214" s="54"/>
      <c r="AGP1214" s="54"/>
      <c r="AGQ1214" s="54"/>
      <c r="AGR1214" s="54"/>
      <c r="AGS1214" s="54"/>
      <c r="AGT1214" s="54"/>
      <c r="AGU1214" s="54"/>
      <c r="AGV1214" s="54"/>
      <c r="AGW1214" s="54"/>
      <c r="AGX1214" s="54"/>
      <c r="AGY1214" s="54"/>
      <c r="AGZ1214" s="54"/>
      <c r="AHA1214" s="54"/>
      <c r="AHB1214" s="54"/>
      <c r="AHC1214" s="54"/>
      <c r="AHD1214" s="54"/>
      <c r="AHE1214" s="54"/>
      <c r="AHF1214" s="54"/>
      <c r="AHG1214" s="54"/>
      <c r="AHH1214" s="54"/>
      <c r="AHI1214" s="54"/>
      <c r="AHJ1214" s="54"/>
      <c r="AHK1214" s="54"/>
      <c r="AHL1214" s="54"/>
      <c r="AHM1214" s="54"/>
      <c r="AHN1214" s="54"/>
      <c r="AHO1214" s="54"/>
      <c r="AHP1214" s="54"/>
      <c r="AHQ1214" s="54"/>
      <c r="AHR1214" s="54"/>
      <c r="AHS1214" s="54"/>
      <c r="AHT1214" s="54"/>
      <c r="AHU1214" s="54"/>
      <c r="AHV1214" s="54"/>
      <c r="AHW1214" s="54"/>
      <c r="AHX1214" s="54"/>
      <c r="AHY1214" s="54"/>
      <c r="AHZ1214" s="54"/>
      <c r="AIA1214" s="54"/>
      <c r="AIB1214" s="54"/>
      <c r="AIC1214" s="54"/>
      <c r="AID1214" s="54"/>
      <c r="AIE1214" s="54"/>
      <c r="AIF1214" s="54"/>
      <c r="AIG1214" s="54"/>
      <c r="AIH1214" s="54"/>
      <c r="AII1214" s="54"/>
      <c r="AIJ1214" s="54"/>
      <c r="AIK1214" s="54"/>
      <c r="AIL1214" s="54"/>
      <c r="AIM1214" s="54"/>
      <c r="AIN1214" s="54"/>
      <c r="AIO1214" s="54"/>
      <c r="AIP1214" s="54"/>
      <c r="AIQ1214" s="54"/>
      <c r="AIR1214" s="54"/>
      <c r="AIS1214" s="54"/>
      <c r="AIT1214" s="54"/>
      <c r="AIU1214" s="54"/>
      <c r="AIV1214" s="54"/>
      <c r="AIW1214" s="54"/>
      <c r="AIX1214" s="54"/>
      <c r="AIY1214" s="54"/>
      <c r="AIZ1214" s="54"/>
      <c r="AJA1214" s="54"/>
      <c r="AJB1214" s="54"/>
      <c r="AJC1214" s="54"/>
      <c r="AJD1214" s="54"/>
      <c r="AJE1214" s="54"/>
      <c r="AJF1214" s="54"/>
      <c r="AJG1214" s="54"/>
      <c r="AJH1214" s="54"/>
      <c r="AJI1214" s="54"/>
      <c r="AJJ1214" s="54"/>
      <c r="AJK1214" s="54"/>
      <c r="AJL1214" s="54"/>
      <c r="AJM1214" s="54"/>
      <c r="AJN1214" s="54"/>
      <c r="AJO1214" s="54"/>
      <c r="AJP1214" s="54"/>
      <c r="AJQ1214" s="54"/>
      <c r="AJR1214" s="54"/>
      <c r="AJS1214" s="54"/>
      <c r="AJT1214" s="54"/>
      <c r="AJU1214" s="54"/>
      <c r="AJV1214" s="54"/>
      <c r="AJW1214" s="54"/>
      <c r="AJX1214" s="54"/>
      <c r="AJY1214" s="54"/>
      <c r="AJZ1214" s="54"/>
      <c r="AKA1214" s="54"/>
      <c r="AKB1214" s="54"/>
      <c r="AKC1214" s="54"/>
      <c r="AKD1214" s="54"/>
      <c r="AKE1214" s="54"/>
      <c r="AKF1214" s="54"/>
      <c r="AKG1214" s="54"/>
      <c r="AKH1214" s="54"/>
      <c r="AKI1214" s="54"/>
      <c r="AKJ1214" s="54"/>
      <c r="AKK1214" s="54"/>
      <c r="AKL1214" s="54"/>
      <c r="AKM1214" s="54"/>
      <c r="AKN1214" s="54"/>
      <c r="AKO1214" s="54"/>
      <c r="AKP1214" s="54"/>
      <c r="AKQ1214" s="54"/>
      <c r="AKR1214" s="54"/>
      <c r="AKS1214" s="54"/>
      <c r="AKT1214" s="54"/>
      <c r="AKU1214" s="54"/>
      <c r="AKV1214" s="54"/>
      <c r="AKW1214" s="54"/>
      <c r="AKX1214" s="54"/>
      <c r="AKY1214" s="54"/>
      <c r="AKZ1214" s="54"/>
      <c r="ALA1214" s="54"/>
      <c r="ALB1214" s="54"/>
      <c r="ALC1214" s="54"/>
      <c r="ALD1214" s="54"/>
      <c r="ALE1214" s="54"/>
      <c r="ALF1214" s="54"/>
      <c r="ALG1214" s="54"/>
      <c r="ALH1214" s="54"/>
      <c r="ALI1214" s="54"/>
      <c r="ALJ1214" s="54"/>
      <c r="ALK1214" s="54"/>
      <c r="ALL1214" s="54"/>
      <c r="ALM1214" s="54"/>
      <c r="ALN1214" s="54"/>
      <c r="ALO1214" s="54"/>
      <c r="ALP1214" s="54"/>
      <c r="ALQ1214" s="54"/>
      <c r="ALR1214" s="54"/>
      <c r="ALS1214" s="54"/>
      <c r="ALT1214" s="54"/>
      <c r="ALU1214" s="54"/>
      <c r="ALV1214" s="54"/>
      <c r="ALW1214" s="54"/>
      <c r="ALX1214" s="54"/>
      <c r="ALY1214" s="54"/>
      <c r="ALZ1214" s="54"/>
      <c r="AMA1214" s="54"/>
      <c r="AMB1214" s="54"/>
      <c r="AMC1214" s="54"/>
      <c r="AMD1214" s="54"/>
      <c r="AME1214" s="54"/>
      <c r="AMF1214" s="54"/>
      <c r="AMG1214" s="54"/>
      <c r="AMH1214" s="54"/>
      <c r="AMI1214" s="54"/>
      <c r="AMJ1214" s="54"/>
      <c r="AMK1214" s="54"/>
      <c r="AML1214" s="54"/>
      <c r="AMM1214" s="54"/>
      <c r="AMN1214" s="54"/>
      <c r="AMO1214" s="54"/>
      <c r="AMP1214" s="54"/>
      <c r="AMQ1214" s="54"/>
      <c r="AMR1214" s="54"/>
      <c r="AMS1214" s="54"/>
      <c r="AMT1214" s="54"/>
      <c r="AMU1214" s="54"/>
      <c r="AMV1214" s="54"/>
      <c r="AMW1214" s="54"/>
      <c r="AMX1214" s="54"/>
      <c r="AMY1214" s="54"/>
      <c r="AMZ1214" s="54"/>
      <c r="ANA1214" s="54"/>
      <c r="ANB1214" s="54"/>
      <c r="ANC1214" s="54"/>
      <c r="AND1214" s="54"/>
      <c r="ANE1214" s="54"/>
      <c r="ANF1214" s="54"/>
      <c r="ANG1214" s="54"/>
      <c r="ANH1214" s="54"/>
      <c r="ANI1214" s="54"/>
      <c r="ANJ1214" s="54"/>
      <c r="ANK1214" s="54"/>
      <c r="ANL1214" s="54"/>
      <c r="ANM1214" s="54"/>
      <c r="ANN1214" s="54"/>
      <c r="ANO1214" s="54"/>
      <c r="ANP1214" s="54"/>
      <c r="ANQ1214" s="54"/>
      <c r="ANR1214" s="54"/>
      <c r="ANS1214" s="54"/>
      <c r="ANT1214" s="54"/>
      <c r="ANU1214" s="54"/>
      <c r="ANV1214" s="54"/>
      <c r="ANW1214" s="54"/>
      <c r="ANX1214" s="54"/>
      <c r="ANY1214" s="54"/>
      <c r="ANZ1214" s="54"/>
      <c r="AOA1214" s="54"/>
      <c r="AOB1214" s="54"/>
      <c r="AOC1214" s="54"/>
      <c r="AOD1214" s="54"/>
      <c r="AOE1214" s="54"/>
      <c r="AOF1214" s="54"/>
      <c r="AOG1214" s="54"/>
      <c r="AOH1214" s="54"/>
      <c r="AOI1214" s="54"/>
      <c r="AOJ1214" s="54"/>
      <c r="AOK1214" s="54"/>
      <c r="AOL1214" s="54"/>
      <c r="AOM1214" s="54"/>
      <c r="AON1214" s="54"/>
      <c r="AOO1214" s="54"/>
      <c r="AOP1214" s="54"/>
      <c r="AOQ1214" s="54"/>
      <c r="AOR1214" s="54"/>
      <c r="AOS1214" s="54"/>
      <c r="AOT1214" s="54"/>
      <c r="AOU1214" s="54"/>
      <c r="AOV1214" s="54"/>
      <c r="AOW1214" s="54"/>
      <c r="AOX1214" s="54"/>
      <c r="AOY1214" s="54"/>
      <c r="AOZ1214" s="54"/>
      <c r="APA1214" s="54"/>
      <c r="APB1214" s="54"/>
      <c r="APC1214" s="54"/>
      <c r="APD1214" s="54"/>
      <c r="APE1214" s="54"/>
      <c r="APF1214" s="54"/>
      <c r="APG1214" s="54"/>
      <c r="APH1214" s="54"/>
      <c r="API1214" s="54"/>
      <c r="APJ1214" s="54"/>
      <c r="APK1214" s="54"/>
      <c r="APL1214" s="54"/>
      <c r="APM1214" s="54"/>
      <c r="APN1214" s="54"/>
      <c r="APO1214" s="54"/>
      <c r="APP1214" s="54"/>
      <c r="APQ1214" s="54"/>
      <c r="APR1214" s="54"/>
      <c r="APS1214" s="54"/>
      <c r="APT1214" s="54"/>
      <c r="APU1214" s="54"/>
      <c r="APV1214" s="54"/>
      <c r="APW1214" s="54"/>
      <c r="APX1214" s="54"/>
      <c r="APY1214" s="54"/>
      <c r="APZ1214" s="54"/>
      <c r="AQA1214" s="54"/>
      <c r="AQB1214" s="54"/>
      <c r="AQC1214" s="54"/>
      <c r="AQD1214" s="54"/>
      <c r="AQE1214" s="54"/>
      <c r="AQF1214" s="54"/>
      <c r="AQG1214" s="54"/>
      <c r="AQH1214" s="54"/>
      <c r="AQI1214" s="54"/>
      <c r="AQJ1214" s="54"/>
      <c r="AQK1214" s="54"/>
      <c r="AQL1214" s="54"/>
      <c r="AQM1214" s="54"/>
      <c r="AQN1214" s="54"/>
      <c r="AQO1214" s="54"/>
      <c r="AQP1214" s="54"/>
      <c r="AQQ1214" s="54"/>
      <c r="AQR1214" s="54"/>
      <c r="AQS1214" s="54"/>
      <c r="AQT1214" s="54"/>
      <c r="AQU1214" s="54"/>
      <c r="AQV1214" s="54"/>
      <c r="AQW1214" s="54"/>
      <c r="AQX1214" s="54"/>
      <c r="AQY1214" s="54"/>
      <c r="AQZ1214" s="54"/>
      <c r="ARA1214" s="54"/>
      <c r="ARB1214" s="54"/>
      <c r="ARC1214" s="54"/>
      <c r="ARD1214" s="54"/>
      <c r="ARE1214" s="54"/>
      <c r="ARF1214" s="54"/>
      <c r="ARG1214" s="54"/>
      <c r="ARH1214" s="54"/>
      <c r="ARI1214" s="54"/>
      <c r="ARJ1214" s="54"/>
      <c r="ARK1214" s="54"/>
      <c r="ARL1214" s="54"/>
      <c r="ARM1214" s="54"/>
      <c r="ARN1214" s="54"/>
      <c r="ARO1214" s="54"/>
      <c r="ARP1214" s="54"/>
      <c r="ARQ1214" s="54"/>
      <c r="ARR1214" s="54"/>
      <c r="ARS1214" s="54"/>
      <c r="ART1214" s="54"/>
      <c r="ARU1214" s="54"/>
      <c r="ARV1214" s="54"/>
      <c r="ARW1214" s="54"/>
      <c r="ARX1214" s="54"/>
      <c r="ARY1214" s="54"/>
      <c r="ARZ1214" s="54"/>
      <c r="ASA1214" s="54"/>
      <c r="ASB1214" s="54"/>
      <c r="ASC1214" s="54"/>
      <c r="ASD1214" s="54"/>
      <c r="ASE1214" s="54"/>
      <c r="ASF1214" s="54"/>
      <c r="ASG1214" s="54"/>
      <c r="ASH1214" s="54"/>
      <c r="ASI1214" s="54"/>
      <c r="ASJ1214" s="54"/>
      <c r="ASK1214" s="54"/>
      <c r="ASL1214" s="54"/>
      <c r="ASM1214" s="54"/>
      <c r="ASN1214" s="54"/>
      <c r="ASO1214" s="54"/>
      <c r="ASP1214" s="54"/>
      <c r="ASQ1214" s="54"/>
      <c r="ASR1214" s="54"/>
      <c r="ASS1214" s="54"/>
      <c r="AST1214" s="54"/>
      <c r="ASU1214" s="54"/>
      <c r="ASV1214" s="54"/>
      <c r="ASW1214" s="54"/>
      <c r="ASX1214" s="54"/>
      <c r="ASY1214" s="54"/>
      <c r="ASZ1214" s="54"/>
      <c r="ATA1214" s="54"/>
      <c r="ATB1214" s="54"/>
      <c r="ATC1214" s="54"/>
      <c r="ATD1214" s="54"/>
      <c r="ATE1214" s="54"/>
      <c r="ATF1214" s="54"/>
      <c r="ATG1214" s="54"/>
      <c r="ATH1214" s="54"/>
      <c r="ATI1214" s="54"/>
      <c r="ATJ1214" s="54"/>
      <c r="ATK1214" s="54"/>
      <c r="ATL1214" s="54"/>
      <c r="ATM1214" s="54"/>
      <c r="ATN1214" s="54"/>
      <c r="ATO1214" s="54"/>
      <c r="ATP1214" s="54"/>
      <c r="ATQ1214" s="54"/>
      <c r="ATR1214" s="54"/>
      <c r="ATS1214" s="54"/>
      <c r="ATT1214" s="54"/>
      <c r="ATU1214" s="54"/>
      <c r="ATV1214" s="54"/>
      <c r="ATW1214" s="54"/>
      <c r="ATX1214" s="54"/>
      <c r="ATY1214" s="54"/>
      <c r="ATZ1214" s="54"/>
      <c r="AUA1214" s="54"/>
      <c r="AUB1214" s="54"/>
      <c r="AUC1214" s="54"/>
      <c r="AUD1214" s="54"/>
      <c r="AUE1214" s="54"/>
      <c r="AUF1214" s="54"/>
      <c r="AUG1214" s="54"/>
      <c r="AUH1214" s="54"/>
      <c r="AUI1214" s="54"/>
      <c r="AUJ1214" s="54"/>
      <c r="AUK1214" s="54"/>
      <c r="AUL1214" s="54"/>
      <c r="AUM1214" s="54"/>
      <c r="AUN1214" s="54"/>
      <c r="AUO1214" s="54"/>
      <c r="AUP1214" s="54"/>
      <c r="AUQ1214" s="54"/>
      <c r="AUR1214" s="54"/>
      <c r="AUS1214" s="54"/>
      <c r="AUT1214" s="54"/>
      <c r="AUU1214" s="54"/>
      <c r="AUV1214" s="54"/>
      <c r="AUW1214" s="54"/>
      <c r="AUX1214" s="54"/>
      <c r="AUY1214" s="54"/>
      <c r="AUZ1214" s="54"/>
      <c r="AVA1214" s="54"/>
      <c r="AVB1214" s="54"/>
      <c r="AVC1214" s="54"/>
      <c r="AVD1214" s="54"/>
      <c r="AVE1214" s="54"/>
      <c r="AVF1214" s="54"/>
      <c r="AVG1214" s="54"/>
      <c r="AVH1214" s="54"/>
      <c r="AVI1214" s="54"/>
      <c r="AVJ1214" s="54"/>
      <c r="AVK1214" s="54"/>
      <c r="AVL1214" s="54"/>
      <c r="AVM1214" s="54"/>
      <c r="AVN1214" s="54"/>
      <c r="AVO1214" s="54"/>
      <c r="AVP1214" s="54"/>
      <c r="AVQ1214" s="54"/>
      <c r="AVR1214" s="54"/>
      <c r="AVS1214" s="54"/>
      <c r="AVT1214" s="54"/>
      <c r="AVU1214" s="54"/>
      <c r="AVV1214" s="54"/>
      <c r="AVW1214" s="54"/>
      <c r="AVX1214" s="54"/>
      <c r="AVY1214" s="54"/>
      <c r="AVZ1214" s="54"/>
      <c r="AWA1214" s="54"/>
      <c r="AWB1214" s="54"/>
      <c r="AWC1214" s="54"/>
      <c r="AWD1214" s="54"/>
      <c r="AWE1214" s="54"/>
      <c r="AWF1214" s="54"/>
      <c r="AWG1214" s="54"/>
      <c r="AWH1214" s="54"/>
      <c r="AWI1214" s="54"/>
      <c r="AWJ1214" s="54"/>
      <c r="AWK1214" s="54"/>
      <c r="AWL1214" s="54"/>
      <c r="AWM1214" s="54"/>
      <c r="AWN1214" s="54"/>
      <c r="AWO1214" s="54"/>
      <c r="AWP1214" s="54"/>
      <c r="AWQ1214" s="54"/>
      <c r="AWR1214" s="54"/>
      <c r="AWS1214" s="54"/>
      <c r="AWT1214" s="54"/>
      <c r="AWU1214" s="54"/>
      <c r="AWV1214" s="54"/>
      <c r="AWW1214" s="54"/>
      <c r="AWX1214" s="54"/>
      <c r="AWY1214" s="54"/>
      <c r="AWZ1214" s="54"/>
      <c r="AXA1214" s="54"/>
      <c r="AXB1214" s="54"/>
      <c r="AXC1214" s="54"/>
      <c r="AXD1214" s="54"/>
      <c r="AXE1214" s="54"/>
      <c r="AXF1214" s="54"/>
      <c r="AXG1214" s="54"/>
      <c r="AXH1214" s="54"/>
      <c r="AXI1214" s="54"/>
      <c r="AXJ1214" s="54"/>
      <c r="AXK1214" s="54"/>
      <c r="AXL1214" s="54"/>
      <c r="AXM1214" s="54"/>
      <c r="AXN1214" s="54"/>
      <c r="AXO1214" s="54"/>
      <c r="AXP1214" s="54"/>
      <c r="AXQ1214" s="54"/>
      <c r="AXR1214" s="54"/>
      <c r="AXS1214" s="54"/>
      <c r="AXT1214" s="54"/>
      <c r="AXU1214" s="54"/>
      <c r="AXV1214" s="54"/>
      <c r="AXW1214" s="54"/>
      <c r="AXX1214" s="54"/>
      <c r="AXY1214" s="54"/>
      <c r="AXZ1214" s="54"/>
      <c r="AYA1214" s="54"/>
      <c r="AYB1214" s="54"/>
      <c r="AYC1214" s="54"/>
      <c r="AYD1214" s="54"/>
      <c r="AYE1214" s="54"/>
      <c r="AYF1214" s="54"/>
      <c r="AYG1214" s="54"/>
      <c r="AYH1214" s="54"/>
      <c r="AYI1214" s="54"/>
      <c r="AYJ1214" s="54"/>
      <c r="AYK1214" s="54"/>
      <c r="AYL1214" s="54"/>
      <c r="AYM1214" s="54"/>
      <c r="AYN1214" s="54"/>
      <c r="AYO1214" s="54"/>
      <c r="AYP1214" s="54"/>
      <c r="AYQ1214" s="54"/>
      <c r="AYR1214" s="54"/>
      <c r="AYS1214" s="54"/>
      <c r="AYT1214" s="54"/>
      <c r="AYU1214" s="54"/>
      <c r="AYV1214" s="54"/>
      <c r="AYW1214" s="54"/>
      <c r="AYX1214" s="54"/>
      <c r="AYY1214" s="54"/>
      <c r="AYZ1214" s="54"/>
      <c r="AZA1214" s="54"/>
      <c r="AZB1214" s="54"/>
      <c r="AZC1214" s="54"/>
      <c r="AZD1214" s="54"/>
      <c r="AZE1214" s="54"/>
      <c r="AZF1214" s="54"/>
      <c r="AZG1214" s="54"/>
      <c r="AZH1214" s="54"/>
      <c r="AZI1214" s="54"/>
      <c r="AZJ1214" s="54"/>
      <c r="AZK1214" s="54"/>
      <c r="AZL1214" s="54"/>
      <c r="AZM1214" s="54"/>
      <c r="AZN1214" s="54"/>
      <c r="AZO1214" s="54"/>
      <c r="AZP1214" s="54"/>
      <c r="AZQ1214" s="54"/>
      <c r="AZR1214" s="54"/>
      <c r="AZS1214" s="54"/>
      <c r="AZT1214" s="54"/>
      <c r="AZU1214" s="54"/>
      <c r="AZV1214" s="54"/>
      <c r="AZW1214" s="54"/>
      <c r="AZX1214" s="54"/>
      <c r="AZY1214" s="54"/>
      <c r="AZZ1214" s="54"/>
      <c r="BAA1214" s="54"/>
      <c r="BAB1214" s="54"/>
      <c r="BAC1214" s="54"/>
      <c r="BAD1214" s="54"/>
      <c r="BAE1214" s="54"/>
      <c r="BAF1214" s="54"/>
      <c r="BAG1214" s="54"/>
      <c r="BAH1214" s="54"/>
      <c r="BAI1214" s="54"/>
      <c r="BAJ1214" s="54"/>
      <c r="BAK1214" s="54"/>
      <c r="BAL1214" s="54"/>
      <c r="BAM1214" s="54"/>
      <c r="BAN1214" s="54"/>
      <c r="BAO1214" s="54"/>
      <c r="BAP1214" s="54"/>
      <c r="BAQ1214" s="54"/>
      <c r="BAR1214" s="54"/>
      <c r="BAS1214" s="54"/>
      <c r="BAT1214" s="54"/>
      <c r="BAU1214" s="54"/>
      <c r="BAV1214" s="54"/>
      <c r="BAW1214" s="54"/>
      <c r="BAX1214" s="54"/>
      <c r="BAY1214" s="54"/>
      <c r="BAZ1214" s="54"/>
      <c r="BBA1214" s="54"/>
      <c r="BBB1214" s="54"/>
      <c r="BBC1214" s="54"/>
      <c r="BBD1214" s="54"/>
      <c r="BBE1214" s="54"/>
      <c r="BBF1214" s="54"/>
      <c r="BBG1214" s="54"/>
      <c r="BBH1214" s="54"/>
      <c r="BBI1214" s="54"/>
      <c r="BBJ1214" s="54"/>
      <c r="BBK1214" s="54"/>
      <c r="BBL1214" s="54"/>
      <c r="BBM1214" s="54"/>
      <c r="BBN1214" s="54"/>
      <c r="BBO1214" s="54"/>
      <c r="BBP1214" s="54"/>
      <c r="BBQ1214" s="54"/>
      <c r="BBR1214" s="54"/>
      <c r="BBS1214" s="54"/>
      <c r="BBT1214" s="54"/>
      <c r="BBU1214" s="54"/>
      <c r="BBV1214" s="54"/>
      <c r="BBW1214" s="54"/>
      <c r="BBX1214" s="54"/>
      <c r="BBY1214" s="54"/>
      <c r="BBZ1214" s="54"/>
      <c r="BCA1214" s="54"/>
      <c r="BCB1214" s="54"/>
      <c r="BCC1214" s="54"/>
      <c r="BCD1214" s="54"/>
      <c r="BCE1214" s="54"/>
      <c r="BCF1214" s="54"/>
      <c r="BCG1214" s="54"/>
      <c r="BCH1214" s="54"/>
      <c r="BCI1214" s="54"/>
      <c r="BCJ1214" s="54"/>
      <c r="BCK1214" s="54"/>
      <c r="BCL1214" s="54"/>
      <c r="BCM1214" s="54"/>
      <c r="BCN1214" s="54"/>
      <c r="BCO1214" s="54"/>
      <c r="BCP1214" s="54"/>
      <c r="BCQ1214" s="54"/>
      <c r="BCR1214" s="54"/>
      <c r="BCS1214" s="54"/>
      <c r="BCT1214" s="54"/>
      <c r="BCU1214" s="54"/>
      <c r="BCV1214" s="54"/>
      <c r="BCW1214" s="54"/>
      <c r="BCX1214" s="54"/>
      <c r="BCY1214" s="54"/>
      <c r="BCZ1214" s="54"/>
      <c r="BDA1214" s="54"/>
      <c r="BDB1214" s="54"/>
      <c r="BDC1214" s="54"/>
      <c r="BDD1214" s="54"/>
      <c r="BDE1214" s="54"/>
      <c r="BDF1214" s="54"/>
      <c r="BDG1214" s="54"/>
      <c r="BDH1214" s="54"/>
      <c r="BDI1214" s="54"/>
      <c r="BDJ1214" s="54"/>
      <c r="BDK1214" s="54"/>
      <c r="BDL1214" s="54"/>
      <c r="BDM1214" s="54"/>
      <c r="BDN1214" s="54"/>
      <c r="BDO1214" s="54"/>
      <c r="BDP1214" s="54"/>
      <c r="BDQ1214" s="54"/>
      <c r="BDR1214" s="54"/>
      <c r="BDS1214" s="54"/>
      <c r="BDT1214" s="54"/>
      <c r="BDU1214" s="54"/>
      <c r="BDV1214" s="54"/>
      <c r="BDW1214" s="54"/>
      <c r="BDX1214" s="54"/>
      <c r="BDY1214" s="54"/>
      <c r="BDZ1214" s="54"/>
      <c r="BEA1214" s="54"/>
      <c r="BEB1214" s="54"/>
      <c r="BEC1214" s="54"/>
      <c r="BED1214" s="54"/>
      <c r="BEE1214" s="54"/>
      <c r="BEF1214" s="54"/>
      <c r="BEG1214" s="54"/>
      <c r="BEH1214" s="54"/>
      <c r="BEI1214" s="54"/>
      <c r="BEJ1214" s="54"/>
      <c r="BEK1214" s="54"/>
      <c r="BEL1214" s="54"/>
      <c r="BEM1214" s="54"/>
      <c r="BEN1214" s="54"/>
      <c r="BEO1214" s="54"/>
      <c r="BEP1214" s="54"/>
      <c r="BEQ1214" s="54"/>
      <c r="BER1214" s="54"/>
      <c r="BES1214" s="54"/>
      <c r="BET1214" s="54"/>
      <c r="BEU1214" s="54"/>
      <c r="BEV1214" s="54"/>
      <c r="BEW1214" s="54"/>
      <c r="BEX1214" s="54"/>
      <c r="BEY1214" s="54"/>
      <c r="BEZ1214" s="54"/>
      <c r="BFA1214" s="54"/>
      <c r="BFB1214" s="54"/>
      <c r="BFC1214" s="54"/>
      <c r="BFD1214" s="54"/>
      <c r="BFE1214" s="54"/>
      <c r="BFF1214" s="54"/>
      <c r="BFG1214" s="54"/>
      <c r="BFH1214" s="54"/>
      <c r="BFI1214" s="54"/>
      <c r="BFJ1214" s="54"/>
      <c r="BFK1214" s="54"/>
      <c r="BFL1214" s="54"/>
      <c r="BFM1214" s="54"/>
      <c r="BFN1214" s="54"/>
      <c r="BFO1214" s="54"/>
      <c r="BFP1214" s="54"/>
      <c r="BFQ1214" s="54"/>
      <c r="BFR1214" s="54"/>
      <c r="BFS1214" s="54"/>
      <c r="BFT1214" s="54"/>
      <c r="BFU1214" s="54"/>
      <c r="BFV1214" s="54"/>
      <c r="BFW1214" s="54"/>
      <c r="BFX1214" s="54"/>
      <c r="BFY1214" s="54"/>
      <c r="BFZ1214" s="54"/>
      <c r="BGA1214" s="54"/>
      <c r="BGB1214" s="54"/>
      <c r="BGC1214" s="54"/>
      <c r="BGD1214" s="54"/>
      <c r="BGE1214" s="54"/>
      <c r="BGF1214" s="54"/>
      <c r="BGG1214" s="54"/>
      <c r="BGH1214" s="54"/>
      <c r="BGI1214" s="54"/>
      <c r="BGJ1214" s="54"/>
      <c r="BGK1214" s="54"/>
      <c r="BGL1214" s="54"/>
      <c r="BGM1214" s="54"/>
      <c r="BGN1214" s="54"/>
      <c r="BGO1214" s="54"/>
      <c r="BGP1214" s="54"/>
      <c r="BGQ1214" s="54"/>
      <c r="BGR1214" s="54"/>
      <c r="BGS1214" s="54"/>
      <c r="BGT1214" s="54"/>
      <c r="BGU1214" s="54"/>
      <c r="BGV1214" s="54"/>
      <c r="BGW1214" s="54"/>
      <c r="BGX1214" s="54"/>
      <c r="BGY1214" s="54"/>
      <c r="BGZ1214" s="54"/>
      <c r="BHA1214" s="54"/>
      <c r="BHB1214" s="54"/>
      <c r="BHC1214" s="54"/>
      <c r="BHD1214" s="54"/>
      <c r="BHE1214" s="54"/>
      <c r="BHF1214" s="54"/>
      <c r="BHG1214" s="54"/>
      <c r="BHH1214" s="54"/>
      <c r="BHI1214" s="54"/>
      <c r="BHJ1214" s="54"/>
      <c r="BHK1214" s="54"/>
      <c r="BHL1214" s="54"/>
      <c r="BHM1214" s="54"/>
      <c r="BHN1214" s="54"/>
      <c r="BHO1214" s="54"/>
      <c r="BHP1214" s="54"/>
      <c r="BHQ1214" s="54"/>
      <c r="BHR1214" s="54"/>
      <c r="BHS1214" s="54"/>
      <c r="BHT1214" s="54"/>
      <c r="BHU1214" s="54"/>
      <c r="BHV1214" s="54"/>
      <c r="BHW1214" s="54"/>
      <c r="BHX1214" s="54"/>
      <c r="BHY1214" s="54"/>
      <c r="BHZ1214" s="54"/>
      <c r="BIA1214" s="54"/>
      <c r="BIB1214" s="54"/>
      <c r="BIC1214" s="54"/>
      <c r="BID1214" s="54"/>
      <c r="BIE1214" s="54"/>
      <c r="BIF1214" s="54"/>
      <c r="BIG1214" s="54"/>
      <c r="BIH1214" s="54"/>
      <c r="BII1214" s="54"/>
      <c r="BIJ1214" s="54"/>
      <c r="BIK1214" s="54"/>
      <c r="BIL1214" s="54"/>
      <c r="BIM1214" s="54"/>
      <c r="BIN1214" s="54"/>
      <c r="BIO1214" s="54"/>
      <c r="BIP1214" s="54"/>
      <c r="BIQ1214" s="54"/>
      <c r="BIR1214" s="54"/>
      <c r="BIS1214" s="54"/>
      <c r="BIT1214" s="54"/>
      <c r="BIU1214" s="54"/>
      <c r="BIV1214" s="54"/>
      <c r="BIW1214" s="54"/>
      <c r="BIX1214" s="54"/>
      <c r="BIY1214" s="54"/>
      <c r="BIZ1214" s="54"/>
      <c r="BJA1214" s="54"/>
      <c r="BJB1214" s="54"/>
      <c r="BJC1214" s="54"/>
      <c r="BJD1214" s="54"/>
      <c r="BJE1214" s="54"/>
      <c r="BJF1214" s="54"/>
      <c r="BJG1214" s="54"/>
      <c r="BJH1214" s="54"/>
      <c r="BJI1214" s="54"/>
      <c r="BJJ1214" s="54"/>
      <c r="BJK1214" s="54"/>
      <c r="BJL1214" s="54"/>
      <c r="BJM1214" s="54"/>
      <c r="BJN1214" s="54"/>
      <c r="BJO1214" s="54"/>
      <c r="BJP1214" s="54"/>
      <c r="BJQ1214" s="54"/>
      <c r="BJR1214" s="54"/>
      <c r="BJS1214" s="54"/>
      <c r="BJT1214" s="54"/>
      <c r="BJU1214" s="54"/>
      <c r="BJV1214" s="54"/>
      <c r="BJW1214" s="54"/>
      <c r="BJX1214" s="54"/>
      <c r="BJY1214" s="54"/>
      <c r="BJZ1214" s="54"/>
      <c r="BKA1214" s="54"/>
      <c r="BKB1214" s="54"/>
      <c r="BKC1214" s="54"/>
      <c r="BKD1214" s="54"/>
      <c r="BKE1214" s="54"/>
      <c r="BKF1214" s="54"/>
      <c r="BKG1214" s="54"/>
      <c r="BKH1214" s="54"/>
      <c r="BKI1214" s="54"/>
      <c r="BKJ1214" s="54"/>
      <c r="BKK1214" s="54"/>
      <c r="BKL1214" s="54"/>
      <c r="BKM1214" s="54"/>
      <c r="BKN1214" s="54"/>
      <c r="BKO1214" s="54"/>
      <c r="BKP1214" s="54"/>
      <c r="BKQ1214" s="54"/>
      <c r="BKR1214" s="54"/>
      <c r="BKS1214" s="54"/>
      <c r="BKT1214" s="54"/>
      <c r="BKU1214" s="54"/>
      <c r="BKV1214" s="54"/>
      <c r="BKW1214" s="54"/>
      <c r="BKX1214" s="54"/>
      <c r="BKY1214" s="54"/>
      <c r="BKZ1214" s="54"/>
      <c r="BLA1214" s="54"/>
      <c r="BLB1214" s="54"/>
      <c r="BLC1214" s="54"/>
      <c r="BLD1214" s="54"/>
      <c r="BLE1214" s="54"/>
      <c r="BLF1214" s="54"/>
      <c r="BLG1214" s="54"/>
      <c r="BLH1214" s="54"/>
      <c r="BLI1214" s="54"/>
      <c r="BLJ1214" s="54"/>
      <c r="BLK1214" s="54"/>
      <c r="BLL1214" s="54"/>
      <c r="BLM1214" s="54"/>
      <c r="BLN1214" s="54"/>
      <c r="BLO1214" s="54"/>
      <c r="BLP1214" s="54"/>
      <c r="BLQ1214" s="54"/>
      <c r="BLR1214" s="54"/>
      <c r="BLS1214" s="54"/>
      <c r="BLT1214" s="54"/>
      <c r="BLU1214" s="54"/>
      <c r="BLV1214" s="54"/>
      <c r="BLW1214" s="54"/>
      <c r="BLX1214" s="54"/>
      <c r="BLY1214" s="54"/>
      <c r="BLZ1214" s="54"/>
      <c r="BMA1214" s="54"/>
      <c r="BMB1214" s="54"/>
      <c r="BMC1214" s="54"/>
      <c r="BMD1214" s="54"/>
      <c r="BME1214" s="54"/>
      <c r="BMF1214" s="54"/>
      <c r="BMG1214" s="54"/>
      <c r="BMH1214" s="54"/>
      <c r="BMI1214" s="54"/>
      <c r="BMJ1214" s="54"/>
      <c r="BMK1214" s="54"/>
      <c r="BML1214" s="54"/>
      <c r="BMM1214" s="54"/>
      <c r="BMN1214" s="54"/>
      <c r="BMO1214" s="54"/>
      <c r="BMP1214" s="54"/>
      <c r="BMQ1214" s="54"/>
      <c r="BMR1214" s="54"/>
      <c r="BMS1214" s="54"/>
      <c r="BMT1214" s="54"/>
      <c r="BMU1214" s="54"/>
      <c r="BMV1214" s="54"/>
      <c r="BMW1214" s="54"/>
      <c r="BMX1214" s="54"/>
      <c r="BMY1214" s="54"/>
      <c r="BMZ1214" s="54"/>
      <c r="BNA1214" s="54"/>
      <c r="BNB1214" s="54"/>
      <c r="BNC1214" s="54"/>
      <c r="BND1214" s="54"/>
      <c r="BNE1214" s="54"/>
      <c r="BNF1214" s="54"/>
      <c r="BNG1214" s="54"/>
      <c r="BNH1214" s="54"/>
      <c r="BNI1214" s="54"/>
      <c r="BNJ1214" s="54"/>
      <c r="BNK1214" s="54"/>
      <c r="BNL1214" s="54"/>
      <c r="BNM1214" s="54"/>
      <c r="BNN1214" s="54"/>
      <c r="BNO1214" s="54"/>
      <c r="BNP1214" s="54"/>
      <c r="BNQ1214" s="54"/>
      <c r="BNR1214" s="54"/>
      <c r="BNS1214" s="54"/>
      <c r="BNT1214" s="54"/>
      <c r="BNU1214" s="54"/>
      <c r="BNV1214" s="54"/>
      <c r="BNW1214" s="54"/>
      <c r="BNX1214" s="54"/>
      <c r="BNY1214" s="54"/>
      <c r="BNZ1214" s="54"/>
      <c r="BOA1214" s="54"/>
      <c r="BOB1214" s="54"/>
      <c r="BOC1214" s="54"/>
      <c r="BOD1214" s="54"/>
      <c r="BOE1214" s="54"/>
      <c r="BOF1214" s="54"/>
      <c r="BOG1214" s="54"/>
      <c r="BOH1214" s="54"/>
      <c r="BOI1214" s="54"/>
      <c r="BOJ1214" s="54"/>
      <c r="BOK1214" s="54"/>
      <c r="BOL1214" s="54"/>
      <c r="BOM1214" s="54"/>
      <c r="BON1214" s="54"/>
      <c r="BOO1214" s="54"/>
      <c r="BOP1214" s="54"/>
      <c r="BOQ1214" s="54"/>
      <c r="BOR1214" s="54"/>
      <c r="BOS1214" s="54"/>
      <c r="BOT1214" s="54"/>
      <c r="BOU1214" s="54"/>
      <c r="BOV1214" s="54"/>
      <c r="BOW1214" s="54"/>
      <c r="BOX1214" s="54"/>
      <c r="BOY1214" s="54"/>
      <c r="BOZ1214" s="54"/>
      <c r="BPA1214" s="54"/>
      <c r="BPB1214" s="54"/>
      <c r="BPC1214" s="54"/>
      <c r="BPD1214" s="54"/>
      <c r="BPE1214" s="54"/>
      <c r="BPF1214" s="54"/>
      <c r="BPG1214" s="54"/>
      <c r="BPH1214" s="54"/>
      <c r="BPI1214" s="54"/>
      <c r="BPJ1214" s="54"/>
      <c r="BPK1214" s="54"/>
      <c r="BPL1214" s="54"/>
      <c r="BPM1214" s="54"/>
      <c r="BPN1214" s="54"/>
      <c r="BPO1214" s="54"/>
      <c r="BPP1214" s="54"/>
      <c r="BPQ1214" s="54"/>
      <c r="BPR1214" s="54"/>
      <c r="BPS1214" s="54"/>
      <c r="BPT1214" s="54"/>
      <c r="BPU1214" s="54"/>
      <c r="BPV1214" s="54"/>
      <c r="BPW1214" s="54"/>
      <c r="BPX1214" s="54"/>
      <c r="BPY1214" s="54"/>
      <c r="BPZ1214" s="54"/>
      <c r="BQA1214" s="54"/>
      <c r="BQB1214" s="54"/>
      <c r="BQC1214" s="54"/>
      <c r="BQD1214" s="54"/>
      <c r="BQE1214" s="54"/>
      <c r="BQF1214" s="54"/>
      <c r="BQG1214" s="54"/>
      <c r="BQH1214" s="54"/>
      <c r="BQI1214" s="54"/>
      <c r="BQJ1214" s="54"/>
      <c r="BQK1214" s="54"/>
      <c r="BQL1214" s="54"/>
      <c r="BQM1214" s="54"/>
      <c r="BQN1214" s="54"/>
      <c r="BQO1214" s="54"/>
      <c r="BQP1214" s="54"/>
      <c r="BQQ1214" s="54"/>
      <c r="BQR1214" s="54"/>
      <c r="BQS1214" s="54"/>
      <c r="BQT1214" s="54"/>
      <c r="BQU1214" s="54"/>
      <c r="BQV1214" s="54"/>
      <c r="BQW1214" s="54"/>
      <c r="BQX1214" s="54"/>
      <c r="BQY1214" s="54"/>
      <c r="BQZ1214" s="54"/>
      <c r="BRA1214" s="54"/>
      <c r="BRB1214" s="54"/>
      <c r="BRC1214" s="54"/>
      <c r="BRD1214" s="54"/>
      <c r="BRE1214" s="54"/>
      <c r="BRF1214" s="54"/>
      <c r="BRG1214" s="54"/>
      <c r="BRH1214" s="54"/>
      <c r="BRI1214" s="54"/>
      <c r="BRJ1214" s="54"/>
      <c r="BRK1214" s="54"/>
      <c r="BRL1214" s="54"/>
      <c r="BRM1214" s="54"/>
      <c r="BRN1214" s="54"/>
      <c r="BRO1214" s="54"/>
      <c r="BRP1214" s="54"/>
      <c r="BRQ1214" s="54"/>
      <c r="BRR1214" s="54"/>
      <c r="BRS1214" s="54"/>
      <c r="BRT1214" s="54"/>
      <c r="BRU1214" s="54"/>
      <c r="BRV1214" s="54"/>
      <c r="BRW1214" s="54"/>
      <c r="BRX1214" s="54"/>
      <c r="BRY1214" s="54"/>
      <c r="BRZ1214" s="54"/>
      <c r="BSA1214" s="54"/>
      <c r="BSB1214" s="54"/>
      <c r="BSC1214" s="54"/>
      <c r="BSD1214" s="54"/>
      <c r="BSE1214" s="54"/>
      <c r="BSF1214" s="54"/>
      <c r="BSG1214" s="54"/>
      <c r="BSH1214" s="54"/>
      <c r="BSI1214" s="54"/>
      <c r="BSJ1214" s="54"/>
      <c r="BSK1214" s="54"/>
      <c r="BSL1214" s="54"/>
      <c r="BSM1214" s="54"/>
      <c r="BSN1214" s="54"/>
      <c r="BSO1214" s="54"/>
      <c r="BSP1214" s="54"/>
      <c r="BSQ1214" s="54"/>
      <c r="BSR1214" s="54"/>
      <c r="BSS1214" s="54"/>
      <c r="BST1214" s="54"/>
      <c r="BSU1214" s="54"/>
      <c r="BSV1214" s="54"/>
      <c r="BSW1214" s="54"/>
      <c r="BSX1214" s="54"/>
      <c r="BSY1214" s="54"/>
      <c r="BSZ1214" s="54"/>
      <c r="BTA1214" s="54"/>
      <c r="BTB1214" s="54"/>
      <c r="BTC1214" s="54"/>
      <c r="BTD1214" s="54"/>
      <c r="BTE1214" s="54"/>
      <c r="BTF1214" s="54"/>
      <c r="BTG1214" s="54"/>
      <c r="BTH1214" s="54"/>
      <c r="BTI1214" s="54"/>
      <c r="BTJ1214" s="54"/>
      <c r="BTK1214" s="54"/>
      <c r="BTL1214" s="54"/>
      <c r="BTM1214" s="54"/>
      <c r="BTN1214" s="54"/>
      <c r="BTO1214" s="54"/>
      <c r="BTP1214" s="54"/>
      <c r="BTQ1214" s="54"/>
      <c r="BTR1214" s="54"/>
      <c r="BTS1214" s="54"/>
      <c r="BTT1214" s="54"/>
      <c r="BTU1214" s="54"/>
      <c r="BTV1214" s="54"/>
      <c r="BTW1214" s="54"/>
      <c r="BTX1214" s="54"/>
      <c r="BTY1214" s="54"/>
      <c r="BTZ1214" s="54"/>
      <c r="BUA1214" s="54"/>
      <c r="BUB1214" s="54"/>
      <c r="BUC1214" s="54"/>
      <c r="BUD1214" s="54"/>
      <c r="BUE1214" s="54"/>
      <c r="BUF1214" s="54"/>
      <c r="BUG1214" s="54"/>
      <c r="BUH1214" s="54"/>
      <c r="BUI1214" s="54"/>
      <c r="BUJ1214" s="54"/>
      <c r="BUK1214" s="54"/>
      <c r="BUL1214" s="54"/>
      <c r="BUM1214" s="54"/>
      <c r="BUN1214" s="54"/>
      <c r="BUO1214" s="54"/>
      <c r="BUP1214" s="54"/>
      <c r="BUQ1214" s="54"/>
      <c r="BUR1214" s="54"/>
      <c r="BUS1214" s="54"/>
      <c r="BUT1214" s="54"/>
      <c r="BUU1214" s="54"/>
      <c r="BUV1214" s="54"/>
      <c r="BUW1214" s="54"/>
      <c r="BUX1214" s="54"/>
      <c r="BUY1214" s="54"/>
      <c r="BUZ1214" s="54"/>
      <c r="BVA1214" s="54"/>
      <c r="BVB1214" s="54"/>
      <c r="BVC1214" s="54"/>
      <c r="BVD1214" s="54"/>
      <c r="BVE1214" s="54"/>
      <c r="BVF1214" s="54"/>
      <c r="BVG1214" s="54"/>
      <c r="BVH1214" s="54"/>
      <c r="BVI1214" s="54"/>
      <c r="BVJ1214" s="54"/>
      <c r="BVK1214" s="54"/>
      <c r="BVL1214" s="54"/>
      <c r="BVM1214" s="54"/>
      <c r="BVN1214" s="54"/>
      <c r="BVO1214" s="54"/>
      <c r="BVP1214" s="54"/>
      <c r="BVQ1214" s="54"/>
      <c r="BVR1214" s="54"/>
      <c r="BVS1214" s="54"/>
      <c r="BVT1214" s="54"/>
      <c r="BVU1214" s="54"/>
      <c r="BVV1214" s="54"/>
      <c r="BVW1214" s="54"/>
      <c r="BVX1214" s="54"/>
      <c r="BVY1214" s="54"/>
      <c r="BVZ1214" s="54"/>
      <c r="BWA1214" s="54"/>
      <c r="BWB1214" s="54"/>
      <c r="BWC1214" s="54"/>
      <c r="BWD1214" s="54"/>
      <c r="BWE1214" s="54"/>
      <c r="BWF1214" s="54"/>
      <c r="BWG1214" s="54"/>
      <c r="BWH1214" s="54"/>
      <c r="BWI1214" s="54"/>
      <c r="BWJ1214" s="54"/>
      <c r="BWK1214" s="54"/>
      <c r="BWL1214" s="54"/>
      <c r="BWM1214" s="54"/>
      <c r="BWN1214" s="54"/>
      <c r="BWO1214" s="54"/>
      <c r="BWP1214" s="54"/>
      <c r="BWQ1214" s="54"/>
      <c r="BWR1214" s="54"/>
      <c r="BWS1214" s="54"/>
      <c r="BWT1214" s="54"/>
      <c r="BWU1214" s="54"/>
      <c r="BWV1214" s="54"/>
      <c r="BWW1214" s="54"/>
      <c r="BWX1214" s="54"/>
      <c r="BWY1214" s="54"/>
      <c r="BWZ1214" s="54"/>
      <c r="BXA1214" s="54"/>
      <c r="BXB1214" s="54"/>
      <c r="BXC1214" s="54"/>
      <c r="BXD1214" s="54"/>
      <c r="BXE1214" s="54"/>
      <c r="BXF1214" s="54"/>
      <c r="BXG1214" s="54"/>
      <c r="BXH1214" s="54"/>
      <c r="BXI1214" s="54"/>
      <c r="BXJ1214" s="54"/>
      <c r="BXK1214" s="54"/>
      <c r="BXL1214" s="54"/>
      <c r="BXM1214" s="54"/>
      <c r="BXN1214" s="54"/>
      <c r="BXO1214" s="54"/>
      <c r="BXP1214" s="54"/>
      <c r="BXQ1214" s="54"/>
      <c r="BXR1214" s="54"/>
      <c r="BXS1214" s="54"/>
      <c r="BXT1214" s="54"/>
      <c r="BXU1214" s="54"/>
      <c r="BXV1214" s="54"/>
      <c r="BXW1214" s="54"/>
      <c r="BXX1214" s="54"/>
      <c r="BXY1214" s="54"/>
      <c r="BXZ1214" s="54"/>
      <c r="BYA1214" s="54"/>
      <c r="BYB1214" s="54"/>
      <c r="BYC1214" s="54"/>
      <c r="BYD1214" s="54"/>
      <c r="BYE1214" s="54"/>
      <c r="BYF1214" s="54"/>
      <c r="BYG1214" s="54"/>
      <c r="BYH1214" s="54"/>
      <c r="BYI1214" s="54"/>
      <c r="BYJ1214" s="54"/>
      <c r="BYK1214" s="54"/>
      <c r="BYL1214" s="54"/>
      <c r="BYM1214" s="54"/>
      <c r="BYN1214" s="54"/>
      <c r="BYO1214" s="54"/>
      <c r="BYP1214" s="54"/>
      <c r="BYQ1214" s="54"/>
      <c r="BYR1214" s="54"/>
      <c r="BYS1214" s="54"/>
      <c r="BYT1214" s="54"/>
      <c r="BYU1214" s="54"/>
      <c r="BYV1214" s="54"/>
      <c r="BYW1214" s="54"/>
      <c r="BYX1214" s="54"/>
      <c r="BYY1214" s="54"/>
      <c r="BYZ1214" s="54"/>
      <c r="BZA1214" s="54"/>
      <c r="BZB1214" s="54"/>
      <c r="BZC1214" s="54"/>
      <c r="BZD1214" s="54"/>
      <c r="BZE1214" s="54"/>
      <c r="BZF1214" s="54"/>
      <c r="BZG1214" s="54"/>
      <c r="BZH1214" s="54"/>
      <c r="BZI1214" s="54"/>
      <c r="BZJ1214" s="54"/>
      <c r="BZK1214" s="54"/>
      <c r="BZL1214" s="54"/>
      <c r="BZM1214" s="54"/>
      <c r="BZN1214" s="54"/>
      <c r="BZO1214" s="54"/>
      <c r="BZP1214" s="54"/>
      <c r="BZQ1214" s="54"/>
      <c r="BZR1214" s="54"/>
      <c r="BZS1214" s="54"/>
      <c r="BZT1214" s="54"/>
      <c r="BZU1214" s="54"/>
      <c r="BZV1214" s="54"/>
      <c r="BZW1214" s="54"/>
      <c r="BZX1214" s="54"/>
      <c r="BZY1214" s="54"/>
      <c r="BZZ1214" s="54"/>
      <c r="CAA1214" s="54"/>
      <c r="CAB1214" s="54"/>
      <c r="CAC1214" s="54"/>
      <c r="CAD1214" s="54"/>
      <c r="CAE1214" s="54"/>
      <c r="CAF1214" s="54"/>
      <c r="CAG1214" s="54"/>
      <c r="CAH1214" s="54"/>
      <c r="CAI1214" s="54"/>
      <c r="CAJ1214" s="54"/>
      <c r="CAK1214" s="54"/>
      <c r="CAL1214" s="54"/>
      <c r="CAM1214" s="54"/>
      <c r="CAN1214" s="54"/>
      <c r="CAO1214" s="54"/>
      <c r="CAP1214" s="54"/>
      <c r="CAQ1214" s="54"/>
      <c r="CAR1214" s="54"/>
      <c r="CAS1214" s="54"/>
      <c r="CAT1214" s="54"/>
      <c r="CAU1214" s="54"/>
      <c r="CAV1214" s="54"/>
      <c r="CAW1214" s="54"/>
      <c r="CAX1214" s="54"/>
      <c r="CAY1214" s="54"/>
      <c r="CAZ1214" s="54"/>
      <c r="CBA1214" s="54"/>
      <c r="CBB1214" s="54"/>
      <c r="CBC1214" s="54"/>
      <c r="CBD1214" s="54"/>
      <c r="CBE1214" s="54"/>
      <c r="CBF1214" s="54"/>
      <c r="CBG1214" s="54"/>
      <c r="CBH1214" s="54"/>
      <c r="CBI1214" s="54"/>
      <c r="CBJ1214" s="54"/>
      <c r="CBK1214" s="54"/>
      <c r="CBL1214" s="54"/>
      <c r="CBM1214" s="54"/>
      <c r="CBN1214" s="54"/>
      <c r="CBO1214" s="54"/>
      <c r="CBP1214" s="54"/>
      <c r="CBQ1214" s="54"/>
      <c r="CBR1214" s="54"/>
      <c r="CBS1214" s="54"/>
      <c r="CBT1214" s="54"/>
      <c r="CBU1214" s="54"/>
      <c r="CBV1214" s="54"/>
      <c r="CBW1214" s="54"/>
      <c r="CBX1214" s="54"/>
      <c r="CBY1214" s="54"/>
      <c r="CBZ1214" s="54"/>
      <c r="CCA1214" s="54"/>
      <c r="CCB1214" s="54"/>
      <c r="CCC1214" s="54"/>
      <c r="CCD1214" s="54"/>
      <c r="CCE1214" s="54"/>
      <c r="CCF1214" s="54"/>
      <c r="CCG1214" s="54"/>
      <c r="CCH1214" s="54"/>
      <c r="CCI1214" s="54"/>
      <c r="CCJ1214" s="54"/>
      <c r="CCK1214" s="54"/>
      <c r="CCL1214" s="54"/>
      <c r="CCM1214" s="54"/>
      <c r="CCN1214" s="54"/>
      <c r="CCO1214" s="54"/>
      <c r="CCP1214" s="54"/>
      <c r="CCQ1214" s="54"/>
      <c r="CCR1214" s="54"/>
      <c r="CCS1214" s="54"/>
      <c r="CCT1214" s="54"/>
      <c r="CCU1214" s="54"/>
      <c r="CCV1214" s="54"/>
      <c r="CCW1214" s="54"/>
      <c r="CCX1214" s="54"/>
      <c r="CCY1214" s="54"/>
      <c r="CCZ1214" s="54"/>
      <c r="CDA1214" s="54"/>
      <c r="CDB1214" s="54"/>
      <c r="CDC1214" s="54"/>
      <c r="CDD1214" s="54"/>
      <c r="CDE1214" s="54"/>
      <c r="CDF1214" s="54"/>
      <c r="CDG1214" s="54"/>
      <c r="CDH1214" s="54"/>
      <c r="CDI1214" s="54"/>
      <c r="CDJ1214" s="54"/>
      <c r="CDK1214" s="54"/>
      <c r="CDL1214" s="54"/>
      <c r="CDM1214" s="54"/>
      <c r="CDN1214" s="54"/>
      <c r="CDO1214" s="54"/>
      <c r="CDP1214" s="54"/>
      <c r="CDQ1214" s="54"/>
      <c r="CDR1214" s="54"/>
      <c r="CDS1214" s="54"/>
      <c r="CDT1214" s="54"/>
      <c r="CDU1214" s="54"/>
      <c r="CDV1214" s="54"/>
      <c r="CDW1214" s="54"/>
      <c r="CDX1214" s="54"/>
      <c r="CDY1214" s="54"/>
      <c r="CDZ1214" s="54"/>
      <c r="CEA1214" s="54"/>
      <c r="CEB1214" s="54"/>
      <c r="CEC1214" s="54"/>
      <c r="CED1214" s="54"/>
      <c r="CEE1214" s="54"/>
      <c r="CEF1214" s="54"/>
      <c r="CEG1214" s="54"/>
      <c r="CEH1214" s="54"/>
      <c r="CEI1214" s="54"/>
      <c r="CEJ1214" s="54"/>
      <c r="CEK1214" s="54"/>
      <c r="CEL1214" s="54"/>
      <c r="CEM1214" s="54"/>
      <c r="CEN1214" s="54"/>
      <c r="CEO1214" s="54"/>
      <c r="CEP1214" s="54"/>
      <c r="CEQ1214" s="54"/>
      <c r="CER1214" s="54"/>
      <c r="CES1214" s="54"/>
      <c r="CET1214" s="54"/>
      <c r="CEU1214" s="54"/>
      <c r="CEV1214" s="54"/>
      <c r="CEW1214" s="54"/>
      <c r="CEX1214" s="54"/>
      <c r="CEY1214" s="54"/>
      <c r="CEZ1214" s="54"/>
      <c r="CFA1214" s="54"/>
      <c r="CFB1214" s="54"/>
      <c r="CFC1214" s="54"/>
      <c r="CFD1214" s="54"/>
      <c r="CFE1214" s="54"/>
      <c r="CFF1214" s="54"/>
      <c r="CFG1214" s="54"/>
      <c r="CFH1214" s="54"/>
      <c r="CFI1214" s="54"/>
      <c r="CFJ1214" s="54"/>
      <c r="CFK1214" s="54"/>
      <c r="CFL1214" s="54"/>
      <c r="CFM1214" s="54"/>
      <c r="CFN1214" s="54"/>
      <c r="CFO1214" s="54"/>
      <c r="CFP1214" s="54"/>
      <c r="CFQ1214" s="54"/>
      <c r="CFR1214" s="54"/>
      <c r="CFS1214" s="54"/>
      <c r="CFT1214" s="54"/>
      <c r="CFU1214" s="54"/>
      <c r="CFV1214" s="54"/>
      <c r="CFW1214" s="54"/>
      <c r="CFX1214" s="54"/>
      <c r="CFY1214" s="54"/>
      <c r="CFZ1214" s="54"/>
      <c r="CGA1214" s="54"/>
      <c r="CGB1214" s="54"/>
      <c r="CGC1214" s="54"/>
      <c r="CGD1214" s="54"/>
      <c r="CGE1214" s="54"/>
      <c r="CGF1214" s="54"/>
      <c r="CGG1214" s="54"/>
      <c r="CGH1214" s="54"/>
      <c r="CGI1214" s="54"/>
      <c r="CGJ1214" s="54"/>
      <c r="CGK1214" s="54"/>
      <c r="CGL1214" s="54"/>
      <c r="CGM1214" s="54"/>
      <c r="CGN1214" s="54"/>
      <c r="CGO1214" s="54"/>
      <c r="CGP1214" s="54"/>
      <c r="CGQ1214" s="54"/>
      <c r="CGR1214" s="54"/>
      <c r="CGS1214" s="54"/>
      <c r="CGT1214" s="54"/>
      <c r="CGU1214" s="54"/>
      <c r="CGV1214" s="54"/>
      <c r="CGW1214" s="54"/>
      <c r="CGX1214" s="54"/>
      <c r="CGY1214" s="54"/>
      <c r="CGZ1214" s="54"/>
      <c r="CHA1214" s="54"/>
      <c r="CHB1214" s="54"/>
      <c r="CHC1214" s="54"/>
      <c r="CHD1214" s="54"/>
      <c r="CHE1214" s="54"/>
      <c r="CHF1214" s="54"/>
      <c r="CHG1214" s="54"/>
      <c r="CHH1214" s="54"/>
      <c r="CHI1214" s="54"/>
      <c r="CHJ1214" s="54"/>
      <c r="CHK1214" s="54"/>
      <c r="CHL1214" s="54"/>
      <c r="CHM1214" s="54"/>
      <c r="CHN1214" s="54"/>
      <c r="CHO1214" s="54"/>
      <c r="CHP1214" s="54"/>
      <c r="CHQ1214" s="54"/>
      <c r="CHR1214" s="54"/>
      <c r="CHS1214" s="54"/>
      <c r="CHT1214" s="54"/>
      <c r="CHU1214" s="54"/>
      <c r="CHV1214" s="54"/>
      <c r="CHW1214" s="54"/>
      <c r="CHX1214" s="54"/>
      <c r="CHY1214" s="54"/>
      <c r="CHZ1214" s="54"/>
      <c r="CIA1214" s="54"/>
      <c r="CIB1214" s="54"/>
      <c r="CIC1214" s="54"/>
      <c r="CID1214" s="54"/>
      <c r="CIE1214" s="54"/>
      <c r="CIF1214" s="54"/>
      <c r="CIG1214" s="54"/>
      <c r="CIH1214" s="54"/>
      <c r="CII1214" s="54"/>
      <c r="CIJ1214" s="54"/>
      <c r="CIK1214" s="54"/>
      <c r="CIL1214" s="54"/>
      <c r="CIM1214" s="54"/>
      <c r="CIN1214" s="54"/>
      <c r="CIO1214" s="54"/>
      <c r="CIP1214" s="54"/>
      <c r="CIQ1214" s="54"/>
      <c r="CIR1214" s="54"/>
      <c r="CIS1214" s="54"/>
      <c r="CIT1214" s="54"/>
      <c r="CIU1214" s="54"/>
      <c r="CIV1214" s="54"/>
      <c r="CIW1214" s="54"/>
      <c r="CIX1214" s="54"/>
      <c r="CIY1214" s="54"/>
      <c r="CIZ1214" s="54"/>
      <c r="CJA1214" s="54"/>
      <c r="CJB1214" s="54"/>
      <c r="CJC1214" s="54"/>
      <c r="CJD1214" s="54"/>
      <c r="CJE1214" s="54"/>
      <c r="CJF1214" s="54"/>
      <c r="CJG1214" s="54"/>
      <c r="CJH1214" s="54"/>
      <c r="CJI1214" s="54"/>
      <c r="CJJ1214" s="54"/>
      <c r="CJK1214" s="54"/>
      <c r="CJL1214" s="54"/>
      <c r="CJM1214" s="54"/>
      <c r="CJN1214" s="54"/>
      <c r="CJO1214" s="54"/>
      <c r="CJP1214" s="54"/>
      <c r="CJQ1214" s="54"/>
      <c r="CJR1214" s="54"/>
      <c r="CJS1214" s="54"/>
      <c r="CJT1214" s="54"/>
      <c r="CJU1214" s="54"/>
      <c r="CJV1214" s="54"/>
      <c r="CJW1214" s="54"/>
      <c r="CJX1214" s="54"/>
      <c r="CJY1214" s="54"/>
      <c r="CJZ1214" s="54"/>
      <c r="CKA1214" s="54"/>
      <c r="CKB1214" s="54"/>
      <c r="CKC1214" s="54"/>
      <c r="CKD1214" s="54"/>
      <c r="CKE1214" s="54"/>
      <c r="CKF1214" s="54"/>
      <c r="CKG1214" s="54"/>
      <c r="CKH1214" s="54"/>
      <c r="CKI1214" s="54"/>
      <c r="CKJ1214" s="54"/>
      <c r="CKK1214" s="54"/>
      <c r="CKL1214" s="54"/>
      <c r="CKM1214" s="54"/>
      <c r="CKN1214" s="54"/>
      <c r="CKO1214" s="54"/>
      <c r="CKP1214" s="54"/>
      <c r="CKQ1214" s="54"/>
      <c r="CKR1214" s="54"/>
      <c r="CKS1214" s="54"/>
      <c r="CKT1214" s="54"/>
      <c r="CKU1214" s="54"/>
      <c r="CKV1214" s="54"/>
      <c r="CKW1214" s="54"/>
      <c r="CKX1214" s="54"/>
      <c r="CKY1214" s="54"/>
      <c r="CKZ1214" s="54"/>
      <c r="CLA1214" s="54"/>
      <c r="CLB1214" s="54"/>
      <c r="CLC1214" s="54"/>
      <c r="CLD1214" s="54"/>
      <c r="CLE1214" s="54"/>
      <c r="CLF1214" s="54"/>
      <c r="CLG1214" s="54"/>
      <c r="CLH1214" s="54"/>
      <c r="CLI1214" s="54"/>
      <c r="CLJ1214" s="54"/>
      <c r="CLK1214" s="54"/>
      <c r="CLL1214" s="54"/>
      <c r="CLM1214" s="54"/>
      <c r="CLN1214" s="54"/>
      <c r="CLO1214" s="54"/>
      <c r="CLP1214" s="54"/>
      <c r="CLQ1214" s="54"/>
      <c r="CLR1214" s="54"/>
      <c r="CLS1214" s="54"/>
      <c r="CLT1214" s="54"/>
      <c r="CLU1214" s="54"/>
      <c r="CLV1214" s="54"/>
      <c r="CLW1214" s="54"/>
      <c r="CLX1214" s="54"/>
      <c r="CLY1214" s="54"/>
      <c r="CLZ1214" s="54"/>
      <c r="CMA1214" s="54"/>
      <c r="CMB1214" s="54"/>
      <c r="CMC1214" s="54"/>
      <c r="CMD1214" s="54"/>
      <c r="CME1214" s="54"/>
      <c r="CMF1214" s="54"/>
      <c r="CMG1214" s="54"/>
      <c r="CMH1214" s="54"/>
      <c r="CMI1214" s="54"/>
      <c r="CMJ1214" s="54"/>
      <c r="CMK1214" s="54"/>
      <c r="CML1214" s="54"/>
      <c r="CMM1214" s="54"/>
      <c r="CMN1214" s="54"/>
      <c r="CMO1214" s="54"/>
      <c r="CMP1214" s="54"/>
      <c r="CMQ1214" s="54"/>
      <c r="CMR1214" s="54"/>
      <c r="CMS1214" s="54"/>
      <c r="CMT1214" s="54"/>
      <c r="CMU1214" s="54"/>
      <c r="CMV1214" s="54"/>
      <c r="CMW1214" s="54"/>
      <c r="CMX1214" s="54"/>
      <c r="CMY1214" s="54"/>
      <c r="CMZ1214" s="54"/>
      <c r="CNA1214" s="54"/>
      <c r="CNB1214" s="54"/>
      <c r="CNC1214" s="54"/>
      <c r="CND1214" s="54"/>
      <c r="CNE1214" s="54"/>
      <c r="CNF1214" s="54"/>
      <c r="CNG1214" s="54"/>
      <c r="CNH1214" s="54"/>
      <c r="CNI1214" s="54"/>
      <c r="CNJ1214" s="54"/>
      <c r="CNK1214" s="54"/>
      <c r="CNL1214" s="54"/>
      <c r="CNM1214" s="54"/>
      <c r="CNN1214" s="54"/>
      <c r="CNO1214" s="54"/>
      <c r="CNP1214" s="54"/>
      <c r="CNQ1214" s="54"/>
      <c r="CNR1214" s="54"/>
      <c r="CNS1214" s="54"/>
      <c r="CNT1214" s="54"/>
      <c r="CNU1214" s="54"/>
      <c r="CNV1214" s="54"/>
      <c r="CNW1214" s="54"/>
      <c r="CNX1214" s="54"/>
      <c r="CNY1214" s="54"/>
      <c r="CNZ1214" s="54"/>
      <c r="COA1214" s="54"/>
      <c r="COB1214" s="54"/>
      <c r="COC1214" s="54"/>
      <c r="COD1214" s="54"/>
      <c r="COE1214" s="54"/>
      <c r="COF1214" s="54"/>
      <c r="COG1214" s="54"/>
      <c r="COH1214" s="54"/>
      <c r="COI1214" s="54"/>
      <c r="COJ1214" s="54"/>
      <c r="COK1214" s="54"/>
      <c r="COL1214" s="54"/>
      <c r="COM1214" s="54"/>
      <c r="CON1214" s="54"/>
      <c r="COO1214" s="54"/>
      <c r="COP1214" s="54"/>
      <c r="COQ1214" s="54"/>
      <c r="COR1214" s="54"/>
      <c r="COS1214" s="54"/>
      <c r="COT1214" s="54"/>
      <c r="COU1214" s="54"/>
      <c r="COV1214" s="54"/>
      <c r="COW1214" s="54"/>
      <c r="COX1214" s="54"/>
      <c r="COY1214" s="54"/>
      <c r="COZ1214" s="54"/>
      <c r="CPA1214" s="54"/>
      <c r="CPB1214" s="54"/>
      <c r="CPC1214" s="54"/>
      <c r="CPD1214" s="54"/>
      <c r="CPE1214" s="54"/>
      <c r="CPF1214" s="54"/>
      <c r="CPG1214" s="54"/>
      <c r="CPH1214" s="54"/>
      <c r="CPI1214" s="54"/>
      <c r="CPJ1214" s="54"/>
      <c r="CPK1214" s="54"/>
      <c r="CPL1214" s="54"/>
      <c r="CPM1214" s="54"/>
      <c r="CPN1214" s="54"/>
      <c r="CPO1214" s="54"/>
      <c r="CPP1214" s="54"/>
      <c r="CPQ1214" s="54"/>
      <c r="CPR1214" s="54"/>
      <c r="CPS1214" s="54"/>
      <c r="CPT1214" s="54"/>
      <c r="CPU1214" s="54"/>
      <c r="CPV1214" s="54"/>
      <c r="CPW1214" s="54"/>
      <c r="CPX1214" s="54"/>
      <c r="CPY1214" s="54"/>
      <c r="CPZ1214" s="54"/>
      <c r="CQA1214" s="54"/>
      <c r="CQB1214" s="54"/>
      <c r="CQC1214" s="54"/>
      <c r="CQD1214" s="54"/>
      <c r="CQE1214" s="54"/>
      <c r="CQF1214" s="54"/>
      <c r="CQG1214" s="54"/>
      <c r="CQH1214" s="54"/>
      <c r="CQI1214" s="54"/>
      <c r="CQJ1214" s="54"/>
      <c r="CQK1214" s="54"/>
      <c r="CQL1214" s="54"/>
      <c r="CQM1214" s="54"/>
      <c r="CQN1214" s="54"/>
      <c r="CQO1214" s="54"/>
      <c r="CQP1214" s="54"/>
      <c r="CQQ1214" s="54"/>
      <c r="CQR1214" s="54"/>
      <c r="CQS1214" s="54"/>
      <c r="CQT1214" s="54"/>
      <c r="CQU1214" s="54"/>
      <c r="CQV1214" s="54"/>
      <c r="CQW1214" s="54"/>
      <c r="CQX1214" s="54"/>
      <c r="CQY1214" s="54"/>
      <c r="CQZ1214" s="54"/>
      <c r="CRA1214" s="54"/>
      <c r="CRB1214" s="54"/>
      <c r="CRC1214" s="54"/>
      <c r="CRD1214" s="54"/>
      <c r="CRE1214" s="54"/>
      <c r="CRF1214" s="54"/>
      <c r="CRG1214" s="54"/>
      <c r="CRH1214" s="54"/>
      <c r="CRI1214" s="54"/>
      <c r="CRJ1214" s="54"/>
      <c r="CRK1214" s="54"/>
      <c r="CRL1214" s="54"/>
      <c r="CRM1214" s="54"/>
      <c r="CRN1214" s="54"/>
      <c r="CRO1214" s="54"/>
      <c r="CRP1214" s="54"/>
      <c r="CRQ1214" s="54"/>
      <c r="CRR1214" s="54"/>
      <c r="CRS1214" s="54"/>
      <c r="CRT1214" s="54"/>
      <c r="CRU1214" s="54"/>
      <c r="CRV1214" s="54"/>
      <c r="CRW1214" s="54"/>
      <c r="CRX1214" s="54"/>
      <c r="CRY1214" s="54"/>
      <c r="CRZ1214" s="54"/>
      <c r="CSA1214" s="54"/>
      <c r="CSB1214" s="54"/>
      <c r="CSC1214" s="54"/>
      <c r="CSD1214" s="54"/>
      <c r="CSE1214" s="54"/>
      <c r="CSF1214" s="54"/>
      <c r="CSG1214" s="54"/>
      <c r="CSH1214" s="54"/>
      <c r="CSI1214" s="54"/>
      <c r="CSJ1214" s="54"/>
      <c r="CSK1214" s="54"/>
      <c r="CSL1214" s="54"/>
      <c r="CSM1214" s="54"/>
      <c r="CSN1214" s="54"/>
      <c r="CSO1214" s="54"/>
      <c r="CSP1214" s="54"/>
      <c r="CSQ1214" s="54"/>
      <c r="CSR1214" s="54"/>
      <c r="CSS1214" s="54"/>
      <c r="CST1214" s="54"/>
      <c r="CSU1214" s="54"/>
      <c r="CSV1214" s="54"/>
      <c r="CSW1214" s="54"/>
      <c r="CSX1214" s="54"/>
      <c r="CSY1214" s="54"/>
      <c r="CSZ1214" s="54"/>
      <c r="CTA1214" s="54"/>
      <c r="CTB1214" s="54"/>
      <c r="CTC1214" s="54"/>
      <c r="CTD1214" s="54"/>
      <c r="CTE1214" s="54"/>
      <c r="CTF1214" s="54"/>
      <c r="CTG1214" s="54"/>
      <c r="CTH1214" s="54"/>
      <c r="CTI1214" s="54"/>
      <c r="CTJ1214" s="54"/>
      <c r="CTK1214" s="54"/>
      <c r="CTL1214" s="54"/>
      <c r="CTM1214" s="54"/>
      <c r="CTN1214" s="54"/>
      <c r="CTO1214" s="54"/>
      <c r="CTP1214" s="54"/>
      <c r="CTQ1214" s="54"/>
      <c r="CTR1214" s="54"/>
      <c r="CTS1214" s="54"/>
      <c r="CTT1214" s="54"/>
      <c r="CTU1214" s="54"/>
      <c r="CTV1214" s="54"/>
      <c r="CTW1214" s="54"/>
      <c r="CTX1214" s="54"/>
      <c r="CTY1214" s="54"/>
      <c r="CTZ1214" s="54"/>
      <c r="CUA1214" s="54"/>
      <c r="CUB1214" s="54"/>
      <c r="CUC1214" s="54"/>
      <c r="CUD1214" s="54"/>
      <c r="CUE1214" s="54"/>
      <c r="CUF1214" s="54"/>
      <c r="CUG1214" s="54"/>
      <c r="CUH1214" s="54"/>
      <c r="CUI1214" s="54"/>
      <c r="CUJ1214" s="54"/>
      <c r="CUK1214" s="54"/>
      <c r="CUL1214" s="54"/>
      <c r="CUM1214" s="54"/>
      <c r="CUN1214" s="54"/>
      <c r="CUO1214" s="54"/>
      <c r="CUP1214" s="54"/>
      <c r="CUQ1214" s="54"/>
      <c r="CUR1214" s="54"/>
      <c r="CUS1214" s="54"/>
      <c r="CUT1214" s="54"/>
      <c r="CUU1214" s="54"/>
      <c r="CUV1214" s="54"/>
      <c r="CUW1214" s="54"/>
      <c r="CUX1214" s="54"/>
      <c r="CUY1214" s="54"/>
      <c r="CUZ1214" s="54"/>
      <c r="CVA1214" s="54"/>
      <c r="CVB1214" s="54"/>
      <c r="CVC1214" s="54"/>
      <c r="CVD1214" s="54"/>
      <c r="CVE1214" s="54"/>
      <c r="CVF1214" s="54"/>
      <c r="CVG1214" s="54"/>
      <c r="CVH1214" s="54"/>
      <c r="CVI1214" s="54"/>
      <c r="CVJ1214" s="54"/>
      <c r="CVK1214" s="54"/>
      <c r="CVL1214" s="54"/>
      <c r="CVM1214" s="54"/>
      <c r="CVN1214" s="54"/>
      <c r="CVO1214" s="54"/>
      <c r="CVP1214" s="54"/>
      <c r="CVQ1214" s="54"/>
      <c r="CVR1214" s="54"/>
      <c r="CVS1214" s="54"/>
      <c r="CVT1214" s="54"/>
      <c r="CVU1214" s="54"/>
      <c r="CVV1214" s="54"/>
      <c r="CVW1214" s="54"/>
      <c r="CVX1214" s="54"/>
      <c r="CVY1214" s="54"/>
      <c r="CVZ1214" s="54"/>
      <c r="CWA1214" s="54"/>
      <c r="CWB1214" s="54"/>
      <c r="CWC1214" s="54"/>
      <c r="CWD1214" s="54"/>
      <c r="CWE1214" s="54"/>
      <c r="CWF1214" s="54"/>
      <c r="CWG1214" s="54"/>
      <c r="CWH1214" s="54"/>
      <c r="CWI1214" s="54"/>
      <c r="CWJ1214" s="54"/>
      <c r="CWK1214" s="54"/>
      <c r="CWL1214" s="54"/>
      <c r="CWM1214" s="54"/>
      <c r="CWN1214" s="54"/>
      <c r="CWO1214" s="54"/>
      <c r="CWP1214" s="54"/>
      <c r="CWQ1214" s="54"/>
      <c r="CWR1214" s="54"/>
      <c r="CWS1214" s="54"/>
      <c r="CWT1214" s="54"/>
      <c r="CWU1214" s="54"/>
      <c r="CWV1214" s="54"/>
      <c r="CWW1214" s="54"/>
      <c r="CWX1214" s="54"/>
      <c r="CWY1214" s="54"/>
      <c r="CWZ1214" s="54"/>
      <c r="CXA1214" s="54"/>
      <c r="CXB1214" s="54"/>
      <c r="CXC1214" s="54"/>
      <c r="CXD1214" s="54"/>
      <c r="CXE1214" s="54"/>
      <c r="CXF1214" s="54"/>
      <c r="CXG1214" s="54"/>
      <c r="CXH1214" s="54"/>
      <c r="CXI1214" s="54"/>
      <c r="CXJ1214" s="54"/>
      <c r="CXK1214" s="54"/>
      <c r="CXL1214" s="54"/>
      <c r="CXM1214" s="54"/>
      <c r="CXN1214" s="54"/>
      <c r="CXO1214" s="54"/>
      <c r="CXP1214" s="54"/>
      <c r="CXQ1214" s="54"/>
      <c r="CXR1214" s="54"/>
      <c r="CXS1214" s="54"/>
      <c r="CXT1214" s="54"/>
      <c r="CXU1214" s="54"/>
      <c r="CXV1214" s="54"/>
      <c r="CXW1214" s="54"/>
      <c r="CXX1214" s="54"/>
      <c r="CXY1214" s="54"/>
      <c r="CXZ1214" s="54"/>
      <c r="CYA1214" s="54"/>
      <c r="CYB1214" s="54"/>
      <c r="CYC1214" s="54"/>
      <c r="CYD1214" s="54"/>
      <c r="CYE1214" s="54"/>
      <c r="CYF1214" s="54"/>
      <c r="CYG1214" s="54"/>
      <c r="CYH1214" s="54"/>
      <c r="CYI1214" s="54"/>
      <c r="CYJ1214" s="54"/>
      <c r="CYK1214" s="54"/>
      <c r="CYL1214" s="54"/>
      <c r="CYM1214" s="54"/>
      <c r="CYN1214" s="54"/>
      <c r="CYO1214" s="54"/>
      <c r="CYP1214" s="54"/>
      <c r="CYQ1214" s="54"/>
      <c r="CYR1214" s="54"/>
      <c r="CYS1214" s="54"/>
      <c r="CYT1214" s="54"/>
      <c r="CYU1214" s="54"/>
      <c r="CYV1214" s="54"/>
      <c r="CYW1214" s="54"/>
      <c r="CYX1214" s="54"/>
      <c r="CYY1214" s="54"/>
      <c r="CYZ1214" s="54"/>
      <c r="CZA1214" s="54"/>
      <c r="CZB1214" s="54"/>
      <c r="CZC1214" s="54"/>
      <c r="CZD1214" s="54"/>
      <c r="CZE1214" s="54"/>
      <c r="CZF1214" s="54"/>
      <c r="CZG1214" s="54"/>
      <c r="CZH1214" s="54"/>
      <c r="CZI1214" s="54"/>
      <c r="CZJ1214" s="54"/>
      <c r="CZK1214" s="54"/>
      <c r="CZL1214" s="54"/>
      <c r="CZM1214" s="54"/>
      <c r="CZN1214" s="54"/>
      <c r="CZO1214" s="54"/>
      <c r="CZP1214" s="54"/>
      <c r="CZQ1214" s="54"/>
      <c r="CZR1214" s="54"/>
      <c r="CZS1214" s="54"/>
      <c r="CZT1214" s="54"/>
      <c r="CZU1214" s="54"/>
      <c r="CZV1214" s="54"/>
      <c r="CZW1214" s="54"/>
      <c r="CZX1214" s="54"/>
      <c r="CZY1214" s="54"/>
      <c r="CZZ1214" s="54"/>
      <c r="DAA1214" s="54"/>
      <c r="DAB1214" s="54"/>
      <c r="DAC1214" s="54"/>
      <c r="DAD1214" s="54"/>
      <c r="DAE1214" s="54"/>
      <c r="DAF1214" s="54"/>
      <c r="DAG1214" s="54"/>
      <c r="DAH1214" s="54"/>
      <c r="DAI1214" s="54"/>
      <c r="DAJ1214" s="54"/>
      <c r="DAK1214" s="54"/>
      <c r="DAL1214" s="54"/>
      <c r="DAM1214" s="54"/>
      <c r="DAN1214" s="54"/>
      <c r="DAO1214" s="54"/>
      <c r="DAP1214" s="54"/>
      <c r="DAQ1214" s="54"/>
      <c r="DAR1214" s="54"/>
      <c r="DAS1214" s="54"/>
      <c r="DAT1214" s="54"/>
      <c r="DAU1214" s="54"/>
      <c r="DAV1214" s="54"/>
      <c r="DAW1214" s="54"/>
      <c r="DAX1214" s="54"/>
      <c r="DAY1214" s="54"/>
      <c r="DAZ1214" s="54"/>
      <c r="DBA1214" s="54"/>
      <c r="DBB1214" s="54"/>
      <c r="DBC1214" s="54"/>
      <c r="DBD1214" s="54"/>
      <c r="DBE1214" s="54"/>
      <c r="DBF1214" s="54"/>
      <c r="DBG1214" s="54"/>
      <c r="DBH1214" s="54"/>
      <c r="DBI1214" s="54"/>
      <c r="DBJ1214" s="54"/>
      <c r="DBK1214" s="54"/>
      <c r="DBL1214" s="54"/>
      <c r="DBM1214" s="54"/>
      <c r="DBN1214" s="54"/>
      <c r="DBO1214" s="54"/>
      <c r="DBP1214" s="54"/>
      <c r="DBQ1214" s="54"/>
      <c r="DBR1214" s="54"/>
      <c r="DBS1214" s="54"/>
      <c r="DBT1214" s="54"/>
      <c r="DBU1214" s="54"/>
      <c r="DBV1214" s="54"/>
      <c r="DBW1214" s="54"/>
      <c r="DBX1214" s="54"/>
      <c r="DBY1214" s="54"/>
      <c r="DBZ1214" s="54"/>
      <c r="DCA1214" s="54"/>
      <c r="DCB1214" s="54"/>
      <c r="DCC1214" s="54"/>
      <c r="DCD1214" s="54"/>
      <c r="DCE1214" s="54"/>
      <c r="DCF1214" s="54"/>
      <c r="DCG1214" s="54"/>
      <c r="DCH1214" s="54"/>
      <c r="DCI1214" s="54"/>
      <c r="DCJ1214" s="54"/>
      <c r="DCK1214" s="54"/>
      <c r="DCL1214" s="54"/>
      <c r="DCM1214" s="54"/>
      <c r="DCN1214" s="54"/>
      <c r="DCO1214" s="54"/>
      <c r="DCP1214" s="54"/>
      <c r="DCQ1214" s="54"/>
      <c r="DCR1214" s="54"/>
      <c r="DCS1214" s="54"/>
      <c r="DCT1214" s="54"/>
      <c r="DCU1214" s="54"/>
      <c r="DCV1214" s="54"/>
      <c r="DCW1214" s="54"/>
      <c r="DCX1214" s="54"/>
      <c r="DCY1214" s="54"/>
      <c r="DCZ1214" s="54"/>
      <c r="DDA1214" s="54"/>
      <c r="DDB1214" s="54"/>
      <c r="DDC1214" s="54"/>
      <c r="DDD1214" s="54"/>
      <c r="DDE1214" s="54"/>
      <c r="DDF1214" s="54"/>
      <c r="DDG1214" s="54"/>
      <c r="DDH1214" s="54"/>
      <c r="DDI1214" s="54"/>
      <c r="DDJ1214" s="54"/>
      <c r="DDK1214" s="54"/>
      <c r="DDL1214" s="54"/>
      <c r="DDM1214" s="54"/>
      <c r="DDN1214" s="54"/>
      <c r="DDO1214" s="54"/>
      <c r="DDP1214" s="54"/>
      <c r="DDQ1214" s="54"/>
      <c r="DDR1214" s="54"/>
      <c r="DDS1214" s="54"/>
      <c r="DDT1214" s="54"/>
      <c r="DDU1214" s="54"/>
      <c r="DDV1214" s="54"/>
      <c r="DDW1214" s="54"/>
      <c r="DDX1214" s="54"/>
      <c r="DDY1214" s="54"/>
      <c r="DDZ1214" s="54"/>
      <c r="DEA1214" s="54"/>
      <c r="DEB1214" s="54"/>
      <c r="DEC1214" s="54"/>
      <c r="DED1214" s="54"/>
      <c r="DEE1214" s="54"/>
      <c r="DEF1214" s="54"/>
      <c r="DEG1214" s="54"/>
      <c r="DEH1214" s="54"/>
      <c r="DEI1214" s="54"/>
      <c r="DEJ1214" s="54"/>
      <c r="DEK1214" s="54"/>
      <c r="DEL1214" s="54"/>
      <c r="DEM1214" s="54"/>
      <c r="DEN1214" s="54"/>
      <c r="DEO1214" s="54"/>
      <c r="DEP1214" s="54"/>
      <c r="DEQ1214" s="54"/>
      <c r="DER1214" s="54"/>
      <c r="DES1214" s="54"/>
      <c r="DET1214" s="54"/>
      <c r="DEU1214" s="54"/>
      <c r="DEV1214" s="54"/>
      <c r="DEW1214" s="54"/>
      <c r="DEX1214" s="54"/>
      <c r="DEY1214" s="54"/>
      <c r="DEZ1214" s="54"/>
      <c r="DFA1214" s="54"/>
      <c r="DFB1214" s="54"/>
      <c r="DFC1214" s="54"/>
      <c r="DFD1214" s="54"/>
      <c r="DFE1214" s="54"/>
      <c r="DFF1214" s="54"/>
      <c r="DFG1214" s="54"/>
      <c r="DFH1214" s="54"/>
      <c r="DFI1214" s="54"/>
      <c r="DFJ1214" s="54"/>
      <c r="DFK1214" s="54"/>
      <c r="DFL1214" s="54"/>
      <c r="DFM1214" s="54"/>
      <c r="DFN1214" s="54"/>
      <c r="DFO1214" s="54"/>
      <c r="DFP1214" s="54"/>
      <c r="DFQ1214" s="54"/>
      <c r="DFR1214" s="54"/>
      <c r="DFS1214" s="54"/>
      <c r="DFT1214" s="54"/>
      <c r="DFU1214" s="54"/>
      <c r="DFV1214" s="54"/>
      <c r="DFW1214" s="54"/>
      <c r="DFX1214" s="54"/>
      <c r="DFY1214" s="54"/>
      <c r="DFZ1214" s="54"/>
      <c r="DGA1214" s="54"/>
      <c r="DGB1214" s="54"/>
      <c r="DGC1214" s="54"/>
      <c r="DGD1214" s="54"/>
      <c r="DGE1214" s="54"/>
      <c r="DGF1214" s="54"/>
      <c r="DGG1214" s="54"/>
      <c r="DGH1214" s="54"/>
      <c r="DGI1214" s="54"/>
      <c r="DGJ1214" s="54"/>
      <c r="DGK1214" s="54"/>
      <c r="DGL1214" s="54"/>
      <c r="DGM1214" s="54"/>
      <c r="DGN1214" s="54"/>
      <c r="DGO1214" s="54"/>
      <c r="DGP1214" s="54"/>
      <c r="DGQ1214" s="54"/>
      <c r="DGR1214" s="54"/>
      <c r="DGS1214" s="54"/>
      <c r="DGT1214" s="54"/>
      <c r="DGU1214" s="54"/>
      <c r="DGV1214" s="54"/>
      <c r="DGW1214" s="54"/>
      <c r="DGX1214" s="54"/>
      <c r="DGY1214" s="54"/>
      <c r="DGZ1214" s="54"/>
      <c r="DHA1214" s="54"/>
      <c r="DHB1214" s="54"/>
      <c r="DHC1214" s="54"/>
      <c r="DHD1214" s="54"/>
      <c r="DHE1214" s="54"/>
      <c r="DHF1214" s="54"/>
      <c r="DHG1214" s="54"/>
      <c r="DHH1214" s="54"/>
      <c r="DHI1214" s="54"/>
      <c r="DHJ1214" s="54"/>
      <c r="DHK1214" s="54"/>
      <c r="DHL1214" s="54"/>
      <c r="DHM1214" s="54"/>
      <c r="DHN1214" s="54"/>
      <c r="DHO1214" s="54"/>
      <c r="DHP1214" s="54"/>
      <c r="DHQ1214" s="54"/>
      <c r="DHR1214" s="54"/>
      <c r="DHS1214" s="54"/>
      <c r="DHT1214" s="54"/>
      <c r="DHU1214" s="54"/>
      <c r="DHV1214" s="54"/>
      <c r="DHW1214" s="54"/>
      <c r="DHX1214" s="54"/>
      <c r="DHY1214" s="54"/>
      <c r="DHZ1214" s="54"/>
      <c r="DIA1214" s="54"/>
      <c r="DIB1214" s="54"/>
      <c r="DIC1214" s="54"/>
      <c r="DID1214" s="54"/>
      <c r="DIE1214" s="54"/>
      <c r="DIF1214" s="54"/>
      <c r="DIG1214" s="54"/>
      <c r="DIH1214" s="54"/>
      <c r="DII1214" s="54"/>
      <c r="DIJ1214" s="54"/>
      <c r="DIK1214" s="54"/>
      <c r="DIL1214" s="54"/>
      <c r="DIM1214" s="54"/>
      <c r="DIN1214" s="54"/>
      <c r="DIO1214" s="54"/>
      <c r="DIP1214" s="54"/>
      <c r="DIQ1214" s="54"/>
      <c r="DIR1214" s="54"/>
      <c r="DIS1214" s="54"/>
      <c r="DIT1214" s="54"/>
      <c r="DIU1214" s="54"/>
      <c r="DIV1214" s="54"/>
      <c r="DIW1214" s="54"/>
      <c r="DIX1214" s="54"/>
      <c r="DIY1214" s="54"/>
      <c r="DIZ1214" s="54"/>
      <c r="DJA1214" s="54"/>
      <c r="DJB1214" s="54"/>
      <c r="DJC1214" s="54"/>
      <c r="DJD1214" s="54"/>
      <c r="DJE1214" s="54"/>
      <c r="DJF1214" s="54"/>
      <c r="DJG1214" s="54"/>
      <c r="DJH1214" s="54"/>
      <c r="DJI1214" s="54"/>
      <c r="DJJ1214" s="54"/>
      <c r="DJK1214" s="54"/>
      <c r="DJL1214" s="54"/>
      <c r="DJM1214" s="54"/>
      <c r="DJN1214" s="54"/>
      <c r="DJO1214" s="54"/>
      <c r="DJP1214" s="54"/>
      <c r="DJQ1214" s="54"/>
      <c r="DJR1214" s="54"/>
      <c r="DJS1214" s="54"/>
      <c r="DJT1214" s="54"/>
      <c r="DJU1214" s="54"/>
      <c r="DJV1214" s="54"/>
      <c r="DJW1214" s="54"/>
      <c r="DJX1214" s="54"/>
      <c r="DJY1214" s="54"/>
      <c r="DJZ1214" s="54"/>
      <c r="DKA1214" s="54"/>
      <c r="DKB1214" s="54"/>
      <c r="DKC1214" s="54"/>
      <c r="DKD1214" s="54"/>
      <c r="DKE1214" s="54"/>
      <c r="DKF1214" s="54"/>
      <c r="DKG1214" s="54"/>
      <c r="DKH1214" s="54"/>
      <c r="DKI1214" s="54"/>
      <c r="DKJ1214" s="54"/>
      <c r="DKK1214" s="54"/>
      <c r="DKL1214" s="54"/>
      <c r="DKM1214" s="54"/>
      <c r="DKN1214" s="54"/>
      <c r="DKO1214" s="54"/>
      <c r="DKP1214" s="54"/>
      <c r="DKQ1214" s="54"/>
      <c r="DKR1214" s="54"/>
      <c r="DKS1214" s="54"/>
      <c r="DKT1214" s="54"/>
      <c r="DKU1214" s="54"/>
      <c r="DKV1214" s="54"/>
      <c r="DKW1214" s="54"/>
      <c r="DKX1214" s="54"/>
      <c r="DKY1214" s="54"/>
      <c r="DKZ1214" s="54"/>
      <c r="DLA1214" s="54"/>
      <c r="DLB1214" s="54"/>
      <c r="DLC1214" s="54"/>
      <c r="DLD1214" s="54"/>
      <c r="DLE1214" s="54"/>
      <c r="DLF1214" s="54"/>
      <c r="DLG1214" s="54"/>
      <c r="DLH1214" s="54"/>
      <c r="DLI1214" s="54"/>
      <c r="DLJ1214" s="54"/>
      <c r="DLK1214" s="54"/>
      <c r="DLL1214" s="54"/>
      <c r="DLM1214" s="54"/>
      <c r="DLN1214" s="54"/>
      <c r="DLO1214" s="54"/>
      <c r="DLP1214" s="54"/>
      <c r="DLQ1214" s="54"/>
      <c r="DLR1214" s="54"/>
      <c r="DLS1214" s="54"/>
      <c r="DLT1214" s="54"/>
      <c r="DLU1214" s="54"/>
      <c r="DLV1214" s="54"/>
      <c r="DLW1214" s="54"/>
      <c r="DLX1214" s="54"/>
      <c r="DLY1214" s="54"/>
      <c r="DLZ1214" s="54"/>
      <c r="DMA1214" s="54"/>
      <c r="DMB1214" s="54"/>
      <c r="DMC1214" s="54"/>
      <c r="DMD1214" s="54"/>
      <c r="DME1214" s="54"/>
      <c r="DMF1214" s="54"/>
      <c r="DMG1214" s="54"/>
      <c r="DMH1214" s="54"/>
      <c r="DMI1214" s="54"/>
      <c r="DMJ1214" s="54"/>
      <c r="DMK1214" s="54"/>
      <c r="DML1214" s="54"/>
      <c r="DMM1214" s="54"/>
      <c r="DMN1214" s="54"/>
      <c r="DMO1214" s="54"/>
      <c r="DMP1214" s="54"/>
      <c r="DMQ1214" s="54"/>
      <c r="DMR1214" s="54"/>
      <c r="DMS1214" s="54"/>
      <c r="DMT1214" s="54"/>
      <c r="DMU1214" s="54"/>
      <c r="DMV1214" s="54"/>
      <c r="DMW1214" s="54"/>
      <c r="DMX1214" s="54"/>
      <c r="DMY1214" s="54"/>
      <c r="DMZ1214" s="54"/>
      <c r="DNA1214" s="54"/>
      <c r="DNB1214" s="54"/>
      <c r="DNC1214" s="54"/>
      <c r="DND1214" s="54"/>
      <c r="DNE1214" s="54"/>
      <c r="DNF1214" s="54"/>
      <c r="DNG1214" s="54"/>
      <c r="DNH1214" s="54"/>
      <c r="DNI1214" s="54"/>
      <c r="DNJ1214" s="54"/>
      <c r="DNK1214" s="54"/>
      <c r="DNL1214" s="54"/>
      <c r="DNM1214" s="54"/>
      <c r="DNN1214" s="54"/>
      <c r="DNO1214" s="54"/>
      <c r="DNP1214" s="54"/>
      <c r="DNQ1214" s="54"/>
      <c r="DNR1214" s="54"/>
      <c r="DNS1214" s="54"/>
      <c r="DNT1214" s="54"/>
      <c r="DNU1214" s="54"/>
      <c r="DNV1214" s="54"/>
      <c r="DNW1214" s="54"/>
      <c r="DNX1214" s="54"/>
      <c r="DNY1214" s="54"/>
      <c r="DNZ1214" s="54"/>
      <c r="DOA1214" s="54"/>
      <c r="DOB1214" s="54"/>
      <c r="DOC1214" s="54"/>
      <c r="DOD1214" s="54"/>
      <c r="DOE1214" s="54"/>
      <c r="DOF1214" s="54"/>
      <c r="DOG1214" s="54"/>
      <c r="DOH1214" s="54"/>
      <c r="DOI1214" s="54"/>
      <c r="DOJ1214" s="54"/>
      <c r="DOK1214" s="54"/>
      <c r="DOL1214" s="54"/>
      <c r="DOM1214" s="54"/>
      <c r="DON1214" s="54"/>
      <c r="DOO1214" s="54"/>
      <c r="DOP1214" s="54"/>
      <c r="DOQ1214" s="54"/>
      <c r="DOR1214" s="54"/>
      <c r="DOS1214" s="54"/>
      <c r="DOT1214" s="54"/>
      <c r="DOU1214" s="54"/>
      <c r="DOV1214" s="54"/>
      <c r="DOW1214" s="54"/>
      <c r="DOX1214" s="54"/>
      <c r="DOY1214" s="54"/>
      <c r="DOZ1214" s="54"/>
      <c r="DPA1214" s="54"/>
      <c r="DPB1214" s="54"/>
      <c r="DPC1214" s="54"/>
      <c r="DPD1214" s="54"/>
      <c r="DPE1214" s="54"/>
      <c r="DPF1214" s="54"/>
      <c r="DPG1214" s="54"/>
      <c r="DPH1214" s="54"/>
      <c r="DPI1214" s="54"/>
      <c r="DPJ1214" s="54"/>
      <c r="DPK1214" s="54"/>
      <c r="DPL1214" s="54"/>
      <c r="DPM1214" s="54"/>
      <c r="DPN1214" s="54"/>
      <c r="DPO1214" s="54"/>
      <c r="DPP1214" s="54"/>
      <c r="DPQ1214" s="54"/>
      <c r="DPR1214" s="54"/>
      <c r="DPS1214" s="54"/>
      <c r="DPT1214" s="54"/>
      <c r="DPU1214" s="54"/>
      <c r="DPV1214" s="54"/>
      <c r="DPW1214" s="54"/>
      <c r="DPX1214" s="54"/>
      <c r="DPY1214" s="54"/>
      <c r="DPZ1214" s="54"/>
      <c r="DQA1214" s="54"/>
      <c r="DQB1214" s="54"/>
      <c r="DQC1214" s="54"/>
      <c r="DQD1214" s="54"/>
      <c r="DQE1214" s="54"/>
      <c r="DQF1214" s="54"/>
      <c r="DQG1214" s="54"/>
      <c r="DQH1214" s="54"/>
      <c r="DQI1214" s="54"/>
      <c r="DQJ1214" s="54"/>
      <c r="DQK1214" s="54"/>
      <c r="DQL1214" s="54"/>
      <c r="DQM1214" s="54"/>
      <c r="DQN1214" s="54"/>
      <c r="DQO1214" s="54"/>
      <c r="DQP1214" s="54"/>
      <c r="DQQ1214" s="54"/>
      <c r="DQR1214" s="54"/>
      <c r="DQS1214" s="54"/>
      <c r="DQT1214" s="54"/>
      <c r="DQU1214" s="54"/>
      <c r="DQV1214" s="54"/>
      <c r="DQW1214" s="54"/>
      <c r="DQX1214" s="54"/>
      <c r="DQY1214" s="54"/>
      <c r="DQZ1214" s="54"/>
      <c r="DRA1214" s="54"/>
      <c r="DRB1214" s="54"/>
      <c r="DRC1214" s="54"/>
      <c r="DRD1214" s="54"/>
      <c r="DRE1214" s="54"/>
      <c r="DRF1214" s="54"/>
      <c r="DRG1214" s="54"/>
      <c r="DRH1214" s="54"/>
      <c r="DRI1214" s="54"/>
      <c r="DRJ1214" s="54"/>
      <c r="DRK1214" s="54"/>
      <c r="DRL1214" s="54"/>
      <c r="DRM1214" s="54"/>
      <c r="DRN1214" s="54"/>
      <c r="DRO1214" s="54"/>
      <c r="DRP1214" s="54"/>
      <c r="DRQ1214" s="54"/>
      <c r="DRR1214" s="54"/>
      <c r="DRS1214" s="54"/>
      <c r="DRT1214" s="54"/>
      <c r="DRU1214" s="54"/>
      <c r="DRV1214" s="54"/>
      <c r="DRW1214" s="54"/>
      <c r="DRX1214" s="54"/>
      <c r="DRY1214" s="54"/>
      <c r="DRZ1214" s="54"/>
      <c r="DSA1214" s="54"/>
      <c r="DSB1214" s="54"/>
      <c r="DSC1214" s="54"/>
      <c r="DSD1214" s="54"/>
      <c r="DSE1214" s="54"/>
      <c r="DSF1214" s="54"/>
      <c r="DSG1214" s="54"/>
      <c r="DSH1214" s="54"/>
      <c r="DSI1214" s="54"/>
      <c r="DSJ1214" s="54"/>
      <c r="DSK1214" s="54"/>
      <c r="DSL1214" s="54"/>
      <c r="DSM1214" s="54"/>
      <c r="DSN1214" s="54"/>
      <c r="DSO1214" s="54"/>
      <c r="DSP1214" s="54"/>
      <c r="DSQ1214" s="54"/>
      <c r="DSR1214" s="54"/>
      <c r="DSS1214" s="54"/>
      <c r="DST1214" s="54"/>
      <c r="DSU1214" s="54"/>
      <c r="DSV1214" s="54"/>
      <c r="DSW1214" s="54"/>
      <c r="DSX1214" s="54"/>
      <c r="DSY1214" s="54"/>
      <c r="DSZ1214" s="54"/>
      <c r="DTA1214" s="54"/>
      <c r="DTB1214" s="54"/>
      <c r="DTC1214" s="54"/>
      <c r="DTD1214" s="54"/>
      <c r="DTE1214" s="54"/>
      <c r="DTF1214" s="54"/>
      <c r="DTG1214" s="54"/>
      <c r="DTH1214" s="54"/>
      <c r="DTI1214" s="54"/>
      <c r="DTJ1214" s="54"/>
      <c r="DTK1214" s="54"/>
      <c r="DTL1214" s="54"/>
      <c r="DTM1214" s="54"/>
      <c r="DTN1214" s="54"/>
      <c r="DTO1214" s="54"/>
      <c r="DTP1214" s="54"/>
      <c r="DTQ1214" s="54"/>
      <c r="DTR1214" s="54"/>
      <c r="DTS1214" s="54"/>
      <c r="DTT1214" s="54"/>
      <c r="DTU1214" s="54"/>
      <c r="DTV1214" s="54"/>
      <c r="DTW1214" s="54"/>
      <c r="DTX1214" s="54"/>
      <c r="DTY1214" s="54"/>
      <c r="DTZ1214" s="54"/>
      <c r="DUA1214" s="54"/>
      <c r="DUB1214" s="54"/>
      <c r="DUC1214" s="54"/>
      <c r="DUD1214" s="54"/>
      <c r="DUE1214" s="54"/>
      <c r="DUF1214" s="54"/>
      <c r="DUG1214" s="54"/>
      <c r="DUH1214" s="54"/>
      <c r="DUI1214" s="54"/>
      <c r="DUJ1214" s="54"/>
      <c r="DUK1214" s="54"/>
      <c r="DUL1214" s="54"/>
      <c r="DUM1214" s="54"/>
      <c r="DUN1214" s="54"/>
      <c r="DUO1214" s="54"/>
      <c r="DUP1214" s="54"/>
      <c r="DUQ1214" s="54"/>
      <c r="DUR1214" s="54"/>
      <c r="DUS1214" s="54"/>
      <c r="DUT1214" s="54"/>
      <c r="DUU1214" s="54"/>
      <c r="DUV1214" s="54"/>
      <c r="DUW1214" s="54"/>
      <c r="DUX1214" s="54"/>
      <c r="DUY1214" s="54"/>
      <c r="DUZ1214" s="54"/>
      <c r="DVA1214" s="54"/>
      <c r="DVB1214" s="54"/>
      <c r="DVC1214" s="54"/>
      <c r="DVD1214" s="54"/>
      <c r="DVE1214" s="54"/>
      <c r="DVF1214" s="54"/>
      <c r="DVG1214" s="54"/>
      <c r="DVH1214" s="54"/>
      <c r="DVI1214" s="54"/>
      <c r="DVJ1214" s="54"/>
      <c r="DVK1214" s="54"/>
      <c r="DVL1214" s="54"/>
      <c r="DVM1214" s="54"/>
      <c r="DVN1214" s="54"/>
      <c r="DVO1214" s="54"/>
      <c r="DVP1214" s="54"/>
      <c r="DVQ1214" s="54"/>
      <c r="DVR1214" s="54"/>
      <c r="DVS1214" s="54"/>
      <c r="DVT1214" s="54"/>
      <c r="DVU1214" s="54"/>
      <c r="DVV1214" s="54"/>
      <c r="DVW1214" s="54"/>
      <c r="DVX1214" s="54"/>
      <c r="DVY1214" s="54"/>
      <c r="DVZ1214" s="54"/>
      <c r="DWA1214" s="54"/>
      <c r="DWB1214" s="54"/>
      <c r="DWC1214" s="54"/>
      <c r="DWD1214" s="54"/>
      <c r="DWE1214" s="54"/>
      <c r="DWF1214" s="54"/>
      <c r="DWG1214" s="54"/>
      <c r="DWH1214" s="54"/>
      <c r="DWI1214" s="54"/>
      <c r="DWJ1214" s="54"/>
      <c r="DWK1214" s="54"/>
      <c r="DWL1214" s="54"/>
      <c r="DWM1214" s="54"/>
      <c r="DWN1214" s="54"/>
      <c r="DWO1214" s="54"/>
      <c r="DWP1214" s="54"/>
      <c r="DWQ1214" s="54"/>
      <c r="DWR1214" s="54"/>
      <c r="DWS1214" s="54"/>
      <c r="DWT1214" s="54"/>
      <c r="DWU1214" s="54"/>
      <c r="DWV1214" s="54"/>
      <c r="DWW1214" s="54"/>
      <c r="DWX1214" s="54"/>
      <c r="DWY1214" s="54"/>
      <c r="DWZ1214" s="54"/>
      <c r="DXA1214" s="54"/>
      <c r="DXB1214" s="54"/>
      <c r="DXC1214" s="54"/>
      <c r="DXD1214" s="54"/>
      <c r="DXE1214" s="54"/>
      <c r="DXF1214" s="54"/>
      <c r="DXG1214" s="54"/>
      <c r="DXH1214" s="54"/>
      <c r="DXI1214" s="54"/>
      <c r="DXJ1214" s="54"/>
      <c r="DXK1214" s="54"/>
      <c r="DXL1214" s="54"/>
      <c r="DXM1214" s="54"/>
      <c r="DXN1214" s="54"/>
      <c r="DXO1214" s="54"/>
      <c r="DXP1214" s="54"/>
      <c r="DXQ1214" s="54"/>
      <c r="DXR1214" s="54"/>
      <c r="DXS1214" s="54"/>
      <c r="DXT1214" s="54"/>
      <c r="DXU1214" s="54"/>
      <c r="DXV1214" s="54"/>
      <c r="DXW1214" s="54"/>
      <c r="DXX1214" s="54"/>
      <c r="DXY1214" s="54"/>
      <c r="DXZ1214" s="54"/>
      <c r="DYA1214" s="54"/>
      <c r="DYB1214" s="54"/>
      <c r="DYC1214" s="54"/>
      <c r="DYD1214" s="54"/>
      <c r="DYE1214" s="54"/>
      <c r="DYF1214" s="54"/>
      <c r="DYG1214" s="54"/>
      <c r="DYH1214" s="54"/>
      <c r="DYI1214" s="54"/>
      <c r="DYJ1214" s="54"/>
      <c r="DYK1214" s="54"/>
      <c r="DYL1214" s="54"/>
      <c r="DYM1214" s="54"/>
      <c r="DYN1214" s="54"/>
      <c r="DYO1214" s="54"/>
      <c r="DYP1214" s="54"/>
      <c r="DYQ1214" s="54"/>
      <c r="DYR1214" s="54"/>
      <c r="DYS1214" s="54"/>
      <c r="DYT1214" s="54"/>
      <c r="DYU1214" s="54"/>
      <c r="DYV1214" s="54"/>
      <c r="DYW1214" s="54"/>
      <c r="DYX1214" s="54"/>
      <c r="DYY1214" s="54"/>
      <c r="DYZ1214" s="54"/>
      <c r="DZA1214" s="54"/>
      <c r="DZB1214" s="54"/>
      <c r="DZC1214" s="54"/>
      <c r="DZD1214" s="54"/>
      <c r="DZE1214" s="54"/>
      <c r="DZF1214" s="54"/>
      <c r="DZG1214" s="54"/>
      <c r="DZH1214" s="54"/>
      <c r="DZI1214" s="54"/>
      <c r="DZJ1214" s="54"/>
      <c r="DZK1214" s="54"/>
      <c r="DZL1214" s="54"/>
      <c r="DZM1214" s="54"/>
      <c r="DZN1214" s="54"/>
      <c r="DZO1214" s="54"/>
      <c r="DZP1214" s="54"/>
      <c r="DZQ1214" s="54"/>
      <c r="DZR1214" s="54"/>
      <c r="DZS1214" s="54"/>
      <c r="DZT1214" s="54"/>
      <c r="DZU1214" s="54"/>
      <c r="DZV1214" s="54"/>
      <c r="DZW1214" s="54"/>
      <c r="DZX1214" s="54"/>
      <c r="DZY1214" s="54"/>
      <c r="DZZ1214" s="54"/>
      <c r="EAA1214" s="54"/>
      <c r="EAB1214" s="54"/>
      <c r="EAC1214" s="54"/>
      <c r="EAD1214" s="54"/>
      <c r="EAE1214" s="54"/>
      <c r="EAF1214" s="54"/>
      <c r="EAG1214" s="54"/>
      <c r="EAH1214" s="54"/>
      <c r="EAI1214" s="54"/>
      <c r="EAJ1214" s="54"/>
      <c r="EAK1214" s="54"/>
      <c r="EAL1214" s="54"/>
      <c r="EAM1214" s="54"/>
      <c r="EAN1214" s="54"/>
      <c r="EAO1214" s="54"/>
      <c r="EAP1214" s="54"/>
      <c r="EAQ1214" s="54"/>
      <c r="EAR1214" s="54"/>
      <c r="EAS1214" s="54"/>
      <c r="EAT1214" s="54"/>
      <c r="EAU1214" s="54"/>
      <c r="EAV1214" s="54"/>
      <c r="EAW1214" s="54"/>
      <c r="EAX1214" s="54"/>
      <c r="EAY1214" s="54"/>
      <c r="EAZ1214" s="54"/>
      <c r="EBA1214" s="54"/>
      <c r="EBB1214" s="54"/>
      <c r="EBC1214" s="54"/>
      <c r="EBD1214" s="54"/>
      <c r="EBE1214" s="54"/>
      <c r="EBF1214" s="54"/>
      <c r="EBG1214" s="54"/>
      <c r="EBH1214" s="54"/>
      <c r="EBI1214" s="54"/>
      <c r="EBJ1214" s="54"/>
      <c r="EBK1214" s="54"/>
      <c r="EBL1214" s="54"/>
      <c r="EBM1214" s="54"/>
      <c r="EBN1214" s="54"/>
      <c r="EBO1214" s="54"/>
      <c r="EBP1214" s="54"/>
      <c r="EBQ1214" s="54"/>
      <c r="EBR1214" s="54"/>
      <c r="EBS1214" s="54"/>
      <c r="EBT1214" s="54"/>
      <c r="EBU1214" s="54"/>
      <c r="EBV1214" s="54"/>
      <c r="EBW1214" s="54"/>
      <c r="EBX1214" s="54"/>
      <c r="EBY1214" s="54"/>
      <c r="EBZ1214" s="54"/>
      <c r="ECA1214" s="54"/>
      <c r="ECB1214" s="54"/>
      <c r="ECC1214" s="54"/>
      <c r="ECD1214" s="54"/>
      <c r="ECE1214" s="54"/>
      <c r="ECF1214" s="54"/>
      <c r="ECG1214" s="54"/>
      <c r="ECH1214" s="54"/>
      <c r="ECI1214" s="54"/>
      <c r="ECJ1214" s="54"/>
      <c r="ECK1214" s="54"/>
      <c r="ECL1214" s="54"/>
      <c r="ECM1214" s="54"/>
      <c r="ECN1214" s="54"/>
      <c r="ECO1214" s="54"/>
      <c r="ECP1214" s="54"/>
      <c r="ECQ1214" s="54"/>
      <c r="ECR1214" s="54"/>
      <c r="ECS1214" s="54"/>
      <c r="ECT1214" s="54"/>
      <c r="ECU1214" s="54"/>
      <c r="ECV1214" s="54"/>
      <c r="ECW1214" s="54"/>
      <c r="ECX1214" s="54"/>
      <c r="ECY1214" s="54"/>
      <c r="ECZ1214" s="54"/>
      <c r="EDA1214" s="54"/>
      <c r="EDB1214" s="54"/>
      <c r="EDC1214" s="54"/>
      <c r="EDD1214" s="54"/>
      <c r="EDE1214" s="54"/>
      <c r="EDF1214" s="54"/>
      <c r="EDG1214" s="54"/>
      <c r="EDH1214" s="54"/>
      <c r="EDI1214" s="54"/>
      <c r="EDJ1214" s="54"/>
      <c r="EDK1214" s="54"/>
      <c r="EDL1214" s="54"/>
      <c r="EDM1214" s="54"/>
      <c r="EDN1214" s="54"/>
      <c r="EDO1214" s="54"/>
      <c r="EDP1214" s="54"/>
      <c r="EDQ1214" s="54"/>
      <c r="EDR1214" s="54"/>
      <c r="EDS1214" s="54"/>
      <c r="EDT1214" s="54"/>
      <c r="EDU1214" s="54"/>
      <c r="EDV1214" s="54"/>
      <c r="EDW1214" s="54"/>
      <c r="EDX1214" s="54"/>
      <c r="EDY1214" s="54"/>
      <c r="EDZ1214" s="54"/>
      <c r="EEA1214" s="54"/>
      <c r="EEB1214" s="54"/>
      <c r="EEC1214" s="54"/>
      <c r="EED1214" s="54"/>
      <c r="EEE1214" s="54"/>
      <c r="EEF1214" s="54"/>
      <c r="EEG1214" s="54"/>
      <c r="EEH1214" s="54"/>
      <c r="EEI1214" s="54"/>
      <c r="EEJ1214" s="54"/>
      <c r="EEK1214" s="54"/>
      <c r="EEL1214" s="54"/>
      <c r="EEM1214" s="54"/>
      <c r="EEN1214" s="54"/>
      <c r="EEO1214" s="54"/>
      <c r="EEP1214" s="54"/>
      <c r="EEQ1214" s="54"/>
      <c r="EER1214" s="54"/>
      <c r="EES1214" s="54"/>
      <c r="EET1214" s="54"/>
      <c r="EEU1214" s="54"/>
      <c r="EEV1214" s="54"/>
      <c r="EEW1214" s="54"/>
      <c r="EEX1214" s="54"/>
      <c r="EEY1214" s="54"/>
      <c r="EEZ1214" s="54"/>
      <c r="EFA1214" s="54"/>
      <c r="EFB1214" s="54"/>
      <c r="EFC1214" s="54"/>
      <c r="EFD1214" s="54"/>
      <c r="EFE1214" s="54"/>
      <c r="EFF1214" s="54"/>
      <c r="EFG1214" s="54"/>
      <c r="EFH1214" s="54"/>
      <c r="EFI1214" s="54"/>
      <c r="EFJ1214" s="54"/>
      <c r="EFK1214" s="54"/>
      <c r="EFL1214" s="54"/>
      <c r="EFM1214" s="54"/>
      <c r="EFN1214" s="54"/>
      <c r="EFO1214" s="54"/>
      <c r="EFP1214" s="54"/>
      <c r="EFQ1214" s="54"/>
      <c r="EFR1214" s="54"/>
      <c r="EFS1214" s="54"/>
      <c r="EFT1214" s="54"/>
      <c r="EFU1214" s="54"/>
      <c r="EFV1214" s="54"/>
      <c r="EFW1214" s="54"/>
      <c r="EFX1214" s="54"/>
      <c r="EFY1214" s="54"/>
      <c r="EFZ1214" s="54"/>
      <c r="EGA1214" s="54"/>
      <c r="EGB1214" s="54"/>
      <c r="EGC1214" s="54"/>
      <c r="EGD1214" s="54"/>
      <c r="EGE1214" s="54"/>
      <c r="EGF1214" s="54"/>
      <c r="EGG1214" s="54"/>
      <c r="EGH1214" s="54"/>
      <c r="EGI1214" s="54"/>
      <c r="EGJ1214" s="54"/>
      <c r="EGK1214" s="54"/>
      <c r="EGL1214" s="54"/>
      <c r="EGM1214" s="54"/>
      <c r="EGN1214" s="54"/>
      <c r="EGO1214" s="54"/>
      <c r="EGP1214" s="54"/>
      <c r="EGQ1214" s="54"/>
      <c r="EGR1214" s="54"/>
      <c r="EGS1214" s="54"/>
      <c r="EGT1214" s="54"/>
      <c r="EGU1214" s="54"/>
      <c r="EGV1214" s="54"/>
      <c r="EGW1214" s="54"/>
      <c r="EGX1214" s="54"/>
      <c r="EGY1214" s="54"/>
      <c r="EGZ1214" s="54"/>
      <c r="EHA1214" s="54"/>
      <c r="EHB1214" s="54"/>
      <c r="EHC1214" s="54"/>
      <c r="EHD1214" s="54"/>
      <c r="EHE1214" s="54"/>
      <c r="EHF1214" s="54"/>
      <c r="EHG1214" s="54"/>
      <c r="EHH1214" s="54"/>
      <c r="EHI1214" s="54"/>
      <c r="EHJ1214" s="54"/>
      <c r="EHK1214" s="54"/>
      <c r="EHL1214" s="54"/>
      <c r="EHM1214" s="54"/>
      <c r="EHN1214" s="54"/>
      <c r="EHO1214" s="54"/>
      <c r="EHP1214" s="54"/>
      <c r="EHQ1214" s="54"/>
      <c r="EHR1214" s="54"/>
      <c r="EHS1214" s="54"/>
      <c r="EHT1214" s="54"/>
      <c r="EHU1214" s="54"/>
      <c r="EHV1214" s="54"/>
      <c r="EHW1214" s="54"/>
      <c r="EHX1214" s="54"/>
      <c r="EHY1214" s="54"/>
      <c r="EHZ1214" s="54"/>
      <c r="EIA1214" s="54"/>
      <c r="EIB1214" s="54"/>
      <c r="EIC1214" s="54"/>
      <c r="EID1214" s="54"/>
      <c r="EIE1214" s="54"/>
      <c r="EIF1214" s="54"/>
      <c r="EIG1214" s="54"/>
      <c r="EIH1214" s="54"/>
      <c r="EII1214" s="54"/>
      <c r="EIJ1214" s="54"/>
      <c r="EIK1214" s="54"/>
      <c r="EIL1214" s="54"/>
      <c r="EIM1214" s="54"/>
      <c r="EIN1214" s="54"/>
      <c r="EIO1214" s="54"/>
      <c r="EIP1214" s="54"/>
      <c r="EIQ1214" s="54"/>
      <c r="EIR1214" s="54"/>
      <c r="EIS1214" s="54"/>
      <c r="EIT1214" s="54"/>
      <c r="EIU1214" s="54"/>
      <c r="EIV1214" s="54"/>
      <c r="EIW1214" s="54"/>
      <c r="EIX1214" s="54"/>
      <c r="EIY1214" s="54"/>
      <c r="EIZ1214" s="54"/>
      <c r="EJA1214" s="54"/>
      <c r="EJB1214" s="54"/>
      <c r="EJC1214" s="54"/>
      <c r="EJD1214" s="54"/>
      <c r="EJE1214" s="54"/>
      <c r="EJF1214" s="54"/>
      <c r="EJG1214" s="54"/>
      <c r="EJH1214" s="54"/>
      <c r="EJI1214" s="54"/>
      <c r="EJJ1214" s="54"/>
      <c r="EJK1214" s="54"/>
      <c r="EJL1214" s="54"/>
      <c r="EJM1214" s="54"/>
      <c r="EJN1214" s="54"/>
      <c r="EJO1214" s="54"/>
      <c r="EJP1214" s="54"/>
      <c r="EJQ1214" s="54"/>
      <c r="EJR1214" s="54"/>
      <c r="EJS1214" s="54"/>
      <c r="EJT1214" s="54"/>
      <c r="EJU1214" s="54"/>
      <c r="EJV1214" s="54"/>
      <c r="EJW1214" s="54"/>
      <c r="EJX1214" s="54"/>
      <c r="EJY1214" s="54"/>
      <c r="EJZ1214" s="54"/>
      <c r="EKA1214" s="54"/>
      <c r="EKB1214" s="54"/>
      <c r="EKC1214" s="54"/>
      <c r="EKD1214" s="54"/>
      <c r="EKE1214" s="54"/>
      <c r="EKF1214" s="54"/>
      <c r="EKG1214" s="54"/>
      <c r="EKH1214" s="54"/>
      <c r="EKI1214" s="54"/>
      <c r="EKJ1214" s="54"/>
      <c r="EKK1214" s="54"/>
      <c r="EKL1214" s="54"/>
      <c r="EKM1214" s="54"/>
      <c r="EKN1214" s="54"/>
      <c r="EKO1214" s="54"/>
      <c r="EKP1214" s="54"/>
      <c r="EKQ1214" s="54"/>
      <c r="EKR1214" s="54"/>
      <c r="EKS1214" s="54"/>
      <c r="EKT1214" s="54"/>
      <c r="EKU1214" s="54"/>
      <c r="EKV1214" s="54"/>
      <c r="EKW1214" s="54"/>
      <c r="EKX1214" s="54"/>
      <c r="EKY1214" s="54"/>
      <c r="EKZ1214" s="54"/>
      <c r="ELA1214" s="54"/>
      <c r="ELB1214" s="54"/>
      <c r="ELC1214" s="54"/>
      <c r="ELD1214" s="54"/>
      <c r="ELE1214" s="54"/>
      <c r="ELF1214" s="54"/>
      <c r="ELG1214" s="54"/>
      <c r="ELH1214" s="54"/>
      <c r="ELI1214" s="54"/>
      <c r="ELJ1214" s="54"/>
      <c r="ELK1214" s="54"/>
      <c r="ELL1214" s="54"/>
      <c r="ELM1214" s="54"/>
      <c r="ELN1214" s="54"/>
      <c r="ELO1214" s="54"/>
      <c r="ELP1214" s="54"/>
      <c r="ELQ1214" s="54"/>
      <c r="ELR1214" s="54"/>
      <c r="ELS1214" s="54"/>
      <c r="ELT1214" s="54"/>
      <c r="ELU1214" s="54"/>
      <c r="ELV1214" s="54"/>
      <c r="ELW1214" s="54"/>
      <c r="ELX1214" s="54"/>
      <c r="ELY1214" s="54"/>
      <c r="ELZ1214" s="54"/>
      <c r="EMA1214" s="54"/>
      <c r="EMB1214" s="54"/>
      <c r="EMC1214" s="54"/>
      <c r="EMD1214" s="54"/>
      <c r="EME1214" s="54"/>
      <c r="EMF1214" s="54"/>
      <c r="EMG1214" s="54"/>
      <c r="EMH1214" s="54"/>
      <c r="EMI1214" s="54"/>
      <c r="EMJ1214" s="54"/>
      <c r="EMK1214" s="54"/>
      <c r="EML1214" s="54"/>
      <c r="EMM1214" s="54"/>
      <c r="EMN1214" s="54"/>
      <c r="EMO1214" s="54"/>
      <c r="EMP1214" s="54"/>
      <c r="EMQ1214" s="54"/>
      <c r="EMR1214" s="54"/>
      <c r="EMS1214" s="54"/>
      <c r="EMT1214" s="54"/>
      <c r="EMU1214" s="54"/>
      <c r="EMV1214" s="54"/>
      <c r="EMW1214" s="54"/>
      <c r="EMX1214" s="54"/>
      <c r="EMY1214" s="54"/>
      <c r="EMZ1214" s="54"/>
      <c r="ENA1214" s="54"/>
      <c r="ENB1214" s="54"/>
      <c r="ENC1214" s="54"/>
      <c r="END1214" s="54"/>
      <c r="ENE1214" s="54"/>
      <c r="ENF1214" s="54"/>
      <c r="ENG1214" s="54"/>
      <c r="ENH1214" s="54"/>
      <c r="ENI1214" s="54"/>
      <c r="ENJ1214" s="54"/>
      <c r="ENK1214" s="54"/>
      <c r="ENL1214" s="54"/>
      <c r="ENM1214" s="54"/>
      <c r="ENN1214" s="54"/>
      <c r="ENO1214" s="54"/>
      <c r="ENP1214" s="54"/>
      <c r="ENQ1214" s="54"/>
      <c r="ENR1214" s="54"/>
      <c r="ENS1214" s="54"/>
      <c r="ENT1214" s="54"/>
      <c r="ENU1214" s="54"/>
      <c r="ENV1214" s="54"/>
      <c r="ENW1214" s="54"/>
      <c r="ENX1214" s="54"/>
      <c r="ENY1214" s="54"/>
      <c r="ENZ1214" s="54"/>
      <c r="EOA1214" s="54"/>
      <c r="EOB1214" s="54"/>
      <c r="EOC1214" s="54"/>
      <c r="EOD1214" s="54"/>
      <c r="EOE1214" s="54"/>
      <c r="EOF1214" s="54"/>
      <c r="EOG1214" s="54"/>
      <c r="EOH1214" s="54"/>
      <c r="EOI1214" s="54"/>
      <c r="EOJ1214" s="54"/>
      <c r="EOK1214" s="54"/>
      <c r="EOL1214" s="54"/>
      <c r="EOM1214" s="54"/>
      <c r="EON1214" s="54"/>
      <c r="EOO1214" s="54"/>
      <c r="EOP1214" s="54"/>
      <c r="EOQ1214" s="54"/>
      <c r="EOR1214" s="54"/>
      <c r="EOS1214" s="54"/>
      <c r="EOT1214" s="54"/>
      <c r="EOU1214" s="54"/>
      <c r="EOV1214" s="54"/>
      <c r="EOW1214" s="54"/>
      <c r="EOX1214" s="54"/>
      <c r="EOY1214" s="54"/>
      <c r="EOZ1214" s="54"/>
      <c r="EPA1214" s="54"/>
      <c r="EPB1214" s="54"/>
      <c r="EPC1214" s="54"/>
      <c r="EPD1214" s="54"/>
      <c r="EPE1214" s="54"/>
      <c r="EPF1214" s="54"/>
      <c r="EPG1214" s="54"/>
      <c r="EPH1214" s="54"/>
      <c r="EPI1214" s="54"/>
      <c r="EPJ1214" s="54"/>
      <c r="EPK1214" s="54"/>
      <c r="EPL1214" s="54"/>
      <c r="EPM1214" s="54"/>
      <c r="EPN1214" s="54"/>
      <c r="EPO1214" s="54"/>
      <c r="EPP1214" s="54"/>
      <c r="EPQ1214" s="54"/>
      <c r="EPR1214" s="54"/>
      <c r="EPS1214" s="54"/>
      <c r="EPT1214" s="54"/>
      <c r="EPU1214" s="54"/>
      <c r="EPV1214" s="54"/>
      <c r="EPW1214" s="54"/>
      <c r="EPX1214" s="54"/>
      <c r="EPY1214" s="54"/>
      <c r="EPZ1214" s="54"/>
      <c r="EQA1214" s="54"/>
      <c r="EQB1214" s="54"/>
      <c r="EQC1214" s="54"/>
      <c r="EQD1214" s="54"/>
      <c r="EQE1214" s="54"/>
      <c r="EQF1214" s="54"/>
      <c r="EQG1214" s="54"/>
      <c r="EQH1214" s="54"/>
      <c r="EQI1214" s="54"/>
      <c r="EQJ1214" s="54"/>
      <c r="EQK1214" s="54"/>
      <c r="EQL1214" s="54"/>
      <c r="EQM1214" s="54"/>
      <c r="EQN1214" s="54"/>
      <c r="EQO1214" s="54"/>
      <c r="EQP1214" s="54"/>
      <c r="EQQ1214" s="54"/>
      <c r="EQR1214" s="54"/>
      <c r="EQS1214" s="54"/>
      <c r="EQT1214" s="54"/>
      <c r="EQU1214" s="54"/>
      <c r="EQV1214" s="54"/>
      <c r="EQW1214" s="54"/>
      <c r="EQX1214" s="54"/>
      <c r="EQY1214" s="54"/>
      <c r="EQZ1214" s="54"/>
      <c r="ERA1214" s="54"/>
      <c r="ERB1214" s="54"/>
      <c r="ERC1214" s="54"/>
      <c r="ERD1214" s="54"/>
      <c r="ERE1214" s="54"/>
      <c r="ERF1214" s="54"/>
      <c r="ERG1214" s="54"/>
      <c r="ERH1214" s="54"/>
      <c r="ERI1214" s="54"/>
      <c r="ERJ1214" s="54"/>
      <c r="ERK1214" s="54"/>
      <c r="ERL1214" s="54"/>
      <c r="ERM1214" s="54"/>
      <c r="ERN1214" s="54"/>
      <c r="ERO1214" s="54"/>
      <c r="ERP1214" s="54"/>
      <c r="ERQ1214" s="54"/>
      <c r="ERR1214" s="54"/>
      <c r="ERS1214" s="54"/>
      <c r="ERT1214" s="54"/>
      <c r="ERU1214" s="54"/>
      <c r="ERV1214" s="54"/>
      <c r="ERW1214" s="54"/>
      <c r="ERX1214" s="54"/>
      <c r="ERY1214" s="54"/>
      <c r="ERZ1214" s="54"/>
      <c r="ESA1214" s="54"/>
      <c r="ESB1214" s="54"/>
      <c r="ESC1214" s="54"/>
      <c r="ESD1214" s="54"/>
      <c r="ESE1214" s="54"/>
      <c r="ESF1214" s="54"/>
      <c r="ESG1214" s="54"/>
      <c r="ESH1214" s="54"/>
      <c r="ESI1214" s="54"/>
      <c r="ESJ1214" s="54"/>
      <c r="ESK1214" s="54"/>
      <c r="ESL1214" s="54"/>
      <c r="ESM1214" s="54"/>
      <c r="ESN1214" s="54"/>
      <c r="ESO1214" s="54"/>
      <c r="ESP1214" s="54"/>
      <c r="ESQ1214" s="54"/>
      <c r="ESR1214" s="54"/>
      <c r="ESS1214" s="54"/>
      <c r="EST1214" s="54"/>
      <c r="ESU1214" s="54"/>
      <c r="ESV1214" s="54"/>
      <c r="ESW1214" s="54"/>
      <c r="ESX1214" s="54"/>
      <c r="ESY1214" s="54"/>
      <c r="ESZ1214" s="54"/>
      <c r="ETA1214" s="54"/>
      <c r="ETB1214" s="54"/>
      <c r="ETC1214" s="54"/>
      <c r="ETD1214" s="54"/>
      <c r="ETE1214" s="54"/>
      <c r="ETF1214" s="54"/>
      <c r="ETG1214" s="54"/>
      <c r="ETH1214" s="54"/>
      <c r="ETI1214" s="54"/>
      <c r="ETJ1214" s="54"/>
      <c r="ETK1214" s="54"/>
      <c r="ETL1214" s="54"/>
      <c r="ETM1214" s="54"/>
      <c r="ETN1214" s="54"/>
      <c r="ETO1214" s="54"/>
      <c r="ETP1214" s="54"/>
      <c r="ETQ1214" s="54"/>
      <c r="ETR1214" s="54"/>
      <c r="ETS1214" s="54"/>
      <c r="ETT1214" s="54"/>
      <c r="ETU1214" s="54"/>
      <c r="ETV1214" s="54"/>
      <c r="ETW1214" s="54"/>
      <c r="ETX1214" s="54"/>
      <c r="ETY1214" s="54"/>
      <c r="ETZ1214" s="54"/>
      <c r="EUA1214" s="54"/>
      <c r="EUB1214" s="54"/>
      <c r="EUC1214" s="54"/>
      <c r="EUD1214" s="54"/>
      <c r="EUE1214" s="54"/>
      <c r="EUF1214" s="54"/>
      <c r="EUG1214" s="54"/>
      <c r="EUH1214" s="54"/>
      <c r="EUI1214" s="54"/>
      <c r="EUJ1214" s="54"/>
      <c r="EUK1214" s="54"/>
      <c r="EUL1214" s="54"/>
      <c r="EUM1214" s="54"/>
      <c r="EUN1214" s="54"/>
      <c r="EUO1214" s="54"/>
      <c r="EUP1214" s="54"/>
      <c r="EUQ1214" s="54"/>
      <c r="EUR1214" s="54"/>
      <c r="EUS1214" s="54"/>
      <c r="EUT1214" s="54"/>
      <c r="EUU1214" s="54"/>
      <c r="EUV1214" s="54"/>
      <c r="EUW1214" s="54"/>
      <c r="EUX1214" s="54"/>
      <c r="EUY1214" s="54"/>
      <c r="EUZ1214" s="54"/>
      <c r="EVA1214" s="54"/>
      <c r="EVB1214" s="54"/>
      <c r="EVC1214" s="54"/>
      <c r="EVD1214" s="54"/>
      <c r="EVE1214" s="54"/>
      <c r="EVF1214" s="54"/>
      <c r="EVG1214" s="54"/>
      <c r="EVH1214" s="54"/>
      <c r="EVI1214" s="54"/>
      <c r="EVJ1214" s="54"/>
      <c r="EVK1214" s="54"/>
      <c r="EVL1214" s="54"/>
      <c r="EVM1214" s="54"/>
      <c r="EVN1214" s="54"/>
      <c r="EVO1214" s="54"/>
      <c r="EVP1214" s="54"/>
      <c r="EVQ1214" s="54"/>
      <c r="EVR1214" s="54"/>
      <c r="EVS1214" s="54"/>
      <c r="EVT1214" s="54"/>
      <c r="EVU1214" s="54"/>
      <c r="EVV1214" s="54"/>
      <c r="EVW1214" s="54"/>
      <c r="EVX1214" s="54"/>
      <c r="EVY1214" s="54"/>
      <c r="EVZ1214" s="54"/>
      <c r="EWA1214" s="54"/>
      <c r="EWB1214" s="54"/>
      <c r="EWC1214" s="54"/>
      <c r="EWD1214" s="54"/>
      <c r="EWE1214" s="54"/>
      <c r="EWF1214" s="54"/>
      <c r="EWG1214" s="54"/>
      <c r="EWH1214" s="54"/>
      <c r="EWI1214" s="54"/>
      <c r="EWJ1214" s="54"/>
      <c r="EWK1214" s="54"/>
      <c r="EWL1214" s="54"/>
      <c r="EWM1214" s="54"/>
      <c r="EWN1214" s="54"/>
      <c r="EWO1214" s="54"/>
      <c r="EWP1214" s="54"/>
      <c r="EWQ1214" s="54"/>
      <c r="EWR1214" s="54"/>
      <c r="EWS1214" s="54"/>
      <c r="EWT1214" s="54"/>
      <c r="EWU1214" s="54"/>
      <c r="EWV1214" s="54"/>
      <c r="EWW1214" s="54"/>
      <c r="EWX1214" s="54"/>
      <c r="EWY1214" s="54"/>
      <c r="EWZ1214" s="54"/>
      <c r="EXA1214" s="54"/>
      <c r="EXB1214" s="54"/>
      <c r="EXC1214" s="54"/>
      <c r="EXD1214" s="54"/>
      <c r="EXE1214" s="54"/>
      <c r="EXF1214" s="54"/>
      <c r="EXG1214" s="54"/>
      <c r="EXH1214" s="54"/>
      <c r="EXI1214" s="54"/>
      <c r="EXJ1214" s="54"/>
      <c r="EXK1214" s="54"/>
      <c r="EXL1214" s="54"/>
      <c r="EXM1214" s="54"/>
      <c r="EXN1214" s="54"/>
      <c r="EXO1214" s="54"/>
      <c r="EXP1214" s="54"/>
      <c r="EXQ1214" s="54"/>
      <c r="EXR1214" s="54"/>
      <c r="EXS1214" s="54"/>
      <c r="EXT1214" s="54"/>
      <c r="EXU1214" s="54"/>
      <c r="EXV1214" s="54"/>
      <c r="EXW1214" s="54"/>
      <c r="EXX1214" s="54"/>
      <c r="EXY1214" s="54"/>
      <c r="EXZ1214" s="54"/>
      <c r="EYA1214" s="54"/>
      <c r="EYB1214" s="54"/>
      <c r="EYC1214" s="54"/>
      <c r="EYD1214" s="54"/>
      <c r="EYE1214" s="54"/>
      <c r="EYF1214" s="54"/>
      <c r="EYG1214" s="54"/>
      <c r="EYH1214" s="54"/>
      <c r="EYI1214" s="54"/>
      <c r="EYJ1214" s="54"/>
      <c r="EYK1214" s="54"/>
      <c r="EYL1214" s="54"/>
      <c r="EYM1214" s="54"/>
      <c r="EYN1214" s="54"/>
      <c r="EYO1214" s="54"/>
      <c r="EYP1214" s="54"/>
      <c r="EYQ1214" s="54"/>
      <c r="EYR1214" s="54"/>
      <c r="EYS1214" s="54"/>
      <c r="EYT1214" s="54"/>
      <c r="EYU1214" s="54"/>
      <c r="EYV1214" s="54"/>
      <c r="EYW1214" s="54"/>
      <c r="EYX1214" s="54"/>
      <c r="EYY1214" s="54"/>
      <c r="EYZ1214" s="54"/>
      <c r="EZA1214" s="54"/>
      <c r="EZB1214" s="54"/>
      <c r="EZC1214" s="54"/>
      <c r="EZD1214" s="54"/>
      <c r="EZE1214" s="54"/>
      <c r="EZF1214" s="54"/>
      <c r="EZG1214" s="54"/>
      <c r="EZH1214" s="54"/>
      <c r="EZI1214" s="54"/>
      <c r="EZJ1214" s="54"/>
      <c r="EZK1214" s="54"/>
      <c r="EZL1214" s="54"/>
      <c r="EZM1214" s="54"/>
      <c r="EZN1214" s="54"/>
      <c r="EZO1214" s="54"/>
      <c r="EZP1214" s="54"/>
      <c r="EZQ1214" s="54"/>
      <c r="EZR1214" s="54"/>
      <c r="EZS1214" s="54"/>
      <c r="EZT1214" s="54"/>
      <c r="EZU1214" s="54"/>
      <c r="EZV1214" s="54"/>
      <c r="EZW1214" s="54"/>
      <c r="EZX1214" s="54"/>
      <c r="EZY1214" s="54"/>
      <c r="EZZ1214" s="54"/>
      <c r="FAA1214" s="54"/>
      <c r="FAB1214" s="54"/>
      <c r="FAC1214" s="54"/>
      <c r="FAD1214" s="54"/>
      <c r="FAE1214" s="54"/>
      <c r="FAF1214" s="54"/>
      <c r="FAG1214" s="54"/>
      <c r="FAH1214" s="54"/>
      <c r="FAI1214" s="54"/>
      <c r="FAJ1214" s="54"/>
      <c r="FAK1214" s="54"/>
      <c r="FAL1214" s="54"/>
      <c r="FAM1214" s="54"/>
      <c r="FAN1214" s="54"/>
      <c r="FAO1214" s="54"/>
      <c r="FAP1214" s="54"/>
      <c r="FAQ1214" s="54"/>
      <c r="FAR1214" s="54"/>
      <c r="FAS1214" s="54"/>
      <c r="FAT1214" s="54"/>
      <c r="FAU1214" s="54"/>
      <c r="FAV1214" s="54"/>
      <c r="FAW1214" s="54"/>
      <c r="FAX1214" s="54"/>
      <c r="FAY1214" s="54"/>
      <c r="FAZ1214" s="54"/>
      <c r="FBA1214" s="54"/>
      <c r="FBB1214" s="54"/>
      <c r="FBC1214" s="54"/>
      <c r="FBD1214" s="54"/>
      <c r="FBE1214" s="54"/>
      <c r="FBF1214" s="54"/>
      <c r="FBG1214" s="54"/>
      <c r="FBH1214" s="54"/>
      <c r="FBI1214" s="54"/>
      <c r="FBJ1214" s="54"/>
      <c r="FBK1214" s="54"/>
      <c r="FBL1214" s="54"/>
      <c r="FBM1214" s="54"/>
      <c r="FBN1214" s="54"/>
      <c r="FBO1214" s="54"/>
      <c r="FBP1214" s="54"/>
      <c r="FBQ1214" s="54"/>
      <c r="FBR1214" s="54"/>
      <c r="FBS1214" s="54"/>
      <c r="FBT1214" s="54"/>
      <c r="FBU1214" s="54"/>
      <c r="FBV1214" s="54"/>
      <c r="FBW1214" s="54"/>
      <c r="FBX1214" s="54"/>
      <c r="FBY1214" s="54"/>
      <c r="FBZ1214" s="54"/>
      <c r="FCA1214" s="54"/>
      <c r="FCB1214" s="54"/>
      <c r="FCC1214" s="54"/>
      <c r="FCD1214" s="54"/>
      <c r="FCE1214" s="54"/>
      <c r="FCF1214" s="54"/>
      <c r="FCG1214" s="54"/>
      <c r="FCH1214" s="54"/>
      <c r="FCI1214" s="54"/>
      <c r="FCJ1214" s="54"/>
      <c r="FCK1214" s="54"/>
      <c r="FCL1214" s="54"/>
      <c r="FCM1214" s="54"/>
      <c r="FCN1214" s="54"/>
      <c r="FCO1214" s="54"/>
      <c r="FCP1214" s="54"/>
      <c r="FCQ1214" s="54"/>
      <c r="FCR1214" s="54"/>
      <c r="FCS1214" s="54"/>
      <c r="FCT1214" s="54"/>
      <c r="FCU1214" s="54"/>
      <c r="FCV1214" s="54"/>
      <c r="FCW1214" s="54"/>
      <c r="FCX1214" s="54"/>
      <c r="FCY1214" s="54"/>
      <c r="FCZ1214" s="54"/>
      <c r="FDA1214" s="54"/>
      <c r="FDB1214" s="54"/>
      <c r="FDC1214" s="54"/>
      <c r="FDD1214" s="54"/>
      <c r="FDE1214" s="54"/>
      <c r="FDF1214" s="54"/>
      <c r="FDG1214" s="54"/>
      <c r="FDH1214" s="54"/>
      <c r="FDI1214" s="54"/>
      <c r="FDJ1214" s="54"/>
      <c r="FDK1214" s="54"/>
      <c r="FDL1214" s="54"/>
      <c r="FDM1214" s="54"/>
      <c r="FDN1214" s="54"/>
      <c r="FDO1214" s="54"/>
      <c r="FDP1214" s="54"/>
      <c r="FDQ1214" s="54"/>
      <c r="FDR1214" s="54"/>
      <c r="FDS1214" s="54"/>
      <c r="FDT1214" s="54"/>
      <c r="FDU1214" s="54"/>
      <c r="FDV1214" s="54"/>
      <c r="FDW1214" s="54"/>
      <c r="FDX1214" s="54"/>
      <c r="FDY1214" s="54"/>
      <c r="FDZ1214" s="54"/>
      <c r="FEA1214" s="54"/>
      <c r="FEB1214" s="54"/>
      <c r="FEC1214" s="54"/>
      <c r="FED1214" s="54"/>
      <c r="FEE1214" s="54"/>
      <c r="FEF1214" s="54"/>
      <c r="FEG1214" s="54"/>
      <c r="FEH1214" s="54"/>
      <c r="FEI1214" s="54"/>
      <c r="FEJ1214" s="54"/>
      <c r="FEK1214" s="54"/>
      <c r="FEL1214" s="54"/>
      <c r="FEM1214" s="54"/>
      <c r="FEN1214" s="54"/>
      <c r="FEO1214" s="54"/>
      <c r="FEP1214" s="54"/>
      <c r="FEQ1214" s="54"/>
      <c r="FER1214" s="54"/>
      <c r="FES1214" s="54"/>
      <c r="FET1214" s="54"/>
      <c r="FEU1214" s="54"/>
      <c r="FEV1214" s="54"/>
      <c r="FEW1214" s="54"/>
      <c r="FEX1214" s="54"/>
      <c r="FEY1214" s="54"/>
      <c r="FEZ1214" s="54"/>
      <c r="FFA1214" s="54"/>
      <c r="FFB1214" s="54"/>
      <c r="FFC1214" s="54"/>
      <c r="FFD1214" s="54"/>
      <c r="FFE1214" s="54"/>
      <c r="FFF1214" s="54"/>
      <c r="FFG1214" s="54"/>
      <c r="FFH1214" s="54"/>
      <c r="FFI1214" s="54"/>
      <c r="FFJ1214" s="54"/>
      <c r="FFK1214" s="54"/>
      <c r="FFL1214" s="54"/>
      <c r="FFM1214" s="54"/>
      <c r="FFN1214" s="54"/>
      <c r="FFO1214" s="54"/>
      <c r="FFP1214" s="54"/>
      <c r="FFQ1214" s="54"/>
      <c r="FFR1214" s="54"/>
      <c r="FFS1214" s="54"/>
      <c r="FFT1214" s="54"/>
      <c r="FFU1214" s="54"/>
      <c r="FFV1214" s="54"/>
      <c r="FFW1214" s="54"/>
      <c r="FFX1214" s="54"/>
      <c r="FFY1214" s="54"/>
      <c r="FFZ1214" s="54"/>
      <c r="FGA1214" s="54"/>
      <c r="FGB1214" s="54"/>
      <c r="FGC1214" s="54"/>
      <c r="FGD1214" s="54"/>
      <c r="FGE1214" s="54"/>
      <c r="FGF1214" s="54"/>
      <c r="FGG1214" s="54"/>
      <c r="FGH1214" s="54"/>
      <c r="FGI1214" s="54"/>
      <c r="FGJ1214" s="54"/>
      <c r="FGK1214" s="54"/>
      <c r="FGL1214" s="54"/>
      <c r="FGM1214" s="54"/>
      <c r="FGN1214" s="54"/>
      <c r="FGO1214" s="54"/>
      <c r="FGP1214" s="54"/>
      <c r="FGQ1214" s="54"/>
      <c r="FGR1214" s="54"/>
      <c r="FGS1214" s="54"/>
      <c r="FGT1214" s="54"/>
      <c r="FGU1214" s="54"/>
      <c r="FGV1214" s="54"/>
      <c r="FGW1214" s="54"/>
      <c r="FGX1214" s="54"/>
      <c r="FGY1214" s="54"/>
      <c r="FGZ1214" s="54"/>
      <c r="FHA1214" s="54"/>
      <c r="FHB1214" s="54"/>
      <c r="FHC1214" s="54"/>
      <c r="FHD1214" s="54"/>
      <c r="FHE1214" s="54"/>
      <c r="FHF1214" s="54"/>
      <c r="FHG1214" s="54"/>
      <c r="FHH1214" s="54"/>
      <c r="FHI1214" s="54"/>
      <c r="FHJ1214" s="54"/>
      <c r="FHK1214" s="54"/>
      <c r="FHL1214" s="54"/>
      <c r="FHM1214" s="54"/>
      <c r="FHN1214" s="54"/>
      <c r="FHO1214" s="54"/>
      <c r="FHP1214" s="54"/>
      <c r="FHQ1214" s="54"/>
      <c r="FHR1214" s="54"/>
      <c r="FHS1214" s="54"/>
      <c r="FHT1214" s="54"/>
      <c r="FHU1214" s="54"/>
      <c r="FHV1214" s="54"/>
      <c r="FHW1214" s="54"/>
      <c r="FHX1214" s="54"/>
      <c r="FHY1214" s="54"/>
      <c r="FHZ1214" s="54"/>
      <c r="FIA1214" s="54"/>
      <c r="FIB1214" s="54"/>
      <c r="FIC1214" s="54"/>
      <c r="FID1214" s="54"/>
      <c r="FIE1214" s="54"/>
      <c r="FIF1214" s="54"/>
      <c r="FIG1214" s="54"/>
      <c r="FIH1214" s="54"/>
      <c r="FII1214" s="54"/>
      <c r="FIJ1214" s="54"/>
      <c r="FIK1214" s="54"/>
      <c r="FIL1214" s="54"/>
      <c r="FIM1214" s="54"/>
      <c r="FIN1214" s="54"/>
      <c r="FIO1214" s="54"/>
      <c r="FIP1214" s="54"/>
      <c r="FIQ1214" s="54"/>
      <c r="FIR1214" s="54"/>
      <c r="FIS1214" s="54"/>
      <c r="FIT1214" s="54"/>
      <c r="FIU1214" s="54"/>
      <c r="FIV1214" s="54"/>
      <c r="FIW1214" s="54"/>
      <c r="FIX1214" s="54"/>
      <c r="FIY1214" s="54"/>
      <c r="FIZ1214" s="54"/>
      <c r="FJA1214" s="54"/>
      <c r="FJB1214" s="54"/>
      <c r="FJC1214" s="54"/>
      <c r="FJD1214" s="54"/>
      <c r="FJE1214" s="54"/>
      <c r="FJF1214" s="54"/>
      <c r="FJG1214" s="54"/>
      <c r="FJH1214" s="54"/>
      <c r="FJI1214" s="54"/>
      <c r="FJJ1214" s="54"/>
      <c r="FJK1214" s="54"/>
      <c r="FJL1214" s="54"/>
      <c r="FJM1214" s="54"/>
      <c r="FJN1214" s="54"/>
      <c r="FJO1214" s="54"/>
      <c r="FJP1214" s="54"/>
      <c r="FJQ1214" s="54"/>
      <c r="FJR1214" s="54"/>
      <c r="FJS1214" s="54"/>
      <c r="FJT1214" s="54"/>
      <c r="FJU1214" s="54"/>
      <c r="FJV1214" s="54"/>
      <c r="FJW1214" s="54"/>
      <c r="FJX1214" s="54"/>
      <c r="FJY1214" s="54"/>
      <c r="FJZ1214" s="54"/>
      <c r="FKA1214" s="54"/>
      <c r="FKB1214" s="54"/>
      <c r="FKC1214" s="54"/>
      <c r="FKD1214" s="54"/>
      <c r="FKE1214" s="54"/>
      <c r="FKF1214" s="54"/>
      <c r="FKG1214" s="54"/>
      <c r="FKH1214" s="54"/>
      <c r="FKI1214" s="54"/>
      <c r="FKJ1214" s="54"/>
      <c r="FKK1214" s="54"/>
      <c r="FKL1214" s="54"/>
      <c r="FKM1214" s="54"/>
      <c r="FKN1214" s="54"/>
      <c r="FKO1214" s="54"/>
      <c r="FKP1214" s="54"/>
      <c r="FKQ1214" s="54"/>
      <c r="FKR1214" s="54"/>
      <c r="FKS1214" s="54"/>
      <c r="FKT1214" s="54"/>
      <c r="FKU1214" s="54"/>
      <c r="FKV1214" s="54"/>
      <c r="FKW1214" s="54"/>
      <c r="FKX1214" s="54"/>
      <c r="FKY1214" s="54"/>
      <c r="FKZ1214" s="54"/>
      <c r="FLA1214" s="54"/>
      <c r="FLB1214" s="54"/>
      <c r="FLC1214" s="54"/>
      <c r="FLD1214" s="54"/>
      <c r="FLE1214" s="54"/>
      <c r="FLF1214" s="54"/>
      <c r="FLG1214" s="54"/>
      <c r="FLH1214" s="54"/>
      <c r="FLI1214" s="54"/>
      <c r="FLJ1214" s="54"/>
      <c r="FLK1214" s="54"/>
      <c r="FLL1214" s="54"/>
      <c r="FLM1214" s="54"/>
      <c r="FLN1214" s="54"/>
      <c r="FLO1214" s="54"/>
      <c r="FLP1214" s="54"/>
      <c r="FLQ1214" s="54"/>
      <c r="FLR1214" s="54"/>
      <c r="FLS1214" s="54"/>
      <c r="FLT1214" s="54"/>
      <c r="FLU1214" s="54"/>
      <c r="FLV1214" s="54"/>
      <c r="FLW1214" s="54"/>
      <c r="FLX1214" s="54"/>
      <c r="FLY1214" s="54"/>
      <c r="FLZ1214" s="54"/>
      <c r="FMA1214" s="54"/>
      <c r="FMB1214" s="54"/>
      <c r="FMC1214" s="54"/>
      <c r="FMD1214" s="54"/>
      <c r="FME1214" s="54"/>
      <c r="FMF1214" s="54"/>
      <c r="FMG1214" s="54"/>
      <c r="FMH1214" s="54"/>
      <c r="FMI1214" s="54"/>
      <c r="FMJ1214" s="54"/>
      <c r="FMK1214" s="54"/>
      <c r="FML1214" s="54"/>
      <c r="FMM1214" s="54"/>
      <c r="FMN1214" s="54"/>
      <c r="FMO1214" s="54"/>
      <c r="FMP1214" s="54"/>
      <c r="FMQ1214" s="54"/>
      <c r="FMR1214" s="54"/>
      <c r="FMS1214" s="54"/>
      <c r="FMT1214" s="54"/>
      <c r="FMU1214" s="54"/>
      <c r="FMV1214" s="54"/>
      <c r="FMW1214" s="54"/>
      <c r="FMX1214" s="54"/>
      <c r="FMY1214" s="54"/>
      <c r="FMZ1214" s="54"/>
      <c r="FNA1214" s="54"/>
      <c r="FNB1214" s="54"/>
      <c r="FNC1214" s="54"/>
      <c r="FND1214" s="54"/>
      <c r="FNE1214" s="54"/>
      <c r="FNF1214" s="54"/>
      <c r="FNG1214" s="54"/>
      <c r="FNH1214" s="54"/>
      <c r="FNI1214" s="54"/>
      <c r="FNJ1214" s="54"/>
      <c r="FNK1214" s="54"/>
      <c r="FNL1214" s="54"/>
      <c r="FNM1214" s="54"/>
      <c r="FNN1214" s="54"/>
      <c r="FNO1214" s="54"/>
      <c r="FNP1214" s="54"/>
      <c r="FNQ1214" s="54"/>
      <c r="FNR1214" s="54"/>
      <c r="FNS1214" s="54"/>
      <c r="FNT1214" s="54"/>
      <c r="FNU1214" s="54"/>
      <c r="FNV1214" s="54"/>
      <c r="FNW1214" s="54"/>
      <c r="FNX1214" s="54"/>
      <c r="FNY1214" s="54"/>
      <c r="FNZ1214" s="54"/>
      <c r="FOA1214" s="54"/>
      <c r="FOB1214" s="54"/>
      <c r="FOC1214" s="54"/>
      <c r="FOD1214" s="54"/>
      <c r="FOE1214" s="54"/>
      <c r="FOF1214" s="54"/>
      <c r="FOG1214" s="54"/>
      <c r="FOH1214" s="54"/>
      <c r="FOI1214" s="54"/>
      <c r="FOJ1214" s="54"/>
      <c r="FOK1214" s="54"/>
      <c r="FOL1214" s="54"/>
      <c r="FOM1214" s="54"/>
      <c r="FON1214" s="54"/>
      <c r="FOO1214" s="54"/>
      <c r="FOP1214" s="54"/>
      <c r="FOQ1214" s="54"/>
      <c r="FOR1214" s="54"/>
      <c r="FOS1214" s="54"/>
      <c r="FOT1214" s="54"/>
      <c r="FOU1214" s="54"/>
      <c r="FOV1214" s="54"/>
      <c r="FOW1214" s="54"/>
      <c r="FOX1214" s="54"/>
      <c r="FOY1214" s="54"/>
      <c r="FOZ1214" s="54"/>
      <c r="FPA1214" s="54"/>
      <c r="FPB1214" s="54"/>
      <c r="FPC1214" s="54"/>
      <c r="FPD1214" s="54"/>
      <c r="FPE1214" s="54"/>
      <c r="FPF1214" s="54"/>
      <c r="FPG1214" s="54"/>
      <c r="FPH1214" s="54"/>
      <c r="FPI1214" s="54"/>
      <c r="FPJ1214" s="54"/>
      <c r="FPK1214" s="54"/>
      <c r="FPL1214" s="54"/>
      <c r="FPM1214" s="54"/>
      <c r="FPN1214" s="54"/>
      <c r="FPO1214" s="54"/>
      <c r="FPP1214" s="54"/>
      <c r="FPQ1214" s="54"/>
      <c r="FPR1214" s="54"/>
      <c r="FPS1214" s="54"/>
      <c r="FPT1214" s="54"/>
      <c r="FPU1214" s="54"/>
      <c r="FPV1214" s="54"/>
      <c r="FPW1214" s="54"/>
      <c r="FPX1214" s="54"/>
      <c r="FPY1214" s="54"/>
      <c r="FPZ1214" s="54"/>
      <c r="FQA1214" s="54"/>
      <c r="FQB1214" s="54"/>
      <c r="FQC1214" s="54"/>
      <c r="FQD1214" s="54"/>
      <c r="FQE1214" s="54"/>
      <c r="FQF1214" s="54"/>
      <c r="FQG1214" s="54"/>
      <c r="FQH1214" s="54"/>
      <c r="FQI1214" s="54"/>
      <c r="FQJ1214" s="54"/>
      <c r="FQK1214" s="54"/>
      <c r="FQL1214" s="54"/>
      <c r="FQM1214" s="54"/>
      <c r="FQN1214" s="54"/>
      <c r="FQO1214" s="54"/>
      <c r="FQP1214" s="54"/>
      <c r="FQQ1214" s="54"/>
      <c r="FQR1214" s="54"/>
      <c r="FQS1214" s="54"/>
      <c r="FQT1214" s="54"/>
      <c r="FQU1214" s="54"/>
      <c r="FQV1214" s="54"/>
      <c r="FQW1214" s="54"/>
      <c r="FQX1214" s="54"/>
      <c r="FQY1214" s="54"/>
      <c r="FQZ1214" s="54"/>
      <c r="FRA1214" s="54"/>
      <c r="FRB1214" s="54"/>
      <c r="FRC1214" s="54"/>
      <c r="FRD1214" s="54"/>
      <c r="FRE1214" s="54"/>
      <c r="FRF1214" s="54"/>
      <c r="FRG1214" s="54"/>
      <c r="FRH1214" s="54"/>
      <c r="FRI1214" s="54"/>
      <c r="FRJ1214" s="54"/>
      <c r="FRK1214" s="54"/>
      <c r="FRL1214" s="54"/>
      <c r="FRM1214" s="54"/>
      <c r="FRN1214" s="54"/>
      <c r="FRO1214" s="54"/>
      <c r="FRP1214" s="54"/>
      <c r="FRQ1214" s="54"/>
      <c r="FRR1214" s="54"/>
      <c r="FRS1214" s="54"/>
      <c r="FRT1214" s="54"/>
      <c r="FRU1214" s="54"/>
      <c r="FRV1214" s="54"/>
      <c r="FRW1214" s="54"/>
      <c r="FRX1214" s="54"/>
      <c r="FRY1214" s="54"/>
      <c r="FRZ1214" s="54"/>
      <c r="FSA1214" s="54"/>
      <c r="FSB1214" s="54"/>
      <c r="FSC1214" s="54"/>
      <c r="FSD1214" s="54"/>
      <c r="FSE1214" s="54"/>
      <c r="FSF1214" s="54"/>
      <c r="FSG1214" s="54"/>
      <c r="FSH1214" s="54"/>
      <c r="FSI1214" s="54"/>
      <c r="FSJ1214" s="54"/>
      <c r="FSK1214" s="54"/>
      <c r="FSL1214" s="54"/>
      <c r="FSM1214" s="54"/>
      <c r="FSN1214" s="54"/>
      <c r="FSO1214" s="54"/>
      <c r="FSP1214" s="54"/>
      <c r="FSQ1214" s="54"/>
      <c r="FSR1214" s="54"/>
      <c r="FSS1214" s="54"/>
      <c r="FST1214" s="54"/>
      <c r="FSU1214" s="54"/>
      <c r="FSV1214" s="54"/>
      <c r="FSW1214" s="54"/>
      <c r="FSX1214" s="54"/>
      <c r="FSY1214" s="54"/>
      <c r="FSZ1214" s="54"/>
      <c r="FTA1214" s="54"/>
      <c r="FTB1214" s="54"/>
      <c r="FTC1214" s="54"/>
      <c r="FTD1214" s="54"/>
      <c r="FTE1214" s="54"/>
      <c r="FTF1214" s="54"/>
      <c r="FTG1214" s="54"/>
      <c r="FTH1214" s="54"/>
      <c r="FTI1214" s="54"/>
      <c r="FTJ1214" s="54"/>
      <c r="FTK1214" s="54"/>
      <c r="FTL1214" s="54"/>
      <c r="FTM1214" s="54"/>
      <c r="FTN1214" s="54"/>
      <c r="FTO1214" s="54"/>
      <c r="FTP1214" s="54"/>
      <c r="FTQ1214" s="54"/>
      <c r="FTR1214" s="54"/>
      <c r="FTS1214" s="54"/>
      <c r="FTT1214" s="54"/>
      <c r="FTU1214" s="54"/>
      <c r="FTV1214" s="54"/>
      <c r="FTW1214" s="54"/>
      <c r="FTX1214" s="54"/>
      <c r="FTY1214" s="54"/>
      <c r="FTZ1214" s="54"/>
      <c r="FUA1214" s="54"/>
      <c r="FUB1214" s="54"/>
      <c r="FUC1214" s="54"/>
      <c r="FUD1214" s="54"/>
      <c r="FUE1214" s="54"/>
      <c r="FUF1214" s="54"/>
      <c r="FUG1214" s="54"/>
      <c r="FUH1214" s="54"/>
      <c r="FUI1214" s="54"/>
      <c r="FUJ1214" s="54"/>
      <c r="FUK1214" s="54"/>
      <c r="FUL1214" s="54"/>
      <c r="FUM1214" s="54"/>
      <c r="FUN1214" s="54"/>
      <c r="FUO1214" s="54"/>
      <c r="FUP1214" s="54"/>
      <c r="FUQ1214" s="54"/>
      <c r="FUR1214" s="54"/>
      <c r="FUS1214" s="54"/>
      <c r="FUT1214" s="54"/>
      <c r="FUU1214" s="54"/>
      <c r="FUV1214" s="54"/>
      <c r="FUW1214" s="54"/>
      <c r="FUX1214" s="54"/>
      <c r="FUY1214" s="54"/>
      <c r="FUZ1214" s="54"/>
      <c r="FVA1214" s="54"/>
      <c r="FVB1214" s="54"/>
      <c r="FVC1214" s="54"/>
      <c r="FVD1214" s="54"/>
      <c r="FVE1214" s="54"/>
      <c r="FVF1214" s="54"/>
      <c r="FVG1214" s="54"/>
      <c r="FVH1214" s="54"/>
      <c r="FVI1214" s="54"/>
      <c r="FVJ1214" s="54"/>
      <c r="FVK1214" s="54"/>
      <c r="FVL1214" s="54"/>
      <c r="FVM1214" s="54"/>
      <c r="FVN1214" s="54"/>
      <c r="FVO1214" s="54"/>
      <c r="FVP1214" s="54"/>
      <c r="FVQ1214" s="54"/>
      <c r="FVR1214" s="54"/>
      <c r="FVS1214" s="54"/>
      <c r="FVT1214" s="54"/>
      <c r="FVU1214" s="54"/>
      <c r="FVV1214" s="54"/>
      <c r="FVW1214" s="54"/>
      <c r="FVX1214" s="54"/>
      <c r="FVY1214" s="54"/>
      <c r="FVZ1214" s="54"/>
      <c r="FWA1214" s="54"/>
      <c r="FWB1214" s="54"/>
      <c r="FWC1214" s="54"/>
      <c r="FWD1214" s="54"/>
      <c r="FWE1214" s="54"/>
      <c r="FWF1214" s="54"/>
      <c r="FWG1214" s="54"/>
      <c r="FWH1214" s="54"/>
      <c r="FWI1214" s="54"/>
      <c r="FWJ1214" s="54"/>
      <c r="FWK1214" s="54"/>
      <c r="FWL1214" s="54"/>
      <c r="FWM1214" s="54"/>
      <c r="FWN1214" s="54"/>
      <c r="FWO1214" s="54"/>
      <c r="FWP1214" s="54"/>
      <c r="FWQ1214" s="54"/>
      <c r="FWR1214" s="54"/>
      <c r="FWS1214" s="54"/>
      <c r="FWT1214" s="54"/>
      <c r="FWU1214" s="54"/>
      <c r="FWV1214" s="54"/>
      <c r="FWW1214" s="54"/>
      <c r="FWX1214" s="54"/>
      <c r="FWY1214" s="54"/>
      <c r="FWZ1214" s="54"/>
      <c r="FXA1214" s="54"/>
      <c r="FXB1214" s="54"/>
      <c r="FXC1214" s="54"/>
      <c r="FXD1214" s="54"/>
      <c r="FXE1214" s="54"/>
      <c r="FXF1214" s="54"/>
      <c r="FXG1214" s="54"/>
      <c r="FXH1214" s="54"/>
      <c r="FXI1214" s="54"/>
      <c r="FXJ1214" s="54"/>
      <c r="FXK1214" s="54"/>
      <c r="FXL1214" s="54"/>
      <c r="FXM1214" s="54"/>
      <c r="FXN1214" s="54"/>
      <c r="FXO1214" s="54"/>
      <c r="FXP1214" s="54"/>
      <c r="FXQ1214" s="54"/>
      <c r="FXR1214" s="54"/>
      <c r="FXS1214" s="54"/>
      <c r="FXT1214" s="54"/>
      <c r="FXU1214" s="54"/>
      <c r="FXV1214" s="54"/>
      <c r="FXW1214" s="54"/>
      <c r="FXX1214" s="54"/>
      <c r="FXY1214" s="54"/>
      <c r="FXZ1214" s="54"/>
      <c r="FYA1214" s="54"/>
      <c r="FYB1214" s="54"/>
      <c r="FYC1214" s="54"/>
      <c r="FYD1214" s="54"/>
      <c r="FYE1214" s="54"/>
      <c r="FYF1214" s="54"/>
      <c r="FYG1214" s="54"/>
      <c r="FYH1214" s="54"/>
      <c r="FYI1214" s="54"/>
      <c r="FYJ1214" s="54"/>
      <c r="FYK1214" s="54"/>
      <c r="FYL1214" s="54"/>
      <c r="FYM1214" s="54"/>
      <c r="FYN1214" s="54"/>
      <c r="FYO1214" s="54"/>
      <c r="FYP1214" s="54"/>
      <c r="FYQ1214" s="54"/>
      <c r="FYR1214" s="54"/>
      <c r="FYS1214" s="54"/>
      <c r="FYT1214" s="54"/>
      <c r="FYU1214" s="54"/>
      <c r="FYV1214" s="54"/>
      <c r="FYW1214" s="54"/>
      <c r="FYX1214" s="54"/>
      <c r="FYY1214" s="54"/>
      <c r="FYZ1214" s="54"/>
      <c r="FZA1214" s="54"/>
      <c r="FZB1214" s="54"/>
      <c r="FZC1214" s="54"/>
      <c r="FZD1214" s="54"/>
      <c r="FZE1214" s="54"/>
      <c r="FZF1214" s="54"/>
      <c r="FZG1214" s="54"/>
      <c r="FZH1214" s="54"/>
      <c r="FZI1214" s="54"/>
      <c r="FZJ1214" s="54"/>
      <c r="FZK1214" s="54"/>
      <c r="FZL1214" s="54"/>
      <c r="FZM1214" s="54"/>
      <c r="FZN1214" s="54"/>
      <c r="FZO1214" s="54"/>
      <c r="FZP1214" s="54"/>
      <c r="FZQ1214" s="54"/>
      <c r="FZR1214" s="54"/>
      <c r="FZS1214" s="54"/>
      <c r="FZT1214" s="54"/>
      <c r="FZU1214" s="54"/>
      <c r="FZV1214" s="54"/>
      <c r="FZW1214" s="54"/>
      <c r="FZX1214" s="54"/>
      <c r="FZY1214" s="54"/>
      <c r="FZZ1214" s="54"/>
      <c r="GAA1214" s="54"/>
      <c r="GAB1214" s="54"/>
      <c r="GAC1214" s="54"/>
      <c r="GAD1214" s="54"/>
      <c r="GAE1214" s="54"/>
      <c r="GAF1214" s="54"/>
      <c r="GAG1214" s="54"/>
      <c r="GAH1214" s="54"/>
      <c r="GAI1214" s="54"/>
      <c r="GAJ1214" s="54"/>
      <c r="GAK1214" s="54"/>
      <c r="GAL1214" s="54"/>
      <c r="GAM1214" s="54"/>
      <c r="GAN1214" s="54"/>
      <c r="GAO1214" s="54"/>
      <c r="GAP1214" s="54"/>
      <c r="GAQ1214" s="54"/>
      <c r="GAR1214" s="54"/>
      <c r="GAS1214" s="54"/>
      <c r="GAT1214" s="54"/>
      <c r="GAU1214" s="54"/>
      <c r="GAV1214" s="54"/>
      <c r="GAW1214" s="54"/>
      <c r="GAX1214" s="54"/>
      <c r="GAY1214" s="54"/>
      <c r="GAZ1214" s="54"/>
      <c r="GBA1214" s="54"/>
      <c r="GBB1214" s="54"/>
      <c r="GBC1214" s="54"/>
      <c r="GBD1214" s="54"/>
      <c r="GBE1214" s="54"/>
      <c r="GBF1214" s="54"/>
      <c r="GBG1214" s="54"/>
      <c r="GBH1214" s="54"/>
      <c r="GBI1214" s="54"/>
      <c r="GBJ1214" s="54"/>
      <c r="GBK1214" s="54"/>
      <c r="GBL1214" s="54"/>
      <c r="GBM1214" s="54"/>
      <c r="GBN1214" s="54"/>
      <c r="GBO1214" s="54"/>
      <c r="GBP1214" s="54"/>
      <c r="GBQ1214" s="54"/>
      <c r="GBR1214" s="54"/>
      <c r="GBS1214" s="54"/>
      <c r="GBT1214" s="54"/>
      <c r="GBU1214" s="54"/>
      <c r="GBV1214" s="54"/>
      <c r="GBW1214" s="54"/>
      <c r="GBX1214" s="54"/>
      <c r="GBY1214" s="54"/>
      <c r="GBZ1214" s="54"/>
      <c r="GCA1214" s="54"/>
      <c r="GCB1214" s="54"/>
      <c r="GCC1214" s="54"/>
      <c r="GCD1214" s="54"/>
      <c r="GCE1214" s="54"/>
      <c r="GCF1214" s="54"/>
      <c r="GCG1214" s="54"/>
      <c r="GCH1214" s="54"/>
      <c r="GCI1214" s="54"/>
      <c r="GCJ1214" s="54"/>
      <c r="GCK1214" s="54"/>
      <c r="GCL1214" s="54"/>
      <c r="GCM1214" s="54"/>
      <c r="GCN1214" s="54"/>
      <c r="GCO1214" s="54"/>
      <c r="GCP1214" s="54"/>
      <c r="GCQ1214" s="54"/>
      <c r="GCR1214" s="54"/>
      <c r="GCS1214" s="54"/>
      <c r="GCT1214" s="54"/>
      <c r="GCU1214" s="54"/>
      <c r="GCV1214" s="54"/>
      <c r="GCW1214" s="54"/>
      <c r="GCX1214" s="54"/>
      <c r="GCY1214" s="54"/>
      <c r="GCZ1214" s="54"/>
      <c r="GDA1214" s="54"/>
      <c r="GDB1214" s="54"/>
      <c r="GDC1214" s="54"/>
      <c r="GDD1214" s="54"/>
      <c r="GDE1214" s="54"/>
      <c r="GDF1214" s="54"/>
      <c r="GDG1214" s="54"/>
      <c r="GDH1214" s="54"/>
      <c r="GDI1214" s="54"/>
      <c r="GDJ1214" s="54"/>
      <c r="GDK1214" s="54"/>
      <c r="GDL1214" s="54"/>
      <c r="GDM1214" s="54"/>
      <c r="GDN1214" s="54"/>
      <c r="GDO1214" s="54"/>
      <c r="GDP1214" s="54"/>
      <c r="GDQ1214" s="54"/>
      <c r="GDR1214" s="54"/>
      <c r="GDS1214" s="54"/>
      <c r="GDT1214" s="54"/>
      <c r="GDU1214" s="54"/>
      <c r="GDV1214" s="54"/>
      <c r="GDW1214" s="54"/>
      <c r="GDX1214" s="54"/>
      <c r="GDY1214" s="54"/>
      <c r="GDZ1214" s="54"/>
      <c r="GEA1214" s="54"/>
      <c r="GEB1214" s="54"/>
      <c r="GEC1214" s="54"/>
      <c r="GED1214" s="54"/>
      <c r="GEE1214" s="54"/>
      <c r="GEF1214" s="54"/>
      <c r="GEG1214" s="54"/>
      <c r="GEH1214" s="54"/>
      <c r="GEI1214" s="54"/>
      <c r="GEJ1214" s="54"/>
      <c r="GEK1214" s="54"/>
      <c r="GEL1214" s="54"/>
      <c r="GEM1214" s="54"/>
      <c r="GEN1214" s="54"/>
      <c r="GEO1214" s="54"/>
      <c r="GEP1214" s="54"/>
      <c r="GEQ1214" s="54"/>
      <c r="GER1214" s="54"/>
      <c r="GES1214" s="54"/>
      <c r="GET1214" s="54"/>
      <c r="GEU1214" s="54"/>
      <c r="GEV1214" s="54"/>
      <c r="GEW1214" s="54"/>
      <c r="GEX1214" s="54"/>
      <c r="GEY1214" s="54"/>
      <c r="GEZ1214" s="54"/>
      <c r="GFA1214" s="54"/>
      <c r="GFB1214" s="54"/>
      <c r="GFC1214" s="54"/>
      <c r="GFD1214" s="54"/>
      <c r="GFE1214" s="54"/>
      <c r="GFF1214" s="54"/>
      <c r="GFG1214" s="54"/>
      <c r="GFH1214" s="54"/>
      <c r="GFI1214" s="54"/>
      <c r="GFJ1214" s="54"/>
      <c r="GFK1214" s="54"/>
      <c r="GFL1214" s="54"/>
      <c r="GFM1214" s="54"/>
      <c r="GFN1214" s="54"/>
      <c r="GFO1214" s="54"/>
      <c r="GFP1214" s="54"/>
      <c r="GFQ1214" s="54"/>
      <c r="GFR1214" s="54"/>
      <c r="GFS1214" s="54"/>
      <c r="GFT1214" s="54"/>
      <c r="GFU1214" s="54"/>
      <c r="GFV1214" s="54"/>
      <c r="GFW1214" s="54"/>
      <c r="GFX1214" s="54"/>
      <c r="GFY1214" s="54"/>
      <c r="GFZ1214" s="54"/>
      <c r="GGA1214" s="54"/>
      <c r="GGB1214" s="54"/>
      <c r="GGC1214" s="54"/>
      <c r="GGD1214" s="54"/>
      <c r="GGE1214" s="54"/>
      <c r="GGF1214" s="54"/>
      <c r="GGG1214" s="54"/>
      <c r="GGH1214" s="54"/>
      <c r="GGI1214" s="54"/>
      <c r="GGJ1214" s="54"/>
      <c r="GGK1214" s="54"/>
      <c r="GGL1214" s="54"/>
      <c r="GGM1214" s="54"/>
      <c r="GGN1214" s="54"/>
      <c r="GGO1214" s="54"/>
      <c r="GGP1214" s="54"/>
      <c r="GGQ1214" s="54"/>
      <c r="GGR1214" s="54"/>
      <c r="GGS1214" s="54"/>
      <c r="GGT1214" s="54"/>
      <c r="GGU1214" s="54"/>
      <c r="GGV1214" s="54"/>
      <c r="GGW1214" s="54"/>
      <c r="GGX1214" s="54"/>
      <c r="GGY1214" s="54"/>
      <c r="GGZ1214" s="54"/>
      <c r="GHA1214" s="54"/>
      <c r="GHB1214" s="54"/>
      <c r="GHC1214" s="54"/>
      <c r="GHD1214" s="54"/>
      <c r="GHE1214" s="54"/>
      <c r="GHF1214" s="54"/>
      <c r="GHG1214" s="54"/>
      <c r="GHH1214" s="54"/>
      <c r="GHI1214" s="54"/>
      <c r="GHJ1214" s="54"/>
      <c r="GHK1214" s="54"/>
      <c r="GHL1214" s="54"/>
      <c r="GHM1214" s="54"/>
      <c r="GHN1214" s="54"/>
      <c r="GHO1214" s="54"/>
      <c r="GHP1214" s="54"/>
      <c r="GHQ1214" s="54"/>
      <c r="GHR1214" s="54"/>
      <c r="GHS1214" s="54"/>
      <c r="GHT1214" s="54"/>
      <c r="GHU1214" s="54"/>
      <c r="GHV1214" s="54"/>
      <c r="GHW1214" s="54"/>
      <c r="GHX1214" s="54"/>
      <c r="GHY1214" s="54"/>
      <c r="GHZ1214" s="54"/>
      <c r="GIA1214" s="54"/>
      <c r="GIB1214" s="54"/>
      <c r="GIC1214" s="54"/>
      <c r="GID1214" s="54"/>
      <c r="GIE1214" s="54"/>
      <c r="GIF1214" s="54"/>
      <c r="GIG1214" s="54"/>
      <c r="GIH1214" s="54"/>
      <c r="GII1214" s="54"/>
      <c r="GIJ1214" s="54"/>
      <c r="GIK1214" s="54"/>
      <c r="GIL1214" s="54"/>
      <c r="GIM1214" s="54"/>
      <c r="GIN1214" s="54"/>
      <c r="GIO1214" s="54"/>
      <c r="GIP1214" s="54"/>
      <c r="GIQ1214" s="54"/>
      <c r="GIR1214" s="54"/>
      <c r="GIS1214" s="54"/>
      <c r="GIT1214" s="54"/>
      <c r="GIU1214" s="54"/>
      <c r="GIV1214" s="54"/>
      <c r="GIW1214" s="54"/>
      <c r="GIX1214" s="54"/>
      <c r="GIY1214" s="54"/>
      <c r="GIZ1214" s="54"/>
      <c r="GJA1214" s="54"/>
      <c r="GJB1214" s="54"/>
      <c r="GJC1214" s="54"/>
      <c r="GJD1214" s="54"/>
      <c r="GJE1214" s="54"/>
      <c r="GJF1214" s="54"/>
      <c r="GJG1214" s="54"/>
      <c r="GJH1214" s="54"/>
      <c r="GJI1214" s="54"/>
      <c r="GJJ1214" s="54"/>
      <c r="GJK1214" s="54"/>
      <c r="GJL1214" s="54"/>
      <c r="GJM1214" s="54"/>
      <c r="GJN1214" s="54"/>
      <c r="GJO1214" s="54"/>
      <c r="GJP1214" s="54"/>
      <c r="GJQ1214" s="54"/>
      <c r="GJR1214" s="54"/>
      <c r="GJS1214" s="54"/>
      <c r="GJT1214" s="54"/>
      <c r="GJU1214" s="54"/>
      <c r="GJV1214" s="54"/>
      <c r="GJW1214" s="54"/>
      <c r="GJX1214" s="54"/>
      <c r="GJY1214" s="54"/>
      <c r="GJZ1214" s="54"/>
      <c r="GKA1214" s="54"/>
      <c r="GKB1214" s="54"/>
      <c r="GKC1214" s="54"/>
      <c r="GKD1214" s="54"/>
      <c r="GKE1214" s="54"/>
      <c r="GKF1214" s="54"/>
      <c r="GKG1214" s="54"/>
      <c r="GKH1214" s="54"/>
      <c r="GKI1214" s="54"/>
      <c r="GKJ1214" s="54"/>
      <c r="GKK1214" s="54"/>
      <c r="GKL1214" s="54"/>
      <c r="GKM1214" s="54"/>
      <c r="GKN1214" s="54"/>
      <c r="GKO1214" s="54"/>
      <c r="GKP1214" s="54"/>
      <c r="GKQ1214" s="54"/>
      <c r="GKR1214" s="54"/>
      <c r="GKS1214" s="54"/>
      <c r="GKT1214" s="54"/>
      <c r="GKU1214" s="54"/>
      <c r="GKV1214" s="54"/>
      <c r="GKW1214" s="54"/>
      <c r="GKX1214" s="54"/>
      <c r="GKY1214" s="54"/>
      <c r="GKZ1214" s="54"/>
      <c r="GLA1214" s="54"/>
      <c r="GLB1214" s="54"/>
      <c r="GLC1214" s="54"/>
      <c r="GLD1214" s="54"/>
      <c r="GLE1214" s="54"/>
      <c r="GLF1214" s="54"/>
      <c r="GLG1214" s="54"/>
      <c r="GLH1214" s="54"/>
      <c r="GLI1214" s="54"/>
      <c r="GLJ1214" s="54"/>
      <c r="GLK1214" s="54"/>
      <c r="GLL1214" s="54"/>
      <c r="GLM1214" s="54"/>
      <c r="GLN1214" s="54"/>
      <c r="GLO1214" s="54"/>
      <c r="GLP1214" s="54"/>
      <c r="GLQ1214" s="54"/>
      <c r="GLR1214" s="54"/>
      <c r="GLS1214" s="54"/>
      <c r="GLT1214" s="54"/>
      <c r="GLU1214" s="54"/>
      <c r="GLV1214" s="54"/>
      <c r="GLW1214" s="54"/>
      <c r="GLX1214" s="54"/>
      <c r="GLY1214" s="54"/>
      <c r="GLZ1214" s="54"/>
      <c r="GMA1214" s="54"/>
      <c r="GMB1214" s="54"/>
      <c r="GMC1214" s="54"/>
      <c r="GMD1214" s="54"/>
      <c r="GME1214" s="54"/>
      <c r="GMF1214" s="54"/>
      <c r="GMG1214" s="54"/>
      <c r="GMH1214" s="54"/>
      <c r="GMI1214" s="54"/>
      <c r="GMJ1214" s="54"/>
      <c r="GMK1214" s="54"/>
      <c r="GML1214" s="54"/>
      <c r="GMM1214" s="54"/>
      <c r="GMN1214" s="54"/>
      <c r="GMO1214" s="54"/>
      <c r="GMP1214" s="54"/>
      <c r="GMQ1214" s="54"/>
      <c r="GMR1214" s="54"/>
      <c r="GMS1214" s="54"/>
      <c r="GMT1214" s="54"/>
      <c r="GMU1214" s="54"/>
      <c r="GMV1214" s="54"/>
      <c r="GMW1214" s="54"/>
      <c r="GMX1214" s="54"/>
      <c r="GMY1214" s="54"/>
      <c r="GMZ1214" s="54"/>
      <c r="GNA1214" s="54"/>
      <c r="GNB1214" s="54"/>
      <c r="GNC1214" s="54"/>
      <c r="GND1214" s="54"/>
      <c r="GNE1214" s="54"/>
      <c r="GNF1214" s="54"/>
      <c r="GNG1214" s="54"/>
      <c r="GNH1214" s="54"/>
      <c r="GNI1214" s="54"/>
      <c r="GNJ1214" s="54"/>
      <c r="GNK1214" s="54"/>
      <c r="GNL1214" s="54"/>
      <c r="GNM1214" s="54"/>
      <c r="GNN1214" s="54"/>
      <c r="GNO1214" s="54"/>
      <c r="GNP1214" s="54"/>
      <c r="GNQ1214" s="54"/>
      <c r="GNR1214" s="54"/>
      <c r="GNS1214" s="54"/>
      <c r="GNT1214" s="54"/>
      <c r="GNU1214" s="54"/>
      <c r="GNV1214" s="54"/>
      <c r="GNW1214" s="54"/>
      <c r="GNX1214" s="54"/>
      <c r="GNY1214" s="54"/>
      <c r="GNZ1214" s="54"/>
      <c r="GOA1214" s="54"/>
      <c r="GOB1214" s="54"/>
      <c r="GOC1214" s="54"/>
      <c r="GOD1214" s="54"/>
      <c r="GOE1214" s="54"/>
      <c r="GOF1214" s="54"/>
      <c r="GOG1214" s="54"/>
      <c r="GOH1214" s="54"/>
      <c r="GOI1214" s="54"/>
      <c r="GOJ1214" s="54"/>
      <c r="GOK1214" s="54"/>
      <c r="GOL1214" s="54"/>
      <c r="GOM1214" s="54"/>
      <c r="GON1214" s="54"/>
      <c r="GOO1214" s="54"/>
      <c r="GOP1214" s="54"/>
      <c r="GOQ1214" s="54"/>
      <c r="GOR1214" s="54"/>
      <c r="GOS1214" s="54"/>
      <c r="GOT1214" s="54"/>
      <c r="GOU1214" s="54"/>
      <c r="GOV1214" s="54"/>
      <c r="GOW1214" s="54"/>
      <c r="GOX1214" s="54"/>
      <c r="GOY1214" s="54"/>
      <c r="GOZ1214" s="54"/>
      <c r="GPA1214" s="54"/>
      <c r="GPB1214" s="54"/>
      <c r="GPC1214" s="54"/>
      <c r="GPD1214" s="54"/>
      <c r="GPE1214" s="54"/>
      <c r="GPF1214" s="54"/>
      <c r="GPG1214" s="54"/>
      <c r="GPH1214" s="54"/>
      <c r="GPI1214" s="54"/>
      <c r="GPJ1214" s="54"/>
      <c r="GPK1214" s="54"/>
      <c r="GPL1214" s="54"/>
      <c r="GPM1214" s="54"/>
      <c r="GPN1214" s="54"/>
      <c r="GPO1214" s="54"/>
      <c r="GPP1214" s="54"/>
      <c r="GPQ1214" s="54"/>
      <c r="GPR1214" s="54"/>
      <c r="GPS1214" s="54"/>
      <c r="GPT1214" s="54"/>
      <c r="GPU1214" s="54"/>
      <c r="GPV1214" s="54"/>
      <c r="GPW1214" s="54"/>
      <c r="GPX1214" s="54"/>
      <c r="GPY1214" s="54"/>
      <c r="GPZ1214" s="54"/>
      <c r="GQA1214" s="54"/>
      <c r="GQB1214" s="54"/>
      <c r="GQC1214" s="54"/>
      <c r="GQD1214" s="54"/>
      <c r="GQE1214" s="54"/>
      <c r="GQF1214" s="54"/>
      <c r="GQG1214" s="54"/>
      <c r="GQH1214" s="54"/>
      <c r="GQI1214" s="54"/>
      <c r="GQJ1214" s="54"/>
      <c r="GQK1214" s="54"/>
      <c r="GQL1214" s="54"/>
      <c r="GQM1214" s="54"/>
      <c r="GQN1214" s="54"/>
      <c r="GQO1214" s="54"/>
      <c r="GQP1214" s="54"/>
      <c r="GQQ1214" s="54"/>
      <c r="GQR1214" s="54"/>
      <c r="GQS1214" s="54"/>
      <c r="GQT1214" s="54"/>
      <c r="GQU1214" s="54"/>
      <c r="GQV1214" s="54"/>
      <c r="GQW1214" s="54"/>
      <c r="GQX1214" s="54"/>
      <c r="GQY1214" s="54"/>
      <c r="GQZ1214" s="54"/>
      <c r="GRA1214" s="54"/>
      <c r="GRB1214" s="54"/>
      <c r="GRC1214" s="54"/>
      <c r="GRD1214" s="54"/>
      <c r="GRE1214" s="54"/>
      <c r="GRF1214" s="54"/>
      <c r="GRG1214" s="54"/>
      <c r="GRH1214" s="54"/>
      <c r="GRI1214" s="54"/>
      <c r="GRJ1214" s="54"/>
      <c r="GRK1214" s="54"/>
      <c r="GRL1214" s="54"/>
      <c r="GRM1214" s="54"/>
      <c r="GRN1214" s="54"/>
      <c r="GRO1214" s="54"/>
      <c r="GRP1214" s="54"/>
      <c r="GRQ1214" s="54"/>
      <c r="GRR1214" s="54"/>
      <c r="GRS1214" s="54"/>
      <c r="GRT1214" s="54"/>
      <c r="GRU1214" s="54"/>
      <c r="GRV1214" s="54"/>
      <c r="GRW1214" s="54"/>
      <c r="GRX1214" s="54"/>
      <c r="GRY1214" s="54"/>
      <c r="GRZ1214" s="54"/>
      <c r="GSA1214" s="54"/>
      <c r="GSB1214" s="54"/>
      <c r="GSC1214" s="54"/>
      <c r="GSD1214" s="54"/>
      <c r="GSE1214" s="54"/>
      <c r="GSF1214" s="54"/>
      <c r="GSG1214" s="54"/>
      <c r="GSH1214" s="54"/>
      <c r="GSI1214" s="54"/>
      <c r="GSJ1214" s="54"/>
      <c r="GSK1214" s="54"/>
      <c r="GSL1214" s="54"/>
      <c r="GSM1214" s="54"/>
      <c r="GSN1214" s="54"/>
      <c r="GSO1214" s="54"/>
      <c r="GSP1214" s="54"/>
      <c r="GSQ1214" s="54"/>
      <c r="GSR1214" s="54"/>
      <c r="GSS1214" s="54"/>
      <c r="GST1214" s="54"/>
      <c r="GSU1214" s="54"/>
      <c r="GSV1214" s="54"/>
      <c r="GSW1214" s="54"/>
      <c r="GSX1214" s="54"/>
      <c r="GSY1214" s="54"/>
      <c r="GSZ1214" s="54"/>
      <c r="GTA1214" s="54"/>
      <c r="GTB1214" s="54"/>
      <c r="GTC1214" s="54"/>
      <c r="GTD1214" s="54"/>
      <c r="GTE1214" s="54"/>
      <c r="GTF1214" s="54"/>
      <c r="GTG1214" s="54"/>
      <c r="GTH1214" s="54"/>
      <c r="GTI1214" s="54"/>
      <c r="GTJ1214" s="54"/>
      <c r="GTK1214" s="54"/>
      <c r="GTL1214" s="54"/>
      <c r="GTM1214" s="54"/>
      <c r="GTN1214" s="54"/>
      <c r="GTO1214" s="54"/>
      <c r="GTP1214" s="54"/>
      <c r="GTQ1214" s="54"/>
      <c r="GTR1214" s="54"/>
      <c r="GTS1214" s="54"/>
      <c r="GTT1214" s="54"/>
      <c r="GTU1214" s="54"/>
      <c r="GTV1214" s="54"/>
      <c r="GTW1214" s="54"/>
      <c r="GTX1214" s="54"/>
      <c r="GTY1214" s="54"/>
      <c r="GTZ1214" s="54"/>
      <c r="GUA1214" s="54"/>
      <c r="GUB1214" s="54"/>
      <c r="GUC1214" s="54"/>
      <c r="GUD1214" s="54"/>
      <c r="GUE1214" s="54"/>
      <c r="GUF1214" s="54"/>
      <c r="GUG1214" s="54"/>
      <c r="GUH1214" s="54"/>
      <c r="GUI1214" s="54"/>
      <c r="GUJ1214" s="54"/>
      <c r="GUK1214" s="54"/>
      <c r="GUL1214" s="54"/>
      <c r="GUM1214" s="54"/>
      <c r="GUN1214" s="54"/>
      <c r="GUO1214" s="54"/>
      <c r="GUP1214" s="54"/>
      <c r="GUQ1214" s="54"/>
      <c r="GUR1214" s="54"/>
      <c r="GUS1214" s="54"/>
      <c r="GUT1214" s="54"/>
      <c r="GUU1214" s="54"/>
      <c r="GUV1214" s="54"/>
      <c r="GUW1214" s="54"/>
      <c r="GUX1214" s="54"/>
      <c r="GUY1214" s="54"/>
      <c r="GUZ1214" s="54"/>
      <c r="GVA1214" s="54"/>
      <c r="GVB1214" s="54"/>
      <c r="GVC1214" s="54"/>
      <c r="GVD1214" s="54"/>
      <c r="GVE1214" s="54"/>
      <c r="GVF1214" s="54"/>
      <c r="GVG1214" s="54"/>
      <c r="GVH1214" s="54"/>
      <c r="GVI1214" s="54"/>
      <c r="GVJ1214" s="54"/>
      <c r="GVK1214" s="54"/>
      <c r="GVL1214" s="54"/>
      <c r="GVM1214" s="54"/>
      <c r="GVN1214" s="54"/>
      <c r="GVO1214" s="54"/>
      <c r="GVP1214" s="54"/>
      <c r="GVQ1214" s="54"/>
      <c r="GVR1214" s="54"/>
      <c r="GVS1214" s="54"/>
      <c r="GVT1214" s="54"/>
      <c r="GVU1214" s="54"/>
      <c r="GVV1214" s="54"/>
      <c r="GVW1214" s="54"/>
      <c r="GVX1214" s="54"/>
      <c r="GVY1214" s="54"/>
      <c r="GVZ1214" s="54"/>
      <c r="GWA1214" s="54"/>
      <c r="GWB1214" s="54"/>
      <c r="GWC1214" s="54"/>
      <c r="GWD1214" s="54"/>
      <c r="GWE1214" s="54"/>
      <c r="GWF1214" s="54"/>
      <c r="GWG1214" s="54"/>
      <c r="GWH1214" s="54"/>
      <c r="GWI1214" s="54"/>
      <c r="GWJ1214" s="54"/>
      <c r="GWK1214" s="54"/>
      <c r="GWL1214" s="54"/>
      <c r="GWM1214" s="54"/>
      <c r="GWN1214" s="54"/>
      <c r="GWO1214" s="54"/>
      <c r="GWP1214" s="54"/>
      <c r="GWQ1214" s="54"/>
      <c r="GWR1214" s="54"/>
      <c r="GWS1214" s="54"/>
      <c r="GWT1214" s="54"/>
      <c r="GWU1214" s="54"/>
      <c r="GWV1214" s="54"/>
      <c r="GWW1214" s="54"/>
      <c r="GWX1214" s="54"/>
      <c r="GWY1214" s="54"/>
      <c r="GWZ1214" s="54"/>
      <c r="GXA1214" s="54"/>
      <c r="GXB1214" s="54"/>
      <c r="GXC1214" s="54"/>
      <c r="GXD1214" s="54"/>
      <c r="GXE1214" s="54"/>
      <c r="GXF1214" s="54"/>
      <c r="GXG1214" s="54"/>
      <c r="GXH1214" s="54"/>
      <c r="GXI1214" s="54"/>
      <c r="GXJ1214" s="54"/>
      <c r="GXK1214" s="54"/>
      <c r="GXL1214" s="54"/>
      <c r="GXM1214" s="54"/>
      <c r="GXN1214" s="54"/>
      <c r="GXO1214" s="54"/>
      <c r="GXP1214" s="54"/>
      <c r="GXQ1214" s="54"/>
      <c r="GXR1214" s="54"/>
      <c r="GXS1214" s="54"/>
      <c r="GXT1214" s="54"/>
      <c r="GXU1214" s="54"/>
      <c r="GXV1214" s="54"/>
      <c r="GXW1214" s="54"/>
      <c r="GXX1214" s="54"/>
      <c r="GXY1214" s="54"/>
      <c r="GXZ1214" s="54"/>
      <c r="GYA1214" s="54"/>
      <c r="GYB1214" s="54"/>
      <c r="GYC1214" s="54"/>
      <c r="GYD1214" s="54"/>
      <c r="GYE1214" s="54"/>
      <c r="GYF1214" s="54"/>
      <c r="GYG1214" s="54"/>
      <c r="GYH1214" s="54"/>
      <c r="GYI1214" s="54"/>
      <c r="GYJ1214" s="54"/>
      <c r="GYK1214" s="54"/>
      <c r="GYL1214" s="54"/>
      <c r="GYM1214" s="54"/>
      <c r="GYN1214" s="54"/>
      <c r="GYO1214" s="54"/>
      <c r="GYP1214" s="54"/>
      <c r="GYQ1214" s="54"/>
      <c r="GYR1214" s="54"/>
      <c r="GYS1214" s="54"/>
      <c r="GYT1214" s="54"/>
      <c r="GYU1214" s="54"/>
      <c r="GYV1214" s="54"/>
      <c r="GYW1214" s="54"/>
      <c r="GYX1214" s="54"/>
      <c r="GYY1214" s="54"/>
      <c r="GYZ1214" s="54"/>
      <c r="GZA1214" s="54"/>
      <c r="GZB1214" s="54"/>
      <c r="GZC1214" s="54"/>
      <c r="GZD1214" s="54"/>
      <c r="GZE1214" s="54"/>
      <c r="GZF1214" s="54"/>
      <c r="GZG1214" s="54"/>
      <c r="GZH1214" s="54"/>
      <c r="GZI1214" s="54"/>
      <c r="GZJ1214" s="54"/>
      <c r="GZK1214" s="54"/>
      <c r="GZL1214" s="54"/>
      <c r="GZM1214" s="54"/>
      <c r="GZN1214" s="54"/>
      <c r="GZO1214" s="54"/>
      <c r="GZP1214" s="54"/>
      <c r="GZQ1214" s="54"/>
      <c r="GZR1214" s="54"/>
      <c r="GZS1214" s="54"/>
      <c r="GZT1214" s="54"/>
      <c r="GZU1214" s="54"/>
      <c r="GZV1214" s="54"/>
      <c r="GZW1214" s="54"/>
      <c r="GZX1214" s="54"/>
      <c r="GZY1214" s="54"/>
      <c r="GZZ1214" s="54"/>
      <c r="HAA1214" s="54"/>
      <c r="HAB1214" s="54"/>
      <c r="HAC1214" s="54"/>
      <c r="HAD1214" s="54"/>
      <c r="HAE1214" s="54"/>
      <c r="HAF1214" s="54"/>
      <c r="HAG1214" s="54"/>
      <c r="HAH1214" s="54"/>
      <c r="HAI1214" s="54"/>
      <c r="HAJ1214" s="54"/>
      <c r="HAK1214" s="54"/>
      <c r="HAL1214" s="54"/>
      <c r="HAM1214" s="54"/>
      <c r="HAN1214" s="54"/>
      <c r="HAO1214" s="54"/>
      <c r="HAP1214" s="54"/>
      <c r="HAQ1214" s="54"/>
      <c r="HAR1214" s="54"/>
      <c r="HAS1214" s="54"/>
      <c r="HAT1214" s="54"/>
      <c r="HAU1214" s="54"/>
      <c r="HAV1214" s="54"/>
      <c r="HAW1214" s="54"/>
      <c r="HAX1214" s="54"/>
      <c r="HAY1214" s="54"/>
      <c r="HAZ1214" s="54"/>
      <c r="HBA1214" s="54"/>
      <c r="HBB1214" s="54"/>
      <c r="HBC1214" s="54"/>
      <c r="HBD1214" s="54"/>
      <c r="HBE1214" s="54"/>
      <c r="HBF1214" s="54"/>
      <c r="HBG1214" s="54"/>
      <c r="HBH1214" s="54"/>
      <c r="HBI1214" s="54"/>
      <c r="HBJ1214" s="54"/>
      <c r="HBK1214" s="54"/>
      <c r="HBL1214" s="54"/>
      <c r="HBM1214" s="54"/>
      <c r="HBN1214" s="54"/>
      <c r="HBO1214" s="54"/>
      <c r="HBP1214" s="54"/>
      <c r="HBQ1214" s="54"/>
      <c r="HBR1214" s="54"/>
      <c r="HBS1214" s="54"/>
      <c r="HBT1214" s="54"/>
      <c r="HBU1214" s="54"/>
      <c r="HBV1214" s="54"/>
      <c r="HBW1214" s="54"/>
      <c r="HBX1214" s="54"/>
      <c r="HBY1214" s="54"/>
      <c r="HBZ1214" s="54"/>
      <c r="HCA1214" s="54"/>
      <c r="HCB1214" s="54"/>
      <c r="HCC1214" s="54"/>
      <c r="HCD1214" s="54"/>
      <c r="HCE1214" s="54"/>
      <c r="HCF1214" s="54"/>
      <c r="HCG1214" s="54"/>
      <c r="HCH1214" s="54"/>
      <c r="HCI1214" s="54"/>
      <c r="HCJ1214" s="54"/>
      <c r="HCK1214" s="54"/>
      <c r="HCL1214" s="54"/>
      <c r="HCM1214" s="54"/>
      <c r="HCN1214" s="54"/>
      <c r="HCO1214" s="54"/>
      <c r="HCP1214" s="54"/>
      <c r="HCQ1214" s="54"/>
      <c r="HCR1214" s="54"/>
      <c r="HCS1214" s="54"/>
      <c r="HCT1214" s="54"/>
      <c r="HCU1214" s="54"/>
      <c r="HCV1214" s="54"/>
      <c r="HCW1214" s="54"/>
      <c r="HCX1214" s="54"/>
      <c r="HCY1214" s="54"/>
      <c r="HCZ1214" s="54"/>
      <c r="HDA1214" s="54"/>
      <c r="HDB1214" s="54"/>
      <c r="HDC1214" s="54"/>
      <c r="HDD1214" s="54"/>
      <c r="HDE1214" s="54"/>
      <c r="HDF1214" s="54"/>
      <c r="HDG1214" s="54"/>
      <c r="HDH1214" s="54"/>
      <c r="HDI1214" s="54"/>
      <c r="HDJ1214" s="54"/>
      <c r="HDK1214" s="54"/>
      <c r="HDL1214" s="54"/>
      <c r="HDM1214" s="54"/>
      <c r="HDN1214" s="54"/>
      <c r="HDO1214" s="54"/>
      <c r="HDP1214" s="54"/>
      <c r="HDQ1214" s="54"/>
      <c r="HDR1214" s="54"/>
      <c r="HDS1214" s="54"/>
      <c r="HDT1214" s="54"/>
      <c r="HDU1214" s="54"/>
      <c r="HDV1214" s="54"/>
      <c r="HDW1214" s="54"/>
      <c r="HDX1214" s="54"/>
      <c r="HDY1214" s="54"/>
      <c r="HDZ1214" s="54"/>
      <c r="HEA1214" s="54"/>
      <c r="HEB1214" s="54"/>
      <c r="HEC1214" s="54"/>
      <c r="HED1214" s="54"/>
      <c r="HEE1214" s="54"/>
      <c r="HEF1214" s="54"/>
      <c r="HEG1214" s="54"/>
      <c r="HEH1214" s="54"/>
      <c r="HEI1214" s="54"/>
      <c r="HEJ1214" s="54"/>
      <c r="HEK1214" s="54"/>
      <c r="HEL1214" s="54"/>
      <c r="HEM1214" s="54"/>
      <c r="HEN1214" s="54"/>
      <c r="HEO1214" s="54"/>
      <c r="HEP1214" s="54"/>
      <c r="HEQ1214" s="54"/>
      <c r="HER1214" s="54"/>
      <c r="HES1214" s="54"/>
      <c r="HET1214" s="54"/>
      <c r="HEU1214" s="54"/>
      <c r="HEV1214" s="54"/>
      <c r="HEW1214" s="54"/>
      <c r="HEX1214" s="54"/>
      <c r="HEY1214" s="54"/>
      <c r="HEZ1214" s="54"/>
      <c r="HFA1214" s="54"/>
      <c r="HFB1214" s="54"/>
      <c r="HFC1214" s="54"/>
      <c r="HFD1214" s="54"/>
      <c r="HFE1214" s="54"/>
      <c r="HFF1214" s="54"/>
      <c r="HFG1214" s="54"/>
      <c r="HFH1214" s="54"/>
      <c r="HFI1214" s="54"/>
      <c r="HFJ1214" s="54"/>
      <c r="HFK1214" s="54"/>
      <c r="HFL1214" s="54"/>
      <c r="HFM1214" s="54"/>
      <c r="HFN1214" s="54"/>
      <c r="HFO1214" s="54"/>
      <c r="HFP1214" s="54"/>
      <c r="HFQ1214" s="54"/>
      <c r="HFR1214" s="54"/>
      <c r="HFS1214" s="54"/>
      <c r="HFT1214" s="54"/>
      <c r="HFU1214" s="54"/>
      <c r="HFV1214" s="54"/>
      <c r="HFW1214" s="54"/>
      <c r="HFX1214" s="54"/>
      <c r="HFY1214" s="54"/>
      <c r="HFZ1214" s="54"/>
      <c r="HGA1214" s="54"/>
      <c r="HGB1214" s="54"/>
      <c r="HGC1214" s="54"/>
      <c r="HGD1214" s="54"/>
      <c r="HGE1214" s="54"/>
      <c r="HGF1214" s="54"/>
      <c r="HGG1214" s="54"/>
      <c r="HGH1214" s="54"/>
      <c r="HGI1214" s="54"/>
      <c r="HGJ1214" s="54"/>
      <c r="HGK1214" s="54"/>
      <c r="HGL1214" s="54"/>
      <c r="HGM1214" s="54"/>
      <c r="HGN1214" s="54"/>
      <c r="HGO1214" s="54"/>
      <c r="HGP1214" s="54"/>
      <c r="HGQ1214" s="54"/>
      <c r="HGR1214" s="54"/>
      <c r="HGS1214" s="54"/>
      <c r="HGT1214" s="54"/>
      <c r="HGU1214" s="54"/>
      <c r="HGV1214" s="54"/>
      <c r="HGW1214" s="54"/>
      <c r="HGX1214" s="54"/>
      <c r="HGY1214" s="54"/>
      <c r="HGZ1214" s="54"/>
      <c r="HHA1214" s="54"/>
      <c r="HHB1214" s="54"/>
      <c r="HHC1214" s="54"/>
      <c r="HHD1214" s="54"/>
      <c r="HHE1214" s="54"/>
      <c r="HHF1214" s="54"/>
      <c r="HHG1214" s="54"/>
      <c r="HHH1214" s="54"/>
      <c r="HHI1214" s="54"/>
      <c r="HHJ1214" s="54"/>
      <c r="HHK1214" s="54"/>
      <c r="HHL1214" s="54"/>
      <c r="HHM1214" s="54"/>
      <c r="HHN1214" s="54"/>
      <c r="HHO1214" s="54"/>
      <c r="HHP1214" s="54"/>
      <c r="HHQ1214" s="54"/>
      <c r="HHR1214" s="54"/>
      <c r="HHS1214" s="54"/>
      <c r="HHT1214" s="54"/>
      <c r="HHU1214" s="54"/>
      <c r="HHV1214" s="54"/>
      <c r="HHW1214" s="54"/>
      <c r="HHX1214" s="54"/>
      <c r="HHY1214" s="54"/>
      <c r="HHZ1214" s="54"/>
      <c r="HIA1214" s="54"/>
      <c r="HIB1214" s="54"/>
      <c r="HIC1214" s="54"/>
      <c r="HID1214" s="54"/>
      <c r="HIE1214" s="54"/>
      <c r="HIF1214" s="54"/>
      <c r="HIG1214" s="54"/>
      <c r="HIH1214" s="54"/>
      <c r="HII1214" s="54"/>
      <c r="HIJ1214" s="54"/>
      <c r="HIK1214" s="54"/>
      <c r="HIL1214" s="54"/>
      <c r="HIM1214" s="54"/>
      <c r="HIN1214" s="54"/>
      <c r="HIO1214" s="54"/>
      <c r="HIP1214" s="54"/>
      <c r="HIQ1214" s="54"/>
      <c r="HIR1214" s="54"/>
      <c r="HIS1214" s="54"/>
      <c r="HIT1214" s="54"/>
      <c r="HIU1214" s="54"/>
      <c r="HIV1214" s="54"/>
      <c r="HIW1214" s="54"/>
      <c r="HIX1214" s="54"/>
      <c r="HIY1214" s="54"/>
      <c r="HIZ1214" s="54"/>
      <c r="HJA1214" s="54"/>
      <c r="HJB1214" s="54"/>
      <c r="HJC1214" s="54"/>
      <c r="HJD1214" s="54"/>
      <c r="HJE1214" s="54"/>
      <c r="HJF1214" s="54"/>
      <c r="HJG1214" s="54"/>
      <c r="HJH1214" s="54"/>
      <c r="HJI1214" s="54"/>
      <c r="HJJ1214" s="54"/>
      <c r="HJK1214" s="54"/>
      <c r="HJL1214" s="54"/>
      <c r="HJM1214" s="54"/>
      <c r="HJN1214" s="54"/>
      <c r="HJO1214" s="54"/>
      <c r="HJP1214" s="54"/>
      <c r="HJQ1214" s="54"/>
      <c r="HJR1214" s="54"/>
      <c r="HJS1214" s="54"/>
      <c r="HJT1214" s="54"/>
      <c r="HJU1214" s="54"/>
      <c r="HJV1214" s="54"/>
      <c r="HJW1214" s="54"/>
      <c r="HJX1214" s="54"/>
      <c r="HJY1214" s="54"/>
      <c r="HJZ1214" s="54"/>
      <c r="HKA1214" s="54"/>
      <c r="HKB1214" s="54"/>
      <c r="HKC1214" s="54"/>
      <c r="HKD1214" s="54"/>
      <c r="HKE1214" s="54"/>
      <c r="HKF1214" s="54"/>
      <c r="HKG1214" s="54"/>
      <c r="HKH1214" s="54"/>
      <c r="HKI1214" s="54"/>
      <c r="HKJ1214" s="54"/>
      <c r="HKK1214" s="54"/>
      <c r="HKL1214" s="54"/>
      <c r="HKM1214" s="54"/>
      <c r="HKN1214" s="54"/>
      <c r="HKO1214" s="54"/>
      <c r="HKP1214" s="54"/>
      <c r="HKQ1214" s="54"/>
      <c r="HKR1214" s="54"/>
      <c r="HKS1214" s="54"/>
      <c r="HKT1214" s="54"/>
      <c r="HKU1214" s="54"/>
      <c r="HKV1214" s="54"/>
      <c r="HKW1214" s="54"/>
      <c r="HKX1214" s="54"/>
      <c r="HKY1214" s="54"/>
      <c r="HKZ1214" s="54"/>
      <c r="HLA1214" s="54"/>
      <c r="HLB1214" s="54"/>
      <c r="HLC1214" s="54"/>
      <c r="HLD1214" s="54"/>
      <c r="HLE1214" s="54"/>
      <c r="HLF1214" s="54"/>
      <c r="HLG1214" s="54"/>
      <c r="HLH1214" s="54"/>
      <c r="HLI1214" s="54"/>
      <c r="HLJ1214" s="54"/>
      <c r="HLK1214" s="54"/>
      <c r="HLL1214" s="54"/>
      <c r="HLM1214" s="54"/>
      <c r="HLN1214" s="54"/>
      <c r="HLO1214" s="54"/>
      <c r="HLP1214" s="54"/>
      <c r="HLQ1214" s="54"/>
      <c r="HLR1214" s="54"/>
      <c r="HLS1214" s="54"/>
      <c r="HLT1214" s="54"/>
      <c r="HLU1214" s="54"/>
      <c r="HLV1214" s="54"/>
      <c r="HLW1214" s="54"/>
      <c r="HLX1214" s="54"/>
      <c r="HLY1214" s="54"/>
      <c r="HLZ1214" s="54"/>
      <c r="HMA1214" s="54"/>
      <c r="HMB1214" s="54"/>
      <c r="HMC1214" s="54"/>
      <c r="HMD1214" s="54"/>
      <c r="HME1214" s="54"/>
      <c r="HMF1214" s="54"/>
      <c r="HMG1214" s="54"/>
      <c r="HMH1214" s="54"/>
      <c r="HMI1214" s="54"/>
      <c r="HMJ1214" s="54"/>
      <c r="HMK1214" s="54"/>
      <c r="HML1214" s="54"/>
      <c r="HMM1214" s="54"/>
      <c r="HMN1214" s="54"/>
      <c r="HMO1214" s="54"/>
      <c r="HMP1214" s="54"/>
      <c r="HMQ1214" s="54"/>
      <c r="HMR1214" s="54"/>
      <c r="HMS1214" s="54"/>
      <c r="HMT1214" s="54"/>
      <c r="HMU1214" s="54"/>
      <c r="HMV1214" s="54"/>
      <c r="HMW1214" s="54"/>
      <c r="HMX1214" s="54"/>
      <c r="HMY1214" s="54"/>
      <c r="HMZ1214" s="54"/>
      <c r="HNA1214" s="54"/>
      <c r="HNB1214" s="54"/>
      <c r="HNC1214" s="54"/>
      <c r="HND1214" s="54"/>
      <c r="HNE1214" s="54"/>
      <c r="HNF1214" s="54"/>
      <c r="HNG1214" s="54"/>
      <c r="HNH1214" s="54"/>
      <c r="HNI1214" s="54"/>
      <c r="HNJ1214" s="54"/>
      <c r="HNK1214" s="54"/>
      <c r="HNL1214" s="54"/>
      <c r="HNM1214" s="54"/>
      <c r="HNN1214" s="54"/>
      <c r="HNO1214" s="54"/>
      <c r="HNP1214" s="54"/>
      <c r="HNQ1214" s="54"/>
      <c r="HNR1214" s="54"/>
      <c r="HNS1214" s="54"/>
      <c r="HNT1214" s="54"/>
      <c r="HNU1214" s="54"/>
      <c r="HNV1214" s="54"/>
      <c r="HNW1214" s="54"/>
      <c r="HNX1214" s="54"/>
      <c r="HNY1214" s="54"/>
      <c r="HNZ1214" s="54"/>
      <c r="HOA1214" s="54"/>
      <c r="HOB1214" s="54"/>
      <c r="HOC1214" s="54"/>
      <c r="HOD1214" s="54"/>
      <c r="HOE1214" s="54"/>
      <c r="HOF1214" s="54"/>
      <c r="HOG1214" s="54"/>
      <c r="HOH1214" s="54"/>
      <c r="HOI1214" s="54"/>
      <c r="HOJ1214" s="54"/>
      <c r="HOK1214" s="54"/>
      <c r="HOL1214" s="54"/>
      <c r="HOM1214" s="54"/>
      <c r="HON1214" s="54"/>
      <c r="HOO1214" s="54"/>
      <c r="HOP1214" s="54"/>
      <c r="HOQ1214" s="54"/>
      <c r="HOR1214" s="54"/>
      <c r="HOS1214" s="54"/>
      <c r="HOT1214" s="54"/>
      <c r="HOU1214" s="54"/>
      <c r="HOV1214" s="54"/>
      <c r="HOW1214" s="54"/>
      <c r="HOX1214" s="54"/>
      <c r="HOY1214" s="54"/>
      <c r="HOZ1214" s="54"/>
      <c r="HPA1214" s="54"/>
      <c r="HPB1214" s="54"/>
      <c r="HPC1214" s="54"/>
      <c r="HPD1214" s="54"/>
      <c r="HPE1214" s="54"/>
      <c r="HPF1214" s="54"/>
      <c r="HPG1214" s="54"/>
      <c r="HPH1214" s="54"/>
      <c r="HPI1214" s="54"/>
      <c r="HPJ1214" s="54"/>
      <c r="HPK1214" s="54"/>
      <c r="HPL1214" s="54"/>
      <c r="HPM1214" s="54"/>
      <c r="HPN1214" s="54"/>
      <c r="HPO1214" s="54"/>
      <c r="HPP1214" s="54"/>
      <c r="HPQ1214" s="54"/>
      <c r="HPR1214" s="54"/>
      <c r="HPS1214" s="54"/>
      <c r="HPT1214" s="54"/>
      <c r="HPU1214" s="54"/>
      <c r="HPV1214" s="54"/>
      <c r="HPW1214" s="54"/>
      <c r="HPX1214" s="54"/>
      <c r="HPY1214" s="54"/>
      <c r="HPZ1214" s="54"/>
      <c r="HQA1214" s="54"/>
      <c r="HQB1214" s="54"/>
      <c r="HQC1214" s="54"/>
      <c r="HQD1214" s="54"/>
      <c r="HQE1214" s="54"/>
      <c r="HQF1214" s="54"/>
      <c r="HQG1214" s="54"/>
      <c r="HQH1214" s="54"/>
      <c r="HQI1214" s="54"/>
      <c r="HQJ1214" s="54"/>
      <c r="HQK1214" s="54"/>
      <c r="HQL1214" s="54"/>
      <c r="HQM1214" s="54"/>
      <c r="HQN1214" s="54"/>
      <c r="HQO1214" s="54"/>
      <c r="HQP1214" s="54"/>
      <c r="HQQ1214" s="54"/>
      <c r="HQR1214" s="54"/>
      <c r="HQS1214" s="54"/>
      <c r="HQT1214" s="54"/>
      <c r="HQU1214" s="54"/>
      <c r="HQV1214" s="54"/>
      <c r="HQW1214" s="54"/>
      <c r="HQX1214" s="54"/>
      <c r="HQY1214" s="54"/>
      <c r="HQZ1214" s="54"/>
      <c r="HRA1214" s="54"/>
      <c r="HRB1214" s="54"/>
      <c r="HRC1214" s="54"/>
      <c r="HRD1214" s="54"/>
      <c r="HRE1214" s="54"/>
      <c r="HRF1214" s="54"/>
      <c r="HRG1214" s="54"/>
      <c r="HRH1214" s="54"/>
      <c r="HRI1214" s="54"/>
      <c r="HRJ1214" s="54"/>
      <c r="HRK1214" s="54"/>
      <c r="HRL1214" s="54"/>
      <c r="HRM1214" s="54"/>
      <c r="HRN1214" s="54"/>
      <c r="HRO1214" s="54"/>
      <c r="HRP1214" s="54"/>
      <c r="HRQ1214" s="54"/>
      <c r="HRR1214" s="54"/>
      <c r="HRS1214" s="54"/>
      <c r="HRT1214" s="54"/>
      <c r="HRU1214" s="54"/>
      <c r="HRV1214" s="54"/>
      <c r="HRW1214" s="54"/>
      <c r="HRX1214" s="54"/>
      <c r="HRY1214" s="54"/>
      <c r="HRZ1214" s="54"/>
      <c r="HSA1214" s="54"/>
      <c r="HSB1214" s="54"/>
      <c r="HSC1214" s="54"/>
      <c r="HSD1214" s="54"/>
      <c r="HSE1214" s="54"/>
      <c r="HSF1214" s="54"/>
      <c r="HSG1214" s="54"/>
      <c r="HSH1214" s="54"/>
      <c r="HSI1214" s="54"/>
      <c r="HSJ1214" s="54"/>
      <c r="HSK1214" s="54"/>
      <c r="HSL1214" s="54"/>
      <c r="HSM1214" s="54"/>
      <c r="HSN1214" s="54"/>
      <c r="HSO1214" s="54"/>
      <c r="HSP1214" s="54"/>
      <c r="HSQ1214" s="54"/>
      <c r="HSR1214" s="54"/>
      <c r="HSS1214" s="54"/>
      <c r="HST1214" s="54"/>
      <c r="HSU1214" s="54"/>
      <c r="HSV1214" s="54"/>
      <c r="HSW1214" s="54"/>
      <c r="HSX1214" s="54"/>
      <c r="HSY1214" s="54"/>
      <c r="HSZ1214" s="54"/>
      <c r="HTA1214" s="54"/>
      <c r="HTB1214" s="54"/>
      <c r="HTC1214" s="54"/>
      <c r="HTD1214" s="54"/>
      <c r="HTE1214" s="54"/>
      <c r="HTF1214" s="54"/>
      <c r="HTG1214" s="54"/>
      <c r="HTH1214" s="54"/>
      <c r="HTI1214" s="54"/>
      <c r="HTJ1214" s="54"/>
      <c r="HTK1214" s="54"/>
      <c r="HTL1214" s="54"/>
      <c r="HTM1214" s="54"/>
      <c r="HTN1214" s="54"/>
      <c r="HTO1214" s="54"/>
      <c r="HTP1214" s="54"/>
      <c r="HTQ1214" s="54"/>
      <c r="HTR1214" s="54"/>
      <c r="HTS1214" s="54"/>
      <c r="HTT1214" s="54"/>
      <c r="HTU1214" s="54"/>
      <c r="HTV1214" s="54"/>
      <c r="HTW1214" s="54"/>
      <c r="HTX1214" s="54"/>
      <c r="HTY1214" s="54"/>
      <c r="HTZ1214" s="54"/>
      <c r="HUA1214" s="54"/>
      <c r="HUB1214" s="54"/>
      <c r="HUC1214" s="54"/>
      <c r="HUD1214" s="54"/>
      <c r="HUE1214" s="54"/>
      <c r="HUF1214" s="54"/>
      <c r="HUG1214" s="54"/>
      <c r="HUH1214" s="54"/>
      <c r="HUI1214" s="54"/>
      <c r="HUJ1214" s="54"/>
      <c r="HUK1214" s="54"/>
      <c r="HUL1214" s="54"/>
      <c r="HUM1214" s="54"/>
      <c r="HUN1214" s="54"/>
      <c r="HUO1214" s="54"/>
      <c r="HUP1214" s="54"/>
      <c r="HUQ1214" s="54"/>
      <c r="HUR1214" s="54"/>
      <c r="HUS1214" s="54"/>
      <c r="HUT1214" s="54"/>
      <c r="HUU1214" s="54"/>
      <c r="HUV1214" s="54"/>
      <c r="HUW1214" s="54"/>
      <c r="HUX1214" s="54"/>
      <c r="HUY1214" s="54"/>
      <c r="HUZ1214" s="54"/>
      <c r="HVA1214" s="54"/>
      <c r="HVB1214" s="54"/>
      <c r="HVC1214" s="54"/>
      <c r="HVD1214" s="54"/>
      <c r="HVE1214" s="54"/>
      <c r="HVF1214" s="54"/>
      <c r="HVG1214" s="54"/>
      <c r="HVH1214" s="54"/>
      <c r="HVI1214" s="54"/>
      <c r="HVJ1214" s="54"/>
      <c r="HVK1214" s="54"/>
      <c r="HVL1214" s="54"/>
      <c r="HVM1214" s="54"/>
      <c r="HVN1214" s="54"/>
      <c r="HVO1214" s="54"/>
      <c r="HVP1214" s="54"/>
      <c r="HVQ1214" s="54"/>
      <c r="HVR1214" s="54"/>
      <c r="HVS1214" s="54"/>
      <c r="HVT1214" s="54"/>
      <c r="HVU1214" s="54"/>
      <c r="HVV1214" s="54"/>
      <c r="HVW1214" s="54"/>
      <c r="HVX1214" s="54"/>
      <c r="HVY1214" s="54"/>
      <c r="HVZ1214" s="54"/>
      <c r="HWA1214" s="54"/>
      <c r="HWB1214" s="54"/>
      <c r="HWC1214" s="54"/>
      <c r="HWD1214" s="54"/>
      <c r="HWE1214" s="54"/>
      <c r="HWF1214" s="54"/>
      <c r="HWG1214" s="54"/>
      <c r="HWH1214" s="54"/>
      <c r="HWI1214" s="54"/>
      <c r="HWJ1214" s="54"/>
      <c r="HWK1214" s="54"/>
      <c r="HWL1214" s="54"/>
      <c r="HWM1214" s="54"/>
      <c r="HWN1214" s="54"/>
      <c r="HWO1214" s="54"/>
      <c r="HWP1214" s="54"/>
      <c r="HWQ1214" s="54"/>
      <c r="HWR1214" s="54"/>
      <c r="HWS1214" s="54"/>
      <c r="HWT1214" s="54"/>
      <c r="HWU1214" s="54"/>
      <c r="HWV1214" s="54"/>
      <c r="HWW1214" s="54"/>
      <c r="HWX1214" s="54"/>
      <c r="HWY1214" s="54"/>
      <c r="HWZ1214" s="54"/>
      <c r="HXA1214" s="54"/>
      <c r="HXB1214" s="54"/>
      <c r="HXC1214" s="54"/>
      <c r="HXD1214" s="54"/>
      <c r="HXE1214" s="54"/>
      <c r="HXF1214" s="54"/>
      <c r="HXG1214" s="54"/>
      <c r="HXH1214" s="54"/>
      <c r="HXI1214" s="54"/>
      <c r="HXJ1214" s="54"/>
      <c r="HXK1214" s="54"/>
      <c r="HXL1214" s="54"/>
      <c r="HXM1214" s="54"/>
      <c r="HXN1214" s="54"/>
      <c r="HXO1214" s="54"/>
      <c r="HXP1214" s="54"/>
      <c r="HXQ1214" s="54"/>
      <c r="HXR1214" s="54"/>
      <c r="HXS1214" s="54"/>
      <c r="HXT1214" s="54"/>
      <c r="HXU1214" s="54"/>
      <c r="HXV1214" s="54"/>
      <c r="HXW1214" s="54"/>
      <c r="HXX1214" s="54"/>
      <c r="HXY1214" s="54"/>
      <c r="HXZ1214" s="54"/>
      <c r="HYA1214" s="54"/>
      <c r="HYB1214" s="54"/>
      <c r="HYC1214" s="54"/>
      <c r="HYD1214" s="54"/>
      <c r="HYE1214" s="54"/>
      <c r="HYF1214" s="54"/>
      <c r="HYG1214" s="54"/>
      <c r="HYH1214" s="54"/>
      <c r="HYI1214" s="54"/>
      <c r="HYJ1214" s="54"/>
      <c r="HYK1214" s="54"/>
      <c r="HYL1214" s="54"/>
      <c r="HYM1214" s="54"/>
      <c r="HYN1214" s="54"/>
      <c r="HYO1214" s="54"/>
      <c r="HYP1214" s="54"/>
      <c r="HYQ1214" s="54"/>
      <c r="HYR1214" s="54"/>
      <c r="HYS1214" s="54"/>
      <c r="HYT1214" s="54"/>
      <c r="HYU1214" s="54"/>
      <c r="HYV1214" s="54"/>
      <c r="HYW1214" s="54"/>
      <c r="HYX1214" s="54"/>
      <c r="HYY1214" s="54"/>
      <c r="HYZ1214" s="54"/>
      <c r="HZA1214" s="54"/>
      <c r="HZB1214" s="54"/>
      <c r="HZC1214" s="54"/>
      <c r="HZD1214" s="54"/>
      <c r="HZE1214" s="54"/>
      <c r="HZF1214" s="54"/>
      <c r="HZG1214" s="54"/>
      <c r="HZH1214" s="54"/>
      <c r="HZI1214" s="54"/>
      <c r="HZJ1214" s="54"/>
      <c r="HZK1214" s="54"/>
      <c r="HZL1214" s="54"/>
      <c r="HZM1214" s="54"/>
      <c r="HZN1214" s="54"/>
      <c r="HZO1214" s="54"/>
      <c r="HZP1214" s="54"/>
      <c r="HZQ1214" s="54"/>
      <c r="HZR1214" s="54"/>
      <c r="HZS1214" s="54"/>
      <c r="HZT1214" s="54"/>
      <c r="HZU1214" s="54"/>
      <c r="HZV1214" s="54"/>
      <c r="HZW1214" s="54"/>
      <c r="HZX1214" s="54"/>
      <c r="HZY1214" s="54"/>
      <c r="HZZ1214" s="54"/>
      <c r="IAA1214" s="54"/>
      <c r="IAB1214" s="54"/>
      <c r="IAC1214" s="54"/>
      <c r="IAD1214" s="54"/>
      <c r="IAE1214" s="54"/>
      <c r="IAF1214" s="54"/>
      <c r="IAG1214" s="54"/>
      <c r="IAH1214" s="54"/>
      <c r="IAI1214" s="54"/>
      <c r="IAJ1214" s="54"/>
      <c r="IAK1214" s="54"/>
      <c r="IAL1214" s="54"/>
      <c r="IAM1214" s="54"/>
      <c r="IAN1214" s="54"/>
      <c r="IAO1214" s="54"/>
      <c r="IAP1214" s="54"/>
      <c r="IAQ1214" s="54"/>
      <c r="IAR1214" s="54"/>
      <c r="IAS1214" s="54"/>
      <c r="IAT1214" s="54"/>
      <c r="IAU1214" s="54"/>
      <c r="IAV1214" s="54"/>
      <c r="IAW1214" s="54"/>
      <c r="IAX1214" s="54"/>
      <c r="IAY1214" s="54"/>
      <c r="IAZ1214" s="54"/>
      <c r="IBA1214" s="54"/>
      <c r="IBB1214" s="54"/>
      <c r="IBC1214" s="54"/>
      <c r="IBD1214" s="54"/>
      <c r="IBE1214" s="54"/>
      <c r="IBF1214" s="54"/>
      <c r="IBG1214" s="54"/>
      <c r="IBH1214" s="54"/>
      <c r="IBI1214" s="54"/>
      <c r="IBJ1214" s="54"/>
      <c r="IBK1214" s="54"/>
      <c r="IBL1214" s="54"/>
      <c r="IBM1214" s="54"/>
      <c r="IBN1214" s="54"/>
      <c r="IBO1214" s="54"/>
      <c r="IBP1214" s="54"/>
      <c r="IBQ1214" s="54"/>
      <c r="IBR1214" s="54"/>
      <c r="IBS1214" s="54"/>
      <c r="IBT1214" s="54"/>
      <c r="IBU1214" s="54"/>
      <c r="IBV1214" s="54"/>
      <c r="IBW1214" s="54"/>
      <c r="IBX1214" s="54"/>
      <c r="IBY1214" s="54"/>
      <c r="IBZ1214" s="54"/>
      <c r="ICA1214" s="54"/>
      <c r="ICB1214" s="54"/>
      <c r="ICC1214" s="54"/>
      <c r="ICD1214" s="54"/>
      <c r="ICE1214" s="54"/>
      <c r="ICF1214" s="54"/>
      <c r="ICG1214" s="54"/>
      <c r="ICH1214" s="54"/>
      <c r="ICI1214" s="54"/>
      <c r="ICJ1214" s="54"/>
      <c r="ICK1214" s="54"/>
      <c r="ICL1214" s="54"/>
      <c r="ICM1214" s="54"/>
      <c r="ICN1214" s="54"/>
      <c r="ICO1214" s="54"/>
      <c r="ICP1214" s="54"/>
      <c r="ICQ1214" s="54"/>
      <c r="ICR1214" s="54"/>
      <c r="ICS1214" s="54"/>
      <c r="ICT1214" s="54"/>
      <c r="ICU1214" s="54"/>
      <c r="ICV1214" s="54"/>
      <c r="ICW1214" s="54"/>
      <c r="ICX1214" s="54"/>
      <c r="ICY1214" s="54"/>
      <c r="ICZ1214" s="54"/>
      <c r="IDA1214" s="54"/>
      <c r="IDB1214" s="54"/>
      <c r="IDC1214" s="54"/>
      <c r="IDD1214" s="54"/>
      <c r="IDE1214" s="54"/>
      <c r="IDF1214" s="54"/>
      <c r="IDG1214" s="54"/>
      <c r="IDH1214" s="54"/>
      <c r="IDI1214" s="54"/>
      <c r="IDJ1214" s="54"/>
      <c r="IDK1214" s="54"/>
      <c r="IDL1214" s="54"/>
      <c r="IDM1214" s="54"/>
      <c r="IDN1214" s="54"/>
      <c r="IDO1214" s="54"/>
      <c r="IDP1214" s="54"/>
      <c r="IDQ1214" s="54"/>
      <c r="IDR1214" s="54"/>
      <c r="IDS1214" s="54"/>
      <c r="IDT1214" s="54"/>
      <c r="IDU1214" s="54"/>
      <c r="IDV1214" s="54"/>
      <c r="IDW1214" s="54"/>
      <c r="IDX1214" s="54"/>
      <c r="IDY1214" s="54"/>
      <c r="IDZ1214" s="54"/>
      <c r="IEA1214" s="54"/>
      <c r="IEB1214" s="54"/>
      <c r="IEC1214" s="54"/>
      <c r="IED1214" s="54"/>
      <c r="IEE1214" s="54"/>
      <c r="IEF1214" s="54"/>
      <c r="IEG1214" s="54"/>
      <c r="IEH1214" s="54"/>
      <c r="IEI1214" s="54"/>
      <c r="IEJ1214" s="54"/>
      <c r="IEK1214" s="54"/>
      <c r="IEL1214" s="54"/>
      <c r="IEM1214" s="54"/>
      <c r="IEN1214" s="54"/>
      <c r="IEO1214" s="54"/>
      <c r="IEP1214" s="54"/>
      <c r="IEQ1214" s="54"/>
      <c r="IER1214" s="54"/>
      <c r="IES1214" s="54"/>
      <c r="IET1214" s="54"/>
      <c r="IEU1214" s="54"/>
      <c r="IEV1214" s="54"/>
      <c r="IEW1214" s="54"/>
      <c r="IEX1214" s="54"/>
      <c r="IEY1214" s="54"/>
      <c r="IEZ1214" s="54"/>
      <c r="IFA1214" s="54"/>
      <c r="IFB1214" s="54"/>
      <c r="IFC1214" s="54"/>
      <c r="IFD1214" s="54"/>
      <c r="IFE1214" s="54"/>
      <c r="IFF1214" s="54"/>
      <c r="IFG1214" s="54"/>
      <c r="IFH1214" s="54"/>
      <c r="IFI1214" s="54"/>
      <c r="IFJ1214" s="54"/>
      <c r="IFK1214" s="54"/>
      <c r="IFL1214" s="54"/>
      <c r="IFM1214" s="54"/>
      <c r="IFN1214" s="54"/>
      <c r="IFO1214" s="54"/>
      <c r="IFP1214" s="54"/>
      <c r="IFQ1214" s="54"/>
      <c r="IFR1214" s="54"/>
      <c r="IFS1214" s="54"/>
      <c r="IFT1214" s="54"/>
      <c r="IFU1214" s="54"/>
      <c r="IFV1214" s="54"/>
      <c r="IFW1214" s="54"/>
      <c r="IFX1214" s="54"/>
      <c r="IFY1214" s="54"/>
      <c r="IFZ1214" s="54"/>
      <c r="IGA1214" s="54"/>
      <c r="IGB1214" s="54"/>
      <c r="IGC1214" s="54"/>
      <c r="IGD1214" s="54"/>
      <c r="IGE1214" s="54"/>
      <c r="IGF1214" s="54"/>
      <c r="IGG1214" s="54"/>
      <c r="IGH1214" s="54"/>
      <c r="IGI1214" s="54"/>
      <c r="IGJ1214" s="54"/>
      <c r="IGK1214" s="54"/>
      <c r="IGL1214" s="54"/>
      <c r="IGM1214" s="54"/>
      <c r="IGN1214" s="54"/>
      <c r="IGO1214" s="54"/>
      <c r="IGP1214" s="54"/>
      <c r="IGQ1214" s="54"/>
      <c r="IGR1214" s="54"/>
      <c r="IGS1214" s="54"/>
      <c r="IGT1214" s="54"/>
      <c r="IGU1214" s="54"/>
      <c r="IGV1214" s="54"/>
      <c r="IGW1214" s="54"/>
      <c r="IGX1214" s="54"/>
      <c r="IGY1214" s="54"/>
      <c r="IGZ1214" s="54"/>
      <c r="IHA1214" s="54"/>
      <c r="IHB1214" s="54"/>
      <c r="IHC1214" s="54"/>
      <c r="IHD1214" s="54"/>
      <c r="IHE1214" s="54"/>
      <c r="IHF1214" s="54"/>
      <c r="IHG1214" s="54"/>
      <c r="IHH1214" s="54"/>
      <c r="IHI1214" s="54"/>
      <c r="IHJ1214" s="54"/>
      <c r="IHK1214" s="54"/>
      <c r="IHL1214" s="54"/>
      <c r="IHM1214" s="54"/>
      <c r="IHN1214" s="54"/>
      <c r="IHO1214" s="54"/>
      <c r="IHP1214" s="54"/>
      <c r="IHQ1214" s="54"/>
      <c r="IHR1214" s="54"/>
      <c r="IHS1214" s="54"/>
      <c r="IHT1214" s="54"/>
      <c r="IHU1214" s="54"/>
      <c r="IHV1214" s="54"/>
      <c r="IHW1214" s="54"/>
      <c r="IHX1214" s="54"/>
      <c r="IHY1214" s="54"/>
      <c r="IHZ1214" s="54"/>
      <c r="IIA1214" s="54"/>
      <c r="IIB1214" s="54"/>
      <c r="IIC1214" s="54"/>
      <c r="IID1214" s="54"/>
      <c r="IIE1214" s="54"/>
      <c r="IIF1214" s="54"/>
      <c r="IIG1214" s="54"/>
      <c r="IIH1214" s="54"/>
      <c r="III1214" s="54"/>
      <c r="IIJ1214" s="54"/>
      <c r="IIK1214" s="54"/>
      <c r="IIL1214" s="54"/>
      <c r="IIM1214" s="54"/>
      <c r="IIN1214" s="54"/>
      <c r="IIO1214" s="54"/>
      <c r="IIP1214" s="54"/>
      <c r="IIQ1214" s="54"/>
      <c r="IIR1214" s="54"/>
      <c r="IIS1214" s="54"/>
      <c r="IIT1214" s="54"/>
      <c r="IIU1214" s="54"/>
      <c r="IIV1214" s="54"/>
      <c r="IIW1214" s="54"/>
      <c r="IIX1214" s="54"/>
      <c r="IIY1214" s="54"/>
      <c r="IIZ1214" s="54"/>
      <c r="IJA1214" s="54"/>
      <c r="IJB1214" s="54"/>
      <c r="IJC1214" s="54"/>
      <c r="IJD1214" s="54"/>
      <c r="IJE1214" s="54"/>
      <c r="IJF1214" s="54"/>
      <c r="IJG1214" s="54"/>
      <c r="IJH1214" s="54"/>
      <c r="IJI1214" s="54"/>
      <c r="IJJ1214" s="54"/>
      <c r="IJK1214" s="54"/>
      <c r="IJL1214" s="54"/>
      <c r="IJM1214" s="54"/>
      <c r="IJN1214" s="54"/>
      <c r="IJO1214" s="54"/>
      <c r="IJP1214" s="54"/>
      <c r="IJQ1214" s="54"/>
      <c r="IJR1214" s="54"/>
      <c r="IJS1214" s="54"/>
      <c r="IJT1214" s="54"/>
      <c r="IJU1214" s="54"/>
      <c r="IJV1214" s="54"/>
      <c r="IJW1214" s="54"/>
      <c r="IJX1214" s="54"/>
      <c r="IJY1214" s="54"/>
      <c r="IJZ1214" s="54"/>
      <c r="IKA1214" s="54"/>
      <c r="IKB1214" s="54"/>
      <c r="IKC1214" s="54"/>
      <c r="IKD1214" s="54"/>
      <c r="IKE1214" s="54"/>
      <c r="IKF1214" s="54"/>
      <c r="IKG1214" s="54"/>
      <c r="IKH1214" s="54"/>
      <c r="IKI1214" s="54"/>
      <c r="IKJ1214" s="54"/>
      <c r="IKK1214" s="54"/>
      <c r="IKL1214" s="54"/>
      <c r="IKM1214" s="54"/>
      <c r="IKN1214" s="54"/>
      <c r="IKO1214" s="54"/>
      <c r="IKP1214" s="54"/>
      <c r="IKQ1214" s="54"/>
      <c r="IKR1214" s="54"/>
      <c r="IKS1214" s="54"/>
      <c r="IKT1214" s="54"/>
      <c r="IKU1214" s="54"/>
      <c r="IKV1214" s="54"/>
      <c r="IKW1214" s="54"/>
      <c r="IKX1214" s="54"/>
      <c r="IKY1214" s="54"/>
      <c r="IKZ1214" s="54"/>
      <c r="ILA1214" s="54"/>
      <c r="ILB1214" s="54"/>
      <c r="ILC1214" s="54"/>
      <c r="ILD1214" s="54"/>
      <c r="ILE1214" s="54"/>
      <c r="ILF1214" s="54"/>
      <c r="ILG1214" s="54"/>
      <c r="ILH1214" s="54"/>
      <c r="ILI1214" s="54"/>
      <c r="ILJ1214" s="54"/>
      <c r="ILK1214" s="54"/>
      <c r="ILL1214" s="54"/>
      <c r="ILM1214" s="54"/>
      <c r="ILN1214" s="54"/>
      <c r="ILO1214" s="54"/>
      <c r="ILP1214" s="54"/>
      <c r="ILQ1214" s="54"/>
      <c r="ILR1214" s="54"/>
      <c r="ILS1214" s="54"/>
      <c r="ILT1214" s="54"/>
      <c r="ILU1214" s="54"/>
      <c r="ILV1214" s="54"/>
      <c r="ILW1214" s="54"/>
      <c r="ILX1214" s="54"/>
      <c r="ILY1214" s="54"/>
      <c r="ILZ1214" s="54"/>
      <c r="IMA1214" s="54"/>
      <c r="IMB1214" s="54"/>
      <c r="IMC1214" s="54"/>
      <c r="IMD1214" s="54"/>
      <c r="IME1214" s="54"/>
      <c r="IMF1214" s="54"/>
      <c r="IMG1214" s="54"/>
      <c r="IMH1214" s="54"/>
      <c r="IMI1214" s="54"/>
      <c r="IMJ1214" s="54"/>
      <c r="IMK1214" s="54"/>
      <c r="IML1214" s="54"/>
      <c r="IMM1214" s="54"/>
      <c r="IMN1214" s="54"/>
      <c r="IMO1214" s="54"/>
      <c r="IMP1214" s="54"/>
      <c r="IMQ1214" s="54"/>
      <c r="IMR1214" s="54"/>
      <c r="IMS1214" s="54"/>
      <c r="IMT1214" s="54"/>
      <c r="IMU1214" s="54"/>
      <c r="IMV1214" s="54"/>
      <c r="IMW1214" s="54"/>
      <c r="IMX1214" s="54"/>
      <c r="IMY1214" s="54"/>
      <c r="IMZ1214" s="54"/>
      <c r="INA1214" s="54"/>
      <c r="INB1214" s="54"/>
      <c r="INC1214" s="54"/>
      <c r="IND1214" s="54"/>
      <c r="INE1214" s="54"/>
      <c r="INF1214" s="54"/>
      <c r="ING1214" s="54"/>
      <c r="INH1214" s="54"/>
      <c r="INI1214" s="54"/>
      <c r="INJ1214" s="54"/>
      <c r="INK1214" s="54"/>
      <c r="INL1214" s="54"/>
      <c r="INM1214" s="54"/>
      <c r="INN1214" s="54"/>
      <c r="INO1214" s="54"/>
      <c r="INP1214" s="54"/>
      <c r="INQ1214" s="54"/>
      <c r="INR1214" s="54"/>
      <c r="INS1214" s="54"/>
      <c r="INT1214" s="54"/>
      <c r="INU1214" s="54"/>
      <c r="INV1214" s="54"/>
      <c r="INW1214" s="54"/>
      <c r="INX1214" s="54"/>
      <c r="INY1214" s="54"/>
      <c r="INZ1214" s="54"/>
      <c r="IOA1214" s="54"/>
      <c r="IOB1214" s="54"/>
      <c r="IOC1214" s="54"/>
      <c r="IOD1214" s="54"/>
      <c r="IOE1214" s="54"/>
      <c r="IOF1214" s="54"/>
      <c r="IOG1214" s="54"/>
      <c r="IOH1214" s="54"/>
      <c r="IOI1214" s="54"/>
      <c r="IOJ1214" s="54"/>
      <c r="IOK1214" s="54"/>
      <c r="IOL1214" s="54"/>
      <c r="IOM1214" s="54"/>
      <c r="ION1214" s="54"/>
      <c r="IOO1214" s="54"/>
      <c r="IOP1214" s="54"/>
      <c r="IOQ1214" s="54"/>
      <c r="IOR1214" s="54"/>
      <c r="IOS1214" s="54"/>
      <c r="IOT1214" s="54"/>
      <c r="IOU1214" s="54"/>
      <c r="IOV1214" s="54"/>
      <c r="IOW1214" s="54"/>
      <c r="IOX1214" s="54"/>
      <c r="IOY1214" s="54"/>
      <c r="IOZ1214" s="54"/>
      <c r="IPA1214" s="54"/>
      <c r="IPB1214" s="54"/>
      <c r="IPC1214" s="54"/>
      <c r="IPD1214" s="54"/>
      <c r="IPE1214" s="54"/>
      <c r="IPF1214" s="54"/>
      <c r="IPG1214" s="54"/>
      <c r="IPH1214" s="54"/>
      <c r="IPI1214" s="54"/>
      <c r="IPJ1214" s="54"/>
      <c r="IPK1214" s="54"/>
      <c r="IPL1214" s="54"/>
      <c r="IPM1214" s="54"/>
      <c r="IPN1214" s="54"/>
      <c r="IPO1214" s="54"/>
      <c r="IPP1214" s="54"/>
      <c r="IPQ1214" s="54"/>
      <c r="IPR1214" s="54"/>
      <c r="IPS1214" s="54"/>
      <c r="IPT1214" s="54"/>
      <c r="IPU1214" s="54"/>
      <c r="IPV1214" s="54"/>
      <c r="IPW1214" s="54"/>
      <c r="IPX1214" s="54"/>
      <c r="IPY1214" s="54"/>
      <c r="IPZ1214" s="54"/>
      <c r="IQA1214" s="54"/>
      <c r="IQB1214" s="54"/>
      <c r="IQC1214" s="54"/>
      <c r="IQD1214" s="54"/>
      <c r="IQE1214" s="54"/>
      <c r="IQF1214" s="54"/>
      <c r="IQG1214" s="54"/>
      <c r="IQH1214" s="54"/>
      <c r="IQI1214" s="54"/>
      <c r="IQJ1214" s="54"/>
      <c r="IQK1214" s="54"/>
      <c r="IQL1214" s="54"/>
      <c r="IQM1214" s="54"/>
      <c r="IQN1214" s="54"/>
      <c r="IQO1214" s="54"/>
      <c r="IQP1214" s="54"/>
      <c r="IQQ1214" s="54"/>
      <c r="IQR1214" s="54"/>
      <c r="IQS1214" s="54"/>
      <c r="IQT1214" s="54"/>
      <c r="IQU1214" s="54"/>
      <c r="IQV1214" s="54"/>
      <c r="IQW1214" s="54"/>
      <c r="IQX1214" s="54"/>
      <c r="IQY1214" s="54"/>
      <c r="IQZ1214" s="54"/>
      <c r="IRA1214" s="54"/>
      <c r="IRB1214" s="54"/>
      <c r="IRC1214" s="54"/>
      <c r="IRD1214" s="54"/>
      <c r="IRE1214" s="54"/>
      <c r="IRF1214" s="54"/>
      <c r="IRG1214" s="54"/>
      <c r="IRH1214" s="54"/>
      <c r="IRI1214" s="54"/>
      <c r="IRJ1214" s="54"/>
      <c r="IRK1214" s="54"/>
      <c r="IRL1214" s="54"/>
      <c r="IRM1214" s="54"/>
      <c r="IRN1214" s="54"/>
      <c r="IRO1214" s="54"/>
      <c r="IRP1214" s="54"/>
      <c r="IRQ1214" s="54"/>
      <c r="IRR1214" s="54"/>
      <c r="IRS1214" s="54"/>
      <c r="IRT1214" s="54"/>
      <c r="IRU1214" s="54"/>
      <c r="IRV1214" s="54"/>
      <c r="IRW1214" s="54"/>
      <c r="IRX1214" s="54"/>
      <c r="IRY1214" s="54"/>
      <c r="IRZ1214" s="54"/>
      <c r="ISA1214" s="54"/>
      <c r="ISB1214" s="54"/>
      <c r="ISC1214" s="54"/>
      <c r="ISD1214" s="54"/>
      <c r="ISE1214" s="54"/>
      <c r="ISF1214" s="54"/>
      <c r="ISG1214" s="54"/>
      <c r="ISH1214" s="54"/>
      <c r="ISI1214" s="54"/>
      <c r="ISJ1214" s="54"/>
      <c r="ISK1214" s="54"/>
      <c r="ISL1214" s="54"/>
      <c r="ISM1214" s="54"/>
      <c r="ISN1214" s="54"/>
      <c r="ISO1214" s="54"/>
      <c r="ISP1214" s="54"/>
      <c r="ISQ1214" s="54"/>
      <c r="ISR1214" s="54"/>
      <c r="ISS1214" s="54"/>
      <c r="IST1214" s="54"/>
      <c r="ISU1214" s="54"/>
      <c r="ISV1214" s="54"/>
      <c r="ISW1214" s="54"/>
      <c r="ISX1214" s="54"/>
      <c r="ISY1214" s="54"/>
      <c r="ISZ1214" s="54"/>
      <c r="ITA1214" s="54"/>
      <c r="ITB1214" s="54"/>
      <c r="ITC1214" s="54"/>
      <c r="ITD1214" s="54"/>
      <c r="ITE1214" s="54"/>
      <c r="ITF1214" s="54"/>
      <c r="ITG1214" s="54"/>
      <c r="ITH1214" s="54"/>
      <c r="ITI1214" s="54"/>
      <c r="ITJ1214" s="54"/>
      <c r="ITK1214" s="54"/>
      <c r="ITL1214" s="54"/>
      <c r="ITM1214" s="54"/>
      <c r="ITN1214" s="54"/>
      <c r="ITO1214" s="54"/>
      <c r="ITP1214" s="54"/>
      <c r="ITQ1214" s="54"/>
      <c r="ITR1214" s="54"/>
      <c r="ITS1214" s="54"/>
      <c r="ITT1214" s="54"/>
      <c r="ITU1214" s="54"/>
      <c r="ITV1214" s="54"/>
      <c r="ITW1214" s="54"/>
      <c r="ITX1214" s="54"/>
      <c r="ITY1214" s="54"/>
      <c r="ITZ1214" s="54"/>
      <c r="IUA1214" s="54"/>
      <c r="IUB1214" s="54"/>
      <c r="IUC1214" s="54"/>
      <c r="IUD1214" s="54"/>
      <c r="IUE1214" s="54"/>
      <c r="IUF1214" s="54"/>
      <c r="IUG1214" s="54"/>
      <c r="IUH1214" s="54"/>
      <c r="IUI1214" s="54"/>
      <c r="IUJ1214" s="54"/>
      <c r="IUK1214" s="54"/>
      <c r="IUL1214" s="54"/>
      <c r="IUM1214" s="54"/>
      <c r="IUN1214" s="54"/>
      <c r="IUO1214" s="54"/>
      <c r="IUP1214" s="54"/>
      <c r="IUQ1214" s="54"/>
      <c r="IUR1214" s="54"/>
      <c r="IUS1214" s="54"/>
      <c r="IUT1214" s="54"/>
      <c r="IUU1214" s="54"/>
      <c r="IUV1214" s="54"/>
      <c r="IUW1214" s="54"/>
      <c r="IUX1214" s="54"/>
      <c r="IUY1214" s="54"/>
      <c r="IUZ1214" s="54"/>
      <c r="IVA1214" s="54"/>
      <c r="IVB1214" s="54"/>
      <c r="IVC1214" s="54"/>
      <c r="IVD1214" s="54"/>
      <c r="IVE1214" s="54"/>
      <c r="IVF1214" s="54"/>
      <c r="IVG1214" s="54"/>
      <c r="IVH1214" s="54"/>
      <c r="IVI1214" s="54"/>
      <c r="IVJ1214" s="54"/>
      <c r="IVK1214" s="54"/>
      <c r="IVL1214" s="54"/>
      <c r="IVM1214" s="54"/>
      <c r="IVN1214" s="54"/>
      <c r="IVO1214" s="54"/>
      <c r="IVP1214" s="54"/>
      <c r="IVQ1214" s="54"/>
      <c r="IVR1214" s="54"/>
      <c r="IVS1214" s="54"/>
      <c r="IVT1214" s="54"/>
      <c r="IVU1214" s="54"/>
      <c r="IVV1214" s="54"/>
      <c r="IVW1214" s="54"/>
      <c r="IVX1214" s="54"/>
      <c r="IVY1214" s="54"/>
      <c r="IVZ1214" s="54"/>
      <c r="IWA1214" s="54"/>
      <c r="IWB1214" s="54"/>
      <c r="IWC1214" s="54"/>
      <c r="IWD1214" s="54"/>
      <c r="IWE1214" s="54"/>
      <c r="IWF1214" s="54"/>
      <c r="IWG1214" s="54"/>
      <c r="IWH1214" s="54"/>
      <c r="IWI1214" s="54"/>
      <c r="IWJ1214" s="54"/>
      <c r="IWK1214" s="54"/>
      <c r="IWL1214" s="54"/>
      <c r="IWM1214" s="54"/>
      <c r="IWN1214" s="54"/>
      <c r="IWO1214" s="54"/>
      <c r="IWP1214" s="54"/>
      <c r="IWQ1214" s="54"/>
      <c r="IWR1214" s="54"/>
      <c r="IWS1214" s="54"/>
      <c r="IWT1214" s="54"/>
      <c r="IWU1214" s="54"/>
      <c r="IWV1214" s="54"/>
      <c r="IWW1214" s="54"/>
      <c r="IWX1214" s="54"/>
      <c r="IWY1214" s="54"/>
      <c r="IWZ1214" s="54"/>
      <c r="IXA1214" s="54"/>
      <c r="IXB1214" s="54"/>
      <c r="IXC1214" s="54"/>
      <c r="IXD1214" s="54"/>
      <c r="IXE1214" s="54"/>
      <c r="IXF1214" s="54"/>
      <c r="IXG1214" s="54"/>
      <c r="IXH1214" s="54"/>
      <c r="IXI1214" s="54"/>
      <c r="IXJ1214" s="54"/>
      <c r="IXK1214" s="54"/>
      <c r="IXL1214" s="54"/>
      <c r="IXM1214" s="54"/>
      <c r="IXN1214" s="54"/>
      <c r="IXO1214" s="54"/>
      <c r="IXP1214" s="54"/>
      <c r="IXQ1214" s="54"/>
      <c r="IXR1214" s="54"/>
      <c r="IXS1214" s="54"/>
      <c r="IXT1214" s="54"/>
      <c r="IXU1214" s="54"/>
      <c r="IXV1214" s="54"/>
      <c r="IXW1214" s="54"/>
      <c r="IXX1214" s="54"/>
      <c r="IXY1214" s="54"/>
      <c r="IXZ1214" s="54"/>
      <c r="IYA1214" s="54"/>
      <c r="IYB1214" s="54"/>
      <c r="IYC1214" s="54"/>
      <c r="IYD1214" s="54"/>
      <c r="IYE1214" s="54"/>
      <c r="IYF1214" s="54"/>
      <c r="IYG1214" s="54"/>
      <c r="IYH1214" s="54"/>
      <c r="IYI1214" s="54"/>
      <c r="IYJ1214" s="54"/>
      <c r="IYK1214" s="54"/>
      <c r="IYL1214" s="54"/>
      <c r="IYM1214" s="54"/>
      <c r="IYN1214" s="54"/>
      <c r="IYO1214" s="54"/>
      <c r="IYP1214" s="54"/>
      <c r="IYQ1214" s="54"/>
      <c r="IYR1214" s="54"/>
      <c r="IYS1214" s="54"/>
      <c r="IYT1214" s="54"/>
      <c r="IYU1214" s="54"/>
      <c r="IYV1214" s="54"/>
      <c r="IYW1214" s="54"/>
      <c r="IYX1214" s="54"/>
      <c r="IYY1214" s="54"/>
      <c r="IYZ1214" s="54"/>
      <c r="IZA1214" s="54"/>
      <c r="IZB1214" s="54"/>
      <c r="IZC1214" s="54"/>
      <c r="IZD1214" s="54"/>
      <c r="IZE1214" s="54"/>
      <c r="IZF1214" s="54"/>
      <c r="IZG1214" s="54"/>
      <c r="IZH1214" s="54"/>
      <c r="IZI1214" s="54"/>
      <c r="IZJ1214" s="54"/>
      <c r="IZK1214" s="54"/>
      <c r="IZL1214" s="54"/>
      <c r="IZM1214" s="54"/>
      <c r="IZN1214" s="54"/>
      <c r="IZO1214" s="54"/>
      <c r="IZP1214" s="54"/>
      <c r="IZQ1214" s="54"/>
      <c r="IZR1214" s="54"/>
      <c r="IZS1214" s="54"/>
      <c r="IZT1214" s="54"/>
      <c r="IZU1214" s="54"/>
      <c r="IZV1214" s="54"/>
      <c r="IZW1214" s="54"/>
      <c r="IZX1214" s="54"/>
      <c r="IZY1214" s="54"/>
      <c r="IZZ1214" s="54"/>
      <c r="JAA1214" s="54"/>
      <c r="JAB1214" s="54"/>
      <c r="JAC1214" s="54"/>
      <c r="JAD1214" s="54"/>
      <c r="JAE1214" s="54"/>
      <c r="JAF1214" s="54"/>
      <c r="JAG1214" s="54"/>
      <c r="JAH1214" s="54"/>
      <c r="JAI1214" s="54"/>
      <c r="JAJ1214" s="54"/>
      <c r="JAK1214" s="54"/>
      <c r="JAL1214" s="54"/>
      <c r="JAM1214" s="54"/>
      <c r="JAN1214" s="54"/>
      <c r="JAO1214" s="54"/>
      <c r="JAP1214" s="54"/>
      <c r="JAQ1214" s="54"/>
      <c r="JAR1214" s="54"/>
      <c r="JAS1214" s="54"/>
      <c r="JAT1214" s="54"/>
      <c r="JAU1214" s="54"/>
      <c r="JAV1214" s="54"/>
      <c r="JAW1214" s="54"/>
      <c r="JAX1214" s="54"/>
      <c r="JAY1214" s="54"/>
      <c r="JAZ1214" s="54"/>
      <c r="JBA1214" s="54"/>
      <c r="JBB1214" s="54"/>
      <c r="JBC1214" s="54"/>
      <c r="JBD1214" s="54"/>
      <c r="JBE1214" s="54"/>
      <c r="JBF1214" s="54"/>
      <c r="JBG1214" s="54"/>
      <c r="JBH1214" s="54"/>
      <c r="JBI1214" s="54"/>
      <c r="JBJ1214" s="54"/>
      <c r="JBK1214" s="54"/>
      <c r="JBL1214" s="54"/>
      <c r="JBM1214" s="54"/>
      <c r="JBN1214" s="54"/>
      <c r="JBO1214" s="54"/>
      <c r="JBP1214" s="54"/>
      <c r="JBQ1214" s="54"/>
      <c r="JBR1214" s="54"/>
      <c r="JBS1214" s="54"/>
      <c r="JBT1214" s="54"/>
      <c r="JBU1214" s="54"/>
      <c r="JBV1214" s="54"/>
      <c r="JBW1214" s="54"/>
      <c r="JBX1214" s="54"/>
      <c r="JBY1214" s="54"/>
      <c r="JBZ1214" s="54"/>
      <c r="JCA1214" s="54"/>
      <c r="JCB1214" s="54"/>
      <c r="JCC1214" s="54"/>
      <c r="JCD1214" s="54"/>
      <c r="JCE1214" s="54"/>
      <c r="JCF1214" s="54"/>
      <c r="JCG1214" s="54"/>
      <c r="JCH1214" s="54"/>
      <c r="JCI1214" s="54"/>
      <c r="JCJ1214" s="54"/>
      <c r="JCK1214" s="54"/>
      <c r="JCL1214" s="54"/>
      <c r="JCM1214" s="54"/>
      <c r="JCN1214" s="54"/>
      <c r="JCO1214" s="54"/>
      <c r="JCP1214" s="54"/>
      <c r="JCQ1214" s="54"/>
      <c r="JCR1214" s="54"/>
      <c r="JCS1214" s="54"/>
      <c r="JCT1214" s="54"/>
      <c r="JCU1214" s="54"/>
      <c r="JCV1214" s="54"/>
      <c r="JCW1214" s="54"/>
      <c r="JCX1214" s="54"/>
      <c r="JCY1214" s="54"/>
      <c r="JCZ1214" s="54"/>
      <c r="JDA1214" s="54"/>
      <c r="JDB1214" s="54"/>
      <c r="JDC1214" s="54"/>
      <c r="JDD1214" s="54"/>
      <c r="JDE1214" s="54"/>
      <c r="JDF1214" s="54"/>
      <c r="JDG1214" s="54"/>
      <c r="JDH1214" s="54"/>
      <c r="JDI1214" s="54"/>
      <c r="JDJ1214" s="54"/>
      <c r="JDK1214" s="54"/>
      <c r="JDL1214" s="54"/>
      <c r="JDM1214" s="54"/>
      <c r="JDN1214" s="54"/>
      <c r="JDO1214" s="54"/>
      <c r="JDP1214" s="54"/>
      <c r="JDQ1214" s="54"/>
      <c r="JDR1214" s="54"/>
      <c r="JDS1214" s="54"/>
      <c r="JDT1214" s="54"/>
      <c r="JDU1214" s="54"/>
      <c r="JDV1214" s="54"/>
      <c r="JDW1214" s="54"/>
      <c r="JDX1214" s="54"/>
      <c r="JDY1214" s="54"/>
      <c r="JDZ1214" s="54"/>
      <c r="JEA1214" s="54"/>
      <c r="JEB1214" s="54"/>
      <c r="JEC1214" s="54"/>
      <c r="JED1214" s="54"/>
      <c r="JEE1214" s="54"/>
      <c r="JEF1214" s="54"/>
      <c r="JEG1214" s="54"/>
      <c r="JEH1214" s="54"/>
      <c r="JEI1214" s="54"/>
      <c r="JEJ1214" s="54"/>
      <c r="JEK1214" s="54"/>
      <c r="JEL1214" s="54"/>
      <c r="JEM1214" s="54"/>
      <c r="JEN1214" s="54"/>
      <c r="JEO1214" s="54"/>
      <c r="JEP1214" s="54"/>
      <c r="JEQ1214" s="54"/>
      <c r="JER1214" s="54"/>
      <c r="JES1214" s="54"/>
      <c r="JET1214" s="54"/>
      <c r="JEU1214" s="54"/>
      <c r="JEV1214" s="54"/>
      <c r="JEW1214" s="54"/>
      <c r="JEX1214" s="54"/>
      <c r="JEY1214" s="54"/>
      <c r="JEZ1214" s="54"/>
      <c r="JFA1214" s="54"/>
      <c r="JFB1214" s="54"/>
      <c r="JFC1214" s="54"/>
      <c r="JFD1214" s="54"/>
      <c r="JFE1214" s="54"/>
      <c r="JFF1214" s="54"/>
      <c r="JFG1214" s="54"/>
      <c r="JFH1214" s="54"/>
      <c r="JFI1214" s="54"/>
      <c r="JFJ1214" s="54"/>
      <c r="JFK1214" s="54"/>
      <c r="JFL1214" s="54"/>
      <c r="JFM1214" s="54"/>
      <c r="JFN1214" s="54"/>
      <c r="JFO1214" s="54"/>
      <c r="JFP1214" s="54"/>
      <c r="JFQ1214" s="54"/>
      <c r="JFR1214" s="54"/>
      <c r="JFS1214" s="54"/>
      <c r="JFT1214" s="54"/>
      <c r="JFU1214" s="54"/>
      <c r="JFV1214" s="54"/>
      <c r="JFW1214" s="54"/>
      <c r="JFX1214" s="54"/>
      <c r="JFY1214" s="54"/>
      <c r="JFZ1214" s="54"/>
      <c r="JGA1214" s="54"/>
      <c r="JGB1214" s="54"/>
      <c r="JGC1214" s="54"/>
      <c r="JGD1214" s="54"/>
      <c r="JGE1214" s="54"/>
      <c r="JGF1214" s="54"/>
      <c r="JGG1214" s="54"/>
      <c r="JGH1214" s="54"/>
      <c r="JGI1214" s="54"/>
      <c r="JGJ1214" s="54"/>
      <c r="JGK1214" s="54"/>
      <c r="JGL1214" s="54"/>
      <c r="JGM1214" s="54"/>
      <c r="JGN1214" s="54"/>
      <c r="JGO1214" s="54"/>
      <c r="JGP1214" s="54"/>
      <c r="JGQ1214" s="54"/>
      <c r="JGR1214" s="54"/>
      <c r="JGS1214" s="54"/>
      <c r="JGT1214" s="54"/>
      <c r="JGU1214" s="54"/>
      <c r="JGV1214" s="54"/>
      <c r="JGW1214" s="54"/>
      <c r="JGX1214" s="54"/>
      <c r="JGY1214" s="54"/>
      <c r="JGZ1214" s="54"/>
      <c r="JHA1214" s="54"/>
      <c r="JHB1214" s="54"/>
      <c r="JHC1214" s="54"/>
      <c r="JHD1214" s="54"/>
      <c r="JHE1214" s="54"/>
      <c r="JHF1214" s="54"/>
      <c r="JHG1214" s="54"/>
      <c r="JHH1214" s="54"/>
      <c r="JHI1214" s="54"/>
      <c r="JHJ1214" s="54"/>
      <c r="JHK1214" s="54"/>
      <c r="JHL1214" s="54"/>
      <c r="JHM1214" s="54"/>
      <c r="JHN1214" s="54"/>
      <c r="JHO1214" s="54"/>
      <c r="JHP1214" s="54"/>
      <c r="JHQ1214" s="54"/>
      <c r="JHR1214" s="54"/>
      <c r="JHS1214" s="54"/>
      <c r="JHT1214" s="54"/>
      <c r="JHU1214" s="54"/>
      <c r="JHV1214" s="54"/>
      <c r="JHW1214" s="54"/>
      <c r="JHX1214" s="54"/>
      <c r="JHY1214" s="54"/>
      <c r="JHZ1214" s="54"/>
      <c r="JIA1214" s="54"/>
      <c r="JIB1214" s="54"/>
      <c r="JIC1214" s="54"/>
      <c r="JID1214" s="54"/>
      <c r="JIE1214" s="54"/>
      <c r="JIF1214" s="54"/>
      <c r="JIG1214" s="54"/>
      <c r="JIH1214" s="54"/>
      <c r="JII1214" s="54"/>
      <c r="JIJ1214" s="54"/>
      <c r="JIK1214" s="54"/>
      <c r="JIL1214" s="54"/>
      <c r="JIM1214" s="54"/>
      <c r="JIN1214" s="54"/>
      <c r="JIO1214" s="54"/>
      <c r="JIP1214" s="54"/>
      <c r="JIQ1214" s="54"/>
      <c r="JIR1214" s="54"/>
      <c r="JIS1214" s="54"/>
      <c r="JIT1214" s="54"/>
      <c r="JIU1214" s="54"/>
      <c r="JIV1214" s="54"/>
      <c r="JIW1214" s="54"/>
      <c r="JIX1214" s="54"/>
      <c r="JIY1214" s="54"/>
      <c r="JIZ1214" s="54"/>
      <c r="JJA1214" s="54"/>
      <c r="JJB1214" s="54"/>
      <c r="JJC1214" s="54"/>
      <c r="JJD1214" s="54"/>
      <c r="JJE1214" s="54"/>
      <c r="JJF1214" s="54"/>
      <c r="JJG1214" s="54"/>
      <c r="JJH1214" s="54"/>
      <c r="JJI1214" s="54"/>
      <c r="JJJ1214" s="54"/>
      <c r="JJK1214" s="54"/>
      <c r="JJL1214" s="54"/>
      <c r="JJM1214" s="54"/>
      <c r="JJN1214" s="54"/>
      <c r="JJO1214" s="54"/>
      <c r="JJP1214" s="54"/>
      <c r="JJQ1214" s="54"/>
      <c r="JJR1214" s="54"/>
      <c r="JJS1214" s="54"/>
      <c r="JJT1214" s="54"/>
      <c r="JJU1214" s="54"/>
      <c r="JJV1214" s="54"/>
      <c r="JJW1214" s="54"/>
      <c r="JJX1214" s="54"/>
      <c r="JJY1214" s="54"/>
      <c r="JJZ1214" s="54"/>
      <c r="JKA1214" s="54"/>
      <c r="JKB1214" s="54"/>
      <c r="JKC1214" s="54"/>
      <c r="JKD1214" s="54"/>
      <c r="JKE1214" s="54"/>
      <c r="JKF1214" s="54"/>
      <c r="JKG1214" s="54"/>
      <c r="JKH1214" s="54"/>
      <c r="JKI1214" s="54"/>
      <c r="JKJ1214" s="54"/>
      <c r="JKK1214" s="54"/>
      <c r="JKL1214" s="54"/>
      <c r="JKM1214" s="54"/>
      <c r="JKN1214" s="54"/>
      <c r="JKO1214" s="54"/>
      <c r="JKP1214" s="54"/>
      <c r="JKQ1214" s="54"/>
      <c r="JKR1214" s="54"/>
      <c r="JKS1214" s="54"/>
      <c r="JKT1214" s="54"/>
      <c r="JKU1214" s="54"/>
      <c r="JKV1214" s="54"/>
      <c r="JKW1214" s="54"/>
      <c r="JKX1214" s="54"/>
      <c r="JKY1214" s="54"/>
      <c r="JKZ1214" s="54"/>
      <c r="JLA1214" s="54"/>
      <c r="JLB1214" s="54"/>
      <c r="JLC1214" s="54"/>
      <c r="JLD1214" s="54"/>
      <c r="JLE1214" s="54"/>
      <c r="JLF1214" s="54"/>
      <c r="JLG1214" s="54"/>
      <c r="JLH1214" s="54"/>
      <c r="JLI1214" s="54"/>
      <c r="JLJ1214" s="54"/>
      <c r="JLK1214" s="54"/>
      <c r="JLL1214" s="54"/>
      <c r="JLM1214" s="54"/>
      <c r="JLN1214" s="54"/>
      <c r="JLO1214" s="54"/>
      <c r="JLP1214" s="54"/>
      <c r="JLQ1214" s="54"/>
      <c r="JLR1214" s="54"/>
      <c r="JLS1214" s="54"/>
      <c r="JLT1214" s="54"/>
      <c r="JLU1214" s="54"/>
      <c r="JLV1214" s="54"/>
      <c r="JLW1214" s="54"/>
      <c r="JLX1214" s="54"/>
      <c r="JLY1214" s="54"/>
      <c r="JLZ1214" s="54"/>
      <c r="JMA1214" s="54"/>
      <c r="JMB1214" s="54"/>
      <c r="JMC1214" s="54"/>
      <c r="JMD1214" s="54"/>
      <c r="JME1214" s="54"/>
      <c r="JMF1214" s="54"/>
      <c r="JMG1214" s="54"/>
      <c r="JMH1214" s="54"/>
      <c r="JMI1214" s="54"/>
      <c r="JMJ1214" s="54"/>
      <c r="JMK1214" s="54"/>
      <c r="JML1214" s="54"/>
      <c r="JMM1214" s="54"/>
      <c r="JMN1214" s="54"/>
      <c r="JMO1214" s="54"/>
      <c r="JMP1214" s="54"/>
      <c r="JMQ1214" s="54"/>
      <c r="JMR1214" s="54"/>
      <c r="JMS1214" s="54"/>
      <c r="JMT1214" s="54"/>
      <c r="JMU1214" s="54"/>
      <c r="JMV1214" s="54"/>
      <c r="JMW1214" s="54"/>
      <c r="JMX1214" s="54"/>
      <c r="JMY1214" s="54"/>
      <c r="JMZ1214" s="54"/>
      <c r="JNA1214" s="54"/>
      <c r="JNB1214" s="54"/>
      <c r="JNC1214" s="54"/>
      <c r="JND1214" s="54"/>
      <c r="JNE1214" s="54"/>
      <c r="JNF1214" s="54"/>
      <c r="JNG1214" s="54"/>
      <c r="JNH1214" s="54"/>
      <c r="JNI1214" s="54"/>
      <c r="JNJ1214" s="54"/>
      <c r="JNK1214" s="54"/>
      <c r="JNL1214" s="54"/>
      <c r="JNM1214" s="54"/>
      <c r="JNN1214" s="54"/>
      <c r="JNO1214" s="54"/>
      <c r="JNP1214" s="54"/>
      <c r="JNQ1214" s="54"/>
      <c r="JNR1214" s="54"/>
      <c r="JNS1214" s="54"/>
      <c r="JNT1214" s="54"/>
      <c r="JNU1214" s="54"/>
      <c r="JNV1214" s="54"/>
      <c r="JNW1214" s="54"/>
      <c r="JNX1214" s="54"/>
      <c r="JNY1214" s="54"/>
      <c r="JNZ1214" s="54"/>
      <c r="JOA1214" s="54"/>
      <c r="JOB1214" s="54"/>
      <c r="JOC1214" s="54"/>
      <c r="JOD1214" s="54"/>
      <c r="JOE1214" s="54"/>
      <c r="JOF1214" s="54"/>
      <c r="JOG1214" s="54"/>
      <c r="JOH1214" s="54"/>
      <c r="JOI1214" s="54"/>
      <c r="JOJ1214" s="54"/>
      <c r="JOK1214" s="54"/>
      <c r="JOL1214" s="54"/>
      <c r="JOM1214" s="54"/>
      <c r="JON1214" s="54"/>
      <c r="JOO1214" s="54"/>
      <c r="JOP1214" s="54"/>
      <c r="JOQ1214" s="54"/>
      <c r="JOR1214" s="54"/>
      <c r="JOS1214" s="54"/>
      <c r="JOT1214" s="54"/>
      <c r="JOU1214" s="54"/>
      <c r="JOV1214" s="54"/>
      <c r="JOW1214" s="54"/>
      <c r="JOX1214" s="54"/>
      <c r="JOY1214" s="54"/>
      <c r="JOZ1214" s="54"/>
      <c r="JPA1214" s="54"/>
      <c r="JPB1214" s="54"/>
      <c r="JPC1214" s="54"/>
      <c r="JPD1214" s="54"/>
      <c r="JPE1214" s="54"/>
      <c r="JPF1214" s="54"/>
      <c r="JPG1214" s="54"/>
      <c r="JPH1214" s="54"/>
      <c r="JPI1214" s="54"/>
      <c r="JPJ1214" s="54"/>
      <c r="JPK1214" s="54"/>
      <c r="JPL1214" s="54"/>
      <c r="JPM1214" s="54"/>
      <c r="JPN1214" s="54"/>
      <c r="JPO1214" s="54"/>
      <c r="JPP1214" s="54"/>
      <c r="JPQ1214" s="54"/>
      <c r="JPR1214" s="54"/>
      <c r="JPS1214" s="54"/>
      <c r="JPT1214" s="54"/>
      <c r="JPU1214" s="54"/>
      <c r="JPV1214" s="54"/>
      <c r="JPW1214" s="54"/>
      <c r="JPX1214" s="54"/>
      <c r="JPY1214" s="54"/>
      <c r="JPZ1214" s="54"/>
      <c r="JQA1214" s="54"/>
      <c r="JQB1214" s="54"/>
      <c r="JQC1214" s="54"/>
      <c r="JQD1214" s="54"/>
      <c r="JQE1214" s="54"/>
      <c r="JQF1214" s="54"/>
      <c r="JQG1214" s="54"/>
      <c r="JQH1214" s="54"/>
      <c r="JQI1214" s="54"/>
      <c r="JQJ1214" s="54"/>
      <c r="JQK1214" s="54"/>
      <c r="JQL1214" s="54"/>
      <c r="JQM1214" s="54"/>
      <c r="JQN1214" s="54"/>
      <c r="JQO1214" s="54"/>
      <c r="JQP1214" s="54"/>
      <c r="JQQ1214" s="54"/>
      <c r="JQR1214" s="54"/>
      <c r="JQS1214" s="54"/>
      <c r="JQT1214" s="54"/>
      <c r="JQU1214" s="54"/>
      <c r="JQV1214" s="54"/>
      <c r="JQW1214" s="54"/>
      <c r="JQX1214" s="54"/>
      <c r="JQY1214" s="54"/>
      <c r="JQZ1214" s="54"/>
      <c r="JRA1214" s="54"/>
      <c r="JRB1214" s="54"/>
      <c r="JRC1214" s="54"/>
      <c r="JRD1214" s="54"/>
      <c r="JRE1214" s="54"/>
      <c r="JRF1214" s="54"/>
      <c r="JRG1214" s="54"/>
      <c r="JRH1214" s="54"/>
      <c r="JRI1214" s="54"/>
      <c r="JRJ1214" s="54"/>
      <c r="JRK1214" s="54"/>
      <c r="JRL1214" s="54"/>
      <c r="JRM1214" s="54"/>
      <c r="JRN1214" s="54"/>
      <c r="JRO1214" s="54"/>
      <c r="JRP1214" s="54"/>
      <c r="JRQ1214" s="54"/>
      <c r="JRR1214" s="54"/>
      <c r="JRS1214" s="54"/>
      <c r="JRT1214" s="54"/>
      <c r="JRU1214" s="54"/>
      <c r="JRV1214" s="54"/>
      <c r="JRW1214" s="54"/>
      <c r="JRX1214" s="54"/>
      <c r="JRY1214" s="54"/>
      <c r="JRZ1214" s="54"/>
      <c r="JSA1214" s="54"/>
      <c r="JSB1214" s="54"/>
      <c r="JSC1214" s="54"/>
      <c r="JSD1214" s="54"/>
      <c r="JSE1214" s="54"/>
      <c r="JSF1214" s="54"/>
      <c r="JSG1214" s="54"/>
      <c r="JSH1214" s="54"/>
      <c r="JSI1214" s="54"/>
      <c r="JSJ1214" s="54"/>
      <c r="JSK1214" s="54"/>
      <c r="JSL1214" s="54"/>
      <c r="JSM1214" s="54"/>
      <c r="JSN1214" s="54"/>
      <c r="JSO1214" s="54"/>
      <c r="JSP1214" s="54"/>
      <c r="JSQ1214" s="54"/>
      <c r="JSR1214" s="54"/>
      <c r="JSS1214" s="54"/>
      <c r="JST1214" s="54"/>
      <c r="JSU1214" s="54"/>
      <c r="JSV1214" s="54"/>
      <c r="JSW1214" s="54"/>
      <c r="JSX1214" s="54"/>
      <c r="JSY1214" s="54"/>
      <c r="JSZ1214" s="54"/>
      <c r="JTA1214" s="54"/>
      <c r="JTB1214" s="54"/>
      <c r="JTC1214" s="54"/>
      <c r="JTD1214" s="54"/>
      <c r="JTE1214" s="54"/>
      <c r="JTF1214" s="54"/>
      <c r="JTG1214" s="54"/>
      <c r="JTH1214" s="54"/>
      <c r="JTI1214" s="54"/>
      <c r="JTJ1214" s="54"/>
      <c r="JTK1214" s="54"/>
      <c r="JTL1214" s="54"/>
      <c r="JTM1214" s="54"/>
      <c r="JTN1214" s="54"/>
      <c r="JTO1214" s="54"/>
      <c r="JTP1214" s="54"/>
      <c r="JTQ1214" s="54"/>
      <c r="JTR1214" s="54"/>
      <c r="JTS1214" s="54"/>
      <c r="JTT1214" s="54"/>
      <c r="JTU1214" s="54"/>
      <c r="JTV1214" s="54"/>
      <c r="JTW1214" s="54"/>
      <c r="JTX1214" s="54"/>
      <c r="JTY1214" s="54"/>
      <c r="JTZ1214" s="54"/>
      <c r="JUA1214" s="54"/>
      <c r="JUB1214" s="54"/>
      <c r="JUC1214" s="54"/>
      <c r="JUD1214" s="54"/>
      <c r="JUE1214" s="54"/>
      <c r="JUF1214" s="54"/>
      <c r="JUG1214" s="54"/>
      <c r="JUH1214" s="54"/>
      <c r="JUI1214" s="54"/>
      <c r="JUJ1214" s="54"/>
      <c r="JUK1214" s="54"/>
      <c r="JUL1214" s="54"/>
      <c r="JUM1214" s="54"/>
      <c r="JUN1214" s="54"/>
      <c r="JUO1214" s="54"/>
      <c r="JUP1214" s="54"/>
      <c r="JUQ1214" s="54"/>
      <c r="JUR1214" s="54"/>
      <c r="JUS1214" s="54"/>
      <c r="JUT1214" s="54"/>
      <c r="JUU1214" s="54"/>
      <c r="JUV1214" s="54"/>
      <c r="JUW1214" s="54"/>
      <c r="JUX1214" s="54"/>
      <c r="JUY1214" s="54"/>
      <c r="JUZ1214" s="54"/>
      <c r="JVA1214" s="54"/>
      <c r="JVB1214" s="54"/>
      <c r="JVC1214" s="54"/>
      <c r="JVD1214" s="54"/>
      <c r="JVE1214" s="54"/>
      <c r="JVF1214" s="54"/>
      <c r="JVG1214" s="54"/>
      <c r="JVH1214" s="54"/>
      <c r="JVI1214" s="54"/>
      <c r="JVJ1214" s="54"/>
      <c r="JVK1214" s="54"/>
      <c r="JVL1214" s="54"/>
      <c r="JVM1214" s="54"/>
      <c r="JVN1214" s="54"/>
      <c r="JVO1214" s="54"/>
      <c r="JVP1214" s="54"/>
      <c r="JVQ1214" s="54"/>
      <c r="JVR1214" s="54"/>
      <c r="JVS1214" s="54"/>
      <c r="JVT1214" s="54"/>
      <c r="JVU1214" s="54"/>
      <c r="JVV1214" s="54"/>
      <c r="JVW1214" s="54"/>
      <c r="JVX1214" s="54"/>
      <c r="JVY1214" s="54"/>
      <c r="JVZ1214" s="54"/>
      <c r="JWA1214" s="54"/>
      <c r="JWB1214" s="54"/>
      <c r="JWC1214" s="54"/>
      <c r="JWD1214" s="54"/>
      <c r="JWE1214" s="54"/>
      <c r="JWF1214" s="54"/>
      <c r="JWG1214" s="54"/>
      <c r="JWH1214" s="54"/>
      <c r="JWI1214" s="54"/>
      <c r="JWJ1214" s="54"/>
      <c r="JWK1214" s="54"/>
      <c r="JWL1214" s="54"/>
      <c r="JWM1214" s="54"/>
      <c r="JWN1214" s="54"/>
      <c r="JWO1214" s="54"/>
      <c r="JWP1214" s="54"/>
      <c r="JWQ1214" s="54"/>
      <c r="JWR1214" s="54"/>
      <c r="JWS1214" s="54"/>
      <c r="JWT1214" s="54"/>
      <c r="JWU1214" s="54"/>
      <c r="JWV1214" s="54"/>
      <c r="JWW1214" s="54"/>
      <c r="JWX1214" s="54"/>
      <c r="JWY1214" s="54"/>
      <c r="JWZ1214" s="54"/>
      <c r="JXA1214" s="54"/>
      <c r="JXB1214" s="54"/>
      <c r="JXC1214" s="54"/>
      <c r="JXD1214" s="54"/>
      <c r="JXE1214" s="54"/>
      <c r="JXF1214" s="54"/>
      <c r="JXG1214" s="54"/>
      <c r="JXH1214" s="54"/>
      <c r="JXI1214" s="54"/>
      <c r="JXJ1214" s="54"/>
      <c r="JXK1214" s="54"/>
      <c r="JXL1214" s="54"/>
      <c r="JXM1214" s="54"/>
      <c r="JXN1214" s="54"/>
      <c r="JXO1214" s="54"/>
      <c r="JXP1214" s="54"/>
      <c r="JXQ1214" s="54"/>
      <c r="JXR1214" s="54"/>
      <c r="JXS1214" s="54"/>
      <c r="JXT1214" s="54"/>
      <c r="JXU1214" s="54"/>
      <c r="JXV1214" s="54"/>
      <c r="JXW1214" s="54"/>
      <c r="JXX1214" s="54"/>
      <c r="JXY1214" s="54"/>
      <c r="JXZ1214" s="54"/>
      <c r="JYA1214" s="54"/>
      <c r="JYB1214" s="54"/>
      <c r="JYC1214" s="54"/>
      <c r="JYD1214" s="54"/>
      <c r="JYE1214" s="54"/>
      <c r="JYF1214" s="54"/>
      <c r="JYG1214" s="54"/>
      <c r="JYH1214" s="54"/>
      <c r="JYI1214" s="54"/>
      <c r="JYJ1214" s="54"/>
      <c r="JYK1214" s="54"/>
      <c r="JYL1214" s="54"/>
      <c r="JYM1214" s="54"/>
      <c r="JYN1214" s="54"/>
      <c r="JYO1214" s="54"/>
      <c r="JYP1214" s="54"/>
      <c r="JYQ1214" s="54"/>
      <c r="JYR1214" s="54"/>
      <c r="JYS1214" s="54"/>
      <c r="JYT1214" s="54"/>
      <c r="JYU1214" s="54"/>
      <c r="JYV1214" s="54"/>
      <c r="JYW1214" s="54"/>
      <c r="JYX1214" s="54"/>
      <c r="JYY1214" s="54"/>
      <c r="JYZ1214" s="54"/>
      <c r="JZA1214" s="54"/>
      <c r="JZB1214" s="54"/>
      <c r="JZC1214" s="54"/>
      <c r="JZD1214" s="54"/>
      <c r="JZE1214" s="54"/>
      <c r="JZF1214" s="54"/>
      <c r="JZG1214" s="54"/>
      <c r="JZH1214" s="54"/>
      <c r="JZI1214" s="54"/>
      <c r="JZJ1214" s="54"/>
      <c r="JZK1214" s="54"/>
      <c r="JZL1214" s="54"/>
      <c r="JZM1214" s="54"/>
      <c r="JZN1214" s="54"/>
      <c r="JZO1214" s="54"/>
      <c r="JZP1214" s="54"/>
      <c r="JZQ1214" s="54"/>
      <c r="JZR1214" s="54"/>
      <c r="JZS1214" s="54"/>
      <c r="JZT1214" s="54"/>
      <c r="JZU1214" s="54"/>
      <c r="JZV1214" s="54"/>
      <c r="JZW1214" s="54"/>
      <c r="JZX1214" s="54"/>
      <c r="JZY1214" s="54"/>
      <c r="JZZ1214" s="54"/>
      <c r="KAA1214" s="54"/>
      <c r="KAB1214" s="54"/>
      <c r="KAC1214" s="54"/>
      <c r="KAD1214" s="54"/>
      <c r="KAE1214" s="54"/>
      <c r="KAF1214" s="54"/>
      <c r="KAG1214" s="54"/>
      <c r="KAH1214" s="54"/>
      <c r="KAI1214" s="54"/>
      <c r="KAJ1214" s="54"/>
      <c r="KAK1214" s="54"/>
      <c r="KAL1214" s="54"/>
      <c r="KAM1214" s="54"/>
      <c r="KAN1214" s="54"/>
      <c r="KAO1214" s="54"/>
      <c r="KAP1214" s="54"/>
      <c r="KAQ1214" s="54"/>
      <c r="KAR1214" s="54"/>
      <c r="KAS1214" s="54"/>
      <c r="KAT1214" s="54"/>
      <c r="KAU1214" s="54"/>
      <c r="KAV1214" s="54"/>
      <c r="KAW1214" s="54"/>
      <c r="KAX1214" s="54"/>
      <c r="KAY1214" s="54"/>
      <c r="KAZ1214" s="54"/>
      <c r="KBA1214" s="54"/>
      <c r="KBB1214" s="54"/>
      <c r="KBC1214" s="54"/>
      <c r="KBD1214" s="54"/>
      <c r="KBE1214" s="54"/>
      <c r="KBF1214" s="54"/>
      <c r="KBG1214" s="54"/>
      <c r="KBH1214" s="54"/>
      <c r="KBI1214" s="54"/>
      <c r="KBJ1214" s="54"/>
      <c r="KBK1214" s="54"/>
      <c r="KBL1214" s="54"/>
      <c r="KBM1214" s="54"/>
      <c r="KBN1214" s="54"/>
      <c r="KBO1214" s="54"/>
      <c r="KBP1214" s="54"/>
      <c r="KBQ1214" s="54"/>
      <c r="KBR1214" s="54"/>
      <c r="KBS1214" s="54"/>
      <c r="KBT1214" s="54"/>
      <c r="KBU1214" s="54"/>
      <c r="KBV1214" s="54"/>
      <c r="KBW1214" s="54"/>
      <c r="KBX1214" s="54"/>
      <c r="KBY1214" s="54"/>
      <c r="KBZ1214" s="54"/>
      <c r="KCA1214" s="54"/>
      <c r="KCB1214" s="54"/>
      <c r="KCC1214" s="54"/>
      <c r="KCD1214" s="54"/>
      <c r="KCE1214" s="54"/>
      <c r="KCF1214" s="54"/>
      <c r="KCG1214" s="54"/>
      <c r="KCH1214" s="54"/>
      <c r="KCI1214" s="54"/>
      <c r="KCJ1214" s="54"/>
      <c r="KCK1214" s="54"/>
      <c r="KCL1214" s="54"/>
      <c r="KCM1214" s="54"/>
      <c r="KCN1214" s="54"/>
      <c r="KCO1214" s="54"/>
      <c r="KCP1214" s="54"/>
      <c r="KCQ1214" s="54"/>
      <c r="KCR1214" s="54"/>
      <c r="KCS1214" s="54"/>
      <c r="KCT1214" s="54"/>
      <c r="KCU1214" s="54"/>
      <c r="KCV1214" s="54"/>
      <c r="KCW1214" s="54"/>
      <c r="KCX1214" s="54"/>
      <c r="KCY1214" s="54"/>
      <c r="KCZ1214" s="54"/>
      <c r="KDA1214" s="54"/>
      <c r="KDB1214" s="54"/>
      <c r="KDC1214" s="54"/>
      <c r="KDD1214" s="54"/>
      <c r="KDE1214" s="54"/>
      <c r="KDF1214" s="54"/>
      <c r="KDG1214" s="54"/>
      <c r="KDH1214" s="54"/>
      <c r="KDI1214" s="54"/>
      <c r="KDJ1214" s="54"/>
      <c r="KDK1214" s="54"/>
      <c r="KDL1214" s="54"/>
      <c r="KDM1214" s="54"/>
      <c r="KDN1214" s="54"/>
      <c r="KDO1214" s="54"/>
      <c r="KDP1214" s="54"/>
      <c r="KDQ1214" s="54"/>
      <c r="KDR1214" s="54"/>
      <c r="KDS1214" s="54"/>
      <c r="KDT1214" s="54"/>
      <c r="KDU1214" s="54"/>
      <c r="KDV1214" s="54"/>
      <c r="KDW1214" s="54"/>
      <c r="KDX1214" s="54"/>
      <c r="KDY1214" s="54"/>
      <c r="KDZ1214" s="54"/>
      <c r="KEA1214" s="54"/>
      <c r="KEB1214" s="54"/>
      <c r="KEC1214" s="54"/>
      <c r="KED1214" s="54"/>
      <c r="KEE1214" s="54"/>
      <c r="KEF1214" s="54"/>
      <c r="KEG1214" s="54"/>
      <c r="KEH1214" s="54"/>
      <c r="KEI1214" s="54"/>
      <c r="KEJ1214" s="54"/>
      <c r="KEK1214" s="54"/>
      <c r="KEL1214" s="54"/>
      <c r="KEM1214" s="54"/>
      <c r="KEN1214" s="54"/>
      <c r="KEO1214" s="54"/>
      <c r="KEP1214" s="54"/>
      <c r="KEQ1214" s="54"/>
      <c r="KER1214" s="54"/>
      <c r="KES1214" s="54"/>
      <c r="KET1214" s="54"/>
      <c r="KEU1214" s="54"/>
      <c r="KEV1214" s="54"/>
      <c r="KEW1214" s="54"/>
      <c r="KEX1214" s="54"/>
      <c r="KEY1214" s="54"/>
      <c r="KEZ1214" s="54"/>
      <c r="KFA1214" s="54"/>
      <c r="KFB1214" s="54"/>
      <c r="KFC1214" s="54"/>
      <c r="KFD1214" s="54"/>
      <c r="KFE1214" s="54"/>
      <c r="KFF1214" s="54"/>
      <c r="KFG1214" s="54"/>
      <c r="KFH1214" s="54"/>
      <c r="KFI1214" s="54"/>
      <c r="KFJ1214" s="54"/>
      <c r="KFK1214" s="54"/>
      <c r="KFL1214" s="54"/>
      <c r="KFM1214" s="54"/>
      <c r="KFN1214" s="54"/>
      <c r="KFO1214" s="54"/>
      <c r="KFP1214" s="54"/>
      <c r="KFQ1214" s="54"/>
      <c r="KFR1214" s="54"/>
      <c r="KFS1214" s="54"/>
      <c r="KFT1214" s="54"/>
      <c r="KFU1214" s="54"/>
      <c r="KFV1214" s="54"/>
      <c r="KFW1214" s="54"/>
      <c r="KFX1214" s="54"/>
      <c r="KFY1214" s="54"/>
      <c r="KFZ1214" s="54"/>
      <c r="KGA1214" s="54"/>
      <c r="KGB1214" s="54"/>
      <c r="KGC1214" s="54"/>
      <c r="KGD1214" s="54"/>
      <c r="KGE1214" s="54"/>
      <c r="KGF1214" s="54"/>
      <c r="KGG1214" s="54"/>
      <c r="KGH1214" s="54"/>
      <c r="KGI1214" s="54"/>
      <c r="KGJ1214" s="54"/>
      <c r="KGK1214" s="54"/>
      <c r="KGL1214" s="54"/>
      <c r="KGM1214" s="54"/>
      <c r="KGN1214" s="54"/>
      <c r="KGO1214" s="54"/>
      <c r="KGP1214" s="54"/>
      <c r="KGQ1214" s="54"/>
      <c r="KGR1214" s="54"/>
      <c r="KGS1214" s="54"/>
      <c r="KGT1214" s="54"/>
      <c r="KGU1214" s="54"/>
      <c r="KGV1214" s="54"/>
      <c r="KGW1214" s="54"/>
      <c r="KGX1214" s="54"/>
      <c r="KGY1214" s="54"/>
      <c r="KGZ1214" s="54"/>
      <c r="KHA1214" s="54"/>
      <c r="KHB1214" s="54"/>
      <c r="KHC1214" s="54"/>
      <c r="KHD1214" s="54"/>
      <c r="KHE1214" s="54"/>
      <c r="KHF1214" s="54"/>
      <c r="KHG1214" s="54"/>
      <c r="KHH1214" s="54"/>
      <c r="KHI1214" s="54"/>
      <c r="KHJ1214" s="54"/>
      <c r="KHK1214" s="54"/>
      <c r="KHL1214" s="54"/>
      <c r="KHM1214" s="54"/>
      <c r="KHN1214" s="54"/>
      <c r="KHO1214" s="54"/>
      <c r="KHP1214" s="54"/>
      <c r="KHQ1214" s="54"/>
      <c r="KHR1214" s="54"/>
      <c r="KHS1214" s="54"/>
      <c r="KHT1214" s="54"/>
      <c r="KHU1214" s="54"/>
      <c r="KHV1214" s="54"/>
      <c r="KHW1214" s="54"/>
      <c r="KHX1214" s="54"/>
      <c r="KHY1214" s="54"/>
      <c r="KHZ1214" s="54"/>
      <c r="KIA1214" s="54"/>
      <c r="KIB1214" s="54"/>
      <c r="KIC1214" s="54"/>
      <c r="KID1214" s="54"/>
      <c r="KIE1214" s="54"/>
      <c r="KIF1214" s="54"/>
      <c r="KIG1214" s="54"/>
      <c r="KIH1214" s="54"/>
      <c r="KII1214" s="54"/>
      <c r="KIJ1214" s="54"/>
      <c r="KIK1214" s="54"/>
      <c r="KIL1214" s="54"/>
      <c r="KIM1214" s="54"/>
      <c r="KIN1214" s="54"/>
      <c r="KIO1214" s="54"/>
      <c r="KIP1214" s="54"/>
      <c r="KIQ1214" s="54"/>
      <c r="KIR1214" s="54"/>
      <c r="KIS1214" s="54"/>
      <c r="KIT1214" s="54"/>
      <c r="KIU1214" s="54"/>
      <c r="KIV1214" s="54"/>
      <c r="KIW1214" s="54"/>
      <c r="KIX1214" s="54"/>
      <c r="KIY1214" s="54"/>
      <c r="KIZ1214" s="54"/>
      <c r="KJA1214" s="54"/>
      <c r="KJB1214" s="54"/>
      <c r="KJC1214" s="54"/>
      <c r="KJD1214" s="54"/>
      <c r="KJE1214" s="54"/>
      <c r="KJF1214" s="54"/>
      <c r="KJG1214" s="54"/>
      <c r="KJH1214" s="54"/>
      <c r="KJI1214" s="54"/>
      <c r="KJJ1214" s="54"/>
      <c r="KJK1214" s="54"/>
      <c r="KJL1214" s="54"/>
      <c r="KJM1214" s="54"/>
      <c r="KJN1214" s="54"/>
      <c r="KJO1214" s="54"/>
      <c r="KJP1214" s="54"/>
      <c r="KJQ1214" s="54"/>
      <c r="KJR1214" s="54"/>
      <c r="KJS1214" s="54"/>
      <c r="KJT1214" s="54"/>
      <c r="KJU1214" s="54"/>
      <c r="KJV1214" s="54"/>
      <c r="KJW1214" s="54"/>
      <c r="KJX1214" s="54"/>
      <c r="KJY1214" s="54"/>
      <c r="KJZ1214" s="54"/>
      <c r="KKA1214" s="54"/>
      <c r="KKB1214" s="54"/>
      <c r="KKC1214" s="54"/>
      <c r="KKD1214" s="54"/>
      <c r="KKE1214" s="54"/>
      <c r="KKF1214" s="54"/>
      <c r="KKG1214" s="54"/>
      <c r="KKH1214" s="54"/>
      <c r="KKI1214" s="54"/>
      <c r="KKJ1214" s="54"/>
      <c r="KKK1214" s="54"/>
      <c r="KKL1214" s="54"/>
      <c r="KKM1214" s="54"/>
      <c r="KKN1214" s="54"/>
      <c r="KKO1214" s="54"/>
      <c r="KKP1214" s="54"/>
      <c r="KKQ1214" s="54"/>
      <c r="KKR1214" s="54"/>
      <c r="KKS1214" s="54"/>
      <c r="KKT1214" s="54"/>
      <c r="KKU1214" s="54"/>
      <c r="KKV1214" s="54"/>
      <c r="KKW1214" s="54"/>
      <c r="KKX1214" s="54"/>
      <c r="KKY1214" s="54"/>
      <c r="KKZ1214" s="54"/>
      <c r="KLA1214" s="54"/>
      <c r="KLB1214" s="54"/>
      <c r="KLC1214" s="54"/>
      <c r="KLD1214" s="54"/>
      <c r="KLE1214" s="54"/>
      <c r="KLF1214" s="54"/>
      <c r="KLG1214" s="54"/>
      <c r="KLH1214" s="54"/>
      <c r="KLI1214" s="54"/>
      <c r="KLJ1214" s="54"/>
      <c r="KLK1214" s="54"/>
      <c r="KLL1214" s="54"/>
      <c r="KLM1214" s="54"/>
      <c r="KLN1214" s="54"/>
      <c r="KLO1214" s="54"/>
      <c r="KLP1214" s="54"/>
      <c r="KLQ1214" s="54"/>
      <c r="KLR1214" s="54"/>
      <c r="KLS1214" s="54"/>
      <c r="KLT1214" s="54"/>
      <c r="KLU1214" s="54"/>
      <c r="KLV1214" s="54"/>
      <c r="KLW1214" s="54"/>
      <c r="KLX1214" s="54"/>
      <c r="KLY1214" s="54"/>
      <c r="KLZ1214" s="54"/>
      <c r="KMA1214" s="54"/>
      <c r="KMB1214" s="54"/>
      <c r="KMC1214" s="54"/>
      <c r="KMD1214" s="54"/>
      <c r="KME1214" s="54"/>
      <c r="KMF1214" s="54"/>
      <c r="KMG1214" s="54"/>
      <c r="KMH1214" s="54"/>
      <c r="KMI1214" s="54"/>
      <c r="KMJ1214" s="54"/>
      <c r="KMK1214" s="54"/>
      <c r="KML1214" s="54"/>
      <c r="KMM1214" s="54"/>
      <c r="KMN1214" s="54"/>
      <c r="KMO1214" s="54"/>
      <c r="KMP1214" s="54"/>
      <c r="KMQ1214" s="54"/>
      <c r="KMR1214" s="54"/>
      <c r="KMS1214" s="54"/>
      <c r="KMT1214" s="54"/>
      <c r="KMU1214" s="54"/>
      <c r="KMV1214" s="54"/>
      <c r="KMW1214" s="54"/>
      <c r="KMX1214" s="54"/>
      <c r="KMY1214" s="54"/>
      <c r="KMZ1214" s="54"/>
      <c r="KNA1214" s="54"/>
      <c r="KNB1214" s="54"/>
      <c r="KNC1214" s="54"/>
      <c r="KND1214" s="54"/>
      <c r="KNE1214" s="54"/>
      <c r="KNF1214" s="54"/>
      <c r="KNG1214" s="54"/>
      <c r="KNH1214" s="54"/>
      <c r="KNI1214" s="54"/>
      <c r="KNJ1214" s="54"/>
      <c r="KNK1214" s="54"/>
      <c r="KNL1214" s="54"/>
      <c r="KNM1214" s="54"/>
      <c r="KNN1214" s="54"/>
      <c r="KNO1214" s="54"/>
      <c r="KNP1214" s="54"/>
      <c r="KNQ1214" s="54"/>
      <c r="KNR1214" s="54"/>
      <c r="KNS1214" s="54"/>
      <c r="KNT1214" s="54"/>
      <c r="KNU1214" s="54"/>
      <c r="KNV1214" s="54"/>
      <c r="KNW1214" s="54"/>
      <c r="KNX1214" s="54"/>
      <c r="KNY1214" s="54"/>
      <c r="KNZ1214" s="54"/>
      <c r="KOA1214" s="54"/>
      <c r="KOB1214" s="54"/>
      <c r="KOC1214" s="54"/>
      <c r="KOD1214" s="54"/>
      <c r="KOE1214" s="54"/>
      <c r="KOF1214" s="54"/>
      <c r="KOG1214" s="54"/>
      <c r="KOH1214" s="54"/>
      <c r="KOI1214" s="54"/>
      <c r="KOJ1214" s="54"/>
      <c r="KOK1214" s="54"/>
      <c r="KOL1214" s="54"/>
      <c r="KOM1214" s="54"/>
      <c r="KON1214" s="54"/>
      <c r="KOO1214" s="54"/>
      <c r="KOP1214" s="54"/>
      <c r="KOQ1214" s="54"/>
      <c r="KOR1214" s="54"/>
      <c r="KOS1214" s="54"/>
      <c r="KOT1214" s="54"/>
      <c r="KOU1214" s="54"/>
      <c r="KOV1214" s="54"/>
      <c r="KOW1214" s="54"/>
      <c r="KOX1214" s="54"/>
      <c r="KOY1214" s="54"/>
      <c r="KOZ1214" s="54"/>
      <c r="KPA1214" s="54"/>
      <c r="KPB1214" s="54"/>
      <c r="KPC1214" s="54"/>
      <c r="KPD1214" s="54"/>
      <c r="KPE1214" s="54"/>
      <c r="KPF1214" s="54"/>
      <c r="KPG1214" s="54"/>
      <c r="KPH1214" s="54"/>
      <c r="KPI1214" s="54"/>
      <c r="KPJ1214" s="54"/>
      <c r="KPK1214" s="54"/>
      <c r="KPL1214" s="54"/>
      <c r="KPM1214" s="54"/>
      <c r="KPN1214" s="54"/>
      <c r="KPO1214" s="54"/>
      <c r="KPP1214" s="54"/>
      <c r="KPQ1214" s="54"/>
      <c r="KPR1214" s="54"/>
      <c r="KPS1214" s="54"/>
      <c r="KPT1214" s="54"/>
      <c r="KPU1214" s="54"/>
      <c r="KPV1214" s="54"/>
      <c r="KPW1214" s="54"/>
      <c r="KPX1214" s="54"/>
      <c r="KPY1214" s="54"/>
      <c r="KPZ1214" s="54"/>
      <c r="KQA1214" s="54"/>
      <c r="KQB1214" s="54"/>
      <c r="KQC1214" s="54"/>
      <c r="KQD1214" s="54"/>
      <c r="KQE1214" s="54"/>
      <c r="KQF1214" s="54"/>
      <c r="KQG1214" s="54"/>
      <c r="KQH1214" s="54"/>
      <c r="KQI1214" s="54"/>
      <c r="KQJ1214" s="54"/>
      <c r="KQK1214" s="54"/>
      <c r="KQL1214" s="54"/>
      <c r="KQM1214" s="54"/>
      <c r="KQN1214" s="54"/>
      <c r="KQO1214" s="54"/>
      <c r="KQP1214" s="54"/>
      <c r="KQQ1214" s="54"/>
      <c r="KQR1214" s="54"/>
      <c r="KQS1214" s="54"/>
      <c r="KQT1214" s="54"/>
      <c r="KQU1214" s="54"/>
      <c r="KQV1214" s="54"/>
      <c r="KQW1214" s="54"/>
      <c r="KQX1214" s="54"/>
      <c r="KQY1214" s="54"/>
      <c r="KQZ1214" s="54"/>
      <c r="KRA1214" s="54"/>
      <c r="KRB1214" s="54"/>
      <c r="KRC1214" s="54"/>
      <c r="KRD1214" s="54"/>
      <c r="KRE1214" s="54"/>
      <c r="KRF1214" s="54"/>
      <c r="KRG1214" s="54"/>
      <c r="KRH1214" s="54"/>
      <c r="KRI1214" s="54"/>
      <c r="KRJ1214" s="54"/>
      <c r="KRK1214" s="54"/>
      <c r="KRL1214" s="54"/>
      <c r="KRM1214" s="54"/>
      <c r="KRN1214" s="54"/>
      <c r="KRO1214" s="54"/>
      <c r="KRP1214" s="54"/>
      <c r="KRQ1214" s="54"/>
      <c r="KRR1214" s="54"/>
      <c r="KRS1214" s="54"/>
      <c r="KRT1214" s="54"/>
      <c r="KRU1214" s="54"/>
      <c r="KRV1214" s="54"/>
      <c r="KRW1214" s="54"/>
      <c r="KRX1214" s="54"/>
      <c r="KRY1214" s="54"/>
      <c r="KRZ1214" s="54"/>
      <c r="KSA1214" s="54"/>
      <c r="KSB1214" s="54"/>
      <c r="KSC1214" s="54"/>
      <c r="KSD1214" s="54"/>
      <c r="KSE1214" s="54"/>
      <c r="KSF1214" s="54"/>
      <c r="KSG1214" s="54"/>
      <c r="KSH1214" s="54"/>
      <c r="KSI1214" s="54"/>
      <c r="KSJ1214" s="54"/>
      <c r="KSK1214" s="54"/>
      <c r="KSL1214" s="54"/>
      <c r="KSM1214" s="54"/>
      <c r="KSN1214" s="54"/>
      <c r="KSO1214" s="54"/>
      <c r="KSP1214" s="54"/>
      <c r="KSQ1214" s="54"/>
      <c r="KSR1214" s="54"/>
      <c r="KSS1214" s="54"/>
      <c r="KST1214" s="54"/>
      <c r="KSU1214" s="54"/>
      <c r="KSV1214" s="54"/>
      <c r="KSW1214" s="54"/>
      <c r="KSX1214" s="54"/>
      <c r="KSY1214" s="54"/>
      <c r="KSZ1214" s="54"/>
      <c r="KTA1214" s="54"/>
      <c r="KTB1214" s="54"/>
      <c r="KTC1214" s="54"/>
      <c r="KTD1214" s="54"/>
      <c r="KTE1214" s="54"/>
      <c r="KTF1214" s="54"/>
      <c r="KTG1214" s="54"/>
      <c r="KTH1214" s="54"/>
      <c r="KTI1214" s="54"/>
      <c r="KTJ1214" s="54"/>
      <c r="KTK1214" s="54"/>
      <c r="KTL1214" s="54"/>
      <c r="KTM1214" s="54"/>
      <c r="KTN1214" s="54"/>
      <c r="KTO1214" s="54"/>
      <c r="KTP1214" s="54"/>
      <c r="KTQ1214" s="54"/>
      <c r="KTR1214" s="54"/>
      <c r="KTS1214" s="54"/>
      <c r="KTT1214" s="54"/>
      <c r="KTU1214" s="54"/>
      <c r="KTV1214" s="54"/>
      <c r="KTW1214" s="54"/>
      <c r="KTX1214" s="54"/>
      <c r="KTY1214" s="54"/>
      <c r="KTZ1214" s="54"/>
      <c r="KUA1214" s="54"/>
      <c r="KUB1214" s="54"/>
      <c r="KUC1214" s="54"/>
      <c r="KUD1214" s="54"/>
      <c r="KUE1214" s="54"/>
      <c r="KUF1214" s="54"/>
      <c r="KUG1214" s="54"/>
      <c r="KUH1214" s="54"/>
      <c r="KUI1214" s="54"/>
      <c r="KUJ1214" s="54"/>
      <c r="KUK1214" s="54"/>
      <c r="KUL1214" s="54"/>
      <c r="KUM1214" s="54"/>
      <c r="KUN1214" s="54"/>
      <c r="KUO1214" s="54"/>
      <c r="KUP1214" s="54"/>
      <c r="KUQ1214" s="54"/>
      <c r="KUR1214" s="54"/>
      <c r="KUS1214" s="54"/>
      <c r="KUT1214" s="54"/>
      <c r="KUU1214" s="54"/>
      <c r="KUV1214" s="54"/>
      <c r="KUW1214" s="54"/>
      <c r="KUX1214" s="54"/>
      <c r="KUY1214" s="54"/>
      <c r="KUZ1214" s="54"/>
      <c r="KVA1214" s="54"/>
      <c r="KVB1214" s="54"/>
      <c r="KVC1214" s="54"/>
      <c r="KVD1214" s="54"/>
      <c r="KVE1214" s="54"/>
      <c r="KVF1214" s="54"/>
      <c r="KVG1214" s="54"/>
      <c r="KVH1214" s="54"/>
      <c r="KVI1214" s="54"/>
      <c r="KVJ1214" s="54"/>
      <c r="KVK1214" s="54"/>
      <c r="KVL1214" s="54"/>
      <c r="KVM1214" s="54"/>
      <c r="KVN1214" s="54"/>
      <c r="KVO1214" s="54"/>
      <c r="KVP1214" s="54"/>
      <c r="KVQ1214" s="54"/>
      <c r="KVR1214" s="54"/>
      <c r="KVS1214" s="54"/>
      <c r="KVT1214" s="54"/>
      <c r="KVU1214" s="54"/>
      <c r="KVV1214" s="54"/>
      <c r="KVW1214" s="54"/>
      <c r="KVX1214" s="54"/>
      <c r="KVY1214" s="54"/>
      <c r="KVZ1214" s="54"/>
      <c r="KWA1214" s="54"/>
      <c r="KWB1214" s="54"/>
      <c r="KWC1214" s="54"/>
      <c r="KWD1214" s="54"/>
      <c r="KWE1214" s="54"/>
      <c r="KWF1214" s="54"/>
      <c r="KWG1214" s="54"/>
      <c r="KWH1214" s="54"/>
      <c r="KWI1214" s="54"/>
      <c r="KWJ1214" s="54"/>
      <c r="KWK1214" s="54"/>
      <c r="KWL1214" s="54"/>
      <c r="KWM1214" s="54"/>
      <c r="KWN1214" s="54"/>
      <c r="KWO1214" s="54"/>
      <c r="KWP1214" s="54"/>
      <c r="KWQ1214" s="54"/>
      <c r="KWR1214" s="54"/>
      <c r="KWS1214" s="54"/>
      <c r="KWT1214" s="54"/>
      <c r="KWU1214" s="54"/>
      <c r="KWV1214" s="54"/>
      <c r="KWW1214" s="54"/>
      <c r="KWX1214" s="54"/>
      <c r="KWY1214" s="54"/>
      <c r="KWZ1214" s="54"/>
      <c r="KXA1214" s="54"/>
      <c r="KXB1214" s="54"/>
      <c r="KXC1214" s="54"/>
      <c r="KXD1214" s="54"/>
      <c r="KXE1214" s="54"/>
      <c r="KXF1214" s="54"/>
      <c r="KXG1214" s="54"/>
      <c r="KXH1214" s="54"/>
      <c r="KXI1214" s="54"/>
      <c r="KXJ1214" s="54"/>
      <c r="KXK1214" s="54"/>
      <c r="KXL1214" s="54"/>
      <c r="KXM1214" s="54"/>
      <c r="KXN1214" s="54"/>
      <c r="KXO1214" s="54"/>
      <c r="KXP1214" s="54"/>
      <c r="KXQ1214" s="54"/>
      <c r="KXR1214" s="54"/>
      <c r="KXS1214" s="54"/>
      <c r="KXT1214" s="54"/>
      <c r="KXU1214" s="54"/>
      <c r="KXV1214" s="54"/>
      <c r="KXW1214" s="54"/>
      <c r="KXX1214" s="54"/>
      <c r="KXY1214" s="54"/>
      <c r="KXZ1214" s="54"/>
      <c r="KYA1214" s="54"/>
      <c r="KYB1214" s="54"/>
      <c r="KYC1214" s="54"/>
      <c r="KYD1214" s="54"/>
      <c r="KYE1214" s="54"/>
      <c r="KYF1214" s="54"/>
      <c r="KYG1214" s="54"/>
      <c r="KYH1214" s="54"/>
      <c r="KYI1214" s="54"/>
      <c r="KYJ1214" s="54"/>
      <c r="KYK1214" s="54"/>
      <c r="KYL1214" s="54"/>
      <c r="KYM1214" s="54"/>
      <c r="KYN1214" s="54"/>
      <c r="KYO1214" s="54"/>
      <c r="KYP1214" s="54"/>
      <c r="KYQ1214" s="54"/>
      <c r="KYR1214" s="54"/>
      <c r="KYS1214" s="54"/>
      <c r="KYT1214" s="54"/>
      <c r="KYU1214" s="54"/>
      <c r="KYV1214" s="54"/>
      <c r="KYW1214" s="54"/>
      <c r="KYX1214" s="54"/>
      <c r="KYY1214" s="54"/>
      <c r="KYZ1214" s="54"/>
      <c r="KZA1214" s="54"/>
      <c r="KZB1214" s="54"/>
      <c r="KZC1214" s="54"/>
      <c r="KZD1214" s="54"/>
      <c r="KZE1214" s="54"/>
      <c r="KZF1214" s="54"/>
      <c r="KZG1214" s="54"/>
      <c r="KZH1214" s="54"/>
      <c r="KZI1214" s="54"/>
      <c r="KZJ1214" s="54"/>
      <c r="KZK1214" s="54"/>
      <c r="KZL1214" s="54"/>
      <c r="KZM1214" s="54"/>
      <c r="KZN1214" s="54"/>
      <c r="KZO1214" s="54"/>
      <c r="KZP1214" s="54"/>
      <c r="KZQ1214" s="54"/>
      <c r="KZR1214" s="54"/>
      <c r="KZS1214" s="54"/>
      <c r="KZT1214" s="54"/>
      <c r="KZU1214" s="54"/>
      <c r="KZV1214" s="54"/>
      <c r="KZW1214" s="54"/>
      <c r="KZX1214" s="54"/>
      <c r="KZY1214" s="54"/>
      <c r="KZZ1214" s="54"/>
      <c r="LAA1214" s="54"/>
      <c r="LAB1214" s="54"/>
      <c r="LAC1214" s="54"/>
      <c r="LAD1214" s="54"/>
      <c r="LAE1214" s="54"/>
      <c r="LAF1214" s="54"/>
      <c r="LAG1214" s="54"/>
      <c r="LAH1214" s="54"/>
      <c r="LAI1214" s="54"/>
      <c r="LAJ1214" s="54"/>
      <c r="LAK1214" s="54"/>
      <c r="LAL1214" s="54"/>
      <c r="LAM1214" s="54"/>
      <c r="LAN1214" s="54"/>
      <c r="LAO1214" s="54"/>
      <c r="LAP1214" s="54"/>
      <c r="LAQ1214" s="54"/>
      <c r="LAR1214" s="54"/>
      <c r="LAS1214" s="54"/>
      <c r="LAT1214" s="54"/>
      <c r="LAU1214" s="54"/>
      <c r="LAV1214" s="54"/>
      <c r="LAW1214" s="54"/>
      <c r="LAX1214" s="54"/>
      <c r="LAY1214" s="54"/>
      <c r="LAZ1214" s="54"/>
      <c r="LBA1214" s="54"/>
      <c r="LBB1214" s="54"/>
      <c r="LBC1214" s="54"/>
      <c r="LBD1214" s="54"/>
      <c r="LBE1214" s="54"/>
      <c r="LBF1214" s="54"/>
      <c r="LBG1214" s="54"/>
      <c r="LBH1214" s="54"/>
      <c r="LBI1214" s="54"/>
      <c r="LBJ1214" s="54"/>
      <c r="LBK1214" s="54"/>
      <c r="LBL1214" s="54"/>
      <c r="LBM1214" s="54"/>
      <c r="LBN1214" s="54"/>
      <c r="LBO1214" s="54"/>
      <c r="LBP1214" s="54"/>
      <c r="LBQ1214" s="54"/>
      <c r="LBR1214" s="54"/>
      <c r="LBS1214" s="54"/>
      <c r="LBT1214" s="54"/>
      <c r="LBU1214" s="54"/>
      <c r="LBV1214" s="54"/>
      <c r="LBW1214" s="54"/>
      <c r="LBX1214" s="54"/>
      <c r="LBY1214" s="54"/>
      <c r="LBZ1214" s="54"/>
      <c r="LCA1214" s="54"/>
      <c r="LCB1214" s="54"/>
      <c r="LCC1214" s="54"/>
      <c r="LCD1214" s="54"/>
      <c r="LCE1214" s="54"/>
      <c r="LCF1214" s="54"/>
      <c r="LCG1214" s="54"/>
      <c r="LCH1214" s="54"/>
      <c r="LCI1214" s="54"/>
      <c r="LCJ1214" s="54"/>
      <c r="LCK1214" s="54"/>
      <c r="LCL1214" s="54"/>
      <c r="LCM1214" s="54"/>
      <c r="LCN1214" s="54"/>
      <c r="LCO1214" s="54"/>
      <c r="LCP1214" s="54"/>
      <c r="LCQ1214" s="54"/>
      <c r="LCR1214" s="54"/>
      <c r="LCS1214" s="54"/>
      <c r="LCT1214" s="54"/>
      <c r="LCU1214" s="54"/>
      <c r="LCV1214" s="54"/>
      <c r="LCW1214" s="54"/>
      <c r="LCX1214" s="54"/>
      <c r="LCY1214" s="54"/>
      <c r="LCZ1214" s="54"/>
      <c r="LDA1214" s="54"/>
      <c r="LDB1214" s="54"/>
      <c r="LDC1214" s="54"/>
      <c r="LDD1214" s="54"/>
      <c r="LDE1214" s="54"/>
      <c r="LDF1214" s="54"/>
      <c r="LDG1214" s="54"/>
      <c r="LDH1214" s="54"/>
      <c r="LDI1214" s="54"/>
      <c r="LDJ1214" s="54"/>
      <c r="LDK1214" s="54"/>
      <c r="LDL1214" s="54"/>
      <c r="LDM1214" s="54"/>
      <c r="LDN1214" s="54"/>
      <c r="LDO1214" s="54"/>
      <c r="LDP1214" s="54"/>
      <c r="LDQ1214" s="54"/>
      <c r="LDR1214" s="54"/>
      <c r="LDS1214" s="54"/>
      <c r="LDT1214" s="54"/>
      <c r="LDU1214" s="54"/>
      <c r="LDV1214" s="54"/>
      <c r="LDW1214" s="54"/>
      <c r="LDX1214" s="54"/>
      <c r="LDY1214" s="54"/>
      <c r="LDZ1214" s="54"/>
      <c r="LEA1214" s="54"/>
      <c r="LEB1214" s="54"/>
      <c r="LEC1214" s="54"/>
      <c r="LED1214" s="54"/>
      <c r="LEE1214" s="54"/>
      <c r="LEF1214" s="54"/>
      <c r="LEG1214" s="54"/>
      <c r="LEH1214" s="54"/>
      <c r="LEI1214" s="54"/>
      <c r="LEJ1214" s="54"/>
      <c r="LEK1214" s="54"/>
      <c r="LEL1214" s="54"/>
      <c r="LEM1214" s="54"/>
      <c r="LEN1214" s="54"/>
      <c r="LEO1214" s="54"/>
      <c r="LEP1214" s="54"/>
      <c r="LEQ1214" s="54"/>
      <c r="LER1214" s="54"/>
      <c r="LES1214" s="54"/>
      <c r="LET1214" s="54"/>
      <c r="LEU1214" s="54"/>
      <c r="LEV1214" s="54"/>
      <c r="LEW1214" s="54"/>
      <c r="LEX1214" s="54"/>
      <c r="LEY1214" s="54"/>
      <c r="LEZ1214" s="54"/>
      <c r="LFA1214" s="54"/>
      <c r="LFB1214" s="54"/>
      <c r="LFC1214" s="54"/>
      <c r="LFD1214" s="54"/>
      <c r="LFE1214" s="54"/>
      <c r="LFF1214" s="54"/>
      <c r="LFG1214" s="54"/>
      <c r="LFH1214" s="54"/>
      <c r="LFI1214" s="54"/>
      <c r="LFJ1214" s="54"/>
      <c r="LFK1214" s="54"/>
      <c r="LFL1214" s="54"/>
      <c r="LFM1214" s="54"/>
      <c r="LFN1214" s="54"/>
      <c r="LFO1214" s="54"/>
      <c r="LFP1214" s="54"/>
      <c r="LFQ1214" s="54"/>
      <c r="LFR1214" s="54"/>
      <c r="LFS1214" s="54"/>
      <c r="LFT1214" s="54"/>
      <c r="LFU1214" s="54"/>
      <c r="LFV1214" s="54"/>
      <c r="LFW1214" s="54"/>
      <c r="LFX1214" s="54"/>
      <c r="LFY1214" s="54"/>
      <c r="LFZ1214" s="54"/>
      <c r="LGA1214" s="54"/>
      <c r="LGB1214" s="54"/>
      <c r="LGC1214" s="54"/>
      <c r="LGD1214" s="54"/>
      <c r="LGE1214" s="54"/>
      <c r="LGF1214" s="54"/>
      <c r="LGG1214" s="54"/>
      <c r="LGH1214" s="54"/>
      <c r="LGI1214" s="54"/>
      <c r="LGJ1214" s="54"/>
      <c r="LGK1214" s="54"/>
      <c r="LGL1214" s="54"/>
      <c r="LGM1214" s="54"/>
      <c r="LGN1214" s="54"/>
      <c r="LGO1214" s="54"/>
      <c r="LGP1214" s="54"/>
      <c r="LGQ1214" s="54"/>
      <c r="LGR1214" s="54"/>
      <c r="LGS1214" s="54"/>
      <c r="LGT1214" s="54"/>
      <c r="LGU1214" s="54"/>
      <c r="LGV1214" s="54"/>
      <c r="LGW1214" s="54"/>
      <c r="LGX1214" s="54"/>
      <c r="LGY1214" s="54"/>
      <c r="LGZ1214" s="54"/>
      <c r="LHA1214" s="54"/>
      <c r="LHB1214" s="54"/>
      <c r="LHC1214" s="54"/>
      <c r="LHD1214" s="54"/>
      <c r="LHE1214" s="54"/>
      <c r="LHF1214" s="54"/>
      <c r="LHG1214" s="54"/>
      <c r="LHH1214" s="54"/>
      <c r="LHI1214" s="54"/>
      <c r="LHJ1214" s="54"/>
      <c r="LHK1214" s="54"/>
      <c r="LHL1214" s="54"/>
      <c r="LHM1214" s="54"/>
      <c r="LHN1214" s="54"/>
      <c r="LHO1214" s="54"/>
      <c r="LHP1214" s="54"/>
      <c r="LHQ1214" s="54"/>
      <c r="LHR1214" s="54"/>
      <c r="LHS1214" s="54"/>
      <c r="LHT1214" s="54"/>
      <c r="LHU1214" s="54"/>
      <c r="LHV1214" s="54"/>
      <c r="LHW1214" s="54"/>
      <c r="LHX1214" s="54"/>
      <c r="LHY1214" s="54"/>
      <c r="LHZ1214" s="54"/>
      <c r="LIA1214" s="54"/>
      <c r="LIB1214" s="54"/>
      <c r="LIC1214" s="54"/>
      <c r="LID1214" s="54"/>
      <c r="LIE1214" s="54"/>
      <c r="LIF1214" s="54"/>
      <c r="LIG1214" s="54"/>
      <c r="LIH1214" s="54"/>
      <c r="LII1214" s="54"/>
      <c r="LIJ1214" s="54"/>
      <c r="LIK1214" s="54"/>
      <c r="LIL1214" s="54"/>
      <c r="LIM1214" s="54"/>
      <c r="LIN1214" s="54"/>
      <c r="LIO1214" s="54"/>
      <c r="LIP1214" s="54"/>
      <c r="LIQ1214" s="54"/>
      <c r="LIR1214" s="54"/>
      <c r="LIS1214" s="54"/>
      <c r="LIT1214" s="54"/>
      <c r="LIU1214" s="54"/>
      <c r="LIV1214" s="54"/>
      <c r="LIW1214" s="54"/>
      <c r="LIX1214" s="54"/>
      <c r="LIY1214" s="54"/>
      <c r="LIZ1214" s="54"/>
      <c r="LJA1214" s="54"/>
      <c r="LJB1214" s="54"/>
      <c r="LJC1214" s="54"/>
      <c r="LJD1214" s="54"/>
      <c r="LJE1214" s="54"/>
      <c r="LJF1214" s="54"/>
      <c r="LJG1214" s="54"/>
      <c r="LJH1214" s="54"/>
      <c r="LJI1214" s="54"/>
      <c r="LJJ1214" s="54"/>
      <c r="LJK1214" s="54"/>
      <c r="LJL1214" s="54"/>
      <c r="LJM1214" s="54"/>
      <c r="LJN1214" s="54"/>
      <c r="LJO1214" s="54"/>
      <c r="LJP1214" s="54"/>
      <c r="LJQ1214" s="54"/>
      <c r="LJR1214" s="54"/>
      <c r="LJS1214" s="54"/>
      <c r="LJT1214" s="54"/>
      <c r="LJU1214" s="54"/>
      <c r="LJV1214" s="54"/>
      <c r="LJW1214" s="54"/>
      <c r="LJX1214" s="54"/>
      <c r="LJY1214" s="54"/>
      <c r="LJZ1214" s="54"/>
      <c r="LKA1214" s="54"/>
      <c r="LKB1214" s="54"/>
      <c r="LKC1214" s="54"/>
      <c r="LKD1214" s="54"/>
      <c r="LKE1214" s="54"/>
      <c r="LKF1214" s="54"/>
      <c r="LKG1214" s="54"/>
      <c r="LKH1214" s="54"/>
      <c r="LKI1214" s="54"/>
      <c r="LKJ1214" s="54"/>
      <c r="LKK1214" s="54"/>
      <c r="LKL1214" s="54"/>
      <c r="LKM1214" s="54"/>
      <c r="LKN1214" s="54"/>
      <c r="LKO1214" s="54"/>
      <c r="LKP1214" s="54"/>
      <c r="LKQ1214" s="54"/>
      <c r="LKR1214" s="54"/>
      <c r="LKS1214" s="54"/>
      <c r="LKT1214" s="54"/>
      <c r="LKU1214" s="54"/>
      <c r="LKV1214" s="54"/>
      <c r="LKW1214" s="54"/>
      <c r="LKX1214" s="54"/>
      <c r="LKY1214" s="54"/>
      <c r="LKZ1214" s="54"/>
      <c r="LLA1214" s="54"/>
      <c r="LLB1214" s="54"/>
      <c r="LLC1214" s="54"/>
      <c r="LLD1214" s="54"/>
      <c r="LLE1214" s="54"/>
      <c r="LLF1214" s="54"/>
      <c r="LLG1214" s="54"/>
      <c r="LLH1214" s="54"/>
      <c r="LLI1214" s="54"/>
      <c r="LLJ1214" s="54"/>
      <c r="LLK1214" s="54"/>
      <c r="LLL1214" s="54"/>
      <c r="LLM1214" s="54"/>
      <c r="LLN1214" s="54"/>
      <c r="LLO1214" s="54"/>
      <c r="LLP1214" s="54"/>
      <c r="LLQ1214" s="54"/>
      <c r="LLR1214" s="54"/>
      <c r="LLS1214" s="54"/>
      <c r="LLT1214" s="54"/>
      <c r="LLU1214" s="54"/>
      <c r="LLV1214" s="54"/>
      <c r="LLW1214" s="54"/>
      <c r="LLX1214" s="54"/>
      <c r="LLY1214" s="54"/>
      <c r="LLZ1214" s="54"/>
      <c r="LMA1214" s="54"/>
      <c r="LMB1214" s="54"/>
      <c r="LMC1214" s="54"/>
      <c r="LMD1214" s="54"/>
      <c r="LME1214" s="54"/>
      <c r="LMF1214" s="54"/>
      <c r="LMG1214" s="54"/>
      <c r="LMH1214" s="54"/>
      <c r="LMI1214" s="54"/>
      <c r="LMJ1214" s="54"/>
      <c r="LMK1214" s="54"/>
      <c r="LML1214" s="54"/>
      <c r="LMM1214" s="54"/>
      <c r="LMN1214" s="54"/>
      <c r="LMO1214" s="54"/>
      <c r="LMP1214" s="54"/>
      <c r="LMQ1214" s="54"/>
      <c r="LMR1214" s="54"/>
      <c r="LMS1214" s="54"/>
      <c r="LMT1214" s="54"/>
      <c r="LMU1214" s="54"/>
      <c r="LMV1214" s="54"/>
      <c r="LMW1214" s="54"/>
      <c r="LMX1214" s="54"/>
      <c r="LMY1214" s="54"/>
      <c r="LMZ1214" s="54"/>
      <c r="LNA1214" s="54"/>
      <c r="LNB1214" s="54"/>
      <c r="LNC1214" s="54"/>
      <c r="LND1214" s="54"/>
      <c r="LNE1214" s="54"/>
      <c r="LNF1214" s="54"/>
      <c r="LNG1214" s="54"/>
      <c r="LNH1214" s="54"/>
      <c r="LNI1214" s="54"/>
      <c r="LNJ1214" s="54"/>
      <c r="LNK1214" s="54"/>
      <c r="LNL1214" s="54"/>
      <c r="LNM1214" s="54"/>
      <c r="LNN1214" s="54"/>
      <c r="LNO1214" s="54"/>
      <c r="LNP1214" s="54"/>
      <c r="LNQ1214" s="54"/>
      <c r="LNR1214" s="54"/>
      <c r="LNS1214" s="54"/>
      <c r="LNT1214" s="54"/>
      <c r="LNU1214" s="54"/>
      <c r="LNV1214" s="54"/>
      <c r="LNW1214" s="54"/>
      <c r="LNX1214" s="54"/>
      <c r="LNY1214" s="54"/>
      <c r="LNZ1214" s="54"/>
      <c r="LOA1214" s="54"/>
      <c r="LOB1214" s="54"/>
      <c r="LOC1214" s="54"/>
      <c r="LOD1214" s="54"/>
      <c r="LOE1214" s="54"/>
      <c r="LOF1214" s="54"/>
      <c r="LOG1214" s="54"/>
      <c r="LOH1214" s="54"/>
      <c r="LOI1214" s="54"/>
      <c r="LOJ1214" s="54"/>
      <c r="LOK1214" s="54"/>
      <c r="LOL1214" s="54"/>
      <c r="LOM1214" s="54"/>
      <c r="LON1214" s="54"/>
      <c r="LOO1214" s="54"/>
      <c r="LOP1214" s="54"/>
      <c r="LOQ1214" s="54"/>
      <c r="LOR1214" s="54"/>
      <c r="LOS1214" s="54"/>
      <c r="LOT1214" s="54"/>
      <c r="LOU1214" s="54"/>
      <c r="LOV1214" s="54"/>
      <c r="LOW1214" s="54"/>
      <c r="LOX1214" s="54"/>
      <c r="LOY1214" s="54"/>
      <c r="LOZ1214" s="54"/>
      <c r="LPA1214" s="54"/>
      <c r="LPB1214" s="54"/>
      <c r="LPC1214" s="54"/>
      <c r="LPD1214" s="54"/>
      <c r="LPE1214" s="54"/>
      <c r="LPF1214" s="54"/>
      <c r="LPG1214" s="54"/>
      <c r="LPH1214" s="54"/>
      <c r="LPI1214" s="54"/>
      <c r="LPJ1214" s="54"/>
      <c r="LPK1214" s="54"/>
      <c r="LPL1214" s="54"/>
      <c r="LPM1214" s="54"/>
      <c r="LPN1214" s="54"/>
      <c r="LPO1214" s="54"/>
      <c r="LPP1214" s="54"/>
      <c r="LPQ1214" s="54"/>
      <c r="LPR1214" s="54"/>
      <c r="LPS1214" s="54"/>
      <c r="LPT1214" s="54"/>
      <c r="LPU1214" s="54"/>
      <c r="LPV1214" s="54"/>
      <c r="LPW1214" s="54"/>
      <c r="LPX1214" s="54"/>
      <c r="LPY1214" s="54"/>
      <c r="LPZ1214" s="54"/>
      <c r="LQA1214" s="54"/>
      <c r="LQB1214" s="54"/>
      <c r="LQC1214" s="54"/>
      <c r="LQD1214" s="54"/>
      <c r="LQE1214" s="54"/>
      <c r="LQF1214" s="54"/>
      <c r="LQG1214" s="54"/>
      <c r="LQH1214" s="54"/>
      <c r="LQI1214" s="54"/>
      <c r="LQJ1214" s="54"/>
      <c r="LQK1214" s="54"/>
      <c r="LQL1214" s="54"/>
      <c r="LQM1214" s="54"/>
      <c r="LQN1214" s="54"/>
      <c r="LQO1214" s="54"/>
      <c r="LQP1214" s="54"/>
      <c r="LQQ1214" s="54"/>
      <c r="LQR1214" s="54"/>
      <c r="LQS1214" s="54"/>
      <c r="LQT1214" s="54"/>
      <c r="LQU1214" s="54"/>
      <c r="LQV1214" s="54"/>
      <c r="LQW1214" s="54"/>
      <c r="LQX1214" s="54"/>
      <c r="LQY1214" s="54"/>
      <c r="LQZ1214" s="54"/>
      <c r="LRA1214" s="54"/>
      <c r="LRB1214" s="54"/>
      <c r="LRC1214" s="54"/>
      <c r="LRD1214" s="54"/>
      <c r="LRE1214" s="54"/>
      <c r="LRF1214" s="54"/>
      <c r="LRG1214" s="54"/>
      <c r="LRH1214" s="54"/>
      <c r="LRI1214" s="54"/>
      <c r="LRJ1214" s="54"/>
      <c r="LRK1214" s="54"/>
      <c r="LRL1214" s="54"/>
      <c r="LRM1214" s="54"/>
      <c r="LRN1214" s="54"/>
      <c r="LRO1214" s="54"/>
      <c r="LRP1214" s="54"/>
      <c r="LRQ1214" s="54"/>
      <c r="LRR1214" s="54"/>
      <c r="LRS1214" s="54"/>
      <c r="LRT1214" s="54"/>
      <c r="LRU1214" s="54"/>
      <c r="LRV1214" s="54"/>
      <c r="LRW1214" s="54"/>
      <c r="LRX1214" s="54"/>
      <c r="LRY1214" s="54"/>
      <c r="LRZ1214" s="54"/>
      <c r="LSA1214" s="54"/>
      <c r="LSB1214" s="54"/>
      <c r="LSC1214" s="54"/>
      <c r="LSD1214" s="54"/>
      <c r="LSE1214" s="54"/>
      <c r="LSF1214" s="54"/>
      <c r="LSG1214" s="54"/>
      <c r="LSH1214" s="54"/>
      <c r="LSI1214" s="54"/>
      <c r="LSJ1214" s="54"/>
      <c r="LSK1214" s="54"/>
      <c r="LSL1214" s="54"/>
      <c r="LSM1214" s="54"/>
      <c r="LSN1214" s="54"/>
      <c r="LSO1214" s="54"/>
      <c r="LSP1214" s="54"/>
      <c r="LSQ1214" s="54"/>
      <c r="LSR1214" s="54"/>
      <c r="LSS1214" s="54"/>
      <c r="LST1214" s="54"/>
      <c r="LSU1214" s="54"/>
      <c r="LSV1214" s="54"/>
      <c r="LSW1214" s="54"/>
      <c r="LSX1214" s="54"/>
      <c r="LSY1214" s="54"/>
      <c r="LSZ1214" s="54"/>
      <c r="LTA1214" s="54"/>
      <c r="LTB1214" s="54"/>
      <c r="LTC1214" s="54"/>
      <c r="LTD1214" s="54"/>
      <c r="LTE1214" s="54"/>
      <c r="LTF1214" s="54"/>
      <c r="LTG1214" s="54"/>
      <c r="LTH1214" s="54"/>
      <c r="LTI1214" s="54"/>
      <c r="LTJ1214" s="54"/>
      <c r="LTK1214" s="54"/>
      <c r="LTL1214" s="54"/>
      <c r="LTM1214" s="54"/>
      <c r="LTN1214" s="54"/>
      <c r="LTO1214" s="54"/>
      <c r="LTP1214" s="54"/>
      <c r="LTQ1214" s="54"/>
      <c r="LTR1214" s="54"/>
      <c r="LTS1214" s="54"/>
      <c r="LTT1214" s="54"/>
      <c r="LTU1214" s="54"/>
      <c r="LTV1214" s="54"/>
      <c r="LTW1214" s="54"/>
      <c r="LTX1214" s="54"/>
      <c r="LTY1214" s="54"/>
      <c r="LTZ1214" s="54"/>
      <c r="LUA1214" s="54"/>
      <c r="LUB1214" s="54"/>
      <c r="LUC1214" s="54"/>
      <c r="LUD1214" s="54"/>
      <c r="LUE1214" s="54"/>
      <c r="LUF1214" s="54"/>
      <c r="LUG1214" s="54"/>
      <c r="LUH1214" s="54"/>
      <c r="LUI1214" s="54"/>
      <c r="LUJ1214" s="54"/>
      <c r="LUK1214" s="54"/>
      <c r="LUL1214" s="54"/>
      <c r="LUM1214" s="54"/>
      <c r="LUN1214" s="54"/>
      <c r="LUO1214" s="54"/>
      <c r="LUP1214" s="54"/>
      <c r="LUQ1214" s="54"/>
      <c r="LUR1214" s="54"/>
      <c r="LUS1214" s="54"/>
      <c r="LUT1214" s="54"/>
      <c r="LUU1214" s="54"/>
      <c r="LUV1214" s="54"/>
      <c r="LUW1214" s="54"/>
      <c r="LUX1214" s="54"/>
      <c r="LUY1214" s="54"/>
      <c r="LUZ1214" s="54"/>
      <c r="LVA1214" s="54"/>
      <c r="LVB1214" s="54"/>
      <c r="LVC1214" s="54"/>
      <c r="LVD1214" s="54"/>
      <c r="LVE1214" s="54"/>
      <c r="LVF1214" s="54"/>
      <c r="LVG1214" s="54"/>
      <c r="LVH1214" s="54"/>
      <c r="LVI1214" s="54"/>
      <c r="LVJ1214" s="54"/>
      <c r="LVK1214" s="54"/>
      <c r="LVL1214" s="54"/>
      <c r="LVM1214" s="54"/>
      <c r="LVN1214" s="54"/>
      <c r="LVO1214" s="54"/>
      <c r="LVP1214" s="54"/>
      <c r="LVQ1214" s="54"/>
      <c r="LVR1214" s="54"/>
      <c r="LVS1214" s="54"/>
      <c r="LVT1214" s="54"/>
      <c r="LVU1214" s="54"/>
      <c r="LVV1214" s="54"/>
      <c r="LVW1214" s="54"/>
      <c r="LVX1214" s="54"/>
      <c r="LVY1214" s="54"/>
      <c r="LVZ1214" s="54"/>
      <c r="LWA1214" s="54"/>
      <c r="LWB1214" s="54"/>
      <c r="LWC1214" s="54"/>
      <c r="LWD1214" s="54"/>
      <c r="LWE1214" s="54"/>
      <c r="LWF1214" s="54"/>
      <c r="LWG1214" s="54"/>
      <c r="LWH1214" s="54"/>
      <c r="LWI1214" s="54"/>
      <c r="LWJ1214" s="54"/>
      <c r="LWK1214" s="54"/>
      <c r="LWL1214" s="54"/>
      <c r="LWM1214" s="54"/>
      <c r="LWN1214" s="54"/>
      <c r="LWO1214" s="54"/>
      <c r="LWP1214" s="54"/>
      <c r="LWQ1214" s="54"/>
      <c r="LWR1214" s="54"/>
      <c r="LWS1214" s="54"/>
      <c r="LWT1214" s="54"/>
      <c r="LWU1214" s="54"/>
      <c r="LWV1214" s="54"/>
      <c r="LWW1214" s="54"/>
      <c r="LWX1214" s="54"/>
      <c r="LWY1214" s="54"/>
      <c r="LWZ1214" s="54"/>
      <c r="LXA1214" s="54"/>
      <c r="LXB1214" s="54"/>
      <c r="LXC1214" s="54"/>
      <c r="LXD1214" s="54"/>
      <c r="LXE1214" s="54"/>
      <c r="LXF1214" s="54"/>
      <c r="LXG1214" s="54"/>
      <c r="LXH1214" s="54"/>
      <c r="LXI1214" s="54"/>
      <c r="LXJ1214" s="54"/>
      <c r="LXK1214" s="54"/>
      <c r="LXL1214" s="54"/>
      <c r="LXM1214" s="54"/>
      <c r="LXN1214" s="54"/>
      <c r="LXO1214" s="54"/>
      <c r="LXP1214" s="54"/>
      <c r="LXQ1214" s="54"/>
      <c r="LXR1214" s="54"/>
      <c r="LXS1214" s="54"/>
      <c r="LXT1214" s="54"/>
      <c r="LXU1214" s="54"/>
      <c r="LXV1214" s="54"/>
      <c r="LXW1214" s="54"/>
      <c r="LXX1214" s="54"/>
      <c r="LXY1214" s="54"/>
      <c r="LXZ1214" s="54"/>
      <c r="LYA1214" s="54"/>
      <c r="LYB1214" s="54"/>
      <c r="LYC1214" s="54"/>
      <c r="LYD1214" s="54"/>
      <c r="LYE1214" s="54"/>
      <c r="LYF1214" s="54"/>
      <c r="LYG1214" s="54"/>
      <c r="LYH1214" s="54"/>
      <c r="LYI1214" s="54"/>
      <c r="LYJ1214" s="54"/>
      <c r="LYK1214" s="54"/>
      <c r="LYL1214" s="54"/>
      <c r="LYM1214" s="54"/>
      <c r="LYN1214" s="54"/>
      <c r="LYO1214" s="54"/>
      <c r="LYP1214" s="54"/>
      <c r="LYQ1214" s="54"/>
      <c r="LYR1214" s="54"/>
      <c r="LYS1214" s="54"/>
      <c r="LYT1214" s="54"/>
      <c r="LYU1214" s="54"/>
      <c r="LYV1214" s="54"/>
      <c r="LYW1214" s="54"/>
      <c r="LYX1214" s="54"/>
      <c r="LYY1214" s="54"/>
      <c r="LYZ1214" s="54"/>
      <c r="LZA1214" s="54"/>
      <c r="LZB1214" s="54"/>
      <c r="LZC1214" s="54"/>
      <c r="LZD1214" s="54"/>
      <c r="LZE1214" s="54"/>
      <c r="LZF1214" s="54"/>
      <c r="LZG1214" s="54"/>
      <c r="LZH1214" s="54"/>
      <c r="LZI1214" s="54"/>
      <c r="LZJ1214" s="54"/>
      <c r="LZK1214" s="54"/>
      <c r="LZL1214" s="54"/>
      <c r="LZM1214" s="54"/>
      <c r="LZN1214" s="54"/>
      <c r="LZO1214" s="54"/>
      <c r="LZP1214" s="54"/>
      <c r="LZQ1214" s="54"/>
      <c r="LZR1214" s="54"/>
      <c r="LZS1214" s="54"/>
      <c r="LZT1214" s="54"/>
      <c r="LZU1214" s="54"/>
      <c r="LZV1214" s="54"/>
      <c r="LZW1214" s="54"/>
      <c r="LZX1214" s="54"/>
      <c r="LZY1214" s="54"/>
      <c r="LZZ1214" s="54"/>
      <c r="MAA1214" s="54"/>
      <c r="MAB1214" s="54"/>
      <c r="MAC1214" s="54"/>
      <c r="MAD1214" s="54"/>
      <c r="MAE1214" s="54"/>
      <c r="MAF1214" s="54"/>
      <c r="MAG1214" s="54"/>
      <c r="MAH1214" s="54"/>
      <c r="MAI1214" s="54"/>
      <c r="MAJ1214" s="54"/>
      <c r="MAK1214" s="54"/>
      <c r="MAL1214" s="54"/>
      <c r="MAM1214" s="54"/>
      <c r="MAN1214" s="54"/>
      <c r="MAO1214" s="54"/>
      <c r="MAP1214" s="54"/>
      <c r="MAQ1214" s="54"/>
      <c r="MAR1214" s="54"/>
      <c r="MAS1214" s="54"/>
      <c r="MAT1214" s="54"/>
      <c r="MAU1214" s="54"/>
      <c r="MAV1214" s="54"/>
      <c r="MAW1214" s="54"/>
      <c r="MAX1214" s="54"/>
      <c r="MAY1214" s="54"/>
      <c r="MAZ1214" s="54"/>
      <c r="MBA1214" s="54"/>
      <c r="MBB1214" s="54"/>
      <c r="MBC1214" s="54"/>
      <c r="MBD1214" s="54"/>
      <c r="MBE1214" s="54"/>
      <c r="MBF1214" s="54"/>
      <c r="MBG1214" s="54"/>
      <c r="MBH1214" s="54"/>
      <c r="MBI1214" s="54"/>
      <c r="MBJ1214" s="54"/>
      <c r="MBK1214" s="54"/>
      <c r="MBL1214" s="54"/>
      <c r="MBM1214" s="54"/>
      <c r="MBN1214" s="54"/>
      <c r="MBO1214" s="54"/>
      <c r="MBP1214" s="54"/>
      <c r="MBQ1214" s="54"/>
      <c r="MBR1214" s="54"/>
      <c r="MBS1214" s="54"/>
      <c r="MBT1214" s="54"/>
      <c r="MBU1214" s="54"/>
      <c r="MBV1214" s="54"/>
      <c r="MBW1214" s="54"/>
      <c r="MBX1214" s="54"/>
      <c r="MBY1214" s="54"/>
      <c r="MBZ1214" s="54"/>
      <c r="MCA1214" s="54"/>
      <c r="MCB1214" s="54"/>
      <c r="MCC1214" s="54"/>
      <c r="MCD1214" s="54"/>
      <c r="MCE1214" s="54"/>
      <c r="MCF1214" s="54"/>
      <c r="MCG1214" s="54"/>
      <c r="MCH1214" s="54"/>
      <c r="MCI1214" s="54"/>
      <c r="MCJ1214" s="54"/>
      <c r="MCK1214" s="54"/>
      <c r="MCL1214" s="54"/>
      <c r="MCM1214" s="54"/>
      <c r="MCN1214" s="54"/>
      <c r="MCO1214" s="54"/>
      <c r="MCP1214" s="54"/>
      <c r="MCQ1214" s="54"/>
      <c r="MCR1214" s="54"/>
      <c r="MCS1214" s="54"/>
      <c r="MCT1214" s="54"/>
      <c r="MCU1214" s="54"/>
      <c r="MCV1214" s="54"/>
      <c r="MCW1214" s="54"/>
      <c r="MCX1214" s="54"/>
      <c r="MCY1214" s="54"/>
      <c r="MCZ1214" s="54"/>
      <c r="MDA1214" s="54"/>
      <c r="MDB1214" s="54"/>
      <c r="MDC1214" s="54"/>
      <c r="MDD1214" s="54"/>
      <c r="MDE1214" s="54"/>
      <c r="MDF1214" s="54"/>
      <c r="MDG1214" s="54"/>
      <c r="MDH1214" s="54"/>
      <c r="MDI1214" s="54"/>
      <c r="MDJ1214" s="54"/>
      <c r="MDK1214" s="54"/>
      <c r="MDL1214" s="54"/>
      <c r="MDM1214" s="54"/>
      <c r="MDN1214" s="54"/>
      <c r="MDO1214" s="54"/>
      <c r="MDP1214" s="54"/>
      <c r="MDQ1214" s="54"/>
      <c r="MDR1214" s="54"/>
      <c r="MDS1214" s="54"/>
      <c r="MDT1214" s="54"/>
      <c r="MDU1214" s="54"/>
      <c r="MDV1214" s="54"/>
      <c r="MDW1214" s="54"/>
      <c r="MDX1214" s="54"/>
      <c r="MDY1214" s="54"/>
      <c r="MDZ1214" s="54"/>
      <c r="MEA1214" s="54"/>
      <c r="MEB1214" s="54"/>
      <c r="MEC1214" s="54"/>
      <c r="MED1214" s="54"/>
      <c r="MEE1214" s="54"/>
      <c r="MEF1214" s="54"/>
      <c r="MEG1214" s="54"/>
      <c r="MEH1214" s="54"/>
      <c r="MEI1214" s="54"/>
      <c r="MEJ1214" s="54"/>
      <c r="MEK1214" s="54"/>
      <c r="MEL1214" s="54"/>
      <c r="MEM1214" s="54"/>
      <c r="MEN1214" s="54"/>
      <c r="MEO1214" s="54"/>
      <c r="MEP1214" s="54"/>
      <c r="MEQ1214" s="54"/>
      <c r="MER1214" s="54"/>
      <c r="MES1214" s="54"/>
      <c r="MET1214" s="54"/>
      <c r="MEU1214" s="54"/>
      <c r="MEV1214" s="54"/>
      <c r="MEW1214" s="54"/>
      <c r="MEX1214" s="54"/>
      <c r="MEY1214" s="54"/>
      <c r="MEZ1214" s="54"/>
      <c r="MFA1214" s="54"/>
      <c r="MFB1214" s="54"/>
      <c r="MFC1214" s="54"/>
      <c r="MFD1214" s="54"/>
      <c r="MFE1214" s="54"/>
      <c r="MFF1214" s="54"/>
      <c r="MFG1214" s="54"/>
      <c r="MFH1214" s="54"/>
      <c r="MFI1214" s="54"/>
      <c r="MFJ1214" s="54"/>
      <c r="MFK1214" s="54"/>
      <c r="MFL1214" s="54"/>
      <c r="MFM1214" s="54"/>
      <c r="MFN1214" s="54"/>
      <c r="MFO1214" s="54"/>
      <c r="MFP1214" s="54"/>
      <c r="MFQ1214" s="54"/>
      <c r="MFR1214" s="54"/>
      <c r="MFS1214" s="54"/>
      <c r="MFT1214" s="54"/>
      <c r="MFU1214" s="54"/>
      <c r="MFV1214" s="54"/>
      <c r="MFW1214" s="54"/>
      <c r="MFX1214" s="54"/>
      <c r="MFY1214" s="54"/>
      <c r="MFZ1214" s="54"/>
      <c r="MGA1214" s="54"/>
      <c r="MGB1214" s="54"/>
      <c r="MGC1214" s="54"/>
      <c r="MGD1214" s="54"/>
      <c r="MGE1214" s="54"/>
      <c r="MGF1214" s="54"/>
      <c r="MGG1214" s="54"/>
      <c r="MGH1214" s="54"/>
      <c r="MGI1214" s="54"/>
      <c r="MGJ1214" s="54"/>
      <c r="MGK1214" s="54"/>
      <c r="MGL1214" s="54"/>
      <c r="MGM1214" s="54"/>
      <c r="MGN1214" s="54"/>
      <c r="MGO1214" s="54"/>
      <c r="MGP1214" s="54"/>
      <c r="MGQ1214" s="54"/>
      <c r="MGR1214" s="54"/>
      <c r="MGS1214" s="54"/>
      <c r="MGT1214" s="54"/>
      <c r="MGU1214" s="54"/>
      <c r="MGV1214" s="54"/>
      <c r="MGW1214" s="54"/>
      <c r="MGX1214" s="54"/>
      <c r="MGY1214" s="54"/>
      <c r="MGZ1214" s="54"/>
      <c r="MHA1214" s="54"/>
      <c r="MHB1214" s="54"/>
      <c r="MHC1214" s="54"/>
      <c r="MHD1214" s="54"/>
      <c r="MHE1214" s="54"/>
      <c r="MHF1214" s="54"/>
      <c r="MHG1214" s="54"/>
      <c r="MHH1214" s="54"/>
      <c r="MHI1214" s="54"/>
      <c r="MHJ1214" s="54"/>
      <c r="MHK1214" s="54"/>
      <c r="MHL1214" s="54"/>
      <c r="MHM1214" s="54"/>
      <c r="MHN1214" s="54"/>
      <c r="MHO1214" s="54"/>
      <c r="MHP1214" s="54"/>
      <c r="MHQ1214" s="54"/>
      <c r="MHR1214" s="54"/>
      <c r="MHS1214" s="54"/>
      <c r="MHT1214" s="54"/>
      <c r="MHU1214" s="54"/>
      <c r="MHV1214" s="54"/>
      <c r="MHW1214" s="54"/>
      <c r="MHX1214" s="54"/>
      <c r="MHY1214" s="54"/>
      <c r="MHZ1214" s="54"/>
      <c r="MIA1214" s="54"/>
      <c r="MIB1214" s="54"/>
      <c r="MIC1214" s="54"/>
      <c r="MID1214" s="54"/>
      <c r="MIE1214" s="54"/>
      <c r="MIF1214" s="54"/>
      <c r="MIG1214" s="54"/>
      <c r="MIH1214" s="54"/>
      <c r="MII1214" s="54"/>
      <c r="MIJ1214" s="54"/>
      <c r="MIK1214" s="54"/>
      <c r="MIL1214" s="54"/>
      <c r="MIM1214" s="54"/>
      <c r="MIN1214" s="54"/>
      <c r="MIO1214" s="54"/>
      <c r="MIP1214" s="54"/>
      <c r="MIQ1214" s="54"/>
      <c r="MIR1214" s="54"/>
      <c r="MIS1214" s="54"/>
      <c r="MIT1214" s="54"/>
      <c r="MIU1214" s="54"/>
      <c r="MIV1214" s="54"/>
      <c r="MIW1214" s="54"/>
      <c r="MIX1214" s="54"/>
      <c r="MIY1214" s="54"/>
      <c r="MIZ1214" s="54"/>
      <c r="MJA1214" s="54"/>
      <c r="MJB1214" s="54"/>
      <c r="MJC1214" s="54"/>
      <c r="MJD1214" s="54"/>
      <c r="MJE1214" s="54"/>
      <c r="MJF1214" s="54"/>
      <c r="MJG1214" s="54"/>
      <c r="MJH1214" s="54"/>
      <c r="MJI1214" s="54"/>
      <c r="MJJ1214" s="54"/>
      <c r="MJK1214" s="54"/>
      <c r="MJL1214" s="54"/>
      <c r="MJM1214" s="54"/>
      <c r="MJN1214" s="54"/>
      <c r="MJO1214" s="54"/>
      <c r="MJP1214" s="54"/>
      <c r="MJQ1214" s="54"/>
      <c r="MJR1214" s="54"/>
      <c r="MJS1214" s="54"/>
      <c r="MJT1214" s="54"/>
      <c r="MJU1214" s="54"/>
      <c r="MJV1214" s="54"/>
      <c r="MJW1214" s="54"/>
      <c r="MJX1214" s="54"/>
      <c r="MJY1214" s="54"/>
      <c r="MJZ1214" s="54"/>
      <c r="MKA1214" s="54"/>
      <c r="MKB1214" s="54"/>
      <c r="MKC1214" s="54"/>
      <c r="MKD1214" s="54"/>
      <c r="MKE1214" s="54"/>
      <c r="MKF1214" s="54"/>
      <c r="MKG1214" s="54"/>
      <c r="MKH1214" s="54"/>
      <c r="MKI1214" s="54"/>
      <c r="MKJ1214" s="54"/>
      <c r="MKK1214" s="54"/>
      <c r="MKL1214" s="54"/>
      <c r="MKM1214" s="54"/>
      <c r="MKN1214" s="54"/>
      <c r="MKO1214" s="54"/>
      <c r="MKP1214" s="54"/>
      <c r="MKQ1214" s="54"/>
      <c r="MKR1214" s="54"/>
      <c r="MKS1214" s="54"/>
      <c r="MKT1214" s="54"/>
      <c r="MKU1214" s="54"/>
      <c r="MKV1214" s="54"/>
      <c r="MKW1214" s="54"/>
      <c r="MKX1214" s="54"/>
      <c r="MKY1214" s="54"/>
      <c r="MKZ1214" s="54"/>
      <c r="MLA1214" s="54"/>
      <c r="MLB1214" s="54"/>
      <c r="MLC1214" s="54"/>
      <c r="MLD1214" s="54"/>
      <c r="MLE1214" s="54"/>
      <c r="MLF1214" s="54"/>
      <c r="MLG1214" s="54"/>
      <c r="MLH1214" s="54"/>
      <c r="MLI1214" s="54"/>
      <c r="MLJ1214" s="54"/>
      <c r="MLK1214" s="54"/>
      <c r="MLL1214" s="54"/>
      <c r="MLM1214" s="54"/>
      <c r="MLN1214" s="54"/>
      <c r="MLO1214" s="54"/>
      <c r="MLP1214" s="54"/>
      <c r="MLQ1214" s="54"/>
      <c r="MLR1214" s="54"/>
      <c r="MLS1214" s="54"/>
      <c r="MLT1214" s="54"/>
      <c r="MLU1214" s="54"/>
      <c r="MLV1214" s="54"/>
      <c r="MLW1214" s="54"/>
      <c r="MLX1214" s="54"/>
      <c r="MLY1214" s="54"/>
      <c r="MLZ1214" s="54"/>
      <c r="MMA1214" s="54"/>
      <c r="MMB1214" s="54"/>
      <c r="MMC1214" s="54"/>
      <c r="MMD1214" s="54"/>
      <c r="MME1214" s="54"/>
      <c r="MMF1214" s="54"/>
      <c r="MMG1214" s="54"/>
      <c r="MMH1214" s="54"/>
      <c r="MMI1214" s="54"/>
      <c r="MMJ1214" s="54"/>
      <c r="MMK1214" s="54"/>
      <c r="MML1214" s="54"/>
      <c r="MMM1214" s="54"/>
      <c r="MMN1214" s="54"/>
      <c r="MMO1214" s="54"/>
      <c r="MMP1214" s="54"/>
      <c r="MMQ1214" s="54"/>
      <c r="MMR1214" s="54"/>
      <c r="MMS1214" s="54"/>
      <c r="MMT1214" s="54"/>
      <c r="MMU1214" s="54"/>
      <c r="MMV1214" s="54"/>
      <c r="MMW1214" s="54"/>
      <c r="MMX1214" s="54"/>
      <c r="MMY1214" s="54"/>
      <c r="MMZ1214" s="54"/>
      <c r="MNA1214" s="54"/>
      <c r="MNB1214" s="54"/>
      <c r="MNC1214" s="54"/>
      <c r="MND1214" s="54"/>
      <c r="MNE1214" s="54"/>
      <c r="MNF1214" s="54"/>
      <c r="MNG1214" s="54"/>
      <c r="MNH1214" s="54"/>
      <c r="MNI1214" s="54"/>
      <c r="MNJ1214" s="54"/>
      <c r="MNK1214" s="54"/>
      <c r="MNL1214" s="54"/>
      <c r="MNM1214" s="54"/>
      <c r="MNN1214" s="54"/>
      <c r="MNO1214" s="54"/>
      <c r="MNP1214" s="54"/>
      <c r="MNQ1214" s="54"/>
      <c r="MNR1214" s="54"/>
      <c r="MNS1214" s="54"/>
      <c r="MNT1214" s="54"/>
      <c r="MNU1214" s="54"/>
      <c r="MNV1214" s="54"/>
      <c r="MNW1214" s="54"/>
      <c r="MNX1214" s="54"/>
      <c r="MNY1214" s="54"/>
      <c r="MNZ1214" s="54"/>
      <c r="MOA1214" s="54"/>
      <c r="MOB1214" s="54"/>
      <c r="MOC1214" s="54"/>
      <c r="MOD1214" s="54"/>
      <c r="MOE1214" s="54"/>
      <c r="MOF1214" s="54"/>
      <c r="MOG1214" s="54"/>
      <c r="MOH1214" s="54"/>
      <c r="MOI1214" s="54"/>
      <c r="MOJ1214" s="54"/>
      <c r="MOK1214" s="54"/>
      <c r="MOL1214" s="54"/>
      <c r="MOM1214" s="54"/>
      <c r="MON1214" s="54"/>
      <c r="MOO1214" s="54"/>
      <c r="MOP1214" s="54"/>
      <c r="MOQ1214" s="54"/>
      <c r="MOR1214" s="54"/>
      <c r="MOS1214" s="54"/>
      <c r="MOT1214" s="54"/>
      <c r="MOU1214" s="54"/>
      <c r="MOV1214" s="54"/>
      <c r="MOW1214" s="54"/>
      <c r="MOX1214" s="54"/>
      <c r="MOY1214" s="54"/>
      <c r="MOZ1214" s="54"/>
      <c r="MPA1214" s="54"/>
      <c r="MPB1214" s="54"/>
      <c r="MPC1214" s="54"/>
      <c r="MPD1214" s="54"/>
      <c r="MPE1214" s="54"/>
      <c r="MPF1214" s="54"/>
      <c r="MPG1214" s="54"/>
      <c r="MPH1214" s="54"/>
      <c r="MPI1214" s="54"/>
      <c r="MPJ1214" s="54"/>
      <c r="MPK1214" s="54"/>
      <c r="MPL1214" s="54"/>
      <c r="MPM1214" s="54"/>
      <c r="MPN1214" s="54"/>
      <c r="MPO1214" s="54"/>
      <c r="MPP1214" s="54"/>
      <c r="MPQ1214" s="54"/>
      <c r="MPR1214" s="54"/>
      <c r="MPS1214" s="54"/>
      <c r="MPT1214" s="54"/>
      <c r="MPU1214" s="54"/>
      <c r="MPV1214" s="54"/>
      <c r="MPW1214" s="54"/>
      <c r="MPX1214" s="54"/>
      <c r="MPY1214" s="54"/>
      <c r="MPZ1214" s="54"/>
      <c r="MQA1214" s="54"/>
      <c r="MQB1214" s="54"/>
      <c r="MQC1214" s="54"/>
      <c r="MQD1214" s="54"/>
      <c r="MQE1214" s="54"/>
      <c r="MQF1214" s="54"/>
      <c r="MQG1214" s="54"/>
      <c r="MQH1214" s="54"/>
      <c r="MQI1214" s="54"/>
      <c r="MQJ1214" s="54"/>
      <c r="MQK1214" s="54"/>
      <c r="MQL1214" s="54"/>
      <c r="MQM1214" s="54"/>
      <c r="MQN1214" s="54"/>
      <c r="MQO1214" s="54"/>
      <c r="MQP1214" s="54"/>
      <c r="MQQ1214" s="54"/>
      <c r="MQR1214" s="54"/>
      <c r="MQS1214" s="54"/>
      <c r="MQT1214" s="54"/>
      <c r="MQU1214" s="54"/>
      <c r="MQV1214" s="54"/>
      <c r="MQW1214" s="54"/>
      <c r="MQX1214" s="54"/>
      <c r="MQY1214" s="54"/>
      <c r="MQZ1214" s="54"/>
      <c r="MRA1214" s="54"/>
      <c r="MRB1214" s="54"/>
      <c r="MRC1214" s="54"/>
      <c r="MRD1214" s="54"/>
      <c r="MRE1214" s="54"/>
      <c r="MRF1214" s="54"/>
      <c r="MRG1214" s="54"/>
      <c r="MRH1214" s="54"/>
      <c r="MRI1214" s="54"/>
      <c r="MRJ1214" s="54"/>
      <c r="MRK1214" s="54"/>
      <c r="MRL1214" s="54"/>
      <c r="MRM1214" s="54"/>
      <c r="MRN1214" s="54"/>
      <c r="MRO1214" s="54"/>
      <c r="MRP1214" s="54"/>
      <c r="MRQ1214" s="54"/>
      <c r="MRR1214" s="54"/>
      <c r="MRS1214" s="54"/>
      <c r="MRT1214" s="54"/>
      <c r="MRU1214" s="54"/>
      <c r="MRV1214" s="54"/>
      <c r="MRW1214" s="54"/>
      <c r="MRX1214" s="54"/>
      <c r="MRY1214" s="54"/>
      <c r="MRZ1214" s="54"/>
      <c r="MSA1214" s="54"/>
      <c r="MSB1214" s="54"/>
      <c r="MSC1214" s="54"/>
      <c r="MSD1214" s="54"/>
      <c r="MSE1214" s="54"/>
      <c r="MSF1214" s="54"/>
      <c r="MSG1214" s="54"/>
      <c r="MSH1214" s="54"/>
      <c r="MSI1214" s="54"/>
      <c r="MSJ1214" s="54"/>
      <c r="MSK1214" s="54"/>
      <c r="MSL1214" s="54"/>
      <c r="MSM1214" s="54"/>
      <c r="MSN1214" s="54"/>
      <c r="MSO1214" s="54"/>
      <c r="MSP1214" s="54"/>
      <c r="MSQ1214" s="54"/>
      <c r="MSR1214" s="54"/>
      <c r="MSS1214" s="54"/>
      <c r="MST1214" s="54"/>
      <c r="MSU1214" s="54"/>
      <c r="MSV1214" s="54"/>
      <c r="MSW1214" s="54"/>
      <c r="MSX1214" s="54"/>
      <c r="MSY1214" s="54"/>
      <c r="MSZ1214" s="54"/>
      <c r="MTA1214" s="54"/>
      <c r="MTB1214" s="54"/>
      <c r="MTC1214" s="54"/>
      <c r="MTD1214" s="54"/>
      <c r="MTE1214" s="54"/>
      <c r="MTF1214" s="54"/>
      <c r="MTG1214" s="54"/>
      <c r="MTH1214" s="54"/>
      <c r="MTI1214" s="54"/>
      <c r="MTJ1214" s="54"/>
      <c r="MTK1214" s="54"/>
      <c r="MTL1214" s="54"/>
      <c r="MTM1214" s="54"/>
      <c r="MTN1214" s="54"/>
      <c r="MTO1214" s="54"/>
      <c r="MTP1214" s="54"/>
      <c r="MTQ1214" s="54"/>
      <c r="MTR1214" s="54"/>
      <c r="MTS1214" s="54"/>
      <c r="MTT1214" s="54"/>
      <c r="MTU1214" s="54"/>
      <c r="MTV1214" s="54"/>
      <c r="MTW1214" s="54"/>
      <c r="MTX1214" s="54"/>
      <c r="MTY1214" s="54"/>
      <c r="MTZ1214" s="54"/>
      <c r="MUA1214" s="54"/>
      <c r="MUB1214" s="54"/>
      <c r="MUC1214" s="54"/>
      <c r="MUD1214" s="54"/>
      <c r="MUE1214" s="54"/>
      <c r="MUF1214" s="54"/>
      <c r="MUG1214" s="54"/>
      <c r="MUH1214" s="54"/>
      <c r="MUI1214" s="54"/>
      <c r="MUJ1214" s="54"/>
      <c r="MUK1214" s="54"/>
      <c r="MUL1214" s="54"/>
      <c r="MUM1214" s="54"/>
      <c r="MUN1214" s="54"/>
      <c r="MUO1214" s="54"/>
      <c r="MUP1214" s="54"/>
      <c r="MUQ1214" s="54"/>
      <c r="MUR1214" s="54"/>
      <c r="MUS1214" s="54"/>
      <c r="MUT1214" s="54"/>
      <c r="MUU1214" s="54"/>
      <c r="MUV1214" s="54"/>
      <c r="MUW1214" s="54"/>
      <c r="MUX1214" s="54"/>
      <c r="MUY1214" s="54"/>
      <c r="MUZ1214" s="54"/>
      <c r="MVA1214" s="54"/>
      <c r="MVB1214" s="54"/>
      <c r="MVC1214" s="54"/>
      <c r="MVD1214" s="54"/>
      <c r="MVE1214" s="54"/>
      <c r="MVF1214" s="54"/>
      <c r="MVG1214" s="54"/>
      <c r="MVH1214" s="54"/>
      <c r="MVI1214" s="54"/>
      <c r="MVJ1214" s="54"/>
      <c r="MVK1214" s="54"/>
      <c r="MVL1214" s="54"/>
      <c r="MVM1214" s="54"/>
      <c r="MVN1214" s="54"/>
      <c r="MVO1214" s="54"/>
      <c r="MVP1214" s="54"/>
      <c r="MVQ1214" s="54"/>
      <c r="MVR1214" s="54"/>
      <c r="MVS1214" s="54"/>
      <c r="MVT1214" s="54"/>
      <c r="MVU1214" s="54"/>
      <c r="MVV1214" s="54"/>
      <c r="MVW1214" s="54"/>
      <c r="MVX1214" s="54"/>
      <c r="MVY1214" s="54"/>
      <c r="MVZ1214" s="54"/>
      <c r="MWA1214" s="54"/>
      <c r="MWB1214" s="54"/>
      <c r="MWC1214" s="54"/>
      <c r="MWD1214" s="54"/>
      <c r="MWE1214" s="54"/>
      <c r="MWF1214" s="54"/>
      <c r="MWG1214" s="54"/>
      <c r="MWH1214" s="54"/>
      <c r="MWI1214" s="54"/>
      <c r="MWJ1214" s="54"/>
      <c r="MWK1214" s="54"/>
      <c r="MWL1214" s="54"/>
      <c r="MWM1214" s="54"/>
      <c r="MWN1214" s="54"/>
      <c r="MWO1214" s="54"/>
      <c r="MWP1214" s="54"/>
      <c r="MWQ1214" s="54"/>
      <c r="MWR1214" s="54"/>
      <c r="MWS1214" s="54"/>
      <c r="MWT1214" s="54"/>
      <c r="MWU1214" s="54"/>
      <c r="MWV1214" s="54"/>
      <c r="MWW1214" s="54"/>
      <c r="MWX1214" s="54"/>
      <c r="MWY1214" s="54"/>
      <c r="MWZ1214" s="54"/>
      <c r="MXA1214" s="54"/>
      <c r="MXB1214" s="54"/>
      <c r="MXC1214" s="54"/>
      <c r="MXD1214" s="54"/>
      <c r="MXE1214" s="54"/>
      <c r="MXF1214" s="54"/>
      <c r="MXG1214" s="54"/>
      <c r="MXH1214" s="54"/>
      <c r="MXI1214" s="54"/>
      <c r="MXJ1214" s="54"/>
      <c r="MXK1214" s="54"/>
      <c r="MXL1214" s="54"/>
      <c r="MXM1214" s="54"/>
      <c r="MXN1214" s="54"/>
      <c r="MXO1214" s="54"/>
      <c r="MXP1214" s="54"/>
      <c r="MXQ1214" s="54"/>
      <c r="MXR1214" s="54"/>
      <c r="MXS1214" s="54"/>
      <c r="MXT1214" s="54"/>
      <c r="MXU1214" s="54"/>
      <c r="MXV1214" s="54"/>
      <c r="MXW1214" s="54"/>
      <c r="MXX1214" s="54"/>
      <c r="MXY1214" s="54"/>
      <c r="MXZ1214" s="54"/>
      <c r="MYA1214" s="54"/>
      <c r="MYB1214" s="54"/>
      <c r="MYC1214" s="54"/>
      <c r="MYD1214" s="54"/>
      <c r="MYE1214" s="54"/>
      <c r="MYF1214" s="54"/>
      <c r="MYG1214" s="54"/>
      <c r="MYH1214" s="54"/>
      <c r="MYI1214" s="54"/>
      <c r="MYJ1214" s="54"/>
      <c r="MYK1214" s="54"/>
      <c r="MYL1214" s="54"/>
      <c r="MYM1214" s="54"/>
      <c r="MYN1214" s="54"/>
      <c r="MYO1214" s="54"/>
      <c r="MYP1214" s="54"/>
      <c r="MYQ1214" s="54"/>
      <c r="MYR1214" s="54"/>
      <c r="MYS1214" s="54"/>
      <c r="MYT1214" s="54"/>
      <c r="MYU1214" s="54"/>
      <c r="MYV1214" s="54"/>
      <c r="MYW1214" s="54"/>
      <c r="MYX1214" s="54"/>
      <c r="MYY1214" s="54"/>
      <c r="MYZ1214" s="54"/>
      <c r="MZA1214" s="54"/>
      <c r="MZB1214" s="54"/>
      <c r="MZC1214" s="54"/>
      <c r="MZD1214" s="54"/>
      <c r="MZE1214" s="54"/>
      <c r="MZF1214" s="54"/>
      <c r="MZG1214" s="54"/>
      <c r="MZH1214" s="54"/>
      <c r="MZI1214" s="54"/>
      <c r="MZJ1214" s="54"/>
      <c r="MZK1214" s="54"/>
      <c r="MZL1214" s="54"/>
      <c r="MZM1214" s="54"/>
      <c r="MZN1214" s="54"/>
      <c r="MZO1214" s="54"/>
      <c r="MZP1214" s="54"/>
      <c r="MZQ1214" s="54"/>
      <c r="MZR1214" s="54"/>
      <c r="MZS1214" s="54"/>
      <c r="MZT1214" s="54"/>
      <c r="MZU1214" s="54"/>
      <c r="MZV1214" s="54"/>
      <c r="MZW1214" s="54"/>
      <c r="MZX1214" s="54"/>
      <c r="MZY1214" s="54"/>
      <c r="MZZ1214" s="54"/>
      <c r="NAA1214" s="54"/>
      <c r="NAB1214" s="54"/>
      <c r="NAC1214" s="54"/>
      <c r="NAD1214" s="54"/>
      <c r="NAE1214" s="54"/>
      <c r="NAF1214" s="54"/>
      <c r="NAG1214" s="54"/>
      <c r="NAH1214" s="54"/>
      <c r="NAI1214" s="54"/>
      <c r="NAJ1214" s="54"/>
      <c r="NAK1214" s="54"/>
      <c r="NAL1214" s="54"/>
      <c r="NAM1214" s="54"/>
      <c r="NAN1214" s="54"/>
      <c r="NAO1214" s="54"/>
      <c r="NAP1214" s="54"/>
      <c r="NAQ1214" s="54"/>
      <c r="NAR1214" s="54"/>
      <c r="NAS1214" s="54"/>
      <c r="NAT1214" s="54"/>
      <c r="NAU1214" s="54"/>
      <c r="NAV1214" s="54"/>
      <c r="NAW1214" s="54"/>
      <c r="NAX1214" s="54"/>
      <c r="NAY1214" s="54"/>
      <c r="NAZ1214" s="54"/>
      <c r="NBA1214" s="54"/>
      <c r="NBB1214" s="54"/>
      <c r="NBC1214" s="54"/>
      <c r="NBD1214" s="54"/>
      <c r="NBE1214" s="54"/>
      <c r="NBF1214" s="54"/>
      <c r="NBG1214" s="54"/>
      <c r="NBH1214" s="54"/>
      <c r="NBI1214" s="54"/>
      <c r="NBJ1214" s="54"/>
      <c r="NBK1214" s="54"/>
      <c r="NBL1214" s="54"/>
      <c r="NBM1214" s="54"/>
      <c r="NBN1214" s="54"/>
      <c r="NBO1214" s="54"/>
      <c r="NBP1214" s="54"/>
      <c r="NBQ1214" s="54"/>
      <c r="NBR1214" s="54"/>
      <c r="NBS1214" s="54"/>
      <c r="NBT1214" s="54"/>
      <c r="NBU1214" s="54"/>
      <c r="NBV1214" s="54"/>
      <c r="NBW1214" s="54"/>
      <c r="NBX1214" s="54"/>
      <c r="NBY1214" s="54"/>
      <c r="NBZ1214" s="54"/>
      <c r="NCA1214" s="54"/>
      <c r="NCB1214" s="54"/>
      <c r="NCC1214" s="54"/>
      <c r="NCD1214" s="54"/>
      <c r="NCE1214" s="54"/>
      <c r="NCF1214" s="54"/>
      <c r="NCG1214" s="54"/>
      <c r="NCH1214" s="54"/>
      <c r="NCI1214" s="54"/>
      <c r="NCJ1214" s="54"/>
      <c r="NCK1214" s="54"/>
      <c r="NCL1214" s="54"/>
      <c r="NCM1214" s="54"/>
      <c r="NCN1214" s="54"/>
      <c r="NCO1214" s="54"/>
      <c r="NCP1214" s="54"/>
      <c r="NCQ1214" s="54"/>
      <c r="NCR1214" s="54"/>
      <c r="NCS1214" s="54"/>
      <c r="NCT1214" s="54"/>
      <c r="NCU1214" s="54"/>
      <c r="NCV1214" s="54"/>
      <c r="NCW1214" s="54"/>
      <c r="NCX1214" s="54"/>
      <c r="NCY1214" s="54"/>
      <c r="NCZ1214" s="54"/>
      <c r="NDA1214" s="54"/>
      <c r="NDB1214" s="54"/>
      <c r="NDC1214" s="54"/>
      <c r="NDD1214" s="54"/>
      <c r="NDE1214" s="54"/>
      <c r="NDF1214" s="54"/>
      <c r="NDG1214" s="54"/>
      <c r="NDH1214" s="54"/>
      <c r="NDI1214" s="54"/>
      <c r="NDJ1214" s="54"/>
      <c r="NDK1214" s="54"/>
      <c r="NDL1214" s="54"/>
      <c r="NDM1214" s="54"/>
      <c r="NDN1214" s="54"/>
      <c r="NDO1214" s="54"/>
      <c r="NDP1214" s="54"/>
      <c r="NDQ1214" s="54"/>
      <c r="NDR1214" s="54"/>
      <c r="NDS1214" s="54"/>
      <c r="NDT1214" s="54"/>
      <c r="NDU1214" s="54"/>
      <c r="NDV1214" s="54"/>
      <c r="NDW1214" s="54"/>
      <c r="NDX1214" s="54"/>
      <c r="NDY1214" s="54"/>
      <c r="NDZ1214" s="54"/>
      <c r="NEA1214" s="54"/>
      <c r="NEB1214" s="54"/>
      <c r="NEC1214" s="54"/>
      <c r="NED1214" s="54"/>
      <c r="NEE1214" s="54"/>
      <c r="NEF1214" s="54"/>
      <c r="NEG1214" s="54"/>
      <c r="NEH1214" s="54"/>
      <c r="NEI1214" s="54"/>
      <c r="NEJ1214" s="54"/>
      <c r="NEK1214" s="54"/>
      <c r="NEL1214" s="54"/>
      <c r="NEM1214" s="54"/>
      <c r="NEN1214" s="54"/>
      <c r="NEO1214" s="54"/>
      <c r="NEP1214" s="54"/>
      <c r="NEQ1214" s="54"/>
      <c r="NER1214" s="54"/>
      <c r="NES1214" s="54"/>
      <c r="NET1214" s="54"/>
      <c r="NEU1214" s="54"/>
      <c r="NEV1214" s="54"/>
      <c r="NEW1214" s="54"/>
      <c r="NEX1214" s="54"/>
      <c r="NEY1214" s="54"/>
      <c r="NEZ1214" s="54"/>
      <c r="NFA1214" s="54"/>
      <c r="NFB1214" s="54"/>
      <c r="NFC1214" s="54"/>
      <c r="NFD1214" s="54"/>
      <c r="NFE1214" s="54"/>
      <c r="NFF1214" s="54"/>
      <c r="NFG1214" s="54"/>
      <c r="NFH1214" s="54"/>
      <c r="NFI1214" s="54"/>
      <c r="NFJ1214" s="54"/>
      <c r="NFK1214" s="54"/>
      <c r="NFL1214" s="54"/>
      <c r="NFM1214" s="54"/>
      <c r="NFN1214" s="54"/>
      <c r="NFO1214" s="54"/>
      <c r="NFP1214" s="54"/>
      <c r="NFQ1214" s="54"/>
      <c r="NFR1214" s="54"/>
      <c r="NFS1214" s="54"/>
      <c r="NFT1214" s="54"/>
      <c r="NFU1214" s="54"/>
      <c r="NFV1214" s="54"/>
      <c r="NFW1214" s="54"/>
      <c r="NFX1214" s="54"/>
      <c r="NFY1214" s="54"/>
      <c r="NFZ1214" s="54"/>
      <c r="NGA1214" s="54"/>
      <c r="NGB1214" s="54"/>
      <c r="NGC1214" s="54"/>
      <c r="NGD1214" s="54"/>
      <c r="NGE1214" s="54"/>
      <c r="NGF1214" s="54"/>
      <c r="NGG1214" s="54"/>
      <c r="NGH1214" s="54"/>
      <c r="NGI1214" s="54"/>
      <c r="NGJ1214" s="54"/>
      <c r="NGK1214" s="54"/>
      <c r="NGL1214" s="54"/>
      <c r="NGM1214" s="54"/>
      <c r="NGN1214" s="54"/>
      <c r="NGO1214" s="54"/>
      <c r="NGP1214" s="54"/>
      <c r="NGQ1214" s="54"/>
      <c r="NGR1214" s="54"/>
      <c r="NGS1214" s="54"/>
      <c r="NGT1214" s="54"/>
      <c r="NGU1214" s="54"/>
      <c r="NGV1214" s="54"/>
      <c r="NGW1214" s="54"/>
      <c r="NGX1214" s="54"/>
      <c r="NGY1214" s="54"/>
      <c r="NGZ1214" s="54"/>
      <c r="NHA1214" s="54"/>
      <c r="NHB1214" s="54"/>
      <c r="NHC1214" s="54"/>
      <c r="NHD1214" s="54"/>
      <c r="NHE1214" s="54"/>
      <c r="NHF1214" s="54"/>
      <c r="NHG1214" s="54"/>
      <c r="NHH1214" s="54"/>
      <c r="NHI1214" s="54"/>
      <c r="NHJ1214" s="54"/>
      <c r="NHK1214" s="54"/>
      <c r="NHL1214" s="54"/>
      <c r="NHM1214" s="54"/>
      <c r="NHN1214" s="54"/>
      <c r="NHO1214" s="54"/>
      <c r="NHP1214" s="54"/>
      <c r="NHQ1214" s="54"/>
      <c r="NHR1214" s="54"/>
      <c r="NHS1214" s="54"/>
      <c r="NHT1214" s="54"/>
      <c r="NHU1214" s="54"/>
      <c r="NHV1214" s="54"/>
      <c r="NHW1214" s="54"/>
      <c r="NHX1214" s="54"/>
      <c r="NHY1214" s="54"/>
      <c r="NHZ1214" s="54"/>
      <c r="NIA1214" s="54"/>
      <c r="NIB1214" s="54"/>
      <c r="NIC1214" s="54"/>
      <c r="NID1214" s="54"/>
      <c r="NIE1214" s="54"/>
      <c r="NIF1214" s="54"/>
      <c r="NIG1214" s="54"/>
      <c r="NIH1214" s="54"/>
      <c r="NII1214" s="54"/>
      <c r="NIJ1214" s="54"/>
      <c r="NIK1214" s="54"/>
      <c r="NIL1214" s="54"/>
      <c r="NIM1214" s="54"/>
      <c r="NIN1214" s="54"/>
      <c r="NIO1214" s="54"/>
      <c r="NIP1214" s="54"/>
      <c r="NIQ1214" s="54"/>
      <c r="NIR1214" s="54"/>
      <c r="NIS1214" s="54"/>
      <c r="NIT1214" s="54"/>
      <c r="NIU1214" s="54"/>
      <c r="NIV1214" s="54"/>
      <c r="NIW1214" s="54"/>
      <c r="NIX1214" s="54"/>
      <c r="NIY1214" s="54"/>
      <c r="NIZ1214" s="54"/>
      <c r="NJA1214" s="54"/>
      <c r="NJB1214" s="54"/>
      <c r="NJC1214" s="54"/>
      <c r="NJD1214" s="54"/>
      <c r="NJE1214" s="54"/>
      <c r="NJF1214" s="54"/>
      <c r="NJG1214" s="54"/>
      <c r="NJH1214" s="54"/>
      <c r="NJI1214" s="54"/>
      <c r="NJJ1214" s="54"/>
      <c r="NJK1214" s="54"/>
      <c r="NJL1214" s="54"/>
      <c r="NJM1214" s="54"/>
      <c r="NJN1214" s="54"/>
      <c r="NJO1214" s="54"/>
      <c r="NJP1214" s="54"/>
      <c r="NJQ1214" s="54"/>
      <c r="NJR1214" s="54"/>
      <c r="NJS1214" s="54"/>
      <c r="NJT1214" s="54"/>
      <c r="NJU1214" s="54"/>
      <c r="NJV1214" s="54"/>
      <c r="NJW1214" s="54"/>
      <c r="NJX1214" s="54"/>
      <c r="NJY1214" s="54"/>
      <c r="NJZ1214" s="54"/>
      <c r="NKA1214" s="54"/>
      <c r="NKB1214" s="54"/>
      <c r="NKC1214" s="54"/>
      <c r="NKD1214" s="54"/>
      <c r="NKE1214" s="54"/>
      <c r="NKF1214" s="54"/>
      <c r="NKG1214" s="54"/>
      <c r="NKH1214" s="54"/>
      <c r="NKI1214" s="54"/>
      <c r="NKJ1214" s="54"/>
      <c r="NKK1214" s="54"/>
      <c r="NKL1214" s="54"/>
      <c r="NKM1214" s="54"/>
      <c r="NKN1214" s="54"/>
      <c r="NKO1214" s="54"/>
      <c r="NKP1214" s="54"/>
      <c r="NKQ1214" s="54"/>
      <c r="NKR1214" s="54"/>
      <c r="NKS1214" s="54"/>
      <c r="NKT1214" s="54"/>
      <c r="NKU1214" s="54"/>
      <c r="NKV1214" s="54"/>
      <c r="NKW1214" s="54"/>
      <c r="NKX1214" s="54"/>
      <c r="NKY1214" s="54"/>
      <c r="NKZ1214" s="54"/>
      <c r="NLA1214" s="54"/>
      <c r="NLB1214" s="54"/>
      <c r="NLC1214" s="54"/>
      <c r="NLD1214" s="54"/>
      <c r="NLE1214" s="54"/>
      <c r="NLF1214" s="54"/>
      <c r="NLG1214" s="54"/>
      <c r="NLH1214" s="54"/>
      <c r="NLI1214" s="54"/>
      <c r="NLJ1214" s="54"/>
      <c r="NLK1214" s="54"/>
      <c r="NLL1214" s="54"/>
      <c r="NLM1214" s="54"/>
      <c r="NLN1214" s="54"/>
      <c r="NLO1214" s="54"/>
      <c r="NLP1214" s="54"/>
      <c r="NLQ1214" s="54"/>
      <c r="NLR1214" s="54"/>
      <c r="NLS1214" s="54"/>
      <c r="NLT1214" s="54"/>
      <c r="NLU1214" s="54"/>
      <c r="NLV1214" s="54"/>
      <c r="NLW1214" s="54"/>
      <c r="NLX1214" s="54"/>
      <c r="NLY1214" s="54"/>
      <c r="NLZ1214" s="54"/>
      <c r="NMA1214" s="54"/>
      <c r="NMB1214" s="54"/>
      <c r="NMC1214" s="54"/>
      <c r="NMD1214" s="54"/>
      <c r="NME1214" s="54"/>
      <c r="NMF1214" s="54"/>
      <c r="NMG1214" s="54"/>
      <c r="NMH1214" s="54"/>
      <c r="NMI1214" s="54"/>
      <c r="NMJ1214" s="54"/>
      <c r="NMK1214" s="54"/>
      <c r="NML1214" s="54"/>
      <c r="NMM1214" s="54"/>
      <c r="NMN1214" s="54"/>
      <c r="NMO1214" s="54"/>
      <c r="NMP1214" s="54"/>
      <c r="NMQ1214" s="54"/>
      <c r="NMR1214" s="54"/>
      <c r="NMS1214" s="54"/>
      <c r="NMT1214" s="54"/>
      <c r="NMU1214" s="54"/>
      <c r="NMV1214" s="54"/>
      <c r="NMW1214" s="54"/>
      <c r="NMX1214" s="54"/>
      <c r="NMY1214" s="54"/>
      <c r="NMZ1214" s="54"/>
      <c r="NNA1214" s="54"/>
      <c r="NNB1214" s="54"/>
      <c r="NNC1214" s="54"/>
      <c r="NND1214" s="54"/>
      <c r="NNE1214" s="54"/>
      <c r="NNF1214" s="54"/>
      <c r="NNG1214" s="54"/>
      <c r="NNH1214" s="54"/>
      <c r="NNI1214" s="54"/>
      <c r="NNJ1214" s="54"/>
      <c r="NNK1214" s="54"/>
      <c r="NNL1214" s="54"/>
      <c r="NNM1214" s="54"/>
      <c r="NNN1214" s="54"/>
      <c r="NNO1214" s="54"/>
      <c r="NNP1214" s="54"/>
      <c r="NNQ1214" s="54"/>
      <c r="NNR1214" s="54"/>
      <c r="NNS1214" s="54"/>
      <c r="NNT1214" s="54"/>
      <c r="NNU1214" s="54"/>
      <c r="NNV1214" s="54"/>
      <c r="NNW1214" s="54"/>
      <c r="NNX1214" s="54"/>
      <c r="NNY1214" s="54"/>
      <c r="NNZ1214" s="54"/>
      <c r="NOA1214" s="54"/>
      <c r="NOB1214" s="54"/>
      <c r="NOC1214" s="54"/>
      <c r="NOD1214" s="54"/>
      <c r="NOE1214" s="54"/>
      <c r="NOF1214" s="54"/>
      <c r="NOG1214" s="54"/>
      <c r="NOH1214" s="54"/>
      <c r="NOI1214" s="54"/>
      <c r="NOJ1214" s="54"/>
      <c r="NOK1214" s="54"/>
      <c r="NOL1214" s="54"/>
      <c r="NOM1214" s="54"/>
      <c r="NON1214" s="54"/>
      <c r="NOO1214" s="54"/>
      <c r="NOP1214" s="54"/>
      <c r="NOQ1214" s="54"/>
      <c r="NOR1214" s="54"/>
      <c r="NOS1214" s="54"/>
      <c r="NOT1214" s="54"/>
      <c r="NOU1214" s="54"/>
      <c r="NOV1214" s="54"/>
      <c r="NOW1214" s="54"/>
      <c r="NOX1214" s="54"/>
      <c r="NOY1214" s="54"/>
      <c r="NOZ1214" s="54"/>
      <c r="NPA1214" s="54"/>
      <c r="NPB1214" s="54"/>
      <c r="NPC1214" s="54"/>
      <c r="NPD1214" s="54"/>
      <c r="NPE1214" s="54"/>
      <c r="NPF1214" s="54"/>
      <c r="NPG1214" s="54"/>
      <c r="NPH1214" s="54"/>
      <c r="NPI1214" s="54"/>
      <c r="NPJ1214" s="54"/>
      <c r="NPK1214" s="54"/>
      <c r="NPL1214" s="54"/>
      <c r="NPM1214" s="54"/>
      <c r="NPN1214" s="54"/>
      <c r="NPO1214" s="54"/>
      <c r="NPP1214" s="54"/>
      <c r="NPQ1214" s="54"/>
      <c r="NPR1214" s="54"/>
      <c r="NPS1214" s="54"/>
      <c r="NPT1214" s="54"/>
      <c r="NPU1214" s="54"/>
      <c r="NPV1214" s="54"/>
      <c r="NPW1214" s="54"/>
      <c r="NPX1214" s="54"/>
      <c r="NPY1214" s="54"/>
      <c r="NPZ1214" s="54"/>
      <c r="NQA1214" s="54"/>
      <c r="NQB1214" s="54"/>
      <c r="NQC1214" s="54"/>
      <c r="NQD1214" s="54"/>
      <c r="NQE1214" s="54"/>
      <c r="NQF1214" s="54"/>
      <c r="NQG1214" s="54"/>
      <c r="NQH1214" s="54"/>
      <c r="NQI1214" s="54"/>
      <c r="NQJ1214" s="54"/>
      <c r="NQK1214" s="54"/>
      <c r="NQL1214" s="54"/>
      <c r="NQM1214" s="54"/>
      <c r="NQN1214" s="54"/>
      <c r="NQO1214" s="54"/>
      <c r="NQP1214" s="54"/>
      <c r="NQQ1214" s="54"/>
      <c r="NQR1214" s="54"/>
      <c r="NQS1214" s="54"/>
      <c r="NQT1214" s="54"/>
      <c r="NQU1214" s="54"/>
      <c r="NQV1214" s="54"/>
      <c r="NQW1214" s="54"/>
      <c r="NQX1214" s="54"/>
      <c r="NQY1214" s="54"/>
      <c r="NQZ1214" s="54"/>
      <c r="NRA1214" s="54"/>
      <c r="NRB1214" s="54"/>
      <c r="NRC1214" s="54"/>
      <c r="NRD1214" s="54"/>
      <c r="NRE1214" s="54"/>
      <c r="NRF1214" s="54"/>
      <c r="NRG1214" s="54"/>
      <c r="NRH1214" s="54"/>
      <c r="NRI1214" s="54"/>
      <c r="NRJ1214" s="54"/>
      <c r="NRK1214" s="54"/>
      <c r="NRL1214" s="54"/>
      <c r="NRM1214" s="54"/>
      <c r="NRN1214" s="54"/>
      <c r="NRO1214" s="54"/>
      <c r="NRP1214" s="54"/>
      <c r="NRQ1214" s="54"/>
      <c r="NRR1214" s="54"/>
      <c r="NRS1214" s="54"/>
      <c r="NRT1214" s="54"/>
      <c r="NRU1214" s="54"/>
      <c r="NRV1214" s="54"/>
      <c r="NRW1214" s="54"/>
      <c r="NRX1214" s="54"/>
      <c r="NRY1214" s="54"/>
      <c r="NRZ1214" s="54"/>
      <c r="NSA1214" s="54"/>
      <c r="NSB1214" s="54"/>
      <c r="NSC1214" s="54"/>
      <c r="NSD1214" s="54"/>
      <c r="NSE1214" s="54"/>
      <c r="NSF1214" s="54"/>
      <c r="NSG1214" s="54"/>
      <c r="NSH1214" s="54"/>
      <c r="NSI1214" s="54"/>
      <c r="NSJ1214" s="54"/>
      <c r="NSK1214" s="54"/>
      <c r="NSL1214" s="54"/>
      <c r="NSM1214" s="54"/>
      <c r="NSN1214" s="54"/>
      <c r="NSO1214" s="54"/>
      <c r="NSP1214" s="54"/>
      <c r="NSQ1214" s="54"/>
      <c r="NSR1214" s="54"/>
      <c r="NSS1214" s="54"/>
      <c r="NST1214" s="54"/>
      <c r="NSU1214" s="54"/>
      <c r="NSV1214" s="54"/>
      <c r="NSW1214" s="54"/>
      <c r="NSX1214" s="54"/>
      <c r="NSY1214" s="54"/>
      <c r="NSZ1214" s="54"/>
      <c r="NTA1214" s="54"/>
      <c r="NTB1214" s="54"/>
      <c r="NTC1214" s="54"/>
      <c r="NTD1214" s="54"/>
      <c r="NTE1214" s="54"/>
      <c r="NTF1214" s="54"/>
      <c r="NTG1214" s="54"/>
      <c r="NTH1214" s="54"/>
      <c r="NTI1214" s="54"/>
      <c r="NTJ1214" s="54"/>
      <c r="NTK1214" s="54"/>
      <c r="NTL1214" s="54"/>
      <c r="NTM1214" s="54"/>
      <c r="NTN1214" s="54"/>
      <c r="NTO1214" s="54"/>
      <c r="NTP1214" s="54"/>
      <c r="NTQ1214" s="54"/>
      <c r="NTR1214" s="54"/>
      <c r="NTS1214" s="54"/>
      <c r="NTT1214" s="54"/>
      <c r="NTU1214" s="54"/>
      <c r="NTV1214" s="54"/>
      <c r="NTW1214" s="54"/>
      <c r="NTX1214" s="54"/>
      <c r="NTY1214" s="54"/>
      <c r="NTZ1214" s="54"/>
      <c r="NUA1214" s="54"/>
      <c r="NUB1214" s="54"/>
      <c r="NUC1214" s="54"/>
      <c r="NUD1214" s="54"/>
      <c r="NUE1214" s="54"/>
      <c r="NUF1214" s="54"/>
      <c r="NUG1214" s="54"/>
      <c r="NUH1214" s="54"/>
      <c r="NUI1214" s="54"/>
      <c r="NUJ1214" s="54"/>
      <c r="NUK1214" s="54"/>
      <c r="NUL1214" s="54"/>
      <c r="NUM1214" s="54"/>
      <c r="NUN1214" s="54"/>
      <c r="NUO1214" s="54"/>
      <c r="NUP1214" s="54"/>
      <c r="NUQ1214" s="54"/>
      <c r="NUR1214" s="54"/>
      <c r="NUS1214" s="54"/>
      <c r="NUT1214" s="54"/>
      <c r="NUU1214" s="54"/>
      <c r="NUV1214" s="54"/>
      <c r="NUW1214" s="54"/>
      <c r="NUX1214" s="54"/>
      <c r="NUY1214" s="54"/>
      <c r="NUZ1214" s="54"/>
      <c r="NVA1214" s="54"/>
      <c r="NVB1214" s="54"/>
      <c r="NVC1214" s="54"/>
      <c r="NVD1214" s="54"/>
      <c r="NVE1214" s="54"/>
      <c r="NVF1214" s="54"/>
      <c r="NVG1214" s="54"/>
      <c r="NVH1214" s="54"/>
      <c r="NVI1214" s="54"/>
      <c r="NVJ1214" s="54"/>
      <c r="NVK1214" s="54"/>
      <c r="NVL1214" s="54"/>
      <c r="NVM1214" s="54"/>
      <c r="NVN1214" s="54"/>
      <c r="NVO1214" s="54"/>
      <c r="NVP1214" s="54"/>
      <c r="NVQ1214" s="54"/>
      <c r="NVR1214" s="54"/>
      <c r="NVS1214" s="54"/>
      <c r="NVT1214" s="54"/>
      <c r="NVU1214" s="54"/>
      <c r="NVV1214" s="54"/>
      <c r="NVW1214" s="54"/>
      <c r="NVX1214" s="54"/>
      <c r="NVY1214" s="54"/>
      <c r="NVZ1214" s="54"/>
      <c r="NWA1214" s="54"/>
      <c r="NWB1214" s="54"/>
      <c r="NWC1214" s="54"/>
      <c r="NWD1214" s="54"/>
      <c r="NWE1214" s="54"/>
      <c r="NWF1214" s="54"/>
      <c r="NWG1214" s="54"/>
      <c r="NWH1214" s="54"/>
      <c r="NWI1214" s="54"/>
      <c r="NWJ1214" s="54"/>
      <c r="NWK1214" s="54"/>
      <c r="NWL1214" s="54"/>
      <c r="NWM1214" s="54"/>
      <c r="NWN1214" s="54"/>
      <c r="NWO1214" s="54"/>
      <c r="NWP1214" s="54"/>
      <c r="NWQ1214" s="54"/>
      <c r="NWR1214" s="54"/>
      <c r="NWS1214" s="54"/>
      <c r="NWT1214" s="54"/>
      <c r="NWU1214" s="54"/>
      <c r="NWV1214" s="54"/>
      <c r="NWW1214" s="54"/>
      <c r="NWX1214" s="54"/>
      <c r="NWY1214" s="54"/>
      <c r="NWZ1214" s="54"/>
      <c r="NXA1214" s="54"/>
      <c r="NXB1214" s="54"/>
      <c r="NXC1214" s="54"/>
      <c r="NXD1214" s="54"/>
      <c r="NXE1214" s="54"/>
      <c r="NXF1214" s="54"/>
      <c r="NXG1214" s="54"/>
      <c r="NXH1214" s="54"/>
      <c r="NXI1214" s="54"/>
      <c r="NXJ1214" s="54"/>
      <c r="NXK1214" s="54"/>
      <c r="NXL1214" s="54"/>
      <c r="NXM1214" s="54"/>
      <c r="NXN1214" s="54"/>
      <c r="NXO1214" s="54"/>
      <c r="NXP1214" s="54"/>
      <c r="NXQ1214" s="54"/>
      <c r="NXR1214" s="54"/>
      <c r="NXS1214" s="54"/>
      <c r="NXT1214" s="54"/>
      <c r="NXU1214" s="54"/>
      <c r="NXV1214" s="54"/>
      <c r="NXW1214" s="54"/>
      <c r="NXX1214" s="54"/>
      <c r="NXY1214" s="54"/>
      <c r="NXZ1214" s="54"/>
      <c r="NYA1214" s="54"/>
      <c r="NYB1214" s="54"/>
      <c r="NYC1214" s="54"/>
      <c r="NYD1214" s="54"/>
      <c r="NYE1214" s="54"/>
      <c r="NYF1214" s="54"/>
      <c r="NYG1214" s="54"/>
      <c r="NYH1214" s="54"/>
      <c r="NYI1214" s="54"/>
      <c r="NYJ1214" s="54"/>
      <c r="NYK1214" s="54"/>
      <c r="NYL1214" s="54"/>
      <c r="NYM1214" s="54"/>
      <c r="NYN1214" s="54"/>
      <c r="NYO1214" s="54"/>
      <c r="NYP1214" s="54"/>
      <c r="NYQ1214" s="54"/>
      <c r="NYR1214" s="54"/>
      <c r="NYS1214" s="54"/>
      <c r="NYT1214" s="54"/>
      <c r="NYU1214" s="54"/>
      <c r="NYV1214" s="54"/>
      <c r="NYW1214" s="54"/>
      <c r="NYX1214" s="54"/>
      <c r="NYY1214" s="54"/>
      <c r="NYZ1214" s="54"/>
      <c r="NZA1214" s="54"/>
      <c r="NZB1214" s="54"/>
      <c r="NZC1214" s="54"/>
      <c r="NZD1214" s="54"/>
      <c r="NZE1214" s="54"/>
      <c r="NZF1214" s="54"/>
      <c r="NZG1214" s="54"/>
      <c r="NZH1214" s="54"/>
      <c r="NZI1214" s="54"/>
      <c r="NZJ1214" s="54"/>
      <c r="NZK1214" s="54"/>
      <c r="NZL1214" s="54"/>
      <c r="NZM1214" s="54"/>
      <c r="NZN1214" s="54"/>
      <c r="NZO1214" s="54"/>
      <c r="NZP1214" s="54"/>
      <c r="NZQ1214" s="54"/>
      <c r="NZR1214" s="54"/>
      <c r="NZS1214" s="54"/>
      <c r="NZT1214" s="54"/>
      <c r="NZU1214" s="54"/>
      <c r="NZV1214" s="54"/>
      <c r="NZW1214" s="54"/>
      <c r="NZX1214" s="54"/>
      <c r="NZY1214" s="54"/>
      <c r="NZZ1214" s="54"/>
      <c r="OAA1214" s="54"/>
      <c r="OAB1214" s="54"/>
      <c r="OAC1214" s="54"/>
      <c r="OAD1214" s="54"/>
      <c r="OAE1214" s="54"/>
      <c r="OAF1214" s="54"/>
      <c r="OAG1214" s="54"/>
      <c r="OAH1214" s="54"/>
      <c r="OAI1214" s="54"/>
      <c r="OAJ1214" s="54"/>
      <c r="OAK1214" s="54"/>
      <c r="OAL1214" s="54"/>
      <c r="OAM1214" s="54"/>
      <c r="OAN1214" s="54"/>
      <c r="OAO1214" s="54"/>
      <c r="OAP1214" s="54"/>
      <c r="OAQ1214" s="54"/>
      <c r="OAR1214" s="54"/>
      <c r="OAS1214" s="54"/>
      <c r="OAT1214" s="54"/>
      <c r="OAU1214" s="54"/>
      <c r="OAV1214" s="54"/>
      <c r="OAW1214" s="54"/>
      <c r="OAX1214" s="54"/>
      <c r="OAY1214" s="54"/>
      <c r="OAZ1214" s="54"/>
      <c r="OBA1214" s="54"/>
      <c r="OBB1214" s="54"/>
      <c r="OBC1214" s="54"/>
      <c r="OBD1214" s="54"/>
      <c r="OBE1214" s="54"/>
      <c r="OBF1214" s="54"/>
      <c r="OBG1214" s="54"/>
      <c r="OBH1214" s="54"/>
      <c r="OBI1214" s="54"/>
      <c r="OBJ1214" s="54"/>
      <c r="OBK1214" s="54"/>
      <c r="OBL1214" s="54"/>
      <c r="OBM1214" s="54"/>
      <c r="OBN1214" s="54"/>
      <c r="OBO1214" s="54"/>
      <c r="OBP1214" s="54"/>
      <c r="OBQ1214" s="54"/>
      <c r="OBR1214" s="54"/>
      <c r="OBS1214" s="54"/>
      <c r="OBT1214" s="54"/>
      <c r="OBU1214" s="54"/>
      <c r="OBV1214" s="54"/>
      <c r="OBW1214" s="54"/>
      <c r="OBX1214" s="54"/>
      <c r="OBY1214" s="54"/>
      <c r="OBZ1214" s="54"/>
      <c r="OCA1214" s="54"/>
      <c r="OCB1214" s="54"/>
      <c r="OCC1214" s="54"/>
      <c r="OCD1214" s="54"/>
      <c r="OCE1214" s="54"/>
      <c r="OCF1214" s="54"/>
      <c r="OCG1214" s="54"/>
      <c r="OCH1214" s="54"/>
      <c r="OCI1214" s="54"/>
      <c r="OCJ1214" s="54"/>
      <c r="OCK1214" s="54"/>
      <c r="OCL1214" s="54"/>
      <c r="OCM1214" s="54"/>
      <c r="OCN1214" s="54"/>
      <c r="OCO1214" s="54"/>
      <c r="OCP1214" s="54"/>
      <c r="OCQ1214" s="54"/>
      <c r="OCR1214" s="54"/>
      <c r="OCS1214" s="54"/>
      <c r="OCT1214" s="54"/>
      <c r="OCU1214" s="54"/>
      <c r="OCV1214" s="54"/>
      <c r="OCW1214" s="54"/>
      <c r="OCX1214" s="54"/>
      <c r="OCY1214" s="54"/>
      <c r="OCZ1214" s="54"/>
      <c r="ODA1214" s="54"/>
      <c r="ODB1214" s="54"/>
      <c r="ODC1214" s="54"/>
      <c r="ODD1214" s="54"/>
      <c r="ODE1214" s="54"/>
      <c r="ODF1214" s="54"/>
      <c r="ODG1214" s="54"/>
      <c r="ODH1214" s="54"/>
      <c r="ODI1214" s="54"/>
      <c r="ODJ1214" s="54"/>
      <c r="ODK1214" s="54"/>
      <c r="ODL1214" s="54"/>
      <c r="ODM1214" s="54"/>
      <c r="ODN1214" s="54"/>
      <c r="ODO1214" s="54"/>
      <c r="ODP1214" s="54"/>
      <c r="ODQ1214" s="54"/>
      <c r="ODR1214" s="54"/>
      <c r="ODS1214" s="54"/>
      <c r="ODT1214" s="54"/>
      <c r="ODU1214" s="54"/>
      <c r="ODV1214" s="54"/>
      <c r="ODW1214" s="54"/>
      <c r="ODX1214" s="54"/>
      <c r="ODY1214" s="54"/>
      <c r="ODZ1214" s="54"/>
      <c r="OEA1214" s="54"/>
      <c r="OEB1214" s="54"/>
      <c r="OEC1214" s="54"/>
      <c r="OED1214" s="54"/>
      <c r="OEE1214" s="54"/>
      <c r="OEF1214" s="54"/>
      <c r="OEG1214" s="54"/>
      <c r="OEH1214" s="54"/>
      <c r="OEI1214" s="54"/>
      <c r="OEJ1214" s="54"/>
      <c r="OEK1214" s="54"/>
      <c r="OEL1214" s="54"/>
      <c r="OEM1214" s="54"/>
      <c r="OEN1214" s="54"/>
      <c r="OEO1214" s="54"/>
      <c r="OEP1214" s="54"/>
      <c r="OEQ1214" s="54"/>
      <c r="OER1214" s="54"/>
      <c r="OES1214" s="54"/>
      <c r="OET1214" s="54"/>
      <c r="OEU1214" s="54"/>
      <c r="OEV1214" s="54"/>
      <c r="OEW1214" s="54"/>
      <c r="OEX1214" s="54"/>
      <c r="OEY1214" s="54"/>
      <c r="OEZ1214" s="54"/>
      <c r="OFA1214" s="54"/>
      <c r="OFB1214" s="54"/>
      <c r="OFC1214" s="54"/>
      <c r="OFD1214" s="54"/>
      <c r="OFE1214" s="54"/>
      <c r="OFF1214" s="54"/>
      <c r="OFG1214" s="54"/>
      <c r="OFH1214" s="54"/>
      <c r="OFI1214" s="54"/>
      <c r="OFJ1214" s="54"/>
      <c r="OFK1214" s="54"/>
      <c r="OFL1214" s="54"/>
      <c r="OFM1214" s="54"/>
      <c r="OFN1214" s="54"/>
      <c r="OFO1214" s="54"/>
      <c r="OFP1214" s="54"/>
      <c r="OFQ1214" s="54"/>
      <c r="OFR1214" s="54"/>
      <c r="OFS1214" s="54"/>
      <c r="OFT1214" s="54"/>
      <c r="OFU1214" s="54"/>
      <c r="OFV1214" s="54"/>
      <c r="OFW1214" s="54"/>
      <c r="OFX1214" s="54"/>
      <c r="OFY1214" s="54"/>
      <c r="OFZ1214" s="54"/>
      <c r="OGA1214" s="54"/>
      <c r="OGB1214" s="54"/>
      <c r="OGC1214" s="54"/>
      <c r="OGD1214" s="54"/>
      <c r="OGE1214" s="54"/>
      <c r="OGF1214" s="54"/>
      <c r="OGG1214" s="54"/>
      <c r="OGH1214" s="54"/>
      <c r="OGI1214" s="54"/>
      <c r="OGJ1214" s="54"/>
      <c r="OGK1214" s="54"/>
      <c r="OGL1214" s="54"/>
      <c r="OGM1214" s="54"/>
      <c r="OGN1214" s="54"/>
      <c r="OGO1214" s="54"/>
      <c r="OGP1214" s="54"/>
      <c r="OGQ1214" s="54"/>
      <c r="OGR1214" s="54"/>
      <c r="OGS1214" s="54"/>
      <c r="OGT1214" s="54"/>
      <c r="OGU1214" s="54"/>
      <c r="OGV1214" s="54"/>
      <c r="OGW1214" s="54"/>
      <c r="OGX1214" s="54"/>
      <c r="OGY1214" s="54"/>
      <c r="OGZ1214" s="54"/>
      <c r="OHA1214" s="54"/>
      <c r="OHB1214" s="54"/>
      <c r="OHC1214" s="54"/>
      <c r="OHD1214" s="54"/>
      <c r="OHE1214" s="54"/>
      <c r="OHF1214" s="54"/>
      <c r="OHG1214" s="54"/>
      <c r="OHH1214" s="54"/>
      <c r="OHI1214" s="54"/>
      <c r="OHJ1214" s="54"/>
      <c r="OHK1214" s="54"/>
      <c r="OHL1214" s="54"/>
      <c r="OHM1214" s="54"/>
      <c r="OHN1214" s="54"/>
      <c r="OHO1214" s="54"/>
      <c r="OHP1214" s="54"/>
      <c r="OHQ1214" s="54"/>
      <c r="OHR1214" s="54"/>
      <c r="OHS1214" s="54"/>
      <c r="OHT1214" s="54"/>
      <c r="OHU1214" s="54"/>
      <c r="OHV1214" s="54"/>
      <c r="OHW1214" s="54"/>
      <c r="OHX1214" s="54"/>
      <c r="OHY1214" s="54"/>
      <c r="OHZ1214" s="54"/>
      <c r="OIA1214" s="54"/>
      <c r="OIB1214" s="54"/>
      <c r="OIC1214" s="54"/>
      <c r="OID1214" s="54"/>
      <c r="OIE1214" s="54"/>
      <c r="OIF1214" s="54"/>
      <c r="OIG1214" s="54"/>
      <c r="OIH1214" s="54"/>
      <c r="OII1214" s="54"/>
      <c r="OIJ1214" s="54"/>
      <c r="OIK1214" s="54"/>
      <c r="OIL1214" s="54"/>
      <c r="OIM1214" s="54"/>
      <c r="OIN1214" s="54"/>
      <c r="OIO1214" s="54"/>
      <c r="OIP1214" s="54"/>
      <c r="OIQ1214" s="54"/>
      <c r="OIR1214" s="54"/>
      <c r="OIS1214" s="54"/>
      <c r="OIT1214" s="54"/>
      <c r="OIU1214" s="54"/>
      <c r="OIV1214" s="54"/>
      <c r="OIW1214" s="54"/>
      <c r="OIX1214" s="54"/>
      <c r="OIY1214" s="54"/>
      <c r="OIZ1214" s="54"/>
      <c r="OJA1214" s="54"/>
      <c r="OJB1214" s="54"/>
      <c r="OJC1214" s="54"/>
      <c r="OJD1214" s="54"/>
      <c r="OJE1214" s="54"/>
      <c r="OJF1214" s="54"/>
      <c r="OJG1214" s="54"/>
      <c r="OJH1214" s="54"/>
      <c r="OJI1214" s="54"/>
      <c r="OJJ1214" s="54"/>
      <c r="OJK1214" s="54"/>
      <c r="OJL1214" s="54"/>
      <c r="OJM1214" s="54"/>
      <c r="OJN1214" s="54"/>
      <c r="OJO1214" s="54"/>
      <c r="OJP1214" s="54"/>
      <c r="OJQ1214" s="54"/>
      <c r="OJR1214" s="54"/>
      <c r="OJS1214" s="54"/>
      <c r="OJT1214" s="54"/>
      <c r="OJU1214" s="54"/>
      <c r="OJV1214" s="54"/>
      <c r="OJW1214" s="54"/>
      <c r="OJX1214" s="54"/>
      <c r="OJY1214" s="54"/>
      <c r="OJZ1214" s="54"/>
      <c r="OKA1214" s="54"/>
      <c r="OKB1214" s="54"/>
      <c r="OKC1214" s="54"/>
      <c r="OKD1214" s="54"/>
      <c r="OKE1214" s="54"/>
      <c r="OKF1214" s="54"/>
      <c r="OKG1214" s="54"/>
      <c r="OKH1214" s="54"/>
      <c r="OKI1214" s="54"/>
      <c r="OKJ1214" s="54"/>
      <c r="OKK1214" s="54"/>
      <c r="OKL1214" s="54"/>
      <c r="OKM1214" s="54"/>
      <c r="OKN1214" s="54"/>
      <c r="OKO1214" s="54"/>
      <c r="OKP1214" s="54"/>
      <c r="OKQ1214" s="54"/>
      <c r="OKR1214" s="54"/>
      <c r="OKS1214" s="54"/>
      <c r="OKT1214" s="54"/>
      <c r="OKU1214" s="54"/>
      <c r="OKV1214" s="54"/>
      <c r="OKW1214" s="54"/>
      <c r="OKX1214" s="54"/>
      <c r="OKY1214" s="54"/>
      <c r="OKZ1214" s="54"/>
      <c r="OLA1214" s="54"/>
      <c r="OLB1214" s="54"/>
      <c r="OLC1214" s="54"/>
      <c r="OLD1214" s="54"/>
      <c r="OLE1214" s="54"/>
      <c r="OLF1214" s="54"/>
      <c r="OLG1214" s="54"/>
      <c r="OLH1214" s="54"/>
      <c r="OLI1214" s="54"/>
      <c r="OLJ1214" s="54"/>
      <c r="OLK1214" s="54"/>
      <c r="OLL1214" s="54"/>
      <c r="OLM1214" s="54"/>
      <c r="OLN1214" s="54"/>
      <c r="OLO1214" s="54"/>
      <c r="OLP1214" s="54"/>
      <c r="OLQ1214" s="54"/>
      <c r="OLR1214" s="54"/>
      <c r="OLS1214" s="54"/>
      <c r="OLT1214" s="54"/>
      <c r="OLU1214" s="54"/>
      <c r="OLV1214" s="54"/>
      <c r="OLW1214" s="54"/>
      <c r="OLX1214" s="54"/>
      <c r="OLY1214" s="54"/>
      <c r="OLZ1214" s="54"/>
      <c r="OMA1214" s="54"/>
      <c r="OMB1214" s="54"/>
      <c r="OMC1214" s="54"/>
      <c r="OMD1214" s="54"/>
      <c r="OME1214" s="54"/>
      <c r="OMF1214" s="54"/>
      <c r="OMG1214" s="54"/>
      <c r="OMH1214" s="54"/>
      <c r="OMI1214" s="54"/>
      <c r="OMJ1214" s="54"/>
      <c r="OMK1214" s="54"/>
      <c r="OML1214" s="54"/>
      <c r="OMM1214" s="54"/>
      <c r="OMN1214" s="54"/>
      <c r="OMO1214" s="54"/>
      <c r="OMP1214" s="54"/>
      <c r="OMQ1214" s="54"/>
      <c r="OMR1214" s="54"/>
      <c r="OMS1214" s="54"/>
      <c r="OMT1214" s="54"/>
      <c r="OMU1214" s="54"/>
      <c r="OMV1214" s="54"/>
      <c r="OMW1214" s="54"/>
      <c r="OMX1214" s="54"/>
      <c r="OMY1214" s="54"/>
      <c r="OMZ1214" s="54"/>
      <c r="ONA1214" s="54"/>
      <c r="ONB1214" s="54"/>
      <c r="ONC1214" s="54"/>
      <c r="OND1214" s="54"/>
      <c r="ONE1214" s="54"/>
      <c r="ONF1214" s="54"/>
      <c r="ONG1214" s="54"/>
      <c r="ONH1214" s="54"/>
      <c r="ONI1214" s="54"/>
      <c r="ONJ1214" s="54"/>
      <c r="ONK1214" s="54"/>
      <c r="ONL1214" s="54"/>
      <c r="ONM1214" s="54"/>
      <c r="ONN1214" s="54"/>
      <c r="ONO1214" s="54"/>
      <c r="ONP1214" s="54"/>
      <c r="ONQ1214" s="54"/>
      <c r="ONR1214" s="54"/>
      <c r="ONS1214" s="54"/>
      <c r="ONT1214" s="54"/>
      <c r="ONU1214" s="54"/>
      <c r="ONV1214" s="54"/>
      <c r="ONW1214" s="54"/>
      <c r="ONX1214" s="54"/>
      <c r="ONY1214" s="54"/>
      <c r="ONZ1214" s="54"/>
      <c r="OOA1214" s="54"/>
      <c r="OOB1214" s="54"/>
      <c r="OOC1214" s="54"/>
      <c r="OOD1214" s="54"/>
      <c r="OOE1214" s="54"/>
      <c r="OOF1214" s="54"/>
      <c r="OOG1214" s="54"/>
      <c r="OOH1214" s="54"/>
      <c r="OOI1214" s="54"/>
      <c r="OOJ1214" s="54"/>
      <c r="OOK1214" s="54"/>
      <c r="OOL1214" s="54"/>
      <c r="OOM1214" s="54"/>
      <c r="OON1214" s="54"/>
      <c r="OOO1214" s="54"/>
      <c r="OOP1214" s="54"/>
      <c r="OOQ1214" s="54"/>
      <c r="OOR1214" s="54"/>
      <c r="OOS1214" s="54"/>
      <c r="OOT1214" s="54"/>
      <c r="OOU1214" s="54"/>
      <c r="OOV1214" s="54"/>
      <c r="OOW1214" s="54"/>
      <c r="OOX1214" s="54"/>
      <c r="OOY1214" s="54"/>
      <c r="OOZ1214" s="54"/>
      <c r="OPA1214" s="54"/>
      <c r="OPB1214" s="54"/>
      <c r="OPC1214" s="54"/>
      <c r="OPD1214" s="54"/>
      <c r="OPE1214" s="54"/>
      <c r="OPF1214" s="54"/>
      <c r="OPG1214" s="54"/>
      <c r="OPH1214" s="54"/>
      <c r="OPI1214" s="54"/>
      <c r="OPJ1214" s="54"/>
      <c r="OPK1214" s="54"/>
      <c r="OPL1214" s="54"/>
      <c r="OPM1214" s="54"/>
      <c r="OPN1214" s="54"/>
      <c r="OPO1214" s="54"/>
      <c r="OPP1214" s="54"/>
      <c r="OPQ1214" s="54"/>
      <c r="OPR1214" s="54"/>
      <c r="OPS1214" s="54"/>
      <c r="OPT1214" s="54"/>
      <c r="OPU1214" s="54"/>
      <c r="OPV1214" s="54"/>
      <c r="OPW1214" s="54"/>
      <c r="OPX1214" s="54"/>
      <c r="OPY1214" s="54"/>
      <c r="OPZ1214" s="54"/>
      <c r="OQA1214" s="54"/>
      <c r="OQB1214" s="54"/>
      <c r="OQC1214" s="54"/>
      <c r="OQD1214" s="54"/>
      <c r="OQE1214" s="54"/>
      <c r="OQF1214" s="54"/>
      <c r="OQG1214" s="54"/>
      <c r="OQH1214" s="54"/>
      <c r="OQI1214" s="54"/>
      <c r="OQJ1214" s="54"/>
      <c r="OQK1214" s="54"/>
      <c r="OQL1214" s="54"/>
      <c r="OQM1214" s="54"/>
      <c r="OQN1214" s="54"/>
      <c r="OQO1214" s="54"/>
      <c r="OQP1214" s="54"/>
      <c r="OQQ1214" s="54"/>
      <c r="OQR1214" s="54"/>
      <c r="OQS1214" s="54"/>
      <c r="OQT1214" s="54"/>
      <c r="OQU1214" s="54"/>
      <c r="OQV1214" s="54"/>
      <c r="OQW1214" s="54"/>
      <c r="OQX1214" s="54"/>
      <c r="OQY1214" s="54"/>
      <c r="OQZ1214" s="54"/>
      <c r="ORA1214" s="54"/>
      <c r="ORB1214" s="54"/>
      <c r="ORC1214" s="54"/>
      <c r="ORD1214" s="54"/>
      <c r="ORE1214" s="54"/>
      <c r="ORF1214" s="54"/>
      <c r="ORG1214" s="54"/>
      <c r="ORH1214" s="54"/>
      <c r="ORI1214" s="54"/>
      <c r="ORJ1214" s="54"/>
      <c r="ORK1214" s="54"/>
      <c r="ORL1214" s="54"/>
      <c r="ORM1214" s="54"/>
      <c r="ORN1214" s="54"/>
      <c r="ORO1214" s="54"/>
      <c r="ORP1214" s="54"/>
      <c r="ORQ1214" s="54"/>
      <c r="ORR1214" s="54"/>
      <c r="ORS1214" s="54"/>
      <c r="ORT1214" s="54"/>
      <c r="ORU1214" s="54"/>
      <c r="ORV1214" s="54"/>
      <c r="ORW1214" s="54"/>
      <c r="ORX1214" s="54"/>
      <c r="ORY1214" s="54"/>
      <c r="ORZ1214" s="54"/>
      <c r="OSA1214" s="54"/>
      <c r="OSB1214" s="54"/>
      <c r="OSC1214" s="54"/>
      <c r="OSD1214" s="54"/>
      <c r="OSE1214" s="54"/>
      <c r="OSF1214" s="54"/>
      <c r="OSG1214" s="54"/>
      <c r="OSH1214" s="54"/>
      <c r="OSI1214" s="54"/>
      <c r="OSJ1214" s="54"/>
      <c r="OSK1214" s="54"/>
      <c r="OSL1214" s="54"/>
      <c r="OSM1214" s="54"/>
      <c r="OSN1214" s="54"/>
      <c r="OSO1214" s="54"/>
      <c r="OSP1214" s="54"/>
      <c r="OSQ1214" s="54"/>
      <c r="OSR1214" s="54"/>
      <c r="OSS1214" s="54"/>
      <c r="OST1214" s="54"/>
      <c r="OSU1214" s="54"/>
      <c r="OSV1214" s="54"/>
      <c r="OSW1214" s="54"/>
      <c r="OSX1214" s="54"/>
      <c r="OSY1214" s="54"/>
      <c r="OSZ1214" s="54"/>
      <c r="OTA1214" s="54"/>
      <c r="OTB1214" s="54"/>
      <c r="OTC1214" s="54"/>
      <c r="OTD1214" s="54"/>
      <c r="OTE1214" s="54"/>
      <c r="OTF1214" s="54"/>
      <c r="OTG1214" s="54"/>
      <c r="OTH1214" s="54"/>
      <c r="OTI1214" s="54"/>
      <c r="OTJ1214" s="54"/>
      <c r="OTK1214" s="54"/>
      <c r="OTL1214" s="54"/>
      <c r="OTM1214" s="54"/>
      <c r="OTN1214" s="54"/>
      <c r="OTO1214" s="54"/>
      <c r="OTP1214" s="54"/>
      <c r="OTQ1214" s="54"/>
      <c r="OTR1214" s="54"/>
      <c r="OTS1214" s="54"/>
      <c r="OTT1214" s="54"/>
      <c r="OTU1214" s="54"/>
      <c r="OTV1214" s="54"/>
      <c r="OTW1214" s="54"/>
      <c r="OTX1214" s="54"/>
      <c r="OTY1214" s="54"/>
      <c r="OTZ1214" s="54"/>
      <c r="OUA1214" s="54"/>
      <c r="OUB1214" s="54"/>
      <c r="OUC1214" s="54"/>
      <c r="OUD1214" s="54"/>
      <c r="OUE1214" s="54"/>
      <c r="OUF1214" s="54"/>
      <c r="OUG1214" s="54"/>
      <c r="OUH1214" s="54"/>
      <c r="OUI1214" s="54"/>
      <c r="OUJ1214" s="54"/>
      <c r="OUK1214" s="54"/>
      <c r="OUL1214" s="54"/>
      <c r="OUM1214" s="54"/>
      <c r="OUN1214" s="54"/>
      <c r="OUO1214" s="54"/>
      <c r="OUP1214" s="54"/>
      <c r="OUQ1214" s="54"/>
      <c r="OUR1214" s="54"/>
      <c r="OUS1214" s="54"/>
      <c r="OUT1214" s="54"/>
      <c r="OUU1214" s="54"/>
      <c r="OUV1214" s="54"/>
      <c r="OUW1214" s="54"/>
      <c r="OUX1214" s="54"/>
      <c r="OUY1214" s="54"/>
      <c r="OUZ1214" s="54"/>
      <c r="OVA1214" s="54"/>
      <c r="OVB1214" s="54"/>
      <c r="OVC1214" s="54"/>
      <c r="OVD1214" s="54"/>
      <c r="OVE1214" s="54"/>
      <c r="OVF1214" s="54"/>
      <c r="OVG1214" s="54"/>
      <c r="OVH1214" s="54"/>
      <c r="OVI1214" s="54"/>
      <c r="OVJ1214" s="54"/>
      <c r="OVK1214" s="54"/>
      <c r="OVL1214" s="54"/>
      <c r="OVM1214" s="54"/>
      <c r="OVN1214" s="54"/>
      <c r="OVO1214" s="54"/>
      <c r="OVP1214" s="54"/>
      <c r="OVQ1214" s="54"/>
      <c r="OVR1214" s="54"/>
      <c r="OVS1214" s="54"/>
      <c r="OVT1214" s="54"/>
      <c r="OVU1214" s="54"/>
      <c r="OVV1214" s="54"/>
      <c r="OVW1214" s="54"/>
      <c r="OVX1214" s="54"/>
      <c r="OVY1214" s="54"/>
      <c r="OVZ1214" s="54"/>
      <c r="OWA1214" s="54"/>
      <c r="OWB1214" s="54"/>
      <c r="OWC1214" s="54"/>
      <c r="OWD1214" s="54"/>
      <c r="OWE1214" s="54"/>
      <c r="OWF1214" s="54"/>
      <c r="OWG1214" s="54"/>
      <c r="OWH1214" s="54"/>
      <c r="OWI1214" s="54"/>
      <c r="OWJ1214" s="54"/>
      <c r="OWK1214" s="54"/>
      <c r="OWL1214" s="54"/>
      <c r="OWM1214" s="54"/>
      <c r="OWN1214" s="54"/>
      <c r="OWO1214" s="54"/>
      <c r="OWP1214" s="54"/>
      <c r="OWQ1214" s="54"/>
      <c r="OWR1214" s="54"/>
      <c r="OWS1214" s="54"/>
      <c r="OWT1214" s="54"/>
      <c r="OWU1214" s="54"/>
      <c r="OWV1214" s="54"/>
      <c r="OWW1214" s="54"/>
      <c r="OWX1214" s="54"/>
      <c r="OWY1214" s="54"/>
      <c r="OWZ1214" s="54"/>
      <c r="OXA1214" s="54"/>
      <c r="OXB1214" s="54"/>
      <c r="OXC1214" s="54"/>
      <c r="OXD1214" s="54"/>
      <c r="OXE1214" s="54"/>
      <c r="OXF1214" s="54"/>
      <c r="OXG1214" s="54"/>
      <c r="OXH1214" s="54"/>
      <c r="OXI1214" s="54"/>
      <c r="OXJ1214" s="54"/>
      <c r="OXK1214" s="54"/>
      <c r="OXL1214" s="54"/>
      <c r="OXM1214" s="54"/>
      <c r="OXN1214" s="54"/>
      <c r="OXO1214" s="54"/>
      <c r="OXP1214" s="54"/>
      <c r="OXQ1214" s="54"/>
      <c r="OXR1214" s="54"/>
      <c r="OXS1214" s="54"/>
      <c r="OXT1214" s="54"/>
      <c r="OXU1214" s="54"/>
      <c r="OXV1214" s="54"/>
      <c r="OXW1214" s="54"/>
      <c r="OXX1214" s="54"/>
      <c r="OXY1214" s="54"/>
      <c r="OXZ1214" s="54"/>
      <c r="OYA1214" s="54"/>
      <c r="OYB1214" s="54"/>
      <c r="OYC1214" s="54"/>
      <c r="OYD1214" s="54"/>
      <c r="OYE1214" s="54"/>
      <c r="OYF1214" s="54"/>
      <c r="OYG1214" s="54"/>
      <c r="OYH1214" s="54"/>
      <c r="OYI1214" s="54"/>
      <c r="OYJ1214" s="54"/>
      <c r="OYK1214" s="54"/>
      <c r="OYL1214" s="54"/>
      <c r="OYM1214" s="54"/>
      <c r="OYN1214" s="54"/>
      <c r="OYO1214" s="54"/>
      <c r="OYP1214" s="54"/>
      <c r="OYQ1214" s="54"/>
      <c r="OYR1214" s="54"/>
      <c r="OYS1214" s="54"/>
      <c r="OYT1214" s="54"/>
      <c r="OYU1214" s="54"/>
      <c r="OYV1214" s="54"/>
      <c r="OYW1214" s="54"/>
      <c r="OYX1214" s="54"/>
      <c r="OYY1214" s="54"/>
      <c r="OYZ1214" s="54"/>
      <c r="OZA1214" s="54"/>
      <c r="OZB1214" s="54"/>
      <c r="OZC1214" s="54"/>
      <c r="OZD1214" s="54"/>
      <c r="OZE1214" s="54"/>
      <c r="OZF1214" s="54"/>
      <c r="OZG1214" s="54"/>
      <c r="OZH1214" s="54"/>
      <c r="OZI1214" s="54"/>
      <c r="OZJ1214" s="54"/>
      <c r="OZK1214" s="54"/>
      <c r="OZL1214" s="54"/>
      <c r="OZM1214" s="54"/>
      <c r="OZN1214" s="54"/>
      <c r="OZO1214" s="54"/>
      <c r="OZP1214" s="54"/>
      <c r="OZQ1214" s="54"/>
      <c r="OZR1214" s="54"/>
      <c r="OZS1214" s="54"/>
      <c r="OZT1214" s="54"/>
      <c r="OZU1214" s="54"/>
      <c r="OZV1214" s="54"/>
      <c r="OZW1214" s="54"/>
      <c r="OZX1214" s="54"/>
      <c r="OZY1214" s="54"/>
      <c r="OZZ1214" s="54"/>
      <c r="PAA1214" s="54"/>
      <c r="PAB1214" s="54"/>
      <c r="PAC1214" s="54"/>
      <c r="PAD1214" s="54"/>
      <c r="PAE1214" s="54"/>
      <c r="PAF1214" s="54"/>
      <c r="PAG1214" s="54"/>
      <c r="PAH1214" s="54"/>
      <c r="PAI1214" s="54"/>
      <c r="PAJ1214" s="54"/>
      <c r="PAK1214" s="54"/>
      <c r="PAL1214" s="54"/>
      <c r="PAM1214" s="54"/>
      <c r="PAN1214" s="54"/>
      <c r="PAO1214" s="54"/>
      <c r="PAP1214" s="54"/>
      <c r="PAQ1214" s="54"/>
      <c r="PAR1214" s="54"/>
      <c r="PAS1214" s="54"/>
      <c r="PAT1214" s="54"/>
      <c r="PAU1214" s="54"/>
      <c r="PAV1214" s="54"/>
      <c r="PAW1214" s="54"/>
      <c r="PAX1214" s="54"/>
      <c r="PAY1214" s="54"/>
      <c r="PAZ1214" s="54"/>
      <c r="PBA1214" s="54"/>
      <c r="PBB1214" s="54"/>
      <c r="PBC1214" s="54"/>
      <c r="PBD1214" s="54"/>
      <c r="PBE1214" s="54"/>
      <c r="PBF1214" s="54"/>
      <c r="PBG1214" s="54"/>
      <c r="PBH1214" s="54"/>
      <c r="PBI1214" s="54"/>
      <c r="PBJ1214" s="54"/>
      <c r="PBK1214" s="54"/>
      <c r="PBL1214" s="54"/>
      <c r="PBM1214" s="54"/>
      <c r="PBN1214" s="54"/>
      <c r="PBO1214" s="54"/>
      <c r="PBP1214" s="54"/>
      <c r="PBQ1214" s="54"/>
      <c r="PBR1214" s="54"/>
      <c r="PBS1214" s="54"/>
      <c r="PBT1214" s="54"/>
      <c r="PBU1214" s="54"/>
      <c r="PBV1214" s="54"/>
      <c r="PBW1214" s="54"/>
      <c r="PBX1214" s="54"/>
      <c r="PBY1214" s="54"/>
      <c r="PBZ1214" s="54"/>
      <c r="PCA1214" s="54"/>
      <c r="PCB1214" s="54"/>
      <c r="PCC1214" s="54"/>
      <c r="PCD1214" s="54"/>
      <c r="PCE1214" s="54"/>
      <c r="PCF1214" s="54"/>
      <c r="PCG1214" s="54"/>
      <c r="PCH1214" s="54"/>
      <c r="PCI1214" s="54"/>
      <c r="PCJ1214" s="54"/>
      <c r="PCK1214" s="54"/>
      <c r="PCL1214" s="54"/>
      <c r="PCM1214" s="54"/>
      <c r="PCN1214" s="54"/>
      <c r="PCO1214" s="54"/>
      <c r="PCP1214" s="54"/>
      <c r="PCQ1214" s="54"/>
      <c r="PCR1214" s="54"/>
      <c r="PCS1214" s="54"/>
      <c r="PCT1214" s="54"/>
      <c r="PCU1214" s="54"/>
      <c r="PCV1214" s="54"/>
      <c r="PCW1214" s="54"/>
      <c r="PCX1214" s="54"/>
      <c r="PCY1214" s="54"/>
      <c r="PCZ1214" s="54"/>
      <c r="PDA1214" s="54"/>
      <c r="PDB1214" s="54"/>
      <c r="PDC1214" s="54"/>
      <c r="PDD1214" s="54"/>
      <c r="PDE1214" s="54"/>
      <c r="PDF1214" s="54"/>
      <c r="PDG1214" s="54"/>
      <c r="PDH1214" s="54"/>
      <c r="PDI1214" s="54"/>
      <c r="PDJ1214" s="54"/>
      <c r="PDK1214" s="54"/>
      <c r="PDL1214" s="54"/>
      <c r="PDM1214" s="54"/>
      <c r="PDN1214" s="54"/>
      <c r="PDO1214" s="54"/>
      <c r="PDP1214" s="54"/>
      <c r="PDQ1214" s="54"/>
      <c r="PDR1214" s="54"/>
      <c r="PDS1214" s="54"/>
      <c r="PDT1214" s="54"/>
      <c r="PDU1214" s="54"/>
      <c r="PDV1214" s="54"/>
      <c r="PDW1214" s="54"/>
      <c r="PDX1214" s="54"/>
      <c r="PDY1214" s="54"/>
      <c r="PDZ1214" s="54"/>
      <c r="PEA1214" s="54"/>
      <c r="PEB1214" s="54"/>
      <c r="PEC1214" s="54"/>
      <c r="PED1214" s="54"/>
      <c r="PEE1214" s="54"/>
      <c r="PEF1214" s="54"/>
      <c r="PEG1214" s="54"/>
      <c r="PEH1214" s="54"/>
      <c r="PEI1214" s="54"/>
      <c r="PEJ1214" s="54"/>
      <c r="PEK1214" s="54"/>
      <c r="PEL1214" s="54"/>
      <c r="PEM1214" s="54"/>
      <c r="PEN1214" s="54"/>
      <c r="PEO1214" s="54"/>
      <c r="PEP1214" s="54"/>
      <c r="PEQ1214" s="54"/>
      <c r="PER1214" s="54"/>
      <c r="PES1214" s="54"/>
      <c r="PET1214" s="54"/>
      <c r="PEU1214" s="54"/>
      <c r="PEV1214" s="54"/>
      <c r="PEW1214" s="54"/>
      <c r="PEX1214" s="54"/>
      <c r="PEY1214" s="54"/>
      <c r="PEZ1214" s="54"/>
      <c r="PFA1214" s="54"/>
      <c r="PFB1214" s="54"/>
      <c r="PFC1214" s="54"/>
      <c r="PFD1214" s="54"/>
      <c r="PFE1214" s="54"/>
      <c r="PFF1214" s="54"/>
      <c r="PFG1214" s="54"/>
      <c r="PFH1214" s="54"/>
      <c r="PFI1214" s="54"/>
      <c r="PFJ1214" s="54"/>
      <c r="PFK1214" s="54"/>
      <c r="PFL1214" s="54"/>
      <c r="PFM1214" s="54"/>
      <c r="PFN1214" s="54"/>
      <c r="PFO1214" s="54"/>
      <c r="PFP1214" s="54"/>
      <c r="PFQ1214" s="54"/>
      <c r="PFR1214" s="54"/>
      <c r="PFS1214" s="54"/>
      <c r="PFT1214" s="54"/>
      <c r="PFU1214" s="54"/>
      <c r="PFV1214" s="54"/>
      <c r="PFW1214" s="54"/>
      <c r="PFX1214" s="54"/>
      <c r="PFY1214" s="54"/>
      <c r="PFZ1214" s="54"/>
      <c r="PGA1214" s="54"/>
      <c r="PGB1214" s="54"/>
      <c r="PGC1214" s="54"/>
      <c r="PGD1214" s="54"/>
      <c r="PGE1214" s="54"/>
      <c r="PGF1214" s="54"/>
      <c r="PGG1214" s="54"/>
      <c r="PGH1214" s="54"/>
      <c r="PGI1214" s="54"/>
      <c r="PGJ1214" s="54"/>
      <c r="PGK1214" s="54"/>
      <c r="PGL1214" s="54"/>
      <c r="PGM1214" s="54"/>
      <c r="PGN1214" s="54"/>
      <c r="PGO1214" s="54"/>
      <c r="PGP1214" s="54"/>
      <c r="PGQ1214" s="54"/>
      <c r="PGR1214" s="54"/>
      <c r="PGS1214" s="54"/>
      <c r="PGT1214" s="54"/>
      <c r="PGU1214" s="54"/>
      <c r="PGV1214" s="54"/>
      <c r="PGW1214" s="54"/>
      <c r="PGX1214" s="54"/>
      <c r="PGY1214" s="54"/>
      <c r="PGZ1214" s="54"/>
      <c r="PHA1214" s="54"/>
      <c r="PHB1214" s="54"/>
      <c r="PHC1214" s="54"/>
      <c r="PHD1214" s="54"/>
      <c r="PHE1214" s="54"/>
      <c r="PHF1214" s="54"/>
      <c r="PHG1214" s="54"/>
      <c r="PHH1214" s="54"/>
      <c r="PHI1214" s="54"/>
      <c r="PHJ1214" s="54"/>
      <c r="PHK1214" s="54"/>
      <c r="PHL1214" s="54"/>
      <c r="PHM1214" s="54"/>
      <c r="PHN1214" s="54"/>
      <c r="PHO1214" s="54"/>
      <c r="PHP1214" s="54"/>
      <c r="PHQ1214" s="54"/>
      <c r="PHR1214" s="54"/>
      <c r="PHS1214" s="54"/>
      <c r="PHT1214" s="54"/>
      <c r="PHU1214" s="54"/>
      <c r="PHV1214" s="54"/>
      <c r="PHW1214" s="54"/>
      <c r="PHX1214" s="54"/>
      <c r="PHY1214" s="54"/>
      <c r="PHZ1214" s="54"/>
      <c r="PIA1214" s="54"/>
      <c r="PIB1214" s="54"/>
      <c r="PIC1214" s="54"/>
      <c r="PID1214" s="54"/>
      <c r="PIE1214" s="54"/>
      <c r="PIF1214" s="54"/>
      <c r="PIG1214" s="54"/>
      <c r="PIH1214" s="54"/>
      <c r="PII1214" s="54"/>
      <c r="PIJ1214" s="54"/>
      <c r="PIK1214" s="54"/>
      <c r="PIL1214" s="54"/>
      <c r="PIM1214" s="54"/>
      <c r="PIN1214" s="54"/>
      <c r="PIO1214" s="54"/>
      <c r="PIP1214" s="54"/>
      <c r="PIQ1214" s="54"/>
      <c r="PIR1214" s="54"/>
      <c r="PIS1214" s="54"/>
      <c r="PIT1214" s="54"/>
      <c r="PIU1214" s="54"/>
      <c r="PIV1214" s="54"/>
      <c r="PIW1214" s="54"/>
      <c r="PIX1214" s="54"/>
      <c r="PIY1214" s="54"/>
      <c r="PIZ1214" s="54"/>
      <c r="PJA1214" s="54"/>
      <c r="PJB1214" s="54"/>
      <c r="PJC1214" s="54"/>
      <c r="PJD1214" s="54"/>
      <c r="PJE1214" s="54"/>
      <c r="PJF1214" s="54"/>
      <c r="PJG1214" s="54"/>
      <c r="PJH1214" s="54"/>
      <c r="PJI1214" s="54"/>
      <c r="PJJ1214" s="54"/>
      <c r="PJK1214" s="54"/>
      <c r="PJL1214" s="54"/>
      <c r="PJM1214" s="54"/>
      <c r="PJN1214" s="54"/>
      <c r="PJO1214" s="54"/>
      <c r="PJP1214" s="54"/>
      <c r="PJQ1214" s="54"/>
      <c r="PJR1214" s="54"/>
      <c r="PJS1214" s="54"/>
      <c r="PJT1214" s="54"/>
      <c r="PJU1214" s="54"/>
      <c r="PJV1214" s="54"/>
      <c r="PJW1214" s="54"/>
      <c r="PJX1214" s="54"/>
      <c r="PJY1214" s="54"/>
      <c r="PJZ1214" s="54"/>
      <c r="PKA1214" s="54"/>
      <c r="PKB1214" s="54"/>
      <c r="PKC1214" s="54"/>
      <c r="PKD1214" s="54"/>
      <c r="PKE1214" s="54"/>
      <c r="PKF1214" s="54"/>
      <c r="PKG1214" s="54"/>
      <c r="PKH1214" s="54"/>
      <c r="PKI1214" s="54"/>
      <c r="PKJ1214" s="54"/>
      <c r="PKK1214" s="54"/>
      <c r="PKL1214" s="54"/>
      <c r="PKM1214" s="54"/>
      <c r="PKN1214" s="54"/>
      <c r="PKO1214" s="54"/>
      <c r="PKP1214" s="54"/>
      <c r="PKQ1214" s="54"/>
      <c r="PKR1214" s="54"/>
      <c r="PKS1214" s="54"/>
      <c r="PKT1214" s="54"/>
      <c r="PKU1214" s="54"/>
      <c r="PKV1214" s="54"/>
      <c r="PKW1214" s="54"/>
      <c r="PKX1214" s="54"/>
      <c r="PKY1214" s="54"/>
      <c r="PKZ1214" s="54"/>
      <c r="PLA1214" s="54"/>
      <c r="PLB1214" s="54"/>
      <c r="PLC1214" s="54"/>
      <c r="PLD1214" s="54"/>
      <c r="PLE1214" s="54"/>
      <c r="PLF1214" s="54"/>
      <c r="PLG1214" s="54"/>
      <c r="PLH1214" s="54"/>
      <c r="PLI1214" s="54"/>
      <c r="PLJ1214" s="54"/>
      <c r="PLK1214" s="54"/>
      <c r="PLL1214" s="54"/>
      <c r="PLM1214" s="54"/>
      <c r="PLN1214" s="54"/>
      <c r="PLO1214" s="54"/>
      <c r="PLP1214" s="54"/>
      <c r="PLQ1214" s="54"/>
      <c r="PLR1214" s="54"/>
      <c r="PLS1214" s="54"/>
      <c r="PLT1214" s="54"/>
      <c r="PLU1214" s="54"/>
      <c r="PLV1214" s="54"/>
      <c r="PLW1214" s="54"/>
      <c r="PLX1214" s="54"/>
      <c r="PLY1214" s="54"/>
      <c r="PLZ1214" s="54"/>
      <c r="PMA1214" s="54"/>
      <c r="PMB1214" s="54"/>
      <c r="PMC1214" s="54"/>
      <c r="PMD1214" s="54"/>
      <c r="PME1214" s="54"/>
      <c r="PMF1214" s="54"/>
      <c r="PMG1214" s="54"/>
      <c r="PMH1214" s="54"/>
      <c r="PMI1214" s="54"/>
      <c r="PMJ1214" s="54"/>
      <c r="PMK1214" s="54"/>
      <c r="PML1214" s="54"/>
      <c r="PMM1214" s="54"/>
      <c r="PMN1214" s="54"/>
      <c r="PMO1214" s="54"/>
      <c r="PMP1214" s="54"/>
      <c r="PMQ1214" s="54"/>
      <c r="PMR1214" s="54"/>
      <c r="PMS1214" s="54"/>
      <c r="PMT1214" s="54"/>
      <c r="PMU1214" s="54"/>
      <c r="PMV1214" s="54"/>
      <c r="PMW1214" s="54"/>
      <c r="PMX1214" s="54"/>
      <c r="PMY1214" s="54"/>
      <c r="PMZ1214" s="54"/>
      <c r="PNA1214" s="54"/>
      <c r="PNB1214" s="54"/>
      <c r="PNC1214" s="54"/>
      <c r="PND1214" s="54"/>
      <c r="PNE1214" s="54"/>
      <c r="PNF1214" s="54"/>
      <c r="PNG1214" s="54"/>
      <c r="PNH1214" s="54"/>
      <c r="PNI1214" s="54"/>
      <c r="PNJ1214" s="54"/>
      <c r="PNK1214" s="54"/>
      <c r="PNL1214" s="54"/>
      <c r="PNM1214" s="54"/>
      <c r="PNN1214" s="54"/>
      <c r="PNO1214" s="54"/>
      <c r="PNP1214" s="54"/>
      <c r="PNQ1214" s="54"/>
      <c r="PNR1214" s="54"/>
      <c r="PNS1214" s="54"/>
      <c r="PNT1214" s="54"/>
      <c r="PNU1214" s="54"/>
      <c r="PNV1214" s="54"/>
      <c r="PNW1214" s="54"/>
      <c r="PNX1214" s="54"/>
      <c r="PNY1214" s="54"/>
      <c r="PNZ1214" s="54"/>
      <c r="POA1214" s="54"/>
      <c r="POB1214" s="54"/>
      <c r="POC1214" s="54"/>
      <c r="POD1214" s="54"/>
      <c r="POE1214" s="54"/>
      <c r="POF1214" s="54"/>
      <c r="POG1214" s="54"/>
      <c r="POH1214" s="54"/>
      <c r="POI1214" s="54"/>
      <c r="POJ1214" s="54"/>
      <c r="POK1214" s="54"/>
      <c r="POL1214" s="54"/>
      <c r="POM1214" s="54"/>
      <c r="PON1214" s="54"/>
      <c r="POO1214" s="54"/>
      <c r="POP1214" s="54"/>
      <c r="POQ1214" s="54"/>
      <c r="POR1214" s="54"/>
      <c r="POS1214" s="54"/>
      <c r="POT1214" s="54"/>
      <c r="POU1214" s="54"/>
      <c r="POV1214" s="54"/>
      <c r="POW1214" s="54"/>
      <c r="POX1214" s="54"/>
      <c r="POY1214" s="54"/>
      <c r="POZ1214" s="54"/>
      <c r="PPA1214" s="54"/>
      <c r="PPB1214" s="54"/>
      <c r="PPC1214" s="54"/>
      <c r="PPD1214" s="54"/>
      <c r="PPE1214" s="54"/>
      <c r="PPF1214" s="54"/>
      <c r="PPG1214" s="54"/>
      <c r="PPH1214" s="54"/>
      <c r="PPI1214" s="54"/>
      <c r="PPJ1214" s="54"/>
      <c r="PPK1214" s="54"/>
      <c r="PPL1214" s="54"/>
      <c r="PPM1214" s="54"/>
      <c r="PPN1214" s="54"/>
      <c r="PPO1214" s="54"/>
      <c r="PPP1214" s="54"/>
      <c r="PPQ1214" s="54"/>
      <c r="PPR1214" s="54"/>
      <c r="PPS1214" s="54"/>
      <c r="PPT1214" s="54"/>
      <c r="PPU1214" s="54"/>
      <c r="PPV1214" s="54"/>
      <c r="PPW1214" s="54"/>
      <c r="PPX1214" s="54"/>
      <c r="PPY1214" s="54"/>
      <c r="PPZ1214" s="54"/>
      <c r="PQA1214" s="54"/>
      <c r="PQB1214" s="54"/>
      <c r="PQC1214" s="54"/>
      <c r="PQD1214" s="54"/>
      <c r="PQE1214" s="54"/>
      <c r="PQF1214" s="54"/>
      <c r="PQG1214" s="54"/>
      <c r="PQH1214" s="54"/>
      <c r="PQI1214" s="54"/>
      <c r="PQJ1214" s="54"/>
      <c r="PQK1214" s="54"/>
      <c r="PQL1214" s="54"/>
      <c r="PQM1214" s="54"/>
      <c r="PQN1214" s="54"/>
      <c r="PQO1214" s="54"/>
      <c r="PQP1214" s="54"/>
      <c r="PQQ1214" s="54"/>
      <c r="PQR1214" s="54"/>
      <c r="PQS1214" s="54"/>
      <c r="PQT1214" s="54"/>
      <c r="PQU1214" s="54"/>
      <c r="PQV1214" s="54"/>
      <c r="PQW1214" s="54"/>
      <c r="PQX1214" s="54"/>
      <c r="PQY1214" s="54"/>
      <c r="PQZ1214" s="54"/>
      <c r="PRA1214" s="54"/>
      <c r="PRB1214" s="54"/>
      <c r="PRC1214" s="54"/>
      <c r="PRD1214" s="54"/>
      <c r="PRE1214" s="54"/>
      <c r="PRF1214" s="54"/>
      <c r="PRG1214" s="54"/>
      <c r="PRH1214" s="54"/>
      <c r="PRI1214" s="54"/>
      <c r="PRJ1214" s="54"/>
      <c r="PRK1214" s="54"/>
      <c r="PRL1214" s="54"/>
      <c r="PRM1214" s="54"/>
      <c r="PRN1214" s="54"/>
      <c r="PRO1214" s="54"/>
      <c r="PRP1214" s="54"/>
      <c r="PRQ1214" s="54"/>
      <c r="PRR1214" s="54"/>
      <c r="PRS1214" s="54"/>
      <c r="PRT1214" s="54"/>
      <c r="PRU1214" s="54"/>
      <c r="PRV1214" s="54"/>
      <c r="PRW1214" s="54"/>
      <c r="PRX1214" s="54"/>
      <c r="PRY1214" s="54"/>
      <c r="PRZ1214" s="54"/>
      <c r="PSA1214" s="54"/>
      <c r="PSB1214" s="54"/>
      <c r="PSC1214" s="54"/>
      <c r="PSD1214" s="54"/>
      <c r="PSE1214" s="54"/>
      <c r="PSF1214" s="54"/>
      <c r="PSG1214" s="54"/>
      <c r="PSH1214" s="54"/>
      <c r="PSI1214" s="54"/>
      <c r="PSJ1214" s="54"/>
      <c r="PSK1214" s="54"/>
      <c r="PSL1214" s="54"/>
      <c r="PSM1214" s="54"/>
      <c r="PSN1214" s="54"/>
      <c r="PSO1214" s="54"/>
      <c r="PSP1214" s="54"/>
      <c r="PSQ1214" s="54"/>
      <c r="PSR1214" s="54"/>
      <c r="PSS1214" s="54"/>
      <c r="PST1214" s="54"/>
      <c r="PSU1214" s="54"/>
      <c r="PSV1214" s="54"/>
      <c r="PSW1214" s="54"/>
      <c r="PSX1214" s="54"/>
      <c r="PSY1214" s="54"/>
      <c r="PSZ1214" s="54"/>
      <c r="PTA1214" s="54"/>
      <c r="PTB1214" s="54"/>
      <c r="PTC1214" s="54"/>
      <c r="PTD1214" s="54"/>
      <c r="PTE1214" s="54"/>
      <c r="PTF1214" s="54"/>
      <c r="PTG1214" s="54"/>
      <c r="PTH1214" s="54"/>
      <c r="PTI1214" s="54"/>
      <c r="PTJ1214" s="54"/>
      <c r="PTK1214" s="54"/>
      <c r="PTL1214" s="54"/>
      <c r="PTM1214" s="54"/>
      <c r="PTN1214" s="54"/>
      <c r="PTO1214" s="54"/>
      <c r="PTP1214" s="54"/>
      <c r="PTQ1214" s="54"/>
      <c r="PTR1214" s="54"/>
      <c r="PTS1214" s="54"/>
      <c r="PTT1214" s="54"/>
      <c r="PTU1214" s="54"/>
      <c r="PTV1214" s="54"/>
      <c r="PTW1214" s="54"/>
      <c r="PTX1214" s="54"/>
      <c r="PTY1214" s="54"/>
      <c r="PTZ1214" s="54"/>
      <c r="PUA1214" s="54"/>
      <c r="PUB1214" s="54"/>
      <c r="PUC1214" s="54"/>
      <c r="PUD1214" s="54"/>
      <c r="PUE1214" s="54"/>
      <c r="PUF1214" s="54"/>
      <c r="PUG1214" s="54"/>
      <c r="PUH1214" s="54"/>
      <c r="PUI1214" s="54"/>
      <c r="PUJ1214" s="54"/>
      <c r="PUK1214" s="54"/>
      <c r="PUL1214" s="54"/>
      <c r="PUM1214" s="54"/>
      <c r="PUN1214" s="54"/>
      <c r="PUO1214" s="54"/>
      <c r="PUP1214" s="54"/>
      <c r="PUQ1214" s="54"/>
      <c r="PUR1214" s="54"/>
      <c r="PUS1214" s="54"/>
      <c r="PUT1214" s="54"/>
      <c r="PUU1214" s="54"/>
      <c r="PUV1214" s="54"/>
      <c r="PUW1214" s="54"/>
      <c r="PUX1214" s="54"/>
      <c r="PUY1214" s="54"/>
      <c r="PUZ1214" s="54"/>
      <c r="PVA1214" s="54"/>
      <c r="PVB1214" s="54"/>
      <c r="PVC1214" s="54"/>
      <c r="PVD1214" s="54"/>
      <c r="PVE1214" s="54"/>
      <c r="PVF1214" s="54"/>
      <c r="PVG1214" s="54"/>
      <c r="PVH1214" s="54"/>
      <c r="PVI1214" s="54"/>
      <c r="PVJ1214" s="54"/>
      <c r="PVK1214" s="54"/>
      <c r="PVL1214" s="54"/>
      <c r="PVM1214" s="54"/>
      <c r="PVN1214" s="54"/>
      <c r="PVO1214" s="54"/>
      <c r="PVP1214" s="54"/>
      <c r="PVQ1214" s="54"/>
      <c r="PVR1214" s="54"/>
      <c r="PVS1214" s="54"/>
      <c r="PVT1214" s="54"/>
      <c r="PVU1214" s="54"/>
      <c r="PVV1214" s="54"/>
      <c r="PVW1214" s="54"/>
      <c r="PVX1214" s="54"/>
      <c r="PVY1214" s="54"/>
      <c r="PVZ1214" s="54"/>
      <c r="PWA1214" s="54"/>
      <c r="PWB1214" s="54"/>
      <c r="PWC1214" s="54"/>
      <c r="PWD1214" s="54"/>
      <c r="PWE1214" s="54"/>
      <c r="PWF1214" s="54"/>
      <c r="PWG1214" s="54"/>
      <c r="PWH1214" s="54"/>
      <c r="PWI1214" s="54"/>
      <c r="PWJ1214" s="54"/>
      <c r="PWK1214" s="54"/>
      <c r="PWL1214" s="54"/>
      <c r="PWM1214" s="54"/>
      <c r="PWN1214" s="54"/>
      <c r="PWO1214" s="54"/>
      <c r="PWP1214" s="54"/>
      <c r="PWQ1214" s="54"/>
      <c r="PWR1214" s="54"/>
      <c r="PWS1214" s="54"/>
      <c r="PWT1214" s="54"/>
      <c r="PWU1214" s="54"/>
      <c r="PWV1214" s="54"/>
      <c r="PWW1214" s="54"/>
      <c r="PWX1214" s="54"/>
      <c r="PWY1214" s="54"/>
      <c r="PWZ1214" s="54"/>
      <c r="PXA1214" s="54"/>
      <c r="PXB1214" s="54"/>
      <c r="PXC1214" s="54"/>
      <c r="PXD1214" s="54"/>
      <c r="PXE1214" s="54"/>
      <c r="PXF1214" s="54"/>
      <c r="PXG1214" s="54"/>
      <c r="PXH1214" s="54"/>
      <c r="PXI1214" s="54"/>
      <c r="PXJ1214" s="54"/>
      <c r="PXK1214" s="54"/>
      <c r="PXL1214" s="54"/>
      <c r="PXM1214" s="54"/>
      <c r="PXN1214" s="54"/>
      <c r="PXO1214" s="54"/>
      <c r="PXP1214" s="54"/>
      <c r="PXQ1214" s="54"/>
      <c r="PXR1214" s="54"/>
      <c r="PXS1214" s="54"/>
      <c r="PXT1214" s="54"/>
      <c r="PXU1214" s="54"/>
      <c r="PXV1214" s="54"/>
      <c r="PXW1214" s="54"/>
      <c r="PXX1214" s="54"/>
      <c r="PXY1214" s="54"/>
      <c r="PXZ1214" s="54"/>
      <c r="PYA1214" s="54"/>
      <c r="PYB1214" s="54"/>
      <c r="PYC1214" s="54"/>
      <c r="PYD1214" s="54"/>
      <c r="PYE1214" s="54"/>
      <c r="PYF1214" s="54"/>
      <c r="PYG1214" s="54"/>
      <c r="PYH1214" s="54"/>
      <c r="PYI1214" s="54"/>
      <c r="PYJ1214" s="54"/>
      <c r="PYK1214" s="54"/>
      <c r="PYL1214" s="54"/>
      <c r="PYM1214" s="54"/>
      <c r="PYN1214" s="54"/>
      <c r="PYO1214" s="54"/>
      <c r="PYP1214" s="54"/>
      <c r="PYQ1214" s="54"/>
      <c r="PYR1214" s="54"/>
      <c r="PYS1214" s="54"/>
      <c r="PYT1214" s="54"/>
      <c r="PYU1214" s="54"/>
      <c r="PYV1214" s="54"/>
      <c r="PYW1214" s="54"/>
      <c r="PYX1214" s="54"/>
      <c r="PYY1214" s="54"/>
      <c r="PYZ1214" s="54"/>
      <c r="PZA1214" s="54"/>
      <c r="PZB1214" s="54"/>
      <c r="PZC1214" s="54"/>
      <c r="PZD1214" s="54"/>
      <c r="PZE1214" s="54"/>
      <c r="PZF1214" s="54"/>
      <c r="PZG1214" s="54"/>
      <c r="PZH1214" s="54"/>
      <c r="PZI1214" s="54"/>
      <c r="PZJ1214" s="54"/>
      <c r="PZK1214" s="54"/>
      <c r="PZL1214" s="54"/>
      <c r="PZM1214" s="54"/>
      <c r="PZN1214" s="54"/>
      <c r="PZO1214" s="54"/>
      <c r="PZP1214" s="54"/>
      <c r="PZQ1214" s="54"/>
      <c r="PZR1214" s="54"/>
      <c r="PZS1214" s="54"/>
      <c r="PZT1214" s="54"/>
      <c r="PZU1214" s="54"/>
      <c r="PZV1214" s="54"/>
      <c r="PZW1214" s="54"/>
      <c r="PZX1214" s="54"/>
      <c r="PZY1214" s="54"/>
      <c r="PZZ1214" s="54"/>
      <c r="QAA1214" s="54"/>
      <c r="QAB1214" s="54"/>
      <c r="QAC1214" s="54"/>
      <c r="QAD1214" s="54"/>
      <c r="QAE1214" s="54"/>
      <c r="QAF1214" s="54"/>
      <c r="QAG1214" s="54"/>
      <c r="QAH1214" s="54"/>
      <c r="QAI1214" s="54"/>
      <c r="QAJ1214" s="54"/>
      <c r="QAK1214" s="54"/>
      <c r="QAL1214" s="54"/>
      <c r="QAM1214" s="54"/>
      <c r="QAN1214" s="54"/>
      <c r="QAO1214" s="54"/>
      <c r="QAP1214" s="54"/>
      <c r="QAQ1214" s="54"/>
      <c r="QAR1214" s="54"/>
      <c r="QAS1214" s="54"/>
      <c r="QAT1214" s="54"/>
      <c r="QAU1214" s="54"/>
      <c r="QAV1214" s="54"/>
      <c r="QAW1214" s="54"/>
      <c r="QAX1214" s="54"/>
      <c r="QAY1214" s="54"/>
      <c r="QAZ1214" s="54"/>
      <c r="QBA1214" s="54"/>
      <c r="QBB1214" s="54"/>
      <c r="QBC1214" s="54"/>
      <c r="QBD1214" s="54"/>
      <c r="QBE1214" s="54"/>
      <c r="QBF1214" s="54"/>
      <c r="QBG1214" s="54"/>
      <c r="QBH1214" s="54"/>
      <c r="QBI1214" s="54"/>
      <c r="QBJ1214" s="54"/>
      <c r="QBK1214" s="54"/>
      <c r="QBL1214" s="54"/>
      <c r="QBM1214" s="54"/>
      <c r="QBN1214" s="54"/>
      <c r="QBO1214" s="54"/>
      <c r="QBP1214" s="54"/>
      <c r="QBQ1214" s="54"/>
      <c r="QBR1214" s="54"/>
      <c r="QBS1214" s="54"/>
      <c r="QBT1214" s="54"/>
      <c r="QBU1214" s="54"/>
      <c r="QBV1214" s="54"/>
      <c r="QBW1214" s="54"/>
      <c r="QBX1214" s="54"/>
      <c r="QBY1214" s="54"/>
      <c r="QBZ1214" s="54"/>
      <c r="QCA1214" s="54"/>
      <c r="QCB1214" s="54"/>
      <c r="QCC1214" s="54"/>
      <c r="QCD1214" s="54"/>
      <c r="QCE1214" s="54"/>
      <c r="QCF1214" s="54"/>
      <c r="QCG1214" s="54"/>
      <c r="QCH1214" s="54"/>
      <c r="QCI1214" s="54"/>
      <c r="QCJ1214" s="54"/>
      <c r="QCK1214" s="54"/>
      <c r="QCL1214" s="54"/>
      <c r="QCM1214" s="54"/>
      <c r="QCN1214" s="54"/>
      <c r="QCO1214" s="54"/>
      <c r="QCP1214" s="54"/>
      <c r="QCQ1214" s="54"/>
      <c r="QCR1214" s="54"/>
      <c r="QCS1214" s="54"/>
      <c r="QCT1214" s="54"/>
      <c r="QCU1214" s="54"/>
      <c r="QCV1214" s="54"/>
      <c r="QCW1214" s="54"/>
      <c r="QCX1214" s="54"/>
      <c r="QCY1214" s="54"/>
      <c r="QCZ1214" s="54"/>
      <c r="QDA1214" s="54"/>
      <c r="QDB1214" s="54"/>
      <c r="QDC1214" s="54"/>
      <c r="QDD1214" s="54"/>
      <c r="QDE1214" s="54"/>
      <c r="QDF1214" s="54"/>
      <c r="QDG1214" s="54"/>
      <c r="QDH1214" s="54"/>
      <c r="QDI1214" s="54"/>
      <c r="QDJ1214" s="54"/>
      <c r="QDK1214" s="54"/>
      <c r="QDL1214" s="54"/>
      <c r="QDM1214" s="54"/>
      <c r="QDN1214" s="54"/>
      <c r="QDO1214" s="54"/>
      <c r="QDP1214" s="54"/>
      <c r="QDQ1214" s="54"/>
      <c r="QDR1214" s="54"/>
      <c r="QDS1214" s="54"/>
      <c r="QDT1214" s="54"/>
      <c r="QDU1214" s="54"/>
      <c r="QDV1214" s="54"/>
      <c r="QDW1214" s="54"/>
      <c r="QDX1214" s="54"/>
      <c r="QDY1214" s="54"/>
      <c r="QDZ1214" s="54"/>
      <c r="QEA1214" s="54"/>
      <c r="QEB1214" s="54"/>
      <c r="QEC1214" s="54"/>
      <c r="QED1214" s="54"/>
      <c r="QEE1214" s="54"/>
      <c r="QEF1214" s="54"/>
      <c r="QEG1214" s="54"/>
      <c r="QEH1214" s="54"/>
      <c r="QEI1214" s="54"/>
      <c r="QEJ1214" s="54"/>
      <c r="QEK1214" s="54"/>
      <c r="QEL1214" s="54"/>
      <c r="QEM1214" s="54"/>
      <c r="QEN1214" s="54"/>
      <c r="QEO1214" s="54"/>
      <c r="QEP1214" s="54"/>
      <c r="QEQ1214" s="54"/>
      <c r="QER1214" s="54"/>
      <c r="QES1214" s="54"/>
      <c r="QET1214" s="54"/>
      <c r="QEU1214" s="54"/>
      <c r="QEV1214" s="54"/>
      <c r="QEW1214" s="54"/>
      <c r="QEX1214" s="54"/>
      <c r="QEY1214" s="54"/>
      <c r="QEZ1214" s="54"/>
      <c r="QFA1214" s="54"/>
      <c r="QFB1214" s="54"/>
      <c r="QFC1214" s="54"/>
      <c r="QFD1214" s="54"/>
      <c r="QFE1214" s="54"/>
      <c r="QFF1214" s="54"/>
      <c r="QFG1214" s="54"/>
      <c r="QFH1214" s="54"/>
      <c r="QFI1214" s="54"/>
      <c r="QFJ1214" s="54"/>
      <c r="QFK1214" s="54"/>
      <c r="QFL1214" s="54"/>
      <c r="QFM1214" s="54"/>
      <c r="QFN1214" s="54"/>
      <c r="QFO1214" s="54"/>
      <c r="QFP1214" s="54"/>
      <c r="QFQ1214" s="54"/>
      <c r="QFR1214" s="54"/>
      <c r="QFS1214" s="54"/>
      <c r="QFT1214" s="54"/>
      <c r="QFU1214" s="54"/>
      <c r="QFV1214" s="54"/>
      <c r="QFW1214" s="54"/>
      <c r="QFX1214" s="54"/>
      <c r="QFY1214" s="54"/>
      <c r="QFZ1214" s="54"/>
      <c r="QGA1214" s="54"/>
      <c r="QGB1214" s="54"/>
      <c r="QGC1214" s="54"/>
      <c r="QGD1214" s="54"/>
      <c r="QGE1214" s="54"/>
      <c r="QGF1214" s="54"/>
      <c r="QGG1214" s="54"/>
      <c r="QGH1214" s="54"/>
      <c r="QGI1214" s="54"/>
      <c r="QGJ1214" s="54"/>
      <c r="QGK1214" s="54"/>
      <c r="QGL1214" s="54"/>
      <c r="QGM1214" s="54"/>
      <c r="QGN1214" s="54"/>
      <c r="QGO1214" s="54"/>
      <c r="QGP1214" s="54"/>
      <c r="QGQ1214" s="54"/>
      <c r="QGR1214" s="54"/>
      <c r="QGS1214" s="54"/>
      <c r="QGT1214" s="54"/>
      <c r="QGU1214" s="54"/>
      <c r="QGV1214" s="54"/>
      <c r="QGW1214" s="54"/>
      <c r="QGX1214" s="54"/>
      <c r="QGY1214" s="54"/>
      <c r="QGZ1214" s="54"/>
      <c r="QHA1214" s="54"/>
      <c r="QHB1214" s="54"/>
      <c r="QHC1214" s="54"/>
      <c r="QHD1214" s="54"/>
      <c r="QHE1214" s="54"/>
      <c r="QHF1214" s="54"/>
      <c r="QHG1214" s="54"/>
      <c r="QHH1214" s="54"/>
      <c r="QHI1214" s="54"/>
      <c r="QHJ1214" s="54"/>
      <c r="QHK1214" s="54"/>
      <c r="QHL1214" s="54"/>
      <c r="QHM1214" s="54"/>
      <c r="QHN1214" s="54"/>
      <c r="QHO1214" s="54"/>
      <c r="QHP1214" s="54"/>
      <c r="QHQ1214" s="54"/>
      <c r="QHR1214" s="54"/>
      <c r="QHS1214" s="54"/>
      <c r="QHT1214" s="54"/>
      <c r="QHU1214" s="54"/>
      <c r="QHV1214" s="54"/>
      <c r="QHW1214" s="54"/>
      <c r="QHX1214" s="54"/>
      <c r="QHY1214" s="54"/>
      <c r="QHZ1214" s="54"/>
      <c r="QIA1214" s="54"/>
      <c r="QIB1214" s="54"/>
      <c r="QIC1214" s="54"/>
      <c r="QID1214" s="54"/>
      <c r="QIE1214" s="54"/>
      <c r="QIF1214" s="54"/>
      <c r="QIG1214" s="54"/>
      <c r="QIH1214" s="54"/>
      <c r="QII1214" s="54"/>
      <c r="QIJ1214" s="54"/>
      <c r="QIK1214" s="54"/>
      <c r="QIL1214" s="54"/>
      <c r="QIM1214" s="54"/>
      <c r="QIN1214" s="54"/>
      <c r="QIO1214" s="54"/>
      <c r="QIP1214" s="54"/>
      <c r="QIQ1214" s="54"/>
      <c r="QIR1214" s="54"/>
      <c r="QIS1214" s="54"/>
      <c r="QIT1214" s="54"/>
      <c r="QIU1214" s="54"/>
      <c r="QIV1214" s="54"/>
      <c r="QIW1214" s="54"/>
      <c r="QIX1214" s="54"/>
      <c r="QIY1214" s="54"/>
      <c r="QIZ1214" s="54"/>
      <c r="QJA1214" s="54"/>
      <c r="QJB1214" s="54"/>
      <c r="QJC1214" s="54"/>
      <c r="QJD1214" s="54"/>
      <c r="QJE1214" s="54"/>
      <c r="QJF1214" s="54"/>
      <c r="QJG1214" s="54"/>
      <c r="QJH1214" s="54"/>
      <c r="QJI1214" s="54"/>
      <c r="QJJ1214" s="54"/>
      <c r="QJK1214" s="54"/>
      <c r="QJL1214" s="54"/>
      <c r="QJM1214" s="54"/>
      <c r="QJN1214" s="54"/>
      <c r="QJO1214" s="54"/>
      <c r="QJP1214" s="54"/>
      <c r="QJQ1214" s="54"/>
      <c r="QJR1214" s="54"/>
      <c r="QJS1214" s="54"/>
      <c r="QJT1214" s="54"/>
      <c r="QJU1214" s="54"/>
      <c r="QJV1214" s="54"/>
      <c r="QJW1214" s="54"/>
      <c r="QJX1214" s="54"/>
      <c r="QJY1214" s="54"/>
      <c r="QJZ1214" s="54"/>
      <c r="QKA1214" s="54"/>
      <c r="QKB1214" s="54"/>
      <c r="QKC1214" s="54"/>
      <c r="QKD1214" s="54"/>
      <c r="QKE1214" s="54"/>
      <c r="QKF1214" s="54"/>
      <c r="QKG1214" s="54"/>
      <c r="QKH1214" s="54"/>
      <c r="QKI1214" s="54"/>
      <c r="QKJ1214" s="54"/>
      <c r="QKK1214" s="54"/>
      <c r="QKL1214" s="54"/>
      <c r="QKM1214" s="54"/>
      <c r="QKN1214" s="54"/>
      <c r="QKO1214" s="54"/>
      <c r="QKP1214" s="54"/>
      <c r="QKQ1214" s="54"/>
      <c r="QKR1214" s="54"/>
      <c r="QKS1214" s="54"/>
      <c r="QKT1214" s="54"/>
      <c r="QKU1214" s="54"/>
      <c r="QKV1214" s="54"/>
      <c r="QKW1214" s="54"/>
      <c r="QKX1214" s="54"/>
      <c r="QKY1214" s="54"/>
      <c r="QKZ1214" s="54"/>
      <c r="QLA1214" s="54"/>
      <c r="QLB1214" s="54"/>
      <c r="QLC1214" s="54"/>
      <c r="QLD1214" s="54"/>
      <c r="QLE1214" s="54"/>
      <c r="QLF1214" s="54"/>
      <c r="QLG1214" s="54"/>
      <c r="QLH1214" s="54"/>
      <c r="QLI1214" s="54"/>
      <c r="QLJ1214" s="54"/>
      <c r="QLK1214" s="54"/>
      <c r="QLL1214" s="54"/>
      <c r="QLM1214" s="54"/>
      <c r="QLN1214" s="54"/>
      <c r="QLO1214" s="54"/>
      <c r="QLP1214" s="54"/>
      <c r="QLQ1214" s="54"/>
      <c r="QLR1214" s="54"/>
      <c r="QLS1214" s="54"/>
      <c r="QLT1214" s="54"/>
      <c r="QLU1214" s="54"/>
      <c r="QLV1214" s="54"/>
      <c r="QLW1214" s="54"/>
      <c r="QLX1214" s="54"/>
      <c r="QLY1214" s="54"/>
      <c r="QLZ1214" s="54"/>
      <c r="QMA1214" s="54"/>
      <c r="QMB1214" s="54"/>
      <c r="QMC1214" s="54"/>
      <c r="QMD1214" s="54"/>
      <c r="QME1214" s="54"/>
      <c r="QMF1214" s="54"/>
      <c r="QMG1214" s="54"/>
      <c r="QMH1214" s="54"/>
      <c r="QMI1214" s="54"/>
      <c r="QMJ1214" s="54"/>
      <c r="QMK1214" s="54"/>
      <c r="QML1214" s="54"/>
      <c r="QMM1214" s="54"/>
      <c r="QMN1214" s="54"/>
      <c r="QMO1214" s="54"/>
      <c r="QMP1214" s="54"/>
      <c r="QMQ1214" s="54"/>
      <c r="QMR1214" s="54"/>
      <c r="QMS1214" s="54"/>
      <c r="QMT1214" s="54"/>
      <c r="QMU1214" s="54"/>
      <c r="QMV1214" s="54"/>
      <c r="QMW1214" s="54"/>
      <c r="QMX1214" s="54"/>
      <c r="QMY1214" s="54"/>
      <c r="QMZ1214" s="54"/>
      <c r="QNA1214" s="54"/>
      <c r="QNB1214" s="54"/>
      <c r="QNC1214" s="54"/>
      <c r="QND1214" s="54"/>
      <c r="QNE1214" s="54"/>
      <c r="QNF1214" s="54"/>
      <c r="QNG1214" s="54"/>
      <c r="QNH1214" s="54"/>
      <c r="QNI1214" s="54"/>
      <c r="QNJ1214" s="54"/>
      <c r="QNK1214" s="54"/>
      <c r="QNL1214" s="54"/>
      <c r="QNM1214" s="54"/>
      <c r="QNN1214" s="54"/>
      <c r="QNO1214" s="54"/>
      <c r="QNP1214" s="54"/>
      <c r="QNQ1214" s="54"/>
      <c r="QNR1214" s="54"/>
      <c r="QNS1214" s="54"/>
      <c r="QNT1214" s="54"/>
      <c r="QNU1214" s="54"/>
      <c r="QNV1214" s="54"/>
      <c r="QNW1214" s="54"/>
      <c r="QNX1214" s="54"/>
      <c r="QNY1214" s="54"/>
      <c r="QNZ1214" s="54"/>
      <c r="QOA1214" s="54"/>
      <c r="QOB1214" s="54"/>
      <c r="QOC1214" s="54"/>
      <c r="QOD1214" s="54"/>
      <c r="QOE1214" s="54"/>
      <c r="QOF1214" s="54"/>
      <c r="QOG1214" s="54"/>
      <c r="QOH1214" s="54"/>
      <c r="QOI1214" s="54"/>
      <c r="QOJ1214" s="54"/>
      <c r="QOK1214" s="54"/>
      <c r="QOL1214" s="54"/>
      <c r="QOM1214" s="54"/>
      <c r="QON1214" s="54"/>
      <c r="QOO1214" s="54"/>
      <c r="QOP1214" s="54"/>
      <c r="QOQ1214" s="54"/>
      <c r="QOR1214" s="54"/>
      <c r="QOS1214" s="54"/>
      <c r="QOT1214" s="54"/>
      <c r="QOU1214" s="54"/>
      <c r="QOV1214" s="54"/>
      <c r="QOW1214" s="54"/>
      <c r="QOX1214" s="54"/>
      <c r="QOY1214" s="54"/>
      <c r="QOZ1214" s="54"/>
      <c r="QPA1214" s="54"/>
      <c r="QPB1214" s="54"/>
      <c r="QPC1214" s="54"/>
      <c r="QPD1214" s="54"/>
      <c r="QPE1214" s="54"/>
      <c r="QPF1214" s="54"/>
      <c r="QPG1214" s="54"/>
      <c r="QPH1214" s="54"/>
      <c r="QPI1214" s="54"/>
      <c r="QPJ1214" s="54"/>
      <c r="QPK1214" s="54"/>
      <c r="QPL1214" s="54"/>
      <c r="QPM1214" s="54"/>
      <c r="QPN1214" s="54"/>
      <c r="QPO1214" s="54"/>
      <c r="QPP1214" s="54"/>
      <c r="QPQ1214" s="54"/>
      <c r="QPR1214" s="54"/>
      <c r="QPS1214" s="54"/>
      <c r="QPT1214" s="54"/>
      <c r="QPU1214" s="54"/>
      <c r="QPV1214" s="54"/>
      <c r="QPW1214" s="54"/>
      <c r="QPX1214" s="54"/>
      <c r="QPY1214" s="54"/>
      <c r="QPZ1214" s="54"/>
      <c r="QQA1214" s="54"/>
      <c r="QQB1214" s="54"/>
      <c r="QQC1214" s="54"/>
      <c r="QQD1214" s="54"/>
      <c r="QQE1214" s="54"/>
      <c r="QQF1214" s="54"/>
      <c r="QQG1214" s="54"/>
      <c r="QQH1214" s="54"/>
      <c r="QQI1214" s="54"/>
      <c r="QQJ1214" s="54"/>
      <c r="QQK1214" s="54"/>
      <c r="QQL1214" s="54"/>
      <c r="QQM1214" s="54"/>
      <c r="QQN1214" s="54"/>
      <c r="QQO1214" s="54"/>
      <c r="QQP1214" s="54"/>
      <c r="QQQ1214" s="54"/>
      <c r="QQR1214" s="54"/>
      <c r="QQS1214" s="54"/>
      <c r="QQT1214" s="54"/>
      <c r="QQU1214" s="54"/>
      <c r="QQV1214" s="54"/>
      <c r="QQW1214" s="54"/>
      <c r="QQX1214" s="54"/>
      <c r="QQY1214" s="54"/>
      <c r="QQZ1214" s="54"/>
      <c r="QRA1214" s="54"/>
      <c r="QRB1214" s="54"/>
      <c r="QRC1214" s="54"/>
      <c r="QRD1214" s="54"/>
      <c r="QRE1214" s="54"/>
      <c r="QRF1214" s="54"/>
      <c r="QRG1214" s="54"/>
      <c r="QRH1214" s="54"/>
      <c r="QRI1214" s="54"/>
      <c r="QRJ1214" s="54"/>
      <c r="QRK1214" s="54"/>
      <c r="QRL1214" s="54"/>
      <c r="QRM1214" s="54"/>
      <c r="QRN1214" s="54"/>
      <c r="QRO1214" s="54"/>
      <c r="QRP1214" s="54"/>
      <c r="QRQ1214" s="54"/>
      <c r="QRR1214" s="54"/>
      <c r="QRS1214" s="54"/>
      <c r="QRT1214" s="54"/>
      <c r="QRU1214" s="54"/>
      <c r="QRV1214" s="54"/>
      <c r="QRW1214" s="54"/>
      <c r="QRX1214" s="54"/>
      <c r="QRY1214" s="54"/>
      <c r="QRZ1214" s="54"/>
      <c r="QSA1214" s="54"/>
      <c r="QSB1214" s="54"/>
      <c r="QSC1214" s="54"/>
      <c r="QSD1214" s="54"/>
      <c r="QSE1214" s="54"/>
      <c r="QSF1214" s="54"/>
      <c r="QSG1214" s="54"/>
      <c r="QSH1214" s="54"/>
      <c r="QSI1214" s="54"/>
      <c r="QSJ1214" s="54"/>
      <c r="QSK1214" s="54"/>
      <c r="QSL1214" s="54"/>
      <c r="QSM1214" s="54"/>
      <c r="QSN1214" s="54"/>
      <c r="QSO1214" s="54"/>
      <c r="QSP1214" s="54"/>
      <c r="QSQ1214" s="54"/>
      <c r="QSR1214" s="54"/>
      <c r="QSS1214" s="54"/>
      <c r="QST1214" s="54"/>
      <c r="QSU1214" s="54"/>
      <c r="QSV1214" s="54"/>
      <c r="QSW1214" s="54"/>
      <c r="QSX1214" s="54"/>
      <c r="QSY1214" s="54"/>
      <c r="QSZ1214" s="54"/>
      <c r="QTA1214" s="54"/>
      <c r="QTB1214" s="54"/>
      <c r="QTC1214" s="54"/>
      <c r="QTD1214" s="54"/>
      <c r="QTE1214" s="54"/>
      <c r="QTF1214" s="54"/>
      <c r="QTG1214" s="54"/>
      <c r="QTH1214" s="54"/>
      <c r="QTI1214" s="54"/>
      <c r="QTJ1214" s="54"/>
      <c r="QTK1214" s="54"/>
      <c r="QTL1214" s="54"/>
      <c r="QTM1214" s="54"/>
      <c r="QTN1214" s="54"/>
      <c r="QTO1214" s="54"/>
      <c r="QTP1214" s="54"/>
      <c r="QTQ1214" s="54"/>
      <c r="QTR1214" s="54"/>
      <c r="QTS1214" s="54"/>
      <c r="QTT1214" s="54"/>
      <c r="QTU1214" s="54"/>
      <c r="QTV1214" s="54"/>
      <c r="QTW1214" s="54"/>
      <c r="QTX1214" s="54"/>
      <c r="QTY1214" s="54"/>
      <c r="QTZ1214" s="54"/>
      <c r="QUA1214" s="54"/>
      <c r="QUB1214" s="54"/>
      <c r="QUC1214" s="54"/>
      <c r="QUD1214" s="54"/>
      <c r="QUE1214" s="54"/>
      <c r="QUF1214" s="54"/>
      <c r="QUG1214" s="54"/>
      <c r="QUH1214" s="54"/>
      <c r="QUI1214" s="54"/>
      <c r="QUJ1214" s="54"/>
      <c r="QUK1214" s="54"/>
      <c r="QUL1214" s="54"/>
      <c r="QUM1214" s="54"/>
      <c r="QUN1214" s="54"/>
      <c r="QUO1214" s="54"/>
      <c r="QUP1214" s="54"/>
      <c r="QUQ1214" s="54"/>
      <c r="QUR1214" s="54"/>
      <c r="QUS1214" s="54"/>
      <c r="QUT1214" s="54"/>
      <c r="QUU1214" s="54"/>
      <c r="QUV1214" s="54"/>
      <c r="QUW1214" s="54"/>
      <c r="QUX1214" s="54"/>
      <c r="QUY1214" s="54"/>
      <c r="QUZ1214" s="54"/>
      <c r="QVA1214" s="54"/>
      <c r="QVB1214" s="54"/>
      <c r="QVC1214" s="54"/>
      <c r="QVD1214" s="54"/>
      <c r="QVE1214" s="54"/>
      <c r="QVF1214" s="54"/>
      <c r="QVG1214" s="54"/>
      <c r="QVH1214" s="54"/>
      <c r="QVI1214" s="54"/>
      <c r="QVJ1214" s="54"/>
      <c r="QVK1214" s="54"/>
      <c r="QVL1214" s="54"/>
      <c r="QVM1214" s="54"/>
      <c r="QVN1214" s="54"/>
      <c r="QVO1214" s="54"/>
      <c r="QVP1214" s="54"/>
      <c r="QVQ1214" s="54"/>
      <c r="QVR1214" s="54"/>
      <c r="QVS1214" s="54"/>
      <c r="QVT1214" s="54"/>
      <c r="QVU1214" s="54"/>
      <c r="QVV1214" s="54"/>
      <c r="QVW1214" s="54"/>
      <c r="QVX1214" s="54"/>
      <c r="QVY1214" s="54"/>
      <c r="QVZ1214" s="54"/>
      <c r="QWA1214" s="54"/>
      <c r="QWB1214" s="54"/>
      <c r="QWC1214" s="54"/>
      <c r="QWD1214" s="54"/>
      <c r="QWE1214" s="54"/>
      <c r="QWF1214" s="54"/>
      <c r="QWG1214" s="54"/>
      <c r="QWH1214" s="54"/>
      <c r="QWI1214" s="54"/>
      <c r="QWJ1214" s="54"/>
      <c r="QWK1214" s="54"/>
      <c r="QWL1214" s="54"/>
      <c r="QWM1214" s="54"/>
      <c r="QWN1214" s="54"/>
      <c r="QWO1214" s="54"/>
      <c r="QWP1214" s="54"/>
      <c r="QWQ1214" s="54"/>
      <c r="QWR1214" s="54"/>
      <c r="QWS1214" s="54"/>
      <c r="QWT1214" s="54"/>
      <c r="QWU1214" s="54"/>
      <c r="QWV1214" s="54"/>
      <c r="QWW1214" s="54"/>
      <c r="QWX1214" s="54"/>
      <c r="QWY1214" s="54"/>
      <c r="QWZ1214" s="54"/>
      <c r="QXA1214" s="54"/>
      <c r="QXB1214" s="54"/>
      <c r="QXC1214" s="54"/>
      <c r="QXD1214" s="54"/>
      <c r="QXE1214" s="54"/>
      <c r="QXF1214" s="54"/>
      <c r="QXG1214" s="54"/>
      <c r="QXH1214" s="54"/>
      <c r="QXI1214" s="54"/>
      <c r="QXJ1214" s="54"/>
      <c r="QXK1214" s="54"/>
      <c r="QXL1214" s="54"/>
      <c r="QXM1214" s="54"/>
      <c r="QXN1214" s="54"/>
      <c r="QXO1214" s="54"/>
      <c r="QXP1214" s="54"/>
      <c r="QXQ1214" s="54"/>
      <c r="QXR1214" s="54"/>
      <c r="QXS1214" s="54"/>
      <c r="QXT1214" s="54"/>
      <c r="QXU1214" s="54"/>
      <c r="QXV1214" s="54"/>
      <c r="QXW1214" s="54"/>
      <c r="QXX1214" s="54"/>
      <c r="QXY1214" s="54"/>
      <c r="QXZ1214" s="54"/>
      <c r="QYA1214" s="54"/>
      <c r="QYB1214" s="54"/>
      <c r="QYC1214" s="54"/>
      <c r="QYD1214" s="54"/>
      <c r="QYE1214" s="54"/>
      <c r="QYF1214" s="54"/>
      <c r="QYG1214" s="54"/>
      <c r="QYH1214" s="54"/>
      <c r="QYI1214" s="54"/>
      <c r="QYJ1214" s="54"/>
      <c r="QYK1214" s="54"/>
      <c r="QYL1214" s="54"/>
      <c r="QYM1214" s="54"/>
      <c r="QYN1214" s="54"/>
      <c r="QYO1214" s="54"/>
      <c r="QYP1214" s="54"/>
      <c r="QYQ1214" s="54"/>
      <c r="QYR1214" s="54"/>
      <c r="QYS1214" s="54"/>
      <c r="QYT1214" s="54"/>
      <c r="QYU1214" s="54"/>
      <c r="QYV1214" s="54"/>
      <c r="QYW1214" s="54"/>
      <c r="QYX1214" s="54"/>
      <c r="QYY1214" s="54"/>
      <c r="QYZ1214" s="54"/>
      <c r="QZA1214" s="54"/>
      <c r="QZB1214" s="54"/>
      <c r="QZC1214" s="54"/>
      <c r="QZD1214" s="54"/>
      <c r="QZE1214" s="54"/>
      <c r="QZF1214" s="54"/>
      <c r="QZG1214" s="54"/>
      <c r="QZH1214" s="54"/>
      <c r="QZI1214" s="54"/>
      <c r="QZJ1214" s="54"/>
      <c r="QZK1214" s="54"/>
      <c r="QZL1214" s="54"/>
      <c r="QZM1214" s="54"/>
      <c r="QZN1214" s="54"/>
      <c r="QZO1214" s="54"/>
      <c r="QZP1214" s="54"/>
      <c r="QZQ1214" s="54"/>
      <c r="QZR1214" s="54"/>
      <c r="QZS1214" s="54"/>
      <c r="QZT1214" s="54"/>
      <c r="QZU1214" s="54"/>
      <c r="QZV1214" s="54"/>
      <c r="QZW1214" s="54"/>
      <c r="QZX1214" s="54"/>
      <c r="QZY1214" s="54"/>
      <c r="QZZ1214" s="54"/>
      <c r="RAA1214" s="54"/>
      <c r="RAB1214" s="54"/>
      <c r="RAC1214" s="54"/>
      <c r="RAD1214" s="54"/>
      <c r="RAE1214" s="54"/>
      <c r="RAF1214" s="54"/>
      <c r="RAG1214" s="54"/>
      <c r="RAH1214" s="54"/>
      <c r="RAI1214" s="54"/>
      <c r="RAJ1214" s="54"/>
      <c r="RAK1214" s="54"/>
      <c r="RAL1214" s="54"/>
      <c r="RAM1214" s="54"/>
      <c r="RAN1214" s="54"/>
      <c r="RAO1214" s="54"/>
      <c r="RAP1214" s="54"/>
      <c r="RAQ1214" s="54"/>
      <c r="RAR1214" s="54"/>
      <c r="RAS1214" s="54"/>
      <c r="RAT1214" s="54"/>
      <c r="RAU1214" s="54"/>
      <c r="RAV1214" s="54"/>
      <c r="RAW1214" s="54"/>
      <c r="RAX1214" s="54"/>
      <c r="RAY1214" s="54"/>
      <c r="RAZ1214" s="54"/>
      <c r="RBA1214" s="54"/>
      <c r="RBB1214" s="54"/>
      <c r="RBC1214" s="54"/>
      <c r="RBD1214" s="54"/>
      <c r="RBE1214" s="54"/>
      <c r="RBF1214" s="54"/>
      <c r="RBG1214" s="54"/>
      <c r="RBH1214" s="54"/>
      <c r="RBI1214" s="54"/>
      <c r="RBJ1214" s="54"/>
      <c r="RBK1214" s="54"/>
      <c r="RBL1214" s="54"/>
      <c r="RBM1214" s="54"/>
      <c r="RBN1214" s="54"/>
      <c r="RBO1214" s="54"/>
      <c r="RBP1214" s="54"/>
      <c r="RBQ1214" s="54"/>
      <c r="RBR1214" s="54"/>
      <c r="RBS1214" s="54"/>
      <c r="RBT1214" s="54"/>
      <c r="RBU1214" s="54"/>
      <c r="RBV1214" s="54"/>
      <c r="RBW1214" s="54"/>
      <c r="RBX1214" s="54"/>
      <c r="RBY1214" s="54"/>
      <c r="RBZ1214" s="54"/>
      <c r="RCA1214" s="54"/>
      <c r="RCB1214" s="54"/>
      <c r="RCC1214" s="54"/>
      <c r="RCD1214" s="54"/>
      <c r="RCE1214" s="54"/>
      <c r="RCF1214" s="54"/>
      <c r="RCG1214" s="54"/>
      <c r="RCH1214" s="54"/>
      <c r="RCI1214" s="54"/>
      <c r="RCJ1214" s="54"/>
      <c r="RCK1214" s="54"/>
      <c r="RCL1214" s="54"/>
      <c r="RCM1214" s="54"/>
      <c r="RCN1214" s="54"/>
      <c r="RCO1214" s="54"/>
      <c r="RCP1214" s="54"/>
      <c r="RCQ1214" s="54"/>
      <c r="RCR1214" s="54"/>
      <c r="RCS1214" s="54"/>
      <c r="RCT1214" s="54"/>
      <c r="RCU1214" s="54"/>
      <c r="RCV1214" s="54"/>
      <c r="RCW1214" s="54"/>
      <c r="RCX1214" s="54"/>
      <c r="RCY1214" s="54"/>
      <c r="RCZ1214" s="54"/>
      <c r="RDA1214" s="54"/>
      <c r="RDB1214" s="54"/>
      <c r="RDC1214" s="54"/>
      <c r="RDD1214" s="54"/>
      <c r="RDE1214" s="54"/>
      <c r="RDF1214" s="54"/>
      <c r="RDG1214" s="54"/>
      <c r="RDH1214" s="54"/>
      <c r="RDI1214" s="54"/>
      <c r="RDJ1214" s="54"/>
      <c r="RDK1214" s="54"/>
      <c r="RDL1214" s="54"/>
      <c r="RDM1214" s="54"/>
      <c r="RDN1214" s="54"/>
      <c r="RDO1214" s="54"/>
      <c r="RDP1214" s="54"/>
      <c r="RDQ1214" s="54"/>
      <c r="RDR1214" s="54"/>
      <c r="RDS1214" s="54"/>
      <c r="RDT1214" s="54"/>
      <c r="RDU1214" s="54"/>
      <c r="RDV1214" s="54"/>
      <c r="RDW1214" s="54"/>
      <c r="RDX1214" s="54"/>
      <c r="RDY1214" s="54"/>
      <c r="RDZ1214" s="54"/>
      <c r="REA1214" s="54"/>
      <c r="REB1214" s="54"/>
      <c r="REC1214" s="54"/>
      <c r="RED1214" s="54"/>
      <c r="REE1214" s="54"/>
      <c r="REF1214" s="54"/>
      <c r="REG1214" s="54"/>
      <c r="REH1214" s="54"/>
      <c r="REI1214" s="54"/>
      <c r="REJ1214" s="54"/>
      <c r="REK1214" s="54"/>
      <c r="REL1214" s="54"/>
      <c r="REM1214" s="54"/>
      <c r="REN1214" s="54"/>
      <c r="REO1214" s="54"/>
      <c r="REP1214" s="54"/>
      <c r="REQ1214" s="54"/>
      <c r="RER1214" s="54"/>
      <c r="RES1214" s="54"/>
      <c r="RET1214" s="54"/>
      <c r="REU1214" s="54"/>
      <c r="REV1214" s="54"/>
      <c r="REW1214" s="54"/>
      <c r="REX1214" s="54"/>
      <c r="REY1214" s="54"/>
      <c r="REZ1214" s="54"/>
      <c r="RFA1214" s="54"/>
      <c r="RFB1214" s="54"/>
      <c r="RFC1214" s="54"/>
      <c r="RFD1214" s="54"/>
      <c r="RFE1214" s="54"/>
      <c r="RFF1214" s="54"/>
      <c r="RFG1214" s="54"/>
      <c r="RFH1214" s="54"/>
      <c r="RFI1214" s="54"/>
      <c r="RFJ1214" s="54"/>
      <c r="RFK1214" s="54"/>
      <c r="RFL1214" s="54"/>
      <c r="RFM1214" s="54"/>
      <c r="RFN1214" s="54"/>
      <c r="RFO1214" s="54"/>
      <c r="RFP1214" s="54"/>
      <c r="RFQ1214" s="54"/>
      <c r="RFR1214" s="54"/>
      <c r="RFS1214" s="54"/>
      <c r="RFT1214" s="54"/>
      <c r="RFU1214" s="54"/>
      <c r="RFV1214" s="54"/>
      <c r="RFW1214" s="54"/>
      <c r="RFX1214" s="54"/>
      <c r="RFY1214" s="54"/>
      <c r="RFZ1214" s="54"/>
      <c r="RGA1214" s="54"/>
      <c r="RGB1214" s="54"/>
      <c r="RGC1214" s="54"/>
      <c r="RGD1214" s="54"/>
      <c r="RGE1214" s="54"/>
      <c r="RGF1214" s="54"/>
      <c r="RGG1214" s="54"/>
      <c r="RGH1214" s="54"/>
      <c r="RGI1214" s="54"/>
      <c r="RGJ1214" s="54"/>
      <c r="RGK1214" s="54"/>
      <c r="RGL1214" s="54"/>
      <c r="RGM1214" s="54"/>
      <c r="RGN1214" s="54"/>
      <c r="RGO1214" s="54"/>
      <c r="RGP1214" s="54"/>
      <c r="RGQ1214" s="54"/>
      <c r="RGR1214" s="54"/>
      <c r="RGS1214" s="54"/>
      <c r="RGT1214" s="54"/>
      <c r="RGU1214" s="54"/>
      <c r="RGV1214" s="54"/>
      <c r="RGW1214" s="54"/>
      <c r="RGX1214" s="54"/>
      <c r="RGY1214" s="54"/>
      <c r="RGZ1214" s="54"/>
      <c r="RHA1214" s="54"/>
      <c r="RHB1214" s="54"/>
      <c r="RHC1214" s="54"/>
      <c r="RHD1214" s="54"/>
      <c r="RHE1214" s="54"/>
      <c r="RHF1214" s="54"/>
      <c r="RHG1214" s="54"/>
      <c r="RHH1214" s="54"/>
      <c r="RHI1214" s="54"/>
      <c r="RHJ1214" s="54"/>
      <c r="RHK1214" s="54"/>
      <c r="RHL1214" s="54"/>
      <c r="RHM1214" s="54"/>
      <c r="RHN1214" s="54"/>
      <c r="RHO1214" s="54"/>
      <c r="RHP1214" s="54"/>
      <c r="RHQ1214" s="54"/>
      <c r="RHR1214" s="54"/>
      <c r="RHS1214" s="54"/>
      <c r="RHT1214" s="54"/>
      <c r="RHU1214" s="54"/>
      <c r="RHV1214" s="54"/>
      <c r="RHW1214" s="54"/>
      <c r="RHX1214" s="54"/>
      <c r="RHY1214" s="54"/>
      <c r="RHZ1214" s="54"/>
      <c r="RIA1214" s="54"/>
      <c r="RIB1214" s="54"/>
      <c r="RIC1214" s="54"/>
      <c r="RID1214" s="54"/>
      <c r="RIE1214" s="54"/>
      <c r="RIF1214" s="54"/>
      <c r="RIG1214" s="54"/>
      <c r="RIH1214" s="54"/>
      <c r="RII1214" s="54"/>
      <c r="RIJ1214" s="54"/>
      <c r="RIK1214" s="54"/>
      <c r="RIL1214" s="54"/>
      <c r="RIM1214" s="54"/>
      <c r="RIN1214" s="54"/>
      <c r="RIO1214" s="54"/>
      <c r="RIP1214" s="54"/>
      <c r="RIQ1214" s="54"/>
      <c r="RIR1214" s="54"/>
      <c r="RIS1214" s="54"/>
      <c r="RIT1214" s="54"/>
      <c r="RIU1214" s="54"/>
      <c r="RIV1214" s="54"/>
      <c r="RIW1214" s="54"/>
      <c r="RIX1214" s="54"/>
      <c r="RIY1214" s="54"/>
      <c r="RIZ1214" s="54"/>
      <c r="RJA1214" s="54"/>
      <c r="RJB1214" s="54"/>
      <c r="RJC1214" s="54"/>
      <c r="RJD1214" s="54"/>
      <c r="RJE1214" s="54"/>
      <c r="RJF1214" s="54"/>
      <c r="RJG1214" s="54"/>
      <c r="RJH1214" s="54"/>
      <c r="RJI1214" s="54"/>
      <c r="RJJ1214" s="54"/>
      <c r="RJK1214" s="54"/>
      <c r="RJL1214" s="54"/>
      <c r="RJM1214" s="54"/>
      <c r="RJN1214" s="54"/>
      <c r="RJO1214" s="54"/>
      <c r="RJP1214" s="54"/>
      <c r="RJQ1214" s="54"/>
      <c r="RJR1214" s="54"/>
      <c r="RJS1214" s="54"/>
      <c r="RJT1214" s="54"/>
      <c r="RJU1214" s="54"/>
      <c r="RJV1214" s="54"/>
      <c r="RJW1214" s="54"/>
      <c r="RJX1214" s="54"/>
      <c r="RJY1214" s="54"/>
      <c r="RJZ1214" s="54"/>
      <c r="RKA1214" s="54"/>
      <c r="RKB1214" s="54"/>
      <c r="RKC1214" s="54"/>
      <c r="RKD1214" s="54"/>
      <c r="RKE1214" s="54"/>
      <c r="RKF1214" s="54"/>
      <c r="RKG1214" s="54"/>
      <c r="RKH1214" s="54"/>
      <c r="RKI1214" s="54"/>
      <c r="RKJ1214" s="54"/>
      <c r="RKK1214" s="54"/>
      <c r="RKL1214" s="54"/>
      <c r="RKM1214" s="54"/>
      <c r="RKN1214" s="54"/>
      <c r="RKO1214" s="54"/>
      <c r="RKP1214" s="54"/>
      <c r="RKQ1214" s="54"/>
      <c r="RKR1214" s="54"/>
      <c r="RKS1214" s="54"/>
      <c r="RKT1214" s="54"/>
      <c r="RKU1214" s="54"/>
      <c r="RKV1214" s="54"/>
      <c r="RKW1214" s="54"/>
      <c r="RKX1214" s="54"/>
      <c r="RKY1214" s="54"/>
      <c r="RKZ1214" s="54"/>
      <c r="RLA1214" s="54"/>
      <c r="RLB1214" s="54"/>
      <c r="RLC1214" s="54"/>
      <c r="RLD1214" s="54"/>
      <c r="RLE1214" s="54"/>
      <c r="RLF1214" s="54"/>
      <c r="RLG1214" s="54"/>
      <c r="RLH1214" s="54"/>
      <c r="RLI1214" s="54"/>
      <c r="RLJ1214" s="54"/>
      <c r="RLK1214" s="54"/>
      <c r="RLL1214" s="54"/>
      <c r="RLM1214" s="54"/>
      <c r="RLN1214" s="54"/>
      <c r="RLO1214" s="54"/>
      <c r="RLP1214" s="54"/>
      <c r="RLQ1214" s="54"/>
      <c r="RLR1214" s="54"/>
      <c r="RLS1214" s="54"/>
      <c r="RLT1214" s="54"/>
      <c r="RLU1214" s="54"/>
      <c r="RLV1214" s="54"/>
      <c r="RLW1214" s="54"/>
      <c r="RLX1214" s="54"/>
      <c r="RLY1214" s="54"/>
      <c r="RLZ1214" s="54"/>
      <c r="RMA1214" s="54"/>
      <c r="RMB1214" s="54"/>
      <c r="RMC1214" s="54"/>
      <c r="RMD1214" s="54"/>
      <c r="RME1214" s="54"/>
      <c r="RMF1214" s="54"/>
      <c r="RMG1214" s="54"/>
      <c r="RMH1214" s="54"/>
      <c r="RMI1214" s="54"/>
      <c r="RMJ1214" s="54"/>
      <c r="RMK1214" s="54"/>
      <c r="RML1214" s="54"/>
      <c r="RMM1214" s="54"/>
      <c r="RMN1214" s="54"/>
      <c r="RMO1214" s="54"/>
      <c r="RMP1214" s="54"/>
      <c r="RMQ1214" s="54"/>
      <c r="RMR1214" s="54"/>
      <c r="RMS1214" s="54"/>
      <c r="RMT1214" s="54"/>
      <c r="RMU1214" s="54"/>
      <c r="RMV1214" s="54"/>
      <c r="RMW1214" s="54"/>
      <c r="RMX1214" s="54"/>
      <c r="RMY1214" s="54"/>
      <c r="RMZ1214" s="54"/>
      <c r="RNA1214" s="54"/>
      <c r="RNB1214" s="54"/>
      <c r="RNC1214" s="54"/>
      <c r="RND1214" s="54"/>
      <c r="RNE1214" s="54"/>
      <c r="RNF1214" s="54"/>
      <c r="RNG1214" s="54"/>
      <c r="RNH1214" s="54"/>
      <c r="RNI1214" s="54"/>
      <c r="RNJ1214" s="54"/>
      <c r="RNK1214" s="54"/>
      <c r="RNL1214" s="54"/>
      <c r="RNM1214" s="54"/>
      <c r="RNN1214" s="54"/>
      <c r="RNO1214" s="54"/>
      <c r="RNP1214" s="54"/>
      <c r="RNQ1214" s="54"/>
      <c r="RNR1214" s="54"/>
      <c r="RNS1214" s="54"/>
      <c r="RNT1214" s="54"/>
      <c r="RNU1214" s="54"/>
      <c r="RNV1214" s="54"/>
      <c r="RNW1214" s="54"/>
      <c r="RNX1214" s="54"/>
      <c r="RNY1214" s="54"/>
      <c r="RNZ1214" s="54"/>
      <c r="ROA1214" s="54"/>
      <c r="ROB1214" s="54"/>
      <c r="ROC1214" s="54"/>
      <c r="ROD1214" s="54"/>
      <c r="ROE1214" s="54"/>
      <c r="ROF1214" s="54"/>
      <c r="ROG1214" s="54"/>
      <c r="ROH1214" s="54"/>
      <c r="ROI1214" s="54"/>
      <c r="ROJ1214" s="54"/>
      <c r="ROK1214" s="54"/>
      <c r="ROL1214" s="54"/>
      <c r="ROM1214" s="54"/>
      <c r="RON1214" s="54"/>
      <c r="ROO1214" s="54"/>
      <c r="ROP1214" s="54"/>
      <c r="ROQ1214" s="54"/>
      <c r="ROR1214" s="54"/>
      <c r="ROS1214" s="54"/>
      <c r="ROT1214" s="54"/>
      <c r="ROU1214" s="54"/>
      <c r="ROV1214" s="54"/>
      <c r="ROW1214" s="54"/>
      <c r="ROX1214" s="54"/>
      <c r="ROY1214" s="54"/>
      <c r="ROZ1214" s="54"/>
      <c r="RPA1214" s="54"/>
      <c r="RPB1214" s="54"/>
      <c r="RPC1214" s="54"/>
      <c r="RPD1214" s="54"/>
      <c r="RPE1214" s="54"/>
      <c r="RPF1214" s="54"/>
      <c r="RPG1214" s="54"/>
      <c r="RPH1214" s="54"/>
      <c r="RPI1214" s="54"/>
      <c r="RPJ1214" s="54"/>
      <c r="RPK1214" s="54"/>
      <c r="RPL1214" s="54"/>
      <c r="RPM1214" s="54"/>
      <c r="RPN1214" s="54"/>
      <c r="RPO1214" s="54"/>
      <c r="RPP1214" s="54"/>
      <c r="RPQ1214" s="54"/>
      <c r="RPR1214" s="54"/>
      <c r="RPS1214" s="54"/>
      <c r="RPT1214" s="54"/>
      <c r="RPU1214" s="54"/>
      <c r="RPV1214" s="54"/>
      <c r="RPW1214" s="54"/>
      <c r="RPX1214" s="54"/>
      <c r="RPY1214" s="54"/>
      <c r="RPZ1214" s="54"/>
      <c r="RQA1214" s="54"/>
      <c r="RQB1214" s="54"/>
      <c r="RQC1214" s="54"/>
      <c r="RQD1214" s="54"/>
      <c r="RQE1214" s="54"/>
      <c r="RQF1214" s="54"/>
      <c r="RQG1214" s="54"/>
      <c r="RQH1214" s="54"/>
      <c r="RQI1214" s="54"/>
      <c r="RQJ1214" s="54"/>
      <c r="RQK1214" s="54"/>
      <c r="RQL1214" s="54"/>
      <c r="RQM1214" s="54"/>
      <c r="RQN1214" s="54"/>
      <c r="RQO1214" s="54"/>
      <c r="RQP1214" s="54"/>
      <c r="RQQ1214" s="54"/>
      <c r="RQR1214" s="54"/>
      <c r="RQS1214" s="54"/>
      <c r="RQT1214" s="54"/>
      <c r="RQU1214" s="54"/>
      <c r="RQV1214" s="54"/>
      <c r="RQW1214" s="54"/>
      <c r="RQX1214" s="54"/>
      <c r="RQY1214" s="54"/>
      <c r="RQZ1214" s="54"/>
      <c r="RRA1214" s="54"/>
      <c r="RRB1214" s="54"/>
      <c r="RRC1214" s="54"/>
      <c r="RRD1214" s="54"/>
      <c r="RRE1214" s="54"/>
      <c r="RRF1214" s="54"/>
      <c r="RRG1214" s="54"/>
      <c r="RRH1214" s="54"/>
      <c r="RRI1214" s="54"/>
      <c r="RRJ1214" s="54"/>
      <c r="RRK1214" s="54"/>
      <c r="RRL1214" s="54"/>
      <c r="RRM1214" s="54"/>
      <c r="RRN1214" s="54"/>
      <c r="RRO1214" s="54"/>
      <c r="RRP1214" s="54"/>
      <c r="RRQ1214" s="54"/>
      <c r="RRR1214" s="54"/>
      <c r="RRS1214" s="54"/>
      <c r="RRT1214" s="54"/>
      <c r="RRU1214" s="54"/>
      <c r="RRV1214" s="54"/>
      <c r="RRW1214" s="54"/>
      <c r="RRX1214" s="54"/>
      <c r="RRY1214" s="54"/>
      <c r="RRZ1214" s="54"/>
      <c r="RSA1214" s="54"/>
      <c r="RSB1214" s="54"/>
      <c r="RSC1214" s="54"/>
      <c r="RSD1214" s="54"/>
      <c r="RSE1214" s="54"/>
      <c r="RSF1214" s="54"/>
      <c r="RSG1214" s="54"/>
      <c r="RSH1214" s="54"/>
      <c r="RSI1214" s="54"/>
      <c r="RSJ1214" s="54"/>
      <c r="RSK1214" s="54"/>
      <c r="RSL1214" s="54"/>
      <c r="RSM1214" s="54"/>
      <c r="RSN1214" s="54"/>
      <c r="RSO1214" s="54"/>
      <c r="RSP1214" s="54"/>
      <c r="RSQ1214" s="54"/>
      <c r="RSR1214" s="54"/>
      <c r="RSS1214" s="54"/>
      <c r="RST1214" s="54"/>
      <c r="RSU1214" s="54"/>
      <c r="RSV1214" s="54"/>
      <c r="RSW1214" s="54"/>
      <c r="RSX1214" s="54"/>
      <c r="RSY1214" s="54"/>
      <c r="RSZ1214" s="54"/>
      <c r="RTA1214" s="54"/>
      <c r="RTB1214" s="54"/>
      <c r="RTC1214" s="54"/>
      <c r="RTD1214" s="54"/>
      <c r="RTE1214" s="54"/>
      <c r="RTF1214" s="54"/>
      <c r="RTG1214" s="54"/>
      <c r="RTH1214" s="54"/>
      <c r="RTI1214" s="54"/>
      <c r="RTJ1214" s="54"/>
      <c r="RTK1214" s="54"/>
      <c r="RTL1214" s="54"/>
      <c r="RTM1214" s="54"/>
      <c r="RTN1214" s="54"/>
      <c r="RTO1214" s="54"/>
      <c r="RTP1214" s="54"/>
      <c r="RTQ1214" s="54"/>
      <c r="RTR1214" s="54"/>
      <c r="RTS1214" s="54"/>
      <c r="RTT1214" s="54"/>
      <c r="RTU1214" s="54"/>
      <c r="RTV1214" s="54"/>
      <c r="RTW1214" s="54"/>
      <c r="RTX1214" s="54"/>
      <c r="RTY1214" s="54"/>
      <c r="RTZ1214" s="54"/>
      <c r="RUA1214" s="54"/>
      <c r="RUB1214" s="54"/>
      <c r="RUC1214" s="54"/>
      <c r="RUD1214" s="54"/>
      <c r="RUE1214" s="54"/>
      <c r="RUF1214" s="54"/>
      <c r="RUG1214" s="54"/>
      <c r="RUH1214" s="54"/>
      <c r="RUI1214" s="54"/>
      <c r="RUJ1214" s="54"/>
      <c r="RUK1214" s="54"/>
      <c r="RUL1214" s="54"/>
      <c r="RUM1214" s="54"/>
      <c r="RUN1214" s="54"/>
      <c r="RUO1214" s="54"/>
      <c r="RUP1214" s="54"/>
      <c r="RUQ1214" s="54"/>
      <c r="RUR1214" s="54"/>
      <c r="RUS1214" s="54"/>
      <c r="RUT1214" s="54"/>
      <c r="RUU1214" s="54"/>
      <c r="RUV1214" s="54"/>
      <c r="RUW1214" s="54"/>
      <c r="RUX1214" s="54"/>
      <c r="RUY1214" s="54"/>
      <c r="RUZ1214" s="54"/>
      <c r="RVA1214" s="54"/>
      <c r="RVB1214" s="54"/>
      <c r="RVC1214" s="54"/>
      <c r="RVD1214" s="54"/>
      <c r="RVE1214" s="54"/>
      <c r="RVF1214" s="54"/>
      <c r="RVG1214" s="54"/>
      <c r="RVH1214" s="54"/>
      <c r="RVI1214" s="54"/>
      <c r="RVJ1214" s="54"/>
      <c r="RVK1214" s="54"/>
      <c r="RVL1214" s="54"/>
      <c r="RVM1214" s="54"/>
      <c r="RVN1214" s="54"/>
      <c r="RVO1214" s="54"/>
      <c r="RVP1214" s="54"/>
      <c r="RVQ1214" s="54"/>
      <c r="RVR1214" s="54"/>
      <c r="RVS1214" s="54"/>
      <c r="RVT1214" s="54"/>
      <c r="RVU1214" s="54"/>
      <c r="RVV1214" s="54"/>
      <c r="RVW1214" s="54"/>
      <c r="RVX1214" s="54"/>
      <c r="RVY1214" s="54"/>
      <c r="RVZ1214" s="54"/>
      <c r="RWA1214" s="54"/>
      <c r="RWB1214" s="54"/>
      <c r="RWC1214" s="54"/>
      <c r="RWD1214" s="54"/>
      <c r="RWE1214" s="54"/>
      <c r="RWF1214" s="54"/>
      <c r="RWG1214" s="54"/>
      <c r="RWH1214" s="54"/>
      <c r="RWI1214" s="54"/>
      <c r="RWJ1214" s="54"/>
      <c r="RWK1214" s="54"/>
      <c r="RWL1214" s="54"/>
      <c r="RWM1214" s="54"/>
      <c r="RWN1214" s="54"/>
      <c r="RWO1214" s="54"/>
      <c r="RWP1214" s="54"/>
      <c r="RWQ1214" s="54"/>
      <c r="RWR1214" s="54"/>
      <c r="RWS1214" s="54"/>
      <c r="RWT1214" s="54"/>
      <c r="RWU1214" s="54"/>
      <c r="RWV1214" s="54"/>
      <c r="RWW1214" s="54"/>
      <c r="RWX1214" s="54"/>
      <c r="RWY1214" s="54"/>
      <c r="RWZ1214" s="54"/>
      <c r="RXA1214" s="54"/>
      <c r="RXB1214" s="54"/>
      <c r="RXC1214" s="54"/>
      <c r="RXD1214" s="54"/>
      <c r="RXE1214" s="54"/>
      <c r="RXF1214" s="54"/>
      <c r="RXG1214" s="54"/>
      <c r="RXH1214" s="54"/>
      <c r="RXI1214" s="54"/>
      <c r="RXJ1214" s="54"/>
      <c r="RXK1214" s="54"/>
      <c r="RXL1214" s="54"/>
      <c r="RXM1214" s="54"/>
      <c r="RXN1214" s="54"/>
      <c r="RXO1214" s="54"/>
      <c r="RXP1214" s="54"/>
      <c r="RXQ1214" s="54"/>
      <c r="RXR1214" s="54"/>
      <c r="RXS1214" s="54"/>
      <c r="RXT1214" s="54"/>
      <c r="RXU1214" s="54"/>
      <c r="RXV1214" s="54"/>
      <c r="RXW1214" s="54"/>
      <c r="RXX1214" s="54"/>
      <c r="RXY1214" s="54"/>
      <c r="RXZ1214" s="54"/>
      <c r="RYA1214" s="54"/>
      <c r="RYB1214" s="54"/>
      <c r="RYC1214" s="54"/>
      <c r="RYD1214" s="54"/>
      <c r="RYE1214" s="54"/>
      <c r="RYF1214" s="54"/>
      <c r="RYG1214" s="54"/>
      <c r="RYH1214" s="54"/>
      <c r="RYI1214" s="54"/>
      <c r="RYJ1214" s="54"/>
      <c r="RYK1214" s="54"/>
      <c r="RYL1214" s="54"/>
      <c r="RYM1214" s="54"/>
      <c r="RYN1214" s="54"/>
      <c r="RYO1214" s="54"/>
      <c r="RYP1214" s="54"/>
      <c r="RYQ1214" s="54"/>
      <c r="RYR1214" s="54"/>
      <c r="RYS1214" s="54"/>
      <c r="RYT1214" s="54"/>
      <c r="RYU1214" s="54"/>
      <c r="RYV1214" s="54"/>
      <c r="RYW1214" s="54"/>
      <c r="RYX1214" s="54"/>
      <c r="RYY1214" s="54"/>
      <c r="RYZ1214" s="54"/>
      <c r="RZA1214" s="54"/>
      <c r="RZB1214" s="54"/>
      <c r="RZC1214" s="54"/>
      <c r="RZD1214" s="54"/>
      <c r="RZE1214" s="54"/>
      <c r="RZF1214" s="54"/>
      <c r="RZG1214" s="54"/>
      <c r="RZH1214" s="54"/>
      <c r="RZI1214" s="54"/>
      <c r="RZJ1214" s="54"/>
      <c r="RZK1214" s="54"/>
      <c r="RZL1214" s="54"/>
      <c r="RZM1214" s="54"/>
      <c r="RZN1214" s="54"/>
      <c r="RZO1214" s="54"/>
      <c r="RZP1214" s="54"/>
      <c r="RZQ1214" s="54"/>
      <c r="RZR1214" s="54"/>
      <c r="RZS1214" s="54"/>
      <c r="RZT1214" s="54"/>
      <c r="RZU1214" s="54"/>
      <c r="RZV1214" s="54"/>
      <c r="RZW1214" s="54"/>
      <c r="RZX1214" s="54"/>
      <c r="RZY1214" s="54"/>
      <c r="RZZ1214" s="54"/>
      <c r="SAA1214" s="54"/>
      <c r="SAB1214" s="54"/>
      <c r="SAC1214" s="54"/>
      <c r="SAD1214" s="54"/>
      <c r="SAE1214" s="54"/>
      <c r="SAF1214" s="54"/>
      <c r="SAG1214" s="54"/>
      <c r="SAH1214" s="54"/>
      <c r="SAI1214" s="54"/>
      <c r="SAJ1214" s="54"/>
      <c r="SAK1214" s="54"/>
      <c r="SAL1214" s="54"/>
      <c r="SAM1214" s="54"/>
      <c r="SAN1214" s="54"/>
      <c r="SAO1214" s="54"/>
      <c r="SAP1214" s="54"/>
      <c r="SAQ1214" s="54"/>
      <c r="SAR1214" s="54"/>
      <c r="SAS1214" s="54"/>
      <c r="SAT1214" s="54"/>
      <c r="SAU1214" s="54"/>
      <c r="SAV1214" s="54"/>
      <c r="SAW1214" s="54"/>
      <c r="SAX1214" s="54"/>
      <c r="SAY1214" s="54"/>
      <c r="SAZ1214" s="54"/>
      <c r="SBA1214" s="54"/>
      <c r="SBB1214" s="54"/>
      <c r="SBC1214" s="54"/>
      <c r="SBD1214" s="54"/>
      <c r="SBE1214" s="54"/>
      <c r="SBF1214" s="54"/>
      <c r="SBG1214" s="54"/>
      <c r="SBH1214" s="54"/>
      <c r="SBI1214" s="54"/>
      <c r="SBJ1214" s="54"/>
      <c r="SBK1214" s="54"/>
      <c r="SBL1214" s="54"/>
      <c r="SBM1214" s="54"/>
      <c r="SBN1214" s="54"/>
      <c r="SBO1214" s="54"/>
      <c r="SBP1214" s="54"/>
      <c r="SBQ1214" s="54"/>
      <c r="SBR1214" s="54"/>
      <c r="SBS1214" s="54"/>
      <c r="SBT1214" s="54"/>
      <c r="SBU1214" s="54"/>
      <c r="SBV1214" s="54"/>
      <c r="SBW1214" s="54"/>
      <c r="SBX1214" s="54"/>
      <c r="SBY1214" s="54"/>
      <c r="SBZ1214" s="54"/>
      <c r="SCA1214" s="54"/>
      <c r="SCB1214" s="54"/>
      <c r="SCC1214" s="54"/>
      <c r="SCD1214" s="54"/>
      <c r="SCE1214" s="54"/>
      <c r="SCF1214" s="54"/>
      <c r="SCG1214" s="54"/>
      <c r="SCH1214" s="54"/>
      <c r="SCI1214" s="54"/>
      <c r="SCJ1214" s="54"/>
      <c r="SCK1214" s="54"/>
      <c r="SCL1214" s="54"/>
      <c r="SCM1214" s="54"/>
      <c r="SCN1214" s="54"/>
      <c r="SCO1214" s="54"/>
      <c r="SCP1214" s="54"/>
      <c r="SCQ1214" s="54"/>
      <c r="SCR1214" s="54"/>
      <c r="SCS1214" s="54"/>
      <c r="SCT1214" s="54"/>
      <c r="SCU1214" s="54"/>
      <c r="SCV1214" s="54"/>
      <c r="SCW1214" s="54"/>
      <c r="SCX1214" s="54"/>
      <c r="SCY1214" s="54"/>
      <c r="SCZ1214" s="54"/>
      <c r="SDA1214" s="54"/>
      <c r="SDB1214" s="54"/>
      <c r="SDC1214" s="54"/>
      <c r="SDD1214" s="54"/>
      <c r="SDE1214" s="54"/>
      <c r="SDF1214" s="54"/>
      <c r="SDG1214" s="54"/>
      <c r="SDH1214" s="54"/>
      <c r="SDI1214" s="54"/>
      <c r="SDJ1214" s="54"/>
      <c r="SDK1214" s="54"/>
      <c r="SDL1214" s="54"/>
      <c r="SDM1214" s="54"/>
      <c r="SDN1214" s="54"/>
      <c r="SDO1214" s="54"/>
      <c r="SDP1214" s="54"/>
      <c r="SDQ1214" s="54"/>
      <c r="SDR1214" s="54"/>
      <c r="SDS1214" s="54"/>
      <c r="SDT1214" s="54"/>
      <c r="SDU1214" s="54"/>
      <c r="SDV1214" s="54"/>
      <c r="SDW1214" s="54"/>
      <c r="SDX1214" s="54"/>
      <c r="SDY1214" s="54"/>
      <c r="SDZ1214" s="54"/>
      <c r="SEA1214" s="54"/>
      <c r="SEB1214" s="54"/>
      <c r="SEC1214" s="54"/>
      <c r="SED1214" s="54"/>
      <c r="SEE1214" s="54"/>
      <c r="SEF1214" s="54"/>
      <c r="SEG1214" s="54"/>
      <c r="SEH1214" s="54"/>
      <c r="SEI1214" s="54"/>
      <c r="SEJ1214" s="54"/>
      <c r="SEK1214" s="54"/>
      <c r="SEL1214" s="54"/>
      <c r="SEM1214" s="54"/>
      <c r="SEN1214" s="54"/>
      <c r="SEO1214" s="54"/>
      <c r="SEP1214" s="54"/>
      <c r="SEQ1214" s="54"/>
      <c r="SER1214" s="54"/>
      <c r="SES1214" s="54"/>
      <c r="SET1214" s="54"/>
      <c r="SEU1214" s="54"/>
      <c r="SEV1214" s="54"/>
      <c r="SEW1214" s="54"/>
      <c r="SEX1214" s="54"/>
      <c r="SEY1214" s="54"/>
      <c r="SEZ1214" s="54"/>
      <c r="SFA1214" s="54"/>
      <c r="SFB1214" s="54"/>
      <c r="SFC1214" s="54"/>
      <c r="SFD1214" s="54"/>
      <c r="SFE1214" s="54"/>
      <c r="SFF1214" s="54"/>
      <c r="SFG1214" s="54"/>
      <c r="SFH1214" s="54"/>
      <c r="SFI1214" s="54"/>
      <c r="SFJ1214" s="54"/>
      <c r="SFK1214" s="54"/>
      <c r="SFL1214" s="54"/>
      <c r="SFM1214" s="54"/>
      <c r="SFN1214" s="54"/>
      <c r="SFO1214" s="54"/>
      <c r="SFP1214" s="54"/>
      <c r="SFQ1214" s="54"/>
      <c r="SFR1214" s="54"/>
      <c r="SFS1214" s="54"/>
      <c r="SFT1214" s="54"/>
      <c r="SFU1214" s="54"/>
      <c r="SFV1214" s="54"/>
      <c r="SFW1214" s="54"/>
      <c r="SFX1214" s="54"/>
      <c r="SFY1214" s="54"/>
      <c r="SFZ1214" s="54"/>
      <c r="SGA1214" s="54"/>
      <c r="SGB1214" s="54"/>
      <c r="SGC1214" s="54"/>
      <c r="SGD1214" s="54"/>
      <c r="SGE1214" s="54"/>
      <c r="SGF1214" s="54"/>
      <c r="SGG1214" s="54"/>
      <c r="SGH1214" s="54"/>
      <c r="SGI1214" s="54"/>
      <c r="SGJ1214" s="54"/>
      <c r="SGK1214" s="54"/>
      <c r="SGL1214" s="54"/>
      <c r="SGM1214" s="54"/>
      <c r="SGN1214" s="54"/>
      <c r="SGO1214" s="54"/>
      <c r="SGP1214" s="54"/>
      <c r="SGQ1214" s="54"/>
      <c r="SGR1214" s="54"/>
      <c r="SGS1214" s="54"/>
      <c r="SGT1214" s="54"/>
      <c r="SGU1214" s="54"/>
      <c r="SGV1214" s="54"/>
      <c r="SGW1214" s="54"/>
      <c r="SGX1214" s="54"/>
      <c r="SGY1214" s="54"/>
      <c r="SGZ1214" s="54"/>
      <c r="SHA1214" s="54"/>
      <c r="SHB1214" s="54"/>
      <c r="SHC1214" s="54"/>
      <c r="SHD1214" s="54"/>
      <c r="SHE1214" s="54"/>
      <c r="SHF1214" s="54"/>
      <c r="SHG1214" s="54"/>
      <c r="SHH1214" s="54"/>
      <c r="SHI1214" s="54"/>
      <c r="SHJ1214" s="54"/>
      <c r="SHK1214" s="54"/>
      <c r="SHL1214" s="54"/>
      <c r="SHM1214" s="54"/>
      <c r="SHN1214" s="54"/>
      <c r="SHO1214" s="54"/>
      <c r="SHP1214" s="54"/>
      <c r="SHQ1214" s="54"/>
      <c r="SHR1214" s="54"/>
      <c r="SHS1214" s="54"/>
      <c r="SHT1214" s="54"/>
      <c r="SHU1214" s="54"/>
      <c r="SHV1214" s="54"/>
      <c r="SHW1214" s="54"/>
      <c r="SHX1214" s="54"/>
      <c r="SHY1214" s="54"/>
      <c r="SHZ1214" s="54"/>
      <c r="SIA1214" s="54"/>
      <c r="SIB1214" s="54"/>
      <c r="SIC1214" s="54"/>
      <c r="SID1214" s="54"/>
      <c r="SIE1214" s="54"/>
      <c r="SIF1214" s="54"/>
      <c r="SIG1214" s="54"/>
      <c r="SIH1214" s="54"/>
      <c r="SII1214" s="54"/>
      <c r="SIJ1214" s="54"/>
      <c r="SIK1214" s="54"/>
      <c r="SIL1214" s="54"/>
      <c r="SIM1214" s="54"/>
      <c r="SIN1214" s="54"/>
      <c r="SIO1214" s="54"/>
      <c r="SIP1214" s="54"/>
      <c r="SIQ1214" s="54"/>
      <c r="SIR1214" s="54"/>
      <c r="SIS1214" s="54"/>
      <c r="SIT1214" s="54"/>
      <c r="SIU1214" s="54"/>
      <c r="SIV1214" s="54"/>
      <c r="SIW1214" s="54"/>
      <c r="SIX1214" s="54"/>
      <c r="SIY1214" s="54"/>
      <c r="SIZ1214" s="54"/>
      <c r="SJA1214" s="54"/>
      <c r="SJB1214" s="54"/>
      <c r="SJC1214" s="54"/>
      <c r="SJD1214" s="54"/>
      <c r="SJE1214" s="54"/>
      <c r="SJF1214" s="54"/>
      <c r="SJG1214" s="54"/>
      <c r="SJH1214" s="54"/>
      <c r="SJI1214" s="54"/>
      <c r="SJJ1214" s="54"/>
      <c r="SJK1214" s="54"/>
      <c r="SJL1214" s="54"/>
      <c r="SJM1214" s="54"/>
      <c r="SJN1214" s="54"/>
      <c r="SJO1214" s="54"/>
      <c r="SJP1214" s="54"/>
      <c r="SJQ1214" s="54"/>
      <c r="SJR1214" s="54"/>
      <c r="SJS1214" s="54"/>
      <c r="SJT1214" s="54"/>
      <c r="SJU1214" s="54"/>
      <c r="SJV1214" s="54"/>
      <c r="SJW1214" s="54"/>
      <c r="SJX1214" s="54"/>
      <c r="SJY1214" s="54"/>
      <c r="SJZ1214" s="54"/>
      <c r="SKA1214" s="54"/>
      <c r="SKB1214" s="54"/>
      <c r="SKC1214" s="54"/>
      <c r="SKD1214" s="54"/>
      <c r="SKE1214" s="54"/>
      <c r="SKF1214" s="54"/>
      <c r="SKG1214" s="54"/>
      <c r="SKH1214" s="54"/>
      <c r="SKI1214" s="54"/>
      <c r="SKJ1214" s="54"/>
      <c r="SKK1214" s="54"/>
      <c r="SKL1214" s="54"/>
      <c r="SKM1214" s="54"/>
      <c r="SKN1214" s="54"/>
      <c r="SKO1214" s="54"/>
      <c r="SKP1214" s="54"/>
      <c r="SKQ1214" s="54"/>
      <c r="SKR1214" s="54"/>
      <c r="SKS1214" s="54"/>
      <c r="SKT1214" s="54"/>
      <c r="SKU1214" s="54"/>
      <c r="SKV1214" s="54"/>
      <c r="SKW1214" s="54"/>
      <c r="SKX1214" s="54"/>
      <c r="SKY1214" s="54"/>
      <c r="SKZ1214" s="54"/>
      <c r="SLA1214" s="54"/>
      <c r="SLB1214" s="54"/>
      <c r="SLC1214" s="54"/>
      <c r="SLD1214" s="54"/>
      <c r="SLE1214" s="54"/>
      <c r="SLF1214" s="54"/>
      <c r="SLG1214" s="54"/>
      <c r="SLH1214" s="54"/>
      <c r="SLI1214" s="54"/>
      <c r="SLJ1214" s="54"/>
      <c r="SLK1214" s="54"/>
      <c r="SLL1214" s="54"/>
      <c r="SLM1214" s="54"/>
      <c r="SLN1214" s="54"/>
      <c r="SLO1214" s="54"/>
      <c r="SLP1214" s="54"/>
      <c r="SLQ1214" s="54"/>
      <c r="SLR1214" s="54"/>
      <c r="SLS1214" s="54"/>
      <c r="SLT1214" s="54"/>
      <c r="SLU1214" s="54"/>
      <c r="SLV1214" s="54"/>
      <c r="SLW1214" s="54"/>
      <c r="SLX1214" s="54"/>
      <c r="SLY1214" s="54"/>
      <c r="SLZ1214" s="54"/>
      <c r="SMA1214" s="54"/>
      <c r="SMB1214" s="54"/>
      <c r="SMC1214" s="54"/>
      <c r="SMD1214" s="54"/>
      <c r="SME1214" s="54"/>
      <c r="SMF1214" s="54"/>
      <c r="SMG1214" s="54"/>
      <c r="SMH1214" s="54"/>
      <c r="SMI1214" s="54"/>
      <c r="SMJ1214" s="54"/>
      <c r="SMK1214" s="54"/>
      <c r="SML1214" s="54"/>
      <c r="SMM1214" s="54"/>
      <c r="SMN1214" s="54"/>
      <c r="SMO1214" s="54"/>
      <c r="SMP1214" s="54"/>
      <c r="SMQ1214" s="54"/>
      <c r="SMR1214" s="54"/>
      <c r="SMS1214" s="54"/>
      <c r="SMT1214" s="54"/>
      <c r="SMU1214" s="54"/>
      <c r="SMV1214" s="54"/>
      <c r="SMW1214" s="54"/>
      <c r="SMX1214" s="54"/>
      <c r="SMY1214" s="54"/>
      <c r="SMZ1214" s="54"/>
      <c r="SNA1214" s="54"/>
      <c r="SNB1214" s="54"/>
      <c r="SNC1214" s="54"/>
      <c r="SND1214" s="54"/>
      <c r="SNE1214" s="54"/>
      <c r="SNF1214" s="54"/>
      <c r="SNG1214" s="54"/>
      <c r="SNH1214" s="54"/>
      <c r="SNI1214" s="54"/>
      <c r="SNJ1214" s="54"/>
      <c r="SNK1214" s="54"/>
      <c r="SNL1214" s="54"/>
      <c r="SNM1214" s="54"/>
      <c r="SNN1214" s="54"/>
      <c r="SNO1214" s="54"/>
      <c r="SNP1214" s="54"/>
      <c r="SNQ1214" s="54"/>
      <c r="SNR1214" s="54"/>
      <c r="SNS1214" s="54"/>
      <c r="SNT1214" s="54"/>
      <c r="SNU1214" s="54"/>
      <c r="SNV1214" s="54"/>
      <c r="SNW1214" s="54"/>
      <c r="SNX1214" s="54"/>
      <c r="SNY1214" s="54"/>
      <c r="SNZ1214" s="54"/>
      <c r="SOA1214" s="54"/>
      <c r="SOB1214" s="54"/>
      <c r="SOC1214" s="54"/>
      <c r="SOD1214" s="54"/>
      <c r="SOE1214" s="54"/>
      <c r="SOF1214" s="54"/>
      <c r="SOG1214" s="54"/>
      <c r="SOH1214" s="54"/>
      <c r="SOI1214" s="54"/>
      <c r="SOJ1214" s="54"/>
      <c r="SOK1214" s="54"/>
      <c r="SOL1214" s="54"/>
      <c r="SOM1214" s="54"/>
      <c r="SON1214" s="54"/>
      <c r="SOO1214" s="54"/>
      <c r="SOP1214" s="54"/>
      <c r="SOQ1214" s="54"/>
      <c r="SOR1214" s="54"/>
      <c r="SOS1214" s="54"/>
      <c r="SOT1214" s="54"/>
      <c r="SOU1214" s="54"/>
      <c r="SOV1214" s="54"/>
      <c r="SOW1214" s="54"/>
      <c r="SOX1214" s="54"/>
      <c r="SOY1214" s="54"/>
      <c r="SOZ1214" s="54"/>
      <c r="SPA1214" s="54"/>
      <c r="SPB1214" s="54"/>
      <c r="SPC1214" s="54"/>
      <c r="SPD1214" s="54"/>
      <c r="SPE1214" s="54"/>
      <c r="SPF1214" s="54"/>
      <c r="SPG1214" s="54"/>
      <c r="SPH1214" s="54"/>
      <c r="SPI1214" s="54"/>
      <c r="SPJ1214" s="54"/>
      <c r="SPK1214" s="54"/>
      <c r="SPL1214" s="54"/>
      <c r="SPM1214" s="54"/>
      <c r="SPN1214" s="54"/>
      <c r="SPO1214" s="54"/>
      <c r="SPP1214" s="54"/>
      <c r="SPQ1214" s="54"/>
      <c r="SPR1214" s="54"/>
      <c r="SPS1214" s="54"/>
      <c r="SPT1214" s="54"/>
      <c r="SPU1214" s="54"/>
      <c r="SPV1214" s="54"/>
      <c r="SPW1214" s="54"/>
      <c r="SPX1214" s="54"/>
      <c r="SPY1214" s="54"/>
      <c r="SPZ1214" s="54"/>
      <c r="SQA1214" s="54"/>
      <c r="SQB1214" s="54"/>
      <c r="SQC1214" s="54"/>
      <c r="SQD1214" s="54"/>
      <c r="SQE1214" s="54"/>
      <c r="SQF1214" s="54"/>
      <c r="SQG1214" s="54"/>
      <c r="SQH1214" s="54"/>
      <c r="SQI1214" s="54"/>
      <c r="SQJ1214" s="54"/>
      <c r="SQK1214" s="54"/>
      <c r="SQL1214" s="54"/>
      <c r="SQM1214" s="54"/>
      <c r="SQN1214" s="54"/>
      <c r="SQO1214" s="54"/>
      <c r="SQP1214" s="54"/>
      <c r="SQQ1214" s="54"/>
      <c r="SQR1214" s="54"/>
      <c r="SQS1214" s="54"/>
      <c r="SQT1214" s="54"/>
      <c r="SQU1214" s="54"/>
      <c r="SQV1214" s="54"/>
      <c r="SQW1214" s="54"/>
      <c r="SQX1214" s="54"/>
      <c r="SQY1214" s="54"/>
      <c r="SQZ1214" s="54"/>
      <c r="SRA1214" s="54"/>
      <c r="SRB1214" s="54"/>
      <c r="SRC1214" s="54"/>
      <c r="SRD1214" s="54"/>
      <c r="SRE1214" s="54"/>
      <c r="SRF1214" s="54"/>
      <c r="SRG1214" s="54"/>
      <c r="SRH1214" s="54"/>
      <c r="SRI1214" s="54"/>
      <c r="SRJ1214" s="54"/>
      <c r="SRK1214" s="54"/>
      <c r="SRL1214" s="54"/>
      <c r="SRM1214" s="54"/>
      <c r="SRN1214" s="54"/>
      <c r="SRO1214" s="54"/>
      <c r="SRP1214" s="54"/>
      <c r="SRQ1214" s="54"/>
      <c r="SRR1214" s="54"/>
      <c r="SRS1214" s="54"/>
      <c r="SRT1214" s="54"/>
      <c r="SRU1214" s="54"/>
      <c r="SRV1214" s="54"/>
      <c r="SRW1214" s="54"/>
      <c r="SRX1214" s="54"/>
      <c r="SRY1214" s="54"/>
      <c r="SRZ1214" s="54"/>
      <c r="SSA1214" s="54"/>
      <c r="SSB1214" s="54"/>
      <c r="SSC1214" s="54"/>
      <c r="SSD1214" s="54"/>
      <c r="SSE1214" s="54"/>
      <c r="SSF1214" s="54"/>
      <c r="SSG1214" s="54"/>
      <c r="SSH1214" s="54"/>
      <c r="SSI1214" s="54"/>
      <c r="SSJ1214" s="54"/>
      <c r="SSK1214" s="54"/>
      <c r="SSL1214" s="54"/>
      <c r="SSM1214" s="54"/>
      <c r="SSN1214" s="54"/>
      <c r="SSO1214" s="54"/>
      <c r="SSP1214" s="54"/>
      <c r="SSQ1214" s="54"/>
      <c r="SSR1214" s="54"/>
      <c r="SSS1214" s="54"/>
      <c r="SST1214" s="54"/>
      <c r="SSU1214" s="54"/>
      <c r="SSV1214" s="54"/>
      <c r="SSW1214" s="54"/>
      <c r="SSX1214" s="54"/>
      <c r="SSY1214" s="54"/>
      <c r="SSZ1214" s="54"/>
      <c r="STA1214" s="54"/>
      <c r="STB1214" s="54"/>
      <c r="STC1214" s="54"/>
      <c r="STD1214" s="54"/>
      <c r="STE1214" s="54"/>
      <c r="STF1214" s="54"/>
      <c r="STG1214" s="54"/>
      <c r="STH1214" s="54"/>
      <c r="STI1214" s="54"/>
      <c r="STJ1214" s="54"/>
      <c r="STK1214" s="54"/>
      <c r="STL1214" s="54"/>
      <c r="STM1214" s="54"/>
      <c r="STN1214" s="54"/>
      <c r="STO1214" s="54"/>
      <c r="STP1214" s="54"/>
      <c r="STQ1214" s="54"/>
      <c r="STR1214" s="54"/>
      <c r="STS1214" s="54"/>
      <c r="STT1214" s="54"/>
      <c r="STU1214" s="54"/>
      <c r="STV1214" s="54"/>
      <c r="STW1214" s="54"/>
      <c r="STX1214" s="54"/>
      <c r="STY1214" s="54"/>
      <c r="STZ1214" s="54"/>
      <c r="SUA1214" s="54"/>
      <c r="SUB1214" s="54"/>
      <c r="SUC1214" s="54"/>
      <c r="SUD1214" s="54"/>
      <c r="SUE1214" s="54"/>
      <c r="SUF1214" s="54"/>
      <c r="SUG1214" s="54"/>
      <c r="SUH1214" s="54"/>
      <c r="SUI1214" s="54"/>
      <c r="SUJ1214" s="54"/>
      <c r="SUK1214" s="54"/>
      <c r="SUL1214" s="54"/>
      <c r="SUM1214" s="54"/>
      <c r="SUN1214" s="54"/>
      <c r="SUO1214" s="54"/>
      <c r="SUP1214" s="54"/>
      <c r="SUQ1214" s="54"/>
      <c r="SUR1214" s="54"/>
      <c r="SUS1214" s="54"/>
      <c r="SUT1214" s="54"/>
      <c r="SUU1214" s="54"/>
      <c r="SUV1214" s="54"/>
      <c r="SUW1214" s="54"/>
      <c r="SUX1214" s="54"/>
      <c r="SUY1214" s="54"/>
      <c r="SUZ1214" s="54"/>
      <c r="SVA1214" s="54"/>
      <c r="SVB1214" s="54"/>
      <c r="SVC1214" s="54"/>
      <c r="SVD1214" s="54"/>
      <c r="SVE1214" s="54"/>
      <c r="SVF1214" s="54"/>
      <c r="SVG1214" s="54"/>
      <c r="SVH1214" s="54"/>
      <c r="SVI1214" s="54"/>
      <c r="SVJ1214" s="54"/>
      <c r="SVK1214" s="54"/>
      <c r="SVL1214" s="54"/>
      <c r="SVM1214" s="54"/>
      <c r="SVN1214" s="54"/>
      <c r="SVO1214" s="54"/>
      <c r="SVP1214" s="54"/>
      <c r="SVQ1214" s="54"/>
      <c r="SVR1214" s="54"/>
      <c r="SVS1214" s="54"/>
      <c r="SVT1214" s="54"/>
      <c r="SVU1214" s="54"/>
      <c r="SVV1214" s="54"/>
      <c r="SVW1214" s="54"/>
      <c r="SVX1214" s="54"/>
      <c r="SVY1214" s="54"/>
      <c r="SVZ1214" s="54"/>
      <c r="SWA1214" s="54"/>
      <c r="SWB1214" s="54"/>
      <c r="SWC1214" s="54"/>
      <c r="SWD1214" s="54"/>
      <c r="SWE1214" s="54"/>
      <c r="SWF1214" s="54"/>
      <c r="SWG1214" s="54"/>
      <c r="SWH1214" s="54"/>
      <c r="SWI1214" s="54"/>
      <c r="SWJ1214" s="54"/>
      <c r="SWK1214" s="54"/>
      <c r="SWL1214" s="54"/>
      <c r="SWM1214" s="54"/>
      <c r="SWN1214" s="54"/>
      <c r="SWO1214" s="54"/>
      <c r="SWP1214" s="54"/>
      <c r="SWQ1214" s="54"/>
      <c r="SWR1214" s="54"/>
      <c r="SWS1214" s="54"/>
      <c r="SWT1214" s="54"/>
      <c r="SWU1214" s="54"/>
      <c r="SWV1214" s="54"/>
      <c r="SWW1214" s="54"/>
      <c r="SWX1214" s="54"/>
      <c r="SWY1214" s="54"/>
      <c r="SWZ1214" s="54"/>
      <c r="SXA1214" s="54"/>
      <c r="SXB1214" s="54"/>
      <c r="SXC1214" s="54"/>
      <c r="SXD1214" s="54"/>
      <c r="SXE1214" s="54"/>
      <c r="SXF1214" s="54"/>
      <c r="SXG1214" s="54"/>
      <c r="SXH1214" s="54"/>
      <c r="SXI1214" s="54"/>
      <c r="SXJ1214" s="54"/>
      <c r="SXK1214" s="54"/>
      <c r="SXL1214" s="54"/>
      <c r="SXM1214" s="54"/>
      <c r="SXN1214" s="54"/>
      <c r="SXO1214" s="54"/>
      <c r="SXP1214" s="54"/>
      <c r="SXQ1214" s="54"/>
      <c r="SXR1214" s="54"/>
      <c r="SXS1214" s="54"/>
      <c r="SXT1214" s="54"/>
      <c r="SXU1214" s="54"/>
      <c r="SXV1214" s="54"/>
      <c r="SXW1214" s="54"/>
      <c r="SXX1214" s="54"/>
      <c r="SXY1214" s="54"/>
      <c r="SXZ1214" s="54"/>
      <c r="SYA1214" s="54"/>
      <c r="SYB1214" s="54"/>
      <c r="SYC1214" s="54"/>
      <c r="SYD1214" s="54"/>
      <c r="SYE1214" s="54"/>
      <c r="SYF1214" s="54"/>
      <c r="SYG1214" s="54"/>
      <c r="SYH1214" s="54"/>
      <c r="SYI1214" s="54"/>
      <c r="SYJ1214" s="54"/>
      <c r="SYK1214" s="54"/>
      <c r="SYL1214" s="54"/>
      <c r="SYM1214" s="54"/>
      <c r="SYN1214" s="54"/>
      <c r="SYO1214" s="54"/>
      <c r="SYP1214" s="54"/>
      <c r="SYQ1214" s="54"/>
      <c r="SYR1214" s="54"/>
      <c r="SYS1214" s="54"/>
      <c r="SYT1214" s="54"/>
      <c r="SYU1214" s="54"/>
      <c r="SYV1214" s="54"/>
      <c r="SYW1214" s="54"/>
      <c r="SYX1214" s="54"/>
      <c r="SYY1214" s="54"/>
      <c r="SYZ1214" s="54"/>
      <c r="SZA1214" s="54"/>
      <c r="SZB1214" s="54"/>
      <c r="SZC1214" s="54"/>
      <c r="SZD1214" s="54"/>
      <c r="SZE1214" s="54"/>
      <c r="SZF1214" s="54"/>
      <c r="SZG1214" s="54"/>
      <c r="SZH1214" s="54"/>
      <c r="SZI1214" s="54"/>
      <c r="SZJ1214" s="54"/>
      <c r="SZK1214" s="54"/>
      <c r="SZL1214" s="54"/>
      <c r="SZM1214" s="54"/>
      <c r="SZN1214" s="54"/>
      <c r="SZO1214" s="54"/>
      <c r="SZP1214" s="54"/>
      <c r="SZQ1214" s="54"/>
      <c r="SZR1214" s="54"/>
      <c r="SZS1214" s="54"/>
      <c r="SZT1214" s="54"/>
      <c r="SZU1214" s="54"/>
      <c r="SZV1214" s="54"/>
      <c r="SZW1214" s="54"/>
      <c r="SZX1214" s="54"/>
      <c r="SZY1214" s="54"/>
      <c r="SZZ1214" s="54"/>
      <c r="TAA1214" s="54"/>
      <c r="TAB1214" s="54"/>
      <c r="TAC1214" s="54"/>
      <c r="TAD1214" s="54"/>
      <c r="TAE1214" s="54"/>
      <c r="TAF1214" s="54"/>
      <c r="TAG1214" s="54"/>
      <c r="TAH1214" s="54"/>
      <c r="TAI1214" s="54"/>
      <c r="TAJ1214" s="54"/>
      <c r="TAK1214" s="54"/>
      <c r="TAL1214" s="54"/>
      <c r="TAM1214" s="54"/>
      <c r="TAN1214" s="54"/>
      <c r="TAO1214" s="54"/>
      <c r="TAP1214" s="54"/>
      <c r="TAQ1214" s="54"/>
      <c r="TAR1214" s="54"/>
      <c r="TAS1214" s="54"/>
      <c r="TAT1214" s="54"/>
      <c r="TAU1214" s="54"/>
      <c r="TAV1214" s="54"/>
      <c r="TAW1214" s="54"/>
      <c r="TAX1214" s="54"/>
      <c r="TAY1214" s="54"/>
      <c r="TAZ1214" s="54"/>
      <c r="TBA1214" s="54"/>
      <c r="TBB1214" s="54"/>
      <c r="TBC1214" s="54"/>
      <c r="TBD1214" s="54"/>
      <c r="TBE1214" s="54"/>
      <c r="TBF1214" s="54"/>
      <c r="TBG1214" s="54"/>
      <c r="TBH1214" s="54"/>
      <c r="TBI1214" s="54"/>
      <c r="TBJ1214" s="54"/>
      <c r="TBK1214" s="54"/>
      <c r="TBL1214" s="54"/>
      <c r="TBM1214" s="54"/>
      <c r="TBN1214" s="54"/>
      <c r="TBO1214" s="54"/>
      <c r="TBP1214" s="54"/>
      <c r="TBQ1214" s="54"/>
      <c r="TBR1214" s="54"/>
      <c r="TBS1214" s="54"/>
      <c r="TBT1214" s="54"/>
      <c r="TBU1214" s="54"/>
      <c r="TBV1214" s="54"/>
      <c r="TBW1214" s="54"/>
      <c r="TBX1214" s="54"/>
      <c r="TBY1214" s="54"/>
      <c r="TBZ1214" s="54"/>
      <c r="TCA1214" s="54"/>
      <c r="TCB1214" s="54"/>
      <c r="TCC1214" s="54"/>
      <c r="TCD1214" s="54"/>
      <c r="TCE1214" s="54"/>
      <c r="TCF1214" s="54"/>
      <c r="TCG1214" s="54"/>
      <c r="TCH1214" s="54"/>
      <c r="TCI1214" s="54"/>
      <c r="TCJ1214" s="54"/>
      <c r="TCK1214" s="54"/>
      <c r="TCL1214" s="54"/>
      <c r="TCM1214" s="54"/>
      <c r="TCN1214" s="54"/>
      <c r="TCO1214" s="54"/>
      <c r="TCP1214" s="54"/>
      <c r="TCQ1214" s="54"/>
      <c r="TCR1214" s="54"/>
      <c r="TCS1214" s="54"/>
      <c r="TCT1214" s="54"/>
      <c r="TCU1214" s="54"/>
      <c r="TCV1214" s="54"/>
      <c r="TCW1214" s="54"/>
      <c r="TCX1214" s="54"/>
      <c r="TCY1214" s="54"/>
      <c r="TCZ1214" s="54"/>
      <c r="TDA1214" s="54"/>
      <c r="TDB1214" s="54"/>
      <c r="TDC1214" s="54"/>
      <c r="TDD1214" s="54"/>
      <c r="TDE1214" s="54"/>
      <c r="TDF1214" s="54"/>
      <c r="TDG1214" s="54"/>
      <c r="TDH1214" s="54"/>
      <c r="TDI1214" s="54"/>
      <c r="TDJ1214" s="54"/>
      <c r="TDK1214" s="54"/>
      <c r="TDL1214" s="54"/>
      <c r="TDM1214" s="54"/>
      <c r="TDN1214" s="54"/>
      <c r="TDO1214" s="54"/>
      <c r="TDP1214" s="54"/>
      <c r="TDQ1214" s="54"/>
      <c r="TDR1214" s="54"/>
      <c r="TDS1214" s="54"/>
      <c r="TDT1214" s="54"/>
      <c r="TDU1214" s="54"/>
      <c r="TDV1214" s="54"/>
      <c r="TDW1214" s="54"/>
      <c r="TDX1214" s="54"/>
      <c r="TDY1214" s="54"/>
      <c r="TDZ1214" s="54"/>
      <c r="TEA1214" s="54"/>
      <c r="TEB1214" s="54"/>
      <c r="TEC1214" s="54"/>
      <c r="TED1214" s="54"/>
      <c r="TEE1214" s="54"/>
      <c r="TEF1214" s="54"/>
      <c r="TEG1214" s="54"/>
      <c r="TEH1214" s="54"/>
      <c r="TEI1214" s="54"/>
      <c r="TEJ1214" s="54"/>
      <c r="TEK1214" s="54"/>
      <c r="TEL1214" s="54"/>
      <c r="TEM1214" s="54"/>
      <c r="TEN1214" s="54"/>
      <c r="TEO1214" s="54"/>
      <c r="TEP1214" s="54"/>
      <c r="TEQ1214" s="54"/>
      <c r="TER1214" s="54"/>
      <c r="TES1214" s="54"/>
      <c r="TET1214" s="54"/>
      <c r="TEU1214" s="54"/>
      <c r="TEV1214" s="54"/>
      <c r="TEW1214" s="54"/>
      <c r="TEX1214" s="54"/>
      <c r="TEY1214" s="54"/>
      <c r="TEZ1214" s="54"/>
      <c r="TFA1214" s="54"/>
      <c r="TFB1214" s="54"/>
      <c r="TFC1214" s="54"/>
      <c r="TFD1214" s="54"/>
      <c r="TFE1214" s="54"/>
      <c r="TFF1214" s="54"/>
      <c r="TFG1214" s="54"/>
      <c r="TFH1214" s="54"/>
      <c r="TFI1214" s="54"/>
      <c r="TFJ1214" s="54"/>
      <c r="TFK1214" s="54"/>
      <c r="TFL1214" s="54"/>
      <c r="TFM1214" s="54"/>
      <c r="TFN1214" s="54"/>
      <c r="TFO1214" s="54"/>
      <c r="TFP1214" s="54"/>
      <c r="TFQ1214" s="54"/>
      <c r="TFR1214" s="54"/>
      <c r="TFS1214" s="54"/>
      <c r="TFT1214" s="54"/>
      <c r="TFU1214" s="54"/>
      <c r="TFV1214" s="54"/>
      <c r="TFW1214" s="54"/>
      <c r="TFX1214" s="54"/>
      <c r="TFY1214" s="54"/>
      <c r="TFZ1214" s="54"/>
      <c r="TGA1214" s="54"/>
      <c r="TGB1214" s="54"/>
      <c r="TGC1214" s="54"/>
      <c r="TGD1214" s="54"/>
      <c r="TGE1214" s="54"/>
      <c r="TGF1214" s="54"/>
      <c r="TGG1214" s="54"/>
      <c r="TGH1214" s="54"/>
      <c r="TGI1214" s="54"/>
      <c r="TGJ1214" s="54"/>
      <c r="TGK1214" s="54"/>
      <c r="TGL1214" s="54"/>
      <c r="TGM1214" s="54"/>
      <c r="TGN1214" s="54"/>
      <c r="TGO1214" s="54"/>
      <c r="TGP1214" s="54"/>
      <c r="TGQ1214" s="54"/>
      <c r="TGR1214" s="54"/>
      <c r="TGS1214" s="54"/>
      <c r="TGT1214" s="54"/>
      <c r="TGU1214" s="54"/>
      <c r="TGV1214" s="54"/>
      <c r="TGW1214" s="54"/>
      <c r="TGX1214" s="54"/>
      <c r="TGY1214" s="54"/>
      <c r="TGZ1214" s="54"/>
      <c r="THA1214" s="54"/>
      <c r="THB1214" s="54"/>
      <c r="THC1214" s="54"/>
      <c r="THD1214" s="54"/>
      <c r="THE1214" s="54"/>
      <c r="THF1214" s="54"/>
      <c r="THG1214" s="54"/>
      <c r="THH1214" s="54"/>
      <c r="THI1214" s="54"/>
      <c r="THJ1214" s="54"/>
      <c r="THK1214" s="54"/>
      <c r="THL1214" s="54"/>
      <c r="THM1214" s="54"/>
      <c r="THN1214" s="54"/>
      <c r="THO1214" s="54"/>
      <c r="THP1214" s="54"/>
      <c r="THQ1214" s="54"/>
      <c r="THR1214" s="54"/>
      <c r="THS1214" s="54"/>
      <c r="THT1214" s="54"/>
      <c r="THU1214" s="54"/>
      <c r="THV1214" s="54"/>
      <c r="THW1214" s="54"/>
      <c r="THX1214" s="54"/>
      <c r="THY1214" s="54"/>
      <c r="THZ1214" s="54"/>
      <c r="TIA1214" s="54"/>
      <c r="TIB1214" s="54"/>
      <c r="TIC1214" s="54"/>
      <c r="TID1214" s="54"/>
      <c r="TIE1214" s="54"/>
      <c r="TIF1214" s="54"/>
      <c r="TIG1214" s="54"/>
      <c r="TIH1214" s="54"/>
      <c r="TII1214" s="54"/>
      <c r="TIJ1214" s="54"/>
      <c r="TIK1214" s="54"/>
      <c r="TIL1214" s="54"/>
      <c r="TIM1214" s="54"/>
      <c r="TIN1214" s="54"/>
      <c r="TIO1214" s="54"/>
      <c r="TIP1214" s="54"/>
      <c r="TIQ1214" s="54"/>
      <c r="TIR1214" s="54"/>
      <c r="TIS1214" s="54"/>
      <c r="TIT1214" s="54"/>
      <c r="TIU1214" s="54"/>
      <c r="TIV1214" s="54"/>
      <c r="TIW1214" s="54"/>
      <c r="TIX1214" s="54"/>
      <c r="TIY1214" s="54"/>
      <c r="TIZ1214" s="54"/>
      <c r="TJA1214" s="54"/>
      <c r="TJB1214" s="54"/>
      <c r="TJC1214" s="54"/>
      <c r="TJD1214" s="54"/>
      <c r="TJE1214" s="54"/>
      <c r="TJF1214" s="54"/>
      <c r="TJG1214" s="54"/>
      <c r="TJH1214" s="54"/>
      <c r="TJI1214" s="54"/>
      <c r="TJJ1214" s="54"/>
      <c r="TJK1214" s="54"/>
      <c r="TJL1214" s="54"/>
      <c r="TJM1214" s="54"/>
      <c r="TJN1214" s="54"/>
      <c r="TJO1214" s="54"/>
      <c r="TJP1214" s="54"/>
      <c r="TJQ1214" s="54"/>
      <c r="TJR1214" s="54"/>
      <c r="TJS1214" s="54"/>
      <c r="TJT1214" s="54"/>
      <c r="TJU1214" s="54"/>
      <c r="TJV1214" s="54"/>
      <c r="TJW1214" s="54"/>
      <c r="TJX1214" s="54"/>
      <c r="TJY1214" s="54"/>
      <c r="TJZ1214" s="54"/>
      <c r="TKA1214" s="54"/>
      <c r="TKB1214" s="54"/>
      <c r="TKC1214" s="54"/>
      <c r="TKD1214" s="54"/>
      <c r="TKE1214" s="54"/>
      <c r="TKF1214" s="54"/>
      <c r="TKG1214" s="54"/>
      <c r="TKH1214" s="54"/>
      <c r="TKI1214" s="54"/>
      <c r="TKJ1214" s="54"/>
      <c r="TKK1214" s="54"/>
      <c r="TKL1214" s="54"/>
      <c r="TKM1214" s="54"/>
      <c r="TKN1214" s="54"/>
      <c r="TKO1214" s="54"/>
      <c r="TKP1214" s="54"/>
      <c r="TKQ1214" s="54"/>
      <c r="TKR1214" s="54"/>
      <c r="TKS1214" s="54"/>
      <c r="TKT1214" s="54"/>
      <c r="TKU1214" s="54"/>
      <c r="TKV1214" s="54"/>
      <c r="TKW1214" s="54"/>
      <c r="TKX1214" s="54"/>
      <c r="TKY1214" s="54"/>
      <c r="TKZ1214" s="54"/>
      <c r="TLA1214" s="54"/>
      <c r="TLB1214" s="54"/>
      <c r="TLC1214" s="54"/>
      <c r="TLD1214" s="54"/>
      <c r="TLE1214" s="54"/>
      <c r="TLF1214" s="54"/>
      <c r="TLG1214" s="54"/>
      <c r="TLH1214" s="54"/>
      <c r="TLI1214" s="54"/>
      <c r="TLJ1214" s="54"/>
      <c r="TLK1214" s="54"/>
      <c r="TLL1214" s="54"/>
      <c r="TLM1214" s="54"/>
      <c r="TLN1214" s="54"/>
      <c r="TLO1214" s="54"/>
      <c r="TLP1214" s="54"/>
      <c r="TLQ1214" s="54"/>
      <c r="TLR1214" s="54"/>
      <c r="TLS1214" s="54"/>
      <c r="TLT1214" s="54"/>
      <c r="TLU1214" s="54"/>
      <c r="TLV1214" s="54"/>
      <c r="TLW1214" s="54"/>
      <c r="TLX1214" s="54"/>
      <c r="TLY1214" s="54"/>
      <c r="TLZ1214" s="54"/>
      <c r="TMA1214" s="54"/>
      <c r="TMB1214" s="54"/>
      <c r="TMC1214" s="54"/>
      <c r="TMD1214" s="54"/>
      <c r="TME1214" s="54"/>
      <c r="TMF1214" s="54"/>
      <c r="TMG1214" s="54"/>
      <c r="TMH1214" s="54"/>
      <c r="TMI1214" s="54"/>
      <c r="TMJ1214" s="54"/>
      <c r="TMK1214" s="54"/>
      <c r="TML1214" s="54"/>
      <c r="TMM1214" s="54"/>
      <c r="TMN1214" s="54"/>
      <c r="TMO1214" s="54"/>
      <c r="TMP1214" s="54"/>
      <c r="TMQ1214" s="54"/>
      <c r="TMR1214" s="54"/>
      <c r="TMS1214" s="54"/>
      <c r="TMT1214" s="54"/>
      <c r="TMU1214" s="54"/>
      <c r="TMV1214" s="54"/>
      <c r="TMW1214" s="54"/>
      <c r="TMX1214" s="54"/>
      <c r="TMY1214" s="54"/>
      <c r="TMZ1214" s="54"/>
      <c r="TNA1214" s="54"/>
      <c r="TNB1214" s="54"/>
      <c r="TNC1214" s="54"/>
      <c r="TND1214" s="54"/>
      <c r="TNE1214" s="54"/>
      <c r="TNF1214" s="54"/>
      <c r="TNG1214" s="54"/>
      <c r="TNH1214" s="54"/>
      <c r="TNI1214" s="54"/>
      <c r="TNJ1214" s="54"/>
      <c r="TNK1214" s="54"/>
      <c r="TNL1214" s="54"/>
      <c r="TNM1214" s="54"/>
      <c r="TNN1214" s="54"/>
      <c r="TNO1214" s="54"/>
      <c r="TNP1214" s="54"/>
      <c r="TNQ1214" s="54"/>
      <c r="TNR1214" s="54"/>
      <c r="TNS1214" s="54"/>
      <c r="TNT1214" s="54"/>
      <c r="TNU1214" s="54"/>
      <c r="TNV1214" s="54"/>
      <c r="TNW1214" s="54"/>
      <c r="TNX1214" s="54"/>
      <c r="TNY1214" s="54"/>
      <c r="TNZ1214" s="54"/>
      <c r="TOA1214" s="54"/>
      <c r="TOB1214" s="54"/>
      <c r="TOC1214" s="54"/>
      <c r="TOD1214" s="54"/>
      <c r="TOE1214" s="54"/>
      <c r="TOF1214" s="54"/>
      <c r="TOG1214" s="54"/>
      <c r="TOH1214" s="54"/>
      <c r="TOI1214" s="54"/>
      <c r="TOJ1214" s="54"/>
      <c r="TOK1214" s="54"/>
      <c r="TOL1214" s="54"/>
      <c r="TOM1214" s="54"/>
      <c r="TON1214" s="54"/>
      <c r="TOO1214" s="54"/>
      <c r="TOP1214" s="54"/>
      <c r="TOQ1214" s="54"/>
      <c r="TOR1214" s="54"/>
      <c r="TOS1214" s="54"/>
      <c r="TOT1214" s="54"/>
      <c r="TOU1214" s="54"/>
      <c r="TOV1214" s="54"/>
      <c r="TOW1214" s="54"/>
      <c r="TOX1214" s="54"/>
      <c r="TOY1214" s="54"/>
      <c r="TOZ1214" s="54"/>
      <c r="TPA1214" s="54"/>
      <c r="TPB1214" s="54"/>
      <c r="TPC1214" s="54"/>
      <c r="TPD1214" s="54"/>
      <c r="TPE1214" s="54"/>
      <c r="TPF1214" s="54"/>
      <c r="TPG1214" s="54"/>
      <c r="TPH1214" s="54"/>
      <c r="TPI1214" s="54"/>
      <c r="TPJ1214" s="54"/>
      <c r="TPK1214" s="54"/>
      <c r="TPL1214" s="54"/>
      <c r="TPM1214" s="54"/>
      <c r="TPN1214" s="54"/>
      <c r="TPO1214" s="54"/>
      <c r="TPP1214" s="54"/>
      <c r="TPQ1214" s="54"/>
      <c r="TPR1214" s="54"/>
      <c r="TPS1214" s="54"/>
      <c r="TPT1214" s="54"/>
      <c r="TPU1214" s="54"/>
      <c r="TPV1214" s="54"/>
      <c r="TPW1214" s="54"/>
      <c r="TPX1214" s="54"/>
      <c r="TPY1214" s="54"/>
      <c r="TPZ1214" s="54"/>
      <c r="TQA1214" s="54"/>
      <c r="TQB1214" s="54"/>
      <c r="TQC1214" s="54"/>
      <c r="TQD1214" s="54"/>
      <c r="TQE1214" s="54"/>
      <c r="TQF1214" s="54"/>
      <c r="TQG1214" s="54"/>
      <c r="TQH1214" s="54"/>
      <c r="TQI1214" s="54"/>
      <c r="TQJ1214" s="54"/>
      <c r="TQK1214" s="54"/>
      <c r="TQL1214" s="54"/>
      <c r="TQM1214" s="54"/>
      <c r="TQN1214" s="54"/>
      <c r="TQO1214" s="54"/>
      <c r="TQP1214" s="54"/>
      <c r="TQQ1214" s="54"/>
      <c r="TQR1214" s="54"/>
      <c r="TQS1214" s="54"/>
      <c r="TQT1214" s="54"/>
      <c r="TQU1214" s="54"/>
      <c r="TQV1214" s="54"/>
      <c r="TQW1214" s="54"/>
      <c r="TQX1214" s="54"/>
      <c r="TQY1214" s="54"/>
      <c r="TQZ1214" s="54"/>
      <c r="TRA1214" s="54"/>
      <c r="TRB1214" s="54"/>
      <c r="TRC1214" s="54"/>
      <c r="TRD1214" s="54"/>
      <c r="TRE1214" s="54"/>
      <c r="TRF1214" s="54"/>
      <c r="TRG1214" s="54"/>
      <c r="TRH1214" s="54"/>
      <c r="TRI1214" s="54"/>
      <c r="TRJ1214" s="54"/>
      <c r="TRK1214" s="54"/>
      <c r="TRL1214" s="54"/>
      <c r="TRM1214" s="54"/>
      <c r="TRN1214" s="54"/>
      <c r="TRO1214" s="54"/>
      <c r="TRP1214" s="54"/>
      <c r="TRQ1214" s="54"/>
      <c r="TRR1214" s="54"/>
      <c r="TRS1214" s="54"/>
      <c r="TRT1214" s="54"/>
      <c r="TRU1214" s="54"/>
      <c r="TRV1214" s="54"/>
      <c r="TRW1214" s="54"/>
      <c r="TRX1214" s="54"/>
      <c r="TRY1214" s="54"/>
      <c r="TRZ1214" s="54"/>
      <c r="TSA1214" s="54"/>
      <c r="TSB1214" s="54"/>
      <c r="TSC1214" s="54"/>
      <c r="TSD1214" s="54"/>
      <c r="TSE1214" s="54"/>
      <c r="TSF1214" s="54"/>
      <c r="TSG1214" s="54"/>
      <c r="TSH1214" s="54"/>
      <c r="TSI1214" s="54"/>
      <c r="TSJ1214" s="54"/>
      <c r="TSK1214" s="54"/>
      <c r="TSL1214" s="54"/>
      <c r="TSM1214" s="54"/>
      <c r="TSN1214" s="54"/>
      <c r="TSO1214" s="54"/>
      <c r="TSP1214" s="54"/>
      <c r="TSQ1214" s="54"/>
      <c r="TSR1214" s="54"/>
      <c r="TSS1214" s="54"/>
      <c r="TST1214" s="54"/>
      <c r="TSU1214" s="54"/>
      <c r="TSV1214" s="54"/>
      <c r="TSW1214" s="54"/>
      <c r="TSX1214" s="54"/>
      <c r="TSY1214" s="54"/>
      <c r="TSZ1214" s="54"/>
      <c r="TTA1214" s="54"/>
      <c r="TTB1214" s="54"/>
      <c r="TTC1214" s="54"/>
      <c r="TTD1214" s="54"/>
      <c r="TTE1214" s="54"/>
      <c r="TTF1214" s="54"/>
      <c r="TTG1214" s="54"/>
      <c r="TTH1214" s="54"/>
      <c r="TTI1214" s="54"/>
      <c r="TTJ1214" s="54"/>
      <c r="TTK1214" s="54"/>
      <c r="TTL1214" s="54"/>
      <c r="TTM1214" s="54"/>
      <c r="TTN1214" s="54"/>
      <c r="TTO1214" s="54"/>
      <c r="TTP1214" s="54"/>
      <c r="TTQ1214" s="54"/>
      <c r="TTR1214" s="54"/>
      <c r="TTS1214" s="54"/>
      <c r="TTT1214" s="54"/>
      <c r="TTU1214" s="54"/>
      <c r="TTV1214" s="54"/>
      <c r="TTW1214" s="54"/>
      <c r="TTX1214" s="54"/>
      <c r="TTY1214" s="54"/>
      <c r="TTZ1214" s="54"/>
      <c r="TUA1214" s="54"/>
      <c r="TUB1214" s="54"/>
      <c r="TUC1214" s="54"/>
      <c r="TUD1214" s="54"/>
      <c r="TUE1214" s="54"/>
      <c r="TUF1214" s="54"/>
      <c r="TUG1214" s="54"/>
      <c r="TUH1214" s="54"/>
      <c r="TUI1214" s="54"/>
      <c r="TUJ1214" s="54"/>
      <c r="TUK1214" s="54"/>
      <c r="TUL1214" s="54"/>
      <c r="TUM1214" s="54"/>
      <c r="TUN1214" s="54"/>
      <c r="TUO1214" s="54"/>
      <c r="TUP1214" s="54"/>
      <c r="TUQ1214" s="54"/>
      <c r="TUR1214" s="54"/>
      <c r="TUS1214" s="54"/>
      <c r="TUT1214" s="54"/>
      <c r="TUU1214" s="54"/>
      <c r="TUV1214" s="54"/>
      <c r="TUW1214" s="54"/>
      <c r="TUX1214" s="54"/>
      <c r="TUY1214" s="54"/>
      <c r="TUZ1214" s="54"/>
      <c r="TVA1214" s="54"/>
      <c r="TVB1214" s="54"/>
      <c r="TVC1214" s="54"/>
      <c r="TVD1214" s="54"/>
      <c r="TVE1214" s="54"/>
      <c r="TVF1214" s="54"/>
      <c r="TVG1214" s="54"/>
      <c r="TVH1214" s="54"/>
      <c r="TVI1214" s="54"/>
      <c r="TVJ1214" s="54"/>
      <c r="TVK1214" s="54"/>
      <c r="TVL1214" s="54"/>
      <c r="TVM1214" s="54"/>
      <c r="TVN1214" s="54"/>
      <c r="TVO1214" s="54"/>
      <c r="TVP1214" s="54"/>
      <c r="TVQ1214" s="54"/>
      <c r="TVR1214" s="54"/>
      <c r="TVS1214" s="54"/>
      <c r="TVT1214" s="54"/>
      <c r="TVU1214" s="54"/>
      <c r="TVV1214" s="54"/>
      <c r="TVW1214" s="54"/>
      <c r="TVX1214" s="54"/>
      <c r="TVY1214" s="54"/>
      <c r="TVZ1214" s="54"/>
      <c r="TWA1214" s="54"/>
      <c r="TWB1214" s="54"/>
      <c r="TWC1214" s="54"/>
      <c r="TWD1214" s="54"/>
      <c r="TWE1214" s="54"/>
      <c r="TWF1214" s="54"/>
      <c r="TWG1214" s="54"/>
      <c r="TWH1214" s="54"/>
      <c r="TWI1214" s="54"/>
      <c r="TWJ1214" s="54"/>
      <c r="TWK1214" s="54"/>
      <c r="TWL1214" s="54"/>
      <c r="TWM1214" s="54"/>
      <c r="TWN1214" s="54"/>
      <c r="TWO1214" s="54"/>
      <c r="TWP1214" s="54"/>
      <c r="TWQ1214" s="54"/>
      <c r="TWR1214" s="54"/>
      <c r="TWS1214" s="54"/>
      <c r="TWT1214" s="54"/>
      <c r="TWU1214" s="54"/>
      <c r="TWV1214" s="54"/>
      <c r="TWW1214" s="54"/>
      <c r="TWX1214" s="54"/>
      <c r="TWY1214" s="54"/>
      <c r="TWZ1214" s="54"/>
      <c r="TXA1214" s="54"/>
      <c r="TXB1214" s="54"/>
      <c r="TXC1214" s="54"/>
      <c r="TXD1214" s="54"/>
      <c r="TXE1214" s="54"/>
      <c r="TXF1214" s="54"/>
      <c r="TXG1214" s="54"/>
      <c r="TXH1214" s="54"/>
      <c r="TXI1214" s="54"/>
      <c r="TXJ1214" s="54"/>
      <c r="TXK1214" s="54"/>
      <c r="TXL1214" s="54"/>
      <c r="TXM1214" s="54"/>
      <c r="TXN1214" s="54"/>
      <c r="TXO1214" s="54"/>
      <c r="TXP1214" s="54"/>
      <c r="TXQ1214" s="54"/>
      <c r="TXR1214" s="54"/>
      <c r="TXS1214" s="54"/>
      <c r="TXT1214" s="54"/>
      <c r="TXU1214" s="54"/>
      <c r="TXV1214" s="54"/>
      <c r="TXW1214" s="54"/>
      <c r="TXX1214" s="54"/>
      <c r="TXY1214" s="54"/>
      <c r="TXZ1214" s="54"/>
      <c r="TYA1214" s="54"/>
      <c r="TYB1214" s="54"/>
      <c r="TYC1214" s="54"/>
      <c r="TYD1214" s="54"/>
      <c r="TYE1214" s="54"/>
      <c r="TYF1214" s="54"/>
      <c r="TYG1214" s="54"/>
      <c r="TYH1214" s="54"/>
      <c r="TYI1214" s="54"/>
      <c r="TYJ1214" s="54"/>
      <c r="TYK1214" s="54"/>
      <c r="TYL1214" s="54"/>
      <c r="TYM1214" s="54"/>
      <c r="TYN1214" s="54"/>
      <c r="TYO1214" s="54"/>
      <c r="TYP1214" s="54"/>
      <c r="TYQ1214" s="54"/>
      <c r="TYR1214" s="54"/>
      <c r="TYS1214" s="54"/>
      <c r="TYT1214" s="54"/>
      <c r="TYU1214" s="54"/>
      <c r="TYV1214" s="54"/>
      <c r="TYW1214" s="54"/>
      <c r="TYX1214" s="54"/>
      <c r="TYY1214" s="54"/>
      <c r="TYZ1214" s="54"/>
      <c r="TZA1214" s="54"/>
      <c r="TZB1214" s="54"/>
      <c r="TZC1214" s="54"/>
      <c r="TZD1214" s="54"/>
      <c r="TZE1214" s="54"/>
      <c r="TZF1214" s="54"/>
      <c r="TZG1214" s="54"/>
      <c r="TZH1214" s="54"/>
      <c r="TZI1214" s="54"/>
      <c r="TZJ1214" s="54"/>
      <c r="TZK1214" s="54"/>
      <c r="TZL1214" s="54"/>
      <c r="TZM1214" s="54"/>
      <c r="TZN1214" s="54"/>
      <c r="TZO1214" s="54"/>
      <c r="TZP1214" s="54"/>
      <c r="TZQ1214" s="54"/>
      <c r="TZR1214" s="54"/>
      <c r="TZS1214" s="54"/>
      <c r="TZT1214" s="54"/>
      <c r="TZU1214" s="54"/>
      <c r="TZV1214" s="54"/>
      <c r="TZW1214" s="54"/>
      <c r="TZX1214" s="54"/>
      <c r="TZY1214" s="54"/>
      <c r="TZZ1214" s="54"/>
      <c r="UAA1214" s="54"/>
      <c r="UAB1214" s="54"/>
      <c r="UAC1214" s="54"/>
      <c r="UAD1214" s="54"/>
      <c r="UAE1214" s="54"/>
      <c r="UAF1214" s="54"/>
      <c r="UAG1214" s="54"/>
      <c r="UAH1214" s="54"/>
      <c r="UAI1214" s="54"/>
      <c r="UAJ1214" s="54"/>
      <c r="UAK1214" s="54"/>
      <c r="UAL1214" s="54"/>
      <c r="UAM1214" s="54"/>
      <c r="UAN1214" s="54"/>
      <c r="UAO1214" s="54"/>
      <c r="UAP1214" s="54"/>
      <c r="UAQ1214" s="54"/>
      <c r="UAR1214" s="54"/>
      <c r="UAS1214" s="54"/>
      <c r="UAT1214" s="54"/>
      <c r="UAU1214" s="54"/>
      <c r="UAV1214" s="54"/>
      <c r="UAW1214" s="54"/>
      <c r="UAX1214" s="54"/>
      <c r="UAY1214" s="54"/>
      <c r="UAZ1214" s="54"/>
      <c r="UBA1214" s="54"/>
      <c r="UBB1214" s="54"/>
      <c r="UBC1214" s="54"/>
      <c r="UBD1214" s="54"/>
      <c r="UBE1214" s="54"/>
      <c r="UBF1214" s="54"/>
      <c r="UBG1214" s="54"/>
      <c r="UBH1214" s="54"/>
      <c r="UBI1214" s="54"/>
      <c r="UBJ1214" s="54"/>
      <c r="UBK1214" s="54"/>
      <c r="UBL1214" s="54"/>
      <c r="UBM1214" s="54"/>
      <c r="UBN1214" s="54"/>
      <c r="UBO1214" s="54"/>
      <c r="UBP1214" s="54"/>
      <c r="UBQ1214" s="54"/>
      <c r="UBR1214" s="54"/>
      <c r="UBS1214" s="54"/>
      <c r="UBT1214" s="54"/>
      <c r="UBU1214" s="54"/>
      <c r="UBV1214" s="54"/>
      <c r="UBW1214" s="54"/>
      <c r="UBX1214" s="54"/>
      <c r="UBY1214" s="54"/>
      <c r="UBZ1214" s="54"/>
      <c r="UCA1214" s="54"/>
      <c r="UCB1214" s="54"/>
      <c r="UCC1214" s="54"/>
      <c r="UCD1214" s="54"/>
      <c r="UCE1214" s="54"/>
      <c r="UCF1214" s="54"/>
      <c r="UCG1214" s="54"/>
      <c r="UCH1214" s="54"/>
      <c r="UCI1214" s="54"/>
      <c r="UCJ1214" s="54"/>
      <c r="UCK1214" s="54"/>
      <c r="UCL1214" s="54"/>
      <c r="UCM1214" s="54"/>
      <c r="UCN1214" s="54"/>
      <c r="UCO1214" s="54"/>
      <c r="UCP1214" s="54"/>
      <c r="UCQ1214" s="54"/>
      <c r="UCR1214" s="54"/>
      <c r="UCS1214" s="54"/>
      <c r="UCT1214" s="54"/>
      <c r="UCU1214" s="54"/>
      <c r="UCV1214" s="54"/>
      <c r="UCW1214" s="54"/>
      <c r="UCX1214" s="54"/>
      <c r="UCY1214" s="54"/>
      <c r="UCZ1214" s="54"/>
      <c r="UDA1214" s="54"/>
      <c r="UDB1214" s="54"/>
      <c r="UDC1214" s="54"/>
      <c r="UDD1214" s="54"/>
      <c r="UDE1214" s="54"/>
      <c r="UDF1214" s="54"/>
      <c r="UDG1214" s="54"/>
      <c r="UDH1214" s="54"/>
      <c r="UDI1214" s="54"/>
      <c r="UDJ1214" s="54"/>
      <c r="UDK1214" s="54"/>
      <c r="UDL1214" s="54"/>
      <c r="UDM1214" s="54"/>
      <c r="UDN1214" s="54"/>
      <c r="UDO1214" s="54"/>
      <c r="UDP1214" s="54"/>
      <c r="UDQ1214" s="54"/>
      <c r="UDR1214" s="54"/>
      <c r="UDS1214" s="54"/>
      <c r="UDT1214" s="54"/>
      <c r="UDU1214" s="54"/>
      <c r="UDV1214" s="54"/>
      <c r="UDW1214" s="54"/>
      <c r="UDX1214" s="54"/>
      <c r="UDY1214" s="54"/>
      <c r="UDZ1214" s="54"/>
      <c r="UEA1214" s="54"/>
      <c r="UEB1214" s="54"/>
      <c r="UEC1214" s="54"/>
      <c r="UED1214" s="54"/>
      <c r="UEE1214" s="54"/>
      <c r="UEF1214" s="54"/>
      <c r="UEG1214" s="54"/>
      <c r="UEH1214" s="54"/>
      <c r="UEI1214" s="54"/>
      <c r="UEJ1214" s="54"/>
      <c r="UEK1214" s="54"/>
      <c r="UEL1214" s="54"/>
      <c r="UEM1214" s="54"/>
      <c r="UEN1214" s="54"/>
      <c r="UEO1214" s="54"/>
      <c r="UEP1214" s="54"/>
      <c r="UEQ1214" s="54"/>
      <c r="UER1214" s="54"/>
      <c r="UES1214" s="54"/>
      <c r="UET1214" s="54"/>
      <c r="UEU1214" s="54"/>
      <c r="UEV1214" s="54"/>
      <c r="UEW1214" s="54"/>
      <c r="UEX1214" s="54"/>
      <c r="UEY1214" s="54"/>
      <c r="UEZ1214" s="54"/>
      <c r="UFA1214" s="54"/>
      <c r="UFB1214" s="54"/>
      <c r="UFC1214" s="54"/>
      <c r="UFD1214" s="54"/>
      <c r="UFE1214" s="54"/>
      <c r="UFF1214" s="54"/>
      <c r="UFG1214" s="54"/>
      <c r="UFH1214" s="54"/>
      <c r="UFI1214" s="54"/>
      <c r="UFJ1214" s="54"/>
      <c r="UFK1214" s="54"/>
      <c r="UFL1214" s="54"/>
      <c r="UFM1214" s="54"/>
      <c r="UFN1214" s="54"/>
      <c r="UFO1214" s="54"/>
      <c r="UFP1214" s="54"/>
      <c r="UFQ1214" s="54"/>
      <c r="UFR1214" s="54"/>
      <c r="UFS1214" s="54"/>
      <c r="UFT1214" s="54"/>
      <c r="UFU1214" s="54"/>
      <c r="UFV1214" s="54"/>
      <c r="UFW1214" s="54"/>
      <c r="UFX1214" s="54"/>
      <c r="UFY1214" s="54"/>
      <c r="UFZ1214" s="54"/>
      <c r="UGA1214" s="54"/>
      <c r="UGB1214" s="54"/>
      <c r="UGC1214" s="54"/>
      <c r="UGD1214" s="54"/>
      <c r="UGE1214" s="54"/>
      <c r="UGF1214" s="54"/>
      <c r="UGG1214" s="54"/>
      <c r="UGH1214" s="54"/>
      <c r="UGI1214" s="54"/>
      <c r="UGJ1214" s="54"/>
      <c r="UGK1214" s="54"/>
      <c r="UGL1214" s="54"/>
      <c r="UGM1214" s="54"/>
      <c r="UGN1214" s="54"/>
      <c r="UGO1214" s="54"/>
      <c r="UGP1214" s="54"/>
      <c r="UGQ1214" s="54"/>
      <c r="UGR1214" s="54"/>
      <c r="UGS1214" s="54"/>
      <c r="UGT1214" s="54"/>
      <c r="UGU1214" s="54"/>
      <c r="UGV1214" s="54"/>
      <c r="UGW1214" s="54"/>
      <c r="UGX1214" s="54"/>
      <c r="UGY1214" s="54"/>
      <c r="UGZ1214" s="54"/>
      <c r="UHA1214" s="54"/>
      <c r="UHB1214" s="54"/>
      <c r="UHC1214" s="54"/>
      <c r="UHD1214" s="54"/>
      <c r="UHE1214" s="54"/>
      <c r="UHF1214" s="54"/>
      <c r="UHG1214" s="54"/>
      <c r="UHH1214" s="54"/>
      <c r="UHI1214" s="54"/>
      <c r="UHJ1214" s="54"/>
      <c r="UHK1214" s="54"/>
      <c r="UHL1214" s="54"/>
      <c r="UHM1214" s="54"/>
      <c r="UHN1214" s="54"/>
      <c r="UHO1214" s="54"/>
      <c r="UHP1214" s="54"/>
      <c r="UHQ1214" s="54"/>
      <c r="UHR1214" s="54"/>
      <c r="UHS1214" s="54"/>
      <c r="UHT1214" s="54"/>
      <c r="UHU1214" s="54"/>
      <c r="UHV1214" s="54"/>
      <c r="UHW1214" s="54"/>
      <c r="UHX1214" s="54"/>
      <c r="UHY1214" s="54"/>
      <c r="UHZ1214" s="54"/>
      <c r="UIA1214" s="54"/>
      <c r="UIB1214" s="54"/>
      <c r="UIC1214" s="54"/>
      <c r="UID1214" s="54"/>
      <c r="UIE1214" s="54"/>
      <c r="UIF1214" s="54"/>
      <c r="UIG1214" s="54"/>
      <c r="UIH1214" s="54"/>
      <c r="UII1214" s="54"/>
      <c r="UIJ1214" s="54"/>
      <c r="UIK1214" s="54"/>
      <c r="UIL1214" s="54"/>
      <c r="UIM1214" s="54"/>
      <c r="UIN1214" s="54"/>
      <c r="UIO1214" s="54"/>
      <c r="UIP1214" s="54"/>
      <c r="UIQ1214" s="54"/>
      <c r="UIR1214" s="54"/>
      <c r="UIS1214" s="54"/>
      <c r="UIT1214" s="54"/>
      <c r="UIU1214" s="54"/>
      <c r="UIV1214" s="54"/>
      <c r="UIW1214" s="54"/>
      <c r="UIX1214" s="54"/>
      <c r="UIY1214" s="54"/>
      <c r="UIZ1214" s="54"/>
      <c r="UJA1214" s="54"/>
      <c r="UJB1214" s="54"/>
      <c r="UJC1214" s="54"/>
      <c r="UJD1214" s="54"/>
      <c r="UJE1214" s="54"/>
      <c r="UJF1214" s="54"/>
      <c r="UJG1214" s="54"/>
      <c r="UJH1214" s="54"/>
      <c r="UJI1214" s="54"/>
      <c r="UJJ1214" s="54"/>
      <c r="UJK1214" s="54"/>
      <c r="UJL1214" s="54"/>
      <c r="UJM1214" s="54"/>
      <c r="UJN1214" s="54"/>
      <c r="UJO1214" s="54"/>
      <c r="UJP1214" s="54"/>
      <c r="UJQ1214" s="54"/>
      <c r="UJR1214" s="54"/>
      <c r="UJS1214" s="54"/>
      <c r="UJT1214" s="54"/>
      <c r="UJU1214" s="54"/>
      <c r="UJV1214" s="54"/>
      <c r="UJW1214" s="54"/>
      <c r="UJX1214" s="54"/>
      <c r="UJY1214" s="54"/>
      <c r="UJZ1214" s="54"/>
      <c r="UKA1214" s="54"/>
      <c r="UKB1214" s="54"/>
      <c r="UKC1214" s="54"/>
      <c r="UKD1214" s="54"/>
      <c r="UKE1214" s="54"/>
      <c r="UKF1214" s="54"/>
      <c r="UKG1214" s="54"/>
      <c r="UKH1214" s="54"/>
      <c r="UKI1214" s="54"/>
      <c r="UKJ1214" s="54"/>
      <c r="UKK1214" s="54"/>
      <c r="UKL1214" s="54"/>
      <c r="UKM1214" s="54"/>
      <c r="UKN1214" s="54"/>
      <c r="UKO1214" s="54"/>
      <c r="UKP1214" s="54"/>
      <c r="UKQ1214" s="54"/>
      <c r="UKR1214" s="54"/>
      <c r="UKS1214" s="54"/>
      <c r="UKT1214" s="54"/>
      <c r="UKU1214" s="54"/>
      <c r="UKV1214" s="54"/>
      <c r="UKW1214" s="54"/>
      <c r="UKX1214" s="54"/>
      <c r="UKY1214" s="54"/>
      <c r="UKZ1214" s="54"/>
      <c r="ULA1214" s="54"/>
      <c r="ULB1214" s="54"/>
      <c r="ULC1214" s="54"/>
      <c r="ULD1214" s="54"/>
      <c r="ULE1214" s="54"/>
      <c r="ULF1214" s="54"/>
      <c r="ULG1214" s="54"/>
      <c r="ULH1214" s="54"/>
      <c r="ULI1214" s="54"/>
      <c r="ULJ1214" s="54"/>
      <c r="ULK1214" s="54"/>
      <c r="ULL1214" s="54"/>
      <c r="ULM1214" s="54"/>
      <c r="ULN1214" s="54"/>
      <c r="ULO1214" s="54"/>
      <c r="ULP1214" s="54"/>
      <c r="ULQ1214" s="54"/>
      <c r="ULR1214" s="54"/>
      <c r="ULS1214" s="54"/>
      <c r="ULT1214" s="54"/>
      <c r="ULU1214" s="54"/>
      <c r="ULV1214" s="54"/>
      <c r="ULW1214" s="54"/>
      <c r="ULX1214" s="54"/>
      <c r="ULY1214" s="54"/>
      <c r="ULZ1214" s="54"/>
      <c r="UMA1214" s="54"/>
      <c r="UMB1214" s="54"/>
      <c r="UMC1214" s="54"/>
      <c r="UMD1214" s="54"/>
      <c r="UME1214" s="54"/>
      <c r="UMF1214" s="54"/>
      <c r="UMG1214" s="54"/>
      <c r="UMH1214" s="54"/>
      <c r="UMI1214" s="54"/>
      <c r="UMJ1214" s="54"/>
      <c r="UMK1214" s="54"/>
      <c r="UML1214" s="54"/>
      <c r="UMM1214" s="54"/>
      <c r="UMN1214" s="54"/>
      <c r="UMO1214" s="54"/>
      <c r="UMP1214" s="54"/>
      <c r="UMQ1214" s="54"/>
      <c r="UMR1214" s="54"/>
      <c r="UMS1214" s="54"/>
      <c r="UMT1214" s="54"/>
      <c r="UMU1214" s="54"/>
      <c r="UMV1214" s="54"/>
      <c r="UMW1214" s="54"/>
      <c r="UMX1214" s="54"/>
      <c r="UMY1214" s="54"/>
      <c r="UMZ1214" s="54"/>
      <c r="UNA1214" s="54"/>
      <c r="UNB1214" s="54"/>
      <c r="UNC1214" s="54"/>
      <c r="UND1214" s="54"/>
      <c r="UNE1214" s="54"/>
      <c r="UNF1214" s="54"/>
      <c r="UNG1214" s="54"/>
      <c r="UNH1214" s="54"/>
      <c r="UNI1214" s="54"/>
      <c r="UNJ1214" s="54"/>
      <c r="UNK1214" s="54"/>
      <c r="UNL1214" s="54"/>
      <c r="UNM1214" s="54"/>
      <c r="UNN1214" s="54"/>
      <c r="UNO1214" s="54"/>
      <c r="UNP1214" s="54"/>
      <c r="UNQ1214" s="54"/>
      <c r="UNR1214" s="54"/>
      <c r="UNS1214" s="54"/>
      <c r="UNT1214" s="54"/>
      <c r="UNU1214" s="54"/>
      <c r="UNV1214" s="54"/>
      <c r="UNW1214" s="54"/>
      <c r="UNX1214" s="54"/>
      <c r="UNY1214" s="54"/>
      <c r="UNZ1214" s="54"/>
      <c r="UOA1214" s="54"/>
      <c r="UOB1214" s="54"/>
      <c r="UOC1214" s="54"/>
      <c r="UOD1214" s="54"/>
      <c r="UOE1214" s="54"/>
      <c r="UOF1214" s="54"/>
      <c r="UOG1214" s="54"/>
      <c r="UOH1214" s="54"/>
      <c r="UOI1214" s="54"/>
      <c r="UOJ1214" s="54"/>
      <c r="UOK1214" s="54"/>
      <c r="UOL1214" s="54"/>
      <c r="UOM1214" s="54"/>
      <c r="UON1214" s="54"/>
      <c r="UOO1214" s="54"/>
      <c r="UOP1214" s="54"/>
      <c r="UOQ1214" s="54"/>
      <c r="UOR1214" s="54"/>
      <c r="UOS1214" s="54"/>
      <c r="UOT1214" s="54"/>
      <c r="UOU1214" s="54"/>
      <c r="UOV1214" s="54"/>
      <c r="UOW1214" s="54"/>
      <c r="UOX1214" s="54"/>
      <c r="UOY1214" s="54"/>
      <c r="UOZ1214" s="54"/>
      <c r="UPA1214" s="54"/>
      <c r="UPB1214" s="54"/>
      <c r="UPC1214" s="54"/>
      <c r="UPD1214" s="54"/>
      <c r="UPE1214" s="54"/>
      <c r="UPF1214" s="54"/>
      <c r="UPG1214" s="54"/>
      <c r="UPH1214" s="54"/>
      <c r="UPI1214" s="54"/>
      <c r="UPJ1214" s="54"/>
      <c r="UPK1214" s="54"/>
      <c r="UPL1214" s="54"/>
      <c r="UPM1214" s="54"/>
      <c r="UPN1214" s="54"/>
      <c r="UPO1214" s="54"/>
      <c r="UPP1214" s="54"/>
      <c r="UPQ1214" s="54"/>
      <c r="UPR1214" s="54"/>
      <c r="UPS1214" s="54"/>
      <c r="UPT1214" s="54"/>
      <c r="UPU1214" s="54"/>
      <c r="UPV1214" s="54"/>
      <c r="UPW1214" s="54"/>
      <c r="UPX1214" s="54"/>
      <c r="UPY1214" s="54"/>
      <c r="UPZ1214" s="54"/>
      <c r="UQA1214" s="54"/>
      <c r="UQB1214" s="54"/>
      <c r="UQC1214" s="54"/>
      <c r="UQD1214" s="54"/>
      <c r="UQE1214" s="54"/>
      <c r="UQF1214" s="54"/>
      <c r="UQG1214" s="54"/>
      <c r="UQH1214" s="54"/>
      <c r="UQI1214" s="54"/>
      <c r="UQJ1214" s="54"/>
      <c r="UQK1214" s="54"/>
      <c r="UQL1214" s="54"/>
      <c r="UQM1214" s="54"/>
      <c r="UQN1214" s="54"/>
      <c r="UQO1214" s="54"/>
      <c r="UQP1214" s="54"/>
      <c r="UQQ1214" s="54"/>
      <c r="UQR1214" s="54"/>
      <c r="UQS1214" s="54"/>
      <c r="UQT1214" s="54"/>
      <c r="UQU1214" s="54"/>
      <c r="UQV1214" s="54"/>
      <c r="UQW1214" s="54"/>
      <c r="UQX1214" s="54"/>
      <c r="UQY1214" s="54"/>
      <c r="UQZ1214" s="54"/>
      <c r="URA1214" s="54"/>
      <c r="URB1214" s="54"/>
      <c r="URC1214" s="54"/>
      <c r="URD1214" s="54"/>
      <c r="URE1214" s="54"/>
      <c r="URF1214" s="54"/>
      <c r="URG1214" s="54"/>
      <c r="URH1214" s="54"/>
      <c r="URI1214" s="54"/>
      <c r="URJ1214" s="54"/>
      <c r="URK1214" s="54"/>
      <c r="URL1214" s="54"/>
      <c r="URM1214" s="54"/>
      <c r="URN1214" s="54"/>
      <c r="URO1214" s="54"/>
      <c r="URP1214" s="54"/>
      <c r="URQ1214" s="54"/>
      <c r="URR1214" s="54"/>
      <c r="URS1214" s="54"/>
      <c r="URT1214" s="54"/>
      <c r="URU1214" s="54"/>
      <c r="URV1214" s="54"/>
      <c r="URW1214" s="54"/>
      <c r="URX1214" s="54"/>
      <c r="URY1214" s="54"/>
      <c r="URZ1214" s="54"/>
      <c r="USA1214" s="54"/>
      <c r="USB1214" s="54"/>
      <c r="USC1214" s="54"/>
      <c r="USD1214" s="54"/>
      <c r="USE1214" s="54"/>
      <c r="USF1214" s="54"/>
      <c r="USG1214" s="54"/>
      <c r="USH1214" s="54"/>
      <c r="USI1214" s="54"/>
      <c r="USJ1214" s="54"/>
      <c r="USK1214" s="54"/>
      <c r="USL1214" s="54"/>
      <c r="USM1214" s="54"/>
      <c r="USN1214" s="54"/>
      <c r="USO1214" s="54"/>
      <c r="USP1214" s="54"/>
      <c r="USQ1214" s="54"/>
      <c r="USR1214" s="54"/>
      <c r="USS1214" s="54"/>
      <c r="UST1214" s="54"/>
      <c r="USU1214" s="54"/>
      <c r="USV1214" s="54"/>
      <c r="USW1214" s="54"/>
      <c r="USX1214" s="54"/>
      <c r="USY1214" s="54"/>
      <c r="USZ1214" s="54"/>
      <c r="UTA1214" s="54"/>
      <c r="UTB1214" s="54"/>
      <c r="UTC1214" s="54"/>
      <c r="UTD1214" s="54"/>
      <c r="UTE1214" s="54"/>
      <c r="UTF1214" s="54"/>
      <c r="UTG1214" s="54"/>
      <c r="UTH1214" s="54"/>
      <c r="UTI1214" s="54"/>
      <c r="UTJ1214" s="54"/>
      <c r="UTK1214" s="54"/>
      <c r="UTL1214" s="54"/>
      <c r="UTM1214" s="54"/>
      <c r="UTN1214" s="54"/>
      <c r="UTO1214" s="54"/>
      <c r="UTP1214" s="54"/>
      <c r="UTQ1214" s="54"/>
      <c r="UTR1214" s="54"/>
      <c r="UTS1214" s="54"/>
      <c r="UTT1214" s="54"/>
      <c r="UTU1214" s="54"/>
      <c r="UTV1214" s="54"/>
      <c r="UTW1214" s="54"/>
      <c r="UTX1214" s="54"/>
      <c r="UTY1214" s="54"/>
      <c r="UTZ1214" s="54"/>
      <c r="UUA1214" s="54"/>
      <c r="UUB1214" s="54"/>
      <c r="UUC1214" s="54"/>
      <c r="UUD1214" s="54"/>
      <c r="UUE1214" s="54"/>
      <c r="UUF1214" s="54"/>
      <c r="UUG1214" s="54"/>
      <c r="UUH1214" s="54"/>
      <c r="UUI1214" s="54"/>
      <c r="UUJ1214" s="54"/>
      <c r="UUK1214" s="54"/>
      <c r="UUL1214" s="54"/>
      <c r="UUM1214" s="54"/>
      <c r="UUN1214" s="54"/>
      <c r="UUO1214" s="54"/>
      <c r="UUP1214" s="54"/>
      <c r="UUQ1214" s="54"/>
      <c r="UUR1214" s="54"/>
      <c r="UUS1214" s="54"/>
      <c r="UUT1214" s="54"/>
      <c r="UUU1214" s="54"/>
      <c r="UUV1214" s="54"/>
      <c r="UUW1214" s="54"/>
      <c r="UUX1214" s="54"/>
      <c r="UUY1214" s="54"/>
      <c r="UUZ1214" s="54"/>
      <c r="UVA1214" s="54"/>
      <c r="UVB1214" s="54"/>
      <c r="UVC1214" s="54"/>
      <c r="UVD1214" s="54"/>
      <c r="UVE1214" s="54"/>
      <c r="UVF1214" s="54"/>
      <c r="UVG1214" s="54"/>
      <c r="UVH1214" s="54"/>
      <c r="UVI1214" s="54"/>
      <c r="UVJ1214" s="54"/>
      <c r="UVK1214" s="54"/>
      <c r="UVL1214" s="54"/>
      <c r="UVM1214" s="54"/>
      <c r="UVN1214" s="54"/>
      <c r="UVO1214" s="54"/>
      <c r="UVP1214" s="54"/>
      <c r="UVQ1214" s="54"/>
      <c r="UVR1214" s="54"/>
      <c r="UVS1214" s="54"/>
      <c r="UVT1214" s="54"/>
      <c r="UVU1214" s="54"/>
      <c r="UVV1214" s="54"/>
      <c r="UVW1214" s="54"/>
      <c r="UVX1214" s="54"/>
      <c r="UVY1214" s="54"/>
      <c r="UVZ1214" s="54"/>
      <c r="UWA1214" s="54"/>
      <c r="UWB1214" s="54"/>
      <c r="UWC1214" s="54"/>
      <c r="UWD1214" s="54"/>
      <c r="UWE1214" s="54"/>
      <c r="UWF1214" s="54"/>
      <c r="UWG1214" s="54"/>
      <c r="UWH1214" s="54"/>
      <c r="UWI1214" s="54"/>
      <c r="UWJ1214" s="54"/>
      <c r="UWK1214" s="54"/>
      <c r="UWL1214" s="54"/>
      <c r="UWM1214" s="54"/>
      <c r="UWN1214" s="54"/>
      <c r="UWO1214" s="54"/>
      <c r="UWP1214" s="54"/>
      <c r="UWQ1214" s="54"/>
      <c r="UWR1214" s="54"/>
      <c r="UWS1214" s="54"/>
      <c r="UWT1214" s="54"/>
      <c r="UWU1214" s="54"/>
      <c r="UWV1214" s="54"/>
      <c r="UWW1214" s="54"/>
      <c r="UWX1214" s="54"/>
      <c r="UWY1214" s="54"/>
      <c r="UWZ1214" s="54"/>
      <c r="UXA1214" s="54"/>
      <c r="UXB1214" s="54"/>
      <c r="UXC1214" s="54"/>
      <c r="UXD1214" s="54"/>
      <c r="UXE1214" s="54"/>
      <c r="UXF1214" s="54"/>
      <c r="UXG1214" s="54"/>
      <c r="UXH1214" s="54"/>
      <c r="UXI1214" s="54"/>
      <c r="UXJ1214" s="54"/>
      <c r="UXK1214" s="54"/>
      <c r="UXL1214" s="54"/>
      <c r="UXM1214" s="54"/>
      <c r="UXN1214" s="54"/>
      <c r="UXO1214" s="54"/>
      <c r="UXP1214" s="54"/>
      <c r="UXQ1214" s="54"/>
      <c r="UXR1214" s="54"/>
      <c r="UXS1214" s="54"/>
      <c r="UXT1214" s="54"/>
      <c r="UXU1214" s="54"/>
      <c r="UXV1214" s="54"/>
      <c r="UXW1214" s="54"/>
      <c r="UXX1214" s="54"/>
      <c r="UXY1214" s="54"/>
      <c r="UXZ1214" s="54"/>
      <c r="UYA1214" s="54"/>
      <c r="UYB1214" s="54"/>
      <c r="UYC1214" s="54"/>
      <c r="UYD1214" s="54"/>
      <c r="UYE1214" s="54"/>
      <c r="UYF1214" s="54"/>
      <c r="UYG1214" s="54"/>
      <c r="UYH1214" s="54"/>
      <c r="UYI1214" s="54"/>
      <c r="UYJ1214" s="54"/>
      <c r="UYK1214" s="54"/>
      <c r="UYL1214" s="54"/>
      <c r="UYM1214" s="54"/>
      <c r="UYN1214" s="54"/>
      <c r="UYO1214" s="54"/>
      <c r="UYP1214" s="54"/>
      <c r="UYQ1214" s="54"/>
      <c r="UYR1214" s="54"/>
      <c r="UYS1214" s="54"/>
      <c r="UYT1214" s="54"/>
      <c r="UYU1214" s="54"/>
      <c r="UYV1214" s="54"/>
      <c r="UYW1214" s="54"/>
      <c r="UYX1214" s="54"/>
      <c r="UYY1214" s="54"/>
      <c r="UYZ1214" s="54"/>
      <c r="UZA1214" s="54"/>
      <c r="UZB1214" s="54"/>
      <c r="UZC1214" s="54"/>
      <c r="UZD1214" s="54"/>
      <c r="UZE1214" s="54"/>
      <c r="UZF1214" s="54"/>
      <c r="UZG1214" s="54"/>
      <c r="UZH1214" s="54"/>
      <c r="UZI1214" s="54"/>
      <c r="UZJ1214" s="54"/>
      <c r="UZK1214" s="54"/>
      <c r="UZL1214" s="54"/>
      <c r="UZM1214" s="54"/>
      <c r="UZN1214" s="54"/>
      <c r="UZO1214" s="54"/>
      <c r="UZP1214" s="54"/>
      <c r="UZQ1214" s="54"/>
      <c r="UZR1214" s="54"/>
      <c r="UZS1214" s="54"/>
      <c r="UZT1214" s="54"/>
      <c r="UZU1214" s="54"/>
      <c r="UZV1214" s="54"/>
      <c r="UZW1214" s="54"/>
      <c r="UZX1214" s="54"/>
      <c r="UZY1214" s="54"/>
      <c r="UZZ1214" s="54"/>
      <c r="VAA1214" s="54"/>
      <c r="VAB1214" s="54"/>
      <c r="VAC1214" s="54"/>
      <c r="VAD1214" s="54"/>
      <c r="VAE1214" s="54"/>
      <c r="VAF1214" s="54"/>
      <c r="VAG1214" s="54"/>
      <c r="VAH1214" s="54"/>
      <c r="VAI1214" s="54"/>
      <c r="VAJ1214" s="54"/>
      <c r="VAK1214" s="54"/>
      <c r="VAL1214" s="54"/>
      <c r="VAM1214" s="54"/>
      <c r="VAN1214" s="54"/>
      <c r="VAO1214" s="54"/>
      <c r="VAP1214" s="54"/>
      <c r="VAQ1214" s="54"/>
      <c r="VAR1214" s="54"/>
      <c r="VAS1214" s="54"/>
      <c r="VAT1214" s="54"/>
      <c r="VAU1214" s="54"/>
      <c r="VAV1214" s="54"/>
      <c r="VAW1214" s="54"/>
      <c r="VAX1214" s="54"/>
      <c r="VAY1214" s="54"/>
      <c r="VAZ1214" s="54"/>
      <c r="VBA1214" s="54"/>
      <c r="VBB1214" s="54"/>
      <c r="VBC1214" s="54"/>
      <c r="VBD1214" s="54"/>
      <c r="VBE1214" s="54"/>
      <c r="VBF1214" s="54"/>
      <c r="VBG1214" s="54"/>
      <c r="VBH1214" s="54"/>
      <c r="VBI1214" s="54"/>
      <c r="VBJ1214" s="54"/>
      <c r="VBK1214" s="54"/>
      <c r="VBL1214" s="54"/>
      <c r="VBM1214" s="54"/>
      <c r="VBN1214" s="54"/>
      <c r="VBO1214" s="54"/>
      <c r="VBP1214" s="54"/>
      <c r="VBQ1214" s="54"/>
      <c r="VBR1214" s="54"/>
      <c r="VBS1214" s="54"/>
      <c r="VBT1214" s="54"/>
      <c r="VBU1214" s="54"/>
      <c r="VBV1214" s="54"/>
      <c r="VBW1214" s="54"/>
      <c r="VBX1214" s="54"/>
      <c r="VBY1214" s="54"/>
      <c r="VBZ1214" s="54"/>
      <c r="VCA1214" s="54"/>
      <c r="VCB1214" s="54"/>
      <c r="VCC1214" s="54"/>
      <c r="VCD1214" s="54"/>
      <c r="VCE1214" s="54"/>
      <c r="VCF1214" s="54"/>
      <c r="VCG1214" s="54"/>
      <c r="VCH1214" s="54"/>
      <c r="VCI1214" s="54"/>
      <c r="VCJ1214" s="54"/>
      <c r="VCK1214" s="54"/>
      <c r="VCL1214" s="54"/>
      <c r="VCM1214" s="54"/>
      <c r="VCN1214" s="54"/>
      <c r="VCO1214" s="54"/>
      <c r="VCP1214" s="54"/>
      <c r="VCQ1214" s="54"/>
      <c r="VCR1214" s="54"/>
      <c r="VCS1214" s="54"/>
      <c r="VCT1214" s="54"/>
      <c r="VCU1214" s="54"/>
      <c r="VCV1214" s="54"/>
      <c r="VCW1214" s="54"/>
      <c r="VCX1214" s="54"/>
      <c r="VCY1214" s="54"/>
      <c r="VCZ1214" s="54"/>
      <c r="VDA1214" s="54"/>
      <c r="VDB1214" s="54"/>
      <c r="VDC1214" s="54"/>
      <c r="VDD1214" s="54"/>
      <c r="VDE1214" s="54"/>
      <c r="VDF1214" s="54"/>
      <c r="VDG1214" s="54"/>
      <c r="VDH1214" s="54"/>
      <c r="VDI1214" s="54"/>
      <c r="VDJ1214" s="54"/>
      <c r="VDK1214" s="54"/>
      <c r="VDL1214" s="54"/>
      <c r="VDM1214" s="54"/>
      <c r="VDN1214" s="54"/>
      <c r="VDO1214" s="54"/>
      <c r="VDP1214" s="54"/>
      <c r="VDQ1214" s="54"/>
      <c r="VDR1214" s="54"/>
      <c r="VDS1214" s="54"/>
      <c r="VDT1214" s="54"/>
      <c r="VDU1214" s="54"/>
      <c r="VDV1214" s="54"/>
      <c r="VDW1214" s="54"/>
      <c r="VDX1214" s="54"/>
      <c r="VDY1214" s="54"/>
      <c r="VDZ1214" s="54"/>
      <c r="VEA1214" s="54"/>
      <c r="VEB1214" s="54"/>
      <c r="VEC1214" s="54"/>
      <c r="VED1214" s="54"/>
      <c r="VEE1214" s="54"/>
      <c r="VEF1214" s="54"/>
      <c r="VEG1214" s="54"/>
      <c r="VEH1214" s="54"/>
      <c r="VEI1214" s="54"/>
      <c r="VEJ1214" s="54"/>
      <c r="VEK1214" s="54"/>
      <c r="VEL1214" s="54"/>
      <c r="VEM1214" s="54"/>
      <c r="VEN1214" s="54"/>
      <c r="VEO1214" s="54"/>
      <c r="VEP1214" s="54"/>
      <c r="VEQ1214" s="54"/>
      <c r="VER1214" s="54"/>
      <c r="VES1214" s="54"/>
      <c r="VET1214" s="54"/>
      <c r="VEU1214" s="54"/>
      <c r="VEV1214" s="54"/>
      <c r="VEW1214" s="54"/>
      <c r="VEX1214" s="54"/>
      <c r="VEY1214" s="54"/>
      <c r="VEZ1214" s="54"/>
      <c r="VFA1214" s="54"/>
      <c r="VFB1214" s="54"/>
      <c r="VFC1214" s="54"/>
      <c r="VFD1214" s="54"/>
      <c r="VFE1214" s="54"/>
      <c r="VFF1214" s="54"/>
      <c r="VFG1214" s="54"/>
      <c r="VFH1214" s="54"/>
      <c r="VFI1214" s="54"/>
      <c r="VFJ1214" s="54"/>
      <c r="VFK1214" s="54"/>
      <c r="VFL1214" s="54"/>
      <c r="VFM1214" s="54"/>
      <c r="VFN1214" s="54"/>
      <c r="VFO1214" s="54"/>
      <c r="VFP1214" s="54"/>
      <c r="VFQ1214" s="54"/>
      <c r="VFR1214" s="54"/>
      <c r="VFS1214" s="54"/>
      <c r="VFT1214" s="54"/>
      <c r="VFU1214" s="54"/>
      <c r="VFV1214" s="54"/>
      <c r="VFW1214" s="54"/>
      <c r="VFX1214" s="54"/>
      <c r="VFY1214" s="54"/>
      <c r="VFZ1214" s="54"/>
      <c r="VGA1214" s="54"/>
      <c r="VGB1214" s="54"/>
      <c r="VGC1214" s="54"/>
      <c r="VGD1214" s="54"/>
      <c r="VGE1214" s="54"/>
      <c r="VGF1214" s="54"/>
      <c r="VGG1214" s="54"/>
      <c r="VGH1214" s="54"/>
      <c r="VGI1214" s="54"/>
      <c r="VGJ1214" s="54"/>
      <c r="VGK1214" s="54"/>
      <c r="VGL1214" s="54"/>
      <c r="VGM1214" s="54"/>
      <c r="VGN1214" s="54"/>
      <c r="VGO1214" s="54"/>
      <c r="VGP1214" s="54"/>
      <c r="VGQ1214" s="54"/>
      <c r="VGR1214" s="54"/>
      <c r="VGS1214" s="54"/>
      <c r="VGT1214" s="54"/>
      <c r="VGU1214" s="54"/>
      <c r="VGV1214" s="54"/>
      <c r="VGW1214" s="54"/>
      <c r="VGX1214" s="54"/>
      <c r="VGY1214" s="54"/>
      <c r="VGZ1214" s="54"/>
      <c r="VHA1214" s="54"/>
      <c r="VHB1214" s="54"/>
      <c r="VHC1214" s="54"/>
      <c r="VHD1214" s="54"/>
      <c r="VHE1214" s="54"/>
      <c r="VHF1214" s="54"/>
      <c r="VHG1214" s="54"/>
      <c r="VHH1214" s="54"/>
      <c r="VHI1214" s="54"/>
      <c r="VHJ1214" s="54"/>
      <c r="VHK1214" s="54"/>
      <c r="VHL1214" s="54"/>
      <c r="VHM1214" s="54"/>
      <c r="VHN1214" s="54"/>
      <c r="VHO1214" s="54"/>
      <c r="VHP1214" s="54"/>
      <c r="VHQ1214" s="54"/>
      <c r="VHR1214" s="54"/>
      <c r="VHS1214" s="54"/>
      <c r="VHT1214" s="54"/>
      <c r="VHU1214" s="54"/>
      <c r="VHV1214" s="54"/>
      <c r="VHW1214" s="54"/>
      <c r="VHX1214" s="54"/>
      <c r="VHY1214" s="54"/>
      <c r="VHZ1214" s="54"/>
      <c r="VIA1214" s="54"/>
      <c r="VIB1214" s="54"/>
      <c r="VIC1214" s="54"/>
      <c r="VID1214" s="54"/>
      <c r="VIE1214" s="54"/>
      <c r="VIF1214" s="54"/>
      <c r="VIG1214" s="54"/>
      <c r="VIH1214" s="54"/>
      <c r="VII1214" s="54"/>
      <c r="VIJ1214" s="54"/>
      <c r="VIK1214" s="54"/>
      <c r="VIL1214" s="54"/>
      <c r="VIM1214" s="54"/>
      <c r="VIN1214" s="54"/>
      <c r="VIO1214" s="54"/>
      <c r="VIP1214" s="54"/>
      <c r="VIQ1214" s="54"/>
      <c r="VIR1214" s="54"/>
      <c r="VIS1214" s="54"/>
      <c r="VIT1214" s="54"/>
      <c r="VIU1214" s="54"/>
      <c r="VIV1214" s="54"/>
      <c r="VIW1214" s="54"/>
      <c r="VIX1214" s="54"/>
      <c r="VIY1214" s="54"/>
      <c r="VIZ1214" s="54"/>
      <c r="VJA1214" s="54"/>
      <c r="VJB1214" s="54"/>
      <c r="VJC1214" s="54"/>
      <c r="VJD1214" s="54"/>
      <c r="VJE1214" s="54"/>
      <c r="VJF1214" s="54"/>
      <c r="VJG1214" s="54"/>
      <c r="VJH1214" s="54"/>
      <c r="VJI1214" s="54"/>
      <c r="VJJ1214" s="54"/>
      <c r="VJK1214" s="54"/>
      <c r="VJL1214" s="54"/>
      <c r="VJM1214" s="54"/>
      <c r="VJN1214" s="54"/>
      <c r="VJO1214" s="54"/>
      <c r="VJP1214" s="54"/>
      <c r="VJQ1214" s="54"/>
      <c r="VJR1214" s="54"/>
      <c r="VJS1214" s="54"/>
      <c r="VJT1214" s="54"/>
      <c r="VJU1214" s="54"/>
      <c r="VJV1214" s="54"/>
      <c r="VJW1214" s="54"/>
      <c r="VJX1214" s="54"/>
      <c r="VJY1214" s="54"/>
      <c r="VJZ1214" s="54"/>
      <c r="VKA1214" s="54"/>
      <c r="VKB1214" s="54"/>
      <c r="VKC1214" s="54"/>
      <c r="VKD1214" s="54"/>
      <c r="VKE1214" s="54"/>
      <c r="VKF1214" s="54"/>
      <c r="VKG1214" s="54"/>
      <c r="VKH1214" s="54"/>
      <c r="VKI1214" s="54"/>
      <c r="VKJ1214" s="54"/>
      <c r="VKK1214" s="54"/>
      <c r="VKL1214" s="54"/>
      <c r="VKM1214" s="54"/>
      <c r="VKN1214" s="54"/>
      <c r="VKO1214" s="54"/>
      <c r="VKP1214" s="54"/>
      <c r="VKQ1214" s="54"/>
      <c r="VKR1214" s="54"/>
      <c r="VKS1214" s="54"/>
      <c r="VKT1214" s="54"/>
      <c r="VKU1214" s="54"/>
      <c r="VKV1214" s="54"/>
      <c r="VKW1214" s="54"/>
      <c r="VKX1214" s="54"/>
      <c r="VKY1214" s="54"/>
      <c r="VKZ1214" s="54"/>
      <c r="VLA1214" s="54"/>
      <c r="VLB1214" s="54"/>
      <c r="VLC1214" s="54"/>
      <c r="VLD1214" s="54"/>
      <c r="VLE1214" s="54"/>
      <c r="VLF1214" s="54"/>
      <c r="VLG1214" s="54"/>
      <c r="VLH1214" s="54"/>
      <c r="VLI1214" s="54"/>
      <c r="VLJ1214" s="54"/>
      <c r="VLK1214" s="54"/>
      <c r="VLL1214" s="54"/>
      <c r="VLM1214" s="54"/>
      <c r="VLN1214" s="54"/>
      <c r="VLO1214" s="54"/>
      <c r="VLP1214" s="54"/>
      <c r="VLQ1214" s="54"/>
      <c r="VLR1214" s="54"/>
      <c r="VLS1214" s="54"/>
      <c r="VLT1214" s="54"/>
      <c r="VLU1214" s="54"/>
      <c r="VLV1214" s="54"/>
      <c r="VLW1214" s="54"/>
      <c r="VLX1214" s="54"/>
      <c r="VLY1214" s="54"/>
      <c r="VLZ1214" s="54"/>
      <c r="VMA1214" s="54"/>
      <c r="VMB1214" s="54"/>
      <c r="VMC1214" s="54"/>
      <c r="VMD1214" s="54"/>
      <c r="VME1214" s="54"/>
      <c r="VMF1214" s="54"/>
      <c r="VMG1214" s="54"/>
      <c r="VMH1214" s="54"/>
      <c r="VMI1214" s="54"/>
      <c r="VMJ1214" s="54"/>
      <c r="VMK1214" s="54"/>
      <c r="VML1214" s="54"/>
      <c r="VMM1214" s="54"/>
      <c r="VMN1214" s="54"/>
      <c r="VMO1214" s="54"/>
      <c r="VMP1214" s="54"/>
      <c r="VMQ1214" s="54"/>
      <c r="VMR1214" s="54"/>
      <c r="VMS1214" s="54"/>
      <c r="VMT1214" s="54"/>
      <c r="VMU1214" s="54"/>
      <c r="VMV1214" s="54"/>
      <c r="VMW1214" s="54"/>
      <c r="VMX1214" s="54"/>
      <c r="VMY1214" s="54"/>
      <c r="VMZ1214" s="54"/>
      <c r="VNA1214" s="54"/>
      <c r="VNB1214" s="54"/>
      <c r="VNC1214" s="54"/>
      <c r="VND1214" s="54"/>
      <c r="VNE1214" s="54"/>
      <c r="VNF1214" s="54"/>
      <c r="VNG1214" s="54"/>
      <c r="VNH1214" s="54"/>
      <c r="VNI1214" s="54"/>
      <c r="VNJ1214" s="54"/>
      <c r="VNK1214" s="54"/>
      <c r="VNL1214" s="54"/>
      <c r="VNM1214" s="54"/>
      <c r="VNN1214" s="54"/>
      <c r="VNO1214" s="54"/>
      <c r="VNP1214" s="54"/>
      <c r="VNQ1214" s="54"/>
      <c r="VNR1214" s="54"/>
      <c r="VNS1214" s="54"/>
      <c r="VNT1214" s="54"/>
      <c r="VNU1214" s="54"/>
      <c r="VNV1214" s="54"/>
      <c r="VNW1214" s="54"/>
      <c r="VNX1214" s="54"/>
      <c r="VNY1214" s="54"/>
      <c r="VNZ1214" s="54"/>
      <c r="VOA1214" s="54"/>
      <c r="VOB1214" s="54"/>
      <c r="VOC1214" s="54"/>
      <c r="VOD1214" s="54"/>
      <c r="VOE1214" s="54"/>
      <c r="VOF1214" s="54"/>
      <c r="VOG1214" s="54"/>
      <c r="VOH1214" s="54"/>
      <c r="VOI1214" s="54"/>
      <c r="VOJ1214" s="54"/>
      <c r="VOK1214" s="54"/>
      <c r="VOL1214" s="54"/>
      <c r="VOM1214" s="54"/>
      <c r="VON1214" s="54"/>
      <c r="VOO1214" s="54"/>
      <c r="VOP1214" s="54"/>
      <c r="VOQ1214" s="54"/>
      <c r="VOR1214" s="54"/>
      <c r="VOS1214" s="54"/>
      <c r="VOT1214" s="54"/>
      <c r="VOU1214" s="54"/>
      <c r="VOV1214" s="54"/>
      <c r="VOW1214" s="54"/>
      <c r="VOX1214" s="54"/>
      <c r="VOY1214" s="54"/>
      <c r="VOZ1214" s="54"/>
      <c r="VPA1214" s="54"/>
      <c r="VPB1214" s="54"/>
      <c r="VPC1214" s="54"/>
      <c r="VPD1214" s="54"/>
      <c r="VPE1214" s="54"/>
      <c r="VPF1214" s="54"/>
      <c r="VPG1214" s="54"/>
      <c r="VPH1214" s="54"/>
      <c r="VPI1214" s="54"/>
      <c r="VPJ1214" s="54"/>
      <c r="VPK1214" s="54"/>
      <c r="VPL1214" s="54"/>
      <c r="VPM1214" s="54"/>
      <c r="VPN1214" s="54"/>
      <c r="VPO1214" s="54"/>
      <c r="VPP1214" s="54"/>
      <c r="VPQ1214" s="54"/>
      <c r="VPR1214" s="54"/>
      <c r="VPS1214" s="54"/>
      <c r="VPT1214" s="54"/>
      <c r="VPU1214" s="54"/>
      <c r="VPV1214" s="54"/>
      <c r="VPW1214" s="54"/>
      <c r="VPX1214" s="54"/>
      <c r="VPY1214" s="54"/>
      <c r="VPZ1214" s="54"/>
      <c r="VQA1214" s="54"/>
      <c r="VQB1214" s="54"/>
      <c r="VQC1214" s="54"/>
      <c r="VQD1214" s="54"/>
      <c r="VQE1214" s="54"/>
      <c r="VQF1214" s="54"/>
      <c r="VQG1214" s="54"/>
      <c r="VQH1214" s="54"/>
      <c r="VQI1214" s="54"/>
      <c r="VQJ1214" s="54"/>
      <c r="VQK1214" s="54"/>
      <c r="VQL1214" s="54"/>
      <c r="VQM1214" s="54"/>
      <c r="VQN1214" s="54"/>
      <c r="VQO1214" s="54"/>
      <c r="VQP1214" s="54"/>
      <c r="VQQ1214" s="54"/>
      <c r="VQR1214" s="54"/>
      <c r="VQS1214" s="54"/>
      <c r="VQT1214" s="54"/>
      <c r="VQU1214" s="54"/>
      <c r="VQV1214" s="54"/>
      <c r="VQW1214" s="54"/>
      <c r="VQX1214" s="54"/>
      <c r="VQY1214" s="54"/>
      <c r="VQZ1214" s="54"/>
      <c r="VRA1214" s="54"/>
      <c r="VRB1214" s="54"/>
      <c r="VRC1214" s="54"/>
      <c r="VRD1214" s="54"/>
      <c r="VRE1214" s="54"/>
      <c r="VRF1214" s="54"/>
      <c r="VRG1214" s="54"/>
      <c r="VRH1214" s="54"/>
      <c r="VRI1214" s="54"/>
      <c r="VRJ1214" s="54"/>
      <c r="VRK1214" s="54"/>
      <c r="VRL1214" s="54"/>
      <c r="VRM1214" s="54"/>
      <c r="VRN1214" s="54"/>
      <c r="VRO1214" s="54"/>
      <c r="VRP1214" s="54"/>
      <c r="VRQ1214" s="54"/>
      <c r="VRR1214" s="54"/>
      <c r="VRS1214" s="54"/>
      <c r="VRT1214" s="54"/>
      <c r="VRU1214" s="54"/>
      <c r="VRV1214" s="54"/>
      <c r="VRW1214" s="54"/>
      <c r="VRX1214" s="54"/>
      <c r="VRY1214" s="54"/>
      <c r="VRZ1214" s="54"/>
      <c r="VSA1214" s="54"/>
      <c r="VSB1214" s="54"/>
      <c r="VSC1214" s="54"/>
      <c r="VSD1214" s="54"/>
      <c r="VSE1214" s="54"/>
      <c r="VSF1214" s="54"/>
      <c r="VSG1214" s="54"/>
      <c r="VSH1214" s="54"/>
      <c r="VSI1214" s="54"/>
      <c r="VSJ1214" s="54"/>
      <c r="VSK1214" s="54"/>
      <c r="VSL1214" s="54"/>
      <c r="VSM1214" s="54"/>
      <c r="VSN1214" s="54"/>
      <c r="VSO1214" s="54"/>
      <c r="VSP1214" s="54"/>
      <c r="VSQ1214" s="54"/>
      <c r="VSR1214" s="54"/>
      <c r="VSS1214" s="54"/>
      <c r="VST1214" s="54"/>
      <c r="VSU1214" s="54"/>
      <c r="VSV1214" s="54"/>
      <c r="VSW1214" s="54"/>
      <c r="VSX1214" s="54"/>
      <c r="VSY1214" s="54"/>
      <c r="VSZ1214" s="54"/>
      <c r="VTA1214" s="54"/>
      <c r="VTB1214" s="54"/>
      <c r="VTC1214" s="54"/>
      <c r="VTD1214" s="54"/>
      <c r="VTE1214" s="54"/>
      <c r="VTF1214" s="54"/>
      <c r="VTG1214" s="54"/>
      <c r="VTH1214" s="54"/>
      <c r="VTI1214" s="54"/>
      <c r="VTJ1214" s="54"/>
      <c r="VTK1214" s="54"/>
      <c r="VTL1214" s="54"/>
      <c r="VTM1214" s="54"/>
      <c r="VTN1214" s="54"/>
      <c r="VTO1214" s="54"/>
      <c r="VTP1214" s="54"/>
      <c r="VTQ1214" s="54"/>
      <c r="VTR1214" s="54"/>
      <c r="VTS1214" s="54"/>
      <c r="VTT1214" s="54"/>
      <c r="VTU1214" s="54"/>
      <c r="VTV1214" s="54"/>
      <c r="VTW1214" s="54"/>
      <c r="VTX1214" s="54"/>
      <c r="VTY1214" s="54"/>
      <c r="VTZ1214" s="54"/>
      <c r="VUA1214" s="54"/>
      <c r="VUB1214" s="54"/>
      <c r="VUC1214" s="54"/>
      <c r="VUD1214" s="54"/>
      <c r="VUE1214" s="54"/>
      <c r="VUF1214" s="54"/>
      <c r="VUG1214" s="54"/>
      <c r="VUH1214" s="54"/>
      <c r="VUI1214" s="54"/>
      <c r="VUJ1214" s="54"/>
      <c r="VUK1214" s="54"/>
      <c r="VUL1214" s="54"/>
      <c r="VUM1214" s="54"/>
      <c r="VUN1214" s="54"/>
      <c r="VUO1214" s="54"/>
      <c r="VUP1214" s="54"/>
      <c r="VUQ1214" s="54"/>
      <c r="VUR1214" s="54"/>
      <c r="VUS1214" s="54"/>
      <c r="VUT1214" s="54"/>
      <c r="VUU1214" s="54"/>
      <c r="VUV1214" s="54"/>
      <c r="VUW1214" s="54"/>
      <c r="VUX1214" s="54"/>
      <c r="VUY1214" s="54"/>
      <c r="VUZ1214" s="54"/>
      <c r="VVA1214" s="54"/>
      <c r="VVB1214" s="54"/>
      <c r="VVC1214" s="54"/>
      <c r="VVD1214" s="54"/>
      <c r="VVE1214" s="54"/>
      <c r="VVF1214" s="54"/>
      <c r="VVG1214" s="54"/>
      <c r="VVH1214" s="54"/>
      <c r="VVI1214" s="54"/>
      <c r="VVJ1214" s="54"/>
      <c r="VVK1214" s="54"/>
      <c r="VVL1214" s="54"/>
      <c r="VVM1214" s="54"/>
      <c r="VVN1214" s="54"/>
      <c r="VVO1214" s="54"/>
      <c r="VVP1214" s="54"/>
      <c r="VVQ1214" s="54"/>
      <c r="VVR1214" s="54"/>
      <c r="VVS1214" s="54"/>
      <c r="VVT1214" s="54"/>
      <c r="VVU1214" s="54"/>
      <c r="VVV1214" s="54"/>
      <c r="VVW1214" s="54"/>
      <c r="VVX1214" s="54"/>
      <c r="VVY1214" s="54"/>
      <c r="VVZ1214" s="54"/>
      <c r="VWA1214" s="54"/>
      <c r="VWB1214" s="54"/>
      <c r="VWC1214" s="54"/>
      <c r="VWD1214" s="54"/>
      <c r="VWE1214" s="54"/>
      <c r="VWF1214" s="54"/>
      <c r="VWG1214" s="54"/>
      <c r="VWH1214" s="54"/>
      <c r="VWI1214" s="54"/>
      <c r="VWJ1214" s="54"/>
      <c r="VWK1214" s="54"/>
      <c r="VWL1214" s="54"/>
      <c r="VWM1214" s="54"/>
      <c r="VWN1214" s="54"/>
      <c r="VWO1214" s="54"/>
      <c r="VWP1214" s="54"/>
      <c r="VWQ1214" s="54"/>
      <c r="VWR1214" s="54"/>
      <c r="VWS1214" s="54"/>
      <c r="VWT1214" s="54"/>
      <c r="VWU1214" s="54"/>
      <c r="VWV1214" s="54"/>
      <c r="VWW1214" s="54"/>
      <c r="VWX1214" s="54"/>
      <c r="VWY1214" s="54"/>
      <c r="VWZ1214" s="54"/>
      <c r="VXA1214" s="54"/>
      <c r="VXB1214" s="54"/>
      <c r="VXC1214" s="54"/>
      <c r="VXD1214" s="54"/>
      <c r="VXE1214" s="54"/>
      <c r="VXF1214" s="54"/>
      <c r="VXG1214" s="54"/>
      <c r="VXH1214" s="54"/>
      <c r="VXI1214" s="54"/>
      <c r="VXJ1214" s="54"/>
      <c r="VXK1214" s="54"/>
      <c r="VXL1214" s="54"/>
      <c r="VXM1214" s="54"/>
      <c r="VXN1214" s="54"/>
      <c r="VXO1214" s="54"/>
      <c r="VXP1214" s="54"/>
      <c r="VXQ1214" s="54"/>
      <c r="VXR1214" s="54"/>
      <c r="VXS1214" s="54"/>
      <c r="VXT1214" s="54"/>
      <c r="VXU1214" s="54"/>
      <c r="VXV1214" s="54"/>
      <c r="VXW1214" s="54"/>
      <c r="VXX1214" s="54"/>
      <c r="VXY1214" s="54"/>
      <c r="VXZ1214" s="54"/>
      <c r="VYA1214" s="54"/>
      <c r="VYB1214" s="54"/>
      <c r="VYC1214" s="54"/>
      <c r="VYD1214" s="54"/>
      <c r="VYE1214" s="54"/>
      <c r="VYF1214" s="54"/>
      <c r="VYG1214" s="54"/>
      <c r="VYH1214" s="54"/>
      <c r="VYI1214" s="54"/>
      <c r="VYJ1214" s="54"/>
      <c r="VYK1214" s="54"/>
      <c r="VYL1214" s="54"/>
      <c r="VYM1214" s="54"/>
      <c r="VYN1214" s="54"/>
      <c r="VYO1214" s="54"/>
      <c r="VYP1214" s="54"/>
      <c r="VYQ1214" s="54"/>
      <c r="VYR1214" s="54"/>
      <c r="VYS1214" s="54"/>
      <c r="VYT1214" s="54"/>
      <c r="VYU1214" s="54"/>
      <c r="VYV1214" s="54"/>
      <c r="VYW1214" s="54"/>
      <c r="VYX1214" s="54"/>
      <c r="VYY1214" s="54"/>
      <c r="VYZ1214" s="54"/>
      <c r="VZA1214" s="54"/>
      <c r="VZB1214" s="54"/>
      <c r="VZC1214" s="54"/>
      <c r="VZD1214" s="54"/>
      <c r="VZE1214" s="54"/>
      <c r="VZF1214" s="54"/>
      <c r="VZG1214" s="54"/>
      <c r="VZH1214" s="54"/>
      <c r="VZI1214" s="54"/>
      <c r="VZJ1214" s="54"/>
      <c r="VZK1214" s="54"/>
      <c r="VZL1214" s="54"/>
      <c r="VZM1214" s="54"/>
      <c r="VZN1214" s="54"/>
      <c r="VZO1214" s="54"/>
      <c r="VZP1214" s="54"/>
      <c r="VZQ1214" s="54"/>
      <c r="VZR1214" s="54"/>
      <c r="VZS1214" s="54"/>
      <c r="VZT1214" s="54"/>
      <c r="VZU1214" s="54"/>
      <c r="VZV1214" s="54"/>
      <c r="VZW1214" s="54"/>
      <c r="VZX1214" s="54"/>
      <c r="VZY1214" s="54"/>
      <c r="VZZ1214" s="54"/>
      <c r="WAA1214" s="54"/>
      <c r="WAB1214" s="54"/>
      <c r="WAC1214" s="54"/>
      <c r="WAD1214" s="54"/>
      <c r="WAE1214" s="54"/>
      <c r="WAF1214" s="54"/>
      <c r="WAG1214" s="54"/>
      <c r="WAH1214" s="54"/>
      <c r="WAI1214" s="54"/>
      <c r="WAJ1214" s="54"/>
      <c r="WAK1214" s="54"/>
      <c r="WAL1214" s="54"/>
      <c r="WAM1214" s="54"/>
      <c r="WAN1214" s="54"/>
      <c r="WAO1214" s="54"/>
      <c r="WAP1214" s="54"/>
      <c r="WAQ1214" s="54"/>
      <c r="WAR1214" s="54"/>
      <c r="WAS1214" s="54"/>
      <c r="WAT1214" s="54"/>
      <c r="WAU1214" s="54"/>
      <c r="WAV1214" s="54"/>
      <c r="WAW1214" s="54"/>
      <c r="WAX1214" s="54"/>
      <c r="WAY1214" s="54"/>
      <c r="WAZ1214" s="54"/>
      <c r="WBA1214" s="54"/>
      <c r="WBB1214" s="54"/>
      <c r="WBC1214" s="54"/>
      <c r="WBD1214" s="54"/>
      <c r="WBE1214" s="54"/>
      <c r="WBF1214" s="54"/>
      <c r="WBG1214" s="54"/>
      <c r="WBH1214" s="54"/>
      <c r="WBI1214" s="54"/>
      <c r="WBJ1214" s="54"/>
      <c r="WBK1214" s="54"/>
      <c r="WBL1214" s="54"/>
      <c r="WBM1214" s="54"/>
      <c r="WBN1214" s="54"/>
      <c r="WBO1214" s="54"/>
      <c r="WBP1214" s="54"/>
      <c r="WBQ1214" s="54"/>
      <c r="WBR1214" s="54"/>
      <c r="WBS1214" s="54"/>
      <c r="WBT1214" s="54"/>
      <c r="WBU1214" s="54"/>
      <c r="WBV1214" s="54"/>
      <c r="WBW1214" s="54"/>
      <c r="WBX1214" s="54"/>
      <c r="WBY1214" s="54"/>
      <c r="WBZ1214" s="54"/>
      <c r="WCA1214" s="54"/>
      <c r="WCB1214" s="54"/>
      <c r="WCC1214" s="54"/>
      <c r="WCD1214" s="54"/>
      <c r="WCE1214" s="54"/>
      <c r="WCF1214" s="54"/>
      <c r="WCG1214" s="54"/>
      <c r="WCH1214" s="54"/>
      <c r="WCI1214" s="54"/>
      <c r="WCJ1214" s="54"/>
      <c r="WCK1214" s="54"/>
      <c r="WCL1214" s="54"/>
      <c r="WCM1214" s="54"/>
      <c r="WCN1214" s="54"/>
      <c r="WCO1214" s="54"/>
      <c r="WCP1214" s="54"/>
      <c r="WCQ1214" s="54"/>
      <c r="WCR1214" s="54"/>
      <c r="WCS1214" s="54"/>
      <c r="WCT1214" s="54"/>
      <c r="WCU1214" s="54"/>
      <c r="WCV1214" s="54"/>
      <c r="WCW1214" s="54"/>
      <c r="WCX1214" s="54"/>
      <c r="WCY1214" s="54"/>
      <c r="WCZ1214" s="54"/>
      <c r="WDA1214" s="54"/>
      <c r="WDB1214" s="54"/>
      <c r="WDC1214" s="54"/>
      <c r="WDD1214" s="54"/>
      <c r="WDE1214" s="54"/>
      <c r="WDF1214" s="54"/>
      <c r="WDG1214" s="54"/>
      <c r="WDH1214" s="54"/>
      <c r="WDI1214" s="54"/>
      <c r="WDJ1214" s="54"/>
      <c r="WDK1214" s="54"/>
      <c r="WDL1214" s="54"/>
      <c r="WDM1214" s="54"/>
      <c r="WDN1214" s="54"/>
      <c r="WDO1214" s="54"/>
      <c r="WDP1214" s="54"/>
      <c r="WDQ1214" s="54"/>
      <c r="WDR1214" s="54"/>
      <c r="WDS1214" s="54"/>
      <c r="WDT1214" s="54"/>
      <c r="WDU1214" s="54"/>
      <c r="WDV1214" s="54"/>
      <c r="WDW1214" s="54"/>
      <c r="WDX1214" s="54"/>
      <c r="WDY1214" s="54"/>
      <c r="WDZ1214" s="54"/>
      <c r="WEA1214" s="54"/>
      <c r="WEB1214" s="54"/>
      <c r="WEC1214" s="54"/>
      <c r="WED1214" s="54"/>
      <c r="WEE1214" s="54"/>
      <c r="WEF1214" s="54"/>
      <c r="WEG1214" s="54"/>
      <c r="WEH1214" s="54"/>
      <c r="WEI1214" s="54"/>
      <c r="WEJ1214" s="54"/>
      <c r="WEK1214" s="54"/>
      <c r="WEL1214" s="54"/>
      <c r="WEM1214" s="54"/>
      <c r="WEN1214" s="54"/>
      <c r="WEO1214" s="54"/>
      <c r="WEP1214" s="54"/>
      <c r="WEQ1214" s="54"/>
      <c r="WER1214" s="54"/>
      <c r="WES1214" s="54"/>
      <c r="WET1214" s="54"/>
      <c r="WEU1214" s="54"/>
      <c r="WEV1214" s="54"/>
      <c r="WEW1214" s="54"/>
      <c r="WEX1214" s="54"/>
      <c r="WEY1214" s="54"/>
      <c r="WEZ1214" s="54"/>
      <c r="WFA1214" s="54"/>
      <c r="WFB1214" s="54"/>
      <c r="WFC1214" s="54"/>
      <c r="WFD1214" s="54"/>
      <c r="WFE1214" s="54"/>
      <c r="WFF1214" s="54"/>
      <c r="WFG1214" s="54"/>
      <c r="WFH1214" s="54"/>
      <c r="WFI1214" s="54"/>
      <c r="WFJ1214" s="54"/>
      <c r="WFK1214" s="54"/>
      <c r="WFL1214" s="54"/>
      <c r="WFM1214" s="54"/>
      <c r="WFN1214" s="54"/>
      <c r="WFO1214" s="54"/>
      <c r="WFP1214" s="54"/>
      <c r="WFQ1214" s="54"/>
      <c r="WFR1214" s="54"/>
      <c r="WFS1214" s="54"/>
      <c r="WFT1214" s="54"/>
      <c r="WFU1214" s="54"/>
      <c r="WFV1214" s="54"/>
      <c r="WFW1214" s="54"/>
      <c r="WFX1214" s="54"/>
      <c r="WFY1214" s="54"/>
      <c r="WFZ1214" s="54"/>
      <c r="WGA1214" s="54"/>
      <c r="WGB1214" s="54"/>
      <c r="WGC1214" s="54"/>
      <c r="WGD1214" s="54"/>
      <c r="WGE1214" s="54"/>
      <c r="WGF1214" s="54"/>
      <c r="WGG1214" s="54"/>
      <c r="WGH1214" s="54"/>
      <c r="WGI1214" s="54"/>
      <c r="WGJ1214" s="54"/>
      <c r="WGK1214" s="54"/>
      <c r="WGL1214" s="54"/>
      <c r="WGM1214" s="54"/>
      <c r="WGN1214" s="54"/>
      <c r="WGO1214" s="54"/>
      <c r="WGP1214" s="54"/>
      <c r="WGQ1214" s="54"/>
      <c r="WGR1214" s="54"/>
      <c r="WGS1214" s="54"/>
      <c r="WGT1214" s="54"/>
      <c r="WGU1214" s="54"/>
      <c r="WGV1214" s="54"/>
      <c r="WGW1214" s="54"/>
      <c r="WGX1214" s="54"/>
      <c r="WGY1214" s="54"/>
      <c r="WGZ1214" s="54"/>
      <c r="WHA1214" s="54"/>
      <c r="WHB1214" s="54"/>
      <c r="WHC1214" s="54"/>
      <c r="WHD1214" s="54"/>
      <c r="WHE1214" s="54"/>
      <c r="WHF1214" s="54"/>
      <c r="WHG1214" s="54"/>
      <c r="WHH1214" s="54"/>
      <c r="WHI1214" s="54"/>
      <c r="WHJ1214" s="54"/>
      <c r="WHK1214" s="54"/>
      <c r="WHL1214" s="54"/>
      <c r="WHM1214" s="54"/>
      <c r="WHN1214" s="54"/>
      <c r="WHO1214" s="54"/>
      <c r="WHP1214" s="54"/>
      <c r="WHQ1214" s="54"/>
      <c r="WHR1214" s="54"/>
      <c r="WHS1214" s="54"/>
      <c r="WHT1214" s="54"/>
      <c r="WHU1214" s="54"/>
      <c r="WHV1214" s="54"/>
      <c r="WHW1214" s="54"/>
      <c r="WHX1214" s="54"/>
      <c r="WHY1214" s="54"/>
      <c r="WHZ1214" s="54"/>
      <c r="WIA1214" s="54"/>
      <c r="WIB1214" s="54"/>
      <c r="WIC1214" s="54"/>
      <c r="WID1214" s="54"/>
      <c r="WIE1214" s="54"/>
      <c r="WIF1214" s="54"/>
      <c r="WIG1214" s="54"/>
      <c r="WIH1214" s="54"/>
      <c r="WII1214" s="54"/>
      <c r="WIJ1214" s="54"/>
      <c r="WIK1214" s="54"/>
      <c r="WIL1214" s="54"/>
      <c r="WIM1214" s="54"/>
      <c r="WIN1214" s="54"/>
      <c r="WIO1214" s="54"/>
      <c r="WIP1214" s="54"/>
      <c r="WIQ1214" s="54"/>
      <c r="WIR1214" s="54"/>
      <c r="WIS1214" s="54"/>
      <c r="WIT1214" s="54"/>
      <c r="WIU1214" s="54"/>
      <c r="WIV1214" s="54"/>
      <c r="WIW1214" s="54"/>
      <c r="WIX1214" s="54"/>
      <c r="WIY1214" s="54"/>
      <c r="WIZ1214" s="54"/>
      <c r="WJA1214" s="54"/>
      <c r="WJB1214" s="54"/>
      <c r="WJC1214" s="54"/>
      <c r="WJD1214" s="54"/>
      <c r="WJE1214" s="54"/>
      <c r="WJF1214" s="54"/>
      <c r="WJG1214" s="54"/>
      <c r="WJH1214" s="54"/>
      <c r="WJI1214" s="54"/>
      <c r="WJJ1214" s="54"/>
      <c r="WJK1214" s="54"/>
      <c r="WJL1214" s="54"/>
      <c r="WJM1214" s="54"/>
      <c r="WJN1214" s="54"/>
      <c r="WJO1214" s="54"/>
      <c r="WJP1214" s="54"/>
      <c r="WJQ1214" s="54"/>
      <c r="WJR1214" s="54"/>
      <c r="WJS1214" s="54"/>
      <c r="WJT1214" s="54"/>
      <c r="WJU1214" s="54"/>
      <c r="WJV1214" s="54"/>
      <c r="WJW1214" s="54"/>
      <c r="WJX1214" s="54"/>
      <c r="WJY1214" s="54"/>
      <c r="WJZ1214" s="54"/>
      <c r="WKA1214" s="54"/>
      <c r="WKB1214" s="54"/>
      <c r="WKC1214" s="54"/>
      <c r="WKD1214" s="54"/>
      <c r="WKE1214" s="54"/>
      <c r="WKF1214" s="54"/>
      <c r="WKG1214" s="54"/>
      <c r="WKH1214" s="54"/>
      <c r="WKI1214" s="54"/>
      <c r="WKJ1214" s="54"/>
      <c r="WKK1214" s="54"/>
      <c r="WKL1214" s="54"/>
      <c r="WKM1214" s="54"/>
      <c r="WKN1214" s="54"/>
      <c r="WKO1214" s="54"/>
      <c r="WKP1214" s="54"/>
      <c r="WKQ1214" s="54"/>
      <c r="WKR1214" s="54"/>
      <c r="WKS1214" s="54"/>
      <c r="WKT1214" s="54"/>
      <c r="WKU1214" s="54"/>
      <c r="WKV1214" s="54"/>
      <c r="WKW1214" s="54"/>
      <c r="WKX1214" s="54"/>
      <c r="WKY1214" s="54"/>
      <c r="WKZ1214" s="54"/>
      <c r="WLA1214" s="54"/>
      <c r="WLB1214" s="54"/>
      <c r="WLC1214" s="54"/>
      <c r="WLD1214" s="54"/>
      <c r="WLE1214" s="54"/>
      <c r="WLF1214" s="54"/>
      <c r="WLG1214" s="54"/>
      <c r="WLH1214" s="54"/>
      <c r="WLI1214" s="54"/>
      <c r="WLJ1214" s="54"/>
      <c r="WLK1214" s="54"/>
      <c r="WLL1214" s="54"/>
      <c r="WLM1214" s="54"/>
      <c r="WLN1214" s="54"/>
      <c r="WLO1214" s="54"/>
      <c r="WLP1214" s="54"/>
      <c r="WLQ1214" s="54"/>
      <c r="WLR1214" s="54"/>
      <c r="WLS1214" s="54"/>
      <c r="WLT1214" s="54"/>
      <c r="WLU1214" s="54"/>
      <c r="WLV1214" s="54"/>
      <c r="WLW1214" s="54"/>
      <c r="WLX1214" s="54"/>
      <c r="WLY1214" s="54"/>
      <c r="WLZ1214" s="54"/>
      <c r="WMA1214" s="54"/>
      <c r="WMB1214" s="54"/>
      <c r="WMC1214" s="54"/>
      <c r="WMD1214" s="54"/>
      <c r="WME1214" s="54"/>
      <c r="WMF1214" s="54"/>
      <c r="WMG1214" s="54"/>
      <c r="WMH1214" s="54"/>
      <c r="WMI1214" s="54"/>
      <c r="WMJ1214" s="54"/>
      <c r="WMK1214" s="54"/>
      <c r="WML1214" s="54"/>
      <c r="WMM1214" s="54"/>
      <c r="WMN1214" s="54"/>
      <c r="WMO1214" s="54"/>
      <c r="WMP1214" s="54"/>
      <c r="WMQ1214" s="54"/>
      <c r="WMR1214" s="54"/>
      <c r="WMS1214" s="54"/>
      <c r="WMT1214" s="54"/>
      <c r="WMU1214" s="54"/>
      <c r="WMV1214" s="54"/>
      <c r="WMW1214" s="54"/>
      <c r="WMX1214" s="54"/>
      <c r="WMY1214" s="54"/>
      <c r="WMZ1214" s="54"/>
      <c r="WNA1214" s="54"/>
      <c r="WNB1214" s="54"/>
      <c r="WNC1214" s="54"/>
      <c r="WND1214" s="54"/>
      <c r="WNE1214" s="54"/>
      <c r="WNF1214" s="54"/>
      <c r="WNG1214" s="54"/>
      <c r="WNH1214" s="54"/>
      <c r="WNI1214" s="54"/>
      <c r="WNJ1214" s="54"/>
      <c r="WNK1214" s="54"/>
      <c r="WNL1214" s="54"/>
      <c r="WNM1214" s="54"/>
      <c r="WNN1214" s="54"/>
      <c r="WNO1214" s="54"/>
      <c r="WNP1214" s="54"/>
      <c r="WNQ1214" s="54"/>
      <c r="WNR1214" s="54"/>
      <c r="WNS1214" s="54"/>
      <c r="WNT1214" s="54"/>
      <c r="WNU1214" s="54"/>
      <c r="WNV1214" s="54"/>
      <c r="WNW1214" s="54"/>
      <c r="WNX1214" s="54"/>
      <c r="WNY1214" s="54"/>
      <c r="WNZ1214" s="54"/>
      <c r="WOA1214" s="54"/>
      <c r="WOB1214" s="54"/>
      <c r="WOC1214" s="54"/>
      <c r="WOD1214" s="54"/>
      <c r="WOE1214" s="54"/>
      <c r="WOF1214" s="54"/>
      <c r="WOG1214" s="54"/>
      <c r="WOH1214" s="54"/>
      <c r="WOI1214" s="54"/>
      <c r="WOJ1214" s="54"/>
      <c r="WOK1214" s="54"/>
      <c r="WOL1214" s="54"/>
      <c r="WOM1214" s="54"/>
      <c r="WON1214" s="54"/>
      <c r="WOO1214" s="54"/>
      <c r="WOP1214" s="54"/>
      <c r="WOQ1214" s="54"/>
      <c r="WOR1214" s="54"/>
      <c r="WOS1214" s="54"/>
      <c r="WOT1214" s="54"/>
      <c r="WOU1214" s="54"/>
      <c r="WOV1214" s="54"/>
      <c r="WOW1214" s="54"/>
      <c r="WOX1214" s="54"/>
      <c r="WOY1214" s="54"/>
      <c r="WOZ1214" s="54"/>
      <c r="WPA1214" s="54"/>
      <c r="WPB1214" s="54"/>
      <c r="WPC1214" s="54"/>
      <c r="WPD1214" s="54"/>
      <c r="WPE1214" s="54"/>
      <c r="WPF1214" s="54"/>
      <c r="WPG1214" s="54"/>
      <c r="WPH1214" s="54"/>
      <c r="WPI1214" s="54"/>
      <c r="WPJ1214" s="54"/>
      <c r="WPK1214" s="54"/>
      <c r="WPL1214" s="54"/>
      <c r="WPM1214" s="54"/>
      <c r="WPN1214" s="54"/>
      <c r="WPO1214" s="54"/>
      <c r="WPP1214" s="54"/>
      <c r="WPQ1214" s="54"/>
      <c r="WPR1214" s="54"/>
      <c r="WPS1214" s="54"/>
      <c r="WPT1214" s="54"/>
      <c r="WPU1214" s="54"/>
      <c r="WPV1214" s="54"/>
      <c r="WPW1214" s="54"/>
      <c r="WPX1214" s="54"/>
      <c r="WPY1214" s="54"/>
      <c r="WPZ1214" s="54"/>
      <c r="WQA1214" s="54"/>
      <c r="WQB1214" s="54"/>
      <c r="WQC1214" s="54"/>
      <c r="WQD1214" s="54"/>
      <c r="WQE1214" s="54"/>
      <c r="WQF1214" s="54"/>
      <c r="WQG1214" s="54"/>
      <c r="WQH1214" s="54"/>
      <c r="WQI1214" s="54"/>
      <c r="WQJ1214" s="54"/>
      <c r="WQK1214" s="54"/>
      <c r="WQL1214" s="54"/>
      <c r="WQM1214" s="54"/>
      <c r="WQN1214" s="54"/>
      <c r="WQO1214" s="54"/>
      <c r="WQP1214" s="54"/>
      <c r="WQQ1214" s="54"/>
      <c r="WQR1214" s="54"/>
      <c r="WQS1214" s="54"/>
      <c r="WQT1214" s="54"/>
      <c r="WQU1214" s="54"/>
      <c r="WQV1214" s="54"/>
      <c r="WQW1214" s="54"/>
      <c r="WQX1214" s="54"/>
      <c r="WQY1214" s="54"/>
      <c r="WQZ1214" s="54"/>
      <c r="WRA1214" s="54"/>
      <c r="WRB1214" s="54"/>
      <c r="WRC1214" s="54"/>
      <c r="WRD1214" s="54"/>
      <c r="WRE1214" s="54"/>
      <c r="WRF1214" s="54"/>
      <c r="WRG1214" s="54"/>
      <c r="WRH1214" s="54"/>
      <c r="WRI1214" s="54"/>
      <c r="WRJ1214" s="54"/>
      <c r="WRK1214" s="54"/>
      <c r="WRL1214" s="54"/>
      <c r="WRM1214" s="54"/>
      <c r="WRN1214" s="54"/>
      <c r="WRO1214" s="54"/>
      <c r="WRP1214" s="54"/>
      <c r="WRQ1214" s="54"/>
      <c r="WRR1214" s="54"/>
      <c r="WRS1214" s="54"/>
      <c r="WRT1214" s="54"/>
      <c r="WRU1214" s="54"/>
      <c r="WRV1214" s="54"/>
      <c r="WRW1214" s="54"/>
      <c r="WRX1214" s="54"/>
      <c r="WRY1214" s="54"/>
      <c r="WRZ1214" s="54"/>
      <c r="WSA1214" s="54"/>
      <c r="WSB1214" s="54"/>
      <c r="WSC1214" s="54"/>
      <c r="WSD1214" s="54"/>
      <c r="WSE1214" s="54"/>
      <c r="WSF1214" s="54"/>
      <c r="WSG1214" s="54"/>
      <c r="WSH1214" s="54"/>
      <c r="WSI1214" s="54"/>
      <c r="WSJ1214" s="54"/>
      <c r="WSK1214" s="54"/>
      <c r="WSL1214" s="54"/>
      <c r="WSM1214" s="54"/>
      <c r="WSN1214" s="54"/>
      <c r="WSO1214" s="54"/>
      <c r="WSP1214" s="54"/>
      <c r="WSQ1214" s="54"/>
      <c r="WSR1214" s="54"/>
      <c r="WSS1214" s="54"/>
      <c r="WST1214" s="54"/>
      <c r="WSU1214" s="54"/>
      <c r="WSV1214" s="54"/>
      <c r="WSW1214" s="54"/>
      <c r="WSX1214" s="54"/>
      <c r="WSY1214" s="54"/>
      <c r="WSZ1214" s="54"/>
      <c r="WTA1214" s="54"/>
      <c r="WTB1214" s="54"/>
      <c r="WTC1214" s="54"/>
      <c r="WTD1214" s="54"/>
      <c r="WTE1214" s="54"/>
      <c r="WTF1214" s="54"/>
      <c r="WTG1214" s="54"/>
      <c r="WTH1214" s="54"/>
      <c r="WTI1214" s="54"/>
      <c r="WTJ1214" s="54"/>
      <c r="WTK1214" s="54"/>
      <c r="WTL1214" s="54"/>
      <c r="WTM1214" s="54"/>
      <c r="WTN1214" s="54"/>
      <c r="WTO1214" s="54"/>
      <c r="WTP1214" s="54"/>
      <c r="WTQ1214" s="54"/>
      <c r="WTR1214" s="54"/>
      <c r="WTS1214" s="54"/>
      <c r="WTT1214" s="54"/>
      <c r="WTU1214" s="54"/>
      <c r="WTV1214" s="54"/>
      <c r="WTW1214" s="54"/>
      <c r="WTX1214" s="54"/>
      <c r="WTY1214" s="54"/>
      <c r="WTZ1214" s="54"/>
      <c r="WUA1214" s="54"/>
      <c r="WUB1214" s="54"/>
      <c r="WUC1214" s="54"/>
      <c r="WUD1214" s="54"/>
      <c r="WUE1214" s="54"/>
      <c r="WUF1214" s="54"/>
      <c r="WUG1214" s="54"/>
      <c r="WUH1214" s="54"/>
      <c r="WUI1214" s="54"/>
      <c r="WUJ1214" s="54"/>
      <c r="WUK1214" s="54"/>
      <c r="WUL1214" s="54"/>
      <c r="WUM1214" s="54"/>
      <c r="WUN1214" s="54"/>
      <c r="WUO1214" s="54"/>
      <c r="WUP1214" s="54"/>
      <c r="WUQ1214" s="54"/>
      <c r="WUR1214" s="54"/>
      <c r="WUS1214" s="54"/>
      <c r="WUT1214" s="54"/>
      <c r="WUU1214" s="54"/>
      <c r="WUV1214" s="54"/>
      <c r="WUW1214" s="54"/>
      <c r="WUX1214" s="54"/>
      <c r="WUY1214" s="54"/>
      <c r="WUZ1214" s="54"/>
      <c r="WVA1214" s="54"/>
      <c r="WVB1214" s="54"/>
      <c r="WVC1214" s="54"/>
      <c r="WVD1214" s="54"/>
      <c r="WVE1214" s="54"/>
      <c r="WVF1214" s="54"/>
      <c r="WVG1214" s="54"/>
      <c r="WVH1214" s="54"/>
      <c r="WVI1214" s="54"/>
      <c r="WVJ1214" s="54"/>
      <c r="WVK1214" s="54"/>
      <c r="WVL1214" s="54"/>
      <c r="WVM1214" s="54"/>
      <c r="WVN1214" s="54"/>
      <c r="WVO1214" s="54"/>
      <c r="WVP1214" s="54"/>
      <c r="WVQ1214" s="54"/>
      <c r="WVR1214" s="54"/>
      <c r="WVS1214" s="54"/>
      <c r="WVT1214" s="54"/>
      <c r="WVU1214" s="54"/>
      <c r="WVV1214" s="54"/>
      <c r="WVW1214" s="54"/>
      <c r="WVX1214" s="54"/>
      <c r="WVY1214" s="54"/>
      <c r="WVZ1214" s="54"/>
      <c r="WWA1214" s="54"/>
      <c r="WWB1214" s="54"/>
      <c r="WWC1214" s="54"/>
      <c r="WWD1214" s="54"/>
      <c r="WWE1214" s="54"/>
      <c r="WWF1214" s="54"/>
      <c r="WWG1214" s="54"/>
      <c r="WWH1214" s="54"/>
      <c r="WWI1214" s="54"/>
      <c r="WWJ1214" s="54"/>
      <c r="WWK1214" s="54"/>
      <c r="WWL1214" s="54"/>
      <c r="WWM1214" s="54"/>
      <c r="WWN1214" s="54"/>
      <c r="WWO1214" s="54"/>
      <c r="WWP1214" s="54"/>
      <c r="WWQ1214" s="54"/>
      <c r="WWR1214" s="54"/>
      <c r="WWS1214" s="54"/>
      <c r="WWT1214" s="54"/>
      <c r="WWU1214" s="54"/>
      <c r="WWV1214" s="54"/>
      <c r="WWW1214" s="54"/>
      <c r="WWX1214" s="54"/>
      <c r="WWY1214" s="54"/>
      <c r="WWZ1214" s="54"/>
      <c r="WXA1214" s="54"/>
      <c r="WXB1214" s="54"/>
      <c r="WXC1214" s="54"/>
      <c r="WXD1214" s="54"/>
      <c r="WXE1214" s="54"/>
      <c r="WXF1214" s="54"/>
      <c r="WXG1214" s="54"/>
      <c r="WXH1214" s="54"/>
      <c r="WXI1214" s="54"/>
      <c r="WXJ1214" s="54"/>
      <c r="WXK1214" s="54"/>
      <c r="WXL1214" s="54"/>
      <c r="WXM1214" s="54"/>
      <c r="WXN1214" s="54"/>
      <c r="WXO1214" s="54"/>
      <c r="WXP1214" s="54"/>
      <c r="WXQ1214" s="54"/>
      <c r="WXR1214" s="54"/>
      <c r="WXS1214" s="54"/>
      <c r="WXT1214" s="54"/>
      <c r="WXU1214" s="54"/>
      <c r="WXV1214" s="54"/>
      <c r="WXW1214" s="54"/>
      <c r="WXX1214" s="54"/>
      <c r="WXY1214" s="54"/>
      <c r="WXZ1214" s="54"/>
      <c r="WYA1214" s="54"/>
      <c r="WYB1214" s="54"/>
      <c r="WYC1214" s="54"/>
      <c r="WYD1214" s="54"/>
      <c r="WYE1214" s="54"/>
      <c r="WYF1214" s="54"/>
      <c r="WYG1214" s="54"/>
      <c r="WYH1214" s="54"/>
      <c r="WYI1214" s="54"/>
      <c r="WYJ1214" s="54"/>
      <c r="WYK1214" s="54"/>
      <c r="WYL1214" s="54"/>
      <c r="WYM1214" s="54"/>
      <c r="WYN1214" s="54"/>
      <c r="WYO1214" s="54"/>
      <c r="WYP1214" s="54"/>
      <c r="WYQ1214" s="54"/>
      <c r="WYR1214" s="54"/>
      <c r="WYS1214" s="54"/>
      <c r="WYT1214" s="54"/>
      <c r="WYU1214" s="54"/>
      <c r="WYV1214" s="54"/>
      <c r="WYW1214" s="54"/>
      <c r="WYX1214" s="54"/>
      <c r="WYY1214" s="54"/>
      <c r="WYZ1214" s="54"/>
      <c r="WZA1214" s="54"/>
      <c r="WZB1214" s="54"/>
      <c r="WZC1214" s="54"/>
      <c r="WZD1214" s="54"/>
      <c r="WZE1214" s="54"/>
      <c r="WZF1214" s="54"/>
      <c r="WZG1214" s="54"/>
      <c r="WZH1214" s="54"/>
      <c r="WZI1214" s="54"/>
      <c r="WZJ1214" s="54"/>
      <c r="WZK1214" s="54"/>
      <c r="WZL1214" s="54"/>
      <c r="WZM1214" s="54"/>
      <c r="WZN1214" s="54"/>
      <c r="WZO1214" s="54"/>
      <c r="WZP1214" s="54"/>
      <c r="WZQ1214" s="54"/>
      <c r="WZR1214" s="54"/>
      <c r="WZS1214" s="54"/>
      <c r="WZT1214" s="54"/>
      <c r="WZU1214" s="54"/>
      <c r="WZV1214" s="54"/>
      <c r="WZW1214" s="54"/>
      <c r="WZX1214" s="54"/>
      <c r="WZY1214" s="54"/>
      <c r="WZZ1214" s="54"/>
      <c r="XAA1214" s="54"/>
      <c r="XAB1214" s="54"/>
      <c r="XAC1214" s="54"/>
      <c r="XAD1214" s="54"/>
      <c r="XAE1214" s="54"/>
      <c r="XAF1214" s="54"/>
      <c r="XAG1214" s="54"/>
      <c r="XAH1214" s="54"/>
      <c r="XAI1214" s="54"/>
      <c r="XAJ1214" s="54"/>
      <c r="XAK1214" s="54"/>
      <c r="XAL1214" s="54"/>
      <c r="XAM1214" s="54"/>
      <c r="XAN1214" s="54"/>
      <c r="XAO1214" s="54"/>
      <c r="XAP1214" s="54"/>
      <c r="XAQ1214" s="54"/>
      <c r="XAR1214" s="54"/>
      <c r="XAS1214" s="54"/>
      <c r="XAT1214" s="54"/>
      <c r="XAU1214" s="54"/>
      <c r="XAV1214" s="54"/>
      <c r="XAW1214" s="54"/>
      <c r="XAX1214" s="54"/>
      <c r="XAY1214" s="54"/>
      <c r="XAZ1214" s="54"/>
      <c r="XBA1214" s="54"/>
      <c r="XBB1214" s="54"/>
      <c r="XBC1214" s="54"/>
      <c r="XBD1214" s="54"/>
      <c r="XBE1214" s="54"/>
      <c r="XBF1214" s="54"/>
      <c r="XBG1214" s="54"/>
      <c r="XBH1214" s="54"/>
      <c r="XBI1214" s="54"/>
      <c r="XBJ1214" s="54"/>
      <c r="XBK1214" s="54"/>
      <c r="XBL1214" s="54"/>
      <c r="XBM1214" s="54"/>
      <c r="XBN1214" s="54"/>
      <c r="XBO1214" s="54"/>
      <c r="XBP1214" s="54"/>
      <c r="XBQ1214" s="54"/>
      <c r="XBR1214" s="54"/>
      <c r="XBS1214" s="54"/>
      <c r="XBT1214" s="54"/>
      <c r="XBU1214" s="54"/>
      <c r="XBV1214" s="54"/>
      <c r="XBW1214" s="54"/>
      <c r="XBX1214" s="54"/>
      <c r="XBY1214" s="54"/>
      <c r="XBZ1214" s="54"/>
      <c r="XCA1214" s="54"/>
      <c r="XCB1214" s="54"/>
      <c r="XCC1214" s="54"/>
      <c r="XCD1214" s="54"/>
      <c r="XCE1214" s="54"/>
      <c r="XCF1214" s="54"/>
      <c r="XCG1214" s="54"/>
      <c r="XCH1214" s="54"/>
      <c r="XCI1214" s="54"/>
      <c r="XCJ1214" s="54"/>
      <c r="XCK1214" s="54"/>
      <c r="XCL1214" s="54"/>
      <c r="XCM1214" s="54"/>
      <c r="XCN1214" s="54"/>
      <c r="XCO1214" s="54"/>
      <c r="XCP1214" s="54"/>
      <c r="XCQ1214" s="54"/>
      <c r="XCR1214" s="54"/>
      <c r="XCS1214" s="54"/>
      <c r="XCT1214" s="54"/>
      <c r="XCU1214" s="54"/>
      <c r="XCV1214" s="54"/>
      <c r="XCW1214" s="54"/>
      <c r="XCX1214" s="54"/>
      <c r="XCY1214" s="54"/>
      <c r="XCZ1214" s="54"/>
      <c r="XDA1214" s="54"/>
      <c r="XDB1214" s="54"/>
      <c r="XDC1214" s="54"/>
      <c r="XDD1214" s="54"/>
      <c r="XDE1214" s="54"/>
      <c r="XDF1214" s="54"/>
      <c r="XDG1214" s="54"/>
      <c r="XDH1214" s="54"/>
      <c r="XDI1214" s="54"/>
      <c r="XDJ1214" s="54"/>
      <c r="XDK1214" s="54"/>
      <c r="XDL1214" s="54"/>
      <c r="XDM1214" s="54"/>
      <c r="XDN1214" s="54"/>
      <c r="XDO1214" s="54"/>
      <c r="XDP1214" s="54"/>
      <c r="XDQ1214" s="54"/>
      <c r="XDR1214" s="54"/>
      <c r="XDS1214" s="54"/>
      <c r="XDT1214" s="54"/>
      <c r="XDU1214" s="54"/>
      <c r="XDV1214" s="54"/>
      <c r="XDW1214" s="54"/>
      <c r="XDX1214" s="54"/>
      <c r="XDY1214" s="54"/>
      <c r="XDZ1214" s="54"/>
      <c r="XEA1214" s="54"/>
      <c r="XEB1214" s="54"/>
      <c r="XEC1214" s="54"/>
      <c r="XED1214" s="54"/>
      <c r="XEE1214" s="54"/>
      <c r="XEF1214" s="54"/>
      <c r="XEG1214" s="54"/>
      <c r="XEH1214" s="54"/>
      <c r="XEI1214" s="54"/>
      <c r="XEJ1214" s="54"/>
      <c r="XEK1214" s="54"/>
      <c r="XEL1214" s="54"/>
      <c r="XEM1214" s="54"/>
      <c r="XEN1214" s="54"/>
      <c r="XEO1214" s="54"/>
      <c r="XEP1214" s="54"/>
      <c r="XEQ1214" s="54"/>
      <c r="XER1214" s="54"/>
      <c r="XES1214" s="54"/>
      <c r="XET1214" s="54"/>
      <c r="XEU1214" s="54"/>
      <c r="XEV1214" s="54"/>
      <c r="XEW1214" s="54"/>
      <c r="XEX1214" s="54"/>
      <c r="XEY1214" s="54"/>
    </row>
    <row r="1215" s="29" customFormat="1" ht="24.95" customHeight="1" spans="1:16379">
      <c r="A1215" s="57" t="s">
        <v>1074</v>
      </c>
      <c r="B1215" s="43"/>
      <c r="C1215" s="43"/>
      <c r="D1215" s="45"/>
      <c r="IR1215" s="54"/>
      <c r="IS1215" s="54"/>
      <c r="IT1215" s="54"/>
      <c r="IU1215" s="54"/>
      <c r="IV1215" s="54"/>
      <c r="IW1215" s="54"/>
      <c r="IX1215" s="54"/>
      <c r="IY1215" s="54"/>
      <c r="IZ1215" s="54"/>
      <c r="JA1215" s="54"/>
      <c r="JB1215" s="54"/>
      <c r="JC1215" s="54"/>
      <c r="JD1215" s="54"/>
      <c r="JE1215" s="54"/>
      <c r="JF1215" s="54"/>
      <c r="JG1215" s="54"/>
      <c r="JH1215" s="54"/>
      <c r="JI1215" s="54"/>
      <c r="JJ1215" s="54"/>
      <c r="JK1215" s="54"/>
      <c r="JL1215" s="54"/>
      <c r="JM1215" s="54"/>
      <c r="JN1215" s="54"/>
      <c r="JO1215" s="54"/>
      <c r="JP1215" s="54"/>
      <c r="JQ1215" s="54"/>
      <c r="JR1215" s="54"/>
      <c r="JS1215" s="54"/>
      <c r="JT1215" s="54"/>
      <c r="JU1215" s="54"/>
      <c r="JV1215" s="54"/>
      <c r="JW1215" s="54"/>
      <c r="JX1215" s="54"/>
      <c r="JY1215" s="54"/>
      <c r="JZ1215" s="54"/>
      <c r="KA1215" s="54"/>
      <c r="KB1215" s="54"/>
      <c r="KC1215" s="54"/>
      <c r="KD1215" s="54"/>
      <c r="KE1215" s="54"/>
      <c r="KF1215" s="54"/>
      <c r="KG1215" s="54"/>
      <c r="KH1215" s="54"/>
      <c r="KI1215" s="54"/>
      <c r="KJ1215" s="54"/>
      <c r="KK1215" s="54"/>
      <c r="KL1215" s="54"/>
      <c r="KM1215" s="54"/>
      <c r="KN1215" s="54"/>
      <c r="KO1215" s="54"/>
      <c r="KP1215" s="54"/>
      <c r="KQ1215" s="54"/>
      <c r="KR1215" s="54"/>
      <c r="KS1215" s="54"/>
      <c r="KT1215" s="54"/>
      <c r="KU1215" s="54"/>
      <c r="KV1215" s="54"/>
      <c r="KW1215" s="54"/>
      <c r="KX1215" s="54"/>
      <c r="KY1215" s="54"/>
      <c r="KZ1215" s="54"/>
      <c r="LA1215" s="54"/>
      <c r="LB1215" s="54"/>
      <c r="LC1215" s="54"/>
      <c r="LD1215" s="54"/>
      <c r="LE1215" s="54"/>
      <c r="LF1215" s="54"/>
      <c r="LG1215" s="54"/>
      <c r="LH1215" s="54"/>
      <c r="LI1215" s="54"/>
      <c r="LJ1215" s="54"/>
      <c r="LK1215" s="54"/>
      <c r="LL1215" s="54"/>
      <c r="LM1215" s="54"/>
      <c r="LN1215" s="54"/>
      <c r="LO1215" s="54"/>
      <c r="LP1215" s="54"/>
      <c r="LQ1215" s="54"/>
      <c r="LR1215" s="54"/>
      <c r="LS1215" s="54"/>
      <c r="LT1215" s="54"/>
      <c r="LU1215" s="54"/>
      <c r="LV1215" s="54"/>
      <c r="LW1215" s="54"/>
      <c r="LX1215" s="54"/>
      <c r="LY1215" s="54"/>
      <c r="LZ1215" s="54"/>
      <c r="MA1215" s="54"/>
      <c r="MB1215" s="54"/>
      <c r="MC1215" s="54"/>
      <c r="MD1215" s="54"/>
      <c r="ME1215" s="54"/>
      <c r="MF1215" s="54"/>
      <c r="MG1215" s="54"/>
      <c r="MH1215" s="54"/>
      <c r="MI1215" s="54"/>
      <c r="MJ1215" s="54"/>
      <c r="MK1215" s="54"/>
      <c r="ML1215" s="54"/>
      <c r="MM1215" s="54"/>
      <c r="MN1215" s="54"/>
      <c r="MO1215" s="54"/>
      <c r="MP1215" s="54"/>
      <c r="MQ1215" s="54"/>
      <c r="MR1215" s="54"/>
      <c r="MS1215" s="54"/>
      <c r="MT1215" s="54"/>
      <c r="MU1215" s="54"/>
      <c r="MV1215" s="54"/>
      <c r="MW1215" s="54"/>
      <c r="MX1215" s="54"/>
      <c r="MY1215" s="54"/>
      <c r="MZ1215" s="54"/>
      <c r="NA1215" s="54"/>
      <c r="NB1215" s="54"/>
      <c r="NC1215" s="54"/>
      <c r="ND1215" s="54"/>
      <c r="NE1215" s="54"/>
      <c r="NF1215" s="54"/>
      <c r="NG1215" s="54"/>
      <c r="NH1215" s="54"/>
      <c r="NI1215" s="54"/>
      <c r="NJ1215" s="54"/>
      <c r="NK1215" s="54"/>
      <c r="NL1215" s="54"/>
      <c r="NM1215" s="54"/>
      <c r="NN1215" s="54"/>
      <c r="NO1215" s="54"/>
      <c r="NP1215" s="54"/>
      <c r="NQ1215" s="54"/>
      <c r="NR1215" s="54"/>
      <c r="NS1215" s="54"/>
      <c r="NT1215" s="54"/>
      <c r="NU1215" s="54"/>
      <c r="NV1215" s="54"/>
      <c r="NW1215" s="54"/>
      <c r="NX1215" s="54"/>
      <c r="NY1215" s="54"/>
      <c r="NZ1215" s="54"/>
      <c r="OA1215" s="54"/>
      <c r="OB1215" s="54"/>
      <c r="OC1215" s="54"/>
      <c r="OD1215" s="54"/>
      <c r="OE1215" s="54"/>
      <c r="OF1215" s="54"/>
      <c r="OG1215" s="54"/>
      <c r="OH1215" s="54"/>
      <c r="OI1215" s="54"/>
      <c r="OJ1215" s="54"/>
      <c r="OK1215" s="54"/>
      <c r="OL1215" s="54"/>
      <c r="OM1215" s="54"/>
      <c r="ON1215" s="54"/>
      <c r="OO1215" s="54"/>
      <c r="OP1215" s="54"/>
      <c r="OQ1215" s="54"/>
      <c r="OR1215" s="54"/>
      <c r="OS1215" s="54"/>
      <c r="OT1215" s="54"/>
      <c r="OU1215" s="54"/>
      <c r="OV1215" s="54"/>
      <c r="OW1215" s="54"/>
      <c r="OX1215" s="54"/>
      <c r="OY1215" s="54"/>
      <c r="OZ1215" s="54"/>
      <c r="PA1215" s="54"/>
      <c r="PB1215" s="54"/>
      <c r="PC1215" s="54"/>
      <c r="PD1215" s="54"/>
      <c r="PE1215" s="54"/>
      <c r="PF1215" s="54"/>
      <c r="PG1215" s="54"/>
      <c r="PH1215" s="54"/>
      <c r="PI1215" s="54"/>
      <c r="PJ1215" s="54"/>
      <c r="PK1215" s="54"/>
      <c r="PL1215" s="54"/>
      <c r="PM1215" s="54"/>
      <c r="PN1215" s="54"/>
      <c r="PO1215" s="54"/>
      <c r="PP1215" s="54"/>
      <c r="PQ1215" s="54"/>
      <c r="PR1215" s="54"/>
      <c r="PS1215" s="54"/>
      <c r="PT1215" s="54"/>
      <c r="PU1215" s="54"/>
      <c r="PV1215" s="54"/>
      <c r="PW1215" s="54"/>
      <c r="PX1215" s="54"/>
      <c r="PY1215" s="54"/>
      <c r="PZ1215" s="54"/>
      <c r="QA1215" s="54"/>
      <c r="QB1215" s="54"/>
      <c r="QC1215" s="54"/>
      <c r="QD1215" s="54"/>
      <c r="QE1215" s="54"/>
      <c r="QF1215" s="54"/>
      <c r="QG1215" s="54"/>
      <c r="QH1215" s="54"/>
      <c r="QI1215" s="54"/>
      <c r="QJ1215" s="54"/>
      <c r="QK1215" s="54"/>
      <c r="QL1215" s="54"/>
      <c r="QM1215" s="54"/>
      <c r="QN1215" s="54"/>
      <c r="QO1215" s="54"/>
      <c r="QP1215" s="54"/>
      <c r="QQ1215" s="54"/>
      <c r="QR1215" s="54"/>
      <c r="QS1215" s="54"/>
      <c r="QT1215" s="54"/>
      <c r="QU1215" s="54"/>
      <c r="QV1215" s="54"/>
      <c r="QW1215" s="54"/>
      <c r="QX1215" s="54"/>
      <c r="QY1215" s="54"/>
      <c r="QZ1215" s="54"/>
      <c r="RA1215" s="54"/>
      <c r="RB1215" s="54"/>
      <c r="RC1215" s="54"/>
      <c r="RD1215" s="54"/>
      <c r="RE1215" s="54"/>
      <c r="RF1215" s="54"/>
      <c r="RG1215" s="54"/>
      <c r="RH1215" s="54"/>
      <c r="RI1215" s="54"/>
      <c r="RJ1215" s="54"/>
      <c r="RK1215" s="54"/>
      <c r="RL1215" s="54"/>
      <c r="RM1215" s="54"/>
      <c r="RN1215" s="54"/>
      <c r="RO1215" s="54"/>
      <c r="RP1215" s="54"/>
      <c r="RQ1215" s="54"/>
      <c r="RR1215" s="54"/>
      <c r="RS1215" s="54"/>
      <c r="RT1215" s="54"/>
      <c r="RU1215" s="54"/>
      <c r="RV1215" s="54"/>
      <c r="RW1215" s="54"/>
      <c r="RX1215" s="54"/>
      <c r="RY1215" s="54"/>
      <c r="RZ1215" s="54"/>
      <c r="SA1215" s="54"/>
      <c r="SB1215" s="54"/>
      <c r="SC1215" s="54"/>
      <c r="SD1215" s="54"/>
      <c r="SE1215" s="54"/>
      <c r="SF1215" s="54"/>
      <c r="SG1215" s="54"/>
      <c r="SH1215" s="54"/>
      <c r="SI1215" s="54"/>
      <c r="SJ1215" s="54"/>
      <c r="SK1215" s="54"/>
      <c r="SL1215" s="54"/>
      <c r="SM1215" s="54"/>
      <c r="SN1215" s="54"/>
      <c r="SO1215" s="54"/>
      <c r="SP1215" s="54"/>
      <c r="SQ1215" s="54"/>
      <c r="SR1215" s="54"/>
      <c r="SS1215" s="54"/>
      <c r="ST1215" s="54"/>
      <c r="SU1215" s="54"/>
      <c r="SV1215" s="54"/>
      <c r="SW1215" s="54"/>
      <c r="SX1215" s="54"/>
      <c r="SY1215" s="54"/>
      <c r="SZ1215" s="54"/>
      <c r="TA1215" s="54"/>
      <c r="TB1215" s="54"/>
      <c r="TC1215" s="54"/>
      <c r="TD1215" s="54"/>
      <c r="TE1215" s="54"/>
      <c r="TF1215" s="54"/>
      <c r="TG1215" s="54"/>
      <c r="TH1215" s="54"/>
      <c r="TI1215" s="54"/>
      <c r="TJ1215" s="54"/>
      <c r="TK1215" s="54"/>
      <c r="TL1215" s="54"/>
      <c r="TM1215" s="54"/>
      <c r="TN1215" s="54"/>
      <c r="TO1215" s="54"/>
      <c r="TP1215" s="54"/>
      <c r="TQ1215" s="54"/>
      <c r="TR1215" s="54"/>
      <c r="TS1215" s="54"/>
      <c r="TT1215" s="54"/>
      <c r="TU1215" s="54"/>
      <c r="TV1215" s="54"/>
      <c r="TW1215" s="54"/>
      <c r="TX1215" s="54"/>
      <c r="TY1215" s="54"/>
      <c r="TZ1215" s="54"/>
      <c r="UA1215" s="54"/>
      <c r="UB1215" s="54"/>
      <c r="UC1215" s="54"/>
      <c r="UD1215" s="54"/>
      <c r="UE1215" s="54"/>
      <c r="UF1215" s="54"/>
      <c r="UG1215" s="54"/>
      <c r="UH1215" s="54"/>
      <c r="UI1215" s="54"/>
      <c r="UJ1215" s="54"/>
      <c r="UK1215" s="54"/>
      <c r="UL1215" s="54"/>
      <c r="UM1215" s="54"/>
      <c r="UN1215" s="54"/>
      <c r="UO1215" s="54"/>
      <c r="UP1215" s="54"/>
      <c r="UQ1215" s="54"/>
      <c r="UR1215" s="54"/>
      <c r="US1215" s="54"/>
      <c r="UT1215" s="54"/>
      <c r="UU1215" s="54"/>
      <c r="UV1215" s="54"/>
      <c r="UW1215" s="54"/>
      <c r="UX1215" s="54"/>
      <c r="UY1215" s="54"/>
      <c r="UZ1215" s="54"/>
      <c r="VA1215" s="54"/>
      <c r="VB1215" s="54"/>
      <c r="VC1215" s="54"/>
      <c r="VD1215" s="54"/>
      <c r="VE1215" s="54"/>
      <c r="VF1215" s="54"/>
      <c r="VG1215" s="54"/>
      <c r="VH1215" s="54"/>
      <c r="VI1215" s="54"/>
      <c r="VJ1215" s="54"/>
      <c r="VK1215" s="54"/>
      <c r="VL1215" s="54"/>
      <c r="VM1215" s="54"/>
      <c r="VN1215" s="54"/>
      <c r="VO1215" s="54"/>
      <c r="VP1215" s="54"/>
      <c r="VQ1215" s="54"/>
      <c r="VR1215" s="54"/>
      <c r="VS1215" s="54"/>
      <c r="VT1215" s="54"/>
      <c r="VU1215" s="54"/>
      <c r="VV1215" s="54"/>
      <c r="VW1215" s="54"/>
      <c r="VX1215" s="54"/>
      <c r="VY1215" s="54"/>
      <c r="VZ1215" s="54"/>
      <c r="WA1215" s="54"/>
      <c r="WB1215" s="54"/>
      <c r="WC1215" s="54"/>
      <c r="WD1215" s="54"/>
      <c r="WE1215" s="54"/>
      <c r="WF1215" s="54"/>
      <c r="WG1215" s="54"/>
      <c r="WH1215" s="54"/>
      <c r="WI1215" s="54"/>
      <c r="WJ1215" s="54"/>
      <c r="WK1215" s="54"/>
      <c r="WL1215" s="54"/>
      <c r="WM1215" s="54"/>
      <c r="WN1215" s="54"/>
      <c r="WO1215" s="54"/>
      <c r="WP1215" s="54"/>
      <c r="WQ1215" s="54"/>
      <c r="WR1215" s="54"/>
      <c r="WS1215" s="54"/>
      <c r="WT1215" s="54"/>
      <c r="WU1215" s="54"/>
      <c r="WV1215" s="54"/>
      <c r="WW1215" s="54"/>
      <c r="WX1215" s="54"/>
      <c r="WY1215" s="54"/>
      <c r="WZ1215" s="54"/>
      <c r="XA1215" s="54"/>
      <c r="XB1215" s="54"/>
      <c r="XC1215" s="54"/>
      <c r="XD1215" s="54"/>
      <c r="XE1215" s="54"/>
      <c r="XF1215" s="54"/>
      <c r="XG1215" s="54"/>
      <c r="XH1215" s="54"/>
      <c r="XI1215" s="54"/>
      <c r="XJ1215" s="54"/>
      <c r="XK1215" s="54"/>
      <c r="XL1215" s="54"/>
      <c r="XM1215" s="54"/>
      <c r="XN1215" s="54"/>
      <c r="XO1215" s="54"/>
      <c r="XP1215" s="54"/>
      <c r="XQ1215" s="54"/>
      <c r="XR1215" s="54"/>
      <c r="XS1215" s="54"/>
      <c r="XT1215" s="54"/>
      <c r="XU1215" s="54"/>
      <c r="XV1215" s="54"/>
      <c r="XW1215" s="54"/>
      <c r="XX1215" s="54"/>
      <c r="XY1215" s="54"/>
      <c r="XZ1215" s="54"/>
      <c r="YA1215" s="54"/>
      <c r="YB1215" s="54"/>
      <c r="YC1215" s="54"/>
      <c r="YD1215" s="54"/>
      <c r="YE1215" s="54"/>
      <c r="YF1215" s="54"/>
      <c r="YG1215" s="54"/>
      <c r="YH1215" s="54"/>
      <c r="YI1215" s="54"/>
      <c r="YJ1215" s="54"/>
      <c r="YK1215" s="54"/>
      <c r="YL1215" s="54"/>
      <c r="YM1215" s="54"/>
      <c r="YN1215" s="54"/>
      <c r="YO1215" s="54"/>
      <c r="YP1215" s="54"/>
      <c r="YQ1215" s="54"/>
      <c r="YR1215" s="54"/>
      <c r="YS1215" s="54"/>
      <c r="YT1215" s="54"/>
      <c r="YU1215" s="54"/>
      <c r="YV1215" s="54"/>
      <c r="YW1215" s="54"/>
      <c r="YX1215" s="54"/>
      <c r="YY1215" s="54"/>
      <c r="YZ1215" s="54"/>
      <c r="ZA1215" s="54"/>
      <c r="ZB1215" s="54"/>
      <c r="ZC1215" s="54"/>
      <c r="ZD1215" s="54"/>
      <c r="ZE1215" s="54"/>
      <c r="ZF1215" s="54"/>
      <c r="ZG1215" s="54"/>
      <c r="ZH1215" s="54"/>
      <c r="ZI1215" s="54"/>
      <c r="ZJ1215" s="54"/>
      <c r="ZK1215" s="54"/>
      <c r="ZL1215" s="54"/>
      <c r="ZM1215" s="54"/>
      <c r="ZN1215" s="54"/>
      <c r="ZO1215" s="54"/>
      <c r="ZP1215" s="54"/>
      <c r="ZQ1215" s="54"/>
      <c r="ZR1215" s="54"/>
      <c r="ZS1215" s="54"/>
      <c r="ZT1215" s="54"/>
      <c r="ZU1215" s="54"/>
      <c r="ZV1215" s="54"/>
      <c r="ZW1215" s="54"/>
      <c r="ZX1215" s="54"/>
      <c r="ZY1215" s="54"/>
      <c r="ZZ1215" s="54"/>
      <c r="AAA1215" s="54"/>
      <c r="AAB1215" s="54"/>
      <c r="AAC1215" s="54"/>
      <c r="AAD1215" s="54"/>
      <c r="AAE1215" s="54"/>
      <c r="AAF1215" s="54"/>
      <c r="AAG1215" s="54"/>
      <c r="AAH1215" s="54"/>
      <c r="AAI1215" s="54"/>
      <c r="AAJ1215" s="54"/>
      <c r="AAK1215" s="54"/>
      <c r="AAL1215" s="54"/>
      <c r="AAM1215" s="54"/>
      <c r="AAN1215" s="54"/>
      <c r="AAO1215" s="54"/>
      <c r="AAP1215" s="54"/>
      <c r="AAQ1215" s="54"/>
      <c r="AAR1215" s="54"/>
      <c r="AAS1215" s="54"/>
      <c r="AAT1215" s="54"/>
      <c r="AAU1215" s="54"/>
      <c r="AAV1215" s="54"/>
      <c r="AAW1215" s="54"/>
      <c r="AAX1215" s="54"/>
      <c r="AAY1215" s="54"/>
      <c r="AAZ1215" s="54"/>
      <c r="ABA1215" s="54"/>
      <c r="ABB1215" s="54"/>
      <c r="ABC1215" s="54"/>
      <c r="ABD1215" s="54"/>
      <c r="ABE1215" s="54"/>
      <c r="ABF1215" s="54"/>
      <c r="ABG1215" s="54"/>
      <c r="ABH1215" s="54"/>
      <c r="ABI1215" s="54"/>
      <c r="ABJ1215" s="54"/>
      <c r="ABK1215" s="54"/>
      <c r="ABL1215" s="54"/>
      <c r="ABM1215" s="54"/>
      <c r="ABN1215" s="54"/>
      <c r="ABO1215" s="54"/>
      <c r="ABP1215" s="54"/>
      <c r="ABQ1215" s="54"/>
      <c r="ABR1215" s="54"/>
      <c r="ABS1215" s="54"/>
      <c r="ABT1215" s="54"/>
      <c r="ABU1215" s="54"/>
      <c r="ABV1215" s="54"/>
      <c r="ABW1215" s="54"/>
      <c r="ABX1215" s="54"/>
      <c r="ABY1215" s="54"/>
      <c r="ABZ1215" s="54"/>
      <c r="ACA1215" s="54"/>
      <c r="ACB1215" s="54"/>
      <c r="ACC1215" s="54"/>
      <c r="ACD1215" s="54"/>
      <c r="ACE1215" s="54"/>
      <c r="ACF1215" s="54"/>
      <c r="ACG1215" s="54"/>
      <c r="ACH1215" s="54"/>
      <c r="ACI1215" s="54"/>
      <c r="ACJ1215" s="54"/>
      <c r="ACK1215" s="54"/>
      <c r="ACL1215" s="54"/>
      <c r="ACM1215" s="54"/>
      <c r="ACN1215" s="54"/>
      <c r="ACO1215" s="54"/>
      <c r="ACP1215" s="54"/>
      <c r="ACQ1215" s="54"/>
      <c r="ACR1215" s="54"/>
      <c r="ACS1215" s="54"/>
      <c r="ACT1215" s="54"/>
      <c r="ACU1215" s="54"/>
      <c r="ACV1215" s="54"/>
      <c r="ACW1215" s="54"/>
      <c r="ACX1215" s="54"/>
      <c r="ACY1215" s="54"/>
      <c r="ACZ1215" s="54"/>
      <c r="ADA1215" s="54"/>
      <c r="ADB1215" s="54"/>
      <c r="ADC1215" s="54"/>
      <c r="ADD1215" s="54"/>
      <c r="ADE1215" s="54"/>
      <c r="ADF1215" s="54"/>
      <c r="ADG1215" s="54"/>
      <c r="ADH1215" s="54"/>
      <c r="ADI1215" s="54"/>
      <c r="ADJ1215" s="54"/>
      <c r="ADK1215" s="54"/>
      <c r="ADL1215" s="54"/>
      <c r="ADM1215" s="54"/>
      <c r="ADN1215" s="54"/>
      <c r="ADO1215" s="54"/>
      <c r="ADP1215" s="54"/>
      <c r="ADQ1215" s="54"/>
      <c r="ADR1215" s="54"/>
      <c r="ADS1215" s="54"/>
      <c r="ADT1215" s="54"/>
      <c r="ADU1215" s="54"/>
      <c r="ADV1215" s="54"/>
      <c r="ADW1215" s="54"/>
      <c r="ADX1215" s="54"/>
      <c r="ADY1215" s="54"/>
      <c r="ADZ1215" s="54"/>
      <c r="AEA1215" s="54"/>
      <c r="AEB1215" s="54"/>
      <c r="AEC1215" s="54"/>
      <c r="AED1215" s="54"/>
      <c r="AEE1215" s="54"/>
      <c r="AEF1215" s="54"/>
      <c r="AEG1215" s="54"/>
      <c r="AEH1215" s="54"/>
      <c r="AEI1215" s="54"/>
      <c r="AEJ1215" s="54"/>
      <c r="AEK1215" s="54"/>
      <c r="AEL1215" s="54"/>
      <c r="AEM1215" s="54"/>
      <c r="AEN1215" s="54"/>
      <c r="AEO1215" s="54"/>
      <c r="AEP1215" s="54"/>
      <c r="AEQ1215" s="54"/>
      <c r="AER1215" s="54"/>
      <c r="AES1215" s="54"/>
      <c r="AET1215" s="54"/>
      <c r="AEU1215" s="54"/>
      <c r="AEV1215" s="54"/>
      <c r="AEW1215" s="54"/>
      <c r="AEX1215" s="54"/>
      <c r="AEY1215" s="54"/>
      <c r="AEZ1215" s="54"/>
      <c r="AFA1215" s="54"/>
      <c r="AFB1215" s="54"/>
      <c r="AFC1215" s="54"/>
      <c r="AFD1215" s="54"/>
      <c r="AFE1215" s="54"/>
      <c r="AFF1215" s="54"/>
      <c r="AFG1215" s="54"/>
      <c r="AFH1215" s="54"/>
      <c r="AFI1215" s="54"/>
      <c r="AFJ1215" s="54"/>
      <c r="AFK1215" s="54"/>
      <c r="AFL1215" s="54"/>
      <c r="AFM1215" s="54"/>
      <c r="AFN1215" s="54"/>
      <c r="AFO1215" s="54"/>
      <c r="AFP1215" s="54"/>
      <c r="AFQ1215" s="54"/>
      <c r="AFR1215" s="54"/>
      <c r="AFS1215" s="54"/>
      <c r="AFT1215" s="54"/>
      <c r="AFU1215" s="54"/>
      <c r="AFV1215" s="54"/>
      <c r="AFW1215" s="54"/>
      <c r="AFX1215" s="54"/>
      <c r="AFY1215" s="54"/>
      <c r="AFZ1215" s="54"/>
      <c r="AGA1215" s="54"/>
      <c r="AGB1215" s="54"/>
      <c r="AGC1215" s="54"/>
      <c r="AGD1215" s="54"/>
      <c r="AGE1215" s="54"/>
      <c r="AGF1215" s="54"/>
      <c r="AGG1215" s="54"/>
      <c r="AGH1215" s="54"/>
      <c r="AGI1215" s="54"/>
      <c r="AGJ1215" s="54"/>
      <c r="AGK1215" s="54"/>
      <c r="AGL1215" s="54"/>
      <c r="AGM1215" s="54"/>
      <c r="AGN1215" s="54"/>
      <c r="AGO1215" s="54"/>
      <c r="AGP1215" s="54"/>
      <c r="AGQ1215" s="54"/>
      <c r="AGR1215" s="54"/>
      <c r="AGS1215" s="54"/>
      <c r="AGT1215" s="54"/>
      <c r="AGU1215" s="54"/>
      <c r="AGV1215" s="54"/>
      <c r="AGW1215" s="54"/>
      <c r="AGX1215" s="54"/>
      <c r="AGY1215" s="54"/>
      <c r="AGZ1215" s="54"/>
      <c r="AHA1215" s="54"/>
      <c r="AHB1215" s="54"/>
      <c r="AHC1215" s="54"/>
      <c r="AHD1215" s="54"/>
      <c r="AHE1215" s="54"/>
      <c r="AHF1215" s="54"/>
      <c r="AHG1215" s="54"/>
      <c r="AHH1215" s="54"/>
      <c r="AHI1215" s="54"/>
      <c r="AHJ1215" s="54"/>
      <c r="AHK1215" s="54"/>
      <c r="AHL1215" s="54"/>
      <c r="AHM1215" s="54"/>
      <c r="AHN1215" s="54"/>
      <c r="AHO1215" s="54"/>
      <c r="AHP1215" s="54"/>
      <c r="AHQ1215" s="54"/>
      <c r="AHR1215" s="54"/>
      <c r="AHS1215" s="54"/>
      <c r="AHT1215" s="54"/>
      <c r="AHU1215" s="54"/>
      <c r="AHV1215" s="54"/>
      <c r="AHW1215" s="54"/>
      <c r="AHX1215" s="54"/>
      <c r="AHY1215" s="54"/>
      <c r="AHZ1215" s="54"/>
      <c r="AIA1215" s="54"/>
      <c r="AIB1215" s="54"/>
      <c r="AIC1215" s="54"/>
      <c r="AID1215" s="54"/>
      <c r="AIE1215" s="54"/>
      <c r="AIF1215" s="54"/>
      <c r="AIG1215" s="54"/>
      <c r="AIH1215" s="54"/>
      <c r="AII1215" s="54"/>
      <c r="AIJ1215" s="54"/>
      <c r="AIK1215" s="54"/>
      <c r="AIL1215" s="54"/>
      <c r="AIM1215" s="54"/>
      <c r="AIN1215" s="54"/>
      <c r="AIO1215" s="54"/>
      <c r="AIP1215" s="54"/>
      <c r="AIQ1215" s="54"/>
      <c r="AIR1215" s="54"/>
      <c r="AIS1215" s="54"/>
      <c r="AIT1215" s="54"/>
      <c r="AIU1215" s="54"/>
      <c r="AIV1215" s="54"/>
      <c r="AIW1215" s="54"/>
      <c r="AIX1215" s="54"/>
      <c r="AIY1215" s="54"/>
      <c r="AIZ1215" s="54"/>
      <c r="AJA1215" s="54"/>
      <c r="AJB1215" s="54"/>
      <c r="AJC1215" s="54"/>
      <c r="AJD1215" s="54"/>
      <c r="AJE1215" s="54"/>
      <c r="AJF1215" s="54"/>
      <c r="AJG1215" s="54"/>
      <c r="AJH1215" s="54"/>
      <c r="AJI1215" s="54"/>
      <c r="AJJ1215" s="54"/>
      <c r="AJK1215" s="54"/>
      <c r="AJL1215" s="54"/>
      <c r="AJM1215" s="54"/>
      <c r="AJN1215" s="54"/>
      <c r="AJO1215" s="54"/>
      <c r="AJP1215" s="54"/>
      <c r="AJQ1215" s="54"/>
      <c r="AJR1215" s="54"/>
      <c r="AJS1215" s="54"/>
      <c r="AJT1215" s="54"/>
      <c r="AJU1215" s="54"/>
      <c r="AJV1215" s="54"/>
      <c r="AJW1215" s="54"/>
      <c r="AJX1215" s="54"/>
      <c r="AJY1215" s="54"/>
      <c r="AJZ1215" s="54"/>
      <c r="AKA1215" s="54"/>
      <c r="AKB1215" s="54"/>
      <c r="AKC1215" s="54"/>
      <c r="AKD1215" s="54"/>
      <c r="AKE1215" s="54"/>
      <c r="AKF1215" s="54"/>
      <c r="AKG1215" s="54"/>
      <c r="AKH1215" s="54"/>
      <c r="AKI1215" s="54"/>
      <c r="AKJ1215" s="54"/>
      <c r="AKK1215" s="54"/>
      <c r="AKL1215" s="54"/>
      <c r="AKM1215" s="54"/>
      <c r="AKN1215" s="54"/>
      <c r="AKO1215" s="54"/>
      <c r="AKP1215" s="54"/>
      <c r="AKQ1215" s="54"/>
      <c r="AKR1215" s="54"/>
      <c r="AKS1215" s="54"/>
      <c r="AKT1215" s="54"/>
      <c r="AKU1215" s="54"/>
      <c r="AKV1215" s="54"/>
      <c r="AKW1215" s="54"/>
      <c r="AKX1215" s="54"/>
      <c r="AKY1215" s="54"/>
      <c r="AKZ1215" s="54"/>
      <c r="ALA1215" s="54"/>
      <c r="ALB1215" s="54"/>
      <c r="ALC1215" s="54"/>
      <c r="ALD1215" s="54"/>
      <c r="ALE1215" s="54"/>
      <c r="ALF1215" s="54"/>
      <c r="ALG1215" s="54"/>
      <c r="ALH1215" s="54"/>
      <c r="ALI1215" s="54"/>
      <c r="ALJ1215" s="54"/>
      <c r="ALK1215" s="54"/>
      <c r="ALL1215" s="54"/>
      <c r="ALM1215" s="54"/>
      <c r="ALN1215" s="54"/>
      <c r="ALO1215" s="54"/>
      <c r="ALP1215" s="54"/>
      <c r="ALQ1215" s="54"/>
      <c r="ALR1215" s="54"/>
      <c r="ALS1215" s="54"/>
      <c r="ALT1215" s="54"/>
      <c r="ALU1215" s="54"/>
      <c r="ALV1215" s="54"/>
      <c r="ALW1215" s="54"/>
      <c r="ALX1215" s="54"/>
      <c r="ALY1215" s="54"/>
      <c r="ALZ1215" s="54"/>
      <c r="AMA1215" s="54"/>
      <c r="AMB1215" s="54"/>
      <c r="AMC1215" s="54"/>
      <c r="AMD1215" s="54"/>
      <c r="AME1215" s="54"/>
      <c r="AMF1215" s="54"/>
      <c r="AMG1215" s="54"/>
      <c r="AMH1215" s="54"/>
      <c r="AMI1215" s="54"/>
      <c r="AMJ1215" s="54"/>
      <c r="AMK1215" s="54"/>
      <c r="AML1215" s="54"/>
      <c r="AMM1215" s="54"/>
      <c r="AMN1215" s="54"/>
      <c r="AMO1215" s="54"/>
      <c r="AMP1215" s="54"/>
      <c r="AMQ1215" s="54"/>
      <c r="AMR1215" s="54"/>
      <c r="AMS1215" s="54"/>
      <c r="AMT1215" s="54"/>
      <c r="AMU1215" s="54"/>
      <c r="AMV1215" s="54"/>
      <c r="AMW1215" s="54"/>
      <c r="AMX1215" s="54"/>
      <c r="AMY1215" s="54"/>
      <c r="AMZ1215" s="54"/>
      <c r="ANA1215" s="54"/>
      <c r="ANB1215" s="54"/>
      <c r="ANC1215" s="54"/>
      <c r="AND1215" s="54"/>
      <c r="ANE1215" s="54"/>
      <c r="ANF1215" s="54"/>
      <c r="ANG1215" s="54"/>
      <c r="ANH1215" s="54"/>
      <c r="ANI1215" s="54"/>
      <c r="ANJ1215" s="54"/>
      <c r="ANK1215" s="54"/>
      <c r="ANL1215" s="54"/>
      <c r="ANM1215" s="54"/>
      <c r="ANN1215" s="54"/>
      <c r="ANO1215" s="54"/>
      <c r="ANP1215" s="54"/>
      <c r="ANQ1215" s="54"/>
      <c r="ANR1215" s="54"/>
      <c r="ANS1215" s="54"/>
      <c r="ANT1215" s="54"/>
      <c r="ANU1215" s="54"/>
      <c r="ANV1215" s="54"/>
      <c r="ANW1215" s="54"/>
      <c r="ANX1215" s="54"/>
      <c r="ANY1215" s="54"/>
      <c r="ANZ1215" s="54"/>
      <c r="AOA1215" s="54"/>
      <c r="AOB1215" s="54"/>
      <c r="AOC1215" s="54"/>
      <c r="AOD1215" s="54"/>
      <c r="AOE1215" s="54"/>
      <c r="AOF1215" s="54"/>
      <c r="AOG1215" s="54"/>
      <c r="AOH1215" s="54"/>
      <c r="AOI1215" s="54"/>
      <c r="AOJ1215" s="54"/>
      <c r="AOK1215" s="54"/>
      <c r="AOL1215" s="54"/>
      <c r="AOM1215" s="54"/>
      <c r="AON1215" s="54"/>
      <c r="AOO1215" s="54"/>
      <c r="AOP1215" s="54"/>
      <c r="AOQ1215" s="54"/>
      <c r="AOR1215" s="54"/>
      <c r="AOS1215" s="54"/>
      <c r="AOT1215" s="54"/>
      <c r="AOU1215" s="54"/>
      <c r="AOV1215" s="54"/>
      <c r="AOW1215" s="54"/>
      <c r="AOX1215" s="54"/>
      <c r="AOY1215" s="54"/>
      <c r="AOZ1215" s="54"/>
      <c r="APA1215" s="54"/>
      <c r="APB1215" s="54"/>
      <c r="APC1215" s="54"/>
      <c r="APD1215" s="54"/>
      <c r="APE1215" s="54"/>
      <c r="APF1215" s="54"/>
      <c r="APG1215" s="54"/>
      <c r="APH1215" s="54"/>
      <c r="API1215" s="54"/>
      <c r="APJ1215" s="54"/>
      <c r="APK1215" s="54"/>
      <c r="APL1215" s="54"/>
      <c r="APM1215" s="54"/>
      <c r="APN1215" s="54"/>
      <c r="APO1215" s="54"/>
      <c r="APP1215" s="54"/>
      <c r="APQ1215" s="54"/>
      <c r="APR1215" s="54"/>
      <c r="APS1215" s="54"/>
      <c r="APT1215" s="54"/>
      <c r="APU1215" s="54"/>
      <c r="APV1215" s="54"/>
      <c r="APW1215" s="54"/>
      <c r="APX1215" s="54"/>
      <c r="APY1215" s="54"/>
      <c r="APZ1215" s="54"/>
      <c r="AQA1215" s="54"/>
      <c r="AQB1215" s="54"/>
      <c r="AQC1215" s="54"/>
      <c r="AQD1215" s="54"/>
      <c r="AQE1215" s="54"/>
      <c r="AQF1215" s="54"/>
      <c r="AQG1215" s="54"/>
      <c r="AQH1215" s="54"/>
      <c r="AQI1215" s="54"/>
      <c r="AQJ1215" s="54"/>
      <c r="AQK1215" s="54"/>
      <c r="AQL1215" s="54"/>
      <c r="AQM1215" s="54"/>
      <c r="AQN1215" s="54"/>
      <c r="AQO1215" s="54"/>
      <c r="AQP1215" s="54"/>
      <c r="AQQ1215" s="54"/>
      <c r="AQR1215" s="54"/>
      <c r="AQS1215" s="54"/>
      <c r="AQT1215" s="54"/>
      <c r="AQU1215" s="54"/>
      <c r="AQV1215" s="54"/>
      <c r="AQW1215" s="54"/>
      <c r="AQX1215" s="54"/>
      <c r="AQY1215" s="54"/>
      <c r="AQZ1215" s="54"/>
      <c r="ARA1215" s="54"/>
      <c r="ARB1215" s="54"/>
      <c r="ARC1215" s="54"/>
      <c r="ARD1215" s="54"/>
      <c r="ARE1215" s="54"/>
      <c r="ARF1215" s="54"/>
      <c r="ARG1215" s="54"/>
      <c r="ARH1215" s="54"/>
      <c r="ARI1215" s="54"/>
      <c r="ARJ1215" s="54"/>
      <c r="ARK1215" s="54"/>
      <c r="ARL1215" s="54"/>
      <c r="ARM1215" s="54"/>
      <c r="ARN1215" s="54"/>
      <c r="ARO1215" s="54"/>
      <c r="ARP1215" s="54"/>
      <c r="ARQ1215" s="54"/>
      <c r="ARR1215" s="54"/>
      <c r="ARS1215" s="54"/>
      <c r="ART1215" s="54"/>
      <c r="ARU1215" s="54"/>
      <c r="ARV1215" s="54"/>
      <c r="ARW1215" s="54"/>
      <c r="ARX1215" s="54"/>
      <c r="ARY1215" s="54"/>
      <c r="ARZ1215" s="54"/>
      <c r="ASA1215" s="54"/>
      <c r="ASB1215" s="54"/>
      <c r="ASC1215" s="54"/>
      <c r="ASD1215" s="54"/>
      <c r="ASE1215" s="54"/>
      <c r="ASF1215" s="54"/>
      <c r="ASG1215" s="54"/>
      <c r="ASH1215" s="54"/>
      <c r="ASI1215" s="54"/>
      <c r="ASJ1215" s="54"/>
      <c r="ASK1215" s="54"/>
      <c r="ASL1215" s="54"/>
      <c r="ASM1215" s="54"/>
      <c r="ASN1215" s="54"/>
      <c r="ASO1215" s="54"/>
      <c r="ASP1215" s="54"/>
      <c r="ASQ1215" s="54"/>
      <c r="ASR1215" s="54"/>
      <c r="ASS1215" s="54"/>
      <c r="AST1215" s="54"/>
      <c r="ASU1215" s="54"/>
      <c r="ASV1215" s="54"/>
      <c r="ASW1215" s="54"/>
      <c r="ASX1215" s="54"/>
      <c r="ASY1215" s="54"/>
      <c r="ASZ1215" s="54"/>
      <c r="ATA1215" s="54"/>
      <c r="ATB1215" s="54"/>
      <c r="ATC1215" s="54"/>
      <c r="ATD1215" s="54"/>
      <c r="ATE1215" s="54"/>
      <c r="ATF1215" s="54"/>
      <c r="ATG1215" s="54"/>
      <c r="ATH1215" s="54"/>
      <c r="ATI1215" s="54"/>
      <c r="ATJ1215" s="54"/>
      <c r="ATK1215" s="54"/>
      <c r="ATL1215" s="54"/>
      <c r="ATM1215" s="54"/>
      <c r="ATN1215" s="54"/>
      <c r="ATO1215" s="54"/>
      <c r="ATP1215" s="54"/>
      <c r="ATQ1215" s="54"/>
      <c r="ATR1215" s="54"/>
      <c r="ATS1215" s="54"/>
      <c r="ATT1215" s="54"/>
      <c r="ATU1215" s="54"/>
      <c r="ATV1215" s="54"/>
      <c r="ATW1215" s="54"/>
      <c r="ATX1215" s="54"/>
      <c r="ATY1215" s="54"/>
      <c r="ATZ1215" s="54"/>
      <c r="AUA1215" s="54"/>
      <c r="AUB1215" s="54"/>
      <c r="AUC1215" s="54"/>
      <c r="AUD1215" s="54"/>
      <c r="AUE1215" s="54"/>
      <c r="AUF1215" s="54"/>
      <c r="AUG1215" s="54"/>
      <c r="AUH1215" s="54"/>
      <c r="AUI1215" s="54"/>
      <c r="AUJ1215" s="54"/>
      <c r="AUK1215" s="54"/>
      <c r="AUL1215" s="54"/>
      <c r="AUM1215" s="54"/>
      <c r="AUN1215" s="54"/>
      <c r="AUO1215" s="54"/>
      <c r="AUP1215" s="54"/>
      <c r="AUQ1215" s="54"/>
      <c r="AUR1215" s="54"/>
      <c r="AUS1215" s="54"/>
      <c r="AUT1215" s="54"/>
      <c r="AUU1215" s="54"/>
      <c r="AUV1215" s="54"/>
      <c r="AUW1215" s="54"/>
      <c r="AUX1215" s="54"/>
      <c r="AUY1215" s="54"/>
      <c r="AUZ1215" s="54"/>
      <c r="AVA1215" s="54"/>
      <c r="AVB1215" s="54"/>
      <c r="AVC1215" s="54"/>
      <c r="AVD1215" s="54"/>
      <c r="AVE1215" s="54"/>
      <c r="AVF1215" s="54"/>
      <c r="AVG1215" s="54"/>
      <c r="AVH1215" s="54"/>
      <c r="AVI1215" s="54"/>
      <c r="AVJ1215" s="54"/>
      <c r="AVK1215" s="54"/>
      <c r="AVL1215" s="54"/>
      <c r="AVM1215" s="54"/>
      <c r="AVN1215" s="54"/>
      <c r="AVO1215" s="54"/>
      <c r="AVP1215" s="54"/>
      <c r="AVQ1215" s="54"/>
      <c r="AVR1215" s="54"/>
      <c r="AVS1215" s="54"/>
      <c r="AVT1215" s="54"/>
      <c r="AVU1215" s="54"/>
      <c r="AVV1215" s="54"/>
      <c r="AVW1215" s="54"/>
      <c r="AVX1215" s="54"/>
      <c r="AVY1215" s="54"/>
      <c r="AVZ1215" s="54"/>
      <c r="AWA1215" s="54"/>
      <c r="AWB1215" s="54"/>
      <c r="AWC1215" s="54"/>
      <c r="AWD1215" s="54"/>
      <c r="AWE1215" s="54"/>
      <c r="AWF1215" s="54"/>
      <c r="AWG1215" s="54"/>
      <c r="AWH1215" s="54"/>
      <c r="AWI1215" s="54"/>
      <c r="AWJ1215" s="54"/>
      <c r="AWK1215" s="54"/>
      <c r="AWL1215" s="54"/>
      <c r="AWM1215" s="54"/>
      <c r="AWN1215" s="54"/>
      <c r="AWO1215" s="54"/>
      <c r="AWP1215" s="54"/>
      <c r="AWQ1215" s="54"/>
      <c r="AWR1215" s="54"/>
      <c r="AWS1215" s="54"/>
      <c r="AWT1215" s="54"/>
      <c r="AWU1215" s="54"/>
      <c r="AWV1215" s="54"/>
      <c r="AWW1215" s="54"/>
      <c r="AWX1215" s="54"/>
      <c r="AWY1215" s="54"/>
      <c r="AWZ1215" s="54"/>
      <c r="AXA1215" s="54"/>
      <c r="AXB1215" s="54"/>
      <c r="AXC1215" s="54"/>
      <c r="AXD1215" s="54"/>
      <c r="AXE1215" s="54"/>
      <c r="AXF1215" s="54"/>
      <c r="AXG1215" s="54"/>
      <c r="AXH1215" s="54"/>
      <c r="AXI1215" s="54"/>
      <c r="AXJ1215" s="54"/>
      <c r="AXK1215" s="54"/>
      <c r="AXL1215" s="54"/>
      <c r="AXM1215" s="54"/>
      <c r="AXN1215" s="54"/>
      <c r="AXO1215" s="54"/>
      <c r="AXP1215" s="54"/>
      <c r="AXQ1215" s="54"/>
      <c r="AXR1215" s="54"/>
      <c r="AXS1215" s="54"/>
      <c r="AXT1215" s="54"/>
      <c r="AXU1215" s="54"/>
      <c r="AXV1215" s="54"/>
      <c r="AXW1215" s="54"/>
      <c r="AXX1215" s="54"/>
      <c r="AXY1215" s="54"/>
      <c r="AXZ1215" s="54"/>
      <c r="AYA1215" s="54"/>
      <c r="AYB1215" s="54"/>
      <c r="AYC1215" s="54"/>
      <c r="AYD1215" s="54"/>
      <c r="AYE1215" s="54"/>
      <c r="AYF1215" s="54"/>
      <c r="AYG1215" s="54"/>
      <c r="AYH1215" s="54"/>
      <c r="AYI1215" s="54"/>
      <c r="AYJ1215" s="54"/>
      <c r="AYK1215" s="54"/>
      <c r="AYL1215" s="54"/>
      <c r="AYM1215" s="54"/>
      <c r="AYN1215" s="54"/>
      <c r="AYO1215" s="54"/>
      <c r="AYP1215" s="54"/>
      <c r="AYQ1215" s="54"/>
      <c r="AYR1215" s="54"/>
      <c r="AYS1215" s="54"/>
      <c r="AYT1215" s="54"/>
      <c r="AYU1215" s="54"/>
      <c r="AYV1215" s="54"/>
      <c r="AYW1215" s="54"/>
      <c r="AYX1215" s="54"/>
      <c r="AYY1215" s="54"/>
      <c r="AYZ1215" s="54"/>
      <c r="AZA1215" s="54"/>
      <c r="AZB1215" s="54"/>
      <c r="AZC1215" s="54"/>
      <c r="AZD1215" s="54"/>
      <c r="AZE1215" s="54"/>
      <c r="AZF1215" s="54"/>
      <c r="AZG1215" s="54"/>
      <c r="AZH1215" s="54"/>
      <c r="AZI1215" s="54"/>
      <c r="AZJ1215" s="54"/>
      <c r="AZK1215" s="54"/>
      <c r="AZL1215" s="54"/>
      <c r="AZM1215" s="54"/>
      <c r="AZN1215" s="54"/>
      <c r="AZO1215" s="54"/>
      <c r="AZP1215" s="54"/>
      <c r="AZQ1215" s="54"/>
      <c r="AZR1215" s="54"/>
      <c r="AZS1215" s="54"/>
      <c r="AZT1215" s="54"/>
      <c r="AZU1215" s="54"/>
      <c r="AZV1215" s="54"/>
      <c r="AZW1215" s="54"/>
      <c r="AZX1215" s="54"/>
      <c r="AZY1215" s="54"/>
      <c r="AZZ1215" s="54"/>
      <c r="BAA1215" s="54"/>
      <c r="BAB1215" s="54"/>
      <c r="BAC1215" s="54"/>
      <c r="BAD1215" s="54"/>
      <c r="BAE1215" s="54"/>
      <c r="BAF1215" s="54"/>
      <c r="BAG1215" s="54"/>
      <c r="BAH1215" s="54"/>
      <c r="BAI1215" s="54"/>
      <c r="BAJ1215" s="54"/>
      <c r="BAK1215" s="54"/>
      <c r="BAL1215" s="54"/>
      <c r="BAM1215" s="54"/>
      <c r="BAN1215" s="54"/>
      <c r="BAO1215" s="54"/>
      <c r="BAP1215" s="54"/>
      <c r="BAQ1215" s="54"/>
      <c r="BAR1215" s="54"/>
      <c r="BAS1215" s="54"/>
      <c r="BAT1215" s="54"/>
      <c r="BAU1215" s="54"/>
      <c r="BAV1215" s="54"/>
      <c r="BAW1215" s="54"/>
      <c r="BAX1215" s="54"/>
      <c r="BAY1215" s="54"/>
      <c r="BAZ1215" s="54"/>
      <c r="BBA1215" s="54"/>
      <c r="BBB1215" s="54"/>
      <c r="BBC1215" s="54"/>
      <c r="BBD1215" s="54"/>
      <c r="BBE1215" s="54"/>
      <c r="BBF1215" s="54"/>
      <c r="BBG1215" s="54"/>
      <c r="BBH1215" s="54"/>
      <c r="BBI1215" s="54"/>
      <c r="BBJ1215" s="54"/>
      <c r="BBK1215" s="54"/>
      <c r="BBL1215" s="54"/>
      <c r="BBM1215" s="54"/>
      <c r="BBN1215" s="54"/>
      <c r="BBO1215" s="54"/>
      <c r="BBP1215" s="54"/>
      <c r="BBQ1215" s="54"/>
      <c r="BBR1215" s="54"/>
      <c r="BBS1215" s="54"/>
      <c r="BBT1215" s="54"/>
      <c r="BBU1215" s="54"/>
      <c r="BBV1215" s="54"/>
      <c r="BBW1215" s="54"/>
      <c r="BBX1215" s="54"/>
      <c r="BBY1215" s="54"/>
      <c r="BBZ1215" s="54"/>
      <c r="BCA1215" s="54"/>
      <c r="BCB1215" s="54"/>
      <c r="BCC1215" s="54"/>
      <c r="BCD1215" s="54"/>
      <c r="BCE1215" s="54"/>
      <c r="BCF1215" s="54"/>
      <c r="BCG1215" s="54"/>
      <c r="BCH1215" s="54"/>
      <c r="BCI1215" s="54"/>
      <c r="BCJ1215" s="54"/>
      <c r="BCK1215" s="54"/>
      <c r="BCL1215" s="54"/>
      <c r="BCM1215" s="54"/>
      <c r="BCN1215" s="54"/>
      <c r="BCO1215" s="54"/>
      <c r="BCP1215" s="54"/>
      <c r="BCQ1215" s="54"/>
      <c r="BCR1215" s="54"/>
      <c r="BCS1215" s="54"/>
      <c r="BCT1215" s="54"/>
      <c r="BCU1215" s="54"/>
      <c r="BCV1215" s="54"/>
      <c r="BCW1215" s="54"/>
      <c r="BCX1215" s="54"/>
      <c r="BCY1215" s="54"/>
      <c r="BCZ1215" s="54"/>
      <c r="BDA1215" s="54"/>
      <c r="BDB1215" s="54"/>
      <c r="BDC1215" s="54"/>
      <c r="BDD1215" s="54"/>
      <c r="BDE1215" s="54"/>
      <c r="BDF1215" s="54"/>
      <c r="BDG1215" s="54"/>
      <c r="BDH1215" s="54"/>
      <c r="BDI1215" s="54"/>
      <c r="BDJ1215" s="54"/>
      <c r="BDK1215" s="54"/>
      <c r="BDL1215" s="54"/>
      <c r="BDM1215" s="54"/>
      <c r="BDN1215" s="54"/>
      <c r="BDO1215" s="54"/>
      <c r="BDP1215" s="54"/>
      <c r="BDQ1215" s="54"/>
      <c r="BDR1215" s="54"/>
      <c r="BDS1215" s="54"/>
      <c r="BDT1215" s="54"/>
      <c r="BDU1215" s="54"/>
      <c r="BDV1215" s="54"/>
      <c r="BDW1215" s="54"/>
      <c r="BDX1215" s="54"/>
      <c r="BDY1215" s="54"/>
      <c r="BDZ1215" s="54"/>
      <c r="BEA1215" s="54"/>
      <c r="BEB1215" s="54"/>
      <c r="BEC1215" s="54"/>
      <c r="BED1215" s="54"/>
      <c r="BEE1215" s="54"/>
      <c r="BEF1215" s="54"/>
      <c r="BEG1215" s="54"/>
      <c r="BEH1215" s="54"/>
      <c r="BEI1215" s="54"/>
      <c r="BEJ1215" s="54"/>
      <c r="BEK1215" s="54"/>
      <c r="BEL1215" s="54"/>
      <c r="BEM1215" s="54"/>
      <c r="BEN1215" s="54"/>
      <c r="BEO1215" s="54"/>
      <c r="BEP1215" s="54"/>
      <c r="BEQ1215" s="54"/>
      <c r="BER1215" s="54"/>
      <c r="BES1215" s="54"/>
      <c r="BET1215" s="54"/>
      <c r="BEU1215" s="54"/>
      <c r="BEV1215" s="54"/>
      <c r="BEW1215" s="54"/>
      <c r="BEX1215" s="54"/>
      <c r="BEY1215" s="54"/>
      <c r="BEZ1215" s="54"/>
      <c r="BFA1215" s="54"/>
      <c r="BFB1215" s="54"/>
      <c r="BFC1215" s="54"/>
      <c r="BFD1215" s="54"/>
      <c r="BFE1215" s="54"/>
      <c r="BFF1215" s="54"/>
      <c r="BFG1215" s="54"/>
      <c r="BFH1215" s="54"/>
      <c r="BFI1215" s="54"/>
      <c r="BFJ1215" s="54"/>
      <c r="BFK1215" s="54"/>
      <c r="BFL1215" s="54"/>
      <c r="BFM1215" s="54"/>
      <c r="BFN1215" s="54"/>
      <c r="BFO1215" s="54"/>
      <c r="BFP1215" s="54"/>
      <c r="BFQ1215" s="54"/>
      <c r="BFR1215" s="54"/>
      <c r="BFS1215" s="54"/>
      <c r="BFT1215" s="54"/>
      <c r="BFU1215" s="54"/>
      <c r="BFV1215" s="54"/>
      <c r="BFW1215" s="54"/>
      <c r="BFX1215" s="54"/>
      <c r="BFY1215" s="54"/>
      <c r="BFZ1215" s="54"/>
      <c r="BGA1215" s="54"/>
      <c r="BGB1215" s="54"/>
      <c r="BGC1215" s="54"/>
      <c r="BGD1215" s="54"/>
      <c r="BGE1215" s="54"/>
      <c r="BGF1215" s="54"/>
      <c r="BGG1215" s="54"/>
      <c r="BGH1215" s="54"/>
      <c r="BGI1215" s="54"/>
      <c r="BGJ1215" s="54"/>
      <c r="BGK1215" s="54"/>
      <c r="BGL1215" s="54"/>
      <c r="BGM1215" s="54"/>
      <c r="BGN1215" s="54"/>
      <c r="BGO1215" s="54"/>
      <c r="BGP1215" s="54"/>
      <c r="BGQ1215" s="54"/>
      <c r="BGR1215" s="54"/>
      <c r="BGS1215" s="54"/>
      <c r="BGT1215" s="54"/>
      <c r="BGU1215" s="54"/>
      <c r="BGV1215" s="54"/>
      <c r="BGW1215" s="54"/>
      <c r="BGX1215" s="54"/>
      <c r="BGY1215" s="54"/>
      <c r="BGZ1215" s="54"/>
      <c r="BHA1215" s="54"/>
      <c r="BHB1215" s="54"/>
      <c r="BHC1215" s="54"/>
      <c r="BHD1215" s="54"/>
      <c r="BHE1215" s="54"/>
      <c r="BHF1215" s="54"/>
      <c r="BHG1215" s="54"/>
      <c r="BHH1215" s="54"/>
      <c r="BHI1215" s="54"/>
      <c r="BHJ1215" s="54"/>
      <c r="BHK1215" s="54"/>
      <c r="BHL1215" s="54"/>
      <c r="BHM1215" s="54"/>
      <c r="BHN1215" s="54"/>
      <c r="BHO1215" s="54"/>
      <c r="BHP1215" s="54"/>
      <c r="BHQ1215" s="54"/>
      <c r="BHR1215" s="54"/>
      <c r="BHS1215" s="54"/>
      <c r="BHT1215" s="54"/>
      <c r="BHU1215" s="54"/>
      <c r="BHV1215" s="54"/>
      <c r="BHW1215" s="54"/>
      <c r="BHX1215" s="54"/>
      <c r="BHY1215" s="54"/>
      <c r="BHZ1215" s="54"/>
      <c r="BIA1215" s="54"/>
      <c r="BIB1215" s="54"/>
      <c r="BIC1215" s="54"/>
      <c r="BID1215" s="54"/>
      <c r="BIE1215" s="54"/>
      <c r="BIF1215" s="54"/>
      <c r="BIG1215" s="54"/>
      <c r="BIH1215" s="54"/>
      <c r="BII1215" s="54"/>
      <c r="BIJ1215" s="54"/>
      <c r="BIK1215" s="54"/>
      <c r="BIL1215" s="54"/>
      <c r="BIM1215" s="54"/>
      <c r="BIN1215" s="54"/>
      <c r="BIO1215" s="54"/>
      <c r="BIP1215" s="54"/>
      <c r="BIQ1215" s="54"/>
      <c r="BIR1215" s="54"/>
      <c r="BIS1215" s="54"/>
      <c r="BIT1215" s="54"/>
      <c r="BIU1215" s="54"/>
      <c r="BIV1215" s="54"/>
      <c r="BIW1215" s="54"/>
      <c r="BIX1215" s="54"/>
      <c r="BIY1215" s="54"/>
      <c r="BIZ1215" s="54"/>
      <c r="BJA1215" s="54"/>
      <c r="BJB1215" s="54"/>
      <c r="BJC1215" s="54"/>
      <c r="BJD1215" s="54"/>
      <c r="BJE1215" s="54"/>
      <c r="BJF1215" s="54"/>
      <c r="BJG1215" s="54"/>
      <c r="BJH1215" s="54"/>
      <c r="BJI1215" s="54"/>
      <c r="BJJ1215" s="54"/>
      <c r="BJK1215" s="54"/>
      <c r="BJL1215" s="54"/>
      <c r="BJM1215" s="54"/>
      <c r="BJN1215" s="54"/>
      <c r="BJO1215" s="54"/>
      <c r="BJP1215" s="54"/>
      <c r="BJQ1215" s="54"/>
      <c r="BJR1215" s="54"/>
      <c r="BJS1215" s="54"/>
      <c r="BJT1215" s="54"/>
      <c r="BJU1215" s="54"/>
      <c r="BJV1215" s="54"/>
      <c r="BJW1215" s="54"/>
      <c r="BJX1215" s="54"/>
      <c r="BJY1215" s="54"/>
      <c r="BJZ1215" s="54"/>
      <c r="BKA1215" s="54"/>
      <c r="BKB1215" s="54"/>
      <c r="BKC1215" s="54"/>
      <c r="BKD1215" s="54"/>
      <c r="BKE1215" s="54"/>
      <c r="BKF1215" s="54"/>
      <c r="BKG1215" s="54"/>
      <c r="BKH1215" s="54"/>
      <c r="BKI1215" s="54"/>
      <c r="BKJ1215" s="54"/>
      <c r="BKK1215" s="54"/>
      <c r="BKL1215" s="54"/>
      <c r="BKM1215" s="54"/>
      <c r="BKN1215" s="54"/>
      <c r="BKO1215" s="54"/>
      <c r="BKP1215" s="54"/>
      <c r="BKQ1215" s="54"/>
      <c r="BKR1215" s="54"/>
      <c r="BKS1215" s="54"/>
      <c r="BKT1215" s="54"/>
      <c r="BKU1215" s="54"/>
      <c r="BKV1215" s="54"/>
      <c r="BKW1215" s="54"/>
      <c r="BKX1215" s="54"/>
      <c r="BKY1215" s="54"/>
      <c r="BKZ1215" s="54"/>
      <c r="BLA1215" s="54"/>
      <c r="BLB1215" s="54"/>
      <c r="BLC1215" s="54"/>
      <c r="BLD1215" s="54"/>
      <c r="BLE1215" s="54"/>
      <c r="BLF1215" s="54"/>
      <c r="BLG1215" s="54"/>
      <c r="BLH1215" s="54"/>
      <c r="BLI1215" s="54"/>
      <c r="BLJ1215" s="54"/>
      <c r="BLK1215" s="54"/>
      <c r="BLL1215" s="54"/>
      <c r="BLM1215" s="54"/>
      <c r="BLN1215" s="54"/>
      <c r="BLO1215" s="54"/>
      <c r="BLP1215" s="54"/>
      <c r="BLQ1215" s="54"/>
      <c r="BLR1215" s="54"/>
      <c r="BLS1215" s="54"/>
      <c r="BLT1215" s="54"/>
      <c r="BLU1215" s="54"/>
      <c r="BLV1215" s="54"/>
      <c r="BLW1215" s="54"/>
      <c r="BLX1215" s="54"/>
      <c r="BLY1215" s="54"/>
      <c r="BLZ1215" s="54"/>
      <c r="BMA1215" s="54"/>
      <c r="BMB1215" s="54"/>
      <c r="BMC1215" s="54"/>
      <c r="BMD1215" s="54"/>
      <c r="BME1215" s="54"/>
      <c r="BMF1215" s="54"/>
      <c r="BMG1215" s="54"/>
      <c r="BMH1215" s="54"/>
      <c r="BMI1215" s="54"/>
      <c r="BMJ1215" s="54"/>
      <c r="BMK1215" s="54"/>
      <c r="BML1215" s="54"/>
      <c r="BMM1215" s="54"/>
      <c r="BMN1215" s="54"/>
      <c r="BMO1215" s="54"/>
      <c r="BMP1215" s="54"/>
      <c r="BMQ1215" s="54"/>
      <c r="BMR1215" s="54"/>
      <c r="BMS1215" s="54"/>
      <c r="BMT1215" s="54"/>
      <c r="BMU1215" s="54"/>
      <c r="BMV1215" s="54"/>
      <c r="BMW1215" s="54"/>
      <c r="BMX1215" s="54"/>
      <c r="BMY1215" s="54"/>
      <c r="BMZ1215" s="54"/>
      <c r="BNA1215" s="54"/>
      <c r="BNB1215" s="54"/>
      <c r="BNC1215" s="54"/>
      <c r="BND1215" s="54"/>
      <c r="BNE1215" s="54"/>
      <c r="BNF1215" s="54"/>
      <c r="BNG1215" s="54"/>
      <c r="BNH1215" s="54"/>
      <c r="BNI1215" s="54"/>
      <c r="BNJ1215" s="54"/>
      <c r="BNK1215" s="54"/>
      <c r="BNL1215" s="54"/>
      <c r="BNM1215" s="54"/>
      <c r="BNN1215" s="54"/>
      <c r="BNO1215" s="54"/>
      <c r="BNP1215" s="54"/>
      <c r="BNQ1215" s="54"/>
      <c r="BNR1215" s="54"/>
      <c r="BNS1215" s="54"/>
      <c r="BNT1215" s="54"/>
      <c r="BNU1215" s="54"/>
      <c r="BNV1215" s="54"/>
      <c r="BNW1215" s="54"/>
      <c r="BNX1215" s="54"/>
      <c r="BNY1215" s="54"/>
      <c r="BNZ1215" s="54"/>
      <c r="BOA1215" s="54"/>
      <c r="BOB1215" s="54"/>
      <c r="BOC1215" s="54"/>
      <c r="BOD1215" s="54"/>
      <c r="BOE1215" s="54"/>
      <c r="BOF1215" s="54"/>
      <c r="BOG1215" s="54"/>
      <c r="BOH1215" s="54"/>
      <c r="BOI1215" s="54"/>
      <c r="BOJ1215" s="54"/>
      <c r="BOK1215" s="54"/>
      <c r="BOL1215" s="54"/>
      <c r="BOM1215" s="54"/>
      <c r="BON1215" s="54"/>
      <c r="BOO1215" s="54"/>
      <c r="BOP1215" s="54"/>
      <c r="BOQ1215" s="54"/>
      <c r="BOR1215" s="54"/>
      <c r="BOS1215" s="54"/>
      <c r="BOT1215" s="54"/>
      <c r="BOU1215" s="54"/>
      <c r="BOV1215" s="54"/>
      <c r="BOW1215" s="54"/>
      <c r="BOX1215" s="54"/>
      <c r="BOY1215" s="54"/>
      <c r="BOZ1215" s="54"/>
      <c r="BPA1215" s="54"/>
      <c r="BPB1215" s="54"/>
      <c r="BPC1215" s="54"/>
      <c r="BPD1215" s="54"/>
      <c r="BPE1215" s="54"/>
      <c r="BPF1215" s="54"/>
      <c r="BPG1215" s="54"/>
      <c r="BPH1215" s="54"/>
      <c r="BPI1215" s="54"/>
      <c r="BPJ1215" s="54"/>
      <c r="BPK1215" s="54"/>
      <c r="BPL1215" s="54"/>
      <c r="BPM1215" s="54"/>
      <c r="BPN1215" s="54"/>
      <c r="BPO1215" s="54"/>
      <c r="BPP1215" s="54"/>
      <c r="BPQ1215" s="54"/>
      <c r="BPR1215" s="54"/>
      <c r="BPS1215" s="54"/>
      <c r="BPT1215" s="54"/>
      <c r="BPU1215" s="54"/>
      <c r="BPV1215" s="54"/>
      <c r="BPW1215" s="54"/>
      <c r="BPX1215" s="54"/>
      <c r="BPY1215" s="54"/>
      <c r="BPZ1215" s="54"/>
      <c r="BQA1215" s="54"/>
      <c r="BQB1215" s="54"/>
      <c r="BQC1215" s="54"/>
      <c r="BQD1215" s="54"/>
      <c r="BQE1215" s="54"/>
      <c r="BQF1215" s="54"/>
      <c r="BQG1215" s="54"/>
      <c r="BQH1215" s="54"/>
      <c r="BQI1215" s="54"/>
      <c r="BQJ1215" s="54"/>
      <c r="BQK1215" s="54"/>
      <c r="BQL1215" s="54"/>
      <c r="BQM1215" s="54"/>
      <c r="BQN1215" s="54"/>
      <c r="BQO1215" s="54"/>
      <c r="BQP1215" s="54"/>
      <c r="BQQ1215" s="54"/>
      <c r="BQR1215" s="54"/>
      <c r="BQS1215" s="54"/>
      <c r="BQT1215" s="54"/>
      <c r="BQU1215" s="54"/>
      <c r="BQV1215" s="54"/>
      <c r="BQW1215" s="54"/>
      <c r="BQX1215" s="54"/>
      <c r="BQY1215" s="54"/>
      <c r="BQZ1215" s="54"/>
      <c r="BRA1215" s="54"/>
      <c r="BRB1215" s="54"/>
      <c r="BRC1215" s="54"/>
      <c r="BRD1215" s="54"/>
      <c r="BRE1215" s="54"/>
      <c r="BRF1215" s="54"/>
      <c r="BRG1215" s="54"/>
      <c r="BRH1215" s="54"/>
      <c r="BRI1215" s="54"/>
      <c r="BRJ1215" s="54"/>
      <c r="BRK1215" s="54"/>
      <c r="BRL1215" s="54"/>
      <c r="BRM1215" s="54"/>
      <c r="BRN1215" s="54"/>
      <c r="BRO1215" s="54"/>
      <c r="BRP1215" s="54"/>
      <c r="BRQ1215" s="54"/>
      <c r="BRR1215" s="54"/>
      <c r="BRS1215" s="54"/>
      <c r="BRT1215" s="54"/>
      <c r="BRU1215" s="54"/>
      <c r="BRV1215" s="54"/>
      <c r="BRW1215" s="54"/>
      <c r="BRX1215" s="54"/>
      <c r="BRY1215" s="54"/>
      <c r="BRZ1215" s="54"/>
      <c r="BSA1215" s="54"/>
      <c r="BSB1215" s="54"/>
      <c r="BSC1215" s="54"/>
      <c r="BSD1215" s="54"/>
      <c r="BSE1215" s="54"/>
      <c r="BSF1215" s="54"/>
      <c r="BSG1215" s="54"/>
      <c r="BSH1215" s="54"/>
      <c r="BSI1215" s="54"/>
      <c r="BSJ1215" s="54"/>
      <c r="BSK1215" s="54"/>
      <c r="BSL1215" s="54"/>
      <c r="BSM1215" s="54"/>
      <c r="BSN1215" s="54"/>
      <c r="BSO1215" s="54"/>
      <c r="BSP1215" s="54"/>
      <c r="BSQ1215" s="54"/>
      <c r="BSR1215" s="54"/>
      <c r="BSS1215" s="54"/>
      <c r="BST1215" s="54"/>
      <c r="BSU1215" s="54"/>
      <c r="BSV1215" s="54"/>
      <c r="BSW1215" s="54"/>
      <c r="BSX1215" s="54"/>
      <c r="BSY1215" s="54"/>
      <c r="BSZ1215" s="54"/>
      <c r="BTA1215" s="54"/>
      <c r="BTB1215" s="54"/>
      <c r="BTC1215" s="54"/>
      <c r="BTD1215" s="54"/>
      <c r="BTE1215" s="54"/>
      <c r="BTF1215" s="54"/>
      <c r="BTG1215" s="54"/>
      <c r="BTH1215" s="54"/>
      <c r="BTI1215" s="54"/>
      <c r="BTJ1215" s="54"/>
      <c r="BTK1215" s="54"/>
      <c r="BTL1215" s="54"/>
      <c r="BTM1215" s="54"/>
      <c r="BTN1215" s="54"/>
      <c r="BTO1215" s="54"/>
      <c r="BTP1215" s="54"/>
      <c r="BTQ1215" s="54"/>
      <c r="BTR1215" s="54"/>
      <c r="BTS1215" s="54"/>
      <c r="BTT1215" s="54"/>
      <c r="BTU1215" s="54"/>
      <c r="BTV1215" s="54"/>
      <c r="BTW1215" s="54"/>
      <c r="BTX1215" s="54"/>
      <c r="BTY1215" s="54"/>
      <c r="BTZ1215" s="54"/>
      <c r="BUA1215" s="54"/>
      <c r="BUB1215" s="54"/>
      <c r="BUC1215" s="54"/>
      <c r="BUD1215" s="54"/>
      <c r="BUE1215" s="54"/>
      <c r="BUF1215" s="54"/>
      <c r="BUG1215" s="54"/>
      <c r="BUH1215" s="54"/>
      <c r="BUI1215" s="54"/>
      <c r="BUJ1215" s="54"/>
      <c r="BUK1215" s="54"/>
      <c r="BUL1215" s="54"/>
      <c r="BUM1215" s="54"/>
      <c r="BUN1215" s="54"/>
      <c r="BUO1215" s="54"/>
      <c r="BUP1215" s="54"/>
      <c r="BUQ1215" s="54"/>
      <c r="BUR1215" s="54"/>
      <c r="BUS1215" s="54"/>
      <c r="BUT1215" s="54"/>
      <c r="BUU1215" s="54"/>
      <c r="BUV1215" s="54"/>
      <c r="BUW1215" s="54"/>
      <c r="BUX1215" s="54"/>
      <c r="BUY1215" s="54"/>
      <c r="BUZ1215" s="54"/>
      <c r="BVA1215" s="54"/>
      <c r="BVB1215" s="54"/>
      <c r="BVC1215" s="54"/>
      <c r="BVD1215" s="54"/>
      <c r="BVE1215" s="54"/>
      <c r="BVF1215" s="54"/>
      <c r="BVG1215" s="54"/>
      <c r="BVH1215" s="54"/>
      <c r="BVI1215" s="54"/>
      <c r="BVJ1215" s="54"/>
      <c r="BVK1215" s="54"/>
      <c r="BVL1215" s="54"/>
      <c r="BVM1215" s="54"/>
      <c r="BVN1215" s="54"/>
      <c r="BVO1215" s="54"/>
      <c r="BVP1215" s="54"/>
      <c r="BVQ1215" s="54"/>
      <c r="BVR1215" s="54"/>
      <c r="BVS1215" s="54"/>
      <c r="BVT1215" s="54"/>
      <c r="BVU1215" s="54"/>
      <c r="BVV1215" s="54"/>
      <c r="BVW1215" s="54"/>
      <c r="BVX1215" s="54"/>
      <c r="BVY1215" s="54"/>
      <c r="BVZ1215" s="54"/>
      <c r="BWA1215" s="54"/>
      <c r="BWB1215" s="54"/>
      <c r="BWC1215" s="54"/>
      <c r="BWD1215" s="54"/>
      <c r="BWE1215" s="54"/>
      <c r="BWF1215" s="54"/>
      <c r="BWG1215" s="54"/>
      <c r="BWH1215" s="54"/>
      <c r="BWI1215" s="54"/>
      <c r="BWJ1215" s="54"/>
      <c r="BWK1215" s="54"/>
      <c r="BWL1215" s="54"/>
      <c r="BWM1215" s="54"/>
      <c r="BWN1215" s="54"/>
      <c r="BWO1215" s="54"/>
      <c r="BWP1215" s="54"/>
      <c r="BWQ1215" s="54"/>
      <c r="BWR1215" s="54"/>
      <c r="BWS1215" s="54"/>
      <c r="BWT1215" s="54"/>
      <c r="BWU1215" s="54"/>
      <c r="BWV1215" s="54"/>
      <c r="BWW1215" s="54"/>
      <c r="BWX1215" s="54"/>
      <c r="BWY1215" s="54"/>
      <c r="BWZ1215" s="54"/>
      <c r="BXA1215" s="54"/>
      <c r="BXB1215" s="54"/>
      <c r="BXC1215" s="54"/>
      <c r="BXD1215" s="54"/>
      <c r="BXE1215" s="54"/>
      <c r="BXF1215" s="54"/>
      <c r="BXG1215" s="54"/>
      <c r="BXH1215" s="54"/>
      <c r="BXI1215" s="54"/>
      <c r="BXJ1215" s="54"/>
      <c r="BXK1215" s="54"/>
      <c r="BXL1215" s="54"/>
      <c r="BXM1215" s="54"/>
      <c r="BXN1215" s="54"/>
      <c r="BXO1215" s="54"/>
      <c r="BXP1215" s="54"/>
      <c r="BXQ1215" s="54"/>
      <c r="BXR1215" s="54"/>
      <c r="BXS1215" s="54"/>
      <c r="BXT1215" s="54"/>
      <c r="BXU1215" s="54"/>
      <c r="BXV1215" s="54"/>
      <c r="BXW1215" s="54"/>
      <c r="BXX1215" s="54"/>
      <c r="BXY1215" s="54"/>
      <c r="BXZ1215" s="54"/>
      <c r="BYA1215" s="54"/>
      <c r="BYB1215" s="54"/>
      <c r="BYC1215" s="54"/>
      <c r="BYD1215" s="54"/>
      <c r="BYE1215" s="54"/>
      <c r="BYF1215" s="54"/>
      <c r="BYG1215" s="54"/>
      <c r="BYH1215" s="54"/>
      <c r="BYI1215" s="54"/>
      <c r="BYJ1215" s="54"/>
      <c r="BYK1215" s="54"/>
      <c r="BYL1215" s="54"/>
      <c r="BYM1215" s="54"/>
      <c r="BYN1215" s="54"/>
      <c r="BYO1215" s="54"/>
      <c r="BYP1215" s="54"/>
      <c r="BYQ1215" s="54"/>
      <c r="BYR1215" s="54"/>
      <c r="BYS1215" s="54"/>
      <c r="BYT1215" s="54"/>
      <c r="BYU1215" s="54"/>
      <c r="BYV1215" s="54"/>
      <c r="BYW1215" s="54"/>
      <c r="BYX1215" s="54"/>
      <c r="BYY1215" s="54"/>
      <c r="BYZ1215" s="54"/>
      <c r="BZA1215" s="54"/>
      <c r="BZB1215" s="54"/>
      <c r="BZC1215" s="54"/>
      <c r="BZD1215" s="54"/>
      <c r="BZE1215" s="54"/>
      <c r="BZF1215" s="54"/>
      <c r="BZG1215" s="54"/>
      <c r="BZH1215" s="54"/>
      <c r="BZI1215" s="54"/>
      <c r="BZJ1215" s="54"/>
      <c r="BZK1215" s="54"/>
      <c r="BZL1215" s="54"/>
      <c r="BZM1215" s="54"/>
      <c r="BZN1215" s="54"/>
      <c r="BZO1215" s="54"/>
      <c r="BZP1215" s="54"/>
      <c r="BZQ1215" s="54"/>
      <c r="BZR1215" s="54"/>
      <c r="BZS1215" s="54"/>
      <c r="BZT1215" s="54"/>
      <c r="BZU1215" s="54"/>
      <c r="BZV1215" s="54"/>
      <c r="BZW1215" s="54"/>
      <c r="BZX1215" s="54"/>
      <c r="BZY1215" s="54"/>
      <c r="BZZ1215" s="54"/>
      <c r="CAA1215" s="54"/>
      <c r="CAB1215" s="54"/>
      <c r="CAC1215" s="54"/>
      <c r="CAD1215" s="54"/>
      <c r="CAE1215" s="54"/>
      <c r="CAF1215" s="54"/>
      <c r="CAG1215" s="54"/>
      <c r="CAH1215" s="54"/>
      <c r="CAI1215" s="54"/>
      <c r="CAJ1215" s="54"/>
      <c r="CAK1215" s="54"/>
      <c r="CAL1215" s="54"/>
      <c r="CAM1215" s="54"/>
      <c r="CAN1215" s="54"/>
      <c r="CAO1215" s="54"/>
      <c r="CAP1215" s="54"/>
      <c r="CAQ1215" s="54"/>
      <c r="CAR1215" s="54"/>
      <c r="CAS1215" s="54"/>
      <c r="CAT1215" s="54"/>
      <c r="CAU1215" s="54"/>
      <c r="CAV1215" s="54"/>
      <c r="CAW1215" s="54"/>
      <c r="CAX1215" s="54"/>
      <c r="CAY1215" s="54"/>
      <c r="CAZ1215" s="54"/>
      <c r="CBA1215" s="54"/>
      <c r="CBB1215" s="54"/>
      <c r="CBC1215" s="54"/>
      <c r="CBD1215" s="54"/>
      <c r="CBE1215" s="54"/>
      <c r="CBF1215" s="54"/>
      <c r="CBG1215" s="54"/>
      <c r="CBH1215" s="54"/>
      <c r="CBI1215" s="54"/>
      <c r="CBJ1215" s="54"/>
      <c r="CBK1215" s="54"/>
      <c r="CBL1215" s="54"/>
      <c r="CBM1215" s="54"/>
      <c r="CBN1215" s="54"/>
      <c r="CBO1215" s="54"/>
      <c r="CBP1215" s="54"/>
      <c r="CBQ1215" s="54"/>
      <c r="CBR1215" s="54"/>
      <c r="CBS1215" s="54"/>
      <c r="CBT1215" s="54"/>
      <c r="CBU1215" s="54"/>
      <c r="CBV1215" s="54"/>
      <c r="CBW1215" s="54"/>
      <c r="CBX1215" s="54"/>
      <c r="CBY1215" s="54"/>
      <c r="CBZ1215" s="54"/>
      <c r="CCA1215" s="54"/>
      <c r="CCB1215" s="54"/>
      <c r="CCC1215" s="54"/>
      <c r="CCD1215" s="54"/>
      <c r="CCE1215" s="54"/>
      <c r="CCF1215" s="54"/>
      <c r="CCG1215" s="54"/>
      <c r="CCH1215" s="54"/>
      <c r="CCI1215" s="54"/>
      <c r="CCJ1215" s="54"/>
      <c r="CCK1215" s="54"/>
      <c r="CCL1215" s="54"/>
      <c r="CCM1215" s="54"/>
      <c r="CCN1215" s="54"/>
      <c r="CCO1215" s="54"/>
      <c r="CCP1215" s="54"/>
      <c r="CCQ1215" s="54"/>
      <c r="CCR1215" s="54"/>
      <c r="CCS1215" s="54"/>
      <c r="CCT1215" s="54"/>
      <c r="CCU1215" s="54"/>
      <c r="CCV1215" s="54"/>
      <c r="CCW1215" s="54"/>
      <c r="CCX1215" s="54"/>
      <c r="CCY1215" s="54"/>
      <c r="CCZ1215" s="54"/>
      <c r="CDA1215" s="54"/>
      <c r="CDB1215" s="54"/>
      <c r="CDC1215" s="54"/>
      <c r="CDD1215" s="54"/>
      <c r="CDE1215" s="54"/>
      <c r="CDF1215" s="54"/>
      <c r="CDG1215" s="54"/>
      <c r="CDH1215" s="54"/>
      <c r="CDI1215" s="54"/>
      <c r="CDJ1215" s="54"/>
      <c r="CDK1215" s="54"/>
      <c r="CDL1215" s="54"/>
      <c r="CDM1215" s="54"/>
      <c r="CDN1215" s="54"/>
      <c r="CDO1215" s="54"/>
      <c r="CDP1215" s="54"/>
      <c r="CDQ1215" s="54"/>
      <c r="CDR1215" s="54"/>
      <c r="CDS1215" s="54"/>
      <c r="CDT1215" s="54"/>
      <c r="CDU1215" s="54"/>
      <c r="CDV1215" s="54"/>
      <c r="CDW1215" s="54"/>
      <c r="CDX1215" s="54"/>
      <c r="CDY1215" s="54"/>
      <c r="CDZ1215" s="54"/>
      <c r="CEA1215" s="54"/>
      <c r="CEB1215" s="54"/>
      <c r="CEC1215" s="54"/>
      <c r="CED1215" s="54"/>
      <c r="CEE1215" s="54"/>
      <c r="CEF1215" s="54"/>
      <c r="CEG1215" s="54"/>
      <c r="CEH1215" s="54"/>
      <c r="CEI1215" s="54"/>
      <c r="CEJ1215" s="54"/>
      <c r="CEK1215" s="54"/>
      <c r="CEL1215" s="54"/>
      <c r="CEM1215" s="54"/>
      <c r="CEN1215" s="54"/>
      <c r="CEO1215" s="54"/>
      <c r="CEP1215" s="54"/>
      <c r="CEQ1215" s="54"/>
      <c r="CER1215" s="54"/>
      <c r="CES1215" s="54"/>
      <c r="CET1215" s="54"/>
      <c r="CEU1215" s="54"/>
      <c r="CEV1215" s="54"/>
      <c r="CEW1215" s="54"/>
      <c r="CEX1215" s="54"/>
      <c r="CEY1215" s="54"/>
      <c r="CEZ1215" s="54"/>
      <c r="CFA1215" s="54"/>
      <c r="CFB1215" s="54"/>
      <c r="CFC1215" s="54"/>
      <c r="CFD1215" s="54"/>
      <c r="CFE1215" s="54"/>
      <c r="CFF1215" s="54"/>
      <c r="CFG1215" s="54"/>
      <c r="CFH1215" s="54"/>
      <c r="CFI1215" s="54"/>
      <c r="CFJ1215" s="54"/>
      <c r="CFK1215" s="54"/>
      <c r="CFL1215" s="54"/>
      <c r="CFM1215" s="54"/>
      <c r="CFN1215" s="54"/>
      <c r="CFO1215" s="54"/>
      <c r="CFP1215" s="54"/>
      <c r="CFQ1215" s="54"/>
      <c r="CFR1215" s="54"/>
      <c r="CFS1215" s="54"/>
      <c r="CFT1215" s="54"/>
      <c r="CFU1215" s="54"/>
      <c r="CFV1215" s="54"/>
      <c r="CFW1215" s="54"/>
      <c r="CFX1215" s="54"/>
      <c r="CFY1215" s="54"/>
      <c r="CFZ1215" s="54"/>
      <c r="CGA1215" s="54"/>
      <c r="CGB1215" s="54"/>
      <c r="CGC1215" s="54"/>
      <c r="CGD1215" s="54"/>
      <c r="CGE1215" s="54"/>
      <c r="CGF1215" s="54"/>
      <c r="CGG1215" s="54"/>
      <c r="CGH1215" s="54"/>
      <c r="CGI1215" s="54"/>
      <c r="CGJ1215" s="54"/>
      <c r="CGK1215" s="54"/>
      <c r="CGL1215" s="54"/>
      <c r="CGM1215" s="54"/>
      <c r="CGN1215" s="54"/>
      <c r="CGO1215" s="54"/>
      <c r="CGP1215" s="54"/>
      <c r="CGQ1215" s="54"/>
      <c r="CGR1215" s="54"/>
      <c r="CGS1215" s="54"/>
      <c r="CGT1215" s="54"/>
      <c r="CGU1215" s="54"/>
      <c r="CGV1215" s="54"/>
      <c r="CGW1215" s="54"/>
      <c r="CGX1215" s="54"/>
      <c r="CGY1215" s="54"/>
      <c r="CGZ1215" s="54"/>
      <c r="CHA1215" s="54"/>
      <c r="CHB1215" s="54"/>
      <c r="CHC1215" s="54"/>
      <c r="CHD1215" s="54"/>
      <c r="CHE1215" s="54"/>
      <c r="CHF1215" s="54"/>
      <c r="CHG1215" s="54"/>
      <c r="CHH1215" s="54"/>
      <c r="CHI1215" s="54"/>
      <c r="CHJ1215" s="54"/>
      <c r="CHK1215" s="54"/>
      <c r="CHL1215" s="54"/>
      <c r="CHM1215" s="54"/>
      <c r="CHN1215" s="54"/>
      <c r="CHO1215" s="54"/>
      <c r="CHP1215" s="54"/>
      <c r="CHQ1215" s="54"/>
      <c r="CHR1215" s="54"/>
      <c r="CHS1215" s="54"/>
      <c r="CHT1215" s="54"/>
      <c r="CHU1215" s="54"/>
      <c r="CHV1215" s="54"/>
      <c r="CHW1215" s="54"/>
      <c r="CHX1215" s="54"/>
      <c r="CHY1215" s="54"/>
      <c r="CHZ1215" s="54"/>
      <c r="CIA1215" s="54"/>
      <c r="CIB1215" s="54"/>
      <c r="CIC1215" s="54"/>
      <c r="CID1215" s="54"/>
      <c r="CIE1215" s="54"/>
      <c r="CIF1215" s="54"/>
      <c r="CIG1215" s="54"/>
      <c r="CIH1215" s="54"/>
      <c r="CII1215" s="54"/>
      <c r="CIJ1215" s="54"/>
      <c r="CIK1215" s="54"/>
      <c r="CIL1215" s="54"/>
      <c r="CIM1215" s="54"/>
      <c r="CIN1215" s="54"/>
      <c r="CIO1215" s="54"/>
      <c r="CIP1215" s="54"/>
      <c r="CIQ1215" s="54"/>
      <c r="CIR1215" s="54"/>
      <c r="CIS1215" s="54"/>
      <c r="CIT1215" s="54"/>
      <c r="CIU1215" s="54"/>
      <c r="CIV1215" s="54"/>
      <c r="CIW1215" s="54"/>
      <c r="CIX1215" s="54"/>
      <c r="CIY1215" s="54"/>
      <c r="CIZ1215" s="54"/>
      <c r="CJA1215" s="54"/>
      <c r="CJB1215" s="54"/>
      <c r="CJC1215" s="54"/>
      <c r="CJD1215" s="54"/>
      <c r="CJE1215" s="54"/>
      <c r="CJF1215" s="54"/>
      <c r="CJG1215" s="54"/>
      <c r="CJH1215" s="54"/>
      <c r="CJI1215" s="54"/>
      <c r="CJJ1215" s="54"/>
      <c r="CJK1215" s="54"/>
      <c r="CJL1215" s="54"/>
      <c r="CJM1215" s="54"/>
      <c r="CJN1215" s="54"/>
      <c r="CJO1215" s="54"/>
      <c r="CJP1215" s="54"/>
      <c r="CJQ1215" s="54"/>
      <c r="CJR1215" s="54"/>
      <c r="CJS1215" s="54"/>
      <c r="CJT1215" s="54"/>
      <c r="CJU1215" s="54"/>
      <c r="CJV1215" s="54"/>
      <c r="CJW1215" s="54"/>
      <c r="CJX1215" s="54"/>
      <c r="CJY1215" s="54"/>
      <c r="CJZ1215" s="54"/>
      <c r="CKA1215" s="54"/>
      <c r="CKB1215" s="54"/>
      <c r="CKC1215" s="54"/>
      <c r="CKD1215" s="54"/>
      <c r="CKE1215" s="54"/>
      <c r="CKF1215" s="54"/>
      <c r="CKG1215" s="54"/>
      <c r="CKH1215" s="54"/>
      <c r="CKI1215" s="54"/>
      <c r="CKJ1215" s="54"/>
      <c r="CKK1215" s="54"/>
      <c r="CKL1215" s="54"/>
      <c r="CKM1215" s="54"/>
      <c r="CKN1215" s="54"/>
      <c r="CKO1215" s="54"/>
      <c r="CKP1215" s="54"/>
      <c r="CKQ1215" s="54"/>
      <c r="CKR1215" s="54"/>
      <c r="CKS1215" s="54"/>
      <c r="CKT1215" s="54"/>
      <c r="CKU1215" s="54"/>
      <c r="CKV1215" s="54"/>
      <c r="CKW1215" s="54"/>
      <c r="CKX1215" s="54"/>
      <c r="CKY1215" s="54"/>
      <c r="CKZ1215" s="54"/>
      <c r="CLA1215" s="54"/>
      <c r="CLB1215" s="54"/>
      <c r="CLC1215" s="54"/>
      <c r="CLD1215" s="54"/>
      <c r="CLE1215" s="54"/>
      <c r="CLF1215" s="54"/>
      <c r="CLG1215" s="54"/>
      <c r="CLH1215" s="54"/>
      <c r="CLI1215" s="54"/>
      <c r="CLJ1215" s="54"/>
      <c r="CLK1215" s="54"/>
      <c r="CLL1215" s="54"/>
      <c r="CLM1215" s="54"/>
      <c r="CLN1215" s="54"/>
      <c r="CLO1215" s="54"/>
      <c r="CLP1215" s="54"/>
      <c r="CLQ1215" s="54"/>
      <c r="CLR1215" s="54"/>
      <c r="CLS1215" s="54"/>
      <c r="CLT1215" s="54"/>
      <c r="CLU1215" s="54"/>
      <c r="CLV1215" s="54"/>
      <c r="CLW1215" s="54"/>
      <c r="CLX1215" s="54"/>
      <c r="CLY1215" s="54"/>
      <c r="CLZ1215" s="54"/>
      <c r="CMA1215" s="54"/>
      <c r="CMB1215" s="54"/>
      <c r="CMC1215" s="54"/>
      <c r="CMD1215" s="54"/>
      <c r="CME1215" s="54"/>
      <c r="CMF1215" s="54"/>
      <c r="CMG1215" s="54"/>
      <c r="CMH1215" s="54"/>
      <c r="CMI1215" s="54"/>
      <c r="CMJ1215" s="54"/>
      <c r="CMK1215" s="54"/>
      <c r="CML1215" s="54"/>
      <c r="CMM1215" s="54"/>
      <c r="CMN1215" s="54"/>
      <c r="CMO1215" s="54"/>
      <c r="CMP1215" s="54"/>
      <c r="CMQ1215" s="54"/>
      <c r="CMR1215" s="54"/>
      <c r="CMS1215" s="54"/>
      <c r="CMT1215" s="54"/>
      <c r="CMU1215" s="54"/>
      <c r="CMV1215" s="54"/>
      <c r="CMW1215" s="54"/>
      <c r="CMX1215" s="54"/>
      <c r="CMY1215" s="54"/>
      <c r="CMZ1215" s="54"/>
      <c r="CNA1215" s="54"/>
      <c r="CNB1215" s="54"/>
      <c r="CNC1215" s="54"/>
      <c r="CND1215" s="54"/>
      <c r="CNE1215" s="54"/>
      <c r="CNF1215" s="54"/>
      <c r="CNG1215" s="54"/>
      <c r="CNH1215" s="54"/>
      <c r="CNI1215" s="54"/>
      <c r="CNJ1215" s="54"/>
      <c r="CNK1215" s="54"/>
      <c r="CNL1215" s="54"/>
      <c r="CNM1215" s="54"/>
      <c r="CNN1215" s="54"/>
      <c r="CNO1215" s="54"/>
      <c r="CNP1215" s="54"/>
      <c r="CNQ1215" s="54"/>
      <c r="CNR1215" s="54"/>
      <c r="CNS1215" s="54"/>
      <c r="CNT1215" s="54"/>
      <c r="CNU1215" s="54"/>
      <c r="CNV1215" s="54"/>
      <c r="CNW1215" s="54"/>
      <c r="CNX1215" s="54"/>
      <c r="CNY1215" s="54"/>
      <c r="CNZ1215" s="54"/>
      <c r="COA1215" s="54"/>
      <c r="COB1215" s="54"/>
      <c r="COC1215" s="54"/>
      <c r="COD1215" s="54"/>
      <c r="COE1215" s="54"/>
      <c r="COF1215" s="54"/>
      <c r="COG1215" s="54"/>
      <c r="COH1215" s="54"/>
      <c r="COI1215" s="54"/>
      <c r="COJ1215" s="54"/>
      <c r="COK1215" s="54"/>
      <c r="COL1215" s="54"/>
      <c r="COM1215" s="54"/>
      <c r="CON1215" s="54"/>
      <c r="COO1215" s="54"/>
      <c r="COP1215" s="54"/>
      <c r="COQ1215" s="54"/>
      <c r="COR1215" s="54"/>
      <c r="COS1215" s="54"/>
      <c r="COT1215" s="54"/>
      <c r="COU1215" s="54"/>
      <c r="COV1215" s="54"/>
      <c r="COW1215" s="54"/>
      <c r="COX1215" s="54"/>
      <c r="COY1215" s="54"/>
      <c r="COZ1215" s="54"/>
      <c r="CPA1215" s="54"/>
      <c r="CPB1215" s="54"/>
      <c r="CPC1215" s="54"/>
      <c r="CPD1215" s="54"/>
      <c r="CPE1215" s="54"/>
      <c r="CPF1215" s="54"/>
      <c r="CPG1215" s="54"/>
      <c r="CPH1215" s="54"/>
      <c r="CPI1215" s="54"/>
      <c r="CPJ1215" s="54"/>
      <c r="CPK1215" s="54"/>
      <c r="CPL1215" s="54"/>
      <c r="CPM1215" s="54"/>
      <c r="CPN1215" s="54"/>
      <c r="CPO1215" s="54"/>
      <c r="CPP1215" s="54"/>
      <c r="CPQ1215" s="54"/>
      <c r="CPR1215" s="54"/>
      <c r="CPS1215" s="54"/>
      <c r="CPT1215" s="54"/>
      <c r="CPU1215" s="54"/>
      <c r="CPV1215" s="54"/>
      <c r="CPW1215" s="54"/>
      <c r="CPX1215" s="54"/>
      <c r="CPY1215" s="54"/>
      <c r="CPZ1215" s="54"/>
      <c r="CQA1215" s="54"/>
      <c r="CQB1215" s="54"/>
      <c r="CQC1215" s="54"/>
      <c r="CQD1215" s="54"/>
      <c r="CQE1215" s="54"/>
      <c r="CQF1215" s="54"/>
      <c r="CQG1215" s="54"/>
      <c r="CQH1215" s="54"/>
      <c r="CQI1215" s="54"/>
      <c r="CQJ1215" s="54"/>
      <c r="CQK1215" s="54"/>
      <c r="CQL1215" s="54"/>
      <c r="CQM1215" s="54"/>
      <c r="CQN1215" s="54"/>
      <c r="CQO1215" s="54"/>
      <c r="CQP1215" s="54"/>
      <c r="CQQ1215" s="54"/>
      <c r="CQR1215" s="54"/>
      <c r="CQS1215" s="54"/>
      <c r="CQT1215" s="54"/>
      <c r="CQU1215" s="54"/>
      <c r="CQV1215" s="54"/>
      <c r="CQW1215" s="54"/>
      <c r="CQX1215" s="54"/>
      <c r="CQY1215" s="54"/>
      <c r="CQZ1215" s="54"/>
      <c r="CRA1215" s="54"/>
      <c r="CRB1215" s="54"/>
      <c r="CRC1215" s="54"/>
      <c r="CRD1215" s="54"/>
      <c r="CRE1215" s="54"/>
      <c r="CRF1215" s="54"/>
      <c r="CRG1215" s="54"/>
      <c r="CRH1215" s="54"/>
      <c r="CRI1215" s="54"/>
      <c r="CRJ1215" s="54"/>
      <c r="CRK1215" s="54"/>
      <c r="CRL1215" s="54"/>
      <c r="CRM1215" s="54"/>
      <c r="CRN1215" s="54"/>
      <c r="CRO1215" s="54"/>
      <c r="CRP1215" s="54"/>
      <c r="CRQ1215" s="54"/>
      <c r="CRR1215" s="54"/>
      <c r="CRS1215" s="54"/>
      <c r="CRT1215" s="54"/>
      <c r="CRU1215" s="54"/>
      <c r="CRV1215" s="54"/>
      <c r="CRW1215" s="54"/>
      <c r="CRX1215" s="54"/>
      <c r="CRY1215" s="54"/>
      <c r="CRZ1215" s="54"/>
      <c r="CSA1215" s="54"/>
      <c r="CSB1215" s="54"/>
      <c r="CSC1215" s="54"/>
      <c r="CSD1215" s="54"/>
      <c r="CSE1215" s="54"/>
      <c r="CSF1215" s="54"/>
      <c r="CSG1215" s="54"/>
      <c r="CSH1215" s="54"/>
      <c r="CSI1215" s="54"/>
      <c r="CSJ1215" s="54"/>
      <c r="CSK1215" s="54"/>
      <c r="CSL1215" s="54"/>
      <c r="CSM1215" s="54"/>
      <c r="CSN1215" s="54"/>
      <c r="CSO1215" s="54"/>
      <c r="CSP1215" s="54"/>
      <c r="CSQ1215" s="54"/>
      <c r="CSR1215" s="54"/>
      <c r="CSS1215" s="54"/>
      <c r="CST1215" s="54"/>
      <c r="CSU1215" s="54"/>
      <c r="CSV1215" s="54"/>
      <c r="CSW1215" s="54"/>
      <c r="CSX1215" s="54"/>
      <c r="CSY1215" s="54"/>
      <c r="CSZ1215" s="54"/>
      <c r="CTA1215" s="54"/>
      <c r="CTB1215" s="54"/>
      <c r="CTC1215" s="54"/>
      <c r="CTD1215" s="54"/>
      <c r="CTE1215" s="54"/>
      <c r="CTF1215" s="54"/>
      <c r="CTG1215" s="54"/>
      <c r="CTH1215" s="54"/>
      <c r="CTI1215" s="54"/>
      <c r="CTJ1215" s="54"/>
      <c r="CTK1215" s="54"/>
      <c r="CTL1215" s="54"/>
      <c r="CTM1215" s="54"/>
      <c r="CTN1215" s="54"/>
      <c r="CTO1215" s="54"/>
      <c r="CTP1215" s="54"/>
      <c r="CTQ1215" s="54"/>
      <c r="CTR1215" s="54"/>
      <c r="CTS1215" s="54"/>
      <c r="CTT1215" s="54"/>
      <c r="CTU1215" s="54"/>
      <c r="CTV1215" s="54"/>
      <c r="CTW1215" s="54"/>
      <c r="CTX1215" s="54"/>
      <c r="CTY1215" s="54"/>
      <c r="CTZ1215" s="54"/>
      <c r="CUA1215" s="54"/>
      <c r="CUB1215" s="54"/>
      <c r="CUC1215" s="54"/>
      <c r="CUD1215" s="54"/>
      <c r="CUE1215" s="54"/>
      <c r="CUF1215" s="54"/>
      <c r="CUG1215" s="54"/>
      <c r="CUH1215" s="54"/>
      <c r="CUI1215" s="54"/>
      <c r="CUJ1215" s="54"/>
      <c r="CUK1215" s="54"/>
      <c r="CUL1215" s="54"/>
      <c r="CUM1215" s="54"/>
      <c r="CUN1215" s="54"/>
      <c r="CUO1215" s="54"/>
      <c r="CUP1215" s="54"/>
      <c r="CUQ1215" s="54"/>
      <c r="CUR1215" s="54"/>
      <c r="CUS1215" s="54"/>
      <c r="CUT1215" s="54"/>
      <c r="CUU1215" s="54"/>
      <c r="CUV1215" s="54"/>
      <c r="CUW1215" s="54"/>
      <c r="CUX1215" s="54"/>
      <c r="CUY1215" s="54"/>
      <c r="CUZ1215" s="54"/>
      <c r="CVA1215" s="54"/>
      <c r="CVB1215" s="54"/>
      <c r="CVC1215" s="54"/>
      <c r="CVD1215" s="54"/>
      <c r="CVE1215" s="54"/>
      <c r="CVF1215" s="54"/>
      <c r="CVG1215" s="54"/>
      <c r="CVH1215" s="54"/>
      <c r="CVI1215" s="54"/>
      <c r="CVJ1215" s="54"/>
      <c r="CVK1215" s="54"/>
      <c r="CVL1215" s="54"/>
      <c r="CVM1215" s="54"/>
      <c r="CVN1215" s="54"/>
      <c r="CVO1215" s="54"/>
      <c r="CVP1215" s="54"/>
      <c r="CVQ1215" s="54"/>
      <c r="CVR1215" s="54"/>
      <c r="CVS1215" s="54"/>
      <c r="CVT1215" s="54"/>
      <c r="CVU1215" s="54"/>
      <c r="CVV1215" s="54"/>
      <c r="CVW1215" s="54"/>
      <c r="CVX1215" s="54"/>
      <c r="CVY1215" s="54"/>
      <c r="CVZ1215" s="54"/>
      <c r="CWA1215" s="54"/>
      <c r="CWB1215" s="54"/>
      <c r="CWC1215" s="54"/>
      <c r="CWD1215" s="54"/>
      <c r="CWE1215" s="54"/>
      <c r="CWF1215" s="54"/>
      <c r="CWG1215" s="54"/>
      <c r="CWH1215" s="54"/>
      <c r="CWI1215" s="54"/>
      <c r="CWJ1215" s="54"/>
      <c r="CWK1215" s="54"/>
      <c r="CWL1215" s="54"/>
      <c r="CWM1215" s="54"/>
      <c r="CWN1215" s="54"/>
      <c r="CWO1215" s="54"/>
      <c r="CWP1215" s="54"/>
      <c r="CWQ1215" s="54"/>
      <c r="CWR1215" s="54"/>
      <c r="CWS1215" s="54"/>
      <c r="CWT1215" s="54"/>
      <c r="CWU1215" s="54"/>
      <c r="CWV1215" s="54"/>
      <c r="CWW1215" s="54"/>
      <c r="CWX1215" s="54"/>
      <c r="CWY1215" s="54"/>
      <c r="CWZ1215" s="54"/>
      <c r="CXA1215" s="54"/>
      <c r="CXB1215" s="54"/>
      <c r="CXC1215" s="54"/>
      <c r="CXD1215" s="54"/>
      <c r="CXE1215" s="54"/>
      <c r="CXF1215" s="54"/>
      <c r="CXG1215" s="54"/>
      <c r="CXH1215" s="54"/>
      <c r="CXI1215" s="54"/>
      <c r="CXJ1215" s="54"/>
      <c r="CXK1215" s="54"/>
      <c r="CXL1215" s="54"/>
      <c r="CXM1215" s="54"/>
      <c r="CXN1215" s="54"/>
      <c r="CXO1215" s="54"/>
      <c r="CXP1215" s="54"/>
      <c r="CXQ1215" s="54"/>
      <c r="CXR1215" s="54"/>
      <c r="CXS1215" s="54"/>
      <c r="CXT1215" s="54"/>
      <c r="CXU1215" s="54"/>
      <c r="CXV1215" s="54"/>
      <c r="CXW1215" s="54"/>
      <c r="CXX1215" s="54"/>
      <c r="CXY1215" s="54"/>
      <c r="CXZ1215" s="54"/>
      <c r="CYA1215" s="54"/>
      <c r="CYB1215" s="54"/>
      <c r="CYC1215" s="54"/>
      <c r="CYD1215" s="54"/>
      <c r="CYE1215" s="54"/>
      <c r="CYF1215" s="54"/>
      <c r="CYG1215" s="54"/>
      <c r="CYH1215" s="54"/>
      <c r="CYI1215" s="54"/>
      <c r="CYJ1215" s="54"/>
      <c r="CYK1215" s="54"/>
      <c r="CYL1215" s="54"/>
      <c r="CYM1215" s="54"/>
      <c r="CYN1215" s="54"/>
      <c r="CYO1215" s="54"/>
      <c r="CYP1215" s="54"/>
      <c r="CYQ1215" s="54"/>
      <c r="CYR1215" s="54"/>
      <c r="CYS1215" s="54"/>
      <c r="CYT1215" s="54"/>
      <c r="CYU1215" s="54"/>
      <c r="CYV1215" s="54"/>
      <c r="CYW1215" s="54"/>
      <c r="CYX1215" s="54"/>
      <c r="CYY1215" s="54"/>
      <c r="CYZ1215" s="54"/>
      <c r="CZA1215" s="54"/>
      <c r="CZB1215" s="54"/>
      <c r="CZC1215" s="54"/>
      <c r="CZD1215" s="54"/>
      <c r="CZE1215" s="54"/>
      <c r="CZF1215" s="54"/>
      <c r="CZG1215" s="54"/>
      <c r="CZH1215" s="54"/>
      <c r="CZI1215" s="54"/>
      <c r="CZJ1215" s="54"/>
      <c r="CZK1215" s="54"/>
      <c r="CZL1215" s="54"/>
      <c r="CZM1215" s="54"/>
      <c r="CZN1215" s="54"/>
      <c r="CZO1215" s="54"/>
      <c r="CZP1215" s="54"/>
      <c r="CZQ1215" s="54"/>
      <c r="CZR1215" s="54"/>
      <c r="CZS1215" s="54"/>
      <c r="CZT1215" s="54"/>
      <c r="CZU1215" s="54"/>
      <c r="CZV1215" s="54"/>
      <c r="CZW1215" s="54"/>
      <c r="CZX1215" s="54"/>
      <c r="CZY1215" s="54"/>
      <c r="CZZ1215" s="54"/>
      <c r="DAA1215" s="54"/>
      <c r="DAB1215" s="54"/>
      <c r="DAC1215" s="54"/>
      <c r="DAD1215" s="54"/>
      <c r="DAE1215" s="54"/>
      <c r="DAF1215" s="54"/>
      <c r="DAG1215" s="54"/>
      <c r="DAH1215" s="54"/>
      <c r="DAI1215" s="54"/>
      <c r="DAJ1215" s="54"/>
      <c r="DAK1215" s="54"/>
      <c r="DAL1215" s="54"/>
      <c r="DAM1215" s="54"/>
      <c r="DAN1215" s="54"/>
      <c r="DAO1215" s="54"/>
      <c r="DAP1215" s="54"/>
      <c r="DAQ1215" s="54"/>
      <c r="DAR1215" s="54"/>
      <c r="DAS1215" s="54"/>
      <c r="DAT1215" s="54"/>
      <c r="DAU1215" s="54"/>
      <c r="DAV1215" s="54"/>
      <c r="DAW1215" s="54"/>
      <c r="DAX1215" s="54"/>
      <c r="DAY1215" s="54"/>
      <c r="DAZ1215" s="54"/>
      <c r="DBA1215" s="54"/>
      <c r="DBB1215" s="54"/>
      <c r="DBC1215" s="54"/>
      <c r="DBD1215" s="54"/>
      <c r="DBE1215" s="54"/>
      <c r="DBF1215" s="54"/>
      <c r="DBG1215" s="54"/>
      <c r="DBH1215" s="54"/>
      <c r="DBI1215" s="54"/>
      <c r="DBJ1215" s="54"/>
      <c r="DBK1215" s="54"/>
      <c r="DBL1215" s="54"/>
      <c r="DBM1215" s="54"/>
      <c r="DBN1215" s="54"/>
      <c r="DBO1215" s="54"/>
      <c r="DBP1215" s="54"/>
      <c r="DBQ1215" s="54"/>
      <c r="DBR1215" s="54"/>
      <c r="DBS1215" s="54"/>
      <c r="DBT1215" s="54"/>
      <c r="DBU1215" s="54"/>
      <c r="DBV1215" s="54"/>
      <c r="DBW1215" s="54"/>
      <c r="DBX1215" s="54"/>
      <c r="DBY1215" s="54"/>
      <c r="DBZ1215" s="54"/>
      <c r="DCA1215" s="54"/>
      <c r="DCB1215" s="54"/>
      <c r="DCC1215" s="54"/>
      <c r="DCD1215" s="54"/>
      <c r="DCE1215" s="54"/>
      <c r="DCF1215" s="54"/>
      <c r="DCG1215" s="54"/>
      <c r="DCH1215" s="54"/>
      <c r="DCI1215" s="54"/>
      <c r="DCJ1215" s="54"/>
      <c r="DCK1215" s="54"/>
      <c r="DCL1215" s="54"/>
      <c r="DCM1215" s="54"/>
      <c r="DCN1215" s="54"/>
      <c r="DCO1215" s="54"/>
      <c r="DCP1215" s="54"/>
      <c r="DCQ1215" s="54"/>
      <c r="DCR1215" s="54"/>
      <c r="DCS1215" s="54"/>
      <c r="DCT1215" s="54"/>
      <c r="DCU1215" s="54"/>
      <c r="DCV1215" s="54"/>
      <c r="DCW1215" s="54"/>
      <c r="DCX1215" s="54"/>
      <c r="DCY1215" s="54"/>
      <c r="DCZ1215" s="54"/>
      <c r="DDA1215" s="54"/>
      <c r="DDB1215" s="54"/>
      <c r="DDC1215" s="54"/>
      <c r="DDD1215" s="54"/>
      <c r="DDE1215" s="54"/>
      <c r="DDF1215" s="54"/>
      <c r="DDG1215" s="54"/>
      <c r="DDH1215" s="54"/>
      <c r="DDI1215" s="54"/>
      <c r="DDJ1215" s="54"/>
      <c r="DDK1215" s="54"/>
      <c r="DDL1215" s="54"/>
      <c r="DDM1215" s="54"/>
      <c r="DDN1215" s="54"/>
      <c r="DDO1215" s="54"/>
      <c r="DDP1215" s="54"/>
      <c r="DDQ1215" s="54"/>
      <c r="DDR1215" s="54"/>
      <c r="DDS1215" s="54"/>
      <c r="DDT1215" s="54"/>
      <c r="DDU1215" s="54"/>
      <c r="DDV1215" s="54"/>
      <c r="DDW1215" s="54"/>
      <c r="DDX1215" s="54"/>
      <c r="DDY1215" s="54"/>
      <c r="DDZ1215" s="54"/>
      <c r="DEA1215" s="54"/>
      <c r="DEB1215" s="54"/>
      <c r="DEC1215" s="54"/>
      <c r="DED1215" s="54"/>
      <c r="DEE1215" s="54"/>
      <c r="DEF1215" s="54"/>
      <c r="DEG1215" s="54"/>
      <c r="DEH1215" s="54"/>
      <c r="DEI1215" s="54"/>
      <c r="DEJ1215" s="54"/>
      <c r="DEK1215" s="54"/>
      <c r="DEL1215" s="54"/>
      <c r="DEM1215" s="54"/>
      <c r="DEN1215" s="54"/>
      <c r="DEO1215" s="54"/>
      <c r="DEP1215" s="54"/>
      <c r="DEQ1215" s="54"/>
      <c r="DER1215" s="54"/>
      <c r="DES1215" s="54"/>
      <c r="DET1215" s="54"/>
      <c r="DEU1215" s="54"/>
      <c r="DEV1215" s="54"/>
      <c r="DEW1215" s="54"/>
      <c r="DEX1215" s="54"/>
      <c r="DEY1215" s="54"/>
      <c r="DEZ1215" s="54"/>
      <c r="DFA1215" s="54"/>
      <c r="DFB1215" s="54"/>
      <c r="DFC1215" s="54"/>
      <c r="DFD1215" s="54"/>
      <c r="DFE1215" s="54"/>
      <c r="DFF1215" s="54"/>
      <c r="DFG1215" s="54"/>
      <c r="DFH1215" s="54"/>
      <c r="DFI1215" s="54"/>
      <c r="DFJ1215" s="54"/>
      <c r="DFK1215" s="54"/>
      <c r="DFL1215" s="54"/>
      <c r="DFM1215" s="54"/>
      <c r="DFN1215" s="54"/>
      <c r="DFO1215" s="54"/>
      <c r="DFP1215" s="54"/>
      <c r="DFQ1215" s="54"/>
      <c r="DFR1215" s="54"/>
      <c r="DFS1215" s="54"/>
      <c r="DFT1215" s="54"/>
      <c r="DFU1215" s="54"/>
      <c r="DFV1215" s="54"/>
      <c r="DFW1215" s="54"/>
      <c r="DFX1215" s="54"/>
      <c r="DFY1215" s="54"/>
      <c r="DFZ1215" s="54"/>
      <c r="DGA1215" s="54"/>
      <c r="DGB1215" s="54"/>
      <c r="DGC1215" s="54"/>
      <c r="DGD1215" s="54"/>
      <c r="DGE1215" s="54"/>
      <c r="DGF1215" s="54"/>
      <c r="DGG1215" s="54"/>
      <c r="DGH1215" s="54"/>
      <c r="DGI1215" s="54"/>
      <c r="DGJ1215" s="54"/>
      <c r="DGK1215" s="54"/>
      <c r="DGL1215" s="54"/>
      <c r="DGM1215" s="54"/>
      <c r="DGN1215" s="54"/>
      <c r="DGO1215" s="54"/>
      <c r="DGP1215" s="54"/>
      <c r="DGQ1215" s="54"/>
      <c r="DGR1215" s="54"/>
      <c r="DGS1215" s="54"/>
      <c r="DGT1215" s="54"/>
      <c r="DGU1215" s="54"/>
      <c r="DGV1215" s="54"/>
      <c r="DGW1215" s="54"/>
      <c r="DGX1215" s="54"/>
      <c r="DGY1215" s="54"/>
      <c r="DGZ1215" s="54"/>
      <c r="DHA1215" s="54"/>
      <c r="DHB1215" s="54"/>
      <c r="DHC1215" s="54"/>
      <c r="DHD1215" s="54"/>
      <c r="DHE1215" s="54"/>
      <c r="DHF1215" s="54"/>
      <c r="DHG1215" s="54"/>
      <c r="DHH1215" s="54"/>
      <c r="DHI1215" s="54"/>
      <c r="DHJ1215" s="54"/>
      <c r="DHK1215" s="54"/>
      <c r="DHL1215" s="54"/>
      <c r="DHM1215" s="54"/>
      <c r="DHN1215" s="54"/>
      <c r="DHO1215" s="54"/>
      <c r="DHP1215" s="54"/>
      <c r="DHQ1215" s="54"/>
      <c r="DHR1215" s="54"/>
      <c r="DHS1215" s="54"/>
      <c r="DHT1215" s="54"/>
      <c r="DHU1215" s="54"/>
      <c r="DHV1215" s="54"/>
      <c r="DHW1215" s="54"/>
      <c r="DHX1215" s="54"/>
      <c r="DHY1215" s="54"/>
      <c r="DHZ1215" s="54"/>
      <c r="DIA1215" s="54"/>
      <c r="DIB1215" s="54"/>
      <c r="DIC1215" s="54"/>
      <c r="DID1215" s="54"/>
      <c r="DIE1215" s="54"/>
      <c r="DIF1215" s="54"/>
      <c r="DIG1215" s="54"/>
      <c r="DIH1215" s="54"/>
      <c r="DII1215" s="54"/>
      <c r="DIJ1215" s="54"/>
      <c r="DIK1215" s="54"/>
      <c r="DIL1215" s="54"/>
      <c r="DIM1215" s="54"/>
      <c r="DIN1215" s="54"/>
      <c r="DIO1215" s="54"/>
      <c r="DIP1215" s="54"/>
      <c r="DIQ1215" s="54"/>
      <c r="DIR1215" s="54"/>
      <c r="DIS1215" s="54"/>
      <c r="DIT1215" s="54"/>
      <c r="DIU1215" s="54"/>
      <c r="DIV1215" s="54"/>
      <c r="DIW1215" s="54"/>
      <c r="DIX1215" s="54"/>
      <c r="DIY1215" s="54"/>
      <c r="DIZ1215" s="54"/>
      <c r="DJA1215" s="54"/>
      <c r="DJB1215" s="54"/>
      <c r="DJC1215" s="54"/>
      <c r="DJD1215" s="54"/>
      <c r="DJE1215" s="54"/>
      <c r="DJF1215" s="54"/>
      <c r="DJG1215" s="54"/>
      <c r="DJH1215" s="54"/>
      <c r="DJI1215" s="54"/>
      <c r="DJJ1215" s="54"/>
      <c r="DJK1215" s="54"/>
      <c r="DJL1215" s="54"/>
      <c r="DJM1215" s="54"/>
      <c r="DJN1215" s="54"/>
      <c r="DJO1215" s="54"/>
      <c r="DJP1215" s="54"/>
      <c r="DJQ1215" s="54"/>
      <c r="DJR1215" s="54"/>
      <c r="DJS1215" s="54"/>
      <c r="DJT1215" s="54"/>
      <c r="DJU1215" s="54"/>
      <c r="DJV1215" s="54"/>
      <c r="DJW1215" s="54"/>
      <c r="DJX1215" s="54"/>
      <c r="DJY1215" s="54"/>
      <c r="DJZ1215" s="54"/>
      <c r="DKA1215" s="54"/>
      <c r="DKB1215" s="54"/>
      <c r="DKC1215" s="54"/>
      <c r="DKD1215" s="54"/>
      <c r="DKE1215" s="54"/>
      <c r="DKF1215" s="54"/>
      <c r="DKG1215" s="54"/>
      <c r="DKH1215" s="54"/>
      <c r="DKI1215" s="54"/>
      <c r="DKJ1215" s="54"/>
      <c r="DKK1215" s="54"/>
      <c r="DKL1215" s="54"/>
      <c r="DKM1215" s="54"/>
      <c r="DKN1215" s="54"/>
      <c r="DKO1215" s="54"/>
      <c r="DKP1215" s="54"/>
      <c r="DKQ1215" s="54"/>
      <c r="DKR1215" s="54"/>
      <c r="DKS1215" s="54"/>
      <c r="DKT1215" s="54"/>
      <c r="DKU1215" s="54"/>
      <c r="DKV1215" s="54"/>
      <c r="DKW1215" s="54"/>
      <c r="DKX1215" s="54"/>
      <c r="DKY1215" s="54"/>
      <c r="DKZ1215" s="54"/>
      <c r="DLA1215" s="54"/>
      <c r="DLB1215" s="54"/>
      <c r="DLC1215" s="54"/>
      <c r="DLD1215" s="54"/>
      <c r="DLE1215" s="54"/>
      <c r="DLF1215" s="54"/>
      <c r="DLG1215" s="54"/>
      <c r="DLH1215" s="54"/>
      <c r="DLI1215" s="54"/>
      <c r="DLJ1215" s="54"/>
      <c r="DLK1215" s="54"/>
      <c r="DLL1215" s="54"/>
      <c r="DLM1215" s="54"/>
      <c r="DLN1215" s="54"/>
      <c r="DLO1215" s="54"/>
      <c r="DLP1215" s="54"/>
      <c r="DLQ1215" s="54"/>
      <c r="DLR1215" s="54"/>
      <c r="DLS1215" s="54"/>
      <c r="DLT1215" s="54"/>
      <c r="DLU1215" s="54"/>
      <c r="DLV1215" s="54"/>
      <c r="DLW1215" s="54"/>
      <c r="DLX1215" s="54"/>
      <c r="DLY1215" s="54"/>
      <c r="DLZ1215" s="54"/>
      <c r="DMA1215" s="54"/>
      <c r="DMB1215" s="54"/>
      <c r="DMC1215" s="54"/>
      <c r="DMD1215" s="54"/>
      <c r="DME1215" s="54"/>
      <c r="DMF1215" s="54"/>
      <c r="DMG1215" s="54"/>
      <c r="DMH1215" s="54"/>
      <c r="DMI1215" s="54"/>
      <c r="DMJ1215" s="54"/>
      <c r="DMK1215" s="54"/>
      <c r="DML1215" s="54"/>
      <c r="DMM1215" s="54"/>
      <c r="DMN1215" s="54"/>
      <c r="DMO1215" s="54"/>
      <c r="DMP1215" s="54"/>
      <c r="DMQ1215" s="54"/>
      <c r="DMR1215" s="54"/>
      <c r="DMS1215" s="54"/>
      <c r="DMT1215" s="54"/>
      <c r="DMU1215" s="54"/>
      <c r="DMV1215" s="54"/>
      <c r="DMW1215" s="54"/>
      <c r="DMX1215" s="54"/>
      <c r="DMY1215" s="54"/>
      <c r="DMZ1215" s="54"/>
      <c r="DNA1215" s="54"/>
      <c r="DNB1215" s="54"/>
      <c r="DNC1215" s="54"/>
      <c r="DND1215" s="54"/>
      <c r="DNE1215" s="54"/>
      <c r="DNF1215" s="54"/>
      <c r="DNG1215" s="54"/>
      <c r="DNH1215" s="54"/>
      <c r="DNI1215" s="54"/>
      <c r="DNJ1215" s="54"/>
      <c r="DNK1215" s="54"/>
      <c r="DNL1215" s="54"/>
      <c r="DNM1215" s="54"/>
      <c r="DNN1215" s="54"/>
      <c r="DNO1215" s="54"/>
      <c r="DNP1215" s="54"/>
      <c r="DNQ1215" s="54"/>
      <c r="DNR1215" s="54"/>
      <c r="DNS1215" s="54"/>
      <c r="DNT1215" s="54"/>
      <c r="DNU1215" s="54"/>
      <c r="DNV1215" s="54"/>
      <c r="DNW1215" s="54"/>
      <c r="DNX1215" s="54"/>
      <c r="DNY1215" s="54"/>
      <c r="DNZ1215" s="54"/>
      <c r="DOA1215" s="54"/>
      <c r="DOB1215" s="54"/>
      <c r="DOC1215" s="54"/>
      <c r="DOD1215" s="54"/>
      <c r="DOE1215" s="54"/>
      <c r="DOF1215" s="54"/>
      <c r="DOG1215" s="54"/>
      <c r="DOH1215" s="54"/>
      <c r="DOI1215" s="54"/>
      <c r="DOJ1215" s="54"/>
      <c r="DOK1215" s="54"/>
      <c r="DOL1215" s="54"/>
      <c r="DOM1215" s="54"/>
      <c r="DON1215" s="54"/>
      <c r="DOO1215" s="54"/>
      <c r="DOP1215" s="54"/>
      <c r="DOQ1215" s="54"/>
      <c r="DOR1215" s="54"/>
      <c r="DOS1215" s="54"/>
      <c r="DOT1215" s="54"/>
      <c r="DOU1215" s="54"/>
      <c r="DOV1215" s="54"/>
      <c r="DOW1215" s="54"/>
      <c r="DOX1215" s="54"/>
      <c r="DOY1215" s="54"/>
      <c r="DOZ1215" s="54"/>
      <c r="DPA1215" s="54"/>
      <c r="DPB1215" s="54"/>
      <c r="DPC1215" s="54"/>
      <c r="DPD1215" s="54"/>
      <c r="DPE1215" s="54"/>
      <c r="DPF1215" s="54"/>
      <c r="DPG1215" s="54"/>
      <c r="DPH1215" s="54"/>
      <c r="DPI1215" s="54"/>
      <c r="DPJ1215" s="54"/>
      <c r="DPK1215" s="54"/>
      <c r="DPL1215" s="54"/>
      <c r="DPM1215" s="54"/>
      <c r="DPN1215" s="54"/>
      <c r="DPO1215" s="54"/>
      <c r="DPP1215" s="54"/>
      <c r="DPQ1215" s="54"/>
      <c r="DPR1215" s="54"/>
      <c r="DPS1215" s="54"/>
      <c r="DPT1215" s="54"/>
      <c r="DPU1215" s="54"/>
      <c r="DPV1215" s="54"/>
      <c r="DPW1215" s="54"/>
      <c r="DPX1215" s="54"/>
      <c r="DPY1215" s="54"/>
      <c r="DPZ1215" s="54"/>
      <c r="DQA1215" s="54"/>
      <c r="DQB1215" s="54"/>
      <c r="DQC1215" s="54"/>
      <c r="DQD1215" s="54"/>
      <c r="DQE1215" s="54"/>
      <c r="DQF1215" s="54"/>
      <c r="DQG1215" s="54"/>
      <c r="DQH1215" s="54"/>
      <c r="DQI1215" s="54"/>
      <c r="DQJ1215" s="54"/>
      <c r="DQK1215" s="54"/>
      <c r="DQL1215" s="54"/>
      <c r="DQM1215" s="54"/>
      <c r="DQN1215" s="54"/>
      <c r="DQO1215" s="54"/>
      <c r="DQP1215" s="54"/>
      <c r="DQQ1215" s="54"/>
      <c r="DQR1215" s="54"/>
      <c r="DQS1215" s="54"/>
      <c r="DQT1215" s="54"/>
      <c r="DQU1215" s="54"/>
      <c r="DQV1215" s="54"/>
      <c r="DQW1215" s="54"/>
      <c r="DQX1215" s="54"/>
      <c r="DQY1215" s="54"/>
      <c r="DQZ1215" s="54"/>
      <c r="DRA1215" s="54"/>
      <c r="DRB1215" s="54"/>
      <c r="DRC1215" s="54"/>
      <c r="DRD1215" s="54"/>
      <c r="DRE1215" s="54"/>
      <c r="DRF1215" s="54"/>
      <c r="DRG1215" s="54"/>
      <c r="DRH1215" s="54"/>
      <c r="DRI1215" s="54"/>
      <c r="DRJ1215" s="54"/>
      <c r="DRK1215" s="54"/>
      <c r="DRL1215" s="54"/>
      <c r="DRM1215" s="54"/>
      <c r="DRN1215" s="54"/>
      <c r="DRO1215" s="54"/>
      <c r="DRP1215" s="54"/>
      <c r="DRQ1215" s="54"/>
      <c r="DRR1215" s="54"/>
      <c r="DRS1215" s="54"/>
      <c r="DRT1215" s="54"/>
      <c r="DRU1215" s="54"/>
      <c r="DRV1215" s="54"/>
      <c r="DRW1215" s="54"/>
      <c r="DRX1215" s="54"/>
      <c r="DRY1215" s="54"/>
      <c r="DRZ1215" s="54"/>
      <c r="DSA1215" s="54"/>
      <c r="DSB1215" s="54"/>
      <c r="DSC1215" s="54"/>
      <c r="DSD1215" s="54"/>
      <c r="DSE1215" s="54"/>
      <c r="DSF1215" s="54"/>
      <c r="DSG1215" s="54"/>
      <c r="DSH1215" s="54"/>
      <c r="DSI1215" s="54"/>
      <c r="DSJ1215" s="54"/>
      <c r="DSK1215" s="54"/>
      <c r="DSL1215" s="54"/>
      <c r="DSM1215" s="54"/>
      <c r="DSN1215" s="54"/>
      <c r="DSO1215" s="54"/>
      <c r="DSP1215" s="54"/>
      <c r="DSQ1215" s="54"/>
      <c r="DSR1215" s="54"/>
      <c r="DSS1215" s="54"/>
      <c r="DST1215" s="54"/>
      <c r="DSU1215" s="54"/>
      <c r="DSV1215" s="54"/>
      <c r="DSW1215" s="54"/>
      <c r="DSX1215" s="54"/>
      <c r="DSY1215" s="54"/>
      <c r="DSZ1215" s="54"/>
      <c r="DTA1215" s="54"/>
      <c r="DTB1215" s="54"/>
      <c r="DTC1215" s="54"/>
      <c r="DTD1215" s="54"/>
      <c r="DTE1215" s="54"/>
      <c r="DTF1215" s="54"/>
      <c r="DTG1215" s="54"/>
      <c r="DTH1215" s="54"/>
      <c r="DTI1215" s="54"/>
      <c r="DTJ1215" s="54"/>
      <c r="DTK1215" s="54"/>
      <c r="DTL1215" s="54"/>
      <c r="DTM1215" s="54"/>
      <c r="DTN1215" s="54"/>
      <c r="DTO1215" s="54"/>
      <c r="DTP1215" s="54"/>
      <c r="DTQ1215" s="54"/>
      <c r="DTR1215" s="54"/>
      <c r="DTS1215" s="54"/>
      <c r="DTT1215" s="54"/>
      <c r="DTU1215" s="54"/>
      <c r="DTV1215" s="54"/>
      <c r="DTW1215" s="54"/>
      <c r="DTX1215" s="54"/>
      <c r="DTY1215" s="54"/>
      <c r="DTZ1215" s="54"/>
      <c r="DUA1215" s="54"/>
      <c r="DUB1215" s="54"/>
      <c r="DUC1215" s="54"/>
      <c r="DUD1215" s="54"/>
      <c r="DUE1215" s="54"/>
      <c r="DUF1215" s="54"/>
      <c r="DUG1215" s="54"/>
      <c r="DUH1215" s="54"/>
      <c r="DUI1215" s="54"/>
      <c r="DUJ1215" s="54"/>
      <c r="DUK1215" s="54"/>
      <c r="DUL1215" s="54"/>
      <c r="DUM1215" s="54"/>
      <c r="DUN1215" s="54"/>
      <c r="DUO1215" s="54"/>
      <c r="DUP1215" s="54"/>
      <c r="DUQ1215" s="54"/>
      <c r="DUR1215" s="54"/>
      <c r="DUS1215" s="54"/>
      <c r="DUT1215" s="54"/>
      <c r="DUU1215" s="54"/>
      <c r="DUV1215" s="54"/>
      <c r="DUW1215" s="54"/>
      <c r="DUX1215" s="54"/>
      <c r="DUY1215" s="54"/>
      <c r="DUZ1215" s="54"/>
      <c r="DVA1215" s="54"/>
      <c r="DVB1215" s="54"/>
      <c r="DVC1215" s="54"/>
      <c r="DVD1215" s="54"/>
      <c r="DVE1215" s="54"/>
      <c r="DVF1215" s="54"/>
      <c r="DVG1215" s="54"/>
      <c r="DVH1215" s="54"/>
      <c r="DVI1215" s="54"/>
      <c r="DVJ1215" s="54"/>
      <c r="DVK1215" s="54"/>
      <c r="DVL1215" s="54"/>
      <c r="DVM1215" s="54"/>
      <c r="DVN1215" s="54"/>
      <c r="DVO1215" s="54"/>
      <c r="DVP1215" s="54"/>
      <c r="DVQ1215" s="54"/>
      <c r="DVR1215" s="54"/>
      <c r="DVS1215" s="54"/>
      <c r="DVT1215" s="54"/>
      <c r="DVU1215" s="54"/>
      <c r="DVV1215" s="54"/>
      <c r="DVW1215" s="54"/>
      <c r="DVX1215" s="54"/>
      <c r="DVY1215" s="54"/>
      <c r="DVZ1215" s="54"/>
      <c r="DWA1215" s="54"/>
      <c r="DWB1215" s="54"/>
      <c r="DWC1215" s="54"/>
      <c r="DWD1215" s="54"/>
      <c r="DWE1215" s="54"/>
      <c r="DWF1215" s="54"/>
      <c r="DWG1215" s="54"/>
      <c r="DWH1215" s="54"/>
      <c r="DWI1215" s="54"/>
      <c r="DWJ1215" s="54"/>
      <c r="DWK1215" s="54"/>
      <c r="DWL1215" s="54"/>
      <c r="DWM1215" s="54"/>
      <c r="DWN1215" s="54"/>
      <c r="DWO1215" s="54"/>
      <c r="DWP1215" s="54"/>
      <c r="DWQ1215" s="54"/>
      <c r="DWR1215" s="54"/>
      <c r="DWS1215" s="54"/>
      <c r="DWT1215" s="54"/>
      <c r="DWU1215" s="54"/>
      <c r="DWV1215" s="54"/>
      <c r="DWW1215" s="54"/>
      <c r="DWX1215" s="54"/>
      <c r="DWY1215" s="54"/>
      <c r="DWZ1215" s="54"/>
      <c r="DXA1215" s="54"/>
      <c r="DXB1215" s="54"/>
      <c r="DXC1215" s="54"/>
      <c r="DXD1215" s="54"/>
      <c r="DXE1215" s="54"/>
      <c r="DXF1215" s="54"/>
      <c r="DXG1215" s="54"/>
      <c r="DXH1215" s="54"/>
      <c r="DXI1215" s="54"/>
      <c r="DXJ1215" s="54"/>
      <c r="DXK1215" s="54"/>
      <c r="DXL1215" s="54"/>
      <c r="DXM1215" s="54"/>
      <c r="DXN1215" s="54"/>
      <c r="DXO1215" s="54"/>
      <c r="DXP1215" s="54"/>
      <c r="DXQ1215" s="54"/>
      <c r="DXR1215" s="54"/>
      <c r="DXS1215" s="54"/>
      <c r="DXT1215" s="54"/>
      <c r="DXU1215" s="54"/>
      <c r="DXV1215" s="54"/>
      <c r="DXW1215" s="54"/>
      <c r="DXX1215" s="54"/>
      <c r="DXY1215" s="54"/>
      <c r="DXZ1215" s="54"/>
      <c r="DYA1215" s="54"/>
      <c r="DYB1215" s="54"/>
      <c r="DYC1215" s="54"/>
      <c r="DYD1215" s="54"/>
      <c r="DYE1215" s="54"/>
      <c r="DYF1215" s="54"/>
      <c r="DYG1215" s="54"/>
      <c r="DYH1215" s="54"/>
      <c r="DYI1215" s="54"/>
      <c r="DYJ1215" s="54"/>
      <c r="DYK1215" s="54"/>
      <c r="DYL1215" s="54"/>
      <c r="DYM1215" s="54"/>
      <c r="DYN1215" s="54"/>
      <c r="DYO1215" s="54"/>
      <c r="DYP1215" s="54"/>
      <c r="DYQ1215" s="54"/>
      <c r="DYR1215" s="54"/>
      <c r="DYS1215" s="54"/>
      <c r="DYT1215" s="54"/>
      <c r="DYU1215" s="54"/>
      <c r="DYV1215" s="54"/>
      <c r="DYW1215" s="54"/>
      <c r="DYX1215" s="54"/>
      <c r="DYY1215" s="54"/>
      <c r="DYZ1215" s="54"/>
      <c r="DZA1215" s="54"/>
      <c r="DZB1215" s="54"/>
      <c r="DZC1215" s="54"/>
      <c r="DZD1215" s="54"/>
      <c r="DZE1215" s="54"/>
      <c r="DZF1215" s="54"/>
      <c r="DZG1215" s="54"/>
      <c r="DZH1215" s="54"/>
      <c r="DZI1215" s="54"/>
      <c r="DZJ1215" s="54"/>
      <c r="DZK1215" s="54"/>
      <c r="DZL1215" s="54"/>
      <c r="DZM1215" s="54"/>
      <c r="DZN1215" s="54"/>
      <c r="DZO1215" s="54"/>
      <c r="DZP1215" s="54"/>
      <c r="DZQ1215" s="54"/>
      <c r="DZR1215" s="54"/>
      <c r="DZS1215" s="54"/>
      <c r="DZT1215" s="54"/>
      <c r="DZU1215" s="54"/>
      <c r="DZV1215" s="54"/>
      <c r="DZW1215" s="54"/>
      <c r="DZX1215" s="54"/>
      <c r="DZY1215" s="54"/>
      <c r="DZZ1215" s="54"/>
      <c r="EAA1215" s="54"/>
      <c r="EAB1215" s="54"/>
      <c r="EAC1215" s="54"/>
      <c r="EAD1215" s="54"/>
      <c r="EAE1215" s="54"/>
      <c r="EAF1215" s="54"/>
      <c r="EAG1215" s="54"/>
      <c r="EAH1215" s="54"/>
      <c r="EAI1215" s="54"/>
      <c r="EAJ1215" s="54"/>
      <c r="EAK1215" s="54"/>
      <c r="EAL1215" s="54"/>
      <c r="EAM1215" s="54"/>
      <c r="EAN1215" s="54"/>
      <c r="EAO1215" s="54"/>
      <c r="EAP1215" s="54"/>
      <c r="EAQ1215" s="54"/>
      <c r="EAR1215" s="54"/>
      <c r="EAS1215" s="54"/>
      <c r="EAT1215" s="54"/>
      <c r="EAU1215" s="54"/>
      <c r="EAV1215" s="54"/>
      <c r="EAW1215" s="54"/>
      <c r="EAX1215" s="54"/>
      <c r="EAY1215" s="54"/>
      <c r="EAZ1215" s="54"/>
      <c r="EBA1215" s="54"/>
      <c r="EBB1215" s="54"/>
      <c r="EBC1215" s="54"/>
      <c r="EBD1215" s="54"/>
      <c r="EBE1215" s="54"/>
      <c r="EBF1215" s="54"/>
      <c r="EBG1215" s="54"/>
      <c r="EBH1215" s="54"/>
      <c r="EBI1215" s="54"/>
      <c r="EBJ1215" s="54"/>
      <c r="EBK1215" s="54"/>
      <c r="EBL1215" s="54"/>
      <c r="EBM1215" s="54"/>
      <c r="EBN1215" s="54"/>
      <c r="EBO1215" s="54"/>
      <c r="EBP1215" s="54"/>
      <c r="EBQ1215" s="54"/>
      <c r="EBR1215" s="54"/>
      <c r="EBS1215" s="54"/>
      <c r="EBT1215" s="54"/>
      <c r="EBU1215" s="54"/>
      <c r="EBV1215" s="54"/>
      <c r="EBW1215" s="54"/>
      <c r="EBX1215" s="54"/>
      <c r="EBY1215" s="54"/>
      <c r="EBZ1215" s="54"/>
      <c r="ECA1215" s="54"/>
      <c r="ECB1215" s="54"/>
      <c r="ECC1215" s="54"/>
      <c r="ECD1215" s="54"/>
      <c r="ECE1215" s="54"/>
      <c r="ECF1215" s="54"/>
      <c r="ECG1215" s="54"/>
      <c r="ECH1215" s="54"/>
      <c r="ECI1215" s="54"/>
      <c r="ECJ1215" s="54"/>
      <c r="ECK1215" s="54"/>
      <c r="ECL1215" s="54"/>
      <c r="ECM1215" s="54"/>
      <c r="ECN1215" s="54"/>
      <c r="ECO1215" s="54"/>
      <c r="ECP1215" s="54"/>
      <c r="ECQ1215" s="54"/>
      <c r="ECR1215" s="54"/>
      <c r="ECS1215" s="54"/>
      <c r="ECT1215" s="54"/>
      <c r="ECU1215" s="54"/>
      <c r="ECV1215" s="54"/>
      <c r="ECW1215" s="54"/>
      <c r="ECX1215" s="54"/>
      <c r="ECY1215" s="54"/>
      <c r="ECZ1215" s="54"/>
      <c r="EDA1215" s="54"/>
      <c r="EDB1215" s="54"/>
      <c r="EDC1215" s="54"/>
      <c r="EDD1215" s="54"/>
      <c r="EDE1215" s="54"/>
      <c r="EDF1215" s="54"/>
      <c r="EDG1215" s="54"/>
      <c r="EDH1215" s="54"/>
      <c r="EDI1215" s="54"/>
      <c r="EDJ1215" s="54"/>
      <c r="EDK1215" s="54"/>
      <c r="EDL1215" s="54"/>
      <c r="EDM1215" s="54"/>
      <c r="EDN1215" s="54"/>
      <c r="EDO1215" s="54"/>
      <c r="EDP1215" s="54"/>
      <c r="EDQ1215" s="54"/>
      <c r="EDR1215" s="54"/>
      <c r="EDS1215" s="54"/>
      <c r="EDT1215" s="54"/>
      <c r="EDU1215" s="54"/>
      <c r="EDV1215" s="54"/>
      <c r="EDW1215" s="54"/>
      <c r="EDX1215" s="54"/>
      <c r="EDY1215" s="54"/>
      <c r="EDZ1215" s="54"/>
      <c r="EEA1215" s="54"/>
      <c r="EEB1215" s="54"/>
      <c r="EEC1215" s="54"/>
      <c r="EED1215" s="54"/>
      <c r="EEE1215" s="54"/>
      <c r="EEF1215" s="54"/>
      <c r="EEG1215" s="54"/>
      <c r="EEH1215" s="54"/>
      <c r="EEI1215" s="54"/>
      <c r="EEJ1215" s="54"/>
      <c r="EEK1215" s="54"/>
      <c r="EEL1215" s="54"/>
      <c r="EEM1215" s="54"/>
      <c r="EEN1215" s="54"/>
      <c r="EEO1215" s="54"/>
      <c r="EEP1215" s="54"/>
      <c r="EEQ1215" s="54"/>
      <c r="EER1215" s="54"/>
      <c r="EES1215" s="54"/>
      <c r="EET1215" s="54"/>
      <c r="EEU1215" s="54"/>
      <c r="EEV1215" s="54"/>
      <c r="EEW1215" s="54"/>
      <c r="EEX1215" s="54"/>
      <c r="EEY1215" s="54"/>
      <c r="EEZ1215" s="54"/>
      <c r="EFA1215" s="54"/>
      <c r="EFB1215" s="54"/>
      <c r="EFC1215" s="54"/>
      <c r="EFD1215" s="54"/>
      <c r="EFE1215" s="54"/>
      <c r="EFF1215" s="54"/>
      <c r="EFG1215" s="54"/>
      <c r="EFH1215" s="54"/>
      <c r="EFI1215" s="54"/>
      <c r="EFJ1215" s="54"/>
      <c r="EFK1215" s="54"/>
      <c r="EFL1215" s="54"/>
      <c r="EFM1215" s="54"/>
      <c r="EFN1215" s="54"/>
      <c r="EFO1215" s="54"/>
      <c r="EFP1215" s="54"/>
      <c r="EFQ1215" s="54"/>
      <c r="EFR1215" s="54"/>
      <c r="EFS1215" s="54"/>
      <c r="EFT1215" s="54"/>
      <c r="EFU1215" s="54"/>
      <c r="EFV1215" s="54"/>
      <c r="EFW1215" s="54"/>
      <c r="EFX1215" s="54"/>
      <c r="EFY1215" s="54"/>
      <c r="EFZ1215" s="54"/>
      <c r="EGA1215" s="54"/>
      <c r="EGB1215" s="54"/>
      <c r="EGC1215" s="54"/>
      <c r="EGD1215" s="54"/>
      <c r="EGE1215" s="54"/>
      <c r="EGF1215" s="54"/>
      <c r="EGG1215" s="54"/>
      <c r="EGH1215" s="54"/>
      <c r="EGI1215" s="54"/>
      <c r="EGJ1215" s="54"/>
      <c r="EGK1215" s="54"/>
      <c r="EGL1215" s="54"/>
      <c r="EGM1215" s="54"/>
      <c r="EGN1215" s="54"/>
      <c r="EGO1215" s="54"/>
      <c r="EGP1215" s="54"/>
      <c r="EGQ1215" s="54"/>
      <c r="EGR1215" s="54"/>
      <c r="EGS1215" s="54"/>
      <c r="EGT1215" s="54"/>
      <c r="EGU1215" s="54"/>
      <c r="EGV1215" s="54"/>
      <c r="EGW1215" s="54"/>
      <c r="EGX1215" s="54"/>
      <c r="EGY1215" s="54"/>
      <c r="EGZ1215" s="54"/>
      <c r="EHA1215" s="54"/>
      <c r="EHB1215" s="54"/>
      <c r="EHC1215" s="54"/>
      <c r="EHD1215" s="54"/>
      <c r="EHE1215" s="54"/>
      <c r="EHF1215" s="54"/>
      <c r="EHG1215" s="54"/>
      <c r="EHH1215" s="54"/>
      <c r="EHI1215" s="54"/>
      <c r="EHJ1215" s="54"/>
      <c r="EHK1215" s="54"/>
      <c r="EHL1215" s="54"/>
      <c r="EHM1215" s="54"/>
      <c r="EHN1215" s="54"/>
      <c r="EHO1215" s="54"/>
      <c r="EHP1215" s="54"/>
      <c r="EHQ1215" s="54"/>
      <c r="EHR1215" s="54"/>
      <c r="EHS1215" s="54"/>
      <c r="EHT1215" s="54"/>
      <c r="EHU1215" s="54"/>
      <c r="EHV1215" s="54"/>
      <c r="EHW1215" s="54"/>
      <c r="EHX1215" s="54"/>
      <c r="EHY1215" s="54"/>
      <c r="EHZ1215" s="54"/>
      <c r="EIA1215" s="54"/>
      <c r="EIB1215" s="54"/>
      <c r="EIC1215" s="54"/>
      <c r="EID1215" s="54"/>
      <c r="EIE1215" s="54"/>
      <c r="EIF1215" s="54"/>
      <c r="EIG1215" s="54"/>
      <c r="EIH1215" s="54"/>
      <c r="EII1215" s="54"/>
      <c r="EIJ1215" s="54"/>
      <c r="EIK1215" s="54"/>
      <c r="EIL1215" s="54"/>
      <c r="EIM1215" s="54"/>
      <c r="EIN1215" s="54"/>
      <c r="EIO1215" s="54"/>
      <c r="EIP1215" s="54"/>
      <c r="EIQ1215" s="54"/>
      <c r="EIR1215" s="54"/>
      <c r="EIS1215" s="54"/>
      <c r="EIT1215" s="54"/>
      <c r="EIU1215" s="54"/>
      <c r="EIV1215" s="54"/>
      <c r="EIW1215" s="54"/>
      <c r="EIX1215" s="54"/>
      <c r="EIY1215" s="54"/>
      <c r="EIZ1215" s="54"/>
      <c r="EJA1215" s="54"/>
      <c r="EJB1215" s="54"/>
      <c r="EJC1215" s="54"/>
      <c r="EJD1215" s="54"/>
      <c r="EJE1215" s="54"/>
      <c r="EJF1215" s="54"/>
      <c r="EJG1215" s="54"/>
      <c r="EJH1215" s="54"/>
      <c r="EJI1215" s="54"/>
      <c r="EJJ1215" s="54"/>
      <c r="EJK1215" s="54"/>
      <c r="EJL1215" s="54"/>
      <c r="EJM1215" s="54"/>
      <c r="EJN1215" s="54"/>
      <c r="EJO1215" s="54"/>
      <c r="EJP1215" s="54"/>
      <c r="EJQ1215" s="54"/>
      <c r="EJR1215" s="54"/>
      <c r="EJS1215" s="54"/>
      <c r="EJT1215" s="54"/>
      <c r="EJU1215" s="54"/>
      <c r="EJV1215" s="54"/>
      <c r="EJW1215" s="54"/>
      <c r="EJX1215" s="54"/>
      <c r="EJY1215" s="54"/>
      <c r="EJZ1215" s="54"/>
      <c r="EKA1215" s="54"/>
      <c r="EKB1215" s="54"/>
      <c r="EKC1215" s="54"/>
      <c r="EKD1215" s="54"/>
      <c r="EKE1215" s="54"/>
      <c r="EKF1215" s="54"/>
      <c r="EKG1215" s="54"/>
      <c r="EKH1215" s="54"/>
      <c r="EKI1215" s="54"/>
      <c r="EKJ1215" s="54"/>
      <c r="EKK1215" s="54"/>
      <c r="EKL1215" s="54"/>
      <c r="EKM1215" s="54"/>
      <c r="EKN1215" s="54"/>
      <c r="EKO1215" s="54"/>
      <c r="EKP1215" s="54"/>
      <c r="EKQ1215" s="54"/>
      <c r="EKR1215" s="54"/>
      <c r="EKS1215" s="54"/>
      <c r="EKT1215" s="54"/>
      <c r="EKU1215" s="54"/>
      <c r="EKV1215" s="54"/>
      <c r="EKW1215" s="54"/>
      <c r="EKX1215" s="54"/>
      <c r="EKY1215" s="54"/>
      <c r="EKZ1215" s="54"/>
      <c r="ELA1215" s="54"/>
      <c r="ELB1215" s="54"/>
      <c r="ELC1215" s="54"/>
      <c r="ELD1215" s="54"/>
      <c r="ELE1215" s="54"/>
      <c r="ELF1215" s="54"/>
      <c r="ELG1215" s="54"/>
      <c r="ELH1215" s="54"/>
      <c r="ELI1215" s="54"/>
      <c r="ELJ1215" s="54"/>
      <c r="ELK1215" s="54"/>
      <c r="ELL1215" s="54"/>
      <c r="ELM1215" s="54"/>
      <c r="ELN1215" s="54"/>
      <c r="ELO1215" s="54"/>
      <c r="ELP1215" s="54"/>
      <c r="ELQ1215" s="54"/>
      <c r="ELR1215" s="54"/>
      <c r="ELS1215" s="54"/>
      <c r="ELT1215" s="54"/>
      <c r="ELU1215" s="54"/>
      <c r="ELV1215" s="54"/>
      <c r="ELW1215" s="54"/>
      <c r="ELX1215" s="54"/>
      <c r="ELY1215" s="54"/>
      <c r="ELZ1215" s="54"/>
      <c r="EMA1215" s="54"/>
      <c r="EMB1215" s="54"/>
      <c r="EMC1215" s="54"/>
      <c r="EMD1215" s="54"/>
      <c r="EME1215" s="54"/>
      <c r="EMF1215" s="54"/>
      <c r="EMG1215" s="54"/>
      <c r="EMH1215" s="54"/>
      <c r="EMI1215" s="54"/>
      <c r="EMJ1215" s="54"/>
      <c r="EMK1215" s="54"/>
      <c r="EML1215" s="54"/>
      <c r="EMM1215" s="54"/>
      <c r="EMN1215" s="54"/>
      <c r="EMO1215" s="54"/>
      <c r="EMP1215" s="54"/>
      <c r="EMQ1215" s="54"/>
      <c r="EMR1215" s="54"/>
      <c r="EMS1215" s="54"/>
      <c r="EMT1215" s="54"/>
      <c r="EMU1215" s="54"/>
      <c r="EMV1215" s="54"/>
      <c r="EMW1215" s="54"/>
      <c r="EMX1215" s="54"/>
      <c r="EMY1215" s="54"/>
      <c r="EMZ1215" s="54"/>
      <c r="ENA1215" s="54"/>
      <c r="ENB1215" s="54"/>
      <c r="ENC1215" s="54"/>
      <c r="END1215" s="54"/>
      <c r="ENE1215" s="54"/>
      <c r="ENF1215" s="54"/>
      <c r="ENG1215" s="54"/>
      <c r="ENH1215" s="54"/>
      <c r="ENI1215" s="54"/>
      <c r="ENJ1215" s="54"/>
      <c r="ENK1215" s="54"/>
      <c r="ENL1215" s="54"/>
      <c r="ENM1215" s="54"/>
      <c r="ENN1215" s="54"/>
      <c r="ENO1215" s="54"/>
      <c r="ENP1215" s="54"/>
      <c r="ENQ1215" s="54"/>
      <c r="ENR1215" s="54"/>
      <c r="ENS1215" s="54"/>
      <c r="ENT1215" s="54"/>
      <c r="ENU1215" s="54"/>
      <c r="ENV1215" s="54"/>
      <c r="ENW1215" s="54"/>
      <c r="ENX1215" s="54"/>
      <c r="ENY1215" s="54"/>
      <c r="ENZ1215" s="54"/>
      <c r="EOA1215" s="54"/>
      <c r="EOB1215" s="54"/>
      <c r="EOC1215" s="54"/>
      <c r="EOD1215" s="54"/>
      <c r="EOE1215" s="54"/>
      <c r="EOF1215" s="54"/>
      <c r="EOG1215" s="54"/>
      <c r="EOH1215" s="54"/>
      <c r="EOI1215" s="54"/>
      <c r="EOJ1215" s="54"/>
      <c r="EOK1215" s="54"/>
      <c r="EOL1215" s="54"/>
      <c r="EOM1215" s="54"/>
      <c r="EON1215" s="54"/>
      <c r="EOO1215" s="54"/>
      <c r="EOP1215" s="54"/>
      <c r="EOQ1215" s="54"/>
      <c r="EOR1215" s="54"/>
      <c r="EOS1215" s="54"/>
      <c r="EOT1215" s="54"/>
      <c r="EOU1215" s="54"/>
      <c r="EOV1215" s="54"/>
      <c r="EOW1215" s="54"/>
      <c r="EOX1215" s="54"/>
      <c r="EOY1215" s="54"/>
      <c r="EOZ1215" s="54"/>
      <c r="EPA1215" s="54"/>
      <c r="EPB1215" s="54"/>
      <c r="EPC1215" s="54"/>
      <c r="EPD1215" s="54"/>
      <c r="EPE1215" s="54"/>
      <c r="EPF1215" s="54"/>
      <c r="EPG1215" s="54"/>
      <c r="EPH1215" s="54"/>
      <c r="EPI1215" s="54"/>
      <c r="EPJ1215" s="54"/>
      <c r="EPK1215" s="54"/>
      <c r="EPL1215" s="54"/>
      <c r="EPM1215" s="54"/>
      <c r="EPN1215" s="54"/>
      <c r="EPO1215" s="54"/>
      <c r="EPP1215" s="54"/>
      <c r="EPQ1215" s="54"/>
      <c r="EPR1215" s="54"/>
      <c r="EPS1215" s="54"/>
      <c r="EPT1215" s="54"/>
      <c r="EPU1215" s="54"/>
      <c r="EPV1215" s="54"/>
      <c r="EPW1215" s="54"/>
      <c r="EPX1215" s="54"/>
      <c r="EPY1215" s="54"/>
      <c r="EPZ1215" s="54"/>
      <c r="EQA1215" s="54"/>
      <c r="EQB1215" s="54"/>
      <c r="EQC1215" s="54"/>
      <c r="EQD1215" s="54"/>
      <c r="EQE1215" s="54"/>
      <c r="EQF1215" s="54"/>
      <c r="EQG1215" s="54"/>
      <c r="EQH1215" s="54"/>
      <c r="EQI1215" s="54"/>
      <c r="EQJ1215" s="54"/>
      <c r="EQK1215" s="54"/>
      <c r="EQL1215" s="54"/>
      <c r="EQM1215" s="54"/>
      <c r="EQN1215" s="54"/>
      <c r="EQO1215" s="54"/>
      <c r="EQP1215" s="54"/>
      <c r="EQQ1215" s="54"/>
      <c r="EQR1215" s="54"/>
      <c r="EQS1215" s="54"/>
      <c r="EQT1215" s="54"/>
      <c r="EQU1215" s="54"/>
      <c r="EQV1215" s="54"/>
      <c r="EQW1215" s="54"/>
      <c r="EQX1215" s="54"/>
      <c r="EQY1215" s="54"/>
      <c r="EQZ1215" s="54"/>
      <c r="ERA1215" s="54"/>
      <c r="ERB1215" s="54"/>
      <c r="ERC1215" s="54"/>
      <c r="ERD1215" s="54"/>
      <c r="ERE1215" s="54"/>
      <c r="ERF1215" s="54"/>
      <c r="ERG1215" s="54"/>
      <c r="ERH1215" s="54"/>
      <c r="ERI1215" s="54"/>
      <c r="ERJ1215" s="54"/>
      <c r="ERK1215" s="54"/>
      <c r="ERL1215" s="54"/>
      <c r="ERM1215" s="54"/>
      <c r="ERN1215" s="54"/>
      <c r="ERO1215" s="54"/>
      <c r="ERP1215" s="54"/>
      <c r="ERQ1215" s="54"/>
      <c r="ERR1215" s="54"/>
      <c r="ERS1215" s="54"/>
      <c r="ERT1215" s="54"/>
      <c r="ERU1215" s="54"/>
      <c r="ERV1215" s="54"/>
      <c r="ERW1215" s="54"/>
      <c r="ERX1215" s="54"/>
      <c r="ERY1215" s="54"/>
      <c r="ERZ1215" s="54"/>
      <c r="ESA1215" s="54"/>
      <c r="ESB1215" s="54"/>
      <c r="ESC1215" s="54"/>
      <c r="ESD1215" s="54"/>
      <c r="ESE1215" s="54"/>
      <c r="ESF1215" s="54"/>
      <c r="ESG1215" s="54"/>
      <c r="ESH1215" s="54"/>
      <c r="ESI1215" s="54"/>
      <c r="ESJ1215" s="54"/>
      <c r="ESK1215" s="54"/>
      <c r="ESL1215" s="54"/>
      <c r="ESM1215" s="54"/>
      <c r="ESN1215" s="54"/>
      <c r="ESO1215" s="54"/>
      <c r="ESP1215" s="54"/>
      <c r="ESQ1215" s="54"/>
      <c r="ESR1215" s="54"/>
      <c r="ESS1215" s="54"/>
      <c r="EST1215" s="54"/>
      <c r="ESU1215" s="54"/>
      <c r="ESV1215" s="54"/>
      <c r="ESW1215" s="54"/>
      <c r="ESX1215" s="54"/>
      <c r="ESY1215" s="54"/>
      <c r="ESZ1215" s="54"/>
      <c r="ETA1215" s="54"/>
      <c r="ETB1215" s="54"/>
      <c r="ETC1215" s="54"/>
      <c r="ETD1215" s="54"/>
      <c r="ETE1215" s="54"/>
      <c r="ETF1215" s="54"/>
      <c r="ETG1215" s="54"/>
      <c r="ETH1215" s="54"/>
      <c r="ETI1215" s="54"/>
      <c r="ETJ1215" s="54"/>
      <c r="ETK1215" s="54"/>
      <c r="ETL1215" s="54"/>
      <c r="ETM1215" s="54"/>
      <c r="ETN1215" s="54"/>
      <c r="ETO1215" s="54"/>
      <c r="ETP1215" s="54"/>
      <c r="ETQ1215" s="54"/>
      <c r="ETR1215" s="54"/>
      <c r="ETS1215" s="54"/>
      <c r="ETT1215" s="54"/>
      <c r="ETU1215" s="54"/>
      <c r="ETV1215" s="54"/>
      <c r="ETW1215" s="54"/>
      <c r="ETX1215" s="54"/>
      <c r="ETY1215" s="54"/>
      <c r="ETZ1215" s="54"/>
      <c r="EUA1215" s="54"/>
      <c r="EUB1215" s="54"/>
      <c r="EUC1215" s="54"/>
      <c r="EUD1215" s="54"/>
      <c r="EUE1215" s="54"/>
      <c r="EUF1215" s="54"/>
      <c r="EUG1215" s="54"/>
      <c r="EUH1215" s="54"/>
      <c r="EUI1215" s="54"/>
      <c r="EUJ1215" s="54"/>
      <c r="EUK1215" s="54"/>
      <c r="EUL1215" s="54"/>
      <c r="EUM1215" s="54"/>
      <c r="EUN1215" s="54"/>
      <c r="EUO1215" s="54"/>
      <c r="EUP1215" s="54"/>
      <c r="EUQ1215" s="54"/>
      <c r="EUR1215" s="54"/>
      <c r="EUS1215" s="54"/>
      <c r="EUT1215" s="54"/>
      <c r="EUU1215" s="54"/>
      <c r="EUV1215" s="54"/>
      <c r="EUW1215" s="54"/>
      <c r="EUX1215" s="54"/>
      <c r="EUY1215" s="54"/>
      <c r="EUZ1215" s="54"/>
      <c r="EVA1215" s="54"/>
      <c r="EVB1215" s="54"/>
      <c r="EVC1215" s="54"/>
      <c r="EVD1215" s="54"/>
      <c r="EVE1215" s="54"/>
      <c r="EVF1215" s="54"/>
      <c r="EVG1215" s="54"/>
      <c r="EVH1215" s="54"/>
      <c r="EVI1215" s="54"/>
      <c r="EVJ1215" s="54"/>
      <c r="EVK1215" s="54"/>
      <c r="EVL1215" s="54"/>
      <c r="EVM1215" s="54"/>
      <c r="EVN1215" s="54"/>
      <c r="EVO1215" s="54"/>
      <c r="EVP1215" s="54"/>
      <c r="EVQ1215" s="54"/>
      <c r="EVR1215" s="54"/>
      <c r="EVS1215" s="54"/>
      <c r="EVT1215" s="54"/>
      <c r="EVU1215" s="54"/>
      <c r="EVV1215" s="54"/>
      <c r="EVW1215" s="54"/>
      <c r="EVX1215" s="54"/>
      <c r="EVY1215" s="54"/>
      <c r="EVZ1215" s="54"/>
      <c r="EWA1215" s="54"/>
      <c r="EWB1215" s="54"/>
      <c r="EWC1215" s="54"/>
      <c r="EWD1215" s="54"/>
      <c r="EWE1215" s="54"/>
      <c r="EWF1215" s="54"/>
      <c r="EWG1215" s="54"/>
      <c r="EWH1215" s="54"/>
      <c r="EWI1215" s="54"/>
      <c r="EWJ1215" s="54"/>
      <c r="EWK1215" s="54"/>
      <c r="EWL1215" s="54"/>
      <c r="EWM1215" s="54"/>
      <c r="EWN1215" s="54"/>
      <c r="EWO1215" s="54"/>
      <c r="EWP1215" s="54"/>
      <c r="EWQ1215" s="54"/>
      <c r="EWR1215" s="54"/>
      <c r="EWS1215" s="54"/>
      <c r="EWT1215" s="54"/>
      <c r="EWU1215" s="54"/>
      <c r="EWV1215" s="54"/>
      <c r="EWW1215" s="54"/>
      <c r="EWX1215" s="54"/>
      <c r="EWY1215" s="54"/>
      <c r="EWZ1215" s="54"/>
      <c r="EXA1215" s="54"/>
      <c r="EXB1215" s="54"/>
      <c r="EXC1215" s="54"/>
      <c r="EXD1215" s="54"/>
      <c r="EXE1215" s="54"/>
      <c r="EXF1215" s="54"/>
      <c r="EXG1215" s="54"/>
      <c r="EXH1215" s="54"/>
      <c r="EXI1215" s="54"/>
      <c r="EXJ1215" s="54"/>
      <c r="EXK1215" s="54"/>
      <c r="EXL1215" s="54"/>
      <c r="EXM1215" s="54"/>
      <c r="EXN1215" s="54"/>
      <c r="EXO1215" s="54"/>
      <c r="EXP1215" s="54"/>
      <c r="EXQ1215" s="54"/>
      <c r="EXR1215" s="54"/>
      <c r="EXS1215" s="54"/>
      <c r="EXT1215" s="54"/>
      <c r="EXU1215" s="54"/>
      <c r="EXV1215" s="54"/>
      <c r="EXW1215" s="54"/>
      <c r="EXX1215" s="54"/>
      <c r="EXY1215" s="54"/>
      <c r="EXZ1215" s="54"/>
      <c r="EYA1215" s="54"/>
      <c r="EYB1215" s="54"/>
      <c r="EYC1215" s="54"/>
      <c r="EYD1215" s="54"/>
      <c r="EYE1215" s="54"/>
      <c r="EYF1215" s="54"/>
      <c r="EYG1215" s="54"/>
      <c r="EYH1215" s="54"/>
      <c r="EYI1215" s="54"/>
      <c r="EYJ1215" s="54"/>
      <c r="EYK1215" s="54"/>
      <c r="EYL1215" s="54"/>
      <c r="EYM1215" s="54"/>
      <c r="EYN1215" s="54"/>
      <c r="EYO1215" s="54"/>
      <c r="EYP1215" s="54"/>
      <c r="EYQ1215" s="54"/>
      <c r="EYR1215" s="54"/>
      <c r="EYS1215" s="54"/>
      <c r="EYT1215" s="54"/>
      <c r="EYU1215" s="54"/>
      <c r="EYV1215" s="54"/>
      <c r="EYW1215" s="54"/>
      <c r="EYX1215" s="54"/>
      <c r="EYY1215" s="54"/>
      <c r="EYZ1215" s="54"/>
      <c r="EZA1215" s="54"/>
      <c r="EZB1215" s="54"/>
      <c r="EZC1215" s="54"/>
      <c r="EZD1215" s="54"/>
      <c r="EZE1215" s="54"/>
      <c r="EZF1215" s="54"/>
      <c r="EZG1215" s="54"/>
      <c r="EZH1215" s="54"/>
      <c r="EZI1215" s="54"/>
      <c r="EZJ1215" s="54"/>
      <c r="EZK1215" s="54"/>
      <c r="EZL1215" s="54"/>
      <c r="EZM1215" s="54"/>
      <c r="EZN1215" s="54"/>
      <c r="EZO1215" s="54"/>
      <c r="EZP1215" s="54"/>
      <c r="EZQ1215" s="54"/>
      <c r="EZR1215" s="54"/>
      <c r="EZS1215" s="54"/>
      <c r="EZT1215" s="54"/>
      <c r="EZU1215" s="54"/>
      <c r="EZV1215" s="54"/>
      <c r="EZW1215" s="54"/>
      <c r="EZX1215" s="54"/>
      <c r="EZY1215" s="54"/>
      <c r="EZZ1215" s="54"/>
      <c r="FAA1215" s="54"/>
      <c r="FAB1215" s="54"/>
      <c r="FAC1215" s="54"/>
      <c r="FAD1215" s="54"/>
      <c r="FAE1215" s="54"/>
      <c r="FAF1215" s="54"/>
      <c r="FAG1215" s="54"/>
      <c r="FAH1215" s="54"/>
      <c r="FAI1215" s="54"/>
      <c r="FAJ1215" s="54"/>
      <c r="FAK1215" s="54"/>
      <c r="FAL1215" s="54"/>
      <c r="FAM1215" s="54"/>
      <c r="FAN1215" s="54"/>
      <c r="FAO1215" s="54"/>
      <c r="FAP1215" s="54"/>
      <c r="FAQ1215" s="54"/>
      <c r="FAR1215" s="54"/>
      <c r="FAS1215" s="54"/>
      <c r="FAT1215" s="54"/>
      <c r="FAU1215" s="54"/>
      <c r="FAV1215" s="54"/>
      <c r="FAW1215" s="54"/>
      <c r="FAX1215" s="54"/>
      <c r="FAY1215" s="54"/>
      <c r="FAZ1215" s="54"/>
      <c r="FBA1215" s="54"/>
      <c r="FBB1215" s="54"/>
      <c r="FBC1215" s="54"/>
      <c r="FBD1215" s="54"/>
      <c r="FBE1215" s="54"/>
      <c r="FBF1215" s="54"/>
      <c r="FBG1215" s="54"/>
      <c r="FBH1215" s="54"/>
      <c r="FBI1215" s="54"/>
      <c r="FBJ1215" s="54"/>
      <c r="FBK1215" s="54"/>
      <c r="FBL1215" s="54"/>
      <c r="FBM1215" s="54"/>
      <c r="FBN1215" s="54"/>
      <c r="FBO1215" s="54"/>
      <c r="FBP1215" s="54"/>
      <c r="FBQ1215" s="54"/>
      <c r="FBR1215" s="54"/>
      <c r="FBS1215" s="54"/>
      <c r="FBT1215" s="54"/>
      <c r="FBU1215" s="54"/>
      <c r="FBV1215" s="54"/>
      <c r="FBW1215" s="54"/>
      <c r="FBX1215" s="54"/>
      <c r="FBY1215" s="54"/>
      <c r="FBZ1215" s="54"/>
      <c r="FCA1215" s="54"/>
      <c r="FCB1215" s="54"/>
      <c r="FCC1215" s="54"/>
      <c r="FCD1215" s="54"/>
      <c r="FCE1215" s="54"/>
      <c r="FCF1215" s="54"/>
      <c r="FCG1215" s="54"/>
      <c r="FCH1215" s="54"/>
      <c r="FCI1215" s="54"/>
      <c r="FCJ1215" s="54"/>
      <c r="FCK1215" s="54"/>
      <c r="FCL1215" s="54"/>
      <c r="FCM1215" s="54"/>
      <c r="FCN1215" s="54"/>
      <c r="FCO1215" s="54"/>
      <c r="FCP1215" s="54"/>
      <c r="FCQ1215" s="54"/>
      <c r="FCR1215" s="54"/>
      <c r="FCS1215" s="54"/>
      <c r="FCT1215" s="54"/>
      <c r="FCU1215" s="54"/>
      <c r="FCV1215" s="54"/>
      <c r="FCW1215" s="54"/>
      <c r="FCX1215" s="54"/>
      <c r="FCY1215" s="54"/>
      <c r="FCZ1215" s="54"/>
      <c r="FDA1215" s="54"/>
      <c r="FDB1215" s="54"/>
      <c r="FDC1215" s="54"/>
      <c r="FDD1215" s="54"/>
      <c r="FDE1215" s="54"/>
      <c r="FDF1215" s="54"/>
      <c r="FDG1215" s="54"/>
      <c r="FDH1215" s="54"/>
      <c r="FDI1215" s="54"/>
      <c r="FDJ1215" s="54"/>
      <c r="FDK1215" s="54"/>
      <c r="FDL1215" s="54"/>
      <c r="FDM1215" s="54"/>
      <c r="FDN1215" s="54"/>
      <c r="FDO1215" s="54"/>
      <c r="FDP1215" s="54"/>
      <c r="FDQ1215" s="54"/>
      <c r="FDR1215" s="54"/>
      <c r="FDS1215" s="54"/>
      <c r="FDT1215" s="54"/>
      <c r="FDU1215" s="54"/>
      <c r="FDV1215" s="54"/>
      <c r="FDW1215" s="54"/>
      <c r="FDX1215" s="54"/>
      <c r="FDY1215" s="54"/>
      <c r="FDZ1215" s="54"/>
      <c r="FEA1215" s="54"/>
      <c r="FEB1215" s="54"/>
      <c r="FEC1215" s="54"/>
      <c r="FED1215" s="54"/>
      <c r="FEE1215" s="54"/>
      <c r="FEF1215" s="54"/>
      <c r="FEG1215" s="54"/>
      <c r="FEH1215" s="54"/>
      <c r="FEI1215" s="54"/>
      <c r="FEJ1215" s="54"/>
      <c r="FEK1215" s="54"/>
      <c r="FEL1215" s="54"/>
      <c r="FEM1215" s="54"/>
      <c r="FEN1215" s="54"/>
      <c r="FEO1215" s="54"/>
      <c r="FEP1215" s="54"/>
      <c r="FEQ1215" s="54"/>
      <c r="FER1215" s="54"/>
      <c r="FES1215" s="54"/>
      <c r="FET1215" s="54"/>
      <c r="FEU1215" s="54"/>
      <c r="FEV1215" s="54"/>
      <c r="FEW1215" s="54"/>
      <c r="FEX1215" s="54"/>
      <c r="FEY1215" s="54"/>
      <c r="FEZ1215" s="54"/>
      <c r="FFA1215" s="54"/>
      <c r="FFB1215" s="54"/>
      <c r="FFC1215" s="54"/>
      <c r="FFD1215" s="54"/>
      <c r="FFE1215" s="54"/>
      <c r="FFF1215" s="54"/>
      <c r="FFG1215" s="54"/>
      <c r="FFH1215" s="54"/>
      <c r="FFI1215" s="54"/>
      <c r="FFJ1215" s="54"/>
      <c r="FFK1215" s="54"/>
      <c r="FFL1215" s="54"/>
      <c r="FFM1215" s="54"/>
      <c r="FFN1215" s="54"/>
      <c r="FFO1215" s="54"/>
      <c r="FFP1215" s="54"/>
      <c r="FFQ1215" s="54"/>
      <c r="FFR1215" s="54"/>
      <c r="FFS1215" s="54"/>
      <c r="FFT1215" s="54"/>
      <c r="FFU1215" s="54"/>
      <c r="FFV1215" s="54"/>
      <c r="FFW1215" s="54"/>
      <c r="FFX1215" s="54"/>
      <c r="FFY1215" s="54"/>
      <c r="FFZ1215" s="54"/>
      <c r="FGA1215" s="54"/>
      <c r="FGB1215" s="54"/>
      <c r="FGC1215" s="54"/>
      <c r="FGD1215" s="54"/>
      <c r="FGE1215" s="54"/>
      <c r="FGF1215" s="54"/>
      <c r="FGG1215" s="54"/>
      <c r="FGH1215" s="54"/>
      <c r="FGI1215" s="54"/>
      <c r="FGJ1215" s="54"/>
      <c r="FGK1215" s="54"/>
      <c r="FGL1215" s="54"/>
      <c r="FGM1215" s="54"/>
      <c r="FGN1215" s="54"/>
      <c r="FGO1215" s="54"/>
      <c r="FGP1215" s="54"/>
      <c r="FGQ1215" s="54"/>
      <c r="FGR1215" s="54"/>
      <c r="FGS1215" s="54"/>
      <c r="FGT1215" s="54"/>
      <c r="FGU1215" s="54"/>
      <c r="FGV1215" s="54"/>
      <c r="FGW1215" s="54"/>
      <c r="FGX1215" s="54"/>
      <c r="FGY1215" s="54"/>
      <c r="FGZ1215" s="54"/>
      <c r="FHA1215" s="54"/>
      <c r="FHB1215" s="54"/>
      <c r="FHC1215" s="54"/>
      <c r="FHD1215" s="54"/>
      <c r="FHE1215" s="54"/>
      <c r="FHF1215" s="54"/>
      <c r="FHG1215" s="54"/>
      <c r="FHH1215" s="54"/>
      <c r="FHI1215" s="54"/>
      <c r="FHJ1215" s="54"/>
      <c r="FHK1215" s="54"/>
      <c r="FHL1215" s="54"/>
      <c r="FHM1215" s="54"/>
      <c r="FHN1215" s="54"/>
      <c r="FHO1215" s="54"/>
      <c r="FHP1215" s="54"/>
      <c r="FHQ1215" s="54"/>
      <c r="FHR1215" s="54"/>
      <c r="FHS1215" s="54"/>
      <c r="FHT1215" s="54"/>
      <c r="FHU1215" s="54"/>
      <c r="FHV1215" s="54"/>
      <c r="FHW1215" s="54"/>
      <c r="FHX1215" s="54"/>
      <c r="FHY1215" s="54"/>
      <c r="FHZ1215" s="54"/>
      <c r="FIA1215" s="54"/>
      <c r="FIB1215" s="54"/>
      <c r="FIC1215" s="54"/>
      <c r="FID1215" s="54"/>
      <c r="FIE1215" s="54"/>
      <c r="FIF1215" s="54"/>
      <c r="FIG1215" s="54"/>
      <c r="FIH1215" s="54"/>
      <c r="FII1215" s="54"/>
      <c r="FIJ1215" s="54"/>
      <c r="FIK1215" s="54"/>
      <c r="FIL1215" s="54"/>
      <c r="FIM1215" s="54"/>
      <c r="FIN1215" s="54"/>
      <c r="FIO1215" s="54"/>
      <c r="FIP1215" s="54"/>
      <c r="FIQ1215" s="54"/>
      <c r="FIR1215" s="54"/>
      <c r="FIS1215" s="54"/>
      <c r="FIT1215" s="54"/>
      <c r="FIU1215" s="54"/>
      <c r="FIV1215" s="54"/>
      <c r="FIW1215" s="54"/>
      <c r="FIX1215" s="54"/>
      <c r="FIY1215" s="54"/>
      <c r="FIZ1215" s="54"/>
      <c r="FJA1215" s="54"/>
      <c r="FJB1215" s="54"/>
      <c r="FJC1215" s="54"/>
      <c r="FJD1215" s="54"/>
      <c r="FJE1215" s="54"/>
      <c r="FJF1215" s="54"/>
      <c r="FJG1215" s="54"/>
      <c r="FJH1215" s="54"/>
      <c r="FJI1215" s="54"/>
      <c r="FJJ1215" s="54"/>
      <c r="FJK1215" s="54"/>
      <c r="FJL1215" s="54"/>
      <c r="FJM1215" s="54"/>
      <c r="FJN1215" s="54"/>
      <c r="FJO1215" s="54"/>
      <c r="FJP1215" s="54"/>
      <c r="FJQ1215" s="54"/>
      <c r="FJR1215" s="54"/>
      <c r="FJS1215" s="54"/>
      <c r="FJT1215" s="54"/>
      <c r="FJU1215" s="54"/>
      <c r="FJV1215" s="54"/>
      <c r="FJW1215" s="54"/>
      <c r="FJX1215" s="54"/>
      <c r="FJY1215" s="54"/>
      <c r="FJZ1215" s="54"/>
      <c r="FKA1215" s="54"/>
      <c r="FKB1215" s="54"/>
      <c r="FKC1215" s="54"/>
      <c r="FKD1215" s="54"/>
      <c r="FKE1215" s="54"/>
      <c r="FKF1215" s="54"/>
      <c r="FKG1215" s="54"/>
      <c r="FKH1215" s="54"/>
      <c r="FKI1215" s="54"/>
      <c r="FKJ1215" s="54"/>
      <c r="FKK1215" s="54"/>
      <c r="FKL1215" s="54"/>
      <c r="FKM1215" s="54"/>
      <c r="FKN1215" s="54"/>
      <c r="FKO1215" s="54"/>
      <c r="FKP1215" s="54"/>
      <c r="FKQ1215" s="54"/>
      <c r="FKR1215" s="54"/>
      <c r="FKS1215" s="54"/>
      <c r="FKT1215" s="54"/>
      <c r="FKU1215" s="54"/>
      <c r="FKV1215" s="54"/>
      <c r="FKW1215" s="54"/>
      <c r="FKX1215" s="54"/>
      <c r="FKY1215" s="54"/>
      <c r="FKZ1215" s="54"/>
      <c r="FLA1215" s="54"/>
      <c r="FLB1215" s="54"/>
      <c r="FLC1215" s="54"/>
      <c r="FLD1215" s="54"/>
      <c r="FLE1215" s="54"/>
      <c r="FLF1215" s="54"/>
      <c r="FLG1215" s="54"/>
      <c r="FLH1215" s="54"/>
      <c r="FLI1215" s="54"/>
      <c r="FLJ1215" s="54"/>
      <c r="FLK1215" s="54"/>
      <c r="FLL1215" s="54"/>
      <c r="FLM1215" s="54"/>
      <c r="FLN1215" s="54"/>
      <c r="FLO1215" s="54"/>
      <c r="FLP1215" s="54"/>
      <c r="FLQ1215" s="54"/>
      <c r="FLR1215" s="54"/>
      <c r="FLS1215" s="54"/>
      <c r="FLT1215" s="54"/>
      <c r="FLU1215" s="54"/>
      <c r="FLV1215" s="54"/>
      <c r="FLW1215" s="54"/>
      <c r="FLX1215" s="54"/>
      <c r="FLY1215" s="54"/>
      <c r="FLZ1215" s="54"/>
      <c r="FMA1215" s="54"/>
      <c r="FMB1215" s="54"/>
      <c r="FMC1215" s="54"/>
      <c r="FMD1215" s="54"/>
      <c r="FME1215" s="54"/>
      <c r="FMF1215" s="54"/>
      <c r="FMG1215" s="54"/>
      <c r="FMH1215" s="54"/>
      <c r="FMI1215" s="54"/>
      <c r="FMJ1215" s="54"/>
      <c r="FMK1215" s="54"/>
      <c r="FML1215" s="54"/>
      <c r="FMM1215" s="54"/>
      <c r="FMN1215" s="54"/>
      <c r="FMO1215" s="54"/>
      <c r="FMP1215" s="54"/>
      <c r="FMQ1215" s="54"/>
      <c r="FMR1215" s="54"/>
      <c r="FMS1215" s="54"/>
      <c r="FMT1215" s="54"/>
      <c r="FMU1215" s="54"/>
      <c r="FMV1215" s="54"/>
      <c r="FMW1215" s="54"/>
      <c r="FMX1215" s="54"/>
      <c r="FMY1215" s="54"/>
      <c r="FMZ1215" s="54"/>
      <c r="FNA1215" s="54"/>
      <c r="FNB1215" s="54"/>
      <c r="FNC1215" s="54"/>
      <c r="FND1215" s="54"/>
      <c r="FNE1215" s="54"/>
      <c r="FNF1215" s="54"/>
      <c r="FNG1215" s="54"/>
      <c r="FNH1215" s="54"/>
      <c r="FNI1215" s="54"/>
      <c r="FNJ1215" s="54"/>
      <c r="FNK1215" s="54"/>
      <c r="FNL1215" s="54"/>
      <c r="FNM1215" s="54"/>
      <c r="FNN1215" s="54"/>
      <c r="FNO1215" s="54"/>
      <c r="FNP1215" s="54"/>
      <c r="FNQ1215" s="54"/>
      <c r="FNR1215" s="54"/>
      <c r="FNS1215" s="54"/>
      <c r="FNT1215" s="54"/>
      <c r="FNU1215" s="54"/>
      <c r="FNV1215" s="54"/>
      <c r="FNW1215" s="54"/>
      <c r="FNX1215" s="54"/>
      <c r="FNY1215" s="54"/>
      <c r="FNZ1215" s="54"/>
      <c r="FOA1215" s="54"/>
      <c r="FOB1215" s="54"/>
      <c r="FOC1215" s="54"/>
      <c r="FOD1215" s="54"/>
      <c r="FOE1215" s="54"/>
      <c r="FOF1215" s="54"/>
      <c r="FOG1215" s="54"/>
      <c r="FOH1215" s="54"/>
      <c r="FOI1215" s="54"/>
      <c r="FOJ1215" s="54"/>
      <c r="FOK1215" s="54"/>
      <c r="FOL1215" s="54"/>
      <c r="FOM1215" s="54"/>
      <c r="FON1215" s="54"/>
      <c r="FOO1215" s="54"/>
      <c r="FOP1215" s="54"/>
      <c r="FOQ1215" s="54"/>
      <c r="FOR1215" s="54"/>
      <c r="FOS1215" s="54"/>
      <c r="FOT1215" s="54"/>
      <c r="FOU1215" s="54"/>
      <c r="FOV1215" s="54"/>
      <c r="FOW1215" s="54"/>
      <c r="FOX1215" s="54"/>
      <c r="FOY1215" s="54"/>
      <c r="FOZ1215" s="54"/>
      <c r="FPA1215" s="54"/>
      <c r="FPB1215" s="54"/>
      <c r="FPC1215" s="54"/>
      <c r="FPD1215" s="54"/>
      <c r="FPE1215" s="54"/>
      <c r="FPF1215" s="54"/>
      <c r="FPG1215" s="54"/>
      <c r="FPH1215" s="54"/>
      <c r="FPI1215" s="54"/>
      <c r="FPJ1215" s="54"/>
      <c r="FPK1215" s="54"/>
      <c r="FPL1215" s="54"/>
      <c r="FPM1215" s="54"/>
      <c r="FPN1215" s="54"/>
      <c r="FPO1215" s="54"/>
      <c r="FPP1215" s="54"/>
      <c r="FPQ1215" s="54"/>
      <c r="FPR1215" s="54"/>
      <c r="FPS1215" s="54"/>
      <c r="FPT1215" s="54"/>
      <c r="FPU1215" s="54"/>
      <c r="FPV1215" s="54"/>
      <c r="FPW1215" s="54"/>
      <c r="FPX1215" s="54"/>
      <c r="FPY1215" s="54"/>
      <c r="FPZ1215" s="54"/>
      <c r="FQA1215" s="54"/>
      <c r="FQB1215" s="54"/>
      <c r="FQC1215" s="54"/>
      <c r="FQD1215" s="54"/>
      <c r="FQE1215" s="54"/>
      <c r="FQF1215" s="54"/>
      <c r="FQG1215" s="54"/>
      <c r="FQH1215" s="54"/>
      <c r="FQI1215" s="54"/>
      <c r="FQJ1215" s="54"/>
      <c r="FQK1215" s="54"/>
      <c r="FQL1215" s="54"/>
      <c r="FQM1215" s="54"/>
      <c r="FQN1215" s="54"/>
      <c r="FQO1215" s="54"/>
      <c r="FQP1215" s="54"/>
      <c r="FQQ1215" s="54"/>
      <c r="FQR1215" s="54"/>
      <c r="FQS1215" s="54"/>
      <c r="FQT1215" s="54"/>
      <c r="FQU1215" s="54"/>
      <c r="FQV1215" s="54"/>
      <c r="FQW1215" s="54"/>
      <c r="FQX1215" s="54"/>
      <c r="FQY1215" s="54"/>
      <c r="FQZ1215" s="54"/>
      <c r="FRA1215" s="54"/>
      <c r="FRB1215" s="54"/>
      <c r="FRC1215" s="54"/>
      <c r="FRD1215" s="54"/>
      <c r="FRE1215" s="54"/>
      <c r="FRF1215" s="54"/>
      <c r="FRG1215" s="54"/>
      <c r="FRH1215" s="54"/>
      <c r="FRI1215" s="54"/>
      <c r="FRJ1215" s="54"/>
      <c r="FRK1215" s="54"/>
      <c r="FRL1215" s="54"/>
      <c r="FRM1215" s="54"/>
      <c r="FRN1215" s="54"/>
      <c r="FRO1215" s="54"/>
      <c r="FRP1215" s="54"/>
      <c r="FRQ1215" s="54"/>
      <c r="FRR1215" s="54"/>
      <c r="FRS1215" s="54"/>
      <c r="FRT1215" s="54"/>
      <c r="FRU1215" s="54"/>
      <c r="FRV1215" s="54"/>
      <c r="FRW1215" s="54"/>
      <c r="FRX1215" s="54"/>
      <c r="FRY1215" s="54"/>
      <c r="FRZ1215" s="54"/>
      <c r="FSA1215" s="54"/>
      <c r="FSB1215" s="54"/>
      <c r="FSC1215" s="54"/>
      <c r="FSD1215" s="54"/>
      <c r="FSE1215" s="54"/>
      <c r="FSF1215" s="54"/>
      <c r="FSG1215" s="54"/>
      <c r="FSH1215" s="54"/>
      <c r="FSI1215" s="54"/>
      <c r="FSJ1215" s="54"/>
      <c r="FSK1215" s="54"/>
      <c r="FSL1215" s="54"/>
      <c r="FSM1215" s="54"/>
      <c r="FSN1215" s="54"/>
      <c r="FSO1215" s="54"/>
      <c r="FSP1215" s="54"/>
      <c r="FSQ1215" s="54"/>
      <c r="FSR1215" s="54"/>
      <c r="FSS1215" s="54"/>
      <c r="FST1215" s="54"/>
      <c r="FSU1215" s="54"/>
      <c r="FSV1215" s="54"/>
      <c r="FSW1215" s="54"/>
      <c r="FSX1215" s="54"/>
      <c r="FSY1215" s="54"/>
      <c r="FSZ1215" s="54"/>
      <c r="FTA1215" s="54"/>
      <c r="FTB1215" s="54"/>
      <c r="FTC1215" s="54"/>
      <c r="FTD1215" s="54"/>
      <c r="FTE1215" s="54"/>
      <c r="FTF1215" s="54"/>
      <c r="FTG1215" s="54"/>
      <c r="FTH1215" s="54"/>
      <c r="FTI1215" s="54"/>
      <c r="FTJ1215" s="54"/>
      <c r="FTK1215" s="54"/>
      <c r="FTL1215" s="54"/>
      <c r="FTM1215" s="54"/>
      <c r="FTN1215" s="54"/>
      <c r="FTO1215" s="54"/>
      <c r="FTP1215" s="54"/>
      <c r="FTQ1215" s="54"/>
      <c r="FTR1215" s="54"/>
      <c r="FTS1215" s="54"/>
      <c r="FTT1215" s="54"/>
      <c r="FTU1215" s="54"/>
      <c r="FTV1215" s="54"/>
      <c r="FTW1215" s="54"/>
      <c r="FTX1215" s="54"/>
      <c r="FTY1215" s="54"/>
      <c r="FTZ1215" s="54"/>
      <c r="FUA1215" s="54"/>
      <c r="FUB1215" s="54"/>
      <c r="FUC1215" s="54"/>
      <c r="FUD1215" s="54"/>
      <c r="FUE1215" s="54"/>
      <c r="FUF1215" s="54"/>
      <c r="FUG1215" s="54"/>
      <c r="FUH1215" s="54"/>
      <c r="FUI1215" s="54"/>
      <c r="FUJ1215" s="54"/>
      <c r="FUK1215" s="54"/>
      <c r="FUL1215" s="54"/>
      <c r="FUM1215" s="54"/>
      <c r="FUN1215" s="54"/>
      <c r="FUO1215" s="54"/>
      <c r="FUP1215" s="54"/>
      <c r="FUQ1215" s="54"/>
      <c r="FUR1215" s="54"/>
      <c r="FUS1215" s="54"/>
      <c r="FUT1215" s="54"/>
      <c r="FUU1215" s="54"/>
      <c r="FUV1215" s="54"/>
      <c r="FUW1215" s="54"/>
      <c r="FUX1215" s="54"/>
      <c r="FUY1215" s="54"/>
      <c r="FUZ1215" s="54"/>
      <c r="FVA1215" s="54"/>
      <c r="FVB1215" s="54"/>
      <c r="FVC1215" s="54"/>
      <c r="FVD1215" s="54"/>
      <c r="FVE1215" s="54"/>
      <c r="FVF1215" s="54"/>
      <c r="FVG1215" s="54"/>
      <c r="FVH1215" s="54"/>
      <c r="FVI1215" s="54"/>
      <c r="FVJ1215" s="54"/>
      <c r="FVK1215" s="54"/>
      <c r="FVL1215" s="54"/>
      <c r="FVM1215" s="54"/>
      <c r="FVN1215" s="54"/>
      <c r="FVO1215" s="54"/>
      <c r="FVP1215" s="54"/>
      <c r="FVQ1215" s="54"/>
      <c r="FVR1215" s="54"/>
      <c r="FVS1215" s="54"/>
      <c r="FVT1215" s="54"/>
      <c r="FVU1215" s="54"/>
      <c r="FVV1215" s="54"/>
      <c r="FVW1215" s="54"/>
      <c r="FVX1215" s="54"/>
      <c r="FVY1215" s="54"/>
      <c r="FVZ1215" s="54"/>
      <c r="FWA1215" s="54"/>
      <c r="FWB1215" s="54"/>
      <c r="FWC1215" s="54"/>
      <c r="FWD1215" s="54"/>
      <c r="FWE1215" s="54"/>
      <c r="FWF1215" s="54"/>
      <c r="FWG1215" s="54"/>
      <c r="FWH1215" s="54"/>
      <c r="FWI1215" s="54"/>
      <c r="FWJ1215" s="54"/>
      <c r="FWK1215" s="54"/>
      <c r="FWL1215" s="54"/>
      <c r="FWM1215" s="54"/>
      <c r="FWN1215" s="54"/>
      <c r="FWO1215" s="54"/>
      <c r="FWP1215" s="54"/>
      <c r="FWQ1215" s="54"/>
      <c r="FWR1215" s="54"/>
      <c r="FWS1215" s="54"/>
      <c r="FWT1215" s="54"/>
      <c r="FWU1215" s="54"/>
      <c r="FWV1215" s="54"/>
      <c r="FWW1215" s="54"/>
      <c r="FWX1215" s="54"/>
      <c r="FWY1215" s="54"/>
      <c r="FWZ1215" s="54"/>
      <c r="FXA1215" s="54"/>
      <c r="FXB1215" s="54"/>
      <c r="FXC1215" s="54"/>
      <c r="FXD1215" s="54"/>
      <c r="FXE1215" s="54"/>
      <c r="FXF1215" s="54"/>
      <c r="FXG1215" s="54"/>
      <c r="FXH1215" s="54"/>
      <c r="FXI1215" s="54"/>
      <c r="FXJ1215" s="54"/>
      <c r="FXK1215" s="54"/>
      <c r="FXL1215" s="54"/>
      <c r="FXM1215" s="54"/>
      <c r="FXN1215" s="54"/>
      <c r="FXO1215" s="54"/>
      <c r="FXP1215" s="54"/>
      <c r="FXQ1215" s="54"/>
      <c r="FXR1215" s="54"/>
      <c r="FXS1215" s="54"/>
      <c r="FXT1215" s="54"/>
      <c r="FXU1215" s="54"/>
      <c r="FXV1215" s="54"/>
      <c r="FXW1215" s="54"/>
      <c r="FXX1215" s="54"/>
      <c r="FXY1215" s="54"/>
      <c r="FXZ1215" s="54"/>
      <c r="FYA1215" s="54"/>
      <c r="FYB1215" s="54"/>
      <c r="FYC1215" s="54"/>
      <c r="FYD1215" s="54"/>
      <c r="FYE1215" s="54"/>
      <c r="FYF1215" s="54"/>
      <c r="FYG1215" s="54"/>
      <c r="FYH1215" s="54"/>
      <c r="FYI1215" s="54"/>
      <c r="FYJ1215" s="54"/>
      <c r="FYK1215" s="54"/>
      <c r="FYL1215" s="54"/>
      <c r="FYM1215" s="54"/>
      <c r="FYN1215" s="54"/>
      <c r="FYO1215" s="54"/>
      <c r="FYP1215" s="54"/>
      <c r="FYQ1215" s="54"/>
      <c r="FYR1215" s="54"/>
      <c r="FYS1215" s="54"/>
      <c r="FYT1215" s="54"/>
      <c r="FYU1215" s="54"/>
      <c r="FYV1215" s="54"/>
      <c r="FYW1215" s="54"/>
      <c r="FYX1215" s="54"/>
      <c r="FYY1215" s="54"/>
      <c r="FYZ1215" s="54"/>
      <c r="FZA1215" s="54"/>
      <c r="FZB1215" s="54"/>
      <c r="FZC1215" s="54"/>
      <c r="FZD1215" s="54"/>
      <c r="FZE1215" s="54"/>
      <c r="FZF1215" s="54"/>
      <c r="FZG1215" s="54"/>
      <c r="FZH1215" s="54"/>
      <c r="FZI1215" s="54"/>
      <c r="FZJ1215" s="54"/>
      <c r="FZK1215" s="54"/>
      <c r="FZL1215" s="54"/>
      <c r="FZM1215" s="54"/>
      <c r="FZN1215" s="54"/>
      <c r="FZO1215" s="54"/>
      <c r="FZP1215" s="54"/>
      <c r="FZQ1215" s="54"/>
      <c r="FZR1215" s="54"/>
      <c r="FZS1215" s="54"/>
      <c r="FZT1215" s="54"/>
      <c r="FZU1215" s="54"/>
      <c r="FZV1215" s="54"/>
      <c r="FZW1215" s="54"/>
      <c r="FZX1215" s="54"/>
      <c r="FZY1215" s="54"/>
      <c r="FZZ1215" s="54"/>
      <c r="GAA1215" s="54"/>
      <c r="GAB1215" s="54"/>
      <c r="GAC1215" s="54"/>
      <c r="GAD1215" s="54"/>
      <c r="GAE1215" s="54"/>
      <c r="GAF1215" s="54"/>
      <c r="GAG1215" s="54"/>
      <c r="GAH1215" s="54"/>
      <c r="GAI1215" s="54"/>
      <c r="GAJ1215" s="54"/>
      <c r="GAK1215" s="54"/>
      <c r="GAL1215" s="54"/>
      <c r="GAM1215" s="54"/>
      <c r="GAN1215" s="54"/>
      <c r="GAO1215" s="54"/>
      <c r="GAP1215" s="54"/>
      <c r="GAQ1215" s="54"/>
      <c r="GAR1215" s="54"/>
      <c r="GAS1215" s="54"/>
      <c r="GAT1215" s="54"/>
      <c r="GAU1215" s="54"/>
      <c r="GAV1215" s="54"/>
      <c r="GAW1215" s="54"/>
      <c r="GAX1215" s="54"/>
      <c r="GAY1215" s="54"/>
      <c r="GAZ1215" s="54"/>
      <c r="GBA1215" s="54"/>
      <c r="GBB1215" s="54"/>
      <c r="GBC1215" s="54"/>
      <c r="GBD1215" s="54"/>
      <c r="GBE1215" s="54"/>
      <c r="GBF1215" s="54"/>
      <c r="GBG1215" s="54"/>
      <c r="GBH1215" s="54"/>
      <c r="GBI1215" s="54"/>
      <c r="GBJ1215" s="54"/>
      <c r="GBK1215" s="54"/>
      <c r="GBL1215" s="54"/>
      <c r="GBM1215" s="54"/>
      <c r="GBN1215" s="54"/>
      <c r="GBO1215" s="54"/>
      <c r="GBP1215" s="54"/>
      <c r="GBQ1215" s="54"/>
      <c r="GBR1215" s="54"/>
      <c r="GBS1215" s="54"/>
      <c r="GBT1215" s="54"/>
      <c r="GBU1215" s="54"/>
      <c r="GBV1215" s="54"/>
      <c r="GBW1215" s="54"/>
      <c r="GBX1215" s="54"/>
      <c r="GBY1215" s="54"/>
      <c r="GBZ1215" s="54"/>
      <c r="GCA1215" s="54"/>
      <c r="GCB1215" s="54"/>
      <c r="GCC1215" s="54"/>
      <c r="GCD1215" s="54"/>
      <c r="GCE1215" s="54"/>
      <c r="GCF1215" s="54"/>
      <c r="GCG1215" s="54"/>
      <c r="GCH1215" s="54"/>
      <c r="GCI1215" s="54"/>
      <c r="GCJ1215" s="54"/>
      <c r="GCK1215" s="54"/>
      <c r="GCL1215" s="54"/>
      <c r="GCM1215" s="54"/>
      <c r="GCN1215" s="54"/>
      <c r="GCO1215" s="54"/>
      <c r="GCP1215" s="54"/>
      <c r="GCQ1215" s="54"/>
      <c r="GCR1215" s="54"/>
      <c r="GCS1215" s="54"/>
      <c r="GCT1215" s="54"/>
      <c r="GCU1215" s="54"/>
      <c r="GCV1215" s="54"/>
      <c r="GCW1215" s="54"/>
      <c r="GCX1215" s="54"/>
      <c r="GCY1215" s="54"/>
      <c r="GCZ1215" s="54"/>
      <c r="GDA1215" s="54"/>
      <c r="GDB1215" s="54"/>
      <c r="GDC1215" s="54"/>
      <c r="GDD1215" s="54"/>
      <c r="GDE1215" s="54"/>
      <c r="GDF1215" s="54"/>
      <c r="GDG1215" s="54"/>
      <c r="GDH1215" s="54"/>
      <c r="GDI1215" s="54"/>
      <c r="GDJ1215" s="54"/>
      <c r="GDK1215" s="54"/>
      <c r="GDL1215" s="54"/>
      <c r="GDM1215" s="54"/>
      <c r="GDN1215" s="54"/>
      <c r="GDO1215" s="54"/>
      <c r="GDP1215" s="54"/>
      <c r="GDQ1215" s="54"/>
      <c r="GDR1215" s="54"/>
      <c r="GDS1215" s="54"/>
      <c r="GDT1215" s="54"/>
      <c r="GDU1215" s="54"/>
      <c r="GDV1215" s="54"/>
      <c r="GDW1215" s="54"/>
      <c r="GDX1215" s="54"/>
      <c r="GDY1215" s="54"/>
      <c r="GDZ1215" s="54"/>
      <c r="GEA1215" s="54"/>
      <c r="GEB1215" s="54"/>
      <c r="GEC1215" s="54"/>
      <c r="GED1215" s="54"/>
      <c r="GEE1215" s="54"/>
      <c r="GEF1215" s="54"/>
      <c r="GEG1215" s="54"/>
      <c r="GEH1215" s="54"/>
      <c r="GEI1215" s="54"/>
      <c r="GEJ1215" s="54"/>
      <c r="GEK1215" s="54"/>
      <c r="GEL1215" s="54"/>
      <c r="GEM1215" s="54"/>
      <c r="GEN1215" s="54"/>
      <c r="GEO1215" s="54"/>
      <c r="GEP1215" s="54"/>
      <c r="GEQ1215" s="54"/>
      <c r="GER1215" s="54"/>
      <c r="GES1215" s="54"/>
      <c r="GET1215" s="54"/>
      <c r="GEU1215" s="54"/>
      <c r="GEV1215" s="54"/>
      <c r="GEW1215" s="54"/>
      <c r="GEX1215" s="54"/>
      <c r="GEY1215" s="54"/>
      <c r="GEZ1215" s="54"/>
      <c r="GFA1215" s="54"/>
      <c r="GFB1215" s="54"/>
      <c r="GFC1215" s="54"/>
      <c r="GFD1215" s="54"/>
      <c r="GFE1215" s="54"/>
      <c r="GFF1215" s="54"/>
      <c r="GFG1215" s="54"/>
      <c r="GFH1215" s="54"/>
      <c r="GFI1215" s="54"/>
      <c r="GFJ1215" s="54"/>
      <c r="GFK1215" s="54"/>
      <c r="GFL1215" s="54"/>
      <c r="GFM1215" s="54"/>
      <c r="GFN1215" s="54"/>
      <c r="GFO1215" s="54"/>
      <c r="GFP1215" s="54"/>
      <c r="GFQ1215" s="54"/>
      <c r="GFR1215" s="54"/>
      <c r="GFS1215" s="54"/>
      <c r="GFT1215" s="54"/>
      <c r="GFU1215" s="54"/>
      <c r="GFV1215" s="54"/>
      <c r="GFW1215" s="54"/>
      <c r="GFX1215" s="54"/>
      <c r="GFY1215" s="54"/>
      <c r="GFZ1215" s="54"/>
      <c r="GGA1215" s="54"/>
      <c r="GGB1215" s="54"/>
      <c r="GGC1215" s="54"/>
      <c r="GGD1215" s="54"/>
      <c r="GGE1215" s="54"/>
      <c r="GGF1215" s="54"/>
      <c r="GGG1215" s="54"/>
      <c r="GGH1215" s="54"/>
      <c r="GGI1215" s="54"/>
      <c r="GGJ1215" s="54"/>
      <c r="GGK1215" s="54"/>
      <c r="GGL1215" s="54"/>
      <c r="GGM1215" s="54"/>
      <c r="GGN1215" s="54"/>
      <c r="GGO1215" s="54"/>
      <c r="GGP1215" s="54"/>
      <c r="GGQ1215" s="54"/>
      <c r="GGR1215" s="54"/>
      <c r="GGS1215" s="54"/>
      <c r="GGT1215" s="54"/>
      <c r="GGU1215" s="54"/>
      <c r="GGV1215" s="54"/>
      <c r="GGW1215" s="54"/>
      <c r="GGX1215" s="54"/>
      <c r="GGY1215" s="54"/>
      <c r="GGZ1215" s="54"/>
      <c r="GHA1215" s="54"/>
      <c r="GHB1215" s="54"/>
      <c r="GHC1215" s="54"/>
      <c r="GHD1215" s="54"/>
      <c r="GHE1215" s="54"/>
      <c r="GHF1215" s="54"/>
      <c r="GHG1215" s="54"/>
      <c r="GHH1215" s="54"/>
      <c r="GHI1215" s="54"/>
      <c r="GHJ1215" s="54"/>
      <c r="GHK1215" s="54"/>
      <c r="GHL1215" s="54"/>
      <c r="GHM1215" s="54"/>
      <c r="GHN1215" s="54"/>
      <c r="GHO1215" s="54"/>
      <c r="GHP1215" s="54"/>
      <c r="GHQ1215" s="54"/>
      <c r="GHR1215" s="54"/>
      <c r="GHS1215" s="54"/>
      <c r="GHT1215" s="54"/>
      <c r="GHU1215" s="54"/>
      <c r="GHV1215" s="54"/>
      <c r="GHW1215" s="54"/>
      <c r="GHX1215" s="54"/>
      <c r="GHY1215" s="54"/>
      <c r="GHZ1215" s="54"/>
      <c r="GIA1215" s="54"/>
      <c r="GIB1215" s="54"/>
      <c r="GIC1215" s="54"/>
      <c r="GID1215" s="54"/>
      <c r="GIE1215" s="54"/>
      <c r="GIF1215" s="54"/>
      <c r="GIG1215" s="54"/>
      <c r="GIH1215" s="54"/>
      <c r="GII1215" s="54"/>
      <c r="GIJ1215" s="54"/>
      <c r="GIK1215" s="54"/>
      <c r="GIL1215" s="54"/>
      <c r="GIM1215" s="54"/>
      <c r="GIN1215" s="54"/>
      <c r="GIO1215" s="54"/>
      <c r="GIP1215" s="54"/>
      <c r="GIQ1215" s="54"/>
      <c r="GIR1215" s="54"/>
      <c r="GIS1215" s="54"/>
      <c r="GIT1215" s="54"/>
      <c r="GIU1215" s="54"/>
      <c r="GIV1215" s="54"/>
      <c r="GIW1215" s="54"/>
      <c r="GIX1215" s="54"/>
      <c r="GIY1215" s="54"/>
      <c r="GIZ1215" s="54"/>
      <c r="GJA1215" s="54"/>
      <c r="GJB1215" s="54"/>
      <c r="GJC1215" s="54"/>
      <c r="GJD1215" s="54"/>
      <c r="GJE1215" s="54"/>
      <c r="GJF1215" s="54"/>
      <c r="GJG1215" s="54"/>
      <c r="GJH1215" s="54"/>
      <c r="GJI1215" s="54"/>
      <c r="GJJ1215" s="54"/>
      <c r="GJK1215" s="54"/>
      <c r="GJL1215" s="54"/>
      <c r="GJM1215" s="54"/>
      <c r="GJN1215" s="54"/>
      <c r="GJO1215" s="54"/>
      <c r="GJP1215" s="54"/>
      <c r="GJQ1215" s="54"/>
      <c r="GJR1215" s="54"/>
      <c r="GJS1215" s="54"/>
      <c r="GJT1215" s="54"/>
      <c r="GJU1215" s="54"/>
      <c r="GJV1215" s="54"/>
      <c r="GJW1215" s="54"/>
      <c r="GJX1215" s="54"/>
      <c r="GJY1215" s="54"/>
      <c r="GJZ1215" s="54"/>
      <c r="GKA1215" s="54"/>
      <c r="GKB1215" s="54"/>
      <c r="GKC1215" s="54"/>
      <c r="GKD1215" s="54"/>
      <c r="GKE1215" s="54"/>
      <c r="GKF1215" s="54"/>
      <c r="GKG1215" s="54"/>
      <c r="GKH1215" s="54"/>
      <c r="GKI1215" s="54"/>
      <c r="GKJ1215" s="54"/>
      <c r="GKK1215" s="54"/>
      <c r="GKL1215" s="54"/>
      <c r="GKM1215" s="54"/>
      <c r="GKN1215" s="54"/>
      <c r="GKO1215" s="54"/>
      <c r="GKP1215" s="54"/>
      <c r="GKQ1215" s="54"/>
      <c r="GKR1215" s="54"/>
      <c r="GKS1215" s="54"/>
      <c r="GKT1215" s="54"/>
      <c r="GKU1215" s="54"/>
      <c r="GKV1215" s="54"/>
      <c r="GKW1215" s="54"/>
      <c r="GKX1215" s="54"/>
      <c r="GKY1215" s="54"/>
      <c r="GKZ1215" s="54"/>
      <c r="GLA1215" s="54"/>
      <c r="GLB1215" s="54"/>
      <c r="GLC1215" s="54"/>
      <c r="GLD1215" s="54"/>
      <c r="GLE1215" s="54"/>
      <c r="GLF1215" s="54"/>
      <c r="GLG1215" s="54"/>
      <c r="GLH1215" s="54"/>
      <c r="GLI1215" s="54"/>
      <c r="GLJ1215" s="54"/>
      <c r="GLK1215" s="54"/>
      <c r="GLL1215" s="54"/>
      <c r="GLM1215" s="54"/>
      <c r="GLN1215" s="54"/>
      <c r="GLO1215" s="54"/>
      <c r="GLP1215" s="54"/>
      <c r="GLQ1215" s="54"/>
      <c r="GLR1215" s="54"/>
      <c r="GLS1215" s="54"/>
      <c r="GLT1215" s="54"/>
      <c r="GLU1215" s="54"/>
      <c r="GLV1215" s="54"/>
      <c r="GLW1215" s="54"/>
      <c r="GLX1215" s="54"/>
      <c r="GLY1215" s="54"/>
      <c r="GLZ1215" s="54"/>
      <c r="GMA1215" s="54"/>
      <c r="GMB1215" s="54"/>
      <c r="GMC1215" s="54"/>
      <c r="GMD1215" s="54"/>
      <c r="GME1215" s="54"/>
      <c r="GMF1215" s="54"/>
      <c r="GMG1215" s="54"/>
      <c r="GMH1215" s="54"/>
      <c r="GMI1215" s="54"/>
      <c r="GMJ1215" s="54"/>
      <c r="GMK1215" s="54"/>
      <c r="GML1215" s="54"/>
      <c r="GMM1215" s="54"/>
      <c r="GMN1215" s="54"/>
      <c r="GMO1215" s="54"/>
      <c r="GMP1215" s="54"/>
      <c r="GMQ1215" s="54"/>
      <c r="GMR1215" s="54"/>
      <c r="GMS1215" s="54"/>
      <c r="GMT1215" s="54"/>
      <c r="GMU1215" s="54"/>
      <c r="GMV1215" s="54"/>
      <c r="GMW1215" s="54"/>
      <c r="GMX1215" s="54"/>
      <c r="GMY1215" s="54"/>
      <c r="GMZ1215" s="54"/>
      <c r="GNA1215" s="54"/>
      <c r="GNB1215" s="54"/>
      <c r="GNC1215" s="54"/>
      <c r="GND1215" s="54"/>
      <c r="GNE1215" s="54"/>
      <c r="GNF1215" s="54"/>
      <c r="GNG1215" s="54"/>
      <c r="GNH1215" s="54"/>
      <c r="GNI1215" s="54"/>
      <c r="GNJ1215" s="54"/>
      <c r="GNK1215" s="54"/>
      <c r="GNL1215" s="54"/>
      <c r="GNM1215" s="54"/>
      <c r="GNN1215" s="54"/>
      <c r="GNO1215" s="54"/>
      <c r="GNP1215" s="54"/>
      <c r="GNQ1215" s="54"/>
      <c r="GNR1215" s="54"/>
      <c r="GNS1215" s="54"/>
      <c r="GNT1215" s="54"/>
      <c r="GNU1215" s="54"/>
      <c r="GNV1215" s="54"/>
      <c r="GNW1215" s="54"/>
      <c r="GNX1215" s="54"/>
      <c r="GNY1215" s="54"/>
      <c r="GNZ1215" s="54"/>
      <c r="GOA1215" s="54"/>
      <c r="GOB1215" s="54"/>
      <c r="GOC1215" s="54"/>
      <c r="GOD1215" s="54"/>
      <c r="GOE1215" s="54"/>
      <c r="GOF1215" s="54"/>
      <c r="GOG1215" s="54"/>
      <c r="GOH1215" s="54"/>
      <c r="GOI1215" s="54"/>
      <c r="GOJ1215" s="54"/>
      <c r="GOK1215" s="54"/>
      <c r="GOL1215" s="54"/>
      <c r="GOM1215" s="54"/>
      <c r="GON1215" s="54"/>
      <c r="GOO1215" s="54"/>
      <c r="GOP1215" s="54"/>
      <c r="GOQ1215" s="54"/>
      <c r="GOR1215" s="54"/>
      <c r="GOS1215" s="54"/>
      <c r="GOT1215" s="54"/>
      <c r="GOU1215" s="54"/>
      <c r="GOV1215" s="54"/>
      <c r="GOW1215" s="54"/>
      <c r="GOX1215" s="54"/>
      <c r="GOY1215" s="54"/>
      <c r="GOZ1215" s="54"/>
      <c r="GPA1215" s="54"/>
      <c r="GPB1215" s="54"/>
      <c r="GPC1215" s="54"/>
      <c r="GPD1215" s="54"/>
      <c r="GPE1215" s="54"/>
      <c r="GPF1215" s="54"/>
      <c r="GPG1215" s="54"/>
      <c r="GPH1215" s="54"/>
      <c r="GPI1215" s="54"/>
      <c r="GPJ1215" s="54"/>
      <c r="GPK1215" s="54"/>
      <c r="GPL1215" s="54"/>
      <c r="GPM1215" s="54"/>
      <c r="GPN1215" s="54"/>
      <c r="GPO1215" s="54"/>
      <c r="GPP1215" s="54"/>
      <c r="GPQ1215" s="54"/>
      <c r="GPR1215" s="54"/>
      <c r="GPS1215" s="54"/>
      <c r="GPT1215" s="54"/>
      <c r="GPU1215" s="54"/>
      <c r="GPV1215" s="54"/>
      <c r="GPW1215" s="54"/>
      <c r="GPX1215" s="54"/>
      <c r="GPY1215" s="54"/>
      <c r="GPZ1215" s="54"/>
      <c r="GQA1215" s="54"/>
      <c r="GQB1215" s="54"/>
      <c r="GQC1215" s="54"/>
      <c r="GQD1215" s="54"/>
      <c r="GQE1215" s="54"/>
      <c r="GQF1215" s="54"/>
      <c r="GQG1215" s="54"/>
      <c r="GQH1215" s="54"/>
      <c r="GQI1215" s="54"/>
      <c r="GQJ1215" s="54"/>
      <c r="GQK1215" s="54"/>
      <c r="GQL1215" s="54"/>
      <c r="GQM1215" s="54"/>
      <c r="GQN1215" s="54"/>
      <c r="GQO1215" s="54"/>
      <c r="GQP1215" s="54"/>
      <c r="GQQ1215" s="54"/>
      <c r="GQR1215" s="54"/>
      <c r="GQS1215" s="54"/>
      <c r="GQT1215" s="54"/>
      <c r="GQU1215" s="54"/>
      <c r="GQV1215" s="54"/>
      <c r="GQW1215" s="54"/>
      <c r="GQX1215" s="54"/>
      <c r="GQY1215" s="54"/>
      <c r="GQZ1215" s="54"/>
      <c r="GRA1215" s="54"/>
      <c r="GRB1215" s="54"/>
      <c r="GRC1215" s="54"/>
      <c r="GRD1215" s="54"/>
      <c r="GRE1215" s="54"/>
      <c r="GRF1215" s="54"/>
      <c r="GRG1215" s="54"/>
      <c r="GRH1215" s="54"/>
      <c r="GRI1215" s="54"/>
      <c r="GRJ1215" s="54"/>
      <c r="GRK1215" s="54"/>
      <c r="GRL1215" s="54"/>
      <c r="GRM1215" s="54"/>
      <c r="GRN1215" s="54"/>
      <c r="GRO1215" s="54"/>
      <c r="GRP1215" s="54"/>
      <c r="GRQ1215" s="54"/>
      <c r="GRR1215" s="54"/>
      <c r="GRS1215" s="54"/>
      <c r="GRT1215" s="54"/>
      <c r="GRU1215" s="54"/>
      <c r="GRV1215" s="54"/>
      <c r="GRW1215" s="54"/>
      <c r="GRX1215" s="54"/>
      <c r="GRY1215" s="54"/>
      <c r="GRZ1215" s="54"/>
      <c r="GSA1215" s="54"/>
      <c r="GSB1215" s="54"/>
      <c r="GSC1215" s="54"/>
      <c r="GSD1215" s="54"/>
      <c r="GSE1215" s="54"/>
      <c r="GSF1215" s="54"/>
      <c r="GSG1215" s="54"/>
      <c r="GSH1215" s="54"/>
      <c r="GSI1215" s="54"/>
      <c r="GSJ1215" s="54"/>
      <c r="GSK1215" s="54"/>
      <c r="GSL1215" s="54"/>
      <c r="GSM1215" s="54"/>
      <c r="GSN1215" s="54"/>
      <c r="GSO1215" s="54"/>
      <c r="GSP1215" s="54"/>
      <c r="GSQ1215" s="54"/>
      <c r="GSR1215" s="54"/>
      <c r="GSS1215" s="54"/>
      <c r="GST1215" s="54"/>
      <c r="GSU1215" s="54"/>
      <c r="GSV1215" s="54"/>
      <c r="GSW1215" s="54"/>
      <c r="GSX1215" s="54"/>
      <c r="GSY1215" s="54"/>
      <c r="GSZ1215" s="54"/>
      <c r="GTA1215" s="54"/>
      <c r="GTB1215" s="54"/>
      <c r="GTC1215" s="54"/>
      <c r="GTD1215" s="54"/>
      <c r="GTE1215" s="54"/>
      <c r="GTF1215" s="54"/>
      <c r="GTG1215" s="54"/>
      <c r="GTH1215" s="54"/>
      <c r="GTI1215" s="54"/>
      <c r="GTJ1215" s="54"/>
      <c r="GTK1215" s="54"/>
      <c r="GTL1215" s="54"/>
      <c r="GTM1215" s="54"/>
      <c r="GTN1215" s="54"/>
      <c r="GTO1215" s="54"/>
      <c r="GTP1215" s="54"/>
      <c r="GTQ1215" s="54"/>
      <c r="GTR1215" s="54"/>
      <c r="GTS1215" s="54"/>
      <c r="GTT1215" s="54"/>
      <c r="GTU1215" s="54"/>
      <c r="GTV1215" s="54"/>
      <c r="GTW1215" s="54"/>
      <c r="GTX1215" s="54"/>
      <c r="GTY1215" s="54"/>
      <c r="GTZ1215" s="54"/>
      <c r="GUA1215" s="54"/>
      <c r="GUB1215" s="54"/>
      <c r="GUC1215" s="54"/>
      <c r="GUD1215" s="54"/>
      <c r="GUE1215" s="54"/>
      <c r="GUF1215" s="54"/>
      <c r="GUG1215" s="54"/>
      <c r="GUH1215" s="54"/>
      <c r="GUI1215" s="54"/>
      <c r="GUJ1215" s="54"/>
      <c r="GUK1215" s="54"/>
      <c r="GUL1215" s="54"/>
      <c r="GUM1215" s="54"/>
      <c r="GUN1215" s="54"/>
      <c r="GUO1215" s="54"/>
      <c r="GUP1215" s="54"/>
      <c r="GUQ1215" s="54"/>
      <c r="GUR1215" s="54"/>
      <c r="GUS1215" s="54"/>
      <c r="GUT1215" s="54"/>
      <c r="GUU1215" s="54"/>
      <c r="GUV1215" s="54"/>
      <c r="GUW1215" s="54"/>
      <c r="GUX1215" s="54"/>
      <c r="GUY1215" s="54"/>
      <c r="GUZ1215" s="54"/>
      <c r="GVA1215" s="54"/>
      <c r="GVB1215" s="54"/>
      <c r="GVC1215" s="54"/>
      <c r="GVD1215" s="54"/>
      <c r="GVE1215" s="54"/>
      <c r="GVF1215" s="54"/>
      <c r="GVG1215" s="54"/>
      <c r="GVH1215" s="54"/>
      <c r="GVI1215" s="54"/>
      <c r="GVJ1215" s="54"/>
      <c r="GVK1215" s="54"/>
      <c r="GVL1215" s="54"/>
      <c r="GVM1215" s="54"/>
      <c r="GVN1215" s="54"/>
      <c r="GVO1215" s="54"/>
      <c r="GVP1215" s="54"/>
      <c r="GVQ1215" s="54"/>
      <c r="GVR1215" s="54"/>
      <c r="GVS1215" s="54"/>
      <c r="GVT1215" s="54"/>
      <c r="GVU1215" s="54"/>
      <c r="GVV1215" s="54"/>
      <c r="GVW1215" s="54"/>
      <c r="GVX1215" s="54"/>
      <c r="GVY1215" s="54"/>
      <c r="GVZ1215" s="54"/>
      <c r="GWA1215" s="54"/>
      <c r="GWB1215" s="54"/>
      <c r="GWC1215" s="54"/>
      <c r="GWD1215" s="54"/>
      <c r="GWE1215" s="54"/>
      <c r="GWF1215" s="54"/>
      <c r="GWG1215" s="54"/>
      <c r="GWH1215" s="54"/>
      <c r="GWI1215" s="54"/>
      <c r="GWJ1215" s="54"/>
      <c r="GWK1215" s="54"/>
      <c r="GWL1215" s="54"/>
      <c r="GWM1215" s="54"/>
      <c r="GWN1215" s="54"/>
      <c r="GWO1215" s="54"/>
      <c r="GWP1215" s="54"/>
      <c r="GWQ1215" s="54"/>
      <c r="GWR1215" s="54"/>
      <c r="GWS1215" s="54"/>
      <c r="GWT1215" s="54"/>
      <c r="GWU1215" s="54"/>
      <c r="GWV1215" s="54"/>
      <c r="GWW1215" s="54"/>
      <c r="GWX1215" s="54"/>
      <c r="GWY1215" s="54"/>
      <c r="GWZ1215" s="54"/>
      <c r="GXA1215" s="54"/>
      <c r="GXB1215" s="54"/>
      <c r="GXC1215" s="54"/>
      <c r="GXD1215" s="54"/>
      <c r="GXE1215" s="54"/>
      <c r="GXF1215" s="54"/>
      <c r="GXG1215" s="54"/>
      <c r="GXH1215" s="54"/>
      <c r="GXI1215" s="54"/>
      <c r="GXJ1215" s="54"/>
      <c r="GXK1215" s="54"/>
      <c r="GXL1215" s="54"/>
      <c r="GXM1215" s="54"/>
      <c r="GXN1215" s="54"/>
      <c r="GXO1215" s="54"/>
      <c r="GXP1215" s="54"/>
      <c r="GXQ1215" s="54"/>
      <c r="GXR1215" s="54"/>
      <c r="GXS1215" s="54"/>
      <c r="GXT1215" s="54"/>
      <c r="GXU1215" s="54"/>
      <c r="GXV1215" s="54"/>
      <c r="GXW1215" s="54"/>
      <c r="GXX1215" s="54"/>
      <c r="GXY1215" s="54"/>
      <c r="GXZ1215" s="54"/>
      <c r="GYA1215" s="54"/>
      <c r="GYB1215" s="54"/>
      <c r="GYC1215" s="54"/>
      <c r="GYD1215" s="54"/>
      <c r="GYE1215" s="54"/>
      <c r="GYF1215" s="54"/>
      <c r="GYG1215" s="54"/>
      <c r="GYH1215" s="54"/>
      <c r="GYI1215" s="54"/>
      <c r="GYJ1215" s="54"/>
      <c r="GYK1215" s="54"/>
      <c r="GYL1215" s="54"/>
      <c r="GYM1215" s="54"/>
      <c r="GYN1215" s="54"/>
      <c r="GYO1215" s="54"/>
      <c r="GYP1215" s="54"/>
      <c r="GYQ1215" s="54"/>
      <c r="GYR1215" s="54"/>
      <c r="GYS1215" s="54"/>
      <c r="GYT1215" s="54"/>
      <c r="GYU1215" s="54"/>
      <c r="GYV1215" s="54"/>
      <c r="GYW1215" s="54"/>
      <c r="GYX1215" s="54"/>
      <c r="GYY1215" s="54"/>
      <c r="GYZ1215" s="54"/>
      <c r="GZA1215" s="54"/>
      <c r="GZB1215" s="54"/>
      <c r="GZC1215" s="54"/>
      <c r="GZD1215" s="54"/>
      <c r="GZE1215" s="54"/>
      <c r="GZF1215" s="54"/>
      <c r="GZG1215" s="54"/>
      <c r="GZH1215" s="54"/>
      <c r="GZI1215" s="54"/>
      <c r="GZJ1215" s="54"/>
      <c r="GZK1215" s="54"/>
      <c r="GZL1215" s="54"/>
      <c r="GZM1215" s="54"/>
      <c r="GZN1215" s="54"/>
      <c r="GZO1215" s="54"/>
      <c r="GZP1215" s="54"/>
      <c r="GZQ1215" s="54"/>
      <c r="GZR1215" s="54"/>
      <c r="GZS1215" s="54"/>
      <c r="GZT1215" s="54"/>
      <c r="GZU1215" s="54"/>
      <c r="GZV1215" s="54"/>
      <c r="GZW1215" s="54"/>
      <c r="GZX1215" s="54"/>
      <c r="GZY1215" s="54"/>
      <c r="GZZ1215" s="54"/>
      <c r="HAA1215" s="54"/>
      <c r="HAB1215" s="54"/>
      <c r="HAC1215" s="54"/>
      <c r="HAD1215" s="54"/>
      <c r="HAE1215" s="54"/>
      <c r="HAF1215" s="54"/>
      <c r="HAG1215" s="54"/>
      <c r="HAH1215" s="54"/>
      <c r="HAI1215" s="54"/>
      <c r="HAJ1215" s="54"/>
      <c r="HAK1215" s="54"/>
      <c r="HAL1215" s="54"/>
      <c r="HAM1215" s="54"/>
      <c r="HAN1215" s="54"/>
      <c r="HAO1215" s="54"/>
      <c r="HAP1215" s="54"/>
      <c r="HAQ1215" s="54"/>
      <c r="HAR1215" s="54"/>
      <c r="HAS1215" s="54"/>
      <c r="HAT1215" s="54"/>
      <c r="HAU1215" s="54"/>
      <c r="HAV1215" s="54"/>
      <c r="HAW1215" s="54"/>
      <c r="HAX1215" s="54"/>
      <c r="HAY1215" s="54"/>
      <c r="HAZ1215" s="54"/>
      <c r="HBA1215" s="54"/>
      <c r="HBB1215" s="54"/>
      <c r="HBC1215" s="54"/>
      <c r="HBD1215" s="54"/>
      <c r="HBE1215" s="54"/>
      <c r="HBF1215" s="54"/>
      <c r="HBG1215" s="54"/>
      <c r="HBH1215" s="54"/>
      <c r="HBI1215" s="54"/>
      <c r="HBJ1215" s="54"/>
      <c r="HBK1215" s="54"/>
      <c r="HBL1215" s="54"/>
      <c r="HBM1215" s="54"/>
      <c r="HBN1215" s="54"/>
      <c r="HBO1215" s="54"/>
      <c r="HBP1215" s="54"/>
      <c r="HBQ1215" s="54"/>
      <c r="HBR1215" s="54"/>
      <c r="HBS1215" s="54"/>
      <c r="HBT1215" s="54"/>
      <c r="HBU1215" s="54"/>
      <c r="HBV1215" s="54"/>
      <c r="HBW1215" s="54"/>
      <c r="HBX1215" s="54"/>
      <c r="HBY1215" s="54"/>
      <c r="HBZ1215" s="54"/>
      <c r="HCA1215" s="54"/>
      <c r="HCB1215" s="54"/>
      <c r="HCC1215" s="54"/>
      <c r="HCD1215" s="54"/>
      <c r="HCE1215" s="54"/>
      <c r="HCF1215" s="54"/>
      <c r="HCG1215" s="54"/>
      <c r="HCH1215" s="54"/>
      <c r="HCI1215" s="54"/>
      <c r="HCJ1215" s="54"/>
      <c r="HCK1215" s="54"/>
      <c r="HCL1215" s="54"/>
      <c r="HCM1215" s="54"/>
      <c r="HCN1215" s="54"/>
      <c r="HCO1215" s="54"/>
      <c r="HCP1215" s="54"/>
      <c r="HCQ1215" s="54"/>
      <c r="HCR1215" s="54"/>
      <c r="HCS1215" s="54"/>
      <c r="HCT1215" s="54"/>
      <c r="HCU1215" s="54"/>
      <c r="HCV1215" s="54"/>
      <c r="HCW1215" s="54"/>
      <c r="HCX1215" s="54"/>
      <c r="HCY1215" s="54"/>
      <c r="HCZ1215" s="54"/>
      <c r="HDA1215" s="54"/>
      <c r="HDB1215" s="54"/>
      <c r="HDC1215" s="54"/>
      <c r="HDD1215" s="54"/>
      <c r="HDE1215" s="54"/>
      <c r="HDF1215" s="54"/>
      <c r="HDG1215" s="54"/>
      <c r="HDH1215" s="54"/>
      <c r="HDI1215" s="54"/>
      <c r="HDJ1215" s="54"/>
      <c r="HDK1215" s="54"/>
      <c r="HDL1215" s="54"/>
      <c r="HDM1215" s="54"/>
      <c r="HDN1215" s="54"/>
      <c r="HDO1215" s="54"/>
      <c r="HDP1215" s="54"/>
      <c r="HDQ1215" s="54"/>
      <c r="HDR1215" s="54"/>
      <c r="HDS1215" s="54"/>
      <c r="HDT1215" s="54"/>
      <c r="HDU1215" s="54"/>
      <c r="HDV1215" s="54"/>
      <c r="HDW1215" s="54"/>
      <c r="HDX1215" s="54"/>
      <c r="HDY1215" s="54"/>
      <c r="HDZ1215" s="54"/>
      <c r="HEA1215" s="54"/>
      <c r="HEB1215" s="54"/>
      <c r="HEC1215" s="54"/>
      <c r="HED1215" s="54"/>
      <c r="HEE1215" s="54"/>
      <c r="HEF1215" s="54"/>
      <c r="HEG1215" s="54"/>
      <c r="HEH1215" s="54"/>
      <c r="HEI1215" s="54"/>
      <c r="HEJ1215" s="54"/>
      <c r="HEK1215" s="54"/>
      <c r="HEL1215" s="54"/>
      <c r="HEM1215" s="54"/>
      <c r="HEN1215" s="54"/>
      <c r="HEO1215" s="54"/>
      <c r="HEP1215" s="54"/>
      <c r="HEQ1215" s="54"/>
      <c r="HER1215" s="54"/>
      <c r="HES1215" s="54"/>
      <c r="HET1215" s="54"/>
      <c r="HEU1215" s="54"/>
      <c r="HEV1215" s="54"/>
      <c r="HEW1215" s="54"/>
      <c r="HEX1215" s="54"/>
      <c r="HEY1215" s="54"/>
      <c r="HEZ1215" s="54"/>
      <c r="HFA1215" s="54"/>
      <c r="HFB1215" s="54"/>
      <c r="HFC1215" s="54"/>
      <c r="HFD1215" s="54"/>
      <c r="HFE1215" s="54"/>
      <c r="HFF1215" s="54"/>
      <c r="HFG1215" s="54"/>
      <c r="HFH1215" s="54"/>
      <c r="HFI1215" s="54"/>
      <c r="HFJ1215" s="54"/>
      <c r="HFK1215" s="54"/>
      <c r="HFL1215" s="54"/>
      <c r="HFM1215" s="54"/>
      <c r="HFN1215" s="54"/>
      <c r="HFO1215" s="54"/>
      <c r="HFP1215" s="54"/>
      <c r="HFQ1215" s="54"/>
      <c r="HFR1215" s="54"/>
      <c r="HFS1215" s="54"/>
      <c r="HFT1215" s="54"/>
      <c r="HFU1215" s="54"/>
      <c r="HFV1215" s="54"/>
      <c r="HFW1215" s="54"/>
      <c r="HFX1215" s="54"/>
      <c r="HFY1215" s="54"/>
      <c r="HFZ1215" s="54"/>
      <c r="HGA1215" s="54"/>
      <c r="HGB1215" s="54"/>
      <c r="HGC1215" s="54"/>
      <c r="HGD1215" s="54"/>
      <c r="HGE1215" s="54"/>
      <c r="HGF1215" s="54"/>
      <c r="HGG1215" s="54"/>
      <c r="HGH1215" s="54"/>
      <c r="HGI1215" s="54"/>
      <c r="HGJ1215" s="54"/>
      <c r="HGK1215" s="54"/>
      <c r="HGL1215" s="54"/>
      <c r="HGM1215" s="54"/>
      <c r="HGN1215" s="54"/>
      <c r="HGO1215" s="54"/>
      <c r="HGP1215" s="54"/>
      <c r="HGQ1215" s="54"/>
      <c r="HGR1215" s="54"/>
      <c r="HGS1215" s="54"/>
      <c r="HGT1215" s="54"/>
      <c r="HGU1215" s="54"/>
      <c r="HGV1215" s="54"/>
      <c r="HGW1215" s="54"/>
      <c r="HGX1215" s="54"/>
      <c r="HGY1215" s="54"/>
      <c r="HGZ1215" s="54"/>
      <c r="HHA1215" s="54"/>
      <c r="HHB1215" s="54"/>
      <c r="HHC1215" s="54"/>
      <c r="HHD1215" s="54"/>
      <c r="HHE1215" s="54"/>
      <c r="HHF1215" s="54"/>
      <c r="HHG1215" s="54"/>
      <c r="HHH1215" s="54"/>
      <c r="HHI1215" s="54"/>
      <c r="HHJ1215" s="54"/>
      <c r="HHK1215" s="54"/>
      <c r="HHL1215" s="54"/>
      <c r="HHM1215" s="54"/>
      <c r="HHN1215" s="54"/>
      <c r="HHO1215" s="54"/>
      <c r="HHP1215" s="54"/>
      <c r="HHQ1215" s="54"/>
      <c r="HHR1215" s="54"/>
      <c r="HHS1215" s="54"/>
      <c r="HHT1215" s="54"/>
      <c r="HHU1215" s="54"/>
      <c r="HHV1215" s="54"/>
      <c r="HHW1215" s="54"/>
      <c r="HHX1215" s="54"/>
      <c r="HHY1215" s="54"/>
      <c r="HHZ1215" s="54"/>
      <c r="HIA1215" s="54"/>
      <c r="HIB1215" s="54"/>
      <c r="HIC1215" s="54"/>
      <c r="HID1215" s="54"/>
      <c r="HIE1215" s="54"/>
      <c r="HIF1215" s="54"/>
      <c r="HIG1215" s="54"/>
      <c r="HIH1215" s="54"/>
      <c r="HII1215" s="54"/>
      <c r="HIJ1215" s="54"/>
      <c r="HIK1215" s="54"/>
      <c r="HIL1215" s="54"/>
      <c r="HIM1215" s="54"/>
      <c r="HIN1215" s="54"/>
      <c r="HIO1215" s="54"/>
      <c r="HIP1215" s="54"/>
      <c r="HIQ1215" s="54"/>
      <c r="HIR1215" s="54"/>
      <c r="HIS1215" s="54"/>
      <c r="HIT1215" s="54"/>
      <c r="HIU1215" s="54"/>
      <c r="HIV1215" s="54"/>
      <c r="HIW1215" s="54"/>
      <c r="HIX1215" s="54"/>
      <c r="HIY1215" s="54"/>
      <c r="HIZ1215" s="54"/>
      <c r="HJA1215" s="54"/>
      <c r="HJB1215" s="54"/>
      <c r="HJC1215" s="54"/>
      <c r="HJD1215" s="54"/>
      <c r="HJE1215" s="54"/>
      <c r="HJF1215" s="54"/>
      <c r="HJG1215" s="54"/>
      <c r="HJH1215" s="54"/>
      <c r="HJI1215" s="54"/>
      <c r="HJJ1215" s="54"/>
      <c r="HJK1215" s="54"/>
      <c r="HJL1215" s="54"/>
      <c r="HJM1215" s="54"/>
      <c r="HJN1215" s="54"/>
      <c r="HJO1215" s="54"/>
      <c r="HJP1215" s="54"/>
      <c r="HJQ1215" s="54"/>
      <c r="HJR1215" s="54"/>
      <c r="HJS1215" s="54"/>
      <c r="HJT1215" s="54"/>
      <c r="HJU1215" s="54"/>
      <c r="HJV1215" s="54"/>
      <c r="HJW1215" s="54"/>
      <c r="HJX1215" s="54"/>
      <c r="HJY1215" s="54"/>
      <c r="HJZ1215" s="54"/>
      <c r="HKA1215" s="54"/>
      <c r="HKB1215" s="54"/>
      <c r="HKC1215" s="54"/>
      <c r="HKD1215" s="54"/>
      <c r="HKE1215" s="54"/>
      <c r="HKF1215" s="54"/>
      <c r="HKG1215" s="54"/>
      <c r="HKH1215" s="54"/>
      <c r="HKI1215" s="54"/>
      <c r="HKJ1215" s="54"/>
      <c r="HKK1215" s="54"/>
      <c r="HKL1215" s="54"/>
      <c r="HKM1215" s="54"/>
      <c r="HKN1215" s="54"/>
      <c r="HKO1215" s="54"/>
      <c r="HKP1215" s="54"/>
      <c r="HKQ1215" s="54"/>
      <c r="HKR1215" s="54"/>
      <c r="HKS1215" s="54"/>
      <c r="HKT1215" s="54"/>
      <c r="HKU1215" s="54"/>
      <c r="HKV1215" s="54"/>
      <c r="HKW1215" s="54"/>
      <c r="HKX1215" s="54"/>
      <c r="HKY1215" s="54"/>
      <c r="HKZ1215" s="54"/>
      <c r="HLA1215" s="54"/>
      <c r="HLB1215" s="54"/>
      <c r="HLC1215" s="54"/>
      <c r="HLD1215" s="54"/>
      <c r="HLE1215" s="54"/>
      <c r="HLF1215" s="54"/>
      <c r="HLG1215" s="54"/>
      <c r="HLH1215" s="54"/>
      <c r="HLI1215" s="54"/>
      <c r="HLJ1215" s="54"/>
      <c r="HLK1215" s="54"/>
      <c r="HLL1215" s="54"/>
      <c r="HLM1215" s="54"/>
      <c r="HLN1215" s="54"/>
      <c r="HLO1215" s="54"/>
      <c r="HLP1215" s="54"/>
      <c r="HLQ1215" s="54"/>
      <c r="HLR1215" s="54"/>
      <c r="HLS1215" s="54"/>
      <c r="HLT1215" s="54"/>
      <c r="HLU1215" s="54"/>
      <c r="HLV1215" s="54"/>
      <c r="HLW1215" s="54"/>
      <c r="HLX1215" s="54"/>
      <c r="HLY1215" s="54"/>
      <c r="HLZ1215" s="54"/>
      <c r="HMA1215" s="54"/>
      <c r="HMB1215" s="54"/>
      <c r="HMC1215" s="54"/>
      <c r="HMD1215" s="54"/>
      <c r="HME1215" s="54"/>
      <c r="HMF1215" s="54"/>
      <c r="HMG1215" s="54"/>
      <c r="HMH1215" s="54"/>
      <c r="HMI1215" s="54"/>
      <c r="HMJ1215" s="54"/>
      <c r="HMK1215" s="54"/>
      <c r="HML1215" s="54"/>
      <c r="HMM1215" s="54"/>
      <c r="HMN1215" s="54"/>
      <c r="HMO1215" s="54"/>
      <c r="HMP1215" s="54"/>
      <c r="HMQ1215" s="54"/>
      <c r="HMR1215" s="54"/>
      <c r="HMS1215" s="54"/>
      <c r="HMT1215" s="54"/>
      <c r="HMU1215" s="54"/>
      <c r="HMV1215" s="54"/>
      <c r="HMW1215" s="54"/>
      <c r="HMX1215" s="54"/>
      <c r="HMY1215" s="54"/>
      <c r="HMZ1215" s="54"/>
      <c r="HNA1215" s="54"/>
      <c r="HNB1215" s="54"/>
      <c r="HNC1215" s="54"/>
      <c r="HND1215" s="54"/>
      <c r="HNE1215" s="54"/>
      <c r="HNF1215" s="54"/>
      <c r="HNG1215" s="54"/>
      <c r="HNH1215" s="54"/>
      <c r="HNI1215" s="54"/>
      <c r="HNJ1215" s="54"/>
      <c r="HNK1215" s="54"/>
      <c r="HNL1215" s="54"/>
      <c r="HNM1215" s="54"/>
      <c r="HNN1215" s="54"/>
      <c r="HNO1215" s="54"/>
      <c r="HNP1215" s="54"/>
      <c r="HNQ1215" s="54"/>
      <c r="HNR1215" s="54"/>
      <c r="HNS1215" s="54"/>
      <c r="HNT1215" s="54"/>
      <c r="HNU1215" s="54"/>
      <c r="HNV1215" s="54"/>
      <c r="HNW1215" s="54"/>
      <c r="HNX1215" s="54"/>
      <c r="HNY1215" s="54"/>
      <c r="HNZ1215" s="54"/>
      <c r="HOA1215" s="54"/>
      <c r="HOB1215" s="54"/>
      <c r="HOC1215" s="54"/>
      <c r="HOD1215" s="54"/>
      <c r="HOE1215" s="54"/>
      <c r="HOF1215" s="54"/>
      <c r="HOG1215" s="54"/>
      <c r="HOH1215" s="54"/>
      <c r="HOI1215" s="54"/>
      <c r="HOJ1215" s="54"/>
      <c r="HOK1215" s="54"/>
      <c r="HOL1215" s="54"/>
      <c r="HOM1215" s="54"/>
      <c r="HON1215" s="54"/>
      <c r="HOO1215" s="54"/>
      <c r="HOP1215" s="54"/>
      <c r="HOQ1215" s="54"/>
      <c r="HOR1215" s="54"/>
      <c r="HOS1215" s="54"/>
      <c r="HOT1215" s="54"/>
      <c r="HOU1215" s="54"/>
      <c r="HOV1215" s="54"/>
      <c r="HOW1215" s="54"/>
      <c r="HOX1215" s="54"/>
      <c r="HOY1215" s="54"/>
      <c r="HOZ1215" s="54"/>
      <c r="HPA1215" s="54"/>
      <c r="HPB1215" s="54"/>
      <c r="HPC1215" s="54"/>
      <c r="HPD1215" s="54"/>
      <c r="HPE1215" s="54"/>
      <c r="HPF1215" s="54"/>
      <c r="HPG1215" s="54"/>
      <c r="HPH1215" s="54"/>
      <c r="HPI1215" s="54"/>
      <c r="HPJ1215" s="54"/>
      <c r="HPK1215" s="54"/>
      <c r="HPL1215" s="54"/>
      <c r="HPM1215" s="54"/>
      <c r="HPN1215" s="54"/>
      <c r="HPO1215" s="54"/>
      <c r="HPP1215" s="54"/>
      <c r="HPQ1215" s="54"/>
      <c r="HPR1215" s="54"/>
      <c r="HPS1215" s="54"/>
      <c r="HPT1215" s="54"/>
      <c r="HPU1215" s="54"/>
      <c r="HPV1215" s="54"/>
      <c r="HPW1215" s="54"/>
      <c r="HPX1215" s="54"/>
      <c r="HPY1215" s="54"/>
      <c r="HPZ1215" s="54"/>
      <c r="HQA1215" s="54"/>
      <c r="HQB1215" s="54"/>
      <c r="HQC1215" s="54"/>
      <c r="HQD1215" s="54"/>
      <c r="HQE1215" s="54"/>
      <c r="HQF1215" s="54"/>
      <c r="HQG1215" s="54"/>
      <c r="HQH1215" s="54"/>
      <c r="HQI1215" s="54"/>
      <c r="HQJ1215" s="54"/>
      <c r="HQK1215" s="54"/>
      <c r="HQL1215" s="54"/>
      <c r="HQM1215" s="54"/>
      <c r="HQN1215" s="54"/>
      <c r="HQO1215" s="54"/>
      <c r="HQP1215" s="54"/>
      <c r="HQQ1215" s="54"/>
      <c r="HQR1215" s="54"/>
      <c r="HQS1215" s="54"/>
      <c r="HQT1215" s="54"/>
      <c r="HQU1215" s="54"/>
      <c r="HQV1215" s="54"/>
      <c r="HQW1215" s="54"/>
      <c r="HQX1215" s="54"/>
      <c r="HQY1215" s="54"/>
      <c r="HQZ1215" s="54"/>
      <c r="HRA1215" s="54"/>
      <c r="HRB1215" s="54"/>
      <c r="HRC1215" s="54"/>
      <c r="HRD1215" s="54"/>
      <c r="HRE1215" s="54"/>
      <c r="HRF1215" s="54"/>
      <c r="HRG1215" s="54"/>
      <c r="HRH1215" s="54"/>
      <c r="HRI1215" s="54"/>
      <c r="HRJ1215" s="54"/>
      <c r="HRK1215" s="54"/>
      <c r="HRL1215" s="54"/>
      <c r="HRM1215" s="54"/>
      <c r="HRN1215" s="54"/>
      <c r="HRO1215" s="54"/>
      <c r="HRP1215" s="54"/>
      <c r="HRQ1215" s="54"/>
      <c r="HRR1215" s="54"/>
      <c r="HRS1215" s="54"/>
      <c r="HRT1215" s="54"/>
      <c r="HRU1215" s="54"/>
      <c r="HRV1215" s="54"/>
      <c r="HRW1215" s="54"/>
      <c r="HRX1215" s="54"/>
      <c r="HRY1215" s="54"/>
      <c r="HRZ1215" s="54"/>
      <c r="HSA1215" s="54"/>
      <c r="HSB1215" s="54"/>
      <c r="HSC1215" s="54"/>
      <c r="HSD1215" s="54"/>
      <c r="HSE1215" s="54"/>
      <c r="HSF1215" s="54"/>
      <c r="HSG1215" s="54"/>
      <c r="HSH1215" s="54"/>
      <c r="HSI1215" s="54"/>
      <c r="HSJ1215" s="54"/>
      <c r="HSK1215" s="54"/>
      <c r="HSL1215" s="54"/>
      <c r="HSM1215" s="54"/>
      <c r="HSN1215" s="54"/>
      <c r="HSO1215" s="54"/>
      <c r="HSP1215" s="54"/>
      <c r="HSQ1215" s="54"/>
      <c r="HSR1215" s="54"/>
      <c r="HSS1215" s="54"/>
      <c r="HST1215" s="54"/>
      <c r="HSU1215" s="54"/>
      <c r="HSV1215" s="54"/>
      <c r="HSW1215" s="54"/>
      <c r="HSX1215" s="54"/>
      <c r="HSY1215" s="54"/>
      <c r="HSZ1215" s="54"/>
      <c r="HTA1215" s="54"/>
      <c r="HTB1215" s="54"/>
      <c r="HTC1215" s="54"/>
      <c r="HTD1215" s="54"/>
      <c r="HTE1215" s="54"/>
      <c r="HTF1215" s="54"/>
      <c r="HTG1215" s="54"/>
      <c r="HTH1215" s="54"/>
      <c r="HTI1215" s="54"/>
      <c r="HTJ1215" s="54"/>
      <c r="HTK1215" s="54"/>
      <c r="HTL1215" s="54"/>
      <c r="HTM1215" s="54"/>
      <c r="HTN1215" s="54"/>
      <c r="HTO1215" s="54"/>
      <c r="HTP1215" s="54"/>
      <c r="HTQ1215" s="54"/>
      <c r="HTR1215" s="54"/>
      <c r="HTS1215" s="54"/>
      <c r="HTT1215" s="54"/>
      <c r="HTU1215" s="54"/>
      <c r="HTV1215" s="54"/>
      <c r="HTW1215" s="54"/>
      <c r="HTX1215" s="54"/>
      <c r="HTY1215" s="54"/>
      <c r="HTZ1215" s="54"/>
      <c r="HUA1215" s="54"/>
      <c r="HUB1215" s="54"/>
      <c r="HUC1215" s="54"/>
      <c r="HUD1215" s="54"/>
      <c r="HUE1215" s="54"/>
      <c r="HUF1215" s="54"/>
      <c r="HUG1215" s="54"/>
      <c r="HUH1215" s="54"/>
      <c r="HUI1215" s="54"/>
      <c r="HUJ1215" s="54"/>
      <c r="HUK1215" s="54"/>
      <c r="HUL1215" s="54"/>
      <c r="HUM1215" s="54"/>
      <c r="HUN1215" s="54"/>
      <c r="HUO1215" s="54"/>
      <c r="HUP1215" s="54"/>
      <c r="HUQ1215" s="54"/>
      <c r="HUR1215" s="54"/>
      <c r="HUS1215" s="54"/>
      <c r="HUT1215" s="54"/>
      <c r="HUU1215" s="54"/>
      <c r="HUV1215" s="54"/>
      <c r="HUW1215" s="54"/>
      <c r="HUX1215" s="54"/>
      <c r="HUY1215" s="54"/>
      <c r="HUZ1215" s="54"/>
      <c r="HVA1215" s="54"/>
      <c r="HVB1215" s="54"/>
      <c r="HVC1215" s="54"/>
      <c r="HVD1215" s="54"/>
      <c r="HVE1215" s="54"/>
      <c r="HVF1215" s="54"/>
      <c r="HVG1215" s="54"/>
      <c r="HVH1215" s="54"/>
      <c r="HVI1215" s="54"/>
      <c r="HVJ1215" s="54"/>
      <c r="HVK1215" s="54"/>
      <c r="HVL1215" s="54"/>
      <c r="HVM1215" s="54"/>
      <c r="HVN1215" s="54"/>
      <c r="HVO1215" s="54"/>
      <c r="HVP1215" s="54"/>
      <c r="HVQ1215" s="54"/>
      <c r="HVR1215" s="54"/>
      <c r="HVS1215" s="54"/>
      <c r="HVT1215" s="54"/>
      <c r="HVU1215" s="54"/>
      <c r="HVV1215" s="54"/>
      <c r="HVW1215" s="54"/>
      <c r="HVX1215" s="54"/>
      <c r="HVY1215" s="54"/>
      <c r="HVZ1215" s="54"/>
      <c r="HWA1215" s="54"/>
      <c r="HWB1215" s="54"/>
      <c r="HWC1215" s="54"/>
      <c r="HWD1215" s="54"/>
      <c r="HWE1215" s="54"/>
      <c r="HWF1215" s="54"/>
      <c r="HWG1215" s="54"/>
      <c r="HWH1215" s="54"/>
      <c r="HWI1215" s="54"/>
      <c r="HWJ1215" s="54"/>
      <c r="HWK1215" s="54"/>
      <c r="HWL1215" s="54"/>
      <c r="HWM1215" s="54"/>
      <c r="HWN1215" s="54"/>
      <c r="HWO1215" s="54"/>
      <c r="HWP1215" s="54"/>
      <c r="HWQ1215" s="54"/>
      <c r="HWR1215" s="54"/>
      <c r="HWS1215" s="54"/>
      <c r="HWT1215" s="54"/>
      <c r="HWU1215" s="54"/>
      <c r="HWV1215" s="54"/>
      <c r="HWW1215" s="54"/>
      <c r="HWX1215" s="54"/>
      <c r="HWY1215" s="54"/>
      <c r="HWZ1215" s="54"/>
      <c r="HXA1215" s="54"/>
      <c r="HXB1215" s="54"/>
      <c r="HXC1215" s="54"/>
      <c r="HXD1215" s="54"/>
      <c r="HXE1215" s="54"/>
      <c r="HXF1215" s="54"/>
      <c r="HXG1215" s="54"/>
      <c r="HXH1215" s="54"/>
      <c r="HXI1215" s="54"/>
      <c r="HXJ1215" s="54"/>
      <c r="HXK1215" s="54"/>
      <c r="HXL1215" s="54"/>
      <c r="HXM1215" s="54"/>
      <c r="HXN1215" s="54"/>
      <c r="HXO1215" s="54"/>
      <c r="HXP1215" s="54"/>
      <c r="HXQ1215" s="54"/>
      <c r="HXR1215" s="54"/>
      <c r="HXS1215" s="54"/>
      <c r="HXT1215" s="54"/>
      <c r="HXU1215" s="54"/>
      <c r="HXV1215" s="54"/>
      <c r="HXW1215" s="54"/>
      <c r="HXX1215" s="54"/>
      <c r="HXY1215" s="54"/>
      <c r="HXZ1215" s="54"/>
      <c r="HYA1215" s="54"/>
      <c r="HYB1215" s="54"/>
      <c r="HYC1215" s="54"/>
      <c r="HYD1215" s="54"/>
      <c r="HYE1215" s="54"/>
      <c r="HYF1215" s="54"/>
      <c r="HYG1215" s="54"/>
      <c r="HYH1215" s="54"/>
      <c r="HYI1215" s="54"/>
      <c r="HYJ1215" s="54"/>
      <c r="HYK1215" s="54"/>
      <c r="HYL1215" s="54"/>
      <c r="HYM1215" s="54"/>
      <c r="HYN1215" s="54"/>
      <c r="HYO1215" s="54"/>
      <c r="HYP1215" s="54"/>
      <c r="HYQ1215" s="54"/>
      <c r="HYR1215" s="54"/>
      <c r="HYS1215" s="54"/>
      <c r="HYT1215" s="54"/>
      <c r="HYU1215" s="54"/>
      <c r="HYV1215" s="54"/>
      <c r="HYW1215" s="54"/>
      <c r="HYX1215" s="54"/>
      <c r="HYY1215" s="54"/>
      <c r="HYZ1215" s="54"/>
      <c r="HZA1215" s="54"/>
      <c r="HZB1215" s="54"/>
      <c r="HZC1215" s="54"/>
      <c r="HZD1215" s="54"/>
      <c r="HZE1215" s="54"/>
      <c r="HZF1215" s="54"/>
      <c r="HZG1215" s="54"/>
      <c r="HZH1215" s="54"/>
      <c r="HZI1215" s="54"/>
      <c r="HZJ1215" s="54"/>
      <c r="HZK1215" s="54"/>
      <c r="HZL1215" s="54"/>
      <c r="HZM1215" s="54"/>
      <c r="HZN1215" s="54"/>
      <c r="HZO1215" s="54"/>
      <c r="HZP1215" s="54"/>
      <c r="HZQ1215" s="54"/>
      <c r="HZR1215" s="54"/>
      <c r="HZS1215" s="54"/>
      <c r="HZT1215" s="54"/>
      <c r="HZU1215" s="54"/>
      <c r="HZV1215" s="54"/>
      <c r="HZW1215" s="54"/>
      <c r="HZX1215" s="54"/>
      <c r="HZY1215" s="54"/>
      <c r="HZZ1215" s="54"/>
      <c r="IAA1215" s="54"/>
      <c r="IAB1215" s="54"/>
      <c r="IAC1215" s="54"/>
      <c r="IAD1215" s="54"/>
      <c r="IAE1215" s="54"/>
      <c r="IAF1215" s="54"/>
      <c r="IAG1215" s="54"/>
      <c r="IAH1215" s="54"/>
      <c r="IAI1215" s="54"/>
      <c r="IAJ1215" s="54"/>
      <c r="IAK1215" s="54"/>
      <c r="IAL1215" s="54"/>
      <c r="IAM1215" s="54"/>
      <c r="IAN1215" s="54"/>
      <c r="IAO1215" s="54"/>
      <c r="IAP1215" s="54"/>
      <c r="IAQ1215" s="54"/>
      <c r="IAR1215" s="54"/>
      <c r="IAS1215" s="54"/>
      <c r="IAT1215" s="54"/>
      <c r="IAU1215" s="54"/>
      <c r="IAV1215" s="54"/>
      <c r="IAW1215" s="54"/>
      <c r="IAX1215" s="54"/>
      <c r="IAY1215" s="54"/>
      <c r="IAZ1215" s="54"/>
      <c r="IBA1215" s="54"/>
      <c r="IBB1215" s="54"/>
      <c r="IBC1215" s="54"/>
      <c r="IBD1215" s="54"/>
      <c r="IBE1215" s="54"/>
      <c r="IBF1215" s="54"/>
      <c r="IBG1215" s="54"/>
      <c r="IBH1215" s="54"/>
      <c r="IBI1215" s="54"/>
      <c r="IBJ1215" s="54"/>
      <c r="IBK1215" s="54"/>
      <c r="IBL1215" s="54"/>
      <c r="IBM1215" s="54"/>
      <c r="IBN1215" s="54"/>
      <c r="IBO1215" s="54"/>
      <c r="IBP1215" s="54"/>
      <c r="IBQ1215" s="54"/>
      <c r="IBR1215" s="54"/>
      <c r="IBS1215" s="54"/>
      <c r="IBT1215" s="54"/>
      <c r="IBU1215" s="54"/>
      <c r="IBV1215" s="54"/>
      <c r="IBW1215" s="54"/>
      <c r="IBX1215" s="54"/>
      <c r="IBY1215" s="54"/>
      <c r="IBZ1215" s="54"/>
      <c r="ICA1215" s="54"/>
      <c r="ICB1215" s="54"/>
      <c r="ICC1215" s="54"/>
      <c r="ICD1215" s="54"/>
      <c r="ICE1215" s="54"/>
      <c r="ICF1215" s="54"/>
      <c r="ICG1215" s="54"/>
      <c r="ICH1215" s="54"/>
      <c r="ICI1215" s="54"/>
      <c r="ICJ1215" s="54"/>
      <c r="ICK1215" s="54"/>
      <c r="ICL1215" s="54"/>
      <c r="ICM1215" s="54"/>
      <c r="ICN1215" s="54"/>
      <c r="ICO1215" s="54"/>
      <c r="ICP1215" s="54"/>
      <c r="ICQ1215" s="54"/>
      <c r="ICR1215" s="54"/>
      <c r="ICS1215" s="54"/>
      <c r="ICT1215" s="54"/>
      <c r="ICU1215" s="54"/>
      <c r="ICV1215" s="54"/>
      <c r="ICW1215" s="54"/>
      <c r="ICX1215" s="54"/>
      <c r="ICY1215" s="54"/>
      <c r="ICZ1215" s="54"/>
      <c r="IDA1215" s="54"/>
      <c r="IDB1215" s="54"/>
      <c r="IDC1215" s="54"/>
      <c r="IDD1215" s="54"/>
      <c r="IDE1215" s="54"/>
      <c r="IDF1215" s="54"/>
      <c r="IDG1215" s="54"/>
      <c r="IDH1215" s="54"/>
      <c r="IDI1215" s="54"/>
      <c r="IDJ1215" s="54"/>
      <c r="IDK1215" s="54"/>
      <c r="IDL1215" s="54"/>
      <c r="IDM1215" s="54"/>
      <c r="IDN1215" s="54"/>
      <c r="IDO1215" s="54"/>
      <c r="IDP1215" s="54"/>
      <c r="IDQ1215" s="54"/>
      <c r="IDR1215" s="54"/>
      <c r="IDS1215" s="54"/>
      <c r="IDT1215" s="54"/>
      <c r="IDU1215" s="54"/>
      <c r="IDV1215" s="54"/>
      <c r="IDW1215" s="54"/>
      <c r="IDX1215" s="54"/>
      <c r="IDY1215" s="54"/>
      <c r="IDZ1215" s="54"/>
      <c r="IEA1215" s="54"/>
      <c r="IEB1215" s="54"/>
      <c r="IEC1215" s="54"/>
      <c r="IED1215" s="54"/>
      <c r="IEE1215" s="54"/>
      <c r="IEF1215" s="54"/>
      <c r="IEG1215" s="54"/>
      <c r="IEH1215" s="54"/>
      <c r="IEI1215" s="54"/>
      <c r="IEJ1215" s="54"/>
      <c r="IEK1215" s="54"/>
      <c r="IEL1215" s="54"/>
      <c r="IEM1215" s="54"/>
      <c r="IEN1215" s="54"/>
      <c r="IEO1215" s="54"/>
      <c r="IEP1215" s="54"/>
      <c r="IEQ1215" s="54"/>
      <c r="IER1215" s="54"/>
      <c r="IES1215" s="54"/>
      <c r="IET1215" s="54"/>
      <c r="IEU1215" s="54"/>
      <c r="IEV1215" s="54"/>
      <c r="IEW1215" s="54"/>
      <c r="IEX1215" s="54"/>
      <c r="IEY1215" s="54"/>
      <c r="IEZ1215" s="54"/>
      <c r="IFA1215" s="54"/>
      <c r="IFB1215" s="54"/>
      <c r="IFC1215" s="54"/>
      <c r="IFD1215" s="54"/>
      <c r="IFE1215" s="54"/>
      <c r="IFF1215" s="54"/>
      <c r="IFG1215" s="54"/>
      <c r="IFH1215" s="54"/>
      <c r="IFI1215" s="54"/>
      <c r="IFJ1215" s="54"/>
      <c r="IFK1215" s="54"/>
      <c r="IFL1215" s="54"/>
      <c r="IFM1215" s="54"/>
      <c r="IFN1215" s="54"/>
      <c r="IFO1215" s="54"/>
      <c r="IFP1215" s="54"/>
      <c r="IFQ1215" s="54"/>
      <c r="IFR1215" s="54"/>
      <c r="IFS1215" s="54"/>
      <c r="IFT1215" s="54"/>
      <c r="IFU1215" s="54"/>
      <c r="IFV1215" s="54"/>
      <c r="IFW1215" s="54"/>
      <c r="IFX1215" s="54"/>
      <c r="IFY1215" s="54"/>
      <c r="IFZ1215" s="54"/>
      <c r="IGA1215" s="54"/>
      <c r="IGB1215" s="54"/>
      <c r="IGC1215" s="54"/>
      <c r="IGD1215" s="54"/>
      <c r="IGE1215" s="54"/>
      <c r="IGF1215" s="54"/>
      <c r="IGG1215" s="54"/>
      <c r="IGH1215" s="54"/>
      <c r="IGI1215" s="54"/>
      <c r="IGJ1215" s="54"/>
      <c r="IGK1215" s="54"/>
      <c r="IGL1215" s="54"/>
      <c r="IGM1215" s="54"/>
      <c r="IGN1215" s="54"/>
      <c r="IGO1215" s="54"/>
      <c r="IGP1215" s="54"/>
      <c r="IGQ1215" s="54"/>
      <c r="IGR1215" s="54"/>
      <c r="IGS1215" s="54"/>
      <c r="IGT1215" s="54"/>
      <c r="IGU1215" s="54"/>
      <c r="IGV1215" s="54"/>
      <c r="IGW1215" s="54"/>
      <c r="IGX1215" s="54"/>
      <c r="IGY1215" s="54"/>
      <c r="IGZ1215" s="54"/>
      <c r="IHA1215" s="54"/>
      <c r="IHB1215" s="54"/>
      <c r="IHC1215" s="54"/>
      <c r="IHD1215" s="54"/>
      <c r="IHE1215" s="54"/>
      <c r="IHF1215" s="54"/>
      <c r="IHG1215" s="54"/>
      <c r="IHH1215" s="54"/>
      <c r="IHI1215" s="54"/>
      <c r="IHJ1215" s="54"/>
      <c r="IHK1215" s="54"/>
      <c r="IHL1215" s="54"/>
      <c r="IHM1215" s="54"/>
      <c r="IHN1215" s="54"/>
      <c r="IHO1215" s="54"/>
      <c r="IHP1215" s="54"/>
      <c r="IHQ1215" s="54"/>
      <c r="IHR1215" s="54"/>
      <c r="IHS1215" s="54"/>
      <c r="IHT1215" s="54"/>
      <c r="IHU1215" s="54"/>
      <c r="IHV1215" s="54"/>
      <c r="IHW1215" s="54"/>
      <c r="IHX1215" s="54"/>
      <c r="IHY1215" s="54"/>
      <c r="IHZ1215" s="54"/>
      <c r="IIA1215" s="54"/>
      <c r="IIB1215" s="54"/>
      <c r="IIC1215" s="54"/>
      <c r="IID1215" s="54"/>
      <c r="IIE1215" s="54"/>
      <c r="IIF1215" s="54"/>
      <c r="IIG1215" s="54"/>
      <c r="IIH1215" s="54"/>
      <c r="III1215" s="54"/>
      <c r="IIJ1215" s="54"/>
      <c r="IIK1215" s="54"/>
      <c r="IIL1215" s="54"/>
      <c r="IIM1215" s="54"/>
      <c r="IIN1215" s="54"/>
      <c r="IIO1215" s="54"/>
      <c r="IIP1215" s="54"/>
      <c r="IIQ1215" s="54"/>
      <c r="IIR1215" s="54"/>
      <c r="IIS1215" s="54"/>
      <c r="IIT1215" s="54"/>
      <c r="IIU1215" s="54"/>
      <c r="IIV1215" s="54"/>
      <c r="IIW1215" s="54"/>
      <c r="IIX1215" s="54"/>
      <c r="IIY1215" s="54"/>
      <c r="IIZ1215" s="54"/>
      <c r="IJA1215" s="54"/>
      <c r="IJB1215" s="54"/>
      <c r="IJC1215" s="54"/>
      <c r="IJD1215" s="54"/>
      <c r="IJE1215" s="54"/>
      <c r="IJF1215" s="54"/>
      <c r="IJG1215" s="54"/>
      <c r="IJH1215" s="54"/>
      <c r="IJI1215" s="54"/>
      <c r="IJJ1215" s="54"/>
      <c r="IJK1215" s="54"/>
      <c r="IJL1215" s="54"/>
      <c r="IJM1215" s="54"/>
      <c r="IJN1215" s="54"/>
      <c r="IJO1215" s="54"/>
      <c r="IJP1215" s="54"/>
      <c r="IJQ1215" s="54"/>
      <c r="IJR1215" s="54"/>
      <c r="IJS1215" s="54"/>
      <c r="IJT1215" s="54"/>
      <c r="IJU1215" s="54"/>
      <c r="IJV1215" s="54"/>
      <c r="IJW1215" s="54"/>
      <c r="IJX1215" s="54"/>
      <c r="IJY1215" s="54"/>
      <c r="IJZ1215" s="54"/>
      <c r="IKA1215" s="54"/>
      <c r="IKB1215" s="54"/>
      <c r="IKC1215" s="54"/>
      <c r="IKD1215" s="54"/>
      <c r="IKE1215" s="54"/>
      <c r="IKF1215" s="54"/>
      <c r="IKG1215" s="54"/>
      <c r="IKH1215" s="54"/>
      <c r="IKI1215" s="54"/>
      <c r="IKJ1215" s="54"/>
      <c r="IKK1215" s="54"/>
      <c r="IKL1215" s="54"/>
      <c r="IKM1215" s="54"/>
      <c r="IKN1215" s="54"/>
      <c r="IKO1215" s="54"/>
      <c r="IKP1215" s="54"/>
      <c r="IKQ1215" s="54"/>
      <c r="IKR1215" s="54"/>
      <c r="IKS1215" s="54"/>
      <c r="IKT1215" s="54"/>
      <c r="IKU1215" s="54"/>
      <c r="IKV1215" s="54"/>
      <c r="IKW1215" s="54"/>
      <c r="IKX1215" s="54"/>
      <c r="IKY1215" s="54"/>
      <c r="IKZ1215" s="54"/>
      <c r="ILA1215" s="54"/>
      <c r="ILB1215" s="54"/>
      <c r="ILC1215" s="54"/>
      <c r="ILD1215" s="54"/>
      <c r="ILE1215" s="54"/>
      <c r="ILF1215" s="54"/>
      <c r="ILG1215" s="54"/>
      <c r="ILH1215" s="54"/>
      <c r="ILI1215" s="54"/>
      <c r="ILJ1215" s="54"/>
      <c r="ILK1215" s="54"/>
      <c r="ILL1215" s="54"/>
      <c r="ILM1215" s="54"/>
      <c r="ILN1215" s="54"/>
      <c r="ILO1215" s="54"/>
      <c r="ILP1215" s="54"/>
      <c r="ILQ1215" s="54"/>
      <c r="ILR1215" s="54"/>
      <c r="ILS1215" s="54"/>
      <c r="ILT1215" s="54"/>
      <c r="ILU1215" s="54"/>
      <c r="ILV1215" s="54"/>
      <c r="ILW1215" s="54"/>
      <c r="ILX1215" s="54"/>
      <c r="ILY1215" s="54"/>
      <c r="ILZ1215" s="54"/>
      <c r="IMA1215" s="54"/>
      <c r="IMB1215" s="54"/>
      <c r="IMC1215" s="54"/>
      <c r="IMD1215" s="54"/>
      <c r="IME1215" s="54"/>
      <c r="IMF1215" s="54"/>
      <c r="IMG1215" s="54"/>
      <c r="IMH1215" s="54"/>
      <c r="IMI1215" s="54"/>
      <c r="IMJ1215" s="54"/>
      <c r="IMK1215" s="54"/>
      <c r="IML1215" s="54"/>
      <c r="IMM1215" s="54"/>
      <c r="IMN1215" s="54"/>
      <c r="IMO1215" s="54"/>
      <c r="IMP1215" s="54"/>
      <c r="IMQ1215" s="54"/>
      <c r="IMR1215" s="54"/>
      <c r="IMS1215" s="54"/>
      <c r="IMT1215" s="54"/>
      <c r="IMU1215" s="54"/>
      <c r="IMV1215" s="54"/>
      <c r="IMW1215" s="54"/>
      <c r="IMX1215" s="54"/>
      <c r="IMY1215" s="54"/>
      <c r="IMZ1215" s="54"/>
      <c r="INA1215" s="54"/>
      <c r="INB1215" s="54"/>
      <c r="INC1215" s="54"/>
      <c r="IND1215" s="54"/>
      <c r="INE1215" s="54"/>
      <c r="INF1215" s="54"/>
      <c r="ING1215" s="54"/>
      <c r="INH1215" s="54"/>
      <c r="INI1215" s="54"/>
      <c r="INJ1215" s="54"/>
      <c r="INK1215" s="54"/>
      <c r="INL1215" s="54"/>
      <c r="INM1215" s="54"/>
      <c r="INN1215" s="54"/>
      <c r="INO1215" s="54"/>
      <c r="INP1215" s="54"/>
      <c r="INQ1215" s="54"/>
      <c r="INR1215" s="54"/>
      <c r="INS1215" s="54"/>
      <c r="INT1215" s="54"/>
      <c r="INU1215" s="54"/>
      <c r="INV1215" s="54"/>
      <c r="INW1215" s="54"/>
      <c r="INX1215" s="54"/>
      <c r="INY1215" s="54"/>
      <c r="INZ1215" s="54"/>
      <c r="IOA1215" s="54"/>
      <c r="IOB1215" s="54"/>
      <c r="IOC1215" s="54"/>
      <c r="IOD1215" s="54"/>
      <c r="IOE1215" s="54"/>
      <c r="IOF1215" s="54"/>
      <c r="IOG1215" s="54"/>
      <c r="IOH1215" s="54"/>
      <c r="IOI1215" s="54"/>
      <c r="IOJ1215" s="54"/>
      <c r="IOK1215" s="54"/>
      <c r="IOL1215" s="54"/>
      <c r="IOM1215" s="54"/>
      <c r="ION1215" s="54"/>
      <c r="IOO1215" s="54"/>
      <c r="IOP1215" s="54"/>
      <c r="IOQ1215" s="54"/>
      <c r="IOR1215" s="54"/>
      <c r="IOS1215" s="54"/>
      <c r="IOT1215" s="54"/>
      <c r="IOU1215" s="54"/>
      <c r="IOV1215" s="54"/>
      <c r="IOW1215" s="54"/>
      <c r="IOX1215" s="54"/>
      <c r="IOY1215" s="54"/>
      <c r="IOZ1215" s="54"/>
      <c r="IPA1215" s="54"/>
      <c r="IPB1215" s="54"/>
      <c r="IPC1215" s="54"/>
      <c r="IPD1215" s="54"/>
      <c r="IPE1215" s="54"/>
      <c r="IPF1215" s="54"/>
      <c r="IPG1215" s="54"/>
      <c r="IPH1215" s="54"/>
      <c r="IPI1215" s="54"/>
      <c r="IPJ1215" s="54"/>
      <c r="IPK1215" s="54"/>
      <c r="IPL1215" s="54"/>
      <c r="IPM1215" s="54"/>
      <c r="IPN1215" s="54"/>
      <c r="IPO1215" s="54"/>
      <c r="IPP1215" s="54"/>
      <c r="IPQ1215" s="54"/>
      <c r="IPR1215" s="54"/>
      <c r="IPS1215" s="54"/>
      <c r="IPT1215" s="54"/>
      <c r="IPU1215" s="54"/>
      <c r="IPV1215" s="54"/>
      <c r="IPW1215" s="54"/>
      <c r="IPX1215" s="54"/>
      <c r="IPY1215" s="54"/>
      <c r="IPZ1215" s="54"/>
      <c r="IQA1215" s="54"/>
      <c r="IQB1215" s="54"/>
      <c r="IQC1215" s="54"/>
      <c r="IQD1215" s="54"/>
      <c r="IQE1215" s="54"/>
      <c r="IQF1215" s="54"/>
      <c r="IQG1215" s="54"/>
      <c r="IQH1215" s="54"/>
      <c r="IQI1215" s="54"/>
      <c r="IQJ1215" s="54"/>
      <c r="IQK1215" s="54"/>
      <c r="IQL1215" s="54"/>
      <c r="IQM1215" s="54"/>
      <c r="IQN1215" s="54"/>
      <c r="IQO1215" s="54"/>
      <c r="IQP1215" s="54"/>
      <c r="IQQ1215" s="54"/>
      <c r="IQR1215" s="54"/>
      <c r="IQS1215" s="54"/>
      <c r="IQT1215" s="54"/>
      <c r="IQU1215" s="54"/>
      <c r="IQV1215" s="54"/>
      <c r="IQW1215" s="54"/>
      <c r="IQX1215" s="54"/>
      <c r="IQY1215" s="54"/>
      <c r="IQZ1215" s="54"/>
      <c r="IRA1215" s="54"/>
      <c r="IRB1215" s="54"/>
      <c r="IRC1215" s="54"/>
      <c r="IRD1215" s="54"/>
      <c r="IRE1215" s="54"/>
      <c r="IRF1215" s="54"/>
      <c r="IRG1215" s="54"/>
      <c r="IRH1215" s="54"/>
      <c r="IRI1215" s="54"/>
      <c r="IRJ1215" s="54"/>
      <c r="IRK1215" s="54"/>
      <c r="IRL1215" s="54"/>
      <c r="IRM1215" s="54"/>
      <c r="IRN1215" s="54"/>
      <c r="IRO1215" s="54"/>
      <c r="IRP1215" s="54"/>
      <c r="IRQ1215" s="54"/>
      <c r="IRR1215" s="54"/>
      <c r="IRS1215" s="54"/>
      <c r="IRT1215" s="54"/>
      <c r="IRU1215" s="54"/>
      <c r="IRV1215" s="54"/>
      <c r="IRW1215" s="54"/>
      <c r="IRX1215" s="54"/>
      <c r="IRY1215" s="54"/>
      <c r="IRZ1215" s="54"/>
      <c r="ISA1215" s="54"/>
      <c r="ISB1215" s="54"/>
      <c r="ISC1215" s="54"/>
      <c r="ISD1215" s="54"/>
      <c r="ISE1215" s="54"/>
      <c r="ISF1215" s="54"/>
      <c r="ISG1215" s="54"/>
      <c r="ISH1215" s="54"/>
      <c r="ISI1215" s="54"/>
      <c r="ISJ1215" s="54"/>
      <c r="ISK1215" s="54"/>
      <c r="ISL1215" s="54"/>
      <c r="ISM1215" s="54"/>
      <c r="ISN1215" s="54"/>
      <c r="ISO1215" s="54"/>
      <c r="ISP1215" s="54"/>
      <c r="ISQ1215" s="54"/>
      <c r="ISR1215" s="54"/>
      <c r="ISS1215" s="54"/>
      <c r="IST1215" s="54"/>
      <c r="ISU1215" s="54"/>
      <c r="ISV1215" s="54"/>
      <c r="ISW1215" s="54"/>
      <c r="ISX1215" s="54"/>
      <c r="ISY1215" s="54"/>
      <c r="ISZ1215" s="54"/>
      <c r="ITA1215" s="54"/>
      <c r="ITB1215" s="54"/>
      <c r="ITC1215" s="54"/>
      <c r="ITD1215" s="54"/>
      <c r="ITE1215" s="54"/>
      <c r="ITF1215" s="54"/>
      <c r="ITG1215" s="54"/>
      <c r="ITH1215" s="54"/>
      <c r="ITI1215" s="54"/>
      <c r="ITJ1215" s="54"/>
      <c r="ITK1215" s="54"/>
      <c r="ITL1215" s="54"/>
      <c r="ITM1215" s="54"/>
      <c r="ITN1215" s="54"/>
      <c r="ITO1215" s="54"/>
      <c r="ITP1215" s="54"/>
      <c r="ITQ1215" s="54"/>
      <c r="ITR1215" s="54"/>
      <c r="ITS1215" s="54"/>
      <c r="ITT1215" s="54"/>
      <c r="ITU1215" s="54"/>
      <c r="ITV1215" s="54"/>
      <c r="ITW1215" s="54"/>
      <c r="ITX1215" s="54"/>
      <c r="ITY1215" s="54"/>
      <c r="ITZ1215" s="54"/>
      <c r="IUA1215" s="54"/>
      <c r="IUB1215" s="54"/>
      <c r="IUC1215" s="54"/>
      <c r="IUD1215" s="54"/>
      <c r="IUE1215" s="54"/>
      <c r="IUF1215" s="54"/>
      <c r="IUG1215" s="54"/>
      <c r="IUH1215" s="54"/>
      <c r="IUI1215" s="54"/>
      <c r="IUJ1215" s="54"/>
      <c r="IUK1215" s="54"/>
      <c r="IUL1215" s="54"/>
      <c r="IUM1215" s="54"/>
      <c r="IUN1215" s="54"/>
      <c r="IUO1215" s="54"/>
      <c r="IUP1215" s="54"/>
      <c r="IUQ1215" s="54"/>
      <c r="IUR1215" s="54"/>
      <c r="IUS1215" s="54"/>
      <c r="IUT1215" s="54"/>
      <c r="IUU1215" s="54"/>
      <c r="IUV1215" s="54"/>
      <c r="IUW1215" s="54"/>
      <c r="IUX1215" s="54"/>
      <c r="IUY1215" s="54"/>
      <c r="IUZ1215" s="54"/>
      <c r="IVA1215" s="54"/>
      <c r="IVB1215" s="54"/>
      <c r="IVC1215" s="54"/>
      <c r="IVD1215" s="54"/>
      <c r="IVE1215" s="54"/>
      <c r="IVF1215" s="54"/>
      <c r="IVG1215" s="54"/>
      <c r="IVH1215" s="54"/>
      <c r="IVI1215" s="54"/>
      <c r="IVJ1215" s="54"/>
      <c r="IVK1215" s="54"/>
      <c r="IVL1215" s="54"/>
      <c r="IVM1215" s="54"/>
      <c r="IVN1215" s="54"/>
      <c r="IVO1215" s="54"/>
      <c r="IVP1215" s="54"/>
      <c r="IVQ1215" s="54"/>
      <c r="IVR1215" s="54"/>
      <c r="IVS1215" s="54"/>
      <c r="IVT1215" s="54"/>
      <c r="IVU1215" s="54"/>
      <c r="IVV1215" s="54"/>
      <c r="IVW1215" s="54"/>
      <c r="IVX1215" s="54"/>
      <c r="IVY1215" s="54"/>
      <c r="IVZ1215" s="54"/>
      <c r="IWA1215" s="54"/>
      <c r="IWB1215" s="54"/>
      <c r="IWC1215" s="54"/>
      <c r="IWD1215" s="54"/>
      <c r="IWE1215" s="54"/>
      <c r="IWF1215" s="54"/>
      <c r="IWG1215" s="54"/>
      <c r="IWH1215" s="54"/>
      <c r="IWI1215" s="54"/>
      <c r="IWJ1215" s="54"/>
      <c r="IWK1215" s="54"/>
      <c r="IWL1215" s="54"/>
      <c r="IWM1215" s="54"/>
      <c r="IWN1215" s="54"/>
      <c r="IWO1215" s="54"/>
      <c r="IWP1215" s="54"/>
      <c r="IWQ1215" s="54"/>
      <c r="IWR1215" s="54"/>
      <c r="IWS1215" s="54"/>
      <c r="IWT1215" s="54"/>
      <c r="IWU1215" s="54"/>
      <c r="IWV1215" s="54"/>
      <c r="IWW1215" s="54"/>
      <c r="IWX1215" s="54"/>
      <c r="IWY1215" s="54"/>
      <c r="IWZ1215" s="54"/>
      <c r="IXA1215" s="54"/>
      <c r="IXB1215" s="54"/>
      <c r="IXC1215" s="54"/>
      <c r="IXD1215" s="54"/>
      <c r="IXE1215" s="54"/>
      <c r="IXF1215" s="54"/>
      <c r="IXG1215" s="54"/>
      <c r="IXH1215" s="54"/>
      <c r="IXI1215" s="54"/>
      <c r="IXJ1215" s="54"/>
      <c r="IXK1215" s="54"/>
      <c r="IXL1215" s="54"/>
      <c r="IXM1215" s="54"/>
      <c r="IXN1215" s="54"/>
      <c r="IXO1215" s="54"/>
      <c r="IXP1215" s="54"/>
      <c r="IXQ1215" s="54"/>
      <c r="IXR1215" s="54"/>
      <c r="IXS1215" s="54"/>
      <c r="IXT1215" s="54"/>
      <c r="IXU1215" s="54"/>
      <c r="IXV1215" s="54"/>
      <c r="IXW1215" s="54"/>
      <c r="IXX1215" s="54"/>
      <c r="IXY1215" s="54"/>
      <c r="IXZ1215" s="54"/>
      <c r="IYA1215" s="54"/>
      <c r="IYB1215" s="54"/>
      <c r="IYC1215" s="54"/>
      <c r="IYD1215" s="54"/>
      <c r="IYE1215" s="54"/>
      <c r="IYF1215" s="54"/>
      <c r="IYG1215" s="54"/>
      <c r="IYH1215" s="54"/>
      <c r="IYI1215" s="54"/>
      <c r="IYJ1215" s="54"/>
      <c r="IYK1215" s="54"/>
      <c r="IYL1215" s="54"/>
      <c r="IYM1215" s="54"/>
      <c r="IYN1215" s="54"/>
      <c r="IYO1215" s="54"/>
      <c r="IYP1215" s="54"/>
      <c r="IYQ1215" s="54"/>
      <c r="IYR1215" s="54"/>
      <c r="IYS1215" s="54"/>
      <c r="IYT1215" s="54"/>
      <c r="IYU1215" s="54"/>
      <c r="IYV1215" s="54"/>
      <c r="IYW1215" s="54"/>
      <c r="IYX1215" s="54"/>
      <c r="IYY1215" s="54"/>
      <c r="IYZ1215" s="54"/>
      <c r="IZA1215" s="54"/>
      <c r="IZB1215" s="54"/>
      <c r="IZC1215" s="54"/>
      <c r="IZD1215" s="54"/>
      <c r="IZE1215" s="54"/>
      <c r="IZF1215" s="54"/>
      <c r="IZG1215" s="54"/>
      <c r="IZH1215" s="54"/>
      <c r="IZI1215" s="54"/>
      <c r="IZJ1215" s="54"/>
      <c r="IZK1215" s="54"/>
      <c r="IZL1215" s="54"/>
      <c r="IZM1215" s="54"/>
      <c r="IZN1215" s="54"/>
      <c r="IZO1215" s="54"/>
      <c r="IZP1215" s="54"/>
      <c r="IZQ1215" s="54"/>
      <c r="IZR1215" s="54"/>
      <c r="IZS1215" s="54"/>
      <c r="IZT1215" s="54"/>
      <c r="IZU1215" s="54"/>
      <c r="IZV1215" s="54"/>
      <c r="IZW1215" s="54"/>
      <c r="IZX1215" s="54"/>
      <c r="IZY1215" s="54"/>
      <c r="IZZ1215" s="54"/>
      <c r="JAA1215" s="54"/>
      <c r="JAB1215" s="54"/>
      <c r="JAC1215" s="54"/>
      <c r="JAD1215" s="54"/>
      <c r="JAE1215" s="54"/>
      <c r="JAF1215" s="54"/>
      <c r="JAG1215" s="54"/>
      <c r="JAH1215" s="54"/>
      <c r="JAI1215" s="54"/>
      <c r="JAJ1215" s="54"/>
      <c r="JAK1215" s="54"/>
      <c r="JAL1215" s="54"/>
      <c r="JAM1215" s="54"/>
      <c r="JAN1215" s="54"/>
      <c r="JAO1215" s="54"/>
      <c r="JAP1215" s="54"/>
      <c r="JAQ1215" s="54"/>
      <c r="JAR1215" s="54"/>
      <c r="JAS1215" s="54"/>
      <c r="JAT1215" s="54"/>
      <c r="JAU1215" s="54"/>
      <c r="JAV1215" s="54"/>
      <c r="JAW1215" s="54"/>
      <c r="JAX1215" s="54"/>
      <c r="JAY1215" s="54"/>
      <c r="JAZ1215" s="54"/>
      <c r="JBA1215" s="54"/>
      <c r="JBB1215" s="54"/>
      <c r="JBC1215" s="54"/>
      <c r="JBD1215" s="54"/>
      <c r="JBE1215" s="54"/>
      <c r="JBF1215" s="54"/>
      <c r="JBG1215" s="54"/>
      <c r="JBH1215" s="54"/>
      <c r="JBI1215" s="54"/>
      <c r="JBJ1215" s="54"/>
      <c r="JBK1215" s="54"/>
      <c r="JBL1215" s="54"/>
      <c r="JBM1215" s="54"/>
      <c r="JBN1215" s="54"/>
      <c r="JBO1215" s="54"/>
      <c r="JBP1215" s="54"/>
      <c r="JBQ1215" s="54"/>
      <c r="JBR1215" s="54"/>
      <c r="JBS1215" s="54"/>
      <c r="JBT1215" s="54"/>
      <c r="JBU1215" s="54"/>
      <c r="JBV1215" s="54"/>
      <c r="JBW1215" s="54"/>
      <c r="JBX1215" s="54"/>
      <c r="JBY1215" s="54"/>
      <c r="JBZ1215" s="54"/>
      <c r="JCA1215" s="54"/>
      <c r="JCB1215" s="54"/>
      <c r="JCC1215" s="54"/>
      <c r="JCD1215" s="54"/>
      <c r="JCE1215" s="54"/>
      <c r="JCF1215" s="54"/>
      <c r="JCG1215" s="54"/>
      <c r="JCH1215" s="54"/>
      <c r="JCI1215" s="54"/>
      <c r="JCJ1215" s="54"/>
      <c r="JCK1215" s="54"/>
      <c r="JCL1215" s="54"/>
      <c r="JCM1215" s="54"/>
      <c r="JCN1215" s="54"/>
      <c r="JCO1215" s="54"/>
      <c r="JCP1215" s="54"/>
      <c r="JCQ1215" s="54"/>
      <c r="JCR1215" s="54"/>
      <c r="JCS1215" s="54"/>
      <c r="JCT1215" s="54"/>
      <c r="JCU1215" s="54"/>
      <c r="JCV1215" s="54"/>
      <c r="JCW1215" s="54"/>
      <c r="JCX1215" s="54"/>
      <c r="JCY1215" s="54"/>
      <c r="JCZ1215" s="54"/>
      <c r="JDA1215" s="54"/>
      <c r="JDB1215" s="54"/>
      <c r="JDC1215" s="54"/>
      <c r="JDD1215" s="54"/>
      <c r="JDE1215" s="54"/>
      <c r="JDF1215" s="54"/>
      <c r="JDG1215" s="54"/>
      <c r="JDH1215" s="54"/>
      <c r="JDI1215" s="54"/>
      <c r="JDJ1215" s="54"/>
      <c r="JDK1215" s="54"/>
      <c r="JDL1215" s="54"/>
      <c r="JDM1215" s="54"/>
      <c r="JDN1215" s="54"/>
      <c r="JDO1215" s="54"/>
      <c r="JDP1215" s="54"/>
      <c r="JDQ1215" s="54"/>
      <c r="JDR1215" s="54"/>
      <c r="JDS1215" s="54"/>
      <c r="JDT1215" s="54"/>
      <c r="JDU1215" s="54"/>
      <c r="JDV1215" s="54"/>
      <c r="JDW1215" s="54"/>
      <c r="JDX1215" s="54"/>
      <c r="JDY1215" s="54"/>
      <c r="JDZ1215" s="54"/>
      <c r="JEA1215" s="54"/>
      <c r="JEB1215" s="54"/>
      <c r="JEC1215" s="54"/>
      <c r="JED1215" s="54"/>
      <c r="JEE1215" s="54"/>
      <c r="JEF1215" s="54"/>
      <c r="JEG1215" s="54"/>
      <c r="JEH1215" s="54"/>
      <c r="JEI1215" s="54"/>
      <c r="JEJ1215" s="54"/>
      <c r="JEK1215" s="54"/>
      <c r="JEL1215" s="54"/>
      <c r="JEM1215" s="54"/>
      <c r="JEN1215" s="54"/>
      <c r="JEO1215" s="54"/>
      <c r="JEP1215" s="54"/>
      <c r="JEQ1215" s="54"/>
      <c r="JER1215" s="54"/>
      <c r="JES1215" s="54"/>
      <c r="JET1215" s="54"/>
      <c r="JEU1215" s="54"/>
      <c r="JEV1215" s="54"/>
      <c r="JEW1215" s="54"/>
      <c r="JEX1215" s="54"/>
      <c r="JEY1215" s="54"/>
      <c r="JEZ1215" s="54"/>
      <c r="JFA1215" s="54"/>
      <c r="JFB1215" s="54"/>
      <c r="JFC1215" s="54"/>
      <c r="JFD1215" s="54"/>
      <c r="JFE1215" s="54"/>
      <c r="JFF1215" s="54"/>
      <c r="JFG1215" s="54"/>
      <c r="JFH1215" s="54"/>
      <c r="JFI1215" s="54"/>
      <c r="JFJ1215" s="54"/>
      <c r="JFK1215" s="54"/>
      <c r="JFL1215" s="54"/>
      <c r="JFM1215" s="54"/>
      <c r="JFN1215" s="54"/>
      <c r="JFO1215" s="54"/>
      <c r="JFP1215" s="54"/>
      <c r="JFQ1215" s="54"/>
      <c r="JFR1215" s="54"/>
      <c r="JFS1215" s="54"/>
      <c r="JFT1215" s="54"/>
      <c r="JFU1215" s="54"/>
      <c r="JFV1215" s="54"/>
      <c r="JFW1215" s="54"/>
      <c r="JFX1215" s="54"/>
      <c r="JFY1215" s="54"/>
      <c r="JFZ1215" s="54"/>
      <c r="JGA1215" s="54"/>
      <c r="JGB1215" s="54"/>
      <c r="JGC1215" s="54"/>
      <c r="JGD1215" s="54"/>
      <c r="JGE1215" s="54"/>
      <c r="JGF1215" s="54"/>
      <c r="JGG1215" s="54"/>
      <c r="JGH1215" s="54"/>
      <c r="JGI1215" s="54"/>
      <c r="JGJ1215" s="54"/>
      <c r="JGK1215" s="54"/>
      <c r="JGL1215" s="54"/>
      <c r="JGM1215" s="54"/>
      <c r="JGN1215" s="54"/>
      <c r="JGO1215" s="54"/>
      <c r="JGP1215" s="54"/>
      <c r="JGQ1215" s="54"/>
      <c r="JGR1215" s="54"/>
      <c r="JGS1215" s="54"/>
      <c r="JGT1215" s="54"/>
      <c r="JGU1215" s="54"/>
      <c r="JGV1215" s="54"/>
      <c r="JGW1215" s="54"/>
      <c r="JGX1215" s="54"/>
      <c r="JGY1215" s="54"/>
      <c r="JGZ1215" s="54"/>
      <c r="JHA1215" s="54"/>
      <c r="JHB1215" s="54"/>
      <c r="JHC1215" s="54"/>
      <c r="JHD1215" s="54"/>
      <c r="JHE1215" s="54"/>
      <c r="JHF1215" s="54"/>
      <c r="JHG1215" s="54"/>
      <c r="JHH1215" s="54"/>
      <c r="JHI1215" s="54"/>
      <c r="JHJ1215" s="54"/>
      <c r="JHK1215" s="54"/>
      <c r="JHL1215" s="54"/>
      <c r="JHM1215" s="54"/>
      <c r="JHN1215" s="54"/>
      <c r="JHO1215" s="54"/>
      <c r="JHP1215" s="54"/>
      <c r="JHQ1215" s="54"/>
      <c r="JHR1215" s="54"/>
      <c r="JHS1215" s="54"/>
      <c r="JHT1215" s="54"/>
      <c r="JHU1215" s="54"/>
      <c r="JHV1215" s="54"/>
      <c r="JHW1215" s="54"/>
      <c r="JHX1215" s="54"/>
      <c r="JHY1215" s="54"/>
      <c r="JHZ1215" s="54"/>
      <c r="JIA1215" s="54"/>
      <c r="JIB1215" s="54"/>
      <c r="JIC1215" s="54"/>
      <c r="JID1215" s="54"/>
      <c r="JIE1215" s="54"/>
      <c r="JIF1215" s="54"/>
      <c r="JIG1215" s="54"/>
      <c r="JIH1215" s="54"/>
      <c r="JII1215" s="54"/>
      <c r="JIJ1215" s="54"/>
      <c r="JIK1215" s="54"/>
      <c r="JIL1215" s="54"/>
      <c r="JIM1215" s="54"/>
      <c r="JIN1215" s="54"/>
      <c r="JIO1215" s="54"/>
      <c r="JIP1215" s="54"/>
      <c r="JIQ1215" s="54"/>
      <c r="JIR1215" s="54"/>
      <c r="JIS1215" s="54"/>
      <c r="JIT1215" s="54"/>
      <c r="JIU1215" s="54"/>
      <c r="JIV1215" s="54"/>
      <c r="JIW1215" s="54"/>
      <c r="JIX1215" s="54"/>
      <c r="JIY1215" s="54"/>
      <c r="JIZ1215" s="54"/>
      <c r="JJA1215" s="54"/>
      <c r="JJB1215" s="54"/>
      <c r="JJC1215" s="54"/>
      <c r="JJD1215" s="54"/>
      <c r="JJE1215" s="54"/>
      <c r="JJF1215" s="54"/>
      <c r="JJG1215" s="54"/>
      <c r="JJH1215" s="54"/>
      <c r="JJI1215" s="54"/>
      <c r="JJJ1215" s="54"/>
      <c r="JJK1215" s="54"/>
      <c r="JJL1215" s="54"/>
      <c r="JJM1215" s="54"/>
      <c r="JJN1215" s="54"/>
      <c r="JJO1215" s="54"/>
      <c r="JJP1215" s="54"/>
      <c r="JJQ1215" s="54"/>
      <c r="JJR1215" s="54"/>
      <c r="JJS1215" s="54"/>
      <c r="JJT1215" s="54"/>
      <c r="JJU1215" s="54"/>
      <c r="JJV1215" s="54"/>
      <c r="JJW1215" s="54"/>
      <c r="JJX1215" s="54"/>
      <c r="JJY1215" s="54"/>
      <c r="JJZ1215" s="54"/>
      <c r="JKA1215" s="54"/>
      <c r="JKB1215" s="54"/>
      <c r="JKC1215" s="54"/>
      <c r="JKD1215" s="54"/>
      <c r="JKE1215" s="54"/>
      <c r="JKF1215" s="54"/>
      <c r="JKG1215" s="54"/>
      <c r="JKH1215" s="54"/>
      <c r="JKI1215" s="54"/>
      <c r="JKJ1215" s="54"/>
      <c r="JKK1215" s="54"/>
      <c r="JKL1215" s="54"/>
      <c r="JKM1215" s="54"/>
      <c r="JKN1215" s="54"/>
      <c r="JKO1215" s="54"/>
      <c r="JKP1215" s="54"/>
      <c r="JKQ1215" s="54"/>
      <c r="JKR1215" s="54"/>
      <c r="JKS1215" s="54"/>
      <c r="JKT1215" s="54"/>
      <c r="JKU1215" s="54"/>
      <c r="JKV1215" s="54"/>
      <c r="JKW1215" s="54"/>
      <c r="JKX1215" s="54"/>
      <c r="JKY1215" s="54"/>
      <c r="JKZ1215" s="54"/>
      <c r="JLA1215" s="54"/>
      <c r="JLB1215" s="54"/>
      <c r="JLC1215" s="54"/>
      <c r="JLD1215" s="54"/>
      <c r="JLE1215" s="54"/>
      <c r="JLF1215" s="54"/>
      <c r="JLG1215" s="54"/>
      <c r="JLH1215" s="54"/>
      <c r="JLI1215" s="54"/>
      <c r="JLJ1215" s="54"/>
      <c r="JLK1215" s="54"/>
      <c r="JLL1215" s="54"/>
      <c r="JLM1215" s="54"/>
      <c r="JLN1215" s="54"/>
      <c r="JLO1215" s="54"/>
      <c r="JLP1215" s="54"/>
      <c r="JLQ1215" s="54"/>
      <c r="JLR1215" s="54"/>
      <c r="JLS1215" s="54"/>
      <c r="JLT1215" s="54"/>
      <c r="JLU1215" s="54"/>
      <c r="JLV1215" s="54"/>
      <c r="JLW1215" s="54"/>
      <c r="JLX1215" s="54"/>
      <c r="JLY1215" s="54"/>
      <c r="JLZ1215" s="54"/>
      <c r="JMA1215" s="54"/>
      <c r="JMB1215" s="54"/>
      <c r="JMC1215" s="54"/>
      <c r="JMD1215" s="54"/>
      <c r="JME1215" s="54"/>
      <c r="JMF1215" s="54"/>
      <c r="JMG1215" s="54"/>
      <c r="JMH1215" s="54"/>
      <c r="JMI1215" s="54"/>
      <c r="JMJ1215" s="54"/>
      <c r="JMK1215" s="54"/>
      <c r="JML1215" s="54"/>
      <c r="JMM1215" s="54"/>
      <c r="JMN1215" s="54"/>
      <c r="JMO1215" s="54"/>
      <c r="JMP1215" s="54"/>
      <c r="JMQ1215" s="54"/>
      <c r="JMR1215" s="54"/>
      <c r="JMS1215" s="54"/>
      <c r="JMT1215" s="54"/>
      <c r="JMU1215" s="54"/>
      <c r="JMV1215" s="54"/>
      <c r="JMW1215" s="54"/>
      <c r="JMX1215" s="54"/>
      <c r="JMY1215" s="54"/>
      <c r="JMZ1215" s="54"/>
      <c r="JNA1215" s="54"/>
      <c r="JNB1215" s="54"/>
      <c r="JNC1215" s="54"/>
      <c r="JND1215" s="54"/>
      <c r="JNE1215" s="54"/>
      <c r="JNF1215" s="54"/>
      <c r="JNG1215" s="54"/>
      <c r="JNH1215" s="54"/>
      <c r="JNI1215" s="54"/>
      <c r="JNJ1215" s="54"/>
      <c r="JNK1215" s="54"/>
      <c r="JNL1215" s="54"/>
      <c r="JNM1215" s="54"/>
      <c r="JNN1215" s="54"/>
      <c r="JNO1215" s="54"/>
      <c r="JNP1215" s="54"/>
      <c r="JNQ1215" s="54"/>
      <c r="JNR1215" s="54"/>
      <c r="JNS1215" s="54"/>
      <c r="JNT1215" s="54"/>
      <c r="JNU1215" s="54"/>
      <c r="JNV1215" s="54"/>
      <c r="JNW1215" s="54"/>
      <c r="JNX1215" s="54"/>
      <c r="JNY1215" s="54"/>
      <c r="JNZ1215" s="54"/>
      <c r="JOA1215" s="54"/>
      <c r="JOB1215" s="54"/>
      <c r="JOC1215" s="54"/>
      <c r="JOD1215" s="54"/>
      <c r="JOE1215" s="54"/>
      <c r="JOF1215" s="54"/>
      <c r="JOG1215" s="54"/>
      <c r="JOH1215" s="54"/>
      <c r="JOI1215" s="54"/>
      <c r="JOJ1215" s="54"/>
      <c r="JOK1215" s="54"/>
      <c r="JOL1215" s="54"/>
      <c r="JOM1215" s="54"/>
      <c r="JON1215" s="54"/>
      <c r="JOO1215" s="54"/>
      <c r="JOP1215" s="54"/>
      <c r="JOQ1215" s="54"/>
      <c r="JOR1215" s="54"/>
      <c r="JOS1215" s="54"/>
      <c r="JOT1215" s="54"/>
      <c r="JOU1215" s="54"/>
      <c r="JOV1215" s="54"/>
      <c r="JOW1215" s="54"/>
      <c r="JOX1215" s="54"/>
      <c r="JOY1215" s="54"/>
      <c r="JOZ1215" s="54"/>
      <c r="JPA1215" s="54"/>
      <c r="JPB1215" s="54"/>
      <c r="JPC1215" s="54"/>
      <c r="JPD1215" s="54"/>
      <c r="JPE1215" s="54"/>
      <c r="JPF1215" s="54"/>
      <c r="JPG1215" s="54"/>
      <c r="JPH1215" s="54"/>
      <c r="JPI1215" s="54"/>
      <c r="JPJ1215" s="54"/>
      <c r="JPK1215" s="54"/>
      <c r="JPL1215" s="54"/>
      <c r="JPM1215" s="54"/>
      <c r="JPN1215" s="54"/>
      <c r="JPO1215" s="54"/>
      <c r="JPP1215" s="54"/>
      <c r="JPQ1215" s="54"/>
      <c r="JPR1215" s="54"/>
      <c r="JPS1215" s="54"/>
      <c r="JPT1215" s="54"/>
      <c r="JPU1215" s="54"/>
      <c r="JPV1215" s="54"/>
      <c r="JPW1215" s="54"/>
      <c r="JPX1215" s="54"/>
      <c r="JPY1215" s="54"/>
      <c r="JPZ1215" s="54"/>
      <c r="JQA1215" s="54"/>
      <c r="JQB1215" s="54"/>
      <c r="JQC1215" s="54"/>
      <c r="JQD1215" s="54"/>
      <c r="JQE1215" s="54"/>
      <c r="JQF1215" s="54"/>
      <c r="JQG1215" s="54"/>
      <c r="JQH1215" s="54"/>
      <c r="JQI1215" s="54"/>
      <c r="JQJ1215" s="54"/>
      <c r="JQK1215" s="54"/>
      <c r="JQL1215" s="54"/>
      <c r="JQM1215" s="54"/>
      <c r="JQN1215" s="54"/>
      <c r="JQO1215" s="54"/>
      <c r="JQP1215" s="54"/>
      <c r="JQQ1215" s="54"/>
      <c r="JQR1215" s="54"/>
      <c r="JQS1215" s="54"/>
      <c r="JQT1215" s="54"/>
      <c r="JQU1215" s="54"/>
      <c r="JQV1215" s="54"/>
      <c r="JQW1215" s="54"/>
      <c r="JQX1215" s="54"/>
      <c r="JQY1215" s="54"/>
      <c r="JQZ1215" s="54"/>
      <c r="JRA1215" s="54"/>
      <c r="JRB1215" s="54"/>
      <c r="JRC1215" s="54"/>
      <c r="JRD1215" s="54"/>
      <c r="JRE1215" s="54"/>
      <c r="JRF1215" s="54"/>
      <c r="JRG1215" s="54"/>
      <c r="JRH1215" s="54"/>
      <c r="JRI1215" s="54"/>
      <c r="JRJ1215" s="54"/>
      <c r="JRK1215" s="54"/>
      <c r="JRL1215" s="54"/>
      <c r="JRM1215" s="54"/>
      <c r="JRN1215" s="54"/>
      <c r="JRO1215" s="54"/>
      <c r="JRP1215" s="54"/>
      <c r="JRQ1215" s="54"/>
      <c r="JRR1215" s="54"/>
      <c r="JRS1215" s="54"/>
      <c r="JRT1215" s="54"/>
      <c r="JRU1215" s="54"/>
      <c r="JRV1215" s="54"/>
      <c r="JRW1215" s="54"/>
      <c r="JRX1215" s="54"/>
      <c r="JRY1215" s="54"/>
      <c r="JRZ1215" s="54"/>
      <c r="JSA1215" s="54"/>
      <c r="JSB1215" s="54"/>
      <c r="JSC1215" s="54"/>
      <c r="JSD1215" s="54"/>
      <c r="JSE1215" s="54"/>
      <c r="JSF1215" s="54"/>
      <c r="JSG1215" s="54"/>
      <c r="JSH1215" s="54"/>
      <c r="JSI1215" s="54"/>
      <c r="JSJ1215" s="54"/>
      <c r="JSK1215" s="54"/>
      <c r="JSL1215" s="54"/>
      <c r="JSM1215" s="54"/>
      <c r="JSN1215" s="54"/>
      <c r="JSO1215" s="54"/>
      <c r="JSP1215" s="54"/>
      <c r="JSQ1215" s="54"/>
      <c r="JSR1215" s="54"/>
      <c r="JSS1215" s="54"/>
      <c r="JST1215" s="54"/>
      <c r="JSU1215" s="54"/>
      <c r="JSV1215" s="54"/>
      <c r="JSW1215" s="54"/>
      <c r="JSX1215" s="54"/>
      <c r="JSY1215" s="54"/>
      <c r="JSZ1215" s="54"/>
      <c r="JTA1215" s="54"/>
      <c r="JTB1215" s="54"/>
      <c r="JTC1215" s="54"/>
      <c r="JTD1215" s="54"/>
      <c r="JTE1215" s="54"/>
      <c r="JTF1215" s="54"/>
      <c r="JTG1215" s="54"/>
      <c r="JTH1215" s="54"/>
      <c r="JTI1215" s="54"/>
      <c r="JTJ1215" s="54"/>
      <c r="JTK1215" s="54"/>
      <c r="JTL1215" s="54"/>
      <c r="JTM1215" s="54"/>
      <c r="JTN1215" s="54"/>
      <c r="JTO1215" s="54"/>
      <c r="JTP1215" s="54"/>
      <c r="JTQ1215" s="54"/>
      <c r="JTR1215" s="54"/>
      <c r="JTS1215" s="54"/>
      <c r="JTT1215" s="54"/>
      <c r="JTU1215" s="54"/>
      <c r="JTV1215" s="54"/>
      <c r="JTW1215" s="54"/>
      <c r="JTX1215" s="54"/>
      <c r="JTY1215" s="54"/>
      <c r="JTZ1215" s="54"/>
      <c r="JUA1215" s="54"/>
      <c r="JUB1215" s="54"/>
      <c r="JUC1215" s="54"/>
      <c r="JUD1215" s="54"/>
      <c r="JUE1215" s="54"/>
      <c r="JUF1215" s="54"/>
      <c r="JUG1215" s="54"/>
      <c r="JUH1215" s="54"/>
      <c r="JUI1215" s="54"/>
      <c r="JUJ1215" s="54"/>
      <c r="JUK1215" s="54"/>
      <c r="JUL1215" s="54"/>
      <c r="JUM1215" s="54"/>
      <c r="JUN1215" s="54"/>
      <c r="JUO1215" s="54"/>
      <c r="JUP1215" s="54"/>
      <c r="JUQ1215" s="54"/>
      <c r="JUR1215" s="54"/>
      <c r="JUS1215" s="54"/>
      <c r="JUT1215" s="54"/>
      <c r="JUU1215" s="54"/>
      <c r="JUV1215" s="54"/>
      <c r="JUW1215" s="54"/>
      <c r="JUX1215" s="54"/>
      <c r="JUY1215" s="54"/>
      <c r="JUZ1215" s="54"/>
      <c r="JVA1215" s="54"/>
      <c r="JVB1215" s="54"/>
      <c r="JVC1215" s="54"/>
      <c r="JVD1215" s="54"/>
      <c r="JVE1215" s="54"/>
      <c r="JVF1215" s="54"/>
      <c r="JVG1215" s="54"/>
      <c r="JVH1215" s="54"/>
      <c r="JVI1215" s="54"/>
      <c r="JVJ1215" s="54"/>
      <c r="JVK1215" s="54"/>
      <c r="JVL1215" s="54"/>
      <c r="JVM1215" s="54"/>
      <c r="JVN1215" s="54"/>
      <c r="JVO1215" s="54"/>
      <c r="JVP1215" s="54"/>
      <c r="JVQ1215" s="54"/>
      <c r="JVR1215" s="54"/>
      <c r="JVS1215" s="54"/>
      <c r="JVT1215" s="54"/>
      <c r="JVU1215" s="54"/>
      <c r="JVV1215" s="54"/>
      <c r="JVW1215" s="54"/>
      <c r="JVX1215" s="54"/>
      <c r="JVY1215" s="54"/>
      <c r="JVZ1215" s="54"/>
      <c r="JWA1215" s="54"/>
      <c r="JWB1215" s="54"/>
      <c r="JWC1215" s="54"/>
      <c r="JWD1215" s="54"/>
      <c r="JWE1215" s="54"/>
      <c r="JWF1215" s="54"/>
      <c r="JWG1215" s="54"/>
      <c r="JWH1215" s="54"/>
      <c r="JWI1215" s="54"/>
      <c r="JWJ1215" s="54"/>
      <c r="JWK1215" s="54"/>
      <c r="JWL1215" s="54"/>
      <c r="JWM1215" s="54"/>
      <c r="JWN1215" s="54"/>
      <c r="JWO1215" s="54"/>
      <c r="JWP1215" s="54"/>
      <c r="JWQ1215" s="54"/>
      <c r="JWR1215" s="54"/>
      <c r="JWS1215" s="54"/>
      <c r="JWT1215" s="54"/>
      <c r="JWU1215" s="54"/>
      <c r="JWV1215" s="54"/>
      <c r="JWW1215" s="54"/>
      <c r="JWX1215" s="54"/>
      <c r="JWY1215" s="54"/>
      <c r="JWZ1215" s="54"/>
      <c r="JXA1215" s="54"/>
      <c r="JXB1215" s="54"/>
      <c r="JXC1215" s="54"/>
      <c r="JXD1215" s="54"/>
      <c r="JXE1215" s="54"/>
      <c r="JXF1215" s="54"/>
      <c r="JXG1215" s="54"/>
      <c r="JXH1215" s="54"/>
      <c r="JXI1215" s="54"/>
      <c r="JXJ1215" s="54"/>
      <c r="JXK1215" s="54"/>
      <c r="JXL1215" s="54"/>
      <c r="JXM1215" s="54"/>
      <c r="JXN1215" s="54"/>
      <c r="JXO1215" s="54"/>
      <c r="JXP1215" s="54"/>
      <c r="JXQ1215" s="54"/>
      <c r="JXR1215" s="54"/>
      <c r="JXS1215" s="54"/>
      <c r="JXT1215" s="54"/>
      <c r="JXU1215" s="54"/>
      <c r="JXV1215" s="54"/>
      <c r="JXW1215" s="54"/>
      <c r="JXX1215" s="54"/>
      <c r="JXY1215" s="54"/>
      <c r="JXZ1215" s="54"/>
      <c r="JYA1215" s="54"/>
      <c r="JYB1215" s="54"/>
      <c r="JYC1215" s="54"/>
      <c r="JYD1215" s="54"/>
      <c r="JYE1215" s="54"/>
      <c r="JYF1215" s="54"/>
      <c r="JYG1215" s="54"/>
      <c r="JYH1215" s="54"/>
      <c r="JYI1215" s="54"/>
      <c r="JYJ1215" s="54"/>
      <c r="JYK1215" s="54"/>
      <c r="JYL1215" s="54"/>
      <c r="JYM1215" s="54"/>
      <c r="JYN1215" s="54"/>
      <c r="JYO1215" s="54"/>
      <c r="JYP1215" s="54"/>
      <c r="JYQ1215" s="54"/>
      <c r="JYR1215" s="54"/>
      <c r="JYS1215" s="54"/>
      <c r="JYT1215" s="54"/>
      <c r="JYU1215" s="54"/>
      <c r="JYV1215" s="54"/>
      <c r="JYW1215" s="54"/>
      <c r="JYX1215" s="54"/>
      <c r="JYY1215" s="54"/>
      <c r="JYZ1215" s="54"/>
      <c r="JZA1215" s="54"/>
      <c r="JZB1215" s="54"/>
      <c r="JZC1215" s="54"/>
      <c r="JZD1215" s="54"/>
      <c r="JZE1215" s="54"/>
      <c r="JZF1215" s="54"/>
      <c r="JZG1215" s="54"/>
      <c r="JZH1215" s="54"/>
      <c r="JZI1215" s="54"/>
      <c r="JZJ1215" s="54"/>
      <c r="JZK1215" s="54"/>
      <c r="JZL1215" s="54"/>
      <c r="JZM1215" s="54"/>
      <c r="JZN1215" s="54"/>
      <c r="JZO1215" s="54"/>
      <c r="JZP1215" s="54"/>
      <c r="JZQ1215" s="54"/>
      <c r="JZR1215" s="54"/>
      <c r="JZS1215" s="54"/>
      <c r="JZT1215" s="54"/>
      <c r="JZU1215" s="54"/>
      <c r="JZV1215" s="54"/>
      <c r="JZW1215" s="54"/>
      <c r="JZX1215" s="54"/>
      <c r="JZY1215" s="54"/>
      <c r="JZZ1215" s="54"/>
      <c r="KAA1215" s="54"/>
      <c r="KAB1215" s="54"/>
      <c r="KAC1215" s="54"/>
      <c r="KAD1215" s="54"/>
      <c r="KAE1215" s="54"/>
      <c r="KAF1215" s="54"/>
      <c r="KAG1215" s="54"/>
      <c r="KAH1215" s="54"/>
      <c r="KAI1215" s="54"/>
      <c r="KAJ1215" s="54"/>
      <c r="KAK1215" s="54"/>
      <c r="KAL1215" s="54"/>
      <c r="KAM1215" s="54"/>
      <c r="KAN1215" s="54"/>
      <c r="KAO1215" s="54"/>
      <c r="KAP1215" s="54"/>
      <c r="KAQ1215" s="54"/>
      <c r="KAR1215" s="54"/>
      <c r="KAS1215" s="54"/>
      <c r="KAT1215" s="54"/>
      <c r="KAU1215" s="54"/>
      <c r="KAV1215" s="54"/>
      <c r="KAW1215" s="54"/>
      <c r="KAX1215" s="54"/>
      <c r="KAY1215" s="54"/>
      <c r="KAZ1215" s="54"/>
      <c r="KBA1215" s="54"/>
      <c r="KBB1215" s="54"/>
      <c r="KBC1215" s="54"/>
      <c r="KBD1215" s="54"/>
      <c r="KBE1215" s="54"/>
      <c r="KBF1215" s="54"/>
      <c r="KBG1215" s="54"/>
      <c r="KBH1215" s="54"/>
      <c r="KBI1215" s="54"/>
      <c r="KBJ1215" s="54"/>
      <c r="KBK1215" s="54"/>
      <c r="KBL1215" s="54"/>
      <c r="KBM1215" s="54"/>
      <c r="KBN1215" s="54"/>
      <c r="KBO1215" s="54"/>
      <c r="KBP1215" s="54"/>
      <c r="KBQ1215" s="54"/>
      <c r="KBR1215" s="54"/>
      <c r="KBS1215" s="54"/>
      <c r="KBT1215" s="54"/>
      <c r="KBU1215" s="54"/>
      <c r="KBV1215" s="54"/>
      <c r="KBW1215" s="54"/>
      <c r="KBX1215" s="54"/>
      <c r="KBY1215" s="54"/>
      <c r="KBZ1215" s="54"/>
      <c r="KCA1215" s="54"/>
      <c r="KCB1215" s="54"/>
      <c r="KCC1215" s="54"/>
      <c r="KCD1215" s="54"/>
      <c r="KCE1215" s="54"/>
      <c r="KCF1215" s="54"/>
      <c r="KCG1215" s="54"/>
      <c r="KCH1215" s="54"/>
      <c r="KCI1215" s="54"/>
      <c r="KCJ1215" s="54"/>
      <c r="KCK1215" s="54"/>
      <c r="KCL1215" s="54"/>
      <c r="KCM1215" s="54"/>
      <c r="KCN1215" s="54"/>
      <c r="KCO1215" s="54"/>
      <c r="KCP1215" s="54"/>
      <c r="KCQ1215" s="54"/>
      <c r="KCR1215" s="54"/>
      <c r="KCS1215" s="54"/>
      <c r="KCT1215" s="54"/>
      <c r="KCU1215" s="54"/>
      <c r="KCV1215" s="54"/>
      <c r="KCW1215" s="54"/>
      <c r="KCX1215" s="54"/>
      <c r="KCY1215" s="54"/>
      <c r="KCZ1215" s="54"/>
      <c r="KDA1215" s="54"/>
      <c r="KDB1215" s="54"/>
      <c r="KDC1215" s="54"/>
      <c r="KDD1215" s="54"/>
      <c r="KDE1215" s="54"/>
      <c r="KDF1215" s="54"/>
      <c r="KDG1215" s="54"/>
      <c r="KDH1215" s="54"/>
      <c r="KDI1215" s="54"/>
      <c r="KDJ1215" s="54"/>
      <c r="KDK1215" s="54"/>
      <c r="KDL1215" s="54"/>
      <c r="KDM1215" s="54"/>
      <c r="KDN1215" s="54"/>
      <c r="KDO1215" s="54"/>
      <c r="KDP1215" s="54"/>
      <c r="KDQ1215" s="54"/>
      <c r="KDR1215" s="54"/>
      <c r="KDS1215" s="54"/>
      <c r="KDT1215" s="54"/>
      <c r="KDU1215" s="54"/>
      <c r="KDV1215" s="54"/>
      <c r="KDW1215" s="54"/>
      <c r="KDX1215" s="54"/>
      <c r="KDY1215" s="54"/>
      <c r="KDZ1215" s="54"/>
      <c r="KEA1215" s="54"/>
      <c r="KEB1215" s="54"/>
      <c r="KEC1215" s="54"/>
      <c r="KED1215" s="54"/>
      <c r="KEE1215" s="54"/>
      <c r="KEF1215" s="54"/>
      <c r="KEG1215" s="54"/>
      <c r="KEH1215" s="54"/>
      <c r="KEI1215" s="54"/>
      <c r="KEJ1215" s="54"/>
      <c r="KEK1215" s="54"/>
      <c r="KEL1215" s="54"/>
      <c r="KEM1215" s="54"/>
      <c r="KEN1215" s="54"/>
      <c r="KEO1215" s="54"/>
      <c r="KEP1215" s="54"/>
      <c r="KEQ1215" s="54"/>
      <c r="KER1215" s="54"/>
      <c r="KES1215" s="54"/>
      <c r="KET1215" s="54"/>
      <c r="KEU1215" s="54"/>
      <c r="KEV1215" s="54"/>
      <c r="KEW1215" s="54"/>
      <c r="KEX1215" s="54"/>
      <c r="KEY1215" s="54"/>
      <c r="KEZ1215" s="54"/>
      <c r="KFA1215" s="54"/>
      <c r="KFB1215" s="54"/>
      <c r="KFC1215" s="54"/>
      <c r="KFD1215" s="54"/>
      <c r="KFE1215" s="54"/>
      <c r="KFF1215" s="54"/>
      <c r="KFG1215" s="54"/>
      <c r="KFH1215" s="54"/>
      <c r="KFI1215" s="54"/>
      <c r="KFJ1215" s="54"/>
      <c r="KFK1215" s="54"/>
      <c r="KFL1215" s="54"/>
      <c r="KFM1215" s="54"/>
      <c r="KFN1215" s="54"/>
      <c r="KFO1215" s="54"/>
      <c r="KFP1215" s="54"/>
      <c r="KFQ1215" s="54"/>
      <c r="KFR1215" s="54"/>
      <c r="KFS1215" s="54"/>
      <c r="KFT1215" s="54"/>
      <c r="KFU1215" s="54"/>
      <c r="KFV1215" s="54"/>
      <c r="KFW1215" s="54"/>
      <c r="KFX1215" s="54"/>
      <c r="KFY1215" s="54"/>
      <c r="KFZ1215" s="54"/>
      <c r="KGA1215" s="54"/>
      <c r="KGB1215" s="54"/>
      <c r="KGC1215" s="54"/>
      <c r="KGD1215" s="54"/>
      <c r="KGE1215" s="54"/>
      <c r="KGF1215" s="54"/>
      <c r="KGG1215" s="54"/>
      <c r="KGH1215" s="54"/>
      <c r="KGI1215" s="54"/>
      <c r="KGJ1215" s="54"/>
      <c r="KGK1215" s="54"/>
      <c r="KGL1215" s="54"/>
      <c r="KGM1215" s="54"/>
      <c r="KGN1215" s="54"/>
      <c r="KGO1215" s="54"/>
      <c r="KGP1215" s="54"/>
      <c r="KGQ1215" s="54"/>
      <c r="KGR1215" s="54"/>
      <c r="KGS1215" s="54"/>
      <c r="KGT1215" s="54"/>
      <c r="KGU1215" s="54"/>
      <c r="KGV1215" s="54"/>
      <c r="KGW1215" s="54"/>
      <c r="KGX1215" s="54"/>
      <c r="KGY1215" s="54"/>
      <c r="KGZ1215" s="54"/>
      <c r="KHA1215" s="54"/>
      <c r="KHB1215" s="54"/>
      <c r="KHC1215" s="54"/>
      <c r="KHD1215" s="54"/>
      <c r="KHE1215" s="54"/>
      <c r="KHF1215" s="54"/>
      <c r="KHG1215" s="54"/>
      <c r="KHH1215" s="54"/>
      <c r="KHI1215" s="54"/>
      <c r="KHJ1215" s="54"/>
      <c r="KHK1215" s="54"/>
      <c r="KHL1215" s="54"/>
      <c r="KHM1215" s="54"/>
      <c r="KHN1215" s="54"/>
      <c r="KHO1215" s="54"/>
      <c r="KHP1215" s="54"/>
      <c r="KHQ1215" s="54"/>
      <c r="KHR1215" s="54"/>
      <c r="KHS1215" s="54"/>
      <c r="KHT1215" s="54"/>
      <c r="KHU1215" s="54"/>
      <c r="KHV1215" s="54"/>
      <c r="KHW1215" s="54"/>
      <c r="KHX1215" s="54"/>
      <c r="KHY1215" s="54"/>
      <c r="KHZ1215" s="54"/>
      <c r="KIA1215" s="54"/>
      <c r="KIB1215" s="54"/>
      <c r="KIC1215" s="54"/>
      <c r="KID1215" s="54"/>
      <c r="KIE1215" s="54"/>
      <c r="KIF1215" s="54"/>
      <c r="KIG1215" s="54"/>
      <c r="KIH1215" s="54"/>
      <c r="KII1215" s="54"/>
      <c r="KIJ1215" s="54"/>
      <c r="KIK1215" s="54"/>
      <c r="KIL1215" s="54"/>
      <c r="KIM1215" s="54"/>
      <c r="KIN1215" s="54"/>
      <c r="KIO1215" s="54"/>
      <c r="KIP1215" s="54"/>
      <c r="KIQ1215" s="54"/>
      <c r="KIR1215" s="54"/>
      <c r="KIS1215" s="54"/>
      <c r="KIT1215" s="54"/>
      <c r="KIU1215" s="54"/>
      <c r="KIV1215" s="54"/>
      <c r="KIW1215" s="54"/>
      <c r="KIX1215" s="54"/>
      <c r="KIY1215" s="54"/>
      <c r="KIZ1215" s="54"/>
      <c r="KJA1215" s="54"/>
      <c r="KJB1215" s="54"/>
      <c r="KJC1215" s="54"/>
      <c r="KJD1215" s="54"/>
      <c r="KJE1215" s="54"/>
      <c r="KJF1215" s="54"/>
      <c r="KJG1215" s="54"/>
      <c r="KJH1215" s="54"/>
      <c r="KJI1215" s="54"/>
      <c r="KJJ1215" s="54"/>
      <c r="KJK1215" s="54"/>
      <c r="KJL1215" s="54"/>
      <c r="KJM1215" s="54"/>
      <c r="KJN1215" s="54"/>
      <c r="KJO1215" s="54"/>
      <c r="KJP1215" s="54"/>
      <c r="KJQ1215" s="54"/>
      <c r="KJR1215" s="54"/>
      <c r="KJS1215" s="54"/>
      <c r="KJT1215" s="54"/>
      <c r="KJU1215" s="54"/>
      <c r="KJV1215" s="54"/>
      <c r="KJW1215" s="54"/>
      <c r="KJX1215" s="54"/>
      <c r="KJY1215" s="54"/>
      <c r="KJZ1215" s="54"/>
      <c r="KKA1215" s="54"/>
      <c r="KKB1215" s="54"/>
      <c r="KKC1215" s="54"/>
      <c r="KKD1215" s="54"/>
      <c r="KKE1215" s="54"/>
      <c r="KKF1215" s="54"/>
      <c r="KKG1215" s="54"/>
      <c r="KKH1215" s="54"/>
      <c r="KKI1215" s="54"/>
      <c r="KKJ1215" s="54"/>
      <c r="KKK1215" s="54"/>
      <c r="KKL1215" s="54"/>
      <c r="KKM1215" s="54"/>
      <c r="KKN1215" s="54"/>
      <c r="KKO1215" s="54"/>
      <c r="KKP1215" s="54"/>
      <c r="KKQ1215" s="54"/>
      <c r="KKR1215" s="54"/>
      <c r="KKS1215" s="54"/>
      <c r="KKT1215" s="54"/>
      <c r="KKU1215" s="54"/>
      <c r="KKV1215" s="54"/>
      <c r="KKW1215" s="54"/>
      <c r="KKX1215" s="54"/>
      <c r="KKY1215" s="54"/>
      <c r="KKZ1215" s="54"/>
      <c r="KLA1215" s="54"/>
      <c r="KLB1215" s="54"/>
      <c r="KLC1215" s="54"/>
      <c r="KLD1215" s="54"/>
      <c r="KLE1215" s="54"/>
      <c r="KLF1215" s="54"/>
      <c r="KLG1215" s="54"/>
      <c r="KLH1215" s="54"/>
      <c r="KLI1215" s="54"/>
      <c r="KLJ1215" s="54"/>
      <c r="KLK1215" s="54"/>
      <c r="KLL1215" s="54"/>
      <c r="KLM1215" s="54"/>
      <c r="KLN1215" s="54"/>
      <c r="KLO1215" s="54"/>
      <c r="KLP1215" s="54"/>
      <c r="KLQ1215" s="54"/>
      <c r="KLR1215" s="54"/>
      <c r="KLS1215" s="54"/>
      <c r="KLT1215" s="54"/>
      <c r="KLU1215" s="54"/>
      <c r="KLV1215" s="54"/>
      <c r="KLW1215" s="54"/>
      <c r="KLX1215" s="54"/>
      <c r="KLY1215" s="54"/>
      <c r="KLZ1215" s="54"/>
      <c r="KMA1215" s="54"/>
      <c r="KMB1215" s="54"/>
      <c r="KMC1215" s="54"/>
      <c r="KMD1215" s="54"/>
      <c r="KME1215" s="54"/>
      <c r="KMF1215" s="54"/>
      <c r="KMG1215" s="54"/>
      <c r="KMH1215" s="54"/>
      <c r="KMI1215" s="54"/>
      <c r="KMJ1215" s="54"/>
      <c r="KMK1215" s="54"/>
      <c r="KML1215" s="54"/>
      <c r="KMM1215" s="54"/>
      <c r="KMN1215" s="54"/>
      <c r="KMO1215" s="54"/>
      <c r="KMP1215" s="54"/>
      <c r="KMQ1215" s="54"/>
      <c r="KMR1215" s="54"/>
      <c r="KMS1215" s="54"/>
      <c r="KMT1215" s="54"/>
      <c r="KMU1215" s="54"/>
      <c r="KMV1215" s="54"/>
      <c r="KMW1215" s="54"/>
      <c r="KMX1215" s="54"/>
      <c r="KMY1215" s="54"/>
      <c r="KMZ1215" s="54"/>
      <c r="KNA1215" s="54"/>
      <c r="KNB1215" s="54"/>
      <c r="KNC1215" s="54"/>
      <c r="KND1215" s="54"/>
      <c r="KNE1215" s="54"/>
      <c r="KNF1215" s="54"/>
      <c r="KNG1215" s="54"/>
      <c r="KNH1215" s="54"/>
      <c r="KNI1215" s="54"/>
      <c r="KNJ1215" s="54"/>
      <c r="KNK1215" s="54"/>
      <c r="KNL1215" s="54"/>
      <c r="KNM1215" s="54"/>
      <c r="KNN1215" s="54"/>
      <c r="KNO1215" s="54"/>
      <c r="KNP1215" s="54"/>
      <c r="KNQ1215" s="54"/>
      <c r="KNR1215" s="54"/>
      <c r="KNS1215" s="54"/>
      <c r="KNT1215" s="54"/>
      <c r="KNU1215" s="54"/>
      <c r="KNV1215" s="54"/>
      <c r="KNW1215" s="54"/>
      <c r="KNX1215" s="54"/>
      <c r="KNY1215" s="54"/>
      <c r="KNZ1215" s="54"/>
      <c r="KOA1215" s="54"/>
      <c r="KOB1215" s="54"/>
      <c r="KOC1215" s="54"/>
      <c r="KOD1215" s="54"/>
      <c r="KOE1215" s="54"/>
      <c r="KOF1215" s="54"/>
      <c r="KOG1215" s="54"/>
      <c r="KOH1215" s="54"/>
      <c r="KOI1215" s="54"/>
      <c r="KOJ1215" s="54"/>
      <c r="KOK1215" s="54"/>
      <c r="KOL1215" s="54"/>
      <c r="KOM1215" s="54"/>
      <c r="KON1215" s="54"/>
      <c r="KOO1215" s="54"/>
      <c r="KOP1215" s="54"/>
      <c r="KOQ1215" s="54"/>
      <c r="KOR1215" s="54"/>
      <c r="KOS1215" s="54"/>
      <c r="KOT1215" s="54"/>
      <c r="KOU1215" s="54"/>
      <c r="KOV1215" s="54"/>
      <c r="KOW1215" s="54"/>
      <c r="KOX1215" s="54"/>
      <c r="KOY1215" s="54"/>
      <c r="KOZ1215" s="54"/>
      <c r="KPA1215" s="54"/>
      <c r="KPB1215" s="54"/>
      <c r="KPC1215" s="54"/>
      <c r="KPD1215" s="54"/>
      <c r="KPE1215" s="54"/>
      <c r="KPF1215" s="54"/>
      <c r="KPG1215" s="54"/>
      <c r="KPH1215" s="54"/>
      <c r="KPI1215" s="54"/>
      <c r="KPJ1215" s="54"/>
      <c r="KPK1215" s="54"/>
      <c r="KPL1215" s="54"/>
      <c r="KPM1215" s="54"/>
      <c r="KPN1215" s="54"/>
      <c r="KPO1215" s="54"/>
      <c r="KPP1215" s="54"/>
      <c r="KPQ1215" s="54"/>
      <c r="KPR1215" s="54"/>
      <c r="KPS1215" s="54"/>
      <c r="KPT1215" s="54"/>
      <c r="KPU1215" s="54"/>
      <c r="KPV1215" s="54"/>
      <c r="KPW1215" s="54"/>
      <c r="KPX1215" s="54"/>
      <c r="KPY1215" s="54"/>
      <c r="KPZ1215" s="54"/>
      <c r="KQA1215" s="54"/>
      <c r="KQB1215" s="54"/>
      <c r="KQC1215" s="54"/>
      <c r="KQD1215" s="54"/>
      <c r="KQE1215" s="54"/>
      <c r="KQF1215" s="54"/>
      <c r="KQG1215" s="54"/>
      <c r="KQH1215" s="54"/>
      <c r="KQI1215" s="54"/>
      <c r="KQJ1215" s="54"/>
      <c r="KQK1215" s="54"/>
      <c r="KQL1215" s="54"/>
      <c r="KQM1215" s="54"/>
      <c r="KQN1215" s="54"/>
      <c r="KQO1215" s="54"/>
      <c r="KQP1215" s="54"/>
      <c r="KQQ1215" s="54"/>
      <c r="KQR1215" s="54"/>
      <c r="KQS1215" s="54"/>
      <c r="KQT1215" s="54"/>
      <c r="KQU1215" s="54"/>
      <c r="KQV1215" s="54"/>
      <c r="KQW1215" s="54"/>
      <c r="KQX1215" s="54"/>
      <c r="KQY1215" s="54"/>
      <c r="KQZ1215" s="54"/>
      <c r="KRA1215" s="54"/>
      <c r="KRB1215" s="54"/>
      <c r="KRC1215" s="54"/>
      <c r="KRD1215" s="54"/>
      <c r="KRE1215" s="54"/>
      <c r="KRF1215" s="54"/>
      <c r="KRG1215" s="54"/>
      <c r="KRH1215" s="54"/>
      <c r="KRI1215" s="54"/>
      <c r="KRJ1215" s="54"/>
      <c r="KRK1215" s="54"/>
      <c r="KRL1215" s="54"/>
      <c r="KRM1215" s="54"/>
      <c r="KRN1215" s="54"/>
      <c r="KRO1215" s="54"/>
      <c r="KRP1215" s="54"/>
      <c r="KRQ1215" s="54"/>
      <c r="KRR1215" s="54"/>
      <c r="KRS1215" s="54"/>
      <c r="KRT1215" s="54"/>
      <c r="KRU1215" s="54"/>
      <c r="KRV1215" s="54"/>
      <c r="KRW1215" s="54"/>
      <c r="KRX1215" s="54"/>
      <c r="KRY1215" s="54"/>
      <c r="KRZ1215" s="54"/>
      <c r="KSA1215" s="54"/>
      <c r="KSB1215" s="54"/>
      <c r="KSC1215" s="54"/>
      <c r="KSD1215" s="54"/>
      <c r="KSE1215" s="54"/>
      <c r="KSF1215" s="54"/>
      <c r="KSG1215" s="54"/>
      <c r="KSH1215" s="54"/>
      <c r="KSI1215" s="54"/>
      <c r="KSJ1215" s="54"/>
      <c r="KSK1215" s="54"/>
      <c r="KSL1215" s="54"/>
      <c r="KSM1215" s="54"/>
      <c r="KSN1215" s="54"/>
      <c r="KSO1215" s="54"/>
      <c r="KSP1215" s="54"/>
      <c r="KSQ1215" s="54"/>
      <c r="KSR1215" s="54"/>
      <c r="KSS1215" s="54"/>
      <c r="KST1215" s="54"/>
      <c r="KSU1215" s="54"/>
      <c r="KSV1215" s="54"/>
      <c r="KSW1215" s="54"/>
      <c r="KSX1215" s="54"/>
      <c r="KSY1215" s="54"/>
      <c r="KSZ1215" s="54"/>
      <c r="KTA1215" s="54"/>
      <c r="KTB1215" s="54"/>
      <c r="KTC1215" s="54"/>
      <c r="KTD1215" s="54"/>
      <c r="KTE1215" s="54"/>
      <c r="KTF1215" s="54"/>
      <c r="KTG1215" s="54"/>
      <c r="KTH1215" s="54"/>
      <c r="KTI1215" s="54"/>
      <c r="KTJ1215" s="54"/>
      <c r="KTK1215" s="54"/>
      <c r="KTL1215" s="54"/>
      <c r="KTM1215" s="54"/>
      <c r="KTN1215" s="54"/>
      <c r="KTO1215" s="54"/>
      <c r="KTP1215" s="54"/>
      <c r="KTQ1215" s="54"/>
      <c r="KTR1215" s="54"/>
      <c r="KTS1215" s="54"/>
      <c r="KTT1215" s="54"/>
      <c r="KTU1215" s="54"/>
      <c r="KTV1215" s="54"/>
      <c r="KTW1215" s="54"/>
      <c r="KTX1215" s="54"/>
      <c r="KTY1215" s="54"/>
      <c r="KTZ1215" s="54"/>
      <c r="KUA1215" s="54"/>
      <c r="KUB1215" s="54"/>
      <c r="KUC1215" s="54"/>
      <c r="KUD1215" s="54"/>
      <c r="KUE1215" s="54"/>
      <c r="KUF1215" s="54"/>
      <c r="KUG1215" s="54"/>
      <c r="KUH1215" s="54"/>
      <c r="KUI1215" s="54"/>
      <c r="KUJ1215" s="54"/>
      <c r="KUK1215" s="54"/>
      <c r="KUL1215" s="54"/>
      <c r="KUM1215" s="54"/>
      <c r="KUN1215" s="54"/>
      <c r="KUO1215" s="54"/>
      <c r="KUP1215" s="54"/>
      <c r="KUQ1215" s="54"/>
      <c r="KUR1215" s="54"/>
      <c r="KUS1215" s="54"/>
      <c r="KUT1215" s="54"/>
      <c r="KUU1215" s="54"/>
      <c r="KUV1215" s="54"/>
      <c r="KUW1215" s="54"/>
      <c r="KUX1215" s="54"/>
      <c r="KUY1215" s="54"/>
      <c r="KUZ1215" s="54"/>
      <c r="KVA1215" s="54"/>
      <c r="KVB1215" s="54"/>
      <c r="KVC1215" s="54"/>
      <c r="KVD1215" s="54"/>
      <c r="KVE1215" s="54"/>
      <c r="KVF1215" s="54"/>
      <c r="KVG1215" s="54"/>
      <c r="KVH1215" s="54"/>
      <c r="KVI1215" s="54"/>
      <c r="KVJ1215" s="54"/>
      <c r="KVK1215" s="54"/>
      <c r="KVL1215" s="54"/>
      <c r="KVM1215" s="54"/>
      <c r="KVN1215" s="54"/>
      <c r="KVO1215" s="54"/>
      <c r="KVP1215" s="54"/>
      <c r="KVQ1215" s="54"/>
      <c r="KVR1215" s="54"/>
      <c r="KVS1215" s="54"/>
      <c r="KVT1215" s="54"/>
      <c r="KVU1215" s="54"/>
      <c r="KVV1215" s="54"/>
      <c r="KVW1215" s="54"/>
      <c r="KVX1215" s="54"/>
      <c r="KVY1215" s="54"/>
      <c r="KVZ1215" s="54"/>
      <c r="KWA1215" s="54"/>
      <c r="KWB1215" s="54"/>
      <c r="KWC1215" s="54"/>
      <c r="KWD1215" s="54"/>
      <c r="KWE1215" s="54"/>
      <c r="KWF1215" s="54"/>
      <c r="KWG1215" s="54"/>
      <c r="KWH1215" s="54"/>
      <c r="KWI1215" s="54"/>
      <c r="KWJ1215" s="54"/>
      <c r="KWK1215" s="54"/>
      <c r="KWL1215" s="54"/>
      <c r="KWM1215" s="54"/>
      <c r="KWN1215" s="54"/>
      <c r="KWO1215" s="54"/>
      <c r="KWP1215" s="54"/>
      <c r="KWQ1215" s="54"/>
      <c r="KWR1215" s="54"/>
      <c r="KWS1215" s="54"/>
      <c r="KWT1215" s="54"/>
      <c r="KWU1215" s="54"/>
      <c r="KWV1215" s="54"/>
      <c r="KWW1215" s="54"/>
      <c r="KWX1215" s="54"/>
      <c r="KWY1215" s="54"/>
      <c r="KWZ1215" s="54"/>
      <c r="KXA1215" s="54"/>
      <c r="KXB1215" s="54"/>
      <c r="KXC1215" s="54"/>
      <c r="KXD1215" s="54"/>
      <c r="KXE1215" s="54"/>
      <c r="KXF1215" s="54"/>
      <c r="KXG1215" s="54"/>
      <c r="KXH1215" s="54"/>
      <c r="KXI1215" s="54"/>
      <c r="KXJ1215" s="54"/>
      <c r="KXK1215" s="54"/>
      <c r="KXL1215" s="54"/>
      <c r="KXM1215" s="54"/>
      <c r="KXN1215" s="54"/>
      <c r="KXO1215" s="54"/>
      <c r="KXP1215" s="54"/>
      <c r="KXQ1215" s="54"/>
      <c r="KXR1215" s="54"/>
      <c r="KXS1215" s="54"/>
      <c r="KXT1215" s="54"/>
      <c r="KXU1215" s="54"/>
      <c r="KXV1215" s="54"/>
      <c r="KXW1215" s="54"/>
      <c r="KXX1215" s="54"/>
      <c r="KXY1215" s="54"/>
      <c r="KXZ1215" s="54"/>
      <c r="KYA1215" s="54"/>
      <c r="KYB1215" s="54"/>
      <c r="KYC1215" s="54"/>
      <c r="KYD1215" s="54"/>
      <c r="KYE1215" s="54"/>
      <c r="KYF1215" s="54"/>
      <c r="KYG1215" s="54"/>
      <c r="KYH1215" s="54"/>
      <c r="KYI1215" s="54"/>
      <c r="KYJ1215" s="54"/>
      <c r="KYK1215" s="54"/>
      <c r="KYL1215" s="54"/>
      <c r="KYM1215" s="54"/>
      <c r="KYN1215" s="54"/>
      <c r="KYO1215" s="54"/>
      <c r="KYP1215" s="54"/>
      <c r="KYQ1215" s="54"/>
      <c r="KYR1215" s="54"/>
      <c r="KYS1215" s="54"/>
      <c r="KYT1215" s="54"/>
      <c r="KYU1215" s="54"/>
      <c r="KYV1215" s="54"/>
      <c r="KYW1215" s="54"/>
      <c r="KYX1215" s="54"/>
      <c r="KYY1215" s="54"/>
      <c r="KYZ1215" s="54"/>
      <c r="KZA1215" s="54"/>
      <c r="KZB1215" s="54"/>
      <c r="KZC1215" s="54"/>
      <c r="KZD1215" s="54"/>
      <c r="KZE1215" s="54"/>
      <c r="KZF1215" s="54"/>
      <c r="KZG1215" s="54"/>
      <c r="KZH1215" s="54"/>
      <c r="KZI1215" s="54"/>
      <c r="KZJ1215" s="54"/>
      <c r="KZK1215" s="54"/>
      <c r="KZL1215" s="54"/>
      <c r="KZM1215" s="54"/>
      <c r="KZN1215" s="54"/>
      <c r="KZO1215" s="54"/>
      <c r="KZP1215" s="54"/>
      <c r="KZQ1215" s="54"/>
      <c r="KZR1215" s="54"/>
      <c r="KZS1215" s="54"/>
      <c r="KZT1215" s="54"/>
      <c r="KZU1215" s="54"/>
      <c r="KZV1215" s="54"/>
      <c r="KZW1215" s="54"/>
      <c r="KZX1215" s="54"/>
      <c r="KZY1215" s="54"/>
      <c r="KZZ1215" s="54"/>
      <c r="LAA1215" s="54"/>
      <c r="LAB1215" s="54"/>
      <c r="LAC1215" s="54"/>
      <c r="LAD1215" s="54"/>
      <c r="LAE1215" s="54"/>
      <c r="LAF1215" s="54"/>
      <c r="LAG1215" s="54"/>
      <c r="LAH1215" s="54"/>
      <c r="LAI1215" s="54"/>
      <c r="LAJ1215" s="54"/>
      <c r="LAK1215" s="54"/>
      <c r="LAL1215" s="54"/>
      <c r="LAM1215" s="54"/>
      <c r="LAN1215" s="54"/>
      <c r="LAO1215" s="54"/>
      <c r="LAP1215" s="54"/>
      <c r="LAQ1215" s="54"/>
      <c r="LAR1215" s="54"/>
      <c r="LAS1215" s="54"/>
      <c r="LAT1215" s="54"/>
      <c r="LAU1215" s="54"/>
      <c r="LAV1215" s="54"/>
      <c r="LAW1215" s="54"/>
      <c r="LAX1215" s="54"/>
      <c r="LAY1215" s="54"/>
      <c r="LAZ1215" s="54"/>
      <c r="LBA1215" s="54"/>
      <c r="LBB1215" s="54"/>
      <c r="LBC1215" s="54"/>
      <c r="LBD1215" s="54"/>
      <c r="LBE1215" s="54"/>
      <c r="LBF1215" s="54"/>
      <c r="LBG1215" s="54"/>
      <c r="LBH1215" s="54"/>
      <c r="LBI1215" s="54"/>
      <c r="LBJ1215" s="54"/>
      <c r="LBK1215" s="54"/>
      <c r="LBL1215" s="54"/>
      <c r="LBM1215" s="54"/>
      <c r="LBN1215" s="54"/>
      <c r="LBO1215" s="54"/>
      <c r="LBP1215" s="54"/>
      <c r="LBQ1215" s="54"/>
      <c r="LBR1215" s="54"/>
      <c r="LBS1215" s="54"/>
      <c r="LBT1215" s="54"/>
      <c r="LBU1215" s="54"/>
      <c r="LBV1215" s="54"/>
      <c r="LBW1215" s="54"/>
      <c r="LBX1215" s="54"/>
      <c r="LBY1215" s="54"/>
      <c r="LBZ1215" s="54"/>
      <c r="LCA1215" s="54"/>
      <c r="LCB1215" s="54"/>
      <c r="LCC1215" s="54"/>
      <c r="LCD1215" s="54"/>
      <c r="LCE1215" s="54"/>
      <c r="LCF1215" s="54"/>
      <c r="LCG1215" s="54"/>
      <c r="LCH1215" s="54"/>
      <c r="LCI1215" s="54"/>
      <c r="LCJ1215" s="54"/>
      <c r="LCK1215" s="54"/>
      <c r="LCL1215" s="54"/>
      <c r="LCM1215" s="54"/>
      <c r="LCN1215" s="54"/>
      <c r="LCO1215" s="54"/>
      <c r="LCP1215" s="54"/>
      <c r="LCQ1215" s="54"/>
      <c r="LCR1215" s="54"/>
      <c r="LCS1215" s="54"/>
      <c r="LCT1215" s="54"/>
      <c r="LCU1215" s="54"/>
      <c r="LCV1215" s="54"/>
      <c r="LCW1215" s="54"/>
      <c r="LCX1215" s="54"/>
      <c r="LCY1215" s="54"/>
      <c r="LCZ1215" s="54"/>
      <c r="LDA1215" s="54"/>
      <c r="LDB1215" s="54"/>
      <c r="LDC1215" s="54"/>
      <c r="LDD1215" s="54"/>
      <c r="LDE1215" s="54"/>
      <c r="LDF1215" s="54"/>
      <c r="LDG1215" s="54"/>
      <c r="LDH1215" s="54"/>
      <c r="LDI1215" s="54"/>
      <c r="LDJ1215" s="54"/>
      <c r="LDK1215" s="54"/>
      <c r="LDL1215" s="54"/>
      <c r="LDM1215" s="54"/>
      <c r="LDN1215" s="54"/>
      <c r="LDO1215" s="54"/>
      <c r="LDP1215" s="54"/>
      <c r="LDQ1215" s="54"/>
      <c r="LDR1215" s="54"/>
      <c r="LDS1215" s="54"/>
      <c r="LDT1215" s="54"/>
      <c r="LDU1215" s="54"/>
      <c r="LDV1215" s="54"/>
      <c r="LDW1215" s="54"/>
      <c r="LDX1215" s="54"/>
      <c r="LDY1215" s="54"/>
      <c r="LDZ1215" s="54"/>
      <c r="LEA1215" s="54"/>
      <c r="LEB1215" s="54"/>
      <c r="LEC1215" s="54"/>
      <c r="LED1215" s="54"/>
      <c r="LEE1215" s="54"/>
      <c r="LEF1215" s="54"/>
      <c r="LEG1215" s="54"/>
      <c r="LEH1215" s="54"/>
      <c r="LEI1215" s="54"/>
      <c r="LEJ1215" s="54"/>
      <c r="LEK1215" s="54"/>
      <c r="LEL1215" s="54"/>
      <c r="LEM1215" s="54"/>
      <c r="LEN1215" s="54"/>
      <c r="LEO1215" s="54"/>
      <c r="LEP1215" s="54"/>
      <c r="LEQ1215" s="54"/>
      <c r="LER1215" s="54"/>
      <c r="LES1215" s="54"/>
      <c r="LET1215" s="54"/>
      <c r="LEU1215" s="54"/>
      <c r="LEV1215" s="54"/>
      <c r="LEW1215" s="54"/>
      <c r="LEX1215" s="54"/>
      <c r="LEY1215" s="54"/>
      <c r="LEZ1215" s="54"/>
      <c r="LFA1215" s="54"/>
      <c r="LFB1215" s="54"/>
      <c r="LFC1215" s="54"/>
      <c r="LFD1215" s="54"/>
      <c r="LFE1215" s="54"/>
      <c r="LFF1215" s="54"/>
      <c r="LFG1215" s="54"/>
      <c r="LFH1215" s="54"/>
      <c r="LFI1215" s="54"/>
      <c r="LFJ1215" s="54"/>
      <c r="LFK1215" s="54"/>
      <c r="LFL1215" s="54"/>
      <c r="LFM1215" s="54"/>
      <c r="LFN1215" s="54"/>
      <c r="LFO1215" s="54"/>
      <c r="LFP1215" s="54"/>
      <c r="LFQ1215" s="54"/>
      <c r="LFR1215" s="54"/>
      <c r="LFS1215" s="54"/>
      <c r="LFT1215" s="54"/>
      <c r="LFU1215" s="54"/>
      <c r="LFV1215" s="54"/>
      <c r="LFW1215" s="54"/>
      <c r="LFX1215" s="54"/>
      <c r="LFY1215" s="54"/>
      <c r="LFZ1215" s="54"/>
      <c r="LGA1215" s="54"/>
      <c r="LGB1215" s="54"/>
      <c r="LGC1215" s="54"/>
      <c r="LGD1215" s="54"/>
      <c r="LGE1215" s="54"/>
      <c r="LGF1215" s="54"/>
      <c r="LGG1215" s="54"/>
      <c r="LGH1215" s="54"/>
      <c r="LGI1215" s="54"/>
      <c r="LGJ1215" s="54"/>
      <c r="LGK1215" s="54"/>
      <c r="LGL1215" s="54"/>
      <c r="LGM1215" s="54"/>
      <c r="LGN1215" s="54"/>
      <c r="LGO1215" s="54"/>
      <c r="LGP1215" s="54"/>
      <c r="LGQ1215" s="54"/>
      <c r="LGR1215" s="54"/>
      <c r="LGS1215" s="54"/>
      <c r="LGT1215" s="54"/>
      <c r="LGU1215" s="54"/>
      <c r="LGV1215" s="54"/>
      <c r="LGW1215" s="54"/>
      <c r="LGX1215" s="54"/>
      <c r="LGY1215" s="54"/>
      <c r="LGZ1215" s="54"/>
      <c r="LHA1215" s="54"/>
      <c r="LHB1215" s="54"/>
      <c r="LHC1215" s="54"/>
      <c r="LHD1215" s="54"/>
      <c r="LHE1215" s="54"/>
      <c r="LHF1215" s="54"/>
      <c r="LHG1215" s="54"/>
      <c r="LHH1215" s="54"/>
      <c r="LHI1215" s="54"/>
      <c r="LHJ1215" s="54"/>
      <c r="LHK1215" s="54"/>
      <c r="LHL1215" s="54"/>
      <c r="LHM1215" s="54"/>
      <c r="LHN1215" s="54"/>
      <c r="LHO1215" s="54"/>
      <c r="LHP1215" s="54"/>
      <c r="LHQ1215" s="54"/>
      <c r="LHR1215" s="54"/>
      <c r="LHS1215" s="54"/>
      <c r="LHT1215" s="54"/>
      <c r="LHU1215" s="54"/>
      <c r="LHV1215" s="54"/>
      <c r="LHW1215" s="54"/>
      <c r="LHX1215" s="54"/>
      <c r="LHY1215" s="54"/>
      <c r="LHZ1215" s="54"/>
      <c r="LIA1215" s="54"/>
      <c r="LIB1215" s="54"/>
      <c r="LIC1215" s="54"/>
      <c r="LID1215" s="54"/>
      <c r="LIE1215" s="54"/>
      <c r="LIF1215" s="54"/>
      <c r="LIG1215" s="54"/>
      <c r="LIH1215" s="54"/>
      <c r="LII1215" s="54"/>
      <c r="LIJ1215" s="54"/>
      <c r="LIK1215" s="54"/>
      <c r="LIL1215" s="54"/>
      <c r="LIM1215" s="54"/>
      <c r="LIN1215" s="54"/>
      <c r="LIO1215" s="54"/>
      <c r="LIP1215" s="54"/>
      <c r="LIQ1215" s="54"/>
      <c r="LIR1215" s="54"/>
      <c r="LIS1215" s="54"/>
      <c r="LIT1215" s="54"/>
      <c r="LIU1215" s="54"/>
      <c r="LIV1215" s="54"/>
      <c r="LIW1215" s="54"/>
      <c r="LIX1215" s="54"/>
      <c r="LIY1215" s="54"/>
      <c r="LIZ1215" s="54"/>
      <c r="LJA1215" s="54"/>
      <c r="LJB1215" s="54"/>
      <c r="LJC1215" s="54"/>
      <c r="LJD1215" s="54"/>
      <c r="LJE1215" s="54"/>
      <c r="LJF1215" s="54"/>
      <c r="LJG1215" s="54"/>
      <c r="LJH1215" s="54"/>
      <c r="LJI1215" s="54"/>
      <c r="LJJ1215" s="54"/>
      <c r="LJK1215" s="54"/>
      <c r="LJL1215" s="54"/>
      <c r="LJM1215" s="54"/>
      <c r="LJN1215" s="54"/>
      <c r="LJO1215" s="54"/>
      <c r="LJP1215" s="54"/>
      <c r="LJQ1215" s="54"/>
      <c r="LJR1215" s="54"/>
      <c r="LJS1215" s="54"/>
      <c r="LJT1215" s="54"/>
      <c r="LJU1215" s="54"/>
      <c r="LJV1215" s="54"/>
      <c r="LJW1215" s="54"/>
      <c r="LJX1215" s="54"/>
      <c r="LJY1215" s="54"/>
      <c r="LJZ1215" s="54"/>
      <c r="LKA1215" s="54"/>
      <c r="LKB1215" s="54"/>
      <c r="LKC1215" s="54"/>
      <c r="LKD1215" s="54"/>
      <c r="LKE1215" s="54"/>
      <c r="LKF1215" s="54"/>
      <c r="LKG1215" s="54"/>
      <c r="LKH1215" s="54"/>
      <c r="LKI1215" s="54"/>
      <c r="LKJ1215" s="54"/>
      <c r="LKK1215" s="54"/>
      <c r="LKL1215" s="54"/>
      <c r="LKM1215" s="54"/>
      <c r="LKN1215" s="54"/>
      <c r="LKO1215" s="54"/>
      <c r="LKP1215" s="54"/>
      <c r="LKQ1215" s="54"/>
      <c r="LKR1215" s="54"/>
      <c r="LKS1215" s="54"/>
      <c r="LKT1215" s="54"/>
      <c r="LKU1215" s="54"/>
      <c r="LKV1215" s="54"/>
      <c r="LKW1215" s="54"/>
      <c r="LKX1215" s="54"/>
      <c r="LKY1215" s="54"/>
      <c r="LKZ1215" s="54"/>
      <c r="LLA1215" s="54"/>
      <c r="LLB1215" s="54"/>
      <c r="LLC1215" s="54"/>
      <c r="LLD1215" s="54"/>
      <c r="LLE1215" s="54"/>
      <c r="LLF1215" s="54"/>
      <c r="LLG1215" s="54"/>
      <c r="LLH1215" s="54"/>
      <c r="LLI1215" s="54"/>
      <c r="LLJ1215" s="54"/>
      <c r="LLK1215" s="54"/>
      <c r="LLL1215" s="54"/>
      <c r="LLM1215" s="54"/>
      <c r="LLN1215" s="54"/>
      <c r="LLO1215" s="54"/>
      <c r="LLP1215" s="54"/>
      <c r="LLQ1215" s="54"/>
      <c r="LLR1215" s="54"/>
      <c r="LLS1215" s="54"/>
      <c r="LLT1215" s="54"/>
      <c r="LLU1215" s="54"/>
      <c r="LLV1215" s="54"/>
      <c r="LLW1215" s="54"/>
      <c r="LLX1215" s="54"/>
      <c r="LLY1215" s="54"/>
      <c r="LLZ1215" s="54"/>
      <c r="LMA1215" s="54"/>
      <c r="LMB1215" s="54"/>
      <c r="LMC1215" s="54"/>
      <c r="LMD1215" s="54"/>
      <c r="LME1215" s="54"/>
      <c r="LMF1215" s="54"/>
      <c r="LMG1215" s="54"/>
      <c r="LMH1215" s="54"/>
      <c r="LMI1215" s="54"/>
      <c r="LMJ1215" s="54"/>
      <c r="LMK1215" s="54"/>
      <c r="LML1215" s="54"/>
      <c r="LMM1215" s="54"/>
      <c r="LMN1215" s="54"/>
      <c r="LMO1215" s="54"/>
      <c r="LMP1215" s="54"/>
      <c r="LMQ1215" s="54"/>
      <c r="LMR1215" s="54"/>
      <c r="LMS1215" s="54"/>
      <c r="LMT1215" s="54"/>
      <c r="LMU1215" s="54"/>
      <c r="LMV1215" s="54"/>
      <c r="LMW1215" s="54"/>
      <c r="LMX1215" s="54"/>
      <c r="LMY1215" s="54"/>
      <c r="LMZ1215" s="54"/>
      <c r="LNA1215" s="54"/>
      <c r="LNB1215" s="54"/>
      <c r="LNC1215" s="54"/>
      <c r="LND1215" s="54"/>
      <c r="LNE1215" s="54"/>
      <c r="LNF1215" s="54"/>
      <c r="LNG1215" s="54"/>
      <c r="LNH1215" s="54"/>
      <c r="LNI1215" s="54"/>
      <c r="LNJ1215" s="54"/>
      <c r="LNK1215" s="54"/>
      <c r="LNL1215" s="54"/>
      <c r="LNM1215" s="54"/>
      <c r="LNN1215" s="54"/>
      <c r="LNO1215" s="54"/>
      <c r="LNP1215" s="54"/>
      <c r="LNQ1215" s="54"/>
      <c r="LNR1215" s="54"/>
      <c r="LNS1215" s="54"/>
      <c r="LNT1215" s="54"/>
      <c r="LNU1215" s="54"/>
      <c r="LNV1215" s="54"/>
      <c r="LNW1215" s="54"/>
      <c r="LNX1215" s="54"/>
      <c r="LNY1215" s="54"/>
      <c r="LNZ1215" s="54"/>
      <c r="LOA1215" s="54"/>
      <c r="LOB1215" s="54"/>
      <c r="LOC1215" s="54"/>
      <c r="LOD1215" s="54"/>
      <c r="LOE1215" s="54"/>
      <c r="LOF1215" s="54"/>
      <c r="LOG1215" s="54"/>
      <c r="LOH1215" s="54"/>
      <c r="LOI1215" s="54"/>
      <c r="LOJ1215" s="54"/>
      <c r="LOK1215" s="54"/>
      <c r="LOL1215" s="54"/>
      <c r="LOM1215" s="54"/>
      <c r="LON1215" s="54"/>
      <c r="LOO1215" s="54"/>
      <c r="LOP1215" s="54"/>
      <c r="LOQ1215" s="54"/>
      <c r="LOR1215" s="54"/>
      <c r="LOS1215" s="54"/>
      <c r="LOT1215" s="54"/>
      <c r="LOU1215" s="54"/>
      <c r="LOV1215" s="54"/>
      <c r="LOW1215" s="54"/>
      <c r="LOX1215" s="54"/>
      <c r="LOY1215" s="54"/>
      <c r="LOZ1215" s="54"/>
      <c r="LPA1215" s="54"/>
      <c r="LPB1215" s="54"/>
      <c r="LPC1215" s="54"/>
      <c r="LPD1215" s="54"/>
      <c r="LPE1215" s="54"/>
      <c r="LPF1215" s="54"/>
      <c r="LPG1215" s="54"/>
      <c r="LPH1215" s="54"/>
      <c r="LPI1215" s="54"/>
      <c r="LPJ1215" s="54"/>
      <c r="LPK1215" s="54"/>
      <c r="LPL1215" s="54"/>
      <c r="LPM1215" s="54"/>
      <c r="LPN1215" s="54"/>
      <c r="LPO1215" s="54"/>
      <c r="LPP1215" s="54"/>
      <c r="LPQ1215" s="54"/>
      <c r="LPR1215" s="54"/>
      <c r="LPS1215" s="54"/>
      <c r="LPT1215" s="54"/>
      <c r="LPU1215" s="54"/>
      <c r="LPV1215" s="54"/>
      <c r="LPW1215" s="54"/>
      <c r="LPX1215" s="54"/>
      <c r="LPY1215" s="54"/>
      <c r="LPZ1215" s="54"/>
      <c r="LQA1215" s="54"/>
      <c r="LQB1215" s="54"/>
      <c r="LQC1215" s="54"/>
      <c r="LQD1215" s="54"/>
      <c r="LQE1215" s="54"/>
      <c r="LQF1215" s="54"/>
      <c r="LQG1215" s="54"/>
      <c r="LQH1215" s="54"/>
      <c r="LQI1215" s="54"/>
      <c r="LQJ1215" s="54"/>
      <c r="LQK1215" s="54"/>
      <c r="LQL1215" s="54"/>
      <c r="LQM1215" s="54"/>
      <c r="LQN1215" s="54"/>
      <c r="LQO1215" s="54"/>
      <c r="LQP1215" s="54"/>
      <c r="LQQ1215" s="54"/>
      <c r="LQR1215" s="54"/>
      <c r="LQS1215" s="54"/>
      <c r="LQT1215" s="54"/>
      <c r="LQU1215" s="54"/>
      <c r="LQV1215" s="54"/>
      <c r="LQW1215" s="54"/>
      <c r="LQX1215" s="54"/>
      <c r="LQY1215" s="54"/>
      <c r="LQZ1215" s="54"/>
      <c r="LRA1215" s="54"/>
      <c r="LRB1215" s="54"/>
      <c r="LRC1215" s="54"/>
      <c r="LRD1215" s="54"/>
      <c r="LRE1215" s="54"/>
      <c r="LRF1215" s="54"/>
      <c r="LRG1215" s="54"/>
      <c r="LRH1215" s="54"/>
      <c r="LRI1215" s="54"/>
      <c r="LRJ1215" s="54"/>
      <c r="LRK1215" s="54"/>
      <c r="LRL1215" s="54"/>
      <c r="LRM1215" s="54"/>
      <c r="LRN1215" s="54"/>
      <c r="LRO1215" s="54"/>
      <c r="LRP1215" s="54"/>
      <c r="LRQ1215" s="54"/>
      <c r="LRR1215" s="54"/>
      <c r="LRS1215" s="54"/>
      <c r="LRT1215" s="54"/>
      <c r="LRU1215" s="54"/>
      <c r="LRV1215" s="54"/>
      <c r="LRW1215" s="54"/>
      <c r="LRX1215" s="54"/>
      <c r="LRY1215" s="54"/>
      <c r="LRZ1215" s="54"/>
      <c r="LSA1215" s="54"/>
      <c r="LSB1215" s="54"/>
      <c r="LSC1215" s="54"/>
      <c r="LSD1215" s="54"/>
      <c r="LSE1215" s="54"/>
      <c r="LSF1215" s="54"/>
      <c r="LSG1215" s="54"/>
      <c r="LSH1215" s="54"/>
      <c r="LSI1215" s="54"/>
      <c r="LSJ1215" s="54"/>
      <c r="LSK1215" s="54"/>
      <c r="LSL1215" s="54"/>
      <c r="LSM1215" s="54"/>
      <c r="LSN1215" s="54"/>
      <c r="LSO1215" s="54"/>
      <c r="LSP1215" s="54"/>
      <c r="LSQ1215" s="54"/>
      <c r="LSR1215" s="54"/>
      <c r="LSS1215" s="54"/>
      <c r="LST1215" s="54"/>
      <c r="LSU1215" s="54"/>
      <c r="LSV1215" s="54"/>
      <c r="LSW1215" s="54"/>
      <c r="LSX1215" s="54"/>
      <c r="LSY1215" s="54"/>
      <c r="LSZ1215" s="54"/>
      <c r="LTA1215" s="54"/>
      <c r="LTB1215" s="54"/>
      <c r="LTC1215" s="54"/>
      <c r="LTD1215" s="54"/>
      <c r="LTE1215" s="54"/>
      <c r="LTF1215" s="54"/>
      <c r="LTG1215" s="54"/>
      <c r="LTH1215" s="54"/>
      <c r="LTI1215" s="54"/>
      <c r="LTJ1215" s="54"/>
      <c r="LTK1215" s="54"/>
      <c r="LTL1215" s="54"/>
      <c r="LTM1215" s="54"/>
      <c r="LTN1215" s="54"/>
      <c r="LTO1215" s="54"/>
      <c r="LTP1215" s="54"/>
      <c r="LTQ1215" s="54"/>
      <c r="LTR1215" s="54"/>
      <c r="LTS1215" s="54"/>
      <c r="LTT1215" s="54"/>
      <c r="LTU1215" s="54"/>
      <c r="LTV1215" s="54"/>
      <c r="LTW1215" s="54"/>
      <c r="LTX1215" s="54"/>
      <c r="LTY1215" s="54"/>
      <c r="LTZ1215" s="54"/>
      <c r="LUA1215" s="54"/>
      <c r="LUB1215" s="54"/>
      <c r="LUC1215" s="54"/>
      <c r="LUD1215" s="54"/>
      <c r="LUE1215" s="54"/>
      <c r="LUF1215" s="54"/>
      <c r="LUG1215" s="54"/>
      <c r="LUH1215" s="54"/>
      <c r="LUI1215" s="54"/>
      <c r="LUJ1215" s="54"/>
      <c r="LUK1215" s="54"/>
      <c r="LUL1215" s="54"/>
      <c r="LUM1215" s="54"/>
      <c r="LUN1215" s="54"/>
      <c r="LUO1215" s="54"/>
      <c r="LUP1215" s="54"/>
      <c r="LUQ1215" s="54"/>
      <c r="LUR1215" s="54"/>
      <c r="LUS1215" s="54"/>
      <c r="LUT1215" s="54"/>
      <c r="LUU1215" s="54"/>
      <c r="LUV1215" s="54"/>
      <c r="LUW1215" s="54"/>
      <c r="LUX1215" s="54"/>
      <c r="LUY1215" s="54"/>
      <c r="LUZ1215" s="54"/>
      <c r="LVA1215" s="54"/>
      <c r="LVB1215" s="54"/>
      <c r="LVC1215" s="54"/>
      <c r="LVD1215" s="54"/>
      <c r="LVE1215" s="54"/>
      <c r="LVF1215" s="54"/>
      <c r="LVG1215" s="54"/>
      <c r="LVH1215" s="54"/>
      <c r="LVI1215" s="54"/>
      <c r="LVJ1215" s="54"/>
      <c r="LVK1215" s="54"/>
      <c r="LVL1215" s="54"/>
      <c r="LVM1215" s="54"/>
      <c r="LVN1215" s="54"/>
      <c r="LVO1215" s="54"/>
      <c r="LVP1215" s="54"/>
      <c r="LVQ1215" s="54"/>
      <c r="LVR1215" s="54"/>
      <c r="LVS1215" s="54"/>
      <c r="LVT1215" s="54"/>
      <c r="LVU1215" s="54"/>
      <c r="LVV1215" s="54"/>
      <c r="LVW1215" s="54"/>
      <c r="LVX1215" s="54"/>
      <c r="LVY1215" s="54"/>
      <c r="LVZ1215" s="54"/>
      <c r="LWA1215" s="54"/>
      <c r="LWB1215" s="54"/>
      <c r="LWC1215" s="54"/>
      <c r="LWD1215" s="54"/>
      <c r="LWE1215" s="54"/>
      <c r="LWF1215" s="54"/>
      <c r="LWG1215" s="54"/>
      <c r="LWH1215" s="54"/>
      <c r="LWI1215" s="54"/>
      <c r="LWJ1215" s="54"/>
      <c r="LWK1215" s="54"/>
      <c r="LWL1215" s="54"/>
      <c r="LWM1215" s="54"/>
      <c r="LWN1215" s="54"/>
      <c r="LWO1215" s="54"/>
      <c r="LWP1215" s="54"/>
      <c r="LWQ1215" s="54"/>
      <c r="LWR1215" s="54"/>
      <c r="LWS1215" s="54"/>
      <c r="LWT1215" s="54"/>
      <c r="LWU1215" s="54"/>
      <c r="LWV1215" s="54"/>
      <c r="LWW1215" s="54"/>
      <c r="LWX1215" s="54"/>
      <c r="LWY1215" s="54"/>
      <c r="LWZ1215" s="54"/>
      <c r="LXA1215" s="54"/>
      <c r="LXB1215" s="54"/>
      <c r="LXC1215" s="54"/>
      <c r="LXD1215" s="54"/>
      <c r="LXE1215" s="54"/>
      <c r="LXF1215" s="54"/>
      <c r="LXG1215" s="54"/>
      <c r="LXH1215" s="54"/>
      <c r="LXI1215" s="54"/>
      <c r="LXJ1215" s="54"/>
      <c r="LXK1215" s="54"/>
      <c r="LXL1215" s="54"/>
      <c r="LXM1215" s="54"/>
      <c r="LXN1215" s="54"/>
      <c r="LXO1215" s="54"/>
      <c r="LXP1215" s="54"/>
      <c r="LXQ1215" s="54"/>
      <c r="LXR1215" s="54"/>
      <c r="LXS1215" s="54"/>
      <c r="LXT1215" s="54"/>
      <c r="LXU1215" s="54"/>
      <c r="LXV1215" s="54"/>
      <c r="LXW1215" s="54"/>
      <c r="LXX1215" s="54"/>
      <c r="LXY1215" s="54"/>
      <c r="LXZ1215" s="54"/>
      <c r="LYA1215" s="54"/>
      <c r="LYB1215" s="54"/>
      <c r="LYC1215" s="54"/>
      <c r="LYD1215" s="54"/>
      <c r="LYE1215" s="54"/>
      <c r="LYF1215" s="54"/>
      <c r="LYG1215" s="54"/>
      <c r="LYH1215" s="54"/>
      <c r="LYI1215" s="54"/>
      <c r="LYJ1215" s="54"/>
      <c r="LYK1215" s="54"/>
      <c r="LYL1215" s="54"/>
      <c r="LYM1215" s="54"/>
      <c r="LYN1215" s="54"/>
      <c r="LYO1215" s="54"/>
      <c r="LYP1215" s="54"/>
      <c r="LYQ1215" s="54"/>
      <c r="LYR1215" s="54"/>
      <c r="LYS1215" s="54"/>
      <c r="LYT1215" s="54"/>
      <c r="LYU1215" s="54"/>
      <c r="LYV1215" s="54"/>
      <c r="LYW1215" s="54"/>
      <c r="LYX1215" s="54"/>
      <c r="LYY1215" s="54"/>
      <c r="LYZ1215" s="54"/>
      <c r="LZA1215" s="54"/>
      <c r="LZB1215" s="54"/>
      <c r="LZC1215" s="54"/>
      <c r="LZD1215" s="54"/>
      <c r="LZE1215" s="54"/>
      <c r="LZF1215" s="54"/>
      <c r="LZG1215" s="54"/>
      <c r="LZH1215" s="54"/>
      <c r="LZI1215" s="54"/>
      <c r="LZJ1215" s="54"/>
      <c r="LZK1215" s="54"/>
      <c r="LZL1215" s="54"/>
      <c r="LZM1215" s="54"/>
      <c r="LZN1215" s="54"/>
      <c r="LZO1215" s="54"/>
      <c r="LZP1215" s="54"/>
      <c r="LZQ1215" s="54"/>
      <c r="LZR1215" s="54"/>
      <c r="LZS1215" s="54"/>
      <c r="LZT1215" s="54"/>
      <c r="LZU1215" s="54"/>
      <c r="LZV1215" s="54"/>
      <c r="LZW1215" s="54"/>
      <c r="LZX1215" s="54"/>
      <c r="LZY1215" s="54"/>
      <c r="LZZ1215" s="54"/>
      <c r="MAA1215" s="54"/>
      <c r="MAB1215" s="54"/>
      <c r="MAC1215" s="54"/>
      <c r="MAD1215" s="54"/>
      <c r="MAE1215" s="54"/>
      <c r="MAF1215" s="54"/>
      <c r="MAG1215" s="54"/>
      <c r="MAH1215" s="54"/>
      <c r="MAI1215" s="54"/>
      <c r="MAJ1215" s="54"/>
      <c r="MAK1215" s="54"/>
      <c r="MAL1215" s="54"/>
      <c r="MAM1215" s="54"/>
      <c r="MAN1215" s="54"/>
      <c r="MAO1215" s="54"/>
      <c r="MAP1215" s="54"/>
      <c r="MAQ1215" s="54"/>
      <c r="MAR1215" s="54"/>
      <c r="MAS1215" s="54"/>
      <c r="MAT1215" s="54"/>
      <c r="MAU1215" s="54"/>
      <c r="MAV1215" s="54"/>
      <c r="MAW1215" s="54"/>
      <c r="MAX1215" s="54"/>
      <c r="MAY1215" s="54"/>
      <c r="MAZ1215" s="54"/>
      <c r="MBA1215" s="54"/>
      <c r="MBB1215" s="54"/>
      <c r="MBC1215" s="54"/>
      <c r="MBD1215" s="54"/>
      <c r="MBE1215" s="54"/>
      <c r="MBF1215" s="54"/>
      <c r="MBG1215" s="54"/>
      <c r="MBH1215" s="54"/>
      <c r="MBI1215" s="54"/>
      <c r="MBJ1215" s="54"/>
      <c r="MBK1215" s="54"/>
      <c r="MBL1215" s="54"/>
      <c r="MBM1215" s="54"/>
      <c r="MBN1215" s="54"/>
      <c r="MBO1215" s="54"/>
      <c r="MBP1215" s="54"/>
      <c r="MBQ1215" s="54"/>
      <c r="MBR1215" s="54"/>
      <c r="MBS1215" s="54"/>
      <c r="MBT1215" s="54"/>
      <c r="MBU1215" s="54"/>
      <c r="MBV1215" s="54"/>
      <c r="MBW1215" s="54"/>
      <c r="MBX1215" s="54"/>
      <c r="MBY1215" s="54"/>
      <c r="MBZ1215" s="54"/>
      <c r="MCA1215" s="54"/>
      <c r="MCB1215" s="54"/>
      <c r="MCC1215" s="54"/>
      <c r="MCD1215" s="54"/>
      <c r="MCE1215" s="54"/>
      <c r="MCF1215" s="54"/>
      <c r="MCG1215" s="54"/>
      <c r="MCH1215" s="54"/>
      <c r="MCI1215" s="54"/>
      <c r="MCJ1215" s="54"/>
      <c r="MCK1215" s="54"/>
      <c r="MCL1215" s="54"/>
      <c r="MCM1215" s="54"/>
      <c r="MCN1215" s="54"/>
      <c r="MCO1215" s="54"/>
      <c r="MCP1215" s="54"/>
      <c r="MCQ1215" s="54"/>
      <c r="MCR1215" s="54"/>
      <c r="MCS1215" s="54"/>
      <c r="MCT1215" s="54"/>
      <c r="MCU1215" s="54"/>
      <c r="MCV1215" s="54"/>
      <c r="MCW1215" s="54"/>
      <c r="MCX1215" s="54"/>
      <c r="MCY1215" s="54"/>
      <c r="MCZ1215" s="54"/>
      <c r="MDA1215" s="54"/>
      <c r="MDB1215" s="54"/>
      <c r="MDC1215" s="54"/>
      <c r="MDD1215" s="54"/>
      <c r="MDE1215" s="54"/>
      <c r="MDF1215" s="54"/>
      <c r="MDG1215" s="54"/>
      <c r="MDH1215" s="54"/>
      <c r="MDI1215" s="54"/>
      <c r="MDJ1215" s="54"/>
      <c r="MDK1215" s="54"/>
      <c r="MDL1215" s="54"/>
      <c r="MDM1215" s="54"/>
      <c r="MDN1215" s="54"/>
      <c r="MDO1215" s="54"/>
      <c r="MDP1215" s="54"/>
      <c r="MDQ1215" s="54"/>
      <c r="MDR1215" s="54"/>
      <c r="MDS1215" s="54"/>
      <c r="MDT1215" s="54"/>
      <c r="MDU1215" s="54"/>
      <c r="MDV1215" s="54"/>
      <c r="MDW1215" s="54"/>
      <c r="MDX1215" s="54"/>
      <c r="MDY1215" s="54"/>
      <c r="MDZ1215" s="54"/>
      <c r="MEA1215" s="54"/>
      <c r="MEB1215" s="54"/>
      <c r="MEC1215" s="54"/>
      <c r="MED1215" s="54"/>
      <c r="MEE1215" s="54"/>
      <c r="MEF1215" s="54"/>
      <c r="MEG1215" s="54"/>
      <c r="MEH1215" s="54"/>
      <c r="MEI1215" s="54"/>
      <c r="MEJ1215" s="54"/>
      <c r="MEK1215" s="54"/>
      <c r="MEL1215" s="54"/>
      <c r="MEM1215" s="54"/>
      <c r="MEN1215" s="54"/>
      <c r="MEO1215" s="54"/>
      <c r="MEP1215" s="54"/>
      <c r="MEQ1215" s="54"/>
      <c r="MER1215" s="54"/>
      <c r="MES1215" s="54"/>
      <c r="MET1215" s="54"/>
      <c r="MEU1215" s="54"/>
      <c r="MEV1215" s="54"/>
      <c r="MEW1215" s="54"/>
      <c r="MEX1215" s="54"/>
      <c r="MEY1215" s="54"/>
      <c r="MEZ1215" s="54"/>
      <c r="MFA1215" s="54"/>
      <c r="MFB1215" s="54"/>
      <c r="MFC1215" s="54"/>
      <c r="MFD1215" s="54"/>
      <c r="MFE1215" s="54"/>
      <c r="MFF1215" s="54"/>
      <c r="MFG1215" s="54"/>
      <c r="MFH1215" s="54"/>
      <c r="MFI1215" s="54"/>
      <c r="MFJ1215" s="54"/>
      <c r="MFK1215" s="54"/>
      <c r="MFL1215" s="54"/>
      <c r="MFM1215" s="54"/>
      <c r="MFN1215" s="54"/>
      <c r="MFO1215" s="54"/>
      <c r="MFP1215" s="54"/>
      <c r="MFQ1215" s="54"/>
      <c r="MFR1215" s="54"/>
      <c r="MFS1215" s="54"/>
      <c r="MFT1215" s="54"/>
      <c r="MFU1215" s="54"/>
      <c r="MFV1215" s="54"/>
      <c r="MFW1215" s="54"/>
      <c r="MFX1215" s="54"/>
      <c r="MFY1215" s="54"/>
      <c r="MFZ1215" s="54"/>
      <c r="MGA1215" s="54"/>
      <c r="MGB1215" s="54"/>
      <c r="MGC1215" s="54"/>
      <c r="MGD1215" s="54"/>
      <c r="MGE1215" s="54"/>
      <c r="MGF1215" s="54"/>
      <c r="MGG1215" s="54"/>
      <c r="MGH1215" s="54"/>
      <c r="MGI1215" s="54"/>
      <c r="MGJ1215" s="54"/>
      <c r="MGK1215" s="54"/>
      <c r="MGL1215" s="54"/>
      <c r="MGM1215" s="54"/>
      <c r="MGN1215" s="54"/>
      <c r="MGO1215" s="54"/>
      <c r="MGP1215" s="54"/>
      <c r="MGQ1215" s="54"/>
      <c r="MGR1215" s="54"/>
      <c r="MGS1215" s="54"/>
      <c r="MGT1215" s="54"/>
      <c r="MGU1215" s="54"/>
      <c r="MGV1215" s="54"/>
      <c r="MGW1215" s="54"/>
      <c r="MGX1215" s="54"/>
      <c r="MGY1215" s="54"/>
      <c r="MGZ1215" s="54"/>
      <c r="MHA1215" s="54"/>
      <c r="MHB1215" s="54"/>
      <c r="MHC1215" s="54"/>
      <c r="MHD1215" s="54"/>
      <c r="MHE1215" s="54"/>
      <c r="MHF1215" s="54"/>
      <c r="MHG1215" s="54"/>
      <c r="MHH1215" s="54"/>
      <c r="MHI1215" s="54"/>
      <c r="MHJ1215" s="54"/>
      <c r="MHK1215" s="54"/>
      <c r="MHL1215" s="54"/>
      <c r="MHM1215" s="54"/>
      <c r="MHN1215" s="54"/>
      <c r="MHO1215" s="54"/>
      <c r="MHP1215" s="54"/>
      <c r="MHQ1215" s="54"/>
      <c r="MHR1215" s="54"/>
      <c r="MHS1215" s="54"/>
      <c r="MHT1215" s="54"/>
      <c r="MHU1215" s="54"/>
      <c r="MHV1215" s="54"/>
      <c r="MHW1215" s="54"/>
      <c r="MHX1215" s="54"/>
      <c r="MHY1215" s="54"/>
      <c r="MHZ1215" s="54"/>
      <c r="MIA1215" s="54"/>
      <c r="MIB1215" s="54"/>
      <c r="MIC1215" s="54"/>
      <c r="MID1215" s="54"/>
      <c r="MIE1215" s="54"/>
      <c r="MIF1215" s="54"/>
      <c r="MIG1215" s="54"/>
      <c r="MIH1215" s="54"/>
      <c r="MII1215" s="54"/>
      <c r="MIJ1215" s="54"/>
      <c r="MIK1215" s="54"/>
      <c r="MIL1215" s="54"/>
      <c r="MIM1215" s="54"/>
      <c r="MIN1215" s="54"/>
      <c r="MIO1215" s="54"/>
      <c r="MIP1215" s="54"/>
      <c r="MIQ1215" s="54"/>
      <c r="MIR1215" s="54"/>
      <c r="MIS1215" s="54"/>
      <c r="MIT1215" s="54"/>
      <c r="MIU1215" s="54"/>
      <c r="MIV1215" s="54"/>
      <c r="MIW1215" s="54"/>
      <c r="MIX1215" s="54"/>
      <c r="MIY1215" s="54"/>
      <c r="MIZ1215" s="54"/>
      <c r="MJA1215" s="54"/>
      <c r="MJB1215" s="54"/>
      <c r="MJC1215" s="54"/>
      <c r="MJD1215" s="54"/>
      <c r="MJE1215" s="54"/>
      <c r="MJF1215" s="54"/>
      <c r="MJG1215" s="54"/>
      <c r="MJH1215" s="54"/>
      <c r="MJI1215" s="54"/>
      <c r="MJJ1215" s="54"/>
      <c r="MJK1215" s="54"/>
      <c r="MJL1215" s="54"/>
      <c r="MJM1215" s="54"/>
      <c r="MJN1215" s="54"/>
      <c r="MJO1215" s="54"/>
      <c r="MJP1215" s="54"/>
      <c r="MJQ1215" s="54"/>
      <c r="MJR1215" s="54"/>
      <c r="MJS1215" s="54"/>
      <c r="MJT1215" s="54"/>
      <c r="MJU1215" s="54"/>
      <c r="MJV1215" s="54"/>
      <c r="MJW1215" s="54"/>
      <c r="MJX1215" s="54"/>
      <c r="MJY1215" s="54"/>
      <c r="MJZ1215" s="54"/>
      <c r="MKA1215" s="54"/>
      <c r="MKB1215" s="54"/>
      <c r="MKC1215" s="54"/>
      <c r="MKD1215" s="54"/>
      <c r="MKE1215" s="54"/>
      <c r="MKF1215" s="54"/>
      <c r="MKG1215" s="54"/>
      <c r="MKH1215" s="54"/>
      <c r="MKI1215" s="54"/>
      <c r="MKJ1215" s="54"/>
      <c r="MKK1215" s="54"/>
      <c r="MKL1215" s="54"/>
      <c r="MKM1215" s="54"/>
      <c r="MKN1215" s="54"/>
      <c r="MKO1215" s="54"/>
      <c r="MKP1215" s="54"/>
      <c r="MKQ1215" s="54"/>
      <c r="MKR1215" s="54"/>
      <c r="MKS1215" s="54"/>
      <c r="MKT1215" s="54"/>
      <c r="MKU1215" s="54"/>
      <c r="MKV1215" s="54"/>
      <c r="MKW1215" s="54"/>
      <c r="MKX1215" s="54"/>
      <c r="MKY1215" s="54"/>
      <c r="MKZ1215" s="54"/>
      <c r="MLA1215" s="54"/>
      <c r="MLB1215" s="54"/>
      <c r="MLC1215" s="54"/>
      <c r="MLD1215" s="54"/>
      <c r="MLE1215" s="54"/>
      <c r="MLF1215" s="54"/>
      <c r="MLG1215" s="54"/>
      <c r="MLH1215" s="54"/>
      <c r="MLI1215" s="54"/>
      <c r="MLJ1215" s="54"/>
      <c r="MLK1215" s="54"/>
      <c r="MLL1215" s="54"/>
      <c r="MLM1215" s="54"/>
      <c r="MLN1215" s="54"/>
      <c r="MLO1215" s="54"/>
      <c r="MLP1215" s="54"/>
      <c r="MLQ1215" s="54"/>
      <c r="MLR1215" s="54"/>
      <c r="MLS1215" s="54"/>
      <c r="MLT1215" s="54"/>
      <c r="MLU1215" s="54"/>
      <c r="MLV1215" s="54"/>
      <c r="MLW1215" s="54"/>
      <c r="MLX1215" s="54"/>
      <c r="MLY1215" s="54"/>
      <c r="MLZ1215" s="54"/>
      <c r="MMA1215" s="54"/>
      <c r="MMB1215" s="54"/>
      <c r="MMC1215" s="54"/>
      <c r="MMD1215" s="54"/>
      <c r="MME1215" s="54"/>
      <c r="MMF1215" s="54"/>
      <c r="MMG1215" s="54"/>
      <c r="MMH1215" s="54"/>
      <c r="MMI1215" s="54"/>
      <c r="MMJ1215" s="54"/>
      <c r="MMK1215" s="54"/>
      <c r="MML1215" s="54"/>
      <c r="MMM1215" s="54"/>
      <c r="MMN1215" s="54"/>
      <c r="MMO1215" s="54"/>
      <c r="MMP1215" s="54"/>
      <c r="MMQ1215" s="54"/>
      <c r="MMR1215" s="54"/>
      <c r="MMS1215" s="54"/>
      <c r="MMT1215" s="54"/>
      <c r="MMU1215" s="54"/>
      <c r="MMV1215" s="54"/>
      <c r="MMW1215" s="54"/>
      <c r="MMX1215" s="54"/>
      <c r="MMY1215" s="54"/>
      <c r="MMZ1215" s="54"/>
      <c r="MNA1215" s="54"/>
      <c r="MNB1215" s="54"/>
      <c r="MNC1215" s="54"/>
      <c r="MND1215" s="54"/>
      <c r="MNE1215" s="54"/>
      <c r="MNF1215" s="54"/>
      <c r="MNG1215" s="54"/>
      <c r="MNH1215" s="54"/>
      <c r="MNI1215" s="54"/>
      <c r="MNJ1215" s="54"/>
      <c r="MNK1215" s="54"/>
      <c r="MNL1215" s="54"/>
      <c r="MNM1215" s="54"/>
      <c r="MNN1215" s="54"/>
      <c r="MNO1215" s="54"/>
      <c r="MNP1215" s="54"/>
      <c r="MNQ1215" s="54"/>
      <c r="MNR1215" s="54"/>
      <c r="MNS1215" s="54"/>
      <c r="MNT1215" s="54"/>
      <c r="MNU1215" s="54"/>
      <c r="MNV1215" s="54"/>
      <c r="MNW1215" s="54"/>
      <c r="MNX1215" s="54"/>
      <c r="MNY1215" s="54"/>
      <c r="MNZ1215" s="54"/>
      <c r="MOA1215" s="54"/>
      <c r="MOB1215" s="54"/>
      <c r="MOC1215" s="54"/>
      <c r="MOD1215" s="54"/>
      <c r="MOE1215" s="54"/>
      <c r="MOF1215" s="54"/>
      <c r="MOG1215" s="54"/>
      <c r="MOH1215" s="54"/>
      <c r="MOI1215" s="54"/>
      <c r="MOJ1215" s="54"/>
      <c r="MOK1215" s="54"/>
      <c r="MOL1215" s="54"/>
      <c r="MOM1215" s="54"/>
      <c r="MON1215" s="54"/>
      <c r="MOO1215" s="54"/>
      <c r="MOP1215" s="54"/>
      <c r="MOQ1215" s="54"/>
      <c r="MOR1215" s="54"/>
      <c r="MOS1215" s="54"/>
      <c r="MOT1215" s="54"/>
      <c r="MOU1215" s="54"/>
      <c r="MOV1215" s="54"/>
      <c r="MOW1215" s="54"/>
      <c r="MOX1215" s="54"/>
      <c r="MOY1215" s="54"/>
      <c r="MOZ1215" s="54"/>
      <c r="MPA1215" s="54"/>
      <c r="MPB1215" s="54"/>
      <c r="MPC1215" s="54"/>
      <c r="MPD1215" s="54"/>
      <c r="MPE1215" s="54"/>
      <c r="MPF1215" s="54"/>
      <c r="MPG1215" s="54"/>
      <c r="MPH1215" s="54"/>
      <c r="MPI1215" s="54"/>
      <c r="MPJ1215" s="54"/>
      <c r="MPK1215" s="54"/>
      <c r="MPL1215" s="54"/>
      <c r="MPM1215" s="54"/>
      <c r="MPN1215" s="54"/>
      <c r="MPO1215" s="54"/>
      <c r="MPP1215" s="54"/>
      <c r="MPQ1215" s="54"/>
      <c r="MPR1215" s="54"/>
      <c r="MPS1215" s="54"/>
      <c r="MPT1215" s="54"/>
      <c r="MPU1215" s="54"/>
      <c r="MPV1215" s="54"/>
      <c r="MPW1215" s="54"/>
      <c r="MPX1215" s="54"/>
      <c r="MPY1215" s="54"/>
      <c r="MPZ1215" s="54"/>
      <c r="MQA1215" s="54"/>
      <c r="MQB1215" s="54"/>
      <c r="MQC1215" s="54"/>
      <c r="MQD1215" s="54"/>
      <c r="MQE1215" s="54"/>
      <c r="MQF1215" s="54"/>
      <c r="MQG1215" s="54"/>
      <c r="MQH1215" s="54"/>
      <c r="MQI1215" s="54"/>
      <c r="MQJ1215" s="54"/>
      <c r="MQK1215" s="54"/>
      <c r="MQL1215" s="54"/>
      <c r="MQM1215" s="54"/>
      <c r="MQN1215" s="54"/>
      <c r="MQO1215" s="54"/>
      <c r="MQP1215" s="54"/>
      <c r="MQQ1215" s="54"/>
      <c r="MQR1215" s="54"/>
      <c r="MQS1215" s="54"/>
      <c r="MQT1215" s="54"/>
      <c r="MQU1215" s="54"/>
      <c r="MQV1215" s="54"/>
      <c r="MQW1215" s="54"/>
      <c r="MQX1215" s="54"/>
      <c r="MQY1215" s="54"/>
      <c r="MQZ1215" s="54"/>
      <c r="MRA1215" s="54"/>
      <c r="MRB1215" s="54"/>
      <c r="MRC1215" s="54"/>
      <c r="MRD1215" s="54"/>
      <c r="MRE1215" s="54"/>
      <c r="MRF1215" s="54"/>
      <c r="MRG1215" s="54"/>
      <c r="MRH1215" s="54"/>
      <c r="MRI1215" s="54"/>
      <c r="MRJ1215" s="54"/>
      <c r="MRK1215" s="54"/>
      <c r="MRL1215" s="54"/>
      <c r="MRM1215" s="54"/>
      <c r="MRN1215" s="54"/>
      <c r="MRO1215" s="54"/>
      <c r="MRP1215" s="54"/>
      <c r="MRQ1215" s="54"/>
      <c r="MRR1215" s="54"/>
      <c r="MRS1215" s="54"/>
      <c r="MRT1215" s="54"/>
      <c r="MRU1215" s="54"/>
      <c r="MRV1215" s="54"/>
      <c r="MRW1215" s="54"/>
      <c r="MRX1215" s="54"/>
      <c r="MRY1215" s="54"/>
      <c r="MRZ1215" s="54"/>
      <c r="MSA1215" s="54"/>
      <c r="MSB1215" s="54"/>
      <c r="MSC1215" s="54"/>
      <c r="MSD1215" s="54"/>
      <c r="MSE1215" s="54"/>
      <c r="MSF1215" s="54"/>
      <c r="MSG1215" s="54"/>
      <c r="MSH1215" s="54"/>
      <c r="MSI1215" s="54"/>
      <c r="MSJ1215" s="54"/>
      <c r="MSK1215" s="54"/>
      <c r="MSL1215" s="54"/>
      <c r="MSM1215" s="54"/>
      <c r="MSN1215" s="54"/>
      <c r="MSO1215" s="54"/>
      <c r="MSP1215" s="54"/>
      <c r="MSQ1215" s="54"/>
      <c r="MSR1215" s="54"/>
      <c r="MSS1215" s="54"/>
      <c r="MST1215" s="54"/>
      <c r="MSU1215" s="54"/>
      <c r="MSV1215" s="54"/>
      <c r="MSW1215" s="54"/>
      <c r="MSX1215" s="54"/>
      <c r="MSY1215" s="54"/>
      <c r="MSZ1215" s="54"/>
      <c r="MTA1215" s="54"/>
      <c r="MTB1215" s="54"/>
      <c r="MTC1215" s="54"/>
      <c r="MTD1215" s="54"/>
      <c r="MTE1215" s="54"/>
      <c r="MTF1215" s="54"/>
      <c r="MTG1215" s="54"/>
      <c r="MTH1215" s="54"/>
      <c r="MTI1215" s="54"/>
      <c r="MTJ1215" s="54"/>
      <c r="MTK1215" s="54"/>
      <c r="MTL1215" s="54"/>
      <c r="MTM1215" s="54"/>
      <c r="MTN1215" s="54"/>
      <c r="MTO1215" s="54"/>
      <c r="MTP1215" s="54"/>
      <c r="MTQ1215" s="54"/>
      <c r="MTR1215" s="54"/>
      <c r="MTS1215" s="54"/>
      <c r="MTT1215" s="54"/>
      <c r="MTU1215" s="54"/>
      <c r="MTV1215" s="54"/>
      <c r="MTW1215" s="54"/>
      <c r="MTX1215" s="54"/>
      <c r="MTY1215" s="54"/>
      <c r="MTZ1215" s="54"/>
      <c r="MUA1215" s="54"/>
      <c r="MUB1215" s="54"/>
      <c r="MUC1215" s="54"/>
      <c r="MUD1215" s="54"/>
      <c r="MUE1215" s="54"/>
      <c r="MUF1215" s="54"/>
      <c r="MUG1215" s="54"/>
      <c r="MUH1215" s="54"/>
      <c r="MUI1215" s="54"/>
      <c r="MUJ1215" s="54"/>
      <c r="MUK1215" s="54"/>
      <c r="MUL1215" s="54"/>
      <c r="MUM1215" s="54"/>
      <c r="MUN1215" s="54"/>
      <c r="MUO1215" s="54"/>
      <c r="MUP1215" s="54"/>
      <c r="MUQ1215" s="54"/>
      <c r="MUR1215" s="54"/>
      <c r="MUS1215" s="54"/>
      <c r="MUT1215" s="54"/>
      <c r="MUU1215" s="54"/>
      <c r="MUV1215" s="54"/>
      <c r="MUW1215" s="54"/>
      <c r="MUX1215" s="54"/>
      <c r="MUY1215" s="54"/>
      <c r="MUZ1215" s="54"/>
      <c r="MVA1215" s="54"/>
      <c r="MVB1215" s="54"/>
      <c r="MVC1215" s="54"/>
      <c r="MVD1215" s="54"/>
      <c r="MVE1215" s="54"/>
      <c r="MVF1215" s="54"/>
      <c r="MVG1215" s="54"/>
      <c r="MVH1215" s="54"/>
      <c r="MVI1215" s="54"/>
      <c r="MVJ1215" s="54"/>
      <c r="MVK1215" s="54"/>
      <c r="MVL1215" s="54"/>
      <c r="MVM1215" s="54"/>
      <c r="MVN1215" s="54"/>
      <c r="MVO1215" s="54"/>
      <c r="MVP1215" s="54"/>
      <c r="MVQ1215" s="54"/>
      <c r="MVR1215" s="54"/>
      <c r="MVS1215" s="54"/>
      <c r="MVT1215" s="54"/>
      <c r="MVU1215" s="54"/>
      <c r="MVV1215" s="54"/>
      <c r="MVW1215" s="54"/>
      <c r="MVX1215" s="54"/>
      <c r="MVY1215" s="54"/>
      <c r="MVZ1215" s="54"/>
      <c r="MWA1215" s="54"/>
      <c r="MWB1215" s="54"/>
      <c r="MWC1215" s="54"/>
      <c r="MWD1215" s="54"/>
      <c r="MWE1215" s="54"/>
      <c r="MWF1215" s="54"/>
      <c r="MWG1215" s="54"/>
      <c r="MWH1215" s="54"/>
      <c r="MWI1215" s="54"/>
      <c r="MWJ1215" s="54"/>
      <c r="MWK1215" s="54"/>
      <c r="MWL1215" s="54"/>
      <c r="MWM1215" s="54"/>
      <c r="MWN1215" s="54"/>
      <c r="MWO1215" s="54"/>
      <c r="MWP1215" s="54"/>
      <c r="MWQ1215" s="54"/>
      <c r="MWR1215" s="54"/>
      <c r="MWS1215" s="54"/>
      <c r="MWT1215" s="54"/>
      <c r="MWU1215" s="54"/>
      <c r="MWV1215" s="54"/>
      <c r="MWW1215" s="54"/>
      <c r="MWX1215" s="54"/>
      <c r="MWY1215" s="54"/>
      <c r="MWZ1215" s="54"/>
      <c r="MXA1215" s="54"/>
      <c r="MXB1215" s="54"/>
      <c r="MXC1215" s="54"/>
      <c r="MXD1215" s="54"/>
      <c r="MXE1215" s="54"/>
      <c r="MXF1215" s="54"/>
      <c r="MXG1215" s="54"/>
      <c r="MXH1215" s="54"/>
      <c r="MXI1215" s="54"/>
      <c r="MXJ1215" s="54"/>
      <c r="MXK1215" s="54"/>
      <c r="MXL1215" s="54"/>
      <c r="MXM1215" s="54"/>
      <c r="MXN1215" s="54"/>
      <c r="MXO1215" s="54"/>
      <c r="MXP1215" s="54"/>
      <c r="MXQ1215" s="54"/>
      <c r="MXR1215" s="54"/>
      <c r="MXS1215" s="54"/>
      <c r="MXT1215" s="54"/>
      <c r="MXU1215" s="54"/>
      <c r="MXV1215" s="54"/>
      <c r="MXW1215" s="54"/>
      <c r="MXX1215" s="54"/>
      <c r="MXY1215" s="54"/>
      <c r="MXZ1215" s="54"/>
      <c r="MYA1215" s="54"/>
      <c r="MYB1215" s="54"/>
      <c r="MYC1215" s="54"/>
      <c r="MYD1215" s="54"/>
      <c r="MYE1215" s="54"/>
      <c r="MYF1215" s="54"/>
      <c r="MYG1215" s="54"/>
      <c r="MYH1215" s="54"/>
      <c r="MYI1215" s="54"/>
      <c r="MYJ1215" s="54"/>
      <c r="MYK1215" s="54"/>
      <c r="MYL1215" s="54"/>
      <c r="MYM1215" s="54"/>
      <c r="MYN1215" s="54"/>
      <c r="MYO1215" s="54"/>
      <c r="MYP1215" s="54"/>
      <c r="MYQ1215" s="54"/>
      <c r="MYR1215" s="54"/>
      <c r="MYS1215" s="54"/>
      <c r="MYT1215" s="54"/>
      <c r="MYU1215" s="54"/>
      <c r="MYV1215" s="54"/>
      <c r="MYW1215" s="54"/>
      <c r="MYX1215" s="54"/>
      <c r="MYY1215" s="54"/>
      <c r="MYZ1215" s="54"/>
      <c r="MZA1215" s="54"/>
      <c r="MZB1215" s="54"/>
      <c r="MZC1215" s="54"/>
      <c r="MZD1215" s="54"/>
      <c r="MZE1215" s="54"/>
      <c r="MZF1215" s="54"/>
      <c r="MZG1215" s="54"/>
      <c r="MZH1215" s="54"/>
      <c r="MZI1215" s="54"/>
      <c r="MZJ1215" s="54"/>
      <c r="MZK1215" s="54"/>
      <c r="MZL1215" s="54"/>
      <c r="MZM1215" s="54"/>
      <c r="MZN1215" s="54"/>
      <c r="MZO1215" s="54"/>
      <c r="MZP1215" s="54"/>
      <c r="MZQ1215" s="54"/>
      <c r="MZR1215" s="54"/>
      <c r="MZS1215" s="54"/>
      <c r="MZT1215" s="54"/>
      <c r="MZU1215" s="54"/>
      <c r="MZV1215" s="54"/>
      <c r="MZW1215" s="54"/>
      <c r="MZX1215" s="54"/>
      <c r="MZY1215" s="54"/>
      <c r="MZZ1215" s="54"/>
      <c r="NAA1215" s="54"/>
      <c r="NAB1215" s="54"/>
      <c r="NAC1215" s="54"/>
      <c r="NAD1215" s="54"/>
      <c r="NAE1215" s="54"/>
      <c r="NAF1215" s="54"/>
      <c r="NAG1215" s="54"/>
      <c r="NAH1215" s="54"/>
      <c r="NAI1215" s="54"/>
      <c r="NAJ1215" s="54"/>
      <c r="NAK1215" s="54"/>
      <c r="NAL1215" s="54"/>
      <c r="NAM1215" s="54"/>
      <c r="NAN1215" s="54"/>
      <c r="NAO1215" s="54"/>
      <c r="NAP1215" s="54"/>
      <c r="NAQ1215" s="54"/>
      <c r="NAR1215" s="54"/>
      <c r="NAS1215" s="54"/>
      <c r="NAT1215" s="54"/>
      <c r="NAU1215" s="54"/>
      <c r="NAV1215" s="54"/>
      <c r="NAW1215" s="54"/>
      <c r="NAX1215" s="54"/>
      <c r="NAY1215" s="54"/>
      <c r="NAZ1215" s="54"/>
      <c r="NBA1215" s="54"/>
      <c r="NBB1215" s="54"/>
      <c r="NBC1215" s="54"/>
      <c r="NBD1215" s="54"/>
      <c r="NBE1215" s="54"/>
      <c r="NBF1215" s="54"/>
      <c r="NBG1215" s="54"/>
      <c r="NBH1215" s="54"/>
      <c r="NBI1215" s="54"/>
      <c r="NBJ1215" s="54"/>
      <c r="NBK1215" s="54"/>
      <c r="NBL1215" s="54"/>
      <c r="NBM1215" s="54"/>
      <c r="NBN1215" s="54"/>
      <c r="NBO1215" s="54"/>
      <c r="NBP1215" s="54"/>
      <c r="NBQ1215" s="54"/>
      <c r="NBR1215" s="54"/>
      <c r="NBS1215" s="54"/>
      <c r="NBT1215" s="54"/>
      <c r="NBU1215" s="54"/>
      <c r="NBV1215" s="54"/>
      <c r="NBW1215" s="54"/>
      <c r="NBX1215" s="54"/>
      <c r="NBY1215" s="54"/>
      <c r="NBZ1215" s="54"/>
      <c r="NCA1215" s="54"/>
      <c r="NCB1215" s="54"/>
      <c r="NCC1215" s="54"/>
      <c r="NCD1215" s="54"/>
      <c r="NCE1215" s="54"/>
      <c r="NCF1215" s="54"/>
      <c r="NCG1215" s="54"/>
      <c r="NCH1215" s="54"/>
      <c r="NCI1215" s="54"/>
      <c r="NCJ1215" s="54"/>
      <c r="NCK1215" s="54"/>
      <c r="NCL1215" s="54"/>
      <c r="NCM1215" s="54"/>
      <c r="NCN1215" s="54"/>
      <c r="NCO1215" s="54"/>
      <c r="NCP1215" s="54"/>
      <c r="NCQ1215" s="54"/>
      <c r="NCR1215" s="54"/>
      <c r="NCS1215" s="54"/>
      <c r="NCT1215" s="54"/>
      <c r="NCU1215" s="54"/>
      <c r="NCV1215" s="54"/>
      <c r="NCW1215" s="54"/>
      <c r="NCX1215" s="54"/>
      <c r="NCY1215" s="54"/>
      <c r="NCZ1215" s="54"/>
      <c r="NDA1215" s="54"/>
      <c r="NDB1215" s="54"/>
      <c r="NDC1215" s="54"/>
      <c r="NDD1215" s="54"/>
      <c r="NDE1215" s="54"/>
      <c r="NDF1215" s="54"/>
      <c r="NDG1215" s="54"/>
      <c r="NDH1215" s="54"/>
      <c r="NDI1215" s="54"/>
      <c r="NDJ1215" s="54"/>
      <c r="NDK1215" s="54"/>
      <c r="NDL1215" s="54"/>
      <c r="NDM1215" s="54"/>
      <c r="NDN1215" s="54"/>
      <c r="NDO1215" s="54"/>
      <c r="NDP1215" s="54"/>
      <c r="NDQ1215" s="54"/>
      <c r="NDR1215" s="54"/>
      <c r="NDS1215" s="54"/>
      <c r="NDT1215" s="54"/>
      <c r="NDU1215" s="54"/>
      <c r="NDV1215" s="54"/>
      <c r="NDW1215" s="54"/>
      <c r="NDX1215" s="54"/>
      <c r="NDY1215" s="54"/>
      <c r="NDZ1215" s="54"/>
      <c r="NEA1215" s="54"/>
      <c r="NEB1215" s="54"/>
      <c r="NEC1215" s="54"/>
      <c r="NED1215" s="54"/>
      <c r="NEE1215" s="54"/>
      <c r="NEF1215" s="54"/>
      <c r="NEG1215" s="54"/>
      <c r="NEH1215" s="54"/>
      <c r="NEI1215" s="54"/>
      <c r="NEJ1215" s="54"/>
      <c r="NEK1215" s="54"/>
      <c r="NEL1215" s="54"/>
      <c r="NEM1215" s="54"/>
      <c r="NEN1215" s="54"/>
      <c r="NEO1215" s="54"/>
      <c r="NEP1215" s="54"/>
      <c r="NEQ1215" s="54"/>
      <c r="NER1215" s="54"/>
      <c r="NES1215" s="54"/>
      <c r="NET1215" s="54"/>
      <c r="NEU1215" s="54"/>
      <c r="NEV1215" s="54"/>
      <c r="NEW1215" s="54"/>
      <c r="NEX1215" s="54"/>
      <c r="NEY1215" s="54"/>
      <c r="NEZ1215" s="54"/>
      <c r="NFA1215" s="54"/>
      <c r="NFB1215" s="54"/>
      <c r="NFC1215" s="54"/>
      <c r="NFD1215" s="54"/>
      <c r="NFE1215" s="54"/>
      <c r="NFF1215" s="54"/>
      <c r="NFG1215" s="54"/>
      <c r="NFH1215" s="54"/>
      <c r="NFI1215" s="54"/>
      <c r="NFJ1215" s="54"/>
      <c r="NFK1215" s="54"/>
      <c r="NFL1215" s="54"/>
      <c r="NFM1215" s="54"/>
      <c r="NFN1215" s="54"/>
      <c r="NFO1215" s="54"/>
      <c r="NFP1215" s="54"/>
      <c r="NFQ1215" s="54"/>
      <c r="NFR1215" s="54"/>
      <c r="NFS1215" s="54"/>
      <c r="NFT1215" s="54"/>
      <c r="NFU1215" s="54"/>
      <c r="NFV1215" s="54"/>
      <c r="NFW1215" s="54"/>
      <c r="NFX1215" s="54"/>
      <c r="NFY1215" s="54"/>
      <c r="NFZ1215" s="54"/>
      <c r="NGA1215" s="54"/>
      <c r="NGB1215" s="54"/>
      <c r="NGC1215" s="54"/>
      <c r="NGD1215" s="54"/>
      <c r="NGE1215" s="54"/>
      <c r="NGF1215" s="54"/>
      <c r="NGG1215" s="54"/>
      <c r="NGH1215" s="54"/>
      <c r="NGI1215" s="54"/>
      <c r="NGJ1215" s="54"/>
      <c r="NGK1215" s="54"/>
      <c r="NGL1215" s="54"/>
      <c r="NGM1215" s="54"/>
      <c r="NGN1215" s="54"/>
      <c r="NGO1215" s="54"/>
      <c r="NGP1215" s="54"/>
      <c r="NGQ1215" s="54"/>
      <c r="NGR1215" s="54"/>
      <c r="NGS1215" s="54"/>
      <c r="NGT1215" s="54"/>
      <c r="NGU1215" s="54"/>
      <c r="NGV1215" s="54"/>
      <c r="NGW1215" s="54"/>
      <c r="NGX1215" s="54"/>
      <c r="NGY1215" s="54"/>
      <c r="NGZ1215" s="54"/>
      <c r="NHA1215" s="54"/>
      <c r="NHB1215" s="54"/>
      <c r="NHC1215" s="54"/>
      <c r="NHD1215" s="54"/>
      <c r="NHE1215" s="54"/>
      <c r="NHF1215" s="54"/>
      <c r="NHG1215" s="54"/>
      <c r="NHH1215" s="54"/>
      <c r="NHI1215" s="54"/>
      <c r="NHJ1215" s="54"/>
      <c r="NHK1215" s="54"/>
      <c r="NHL1215" s="54"/>
      <c r="NHM1215" s="54"/>
      <c r="NHN1215" s="54"/>
      <c r="NHO1215" s="54"/>
      <c r="NHP1215" s="54"/>
      <c r="NHQ1215" s="54"/>
      <c r="NHR1215" s="54"/>
      <c r="NHS1215" s="54"/>
      <c r="NHT1215" s="54"/>
      <c r="NHU1215" s="54"/>
      <c r="NHV1215" s="54"/>
      <c r="NHW1215" s="54"/>
      <c r="NHX1215" s="54"/>
      <c r="NHY1215" s="54"/>
      <c r="NHZ1215" s="54"/>
      <c r="NIA1215" s="54"/>
      <c r="NIB1215" s="54"/>
      <c r="NIC1215" s="54"/>
      <c r="NID1215" s="54"/>
      <c r="NIE1215" s="54"/>
      <c r="NIF1215" s="54"/>
      <c r="NIG1215" s="54"/>
      <c r="NIH1215" s="54"/>
      <c r="NII1215" s="54"/>
      <c r="NIJ1215" s="54"/>
      <c r="NIK1215" s="54"/>
      <c r="NIL1215" s="54"/>
      <c r="NIM1215" s="54"/>
      <c r="NIN1215" s="54"/>
      <c r="NIO1215" s="54"/>
      <c r="NIP1215" s="54"/>
      <c r="NIQ1215" s="54"/>
      <c r="NIR1215" s="54"/>
      <c r="NIS1215" s="54"/>
      <c r="NIT1215" s="54"/>
      <c r="NIU1215" s="54"/>
      <c r="NIV1215" s="54"/>
      <c r="NIW1215" s="54"/>
      <c r="NIX1215" s="54"/>
      <c r="NIY1215" s="54"/>
      <c r="NIZ1215" s="54"/>
      <c r="NJA1215" s="54"/>
      <c r="NJB1215" s="54"/>
      <c r="NJC1215" s="54"/>
      <c r="NJD1215" s="54"/>
      <c r="NJE1215" s="54"/>
      <c r="NJF1215" s="54"/>
      <c r="NJG1215" s="54"/>
      <c r="NJH1215" s="54"/>
      <c r="NJI1215" s="54"/>
      <c r="NJJ1215" s="54"/>
      <c r="NJK1215" s="54"/>
      <c r="NJL1215" s="54"/>
      <c r="NJM1215" s="54"/>
      <c r="NJN1215" s="54"/>
      <c r="NJO1215" s="54"/>
      <c r="NJP1215" s="54"/>
      <c r="NJQ1215" s="54"/>
      <c r="NJR1215" s="54"/>
      <c r="NJS1215" s="54"/>
      <c r="NJT1215" s="54"/>
      <c r="NJU1215" s="54"/>
      <c r="NJV1215" s="54"/>
      <c r="NJW1215" s="54"/>
      <c r="NJX1215" s="54"/>
      <c r="NJY1215" s="54"/>
      <c r="NJZ1215" s="54"/>
      <c r="NKA1215" s="54"/>
      <c r="NKB1215" s="54"/>
      <c r="NKC1215" s="54"/>
      <c r="NKD1215" s="54"/>
      <c r="NKE1215" s="54"/>
      <c r="NKF1215" s="54"/>
      <c r="NKG1215" s="54"/>
      <c r="NKH1215" s="54"/>
      <c r="NKI1215" s="54"/>
      <c r="NKJ1215" s="54"/>
      <c r="NKK1215" s="54"/>
      <c r="NKL1215" s="54"/>
      <c r="NKM1215" s="54"/>
      <c r="NKN1215" s="54"/>
      <c r="NKO1215" s="54"/>
      <c r="NKP1215" s="54"/>
      <c r="NKQ1215" s="54"/>
      <c r="NKR1215" s="54"/>
      <c r="NKS1215" s="54"/>
      <c r="NKT1215" s="54"/>
      <c r="NKU1215" s="54"/>
      <c r="NKV1215" s="54"/>
      <c r="NKW1215" s="54"/>
      <c r="NKX1215" s="54"/>
      <c r="NKY1215" s="54"/>
      <c r="NKZ1215" s="54"/>
      <c r="NLA1215" s="54"/>
      <c r="NLB1215" s="54"/>
      <c r="NLC1215" s="54"/>
      <c r="NLD1215" s="54"/>
      <c r="NLE1215" s="54"/>
      <c r="NLF1215" s="54"/>
      <c r="NLG1215" s="54"/>
      <c r="NLH1215" s="54"/>
      <c r="NLI1215" s="54"/>
      <c r="NLJ1215" s="54"/>
      <c r="NLK1215" s="54"/>
      <c r="NLL1215" s="54"/>
      <c r="NLM1215" s="54"/>
      <c r="NLN1215" s="54"/>
      <c r="NLO1215" s="54"/>
      <c r="NLP1215" s="54"/>
      <c r="NLQ1215" s="54"/>
      <c r="NLR1215" s="54"/>
      <c r="NLS1215" s="54"/>
      <c r="NLT1215" s="54"/>
      <c r="NLU1215" s="54"/>
      <c r="NLV1215" s="54"/>
      <c r="NLW1215" s="54"/>
      <c r="NLX1215" s="54"/>
      <c r="NLY1215" s="54"/>
      <c r="NLZ1215" s="54"/>
      <c r="NMA1215" s="54"/>
      <c r="NMB1215" s="54"/>
      <c r="NMC1215" s="54"/>
      <c r="NMD1215" s="54"/>
      <c r="NME1215" s="54"/>
      <c r="NMF1215" s="54"/>
      <c r="NMG1215" s="54"/>
      <c r="NMH1215" s="54"/>
      <c r="NMI1215" s="54"/>
      <c r="NMJ1215" s="54"/>
      <c r="NMK1215" s="54"/>
      <c r="NML1215" s="54"/>
      <c r="NMM1215" s="54"/>
      <c r="NMN1215" s="54"/>
      <c r="NMO1215" s="54"/>
      <c r="NMP1215" s="54"/>
      <c r="NMQ1215" s="54"/>
      <c r="NMR1215" s="54"/>
      <c r="NMS1215" s="54"/>
      <c r="NMT1215" s="54"/>
      <c r="NMU1215" s="54"/>
      <c r="NMV1215" s="54"/>
      <c r="NMW1215" s="54"/>
      <c r="NMX1215" s="54"/>
      <c r="NMY1215" s="54"/>
      <c r="NMZ1215" s="54"/>
      <c r="NNA1215" s="54"/>
      <c r="NNB1215" s="54"/>
      <c r="NNC1215" s="54"/>
      <c r="NND1215" s="54"/>
      <c r="NNE1215" s="54"/>
      <c r="NNF1215" s="54"/>
      <c r="NNG1215" s="54"/>
      <c r="NNH1215" s="54"/>
      <c r="NNI1215" s="54"/>
      <c r="NNJ1215" s="54"/>
      <c r="NNK1215" s="54"/>
      <c r="NNL1215" s="54"/>
      <c r="NNM1215" s="54"/>
      <c r="NNN1215" s="54"/>
      <c r="NNO1215" s="54"/>
      <c r="NNP1215" s="54"/>
      <c r="NNQ1215" s="54"/>
      <c r="NNR1215" s="54"/>
      <c r="NNS1215" s="54"/>
      <c r="NNT1215" s="54"/>
      <c r="NNU1215" s="54"/>
      <c r="NNV1215" s="54"/>
      <c r="NNW1215" s="54"/>
      <c r="NNX1215" s="54"/>
      <c r="NNY1215" s="54"/>
      <c r="NNZ1215" s="54"/>
      <c r="NOA1215" s="54"/>
      <c r="NOB1215" s="54"/>
      <c r="NOC1215" s="54"/>
      <c r="NOD1215" s="54"/>
      <c r="NOE1215" s="54"/>
      <c r="NOF1215" s="54"/>
      <c r="NOG1215" s="54"/>
      <c r="NOH1215" s="54"/>
      <c r="NOI1215" s="54"/>
      <c r="NOJ1215" s="54"/>
      <c r="NOK1215" s="54"/>
      <c r="NOL1215" s="54"/>
      <c r="NOM1215" s="54"/>
      <c r="NON1215" s="54"/>
      <c r="NOO1215" s="54"/>
      <c r="NOP1215" s="54"/>
      <c r="NOQ1215" s="54"/>
      <c r="NOR1215" s="54"/>
      <c r="NOS1215" s="54"/>
      <c r="NOT1215" s="54"/>
      <c r="NOU1215" s="54"/>
      <c r="NOV1215" s="54"/>
      <c r="NOW1215" s="54"/>
      <c r="NOX1215" s="54"/>
      <c r="NOY1215" s="54"/>
      <c r="NOZ1215" s="54"/>
      <c r="NPA1215" s="54"/>
      <c r="NPB1215" s="54"/>
      <c r="NPC1215" s="54"/>
      <c r="NPD1215" s="54"/>
      <c r="NPE1215" s="54"/>
      <c r="NPF1215" s="54"/>
      <c r="NPG1215" s="54"/>
      <c r="NPH1215" s="54"/>
      <c r="NPI1215" s="54"/>
      <c r="NPJ1215" s="54"/>
      <c r="NPK1215" s="54"/>
      <c r="NPL1215" s="54"/>
      <c r="NPM1215" s="54"/>
      <c r="NPN1215" s="54"/>
      <c r="NPO1215" s="54"/>
      <c r="NPP1215" s="54"/>
      <c r="NPQ1215" s="54"/>
      <c r="NPR1215" s="54"/>
      <c r="NPS1215" s="54"/>
      <c r="NPT1215" s="54"/>
      <c r="NPU1215" s="54"/>
      <c r="NPV1215" s="54"/>
      <c r="NPW1215" s="54"/>
      <c r="NPX1215" s="54"/>
      <c r="NPY1215" s="54"/>
      <c r="NPZ1215" s="54"/>
      <c r="NQA1215" s="54"/>
      <c r="NQB1215" s="54"/>
      <c r="NQC1215" s="54"/>
      <c r="NQD1215" s="54"/>
      <c r="NQE1215" s="54"/>
      <c r="NQF1215" s="54"/>
      <c r="NQG1215" s="54"/>
      <c r="NQH1215" s="54"/>
      <c r="NQI1215" s="54"/>
      <c r="NQJ1215" s="54"/>
      <c r="NQK1215" s="54"/>
      <c r="NQL1215" s="54"/>
      <c r="NQM1215" s="54"/>
      <c r="NQN1215" s="54"/>
      <c r="NQO1215" s="54"/>
      <c r="NQP1215" s="54"/>
      <c r="NQQ1215" s="54"/>
      <c r="NQR1215" s="54"/>
      <c r="NQS1215" s="54"/>
      <c r="NQT1215" s="54"/>
      <c r="NQU1215" s="54"/>
      <c r="NQV1215" s="54"/>
      <c r="NQW1215" s="54"/>
      <c r="NQX1215" s="54"/>
      <c r="NQY1215" s="54"/>
      <c r="NQZ1215" s="54"/>
      <c r="NRA1215" s="54"/>
      <c r="NRB1215" s="54"/>
      <c r="NRC1215" s="54"/>
      <c r="NRD1215" s="54"/>
      <c r="NRE1215" s="54"/>
      <c r="NRF1215" s="54"/>
      <c r="NRG1215" s="54"/>
      <c r="NRH1215" s="54"/>
      <c r="NRI1215" s="54"/>
      <c r="NRJ1215" s="54"/>
      <c r="NRK1215" s="54"/>
      <c r="NRL1215" s="54"/>
      <c r="NRM1215" s="54"/>
      <c r="NRN1215" s="54"/>
      <c r="NRO1215" s="54"/>
      <c r="NRP1215" s="54"/>
      <c r="NRQ1215" s="54"/>
      <c r="NRR1215" s="54"/>
      <c r="NRS1215" s="54"/>
      <c r="NRT1215" s="54"/>
      <c r="NRU1215" s="54"/>
      <c r="NRV1215" s="54"/>
      <c r="NRW1215" s="54"/>
      <c r="NRX1215" s="54"/>
      <c r="NRY1215" s="54"/>
      <c r="NRZ1215" s="54"/>
      <c r="NSA1215" s="54"/>
      <c r="NSB1215" s="54"/>
      <c r="NSC1215" s="54"/>
      <c r="NSD1215" s="54"/>
      <c r="NSE1215" s="54"/>
      <c r="NSF1215" s="54"/>
      <c r="NSG1215" s="54"/>
      <c r="NSH1215" s="54"/>
      <c r="NSI1215" s="54"/>
      <c r="NSJ1215" s="54"/>
      <c r="NSK1215" s="54"/>
      <c r="NSL1215" s="54"/>
      <c r="NSM1215" s="54"/>
      <c r="NSN1215" s="54"/>
      <c r="NSO1215" s="54"/>
      <c r="NSP1215" s="54"/>
      <c r="NSQ1215" s="54"/>
      <c r="NSR1215" s="54"/>
      <c r="NSS1215" s="54"/>
      <c r="NST1215" s="54"/>
      <c r="NSU1215" s="54"/>
      <c r="NSV1215" s="54"/>
      <c r="NSW1215" s="54"/>
      <c r="NSX1215" s="54"/>
      <c r="NSY1215" s="54"/>
      <c r="NSZ1215" s="54"/>
      <c r="NTA1215" s="54"/>
      <c r="NTB1215" s="54"/>
      <c r="NTC1215" s="54"/>
      <c r="NTD1215" s="54"/>
      <c r="NTE1215" s="54"/>
      <c r="NTF1215" s="54"/>
      <c r="NTG1215" s="54"/>
      <c r="NTH1215" s="54"/>
      <c r="NTI1215" s="54"/>
      <c r="NTJ1215" s="54"/>
      <c r="NTK1215" s="54"/>
      <c r="NTL1215" s="54"/>
      <c r="NTM1215" s="54"/>
      <c r="NTN1215" s="54"/>
      <c r="NTO1215" s="54"/>
      <c r="NTP1215" s="54"/>
      <c r="NTQ1215" s="54"/>
      <c r="NTR1215" s="54"/>
      <c r="NTS1215" s="54"/>
      <c r="NTT1215" s="54"/>
      <c r="NTU1215" s="54"/>
      <c r="NTV1215" s="54"/>
      <c r="NTW1215" s="54"/>
      <c r="NTX1215" s="54"/>
      <c r="NTY1215" s="54"/>
      <c r="NTZ1215" s="54"/>
      <c r="NUA1215" s="54"/>
      <c r="NUB1215" s="54"/>
      <c r="NUC1215" s="54"/>
      <c r="NUD1215" s="54"/>
      <c r="NUE1215" s="54"/>
      <c r="NUF1215" s="54"/>
      <c r="NUG1215" s="54"/>
      <c r="NUH1215" s="54"/>
      <c r="NUI1215" s="54"/>
      <c r="NUJ1215" s="54"/>
      <c r="NUK1215" s="54"/>
      <c r="NUL1215" s="54"/>
      <c r="NUM1215" s="54"/>
      <c r="NUN1215" s="54"/>
      <c r="NUO1215" s="54"/>
      <c r="NUP1215" s="54"/>
      <c r="NUQ1215" s="54"/>
      <c r="NUR1215" s="54"/>
      <c r="NUS1215" s="54"/>
      <c r="NUT1215" s="54"/>
      <c r="NUU1215" s="54"/>
      <c r="NUV1215" s="54"/>
      <c r="NUW1215" s="54"/>
      <c r="NUX1215" s="54"/>
      <c r="NUY1215" s="54"/>
      <c r="NUZ1215" s="54"/>
      <c r="NVA1215" s="54"/>
      <c r="NVB1215" s="54"/>
      <c r="NVC1215" s="54"/>
      <c r="NVD1215" s="54"/>
      <c r="NVE1215" s="54"/>
      <c r="NVF1215" s="54"/>
      <c r="NVG1215" s="54"/>
      <c r="NVH1215" s="54"/>
      <c r="NVI1215" s="54"/>
      <c r="NVJ1215" s="54"/>
      <c r="NVK1215" s="54"/>
      <c r="NVL1215" s="54"/>
      <c r="NVM1215" s="54"/>
      <c r="NVN1215" s="54"/>
      <c r="NVO1215" s="54"/>
      <c r="NVP1215" s="54"/>
      <c r="NVQ1215" s="54"/>
      <c r="NVR1215" s="54"/>
      <c r="NVS1215" s="54"/>
      <c r="NVT1215" s="54"/>
      <c r="NVU1215" s="54"/>
      <c r="NVV1215" s="54"/>
      <c r="NVW1215" s="54"/>
      <c r="NVX1215" s="54"/>
      <c r="NVY1215" s="54"/>
      <c r="NVZ1215" s="54"/>
      <c r="NWA1215" s="54"/>
      <c r="NWB1215" s="54"/>
      <c r="NWC1215" s="54"/>
      <c r="NWD1215" s="54"/>
      <c r="NWE1215" s="54"/>
      <c r="NWF1215" s="54"/>
      <c r="NWG1215" s="54"/>
      <c r="NWH1215" s="54"/>
      <c r="NWI1215" s="54"/>
      <c r="NWJ1215" s="54"/>
      <c r="NWK1215" s="54"/>
      <c r="NWL1215" s="54"/>
      <c r="NWM1215" s="54"/>
      <c r="NWN1215" s="54"/>
      <c r="NWO1215" s="54"/>
      <c r="NWP1215" s="54"/>
      <c r="NWQ1215" s="54"/>
      <c r="NWR1215" s="54"/>
      <c r="NWS1215" s="54"/>
      <c r="NWT1215" s="54"/>
      <c r="NWU1215" s="54"/>
      <c r="NWV1215" s="54"/>
      <c r="NWW1215" s="54"/>
      <c r="NWX1215" s="54"/>
      <c r="NWY1215" s="54"/>
      <c r="NWZ1215" s="54"/>
      <c r="NXA1215" s="54"/>
      <c r="NXB1215" s="54"/>
      <c r="NXC1215" s="54"/>
      <c r="NXD1215" s="54"/>
      <c r="NXE1215" s="54"/>
      <c r="NXF1215" s="54"/>
      <c r="NXG1215" s="54"/>
      <c r="NXH1215" s="54"/>
      <c r="NXI1215" s="54"/>
      <c r="NXJ1215" s="54"/>
      <c r="NXK1215" s="54"/>
      <c r="NXL1215" s="54"/>
      <c r="NXM1215" s="54"/>
      <c r="NXN1215" s="54"/>
      <c r="NXO1215" s="54"/>
      <c r="NXP1215" s="54"/>
      <c r="NXQ1215" s="54"/>
      <c r="NXR1215" s="54"/>
      <c r="NXS1215" s="54"/>
      <c r="NXT1215" s="54"/>
      <c r="NXU1215" s="54"/>
      <c r="NXV1215" s="54"/>
      <c r="NXW1215" s="54"/>
      <c r="NXX1215" s="54"/>
      <c r="NXY1215" s="54"/>
      <c r="NXZ1215" s="54"/>
      <c r="NYA1215" s="54"/>
      <c r="NYB1215" s="54"/>
      <c r="NYC1215" s="54"/>
      <c r="NYD1215" s="54"/>
      <c r="NYE1215" s="54"/>
      <c r="NYF1215" s="54"/>
      <c r="NYG1215" s="54"/>
      <c r="NYH1215" s="54"/>
      <c r="NYI1215" s="54"/>
      <c r="NYJ1215" s="54"/>
      <c r="NYK1215" s="54"/>
      <c r="NYL1215" s="54"/>
      <c r="NYM1215" s="54"/>
      <c r="NYN1215" s="54"/>
      <c r="NYO1215" s="54"/>
      <c r="NYP1215" s="54"/>
      <c r="NYQ1215" s="54"/>
      <c r="NYR1215" s="54"/>
      <c r="NYS1215" s="54"/>
      <c r="NYT1215" s="54"/>
      <c r="NYU1215" s="54"/>
      <c r="NYV1215" s="54"/>
      <c r="NYW1215" s="54"/>
      <c r="NYX1215" s="54"/>
      <c r="NYY1215" s="54"/>
      <c r="NYZ1215" s="54"/>
      <c r="NZA1215" s="54"/>
      <c r="NZB1215" s="54"/>
      <c r="NZC1215" s="54"/>
      <c r="NZD1215" s="54"/>
      <c r="NZE1215" s="54"/>
      <c r="NZF1215" s="54"/>
      <c r="NZG1215" s="54"/>
      <c r="NZH1215" s="54"/>
      <c r="NZI1215" s="54"/>
      <c r="NZJ1215" s="54"/>
      <c r="NZK1215" s="54"/>
      <c r="NZL1215" s="54"/>
      <c r="NZM1215" s="54"/>
      <c r="NZN1215" s="54"/>
      <c r="NZO1215" s="54"/>
      <c r="NZP1215" s="54"/>
      <c r="NZQ1215" s="54"/>
      <c r="NZR1215" s="54"/>
      <c r="NZS1215" s="54"/>
      <c r="NZT1215" s="54"/>
      <c r="NZU1215" s="54"/>
      <c r="NZV1215" s="54"/>
      <c r="NZW1215" s="54"/>
      <c r="NZX1215" s="54"/>
      <c r="NZY1215" s="54"/>
      <c r="NZZ1215" s="54"/>
      <c r="OAA1215" s="54"/>
      <c r="OAB1215" s="54"/>
      <c r="OAC1215" s="54"/>
      <c r="OAD1215" s="54"/>
      <c r="OAE1215" s="54"/>
      <c r="OAF1215" s="54"/>
      <c r="OAG1215" s="54"/>
      <c r="OAH1215" s="54"/>
      <c r="OAI1215" s="54"/>
      <c r="OAJ1215" s="54"/>
      <c r="OAK1215" s="54"/>
      <c r="OAL1215" s="54"/>
      <c r="OAM1215" s="54"/>
      <c r="OAN1215" s="54"/>
      <c r="OAO1215" s="54"/>
      <c r="OAP1215" s="54"/>
      <c r="OAQ1215" s="54"/>
      <c r="OAR1215" s="54"/>
      <c r="OAS1215" s="54"/>
      <c r="OAT1215" s="54"/>
      <c r="OAU1215" s="54"/>
      <c r="OAV1215" s="54"/>
      <c r="OAW1215" s="54"/>
      <c r="OAX1215" s="54"/>
      <c r="OAY1215" s="54"/>
      <c r="OAZ1215" s="54"/>
      <c r="OBA1215" s="54"/>
      <c r="OBB1215" s="54"/>
      <c r="OBC1215" s="54"/>
      <c r="OBD1215" s="54"/>
      <c r="OBE1215" s="54"/>
      <c r="OBF1215" s="54"/>
      <c r="OBG1215" s="54"/>
      <c r="OBH1215" s="54"/>
      <c r="OBI1215" s="54"/>
      <c r="OBJ1215" s="54"/>
      <c r="OBK1215" s="54"/>
      <c r="OBL1215" s="54"/>
      <c r="OBM1215" s="54"/>
      <c r="OBN1215" s="54"/>
      <c r="OBO1215" s="54"/>
      <c r="OBP1215" s="54"/>
      <c r="OBQ1215" s="54"/>
      <c r="OBR1215" s="54"/>
      <c r="OBS1215" s="54"/>
      <c r="OBT1215" s="54"/>
      <c r="OBU1215" s="54"/>
      <c r="OBV1215" s="54"/>
      <c r="OBW1215" s="54"/>
      <c r="OBX1215" s="54"/>
      <c r="OBY1215" s="54"/>
      <c r="OBZ1215" s="54"/>
      <c r="OCA1215" s="54"/>
      <c r="OCB1215" s="54"/>
      <c r="OCC1215" s="54"/>
      <c r="OCD1215" s="54"/>
      <c r="OCE1215" s="54"/>
      <c r="OCF1215" s="54"/>
      <c r="OCG1215" s="54"/>
      <c r="OCH1215" s="54"/>
      <c r="OCI1215" s="54"/>
      <c r="OCJ1215" s="54"/>
      <c r="OCK1215" s="54"/>
      <c r="OCL1215" s="54"/>
      <c r="OCM1215" s="54"/>
      <c r="OCN1215" s="54"/>
      <c r="OCO1215" s="54"/>
      <c r="OCP1215" s="54"/>
      <c r="OCQ1215" s="54"/>
      <c r="OCR1215" s="54"/>
      <c r="OCS1215" s="54"/>
      <c r="OCT1215" s="54"/>
      <c r="OCU1215" s="54"/>
      <c r="OCV1215" s="54"/>
      <c r="OCW1215" s="54"/>
      <c r="OCX1215" s="54"/>
      <c r="OCY1215" s="54"/>
      <c r="OCZ1215" s="54"/>
      <c r="ODA1215" s="54"/>
      <c r="ODB1215" s="54"/>
      <c r="ODC1215" s="54"/>
      <c r="ODD1215" s="54"/>
      <c r="ODE1215" s="54"/>
      <c r="ODF1215" s="54"/>
      <c r="ODG1215" s="54"/>
      <c r="ODH1215" s="54"/>
      <c r="ODI1215" s="54"/>
      <c r="ODJ1215" s="54"/>
      <c r="ODK1215" s="54"/>
      <c r="ODL1215" s="54"/>
      <c r="ODM1215" s="54"/>
      <c r="ODN1215" s="54"/>
      <c r="ODO1215" s="54"/>
      <c r="ODP1215" s="54"/>
      <c r="ODQ1215" s="54"/>
      <c r="ODR1215" s="54"/>
      <c r="ODS1215" s="54"/>
      <c r="ODT1215" s="54"/>
      <c r="ODU1215" s="54"/>
      <c r="ODV1215" s="54"/>
      <c r="ODW1215" s="54"/>
      <c r="ODX1215" s="54"/>
      <c r="ODY1215" s="54"/>
      <c r="ODZ1215" s="54"/>
      <c r="OEA1215" s="54"/>
      <c r="OEB1215" s="54"/>
      <c r="OEC1215" s="54"/>
      <c r="OED1215" s="54"/>
      <c r="OEE1215" s="54"/>
      <c r="OEF1215" s="54"/>
      <c r="OEG1215" s="54"/>
      <c r="OEH1215" s="54"/>
      <c r="OEI1215" s="54"/>
      <c r="OEJ1215" s="54"/>
      <c r="OEK1215" s="54"/>
      <c r="OEL1215" s="54"/>
      <c r="OEM1215" s="54"/>
      <c r="OEN1215" s="54"/>
      <c r="OEO1215" s="54"/>
      <c r="OEP1215" s="54"/>
      <c r="OEQ1215" s="54"/>
      <c r="OER1215" s="54"/>
      <c r="OES1215" s="54"/>
      <c r="OET1215" s="54"/>
      <c r="OEU1215" s="54"/>
      <c r="OEV1215" s="54"/>
      <c r="OEW1215" s="54"/>
      <c r="OEX1215" s="54"/>
      <c r="OEY1215" s="54"/>
      <c r="OEZ1215" s="54"/>
      <c r="OFA1215" s="54"/>
      <c r="OFB1215" s="54"/>
      <c r="OFC1215" s="54"/>
      <c r="OFD1215" s="54"/>
      <c r="OFE1215" s="54"/>
      <c r="OFF1215" s="54"/>
      <c r="OFG1215" s="54"/>
      <c r="OFH1215" s="54"/>
      <c r="OFI1215" s="54"/>
      <c r="OFJ1215" s="54"/>
      <c r="OFK1215" s="54"/>
      <c r="OFL1215" s="54"/>
      <c r="OFM1215" s="54"/>
      <c r="OFN1215" s="54"/>
      <c r="OFO1215" s="54"/>
      <c r="OFP1215" s="54"/>
      <c r="OFQ1215" s="54"/>
      <c r="OFR1215" s="54"/>
      <c r="OFS1215" s="54"/>
      <c r="OFT1215" s="54"/>
      <c r="OFU1215" s="54"/>
      <c r="OFV1215" s="54"/>
      <c r="OFW1215" s="54"/>
      <c r="OFX1215" s="54"/>
      <c r="OFY1215" s="54"/>
      <c r="OFZ1215" s="54"/>
      <c r="OGA1215" s="54"/>
      <c r="OGB1215" s="54"/>
      <c r="OGC1215" s="54"/>
      <c r="OGD1215" s="54"/>
      <c r="OGE1215" s="54"/>
      <c r="OGF1215" s="54"/>
      <c r="OGG1215" s="54"/>
      <c r="OGH1215" s="54"/>
      <c r="OGI1215" s="54"/>
      <c r="OGJ1215" s="54"/>
      <c r="OGK1215" s="54"/>
      <c r="OGL1215" s="54"/>
      <c r="OGM1215" s="54"/>
      <c r="OGN1215" s="54"/>
      <c r="OGO1215" s="54"/>
      <c r="OGP1215" s="54"/>
      <c r="OGQ1215" s="54"/>
      <c r="OGR1215" s="54"/>
      <c r="OGS1215" s="54"/>
      <c r="OGT1215" s="54"/>
      <c r="OGU1215" s="54"/>
      <c r="OGV1215" s="54"/>
      <c r="OGW1215" s="54"/>
      <c r="OGX1215" s="54"/>
      <c r="OGY1215" s="54"/>
      <c r="OGZ1215" s="54"/>
      <c r="OHA1215" s="54"/>
      <c r="OHB1215" s="54"/>
      <c r="OHC1215" s="54"/>
      <c r="OHD1215" s="54"/>
      <c r="OHE1215" s="54"/>
      <c r="OHF1215" s="54"/>
      <c r="OHG1215" s="54"/>
      <c r="OHH1215" s="54"/>
      <c r="OHI1215" s="54"/>
      <c r="OHJ1215" s="54"/>
      <c r="OHK1215" s="54"/>
      <c r="OHL1215" s="54"/>
      <c r="OHM1215" s="54"/>
      <c r="OHN1215" s="54"/>
      <c r="OHO1215" s="54"/>
      <c r="OHP1215" s="54"/>
      <c r="OHQ1215" s="54"/>
      <c r="OHR1215" s="54"/>
      <c r="OHS1215" s="54"/>
      <c r="OHT1215" s="54"/>
      <c r="OHU1215" s="54"/>
      <c r="OHV1215" s="54"/>
      <c r="OHW1215" s="54"/>
      <c r="OHX1215" s="54"/>
      <c r="OHY1215" s="54"/>
      <c r="OHZ1215" s="54"/>
      <c r="OIA1215" s="54"/>
      <c r="OIB1215" s="54"/>
      <c r="OIC1215" s="54"/>
      <c r="OID1215" s="54"/>
      <c r="OIE1215" s="54"/>
      <c r="OIF1215" s="54"/>
      <c r="OIG1215" s="54"/>
      <c r="OIH1215" s="54"/>
      <c r="OII1215" s="54"/>
      <c r="OIJ1215" s="54"/>
      <c r="OIK1215" s="54"/>
      <c r="OIL1215" s="54"/>
      <c r="OIM1215" s="54"/>
      <c r="OIN1215" s="54"/>
      <c r="OIO1215" s="54"/>
      <c r="OIP1215" s="54"/>
      <c r="OIQ1215" s="54"/>
      <c r="OIR1215" s="54"/>
      <c r="OIS1215" s="54"/>
      <c r="OIT1215" s="54"/>
      <c r="OIU1215" s="54"/>
      <c r="OIV1215" s="54"/>
      <c r="OIW1215" s="54"/>
      <c r="OIX1215" s="54"/>
      <c r="OIY1215" s="54"/>
      <c r="OIZ1215" s="54"/>
      <c r="OJA1215" s="54"/>
      <c r="OJB1215" s="54"/>
      <c r="OJC1215" s="54"/>
      <c r="OJD1215" s="54"/>
      <c r="OJE1215" s="54"/>
      <c r="OJF1215" s="54"/>
      <c r="OJG1215" s="54"/>
      <c r="OJH1215" s="54"/>
      <c r="OJI1215" s="54"/>
      <c r="OJJ1215" s="54"/>
      <c r="OJK1215" s="54"/>
      <c r="OJL1215" s="54"/>
      <c r="OJM1215" s="54"/>
      <c r="OJN1215" s="54"/>
      <c r="OJO1215" s="54"/>
      <c r="OJP1215" s="54"/>
      <c r="OJQ1215" s="54"/>
      <c r="OJR1215" s="54"/>
      <c r="OJS1215" s="54"/>
      <c r="OJT1215" s="54"/>
      <c r="OJU1215" s="54"/>
      <c r="OJV1215" s="54"/>
      <c r="OJW1215" s="54"/>
      <c r="OJX1215" s="54"/>
      <c r="OJY1215" s="54"/>
      <c r="OJZ1215" s="54"/>
      <c r="OKA1215" s="54"/>
      <c r="OKB1215" s="54"/>
      <c r="OKC1215" s="54"/>
      <c r="OKD1215" s="54"/>
      <c r="OKE1215" s="54"/>
      <c r="OKF1215" s="54"/>
      <c r="OKG1215" s="54"/>
      <c r="OKH1215" s="54"/>
      <c r="OKI1215" s="54"/>
      <c r="OKJ1215" s="54"/>
      <c r="OKK1215" s="54"/>
      <c r="OKL1215" s="54"/>
      <c r="OKM1215" s="54"/>
      <c r="OKN1215" s="54"/>
      <c r="OKO1215" s="54"/>
      <c r="OKP1215" s="54"/>
      <c r="OKQ1215" s="54"/>
      <c r="OKR1215" s="54"/>
      <c r="OKS1215" s="54"/>
      <c r="OKT1215" s="54"/>
      <c r="OKU1215" s="54"/>
      <c r="OKV1215" s="54"/>
      <c r="OKW1215" s="54"/>
      <c r="OKX1215" s="54"/>
      <c r="OKY1215" s="54"/>
      <c r="OKZ1215" s="54"/>
      <c r="OLA1215" s="54"/>
      <c r="OLB1215" s="54"/>
      <c r="OLC1215" s="54"/>
      <c r="OLD1215" s="54"/>
      <c r="OLE1215" s="54"/>
      <c r="OLF1215" s="54"/>
      <c r="OLG1215" s="54"/>
      <c r="OLH1215" s="54"/>
      <c r="OLI1215" s="54"/>
      <c r="OLJ1215" s="54"/>
      <c r="OLK1215" s="54"/>
      <c r="OLL1215" s="54"/>
      <c r="OLM1215" s="54"/>
      <c r="OLN1215" s="54"/>
      <c r="OLO1215" s="54"/>
      <c r="OLP1215" s="54"/>
      <c r="OLQ1215" s="54"/>
      <c r="OLR1215" s="54"/>
      <c r="OLS1215" s="54"/>
      <c r="OLT1215" s="54"/>
      <c r="OLU1215" s="54"/>
      <c r="OLV1215" s="54"/>
      <c r="OLW1215" s="54"/>
      <c r="OLX1215" s="54"/>
      <c r="OLY1215" s="54"/>
      <c r="OLZ1215" s="54"/>
      <c r="OMA1215" s="54"/>
      <c r="OMB1215" s="54"/>
      <c r="OMC1215" s="54"/>
      <c r="OMD1215" s="54"/>
      <c r="OME1215" s="54"/>
      <c r="OMF1215" s="54"/>
      <c r="OMG1215" s="54"/>
      <c r="OMH1215" s="54"/>
      <c r="OMI1215" s="54"/>
      <c r="OMJ1215" s="54"/>
      <c r="OMK1215" s="54"/>
      <c r="OML1215" s="54"/>
      <c r="OMM1215" s="54"/>
      <c r="OMN1215" s="54"/>
      <c r="OMO1215" s="54"/>
      <c r="OMP1215" s="54"/>
      <c r="OMQ1215" s="54"/>
      <c r="OMR1215" s="54"/>
      <c r="OMS1215" s="54"/>
      <c r="OMT1215" s="54"/>
      <c r="OMU1215" s="54"/>
      <c r="OMV1215" s="54"/>
      <c r="OMW1215" s="54"/>
      <c r="OMX1215" s="54"/>
      <c r="OMY1215" s="54"/>
      <c r="OMZ1215" s="54"/>
      <c r="ONA1215" s="54"/>
      <c r="ONB1215" s="54"/>
      <c r="ONC1215" s="54"/>
      <c r="OND1215" s="54"/>
      <c r="ONE1215" s="54"/>
      <c r="ONF1215" s="54"/>
      <c r="ONG1215" s="54"/>
      <c r="ONH1215" s="54"/>
      <c r="ONI1215" s="54"/>
      <c r="ONJ1215" s="54"/>
      <c r="ONK1215" s="54"/>
      <c r="ONL1215" s="54"/>
      <c r="ONM1215" s="54"/>
      <c r="ONN1215" s="54"/>
      <c r="ONO1215" s="54"/>
      <c r="ONP1215" s="54"/>
      <c r="ONQ1215" s="54"/>
      <c r="ONR1215" s="54"/>
      <c r="ONS1215" s="54"/>
      <c r="ONT1215" s="54"/>
      <c r="ONU1215" s="54"/>
      <c r="ONV1215" s="54"/>
      <c r="ONW1215" s="54"/>
      <c r="ONX1215" s="54"/>
      <c r="ONY1215" s="54"/>
      <c r="ONZ1215" s="54"/>
      <c r="OOA1215" s="54"/>
      <c r="OOB1215" s="54"/>
      <c r="OOC1215" s="54"/>
      <c r="OOD1215" s="54"/>
      <c r="OOE1215" s="54"/>
      <c r="OOF1215" s="54"/>
      <c r="OOG1215" s="54"/>
      <c r="OOH1215" s="54"/>
      <c r="OOI1215" s="54"/>
      <c r="OOJ1215" s="54"/>
      <c r="OOK1215" s="54"/>
      <c r="OOL1215" s="54"/>
      <c r="OOM1215" s="54"/>
      <c r="OON1215" s="54"/>
      <c r="OOO1215" s="54"/>
      <c r="OOP1215" s="54"/>
      <c r="OOQ1215" s="54"/>
      <c r="OOR1215" s="54"/>
      <c r="OOS1215" s="54"/>
      <c r="OOT1215" s="54"/>
      <c r="OOU1215" s="54"/>
      <c r="OOV1215" s="54"/>
      <c r="OOW1215" s="54"/>
      <c r="OOX1215" s="54"/>
      <c r="OOY1215" s="54"/>
      <c r="OOZ1215" s="54"/>
      <c r="OPA1215" s="54"/>
      <c r="OPB1215" s="54"/>
      <c r="OPC1215" s="54"/>
      <c r="OPD1215" s="54"/>
      <c r="OPE1215" s="54"/>
      <c r="OPF1215" s="54"/>
      <c r="OPG1215" s="54"/>
      <c r="OPH1215" s="54"/>
      <c r="OPI1215" s="54"/>
      <c r="OPJ1215" s="54"/>
      <c r="OPK1215" s="54"/>
      <c r="OPL1215" s="54"/>
      <c r="OPM1215" s="54"/>
      <c r="OPN1215" s="54"/>
      <c r="OPO1215" s="54"/>
      <c r="OPP1215" s="54"/>
      <c r="OPQ1215" s="54"/>
      <c r="OPR1215" s="54"/>
      <c r="OPS1215" s="54"/>
      <c r="OPT1215" s="54"/>
      <c r="OPU1215" s="54"/>
      <c r="OPV1215" s="54"/>
      <c r="OPW1215" s="54"/>
      <c r="OPX1215" s="54"/>
      <c r="OPY1215" s="54"/>
      <c r="OPZ1215" s="54"/>
      <c r="OQA1215" s="54"/>
      <c r="OQB1215" s="54"/>
      <c r="OQC1215" s="54"/>
      <c r="OQD1215" s="54"/>
      <c r="OQE1215" s="54"/>
      <c r="OQF1215" s="54"/>
      <c r="OQG1215" s="54"/>
      <c r="OQH1215" s="54"/>
      <c r="OQI1215" s="54"/>
      <c r="OQJ1215" s="54"/>
      <c r="OQK1215" s="54"/>
      <c r="OQL1215" s="54"/>
      <c r="OQM1215" s="54"/>
      <c r="OQN1215" s="54"/>
      <c r="OQO1215" s="54"/>
      <c r="OQP1215" s="54"/>
      <c r="OQQ1215" s="54"/>
      <c r="OQR1215" s="54"/>
      <c r="OQS1215" s="54"/>
      <c r="OQT1215" s="54"/>
      <c r="OQU1215" s="54"/>
      <c r="OQV1215" s="54"/>
      <c r="OQW1215" s="54"/>
      <c r="OQX1215" s="54"/>
      <c r="OQY1215" s="54"/>
      <c r="OQZ1215" s="54"/>
      <c r="ORA1215" s="54"/>
      <c r="ORB1215" s="54"/>
      <c r="ORC1215" s="54"/>
      <c r="ORD1215" s="54"/>
      <c r="ORE1215" s="54"/>
      <c r="ORF1215" s="54"/>
      <c r="ORG1215" s="54"/>
      <c r="ORH1215" s="54"/>
      <c r="ORI1215" s="54"/>
      <c r="ORJ1215" s="54"/>
      <c r="ORK1215" s="54"/>
      <c r="ORL1215" s="54"/>
      <c r="ORM1215" s="54"/>
      <c r="ORN1215" s="54"/>
      <c r="ORO1215" s="54"/>
      <c r="ORP1215" s="54"/>
      <c r="ORQ1215" s="54"/>
      <c r="ORR1215" s="54"/>
      <c r="ORS1215" s="54"/>
      <c r="ORT1215" s="54"/>
      <c r="ORU1215" s="54"/>
      <c r="ORV1215" s="54"/>
      <c r="ORW1215" s="54"/>
      <c r="ORX1215" s="54"/>
      <c r="ORY1215" s="54"/>
      <c r="ORZ1215" s="54"/>
      <c r="OSA1215" s="54"/>
      <c r="OSB1215" s="54"/>
      <c r="OSC1215" s="54"/>
      <c r="OSD1215" s="54"/>
      <c r="OSE1215" s="54"/>
      <c r="OSF1215" s="54"/>
      <c r="OSG1215" s="54"/>
      <c r="OSH1215" s="54"/>
      <c r="OSI1215" s="54"/>
      <c r="OSJ1215" s="54"/>
      <c r="OSK1215" s="54"/>
      <c r="OSL1215" s="54"/>
      <c r="OSM1215" s="54"/>
      <c r="OSN1215" s="54"/>
      <c r="OSO1215" s="54"/>
      <c r="OSP1215" s="54"/>
      <c r="OSQ1215" s="54"/>
      <c r="OSR1215" s="54"/>
      <c r="OSS1215" s="54"/>
      <c r="OST1215" s="54"/>
      <c r="OSU1215" s="54"/>
      <c r="OSV1215" s="54"/>
      <c r="OSW1215" s="54"/>
      <c r="OSX1215" s="54"/>
      <c r="OSY1215" s="54"/>
      <c r="OSZ1215" s="54"/>
      <c r="OTA1215" s="54"/>
      <c r="OTB1215" s="54"/>
      <c r="OTC1215" s="54"/>
      <c r="OTD1215" s="54"/>
      <c r="OTE1215" s="54"/>
      <c r="OTF1215" s="54"/>
      <c r="OTG1215" s="54"/>
      <c r="OTH1215" s="54"/>
      <c r="OTI1215" s="54"/>
      <c r="OTJ1215" s="54"/>
      <c r="OTK1215" s="54"/>
      <c r="OTL1215" s="54"/>
      <c r="OTM1215" s="54"/>
      <c r="OTN1215" s="54"/>
      <c r="OTO1215" s="54"/>
      <c r="OTP1215" s="54"/>
      <c r="OTQ1215" s="54"/>
      <c r="OTR1215" s="54"/>
      <c r="OTS1215" s="54"/>
      <c r="OTT1215" s="54"/>
      <c r="OTU1215" s="54"/>
      <c r="OTV1215" s="54"/>
      <c r="OTW1215" s="54"/>
      <c r="OTX1215" s="54"/>
      <c r="OTY1215" s="54"/>
      <c r="OTZ1215" s="54"/>
      <c r="OUA1215" s="54"/>
      <c r="OUB1215" s="54"/>
      <c r="OUC1215" s="54"/>
      <c r="OUD1215" s="54"/>
      <c r="OUE1215" s="54"/>
      <c r="OUF1215" s="54"/>
      <c r="OUG1215" s="54"/>
      <c r="OUH1215" s="54"/>
      <c r="OUI1215" s="54"/>
      <c r="OUJ1215" s="54"/>
      <c r="OUK1215" s="54"/>
      <c r="OUL1215" s="54"/>
      <c r="OUM1215" s="54"/>
      <c r="OUN1215" s="54"/>
      <c r="OUO1215" s="54"/>
      <c r="OUP1215" s="54"/>
      <c r="OUQ1215" s="54"/>
      <c r="OUR1215" s="54"/>
      <c r="OUS1215" s="54"/>
      <c r="OUT1215" s="54"/>
      <c r="OUU1215" s="54"/>
      <c r="OUV1215" s="54"/>
      <c r="OUW1215" s="54"/>
      <c r="OUX1215" s="54"/>
      <c r="OUY1215" s="54"/>
      <c r="OUZ1215" s="54"/>
      <c r="OVA1215" s="54"/>
      <c r="OVB1215" s="54"/>
      <c r="OVC1215" s="54"/>
      <c r="OVD1215" s="54"/>
      <c r="OVE1215" s="54"/>
      <c r="OVF1215" s="54"/>
      <c r="OVG1215" s="54"/>
      <c r="OVH1215" s="54"/>
      <c r="OVI1215" s="54"/>
      <c r="OVJ1215" s="54"/>
      <c r="OVK1215" s="54"/>
      <c r="OVL1215" s="54"/>
      <c r="OVM1215" s="54"/>
      <c r="OVN1215" s="54"/>
      <c r="OVO1215" s="54"/>
      <c r="OVP1215" s="54"/>
      <c r="OVQ1215" s="54"/>
      <c r="OVR1215" s="54"/>
      <c r="OVS1215" s="54"/>
      <c r="OVT1215" s="54"/>
      <c r="OVU1215" s="54"/>
      <c r="OVV1215" s="54"/>
      <c r="OVW1215" s="54"/>
      <c r="OVX1215" s="54"/>
      <c r="OVY1215" s="54"/>
      <c r="OVZ1215" s="54"/>
      <c r="OWA1215" s="54"/>
      <c r="OWB1215" s="54"/>
      <c r="OWC1215" s="54"/>
      <c r="OWD1215" s="54"/>
      <c r="OWE1215" s="54"/>
      <c r="OWF1215" s="54"/>
      <c r="OWG1215" s="54"/>
      <c r="OWH1215" s="54"/>
      <c r="OWI1215" s="54"/>
      <c r="OWJ1215" s="54"/>
      <c r="OWK1215" s="54"/>
      <c r="OWL1215" s="54"/>
      <c r="OWM1215" s="54"/>
      <c r="OWN1215" s="54"/>
      <c r="OWO1215" s="54"/>
      <c r="OWP1215" s="54"/>
      <c r="OWQ1215" s="54"/>
      <c r="OWR1215" s="54"/>
      <c r="OWS1215" s="54"/>
      <c r="OWT1215" s="54"/>
      <c r="OWU1215" s="54"/>
      <c r="OWV1215" s="54"/>
      <c r="OWW1215" s="54"/>
      <c r="OWX1215" s="54"/>
      <c r="OWY1215" s="54"/>
      <c r="OWZ1215" s="54"/>
      <c r="OXA1215" s="54"/>
      <c r="OXB1215" s="54"/>
      <c r="OXC1215" s="54"/>
      <c r="OXD1215" s="54"/>
      <c r="OXE1215" s="54"/>
      <c r="OXF1215" s="54"/>
      <c r="OXG1215" s="54"/>
      <c r="OXH1215" s="54"/>
      <c r="OXI1215" s="54"/>
      <c r="OXJ1215" s="54"/>
      <c r="OXK1215" s="54"/>
      <c r="OXL1215" s="54"/>
      <c r="OXM1215" s="54"/>
      <c r="OXN1215" s="54"/>
      <c r="OXO1215" s="54"/>
      <c r="OXP1215" s="54"/>
      <c r="OXQ1215" s="54"/>
      <c r="OXR1215" s="54"/>
      <c r="OXS1215" s="54"/>
      <c r="OXT1215" s="54"/>
      <c r="OXU1215" s="54"/>
      <c r="OXV1215" s="54"/>
      <c r="OXW1215" s="54"/>
      <c r="OXX1215" s="54"/>
      <c r="OXY1215" s="54"/>
      <c r="OXZ1215" s="54"/>
      <c r="OYA1215" s="54"/>
      <c r="OYB1215" s="54"/>
      <c r="OYC1215" s="54"/>
      <c r="OYD1215" s="54"/>
      <c r="OYE1215" s="54"/>
      <c r="OYF1215" s="54"/>
      <c r="OYG1215" s="54"/>
      <c r="OYH1215" s="54"/>
      <c r="OYI1215" s="54"/>
      <c r="OYJ1215" s="54"/>
      <c r="OYK1215" s="54"/>
      <c r="OYL1215" s="54"/>
      <c r="OYM1215" s="54"/>
      <c r="OYN1215" s="54"/>
      <c r="OYO1215" s="54"/>
      <c r="OYP1215" s="54"/>
      <c r="OYQ1215" s="54"/>
      <c r="OYR1215" s="54"/>
      <c r="OYS1215" s="54"/>
      <c r="OYT1215" s="54"/>
      <c r="OYU1215" s="54"/>
      <c r="OYV1215" s="54"/>
      <c r="OYW1215" s="54"/>
      <c r="OYX1215" s="54"/>
      <c r="OYY1215" s="54"/>
      <c r="OYZ1215" s="54"/>
      <c r="OZA1215" s="54"/>
      <c r="OZB1215" s="54"/>
      <c r="OZC1215" s="54"/>
      <c r="OZD1215" s="54"/>
      <c r="OZE1215" s="54"/>
      <c r="OZF1215" s="54"/>
      <c r="OZG1215" s="54"/>
      <c r="OZH1215" s="54"/>
      <c r="OZI1215" s="54"/>
      <c r="OZJ1215" s="54"/>
      <c r="OZK1215" s="54"/>
      <c r="OZL1215" s="54"/>
      <c r="OZM1215" s="54"/>
      <c r="OZN1215" s="54"/>
      <c r="OZO1215" s="54"/>
      <c r="OZP1215" s="54"/>
      <c r="OZQ1215" s="54"/>
      <c r="OZR1215" s="54"/>
      <c r="OZS1215" s="54"/>
      <c r="OZT1215" s="54"/>
      <c r="OZU1215" s="54"/>
      <c r="OZV1215" s="54"/>
      <c r="OZW1215" s="54"/>
      <c r="OZX1215" s="54"/>
      <c r="OZY1215" s="54"/>
      <c r="OZZ1215" s="54"/>
      <c r="PAA1215" s="54"/>
      <c r="PAB1215" s="54"/>
      <c r="PAC1215" s="54"/>
      <c r="PAD1215" s="54"/>
      <c r="PAE1215" s="54"/>
      <c r="PAF1215" s="54"/>
      <c r="PAG1215" s="54"/>
      <c r="PAH1215" s="54"/>
      <c r="PAI1215" s="54"/>
      <c r="PAJ1215" s="54"/>
      <c r="PAK1215" s="54"/>
      <c r="PAL1215" s="54"/>
      <c r="PAM1215" s="54"/>
      <c r="PAN1215" s="54"/>
      <c r="PAO1215" s="54"/>
      <c r="PAP1215" s="54"/>
      <c r="PAQ1215" s="54"/>
      <c r="PAR1215" s="54"/>
      <c r="PAS1215" s="54"/>
      <c r="PAT1215" s="54"/>
      <c r="PAU1215" s="54"/>
      <c r="PAV1215" s="54"/>
      <c r="PAW1215" s="54"/>
      <c r="PAX1215" s="54"/>
      <c r="PAY1215" s="54"/>
      <c r="PAZ1215" s="54"/>
      <c r="PBA1215" s="54"/>
      <c r="PBB1215" s="54"/>
      <c r="PBC1215" s="54"/>
      <c r="PBD1215" s="54"/>
      <c r="PBE1215" s="54"/>
      <c r="PBF1215" s="54"/>
      <c r="PBG1215" s="54"/>
      <c r="PBH1215" s="54"/>
      <c r="PBI1215" s="54"/>
      <c r="PBJ1215" s="54"/>
      <c r="PBK1215" s="54"/>
      <c r="PBL1215" s="54"/>
      <c r="PBM1215" s="54"/>
      <c r="PBN1215" s="54"/>
      <c r="PBO1215" s="54"/>
      <c r="PBP1215" s="54"/>
      <c r="PBQ1215" s="54"/>
      <c r="PBR1215" s="54"/>
      <c r="PBS1215" s="54"/>
      <c r="PBT1215" s="54"/>
      <c r="PBU1215" s="54"/>
      <c r="PBV1215" s="54"/>
      <c r="PBW1215" s="54"/>
      <c r="PBX1215" s="54"/>
      <c r="PBY1215" s="54"/>
      <c r="PBZ1215" s="54"/>
      <c r="PCA1215" s="54"/>
      <c r="PCB1215" s="54"/>
      <c r="PCC1215" s="54"/>
      <c r="PCD1215" s="54"/>
      <c r="PCE1215" s="54"/>
      <c r="PCF1215" s="54"/>
      <c r="PCG1215" s="54"/>
      <c r="PCH1215" s="54"/>
      <c r="PCI1215" s="54"/>
      <c r="PCJ1215" s="54"/>
      <c r="PCK1215" s="54"/>
      <c r="PCL1215" s="54"/>
      <c r="PCM1215" s="54"/>
      <c r="PCN1215" s="54"/>
      <c r="PCO1215" s="54"/>
      <c r="PCP1215" s="54"/>
      <c r="PCQ1215" s="54"/>
      <c r="PCR1215" s="54"/>
      <c r="PCS1215" s="54"/>
      <c r="PCT1215" s="54"/>
      <c r="PCU1215" s="54"/>
      <c r="PCV1215" s="54"/>
      <c r="PCW1215" s="54"/>
      <c r="PCX1215" s="54"/>
      <c r="PCY1215" s="54"/>
      <c r="PCZ1215" s="54"/>
      <c r="PDA1215" s="54"/>
      <c r="PDB1215" s="54"/>
      <c r="PDC1215" s="54"/>
      <c r="PDD1215" s="54"/>
      <c r="PDE1215" s="54"/>
      <c r="PDF1215" s="54"/>
      <c r="PDG1215" s="54"/>
      <c r="PDH1215" s="54"/>
      <c r="PDI1215" s="54"/>
      <c r="PDJ1215" s="54"/>
      <c r="PDK1215" s="54"/>
      <c r="PDL1215" s="54"/>
      <c r="PDM1215" s="54"/>
      <c r="PDN1215" s="54"/>
      <c r="PDO1215" s="54"/>
      <c r="PDP1215" s="54"/>
      <c r="PDQ1215" s="54"/>
      <c r="PDR1215" s="54"/>
      <c r="PDS1215" s="54"/>
      <c r="PDT1215" s="54"/>
      <c r="PDU1215" s="54"/>
      <c r="PDV1215" s="54"/>
      <c r="PDW1215" s="54"/>
      <c r="PDX1215" s="54"/>
      <c r="PDY1215" s="54"/>
      <c r="PDZ1215" s="54"/>
      <c r="PEA1215" s="54"/>
      <c r="PEB1215" s="54"/>
      <c r="PEC1215" s="54"/>
      <c r="PED1215" s="54"/>
      <c r="PEE1215" s="54"/>
      <c r="PEF1215" s="54"/>
      <c r="PEG1215" s="54"/>
      <c r="PEH1215" s="54"/>
      <c r="PEI1215" s="54"/>
      <c r="PEJ1215" s="54"/>
      <c r="PEK1215" s="54"/>
      <c r="PEL1215" s="54"/>
      <c r="PEM1215" s="54"/>
      <c r="PEN1215" s="54"/>
      <c r="PEO1215" s="54"/>
      <c r="PEP1215" s="54"/>
      <c r="PEQ1215" s="54"/>
      <c r="PER1215" s="54"/>
      <c r="PES1215" s="54"/>
      <c r="PET1215" s="54"/>
      <c r="PEU1215" s="54"/>
      <c r="PEV1215" s="54"/>
      <c r="PEW1215" s="54"/>
      <c r="PEX1215" s="54"/>
      <c r="PEY1215" s="54"/>
      <c r="PEZ1215" s="54"/>
      <c r="PFA1215" s="54"/>
      <c r="PFB1215" s="54"/>
      <c r="PFC1215" s="54"/>
      <c r="PFD1215" s="54"/>
      <c r="PFE1215" s="54"/>
      <c r="PFF1215" s="54"/>
      <c r="PFG1215" s="54"/>
      <c r="PFH1215" s="54"/>
      <c r="PFI1215" s="54"/>
      <c r="PFJ1215" s="54"/>
      <c r="PFK1215" s="54"/>
      <c r="PFL1215" s="54"/>
      <c r="PFM1215" s="54"/>
      <c r="PFN1215" s="54"/>
      <c r="PFO1215" s="54"/>
      <c r="PFP1215" s="54"/>
      <c r="PFQ1215" s="54"/>
      <c r="PFR1215" s="54"/>
      <c r="PFS1215" s="54"/>
      <c r="PFT1215" s="54"/>
      <c r="PFU1215" s="54"/>
      <c r="PFV1215" s="54"/>
      <c r="PFW1215" s="54"/>
      <c r="PFX1215" s="54"/>
      <c r="PFY1215" s="54"/>
      <c r="PFZ1215" s="54"/>
      <c r="PGA1215" s="54"/>
      <c r="PGB1215" s="54"/>
      <c r="PGC1215" s="54"/>
      <c r="PGD1215" s="54"/>
      <c r="PGE1215" s="54"/>
      <c r="PGF1215" s="54"/>
      <c r="PGG1215" s="54"/>
      <c r="PGH1215" s="54"/>
      <c r="PGI1215" s="54"/>
      <c r="PGJ1215" s="54"/>
      <c r="PGK1215" s="54"/>
      <c r="PGL1215" s="54"/>
      <c r="PGM1215" s="54"/>
      <c r="PGN1215" s="54"/>
      <c r="PGO1215" s="54"/>
      <c r="PGP1215" s="54"/>
      <c r="PGQ1215" s="54"/>
      <c r="PGR1215" s="54"/>
      <c r="PGS1215" s="54"/>
      <c r="PGT1215" s="54"/>
      <c r="PGU1215" s="54"/>
      <c r="PGV1215" s="54"/>
      <c r="PGW1215" s="54"/>
      <c r="PGX1215" s="54"/>
      <c r="PGY1215" s="54"/>
      <c r="PGZ1215" s="54"/>
      <c r="PHA1215" s="54"/>
      <c r="PHB1215" s="54"/>
      <c r="PHC1215" s="54"/>
      <c r="PHD1215" s="54"/>
      <c r="PHE1215" s="54"/>
      <c r="PHF1215" s="54"/>
      <c r="PHG1215" s="54"/>
      <c r="PHH1215" s="54"/>
      <c r="PHI1215" s="54"/>
      <c r="PHJ1215" s="54"/>
      <c r="PHK1215" s="54"/>
      <c r="PHL1215" s="54"/>
      <c r="PHM1215" s="54"/>
      <c r="PHN1215" s="54"/>
      <c r="PHO1215" s="54"/>
      <c r="PHP1215" s="54"/>
      <c r="PHQ1215" s="54"/>
      <c r="PHR1215" s="54"/>
      <c r="PHS1215" s="54"/>
      <c r="PHT1215" s="54"/>
      <c r="PHU1215" s="54"/>
      <c r="PHV1215" s="54"/>
      <c r="PHW1215" s="54"/>
      <c r="PHX1215" s="54"/>
      <c r="PHY1215" s="54"/>
      <c r="PHZ1215" s="54"/>
      <c r="PIA1215" s="54"/>
      <c r="PIB1215" s="54"/>
      <c r="PIC1215" s="54"/>
      <c r="PID1215" s="54"/>
      <c r="PIE1215" s="54"/>
      <c r="PIF1215" s="54"/>
      <c r="PIG1215" s="54"/>
      <c r="PIH1215" s="54"/>
      <c r="PII1215" s="54"/>
      <c r="PIJ1215" s="54"/>
      <c r="PIK1215" s="54"/>
      <c r="PIL1215" s="54"/>
      <c r="PIM1215" s="54"/>
      <c r="PIN1215" s="54"/>
      <c r="PIO1215" s="54"/>
      <c r="PIP1215" s="54"/>
      <c r="PIQ1215" s="54"/>
      <c r="PIR1215" s="54"/>
      <c r="PIS1215" s="54"/>
      <c r="PIT1215" s="54"/>
      <c r="PIU1215" s="54"/>
      <c r="PIV1215" s="54"/>
      <c r="PIW1215" s="54"/>
      <c r="PIX1215" s="54"/>
      <c r="PIY1215" s="54"/>
      <c r="PIZ1215" s="54"/>
      <c r="PJA1215" s="54"/>
      <c r="PJB1215" s="54"/>
      <c r="PJC1215" s="54"/>
      <c r="PJD1215" s="54"/>
      <c r="PJE1215" s="54"/>
      <c r="PJF1215" s="54"/>
      <c r="PJG1215" s="54"/>
      <c r="PJH1215" s="54"/>
      <c r="PJI1215" s="54"/>
      <c r="PJJ1215" s="54"/>
      <c r="PJK1215" s="54"/>
      <c r="PJL1215" s="54"/>
      <c r="PJM1215" s="54"/>
      <c r="PJN1215" s="54"/>
      <c r="PJO1215" s="54"/>
      <c r="PJP1215" s="54"/>
      <c r="PJQ1215" s="54"/>
      <c r="PJR1215" s="54"/>
      <c r="PJS1215" s="54"/>
      <c r="PJT1215" s="54"/>
      <c r="PJU1215" s="54"/>
      <c r="PJV1215" s="54"/>
      <c r="PJW1215" s="54"/>
      <c r="PJX1215" s="54"/>
      <c r="PJY1215" s="54"/>
      <c r="PJZ1215" s="54"/>
      <c r="PKA1215" s="54"/>
      <c r="PKB1215" s="54"/>
      <c r="PKC1215" s="54"/>
      <c r="PKD1215" s="54"/>
      <c r="PKE1215" s="54"/>
      <c r="PKF1215" s="54"/>
      <c r="PKG1215" s="54"/>
      <c r="PKH1215" s="54"/>
      <c r="PKI1215" s="54"/>
      <c r="PKJ1215" s="54"/>
      <c r="PKK1215" s="54"/>
      <c r="PKL1215" s="54"/>
      <c r="PKM1215" s="54"/>
      <c r="PKN1215" s="54"/>
      <c r="PKO1215" s="54"/>
      <c r="PKP1215" s="54"/>
      <c r="PKQ1215" s="54"/>
      <c r="PKR1215" s="54"/>
      <c r="PKS1215" s="54"/>
      <c r="PKT1215" s="54"/>
      <c r="PKU1215" s="54"/>
      <c r="PKV1215" s="54"/>
      <c r="PKW1215" s="54"/>
      <c r="PKX1215" s="54"/>
      <c r="PKY1215" s="54"/>
      <c r="PKZ1215" s="54"/>
      <c r="PLA1215" s="54"/>
      <c r="PLB1215" s="54"/>
      <c r="PLC1215" s="54"/>
      <c r="PLD1215" s="54"/>
      <c r="PLE1215" s="54"/>
      <c r="PLF1215" s="54"/>
      <c r="PLG1215" s="54"/>
      <c r="PLH1215" s="54"/>
      <c r="PLI1215" s="54"/>
      <c r="PLJ1215" s="54"/>
      <c r="PLK1215" s="54"/>
      <c r="PLL1215" s="54"/>
      <c r="PLM1215" s="54"/>
      <c r="PLN1215" s="54"/>
      <c r="PLO1215" s="54"/>
      <c r="PLP1215" s="54"/>
      <c r="PLQ1215" s="54"/>
      <c r="PLR1215" s="54"/>
      <c r="PLS1215" s="54"/>
      <c r="PLT1215" s="54"/>
      <c r="PLU1215" s="54"/>
      <c r="PLV1215" s="54"/>
      <c r="PLW1215" s="54"/>
      <c r="PLX1215" s="54"/>
      <c r="PLY1215" s="54"/>
      <c r="PLZ1215" s="54"/>
      <c r="PMA1215" s="54"/>
      <c r="PMB1215" s="54"/>
      <c r="PMC1215" s="54"/>
      <c r="PMD1215" s="54"/>
      <c r="PME1215" s="54"/>
      <c r="PMF1215" s="54"/>
      <c r="PMG1215" s="54"/>
      <c r="PMH1215" s="54"/>
      <c r="PMI1215" s="54"/>
      <c r="PMJ1215" s="54"/>
      <c r="PMK1215" s="54"/>
      <c r="PML1215" s="54"/>
      <c r="PMM1215" s="54"/>
      <c r="PMN1215" s="54"/>
      <c r="PMO1215" s="54"/>
      <c r="PMP1215" s="54"/>
      <c r="PMQ1215" s="54"/>
      <c r="PMR1215" s="54"/>
      <c r="PMS1215" s="54"/>
      <c r="PMT1215" s="54"/>
      <c r="PMU1215" s="54"/>
      <c r="PMV1215" s="54"/>
      <c r="PMW1215" s="54"/>
      <c r="PMX1215" s="54"/>
      <c r="PMY1215" s="54"/>
      <c r="PMZ1215" s="54"/>
      <c r="PNA1215" s="54"/>
      <c r="PNB1215" s="54"/>
      <c r="PNC1215" s="54"/>
      <c r="PND1215" s="54"/>
      <c r="PNE1215" s="54"/>
      <c r="PNF1215" s="54"/>
      <c r="PNG1215" s="54"/>
      <c r="PNH1215" s="54"/>
      <c r="PNI1215" s="54"/>
      <c r="PNJ1215" s="54"/>
      <c r="PNK1215" s="54"/>
      <c r="PNL1215" s="54"/>
      <c r="PNM1215" s="54"/>
      <c r="PNN1215" s="54"/>
      <c r="PNO1215" s="54"/>
      <c r="PNP1215" s="54"/>
      <c r="PNQ1215" s="54"/>
      <c r="PNR1215" s="54"/>
      <c r="PNS1215" s="54"/>
      <c r="PNT1215" s="54"/>
      <c r="PNU1215" s="54"/>
      <c r="PNV1215" s="54"/>
      <c r="PNW1215" s="54"/>
      <c r="PNX1215" s="54"/>
      <c r="PNY1215" s="54"/>
      <c r="PNZ1215" s="54"/>
      <c r="POA1215" s="54"/>
      <c r="POB1215" s="54"/>
      <c r="POC1215" s="54"/>
      <c r="POD1215" s="54"/>
      <c r="POE1215" s="54"/>
      <c r="POF1215" s="54"/>
      <c r="POG1215" s="54"/>
      <c r="POH1215" s="54"/>
      <c r="POI1215" s="54"/>
      <c r="POJ1215" s="54"/>
      <c r="POK1215" s="54"/>
      <c r="POL1215" s="54"/>
      <c r="POM1215" s="54"/>
      <c r="PON1215" s="54"/>
      <c r="POO1215" s="54"/>
      <c r="POP1215" s="54"/>
      <c r="POQ1215" s="54"/>
      <c r="POR1215" s="54"/>
      <c r="POS1215" s="54"/>
      <c r="POT1215" s="54"/>
      <c r="POU1215" s="54"/>
      <c r="POV1215" s="54"/>
      <c r="POW1215" s="54"/>
      <c r="POX1215" s="54"/>
      <c r="POY1215" s="54"/>
      <c r="POZ1215" s="54"/>
      <c r="PPA1215" s="54"/>
      <c r="PPB1215" s="54"/>
      <c r="PPC1215" s="54"/>
      <c r="PPD1215" s="54"/>
      <c r="PPE1215" s="54"/>
      <c r="PPF1215" s="54"/>
      <c r="PPG1215" s="54"/>
      <c r="PPH1215" s="54"/>
      <c r="PPI1215" s="54"/>
      <c r="PPJ1215" s="54"/>
      <c r="PPK1215" s="54"/>
      <c r="PPL1215" s="54"/>
      <c r="PPM1215" s="54"/>
      <c r="PPN1215" s="54"/>
      <c r="PPO1215" s="54"/>
      <c r="PPP1215" s="54"/>
      <c r="PPQ1215" s="54"/>
      <c r="PPR1215" s="54"/>
      <c r="PPS1215" s="54"/>
      <c r="PPT1215" s="54"/>
      <c r="PPU1215" s="54"/>
      <c r="PPV1215" s="54"/>
      <c r="PPW1215" s="54"/>
      <c r="PPX1215" s="54"/>
      <c r="PPY1215" s="54"/>
      <c r="PPZ1215" s="54"/>
      <c r="PQA1215" s="54"/>
      <c r="PQB1215" s="54"/>
      <c r="PQC1215" s="54"/>
      <c r="PQD1215" s="54"/>
      <c r="PQE1215" s="54"/>
      <c r="PQF1215" s="54"/>
      <c r="PQG1215" s="54"/>
      <c r="PQH1215" s="54"/>
      <c r="PQI1215" s="54"/>
      <c r="PQJ1215" s="54"/>
      <c r="PQK1215" s="54"/>
      <c r="PQL1215" s="54"/>
      <c r="PQM1215" s="54"/>
      <c r="PQN1215" s="54"/>
      <c r="PQO1215" s="54"/>
      <c r="PQP1215" s="54"/>
      <c r="PQQ1215" s="54"/>
      <c r="PQR1215" s="54"/>
      <c r="PQS1215" s="54"/>
      <c r="PQT1215" s="54"/>
      <c r="PQU1215" s="54"/>
      <c r="PQV1215" s="54"/>
      <c r="PQW1215" s="54"/>
      <c r="PQX1215" s="54"/>
      <c r="PQY1215" s="54"/>
      <c r="PQZ1215" s="54"/>
      <c r="PRA1215" s="54"/>
      <c r="PRB1215" s="54"/>
      <c r="PRC1215" s="54"/>
      <c r="PRD1215" s="54"/>
      <c r="PRE1215" s="54"/>
      <c r="PRF1215" s="54"/>
      <c r="PRG1215" s="54"/>
      <c r="PRH1215" s="54"/>
      <c r="PRI1215" s="54"/>
      <c r="PRJ1215" s="54"/>
      <c r="PRK1215" s="54"/>
      <c r="PRL1215" s="54"/>
      <c r="PRM1215" s="54"/>
      <c r="PRN1215" s="54"/>
      <c r="PRO1215" s="54"/>
      <c r="PRP1215" s="54"/>
      <c r="PRQ1215" s="54"/>
      <c r="PRR1215" s="54"/>
      <c r="PRS1215" s="54"/>
      <c r="PRT1215" s="54"/>
      <c r="PRU1215" s="54"/>
      <c r="PRV1215" s="54"/>
      <c r="PRW1215" s="54"/>
      <c r="PRX1215" s="54"/>
      <c r="PRY1215" s="54"/>
      <c r="PRZ1215" s="54"/>
      <c r="PSA1215" s="54"/>
      <c r="PSB1215" s="54"/>
      <c r="PSC1215" s="54"/>
      <c r="PSD1215" s="54"/>
      <c r="PSE1215" s="54"/>
      <c r="PSF1215" s="54"/>
      <c r="PSG1215" s="54"/>
      <c r="PSH1215" s="54"/>
      <c r="PSI1215" s="54"/>
      <c r="PSJ1215" s="54"/>
      <c r="PSK1215" s="54"/>
      <c r="PSL1215" s="54"/>
      <c r="PSM1215" s="54"/>
      <c r="PSN1215" s="54"/>
      <c r="PSO1215" s="54"/>
      <c r="PSP1215" s="54"/>
      <c r="PSQ1215" s="54"/>
      <c r="PSR1215" s="54"/>
      <c r="PSS1215" s="54"/>
      <c r="PST1215" s="54"/>
      <c r="PSU1215" s="54"/>
      <c r="PSV1215" s="54"/>
      <c r="PSW1215" s="54"/>
      <c r="PSX1215" s="54"/>
      <c r="PSY1215" s="54"/>
      <c r="PSZ1215" s="54"/>
      <c r="PTA1215" s="54"/>
      <c r="PTB1215" s="54"/>
      <c r="PTC1215" s="54"/>
      <c r="PTD1215" s="54"/>
      <c r="PTE1215" s="54"/>
      <c r="PTF1215" s="54"/>
      <c r="PTG1215" s="54"/>
      <c r="PTH1215" s="54"/>
      <c r="PTI1215" s="54"/>
      <c r="PTJ1215" s="54"/>
      <c r="PTK1215" s="54"/>
      <c r="PTL1215" s="54"/>
      <c r="PTM1215" s="54"/>
      <c r="PTN1215" s="54"/>
      <c r="PTO1215" s="54"/>
      <c r="PTP1215" s="54"/>
      <c r="PTQ1215" s="54"/>
      <c r="PTR1215" s="54"/>
      <c r="PTS1215" s="54"/>
      <c r="PTT1215" s="54"/>
      <c r="PTU1215" s="54"/>
      <c r="PTV1215" s="54"/>
      <c r="PTW1215" s="54"/>
      <c r="PTX1215" s="54"/>
      <c r="PTY1215" s="54"/>
      <c r="PTZ1215" s="54"/>
      <c r="PUA1215" s="54"/>
      <c r="PUB1215" s="54"/>
      <c r="PUC1215" s="54"/>
      <c r="PUD1215" s="54"/>
      <c r="PUE1215" s="54"/>
      <c r="PUF1215" s="54"/>
      <c r="PUG1215" s="54"/>
      <c r="PUH1215" s="54"/>
      <c r="PUI1215" s="54"/>
      <c r="PUJ1215" s="54"/>
      <c r="PUK1215" s="54"/>
      <c r="PUL1215" s="54"/>
      <c r="PUM1215" s="54"/>
      <c r="PUN1215" s="54"/>
      <c r="PUO1215" s="54"/>
      <c r="PUP1215" s="54"/>
      <c r="PUQ1215" s="54"/>
      <c r="PUR1215" s="54"/>
      <c r="PUS1215" s="54"/>
      <c r="PUT1215" s="54"/>
      <c r="PUU1215" s="54"/>
      <c r="PUV1215" s="54"/>
      <c r="PUW1215" s="54"/>
      <c r="PUX1215" s="54"/>
      <c r="PUY1215" s="54"/>
      <c r="PUZ1215" s="54"/>
      <c r="PVA1215" s="54"/>
      <c r="PVB1215" s="54"/>
      <c r="PVC1215" s="54"/>
      <c r="PVD1215" s="54"/>
      <c r="PVE1215" s="54"/>
      <c r="PVF1215" s="54"/>
      <c r="PVG1215" s="54"/>
      <c r="PVH1215" s="54"/>
      <c r="PVI1215" s="54"/>
      <c r="PVJ1215" s="54"/>
      <c r="PVK1215" s="54"/>
      <c r="PVL1215" s="54"/>
      <c r="PVM1215" s="54"/>
      <c r="PVN1215" s="54"/>
      <c r="PVO1215" s="54"/>
      <c r="PVP1215" s="54"/>
      <c r="PVQ1215" s="54"/>
      <c r="PVR1215" s="54"/>
      <c r="PVS1215" s="54"/>
      <c r="PVT1215" s="54"/>
      <c r="PVU1215" s="54"/>
      <c r="PVV1215" s="54"/>
      <c r="PVW1215" s="54"/>
      <c r="PVX1215" s="54"/>
      <c r="PVY1215" s="54"/>
      <c r="PVZ1215" s="54"/>
      <c r="PWA1215" s="54"/>
      <c r="PWB1215" s="54"/>
      <c r="PWC1215" s="54"/>
      <c r="PWD1215" s="54"/>
      <c r="PWE1215" s="54"/>
      <c r="PWF1215" s="54"/>
      <c r="PWG1215" s="54"/>
      <c r="PWH1215" s="54"/>
      <c r="PWI1215" s="54"/>
      <c r="PWJ1215" s="54"/>
      <c r="PWK1215" s="54"/>
      <c r="PWL1215" s="54"/>
      <c r="PWM1215" s="54"/>
      <c r="PWN1215" s="54"/>
      <c r="PWO1215" s="54"/>
      <c r="PWP1215" s="54"/>
      <c r="PWQ1215" s="54"/>
      <c r="PWR1215" s="54"/>
      <c r="PWS1215" s="54"/>
      <c r="PWT1215" s="54"/>
      <c r="PWU1215" s="54"/>
      <c r="PWV1215" s="54"/>
      <c r="PWW1215" s="54"/>
      <c r="PWX1215" s="54"/>
      <c r="PWY1215" s="54"/>
      <c r="PWZ1215" s="54"/>
      <c r="PXA1215" s="54"/>
      <c r="PXB1215" s="54"/>
      <c r="PXC1215" s="54"/>
      <c r="PXD1215" s="54"/>
      <c r="PXE1215" s="54"/>
      <c r="PXF1215" s="54"/>
      <c r="PXG1215" s="54"/>
      <c r="PXH1215" s="54"/>
      <c r="PXI1215" s="54"/>
      <c r="PXJ1215" s="54"/>
      <c r="PXK1215" s="54"/>
      <c r="PXL1215" s="54"/>
      <c r="PXM1215" s="54"/>
      <c r="PXN1215" s="54"/>
      <c r="PXO1215" s="54"/>
      <c r="PXP1215" s="54"/>
      <c r="PXQ1215" s="54"/>
      <c r="PXR1215" s="54"/>
      <c r="PXS1215" s="54"/>
      <c r="PXT1215" s="54"/>
      <c r="PXU1215" s="54"/>
      <c r="PXV1215" s="54"/>
      <c r="PXW1215" s="54"/>
      <c r="PXX1215" s="54"/>
      <c r="PXY1215" s="54"/>
      <c r="PXZ1215" s="54"/>
      <c r="PYA1215" s="54"/>
      <c r="PYB1215" s="54"/>
      <c r="PYC1215" s="54"/>
      <c r="PYD1215" s="54"/>
      <c r="PYE1215" s="54"/>
      <c r="PYF1215" s="54"/>
      <c r="PYG1215" s="54"/>
      <c r="PYH1215" s="54"/>
      <c r="PYI1215" s="54"/>
      <c r="PYJ1215" s="54"/>
      <c r="PYK1215" s="54"/>
      <c r="PYL1215" s="54"/>
      <c r="PYM1215" s="54"/>
      <c r="PYN1215" s="54"/>
      <c r="PYO1215" s="54"/>
      <c r="PYP1215" s="54"/>
      <c r="PYQ1215" s="54"/>
      <c r="PYR1215" s="54"/>
      <c r="PYS1215" s="54"/>
      <c r="PYT1215" s="54"/>
      <c r="PYU1215" s="54"/>
      <c r="PYV1215" s="54"/>
      <c r="PYW1215" s="54"/>
      <c r="PYX1215" s="54"/>
      <c r="PYY1215" s="54"/>
      <c r="PYZ1215" s="54"/>
      <c r="PZA1215" s="54"/>
      <c r="PZB1215" s="54"/>
      <c r="PZC1215" s="54"/>
      <c r="PZD1215" s="54"/>
      <c r="PZE1215" s="54"/>
      <c r="PZF1215" s="54"/>
      <c r="PZG1215" s="54"/>
      <c r="PZH1215" s="54"/>
      <c r="PZI1215" s="54"/>
      <c r="PZJ1215" s="54"/>
      <c r="PZK1215" s="54"/>
      <c r="PZL1215" s="54"/>
      <c r="PZM1215" s="54"/>
      <c r="PZN1215" s="54"/>
      <c r="PZO1215" s="54"/>
      <c r="PZP1215" s="54"/>
      <c r="PZQ1215" s="54"/>
      <c r="PZR1215" s="54"/>
      <c r="PZS1215" s="54"/>
      <c r="PZT1215" s="54"/>
      <c r="PZU1215" s="54"/>
      <c r="PZV1215" s="54"/>
      <c r="PZW1215" s="54"/>
      <c r="PZX1215" s="54"/>
      <c r="PZY1215" s="54"/>
      <c r="PZZ1215" s="54"/>
      <c r="QAA1215" s="54"/>
      <c r="QAB1215" s="54"/>
      <c r="QAC1215" s="54"/>
      <c r="QAD1215" s="54"/>
      <c r="QAE1215" s="54"/>
      <c r="QAF1215" s="54"/>
      <c r="QAG1215" s="54"/>
      <c r="QAH1215" s="54"/>
      <c r="QAI1215" s="54"/>
      <c r="QAJ1215" s="54"/>
      <c r="QAK1215" s="54"/>
      <c r="QAL1215" s="54"/>
      <c r="QAM1215" s="54"/>
      <c r="QAN1215" s="54"/>
      <c r="QAO1215" s="54"/>
      <c r="QAP1215" s="54"/>
      <c r="QAQ1215" s="54"/>
      <c r="QAR1215" s="54"/>
      <c r="QAS1215" s="54"/>
      <c r="QAT1215" s="54"/>
      <c r="QAU1215" s="54"/>
      <c r="QAV1215" s="54"/>
      <c r="QAW1215" s="54"/>
      <c r="QAX1215" s="54"/>
      <c r="QAY1215" s="54"/>
      <c r="QAZ1215" s="54"/>
      <c r="QBA1215" s="54"/>
      <c r="QBB1215" s="54"/>
      <c r="QBC1215" s="54"/>
      <c r="QBD1215" s="54"/>
      <c r="QBE1215" s="54"/>
      <c r="QBF1215" s="54"/>
      <c r="QBG1215" s="54"/>
      <c r="QBH1215" s="54"/>
      <c r="QBI1215" s="54"/>
      <c r="QBJ1215" s="54"/>
      <c r="QBK1215" s="54"/>
      <c r="QBL1215" s="54"/>
      <c r="QBM1215" s="54"/>
      <c r="QBN1215" s="54"/>
      <c r="QBO1215" s="54"/>
      <c r="QBP1215" s="54"/>
      <c r="QBQ1215" s="54"/>
      <c r="QBR1215" s="54"/>
      <c r="QBS1215" s="54"/>
      <c r="QBT1215" s="54"/>
      <c r="QBU1215" s="54"/>
      <c r="QBV1215" s="54"/>
      <c r="QBW1215" s="54"/>
      <c r="QBX1215" s="54"/>
      <c r="QBY1215" s="54"/>
      <c r="QBZ1215" s="54"/>
      <c r="QCA1215" s="54"/>
      <c r="QCB1215" s="54"/>
      <c r="QCC1215" s="54"/>
      <c r="QCD1215" s="54"/>
      <c r="QCE1215" s="54"/>
      <c r="QCF1215" s="54"/>
      <c r="QCG1215" s="54"/>
      <c r="QCH1215" s="54"/>
      <c r="QCI1215" s="54"/>
      <c r="QCJ1215" s="54"/>
      <c r="QCK1215" s="54"/>
      <c r="QCL1215" s="54"/>
      <c r="QCM1215" s="54"/>
      <c r="QCN1215" s="54"/>
      <c r="QCO1215" s="54"/>
      <c r="QCP1215" s="54"/>
      <c r="QCQ1215" s="54"/>
      <c r="QCR1215" s="54"/>
      <c r="QCS1215" s="54"/>
      <c r="QCT1215" s="54"/>
      <c r="QCU1215" s="54"/>
      <c r="QCV1215" s="54"/>
      <c r="QCW1215" s="54"/>
      <c r="QCX1215" s="54"/>
      <c r="QCY1215" s="54"/>
      <c r="QCZ1215" s="54"/>
      <c r="QDA1215" s="54"/>
      <c r="QDB1215" s="54"/>
      <c r="QDC1215" s="54"/>
      <c r="QDD1215" s="54"/>
      <c r="QDE1215" s="54"/>
      <c r="QDF1215" s="54"/>
      <c r="QDG1215" s="54"/>
      <c r="QDH1215" s="54"/>
      <c r="QDI1215" s="54"/>
      <c r="QDJ1215" s="54"/>
      <c r="QDK1215" s="54"/>
      <c r="QDL1215" s="54"/>
      <c r="QDM1215" s="54"/>
      <c r="QDN1215" s="54"/>
      <c r="QDO1215" s="54"/>
      <c r="QDP1215" s="54"/>
      <c r="QDQ1215" s="54"/>
      <c r="QDR1215" s="54"/>
      <c r="QDS1215" s="54"/>
      <c r="QDT1215" s="54"/>
      <c r="QDU1215" s="54"/>
      <c r="QDV1215" s="54"/>
      <c r="QDW1215" s="54"/>
      <c r="QDX1215" s="54"/>
      <c r="QDY1215" s="54"/>
      <c r="QDZ1215" s="54"/>
      <c r="QEA1215" s="54"/>
      <c r="QEB1215" s="54"/>
      <c r="QEC1215" s="54"/>
      <c r="QED1215" s="54"/>
      <c r="QEE1215" s="54"/>
      <c r="QEF1215" s="54"/>
      <c r="QEG1215" s="54"/>
      <c r="QEH1215" s="54"/>
      <c r="QEI1215" s="54"/>
      <c r="QEJ1215" s="54"/>
      <c r="QEK1215" s="54"/>
      <c r="QEL1215" s="54"/>
      <c r="QEM1215" s="54"/>
      <c r="QEN1215" s="54"/>
      <c r="QEO1215" s="54"/>
      <c r="QEP1215" s="54"/>
      <c r="QEQ1215" s="54"/>
      <c r="QER1215" s="54"/>
      <c r="QES1215" s="54"/>
      <c r="QET1215" s="54"/>
      <c r="QEU1215" s="54"/>
      <c r="QEV1215" s="54"/>
      <c r="QEW1215" s="54"/>
      <c r="QEX1215" s="54"/>
      <c r="QEY1215" s="54"/>
      <c r="QEZ1215" s="54"/>
      <c r="QFA1215" s="54"/>
      <c r="QFB1215" s="54"/>
      <c r="QFC1215" s="54"/>
      <c r="QFD1215" s="54"/>
      <c r="QFE1215" s="54"/>
      <c r="QFF1215" s="54"/>
      <c r="QFG1215" s="54"/>
      <c r="QFH1215" s="54"/>
      <c r="QFI1215" s="54"/>
      <c r="QFJ1215" s="54"/>
      <c r="QFK1215" s="54"/>
      <c r="QFL1215" s="54"/>
      <c r="QFM1215" s="54"/>
      <c r="QFN1215" s="54"/>
      <c r="QFO1215" s="54"/>
      <c r="QFP1215" s="54"/>
      <c r="QFQ1215" s="54"/>
      <c r="QFR1215" s="54"/>
      <c r="QFS1215" s="54"/>
      <c r="QFT1215" s="54"/>
      <c r="QFU1215" s="54"/>
      <c r="QFV1215" s="54"/>
      <c r="QFW1215" s="54"/>
      <c r="QFX1215" s="54"/>
      <c r="QFY1215" s="54"/>
      <c r="QFZ1215" s="54"/>
      <c r="QGA1215" s="54"/>
      <c r="QGB1215" s="54"/>
      <c r="QGC1215" s="54"/>
      <c r="QGD1215" s="54"/>
      <c r="QGE1215" s="54"/>
      <c r="QGF1215" s="54"/>
      <c r="QGG1215" s="54"/>
      <c r="QGH1215" s="54"/>
      <c r="QGI1215" s="54"/>
      <c r="QGJ1215" s="54"/>
      <c r="QGK1215" s="54"/>
      <c r="QGL1215" s="54"/>
      <c r="QGM1215" s="54"/>
      <c r="QGN1215" s="54"/>
      <c r="QGO1215" s="54"/>
      <c r="QGP1215" s="54"/>
      <c r="QGQ1215" s="54"/>
      <c r="QGR1215" s="54"/>
      <c r="QGS1215" s="54"/>
      <c r="QGT1215" s="54"/>
      <c r="QGU1215" s="54"/>
      <c r="QGV1215" s="54"/>
      <c r="QGW1215" s="54"/>
      <c r="QGX1215" s="54"/>
      <c r="QGY1215" s="54"/>
      <c r="QGZ1215" s="54"/>
      <c r="QHA1215" s="54"/>
      <c r="QHB1215" s="54"/>
      <c r="QHC1215" s="54"/>
      <c r="QHD1215" s="54"/>
      <c r="QHE1215" s="54"/>
      <c r="QHF1215" s="54"/>
      <c r="QHG1215" s="54"/>
      <c r="QHH1215" s="54"/>
      <c r="QHI1215" s="54"/>
      <c r="QHJ1215" s="54"/>
      <c r="QHK1215" s="54"/>
      <c r="QHL1215" s="54"/>
      <c r="QHM1215" s="54"/>
      <c r="QHN1215" s="54"/>
      <c r="QHO1215" s="54"/>
      <c r="QHP1215" s="54"/>
      <c r="QHQ1215" s="54"/>
      <c r="QHR1215" s="54"/>
      <c r="QHS1215" s="54"/>
      <c r="QHT1215" s="54"/>
      <c r="QHU1215" s="54"/>
      <c r="QHV1215" s="54"/>
      <c r="QHW1215" s="54"/>
      <c r="QHX1215" s="54"/>
      <c r="QHY1215" s="54"/>
      <c r="QHZ1215" s="54"/>
      <c r="QIA1215" s="54"/>
      <c r="QIB1215" s="54"/>
      <c r="QIC1215" s="54"/>
      <c r="QID1215" s="54"/>
      <c r="QIE1215" s="54"/>
      <c r="QIF1215" s="54"/>
      <c r="QIG1215" s="54"/>
      <c r="QIH1215" s="54"/>
      <c r="QII1215" s="54"/>
      <c r="QIJ1215" s="54"/>
      <c r="QIK1215" s="54"/>
      <c r="QIL1215" s="54"/>
      <c r="QIM1215" s="54"/>
      <c r="QIN1215" s="54"/>
      <c r="QIO1215" s="54"/>
      <c r="QIP1215" s="54"/>
      <c r="QIQ1215" s="54"/>
      <c r="QIR1215" s="54"/>
      <c r="QIS1215" s="54"/>
      <c r="QIT1215" s="54"/>
      <c r="QIU1215" s="54"/>
      <c r="QIV1215" s="54"/>
      <c r="QIW1215" s="54"/>
      <c r="QIX1215" s="54"/>
      <c r="QIY1215" s="54"/>
      <c r="QIZ1215" s="54"/>
      <c r="QJA1215" s="54"/>
      <c r="QJB1215" s="54"/>
      <c r="QJC1215" s="54"/>
      <c r="QJD1215" s="54"/>
      <c r="QJE1215" s="54"/>
      <c r="QJF1215" s="54"/>
      <c r="QJG1215" s="54"/>
      <c r="QJH1215" s="54"/>
      <c r="QJI1215" s="54"/>
      <c r="QJJ1215" s="54"/>
      <c r="QJK1215" s="54"/>
      <c r="QJL1215" s="54"/>
      <c r="QJM1215" s="54"/>
      <c r="QJN1215" s="54"/>
      <c r="QJO1215" s="54"/>
      <c r="QJP1215" s="54"/>
      <c r="QJQ1215" s="54"/>
      <c r="QJR1215" s="54"/>
      <c r="QJS1215" s="54"/>
      <c r="QJT1215" s="54"/>
      <c r="QJU1215" s="54"/>
      <c r="QJV1215" s="54"/>
      <c r="QJW1215" s="54"/>
      <c r="QJX1215" s="54"/>
      <c r="QJY1215" s="54"/>
      <c r="QJZ1215" s="54"/>
      <c r="QKA1215" s="54"/>
      <c r="QKB1215" s="54"/>
      <c r="QKC1215" s="54"/>
      <c r="QKD1215" s="54"/>
      <c r="QKE1215" s="54"/>
      <c r="QKF1215" s="54"/>
      <c r="QKG1215" s="54"/>
      <c r="QKH1215" s="54"/>
      <c r="QKI1215" s="54"/>
      <c r="QKJ1215" s="54"/>
      <c r="QKK1215" s="54"/>
      <c r="QKL1215" s="54"/>
      <c r="QKM1215" s="54"/>
      <c r="QKN1215" s="54"/>
      <c r="QKO1215" s="54"/>
      <c r="QKP1215" s="54"/>
      <c r="QKQ1215" s="54"/>
      <c r="QKR1215" s="54"/>
      <c r="QKS1215" s="54"/>
      <c r="QKT1215" s="54"/>
      <c r="QKU1215" s="54"/>
      <c r="QKV1215" s="54"/>
      <c r="QKW1215" s="54"/>
      <c r="QKX1215" s="54"/>
      <c r="QKY1215" s="54"/>
      <c r="QKZ1215" s="54"/>
      <c r="QLA1215" s="54"/>
      <c r="QLB1215" s="54"/>
      <c r="QLC1215" s="54"/>
      <c r="QLD1215" s="54"/>
      <c r="QLE1215" s="54"/>
      <c r="QLF1215" s="54"/>
      <c r="QLG1215" s="54"/>
      <c r="QLH1215" s="54"/>
      <c r="QLI1215" s="54"/>
      <c r="QLJ1215" s="54"/>
      <c r="QLK1215" s="54"/>
      <c r="QLL1215" s="54"/>
      <c r="QLM1215" s="54"/>
      <c r="QLN1215" s="54"/>
      <c r="QLO1215" s="54"/>
      <c r="QLP1215" s="54"/>
      <c r="QLQ1215" s="54"/>
      <c r="QLR1215" s="54"/>
      <c r="QLS1215" s="54"/>
      <c r="QLT1215" s="54"/>
      <c r="QLU1215" s="54"/>
      <c r="QLV1215" s="54"/>
      <c r="QLW1215" s="54"/>
      <c r="QLX1215" s="54"/>
      <c r="QLY1215" s="54"/>
      <c r="QLZ1215" s="54"/>
      <c r="QMA1215" s="54"/>
      <c r="QMB1215" s="54"/>
      <c r="QMC1215" s="54"/>
      <c r="QMD1215" s="54"/>
      <c r="QME1215" s="54"/>
      <c r="QMF1215" s="54"/>
      <c r="QMG1215" s="54"/>
      <c r="QMH1215" s="54"/>
      <c r="QMI1215" s="54"/>
      <c r="QMJ1215" s="54"/>
      <c r="QMK1215" s="54"/>
      <c r="QML1215" s="54"/>
      <c r="QMM1215" s="54"/>
      <c r="QMN1215" s="54"/>
      <c r="QMO1215" s="54"/>
      <c r="QMP1215" s="54"/>
      <c r="QMQ1215" s="54"/>
      <c r="QMR1215" s="54"/>
      <c r="QMS1215" s="54"/>
      <c r="QMT1215" s="54"/>
      <c r="QMU1215" s="54"/>
      <c r="QMV1215" s="54"/>
      <c r="QMW1215" s="54"/>
      <c r="QMX1215" s="54"/>
      <c r="QMY1215" s="54"/>
      <c r="QMZ1215" s="54"/>
      <c r="QNA1215" s="54"/>
      <c r="QNB1215" s="54"/>
      <c r="QNC1215" s="54"/>
      <c r="QND1215" s="54"/>
      <c r="QNE1215" s="54"/>
      <c r="QNF1215" s="54"/>
      <c r="QNG1215" s="54"/>
      <c r="QNH1215" s="54"/>
      <c r="QNI1215" s="54"/>
      <c r="QNJ1215" s="54"/>
      <c r="QNK1215" s="54"/>
      <c r="QNL1215" s="54"/>
      <c r="QNM1215" s="54"/>
      <c r="QNN1215" s="54"/>
      <c r="QNO1215" s="54"/>
      <c r="QNP1215" s="54"/>
      <c r="QNQ1215" s="54"/>
      <c r="QNR1215" s="54"/>
      <c r="QNS1215" s="54"/>
      <c r="QNT1215" s="54"/>
      <c r="QNU1215" s="54"/>
      <c r="QNV1215" s="54"/>
      <c r="QNW1215" s="54"/>
      <c r="QNX1215" s="54"/>
      <c r="QNY1215" s="54"/>
      <c r="QNZ1215" s="54"/>
      <c r="QOA1215" s="54"/>
      <c r="QOB1215" s="54"/>
      <c r="QOC1215" s="54"/>
      <c r="QOD1215" s="54"/>
      <c r="QOE1215" s="54"/>
      <c r="QOF1215" s="54"/>
      <c r="QOG1215" s="54"/>
      <c r="QOH1215" s="54"/>
      <c r="QOI1215" s="54"/>
      <c r="QOJ1215" s="54"/>
      <c r="QOK1215" s="54"/>
      <c r="QOL1215" s="54"/>
      <c r="QOM1215" s="54"/>
      <c r="QON1215" s="54"/>
      <c r="QOO1215" s="54"/>
      <c r="QOP1215" s="54"/>
      <c r="QOQ1215" s="54"/>
      <c r="QOR1215" s="54"/>
      <c r="QOS1215" s="54"/>
      <c r="QOT1215" s="54"/>
      <c r="QOU1215" s="54"/>
      <c r="QOV1215" s="54"/>
      <c r="QOW1215" s="54"/>
      <c r="QOX1215" s="54"/>
      <c r="QOY1215" s="54"/>
      <c r="QOZ1215" s="54"/>
      <c r="QPA1215" s="54"/>
      <c r="QPB1215" s="54"/>
      <c r="QPC1215" s="54"/>
      <c r="QPD1215" s="54"/>
      <c r="QPE1215" s="54"/>
      <c r="QPF1215" s="54"/>
      <c r="QPG1215" s="54"/>
      <c r="QPH1215" s="54"/>
      <c r="QPI1215" s="54"/>
      <c r="QPJ1215" s="54"/>
      <c r="QPK1215" s="54"/>
      <c r="QPL1215" s="54"/>
      <c r="QPM1215" s="54"/>
      <c r="QPN1215" s="54"/>
      <c r="QPO1215" s="54"/>
      <c r="QPP1215" s="54"/>
      <c r="QPQ1215" s="54"/>
      <c r="QPR1215" s="54"/>
      <c r="QPS1215" s="54"/>
      <c r="QPT1215" s="54"/>
      <c r="QPU1215" s="54"/>
      <c r="QPV1215" s="54"/>
      <c r="QPW1215" s="54"/>
      <c r="QPX1215" s="54"/>
      <c r="QPY1215" s="54"/>
      <c r="QPZ1215" s="54"/>
      <c r="QQA1215" s="54"/>
      <c r="QQB1215" s="54"/>
      <c r="QQC1215" s="54"/>
      <c r="QQD1215" s="54"/>
      <c r="QQE1215" s="54"/>
      <c r="QQF1215" s="54"/>
      <c r="QQG1215" s="54"/>
      <c r="QQH1215" s="54"/>
      <c r="QQI1215" s="54"/>
      <c r="QQJ1215" s="54"/>
      <c r="QQK1215" s="54"/>
      <c r="QQL1215" s="54"/>
      <c r="QQM1215" s="54"/>
      <c r="QQN1215" s="54"/>
      <c r="QQO1215" s="54"/>
      <c r="QQP1215" s="54"/>
      <c r="QQQ1215" s="54"/>
      <c r="QQR1215" s="54"/>
      <c r="QQS1215" s="54"/>
      <c r="QQT1215" s="54"/>
      <c r="QQU1215" s="54"/>
      <c r="QQV1215" s="54"/>
      <c r="QQW1215" s="54"/>
      <c r="QQX1215" s="54"/>
      <c r="QQY1215" s="54"/>
      <c r="QQZ1215" s="54"/>
      <c r="QRA1215" s="54"/>
      <c r="QRB1215" s="54"/>
      <c r="QRC1215" s="54"/>
      <c r="QRD1215" s="54"/>
      <c r="QRE1215" s="54"/>
      <c r="QRF1215" s="54"/>
      <c r="QRG1215" s="54"/>
      <c r="QRH1215" s="54"/>
      <c r="QRI1215" s="54"/>
      <c r="QRJ1215" s="54"/>
      <c r="QRK1215" s="54"/>
      <c r="QRL1215" s="54"/>
      <c r="QRM1215" s="54"/>
      <c r="QRN1215" s="54"/>
      <c r="QRO1215" s="54"/>
      <c r="QRP1215" s="54"/>
      <c r="QRQ1215" s="54"/>
      <c r="QRR1215" s="54"/>
      <c r="QRS1215" s="54"/>
      <c r="QRT1215" s="54"/>
      <c r="QRU1215" s="54"/>
      <c r="QRV1215" s="54"/>
      <c r="QRW1215" s="54"/>
      <c r="QRX1215" s="54"/>
      <c r="QRY1215" s="54"/>
      <c r="QRZ1215" s="54"/>
      <c r="QSA1215" s="54"/>
      <c r="QSB1215" s="54"/>
      <c r="QSC1215" s="54"/>
      <c r="QSD1215" s="54"/>
      <c r="QSE1215" s="54"/>
      <c r="QSF1215" s="54"/>
      <c r="QSG1215" s="54"/>
      <c r="QSH1215" s="54"/>
      <c r="QSI1215" s="54"/>
      <c r="QSJ1215" s="54"/>
      <c r="QSK1215" s="54"/>
      <c r="QSL1215" s="54"/>
      <c r="QSM1215" s="54"/>
      <c r="QSN1215" s="54"/>
      <c r="QSO1215" s="54"/>
      <c r="QSP1215" s="54"/>
      <c r="QSQ1215" s="54"/>
      <c r="QSR1215" s="54"/>
      <c r="QSS1215" s="54"/>
      <c r="QST1215" s="54"/>
      <c r="QSU1215" s="54"/>
      <c r="QSV1215" s="54"/>
      <c r="QSW1215" s="54"/>
      <c r="QSX1215" s="54"/>
      <c r="QSY1215" s="54"/>
      <c r="QSZ1215" s="54"/>
      <c r="QTA1215" s="54"/>
      <c r="QTB1215" s="54"/>
      <c r="QTC1215" s="54"/>
      <c r="QTD1215" s="54"/>
      <c r="QTE1215" s="54"/>
      <c r="QTF1215" s="54"/>
      <c r="QTG1215" s="54"/>
      <c r="QTH1215" s="54"/>
      <c r="QTI1215" s="54"/>
      <c r="QTJ1215" s="54"/>
      <c r="QTK1215" s="54"/>
      <c r="QTL1215" s="54"/>
      <c r="QTM1215" s="54"/>
      <c r="QTN1215" s="54"/>
      <c r="QTO1215" s="54"/>
      <c r="QTP1215" s="54"/>
      <c r="QTQ1215" s="54"/>
      <c r="QTR1215" s="54"/>
      <c r="QTS1215" s="54"/>
      <c r="QTT1215" s="54"/>
      <c r="QTU1215" s="54"/>
      <c r="QTV1215" s="54"/>
      <c r="QTW1215" s="54"/>
      <c r="QTX1215" s="54"/>
      <c r="QTY1215" s="54"/>
      <c r="QTZ1215" s="54"/>
      <c r="QUA1215" s="54"/>
      <c r="QUB1215" s="54"/>
      <c r="QUC1215" s="54"/>
      <c r="QUD1215" s="54"/>
      <c r="QUE1215" s="54"/>
      <c r="QUF1215" s="54"/>
      <c r="QUG1215" s="54"/>
      <c r="QUH1215" s="54"/>
      <c r="QUI1215" s="54"/>
      <c r="QUJ1215" s="54"/>
      <c r="QUK1215" s="54"/>
      <c r="QUL1215" s="54"/>
      <c r="QUM1215" s="54"/>
      <c r="QUN1215" s="54"/>
      <c r="QUO1215" s="54"/>
      <c r="QUP1215" s="54"/>
      <c r="QUQ1215" s="54"/>
      <c r="QUR1215" s="54"/>
      <c r="QUS1215" s="54"/>
      <c r="QUT1215" s="54"/>
      <c r="QUU1215" s="54"/>
      <c r="QUV1215" s="54"/>
      <c r="QUW1215" s="54"/>
      <c r="QUX1215" s="54"/>
      <c r="QUY1215" s="54"/>
      <c r="QUZ1215" s="54"/>
      <c r="QVA1215" s="54"/>
      <c r="QVB1215" s="54"/>
      <c r="QVC1215" s="54"/>
      <c r="QVD1215" s="54"/>
      <c r="QVE1215" s="54"/>
      <c r="QVF1215" s="54"/>
      <c r="QVG1215" s="54"/>
      <c r="QVH1215" s="54"/>
      <c r="QVI1215" s="54"/>
      <c r="QVJ1215" s="54"/>
      <c r="QVK1215" s="54"/>
      <c r="QVL1215" s="54"/>
      <c r="QVM1215" s="54"/>
      <c r="QVN1215" s="54"/>
      <c r="QVO1215" s="54"/>
      <c r="QVP1215" s="54"/>
      <c r="QVQ1215" s="54"/>
      <c r="QVR1215" s="54"/>
      <c r="QVS1215" s="54"/>
      <c r="QVT1215" s="54"/>
      <c r="QVU1215" s="54"/>
      <c r="QVV1215" s="54"/>
      <c r="QVW1215" s="54"/>
      <c r="QVX1215" s="54"/>
      <c r="QVY1215" s="54"/>
      <c r="QVZ1215" s="54"/>
      <c r="QWA1215" s="54"/>
      <c r="QWB1215" s="54"/>
      <c r="QWC1215" s="54"/>
      <c r="QWD1215" s="54"/>
      <c r="QWE1215" s="54"/>
      <c r="QWF1215" s="54"/>
      <c r="QWG1215" s="54"/>
      <c r="QWH1215" s="54"/>
      <c r="QWI1215" s="54"/>
      <c r="QWJ1215" s="54"/>
      <c r="QWK1215" s="54"/>
      <c r="QWL1215" s="54"/>
      <c r="QWM1215" s="54"/>
      <c r="QWN1215" s="54"/>
      <c r="QWO1215" s="54"/>
      <c r="QWP1215" s="54"/>
      <c r="QWQ1215" s="54"/>
      <c r="QWR1215" s="54"/>
      <c r="QWS1215" s="54"/>
      <c r="QWT1215" s="54"/>
      <c r="QWU1215" s="54"/>
      <c r="QWV1215" s="54"/>
      <c r="QWW1215" s="54"/>
      <c r="QWX1215" s="54"/>
      <c r="QWY1215" s="54"/>
      <c r="QWZ1215" s="54"/>
      <c r="QXA1215" s="54"/>
      <c r="QXB1215" s="54"/>
      <c r="QXC1215" s="54"/>
      <c r="QXD1215" s="54"/>
      <c r="QXE1215" s="54"/>
      <c r="QXF1215" s="54"/>
      <c r="QXG1215" s="54"/>
      <c r="QXH1215" s="54"/>
      <c r="QXI1215" s="54"/>
      <c r="QXJ1215" s="54"/>
      <c r="QXK1215" s="54"/>
      <c r="QXL1215" s="54"/>
      <c r="QXM1215" s="54"/>
      <c r="QXN1215" s="54"/>
      <c r="QXO1215" s="54"/>
      <c r="QXP1215" s="54"/>
      <c r="QXQ1215" s="54"/>
      <c r="QXR1215" s="54"/>
      <c r="QXS1215" s="54"/>
      <c r="QXT1215" s="54"/>
      <c r="QXU1215" s="54"/>
      <c r="QXV1215" s="54"/>
      <c r="QXW1215" s="54"/>
      <c r="QXX1215" s="54"/>
      <c r="QXY1215" s="54"/>
      <c r="QXZ1215" s="54"/>
      <c r="QYA1215" s="54"/>
      <c r="QYB1215" s="54"/>
      <c r="QYC1215" s="54"/>
      <c r="QYD1215" s="54"/>
      <c r="QYE1215" s="54"/>
      <c r="QYF1215" s="54"/>
      <c r="QYG1215" s="54"/>
      <c r="QYH1215" s="54"/>
      <c r="QYI1215" s="54"/>
      <c r="QYJ1215" s="54"/>
      <c r="QYK1215" s="54"/>
      <c r="QYL1215" s="54"/>
      <c r="QYM1215" s="54"/>
      <c r="QYN1215" s="54"/>
      <c r="QYO1215" s="54"/>
      <c r="QYP1215" s="54"/>
      <c r="QYQ1215" s="54"/>
      <c r="QYR1215" s="54"/>
      <c r="QYS1215" s="54"/>
      <c r="QYT1215" s="54"/>
      <c r="QYU1215" s="54"/>
      <c r="QYV1215" s="54"/>
      <c r="QYW1215" s="54"/>
      <c r="QYX1215" s="54"/>
      <c r="QYY1215" s="54"/>
      <c r="QYZ1215" s="54"/>
      <c r="QZA1215" s="54"/>
      <c r="QZB1215" s="54"/>
      <c r="QZC1215" s="54"/>
      <c r="QZD1215" s="54"/>
      <c r="QZE1215" s="54"/>
      <c r="QZF1215" s="54"/>
      <c r="QZG1215" s="54"/>
      <c r="QZH1215" s="54"/>
      <c r="QZI1215" s="54"/>
      <c r="QZJ1215" s="54"/>
      <c r="QZK1215" s="54"/>
      <c r="QZL1215" s="54"/>
      <c r="QZM1215" s="54"/>
      <c r="QZN1215" s="54"/>
      <c r="QZO1215" s="54"/>
      <c r="QZP1215" s="54"/>
      <c r="QZQ1215" s="54"/>
      <c r="QZR1215" s="54"/>
      <c r="QZS1215" s="54"/>
      <c r="QZT1215" s="54"/>
      <c r="QZU1215" s="54"/>
      <c r="QZV1215" s="54"/>
      <c r="QZW1215" s="54"/>
      <c r="QZX1215" s="54"/>
      <c r="QZY1215" s="54"/>
      <c r="QZZ1215" s="54"/>
      <c r="RAA1215" s="54"/>
      <c r="RAB1215" s="54"/>
      <c r="RAC1215" s="54"/>
      <c r="RAD1215" s="54"/>
      <c r="RAE1215" s="54"/>
      <c r="RAF1215" s="54"/>
      <c r="RAG1215" s="54"/>
      <c r="RAH1215" s="54"/>
      <c r="RAI1215" s="54"/>
      <c r="RAJ1215" s="54"/>
      <c r="RAK1215" s="54"/>
      <c r="RAL1215" s="54"/>
      <c r="RAM1215" s="54"/>
      <c r="RAN1215" s="54"/>
      <c r="RAO1215" s="54"/>
      <c r="RAP1215" s="54"/>
      <c r="RAQ1215" s="54"/>
      <c r="RAR1215" s="54"/>
      <c r="RAS1215" s="54"/>
      <c r="RAT1215" s="54"/>
      <c r="RAU1215" s="54"/>
      <c r="RAV1215" s="54"/>
      <c r="RAW1215" s="54"/>
      <c r="RAX1215" s="54"/>
      <c r="RAY1215" s="54"/>
      <c r="RAZ1215" s="54"/>
      <c r="RBA1215" s="54"/>
      <c r="RBB1215" s="54"/>
      <c r="RBC1215" s="54"/>
      <c r="RBD1215" s="54"/>
      <c r="RBE1215" s="54"/>
      <c r="RBF1215" s="54"/>
      <c r="RBG1215" s="54"/>
      <c r="RBH1215" s="54"/>
      <c r="RBI1215" s="54"/>
      <c r="RBJ1215" s="54"/>
      <c r="RBK1215" s="54"/>
      <c r="RBL1215" s="54"/>
      <c r="RBM1215" s="54"/>
      <c r="RBN1215" s="54"/>
      <c r="RBO1215" s="54"/>
      <c r="RBP1215" s="54"/>
      <c r="RBQ1215" s="54"/>
      <c r="RBR1215" s="54"/>
      <c r="RBS1215" s="54"/>
      <c r="RBT1215" s="54"/>
      <c r="RBU1215" s="54"/>
      <c r="RBV1215" s="54"/>
      <c r="RBW1215" s="54"/>
      <c r="RBX1215" s="54"/>
      <c r="RBY1215" s="54"/>
      <c r="RBZ1215" s="54"/>
      <c r="RCA1215" s="54"/>
      <c r="RCB1215" s="54"/>
      <c r="RCC1215" s="54"/>
      <c r="RCD1215" s="54"/>
      <c r="RCE1215" s="54"/>
      <c r="RCF1215" s="54"/>
      <c r="RCG1215" s="54"/>
      <c r="RCH1215" s="54"/>
      <c r="RCI1215" s="54"/>
      <c r="RCJ1215" s="54"/>
      <c r="RCK1215" s="54"/>
      <c r="RCL1215" s="54"/>
      <c r="RCM1215" s="54"/>
      <c r="RCN1215" s="54"/>
      <c r="RCO1215" s="54"/>
      <c r="RCP1215" s="54"/>
      <c r="RCQ1215" s="54"/>
      <c r="RCR1215" s="54"/>
      <c r="RCS1215" s="54"/>
      <c r="RCT1215" s="54"/>
      <c r="RCU1215" s="54"/>
      <c r="RCV1215" s="54"/>
      <c r="RCW1215" s="54"/>
      <c r="RCX1215" s="54"/>
      <c r="RCY1215" s="54"/>
      <c r="RCZ1215" s="54"/>
      <c r="RDA1215" s="54"/>
      <c r="RDB1215" s="54"/>
      <c r="RDC1215" s="54"/>
      <c r="RDD1215" s="54"/>
      <c r="RDE1215" s="54"/>
      <c r="RDF1215" s="54"/>
      <c r="RDG1215" s="54"/>
      <c r="RDH1215" s="54"/>
      <c r="RDI1215" s="54"/>
      <c r="RDJ1215" s="54"/>
      <c r="RDK1215" s="54"/>
      <c r="RDL1215" s="54"/>
      <c r="RDM1215" s="54"/>
      <c r="RDN1215" s="54"/>
      <c r="RDO1215" s="54"/>
      <c r="RDP1215" s="54"/>
      <c r="RDQ1215" s="54"/>
      <c r="RDR1215" s="54"/>
      <c r="RDS1215" s="54"/>
      <c r="RDT1215" s="54"/>
      <c r="RDU1215" s="54"/>
      <c r="RDV1215" s="54"/>
      <c r="RDW1215" s="54"/>
      <c r="RDX1215" s="54"/>
      <c r="RDY1215" s="54"/>
      <c r="RDZ1215" s="54"/>
      <c r="REA1215" s="54"/>
      <c r="REB1215" s="54"/>
      <c r="REC1215" s="54"/>
      <c r="RED1215" s="54"/>
      <c r="REE1215" s="54"/>
      <c r="REF1215" s="54"/>
      <c r="REG1215" s="54"/>
      <c r="REH1215" s="54"/>
      <c r="REI1215" s="54"/>
      <c r="REJ1215" s="54"/>
      <c r="REK1215" s="54"/>
      <c r="REL1215" s="54"/>
      <c r="REM1215" s="54"/>
      <c r="REN1215" s="54"/>
      <c r="REO1215" s="54"/>
      <c r="REP1215" s="54"/>
      <c r="REQ1215" s="54"/>
      <c r="RER1215" s="54"/>
      <c r="RES1215" s="54"/>
      <c r="RET1215" s="54"/>
      <c r="REU1215" s="54"/>
      <c r="REV1215" s="54"/>
      <c r="REW1215" s="54"/>
      <c r="REX1215" s="54"/>
      <c r="REY1215" s="54"/>
      <c r="REZ1215" s="54"/>
      <c r="RFA1215" s="54"/>
      <c r="RFB1215" s="54"/>
      <c r="RFC1215" s="54"/>
      <c r="RFD1215" s="54"/>
      <c r="RFE1215" s="54"/>
      <c r="RFF1215" s="54"/>
      <c r="RFG1215" s="54"/>
      <c r="RFH1215" s="54"/>
      <c r="RFI1215" s="54"/>
      <c r="RFJ1215" s="54"/>
      <c r="RFK1215" s="54"/>
      <c r="RFL1215" s="54"/>
      <c r="RFM1215" s="54"/>
      <c r="RFN1215" s="54"/>
      <c r="RFO1215" s="54"/>
      <c r="RFP1215" s="54"/>
      <c r="RFQ1215" s="54"/>
      <c r="RFR1215" s="54"/>
      <c r="RFS1215" s="54"/>
      <c r="RFT1215" s="54"/>
      <c r="RFU1215" s="54"/>
      <c r="RFV1215" s="54"/>
      <c r="RFW1215" s="54"/>
      <c r="RFX1215" s="54"/>
      <c r="RFY1215" s="54"/>
      <c r="RFZ1215" s="54"/>
      <c r="RGA1215" s="54"/>
      <c r="RGB1215" s="54"/>
      <c r="RGC1215" s="54"/>
      <c r="RGD1215" s="54"/>
      <c r="RGE1215" s="54"/>
      <c r="RGF1215" s="54"/>
      <c r="RGG1215" s="54"/>
      <c r="RGH1215" s="54"/>
      <c r="RGI1215" s="54"/>
      <c r="RGJ1215" s="54"/>
      <c r="RGK1215" s="54"/>
      <c r="RGL1215" s="54"/>
      <c r="RGM1215" s="54"/>
      <c r="RGN1215" s="54"/>
      <c r="RGO1215" s="54"/>
      <c r="RGP1215" s="54"/>
      <c r="RGQ1215" s="54"/>
      <c r="RGR1215" s="54"/>
      <c r="RGS1215" s="54"/>
      <c r="RGT1215" s="54"/>
      <c r="RGU1215" s="54"/>
      <c r="RGV1215" s="54"/>
      <c r="RGW1215" s="54"/>
      <c r="RGX1215" s="54"/>
      <c r="RGY1215" s="54"/>
      <c r="RGZ1215" s="54"/>
      <c r="RHA1215" s="54"/>
      <c r="RHB1215" s="54"/>
      <c r="RHC1215" s="54"/>
      <c r="RHD1215" s="54"/>
      <c r="RHE1215" s="54"/>
      <c r="RHF1215" s="54"/>
      <c r="RHG1215" s="54"/>
      <c r="RHH1215" s="54"/>
      <c r="RHI1215" s="54"/>
      <c r="RHJ1215" s="54"/>
      <c r="RHK1215" s="54"/>
      <c r="RHL1215" s="54"/>
      <c r="RHM1215" s="54"/>
      <c r="RHN1215" s="54"/>
      <c r="RHO1215" s="54"/>
      <c r="RHP1215" s="54"/>
      <c r="RHQ1215" s="54"/>
      <c r="RHR1215" s="54"/>
      <c r="RHS1215" s="54"/>
      <c r="RHT1215" s="54"/>
      <c r="RHU1215" s="54"/>
      <c r="RHV1215" s="54"/>
      <c r="RHW1215" s="54"/>
      <c r="RHX1215" s="54"/>
      <c r="RHY1215" s="54"/>
      <c r="RHZ1215" s="54"/>
      <c r="RIA1215" s="54"/>
      <c r="RIB1215" s="54"/>
      <c r="RIC1215" s="54"/>
      <c r="RID1215" s="54"/>
      <c r="RIE1215" s="54"/>
      <c r="RIF1215" s="54"/>
      <c r="RIG1215" s="54"/>
      <c r="RIH1215" s="54"/>
      <c r="RII1215" s="54"/>
      <c r="RIJ1215" s="54"/>
      <c r="RIK1215" s="54"/>
      <c r="RIL1215" s="54"/>
      <c r="RIM1215" s="54"/>
      <c r="RIN1215" s="54"/>
      <c r="RIO1215" s="54"/>
      <c r="RIP1215" s="54"/>
      <c r="RIQ1215" s="54"/>
      <c r="RIR1215" s="54"/>
      <c r="RIS1215" s="54"/>
      <c r="RIT1215" s="54"/>
      <c r="RIU1215" s="54"/>
      <c r="RIV1215" s="54"/>
      <c r="RIW1215" s="54"/>
      <c r="RIX1215" s="54"/>
      <c r="RIY1215" s="54"/>
      <c r="RIZ1215" s="54"/>
      <c r="RJA1215" s="54"/>
      <c r="RJB1215" s="54"/>
      <c r="RJC1215" s="54"/>
      <c r="RJD1215" s="54"/>
      <c r="RJE1215" s="54"/>
      <c r="RJF1215" s="54"/>
      <c r="RJG1215" s="54"/>
      <c r="RJH1215" s="54"/>
      <c r="RJI1215" s="54"/>
      <c r="RJJ1215" s="54"/>
      <c r="RJK1215" s="54"/>
      <c r="RJL1215" s="54"/>
      <c r="RJM1215" s="54"/>
      <c r="RJN1215" s="54"/>
      <c r="RJO1215" s="54"/>
      <c r="RJP1215" s="54"/>
      <c r="RJQ1215" s="54"/>
      <c r="RJR1215" s="54"/>
      <c r="RJS1215" s="54"/>
      <c r="RJT1215" s="54"/>
      <c r="RJU1215" s="54"/>
      <c r="RJV1215" s="54"/>
      <c r="RJW1215" s="54"/>
      <c r="RJX1215" s="54"/>
      <c r="RJY1215" s="54"/>
      <c r="RJZ1215" s="54"/>
      <c r="RKA1215" s="54"/>
      <c r="RKB1215" s="54"/>
      <c r="RKC1215" s="54"/>
      <c r="RKD1215" s="54"/>
      <c r="RKE1215" s="54"/>
      <c r="RKF1215" s="54"/>
      <c r="RKG1215" s="54"/>
      <c r="RKH1215" s="54"/>
      <c r="RKI1215" s="54"/>
      <c r="RKJ1215" s="54"/>
      <c r="RKK1215" s="54"/>
      <c r="RKL1215" s="54"/>
      <c r="RKM1215" s="54"/>
      <c r="RKN1215" s="54"/>
      <c r="RKO1215" s="54"/>
      <c r="RKP1215" s="54"/>
      <c r="RKQ1215" s="54"/>
      <c r="RKR1215" s="54"/>
      <c r="RKS1215" s="54"/>
      <c r="RKT1215" s="54"/>
      <c r="RKU1215" s="54"/>
      <c r="RKV1215" s="54"/>
      <c r="RKW1215" s="54"/>
      <c r="RKX1215" s="54"/>
      <c r="RKY1215" s="54"/>
      <c r="RKZ1215" s="54"/>
      <c r="RLA1215" s="54"/>
      <c r="RLB1215" s="54"/>
      <c r="RLC1215" s="54"/>
      <c r="RLD1215" s="54"/>
      <c r="RLE1215" s="54"/>
      <c r="RLF1215" s="54"/>
      <c r="RLG1215" s="54"/>
      <c r="RLH1215" s="54"/>
      <c r="RLI1215" s="54"/>
      <c r="RLJ1215" s="54"/>
      <c r="RLK1215" s="54"/>
      <c r="RLL1215" s="54"/>
      <c r="RLM1215" s="54"/>
      <c r="RLN1215" s="54"/>
      <c r="RLO1215" s="54"/>
      <c r="RLP1215" s="54"/>
      <c r="RLQ1215" s="54"/>
      <c r="RLR1215" s="54"/>
      <c r="RLS1215" s="54"/>
      <c r="RLT1215" s="54"/>
      <c r="RLU1215" s="54"/>
      <c r="RLV1215" s="54"/>
      <c r="RLW1215" s="54"/>
      <c r="RLX1215" s="54"/>
      <c r="RLY1215" s="54"/>
      <c r="RLZ1215" s="54"/>
      <c r="RMA1215" s="54"/>
      <c r="RMB1215" s="54"/>
      <c r="RMC1215" s="54"/>
      <c r="RMD1215" s="54"/>
      <c r="RME1215" s="54"/>
      <c r="RMF1215" s="54"/>
      <c r="RMG1215" s="54"/>
      <c r="RMH1215" s="54"/>
      <c r="RMI1215" s="54"/>
      <c r="RMJ1215" s="54"/>
      <c r="RMK1215" s="54"/>
      <c r="RML1215" s="54"/>
      <c r="RMM1215" s="54"/>
      <c r="RMN1215" s="54"/>
      <c r="RMO1215" s="54"/>
      <c r="RMP1215" s="54"/>
      <c r="RMQ1215" s="54"/>
      <c r="RMR1215" s="54"/>
      <c r="RMS1215" s="54"/>
      <c r="RMT1215" s="54"/>
      <c r="RMU1215" s="54"/>
      <c r="RMV1215" s="54"/>
      <c r="RMW1215" s="54"/>
      <c r="RMX1215" s="54"/>
      <c r="RMY1215" s="54"/>
      <c r="RMZ1215" s="54"/>
      <c r="RNA1215" s="54"/>
      <c r="RNB1215" s="54"/>
      <c r="RNC1215" s="54"/>
      <c r="RND1215" s="54"/>
      <c r="RNE1215" s="54"/>
      <c r="RNF1215" s="54"/>
      <c r="RNG1215" s="54"/>
      <c r="RNH1215" s="54"/>
      <c r="RNI1215" s="54"/>
      <c r="RNJ1215" s="54"/>
      <c r="RNK1215" s="54"/>
      <c r="RNL1215" s="54"/>
      <c r="RNM1215" s="54"/>
      <c r="RNN1215" s="54"/>
      <c r="RNO1215" s="54"/>
      <c r="RNP1215" s="54"/>
      <c r="RNQ1215" s="54"/>
      <c r="RNR1215" s="54"/>
      <c r="RNS1215" s="54"/>
      <c r="RNT1215" s="54"/>
      <c r="RNU1215" s="54"/>
      <c r="RNV1215" s="54"/>
      <c r="RNW1215" s="54"/>
      <c r="RNX1215" s="54"/>
      <c r="RNY1215" s="54"/>
      <c r="RNZ1215" s="54"/>
      <c r="ROA1215" s="54"/>
      <c r="ROB1215" s="54"/>
      <c r="ROC1215" s="54"/>
      <c r="ROD1215" s="54"/>
      <c r="ROE1215" s="54"/>
      <c r="ROF1215" s="54"/>
      <c r="ROG1215" s="54"/>
      <c r="ROH1215" s="54"/>
      <c r="ROI1215" s="54"/>
      <c r="ROJ1215" s="54"/>
      <c r="ROK1215" s="54"/>
      <c r="ROL1215" s="54"/>
      <c r="ROM1215" s="54"/>
      <c r="RON1215" s="54"/>
      <c r="ROO1215" s="54"/>
      <c r="ROP1215" s="54"/>
      <c r="ROQ1215" s="54"/>
      <c r="ROR1215" s="54"/>
      <c r="ROS1215" s="54"/>
      <c r="ROT1215" s="54"/>
      <c r="ROU1215" s="54"/>
      <c r="ROV1215" s="54"/>
      <c r="ROW1215" s="54"/>
      <c r="ROX1215" s="54"/>
      <c r="ROY1215" s="54"/>
      <c r="ROZ1215" s="54"/>
      <c r="RPA1215" s="54"/>
      <c r="RPB1215" s="54"/>
      <c r="RPC1215" s="54"/>
      <c r="RPD1215" s="54"/>
      <c r="RPE1215" s="54"/>
      <c r="RPF1215" s="54"/>
      <c r="RPG1215" s="54"/>
      <c r="RPH1215" s="54"/>
      <c r="RPI1215" s="54"/>
      <c r="RPJ1215" s="54"/>
      <c r="RPK1215" s="54"/>
      <c r="RPL1215" s="54"/>
      <c r="RPM1215" s="54"/>
      <c r="RPN1215" s="54"/>
      <c r="RPO1215" s="54"/>
      <c r="RPP1215" s="54"/>
      <c r="RPQ1215" s="54"/>
      <c r="RPR1215" s="54"/>
      <c r="RPS1215" s="54"/>
      <c r="RPT1215" s="54"/>
      <c r="RPU1215" s="54"/>
      <c r="RPV1215" s="54"/>
      <c r="RPW1215" s="54"/>
      <c r="RPX1215" s="54"/>
      <c r="RPY1215" s="54"/>
      <c r="RPZ1215" s="54"/>
      <c r="RQA1215" s="54"/>
      <c r="RQB1215" s="54"/>
      <c r="RQC1215" s="54"/>
      <c r="RQD1215" s="54"/>
      <c r="RQE1215" s="54"/>
      <c r="RQF1215" s="54"/>
      <c r="RQG1215" s="54"/>
      <c r="RQH1215" s="54"/>
      <c r="RQI1215" s="54"/>
      <c r="RQJ1215" s="54"/>
      <c r="RQK1215" s="54"/>
      <c r="RQL1215" s="54"/>
      <c r="RQM1215" s="54"/>
      <c r="RQN1215" s="54"/>
      <c r="RQO1215" s="54"/>
      <c r="RQP1215" s="54"/>
      <c r="RQQ1215" s="54"/>
      <c r="RQR1215" s="54"/>
      <c r="RQS1215" s="54"/>
      <c r="RQT1215" s="54"/>
      <c r="RQU1215" s="54"/>
      <c r="RQV1215" s="54"/>
      <c r="RQW1215" s="54"/>
      <c r="RQX1215" s="54"/>
      <c r="RQY1215" s="54"/>
      <c r="RQZ1215" s="54"/>
      <c r="RRA1215" s="54"/>
      <c r="RRB1215" s="54"/>
      <c r="RRC1215" s="54"/>
      <c r="RRD1215" s="54"/>
      <c r="RRE1215" s="54"/>
      <c r="RRF1215" s="54"/>
      <c r="RRG1215" s="54"/>
      <c r="RRH1215" s="54"/>
      <c r="RRI1215" s="54"/>
      <c r="RRJ1215" s="54"/>
      <c r="RRK1215" s="54"/>
      <c r="RRL1215" s="54"/>
      <c r="RRM1215" s="54"/>
      <c r="RRN1215" s="54"/>
      <c r="RRO1215" s="54"/>
      <c r="RRP1215" s="54"/>
      <c r="RRQ1215" s="54"/>
      <c r="RRR1215" s="54"/>
      <c r="RRS1215" s="54"/>
      <c r="RRT1215" s="54"/>
      <c r="RRU1215" s="54"/>
      <c r="RRV1215" s="54"/>
      <c r="RRW1215" s="54"/>
      <c r="RRX1215" s="54"/>
      <c r="RRY1215" s="54"/>
      <c r="RRZ1215" s="54"/>
      <c r="RSA1215" s="54"/>
      <c r="RSB1215" s="54"/>
      <c r="RSC1215" s="54"/>
      <c r="RSD1215" s="54"/>
      <c r="RSE1215" s="54"/>
      <c r="RSF1215" s="54"/>
      <c r="RSG1215" s="54"/>
      <c r="RSH1215" s="54"/>
      <c r="RSI1215" s="54"/>
      <c r="RSJ1215" s="54"/>
      <c r="RSK1215" s="54"/>
      <c r="RSL1215" s="54"/>
      <c r="RSM1215" s="54"/>
      <c r="RSN1215" s="54"/>
      <c r="RSO1215" s="54"/>
      <c r="RSP1215" s="54"/>
      <c r="RSQ1215" s="54"/>
      <c r="RSR1215" s="54"/>
      <c r="RSS1215" s="54"/>
      <c r="RST1215" s="54"/>
      <c r="RSU1215" s="54"/>
      <c r="RSV1215" s="54"/>
      <c r="RSW1215" s="54"/>
      <c r="RSX1215" s="54"/>
      <c r="RSY1215" s="54"/>
      <c r="RSZ1215" s="54"/>
      <c r="RTA1215" s="54"/>
      <c r="RTB1215" s="54"/>
      <c r="RTC1215" s="54"/>
      <c r="RTD1215" s="54"/>
      <c r="RTE1215" s="54"/>
      <c r="RTF1215" s="54"/>
      <c r="RTG1215" s="54"/>
      <c r="RTH1215" s="54"/>
      <c r="RTI1215" s="54"/>
      <c r="RTJ1215" s="54"/>
      <c r="RTK1215" s="54"/>
      <c r="RTL1215" s="54"/>
      <c r="RTM1215" s="54"/>
      <c r="RTN1215" s="54"/>
      <c r="RTO1215" s="54"/>
      <c r="RTP1215" s="54"/>
      <c r="RTQ1215" s="54"/>
      <c r="RTR1215" s="54"/>
      <c r="RTS1215" s="54"/>
      <c r="RTT1215" s="54"/>
      <c r="RTU1215" s="54"/>
      <c r="RTV1215" s="54"/>
      <c r="RTW1215" s="54"/>
      <c r="RTX1215" s="54"/>
      <c r="RTY1215" s="54"/>
      <c r="RTZ1215" s="54"/>
      <c r="RUA1215" s="54"/>
      <c r="RUB1215" s="54"/>
      <c r="RUC1215" s="54"/>
      <c r="RUD1215" s="54"/>
      <c r="RUE1215" s="54"/>
      <c r="RUF1215" s="54"/>
      <c r="RUG1215" s="54"/>
      <c r="RUH1215" s="54"/>
      <c r="RUI1215" s="54"/>
      <c r="RUJ1215" s="54"/>
      <c r="RUK1215" s="54"/>
      <c r="RUL1215" s="54"/>
      <c r="RUM1215" s="54"/>
      <c r="RUN1215" s="54"/>
      <c r="RUO1215" s="54"/>
      <c r="RUP1215" s="54"/>
      <c r="RUQ1215" s="54"/>
      <c r="RUR1215" s="54"/>
      <c r="RUS1215" s="54"/>
      <c r="RUT1215" s="54"/>
      <c r="RUU1215" s="54"/>
      <c r="RUV1215" s="54"/>
      <c r="RUW1215" s="54"/>
      <c r="RUX1215" s="54"/>
      <c r="RUY1215" s="54"/>
      <c r="RUZ1215" s="54"/>
      <c r="RVA1215" s="54"/>
      <c r="RVB1215" s="54"/>
      <c r="RVC1215" s="54"/>
      <c r="RVD1215" s="54"/>
      <c r="RVE1215" s="54"/>
      <c r="RVF1215" s="54"/>
      <c r="RVG1215" s="54"/>
      <c r="RVH1215" s="54"/>
      <c r="RVI1215" s="54"/>
      <c r="RVJ1215" s="54"/>
      <c r="RVK1215" s="54"/>
      <c r="RVL1215" s="54"/>
      <c r="RVM1215" s="54"/>
      <c r="RVN1215" s="54"/>
      <c r="RVO1215" s="54"/>
      <c r="RVP1215" s="54"/>
      <c r="RVQ1215" s="54"/>
      <c r="RVR1215" s="54"/>
      <c r="RVS1215" s="54"/>
      <c r="RVT1215" s="54"/>
      <c r="RVU1215" s="54"/>
      <c r="RVV1215" s="54"/>
      <c r="RVW1215" s="54"/>
      <c r="RVX1215" s="54"/>
      <c r="RVY1215" s="54"/>
      <c r="RVZ1215" s="54"/>
      <c r="RWA1215" s="54"/>
      <c r="RWB1215" s="54"/>
      <c r="RWC1215" s="54"/>
      <c r="RWD1215" s="54"/>
      <c r="RWE1215" s="54"/>
      <c r="RWF1215" s="54"/>
      <c r="RWG1215" s="54"/>
      <c r="RWH1215" s="54"/>
      <c r="RWI1215" s="54"/>
      <c r="RWJ1215" s="54"/>
      <c r="RWK1215" s="54"/>
      <c r="RWL1215" s="54"/>
      <c r="RWM1215" s="54"/>
      <c r="RWN1215" s="54"/>
      <c r="RWO1215" s="54"/>
      <c r="RWP1215" s="54"/>
      <c r="RWQ1215" s="54"/>
      <c r="RWR1215" s="54"/>
      <c r="RWS1215" s="54"/>
      <c r="RWT1215" s="54"/>
      <c r="RWU1215" s="54"/>
      <c r="RWV1215" s="54"/>
      <c r="RWW1215" s="54"/>
      <c r="RWX1215" s="54"/>
      <c r="RWY1215" s="54"/>
      <c r="RWZ1215" s="54"/>
      <c r="RXA1215" s="54"/>
      <c r="RXB1215" s="54"/>
      <c r="RXC1215" s="54"/>
      <c r="RXD1215" s="54"/>
      <c r="RXE1215" s="54"/>
      <c r="RXF1215" s="54"/>
      <c r="RXG1215" s="54"/>
      <c r="RXH1215" s="54"/>
      <c r="RXI1215" s="54"/>
      <c r="RXJ1215" s="54"/>
      <c r="RXK1215" s="54"/>
      <c r="RXL1215" s="54"/>
      <c r="RXM1215" s="54"/>
      <c r="RXN1215" s="54"/>
      <c r="RXO1215" s="54"/>
      <c r="RXP1215" s="54"/>
      <c r="RXQ1215" s="54"/>
      <c r="RXR1215" s="54"/>
      <c r="RXS1215" s="54"/>
      <c r="RXT1215" s="54"/>
      <c r="RXU1215" s="54"/>
      <c r="RXV1215" s="54"/>
      <c r="RXW1215" s="54"/>
      <c r="RXX1215" s="54"/>
      <c r="RXY1215" s="54"/>
      <c r="RXZ1215" s="54"/>
      <c r="RYA1215" s="54"/>
      <c r="RYB1215" s="54"/>
      <c r="RYC1215" s="54"/>
      <c r="RYD1215" s="54"/>
      <c r="RYE1215" s="54"/>
      <c r="RYF1215" s="54"/>
      <c r="RYG1215" s="54"/>
      <c r="RYH1215" s="54"/>
      <c r="RYI1215" s="54"/>
      <c r="RYJ1215" s="54"/>
      <c r="RYK1215" s="54"/>
      <c r="RYL1215" s="54"/>
      <c r="RYM1215" s="54"/>
      <c r="RYN1215" s="54"/>
      <c r="RYO1215" s="54"/>
      <c r="RYP1215" s="54"/>
      <c r="RYQ1215" s="54"/>
      <c r="RYR1215" s="54"/>
      <c r="RYS1215" s="54"/>
      <c r="RYT1215" s="54"/>
      <c r="RYU1215" s="54"/>
      <c r="RYV1215" s="54"/>
      <c r="RYW1215" s="54"/>
      <c r="RYX1215" s="54"/>
      <c r="RYY1215" s="54"/>
      <c r="RYZ1215" s="54"/>
      <c r="RZA1215" s="54"/>
      <c r="RZB1215" s="54"/>
      <c r="RZC1215" s="54"/>
      <c r="RZD1215" s="54"/>
      <c r="RZE1215" s="54"/>
      <c r="RZF1215" s="54"/>
      <c r="RZG1215" s="54"/>
      <c r="RZH1215" s="54"/>
      <c r="RZI1215" s="54"/>
      <c r="RZJ1215" s="54"/>
      <c r="RZK1215" s="54"/>
      <c r="RZL1215" s="54"/>
      <c r="RZM1215" s="54"/>
      <c r="RZN1215" s="54"/>
      <c r="RZO1215" s="54"/>
      <c r="RZP1215" s="54"/>
      <c r="RZQ1215" s="54"/>
      <c r="RZR1215" s="54"/>
      <c r="RZS1215" s="54"/>
      <c r="RZT1215" s="54"/>
      <c r="RZU1215" s="54"/>
      <c r="RZV1215" s="54"/>
      <c r="RZW1215" s="54"/>
      <c r="RZX1215" s="54"/>
      <c r="RZY1215" s="54"/>
      <c r="RZZ1215" s="54"/>
      <c r="SAA1215" s="54"/>
      <c r="SAB1215" s="54"/>
      <c r="SAC1215" s="54"/>
      <c r="SAD1215" s="54"/>
      <c r="SAE1215" s="54"/>
      <c r="SAF1215" s="54"/>
      <c r="SAG1215" s="54"/>
      <c r="SAH1215" s="54"/>
      <c r="SAI1215" s="54"/>
      <c r="SAJ1215" s="54"/>
      <c r="SAK1215" s="54"/>
      <c r="SAL1215" s="54"/>
      <c r="SAM1215" s="54"/>
      <c r="SAN1215" s="54"/>
      <c r="SAO1215" s="54"/>
      <c r="SAP1215" s="54"/>
      <c r="SAQ1215" s="54"/>
      <c r="SAR1215" s="54"/>
      <c r="SAS1215" s="54"/>
      <c r="SAT1215" s="54"/>
      <c r="SAU1215" s="54"/>
      <c r="SAV1215" s="54"/>
      <c r="SAW1215" s="54"/>
      <c r="SAX1215" s="54"/>
      <c r="SAY1215" s="54"/>
      <c r="SAZ1215" s="54"/>
      <c r="SBA1215" s="54"/>
      <c r="SBB1215" s="54"/>
      <c r="SBC1215" s="54"/>
      <c r="SBD1215" s="54"/>
      <c r="SBE1215" s="54"/>
      <c r="SBF1215" s="54"/>
      <c r="SBG1215" s="54"/>
      <c r="SBH1215" s="54"/>
      <c r="SBI1215" s="54"/>
      <c r="SBJ1215" s="54"/>
      <c r="SBK1215" s="54"/>
      <c r="SBL1215" s="54"/>
      <c r="SBM1215" s="54"/>
      <c r="SBN1215" s="54"/>
      <c r="SBO1215" s="54"/>
      <c r="SBP1215" s="54"/>
      <c r="SBQ1215" s="54"/>
      <c r="SBR1215" s="54"/>
      <c r="SBS1215" s="54"/>
      <c r="SBT1215" s="54"/>
      <c r="SBU1215" s="54"/>
      <c r="SBV1215" s="54"/>
      <c r="SBW1215" s="54"/>
      <c r="SBX1215" s="54"/>
      <c r="SBY1215" s="54"/>
      <c r="SBZ1215" s="54"/>
      <c r="SCA1215" s="54"/>
      <c r="SCB1215" s="54"/>
      <c r="SCC1215" s="54"/>
      <c r="SCD1215" s="54"/>
      <c r="SCE1215" s="54"/>
      <c r="SCF1215" s="54"/>
      <c r="SCG1215" s="54"/>
      <c r="SCH1215" s="54"/>
      <c r="SCI1215" s="54"/>
      <c r="SCJ1215" s="54"/>
      <c r="SCK1215" s="54"/>
      <c r="SCL1215" s="54"/>
      <c r="SCM1215" s="54"/>
      <c r="SCN1215" s="54"/>
      <c r="SCO1215" s="54"/>
      <c r="SCP1215" s="54"/>
      <c r="SCQ1215" s="54"/>
      <c r="SCR1215" s="54"/>
      <c r="SCS1215" s="54"/>
      <c r="SCT1215" s="54"/>
      <c r="SCU1215" s="54"/>
      <c r="SCV1215" s="54"/>
      <c r="SCW1215" s="54"/>
      <c r="SCX1215" s="54"/>
      <c r="SCY1215" s="54"/>
      <c r="SCZ1215" s="54"/>
      <c r="SDA1215" s="54"/>
      <c r="SDB1215" s="54"/>
      <c r="SDC1215" s="54"/>
      <c r="SDD1215" s="54"/>
      <c r="SDE1215" s="54"/>
      <c r="SDF1215" s="54"/>
      <c r="SDG1215" s="54"/>
      <c r="SDH1215" s="54"/>
      <c r="SDI1215" s="54"/>
      <c r="SDJ1215" s="54"/>
      <c r="SDK1215" s="54"/>
      <c r="SDL1215" s="54"/>
      <c r="SDM1215" s="54"/>
      <c r="SDN1215" s="54"/>
      <c r="SDO1215" s="54"/>
      <c r="SDP1215" s="54"/>
      <c r="SDQ1215" s="54"/>
      <c r="SDR1215" s="54"/>
      <c r="SDS1215" s="54"/>
      <c r="SDT1215" s="54"/>
      <c r="SDU1215" s="54"/>
      <c r="SDV1215" s="54"/>
      <c r="SDW1215" s="54"/>
      <c r="SDX1215" s="54"/>
      <c r="SDY1215" s="54"/>
      <c r="SDZ1215" s="54"/>
      <c r="SEA1215" s="54"/>
      <c r="SEB1215" s="54"/>
      <c r="SEC1215" s="54"/>
      <c r="SED1215" s="54"/>
      <c r="SEE1215" s="54"/>
      <c r="SEF1215" s="54"/>
      <c r="SEG1215" s="54"/>
      <c r="SEH1215" s="54"/>
      <c r="SEI1215" s="54"/>
      <c r="SEJ1215" s="54"/>
      <c r="SEK1215" s="54"/>
      <c r="SEL1215" s="54"/>
      <c r="SEM1215" s="54"/>
      <c r="SEN1215" s="54"/>
      <c r="SEO1215" s="54"/>
      <c r="SEP1215" s="54"/>
      <c r="SEQ1215" s="54"/>
      <c r="SER1215" s="54"/>
      <c r="SES1215" s="54"/>
      <c r="SET1215" s="54"/>
      <c r="SEU1215" s="54"/>
      <c r="SEV1215" s="54"/>
      <c r="SEW1215" s="54"/>
      <c r="SEX1215" s="54"/>
      <c r="SEY1215" s="54"/>
      <c r="SEZ1215" s="54"/>
      <c r="SFA1215" s="54"/>
      <c r="SFB1215" s="54"/>
      <c r="SFC1215" s="54"/>
      <c r="SFD1215" s="54"/>
      <c r="SFE1215" s="54"/>
      <c r="SFF1215" s="54"/>
      <c r="SFG1215" s="54"/>
      <c r="SFH1215" s="54"/>
      <c r="SFI1215" s="54"/>
      <c r="SFJ1215" s="54"/>
      <c r="SFK1215" s="54"/>
      <c r="SFL1215" s="54"/>
      <c r="SFM1215" s="54"/>
      <c r="SFN1215" s="54"/>
      <c r="SFO1215" s="54"/>
      <c r="SFP1215" s="54"/>
      <c r="SFQ1215" s="54"/>
      <c r="SFR1215" s="54"/>
      <c r="SFS1215" s="54"/>
      <c r="SFT1215" s="54"/>
      <c r="SFU1215" s="54"/>
      <c r="SFV1215" s="54"/>
      <c r="SFW1215" s="54"/>
      <c r="SFX1215" s="54"/>
      <c r="SFY1215" s="54"/>
      <c r="SFZ1215" s="54"/>
      <c r="SGA1215" s="54"/>
      <c r="SGB1215" s="54"/>
      <c r="SGC1215" s="54"/>
      <c r="SGD1215" s="54"/>
      <c r="SGE1215" s="54"/>
      <c r="SGF1215" s="54"/>
      <c r="SGG1215" s="54"/>
      <c r="SGH1215" s="54"/>
      <c r="SGI1215" s="54"/>
      <c r="SGJ1215" s="54"/>
      <c r="SGK1215" s="54"/>
      <c r="SGL1215" s="54"/>
      <c r="SGM1215" s="54"/>
      <c r="SGN1215" s="54"/>
      <c r="SGO1215" s="54"/>
      <c r="SGP1215" s="54"/>
      <c r="SGQ1215" s="54"/>
      <c r="SGR1215" s="54"/>
      <c r="SGS1215" s="54"/>
      <c r="SGT1215" s="54"/>
      <c r="SGU1215" s="54"/>
      <c r="SGV1215" s="54"/>
      <c r="SGW1215" s="54"/>
      <c r="SGX1215" s="54"/>
      <c r="SGY1215" s="54"/>
      <c r="SGZ1215" s="54"/>
      <c r="SHA1215" s="54"/>
      <c r="SHB1215" s="54"/>
      <c r="SHC1215" s="54"/>
      <c r="SHD1215" s="54"/>
      <c r="SHE1215" s="54"/>
      <c r="SHF1215" s="54"/>
      <c r="SHG1215" s="54"/>
      <c r="SHH1215" s="54"/>
      <c r="SHI1215" s="54"/>
      <c r="SHJ1215" s="54"/>
      <c r="SHK1215" s="54"/>
      <c r="SHL1215" s="54"/>
      <c r="SHM1215" s="54"/>
      <c r="SHN1215" s="54"/>
      <c r="SHO1215" s="54"/>
      <c r="SHP1215" s="54"/>
      <c r="SHQ1215" s="54"/>
      <c r="SHR1215" s="54"/>
      <c r="SHS1215" s="54"/>
      <c r="SHT1215" s="54"/>
      <c r="SHU1215" s="54"/>
      <c r="SHV1215" s="54"/>
      <c r="SHW1215" s="54"/>
      <c r="SHX1215" s="54"/>
      <c r="SHY1215" s="54"/>
      <c r="SHZ1215" s="54"/>
      <c r="SIA1215" s="54"/>
      <c r="SIB1215" s="54"/>
      <c r="SIC1215" s="54"/>
      <c r="SID1215" s="54"/>
      <c r="SIE1215" s="54"/>
      <c r="SIF1215" s="54"/>
      <c r="SIG1215" s="54"/>
      <c r="SIH1215" s="54"/>
      <c r="SII1215" s="54"/>
      <c r="SIJ1215" s="54"/>
      <c r="SIK1215" s="54"/>
      <c r="SIL1215" s="54"/>
      <c r="SIM1215" s="54"/>
      <c r="SIN1215" s="54"/>
      <c r="SIO1215" s="54"/>
      <c r="SIP1215" s="54"/>
      <c r="SIQ1215" s="54"/>
      <c r="SIR1215" s="54"/>
      <c r="SIS1215" s="54"/>
      <c r="SIT1215" s="54"/>
      <c r="SIU1215" s="54"/>
      <c r="SIV1215" s="54"/>
      <c r="SIW1215" s="54"/>
      <c r="SIX1215" s="54"/>
      <c r="SIY1215" s="54"/>
      <c r="SIZ1215" s="54"/>
      <c r="SJA1215" s="54"/>
      <c r="SJB1215" s="54"/>
      <c r="SJC1215" s="54"/>
      <c r="SJD1215" s="54"/>
      <c r="SJE1215" s="54"/>
      <c r="SJF1215" s="54"/>
      <c r="SJG1215" s="54"/>
      <c r="SJH1215" s="54"/>
      <c r="SJI1215" s="54"/>
      <c r="SJJ1215" s="54"/>
      <c r="SJK1215" s="54"/>
      <c r="SJL1215" s="54"/>
      <c r="SJM1215" s="54"/>
      <c r="SJN1215" s="54"/>
      <c r="SJO1215" s="54"/>
      <c r="SJP1215" s="54"/>
      <c r="SJQ1215" s="54"/>
      <c r="SJR1215" s="54"/>
      <c r="SJS1215" s="54"/>
      <c r="SJT1215" s="54"/>
      <c r="SJU1215" s="54"/>
      <c r="SJV1215" s="54"/>
      <c r="SJW1215" s="54"/>
      <c r="SJX1215" s="54"/>
      <c r="SJY1215" s="54"/>
      <c r="SJZ1215" s="54"/>
      <c r="SKA1215" s="54"/>
      <c r="SKB1215" s="54"/>
      <c r="SKC1215" s="54"/>
      <c r="SKD1215" s="54"/>
      <c r="SKE1215" s="54"/>
      <c r="SKF1215" s="54"/>
      <c r="SKG1215" s="54"/>
      <c r="SKH1215" s="54"/>
      <c r="SKI1215" s="54"/>
      <c r="SKJ1215" s="54"/>
      <c r="SKK1215" s="54"/>
      <c r="SKL1215" s="54"/>
      <c r="SKM1215" s="54"/>
      <c r="SKN1215" s="54"/>
      <c r="SKO1215" s="54"/>
      <c r="SKP1215" s="54"/>
      <c r="SKQ1215" s="54"/>
      <c r="SKR1215" s="54"/>
      <c r="SKS1215" s="54"/>
      <c r="SKT1215" s="54"/>
      <c r="SKU1215" s="54"/>
      <c r="SKV1215" s="54"/>
      <c r="SKW1215" s="54"/>
      <c r="SKX1215" s="54"/>
      <c r="SKY1215" s="54"/>
      <c r="SKZ1215" s="54"/>
      <c r="SLA1215" s="54"/>
      <c r="SLB1215" s="54"/>
      <c r="SLC1215" s="54"/>
      <c r="SLD1215" s="54"/>
      <c r="SLE1215" s="54"/>
      <c r="SLF1215" s="54"/>
      <c r="SLG1215" s="54"/>
      <c r="SLH1215" s="54"/>
      <c r="SLI1215" s="54"/>
      <c r="SLJ1215" s="54"/>
      <c r="SLK1215" s="54"/>
      <c r="SLL1215" s="54"/>
      <c r="SLM1215" s="54"/>
      <c r="SLN1215" s="54"/>
      <c r="SLO1215" s="54"/>
      <c r="SLP1215" s="54"/>
      <c r="SLQ1215" s="54"/>
      <c r="SLR1215" s="54"/>
      <c r="SLS1215" s="54"/>
      <c r="SLT1215" s="54"/>
      <c r="SLU1215" s="54"/>
      <c r="SLV1215" s="54"/>
      <c r="SLW1215" s="54"/>
      <c r="SLX1215" s="54"/>
      <c r="SLY1215" s="54"/>
      <c r="SLZ1215" s="54"/>
      <c r="SMA1215" s="54"/>
      <c r="SMB1215" s="54"/>
      <c r="SMC1215" s="54"/>
      <c r="SMD1215" s="54"/>
      <c r="SME1215" s="54"/>
      <c r="SMF1215" s="54"/>
      <c r="SMG1215" s="54"/>
      <c r="SMH1215" s="54"/>
      <c r="SMI1215" s="54"/>
      <c r="SMJ1215" s="54"/>
      <c r="SMK1215" s="54"/>
      <c r="SML1215" s="54"/>
      <c r="SMM1215" s="54"/>
      <c r="SMN1215" s="54"/>
      <c r="SMO1215" s="54"/>
      <c r="SMP1215" s="54"/>
      <c r="SMQ1215" s="54"/>
      <c r="SMR1215" s="54"/>
      <c r="SMS1215" s="54"/>
      <c r="SMT1215" s="54"/>
      <c r="SMU1215" s="54"/>
      <c r="SMV1215" s="54"/>
      <c r="SMW1215" s="54"/>
      <c r="SMX1215" s="54"/>
      <c r="SMY1215" s="54"/>
      <c r="SMZ1215" s="54"/>
      <c r="SNA1215" s="54"/>
      <c r="SNB1215" s="54"/>
      <c r="SNC1215" s="54"/>
      <c r="SND1215" s="54"/>
      <c r="SNE1215" s="54"/>
      <c r="SNF1215" s="54"/>
      <c r="SNG1215" s="54"/>
      <c r="SNH1215" s="54"/>
      <c r="SNI1215" s="54"/>
      <c r="SNJ1215" s="54"/>
      <c r="SNK1215" s="54"/>
      <c r="SNL1215" s="54"/>
      <c r="SNM1215" s="54"/>
      <c r="SNN1215" s="54"/>
      <c r="SNO1215" s="54"/>
      <c r="SNP1215" s="54"/>
      <c r="SNQ1215" s="54"/>
      <c r="SNR1215" s="54"/>
      <c r="SNS1215" s="54"/>
      <c r="SNT1215" s="54"/>
      <c r="SNU1215" s="54"/>
      <c r="SNV1215" s="54"/>
      <c r="SNW1215" s="54"/>
      <c r="SNX1215" s="54"/>
      <c r="SNY1215" s="54"/>
      <c r="SNZ1215" s="54"/>
      <c r="SOA1215" s="54"/>
      <c r="SOB1215" s="54"/>
      <c r="SOC1215" s="54"/>
      <c r="SOD1215" s="54"/>
      <c r="SOE1215" s="54"/>
      <c r="SOF1215" s="54"/>
      <c r="SOG1215" s="54"/>
      <c r="SOH1215" s="54"/>
      <c r="SOI1215" s="54"/>
      <c r="SOJ1215" s="54"/>
      <c r="SOK1215" s="54"/>
      <c r="SOL1215" s="54"/>
      <c r="SOM1215" s="54"/>
      <c r="SON1215" s="54"/>
      <c r="SOO1215" s="54"/>
      <c r="SOP1215" s="54"/>
      <c r="SOQ1215" s="54"/>
      <c r="SOR1215" s="54"/>
      <c r="SOS1215" s="54"/>
      <c r="SOT1215" s="54"/>
      <c r="SOU1215" s="54"/>
      <c r="SOV1215" s="54"/>
      <c r="SOW1215" s="54"/>
      <c r="SOX1215" s="54"/>
      <c r="SOY1215" s="54"/>
      <c r="SOZ1215" s="54"/>
      <c r="SPA1215" s="54"/>
      <c r="SPB1215" s="54"/>
      <c r="SPC1215" s="54"/>
      <c r="SPD1215" s="54"/>
      <c r="SPE1215" s="54"/>
      <c r="SPF1215" s="54"/>
      <c r="SPG1215" s="54"/>
      <c r="SPH1215" s="54"/>
      <c r="SPI1215" s="54"/>
      <c r="SPJ1215" s="54"/>
      <c r="SPK1215" s="54"/>
      <c r="SPL1215" s="54"/>
      <c r="SPM1215" s="54"/>
      <c r="SPN1215" s="54"/>
      <c r="SPO1215" s="54"/>
      <c r="SPP1215" s="54"/>
      <c r="SPQ1215" s="54"/>
      <c r="SPR1215" s="54"/>
      <c r="SPS1215" s="54"/>
      <c r="SPT1215" s="54"/>
      <c r="SPU1215" s="54"/>
      <c r="SPV1215" s="54"/>
      <c r="SPW1215" s="54"/>
      <c r="SPX1215" s="54"/>
      <c r="SPY1215" s="54"/>
      <c r="SPZ1215" s="54"/>
      <c r="SQA1215" s="54"/>
      <c r="SQB1215" s="54"/>
      <c r="SQC1215" s="54"/>
      <c r="SQD1215" s="54"/>
      <c r="SQE1215" s="54"/>
      <c r="SQF1215" s="54"/>
      <c r="SQG1215" s="54"/>
      <c r="SQH1215" s="54"/>
      <c r="SQI1215" s="54"/>
      <c r="SQJ1215" s="54"/>
      <c r="SQK1215" s="54"/>
      <c r="SQL1215" s="54"/>
      <c r="SQM1215" s="54"/>
      <c r="SQN1215" s="54"/>
      <c r="SQO1215" s="54"/>
      <c r="SQP1215" s="54"/>
      <c r="SQQ1215" s="54"/>
      <c r="SQR1215" s="54"/>
      <c r="SQS1215" s="54"/>
      <c r="SQT1215" s="54"/>
      <c r="SQU1215" s="54"/>
      <c r="SQV1215" s="54"/>
      <c r="SQW1215" s="54"/>
      <c r="SQX1215" s="54"/>
      <c r="SQY1215" s="54"/>
      <c r="SQZ1215" s="54"/>
      <c r="SRA1215" s="54"/>
      <c r="SRB1215" s="54"/>
      <c r="SRC1215" s="54"/>
      <c r="SRD1215" s="54"/>
      <c r="SRE1215" s="54"/>
      <c r="SRF1215" s="54"/>
      <c r="SRG1215" s="54"/>
      <c r="SRH1215" s="54"/>
      <c r="SRI1215" s="54"/>
      <c r="SRJ1215" s="54"/>
      <c r="SRK1215" s="54"/>
      <c r="SRL1215" s="54"/>
      <c r="SRM1215" s="54"/>
      <c r="SRN1215" s="54"/>
      <c r="SRO1215" s="54"/>
      <c r="SRP1215" s="54"/>
      <c r="SRQ1215" s="54"/>
      <c r="SRR1215" s="54"/>
      <c r="SRS1215" s="54"/>
      <c r="SRT1215" s="54"/>
      <c r="SRU1215" s="54"/>
      <c r="SRV1215" s="54"/>
      <c r="SRW1215" s="54"/>
      <c r="SRX1215" s="54"/>
      <c r="SRY1215" s="54"/>
      <c r="SRZ1215" s="54"/>
      <c r="SSA1215" s="54"/>
      <c r="SSB1215" s="54"/>
      <c r="SSC1215" s="54"/>
      <c r="SSD1215" s="54"/>
      <c r="SSE1215" s="54"/>
      <c r="SSF1215" s="54"/>
      <c r="SSG1215" s="54"/>
      <c r="SSH1215" s="54"/>
      <c r="SSI1215" s="54"/>
      <c r="SSJ1215" s="54"/>
      <c r="SSK1215" s="54"/>
      <c r="SSL1215" s="54"/>
      <c r="SSM1215" s="54"/>
      <c r="SSN1215" s="54"/>
      <c r="SSO1215" s="54"/>
      <c r="SSP1215" s="54"/>
      <c r="SSQ1215" s="54"/>
      <c r="SSR1215" s="54"/>
      <c r="SSS1215" s="54"/>
      <c r="SST1215" s="54"/>
      <c r="SSU1215" s="54"/>
      <c r="SSV1215" s="54"/>
      <c r="SSW1215" s="54"/>
      <c r="SSX1215" s="54"/>
      <c r="SSY1215" s="54"/>
      <c r="SSZ1215" s="54"/>
      <c r="STA1215" s="54"/>
      <c r="STB1215" s="54"/>
      <c r="STC1215" s="54"/>
      <c r="STD1215" s="54"/>
      <c r="STE1215" s="54"/>
      <c r="STF1215" s="54"/>
      <c r="STG1215" s="54"/>
      <c r="STH1215" s="54"/>
      <c r="STI1215" s="54"/>
      <c r="STJ1215" s="54"/>
      <c r="STK1215" s="54"/>
      <c r="STL1215" s="54"/>
      <c r="STM1215" s="54"/>
      <c r="STN1215" s="54"/>
      <c r="STO1215" s="54"/>
      <c r="STP1215" s="54"/>
      <c r="STQ1215" s="54"/>
      <c r="STR1215" s="54"/>
      <c r="STS1215" s="54"/>
      <c r="STT1215" s="54"/>
      <c r="STU1215" s="54"/>
      <c r="STV1215" s="54"/>
      <c r="STW1215" s="54"/>
      <c r="STX1215" s="54"/>
      <c r="STY1215" s="54"/>
      <c r="STZ1215" s="54"/>
      <c r="SUA1215" s="54"/>
      <c r="SUB1215" s="54"/>
      <c r="SUC1215" s="54"/>
      <c r="SUD1215" s="54"/>
      <c r="SUE1215" s="54"/>
      <c r="SUF1215" s="54"/>
      <c r="SUG1215" s="54"/>
      <c r="SUH1215" s="54"/>
      <c r="SUI1215" s="54"/>
      <c r="SUJ1215" s="54"/>
      <c r="SUK1215" s="54"/>
      <c r="SUL1215" s="54"/>
      <c r="SUM1215" s="54"/>
      <c r="SUN1215" s="54"/>
      <c r="SUO1215" s="54"/>
      <c r="SUP1215" s="54"/>
      <c r="SUQ1215" s="54"/>
      <c r="SUR1215" s="54"/>
      <c r="SUS1215" s="54"/>
      <c r="SUT1215" s="54"/>
      <c r="SUU1215" s="54"/>
      <c r="SUV1215" s="54"/>
      <c r="SUW1215" s="54"/>
      <c r="SUX1215" s="54"/>
      <c r="SUY1215" s="54"/>
      <c r="SUZ1215" s="54"/>
      <c r="SVA1215" s="54"/>
      <c r="SVB1215" s="54"/>
      <c r="SVC1215" s="54"/>
      <c r="SVD1215" s="54"/>
      <c r="SVE1215" s="54"/>
      <c r="SVF1215" s="54"/>
      <c r="SVG1215" s="54"/>
      <c r="SVH1215" s="54"/>
      <c r="SVI1215" s="54"/>
      <c r="SVJ1215" s="54"/>
      <c r="SVK1215" s="54"/>
      <c r="SVL1215" s="54"/>
      <c r="SVM1215" s="54"/>
      <c r="SVN1215" s="54"/>
      <c r="SVO1215" s="54"/>
      <c r="SVP1215" s="54"/>
      <c r="SVQ1215" s="54"/>
      <c r="SVR1215" s="54"/>
      <c r="SVS1215" s="54"/>
      <c r="SVT1215" s="54"/>
      <c r="SVU1215" s="54"/>
      <c r="SVV1215" s="54"/>
      <c r="SVW1215" s="54"/>
      <c r="SVX1215" s="54"/>
      <c r="SVY1215" s="54"/>
      <c r="SVZ1215" s="54"/>
      <c r="SWA1215" s="54"/>
      <c r="SWB1215" s="54"/>
      <c r="SWC1215" s="54"/>
      <c r="SWD1215" s="54"/>
      <c r="SWE1215" s="54"/>
      <c r="SWF1215" s="54"/>
      <c r="SWG1215" s="54"/>
      <c r="SWH1215" s="54"/>
      <c r="SWI1215" s="54"/>
      <c r="SWJ1215" s="54"/>
      <c r="SWK1215" s="54"/>
      <c r="SWL1215" s="54"/>
      <c r="SWM1215" s="54"/>
      <c r="SWN1215" s="54"/>
      <c r="SWO1215" s="54"/>
      <c r="SWP1215" s="54"/>
      <c r="SWQ1215" s="54"/>
      <c r="SWR1215" s="54"/>
      <c r="SWS1215" s="54"/>
      <c r="SWT1215" s="54"/>
      <c r="SWU1215" s="54"/>
      <c r="SWV1215" s="54"/>
      <c r="SWW1215" s="54"/>
      <c r="SWX1215" s="54"/>
      <c r="SWY1215" s="54"/>
      <c r="SWZ1215" s="54"/>
      <c r="SXA1215" s="54"/>
      <c r="SXB1215" s="54"/>
      <c r="SXC1215" s="54"/>
      <c r="SXD1215" s="54"/>
      <c r="SXE1215" s="54"/>
      <c r="SXF1215" s="54"/>
      <c r="SXG1215" s="54"/>
      <c r="SXH1215" s="54"/>
      <c r="SXI1215" s="54"/>
      <c r="SXJ1215" s="54"/>
      <c r="SXK1215" s="54"/>
      <c r="SXL1215" s="54"/>
      <c r="SXM1215" s="54"/>
      <c r="SXN1215" s="54"/>
      <c r="SXO1215" s="54"/>
      <c r="SXP1215" s="54"/>
      <c r="SXQ1215" s="54"/>
      <c r="SXR1215" s="54"/>
      <c r="SXS1215" s="54"/>
      <c r="SXT1215" s="54"/>
      <c r="SXU1215" s="54"/>
      <c r="SXV1215" s="54"/>
      <c r="SXW1215" s="54"/>
      <c r="SXX1215" s="54"/>
      <c r="SXY1215" s="54"/>
      <c r="SXZ1215" s="54"/>
      <c r="SYA1215" s="54"/>
      <c r="SYB1215" s="54"/>
      <c r="SYC1215" s="54"/>
      <c r="SYD1215" s="54"/>
      <c r="SYE1215" s="54"/>
      <c r="SYF1215" s="54"/>
      <c r="SYG1215" s="54"/>
      <c r="SYH1215" s="54"/>
      <c r="SYI1215" s="54"/>
      <c r="SYJ1215" s="54"/>
      <c r="SYK1215" s="54"/>
      <c r="SYL1215" s="54"/>
      <c r="SYM1215" s="54"/>
      <c r="SYN1215" s="54"/>
      <c r="SYO1215" s="54"/>
      <c r="SYP1215" s="54"/>
      <c r="SYQ1215" s="54"/>
      <c r="SYR1215" s="54"/>
      <c r="SYS1215" s="54"/>
      <c r="SYT1215" s="54"/>
      <c r="SYU1215" s="54"/>
      <c r="SYV1215" s="54"/>
      <c r="SYW1215" s="54"/>
      <c r="SYX1215" s="54"/>
      <c r="SYY1215" s="54"/>
      <c r="SYZ1215" s="54"/>
      <c r="SZA1215" s="54"/>
      <c r="SZB1215" s="54"/>
      <c r="SZC1215" s="54"/>
      <c r="SZD1215" s="54"/>
      <c r="SZE1215" s="54"/>
      <c r="SZF1215" s="54"/>
      <c r="SZG1215" s="54"/>
      <c r="SZH1215" s="54"/>
      <c r="SZI1215" s="54"/>
      <c r="SZJ1215" s="54"/>
      <c r="SZK1215" s="54"/>
      <c r="SZL1215" s="54"/>
      <c r="SZM1215" s="54"/>
      <c r="SZN1215" s="54"/>
      <c r="SZO1215" s="54"/>
      <c r="SZP1215" s="54"/>
      <c r="SZQ1215" s="54"/>
      <c r="SZR1215" s="54"/>
      <c r="SZS1215" s="54"/>
      <c r="SZT1215" s="54"/>
      <c r="SZU1215" s="54"/>
      <c r="SZV1215" s="54"/>
      <c r="SZW1215" s="54"/>
      <c r="SZX1215" s="54"/>
      <c r="SZY1215" s="54"/>
      <c r="SZZ1215" s="54"/>
      <c r="TAA1215" s="54"/>
      <c r="TAB1215" s="54"/>
      <c r="TAC1215" s="54"/>
      <c r="TAD1215" s="54"/>
      <c r="TAE1215" s="54"/>
      <c r="TAF1215" s="54"/>
      <c r="TAG1215" s="54"/>
      <c r="TAH1215" s="54"/>
      <c r="TAI1215" s="54"/>
      <c r="TAJ1215" s="54"/>
      <c r="TAK1215" s="54"/>
      <c r="TAL1215" s="54"/>
      <c r="TAM1215" s="54"/>
      <c r="TAN1215" s="54"/>
      <c r="TAO1215" s="54"/>
      <c r="TAP1215" s="54"/>
      <c r="TAQ1215" s="54"/>
      <c r="TAR1215" s="54"/>
      <c r="TAS1215" s="54"/>
      <c r="TAT1215" s="54"/>
      <c r="TAU1215" s="54"/>
      <c r="TAV1215" s="54"/>
      <c r="TAW1215" s="54"/>
      <c r="TAX1215" s="54"/>
      <c r="TAY1215" s="54"/>
      <c r="TAZ1215" s="54"/>
      <c r="TBA1215" s="54"/>
      <c r="TBB1215" s="54"/>
      <c r="TBC1215" s="54"/>
      <c r="TBD1215" s="54"/>
      <c r="TBE1215" s="54"/>
      <c r="TBF1215" s="54"/>
      <c r="TBG1215" s="54"/>
      <c r="TBH1215" s="54"/>
      <c r="TBI1215" s="54"/>
      <c r="TBJ1215" s="54"/>
      <c r="TBK1215" s="54"/>
      <c r="TBL1215" s="54"/>
      <c r="TBM1215" s="54"/>
      <c r="TBN1215" s="54"/>
      <c r="TBO1215" s="54"/>
      <c r="TBP1215" s="54"/>
      <c r="TBQ1215" s="54"/>
      <c r="TBR1215" s="54"/>
      <c r="TBS1215" s="54"/>
      <c r="TBT1215" s="54"/>
      <c r="TBU1215" s="54"/>
      <c r="TBV1215" s="54"/>
      <c r="TBW1215" s="54"/>
      <c r="TBX1215" s="54"/>
      <c r="TBY1215" s="54"/>
      <c r="TBZ1215" s="54"/>
      <c r="TCA1215" s="54"/>
      <c r="TCB1215" s="54"/>
      <c r="TCC1215" s="54"/>
      <c r="TCD1215" s="54"/>
      <c r="TCE1215" s="54"/>
      <c r="TCF1215" s="54"/>
      <c r="TCG1215" s="54"/>
      <c r="TCH1215" s="54"/>
      <c r="TCI1215" s="54"/>
      <c r="TCJ1215" s="54"/>
      <c r="TCK1215" s="54"/>
      <c r="TCL1215" s="54"/>
      <c r="TCM1215" s="54"/>
      <c r="TCN1215" s="54"/>
      <c r="TCO1215" s="54"/>
      <c r="TCP1215" s="54"/>
      <c r="TCQ1215" s="54"/>
      <c r="TCR1215" s="54"/>
      <c r="TCS1215" s="54"/>
      <c r="TCT1215" s="54"/>
      <c r="TCU1215" s="54"/>
      <c r="TCV1215" s="54"/>
      <c r="TCW1215" s="54"/>
      <c r="TCX1215" s="54"/>
      <c r="TCY1215" s="54"/>
      <c r="TCZ1215" s="54"/>
      <c r="TDA1215" s="54"/>
      <c r="TDB1215" s="54"/>
      <c r="TDC1215" s="54"/>
      <c r="TDD1215" s="54"/>
      <c r="TDE1215" s="54"/>
      <c r="TDF1215" s="54"/>
      <c r="TDG1215" s="54"/>
      <c r="TDH1215" s="54"/>
      <c r="TDI1215" s="54"/>
      <c r="TDJ1215" s="54"/>
      <c r="TDK1215" s="54"/>
      <c r="TDL1215" s="54"/>
      <c r="TDM1215" s="54"/>
      <c r="TDN1215" s="54"/>
      <c r="TDO1215" s="54"/>
      <c r="TDP1215" s="54"/>
      <c r="TDQ1215" s="54"/>
      <c r="TDR1215" s="54"/>
      <c r="TDS1215" s="54"/>
      <c r="TDT1215" s="54"/>
      <c r="TDU1215" s="54"/>
      <c r="TDV1215" s="54"/>
      <c r="TDW1215" s="54"/>
      <c r="TDX1215" s="54"/>
      <c r="TDY1215" s="54"/>
      <c r="TDZ1215" s="54"/>
      <c r="TEA1215" s="54"/>
      <c r="TEB1215" s="54"/>
      <c r="TEC1215" s="54"/>
      <c r="TED1215" s="54"/>
      <c r="TEE1215" s="54"/>
      <c r="TEF1215" s="54"/>
      <c r="TEG1215" s="54"/>
      <c r="TEH1215" s="54"/>
      <c r="TEI1215" s="54"/>
      <c r="TEJ1215" s="54"/>
      <c r="TEK1215" s="54"/>
      <c r="TEL1215" s="54"/>
      <c r="TEM1215" s="54"/>
      <c r="TEN1215" s="54"/>
      <c r="TEO1215" s="54"/>
      <c r="TEP1215" s="54"/>
      <c r="TEQ1215" s="54"/>
      <c r="TER1215" s="54"/>
      <c r="TES1215" s="54"/>
      <c r="TET1215" s="54"/>
      <c r="TEU1215" s="54"/>
      <c r="TEV1215" s="54"/>
      <c r="TEW1215" s="54"/>
      <c r="TEX1215" s="54"/>
      <c r="TEY1215" s="54"/>
      <c r="TEZ1215" s="54"/>
      <c r="TFA1215" s="54"/>
      <c r="TFB1215" s="54"/>
      <c r="TFC1215" s="54"/>
      <c r="TFD1215" s="54"/>
      <c r="TFE1215" s="54"/>
      <c r="TFF1215" s="54"/>
      <c r="TFG1215" s="54"/>
      <c r="TFH1215" s="54"/>
      <c r="TFI1215" s="54"/>
      <c r="TFJ1215" s="54"/>
      <c r="TFK1215" s="54"/>
      <c r="TFL1215" s="54"/>
      <c r="TFM1215" s="54"/>
      <c r="TFN1215" s="54"/>
      <c r="TFO1215" s="54"/>
      <c r="TFP1215" s="54"/>
      <c r="TFQ1215" s="54"/>
      <c r="TFR1215" s="54"/>
      <c r="TFS1215" s="54"/>
      <c r="TFT1215" s="54"/>
      <c r="TFU1215" s="54"/>
      <c r="TFV1215" s="54"/>
      <c r="TFW1215" s="54"/>
      <c r="TFX1215" s="54"/>
      <c r="TFY1215" s="54"/>
      <c r="TFZ1215" s="54"/>
      <c r="TGA1215" s="54"/>
      <c r="TGB1215" s="54"/>
      <c r="TGC1215" s="54"/>
      <c r="TGD1215" s="54"/>
      <c r="TGE1215" s="54"/>
      <c r="TGF1215" s="54"/>
      <c r="TGG1215" s="54"/>
      <c r="TGH1215" s="54"/>
      <c r="TGI1215" s="54"/>
      <c r="TGJ1215" s="54"/>
      <c r="TGK1215" s="54"/>
      <c r="TGL1215" s="54"/>
      <c r="TGM1215" s="54"/>
      <c r="TGN1215" s="54"/>
      <c r="TGO1215" s="54"/>
      <c r="TGP1215" s="54"/>
      <c r="TGQ1215" s="54"/>
      <c r="TGR1215" s="54"/>
      <c r="TGS1215" s="54"/>
      <c r="TGT1215" s="54"/>
      <c r="TGU1215" s="54"/>
      <c r="TGV1215" s="54"/>
      <c r="TGW1215" s="54"/>
      <c r="TGX1215" s="54"/>
      <c r="TGY1215" s="54"/>
      <c r="TGZ1215" s="54"/>
      <c r="THA1215" s="54"/>
      <c r="THB1215" s="54"/>
      <c r="THC1215" s="54"/>
      <c r="THD1215" s="54"/>
      <c r="THE1215" s="54"/>
      <c r="THF1215" s="54"/>
      <c r="THG1215" s="54"/>
      <c r="THH1215" s="54"/>
      <c r="THI1215" s="54"/>
      <c r="THJ1215" s="54"/>
      <c r="THK1215" s="54"/>
      <c r="THL1215" s="54"/>
      <c r="THM1215" s="54"/>
      <c r="THN1215" s="54"/>
      <c r="THO1215" s="54"/>
      <c r="THP1215" s="54"/>
      <c r="THQ1215" s="54"/>
      <c r="THR1215" s="54"/>
      <c r="THS1215" s="54"/>
      <c r="THT1215" s="54"/>
      <c r="THU1215" s="54"/>
      <c r="THV1215" s="54"/>
      <c r="THW1215" s="54"/>
      <c r="THX1215" s="54"/>
      <c r="THY1215" s="54"/>
      <c r="THZ1215" s="54"/>
      <c r="TIA1215" s="54"/>
      <c r="TIB1215" s="54"/>
      <c r="TIC1215" s="54"/>
      <c r="TID1215" s="54"/>
      <c r="TIE1215" s="54"/>
      <c r="TIF1215" s="54"/>
      <c r="TIG1215" s="54"/>
      <c r="TIH1215" s="54"/>
      <c r="TII1215" s="54"/>
      <c r="TIJ1215" s="54"/>
      <c r="TIK1215" s="54"/>
      <c r="TIL1215" s="54"/>
      <c r="TIM1215" s="54"/>
      <c r="TIN1215" s="54"/>
      <c r="TIO1215" s="54"/>
      <c r="TIP1215" s="54"/>
      <c r="TIQ1215" s="54"/>
      <c r="TIR1215" s="54"/>
      <c r="TIS1215" s="54"/>
      <c r="TIT1215" s="54"/>
      <c r="TIU1215" s="54"/>
      <c r="TIV1215" s="54"/>
      <c r="TIW1215" s="54"/>
      <c r="TIX1215" s="54"/>
      <c r="TIY1215" s="54"/>
      <c r="TIZ1215" s="54"/>
      <c r="TJA1215" s="54"/>
      <c r="TJB1215" s="54"/>
      <c r="TJC1215" s="54"/>
      <c r="TJD1215" s="54"/>
      <c r="TJE1215" s="54"/>
      <c r="TJF1215" s="54"/>
      <c r="TJG1215" s="54"/>
      <c r="TJH1215" s="54"/>
      <c r="TJI1215" s="54"/>
      <c r="TJJ1215" s="54"/>
      <c r="TJK1215" s="54"/>
      <c r="TJL1215" s="54"/>
      <c r="TJM1215" s="54"/>
      <c r="TJN1215" s="54"/>
      <c r="TJO1215" s="54"/>
      <c r="TJP1215" s="54"/>
      <c r="TJQ1215" s="54"/>
      <c r="TJR1215" s="54"/>
      <c r="TJS1215" s="54"/>
      <c r="TJT1215" s="54"/>
      <c r="TJU1215" s="54"/>
      <c r="TJV1215" s="54"/>
      <c r="TJW1215" s="54"/>
      <c r="TJX1215" s="54"/>
      <c r="TJY1215" s="54"/>
      <c r="TJZ1215" s="54"/>
      <c r="TKA1215" s="54"/>
      <c r="TKB1215" s="54"/>
      <c r="TKC1215" s="54"/>
      <c r="TKD1215" s="54"/>
      <c r="TKE1215" s="54"/>
      <c r="TKF1215" s="54"/>
      <c r="TKG1215" s="54"/>
      <c r="TKH1215" s="54"/>
      <c r="TKI1215" s="54"/>
      <c r="TKJ1215" s="54"/>
      <c r="TKK1215" s="54"/>
      <c r="TKL1215" s="54"/>
      <c r="TKM1215" s="54"/>
      <c r="TKN1215" s="54"/>
      <c r="TKO1215" s="54"/>
      <c r="TKP1215" s="54"/>
      <c r="TKQ1215" s="54"/>
      <c r="TKR1215" s="54"/>
      <c r="TKS1215" s="54"/>
      <c r="TKT1215" s="54"/>
      <c r="TKU1215" s="54"/>
      <c r="TKV1215" s="54"/>
      <c r="TKW1215" s="54"/>
      <c r="TKX1215" s="54"/>
      <c r="TKY1215" s="54"/>
      <c r="TKZ1215" s="54"/>
      <c r="TLA1215" s="54"/>
      <c r="TLB1215" s="54"/>
      <c r="TLC1215" s="54"/>
      <c r="TLD1215" s="54"/>
      <c r="TLE1215" s="54"/>
      <c r="TLF1215" s="54"/>
      <c r="TLG1215" s="54"/>
      <c r="TLH1215" s="54"/>
      <c r="TLI1215" s="54"/>
      <c r="TLJ1215" s="54"/>
      <c r="TLK1215" s="54"/>
      <c r="TLL1215" s="54"/>
      <c r="TLM1215" s="54"/>
      <c r="TLN1215" s="54"/>
      <c r="TLO1215" s="54"/>
      <c r="TLP1215" s="54"/>
      <c r="TLQ1215" s="54"/>
      <c r="TLR1215" s="54"/>
      <c r="TLS1215" s="54"/>
      <c r="TLT1215" s="54"/>
      <c r="TLU1215" s="54"/>
      <c r="TLV1215" s="54"/>
      <c r="TLW1215" s="54"/>
      <c r="TLX1215" s="54"/>
      <c r="TLY1215" s="54"/>
      <c r="TLZ1215" s="54"/>
      <c r="TMA1215" s="54"/>
      <c r="TMB1215" s="54"/>
      <c r="TMC1215" s="54"/>
      <c r="TMD1215" s="54"/>
      <c r="TME1215" s="54"/>
      <c r="TMF1215" s="54"/>
      <c r="TMG1215" s="54"/>
      <c r="TMH1215" s="54"/>
      <c r="TMI1215" s="54"/>
      <c r="TMJ1215" s="54"/>
      <c r="TMK1215" s="54"/>
      <c r="TML1215" s="54"/>
      <c r="TMM1215" s="54"/>
      <c r="TMN1215" s="54"/>
      <c r="TMO1215" s="54"/>
      <c r="TMP1215" s="54"/>
      <c r="TMQ1215" s="54"/>
      <c r="TMR1215" s="54"/>
      <c r="TMS1215" s="54"/>
      <c r="TMT1215" s="54"/>
      <c r="TMU1215" s="54"/>
      <c r="TMV1215" s="54"/>
      <c r="TMW1215" s="54"/>
      <c r="TMX1215" s="54"/>
      <c r="TMY1215" s="54"/>
      <c r="TMZ1215" s="54"/>
      <c r="TNA1215" s="54"/>
      <c r="TNB1215" s="54"/>
      <c r="TNC1215" s="54"/>
      <c r="TND1215" s="54"/>
      <c r="TNE1215" s="54"/>
      <c r="TNF1215" s="54"/>
      <c r="TNG1215" s="54"/>
      <c r="TNH1215" s="54"/>
      <c r="TNI1215" s="54"/>
      <c r="TNJ1215" s="54"/>
      <c r="TNK1215" s="54"/>
      <c r="TNL1215" s="54"/>
      <c r="TNM1215" s="54"/>
      <c r="TNN1215" s="54"/>
      <c r="TNO1215" s="54"/>
      <c r="TNP1215" s="54"/>
      <c r="TNQ1215" s="54"/>
      <c r="TNR1215" s="54"/>
      <c r="TNS1215" s="54"/>
      <c r="TNT1215" s="54"/>
      <c r="TNU1215" s="54"/>
      <c r="TNV1215" s="54"/>
      <c r="TNW1215" s="54"/>
      <c r="TNX1215" s="54"/>
      <c r="TNY1215" s="54"/>
      <c r="TNZ1215" s="54"/>
      <c r="TOA1215" s="54"/>
      <c r="TOB1215" s="54"/>
      <c r="TOC1215" s="54"/>
      <c r="TOD1215" s="54"/>
      <c r="TOE1215" s="54"/>
      <c r="TOF1215" s="54"/>
      <c r="TOG1215" s="54"/>
      <c r="TOH1215" s="54"/>
      <c r="TOI1215" s="54"/>
      <c r="TOJ1215" s="54"/>
      <c r="TOK1215" s="54"/>
      <c r="TOL1215" s="54"/>
      <c r="TOM1215" s="54"/>
      <c r="TON1215" s="54"/>
      <c r="TOO1215" s="54"/>
      <c r="TOP1215" s="54"/>
      <c r="TOQ1215" s="54"/>
      <c r="TOR1215" s="54"/>
      <c r="TOS1215" s="54"/>
      <c r="TOT1215" s="54"/>
      <c r="TOU1215" s="54"/>
      <c r="TOV1215" s="54"/>
      <c r="TOW1215" s="54"/>
      <c r="TOX1215" s="54"/>
      <c r="TOY1215" s="54"/>
      <c r="TOZ1215" s="54"/>
      <c r="TPA1215" s="54"/>
      <c r="TPB1215" s="54"/>
      <c r="TPC1215" s="54"/>
      <c r="TPD1215" s="54"/>
      <c r="TPE1215" s="54"/>
      <c r="TPF1215" s="54"/>
      <c r="TPG1215" s="54"/>
      <c r="TPH1215" s="54"/>
      <c r="TPI1215" s="54"/>
      <c r="TPJ1215" s="54"/>
      <c r="TPK1215" s="54"/>
      <c r="TPL1215" s="54"/>
      <c r="TPM1215" s="54"/>
      <c r="TPN1215" s="54"/>
      <c r="TPO1215" s="54"/>
      <c r="TPP1215" s="54"/>
      <c r="TPQ1215" s="54"/>
      <c r="TPR1215" s="54"/>
      <c r="TPS1215" s="54"/>
      <c r="TPT1215" s="54"/>
      <c r="TPU1215" s="54"/>
      <c r="TPV1215" s="54"/>
      <c r="TPW1215" s="54"/>
      <c r="TPX1215" s="54"/>
      <c r="TPY1215" s="54"/>
      <c r="TPZ1215" s="54"/>
      <c r="TQA1215" s="54"/>
      <c r="TQB1215" s="54"/>
      <c r="TQC1215" s="54"/>
      <c r="TQD1215" s="54"/>
      <c r="TQE1215" s="54"/>
      <c r="TQF1215" s="54"/>
      <c r="TQG1215" s="54"/>
      <c r="TQH1215" s="54"/>
      <c r="TQI1215" s="54"/>
      <c r="TQJ1215" s="54"/>
      <c r="TQK1215" s="54"/>
      <c r="TQL1215" s="54"/>
      <c r="TQM1215" s="54"/>
      <c r="TQN1215" s="54"/>
      <c r="TQO1215" s="54"/>
      <c r="TQP1215" s="54"/>
      <c r="TQQ1215" s="54"/>
      <c r="TQR1215" s="54"/>
      <c r="TQS1215" s="54"/>
      <c r="TQT1215" s="54"/>
      <c r="TQU1215" s="54"/>
      <c r="TQV1215" s="54"/>
      <c r="TQW1215" s="54"/>
      <c r="TQX1215" s="54"/>
      <c r="TQY1215" s="54"/>
      <c r="TQZ1215" s="54"/>
      <c r="TRA1215" s="54"/>
      <c r="TRB1215" s="54"/>
      <c r="TRC1215" s="54"/>
      <c r="TRD1215" s="54"/>
      <c r="TRE1215" s="54"/>
      <c r="TRF1215" s="54"/>
      <c r="TRG1215" s="54"/>
      <c r="TRH1215" s="54"/>
      <c r="TRI1215" s="54"/>
      <c r="TRJ1215" s="54"/>
      <c r="TRK1215" s="54"/>
      <c r="TRL1215" s="54"/>
      <c r="TRM1215" s="54"/>
      <c r="TRN1215" s="54"/>
      <c r="TRO1215" s="54"/>
      <c r="TRP1215" s="54"/>
      <c r="TRQ1215" s="54"/>
      <c r="TRR1215" s="54"/>
      <c r="TRS1215" s="54"/>
      <c r="TRT1215" s="54"/>
      <c r="TRU1215" s="54"/>
      <c r="TRV1215" s="54"/>
      <c r="TRW1215" s="54"/>
      <c r="TRX1215" s="54"/>
      <c r="TRY1215" s="54"/>
      <c r="TRZ1215" s="54"/>
      <c r="TSA1215" s="54"/>
      <c r="TSB1215" s="54"/>
      <c r="TSC1215" s="54"/>
      <c r="TSD1215" s="54"/>
      <c r="TSE1215" s="54"/>
      <c r="TSF1215" s="54"/>
      <c r="TSG1215" s="54"/>
      <c r="TSH1215" s="54"/>
      <c r="TSI1215" s="54"/>
      <c r="TSJ1215" s="54"/>
      <c r="TSK1215" s="54"/>
      <c r="TSL1215" s="54"/>
      <c r="TSM1215" s="54"/>
      <c r="TSN1215" s="54"/>
      <c r="TSO1215" s="54"/>
      <c r="TSP1215" s="54"/>
      <c r="TSQ1215" s="54"/>
      <c r="TSR1215" s="54"/>
      <c r="TSS1215" s="54"/>
      <c r="TST1215" s="54"/>
      <c r="TSU1215" s="54"/>
      <c r="TSV1215" s="54"/>
      <c r="TSW1215" s="54"/>
      <c r="TSX1215" s="54"/>
      <c r="TSY1215" s="54"/>
      <c r="TSZ1215" s="54"/>
      <c r="TTA1215" s="54"/>
      <c r="TTB1215" s="54"/>
      <c r="TTC1215" s="54"/>
      <c r="TTD1215" s="54"/>
      <c r="TTE1215" s="54"/>
      <c r="TTF1215" s="54"/>
      <c r="TTG1215" s="54"/>
      <c r="TTH1215" s="54"/>
      <c r="TTI1215" s="54"/>
      <c r="TTJ1215" s="54"/>
      <c r="TTK1215" s="54"/>
      <c r="TTL1215" s="54"/>
      <c r="TTM1215" s="54"/>
      <c r="TTN1215" s="54"/>
      <c r="TTO1215" s="54"/>
      <c r="TTP1215" s="54"/>
      <c r="TTQ1215" s="54"/>
      <c r="TTR1215" s="54"/>
      <c r="TTS1215" s="54"/>
      <c r="TTT1215" s="54"/>
      <c r="TTU1215" s="54"/>
      <c r="TTV1215" s="54"/>
      <c r="TTW1215" s="54"/>
      <c r="TTX1215" s="54"/>
      <c r="TTY1215" s="54"/>
      <c r="TTZ1215" s="54"/>
      <c r="TUA1215" s="54"/>
      <c r="TUB1215" s="54"/>
      <c r="TUC1215" s="54"/>
      <c r="TUD1215" s="54"/>
      <c r="TUE1215" s="54"/>
      <c r="TUF1215" s="54"/>
      <c r="TUG1215" s="54"/>
      <c r="TUH1215" s="54"/>
      <c r="TUI1215" s="54"/>
      <c r="TUJ1215" s="54"/>
      <c r="TUK1215" s="54"/>
      <c r="TUL1215" s="54"/>
      <c r="TUM1215" s="54"/>
      <c r="TUN1215" s="54"/>
      <c r="TUO1215" s="54"/>
      <c r="TUP1215" s="54"/>
      <c r="TUQ1215" s="54"/>
      <c r="TUR1215" s="54"/>
      <c r="TUS1215" s="54"/>
      <c r="TUT1215" s="54"/>
      <c r="TUU1215" s="54"/>
      <c r="TUV1215" s="54"/>
      <c r="TUW1215" s="54"/>
      <c r="TUX1215" s="54"/>
      <c r="TUY1215" s="54"/>
      <c r="TUZ1215" s="54"/>
      <c r="TVA1215" s="54"/>
      <c r="TVB1215" s="54"/>
      <c r="TVC1215" s="54"/>
      <c r="TVD1215" s="54"/>
      <c r="TVE1215" s="54"/>
      <c r="TVF1215" s="54"/>
      <c r="TVG1215" s="54"/>
      <c r="TVH1215" s="54"/>
      <c r="TVI1215" s="54"/>
      <c r="TVJ1215" s="54"/>
      <c r="TVK1215" s="54"/>
      <c r="TVL1215" s="54"/>
      <c r="TVM1215" s="54"/>
      <c r="TVN1215" s="54"/>
      <c r="TVO1215" s="54"/>
      <c r="TVP1215" s="54"/>
      <c r="TVQ1215" s="54"/>
      <c r="TVR1215" s="54"/>
      <c r="TVS1215" s="54"/>
      <c r="TVT1215" s="54"/>
      <c r="TVU1215" s="54"/>
      <c r="TVV1215" s="54"/>
      <c r="TVW1215" s="54"/>
      <c r="TVX1215" s="54"/>
      <c r="TVY1215" s="54"/>
      <c r="TVZ1215" s="54"/>
      <c r="TWA1215" s="54"/>
      <c r="TWB1215" s="54"/>
      <c r="TWC1215" s="54"/>
      <c r="TWD1215" s="54"/>
      <c r="TWE1215" s="54"/>
      <c r="TWF1215" s="54"/>
      <c r="TWG1215" s="54"/>
      <c r="TWH1215" s="54"/>
      <c r="TWI1215" s="54"/>
      <c r="TWJ1215" s="54"/>
      <c r="TWK1215" s="54"/>
      <c r="TWL1215" s="54"/>
      <c r="TWM1215" s="54"/>
      <c r="TWN1215" s="54"/>
      <c r="TWO1215" s="54"/>
      <c r="TWP1215" s="54"/>
      <c r="TWQ1215" s="54"/>
      <c r="TWR1215" s="54"/>
      <c r="TWS1215" s="54"/>
      <c r="TWT1215" s="54"/>
      <c r="TWU1215" s="54"/>
      <c r="TWV1215" s="54"/>
      <c r="TWW1215" s="54"/>
      <c r="TWX1215" s="54"/>
      <c r="TWY1215" s="54"/>
      <c r="TWZ1215" s="54"/>
      <c r="TXA1215" s="54"/>
      <c r="TXB1215" s="54"/>
      <c r="TXC1215" s="54"/>
      <c r="TXD1215" s="54"/>
      <c r="TXE1215" s="54"/>
      <c r="TXF1215" s="54"/>
      <c r="TXG1215" s="54"/>
      <c r="TXH1215" s="54"/>
      <c r="TXI1215" s="54"/>
      <c r="TXJ1215" s="54"/>
      <c r="TXK1215" s="54"/>
      <c r="TXL1215" s="54"/>
      <c r="TXM1215" s="54"/>
      <c r="TXN1215" s="54"/>
      <c r="TXO1215" s="54"/>
      <c r="TXP1215" s="54"/>
      <c r="TXQ1215" s="54"/>
      <c r="TXR1215" s="54"/>
      <c r="TXS1215" s="54"/>
      <c r="TXT1215" s="54"/>
      <c r="TXU1215" s="54"/>
      <c r="TXV1215" s="54"/>
      <c r="TXW1215" s="54"/>
      <c r="TXX1215" s="54"/>
      <c r="TXY1215" s="54"/>
      <c r="TXZ1215" s="54"/>
      <c r="TYA1215" s="54"/>
      <c r="TYB1215" s="54"/>
      <c r="TYC1215" s="54"/>
      <c r="TYD1215" s="54"/>
      <c r="TYE1215" s="54"/>
      <c r="TYF1215" s="54"/>
      <c r="TYG1215" s="54"/>
      <c r="TYH1215" s="54"/>
      <c r="TYI1215" s="54"/>
      <c r="TYJ1215" s="54"/>
      <c r="TYK1215" s="54"/>
      <c r="TYL1215" s="54"/>
      <c r="TYM1215" s="54"/>
      <c r="TYN1215" s="54"/>
      <c r="TYO1215" s="54"/>
      <c r="TYP1215" s="54"/>
      <c r="TYQ1215" s="54"/>
      <c r="TYR1215" s="54"/>
      <c r="TYS1215" s="54"/>
      <c r="TYT1215" s="54"/>
      <c r="TYU1215" s="54"/>
      <c r="TYV1215" s="54"/>
      <c r="TYW1215" s="54"/>
      <c r="TYX1215" s="54"/>
      <c r="TYY1215" s="54"/>
      <c r="TYZ1215" s="54"/>
      <c r="TZA1215" s="54"/>
      <c r="TZB1215" s="54"/>
      <c r="TZC1215" s="54"/>
      <c r="TZD1215" s="54"/>
      <c r="TZE1215" s="54"/>
      <c r="TZF1215" s="54"/>
      <c r="TZG1215" s="54"/>
      <c r="TZH1215" s="54"/>
      <c r="TZI1215" s="54"/>
      <c r="TZJ1215" s="54"/>
      <c r="TZK1215" s="54"/>
      <c r="TZL1215" s="54"/>
      <c r="TZM1215" s="54"/>
      <c r="TZN1215" s="54"/>
      <c r="TZO1215" s="54"/>
      <c r="TZP1215" s="54"/>
      <c r="TZQ1215" s="54"/>
      <c r="TZR1215" s="54"/>
      <c r="TZS1215" s="54"/>
      <c r="TZT1215" s="54"/>
      <c r="TZU1215" s="54"/>
      <c r="TZV1215" s="54"/>
      <c r="TZW1215" s="54"/>
      <c r="TZX1215" s="54"/>
      <c r="TZY1215" s="54"/>
      <c r="TZZ1215" s="54"/>
      <c r="UAA1215" s="54"/>
      <c r="UAB1215" s="54"/>
      <c r="UAC1215" s="54"/>
      <c r="UAD1215" s="54"/>
      <c r="UAE1215" s="54"/>
      <c r="UAF1215" s="54"/>
      <c r="UAG1215" s="54"/>
      <c r="UAH1215" s="54"/>
      <c r="UAI1215" s="54"/>
      <c r="UAJ1215" s="54"/>
      <c r="UAK1215" s="54"/>
      <c r="UAL1215" s="54"/>
      <c r="UAM1215" s="54"/>
      <c r="UAN1215" s="54"/>
      <c r="UAO1215" s="54"/>
      <c r="UAP1215" s="54"/>
      <c r="UAQ1215" s="54"/>
      <c r="UAR1215" s="54"/>
      <c r="UAS1215" s="54"/>
      <c r="UAT1215" s="54"/>
      <c r="UAU1215" s="54"/>
      <c r="UAV1215" s="54"/>
      <c r="UAW1215" s="54"/>
      <c r="UAX1215" s="54"/>
      <c r="UAY1215" s="54"/>
      <c r="UAZ1215" s="54"/>
      <c r="UBA1215" s="54"/>
      <c r="UBB1215" s="54"/>
      <c r="UBC1215" s="54"/>
      <c r="UBD1215" s="54"/>
      <c r="UBE1215" s="54"/>
      <c r="UBF1215" s="54"/>
      <c r="UBG1215" s="54"/>
      <c r="UBH1215" s="54"/>
      <c r="UBI1215" s="54"/>
      <c r="UBJ1215" s="54"/>
      <c r="UBK1215" s="54"/>
      <c r="UBL1215" s="54"/>
      <c r="UBM1215" s="54"/>
      <c r="UBN1215" s="54"/>
      <c r="UBO1215" s="54"/>
      <c r="UBP1215" s="54"/>
      <c r="UBQ1215" s="54"/>
      <c r="UBR1215" s="54"/>
      <c r="UBS1215" s="54"/>
      <c r="UBT1215" s="54"/>
      <c r="UBU1215" s="54"/>
      <c r="UBV1215" s="54"/>
      <c r="UBW1215" s="54"/>
      <c r="UBX1215" s="54"/>
      <c r="UBY1215" s="54"/>
      <c r="UBZ1215" s="54"/>
      <c r="UCA1215" s="54"/>
      <c r="UCB1215" s="54"/>
      <c r="UCC1215" s="54"/>
      <c r="UCD1215" s="54"/>
      <c r="UCE1215" s="54"/>
      <c r="UCF1215" s="54"/>
      <c r="UCG1215" s="54"/>
      <c r="UCH1215" s="54"/>
      <c r="UCI1215" s="54"/>
      <c r="UCJ1215" s="54"/>
      <c r="UCK1215" s="54"/>
      <c r="UCL1215" s="54"/>
      <c r="UCM1215" s="54"/>
      <c r="UCN1215" s="54"/>
      <c r="UCO1215" s="54"/>
      <c r="UCP1215" s="54"/>
      <c r="UCQ1215" s="54"/>
      <c r="UCR1215" s="54"/>
      <c r="UCS1215" s="54"/>
      <c r="UCT1215" s="54"/>
      <c r="UCU1215" s="54"/>
      <c r="UCV1215" s="54"/>
      <c r="UCW1215" s="54"/>
      <c r="UCX1215" s="54"/>
      <c r="UCY1215" s="54"/>
      <c r="UCZ1215" s="54"/>
      <c r="UDA1215" s="54"/>
      <c r="UDB1215" s="54"/>
      <c r="UDC1215" s="54"/>
      <c r="UDD1215" s="54"/>
      <c r="UDE1215" s="54"/>
      <c r="UDF1215" s="54"/>
      <c r="UDG1215" s="54"/>
      <c r="UDH1215" s="54"/>
      <c r="UDI1215" s="54"/>
      <c r="UDJ1215" s="54"/>
      <c r="UDK1215" s="54"/>
      <c r="UDL1215" s="54"/>
      <c r="UDM1215" s="54"/>
      <c r="UDN1215" s="54"/>
      <c r="UDO1215" s="54"/>
      <c r="UDP1215" s="54"/>
      <c r="UDQ1215" s="54"/>
      <c r="UDR1215" s="54"/>
      <c r="UDS1215" s="54"/>
      <c r="UDT1215" s="54"/>
      <c r="UDU1215" s="54"/>
      <c r="UDV1215" s="54"/>
      <c r="UDW1215" s="54"/>
      <c r="UDX1215" s="54"/>
      <c r="UDY1215" s="54"/>
      <c r="UDZ1215" s="54"/>
      <c r="UEA1215" s="54"/>
      <c r="UEB1215" s="54"/>
      <c r="UEC1215" s="54"/>
      <c r="UED1215" s="54"/>
      <c r="UEE1215" s="54"/>
      <c r="UEF1215" s="54"/>
      <c r="UEG1215" s="54"/>
      <c r="UEH1215" s="54"/>
      <c r="UEI1215" s="54"/>
      <c r="UEJ1215" s="54"/>
      <c r="UEK1215" s="54"/>
      <c r="UEL1215" s="54"/>
      <c r="UEM1215" s="54"/>
      <c r="UEN1215" s="54"/>
      <c r="UEO1215" s="54"/>
      <c r="UEP1215" s="54"/>
      <c r="UEQ1215" s="54"/>
      <c r="UER1215" s="54"/>
      <c r="UES1215" s="54"/>
      <c r="UET1215" s="54"/>
      <c r="UEU1215" s="54"/>
      <c r="UEV1215" s="54"/>
      <c r="UEW1215" s="54"/>
      <c r="UEX1215" s="54"/>
      <c r="UEY1215" s="54"/>
      <c r="UEZ1215" s="54"/>
      <c r="UFA1215" s="54"/>
      <c r="UFB1215" s="54"/>
      <c r="UFC1215" s="54"/>
      <c r="UFD1215" s="54"/>
      <c r="UFE1215" s="54"/>
      <c r="UFF1215" s="54"/>
      <c r="UFG1215" s="54"/>
      <c r="UFH1215" s="54"/>
      <c r="UFI1215" s="54"/>
      <c r="UFJ1215" s="54"/>
      <c r="UFK1215" s="54"/>
      <c r="UFL1215" s="54"/>
      <c r="UFM1215" s="54"/>
      <c r="UFN1215" s="54"/>
      <c r="UFO1215" s="54"/>
      <c r="UFP1215" s="54"/>
      <c r="UFQ1215" s="54"/>
      <c r="UFR1215" s="54"/>
      <c r="UFS1215" s="54"/>
      <c r="UFT1215" s="54"/>
      <c r="UFU1215" s="54"/>
      <c r="UFV1215" s="54"/>
      <c r="UFW1215" s="54"/>
      <c r="UFX1215" s="54"/>
      <c r="UFY1215" s="54"/>
      <c r="UFZ1215" s="54"/>
      <c r="UGA1215" s="54"/>
      <c r="UGB1215" s="54"/>
      <c r="UGC1215" s="54"/>
      <c r="UGD1215" s="54"/>
      <c r="UGE1215" s="54"/>
      <c r="UGF1215" s="54"/>
      <c r="UGG1215" s="54"/>
      <c r="UGH1215" s="54"/>
      <c r="UGI1215" s="54"/>
      <c r="UGJ1215" s="54"/>
      <c r="UGK1215" s="54"/>
      <c r="UGL1215" s="54"/>
      <c r="UGM1215" s="54"/>
      <c r="UGN1215" s="54"/>
      <c r="UGO1215" s="54"/>
      <c r="UGP1215" s="54"/>
      <c r="UGQ1215" s="54"/>
      <c r="UGR1215" s="54"/>
      <c r="UGS1215" s="54"/>
      <c r="UGT1215" s="54"/>
      <c r="UGU1215" s="54"/>
      <c r="UGV1215" s="54"/>
      <c r="UGW1215" s="54"/>
      <c r="UGX1215" s="54"/>
      <c r="UGY1215" s="54"/>
      <c r="UGZ1215" s="54"/>
      <c r="UHA1215" s="54"/>
      <c r="UHB1215" s="54"/>
      <c r="UHC1215" s="54"/>
      <c r="UHD1215" s="54"/>
      <c r="UHE1215" s="54"/>
      <c r="UHF1215" s="54"/>
      <c r="UHG1215" s="54"/>
      <c r="UHH1215" s="54"/>
      <c r="UHI1215" s="54"/>
      <c r="UHJ1215" s="54"/>
      <c r="UHK1215" s="54"/>
      <c r="UHL1215" s="54"/>
      <c r="UHM1215" s="54"/>
      <c r="UHN1215" s="54"/>
      <c r="UHO1215" s="54"/>
      <c r="UHP1215" s="54"/>
      <c r="UHQ1215" s="54"/>
      <c r="UHR1215" s="54"/>
      <c r="UHS1215" s="54"/>
      <c r="UHT1215" s="54"/>
      <c r="UHU1215" s="54"/>
      <c r="UHV1215" s="54"/>
      <c r="UHW1215" s="54"/>
      <c r="UHX1215" s="54"/>
      <c r="UHY1215" s="54"/>
      <c r="UHZ1215" s="54"/>
      <c r="UIA1215" s="54"/>
      <c r="UIB1215" s="54"/>
      <c r="UIC1215" s="54"/>
      <c r="UID1215" s="54"/>
      <c r="UIE1215" s="54"/>
      <c r="UIF1215" s="54"/>
      <c r="UIG1215" s="54"/>
      <c r="UIH1215" s="54"/>
      <c r="UII1215" s="54"/>
      <c r="UIJ1215" s="54"/>
      <c r="UIK1215" s="54"/>
      <c r="UIL1215" s="54"/>
      <c r="UIM1215" s="54"/>
      <c r="UIN1215" s="54"/>
      <c r="UIO1215" s="54"/>
      <c r="UIP1215" s="54"/>
      <c r="UIQ1215" s="54"/>
      <c r="UIR1215" s="54"/>
      <c r="UIS1215" s="54"/>
      <c r="UIT1215" s="54"/>
      <c r="UIU1215" s="54"/>
      <c r="UIV1215" s="54"/>
      <c r="UIW1215" s="54"/>
      <c r="UIX1215" s="54"/>
      <c r="UIY1215" s="54"/>
      <c r="UIZ1215" s="54"/>
      <c r="UJA1215" s="54"/>
      <c r="UJB1215" s="54"/>
      <c r="UJC1215" s="54"/>
      <c r="UJD1215" s="54"/>
      <c r="UJE1215" s="54"/>
      <c r="UJF1215" s="54"/>
      <c r="UJG1215" s="54"/>
      <c r="UJH1215" s="54"/>
      <c r="UJI1215" s="54"/>
      <c r="UJJ1215" s="54"/>
      <c r="UJK1215" s="54"/>
      <c r="UJL1215" s="54"/>
      <c r="UJM1215" s="54"/>
      <c r="UJN1215" s="54"/>
      <c r="UJO1215" s="54"/>
      <c r="UJP1215" s="54"/>
      <c r="UJQ1215" s="54"/>
      <c r="UJR1215" s="54"/>
      <c r="UJS1215" s="54"/>
      <c r="UJT1215" s="54"/>
      <c r="UJU1215" s="54"/>
      <c r="UJV1215" s="54"/>
      <c r="UJW1215" s="54"/>
      <c r="UJX1215" s="54"/>
      <c r="UJY1215" s="54"/>
      <c r="UJZ1215" s="54"/>
      <c r="UKA1215" s="54"/>
      <c r="UKB1215" s="54"/>
      <c r="UKC1215" s="54"/>
      <c r="UKD1215" s="54"/>
      <c r="UKE1215" s="54"/>
      <c r="UKF1215" s="54"/>
      <c r="UKG1215" s="54"/>
      <c r="UKH1215" s="54"/>
      <c r="UKI1215" s="54"/>
      <c r="UKJ1215" s="54"/>
      <c r="UKK1215" s="54"/>
      <c r="UKL1215" s="54"/>
      <c r="UKM1215" s="54"/>
      <c r="UKN1215" s="54"/>
      <c r="UKO1215" s="54"/>
      <c r="UKP1215" s="54"/>
      <c r="UKQ1215" s="54"/>
      <c r="UKR1215" s="54"/>
      <c r="UKS1215" s="54"/>
      <c r="UKT1215" s="54"/>
      <c r="UKU1215" s="54"/>
      <c r="UKV1215" s="54"/>
      <c r="UKW1215" s="54"/>
      <c r="UKX1215" s="54"/>
      <c r="UKY1215" s="54"/>
      <c r="UKZ1215" s="54"/>
      <c r="ULA1215" s="54"/>
      <c r="ULB1215" s="54"/>
      <c r="ULC1215" s="54"/>
      <c r="ULD1215" s="54"/>
      <c r="ULE1215" s="54"/>
      <c r="ULF1215" s="54"/>
      <c r="ULG1215" s="54"/>
      <c r="ULH1215" s="54"/>
      <c r="ULI1215" s="54"/>
      <c r="ULJ1215" s="54"/>
      <c r="ULK1215" s="54"/>
      <c r="ULL1215" s="54"/>
      <c r="ULM1215" s="54"/>
      <c r="ULN1215" s="54"/>
      <c r="ULO1215" s="54"/>
      <c r="ULP1215" s="54"/>
      <c r="ULQ1215" s="54"/>
      <c r="ULR1215" s="54"/>
      <c r="ULS1215" s="54"/>
      <c r="ULT1215" s="54"/>
      <c r="ULU1215" s="54"/>
      <c r="ULV1215" s="54"/>
      <c r="ULW1215" s="54"/>
      <c r="ULX1215" s="54"/>
      <c r="ULY1215" s="54"/>
      <c r="ULZ1215" s="54"/>
      <c r="UMA1215" s="54"/>
      <c r="UMB1215" s="54"/>
      <c r="UMC1215" s="54"/>
      <c r="UMD1215" s="54"/>
      <c r="UME1215" s="54"/>
      <c r="UMF1215" s="54"/>
      <c r="UMG1215" s="54"/>
      <c r="UMH1215" s="54"/>
      <c r="UMI1215" s="54"/>
      <c r="UMJ1215" s="54"/>
      <c r="UMK1215" s="54"/>
      <c r="UML1215" s="54"/>
      <c r="UMM1215" s="54"/>
      <c r="UMN1215" s="54"/>
      <c r="UMO1215" s="54"/>
      <c r="UMP1215" s="54"/>
      <c r="UMQ1215" s="54"/>
      <c r="UMR1215" s="54"/>
      <c r="UMS1215" s="54"/>
      <c r="UMT1215" s="54"/>
      <c r="UMU1215" s="54"/>
      <c r="UMV1215" s="54"/>
      <c r="UMW1215" s="54"/>
      <c r="UMX1215" s="54"/>
      <c r="UMY1215" s="54"/>
      <c r="UMZ1215" s="54"/>
      <c r="UNA1215" s="54"/>
      <c r="UNB1215" s="54"/>
      <c r="UNC1215" s="54"/>
      <c r="UND1215" s="54"/>
      <c r="UNE1215" s="54"/>
      <c r="UNF1215" s="54"/>
      <c r="UNG1215" s="54"/>
      <c r="UNH1215" s="54"/>
      <c r="UNI1215" s="54"/>
      <c r="UNJ1215" s="54"/>
      <c r="UNK1215" s="54"/>
      <c r="UNL1215" s="54"/>
      <c r="UNM1215" s="54"/>
      <c r="UNN1215" s="54"/>
      <c r="UNO1215" s="54"/>
      <c r="UNP1215" s="54"/>
      <c r="UNQ1215" s="54"/>
      <c r="UNR1215" s="54"/>
      <c r="UNS1215" s="54"/>
      <c r="UNT1215" s="54"/>
      <c r="UNU1215" s="54"/>
      <c r="UNV1215" s="54"/>
      <c r="UNW1215" s="54"/>
      <c r="UNX1215" s="54"/>
      <c r="UNY1215" s="54"/>
      <c r="UNZ1215" s="54"/>
      <c r="UOA1215" s="54"/>
      <c r="UOB1215" s="54"/>
      <c r="UOC1215" s="54"/>
      <c r="UOD1215" s="54"/>
      <c r="UOE1215" s="54"/>
      <c r="UOF1215" s="54"/>
      <c r="UOG1215" s="54"/>
      <c r="UOH1215" s="54"/>
      <c r="UOI1215" s="54"/>
      <c r="UOJ1215" s="54"/>
      <c r="UOK1215" s="54"/>
      <c r="UOL1215" s="54"/>
      <c r="UOM1215" s="54"/>
      <c r="UON1215" s="54"/>
      <c r="UOO1215" s="54"/>
      <c r="UOP1215" s="54"/>
      <c r="UOQ1215" s="54"/>
      <c r="UOR1215" s="54"/>
      <c r="UOS1215" s="54"/>
      <c r="UOT1215" s="54"/>
      <c r="UOU1215" s="54"/>
      <c r="UOV1215" s="54"/>
      <c r="UOW1215" s="54"/>
      <c r="UOX1215" s="54"/>
      <c r="UOY1215" s="54"/>
      <c r="UOZ1215" s="54"/>
      <c r="UPA1215" s="54"/>
      <c r="UPB1215" s="54"/>
      <c r="UPC1215" s="54"/>
      <c r="UPD1215" s="54"/>
      <c r="UPE1215" s="54"/>
      <c r="UPF1215" s="54"/>
      <c r="UPG1215" s="54"/>
      <c r="UPH1215" s="54"/>
      <c r="UPI1215" s="54"/>
      <c r="UPJ1215" s="54"/>
      <c r="UPK1215" s="54"/>
      <c r="UPL1215" s="54"/>
      <c r="UPM1215" s="54"/>
      <c r="UPN1215" s="54"/>
      <c r="UPO1215" s="54"/>
      <c r="UPP1215" s="54"/>
      <c r="UPQ1215" s="54"/>
      <c r="UPR1215" s="54"/>
      <c r="UPS1215" s="54"/>
      <c r="UPT1215" s="54"/>
      <c r="UPU1215" s="54"/>
      <c r="UPV1215" s="54"/>
      <c r="UPW1215" s="54"/>
      <c r="UPX1215" s="54"/>
      <c r="UPY1215" s="54"/>
      <c r="UPZ1215" s="54"/>
      <c r="UQA1215" s="54"/>
      <c r="UQB1215" s="54"/>
      <c r="UQC1215" s="54"/>
      <c r="UQD1215" s="54"/>
      <c r="UQE1215" s="54"/>
      <c r="UQF1215" s="54"/>
      <c r="UQG1215" s="54"/>
      <c r="UQH1215" s="54"/>
      <c r="UQI1215" s="54"/>
      <c r="UQJ1215" s="54"/>
      <c r="UQK1215" s="54"/>
      <c r="UQL1215" s="54"/>
      <c r="UQM1215" s="54"/>
      <c r="UQN1215" s="54"/>
      <c r="UQO1215" s="54"/>
      <c r="UQP1215" s="54"/>
      <c r="UQQ1215" s="54"/>
      <c r="UQR1215" s="54"/>
      <c r="UQS1215" s="54"/>
      <c r="UQT1215" s="54"/>
      <c r="UQU1215" s="54"/>
      <c r="UQV1215" s="54"/>
      <c r="UQW1215" s="54"/>
      <c r="UQX1215" s="54"/>
      <c r="UQY1215" s="54"/>
      <c r="UQZ1215" s="54"/>
      <c r="URA1215" s="54"/>
      <c r="URB1215" s="54"/>
      <c r="URC1215" s="54"/>
      <c r="URD1215" s="54"/>
      <c r="URE1215" s="54"/>
      <c r="URF1215" s="54"/>
      <c r="URG1215" s="54"/>
      <c r="URH1215" s="54"/>
      <c r="URI1215" s="54"/>
      <c r="URJ1215" s="54"/>
      <c r="URK1215" s="54"/>
      <c r="URL1215" s="54"/>
      <c r="URM1215" s="54"/>
      <c r="URN1215" s="54"/>
      <c r="URO1215" s="54"/>
      <c r="URP1215" s="54"/>
      <c r="URQ1215" s="54"/>
      <c r="URR1215" s="54"/>
      <c r="URS1215" s="54"/>
      <c r="URT1215" s="54"/>
      <c r="URU1215" s="54"/>
      <c r="URV1215" s="54"/>
      <c r="URW1215" s="54"/>
      <c r="URX1215" s="54"/>
      <c r="URY1215" s="54"/>
      <c r="URZ1215" s="54"/>
      <c r="USA1215" s="54"/>
      <c r="USB1215" s="54"/>
      <c r="USC1215" s="54"/>
      <c r="USD1215" s="54"/>
      <c r="USE1215" s="54"/>
      <c r="USF1215" s="54"/>
      <c r="USG1215" s="54"/>
      <c r="USH1215" s="54"/>
      <c r="USI1215" s="54"/>
      <c r="USJ1215" s="54"/>
      <c r="USK1215" s="54"/>
      <c r="USL1215" s="54"/>
      <c r="USM1215" s="54"/>
      <c r="USN1215" s="54"/>
      <c r="USO1215" s="54"/>
      <c r="USP1215" s="54"/>
      <c r="USQ1215" s="54"/>
      <c r="USR1215" s="54"/>
      <c r="USS1215" s="54"/>
      <c r="UST1215" s="54"/>
      <c r="USU1215" s="54"/>
      <c r="USV1215" s="54"/>
      <c r="USW1215" s="54"/>
      <c r="USX1215" s="54"/>
      <c r="USY1215" s="54"/>
      <c r="USZ1215" s="54"/>
      <c r="UTA1215" s="54"/>
      <c r="UTB1215" s="54"/>
      <c r="UTC1215" s="54"/>
      <c r="UTD1215" s="54"/>
      <c r="UTE1215" s="54"/>
      <c r="UTF1215" s="54"/>
      <c r="UTG1215" s="54"/>
      <c r="UTH1215" s="54"/>
      <c r="UTI1215" s="54"/>
      <c r="UTJ1215" s="54"/>
      <c r="UTK1215" s="54"/>
      <c r="UTL1215" s="54"/>
      <c r="UTM1215" s="54"/>
      <c r="UTN1215" s="54"/>
      <c r="UTO1215" s="54"/>
      <c r="UTP1215" s="54"/>
      <c r="UTQ1215" s="54"/>
      <c r="UTR1215" s="54"/>
      <c r="UTS1215" s="54"/>
      <c r="UTT1215" s="54"/>
      <c r="UTU1215" s="54"/>
      <c r="UTV1215" s="54"/>
      <c r="UTW1215" s="54"/>
      <c r="UTX1215" s="54"/>
      <c r="UTY1215" s="54"/>
      <c r="UTZ1215" s="54"/>
      <c r="UUA1215" s="54"/>
      <c r="UUB1215" s="54"/>
      <c r="UUC1215" s="54"/>
      <c r="UUD1215" s="54"/>
      <c r="UUE1215" s="54"/>
      <c r="UUF1215" s="54"/>
      <c r="UUG1215" s="54"/>
      <c r="UUH1215" s="54"/>
      <c r="UUI1215" s="54"/>
      <c r="UUJ1215" s="54"/>
      <c r="UUK1215" s="54"/>
      <c r="UUL1215" s="54"/>
      <c r="UUM1215" s="54"/>
      <c r="UUN1215" s="54"/>
      <c r="UUO1215" s="54"/>
      <c r="UUP1215" s="54"/>
      <c r="UUQ1215" s="54"/>
      <c r="UUR1215" s="54"/>
      <c r="UUS1215" s="54"/>
      <c r="UUT1215" s="54"/>
      <c r="UUU1215" s="54"/>
      <c r="UUV1215" s="54"/>
      <c r="UUW1215" s="54"/>
      <c r="UUX1215" s="54"/>
      <c r="UUY1215" s="54"/>
      <c r="UUZ1215" s="54"/>
      <c r="UVA1215" s="54"/>
      <c r="UVB1215" s="54"/>
      <c r="UVC1215" s="54"/>
      <c r="UVD1215" s="54"/>
      <c r="UVE1215" s="54"/>
      <c r="UVF1215" s="54"/>
      <c r="UVG1215" s="54"/>
      <c r="UVH1215" s="54"/>
      <c r="UVI1215" s="54"/>
      <c r="UVJ1215" s="54"/>
      <c r="UVK1215" s="54"/>
      <c r="UVL1215" s="54"/>
      <c r="UVM1215" s="54"/>
      <c r="UVN1215" s="54"/>
      <c r="UVO1215" s="54"/>
      <c r="UVP1215" s="54"/>
      <c r="UVQ1215" s="54"/>
      <c r="UVR1215" s="54"/>
      <c r="UVS1215" s="54"/>
      <c r="UVT1215" s="54"/>
      <c r="UVU1215" s="54"/>
      <c r="UVV1215" s="54"/>
      <c r="UVW1215" s="54"/>
      <c r="UVX1215" s="54"/>
      <c r="UVY1215" s="54"/>
      <c r="UVZ1215" s="54"/>
      <c r="UWA1215" s="54"/>
      <c r="UWB1215" s="54"/>
      <c r="UWC1215" s="54"/>
      <c r="UWD1215" s="54"/>
      <c r="UWE1215" s="54"/>
      <c r="UWF1215" s="54"/>
      <c r="UWG1215" s="54"/>
      <c r="UWH1215" s="54"/>
      <c r="UWI1215" s="54"/>
      <c r="UWJ1215" s="54"/>
      <c r="UWK1215" s="54"/>
      <c r="UWL1215" s="54"/>
      <c r="UWM1215" s="54"/>
      <c r="UWN1215" s="54"/>
      <c r="UWO1215" s="54"/>
      <c r="UWP1215" s="54"/>
      <c r="UWQ1215" s="54"/>
      <c r="UWR1215" s="54"/>
      <c r="UWS1215" s="54"/>
      <c r="UWT1215" s="54"/>
      <c r="UWU1215" s="54"/>
      <c r="UWV1215" s="54"/>
      <c r="UWW1215" s="54"/>
      <c r="UWX1215" s="54"/>
      <c r="UWY1215" s="54"/>
      <c r="UWZ1215" s="54"/>
      <c r="UXA1215" s="54"/>
      <c r="UXB1215" s="54"/>
      <c r="UXC1215" s="54"/>
      <c r="UXD1215" s="54"/>
      <c r="UXE1215" s="54"/>
      <c r="UXF1215" s="54"/>
      <c r="UXG1215" s="54"/>
      <c r="UXH1215" s="54"/>
      <c r="UXI1215" s="54"/>
      <c r="UXJ1215" s="54"/>
      <c r="UXK1215" s="54"/>
      <c r="UXL1215" s="54"/>
      <c r="UXM1215" s="54"/>
      <c r="UXN1215" s="54"/>
      <c r="UXO1215" s="54"/>
      <c r="UXP1215" s="54"/>
      <c r="UXQ1215" s="54"/>
      <c r="UXR1215" s="54"/>
      <c r="UXS1215" s="54"/>
      <c r="UXT1215" s="54"/>
      <c r="UXU1215" s="54"/>
      <c r="UXV1215" s="54"/>
      <c r="UXW1215" s="54"/>
      <c r="UXX1215" s="54"/>
      <c r="UXY1215" s="54"/>
      <c r="UXZ1215" s="54"/>
      <c r="UYA1215" s="54"/>
      <c r="UYB1215" s="54"/>
      <c r="UYC1215" s="54"/>
      <c r="UYD1215" s="54"/>
      <c r="UYE1215" s="54"/>
      <c r="UYF1215" s="54"/>
      <c r="UYG1215" s="54"/>
      <c r="UYH1215" s="54"/>
      <c r="UYI1215" s="54"/>
      <c r="UYJ1215" s="54"/>
      <c r="UYK1215" s="54"/>
      <c r="UYL1215" s="54"/>
      <c r="UYM1215" s="54"/>
      <c r="UYN1215" s="54"/>
      <c r="UYO1215" s="54"/>
      <c r="UYP1215" s="54"/>
      <c r="UYQ1215" s="54"/>
      <c r="UYR1215" s="54"/>
      <c r="UYS1215" s="54"/>
      <c r="UYT1215" s="54"/>
      <c r="UYU1215" s="54"/>
      <c r="UYV1215" s="54"/>
      <c r="UYW1215" s="54"/>
      <c r="UYX1215" s="54"/>
      <c r="UYY1215" s="54"/>
      <c r="UYZ1215" s="54"/>
      <c r="UZA1215" s="54"/>
      <c r="UZB1215" s="54"/>
      <c r="UZC1215" s="54"/>
      <c r="UZD1215" s="54"/>
      <c r="UZE1215" s="54"/>
      <c r="UZF1215" s="54"/>
      <c r="UZG1215" s="54"/>
      <c r="UZH1215" s="54"/>
      <c r="UZI1215" s="54"/>
      <c r="UZJ1215" s="54"/>
      <c r="UZK1215" s="54"/>
      <c r="UZL1215" s="54"/>
      <c r="UZM1215" s="54"/>
      <c r="UZN1215" s="54"/>
      <c r="UZO1215" s="54"/>
      <c r="UZP1215" s="54"/>
      <c r="UZQ1215" s="54"/>
      <c r="UZR1215" s="54"/>
      <c r="UZS1215" s="54"/>
      <c r="UZT1215" s="54"/>
      <c r="UZU1215" s="54"/>
      <c r="UZV1215" s="54"/>
      <c r="UZW1215" s="54"/>
      <c r="UZX1215" s="54"/>
      <c r="UZY1215" s="54"/>
      <c r="UZZ1215" s="54"/>
      <c r="VAA1215" s="54"/>
      <c r="VAB1215" s="54"/>
      <c r="VAC1215" s="54"/>
      <c r="VAD1215" s="54"/>
      <c r="VAE1215" s="54"/>
      <c r="VAF1215" s="54"/>
      <c r="VAG1215" s="54"/>
      <c r="VAH1215" s="54"/>
      <c r="VAI1215" s="54"/>
      <c r="VAJ1215" s="54"/>
      <c r="VAK1215" s="54"/>
      <c r="VAL1215" s="54"/>
      <c r="VAM1215" s="54"/>
      <c r="VAN1215" s="54"/>
      <c r="VAO1215" s="54"/>
      <c r="VAP1215" s="54"/>
      <c r="VAQ1215" s="54"/>
      <c r="VAR1215" s="54"/>
      <c r="VAS1215" s="54"/>
      <c r="VAT1215" s="54"/>
      <c r="VAU1215" s="54"/>
      <c r="VAV1215" s="54"/>
      <c r="VAW1215" s="54"/>
      <c r="VAX1215" s="54"/>
      <c r="VAY1215" s="54"/>
      <c r="VAZ1215" s="54"/>
      <c r="VBA1215" s="54"/>
      <c r="VBB1215" s="54"/>
      <c r="VBC1215" s="54"/>
      <c r="VBD1215" s="54"/>
      <c r="VBE1215" s="54"/>
      <c r="VBF1215" s="54"/>
      <c r="VBG1215" s="54"/>
      <c r="VBH1215" s="54"/>
      <c r="VBI1215" s="54"/>
      <c r="VBJ1215" s="54"/>
      <c r="VBK1215" s="54"/>
      <c r="VBL1215" s="54"/>
      <c r="VBM1215" s="54"/>
      <c r="VBN1215" s="54"/>
      <c r="VBO1215" s="54"/>
      <c r="VBP1215" s="54"/>
      <c r="VBQ1215" s="54"/>
      <c r="VBR1215" s="54"/>
      <c r="VBS1215" s="54"/>
      <c r="VBT1215" s="54"/>
      <c r="VBU1215" s="54"/>
      <c r="VBV1215" s="54"/>
      <c r="VBW1215" s="54"/>
      <c r="VBX1215" s="54"/>
      <c r="VBY1215" s="54"/>
      <c r="VBZ1215" s="54"/>
      <c r="VCA1215" s="54"/>
      <c r="VCB1215" s="54"/>
      <c r="VCC1215" s="54"/>
      <c r="VCD1215" s="54"/>
      <c r="VCE1215" s="54"/>
      <c r="VCF1215" s="54"/>
      <c r="VCG1215" s="54"/>
      <c r="VCH1215" s="54"/>
      <c r="VCI1215" s="54"/>
      <c r="VCJ1215" s="54"/>
      <c r="VCK1215" s="54"/>
      <c r="VCL1215" s="54"/>
      <c r="VCM1215" s="54"/>
      <c r="VCN1215" s="54"/>
      <c r="VCO1215" s="54"/>
      <c r="VCP1215" s="54"/>
      <c r="VCQ1215" s="54"/>
      <c r="VCR1215" s="54"/>
      <c r="VCS1215" s="54"/>
      <c r="VCT1215" s="54"/>
      <c r="VCU1215" s="54"/>
      <c r="VCV1215" s="54"/>
      <c r="VCW1215" s="54"/>
      <c r="VCX1215" s="54"/>
      <c r="VCY1215" s="54"/>
      <c r="VCZ1215" s="54"/>
      <c r="VDA1215" s="54"/>
      <c r="VDB1215" s="54"/>
      <c r="VDC1215" s="54"/>
      <c r="VDD1215" s="54"/>
      <c r="VDE1215" s="54"/>
      <c r="VDF1215" s="54"/>
      <c r="VDG1215" s="54"/>
      <c r="VDH1215" s="54"/>
      <c r="VDI1215" s="54"/>
      <c r="VDJ1215" s="54"/>
      <c r="VDK1215" s="54"/>
      <c r="VDL1215" s="54"/>
      <c r="VDM1215" s="54"/>
      <c r="VDN1215" s="54"/>
      <c r="VDO1215" s="54"/>
      <c r="VDP1215" s="54"/>
      <c r="VDQ1215" s="54"/>
      <c r="VDR1215" s="54"/>
      <c r="VDS1215" s="54"/>
      <c r="VDT1215" s="54"/>
      <c r="VDU1215" s="54"/>
      <c r="VDV1215" s="54"/>
      <c r="VDW1215" s="54"/>
      <c r="VDX1215" s="54"/>
      <c r="VDY1215" s="54"/>
      <c r="VDZ1215" s="54"/>
      <c r="VEA1215" s="54"/>
      <c r="VEB1215" s="54"/>
      <c r="VEC1215" s="54"/>
      <c r="VED1215" s="54"/>
      <c r="VEE1215" s="54"/>
      <c r="VEF1215" s="54"/>
      <c r="VEG1215" s="54"/>
      <c r="VEH1215" s="54"/>
      <c r="VEI1215" s="54"/>
      <c r="VEJ1215" s="54"/>
      <c r="VEK1215" s="54"/>
      <c r="VEL1215" s="54"/>
      <c r="VEM1215" s="54"/>
      <c r="VEN1215" s="54"/>
      <c r="VEO1215" s="54"/>
      <c r="VEP1215" s="54"/>
      <c r="VEQ1215" s="54"/>
      <c r="VER1215" s="54"/>
      <c r="VES1215" s="54"/>
      <c r="VET1215" s="54"/>
      <c r="VEU1215" s="54"/>
      <c r="VEV1215" s="54"/>
      <c r="VEW1215" s="54"/>
      <c r="VEX1215" s="54"/>
      <c r="VEY1215" s="54"/>
      <c r="VEZ1215" s="54"/>
      <c r="VFA1215" s="54"/>
      <c r="VFB1215" s="54"/>
      <c r="VFC1215" s="54"/>
      <c r="VFD1215" s="54"/>
      <c r="VFE1215" s="54"/>
      <c r="VFF1215" s="54"/>
      <c r="VFG1215" s="54"/>
      <c r="VFH1215" s="54"/>
      <c r="VFI1215" s="54"/>
      <c r="VFJ1215" s="54"/>
      <c r="VFK1215" s="54"/>
      <c r="VFL1215" s="54"/>
      <c r="VFM1215" s="54"/>
      <c r="VFN1215" s="54"/>
      <c r="VFO1215" s="54"/>
      <c r="VFP1215" s="54"/>
      <c r="VFQ1215" s="54"/>
      <c r="VFR1215" s="54"/>
      <c r="VFS1215" s="54"/>
      <c r="VFT1215" s="54"/>
      <c r="VFU1215" s="54"/>
      <c r="VFV1215" s="54"/>
      <c r="VFW1215" s="54"/>
      <c r="VFX1215" s="54"/>
      <c r="VFY1215" s="54"/>
      <c r="VFZ1215" s="54"/>
      <c r="VGA1215" s="54"/>
      <c r="VGB1215" s="54"/>
      <c r="VGC1215" s="54"/>
      <c r="VGD1215" s="54"/>
      <c r="VGE1215" s="54"/>
      <c r="VGF1215" s="54"/>
      <c r="VGG1215" s="54"/>
      <c r="VGH1215" s="54"/>
      <c r="VGI1215" s="54"/>
      <c r="VGJ1215" s="54"/>
      <c r="VGK1215" s="54"/>
      <c r="VGL1215" s="54"/>
      <c r="VGM1215" s="54"/>
      <c r="VGN1215" s="54"/>
      <c r="VGO1215" s="54"/>
      <c r="VGP1215" s="54"/>
      <c r="VGQ1215" s="54"/>
      <c r="VGR1215" s="54"/>
      <c r="VGS1215" s="54"/>
      <c r="VGT1215" s="54"/>
      <c r="VGU1215" s="54"/>
      <c r="VGV1215" s="54"/>
      <c r="VGW1215" s="54"/>
      <c r="VGX1215" s="54"/>
      <c r="VGY1215" s="54"/>
      <c r="VGZ1215" s="54"/>
      <c r="VHA1215" s="54"/>
      <c r="VHB1215" s="54"/>
      <c r="VHC1215" s="54"/>
      <c r="VHD1215" s="54"/>
      <c r="VHE1215" s="54"/>
      <c r="VHF1215" s="54"/>
      <c r="VHG1215" s="54"/>
      <c r="VHH1215" s="54"/>
      <c r="VHI1215" s="54"/>
      <c r="VHJ1215" s="54"/>
      <c r="VHK1215" s="54"/>
      <c r="VHL1215" s="54"/>
      <c r="VHM1215" s="54"/>
      <c r="VHN1215" s="54"/>
      <c r="VHO1215" s="54"/>
      <c r="VHP1215" s="54"/>
      <c r="VHQ1215" s="54"/>
      <c r="VHR1215" s="54"/>
      <c r="VHS1215" s="54"/>
      <c r="VHT1215" s="54"/>
      <c r="VHU1215" s="54"/>
      <c r="VHV1215" s="54"/>
      <c r="VHW1215" s="54"/>
      <c r="VHX1215" s="54"/>
      <c r="VHY1215" s="54"/>
      <c r="VHZ1215" s="54"/>
      <c r="VIA1215" s="54"/>
      <c r="VIB1215" s="54"/>
      <c r="VIC1215" s="54"/>
      <c r="VID1215" s="54"/>
      <c r="VIE1215" s="54"/>
      <c r="VIF1215" s="54"/>
      <c r="VIG1215" s="54"/>
      <c r="VIH1215" s="54"/>
      <c r="VII1215" s="54"/>
      <c r="VIJ1215" s="54"/>
      <c r="VIK1215" s="54"/>
      <c r="VIL1215" s="54"/>
      <c r="VIM1215" s="54"/>
      <c r="VIN1215" s="54"/>
      <c r="VIO1215" s="54"/>
      <c r="VIP1215" s="54"/>
      <c r="VIQ1215" s="54"/>
      <c r="VIR1215" s="54"/>
      <c r="VIS1215" s="54"/>
      <c r="VIT1215" s="54"/>
      <c r="VIU1215" s="54"/>
      <c r="VIV1215" s="54"/>
      <c r="VIW1215" s="54"/>
      <c r="VIX1215" s="54"/>
      <c r="VIY1215" s="54"/>
      <c r="VIZ1215" s="54"/>
      <c r="VJA1215" s="54"/>
      <c r="VJB1215" s="54"/>
      <c r="VJC1215" s="54"/>
      <c r="VJD1215" s="54"/>
      <c r="VJE1215" s="54"/>
      <c r="VJF1215" s="54"/>
      <c r="VJG1215" s="54"/>
      <c r="VJH1215" s="54"/>
      <c r="VJI1215" s="54"/>
      <c r="VJJ1215" s="54"/>
      <c r="VJK1215" s="54"/>
      <c r="VJL1215" s="54"/>
      <c r="VJM1215" s="54"/>
      <c r="VJN1215" s="54"/>
      <c r="VJO1215" s="54"/>
      <c r="VJP1215" s="54"/>
      <c r="VJQ1215" s="54"/>
      <c r="VJR1215" s="54"/>
      <c r="VJS1215" s="54"/>
      <c r="VJT1215" s="54"/>
      <c r="VJU1215" s="54"/>
      <c r="VJV1215" s="54"/>
      <c r="VJW1215" s="54"/>
      <c r="VJX1215" s="54"/>
      <c r="VJY1215" s="54"/>
      <c r="VJZ1215" s="54"/>
      <c r="VKA1215" s="54"/>
      <c r="VKB1215" s="54"/>
      <c r="VKC1215" s="54"/>
      <c r="VKD1215" s="54"/>
      <c r="VKE1215" s="54"/>
      <c r="VKF1215" s="54"/>
      <c r="VKG1215" s="54"/>
      <c r="VKH1215" s="54"/>
      <c r="VKI1215" s="54"/>
      <c r="VKJ1215" s="54"/>
      <c r="VKK1215" s="54"/>
      <c r="VKL1215" s="54"/>
      <c r="VKM1215" s="54"/>
      <c r="VKN1215" s="54"/>
      <c r="VKO1215" s="54"/>
      <c r="VKP1215" s="54"/>
      <c r="VKQ1215" s="54"/>
      <c r="VKR1215" s="54"/>
      <c r="VKS1215" s="54"/>
      <c r="VKT1215" s="54"/>
      <c r="VKU1215" s="54"/>
      <c r="VKV1215" s="54"/>
      <c r="VKW1215" s="54"/>
      <c r="VKX1215" s="54"/>
      <c r="VKY1215" s="54"/>
      <c r="VKZ1215" s="54"/>
      <c r="VLA1215" s="54"/>
      <c r="VLB1215" s="54"/>
      <c r="VLC1215" s="54"/>
      <c r="VLD1215" s="54"/>
      <c r="VLE1215" s="54"/>
      <c r="VLF1215" s="54"/>
      <c r="VLG1215" s="54"/>
      <c r="VLH1215" s="54"/>
      <c r="VLI1215" s="54"/>
      <c r="VLJ1215" s="54"/>
      <c r="VLK1215" s="54"/>
      <c r="VLL1215" s="54"/>
      <c r="VLM1215" s="54"/>
      <c r="VLN1215" s="54"/>
      <c r="VLO1215" s="54"/>
      <c r="VLP1215" s="54"/>
      <c r="VLQ1215" s="54"/>
      <c r="VLR1215" s="54"/>
      <c r="VLS1215" s="54"/>
      <c r="VLT1215" s="54"/>
      <c r="VLU1215" s="54"/>
      <c r="VLV1215" s="54"/>
      <c r="VLW1215" s="54"/>
      <c r="VLX1215" s="54"/>
      <c r="VLY1215" s="54"/>
      <c r="VLZ1215" s="54"/>
      <c r="VMA1215" s="54"/>
      <c r="VMB1215" s="54"/>
      <c r="VMC1215" s="54"/>
      <c r="VMD1215" s="54"/>
      <c r="VME1215" s="54"/>
      <c r="VMF1215" s="54"/>
      <c r="VMG1215" s="54"/>
      <c r="VMH1215" s="54"/>
      <c r="VMI1215" s="54"/>
      <c r="VMJ1215" s="54"/>
      <c r="VMK1215" s="54"/>
      <c r="VML1215" s="54"/>
      <c r="VMM1215" s="54"/>
      <c r="VMN1215" s="54"/>
      <c r="VMO1215" s="54"/>
      <c r="VMP1215" s="54"/>
      <c r="VMQ1215" s="54"/>
      <c r="VMR1215" s="54"/>
      <c r="VMS1215" s="54"/>
      <c r="VMT1215" s="54"/>
      <c r="VMU1215" s="54"/>
      <c r="VMV1215" s="54"/>
      <c r="VMW1215" s="54"/>
      <c r="VMX1215" s="54"/>
      <c r="VMY1215" s="54"/>
      <c r="VMZ1215" s="54"/>
      <c r="VNA1215" s="54"/>
      <c r="VNB1215" s="54"/>
      <c r="VNC1215" s="54"/>
      <c r="VND1215" s="54"/>
      <c r="VNE1215" s="54"/>
      <c r="VNF1215" s="54"/>
      <c r="VNG1215" s="54"/>
      <c r="VNH1215" s="54"/>
      <c r="VNI1215" s="54"/>
      <c r="VNJ1215" s="54"/>
      <c r="VNK1215" s="54"/>
      <c r="VNL1215" s="54"/>
      <c r="VNM1215" s="54"/>
      <c r="VNN1215" s="54"/>
      <c r="VNO1215" s="54"/>
      <c r="VNP1215" s="54"/>
      <c r="VNQ1215" s="54"/>
      <c r="VNR1215" s="54"/>
      <c r="VNS1215" s="54"/>
      <c r="VNT1215" s="54"/>
      <c r="VNU1215" s="54"/>
      <c r="VNV1215" s="54"/>
      <c r="VNW1215" s="54"/>
      <c r="VNX1215" s="54"/>
      <c r="VNY1215" s="54"/>
      <c r="VNZ1215" s="54"/>
      <c r="VOA1215" s="54"/>
      <c r="VOB1215" s="54"/>
      <c r="VOC1215" s="54"/>
      <c r="VOD1215" s="54"/>
      <c r="VOE1215" s="54"/>
      <c r="VOF1215" s="54"/>
      <c r="VOG1215" s="54"/>
      <c r="VOH1215" s="54"/>
      <c r="VOI1215" s="54"/>
      <c r="VOJ1215" s="54"/>
      <c r="VOK1215" s="54"/>
      <c r="VOL1215" s="54"/>
      <c r="VOM1215" s="54"/>
      <c r="VON1215" s="54"/>
      <c r="VOO1215" s="54"/>
      <c r="VOP1215" s="54"/>
      <c r="VOQ1215" s="54"/>
      <c r="VOR1215" s="54"/>
      <c r="VOS1215" s="54"/>
      <c r="VOT1215" s="54"/>
      <c r="VOU1215" s="54"/>
      <c r="VOV1215" s="54"/>
      <c r="VOW1215" s="54"/>
      <c r="VOX1215" s="54"/>
      <c r="VOY1215" s="54"/>
      <c r="VOZ1215" s="54"/>
      <c r="VPA1215" s="54"/>
      <c r="VPB1215" s="54"/>
      <c r="VPC1215" s="54"/>
      <c r="VPD1215" s="54"/>
      <c r="VPE1215" s="54"/>
      <c r="VPF1215" s="54"/>
      <c r="VPG1215" s="54"/>
      <c r="VPH1215" s="54"/>
      <c r="VPI1215" s="54"/>
      <c r="VPJ1215" s="54"/>
      <c r="VPK1215" s="54"/>
      <c r="VPL1215" s="54"/>
      <c r="VPM1215" s="54"/>
      <c r="VPN1215" s="54"/>
      <c r="VPO1215" s="54"/>
      <c r="VPP1215" s="54"/>
      <c r="VPQ1215" s="54"/>
      <c r="VPR1215" s="54"/>
      <c r="VPS1215" s="54"/>
      <c r="VPT1215" s="54"/>
      <c r="VPU1215" s="54"/>
      <c r="VPV1215" s="54"/>
      <c r="VPW1215" s="54"/>
      <c r="VPX1215" s="54"/>
      <c r="VPY1215" s="54"/>
      <c r="VPZ1215" s="54"/>
      <c r="VQA1215" s="54"/>
      <c r="VQB1215" s="54"/>
      <c r="VQC1215" s="54"/>
      <c r="VQD1215" s="54"/>
      <c r="VQE1215" s="54"/>
      <c r="VQF1215" s="54"/>
      <c r="VQG1215" s="54"/>
      <c r="VQH1215" s="54"/>
      <c r="VQI1215" s="54"/>
      <c r="VQJ1215" s="54"/>
      <c r="VQK1215" s="54"/>
      <c r="VQL1215" s="54"/>
      <c r="VQM1215" s="54"/>
      <c r="VQN1215" s="54"/>
      <c r="VQO1215" s="54"/>
      <c r="VQP1215" s="54"/>
      <c r="VQQ1215" s="54"/>
      <c r="VQR1215" s="54"/>
      <c r="VQS1215" s="54"/>
      <c r="VQT1215" s="54"/>
      <c r="VQU1215" s="54"/>
      <c r="VQV1215" s="54"/>
      <c r="VQW1215" s="54"/>
      <c r="VQX1215" s="54"/>
      <c r="VQY1215" s="54"/>
      <c r="VQZ1215" s="54"/>
      <c r="VRA1215" s="54"/>
      <c r="VRB1215" s="54"/>
      <c r="VRC1215" s="54"/>
      <c r="VRD1215" s="54"/>
      <c r="VRE1215" s="54"/>
      <c r="VRF1215" s="54"/>
      <c r="VRG1215" s="54"/>
      <c r="VRH1215" s="54"/>
      <c r="VRI1215" s="54"/>
      <c r="VRJ1215" s="54"/>
      <c r="VRK1215" s="54"/>
      <c r="VRL1215" s="54"/>
      <c r="VRM1215" s="54"/>
      <c r="VRN1215" s="54"/>
      <c r="VRO1215" s="54"/>
      <c r="VRP1215" s="54"/>
      <c r="VRQ1215" s="54"/>
      <c r="VRR1215" s="54"/>
      <c r="VRS1215" s="54"/>
      <c r="VRT1215" s="54"/>
      <c r="VRU1215" s="54"/>
      <c r="VRV1215" s="54"/>
      <c r="VRW1215" s="54"/>
      <c r="VRX1215" s="54"/>
      <c r="VRY1215" s="54"/>
      <c r="VRZ1215" s="54"/>
      <c r="VSA1215" s="54"/>
      <c r="VSB1215" s="54"/>
      <c r="VSC1215" s="54"/>
      <c r="VSD1215" s="54"/>
      <c r="VSE1215" s="54"/>
      <c r="VSF1215" s="54"/>
      <c r="VSG1215" s="54"/>
      <c r="VSH1215" s="54"/>
      <c r="VSI1215" s="54"/>
      <c r="VSJ1215" s="54"/>
      <c r="VSK1215" s="54"/>
      <c r="VSL1215" s="54"/>
      <c r="VSM1215" s="54"/>
      <c r="VSN1215" s="54"/>
      <c r="VSO1215" s="54"/>
      <c r="VSP1215" s="54"/>
      <c r="VSQ1215" s="54"/>
      <c r="VSR1215" s="54"/>
      <c r="VSS1215" s="54"/>
      <c r="VST1215" s="54"/>
      <c r="VSU1215" s="54"/>
      <c r="VSV1215" s="54"/>
      <c r="VSW1215" s="54"/>
      <c r="VSX1215" s="54"/>
      <c r="VSY1215" s="54"/>
      <c r="VSZ1215" s="54"/>
      <c r="VTA1215" s="54"/>
      <c r="VTB1215" s="54"/>
      <c r="VTC1215" s="54"/>
      <c r="VTD1215" s="54"/>
      <c r="VTE1215" s="54"/>
      <c r="VTF1215" s="54"/>
      <c r="VTG1215" s="54"/>
      <c r="VTH1215" s="54"/>
      <c r="VTI1215" s="54"/>
      <c r="VTJ1215" s="54"/>
      <c r="VTK1215" s="54"/>
      <c r="VTL1215" s="54"/>
      <c r="VTM1215" s="54"/>
      <c r="VTN1215" s="54"/>
      <c r="VTO1215" s="54"/>
      <c r="VTP1215" s="54"/>
      <c r="VTQ1215" s="54"/>
      <c r="VTR1215" s="54"/>
      <c r="VTS1215" s="54"/>
      <c r="VTT1215" s="54"/>
      <c r="VTU1215" s="54"/>
      <c r="VTV1215" s="54"/>
      <c r="VTW1215" s="54"/>
      <c r="VTX1215" s="54"/>
      <c r="VTY1215" s="54"/>
      <c r="VTZ1215" s="54"/>
      <c r="VUA1215" s="54"/>
      <c r="VUB1215" s="54"/>
      <c r="VUC1215" s="54"/>
      <c r="VUD1215" s="54"/>
      <c r="VUE1215" s="54"/>
      <c r="VUF1215" s="54"/>
      <c r="VUG1215" s="54"/>
      <c r="VUH1215" s="54"/>
      <c r="VUI1215" s="54"/>
      <c r="VUJ1215" s="54"/>
      <c r="VUK1215" s="54"/>
      <c r="VUL1215" s="54"/>
      <c r="VUM1215" s="54"/>
      <c r="VUN1215" s="54"/>
      <c r="VUO1215" s="54"/>
      <c r="VUP1215" s="54"/>
      <c r="VUQ1215" s="54"/>
      <c r="VUR1215" s="54"/>
      <c r="VUS1215" s="54"/>
      <c r="VUT1215" s="54"/>
      <c r="VUU1215" s="54"/>
      <c r="VUV1215" s="54"/>
      <c r="VUW1215" s="54"/>
      <c r="VUX1215" s="54"/>
      <c r="VUY1215" s="54"/>
      <c r="VUZ1215" s="54"/>
      <c r="VVA1215" s="54"/>
      <c r="VVB1215" s="54"/>
      <c r="VVC1215" s="54"/>
      <c r="VVD1215" s="54"/>
      <c r="VVE1215" s="54"/>
      <c r="VVF1215" s="54"/>
      <c r="VVG1215" s="54"/>
      <c r="VVH1215" s="54"/>
      <c r="VVI1215" s="54"/>
      <c r="VVJ1215" s="54"/>
      <c r="VVK1215" s="54"/>
      <c r="VVL1215" s="54"/>
      <c r="VVM1215" s="54"/>
      <c r="VVN1215" s="54"/>
      <c r="VVO1215" s="54"/>
      <c r="VVP1215" s="54"/>
      <c r="VVQ1215" s="54"/>
      <c r="VVR1215" s="54"/>
      <c r="VVS1215" s="54"/>
      <c r="VVT1215" s="54"/>
      <c r="VVU1215" s="54"/>
      <c r="VVV1215" s="54"/>
      <c r="VVW1215" s="54"/>
      <c r="VVX1215" s="54"/>
      <c r="VVY1215" s="54"/>
      <c r="VVZ1215" s="54"/>
      <c r="VWA1215" s="54"/>
      <c r="VWB1215" s="54"/>
      <c r="VWC1215" s="54"/>
      <c r="VWD1215" s="54"/>
      <c r="VWE1215" s="54"/>
      <c r="VWF1215" s="54"/>
      <c r="VWG1215" s="54"/>
      <c r="VWH1215" s="54"/>
      <c r="VWI1215" s="54"/>
      <c r="VWJ1215" s="54"/>
      <c r="VWK1215" s="54"/>
      <c r="VWL1215" s="54"/>
      <c r="VWM1215" s="54"/>
      <c r="VWN1215" s="54"/>
      <c r="VWO1215" s="54"/>
      <c r="VWP1215" s="54"/>
      <c r="VWQ1215" s="54"/>
      <c r="VWR1215" s="54"/>
      <c r="VWS1215" s="54"/>
      <c r="VWT1215" s="54"/>
      <c r="VWU1215" s="54"/>
      <c r="VWV1215" s="54"/>
      <c r="VWW1215" s="54"/>
      <c r="VWX1215" s="54"/>
      <c r="VWY1215" s="54"/>
      <c r="VWZ1215" s="54"/>
      <c r="VXA1215" s="54"/>
      <c r="VXB1215" s="54"/>
      <c r="VXC1215" s="54"/>
      <c r="VXD1215" s="54"/>
      <c r="VXE1215" s="54"/>
      <c r="VXF1215" s="54"/>
      <c r="VXG1215" s="54"/>
      <c r="VXH1215" s="54"/>
      <c r="VXI1215" s="54"/>
      <c r="VXJ1215" s="54"/>
      <c r="VXK1215" s="54"/>
      <c r="VXL1215" s="54"/>
      <c r="VXM1215" s="54"/>
      <c r="VXN1215" s="54"/>
      <c r="VXO1215" s="54"/>
      <c r="VXP1215" s="54"/>
      <c r="VXQ1215" s="54"/>
      <c r="VXR1215" s="54"/>
      <c r="VXS1215" s="54"/>
      <c r="VXT1215" s="54"/>
      <c r="VXU1215" s="54"/>
      <c r="VXV1215" s="54"/>
      <c r="VXW1215" s="54"/>
      <c r="VXX1215" s="54"/>
      <c r="VXY1215" s="54"/>
      <c r="VXZ1215" s="54"/>
      <c r="VYA1215" s="54"/>
      <c r="VYB1215" s="54"/>
      <c r="VYC1215" s="54"/>
      <c r="VYD1215" s="54"/>
      <c r="VYE1215" s="54"/>
      <c r="VYF1215" s="54"/>
      <c r="VYG1215" s="54"/>
      <c r="VYH1215" s="54"/>
      <c r="VYI1215" s="54"/>
      <c r="VYJ1215" s="54"/>
      <c r="VYK1215" s="54"/>
      <c r="VYL1215" s="54"/>
      <c r="VYM1215" s="54"/>
      <c r="VYN1215" s="54"/>
      <c r="VYO1215" s="54"/>
      <c r="VYP1215" s="54"/>
      <c r="VYQ1215" s="54"/>
      <c r="VYR1215" s="54"/>
      <c r="VYS1215" s="54"/>
      <c r="VYT1215" s="54"/>
      <c r="VYU1215" s="54"/>
      <c r="VYV1215" s="54"/>
      <c r="VYW1215" s="54"/>
      <c r="VYX1215" s="54"/>
      <c r="VYY1215" s="54"/>
      <c r="VYZ1215" s="54"/>
      <c r="VZA1215" s="54"/>
      <c r="VZB1215" s="54"/>
      <c r="VZC1215" s="54"/>
      <c r="VZD1215" s="54"/>
      <c r="VZE1215" s="54"/>
      <c r="VZF1215" s="54"/>
      <c r="VZG1215" s="54"/>
      <c r="VZH1215" s="54"/>
      <c r="VZI1215" s="54"/>
      <c r="VZJ1215" s="54"/>
      <c r="VZK1215" s="54"/>
      <c r="VZL1215" s="54"/>
      <c r="VZM1215" s="54"/>
      <c r="VZN1215" s="54"/>
      <c r="VZO1215" s="54"/>
      <c r="VZP1215" s="54"/>
      <c r="VZQ1215" s="54"/>
      <c r="VZR1215" s="54"/>
      <c r="VZS1215" s="54"/>
      <c r="VZT1215" s="54"/>
      <c r="VZU1215" s="54"/>
      <c r="VZV1215" s="54"/>
      <c r="VZW1215" s="54"/>
      <c r="VZX1215" s="54"/>
      <c r="VZY1215" s="54"/>
      <c r="VZZ1215" s="54"/>
      <c r="WAA1215" s="54"/>
      <c r="WAB1215" s="54"/>
      <c r="WAC1215" s="54"/>
      <c r="WAD1215" s="54"/>
      <c r="WAE1215" s="54"/>
      <c r="WAF1215" s="54"/>
      <c r="WAG1215" s="54"/>
      <c r="WAH1215" s="54"/>
      <c r="WAI1215" s="54"/>
      <c r="WAJ1215" s="54"/>
      <c r="WAK1215" s="54"/>
      <c r="WAL1215" s="54"/>
      <c r="WAM1215" s="54"/>
      <c r="WAN1215" s="54"/>
      <c r="WAO1215" s="54"/>
      <c r="WAP1215" s="54"/>
      <c r="WAQ1215" s="54"/>
      <c r="WAR1215" s="54"/>
      <c r="WAS1215" s="54"/>
      <c r="WAT1215" s="54"/>
      <c r="WAU1215" s="54"/>
      <c r="WAV1215" s="54"/>
      <c r="WAW1215" s="54"/>
      <c r="WAX1215" s="54"/>
      <c r="WAY1215" s="54"/>
      <c r="WAZ1215" s="54"/>
      <c r="WBA1215" s="54"/>
      <c r="WBB1215" s="54"/>
      <c r="WBC1215" s="54"/>
      <c r="WBD1215" s="54"/>
      <c r="WBE1215" s="54"/>
      <c r="WBF1215" s="54"/>
      <c r="WBG1215" s="54"/>
      <c r="WBH1215" s="54"/>
      <c r="WBI1215" s="54"/>
      <c r="WBJ1215" s="54"/>
      <c r="WBK1215" s="54"/>
      <c r="WBL1215" s="54"/>
      <c r="WBM1215" s="54"/>
      <c r="WBN1215" s="54"/>
      <c r="WBO1215" s="54"/>
      <c r="WBP1215" s="54"/>
      <c r="WBQ1215" s="54"/>
      <c r="WBR1215" s="54"/>
      <c r="WBS1215" s="54"/>
      <c r="WBT1215" s="54"/>
      <c r="WBU1215" s="54"/>
      <c r="WBV1215" s="54"/>
      <c r="WBW1215" s="54"/>
      <c r="WBX1215" s="54"/>
      <c r="WBY1215" s="54"/>
      <c r="WBZ1215" s="54"/>
      <c r="WCA1215" s="54"/>
      <c r="WCB1215" s="54"/>
      <c r="WCC1215" s="54"/>
      <c r="WCD1215" s="54"/>
      <c r="WCE1215" s="54"/>
      <c r="WCF1215" s="54"/>
      <c r="WCG1215" s="54"/>
      <c r="WCH1215" s="54"/>
      <c r="WCI1215" s="54"/>
      <c r="WCJ1215" s="54"/>
      <c r="WCK1215" s="54"/>
      <c r="WCL1215" s="54"/>
      <c r="WCM1215" s="54"/>
      <c r="WCN1215" s="54"/>
      <c r="WCO1215" s="54"/>
      <c r="WCP1215" s="54"/>
      <c r="WCQ1215" s="54"/>
      <c r="WCR1215" s="54"/>
      <c r="WCS1215" s="54"/>
      <c r="WCT1215" s="54"/>
      <c r="WCU1215" s="54"/>
      <c r="WCV1215" s="54"/>
      <c r="WCW1215" s="54"/>
      <c r="WCX1215" s="54"/>
      <c r="WCY1215" s="54"/>
      <c r="WCZ1215" s="54"/>
      <c r="WDA1215" s="54"/>
      <c r="WDB1215" s="54"/>
      <c r="WDC1215" s="54"/>
      <c r="WDD1215" s="54"/>
      <c r="WDE1215" s="54"/>
      <c r="WDF1215" s="54"/>
      <c r="WDG1215" s="54"/>
      <c r="WDH1215" s="54"/>
      <c r="WDI1215" s="54"/>
      <c r="WDJ1215" s="54"/>
      <c r="WDK1215" s="54"/>
      <c r="WDL1215" s="54"/>
      <c r="WDM1215" s="54"/>
      <c r="WDN1215" s="54"/>
      <c r="WDO1215" s="54"/>
      <c r="WDP1215" s="54"/>
      <c r="WDQ1215" s="54"/>
      <c r="WDR1215" s="54"/>
      <c r="WDS1215" s="54"/>
      <c r="WDT1215" s="54"/>
      <c r="WDU1215" s="54"/>
      <c r="WDV1215" s="54"/>
      <c r="WDW1215" s="54"/>
      <c r="WDX1215" s="54"/>
      <c r="WDY1215" s="54"/>
      <c r="WDZ1215" s="54"/>
      <c r="WEA1215" s="54"/>
      <c r="WEB1215" s="54"/>
      <c r="WEC1215" s="54"/>
      <c r="WED1215" s="54"/>
      <c r="WEE1215" s="54"/>
      <c r="WEF1215" s="54"/>
      <c r="WEG1215" s="54"/>
      <c r="WEH1215" s="54"/>
      <c r="WEI1215" s="54"/>
      <c r="WEJ1215" s="54"/>
      <c r="WEK1215" s="54"/>
      <c r="WEL1215" s="54"/>
      <c r="WEM1215" s="54"/>
      <c r="WEN1215" s="54"/>
      <c r="WEO1215" s="54"/>
      <c r="WEP1215" s="54"/>
      <c r="WEQ1215" s="54"/>
      <c r="WER1215" s="54"/>
      <c r="WES1215" s="54"/>
      <c r="WET1215" s="54"/>
      <c r="WEU1215" s="54"/>
      <c r="WEV1215" s="54"/>
      <c r="WEW1215" s="54"/>
      <c r="WEX1215" s="54"/>
      <c r="WEY1215" s="54"/>
      <c r="WEZ1215" s="54"/>
      <c r="WFA1215" s="54"/>
      <c r="WFB1215" s="54"/>
      <c r="WFC1215" s="54"/>
      <c r="WFD1215" s="54"/>
      <c r="WFE1215" s="54"/>
      <c r="WFF1215" s="54"/>
      <c r="WFG1215" s="54"/>
      <c r="WFH1215" s="54"/>
      <c r="WFI1215" s="54"/>
      <c r="WFJ1215" s="54"/>
      <c r="WFK1215" s="54"/>
      <c r="WFL1215" s="54"/>
      <c r="WFM1215" s="54"/>
      <c r="WFN1215" s="54"/>
      <c r="WFO1215" s="54"/>
      <c r="WFP1215" s="54"/>
      <c r="WFQ1215" s="54"/>
      <c r="WFR1215" s="54"/>
      <c r="WFS1215" s="54"/>
      <c r="WFT1215" s="54"/>
      <c r="WFU1215" s="54"/>
      <c r="WFV1215" s="54"/>
      <c r="WFW1215" s="54"/>
      <c r="WFX1215" s="54"/>
      <c r="WFY1215" s="54"/>
      <c r="WFZ1215" s="54"/>
      <c r="WGA1215" s="54"/>
      <c r="WGB1215" s="54"/>
      <c r="WGC1215" s="54"/>
      <c r="WGD1215" s="54"/>
      <c r="WGE1215" s="54"/>
      <c r="WGF1215" s="54"/>
      <c r="WGG1215" s="54"/>
      <c r="WGH1215" s="54"/>
      <c r="WGI1215" s="54"/>
      <c r="WGJ1215" s="54"/>
      <c r="WGK1215" s="54"/>
      <c r="WGL1215" s="54"/>
      <c r="WGM1215" s="54"/>
      <c r="WGN1215" s="54"/>
      <c r="WGO1215" s="54"/>
      <c r="WGP1215" s="54"/>
      <c r="WGQ1215" s="54"/>
      <c r="WGR1215" s="54"/>
      <c r="WGS1215" s="54"/>
      <c r="WGT1215" s="54"/>
      <c r="WGU1215" s="54"/>
      <c r="WGV1215" s="54"/>
      <c r="WGW1215" s="54"/>
      <c r="WGX1215" s="54"/>
      <c r="WGY1215" s="54"/>
      <c r="WGZ1215" s="54"/>
      <c r="WHA1215" s="54"/>
      <c r="WHB1215" s="54"/>
      <c r="WHC1215" s="54"/>
      <c r="WHD1215" s="54"/>
      <c r="WHE1215" s="54"/>
      <c r="WHF1215" s="54"/>
      <c r="WHG1215" s="54"/>
      <c r="WHH1215" s="54"/>
      <c r="WHI1215" s="54"/>
      <c r="WHJ1215" s="54"/>
      <c r="WHK1215" s="54"/>
      <c r="WHL1215" s="54"/>
      <c r="WHM1215" s="54"/>
      <c r="WHN1215" s="54"/>
      <c r="WHO1215" s="54"/>
      <c r="WHP1215" s="54"/>
      <c r="WHQ1215" s="54"/>
      <c r="WHR1215" s="54"/>
      <c r="WHS1215" s="54"/>
      <c r="WHT1215" s="54"/>
      <c r="WHU1215" s="54"/>
      <c r="WHV1215" s="54"/>
      <c r="WHW1215" s="54"/>
      <c r="WHX1215" s="54"/>
      <c r="WHY1215" s="54"/>
      <c r="WHZ1215" s="54"/>
      <c r="WIA1215" s="54"/>
      <c r="WIB1215" s="54"/>
      <c r="WIC1215" s="54"/>
      <c r="WID1215" s="54"/>
      <c r="WIE1215" s="54"/>
      <c r="WIF1215" s="54"/>
      <c r="WIG1215" s="54"/>
      <c r="WIH1215" s="54"/>
      <c r="WII1215" s="54"/>
      <c r="WIJ1215" s="54"/>
      <c r="WIK1215" s="54"/>
      <c r="WIL1215" s="54"/>
      <c r="WIM1215" s="54"/>
      <c r="WIN1215" s="54"/>
      <c r="WIO1215" s="54"/>
      <c r="WIP1215" s="54"/>
      <c r="WIQ1215" s="54"/>
      <c r="WIR1215" s="54"/>
      <c r="WIS1215" s="54"/>
      <c r="WIT1215" s="54"/>
      <c r="WIU1215" s="54"/>
      <c r="WIV1215" s="54"/>
      <c r="WIW1215" s="54"/>
      <c r="WIX1215" s="54"/>
      <c r="WIY1215" s="54"/>
      <c r="WIZ1215" s="54"/>
      <c r="WJA1215" s="54"/>
      <c r="WJB1215" s="54"/>
      <c r="WJC1215" s="54"/>
      <c r="WJD1215" s="54"/>
      <c r="WJE1215" s="54"/>
      <c r="WJF1215" s="54"/>
      <c r="WJG1215" s="54"/>
      <c r="WJH1215" s="54"/>
      <c r="WJI1215" s="54"/>
      <c r="WJJ1215" s="54"/>
      <c r="WJK1215" s="54"/>
      <c r="WJL1215" s="54"/>
      <c r="WJM1215" s="54"/>
      <c r="WJN1215" s="54"/>
      <c r="WJO1215" s="54"/>
      <c r="WJP1215" s="54"/>
      <c r="WJQ1215" s="54"/>
      <c r="WJR1215" s="54"/>
      <c r="WJS1215" s="54"/>
      <c r="WJT1215" s="54"/>
      <c r="WJU1215" s="54"/>
      <c r="WJV1215" s="54"/>
      <c r="WJW1215" s="54"/>
      <c r="WJX1215" s="54"/>
      <c r="WJY1215" s="54"/>
      <c r="WJZ1215" s="54"/>
      <c r="WKA1215" s="54"/>
      <c r="WKB1215" s="54"/>
      <c r="WKC1215" s="54"/>
      <c r="WKD1215" s="54"/>
      <c r="WKE1215" s="54"/>
      <c r="WKF1215" s="54"/>
      <c r="WKG1215" s="54"/>
      <c r="WKH1215" s="54"/>
      <c r="WKI1215" s="54"/>
      <c r="WKJ1215" s="54"/>
      <c r="WKK1215" s="54"/>
      <c r="WKL1215" s="54"/>
      <c r="WKM1215" s="54"/>
      <c r="WKN1215" s="54"/>
      <c r="WKO1215" s="54"/>
      <c r="WKP1215" s="54"/>
      <c r="WKQ1215" s="54"/>
      <c r="WKR1215" s="54"/>
      <c r="WKS1215" s="54"/>
      <c r="WKT1215" s="54"/>
      <c r="WKU1215" s="54"/>
      <c r="WKV1215" s="54"/>
      <c r="WKW1215" s="54"/>
      <c r="WKX1215" s="54"/>
      <c r="WKY1215" s="54"/>
      <c r="WKZ1215" s="54"/>
      <c r="WLA1215" s="54"/>
      <c r="WLB1215" s="54"/>
      <c r="WLC1215" s="54"/>
      <c r="WLD1215" s="54"/>
      <c r="WLE1215" s="54"/>
      <c r="WLF1215" s="54"/>
      <c r="WLG1215" s="54"/>
      <c r="WLH1215" s="54"/>
      <c r="WLI1215" s="54"/>
      <c r="WLJ1215" s="54"/>
      <c r="WLK1215" s="54"/>
      <c r="WLL1215" s="54"/>
      <c r="WLM1215" s="54"/>
      <c r="WLN1215" s="54"/>
      <c r="WLO1215" s="54"/>
      <c r="WLP1215" s="54"/>
      <c r="WLQ1215" s="54"/>
      <c r="WLR1215" s="54"/>
      <c r="WLS1215" s="54"/>
      <c r="WLT1215" s="54"/>
      <c r="WLU1215" s="54"/>
      <c r="WLV1215" s="54"/>
      <c r="WLW1215" s="54"/>
      <c r="WLX1215" s="54"/>
      <c r="WLY1215" s="54"/>
      <c r="WLZ1215" s="54"/>
      <c r="WMA1215" s="54"/>
      <c r="WMB1215" s="54"/>
      <c r="WMC1215" s="54"/>
      <c r="WMD1215" s="54"/>
      <c r="WME1215" s="54"/>
      <c r="WMF1215" s="54"/>
      <c r="WMG1215" s="54"/>
      <c r="WMH1215" s="54"/>
      <c r="WMI1215" s="54"/>
      <c r="WMJ1215" s="54"/>
      <c r="WMK1215" s="54"/>
      <c r="WML1215" s="54"/>
      <c r="WMM1215" s="54"/>
      <c r="WMN1215" s="54"/>
      <c r="WMO1215" s="54"/>
      <c r="WMP1215" s="54"/>
      <c r="WMQ1215" s="54"/>
      <c r="WMR1215" s="54"/>
      <c r="WMS1215" s="54"/>
      <c r="WMT1215" s="54"/>
      <c r="WMU1215" s="54"/>
      <c r="WMV1215" s="54"/>
      <c r="WMW1215" s="54"/>
      <c r="WMX1215" s="54"/>
      <c r="WMY1215" s="54"/>
      <c r="WMZ1215" s="54"/>
      <c r="WNA1215" s="54"/>
      <c r="WNB1215" s="54"/>
      <c r="WNC1215" s="54"/>
      <c r="WND1215" s="54"/>
      <c r="WNE1215" s="54"/>
      <c r="WNF1215" s="54"/>
      <c r="WNG1215" s="54"/>
      <c r="WNH1215" s="54"/>
      <c r="WNI1215" s="54"/>
      <c r="WNJ1215" s="54"/>
      <c r="WNK1215" s="54"/>
      <c r="WNL1215" s="54"/>
      <c r="WNM1215" s="54"/>
      <c r="WNN1215" s="54"/>
      <c r="WNO1215" s="54"/>
      <c r="WNP1215" s="54"/>
      <c r="WNQ1215" s="54"/>
      <c r="WNR1215" s="54"/>
      <c r="WNS1215" s="54"/>
      <c r="WNT1215" s="54"/>
      <c r="WNU1215" s="54"/>
      <c r="WNV1215" s="54"/>
      <c r="WNW1215" s="54"/>
      <c r="WNX1215" s="54"/>
      <c r="WNY1215" s="54"/>
      <c r="WNZ1215" s="54"/>
      <c r="WOA1215" s="54"/>
      <c r="WOB1215" s="54"/>
      <c r="WOC1215" s="54"/>
      <c r="WOD1215" s="54"/>
      <c r="WOE1215" s="54"/>
      <c r="WOF1215" s="54"/>
      <c r="WOG1215" s="54"/>
      <c r="WOH1215" s="54"/>
      <c r="WOI1215" s="54"/>
      <c r="WOJ1215" s="54"/>
      <c r="WOK1215" s="54"/>
      <c r="WOL1215" s="54"/>
      <c r="WOM1215" s="54"/>
      <c r="WON1215" s="54"/>
      <c r="WOO1215" s="54"/>
      <c r="WOP1215" s="54"/>
      <c r="WOQ1215" s="54"/>
      <c r="WOR1215" s="54"/>
      <c r="WOS1215" s="54"/>
      <c r="WOT1215" s="54"/>
      <c r="WOU1215" s="54"/>
      <c r="WOV1215" s="54"/>
      <c r="WOW1215" s="54"/>
      <c r="WOX1215" s="54"/>
      <c r="WOY1215" s="54"/>
      <c r="WOZ1215" s="54"/>
      <c r="WPA1215" s="54"/>
      <c r="WPB1215" s="54"/>
      <c r="WPC1215" s="54"/>
      <c r="WPD1215" s="54"/>
      <c r="WPE1215" s="54"/>
      <c r="WPF1215" s="54"/>
      <c r="WPG1215" s="54"/>
      <c r="WPH1215" s="54"/>
      <c r="WPI1215" s="54"/>
      <c r="WPJ1215" s="54"/>
      <c r="WPK1215" s="54"/>
      <c r="WPL1215" s="54"/>
      <c r="WPM1215" s="54"/>
      <c r="WPN1215" s="54"/>
      <c r="WPO1215" s="54"/>
      <c r="WPP1215" s="54"/>
      <c r="WPQ1215" s="54"/>
      <c r="WPR1215" s="54"/>
      <c r="WPS1215" s="54"/>
      <c r="WPT1215" s="54"/>
      <c r="WPU1215" s="54"/>
      <c r="WPV1215" s="54"/>
      <c r="WPW1215" s="54"/>
      <c r="WPX1215" s="54"/>
      <c r="WPY1215" s="54"/>
      <c r="WPZ1215" s="54"/>
      <c r="WQA1215" s="54"/>
      <c r="WQB1215" s="54"/>
      <c r="WQC1215" s="54"/>
      <c r="WQD1215" s="54"/>
      <c r="WQE1215" s="54"/>
      <c r="WQF1215" s="54"/>
      <c r="WQG1215" s="54"/>
      <c r="WQH1215" s="54"/>
      <c r="WQI1215" s="54"/>
      <c r="WQJ1215" s="54"/>
      <c r="WQK1215" s="54"/>
      <c r="WQL1215" s="54"/>
      <c r="WQM1215" s="54"/>
      <c r="WQN1215" s="54"/>
      <c r="WQO1215" s="54"/>
      <c r="WQP1215" s="54"/>
      <c r="WQQ1215" s="54"/>
      <c r="WQR1215" s="54"/>
      <c r="WQS1215" s="54"/>
      <c r="WQT1215" s="54"/>
      <c r="WQU1215" s="54"/>
      <c r="WQV1215" s="54"/>
      <c r="WQW1215" s="54"/>
      <c r="WQX1215" s="54"/>
      <c r="WQY1215" s="54"/>
      <c r="WQZ1215" s="54"/>
      <c r="WRA1215" s="54"/>
      <c r="WRB1215" s="54"/>
      <c r="WRC1215" s="54"/>
      <c r="WRD1215" s="54"/>
      <c r="WRE1215" s="54"/>
      <c r="WRF1215" s="54"/>
      <c r="WRG1215" s="54"/>
      <c r="WRH1215" s="54"/>
      <c r="WRI1215" s="54"/>
      <c r="WRJ1215" s="54"/>
      <c r="WRK1215" s="54"/>
      <c r="WRL1215" s="54"/>
      <c r="WRM1215" s="54"/>
      <c r="WRN1215" s="54"/>
      <c r="WRO1215" s="54"/>
      <c r="WRP1215" s="54"/>
      <c r="WRQ1215" s="54"/>
      <c r="WRR1215" s="54"/>
      <c r="WRS1215" s="54"/>
      <c r="WRT1215" s="54"/>
      <c r="WRU1215" s="54"/>
      <c r="WRV1215" s="54"/>
      <c r="WRW1215" s="54"/>
      <c r="WRX1215" s="54"/>
      <c r="WRY1215" s="54"/>
      <c r="WRZ1215" s="54"/>
      <c r="WSA1215" s="54"/>
      <c r="WSB1215" s="54"/>
      <c r="WSC1215" s="54"/>
      <c r="WSD1215" s="54"/>
      <c r="WSE1215" s="54"/>
      <c r="WSF1215" s="54"/>
      <c r="WSG1215" s="54"/>
      <c r="WSH1215" s="54"/>
      <c r="WSI1215" s="54"/>
      <c r="WSJ1215" s="54"/>
      <c r="WSK1215" s="54"/>
      <c r="WSL1215" s="54"/>
      <c r="WSM1215" s="54"/>
      <c r="WSN1215" s="54"/>
      <c r="WSO1215" s="54"/>
      <c r="WSP1215" s="54"/>
      <c r="WSQ1215" s="54"/>
      <c r="WSR1215" s="54"/>
      <c r="WSS1215" s="54"/>
      <c r="WST1215" s="54"/>
      <c r="WSU1215" s="54"/>
      <c r="WSV1215" s="54"/>
      <c r="WSW1215" s="54"/>
      <c r="WSX1215" s="54"/>
      <c r="WSY1215" s="54"/>
      <c r="WSZ1215" s="54"/>
      <c r="WTA1215" s="54"/>
      <c r="WTB1215" s="54"/>
      <c r="WTC1215" s="54"/>
      <c r="WTD1215" s="54"/>
      <c r="WTE1215" s="54"/>
      <c r="WTF1215" s="54"/>
      <c r="WTG1215" s="54"/>
      <c r="WTH1215" s="54"/>
      <c r="WTI1215" s="54"/>
      <c r="WTJ1215" s="54"/>
      <c r="WTK1215" s="54"/>
      <c r="WTL1215" s="54"/>
      <c r="WTM1215" s="54"/>
      <c r="WTN1215" s="54"/>
      <c r="WTO1215" s="54"/>
      <c r="WTP1215" s="54"/>
      <c r="WTQ1215" s="54"/>
      <c r="WTR1215" s="54"/>
      <c r="WTS1215" s="54"/>
      <c r="WTT1215" s="54"/>
      <c r="WTU1215" s="54"/>
      <c r="WTV1215" s="54"/>
      <c r="WTW1215" s="54"/>
      <c r="WTX1215" s="54"/>
      <c r="WTY1215" s="54"/>
      <c r="WTZ1215" s="54"/>
      <c r="WUA1215" s="54"/>
      <c r="WUB1215" s="54"/>
      <c r="WUC1215" s="54"/>
      <c r="WUD1215" s="54"/>
      <c r="WUE1215" s="54"/>
      <c r="WUF1215" s="54"/>
      <c r="WUG1215" s="54"/>
      <c r="WUH1215" s="54"/>
      <c r="WUI1215" s="54"/>
      <c r="WUJ1215" s="54"/>
      <c r="WUK1215" s="54"/>
      <c r="WUL1215" s="54"/>
      <c r="WUM1215" s="54"/>
      <c r="WUN1215" s="54"/>
      <c r="WUO1215" s="54"/>
      <c r="WUP1215" s="54"/>
      <c r="WUQ1215" s="54"/>
      <c r="WUR1215" s="54"/>
      <c r="WUS1215" s="54"/>
      <c r="WUT1215" s="54"/>
      <c r="WUU1215" s="54"/>
      <c r="WUV1215" s="54"/>
      <c r="WUW1215" s="54"/>
      <c r="WUX1215" s="54"/>
      <c r="WUY1215" s="54"/>
      <c r="WUZ1215" s="54"/>
      <c r="WVA1215" s="54"/>
      <c r="WVB1215" s="54"/>
      <c r="WVC1215" s="54"/>
      <c r="WVD1215" s="54"/>
      <c r="WVE1215" s="54"/>
      <c r="WVF1215" s="54"/>
      <c r="WVG1215" s="54"/>
      <c r="WVH1215" s="54"/>
      <c r="WVI1215" s="54"/>
      <c r="WVJ1215" s="54"/>
      <c r="WVK1215" s="54"/>
      <c r="WVL1215" s="54"/>
      <c r="WVM1215" s="54"/>
      <c r="WVN1215" s="54"/>
      <c r="WVO1215" s="54"/>
      <c r="WVP1215" s="54"/>
      <c r="WVQ1215" s="54"/>
      <c r="WVR1215" s="54"/>
      <c r="WVS1215" s="54"/>
      <c r="WVT1215" s="54"/>
      <c r="WVU1215" s="54"/>
      <c r="WVV1215" s="54"/>
      <c r="WVW1215" s="54"/>
      <c r="WVX1215" s="54"/>
      <c r="WVY1215" s="54"/>
      <c r="WVZ1215" s="54"/>
      <c r="WWA1215" s="54"/>
      <c r="WWB1215" s="54"/>
      <c r="WWC1215" s="54"/>
      <c r="WWD1215" s="54"/>
      <c r="WWE1215" s="54"/>
      <c r="WWF1215" s="54"/>
      <c r="WWG1215" s="54"/>
      <c r="WWH1215" s="54"/>
      <c r="WWI1215" s="54"/>
      <c r="WWJ1215" s="54"/>
      <c r="WWK1215" s="54"/>
      <c r="WWL1215" s="54"/>
      <c r="WWM1215" s="54"/>
      <c r="WWN1215" s="54"/>
      <c r="WWO1215" s="54"/>
      <c r="WWP1215" s="54"/>
      <c r="WWQ1215" s="54"/>
      <c r="WWR1215" s="54"/>
      <c r="WWS1215" s="54"/>
      <c r="WWT1215" s="54"/>
      <c r="WWU1215" s="54"/>
      <c r="WWV1215" s="54"/>
      <c r="WWW1215" s="54"/>
      <c r="WWX1215" s="54"/>
      <c r="WWY1215" s="54"/>
      <c r="WWZ1215" s="54"/>
      <c r="WXA1215" s="54"/>
      <c r="WXB1215" s="54"/>
      <c r="WXC1215" s="54"/>
      <c r="WXD1215" s="54"/>
      <c r="WXE1215" s="54"/>
      <c r="WXF1215" s="54"/>
      <c r="WXG1215" s="54"/>
      <c r="WXH1215" s="54"/>
      <c r="WXI1215" s="54"/>
      <c r="WXJ1215" s="54"/>
      <c r="WXK1215" s="54"/>
      <c r="WXL1215" s="54"/>
      <c r="WXM1215" s="54"/>
      <c r="WXN1215" s="54"/>
      <c r="WXO1215" s="54"/>
      <c r="WXP1215" s="54"/>
      <c r="WXQ1215" s="54"/>
      <c r="WXR1215" s="54"/>
      <c r="WXS1215" s="54"/>
      <c r="WXT1215" s="54"/>
      <c r="WXU1215" s="54"/>
      <c r="WXV1215" s="54"/>
      <c r="WXW1215" s="54"/>
      <c r="WXX1215" s="54"/>
      <c r="WXY1215" s="54"/>
      <c r="WXZ1215" s="54"/>
      <c r="WYA1215" s="54"/>
      <c r="WYB1215" s="54"/>
      <c r="WYC1215" s="54"/>
      <c r="WYD1215" s="54"/>
      <c r="WYE1215" s="54"/>
      <c r="WYF1215" s="54"/>
      <c r="WYG1215" s="54"/>
      <c r="WYH1215" s="54"/>
      <c r="WYI1215" s="54"/>
      <c r="WYJ1215" s="54"/>
      <c r="WYK1215" s="54"/>
      <c r="WYL1215" s="54"/>
      <c r="WYM1215" s="54"/>
      <c r="WYN1215" s="54"/>
      <c r="WYO1215" s="54"/>
      <c r="WYP1215" s="54"/>
      <c r="WYQ1215" s="54"/>
      <c r="WYR1215" s="54"/>
      <c r="WYS1215" s="54"/>
      <c r="WYT1215" s="54"/>
      <c r="WYU1215" s="54"/>
      <c r="WYV1215" s="54"/>
      <c r="WYW1215" s="54"/>
      <c r="WYX1215" s="54"/>
      <c r="WYY1215" s="54"/>
      <c r="WYZ1215" s="54"/>
      <c r="WZA1215" s="54"/>
      <c r="WZB1215" s="54"/>
      <c r="WZC1215" s="54"/>
      <c r="WZD1215" s="54"/>
      <c r="WZE1215" s="54"/>
      <c r="WZF1215" s="54"/>
      <c r="WZG1215" s="54"/>
      <c r="WZH1215" s="54"/>
      <c r="WZI1215" s="54"/>
      <c r="WZJ1215" s="54"/>
      <c r="WZK1215" s="54"/>
      <c r="WZL1215" s="54"/>
      <c r="WZM1215" s="54"/>
      <c r="WZN1215" s="54"/>
      <c r="WZO1215" s="54"/>
      <c r="WZP1215" s="54"/>
      <c r="WZQ1215" s="54"/>
      <c r="WZR1215" s="54"/>
      <c r="WZS1215" s="54"/>
      <c r="WZT1215" s="54"/>
      <c r="WZU1215" s="54"/>
      <c r="WZV1215" s="54"/>
      <c r="WZW1215" s="54"/>
      <c r="WZX1215" s="54"/>
      <c r="WZY1215" s="54"/>
      <c r="WZZ1215" s="54"/>
      <c r="XAA1215" s="54"/>
      <c r="XAB1215" s="54"/>
      <c r="XAC1215" s="54"/>
      <c r="XAD1215" s="54"/>
      <c r="XAE1215" s="54"/>
      <c r="XAF1215" s="54"/>
      <c r="XAG1215" s="54"/>
      <c r="XAH1215" s="54"/>
      <c r="XAI1215" s="54"/>
      <c r="XAJ1215" s="54"/>
      <c r="XAK1215" s="54"/>
      <c r="XAL1215" s="54"/>
      <c r="XAM1215" s="54"/>
      <c r="XAN1215" s="54"/>
      <c r="XAO1215" s="54"/>
      <c r="XAP1215" s="54"/>
      <c r="XAQ1215" s="54"/>
      <c r="XAR1215" s="54"/>
      <c r="XAS1215" s="54"/>
      <c r="XAT1215" s="54"/>
      <c r="XAU1215" s="54"/>
      <c r="XAV1215" s="54"/>
      <c r="XAW1215" s="54"/>
      <c r="XAX1215" s="54"/>
      <c r="XAY1215" s="54"/>
      <c r="XAZ1215" s="54"/>
      <c r="XBA1215" s="54"/>
      <c r="XBB1215" s="54"/>
      <c r="XBC1215" s="54"/>
      <c r="XBD1215" s="54"/>
      <c r="XBE1215" s="54"/>
      <c r="XBF1215" s="54"/>
      <c r="XBG1215" s="54"/>
      <c r="XBH1215" s="54"/>
      <c r="XBI1215" s="54"/>
      <c r="XBJ1215" s="54"/>
      <c r="XBK1215" s="54"/>
      <c r="XBL1215" s="54"/>
      <c r="XBM1215" s="54"/>
      <c r="XBN1215" s="54"/>
      <c r="XBO1215" s="54"/>
      <c r="XBP1215" s="54"/>
      <c r="XBQ1215" s="54"/>
      <c r="XBR1215" s="54"/>
      <c r="XBS1215" s="54"/>
      <c r="XBT1215" s="54"/>
      <c r="XBU1215" s="54"/>
      <c r="XBV1215" s="54"/>
      <c r="XBW1215" s="54"/>
      <c r="XBX1215" s="54"/>
      <c r="XBY1215" s="54"/>
      <c r="XBZ1215" s="54"/>
      <c r="XCA1215" s="54"/>
      <c r="XCB1215" s="54"/>
      <c r="XCC1215" s="54"/>
      <c r="XCD1215" s="54"/>
      <c r="XCE1215" s="54"/>
      <c r="XCF1215" s="54"/>
      <c r="XCG1215" s="54"/>
      <c r="XCH1215" s="54"/>
      <c r="XCI1215" s="54"/>
      <c r="XCJ1215" s="54"/>
      <c r="XCK1215" s="54"/>
      <c r="XCL1215" s="54"/>
      <c r="XCM1215" s="54"/>
      <c r="XCN1215" s="54"/>
      <c r="XCO1215" s="54"/>
      <c r="XCP1215" s="54"/>
      <c r="XCQ1215" s="54"/>
      <c r="XCR1215" s="54"/>
      <c r="XCS1215" s="54"/>
      <c r="XCT1215" s="54"/>
      <c r="XCU1215" s="54"/>
      <c r="XCV1215" s="54"/>
      <c r="XCW1215" s="54"/>
      <c r="XCX1215" s="54"/>
      <c r="XCY1215" s="54"/>
      <c r="XCZ1215" s="54"/>
      <c r="XDA1215" s="54"/>
      <c r="XDB1215" s="54"/>
      <c r="XDC1215" s="54"/>
      <c r="XDD1215" s="54"/>
      <c r="XDE1215" s="54"/>
      <c r="XDF1215" s="54"/>
      <c r="XDG1215" s="54"/>
      <c r="XDH1215" s="54"/>
      <c r="XDI1215" s="54"/>
      <c r="XDJ1215" s="54"/>
      <c r="XDK1215" s="54"/>
      <c r="XDL1215" s="54"/>
      <c r="XDM1215" s="54"/>
      <c r="XDN1215" s="54"/>
      <c r="XDO1215" s="54"/>
      <c r="XDP1215" s="54"/>
      <c r="XDQ1215" s="54"/>
      <c r="XDR1215" s="54"/>
      <c r="XDS1215" s="54"/>
      <c r="XDT1215" s="54"/>
      <c r="XDU1215" s="54"/>
      <c r="XDV1215" s="54"/>
      <c r="XDW1215" s="54"/>
      <c r="XDX1215" s="54"/>
      <c r="XDY1215" s="54"/>
      <c r="XDZ1215" s="54"/>
      <c r="XEA1215" s="54"/>
      <c r="XEB1215" s="54"/>
      <c r="XEC1215" s="54"/>
      <c r="XED1215" s="54"/>
      <c r="XEE1215" s="54"/>
      <c r="XEF1215" s="54"/>
      <c r="XEG1215" s="54"/>
      <c r="XEH1215" s="54"/>
      <c r="XEI1215" s="54"/>
      <c r="XEJ1215" s="54"/>
      <c r="XEK1215" s="54"/>
      <c r="XEL1215" s="54"/>
      <c r="XEM1215" s="54"/>
      <c r="XEN1215" s="54"/>
      <c r="XEO1215" s="54"/>
      <c r="XEP1215" s="54"/>
      <c r="XEQ1215" s="54"/>
      <c r="XER1215" s="54"/>
      <c r="XES1215" s="54"/>
      <c r="XET1215" s="54"/>
      <c r="XEU1215" s="54"/>
      <c r="XEV1215" s="54"/>
      <c r="XEW1215" s="54"/>
      <c r="XEX1215" s="54"/>
      <c r="XEY1215" s="54"/>
    </row>
    <row r="1216" s="29" customFormat="1" ht="24.95" customHeight="1" spans="1:16379">
      <c r="A1216" s="57" t="s">
        <v>1075</v>
      </c>
      <c r="B1216" s="43"/>
      <c r="C1216" s="43"/>
      <c r="D1216" s="45"/>
      <c r="IR1216" s="54"/>
      <c r="IS1216" s="54"/>
      <c r="IT1216" s="54"/>
      <c r="IU1216" s="54"/>
      <c r="IV1216" s="54"/>
      <c r="IW1216" s="54"/>
      <c r="IX1216" s="54"/>
      <c r="IY1216" s="54"/>
      <c r="IZ1216" s="54"/>
      <c r="JA1216" s="54"/>
      <c r="JB1216" s="54"/>
      <c r="JC1216" s="54"/>
      <c r="JD1216" s="54"/>
      <c r="JE1216" s="54"/>
      <c r="JF1216" s="54"/>
      <c r="JG1216" s="54"/>
      <c r="JH1216" s="54"/>
      <c r="JI1216" s="54"/>
      <c r="JJ1216" s="54"/>
      <c r="JK1216" s="54"/>
      <c r="JL1216" s="54"/>
      <c r="JM1216" s="54"/>
      <c r="JN1216" s="54"/>
      <c r="JO1216" s="54"/>
      <c r="JP1216" s="54"/>
      <c r="JQ1216" s="54"/>
      <c r="JR1216" s="54"/>
      <c r="JS1216" s="54"/>
      <c r="JT1216" s="54"/>
      <c r="JU1216" s="54"/>
      <c r="JV1216" s="54"/>
      <c r="JW1216" s="54"/>
      <c r="JX1216" s="54"/>
      <c r="JY1216" s="54"/>
      <c r="JZ1216" s="54"/>
      <c r="KA1216" s="54"/>
      <c r="KB1216" s="54"/>
      <c r="KC1216" s="54"/>
      <c r="KD1216" s="54"/>
      <c r="KE1216" s="54"/>
      <c r="KF1216" s="54"/>
      <c r="KG1216" s="54"/>
      <c r="KH1216" s="54"/>
      <c r="KI1216" s="54"/>
      <c r="KJ1216" s="54"/>
      <c r="KK1216" s="54"/>
      <c r="KL1216" s="54"/>
      <c r="KM1216" s="54"/>
      <c r="KN1216" s="54"/>
      <c r="KO1216" s="54"/>
      <c r="KP1216" s="54"/>
      <c r="KQ1216" s="54"/>
      <c r="KR1216" s="54"/>
      <c r="KS1216" s="54"/>
      <c r="KT1216" s="54"/>
      <c r="KU1216" s="54"/>
      <c r="KV1216" s="54"/>
      <c r="KW1216" s="54"/>
      <c r="KX1216" s="54"/>
      <c r="KY1216" s="54"/>
      <c r="KZ1216" s="54"/>
      <c r="LA1216" s="54"/>
      <c r="LB1216" s="54"/>
      <c r="LC1216" s="54"/>
      <c r="LD1216" s="54"/>
      <c r="LE1216" s="54"/>
      <c r="LF1216" s="54"/>
      <c r="LG1216" s="54"/>
      <c r="LH1216" s="54"/>
      <c r="LI1216" s="54"/>
      <c r="LJ1216" s="54"/>
      <c r="LK1216" s="54"/>
      <c r="LL1216" s="54"/>
      <c r="LM1216" s="54"/>
      <c r="LN1216" s="54"/>
      <c r="LO1216" s="54"/>
      <c r="LP1216" s="54"/>
      <c r="LQ1216" s="54"/>
      <c r="LR1216" s="54"/>
      <c r="LS1216" s="54"/>
      <c r="LT1216" s="54"/>
      <c r="LU1216" s="54"/>
      <c r="LV1216" s="54"/>
      <c r="LW1216" s="54"/>
      <c r="LX1216" s="54"/>
      <c r="LY1216" s="54"/>
      <c r="LZ1216" s="54"/>
      <c r="MA1216" s="54"/>
      <c r="MB1216" s="54"/>
      <c r="MC1216" s="54"/>
      <c r="MD1216" s="54"/>
      <c r="ME1216" s="54"/>
      <c r="MF1216" s="54"/>
      <c r="MG1216" s="54"/>
      <c r="MH1216" s="54"/>
      <c r="MI1216" s="54"/>
      <c r="MJ1216" s="54"/>
      <c r="MK1216" s="54"/>
      <c r="ML1216" s="54"/>
      <c r="MM1216" s="54"/>
      <c r="MN1216" s="54"/>
      <c r="MO1216" s="54"/>
      <c r="MP1216" s="54"/>
      <c r="MQ1216" s="54"/>
      <c r="MR1216" s="54"/>
      <c r="MS1216" s="54"/>
      <c r="MT1216" s="54"/>
      <c r="MU1216" s="54"/>
      <c r="MV1216" s="54"/>
      <c r="MW1216" s="54"/>
      <c r="MX1216" s="54"/>
      <c r="MY1216" s="54"/>
      <c r="MZ1216" s="54"/>
      <c r="NA1216" s="54"/>
      <c r="NB1216" s="54"/>
      <c r="NC1216" s="54"/>
      <c r="ND1216" s="54"/>
      <c r="NE1216" s="54"/>
      <c r="NF1216" s="54"/>
      <c r="NG1216" s="54"/>
      <c r="NH1216" s="54"/>
      <c r="NI1216" s="54"/>
      <c r="NJ1216" s="54"/>
      <c r="NK1216" s="54"/>
      <c r="NL1216" s="54"/>
      <c r="NM1216" s="54"/>
      <c r="NN1216" s="54"/>
      <c r="NO1216" s="54"/>
      <c r="NP1216" s="54"/>
      <c r="NQ1216" s="54"/>
      <c r="NR1216" s="54"/>
      <c r="NS1216" s="54"/>
      <c r="NT1216" s="54"/>
      <c r="NU1216" s="54"/>
      <c r="NV1216" s="54"/>
      <c r="NW1216" s="54"/>
      <c r="NX1216" s="54"/>
      <c r="NY1216" s="54"/>
      <c r="NZ1216" s="54"/>
      <c r="OA1216" s="54"/>
      <c r="OB1216" s="54"/>
      <c r="OC1216" s="54"/>
      <c r="OD1216" s="54"/>
      <c r="OE1216" s="54"/>
      <c r="OF1216" s="54"/>
      <c r="OG1216" s="54"/>
      <c r="OH1216" s="54"/>
      <c r="OI1216" s="54"/>
      <c r="OJ1216" s="54"/>
      <c r="OK1216" s="54"/>
      <c r="OL1216" s="54"/>
      <c r="OM1216" s="54"/>
      <c r="ON1216" s="54"/>
      <c r="OO1216" s="54"/>
      <c r="OP1216" s="54"/>
      <c r="OQ1216" s="54"/>
      <c r="OR1216" s="54"/>
      <c r="OS1216" s="54"/>
      <c r="OT1216" s="54"/>
      <c r="OU1216" s="54"/>
      <c r="OV1216" s="54"/>
      <c r="OW1216" s="54"/>
      <c r="OX1216" s="54"/>
      <c r="OY1216" s="54"/>
      <c r="OZ1216" s="54"/>
      <c r="PA1216" s="54"/>
      <c r="PB1216" s="54"/>
      <c r="PC1216" s="54"/>
      <c r="PD1216" s="54"/>
      <c r="PE1216" s="54"/>
      <c r="PF1216" s="54"/>
      <c r="PG1216" s="54"/>
      <c r="PH1216" s="54"/>
      <c r="PI1216" s="54"/>
      <c r="PJ1216" s="54"/>
      <c r="PK1216" s="54"/>
      <c r="PL1216" s="54"/>
      <c r="PM1216" s="54"/>
      <c r="PN1216" s="54"/>
      <c r="PO1216" s="54"/>
      <c r="PP1216" s="54"/>
      <c r="PQ1216" s="54"/>
      <c r="PR1216" s="54"/>
      <c r="PS1216" s="54"/>
      <c r="PT1216" s="54"/>
      <c r="PU1216" s="54"/>
      <c r="PV1216" s="54"/>
      <c r="PW1216" s="54"/>
      <c r="PX1216" s="54"/>
      <c r="PY1216" s="54"/>
      <c r="PZ1216" s="54"/>
      <c r="QA1216" s="54"/>
      <c r="QB1216" s="54"/>
      <c r="QC1216" s="54"/>
      <c r="QD1216" s="54"/>
      <c r="QE1216" s="54"/>
      <c r="QF1216" s="54"/>
      <c r="QG1216" s="54"/>
      <c r="QH1216" s="54"/>
      <c r="QI1216" s="54"/>
      <c r="QJ1216" s="54"/>
      <c r="QK1216" s="54"/>
      <c r="QL1216" s="54"/>
      <c r="QM1216" s="54"/>
      <c r="QN1216" s="54"/>
      <c r="QO1216" s="54"/>
      <c r="QP1216" s="54"/>
      <c r="QQ1216" s="54"/>
      <c r="QR1216" s="54"/>
      <c r="QS1216" s="54"/>
      <c r="QT1216" s="54"/>
      <c r="QU1216" s="54"/>
      <c r="QV1216" s="54"/>
      <c r="QW1216" s="54"/>
      <c r="QX1216" s="54"/>
      <c r="QY1216" s="54"/>
      <c r="QZ1216" s="54"/>
      <c r="RA1216" s="54"/>
      <c r="RB1216" s="54"/>
      <c r="RC1216" s="54"/>
      <c r="RD1216" s="54"/>
      <c r="RE1216" s="54"/>
      <c r="RF1216" s="54"/>
      <c r="RG1216" s="54"/>
      <c r="RH1216" s="54"/>
      <c r="RI1216" s="54"/>
      <c r="RJ1216" s="54"/>
      <c r="RK1216" s="54"/>
      <c r="RL1216" s="54"/>
      <c r="RM1216" s="54"/>
      <c r="RN1216" s="54"/>
      <c r="RO1216" s="54"/>
      <c r="RP1216" s="54"/>
      <c r="RQ1216" s="54"/>
      <c r="RR1216" s="54"/>
      <c r="RS1216" s="54"/>
      <c r="RT1216" s="54"/>
      <c r="RU1216" s="54"/>
      <c r="RV1216" s="54"/>
      <c r="RW1216" s="54"/>
      <c r="RX1216" s="54"/>
      <c r="RY1216" s="54"/>
      <c r="RZ1216" s="54"/>
      <c r="SA1216" s="54"/>
      <c r="SB1216" s="54"/>
      <c r="SC1216" s="54"/>
      <c r="SD1216" s="54"/>
      <c r="SE1216" s="54"/>
      <c r="SF1216" s="54"/>
      <c r="SG1216" s="54"/>
      <c r="SH1216" s="54"/>
      <c r="SI1216" s="54"/>
      <c r="SJ1216" s="54"/>
      <c r="SK1216" s="54"/>
      <c r="SL1216" s="54"/>
      <c r="SM1216" s="54"/>
      <c r="SN1216" s="54"/>
      <c r="SO1216" s="54"/>
      <c r="SP1216" s="54"/>
      <c r="SQ1216" s="54"/>
      <c r="SR1216" s="54"/>
      <c r="SS1216" s="54"/>
      <c r="ST1216" s="54"/>
      <c r="SU1216" s="54"/>
      <c r="SV1216" s="54"/>
      <c r="SW1216" s="54"/>
      <c r="SX1216" s="54"/>
      <c r="SY1216" s="54"/>
      <c r="SZ1216" s="54"/>
      <c r="TA1216" s="54"/>
      <c r="TB1216" s="54"/>
      <c r="TC1216" s="54"/>
      <c r="TD1216" s="54"/>
      <c r="TE1216" s="54"/>
      <c r="TF1216" s="54"/>
      <c r="TG1216" s="54"/>
      <c r="TH1216" s="54"/>
      <c r="TI1216" s="54"/>
      <c r="TJ1216" s="54"/>
      <c r="TK1216" s="54"/>
      <c r="TL1216" s="54"/>
      <c r="TM1216" s="54"/>
      <c r="TN1216" s="54"/>
      <c r="TO1216" s="54"/>
      <c r="TP1216" s="54"/>
      <c r="TQ1216" s="54"/>
      <c r="TR1216" s="54"/>
      <c r="TS1216" s="54"/>
      <c r="TT1216" s="54"/>
      <c r="TU1216" s="54"/>
      <c r="TV1216" s="54"/>
      <c r="TW1216" s="54"/>
      <c r="TX1216" s="54"/>
      <c r="TY1216" s="54"/>
      <c r="TZ1216" s="54"/>
      <c r="UA1216" s="54"/>
      <c r="UB1216" s="54"/>
      <c r="UC1216" s="54"/>
      <c r="UD1216" s="54"/>
      <c r="UE1216" s="54"/>
      <c r="UF1216" s="54"/>
      <c r="UG1216" s="54"/>
      <c r="UH1216" s="54"/>
      <c r="UI1216" s="54"/>
      <c r="UJ1216" s="54"/>
      <c r="UK1216" s="54"/>
      <c r="UL1216" s="54"/>
      <c r="UM1216" s="54"/>
      <c r="UN1216" s="54"/>
      <c r="UO1216" s="54"/>
      <c r="UP1216" s="54"/>
      <c r="UQ1216" s="54"/>
      <c r="UR1216" s="54"/>
      <c r="US1216" s="54"/>
      <c r="UT1216" s="54"/>
      <c r="UU1216" s="54"/>
      <c r="UV1216" s="54"/>
      <c r="UW1216" s="54"/>
      <c r="UX1216" s="54"/>
      <c r="UY1216" s="54"/>
      <c r="UZ1216" s="54"/>
      <c r="VA1216" s="54"/>
      <c r="VB1216" s="54"/>
      <c r="VC1216" s="54"/>
      <c r="VD1216" s="54"/>
      <c r="VE1216" s="54"/>
      <c r="VF1216" s="54"/>
      <c r="VG1216" s="54"/>
      <c r="VH1216" s="54"/>
      <c r="VI1216" s="54"/>
      <c r="VJ1216" s="54"/>
      <c r="VK1216" s="54"/>
      <c r="VL1216" s="54"/>
      <c r="VM1216" s="54"/>
      <c r="VN1216" s="54"/>
      <c r="VO1216" s="54"/>
      <c r="VP1216" s="54"/>
      <c r="VQ1216" s="54"/>
      <c r="VR1216" s="54"/>
      <c r="VS1216" s="54"/>
      <c r="VT1216" s="54"/>
      <c r="VU1216" s="54"/>
      <c r="VV1216" s="54"/>
      <c r="VW1216" s="54"/>
      <c r="VX1216" s="54"/>
      <c r="VY1216" s="54"/>
      <c r="VZ1216" s="54"/>
      <c r="WA1216" s="54"/>
      <c r="WB1216" s="54"/>
      <c r="WC1216" s="54"/>
      <c r="WD1216" s="54"/>
      <c r="WE1216" s="54"/>
      <c r="WF1216" s="54"/>
      <c r="WG1216" s="54"/>
      <c r="WH1216" s="54"/>
      <c r="WI1216" s="54"/>
      <c r="WJ1216" s="54"/>
      <c r="WK1216" s="54"/>
      <c r="WL1216" s="54"/>
      <c r="WM1216" s="54"/>
      <c r="WN1216" s="54"/>
      <c r="WO1216" s="54"/>
      <c r="WP1216" s="54"/>
      <c r="WQ1216" s="54"/>
      <c r="WR1216" s="54"/>
      <c r="WS1216" s="54"/>
      <c r="WT1216" s="54"/>
      <c r="WU1216" s="54"/>
      <c r="WV1216" s="54"/>
      <c r="WW1216" s="54"/>
      <c r="WX1216" s="54"/>
      <c r="WY1216" s="54"/>
      <c r="WZ1216" s="54"/>
      <c r="XA1216" s="54"/>
      <c r="XB1216" s="54"/>
      <c r="XC1216" s="54"/>
      <c r="XD1216" s="54"/>
      <c r="XE1216" s="54"/>
      <c r="XF1216" s="54"/>
      <c r="XG1216" s="54"/>
      <c r="XH1216" s="54"/>
      <c r="XI1216" s="54"/>
      <c r="XJ1216" s="54"/>
      <c r="XK1216" s="54"/>
      <c r="XL1216" s="54"/>
      <c r="XM1216" s="54"/>
      <c r="XN1216" s="54"/>
      <c r="XO1216" s="54"/>
      <c r="XP1216" s="54"/>
      <c r="XQ1216" s="54"/>
      <c r="XR1216" s="54"/>
      <c r="XS1216" s="54"/>
      <c r="XT1216" s="54"/>
      <c r="XU1216" s="54"/>
      <c r="XV1216" s="54"/>
      <c r="XW1216" s="54"/>
      <c r="XX1216" s="54"/>
      <c r="XY1216" s="54"/>
      <c r="XZ1216" s="54"/>
      <c r="YA1216" s="54"/>
      <c r="YB1216" s="54"/>
      <c r="YC1216" s="54"/>
      <c r="YD1216" s="54"/>
      <c r="YE1216" s="54"/>
      <c r="YF1216" s="54"/>
      <c r="YG1216" s="54"/>
      <c r="YH1216" s="54"/>
      <c r="YI1216" s="54"/>
      <c r="YJ1216" s="54"/>
      <c r="YK1216" s="54"/>
      <c r="YL1216" s="54"/>
      <c r="YM1216" s="54"/>
      <c r="YN1216" s="54"/>
      <c r="YO1216" s="54"/>
      <c r="YP1216" s="54"/>
      <c r="YQ1216" s="54"/>
      <c r="YR1216" s="54"/>
      <c r="YS1216" s="54"/>
      <c r="YT1216" s="54"/>
      <c r="YU1216" s="54"/>
      <c r="YV1216" s="54"/>
      <c r="YW1216" s="54"/>
      <c r="YX1216" s="54"/>
      <c r="YY1216" s="54"/>
      <c r="YZ1216" s="54"/>
      <c r="ZA1216" s="54"/>
      <c r="ZB1216" s="54"/>
      <c r="ZC1216" s="54"/>
      <c r="ZD1216" s="54"/>
      <c r="ZE1216" s="54"/>
      <c r="ZF1216" s="54"/>
      <c r="ZG1216" s="54"/>
      <c r="ZH1216" s="54"/>
      <c r="ZI1216" s="54"/>
      <c r="ZJ1216" s="54"/>
      <c r="ZK1216" s="54"/>
      <c r="ZL1216" s="54"/>
      <c r="ZM1216" s="54"/>
      <c r="ZN1216" s="54"/>
      <c r="ZO1216" s="54"/>
      <c r="ZP1216" s="54"/>
      <c r="ZQ1216" s="54"/>
      <c r="ZR1216" s="54"/>
      <c r="ZS1216" s="54"/>
      <c r="ZT1216" s="54"/>
      <c r="ZU1216" s="54"/>
      <c r="ZV1216" s="54"/>
      <c r="ZW1216" s="54"/>
      <c r="ZX1216" s="54"/>
      <c r="ZY1216" s="54"/>
      <c r="ZZ1216" s="54"/>
      <c r="AAA1216" s="54"/>
      <c r="AAB1216" s="54"/>
      <c r="AAC1216" s="54"/>
      <c r="AAD1216" s="54"/>
      <c r="AAE1216" s="54"/>
      <c r="AAF1216" s="54"/>
      <c r="AAG1216" s="54"/>
      <c r="AAH1216" s="54"/>
      <c r="AAI1216" s="54"/>
      <c r="AAJ1216" s="54"/>
      <c r="AAK1216" s="54"/>
      <c r="AAL1216" s="54"/>
      <c r="AAM1216" s="54"/>
      <c r="AAN1216" s="54"/>
      <c r="AAO1216" s="54"/>
      <c r="AAP1216" s="54"/>
      <c r="AAQ1216" s="54"/>
      <c r="AAR1216" s="54"/>
      <c r="AAS1216" s="54"/>
      <c r="AAT1216" s="54"/>
      <c r="AAU1216" s="54"/>
      <c r="AAV1216" s="54"/>
      <c r="AAW1216" s="54"/>
      <c r="AAX1216" s="54"/>
      <c r="AAY1216" s="54"/>
      <c r="AAZ1216" s="54"/>
      <c r="ABA1216" s="54"/>
      <c r="ABB1216" s="54"/>
      <c r="ABC1216" s="54"/>
      <c r="ABD1216" s="54"/>
      <c r="ABE1216" s="54"/>
      <c r="ABF1216" s="54"/>
      <c r="ABG1216" s="54"/>
      <c r="ABH1216" s="54"/>
      <c r="ABI1216" s="54"/>
      <c r="ABJ1216" s="54"/>
      <c r="ABK1216" s="54"/>
      <c r="ABL1216" s="54"/>
      <c r="ABM1216" s="54"/>
      <c r="ABN1216" s="54"/>
      <c r="ABO1216" s="54"/>
      <c r="ABP1216" s="54"/>
      <c r="ABQ1216" s="54"/>
      <c r="ABR1216" s="54"/>
      <c r="ABS1216" s="54"/>
      <c r="ABT1216" s="54"/>
      <c r="ABU1216" s="54"/>
      <c r="ABV1216" s="54"/>
      <c r="ABW1216" s="54"/>
      <c r="ABX1216" s="54"/>
      <c r="ABY1216" s="54"/>
      <c r="ABZ1216" s="54"/>
      <c r="ACA1216" s="54"/>
      <c r="ACB1216" s="54"/>
      <c r="ACC1216" s="54"/>
      <c r="ACD1216" s="54"/>
      <c r="ACE1216" s="54"/>
      <c r="ACF1216" s="54"/>
      <c r="ACG1216" s="54"/>
      <c r="ACH1216" s="54"/>
      <c r="ACI1216" s="54"/>
      <c r="ACJ1216" s="54"/>
      <c r="ACK1216" s="54"/>
      <c r="ACL1216" s="54"/>
      <c r="ACM1216" s="54"/>
      <c r="ACN1216" s="54"/>
      <c r="ACO1216" s="54"/>
      <c r="ACP1216" s="54"/>
      <c r="ACQ1216" s="54"/>
      <c r="ACR1216" s="54"/>
      <c r="ACS1216" s="54"/>
      <c r="ACT1216" s="54"/>
      <c r="ACU1216" s="54"/>
      <c r="ACV1216" s="54"/>
      <c r="ACW1216" s="54"/>
      <c r="ACX1216" s="54"/>
      <c r="ACY1216" s="54"/>
      <c r="ACZ1216" s="54"/>
      <c r="ADA1216" s="54"/>
      <c r="ADB1216" s="54"/>
      <c r="ADC1216" s="54"/>
      <c r="ADD1216" s="54"/>
      <c r="ADE1216" s="54"/>
      <c r="ADF1216" s="54"/>
      <c r="ADG1216" s="54"/>
      <c r="ADH1216" s="54"/>
      <c r="ADI1216" s="54"/>
      <c r="ADJ1216" s="54"/>
      <c r="ADK1216" s="54"/>
      <c r="ADL1216" s="54"/>
      <c r="ADM1216" s="54"/>
      <c r="ADN1216" s="54"/>
      <c r="ADO1216" s="54"/>
      <c r="ADP1216" s="54"/>
      <c r="ADQ1216" s="54"/>
      <c r="ADR1216" s="54"/>
      <c r="ADS1216" s="54"/>
      <c r="ADT1216" s="54"/>
      <c r="ADU1216" s="54"/>
      <c r="ADV1216" s="54"/>
      <c r="ADW1216" s="54"/>
      <c r="ADX1216" s="54"/>
      <c r="ADY1216" s="54"/>
      <c r="ADZ1216" s="54"/>
      <c r="AEA1216" s="54"/>
      <c r="AEB1216" s="54"/>
      <c r="AEC1216" s="54"/>
      <c r="AED1216" s="54"/>
      <c r="AEE1216" s="54"/>
      <c r="AEF1216" s="54"/>
      <c r="AEG1216" s="54"/>
      <c r="AEH1216" s="54"/>
      <c r="AEI1216" s="54"/>
      <c r="AEJ1216" s="54"/>
      <c r="AEK1216" s="54"/>
      <c r="AEL1216" s="54"/>
      <c r="AEM1216" s="54"/>
      <c r="AEN1216" s="54"/>
      <c r="AEO1216" s="54"/>
      <c r="AEP1216" s="54"/>
      <c r="AEQ1216" s="54"/>
      <c r="AER1216" s="54"/>
      <c r="AES1216" s="54"/>
      <c r="AET1216" s="54"/>
      <c r="AEU1216" s="54"/>
      <c r="AEV1216" s="54"/>
      <c r="AEW1216" s="54"/>
      <c r="AEX1216" s="54"/>
      <c r="AEY1216" s="54"/>
      <c r="AEZ1216" s="54"/>
      <c r="AFA1216" s="54"/>
      <c r="AFB1216" s="54"/>
      <c r="AFC1216" s="54"/>
      <c r="AFD1216" s="54"/>
      <c r="AFE1216" s="54"/>
      <c r="AFF1216" s="54"/>
      <c r="AFG1216" s="54"/>
      <c r="AFH1216" s="54"/>
      <c r="AFI1216" s="54"/>
      <c r="AFJ1216" s="54"/>
      <c r="AFK1216" s="54"/>
      <c r="AFL1216" s="54"/>
      <c r="AFM1216" s="54"/>
      <c r="AFN1216" s="54"/>
      <c r="AFO1216" s="54"/>
      <c r="AFP1216" s="54"/>
      <c r="AFQ1216" s="54"/>
      <c r="AFR1216" s="54"/>
      <c r="AFS1216" s="54"/>
      <c r="AFT1216" s="54"/>
      <c r="AFU1216" s="54"/>
      <c r="AFV1216" s="54"/>
      <c r="AFW1216" s="54"/>
      <c r="AFX1216" s="54"/>
      <c r="AFY1216" s="54"/>
      <c r="AFZ1216" s="54"/>
      <c r="AGA1216" s="54"/>
      <c r="AGB1216" s="54"/>
      <c r="AGC1216" s="54"/>
      <c r="AGD1216" s="54"/>
      <c r="AGE1216" s="54"/>
      <c r="AGF1216" s="54"/>
      <c r="AGG1216" s="54"/>
      <c r="AGH1216" s="54"/>
      <c r="AGI1216" s="54"/>
      <c r="AGJ1216" s="54"/>
      <c r="AGK1216" s="54"/>
      <c r="AGL1216" s="54"/>
      <c r="AGM1216" s="54"/>
      <c r="AGN1216" s="54"/>
      <c r="AGO1216" s="54"/>
      <c r="AGP1216" s="54"/>
      <c r="AGQ1216" s="54"/>
      <c r="AGR1216" s="54"/>
      <c r="AGS1216" s="54"/>
      <c r="AGT1216" s="54"/>
      <c r="AGU1216" s="54"/>
      <c r="AGV1216" s="54"/>
      <c r="AGW1216" s="54"/>
      <c r="AGX1216" s="54"/>
      <c r="AGY1216" s="54"/>
      <c r="AGZ1216" s="54"/>
      <c r="AHA1216" s="54"/>
      <c r="AHB1216" s="54"/>
      <c r="AHC1216" s="54"/>
      <c r="AHD1216" s="54"/>
      <c r="AHE1216" s="54"/>
      <c r="AHF1216" s="54"/>
      <c r="AHG1216" s="54"/>
      <c r="AHH1216" s="54"/>
      <c r="AHI1216" s="54"/>
      <c r="AHJ1216" s="54"/>
      <c r="AHK1216" s="54"/>
      <c r="AHL1216" s="54"/>
      <c r="AHM1216" s="54"/>
      <c r="AHN1216" s="54"/>
      <c r="AHO1216" s="54"/>
      <c r="AHP1216" s="54"/>
      <c r="AHQ1216" s="54"/>
      <c r="AHR1216" s="54"/>
      <c r="AHS1216" s="54"/>
      <c r="AHT1216" s="54"/>
      <c r="AHU1216" s="54"/>
      <c r="AHV1216" s="54"/>
      <c r="AHW1216" s="54"/>
      <c r="AHX1216" s="54"/>
      <c r="AHY1216" s="54"/>
      <c r="AHZ1216" s="54"/>
      <c r="AIA1216" s="54"/>
      <c r="AIB1216" s="54"/>
      <c r="AIC1216" s="54"/>
      <c r="AID1216" s="54"/>
      <c r="AIE1216" s="54"/>
      <c r="AIF1216" s="54"/>
      <c r="AIG1216" s="54"/>
      <c r="AIH1216" s="54"/>
      <c r="AII1216" s="54"/>
      <c r="AIJ1216" s="54"/>
      <c r="AIK1216" s="54"/>
      <c r="AIL1216" s="54"/>
      <c r="AIM1216" s="54"/>
      <c r="AIN1216" s="54"/>
      <c r="AIO1216" s="54"/>
      <c r="AIP1216" s="54"/>
      <c r="AIQ1216" s="54"/>
      <c r="AIR1216" s="54"/>
      <c r="AIS1216" s="54"/>
      <c r="AIT1216" s="54"/>
      <c r="AIU1216" s="54"/>
      <c r="AIV1216" s="54"/>
      <c r="AIW1216" s="54"/>
      <c r="AIX1216" s="54"/>
      <c r="AIY1216" s="54"/>
      <c r="AIZ1216" s="54"/>
      <c r="AJA1216" s="54"/>
      <c r="AJB1216" s="54"/>
      <c r="AJC1216" s="54"/>
      <c r="AJD1216" s="54"/>
      <c r="AJE1216" s="54"/>
      <c r="AJF1216" s="54"/>
      <c r="AJG1216" s="54"/>
      <c r="AJH1216" s="54"/>
      <c r="AJI1216" s="54"/>
      <c r="AJJ1216" s="54"/>
      <c r="AJK1216" s="54"/>
      <c r="AJL1216" s="54"/>
      <c r="AJM1216" s="54"/>
      <c r="AJN1216" s="54"/>
      <c r="AJO1216" s="54"/>
      <c r="AJP1216" s="54"/>
      <c r="AJQ1216" s="54"/>
      <c r="AJR1216" s="54"/>
      <c r="AJS1216" s="54"/>
      <c r="AJT1216" s="54"/>
      <c r="AJU1216" s="54"/>
      <c r="AJV1216" s="54"/>
      <c r="AJW1216" s="54"/>
      <c r="AJX1216" s="54"/>
      <c r="AJY1216" s="54"/>
      <c r="AJZ1216" s="54"/>
      <c r="AKA1216" s="54"/>
      <c r="AKB1216" s="54"/>
      <c r="AKC1216" s="54"/>
      <c r="AKD1216" s="54"/>
      <c r="AKE1216" s="54"/>
      <c r="AKF1216" s="54"/>
      <c r="AKG1216" s="54"/>
      <c r="AKH1216" s="54"/>
      <c r="AKI1216" s="54"/>
      <c r="AKJ1216" s="54"/>
      <c r="AKK1216" s="54"/>
      <c r="AKL1216" s="54"/>
      <c r="AKM1216" s="54"/>
      <c r="AKN1216" s="54"/>
      <c r="AKO1216" s="54"/>
      <c r="AKP1216" s="54"/>
      <c r="AKQ1216" s="54"/>
      <c r="AKR1216" s="54"/>
      <c r="AKS1216" s="54"/>
      <c r="AKT1216" s="54"/>
      <c r="AKU1216" s="54"/>
      <c r="AKV1216" s="54"/>
      <c r="AKW1216" s="54"/>
      <c r="AKX1216" s="54"/>
      <c r="AKY1216" s="54"/>
      <c r="AKZ1216" s="54"/>
      <c r="ALA1216" s="54"/>
      <c r="ALB1216" s="54"/>
      <c r="ALC1216" s="54"/>
      <c r="ALD1216" s="54"/>
      <c r="ALE1216" s="54"/>
      <c r="ALF1216" s="54"/>
      <c r="ALG1216" s="54"/>
      <c r="ALH1216" s="54"/>
      <c r="ALI1216" s="54"/>
      <c r="ALJ1216" s="54"/>
      <c r="ALK1216" s="54"/>
      <c r="ALL1216" s="54"/>
      <c r="ALM1216" s="54"/>
      <c r="ALN1216" s="54"/>
      <c r="ALO1216" s="54"/>
      <c r="ALP1216" s="54"/>
      <c r="ALQ1216" s="54"/>
      <c r="ALR1216" s="54"/>
      <c r="ALS1216" s="54"/>
      <c r="ALT1216" s="54"/>
      <c r="ALU1216" s="54"/>
      <c r="ALV1216" s="54"/>
      <c r="ALW1216" s="54"/>
      <c r="ALX1216" s="54"/>
      <c r="ALY1216" s="54"/>
      <c r="ALZ1216" s="54"/>
      <c r="AMA1216" s="54"/>
      <c r="AMB1216" s="54"/>
      <c r="AMC1216" s="54"/>
      <c r="AMD1216" s="54"/>
      <c r="AME1216" s="54"/>
      <c r="AMF1216" s="54"/>
      <c r="AMG1216" s="54"/>
      <c r="AMH1216" s="54"/>
      <c r="AMI1216" s="54"/>
      <c r="AMJ1216" s="54"/>
      <c r="AMK1216" s="54"/>
      <c r="AML1216" s="54"/>
      <c r="AMM1216" s="54"/>
      <c r="AMN1216" s="54"/>
      <c r="AMO1216" s="54"/>
      <c r="AMP1216" s="54"/>
      <c r="AMQ1216" s="54"/>
      <c r="AMR1216" s="54"/>
      <c r="AMS1216" s="54"/>
      <c r="AMT1216" s="54"/>
      <c r="AMU1216" s="54"/>
      <c r="AMV1216" s="54"/>
      <c r="AMW1216" s="54"/>
      <c r="AMX1216" s="54"/>
      <c r="AMY1216" s="54"/>
      <c r="AMZ1216" s="54"/>
      <c r="ANA1216" s="54"/>
      <c r="ANB1216" s="54"/>
      <c r="ANC1216" s="54"/>
      <c r="AND1216" s="54"/>
      <c r="ANE1216" s="54"/>
      <c r="ANF1216" s="54"/>
      <c r="ANG1216" s="54"/>
      <c r="ANH1216" s="54"/>
      <c r="ANI1216" s="54"/>
      <c r="ANJ1216" s="54"/>
      <c r="ANK1216" s="54"/>
      <c r="ANL1216" s="54"/>
      <c r="ANM1216" s="54"/>
      <c r="ANN1216" s="54"/>
      <c r="ANO1216" s="54"/>
      <c r="ANP1216" s="54"/>
      <c r="ANQ1216" s="54"/>
      <c r="ANR1216" s="54"/>
      <c r="ANS1216" s="54"/>
      <c r="ANT1216" s="54"/>
      <c r="ANU1216" s="54"/>
      <c r="ANV1216" s="54"/>
      <c r="ANW1216" s="54"/>
      <c r="ANX1216" s="54"/>
      <c r="ANY1216" s="54"/>
      <c r="ANZ1216" s="54"/>
      <c r="AOA1216" s="54"/>
      <c r="AOB1216" s="54"/>
      <c r="AOC1216" s="54"/>
      <c r="AOD1216" s="54"/>
      <c r="AOE1216" s="54"/>
      <c r="AOF1216" s="54"/>
      <c r="AOG1216" s="54"/>
      <c r="AOH1216" s="54"/>
      <c r="AOI1216" s="54"/>
      <c r="AOJ1216" s="54"/>
      <c r="AOK1216" s="54"/>
      <c r="AOL1216" s="54"/>
      <c r="AOM1216" s="54"/>
      <c r="AON1216" s="54"/>
      <c r="AOO1216" s="54"/>
      <c r="AOP1216" s="54"/>
      <c r="AOQ1216" s="54"/>
      <c r="AOR1216" s="54"/>
      <c r="AOS1216" s="54"/>
      <c r="AOT1216" s="54"/>
      <c r="AOU1216" s="54"/>
      <c r="AOV1216" s="54"/>
      <c r="AOW1216" s="54"/>
      <c r="AOX1216" s="54"/>
      <c r="AOY1216" s="54"/>
      <c r="AOZ1216" s="54"/>
      <c r="APA1216" s="54"/>
      <c r="APB1216" s="54"/>
      <c r="APC1216" s="54"/>
      <c r="APD1216" s="54"/>
      <c r="APE1216" s="54"/>
      <c r="APF1216" s="54"/>
      <c r="APG1216" s="54"/>
      <c r="APH1216" s="54"/>
      <c r="API1216" s="54"/>
      <c r="APJ1216" s="54"/>
      <c r="APK1216" s="54"/>
      <c r="APL1216" s="54"/>
      <c r="APM1216" s="54"/>
      <c r="APN1216" s="54"/>
      <c r="APO1216" s="54"/>
      <c r="APP1216" s="54"/>
      <c r="APQ1216" s="54"/>
      <c r="APR1216" s="54"/>
      <c r="APS1216" s="54"/>
      <c r="APT1216" s="54"/>
      <c r="APU1216" s="54"/>
      <c r="APV1216" s="54"/>
      <c r="APW1216" s="54"/>
      <c r="APX1216" s="54"/>
      <c r="APY1216" s="54"/>
      <c r="APZ1216" s="54"/>
      <c r="AQA1216" s="54"/>
      <c r="AQB1216" s="54"/>
      <c r="AQC1216" s="54"/>
      <c r="AQD1216" s="54"/>
      <c r="AQE1216" s="54"/>
      <c r="AQF1216" s="54"/>
      <c r="AQG1216" s="54"/>
      <c r="AQH1216" s="54"/>
      <c r="AQI1216" s="54"/>
      <c r="AQJ1216" s="54"/>
      <c r="AQK1216" s="54"/>
      <c r="AQL1216" s="54"/>
      <c r="AQM1216" s="54"/>
      <c r="AQN1216" s="54"/>
      <c r="AQO1216" s="54"/>
      <c r="AQP1216" s="54"/>
      <c r="AQQ1216" s="54"/>
      <c r="AQR1216" s="54"/>
      <c r="AQS1216" s="54"/>
      <c r="AQT1216" s="54"/>
      <c r="AQU1216" s="54"/>
      <c r="AQV1216" s="54"/>
      <c r="AQW1216" s="54"/>
      <c r="AQX1216" s="54"/>
      <c r="AQY1216" s="54"/>
      <c r="AQZ1216" s="54"/>
      <c r="ARA1216" s="54"/>
      <c r="ARB1216" s="54"/>
      <c r="ARC1216" s="54"/>
      <c r="ARD1216" s="54"/>
      <c r="ARE1216" s="54"/>
      <c r="ARF1216" s="54"/>
      <c r="ARG1216" s="54"/>
      <c r="ARH1216" s="54"/>
      <c r="ARI1216" s="54"/>
      <c r="ARJ1216" s="54"/>
      <c r="ARK1216" s="54"/>
      <c r="ARL1216" s="54"/>
      <c r="ARM1216" s="54"/>
      <c r="ARN1216" s="54"/>
      <c r="ARO1216" s="54"/>
      <c r="ARP1216" s="54"/>
      <c r="ARQ1216" s="54"/>
      <c r="ARR1216" s="54"/>
      <c r="ARS1216" s="54"/>
      <c r="ART1216" s="54"/>
      <c r="ARU1216" s="54"/>
      <c r="ARV1216" s="54"/>
      <c r="ARW1216" s="54"/>
      <c r="ARX1216" s="54"/>
      <c r="ARY1216" s="54"/>
      <c r="ARZ1216" s="54"/>
      <c r="ASA1216" s="54"/>
      <c r="ASB1216" s="54"/>
      <c r="ASC1216" s="54"/>
      <c r="ASD1216" s="54"/>
      <c r="ASE1216" s="54"/>
      <c r="ASF1216" s="54"/>
      <c r="ASG1216" s="54"/>
      <c r="ASH1216" s="54"/>
      <c r="ASI1216" s="54"/>
      <c r="ASJ1216" s="54"/>
      <c r="ASK1216" s="54"/>
      <c r="ASL1216" s="54"/>
      <c r="ASM1216" s="54"/>
      <c r="ASN1216" s="54"/>
      <c r="ASO1216" s="54"/>
      <c r="ASP1216" s="54"/>
      <c r="ASQ1216" s="54"/>
      <c r="ASR1216" s="54"/>
      <c r="ASS1216" s="54"/>
      <c r="AST1216" s="54"/>
      <c r="ASU1216" s="54"/>
      <c r="ASV1216" s="54"/>
      <c r="ASW1216" s="54"/>
      <c r="ASX1216" s="54"/>
      <c r="ASY1216" s="54"/>
      <c r="ASZ1216" s="54"/>
      <c r="ATA1216" s="54"/>
      <c r="ATB1216" s="54"/>
      <c r="ATC1216" s="54"/>
      <c r="ATD1216" s="54"/>
      <c r="ATE1216" s="54"/>
      <c r="ATF1216" s="54"/>
      <c r="ATG1216" s="54"/>
      <c r="ATH1216" s="54"/>
      <c r="ATI1216" s="54"/>
      <c r="ATJ1216" s="54"/>
      <c r="ATK1216" s="54"/>
      <c r="ATL1216" s="54"/>
      <c r="ATM1216" s="54"/>
      <c r="ATN1216" s="54"/>
      <c r="ATO1216" s="54"/>
      <c r="ATP1216" s="54"/>
      <c r="ATQ1216" s="54"/>
      <c r="ATR1216" s="54"/>
      <c r="ATS1216" s="54"/>
      <c r="ATT1216" s="54"/>
      <c r="ATU1216" s="54"/>
      <c r="ATV1216" s="54"/>
      <c r="ATW1216" s="54"/>
      <c r="ATX1216" s="54"/>
      <c r="ATY1216" s="54"/>
      <c r="ATZ1216" s="54"/>
      <c r="AUA1216" s="54"/>
      <c r="AUB1216" s="54"/>
      <c r="AUC1216" s="54"/>
      <c r="AUD1216" s="54"/>
      <c r="AUE1216" s="54"/>
      <c r="AUF1216" s="54"/>
      <c r="AUG1216" s="54"/>
      <c r="AUH1216" s="54"/>
      <c r="AUI1216" s="54"/>
      <c r="AUJ1216" s="54"/>
      <c r="AUK1216" s="54"/>
      <c r="AUL1216" s="54"/>
      <c r="AUM1216" s="54"/>
      <c r="AUN1216" s="54"/>
      <c r="AUO1216" s="54"/>
      <c r="AUP1216" s="54"/>
      <c r="AUQ1216" s="54"/>
      <c r="AUR1216" s="54"/>
      <c r="AUS1216" s="54"/>
      <c r="AUT1216" s="54"/>
      <c r="AUU1216" s="54"/>
      <c r="AUV1216" s="54"/>
      <c r="AUW1216" s="54"/>
      <c r="AUX1216" s="54"/>
      <c r="AUY1216" s="54"/>
      <c r="AUZ1216" s="54"/>
      <c r="AVA1216" s="54"/>
      <c r="AVB1216" s="54"/>
      <c r="AVC1216" s="54"/>
      <c r="AVD1216" s="54"/>
      <c r="AVE1216" s="54"/>
      <c r="AVF1216" s="54"/>
      <c r="AVG1216" s="54"/>
      <c r="AVH1216" s="54"/>
      <c r="AVI1216" s="54"/>
      <c r="AVJ1216" s="54"/>
      <c r="AVK1216" s="54"/>
      <c r="AVL1216" s="54"/>
      <c r="AVM1216" s="54"/>
      <c r="AVN1216" s="54"/>
      <c r="AVO1216" s="54"/>
      <c r="AVP1216" s="54"/>
      <c r="AVQ1216" s="54"/>
      <c r="AVR1216" s="54"/>
      <c r="AVS1216" s="54"/>
      <c r="AVT1216" s="54"/>
      <c r="AVU1216" s="54"/>
      <c r="AVV1216" s="54"/>
      <c r="AVW1216" s="54"/>
      <c r="AVX1216" s="54"/>
      <c r="AVY1216" s="54"/>
      <c r="AVZ1216" s="54"/>
      <c r="AWA1216" s="54"/>
      <c r="AWB1216" s="54"/>
      <c r="AWC1216" s="54"/>
      <c r="AWD1216" s="54"/>
      <c r="AWE1216" s="54"/>
      <c r="AWF1216" s="54"/>
      <c r="AWG1216" s="54"/>
      <c r="AWH1216" s="54"/>
      <c r="AWI1216" s="54"/>
      <c r="AWJ1216" s="54"/>
      <c r="AWK1216" s="54"/>
      <c r="AWL1216" s="54"/>
      <c r="AWM1216" s="54"/>
      <c r="AWN1216" s="54"/>
      <c r="AWO1216" s="54"/>
      <c r="AWP1216" s="54"/>
      <c r="AWQ1216" s="54"/>
      <c r="AWR1216" s="54"/>
      <c r="AWS1216" s="54"/>
      <c r="AWT1216" s="54"/>
      <c r="AWU1216" s="54"/>
      <c r="AWV1216" s="54"/>
      <c r="AWW1216" s="54"/>
      <c r="AWX1216" s="54"/>
      <c r="AWY1216" s="54"/>
      <c r="AWZ1216" s="54"/>
      <c r="AXA1216" s="54"/>
      <c r="AXB1216" s="54"/>
      <c r="AXC1216" s="54"/>
      <c r="AXD1216" s="54"/>
      <c r="AXE1216" s="54"/>
      <c r="AXF1216" s="54"/>
      <c r="AXG1216" s="54"/>
      <c r="AXH1216" s="54"/>
      <c r="AXI1216" s="54"/>
      <c r="AXJ1216" s="54"/>
      <c r="AXK1216" s="54"/>
      <c r="AXL1216" s="54"/>
      <c r="AXM1216" s="54"/>
      <c r="AXN1216" s="54"/>
      <c r="AXO1216" s="54"/>
      <c r="AXP1216" s="54"/>
      <c r="AXQ1216" s="54"/>
      <c r="AXR1216" s="54"/>
      <c r="AXS1216" s="54"/>
      <c r="AXT1216" s="54"/>
      <c r="AXU1216" s="54"/>
      <c r="AXV1216" s="54"/>
      <c r="AXW1216" s="54"/>
      <c r="AXX1216" s="54"/>
      <c r="AXY1216" s="54"/>
      <c r="AXZ1216" s="54"/>
      <c r="AYA1216" s="54"/>
      <c r="AYB1216" s="54"/>
      <c r="AYC1216" s="54"/>
      <c r="AYD1216" s="54"/>
      <c r="AYE1216" s="54"/>
      <c r="AYF1216" s="54"/>
      <c r="AYG1216" s="54"/>
      <c r="AYH1216" s="54"/>
      <c r="AYI1216" s="54"/>
      <c r="AYJ1216" s="54"/>
      <c r="AYK1216" s="54"/>
      <c r="AYL1216" s="54"/>
      <c r="AYM1216" s="54"/>
      <c r="AYN1216" s="54"/>
      <c r="AYO1216" s="54"/>
      <c r="AYP1216" s="54"/>
      <c r="AYQ1216" s="54"/>
      <c r="AYR1216" s="54"/>
      <c r="AYS1216" s="54"/>
      <c r="AYT1216" s="54"/>
      <c r="AYU1216" s="54"/>
      <c r="AYV1216" s="54"/>
      <c r="AYW1216" s="54"/>
      <c r="AYX1216" s="54"/>
      <c r="AYY1216" s="54"/>
      <c r="AYZ1216" s="54"/>
      <c r="AZA1216" s="54"/>
      <c r="AZB1216" s="54"/>
      <c r="AZC1216" s="54"/>
      <c r="AZD1216" s="54"/>
      <c r="AZE1216" s="54"/>
      <c r="AZF1216" s="54"/>
      <c r="AZG1216" s="54"/>
      <c r="AZH1216" s="54"/>
      <c r="AZI1216" s="54"/>
      <c r="AZJ1216" s="54"/>
      <c r="AZK1216" s="54"/>
      <c r="AZL1216" s="54"/>
      <c r="AZM1216" s="54"/>
      <c r="AZN1216" s="54"/>
      <c r="AZO1216" s="54"/>
      <c r="AZP1216" s="54"/>
      <c r="AZQ1216" s="54"/>
      <c r="AZR1216" s="54"/>
      <c r="AZS1216" s="54"/>
      <c r="AZT1216" s="54"/>
      <c r="AZU1216" s="54"/>
      <c r="AZV1216" s="54"/>
      <c r="AZW1216" s="54"/>
      <c r="AZX1216" s="54"/>
      <c r="AZY1216" s="54"/>
      <c r="AZZ1216" s="54"/>
      <c r="BAA1216" s="54"/>
      <c r="BAB1216" s="54"/>
      <c r="BAC1216" s="54"/>
      <c r="BAD1216" s="54"/>
      <c r="BAE1216" s="54"/>
      <c r="BAF1216" s="54"/>
      <c r="BAG1216" s="54"/>
      <c r="BAH1216" s="54"/>
      <c r="BAI1216" s="54"/>
      <c r="BAJ1216" s="54"/>
      <c r="BAK1216" s="54"/>
      <c r="BAL1216" s="54"/>
      <c r="BAM1216" s="54"/>
      <c r="BAN1216" s="54"/>
      <c r="BAO1216" s="54"/>
      <c r="BAP1216" s="54"/>
      <c r="BAQ1216" s="54"/>
      <c r="BAR1216" s="54"/>
      <c r="BAS1216" s="54"/>
      <c r="BAT1216" s="54"/>
      <c r="BAU1216" s="54"/>
      <c r="BAV1216" s="54"/>
      <c r="BAW1216" s="54"/>
      <c r="BAX1216" s="54"/>
      <c r="BAY1216" s="54"/>
      <c r="BAZ1216" s="54"/>
      <c r="BBA1216" s="54"/>
      <c r="BBB1216" s="54"/>
      <c r="BBC1216" s="54"/>
      <c r="BBD1216" s="54"/>
      <c r="BBE1216" s="54"/>
      <c r="BBF1216" s="54"/>
      <c r="BBG1216" s="54"/>
      <c r="BBH1216" s="54"/>
      <c r="BBI1216" s="54"/>
      <c r="BBJ1216" s="54"/>
      <c r="BBK1216" s="54"/>
      <c r="BBL1216" s="54"/>
      <c r="BBM1216" s="54"/>
      <c r="BBN1216" s="54"/>
      <c r="BBO1216" s="54"/>
      <c r="BBP1216" s="54"/>
      <c r="BBQ1216" s="54"/>
      <c r="BBR1216" s="54"/>
      <c r="BBS1216" s="54"/>
      <c r="BBT1216" s="54"/>
      <c r="BBU1216" s="54"/>
      <c r="BBV1216" s="54"/>
      <c r="BBW1216" s="54"/>
      <c r="BBX1216" s="54"/>
      <c r="BBY1216" s="54"/>
      <c r="BBZ1216" s="54"/>
      <c r="BCA1216" s="54"/>
      <c r="BCB1216" s="54"/>
      <c r="BCC1216" s="54"/>
      <c r="BCD1216" s="54"/>
      <c r="BCE1216" s="54"/>
      <c r="BCF1216" s="54"/>
      <c r="BCG1216" s="54"/>
      <c r="BCH1216" s="54"/>
      <c r="BCI1216" s="54"/>
      <c r="BCJ1216" s="54"/>
      <c r="BCK1216" s="54"/>
      <c r="BCL1216" s="54"/>
      <c r="BCM1216" s="54"/>
      <c r="BCN1216" s="54"/>
      <c r="BCO1216" s="54"/>
      <c r="BCP1216" s="54"/>
      <c r="BCQ1216" s="54"/>
      <c r="BCR1216" s="54"/>
      <c r="BCS1216" s="54"/>
      <c r="BCT1216" s="54"/>
      <c r="BCU1216" s="54"/>
      <c r="BCV1216" s="54"/>
      <c r="BCW1216" s="54"/>
      <c r="BCX1216" s="54"/>
      <c r="BCY1216" s="54"/>
      <c r="BCZ1216" s="54"/>
      <c r="BDA1216" s="54"/>
      <c r="BDB1216" s="54"/>
      <c r="BDC1216" s="54"/>
      <c r="BDD1216" s="54"/>
      <c r="BDE1216" s="54"/>
      <c r="BDF1216" s="54"/>
      <c r="BDG1216" s="54"/>
      <c r="BDH1216" s="54"/>
      <c r="BDI1216" s="54"/>
      <c r="BDJ1216" s="54"/>
      <c r="BDK1216" s="54"/>
      <c r="BDL1216" s="54"/>
      <c r="BDM1216" s="54"/>
      <c r="BDN1216" s="54"/>
      <c r="BDO1216" s="54"/>
      <c r="BDP1216" s="54"/>
      <c r="BDQ1216" s="54"/>
      <c r="BDR1216" s="54"/>
      <c r="BDS1216" s="54"/>
      <c r="BDT1216" s="54"/>
      <c r="BDU1216" s="54"/>
      <c r="BDV1216" s="54"/>
      <c r="BDW1216" s="54"/>
      <c r="BDX1216" s="54"/>
      <c r="BDY1216" s="54"/>
      <c r="BDZ1216" s="54"/>
      <c r="BEA1216" s="54"/>
      <c r="BEB1216" s="54"/>
      <c r="BEC1216" s="54"/>
      <c r="BED1216" s="54"/>
      <c r="BEE1216" s="54"/>
      <c r="BEF1216" s="54"/>
      <c r="BEG1216" s="54"/>
      <c r="BEH1216" s="54"/>
      <c r="BEI1216" s="54"/>
      <c r="BEJ1216" s="54"/>
      <c r="BEK1216" s="54"/>
      <c r="BEL1216" s="54"/>
      <c r="BEM1216" s="54"/>
      <c r="BEN1216" s="54"/>
      <c r="BEO1216" s="54"/>
      <c r="BEP1216" s="54"/>
      <c r="BEQ1216" s="54"/>
      <c r="BER1216" s="54"/>
      <c r="BES1216" s="54"/>
      <c r="BET1216" s="54"/>
      <c r="BEU1216" s="54"/>
      <c r="BEV1216" s="54"/>
      <c r="BEW1216" s="54"/>
      <c r="BEX1216" s="54"/>
      <c r="BEY1216" s="54"/>
      <c r="BEZ1216" s="54"/>
      <c r="BFA1216" s="54"/>
      <c r="BFB1216" s="54"/>
      <c r="BFC1216" s="54"/>
      <c r="BFD1216" s="54"/>
      <c r="BFE1216" s="54"/>
      <c r="BFF1216" s="54"/>
      <c r="BFG1216" s="54"/>
      <c r="BFH1216" s="54"/>
      <c r="BFI1216" s="54"/>
      <c r="BFJ1216" s="54"/>
      <c r="BFK1216" s="54"/>
      <c r="BFL1216" s="54"/>
      <c r="BFM1216" s="54"/>
      <c r="BFN1216" s="54"/>
      <c r="BFO1216" s="54"/>
      <c r="BFP1216" s="54"/>
      <c r="BFQ1216" s="54"/>
      <c r="BFR1216" s="54"/>
      <c r="BFS1216" s="54"/>
      <c r="BFT1216" s="54"/>
      <c r="BFU1216" s="54"/>
      <c r="BFV1216" s="54"/>
      <c r="BFW1216" s="54"/>
      <c r="BFX1216" s="54"/>
      <c r="BFY1216" s="54"/>
      <c r="BFZ1216" s="54"/>
      <c r="BGA1216" s="54"/>
      <c r="BGB1216" s="54"/>
      <c r="BGC1216" s="54"/>
      <c r="BGD1216" s="54"/>
      <c r="BGE1216" s="54"/>
      <c r="BGF1216" s="54"/>
      <c r="BGG1216" s="54"/>
      <c r="BGH1216" s="54"/>
      <c r="BGI1216" s="54"/>
      <c r="BGJ1216" s="54"/>
      <c r="BGK1216" s="54"/>
      <c r="BGL1216" s="54"/>
      <c r="BGM1216" s="54"/>
      <c r="BGN1216" s="54"/>
      <c r="BGO1216" s="54"/>
      <c r="BGP1216" s="54"/>
      <c r="BGQ1216" s="54"/>
      <c r="BGR1216" s="54"/>
      <c r="BGS1216" s="54"/>
      <c r="BGT1216" s="54"/>
      <c r="BGU1216" s="54"/>
      <c r="BGV1216" s="54"/>
      <c r="BGW1216" s="54"/>
      <c r="BGX1216" s="54"/>
      <c r="BGY1216" s="54"/>
      <c r="BGZ1216" s="54"/>
      <c r="BHA1216" s="54"/>
      <c r="BHB1216" s="54"/>
      <c r="BHC1216" s="54"/>
      <c r="BHD1216" s="54"/>
      <c r="BHE1216" s="54"/>
      <c r="BHF1216" s="54"/>
      <c r="BHG1216" s="54"/>
      <c r="BHH1216" s="54"/>
      <c r="BHI1216" s="54"/>
      <c r="BHJ1216" s="54"/>
      <c r="BHK1216" s="54"/>
      <c r="BHL1216" s="54"/>
      <c r="BHM1216" s="54"/>
      <c r="BHN1216" s="54"/>
      <c r="BHO1216" s="54"/>
      <c r="BHP1216" s="54"/>
      <c r="BHQ1216" s="54"/>
      <c r="BHR1216" s="54"/>
      <c r="BHS1216" s="54"/>
      <c r="BHT1216" s="54"/>
      <c r="BHU1216" s="54"/>
      <c r="BHV1216" s="54"/>
      <c r="BHW1216" s="54"/>
      <c r="BHX1216" s="54"/>
      <c r="BHY1216" s="54"/>
      <c r="BHZ1216" s="54"/>
      <c r="BIA1216" s="54"/>
      <c r="BIB1216" s="54"/>
      <c r="BIC1216" s="54"/>
      <c r="BID1216" s="54"/>
      <c r="BIE1216" s="54"/>
      <c r="BIF1216" s="54"/>
      <c r="BIG1216" s="54"/>
      <c r="BIH1216" s="54"/>
      <c r="BII1216" s="54"/>
      <c r="BIJ1216" s="54"/>
      <c r="BIK1216" s="54"/>
      <c r="BIL1216" s="54"/>
      <c r="BIM1216" s="54"/>
      <c r="BIN1216" s="54"/>
      <c r="BIO1216" s="54"/>
      <c r="BIP1216" s="54"/>
      <c r="BIQ1216" s="54"/>
      <c r="BIR1216" s="54"/>
      <c r="BIS1216" s="54"/>
      <c r="BIT1216" s="54"/>
      <c r="BIU1216" s="54"/>
      <c r="BIV1216" s="54"/>
      <c r="BIW1216" s="54"/>
      <c r="BIX1216" s="54"/>
      <c r="BIY1216" s="54"/>
      <c r="BIZ1216" s="54"/>
      <c r="BJA1216" s="54"/>
      <c r="BJB1216" s="54"/>
      <c r="BJC1216" s="54"/>
      <c r="BJD1216" s="54"/>
      <c r="BJE1216" s="54"/>
      <c r="BJF1216" s="54"/>
      <c r="BJG1216" s="54"/>
      <c r="BJH1216" s="54"/>
      <c r="BJI1216" s="54"/>
      <c r="BJJ1216" s="54"/>
      <c r="BJK1216" s="54"/>
      <c r="BJL1216" s="54"/>
      <c r="BJM1216" s="54"/>
      <c r="BJN1216" s="54"/>
      <c r="BJO1216" s="54"/>
      <c r="BJP1216" s="54"/>
      <c r="BJQ1216" s="54"/>
      <c r="BJR1216" s="54"/>
      <c r="BJS1216" s="54"/>
      <c r="BJT1216" s="54"/>
      <c r="BJU1216" s="54"/>
      <c r="BJV1216" s="54"/>
      <c r="BJW1216" s="54"/>
      <c r="BJX1216" s="54"/>
      <c r="BJY1216" s="54"/>
      <c r="BJZ1216" s="54"/>
      <c r="BKA1216" s="54"/>
      <c r="BKB1216" s="54"/>
      <c r="BKC1216" s="54"/>
      <c r="BKD1216" s="54"/>
      <c r="BKE1216" s="54"/>
      <c r="BKF1216" s="54"/>
      <c r="BKG1216" s="54"/>
      <c r="BKH1216" s="54"/>
      <c r="BKI1216" s="54"/>
      <c r="BKJ1216" s="54"/>
      <c r="BKK1216" s="54"/>
      <c r="BKL1216" s="54"/>
      <c r="BKM1216" s="54"/>
      <c r="BKN1216" s="54"/>
      <c r="BKO1216" s="54"/>
      <c r="BKP1216" s="54"/>
      <c r="BKQ1216" s="54"/>
      <c r="BKR1216" s="54"/>
      <c r="BKS1216" s="54"/>
      <c r="BKT1216" s="54"/>
      <c r="BKU1216" s="54"/>
      <c r="BKV1216" s="54"/>
      <c r="BKW1216" s="54"/>
      <c r="BKX1216" s="54"/>
      <c r="BKY1216" s="54"/>
      <c r="BKZ1216" s="54"/>
      <c r="BLA1216" s="54"/>
      <c r="BLB1216" s="54"/>
      <c r="BLC1216" s="54"/>
      <c r="BLD1216" s="54"/>
      <c r="BLE1216" s="54"/>
      <c r="BLF1216" s="54"/>
      <c r="BLG1216" s="54"/>
      <c r="BLH1216" s="54"/>
      <c r="BLI1216" s="54"/>
      <c r="BLJ1216" s="54"/>
      <c r="BLK1216" s="54"/>
      <c r="BLL1216" s="54"/>
      <c r="BLM1216" s="54"/>
      <c r="BLN1216" s="54"/>
      <c r="BLO1216" s="54"/>
      <c r="BLP1216" s="54"/>
      <c r="BLQ1216" s="54"/>
      <c r="BLR1216" s="54"/>
      <c r="BLS1216" s="54"/>
      <c r="BLT1216" s="54"/>
      <c r="BLU1216" s="54"/>
      <c r="BLV1216" s="54"/>
      <c r="BLW1216" s="54"/>
      <c r="BLX1216" s="54"/>
      <c r="BLY1216" s="54"/>
      <c r="BLZ1216" s="54"/>
      <c r="BMA1216" s="54"/>
      <c r="BMB1216" s="54"/>
      <c r="BMC1216" s="54"/>
      <c r="BMD1216" s="54"/>
      <c r="BME1216" s="54"/>
      <c r="BMF1216" s="54"/>
      <c r="BMG1216" s="54"/>
      <c r="BMH1216" s="54"/>
      <c r="BMI1216" s="54"/>
      <c r="BMJ1216" s="54"/>
      <c r="BMK1216" s="54"/>
      <c r="BML1216" s="54"/>
      <c r="BMM1216" s="54"/>
      <c r="BMN1216" s="54"/>
      <c r="BMO1216" s="54"/>
      <c r="BMP1216" s="54"/>
      <c r="BMQ1216" s="54"/>
      <c r="BMR1216" s="54"/>
      <c r="BMS1216" s="54"/>
      <c r="BMT1216" s="54"/>
      <c r="BMU1216" s="54"/>
      <c r="BMV1216" s="54"/>
      <c r="BMW1216" s="54"/>
      <c r="BMX1216" s="54"/>
      <c r="BMY1216" s="54"/>
      <c r="BMZ1216" s="54"/>
      <c r="BNA1216" s="54"/>
      <c r="BNB1216" s="54"/>
      <c r="BNC1216" s="54"/>
      <c r="BND1216" s="54"/>
      <c r="BNE1216" s="54"/>
      <c r="BNF1216" s="54"/>
      <c r="BNG1216" s="54"/>
      <c r="BNH1216" s="54"/>
      <c r="BNI1216" s="54"/>
      <c r="BNJ1216" s="54"/>
      <c r="BNK1216" s="54"/>
      <c r="BNL1216" s="54"/>
      <c r="BNM1216" s="54"/>
      <c r="BNN1216" s="54"/>
      <c r="BNO1216" s="54"/>
      <c r="BNP1216" s="54"/>
      <c r="BNQ1216" s="54"/>
      <c r="BNR1216" s="54"/>
      <c r="BNS1216" s="54"/>
      <c r="BNT1216" s="54"/>
      <c r="BNU1216" s="54"/>
      <c r="BNV1216" s="54"/>
      <c r="BNW1216" s="54"/>
      <c r="BNX1216" s="54"/>
      <c r="BNY1216" s="54"/>
      <c r="BNZ1216" s="54"/>
      <c r="BOA1216" s="54"/>
      <c r="BOB1216" s="54"/>
      <c r="BOC1216" s="54"/>
      <c r="BOD1216" s="54"/>
      <c r="BOE1216" s="54"/>
      <c r="BOF1216" s="54"/>
      <c r="BOG1216" s="54"/>
      <c r="BOH1216" s="54"/>
      <c r="BOI1216" s="54"/>
      <c r="BOJ1216" s="54"/>
      <c r="BOK1216" s="54"/>
      <c r="BOL1216" s="54"/>
      <c r="BOM1216" s="54"/>
      <c r="BON1216" s="54"/>
      <c r="BOO1216" s="54"/>
      <c r="BOP1216" s="54"/>
      <c r="BOQ1216" s="54"/>
      <c r="BOR1216" s="54"/>
      <c r="BOS1216" s="54"/>
      <c r="BOT1216" s="54"/>
      <c r="BOU1216" s="54"/>
      <c r="BOV1216" s="54"/>
      <c r="BOW1216" s="54"/>
      <c r="BOX1216" s="54"/>
      <c r="BOY1216" s="54"/>
      <c r="BOZ1216" s="54"/>
      <c r="BPA1216" s="54"/>
      <c r="BPB1216" s="54"/>
      <c r="BPC1216" s="54"/>
      <c r="BPD1216" s="54"/>
      <c r="BPE1216" s="54"/>
      <c r="BPF1216" s="54"/>
      <c r="BPG1216" s="54"/>
      <c r="BPH1216" s="54"/>
      <c r="BPI1216" s="54"/>
      <c r="BPJ1216" s="54"/>
      <c r="BPK1216" s="54"/>
      <c r="BPL1216" s="54"/>
      <c r="BPM1216" s="54"/>
      <c r="BPN1216" s="54"/>
      <c r="BPO1216" s="54"/>
      <c r="BPP1216" s="54"/>
      <c r="BPQ1216" s="54"/>
      <c r="BPR1216" s="54"/>
      <c r="BPS1216" s="54"/>
      <c r="BPT1216" s="54"/>
      <c r="BPU1216" s="54"/>
      <c r="BPV1216" s="54"/>
      <c r="BPW1216" s="54"/>
      <c r="BPX1216" s="54"/>
      <c r="BPY1216" s="54"/>
      <c r="BPZ1216" s="54"/>
      <c r="BQA1216" s="54"/>
      <c r="BQB1216" s="54"/>
      <c r="BQC1216" s="54"/>
      <c r="BQD1216" s="54"/>
      <c r="BQE1216" s="54"/>
      <c r="BQF1216" s="54"/>
      <c r="BQG1216" s="54"/>
      <c r="BQH1216" s="54"/>
      <c r="BQI1216" s="54"/>
      <c r="BQJ1216" s="54"/>
      <c r="BQK1216" s="54"/>
      <c r="BQL1216" s="54"/>
      <c r="BQM1216" s="54"/>
      <c r="BQN1216" s="54"/>
      <c r="BQO1216" s="54"/>
      <c r="BQP1216" s="54"/>
      <c r="BQQ1216" s="54"/>
      <c r="BQR1216" s="54"/>
      <c r="BQS1216" s="54"/>
      <c r="BQT1216" s="54"/>
      <c r="BQU1216" s="54"/>
      <c r="BQV1216" s="54"/>
      <c r="BQW1216" s="54"/>
      <c r="BQX1216" s="54"/>
      <c r="BQY1216" s="54"/>
      <c r="BQZ1216" s="54"/>
      <c r="BRA1216" s="54"/>
      <c r="BRB1216" s="54"/>
      <c r="BRC1216" s="54"/>
      <c r="BRD1216" s="54"/>
      <c r="BRE1216" s="54"/>
      <c r="BRF1216" s="54"/>
      <c r="BRG1216" s="54"/>
      <c r="BRH1216" s="54"/>
      <c r="BRI1216" s="54"/>
      <c r="BRJ1216" s="54"/>
      <c r="BRK1216" s="54"/>
      <c r="BRL1216" s="54"/>
      <c r="BRM1216" s="54"/>
      <c r="BRN1216" s="54"/>
      <c r="BRO1216" s="54"/>
      <c r="BRP1216" s="54"/>
      <c r="BRQ1216" s="54"/>
      <c r="BRR1216" s="54"/>
      <c r="BRS1216" s="54"/>
      <c r="BRT1216" s="54"/>
      <c r="BRU1216" s="54"/>
      <c r="BRV1216" s="54"/>
      <c r="BRW1216" s="54"/>
      <c r="BRX1216" s="54"/>
      <c r="BRY1216" s="54"/>
      <c r="BRZ1216" s="54"/>
      <c r="BSA1216" s="54"/>
      <c r="BSB1216" s="54"/>
      <c r="BSC1216" s="54"/>
      <c r="BSD1216" s="54"/>
      <c r="BSE1216" s="54"/>
      <c r="BSF1216" s="54"/>
      <c r="BSG1216" s="54"/>
      <c r="BSH1216" s="54"/>
      <c r="BSI1216" s="54"/>
      <c r="BSJ1216" s="54"/>
      <c r="BSK1216" s="54"/>
      <c r="BSL1216" s="54"/>
      <c r="BSM1216" s="54"/>
      <c r="BSN1216" s="54"/>
      <c r="BSO1216" s="54"/>
      <c r="BSP1216" s="54"/>
      <c r="BSQ1216" s="54"/>
      <c r="BSR1216" s="54"/>
      <c r="BSS1216" s="54"/>
      <c r="BST1216" s="54"/>
      <c r="BSU1216" s="54"/>
      <c r="BSV1216" s="54"/>
      <c r="BSW1216" s="54"/>
      <c r="BSX1216" s="54"/>
      <c r="BSY1216" s="54"/>
      <c r="BSZ1216" s="54"/>
      <c r="BTA1216" s="54"/>
      <c r="BTB1216" s="54"/>
      <c r="BTC1216" s="54"/>
      <c r="BTD1216" s="54"/>
      <c r="BTE1216" s="54"/>
      <c r="BTF1216" s="54"/>
      <c r="BTG1216" s="54"/>
      <c r="BTH1216" s="54"/>
      <c r="BTI1216" s="54"/>
      <c r="BTJ1216" s="54"/>
      <c r="BTK1216" s="54"/>
      <c r="BTL1216" s="54"/>
      <c r="BTM1216" s="54"/>
      <c r="BTN1216" s="54"/>
      <c r="BTO1216" s="54"/>
      <c r="BTP1216" s="54"/>
      <c r="BTQ1216" s="54"/>
      <c r="BTR1216" s="54"/>
      <c r="BTS1216" s="54"/>
      <c r="BTT1216" s="54"/>
      <c r="BTU1216" s="54"/>
      <c r="BTV1216" s="54"/>
      <c r="BTW1216" s="54"/>
      <c r="BTX1216" s="54"/>
      <c r="BTY1216" s="54"/>
      <c r="BTZ1216" s="54"/>
      <c r="BUA1216" s="54"/>
      <c r="BUB1216" s="54"/>
      <c r="BUC1216" s="54"/>
      <c r="BUD1216" s="54"/>
      <c r="BUE1216" s="54"/>
      <c r="BUF1216" s="54"/>
      <c r="BUG1216" s="54"/>
      <c r="BUH1216" s="54"/>
      <c r="BUI1216" s="54"/>
      <c r="BUJ1216" s="54"/>
      <c r="BUK1216" s="54"/>
      <c r="BUL1216" s="54"/>
      <c r="BUM1216" s="54"/>
      <c r="BUN1216" s="54"/>
      <c r="BUO1216" s="54"/>
      <c r="BUP1216" s="54"/>
      <c r="BUQ1216" s="54"/>
      <c r="BUR1216" s="54"/>
      <c r="BUS1216" s="54"/>
      <c r="BUT1216" s="54"/>
      <c r="BUU1216" s="54"/>
      <c r="BUV1216" s="54"/>
      <c r="BUW1216" s="54"/>
      <c r="BUX1216" s="54"/>
      <c r="BUY1216" s="54"/>
      <c r="BUZ1216" s="54"/>
      <c r="BVA1216" s="54"/>
      <c r="BVB1216" s="54"/>
      <c r="BVC1216" s="54"/>
      <c r="BVD1216" s="54"/>
      <c r="BVE1216" s="54"/>
      <c r="BVF1216" s="54"/>
      <c r="BVG1216" s="54"/>
      <c r="BVH1216" s="54"/>
      <c r="BVI1216" s="54"/>
      <c r="BVJ1216" s="54"/>
      <c r="BVK1216" s="54"/>
      <c r="BVL1216" s="54"/>
      <c r="BVM1216" s="54"/>
      <c r="BVN1216" s="54"/>
      <c r="BVO1216" s="54"/>
      <c r="BVP1216" s="54"/>
      <c r="BVQ1216" s="54"/>
      <c r="BVR1216" s="54"/>
      <c r="BVS1216" s="54"/>
      <c r="BVT1216" s="54"/>
      <c r="BVU1216" s="54"/>
      <c r="BVV1216" s="54"/>
      <c r="BVW1216" s="54"/>
      <c r="BVX1216" s="54"/>
      <c r="BVY1216" s="54"/>
      <c r="BVZ1216" s="54"/>
      <c r="BWA1216" s="54"/>
      <c r="BWB1216" s="54"/>
      <c r="BWC1216" s="54"/>
      <c r="BWD1216" s="54"/>
      <c r="BWE1216" s="54"/>
      <c r="BWF1216" s="54"/>
      <c r="BWG1216" s="54"/>
      <c r="BWH1216" s="54"/>
      <c r="BWI1216" s="54"/>
      <c r="BWJ1216" s="54"/>
      <c r="BWK1216" s="54"/>
      <c r="BWL1216" s="54"/>
      <c r="BWM1216" s="54"/>
      <c r="BWN1216" s="54"/>
      <c r="BWO1216" s="54"/>
      <c r="BWP1216" s="54"/>
      <c r="BWQ1216" s="54"/>
      <c r="BWR1216" s="54"/>
      <c r="BWS1216" s="54"/>
      <c r="BWT1216" s="54"/>
      <c r="BWU1216" s="54"/>
      <c r="BWV1216" s="54"/>
      <c r="BWW1216" s="54"/>
      <c r="BWX1216" s="54"/>
      <c r="BWY1216" s="54"/>
      <c r="BWZ1216" s="54"/>
      <c r="BXA1216" s="54"/>
      <c r="BXB1216" s="54"/>
      <c r="BXC1216" s="54"/>
      <c r="BXD1216" s="54"/>
      <c r="BXE1216" s="54"/>
      <c r="BXF1216" s="54"/>
      <c r="BXG1216" s="54"/>
      <c r="BXH1216" s="54"/>
      <c r="BXI1216" s="54"/>
      <c r="BXJ1216" s="54"/>
      <c r="BXK1216" s="54"/>
      <c r="BXL1216" s="54"/>
      <c r="BXM1216" s="54"/>
      <c r="BXN1216" s="54"/>
      <c r="BXO1216" s="54"/>
      <c r="BXP1216" s="54"/>
      <c r="BXQ1216" s="54"/>
      <c r="BXR1216" s="54"/>
      <c r="BXS1216" s="54"/>
      <c r="BXT1216" s="54"/>
      <c r="BXU1216" s="54"/>
      <c r="BXV1216" s="54"/>
      <c r="BXW1216" s="54"/>
      <c r="BXX1216" s="54"/>
      <c r="BXY1216" s="54"/>
      <c r="BXZ1216" s="54"/>
      <c r="BYA1216" s="54"/>
      <c r="BYB1216" s="54"/>
      <c r="BYC1216" s="54"/>
      <c r="BYD1216" s="54"/>
      <c r="BYE1216" s="54"/>
      <c r="BYF1216" s="54"/>
      <c r="BYG1216" s="54"/>
      <c r="BYH1216" s="54"/>
      <c r="BYI1216" s="54"/>
      <c r="BYJ1216" s="54"/>
      <c r="BYK1216" s="54"/>
      <c r="BYL1216" s="54"/>
      <c r="BYM1216" s="54"/>
      <c r="BYN1216" s="54"/>
      <c r="BYO1216" s="54"/>
      <c r="BYP1216" s="54"/>
      <c r="BYQ1216" s="54"/>
      <c r="BYR1216" s="54"/>
      <c r="BYS1216" s="54"/>
      <c r="BYT1216" s="54"/>
      <c r="BYU1216" s="54"/>
      <c r="BYV1216" s="54"/>
      <c r="BYW1216" s="54"/>
      <c r="BYX1216" s="54"/>
      <c r="BYY1216" s="54"/>
      <c r="BYZ1216" s="54"/>
      <c r="BZA1216" s="54"/>
      <c r="BZB1216" s="54"/>
      <c r="BZC1216" s="54"/>
      <c r="BZD1216" s="54"/>
      <c r="BZE1216" s="54"/>
      <c r="BZF1216" s="54"/>
      <c r="BZG1216" s="54"/>
      <c r="BZH1216" s="54"/>
      <c r="BZI1216" s="54"/>
      <c r="BZJ1216" s="54"/>
      <c r="BZK1216" s="54"/>
      <c r="BZL1216" s="54"/>
      <c r="BZM1216" s="54"/>
      <c r="BZN1216" s="54"/>
      <c r="BZO1216" s="54"/>
      <c r="BZP1216" s="54"/>
      <c r="BZQ1216" s="54"/>
      <c r="BZR1216" s="54"/>
      <c r="BZS1216" s="54"/>
      <c r="BZT1216" s="54"/>
      <c r="BZU1216" s="54"/>
      <c r="BZV1216" s="54"/>
      <c r="BZW1216" s="54"/>
      <c r="BZX1216" s="54"/>
      <c r="BZY1216" s="54"/>
      <c r="BZZ1216" s="54"/>
      <c r="CAA1216" s="54"/>
      <c r="CAB1216" s="54"/>
      <c r="CAC1216" s="54"/>
      <c r="CAD1216" s="54"/>
      <c r="CAE1216" s="54"/>
      <c r="CAF1216" s="54"/>
      <c r="CAG1216" s="54"/>
      <c r="CAH1216" s="54"/>
      <c r="CAI1216" s="54"/>
      <c r="CAJ1216" s="54"/>
      <c r="CAK1216" s="54"/>
      <c r="CAL1216" s="54"/>
      <c r="CAM1216" s="54"/>
      <c r="CAN1216" s="54"/>
      <c r="CAO1216" s="54"/>
      <c r="CAP1216" s="54"/>
      <c r="CAQ1216" s="54"/>
      <c r="CAR1216" s="54"/>
      <c r="CAS1216" s="54"/>
      <c r="CAT1216" s="54"/>
      <c r="CAU1216" s="54"/>
      <c r="CAV1216" s="54"/>
      <c r="CAW1216" s="54"/>
      <c r="CAX1216" s="54"/>
      <c r="CAY1216" s="54"/>
      <c r="CAZ1216" s="54"/>
      <c r="CBA1216" s="54"/>
      <c r="CBB1216" s="54"/>
      <c r="CBC1216" s="54"/>
      <c r="CBD1216" s="54"/>
      <c r="CBE1216" s="54"/>
      <c r="CBF1216" s="54"/>
      <c r="CBG1216" s="54"/>
      <c r="CBH1216" s="54"/>
      <c r="CBI1216" s="54"/>
      <c r="CBJ1216" s="54"/>
      <c r="CBK1216" s="54"/>
      <c r="CBL1216" s="54"/>
      <c r="CBM1216" s="54"/>
      <c r="CBN1216" s="54"/>
      <c r="CBO1216" s="54"/>
      <c r="CBP1216" s="54"/>
      <c r="CBQ1216" s="54"/>
      <c r="CBR1216" s="54"/>
      <c r="CBS1216" s="54"/>
      <c r="CBT1216" s="54"/>
      <c r="CBU1216" s="54"/>
      <c r="CBV1216" s="54"/>
      <c r="CBW1216" s="54"/>
      <c r="CBX1216" s="54"/>
      <c r="CBY1216" s="54"/>
      <c r="CBZ1216" s="54"/>
      <c r="CCA1216" s="54"/>
      <c r="CCB1216" s="54"/>
      <c r="CCC1216" s="54"/>
      <c r="CCD1216" s="54"/>
      <c r="CCE1216" s="54"/>
      <c r="CCF1216" s="54"/>
      <c r="CCG1216" s="54"/>
      <c r="CCH1216" s="54"/>
      <c r="CCI1216" s="54"/>
      <c r="CCJ1216" s="54"/>
      <c r="CCK1216" s="54"/>
      <c r="CCL1216" s="54"/>
      <c r="CCM1216" s="54"/>
      <c r="CCN1216" s="54"/>
      <c r="CCO1216" s="54"/>
      <c r="CCP1216" s="54"/>
      <c r="CCQ1216" s="54"/>
      <c r="CCR1216" s="54"/>
      <c r="CCS1216" s="54"/>
      <c r="CCT1216" s="54"/>
      <c r="CCU1216" s="54"/>
      <c r="CCV1216" s="54"/>
      <c r="CCW1216" s="54"/>
      <c r="CCX1216" s="54"/>
      <c r="CCY1216" s="54"/>
      <c r="CCZ1216" s="54"/>
      <c r="CDA1216" s="54"/>
      <c r="CDB1216" s="54"/>
      <c r="CDC1216" s="54"/>
      <c r="CDD1216" s="54"/>
      <c r="CDE1216" s="54"/>
      <c r="CDF1216" s="54"/>
      <c r="CDG1216" s="54"/>
      <c r="CDH1216" s="54"/>
      <c r="CDI1216" s="54"/>
      <c r="CDJ1216" s="54"/>
      <c r="CDK1216" s="54"/>
      <c r="CDL1216" s="54"/>
      <c r="CDM1216" s="54"/>
      <c r="CDN1216" s="54"/>
      <c r="CDO1216" s="54"/>
      <c r="CDP1216" s="54"/>
      <c r="CDQ1216" s="54"/>
      <c r="CDR1216" s="54"/>
      <c r="CDS1216" s="54"/>
      <c r="CDT1216" s="54"/>
      <c r="CDU1216" s="54"/>
      <c r="CDV1216" s="54"/>
      <c r="CDW1216" s="54"/>
      <c r="CDX1216" s="54"/>
      <c r="CDY1216" s="54"/>
      <c r="CDZ1216" s="54"/>
      <c r="CEA1216" s="54"/>
      <c r="CEB1216" s="54"/>
      <c r="CEC1216" s="54"/>
      <c r="CED1216" s="54"/>
      <c r="CEE1216" s="54"/>
      <c r="CEF1216" s="54"/>
      <c r="CEG1216" s="54"/>
      <c r="CEH1216" s="54"/>
      <c r="CEI1216" s="54"/>
      <c r="CEJ1216" s="54"/>
      <c r="CEK1216" s="54"/>
      <c r="CEL1216" s="54"/>
      <c r="CEM1216" s="54"/>
      <c r="CEN1216" s="54"/>
      <c r="CEO1216" s="54"/>
      <c r="CEP1216" s="54"/>
      <c r="CEQ1216" s="54"/>
      <c r="CER1216" s="54"/>
      <c r="CES1216" s="54"/>
      <c r="CET1216" s="54"/>
      <c r="CEU1216" s="54"/>
      <c r="CEV1216" s="54"/>
      <c r="CEW1216" s="54"/>
      <c r="CEX1216" s="54"/>
      <c r="CEY1216" s="54"/>
      <c r="CEZ1216" s="54"/>
      <c r="CFA1216" s="54"/>
      <c r="CFB1216" s="54"/>
      <c r="CFC1216" s="54"/>
      <c r="CFD1216" s="54"/>
      <c r="CFE1216" s="54"/>
      <c r="CFF1216" s="54"/>
      <c r="CFG1216" s="54"/>
      <c r="CFH1216" s="54"/>
      <c r="CFI1216" s="54"/>
      <c r="CFJ1216" s="54"/>
      <c r="CFK1216" s="54"/>
      <c r="CFL1216" s="54"/>
      <c r="CFM1216" s="54"/>
      <c r="CFN1216" s="54"/>
      <c r="CFO1216" s="54"/>
      <c r="CFP1216" s="54"/>
      <c r="CFQ1216" s="54"/>
      <c r="CFR1216" s="54"/>
      <c r="CFS1216" s="54"/>
      <c r="CFT1216" s="54"/>
      <c r="CFU1216" s="54"/>
      <c r="CFV1216" s="54"/>
      <c r="CFW1216" s="54"/>
      <c r="CFX1216" s="54"/>
      <c r="CFY1216" s="54"/>
      <c r="CFZ1216" s="54"/>
      <c r="CGA1216" s="54"/>
      <c r="CGB1216" s="54"/>
      <c r="CGC1216" s="54"/>
      <c r="CGD1216" s="54"/>
      <c r="CGE1216" s="54"/>
      <c r="CGF1216" s="54"/>
      <c r="CGG1216" s="54"/>
      <c r="CGH1216" s="54"/>
      <c r="CGI1216" s="54"/>
      <c r="CGJ1216" s="54"/>
      <c r="CGK1216" s="54"/>
      <c r="CGL1216" s="54"/>
      <c r="CGM1216" s="54"/>
      <c r="CGN1216" s="54"/>
      <c r="CGO1216" s="54"/>
      <c r="CGP1216" s="54"/>
      <c r="CGQ1216" s="54"/>
      <c r="CGR1216" s="54"/>
      <c r="CGS1216" s="54"/>
      <c r="CGT1216" s="54"/>
      <c r="CGU1216" s="54"/>
      <c r="CGV1216" s="54"/>
      <c r="CGW1216" s="54"/>
      <c r="CGX1216" s="54"/>
      <c r="CGY1216" s="54"/>
      <c r="CGZ1216" s="54"/>
      <c r="CHA1216" s="54"/>
      <c r="CHB1216" s="54"/>
      <c r="CHC1216" s="54"/>
      <c r="CHD1216" s="54"/>
      <c r="CHE1216" s="54"/>
      <c r="CHF1216" s="54"/>
      <c r="CHG1216" s="54"/>
      <c r="CHH1216" s="54"/>
      <c r="CHI1216" s="54"/>
      <c r="CHJ1216" s="54"/>
      <c r="CHK1216" s="54"/>
      <c r="CHL1216" s="54"/>
      <c r="CHM1216" s="54"/>
      <c r="CHN1216" s="54"/>
      <c r="CHO1216" s="54"/>
      <c r="CHP1216" s="54"/>
      <c r="CHQ1216" s="54"/>
      <c r="CHR1216" s="54"/>
      <c r="CHS1216" s="54"/>
      <c r="CHT1216" s="54"/>
      <c r="CHU1216" s="54"/>
      <c r="CHV1216" s="54"/>
      <c r="CHW1216" s="54"/>
      <c r="CHX1216" s="54"/>
      <c r="CHY1216" s="54"/>
      <c r="CHZ1216" s="54"/>
      <c r="CIA1216" s="54"/>
      <c r="CIB1216" s="54"/>
      <c r="CIC1216" s="54"/>
      <c r="CID1216" s="54"/>
      <c r="CIE1216" s="54"/>
      <c r="CIF1216" s="54"/>
      <c r="CIG1216" s="54"/>
      <c r="CIH1216" s="54"/>
      <c r="CII1216" s="54"/>
      <c r="CIJ1216" s="54"/>
      <c r="CIK1216" s="54"/>
      <c r="CIL1216" s="54"/>
      <c r="CIM1216" s="54"/>
      <c r="CIN1216" s="54"/>
      <c r="CIO1216" s="54"/>
      <c r="CIP1216" s="54"/>
      <c r="CIQ1216" s="54"/>
      <c r="CIR1216" s="54"/>
      <c r="CIS1216" s="54"/>
      <c r="CIT1216" s="54"/>
      <c r="CIU1216" s="54"/>
      <c r="CIV1216" s="54"/>
      <c r="CIW1216" s="54"/>
      <c r="CIX1216" s="54"/>
      <c r="CIY1216" s="54"/>
      <c r="CIZ1216" s="54"/>
      <c r="CJA1216" s="54"/>
      <c r="CJB1216" s="54"/>
      <c r="CJC1216" s="54"/>
      <c r="CJD1216" s="54"/>
      <c r="CJE1216" s="54"/>
      <c r="CJF1216" s="54"/>
      <c r="CJG1216" s="54"/>
      <c r="CJH1216" s="54"/>
      <c r="CJI1216" s="54"/>
      <c r="CJJ1216" s="54"/>
      <c r="CJK1216" s="54"/>
      <c r="CJL1216" s="54"/>
      <c r="CJM1216" s="54"/>
      <c r="CJN1216" s="54"/>
      <c r="CJO1216" s="54"/>
      <c r="CJP1216" s="54"/>
      <c r="CJQ1216" s="54"/>
      <c r="CJR1216" s="54"/>
      <c r="CJS1216" s="54"/>
      <c r="CJT1216" s="54"/>
      <c r="CJU1216" s="54"/>
      <c r="CJV1216" s="54"/>
      <c r="CJW1216" s="54"/>
      <c r="CJX1216" s="54"/>
      <c r="CJY1216" s="54"/>
      <c r="CJZ1216" s="54"/>
      <c r="CKA1216" s="54"/>
      <c r="CKB1216" s="54"/>
      <c r="CKC1216" s="54"/>
      <c r="CKD1216" s="54"/>
      <c r="CKE1216" s="54"/>
      <c r="CKF1216" s="54"/>
      <c r="CKG1216" s="54"/>
      <c r="CKH1216" s="54"/>
      <c r="CKI1216" s="54"/>
      <c r="CKJ1216" s="54"/>
      <c r="CKK1216" s="54"/>
      <c r="CKL1216" s="54"/>
      <c r="CKM1216" s="54"/>
      <c r="CKN1216" s="54"/>
      <c r="CKO1216" s="54"/>
      <c r="CKP1216" s="54"/>
      <c r="CKQ1216" s="54"/>
      <c r="CKR1216" s="54"/>
      <c r="CKS1216" s="54"/>
      <c r="CKT1216" s="54"/>
      <c r="CKU1216" s="54"/>
      <c r="CKV1216" s="54"/>
      <c r="CKW1216" s="54"/>
      <c r="CKX1216" s="54"/>
      <c r="CKY1216" s="54"/>
      <c r="CKZ1216" s="54"/>
      <c r="CLA1216" s="54"/>
      <c r="CLB1216" s="54"/>
      <c r="CLC1216" s="54"/>
      <c r="CLD1216" s="54"/>
      <c r="CLE1216" s="54"/>
      <c r="CLF1216" s="54"/>
      <c r="CLG1216" s="54"/>
      <c r="CLH1216" s="54"/>
      <c r="CLI1216" s="54"/>
      <c r="CLJ1216" s="54"/>
      <c r="CLK1216" s="54"/>
      <c r="CLL1216" s="54"/>
      <c r="CLM1216" s="54"/>
      <c r="CLN1216" s="54"/>
      <c r="CLO1216" s="54"/>
      <c r="CLP1216" s="54"/>
      <c r="CLQ1216" s="54"/>
      <c r="CLR1216" s="54"/>
      <c r="CLS1216" s="54"/>
      <c r="CLT1216" s="54"/>
      <c r="CLU1216" s="54"/>
      <c r="CLV1216" s="54"/>
      <c r="CLW1216" s="54"/>
      <c r="CLX1216" s="54"/>
      <c r="CLY1216" s="54"/>
      <c r="CLZ1216" s="54"/>
      <c r="CMA1216" s="54"/>
      <c r="CMB1216" s="54"/>
      <c r="CMC1216" s="54"/>
      <c r="CMD1216" s="54"/>
      <c r="CME1216" s="54"/>
      <c r="CMF1216" s="54"/>
      <c r="CMG1216" s="54"/>
      <c r="CMH1216" s="54"/>
      <c r="CMI1216" s="54"/>
      <c r="CMJ1216" s="54"/>
      <c r="CMK1216" s="54"/>
      <c r="CML1216" s="54"/>
      <c r="CMM1216" s="54"/>
      <c r="CMN1216" s="54"/>
      <c r="CMO1216" s="54"/>
      <c r="CMP1216" s="54"/>
      <c r="CMQ1216" s="54"/>
      <c r="CMR1216" s="54"/>
      <c r="CMS1216" s="54"/>
      <c r="CMT1216" s="54"/>
      <c r="CMU1216" s="54"/>
      <c r="CMV1216" s="54"/>
      <c r="CMW1216" s="54"/>
      <c r="CMX1216" s="54"/>
      <c r="CMY1216" s="54"/>
      <c r="CMZ1216" s="54"/>
      <c r="CNA1216" s="54"/>
      <c r="CNB1216" s="54"/>
      <c r="CNC1216" s="54"/>
      <c r="CND1216" s="54"/>
      <c r="CNE1216" s="54"/>
      <c r="CNF1216" s="54"/>
      <c r="CNG1216" s="54"/>
      <c r="CNH1216" s="54"/>
      <c r="CNI1216" s="54"/>
      <c r="CNJ1216" s="54"/>
      <c r="CNK1216" s="54"/>
      <c r="CNL1216" s="54"/>
      <c r="CNM1216" s="54"/>
      <c r="CNN1216" s="54"/>
      <c r="CNO1216" s="54"/>
      <c r="CNP1216" s="54"/>
      <c r="CNQ1216" s="54"/>
      <c r="CNR1216" s="54"/>
      <c r="CNS1216" s="54"/>
      <c r="CNT1216" s="54"/>
      <c r="CNU1216" s="54"/>
      <c r="CNV1216" s="54"/>
      <c r="CNW1216" s="54"/>
      <c r="CNX1216" s="54"/>
      <c r="CNY1216" s="54"/>
      <c r="CNZ1216" s="54"/>
      <c r="COA1216" s="54"/>
      <c r="COB1216" s="54"/>
      <c r="COC1216" s="54"/>
      <c r="COD1216" s="54"/>
      <c r="COE1216" s="54"/>
      <c r="COF1216" s="54"/>
      <c r="COG1216" s="54"/>
      <c r="COH1216" s="54"/>
      <c r="COI1216" s="54"/>
      <c r="COJ1216" s="54"/>
      <c r="COK1216" s="54"/>
      <c r="COL1216" s="54"/>
      <c r="COM1216" s="54"/>
      <c r="CON1216" s="54"/>
      <c r="COO1216" s="54"/>
      <c r="COP1216" s="54"/>
      <c r="COQ1216" s="54"/>
      <c r="COR1216" s="54"/>
      <c r="COS1216" s="54"/>
      <c r="COT1216" s="54"/>
      <c r="COU1216" s="54"/>
      <c r="COV1216" s="54"/>
      <c r="COW1216" s="54"/>
      <c r="COX1216" s="54"/>
      <c r="COY1216" s="54"/>
      <c r="COZ1216" s="54"/>
      <c r="CPA1216" s="54"/>
      <c r="CPB1216" s="54"/>
      <c r="CPC1216" s="54"/>
      <c r="CPD1216" s="54"/>
      <c r="CPE1216" s="54"/>
      <c r="CPF1216" s="54"/>
      <c r="CPG1216" s="54"/>
      <c r="CPH1216" s="54"/>
      <c r="CPI1216" s="54"/>
      <c r="CPJ1216" s="54"/>
      <c r="CPK1216" s="54"/>
      <c r="CPL1216" s="54"/>
      <c r="CPM1216" s="54"/>
      <c r="CPN1216" s="54"/>
      <c r="CPO1216" s="54"/>
      <c r="CPP1216" s="54"/>
      <c r="CPQ1216" s="54"/>
      <c r="CPR1216" s="54"/>
      <c r="CPS1216" s="54"/>
      <c r="CPT1216" s="54"/>
      <c r="CPU1216" s="54"/>
      <c r="CPV1216" s="54"/>
      <c r="CPW1216" s="54"/>
      <c r="CPX1216" s="54"/>
      <c r="CPY1216" s="54"/>
      <c r="CPZ1216" s="54"/>
      <c r="CQA1216" s="54"/>
      <c r="CQB1216" s="54"/>
      <c r="CQC1216" s="54"/>
      <c r="CQD1216" s="54"/>
      <c r="CQE1216" s="54"/>
      <c r="CQF1216" s="54"/>
      <c r="CQG1216" s="54"/>
      <c r="CQH1216" s="54"/>
      <c r="CQI1216" s="54"/>
      <c r="CQJ1216" s="54"/>
      <c r="CQK1216" s="54"/>
      <c r="CQL1216" s="54"/>
      <c r="CQM1216" s="54"/>
      <c r="CQN1216" s="54"/>
      <c r="CQO1216" s="54"/>
      <c r="CQP1216" s="54"/>
      <c r="CQQ1216" s="54"/>
      <c r="CQR1216" s="54"/>
      <c r="CQS1216" s="54"/>
      <c r="CQT1216" s="54"/>
      <c r="CQU1216" s="54"/>
      <c r="CQV1216" s="54"/>
      <c r="CQW1216" s="54"/>
      <c r="CQX1216" s="54"/>
      <c r="CQY1216" s="54"/>
      <c r="CQZ1216" s="54"/>
      <c r="CRA1216" s="54"/>
      <c r="CRB1216" s="54"/>
      <c r="CRC1216" s="54"/>
      <c r="CRD1216" s="54"/>
      <c r="CRE1216" s="54"/>
      <c r="CRF1216" s="54"/>
      <c r="CRG1216" s="54"/>
      <c r="CRH1216" s="54"/>
      <c r="CRI1216" s="54"/>
      <c r="CRJ1216" s="54"/>
      <c r="CRK1216" s="54"/>
      <c r="CRL1216" s="54"/>
      <c r="CRM1216" s="54"/>
      <c r="CRN1216" s="54"/>
      <c r="CRO1216" s="54"/>
      <c r="CRP1216" s="54"/>
      <c r="CRQ1216" s="54"/>
      <c r="CRR1216" s="54"/>
      <c r="CRS1216" s="54"/>
      <c r="CRT1216" s="54"/>
      <c r="CRU1216" s="54"/>
      <c r="CRV1216" s="54"/>
      <c r="CRW1216" s="54"/>
      <c r="CRX1216" s="54"/>
      <c r="CRY1216" s="54"/>
      <c r="CRZ1216" s="54"/>
      <c r="CSA1216" s="54"/>
      <c r="CSB1216" s="54"/>
      <c r="CSC1216" s="54"/>
      <c r="CSD1216" s="54"/>
      <c r="CSE1216" s="54"/>
      <c r="CSF1216" s="54"/>
      <c r="CSG1216" s="54"/>
      <c r="CSH1216" s="54"/>
      <c r="CSI1216" s="54"/>
      <c r="CSJ1216" s="54"/>
      <c r="CSK1216" s="54"/>
      <c r="CSL1216" s="54"/>
      <c r="CSM1216" s="54"/>
      <c r="CSN1216" s="54"/>
      <c r="CSO1216" s="54"/>
      <c r="CSP1216" s="54"/>
      <c r="CSQ1216" s="54"/>
      <c r="CSR1216" s="54"/>
      <c r="CSS1216" s="54"/>
      <c r="CST1216" s="54"/>
      <c r="CSU1216" s="54"/>
      <c r="CSV1216" s="54"/>
      <c r="CSW1216" s="54"/>
      <c r="CSX1216" s="54"/>
      <c r="CSY1216" s="54"/>
      <c r="CSZ1216" s="54"/>
      <c r="CTA1216" s="54"/>
      <c r="CTB1216" s="54"/>
      <c r="CTC1216" s="54"/>
      <c r="CTD1216" s="54"/>
      <c r="CTE1216" s="54"/>
      <c r="CTF1216" s="54"/>
      <c r="CTG1216" s="54"/>
      <c r="CTH1216" s="54"/>
      <c r="CTI1216" s="54"/>
      <c r="CTJ1216" s="54"/>
      <c r="CTK1216" s="54"/>
      <c r="CTL1216" s="54"/>
      <c r="CTM1216" s="54"/>
      <c r="CTN1216" s="54"/>
      <c r="CTO1216" s="54"/>
      <c r="CTP1216" s="54"/>
      <c r="CTQ1216" s="54"/>
      <c r="CTR1216" s="54"/>
      <c r="CTS1216" s="54"/>
      <c r="CTT1216" s="54"/>
      <c r="CTU1216" s="54"/>
      <c r="CTV1216" s="54"/>
      <c r="CTW1216" s="54"/>
      <c r="CTX1216" s="54"/>
      <c r="CTY1216" s="54"/>
      <c r="CTZ1216" s="54"/>
      <c r="CUA1216" s="54"/>
      <c r="CUB1216" s="54"/>
      <c r="CUC1216" s="54"/>
      <c r="CUD1216" s="54"/>
      <c r="CUE1216" s="54"/>
      <c r="CUF1216" s="54"/>
      <c r="CUG1216" s="54"/>
      <c r="CUH1216" s="54"/>
      <c r="CUI1216" s="54"/>
      <c r="CUJ1216" s="54"/>
      <c r="CUK1216" s="54"/>
      <c r="CUL1216" s="54"/>
      <c r="CUM1216" s="54"/>
      <c r="CUN1216" s="54"/>
      <c r="CUO1216" s="54"/>
      <c r="CUP1216" s="54"/>
      <c r="CUQ1216" s="54"/>
      <c r="CUR1216" s="54"/>
      <c r="CUS1216" s="54"/>
      <c r="CUT1216" s="54"/>
      <c r="CUU1216" s="54"/>
      <c r="CUV1216" s="54"/>
      <c r="CUW1216" s="54"/>
      <c r="CUX1216" s="54"/>
      <c r="CUY1216" s="54"/>
      <c r="CUZ1216" s="54"/>
      <c r="CVA1216" s="54"/>
      <c r="CVB1216" s="54"/>
      <c r="CVC1216" s="54"/>
      <c r="CVD1216" s="54"/>
      <c r="CVE1216" s="54"/>
      <c r="CVF1216" s="54"/>
      <c r="CVG1216" s="54"/>
      <c r="CVH1216" s="54"/>
      <c r="CVI1216" s="54"/>
      <c r="CVJ1216" s="54"/>
      <c r="CVK1216" s="54"/>
      <c r="CVL1216" s="54"/>
      <c r="CVM1216" s="54"/>
      <c r="CVN1216" s="54"/>
      <c r="CVO1216" s="54"/>
      <c r="CVP1216" s="54"/>
      <c r="CVQ1216" s="54"/>
      <c r="CVR1216" s="54"/>
      <c r="CVS1216" s="54"/>
      <c r="CVT1216" s="54"/>
      <c r="CVU1216" s="54"/>
      <c r="CVV1216" s="54"/>
      <c r="CVW1216" s="54"/>
      <c r="CVX1216" s="54"/>
      <c r="CVY1216" s="54"/>
      <c r="CVZ1216" s="54"/>
      <c r="CWA1216" s="54"/>
      <c r="CWB1216" s="54"/>
      <c r="CWC1216" s="54"/>
      <c r="CWD1216" s="54"/>
      <c r="CWE1216" s="54"/>
      <c r="CWF1216" s="54"/>
      <c r="CWG1216" s="54"/>
      <c r="CWH1216" s="54"/>
      <c r="CWI1216" s="54"/>
      <c r="CWJ1216" s="54"/>
      <c r="CWK1216" s="54"/>
      <c r="CWL1216" s="54"/>
      <c r="CWM1216" s="54"/>
      <c r="CWN1216" s="54"/>
      <c r="CWO1216" s="54"/>
      <c r="CWP1216" s="54"/>
      <c r="CWQ1216" s="54"/>
      <c r="CWR1216" s="54"/>
      <c r="CWS1216" s="54"/>
      <c r="CWT1216" s="54"/>
      <c r="CWU1216" s="54"/>
      <c r="CWV1216" s="54"/>
      <c r="CWW1216" s="54"/>
      <c r="CWX1216" s="54"/>
      <c r="CWY1216" s="54"/>
      <c r="CWZ1216" s="54"/>
      <c r="CXA1216" s="54"/>
      <c r="CXB1216" s="54"/>
      <c r="CXC1216" s="54"/>
      <c r="CXD1216" s="54"/>
      <c r="CXE1216" s="54"/>
      <c r="CXF1216" s="54"/>
      <c r="CXG1216" s="54"/>
      <c r="CXH1216" s="54"/>
      <c r="CXI1216" s="54"/>
      <c r="CXJ1216" s="54"/>
      <c r="CXK1216" s="54"/>
      <c r="CXL1216" s="54"/>
      <c r="CXM1216" s="54"/>
      <c r="CXN1216" s="54"/>
      <c r="CXO1216" s="54"/>
      <c r="CXP1216" s="54"/>
      <c r="CXQ1216" s="54"/>
      <c r="CXR1216" s="54"/>
      <c r="CXS1216" s="54"/>
      <c r="CXT1216" s="54"/>
      <c r="CXU1216" s="54"/>
      <c r="CXV1216" s="54"/>
      <c r="CXW1216" s="54"/>
      <c r="CXX1216" s="54"/>
      <c r="CXY1216" s="54"/>
      <c r="CXZ1216" s="54"/>
      <c r="CYA1216" s="54"/>
      <c r="CYB1216" s="54"/>
      <c r="CYC1216" s="54"/>
      <c r="CYD1216" s="54"/>
      <c r="CYE1216" s="54"/>
      <c r="CYF1216" s="54"/>
      <c r="CYG1216" s="54"/>
      <c r="CYH1216" s="54"/>
      <c r="CYI1216" s="54"/>
      <c r="CYJ1216" s="54"/>
      <c r="CYK1216" s="54"/>
      <c r="CYL1216" s="54"/>
      <c r="CYM1216" s="54"/>
      <c r="CYN1216" s="54"/>
      <c r="CYO1216" s="54"/>
      <c r="CYP1216" s="54"/>
      <c r="CYQ1216" s="54"/>
      <c r="CYR1216" s="54"/>
      <c r="CYS1216" s="54"/>
      <c r="CYT1216" s="54"/>
      <c r="CYU1216" s="54"/>
      <c r="CYV1216" s="54"/>
      <c r="CYW1216" s="54"/>
      <c r="CYX1216" s="54"/>
      <c r="CYY1216" s="54"/>
      <c r="CYZ1216" s="54"/>
      <c r="CZA1216" s="54"/>
      <c r="CZB1216" s="54"/>
      <c r="CZC1216" s="54"/>
      <c r="CZD1216" s="54"/>
      <c r="CZE1216" s="54"/>
      <c r="CZF1216" s="54"/>
      <c r="CZG1216" s="54"/>
      <c r="CZH1216" s="54"/>
      <c r="CZI1216" s="54"/>
      <c r="CZJ1216" s="54"/>
      <c r="CZK1216" s="54"/>
      <c r="CZL1216" s="54"/>
      <c r="CZM1216" s="54"/>
      <c r="CZN1216" s="54"/>
      <c r="CZO1216" s="54"/>
      <c r="CZP1216" s="54"/>
      <c r="CZQ1216" s="54"/>
      <c r="CZR1216" s="54"/>
      <c r="CZS1216" s="54"/>
      <c r="CZT1216" s="54"/>
      <c r="CZU1216" s="54"/>
      <c r="CZV1216" s="54"/>
      <c r="CZW1216" s="54"/>
      <c r="CZX1216" s="54"/>
      <c r="CZY1216" s="54"/>
      <c r="CZZ1216" s="54"/>
      <c r="DAA1216" s="54"/>
      <c r="DAB1216" s="54"/>
      <c r="DAC1216" s="54"/>
      <c r="DAD1216" s="54"/>
      <c r="DAE1216" s="54"/>
      <c r="DAF1216" s="54"/>
      <c r="DAG1216" s="54"/>
      <c r="DAH1216" s="54"/>
      <c r="DAI1216" s="54"/>
      <c r="DAJ1216" s="54"/>
      <c r="DAK1216" s="54"/>
      <c r="DAL1216" s="54"/>
      <c r="DAM1216" s="54"/>
      <c r="DAN1216" s="54"/>
      <c r="DAO1216" s="54"/>
      <c r="DAP1216" s="54"/>
      <c r="DAQ1216" s="54"/>
      <c r="DAR1216" s="54"/>
      <c r="DAS1216" s="54"/>
      <c r="DAT1216" s="54"/>
      <c r="DAU1216" s="54"/>
      <c r="DAV1216" s="54"/>
      <c r="DAW1216" s="54"/>
      <c r="DAX1216" s="54"/>
      <c r="DAY1216" s="54"/>
      <c r="DAZ1216" s="54"/>
      <c r="DBA1216" s="54"/>
      <c r="DBB1216" s="54"/>
      <c r="DBC1216" s="54"/>
      <c r="DBD1216" s="54"/>
      <c r="DBE1216" s="54"/>
      <c r="DBF1216" s="54"/>
      <c r="DBG1216" s="54"/>
      <c r="DBH1216" s="54"/>
      <c r="DBI1216" s="54"/>
      <c r="DBJ1216" s="54"/>
      <c r="DBK1216" s="54"/>
      <c r="DBL1216" s="54"/>
      <c r="DBM1216" s="54"/>
      <c r="DBN1216" s="54"/>
      <c r="DBO1216" s="54"/>
      <c r="DBP1216" s="54"/>
      <c r="DBQ1216" s="54"/>
      <c r="DBR1216" s="54"/>
      <c r="DBS1216" s="54"/>
      <c r="DBT1216" s="54"/>
      <c r="DBU1216" s="54"/>
      <c r="DBV1216" s="54"/>
      <c r="DBW1216" s="54"/>
      <c r="DBX1216" s="54"/>
      <c r="DBY1216" s="54"/>
      <c r="DBZ1216" s="54"/>
      <c r="DCA1216" s="54"/>
      <c r="DCB1216" s="54"/>
      <c r="DCC1216" s="54"/>
      <c r="DCD1216" s="54"/>
      <c r="DCE1216" s="54"/>
      <c r="DCF1216" s="54"/>
      <c r="DCG1216" s="54"/>
      <c r="DCH1216" s="54"/>
      <c r="DCI1216" s="54"/>
      <c r="DCJ1216" s="54"/>
      <c r="DCK1216" s="54"/>
      <c r="DCL1216" s="54"/>
      <c r="DCM1216" s="54"/>
      <c r="DCN1216" s="54"/>
      <c r="DCO1216" s="54"/>
      <c r="DCP1216" s="54"/>
      <c r="DCQ1216" s="54"/>
      <c r="DCR1216" s="54"/>
      <c r="DCS1216" s="54"/>
      <c r="DCT1216" s="54"/>
      <c r="DCU1216" s="54"/>
      <c r="DCV1216" s="54"/>
      <c r="DCW1216" s="54"/>
      <c r="DCX1216" s="54"/>
      <c r="DCY1216" s="54"/>
      <c r="DCZ1216" s="54"/>
      <c r="DDA1216" s="54"/>
      <c r="DDB1216" s="54"/>
      <c r="DDC1216" s="54"/>
      <c r="DDD1216" s="54"/>
      <c r="DDE1216" s="54"/>
      <c r="DDF1216" s="54"/>
      <c r="DDG1216" s="54"/>
      <c r="DDH1216" s="54"/>
      <c r="DDI1216" s="54"/>
      <c r="DDJ1216" s="54"/>
      <c r="DDK1216" s="54"/>
      <c r="DDL1216" s="54"/>
      <c r="DDM1216" s="54"/>
      <c r="DDN1216" s="54"/>
      <c r="DDO1216" s="54"/>
      <c r="DDP1216" s="54"/>
      <c r="DDQ1216" s="54"/>
      <c r="DDR1216" s="54"/>
      <c r="DDS1216" s="54"/>
      <c r="DDT1216" s="54"/>
      <c r="DDU1216" s="54"/>
      <c r="DDV1216" s="54"/>
      <c r="DDW1216" s="54"/>
      <c r="DDX1216" s="54"/>
      <c r="DDY1216" s="54"/>
      <c r="DDZ1216" s="54"/>
      <c r="DEA1216" s="54"/>
      <c r="DEB1216" s="54"/>
      <c r="DEC1216" s="54"/>
      <c r="DED1216" s="54"/>
      <c r="DEE1216" s="54"/>
      <c r="DEF1216" s="54"/>
      <c r="DEG1216" s="54"/>
      <c r="DEH1216" s="54"/>
      <c r="DEI1216" s="54"/>
      <c r="DEJ1216" s="54"/>
      <c r="DEK1216" s="54"/>
      <c r="DEL1216" s="54"/>
      <c r="DEM1216" s="54"/>
      <c r="DEN1216" s="54"/>
      <c r="DEO1216" s="54"/>
      <c r="DEP1216" s="54"/>
      <c r="DEQ1216" s="54"/>
      <c r="DER1216" s="54"/>
      <c r="DES1216" s="54"/>
      <c r="DET1216" s="54"/>
      <c r="DEU1216" s="54"/>
      <c r="DEV1216" s="54"/>
      <c r="DEW1216" s="54"/>
      <c r="DEX1216" s="54"/>
      <c r="DEY1216" s="54"/>
      <c r="DEZ1216" s="54"/>
      <c r="DFA1216" s="54"/>
      <c r="DFB1216" s="54"/>
      <c r="DFC1216" s="54"/>
      <c r="DFD1216" s="54"/>
      <c r="DFE1216" s="54"/>
      <c r="DFF1216" s="54"/>
      <c r="DFG1216" s="54"/>
      <c r="DFH1216" s="54"/>
      <c r="DFI1216" s="54"/>
      <c r="DFJ1216" s="54"/>
      <c r="DFK1216" s="54"/>
      <c r="DFL1216" s="54"/>
      <c r="DFM1216" s="54"/>
      <c r="DFN1216" s="54"/>
      <c r="DFO1216" s="54"/>
      <c r="DFP1216" s="54"/>
      <c r="DFQ1216" s="54"/>
      <c r="DFR1216" s="54"/>
      <c r="DFS1216" s="54"/>
      <c r="DFT1216" s="54"/>
      <c r="DFU1216" s="54"/>
      <c r="DFV1216" s="54"/>
      <c r="DFW1216" s="54"/>
      <c r="DFX1216" s="54"/>
      <c r="DFY1216" s="54"/>
      <c r="DFZ1216" s="54"/>
      <c r="DGA1216" s="54"/>
      <c r="DGB1216" s="54"/>
      <c r="DGC1216" s="54"/>
      <c r="DGD1216" s="54"/>
      <c r="DGE1216" s="54"/>
      <c r="DGF1216" s="54"/>
      <c r="DGG1216" s="54"/>
      <c r="DGH1216" s="54"/>
      <c r="DGI1216" s="54"/>
      <c r="DGJ1216" s="54"/>
      <c r="DGK1216" s="54"/>
      <c r="DGL1216" s="54"/>
      <c r="DGM1216" s="54"/>
      <c r="DGN1216" s="54"/>
      <c r="DGO1216" s="54"/>
      <c r="DGP1216" s="54"/>
      <c r="DGQ1216" s="54"/>
      <c r="DGR1216" s="54"/>
      <c r="DGS1216" s="54"/>
      <c r="DGT1216" s="54"/>
      <c r="DGU1216" s="54"/>
      <c r="DGV1216" s="54"/>
      <c r="DGW1216" s="54"/>
      <c r="DGX1216" s="54"/>
      <c r="DGY1216" s="54"/>
      <c r="DGZ1216" s="54"/>
      <c r="DHA1216" s="54"/>
      <c r="DHB1216" s="54"/>
      <c r="DHC1216" s="54"/>
      <c r="DHD1216" s="54"/>
      <c r="DHE1216" s="54"/>
      <c r="DHF1216" s="54"/>
      <c r="DHG1216" s="54"/>
      <c r="DHH1216" s="54"/>
      <c r="DHI1216" s="54"/>
      <c r="DHJ1216" s="54"/>
      <c r="DHK1216" s="54"/>
      <c r="DHL1216" s="54"/>
      <c r="DHM1216" s="54"/>
      <c r="DHN1216" s="54"/>
      <c r="DHO1216" s="54"/>
      <c r="DHP1216" s="54"/>
      <c r="DHQ1216" s="54"/>
      <c r="DHR1216" s="54"/>
      <c r="DHS1216" s="54"/>
      <c r="DHT1216" s="54"/>
      <c r="DHU1216" s="54"/>
      <c r="DHV1216" s="54"/>
      <c r="DHW1216" s="54"/>
      <c r="DHX1216" s="54"/>
      <c r="DHY1216" s="54"/>
      <c r="DHZ1216" s="54"/>
      <c r="DIA1216" s="54"/>
      <c r="DIB1216" s="54"/>
      <c r="DIC1216" s="54"/>
      <c r="DID1216" s="54"/>
      <c r="DIE1216" s="54"/>
      <c r="DIF1216" s="54"/>
      <c r="DIG1216" s="54"/>
      <c r="DIH1216" s="54"/>
      <c r="DII1216" s="54"/>
      <c r="DIJ1216" s="54"/>
      <c r="DIK1216" s="54"/>
      <c r="DIL1216" s="54"/>
      <c r="DIM1216" s="54"/>
      <c r="DIN1216" s="54"/>
      <c r="DIO1216" s="54"/>
      <c r="DIP1216" s="54"/>
      <c r="DIQ1216" s="54"/>
      <c r="DIR1216" s="54"/>
      <c r="DIS1216" s="54"/>
      <c r="DIT1216" s="54"/>
      <c r="DIU1216" s="54"/>
      <c r="DIV1216" s="54"/>
      <c r="DIW1216" s="54"/>
      <c r="DIX1216" s="54"/>
      <c r="DIY1216" s="54"/>
      <c r="DIZ1216" s="54"/>
      <c r="DJA1216" s="54"/>
      <c r="DJB1216" s="54"/>
      <c r="DJC1216" s="54"/>
      <c r="DJD1216" s="54"/>
      <c r="DJE1216" s="54"/>
      <c r="DJF1216" s="54"/>
      <c r="DJG1216" s="54"/>
      <c r="DJH1216" s="54"/>
      <c r="DJI1216" s="54"/>
      <c r="DJJ1216" s="54"/>
      <c r="DJK1216" s="54"/>
      <c r="DJL1216" s="54"/>
      <c r="DJM1216" s="54"/>
      <c r="DJN1216" s="54"/>
      <c r="DJO1216" s="54"/>
      <c r="DJP1216" s="54"/>
      <c r="DJQ1216" s="54"/>
      <c r="DJR1216" s="54"/>
      <c r="DJS1216" s="54"/>
      <c r="DJT1216" s="54"/>
      <c r="DJU1216" s="54"/>
      <c r="DJV1216" s="54"/>
      <c r="DJW1216" s="54"/>
      <c r="DJX1216" s="54"/>
      <c r="DJY1216" s="54"/>
      <c r="DJZ1216" s="54"/>
      <c r="DKA1216" s="54"/>
      <c r="DKB1216" s="54"/>
      <c r="DKC1216" s="54"/>
      <c r="DKD1216" s="54"/>
      <c r="DKE1216" s="54"/>
      <c r="DKF1216" s="54"/>
      <c r="DKG1216" s="54"/>
      <c r="DKH1216" s="54"/>
      <c r="DKI1216" s="54"/>
      <c r="DKJ1216" s="54"/>
      <c r="DKK1216" s="54"/>
      <c r="DKL1216" s="54"/>
      <c r="DKM1216" s="54"/>
      <c r="DKN1216" s="54"/>
      <c r="DKO1216" s="54"/>
      <c r="DKP1216" s="54"/>
      <c r="DKQ1216" s="54"/>
      <c r="DKR1216" s="54"/>
      <c r="DKS1216" s="54"/>
      <c r="DKT1216" s="54"/>
      <c r="DKU1216" s="54"/>
      <c r="DKV1216" s="54"/>
      <c r="DKW1216" s="54"/>
      <c r="DKX1216" s="54"/>
      <c r="DKY1216" s="54"/>
      <c r="DKZ1216" s="54"/>
      <c r="DLA1216" s="54"/>
      <c r="DLB1216" s="54"/>
      <c r="DLC1216" s="54"/>
      <c r="DLD1216" s="54"/>
      <c r="DLE1216" s="54"/>
      <c r="DLF1216" s="54"/>
      <c r="DLG1216" s="54"/>
      <c r="DLH1216" s="54"/>
      <c r="DLI1216" s="54"/>
      <c r="DLJ1216" s="54"/>
      <c r="DLK1216" s="54"/>
      <c r="DLL1216" s="54"/>
      <c r="DLM1216" s="54"/>
      <c r="DLN1216" s="54"/>
      <c r="DLO1216" s="54"/>
      <c r="DLP1216" s="54"/>
      <c r="DLQ1216" s="54"/>
      <c r="DLR1216" s="54"/>
      <c r="DLS1216" s="54"/>
      <c r="DLT1216" s="54"/>
      <c r="DLU1216" s="54"/>
      <c r="DLV1216" s="54"/>
      <c r="DLW1216" s="54"/>
      <c r="DLX1216" s="54"/>
      <c r="DLY1216" s="54"/>
      <c r="DLZ1216" s="54"/>
      <c r="DMA1216" s="54"/>
      <c r="DMB1216" s="54"/>
      <c r="DMC1216" s="54"/>
      <c r="DMD1216" s="54"/>
      <c r="DME1216" s="54"/>
      <c r="DMF1216" s="54"/>
      <c r="DMG1216" s="54"/>
      <c r="DMH1216" s="54"/>
      <c r="DMI1216" s="54"/>
      <c r="DMJ1216" s="54"/>
      <c r="DMK1216" s="54"/>
      <c r="DML1216" s="54"/>
      <c r="DMM1216" s="54"/>
      <c r="DMN1216" s="54"/>
      <c r="DMO1216" s="54"/>
      <c r="DMP1216" s="54"/>
      <c r="DMQ1216" s="54"/>
      <c r="DMR1216" s="54"/>
      <c r="DMS1216" s="54"/>
      <c r="DMT1216" s="54"/>
      <c r="DMU1216" s="54"/>
      <c r="DMV1216" s="54"/>
      <c r="DMW1216" s="54"/>
      <c r="DMX1216" s="54"/>
      <c r="DMY1216" s="54"/>
      <c r="DMZ1216" s="54"/>
      <c r="DNA1216" s="54"/>
      <c r="DNB1216" s="54"/>
      <c r="DNC1216" s="54"/>
      <c r="DND1216" s="54"/>
      <c r="DNE1216" s="54"/>
      <c r="DNF1216" s="54"/>
      <c r="DNG1216" s="54"/>
      <c r="DNH1216" s="54"/>
      <c r="DNI1216" s="54"/>
      <c r="DNJ1216" s="54"/>
      <c r="DNK1216" s="54"/>
      <c r="DNL1216" s="54"/>
      <c r="DNM1216" s="54"/>
      <c r="DNN1216" s="54"/>
      <c r="DNO1216" s="54"/>
      <c r="DNP1216" s="54"/>
      <c r="DNQ1216" s="54"/>
      <c r="DNR1216" s="54"/>
      <c r="DNS1216" s="54"/>
      <c r="DNT1216" s="54"/>
      <c r="DNU1216" s="54"/>
      <c r="DNV1216" s="54"/>
      <c r="DNW1216" s="54"/>
      <c r="DNX1216" s="54"/>
      <c r="DNY1216" s="54"/>
      <c r="DNZ1216" s="54"/>
      <c r="DOA1216" s="54"/>
      <c r="DOB1216" s="54"/>
      <c r="DOC1216" s="54"/>
      <c r="DOD1216" s="54"/>
      <c r="DOE1216" s="54"/>
      <c r="DOF1216" s="54"/>
      <c r="DOG1216" s="54"/>
      <c r="DOH1216" s="54"/>
      <c r="DOI1216" s="54"/>
      <c r="DOJ1216" s="54"/>
      <c r="DOK1216" s="54"/>
      <c r="DOL1216" s="54"/>
      <c r="DOM1216" s="54"/>
      <c r="DON1216" s="54"/>
      <c r="DOO1216" s="54"/>
      <c r="DOP1216" s="54"/>
      <c r="DOQ1216" s="54"/>
      <c r="DOR1216" s="54"/>
      <c r="DOS1216" s="54"/>
      <c r="DOT1216" s="54"/>
      <c r="DOU1216" s="54"/>
      <c r="DOV1216" s="54"/>
      <c r="DOW1216" s="54"/>
      <c r="DOX1216" s="54"/>
      <c r="DOY1216" s="54"/>
      <c r="DOZ1216" s="54"/>
      <c r="DPA1216" s="54"/>
      <c r="DPB1216" s="54"/>
      <c r="DPC1216" s="54"/>
      <c r="DPD1216" s="54"/>
      <c r="DPE1216" s="54"/>
      <c r="DPF1216" s="54"/>
      <c r="DPG1216" s="54"/>
      <c r="DPH1216" s="54"/>
      <c r="DPI1216" s="54"/>
      <c r="DPJ1216" s="54"/>
      <c r="DPK1216" s="54"/>
      <c r="DPL1216" s="54"/>
      <c r="DPM1216" s="54"/>
      <c r="DPN1216" s="54"/>
      <c r="DPO1216" s="54"/>
      <c r="DPP1216" s="54"/>
      <c r="DPQ1216" s="54"/>
      <c r="DPR1216" s="54"/>
      <c r="DPS1216" s="54"/>
      <c r="DPT1216" s="54"/>
      <c r="DPU1216" s="54"/>
      <c r="DPV1216" s="54"/>
      <c r="DPW1216" s="54"/>
      <c r="DPX1216" s="54"/>
      <c r="DPY1216" s="54"/>
      <c r="DPZ1216" s="54"/>
      <c r="DQA1216" s="54"/>
      <c r="DQB1216" s="54"/>
      <c r="DQC1216" s="54"/>
      <c r="DQD1216" s="54"/>
      <c r="DQE1216" s="54"/>
      <c r="DQF1216" s="54"/>
      <c r="DQG1216" s="54"/>
      <c r="DQH1216" s="54"/>
      <c r="DQI1216" s="54"/>
      <c r="DQJ1216" s="54"/>
      <c r="DQK1216" s="54"/>
      <c r="DQL1216" s="54"/>
      <c r="DQM1216" s="54"/>
      <c r="DQN1216" s="54"/>
      <c r="DQO1216" s="54"/>
      <c r="DQP1216" s="54"/>
      <c r="DQQ1216" s="54"/>
      <c r="DQR1216" s="54"/>
      <c r="DQS1216" s="54"/>
      <c r="DQT1216" s="54"/>
      <c r="DQU1216" s="54"/>
      <c r="DQV1216" s="54"/>
      <c r="DQW1216" s="54"/>
      <c r="DQX1216" s="54"/>
      <c r="DQY1216" s="54"/>
      <c r="DQZ1216" s="54"/>
      <c r="DRA1216" s="54"/>
      <c r="DRB1216" s="54"/>
      <c r="DRC1216" s="54"/>
      <c r="DRD1216" s="54"/>
      <c r="DRE1216" s="54"/>
      <c r="DRF1216" s="54"/>
      <c r="DRG1216" s="54"/>
      <c r="DRH1216" s="54"/>
      <c r="DRI1216" s="54"/>
      <c r="DRJ1216" s="54"/>
      <c r="DRK1216" s="54"/>
      <c r="DRL1216" s="54"/>
      <c r="DRM1216" s="54"/>
      <c r="DRN1216" s="54"/>
      <c r="DRO1216" s="54"/>
      <c r="DRP1216" s="54"/>
      <c r="DRQ1216" s="54"/>
      <c r="DRR1216" s="54"/>
      <c r="DRS1216" s="54"/>
      <c r="DRT1216" s="54"/>
      <c r="DRU1216" s="54"/>
      <c r="DRV1216" s="54"/>
      <c r="DRW1216" s="54"/>
      <c r="DRX1216" s="54"/>
      <c r="DRY1216" s="54"/>
      <c r="DRZ1216" s="54"/>
      <c r="DSA1216" s="54"/>
      <c r="DSB1216" s="54"/>
      <c r="DSC1216" s="54"/>
      <c r="DSD1216" s="54"/>
      <c r="DSE1216" s="54"/>
      <c r="DSF1216" s="54"/>
      <c r="DSG1216" s="54"/>
      <c r="DSH1216" s="54"/>
      <c r="DSI1216" s="54"/>
      <c r="DSJ1216" s="54"/>
      <c r="DSK1216" s="54"/>
      <c r="DSL1216" s="54"/>
      <c r="DSM1216" s="54"/>
      <c r="DSN1216" s="54"/>
      <c r="DSO1216" s="54"/>
      <c r="DSP1216" s="54"/>
      <c r="DSQ1216" s="54"/>
      <c r="DSR1216" s="54"/>
      <c r="DSS1216" s="54"/>
      <c r="DST1216" s="54"/>
      <c r="DSU1216" s="54"/>
      <c r="DSV1216" s="54"/>
      <c r="DSW1216" s="54"/>
      <c r="DSX1216" s="54"/>
      <c r="DSY1216" s="54"/>
      <c r="DSZ1216" s="54"/>
      <c r="DTA1216" s="54"/>
      <c r="DTB1216" s="54"/>
      <c r="DTC1216" s="54"/>
      <c r="DTD1216" s="54"/>
      <c r="DTE1216" s="54"/>
      <c r="DTF1216" s="54"/>
      <c r="DTG1216" s="54"/>
      <c r="DTH1216" s="54"/>
      <c r="DTI1216" s="54"/>
      <c r="DTJ1216" s="54"/>
      <c r="DTK1216" s="54"/>
      <c r="DTL1216" s="54"/>
      <c r="DTM1216" s="54"/>
      <c r="DTN1216" s="54"/>
      <c r="DTO1216" s="54"/>
      <c r="DTP1216" s="54"/>
      <c r="DTQ1216" s="54"/>
      <c r="DTR1216" s="54"/>
      <c r="DTS1216" s="54"/>
      <c r="DTT1216" s="54"/>
      <c r="DTU1216" s="54"/>
      <c r="DTV1216" s="54"/>
      <c r="DTW1216" s="54"/>
      <c r="DTX1216" s="54"/>
      <c r="DTY1216" s="54"/>
      <c r="DTZ1216" s="54"/>
      <c r="DUA1216" s="54"/>
      <c r="DUB1216" s="54"/>
      <c r="DUC1216" s="54"/>
      <c r="DUD1216" s="54"/>
      <c r="DUE1216" s="54"/>
      <c r="DUF1216" s="54"/>
      <c r="DUG1216" s="54"/>
      <c r="DUH1216" s="54"/>
      <c r="DUI1216" s="54"/>
      <c r="DUJ1216" s="54"/>
      <c r="DUK1216" s="54"/>
      <c r="DUL1216" s="54"/>
      <c r="DUM1216" s="54"/>
      <c r="DUN1216" s="54"/>
      <c r="DUO1216" s="54"/>
      <c r="DUP1216" s="54"/>
      <c r="DUQ1216" s="54"/>
      <c r="DUR1216" s="54"/>
      <c r="DUS1216" s="54"/>
      <c r="DUT1216" s="54"/>
      <c r="DUU1216" s="54"/>
      <c r="DUV1216" s="54"/>
      <c r="DUW1216" s="54"/>
      <c r="DUX1216" s="54"/>
      <c r="DUY1216" s="54"/>
      <c r="DUZ1216" s="54"/>
      <c r="DVA1216" s="54"/>
      <c r="DVB1216" s="54"/>
      <c r="DVC1216" s="54"/>
      <c r="DVD1216" s="54"/>
      <c r="DVE1216" s="54"/>
      <c r="DVF1216" s="54"/>
      <c r="DVG1216" s="54"/>
      <c r="DVH1216" s="54"/>
      <c r="DVI1216" s="54"/>
      <c r="DVJ1216" s="54"/>
      <c r="DVK1216" s="54"/>
      <c r="DVL1216" s="54"/>
      <c r="DVM1216" s="54"/>
      <c r="DVN1216" s="54"/>
      <c r="DVO1216" s="54"/>
      <c r="DVP1216" s="54"/>
      <c r="DVQ1216" s="54"/>
      <c r="DVR1216" s="54"/>
      <c r="DVS1216" s="54"/>
      <c r="DVT1216" s="54"/>
      <c r="DVU1216" s="54"/>
      <c r="DVV1216" s="54"/>
      <c r="DVW1216" s="54"/>
      <c r="DVX1216" s="54"/>
      <c r="DVY1216" s="54"/>
      <c r="DVZ1216" s="54"/>
      <c r="DWA1216" s="54"/>
      <c r="DWB1216" s="54"/>
      <c r="DWC1216" s="54"/>
      <c r="DWD1216" s="54"/>
      <c r="DWE1216" s="54"/>
      <c r="DWF1216" s="54"/>
      <c r="DWG1216" s="54"/>
      <c r="DWH1216" s="54"/>
      <c r="DWI1216" s="54"/>
      <c r="DWJ1216" s="54"/>
      <c r="DWK1216" s="54"/>
      <c r="DWL1216" s="54"/>
      <c r="DWM1216" s="54"/>
      <c r="DWN1216" s="54"/>
      <c r="DWO1216" s="54"/>
      <c r="DWP1216" s="54"/>
      <c r="DWQ1216" s="54"/>
      <c r="DWR1216" s="54"/>
      <c r="DWS1216" s="54"/>
      <c r="DWT1216" s="54"/>
      <c r="DWU1216" s="54"/>
      <c r="DWV1216" s="54"/>
      <c r="DWW1216" s="54"/>
      <c r="DWX1216" s="54"/>
      <c r="DWY1216" s="54"/>
      <c r="DWZ1216" s="54"/>
      <c r="DXA1216" s="54"/>
      <c r="DXB1216" s="54"/>
      <c r="DXC1216" s="54"/>
      <c r="DXD1216" s="54"/>
      <c r="DXE1216" s="54"/>
      <c r="DXF1216" s="54"/>
      <c r="DXG1216" s="54"/>
      <c r="DXH1216" s="54"/>
      <c r="DXI1216" s="54"/>
      <c r="DXJ1216" s="54"/>
      <c r="DXK1216" s="54"/>
      <c r="DXL1216" s="54"/>
      <c r="DXM1216" s="54"/>
      <c r="DXN1216" s="54"/>
      <c r="DXO1216" s="54"/>
      <c r="DXP1216" s="54"/>
      <c r="DXQ1216" s="54"/>
      <c r="DXR1216" s="54"/>
      <c r="DXS1216" s="54"/>
      <c r="DXT1216" s="54"/>
      <c r="DXU1216" s="54"/>
      <c r="DXV1216" s="54"/>
      <c r="DXW1216" s="54"/>
      <c r="DXX1216" s="54"/>
      <c r="DXY1216" s="54"/>
      <c r="DXZ1216" s="54"/>
      <c r="DYA1216" s="54"/>
      <c r="DYB1216" s="54"/>
      <c r="DYC1216" s="54"/>
      <c r="DYD1216" s="54"/>
      <c r="DYE1216" s="54"/>
      <c r="DYF1216" s="54"/>
      <c r="DYG1216" s="54"/>
      <c r="DYH1216" s="54"/>
      <c r="DYI1216" s="54"/>
      <c r="DYJ1216" s="54"/>
      <c r="DYK1216" s="54"/>
      <c r="DYL1216" s="54"/>
      <c r="DYM1216" s="54"/>
      <c r="DYN1216" s="54"/>
      <c r="DYO1216" s="54"/>
      <c r="DYP1216" s="54"/>
      <c r="DYQ1216" s="54"/>
      <c r="DYR1216" s="54"/>
      <c r="DYS1216" s="54"/>
      <c r="DYT1216" s="54"/>
      <c r="DYU1216" s="54"/>
      <c r="DYV1216" s="54"/>
      <c r="DYW1216" s="54"/>
      <c r="DYX1216" s="54"/>
      <c r="DYY1216" s="54"/>
      <c r="DYZ1216" s="54"/>
      <c r="DZA1216" s="54"/>
      <c r="DZB1216" s="54"/>
      <c r="DZC1216" s="54"/>
      <c r="DZD1216" s="54"/>
      <c r="DZE1216" s="54"/>
      <c r="DZF1216" s="54"/>
      <c r="DZG1216" s="54"/>
      <c r="DZH1216" s="54"/>
      <c r="DZI1216" s="54"/>
      <c r="DZJ1216" s="54"/>
      <c r="DZK1216" s="54"/>
      <c r="DZL1216" s="54"/>
      <c r="DZM1216" s="54"/>
      <c r="DZN1216" s="54"/>
      <c r="DZO1216" s="54"/>
      <c r="DZP1216" s="54"/>
      <c r="DZQ1216" s="54"/>
      <c r="DZR1216" s="54"/>
      <c r="DZS1216" s="54"/>
      <c r="DZT1216" s="54"/>
      <c r="DZU1216" s="54"/>
      <c r="DZV1216" s="54"/>
      <c r="DZW1216" s="54"/>
      <c r="DZX1216" s="54"/>
      <c r="DZY1216" s="54"/>
      <c r="DZZ1216" s="54"/>
      <c r="EAA1216" s="54"/>
      <c r="EAB1216" s="54"/>
      <c r="EAC1216" s="54"/>
      <c r="EAD1216" s="54"/>
      <c r="EAE1216" s="54"/>
      <c r="EAF1216" s="54"/>
      <c r="EAG1216" s="54"/>
      <c r="EAH1216" s="54"/>
      <c r="EAI1216" s="54"/>
      <c r="EAJ1216" s="54"/>
      <c r="EAK1216" s="54"/>
      <c r="EAL1216" s="54"/>
      <c r="EAM1216" s="54"/>
      <c r="EAN1216" s="54"/>
      <c r="EAO1216" s="54"/>
      <c r="EAP1216" s="54"/>
      <c r="EAQ1216" s="54"/>
      <c r="EAR1216" s="54"/>
      <c r="EAS1216" s="54"/>
      <c r="EAT1216" s="54"/>
      <c r="EAU1216" s="54"/>
      <c r="EAV1216" s="54"/>
      <c r="EAW1216" s="54"/>
      <c r="EAX1216" s="54"/>
      <c r="EAY1216" s="54"/>
      <c r="EAZ1216" s="54"/>
      <c r="EBA1216" s="54"/>
      <c r="EBB1216" s="54"/>
      <c r="EBC1216" s="54"/>
      <c r="EBD1216" s="54"/>
      <c r="EBE1216" s="54"/>
      <c r="EBF1216" s="54"/>
      <c r="EBG1216" s="54"/>
      <c r="EBH1216" s="54"/>
      <c r="EBI1216" s="54"/>
      <c r="EBJ1216" s="54"/>
      <c r="EBK1216" s="54"/>
      <c r="EBL1216" s="54"/>
      <c r="EBM1216" s="54"/>
      <c r="EBN1216" s="54"/>
      <c r="EBO1216" s="54"/>
      <c r="EBP1216" s="54"/>
      <c r="EBQ1216" s="54"/>
      <c r="EBR1216" s="54"/>
      <c r="EBS1216" s="54"/>
      <c r="EBT1216" s="54"/>
      <c r="EBU1216" s="54"/>
      <c r="EBV1216" s="54"/>
      <c r="EBW1216" s="54"/>
      <c r="EBX1216" s="54"/>
      <c r="EBY1216" s="54"/>
      <c r="EBZ1216" s="54"/>
      <c r="ECA1216" s="54"/>
      <c r="ECB1216" s="54"/>
      <c r="ECC1216" s="54"/>
      <c r="ECD1216" s="54"/>
      <c r="ECE1216" s="54"/>
      <c r="ECF1216" s="54"/>
      <c r="ECG1216" s="54"/>
      <c r="ECH1216" s="54"/>
      <c r="ECI1216" s="54"/>
      <c r="ECJ1216" s="54"/>
      <c r="ECK1216" s="54"/>
      <c r="ECL1216" s="54"/>
      <c r="ECM1216" s="54"/>
      <c r="ECN1216" s="54"/>
      <c r="ECO1216" s="54"/>
      <c r="ECP1216" s="54"/>
      <c r="ECQ1216" s="54"/>
      <c r="ECR1216" s="54"/>
      <c r="ECS1216" s="54"/>
      <c r="ECT1216" s="54"/>
      <c r="ECU1216" s="54"/>
      <c r="ECV1216" s="54"/>
      <c r="ECW1216" s="54"/>
      <c r="ECX1216" s="54"/>
      <c r="ECY1216" s="54"/>
      <c r="ECZ1216" s="54"/>
      <c r="EDA1216" s="54"/>
      <c r="EDB1216" s="54"/>
      <c r="EDC1216" s="54"/>
      <c r="EDD1216" s="54"/>
      <c r="EDE1216" s="54"/>
      <c r="EDF1216" s="54"/>
      <c r="EDG1216" s="54"/>
      <c r="EDH1216" s="54"/>
      <c r="EDI1216" s="54"/>
      <c r="EDJ1216" s="54"/>
      <c r="EDK1216" s="54"/>
      <c r="EDL1216" s="54"/>
      <c r="EDM1216" s="54"/>
      <c r="EDN1216" s="54"/>
      <c r="EDO1216" s="54"/>
      <c r="EDP1216" s="54"/>
      <c r="EDQ1216" s="54"/>
      <c r="EDR1216" s="54"/>
      <c r="EDS1216" s="54"/>
      <c r="EDT1216" s="54"/>
      <c r="EDU1216" s="54"/>
      <c r="EDV1216" s="54"/>
      <c r="EDW1216" s="54"/>
      <c r="EDX1216" s="54"/>
      <c r="EDY1216" s="54"/>
      <c r="EDZ1216" s="54"/>
      <c r="EEA1216" s="54"/>
      <c r="EEB1216" s="54"/>
      <c r="EEC1216" s="54"/>
      <c r="EED1216" s="54"/>
      <c r="EEE1216" s="54"/>
      <c r="EEF1216" s="54"/>
      <c r="EEG1216" s="54"/>
      <c r="EEH1216" s="54"/>
      <c r="EEI1216" s="54"/>
      <c r="EEJ1216" s="54"/>
      <c r="EEK1216" s="54"/>
      <c r="EEL1216" s="54"/>
      <c r="EEM1216" s="54"/>
      <c r="EEN1216" s="54"/>
      <c r="EEO1216" s="54"/>
      <c r="EEP1216" s="54"/>
      <c r="EEQ1216" s="54"/>
      <c r="EER1216" s="54"/>
      <c r="EES1216" s="54"/>
      <c r="EET1216" s="54"/>
      <c r="EEU1216" s="54"/>
      <c r="EEV1216" s="54"/>
      <c r="EEW1216" s="54"/>
      <c r="EEX1216" s="54"/>
      <c r="EEY1216" s="54"/>
      <c r="EEZ1216" s="54"/>
      <c r="EFA1216" s="54"/>
      <c r="EFB1216" s="54"/>
      <c r="EFC1216" s="54"/>
      <c r="EFD1216" s="54"/>
      <c r="EFE1216" s="54"/>
      <c r="EFF1216" s="54"/>
      <c r="EFG1216" s="54"/>
      <c r="EFH1216" s="54"/>
      <c r="EFI1216" s="54"/>
      <c r="EFJ1216" s="54"/>
      <c r="EFK1216" s="54"/>
      <c r="EFL1216" s="54"/>
      <c r="EFM1216" s="54"/>
      <c r="EFN1216" s="54"/>
      <c r="EFO1216" s="54"/>
      <c r="EFP1216" s="54"/>
      <c r="EFQ1216" s="54"/>
      <c r="EFR1216" s="54"/>
      <c r="EFS1216" s="54"/>
      <c r="EFT1216" s="54"/>
      <c r="EFU1216" s="54"/>
      <c r="EFV1216" s="54"/>
      <c r="EFW1216" s="54"/>
      <c r="EFX1216" s="54"/>
      <c r="EFY1216" s="54"/>
      <c r="EFZ1216" s="54"/>
      <c r="EGA1216" s="54"/>
      <c r="EGB1216" s="54"/>
      <c r="EGC1216" s="54"/>
      <c r="EGD1216" s="54"/>
      <c r="EGE1216" s="54"/>
      <c r="EGF1216" s="54"/>
      <c r="EGG1216" s="54"/>
      <c r="EGH1216" s="54"/>
      <c r="EGI1216" s="54"/>
      <c r="EGJ1216" s="54"/>
      <c r="EGK1216" s="54"/>
      <c r="EGL1216" s="54"/>
      <c r="EGM1216" s="54"/>
      <c r="EGN1216" s="54"/>
      <c r="EGO1216" s="54"/>
      <c r="EGP1216" s="54"/>
      <c r="EGQ1216" s="54"/>
      <c r="EGR1216" s="54"/>
      <c r="EGS1216" s="54"/>
      <c r="EGT1216" s="54"/>
      <c r="EGU1216" s="54"/>
      <c r="EGV1216" s="54"/>
      <c r="EGW1216" s="54"/>
      <c r="EGX1216" s="54"/>
      <c r="EGY1216" s="54"/>
      <c r="EGZ1216" s="54"/>
      <c r="EHA1216" s="54"/>
      <c r="EHB1216" s="54"/>
      <c r="EHC1216" s="54"/>
      <c r="EHD1216" s="54"/>
      <c r="EHE1216" s="54"/>
      <c r="EHF1216" s="54"/>
      <c r="EHG1216" s="54"/>
      <c r="EHH1216" s="54"/>
      <c r="EHI1216" s="54"/>
      <c r="EHJ1216" s="54"/>
      <c r="EHK1216" s="54"/>
      <c r="EHL1216" s="54"/>
      <c r="EHM1216" s="54"/>
      <c r="EHN1216" s="54"/>
      <c r="EHO1216" s="54"/>
      <c r="EHP1216" s="54"/>
      <c r="EHQ1216" s="54"/>
      <c r="EHR1216" s="54"/>
      <c r="EHS1216" s="54"/>
      <c r="EHT1216" s="54"/>
      <c r="EHU1216" s="54"/>
      <c r="EHV1216" s="54"/>
      <c r="EHW1216" s="54"/>
      <c r="EHX1216" s="54"/>
      <c r="EHY1216" s="54"/>
      <c r="EHZ1216" s="54"/>
      <c r="EIA1216" s="54"/>
      <c r="EIB1216" s="54"/>
      <c r="EIC1216" s="54"/>
      <c r="EID1216" s="54"/>
      <c r="EIE1216" s="54"/>
      <c r="EIF1216" s="54"/>
      <c r="EIG1216" s="54"/>
      <c r="EIH1216" s="54"/>
      <c r="EII1216" s="54"/>
      <c r="EIJ1216" s="54"/>
      <c r="EIK1216" s="54"/>
      <c r="EIL1216" s="54"/>
      <c r="EIM1216" s="54"/>
      <c r="EIN1216" s="54"/>
      <c r="EIO1216" s="54"/>
      <c r="EIP1216" s="54"/>
      <c r="EIQ1216" s="54"/>
      <c r="EIR1216" s="54"/>
      <c r="EIS1216" s="54"/>
      <c r="EIT1216" s="54"/>
      <c r="EIU1216" s="54"/>
      <c r="EIV1216" s="54"/>
      <c r="EIW1216" s="54"/>
      <c r="EIX1216" s="54"/>
      <c r="EIY1216" s="54"/>
      <c r="EIZ1216" s="54"/>
      <c r="EJA1216" s="54"/>
      <c r="EJB1216" s="54"/>
      <c r="EJC1216" s="54"/>
      <c r="EJD1216" s="54"/>
      <c r="EJE1216" s="54"/>
      <c r="EJF1216" s="54"/>
      <c r="EJG1216" s="54"/>
      <c r="EJH1216" s="54"/>
      <c r="EJI1216" s="54"/>
      <c r="EJJ1216" s="54"/>
      <c r="EJK1216" s="54"/>
      <c r="EJL1216" s="54"/>
      <c r="EJM1216" s="54"/>
      <c r="EJN1216" s="54"/>
      <c r="EJO1216" s="54"/>
      <c r="EJP1216" s="54"/>
      <c r="EJQ1216" s="54"/>
      <c r="EJR1216" s="54"/>
      <c r="EJS1216" s="54"/>
      <c r="EJT1216" s="54"/>
      <c r="EJU1216" s="54"/>
      <c r="EJV1216" s="54"/>
      <c r="EJW1216" s="54"/>
      <c r="EJX1216" s="54"/>
      <c r="EJY1216" s="54"/>
      <c r="EJZ1216" s="54"/>
      <c r="EKA1216" s="54"/>
      <c r="EKB1216" s="54"/>
      <c r="EKC1216" s="54"/>
      <c r="EKD1216" s="54"/>
      <c r="EKE1216" s="54"/>
      <c r="EKF1216" s="54"/>
      <c r="EKG1216" s="54"/>
      <c r="EKH1216" s="54"/>
      <c r="EKI1216" s="54"/>
      <c r="EKJ1216" s="54"/>
      <c r="EKK1216" s="54"/>
      <c r="EKL1216" s="54"/>
      <c r="EKM1216" s="54"/>
      <c r="EKN1216" s="54"/>
      <c r="EKO1216" s="54"/>
      <c r="EKP1216" s="54"/>
      <c r="EKQ1216" s="54"/>
      <c r="EKR1216" s="54"/>
      <c r="EKS1216" s="54"/>
      <c r="EKT1216" s="54"/>
      <c r="EKU1216" s="54"/>
      <c r="EKV1216" s="54"/>
      <c r="EKW1216" s="54"/>
      <c r="EKX1216" s="54"/>
      <c r="EKY1216" s="54"/>
      <c r="EKZ1216" s="54"/>
      <c r="ELA1216" s="54"/>
      <c r="ELB1216" s="54"/>
      <c r="ELC1216" s="54"/>
      <c r="ELD1216" s="54"/>
      <c r="ELE1216" s="54"/>
      <c r="ELF1216" s="54"/>
      <c r="ELG1216" s="54"/>
      <c r="ELH1216" s="54"/>
      <c r="ELI1216" s="54"/>
      <c r="ELJ1216" s="54"/>
      <c r="ELK1216" s="54"/>
      <c r="ELL1216" s="54"/>
      <c r="ELM1216" s="54"/>
      <c r="ELN1216" s="54"/>
      <c r="ELO1216" s="54"/>
      <c r="ELP1216" s="54"/>
      <c r="ELQ1216" s="54"/>
      <c r="ELR1216" s="54"/>
      <c r="ELS1216" s="54"/>
      <c r="ELT1216" s="54"/>
      <c r="ELU1216" s="54"/>
      <c r="ELV1216" s="54"/>
      <c r="ELW1216" s="54"/>
      <c r="ELX1216" s="54"/>
      <c r="ELY1216" s="54"/>
      <c r="ELZ1216" s="54"/>
      <c r="EMA1216" s="54"/>
      <c r="EMB1216" s="54"/>
      <c r="EMC1216" s="54"/>
      <c r="EMD1216" s="54"/>
      <c r="EME1216" s="54"/>
      <c r="EMF1216" s="54"/>
      <c r="EMG1216" s="54"/>
      <c r="EMH1216" s="54"/>
      <c r="EMI1216" s="54"/>
      <c r="EMJ1216" s="54"/>
      <c r="EMK1216" s="54"/>
      <c r="EML1216" s="54"/>
      <c r="EMM1216" s="54"/>
      <c r="EMN1216" s="54"/>
      <c r="EMO1216" s="54"/>
      <c r="EMP1216" s="54"/>
      <c r="EMQ1216" s="54"/>
      <c r="EMR1216" s="54"/>
      <c r="EMS1216" s="54"/>
      <c r="EMT1216" s="54"/>
      <c r="EMU1216" s="54"/>
      <c r="EMV1216" s="54"/>
      <c r="EMW1216" s="54"/>
      <c r="EMX1216" s="54"/>
      <c r="EMY1216" s="54"/>
      <c r="EMZ1216" s="54"/>
      <c r="ENA1216" s="54"/>
      <c r="ENB1216" s="54"/>
      <c r="ENC1216" s="54"/>
      <c r="END1216" s="54"/>
      <c r="ENE1216" s="54"/>
      <c r="ENF1216" s="54"/>
      <c r="ENG1216" s="54"/>
      <c r="ENH1216" s="54"/>
      <c r="ENI1216" s="54"/>
      <c r="ENJ1216" s="54"/>
      <c r="ENK1216" s="54"/>
      <c r="ENL1216" s="54"/>
      <c r="ENM1216" s="54"/>
      <c r="ENN1216" s="54"/>
      <c r="ENO1216" s="54"/>
      <c r="ENP1216" s="54"/>
      <c r="ENQ1216" s="54"/>
      <c r="ENR1216" s="54"/>
      <c r="ENS1216" s="54"/>
      <c r="ENT1216" s="54"/>
      <c r="ENU1216" s="54"/>
      <c r="ENV1216" s="54"/>
      <c r="ENW1216" s="54"/>
      <c r="ENX1216" s="54"/>
      <c r="ENY1216" s="54"/>
      <c r="ENZ1216" s="54"/>
      <c r="EOA1216" s="54"/>
      <c r="EOB1216" s="54"/>
      <c r="EOC1216" s="54"/>
      <c r="EOD1216" s="54"/>
      <c r="EOE1216" s="54"/>
      <c r="EOF1216" s="54"/>
      <c r="EOG1216" s="54"/>
      <c r="EOH1216" s="54"/>
      <c r="EOI1216" s="54"/>
      <c r="EOJ1216" s="54"/>
      <c r="EOK1216" s="54"/>
      <c r="EOL1216" s="54"/>
      <c r="EOM1216" s="54"/>
      <c r="EON1216" s="54"/>
      <c r="EOO1216" s="54"/>
      <c r="EOP1216" s="54"/>
      <c r="EOQ1216" s="54"/>
      <c r="EOR1216" s="54"/>
      <c r="EOS1216" s="54"/>
      <c r="EOT1216" s="54"/>
      <c r="EOU1216" s="54"/>
      <c r="EOV1216" s="54"/>
      <c r="EOW1216" s="54"/>
      <c r="EOX1216" s="54"/>
      <c r="EOY1216" s="54"/>
      <c r="EOZ1216" s="54"/>
      <c r="EPA1216" s="54"/>
      <c r="EPB1216" s="54"/>
      <c r="EPC1216" s="54"/>
      <c r="EPD1216" s="54"/>
      <c r="EPE1216" s="54"/>
      <c r="EPF1216" s="54"/>
      <c r="EPG1216" s="54"/>
      <c r="EPH1216" s="54"/>
      <c r="EPI1216" s="54"/>
      <c r="EPJ1216" s="54"/>
      <c r="EPK1216" s="54"/>
      <c r="EPL1216" s="54"/>
      <c r="EPM1216" s="54"/>
      <c r="EPN1216" s="54"/>
      <c r="EPO1216" s="54"/>
      <c r="EPP1216" s="54"/>
      <c r="EPQ1216" s="54"/>
      <c r="EPR1216" s="54"/>
      <c r="EPS1216" s="54"/>
      <c r="EPT1216" s="54"/>
      <c r="EPU1216" s="54"/>
      <c r="EPV1216" s="54"/>
      <c r="EPW1216" s="54"/>
      <c r="EPX1216" s="54"/>
      <c r="EPY1216" s="54"/>
      <c r="EPZ1216" s="54"/>
      <c r="EQA1216" s="54"/>
      <c r="EQB1216" s="54"/>
      <c r="EQC1216" s="54"/>
      <c r="EQD1216" s="54"/>
      <c r="EQE1216" s="54"/>
      <c r="EQF1216" s="54"/>
      <c r="EQG1216" s="54"/>
      <c r="EQH1216" s="54"/>
      <c r="EQI1216" s="54"/>
      <c r="EQJ1216" s="54"/>
      <c r="EQK1216" s="54"/>
      <c r="EQL1216" s="54"/>
      <c r="EQM1216" s="54"/>
      <c r="EQN1216" s="54"/>
      <c r="EQO1216" s="54"/>
      <c r="EQP1216" s="54"/>
      <c r="EQQ1216" s="54"/>
      <c r="EQR1216" s="54"/>
      <c r="EQS1216" s="54"/>
      <c r="EQT1216" s="54"/>
      <c r="EQU1216" s="54"/>
      <c r="EQV1216" s="54"/>
      <c r="EQW1216" s="54"/>
      <c r="EQX1216" s="54"/>
      <c r="EQY1216" s="54"/>
      <c r="EQZ1216" s="54"/>
      <c r="ERA1216" s="54"/>
      <c r="ERB1216" s="54"/>
      <c r="ERC1216" s="54"/>
      <c r="ERD1216" s="54"/>
      <c r="ERE1216" s="54"/>
      <c r="ERF1216" s="54"/>
      <c r="ERG1216" s="54"/>
      <c r="ERH1216" s="54"/>
      <c r="ERI1216" s="54"/>
      <c r="ERJ1216" s="54"/>
      <c r="ERK1216" s="54"/>
      <c r="ERL1216" s="54"/>
      <c r="ERM1216" s="54"/>
      <c r="ERN1216" s="54"/>
      <c r="ERO1216" s="54"/>
      <c r="ERP1216" s="54"/>
      <c r="ERQ1216" s="54"/>
      <c r="ERR1216" s="54"/>
      <c r="ERS1216" s="54"/>
      <c r="ERT1216" s="54"/>
      <c r="ERU1216" s="54"/>
      <c r="ERV1216" s="54"/>
      <c r="ERW1216" s="54"/>
      <c r="ERX1216" s="54"/>
      <c r="ERY1216" s="54"/>
      <c r="ERZ1216" s="54"/>
      <c r="ESA1216" s="54"/>
      <c r="ESB1216" s="54"/>
      <c r="ESC1216" s="54"/>
      <c r="ESD1216" s="54"/>
      <c r="ESE1216" s="54"/>
      <c r="ESF1216" s="54"/>
      <c r="ESG1216" s="54"/>
      <c r="ESH1216" s="54"/>
      <c r="ESI1216" s="54"/>
      <c r="ESJ1216" s="54"/>
      <c r="ESK1216" s="54"/>
      <c r="ESL1216" s="54"/>
      <c r="ESM1216" s="54"/>
      <c r="ESN1216" s="54"/>
      <c r="ESO1216" s="54"/>
      <c r="ESP1216" s="54"/>
      <c r="ESQ1216" s="54"/>
      <c r="ESR1216" s="54"/>
      <c r="ESS1216" s="54"/>
      <c r="EST1216" s="54"/>
      <c r="ESU1216" s="54"/>
      <c r="ESV1216" s="54"/>
      <c r="ESW1216" s="54"/>
      <c r="ESX1216" s="54"/>
      <c r="ESY1216" s="54"/>
      <c r="ESZ1216" s="54"/>
      <c r="ETA1216" s="54"/>
      <c r="ETB1216" s="54"/>
      <c r="ETC1216" s="54"/>
      <c r="ETD1216" s="54"/>
      <c r="ETE1216" s="54"/>
      <c r="ETF1216" s="54"/>
      <c r="ETG1216" s="54"/>
      <c r="ETH1216" s="54"/>
      <c r="ETI1216" s="54"/>
      <c r="ETJ1216" s="54"/>
      <c r="ETK1216" s="54"/>
      <c r="ETL1216" s="54"/>
      <c r="ETM1216" s="54"/>
      <c r="ETN1216" s="54"/>
      <c r="ETO1216" s="54"/>
      <c r="ETP1216" s="54"/>
      <c r="ETQ1216" s="54"/>
      <c r="ETR1216" s="54"/>
      <c r="ETS1216" s="54"/>
      <c r="ETT1216" s="54"/>
      <c r="ETU1216" s="54"/>
      <c r="ETV1216" s="54"/>
      <c r="ETW1216" s="54"/>
      <c r="ETX1216" s="54"/>
      <c r="ETY1216" s="54"/>
      <c r="ETZ1216" s="54"/>
      <c r="EUA1216" s="54"/>
      <c r="EUB1216" s="54"/>
      <c r="EUC1216" s="54"/>
      <c r="EUD1216" s="54"/>
      <c r="EUE1216" s="54"/>
      <c r="EUF1216" s="54"/>
      <c r="EUG1216" s="54"/>
      <c r="EUH1216" s="54"/>
      <c r="EUI1216" s="54"/>
      <c r="EUJ1216" s="54"/>
      <c r="EUK1216" s="54"/>
      <c r="EUL1216" s="54"/>
      <c r="EUM1216" s="54"/>
      <c r="EUN1216" s="54"/>
      <c r="EUO1216" s="54"/>
      <c r="EUP1216" s="54"/>
      <c r="EUQ1216" s="54"/>
      <c r="EUR1216" s="54"/>
      <c r="EUS1216" s="54"/>
      <c r="EUT1216" s="54"/>
      <c r="EUU1216" s="54"/>
      <c r="EUV1216" s="54"/>
      <c r="EUW1216" s="54"/>
      <c r="EUX1216" s="54"/>
      <c r="EUY1216" s="54"/>
      <c r="EUZ1216" s="54"/>
      <c r="EVA1216" s="54"/>
      <c r="EVB1216" s="54"/>
      <c r="EVC1216" s="54"/>
      <c r="EVD1216" s="54"/>
      <c r="EVE1216" s="54"/>
      <c r="EVF1216" s="54"/>
      <c r="EVG1216" s="54"/>
      <c r="EVH1216" s="54"/>
      <c r="EVI1216" s="54"/>
      <c r="EVJ1216" s="54"/>
      <c r="EVK1216" s="54"/>
      <c r="EVL1216" s="54"/>
      <c r="EVM1216" s="54"/>
      <c r="EVN1216" s="54"/>
      <c r="EVO1216" s="54"/>
      <c r="EVP1216" s="54"/>
      <c r="EVQ1216" s="54"/>
      <c r="EVR1216" s="54"/>
      <c r="EVS1216" s="54"/>
      <c r="EVT1216" s="54"/>
      <c r="EVU1216" s="54"/>
      <c r="EVV1216" s="54"/>
      <c r="EVW1216" s="54"/>
      <c r="EVX1216" s="54"/>
      <c r="EVY1216" s="54"/>
      <c r="EVZ1216" s="54"/>
      <c r="EWA1216" s="54"/>
      <c r="EWB1216" s="54"/>
      <c r="EWC1216" s="54"/>
      <c r="EWD1216" s="54"/>
      <c r="EWE1216" s="54"/>
      <c r="EWF1216" s="54"/>
      <c r="EWG1216" s="54"/>
      <c r="EWH1216" s="54"/>
      <c r="EWI1216" s="54"/>
      <c r="EWJ1216" s="54"/>
      <c r="EWK1216" s="54"/>
      <c r="EWL1216" s="54"/>
      <c r="EWM1216" s="54"/>
      <c r="EWN1216" s="54"/>
      <c r="EWO1216" s="54"/>
      <c r="EWP1216" s="54"/>
      <c r="EWQ1216" s="54"/>
      <c r="EWR1216" s="54"/>
      <c r="EWS1216" s="54"/>
      <c r="EWT1216" s="54"/>
      <c r="EWU1216" s="54"/>
      <c r="EWV1216" s="54"/>
      <c r="EWW1216" s="54"/>
      <c r="EWX1216" s="54"/>
      <c r="EWY1216" s="54"/>
      <c r="EWZ1216" s="54"/>
      <c r="EXA1216" s="54"/>
      <c r="EXB1216" s="54"/>
      <c r="EXC1216" s="54"/>
      <c r="EXD1216" s="54"/>
      <c r="EXE1216" s="54"/>
      <c r="EXF1216" s="54"/>
      <c r="EXG1216" s="54"/>
      <c r="EXH1216" s="54"/>
      <c r="EXI1216" s="54"/>
      <c r="EXJ1216" s="54"/>
      <c r="EXK1216" s="54"/>
      <c r="EXL1216" s="54"/>
      <c r="EXM1216" s="54"/>
      <c r="EXN1216" s="54"/>
      <c r="EXO1216" s="54"/>
      <c r="EXP1216" s="54"/>
      <c r="EXQ1216" s="54"/>
      <c r="EXR1216" s="54"/>
      <c r="EXS1216" s="54"/>
      <c r="EXT1216" s="54"/>
      <c r="EXU1216" s="54"/>
      <c r="EXV1216" s="54"/>
      <c r="EXW1216" s="54"/>
      <c r="EXX1216" s="54"/>
      <c r="EXY1216" s="54"/>
      <c r="EXZ1216" s="54"/>
      <c r="EYA1216" s="54"/>
      <c r="EYB1216" s="54"/>
      <c r="EYC1216" s="54"/>
      <c r="EYD1216" s="54"/>
      <c r="EYE1216" s="54"/>
      <c r="EYF1216" s="54"/>
      <c r="EYG1216" s="54"/>
      <c r="EYH1216" s="54"/>
      <c r="EYI1216" s="54"/>
      <c r="EYJ1216" s="54"/>
      <c r="EYK1216" s="54"/>
      <c r="EYL1216" s="54"/>
      <c r="EYM1216" s="54"/>
      <c r="EYN1216" s="54"/>
      <c r="EYO1216" s="54"/>
      <c r="EYP1216" s="54"/>
      <c r="EYQ1216" s="54"/>
      <c r="EYR1216" s="54"/>
      <c r="EYS1216" s="54"/>
      <c r="EYT1216" s="54"/>
      <c r="EYU1216" s="54"/>
      <c r="EYV1216" s="54"/>
      <c r="EYW1216" s="54"/>
      <c r="EYX1216" s="54"/>
      <c r="EYY1216" s="54"/>
      <c r="EYZ1216" s="54"/>
      <c r="EZA1216" s="54"/>
      <c r="EZB1216" s="54"/>
      <c r="EZC1216" s="54"/>
      <c r="EZD1216" s="54"/>
      <c r="EZE1216" s="54"/>
      <c r="EZF1216" s="54"/>
      <c r="EZG1216" s="54"/>
      <c r="EZH1216" s="54"/>
      <c r="EZI1216" s="54"/>
      <c r="EZJ1216" s="54"/>
      <c r="EZK1216" s="54"/>
      <c r="EZL1216" s="54"/>
      <c r="EZM1216" s="54"/>
      <c r="EZN1216" s="54"/>
      <c r="EZO1216" s="54"/>
      <c r="EZP1216" s="54"/>
      <c r="EZQ1216" s="54"/>
      <c r="EZR1216" s="54"/>
      <c r="EZS1216" s="54"/>
      <c r="EZT1216" s="54"/>
      <c r="EZU1216" s="54"/>
      <c r="EZV1216" s="54"/>
      <c r="EZW1216" s="54"/>
      <c r="EZX1216" s="54"/>
      <c r="EZY1216" s="54"/>
      <c r="EZZ1216" s="54"/>
      <c r="FAA1216" s="54"/>
      <c r="FAB1216" s="54"/>
      <c r="FAC1216" s="54"/>
      <c r="FAD1216" s="54"/>
      <c r="FAE1216" s="54"/>
      <c r="FAF1216" s="54"/>
      <c r="FAG1216" s="54"/>
      <c r="FAH1216" s="54"/>
      <c r="FAI1216" s="54"/>
      <c r="FAJ1216" s="54"/>
      <c r="FAK1216" s="54"/>
      <c r="FAL1216" s="54"/>
      <c r="FAM1216" s="54"/>
      <c r="FAN1216" s="54"/>
      <c r="FAO1216" s="54"/>
      <c r="FAP1216" s="54"/>
      <c r="FAQ1216" s="54"/>
      <c r="FAR1216" s="54"/>
      <c r="FAS1216" s="54"/>
      <c r="FAT1216" s="54"/>
      <c r="FAU1216" s="54"/>
      <c r="FAV1216" s="54"/>
      <c r="FAW1216" s="54"/>
      <c r="FAX1216" s="54"/>
      <c r="FAY1216" s="54"/>
      <c r="FAZ1216" s="54"/>
      <c r="FBA1216" s="54"/>
      <c r="FBB1216" s="54"/>
      <c r="FBC1216" s="54"/>
      <c r="FBD1216" s="54"/>
      <c r="FBE1216" s="54"/>
      <c r="FBF1216" s="54"/>
      <c r="FBG1216" s="54"/>
      <c r="FBH1216" s="54"/>
      <c r="FBI1216" s="54"/>
      <c r="FBJ1216" s="54"/>
      <c r="FBK1216" s="54"/>
      <c r="FBL1216" s="54"/>
      <c r="FBM1216" s="54"/>
      <c r="FBN1216" s="54"/>
      <c r="FBO1216" s="54"/>
      <c r="FBP1216" s="54"/>
      <c r="FBQ1216" s="54"/>
      <c r="FBR1216" s="54"/>
      <c r="FBS1216" s="54"/>
      <c r="FBT1216" s="54"/>
      <c r="FBU1216" s="54"/>
      <c r="FBV1216" s="54"/>
      <c r="FBW1216" s="54"/>
      <c r="FBX1216" s="54"/>
      <c r="FBY1216" s="54"/>
      <c r="FBZ1216" s="54"/>
      <c r="FCA1216" s="54"/>
      <c r="FCB1216" s="54"/>
      <c r="FCC1216" s="54"/>
      <c r="FCD1216" s="54"/>
      <c r="FCE1216" s="54"/>
      <c r="FCF1216" s="54"/>
      <c r="FCG1216" s="54"/>
      <c r="FCH1216" s="54"/>
      <c r="FCI1216" s="54"/>
      <c r="FCJ1216" s="54"/>
      <c r="FCK1216" s="54"/>
      <c r="FCL1216" s="54"/>
      <c r="FCM1216" s="54"/>
      <c r="FCN1216" s="54"/>
      <c r="FCO1216" s="54"/>
      <c r="FCP1216" s="54"/>
      <c r="FCQ1216" s="54"/>
      <c r="FCR1216" s="54"/>
      <c r="FCS1216" s="54"/>
      <c r="FCT1216" s="54"/>
      <c r="FCU1216" s="54"/>
      <c r="FCV1216" s="54"/>
      <c r="FCW1216" s="54"/>
      <c r="FCX1216" s="54"/>
      <c r="FCY1216" s="54"/>
      <c r="FCZ1216" s="54"/>
      <c r="FDA1216" s="54"/>
      <c r="FDB1216" s="54"/>
      <c r="FDC1216" s="54"/>
      <c r="FDD1216" s="54"/>
      <c r="FDE1216" s="54"/>
      <c r="FDF1216" s="54"/>
      <c r="FDG1216" s="54"/>
      <c r="FDH1216" s="54"/>
      <c r="FDI1216" s="54"/>
      <c r="FDJ1216" s="54"/>
      <c r="FDK1216" s="54"/>
      <c r="FDL1216" s="54"/>
      <c r="FDM1216" s="54"/>
      <c r="FDN1216" s="54"/>
      <c r="FDO1216" s="54"/>
      <c r="FDP1216" s="54"/>
      <c r="FDQ1216" s="54"/>
      <c r="FDR1216" s="54"/>
      <c r="FDS1216" s="54"/>
      <c r="FDT1216" s="54"/>
      <c r="FDU1216" s="54"/>
      <c r="FDV1216" s="54"/>
      <c r="FDW1216" s="54"/>
      <c r="FDX1216" s="54"/>
      <c r="FDY1216" s="54"/>
      <c r="FDZ1216" s="54"/>
      <c r="FEA1216" s="54"/>
      <c r="FEB1216" s="54"/>
      <c r="FEC1216" s="54"/>
      <c r="FED1216" s="54"/>
      <c r="FEE1216" s="54"/>
      <c r="FEF1216" s="54"/>
      <c r="FEG1216" s="54"/>
      <c r="FEH1216" s="54"/>
      <c r="FEI1216" s="54"/>
      <c r="FEJ1216" s="54"/>
      <c r="FEK1216" s="54"/>
      <c r="FEL1216" s="54"/>
      <c r="FEM1216" s="54"/>
      <c r="FEN1216" s="54"/>
      <c r="FEO1216" s="54"/>
      <c r="FEP1216" s="54"/>
      <c r="FEQ1216" s="54"/>
      <c r="FER1216" s="54"/>
      <c r="FES1216" s="54"/>
      <c r="FET1216" s="54"/>
      <c r="FEU1216" s="54"/>
      <c r="FEV1216" s="54"/>
      <c r="FEW1216" s="54"/>
      <c r="FEX1216" s="54"/>
      <c r="FEY1216" s="54"/>
      <c r="FEZ1216" s="54"/>
      <c r="FFA1216" s="54"/>
      <c r="FFB1216" s="54"/>
      <c r="FFC1216" s="54"/>
      <c r="FFD1216" s="54"/>
      <c r="FFE1216" s="54"/>
      <c r="FFF1216" s="54"/>
      <c r="FFG1216" s="54"/>
      <c r="FFH1216" s="54"/>
      <c r="FFI1216" s="54"/>
      <c r="FFJ1216" s="54"/>
      <c r="FFK1216" s="54"/>
      <c r="FFL1216" s="54"/>
      <c r="FFM1216" s="54"/>
      <c r="FFN1216" s="54"/>
      <c r="FFO1216" s="54"/>
      <c r="FFP1216" s="54"/>
      <c r="FFQ1216" s="54"/>
      <c r="FFR1216" s="54"/>
      <c r="FFS1216" s="54"/>
      <c r="FFT1216" s="54"/>
      <c r="FFU1216" s="54"/>
      <c r="FFV1216" s="54"/>
      <c r="FFW1216" s="54"/>
      <c r="FFX1216" s="54"/>
      <c r="FFY1216" s="54"/>
      <c r="FFZ1216" s="54"/>
      <c r="FGA1216" s="54"/>
      <c r="FGB1216" s="54"/>
      <c r="FGC1216" s="54"/>
      <c r="FGD1216" s="54"/>
      <c r="FGE1216" s="54"/>
      <c r="FGF1216" s="54"/>
      <c r="FGG1216" s="54"/>
      <c r="FGH1216" s="54"/>
      <c r="FGI1216" s="54"/>
      <c r="FGJ1216" s="54"/>
      <c r="FGK1216" s="54"/>
      <c r="FGL1216" s="54"/>
      <c r="FGM1216" s="54"/>
      <c r="FGN1216" s="54"/>
      <c r="FGO1216" s="54"/>
      <c r="FGP1216" s="54"/>
      <c r="FGQ1216" s="54"/>
      <c r="FGR1216" s="54"/>
      <c r="FGS1216" s="54"/>
      <c r="FGT1216" s="54"/>
      <c r="FGU1216" s="54"/>
      <c r="FGV1216" s="54"/>
      <c r="FGW1216" s="54"/>
      <c r="FGX1216" s="54"/>
      <c r="FGY1216" s="54"/>
      <c r="FGZ1216" s="54"/>
      <c r="FHA1216" s="54"/>
      <c r="FHB1216" s="54"/>
      <c r="FHC1216" s="54"/>
      <c r="FHD1216" s="54"/>
      <c r="FHE1216" s="54"/>
      <c r="FHF1216" s="54"/>
      <c r="FHG1216" s="54"/>
      <c r="FHH1216" s="54"/>
      <c r="FHI1216" s="54"/>
      <c r="FHJ1216" s="54"/>
      <c r="FHK1216" s="54"/>
      <c r="FHL1216" s="54"/>
      <c r="FHM1216" s="54"/>
      <c r="FHN1216" s="54"/>
      <c r="FHO1216" s="54"/>
      <c r="FHP1216" s="54"/>
      <c r="FHQ1216" s="54"/>
      <c r="FHR1216" s="54"/>
      <c r="FHS1216" s="54"/>
      <c r="FHT1216" s="54"/>
      <c r="FHU1216" s="54"/>
      <c r="FHV1216" s="54"/>
      <c r="FHW1216" s="54"/>
      <c r="FHX1216" s="54"/>
      <c r="FHY1216" s="54"/>
      <c r="FHZ1216" s="54"/>
      <c r="FIA1216" s="54"/>
      <c r="FIB1216" s="54"/>
      <c r="FIC1216" s="54"/>
      <c r="FID1216" s="54"/>
      <c r="FIE1216" s="54"/>
      <c r="FIF1216" s="54"/>
      <c r="FIG1216" s="54"/>
      <c r="FIH1216" s="54"/>
      <c r="FII1216" s="54"/>
      <c r="FIJ1216" s="54"/>
      <c r="FIK1216" s="54"/>
      <c r="FIL1216" s="54"/>
      <c r="FIM1216" s="54"/>
      <c r="FIN1216" s="54"/>
      <c r="FIO1216" s="54"/>
      <c r="FIP1216" s="54"/>
      <c r="FIQ1216" s="54"/>
      <c r="FIR1216" s="54"/>
      <c r="FIS1216" s="54"/>
      <c r="FIT1216" s="54"/>
      <c r="FIU1216" s="54"/>
      <c r="FIV1216" s="54"/>
      <c r="FIW1216" s="54"/>
      <c r="FIX1216" s="54"/>
      <c r="FIY1216" s="54"/>
      <c r="FIZ1216" s="54"/>
      <c r="FJA1216" s="54"/>
      <c r="FJB1216" s="54"/>
      <c r="FJC1216" s="54"/>
      <c r="FJD1216" s="54"/>
      <c r="FJE1216" s="54"/>
      <c r="FJF1216" s="54"/>
      <c r="FJG1216" s="54"/>
      <c r="FJH1216" s="54"/>
      <c r="FJI1216" s="54"/>
      <c r="FJJ1216" s="54"/>
      <c r="FJK1216" s="54"/>
      <c r="FJL1216" s="54"/>
      <c r="FJM1216" s="54"/>
      <c r="FJN1216" s="54"/>
      <c r="FJO1216" s="54"/>
      <c r="FJP1216" s="54"/>
      <c r="FJQ1216" s="54"/>
      <c r="FJR1216" s="54"/>
      <c r="FJS1216" s="54"/>
      <c r="FJT1216" s="54"/>
      <c r="FJU1216" s="54"/>
      <c r="FJV1216" s="54"/>
      <c r="FJW1216" s="54"/>
      <c r="FJX1216" s="54"/>
      <c r="FJY1216" s="54"/>
      <c r="FJZ1216" s="54"/>
      <c r="FKA1216" s="54"/>
      <c r="FKB1216" s="54"/>
      <c r="FKC1216" s="54"/>
      <c r="FKD1216" s="54"/>
      <c r="FKE1216" s="54"/>
      <c r="FKF1216" s="54"/>
      <c r="FKG1216" s="54"/>
      <c r="FKH1216" s="54"/>
      <c r="FKI1216" s="54"/>
      <c r="FKJ1216" s="54"/>
      <c r="FKK1216" s="54"/>
      <c r="FKL1216" s="54"/>
      <c r="FKM1216" s="54"/>
      <c r="FKN1216" s="54"/>
      <c r="FKO1216" s="54"/>
      <c r="FKP1216" s="54"/>
      <c r="FKQ1216" s="54"/>
      <c r="FKR1216" s="54"/>
      <c r="FKS1216" s="54"/>
      <c r="FKT1216" s="54"/>
      <c r="FKU1216" s="54"/>
      <c r="FKV1216" s="54"/>
      <c r="FKW1216" s="54"/>
      <c r="FKX1216" s="54"/>
      <c r="FKY1216" s="54"/>
      <c r="FKZ1216" s="54"/>
      <c r="FLA1216" s="54"/>
      <c r="FLB1216" s="54"/>
      <c r="FLC1216" s="54"/>
      <c r="FLD1216" s="54"/>
      <c r="FLE1216" s="54"/>
      <c r="FLF1216" s="54"/>
      <c r="FLG1216" s="54"/>
      <c r="FLH1216" s="54"/>
      <c r="FLI1216" s="54"/>
      <c r="FLJ1216" s="54"/>
      <c r="FLK1216" s="54"/>
      <c r="FLL1216" s="54"/>
      <c r="FLM1216" s="54"/>
      <c r="FLN1216" s="54"/>
      <c r="FLO1216" s="54"/>
      <c r="FLP1216" s="54"/>
      <c r="FLQ1216" s="54"/>
      <c r="FLR1216" s="54"/>
      <c r="FLS1216" s="54"/>
      <c r="FLT1216" s="54"/>
      <c r="FLU1216" s="54"/>
      <c r="FLV1216" s="54"/>
      <c r="FLW1216" s="54"/>
      <c r="FLX1216" s="54"/>
      <c r="FLY1216" s="54"/>
      <c r="FLZ1216" s="54"/>
      <c r="FMA1216" s="54"/>
      <c r="FMB1216" s="54"/>
      <c r="FMC1216" s="54"/>
      <c r="FMD1216" s="54"/>
      <c r="FME1216" s="54"/>
      <c r="FMF1216" s="54"/>
      <c r="FMG1216" s="54"/>
      <c r="FMH1216" s="54"/>
      <c r="FMI1216" s="54"/>
      <c r="FMJ1216" s="54"/>
      <c r="FMK1216" s="54"/>
      <c r="FML1216" s="54"/>
      <c r="FMM1216" s="54"/>
      <c r="FMN1216" s="54"/>
      <c r="FMO1216" s="54"/>
      <c r="FMP1216" s="54"/>
      <c r="FMQ1216" s="54"/>
      <c r="FMR1216" s="54"/>
      <c r="FMS1216" s="54"/>
      <c r="FMT1216" s="54"/>
      <c r="FMU1216" s="54"/>
      <c r="FMV1216" s="54"/>
      <c r="FMW1216" s="54"/>
      <c r="FMX1216" s="54"/>
      <c r="FMY1216" s="54"/>
      <c r="FMZ1216" s="54"/>
      <c r="FNA1216" s="54"/>
      <c r="FNB1216" s="54"/>
      <c r="FNC1216" s="54"/>
      <c r="FND1216" s="54"/>
      <c r="FNE1216" s="54"/>
      <c r="FNF1216" s="54"/>
      <c r="FNG1216" s="54"/>
      <c r="FNH1216" s="54"/>
      <c r="FNI1216" s="54"/>
      <c r="FNJ1216" s="54"/>
      <c r="FNK1216" s="54"/>
      <c r="FNL1216" s="54"/>
      <c r="FNM1216" s="54"/>
      <c r="FNN1216" s="54"/>
      <c r="FNO1216" s="54"/>
      <c r="FNP1216" s="54"/>
      <c r="FNQ1216" s="54"/>
      <c r="FNR1216" s="54"/>
      <c r="FNS1216" s="54"/>
      <c r="FNT1216" s="54"/>
      <c r="FNU1216" s="54"/>
      <c r="FNV1216" s="54"/>
      <c r="FNW1216" s="54"/>
      <c r="FNX1216" s="54"/>
      <c r="FNY1216" s="54"/>
      <c r="FNZ1216" s="54"/>
      <c r="FOA1216" s="54"/>
      <c r="FOB1216" s="54"/>
      <c r="FOC1216" s="54"/>
      <c r="FOD1216" s="54"/>
      <c r="FOE1216" s="54"/>
      <c r="FOF1216" s="54"/>
      <c r="FOG1216" s="54"/>
      <c r="FOH1216" s="54"/>
      <c r="FOI1216" s="54"/>
      <c r="FOJ1216" s="54"/>
      <c r="FOK1216" s="54"/>
      <c r="FOL1216" s="54"/>
      <c r="FOM1216" s="54"/>
      <c r="FON1216" s="54"/>
      <c r="FOO1216" s="54"/>
      <c r="FOP1216" s="54"/>
      <c r="FOQ1216" s="54"/>
      <c r="FOR1216" s="54"/>
      <c r="FOS1216" s="54"/>
      <c r="FOT1216" s="54"/>
      <c r="FOU1216" s="54"/>
      <c r="FOV1216" s="54"/>
      <c r="FOW1216" s="54"/>
      <c r="FOX1216" s="54"/>
      <c r="FOY1216" s="54"/>
      <c r="FOZ1216" s="54"/>
      <c r="FPA1216" s="54"/>
      <c r="FPB1216" s="54"/>
      <c r="FPC1216" s="54"/>
      <c r="FPD1216" s="54"/>
      <c r="FPE1216" s="54"/>
      <c r="FPF1216" s="54"/>
      <c r="FPG1216" s="54"/>
      <c r="FPH1216" s="54"/>
      <c r="FPI1216" s="54"/>
      <c r="FPJ1216" s="54"/>
      <c r="FPK1216" s="54"/>
      <c r="FPL1216" s="54"/>
      <c r="FPM1216" s="54"/>
      <c r="FPN1216" s="54"/>
      <c r="FPO1216" s="54"/>
      <c r="FPP1216" s="54"/>
      <c r="FPQ1216" s="54"/>
      <c r="FPR1216" s="54"/>
      <c r="FPS1216" s="54"/>
      <c r="FPT1216" s="54"/>
      <c r="FPU1216" s="54"/>
      <c r="FPV1216" s="54"/>
      <c r="FPW1216" s="54"/>
      <c r="FPX1216" s="54"/>
      <c r="FPY1216" s="54"/>
      <c r="FPZ1216" s="54"/>
      <c r="FQA1216" s="54"/>
      <c r="FQB1216" s="54"/>
      <c r="FQC1216" s="54"/>
      <c r="FQD1216" s="54"/>
      <c r="FQE1216" s="54"/>
      <c r="FQF1216" s="54"/>
      <c r="FQG1216" s="54"/>
      <c r="FQH1216" s="54"/>
      <c r="FQI1216" s="54"/>
      <c r="FQJ1216" s="54"/>
      <c r="FQK1216" s="54"/>
      <c r="FQL1216" s="54"/>
      <c r="FQM1216" s="54"/>
      <c r="FQN1216" s="54"/>
      <c r="FQO1216" s="54"/>
      <c r="FQP1216" s="54"/>
      <c r="FQQ1216" s="54"/>
      <c r="FQR1216" s="54"/>
      <c r="FQS1216" s="54"/>
      <c r="FQT1216" s="54"/>
      <c r="FQU1216" s="54"/>
      <c r="FQV1216" s="54"/>
      <c r="FQW1216" s="54"/>
      <c r="FQX1216" s="54"/>
      <c r="FQY1216" s="54"/>
      <c r="FQZ1216" s="54"/>
      <c r="FRA1216" s="54"/>
      <c r="FRB1216" s="54"/>
      <c r="FRC1216" s="54"/>
      <c r="FRD1216" s="54"/>
      <c r="FRE1216" s="54"/>
      <c r="FRF1216" s="54"/>
      <c r="FRG1216" s="54"/>
      <c r="FRH1216" s="54"/>
      <c r="FRI1216" s="54"/>
      <c r="FRJ1216" s="54"/>
      <c r="FRK1216" s="54"/>
      <c r="FRL1216" s="54"/>
      <c r="FRM1216" s="54"/>
      <c r="FRN1216" s="54"/>
      <c r="FRO1216" s="54"/>
      <c r="FRP1216" s="54"/>
      <c r="FRQ1216" s="54"/>
      <c r="FRR1216" s="54"/>
      <c r="FRS1216" s="54"/>
      <c r="FRT1216" s="54"/>
      <c r="FRU1216" s="54"/>
      <c r="FRV1216" s="54"/>
      <c r="FRW1216" s="54"/>
      <c r="FRX1216" s="54"/>
      <c r="FRY1216" s="54"/>
      <c r="FRZ1216" s="54"/>
      <c r="FSA1216" s="54"/>
      <c r="FSB1216" s="54"/>
      <c r="FSC1216" s="54"/>
      <c r="FSD1216" s="54"/>
      <c r="FSE1216" s="54"/>
      <c r="FSF1216" s="54"/>
      <c r="FSG1216" s="54"/>
      <c r="FSH1216" s="54"/>
      <c r="FSI1216" s="54"/>
      <c r="FSJ1216" s="54"/>
      <c r="FSK1216" s="54"/>
      <c r="FSL1216" s="54"/>
      <c r="FSM1216" s="54"/>
      <c r="FSN1216" s="54"/>
      <c r="FSO1216" s="54"/>
      <c r="FSP1216" s="54"/>
      <c r="FSQ1216" s="54"/>
      <c r="FSR1216" s="54"/>
      <c r="FSS1216" s="54"/>
      <c r="FST1216" s="54"/>
      <c r="FSU1216" s="54"/>
      <c r="FSV1216" s="54"/>
      <c r="FSW1216" s="54"/>
      <c r="FSX1216" s="54"/>
      <c r="FSY1216" s="54"/>
      <c r="FSZ1216" s="54"/>
      <c r="FTA1216" s="54"/>
      <c r="FTB1216" s="54"/>
      <c r="FTC1216" s="54"/>
      <c r="FTD1216" s="54"/>
      <c r="FTE1216" s="54"/>
      <c r="FTF1216" s="54"/>
      <c r="FTG1216" s="54"/>
      <c r="FTH1216" s="54"/>
      <c r="FTI1216" s="54"/>
      <c r="FTJ1216" s="54"/>
      <c r="FTK1216" s="54"/>
      <c r="FTL1216" s="54"/>
      <c r="FTM1216" s="54"/>
      <c r="FTN1216" s="54"/>
      <c r="FTO1216" s="54"/>
      <c r="FTP1216" s="54"/>
      <c r="FTQ1216" s="54"/>
      <c r="FTR1216" s="54"/>
      <c r="FTS1216" s="54"/>
      <c r="FTT1216" s="54"/>
      <c r="FTU1216" s="54"/>
      <c r="FTV1216" s="54"/>
      <c r="FTW1216" s="54"/>
      <c r="FTX1216" s="54"/>
      <c r="FTY1216" s="54"/>
      <c r="FTZ1216" s="54"/>
      <c r="FUA1216" s="54"/>
      <c r="FUB1216" s="54"/>
      <c r="FUC1216" s="54"/>
      <c r="FUD1216" s="54"/>
      <c r="FUE1216" s="54"/>
      <c r="FUF1216" s="54"/>
      <c r="FUG1216" s="54"/>
      <c r="FUH1216" s="54"/>
      <c r="FUI1216" s="54"/>
      <c r="FUJ1216" s="54"/>
      <c r="FUK1216" s="54"/>
      <c r="FUL1216" s="54"/>
      <c r="FUM1216" s="54"/>
      <c r="FUN1216" s="54"/>
      <c r="FUO1216" s="54"/>
      <c r="FUP1216" s="54"/>
      <c r="FUQ1216" s="54"/>
      <c r="FUR1216" s="54"/>
      <c r="FUS1216" s="54"/>
      <c r="FUT1216" s="54"/>
      <c r="FUU1216" s="54"/>
      <c r="FUV1216" s="54"/>
      <c r="FUW1216" s="54"/>
      <c r="FUX1216" s="54"/>
      <c r="FUY1216" s="54"/>
      <c r="FUZ1216" s="54"/>
      <c r="FVA1216" s="54"/>
      <c r="FVB1216" s="54"/>
      <c r="FVC1216" s="54"/>
      <c r="FVD1216" s="54"/>
      <c r="FVE1216" s="54"/>
      <c r="FVF1216" s="54"/>
      <c r="FVG1216" s="54"/>
      <c r="FVH1216" s="54"/>
      <c r="FVI1216" s="54"/>
      <c r="FVJ1216" s="54"/>
      <c r="FVK1216" s="54"/>
      <c r="FVL1216" s="54"/>
      <c r="FVM1216" s="54"/>
      <c r="FVN1216" s="54"/>
      <c r="FVO1216" s="54"/>
      <c r="FVP1216" s="54"/>
      <c r="FVQ1216" s="54"/>
      <c r="FVR1216" s="54"/>
      <c r="FVS1216" s="54"/>
      <c r="FVT1216" s="54"/>
      <c r="FVU1216" s="54"/>
      <c r="FVV1216" s="54"/>
      <c r="FVW1216" s="54"/>
      <c r="FVX1216" s="54"/>
      <c r="FVY1216" s="54"/>
      <c r="FVZ1216" s="54"/>
      <c r="FWA1216" s="54"/>
      <c r="FWB1216" s="54"/>
      <c r="FWC1216" s="54"/>
      <c r="FWD1216" s="54"/>
      <c r="FWE1216" s="54"/>
      <c r="FWF1216" s="54"/>
      <c r="FWG1216" s="54"/>
      <c r="FWH1216" s="54"/>
      <c r="FWI1216" s="54"/>
      <c r="FWJ1216" s="54"/>
      <c r="FWK1216" s="54"/>
      <c r="FWL1216" s="54"/>
      <c r="FWM1216" s="54"/>
      <c r="FWN1216" s="54"/>
      <c r="FWO1216" s="54"/>
      <c r="FWP1216" s="54"/>
      <c r="FWQ1216" s="54"/>
      <c r="FWR1216" s="54"/>
      <c r="FWS1216" s="54"/>
      <c r="FWT1216" s="54"/>
      <c r="FWU1216" s="54"/>
      <c r="FWV1216" s="54"/>
      <c r="FWW1216" s="54"/>
      <c r="FWX1216" s="54"/>
      <c r="FWY1216" s="54"/>
      <c r="FWZ1216" s="54"/>
      <c r="FXA1216" s="54"/>
      <c r="FXB1216" s="54"/>
      <c r="FXC1216" s="54"/>
      <c r="FXD1216" s="54"/>
      <c r="FXE1216" s="54"/>
      <c r="FXF1216" s="54"/>
      <c r="FXG1216" s="54"/>
      <c r="FXH1216" s="54"/>
      <c r="FXI1216" s="54"/>
      <c r="FXJ1216" s="54"/>
      <c r="FXK1216" s="54"/>
      <c r="FXL1216" s="54"/>
      <c r="FXM1216" s="54"/>
      <c r="FXN1216" s="54"/>
      <c r="FXO1216" s="54"/>
      <c r="FXP1216" s="54"/>
      <c r="FXQ1216" s="54"/>
      <c r="FXR1216" s="54"/>
      <c r="FXS1216" s="54"/>
      <c r="FXT1216" s="54"/>
      <c r="FXU1216" s="54"/>
      <c r="FXV1216" s="54"/>
      <c r="FXW1216" s="54"/>
      <c r="FXX1216" s="54"/>
      <c r="FXY1216" s="54"/>
      <c r="FXZ1216" s="54"/>
      <c r="FYA1216" s="54"/>
      <c r="FYB1216" s="54"/>
      <c r="FYC1216" s="54"/>
      <c r="FYD1216" s="54"/>
      <c r="FYE1216" s="54"/>
      <c r="FYF1216" s="54"/>
      <c r="FYG1216" s="54"/>
      <c r="FYH1216" s="54"/>
      <c r="FYI1216" s="54"/>
      <c r="FYJ1216" s="54"/>
      <c r="FYK1216" s="54"/>
      <c r="FYL1216" s="54"/>
      <c r="FYM1216" s="54"/>
      <c r="FYN1216" s="54"/>
      <c r="FYO1216" s="54"/>
      <c r="FYP1216" s="54"/>
      <c r="FYQ1216" s="54"/>
      <c r="FYR1216" s="54"/>
      <c r="FYS1216" s="54"/>
      <c r="FYT1216" s="54"/>
      <c r="FYU1216" s="54"/>
      <c r="FYV1216" s="54"/>
      <c r="FYW1216" s="54"/>
      <c r="FYX1216" s="54"/>
      <c r="FYY1216" s="54"/>
      <c r="FYZ1216" s="54"/>
      <c r="FZA1216" s="54"/>
      <c r="FZB1216" s="54"/>
      <c r="FZC1216" s="54"/>
      <c r="FZD1216" s="54"/>
      <c r="FZE1216" s="54"/>
      <c r="FZF1216" s="54"/>
      <c r="FZG1216" s="54"/>
      <c r="FZH1216" s="54"/>
      <c r="FZI1216" s="54"/>
      <c r="FZJ1216" s="54"/>
      <c r="FZK1216" s="54"/>
      <c r="FZL1216" s="54"/>
      <c r="FZM1216" s="54"/>
      <c r="FZN1216" s="54"/>
      <c r="FZO1216" s="54"/>
      <c r="FZP1216" s="54"/>
      <c r="FZQ1216" s="54"/>
      <c r="FZR1216" s="54"/>
      <c r="FZS1216" s="54"/>
      <c r="FZT1216" s="54"/>
      <c r="FZU1216" s="54"/>
      <c r="FZV1216" s="54"/>
      <c r="FZW1216" s="54"/>
      <c r="FZX1216" s="54"/>
      <c r="FZY1216" s="54"/>
      <c r="FZZ1216" s="54"/>
      <c r="GAA1216" s="54"/>
      <c r="GAB1216" s="54"/>
      <c r="GAC1216" s="54"/>
      <c r="GAD1216" s="54"/>
      <c r="GAE1216" s="54"/>
      <c r="GAF1216" s="54"/>
      <c r="GAG1216" s="54"/>
      <c r="GAH1216" s="54"/>
      <c r="GAI1216" s="54"/>
      <c r="GAJ1216" s="54"/>
      <c r="GAK1216" s="54"/>
      <c r="GAL1216" s="54"/>
      <c r="GAM1216" s="54"/>
      <c r="GAN1216" s="54"/>
      <c r="GAO1216" s="54"/>
      <c r="GAP1216" s="54"/>
      <c r="GAQ1216" s="54"/>
      <c r="GAR1216" s="54"/>
      <c r="GAS1216" s="54"/>
      <c r="GAT1216" s="54"/>
      <c r="GAU1216" s="54"/>
      <c r="GAV1216" s="54"/>
      <c r="GAW1216" s="54"/>
      <c r="GAX1216" s="54"/>
      <c r="GAY1216" s="54"/>
      <c r="GAZ1216" s="54"/>
      <c r="GBA1216" s="54"/>
      <c r="GBB1216" s="54"/>
      <c r="GBC1216" s="54"/>
      <c r="GBD1216" s="54"/>
      <c r="GBE1216" s="54"/>
      <c r="GBF1216" s="54"/>
      <c r="GBG1216" s="54"/>
      <c r="GBH1216" s="54"/>
      <c r="GBI1216" s="54"/>
      <c r="GBJ1216" s="54"/>
      <c r="GBK1216" s="54"/>
      <c r="GBL1216" s="54"/>
      <c r="GBM1216" s="54"/>
      <c r="GBN1216" s="54"/>
      <c r="GBO1216" s="54"/>
      <c r="GBP1216" s="54"/>
      <c r="GBQ1216" s="54"/>
      <c r="GBR1216" s="54"/>
      <c r="GBS1216" s="54"/>
      <c r="GBT1216" s="54"/>
      <c r="GBU1216" s="54"/>
      <c r="GBV1216" s="54"/>
      <c r="GBW1216" s="54"/>
      <c r="GBX1216" s="54"/>
      <c r="GBY1216" s="54"/>
      <c r="GBZ1216" s="54"/>
      <c r="GCA1216" s="54"/>
      <c r="GCB1216" s="54"/>
      <c r="GCC1216" s="54"/>
      <c r="GCD1216" s="54"/>
      <c r="GCE1216" s="54"/>
      <c r="GCF1216" s="54"/>
      <c r="GCG1216" s="54"/>
      <c r="GCH1216" s="54"/>
      <c r="GCI1216" s="54"/>
      <c r="GCJ1216" s="54"/>
      <c r="GCK1216" s="54"/>
      <c r="GCL1216" s="54"/>
      <c r="GCM1216" s="54"/>
      <c r="GCN1216" s="54"/>
      <c r="GCO1216" s="54"/>
      <c r="GCP1216" s="54"/>
      <c r="GCQ1216" s="54"/>
      <c r="GCR1216" s="54"/>
      <c r="GCS1216" s="54"/>
      <c r="GCT1216" s="54"/>
      <c r="GCU1216" s="54"/>
      <c r="GCV1216" s="54"/>
      <c r="GCW1216" s="54"/>
      <c r="GCX1216" s="54"/>
      <c r="GCY1216" s="54"/>
      <c r="GCZ1216" s="54"/>
      <c r="GDA1216" s="54"/>
      <c r="GDB1216" s="54"/>
      <c r="GDC1216" s="54"/>
      <c r="GDD1216" s="54"/>
      <c r="GDE1216" s="54"/>
      <c r="GDF1216" s="54"/>
      <c r="GDG1216" s="54"/>
      <c r="GDH1216" s="54"/>
      <c r="GDI1216" s="54"/>
      <c r="GDJ1216" s="54"/>
      <c r="GDK1216" s="54"/>
      <c r="GDL1216" s="54"/>
      <c r="GDM1216" s="54"/>
      <c r="GDN1216" s="54"/>
      <c r="GDO1216" s="54"/>
      <c r="GDP1216" s="54"/>
      <c r="GDQ1216" s="54"/>
      <c r="GDR1216" s="54"/>
      <c r="GDS1216" s="54"/>
      <c r="GDT1216" s="54"/>
      <c r="GDU1216" s="54"/>
      <c r="GDV1216" s="54"/>
      <c r="GDW1216" s="54"/>
      <c r="GDX1216" s="54"/>
      <c r="GDY1216" s="54"/>
      <c r="GDZ1216" s="54"/>
      <c r="GEA1216" s="54"/>
      <c r="GEB1216" s="54"/>
      <c r="GEC1216" s="54"/>
      <c r="GED1216" s="54"/>
      <c r="GEE1216" s="54"/>
      <c r="GEF1216" s="54"/>
      <c r="GEG1216" s="54"/>
      <c r="GEH1216" s="54"/>
      <c r="GEI1216" s="54"/>
      <c r="GEJ1216" s="54"/>
      <c r="GEK1216" s="54"/>
      <c r="GEL1216" s="54"/>
      <c r="GEM1216" s="54"/>
      <c r="GEN1216" s="54"/>
      <c r="GEO1216" s="54"/>
      <c r="GEP1216" s="54"/>
      <c r="GEQ1216" s="54"/>
      <c r="GER1216" s="54"/>
      <c r="GES1216" s="54"/>
      <c r="GET1216" s="54"/>
      <c r="GEU1216" s="54"/>
      <c r="GEV1216" s="54"/>
      <c r="GEW1216" s="54"/>
      <c r="GEX1216" s="54"/>
      <c r="GEY1216" s="54"/>
      <c r="GEZ1216" s="54"/>
      <c r="GFA1216" s="54"/>
      <c r="GFB1216" s="54"/>
      <c r="GFC1216" s="54"/>
      <c r="GFD1216" s="54"/>
      <c r="GFE1216" s="54"/>
      <c r="GFF1216" s="54"/>
      <c r="GFG1216" s="54"/>
      <c r="GFH1216" s="54"/>
      <c r="GFI1216" s="54"/>
      <c r="GFJ1216" s="54"/>
      <c r="GFK1216" s="54"/>
      <c r="GFL1216" s="54"/>
      <c r="GFM1216" s="54"/>
      <c r="GFN1216" s="54"/>
      <c r="GFO1216" s="54"/>
      <c r="GFP1216" s="54"/>
      <c r="GFQ1216" s="54"/>
      <c r="GFR1216" s="54"/>
      <c r="GFS1216" s="54"/>
      <c r="GFT1216" s="54"/>
      <c r="GFU1216" s="54"/>
      <c r="GFV1216" s="54"/>
      <c r="GFW1216" s="54"/>
      <c r="GFX1216" s="54"/>
      <c r="GFY1216" s="54"/>
      <c r="GFZ1216" s="54"/>
      <c r="GGA1216" s="54"/>
      <c r="GGB1216" s="54"/>
      <c r="GGC1216" s="54"/>
      <c r="GGD1216" s="54"/>
      <c r="GGE1216" s="54"/>
      <c r="GGF1216" s="54"/>
      <c r="GGG1216" s="54"/>
      <c r="GGH1216" s="54"/>
      <c r="GGI1216" s="54"/>
      <c r="GGJ1216" s="54"/>
      <c r="GGK1216" s="54"/>
      <c r="GGL1216" s="54"/>
      <c r="GGM1216" s="54"/>
      <c r="GGN1216" s="54"/>
      <c r="GGO1216" s="54"/>
      <c r="GGP1216" s="54"/>
      <c r="GGQ1216" s="54"/>
      <c r="GGR1216" s="54"/>
      <c r="GGS1216" s="54"/>
      <c r="GGT1216" s="54"/>
      <c r="GGU1216" s="54"/>
      <c r="GGV1216" s="54"/>
      <c r="GGW1216" s="54"/>
      <c r="GGX1216" s="54"/>
      <c r="GGY1216" s="54"/>
      <c r="GGZ1216" s="54"/>
      <c r="GHA1216" s="54"/>
      <c r="GHB1216" s="54"/>
      <c r="GHC1216" s="54"/>
      <c r="GHD1216" s="54"/>
      <c r="GHE1216" s="54"/>
      <c r="GHF1216" s="54"/>
      <c r="GHG1216" s="54"/>
      <c r="GHH1216" s="54"/>
      <c r="GHI1216" s="54"/>
      <c r="GHJ1216" s="54"/>
      <c r="GHK1216" s="54"/>
      <c r="GHL1216" s="54"/>
      <c r="GHM1216" s="54"/>
      <c r="GHN1216" s="54"/>
      <c r="GHO1216" s="54"/>
      <c r="GHP1216" s="54"/>
      <c r="GHQ1216" s="54"/>
      <c r="GHR1216" s="54"/>
      <c r="GHS1216" s="54"/>
      <c r="GHT1216" s="54"/>
      <c r="GHU1216" s="54"/>
      <c r="GHV1216" s="54"/>
      <c r="GHW1216" s="54"/>
      <c r="GHX1216" s="54"/>
      <c r="GHY1216" s="54"/>
      <c r="GHZ1216" s="54"/>
      <c r="GIA1216" s="54"/>
      <c r="GIB1216" s="54"/>
      <c r="GIC1216" s="54"/>
      <c r="GID1216" s="54"/>
      <c r="GIE1216" s="54"/>
      <c r="GIF1216" s="54"/>
      <c r="GIG1216" s="54"/>
      <c r="GIH1216" s="54"/>
      <c r="GII1216" s="54"/>
      <c r="GIJ1216" s="54"/>
      <c r="GIK1216" s="54"/>
      <c r="GIL1216" s="54"/>
      <c r="GIM1216" s="54"/>
      <c r="GIN1216" s="54"/>
      <c r="GIO1216" s="54"/>
      <c r="GIP1216" s="54"/>
      <c r="GIQ1216" s="54"/>
      <c r="GIR1216" s="54"/>
      <c r="GIS1216" s="54"/>
      <c r="GIT1216" s="54"/>
      <c r="GIU1216" s="54"/>
      <c r="GIV1216" s="54"/>
      <c r="GIW1216" s="54"/>
      <c r="GIX1216" s="54"/>
      <c r="GIY1216" s="54"/>
      <c r="GIZ1216" s="54"/>
      <c r="GJA1216" s="54"/>
      <c r="GJB1216" s="54"/>
      <c r="GJC1216" s="54"/>
      <c r="GJD1216" s="54"/>
      <c r="GJE1216" s="54"/>
      <c r="GJF1216" s="54"/>
      <c r="GJG1216" s="54"/>
      <c r="GJH1216" s="54"/>
      <c r="GJI1216" s="54"/>
      <c r="GJJ1216" s="54"/>
      <c r="GJK1216" s="54"/>
      <c r="GJL1216" s="54"/>
      <c r="GJM1216" s="54"/>
      <c r="GJN1216" s="54"/>
      <c r="GJO1216" s="54"/>
      <c r="GJP1216" s="54"/>
      <c r="GJQ1216" s="54"/>
      <c r="GJR1216" s="54"/>
      <c r="GJS1216" s="54"/>
      <c r="GJT1216" s="54"/>
      <c r="GJU1216" s="54"/>
      <c r="GJV1216" s="54"/>
      <c r="GJW1216" s="54"/>
      <c r="GJX1216" s="54"/>
      <c r="GJY1216" s="54"/>
      <c r="GJZ1216" s="54"/>
      <c r="GKA1216" s="54"/>
      <c r="GKB1216" s="54"/>
      <c r="GKC1216" s="54"/>
      <c r="GKD1216" s="54"/>
      <c r="GKE1216" s="54"/>
      <c r="GKF1216" s="54"/>
      <c r="GKG1216" s="54"/>
      <c r="GKH1216" s="54"/>
      <c r="GKI1216" s="54"/>
      <c r="GKJ1216" s="54"/>
      <c r="GKK1216" s="54"/>
      <c r="GKL1216" s="54"/>
      <c r="GKM1216" s="54"/>
      <c r="GKN1216" s="54"/>
      <c r="GKO1216" s="54"/>
      <c r="GKP1216" s="54"/>
      <c r="GKQ1216" s="54"/>
      <c r="GKR1216" s="54"/>
      <c r="GKS1216" s="54"/>
      <c r="GKT1216" s="54"/>
      <c r="GKU1216" s="54"/>
      <c r="GKV1216" s="54"/>
      <c r="GKW1216" s="54"/>
      <c r="GKX1216" s="54"/>
      <c r="GKY1216" s="54"/>
      <c r="GKZ1216" s="54"/>
      <c r="GLA1216" s="54"/>
      <c r="GLB1216" s="54"/>
      <c r="GLC1216" s="54"/>
      <c r="GLD1216" s="54"/>
      <c r="GLE1216" s="54"/>
      <c r="GLF1216" s="54"/>
      <c r="GLG1216" s="54"/>
      <c r="GLH1216" s="54"/>
      <c r="GLI1216" s="54"/>
      <c r="GLJ1216" s="54"/>
      <c r="GLK1216" s="54"/>
      <c r="GLL1216" s="54"/>
      <c r="GLM1216" s="54"/>
      <c r="GLN1216" s="54"/>
      <c r="GLO1216" s="54"/>
      <c r="GLP1216" s="54"/>
      <c r="GLQ1216" s="54"/>
      <c r="GLR1216" s="54"/>
      <c r="GLS1216" s="54"/>
      <c r="GLT1216" s="54"/>
      <c r="GLU1216" s="54"/>
      <c r="GLV1216" s="54"/>
      <c r="GLW1216" s="54"/>
      <c r="GLX1216" s="54"/>
      <c r="GLY1216" s="54"/>
      <c r="GLZ1216" s="54"/>
      <c r="GMA1216" s="54"/>
      <c r="GMB1216" s="54"/>
      <c r="GMC1216" s="54"/>
      <c r="GMD1216" s="54"/>
      <c r="GME1216" s="54"/>
      <c r="GMF1216" s="54"/>
      <c r="GMG1216" s="54"/>
      <c r="GMH1216" s="54"/>
      <c r="GMI1216" s="54"/>
      <c r="GMJ1216" s="54"/>
      <c r="GMK1216" s="54"/>
      <c r="GML1216" s="54"/>
      <c r="GMM1216" s="54"/>
      <c r="GMN1216" s="54"/>
      <c r="GMO1216" s="54"/>
      <c r="GMP1216" s="54"/>
      <c r="GMQ1216" s="54"/>
      <c r="GMR1216" s="54"/>
      <c r="GMS1216" s="54"/>
      <c r="GMT1216" s="54"/>
      <c r="GMU1216" s="54"/>
      <c r="GMV1216" s="54"/>
      <c r="GMW1216" s="54"/>
      <c r="GMX1216" s="54"/>
      <c r="GMY1216" s="54"/>
      <c r="GMZ1216" s="54"/>
      <c r="GNA1216" s="54"/>
      <c r="GNB1216" s="54"/>
      <c r="GNC1216" s="54"/>
      <c r="GND1216" s="54"/>
      <c r="GNE1216" s="54"/>
      <c r="GNF1216" s="54"/>
      <c r="GNG1216" s="54"/>
      <c r="GNH1216" s="54"/>
      <c r="GNI1216" s="54"/>
      <c r="GNJ1216" s="54"/>
      <c r="GNK1216" s="54"/>
      <c r="GNL1216" s="54"/>
      <c r="GNM1216" s="54"/>
      <c r="GNN1216" s="54"/>
      <c r="GNO1216" s="54"/>
      <c r="GNP1216" s="54"/>
      <c r="GNQ1216" s="54"/>
      <c r="GNR1216" s="54"/>
      <c r="GNS1216" s="54"/>
      <c r="GNT1216" s="54"/>
      <c r="GNU1216" s="54"/>
      <c r="GNV1216" s="54"/>
      <c r="GNW1216" s="54"/>
      <c r="GNX1216" s="54"/>
      <c r="GNY1216" s="54"/>
      <c r="GNZ1216" s="54"/>
      <c r="GOA1216" s="54"/>
      <c r="GOB1216" s="54"/>
      <c r="GOC1216" s="54"/>
      <c r="GOD1216" s="54"/>
      <c r="GOE1216" s="54"/>
      <c r="GOF1216" s="54"/>
      <c r="GOG1216" s="54"/>
      <c r="GOH1216" s="54"/>
      <c r="GOI1216" s="54"/>
      <c r="GOJ1216" s="54"/>
      <c r="GOK1216" s="54"/>
      <c r="GOL1216" s="54"/>
      <c r="GOM1216" s="54"/>
      <c r="GON1216" s="54"/>
      <c r="GOO1216" s="54"/>
      <c r="GOP1216" s="54"/>
      <c r="GOQ1216" s="54"/>
      <c r="GOR1216" s="54"/>
      <c r="GOS1216" s="54"/>
      <c r="GOT1216" s="54"/>
      <c r="GOU1216" s="54"/>
      <c r="GOV1216" s="54"/>
      <c r="GOW1216" s="54"/>
      <c r="GOX1216" s="54"/>
      <c r="GOY1216" s="54"/>
      <c r="GOZ1216" s="54"/>
      <c r="GPA1216" s="54"/>
      <c r="GPB1216" s="54"/>
      <c r="GPC1216" s="54"/>
      <c r="GPD1216" s="54"/>
      <c r="GPE1216" s="54"/>
      <c r="GPF1216" s="54"/>
      <c r="GPG1216" s="54"/>
      <c r="GPH1216" s="54"/>
      <c r="GPI1216" s="54"/>
      <c r="GPJ1216" s="54"/>
      <c r="GPK1216" s="54"/>
      <c r="GPL1216" s="54"/>
      <c r="GPM1216" s="54"/>
      <c r="GPN1216" s="54"/>
      <c r="GPO1216" s="54"/>
      <c r="GPP1216" s="54"/>
      <c r="GPQ1216" s="54"/>
      <c r="GPR1216" s="54"/>
      <c r="GPS1216" s="54"/>
      <c r="GPT1216" s="54"/>
      <c r="GPU1216" s="54"/>
      <c r="GPV1216" s="54"/>
      <c r="GPW1216" s="54"/>
      <c r="GPX1216" s="54"/>
      <c r="GPY1216" s="54"/>
      <c r="GPZ1216" s="54"/>
      <c r="GQA1216" s="54"/>
      <c r="GQB1216" s="54"/>
      <c r="GQC1216" s="54"/>
      <c r="GQD1216" s="54"/>
      <c r="GQE1216" s="54"/>
      <c r="GQF1216" s="54"/>
      <c r="GQG1216" s="54"/>
      <c r="GQH1216" s="54"/>
      <c r="GQI1216" s="54"/>
      <c r="GQJ1216" s="54"/>
      <c r="GQK1216" s="54"/>
      <c r="GQL1216" s="54"/>
      <c r="GQM1216" s="54"/>
      <c r="GQN1216" s="54"/>
      <c r="GQO1216" s="54"/>
      <c r="GQP1216" s="54"/>
      <c r="GQQ1216" s="54"/>
      <c r="GQR1216" s="54"/>
      <c r="GQS1216" s="54"/>
      <c r="GQT1216" s="54"/>
      <c r="GQU1216" s="54"/>
      <c r="GQV1216" s="54"/>
      <c r="GQW1216" s="54"/>
      <c r="GQX1216" s="54"/>
      <c r="GQY1216" s="54"/>
      <c r="GQZ1216" s="54"/>
      <c r="GRA1216" s="54"/>
      <c r="GRB1216" s="54"/>
      <c r="GRC1216" s="54"/>
      <c r="GRD1216" s="54"/>
      <c r="GRE1216" s="54"/>
      <c r="GRF1216" s="54"/>
      <c r="GRG1216" s="54"/>
      <c r="GRH1216" s="54"/>
      <c r="GRI1216" s="54"/>
      <c r="GRJ1216" s="54"/>
      <c r="GRK1216" s="54"/>
      <c r="GRL1216" s="54"/>
      <c r="GRM1216" s="54"/>
      <c r="GRN1216" s="54"/>
      <c r="GRO1216" s="54"/>
      <c r="GRP1216" s="54"/>
      <c r="GRQ1216" s="54"/>
      <c r="GRR1216" s="54"/>
      <c r="GRS1216" s="54"/>
      <c r="GRT1216" s="54"/>
      <c r="GRU1216" s="54"/>
      <c r="GRV1216" s="54"/>
      <c r="GRW1216" s="54"/>
      <c r="GRX1216" s="54"/>
      <c r="GRY1216" s="54"/>
      <c r="GRZ1216" s="54"/>
      <c r="GSA1216" s="54"/>
      <c r="GSB1216" s="54"/>
      <c r="GSC1216" s="54"/>
      <c r="GSD1216" s="54"/>
      <c r="GSE1216" s="54"/>
      <c r="GSF1216" s="54"/>
      <c r="GSG1216" s="54"/>
      <c r="GSH1216" s="54"/>
      <c r="GSI1216" s="54"/>
      <c r="GSJ1216" s="54"/>
      <c r="GSK1216" s="54"/>
      <c r="GSL1216" s="54"/>
      <c r="GSM1216" s="54"/>
      <c r="GSN1216" s="54"/>
      <c r="GSO1216" s="54"/>
      <c r="GSP1216" s="54"/>
      <c r="GSQ1216" s="54"/>
      <c r="GSR1216" s="54"/>
      <c r="GSS1216" s="54"/>
      <c r="GST1216" s="54"/>
      <c r="GSU1216" s="54"/>
      <c r="GSV1216" s="54"/>
      <c r="GSW1216" s="54"/>
      <c r="GSX1216" s="54"/>
      <c r="GSY1216" s="54"/>
      <c r="GSZ1216" s="54"/>
      <c r="GTA1216" s="54"/>
      <c r="GTB1216" s="54"/>
      <c r="GTC1216" s="54"/>
      <c r="GTD1216" s="54"/>
      <c r="GTE1216" s="54"/>
      <c r="GTF1216" s="54"/>
      <c r="GTG1216" s="54"/>
      <c r="GTH1216" s="54"/>
      <c r="GTI1216" s="54"/>
      <c r="GTJ1216" s="54"/>
      <c r="GTK1216" s="54"/>
      <c r="GTL1216" s="54"/>
      <c r="GTM1216" s="54"/>
      <c r="GTN1216" s="54"/>
      <c r="GTO1216" s="54"/>
      <c r="GTP1216" s="54"/>
      <c r="GTQ1216" s="54"/>
      <c r="GTR1216" s="54"/>
      <c r="GTS1216" s="54"/>
      <c r="GTT1216" s="54"/>
      <c r="GTU1216" s="54"/>
      <c r="GTV1216" s="54"/>
      <c r="GTW1216" s="54"/>
      <c r="GTX1216" s="54"/>
      <c r="GTY1216" s="54"/>
      <c r="GTZ1216" s="54"/>
      <c r="GUA1216" s="54"/>
      <c r="GUB1216" s="54"/>
      <c r="GUC1216" s="54"/>
      <c r="GUD1216" s="54"/>
      <c r="GUE1216" s="54"/>
      <c r="GUF1216" s="54"/>
      <c r="GUG1216" s="54"/>
      <c r="GUH1216" s="54"/>
      <c r="GUI1216" s="54"/>
      <c r="GUJ1216" s="54"/>
      <c r="GUK1216" s="54"/>
      <c r="GUL1216" s="54"/>
      <c r="GUM1216" s="54"/>
      <c r="GUN1216" s="54"/>
      <c r="GUO1216" s="54"/>
      <c r="GUP1216" s="54"/>
      <c r="GUQ1216" s="54"/>
      <c r="GUR1216" s="54"/>
      <c r="GUS1216" s="54"/>
      <c r="GUT1216" s="54"/>
      <c r="GUU1216" s="54"/>
      <c r="GUV1216" s="54"/>
      <c r="GUW1216" s="54"/>
      <c r="GUX1216" s="54"/>
      <c r="GUY1216" s="54"/>
      <c r="GUZ1216" s="54"/>
      <c r="GVA1216" s="54"/>
      <c r="GVB1216" s="54"/>
      <c r="GVC1216" s="54"/>
      <c r="GVD1216" s="54"/>
      <c r="GVE1216" s="54"/>
      <c r="GVF1216" s="54"/>
      <c r="GVG1216" s="54"/>
      <c r="GVH1216" s="54"/>
      <c r="GVI1216" s="54"/>
      <c r="GVJ1216" s="54"/>
      <c r="GVK1216" s="54"/>
      <c r="GVL1216" s="54"/>
      <c r="GVM1216" s="54"/>
      <c r="GVN1216" s="54"/>
      <c r="GVO1216" s="54"/>
      <c r="GVP1216" s="54"/>
      <c r="GVQ1216" s="54"/>
      <c r="GVR1216" s="54"/>
      <c r="GVS1216" s="54"/>
      <c r="GVT1216" s="54"/>
      <c r="GVU1216" s="54"/>
      <c r="GVV1216" s="54"/>
      <c r="GVW1216" s="54"/>
      <c r="GVX1216" s="54"/>
      <c r="GVY1216" s="54"/>
      <c r="GVZ1216" s="54"/>
      <c r="GWA1216" s="54"/>
      <c r="GWB1216" s="54"/>
      <c r="GWC1216" s="54"/>
      <c r="GWD1216" s="54"/>
      <c r="GWE1216" s="54"/>
      <c r="GWF1216" s="54"/>
      <c r="GWG1216" s="54"/>
      <c r="GWH1216" s="54"/>
      <c r="GWI1216" s="54"/>
      <c r="GWJ1216" s="54"/>
      <c r="GWK1216" s="54"/>
      <c r="GWL1216" s="54"/>
      <c r="GWM1216" s="54"/>
      <c r="GWN1216" s="54"/>
      <c r="GWO1216" s="54"/>
      <c r="GWP1216" s="54"/>
      <c r="GWQ1216" s="54"/>
      <c r="GWR1216" s="54"/>
      <c r="GWS1216" s="54"/>
      <c r="GWT1216" s="54"/>
      <c r="GWU1216" s="54"/>
      <c r="GWV1216" s="54"/>
      <c r="GWW1216" s="54"/>
      <c r="GWX1216" s="54"/>
      <c r="GWY1216" s="54"/>
      <c r="GWZ1216" s="54"/>
      <c r="GXA1216" s="54"/>
      <c r="GXB1216" s="54"/>
      <c r="GXC1216" s="54"/>
      <c r="GXD1216" s="54"/>
      <c r="GXE1216" s="54"/>
      <c r="GXF1216" s="54"/>
      <c r="GXG1216" s="54"/>
      <c r="GXH1216" s="54"/>
      <c r="GXI1216" s="54"/>
      <c r="GXJ1216" s="54"/>
      <c r="GXK1216" s="54"/>
      <c r="GXL1216" s="54"/>
      <c r="GXM1216" s="54"/>
      <c r="GXN1216" s="54"/>
      <c r="GXO1216" s="54"/>
      <c r="GXP1216" s="54"/>
      <c r="GXQ1216" s="54"/>
      <c r="GXR1216" s="54"/>
      <c r="GXS1216" s="54"/>
      <c r="GXT1216" s="54"/>
      <c r="GXU1216" s="54"/>
      <c r="GXV1216" s="54"/>
      <c r="GXW1216" s="54"/>
      <c r="GXX1216" s="54"/>
      <c r="GXY1216" s="54"/>
      <c r="GXZ1216" s="54"/>
      <c r="GYA1216" s="54"/>
      <c r="GYB1216" s="54"/>
      <c r="GYC1216" s="54"/>
      <c r="GYD1216" s="54"/>
      <c r="GYE1216" s="54"/>
      <c r="GYF1216" s="54"/>
      <c r="GYG1216" s="54"/>
      <c r="GYH1216" s="54"/>
      <c r="GYI1216" s="54"/>
      <c r="GYJ1216" s="54"/>
      <c r="GYK1216" s="54"/>
      <c r="GYL1216" s="54"/>
      <c r="GYM1216" s="54"/>
      <c r="GYN1216" s="54"/>
      <c r="GYO1216" s="54"/>
      <c r="GYP1216" s="54"/>
      <c r="GYQ1216" s="54"/>
      <c r="GYR1216" s="54"/>
      <c r="GYS1216" s="54"/>
      <c r="GYT1216" s="54"/>
      <c r="GYU1216" s="54"/>
      <c r="GYV1216" s="54"/>
      <c r="GYW1216" s="54"/>
      <c r="GYX1216" s="54"/>
      <c r="GYY1216" s="54"/>
      <c r="GYZ1216" s="54"/>
      <c r="GZA1216" s="54"/>
      <c r="GZB1216" s="54"/>
      <c r="GZC1216" s="54"/>
      <c r="GZD1216" s="54"/>
      <c r="GZE1216" s="54"/>
      <c r="GZF1216" s="54"/>
      <c r="GZG1216" s="54"/>
      <c r="GZH1216" s="54"/>
      <c r="GZI1216" s="54"/>
      <c r="GZJ1216" s="54"/>
      <c r="GZK1216" s="54"/>
      <c r="GZL1216" s="54"/>
      <c r="GZM1216" s="54"/>
      <c r="GZN1216" s="54"/>
      <c r="GZO1216" s="54"/>
      <c r="GZP1216" s="54"/>
      <c r="GZQ1216" s="54"/>
      <c r="GZR1216" s="54"/>
      <c r="GZS1216" s="54"/>
      <c r="GZT1216" s="54"/>
      <c r="GZU1216" s="54"/>
      <c r="GZV1216" s="54"/>
      <c r="GZW1216" s="54"/>
      <c r="GZX1216" s="54"/>
      <c r="GZY1216" s="54"/>
      <c r="GZZ1216" s="54"/>
      <c r="HAA1216" s="54"/>
      <c r="HAB1216" s="54"/>
      <c r="HAC1216" s="54"/>
      <c r="HAD1216" s="54"/>
      <c r="HAE1216" s="54"/>
      <c r="HAF1216" s="54"/>
      <c r="HAG1216" s="54"/>
      <c r="HAH1216" s="54"/>
      <c r="HAI1216" s="54"/>
      <c r="HAJ1216" s="54"/>
      <c r="HAK1216" s="54"/>
      <c r="HAL1216" s="54"/>
      <c r="HAM1216" s="54"/>
      <c r="HAN1216" s="54"/>
      <c r="HAO1216" s="54"/>
      <c r="HAP1216" s="54"/>
      <c r="HAQ1216" s="54"/>
      <c r="HAR1216" s="54"/>
      <c r="HAS1216" s="54"/>
      <c r="HAT1216" s="54"/>
      <c r="HAU1216" s="54"/>
      <c r="HAV1216" s="54"/>
      <c r="HAW1216" s="54"/>
      <c r="HAX1216" s="54"/>
      <c r="HAY1216" s="54"/>
      <c r="HAZ1216" s="54"/>
      <c r="HBA1216" s="54"/>
      <c r="HBB1216" s="54"/>
      <c r="HBC1216" s="54"/>
      <c r="HBD1216" s="54"/>
      <c r="HBE1216" s="54"/>
      <c r="HBF1216" s="54"/>
      <c r="HBG1216" s="54"/>
      <c r="HBH1216" s="54"/>
      <c r="HBI1216" s="54"/>
      <c r="HBJ1216" s="54"/>
      <c r="HBK1216" s="54"/>
      <c r="HBL1216" s="54"/>
      <c r="HBM1216" s="54"/>
      <c r="HBN1216" s="54"/>
      <c r="HBO1216" s="54"/>
      <c r="HBP1216" s="54"/>
      <c r="HBQ1216" s="54"/>
      <c r="HBR1216" s="54"/>
      <c r="HBS1216" s="54"/>
      <c r="HBT1216" s="54"/>
      <c r="HBU1216" s="54"/>
      <c r="HBV1216" s="54"/>
      <c r="HBW1216" s="54"/>
      <c r="HBX1216" s="54"/>
      <c r="HBY1216" s="54"/>
      <c r="HBZ1216" s="54"/>
      <c r="HCA1216" s="54"/>
      <c r="HCB1216" s="54"/>
      <c r="HCC1216" s="54"/>
      <c r="HCD1216" s="54"/>
      <c r="HCE1216" s="54"/>
      <c r="HCF1216" s="54"/>
      <c r="HCG1216" s="54"/>
      <c r="HCH1216" s="54"/>
      <c r="HCI1216" s="54"/>
      <c r="HCJ1216" s="54"/>
      <c r="HCK1216" s="54"/>
      <c r="HCL1216" s="54"/>
      <c r="HCM1216" s="54"/>
      <c r="HCN1216" s="54"/>
      <c r="HCO1216" s="54"/>
      <c r="HCP1216" s="54"/>
      <c r="HCQ1216" s="54"/>
      <c r="HCR1216" s="54"/>
      <c r="HCS1216" s="54"/>
      <c r="HCT1216" s="54"/>
      <c r="HCU1216" s="54"/>
      <c r="HCV1216" s="54"/>
      <c r="HCW1216" s="54"/>
      <c r="HCX1216" s="54"/>
      <c r="HCY1216" s="54"/>
      <c r="HCZ1216" s="54"/>
      <c r="HDA1216" s="54"/>
      <c r="HDB1216" s="54"/>
      <c r="HDC1216" s="54"/>
      <c r="HDD1216" s="54"/>
      <c r="HDE1216" s="54"/>
      <c r="HDF1216" s="54"/>
      <c r="HDG1216" s="54"/>
      <c r="HDH1216" s="54"/>
      <c r="HDI1216" s="54"/>
      <c r="HDJ1216" s="54"/>
      <c r="HDK1216" s="54"/>
      <c r="HDL1216" s="54"/>
      <c r="HDM1216" s="54"/>
      <c r="HDN1216" s="54"/>
      <c r="HDO1216" s="54"/>
      <c r="HDP1216" s="54"/>
      <c r="HDQ1216" s="54"/>
      <c r="HDR1216" s="54"/>
      <c r="HDS1216" s="54"/>
      <c r="HDT1216" s="54"/>
      <c r="HDU1216" s="54"/>
      <c r="HDV1216" s="54"/>
      <c r="HDW1216" s="54"/>
      <c r="HDX1216" s="54"/>
      <c r="HDY1216" s="54"/>
      <c r="HDZ1216" s="54"/>
      <c r="HEA1216" s="54"/>
      <c r="HEB1216" s="54"/>
      <c r="HEC1216" s="54"/>
      <c r="HED1216" s="54"/>
      <c r="HEE1216" s="54"/>
      <c r="HEF1216" s="54"/>
      <c r="HEG1216" s="54"/>
      <c r="HEH1216" s="54"/>
      <c r="HEI1216" s="54"/>
      <c r="HEJ1216" s="54"/>
      <c r="HEK1216" s="54"/>
      <c r="HEL1216" s="54"/>
      <c r="HEM1216" s="54"/>
      <c r="HEN1216" s="54"/>
      <c r="HEO1216" s="54"/>
      <c r="HEP1216" s="54"/>
      <c r="HEQ1216" s="54"/>
      <c r="HER1216" s="54"/>
      <c r="HES1216" s="54"/>
      <c r="HET1216" s="54"/>
      <c r="HEU1216" s="54"/>
      <c r="HEV1216" s="54"/>
      <c r="HEW1216" s="54"/>
      <c r="HEX1216" s="54"/>
      <c r="HEY1216" s="54"/>
      <c r="HEZ1216" s="54"/>
      <c r="HFA1216" s="54"/>
      <c r="HFB1216" s="54"/>
      <c r="HFC1216" s="54"/>
      <c r="HFD1216" s="54"/>
      <c r="HFE1216" s="54"/>
      <c r="HFF1216" s="54"/>
      <c r="HFG1216" s="54"/>
      <c r="HFH1216" s="54"/>
      <c r="HFI1216" s="54"/>
      <c r="HFJ1216" s="54"/>
      <c r="HFK1216" s="54"/>
      <c r="HFL1216" s="54"/>
      <c r="HFM1216" s="54"/>
      <c r="HFN1216" s="54"/>
      <c r="HFO1216" s="54"/>
      <c r="HFP1216" s="54"/>
      <c r="HFQ1216" s="54"/>
      <c r="HFR1216" s="54"/>
      <c r="HFS1216" s="54"/>
      <c r="HFT1216" s="54"/>
      <c r="HFU1216" s="54"/>
      <c r="HFV1216" s="54"/>
      <c r="HFW1216" s="54"/>
      <c r="HFX1216" s="54"/>
      <c r="HFY1216" s="54"/>
      <c r="HFZ1216" s="54"/>
      <c r="HGA1216" s="54"/>
      <c r="HGB1216" s="54"/>
      <c r="HGC1216" s="54"/>
      <c r="HGD1216" s="54"/>
      <c r="HGE1216" s="54"/>
      <c r="HGF1216" s="54"/>
      <c r="HGG1216" s="54"/>
      <c r="HGH1216" s="54"/>
      <c r="HGI1216" s="54"/>
      <c r="HGJ1216" s="54"/>
      <c r="HGK1216" s="54"/>
      <c r="HGL1216" s="54"/>
      <c r="HGM1216" s="54"/>
      <c r="HGN1216" s="54"/>
      <c r="HGO1216" s="54"/>
      <c r="HGP1216" s="54"/>
      <c r="HGQ1216" s="54"/>
      <c r="HGR1216" s="54"/>
      <c r="HGS1216" s="54"/>
      <c r="HGT1216" s="54"/>
      <c r="HGU1216" s="54"/>
      <c r="HGV1216" s="54"/>
      <c r="HGW1216" s="54"/>
      <c r="HGX1216" s="54"/>
      <c r="HGY1216" s="54"/>
      <c r="HGZ1216" s="54"/>
      <c r="HHA1216" s="54"/>
      <c r="HHB1216" s="54"/>
      <c r="HHC1216" s="54"/>
      <c r="HHD1216" s="54"/>
      <c r="HHE1216" s="54"/>
      <c r="HHF1216" s="54"/>
      <c r="HHG1216" s="54"/>
      <c r="HHH1216" s="54"/>
      <c r="HHI1216" s="54"/>
      <c r="HHJ1216" s="54"/>
      <c r="HHK1216" s="54"/>
      <c r="HHL1216" s="54"/>
      <c r="HHM1216" s="54"/>
      <c r="HHN1216" s="54"/>
      <c r="HHO1216" s="54"/>
      <c r="HHP1216" s="54"/>
      <c r="HHQ1216" s="54"/>
      <c r="HHR1216" s="54"/>
      <c r="HHS1216" s="54"/>
      <c r="HHT1216" s="54"/>
      <c r="HHU1216" s="54"/>
      <c r="HHV1216" s="54"/>
      <c r="HHW1216" s="54"/>
      <c r="HHX1216" s="54"/>
      <c r="HHY1216" s="54"/>
      <c r="HHZ1216" s="54"/>
      <c r="HIA1216" s="54"/>
      <c r="HIB1216" s="54"/>
      <c r="HIC1216" s="54"/>
      <c r="HID1216" s="54"/>
      <c r="HIE1216" s="54"/>
      <c r="HIF1216" s="54"/>
      <c r="HIG1216" s="54"/>
      <c r="HIH1216" s="54"/>
      <c r="HII1216" s="54"/>
      <c r="HIJ1216" s="54"/>
      <c r="HIK1216" s="54"/>
      <c r="HIL1216" s="54"/>
      <c r="HIM1216" s="54"/>
      <c r="HIN1216" s="54"/>
      <c r="HIO1216" s="54"/>
      <c r="HIP1216" s="54"/>
      <c r="HIQ1216" s="54"/>
      <c r="HIR1216" s="54"/>
      <c r="HIS1216" s="54"/>
      <c r="HIT1216" s="54"/>
      <c r="HIU1216" s="54"/>
      <c r="HIV1216" s="54"/>
      <c r="HIW1216" s="54"/>
      <c r="HIX1216" s="54"/>
      <c r="HIY1216" s="54"/>
      <c r="HIZ1216" s="54"/>
      <c r="HJA1216" s="54"/>
      <c r="HJB1216" s="54"/>
      <c r="HJC1216" s="54"/>
      <c r="HJD1216" s="54"/>
      <c r="HJE1216" s="54"/>
      <c r="HJF1216" s="54"/>
      <c r="HJG1216" s="54"/>
      <c r="HJH1216" s="54"/>
      <c r="HJI1216" s="54"/>
      <c r="HJJ1216" s="54"/>
      <c r="HJK1216" s="54"/>
      <c r="HJL1216" s="54"/>
      <c r="HJM1216" s="54"/>
      <c r="HJN1216" s="54"/>
      <c r="HJO1216" s="54"/>
      <c r="HJP1216" s="54"/>
      <c r="HJQ1216" s="54"/>
      <c r="HJR1216" s="54"/>
      <c r="HJS1216" s="54"/>
      <c r="HJT1216" s="54"/>
      <c r="HJU1216" s="54"/>
      <c r="HJV1216" s="54"/>
      <c r="HJW1216" s="54"/>
      <c r="HJX1216" s="54"/>
      <c r="HJY1216" s="54"/>
      <c r="HJZ1216" s="54"/>
      <c r="HKA1216" s="54"/>
      <c r="HKB1216" s="54"/>
      <c r="HKC1216" s="54"/>
      <c r="HKD1216" s="54"/>
      <c r="HKE1216" s="54"/>
      <c r="HKF1216" s="54"/>
      <c r="HKG1216" s="54"/>
      <c r="HKH1216" s="54"/>
      <c r="HKI1216" s="54"/>
      <c r="HKJ1216" s="54"/>
      <c r="HKK1216" s="54"/>
      <c r="HKL1216" s="54"/>
      <c r="HKM1216" s="54"/>
      <c r="HKN1216" s="54"/>
      <c r="HKO1216" s="54"/>
      <c r="HKP1216" s="54"/>
      <c r="HKQ1216" s="54"/>
      <c r="HKR1216" s="54"/>
      <c r="HKS1216" s="54"/>
      <c r="HKT1216" s="54"/>
      <c r="HKU1216" s="54"/>
      <c r="HKV1216" s="54"/>
      <c r="HKW1216" s="54"/>
      <c r="HKX1216" s="54"/>
      <c r="HKY1216" s="54"/>
      <c r="HKZ1216" s="54"/>
      <c r="HLA1216" s="54"/>
      <c r="HLB1216" s="54"/>
      <c r="HLC1216" s="54"/>
      <c r="HLD1216" s="54"/>
      <c r="HLE1216" s="54"/>
      <c r="HLF1216" s="54"/>
      <c r="HLG1216" s="54"/>
      <c r="HLH1216" s="54"/>
      <c r="HLI1216" s="54"/>
      <c r="HLJ1216" s="54"/>
      <c r="HLK1216" s="54"/>
      <c r="HLL1216" s="54"/>
      <c r="HLM1216" s="54"/>
      <c r="HLN1216" s="54"/>
      <c r="HLO1216" s="54"/>
      <c r="HLP1216" s="54"/>
      <c r="HLQ1216" s="54"/>
      <c r="HLR1216" s="54"/>
      <c r="HLS1216" s="54"/>
      <c r="HLT1216" s="54"/>
      <c r="HLU1216" s="54"/>
      <c r="HLV1216" s="54"/>
      <c r="HLW1216" s="54"/>
      <c r="HLX1216" s="54"/>
      <c r="HLY1216" s="54"/>
      <c r="HLZ1216" s="54"/>
      <c r="HMA1216" s="54"/>
      <c r="HMB1216" s="54"/>
      <c r="HMC1216" s="54"/>
      <c r="HMD1216" s="54"/>
      <c r="HME1216" s="54"/>
      <c r="HMF1216" s="54"/>
      <c r="HMG1216" s="54"/>
      <c r="HMH1216" s="54"/>
      <c r="HMI1216" s="54"/>
      <c r="HMJ1216" s="54"/>
      <c r="HMK1216" s="54"/>
      <c r="HML1216" s="54"/>
      <c r="HMM1216" s="54"/>
      <c r="HMN1216" s="54"/>
      <c r="HMO1216" s="54"/>
      <c r="HMP1216" s="54"/>
      <c r="HMQ1216" s="54"/>
      <c r="HMR1216" s="54"/>
      <c r="HMS1216" s="54"/>
      <c r="HMT1216" s="54"/>
      <c r="HMU1216" s="54"/>
      <c r="HMV1216" s="54"/>
      <c r="HMW1216" s="54"/>
      <c r="HMX1216" s="54"/>
      <c r="HMY1216" s="54"/>
      <c r="HMZ1216" s="54"/>
      <c r="HNA1216" s="54"/>
      <c r="HNB1216" s="54"/>
      <c r="HNC1216" s="54"/>
      <c r="HND1216" s="54"/>
      <c r="HNE1216" s="54"/>
      <c r="HNF1216" s="54"/>
      <c r="HNG1216" s="54"/>
      <c r="HNH1216" s="54"/>
      <c r="HNI1216" s="54"/>
      <c r="HNJ1216" s="54"/>
      <c r="HNK1216" s="54"/>
      <c r="HNL1216" s="54"/>
      <c r="HNM1216" s="54"/>
      <c r="HNN1216" s="54"/>
      <c r="HNO1216" s="54"/>
      <c r="HNP1216" s="54"/>
      <c r="HNQ1216" s="54"/>
      <c r="HNR1216" s="54"/>
      <c r="HNS1216" s="54"/>
      <c r="HNT1216" s="54"/>
      <c r="HNU1216" s="54"/>
      <c r="HNV1216" s="54"/>
      <c r="HNW1216" s="54"/>
      <c r="HNX1216" s="54"/>
      <c r="HNY1216" s="54"/>
      <c r="HNZ1216" s="54"/>
      <c r="HOA1216" s="54"/>
      <c r="HOB1216" s="54"/>
      <c r="HOC1216" s="54"/>
      <c r="HOD1216" s="54"/>
      <c r="HOE1216" s="54"/>
      <c r="HOF1216" s="54"/>
      <c r="HOG1216" s="54"/>
      <c r="HOH1216" s="54"/>
      <c r="HOI1216" s="54"/>
      <c r="HOJ1216" s="54"/>
      <c r="HOK1216" s="54"/>
      <c r="HOL1216" s="54"/>
      <c r="HOM1216" s="54"/>
      <c r="HON1216" s="54"/>
      <c r="HOO1216" s="54"/>
      <c r="HOP1216" s="54"/>
      <c r="HOQ1216" s="54"/>
      <c r="HOR1216" s="54"/>
      <c r="HOS1216" s="54"/>
      <c r="HOT1216" s="54"/>
      <c r="HOU1216" s="54"/>
      <c r="HOV1216" s="54"/>
      <c r="HOW1216" s="54"/>
      <c r="HOX1216" s="54"/>
      <c r="HOY1216" s="54"/>
      <c r="HOZ1216" s="54"/>
      <c r="HPA1216" s="54"/>
      <c r="HPB1216" s="54"/>
      <c r="HPC1216" s="54"/>
      <c r="HPD1216" s="54"/>
      <c r="HPE1216" s="54"/>
      <c r="HPF1216" s="54"/>
      <c r="HPG1216" s="54"/>
      <c r="HPH1216" s="54"/>
      <c r="HPI1216" s="54"/>
      <c r="HPJ1216" s="54"/>
      <c r="HPK1216" s="54"/>
      <c r="HPL1216" s="54"/>
      <c r="HPM1216" s="54"/>
      <c r="HPN1216" s="54"/>
      <c r="HPO1216" s="54"/>
      <c r="HPP1216" s="54"/>
      <c r="HPQ1216" s="54"/>
      <c r="HPR1216" s="54"/>
      <c r="HPS1216" s="54"/>
      <c r="HPT1216" s="54"/>
      <c r="HPU1216" s="54"/>
      <c r="HPV1216" s="54"/>
      <c r="HPW1216" s="54"/>
      <c r="HPX1216" s="54"/>
      <c r="HPY1216" s="54"/>
      <c r="HPZ1216" s="54"/>
      <c r="HQA1216" s="54"/>
      <c r="HQB1216" s="54"/>
      <c r="HQC1216" s="54"/>
      <c r="HQD1216" s="54"/>
      <c r="HQE1216" s="54"/>
      <c r="HQF1216" s="54"/>
      <c r="HQG1216" s="54"/>
      <c r="HQH1216" s="54"/>
      <c r="HQI1216" s="54"/>
      <c r="HQJ1216" s="54"/>
      <c r="HQK1216" s="54"/>
      <c r="HQL1216" s="54"/>
      <c r="HQM1216" s="54"/>
      <c r="HQN1216" s="54"/>
      <c r="HQO1216" s="54"/>
      <c r="HQP1216" s="54"/>
      <c r="HQQ1216" s="54"/>
      <c r="HQR1216" s="54"/>
      <c r="HQS1216" s="54"/>
      <c r="HQT1216" s="54"/>
      <c r="HQU1216" s="54"/>
      <c r="HQV1216" s="54"/>
      <c r="HQW1216" s="54"/>
      <c r="HQX1216" s="54"/>
      <c r="HQY1216" s="54"/>
      <c r="HQZ1216" s="54"/>
      <c r="HRA1216" s="54"/>
      <c r="HRB1216" s="54"/>
      <c r="HRC1216" s="54"/>
      <c r="HRD1216" s="54"/>
      <c r="HRE1216" s="54"/>
      <c r="HRF1216" s="54"/>
      <c r="HRG1216" s="54"/>
      <c r="HRH1216" s="54"/>
      <c r="HRI1216" s="54"/>
      <c r="HRJ1216" s="54"/>
      <c r="HRK1216" s="54"/>
      <c r="HRL1216" s="54"/>
      <c r="HRM1216" s="54"/>
      <c r="HRN1216" s="54"/>
      <c r="HRO1216" s="54"/>
      <c r="HRP1216" s="54"/>
      <c r="HRQ1216" s="54"/>
      <c r="HRR1216" s="54"/>
      <c r="HRS1216" s="54"/>
      <c r="HRT1216" s="54"/>
      <c r="HRU1216" s="54"/>
      <c r="HRV1216" s="54"/>
      <c r="HRW1216" s="54"/>
      <c r="HRX1216" s="54"/>
      <c r="HRY1216" s="54"/>
      <c r="HRZ1216" s="54"/>
      <c r="HSA1216" s="54"/>
      <c r="HSB1216" s="54"/>
      <c r="HSC1216" s="54"/>
      <c r="HSD1216" s="54"/>
      <c r="HSE1216" s="54"/>
      <c r="HSF1216" s="54"/>
      <c r="HSG1216" s="54"/>
      <c r="HSH1216" s="54"/>
      <c r="HSI1216" s="54"/>
      <c r="HSJ1216" s="54"/>
      <c r="HSK1216" s="54"/>
      <c r="HSL1216" s="54"/>
      <c r="HSM1216" s="54"/>
      <c r="HSN1216" s="54"/>
      <c r="HSO1216" s="54"/>
      <c r="HSP1216" s="54"/>
      <c r="HSQ1216" s="54"/>
      <c r="HSR1216" s="54"/>
      <c r="HSS1216" s="54"/>
      <c r="HST1216" s="54"/>
      <c r="HSU1216" s="54"/>
      <c r="HSV1216" s="54"/>
      <c r="HSW1216" s="54"/>
      <c r="HSX1216" s="54"/>
      <c r="HSY1216" s="54"/>
      <c r="HSZ1216" s="54"/>
      <c r="HTA1216" s="54"/>
      <c r="HTB1216" s="54"/>
      <c r="HTC1216" s="54"/>
      <c r="HTD1216" s="54"/>
      <c r="HTE1216" s="54"/>
      <c r="HTF1216" s="54"/>
      <c r="HTG1216" s="54"/>
      <c r="HTH1216" s="54"/>
      <c r="HTI1216" s="54"/>
      <c r="HTJ1216" s="54"/>
      <c r="HTK1216" s="54"/>
      <c r="HTL1216" s="54"/>
      <c r="HTM1216" s="54"/>
      <c r="HTN1216" s="54"/>
      <c r="HTO1216" s="54"/>
      <c r="HTP1216" s="54"/>
      <c r="HTQ1216" s="54"/>
      <c r="HTR1216" s="54"/>
      <c r="HTS1216" s="54"/>
      <c r="HTT1216" s="54"/>
      <c r="HTU1216" s="54"/>
      <c r="HTV1216" s="54"/>
      <c r="HTW1216" s="54"/>
      <c r="HTX1216" s="54"/>
      <c r="HTY1216" s="54"/>
      <c r="HTZ1216" s="54"/>
      <c r="HUA1216" s="54"/>
      <c r="HUB1216" s="54"/>
      <c r="HUC1216" s="54"/>
      <c r="HUD1216" s="54"/>
      <c r="HUE1216" s="54"/>
      <c r="HUF1216" s="54"/>
      <c r="HUG1216" s="54"/>
      <c r="HUH1216" s="54"/>
      <c r="HUI1216" s="54"/>
      <c r="HUJ1216" s="54"/>
      <c r="HUK1216" s="54"/>
      <c r="HUL1216" s="54"/>
      <c r="HUM1216" s="54"/>
      <c r="HUN1216" s="54"/>
      <c r="HUO1216" s="54"/>
      <c r="HUP1216" s="54"/>
      <c r="HUQ1216" s="54"/>
      <c r="HUR1216" s="54"/>
      <c r="HUS1216" s="54"/>
      <c r="HUT1216" s="54"/>
      <c r="HUU1216" s="54"/>
      <c r="HUV1216" s="54"/>
      <c r="HUW1216" s="54"/>
      <c r="HUX1216" s="54"/>
      <c r="HUY1216" s="54"/>
      <c r="HUZ1216" s="54"/>
      <c r="HVA1216" s="54"/>
      <c r="HVB1216" s="54"/>
      <c r="HVC1216" s="54"/>
      <c r="HVD1216" s="54"/>
      <c r="HVE1216" s="54"/>
      <c r="HVF1216" s="54"/>
      <c r="HVG1216" s="54"/>
      <c r="HVH1216" s="54"/>
      <c r="HVI1216" s="54"/>
      <c r="HVJ1216" s="54"/>
      <c r="HVK1216" s="54"/>
      <c r="HVL1216" s="54"/>
      <c r="HVM1216" s="54"/>
      <c r="HVN1216" s="54"/>
      <c r="HVO1216" s="54"/>
      <c r="HVP1216" s="54"/>
      <c r="HVQ1216" s="54"/>
      <c r="HVR1216" s="54"/>
      <c r="HVS1216" s="54"/>
      <c r="HVT1216" s="54"/>
      <c r="HVU1216" s="54"/>
      <c r="HVV1216" s="54"/>
      <c r="HVW1216" s="54"/>
      <c r="HVX1216" s="54"/>
      <c r="HVY1216" s="54"/>
      <c r="HVZ1216" s="54"/>
      <c r="HWA1216" s="54"/>
      <c r="HWB1216" s="54"/>
      <c r="HWC1216" s="54"/>
      <c r="HWD1216" s="54"/>
      <c r="HWE1216" s="54"/>
      <c r="HWF1216" s="54"/>
      <c r="HWG1216" s="54"/>
      <c r="HWH1216" s="54"/>
      <c r="HWI1216" s="54"/>
      <c r="HWJ1216" s="54"/>
      <c r="HWK1216" s="54"/>
      <c r="HWL1216" s="54"/>
      <c r="HWM1216" s="54"/>
      <c r="HWN1216" s="54"/>
      <c r="HWO1216" s="54"/>
      <c r="HWP1216" s="54"/>
      <c r="HWQ1216" s="54"/>
      <c r="HWR1216" s="54"/>
      <c r="HWS1216" s="54"/>
      <c r="HWT1216" s="54"/>
      <c r="HWU1216" s="54"/>
      <c r="HWV1216" s="54"/>
      <c r="HWW1216" s="54"/>
      <c r="HWX1216" s="54"/>
      <c r="HWY1216" s="54"/>
      <c r="HWZ1216" s="54"/>
      <c r="HXA1216" s="54"/>
      <c r="HXB1216" s="54"/>
      <c r="HXC1216" s="54"/>
      <c r="HXD1216" s="54"/>
      <c r="HXE1216" s="54"/>
      <c r="HXF1216" s="54"/>
      <c r="HXG1216" s="54"/>
      <c r="HXH1216" s="54"/>
      <c r="HXI1216" s="54"/>
      <c r="HXJ1216" s="54"/>
      <c r="HXK1216" s="54"/>
      <c r="HXL1216" s="54"/>
      <c r="HXM1216" s="54"/>
      <c r="HXN1216" s="54"/>
      <c r="HXO1216" s="54"/>
      <c r="HXP1216" s="54"/>
      <c r="HXQ1216" s="54"/>
      <c r="HXR1216" s="54"/>
      <c r="HXS1216" s="54"/>
      <c r="HXT1216" s="54"/>
      <c r="HXU1216" s="54"/>
      <c r="HXV1216" s="54"/>
      <c r="HXW1216" s="54"/>
      <c r="HXX1216" s="54"/>
      <c r="HXY1216" s="54"/>
      <c r="HXZ1216" s="54"/>
      <c r="HYA1216" s="54"/>
      <c r="HYB1216" s="54"/>
      <c r="HYC1216" s="54"/>
      <c r="HYD1216" s="54"/>
      <c r="HYE1216" s="54"/>
      <c r="HYF1216" s="54"/>
      <c r="HYG1216" s="54"/>
      <c r="HYH1216" s="54"/>
      <c r="HYI1216" s="54"/>
      <c r="HYJ1216" s="54"/>
      <c r="HYK1216" s="54"/>
      <c r="HYL1216" s="54"/>
      <c r="HYM1216" s="54"/>
      <c r="HYN1216" s="54"/>
      <c r="HYO1216" s="54"/>
      <c r="HYP1216" s="54"/>
      <c r="HYQ1216" s="54"/>
      <c r="HYR1216" s="54"/>
      <c r="HYS1216" s="54"/>
      <c r="HYT1216" s="54"/>
      <c r="HYU1216" s="54"/>
      <c r="HYV1216" s="54"/>
      <c r="HYW1216" s="54"/>
      <c r="HYX1216" s="54"/>
      <c r="HYY1216" s="54"/>
      <c r="HYZ1216" s="54"/>
      <c r="HZA1216" s="54"/>
      <c r="HZB1216" s="54"/>
      <c r="HZC1216" s="54"/>
      <c r="HZD1216" s="54"/>
      <c r="HZE1216" s="54"/>
      <c r="HZF1216" s="54"/>
      <c r="HZG1216" s="54"/>
      <c r="HZH1216" s="54"/>
      <c r="HZI1216" s="54"/>
      <c r="HZJ1216" s="54"/>
      <c r="HZK1216" s="54"/>
      <c r="HZL1216" s="54"/>
      <c r="HZM1216" s="54"/>
      <c r="HZN1216" s="54"/>
      <c r="HZO1216" s="54"/>
      <c r="HZP1216" s="54"/>
      <c r="HZQ1216" s="54"/>
      <c r="HZR1216" s="54"/>
      <c r="HZS1216" s="54"/>
      <c r="HZT1216" s="54"/>
      <c r="HZU1216" s="54"/>
      <c r="HZV1216" s="54"/>
      <c r="HZW1216" s="54"/>
      <c r="HZX1216" s="54"/>
      <c r="HZY1216" s="54"/>
      <c r="HZZ1216" s="54"/>
      <c r="IAA1216" s="54"/>
      <c r="IAB1216" s="54"/>
      <c r="IAC1216" s="54"/>
      <c r="IAD1216" s="54"/>
      <c r="IAE1216" s="54"/>
      <c r="IAF1216" s="54"/>
      <c r="IAG1216" s="54"/>
      <c r="IAH1216" s="54"/>
      <c r="IAI1216" s="54"/>
      <c r="IAJ1216" s="54"/>
      <c r="IAK1216" s="54"/>
      <c r="IAL1216" s="54"/>
      <c r="IAM1216" s="54"/>
      <c r="IAN1216" s="54"/>
      <c r="IAO1216" s="54"/>
      <c r="IAP1216" s="54"/>
      <c r="IAQ1216" s="54"/>
      <c r="IAR1216" s="54"/>
      <c r="IAS1216" s="54"/>
      <c r="IAT1216" s="54"/>
      <c r="IAU1216" s="54"/>
      <c r="IAV1216" s="54"/>
      <c r="IAW1216" s="54"/>
      <c r="IAX1216" s="54"/>
      <c r="IAY1216" s="54"/>
      <c r="IAZ1216" s="54"/>
      <c r="IBA1216" s="54"/>
      <c r="IBB1216" s="54"/>
      <c r="IBC1216" s="54"/>
      <c r="IBD1216" s="54"/>
      <c r="IBE1216" s="54"/>
      <c r="IBF1216" s="54"/>
      <c r="IBG1216" s="54"/>
      <c r="IBH1216" s="54"/>
      <c r="IBI1216" s="54"/>
      <c r="IBJ1216" s="54"/>
      <c r="IBK1216" s="54"/>
      <c r="IBL1216" s="54"/>
      <c r="IBM1216" s="54"/>
      <c r="IBN1216" s="54"/>
      <c r="IBO1216" s="54"/>
      <c r="IBP1216" s="54"/>
      <c r="IBQ1216" s="54"/>
      <c r="IBR1216" s="54"/>
      <c r="IBS1216" s="54"/>
      <c r="IBT1216" s="54"/>
      <c r="IBU1216" s="54"/>
      <c r="IBV1216" s="54"/>
      <c r="IBW1216" s="54"/>
      <c r="IBX1216" s="54"/>
      <c r="IBY1216" s="54"/>
      <c r="IBZ1216" s="54"/>
      <c r="ICA1216" s="54"/>
      <c r="ICB1216" s="54"/>
      <c r="ICC1216" s="54"/>
      <c r="ICD1216" s="54"/>
      <c r="ICE1216" s="54"/>
      <c r="ICF1216" s="54"/>
      <c r="ICG1216" s="54"/>
      <c r="ICH1216" s="54"/>
      <c r="ICI1216" s="54"/>
      <c r="ICJ1216" s="54"/>
      <c r="ICK1216" s="54"/>
      <c r="ICL1216" s="54"/>
      <c r="ICM1216" s="54"/>
      <c r="ICN1216" s="54"/>
      <c r="ICO1216" s="54"/>
      <c r="ICP1216" s="54"/>
      <c r="ICQ1216" s="54"/>
      <c r="ICR1216" s="54"/>
      <c r="ICS1216" s="54"/>
      <c r="ICT1216" s="54"/>
      <c r="ICU1216" s="54"/>
      <c r="ICV1216" s="54"/>
      <c r="ICW1216" s="54"/>
      <c r="ICX1216" s="54"/>
      <c r="ICY1216" s="54"/>
      <c r="ICZ1216" s="54"/>
      <c r="IDA1216" s="54"/>
      <c r="IDB1216" s="54"/>
      <c r="IDC1216" s="54"/>
      <c r="IDD1216" s="54"/>
      <c r="IDE1216" s="54"/>
      <c r="IDF1216" s="54"/>
      <c r="IDG1216" s="54"/>
      <c r="IDH1216" s="54"/>
      <c r="IDI1216" s="54"/>
      <c r="IDJ1216" s="54"/>
      <c r="IDK1216" s="54"/>
      <c r="IDL1216" s="54"/>
      <c r="IDM1216" s="54"/>
      <c r="IDN1216" s="54"/>
      <c r="IDO1216" s="54"/>
      <c r="IDP1216" s="54"/>
      <c r="IDQ1216" s="54"/>
      <c r="IDR1216" s="54"/>
      <c r="IDS1216" s="54"/>
      <c r="IDT1216" s="54"/>
      <c r="IDU1216" s="54"/>
      <c r="IDV1216" s="54"/>
      <c r="IDW1216" s="54"/>
      <c r="IDX1216" s="54"/>
      <c r="IDY1216" s="54"/>
      <c r="IDZ1216" s="54"/>
      <c r="IEA1216" s="54"/>
      <c r="IEB1216" s="54"/>
      <c r="IEC1216" s="54"/>
      <c r="IED1216" s="54"/>
      <c r="IEE1216" s="54"/>
      <c r="IEF1216" s="54"/>
      <c r="IEG1216" s="54"/>
      <c r="IEH1216" s="54"/>
      <c r="IEI1216" s="54"/>
      <c r="IEJ1216" s="54"/>
      <c r="IEK1216" s="54"/>
      <c r="IEL1216" s="54"/>
      <c r="IEM1216" s="54"/>
      <c r="IEN1216" s="54"/>
      <c r="IEO1216" s="54"/>
      <c r="IEP1216" s="54"/>
      <c r="IEQ1216" s="54"/>
      <c r="IER1216" s="54"/>
      <c r="IES1216" s="54"/>
      <c r="IET1216" s="54"/>
      <c r="IEU1216" s="54"/>
      <c r="IEV1216" s="54"/>
      <c r="IEW1216" s="54"/>
      <c r="IEX1216" s="54"/>
      <c r="IEY1216" s="54"/>
      <c r="IEZ1216" s="54"/>
      <c r="IFA1216" s="54"/>
      <c r="IFB1216" s="54"/>
      <c r="IFC1216" s="54"/>
      <c r="IFD1216" s="54"/>
      <c r="IFE1216" s="54"/>
      <c r="IFF1216" s="54"/>
      <c r="IFG1216" s="54"/>
      <c r="IFH1216" s="54"/>
      <c r="IFI1216" s="54"/>
      <c r="IFJ1216" s="54"/>
      <c r="IFK1216" s="54"/>
      <c r="IFL1216" s="54"/>
      <c r="IFM1216" s="54"/>
      <c r="IFN1216" s="54"/>
      <c r="IFO1216" s="54"/>
      <c r="IFP1216" s="54"/>
      <c r="IFQ1216" s="54"/>
      <c r="IFR1216" s="54"/>
      <c r="IFS1216" s="54"/>
      <c r="IFT1216" s="54"/>
      <c r="IFU1216" s="54"/>
      <c r="IFV1216" s="54"/>
      <c r="IFW1216" s="54"/>
      <c r="IFX1216" s="54"/>
      <c r="IFY1216" s="54"/>
      <c r="IFZ1216" s="54"/>
      <c r="IGA1216" s="54"/>
      <c r="IGB1216" s="54"/>
      <c r="IGC1216" s="54"/>
      <c r="IGD1216" s="54"/>
      <c r="IGE1216" s="54"/>
      <c r="IGF1216" s="54"/>
      <c r="IGG1216" s="54"/>
      <c r="IGH1216" s="54"/>
      <c r="IGI1216" s="54"/>
      <c r="IGJ1216" s="54"/>
      <c r="IGK1216" s="54"/>
      <c r="IGL1216" s="54"/>
      <c r="IGM1216" s="54"/>
      <c r="IGN1216" s="54"/>
      <c r="IGO1216" s="54"/>
      <c r="IGP1216" s="54"/>
      <c r="IGQ1216" s="54"/>
      <c r="IGR1216" s="54"/>
      <c r="IGS1216" s="54"/>
      <c r="IGT1216" s="54"/>
      <c r="IGU1216" s="54"/>
      <c r="IGV1216" s="54"/>
      <c r="IGW1216" s="54"/>
      <c r="IGX1216" s="54"/>
      <c r="IGY1216" s="54"/>
      <c r="IGZ1216" s="54"/>
      <c r="IHA1216" s="54"/>
      <c r="IHB1216" s="54"/>
      <c r="IHC1216" s="54"/>
      <c r="IHD1216" s="54"/>
      <c r="IHE1216" s="54"/>
      <c r="IHF1216" s="54"/>
      <c r="IHG1216" s="54"/>
      <c r="IHH1216" s="54"/>
      <c r="IHI1216" s="54"/>
      <c r="IHJ1216" s="54"/>
      <c r="IHK1216" s="54"/>
      <c r="IHL1216" s="54"/>
      <c r="IHM1216" s="54"/>
      <c r="IHN1216" s="54"/>
      <c r="IHO1216" s="54"/>
      <c r="IHP1216" s="54"/>
      <c r="IHQ1216" s="54"/>
      <c r="IHR1216" s="54"/>
      <c r="IHS1216" s="54"/>
      <c r="IHT1216" s="54"/>
      <c r="IHU1216" s="54"/>
      <c r="IHV1216" s="54"/>
      <c r="IHW1216" s="54"/>
      <c r="IHX1216" s="54"/>
      <c r="IHY1216" s="54"/>
      <c r="IHZ1216" s="54"/>
      <c r="IIA1216" s="54"/>
      <c r="IIB1216" s="54"/>
      <c r="IIC1216" s="54"/>
      <c r="IID1216" s="54"/>
      <c r="IIE1216" s="54"/>
      <c r="IIF1216" s="54"/>
      <c r="IIG1216" s="54"/>
      <c r="IIH1216" s="54"/>
      <c r="III1216" s="54"/>
      <c r="IIJ1216" s="54"/>
      <c r="IIK1216" s="54"/>
      <c r="IIL1216" s="54"/>
      <c r="IIM1216" s="54"/>
      <c r="IIN1216" s="54"/>
      <c r="IIO1216" s="54"/>
      <c r="IIP1216" s="54"/>
      <c r="IIQ1216" s="54"/>
      <c r="IIR1216" s="54"/>
      <c r="IIS1216" s="54"/>
      <c r="IIT1216" s="54"/>
      <c r="IIU1216" s="54"/>
      <c r="IIV1216" s="54"/>
      <c r="IIW1216" s="54"/>
      <c r="IIX1216" s="54"/>
      <c r="IIY1216" s="54"/>
      <c r="IIZ1216" s="54"/>
      <c r="IJA1216" s="54"/>
      <c r="IJB1216" s="54"/>
      <c r="IJC1216" s="54"/>
      <c r="IJD1216" s="54"/>
      <c r="IJE1216" s="54"/>
      <c r="IJF1216" s="54"/>
      <c r="IJG1216" s="54"/>
      <c r="IJH1216" s="54"/>
      <c r="IJI1216" s="54"/>
      <c r="IJJ1216" s="54"/>
      <c r="IJK1216" s="54"/>
      <c r="IJL1216" s="54"/>
      <c r="IJM1216" s="54"/>
      <c r="IJN1216" s="54"/>
      <c r="IJO1216" s="54"/>
      <c r="IJP1216" s="54"/>
      <c r="IJQ1216" s="54"/>
      <c r="IJR1216" s="54"/>
      <c r="IJS1216" s="54"/>
      <c r="IJT1216" s="54"/>
      <c r="IJU1216" s="54"/>
      <c r="IJV1216" s="54"/>
      <c r="IJW1216" s="54"/>
      <c r="IJX1216" s="54"/>
      <c r="IJY1216" s="54"/>
      <c r="IJZ1216" s="54"/>
      <c r="IKA1216" s="54"/>
      <c r="IKB1216" s="54"/>
      <c r="IKC1216" s="54"/>
      <c r="IKD1216" s="54"/>
      <c r="IKE1216" s="54"/>
      <c r="IKF1216" s="54"/>
      <c r="IKG1216" s="54"/>
      <c r="IKH1216" s="54"/>
      <c r="IKI1216" s="54"/>
      <c r="IKJ1216" s="54"/>
      <c r="IKK1216" s="54"/>
      <c r="IKL1216" s="54"/>
      <c r="IKM1216" s="54"/>
      <c r="IKN1216" s="54"/>
      <c r="IKO1216" s="54"/>
      <c r="IKP1216" s="54"/>
      <c r="IKQ1216" s="54"/>
      <c r="IKR1216" s="54"/>
      <c r="IKS1216" s="54"/>
      <c r="IKT1216" s="54"/>
      <c r="IKU1216" s="54"/>
      <c r="IKV1216" s="54"/>
      <c r="IKW1216" s="54"/>
      <c r="IKX1216" s="54"/>
      <c r="IKY1216" s="54"/>
      <c r="IKZ1216" s="54"/>
      <c r="ILA1216" s="54"/>
      <c r="ILB1216" s="54"/>
      <c r="ILC1216" s="54"/>
      <c r="ILD1216" s="54"/>
      <c r="ILE1216" s="54"/>
      <c r="ILF1216" s="54"/>
      <c r="ILG1216" s="54"/>
      <c r="ILH1216" s="54"/>
      <c r="ILI1216" s="54"/>
      <c r="ILJ1216" s="54"/>
      <c r="ILK1216" s="54"/>
      <c r="ILL1216" s="54"/>
      <c r="ILM1216" s="54"/>
      <c r="ILN1216" s="54"/>
      <c r="ILO1216" s="54"/>
      <c r="ILP1216" s="54"/>
      <c r="ILQ1216" s="54"/>
      <c r="ILR1216" s="54"/>
      <c r="ILS1216" s="54"/>
      <c r="ILT1216" s="54"/>
      <c r="ILU1216" s="54"/>
      <c r="ILV1216" s="54"/>
      <c r="ILW1216" s="54"/>
      <c r="ILX1216" s="54"/>
      <c r="ILY1216" s="54"/>
      <c r="ILZ1216" s="54"/>
      <c r="IMA1216" s="54"/>
      <c r="IMB1216" s="54"/>
      <c r="IMC1216" s="54"/>
      <c r="IMD1216" s="54"/>
      <c r="IME1216" s="54"/>
      <c r="IMF1216" s="54"/>
      <c r="IMG1216" s="54"/>
      <c r="IMH1216" s="54"/>
      <c r="IMI1216" s="54"/>
      <c r="IMJ1216" s="54"/>
      <c r="IMK1216" s="54"/>
      <c r="IML1216" s="54"/>
      <c r="IMM1216" s="54"/>
      <c r="IMN1216" s="54"/>
      <c r="IMO1216" s="54"/>
      <c r="IMP1216" s="54"/>
      <c r="IMQ1216" s="54"/>
      <c r="IMR1216" s="54"/>
      <c r="IMS1216" s="54"/>
      <c r="IMT1216" s="54"/>
      <c r="IMU1216" s="54"/>
      <c r="IMV1216" s="54"/>
      <c r="IMW1216" s="54"/>
      <c r="IMX1216" s="54"/>
      <c r="IMY1216" s="54"/>
      <c r="IMZ1216" s="54"/>
      <c r="INA1216" s="54"/>
      <c r="INB1216" s="54"/>
      <c r="INC1216" s="54"/>
      <c r="IND1216" s="54"/>
      <c r="INE1216" s="54"/>
      <c r="INF1216" s="54"/>
      <c r="ING1216" s="54"/>
      <c r="INH1216" s="54"/>
      <c r="INI1216" s="54"/>
      <c r="INJ1216" s="54"/>
      <c r="INK1216" s="54"/>
      <c r="INL1216" s="54"/>
      <c r="INM1216" s="54"/>
      <c r="INN1216" s="54"/>
      <c r="INO1216" s="54"/>
      <c r="INP1216" s="54"/>
      <c r="INQ1216" s="54"/>
      <c r="INR1216" s="54"/>
      <c r="INS1216" s="54"/>
      <c r="INT1216" s="54"/>
      <c r="INU1216" s="54"/>
      <c r="INV1216" s="54"/>
      <c r="INW1216" s="54"/>
      <c r="INX1216" s="54"/>
      <c r="INY1216" s="54"/>
      <c r="INZ1216" s="54"/>
      <c r="IOA1216" s="54"/>
      <c r="IOB1216" s="54"/>
      <c r="IOC1216" s="54"/>
      <c r="IOD1216" s="54"/>
      <c r="IOE1216" s="54"/>
      <c r="IOF1216" s="54"/>
      <c r="IOG1216" s="54"/>
      <c r="IOH1216" s="54"/>
      <c r="IOI1216" s="54"/>
      <c r="IOJ1216" s="54"/>
      <c r="IOK1216" s="54"/>
      <c r="IOL1216" s="54"/>
      <c r="IOM1216" s="54"/>
      <c r="ION1216" s="54"/>
      <c r="IOO1216" s="54"/>
      <c r="IOP1216" s="54"/>
      <c r="IOQ1216" s="54"/>
      <c r="IOR1216" s="54"/>
      <c r="IOS1216" s="54"/>
      <c r="IOT1216" s="54"/>
      <c r="IOU1216" s="54"/>
      <c r="IOV1216" s="54"/>
      <c r="IOW1216" s="54"/>
      <c r="IOX1216" s="54"/>
      <c r="IOY1216" s="54"/>
      <c r="IOZ1216" s="54"/>
      <c r="IPA1216" s="54"/>
      <c r="IPB1216" s="54"/>
      <c r="IPC1216" s="54"/>
      <c r="IPD1216" s="54"/>
      <c r="IPE1216" s="54"/>
      <c r="IPF1216" s="54"/>
      <c r="IPG1216" s="54"/>
      <c r="IPH1216" s="54"/>
      <c r="IPI1216" s="54"/>
      <c r="IPJ1216" s="54"/>
      <c r="IPK1216" s="54"/>
      <c r="IPL1216" s="54"/>
      <c r="IPM1216" s="54"/>
      <c r="IPN1216" s="54"/>
      <c r="IPO1216" s="54"/>
      <c r="IPP1216" s="54"/>
      <c r="IPQ1216" s="54"/>
      <c r="IPR1216" s="54"/>
      <c r="IPS1216" s="54"/>
      <c r="IPT1216" s="54"/>
      <c r="IPU1216" s="54"/>
      <c r="IPV1216" s="54"/>
      <c r="IPW1216" s="54"/>
      <c r="IPX1216" s="54"/>
      <c r="IPY1216" s="54"/>
      <c r="IPZ1216" s="54"/>
      <c r="IQA1216" s="54"/>
      <c r="IQB1216" s="54"/>
      <c r="IQC1216" s="54"/>
      <c r="IQD1216" s="54"/>
      <c r="IQE1216" s="54"/>
      <c r="IQF1216" s="54"/>
      <c r="IQG1216" s="54"/>
      <c r="IQH1216" s="54"/>
      <c r="IQI1216" s="54"/>
      <c r="IQJ1216" s="54"/>
      <c r="IQK1216" s="54"/>
      <c r="IQL1216" s="54"/>
      <c r="IQM1216" s="54"/>
      <c r="IQN1216" s="54"/>
      <c r="IQO1216" s="54"/>
      <c r="IQP1216" s="54"/>
      <c r="IQQ1216" s="54"/>
      <c r="IQR1216" s="54"/>
      <c r="IQS1216" s="54"/>
      <c r="IQT1216" s="54"/>
      <c r="IQU1216" s="54"/>
      <c r="IQV1216" s="54"/>
      <c r="IQW1216" s="54"/>
      <c r="IQX1216" s="54"/>
      <c r="IQY1216" s="54"/>
      <c r="IQZ1216" s="54"/>
      <c r="IRA1216" s="54"/>
      <c r="IRB1216" s="54"/>
      <c r="IRC1216" s="54"/>
      <c r="IRD1216" s="54"/>
      <c r="IRE1216" s="54"/>
      <c r="IRF1216" s="54"/>
      <c r="IRG1216" s="54"/>
      <c r="IRH1216" s="54"/>
      <c r="IRI1216" s="54"/>
      <c r="IRJ1216" s="54"/>
      <c r="IRK1216" s="54"/>
      <c r="IRL1216" s="54"/>
      <c r="IRM1216" s="54"/>
      <c r="IRN1216" s="54"/>
      <c r="IRO1216" s="54"/>
      <c r="IRP1216" s="54"/>
      <c r="IRQ1216" s="54"/>
      <c r="IRR1216" s="54"/>
      <c r="IRS1216" s="54"/>
      <c r="IRT1216" s="54"/>
      <c r="IRU1216" s="54"/>
      <c r="IRV1216" s="54"/>
      <c r="IRW1216" s="54"/>
      <c r="IRX1216" s="54"/>
      <c r="IRY1216" s="54"/>
      <c r="IRZ1216" s="54"/>
      <c r="ISA1216" s="54"/>
      <c r="ISB1216" s="54"/>
      <c r="ISC1216" s="54"/>
      <c r="ISD1216" s="54"/>
      <c r="ISE1216" s="54"/>
      <c r="ISF1216" s="54"/>
      <c r="ISG1216" s="54"/>
      <c r="ISH1216" s="54"/>
      <c r="ISI1216" s="54"/>
      <c r="ISJ1216" s="54"/>
      <c r="ISK1216" s="54"/>
      <c r="ISL1216" s="54"/>
      <c r="ISM1216" s="54"/>
      <c r="ISN1216" s="54"/>
      <c r="ISO1216" s="54"/>
      <c r="ISP1216" s="54"/>
      <c r="ISQ1216" s="54"/>
      <c r="ISR1216" s="54"/>
      <c r="ISS1216" s="54"/>
      <c r="IST1216" s="54"/>
      <c r="ISU1216" s="54"/>
      <c r="ISV1216" s="54"/>
      <c r="ISW1216" s="54"/>
      <c r="ISX1216" s="54"/>
      <c r="ISY1216" s="54"/>
      <c r="ISZ1216" s="54"/>
      <c r="ITA1216" s="54"/>
      <c r="ITB1216" s="54"/>
      <c r="ITC1216" s="54"/>
      <c r="ITD1216" s="54"/>
      <c r="ITE1216" s="54"/>
      <c r="ITF1216" s="54"/>
      <c r="ITG1216" s="54"/>
      <c r="ITH1216" s="54"/>
      <c r="ITI1216" s="54"/>
      <c r="ITJ1216" s="54"/>
      <c r="ITK1216" s="54"/>
      <c r="ITL1216" s="54"/>
      <c r="ITM1216" s="54"/>
      <c r="ITN1216" s="54"/>
      <c r="ITO1216" s="54"/>
      <c r="ITP1216" s="54"/>
      <c r="ITQ1216" s="54"/>
      <c r="ITR1216" s="54"/>
      <c r="ITS1216" s="54"/>
      <c r="ITT1216" s="54"/>
      <c r="ITU1216" s="54"/>
      <c r="ITV1216" s="54"/>
      <c r="ITW1216" s="54"/>
      <c r="ITX1216" s="54"/>
      <c r="ITY1216" s="54"/>
      <c r="ITZ1216" s="54"/>
      <c r="IUA1216" s="54"/>
      <c r="IUB1216" s="54"/>
      <c r="IUC1216" s="54"/>
      <c r="IUD1216" s="54"/>
      <c r="IUE1216" s="54"/>
      <c r="IUF1216" s="54"/>
      <c r="IUG1216" s="54"/>
      <c r="IUH1216" s="54"/>
      <c r="IUI1216" s="54"/>
      <c r="IUJ1216" s="54"/>
      <c r="IUK1216" s="54"/>
      <c r="IUL1216" s="54"/>
      <c r="IUM1216" s="54"/>
      <c r="IUN1216" s="54"/>
      <c r="IUO1216" s="54"/>
      <c r="IUP1216" s="54"/>
      <c r="IUQ1216" s="54"/>
      <c r="IUR1216" s="54"/>
      <c r="IUS1216" s="54"/>
      <c r="IUT1216" s="54"/>
      <c r="IUU1216" s="54"/>
      <c r="IUV1216" s="54"/>
      <c r="IUW1216" s="54"/>
      <c r="IUX1216" s="54"/>
      <c r="IUY1216" s="54"/>
      <c r="IUZ1216" s="54"/>
      <c r="IVA1216" s="54"/>
      <c r="IVB1216" s="54"/>
      <c r="IVC1216" s="54"/>
      <c r="IVD1216" s="54"/>
      <c r="IVE1216" s="54"/>
      <c r="IVF1216" s="54"/>
      <c r="IVG1216" s="54"/>
      <c r="IVH1216" s="54"/>
      <c r="IVI1216" s="54"/>
      <c r="IVJ1216" s="54"/>
      <c r="IVK1216" s="54"/>
      <c r="IVL1216" s="54"/>
      <c r="IVM1216" s="54"/>
      <c r="IVN1216" s="54"/>
      <c r="IVO1216" s="54"/>
      <c r="IVP1216" s="54"/>
      <c r="IVQ1216" s="54"/>
      <c r="IVR1216" s="54"/>
      <c r="IVS1216" s="54"/>
      <c r="IVT1216" s="54"/>
      <c r="IVU1216" s="54"/>
      <c r="IVV1216" s="54"/>
      <c r="IVW1216" s="54"/>
      <c r="IVX1216" s="54"/>
      <c r="IVY1216" s="54"/>
      <c r="IVZ1216" s="54"/>
      <c r="IWA1216" s="54"/>
      <c r="IWB1216" s="54"/>
      <c r="IWC1216" s="54"/>
      <c r="IWD1216" s="54"/>
      <c r="IWE1216" s="54"/>
      <c r="IWF1216" s="54"/>
      <c r="IWG1216" s="54"/>
      <c r="IWH1216" s="54"/>
      <c r="IWI1216" s="54"/>
      <c r="IWJ1216" s="54"/>
      <c r="IWK1216" s="54"/>
      <c r="IWL1216" s="54"/>
      <c r="IWM1216" s="54"/>
      <c r="IWN1216" s="54"/>
      <c r="IWO1216" s="54"/>
      <c r="IWP1216" s="54"/>
      <c r="IWQ1216" s="54"/>
      <c r="IWR1216" s="54"/>
      <c r="IWS1216" s="54"/>
      <c r="IWT1216" s="54"/>
      <c r="IWU1216" s="54"/>
      <c r="IWV1216" s="54"/>
      <c r="IWW1216" s="54"/>
      <c r="IWX1216" s="54"/>
      <c r="IWY1216" s="54"/>
      <c r="IWZ1216" s="54"/>
      <c r="IXA1216" s="54"/>
      <c r="IXB1216" s="54"/>
      <c r="IXC1216" s="54"/>
      <c r="IXD1216" s="54"/>
      <c r="IXE1216" s="54"/>
      <c r="IXF1216" s="54"/>
      <c r="IXG1216" s="54"/>
      <c r="IXH1216" s="54"/>
      <c r="IXI1216" s="54"/>
      <c r="IXJ1216" s="54"/>
      <c r="IXK1216" s="54"/>
      <c r="IXL1216" s="54"/>
      <c r="IXM1216" s="54"/>
      <c r="IXN1216" s="54"/>
      <c r="IXO1216" s="54"/>
      <c r="IXP1216" s="54"/>
      <c r="IXQ1216" s="54"/>
      <c r="IXR1216" s="54"/>
      <c r="IXS1216" s="54"/>
      <c r="IXT1216" s="54"/>
      <c r="IXU1216" s="54"/>
      <c r="IXV1216" s="54"/>
      <c r="IXW1216" s="54"/>
      <c r="IXX1216" s="54"/>
      <c r="IXY1216" s="54"/>
      <c r="IXZ1216" s="54"/>
      <c r="IYA1216" s="54"/>
      <c r="IYB1216" s="54"/>
      <c r="IYC1216" s="54"/>
      <c r="IYD1216" s="54"/>
      <c r="IYE1216" s="54"/>
      <c r="IYF1216" s="54"/>
      <c r="IYG1216" s="54"/>
      <c r="IYH1216" s="54"/>
      <c r="IYI1216" s="54"/>
      <c r="IYJ1216" s="54"/>
      <c r="IYK1216" s="54"/>
      <c r="IYL1216" s="54"/>
      <c r="IYM1216" s="54"/>
      <c r="IYN1216" s="54"/>
      <c r="IYO1216" s="54"/>
      <c r="IYP1216" s="54"/>
      <c r="IYQ1216" s="54"/>
      <c r="IYR1216" s="54"/>
      <c r="IYS1216" s="54"/>
      <c r="IYT1216" s="54"/>
      <c r="IYU1216" s="54"/>
      <c r="IYV1216" s="54"/>
      <c r="IYW1216" s="54"/>
      <c r="IYX1216" s="54"/>
      <c r="IYY1216" s="54"/>
      <c r="IYZ1216" s="54"/>
      <c r="IZA1216" s="54"/>
      <c r="IZB1216" s="54"/>
      <c r="IZC1216" s="54"/>
      <c r="IZD1216" s="54"/>
      <c r="IZE1216" s="54"/>
      <c r="IZF1216" s="54"/>
      <c r="IZG1216" s="54"/>
      <c r="IZH1216" s="54"/>
      <c r="IZI1216" s="54"/>
      <c r="IZJ1216" s="54"/>
      <c r="IZK1216" s="54"/>
      <c r="IZL1216" s="54"/>
      <c r="IZM1216" s="54"/>
      <c r="IZN1216" s="54"/>
      <c r="IZO1216" s="54"/>
      <c r="IZP1216" s="54"/>
      <c r="IZQ1216" s="54"/>
      <c r="IZR1216" s="54"/>
      <c r="IZS1216" s="54"/>
      <c r="IZT1216" s="54"/>
      <c r="IZU1216" s="54"/>
      <c r="IZV1216" s="54"/>
      <c r="IZW1216" s="54"/>
      <c r="IZX1216" s="54"/>
      <c r="IZY1216" s="54"/>
      <c r="IZZ1216" s="54"/>
      <c r="JAA1216" s="54"/>
      <c r="JAB1216" s="54"/>
      <c r="JAC1216" s="54"/>
      <c r="JAD1216" s="54"/>
      <c r="JAE1216" s="54"/>
      <c r="JAF1216" s="54"/>
      <c r="JAG1216" s="54"/>
      <c r="JAH1216" s="54"/>
      <c r="JAI1216" s="54"/>
      <c r="JAJ1216" s="54"/>
      <c r="JAK1216" s="54"/>
      <c r="JAL1216" s="54"/>
      <c r="JAM1216" s="54"/>
      <c r="JAN1216" s="54"/>
      <c r="JAO1216" s="54"/>
      <c r="JAP1216" s="54"/>
      <c r="JAQ1216" s="54"/>
      <c r="JAR1216" s="54"/>
      <c r="JAS1216" s="54"/>
      <c r="JAT1216" s="54"/>
      <c r="JAU1216" s="54"/>
      <c r="JAV1216" s="54"/>
      <c r="JAW1216" s="54"/>
      <c r="JAX1216" s="54"/>
      <c r="JAY1216" s="54"/>
      <c r="JAZ1216" s="54"/>
      <c r="JBA1216" s="54"/>
      <c r="JBB1216" s="54"/>
      <c r="JBC1216" s="54"/>
      <c r="JBD1216" s="54"/>
      <c r="JBE1216" s="54"/>
      <c r="JBF1216" s="54"/>
      <c r="JBG1216" s="54"/>
      <c r="JBH1216" s="54"/>
      <c r="JBI1216" s="54"/>
      <c r="JBJ1216" s="54"/>
      <c r="JBK1216" s="54"/>
      <c r="JBL1216" s="54"/>
      <c r="JBM1216" s="54"/>
      <c r="JBN1216" s="54"/>
      <c r="JBO1216" s="54"/>
      <c r="JBP1216" s="54"/>
      <c r="JBQ1216" s="54"/>
      <c r="JBR1216" s="54"/>
      <c r="JBS1216" s="54"/>
      <c r="JBT1216" s="54"/>
      <c r="JBU1216" s="54"/>
      <c r="JBV1216" s="54"/>
      <c r="JBW1216" s="54"/>
      <c r="JBX1216" s="54"/>
      <c r="JBY1216" s="54"/>
      <c r="JBZ1216" s="54"/>
      <c r="JCA1216" s="54"/>
      <c r="JCB1216" s="54"/>
      <c r="JCC1216" s="54"/>
      <c r="JCD1216" s="54"/>
      <c r="JCE1216" s="54"/>
      <c r="JCF1216" s="54"/>
      <c r="JCG1216" s="54"/>
      <c r="JCH1216" s="54"/>
      <c r="JCI1216" s="54"/>
      <c r="JCJ1216" s="54"/>
      <c r="JCK1216" s="54"/>
      <c r="JCL1216" s="54"/>
      <c r="JCM1216" s="54"/>
      <c r="JCN1216" s="54"/>
      <c r="JCO1216" s="54"/>
      <c r="JCP1216" s="54"/>
      <c r="JCQ1216" s="54"/>
      <c r="JCR1216" s="54"/>
      <c r="JCS1216" s="54"/>
      <c r="JCT1216" s="54"/>
      <c r="JCU1216" s="54"/>
      <c r="JCV1216" s="54"/>
      <c r="JCW1216" s="54"/>
      <c r="JCX1216" s="54"/>
      <c r="JCY1216" s="54"/>
      <c r="JCZ1216" s="54"/>
      <c r="JDA1216" s="54"/>
      <c r="JDB1216" s="54"/>
      <c r="JDC1216" s="54"/>
      <c r="JDD1216" s="54"/>
      <c r="JDE1216" s="54"/>
      <c r="JDF1216" s="54"/>
      <c r="JDG1216" s="54"/>
      <c r="JDH1216" s="54"/>
      <c r="JDI1216" s="54"/>
      <c r="JDJ1216" s="54"/>
      <c r="JDK1216" s="54"/>
      <c r="JDL1216" s="54"/>
      <c r="JDM1216" s="54"/>
      <c r="JDN1216" s="54"/>
      <c r="JDO1216" s="54"/>
      <c r="JDP1216" s="54"/>
      <c r="JDQ1216" s="54"/>
      <c r="JDR1216" s="54"/>
      <c r="JDS1216" s="54"/>
      <c r="JDT1216" s="54"/>
      <c r="JDU1216" s="54"/>
      <c r="JDV1216" s="54"/>
      <c r="JDW1216" s="54"/>
      <c r="JDX1216" s="54"/>
      <c r="JDY1216" s="54"/>
      <c r="JDZ1216" s="54"/>
      <c r="JEA1216" s="54"/>
      <c r="JEB1216" s="54"/>
      <c r="JEC1216" s="54"/>
      <c r="JED1216" s="54"/>
      <c r="JEE1216" s="54"/>
      <c r="JEF1216" s="54"/>
      <c r="JEG1216" s="54"/>
      <c r="JEH1216" s="54"/>
      <c r="JEI1216" s="54"/>
      <c r="JEJ1216" s="54"/>
      <c r="JEK1216" s="54"/>
      <c r="JEL1216" s="54"/>
      <c r="JEM1216" s="54"/>
      <c r="JEN1216" s="54"/>
      <c r="JEO1216" s="54"/>
      <c r="JEP1216" s="54"/>
      <c r="JEQ1216" s="54"/>
      <c r="JER1216" s="54"/>
      <c r="JES1216" s="54"/>
      <c r="JET1216" s="54"/>
      <c r="JEU1216" s="54"/>
      <c r="JEV1216" s="54"/>
      <c r="JEW1216" s="54"/>
      <c r="JEX1216" s="54"/>
      <c r="JEY1216" s="54"/>
      <c r="JEZ1216" s="54"/>
      <c r="JFA1216" s="54"/>
      <c r="JFB1216" s="54"/>
      <c r="JFC1216" s="54"/>
      <c r="JFD1216" s="54"/>
      <c r="JFE1216" s="54"/>
      <c r="JFF1216" s="54"/>
      <c r="JFG1216" s="54"/>
      <c r="JFH1216" s="54"/>
      <c r="JFI1216" s="54"/>
      <c r="JFJ1216" s="54"/>
      <c r="JFK1216" s="54"/>
      <c r="JFL1216" s="54"/>
      <c r="JFM1216" s="54"/>
      <c r="JFN1216" s="54"/>
      <c r="JFO1216" s="54"/>
      <c r="JFP1216" s="54"/>
      <c r="JFQ1216" s="54"/>
      <c r="JFR1216" s="54"/>
      <c r="JFS1216" s="54"/>
      <c r="JFT1216" s="54"/>
      <c r="JFU1216" s="54"/>
      <c r="JFV1216" s="54"/>
      <c r="JFW1216" s="54"/>
      <c r="JFX1216" s="54"/>
      <c r="JFY1216" s="54"/>
      <c r="JFZ1216" s="54"/>
      <c r="JGA1216" s="54"/>
      <c r="JGB1216" s="54"/>
      <c r="JGC1216" s="54"/>
      <c r="JGD1216" s="54"/>
      <c r="JGE1216" s="54"/>
      <c r="JGF1216" s="54"/>
      <c r="JGG1216" s="54"/>
      <c r="JGH1216" s="54"/>
      <c r="JGI1216" s="54"/>
      <c r="JGJ1216" s="54"/>
      <c r="JGK1216" s="54"/>
      <c r="JGL1216" s="54"/>
      <c r="JGM1216" s="54"/>
      <c r="JGN1216" s="54"/>
      <c r="JGO1216" s="54"/>
      <c r="JGP1216" s="54"/>
      <c r="JGQ1216" s="54"/>
      <c r="JGR1216" s="54"/>
      <c r="JGS1216" s="54"/>
      <c r="JGT1216" s="54"/>
      <c r="JGU1216" s="54"/>
      <c r="JGV1216" s="54"/>
      <c r="JGW1216" s="54"/>
      <c r="JGX1216" s="54"/>
      <c r="JGY1216" s="54"/>
      <c r="JGZ1216" s="54"/>
      <c r="JHA1216" s="54"/>
      <c r="JHB1216" s="54"/>
      <c r="JHC1216" s="54"/>
      <c r="JHD1216" s="54"/>
      <c r="JHE1216" s="54"/>
      <c r="JHF1216" s="54"/>
      <c r="JHG1216" s="54"/>
      <c r="JHH1216" s="54"/>
      <c r="JHI1216" s="54"/>
      <c r="JHJ1216" s="54"/>
      <c r="JHK1216" s="54"/>
      <c r="JHL1216" s="54"/>
      <c r="JHM1216" s="54"/>
      <c r="JHN1216" s="54"/>
      <c r="JHO1216" s="54"/>
      <c r="JHP1216" s="54"/>
      <c r="JHQ1216" s="54"/>
      <c r="JHR1216" s="54"/>
      <c r="JHS1216" s="54"/>
      <c r="JHT1216" s="54"/>
      <c r="JHU1216" s="54"/>
      <c r="JHV1216" s="54"/>
      <c r="JHW1216" s="54"/>
      <c r="JHX1216" s="54"/>
      <c r="JHY1216" s="54"/>
      <c r="JHZ1216" s="54"/>
      <c r="JIA1216" s="54"/>
      <c r="JIB1216" s="54"/>
      <c r="JIC1216" s="54"/>
      <c r="JID1216" s="54"/>
      <c r="JIE1216" s="54"/>
      <c r="JIF1216" s="54"/>
      <c r="JIG1216" s="54"/>
      <c r="JIH1216" s="54"/>
      <c r="JII1216" s="54"/>
      <c r="JIJ1216" s="54"/>
      <c r="JIK1216" s="54"/>
      <c r="JIL1216" s="54"/>
      <c r="JIM1216" s="54"/>
      <c r="JIN1216" s="54"/>
      <c r="JIO1216" s="54"/>
      <c r="JIP1216" s="54"/>
      <c r="JIQ1216" s="54"/>
      <c r="JIR1216" s="54"/>
      <c r="JIS1216" s="54"/>
      <c r="JIT1216" s="54"/>
      <c r="JIU1216" s="54"/>
      <c r="JIV1216" s="54"/>
      <c r="JIW1216" s="54"/>
      <c r="JIX1216" s="54"/>
      <c r="JIY1216" s="54"/>
      <c r="JIZ1216" s="54"/>
      <c r="JJA1216" s="54"/>
      <c r="JJB1216" s="54"/>
      <c r="JJC1216" s="54"/>
      <c r="JJD1216" s="54"/>
      <c r="JJE1216" s="54"/>
      <c r="JJF1216" s="54"/>
      <c r="JJG1216" s="54"/>
      <c r="JJH1216" s="54"/>
      <c r="JJI1216" s="54"/>
      <c r="JJJ1216" s="54"/>
      <c r="JJK1216" s="54"/>
      <c r="JJL1216" s="54"/>
      <c r="JJM1216" s="54"/>
      <c r="JJN1216" s="54"/>
      <c r="JJO1216" s="54"/>
      <c r="JJP1216" s="54"/>
      <c r="JJQ1216" s="54"/>
      <c r="JJR1216" s="54"/>
      <c r="JJS1216" s="54"/>
      <c r="JJT1216" s="54"/>
      <c r="JJU1216" s="54"/>
      <c r="JJV1216" s="54"/>
      <c r="JJW1216" s="54"/>
      <c r="JJX1216" s="54"/>
      <c r="JJY1216" s="54"/>
      <c r="JJZ1216" s="54"/>
      <c r="JKA1216" s="54"/>
      <c r="JKB1216" s="54"/>
      <c r="JKC1216" s="54"/>
      <c r="JKD1216" s="54"/>
      <c r="JKE1216" s="54"/>
      <c r="JKF1216" s="54"/>
      <c r="JKG1216" s="54"/>
      <c r="JKH1216" s="54"/>
      <c r="JKI1216" s="54"/>
      <c r="JKJ1216" s="54"/>
      <c r="JKK1216" s="54"/>
      <c r="JKL1216" s="54"/>
      <c r="JKM1216" s="54"/>
      <c r="JKN1216" s="54"/>
      <c r="JKO1216" s="54"/>
      <c r="JKP1216" s="54"/>
      <c r="JKQ1216" s="54"/>
      <c r="JKR1216" s="54"/>
      <c r="JKS1216" s="54"/>
      <c r="JKT1216" s="54"/>
      <c r="JKU1216" s="54"/>
      <c r="JKV1216" s="54"/>
      <c r="JKW1216" s="54"/>
      <c r="JKX1216" s="54"/>
      <c r="JKY1216" s="54"/>
      <c r="JKZ1216" s="54"/>
      <c r="JLA1216" s="54"/>
      <c r="JLB1216" s="54"/>
      <c r="JLC1216" s="54"/>
      <c r="JLD1216" s="54"/>
      <c r="JLE1216" s="54"/>
      <c r="JLF1216" s="54"/>
      <c r="JLG1216" s="54"/>
      <c r="JLH1216" s="54"/>
      <c r="JLI1216" s="54"/>
      <c r="JLJ1216" s="54"/>
      <c r="JLK1216" s="54"/>
      <c r="JLL1216" s="54"/>
      <c r="JLM1216" s="54"/>
      <c r="JLN1216" s="54"/>
      <c r="JLO1216" s="54"/>
      <c r="JLP1216" s="54"/>
      <c r="JLQ1216" s="54"/>
      <c r="JLR1216" s="54"/>
      <c r="JLS1216" s="54"/>
      <c r="JLT1216" s="54"/>
      <c r="JLU1216" s="54"/>
      <c r="JLV1216" s="54"/>
      <c r="JLW1216" s="54"/>
      <c r="JLX1216" s="54"/>
      <c r="JLY1216" s="54"/>
      <c r="JLZ1216" s="54"/>
      <c r="JMA1216" s="54"/>
      <c r="JMB1216" s="54"/>
      <c r="JMC1216" s="54"/>
      <c r="JMD1216" s="54"/>
      <c r="JME1216" s="54"/>
      <c r="JMF1216" s="54"/>
      <c r="JMG1216" s="54"/>
      <c r="JMH1216" s="54"/>
      <c r="JMI1216" s="54"/>
      <c r="JMJ1216" s="54"/>
      <c r="JMK1216" s="54"/>
      <c r="JML1216" s="54"/>
      <c r="JMM1216" s="54"/>
      <c r="JMN1216" s="54"/>
      <c r="JMO1216" s="54"/>
      <c r="JMP1216" s="54"/>
      <c r="JMQ1216" s="54"/>
      <c r="JMR1216" s="54"/>
      <c r="JMS1216" s="54"/>
      <c r="JMT1216" s="54"/>
      <c r="JMU1216" s="54"/>
      <c r="JMV1216" s="54"/>
      <c r="JMW1216" s="54"/>
      <c r="JMX1216" s="54"/>
      <c r="JMY1216" s="54"/>
      <c r="JMZ1216" s="54"/>
      <c r="JNA1216" s="54"/>
      <c r="JNB1216" s="54"/>
      <c r="JNC1216" s="54"/>
      <c r="JND1216" s="54"/>
      <c r="JNE1216" s="54"/>
      <c r="JNF1216" s="54"/>
      <c r="JNG1216" s="54"/>
      <c r="JNH1216" s="54"/>
      <c r="JNI1216" s="54"/>
      <c r="JNJ1216" s="54"/>
      <c r="JNK1216" s="54"/>
      <c r="JNL1216" s="54"/>
      <c r="JNM1216" s="54"/>
      <c r="JNN1216" s="54"/>
      <c r="JNO1216" s="54"/>
      <c r="JNP1216" s="54"/>
      <c r="JNQ1216" s="54"/>
      <c r="JNR1216" s="54"/>
      <c r="JNS1216" s="54"/>
      <c r="JNT1216" s="54"/>
      <c r="JNU1216" s="54"/>
      <c r="JNV1216" s="54"/>
      <c r="JNW1216" s="54"/>
      <c r="JNX1216" s="54"/>
      <c r="JNY1216" s="54"/>
      <c r="JNZ1216" s="54"/>
      <c r="JOA1216" s="54"/>
      <c r="JOB1216" s="54"/>
      <c r="JOC1216" s="54"/>
      <c r="JOD1216" s="54"/>
      <c r="JOE1216" s="54"/>
      <c r="JOF1216" s="54"/>
      <c r="JOG1216" s="54"/>
      <c r="JOH1216" s="54"/>
      <c r="JOI1216" s="54"/>
      <c r="JOJ1216" s="54"/>
      <c r="JOK1216" s="54"/>
      <c r="JOL1216" s="54"/>
      <c r="JOM1216" s="54"/>
      <c r="JON1216" s="54"/>
      <c r="JOO1216" s="54"/>
      <c r="JOP1216" s="54"/>
      <c r="JOQ1216" s="54"/>
      <c r="JOR1216" s="54"/>
      <c r="JOS1216" s="54"/>
      <c r="JOT1216" s="54"/>
      <c r="JOU1216" s="54"/>
      <c r="JOV1216" s="54"/>
      <c r="JOW1216" s="54"/>
      <c r="JOX1216" s="54"/>
      <c r="JOY1216" s="54"/>
      <c r="JOZ1216" s="54"/>
      <c r="JPA1216" s="54"/>
      <c r="JPB1216" s="54"/>
      <c r="JPC1216" s="54"/>
      <c r="JPD1216" s="54"/>
      <c r="JPE1216" s="54"/>
      <c r="JPF1216" s="54"/>
      <c r="JPG1216" s="54"/>
      <c r="JPH1216" s="54"/>
      <c r="JPI1216" s="54"/>
      <c r="JPJ1216" s="54"/>
      <c r="JPK1216" s="54"/>
      <c r="JPL1216" s="54"/>
      <c r="JPM1216" s="54"/>
      <c r="JPN1216" s="54"/>
      <c r="JPO1216" s="54"/>
      <c r="JPP1216" s="54"/>
      <c r="JPQ1216" s="54"/>
      <c r="JPR1216" s="54"/>
      <c r="JPS1216" s="54"/>
      <c r="JPT1216" s="54"/>
      <c r="JPU1216" s="54"/>
      <c r="JPV1216" s="54"/>
      <c r="JPW1216" s="54"/>
      <c r="JPX1216" s="54"/>
      <c r="JPY1216" s="54"/>
      <c r="JPZ1216" s="54"/>
      <c r="JQA1216" s="54"/>
      <c r="JQB1216" s="54"/>
      <c r="JQC1216" s="54"/>
      <c r="JQD1216" s="54"/>
      <c r="JQE1216" s="54"/>
      <c r="JQF1216" s="54"/>
      <c r="JQG1216" s="54"/>
      <c r="JQH1216" s="54"/>
      <c r="JQI1216" s="54"/>
      <c r="JQJ1216" s="54"/>
      <c r="JQK1216" s="54"/>
      <c r="JQL1216" s="54"/>
      <c r="JQM1216" s="54"/>
      <c r="JQN1216" s="54"/>
      <c r="JQO1216" s="54"/>
      <c r="JQP1216" s="54"/>
      <c r="JQQ1216" s="54"/>
      <c r="JQR1216" s="54"/>
      <c r="JQS1216" s="54"/>
      <c r="JQT1216" s="54"/>
      <c r="JQU1216" s="54"/>
      <c r="JQV1216" s="54"/>
      <c r="JQW1216" s="54"/>
      <c r="JQX1216" s="54"/>
      <c r="JQY1216" s="54"/>
      <c r="JQZ1216" s="54"/>
      <c r="JRA1216" s="54"/>
      <c r="JRB1216" s="54"/>
      <c r="JRC1216" s="54"/>
      <c r="JRD1216" s="54"/>
      <c r="JRE1216" s="54"/>
      <c r="JRF1216" s="54"/>
      <c r="JRG1216" s="54"/>
      <c r="JRH1216" s="54"/>
      <c r="JRI1216" s="54"/>
      <c r="JRJ1216" s="54"/>
      <c r="JRK1216" s="54"/>
      <c r="JRL1216" s="54"/>
      <c r="JRM1216" s="54"/>
      <c r="JRN1216" s="54"/>
      <c r="JRO1216" s="54"/>
      <c r="JRP1216" s="54"/>
      <c r="JRQ1216" s="54"/>
      <c r="JRR1216" s="54"/>
      <c r="JRS1216" s="54"/>
      <c r="JRT1216" s="54"/>
      <c r="JRU1216" s="54"/>
      <c r="JRV1216" s="54"/>
      <c r="JRW1216" s="54"/>
      <c r="JRX1216" s="54"/>
      <c r="JRY1216" s="54"/>
      <c r="JRZ1216" s="54"/>
      <c r="JSA1216" s="54"/>
      <c r="JSB1216" s="54"/>
      <c r="JSC1216" s="54"/>
      <c r="JSD1216" s="54"/>
      <c r="JSE1216" s="54"/>
      <c r="JSF1216" s="54"/>
      <c r="JSG1216" s="54"/>
      <c r="JSH1216" s="54"/>
      <c r="JSI1216" s="54"/>
      <c r="JSJ1216" s="54"/>
      <c r="JSK1216" s="54"/>
      <c r="JSL1216" s="54"/>
      <c r="JSM1216" s="54"/>
      <c r="JSN1216" s="54"/>
      <c r="JSO1216" s="54"/>
      <c r="JSP1216" s="54"/>
      <c r="JSQ1216" s="54"/>
      <c r="JSR1216" s="54"/>
      <c r="JSS1216" s="54"/>
      <c r="JST1216" s="54"/>
      <c r="JSU1216" s="54"/>
      <c r="JSV1216" s="54"/>
      <c r="JSW1216" s="54"/>
      <c r="JSX1216" s="54"/>
      <c r="JSY1216" s="54"/>
      <c r="JSZ1216" s="54"/>
      <c r="JTA1216" s="54"/>
      <c r="JTB1216" s="54"/>
      <c r="JTC1216" s="54"/>
      <c r="JTD1216" s="54"/>
      <c r="JTE1216" s="54"/>
      <c r="JTF1216" s="54"/>
      <c r="JTG1216" s="54"/>
      <c r="JTH1216" s="54"/>
      <c r="JTI1216" s="54"/>
      <c r="JTJ1216" s="54"/>
      <c r="JTK1216" s="54"/>
      <c r="JTL1216" s="54"/>
      <c r="JTM1216" s="54"/>
      <c r="JTN1216" s="54"/>
      <c r="JTO1216" s="54"/>
      <c r="JTP1216" s="54"/>
      <c r="JTQ1216" s="54"/>
      <c r="JTR1216" s="54"/>
      <c r="JTS1216" s="54"/>
      <c r="JTT1216" s="54"/>
      <c r="JTU1216" s="54"/>
      <c r="JTV1216" s="54"/>
      <c r="JTW1216" s="54"/>
      <c r="JTX1216" s="54"/>
      <c r="JTY1216" s="54"/>
      <c r="JTZ1216" s="54"/>
      <c r="JUA1216" s="54"/>
      <c r="JUB1216" s="54"/>
      <c r="JUC1216" s="54"/>
      <c r="JUD1216" s="54"/>
      <c r="JUE1216" s="54"/>
      <c r="JUF1216" s="54"/>
      <c r="JUG1216" s="54"/>
      <c r="JUH1216" s="54"/>
      <c r="JUI1216" s="54"/>
      <c r="JUJ1216" s="54"/>
      <c r="JUK1216" s="54"/>
      <c r="JUL1216" s="54"/>
      <c r="JUM1216" s="54"/>
      <c r="JUN1216" s="54"/>
      <c r="JUO1216" s="54"/>
      <c r="JUP1216" s="54"/>
      <c r="JUQ1216" s="54"/>
      <c r="JUR1216" s="54"/>
      <c r="JUS1216" s="54"/>
      <c r="JUT1216" s="54"/>
      <c r="JUU1216" s="54"/>
      <c r="JUV1216" s="54"/>
      <c r="JUW1216" s="54"/>
      <c r="JUX1216" s="54"/>
      <c r="JUY1216" s="54"/>
      <c r="JUZ1216" s="54"/>
      <c r="JVA1216" s="54"/>
      <c r="JVB1216" s="54"/>
      <c r="JVC1216" s="54"/>
      <c r="JVD1216" s="54"/>
      <c r="JVE1216" s="54"/>
      <c r="JVF1216" s="54"/>
      <c r="JVG1216" s="54"/>
      <c r="JVH1216" s="54"/>
      <c r="JVI1216" s="54"/>
      <c r="JVJ1216" s="54"/>
      <c r="JVK1216" s="54"/>
      <c r="JVL1216" s="54"/>
      <c r="JVM1216" s="54"/>
      <c r="JVN1216" s="54"/>
      <c r="JVO1216" s="54"/>
      <c r="JVP1216" s="54"/>
      <c r="JVQ1216" s="54"/>
      <c r="JVR1216" s="54"/>
      <c r="JVS1216" s="54"/>
      <c r="JVT1216" s="54"/>
      <c r="JVU1216" s="54"/>
      <c r="JVV1216" s="54"/>
      <c r="JVW1216" s="54"/>
      <c r="JVX1216" s="54"/>
      <c r="JVY1216" s="54"/>
      <c r="JVZ1216" s="54"/>
      <c r="JWA1216" s="54"/>
      <c r="JWB1216" s="54"/>
      <c r="JWC1216" s="54"/>
      <c r="JWD1216" s="54"/>
      <c r="JWE1216" s="54"/>
      <c r="JWF1216" s="54"/>
      <c r="JWG1216" s="54"/>
      <c r="JWH1216" s="54"/>
      <c r="JWI1216" s="54"/>
      <c r="JWJ1216" s="54"/>
      <c r="JWK1216" s="54"/>
      <c r="JWL1216" s="54"/>
      <c r="JWM1216" s="54"/>
      <c r="JWN1216" s="54"/>
      <c r="JWO1216" s="54"/>
      <c r="JWP1216" s="54"/>
      <c r="JWQ1216" s="54"/>
      <c r="JWR1216" s="54"/>
      <c r="JWS1216" s="54"/>
      <c r="JWT1216" s="54"/>
      <c r="JWU1216" s="54"/>
      <c r="JWV1216" s="54"/>
      <c r="JWW1216" s="54"/>
      <c r="JWX1216" s="54"/>
      <c r="JWY1216" s="54"/>
      <c r="JWZ1216" s="54"/>
      <c r="JXA1216" s="54"/>
      <c r="JXB1216" s="54"/>
      <c r="JXC1216" s="54"/>
      <c r="JXD1216" s="54"/>
      <c r="JXE1216" s="54"/>
      <c r="JXF1216" s="54"/>
      <c r="JXG1216" s="54"/>
      <c r="JXH1216" s="54"/>
      <c r="JXI1216" s="54"/>
      <c r="JXJ1216" s="54"/>
      <c r="JXK1216" s="54"/>
      <c r="JXL1216" s="54"/>
      <c r="JXM1216" s="54"/>
      <c r="JXN1216" s="54"/>
      <c r="JXO1216" s="54"/>
      <c r="JXP1216" s="54"/>
      <c r="JXQ1216" s="54"/>
      <c r="JXR1216" s="54"/>
      <c r="JXS1216" s="54"/>
      <c r="JXT1216" s="54"/>
      <c r="JXU1216" s="54"/>
      <c r="JXV1216" s="54"/>
      <c r="JXW1216" s="54"/>
      <c r="JXX1216" s="54"/>
      <c r="JXY1216" s="54"/>
      <c r="JXZ1216" s="54"/>
      <c r="JYA1216" s="54"/>
      <c r="JYB1216" s="54"/>
      <c r="JYC1216" s="54"/>
      <c r="JYD1216" s="54"/>
      <c r="JYE1216" s="54"/>
      <c r="JYF1216" s="54"/>
      <c r="JYG1216" s="54"/>
      <c r="JYH1216" s="54"/>
      <c r="JYI1216" s="54"/>
      <c r="JYJ1216" s="54"/>
      <c r="JYK1216" s="54"/>
      <c r="JYL1216" s="54"/>
      <c r="JYM1216" s="54"/>
      <c r="JYN1216" s="54"/>
      <c r="JYO1216" s="54"/>
      <c r="JYP1216" s="54"/>
      <c r="JYQ1216" s="54"/>
      <c r="JYR1216" s="54"/>
      <c r="JYS1216" s="54"/>
      <c r="JYT1216" s="54"/>
      <c r="JYU1216" s="54"/>
      <c r="JYV1216" s="54"/>
      <c r="JYW1216" s="54"/>
      <c r="JYX1216" s="54"/>
      <c r="JYY1216" s="54"/>
      <c r="JYZ1216" s="54"/>
      <c r="JZA1216" s="54"/>
      <c r="JZB1216" s="54"/>
      <c r="JZC1216" s="54"/>
      <c r="JZD1216" s="54"/>
      <c r="JZE1216" s="54"/>
      <c r="JZF1216" s="54"/>
      <c r="JZG1216" s="54"/>
      <c r="JZH1216" s="54"/>
      <c r="JZI1216" s="54"/>
      <c r="JZJ1216" s="54"/>
      <c r="JZK1216" s="54"/>
      <c r="JZL1216" s="54"/>
      <c r="JZM1216" s="54"/>
      <c r="JZN1216" s="54"/>
      <c r="JZO1216" s="54"/>
      <c r="JZP1216" s="54"/>
      <c r="JZQ1216" s="54"/>
      <c r="JZR1216" s="54"/>
      <c r="JZS1216" s="54"/>
      <c r="JZT1216" s="54"/>
      <c r="JZU1216" s="54"/>
      <c r="JZV1216" s="54"/>
      <c r="JZW1216" s="54"/>
      <c r="JZX1216" s="54"/>
      <c r="JZY1216" s="54"/>
      <c r="JZZ1216" s="54"/>
      <c r="KAA1216" s="54"/>
      <c r="KAB1216" s="54"/>
      <c r="KAC1216" s="54"/>
      <c r="KAD1216" s="54"/>
      <c r="KAE1216" s="54"/>
      <c r="KAF1216" s="54"/>
      <c r="KAG1216" s="54"/>
      <c r="KAH1216" s="54"/>
      <c r="KAI1216" s="54"/>
      <c r="KAJ1216" s="54"/>
      <c r="KAK1216" s="54"/>
      <c r="KAL1216" s="54"/>
      <c r="KAM1216" s="54"/>
      <c r="KAN1216" s="54"/>
      <c r="KAO1216" s="54"/>
      <c r="KAP1216" s="54"/>
      <c r="KAQ1216" s="54"/>
      <c r="KAR1216" s="54"/>
      <c r="KAS1216" s="54"/>
      <c r="KAT1216" s="54"/>
      <c r="KAU1216" s="54"/>
      <c r="KAV1216" s="54"/>
      <c r="KAW1216" s="54"/>
      <c r="KAX1216" s="54"/>
      <c r="KAY1216" s="54"/>
      <c r="KAZ1216" s="54"/>
      <c r="KBA1216" s="54"/>
      <c r="KBB1216" s="54"/>
      <c r="KBC1216" s="54"/>
      <c r="KBD1216" s="54"/>
      <c r="KBE1216" s="54"/>
      <c r="KBF1216" s="54"/>
      <c r="KBG1216" s="54"/>
      <c r="KBH1216" s="54"/>
      <c r="KBI1216" s="54"/>
      <c r="KBJ1216" s="54"/>
      <c r="KBK1216" s="54"/>
      <c r="KBL1216" s="54"/>
      <c r="KBM1216" s="54"/>
      <c r="KBN1216" s="54"/>
      <c r="KBO1216" s="54"/>
      <c r="KBP1216" s="54"/>
      <c r="KBQ1216" s="54"/>
      <c r="KBR1216" s="54"/>
      <c r="KBS1216" s="54"/>
      <c r="KBT1216" s="54"/>
      <c r="KBU1216" s="54"/>
      <c r="KBV1216" s="54"/>
      <c r="KBW1216" s="54"/>
      <c r="KBX1216" s="54"/>
      <c r="KBY1216" s="54"/>
      <c r="KBZ1216" s="54"/>
      <c r="KCA1216" s="54"/>
      <c r="KCB1216" s="54"/>
      <c r="KCC1216" s="54"/>
      <c r="KCD1216" s="54"/>
      <c r="KCE1216" s="54"/>
      <c r="KCF1216" s="54"/>
      <c r="KCG1216" s="54"/>
      <c r="KCH1216" s="54"/>
      <c r="KCI1216" s="54"/>
      <c r="KCJ1216" s="54"/>
      <c r="KCK1216" s="54"/>
      <c r="KCL1216" s="54"/>
      <c r="KCM1216" s="54"/>
      <c r="KCN1216" s="54"/>
      <c r="KCO1216" s="54"/>
      <c r="KCP1216" s="54"/>
      <c r="KCQ1216" s="54"/>
      <c r="KCR1216" s="54"/>
      <c r="KCS1216" s="54"/>
      <c r="KCT1216" s="54"/>
      <c r="KCU1216" s="54"/>
      <c r="KCV1216" s="54"/>
      <c r="KCW1216" s="54"/>
      <c r="KCX1216" s="54"/>
      <c r="KCY1216" s="54"/>
      <c r="KCZ1216" s="54"/>
      <c r="KDA1216" s="54"/>
      <c r="KDB1216" s="54"/>
      <c r="KDC1216" s="54"/>
      <c r="KDD1216" s="54"/>
      <c r="KDE1216" s="54"/>
      <c r="KDF1216" s="54"/>
      <c r="KDG1216" s="54"/>
      <c r="KDH1216" s="54"/>
      <c r="KDI1216" s="54"/>
      <c r="KDJ1216" s="54"/>
      <c r="KDK1216" s="54"/>
      <c r="KDL1216" s="54"/>
      <c r="KDM1216" s="54"/>
      <c r="KDN1216" s="54"/>
      <c r="KDO1216" s="54"/>
      <c r="KDP1216" s="54"/>
      <c r="KDQ1216" s="54"/>
      <c r="KDR1216" s="54"/>
      <c r="KDS1216" s="54"/>
      <c r="KDT1216" s="54"/>
      <c r="KDU1216" s="54"/>
      <c r="KDV1216" s="54"/>
      <c r="KDW1216" s="54"/>
      <c r="KDX1216" s="54"/>
      <c r="KDY1216" s="54"/>
      <c r="KDZ1216" s="54"/>
      <c r="KEA1216" s="54"/>
      <c r="KEB1216" s="54"/>
      <c r="KEC1216" s="54"/>
      <c r="KED1216" s="54"/>
      <c r="KEE1216" s="54"/>
      <c r="KEF1216" s="54"/>
      <c r="KEG1216" s="54"/>
      <c r="KEH1216" s="54"/>
      <c r="KEI1216" s="54"/>
      <c r="KEJ1216" s="54"/>
      <c r="KEK1216" s="54"/>
      <c r="KEL1216" s="54"/>
      <c r="KEM1216" s="54"/>
      <c r="KEN1216" s="54"/>
      <c r="KEO1216" s="54"/>
      <c r="KEP1216" s="54"/>
      <c r="KEQ1216" s="54"/>
      <c r="KER1216" s="54"/>
      <c r="KES1216" s="54"/>
      <c r="KET1216" s="54"/>
      <c r="KEU1216" s="54"/>
      <c r="KEV1216" s="54"/>
      <c r="KEW1216" s="54"/>
      <c r="KEX1216" s="54"/>
      <c r="KEY1216" s="54"/>
      <c r="KEZ1216" s="54"/>
      <c r="KFA1216" s="54"/>
      <c r="KFB1216" s="54"/>
      <c r="KFC1216" s="54"/>
      <c r="KFD1216" s="54"/>
      <c r="KFE1216" s="54"/>
      <c r="KFF1216" s="54"/>
      <c r="KFG1216" s="54"/>
      <c r="KFH1216" s="54"/>
      <c r="KFI1216" s="54"/>
      <c r="KFJ1216" s="54"/>
      <c r="KFK1216" s="54"/>
      <c r="KFL1216" s="54"/>
      <c r="KFM1216" s="54"/>
      <c r="KFN1216" s="54"/>
      <c r="KFO1216" s="54"/>
      <c r="KFP1216" s="54"/>
      <c r="KFQ1216" s="54"/>
      <c r="KFR1216" s="54"/>
      <c r="KFS1216" s="54"/>
      <c r="KFT1216" s="54"/>
      <c r="KFU1216" s="54"/>
      <c r="KFV1216" s="54"/>
      <c r="KFW1216" s="54"/>
      <c r="KFX1216" s="54"/>
      <c r="KFY1216" s="54"/>
      <c r="KFZ1216" s="54"/>
      <c r="KGA1216" s="54"/>
      <c r="KGB1216" s="54"/>
      <c r="KGC1216" s="54"/>
      <c r="KGD1216" s="54"/>
      <c r="KGE1216" s="54"/>
      <c r="KGF1216" s="54"/>
      <c r="KGG1216" s="54"/>
      <c r="KGH1216" s="54"/>
      <c r="KGI1216" s="54"/>
      <c r="KGJ1216" s="54"/>
      <c r="KGK1216" s="54"/>
      <c r="KGL1216" s="54"/>
      <c r="KGM1216" s="54"/>
      <c r="KGN1216" s="54"/>
      <c r="KGO1216" s="54"/>
      <c r="KGP1216" s="54"/>
      <c r="KGQ1216" s="54"/>
      <c r="KGR1216" s="54"/>
      <c r="KGS1216" s="54"/>
      <c r="KGT1216" s="54"/>
      <c r="KGU1216" s="54"/>
      <c r="KGV1216" s="54"/>
      <c r="KGW1216" s="54"/>
      <c r="KGX1216" s="54"/>
      <c r="KGY1216" s="54"/>
      <c r="KGZ1216" s="54"/>
      <c r="KHA1216" s="54"/>
      <c r="KHB1216" s="54"/>
      <c r="KHC1216" s="54"/>
      <c r="KHD1216" s="54"/>
      <c r="KHE1216" s="54"/>
      <c r="KHF1216" s="54"/>
      <c r="KHG1216" s="54"/>
      <c r="KHH1216" s="54"/>
      <c r="KHI1216" s="54"/>
      <c r="KHJ1216" s="54"/>
      <c r="KHK1216" s="54"/>
      <c r="KHL1216" s="54"/>
      <c r="KHM1216" s="54"/>
      <c r="KHN1216" s="54"/>
      <c r="KHO1216" s="54"/>
      <c r="KHP1216" s="54"/>
      <c r="KHQ1216" s="54"/>
      <c r="KHR1216" s="54"/>
      <c r="KHS1216" s="54"/>
      <c r="KHT1216" s="54"/>
      <c r="KHU1216" s="54"/>
      <c r="KHV1216" s="54"/>
      <c r="KHW1216" s="54"/>
      <c r="KHX1216" s="54"/>
      <c r="KHY1216" s="54"/>
      <c r="KHZ1216" s="54"/>
      <c r="KIA1216" s="54"/>
      <c r="KIB1216" s="54"/>
      <c r="KIC1216" s="54"/>
      <c r="KID1216" s="54"/>
      <c r="KIE1216" s="54"/>
      <c r="KIF1216" s="54"/>
      <c r="KIG1216" s="54"/>
      <c r="KIH1216" s="54"/>
      <c r="KII1216" s="54"/>
      <c r="KIJ1216" s="54"/>
      <c r="KIK1216" s="54"/>
      <c r="KIL1216" s="54"/>
      <c r="KIM1216" s="54"/>
      <c r="KIN1216" s="54"/>
      <c r="KIO1216" s="54"/>
      <c r="KIP1216" s="54"/>
      <c r="KIQ1216" s="54"/>
      <c r="KIR1216" s="54"/>
      <c r="KIS1216" s="54"/>
      <c r="KIT1216" s="54"/>
      <c r="KIU1216" s="54"/>
      <c r="KIV1216" s="54"/>
      <c r="KIW1216" s="54"/>
      <c r="KIX1216" s="54"/>
      <c r="KIY1216" s="54"/>
      <c r="KIZ1216" s="54"/>
      <c r="KJA1216" s="54"/>
      <c r="KJB1216" s="54"/>
      <c r="KJC1216" s="54"/>
      <c r="KJD1216" s="54"/>
      <c r="KJE1216" s="54"/>
      <c r="KJF1216" s="54"/>
      <c r="KJG1216" s="54"/>
      <c r="KJH1216" s="54"/>
      <c r="KJI1216" s="54"/>
      <c r="KJJ1216" s="54"/>
      <c r="KJK1216" s="54"/>
      <c r="KJL1216" s="54"/>
      <c r="KJM1216" s="54"/>
      <c r="KJN1216" s="54"/>
      <c r="KJO1216" s="54"/>
      <c r="KJP1216" s="54"/>
      <c r="KJQ1216" s="54"/>
      <c r="KJR1216" s="54"/>
      <c r="KJS1216" s="54"/>
      <c r="KJT1216" s="54"/>
      <c r="KJU1216" s="54"/>
      <c r="KJV1216" s="54"/>
      <c r="KJW1216" s="54"/>
      <c r="KJX1216" s="54"/>
      <c r="KJY1216" s="54"/>
      <c r="KJZ1216" s="54"/>
      <c r="KKA1216" s="54"/>
      <c r="KKB1216" s="54"/>
      <c r="KKC1216" s="54"/>
      <c r="KKD1216" s="54"/>
      <c r="KKE1216" s="54"/>
      <c r="KKF1216" s="54"/>
      <c r="KKG1216" s="54"/>
      <c r="KKH1216" s="54"/>
      <c r="KKI1216" s="54"/>
      <c r="KKJ1216" s="54"/>
      <c r="KKK1216" s="54"/>
      <c r="KKL1216" s="54"/>
      <c r="KKM1216" s="54"/>
      <c r="KKN1216" s="54"/>
      <c r="KKO1216" s="54"/>
      <c r="KKP1216" s="54"/>
      <c r="KKQ1216" s="54"/>
      <c r="KKR1216" s="54"/>
      <c r="KKS1216" s="54"/>
      <c r="KKT1216" s="54"/>
      <c r="KKU1216" s="54"/>
      <c r="KKV1216" s="54"/>
      <c r="KKW1216" s="54"/>
      <c r="KKX1216" s="54"/>
      <c r="KKY1216" s="54"/>
      <c r="KKZ1216" s="54"/>
      <c r="KLA1216" s="54"/>
      <c r="KLB1216" s="54"/>
      <c r="KLC1216" s="54"/>
      <c r="KLD1216" s="54"/>
      <c r="KLE1216" s="54"/>
      <c r="KLF1216" s="54"/>
      <c r="KLG1216" s="54"/>
      <c r="KLH1216" s="54"/>
      <c r="KLI1216" s="54"/>
      <c r="KLJ1216" s="54"/>
      <c r="KLK1216" s="54"/>
      <c r="KLL1216" s="54"/>
      <c r="KLM1216" s="54"/>
      <c r="KLN1216" s="54"/>
      <c r="KLO1216" s="54"/>
      <c r="KLP1216" s="54"/>
      <c r="KLQ1216" s="54"/>
      <c r="KLR1216" s="54"/>
      <c r="KLS1216" s="54"/>
      <c r="KLT1216" s="54"/>
      <c r="KLU1216" s="54"/>
      <c r="KLV1216" s="54"/>
      <c r="KLW1216" s="54"/>
      <c r="KLX1216" s="54"/>
      <c r="KLY1216" s="54"/>
      <c r="KLZ1216" s="54"/>
      <c r="KMA1216" s="54"/>
      <c r="KMB1216" s="54"/>
      <c r="KMC1216" s="54"/>
      <c r="KMD1216" s="54"/>
      <c r="KME1216" s="54"/>
      <c r="KMF1216" s="54"/>
      <c r="KMG1216" s="54"/>
      <c r="KMH1216" s="54"/>
      <c r="KMI1216" s="54"/>
      <c r="KMJ1216" s="54"/>
      <c r="KMK1216" s="54"/>
      <c r="KML1216" s="54"/>
      <c r="KMM1216" s="54"/>
      <c r="KMN1216" s="54"/>
      <c r="KMO1216" s="54"/>
      <c r="KMP1216" s="54"/>
      <c r="KMQ1216" s="54"/>
      <c r="KMR1216" s="54"/>
      <c r="KMS1216" s="54"/>
      <c r="KMT1216" s="54"/>
      <c r="KMU1216" s="54"/>
      <c r="KMV1216" s="54"/>
      <c r="KMW1216" s="54"/>
      <c r="KMX1216" s="54"/>
      <c r="KMY1216" s="54"/>
      <c r="KMZ1216" s="54"/>
      <c r="KNA1216" s="54"/>
      <c r="KNB1216" s="54"/>
      <c r="KNC1216" s="54"/>
      <c r="KND1216" s="54"/>
      <c r="KNE1216" s="54"/>
      <c r="KNF1216" s="54"/>
      <c r="KNG1216" s="54"/>
      <c r="KNH1216" s="54"/>
      <c r="KNI1216" s="54"/>
      <c r="KNJ1216" s="54"/>
      <c r="KNK1216" s="54"/>
      <c r="KNL1216" s="54"/>
      <c r="KNM1216" s="54"/>
      <c r="KNN1216" s="54"/>
      <c r="KNO1216" s="54"/>
      <c r="KNP1216" s="54"/>
      <c r="KNQ1216" s="54"/>
      <c r="KNR1216" s="54"/>
      <c r="KNS1216" s="54"/>
      <c r="KNT1216" s="54"/>
      <c r="KNU1216" s="54"/>
      <c r="KNV1216" s="54"/>
      <c r="KNW1216" s="54"/>
      <c r="KNX1216" s="54"/>
      <c r="KNY1216" s="54"/>
      <c r="KNZ1216" s="54"/>
      <c r="KOA1216" s="54"/>
      <c r="KOB1216" s="54"/>
      <c r="KOC1216" s="54"/>
      <c r="KOD1216" s="54"/>
      <c r="KOE1216" s="54"/>
      <c r="KOF1216" s="54"/>
      <c r="KOG1216" s="54"/>
      <c r="KOH1216" s="54"/>
      <c r="KOI1216" s="54"/>
      <c r="KOJ1216" s="54"/>
      <c r="KOK1216" s="54"/>
      <c r="KOL1216" s="54"/>
      <c r="KOM1216" s="54"/>
      <c r="KON1216" s="54"/>
      <c r="KOO1216" s="54"/>
      <c r="KOP1216" s="54"/>
      <c r="KOQ1216" s="54"/>
      <c r="KOR1216" s="54"/>
      <c r="KOS1216" s="54"/>
      <c r="KOT1216" s="54"/>
      <c r="KOU1216" s="54"/>
      <c r="KOV1216" s="54"/>
      <c r="KOW1216" s="54"/>
      <c r="KOX1216" s="54"/>
      <c r="KOY1216" s="54"/>
      <c r="KOZ1216" s="54"/>
      <c r="KPA1216" s="54"/>
      <c r="KPB1216" s="54"/>
      <c r="KPC1216" s="54"/>
      <c r="KPD1216" s="54"/>
      <c r="KPE1216" s="54"/>
      <c r="KPF1216" s="54"/>
      <c r="KPG1216" s="54"/>
      <c r="KPH1216" s="54"/>
      <c r="KPI1216" s="54"/>
      <c r="KPJ1216" s="54"/>
      <c r="KPK1216" s="54"/>
      <c r="KPL1216" s="54"/>
      <c r="KPM1216" s="54"/>
      <c r="KPN1216" s="54"/>
      <c r="KPO1216" s="54"/>
      <c r="KPP1216" s="54"/>
      <c r="KPQ1216" s="54"/>
      <c r="KPR1216" s="54"/>
      <c r="KPS1216" s="54"/>
      <c r="KPT1216" s="54"/>
      <c r="KPU1216" s="54"/>
      <c r="KPV1216" s="54"/>
      <c r="KPW1216" s="54"/>
      <c r="KPX1216" s="54"/>
      <c r="KPY1216" s="54"/>
      <c r="KPZ1216" s="54"/>
      <c r="KQA1216" s="54"/>
      <c r="KQB1216" s="54"/>
      <c r="KQC1216" s="54"/>
      <c r="KQD1216" s="54"/>
      <c r="KQE1216" s="54"/>
      <c r="KQF1216" s="54"/>
      <c r="KQG1216" s="54"/>
      <c r="KQH1216" s="54"/>
      <c r="KQI1216" s="54"/>
      <c r="KQJ1216" s="54"/>
      <c r="KQK1216" s="54"/>
      <c r="KQL1216" s="54"/>
      <c r="KQM1216" s="54"/>
      <c r="KQN1216" s="54"/>
      <c r="KQO1216" s="54"/>
      <c r="KQP1216" s="54"/>
      <c r="KQQ1216" s="54"/>
      <c r="KQR1216" s="54"/>
      <c r="KQS1216" s="54"/>
      <c r="KQT1216" s="54"/>
      <c r="KQU1216" s="54"/>
      <c r="KQV1216" s="54"/>
      <c r="KQW1216" s="54"/>
      <c r="KQX1216" s="54"/>
      <c r="KQY1216" s="54"/>
      <c r="KQZ1216" s="54"/>
      <c r="KRA1216" s="54"/>
      <c r="KRB1216" s="54"/>
      <c r="KRC1216" s="54"/>
      <c r="KRD1216" s="54"/>
      <c r="KRE1216" s="54"/>
      <c r="KRF1216" s="54"/>
      <c r="KRG1216" s="54"/>
      <c r="KRH1216" s="54"/>
      <c r="KRI1216" s="54"/>
      <c r="KRJ1216" s="54"/>
      <c r="KRK1216" s="54"/>
      <c r="KRL1216" s="54"/>
      <c r="KRM1216" s="54"/>
      <c r="KRN1216" s="54"/>
      <c r="KRO1216" s="54"/>
      <c r="KRP1216" s="54"/>
      <c r="KRQ1216" s="54"/>
      <c r="KRR1216" s="54"/>
      <c r="KRS1216" s="54"/>
      <c r="KRT1216" s="54"/>
      <c r="KRU1216" s="54"/>
      <c r="KRV1216" s="54"/>
      <c r="KRW1216" s="54"/>
      <c r="KRX1216" s="54"/>
      <c r="KRY1216" s="54"/>
      <c r="KRZ1216" s="54"/>
      <c r="KSA1216" s="54"/>
      <c r="KSB1216" s="54"/>
      <c r="KSC1216" s="54"/>
      <c r="KSD1216" s="54"/>
      <c r="KSE1216" s="54"/>
      <c r="KSF1216" s="54"/>
      <c r="KSG1216" s="54"/>
      <c r="KSH1216" s="54"/>
      <c r="KSI1216" s="54"/>
      <c r="KSJ1216" s="54"/>
      <c r="KSK1216" s="54"/>
      <c r="KSL1216" s="54"/>
      <c r="KSM1216" s="54"/>
      <c r="KSN1216" s="54"/>
      <c r="KSO1216" s="54"/>
      <c r="KSP1216" s="54"/>
      <c r="KSQ1216" s="54"/>
      <c r="KSR1216" s="54"/>
      <c r="KSS1216" s="54"/>
      <c r="KST1216" s="54"/>
      <c r="KSU1216" s="54"/>
      <c r="KSV1216" s="54"/>
      <c r="KSW1216" s="54"/>
      <c r="KSX1216" s="54"/>
      <c r="KSY1216" s="54"/>
      <c r="KSZ1216" s="54"/>
      <c r="KTA1216" s="54"/>
      <c r="KTB1216" s="54"/>
      <c r="KTC1216" s="54"/>
      <c r="KTD1216" s="54"/>
      <c r="KTE1216" s="54"/>
      <c r="KTF1216" s="54"/>
      <c r="KTG1216" s="54"/>
      <c r="KTH1216" s="54"/>
      <c r="KTI1216" s="54"/>
      <c r="KTJ1216" s="54"/>
      <c r="KTK1216" s="54"/>
      <c r="KTL1216" s="54"/>
      <c r="KTM1216" s="54"/>
      <c r="KTN1216" s="54"/>
      <c r="KTO1216" s="54"/>
      <c r="KTP1216" s="54"/>
      <c r="KTQ1216" s="54"/>
      <c r="KTR1216" s="54"/>
      <c r="KTS1216" s="54"/>
      <c r="KTT1216" s="54"/>
      <c r="KTU1216" s="54"/>
      <c r="KTV1216" s="54"/>
      <c r="KTW1216" s="54"/>
      <c r="KTX1216" s="54"/>
      <c r="KTY1216" s="54"/>
      <c r="KTZ1216" s="54"/>
      <c r="KUA1216" s="54"/>
      <c r="KUB1216" s="54"/>
      <c r="KUC1216" s="54"/>
      <c r="KUD1216" s="54"/>
      <c r="KUE1216" s="54"/>
      <c r="KUF1216" s="54"/>
      <c r="KUG1216" s="54"/>
      <c r="KUH1216" s="54"/>
      <c r="KUI1216" s="54"/>
      <c r="KUJ1216" s="54"/>
      <c r="KUK1216" s="54"/>
      <c r="KUL1216" s="54"/>
      <c r="KUM1216" s="54"/>
      <c r="KUN1216" s="54"/>
      <c r="KUO1216" s="54"/>
      <c r="KUP1216" s="54"/>
      <c r="KUQ1216" s="54"/>
      <c r="KUR1216" s="54"/>
      <c r="KUS1216" s="54"/>
      <c r="KUT1216" s="54"/>
      <c r="KUU1216" s="54"/>
      <c r="KUV1216" s="54"/>
      <c r="KUW1216" s="54"/>
      <c r="KUX1216" s="54"/>
      <c r="KUY1216" s="54"/>
      <c r="KUZ1216" s="54"/>
      <c r="KVA1216" s="54"/>
      <c r="KVB1216" s="54"/>
      <c r="KVC1216" s="54"/>
      <c r="KVD1216" s="54"/>
      <c r="KVE1216" s="54"/>
      <c r="KVF1216" s="54"/>
      <c r="KVG1216" s="54"/>
      <c r="KVH1216" s="54"/>
      <c r="KVI1216" s="54"/>
      <c r="KVJ1216" s="54"/>
      <c r="KVK1216" s="54"/>
      <c r="KVL1216" s="54"/>
      <c r="KVM1216" s="54"/>
      <c r="KVN1216" s="54"/>
      <c r="KVO1216" s="54"/>
      <c r="KVP1216" s="54"/>
      <c r="KVQ1216" s="54"/>
      <c r="KVR1216" s="54"/>
      <c r="KVS1216" s="54"/>
      <c r="KVT1216" s="54"/>
      <c r="KVU1216" s="54"/>
      <c r="KVV1216" s="54"/>
      <c r="KVW1216" s="54"/>
      <c r="KVX1216" s="54"/>
      <c r="KVY1216" s="54"/>
      <c r="KVZ1216" s="54"/>
      <c r="KWA1216" s="54"/>
      <c r="KWB1216" s="54"/>
      <c r="KWC1216" s="54"/>
      <c r="KWD1216" s="54"/>
      <c r="KWE1216" s="54"/>
      <c r="KWF1216" s="54"/>
      <c r="KWG1216" s="54"/>
      <c r="KWH1216" s="54"/>
      <c r="KWI1216" s="54"/>
      <c r="KWJ1216" s="54"/>
      <c r="KWK1216" s="54"/>
      <c r="KWL1216" s="54"/>
      <c r="KWM1216" s="54"/>
      <c r="KWN1216" s="54"/>
      <c r="KWO1216" s="54"/>
      <c r="KWP1216" s="54"/>
      <c r="KWQ1216" s="54"/>
      <c r="KWR1216" s="54"/>
      <c r="KWS1216" s="54"/>
      <c r="KWT1216" s="54"/>
      <c r="KWU1216" s="54"/>
      <c r="KWV1216" s="54"/>
      <c r="KWW1216" s="54"/>
      <c r="KWX1216" s="54"/>
      <c r="KWY1216" s="54"/>
      <c r="KWZ1216" s="54"/>
      <c r="KXA1216" s="54"/>
      <c r="KXB1216" s="54"/>
      <c r="KXC1216" s="54"/>
      <c r="KXD1216" s="54"/>
      <c r="KXE1216" s="54"/>
      <c r="KXF1216" s="54"/>
      <c r="KXG1216" s="54"/>
      <c r="KXH1216" s="54"/>
      <c r="KXI1216" s="54"/>
      <c r="KXJ1216" s="54"/>
      <c r="KXK1216" s="54"/>
      <c r="KXL1216" s="54"/>
      <c r="KXM1216" s="54"/>
      <c r="KXN1216" s="54"/>
      <c r="KXO1216" s="54"/>
      <c r="KXP1216" s="54"/>
      <c r="KXQ1216" s="54"/>
      <c r="KXR1216" s="54"/>
      <c r="KXS1216" s="54"/>
      <c r="KXT1216" s="54"/>
      <c r="KXU1216" s="54"/>
      <c r="KXV1216" s="54"/>
      <c r="KXW1216" s="54"/>
      <c r="KXX1216" s="54"/>
      <c r="KXY1216" s="54"/>
      <c r="KXZ1216" s="54"/>
      <c r="KYA1216" s="54"/>
      <c r="KYB1216" s="54"/>
      <c r="KYC1216" s="54"/>
      <c r="KYD1216" s="54"/>
      <c r="KYE1216" s="54"/>
      <c r="KYF1216" s="54"/>
      <c r="KYG1216" s="54"/>
      <c r="KYH1216" s="54"/>
      <c r="KYI1216" s="54"/>
      <c r="KYJ1216" s="54"/>
      <c r="KYK1216" s="54"/>
      <c r="KYL1216" s="54"/>
      <c r="KYM1216" s="54"/>
      <c r="KYN1216" s="54"/>
      <c r="KYO1216" s="54"/>
      <c r="KYP1216" s="54"/>
      <c r="KYQ1216" s="54"/>
      <c r="KYR1216" s="54"/>
      <c r="KYS1216" s="54"/>
      <c r="KYT1216" s="54"/>
      <c r="KYU1216" s="54"/>
      <c r="KYV1216" s="54"/>
      <c r="KYW1216" s="54"/>
      <c r="KYX1216" s="54"/>
      <c r="KYY1216" s="54"/>
      <c r="KYZ1216" s="54"/>
      <c r="KZA1216" s="54"/>
      <c r="KZB1216" s="54"/>
      <c r="KZC1216" s="54"/>
      <c r="KZD1216" s="54"/>
      <c r="KZE1216" s="54"/>
      <c r="KZF1216" s="54"/>
      <c r="KZG1216" s="54"/>
      <c r="KZH1216" s="54"/>
      <c r="KZI1216" s="54"/>
      <c r="KZJ1216" s="54"/>
      <c r="KZK1216" s="54"/>
      <c r="KZL1216" s="54"/>
      <c r="KZM1216" s="54"/>
      <c r="KZN1216" s="54"/>
      <c r="KZO1216" s="54"/>
      <c r="KZP1216" s="54"/>
      <c r="KZQ1216" s="54"/>
      <c r="KZR1216" s="54"/>
      <c r="KZS1216" s="54"/>
      <c r="KZT1216" s="54"/>
      <c r="KZU1216" s="54"/>
      <c r="KZV1216" s="54"/>
      <c r="KZW1216" s="54"/>
      <c r="KZX1216" s="54"/>
      <c r="KZY1216" s="54"/>
      <c r="KZZ1216" s="54"/>
      <c r="LAA1216" s="54"/>
      <c r="LAB1216" s="54"/>
      <c r="LAC1216" s="54"/>
      <c r="LAD1216" s="54"/>
      <c r="LAE1216" s="54"/>
      <c r="LAF1216" s="54"/>
      <c r="LAG1216" s="54"/>
      <c r="LAH1216" s="54"/>
      <c r="LAI1216" s="54"/>
      <c r="LAJ1216" s="54"/>
      <c r="LAK1216" s="54"/>
      <c r="LAL1216" s="54"/>
      <c r="LAM1216" s="54"/>
      <c r="LAN1216" s="54"/>
      <c r="LAO1216" s="54"/>
      <c r="LAP1216" s="54"/>
      <c r="LAQ1216" s="54"/>
      <c r="LAR1216" s="54"/>
      <c r="LAS1216" s="54"/>
      <c r="LAT1216" s="54"/>
      <c r="LAU1216" s="54"/>
      <c r="LAV1216" s="54"/>
      <c r="LAW1216" s="54"/>
      <c r="LAX1216" s="54"/>
      <c r="LAY1216" s="54"/>
      <c r="LAZ1216" s="54"/>
      <c r="LBA1216" s="54"/>
      <c r="LBB1216" s="54"/>
      <c r="LBC1216" s="54"/>
      <c r="LBD1216" s="54"/>
      <c r="LBE1216" s="54"/>
      <c r="LBF1216" s="54"/>
      <c r="LBG1216" s="54"/>
      <c r="LBH1216" s="54"/>
      <c r="LBI1216" s="54"/>
      <c r="LBJ1216" s="54"/>
      <c r="LBK1216" s="54"/>
      <c r="LBL1216" s="54"/>
      <c r="LBM1216" s="54"/>
      <c r="LBN1216" s="54"/>
      <c r="LBO1216" s="54"/>
      <c r="LBP1216" s="54"/>
      <c r="LBQ1216" s="54"/>
      <c r="LBR1216" s="54"/>
      <c r="LBS1216" s="54"/>
      <c r="LBT1216" s="54"/>
      <c r="LBU1216" s="54"/>
      <c r="LBV1216" s="54"/>
      <c r="LBW1216" s="54"/>
      <c r="LBX1216" s="54"/>
      <c r="LBY1216" s="54"/>
      <c r="LBZ1216" s="54"/>
      <c r="LCA1216" s="54"/>
      <c r="LCB1216" s="54"/>
      <c r="LCC1216" s="54"/>
      <c r="LCD1216" s="54"/>
      <c r="LCE1216" s="54"/>
      <c r="LCF1216" s="54"/>
      <c r="LCG1216" s="54"/>
      <c r="LCH1216" s="54"/>
      <c r="LCI1216" s="54"/>
      <c r="LCJ1216" s="54"/>
      <c r="LCK1216" s="54"/>
      <c r="LCL1216" s="54"/>
      <c r="LCM1216" s="54"/>
      <c r="LCN1216" s="54"/>
      <c r="LCO1216" s="54"/>
      <c r="LCP1216" s="54"/>
      <c r="LCQ1216" s="54"/>
      <c r="LCR1216" s="54"/>
      <c r="LCS1216" s="54"/>
      <c r="LCT1216" s="54"/>
      <c r="LCU1216" s="54"/>
      <c r="LCV1216" s="54"/>
      <c r="LCW1216" s="54"/>
      <c r="LCX1216" s="54"/>
      <c r="LCY1216" s="54"/>
      <c r="LCZ1216" s="54"/>
      <c r="LDA1216" s="54"/>
      <c r="LDB1216" s="54"/>
      <c r="LDC1216" s="54"/>
      <c r="LDD1216" s="54"/>
      <c r="LDE1216" s="54"/>
      <c r="LDF1216" s="54"/>
      <c r="LDG1216" s="54"/>
      <c r="LDH1216" s="54"/>
      <c r="LDI1216" s="54"/>
      <c r="LDJ1216" s="54"/>
      <c r="LDK1216" s="54"/>
      <c r="LDL1216" s="54"/>
      <c r="LDM1216" s="54"/>
      <c r="LDN1216" s="54"/>
      <c r="LDO1216" s="54"/>
      <c r="LDP1216" s="54"/>
      <c r="LDQ1216" s="54"/>
      <c r="LDR1216" s="54"/>
      <c r="LDS1216" s="54"/>
      <c r="LDT1216" s="54"/>
      <c r="LDU1216" s="54"/>
      <c r="LDV1216" s="54"/>
      <c r="LDW1216" s="54"/>
      <c r="LDX1216" s="54"/>
      <c r="LDY1216" s="54"/>
      <c r="LDZ1216" s="54"/>
      <c r="LEA1216" s="54"/>
      <c r="LEB1216" s="54"/>
      <c r="LEC1216" s="54"/>
      <c r="LED1216" s="54"/>
      <c r="LEE1216" s="54"/>
      <c r="LEF1216" s="54"/>
      <c r="LEG1216" s="54"/>
      <c r="LEH1216" s="54"/>
      <c r="LEI1216" s="54"/>
      <c r="LEJ1216" s="54"/>
      <c r="LEK1216" s="54"/>
      <c r="LEL1216" s="54"/>
      <c r="LEM1216" s="54"/>
      <c r="LEN1216" s="54"/>
      <c r="LEO1216" s="54"/>
      <c r="LEP1216" s="54"/>
      <c r="LEQ1216" s="54"/>
      <c r="LER1216" s="54"/>
      <c r="LES1216" s="54"/>
      <c r="LET1216" s="54"/>
      <c r="LEU1216" s="54"/>
      <c r="LEV1216" s="54"/>
      <c r="LEW1216" s="54"/>
      <c r="LEX1216" s="54"/>
      <c r="LEY1216" s="54"/>
      <c r="LEZ1216" s="54"/>
      <c r="LFA1216" s="54"/>
      <c r="LFB1216" s="54"/>
      <c r="LFC1216" s="54"/>
      <c r="LFD1216" s="54"/>
      <c r="LFE1216" s="54"/>
      <c r="LFF1216" s="54"/>
      <c r="LFG1216" s="54"/>
      <c r="LFH1216" s="54"/>
      <c r="LFI1216" s="54"/>
      <c r="LFJ1216" s="54"/>
      <c r="LFK1216" s="54"/>
      <c r="LFL1216" s="54"/>
      <c r="LFM1216" s="54"/>
      <c r="LFN1216" s="54"/>
      <c r="LFO1216" s="54"/>
      <c r="LFP1216" s="54"/>
      <c r="LFQ1216" s="54"/>
      <c r="LFR1216" s="54"/>
      <c r="LFS1216" s="54"/>
      <c r="LFT1216" s="54"/>
      <c r="LFU1216" s="54"/>
      <c r="LFV1216" s="54"/>
      <c r="LFW1216" s="54"/>
      <c r="LFX1216" s="54"/>
      <c r="LFY1216" s="54"/>
      <c r="LFZ1216" s="54"/>
      <c r="LGA1216" s="54"/>
      <c r="LGB1216" s="54"/>
      <c r="LGC1216" s="54"/>
      <c r="LGD1216" s="54"/>
      <c r="LGE1216" s="54"/>
      <c r="LGF1216" s="54"/>
      <c r="LGG1216" s="54"/>
      <c r="LGH1216" s="54"/>
      <c r="LGI1216" s="54"/>
      <c r="LGJ1216" s="54"/>
      <c r="LGK1216" s="54"/>
      <c r="LGL1216" s="54"/>
      <c r="LGM1216" s="54"/>
      <c r="LGN1216" s="54"/>
      <c r="LGO1216" s="54"/>
      <c r="LGP1216" s="54"/>
      <c r="LGQ1216" s="54"/>
      <c r="LGR1216" s="54"/>
      <c r="LGS1216" s="54"/>
      <c r="LGT1216" s="54"/>
      <c r="LGU1216" s="54"/>
      <c r="LGV1216" s="54"/>
      <c r="LGW1216" s="54"/>
      <c r="LGX1216" s="54"/>
      <c r="LGY1216" s="54"/>
      <c r="LGZ1216" s="54"/>
      <c r="LHA1216" s="54"/>
      <c r="LHB1216" s="54"/>
      <c r="LHC1216" s="54"/>
      <c r="LHD1216" s="54"/>
      <c r="LHE1216" s="54"/>
      <c r="LHF1216" s="54"/>
      <c r="LHG1216" s="54"/>
      <c r="LHH1216" s="54"/>
      <c r="LHI1216" s="54"/>
      <c r="LHJ1216" s="54"/>
      <c r="LHK1216" s="54"/>
      <c r="LHL1216" s="54"/>
      <c r="LHM1216" s="54"/>
      <c r="LHN1216" s="54"/>
      <c r="LHO1216" s="54"/>
      <c r="LHP1216" s="54"/>
      <c r="LHQ1216" s="54"/>
      <c r="LHR1216" s="54"/>
      <c r="LHS1216" s="54"/>
      <c r="LHT1216" s="54"/>
      <c r="LHU1216" s="54"/>
      <c r="LHV1216" s="54"/>
      <c r="LHW1216" s="54"/>
      <c r="LHX1216" s="54"/>
      <c r="LHY1216" s="54"/>
      <c r="LHZ1216" s="54"/>
      <c r="LIA1216" s="54"/>
      <c r="LIB1216" s="54"/>
      <c r="LIC1216" s="54"/>
      <c r="LID1216" s="54"/>
      <c r="LIE1216" s="54"/>
      <c r="LIF1216" s="54"/>
      <c r="LIG1216" s="54"/>
      <c r="LIH1216" s="54"/>
      <c r="LII1216" s="54"/>
      <c r="LIJ1216" s="54"/>
      <c r="LIK1216" s="54"/>
      <c r="LIL1216" s="54"/>
      <c r="LIM1216" s="54"/>
      <c r="LIN1216" s="54"/>
      <c r="LIO1216" s="54"/>
      <c r="LIP1216" s="54"/>
      <c r="LIQ1216" s="54"/>
      <c r="LIR1216" s="54"/>
      <c r="LIS1216" s="54"/>
      <c r="LIT1216" s="54"/>
      <c r="LIU1216" s="54"/>
      <c r="LIV1216" s="54"/>
      <c r="LIW1216" s="54"/>
      <c r="LIX1216" s="54"/>
      <c r="LIY1216" s="54"/>
      <c r="LIZ1216" s="54"/>
      <c r="LJA1216" s="54"/>
      <c r="LJB1216" s="54"/>
      <c r="LJC1216" s="54"/>
      <c r="LJD1216" s="54"/>
      <c r="LJE1216" s="54"/>
      <c r="LJF1216" s="54"/>
      <c r="LJG1216" s="54"/>
      <c r="LJH1216" s="54"/>
      <c r="LJI1216" s="54"/>
      <c r="LJJ1216" s="54"/>
      <c r="LJK1216" s="54"/>
      <c r="LJL1216" s="54"/>
      <c r="LJM1216" s="54"/>
      <c r="LJN1216" s="54"/>
      <c r="LJO1216" s="54"/>
      <c r="LJP1216" s="54"/>
      <c r="LJQ1216" s="54"/>
      <c r="LJR1216" s="54"/>
      <c r="LJS1216" s="54"/>
      <c r="LJT1216" s="54"/>
      <c r="LJU1216" s="54"/>
      <c r="LJV1216" s="54"/>
      <c r="LJW1216" s="54"/>
      <c r="LJX1216" s="54"/>
      <c r="LJY1216" s="54"/>
      <c r="LJZ1216" s="54"/>
      <c r="LKA1216" s="54"/>
      <c r="LKB1216" s="54"/>
      <c r="LKC1216" s="54"/>
      <c r="LKD1216" s="54"/>
      <c r="LKE1216" s="54"/>
      <c r="LKF1216" s="54"/>
      <c r="LKG1216" s="54"/>
      <c r="LKH1216" s="54"/>
      <c r="LKI1216" s="54"/>
      <c r="LKJ1216" s="54"/>
      <c r="LKK1216" s="54"/>
      <c r="LKL1216" s="54"/>
      <c r="LKM1216" s="54"/>
      <c r="LKN1216" s="54"/>
      <c r="LKO1216" s="54"/>
      <c r="LKP1216" s="54"/>
      <c r="LKQ1216" s="54"/>
      <c r="LKR1216" s="54"/>
      <c r="LKS1216" s="54"/>
      <c r="LKT1216" s="54"/>
      <c r="LKU1216" s="54"/>
      <c r="LKV1216" s="54"/>
      <c r="LKW1216" s="54"/>
      <c r="LKX1216" s="54"/>
      <c r="LKY1216" s="54"/>
      <c r="LKZ1216" s="54"/>
      <c r="LLA1216" s="54"/>
      <c r="LLB1216" s="54"/>
      <c r="LLC1216" s="54"/>
      <c r="LLD1216" s="54"/>
      <c r="LLE1216" s="54"/>
      <c r="LLF1216" s="54"/>
      <c r="LLG1216" s="54"/>
      <c r="LLH1216" s="54"/>
      <c r="LLI1216" s="54"/>
      <c r="LLJ1216" s="54"/>
      <c r="LLK1216" s="54"/>
      <c r="LLL1216" s="54"/>
      <c r="LLM1216" s="54"/>
      <c r="LLN1216" s="54"/>
      <c r="LLO1216" s="54"/>
      <c r="LLP1216" s="54"/>
      <c r="LLQ1216" s="54"/>
      <c r="LLR1216" s="54"/>
      <c r="LLS1216" s="54"/>
      <c r="LLT1216" s="54"/>
      <c r="LLU1216" s="54"/>
      <c r="LLV1216" s="54"/>
      <c r="LLW1216" s="54"/>
      <c r="LLX1216" s="54"/>
      <c r="LLY1216" s="54"/>
      <c r="LLZ1216" s="54"/>
      <c r="LMA1216" s="54"/>
      <c r="LMB1216" s="54"/>
      <c r="LMC1216" s="54"/>
      <c r="LMD1216" s="54"/>
      <c r="LME1216" s="54"/>
      <c r="LMF1216" s="54"/>
      <c r="LMG1216" s="54"/>
      <c r="LMH1216" s="54"/>
      <c r="LMI1216" s="54"/>
      <c r="LMJ1216" s="54"/>
      <c r="LMK1216" s="54"/>
      <c r="LML1216" s="54"/>
      <c r="LMM1216" s="54"/>
      <c r="LMN1216" s="54"/>
      <c r="LMO1216" s="54"/>
      <c r="LMP1216" s="54"/>
      <c r="LMQ1216" s="54"/>
      <c r="LMR1216" s="54"/>
      <c r="LMS1216" s="54"/>
      <c r="LMT1216" s="54"/>
      <c r="LMU1216" s="54"/>
      <c r="LMV1216" s="54"/>
      <c r="LMW1216" s="54"/>
      <c r="LMX1216" s="54"/>
      <c r="LMY1216" s="54"/>
      <c r="LMZ1216" s="54"/>
      <c r="LNA1216" s="54"/>
      <c r="LNB1216" s="54"/>
      <c r="LNC1216" s="54"/>
      <c r="LND1216" s="54"/>
      <c r="LNE1216" s="54"/>
      <c r="LNF1216" s="54"/>
      <c r="LNG1216" s="54"/>
      <c r="LNH1216" s="54"/>
      <c r="LNI1216" s="54"/>
      <c r="LNJ1216" s="54"/>
      <c r="LNK1216" s="54"/>
      <c r="LNL1216" s="54"/>
      <c r="LNM1216" s="54"/>
      <c r="LNN1216" s="54"/>
      <c r="LNO1216" s="54"/>
      <c r="LNP1216" s="54"/>
      <c r="LNQ1216" s="54"/>
      <c r="LNR1216" s="54"/>
      <c r="LNS1216" s="54"/>
      <c r="LNT1216" s="54"/>
      <c r="LNU1216" s="54"/>
      <c r="LNV1216" s="54"/>
      <c r="LNW1216" s="54"/>
      <c r="LNX1216" s="54"/>
      <c r="LNY1216" s="54"/>
      <c r="LNZ1216" s="54"/>
      <c r="LOA1216" s="54"/>
      <c r="LOB1216" s="54"/>
      <c r="LOC1216" s="54"/>
      <c r="LOD1216" s="54"/>
      <c r="LOE1216" s="54"/>
      <c r="LOF1216" s="54"/>
      <c r="LOG1216" s="54"/>
      <c r="LOH1216" s="54"/>
      <c r="LOI1216" s="54"/>
      <c r="LOJ1216" s="54"/>
      <c r="LOK1216" s="54"/>
      <c r="LOL1216" s="54"/>
      <c r="LOM1216" s="54"/>
      <c r="LON1216" s="54"/>
      <c r="LOO1216" s="54"/>
      <c r="LOP1216" s="54"/>
      <c r="LOQ1216" s="54"/>
      <c r="LOR1216" s="54"/>
      <c r="LOS1216" s="54"/>
      <c r="LOT1216" s="54"/>
      <c r="LOU1216" s="54"/>
      <c r="LOV1216" s="54"/>
      <c r="LOW1216" s="54"/>
      <c r="LOX1216" s="54"/>
      <c r="LOY1216" s="54"/>
      <c r="LOZ1216" s="54"/>
      <c r="LPA1216" s="54"/>
      <c r="LPB1216" s="54"/>
      <c r="LPC1216" s="54"/>
      <c r="LPD1216" s="54"/>
      <c r="LPE1216" s="54"/>
      <c r="LPF1216" s="54"/>
      <c r="LPG1216" s="54"/>
      <c r="LPH1216" s="54"/>
      <c r="LPI1216" s="54"/>
      <c r="LPJ1216" s="54"/>
      <c r="LPK1216" s="54"/>
      <c r="LPL1216" s="54"/>
      <c r="LPM1216" s="54"/>
      <c r="LPN1216" s="54"/>
      <c r="LPO1216" s="54"/>
      <c r="LPP1216" s="54"/>
      <c r="LPQ1216" s="54"/>
      <c r="LPR1216" s="54"/>
      <c r="LPS1216" s="54"/>
      <c r="LPT1216" s="54"/>
      <c r="LPU1216" s="54"/>
      <c r="LPV1216" s="54"/>
      <c r="LPW1216" s="54"/>
      <c r="LPX1216" s="54"/>
      <c r="LPY1216" s="54"/>
      <c r="LPZ1216" s="54"/>
      <c r="LQA1216" s="54"/>
      <c r="LQB1216" s="54"/>
      <c r="LQC1216" s="54"/>
      <c r="LQD1216" s="54"/>
      <c r="LQE1216" s="54"/>
      <c r="LQF1216" s="54"/>
      <c r="LQG1216" s="54"/>
      <c r="LQH1216" s="54"/>
      <c r="LQI1216" s="54"/>
      <c r="LQJ1216" s="54"/>
      <c r="LQK1216" s="54"/>
      <c r="LQL1216" s="54"/>
      <c r="LQM1216" s="54"/>
      <c r="LQN1216" s="54"/>
      <c r="LQO1216" s="54"/>
      <c r="LQP1216" s="54"/>
      <c r="LQQ1216" s="54"/>
      <c r="LQR1216" s="54"/>
      <c r="LQS1216" s="54"/>
      <c r="LQT1216" s="54"/>
      <c r="LQU1216" s="54"/>
      <c r="LQV1216" s="54"/>
      <c r="LQW1216" s="54"/>
      <c r="LQX1216" s="54"/>
      <c r="LQY1216" s="54"/>
      <c r="LQZ1216" s="54"/>
      <c r="LRA1216" s="54"/>
      <c r="LRB1216" s="54"/>
      <c r="LRC1216" s="54"/>
      <c r="LRD1216" s="54"/>
      <c r="LRE1216" s="54"/>
      <c r="LRF1216" s="54"/>
      <c r="LRG1216" s="54"/>
      <c r="LRH1216" s="54"/>
      <c r="LRI1216" s="54"/>
      <c r="LRJ1216" s="54"/>
      <c r="LRK1216" s="54"/>
      <c r="LRL1216" s="54"/>
      <c r="LRM1216" s="54"/>
      <c r="LRN1216" s="54"/>
      <c r="LRO1216" s="54"/>
      <c r="LRP1216" s="54"/>
      <c r="LRQ1216" s="54"/>
      <c r="LRR1216" s="54"/>
      <c r="LRS1216" s="54"/>
      <c r="LRT1216" s="54"/>
      <c r="LRU1216" s="54"/>
      <c r="LRV1216" s="54"/>
      <c r="LRW1216" s="54"/>
      <c r="LRX1216" s="54"/>
      <c r="LRY1216" s="54"/>
      <c r="LRZ1216" s="54"/>
      <c r="LSA1216" s="54"/>
      <c r="LSB1216" s="54"/>
      <c r="LSC1216" s="54"/>
      <c r="LSD1216" s="54"/>
      <c r="LSE1216" s="54"/>
      <c r="LSF1216" s="54"/>
      <c r="LSG1216" s="54"/>
      <c r="LSH1216" s="54"/>
      <c r="LSI1216" s="54"/>
      <c r="LSJ1216" s="54"/>
      <c r="LSK1216" s="54"/>
      <c r="LSL1216" s="54"/>
      <c r="LSM1216" s="54"/>
      <c r="LSN1216" s="54"/>
      <c r="LSO1216" s="54"/>
      <c r="LSP1216" s="54"/>
      <c r="LSQ1216" s="54"/>
      <c r="LSR1216" s="54"/>
      <c r="LSS1216" s="54"/>
      <c r="LST1216" s="54"/>
      <c r="LSU1216" s="54"/>
      <c r="LSV1216" s="54"/>
      <c r="LSW1216" s="54"/>
      <c r="LSX1216" s="54"/>
      <c r="LSY1216" s="54"/>
      <c r="LSZ1216" s="54"/>
      <c r="LTA1216" s="54"/>
      <c r="LTB1216" s="54"/>
      <c r="LTC1216" s="54"/>
      <c r="LTD1216" s="54"/>
      <c r="LTE1216" s="54"/>
      <c r="LTF1216" s="54"/>
      <c r="LTG1216" s="54"/>
      <c r="LTH1216" s="54"/>
      <c r="LTI1216" s="54"/>
      <c r="LTJ1216" s="54"/>
      <c r="LTK1216" s="54"/>
      <c r="LTL1216" s="54"/>
      <c r="LTM1216" s="54"/>
      <c r="LTN1216" s="54"/>
      <c r="LTO1216" s="54"/>
      <c r="LTP1216" s="54"/>
      <c r="LTQ1216" s="54"/>
      <c r="LTR1216" s="54"/>
      <c r="LTS1216" s="54"/>
      <c r="LTT1216" s="54"/>
      <c r="LTU1216" s="54"/>
      <c r="LTV1216" s="54"/>
      <c r="LTW1216" s="54"/>
      <c r="LTX1216" s="54"/>
      <c r="LTY1216" s="54"/>
      <c r="LTZ1216" s="54"/>
      <c r="LUA1216" s="54"/>
      <c r="LUB1216" s="54"/>
      <c r="LUC1216" s="54"/>
      <c r="LUD1216" s="54"/>
      <c r="LUE1216" s="54"/>
      <c r="LUF1216" s="54"/>
      <c r="LUG1216" s="54"/>
      <c r="LUH1216" s="54"/>
      <c r="LUI1216" s="54"/>
      <c r="LUJ1216" s="54"/>
      <c r="LUK1216" s="54"/>
      <c r="LUL1216" s="54"/>
      <c r="LUM1216" s="54"/>
      <c r="LUN1216" s="54"/>
      <c r="LUO1216" s="54"/>
      <c r="LUP1216" s="54"/>
      <c r="LUQ1216" s="54"/>
      <c r="LUR1216" s="54"/>
      <c r="LUS1216" s="54"/>
      <c r="LUT1216" s="54"/>
      <c r="LUU1216" s="54"/>
      <c r="LUV1216" s="54"/>
      <c r="LUW1216" s="54"/>
      <c r="LUX1216" s="54"/>
      <c r="LUY1216" s="54"/>
      <c r="LUZ1216" s="54"/>
      <c r="LVA1216" s="54"/>
      <c r="LVB1216" s="54"/>
      <c r="LVC1216" s="54"/>
      <c r="LVD1216" s="54"/>
      <c r="LVE1216" s="54"/>
      <c r="LVF1216" s="54"/>
      <c r="LVG1216" s="54"/>
      <c r="LVH1216" s="54"/>
      <c r="LVI1216" s="54"/>
      <c r="LVJ1216" s="54"/>
      <c r="LVK1216" s="54"/>
      <c r="LVL1216" s="54"/>
      <c r="LVM1216" s="54"/>
      <c r="LVN1216" s="54"/>
      <c r="LVO1216" s="54"/>
      <c r="LVP1216" s="54"/>
      <c r="LVQ1216" s="54"/>
      <c r="LVR1216" s="54"/>
      <c r="LVS1216" s="54"/>
      <c r="LVT1216" s="54"/>
      <c r="LVU1216" s="54"/>
      <c r="LVV1216" s="54"/>
      <c r="LVW1216" s="54"/>
      <c r="LVX1216" s="54"/>
      <c r="LVY1216" s="54"/>
      <c r="LVZ1216" s="54"/>
      <c r="LWA1216" s="54"/>
      <c r="LWB1216" s="54"/>
      <c r="LWC1216" s="54"/>
      <c r="LWD1216" s="54"/>
      <c r="LWE1216" s="54"/>
      <c r="LWF1216" s="54"/>
      <c r="LWG1216" s="54"/>
      <c r="LWH1216" s="54"/>
      <c r="LWI1216" s="54"/>
      <c r="LWJ1216" s="54"/>
      <c r="LWK1216" s="54"/>
      <c r="LWL1216" s="54"/>
      <c r="LWM1216" s="54"/>
      <c r="LWN1216" s="54"/>
      <c r="LWO1216" s="54"/>
      <c r="LWP1216" s="54"/>
      <c r="LWQ1216" s="54"/>
      <c r="LWR1216" s="54"/>
      <c r="LWS1216" s="54"/>
      <c r="LWT1216" s="54"/>
      <c r="LWU1216" s="54"/>
      <c r="LWV1216" s="54"/>
      <c r="LWW1216" s="54"/>
      <c r="LWX1216" s="54"/>
      <c r="LWY1216" s="54"/>
      <c r="LWZ1216" s="54"/>
      <c r="LXA1216" s="54"/>
      <c r="LXB1216" s="54"/>
      <c r="LXC1216" s="54"/>
      <c r="LXD1216" s="54"/>
      <c r="LXE1216" s="54"/>
      <c r="LXF1216" s="54"/>
      <c r="LXG1216" s="54"/>
      <c r="LXH1216" s="54"/>
      <c r="LXI1216" s="54"/>
      <c r="LXJ1216" s="54"/>
      <c r="LXK1216" s="54"/>
      <c r="LXL1216" s="54"/>
      <c r="LXM1216" s="54"/>
      <c r="LXN1216" s="54"/>
      <c r="LXO1216" s="54"/>
      <c r="LXP1216" s="54"/>
      <c r="LXQ1216" s="54"/>
      <c r="LXR1216" s="54"/>
      <c r="LXS1216" s="54"/>
      <c r="LXT1216" s="54"/>
      <c r="LXU1216" s="54"/>
      <c r="LXV1216" s="54"/>
      <c r="LXW1216" s="54"/>
      <c r="LXX1216" s="54"/>
      <c r="LXY1216" s="54"/>
      <c r="LXZ1216" s="54"/>
      <c r="LYA1216" s="54"/>
      <c r="LYB1216" s="54"/>
      <c r="LYC1216" s="54"/>
      <c r="LYD1216" s="54"/>
      <c r="LYE1216" s="54"/>
      <c r="LYF1216" s="54"/>
      <c r="LYG1216" s="54"/>
      <c r="LYH1216" s="54"/>
      <c r="LYI1216" s="54"/>
      <c r="LYJ1216" s="54"/>
      <c r="LYK1216" s="54"/>
      <c r="LYL1216" s="54"/>
      <c r="LYM1216" s="54"/>
      <c r="LYN1216" s="54"/>
      <c r="LYO1216" s="54"/>
      <c r="LYP1216" s="54"/>
      <c r="LYQ1216" s="54"/>
      <c r="LYR1216" s="54"/>
      <c r="LYS1216" s="54"/>
      <c r="LYT1216" s="54"/>
      <c r="LYU1216" s="54"/>
      <c r="LYV1216" s="54"/>
      <c r="LYW1216" s="54"/>
      <c r="LYX1216" s="54"/>
      <c r="LYY1216" s="54"/>
      <c r="LYZ1216" s="54"/>
      <c r="LZA1216" s="54"/>
      <c r="LZB1216" s="54"/>
      <c r="LZC1216" s="54"/>
      <c r="LZD1216" s="54"/>
      <c r="LZE1216" s="54"/>
      <c r="LZF1216" s="54"/>
      <c r="LZG1216" s="54"/>
      <c r="LZH1216" s="54"/>
      <c r="LZI1216" s="54"/>
      <c r="LZJ1216" s="54"/>
      <c r="LZK1216" s="54"/>
      <c r="LZL1216" s="54"/>
      <c r="LZM1216" s="54"/>
      <c r="LZN1216" s="54"/>
      <c r="LZO1216" s="54"/>
      <c r="LZP1216" s="54"/>
      <c r="LZQ1216" s="54"/>
      <c r="LZR1216" s="54"/>
      <c r="LZS1216" s="54"/>
      <c r="LZT1216" s="54"/>
      <c r="LZU1216" s="54"/>
      <c r="LZV1216" s="54"/>
      <c r="LZW1216" s="54"/>
      <c r="LZX1216" s="54"/>
      <c r="LZY1216" s="54"/>
      <c r="LZZ1216" s="54"/>
      <c r="MAA1216" s="54"/>
      <c r="MAB1216" s="54"/>
      <c r="MAC1216" s="54"/>
      <c r="MAD1216" s="54"/>
      <c r="MAE1216" s="54"/>
      <c r="MAF1216" s="54"/>
      <c r="MAG1216" s="54"/>
      <c r="MAH1216" s="54"/>
      <c r="MAI1216" s="54"/>
      <c r="MAJ1216" s="54"/>
      <c r="MAK1216" s="54"/>
      <c r="MAL1216" s="54"/>
      <c r="MAM1216" s="54"/>
      <c r="MAN1216" s="54"/>
      <c r="MAO1216" s="54"/>
      <c r="MAP1216" s="54"/>
      <c r="MAQ1216" s="54"/>
      <c r="MAR1216" s="54"/>
      <c r="MAS1216" s="54"/>
      <c r="MAT1216" s="54"/>
      <c r="MAU1216" s="54"/>
      <c r="MAV1216" s="54"/>
      <c r="MAW1216" s="54"/>
      <c r="MAX1216" s="54"/>
      <c r="MAY1216" s="54"/>
      <c r="MAZ1216" s="54"/>
      <c r="MBA1216" s="54"/>
      <c r="MBB1216" s="54"/>
      <c r="MBC1216" s="54"/>
      <c r="MBD1216" s="54"/>
      <c r="MBE1216" s="54"/>
      <c r="MBF1216" s="54"/>
      <c r="MBG1216" s="54"/>
      <c r="MBH1216" s="54"/>
      <c r="MBI1216" s="54"/>
      <c r="MBJ1216" s="54"/>
      <c r="MBK1216" s="54"/>
      <c r="MBL1216" s="54"/>
      <c r="MBM1216" s="54"/>
      <c r="MBN1216" s="54"/>
      <c r="MBO1216" s="54"/>
      <c r="MBP1216" s="54"/>
      <c r="MBQ1216" s="54"/>
      <c r="MBR1216" s="54"/>
      <c r="MBS1216" s="54"/>
      <c r="MBT1216" s="54"/>
      <c r="MBU1216" s="54"/>
      <c r="MBV1216" s="54"/>
      <c r="MBW1216" s="54"/>
      <c r="MBX1216" s="54"/>
      <c r="MBY1216" s="54"/>
      <c r="MBZ1216" s="54"/>
      <c r="MCA1216" s="54"/>
      <c r="MCB1216" s="54"/>
      <c r="MCC1216" s="54"/>
      <c r="MCD1216" s="54"/>
      <c r="MCE1216" s="54"/>
      <c r="MCF1216" s="54"/>
      <c r="MCG1216" s="54"/>
      <c r="MCH1216" s="54"/>
      <c r="MCI1216" s="54"/>
      <c r="MCJ1216" s="54"/>
      <c r="MCK1216" s="54"/>
      <c r="MCL1216" s="54"/>
      <c r="MCM1216" s="54"/>
      <c r="MCN1216" s="54"/>
      <c r="MCO1216" s="54"/>
      <c r="MCP1216" s="54"/>
      <c r="MCQ1216" s="54"/>
      <c r="MCR1216" s="54"/>
      <c r="MCS1216" s="54"/>
      <c r="MCT1216" s="54"/>
      <c r="MCU1216" s="54"/>
      <c r="MCV1216" s="54"/>
      <c r="MCW1216" s="54"/>
      <c r="MCX1216" s="54"/>
      <c r="MCY1216" s="54"/>
      <c r="MCZ1216" s="54"/>
      <c r="MDA1216" s="54"/>
      <c r="MDB1216" s="54"/>
      <c r="MDC1216" s="54"/>
      <c r="MDD1216" s="54"/>
      <c r="MDE1216" s="54"/>
      <c r="MDF1216" s="54"/>
      <c r="MDG1216" s="54"/>
      <c r="MDH1216" s="54"/>
      <c r="MDI1216" s="54"/>
      <c r="MDJ1216" s="54"/>
      <c r="MDK1216" s="54"/>
      <c r="MDL1216" s="54"/>
      <c r="MDM1216" s="54"/>
      <c r="MDN1216" s="54"/>
      <c r="MDO1216" s="54"/>
      <c r="MDP1216" s="54"/>
      <c r="MDQ1216" s="54"/>
      <c r="MDR1216" s="54"/>
      <c r="MDS1216" s="54"/>
      <c r="MDT1216" s="54"/>
      <c r="MDU1216" s="54"/>
      <c r="MDV1216" s="54"/>
      <c r="MDW1216" s="54"/>
      <c r="MDX1216" s="54"/>
      <c r="MDY1216" s="54"/>
      <c r="MDZ1216" s="54"/>
      <c r="MEA1216" s="54"/>
      <c r="MEB1216" s="54"/>
      <c r="MEC1216" s="54"/>
      <c r="MED1216" s="54"/>
      <c r="MEE1216" s="54"/>
      <c r="MEF1216" s="54"/>
      <c r="MEG1216" s="54"/>
      <c r="MEH1216" s="54"/>
      <c r="MEI1216" s="54"/>
      <c r="MEJ1216" s="54"/>
      <c r="MEK1216" s="54"/>
      <c r="MEL1216" s="54"/>
      <c r="MEM1216" s="54"/>
      <c r="MEN1216" s="54"/>
      <c r="MEO1216" s="54"/>
      <c r="MEP1216" s="54"/>
      <c r="MEQ1216" s="54"/>
      <c r="MER1216" s="54"/>
      <c r="MES1216" s="54"/>
      <c r="MET1216" s="54"/>
      <c r="MEU1216" s="54"/>
      <c r="MEV1216" s="54"/>
      <c r="MEW1216" s="54"/>
      <c r="MEX1216" s="54"/>
      <c r="MEY1216" s="54"/>
      <c r="MEZ1216" s="54"/>
      <c r="MFA1216" s="54"/>
      <c r="MFB1216" s="54"/>
      <c r="MFC1216" s="54"/>
      <c r="MFD1216" s="54"/>
      <c r="MFE1216" s="54"/>
      <c r="MFF1216" s="54"/>
      <c r="MFG1216" s="54"/>
      <c r="MFH1216" s="54"/>
      <c r="MFI1216" s="54"/>
      <c r="MFJ1216" s="54"/>
      <c r="MFK1216" s="54"/>
      <c r="MFL1216" s="54"/>
      <c r="MFM1216" s="54"/>
      <c r="MFN1216" s="54"/>
      <c r="MFO1216" s="54"/>
      <c r="MFP1216" s="54"/>
      <c r="MFQ1216" s="54"/>
      <c r="MFR1216" s="54"/>
      <c r="MFS1216" s="54"/>
      <c r="MFT1216" s="54"/>
      <c r="MFU1216" s="54"/>
      <c r="MFV1216" s="54"/>
      <c r="MFW1216" s="54"/>
      <c r="MFX1216" s="54"/>
      <c r="MFY1216" s="54"/>
      <c r="MFZ1216" s="54"/>
      <c r="MGA1216" s="54"/>
      <c r="MGB1216" s="54"/>
      <c r="MGC1216" s="54"/>
      <c r="MGD1216" s="54"/>
      <c r="MGE1216" s="54"/>
      <c r="MGF1216" s="54"/>
      <c r="MGG1216" s="54"/>
      <c r="MGH1216" s="54"/>
      <c r="MGI1216" s="54"/>
      <c r="MGJ1216" s="54"/>
      <c r="MGK1216" s="54"/>
      <c r="MGL1216" s="54"/>
      <c r="MGM1216" s="54"/>
      <c r="MGN1216" s="54"/>
      <c r="MGO1216" s="54"/>
      <c r="MGP1216" s="54"/>
      <c r="MGQ1216" s="54"/>
      <c r="MGR1216" s="54"/>
      <c r="MGS1216" s="54"/>
      <c r="MGT1216" s="54"/>
      <c r="MGU1216" s="54"/>
      <c r="MGV1216" s="54"/>
      <c r="MGW1216" s="54"/>
      <c r="MGX1216" s="54"/>
      <c r="MGY1216" s="54"/>
      <c r="MGZ1216" s="54"/>
      <c r="MHA1216" s="54"/>
      <c r="MHB1216" s="54"/>
      <c r="MHC1216" s="54"/>
      <c r="MHD1216" s="54"/>
      <c r="MHE1216" s="54"/>
      <c r="MHF1216" s="54"/>
      <c r="MHG1216" s="54"/>
      <c r="MHH1216" s="54"/>
      <c r="MHI1216" s="54"/>
      <c r="MHJ1216" s="54"/>
      <c r="MHK1216" s="54"/>
      <c r="MHL1216" s="54"/>
      <c r="MHM1216" s="54"/>
      <c r="MHN1216" s="54"/>
      <c r="MHO1216" s="54"/>
      <c r="MHP1216" s="54"/>
      <c r="MHQ1216" s="54"/>
      <c r="MHR1216" s="54"/>
      <c r="MHS1216" s="54"/>
      <c r="MHT1216" s="54"/>
      <c r="MHU1216" s="54"/>
      <c r="MHV1216" s="54"/>
      <c r="MHW1216" s="54"/>
      <c r="MHX1216" s="54"/>
      <c r="MHY1216" s="54"/>
      <c r="MHZ1216" s="54"/>
      <c r="MIA1216" s="54"/>
      <c r="MIB1216" s="54"/>
      <c r="MIC1216" s="54"/>
      <c r="MID1216" s="54"/>
      <c r="MIE1216" s="54"/>
      <c r="MIF1216" s="54"/>
      <c r="MIG1216" s="54"/>
      <c r="MIH1216" s="54"/>
      <c r="MII1216" s="54"/>
      <c r="MIJ1216" s="54"/>
      <c r="MIK1216" s="54"/>
      <c r="MIL1216" s="54"/>
      <c r="MIM1216" s="54"/>
      <c r="MIN1216" s="54"/>
      <c r="MIO1216" s="54"/>
      <c r="MIP1216" s="54"/>
      <c r="MIQ1216" s="54"/>
      <c r="MIR1216" s="54"/>
      <c r="MIS1216" s="54"/>
      <c r="MIT1216" s="54"/>
      <c r="MIU1216" s="54"/>
      <c r="MIV1216" s="54"/>
      <c r="MIW1216" s="54"/>
      <c r="MIX1216" s="54"/>
      <c r="MIY1216" s="54"/>
      <c r="MIZ1216" s="54"/>
      <c r="MJA1216" s="54"/>
      <c r="MJB1216" s="54"/>
      <c r="MJC1216" s="54"/>
      <c r="MJD1216" s="54"/>
      <c r="MJE1216" s="54"/>
      <c r="MJF1216" s="54"/>
      <c r="MJG1216" s="54"/>
      <c r="MJH1216" s="54"/>
      <c r="MJI1216" s="54"/>
      <c r="MJJ1216" s="54"/>
      <c r="MJK1216" s="54"/>
      <c r="MJL1216" s="54"/>
      <c r="MJM1216" s="54"/>
      <c r="MJN1216" s="54"/>
      <c r="MJO1216" s="54"/>
      <c r="MJP1216" s="54"/>
      <c r="MJQ1216" s="54"/>
      <c r="MJR1216" s="54"/>
      <c r="MJS1216" s="54"/>
      <c r="MJT1216" s="54"/>
      <c r="MJU1216" s="54"/>
      <c r="MJV1216" s="54"/>
      <c r="MJW1216" s="54"/>
      <c r="MJX1216" s="54"/>
      <c r="MJY1216" s="54"/>
      <c r="MJZ1216" s="54"/>
      <c r="MKA1216" s="54"/>
      <c r="MKB1216" s="54"/>
      <c r="MKC1216" s="54"/>
      <c r="MKD1216" s="54"/>
      <c r="MKE1216" s="54"/>
      <c r="MKF1216" s="54"/>
      <c r="MKG1216" s="54"/>
      <c r="MKH1216" s="54"/>
      <c r="MKI1216" s="54"/>
      <c r="MKJ1216" s="54"/>
      <c r="MKK1216" s="54"/>
      <c r="MKL1216" s="54"/>
      <c r="MKM1216" s="54"/>
      <c r="MKN1216" s="54"/>
      <c r="MKO1216" s="54"/>
      <c r="MKP1216" s="54"/>
      <c r="MKQ1216" s="54"/>
      <c r="MKR1216" s="54"/>
      <c r="MKS1216" s="54"/>
      <c r="MKT1216" s="54"/>
      <c r="MKU1216" s="54"/>
      <c r="MKV1216" s="54"/>
      <c r="MKW1216" s="54"/>
      <c r="MKX1216" s="54"/>
      <c r="MKY1216" s="54"/>
      <c r="MKZ1216" s="54"/>
      <c r="MLA1216" s="54"/>
      <c r="MLB1216" s="54"/>
      <c r="MLC1216" s="54"/>
      <c r="MLD1216" s="54"/>
      <c r="MLE1216" s="54"/>
      <c r="MLF1216" s="54"/>
      <c r="MLG1216" s="54"/>
      <c r="MLH1216" s="54"/>
      <c r="MLI1216" s="54"/>
      <c r="MLJ1216" s="54"/>
      <c r="MLK1216" s="54"/>
      <c r="MLL1216" s="54"/>
      <c r="MLM1216" s="54"/>
      <c r="MLN1216" s="54"/>
      <c r="MLO1216" s="54"/>
      <c r="MLP1216" s="54"/>
      <c r="MLQ1216" s="54"/>
      <c r="MLR1216" s="54"/>
      <c r="MLS1216" s="54"/>
      <c r="MLT1216" s="54"/>
      <c r="MLU1216" s="54"/>
      <c r="MLV1216" s="54"/>
      <c r="MLW1216" s="54"/>
      <c r="MLX1216" s="54"/>
      <c r="MLY1216" s="54"/>
      <c r="MLZ1216" s="54"/>
      <c r="MMA1216" s="54"/>
      <c r="MMB1216" s="54"/>
      <c r="MMC1216" s="54"/>
      <c r="MMD1216" s="54"/>
      <c r="MME1216" s="54"/>
      <c r="MMF1216" s="54"/>
      <c r="MMG1216" s="54"/>
      <c r="MMH1216" s="54"/>
      <c r="MMI1216" s="54"/>
      <c r="MMJ1216" s="54"/>
      <c r="MMK1216" s="54"/>
      <c r="MML1216" s="54"/>
      <c r="MMM1216" s="54"/>
      <c r="MMN1216" s="54"/>
      <c r="MMO1216" s="54"/>
      <c r="MMP1216" s="54"/>
      <c r="MMQ1216" s="54"/>
      <c r="MMR1216" s="54"/>
      <c r="MMS1216" s="54"/>
      <c r="MMT1216" s="54"/>
      <c r="MMU1216" s="54"/>
      <c r="MMV1216" s="54"/>
      <c r="MMW1216" s="54"/>
      <c r="MMX1216" s="54"/>
      <c r="MMY1216" s="54"/>
      <c r="MMZ1216" s="54"/>
      <c r="MNA1216" s="54"/>
      <c r="MNB1216" s="54"/>
      <c r="MNC1216" s="54"/>
      <c r="MND1216" s="54"/>
      <c r="MNE1216" s="54"/>
      <c r="MNF1216" s="54"/>
      <c r="MNG1216" s="54"/>
      <c r="MNH1216" s="54"/>
      <c r="MNI1216" s="54"/>
      <c r="MNJ1216" s="54"/>
      <c r="MNK1216" s="54"/>
      <c r="MNL1216" s="54"/>
      <c r="MNM1216" s="54"/>
      <c r="MNN1216" s="54"/>
      <c r="MNO1216" s="54"/>
      <c r="MNP1216" s="54"/>
      <c r="MNQ1216" s="54"/>
      <c r="MNR1216" s="54"/>
      <c r="MNS1216" s="54"/>
      <c r="MNT1216" s="54"/>
      <c r="MNU1216" s="54"/>
      <c r="MNV1216" s="54"/>
      <c r="MNW1216" s="54"/>
      <c r="MNX1216" s="54"/>
      <c r="MNY1216" s="54"/>
      <c r="MNZ1216" s="54"/>
      <c r="MOA1216" s="54"/>
      <c r="MOB1216" s="54"/>
      <c r="MOC1216" s="54"/>
      <c r="MOD1216" s="54"/>
      <c r="MOE1216" s="54"/>
      <c r="MOF1216" s="54"/>
      <c r="MOG1216" s="54"/>
      <c r="MOH1216" s="54"/>
      <c r="MOI1216" s="54"/>
      <c r="MOJ1216" s="54"/>
      <c r="MOK1216" s="54"/>
      <c r="MOL1216" s="54"/>
      <c r="MOM1216" s="54"/>
      <c r="MON1216" s="54"/>
      <c r="MOO1216" s="54"/>
      <c r="MOP1216" s="54"/>
      <c r="MOQ1216" s="54"/>
      <c r="MOR1216" s="54"/>
      <c r="MOS1216" s="54"/>
      <c r="MOT1216" s="54"/>
      <c r="MOU1216" s="54"/>
      <c r="MOV1216" s="54"/>
      <c r="MOW1216" s="54"/>
      <c r="MOX1216" s="54"/>
      <c r="MOY1216" s="54"/>
      <c r="MOZ1216" s="54"/>
      <c r="MPA1216" s="54"/>
      <c r="MPB1216" s="54"/>
      <c r="MPC1216" s="54"/>
      <c r="MPD1216" s="54"/>
      <c r="MPE1216" s="54"/>
      <c r="MPF1216" s="54"/>
      <c r="MPG1216" s="54"/>
      <c r="MPH1216" s="54"/>
      <c r="MPI1216" s="54"/>
      <c r="MPJ1216" s="54"/>
      <c r="MPK1216" s="54"/>
      <c r="MPL1216" s="54"/>
      <c r="MPM1216" s="54"/>
      <c r="MPN1216" s="54"/>
      <c r="MPO1216" s="54"/>
      <c r="MPP1216" s="54"/>
      <c r="MPQ1216" s="54"/>
      <c r="MPR1216" s="54"/>
      <c r="MPS1216" s="54"/>
      <c r="MPT1216" s="54"/>
      <c r="MPU1216" s="54"/>
      <c r="MPV1216" s="54"/>
      <c r="MPW1216" s="54"/>
      <c r="MPX1216" s="54"/>
      <c r="MPY1216" s="54"/>
      <c r="MPZ1216" s="54"/>
      <c r="MQA1216" s="54"/>
      <c r="MQB1216" s="54"/>
      <c r="MQC1216" s="54"/>
      <c r="MQD1216" s="54"/>
      <c r="MQE1216" s="54"/>
      <c r="MQF1216" s="54"/>
      <c r="MQG1216" s="54"/>
      <c r="MQH1216" s="54"/>
      <c r="MQI1216" s="54"/>
      <c r="MQJ1216" s="54"/>
      <c r="MQK1216" s="54"/>
      <c r="MQL1216" s="54"/>
      <c r="MQM1216" s="54"/>
      <c r="MQN1216" s="54"/>
      <c r="MQO1216" s="54"/>
      <c r="MQP1216" s="54"/>
      <c r="MQQ1216" s="54"/>
      <c r="MQR1216" s="54"/>
      <c r="MQS1216" s="54"/>
      <c r="MQT1216" s="54"/>
      <c r="MQU1216" s="54"/>
      <c r="MQV1216" s="54"/>
      <c r="MQW1216" s="54"/>
      <c r="MQX1216" s="54"/>
      <c r="MQY1216" s="54"/>
      <c r="MQZ1216" s="54"/>
      <c r="MRA1216" s="54"/>
      <c r="MRB1216" s="54"/>
      <c r="MRC1216" s="54"/>
      <c r="MRD1216" s="54"/>
      <c r="MRE1216" s="54"/>
      <c r="MRF1216" s="54"/>
      <c r="MRG1216" s="54"/>
      <c r="MRH1216" s="54"/>
      <c r="MRI1216" s="54"/>
      <c r="MRJ1216" s="54"/>
      <c r="MRK1216" s="54"/>
      <c r="MRL1216" s="54"/>
      <c r="MRM1216" s="54"/>
      <c r="MRN1216" s="54"/>
      <c r="MRO1216" s="54"/>
      <c r="MRP1216" s="54"/>
      <c r="MRQ1216" s="54"/>
      <c r="MRR1216" s="54"/>
      <c r="MRS1216" s="54"/>
      <c r="MRT1216" s="54"/>
      <c r="MRU1216" s="54"/>
      <c r="MRV1216" s="54"/>
      <c r="MRW1216" s="54"/>
      <c r="MRX1216" s="54"/>
      <c r="MRY1216" s="54"/>
      <c r="MRZ1216" s="54"/>
      <c r="MSA1216" s="54"/>
      <c r="MSB1216" s="54"/>
      <c r="MSC1216" s="54"/>
      <c r="MSD1216" s="54"/>
      <c r="MSE1216" s="54"/>
      <c r="MSF1216" s="54"/>
      <c r="MSG1216" s="54"/>
      <c r="MSH1216" s="54"/>
      <c r="MSI1216" s="54"/>
      <c r="MSJ1216" s="54"/>
      <c r="MSK1216" s="54"/>
      <c r="MSL1216" s="54"/>
      <c r="MSM1216" s="54"/>
      <c r="MSN1216" s="54"/>
      <c r="MSO1216" s="54"/>
      <c r="MSP1216" s="54"/>
      <c r="MSQ1216" s="54"/>
      <c r="MSR1216" s="54"/>
      <c r="MSS1216" s="54"/>
      <c r="MST1216" s="54"/>
      <c r="MSU1216" s="54"/>
      <c r="MSV1216" s="54"/>
      <c r="MSW1216" s="54"/>
      <c r="MSX1216" s="54"/>
      <c r="MSY1216" s="54"/>
      <c r="MSZ1216" s="54"/>
      <c r="MTA1216" s="54"/>
      <c r="MTB1216" s="54"/>
      <c r="MTC1216" s="54"/>
      <c r="MTD1216" s="54"/>
      <c r="MTE1216" s="54"/>
      <c r="MTF1216" s="54"/>
      <c r="MTG1216" s="54"/>
      <c r="MTH1216" s="54"/>
      <c r="MTI1216" s="54"/>
      <c r="MTJ1216" s="54"/>
      <c r="MTK1216" s="54"/>
      <c r="MTL1216" s="54"/>
      <c r="MTM1216" s="54"/>
      <c r="MTN1216" s="54"/>
      <c r="MTO1216" s="54"/>
      <c r="MTP1216" s="54"/>
      <c r="MTQ1216" s="54"/>
      <c r="MTR1216" s="54"/>
      <c r="MTS1216" s="54"/>
      <c r="MTT1216" s="54"/>
      <c r="MTU1216" s="54"/>
      <c r="MTV1216" s="54"/>
      <c r="MTW1216" s="54"/>
      <c r="MTX1216" s="54"/>
      <c r="MTY1216" s="54"/>
      <c r="MTZ1216" s="54"/>
      <c r="MUA1216" s="54"/>
      <c r="MUB1216" s="54"/>
      <c r="MUC1216" s="54"/>
      <c r="MUD1216" s="54"/>
      <c r="MUE1216" s="54"/>
      <c r="MUF1216" s="54"/>
      <c r="MUG1216" s="54"/>
      <c r="MUH1216" s="54"/>
      <c r="MUI1216" s="54"/>
      <c r="MUJ1216" s="54"/>
      <c r="MUK1216" s="54"/>
      <c r="MUL1216" s="54"/>
      <c r="MUM1216" s="54"/>
      <c r="MUN1216" s="54"/>
      <c r="MUO1216" s="54"/>
      <c r="MUP1216" s="54"/>
      <c r="MUQ1216" s="54"/>
      <c r="MUR1216" s="54"/>
      <c r="MUS1216" s="54"/>
      <c r="MUT1216" s="54"/>
      <c r="MUU1216" s="54"/>
      <c r="MUV1216" s="54"/>
      <c r="MUW1216" s="54"/>
      <c r="MUX1216" s="54"/>
      <c r="MUY1216" s="54"/>
      <c r="MUZ1216" s="54"/>
      <c r="MVA1216" s="54"/>
      <c r="MVB1216" s="54"/>
      <c r="MVC1216" s="54"/>
      <c r="MVD1216" s="54"/>
      <c r="MVE1216" s="54"/>
      <c r="MVF1216" s="54"/>
      <c r="MVG1216" s="54"/>
      <c r="MVH1216" s="54"/>
      <c r="MVI1216" s="54"/>
      <c r="MVJ1216" s="54"/>
      <c r="MVK1216" s="54"/>
      <c r="MVL1216" s="54"/>
      <c r="MVM1216" s="54"/>
      <c r="MVN1216" s="54"/>
      <c r="MVO1216" s="54"/>
      <c r="MVP1216" s="54"/>
      <c r="MVQ1216" s="54"/>
      <c r="MVR1216" s="54"/>
      <c r="MVS1216" s="54"/>
      <c r="MVT1216" s="54"/>
      <c r="MVU1216" s="54"/>
      <c r="MVV1216" s="54"/>
      <c r="MVW1216" s="54"/>
      <c r="MVX1216" s="54"/>
      <c r="MVY1216" s="54"/>
      <c r="MVZ1216" s="54"/>
      <c r="MWA1216" s="54"/>
      <c r="MWB1216" s="54"/>
      <c r="MWC1216" s="54"/>
      <c r="MWD1216" s="54"/>
      <c r="MWE1216" s="54"/>
      <c r="MWF1216" s="54"/>
      <c r="MWG1216" s="54"/>
      <c r="MWH1216" s="54"/>
      <c r="MWI1216" s="54"/>
      <c r="MWJ1216" s="54"/>
      <c r="MWK1216" s="54"/>
      <c r="MWL1216" s="54"/>
      <c r="MWM1216" s="54"/>
      <c r="MWN1216" s="54"/>
      <c r="MWO1216" s="54"/>
      <c r="MWP1216" s="54"/>
      <c r="MWQ1216" s="54"/>
      <c r="MWR1216" s="54"/>
      <c r="MWS1216" s="54"/>
      <c r="MWT1216" s="54"/>
      <c r="MWU1216" s="54"/>
      <c r="MWV1216" s="54"/>
      <c r="MWW1216" s="54"/>
      <c r="MWX1216" s="54"/>
      <c r="MWY1216" s="54"/>
      <c r="MWZ1216" s="54"/>
      <c r="MXA1216" s="54"/>
      <c r="MXB1216" s="54"/>
      <c r="MXC1216" s="54"/>
      <c r="MXD1216" s="54"/>
      <c r="MXE1216" s="54"/>
      <c r="MXF1216" s="54"/>
      <c r="MXG1216" s="54"/>
      <c r="MXH1216" s="54"/>
      <c r="MXI1216" s="54"/>
      <c r="MXJ1216" s="54"/>
      <c r="MXK1216" s="54"/>
      <c r="MXL1216" s="54"/>
      <c r="MXM1216" s="54"/>
      <c r="MXN1216" s="54"/>
      <c r="MXO1216" s="54"/>
      <c r="MXP1216" s="54"/>
      <c r="MXQ1216" s="54"/>
      <c r="MXR1216" s="54"/>
      <c r="MXS1216" s="54"/>
      <c r="MXT1216" s="54"/>
      <c r="MXU1216" s="54"/>
      <c r="MXV1216" s="54"/>
      <c r="MXW1216" s="54"/>
      <c r="MXX1216" s="54"/>
      <c r="MXY1216" s="54"/>
      <c r="MXZ1216" s="54"/>
      <c r="MYA1216" s="54"/>
      <c r="MYB1216" s="54"/>
      <c r="MYC1216" s="54"/>
      <c r="MYD1216" s="54"/>
      <c r="MYE1216" s="54"/>
      <c r="MYF1216" s="54"/>
      <c r="MYG1216" s="54"/>
      <c r="MYH1216" s="54"/>
      <c r="MYI1216" s="54"/>
      <c r="MYJ1216" s="54"/>
      <c r="MYK1216" s="54"/>
      <c r="MYL1216" s="54"/>
      <c r="MYM1216" s="54"/>
      <c r="MYN1216" s="54"/>
      <c r="MYO1216" s="54"/>
      <c r="MYP1216" s="54"/>
      <c r="MYQ1216" s="54"/>
      <c r="MYR1216" s="54"/>
      <c r="MYS1216" s="54"/>
      <c r="MYT1216" s="54"/>
      <c r="MYU1216" s="54"/>
      <c r="MYV1216" s="54"/>
      <c r="MYW1216" s="54"/>
      <c r="MYX1216" s="54"/>
      <c r="MYY1216" s="54"/>
      <c r="MYZ1216" s="54"/>
      <c r="MZA1216" s="54"/>
      <c r="MZB1216" s="54"/>
      <c r="MZC1216" s="54"/>
      <c r="MZD1216" s="54"/>
      <c r="MZE1216" s="54"/>
      <c r="MZF1216" s="54"/>
      <c r="MZG1216" s="54"/>
      <c r="MZH1216" s="54"/>
      <c r="MZI1216" s="54"/>
      <c r="MZJ1216" s="54"/>
      <c r="MZK1216" s="54"/>
      <c r="MZL1216" s="54"/>
      <c r="MZM1216" s="54"/>
      <c r="MZN1216" s="54"/>
      <c r="MZO1216" s="54"/>
      <c r="MZP1216" s="54"/>
      <c r="MZQ1216" s="54"/>
      <c r="MZR1216" s="54"/>
      <c r="MZS1216" s="54"/>
      <c r="MZT1216" s="54"/>
      <c r="MZU1216" s="54"/>
      <c r="MZV1216" s="54"/>
      <c r="MZW1216" s="54"/>
      <c r="MZX1216" s="54"/>
      <c r="MZY1216" s="54"/>
      <c r="MZZ1216" s="54"/>
      <c r="NAA1216" s="54"/>
      <c r="NAB1216" s="54"/>
      <c r="NAC1216" s="54"/>
      <c r="NAD1216" s="54"/>
      <c r="NAE1216" s="54"/>
      <c r="NAF1216" s="54"/>
      <c r="NAG1216" s="54"/>
      <c r="NAH1216" s="54"/>
      <c r="NAI1216" s="54"/>
      <c r="NAJ1216" s="54"/>
      <c r="NAK1216" s="54"/>
      <c r="NAL1216" s="54"/>
      <c r="NAM1216" s="54"/>
      <c r="NAN1216" s="54"/>
      <c r="NAO1216" s="54"/>
      <c r="NAP1216" s="54"/>
      <c r="NAQ1216" s="54"/>
      <c r="NAR1216" s="54"/>
      <c r="NAS1216" s="54"/>
      <c r="NAT1216" s="54"/>
      <c r="NAU1216" s="54"/>
      <c r="NAV1216" s="54"/>
      <c r="NAW1216" s="54"/>
      <c r="NAX1216" s="54"/>
      <c r="NAY1216" s="54"/>
      <c r="NAZ1216" s="54"/>
      <c r="NBA1216" s="54"/>
      <c r="NBB1216" s="54"/>
      <c r="NBC1216" s="54"/>
      <c r="NBD1216" s="54"/>
      <c r="NBE1216" s="54"/>
      <c r="NBF1216" s="54"/>
      <c r="NBG1216" s="54"/>
      <c r="NBH1216" s="54"/>
      <c r="NBI1216" s="54"/>
      <c r="NBJ1216" s="54"/>
      <c r="NBK1216" s="54"/>
      <c r="NBL1216" s="54"/>
      <c r="NBM1216" s="54"/>
      <c r="NBN1216" s="54"/>
      <c r="NBO1216" s="54"/>
      <c r="NBP1216" s="54"/>
      <c r="NBQ1216" s="54"/>
      <c r="NBR1216" s="54"/>
      <c r="NBS1216" s="54"/>
      <c r="NBT1216" s="54"/>
      <c r="NBU1216" s="54"/>
      <c r="NBV1216" s="54"/>
      <c r="NBW1216" s="54"/>
      <c r="NBX1216" s="54"/>
      <c r="NBY1216" s="54"/>
      <c r="NBZ1216" s="54"/>
      <c r="NCA1216" s="54"/>
      <c r="NCB1216" s="54"/>
      <c r="NCC1216" s="54"/>
      <c r="NCD1216" s="54"/>
      <c r="NCE1216" s="54"/>
      <c r="NCF1216" s="54"/>
      <c r="NCG1216" s="54"/>
      <c r="NCH1216" s="54"/>
      <c r="NCI1216" s="54"/>
      <c r="NCJ1216" s="54"/>
      <c r="NCK1216" s="54"/>
      <c r="NCL1216" s="54"/>
      <c r="NCM1216" s="54"/>
      <c r="NCN1216" s="54"/>
      <c r="NCO1216" s="54"/>
      <c r="NCP1216" s="54"/>
      <c r="NCQ1216" s="54"/>
      <c r="NCR1216" s="54"/>
      <c r="NCS1216" s="54"/>
      <c r="NCT1216" s="54"/>
      <c r="NCU1216" s="54"/>
      <c r="NCV1216" s="54"/>
      <c r="NCW1216" s="54"/>
      <c r="NCX1216" s="54"/>
      <c r="NCY1216" s="54"/>
      <c r="NCZ1216" s="54"/>
      <c r="NDA1216" s="54"/>
      <c r="NDB1216" s="54"/>
      <c r="NDC1216" s="54"/>
      <c r="NDD1216" s="54"/>
      <c r="NDE1216" s="54"/>
      <c r="NDF1216" s="54"/>
      <c r="NDG1216" s="54"/>
      <c r="NDH1216" s="54"/>
      <c r="NDI1216" s="54"/>
      <c r="NDJ1216" s="54"/>
      <c r="NDK1216" s="54"/>
      <c r="NDL1216" s="54"/>
      <c r="NDM1216" s="54"/>
      <c r="NDN1216" s="54"/>
      <c r="NDO1216" s="54"/>
      <c r="NDP1216" s="54"/>
      <c r="NDQ1216" s="54"/>
      <c r="NDR1216" s="54"/>
      <c r="NDS1216" s="54"/>
      <c r="NDT1216" s="54"/>
      <c r="NDU1216" s="54"/>
      <c r="NDV1216" s="54"/>
      <c r="NDW1216" s="54"/>
      <c r="NDX1216" s="54"/>
      <c r="NDY1216" s="54"/>
      <c r="NDZ1216" s="54"/>
      <c r="NEA1216" s="54"/>
      <c r="NEB1216" s="54"/>
      <c r="NEC1216" s="54"/>
      <c r="NED1216" s="54"/>
      <c r="NEE1216" s="54"/>
      <c r="NEF1216" s="54"/>
      <c r="NEG1216" s="54"/>
      <c r="NEH1216" s="54"/>
      <c r="NEI1216" s="54"/>
      <c r="NEJ1216" s="54"/>
      <c r="NEK1216" s="54"/>
      <c r="NEL1216" s="54"/>
      <c r="NEM1216" s="54"/>
      <c r="NEN1216" s="54"/>
      <c r="NEO1216" s="54"/>
      <c r="NEP1216" s="54"/>
      <c r="NEQ1216" s="54"/>
      <c r="NER1216" s="54"/>
      <c r="NES1216" s="54"/>
      <c r="NET1216" s="54"/>
      <c r="NEU1216" s="54"/>
      <c r="NEV1216" s="54"/>
      <c r="NEW1216" s="54"/>
      <c r="NEX1216" s="54"/>
      <c r="NEY1216" s="54"/>
      <c r="NEZ1216" s="54"/>
      <c r="NFA1216" s="54"/>
      <c r="NFB1216" s="54"/>
      <c r="NFC1216" s="54"/>
      <c r="NFD1216" s="54"/>
      <c r="NFE1216" s="54"/>
      <c r="NFF1216" s="54"/>
      <c r="NFG1216" s="54"/>
      <c r="NFH1216" s="54"/>
      <c r="NFI1216" s="54"/>
      <c r="NFJ1216" s="54"/>
      <c r="NFK1216" s="54"/>
      <c r="NFL1216" s="54"/>
      <c r="NFM1216" s="54"/>
      <c r="NFN1216" s="54"/>
      <c r="NFO1216" s="54"/>
      <c r="NFP1216" s="54"/>
      <c r="NFQ1216" s="54"/>
      <c r="NFR1216" s="54"/>
      <c r="NFS1216" s="54"/>
      <c r="NFT1216" s="54"/>
      <c r="NFU1216" s="54"/>
      <c r="NFV1216" s="54"/>
      <c r="NFW1216" s="54"/>
      <c r="NFX1216" s="54"/>
      <c r="NFY1216" s="54"/>
      <c r="NFZ1216" s="54"/>
      <c r="NGA1216" s="54"/>
      <c r="NGB1216" s="54"/>
      <c r="NGC1216" s="54"/>
      <c r="NGD1216" s="54"/>
      <c r="NGE1216" s="54"/>
      <c r="NGF1216" s="54"/>
      <c r="NGG1216" s="54"/>
      <c r="NGH1216" s="54"/>
      <c r="NGI1216" s="54"/>
      <c r="NGJ1216" s="54"/>
      <c r="NGK1216" s="54"/>
      <c r="NGL1216" s="54"/>
      <c r="NGM1216" s="54"/>
      <c r="NGN1216" s="54"/>
      <c r="NGO1216" s="54"/>
      <c r="NGP1216" s="54"/>
      <c r="NGQ1216" s="54"/>
      <c r="NGR1216" s="54"/>
      <c r="NGS1216" s="54"/>
      <c r="NGT1216" s="54"/>
      <c r="NGU1216" s="54"/>
      <c r="NGV1216" s="54"/>
      <c r="NGW1216" s="54"/>
      <c r="NGX1216" s="54"/>
      <c r="NGY1216" s="54"/>
      <c r="NGZ1216" s="54"/>
      <c r="NHA1216" s="54"/>
      <c r="NHB1216" s="54"/>
      <c r="NHC1216" s="54"/>
      <c r="NHD1216" s="54"/>
      <c r="NHE1216" s="54"/>
      <c r="NHF1216" s="54"/>
      <c r="NHG1216" s="54"/>
      <c r="NHH1216" s="54"/>
      <c r="NHI1216" s="54"/>
      <c r="NHJ1216" s="54"/>
      <c r="NHK1216" s="54"/>
      <c r="NHL1216" s="54"/>
      <c r="NHM1216" s="54"/>
      <c r="NHN1216" s="54"/>
      <c r="NHO1216" s="54"/>
      <c r="NHP1216" s="54"/>
      <c r="NHQ1216" s="54"/>
      <c r="NHR1216" s="54"/>
      <c r="NHS1216" s="54"/>
      <c r="NHT1216" s="54"/>
      <c r="NHU1216" s="54"/>
      <c r="NHV1216" s="54"/>
      <c r="NHW1216" s="54"/>
      <c r="NHX1216" s="54"/>
      <c r="NHY1216" s="54"/>
      <c r="NHZ1216" s="54"/>
      <c r="NIA1216" s="54"/>
      <c r="NIB1216" s="54"/>
      <c r="NIC1216" s="54"/>
      <c r="NID1216" s="54"/>
      <c r="NIE1216" s="54"/>
      <c r="NIF1216" s="54"/>
      <c r="NIG1216" s="54"/>
      <c r="NIH1216" s="54"/>
      <c r="NII1216" s="54"/>
      <c r="NIJ1216" s="54"/>
      <c r="NIK1216" s="54"/>
      <c r="NIL1216" s="54"/>
      <c r="NIM1216" s="54"/>
      <c r="NIN1216" s="54"/>
      <c r="NIO1216" s="54"/>
      <c r="NIP1216" s="54"/>
      <c r="NIQ1216" s="54"/>
      <c r="NIR1216" s="54"/>
      <c r="NIS1216" s="54"/>
      <c r="NIT1216" s="54"/>
      <c r="NIU1216" s="54"/>
      <c r="NIV1216" s="54"/>
      <c r="NIW1216" s="54"/>
      <c r="NIX1216" s="54"/>
      <c r="NIY1216" s="54"/>
      <c r="NIZ1216" s="54"/>
      <c r="NJA1216" s="54"/>
      <c r="NJB1216" s="54"/>
      <c r="NJC1216" s="54"/>
      <c r="NJD1216" s="54"/>
      <c r="NJE1216" s="54"/>
      <c r="NJF1216" s="54"/>
      <c r="NJG1216" s="54"/>
      <c r="NJH1216" s="54"/>
      <c r="NJI1216" s="54"/>
      <c r="NJJ1216" s="54"/>
      <c r="NJK1216" s="54"/>
      <c r="NJL1216" s="54"/>
      <c r="NJM1216" s="54"/>
      <c r="NJN1216" s="54"/>
      <c r="NJO1216" s="54"/>
      <c r="NJP1216" s="54"/>
      <c r="NJQ1216" s="54"/>
      <c r="NJR1216" s="54"/>
      <c r="NJS1216" s="54"/>
      <c r="NJT1216" s="54"/>
      <c r="NJU1216" s="54"/>
      <c r="NJV1216" s="54"/>
      <c r="NJW1216" s="54"/>
      <c r="NJX1216" s="54"/>
      <c r="NJY1216" s="54"/>
      <c r="NJZ1216" s="54"/>
      <c r="NKA1216" s="54"/>
      <c r="NKB1216" s="54"/>
      <c r="NKC1216" s="54"/>
      <c r="NKD1216" s="54"/>
      <c r="NKE1216" s="54"/>
      <c r="NKF1216" s="54"/>
      <c r="NKG1216" s="54"/>
      <c r="NKH1216" s="54"/>
      <c r="NKI1216" s="54"/>
      <c r="NKJ1216" s="54"/>
      <c r="NKK1216" s="54"/>
      <c r="NKL1216" s="54"/>
      <c r="NKM1216" s="54"/>
      <c r="NKN1216" s="54"/>
      <c r="NKO1216" s="54"/>
      <c r="NKP1216" s="54"/>
      <c r="NKQ1216" s="54"/>
      <c r="NKR1216" s="54"/>
      <c r="NKS1216" s="54"/>
      <c r="NKT1216" s="54"/>
      <c r="NKU1216" s="54"/>
      <c r="NKV1216" s="54"/>
      <c r="NKW1216" s="54"/>
      <c r="NKX1216" s="54"/>
      <c r="NKY1216" s="54"/>
      <c r="NKZ1216" s="54"/>
      <c r="NLA1216" s="54"/>
      <c r="NLB1216" s="54"/>
      <c r="NLC1216" s="54"/>
      <c r="NLD1216" s="54"/>
      <c r="NLE1216" s="54"/>
      <c r="NLF1216" s="54"/>
      <c r="NLG1216" s="54"/>
      <c r="NLH1216" s="54"/>
      <c r="NLI1216" s="54"/>
      <c r="NLJ1216" s="54"/>
      <c r="NLK1216" s="54"/>
      <c r="NLL1216" s="54"/>
      <c r="NLM1216" s="54"/>
      <c r="NLN1216" s="54"/>
      <c r="NLO1216" s="54"/>
      <c r="NLP1216" s="54"/>
      <c r="NLQ1216" s="54"/>
      <c r="NLR1216" s="54"/>
      <c r="NLS1216" s="54"/>
      <c r="NLT1216" s="54"/>
      <c r="NLU1216" s="54"/>
      <c r="NLV1216" s="54"/>
      <c r="NLW1216" s="54"/>
      <c r="NLX1216" s="54"/>
      <c r="NLY1216" s="54"/>
      <c r="NLZ1216" s="54"/>
      <c r="NMA1216" s="54"/>
      <c r="NMB1216" s="54"/>
      <c r="NMC1216" s="54"/>
      <c r="NMD1216" s="54"/>
      <c r="NME1216" s="54"/>
      <c r="NMF1216" s="54"/>
      <c r="NMG1216" s="54"/>
      <c r="NMH1216" s="54"/>
      <c r="NMI1216" s="54"/>
      <c r="NMJ1216" s="54"/>
      <c r="NMK1216" s="54"/>
      <c r="NML1216" s="54"/>
      <c r="NMM1216" s="54"/>
      <c r="NMN1216" s="54"/>
      <c r="NMO1216" s="54"/>
      <c r="NMP1216" s="54"/>
      <c r="NMQ1216" s="54"/>
      <c r="NMR1216" s="54"/>
      <c r="NMS1216" s="54"/>
      <c r="NMT1216" s="54"/>
      <c r="NMU1216" s="54"/>
      <c r="NMV1216" s="54"/>
      <c r="NMW1216" s="54"/>
      <c r="NMX1216" s="54"/>
      <c r="NMY1216" s="54"/>
      <c r="NMZ1216" s="54"/>
      <c r="NNA1216" s="54"/>
      <c r="NNB1216" s="54"/>
      <c r="NNC1216" s="54"/>
      <c r="NND1216" s="54"/>
      <c r="NNE1216" s="54"/>
      <c r="NNF1216" s="54"/>
      <c r="NNG1216" s="54"/>
      <c r="NNH1216" s="54"/>
      <c r="NNI1216" s="54"/>
      <c r="NNJ1216" s="54"/>
      <c r="NNK1216" s="54"/>
      <c r="NNL1216" s="54"/>
      <c r="NNM1216" s="54"/>
      <c r="NNN1216" s="54"/>
      <c r="NNO1216" s="54"/>
      <c r="NNP1216" s="54"/>
      <c r="NNQ1216" s="54"/>
      <c r="NNR1216" s="54"/>
      <c r="NNS1216" s="54"/>
      <c r="NNT1216" s="54"/>
      <c r="NNU1216" s="54"/>
      <c r="NNV1216" s="54"/>
      <c r="NNW1216" s="54"/>
      <c r="NNX1216" s="54"/>
      <c r="NNY1216" s="54"/>
      <c r="NNZ1216" s="54"/>
      <c r="NOA1216" s="54"/>
      <c r="NOB1216" s="54"/>
      <c r="NOC1216" s="54"/>
      <c r="NOD1216" s="54"/>
      <c r="NOE1216" s="54"/>
      <c r="NOF1216" s="54"/>
      <c r="NOG1216" s="54"/>
      <c r="NOH1216" s="54"/>
      <c r="NOI1216" s="54"/>
      <c r="NOJ1216" s="54"/>
      <c r="NOK1216" s="54"/>
      <c r="NOL1216" s="54"/>
      <c r="NOM1216" s="54"/>
      <c r="NON1216" s="54"/>
      <c r="NOO1216" s="54"/>
      <c r="NOP1216" s="54"/>
      <c r="NOQ1216" s="54"/>
      <c r="NOR1216" s="54"/>
      <c r="NOS1216" s="54"/>
      <c r="NOT1216" s="54"/>
      <c r="NOU1216" s="54"/>
      <c r="NOV1216" s="54"/>
      <c r="NOW1216" s="54"/>
      <c r="NOX1216" s="54"/>
      <c r="NOY1216" s="54"/>
      <c r="NOZ1216" s="54"/>
      <c r="NPA1216" s="54"/>
      <c r="NPB1216" s="54"/>
      <c r="NPC1216" s="54"/>
      <c r="NPD1216" s="54"/>
      <c r="NPE1216" s="54"/>
      <c r="NPF1216" s="54"/>
      <c r="NPG1216" s="54"/>
      <c r="NPH1216" s="54"/>
      <c r="NPI1216" s="54"/>
      <c r="NPJ1216" s="54"/>
      <c r="NPK1216" s="54"/>
      <c r="NPL1216" s="54"/>
      <c r="NPM1216" s="54"/>
      <c r="NPN1216" s="54"/>
      <c r="NPO1216" s="54"/>
      <c r="NPP1216" s="54"/>
      <c r="NPQ1216" s="54"/>
      <c r="NPR1216" s="54"/>
      <c r="NPS1216" s="54"/>
      <c r="NPT1216" s="54"/>
      <c r="NPU1216" s="54"/>
      <c r="NPV1216" s="54"/>
      <c r="NPW1216" s="54"/>
      <c r="NPX1216" s="54"/>
      <c r="NPY1216" s="54"/>
      <c r="NPZ1216" s="54"/>
      <c r="NQA1216" s="54"/>
      <c r="NQB1216" s="54"/>
      <c r="NQC1216" s="54"/>
      <c r="NQD1216" s="54"/>
      <c r="NQE1216" s="54"/>
      <c r="NQF1216" s="54"/>
      <c r="NQG1216" s="54"/>
      <c r="NQH1216" s="54"/>
      <c r="NQI1216" s="54"/>
      <c r="NQJ1216" s="54"/>
      <c r="NQK1216" s="54"/>
      <c r="NQL1216" s="54"/>
      <c r="NQM1216" s="54"/>
      <c r="NQN1216" s="54"/>
      <c r="NQO1216" s="54"/>
      <c r="NQP1216" s="54"/>
      <c r="NQQ1216" s="54"/>
      <c r="NQR1216" s="54"/>
      <c r="NQS1216" s="54"/>
      <c r="NQT1216" s="54"/>
      <c r="NQU1216" s="54"/>
      <c r="NQV1216" s="54"/>
      <c r="NQW1216" s="54"/>
      <c r="NQX1216" s="54"/>
      <c r="NQY1216" s="54"/>
      <c r="NQZ1216" s="54"/>
      <c r="NRA1216" s="54"/>
      <c r="NRB1216" s="54"/>
      <c r="NRC1216" s="54"/>
      <c r="NRD1216" s="54"/>
      <c r="NRE1216" s="54"/>
      <c r="NRF1216" s="54"/>
      <c r="NRG1216" s="54"/>
      <c r="NRH1216" s="54"/>
      <c r="NRI1216" s="54"/>
      <c r="NRJ1216" s="54"/>
      <c r="NRK1216" s="54"/>
      <c r="NRL1216" s="54"/>
      <c r="NRM1216" s="54"/>
      <c r="NRN1216" s="54"/>
      <c r="NRO1216" s="54"/>
      <c r="NRP1216" s="54"/>
      <c r="NRQ1216" s="54"/>
      <c r="NRR1216" s="54"/>
      <c r="NRS1216" s="54"/>
      <c r="NRT1216" s="54"/>
      <c r="NRU1216" s="54"/>
      <c r="NRV1216" s="54"/>
      <c r="NRW1216" s="54"/>
      <c r="NRX1216" s="54"/>
      <c r="NRY1216" s="54"/>
      <c r="NRZ1216" s="54"/>
      <c r="NSA1216" s="54"/>
      <c r="NSB1216" s="54"/>
      <c r="NSC1216" s="54"/>
      <c r="NSD1216" s="54"/>
      <c r="NSE1216" s="54"/>
      <c r="NSF1216" s="54"/>
      <c r="NSG1216" s="54"/>
      <c r="NSH1216" s="54"/>
      <c r="NSI1216" s="54"/>
      <c r="NSJ1216" s="54"/>
      <c r="NSK1216" s="54"/>
      <c r="NSL1216" s="54"/>
      <c r="NSM1216" s="54"/>
      <c r="NSN1216" s="54"/>
      <c r="NSO1216" s="54"/>
      <c r="NSP1216" s="54"/>
      <c r="NSQ1216" s="54"/>
      <c r="NSR1216" s="54"/>
      <c r="NSS1216" s="54"/>
      <c r="NST1216" s="54"/>
      <c r="NSU1216" s="54"/>
      <c r="NSV1216" s="54"/>
      <c r="NSW1216" s="54"/>
      <c r="NSX1216" s="54"/>
      <c r="NSY1216" s="54"/>
      <c r="NSZ1216" s="54"/>
      <c r="NTA1216" s="54"/>
      <c r="NTB1216" s="54"/>
      <c r="NTC1216" s="54"/>
      <c r="NTD1216" s="54"/>
      <c r="NTE1216" s="54"/>
      <c r="NTF1216" s="54"/>
      <c r="NTG1216" s="54"/>
      <c r="NTH1216" s="54"/>
      <c r="NTI1216" s="54"/>
      <c r="NTJ1216" s="54"/>
      <c r="NTK1216" s="54"/>
      <c r="NTL1216" s="54"/>
      <c r="NTM1216" s="54"/>
      <c r="NTN1216" s="54"/>
      <c r="NTO1216" s="54"/>
      <c r="NTP1216" s="54"/>
      <c r="NTQ1216" s="54"/>
      <c r="NTR1216" s="54"/>
      <c r="NTS1216" s="54"/>
      <c r="NTT1216" s="54"/>
      <c r="NTU1216" s="54"/>
      <c r="NTV1216" s="54"/>
      <c r="NTW1216" s="54"/>
      <c r="NTX1216" s="54"/>
      <c r="NTY1216" s="54"/>
      <c r="NTZ1216" s="54"/>
      <c r="NUA1216" s="54"/>
      <c r="NUB1216" s="54"/>
      <c r="NUC1216" s="54"/>
      <c r="NUD1216" s="54"/>
      <c r="NUE1216" s="54"/>
      <c r="NUF1216" s="54"/>
      <c r="NUG1216" s="54"/>
      <c r="NUH1216" s="54"/>
      <c r="NUI1216" s="54"/>
      <c r="NUJ1216" s="54"/>
      <c r="NUK1216" s="54"/>
      <c r="NUL1216" s="54"/>
      <c r="NUM1216" s="54"/>
      <c r="NUN1216" s="54"/>
      <c r="NUO1216" s="54"/>
      <c r="NUP1216" s="54"/>
      <c r="NUQ1216" s="54"/>
      <c r="NUR1216" s="54"/>
      <c r="NUS1216" s="54"/>
      <c r="NUT1216" s="54"/>
      <c r="NUU1216" s="54"/>
      <c r="NUV1216" s="54"/>
      <c r="NUW1216" s="54"/>
      <c r="NUX1216" s="54"/>
      <c r="NUY1216" s="54"/>
      <c r="NUZ1216" s="54"/>
      <c r="NVA1216" s="54"/>
      <c r="NVB1216" s="54"/>
      <c r="NVC1216" s="54"/>
      <c r="NVD1216" s="54"/>
      <c r="NVE1216" s="54"/>
      <c r="NVF1216" s="54"/>
      <c r="NVG1216" s="54"/>
      <c r="NVH1216" s="54"/>
      <c r="NVI1216" s="54"/>
      <c r="NVJ1216" s="54"/>
      <c r="NVK1216" s="54"/>
      <c r="NVL1216" s="54"/>
      <c r="NVM1216" s="54"/>
      <c r="NVN1216" s="54"/>
      <c r="NVO1216" s="54"/>
      <c r="NVP1216" s="54"/>
      <c r="NVQ1216" s="54"/>
      <c r="NVR1216" s="54"/>
      <c r="NVS1216" s="54"/>
      <c r="NVT1216" s="54"/>
      <c r="NVU1216" s="54"/>
      <c r="NVV1216" s="54"/>
      <c r="NVW1216" s="54"/>
      <c r="NVX1216" s="54"/>
      <c r="NVY1216" s="54"/>
      <c r="NVZ1216" s="54"/>
      <c r="NWA1216" s="54"/>
      <c r="NWB1216" s="54"/>
      <c r="NWC1216" s="54"/>
      <c r="NWD1216" s="54"/>
      <c r="NWE1216" s="54"/>
      <c r="NWF1216" s="54"/>
      <c r="NWG1216" s="54"/>
      <c r="NWH1216" s="54"/>
      <c r="NWI1216" s="54"/>
      <c r="NWJ1216" s="54"/>
      <c r="NWK1216" s="54"/>
      <c r="NWL1216" s="54"/>
      <c r="NWM1216" s="54"/>
      <c r="NWN1216" s="54"/>
      <c r="NWO1216" s="54"/>
      <c r="NWP1216" s="54"/>
      <c r="NWQ1216" s="54"/>
      <c r="NWR1216" s="54"/>
      <c r="NWS1216" s="54"/>
      <c r="NWT1216" s="54"/>
      <c r="NWU1216" s="54"/>
      <c r="NWV1216" s="54"/>
      <c r="NWW1216" s="54"/>
      <c r="NWX1216" s="54"/>
      <c r="NWY1216" s="54"/>
      <c r="NWZ1216" s="54"/>
      <c r="NXA1216" s="54"/>
      <c r="NXB1216" s="54"/>
      <c r="NXC1216" s="54"/>
      <c r="NXD1216" s="54"/>
      <c r="NXE1216" s="54"/>
      <c r="NXF1216" s="54"/>
      <c r="NXG1216" s="54"/>
      <c r="NXH1216" s="54"/>
      <c r="NXI1216" s="54"/>
      <c r="NXJ1216" s="54"/>
      <c r="NXK1216" s="54"/>
      <c r="NXL1216" s="54"/>
      <c r="NXM1216" s="54"/>
      <c r="NXN1216" s="54"/>
      <c r="NXO1216" s="54"/>
      <c r="NXP1216" s="54"/>
      <c r="NXQ1216" s="54"/>
      <c r="NXR1216" s="54"/>
      <c r="NXS1216" s="54"/>
      <c r="NXT1216" s="54"/>
      <c r="NXU1216" s="54"/>
      <c r="NXV1216" s="54"/>
      <c r="NXW1216" s="54"/>
      <c r="NXX1216" s="54"/>
      <c r="NXY1216" s="54"/>
      <c r="NXZ1216" s="54"/>
      <c r="NYA1216" s="54"/>
      <c r="NYB1216" s="54"/>
      <c r="NYC1216" s="54"/>
      <c r="NYD1216" s="54"/>
      <c r="NYE1216" s="54"/>
      <c r="NYF1216" s="54"/>
      <c r="NYG1216" s="54"/>
      <c r="NYH1216" s="54"/>
      <c r="NYI1216" s="54"/>
      <c r="NYJ1216" s="54"/>
      <c r="NYK1216" s="54"/>
      <c r="NYL1216" s="54"/>
      <c r="NYM1216" s="54"/>
      <c r="NYN1216" s="54"/>
      <c r="NYO1216" s="54"/>
      <c r="NYP1216" s="54"/>
      <c r="NYQ1216" s="54"/>
      <c r="NYR1216" s="54"/>
      <c r="NYS1216" s="54"/>
      <c r="NYT1216" s="54"/>
      <c r="NYU1216" s="54"/>
      <c r="NYV1216" s="54"/>
      <c r="NYW1216" s="54"/>
      <c r="NYX1216" s="54"/>
      <c r="NYY1216" s="54"/>
      <c r="NYZ1216" s="54"/>
      <c r="NZA1216" s="54"/>
      <c r="NZB1216" s="54"/>
      <c r="NZC1216" s="54"/>
      <c r="NZD1216" s="54"/>
      <c r="NZE1216" s="54"/>
      <c r="NZF1216" s="54"/>
      <c r="NZG1216" s="54"/>
      <c r="NZH1216" s="54"/>
      <c r="NZI1216" s="54"/>
      <c r="NZJ1216" s="54"/>
      <c r="NZK1216" s="54"/>
      <c r="NZL1216" s="54"/>
      <c r="NZM1216" s="54"/>
      <c r="NZN1216" s="54"/>
      <c r="NZO1216" s="54"/>
      <c r="NZP1216" s="54"/>
      <c r="NZQ1216" s="54"/>
      <c r="NZR1216" s="54"/>
      <c r="NZS1216" s="54"/>
      <c r="NZT1216" s="54"/>
      <c r="NZU1216" s="54"/>
      <c r="NZV1216" s="54"/>
      <c r="NZW1216" s="54"/>
      <c r="NZX1216" s="54"/>
      <c r="NZY1216" s="54"/>
      <c r="NZZ1216" s="54"/>
      <c r="OAA1216" s="54"/>
      <c r="OAB1216" s="54"/>
      <c r="OAC1216" s="54"/>
      <c r="OAD1216" s="54"/>
      <c r="OAE1216" s="54"/>
      <c r="OAF1216" s="54"/>
      <c r="OAG1216" s="54"/>
      <c r="OAH1216" s="54"/>
      <c r="OAI1216" s="54"/>
      <c r="OAJ1216" s="54"/>
      <c r="OAK1216" s="54"/>
      <c r="OAL1216" s="54"/>
      <c r="OAM1216" s="54"/>
      <c r="OAN1216" s="54"/>
      <c r="OAO1216" s="54"/>
      <c r="OAP1216" s="54"/>
      <c r="OAQ1216" s="54"/>
      <c r="OAR1216" s="54"/>
      <c r="OAS1216" s="54"/>
      <c r="OAT1216" s="54"/>
      <c r="OAU1216" s="54"/>
      <c r="OAV1216" s="54"/>
      <c r="OAW1216" s="54"/>
      <c r="OAX1216" s="54"/>
      <c r="OAY1216" s="54"/>
      <c r="OAZ1216" s="54"/>
      <c r="OBA1216" s="54"/>
      <c r="OBB1216" s="54"/>
      <c r="OBC1216" s="54"/>
      <c r="OBD1216" s="54"/>
      <c r="OBE1216" s="54"/>
      <c r="OBF1216" s="54"/>
      <c r="OBG1216" s="54"/>
      <c r="OBH1216" s="54"/>
      <c r="OBI1216" s="54"/>
      <c r="OBJ1216" s="54"/>
      <c r="OBK1216" s="54"/>
      <c r="OBL1216" s="54"/>
      <c r="OBM1216" s="54"/>
      <c r="OBN1216" s="54"/>
      <c r="OBO1216" s="54"/>
      <c r="OBP1216" s="54"/>
      <c r="OBQ1216" s="54"/>
      <c r="OBR1216" s="54"/>
      <c r="OBS1216" s="54"/>
      <c r="OBT1216" s="54"/>
      <c r="OBU1216" s="54"/>
      <c r="OBV1216" s="54"/>
      <c r="OBW1216" s="54"/>
      <c r="OBX1216" s="54"/>
      <c r="OBY1216" s="54"/>
      <c r="OBZ1216" s="54"/>
      <c r="OCA1216" s="54"/>
      <c r="OCB1216" s="54"/>
      <c r="OCC1216" s="54"/>
      <c r="OCD1216" s="54"/>
      <c r="OCE1216" s="54"/>
      <c r="OCF1216" s="54"/>
      <c r="OCG1216" s="54"/>
      <c r="OCH1216" s="54"/>
      <c r="OCI1216" s="54"/>
      <c r="OCJ1216" s="54"/>
      <c r="OCK1216" s="54"/>
      <c r="OCL1216" s="54"/>
      <c r="OCM1216" s="54"/>
      <c r="OCN1216" s="54"/>
      <c r="OCO1216" s="54"/>
      <c r="OCP1216" s="54"/>
      <c r="OCQ1216" s="54"/>
      <c r="OCR1216" s="54"/>
      <c r="OCS1216" s="54"/>
      <c r="OCT1216" s="54"/>
      <c r="OCU1216" s="54"/>
      <c r="OCV1216" s="54"/>
      <c r="OCW1216" s="54"/>
      <c r="OCX1216" s="54"/>
      <c r="OCY1216" s="54"/>
      <c r="OCZ1216" s="54"/>
      <c r="ODA1216" s="54"/>
      <c r="ODB1216" s="54"/>
      <c r="ODC1216" s="54"/>
      <c r="ODD1216" s="54"/>
      <c r="ODE1216" s="54"/>
      <c r="ODF1216" s="54"/>
      <c r="ODG1216" s="54"/>
      <c r="ODH1216" s="54"/>
      <c r="ODI1216" s="54"/>
      <c r="ODJ1216" s="54"/>
      <c r="ODK1216" s="54"/>
      <c r="ODL1216" s="54"/>
      <c r="ODM1216" s="54"/>
      <c r="ODN1216" s="54"/>
      <c r="ODO1216" s="54"/>
      <c r="ODP1216" s="54"/>
      <c r="ODQ1216" s="54"/>
      <c r="ODR1216" s="54"/>
      <c r="ODS1216" s="54"/>
      <c r="ODT1216" s="54"/>
      <c r="ODU1216" s="54"/>
      <c r="ODV1216" s="54"/>
      <c r="ODW1216" s="54"/>
      <c r="ODX1216" s="54"/>
      <c r="ODY1216" s="54"/>
      <c r="ODZ1216" s="54"/>
      <c r="OEA1216" s="54"/>
      <c r="OEB1216" s="54"/>
      <c r="OEC1216" s="54"/>
      <c r="OED1216" s="54"/>
      <c r="OEE1216" s="54"/>
      <c r="OEF1216" s="54"/>
      <c r="OEG1216" s="54"/>
      <c r="OEH1216" s="54"/>
      <c r="OEI1216" s="54"/>
      <c r="OEJ1216" s="54"/>
      <c r="OEK1216" s="54"/>
      <c r="OEL1216" s="54"/>
      <c r="OEM1216" s="54"/>
      <c r="OEN1216" s="54"/>
      <c r="OEO1216" s="54"/>
      <c r="OEP1216" s="54"/>
      <c r="OEQ1216" s="54"/>
      <c r="OER1216" s="54"/>
      <c r="OES1216" s="54"/>
      <c r="OET1216" s="54"/>
      <c r="OEU1216" s="54"/>
      <c r="OEV1216" s="54"/>
      <c r="OEW1216" s="54"/>
      <c r="OEX1216" s="54"/>
      <c r="OEY1216" s="54"/>
      <c r="OEZ1216" s="54"/>
      <c r="OFA1216" s="54"/>
      <c r="OFB1216" s="54"/>
      <c r="OFC1216" s="54"/>
      <c r="OFD1216" s="54"/>
      <c r="OFE1216" s="54"/>
      <c r="OFF1216" s="54"/>
      <c r="OFG1216" s="54"/>
      <c r="OFH1216" s="54"/>
      <c r="OFI1216" s="54"/>
      <c r="OFJ1216" s="54"/>
      <c r="OFK1216" s="54"/>
      <c r="OFL1216" s="54"/>
      <c r="OFM1216" s="54"/>
      <c r="OFN1216" s="54"/>
      <c r="OFO1216" s="54"/>
      <c r="OFP1216" s="54"/>
      <c r="OFQ1216" s="54"/>
      <c r="OFR1216" s="54"/>
      <c r="OFS1216" s="54"/>
      <c r="OFT1216" s="54"/>
      <c r="OFU1216" s="54"/>
      <c r="OFV1216" s="54"/>
      <c r="OFW1216" s="54"/>
      <c r="OFX1216" s="54"/>
      <c r="OFY1216" s="54"/>
      <c r="OFZ1216" s="54"/>
      <c r="OGA1216" s="54"/>
      <c r="OGB1216" s="54"/>
      <c r="OGC1216" s="54"/>
      <c r="OGD1216" s="54"/>
      <c r="OGE1216" s="54"/>
      <c r="OGF1216" s="54"/>
      <c r="OGG1216" s="54"/>
      <c r="OGH1216" s="54"/>
      <c r="OGI1216" s="54"/>
      <c r="OGJ1216" s="54"/>
      <c r="OGK1216" s="54"/>
      <c r="OGL1216" s="54"/>
      <c r="OGM1216" s="54"/>
      <c r="OGN1216" s="54"/>
      <c r="OGO1216" s="54"/>
      <c r="OGP1216" s="54"/>
      <c r="OGQ1216" s="54"/>
      <c r="OGR1216" s="54"/>
      <c r="OGS1216" s="54"/>
      <c r="OGT1216" s="54"/>
      <c r="OGU1216" s="54"/>
      <c r="OGV1216" s="54"/>
      <c r="OGW1216" s="54"/>
      <c r="OGX1216" s="54"/>
      <c r="OGY1216" s="54"/>
      <c r="OGZ1216" s="54"/>
      <c r="OHA1216" s="54"/>
      <c r="OHB1216" s="54"/>
      <c r="OHC1216" s="54"/>
      <c r="OHD1216" s="54"/>
      <c r="OHE1216" s="54"/>
      <c r="OHF1216" s="54"/>
      <c r="OHG1216" s="54"/>
      <c r="OHH1216" s="54"/>
      <c r="OHI1216" s="54"/>
      <c r="OHJ1216" s="54"/>
      <c r="OHK1216" s="54"/>
      <c r="OHL1216" s="54"/>
      <c r="OHM1216" s="54"/>
      <c r="OHN1216" s="54"/>
      <c r="OHO1216" s="54"/>
      <c r="OHP1216" s="54"/>
      <c r="OHQ1216" s="54"/>
      <c r="OHR1216" s="54"/>
      <c r="OHS1216" s="54"/>
      <c r="OHT1216" s="54"/>
      <c r="OHU1216" s="54"/>
      <c r="OHV1216" s="54"/>
      <c r="OHW1216" s="54"/>
      <c r="OHX1216" s="54"/>
      <c r="OHY1216" s="54"/>
      <c r="OHZ1216" s="54"/>
      <c r="OIA1216" s="54"/>
      <c r="OIB1216" s="54"/>
      <c r="OIC1216" s="54"/>
      <c r="OID1216" s="54"/>
      <c r="OIE1216" s="54"/>
      <c r="OIF1216" s="54"/>
      <c r="OIG1216" s="54"/>
      <c r="OIH1216" s="54"/>
      <c r="OII1216" s="54"/>
      <c r="OIJ1216" s="54"/>
      <c r="OIK1216" s="54"/>
      <c r="OIL1216" s="54"/>
      <c r="OIM1216" s="54"/>
      <c r="OIN1216" s="54"/>
      <c r="OIO1216" s="54"/>
      <c r="OIP1216" s="54"/>
      <c r="OIQ1216" s="54"/>
      <c r="OIR1216" s="54"/>
      <c r="OIS1216" s="54"/>
      <c r="OIT1216" s="54"/>
      <c r="OIU1216" s="54"/>
      <c r="OIV1216" s="54"/>
      <c r="OIW1216" s="54"/>
      <c r="OIX1216" s="54"/>
      <c r="OIY1216" s="54"/>
      <c r="OIZ1216" s="54"/>
      <c r="OJA1216" s="54"/>
      <c r="OJB1216" s="54"/>
      <c r="OJC1216" s="54"/>
      <c r="OJD1216" s="54"/>
      <c r="OJE1216" s="54"/>
      <c r="OJF1216" s="54"/>
      <c r="OJG1216" s="54"/>
      <c r="OJH1216" s="54"/>
      <c r="OJI1216" s="54"/>
      <c r="OJJ1216" s="54"/>
      <c r="OJK1216" s="54"/>
      <c r="OJL1216" s="54"/>
      <c r="OJM1216" s="54"/>
      <c r="OJN1216" s="54"/>
      <c r="OJO1216" s="54"/>
      <c r="OJP1216" s="54"/>
      <c r="OJQ1216" s="54"/>
      <c r="OJR1216" s="54"/>
      <c r="OJS1216" s="54"/>
      <c r="OJT1216" s="54"/>
      <c r="OJU1216" s="54"/>
      <c r="OJV1216" s="54"/>
      <c r="OJW1216" s="54"/>
      <c r="OJX1216" s="54"/>
      <c r="OJY1216" s="54"/>
      <c r="OJZ1216" s="54"/>
      <c r="OKA1216" s="54"/>
      <c r="OKB1216" s="54"/>
      <c r="OKC1216" s="54"/>
      <c r="OKD1216" s="54"/>
      <c r="OKE1216" s="54"/>
      <c r="OKF1216" s="54"/>
      <c r="OKG1216" s="54"/>
      <c r="OKH1216" s="54"/>
      <c r="OKI1216" s="54"/>
      <c r="OKJ1216" s="54"/>
      <c r="OKK1216" s="54"/>
      <c r="OKL1216" s="54"/>
      <c r="OKM1216" s="54"/>
      <c r="OKN1216" s="54"/>
      <c r="OKO1216" s="54"/>
      <c r="OKP1216" s="54"/>
      <c r="OKQ1216" s="54"/>
      <c r="OKR1216" s="54"/>
      <c r="OKS1216" s="54"/>
      <c r="OKT1216" s="54"/>
      <c r="OKU1216" s="54"/>
      <c r="OKV1216" s="54"/>
      <c r="OKW1216" s="54"/>
      <c r="OKX1216" s="54"/>
      <c r="OKY1216" s="54"/>
      <c r="OKZ1216" s="54"/>
      <c r="OLA1216" s="54"/>
      <c r="OLB1216" s="54"/>
      <c r="OLC1216" s="54"/>
      <c r="OLD1216" s="54"/>
      <c r="OLE1216" s="54"/>
      <c r="OLF1216" s="54"/>
      <c r="OLG1216" s="54"/>
      <c r="OLH1216" s="54"/>
      <c r="OLI1216" s="54"/>
      <c r="OLJ1216" s="54"/>
      <c r="OLK1216" s="54"/>
      <c r="OLL1216" s="54"/>
      <c r="OLM1216" s="54"/>
      <c r="OLN1216" s="54"/>
      <c r="OLO1216" s="54"/>
      <c r="OLP1216" s="54"/>
      <c r="OLQ1216" s="54"/>
      <c r="OLR1216" s="54"/>
      <c r="OLS1216" s="54"/>
      <c r="OLT1216" s="54"/>
      <c r="OLU1216" s="54"/>
      <c r="OLV1216" s="54"/>
      <c r="OLW1216" s="54"/>
      <c r="OLX1216" s="54"/>
      <c r="OLY1216" s="54"/>
      <c r="OLZ1216" s="54"/>
      <c r="OMA1216" s="54"/>
      <c r="OMB1216" s="54"/>
      <c r="OMC1216" s="54"/>
      <c r="OMD1216" s="54"/>
      <c r="OME1216" s="54"/>
      <c r="OMF1216" s="54"/>
      <c r="OMG1216" s="54"/>
      <c r="OMH1216" s="54"/>
      <c r="OMI1216" s="54"/>
      <c r="OMJ1216" s="54"/>
      <c r="OMK1216" s="54"/>
      <c r="OML1216" s="54"/>
      <c r="OMM1216" s="54"/>
      <c r="OMN1216" s="54"/>
      <c r="OMO1216" s="54"/>
      <c r="OMP1216" s="54"/>
      <c r="OMQ1216" s="54"/>
      <c r="OMR1216" s="54"/>
      <c r="OMS1216" s="54"/>
      <c r="OMT1216" s="54"/>
      <c r="OMU1216" s="54"/>
      <c r="OMV1216" s="54"/>
      <c r="OMW1216" s="54"/>
      <c r="OMX1216" s="54"/>
      <c r="OMY1216" s="54"/>
      <c r="OMZ1216" s="54"/>
      <c r="ONA1216" s="54"/>
      <c r="ONB1216" s="54"/>
      <c r="ONC1216" s="54"/>
      <c r="OND1216" s="54"/>
      <c r="ONE1216" s="54"/>
      <c r="ONF1216" s="54"/>
      <c r="ONG1216" s="54"/>
      <c r="ONH1216" s="54"/>
      <c r="ONI1216" s="54"/>
      <c r="ONJ1216" s="54"/>
      <c r="ONK1216" s="54"/>
      <c r="ONL1216" s="54"/>
      <c r="ONM1216" s="54"/>
      <c r="ONN1216" s="54"/>
      <c r="ONO1216" s="54"/>
      <c r="ONP1216" s="54"/>
      <c r="ONQ1216" s="54"/>
      <c r="ONR1216" s="54"/>
      <c r="ONS1216" s="54"/>
      <c r="ONT1216" s="54"/>
      <c r="ONU1216" s="54"/>
      <c r="ONV1216" s="54"/>
      <c r="ONW1216" s="54"/>
      <c r="ONX1216" s="54"/>
      <c r="ONY1216" s="54"/>
      <c r="ONZ1216" s="54"/>
      <c r="OOA1216" s="54"/>
      <c r="OOB1216" s="54"/>
      <c r="OOC1216" s="54"/>
      <c r="OOD1216" s="54"/>
      <c r="OOE1216" s="54"/>
      <c r="OOF1216" s="54"/>
      <c r="OOG1216" s="54"/>
      <c r="OOH1216" s="54"/>
      <c r="OOI1216" s="54"/>
      <c r="OOJ1216" s="54"/>
      <c r="OOK1216" s="54"/>
      <c r="OOL1216" s="54"/>
      <c r="OOM1216" s="54"/>
      <c r="OON1216" s="54"/>
      <c r="OOO1216" s="54"/>
      <c r="OOP1216" s="54"/>
      <c r="OOQ1216" s="54"/>
      <c r="OOR1216" s="54"/>
      <c r="OOS1216" s="54"/>
      <c r="OOT1216" s="54"/>
      <c r="OOU1216" s="54"/>
      <c r="OOV1216" s="54"/>
      <c r="OOW1216" s="54"/>
      <c r="OOX1216" s="54"/>
      <c r="OOY1216" s="54"/>
      <c r="OOZ1216" s="54"/>
      <c r="OPA1216" s="54"/>
      <c r="OPB1216" s="54"/>
      <c r="OPC1216" s="54"/>
      <c r="OPD1216" s="54"/>
      <c r="OPE1216" s="54"/>
      <c r="OPF1216" s="54"/>
      <c r="OPG1216" s="54"/>
      <c r="OPH1216" s="54"/>
      <c r="OPI1216" s="54"/>
      <c r="OPJ1216" s="54"/>
      <c r="OPK1216" s="54"/>
      <c r="OPL1216" s="54"/>
      <c r="OPM1216" s="54"/>
      <c r="OPN1216" s="54"/>
      <c r="OPO1216" s="54"/>
      <c r="OPP1216" s="54"/>
      <c r="OPQ1216" s="54"/>
      <c r="OPR1216" s="54"/>
      <c r="OPS1216" s="54"/>
      <c r="OPT1216" s="54"/>
      <c r="OPU1216" s="54"/>
      <c r="OPV1216" s="54"/>
      <c r="OPW1216" s="54"/>
      <c r="OPX1216" s="54"/>
      <c r="OPY1216" s="54"/>
      <c r="OPZ1216" s="54"/>
      <c r="OQA1216" s="54"/>
      <c r="OQB1216" s="54"/>
      <c r="OQC1216" s="54"/>
      <c r="OQD1216" s="54"/>
      <c r="OQE1216" s="54"/>
      <c r="OQF1216" s="54"/>
      <c r="OQG1216" s="54"/>
      <c r="OQH1216" s="54"/>
      <c r="OQI1216" s="54"/>
      <c r="OQJ1216" s="54"/>
      <c r="OQK1216" s="54"/>
      <c r="OQL1216" s="54"/>
      <c r="OQM1216" s="54"/>
      <c r="OQN1216" s="54"/>
      <c r="OQO1216" s="54"/>
      <c r="OQP1216" s="54"/>
      <c r="OQQ1216" s="54"/>
      <c r="OQR1216" s="54"/>
      <c r="OQS1216" s="54"/>
      <c r="OQT1216" s="54"/>
      <c r="OQU1216" s="54"/>
      <c r="OQV1216" s="54"/>
      <c r="OQW1216" s="54"/>
      <c r="OQX1216" s="54"/>
      <c r="OQY1216" s="54"/>
      <c r="OQZ1216" s="54"/>
      <c r="ORA1216" s="54"/>
      <c r="ORB1216" s="54"/>
      <c r="ORC1216" s="54"/>
      <c r="ORD1216" s="54"/>
      <c r="ORE1216" s="54"/>
      <c r="ORF1216" s="54"/>
      <c r="ORG1216" s="54"/>
      <c r="ORH1216" s="54"/>
      <c r="ORI1216" s="54"/>
      <c r="ORJ1216" s="54"/>
      <c r="ORK1216" s="54"/>
      <c r="ORL1216" s="54"/>
      <c r="ORM1216" s="54"/>
      <c r="ORN1216" s="54"/>
      <c r="ORO1216" s="54"/>
      <c r="ORP1216" s="54"/>
      <c r="ORQ1216" s="54"/>
      <c r="ORR1216" s="54"/>
      <c r="ORS1216" s="54"/>
      <c r="ORT1216" s="54"/>
      <c r="ORU1216" s="54"/>
      <c r="ORV1216" s="54"/>
      <c r="ORW1216" s="54"/>
      <c r="ORX1216" s="54"/>
      <c r="ORY1216" s="54"/>
      <c r="ORZ1216" s="54"/>
      <c r="OSA1216" s="54"/>
      <c r="OSB1216" s="54"/>
      <c r="OSC1216" s="54"/>
      <c r="OSD1216" s="54"/>
      <c r="OSE1216" s="54"/>
      <c r="OSF1216" s="54"/>
      <c r="OSG1216" s="54"/>
      <c r="OSH1216" s="54"/>
      <c r="OSI1216" s="54"/>
      <c r="OSJ1216" s="54"/>
      <c r="OSK1216" s="54"/>
      <c r="OSL1216" s="54"/>
      <c r="OSM1216" s="54"/>
      <c r="OSN1216" s="54"/>
      <c r="OSO1216" s="54"/>
      <c r="OSP1216" s="54"/>
      <c r="OSQ1216" s="54"/>
      <c r="OSR1216" s="54"/>
      <c r="OSS1216" s="54"/>
      <c r="OST1216" s="54"/>
      <c r="OSU1216" s="54"/>
      <c r="OSV1216" s="54"/>
      <c r="OSW1216" s="54"/>
      <c r="OSX1216" s="54"/>
      <c r="OSY1216" s="54"/>
      <c r="OSZ1216" s="54"/>
      <c r="OTA1216" s="54"/>
      <c r="OTB1216" s="54"/>
      <c r="OTC1216" s="54"/>
      <c r="OTD1216" s="54"/>
      <c r="OTE1216" s="54"/>
      <c r="OTF1216" s="54"/>
      <c r="OTG1216" s="54"/>
      <c r="OTH1216" s="54"/>
      <c r="OTI1216" s="54"/>
      <c r="OTJ1216" s="54"/>
      <c r="OTK1216" s="54"/>
      <c r="OTL1216" s="54"/>
      <c r="OTM1216" s="54"/>
      <c r="OTN1216" s="54"/>
      <c r="OTO1216" s="54"/>
      <c r="OTP1216" s="54"/>
      <c r="OTQ1216" s="54"/>
      <c r="OTR1216" s="54"/>
      <c r="OTS1216" s="54"/>
      <c r="OTT1216" s="54"/>
      <c r="OTU1216" s="54"/>
      <c r="OTV1216" s="54"/>
      <c r="OTW1216" s="54"/>
      <c r="OTX1216" s="54"/>
      <c r="OTY1216" s="54"/>
      <c r="OTZ1216" s="54"/>
      <c r="OUA1216" s="54"/>
      <c r="OUB1216" s="54"/>
      <c r="OUC1216" s="54"/>
      <c r="OUD1216" s="54"/>
      <c r="OUE1216" s="54"/>
      <c r="OUF1216" s="54"/>
      <c r="OUG1216" s="54"/>
      <c r="OUH1216" s="54"/>
      <c r="OUI1216" s="54"/>
      <c r="OUJ1216" s="54"/>
      <c r="OUK1216" s="54"/>
      <c r="OUL1216" s="54"/>
      <c r="OUM1216" s="54"/>
      <c r="OUN1216" s="54"/>
      <c r="OUO1216" s="54"/>
      <c r="OUP1216" s="54"/>
      <c r="OUQ1216" s="54"/>
      <c r="OUR1216" s="54"/>
      <c r="OUS1216" s="54"/>
      <c r="OUT1216" s="54"/>
      <c r="OUU1216" s="54"/>
      <c r="OUV1216" s="54"/>
      <c r="OUW1216" s="54"/>
      <c r="OUX1216" s="54"/>
      <c r="OUY1216" s="54"/>
      <c r="OUZ1216" s="54"/>
      <c r="OVA1216" s="54"/>
      <c r="OVB1216" s="54"/>
      <c r="OVC1216" s="54"/>
      <c r="OVD1216" s="54"/>
      <c r="OVE1216" s="54"/>
      <c r="OVF1216" s="54"/>
      <c r="OVG1216" s="54"/>
      <c r="OVH1216" s="54"/>
      <c r="OVI1216" s="54"/>
      <c r="OVJ1216" s="54"/>
      <c r="OVK1216" s="54"/>
      <c r="OVL1216" s="54"/>
      <c r="OVM1216" s="54"/>
      <c r="OVN1216" s="54"/>
      <c r="OVO1216" s="54"/>
      <c r="OVP1216" s="54"/>
      <c r="OVQ1216" s="54"/>
      <c r="OVR1216" s="54"/>
      <c r="OVS1216" s="54"/>
      <c r="OVT1216" s="54"/>
      <c r="OVU1216" s="54"/>
      <c r="OVV1216" s="54"/>
      <c r="OVW1216" s="54"/>
      <c r="OVX1216" s="54"/>
      <c r="OVY1216" s="54"/>
      <c r="OVZ1216" s="54"/>
      <c r="OWA1216" s="54"/>
      <c r="OWB1216" s="54"/>
      <c r="OWC1216" s="54"/>
      <c r="OWD1216" s="54"/>
      <c r="OWE1216" s="54"/>
      <c r="OWF1216" s="54"/>
      <c r="OWG1216" s="54"/>
      <c r="OWH1216" s="54"/>
      <c r="OWI1216" s="54"/>
      <c r="OWJ1216" s="54"/>
      <c r="OWK1216" s="54"/>
      <c r="OWL1216" s="54"/>
      <c r="OWM1216" s="54"/>
      <c r="OWN1216" s="54"/>
      <c r="OWO1216" s="54"/>
      <c r="OWP1216" s="54"/>
      <c r="OWQ1216" s="54"/>
      <c r="OWR1216" s="54"/>
      <c r="OWS1216" s="54"/>
      <c r="OWT1216" s="54"/>
      <c r="OWU1216" s="54"/>
      <c r="OWV1216" s="54"/>
      <c r="OWW1216" s="54"/>
      <c r="OWX1216" s="54"/>
      <c r="OWY1216" s="54"/>
      <c r="OWZ1216" s="54"/>
      <c r="OXA1216" s="54"/>
      <c r="OXB1216" s="54"/>
      <c r="OXC1216" s="54"/>
      <c r="OXD1216" s="54"/>
      <c r="OXE1216" s="54"/>
      <c r="OXF1216" s="54"/>
      <c r="OXG1216" s="54"/>
      <c r="OXH1216" s="54"/>
      <c r="OXI1216" s="54"/>
      <c r="OXJ1216" s="54"/>
      <c r="OXK1216" s="54"/>
      <c r="OXL1216" s="54"/>
      <c r="OXM1216" s="54"/>
      <c r="OXN1216" s="54"/>
      <c r="OXO1216" s="54"/>
      <c r="OXP1216" s="54"/>
      <c r="OXQ1216" s="54"/>
      <c r="OXR1216" s="54"/>
      <c r="OXS1216" s="54"/>
      <c r="OXT1216" s="54"/>
      <c r="OXU1216" s="54"/>
      <c r="OXV1216" s="54"/>
      <c r="OXW1216" s="54"/>
      <c r="OXX1216" s="54"/>
      <c r="OXY1216" s="54"/>
      <c r="OXZ1216" s="54"/>
      <c r="OYA1216" s="54"/>
      <c r="OYB1216" s="54"/>
      <c r="OYC1216" s="54"/>
      <c r="OYD1216" s="54"/>
      <c r="OYE1216" s="54"/>
      <c r="OYF1216" s="54"/>
      <c r="OYG1216" s="54"/>
      <c r="OYH1216" s="54"/>
      <c r="OYI1216" s="54"/>
      <c r="OYJ1216" s="54"/>
      <c r="OYK1216" s="54"/>
      <c r="OYL1216" s="54"/>
      <c r="OYM1216" s="54"/>
      <c r="OYN1216" s="54"/>
      <c r="OYO1216" s="54"/>
      <c r="OYP1216" s="54"/>
      <c r="OYQ1216" s="54"/>
      <c r="OYR1216" s="54"/>
      <c r="OYS1216" s="54"/>
      <c r="OYT1216" s="54"/>
      <c r="OYU1216" s="54"/>
      <c r="OYV1216" s="54"/>
      <c r="OYW1216" s="54"/>
      <c r="OYX1216" s="54"/>
      <c r="OYY1216" s="54"/>
      <c r="OYZ1216" s="54"/>
      <c r="OZA1216" s="54"/>
      <c r="OZB1216" s="54"/>
      <c r="OZC1216" s="54"/>
      <c r="OZD1216" s="54"/>
      <c r="OZE1216" s="54"/>
      <c r="OZF1216" s="54"/>
      <c r="OZG1216" s="54"/>
      <c r="OZH1216" s="54"/>
      <c r="OZI1216" s="54"/>
      <c r="OZJ1216" s="54"/>
      <c r="OZK1216" s="54"/>
      <c r="OZL1216" s="54"/>
      <c r="OZM1216" s="54"/>
      <c r="OZN1216" s="54"/>
      <c r="OZO1216" s="54"/>
      <c r="OZP1216" s="54"/>
      <c r="OZQ1216" s="54"/>
      <c r="OZR1216" s="54"/>
      <c r="OZS1216" s="54"/>
      <c r="OZT1216" s="54"/>
      <c r="OZU1216" s="54"/>
      <c r="OZV1216" s="54"/>
      <c r="OZW1216" s="54"/>
      <c r="OZX1216" s="54"/>
      <c r="OZY1216" s="54"/>
      <c r="OZZ1216" s="54"/>
      <c r="PAA1216" s="54"/>
      <c r="PAB1216" s="54"/>
      <c r="PAC1216" s="54"/>
      <c r="PAD1216" s="54"/>
      <c r="PAE1216" s="54"/>
      <c r="PAF1216" s="54"/>
      <c r="PAG1216" s="54"/>
      <c r="PAH1216" s="54"/>
      <c r="PAI1216" s="54"/>
      <c r="PAJ1216" s="54"/>
      <c r="PAK1216" s="54"/>
      <c r="PAL1216" s="54"/>
      <c r="PAM1216" s="54"/>
      <c r="PAN1216" s="54"/>
      <c r="PAO1216" s="54"/>
      <c r="PAP1216" s="54"/>
      <c r="PAQ1216" s="54"/>
      <c r="PAR1216" s="54"/>
      <c r="PAS1216" s="54"/>
      <c r="PAT1216" s="54"/>
      <c r="PAU1216" s="54"/>
      <c r="PAV1216" s="54"/>
      <c r="PAW1216" s="54"/>
      <c r="PAX1216" s="54"/>
      <c r="PAY1216" s="54"/>
      <c r="PAZ1216" s="54"/>
      <c r="PBA1216" s="54"/>
      <c r="PBB1216" s="54"/>
      <c r="PBC1216" s="54"/>
      <c r="PBD1216" s="54"/>
      <c r="PBE1216" s="54"/>
      <c r="PBF1216" s="54"/>
      <c r="PBG1216" s="54"/>
      <c r="PBH1216" s="54"/>
      <c r="PBI1216" s="54"/>
      <c r="PBJ1216" s="54"/>
      <c r="PBK1216" s="54"/>
      <c r="PBL1216" s="54"/>
      <c r="PBM1216" s="54"/>
      <c r="PBN1216" s="54"/>
      <c r="PBO1216" s="54"/>
      <c r="PBP1216" s="54"/>
      <c r="PBQ1216" s="54"/>
      <c r="PBR1216" s="54"/>
      <c r="PBS1216" s="54"/>
      <c r="PBT1216" s="54"/>
      <c r="PBU1216" s="54"/>
      <c r="PBV1216" s="54"/>
      <c r="PBW1216" s="54"/>
      <c r="PBX1216" s="54"/>
      <c r="PBY1216" s="54"/>
      <c r="PBZ1216" s="54"/>
      <c r="PCA1216" s="54"/>
      <c r="PCB1216" s="54"/>
      <c r="PCC1216" s="54"/>
      <c r="PCD1216" s="54"/>
      <c r="PCE1216" s="54"/>
      <c r="PCF1216" s="54"/>
      <c r="PCG1216" s="54"/>
      <c r="PCH1216" s="54"/>
      <c r="PCI1216" s="54"/>
      <c r="PCJ1216" s="54"/>
      <c r="PCK1216" s="54"/>
      <c r="PCL1216" s="54"/>
      <c r="PCM1216" s="54"/>
      <c r="PCN1216" s="54"/>
      <c r="PCO1216" s="54"/>
      <c r="PCP1216" s="54"/>
      <c r="PCQ1216" s="54"/>
      <c r="PCR1216" s="54"/>
      <c r="PCS1216" s="54"/>
      <c r="PCT1216" s="54"/>
      <c r="PCU1216" s="54"/>
      <c r="PCV1216" s="54"/>
      <c r="PCW1216" s="54"/>
      <c r="PCX1216" s="54"/>
      <c r="PCY1216" s="54"/>
      <c r="PCZ1216" s="54"/>
      <c r="PDA1216" s="54"/>
      <c r="PDB1216" s="54"/>
      <c r="PDC1216" s="54"/>
      <c r="PDD1216" s="54"/>
      <c r="PDE1216" s="54"/>
      <c r="PDF1216" s="54"/>
      <c r="PDG1216" s="54"/>
      <c r="PDH1216" s="54"/>
      <c r="PDI1216" s="54"/>
      <c r="PDJ1216" s="54"/>
      <c r="PDK1216" s="54"/>
      <c r="PDL1216" s="54"/>
      <c r="PDM1216" s="54"/>
      <c r="PDN1216" s="54"/>
      <c r="PDO1216" s="54"/>
      <c r="PDP1216" s="54"/>
      <c r="PDQ1216" s="54"/>
      <c r="PDR1216" s="54"/>
      <c r="PDS1216" s="54"/>
      <c r="PDT1216" s="54"/>
      <c r="PDU1216" s="54"/>
      <c r="PDV1216" s="54"/>
      <c r="PDW1216" s="54"/>
      <c r="PDX1216" s="54"/>
      <c r="PDY1216" s="54"/>
      <c r="PDZ1216" s="54"/>
      <c r="PEA1216" s="54"/>
      <c r="PEB1216" s="54"/>
      <c r="PEC1216" s="54"/>
      <c r="PED1216" s="54"/>
      <c r="PEE1216" s="54"/>
      <c r="PEF1216" s="54"/>
      <c r="PEG1216" s="54"/>
      <c r="PEH1216" s="54"/>
      <c r="PEI1216" s="54"/>
      <c r="PEJ1216" s="54"/>
      <c r="PEK1216" s="54"/>
      <c r="PEL1216" s="54"/>
      <c r="PEM1216" s="54"/>
      <c r="PEN1216" s="54"/>
      <c r="PEO1216" s="54"/>
      <c r="PEP1216" s="54"/>
      <c r="PEQ1216" s="54"/>
      <c r="PER1216" s="54"/>
      <c r="PES1216" s="54"/>
      <c r="PET1216" s="54"/>
      <c r="PEU1216" s="54"/>
      <c r="PEV1216" s="54"/>
      <c r="PEW1216" s="54"/>
      <c r="PEX1216" s="54"/>
      <c r="PEY1216" s="54"/>
      <c r="PEZ1216" s="54"/>
      <c r="PFA1216" s="54"/>
      <c r="PFB1216" s="54"/>
      <c r="PFC1216" s="54"/>
      <c r="PFD1216" s="54"/>
      <c r="PFE1216" s="54"/>
      <c r="PFF1216" s="54"/>
      <c r="PFG1216" s="54"/>
      <c r="PFH1216" s="54"/>
      <c r="PFI1216" s="54"/>
      <c r="PFJ1216" s="54"/>
      <c r="PFK1216" s="54"/>
      <c r="PFL1216" s="54"/>
      <c r="PFM1216" s="54"/>
      <c r="PFN1216" s="54"/>
      <c r="PFO1216" s="54"/>
      <c r="PFP1216" s="54"/>
      <c r="PFQ1216" s="54"/>
      <c r="PFR1216" s="54"/>
      <c r="PFS1216" s="54"/>
      <c r="PFT1216" s="54"/>
      <c r="PFU1216" s="54"/>
      <c r="PFV1216" s="54"/>
      <c r="PFW1216" s="54"/>
      <c r="PFX1216" s="54"/>
      <c r="PFY1216" s="54"/>
      <c r="PFZ1216" s="54"/>
      <c r="PGA1216" s="54"/>
      <c r="PGB1216" s="54"/>
      <c r="PGC1216" s="54"/>
      <c r="PGD1216" s="54"/>
      <c r="PGE1216" s="54"/>
      <c r="PGF1216" s="54"/>
      <c r="PGG1216" s="54"/>
      <c r="PGH1216" s="54"/>
      <c r="PGI1216" s="54"/>
      <c r="PGJ1216" s="54"/>
      <c r="PGK1216" s="54"/>
      <c r="PGL1216" s="54"/>
      <c r="PGM1216" s="54"/>
      <c r="PGN1216" s="54"/>
      <c r="PGO1216" s="54"/>
      <c r="PGP1216" s="54"/>
      <c r="PGQ1216" s="54"/>
      <c r="PGR1216" s="54"/>
      <c r="PGS1216" s="54"/>
      <c r="PGT1216" s="54"/>
      <c r="PGU1216" s="54"/>
      <c r="PGV1216" s="54"/>
      <c r="PGW1216" s="54"/>
      <c r="PGX1216" s="54"/>
      <c r="PGY1216" s="54"/>
      <c r="PGZ1216" s="54"/>
      <c r="PHA1216" s="54"/>
      <c r="PHB1216" s="54"/>
      <c r="PHC1216" s="54"/>
      <c r="PHD1216" s="54"/>
      <c r="PHE1216" s="54"/>
      <c r="PHF1216" s="54"/>
      <c r="PHG1216" s="54"/>
      <c r="PHH1216" s="54"/>
      <c r="PHI1216" s="54"/>
      <c r="PHJ1216" s="54"/>
      <c r="PHK1216" s="54"/>
      <c r="PHL1216" s="54"/>
      <c r="PHM1216" s="54"/>
      <c r="PHN1216" s="54"/>
      <c r="PHO1216" s="54"/>
      <c r="PHP1216" s="54"/>
      <c r="PHQ1216" s="54"/>
      <c r="PHR1216" s="54"/>
      <c r="PHS1216" s="54"/>
      <c r="PHT1216" s="54"/>
      <c r="PHU1216" s="54"/>
      <c r="PHV1216" s="54"/>
      <c r="PHW1216" s="54"/>
      <c r="PHX1216" s="54"/>
      <c r="PHY1216" s="54"/>
      <c r="PHZ1216" s="54"/>
      <c r="PIA1216" s="54"/>
      <c r="PIB1216" s="54"/>
      <c r="PIC1216" s="54"/>
      <c r="PID1216" s="54"/>
      <c r="PIE1216" s="54"/>
      <c r="PIF1216" s="54"/>
      <c r="PIG1216" s="54"/>
      <c r="PIH1216" s="54"/>
      <c r="PII1216" s="54"/>
      <c r="PIJ1216" s="54"/>
      <c r="PIK1216" s="54"/>
      <c r="PIL1216" s="54"/>
      <c r="PIM1216" s="54"/>
      <c r="PIN1216" s="54"/>
      <c r="PIO1216" s="54"/>
      <c r="PIP1216" s="54"/>
      <c r="PIQ1216" s="54"/>
      <c r="PIR1216" s="54"/>
      <c r="PIS1216" s="54"/>
      <c r="PIT1216" s="54"/>
      <c r="PIU1216" s="54"/>
      <c r="PIV1216" s="54"/>
      <c r="PIW1216" s="54"/>
      <c r="PIX1216" s="54"/>
      <c r="PIY1216" s="54"/>
      <c r="PIZ1216" s="54"/>
      <c r="PJA1216" s="54"/>
      <c r="PJB1216" s="54"/>
      <c r="PJC1216" s="54"/>
      <c r="PJD1216" s="54"/>
      <c r="PJE1216" s="54"/>
      <c r="PJF1216" s="54"/>
      <c r="PJG1216" s="54"/>
      <c r="PJH1216" s="54"/>
      <c r="PJI1216" s="54"/>
      <c r="PJJ1216" s="54"/>
      <c r="PJK1216" s="54"/>
      <c r="PJL1216" s="54"/>
      <c r="PJM1216" s="54"/>
      <c r="PJN1216" s="54"/>
      <c r="PJO1216" s="54"/>
      <c r="PJP1216" s="54"/>
      <c r="PJQ1216" s="54"/>
      <c r="PJR1216" s="54"/>
      <c r="PJS1216" s="54"/>
      <c r="PJT1216" s="54"/>
      <c r="PJU1216" s="54"/>
      <c r="PJV1216" s="54"/>
      <c r="PJW1216" s="54"/>
      <c r="PJX1216" s="54"/>
      <c r="PJY1216" s="54"/>
      <c r="PJZ1216" s="54"/>
      <c r="PKA1216" s="54"/>
      <c r="PKB1216" s="54"/>
      <c r="PKC1216" s="54"/>
      <c r="PKD1216" s="54"/>
      <c r="PKE1216" s="54"/>
      <c r="PKF1216" s="54"/>
      <c r="PKG1216" s="54"/>
      <c r="PKH1216" s="54"/>
      <c r="PKI1216" s="54"/>
      <c r="PKJ1216" s="54"/>
      <c r="PKK1216" s="54"/>
      <c r="PKL1216" s="54"/>
      <c r="PKM1216" s="54"/>
      <c r="PKN1216" s="54"/>
      <c r="PKO1216" s="54"/>
      <c r="PKP1216" s="54"/>
      <c r="PKQ1216" s="54"/>
      <c r="PKR1216" s="54"/>
      <c r="PKS1216" s="54"/>
      <c r="PKT1216" s="54"/>
      <c r="PKU1216" s="54"/>
      <c r="PKV1216" s="54"/>
      <c r="PKW1216" s="54"/>
      <c r="PKX1216" s="54"/>
      <c r="PKY1216" s="54"/>
      <c r="PKZ1216" s="54"/>
      <c r="PLA1216" s="54"/>
      <c r="PLB1216" s="54"/>
      <c r="PLC1216" s="54"/>
      <c r="PLD1216" s="54"/>
      <c r="PLE1216" s="54"/>
      <c r="PLF1216" s="54"/>
      <c r="PLG1216" s="54"/>
      <c r="PLH1216" s="54"/>
      <c r="PLI1216" s="54"/>
      <c r="PLJ1216" s="54"/>
      <c r="PLK1216" s="54"/>
      <c r="PLL1216" s="54"/>
      <c r="PLM1216" s="54"/>
      <c r="PLN1216" s="54"/>
      <c r="PLO1216" s="54"/>
      <c r="PLP1216" s="54"/>
      <c r="PLQ1216" s="54"/>
      <c r="PLR1216" s="54"/>
      <c r="PLS1216" s="54"/>
      <c r="PLT1216" s="54"/>
      <c r="PLU1216" s="54"/>
      <c r="PLV1216" s="54"/>
      <c r="PLW1216" s="54"/>
      <c r="PLX1216" s="54"/>
      <c r="PLY1216" s="54"/>
      <c r="PLZ1216" s="54"/>
      <c r="PMA1216" s="54"/>
      <c r="PMB1216" s="54"/>
      <c r="PMC1216" s="54"/>
      <c r="PMD1216" s="54"/>
      <c r="PME1216" s="54"/>
      <c r="PMF1216" s="54"/>
      <c r="PMG1216" s="54"/>
      <c r="PMH1216" s="54"/>
      <c r="PMI1216" s="54"/>
      <c r="PMJ1216" s="54"/>
      <c r="PMK1216" s="54"/>
      <c r="PML1216" s="54"/>
      <c r="PMM1216" s="54"/>
      <c r="PMN1216" s="54"/>
      <c r="PMO1216" s="54"/>
      <c r="PMP1216" s="54"/>
      <c r="PMQ1216" s="54"/>
      <c r="PMR1216" s="54"/>
      <c r="PMS1216" s="54"/>
      <c r="PMT1216" s="54"/>
      <c r="PMU1216" s="54"/>
      <c r="PMV1216" s="54"/>
      <c r="PMW1216" s="54"/>
      <c r="PMX1216" s="54"/>
      <c r="PMY1216" s="54"/>
      <c r="PMZ1216" s="54"/>
      <c r="PNA1216" s="54"/>
      <c r="PNB1216" s="54"/>
      <c r="PNC1216" s="54"/>
      <c r="PND1216" s="54"/>
      <c r="PNE1216" s="54"/>
      <c r="PNF1216" s="54"/>
      <c r="PNG1216" s="54"/>
      <c r="PNH1216" s="54"/>
      <c r="PNI1216" s="54"/>
      <c r="PNJ1216" s="54"/>
      <c r="PNK1216" s="54"/>
      <c r="PNL1216" s="54"/>
      <c r="PNM1216" s="54"/>
      <c r="PNN1216" s="54"/>
      <c r="PNO1216" s="54"/>
      <c r="PNP1216" s="54"/>
      <c r="PNQ1216" s="54"/>
      <c r="PNR1216" s="54"/>
      <c r="PNS1216" s="54"/>
      <c r="PNT1216" s="54"/>
      <c r="PNU1216" s="54"/>
      <c r="PNV1216" s="54"/>
      <c r="PNW1216" s="54"/>
      <c r="PNX1216" s="54"/>
      <c r="PNY1216" s="54"/>
      <c r="PNZ1216" s="54"/>
      <c r="POA1216" s="54"/>
      <c r="POB1216" s="54"/>
      <c r="POC1216" s="54"/>
      <c r="POD1216" s="54"/>
      <c r="POE1216" s="54"/>
      <c r="POF1216" s="54"/>
      <c r="POG1216" s="54"/>
      <c r="POH1216" s="54"/>
      <c r="POI1216" s="54"/>
      <c r="POJ1216" s="54"/>
      <c r="POK1216" s="54"/>
      <c r="POL1216" s="54"/>
      <c r="POM1216" s="54"/>
      <c r="PON1216" s="54"/>
      <c r="POO1216" s="54"/>
      <c r="POP1216" s="54"/>
      <c r="POQ1216" s="54"/>
      <c r="POR1216" s="54"/>
      <c r="POS1216" s="54"/>
      <c r="POT1216" s="54"/>
      <c r="POU1216" s="54"/>
      <c r="POV1216" s="54"/>
      <c r="POW1216" s="54"/>
      <c r="POX1216" s="54"/>
      <c r="POY1216" s="54"/>
      <c r="POZ1216" s="54"/>
      <c r="PPA1216" s="54"/>
      <c r="PPB1216" s="54"/>
      <c r="PPC1216" s="54"/>
      <c r="PPD1216" s="54"/>
      <c r="PPE1216" s="54"/>
      <c r="PPF1216" s="54"/>
      <c r="PPG1216" s="54"/>
      <c r="PPH1216" s="54"/>
      <c r="PPI1216" s="54"/>
      <c r="PPJ1216" s="54"/>
      <c r="PPK1216" s="54"/>
      <c r="PPL1216" s="54"/>
      <c r="PPM1216" s="54"/>
      <c r="PPN1216" s="54"/>
      <c r="PPO1216" s="54"/>
      <c r="PPP1216" s="54"/>
      <c r="PPQ1216" s="54"/>
      <c r="PPR1216" s="54"/>
      <c r="PPS1216" s="54"/>
      <c r="PPT1216" s="54"/>
      <c r="PPU1216" s="54"/>
      <c r="PPV1216" s="54"/>
      <c r="PPW1216" s="54"/>
      <c r="PPX1216" s="54"/>
      <c r="PPY1216" s="54"/>
      <c r="PPZ1216" s="54"/>
      <c r="PQA1216" s="54"/>
      <c r="PQB1216" s="54"/>
      <c r="PQC1216" s="54"/>
      <c r="PQD1216" s="54"/>
      <c r="PQE1216" s="54"/>
      <c r="PQF1216" s="54"/>
      <c r="PQG1216" s="54"/>
      <c r="PQH1216" s="54"/>
      <c r="PQI1216" s="54"/>
      <c r="PQJ1216" s="54"/>
      <c r="PQK1216" s="54"/>
      <c r="PQL1216" s="54"/>
      <c r="PQM1216" s="54"/>
      <c r="PQN1216" s="54"/>
      <c r="PQO1216" s="54"/>
      <c r="PQP1216" s="54"/>
      <c r="PQQ1216" s="54"/>
      <c r="PQR1216" s="54"/>
      <c r="PQS1216" s="54"/>
      <c r="PQT1216" s="54"/>
      <c r="PQU1216" s="54"/>
      <c r="PQV1216" s="54"/>
      <c r="PQW1216" s="54"/>
      <c r="PQX1216" s="54"/>
      <c r="PQY1216" s="54"/>
      <c r="PQZ1216" s="54"/>
      <c r="PRA1216" s="54"/>
      <c r="PRB1216" s="54"/>
      <c r="PRC1216" s="54"/>
      <c r="PRD1216" s="54"/>
      <c r="PRE1216" s="54"/>
      <c r="PRF1216" s="54"/>
      <c r="PRG1216" s="54"/>
      <c r="PRH1216" s="54"/>
      <c r="PRI1216" s="54"/>
      <c r="PRJ1216" s="54"/>
      <c r="PRK1216" s="54"/>
      <c r="PRL1216" s="54"/>
      <c r="PRM1216" s="54"/>
      <c r="PRN1216" s="54"/>
      <c r="PRO1216" s="54"/>
      <c r="PRP1216" s="54"/>
      <c r="PRQ1216" s="54"/>
      <c r="PRR1216" s="54"/>
      <c r="PRS1216" s="54"/>
      <c r="PRT1216" s="54"/>
      <c r="PRU1216" s="54"/>
      <c r="PRV1216" s="54"/>
      <c r="PRW1216" s="54"/>
      <c r="PRX1216" s="54"/>
      <c r="PRY1216" s="54"/>
      <c r="PRZ1216" s="54"/>
      <c r="PSA1216" s="54"/>
      <c r="PSB1216" s="54"/>
      <c r="PSC1216" s="54"/>
      <c r="PSD1216" s="54"/>
      <c r="PSE1216" s="54"/>
      <c r="PSF1216" s="54"/>
      <c r="PSG1216" s="54"/>
      <c r="PSH1216" s="54"/>
      <c r="PSI1216" s="54"/>
      <c r="PSJ1216" s="54"/>
      <c r="PSK1216" s="54"/>
      <c r="PSL1216" s="54"/>
      <c r="PSM1216" s="54"/>
      <c r="PSN1216" s="54"/>
      <c r="PSO1216" s="54"/>
      <c r="PSP1216" s="54"/>
      <c r="PSQ1216" s="54"/>
      <c r="PSR1216" s="54"/>
      <c r="PSS1216" s="54"/>
      <c r="PST1216" s="54"/>
      <c r="PSU1216" s="54"/>
      <c r="PSV1216" s="54"/>
      <c r="PSW1216" s="54"/>
      <c r="PSX1216" s="54"/>
      <c r="PSY1216" s="54"/>
      <c r="PSZ1216" s="54"/>
      <c r="PTA1216" s="54"/>
      <c r="PTB1216" s="54"/>
      <c r="PTC1216" s="54"/>
      <c r="PTD1216" s="54"/>
      <c r="PTE1216" s="54"/>
      <c r="PTF1216" s="54"/>
      <c r="PTG1216" s="54"/>
      <c r="PTH1216" s="54"/>
      <c r="PTI1216" s="54"/>
      <c r="PTJ1216" s="54"/>
      <c r="PTK1216" s="54"/>
      <c r="PTL1216" s="54"/>
      <c r="PTM1216" s="54"/>
      <c r="PTN1216" s="54"/>
      <c r="PTO1216" s="54"/>
      <c r="PTP1216" s="54"/>
      <c r="PTQ1216" s="54"/>
      <c r="PTR1216" s="54"/>
      <c r="PTS1216" s="54"/>
      <c r="PTT1216" s="54"/>
      <c r="PTU1216" s="54"/>
      <c r="PTV1216" s="54"/>
      <c r="PTW1216" s="54"/>
      <c r="PTX1216" s="54"/>
      <c r="PTY1216" s="54"/>
      <c r="PTZ1216" s="54"/>
      <c r="PUA1216" s="54"/>
      <c r="PUB1216" s="54"/>
      <c r="PUC1216" s="54"/>
      <c r="PUD1216" s="54"/>
      <c r="PUE1216" s="54"/>
      <c r="PUF1216" s="54"/>
      <c r="PUG1216" s="54"/>
      <c r="PUH1216" s="54"/>
      <c r="PUI1216" s="54"/>
      <c r="PUJ1216" s="54"/>
      <c r="PUK1216" s="54"/>
      <c r="PUL1216" s="54"/>
      <c r="PUM1216" s="54"/>
      <c r="PUN1216" s="54"/>
      <c r="PUO1216" s="54"/>
      <c r="PUP1216" s="54"/>
      <c r="PUQ1216" s="54"/>
      <c r="PUR1216" s="54"/>
      <c r="PUS1216" s="54"/>
      <c r="PUT1216" s="54"/>
      <c r="PUU1216" s="54"/>
      <c r="PUV1216" s="54"/>
      <c r="PUW1216" s="54"/>
      <c r="PUX1216" s="54"/>
      <c r="PUY1216" s="54"/>
      <c r="PUZ1216" s="54"/>
      <c r="PVA1216" s="54"/>
      <c r="PVB1216" s="54"/>
      <c r="PVC1216" s="54"/>
      <c r="PVD1216" s="54"/>
      <c r="PVE1216" s="54"/>
      <c r="PVF1216" s="54"/>
      <c r="PVG1216" s="54"/>
      <c r="PVH1216" s="54"/>
      <c r="PVI1216" s="54"/>
      <c r="PVJ1216" s="54"/>
      <c r="PVK1216" s="54"/>
      <c r="PVL1216" s="54"/>
      <c r="PVM1216" s="54"/>
      <c r="PVN1216" s="54"/>
      <c r="PVO1216" s="54"/>
      <c r="PVP1216" s="54"/>
      <c r="PVQ1216" s="54"/>
      <c r="PVR1216" s="54"/>
      <c r="PVS1216" s="54"/>
      <c r="PVT1216" s="54"/>
      <c r="PVU1216" s="54"/>
      <c r="PVV1216" s="54"/>
      <c r="PVW1216" s="54"/>
      <c r="PVX1216" s="54"/>
      <c r="PVY1216" s="54"/>
      <c r="PVZ1216" s="54"/>
      <c r="PWA1216" s="54"/>
      <c r="PWB1216" s="54"/>
      <c r="PWC1216" s="54"/>
      <c r="PWD1216" s="54"/>
      <c r="PWE1216" s="54"/>
      <c r="PWF1216" s="54"/>
      <c r="PWG1216" s="54"/>
      <c r="PWH1216" s="54"/>
      <c r="PWI1216" s="54"/>
      <c r="PWJ1216" s="54"/>
      <c r="PWK1216" s="54"/>
      <c r="PWL1216" s="54"/>
      <c r="PWM1216" s="54"/>
      <c r="PWN1216" s="54"/>
      <c r="PWO1216" s="54"/>
      <c r="PWP1216" s="54"/>
      <c r="PWQ1216" s="54"/>
      <c r="PWR1216" s="54"/>
      <c r="PWS1216" s="54"/>
      <c r="PWT1216" s="54"/>
      <c r="PWU1216" s="54"/>
      <c r="PWV1216" s="54"/>
      <c r="PWW1216" s="54"/>
      <c r="PWX1216" s="54"/>
      <c r="PWY1216" s="54"/>
      <c r="PWZ1216" s="54"/>
      <c r="PXA1216" s="54"/>
      <c r="PXB1216" s="54"/>
      <c r="PXC1216" s="54"/>
      <c r="PXD1216" s="54"/>
      <c r="PXE1216" s="54"/>
      <c r="PXF1216" s="54"/>
      <c r="PXG1216" s="54"/>
      <c r="PXH1216" s="54"/>
      <c r="PXI1216" s="54"/>
      <c r="PXJ1216" s="54"/>
      <c r="PXK1216" s="54"/>
      <c r="PXL1216" s="54"/>
      <c r="PXM1216" s="54"/>
      <c r="PXN1216" s="54"/>
      <c r="PXO1216" s="54"/>
      <c r="PXP1216" s="54"/>
      <c r="PXQ1216" s="54"/>
      <c r="PXR1216" s="54"/>
      <c r="PXS1216" s="54"/>
      <c r="PXT1216" s="54"/>
      <c r="PXU1216" s="54"/>
      <c r="PXV1216" s="54"/>
      <c r="PXW1216" s="54"/>
      <c r="PXX1216" s="54"/>
      <c r="PXY1216" s="54"/>
      <c r="PXZ1216" s="54"/>
      <c r="PYA1216" s="54"/>
      <c r="PYB1216" s="54"/>
      <c r="PYC1216" s="54"/>
      <c r="PYD1216" s="54"/>
      <c r="PYE1216" s="54"/>
      <c r="PYF1216" s="54"/>
      <c r="PYG1216" s="54"/>
      <c r="PYH1216" s="54"/>
      <c r="PYI1216" s="54"/>
      <c r="PYJ1216" s="54"/>
      <c r="PYK1216" s="54"/>
      <c r="PYL1216" s="54"/>
      <c r="PYM1216" s="54"/>
      <c r="PYN1216" s="54"/>
      <c r="PYO1216" s="54"/>
      <c r="PYP1216" s="54"/>
      <c r="PYQ1216" s="54"/>
      <c r="PYR1216" s="54"/>
      <c r="PYS1216" s="54"/>
      <c r="PYT1216" s="54"/>
      <c r="PYU1216" s="54"/>
      <c r="PYV1216" s="54"/>
      <c r="PYW1216" s="54"/>
      <c r="PYX1216" s="54"/>
      <c r="PYY1216" s="54"/>
      <c r="PYZ1216" s="54"/>
      <c r="PZA1216" s="54"/>
      <c r="PZB1216" s="54"/>
      <c r="PZC1216" s="54"/>
      <c r="PZD1216" s="54"/>
      <c r="PZE1216" s="54"/>
      <c r="PZF1216" s="54"/>
      <c r="PZG1216" s="54"/>
      <c r="PZH1216" s="54"/>
      <c r="PZI1216" s="54"/>
      <c r="PZJ1216" s="54"/>
      <c r="PZK1216" s="54"/>
      <c r="PZL1216" s="54"/>
      <c r="PZM1216" s="54"/>
      <c r="PZN1216" s="54"/>
      <c r="PZO1216" s="54"/>
      <c r="PZP1216" s="54"/>
      <c r="PZQ1216" s="54"/>
      <c r="PZR1216" s="54"/>
      <c r="PZS1216" s="54"/>
      <c r="PZT1216" s="54"/>
      <c r="PZU1216" s="54"/>
      <c r="PZV1216" s="54"/>
      <c r="PZW1216" s="54"/>
      <c r="PZX1216" s="54"/>
      <c r="PZY1216" s="54"/>
      <c r="PZZ1216" s="54"/>
      <c r="QAA1216" s="54"/>
      <c r="QAB1216" s="54"/>
      <c r="QAC1216" s="54"/>
      <c r="QAD1216" s="54"/>
      <c r="QAE1216" s="54"/>
      <c r="QAF1216" s="54"/>
      <c r="QAG1216" s="54"/>
      <c r="QAH1216" s="54"/>
      <c r="QAI1216" s="54"/>
      <c r="QAJ1216" s="54"/>
      <c r="QAK1216" s="54"/>
      <c r="QAL1216" s="54"/>
      <c r="QAM1216" s="54"/>
      <c r="QAN1216" s="54"/>
      <c r="QAO1216" s="54"/>
      <c r="QAP1216" s="54"/>
      <c r="QAQ1216" s="54"/>
      <c r="QAR1216" s="54"/>
      <c r="QAS1216" s="54"/>
      <c r="QAT1216" s="54"/>
      <c r="QAU1216" s="54"/>
      <c r="QAV1216" s="54"/>
      <c r="QAW1216" s="54"/>
      <c r="QAX1216" s="54"/>
      <c r="QAY1216" s="54"/>
      <c r="QAZ1216" s="54"/>
      <c r="QBA1216" s="54"/>
      <c r="QBB1216" s="54"/>
      <c r="QBC1216" s="54"/>
      <c r="QBD1216" s="54"/>
      <c r="QBE1216" s="54"/>
      <c r="QBF1216" s="54"/>
      <c r="QBG1216" s="54"/>
      <c r="QBH1216" s="54"/>
      <c r="QBI1216" s="54"/>
      <c r="QBJ1216" s="54"/>
      <c r="QBK1216" s="54"/>
      <c r="QBL1216" s="54"/>
      <c r="QBM1216" s="54"/>
      <c r="QBN1216" s="54"/>
      <c r="QBO1216" s="54"/>
      <c r="QBP1216" s="54"/>
      <c r="QBQ1216" s="54"/>
      <c r="QBR1216" s="54"/>
      <c r="QBS1216" s="54"/>
      <c r="QBT1216" s="54"/>
      <c r="QBU1216" s="54"/>
      <c r="QBV1216" s="54"/>
      <c r="QBW1216" s="54"/>
      <c r="QBX1216" s="54"/>
      <c r="QBY1216" s="54"/>
      <c r="QBZ1216" s="54"/>
      <c r="QCA1216" s="54"/>
      <c r="QCB1216" s="54"/>
      <c r="QCC1216" s="54"/>
      <c r="QCD1216" s="54"/>
      <c r="QCE1216" s="54"/>
      <c r="QCF1216" s="54"/>
      <c r="QCG1216" s="54"/>
      <c r="QCH1216" s="54"/>
      <c r="QCI1216" s="54"/>
      <c r="QCJ1216" s="54"/>
      <c r="QCK1216" s="54"/>
      <c r="QCL1216" s="54"/>
      <c r="QCM1216" s="54"/>
      <c r="QCN1216" s="54"/>
      <c r="QCO1216" s="54"/>
      <c r="QCP1216" s="54"/>
      <c r="QCQ1216" s="54"/>
      <c r="QCR1216" s="54"/>
      <c r="QCS1216" s="54"/>
      <c r="QCT1216" s="54"/>
      <c r="QCU1216" s="54"/>
      <c r="QCV1216" s="54"/>
      <c r="QCW1216" s="54"/>
      <c r="QCX1216" s="54"/>
      <c r="QCY1216" s="54"/>
      <c r="QCZ1216" s="54"/>
      <c r="QDA1216" s="54"/>
      <c r="QDB1216" s="54"/>
      <c r="QDC1216" s="54"/>
      <c r="QDD1216" s="54"/>
      <c r="QDE1216" s="54"/>
      <c r="QDF1216" s="54"/>
      <c r="QDG1216" s="54"/>
      <c r="QDH1216" s="54"/>
      <c r="QDI1216" s="54"/>
      <c r="QDJ1216" s="54"/>
      <c r="QDK1216" s="54"/>
      <c r="QDL1216" s="54"/>
      <c r="QDM1216" s="54"/>
      <c r="QDN1216" s="54"/>
      <c r="QDO1216" s="54"/>
      <c r="QDP1216" s="54"/>
      <c r="QDQ1216" s="54"/>
      <c r="QDR1216" s="54"/>
      <c r="QDS1216" s="54"/>
      <c r="QDT1216" s="54"/>
      <c r="QDU1216" s="54"/>
      <c r="QDV1216" s="54"/>
      <c r="QDW1216" s="54"/>
      <c r="QDX1216" s="54"/>
      <c r="QDY1216" s="54"/>
      <c r="QDZ1216" s="54"/>
      <c r="QEA1216" s="54"/>
      <c r="QEB1216" s="54"/>
      <c r="QEC1216" s="54"/>
      <c r="QED1216" s="54"/>
      <c r="QEE1216" s="54"/>
      <c r="QEF1216" s="54"/>
      <c r="QEG1216" s="54"/>
      <c r="QEH1216" s="54"/>
      <c r="QEI1216" s="54"/>
      <c r="QEJ1216" s="54"/>
      <c r="QEK1216" s="54"/>
      <c r="QEL1216" s="54"/>
      <c r="QEM1216" s="54"/>
      <c r="QEN1216" s="54"/>
      <c r="QEO1216" s="54"/>
      <c r="QEP1216" s="54"/>
      <c r="QEQ1216" s="54"/>
      <c r="QER1216" s="54"/>
      <c r="QES1216" s="54"/>
      <c r="QET1216" s="54"/>
      <c r="QEU1216" s="54"/>
      <c r="QEV1216" s="54"/>
      <c r="QEW1216" s="54"/>
      <c r="QEX1216" s="54"/>
      <c r="QEY1216" s="54"/>
      <c r="QEZ1216" s="54"/>
      <c r="QFA1216" s="54"/>
      <c r="QFB1216" s="54"/>
      <c r="QFC1216" s="54"/>
      <c r="QFD1216" s="54"/>
      <c r="QFE1216" s="54"/>
      <c r="QFF1216" s="54"/>
      <c r="QFG1216" s="54"/>
      <c r="QFH1216" s="54"/>
      <c r="QFI1216" s="54"/>
      <c r="QFJ1216" s="54"/>
      <c r="QFK1216" s="54"/>
      <c r="QFL1216" s="54"/>
      <c r="QFM1216" s="54"/>
      <c r="QFN1216" s="54"/>
      <c r="QFO1216" s="54"/>
      <c r="QFP1216" s="54"/>
      <c r="QFQ1216" s="54"/>
      <c r="QFR1216" s="54"/>
      <c r="QFS1216" s="54"/>
      <c r="QFT1216" s="54"/>
      <c r="QFU1216" s="54"/>
      <c r="QFV1216" s="54"/>
      <c r="QFW1216" s="54"/>
      <c r="QFX1216" s="54"/>
      <c r="QFY1216" s="54"/>
      <c r="QFZ1216" s="54"/>
      <c r="QGA1216" s="54"/>
      <c r="QGB1216" s="54"/>
      <c r="QGC1216" s="54"/>
      <c r="QGD1216" s="54"/>
      <c r="QGE1216" s="54"/>
      <c r="QGF1216" s="54"/>
      <c r="QGG1216" s="54"/>
      <c r="QGH1216" s="54"/>
      <c r="QGI1216" s="54"/>
      <c r="QGJ1216" s="54"/>
      <c r="QGK1216" s="54"/>
      <c r="QGL1216" s="54"/>
      <c r="QGM1216" s="54"/>
      <c r="QGN1216" s="54"/>
      <c r="QGO1216" s="54"/>
      <c r="QGP1216" s="54"/>
      <c r="QGQ1216" s="54"/>
      <c r="QGR1216" s="54"/>
      <c r="QGS1216" s="54"/>
      <c r="QGT1216" s="54"/>
      <c r="QGU1216" s="54"/>
      <c r="QGV1216" s="54"/>
      <c r="QGW1216" s="54"/>
      <c r="QGX1216" s="54"/>
      <c r="QGY1216" s="54"/>
      <c r="QGZ1216" s="54"/>
      <c r="QHA1216" s="54"/>
      <c r="QHB1216" s="54"/>
      <c r="QHC1216" s="54"/>
      <c r="QHD1216" s="54"/>
      <c r="QHE1216" s="54"/>
      <c r="QHF1216" s="54"/>
      <c r="QHG1216" s="54"/>
      <c r="QHH1216" s="54"/>
      <c r="QHI1216" s="54"/>
      <c r="QHJ1216" s="54"/>
      <c r="QHK1216" s="54"/>
      <c r="QHL1216" s="54"/>
      <c r="QHM1216" s="54"/>
      <c r="QHN1216" s="54"/>
      <c r="QHO1216" s="54"/>
      <c r="QHP1216" s="54"/>
      <c r="QHQ1216" s="54"/>
      <c r="QHR1216" s="54"/>
      <c r="QHS1216" s="54"/>
      <c r="QHT1216" s="54"/>
      <c r="QHU1216" s="54"/>
      <c r="QHV1216" s="54"/>
      <c r="QHW1216" s="54"/>
      <c r="QHX1216" s="54"/>
      <c r="QHY1216" s="54"/>
      <c r="QHZ1216" s="54"/>
      <c r="QIA1216" s="54"/>
      <c r="QIB1216" s="54"/>
      <c r="QIC1216" s="54"/>
      <c r="QID1216" s="54"/>
      <c r="QIE1216" s="54"/>
      <c r="QIF1216" s="54"/>
      <c r="QIG1216" s="54"/>
      <c r="QIH1216" s="54"/>
      <c r="QII1216" s="54"/>
      <c r="QIJ1216" s="54"/>
      <c r="QIK1216" s="54"/>
      <c r="QIL1216" s="54"/>
      <c r="QIM1216" s="54"/>
      <c r="QIN1216" s="54"/>
      <c r="QIO1216" s="54"/>
      <c r="QIP1216" s="54"/>
      <c r="QIQ1216" s="54"/>
      <c r="QIR1216" s="54"/>
      <c r="QIS1216" s="54"/>
      <c r="QIT1216" s="54"/>
      <c r="QIU1216" s="54"/>
      <c r="QIV1216" s="54"/>
      <c r="QIW1216" s="54"/>
      <c r="QIX1216" s="54"/>
      <c r="QIY1216" s="54"/>
      <c r="QIZ1216" s="54"/>
      <c r="QJA1216" s="54"/>
      <c r="QJB1216" s="54"/>
      <c r="QJC1216" s="54"/>
      <c r="QJD1216" s="54"/>
      <c r="QJE1216" s="54"/>
      <c r="QJF1216" s="54"/>
      <c r="QJG1216" s="54"/>
      <c r="QJH1216" s="54"/>
      <c r="QJI1216" s="54"/>
      <c r="QJJ1216" s="54"/>
      <c r="QJK1216" s="54"/>
      <c r="QJL1216" s="54"/>
      <c r="QJM1216" s="54"/>
      <c r="QJN1216" s="54"/>
      <c r="QJO1216" s="54"/>
      <c r="QJP1216" s="54"/>
      <c r="QJQ1216" s="54"/>
      <c r="QJR1216" s="54"/>
      <c r="QJS1216" s="54"/>
      <c r="QJT1216" s="54"/>
      <c r="QJU1216" s="54"/>
      <c r="QJV1216" s="54"/>
      <c r="QJW1216" s="54"/>
      <c r="QJX1216" s="54"/>
      <c r="QJY1216" s="54"/>
      <c r="QJZ1216" s="54"/>
      <c r="QKA1216" s="54"/>
      <c r="QKB1216" s="54"/>
      <c r="QKC1216" s="54"/>
      <c r="QKD1216" s="54"/>
      <c r="QKE1216" s="54"/>
      <c r="QKF1216" s="54"/>
      <c r="QKG1216" s="54"/>
      <c r="QKH1216" s="54"/>
      <c r="QKI1216" s="54"/>
      <c r="QKJ1216" s="54"/>
      <c r="QKK1216" s="54"/>
      <c r="QKL1216" s="54"/>
      <c r="QKM1216" s="54"/>
      <c r="QKN1216" s="54"/>
      <c r="QKO1216" s="54"/>
      <c r="QKP1216" s="54"/>
      <c r="QKQ1216" s="54"/>
      <c r="QKR1216" s="54"/>
      <c r="QKS1216" s="54"/>
      <c r="QKT1216" s="54"/>
      <c r="QKU1216" s="54"/>
      <c r="QKV1216" s="54"/>
      <c r="QKW1216" s="54"/>
      <c r="QKX1216" s="54"/>
      <c r="QKY1216" s="54"/>
      <c r="QKZ1216" s="54"/>
      <c r="QLA1216" s="54"/>
      <c r="QLB1216" s="54"/>
      <c r="QLC1216" s="54"/>
      <c r="QLD1216" s="54"/>
      <c r="QLE1216" s="54"/>
      <c r="QLF1216" s="54"/>
      <c r="QLG1216" s="54"/>
      <c r="QLH1216" s="54"/>
      <c r="QLI1216" s="54"/>
      <c r="QLJ1216" s="54"/>
      <c r="QLK1216" s="54"/>
      <c r="QLL1216" s="54"/>
      <c r="QLM1216" s="54"/>
      <c r="QLN1216" s="54"/>
      <c r="QLO1216" s="54"/>
      <c r="QLP1216" s="54"/>
      <c r="QLQ1216" s="54"/>
      <c r="QLR1216" s="54"/>
      <c r="QLS1216" s="54"/>
      <c r="QLT1216" s="54"/>
      <c r="QLU1216" s="54"/>
      <c r="QLV1216" s="54"/>
      <c r="QLW1216" s="54"/>
      <c r="QLX1216" s="54"/>
      <c r="QLY1216" s="54"/>
      <c r="QLZ1216" s="54"/>
      <c r="QMA1216" s="54"/>
      <c r="QMB1216" s="54"/>
      <c r="QMC1216" s="54"/>
      <c r="QMD1216" s="54"/>
      <c r="QME1216" s="54"/>
      <c r="QMF1216" s="54"/>
      <c r="QMG1216" s="54"/>
      <c r="QMH1216" s="54"/>
      <c r="QMI1216" s="54"/>
      <c r="QMJ1216" s="54"/>
      <c r="QMK1216" s="54"/>
      <c r="QML1216" s="54"/>
      <c r="QMM1216" s="54"/>
      <c r="QMN1216" s="54"/>
      <c r="QMO1216" s="54"/>
      <c r="QMP1216" s="54"/>
      <c r="QMQ1216" s="54"/>
      <c r="QMR1216" s="54"/>
      <c r="QMS1216" s="54"/>
      <c r="QMT1216" s="54"/>
      <c r="QMU1216" s="54"/>
      <c r="QMV1216" s="54"/>
      <c r="QMW1216" s="54"/>
      <c r="QMX1216" s="54"/>
      <c r="QMY1216" s="54"/>
      <c r="QMZ1216" s="54"/>
      <c r="QNA1216" s="54"/>
      <c r="QNB1216" s="54"/>
      <c r="QNC1216" s="54"/>
      <c r="QND1216" s="54"/>
      <c r="QNE1216" s="54"/>
      <c r="QNF1216" s="54"/>
      <c r="QNG1216" s="54"/>
      <c r="QNH1216" s="54"/>
      <c r="QNI1216" s="54"/>
      <c r="QNJ1216" s="54"/>
      <c r="QNK1216" s="54"/>
      <c r="QNL1216" s="54"/>
      <c r="QNM1216" s="54"/>
      <c r="QNN1216" s="54"/>
      <c r="QNO1216" s="54"/>
      <c r="QNP1216" s="54"/>
      <c r="QNQ1216" s="54"/>
      <c r="QNR1216" s="54"/>
      <c r="QNS1216" s="54"/>
      <c r="QNT1216" s="54"/>
      <c r="QNU1216" s="54"/>
      <c r="QNV1216" s="54"/>
      <c r="QNW1216" s="54"/>
      <c r="QNX1216" s="54"/>
      <c r="QNY1216" s="54"/>
      <c r="QNZ1216" s="54"/>
      <c r="QOA1216" s="54"/>
      <c r="QOB1216" s="54"/>
      <c r="QOC1216" s="54"/>
      <c r="QOD1216" s="54"/>
      <c r="QOE1216" s="54"/>
      <c r="QOF1216" s="54"/>
      <c r="QOG1216" s="54"/>
      <c r="QOH1216" s="54"/>
      <c r="QOI1216" s="54"/>
      <c r="QOJ1216" s="54"/>
      <c r="QOK1216" s="54"/>
      <c r="QOL1216" s="54"/>
      <c r="QOM1216" s="54"/>
      <c r="QON1216" s="54"/>
      <c r="QOO1216" s="54"/>
      <c r="QOP1216" s="54"/>
      <c r="QOQ1216" s="54"/>
      <c r="QOR1216" s="54"/>
      <c r="QOS1216" s="54"/>
      <c r="QOT1216" s="54"/>
      <c r="QOU1216" s="54"/>
      <c r="QOV1216" s="54"/>
      <c r="QOW1216" s="54"/>
      <c r="QOX1216" s="54"/>
      <c r="QOY1216" s="54"/>
      <c r="QOZ1216" s="54"/>
      <c r="QPA1216" s="54"/>
      <c r="QPB1216" s="54"/>
      <c r="QPC1216" s="54"/>
      <c r="QPD1216" s="54"/>
      <c r="QPE1216" s="54"/>
      <c r="QPF1216" s="54"/>
      <c r="QPG1216" s="54"/>
      <c r="QPH1216" s="54"/>
      <c r="QPI1216" s="54"/>
      <c r="QPJ1216" s="54"/>
      <c r="QPK1216" s="54"/>
      <c r="QPL1216" s="54"/>
      <c r="QPM1216" s="54"/>
      <c r="QPN1216" s="54"/>
      <c r="QPO1216" s="54"/>
      <c r="QPP1216" s="54"/>
      <c r="QPQ1216" s="54"/>
      <c r="QPR1216" s="54"/>
      <c r="QPS1216" s="54"/>
      <c r="QPT1216" s="54"/>
      <c r="QPU1216" s="54"/>
      <c r="QPV1216" s="54"/>
      <c r="QPW1216" s="54"/>
      <c r="QPX1216" s="54"/>
      <c r="QPY1216" s="54"/>
      <c r="QPZ1216" s="54"/>
      <c r="QQA1216" s="54"/>
      <c r="QQB1216" s="54"/>
      <c r="QQC1216" s="54"/>
      <c r="QQD1216" s="54"/>
      <c r="QQE1216" s="54"/>
      <c r="QQF1216" s="54"/>
      <c r="QQG1216" s="54"/>
      <c r="QQH1216" s="54"/>
      <c r="QQI1216" s="54"/>
      <c r="QQJ1216" s="54"/>
      <c r="QQK1216" s="54"/>
      <c r="QQL1216" s="54"/>
      <c r="QQM1216" s="54"/>
      <c r="QQN1216" s="54"/>
      <c r="QQO1216" s="54"/>
      <c r="QQP1216" s="54"/>
      <c r="QQQ1216" s="54"/>
      <c r="QQR1216" s="54"/>
      <c r="QQS1216" s="54"/>
      <c r="QQT1216" s="54"/>
      <c r="QQU1216" s="54"/>
      <c r="QQV1216" s="54"/>
      <c r="QQW1216" s="54"/>
      <c r="QQX1216" s="54"/>
      <c r="QQY1216" s="54"/>
      <c r="QQZ1216" s="54"/>
      <c r="QRA1216" s="54"/>
      <c r="QRB1216" s="54"/>
      <c r="QRC1216" s="54"/>
      <c r="QRD1216" s="54"/>
      <c r="QRE1216" s="54"/>
      <c r="QRF1216" s="54"/>
      <c r="QRG1216" s="54"/>
      <c r="QRH1216" s="54"/>
      <c r="QRI1216" s="54"/>
      <c r="QRJ1216" s="54"/>
      <c r="QRK1216" s="54"/>
      <c r="QRL1216" s="54"/>
      <c r="QRM1216" s="54"/>
      <c r="QRN1216" s="54"/>
      <c r="QRO1216" s="54"/>
      <c r="QRP1216" s="54"/>
      <c r="QRQ1216" s="54"/>
      <c r="QRR1216" s="54"/>
      <c r="QRS1216" s="54"/>
      <c r="QRT1216" s="54"/>
      <c r="QRU1216" s="54"/>
      <c r="QRV1216" s="54"/>
      <c r="QRW1216" s="54"/>
      <c r="QRX1216" s="54"/>
      <c r="QRY1216" s="54"/>
      <c r="QRZ1216" s="54"/>
      <c r="QSA1216" s="54"/>
      <c r="QSB1216" s="54"/>
      <c r="QSC1216" s="54"/>
      <c r="QSD1216" s="54"/>
      <c r="QSE1216" s="54"/>
      <c r="QSF1216" s="54"/>
      <c r="QSG1216" s="54"/>
      <c r="QSH1216" s="54"/>
      <c r="QSI1216" s="54"/>
      <c r="QSJ1216" s="54"/>
      <c r="QSK1216" s="54"/>
      <c r="QSL1216" s="54"/>
      <c r="QSM1216" s="54"/>
      <c r="QSN1216" s="54"/>
      <c r="QSO1216" s="54"/>
      <c r="QSP1216" s="54"/>
      <c r="QSQ1216" s="54"/>
      <c r="QSR1216" s="54"/>
      <c r="QSS1216" s="54"/>
      <c r="QST1216" s="54"/>
      <c r="QSU1216" s="54"/>
      <c r="QSV1216" s="54"/>
      <c r="QSW1216" s="54"/>
      <c r="QSX1216" s="54"/>
      <c r="QSY1216" s="54"/>
      <c r="QSZ1216" s="54"/>
      <c r="QTA1216" s="54"/>
      <c r="QTB1216" s="54"/>
      <c r="QTC1216" s="54"/>
      <c r="QTD1216" s="54"/>
      <c r="QTE1216" s="54"/>
      <c r="QTF1216" s="54"/>
      <c r="QTG1216" s="54"/>
      <c r="QTH1216" s="54"/>
      <c r="QTI1216" s="54"/>
      <c r="QTJ1216" s="54"/>
      <c r="QTK1216" s="54"/>
      <c r="QTL1216" s="54"/>
      <c r="QTM1216" s="54"/>
      <c r="QTN1216" s="54"/>
      <c r="QTO1216" s="54"/>
      <c r="QTP1216" s="54"/>
      <c r="QTQ1216" s="54"/>
      <c r="QTR1216" s="54"/>
      <c r="QTS1216" s="54"/>
      <c r="QTT1216" s="54"/>
      <c r="QTU1216" s="54"/>
      <c r="QTV1216" s="54"/>
      <c r="QTW1216" s="54"/>
      <c r="QTX1216" s="54"/>
      <c r="QTY1216" s="54"/>
      <c r="QTZ1216" s="54"/>
      <c r="QUA1216" s="54"/>
      <c r="QUB1216" s="54"/>
      <c r="QUC1216" s="54"/>
      <c r="QUD1216" s="54"/>
      <c r="QUE1216" s="54"/>
      <c r="QUF1216" s="54"/>
      <c r="QUG1216" s="54"/>
      <c r="QUH1216" s="54"/>
      <c r="QUI1216" s="54"/>
      <c r="QUJ1216" s="54"/>
      <c r="QUK1216" s="54"/>
      <c r="QUL1216" s="54"/>
      <c r="QUM1216" s="54"/>
      <c r="QUN1216" s="54"/>
      <c r="QUO1216" s="54"/>
      <c r="QUP1216" s="54"/>
      <c r="QUQ1216" s="54"/>
      <c r="QUR1216" s="54"/>
      <c r="QUS1216" s="54"/>
      <c r="QUT1216" s="54"/>
      <c r="QUU1216" s="54"/>
      <c r="QUV1216" s="54"/>
      <c r="QUW1216" s="54"/>
      <c r="QUX1216" s="54"/>
      <c r="QUY1216" s="54"/>
      <c r="QUZ1216" s="54"/>
      <c r="QVA1216" s="54"/>
      <c r="QVB1216" s="54"/>
      <c r="QVC1216" s="54"/>
      <c r="QVD1216" s="54"/>
      <c r="QVE1216" s="54"/>
      <c r="QVF1216" s="54"/>
      <c r="QVG1216" s="54"/>
      <c r="QVH1216" s="54"/>
      <c r="QVI1216" s="54"/>
      <c r="QVJ1216" s="54"/>
      <c r="QVK1216" s="54"/>
      <c r="QVL1216" s="54"/>
      <c r="QVM1216" s="54"/>
      <c r="QVN1216" s="54"/>
      <c r="QVO1216" s="54"/>
      <c r="QVP1216" s="54"/>
      <c r="QVQ1216" s="54"/>
      <c r="QVR1216" s="54"/>
      <c r="QVS1216" s="54"/>
      <c r="QVT1216" s="54"/>
      <c r="QVU1216" s="54"/>
      <c r="QVV1216" s="54"/>
      <c r="QVW1216" s="54"/>
      <c r="QVX1216" s="54"/>
      <c r="QVY1216" s="54"/>
      <c r="QVZ1216" s="54"/>
      <c r="QWA1216" s="54"/>
      <c r="QWB1216" s="54"/>
      <c r="QWC1216" s="54"/>
      <c r="QWD1216" s="54"/>
      <c r="QWE1216" s="54"/>
      <c r="QWF1216" s="54"/>
      <c r="QWG1216" s="54"/>
      <c r="QWH1216" s="54"/>
      <c r="QWI1216" s="54"/>
      <c r="QWJ1216" s="54"/>
      <c r="QWK1216" s="54"/>
      <c r="QWL1216" s="54"/>
      <c r="QWM1216" s="54"/>
      <c r="QWN1216" s="54"/>
      <c r="QWO1216" s="54"/>
      <c r="QWP1216" s="54"/>
      <c r="QWQ1216" s="54"/>
      <c r="QWR1216" s="54"/>
      <c r="QWS1216" s="54"/>
      <c r="QWT1216" s="54"/>
      <c r="QWU1216" s="54"/>
      <c r="QWV1216" s="54"/>
      <c r="QWW1216" s="54"/>
      <c r="QWX1216" s="54"/>
      <c r="QWY1216" s="54"/>
      <c r="QWZ1216" s="54"/>
      <c r="QXA1216" s="54"/>
      <c r="QXB1216" s="54"/>
      <c r="QXC1216" s="54"/>
      <c r="QXD1216" s="54"/>
      <c r="QXE1216" s="54"/>
      <c r="QXF1216" s="54"/>
      <c r="QXG1216" s="54"/>
      <c r="QXH1216" s="54"/>
      <c r="QXI1216" s="54"/>
      <c r="QXJ1216" s="54"/>
      <c r="QXK1216" s="54"/>
      <c r="QXL1216" s="54"/>
      <c r="QXM1216" s="54"/>
      <c r="QXN1216" s="54"/>
      <c r="QXO1216" s="54"/>
      <c r="QXP1216" s="54"/>
      <c r="QXQ1216" s="54"/>
      <c r="QXR1216" s="54"/>
      <c r="QXS1216" s="54"/>
      <c r="QXT1216" s="54"/>
      <c r="QXU1216" s="54"/>
      <c r="QXV1216" s="54"/>
      <c r="QXW1216" s="54"/>
      <c r="QXX1216" s="54"/>
      <c r="QXY1216" s="54"/>
      <c r="QXZ1216" s="54"/>
      <c r="QYA1216" s="54"/>
      <c r="QYB1216" s="54"/>
      <c r="QYC1216" s="54"/>
      <c r="QYD1216" s="54"/>
      <c r="QYE1216" s="54"/>
      <c r="QYF1216" s="54"/>
      <c r="QYG1216" s="54"/>
      <c r="QYH1216" s="54"/>
      <c r="QYI1216" s="54"/>
      <c r="QYJ1216" s="54"/>
      <c r="QYK1216" s="54"/>
      <c r="QYL1216" s="54"/>
      <c r="QYM1216" s="54"/>
      <c r="QYN1216" s="54"/>
      <c r="QYO1216" s="54"/>
      <c r="QYP1216" s="54"/>
      <c r="QYQ1216" s="54"/>
      <c r="QYR1216" s="54"/>
      <c r="QYS1216" s="54"/>
      <c r="QYT1216" s="54"/>
      <c r="QYU1216" s="54"/>
      <c r="QYV1216" s="54"/>
      <c r="QYW1216" s="54"/>
      <c r="QYX1216" s="54"/>
      <c r="QYY1216" s="54"/>
      <c r="QYZ1216" s="54"/>
      <c r="QZA1216" s="54"/>
      <c r="QZB1216" s="54"/>
      <c r="QZC1216" s="54"/>
      <c r="QZD1216" s="54"/>
      <c r="QZE1216" s="54"/>
      <c r="QZF1216" s="54"/>
      <c r="QZG1216" s="54"/>
      <c r="QZH1216" s="54"/>
      <c r="QZI1216" s="54"/>
      <c r="QZJ1216" s="54"/>
      <c r="QZK1216" s="54"/>
      <c r="QZL1216" s="54"/>
      <c r="QZM1216" s="54"/>
      <c r="QZN1216" s="54"/>
      <c r="QZO1216" s="54"/>
      <c r="QZP1216" s="54"/>
      <c r="QZQ1216" s="54"/>
      <c r="QZR1216" s="54"/>
      <c r="QZS1216" s="54"/>
      <c r="QZT1216" s="54"/>
      <c r="QZU1216" s="54"/>
      <c r="QZV1216" s="54"/>
      <c r="QZW1216" s="54"/>
      <c r="QZX1216" s="54"/>
      <c r="QZY1216" s="54"/>
      <c r="QZZ1216" s="54"/>
      <c r="RAA1216" s="54"/>
      <c r="RAB1216" s="54"/>
      <c r="RAC1216" s="54"/>
      <c r="RAD1216" s="54"/>
      <c r="RAE1216" s="54"/>
      <c r="RAF1216" s="54"/>
      <c r="RAG1216" s="54"/>
      <c r="RAH1216" s="54"/>
      <c r="RAI1216" s="54"/>
      <c r="RAJ1216" s="54"/>
      <c r="RAK1216" s="54"/>
      <c r="RAL1216" s="54"/>
      <c r="RAM1216" s="54"/>
      <c r="RAN1216" s="54"/>
      <c r="RAO1216" s="54"/>
      <c r="RAP1216" s="54"/>
      <c r="RAQ1216" s="54"/>
      <c r="RAR1216" s="54"/>
      <c r="RAS1216" s="54"/>
      <c r="RAT1216" s="54"/>
      <c r="RAU1216" s="54"/>
      <c r="RAV1216" s="54"/>
      <c r="RAW1216" s="54"/>
      <c r="RAX1216" s="54"/>
      <c r="RAY1216" s="54"/>
      <c r="RAZ1216" s="54"/>
      <c r="RBA1216" s="54"/>
      <c r="RBB1216" s="54"/>
      <c r="RBC1216" s="54"/>
      <c r="RBD1216" s="54"/>
      <c r="RBE1216" s="54"/>
      <c r="RBF1216" s="54"/>
      <c r="RBG1216" s="54"/>
      <c r="RBH1216" s="54"/>
      <c r="RBI1216" s="54"/>
      <c r="RBJ1216" s="54"/>
      <c r="RBK1216" s="54"/>
      <c r="RBL1216" s="54"/>
      <c r="RBM1216" s="54"/>
      <c r="RBN1216" s="54"/>
      <c r="RBO1216" s="54"/>
      <c r="RBP1216" s="54"/>
      <c r="RBQ1216" s="54"/>
      <c r="RBR1216" s="54"/>
      <c r="RBS1216" s="54"/>
      <c r="RBT1216" s="54"/>
      <c r="RBU1216" s="54"/>
      <c r="RBV1216" s="54"/>
      <c r="RBW1216" s="54"/>
      <c r="RBX1216" s="54"/>
      <c r="RBY1216" s="54"/>
      <c r="RBZ1216" s="54"/>
      <c r="RCA1216" s="54"/>
      <c r="RCB1216" s="54"/>
      <c r="RCC1216" s="54"/>
      <c r="RCD1216" s="54"/>
      <c r="RCE1216" s="54"/>
      <c r="RCF1216" s="54"/>
      <c r="RCG1216" s="54"/>
      <c r="RCH1216" s="54"/>
      <c r="RCI1216" s="54"/>
      <c r="RCJ1216" s="54"/>
      <c r="RCK1216" s="54"/>
      <c r="RCL1216" s="54"/>
      <c r="RCM1216" s="54"/>
      <c r="RCN1216" s="54"/>
      <c r="RCO1216" s="54"/>
      <c r="RCP1216" s="54"/>
      <c r="RCQ1216" s="54"/>
      <c r="RCR1216" s="54"/>
      <c r="RCS1216" s="54"/>
      <c r="RCT1216" s="54"/>
      <c r="RCU1216" s="54"/>
      <c r="RCV1216" s="54"/>
      <c r="RCW1216" s="54"/>
      <c r="RCX1216" s="54"/>
      <c r="RCY1216" s="54"/>
      <c r="RCZ1216" s="54"/>
      <c r="RDA1216" s="54"/>
      <c r="RDB1216" s="54"/>
      <c r="RDC1216" s="54"/>
      <c r="RDD1216" s="54"/>
      <c r="RDE1216" s="54"/>
      <c r="RDF1216" s="54"/>
      <c r="RDG1216" s="54"/>
      <c r="RDH1216" s="54"/>
      <c r="RDI1216" s="54"/>
      <c r="RDJ1216" s="54"/>
      <c r="RDK1216" s="54"/>
      <c r="RDL1216" s="54"/>
      <c r="RDM1216" s="54"/>
      <c r="RDN1216" s="54"/>
      <c r="RDO1216" s="54"/>
      <c r="RDP1216" s="54"/>
      <c r="RDQ1216" s="54"/>
      <c r="RDR1216" s="54"/>
      <c r="RDS1216" s="54"/>
      <c r="RDT1216" s="54"/>
      <c r="RDU1216" s="54"/>
      <c r="RDV1216" s="54"/>
      <c r="RDW1216" s="54"/>
      <c r="RDX1216" s="54"/>
      <c r="RDY1216" s="54"/>
      <c r="RDZ1216" s="54"/>
      <c r="REA1216" s="54"/>
      <c r="REB1216" s="54"/>
      <c r="REC1216" s="54"/>
      <c r="RED1216" s="54"/>
      <c r="REE1216" s="54"/>
      <c r="REF1216" s="54"/>
      <c r="REG1216" s="54"/>
      <c r="REH1216" s="54"/>
      <c r="REI1216" s="54"/>
      <c r="REJ1216" s="54"/>
      <c r="REK1216" s="54"/>
      <c r="REL1216" s="54"/>
      <c r="REM1216" s="54"/>
      <c r="REN1216" s="54"/>
      <c r="REO1216" s="54"/>
      <c r="REP1216" s="54"/>
      <c r="REQ1216" s="54"/>
      <c r="RER1216" s="54"/>
      <c r="RES1216" s="54"/>
      <c r="RET1216" s="54"/>
      <c r="REU1216" s="54"/>
      <c r="REV1216" s="54"/>
      <c r="REW1216" s="54"/>
      <c r="REX1216" s="54"/>
      <c r="REY1216" s="54"/>
      <c r="REZ1216" s="54"/>
      <c r="RFA1216" s="54"/>
      <c r="RFB1216" s="54"/>
      <c r="RFC1216" s="54"/>
      <c r="RFD1216" s="54"/>
      <c r="RFE1216" s="54"/>
      <c r="RFF1216" s="54"/>
      <c r="RFG1216" s="54"/>
      <c r="RFH1216" s="54"/>
      <c r="RFI1216" s="54"/>
      <c r="RFJ1216" s="54"/>
      <c r="RFK1216" s="54"/>
      <c r="RFL1216" s="54"/>
      <c r="RFM1216" s="54"/>
      <c r="RFN1216" s="54"/>
      <c r="RFO1216" s="54"/>
      <c r="RFP1216" s="54"/>
      <c r="RFQ1216" s="54"/>
      <c r="RFR1216" s="54"/>
      <c r="RFS1216" s="54"/>
      <c r="RFT1216" s="54"/>
      <c r="RFU1216" s="54"/>
      <c r="RFV1216" s="54"/>
      <c r="RFW1216" s="54"/>
      <c r="RFX1216" s="54"/>
      <c r="RFY1216" s="54"/>
      <c r="RFZ1216" s="54"/>
      <c r="RGA1216" s="54"/>
      <c r="RGB1216" s="54"/>
      <c r="RGC1216" s="54"/>
      <c r="RGD1216" s="54"/>
      <c r="RGE1216" s="54"/>
      <c r="RGF1216" s="54"/>
      <c r="RGG1216" s="54"/>
      <c r="RGH1216" s="54"/>
      <c r="RGI1216" s="54"/>
      <c r="RGJ1216" s="54"/>
      <c r="RGK1216" s="54"/>
      <c r="RGL1216" s="54"/>
      <c r="RGM1216" s="54"/>
      <c r="RGN1216" s="54"/>
      <c r="RGO1216" s="54"/>
      <c r="RGP1216" s="54"/>
      <c r="RGQ1216" s="54"/>
      <c r="RGR1216" s="54"/>
      <c r="RGS1216" s="54"/>
      <c r="RGT1216" s="54"/>
      <c r="RGU1216" s="54"/>
      <c r="RGV1216" s="54"/>
      <c r="RGW1216" s="54"/>
      <c r="RGX1216" s="54"/>
      <c r="RGY1216" s="54"/>
      <c r="RGZ1216" s="54"/>
      <c r="RHA1216" s="54"/>
      <c r="RHB1216" s="54"/>
      <c r="RHC1216" s="54"/>
      <c r="RHD1216" s="54"/>
      <c r="RHE1216" s="54"/>
      <c r="RHF1216" s="54"/>
      <c r="RHG1216" s="54"/>
      <c r="RHH1216" s="54"/>
      <c r="RHI1216" s="54"/>
      <c r="RHJ1216" s="54"/>
      <c r="RHK1216" s="54"/>
      <c r="RHL1216" s="54"/>
      <c r="RHM1216" s="54"/>
      <c r="RHN1216" s="54"/>
      <c r="RHO1216" s="54"/>
      <c r="RHP1216" s="54"/>
      <c r="RHQ1216" s="54"/>
      <c r="RHR1216" s="54"/>
      <c r="RHS1216" s="54"/>
      <c r="RHT1216" s="54"/>
      <c r="RHU1216" s="54"/>
      <c r="RHV1216" s="54"/>
      <c r="RHW1216" s="54"/>
      <c r="RHX1216" s="54"/>
      <c r="RHY1216" s="54"/>
      <c r="RHZ1216" s="54"/>
      <c r="RIA1216" s="54"/>
      <c r="RIB1216" s="54"/>
      <c r="RIC1216" s="54"/>
      <c r="RID1216" s="54"/>
      <c r="RIE1216" s="54"/>
      <c r="RIF1216" s="54"/>
      <c r="RIG1216" s="54"/>
      <c r="RIH1216" s="54"/>
      <c r="RII1216" s="54"/>
      <c r="RIJ1216" s="54"/>
      <c r="RIK1216" s="54"/>
      <c r="RIL1216" s="54"/>
      <c r="RIM1216" s="54"/>
      <c r="RIN1216" s="54"/>
      <c r="RIO1216" s="54"/>
      <c r="RIP1216" s="54"/>
      <c r="RIQ1216" s="54"/>
      <c r="RIR1216" s="54"/>
      <c r="RIS1216" s="54"/>
      <c r="RIT1216" s="54"/>
      <c r="RIU1216" s="54"/>
      <c r="RIV1216" s="54"/>
      <c r="RIW1216" s="54"/>
      <c r="RIX1216" s="54"/>
      <c r="RIY1216" s="54"/>
      <c r="RIZ1216" s="54"/>
      <c r="RJA1216" s="54"/>
      <c r="RJB1216" s="54"/>
      <c r="RJC1216" s="54"/>
      <c r="RJD1216" s="54"/>
      <c r="RJE1216" s="54"/>
      <c r="RJF1216" s="54"/>
      <c r="RJG1216" s="54"/>
      <c r="RJH1216" s="54"/>
      <c r="RJI1216" s="54"/>
      <c r="RJJ1216" s="54"/>
      <c r="RJK1216" s="54"/>
      <c r="RJL1216" s="54"/>
      <c r="RJM1216" s="54"/>
      <c r="RJN1216" s="54"/>
      <c r="RJO1216" s="54"/>
      <c r="RJP1216" s="54"/>
      <c r="RJQ1216" s="54"/>
      <c r="RJR1216" s="54"/>
      <c r="RJS1216" s="54"/>
      <c r="RJT1216" s="54"/>
      <c r="RJU1216" s="54"/>
      <c r="RJV1216" s="54"/>
      <c r="RJW1216" s="54"/>
      <c r="RJX1216" s="54"/>
      <c r="RJY1216" s="54"/>
      <c r="RJZ1216" s="54"/>
      <c r="RKA1216" s="54"/>
      <c r="RKB1216" s="54"/>
      <c r="RKC1216" s="54"/>
      <c r="RKD1216" s="54"/>
      <c r="RKE1216" s="54"/>
      <c r="RKF1216" s="54"/>
      <c r="RKG1216" s="54"/>
      <c r="RKH1216" s="54"/>
      <c r="RKI1216" s="54"/>
      <c r="RKJ1216" s="54"/>
      <c r="RKK1216" s="54"/>
      <c r="RKL1216" s="54"/>
      <c r="RKM1216" s="54"/>
      <c r="RKN1216" s="54"/>
      <c r="RKO1216" s="54"/>
      <c r="RKP1216" s="54"/>
      <c r="RKQ1216" s="54"/>
      <c r="RKR1216" s="54"/>
      <c r="RKS1216" s="54"/>
      <c r="RKT1216" s="54"/>
      <c r="RKU1216" s="54"/>
      <c r="RKV1216" s="54"/>
      <c r="RKW1216" s="54"/>
      <c r="RKX1216" s="54"/>
      <c r="RKY1216" s="54"/>
      <c r="RKZ1216" s="54"/>
      <c r="RLA1216" s="54"/>
      <c r="RLB1216" s="54"/>
      <c r="RLC1216" s="54"/>
      <c r="RLD1216" s="54"/>
      <c r="RLE1216" s="54"/>
      <c r="RLF1216" s="54"/>
      <c r="RLG1216" s="54"/>
      <c r="RLH1216" s="54"/>
      <c r="RLI1216" s="54"/>
      <c r="RLJ1216" s="54"/>
      <c r="RLK1216" s="54"/>
      <c r="RLL1216" s="54"/>
      <c r="RLM1216" s="54"/>
      <c r="RLN1216" s="54"/>
      <c r="RLO1216" s="54"/>
      <c r="RLP1216" s="54"/>
      <c r="RLQ1216" s="54"/>
      <c r="RLR1216" s="54"/>
      <c r="RLS1216" s="54"/>
      <c r="RLT1216" s="54"/>
      <c r="RLU1216" s="54"/>
      <c r="RLV1216" s="54"/>
      <c r="RLW1216" s="54"/>
      <c r="RLX1216" s="54"/>
      <c r="RLY1216" s="54"/>
      <c r="RLZ1216" s="54"/>
      <c r="RMA1216" s="54"/>
      <c r="RMB1216" s="54"/>
      <c r="RMC1216" s="54"/>
      <c r="RMD1216" s="54"/>
      <c r="RME1216" s="54"/>
      <c r="RMF1216" s="54"/>
      <c r="RMG1216" s="54"/>
      <c r="RMH1216" s="54"/>
      <c r="RMI1216" s="54"/>
      <c r="RMJ1216" s="54"/>
      <c r="RMK1216" s="54"/>
      <c r="RML1216" s="54"/>
      <c r="RMM1216" s="54"/>
      <c r="RMN1216" s="54"/>
      <c r="RMO1216" s="54"/>
      <c r="RMP1216" s="54"/>
      <c r="RMQ1216" s="54"/>
      <c r="RMR1216" s="54"/>
      <c r="RMS1216" s="54"/>
      <c r="RMT1216" s="54"/>
      <c r="RMU1216" s="54"/>
      <c r="RMV1216" s="54"/>
      <c r="RMW1216" s="54"/>
      <c r="RMX1216" s="54"/>
      <c r="RMY1216" s="54"/>
      <c r="RMZ1216" s="54"/>
      <c r="RNA1216" s="54"/>
      <c r="RNB1216" s="54"/>
      <c r="RNC1216" s="54"/>
      <c r="RND1216" s="54"/>
      <c r="RNE1216" s="54"/>
      <c r="RNF1216" s="54"/>
      <c r="RNG1216" s="54"/>
      <c r="RNH1216" s="54"/>
      <c r="RNI1216" s="54"/>
      <c r="RNJ1216" s="54"/>
      <c r="RNK1216" s="54"/>
      <c r="RNL1216" s="54"/>
      <c r="RNM1216" s="54"/>
      <c r="RNN1216" s="54"/>
      <c r="RNO1216" s="54"/>
      <c r="RNP1216" s="54"/>
      <c r="RNQ1216" s="54"/>
      <c r="RNR1216" s="54"/>
      <c r="RNS1216" s="54"/>
      <c r="RNT1216" s="54"/>
      <c r="RNU1216" s="54"/>
      <c r="RNV1216" s="54"/>
      <c r="RNW1216" s="54"/>
      <c r="RNX1216" s="54"/>
      <c r="RNY1216" s="54"/>
      <c r="RNZ1216" s="54"/>
      <c r="ROA1216" s="54"/>
      <c r="ROB1216" s="54"/>
      <c r="ROC1216" s="54"/>
      <c r="ROD1216" s="54"/>
      <c r="ROE1216" s="54"/>
      <c r="ROF1216" s="54"/>
      <c r="ROG1216" s="54"/>
      <c r="ROH1216" s="54"/>
      <c r="ROI1216" s="54"/>
      <c r="ROJ1216" s="54"/>
      <c r="ROK1216" s="54"/>
      <c r="ROL1216" s="54"/>
      <c r="ROM1216" s="54"/>
      <c r="RON1216" s="54"/>
      <c r="ROO1216" s="54"/>
      <c r="ROP1216" s="54"/>
      <c r="ROQ1216" s="54"/>
      <c r="ROR1216" s="54"/>
      <c r="ROS1216" s="54"/>
      <c r="ROT1216" s="54"/>
      <c r="ROU1216" s="54"/>
      <c r="ROV1216" s="54"/>
      <c r="ROW1216" s="54"/>
      <c r="ROX1216" s="54"/>
      <c r="ROY1216" s="54"/>
      <c r="ROZ1216" s="54"/>
      <c r="RPA1216" s="54"/>
      <c r="RPB1216" s="54"/>
      <c r="RPC1216" s="54"/>
      <c r="RPD1216" s="54"/>
      <c r="RPE1216" s="54"/>
      <c r="RPF1216" s="54"/>
      <c r="RPG1216" s="54"/>
      <c r="RPH1216" s="54"/>
      <c r="RPI1216" s="54"/>
      <c r="RPJ1216" s="54"/>
      <c r="RPK1216" s="54"/>
      <c r="RPL1216" s="54"/>
      <c r="RPM1216" s="54"/>
      <c r="RPN1216" s="54"/>
      <c r="RPO1216" s="54"/>
      <c r="RPP1216" s="54"/>
      <c r="RPQ1216" s="54"/>
      <c r="RPR1216" s="54"/>
      <c r="RPS1216" s="54"/>
      <c r="RPT1216" s="54"/>
      <c r="RPU1216" s="54"/>
      <c r="RPV1216" s="54"/>
      <c r="RPW1216" s="54"/>
      <c r="RPX1216" s="54"/>
      <c r="RPY1216" s="54"/>
      <c r="RPZ1216" s="54"/>
      <c r="RQA1216" s="54"/>
      <c r="RQB1216" s="54"/>
      <c r="RQC1216" s="54"/>
      <c r="RQD1216" s="54"/>
      <c r="RQE1216" s="54"/>
      <c r="RQF1216" s="54"/>
      <c r="RQG1216" s="54"/>
      <c r="RQH1216" s="54"/>
      <c r="RQI1216" s="54"/>
      <c r="RQJ1216" s="54"/>
      <c r="RQK1216" s="54"/>
      <c r="RQL1216" s="54"/>
      <c r="RQM1216" s="54"/>
      <c r="RQN1216" s="54"/>
      <c r="RQO1216" s="54"/>
      <c r="RQP1216" s="54"/>
      <c r="RQQ1216" s="54"/>
      <c r="RQR1216" s="54"/>
      <c r="RQS1216" s="54"/>
      <c r="RQT1216" s="54"/>
      <c r="RQU1216" s="54"/>
      <c r="RQV1216" s="54"/>
      <c r="RQW1216" s="54"/>
      <c r="RQX1216" s="54"/>
      <c r="RQY1216" s="54"/>
      <c r="RQZ1216" s="54"/>
      <c r="RRA1216" s="54"/>
      <c r="RRB1216" s="54"/>
      <c r="RRC1216" s="54"/>
      <c r="RRD1216" s="54"/>
      <c r="RRE1216" s="54"/>
      <c r="RRF1216" s="54"/>
      <c r="RRG1216" s="54"/>
      <c r="RRH1216" s="54"/>
      <c r="RRI1216" s="54"/>
      <c r="RRJ1216" s="54"/>
      <c r="RRK1216" s="54"/>
      <c r="RRL1216" s="54"/>
      <c r="RRM1216" s="54"/>
      <c r="RRN1216" s="54"/>
      <c r="RRO1216" s="54"/>
      <c r="RRP1216" s="54"/>
      <c r="RRQ1216" s="54"/>
      <c r="RRR1216" s="54"/>
      <c r="RRS1216" s="54"/>
      <c r="RRT1216" s="54"/>
      <c r="RRU1216" s="54"/>
      <c r="RRV1216" s="54"/>
      <c r="RRW1216" s="54"/>
      <c r="RRX1216" s="54"/>
      <c r="RRY1216" s="54"/>
      <c r="RRZ1216" s="54"/>
      <c r="RSA1216" s="54"/>
      <c r="RSB1216" s="54"/>
      <c r="RSC1216" s="54"/>
      <c r="RSD1216" s="54"/>
      <c r="RSE1216" s="54"/>
      <c r="RSF1216" s="54"/>
      <c r="RSG1216" s="54"/>
      <c r="RSH1216" s="54"/>
      <c r="RSI1216" s="54"/>
      <c r="RSJ1216" s="54"/>
      <c r="RSK1216" s="54"/>
      <c r="RSL1216" s="54"/>
      <c r="RSM1216" s="54"/>
      <c r="RSN1216" s="54"/>
      <c r="RSO1216" s="54"/>
      <c r="RSP1216" s="54"/>
      <c r="RSQ1216" s="54"/>
      <c r="RSR1216" s="54"/>
      <c r="RSS1216" s="54"/>
      <c r="RST1216" s="54"/>
      <c r="RSU1216" s="54"/>
      <c r="RSV1216" s="54"/>
      <c r="RSW1216" s="54"/>
      <c r="RSX1216" s="54"/>
      <c r="RSY1216" s="54"/>
      <c r="RSZ1216" s="54"/>
      <c r="RTA1216" s="54"/>
      <c r="RTB1216" s="54"/>
      <c r="RTC1216" s="54"/>
      <c r="RTD1216" s="54"/>
      <c r="RTE1216" s="54"/>
      <c r="RTF1216" s="54"/>
      <c r="RTG1216" s="54"/>
      <c r="RTH1216" s="54"/>
      <c r="RTI1216" s="54"/>
      <c r="RTJ1216" s="54"/>
      <c r="RTK1216" s="54"/>
      <c r="RTL1216" s="54"/>
      <c r="RTM1216" s="54"/>
      <c r="RTN1216" s="54"/>
      <c r="RTO1216" s="54"/>
      <c r="RTP1216" s="54"/>
      <c r="RTQ1216" s="54"/>
      <c r="RTR1216" s="54"/>
      <c r="RTS1216" s="54"/>
      <c r="RTT1216" s="54"/>
      <c r="RTU1216" s="54"/>
      <c r="RTV1216" s="54"/>
      <c r="RTW1216" s="54"/>
      <c r="RTX1216" s="54"/>
      <c r="RTY1216" s="54"/>
      <c r="RTZ1216" s="54"/>
      <c r="RUA1216" s="54"/>
      <c r="RUB1216" s="54"/>
      <c r="RUC1216" s="54"/>
      <c r="RUD1216" s="54"/>
      <c r="RUE1216" s="54"/>
      <c r="RUF1216" s="54"/>
      <c r="RUG1216" s="54"/>
      <c r="RUH1216" s="54"/>
      <c r="RUI1216" s="54"/>
      <c r="RUJ1216" s="54"/>
      <c r="RUK1216" s="54"/>
      <c r="RUL1216" s="54"/>
      <c r="RUM1216" s="54"/>
      <c r="RUN1216" s="54"/>
      <c r="RUO1216" s="54"/>
      <c r="RUP1216" s="54"/>
      <c r="RUQ1216" s="54"/>
      <c r="RUR1216" s="54"/>
      <c r="RUS1216" s="54"/>
      <c r="RUT1216" s="54"/>
      <c r="RUU1216" s="54"/>
      <c r="RUV1216" s="54"/>
      <c r="RUW1216" s="54"/>
      <c r="RUX1216" s="54"/>
      <c r="RUY1216" s="54"/>
      <c r="RUZ1216" s="54"/>
      <c r="RVA1216" s="54"/>
      <c r="RVB1216" s="54"/>
      <c r="RVC1216" s="54"/>
      <c r="RVD1216" s="54"/>
      <c r="RVE1216" s="54"/>
      <c r="RVF1216" s="54"/>
      <c r="RVG1216" s="54"/>
      <c r="RVH1216" s="54"/>
      <c r="RVI1216" s="54"/>
      <c r="RVJ1216" s="54"/>
      <c r="RVK1216" s="54"/>
      <c r="RVL1216" s="54"/>
      <c r="RVM1216" s="54"/>
      <c r="RVN1216" s="54"/>
      <c r="RVO1216" s="54"/>
      <c r="RVP1216" s="54"/>
      <c r="RVQ1216" s="54"/>
      <c r="RVR1216" s="54"/>
      <c r="RVS1216" s="54"/>
      <c r="RVT1216" s="54"/>
      <c r="RVU1216" s="54"/>
      <c r="RVV1216" s="54"/>
      <c r="RVW1216" s="54"/>
      <c r="RVX1216" s="54"/>
      <c r="RVY1216" s="54"/>
      <c r="RVZ1216" s="54"/>
      <c r="RWA1216" s="54"/>
      <c r="RWB1216" s="54"/>
      <c r="RWC1216" s="54"/>
      <c r="RWD1216" s="54"/>
      <c r="RWE1216" s="54"/>
      <c r="RWF1216" s="54"/>
      <c r="RWG1216" s="54"/>
      <c r="RWH1216" s="54"/>
      <c r="RWI1216" s="54"/>
      <c r="RWJ1216" s="54"/>
      <c r="RWK1216" s="54"/>
      <c r="RWL1216" s="54"/>
      <c r="RWM1216" s="54"/>
      <c r="RWN1216" s="54"/>
      <c r="RWO1216" s="54"/>
      <c r="RWP1216" s="54"/>
      <c r="RWQ1216" s="54"/>
      <c r="RWR1216" s="54"/>
      <c r="RWS1216" s="54"/>
      <c r="RWT1216" s="54"/>
      <c r="RWU1216" s="54"/>
      <c r="RWV1216" s="54"/>
      <c r="RWW1216" s="54"/>
      <c r="RWX1216" s="54"/>
      <c r="RWY1216" s="54"/>
      <c r="RWZ1216" s="54"/>
      <c r="RXA1216" s="54"/>
      <c r="RXB1216" s="54"/>
      <c r="RXC1216" s="54"/>
      <c r="RXD1216" s="54"/>
      <c r="RXE1216" s="54"/>
      <c r="RXF1216" s="54"/>
      <c r="RXG1216" s="54"/>
      <c r="RXH1216" s="54"/>
      <c r="RXI1216" s="54"/>
      <c r="RXJ1216" s="54"/>
      <c r="RXK1216" s="54"/>
      <c r="RXL1216" s="54"/>
      <c r="RXM1216" s="54"/>
      <c r="RXN1216" s="54"/>
      <c r="RXO1216" s="54"/>
      <c r="RXP1216" s="54"/>
      <c r="RXQ1216" s="54"/>
      <c r="RXR1216" s="54"/>
      <c r="RXS1216" s="54"/>
      <c r="RXT1216" s="54"/>
      <c r="RXU1216" s="54"/>
      <c r="RXV1216" s="54"/>
      <c r="RXW1216" s="54"/>
      <c r="RXX1216" s="54"/>
      <c r="RXY1216" s="54"/>
      <c r="RXZ1216" s="54"/>
      <c r="RYA1216" s="54"/>
      <c r="RYB1216" s="54"/>
      <c r="RYC1216" s="54"/>
      <c r="RYD1216" s="54"/>
      <c r="RYE1216" s="54"/>
      <c r="RYF1216" s="54"/>
      <c r="RYG1216" s="54"/>
      <c r="RYH1216" s="54"/>
      <c r="RYI1216" s="54"/>
      <c r="RYJ1216" s="54"/>
      <c r="RYK1216" s="54"/>
      <c r="RYL1216" s="54"/>
      <c r="RYM1216" s="54"/>
      <c r="RYN1216" s="54"/>
      <c r="RYO1216" s="54"/>
      <c r="RYP1216" s="54"/>
      <c r="RYQ1216" s="54"/>
      <c r="RYR1216" s="54"/>
      <c r="RYS1216" s="54"/>
      <c r="RYT1216" s="54"/>
      <c r="RYU1216" s="54"/>
      <c r="RYV1216" s="54"/>
      <c r="RYW1216" s="54"/>
      <c r="RYX1216" s="54"/>
      <c r="RYY1216" s="54"/>
      <c r="RYZ1216" s="54"/>
      <c r="RZA1216" s="54"/>
      <c r="RZB1216" s="54"/>
      <c r="RZC1216" s="54"/>
      <c r="RZD1216" s="54"/>
      <c r="RZE1216" s="54"/>
      <c r="RZF1216" s="54"/>
      <c r="RZG1216" s="54"/>
      <c r="RZH1216" s="54"/>
      <c r="RZI1216" s="54"/>
      <c r="RZJ1216" s="54"/>
      <c r="RZK1216" s="54"/>
      <c r="RZL1216" s="54"/>
      <c r="RZM1216" s="54"/>
      <c r="RZN1216" s="54"/>
      <c r="RZO1216" s="54"/>
      <c r="RZP1216" s="54"/>
      <c r="RZQ1216" s="54"/>
      <c r="RZR1216" s="54"/>
      <c r="RZS1216" s="54"/>
      <c r="RZT1216" s="54"/>
      <c r="RZU1216" s="54"/>
      <c r="RZV1216" s="54"/>
      <c r="RZW1216" s="54"/>
      <c r="RZX1216" s="54"/>
      <c r="RZY1216" s="54"/>
      <c r="RZZ1216" s="54"/>
      <c r="SAA1216" s="54"/>
      <c r="SAB1216" s="54"/>
      <c r="SAC1216" s="54"/>
      <c r="SAD1216" s="54"/>
      <c r="SAE1216" s="54"/>
      <c r="SAF1216" s="54"/>
      <c r="SAG1216" s="54"/>
      <c r="SAH1216" s="54"/>
      <c r="SAI1216" s="54"/>
      <c r="SAJ1216" s="54"/>
      <c r="SAK1216" s="54"/>
      <c r="SAL1216" s="54"/>
      <c r="SAM1216" s="54"/>
      <c r="SAN1216" s="54"/>
      <c r="SAO1216" s="54"/>
      <c r="SAP1216" s="54"/>
      <c r="SAQ1216" s="54"/>
      <c r="SAR1216" s="54"/>
      <c r="SAS1216" s="54"/>
      <c r="SAT1216" s="54"/>
      <c r="SAU1216" s="54"/>
      <c r="SAV1216" s="54"/>
      <c r="SAW1216" s="54"/>
      <c r="SAX1216" s="54"/>
      <c r="SAY1216" s="54"/>
      <c r="SAZ1216" s="54"/>
      <c r="SBA1216" s="54"/>
      <c r="SBB1216" s="54"/>
      <c r="SBC1216" s="54"/>
      <c r="SBD1216" s="54"/>
      <c r="SBE1216" s="54"/>
      <c r="SBF1216" s="54"/>
      <c r="SBG1216" s="54"/>
      <c r="SBH1216" s="54"/>
      <c r="SBI1216" s="54"/>
      <c r="SBJ1216" s="54"/>
      <c r="SBK1216" s="54"/>
      <c r="SBL1216" s="54"/>
      <c r="SBM1216" s="54"/>
      <c r="SBN1216" s="54"/>
      <c r="SBO1216" s="54"/>
      <c r="SBP1216" s="54"/>
      <c r="SBQ1216" s="54"/>
      <c r="SBR1216" s="54"/>
      <c r="SBS1216" s="54"/>
      <c r="SBT1216" s="54"/>
      <c r="SBU1216" s="54"/>
      <c r="SBV1216" s="54"/>
      <c r="SBW1216" s="54"/>
      <c r="SBX1216" s="54"/>
      <c r="SBY1216" s="54"/>
      <c r="SBZ1216" s="54"/>
      <c r="SCA1216" s="54"/>
      <c r="SCB1216" s="54"/>
      <c r="SCC1216" s="54"/>
      <c r="SCD1216" s="54"/>
      <c r="SCE1216" s="54"/>
      <c r="SCF1216" s="54"/>
      <c r="SCG1216" s="54"/>
      <c r="SCH1216" s="54"/>
      <c r="SCI1216" s="54"/>
      <c r="SCJ1216" s="54"/>
      <c r="SCK1216" s="54"/>
      <c r="SCL1216" s="54"/>
      <c r="SCM1216" s="54"/>
      <c r="SCN1216" s="54"/>
      <c r="SCO1216" s="54"/>
      <c r="SCP1216" s="54"/>
      <c r="SCQ1216" s="54"/>
      <c r="SCR1216" s="54"/>
      <c r="SCS1216" s="54"/>
      <c r="SCT1216" s="54"/>
      <c r="SCU1216" s="54"/>
      <c r="SCV1216" s="54"/>
      <c r="SCW1216" s="54"/>
      <c r="SCX1216" s="54"/>
      <c r="SCY1216" s="54"/>
      <c r="SCZ1216" s="54"/>
      <c r="SDA1216" s="54"/>
      <c r="SDB1216" s="54"/>
      <c r="SDC1216" s="54"/>
      <c r="SDD1216" s="54"/>
      <c r="SDE1216" s="54"/>
      <c r="SDF1216" s="54"/>
      <c r="SDG1216" s="54"/>
      <c r="SDH1216" s="54"/>
      <c r="SDI1216" s="54"/>
      <c r="SDJ1216" s="54"/>
      <c r="SDK1216" s="54"/>
      <c r="SDL1216" s="54"/>
      <c r="SDM1216" s="54"/>
      <c r="SDN1216" s="54"/>
      <c r="SDO1216" s="54"/>
      <c r="SDP1216" s="54"/>
      <c r="SDQ1216" s="54"/>
      <c r="SDR1216" s="54"/>
      <c r="SDS1216" s="54"/>
      <c r="SDT1216" s="54"/>
      <c r="SDU1216" s="54"/>
      <c r="SDV1216" s="54"/>
      <c r="SDW1216" s="54"/>
      <c r="SDX1216" s="54"/>
      <c r="SDY1216" s="54"/>
      <c r="SDZ1216" s="54"/>
      <c r="SEA1216" s="54"/>
      <c r="SEB1216" s="54"/>
      <c r="SEC1216" s="54"/>
      <c r="SED1216" s="54"/>
      <c r="SEE1216" s="54"/>
      <c r="SEF1216" s="54"/>
      <c r="SEG1216" s="54"/>
      <c r="SEH1216" s="54"/>
      <c r="SEI1216" s="54"/>
      <c r="SEJ1216" s="54"/>
      <c r="SEK1216" s="54"/>
      <c r="SEL1216" s="54"/>
      <c r="SEM1216" s="54"/>
      <c r="SEN1216" s="54"/>
      <c r="SEO1216" s="54"/>
      <c r="SEP1216" s="54"/>
      <c r="SEQ1216" s="54"/>
      <c r="SER1216" s="54"/>
      <c r="SES1216" s="54"/>
      <c r="SET1216" s="54"/>
      <c r="SEU1216" s="54"/>
      <c r="SEV1216" s="54"/>
      <c r="SEW1216" s="54"/>
      <c r="SEX1216" s="54"/>
      <c r="SEY1216" s="54"/>
      <c r="SEZ1216" s="54"/>
      <c r="SFA1216" s="54"/>
      <c r="SFB1216" s="54"/>
      <c r="SFC1216" s="54"/>
      <c r="SFD1216" s="54"/>
      <c r="SFE1216" s="54"/>
      <c r="SFF1216" s="54"/>
      <c r="SFG1216" s="54"/>
      <c r="SFH1216" s="54"/>
      <c r="SFI1216" s="54"/>
      <c r="SFJ1216" s="54"/>
      <c r="SFK1216" s="54"/>
      <c r="SFL1216" s="54"/>
      <c r="SFM1216" s="54"/>
      <c r="SFN1216" s="54"/>
      <c r="SFO1216" s="54"/>
      <c r="SFP1216" s="54"/>
      <c r="SFQ1216" s="54"/>
      <c r="SFR1216" s="54"/>
      <c r="SFS1216" s="54"/>
      <c r="SFT1216" s="54"/>
      <c r="SFU1216" s="54"/>
      <c r="SFV1216" s="54"/>
      <c r="SFW1216" s="54"/>
      <c r="SFX1216" s="54"/>
      <c r="SFY1216" s="54"/>
      <c r="SFZ1216" s="54"/>
      <c r="SGA1216" s="54"/>
      <c r="SGB1216" s="54"/>
      <c r="SGC1216" s="54"/>
      <c r="SGD1216" s="54"/>
      <c r="SGE1216" s="54"/>
      <c r="SGF1216" s="54"/>
      <c r="SGG1216" s="54"/>
      <c r="SGH1216" s="54"/>
      <c r="SGI1216" s="54"/>
      <c r="SGJ1216" s="54"/>
      <c r="SGK1216" s="54"/>
      <c r="SGL1216" s="54"/>
      <c r="SGM1216" s="54"/>
      <c r="SGN1216" s="54"/>
      <c r="SGO1216" s="54"/>
      <c r="SGP1216" s="54"/>
      <c r="SGQ1216" s="54"/>
      <c r="SGR1216" s="54"/>
      <c r="SGS1216" s="54"/>
      <c r="SGT1216" s="54"/>
      <c r="SGU1216" s="54"/>
      <c r="SGV1216" s="54"/>
      <c r="SGW1216" s="54"/>
      <c r="SGX1216" s="54"/>
      <c r="SGY1216" s="54"/>
      <c r="SGZ1216" s="54"/>
      <c r="SHA1216" s="54"/>
      <c r="SHB1216" s="54"/>
      <c r="SHC1216" s="54"/>
      <c r="SHD1216" s="54"/>
      <c r="SHE1216" s="54"/>
      <c r="SHF1216" s="54"/>
      <c r="SHG1216" s="54"/>
      <c r="SHH1216" s="54"/>
      <c r="SHI1216" s="54"/>
      <c r="SHJ1216" s="54"/>
      <c r="SHK1216" s="54"/>
      <c r="SHL1216" s="54"/>
      <c r="SHM1216" s="54"/>
      <c r="SHN1216" s="54"/>
      <c r="SHO1216" s="54"/>
      <c r="SHP1216" s="54"/>
      <c r="SHQ1216" s="54"/>
      <c r="SHR1216" s="54"/>
      <c r="SHS1216" s="54"/>
      <c r="SHT1216" s="54"/>
      <c r="SHU1216" s="54"/>
      <c r="SHV1216" s="54"/>
      <c r="SHW1216" s="54"/>
      <c r="SHX1216" s="54"/>
      <c r="SHY1216" s="54"/>
      <c r="SHZ1216" s="54"/>
      <c r="SIA1216" s="54"/>
      <c r="SIB1216" s="54"/>
      <c r="SIC1216" s="54"/>
      <c r="SID1216" s="54"/>
      <c r="SIE1216" s="54"/>
      <c r="SIF1216" s="54"/>
      <c r="SIG1216" s="54"/>
      <c r="SIH1216" s="54"/>
      <c r="SII1216" s="54"/>
      <c r="SIJ1216" s="54"/>
      <c r="SIK1216" s="54"/>
      <c r="SIL1216" s="54"/>
      <c r="SIM1216" s="54"/>
      <c r="SIN1216" s="54"/>
      <c r="SIO1216" s="54"/>
      <c r="SIP1216" s="54"/>
      <c r="SIQ1216" s="54"/>
      <c r="SIR1216" s="54"/>
      <c r="SIS1216" s="54"/>
      <c r="SIT1216" s="54"/>
      <c r="SIU1216" s="54"/>
      <c r="SIV1216" s="54"/>
      <c r="SIW1216" s="54"/>
      <c r="SIX1216" s="54"/>
      <c r="SIY1216" s="54"/>
      <c r="SIZ1216" s="54"/>
      <c r="SJA1216" s="54"/>
      <c r="SJB1216" s="54"/>
      <c r="SJC1216" s="54"/>
      <c r="SJD1216" s="54"/>
      <c r="SJE1216" s="54"/>
      <c r="SJF1216" s="54"/>
      <c r="SJG1216" s="54"/>
      <c r="SJH1216" s="54"/>
      <c r="SJI1216" s="54"/>
      <c r="SJJ1216" s="54"/>
      <c r="SJK1216" s="54"/>
      <c r="SJL1216" s="54"/>
      <c r="SJM1216" s="54"/>
      <c r="SJN1216" s="54"/>
      <c r="SJO1216" s="54"/>
      <c r="SJP1216" s="54"/>
      <c r="SJQ1216" s="54"/>
      <c r="SJR1216" s="54"/>
      <c r="SJS1216" s="54"/>
      <c r="SJT1216" s="54"/>
      <c r="SJU1216" s="54"/>
      <c r="SJV1216" s="54"/>
      <c r="SJW1216" s="54"/>
      <c r="SJX1216" s="54"/>
      <c r="SJY1216" s="54"/>
      <c r="SJZ1216" s="54"/>
      <c r="SKA1216" s="54"/>
      <c r="SKB1216" s="54"/>
      <c r="SKC1216" s="54"/>
      <c r="SKD1216" s="54"/>
      <c r="SKE1216" s="54"/>
      <c r="SKF1216" s="54"/>
      <c r="SKG1216" s="54"/>
      <c r="SKH1216" s="54"/>
      <c r="SKI1216" s="54"/>
      <c r="SKJ1216" s="54"/>
      <c r="SKK1216" s="54"/>
      <c r="SKL1216" s="54"/>
      <c r="SKM1216" s="54"/>
      <c r="SKN1216" s="54"/>
      <c r="SKO1216" s="54"/>
      <c r="SKP1216" s="54"/>
      <c r="SKQ1216" s="54"/>
      <c r="SKR1216" s="54"/>
      <c r="SKS1216" s="54"/>
      <c r="SKT1216" s="54"/>
      <c r="SKU1216" s="54"/>
      <c r="SKV1216" s="54"/>
      <c r="SKW1216" s="54"/>
      <c r="SKX1216" s="54"/>
      <c r="SKY1216" s="54"/>
      <c r="SKZ1216" s="54"/>
      <c r="SLA1216" s="54"/>
      <c r="SLB1216" s="54"/>
      <c r="SLC1216" s="54"/>
      <c r="SLD1216" s="54"/>
      <c r="SLE1216" s="54"/>
      <c r="SLF1216" s="54"/>
      <c r="SLG1216" s="54"/>
      <c r="SLH1216" s="54"/>
      <c r="SLI1216" s="54"/>
      <c r="SLJ1216" s="54"/>
      <c r="SLK1216" s="54"/>
      <c r="SLL1216" s="54"/>
      <c r="SLM1216" s="54"/>
      <c r="SLN1216" s="54"/>
      <c r="SLO1216" s="54"/>
      <c r="SLP1216" s="54"/>
      <c r="SLQ1216" s="54"/>
      <c r="SLR1216" s="54"/>
      <c r="SLS1216" s="54"/>
      <c r="SLT1216" s="54"/>
      <c r="SLU1216" s="54"/>
      <c r="SLV1216" s="54"/>
      <c r="SLW1216" s="54"/>
      <c r="SLX1216" s="54"/>
      <c r="SLY1216" s="54"/>
      <c r="SLZ1216" s="54"/>
      <c r="SMA1216" s="54"/>
      <c r="SMB1216" s="54"/>
      <c r="SMC1216" s="54"/>
      <c r="SMD1216" s="54"/>
      <c r="SME1216" s="54"/>
      <c r="SMF1216" s="54"/>
      <c r="SMG1216" s="54"/>
      <c r="SMH1216" s="54"/>
      <c r="SMI1216" s="54"/>
      <c r="SMJ1216" s="54"/>
      <c r="SMK1216" s="54"/>
      <c r="SML1216" s="54"/>
      <c r="SMM1216" s="54"/>
      <c r="SMN1216" s="54"/>
      <c r="SMO1216" s="54"/>
      <c r="SMP1216" s="54"/>
      <c r="SMQ1216" s="54"/>
      <c r="SMR1216" s="54"/>
      <c r="SMS1216" s="54"/>
      <c r="SMT1216" s="54"/>
      <c r="SMU1216" s="54"/>
      <c r="SMV1216" s="54"/>
      <c r="SMW1216" s="54"/>
      <c r="SMX1216" s="54"/>
      <c r="SMY1216" s="54"/>
      <c r="SMZ1216" s="54"/>
      <c r="SNA1216" s="54"/>
      <c r="SNB1216" s="54"/>
      <c r="SNC1216" s="54"/>
      <c r="SND1216" s="54"/>
      <c r="SNE1216" s="54"/>
      <c r="SNF1216" s="54"/>
      <c r="SNG1216" s="54"/>
      <c r="SNH1216" s="54"/>
      <c r="SNI1216" s="54"/>
      <c r="SNJ1216" s="54"/>
      <c r="SNK1216" s="54"/>
      <c r="SNL1216" s="54"/>
      <c r="SNM1216" s="54"/>
      <c r="SNN1216" s="54"/>
      <c r="SNO1216" s="54"/>
      <c r="SNP1216" s="54"/>
      <c r="SNQ1216" s="54"/>
      <c r="SNR1216" s="54"/>
      <c r="SNS1216" s="54"/>
      <c r="SNT1216" s="54"/>
      <c r="SNU1216" s="54"/>
      <c r="SNV1216" s="54"/>
      <c r="SNW1216" s="54"/>
      <c r="SNX1216" s="54"/>
      <c r="SNY1216" s="54"/>
      <c r="SNZ1216" s="54"/>
      <c r="SOA1216" s="54"/>
      <c r="SOB1216" s="54"/>
      <c r="SOC1216" s="54"/>
      <c r="SOD1216" s="54"/>
      <c r="SOE1216" s="54"/>
      <c r="SOF1216" s="54"/>
      <c r="SOG1216" s="54"/>
      <c r="SOH1216" s="54"/>
      <c r="SOI1216" s="54"/>
      <c r="SOJ1216" s="54"/>
      <c r="SOK1216" s="54"/>
      <c r="SOL1216" s="54"/>
      <c r="SOM1216" s="54"/>
      <c r="SON1216" s="54"/>
      <c r="SOO1216" s="54"/>
      <c r="SOP1216" s="54"/>
      <c r="SOQ1216" s="54"/>
      <c r="SOR1216" s="54"/>
      <c r="SOS1216" s="54"/>
      <c r="SOT1216" s="54"/>
      <c r="SOU1216" s="54"/>
      <c r="SOV1216" s="54"/>
      <c r="SOW1216" s="54"/>
      <c r="SOX1216" s="54"/>
      <c r="SOY1216" s="54"/>
      <c r="SOZ1216" s="54"/>
      <c r="SPA1216" s="54"/>
      <c r="SPB1216" s="54"/>
      <c r="SPC1216" s="54"/>
      <c r="SPD1216" s="54"/>
      <c r="SPE1216" s="54"/>
      <c r="SPF1216" s="54"/>
      <c r="SPG1216" s="54"/>
      <c r="SPH1216" s="54"/>
      <c r="SPI1216" s="54"/>
      <c r="SPJ1216" s="54"/>
      <c r="SPK1216" s="54"/>
      <c r="SPL1216" s="54"/>
      <c r="SPM1216" s="54"/>
      <c r="SPN1216" s="54"/>
      <c r="SPO1216" s="54"/>
      <c r="SPP1216" s="54"/>
      <c r="SPQ1216" s="54"/>
      <c r="SPR1216" s="54"/>
      <c r="SPS1216" s="54"/>
      <c r="SPT1216" s="54"/>
      <c r="SPU1216" s="54"/>
      <c r="SPV1216" s="54"/>
      <c r="SPW1216" s="54"/>
      <c r="SPX1216" s="54"/>
      <c r="SPY1216" s="54"/>
      <c r="SPZ1216" s="54"/>
      <c r="SQA1216" s="54"/>
      <c r="SQB1216" s="54"/>
      <c r="SQC1216" s="54"/>
      <c r="SQD1216" s="54"/>
      <c r="SQE1216" s="54"/>
      <c r="SQF1216" s="54"/>
      <c r="SQG1216" s="54"/>
      <c r="SQH1216" s="54"/>
      <c r="SQI1216" s="54"/>
      <c r="SQJ1216" s="54"/>
      <c r="SQK1216" s="54"/>
      <c r="SQL1216" s="54"/>
      <c r="SQM1216" s="54"/>
      <c r="SQN1216" s="54"/>
      <c r="SQO1216" s="54"/>
      <c r="SQP1216" s="54"/>
      <c r="SQQ1216" s="54"/>
      <c r="SQR1216" s="54"/>
      <c r="SQS1216" s="54"/>
      <c r="SQT1216" s="54"/>
      <c r="SQU1216" s="54"/>
      <c r="SQV1216" s="54"/>
      <c r="SQW1216" s="54"/>
      <c r="SQX1216" s="54"/>
      <c r="SQY1216" s="54"/>
      <c r="SQZ1216" s="54"/>
      <c r="SRA1216" s="54"/>
      <c r="SRB1216" s="54"/>
      <c r="SRC1216" s="54"/>
      <c r="SRD1216" s="54"/>
      <c r="SRE1216" s="54"/>
      <c r="SRF1216" s="54"/>
      <c r="SRG1216" s="54"/>
      <c r="SRH1216" s="54"/>
      <c r="SRI1216" s="54"/>
      <c r="SRJ1216" s="54"/>
      <c r="SRK1216" s="54"/>
      <c r="SRL1216" s="54"/>
      <c r="SRM1216" s="54"/>
      <c r="SRN1216" s="54"/>
      <c r="SRO1216" s="54"/>
      <c r="SRP1216" s="54"/>
      <c r="SRQ1216" s="54"/>
      <c r="SRR1216" s="54"/>
      <c r="SRS1216" s="54"/>
      <c r="SRT1216" s="54"/>
      <c r="SRU1216" s="54"/>
      <c r="SRV1216" s="54"/>
      <c r="SRW1216" s="54"/>
      <c r="SRX1216" s="54"/>
      <c r="SRY1216" s="54"/>
      <c r="SRZ1216" s="54"/>
      <c r="SSA1216" s="54"/>
      <c r="SSB1216" s="54"/>
      <c r="SSC1216" s="54"/>
      <c r="SSD1216" s="54"/>
      <c r="SSE1216" s="54"/>
      <c r="SSF1216" s="54"/>
      <c r="SSG1216" s="54"/>
      <c r="SSH1216" s="54"/>
      <c r="SSI1216" s="54"/>
      <c r="SSJ1216" s="54"/>
      <c r="SSK1216" s="54"/>
      <c r="SSL1216" s="54"/>
      <c r="SSM1216" s="54"/>
      <c r="SSN1216" s="54"/>
      <c r="SSO1216" s="54"/>
      <c r="SSP1216" s="54"/>
      <c r="SSQ1216" s="54"/>
      <c r="SSR1216" s="54"/>
      <c r="SSS1216" s="54"/>
      <c r="SST1216" s="54"/>
      <c r="SSU1216" s="54"/>
      <c r="SSV1216" s="54"/>
      <c r="SSW1216" s="54"/>
      <c r="SSX1216" s="54"/>
      <c r="SSY1216" s="54"/>
      <c r="SSZ1216" s="54"/>
      <c r="STA1216" s="54"/>
      <c r="STB1216" s="54"/>
      <c r="STC1216" s="54"/>
      <c r="STD1216" s="54"/>
      <c r="STE1216" s="54"/>
      <c r="STF1216" s="54"/>
      <c r="STG1216" s="54"/>
      <c r="STH1216" s="54"/>
      <c r="STI1216" s="54"/>
      <c r="STJ1216" s="54"/>
      <c r="STK1216" s="54"/>
      <c r="STL1216" s="54"/>
      <c r="STM1216" s="54"/>
      <c r="STN1216" s="54"/>
      <c r="STO1216" s="54"/>
      <c r="STP1216" s="54"/>
      <c r="STQ1216" s="54"/>
      <c r="STR1216" s="54"/>
      <c r="STS1216" s="54"/>
      <c r="STT1216" s="54"/>
      <c r="STU1216" s="54"/>
      <c r="STV1216" s="54"/>
      <c r="STW1216" s="54"/>
      <c r="STX1216" s="54"/>
      <c r="STY1216" s="54"/>
      <c r="STZ1216" s="54"/>
      <c r="SUA1216" s="54"/>
      <c r="SUB1216" s="54"/>
      <c r="SUC1216" s="54"/>
      <c r="SUD1216" s="54"/>
      <c r="SUE1216" s="54"/>
      <c r="SUF1216" s="54"/>
      <c r="SUG1216" s="54"/>
      <c r="SUH1216" s="54"/>
      <c r="SUI1216" s="54"/>
      <c r="SUJ1216" s="54"/>
      <c r="SUK1216" s="54"/>
      <c r="SUL1216" s="54"/>
      <c r="SUM1216" s="54"/>
      <c r="SUN1216" s="54"/>
      <c r="SUO1216" s="54"/>
      <c r="SUP1216" s="54"/>
      <c r="SUQ1216" s="54"/>
      <c r="SUR1216" s="54"/>
      <c r="SUS1216" s="54"/>
      <c r="SUT1216" s="54"/>
      <c r="SUU1216" s="54"/>
      <c r="SUV1216" s="54"/>
      <c r="SUW1216" s="54"/>
      <c r="SUX1216" s="54"/>
      <c r="SUY1216" s="54"/>
      <c r="SUZ1216" s="54"/>
      <c r="SVA1216" s="54"/>
      <c r="SVB1216" s="54"/>
      <c r="SVC1216" s="54"/>
      <c r="SVD1216" s="54"/>
      <c r="SVE1216" s="54"/>
      <c r="SVF1216" s="54"/>
      <c r="SVG1216" s="54"/>
      <c r="SVH1216" s="54"/>
      <c r="SVI1216" s="54"/>
      <c r="SVJ1216" s="54"/>
      <c r="SVK1216" s="54"/>
      <c r="SVL1216" s="54"/>
      <c r="SVM1216" s="54"/>
      <c r="SVN1216" s="54"/>
      <c r="SVO1216" s="54"/>
      <c r="SVP1216" s="54"/>
      <c r="SVQ1216" s="54"/>
      <c r="SVR1216" s="54"/>
      <c r="SVS1216" s="54"/>
      <c r="SVT1216" s="54"/>
      <c r="SVU1216" s="54"/>
      <c r="SVV1216" s="54"/>
      <c r="SVW1216" s="54"/>
      <c r="SVX1216" s="54"/>
      <c r="SVY1216" s="54"/>
      <c r="SVZ1216" s="54"/>
      <c r="SWA1216" s="54"/>
      <c r="SWB1216" s="54"/>
      <c r="SWC1216" s="54"/>
      <c r="SWD1216" s="54"/>
      <c r="SWE1216" s="54"/>
      <c r="SWF1216" s="54"/>
      <c r="SWG1216" s="54"/>
      <c r="SWH1216" s="54"/>
      <c r="SWI1216" s="54"/>
      <c r="SWJ1216" s="54"/>
      <c r="SWK1216" s="54"/>
      <c r="SWL1216" s="54"/>
      <c r="SWM1216" s="54"/>
      <c r="SWN1216" s="54"/>
      <c r="SWO1216" s="54"/>
      <c r="SWP1216" s="54"/>
      <c r="SWQ1216" s="54"/>
      <c r="SWR1216" s="54"/>
      <c r="SWS1216" s="54"/>
      <c r="SWT1216" s="54"/>
      <c r="SWU1216" s="54"/>
      <c r="SWV1216" s="54"/>
      <c r="SWW1216" s="54"/>
      <c r="SWX1216" s="54"/>
      <c r="SWY1216" s="54"/>
      <c r="SWZ1216" s="54"/>
      <c r="SXA1216" s="54"/>
      <c r="SXB1216" s="54"/>
      <c r="SXC1216" s="54"/>
      <c r="SXD1216" s="54"/>
      <c r="SXE1216" s="54"/>
      <c r="SXF1216" s="54"/>
      <c r="SXG1216" s="54"/>
      <c r="SXH1216" s="54"/>
      <c r="SXI1216" s="54"/>
      <c r="SXJ1216" s="54"/>
      <c r="SXK1216" s="54"/>
      <c r="SXL1216" s="54"/>
      <c r="SXM1216" s="54"/>
      <c r="SXN1216" s="54"/>
      <c r="SXO1216" s="54"/>
      <c r="SXP1216" s="54"/>
      <c r="SXQ1216" s="54"/>
      <c r="SXR1216" s="54"/>
      <c r="SXS1216" s="54"/>
      <c r="SXT1216" s="54"/>
      <c r="SXU1216" s="54"/>
      <c r="SXV1216" s="54"/>
      <c r="SXW1216" s="54"/>
      <c r="SXX1216" s="54"/>
      <c r="SXY1216" s="54"/>
      <c r="SXZ1216" s="54"/>
      <c r="SYA1216" s="54"/>
      <c r="SYB1216" s="54"/>
      <c r="SYC1216" s="54"/>
      <c r="SYD1216" s="54"/>
      <c r="SYE1216" s="54"/>
      <c r="SYF1216" s="54"/>
      <c r="SYG1216" s="54"/>
      <c r="SYH1216" s="54"/>
      <c r="SYI1216" s="54"/>
      <c r="SYJ1216" s="54"/>
      <c r="SYK1216" s="54"/>
      <c r="SYL1216" s="54"/>
      <c r="SYM1216" s="54"/>
      <c r="SYN1216" s="54"/>
      <c r="SYO1216" s="54"/>
      <c r="SYP1216" s="54"/>
      <c r="SYQ1216" s="54"/>
      <c r="SYR1216" s="54"/>
      <c r="SYS1216" s="54"/>
      <c r="SYT1216" s="54"/>
      <c r="SYU1216" s="54"/>
      <c r="SYV1216" s="54"/>
      <c r="SYW1216" s="54"/>
      <c r="SYX1216" s="54"/>
      <c r="SYY1216" s="54"/>
      <c r="SYZ1216" s="54"/>
      <c r="SZA1216" s="54"/>
      <c r="SZB1216" s="54"/>
      <c r="SZC1216" s="54"/>
      <c r="SZD1216" s="54"/>
      <c r="SZE1216" s="54"/>
      <c r="SZF1216" s="54"/>
      <c r="SZG1216" s="54"/>
      <c r="SZH1216" s="54"/>
      <c r="SZI1216" s="54"/>
      <c r="SZJ1216" s="54"/>
      <c r="SZK1216" s="54"/>
      <c r="SZL1216" s="54"/>
      <c r="SZM1216" s="54"/>
      <c r="SZN1216" s="54"/>
      <c r="SZO1216" s="54"/>
      <c r="SZP1216" s="54"/>
      <c r="SZQ1216" s="54"/>
      <c r="SZR1216" s="54"/>
      <c r="SZS1216" s="54"/>
      <c r="SZT1216" s="54"/>
      <c r="SZU1216" s="54"/>
      <c r="SZV1216" s="54"/>
      <c r="SZW1216" s="54"/>
      <c r="SZX1216" s="54"/>
      <c r="SZY1216" s="54"/>
      <c r="SZZ1216" s="54"/>
      <c r="TAA1216" s="54"/>
      <c r="TAB1216" s="54"/>
      <c r="TAC1216" s="54"/>
      <c r="TAD1216" s="54"/>
      <c r="TAE1216" s="54"/>
      <c r="TAF1216" s="54"/>
      <c r="TAG1216" s="54"/>
      <c r="TAH1216" s="54"/>
      <c r="TAI1216" s="54"/>
      <c r="TAJ1216" s="54"/>
      <c r="TAK1216" s="54"/>
      <c r="TAL1216" s="54"/>
      <c r="TAM1216" s="54"/>
      <c r="TAN1216" s="54"/>
      <c r="TAO1216" s="54"/>
      <c r="TAP1216" s="54"/>
      <c r="TAQ1216" s="54"/>
      <c r="TAR1216" s="54"/>
      <c r="TAS1216" s="54"/>
      <c r="TAT1216" s="54"/>
      <c r="TAU1216" s="54"/>
      <c r="TAV1216" s="54"/>
      <c r="TAW1216" s="54"/>
      <c r="TAX1216" s="54"/>
      <c r="TAY1216" s="54"/>
      <c r="TAZ1216" s="54"/>
      <c r="TBA1216" s="54"/>
      <c r="TBB1216" s="54"/>
      <c r="TBC1216" s="54"/>
      <c r="TBD1216" s="54"/>
      <c r="TBE1216" s="54"/>
      <c r="TBF1216" s="54"/>
      <c r="TBG1216" s="54"/>
      <c r="TBH1216" s="54"/>
      <c r="TBI1216" s="54"/>
      <c r="TBJ1216" s="54"/>
      <c r="TBK1216" s="54"/>
      <c r="TBL1216" s="54"/>
      <c r="TBM1216" s="54"/>
      <c r="TBN1216" s="54"/>
      <c r="TBO1216" s="54"/>
      <c r="TBP1216" s="54"/>
      <c r="TBQ1216" s="54"/>
      <c r="TBR1216" s="54"/>
      <c r="TBS1216" s="54"/>
      <c r="TBT1216" s="54"/>
      <c r="TBU1216" s="54"/>
      <c r="TBV1216" s="54"/>
      <c r="TBW1216" s="54"/>
      <c r="TBX1216" s="54"/>
      <c r="TBY1216" s="54"/>
      <c r="TBZ1216" s="54"/>
      <c r="TCA1216" s="54"/>
      <c r="TCB1216" s="54"/>
      <c r="TCC1216" s="54"/>
      <c r="TCD1216" s="54"/>
      <c r="TCE1216" s="54"/>
      <c r="TCF1216" s="54"/>
      <c r="TCG1216" s="54"/>
      <c r="TCH1216" s="54"/>
      <c r="TCI1216" s="54"/>
      <c r="TCJ1216" s="54"/>
      <c r="TCK1216" s="54"/>
      <c r="TCL1216" s="54"/>
      <c r="TCM1216" s="54"/>
      <c r="TCN1216" s="54"/>
      <c r="TCO1216" s="54"/>
      <c r="TCP1216" s="54"/>
      <c r="TCQ1216" s="54"/>
      <c r="TCR1216" s="54"/>
      <c r="TCS1216" s="54"/>
      <c r="TCT1216" s="54"/>
      <c r="TCU1216" s="54"/>
      <c r="TCV1216" s="54"/>
      <c r="TCW1216" s="54"/>
      <c r="TCX1216" s="54"/>
      <c r="TCY1216" s="54"/>
      <c r="TCZ1216" s="54"/>
      <c r="TDA1216" s="54"/>
      <c r="TDB1216" s="54"/>
      <c r="TDC1216" s="54"/>
      <c r="TDD1216" s="54"/>
      <c r="TDE1216" s="54"/>
      <c r="TDF1216" s="54"/>
      <c r="TDG1216" s="54"/>
      <c r="TDH1216" s="54"/>
      <c r="TDI1216" s="54"/>
      <c r="TDJ1216" s="54"/>
      <c r="TDK1216" s="54"/>
      <c r="TDL1216" s="54"/>
      <c r="TDM1216" s="54"/>
      <c r="TDN1216" s="54"/>
      <c r="TDO1216" s="54"/>
      <c r="TDP1216" s="54"/>
      <c r="TDQ1216" s="54"/>
      <c r="TDR1216" s="54"/>
      <c r="TDS1216" s="54"/>
      <c r="TDT1216" s="54"/>
      <c r="TDU1216" s="54"/>
      <c r="TDV1216" s="54"/>
      <c r="TDW1216" s="54"/>
      <c r="TDX1216" s="54"/>
      <c r="TDY1216" s="54"/>
      <c r="TDZ1216" s="54"/>
      <c r="TEA1216" s="54"/>
      <c r="TEB1216" s="54"/>
      <c r="TEC1216" s="54"/>
      <c r="TED1216" s="54"/>
      <c r="TEE1216" s="54"/>
      <c r="TEF1216" s="54"/>
      <c r="TEG1216" s="54"/>
      <c r="TEH1216" s="54"/>
      <c r="TEI1216" s="54"/>
      <c r="TEJ1216" s="54"/>
      <c r="TEK1216" s="54"/>
      <c r="TEL1216" s="54"/>
      <c r="TEM1216" s="54"/>
      <c r="TEN1216" s="54"/>
      <c r="TEO1216" s="54"/>
      <c r="TEP1216" s="54"/>
      <c r="TEQ1216" s="54"/>
      <c r="TER1216" s="54"/>
      <c r="TES1216" s="54"/>
      <c r="TET1216" s="54"/>
      <c r="TEU1216" s="54"/>
      <c r="TEV1216" s="54"/>
      <c r="TEW1216" s="54"/>
      <c r="TEX1216" s="54"/>
      <c r="TEY1216" s="54"/>
      <c r="TEZ1216" s="54"/>
      <c r="TFA1216" s="54"/>
      <c r="TFB1216" s="54"/>
      <c r="TFC1216" s="54"/>
      <c r="TFD1216" s="54"/>
      <c r="TFE1216" s="54"/>
      <c r="TFF1216" s="54"/>
      <c r="TFG1216" s="54"/>
      <c r="TFH1216" s="54"/>
      <c r="TFI1216" s="54"/>
      <c r="TFJ1216" s="54"/>
      <c r="TFK1216" s="54"/>
      <c r="TFL1216" s="54"/>
      <c r="TFM1216" s="54"/>
      <c r="TFN1216" s="54"/>
      <c r="TFO1216" s="54"/>
      <c r="TFP1216" s="54"/>
      <c r="TFQ1216" s="54"/>
      <c r="TFR1216" s="54"/>
      <c r="TFS1216" s="54"/>
      <c r="TFT1216" s="54"/>
      <c r="TFU1216" s="54"/>
      <c r="TFV1216" s="54"/>
      <c r="TFW1216" s="54"/>
      <c r="TFX1216" s="54"/>
      <c r="TFY1216" s="54"/>
      <c r="TFZ1216" s="54"/>
      <c r="TGA1216" s="54"/>
      <c r="TGB1216" s="54"/>
      <c r="TGC1216" s="54"/>
      <c r="TGD1216" s="54"/>
      <c r="TGE1216" s="54"/>
      <c r="TGF1216" s="54"/>
      <c r="TGG1216" s="54"/>
      <c r="TGH1216" s="54"/>
      <c r="TGI1216" s="54"/>
      <c r="TGJ1216" s="54"/>
      <c r="TGK1216" s="54"/>
      <c r="TGL1216" s="54"/>
      <c r="TGM1216" s="54"/>
      <c r="TGN1216" s="54"/>
      <c r="TGO1216" s="54"/>
      <c r="TGP1216" s="54"/>
      <c r="TGQ1216" s="54"/>
      <c r="TGR1216" s="54"/>
      <c r="TGS1216" s="54"/>
      <c r="TGT1216" s="54"/>
      <c r="TGU1216" s="54"/>
      <c r="TGV1216" s="54"/>
      <c r="TGW1216" s="54"/>
      <c r="TGX1216" s="54"/>
      <c r="TGY1216" s="54"/>
      <c r="TGZ1216" s="54"/>
      <c r="THA1216" s="54"/>
      <c r="THB1216" s="54"/>
      <c r="THC1216" s="54"/>
      <c r="THD1216" s="54"/>
      <c r="THE1216" s="54"/>
      <c r="THF1216" s="54"/>
      <c r="THG1216" s="54"/>
      <c r="THH1216" s="54"/>
      <c r="THI1216" s="54"/>
      <c r="THJ1216" s="54"/>
      <c r="THK1216" s="54"/>
      <c r="THL1216" s="54"/>
      <c r="THM1216" s="54"/>
      <c r="THN1216" s="54"/>
      <c r="THO1216" s="54"/>
      <c r="THP1216" s="54"/>
      <c r="THQ1216" s="54"/>
      <c r="THR1216" s="54"/>
      <c r="THS1216" s="54"/>
      <c r="THT1216" s="54"/>
      <c r="THU1216" s="54"/>
      <c r="THV1216" s="54"/>
      <c r="THW1216" s="54"/>
      <c r="THX1216" s="54"/>
      <c r="THY1216" s="54"/>
      <c r="THZ1216" s="54"/>
      <c r="TIA1216" s="54"/>
      <c r="TIB1216" s="54"/>
      <c r="TIC1216" s="54"/>
      <c r="TID1216" s="54"/>
      <c r="TIE1216" s="54"/>
      <c r="TIF1216" s="54"/>
      <c r="TIG1216" s="54"/>
      <c r="TIH1216" s="54"/>
      <c r="TII1216" s="54"/>
      <c r="TIJ1216" s="54"/>
      <c r="TIK1216" s="54"/>
      <c r="TIL1216" s="54"/>
      <c r="TIM1216" s="54"/>
      <c r="TIN1216" s="54"/>
      <c r="TIO1216" s="54"/>
      <c r="TIP1216" s="54"/>
      <c r="TIQ1216" s="54"/>
      <c r="TIR1216" s="54"/>
      <c r="TIS1216" s="54"/>
      <c r="TIT1216" s="54"/>
      <c r="TIU1216" s="54"/>
      <c r="TIV1216" s="54"/>
      <c r="TIW1216" s="54"/>
      <c r="TIX1216" s="54"/>
      <c r="TIY1216" s="54"/>
      <c r="TIZ1216" s="54"/>
      <c r="TJA1216" s="54"/>
      <c r="TJB1216" s="54"/>
      <c r="TJC1216" s="54"/>
      <c r="TJD1216" s="54"/>
      <c r="TJE1216" s="54"/>
      <c r="TJF1216" s="54"/>
      <c r="TJG1216" s="54"/>
      <c r="TJH1216" s="54"/>
      <c r="TJI1216" s="54"/>
      <c r="TJJ1216" s="54"/>
      <c r="TJK1216" s="54"/>
      <c r="TJL1216" s="54"/>
      <c r="TJM1216" s="54"/>
      <c r="TJN1216" s="54"/>
      <c r="TJO1216" s="54"/>
      <c r="TJP1216" s="54"/>
      <c r="TJQ1216" s="54"/>
      <c r="TJR1216" s="54"/>
      <c r="TJS1216" s="54"/>
      <c r="TJT1216" s="54"/>
      <c r="TJU1216" s="54"/>
      <c r="TJV1216" s="54"/>
      <c r="TJW1216" s="54"/>
      <c r="TJX1216" s="54"/>
      <c r="TJY1216" s="54"/>
      <c r="TJZ1216" s="54"/>
      <c r="TKA1216" s="54"/>
      <c r="TKB1216" s="54"/>
      <c r="TKC1216" s="54"/>
      <c r="TKD1216" s="54"/>
      <c r="TKE1216" s="54"/>
      <c r="TKF1216" s="54"/>
      <c r="TKG1216" s="54"/>
      <c r="TKH1216" s="54"/>
      <c r="TKI1216" s="54"/>
      <c r="TKJ1216" s="54"/>
      <c r="TKK1216" s="54"/>
      <c r="TKL1216" s="54"/>
      <c r="TKM1216" s="54"/>
      <c r="TKN1216" s="54"/>
      <c r="TKO1216" s="54"/>
      <c r="TKP1216" s="54"/>
      <c r="TKQ1216" s="54"/>
      <c r="TKR1216" s="54"/>
      <c r="TKS1216" s="54"/>
      <c r="TKT1216" s="54"/>
      <c r="TKU1216" s="54"/>
      <c r="TKV1216" s="54"/>
      <c r="TKW1216" s="54"/>
      <c r="TKX1216" s="54"/>
      <c r="TKY1216" s="54"/>
      <c r="TKZ1216" s="54"/>
      <c r="TLA1216" s="54"/>
      <c r="TLB1216" s="54"/>
      <c r="TLC1216" s="54"/>
      <c r="TLD1216" s="54"/>
      <c r="TLE1216" s="54"/>
      <c r="TLF1216" s="54"/>
      <c r="TLG1216" s="54"/>
      <c r="TLH1216" s="54"/>
      <c r="TLI1216" s="54"/>
      <c r="TLJ1216" s="54"/>
      <c r="TLK1216" s="54"/>
      <c r="TLL1216" s="54"/>
      <c r="TLM1216" s="54"/>
      <c r="TLN1216" s="54"/>
      <c r="TLO1216" s="54"/>
      <c r="TLP1216" s="54"/>
      <c r="TLQ1216" s="54"/>
      <c r="TLR1216" s="54"/>
      <c r="TLS1216" s="54"/>
      <c r="TLT1216" s="54"/>
      <c r="TLU1216" s="54"/>
      <c r="TLV1216" s="54"/>
      <c r="TLW1216" s="54"/>
      <c r="TLX1216" s="54"/>
      <c r="TLY1216" s="54"/>
      <c r="TLZ1216" s="54"/>
      <c r="TMA1216" s="54"/>
      <c r="TMB1216" s="54"/>
      <c r="TMC1216" s="54"/>
      <c r="TMD1216" s="54"/>
      <c r="TME1216" s="54"/>
      <c r="TMF1216" s="54"/>
      <c r="TMG1216" s="54"/>
      <c r="TMH1216" s="54"/>
      <c r="TMI1216" s="54"/>
      <c r="TMJ1216" s="54"/>
      <c r="TMK1216" s="54"/>
      <c r="TML1216" s="54"/>
      <c r="TMM1216" s="54"/>
      <c r="TMN1216" s="54"/>
      <c r="TMO1216" s="54"/>
      <c r="TMP1216" s="54"/>
      <c r="TMQ1216" s="54"/>
      <c r="TMR1216" s="54"/>
      <c r="TMS1216" s="54"/>
      <c r="TMT1216" s="54"/>
      <c r="TMU1216" s="54"/>
      <c r="TMV1216" s="54"/>
      <c r="TMW1216" s="54"/>
      <c r="TMX1216" s="54"/>
      <c r="TMY1216" s="54"/>
      <c r="TMZ1216" s="54"/>
      <c r="TNA1216" s="54"/>
      <c r="TNB1216" s="54"/>
      <c r="TNC1216" s="54"/>
      <c r="TND1216" s="54"/>
      <c r="TNE1216" s="54"/>
      <c r="TNF1216" s="54"/>
      <c r="TNG1216" s="54"/>
      <c r="TNH1216" s="54"/>
      <c r="TNI1216" s="54"/>
      <c r="TNJ1216" s="54"/>
      <c r="TNK1216" s="54"/>
      <c r="TNL1216" s="54"/>
      <c r="TNM1216" s="54"/>
      <c r="TNN1216" s="54"/>
      <c r="TNO1216" s="54"/>
      <c r="TNP1216" s="54"/>
      <c r="TNQ1216" s="54"/>
      <c r="TNR1216" s="54"/>
      <c r="TNS1216" s="54"/>
      <c r="TNT1216" s="54"/>
      <c r="TNU1216" s="54"/>
      <c r="TNV1216" s="54"/>
      <c r="TNW1216" s="54"/>
      <c r="TNX1216" s="54"/>
      <c r="TNY1216" s="54"/>
      <c r="TNZ1216" s="54"/>
      <c r="TOA1216" s="54"/>
      <c r="TOB1216" s="54"/>
      <c r="TOC1216" s="54"/>
      <c r="TOD1216" s="54"/>
      <c r="TOE1216" s="54"/>
      <c r="TOF1216" s="54"/>
      <c r="TOG1216" s="54"/>
      <c r="TOH1216" s="54"/>
      <c r="TOI1216" s="54"/>
      <c r="TOJ1216" s="54"/>
      <c r="TOK1216" s="54"/>
      <c r="TOL1216" s="54"/>
      <c r="TOM1216" s="54"/>
      <c r="TON1216" s="54"/>
      <c r="TOO1216" s="54"/>
      <c r="TOP1216" s="54"/>
      <c r="TOQ1216" s="54"/>
      <c r="TOR1216" s="54"/>
      <c r="TOS1216" s="54"/>
      <c r="TOT1216" s="54"/>
      <c r="TOU1216" s="54"/>
      <c r="TOV1216" s="54"/>
      <c r="TOW1216" s="54"/>
      <c r="TOX1216" s="54"/>
      <c r="TOY1216" s="54"/>
      <c r="TOZ1216" s="54"/>
      <c r="TPA1216" s="54"/>
      <c r="TPB1216" s="54"/>
      <c r="TPC1216" s="54"/>
      <c r="TPD1216" s="54"/>
      <c r="TPE1216" s="54"/>
      <c r="TPF1216" s="54"/>
      <c r="TPG1216" s="54"/>
      <c r="TPH1216" s="54"/>
      <c r="TPI1216" s="54"/>
      <c r="TPJ1216" s="54"/>
      <c r="TPK1216" s="54"/>
      <c r="TPL1216" s="54"/>
      <c r="TPM1216" s="54"/>
      <c r="TPN1216" s="54"/>
      <c r="TPO1216" s="54"/>
      <c r="TPP1216" s="54"/>
      <c r="TPQ1216" s="54"/>
      <c r="TPR1216" s="54"/>
      <c r="TPS1216" s="54"/>
      <c r="TPT1216" s="54"/>
      <c r="TPU1216" s="54"/>
      <c r="TPV1216" s="54"/>
      <c r="TPW1216" s="54"/>
      <c r="TPX1216" s="54"/>
      <c r="TPY1216" s="54"/>
      <c r="TPZ1216" s="54"/>
      <c r="TQA1216" s="54"/>
      <c r="TQB1216" s="54"/>
      <c r="TQC1216" s="54"/>
      <c r="TQD1216" s="54"/>
      <c r="TQE1216" s="54"/>
      <c r="TQF1216" s="54"/>
      <c r="TQG1216" s="54"/>
      <c r="TQH1216" s="54"/>
      <c r="TQI1216" s="54"/>
      <c r="TQJ1216" s="54"/>
      <c r="TQK1216" s="54"/>
      <c r="TQL1216" s="54"/>
      <c r="TQM1216" s="54"/>
      <c r="TQN1216" s="54"/>
      <c r="TQO1216" s="54"/>
      <c r="TQP1216" s="54"/>
      <c r="TQQ1216" s="54"/>
      <c r="TQR1216" s="54"/>
      <c r="TQS1216" s="54"/>
      <c r="TQT1216" s="54"/>
      <c r="TQU1216" s="54"/>
      <c r="TQV1216" s="54"/>
      <c r="TQW1216" s="54"/>
      <c r="TQX1216" s="54"/>
      <c r="TQY1216" s="54"/>
      <c r="TQZ1216" s="54"/>
      <c r="TRA1216" s="54"/>
      <c r="TRB1216" s="54"/>
      <c r="TRC1216" s="54"/>
      <c r="TRD1216" s="54"/>
      <c r="TRE1216" s="54"/>
      <c r="TRF1216" s="54"/>
      <c r="TRG1216" s="54"/>
      <c r="TRH1216" s="54"/>
      <c r="TRI1216" s="54"/>
      <c r="TRJ1216" s="54"/>
      <c r="TRK1216" s="54"/>
      <c r="TRL1216" s="54"/>
      <c r="TRM1216" s="54"/>
      <c r="TRN1216" s="54"/>
      <c r="TRO1216" s="54"/>
      <c r="TRP1216" s="54"/>
      <c r="TRQ1216" s="54"/>
      <c r="TRR1216" s="54"/>
      <c r="TRS1216" s="54"/>
      <c r="TRT1216" s="54"/>
      <c r="TRU1216" s="54"/>
      <c r="TRV1216" s="54"/>
      <c r="TRW1216" s="54"/>
      <c r="TRX1216" s="54"/>
      <c r="TRY1216" s="54"/>
      <c r="TRZ1216" s="54"/>
      <c r="TSA1216" s="54"/>
      <c r="TSB1216" s="54"/>
      <c r="TSC1216" s="54"/>
      <c r="TSD1216" s="54"/>
      <c r="TSE1216" s="54"/>
      <c r="TSF1216" s="54"/>
      <c r="TSG1216" s="54"/>
      <c r="TSH1216" s="54"/>
      <c r="TSI1216" s="54"/>
      <c r="TSJ1216" s="54"/>
      <c r="TSK1216" s="54"/>
      <c r="TSL1216" s="54"/>
      <c r="TSM1216" s="54"/>
      <c r="TSN1216" s="54"/>
      <c r="TSO1216" s="54"/>
      <c r="TSP1216" s="54"/>
      <c r="TSQ1216" s="54"/>
      <c r="TSR1216" s="54"/>
      <c r="TSS1216" s="54"/>
      <c r="TST1216" s="54"/>
      <c r="TSU1216" s="54"/>
      <c r="TSV1216" s="54"/>
      <c r="TSW1216" s="54"/>
      <c r="TSX1216" s="54"/>
      <c r="TSY1216" s="54"/>
      <c r="TSZ1216" s="54"/>
      <c r="TTA1216" s="54"/>
      <c r="TTB1216" s="54"/>
      <c r="TTC1216" s="54"/>
      <c r="TTD1216" s="54"/>
      <c r="TTE1216" s="54"/>
      <c r="TTF1216" s="54"/>
      <c r="TTG1216" s="54"/>
      <c r="TTH1216" s="54"/>
      <c r="TTI1216" s="54"/>
      <c r="TTJ1216" s="54"/>
      <c r="TTK1216" s="54"/>
      <c r="TTL1216" s="54"/>
      <c r="TTM1216" s="54"/>
      <c r="TTN1216" s="54"/>
      <c r="TTO1216" s="54"/>
      <c r="TTP1216" s="54"/>
      <c r="TTQ1216" s="54"/>
      <c r="TTR1216" s="54"/>
      <c r="TTS1216" s="54"/>
      <c r="TTT1216" s="54"/>
      <c r="TTU1216" s="54"/>
      <c r="TTV1216" s="54"/>
      <c r="TTW1216" s="54"/>
      <c r="TTX1216" s="54"/>
      <c r="TTY1216" s="54"/>
      <c r="TTZ1216" s="54"/>
      <c r="TUA1216" s="54"/>
      <c r="TUB1216" s="54"/>
      <c r="TUC1216" s="54"/>
      <c r="TUD1216" s="54"/>
      <c r="TUE1216" s="54"/>
      <c r="TUF1216" s="54"/>
      <c r="TUG1216" s="54"/>
      <c r="TUH1216" s="54"/>
      <c r="TUI1216" s="54"/>
      <c r="TUJ1216" s="54"/>
      <c r="TUK1216" s="54"/>
      <c r="TUL1216" s="54"/>
      <c r="TUM1216" s="54"/>
      <c r="TUN1216" s="54"/>
      <c r="TUO1216" s="54"/>
      <c r="TUP1216" s="54"/>
      <c r="TUQ1216" s="54"/>
      <c r="TUR1216" s="54"/>
      <c r="TUS1216" s="54"/>
      <c r="TUT1216" s="54"/>
      <c r="TUU1216" s="54"/>
      <c r="TUV1216" s="54"/>
      <c r="TUW1216" s="54"/>
      <c r="TUX1216" s="54"/>
      <c r="TUY1216" s="54"/>
      <c r="TUZ1216" s="54"/>
      <c r="TVA1216" s="54"/>
      <c r="TVB1216" s="54"/>
      <c r="TVC1216" s="54"/>
      <c r="TVD1216" s="54"/>
      <c r="TVE1216" s="54"/>
      <c r="TVF1216" s="54"/>
      <c r="TVG1216" s="54"/>
      <c r="TVH1216" s="54"/>
      <c r="TVI1216" s="54"/>
      <c r="TVJ1216" s="54"/>
      <c r="TVK1216" s="54"/>
      <c r="TVL1216" s="54"/>
      <c r="TVM1216" s="54"/>
      <c r="TVN1216" s="54"/>
      <c r="TVO1216" s="54"/>
      <c r="TVP1216" s="54"/>
      <c r="TVQ1216" s="54"/>
      <c r="TVR1216" s="54"/>
      <c r="TVS1216" s="54"/>
      <c r="TVT1216" s="54"/>
      <c r="TVU1216" s="54"/>
      <c r="TVV1216" s="54"/>
      <c r="TVW1216" s="54"/>
      <c r="TVX1216" s="54"/>
      <c r="TVY1216" s="54"/>
      <c r="TVZ1216" s="54"/>
      <c r="TWA1216" s="54"/>
      <c r="TWB1216" s="54"/>
      <c r="TWC1216" s="54"/>
      <c r="TWD1216" s="54"/>
      <c r="TWE1216" s="54"/>
      <c r="TWF1216" s="54"/>
      <c r="TWG1216" s="54"/>
      <c r="TWH1216" s="54"/>
      <c r="TWI1216" s="54"/>
      <c r="TWJ1216" s="54"/>
      <c r="TWK1216" s="54"/>
      <c r="TWL1216" s="54"/>
      <c r="TWM1216" s="54"/>
      <c r="TWN1216" s="54"/>
      <c r="TWO1216" s="54"/>
      <c r="TWP1216" s="54"/>
      <c r="TWQ1216" s="54"/>
      <c r="TWR1216" s="54"/>
      <c r="TWS1216" s="54"/>
      <c r="TWT1216" s="54"/>
      <c r="TWU1216" s="54"/>
      <c r="TWV1216" s="54"/>
      <c r="TWW1216" s="54"/>
      <c r="TWX1216" s="54"/>
      <c r="TWY1216" s="54"/>
      <c r="TWZ1216" s="54"/>
      <c r="TXA1216" s="54"/>
      <c r="TXB1216" s="54"/>
      <c r="TXC1216" s="54"/>
      <c r="TXD1216" s="54"/>
      <c r="TXE1216" s="54"/>
      <c r="TXF1216" s="54"/>
      <c r="TXG1216" s="54"/>
      <c r="TXH1216" s="54"/>
      <c r="TXI1216" s="54"/>
      <c r="TXJ1216" s="54"/>
      <c r="TXK1216" s="54"/>
      <c r="TXL1216" s="54"/>
      <c r="TXM1216" s="54"/>
      <c r="TXN1216" s="54"/>
      <c r="TXO1216" s="54"/>
      <c r="TXP1216" s="54"/>
      <c r="TXQ1216" s="54"/>
      <c r="TXR1216" s="54"/>
      <c r="TXS1216" s="54"/>
      <c r="TXT1216" s="54"/>
      <c r="TXU1216" s="54"/>
      <c r="TXV1216" s="54"/>
      <c r="TXW1216" s="54"/>
      <c r="TXX1216" s="54"/>
      <c r="TXY1216" s="54"/>
      <c r="TXZ1216" s="54"/>
      <c r="TYA1216" s="54"/>
      <c r="TYB1216" s="54"/>
      <c r="TYC1216" s="54"/>
      <c r="TYD1216" s="54"/>
      <c r="TYE1216" s="54"/>
      <c r="TYF1216" s="54"/>
      <c r="TYG1216" s="54"/>
      <c r="TYH1216" s="54"/>
      <c r="TYI1216" s="54"/>
      <c r="TYJ1216" s="54"/>
      <c r="TYK1216" s="54"/>
      <c r="TYL1216" s="54"/>
      <c r="TYM1216" s="54"/>
      <c r="TYN1216" s="54"/>
      <c r="TYO1216" s="54"/>
      <c r="TYP1216" s="54"/>
      <c r="TYQ1216" s="54"/>
      <c r="TYR1216" s="54"/>
      <c r="TYS1216" s="54"/>
      <c r="TYT1216" s="54"/>
      <c r="TYU1216" s="54"/>
      <c r="TYV1216" s="54"/>
      <c r="TYW1216" s="54"/>
      <c r="TYX1216" s="54"/>
      <c r="TYY1216" s="54"/>
      <c r="TYZ1216" s="54"/>
      <c r="TZA1216" s="54"/>
      <c r="TZB1216" s="54"/>
      <c r="TZC1216" s="54"/>
      <c r="TZD1216" s="54"/>
      <c r="TZE1216" s="54"/>
      <c r="TZF1216" s="54"/>
      <c r="TZG1216" s="54"/>
      <c r="TZH1216" s="54"/>
      <c r="TZI1216" s="54"/>
      <c r="TZJ1216" s="54"/>
      <c r="TZK1216" s="54"/>
      <c r="TZL1216" s="54"/>
      <c r="TZM1216" s="54"/>
      <c r="TZN1216" s="54"/>
      <c r="TZO1216" s="54"/>
      <c r="TZP1216" s="54"/>
      <c r="TZQ1216" s="54"/>
      <c r="TZR1216" s="54"/>
      <c r="TZS1216" s="54"/>
      <c r="TZT1216" s="54"/>
      <c r="TZU1216" s="54"/>
      <c r="TZV1216" s="54"/>
      <c r="TZW1216" s="54"/>
      <c r="TZX1216" s="54"/>
      <c r="TZY1216" s="54"/>
      <c r="TZZ1216" s="54"/>
      <c r="UAA1216" s="54"/>
      <c r="UAB1216" s="54"/>
      <c r="UAC1216" s="54"/>
      <c r="UAD1216" s="54"/>
      <c r="UAE1216" s="54"/>
      <c r="UAF1216" s="54"/>
      <c r="UAG1216" s="54"/>
      <c r="UAH1216" s="54"/>
      <c r="UAI1216" s="54"/>
      <c r="UAJ1216" s="54"/>
      <c r="UAK1216" s="54"/>
      <c r="UAL1216" s="54"/>
      <c r="UAM1216" s="54"/>
      <c r="UAN1216" s="54"/>
      <c r="UAO1216" s="54"/>
      <c r="UAP1216" s="54"/>
      <c r="UAQ1216" s="54"/>
      <c r="UAR1216" s="54"/>
      <c r="UAS1216" s="54"/>
      <c r="UAT1216" s="54"/>
      <c r="UAU1216" s="54"/>
      <c r="UAV1216" s="54"/>
      <c r="UAW1216" s="54"/>
      <c r="UAX1216" s="54"/>
      <c r="UAY1216" s="54"/>
      <c r="UAZ1216" s="54"/>
      <c r="UBA1216" s="54"/>
      <c r="UBB1216" s="54"/>
      <c r="UBC1216" s="54"/>
      <c r="UBD1216" s="54"/>
      <c r="UBE1216" s="54"/>
      <c r="UBF1216" s="54"/>
      <c r="UBG1216" s="54"/>
      <c r="UBH1216" s="54"/>
      <c r="UBI1216" s="54"/>
      <c r="UBJ1216" s="54"/>
      <c r="UBK1216" s="54"/>
      <c r="UBL1216" s="54"/>
      <c r="UBM1216" s="54"/>
      <c r="UBN1216" s="54"/>
      <c r="UBO1216" s="54"/>
      <c r="UBP1216" s="54"/>
      <c r="UBQ1216" s="54"/>
      <c r="UBR1216" s="54"/>
      <c r="UBS1216" s="54"/>
      <c r="UBT1216" s="54"/>
      <c r="UBU1216" s="54"/>
      <c r="UBV1216" s="54"/>
      <c r="UBW1216" s="54"/>
      <c r="UBX1216" s="54"/>
      <c r="UBY1216" s="54"/>
      <c r="UBZ1216" s="54"/>
      <c r="UCA1216" s="54"/>
      <c r="UCB1216" s="54"/>
      <c r="UCC1216" s="54"/>
      <c r="UCD1216" s="54"/>
      <c r="UCE1216" s="54"/>
      <c r="UCF1216" s="54"/>
      <c r="UCG1216" s="54"/>
      <c r="UCH1216" s="54"/>
      <c r="UCI1216" s="54"/>
      <c r="UCJ1216" s="54"/>
      <c r="UCK1216" s="54"/>
      <c r="UCL1216" s="54"/>
      <c r="UCM1216" s="54"/>
      <c r="UCN1216" s="54"/>
      <c r="UCO1216" s="54"/>
      <c r="UCP1216" s="54"/>
      <c r="UCQ1216" s="54"/>
      <c r="UCR1216" s="54"/>
      <c r="UCS1216" s="54"/>
      <c r="UCT1216" s="54"/>
      <c r="UCU1216" s="54"/>
      <c r="UCV1216" s="54"/>
      <c r="UCW1216" s="54"/>
      <c r="UCX1216" s="54"/>
      <c r="UCY1216" s="54"/>
      <c r="UCZ1216" s="54"/>
      <c r="UDA1216" s="54"/>
      <c r="UDB1216" s="54"/>
      <c r="UDC1216" s="54"/>
      <c r="UDD1216" s="54"/>
      <c r="UDE1216" s="54"/>
      <c r="UDF1216" s="54"/>
      <c r="UDG1216" s="54"/>
      <c r="UDH1216" s="54"/>
      <c r="UDI1216" s="54"/>
      <c r="UDJ1216" s="54"/>
      <c r="UDK1216" s="54"/>
      <c r="UDL1216" s="54"/>
      <c r="UDM1216" s="54"/>
      <c r="UDN1216" s="54"/>
      <c r="UDO1216" s="54"/>
      <c r="UDP1216" s="54"/>
      <c r="UDQ1216" s="54"/>
      <c r="UDR1216" s="54"/>
      <c r="UDS1216" s="54"/>
      <c r="UDT1216" s="54"/>
      <c r="UDU1216" s="54"/>
      <c r="UDV1216" s="54"/>
      <c r="UDW1216" s="54"/>
      <c r="UDX1216" s="54"/>
      <c r="UDY1216" s="54"/>
      <c r="UDZ1216" s="54"/>
      <c r="UEA1216" s="54"/>
      <c r="UEB1216" s="54"/>
      <c r="UEC1216" s="54"/>
      <c r="UED1216" s="54"/>
      <c r="UEE1216" s="54"/>
      <c r="UEF1216" s="54"/>
      <c r="UEG1216" s="54"/>
      <c r="UEH1216" s="54"/>
      <c r="UEI1216" s="54"/>
      <c r="UEJ1216" s="54"/>
      <c r="UEK1216" s="54"/>
      <c r="UEL1216" s="54"/>
      <c r="UEM1216" s="54"/>
      <c r="UEN1216" s="54"/>
      <c r="UEO1216" s="54"/>
      <c r="UEP1216" s="54"/>
      <c r="UEQ1216" s="54"/>
      <c r="UER1216" s="54"/>
      <c r="UES1216" s="54"/>
      <c r="UET1216" s="54"/>
      <c r="UEU1216" s="54"/>
      <c r="UEV1216" s="54"/>
      <c r="UEW1216" s="54"/>
      <c r="UEX1216" s="54"/>
      <c r="UEY1216" s="54"/>
      <c r="UEZ1216" s="54"/>
      <c r="UFA1216" s="54"/>
      <c r="UFB1216" s="54"/>
      <c r="UFC1216" s="54"/>
      <c r="UFD1216" s="54"/>
      <c r="UFE1216" s="54"/>
      <c r="UFF1216" s="54"/>
      <c r="UFG1216" s="54"/>
      <c r="UFH1216" s="54"/>
      <c r="UFI1216" s="54"/>
      <c r="UFJ1216" s="54"/>
      <c r="UFK1216" s="54"/>
      <c r="UFL1216" s="54"/>
      <c r="UFM1216" s="54"/>
      <c r="UFN1216" s="54"/>
      <c r="UFO1216" s="54"/>
      <c r="UFP1216" s="54"/>
      <c r="UFQ1216" s="54"/>
      <c r="UFR1216" s="54"/>
      <c r="UFS1216" s="54"/>
      <c r="UFT1216" s="54"/>
      <c r="UFU1216" s="54"/>
      <c r="UFV1216" s="54"/>
      <c r="UFW1216" s="54"/>
      <c r="UFX1216" s="54"/>
      <c r="UFY1216" s="54"/>
      <c r="UFZ1216" s="54"/>
      <c r="UGA1216" s="54"/>
      <c r="UGB1216" s="54"/>
      <c r="UGC1216" s="54"/>
      <c r="UGD1216" s="54"/>
      <c r="UGE1216" s="54"/>
      <c r="UGF1216" s="54"/>
      <c r="UGG1216" s="54"/>
      <c r="UGH1216" s="54"/>
      <c r="UGI1216" s="54"/>
      <c r="UGJ1216" s="54"/>
      <c r="UGK1216" s="54"/>
      <c r="UGL1216" s="54"/>
      <c r="UGM1216" s="54"/>
      <c r="UGN1216" s="54"/>
      <c r="UGO1216" s="54"/>
      <c r="UGP1216" s="54"/>
      <c r="UGQ1216" s="54"/>
      <c r="UGR1216" s="54"/>
      <c r="UGS1216" s="54"/>
      <c r="UGT1216" s="54"/>
      <c r="UGU1216" s="54"/>
      <c r="UGV1216" s="54"/>
      <c r="UGW1216" s="54"/>
      <c r="UGX1216" s="54"/>
      <c r="UGY1216" s="54"/>
      <c r="UGZ1216" s="54"/>
      <c r="UHA1216" s="54"/>
      <c r="UHB1216" s="54"/>
      <c r="UHC1216" s="54"/>
      <c r="UHD1216" s="54"/>
      <c r="UHE1216" s="54"/>
      <c r="UHF1216" s="54"/>
      <c r="UHG1216" s="54"/>
      <c r="UHH1216" s="54"/>
      <c r="UHI1216" s="54"/>
      <c r="UHJ1216" s="54"/>
      <c r="UHK1216" s="54"/>
      <c r="UHL1216" s="54"/>
      <c r="UHM1216" s="54"/>
      <c r="UHN1216" s="54"/>
      <c r="UHO1216" s="54"/>
      <c r="UHP1216" s="54"/>
      <c r="UHQ1216" s="54"/>
      <c r="UHR1216" s="54"/>
      <c r="UHS1216" s="54"/>
      <c r="UHT1216" s="54"/>
      <c r="UHU1216" s="54"/>
      <c r="UHV1216" s="54"/>
      <c r="UHW1216" s="54"/>
      <c r="UHX1216" s="54"/>
      <c r="UHY1216" s="54"/>
      <c r="UHZ1216" s="54"/>
      <c r="UIA1216" s="54"/>
      <c r="UIB1216" s="54"/>
      <c r="UIC1216" s="54"/>
      <c r="UID1216" s="54"/>
      <c r="UIE1216" s="54"/>
      <c r="UIF1216" s="54"/>
      <c r="UIG1216" s="54"/>
      <c r="UIH1216" s="54"/>
      <c r="UII1216" s="54"/>
      <c r="UIJ1216" s="54"/>
      <c r="UIK1216" s="54"/>
      <c r="UIL1216" s="54"/>
      <c r="UIM1216" s="54"/>
      <c r="UIN1216" s="54"/>
      <c r="UIO1216" s="54"/>
      <c r="UIP1216" s="54"/>
      <c r="UIQ1216" s="54"/>
      <c r="UIR1216" s="54"/>
      <c r="UIS1216" s="54"/>
      <c r="UIT1216" s="54"/>
      <c r="UIU1216" s="54"/>
      <c r="UIV1216" s="54"/>
      <c r="UIW1216" s="54"/>
      <c r="UIX1216" s="54"/>
      <c r="UIY1216" s="54"/>
      <c r="UIZ1216" s="54"/>
      <c r="UJA1216" s="54"/>
      <c r="UJB1216" s="54"/>
      <c r="UJC1216" s="54"/>
      <c r="UJD1216" s="54"/>
      <c r="UJE1216" s="54"/>
      <c r="UJF1216" s="54"/>
      <c r="UJG1216" s="54"/>
      <c r="UJH1216" s="54"/>
      <c r="UJI1216" s="54"/>
      <c r="UJJ1216" s="54"/>
      <c r="UJK1216" s="54"/>
      <c r="UJL1216" s="54"/>
      <c r="UJM1216" s="54"/>
      <c r="UJN1216" s="54"/>
      <c r="UJO1216" s="54"/>
      <c r="UJP1216" s="54"/>
      <c r="UJQ1216" s="54"/>
      <c r="UJR1216" s="54"/>
      <c r="UJS1216" s="54"/>
      <c r="UJT1216" s="54"/>
      <c r="UJU1216" s="54"/>
      <c r="UJV1216" s="54"/>
      <c r="UJW1216" s="54"/>
      <c r="UJX1216" s="54"/>
      <c r="UJY1216" s="54"/>
      <c r="UJZ1216" s="54"/>
      <c r="UKA1216" s="54"/>
      <c r="UKB1216" s="54"/>
      <c r="UKC1216" s="54"/>
      <c r="UKD1216" s="54"/>
      <c r="UKE1216" s="54"/>
      <c r="UKF1216" s="54"/>
      <c r="UKG1216" s="54"/>
      <c r="UKH1216" s="54"/>
      <c r="UKI1216" s="54"/>
      <c r="UKJ1216" s="54"/>
      <c r="UKK1216" s="54"/>
      <c r="UKL1216" s="54"/>
      <c r="UKM1216" s="54"/>
      <c r="UKN1216" s="54"/>
      <c r="UKO1216" s="54"/>
      <c r="UKP1216" s="54"/>
      <c r="UKQ1216" s="54"/>
      <c r="UKR1216" s="54"/>
      <c r="UKS1216" s="54"/>
      <c r="UKT1216" s="54"/>
      <c r="UKU1216" s="54"/>
      <c r="UKV1216" s="54"/>
      <c r="UKW1216" s="54"/>
      <c r="UKX1216" s="54"/>
      <c r="UKY1216" s="54"/>
      <c r="UKZ1216" s="54"/>
      <c r="ULA1216" s="54"/>
      <c r="ULB1216" s="54"/>
      <c r="ULC1216" s="54"/>
      <c r="ULD1216" s="54"/>
      <c r="ULE1216" s="54"/>
      <c r="ULF1216" s="54"/>
      <c r="ULG1216" s="54"/>
      <c r="ULH1216" s="54"/>
      <c r="ULI1216" s="54"/>
      <c r="ULJ1216" s="54"/>
      <c r="ULK1216" s="54"/>
      <c r="ULL1216" s="54"/>
      <c r="ULM1216" s="54"/>
      <c r="ULN1216" s="54"/>
      <c r="ULO1216" s="54"/>
      <c r="ULP1216" s="54"/>
      <c r="ULQ1216" s="54"/>
      <c r="ULR1216" s="54"/>
      <c r="ULS1216" s="54"/>
      <c r="ULT1216" s="54"/>
      <c r="ULU1216" s="54"/>
      <c r="ULV1216" s="54"/>
      <c r="ULW1216" s="54"/>
      <c r="ULX1216" s="54"/>
      <c r="ULY1216" s="54"/>
      <c r="ULZ1216" s="54"/>
      <c r="UMA1216" s="54"/>
      <c r="UMB1216" s="54"/>
      <c r="UMC1216" s="54"/>
      <c r="UMD1216" s="54"/>
      <c r="UME1216" s="54"/>
      <c r="UMF1216" s="54"/>
      <c r="UMG1216" s="54"/>
      <c r="UMH1216" s="54"/>
      <c r="UMI1216" s="54"/>
      <c r="UMJ1216" s="54"/>
      <c r="UMK1216" s="54"/>
      <c r="UML1216" s="54"/>
      <c r="UMM1216" s="54"/>
      <c r="UMN1216" s="54"/>
      <c r="UMO1216" s="54"/>
      <c r="UMP1216" s="54"/>
      <c r="UMQ1216" s="54"/>
      <c r="UMR1216" s="54"/>
      <c r="UMS1216" s="54"/>
      <c r="UMT1216" s="54"/>
      <c r="UMU1216" s="54"/>
      <c r="UMV1216" s="54"/>
      <c r="UMW1216" s="54"/>
      <c r="UMX1216" s="54"/>
      <c r="UMY1216" s="54"/>
      <c r="UMZ1216" s="54"/>
      <c r="UNA1216" s="54"/>
      <c r="UNB1216" s="54"/>
      <c r="UNC1216" s="54"/>
      <c r="UND1216" s="54"/>
      <c r="UNE1216" s="54"/>
      <c r="UNF1216" s="54"/>
      <c r="UNG1216" s="54"/>
      <c r="UNH1216" s="54"/>
      <c r="UNI1216" s="54"/>
      <c r="UNJ1216" s="54"/>
      <c r="UNK1216" s="54"/>
      <c r="UNL1216" s="54"/>
      <c r="UNM1216" s="54"/>
      <c r="UNN1216" s="54"/>
      <c r="UNO1216" s="54"/>
      <c r="UNP1216" s="54"/>
      <c r="UNQ1216" s="54"/>
      <c r="UNR1216" s="54"/>
      <c r="UNS1216" s="54"/>
      <c r="UNT1216" s="54"/>
      <c r="UNU1216" s="54"/>
      <c r="UNV1216" s="54"/>
      <c r="UNW1216" s="54"/>
      <c r="UNX1216" s="54"/>
      <c r="UNY1216" s="54"/>
      <c r="UNZ1216" s="54"/>
      <c r="UOA1216" s="54"/>
      <c r="UOB1216" s="54"/>
      <c r="UOC1216" s="54"/>
      <c r="UOD1216" s="54"/>
      <c r="UOE1216" s="54"/>
      <c r="UOF1216" s="54"/>
      <c r="UOG1216" s="54"/>
      <c r="UOH1216" s="54"/>
      <c r="UOI1216" s="54"/>
      <c r="UOJ1216" s="54"/>
      <c r="UOK1216" s="54"/>
      <c r="UOL1216" s="54"/>
      <c r="UOM1216" s="54"/>
      <c r="UON1216" s="54"/>
      <c r="UOO1216" s="54"/>
      <c r="UOP1216" s="54"/>
      <c r="UOQ1216" s="54"/>
      <c r="UOR1216" s="54"/>
      <c r="UOS1216" s="54"/>
      <c r="UOT1216" s="54"/>
      <c r="UOU1216" s="54"/>
      <c r="UOV1216" s="54"/>
      <c r="UOW1216" s="54"/>
      <c r="UOX1216" s="54"/>
      <c r="UOY1216" s="54"/>
      <c r="UOZ1216" s="54"/>
      <c r="UPA1216" s="54"/>
      <c r="UPB1216" s="54"/>
      <c r="UPC1216" s="54"/>
      <c r="UPD1216" s="54"/>
      <c r="UPE1216" s="54"/>
      <c r="UPF1216" s="54"/>
      <c r="UPG1216" s="54"/>
      <c r="UPH1216" s="54"/>
      <c r="UPI1216" s="54"/>
      <c r="UPJ1216" s="54"/>
      <c r="UPK1216" s="54"/>
      <c r="UPL1216" s="54"/>
      <c r="UPM1216" s="54"/>
      <c r="UPN1216" s="54"/>
      <c r="UPO1216" s="54"/>
      <c r="UPP1216" s="54"/>
      <c r="UPQ1216" s="54"/>
      <c r="UPR1216" s="54"/>
      <c r="UPS1216" s="54"/>
      <c r="UPT1216" s="54"/>
      <c r="UPU1216" s="54"/>
      <c r="UPV1216" s="54"/>
      <c r="UPW1216" s="54"/>
      <c r="UPX1216" s="54"/>
      <c r="UPY1216" s="54"/>
      <c r="UPZ1216" s="54"/>
      <c r="UQA1216" s="54"/>
      <c r="UQB1216" s="54"/>
      <c r="UQC1216" s="54"/>
      <c r="UQD1216" s="54"/>
      <c r="UQE1216" s="54"/>
      <c r="UQF1216" s="54"/>
      <c r="UQG1216" s="54"/>
      <c r="UQH1216" s="54"/>
      <c r="UQI1216" s="54"/>
      <c r="UQJ1216" s="54"/>
      <c r="UQK1216" s="54"/>
      <c r="UQL1216" s="54"/>
      <c r="UQM1216" s="54"/>
      <c r="UQN1216" s="54"/>
      <c r="UQO1216" s="54"/>
      <c r="UQP1216" s="54"/>
      <c r="UQQ1216" s="54"/>
      <c r="UQR1216" s="54"/>
      <c r="UQS1216" s="54"/>
      <c r="UQT1216" s="54"/>
      <c r="UQU1216" s="54"/>
      <c r="UQV1216" s="54"/>
      <c r="UQW1216" s="54"/>
      <c r="UQX1216" s="54"/>
      <c r="UQY1216" s="54"/>
      <c r="UQZ1216" s="54"/>
      <c r="URA1216" s="54"/>
      <c r="URB1216" s="54"/>
      <c r="URC1216" s="54"/>
      <c r="URD1216" s="54"/>
      <c r="URE1216" s="54"/>
      <c r="URF1216" s="54"/>
      <c r="URG1216" s="54"/>
      <c r="URH1216" s="54"/>
      <c r="URI1216" s="54"/>
      <c r="URJ1216" s="54"/>
      <c r="URK1216" s="54"/>
      <c r="URL1216" s="54"/>
      <c r="URM1216" s="54"/>
      <c r="URN1216" s="54"/>
      <c r="URO1216" s="54"/>
      <c r="URP1216" s="54"/>
      <c r="URQ1216" s="54"/>
      <c r="URR1216" s="54"/>
      <c r="URS1216" s="54"/>
      <c r="URT1216" s="54"/>
      <c r="URU1216" s="54"/>
      <c r="URV1216" s="54"/>
      <c r="URW1216" s="54"/>
      <c r="URX1216" s="54"/>
      <c r="URY1216" s="54"/>
      <c r="URZ1216" s="54"/>
      <c r="USA1216" s="54"/>
      <c r="USB1216" s="54"/>
      <c r="USC1216" s="54"/>
      <c r="USD1216" s="54"/>
      <c r="USE1216" s="54"/>
      <c r="USF1216" s="54"/>
      <c r="USG1216" s="54"/>
      <c r="USH1216" s="54"/>
      <c r="USI1216" s="54"/>
      <c r="USJ1216" s="54"/>
      <c r="USK1216" s="54"/>
      <c r="USL1216" s="54"/>
      <c r="USM1216" s="54"/>
      <c r="USN1216" s="54"/>
      <c r="USO1216" s="54"/>
      <c r="USP1216" s="54"/>
      <c r="USQ1216" s="54"/>
      <c r="USR1216" s="54"/>
      <c r="USS1216" s="54"/>
      <c r="UST1216" s="54"/>
      <c r="USU1216" s="54"/>
      <c r="USV1216" s="54"/>
      <c r="USW1216" s="54"/>
      <c r="USX1216" s="54"/>
      <c r="USY1216" s="54"/>
      <c r="USZ1216" s="54"/>
      <c r="UTA1216" s="54"/>
      <c r="UTB1216" s="54"/>
      <c r="UTC1216" s="54"/>
      <c r="UTD1216" s="54"/>
      <c r="UTE1216" s="54"/>
      <c r="UTF1216" s="54"/>
      <c r="UTG1216" s="54"/>
      <c r="UTH1216" s="54"/>
      <c r="UTI1216" s="54"/>
      <c r="UTJ1216" s="54"/>
      <c r="UTK1216" s="54"/>
      <c r="UTL1216" s="54"/>
      <c r="UTM1216" s="54"/>
      <c r="UTN1216" s="54"/>
      <c r="UTO1216" s="54"/>
      <c r="UTP1216" s="54"/>
      <c r="UTQ1216" s="54"/>
      <c r="UTR1216" s="54"/>
      <c r="UTS1216" s="54"/>
      <c r="UTT1216" s="54"/>
      <c r="UTU1216" s="54"/>
      <c r="UTV1216" s="54"/>
      <c r="UTW1216" s="54"/>
      <c r="UTX1216" s="54"/>
      <c r="UTY1216" s="54"/>
      <c r="UTZ1216" s="54"/>
      <c r="UUA1216" s="54"/>
      <c r="UUB1216" s="54"/>
      <c r="UUC1216" s="54"/>
      <c r="UUD1216" s="54"/>
      <c r="UUE1216" s="54"/>
      <c r="UUF1216" s="54"/>
      <c r="UUG1216" s="54"/>
      <c r="UUH1216" s="54"/>
      <c r="UUI1216" s="54"/>
      <c r="UUJ1216" s="54"/>
      <c r="UUK1216" s="54"/>
      <c r="UUL1216" s="54"/>
      <c r="UUM1216" s="54"/>
      <c r="UUN1216" s="54"/>
      <c r="UUO1216" s="54"/>
      <c r="UUP1216" s="54"/>
      <c r="UUQ1216" s="54"/>
      <c r="UUR1216" s="54"/>
      <c r="UUS1216" s="54"/>
      <c r="UUT1216" s="54"/>
      <c r="UUU1216" s="54"/>
      <c r="UUV1216" s="54"/>
      <c r="UUW1216" s="54"/>
      <c r="UUX1216" s="54"/>
      <c r="UUY1216" s="54"/>
      <c r="UUZ1216" s="54"/>
      <c r="UVA1216" s="54"/>
      <c r="UVB1216" s="54"/>
      <c r="UVC1216" s="54"/>
      <c r="UVD1216" s="54"/>
      <c r="UVE1216" s="54"/>
      <c r="UVF1216" s="54"/>
      <c r="UVG1216" s="54"/>
      <c r="UVH1216" s="54"/>
      <c r="UVI1216" s="54"/>
      <c r="UVJ1216" s="54"/>
      <c r="UVK1216" s="54"/>
      <c r="UVL1216" s="54"/>
      <c r="UVM1216" s="54"/>
      <c r="UVN1216" s="54"/>
      <c r="UVO1216" s="54"/>
      <c r="UVP1216" s="54"/>
      <c r="UVQ1216" s="54"/>
      <c r="UVR1216" s="54"/>
      <c r="UVS1216" s="54"/>
      <c r="UVT1216" s="54"/>
      <c r="UVU1216" s="54"/>
      <c r="UVV1216" s="54"/>
      <c r="UVW1216" s="54"/>
      <c r="UVX1216" s="54"/>
      <c r="UVY1216" s="54"/>
      <c r="UVZ1216" s="54"/>
      <c r="UWA1216" s="54"/>
      <c r="UWB1216" s="54"/>
      <c r="UWC1216" s="54"/>
      <c r="UWD1216" s="54"/>
      <c r="UWE1216" s="54"/>
      <c r="UWF1216" s="54"/>
      <c r="UWG1216" s="54"/>
      <c r="UWH1216" s="54"/>
      <c r="UWI1216" s="54"/>
      <c r="UWJ1216" s="54"/>
      <c r="UWK1216" s="54"/>
      <c r="UWL1216" s="54"/>
      <c r="UWM1216" s="54"/>
      <c r="UWN1216" s="54"/>
      <c r="UWO1216" s="54"/>
      <c r="UWP1216" s="54"/>
      <c r="UWQ1216" s="54"/>
      <c r="UWR1216" s="54"/>
      <c r="UWS1216" s="54"/>
      <c r="UWT1216" s="54"/>
      <c r="UWU1216" s="54"/>
      <c r="UWV1216" s="54"/>
      <c r="UWW1216" s="54"/>
      <c r="UWX1216" s="54"/>
      <c r="UWY1216" s="54"/>
      <c r="UWZ1216" s="54"/>
      <c r="UXA1216" s="54"/>
      <c r="UXB1216" s="54"/>
      <c r="UXC1216" s="54"/>
      <c r="UXD1216" s="54"/>
      <c r="UXE1216" s="54"/>
      <c r="UXF1216" s="54"/>
      <c r="UXG1216" s="54"/>
      <c r="UXH1216" s="54"/>
      <c r="UXI1216" s="54"/>
      <c r="UXJ1216" s="54"/>
      <c r="UXK1216" s="54"/>
      <c r="UXL1216" s="54"/>
      <c r="UXM1216" s="54"/>
      <c r="UXN1216" s="54"/>
      <c r="UXO1216" s="54"/>
      <c r="UXP1216" s="54"/>
      <c r="UXQ1216" s="54"/>
      <c r="UXR1216" s="54"/>
      <c r="UXS1216" s="54"/>
      <c r="UXT1216" s="54"/>
      <c r="UXU1216" s="54"/>
      <c r="UXV1216" s="54"/>
      <c r="UXW1216" s="54"/>
      <c r="UXX1216" s="54"/>
      <c r="UXY1216" s="54"/>
      <c r="UXZ1216" s="54"/>
      <c r="UYA1216" s="54"/>
      <c r="UYB1216" s="54"/>
      <c r="UYC1216" s="54"/>
      <c r="UYD1216" s="54"/>
      <c r="UYE1216" s="54"/>
      <c r="UYF1216" s="54"/>
      <c r="UYG1216" s="54"/>
      <c r="UYH1216" s="54"/>
      <c r="UYI1216" s="54"/>
      <c r="UYJ1216" s="54"/>
      <c r="UYK1216" s="54"/>
      <c r="UYL1216" s="54"/>
      <c r="UYM1216" s="54"/>
      <c r="UYN1216" s="54"/>
      <c r="UYO1216" s="54"/>
      <c r="UYP1216" s="54"/>
      <c r="UYQ1216" s="54"/>
      <c r="UYR1216" s="54"/>
      <c r="UYS1216" s="54"/>
      <c r="UYT1216" s="54"/>
      <c r="UYU1216" s="54"/>
      <c r="UYV1216" s="54"/>
      <c r="UYW1216" s="54"/>
      <c r="UYX1216" s="54"/>
      <c r="UYY1216" s="54"/>
      <c r="UYZ1216" s="54"/>
      <c r="UZA1216" s="54"/>
      <c r="UZB1216" s="54"/>
      <c r="UZC1216" s="54"/>
      <c r="UZD1216" s="54"/>
      <c r="UZE1216" s="54"/>
      <c r="UZF1216" s="54"/>
      <c r="UZG1216" s="54"/>
      <c r="UZH1216" s="54"/>
      <c r="UZI1216" s="54"/>
      <c r="UZJ1216" s="54"/>
      <c r="UZK1216" s="54"/>
      <c r="UZL1216" s="54"/>
      <c r="UZM1216" s="54"/>
      <c r="UZN1216" s="54"/>
      <c r="UZO1216" s="54"/>
      <c r="UZP1216" s="54"/>
      <c r="UZQ1216" s="54"/>
      <c r="UZR1216" s="54"/>
      <c r="UZS1216" s="54"/>
      <c r="UZT1216" s="54"/>
      <c r="UZU1216" s="54"/>
      <c r="UZV1216" s="54"/>
      <c r="UZW1216" s="54"/>
      <c r="UZX1216" s="54"/>
      <c r="UZY1216" s="54"/>
      <c r="UZZ1216" s="54"/>
      <c r="VAA1216" s="54"/>
      <c r="VAB1216" s="54"/>
      <c r="VAC1216" s="54"/>
      <c r="VAD1216" s="54"/>
      <c r="VAE1216" s="54"/>
      <c r="VAF1216" s="54"/>
      <c r="VAG1216" s="54"/>
      <c r="VAH1216" s="54"/>
      <c r="VAI1216" s="54"/>
      <c r="VAJ1216" s="54"/>
      <c r="VAK1216" s="54"/>
      <c r="VAL1216" s="54"/>
      <c r="VAM1216" s="54"/>
      <c r="VAN1216" s="54"/>
      <c r="VAO1216" s="54"/>
      <c r="VAP1216" s="54"/>
      <c r="VAQ1216" s="54"/>
      <c r="VAR1216" s="54"/>
      <c r="VAS1216" s="54"/>
      <c r="VAT1216" s="54"/>
      <c r="VAU1216" s="54"/>
      <c r="VAV1216" s="54"/>
      <c r="VAW1216" s="54"/>
      <c r="VAX1216" s="54"/>
      <c r="VAY1216" s="54"/>
      <c r="VAZ1216" s="54"/>
      <c r="VBA1216" s="54"/>
      <c r="VBB1216" s="54"/>
      <c r="VBC1216" s="54"/>
      <c r="VBD1216" s="54"/>
      <c r="VBE1216" s="54"/>
      <c r="VBF1216" s="54"/>
      <c r="VBG1216" s="54"/>
      <c r="VBH1216" s="54"/>
      <c r="VBI1216" s="54"/>
      <c r="VBJ1216" s="54"/>
      <c r="VBK1216" s="54"/>
      <c r="VBL1216" s="54"/>
      <c r="VBM1216" s="54"/>
      <c r="VBN1216" s="54"/>
      <c r="VBO1216" s="54"/>
      <c r="VBP1216" s="54"/>
      <c r="VBQ1216" s="54"/>
      <c r="VBR1216" s="54"/>
      <c r="VBS1216" s="54"/>
      <c r="VBT1216" s="54"/>
      <c r="VBU1216" s="54"/>
      <c r="VBV1216" s="54"/>
      <c r="VBW1216" s="54"/>
      <c r="VBX1216" s="54"/>
      <c r="VBY1216" s="54"/>
      <c r="VBZ1216" s="54"/>
      <c r="VCA1216" s="54"/>
      <c r="VCB1216" s="54"/>
      <c r="VCC1216" s="54"/>
      <c r="VCD1216" s="54"/>
      <c r="VCE1216" s="54"/>
      <c r="VCF1216" s="54"/>
      <c r="VCG1216" s="54"/>
      <c r="VCH1216" s="54"/>
      <c r="VCI1216" s="54"/>
      <c r="VCJ1216" s="54"/>
      <c r="VCK1216" s="54"/>
      <c r="VCL1216" s="54"/>
      <c r="VCM1216" s="54"/>
      <c r="VCN1216" s="54"/>
      <c r="VCO1216" s="54"/>
      <c r="VCP1216" s="54"/>
      <c r="VCQ1216" s="54"/>
      <c r="VCR1216" s="54"/>
      <c r="VCS1216" s="54"/>
      <c r="VCT1216" s="54"/>
      <c r="VCU1216" s="54"/>
      <c r="VCV1216" s="54"/>
      <c r="VCW1216" s="54"/>
      <c r="VCX1216" s="54"/>
      <c r="VCY1216" s="54"/>
      <c r="VCZ1216" s="54"/>
      <c r="VDA1216" s="54"/>
      <c r="VDB1216" s="54"/>
      <c r="VDC1216" s="54"/>
      <c r="VDD1216" s="54"/>
      <c r="VDE1216" s="54"/>
      <c r="VDF1216" s="54"/>
      <c r="VDG1216" s="54"/>
      <c r="VDH1216" s="54"/>
      <c r="VDI1216" s="54"/>
      <c r="VDJ1216" s="54"/>
      <c r="VDK1216" s="54"/>
      <c r="VDL1216" s="54"/>
      <c r="VDM1216" s="54"/>
      <c r="VDN1216" s="54"/>
      <c r="VDO1216" s="54"/>
      <c r="VDP1216" s="54"/>
      <c r="VDQ1216" s="54"/>
      <c r="VDR1216" s="54"/>
      <c r="VDS1216" s="54"/>
      <c r="VDT1216" s="54"/>
      <c r="VDU1216" s="54"/>
      <c r="VDV1216" s="54"/>
      <c r="VDW1216" s="54"/>
      <c r="VDX1216" s="54"/>
      <c r="VDY1216" s="54"/>
      <c r="VDZ1216" s="54"/>
      <c r="VEA1216" s="54"/>
      <c r="VEB1216" s="54"/>
      <c r="VEC1216" s="54"/>
      <c r="VED1216" s="54"/>
      <c r="VEE1216" s="54"/>
      <c r="VEF1216" s="54"/>
      <c r="VEG1216" s="54"/>
      <c r="VEH1216" s="54"/>
      <c r="VEI1216" s="54"/>
      <c r="VEJ1216" s="54"/>
      <c r="VEK1216" s="54"/>
      <c r="VEL1216" s="54"/>
      <c r="VEM1216" s="54"/>
      <c r="VEN1216" s="54"/>
      <c r="VEO1216" s="54"/>
      <c r="VEP1216" s="54"/>
      <c r="VEQ1216" s="54"/>
      <c r="VER1216" s="54"/>
      <c r="VES1216" s="54"/>
      <c r="VET1216" s="54"/>
      <c r="VEU1216" s="54"/>
      <c r="VEV1216" s="54"/>
      <c r="VEW1216" s="54"/>
      <c r="VEX1216" s="54"/>
      <c r="VEY1216" s="54"/>
      <c r="VEZ1216" s="54"/>
      <c r="VFA1216" s="54"/>
      <c r="VFB1216" s="54"/>
      <c r="VFC1216" s="54"/>
      <c r="VFD1216" s="54"/>
      <c r="VFE1216" s="54"/>
      <c r="VFF1216" s="54"/>
      <c r="VFG1216" s="54"/>
      <c r="VFH1216" s="54"/>
      <c r="VFI1216" s="54"/>
      <c r="VFJ1216" s="54"/>
      <c r="VFK1216" s="54"/>
      <c r="VFL1216" s="54"/>
      <c r="VFM1216" s="54"/>
      <c r="VFN1216" s="54"/>
      <c r="VFO1216" s="54"/>
      <c r="VFP1216" s="54"/>
      <c r="VFQ1216" s="54"/>
      <c r="VFR1216" s="54"/>
      <c r="VFS1216" s="54"/>
      <c r="VFT1216" s="54"/>
      <c r="VFU1216" s="54"/>
      <c r="VFV1216" s="54"/>
      <c r="VFW1216" s="54"/>
      <c r="VFX1216" s="54"/>
      <c r="VFY1216" s="54"/>
      <c r="VFZ1216" s="54"/>
      <c r="VGA1216" s="54"/>
      <c r="VGB1216" s="54"/>
      <c r="VGC1216" s="54"/>
      <c r="VGD1216" s="54"/>
      <c r="VGE1216" s="54"/>
      <c r="VGF1216" s="54"/>
      <c r="VGG1216" s="54"/>
      <c r="VGH1216" s="54"/>
      <c r="VGI1216" s="54"/>
      <c r="VGJ1216" s="54"/>
      <c r="VGK1216" s="54"/>
      <c r="VGL1216" s="54"/>
      <c r="VGM1216" s="54"/>
      <c r="VGN1216" s="54"/>
      <c r="VGO1216" s="54"/>
      <c r="VGP1216" s="54"/>
      <c r="VGQ1216" s="54"/>
      <c r="VGR1216" s="54"/>
      <c r="VGS1216" s="54"/>
      <c r="VGT1216" s="54"/>
      <c r="VGU1216" s="54"/>
      <c r="VGV1216" s="54"/>
      <c r="VGW1216" s="54"/>
      <c r="VGX1216" s="54"/>
      <c r="VGY1216" s="54"/>
      <c r="VGZ1216" s="54"/>
      <c r="VHA1216" s="54"/>
      <c r="VHB1216" s="54"/>
      <c r="VHC1216" s="54"/>
      <c r="VHD1216" s="54"/>
      <c r="VHE1216" s="54"/>
      <c r="VHF1216" s="54"/>
      <c r="VHG1216" s="54"/>
      <c r="VHH1216" s="54"/>
      <c r="VHI1216" s="54"/>
      <c r="VHJ1216" s="54"/>
      <c r="VHK1216" s="54"/>
      <c r="VHL1216" s="54"/>
      <c r="VHM1216" s="54"/>
      <c r="VHN1216" s="54"/>
      <c r="VHO1216" s="54"/>
      <c r="VHP1216" s="54"/>
      <c r="VHQ1216" s="54"/>
      <c r="VHR1216" s="54"/>
      <c r="VHS1216" s="54"/>
      <c r="VHT1216" s="54"/>
      <c r="VHU1216" s="54"/>
      <c r="VHV1216" s="54"/>
      <c r="VHW1216" s="54"/>
      <c r="VHX1216" s="54"/>
      <c r="VHY1216" s="54"/>
      <c r="VHZ1216" s="54"/>
      <c r="VIA1216" s="54"/>
      <c r="VIB1216" s="54"/>
      <c r="VIC1216" s="54"/>
      <c r="VID1216" s="54"/>
      <c r="VIE1216" s="54"/>
      <c r="VIF1216" s="54"/>
      <c r="VIG1216" s="54"/>
      <c r="VIH1216" s="54"/>
      <c r="VII1216" s="54"/>
      <c r="VIJ1216" s="54"/>
      <c r="VIK1216" s="54"/>
      <c r="VIL1216" s="54"/>
      <c r="VIM1216" s="54"/>
      <c r="VIN1216" s="54"/>
      <c r="VIO1216" s="54"/>
      <c r="VIP1216" s="54"/>
      <c r="VIQ1216" s="54"/>
      <c r="VIR1216" s="54"/>
      <c r="VIS1216" s="54"/>
      <c r="VIT1216" s="54"/>
      <c r="VIU1216" s="54"/>
      <c r="VIV1216" s="54"/>
      <c r="VIW1216" s="54"/>
      <c r="VIX1216" s="54"/>
      <c r="VIY1216" s="54"/>
      <c r="VIZ1216" s="54"/>
      <c r="VJA1216" s="54"/>
      <c r="VJB1216" s="54"/>
      <c r="VJC1216" s="54"/>
      <c r="VJD1216" s="54"/>
      <c r="VJE1216" s="54"/>
      <c r="VJF1216" s="54"/>
      <c r="VJG1216" s="54"/>
      <c r="VJH1216" s="54"/>
      <c r="VJI1216" s="54"/>
      <c r="VJJ1216" s="54"/>
      <c r="VJK1216" s="54"/>
      <c r="VJL1216" s="54"/>
      <c r="VJM1216" s="54"/>
      <c r="VJN1216" s="54"/>
      <c r="VJO1216" s="54"/>
      <c r="VJP1216" s="54"/>
      <c r="VJQ1216" s="54"/>
      <c r="VJR1216" s="54"/>
      <c r="VJS1216" s="54"/>
      <c r="VJT1216" s="54"/>
      <c r="VJU1216" s="54"/>
      <c r="VJV1216" s="54"/>
      <c r="VJW1216" s="54"/>
      <c r="VJX1216" s="54"/>
      <c r="VJY1216" s="54"/>
      <c r="VJZ1216" s="54"/>
      <c r="VKA1216" s="54"/>
      <c r="VKB1216" s="54"/>
      <c r="VKC1216" s="54"/>
      <c r="VKD1216" s="54"/>
      <c r="VKE1216" s="54"/>
      <c r="VKF1216" s="54"/>
      <c r="VKG1216" s="54"/>
      <c r="VKH1216" s="54"/>
      <c r="VKI1216" s="54"/>
      <c r="VKJ1216" s="54"/>
      <c r="VKK1216" s="54"/>
      <c r="VKL1216" s="54"/>
      <c r="VKM1216" s="54"/>
      <c r="VKN1216" s="54"/>
      <c r="VKO1216" s="54"/>
      <c r="VKP1216" s="54"/>
      <c r="VKQ1216" s="54"/>
      <c r="VKR1216" s="54"/>
      <c r="VKS1216" s="54"/>
      <c r="VKT1216" s="54"/>
      <c r="VKU1216" s="54"/>
      <c r="VKV1216" s="54"/>
      <c r="VKW1216" s="54"/>
      <c r="VKX1216" s="54"/>
      <c r="VKY1216" s="54"/>
      <c r="VKZ1216" s="54"/>
      <c r="VLA1216" s="54"/>
      <c r="VLB1216" s="54"/>
      <c r="VLC1216" s="54"/>
      <c r="VLD1216" s="54"/>
      <c r="VLE1216" s="54"/>
      <c r="VLF1216" s="54"/>
      <c r="VLG1216" s="54"/>
      <c r="VLH1216" s="54"/>
      <c r="VLI1216" s="54"/>
      <c r="VLJ1216" s="54"/>
      <c r="VLK1216" s="54"/>
      <c r="VLL1216" s="54"/>
      <c r="VLM1216" s="54"/>
      <c r="VLN1216" s="54"/>
      <c r="VLO1216" s="54"/>
      <c r="VLP1216" s="54"/>
      <c r="VLQ1216" s="54"/>
      <c r="VLR1216" s="54"/>
      <c r="VLS1216" s="54"/>
      <c r="VLT1216" s="54"/>
      <c r="VLU1216" s="54"/>
      <c r="VLV1216" s="54"/>
      <c r="VLW1216" s="54"/>
      <c r="VLX1216" s="54"/>
      <c r="VLY1216" s="54"/>
      <c r="VLZ1216" s="54"/>
      <c r="VMA1216" s="54"/>
      <c r="VMB1216" s="54"/>
      <c r="VMC1216" s="54"/>
      <c r="VMD1216" s="54"/>
      <c r="VME1216" s="54"/>
      <c r="VMF1216" s="54"/>
      <c r="VMG1216" s="54"/>
      <c r="VMH1216" s="54"/>
      <c r="VMI1216" s="54"/>
      <c r="VMJ1216" s="54"/>
      <c r="VMK1216" s="54"/>
      <c r="VML1216" s="54"/>
      <c r="VMM1216" s="54"/>
      <c r="VMN1216" s="54"/>
      <c r="VMO1216" s="54"/>
      <c r="VMP1216" s="54"/>
      <c r="VMQ1216" s="54"/>
      <c r="VMR1216" s="54"/>
      <c r="VMS1216" s="54"/>
      <c r="VMT1216" s="54"/>
      <c r="VMU1216" s="54"/>
      <c r="VMV1216" s="54"/>
      <c r="VMW1216" s="54"/>
      <c r="VMX1216" s="54"/>
      <c r="VMY1216" s="54"/>
      <c r="VMZ1216" s="54"/>
      <c r="VNA1216" s="54"/>
      <c r="VNB1216" s="54"/>
      <c r="VNC1216" s="54"/>
      <c r="VND1216" s="54"/>
      <c r="VNE1216" s="54"/>
      <c r="VNF1216" s="54"/>
      <c r="VNG1216" s="54"/>
      <c r="VNH1216" s="54"/>
      <c r="VNI1216" s="54"/>
      <c r="VNJ1216" s="54"/>
      <c r="VNK1216" s="54"/>
      <c r="VNL1216" s="54"/>
      <c r="VNM1216" s="54"/>
      <c r="VNN1216" s="54"/>
      <c r="VNO1216" s="54"/>
      <c r="VNP1216" s="54"/>
      <c r="VNQ1216" s="54"/>
      <c r="VNR1216" s="54"/>
      <c r="VNS1216" s="54"/>
      <c r="VNT1216" s="54"/>
      <c r="VNU1216" s="54"/>
      <c r="VNV1216" s="54"/>
      <c r="VNW1216" s="54"/>
      <c r="VNX1216" s="54"/>
      <c r="VNY1216" s="54"/>
      <c r="VNZ1216" s="54"/>
      <c r="VOA1216" s="54"/>
      <c r="VOB1216" s="54"/>
      <c r="VOC1216" s="54"/>
      <c r="VOD1216" s="54"/>
      <c r="VOE1216" s="54"/>
      <c r="VOF1216" s="54"/>
      <c r="VOG1216" s="54"/>
      <c r="VOH1216" s="54"/>
      <c r="VOI1216" s="54"/>
      <c r="VOJ1216" s="54"/>
      <c r="VOK1216" s="54"/>
      <c r="VOL1216" s="54"/>
      <c r="VOM1216" s="54"/>
      <c r="VON1216" s="54"/>
      <c r="VOO1216" s="54"/>
      <c r="VOP1216" s="54"/>
      <c r="VOQ1216" s="54"/>
      <c r="VOR1216" s="54"/>
      <c r="VOS1216" s="54"/>
      <c r="VOT1216" s="54"/>
      <c r="VOU1216" s="54"/>
      <c r="VOV1216" s="54"/>
      <c r="VOW1216" s="54"/>
      <c r="VOX1216" s="54"/>
      <c r="VOY1216" s="54"/>
      <c r="VOZ1216" s="54"/>
      <c r="VPA1216" s="54"/>
      <c r="VPB1216" s="54"/>
      <c r="VPC1216" s="54"/>
      <c r="VPD1216" s="54"/>
      <c r="VPE1216" s="54"/>
      <c r="VPF1216" s="54"/>
      <c r="VPG1216" s="54"/>
      <c r="VPH1216" s="54"/>
      <c r="VPI1216" s="54"/>
      <c r="VPJ1216" s="54"/>
      <c r="VPK1216" s="54"/>
      <c r="VPL1216" s="54"/>
      <c r="VPM1216" s="54"/>
      <c r="VPN1216" s="54"/>
      <c r="VPO1216" s="54"/>
      <c r="VPP1216" s="54"/>
      <c r="VPQ1216" s="54"/>
      <c r="VPR1216" s="54"/>
      <c r="VPS1216" s="54"/>
      <c r="VPT1216" s="54"/>
      <c r="VPU1216" s="54"/>
      <c r="VPV1216" s="54"/>
      <c r="VPW1216" s="54"/>
      <c r="VPX1216" s="54"/>
      <c r="VPY1216" s="54"/>
      <c r="VPZ1216" s="54"/>
      <c r="VQA1216" s="54"/>
      <c r="VQB1216" s="54"/>
      <c r="VQC1216" s="54"/>
      <c r="VQD1216" s="54"/>
      <c r="VQE1216" s="54"/>
      <c r="VQF1216" s="54"/>
      <c r="VQG1216" s="54"/>
      <c r="VQH1216" s="54"/>
      <c r="VQI1216" s="54"/>
      <c r="VQJ1216" s="54"/>
      <c r="VQK1216" s="54"/>
      <c r="VQL1216" s="54"/>
      <c r="VQM1216" s="54"/>
      <c r="VQN1216" s="54"/>
      <c r="VQO1216" s="54"/>
      <c r="VQP1216" s="54"/>
      <c r="VQQ1216" s="54"/>
      <c r="VQR1216" s="54"/>
      <c r="VQS1216" s="54"/>
      <c r="VQT1216" s="54"/>
      <c r="VQU1216" s="54"/>
      <c r="VQV1216" s="54"/>
      <c r="VQW1216" s="54"/>
      <c r="VQX1216" s="54"/>
      <c r="VQY1216" s="54"/>
      <c r="VQZ1216" s="54"/>
      <c r="VRA1216" s="54"/>
      <c r="VRB1216" s="54"/>
      <c r="VRC1216" s="54"/>
      <c r="VRD1216" s="54"/>
      <c r="VRE1216" s="54"/>
      <c r="VRF1216" s="54"/>
      <c r="VRG1216" s="54"/>
      <c r="VRH1216" s="54"/>
      <c r="VRI1216" s="54"/>
      <c r="VRJ1216" s="54"/>
      <c r="VRK1216" s="54"/>
      <c r="VRL1216" s="54"/>
      <c r="VRM1216" s="54"/>
      <c r="VRN1216" s="54"/>
      <c r="VRO1216" s="54"/>
      <c r="VRP1216" s="54"/>
      <c r="VRQ1216" s="54"/>
      <c r="VRR1216" s="54"/>
      <c r="VRS1216" s="54"/>
      <c r="VRT1216" s="54"/>
      <c r="VRU1216" s="54"/>
      <c r="VRV1216" s="54"/>
      <c r="VRW1216" s="54"/>
      <c r="VRX1216" s="54"/>
      <c r="VRY1216" s="54"/>
      <c r="VRZ1216" s="54"/>
      <c r="VSA1216" s="54"/>
      <c r="VSB1216" s="54"/>
      <c r="VSC1216" s="54"/>
      <c r="VSD1216" s="54"/>
      <c r="VSE1216" s="54"/>
      <c r="VSF1216" s="54"/>
      <c r="VSG1216" s="54"/>
      <c r="VSH1216" s="54"/>
      <c r="VSI1216" s="54"/>
      <c r="VSJ1216" s="54"/>
      <c r="VSK1216" s="54"/>
      <c r="VSL1216" s="54"/>
      <c r="VSM1216" s="54"/>
      <c r="VSN1216" s="54"/>
      <c r="VSO1216" s="54"/>
      <c r="VSP1216" s="54"/>
      <c r="VSQ1216" s="54"/>
      <c r="VSR1216" s="54"/>
      <c r="VSS1216" s="54"/>
      <c r="VST1216" s="54"/>
      <c r="VSU1216" s="54"/>
      <c r="VSV1216" s="54"/>
      <c r="VSW1216" s="54"/>
      <c r="VSX1216" s="54"/>
      <c r="VSY1216" s="54"/>
      <c r="VSZ1216" s="54"/>
      <c r="VTA1216" s="54"/>
      <c r="VTB1216" s="54"/>
      <c r="VTC1216" s="54"/>
      <c r="VTD1216" s="54"/>
      <c r="VTE1216" s="54"/>
      <c r="VTF1216" s="54"/>
      <c r="VTG1216" s="54"/>
      <c r="VTH1216" s="54"/>
      <c r="VTI1216" s="54"/>
      <c r="VTJ1216" s="54"/>
      <c r="VTK1216" s="54"/>
      <c r="VTL1216" s="54"/>
      <c r="VTM1216" s="54"/>
      <c r="VTN1216" s="54"/>
      <c r="VTO1216" s="54"/>
      <c r="VTP1216" s="54"/>
      <c r="VTQ1216" s="54"/>
      <c r="VTR1216" s="54"/>
      <c r="VTS1216" s="54"/>
      <c r="VTT1216" s="54"/>
      <c r="VTU1216" s="54"/>
      <c r="VTV1216" s="54"/>
      <c r="VTW1216" s="54"/>
      <c r="VTX1216" s="54"/>
      <c r="VTY1216" s="54"/>
      <c r="VTZ1216" s="54"/>
      <c r="VUA1216" s="54"/>
      <c r="VUB1216" s="54"/>
      <c r="VUC1216" s="54"/>
      <c r="VUD1216" s="54"/>
      <c r="VUE1216" s="54"/>
      <c r="VUF1216" s="54"/>
      <c r="VUG1216" s="54"/>
      <c r="VUH1216" s="54"/>
      <c r="VUI1216" s="54"/>
      <c r="VUJ1216" s="54"/>
      <c r="VUK1216" s="54"/>
      <c r="VUL1216" s="54"/>
      <c r="VUM1216" s="54"/>
      <c r="VUN1216" s="54"/>
      <c r="VUO1216" s="54"/>
      <c r="VUP1216" s="54"/>
      <c r="VUQ1216" s="54"/>
      <c r="VUR1216" s="54"/>
      <c r="VUS1216" s="54"/>
      <c r="VUT1216" s="54"/>
      <c r="VUU1216" s="54"/>
      <c r="VUV1216" s="54"/>
      <c r="VUW1216" s="54"/>
      <c r="VUX1216" s="54"/>
      <c r="VUY1216" s="54"/>
      <c r="VUZ1216" s="54"/>
      <c r="VVA1216" s="54"/>
      <c r="VVB1216" s="54"/>
      <c r="VVC1216" s="54"/>
      <c r="VVD1216" s="54"/>
      <c r="VVE1216" s="54"/>
      <c r="VVF1216" s="54"/>
      <c r="VVG1216" s="54"/>
      <c r="VVH1216" s="54"/>
      <c r="VVI1216" s="54"/>
      <c r="VVJ1216" s="54"/>
      <c r="VVK1216" s="54"/>
      <c r="VVL1216" s="54"/>
      <c r="VVM1216" s="54"/>
      <c r="VVN1216" s="54"/>
      <c r="VVO1216" s="54"/>
      <c r="VVP1216" s="54"/>
      <c r="VVQ1216" s="54"/>
      <c r="VVR1216" s="54"/>
      <c r="VVS1216" s="54"/>
      <c r="VVT1216" s="54"/>
      <c r="VVU1216" s="54"/>
      <c r="VVV1216" s="54"/>
      <c r="VVW1216" s="54"/>
      <c r="VVX1216" s="54"/>
      <c r="VVY1216" s="54"/>
      <c r="VVZ1216" s="54"/>
      <c r="VWA1216" s="54"/>
      <c r="VWB1216" s="54"/>
      <c r="VWC1216" s="54"/>
      <c r="VWD1216" s="54"/>
      <c r="VWE1216" s="54"/>
      <c r="VWF1216" s="54"/>
      <c r="VWG1216" s="54"/>
      <c r="VWH1216" s="54"/>
      <c r="VWI1216" s="54"/>
      <c r="VWJ1216" s="54"/>
      <c r="VWK1216" s="54"/>
      <c r="VWL1216" s="54"/>
      <c r="VWM1216" s="54"/>
      <c r="VWN1216" s="54"/>
      <c r="VWO1216" s="54"/>
      <c r="VWP1216" s="54"/>
      <c r="VWQ1216" s="54"/>
      <c r="VWR1216" s="54"/>
      <c r="VWS1216" s="54"/>
      <c r="VWT1216" s="54"/>
      <c r="VWU1216" s="54"/>
      <c r="VWV1216" s="54"/>
      <c r="VWW1216" s="54"/>
      <c r="VWX1216" s="54"/>
      <c r="VWY1216" s="54"/>
      <c r="VWZ1216" s="54"/>
      <c r="VXA1216" s="54"/>
      <c r="VXB1216" s="54"/>
      <c r="VXC1216" s="54"/>
      <c r="VXD1216" s="54"/>
      <c r="VXE1216" s="54"/>
      <c r="VXF1216" s="54"/>
      <c r="VXG1216" s="54"/>
      <c r="VXH1216" s="54"/>
      <c r="VXI1216" s="54"/>
      <c r="VXJ1216" s="54"/>
      <c r="VXK1216" s="54"/>
      <c r="VXL1216" s="54"/>
      <c r="VXM1216" s="54"/>
      <c r="VXN1216" s="54"/>
      <c r="VXO1216" s="54"/>
      <c r="VXP1216" s="54"/>
      <c r="VXQ1216" s="54"/>
      <c r="VXR1216" s="54"/>
      <c r="VXS1216" s="54"/>
      <c r="VXT1216" s="54"/>
      <c r="VXU1216" s="54"/>
      <c r="VXV1216" s="54"/>
      <c r="VXW1216" s="54"/>
      <c r="VXX1216" s="54"/>
      <c r="VXY1216" s="54"/>
      <c r="VXZ1216" s="54"/>
      <c r="VYA1216" s="54"/>
      <c r="VYB1216" s="54"/>
      <c r="VYC1216" s="54"/>
      <c r="VYD1216" s="54"/>
      <c r="VYE1216" s="54"/>
      <c r="VYF1216" s="54"/>
      <c r="VYG1216" s="54"/>
      <c r="VYH1216" s="54"/>
      <c r="VYI1216" s="54"/>
      <c r="VYJ1216" s="54"/>
      <c r="VYK1216" s="54"/>
      <c r="VYL1216" s="54"/>
      <c r="VYM1216" s="54"/>
      <c r="VYN1216" s="54"/>
      <c r="VYO1216" s="54"/>
      <c r="VYP1216" s="54"/>
      <c r="VYQ1216" s="54"/>
      <c r="VYR1216" s="54"/>
      <c r="VYS1216" s="54"/>
      <c r="VYT1216" s="54"/>
      <c r="VYU1216" s="54"/>
      <c r="VYV1216" s="54"/>
      <c r="VYW1216" s="54"/>
      <c r="VYX1216" s="54"/>
      <c r="VYY1216" s="54"/>
      <c r="VYZ1216" s="54"/>
      <c r="VZA1216" s="54"/>
      <c r="VZB1216" s="54"/>
      <c r="VZC1216" s="54"/>
      <c r="VZD1216" s="54"/>
      <c r="VZE1216" s="54"/>
      <c r="VZF1216" s="54"/>
      <c r="VZG1216" s="54"/>
      <c r="VZH1216" s="54"/>
      <c r="VZI1216" s="54"/>
      <c r="VZJ1216" s="54"/>
      <c r="VZK1216" s="54"/>
      <c r="VZL1216" s="54"/>
      <c r="VZM1216" s="54"/>
      <c r="VZN1216" s="54"/>
      <c r="VZO1216" s="54"/>
      <c r="VZP1216" s="54"/>
      <c r="VZQ1216" s="54"/>
      <c r="VZR1216" s="54"/>
      <c r="VZS1216" s="54"/>
      <c r="VZT1216" s="54"/>
      <c r="VZU1216" s="54"/>
      <c r="VZV1216" s="54"/>
      <c r="VZW1216" s="54"/>
      <c r="VZX1216" s="54"/>
      <c r="VZY1216" s="54"/>
      <c r="VZZ1216" s="54"/>
      <c r="WAA1216" s="54"/>
      <c r="WAB1216" s="54"/>
      <c r="WAC1216" s="54"/>
      <c r="WAD1216" s="54"/>
      <c r="WAE1216" s="54"/>
      <c r="WAF1216" s="54"/>
      <c r="WAG1216" s="54"/>
      <c r="WAH1216" s="54"/>
      <c r="WAI1216" s="54"/>
      <c r="WAJ1216" s="54"/>
      <c r="WAK1216" s="54"/>
      <c r="WAL1216" s="54"/>
      <c r="WAM1216" s="54"/>
      <c r="WAN1216" s="54"/>
      <c r="WAO1216" s="54"/>
      <c r="WAP1216" s="54"/>
      <c r="WAQ1216" s="54"/>
      <c r="WAR1216" s="54"/>
      <c r="WAS1216" s="54"/>
      <c r="WAT1216" s="54"/>
      <c r="WAU1216" s="54"/>
      <c r="WAV1216" s="54"/>
      <c r="WAW1216" s="54"/>
      <c r="WAX1216" s="54"/>
      <c r="WAY1216" s="54"/>
      <c r="WAZ1216" s="54"/>
      <c r="WBA1216" s="54"/>
      <c r="WBB1216" s="54"/>
      <c r="WBC1216" s="54"/>
      <c r="WBD1216" s="54"/>
      <c r="WBE1216" s="54"/>
      <c r="WBF1216" s="54"/>
      <c r="WBG1216" s="54"/>
      <c r="WBH1216" s="54"/>
      <c r="WBI1216" s="54"/>
      <c r="WBJ1216" s="54"/>
      <c r="WBK1216" s="54"/>
      <c r="WBL1216" s="54"/>
      <c r="WBM1216" s="54"/>
      <c r="WBN1216" s="54"/>
      <c r="WBO1216" s="54"/>
      <c r="WBP1216" s="54"/>
      <c r="WBQ1216" s="54"/>
      <c r="WBR1216" s="54"/>
      <c r="WBS1216" s="54"/>
      <c r="WBT1216" s="54"/>
      <c r="WBU1216" s="54"/>
      <c r="WBV1216" s="54"/>
      <c r="WBW1216" s="54"/>
      <c r="WBX1216" s="54"/>
      <c r="WBY1216" s="54"/>
      <c r="WBZ1216" s="54"/>
      <c r="WCA1216" s="54"/>
      <c r="WCB1216" s="54"/>
      <c r="WCC1216" s="54"/>
      <c r="WCD1216" s="54"/>
      <c r="WCE1216" s="54"/>
      <c r="WCF1216" s="54"/>
      <c r="WCG1216" s="54"/>
      <c r="WCH1216" s="54"/>
      <c r="WCI1216" s="54"/>
      <c r="WCJ1216" s="54"/>
      <c r="WCK1216" s="54"/>
      <c r="WCL1216" s="54"/>
      <c r="WCM1216" s="54"/>
      <c r="WCN1216" s="54"/>
      <c r="WCO1216" s="54"/>
      <c r="WCP1216" s="54"/>
      <c r="WCQ1216" s="54"/>
      <c r="WCR1216" s="54"/>
      <c r="WCS1216" s="54"/>
      <c r="WCT1216" s="54"/>
      <c r="WCU1216" s="54"/>
      <c r="WCV1216" s="54"/>
      <c r="WCW1216" s="54"/>
      <c r="WCX1216" s="54"/>
      <c r="WCY1216" s="54"/>
      <c r="WCZ1216" s="54"/>
      <c r="WDA1216" s="54"/>
      <c r="WDB1216" s="54"/>
      <c r="WDC1216" s="54"/>
      <c r="WDD1216" s="54"/>
      <c r="WDE1216" s="54"/>
      <c r="WDF1216" s="54"/>
      <c r="WDG1216" s="54"/>
      <c r="WDH1216" s="54"/>
      <c r="WDI1216" s="54"/>
      <c r="WDJ1216" s="54"/>
      <c r="WDK1216" s="54"/>
      <c r="WDL1216" s="54"/>
      <c r="WDM1216" s="54"/>
      <c r="WDN1216" s="54"/>
      <c r="WDO1216" s="54"/>
      <c r="WDP1216" s="54"/>
      <c r="WDQ1216" s="54"/>
      <c r="WDR1216" s="54"/>
      <c r="WDS1216" s="54"/>
      <c r="WDT1216" s="54"/>
      <c r="WDU1216" s="54"/>
      <c r="WDV1216" s="54"/>
      <c r="WDW1216" s="54"/>
      <c r="WDX1216" s="54"/>
      <c r="WDY1216" s="54"/>
      <c r="WDZ1216" s="54"/>
      <c r="WEA1216" s="54"/>
      <c r="WEB1216" s="54"/>
      <c r="WEC1216" s="54"/>
      <c r="WED1216" s="54"/>
      <c r="WEE1216" s="54"/>
      <c r="WEF1216" s="54"/>
      <c r="WEG1216" s="54"/>
      <c r="WEH1216" s="54"/>
      <c r="WEI1216" s="54"/>
      <c r="WEJ1216" s="54"/>
      <c r="WEK1216" s="54"/>
      <c r="WEL1216" s="54"/>
      <c r="WEM1216" s="54"/>
      <c r="WEN1216" s="54"/>
      <c r="WEO1216" s="54"/>
      <c r="WEP1216" s="54"/>
      <c r="WEQ1216" s="54"/>
      <c r="WER1216" s="54"/>
      <c r="WES1216" s="54"/>
      <c r="WET1216" s="54"/>
      <c r="WEU1216" s="54"/>
      <c r="WEV1216" s="54"/>
      <c r="WEW1216" s="54"/>
      <c r="WEX1216" s="54"/>
      <c r="WEY1216" s="54"/>
      <c r="WEZ1216" s="54"/>
      <c r="WFA1216" s="54"/>
      <c r="WFB1216" s="54"/>
      <c r="WFC1216" s="54"/>
      <c r="WFD1216" s="54"/>
      <c r="WFE1216" s="54"/>
      <c r="WFF1216" s="54"/>
      <c r="WFG1216" s="54"/>
      <c r="WFH1216" s="54"/>
      <c r="WFI1216" s="54"/>
      <c r="WFJ1216" s="54"/>
      <c r="WFK1216" s="54"/>
      <c r="WFL1216" s="54"/>
      <c r="WFM1216" s="54"/>
      <c r="WFN1216" s="54"/>
      <c r="WFO1216" s="54"/>
      <c r="WFP1216" s="54"/>
      <c r="WFQ1216" s="54"/>
      <c r="WFR1216" s="54"/>
      <c r="WFS1216" s="54"/>
      <c r="WFT1216" s="54"/>
      <c r="WFU1216" s="54"/>
      <c r="WFV1216" s="54"/>
      <c r="WFW1216" s="54"/>
      <c r="WFX1216" s="54"/>
      <c r="WFY1216" s="54"/>
      <c r="WFZ1216" s="54"/>
      <c r="WGA1216" s="54"/>
      <c r="WGB1216" s="54"/>
      <c r="WGC1216" s="54"/>
      <c r="WGD1216" s="54"/>
      <c r="WGE1216" s="54"/>
      <c r="WGF1216" s="54"/>
      <c r="WGG1216" s="54"/>
      <c r="WGH1216" s="54"/>
      <c r="WGI1216" s="54"/>
      <c r="WGJ1216" s="54"/>
      <c r="WGK1216" s="54"/>
      <c r="WGL1216" s="54"/>
      <c r="WGM1216" s="54"/>
      <c r="WGN1216" s="54"/>
      <c r="WGO1216" s="54"/>
      <c r="WGP1216" s="54"/>
      <c r="WGQ1216" s="54"/>
      <c r="WGR1216" s="54"/>
      <c r="WGS1216" s="54"/>
      <c r="WGT1216" s="54"/>
      <c r="WGU1216" s="54"/>
      <c r="WGV1216" s="54"/>
      <c r="WGW1216" s="54"/>
      <c r="WGX1216" s="54"/>
      <c r="WGY1216" s="54"/>
      <c r="WGZ1216" s="54"/>
      <c r="WHA1216" s="54"/>
      <c r="WHB1216" s="54"/>
      <c r="WHC1216" s="54"/>
      <c r="WHD1216" s="54"/>
      <c r="WHE1216" s="54"/>
      <c r="WHF1216" s="54"/>
      <c r="WHG1216" s="54"/>
      <c r="WHH1216" s="54"/>
      <c r="WHI1216" s="54"/>
      <c r="WHJ1216" s="54"/>
      <c r="WHK1216" s="54"/>
      <c r="WHL1216" s="54"/>
      <c r="WHM1216" s="54"/>
      <c r="WHN1216" s="54"/>
      <c r="WHO1216" s="54"/>
      <c r="WHP1216" s="54"/>
      <c r="WHQ1216" s="54"/>
      <c r="WHR1216" s="54"/>
      <c r="WHS1216" s="54"/>
      <c r="WHT1216" s="54"/>
      <c r="WHU1216" s="54"/>
      <c r="WHV1216" s="54"/>
      <c r="WHW1216" s="54"/>
      <c r="WHX1216" s="54"/>
      <c r="WHY1216" s="54"/>
      <c r="WHZ1216" s="54"/>
      <c r="WIA1216" s="54"/>
      <c r="WIB1216" s="54"/>
      <c r="WIC1216" s="54"/>
      <c r="WID1216" s="54"/>
      <c r="WIE1216" s="54"/>
      <c r="WIF1216" s="54"/>
      <c r="WIG1216" s="54"/>
      <c r="WIH1216" s="54"/>
      <c r="WII1216" s="54"/>
      <c r="WIJ1216" s="54"/>
      <c r="WIK1216" s="54"/>
      <c r="WIL1216" s="54"/>
      <c r="WIM1216" s="54"/>
      <c r="WIN1216" s="54"/>
      <c r="WIO1216" s="54"/>
      <c r="WIP1216" s="54"/>
      <c r="WIQ1216" s="54"/>
      <c r="WIR1216" s="54"/>
      <c r="WIS1216" s="54"/>
      <c r="WIT1216" s="54"/>
      <c r="WIU1216" s="54"/>
      <c r="WIV1216" s="54"/>
      <c r="WIW1216" s="54"/>
      <c r="WIX1216" s="54"/>
      <c r="WIY1216" s="54"/>
      <c r="WIZ1216" s="54"/>
      <c r="WJA1216" s="54"/>
      <c r="WJB1216" s="54"/>
      <c r="WJC1216" s="54"/>
      <c r="WJD1216" s="54"/>
      <c r="WJE1216" s="54"/>
      <c r="WJF1216" s="54"/>
      <c r="WJG1216" s="54"/>
      <c r="WJH1216" s="54"/>
      <c r="WJI1216" s="54"/>
      <c r="WJJ1216" s="54"/>
      <c r="WJK1216" s="54"/>
      <c r="WJL1216" s="54"/>
      <c r="WJM1216" s="54"/>
      <c r="WJN1216" s="54"/>
      <c r="WJO1216" s="54"/>
      <c r="WJP1216" s="54"/>
      <c r="WJQ1216" s="54"/>
      <c r="WJR1216" s="54"/>
      <c r="WJS1216" s="54"/>
      <c r="WJT1216" s="54"/>
      <c r="WJU1216" s="54"/>
      <c r="WJV1216" s="54"/>
      <c r="WJW1216" s="54"/>
      <c r="WJX1216" s="54"/>
      <c r="WJY1216" s="54"/>
      <c r="WJZ1216" s="54"/>
      <c r="WKA1216" s="54"/>
      <c r="WKB1216" s="54"/>
      <c r="WKC1216" s="54"/>
      <c r="WKD1216" s="54"/>
      <c r="WKE1216" s="54"/>
      <c r="WKF1216" s="54"/>
      <c r="WKG1216" s="54"/>
      <c r="WKH1216" s="54"/>
      <c r="WKI1216" s="54"/>
      <c r="WKJ1216" s="54"/>
      <c r="WKK1216" s="54"/>
      <c r="WKL1216" s="54"/>
      <c r="WKM1216" s="54"/>
      <c r="WKN1216" s="54"/>
      <c r="WKO1216" s="54"/>
      <c r="WKP1216" s="54"/>
      <c r="WKQ1216" s="54"/>
      <c r="WKR1216" s="54"/>
      <c r="WKS1216" s="54"/>
      <c r="WKT1216" s="54"/>
      <c r="WKU1216" s="54"/>
      <c r="WKV1216" s="54"/>
      <c r="WKW1216" s="54"/>
      <c r="WKX1216" s="54"/>
      <c r="WKY1216" s="54"/>
      <c r="WKZ1216" s="54"/>
      <c r="WLA1216" s="54"/>
      <c r="WLB1216" s="54"/>
      <c r="WLC1216" s="54"/>
      <c r="WLD1216" s="54"/>
      <c r="WLE1216" s="54"/>
      <c r="WLF1216" s="54"/>
      <c r="WLG1216" s="54"/>
      <c r="WLH1216" s="54"/>
      <c r="WLI1216" s="54"/>
      <c r="WLJ1216" s="54"/>
      <c r="WLK1216" s="54"/>
      <c r="WLL1216" s="54"/>
      <c r="WLM1216" s="54"/>
      <c r="WLN1216" s="54"/>
      <c r="WLO1216" s="54"/>
      <c r="WLP1216" s="54"/>
      <c r="WLQ1216" s="54"/>
      <c r="WLR1216" s="54"/>
      <c r="WLS1216" s="54"/>
      <c r="WLT1216" s="54"/>
      <c r="WLU1216" s="54"/>
      <c r="WLV1216" s="54"/>
      <c r="WLW1216" s="54"/>
      <c r="WLX1216" s="54"/>
      <c r="WLY1216" s="54"/>
      <c r="WLZ1216" s="54"/>
      <c r="WMA1216" s="54"/>
      <c r="WMB1216" s="54"/>
      <c r="WMC1216" s="54"/>
      <c r="WMD1216" s="54"/>
      <c r="WME1216" s="54"/>
      <c r="WMF1216" s="54"/>
      <c r="WMG1216" s="54"/>
      <c r="WMH1216" s="54"/>
      <c r="WMI1216" s="54"/>
      <c r="WMJ1216" s="54"/>
      <c r="WMK1216" s="54"/>
      <c r="WML1216" s="54"/>
      <c r="WMM1216" s="54"/>
      <c r="WMN1216" s="54"/>
      <c r="WMO1216" s="54"/>
      <c r="WMP1216" s="54"/>
      <c r="WMQ1216" s="54"/>
      <c r="WMR1216" s="54"/>
      <c r="WMS1216" s="54"/>
      <c r="WMT1216" s="54"/>
      <c r="WMU1216" s="54"/>
      <c r="WMV1216" s="54"/>
      <c r="WMW1216" s="54"/>
      <c r="WMX1216" s="54"/>
      <c r="WMY1216" s="54"/>
      <c r="WMZ1216" s="54"/>
      <c r="WNA1216" s="54"/>
      <c r="WNB1216" s="54"/>
      <c r="WNC1216" s="54"/>
      <c r="WND1216" s="54"/>
      <c r="WNE1216" s="54"/>
      <c r="WNF1216" s="54"/>
      <c r="WNG1216" s="54"/>
      <c r="WNH1216" s="54"/>
      <c r="WNI1216" s="54"/>
      <c r="WNJ1216" s="54"/>
      <c r="WNK1216" s="54"/>
      <c r="WNL1216" s="54"/>
      <c r="WNM1216" s="54"/>
      <c r="WNN1216" s="54"/>
      <c r="WNO1216" s="54"/>
      <c r="WNP1216" s="54"/>
      <c r="WNQ1216" s="54"/>
      <c r="WNR1216" s="54"/>
      <c r="WNS1216" s="54"/>
      <c r="WNT1216" s="54"/>
      <c r="WNU1216" s="54"/>
      <c r="WNV1216" s="54"/>
      <c r="WNW1216" s="54"/>
      <c r="WNX1216" s="54"/>
      <c r="WNY1216" s="54"/>
      <c r="WNZ1216" s="54"/>
      <c r="WOA1216" s="54"/>
      <c r="WOB1216" s="54"/>
      <c r="WOC1216" s="54"/>
      <c r="WOD1216" s="54"/>
      <c r="WOE1216" s="54"/>
      <c r="WOF1216" s="54"/>
      <c r="WOG1216" s="54"/>
      <c r="WOH1216" s="54"/>
      <c r="WOI1216" s="54"/>
      <c r="WOJ1216" s="54"/>
      <c r="WOK1216" s="54"/>
      <c r="WOL1216" s="54"/>
      <c r="WOM1216" s="54"/>
      <c r="WON1216" s="54"/>
      <c r="WOO1216" s="54"/>
      <c r="WOP1216" s="54"/>
      <c r="WOQ1216" s="54"/>
      <c r="WOR1216" s="54"/>
      <c r="WOS1216" s="54"/>
      <c r="WOT1216" s="54"/>
      <c r="WOU1216" s="54"/>
      <c r="WOV1216" s="54"/>
      <c r="WOW1216" s="54"/>
      <c r="WOX1216" s="54"/>
      <c r="WOY1216" s="54"/>
      <c r="WOZ1216" s="54"/>
      <c r="WPA1216" s="54"/>
      <c r="WPB1216" s="54"/>
      <c r="WPC1216" s="54"/>
      <c r="WPD1216" s="54"/>
      <c r="WPE1216" s="54"/>
      <c r="WPF1216" s="54"/>
      <c r="WPG1216" s="54"/>
      <c r="WPH1216" s="54"/>
      <c r="WPI1216" s="54"/>
      <c r="WPJ1216" s="54"/>
      <c r="WPK1216" s="54"/>
      <c r="WPL1216" s="54"/>
      <c r="WPM1216" s="54"/>
      <c r="WPN1216" s="54"/>
      <c r="WPO1216" s="54"/>
      <c r="WPP1216" s="54"/>
      <c r="WPQ1216" s="54"/>
      <c r="WPR1216" s="54"/>
      <c r="WPS1216" s="54"/>
      <c r="WPT1216" s="54"/>
      <c r="WPU1216" s="54"/>
      <c r="WPV1216" s="54"/>
      <c r="WPW1216" s="54"/>
      <c r="WPX1216" s="54"/>
      <c r="WPY1216" s="54"/>
      <c r="WPZ1216" s="54"/>
      <c r="WQA1216" s="54"/>
      <c r="WQB1216" s="54"/>
      <c r="WQC1216" s="54"/>
      <c r="WQD1216" s="54"/>
      <c r="WQE1216" s="54"/>
      <c r="WQF1216" s="54"/>
      <c r="WQG1216" s="54"/>
      <c r="WQH1216" s="54"/>
      <c r="WQI1216" s="54"/>
      <c r="WQJ1216" s="54"/>
      <c r="WQK1216" s="54"/>
      <c r="WQL1216" s="54"/>
      <c r="WQM1216" s="54"/>
      <c r="WQN1216" s="54"/>
      <c r="WQO1216" s="54"/>
      <c r="WQP1216" s="54"/>
      <c r="WQQ1216" s="54"/>
      <c r="WQR1216" s="54"/>
      <c r="WQS1216" s="54"/>
      <c r="WQT1216" s="54"/>
      <c r="WQU1216" s="54"/>
      <c r="WQV1216" s="54"/>
      <c r="WQW1216" s="54"/>
      <c r="WQX1216" s="54"/>
      <c r="WQY1216" s="54"/>
      <c r="WQZ1216" s="54"/>
      <c r="WRA1216" s="54"/>
      <c r="WRB1216" s="54"/>
      <c r="WRC1216" s="54"/>
      <c r="WRD1216" s="54"/>
      <c r="WRE1216" s="54"/>
      <c r="WRF1216" s="54"/>
      <c r="WRG1216" s="54"/>
      <c r="WRH1216" s="54"/>
      <c r="WRI1216" s="54"/>
      <c r="WRJ1216" s="54"/>
      <c r="WRK1216" s="54"/>
      <c r="WRL1216" s="54"/>
      <c r="WRM1216" s="54"/>
      <c r="WRN1216" s="54"/>
      <c r="WRO1216" s="54"/>
      <c r="WRP1216" s="54"/>
      <c r="WRQ1216" s="54"/>
      <c r="WRR1216" s="54"/>
      <c r="WRS1216" s="54"/>
      <c r="WRT1216" s="54"/>
      <c r="WRU1216" s="54"/>
      <c r="WRV1216" s="54"/>
      <c r="WRW1216" s="54"/>
      <c r="WRX1216" s="54"/>
      <c r="WRY1216" s="54"/>
      <c r="WRZ1216" s="54"/>
      <c r="WSA1216" s="54"/>
      <c r="WSB1216" s="54"/>
      <c r="WSC1216" s="54"/>
      <c r="WSD1216" s="54"/>
      <c r="WSE1216" s="54"/>
      <c r="WSF1216" s="54"/>
      <c r="WSG1216" s="54"/>
      <c r="WSH1216" s="54"/>
      <c r="WSI1216" s="54"/>
      <c r="WSJ1216" s="54"/>
      <c r="WSK1216" s="54"/>
      <c r="WSL1216" s="54"/>
      <c r="WSM1216" s="54"/>
      <c r="WSN1216" s="54"/>
      <c r="WSO1216" s="54"/>
      <c r="WSP1216" s="54"/>
      <c r="WSQ1216" s="54"/>
      <c r="WSR1216" s="54"/>
      <c r="WSS1216" s="54"/>
      <c r="WST1216" s="54"/>
      <c r="WSU1216" s="54"/>
      <c r="WSV1216" s="54"/>
      <c r="WSW1216" s="54"/>
      <c r="WSX1216" s="54"/>
      <c r="WSY1216" s="54"/>
      <c r="WSZ1216" s="54"/>
      <c r="WTA1216" s="54"/>
      <c r="WTB1216" s="54"/>
      <c r="WTC1216" s="54"/>
      <c r="WTD1216" s="54"/>
      <c r="WTE1216" s="54"/>
      <c r="WTF1216" s="54"/>
      <c r="WTG1216" s="54"/>
      <c r="WTH1216" s="54"/>
      <c r="WTI1216" s="54"/>
      <c r="WTJ1216" s="54"/>
      <c r="WTK1216" s="54"/>
      <c r="WTL1216" s="54"/>
      <c r="WTM1216" s="54"/>
      <c r="WTN1216" s="54"/>
      <c r="WTO1216" s="54"/>
      <c r="WTP1216" s="54"/>
      <c r="WTQ1216" s="54"/>
      <c r="WTR1216" s="54"/>
      <c r="WTS1216" s="54"/>
      <c r="WTT1216" s="54"/>
      <c r="WTU1216" s="54"/>
      <c r="WTV1216" s="54"/>
      <c r="WTW1216" s="54"/>
      <c r="WTX1216" s="54"/>
      <c r="WTY1216" s="54"/>
      <c r="WTZ1216" s="54"/>
      <c r="WUA1216" s="54"/>
      <c r="WUB1216" s="54"/>
      <c r="WUC1216" s="54"/>
      <c r="WUD1216" s="54"/>
      <c r="WUE1216" s="54"/>
      <c r="WUF1216" s="54"/>
      <c r="WUG1216" s="54"/>
      <c r="WUH1216" s="54"/>
      <c r="WUI1216" s="54"/>
      <c r="WUJ1216" s="54"/>
      <c r="WUK1216" s="54"/>
      <c r="WUL1216" s="54"/>
      <c r="WUM1216" s="54"/>
      <c r="WUN1216" s="54"/>
      <c r="WUO1216" s="54"/>
      <c r="WUP1216" s="54"/>
      <c r="WUQ1216" s="54"/>
      <c r="WUR1216" s="54"/>
      <c r="WUS1216" s="54"/>
      <c r="WUT1216" s="54"/>
      <c r="WUU1216" s="54"/>
      <c r="WUV1216" s="54"/>
      <c r="WUW1216" s="54"/>
      <c r="WUX1216" s="54"/>
      <c r="WUY1216" s="54"/>
      <c r="WUZ1216" s="54"/>
      <c r="WVA1216" s="54"/>
      <c r="WVB1216" s="54"/>
      <c r="WVC1216" s="54"/>
      <c r="WVD1216" s="54"/>
      <c r="WVE1216" s="54"/>
      <c r="WVF1216" s="54"/>
      <c r="WVG1216" s="54"/>
      <c r="WVH1216" s="54"/>
      <c r="WVI1216" s="54"/>
      <c r="WVJ1216" s="54"/>
      <c r="WVK1216" s="54"/>
      <c r="WVL1216" s="54"/>
      <c r="WVM1216" s="54"/>
      <c r="WVN1216" s="54"/>
      <c r="WVO1216" s="54"/>
      <c r="WVP1216" s="54"/>
      <c r="WVQ1216" s="54"/>
      <c r="WVR1216" s="54"/>
      <c r="WVS1216" s="54"/>
      <c r="WVT1216" s="54"/>
      <c r="WVU1216" s="54"/>
      <c r="WVV1216" s="54"/>
      <c r="WVW1216" s="54"/>
      <c r="WVX1216" s="54"/>
      <c r="WVY1216" s="54"/>
      <c r="WVZ1216" s="54"/>
      <c r="WWA1216" s="54"/>
      <c r="WWB1216" s="54"/>
      <c r="WWC1216" s="54"/>
      <c r="WWD1216" s="54"/>
      <c r="WWE1216" s="54"/>
      <c r="WWF1216" s="54"/>
      <c r="WWG1216" s="54"/>
      <c r="WWH1216" s="54"/>
      <c r="WWI1216" s="54"/>
      <c r="WWJ1216" s="54"/>
      <c r="WWK1216" s="54"/>
      <c r="WWL1216" s="54"/>
      <c r="WWM1216" s="54"/>
      <c r="WWN1216" s="54"/>
      <c r="WWO1216" s="54"/>
      <c r="WWP1216" s="54"/>
      <c r="WWQ1216" s="54"/>
      <c r="WWR1216" s="54"/>
      <c r="WWS1216" s="54"/>
      <c r="WWT1216" s="54"/>
      <c r="WWU1216" s="54"/>
      <c r="WWV1216" s="54"/>
      <c r="WWW1216" s="54"/>
      <c r="WWX1216" s="54"/>
      <c r="WWY1216" s="54"/>
      <c r="WWZ1216" s="54"/>
      <c r="WXA1216" s="54"/>
      <c r="WXB1216" s="54"/>
      <c r="WXC1216" s="54"/>
      <c r="WXD1216" s="54"/>
      <c r="WXE1216" s="54"/>
      <c r="WXF1216" s="54"/>
      <c r="WXG1216" s="54"/>
      <c r="WXH1216" s="54"/>
      <c r="WXI1216" s="54"/>
      <c r="WXJ1216" s="54"/>
      <c r="WXK1216" s="54"/>
      <c r="WXL1216" s="54"/>
      <c r="WXM1216" s="54"/>
      <c r="WXN1216" s="54"/>
      <c r="WXO1216" s="54"/>
      <c r="WXP1216" s="54"/>
      <c r="WXQ1216" s="54"/>
      <c r="WXR1216" s="54"/>
      <c r="WXS1216" s="54"/>
      <c r="WXT1216" s="54"/>
      <c r="WXU1216" s="54"/>
      <c r="WXV1216" s="54"/>
      <c r="WXW1216" s="54"/>
      <c r="WXX1216" s="54"/>
      <c r="WXY1216" s="54"/>
      <c r="WXZ1216" s="54"/>
      <c r="WYA1216" s="54"/>
      <c r="WYB1216" s="54"/>
      <c r="WYC1216" s="54"/>
      <c r="WYD1216" s="54"/>
      <c r="WYE1216" s="54"/>
      <c r="WYF1216" s="54"/>
      <c r="WYG1216" s="54"/>
      <c r="WYH1216" s="54"/>
      <c r="WYI1216" s="54"/>
      <c r="WYJ1216" s="54"/>
      <c r="WYK1216" s="54"/>
      <c r="WYL1216" s="54"/>
      <c r="WYM1216" s="54"/>
      <c r="WYN1216" s="54"/>
      <c r="WYO1216" s="54"/>
      <c r="WYP1216" s="54"/>
      <c r="WYQ1216" s="54"/>
      <c r="WYR1216" s="54"/>
      <c r="WYS1216" s="54"/>
      <c r="WYT1216" s="54"/>
      <c r="WYU1216" s="54"/>
      <c r="WYV1216" s="54"/>
      <c r="WYW1216" s="54"/>
      <c r="WYX1216" s="54"/>
      <c r="WYY1216" s="54"/>
      <c r="WYZ1216" s="54"/>
      <c r="WZA1216" s="54"/>
      <c r="WZB1216" s="54"/>
      <c r="WZC1216" s="54"/>
      <c r="WZD1216" s="54"/>
      <c r="WZE1216" s="54"/>
      <c r="WZF1216" s="54"/>
      <c r="WZG1216" s="54"/>
      <c r="WZH1216" s="54"/>
      <c r="WZI1216" s="54"/>
      <c r="WZJ1216" s="54"/>
      <c r="WZK1216" s="54"/>
      <c r="WZL1216" s="54"/>
      <c r="WZM1216" s="54"/>
      <c r="WZN1216" s="54"/>
      <c r="WZO1216" s="54"/>
      <c r="WZP1216" s="54"/>
      <c r="WZQ1216" s="54"/>
      <c r="WZR1216" s="54"/>
      <c r="WZS1216" s="54"/>
      <c r="WZT1216" s="54"/>
      <c r="WZU1216" s="54"/>
      <c r="WZV1216" s="54"/>
      <c r="WZW1216" s="54"/>
      <c r="WZX1216" s="54"/>
      <c r="WZY1216" s="54"/>
      <c r="WZZ1216" s="54"/>
      <c r="XAA1216" s="54"/>
      <c r="XAB1216" s="54"/>
      <c r="XAC1216" s="54"/>
      <c r="XAD1216" s="54"/>
      <c r="XAE1216" s="54"/>
      <c r="XAF1216" s="54"/>
      <c r="XAG1216" s="54"/>
      <c r="XAH1216" s="54"/>
      <c r="XAI1216" s="54"/>
      <c r="XAJ1216" s="54"/>
      <c r="XAK1216" s="54"/>
      <c r="XAL1216" s="54"/>
      <c r="XAM1216" s="54"/>
      <c r="XAN1216" s="54"/>
      <c r="XAO1216" s="54"/>
      <c r="XAP1216" s="54"/>
      <c r="XAQ1216" s="54"/>
      <c r="XAR1216" s="54"/>
      <c r="XAS1216" s="54"/>
      <c r="XAT1216" s="54"/>
      <c r="XAU1216" s="54"/>
      <c r="XAV1216" s="54"/>
      <c r="XAW1216" s="54"/>
      <c r="XAX1216" s="54"/>
      <c r="XAY1216" s="54"/>
      <c r="XAZ1216" s="54"/>
      <c r="XBA1216" s="54"/>
      <c r="XBB1216" s="54"/>
      <c r="XBC1216" s="54"/>
      <c r="XBD1216" s="54"/>
      <c r="XBE1216" s="54"/>
      <c r="XBF1216" s="54"/>
      <c r="XBG1216" s="54"/>
      <c r="XBH1216" s="54"/>
      <c r="XBI1216" s="54"/>
      <c r="XBJ1216" s="54"/>
      <c r="XBK1216" s="54"/>
      <c r="XBL1216" s="54"/>
      <c r="XBM1216" s="54"/>
      <c r="XBN1216" s="54"/>
      <c r="XBO1216" s="54"/>
      <c r="XBP1216" s="54"/>
      <c r="XBQ1216" s="54"/>
      <c r="XBR1216" s="54"/>
      <c r="XBS1216" s="54"/>
      <c r="XBT1216" s="54"/>
      <c r="XBU1216" s="54"/>
      <c r="XBV1216" s="54"/>
      <c r="XBW1216" s="54"/>
      <c r="XBX1216" s="54"/>
      <c r="XBY1216" s="54"/>
      <c r="XBZ1216" s="54"/>
      <c r="XCA1216" s="54"/>
      <c r="XCB1216" s="54"/>
      <c r="XCC1216" s="54"/>
      <c r="XCD1216" s="54"/>
      <c r="XCE1216" s="54"/>
      <c r="XCF1216" s="54"/>
      <c r="XCG1216" s="54"/>
      <c r="XCH1216" s="54"/>
      <c r="XCI1216" s="54"/>
      <c r="XCJ1216" s="54"/>
      <c r="XCK1216" s="54"/>
      <c r="XCL1216" s="54"/>
      <c r="XCM1216" s="54"/>
      <c r="XCN1216" s="54"/>
      <c r="XCO1216" s="54"/>
      <c r="XCP1216" s="54"/>
      <c r="XCQ1216" s="54"/>
      <c r="XCR1216" s="54"/>
      <c r="XCS1216" s="54"/>
      <c r="XCT1216" s="54"/>
      <c r="XCU1216" s="54"/>
      <c r="XCV1216" s="54"/>
      <c r="XCW1216" s="54"/>
      <c r="XCX1216" s="54"/>
      <c r="XCY1216" s="54"/>
      <c r="XCZ1216" s="54"/>
      <c r="XDA1216" s="54"/>
      <c r="XDB1216" s="54"/>
      <c r="XDC1216" s="54"/>
      <c r="XDD1216" s="54"/>
      <c r="XDE1216" s="54"/>
      <c r="XDF1216" s="54"/>
      <c r="XDG1216" s="54"/>
      <c r="XDH1216" s="54"/>
      <c r="XDI1216" s="54"/>
      <c r="XDJ1216" s="54"/>
      <c r="XDK1216" s="54"/>
      <c r="XDL1216" s="54"/>
      <c r="XDM1216" s="54"/>
      <c r="XDN1216" s="54"/>
      <c r="XDO1216" s="54"/>
      <c r="XDP1216" s="54"/>
      <c r="XDQ1216" s="54"/>
      <c r="XDR1216" s="54"/>
      <c r="XDS1216" s="54"/>
      <c r="XDT1216" s="54"/>
      <c r="XDU1216" s="54"/>
      <c r="XDV1216" s="54"/>
      <c r="XDW1216" s="54"/>
      <c r="XDX1216" s="54"/>
      <c r="XDY1216" s="54"/>
      <c r="XDZ1216" s="54"/>
      <c r="XEA1216" s="54"/>
      <c r="XEB1216" s="54"/>
      <c r="XEC1216" s="54"/>
      <c r="XED1216" s="54"/>
      <c r="XEE1216" s="54"/>
      <c r="XEF1216" s="54"/>
      <c r="XEG1216" s="54"/>
      <c r="XEH1216" s="54"/>
      <c r="XEI1216" s="54"/>
      <c r="XEJ1216" s="54"/>
      <c r="XEK1216" s="54"/>
      <c r="XEL1216" s="54"/>
      <c r="XEM1216" s="54"/>
      <c r="XEN1216" s="54"/>
      <c r="XEO1216" s="54"/>
      <c r="XEP1216" s="54"/>
      <c r="XEQ1216" s="54"/>
      <c r="XER1216" s="54"/>
      <c r="XES1216" s="54"/>
      <c r="XET1216" s="54"/>
      <c r="XEU1216" s="54"/>
      <c r="XEV1216" s="54"/>
      <c r="XEW1216" s="54"/>
      <c r="XEX1216" s="54"/>
      <c r="XEY1216" s="54"/>
    </row>
    <row r="1217" s="29" customFormat="1" ht="24.95" customHeight="1" spans="1:16379">
      <c r="A1217" s="58" t="s">
        <v>1076</v>
      </c>
      <c r="B1217" s="43"/>
      <c r="C1217" s="43"/>
      <c r="D1217" s="45"/>
      <c r="IR1217" s="54"/>
      <c r="IS1217" s="54"/>
      <c r="IT1217" s="54"/>
      <c r="IU1217" s="54"/>
      <c r="IV1217" s="54"/>
      <c r="IW1217" s="54"/>
      <c r="IX1217" s="54"/>
      <c r="IY1217" s="54"/>
      <c r="IZ1217" s="54"/>
      <c r="JA1217" s="54"/>
      <c r="JB1217" s="54"/>
      <c r="JC1217" s="54"/>
      <c r="JD1217" s="54"/>
      <c r="JE1217" s="54"/>
      <c r="JF1217" s="54"/>
      <c r="JG1217" s="54"/>
      <c r="JH1217" s="54"/>
      <c r="JI1217" s="54"/>
      <c r="JJ1217" s="54"/>
      <c r="JK1217" s="54"/>
      <c r="JL1217" s="54"/>
      <c r="JM1217" s="54"/>
      <c r="JN1217" s="54"/>
      <c r="JO1217" s="54"/>
      <c r="JP1217" s="54"/>
      <c r="JQ1217" s="54"/>
      <c r="JR1217" s="54"/>
      <c r="JS1217" s="54"/>
      <c r="JT1217" s="54"/>
      <c r="JU1217" s="54"/>
      <c r="JV1217" s="54"/>
      <c r="JW1217" s="54"/>
      <c r="JX1217" s="54"/>
      <c r="JY1217" s="54"/>
      <c r="JZ1217" s="54"/>
      <c r="KA1217" s="54"/>
      <c r="KB1217" s="54"/>
      <c r="KC1217" s="54"/>
      <c r="KD1217" s="54"/>
      <c r="KE1217" s="54"/>
      <c r="KF1217" s="54"/>
      <c r="KG1217" s="54"/>
      <c r="KH1217" s="54"/>
      <c r="KI1217" s="54"/>
      <c r="KJ1217" s="54"/>
      <c r="KK1217" s="54"/>
      <c r="KL1217" s="54"/>
      <c r="KM1217" s="54"/>
      <c r="KN1217" s="54"/>
      <c r="KO1217" s="54"/>
      <c r="KP1217" s="54"/>
      <c r="KQ1217" s="54"/>
      <c r="KR1217" s="54"/>
      <c r="KS1217" s="54"/>
      <c r="KT1217" s="54"/>
      <c r="KU1217" s="54"/>
      <c r="KV1217" s="54"/>
      <c r="KW1217" s="54"/>
      <c r="KX1217" s="54"/>
      <c r="KY1217" s="54"/>
      <c r="KZ1217" s="54"/>
      <c r="LA1217" s="54"/>
      <c r="LB1217" s="54"/>
      <c r="LC1217" s="54"/>
      <c r="LD1217" s="54"/>
      <c r="LE1217" s="54"/>
      <c r="LF1217" s="54"/>
      <c r="LG1217" s="54"/>
      <c r="LH1217" s="54"/>
      <c r="LI1217" s="54"/>
      <c r="LJ1217" s="54"/>
      <c r="LK1217" s="54"/>
      <c r="LL1217" s="54"/>
      <c r="LM1217" s="54"/>
      <c r="LN1217" s="54"/>
      <c r="LO1217" s="54"/>
      <c r="LP1217" s="54"/>
      <c r="LQ1217" s="54"/>
      <c r="LR1217" s="54"/>
      <c r="LS1217" s="54"/>
      <c r="LT1217" s="54"/>
      <c r="LU1217" s="54"/>
      <c r="LV1217" s="54"/>
      <c r="LW1217" s="54"/>
      <c r="LX1217" s="54"/>
      <c r="LY1217" s="54"/>
      <c r="LZ1217" s="54"/>
      <c r="MA1217" s="54"/>
      <c r="MB1217" s="54"/>
      <c r="MC1217" s="54"/>
      <c r="MD1217" s="54"/>
      <c r="ME1217" s="54"/>
      <c r="MF1217" s="54"/>
      <c r="MG1217" s="54"/>
      <c r="MH1217" s="54"/>
      <c r="MI1217" s="54"/>
      <c r="MJ1217" s="54"/>
      <c r="MK1217" s="54"/>
      <c r="ML1217" s="54"/>
      <c r="MM1217" s="54"/>
      <c r="MN1217" s="54"/>
      <c r="MO1217" s="54"/>
      <c r="MP1217" s="54"/>
      <c r="MQ1217" s="54"/>
      <c r="MR1217" s="54"/>
      <c r="MS1217" s="54"/>
      <c r="MT1217" s="54"/>
      <c r="MU1217" s="54"/>
      <c r="MV1217" s="54"/>
      <c r="MW1217" s="54"/>
      <c r="MX1217" s="54"/>
      <c r="MY1217" s="54"/>
      <c r="MZ1217" s="54"/>
      <c r="NA1217" s="54"/>
      <c r="NB1217" s="54"/>
      <c r="NC1217" s="54"/>
      <c r="ND1217" s="54"/>
      <c r="NE1217" s="54"/>
      <c r="NF1217" s="54"/>
      <c r="NG1217" s="54"/>
      <c r="NH1217" s="54"/>
      <c r="NI1217" s="54"/>
      <c r="NJ1217" s="54"/>
      <c r="NK1217" s="54"/>
      <c r="NL1217" s="54"/>
      <c r="NM1217" s="54"/>
      <c r="NN1217" s="54"/>
      <c r="NO1217" s="54"/>
      <c r="NP1217" s="54"/>
      <c r="NQ1217" s="54"/>
      <c r="NR1217" s="54"/>
      <c r="NS1217" s="54"/>
      <c r="NT1217" s="54"/>
      <c r="NU1217" s="54"/>
      <c r="NV1217" s="54"/>
      <c r="NW1217" s="54"/>
      <c r="NX1217" s="54"/>
      <c r="NY1217" s="54"/>
      <c r="NZ1217" s="54"/>
      <c r="OA1217" s="54"/>
      <c r="OB1217" s="54"/>
      <c r="OC1217" s="54"/>
      <c r="OD1217" s="54"/>
      <c r="OE1217" s="54"/>
      <c r="OF1217" s="54"/>
      <c r="OG1217" s="54"/>
      <c r="OH1217" s="54"/>
      <c r="OI1217" s="54"/>
      <c r="OJ1217" s="54"/>
      <c r="OK1217" s="54"/>
      <c r="OL1217" s="54"/>
      <c r="OM1217" s="54"/>
      <c r="ON1217" s="54"/>
      <c r="OO1217" s="54"/>
      <c r="OP1217" s="54"/>
      <c r="OQ1217" s="54"/>
      <c r="OR1217" s="54"/>
      <c r="OS1217" s="54"/>
      <c r="OT1217" s="54"/>
      <c r="OU1217" s="54"/>
      <c r="OV1217" s="54"/>
      <c r="OW1217" s="54"/>
      <c r="OX1217" s="54"/>
      <c r="OY1217" s="54"/>
      <c r="OZ1217" s="54"/>
      <c r="PA1217" s="54"/>
      <c r="PB1217" s="54"/>
      <c r="PC1217" s="54"/>
      <c r="PD1217" s="54"/>
      <c r="PE1217" s="54"/>
      <c r="PF1217" s="54"/>
      <c r="PG1217" s="54"/>
      <c r="PH1217" s="54"/>
      <c r="PI1217" s="54"/>
      <c r="PJ1217" s="54"/>
      <c r="PK1217" s="54"/>
      <c r="PL1217" s="54"/>
      <c r="PM1217" s="54"/>
      <c r="PN1217" s="54"/>
      <c r="PO1217" s="54"/>
      <c r="PP1217" s="54"/>
      <c r="PQ1217" s="54"/>
      <c r="PR1217" s="54"/>
      <c r="PS1217" s="54"/>
      <c r="PT1217" s="54"/>
      <c r="PU1217" s="54"/>
      <c r="PV1217" s="54"/>
      <c r="PW1217" s="54"/>
      <c r="PX1217" s="54"/>
      <c r="PY1217" s="54"/>
      <c r="PZ1217" s="54"/>
      <c r="QA1217" s="54"/>
      <c r="QB1217" s="54"/>
      <c r="QC1217" s="54"/>
      <c r="QD1217" s="54"/>
      <c r="QE1217" s="54"/>
      <c r="QF1217" s="54"/>
      <c r="QG1217" s="54"/>
      <c r="QH1217" s="54"/>
      <c r="QI1217" s="54"/>
      <c r="QJ1217" s="54"/>
      <c r="QK1217" s="54"/>
      <c r="QL1217" s="54"/>
      <c r="QM1217" s="54"/>
      <c r="QN1217" s="54"/>
      <c r="QO1217" s="54"/>
      <c r="QP1217" s="54"/>
      <c r="QQ1217" s="54"/>
      <c r="QR1217" s="54"/>
      <c r="QS1217" s="54"/>
      <c r="QT1217" s="54"/>
      <c r="QU1217" s="54"/>
      <c r="QV1217" s="54"/>
      <c r="QW1217" s="54"/>
      <c r="QX1217" s="54"/>
      <c r="QY1217" s="54"/>
      <c r="QZ1217" s="54"/>
      <c r="RA1217" s="54"/>
      <c r="RB1217" s="54"/>
      <c r="RC1217" s="54"/>
      <c r="RD1217" s="54"/>
      <c r="RE1217" s="54"/>
      <c r="RF1217" s="54"/>
      <c r="RG1217" s="54"/>
      <c r="RH1217" s="54"/>
      <c r="RI1217" s="54"/>
      <c r="RJ1217" s="54"/>
      <c r="RK1217" s="54"/>
      <c r="RL1217" s="54"/>
      <c r="RM1217" s="54"/>
      <c r="RN1217" s="54"/>
      <c r="RO1217" s="54"/>
      <c r="RP1217" s="54"/>
      <c r="RQ1217" s="54"/>
      <c r="RR1217" s="54"/>
      <c r="RS1217" s="54"/>
      <c r="RT1217" s="54"/>
      <c r="RU1217" s="54"/>
      <c r="RV1217" s="54"/>
      <c r="RW1217" s="54"/>
      <c r="RX1217" s="54"/>
      <c r="RY1217" s="54"/>
      <c r="RZ1217" s="54"/>
      <c r="SA1217" s="54"/>
      <c r="SB1217" s="54"/>
      <c r="SC1217" s="54"/>
      <c r="SD1217" s="54"/>
      <c r="SE1217" s="54"/>
      <c r="SF1217" s="54"/>
      <c r="SG1217" s="54"/>
      <c r="SH1217" s="54"/>
      <c r="SI1217" s="54"/>
      <c r="SJ1217" s="54"/>
      <c r="SK1217" s="54"/>
      <c r="SL1217" s="54"/>
      <c r="SM1217" s="54"/>
      <c r="SN1217" s="54"/>
      <c r="SO1217" s="54"/>
      <c r="SP1217" s="54"/>
      <c r="SQ1217" s="54"/>
      <c r="SR1217" s="54"/>
      <c r="SS1217" s="54"/>
      <c r="ST1217" s="54"/>
      <c r="SU1217" s="54"/>
      <c r="SV1217" s="54"/>
      <c r="SW1217" s="54"/>
      <c r="SX1217" s="54"/>
      <c r="SY1217" s="54"/>
      <c r="SZ1217" s="54"/>
      <c r="TA1217" s="54"/>
      <c r="TB1217" s="54"/>
      <c r="TC1217" s="54"/>
      <c r="TD1217" s="54"/>
      <c r="TE1217" s="54"/>
      <c r="TF1217" s="54"/>
      <c r="TG1217" s="54"/>
      <c r="TH1217" s="54"/>
      <c r="TI1217" s="54"/>
      <c r="TJ1217" s="54"/>
      <c r="TK1217" s="54"/>
      <c r="TL1217" s="54"/>
      <c r="TM1217" s="54"/>
      <c r="TN1217" s="54"/>
      <c r="TO1217" s="54"/>
      <c r="TP1217" s="54"/>
      <c r="TQ1217" s="54"/>
      <c r="TR1217" s="54"/>
      <c r="TS1217" s="54"/>
      <c r="TT1217" s="54"/>
      <c r="TU1217" s="54"/>
      <c r="TV1217" s="54"/>
      <c r="TW1217" s="54"/>
      <c r="TX1217" s="54"/>
      <c r="TY1217" s="54"/>
      <c r="TZ1217" s="54"/>
      <c r="UA1217" s="54"/>
      <c r="UB1217" s="54"/>
      <c r="UC1217" s="54"/>
      <c r="UD1217" s="54"/>
      <c r="UE1217" s="54"/>
      <c r="UF1217" s="54"/>
      <c r="UG1217" s="54"/>
      <c r="UH1217" s="54"/>
      <c r="UI1217" s="54"/>
      <c r="UJ1217" s="54"/>
      <c r="UK1217" s="54"/>
      <c r="UL1217" s="54"/>
      <c r="UM1217" s="54"/>
      <c r="UN1217" s="54"/>
      <c r="UO1217" s="54"/>
      <c r="UP1217" s="54"/>
      <c r="UQ1217" s="54"/>
      <c r="UR1217" s="54"/>
      <c r="US1217" s="54"/>
      <c r="UT1217" s="54"/>
      <c r="UU1217" s="54"/>
      <c r="UV1217" s="54"/>
      <c r="UW1217" s="54"/>
      <c r="UX1217" s="54"/>
      <c r="UY1217" s="54"/>
      <c r="UZ1217" s="54"/>
      <c r="VA1217" s="54"/>
      <c r="VB1217" s="54"/>
      <c r="VC1217" s="54"/>
      <c r="VD1217" s="54"/>
      <c r="VE1217" s="54"/>
      <c r="VF1217" s="54"/>
      <c r="VG1217" s="54"/>
      <c r="VH1217" s="54"/>
      <c r="VI1217" s="54"/>
      <c r="VJ1217" s="54"/>
      <c r="VK1217" s="54"/>
      <c r="VL1217" s="54"/>
      <c r="VM1217" s="54"/>
      <c r="VN1217" s="54"/>
      <c r="VO1217" s="54"/>
      <c r="VP1217" s="54"/>
      <c r="VQ1217" s="54"/>
      <c r="VR1217" s="54"/>
      <c r="VS1217" s="54"/>
      <c r="VT1217" s="54"/>
      <c r="VU1217" s="54"/>
      <c r="VV1217" s="54"/>
      <c r="VW1217" s="54"/>
      <c r="VX1217" s="54"/>
      <c r="VY1217" s="54"/>
      <c r="VZ1217" s="54"/>
      <c r="WA1217" s="54"/>
      <c r="WB1217" s="54"/>
      <c r="WC1217" s="54"/>
      <c r="WD1217" s="54"/>
      <c r="WE1217" s="54"/>
      <c r="WF1217" s="54"/>
      <c r="WG1217" s="54"/>
      <c r="WH1217" s="54"/>
      <c r="WI1217" s="54"/>
      <c r="WJ1217" s="54"/>
      <c r="WK1217" s="54"/>
      <c r="WL1217" s="54"/>
      <c r="WM1217" s="54"/>
      <c r="WN1217" s="54"/>
      <c r="WO1217" s="54"/>
      <c r="WP1217" s="54"/>
      <c r="WQ1217" s="54"/>
      <c r="WR1217" s="54"/>
      <c r="WS1217" s="54"/>
      <c r="WT1217" s="54"/>
      <c r="WU1217" s="54"/>
      <c r="WV1217" s="54"/>
      <c r="WW1217" s="54"/>
      <c r="WX1217" s="54"/>
      <c r="WY1217" s="54"/>
      <c r="WZ1217" s="54"/>
      <c r="XA1217" s="54"/>
      <c r="XB1217" s="54"/>
      <c r="XC1217" s="54"/>
      <c r="XD1217" s="54"/>
      <c r="XE1217" s="54"/>
      <c r="XF1217" s="54"/>
      <c r="XG1217" s="54"/>
      <c r="XH1217" s="54"/>
      <c r="XI1217" s="54"/>
      <c r="XJ1217" s="54"/>
      <c r="XK1217" s="54"/>
      <c r="XL1217" s="54"/>
      <c r="XM1217" s="54"/>
      <c r="XN1217" s="54"/>
      <c r="XO1217" s="54"/>
      <c r="XP1217" s="54"/>
      <c r="XQ1217" s="54"/>
      <c r="XR1217" s="54"/>
      <c r="XS1217" s="54"/>
      <c r="XT1217" s="54"/>
      <c r="XU1217" s="54"/>
      <c r="XV1217" s="54"/>
      <c r="XW1217" s="54"/>
      <c r="XX1217" s="54"/>
      <c r="XY1217" s="54"/>
      <c r="XZ1217" s="54"/>
      <c r="YA1217" s="54"/>
      <c r="YB1217" s="54"/>
      <c r="YC1217" s="54"/>
      <c r="YD1217" s="54"/>
      <c r="YE1217" s="54"/>
      <c r="YF1217" s="54"/>
      <c r="YG1217" s="54"/>
      <c r="YH1217" s="54"/>
      <c r="YI1217" s="54"/>
      <c r="YJ1217" s="54"/>
      <c r="YK1217" s="54"/>
      <c r="YL1217" s="54"/>
      <c r="YM1217" s="54"/>
      <c r="YN1217" s="54"/>
      <c r="YO1217" s="54"/>
      <c r="YP1217" s="54"/>
      <c r="YQ1217" s="54"/>
      <c r="YR1217" s="54"/>
      <c r="YS1217" s="54"/>
      <c r="YT1217" s="54"/>
      <c r="YU1217" s="54"/>
      <c r="YV1217" s="54"/>
      <c r="YW1217" s="54"/>
      <c r="YX1217" s="54"/>
      <c r="YY1217" s="54"/>
      <c r="YZ1217" s="54"/>
      <c r="ZA1217" s="54"/>
      <c r="ZB1217" s="54"/>
      <c r="ZC1217" s="54"/>
      <c r="ZD1217" s="54"/>
      <c r="ZE1217" s="54"/>
      <c r="ZF1217" s="54"/>
      <c r="ZG1217" s="54"/>
      <c r="ZH1217" s="54"/>
      <c r="ZI1217" s="54"/>
      <c r="ZJ1217" s="54"/>
      <c r="ZK1217" s="54"/>
      <c r="ZL1217" s="54"/>
      <c r="ZM1217" s="54"/>
      <c r="ZN1217" s="54"/>
      <c r="ZO1217" s="54"/>
      <c r="ZP1217" s="54"/>
      <c r="ZQ1217" s="54"/>
      <c r="ZR1217" s="54"/>
      <c r="ZS1217" s="54"/>
      <c r="ZT1217" s="54"/>
      <c r="ZU1217" s="54"/>
      <c r="ZV1217" s="54"/>
      <c r="ZW1217" s="54"/>
      <c r="ZX1217" s="54"/>
      <c r="ZY1217" s="54"/>
      <c r="ZZ1217" s="54"/>
      <c r="AAA1217" s="54"/>
      <c r="AAB1217" s="54"/>
      <c r="AAC1217" s="54"/>
      <c r="AAD1217" s="54"/>
      <c r="AAE1217" s="54"/>
      <c r="AAF1217" s="54"/>
      <c r="AAG1217" s="54"/>
      <c r="AAH1217" s="54"/>
      <c r="AAI1217" s="54"/>
      <c r="AAJ1217" s="54"/>
      <c r="AAK1217" s="54"/>
      <c r="AAL1217" s="54"/>
      <c r="AAM1217" s="54"/>
      <c r="AAN1217" s="54"/>
      <c r="AAO1217" s="54"/>
      <c r="AAP1217" s="54"/>
      <c r="AAQ1217" s="54"/>
      <c r="AAR1217" s="54"/>
      <c r="AAS1217" s="54"/>
      <c r="AAT1217" s="54"/>
      <c r="AAU1217" s="54"/>
      <c r="AAV1217" s="54"/>
      <c r="AAW1217" s="54"/>
      <c r="AAX1217" s="54"/>
      <c r="AAY1217" s="54"/>
      <c r="AAZ1217" s="54"/>
      <c r="ABA1217" s="54"/>
      <c r="ABB1217" s="54"/>
      <c r="ABC1217" s="54"/>
      <c r="ABD1217" s="54"/>
      <c r="ABE1217" s="54"/>
      <c r="ABF1217" s="54"/>
      <c r="ABG1217" s="54"/>
      <c r="ABH1217" s="54"/>
      <c r="ABI1217" s="54"/>
      <c r="ABJ1217" s="54"/>
      <c r="ABK1217" s="54"/>
      <c r="ABL1217" s="54"/>
      <c r="ABM1217" s="54"/>
      <c r="ABN1217" s="54"/>
      <c r="ABO1217" s="54"/>
      <c r="ABP1217" s="54"/>
      <c r="ABQ1217" s="54"/>
      <c r="ABR1217" s="54"/>
      <c r="ABS1217" s="54"/>
      <c r="ABT1217" s="54"/>
      <c r="ABU1217" s="54"/>
      <c r="ABV1217" s="54"/>
      <c r="ABW1217" s="54"/>
      <c r="ABX1217" s="54"/>
      <c r="ABY1217" s="54"/>
      <c r="ABZ1217" s="54"/>
      <c r="ACA1217" s="54"/>
      <c r="ACB1217" s="54"/>
      <c r="ACC1217" s="54"/>
      <c r="ACD1217" s="54"/>
      <c r="ACE1217" s="54"/>
      <c r="ACF1217" s="54"/>
      <c r="ACG1217" s="54"/>
      <c r="ACH1217" s="54"/>
      <c r="ACI1217" s="54"/>
      <c r="ACJ1217" s="54"/>
      <c r="ACK1217" s="54"/>
      <c r="ACL1217" s="54"/>
      <c r="ACM1217" s="54"/>
      <c r="ACN1217" s="54"/>
      <c r="ACO1217" s="54"/>
      <c r="ACP1217" s="54"/>
      <c r="ACQ1217" s="54"/>
      <c r="ACR1217" s="54"/>
      <c r="ACS1217" s="54"/>
      <c r="ACT1217" s="54"/>
      <c r="ACU1217" s="54"/>
      <c r="ACV1217" s="54"/>
      <c r="ACW1217" s="54"/>
      <c r="ACX1217" s="54"/>
      <c r="ACY1217" s="54"/>
      <c r="ACZ1217" s="54"/>
      <c r="ADA1217" s="54"/>
      <c r="ADB1217" s="54"/>
      <c r="ADC1217" s="54"/>
      <c r="ADD1217" s="54"/>
      <c r="ADE1217" s="54"/>
      <c r="ADF1217" s="54"/>
      <c r="ADG1217" s="54"/>
      <c r="ADH1217" s="54"/>
      <c r="ADI1217" s="54"/>
      <c r="ADJ1217" s="54"/>
      <c r="ADK1217" s="54"/>
      <c r="ADL1217" s="54"/>
      <c r="ADM1217" s="54"/>
      <c r="ADN1217" s="54"/>
      <c r="ADO1217" s="54"/>
      <c r="ADP1217" s="54"/>
      <c r="ADQ1217" s="54"/>
      <c r="ADR1217" s="54"/>
      <c r="ADS1217" s="54"/>
      <c r="ADT1217" s="54"/>
      <c r="ADU1217" s="54"/>
      <c r="ADV1217" s="54"/>
      <c r="ADW1217" s="54"/>
      <c r="ADX1217" s="54"/>
      <c r="ADY1217" s="54"/>
      <c r="ADZ1217" s="54"/>
      <c r="AEA1217" s="54"/>
      <c r="AEB1217" s="54"/>
      <c r="AEC1217" s="54"/>
      <c r="AED1217" s="54"/>
      <c r="AEE1217" s="54"/>
      <c r="AEF1217" s="54"/>
      <c r="AEG1217" s="54"/>
      <c r="AEH1217" s="54"/>
      <c r="AEI1217" s="54"/>
      <c r="AEJ1217" s="54"/>
      <c r="AEK1217" s="54"/>
      <c r="AEL1217" s="54"/>
      <c r="AEM1217" s="54"/>
      <c r="AEN1217" s="54"/>
      <c r="AEO1217" s="54"/>
      <c r="AEP1217" s="54"/>
      <c r="AEQ1217" s="54"/>
      <c r="AER1217" s="54"/>
      <c r="AES1217" s="54"/>
      <c r="AET1217" s="54"/>
      <c r="AEU1217" s="54"/>
      <c r="AEV1217" s="54"/>
      <c r="AEW1217" s="54"/>
      <c r="AEX1217" s="54"/>
      <c r="AEY1217" s="54"/>
      <c r="AEZ1217" s="54"/>
      <c r="AFA1217" s="54"/>
      <c r="AFB1217" s="54"/>
      <c r="AFC1217" s="54"/>
      <c r="AFD1217" s="54"/>
      <c r="AFE1217" s="54"/>
      <c r="AFF1217" s="54"/>
      <c r="AFG1217" s="54"/>
      <c r="AFH1217" s="54"/>
      <c r="AFI1217" s="54"/>
      <c r="AFJ1217" s="54"/>
      <c r="AFK1217" s="54"/>
      <c r="AFL1217" s="54"/>
      <c r="AFM1217" s="54"/>
      <c r="AFN1217" s="54"/>
      <c r="AFO1217" s="54"/>
      <c r="AFP1217" s="54"/>
      <c r="AFQ1217" s="54"/>
      <c r="AFR1217" s="54"/>
      <c r="AFS1217" s="54"/>
      <c r="AFT1217" s="54"/>
      <c r="AFU1217" s="54"/>
      <c r="AFV1217" s="54"/>
      <c r="AFW1217" s="54"/>
      <c r="AFX1217" s="54"/>
      <c r="AFY1217" s="54"/>
      <c r="AFZ1217" s="54"/>
      <c r="AGA1217" s="54"/>
      <c r="AGB1217" s="54"/>
      <c r="AGC1217" s="54"/>
      <c r="AGD1217" s="54"/>
      <c r="AGE1217" s="54"/>
      <c r="AGF1217" s="54"/>
      <c r="AGG1217" s="54"/>
      <c r="AGH1217" s="54"/>
      <c r="AGI1217" s="54"/>
      <c r="AGJ1217" s="54"/>
      <c r="AGK1217" s="54"/>
      <c r="AGL1217" s="54"/>
      <c r="AGM1217" s="54"/>
      <c r="AGN1217" s="54"/>
      <c r="AGO1217" s="54"/>
      <c r="AGP1217" s="54"/>
      <c r="AGQ1217" s="54"/>
      <c r="AGR1217" s="54"/>
      <c r="AGS1217" s="54"/>
      <c r="AGT1217" s="54"/>
      <c r="AGU1217" s="54"/>
      <c r="AGV1217" s="54"/>
      <c r="AGW1217" s="54"/>
      <c r="AGX1217" s="54"/>
      <c r="AGY1217" s="54"/>
      <c r="AGZ1217" s="54"/>
      <c r="AHA1217" s="54"/>
      <c r="AHB1217" s="54"/>
      <c r="AHC1217" s="54"/>
      <c r="AHD1217" s="54"/>
      <c r="AHE1217" s="54"/>
      <c r="AHF1217" s="54"/>
      <c r="AHG1217" s="54"/>
      <c r="AHH1217" s="54"/>
      <c r="AHI1217" s="54"/>
      <c r="AHJ1217" s="54"/>
      <c r="AHK1217" s="54"/>
      <c r="AHL1217" s="54"/>
      <c r="AHM1217" s="54"/>
      <c r="AHN1217" s="54"/>
      <c r="AHO1217" s="54"/>
      <c r="AHP1217" s="54"/>
      <c r="AHQ1217" s="54"/>
      <c r="AHR1217" s="54"/>
      <c r="AHS1217" s="54"/>
      <c r="AHT1217" s="54"/>
      <c r="AHU1217" s="54"/>
      <c r="AHV1217" s="54"/>
      <c r="AHW1217" s="54"/>
      <c r="AHX1217" s="54"/>
      <c r="AHY1217" s="54"/>
      <c r="AHZ1217" s="54"/>
      <c r="AIA1217" s="54"/>
      <c r="AIB1217" s="54"/>
      <c r="AIC1217" s="54"/>
      <c r="AID1217" s="54"/>
      <c r="AIE1217" s="54"/>
      <c r="AIF1217" s="54"/>
      <c r="AIG1217" s="54"/>
      <c r="AIH1217" s="54"/>
      <c r="AII1217" s="54"/>
      <c r="AIJ1217" s="54"/>
      <c r="AIK1217" s="54"/>
      <c r="AIL1217" s="54"/>
      <c r="AIM1217" s="54"/>
      <c r="AIN1217" s="54"/>
      <c r="AIO1217" s="54"/>
      <c r="AIP1217" s="54"/>
      <c r="AIQ1217" s="54"/>
      <c r="AIR1217" s="54"/>
      <c r="AIS1217" s="54"/>
      <c r="AIT1217" s="54"/>
      <c r="AIU1217" s="54"/>
      <c r="AIV1217" s="54"/>
      <c r="AIW1217" s="54"/>
      <c r="AIX1217" s="54"/>
      <c r="AIY1217" s="54"/>
      <c r="AIZ1217" s="54"/>
      <c r="AJA1217" s="54"/>
      <c r="AJB1217" s="54"/>
      <c r="AJC1217" s="54"/>
      <c r="AJD1217" s="54"/>
      <c r="AJE1217" s="54"/>
      <c r="AJF1217" s="54"/>
      <c r="AJG1217" s="54"/>
      <c r="AJH1217" s="54"/>
      <c r="AJI1217" s="54"/>
      <c r="AJJ1217" s="54"/>
      <c r="AJK1217" s="54"/>
      <c r="AJL1217" s="54"/>
      <c r="AJM1217" s="54"/>
      <c r="AJN1217" s="54"/>
      <c r="AJO1217" s="54"/>
      <c r="AJP1217" s="54"/>
      <c r="AJQ1217" s="54"/>
      <c r="AJR1217" s="54"/>
      <c r="AJS1217" s="54"/>
      <c r="AJT1217" s="54"/>
      <c r="AJU1217" s="54"/>
      <c r="AJV1217" s="54"/>
      <c r="AJW1217" s="54"/>
      <c r="AJX1217" s="54"/>
      <c r="AJY1217" s="54"/>
      <c r="AJZ1217" s="54"/>
      <c r="AKA1217" s="54"/>
      <c r="AKB1217" s="54"/>
      <c r="AKC1217" s="54"/>
      <c r="AKD1217" s="54"/>
      <c r="AKE1217" s="54"/>
      <c r="AKF1217" s="54"/>
      <c r="AKG1217" s="54"/>
      <c r="AKH1217" s="54"/>
      <c r="AKI1217" s="54"/>
      <c r="AKJ1217" s="54"/>
      <c r="AKK1217" s="54"/>
      <c r="AKL1217" s="54"/>
      <c r="AKM1217" s="54"/>
      <c r="AKN1217" s="54"/>
      <c r="AKO1217" s="54"/>
      <c r="AKP1217" s="54"/>
      <c r="AKQ1217" s="54"/>
      <c r="AKR1217" s="54"/>
      <c r="AKS1217" s="54"/>
      <c r="AKT1217" s="54"/>
      <c r="AKU1217" s="54"/>
      <c r="AKV1217" s="54"/>
      <c r="AKW1217" s="54"/>
      <c r="AKX1217" s="54"/>
      <c r="AKY1217" s="54"/>
      <c r="AKZ1217" s="54"/>
      <c r="ALA1217" s="54"/>
      <c r="ALB1217" s="54"/>
      <c r="ALC1217" s="54"/>
      <c r="ALD1217" s="54"/>
      <c r="ALE1217" s="54"/>
      <c r="ALF1217" s="54"/>
      <c r="ALG1217" s="54"/>
      <c r="ALH1217" s="54"/>
      <c r="ALI1217" s="54"/>
      <c r="ALJ1217" s="54"/>
      <c r="ALK1217" s="54"/>
      <c r="ALL1217" s="54"/>
      <c r="ALM1217" s="54"/>
      <c r="ALN1217" s="54"/>
      <c r="ALO1217" s="54"/>
      <c r="ALP1217" s="54"/>
      <c r="ALQ1217" s="54"/>
      <c r="ALR1217" s="54"/>
      <c r="ALS1217" s="54"/>
      <c r="ALT1217" s="54"/>
      <c r="ALU1217" s="54"/>
      <c r="ALV1217" s="54"/>
      <c r="ALW1217" s="54"/>
      <c r="ALX1217" s="54"/>
      <c r="ALY1217" s="54"/>
      <c r="ALZ1217" s="54"/>
      <c r="AMA1217" s="54"/>
      <c r="AMB1217" s="54"/>
      <c r="AMC1217" s="54"/>
      <c r="AMD1217" s="54"/>
      <c r="AME1217" s="54"/>
      <c r="AMF1217" s="54"/>
      <c r="AMG1217" s="54"/>
      <c r="AMH1217" s="54"/>
      <c r="AMI1217" s="54"/>
      <c r="AMJ1217" s="54"/>
      <c r="AMK1217" s="54"/>
      <c r="AML1217" s="54"/>
      <c r="AMM1217" s="54"/>
      <c r="AMN1217" s="54"/>
      <c r="AMO1217" s="54"/>
      <c r="AMP1217" s="54"/>
      <c r="AMQ1217" s="54"/>
      <c r="AMR1217" s="54"/>
      <c r="AMS1217" s="54"/>
      <c r="AMT1217" s="54"/>
      <c r="AMU1217" s="54"/>
      <c r="AMV1217" s="54"/>
      <c r="AMW1217" s="54"/>
      <c r="AMX1217" s="54"/>
      <c r="AMY1217" s="54"/>
      <c r="AMZ1217" s="54"/>
      <c r="ANA1217" s="54"/>
      <c r="ANB1217" s="54"/>
      <c r="ANC1217" s="54"/>
      <c r="AND1217" s="54"/>
      <c r="ANE1217" s="54"/>
      <c r="ANF1217" s="54"/>
      <c r="ANG1217" s="54"/>
      <c r="ANH1217" s="54"/>
      <c r="ANI1217" s="54"/>
      <c r="ANJ1217" s="54"/>
      <c r="ANK1217" s="54"/>
      <c r="ANL1217" s="54"/>
      <c r="ANM1217" s="54"/>
      <c r="ANN1217" s="54"/>
      <c r="ANO1217" s="54"/>
      <c r="ANP1217" s="54"/>
      <c r="ANQ1217" s="54"/>
      <c r="ANR1217" s="54"/>
      <c r="ANS1217" s="54"/>
      <c r="ANT1217" s="54"/>
      <c r="ANU1217" s="54"/>
      <c r="ANV1217" s="54"/>
      <c r="ANW1217" s="54"/>
      <c r="ANX1217" s="54"/>
      <c r="ANY1217" s="54"/>
      <c r="ANZ1217" s="54"/>
      <c r="AOA1217" s="54"/>
      <c r="AOB1217" s="54"/>
      <c r="AOC1217" s="54"/>
      <c r="AOD1217" s="54"/>
      <c r="AOE1217" s="54"/>
      <c r="AOF1217" s="54"/>
      <c r="AOG1217" s="54"/>
      <c r="AOH1217" s="54"/>
      <c r="AOI1217" s="54"/>
      <c r="AOJ1217" s="54"/>
      <c r="AOK1217" s="54"/>
      <c r="AOL1217" s="54"/>
      <c r="AOM1217" s="54"/>
      <c r="AON1217" s="54"/>
      <c r="AOO1217" s="54"/>
      <c r="AOP1217" s="54"/>
      <c r="AOQ1217" s="54"/>
      <c r="AOR1217" s="54"/>
      <c r="AOS1217" s="54"/>
      <c r="AOT1217" s="54"/>
      <c r="AOU1217" s="54"/>
      <c r="AOV1217" s="54"/>
      <c r="AOW1217" s="54"/>
      <c r="AOX1217" s="54"/>
      <c r="AOY1217" s="54"/>
      <c r="AOZ1217" s="54"/>
      <c r="APA1217" s="54"/>
      <c r="APB1217" s="54"/>
      <c r="APC1217" s="54"/>
      <c r="APD1217" s="54"/>
      <c r="APE1217" s="54"/>
      <c r="APF1217" s="54"/>
      <c r="APG1217" s="54"/>
      <c r="APH1217" s="54"/>
      <c r="API1217" s="54"/>
      <c r="APJ1217" s="54"/>
      <c r="APK1217" s="54"/>
      <c r="APL1217" s="54"/>
      <c r="APM1217" s="54"/>
      <c r="APN1217" s="54"/>
      <c r="APO1217" s="54"/>
      <c r="APP1217" s="54"/>
      <c r="APQ1217" s="54"/>
      <c r="APR1217" s="54"/>
      <c r="APS1217" s="54"/>
      <c r="APT1217" s="54"/>
      <c r="APU1217" s="54"/>
      <c r="APV1217" s="54"/>
      <c r="APW1217" s="54"/>
      <c r="APX1217" s="54"/>
      <c r="APY1217" s="54"/>
      <c r="APZ1217" s="54"/>
      <c r="AQA1217" s="54"/>
      <c r="AQB1217" s="54"/>
      <c r="AQC1217" s="54"/>
      <c r="AQD1217" s="54"/>
      <c r="AQE1217" s="54"/>
      <c r="AQF1217" s="54"/>
      <c r="AQG1217" s="54"/>
      <c r="AQH1217" s="54"/>
      <c r="AQI1217" s="54"/>
      <c r="AQJ1217" s="54"/>
      <c r="AQK1217" s="54"/>
      <c r="AQL1217" s="54"/>
      <c r="AQM1217" s="54"/>
      <c r="AQN1217" s="54"/>
      <c r="AQO1217" s="54"/>
      <c r="AQP1217" s="54"/>
      <c r="AQQ1217" s="54"/>
      <c r="AQR1217" s="54"/>
      <c r="AQS1217" s="54"/>
      <c r="AQT1217" s="54"/>
      <c r="AQU1217" s="54"/>
      <c r="AQV1217" s="54"/>
      <c r="AQW1217" s="54"/>
      <c r="AQX1217" s="54"/>
      <c r="AQY1217" s="54"/>
      <c r="AQZ1217" s="54"/>
      <c r="ARA1217" s="54"/>
      <c r="ARB1217" s="54"/>
      <c r="ARC1217" s="54"/>
      <c r="ARD1217" s="54"/>
      <c r="ARE1217" s="54"/>
      <c r="ARF1217" s="54"/>
      <c r="ARG1217" s="54"/>
      <c r="ARH1217" s="54"/>
      <c r="ARI1217" s="54"/>
      <c r="ARJ1217" s="54"/>
      <c r="ARK1217" s="54"/>
      <c r="ARL1217" s="54"/>
      <c r="ARM1217" s="54"/>
      <c r="ARN1217" s="54"/>
      <c r="ARO1217" s="54"/>
      <c r="ARP1217" s="54"/>
      <c r="ARQ1217" s="54"/>
      <c r="ARR1217" s="54"/>
      <c r="ARS1217" s="54"/>
      <c r="ART1217" s="54"/>
      <c r="ARU1217" s="54"/>
      <c r="ARV1217" s="54"/>
      <c r="ARW1217" s="54"/>
      <c r="ARX1217" s="54"/>
      <c r="ARY1217" s="54"/>
      <c r="ARZ1217" s="54"/>
      <c r="ASA1217" s="54"/>
      <c r="ASB1217" s="54"/>
      <c r="ASC1217" s="54"/>
      <c r="ASD1217" s="54"/>
      <c r="ASE1217" s="54"/>
      <c r="ASF1217" s="54"/>
      <c r="ASG1217" s="54"/>
      <c r="ASH1217" s="54"/>
      <c r="ASI1217" s="54"/>
      <c r="ASJ1217" s="54"/>
      <c r="ASK1217" s="54"/>
      <c r="ASL1217" s="54"/>
      <c r="ASM1217" s="54"/>
      <c r="ASN1217" s="54"/>
      <c r="ASO1217" s="54"/>
      <c r="ASP1217" s="54"/>
      <c r="ASQ1217" s="54"/>
      <c r="ASR1217" s="54"/>
      <c r="ASS1217" s="54"/>
      <c r="AST1217" s="54"/>
      <c r="ASU1217" s="54"/>
      <c r="ASV1217" s="54"/>
      <c r="ASW1217" s="54"/>
      <c r="ASX1217" s="54"/>
      <c r="ASY1217" s="54"/>
      <c r="ASZ1217" s="54"/>
      <c r="ATA1217" s="54"/>
      <c r="ATB1217" s="54"/>
      <c r="ATC1217" s="54"/>
      <c r="ATD1217" s="54"/>
      <c r="ATE1217" s="54"/>
      <c r="ATF1217" s="54"/>
      <c r="ATG1217" s="54"/>
      <c r="ATH1217" s="54"/>
      <c r="ATI1217" s="54"/>
      <c r="ATJ1217" s="54"/>
      <c r="ATK1217" s="54"/>
      <c r="ATL1217" s="54"/>
      <c r="ATM1217" s="54"/>
      <c r="ATN1217" s="54"/>
      <c r="ATO1217" s="54"/>
      <c r="ATP1217" s="54"/>
      <c r="ATQ1217" s="54"/>
      <c r="ATR1217" s="54"/>
      <c r="ATS1217" s="54"/>
      <c r="ATT1217" s="54"/>
      <c r="ATU1217" s="54"/>
      <c r="ATV1217" s="54"/>
      <c r="ATW1217" s="54"/>
      <c r="ATX1217" s="54"/>
      <c r="ATY1217" s="54"/>
      <c r="ATZ1217" s="54"/>
      <c r="AUA1217" s="54"/>
      <c r="AUB1217" s="54"/>
      <c r="AUC1217" s="54"/>
      <c r="AUD1217" s="54"/>
      <c r="AUE1217" s="54"/>
      <c r="AUF1217" s="54"/>
      <c r="AUG1217" s="54"/>
      <c r="AUH1217" s="54"/>
      <c r="AUI1217" s="54"/>
      <c r="AUJ1217" s="54"/>
      <c r="AUK1217" s="54"/>
      <c r="AUL1217" s="54"/>
      <c r="AUM1217" s="54"/>
      <c r="AUN1217" s="54"/>
      <c r="AUO1217" s="54"/>
      <c r="AUP1217" s="54"/>
      <c r="AUQ1217" s="54"/>
      <c r="AUR1217" s="54"/>
      <c r="AUS1217" s="54"/>
      <c r="AUT1217" s="54"/>
      <c r="AUU1217" s="54"/>
      <c r="AUV1217" s="54"/>
      <c r="AUW1217" s="54"/>
      <c r="AUX1217" s="54"/>
      <c r="AUY1217" s="54"/>
      <c r="AUZ1217" s="54"/>
      <c r="AVA1217" s="54"/>
      <c r="AVB1217" s="54"/>
      <c r="AVC1217" s="54"/>
      <c r="AVD1217" s="54"/>
      <c r="AVE1217" s="54"/>
      <c r="AVF1217" s="54"/>
      <c r="AVG1217" s="54"/>
      <c r="AVH1217" s="54"/>
      <c r="AVI1217" s="54"/>
      <c r="AVJ1217" s="54"/>
      <c r="AVK1217" s="54"/>
      <c r="AVL1217" s="54"/>
      <c r="AVM1217" s="54"/>
      <c r="AVN1217" s="54"/>
      <c r="AVO1217" s="54"/>
      <c r="AVP1217" s="54"/>
      <c r="AVQ1217" s="54"/>
      <c r="AVR1217" s="54"/>
      <c r="AVS1217" s="54"/>
      <c r="AVT1217" s="54"/>
      <c r="AVU1217" s="54"/>
      <c r="AVV1217" s="54"/>
      <c r="AVW1217" s="54"/>
      <c r="AVX1217" s="54"/>
      <c r="AVY1217" s="54"/>
      <c r="AVZ1217" s="54"/>
      <c r="AWA1217" s="54"/>
      <c r="AWB1217" s="54"/>
      <c r="AWC1217" s="54"/>
      <c r="AWD1217" s="54"/>
      <c r="AWE1217" s="54"/>
      <c r="AWF1217" s="54"/>
      <c r="AWG1217" s="54"/>
      <c r="AWH1217" s="54"/>
      <c r="AWI1217" s="54"/>
      <c r="AWJ1217" s="54"/>
      <c r="AWK1217" s="54"/>
      <c r="AWL1217" s="54"/>
      <c r="AWM1217" s="54"/>
      <c r="AWN1217" s="54"/>
      <c r="AWO1217" s="54"/>
      <c r="AWP1217" s="54"/>
      <c r="AWQ1217" s="54"/>
      <c r="AWR1217" s="54"/>
      <c r="AWS1217" s="54"/>
      <c r="AWT1217" s="54"/>
      <c r="AWU1217" s="54"/>
      <c r="AWV1217" s="54"/>
      <c r="AWW1217" s="54"/>
      <c r="AWX1217" s="54"/>
      <c r="AWY1217" s="54"/>
      <c r="AWZ1217" s="54"/>
      <c r="AXA1217" s="54"/>
      <c r="AXB1217" s="54"/>
      <c r="AXC1217" s="54"/>
      <c r="AXD1217" s="54"/>
      <c r="AXE1217" s="54"/>
      <c r="AXF1217" s="54"/>
      <c r="AXG1217" s="54"/>
      <c r="AXH1217" s="54"/>
      <c r="AXI1217" s="54"/>
      <c r="AXJ1217" s="54"/>
      <c r="AXK1217" s="54"/>
      <c r="AXL1217" s="54"/>
      <c r="AXM1217" s="54"/>
      <c r="AXN1217" s="54"/>
      <c r="AXO1217" s="54"/>
      <c r="AXP1217" s="54"/>
      <c r="AXQ1217" s="54"/>
      <c r="AXR1217" s="54"/>
      <c r="AXS1217" s="54"/>
      <c r="AXT1217" s="54"/>
      <c r="AXU1217" s="54"/>
      <c r="AXV1217" s="54"/>
      <c r="AXW1217" s="54"/>
      <c r="AXX1217" s="54"/>
      <c r="AXY1217" s="54"/>
      <c r="AXZ1217" s="54"/>
      <c r="AYA1217" s="54"/>
      <c r="AYB1217" s="54"/>
      <c r="AYC1217" s="54"/>
      <c r="AYD1217" s="54"/>
      <c r="AYE1217" s="54"/>
      <c r="AYF1217" s="54"/>
      <c r="AYG1217" s="54"/>
      <c r="AYH1217" s="54"/>
      <c r="AYI1217" s="54"/>
      <c r="AYJ1217" s="54"/>
      <c r="AYK1217" s="54"/>
      <c r="AYL1217" s="54"/>
      <c r="AYM1217" s="54"/>
      <c r="AYN1217" s="54"/>
      <c r="AYO1217" s="54"/>
      <c r="AYP1217" s="54"/>
      <c r="AYQ1217" s="54"/>
      <c r="AYR1217" s="54"/>
      <c r="AYS1217" s="54"/>
      <c r="AYT1217" s="54"/>
      <c r="AYU1217" s="54"/>
      <c r="AYV1217" s="54"/>
      <c r="AYW1217" s="54"/>
      <c r="AYX1217" s="54"/>
      <c r="AYY1217" s="54"/>
      <c r="AYZ1217" s="54"/>
      <c r="AZA1217" s="54"/>
      <c r="AZB1217" s="54"/>
      <c r="AZC1217" s="54"/>
      <c r="AZD1217" s="54"/>
      <c r="AZE1217" s="54"/>
      <c r="AZF1217" s="54"/>
      <c r="AZG1217" s="54"/>
      <c r="AZH1217" s="54"/>
      <c r="AZI1217" s="54"/>
      <c r="AZJ1217" s="54"/>
      <c r="AZK1217" s="54"/>
      <c r="AZL1217" s="54"/>
      <c r="AZM1217" s="54"/>
      <c r="AZN1217" s="54"/>
      <c r="AZO1217" s="54"/>
      <c r="AZP1217" s="54"/>
      <c r="AZQ1217" s="54"/>
      <c r="AZR1217" s="54"/>
      <c r="AZS1217" s="54"/>
      <c r="AZT1217" s="54"/>
      <c r="AZU1217" s="54"/>
      <c r="AZV1217" s="54"/>
      <c r="AZW1217" s="54"/>
      <c r="AZX1217" s="54"/>
      <c r="AZY1217" s="54"/>
      <c r="AZZ1217" s="54"/>
      <c r="BAA1217" s="54"/>
      <c r="BAB1217" s="54"/>
      <c r="BAC1217" s="54"/>
      <c r="BAD1217" s="54"/>
      <c r="BAE1217" s="54"/>
      <c r="BAF1217" s="54"/>
      <c r="BAG1217" s="54"/>
      <c r="BAH1217" s="54"/>
      <c r="BAI1217" s="54"/>
      <c r="BAJ1217" s="54"/>
      <c r="BAK1217" s="54"/>
      <c r="BAL1217" s="54"/>
      <c r="BAM1217" s="54"/>
      <c r="BAN1217" s="54"/>
      <c r="BAO1217" s="54"/>
      <c r="BAP1217" s="54"/>
      <c r="BAQ1217" s="54"/>
      <c r="BAR1217" s="54"/>
      <c r="BAS1217" s="54"/>
      <c r="BAT1217" s="54"/>
      <c r="BAU1217" s="54"/>
      <c r="BAV1217" s="54"/>
      <c r="BAW1217" s="54"/>
      <c r="BAX1217" s="54"/>
      <c r="BAY1217" s="54"/>
      <c r="BAZ1217" s="54"/>
      <c r="BBA1217" s="54"/>
      <c r="BBB1217" s="54"/>
      <c r="BBC1217" s="54"/>
      <c r="BBD1217" s="54"/>
      <c r="BBE1217" s="54"/>
      <c r="BBF1217" s="54"/>
      <c r="BBG1217" s="54"/>
      <c r="BBH1217" s="54"/>
      <c r="BBI1217" s="54"/>
      <c r="BBJ1217" s="54"/>
      <c r="BBK1217" s="54"/>
      <c r="BBL1217" s="54"/>
      <c r="BBM1217" s="54"/>
      <c r="BBN1217" s="54"/>
      <c r="BBO1217" s="54"/>
      <c r="BBP1217" s="54"/>
      <c r="BBQ1217" s="54"/>
      <c r="BBR1217" s="54"/>
      <c r="BBS1217" s="54"/>
      <c r="BBT1217" s="54"/>
      <c r="BBU1217" s="54"/>
      <c r="BBV1217" s="54"/>
      <c r="BBW1217" s="54"/>
      <c r="BBX1217" s="54"/>
      <c r="BBY1217" s="54"/>
      <c r="BBZ1217" s="54"/>
      <c r="BCA1217" s="54"/>
      <c r="BCB1217" s="54"/>
      <c r="BCC1217" s="54"/>
      <c r="BCD1217" s="54"/>
      <c r="BCE1217" s="54"/>
      <c r="BCF1217" s="54"/>
      <c r="BCG1217" s="54"/>
      <c r="BCH1217" s="54"/>
      <c r="BCI1217" s="54"/>
      <c r="BCJ1217" s="54"/>
      <c r="BCK1217" s="54"/>
      <c r="BCL1217" s="54"/>
      <c r="BCM1217" s="54"/>
      <c r="BCN1217" s="54"/>
      <c r="BCO1217" s="54"/>
      <c r="BCP1217" s="54"/>
      <c r="BCQ1217" s="54"/>
      <c r="BCR1217" s="54"/>
      <c r="BCS1217" s="54"/>
      <c r="BCT1217" s="54"/>
      <c r="BCU1217" s="54"/>
      <c r="BCV1217" s="54"/>
      <c r="BCW1217" s="54"/>
      <c r="BCX1217" s="54"/>
      <c r="BCY1217" s="54"/>
      <c r="BCZ1217" s="54"/>
      <c r="BDA1217" s="54"/>
      <c r="BDB1217" s="54"/>
      <c r="BDC1217" s="54"/>
      <c r="BDD1217" s="54"/>
      <c r="BDE1217" s="54"/>
      <c r="BDF1217" s="54"/>
      <c r="BDG1217" s="54"/>
      <c r="BDH1217" s="54"/>
      <c r="BDI1217" s="54"/>
      <c r="BDJ1217" s="54"/>
      <c r="BDK1217" s="54"/>
      <c r="BDL1217" s="54"/>
      <c r="BDM1217" s="54"/>
      <c r="BDN1217" s="54"/>
      <c r="BDO1217" s="54"/>
      <c r="BDP1217" s="54"/>
      <c r="BDQ1217" s="54"/>
      <c r="BDR1217" s="54"/>
      <c r="BDS1217" s="54"/>
      <c r="BDT1217" s="54"/>
      <c r="BDU1217" s="54"/>
      <c r="BDV1217" s="54"/>
      <c r="BDW1217" s="54"/>
      <c r="BDX1217" s="54"/>
      <c r="BDY1217" s="54"/>
      <c r="BDZ1217" s="54"/>
      <c r="BEA1217" s="54"/>
      <c r="BEB1217" s="54"/>
      <c r="BEC1217" s="54"/>
      <c r="BED1217" s="54"/>
      <c r="BEE1217" s="54"/>
      <c r="BEF1217" s="54"/>
      <c r="BEG1217" s="54"/>
      <c r="BEH1217" s="54"/>
      <c r="BEI1217" s="54"/>
      <c r="BEJ1217" s="54"/>
      <c r="BEK1217" s="54"/>
      <c r="BEL1217" s="54"/>
      <c r="BEM1217" s="54"/>
      <c r="BEN1217" s="54"/>
      <c r="BEO1217" s="54"/>
      <c r="BEP1217" s="54"/>
      <c r="BEQ1217" s="54"/>
      <c r="BER1217" s="54"/>
      <c r="BES1217" s="54"/>
      <c r="BET1217" s="54"/>
      <c r="BEU1217" s="54"/>
      <c r="BEV1217" s="54"/>
      <c r="BEW1217" s="54"/>
      <c r="BEX1217" s="54"/>
      <c r="BEY1217" s="54"/>
      <c r="BEZ1217" s="54"/>
      <c r="BFA1217" s="54"/>
      <c r="BFB1217" s="54"/>
      <c r="BFC1217" s="54"/>
      <c r="BFD1217" s="54"/>
      <c r="BFE1217" s="54"/>
      <c r="BFF1217" s="54"/>
      <c r="BFG1217" s="54"/>
      <c r="BFH1217" s="54"/>
      <c r="BFI1217" s="54"/>
      <c r="BFJ1217" s="54"/>
      <c r="BFK1217" s="54"/>
      <c r="BFL1217" s="54"/>
      <c r="BFM1217" s="54"/>
      <c r="BFN1217" s="54"/>
      <c r="BFO1217" s="54"/>
      <c r="BFP1217" s="54"/>
      <c r="BFQ1217" s="54"/>
      <c r="BFR1217" s="54"/>
      <c r="BFS1217" s="54"/>
      <c r="BFT1217" s="54"/>
      <c r="BFU1217" s="54"/>
      <c r="BFV1217" s="54"/>
      <c r="BFW1217" s="54"/>
      <c r="BFX1217" s="54"/>
      <c r="BFY1217" s="54"/>
      <c r="BFZ1217" s="54"/>
      <c r="BGA1217" s="54"/>
      <c r="BGB1217" s="54"/>
      <c r="BGC1217" s="54"/>
      <c r="BGD1217" s="54"/>
      <c r="BGE1217" s="54"/>
      <c r="BGF1217" s="54"/>
      <c r="BGG1217" s="54"/>
      <c r="BGH1217" s="54"/>
      <c r="BGI1217" s="54"/>
      <c r="BGJ1217" s="54"/>
      <c r="BGK1217" s="54"/>
      <c r="BGL1217" s="54"/>
      <c r="BGM1217" s="54"/>
      <c r="BGN1217" s="54"/>
      <c r="BGO1217" s="54"/>
      <c r="BGP1217" s="54"/>
      <c r="BGQ1217" s="54"/>
      <c r="BGR1217" s="54"/>
      <c r="BGS1217" s="54"/>
      <c r="BGT1217" s="54"/>
      <c r="BGU1217" s="54"/>
      <c r="BGV1217" s="54"/>
      <c r="BGW1217" s="54"/>
      <c r="BGX1217" s="54"/>
      <c r="BGY1217" s="54"/>
      <c r="BGZ1217" s="54"/>
      <c r="BHA1217" s="54"/>
      <c r="BHB1217" s="54"/>
      <c r="BHC1217" s="54"/>
      <c r="BHD1217" s="54"/>
      <c r="BHE1217" s="54"/>
      <c r="BHF1217" s="54"/>
      <c r="BHG1217" s="54"/>
      <c r="BHH1217" s="54"/>
      <c r="BHI1217" s="54"/>
      <c r="BHJ1217" s="54"/>
      <c r="BHK1217" s="54"/>
      <c r="BHL1217" s="54"/>
      <c r="BHM1217" s="54"/>
      <c r="BHN1217" s="54"/>
      <c r="BHO1217" s="54"/>
      <c r="BHP1217" s="54"/>
      <c r="BHQ1217" s="54"/>
      <c r="BHR1217" s="54"/>
      <c r="BHS1217" s="54"/>
      <c r="BHT1217" s="54"/>
      <c r="BHU1217" s="54"/>
      <c r="BHV1217" s="54"/>
      <c r="BHW1217" s="54"/>
      <c r="BHX1217" s="54"/>
      <c r="BHY1217" s="54"/>
      <c r="BHZ1217" s="54"/>
      <c r="BIA1217" s="54"/>
      <c r="BIB1217" s="54"/>
      <c r="BIC1217" s="54"/>
      <c r="BID1217" s="54"/>
      <c r="BIE1217" s="54"/>
      <c r="BIF1217" s="54"/>
      <c r="BIG1217" s="54"/>
      <c r="BIH1217" s="54"/>
      <c r="BII1217" s="54"/>
      <c r="BIJ1217" s="54"/>
      <c r="BIK1217" s="54"/>
      <c r="BIL1217" s="54"/>
      <c r="BIM1217" s="54"/>
      <c r="BIN1217" s="54"/>
      <c r="BIO1217" s="54"/>
      <c r="BIP1217" s="54"/>
      <c r="BIQ1217" s="54"/>
      <c r="BIR1217" s="54"/>
      <c r="BIS1217" s="54"/>
      <c r="BIT1217" s="54"/>
      <c r="BIU1217" s="54"/>
      <c r="BIV1217" s="54"/>
      <c r="BIW1217" s="54"/>
      <c r="BIX1217" s="54"/>
      <c r="BIY1217" s="54"/>
      <c r="BIZ1217" s="54"/>
      <c r="BJA1217" s="54"/>
      <c r="BJB1217" s="54"/>
      <c r="BJC1217" s="54"/>
      <c r="BJD1217" s="54"/>
      <c r="BJE1217" s="54"/>
      <c r="BJF1217" s="54"/>
      <c r="BJG1217" s="54"/>
      <c r="BJH1217" s="54"/>
      <c r="BJI1217" s="54"/>
      <c r="BJJ1217" s="54"/>
      <c r="BJK1217" s="54"/>
      <c r="BJL1217" s="54"/>
      <c r="BJM1217" s="54"/>
      <c r="BJN1217" s="54"/>
      <c r="BJO1217" s="54"/>
      <c r="BJP1217" s="54"/>
      <c r="BJQ1217" s="54"/>
      <c r="BJR1217" s="54"/>
      <c r="BJS1217" s="54"/>
      <c r="BJT1217" s="54"/>
      <c r="BJU1217" s="54"/>
      <c r="BJV1217" s="54"/>
      <c r="BJW1217" s="54"/>
      <c r="BJX1217" s="54"/>
      <c r="BJY1217" s="54"/>
      <c r="BJZ1217" s="54"/>
      <c r="BKA1217" s="54"/>
      <c r="BKB1217" s="54"/>
      <c r="BKC1217" s="54"/>
      <c r="BKD1217" s="54"/>
      <c r="BKE1217" s="54"/>
      <c r="BKF1217" s="54"/>
      <c r="BKG1217" s="54"/>
      <c r="BKH1217" s="54"/>
      <c r="BKI1217" s="54"/>
      <c r="BKJ1217" s="54"/>
      <c r="BKK1217" s="54"/>
      <c r="BKL1217" s="54"/>
      <c r="BKM1217" s="54"/>
      <c r="BKN1217" s="54"/>
      <c r="BKO1217" s="54"/>
      <c r="BKP1217" s="54"/>
      <c r="BKQ1217" s="54"/>
      <c r="BKR1217" s="54"/>
      <c r="BKS1217" s="54"/>
      <c r="BKT1217" s="54"/>
      <c r="BKU1217" s="54"/>
      <c r="BKV1217" s="54"/>
      <c r="BKW1217" s="54"/>
      <c r="BKX1217" s="54"/>
      <c r="BKY1217" s="54"/>
      <c r="BKZ1217" s="54"/>
      <c r="BLA1217" s="54"/>
      <c r="BLB1217" s="54"/>
      <c r="BLC1217" s="54"/>
      <c r="BLD1217" s="54"/>
      <c r="BLE1217" s="54"/>
      <c r="BLF1217" s="54"/>
      <c r="BLG1217" s="54"/>
      <c r="BLH1217" s="54"/>
      <c r="BLI1217" s="54"/>
      <c r="BLJ1217" s="54"/>
      <c r="BLK1217" s="54"/>
      <c r="BLL1217" s="54"/>
      <c r="BLM1217" s="54"/>
      <c r="BLN1217" s="54"/>
      <c r="BLO1217" s="54"/>
      <c r="BLP1217" s="54"/>
      <c r="BLQ1217" s="54"/>
      <c r="BLR1217" s="54"/>
      <c r="BLS1217" s="54"/>
      <c r="BLT1217" s="54"/>
      <c r="BLU1217" s="54"/>
      <c r="BLV1217" s="54"/>
      <c r="BLW1217" s="54"/>
      <c r="BLX1217" s="54"/>
      <c r="BLY1217" s="54"/>
      <c r="BLZ1217" s="54"/>
      <c r="BMA1217" s="54"/>
      <c r="BMB1217" s="54"/>
      <c r="BMC1217" s="54"/>
      <c r="BMD1217" s="54"/>
      <c r="BME1217" s="54"/>
      <c r="BMF1217" s="54"/>
      <c r="BMG1217" s="54"/>
      <c r="BMH1217" s="54"/>
      <c r="BMI1217" s="54"/>
      <c r="BMJ1217" s="54"/>
      <c r="BMK1217" s="54"/>
      <c r="BML1217" s="54"/>
      <c r="BMM1217" s="54"/>
      <c r="BMN1217" s="54"/>
      <c r="BMO1217" s="54"/>
      <c r="BMP1217" s="54"/>
      <c r="BMQ1217" s="54"/>
      <c r="BMR1217" s="54"/>
      <c r="BMS1217" s="54"/>
      <c r="BMT1217" s="54"/>
      <c r="BMU1217" s="54"/>
      <c r="BMV1217" s="54"/>
      <c r="BMW1217" s="54"/>
      <c r="BMX1217" s="54"/>
      <c r="BMY1217" s="54"/>
      <c r="BMZ1217" s="54"/>
      <c r="BNA1217" s="54"/>
      <c r="BNB1217" s="54"/>
      <c r="BNC1217" s="54"/>
      <c r="BND1217" s="54"/>
      <c r="BNE1217" s="54"/>
      <c r="BNF1217" s="54"/>
      <c r="BNG1217" s="54"/>
      <c r="BNH1217" s="54"/>
      <c r="BNI1217" s="54"/>
      <c r="BNJ1217" s="54"/>
      <c r="BNK1217" s="54"/>
      <c r="BNL1217" s="54"/>
      <c r="BNM1217" s="54"/>
      <c r="BNN1217" s="54"/>
      <c r="BNO1217" s="54"/>
      <c r="BNP1217" s="54"/>
      <c r="BNQ1217" s="54"/>
      <c r="BNR1217" s="54"/>
      <c r="BNS1217" s="54"/>
      <c r="BNT1217" s="54"/>
      <c r="BNU1217" s="54"/>
      <c r="BNV1217" s="54"/>
      <c r="BNW1217" s="54"/>
      <c r="BNX1217" s="54"/>
      <c r="BNY1217" s="54"/>
      <c r="BNZ1217" s="54"/>
      <c r="BOA1217" s="54"/>
      <c r="BOB1217" s="54"/>
      <c r="BOC1217" s="54"/>
      <c r="BOD1217" s="54"/>
      <c r="BOE1217" s="54"/>
      <c r="BOF1217" s="54"/>
      <c r="BOG1217" s="54"/>
      <c r="BOH1217" s="54"/>
      <c r="BOI1217" s="54"/>
      <c r="BOJ1217" s="54"/>
      <c r="BOK1217" s="54"/>
      <c r="BOL1217" s="54"/>
      <c r="BOM1217" s="54"/>
      <c r="BON1217" s="54"/>
      <c r="BOO1217" s="54"/>
      <c r="BOP1217" s="54"/>
      <c r="BOQ1217" s="54"/>
      <c r="BOR1217" s="54"/>
      <c r="BOS1217" s="54"/>
      <c r="BOT1217" s="54"/>
      <c r="BOU1217" s="54"/>
      <c r="BOV1217" s="54"/>
      <c r="BOW1217" s="54"/>
      <c r="BOX1217" s="54"/>
      <c r="BOY1217" s="54"/>
      <c r="BOZ1217" s="54"/>
      <c r="BPA1217" s="54"/>
      <c r="BPB1217" s="54"/>
      <c r="BPC1217" s="54"/>
      <c r="BPD1217" s="54"/>
      <c r="BPE1217" s="54"/>
      <c r="BPF1217" s="54"/>
      <c r="BPG1217" s="54"/>
      <c r="BPH1217" s="54"/>
      <c r="BPI1217" s="54"/>
      <c r="BPJ1217" s="54"/>
      <c r="BPK1217" s="54"/>
      <c r="BPL1217" s="54"/>
      <c r="BPM1217" s="54"/>
      <c r="BPN1217" s="54"/>
      <c r="BPO1217" s="54"/>
      <c r="BPP1217" s="54"/>
      <c r="BPQ1217" s="54"/>
      <c r="BPR1217" s="54"/>
      <c r="BPS1217" s="54"/>
      <c r="BPT1217" s="54"/>
      <c r="BPU1217" s="54"/>
      <c r="BPV1217" s="54"/>
      <c r="BPW1217" s="54"/>
      <c r="BPX1217" s="54"/>
      <c r="BPY1217" s="54"/>
      <c r="BPZ1217" s="54"/>
      <c r="BQA1217" s="54"/>
      <c r="BQB1217" s="54"/>
      <c r="BQC1217" s="54"/>
      <c r="BQD1217" s="54"/>
      <c r="BQE1217" s="54"/>
      <c r="BQF1217" s="54"/>
      <c r="BQG1217" s="54"/>
      <c r="BQH1217" s="54"/>
      <c r="BQI1217" s="54"/>
      <c r="BQJ1217" s="54"/>
      <c r="BQK1217" s="54"/>
      <c r="BQL1217" s="54"/>
      <c r="BQM1217" s="54"/>
      <c r="BQN1217" s="54"/>
      <c r="BQO1217" s="54"/>
      <c r="BQP1217" s="54"/>
      <c r="BQQ1217" s="54"/>
      <c r="BQR1217" s="54"/>
      <c r="BQS1217" s="54"/>
      <c r="BQT1217" s="54"/>
      <c r="BQU1217" s="54"/>
      <c r="BQV1217" s="54"/>
      <c r="BQW1217" s="54"/>
      <c r="BQX1217" s="54"/>
      <c r="BQY1217" s="54"/>
      <c r="BQZ1217" s="54"/>
      <c r="BRA1217" s="54"/>
      <c r="BRB1217" s="54"/>
      <c r="BRC1217" s="54"/>
      <c r="BRD1217" s="54"/>
      <c r="BRE1217" s="54"/>
      <c r="BRF1217" s="54"/>
      <c r="BRG1217" s="54"/>
      <c r="BRH1217" s="54"/>
      <c r="BRI1217" s="54"/>
      <c r="BRJ1217" s="54"/>
      <c r="BRK1217" s="54"/>
      <c r="BRL1217" s="54"/>
      <c r="BRM1217" s="54"/>
      <c r="BRN1217" s="54"/>
      <c r="BRO1217" s="54"/>
      <c r="BRP1217" s="54"/>
      <c r="BRQ1217" s="54"/>
      <c r="BRR1217" s="54"/>
      <c r="BRS1217" s="54"/>
      <c r="BRT1217" s="54"/>
      <c r="BRU1217" s="54"/>
      <c r="BRV1217" s="54"/>
      <c r="BRW1217" s="54"/>
      <c r="BRX1217" s="54"/>
      <c r="BRY1217" s="54"/>
      <c r="BRZ1217" s="54"/>
      <c r="BSA1217" s="54"/>
      <c r="BSB1217" s="54"/>
      <c r="BSC1217" s="54"/>
      <c r="BSD1217" s="54"/>
      <c r="BSE1217" s="54"/>
      <c r="BSF1217" s="54"/>
      <c r="BSG1217" s="54"/>
      <c r="BSH1217" s="54"/>
      <c r="BSI1217" s="54"/>
      <c r="BSJ1217" s="54"/>
      <c r="BSK1217" s="54"/>
      <c r="BSL1217" s="54"/>
      <c r="BSM1217" s="54"/>
      <c r="BSN1217" s="54"/>
      <c r="BSO1217" s="54"/>
      <c r="BSP1217" s="54"/>
      <c r="BSQ1217" s="54"/>
      <c r="BSR1217" s="54"/>
      <c r="BSS1217" s="54"/>
      <c r="BST1217" s="54"/>
      <c r="BSU1217" s="54"/>
      <c r="BSV1217" s="54"/>
      <c r="BSW1217" s="54"/>
      <c r="BSX1217" s="54"/>
      <c r="BSY1217" s="54"/>
      <c r="BSZ1217" s="54"/>
      <c r="BTA1217" s="54"/>
      <c r="BTB1217" s="54"/>
      <c r="BTC1217" s="54"/>
      <c r="BTD1217" s="54"/>
      <c r="BTE1217" s="54"/>
      <c r="BTF1217" s="54"/>
      <c r="BTG1217" s="54"/>
      <c r="BTH1217" s="54"/>
      <c r="BTI1217" s="54"/>
      <c r="BTJ1217" s="54"/>
      <c r="BTK1217" s="54"/>
      <c r="BTL1217" s="54"/>
      <c r="BTM1217" s="54"/>
      <c r="BTN1217" s="54"/>
      <c r="BTO1217" s="54"/>
      <c r="BTP1217" s="54"/>
      <c r="BTQ1217" s="54"/>
      <c r="BTR1217" s="54"/>
      <c r="BTS1217" s="54"/>
      <c r="BTT1217" s="54"/>
      <c r="BTU1217" s="54"/>
      <c r="BTV1217" s="54"/>
      <c r="BTW1217" s="54"/>
      <c r="BTX1217" s="54"/>
      <c r="BTY1217" s="54"/>
      <c r="BTZ1217" s="54"/>
      <c r="BUA1217" s="54"/>
      <c r="BUB1217" s="54"/>
      <c r="BUC1217" s="54"/>
      <c r="BUD1217" s="54"/>
      <c r="BUE1217" s="54"/>
      <c r="BUF1217" s="54"/>
      <c r="BUG1217" s="54"/>
      <c r="BUH1217" s="54"/>
      <c r="BUI1217" s="54"/>
      <c r="BUJ1217" s="54"/>
      <c r="BUK1217" s="54"/>
      <c r="BUL1217" s="54"/>
      <c r="BUM1217" s="54"/>
      <c r="BUN1217" s="54"/>
      <c r="BUO1217" s="54"/>
      <c r="BUP1217" s="54"/>
      <c r="BUQ1217" s="54"/>
      <c r="BUR1217" s="54"/>
      <c r="BUS1217" s="54"/>
      <c r="BUT1217" s="54"/>
      <c r="BUU1217" s="54"/>
      <c r="BUV1217" s="54"/>
      <c r="BUW1217" s="54"/>
      <c r="BUX1217" s="54"/>
      <c r="BUY1217" s="54"/>
      <c r="BUZ1217" s="54"/>
      <c r="BVA1217" s="54"/>
      <c r="BVB1217" s="54"/>
      <c r="BVC1217" s="54"/>
      <c r="BVD1217" s="54"/>
      <c r="BVE1217" s="54"/>
      <c r="BVF1217" s="54"/>
      <c r="BVG1217" s="54"/>
      <c r="BVH1217" s="54"/>
      <c r="BVI1217" s="54"/>
      <c r="BVJ1217" s="54"/>
      <c r="BVK1217" s="54"/>
      <c r="BVL1217" s="54"/>
      <c r="BVM1217" s="54"/>
      <c r="BVN1217" s="54"/>
      <c r="BVO1217" s="54"/>
      <c r="BVP1217" s="54"/>
      <c r="BVQ1217" s="54"/>
      <c r="BVR1217" s="54"/>
      <c r="BVS1217" s="54"/>
      <c r="BVT1217" s="54"/>
      <c r="BVU1217" s="54"/>
      <c r="BVV1217" s="54"/>
      <c r="BVW1217" s="54"/>
      <c r="BVX1217" s="54"/>
      <c r="BVY1217" s="54"/>
      <c r="BVZ1217" s="54"/>
      <c r="BWA1217" s="54"/>
      <c r="BWB1217" s="54"/>
      <c r="BWC1217" s="54"/>
      <c r="BWD1217" s="54"/>
      <c r="BWE1217" s="54"/>
      <c r="BWF1217" s="54"/>
      <c r="BWG1217" s="54"/>
      <c r="BWH1217" s="54"/>
      <c r="BWI1217" s="54"/>
      <c r="BWJ1217" s="54"/>
      <c r="BWK1217" s="54"/>
      <c r="BWL1217" s="54"/>
      <c r="BWM1217" s="54"/>
      <c r="BWN1217" s="54"/>
      <c r="BWO1217" s="54"/>
      <c r="BWP1217" s="54"/>
      <c r="BWQ1217" s="54"/>
      <c r="BWR1217" s="54"/>
      <c r="BWS1217" s="54"/>
      <c r="BWT1217" s="54"/>
      <c r="BWU1217" s="54"/>
      <c r="BWV1217" s="54"/>
      <c r="BWW1217" s="54"/>
      <c r="BWX1217" s="54"/>
      <c r="BWY1217" s="54"/>
      <c r="BWZ1217" s="54"/>
      <c r="BXA1217" s="54"/>
      <c r="BXB1217" s="54"/>
      <c r="BXC1217" s="54"/>
      <c r="BXD1217" s="54"/>
      <c r="BXE1217" s="54"/>
      <c r="BXF1217" s="54"/>
      <c r="BXG1217" s="54"/>
      <c r="BXH1217" s="54"/>
      <c r="BXI1217" s="54"/>
      <c r="BXJ1217" s="54"/>
      <c r="BXK1217" s="54"/>
      <c r="BXL1217" s="54"/>
      <c r="BXM1217" s="54"/>
      <c r="BXN1217" s="54"/>
      <c r="BXO1217" s="54"/>
      <c r="BXP1217" s="54"/>
      <c r="BXQ1217" s="54"/>
      <c r="BXR1217" s="54"/>
      <c r="BXS1217" s="54"/>
      <c r="BXT1217" s="54"/>
      <c r="BXU1217" s="54"/>
      <c r="BXV1217" s="54"/>
      <c r="BXW1217" s="54"/>
      <c r="BXX1217" s="54"/>
      <c r="BXY1217" s="54"/>
      <c r="BXZ1217" s="54"/>
      <c r="BYA1217" s="54"/>
      <c r="BYB1217" s="54"/>
      <c r="BYC1217" s="54"/>
      <c r="BYD1217" s="54"/>
      <c r="BYE1217" s="54"/>
      <c r="BYF1217" s="54"/>
      <c r="BYG1217" s="54"/>
      <c r="BYH1217" s="54"/>
      <c r="BYI1217" s="54"/>
      <c r="BYJ1217" s="54"/>
      <c r="BYK1217" s="54"/>
      <c r="BYL1217" s="54"/>
      <c r="BYM1217" s="54"/>
      <c r="BYN1217" s="54"/>
      <c r="BYO1217" s="54"/>
      <c r="BYP1217" s="54"/>
      <c r="BYQ1217" s="54"/>
      <c r="BYR1217" s="54"/>
      <c r="BYS1217" s="54"/>
      <c r="BYT1217" s="54"/>
      <c r="BYU1217" s="54"/>
      <c r="BYV1217" s="54"/>
      <c r="BYW1217" s="54"/>
      <c r="BYX1217" s="54"/>
      <c r="BYY1217" s="54"/>
      <c r="BYZ1217" s="54"/>
      <c r="BZA1217" s="54"/>
      <c r="BZB1217" s="54"/>
      <c r="BZC1217" s="54"/>
      <c r="BZD1217" s="54"/>
      <c r="BZE1217" s="54"/>
      <c r="BZF1217" s="54"/>
      <c r="BZG1217" s="54"/>
      <c r="BZH1217" s="54"/>
      <c r="BZI1217" s="54"/>
      <c r="BZJ1217" s="54"/>
      <c r="BZK1217" s="54"/>
      <c r="BZL1217" s="54"/>
      <c r="BZM1217" s="54"/>
      <c r="BZN1217" s="54"/>
      <c r="BZO1217" s="54"/>
      <c r="BZP1217" s="54"/>
      <c r="BZQ1217" s="54"/>
      <c r="BZR1217" s="54"/>
      <c r="BZS1217" s="54"/>
      <c r="BZT1217" s="54"/>
      <c r="BZU1217" s="54"/>
      <c r="BZV1217" s="54"/>
      <c r="BZW1217" s="54"/>
      <c r="BZX1217" s="54"/>
      <c r="BZY1217" s="54"/>
      <c r="BZZ1217" s="54"/>
      <c r="CAA1217" s="54"/>
      <c r="CAB1217" s="54"/>
      <c r="CAC1217" s="54"/>
      <c r="CAD1217" s="54"/>
      <c r="CAE1217" s="54"/>
      <c r="CAF1217" s="54"/>
      <c r="CAG1217" s="54"/>
      <c r="CAH1217" s="54"/>
      <c r="CAI1217" s="54"/>
      <c r="CAJ1217" s="54"/>
      <c r="CAK1217" s="54"/>
      <c r="CAL1217" s="54"/>
      <c r="CAM1217" s="54"/>
      <c r="CAN1217" s="54"/>
      <c r="CAO1217" s="54"/>
      <c r="CAP1217" s="54"/>
      <c r="CAQ1217" s="54"/>
      <c r="CAR1217" s="54"/>
      <c r="CAS1217" s="54"/>
      <c r="CAT1217" s="54"/>
      <c r="CAU1217" s="54"/>
      <c r="CAV1217" s="54"/>
      <c r="CAW1217" s="54"/>
      <c r="CAX1217" s="54"/>
      <c r="CAY1217" s="54"/>
      <c r="CAZ1217" s="54"/>
      <c r="CBA1217" s="54"/>
      <c r="CBB1217" s="54"/>
      <c r="CBC1217" s="54"/>
      <c r="CBD1217" s="54"/>
      <c r="CBE1217" s="54"/>
      <c r="CBF1217" s="54"/>
      <c r="CBG1217" s="54"/>
      <c r="CBH1217" s="54"/>
      <c r="CBI1217" s="54"/>
      <c r="CBJ1217" s="54"/>
      <c r="CBK1217" s="54"/>
      <c r="CBL1217" s="54"/>
      <c r="CBM1217" s="54"/>
      <c r="CBN1217" s="54"/>
      <c r="CBO1217" s="54"/>
      <c r="CBP1217" s="54"/>
      <c r="CBQ1217" s="54"/>
      <c r="CBR1217" s="54"/>
      <c r="CBS1217" s="54"/>
      <c r="CBT1217" s="54"/>
      <c r="CBU1217" s="54"/>
      <c r="CBV1217" s="54"/>
      <c r="CBW1217" s="54"/>
      <c r="CBX1217" s="54"/>
      <c r="CBY1217" s="54"/>
      <c r="CBZ1217" s="54"/>
      <c r="CCA1217" s="54"/>
      <c r="CCB1217" s="54"/>
      <c r="CCC1217" s="54"/>
      <c r="CCD1217" s="54"/>
      <c r="CCE1217" s="54"/>
      <c r="CCF1217" s="54"/>
      <c r="CCG1217" s="54"/>
      <c r="CCH1217" s="54"/>
      <c r="CCI1217" s="54"/>
      <c r="CCJ1217" s="54"/>
      <c r="CCK1217" s="54"/>
      <c r="CCL1217" s="54"/>
      <c r="CCM1217" s="54"/>
      <c r="CCN1217" s="54"/>
      <c r="CCO1217" s="54"/>
      <c r="CCP1217" s="54"/>
      <c r="CCQ1217" s="54"/>
      <c r="CCR1217" s="54"/>
      <c r="CCS1217" s="54"/>
      <c r="CCT1217" s="54"/>
      <c r="CCU1217" s="54"/>
      <c r="CCV1217" s="54"/>
      <c r="CCW1217" s="54"/>
      <c r="CCX1217" s="54"/>
      <c r="CCY1217" s="54"/>
      <c r="CCZ1217" s="54"/>
      <c r="CDA1217" s="54"/>
      <c r="CDB1217" s="54"/>
      <c r="CDC1217" s="54"/>
      <c r="CDD1217" s="54"/>
      <c r="CDE1217" s="54"/>
      <c r="CDF1217" s="54"/>
      <c r="CDG1217" s="54"/>
      <c r="CDH1217" s="54"/>
      <c r="CDI1217" s="54"/>
      <c r="CDJ1217" s="54"/>
      <c r="CDK1217" s="54"/>
      <c r="CDL1217" s="54"/>
      <c r="CDM1217" s="54"/>
      <c r="CDN1217" s="54"/>
      <c r="CDO1217" s="54"/>
      <c r="CDP1217" s="54"/>
      <c r="CDQ1217" s="54"/>
      <c r="CDR1217" s="54"/>
      <c r="CDS1217" s="54"/>
      <c r="CDT1217" s="54"/>
      <c r="CDU1217" s="54"/>
      <c r="CDV1217" s="54"/>
      <c r="CDW1217" s="54"/>
      <c r="CDX1217" s="54"/>
      <c r="CDY1217" s="54"/>
      <c r="CDZ1217" s="54"/>
      <c r="CEA1217" s="54"/>
      <c r="CEB1217" s="54"/>
      <c r="CEC1217" s="54"/>
      <c r="CED1217" s="54"/>
      <c r="CEE1217" s="54"/>
      <c r="CEF1217" s="54"/>
      <c r="CEG1217" s="54"/>
      <c r="CEH1217" s="54"/>
      <c r="CEI1217" s="54"/>
      <c r="CEJ1217" s="54"/>
      <c r="CEK1217" s="54"/>
      <c r="CEL1217" s="54"/>
      <c r="CEM1217" s="54"/>
      <c r="CEN1217" s="54"/>
      <c r="CEO1217" s="54"/>
      <c r="CEP1217" s="54"/>
      <c r="CEQ1217" s="54"/>
      <c r="CER1217" s="54"/>
      <c r="CES1217" s="54"/>
      <c r="CET1217" s="54"/>
      <c r="CEU1217" s="54"/>
      <c r="CEV1217" s="54"/>
      <c r="CEW1217" s="54"/>
      <c r="CEX1217" s="54"/>
      <c r="CEY1217" s="54"/>
      <c r="CEZ1217" s="54"/>
      <c r="CFA1217" s="54"/>
      <c r="CFB1217" s="54"/>
      <c r="CFC1217" s="54"/>
      <c r="CFD1217" s="54"/>
      <c r="CFE1217" s="54"/>
      <c r="CFF1217" s="54"/>
      <c r="CFG1217" s="54"/>
      <c r="CFH1217" s="54"/>
      <c r="CFI1217" s="54"/>
      <c r="CFJ1217" s="54"/>
      <c r="CFK1217" s="54"/>
      <c r="CFL1217" s="54"/>
      <c r="CFM1217" s="54"/>
      <c r="CFN1217" s="54"/>
      <c r="CFO1217" s="54"/>
      <c r="CFP1217" s="54"/>
      <c r="CFQ1217" s="54"/>
      <c r="CFR1217" s="54"/>
      <c r="CFS1217" s="54"/>
      <c r="CFT1217" s="54"/>
      <c r="CFU1217" s="54"/>
      <c r="CFV1217" s="54"/>
      <c r="CFW1217" s="54"/>
      <c r="CFX1217" s="54"/>
      <c r="CFY1217" s="54"/>
      <c r="CFZ1217" s="54"/>
      <c r="CGA1217" s="54"/>
      <c r="CGB1217" s="54"/>
      <c r="CGC1217" s="54"/>
      <c r="CGD1217" s="54"/>
      <c r="CGE1217" s="54"/>
      <c r="CGF1217" s="54"/>
      <c r="CGG1217" s="54"/>
      <c r="CGH1217" s="54"/>
      <c r="CGI1217" s="54"/>
      <c r="CGJ1217" s="54"/>
      <c r="CGK1217" s="54"/>
      <c r="CGL1217" s="54"/>
      <c r="CGM1217" s="54"/>
      <c r="CGN1217" s="54"/>
      <c r="CGO1217" s="54"/>
      <c r="CGP1217" s="54"/>
      <c r="CGQ1217" s="54"/>
      <c r="CGR1217" s="54"/>
      <c r="CGS1217" s="54"/>
      <c r="CGT1217" s="54"/>
      <c r="CGU1217" s="54"/>
      <c r="CGV1217" s="54"/>
      <c r="CGW1217" s="54"/>
      <c r="CGX1217" s="54"/>
      <c r="CGY1217" s="54"/>
      <c r="CGZ1217" s="54"/>
      <c r="CHA1217" s="54"/>
      <c r="CHB1217" s="54"/>
      <c r="CHC1217" s="54"/>
      <c r="CHD1217" s="54"/>
      <c r="CHE1217" s="54"/>
      <c r="CHF1217" s="54"/>
      <c r="CHG1217" s="54"/>
      <c r="CHH1217" s="54"/>
      <c r="CHI1217" s="54"/>
      <c r="CHJ1217" s="54"/>
      <c r="CHK1217" s="54"/>
      <c r="CHL1217" s="54"/>
      <c r="CHM1217" s="54"/>
      <c r="CHN1217" s="54"/>
      <c r="CHO1217" s="54"/>
      <c r="CHP1217" s="54"/>
      <c r="CHQ1217" s="54"/>
      <c r="CHR1217" s="54"/>
      <c r="CHS1217" s="54"/>
      <c r="CHT1217" s="54"/>
      <c r="CHU1217" s="54"/>
      <c r="CHV1217" s="54"/>
      <c r="CHW1217" s="54"/>
      <c r="CHX1217" s="54"/>
      <c r="CHY1217" s="54"/>
      <c r="CHZ1217" s="54"/>
      <c r="CIA1217" s="54"/>
      <c r="CIB1217" s="54"/>
      <c r="CIC1217" s="54"/>
      <c r="CID1217" s="54"/>
      <c r="CIE1217" s="54"/>
      <c r="CIF1217" s="54"/>
      <c r="CIG1217" s="54"/>
      <c r="CIH1217" s="54"/>
      <c r="CII1217" s="54"/>
      <c r="CIJ1217" s="54"/>
      <c r="CIK1217" s="54"/>
      <c r="CIL1217" s="54"/>
      <c r="CIM1217" s="54"/>
      <c r="CIN1217" s="54"/>
      <c r="CIO1217" s="54"/>
      <c r="CIP1217" s="54"/>
      <c r="CIQ1217" s="54"/>
      <c r="CIR1217" s="54"/>
      <c r="CIS1217" s="54"/>
      <c r="CIT1217" s="54"/>
      <c r="CIU1217" s="54"/>
      <c r="CIV1217" s="54"/>
      <c r="CIW1217" s="54"/>
      <c r="CIX1217" s="54"/>
      <c r="CIY1217" s="54"/>
      <c r="CIZ1217" s="54"/>
      <c r="CJA1217" s="54"/>
      <c r="CJB1217" s="54"/>
      <c r="CJC1217" s="54"/>
      <c r="CJD1217" s="54"/>
      <c r="CJE1217" s="54"/>
      <c r="CJF1217" s="54"/>
      <c r="CJG1217" s="54"/>
      <c r="CJH1217" s="54"/>
      <c r="CJI1217" s="54"/>
      <c r="CJJ1217" s="54"/>
      <c r="CJK1217" s="54"/>
      <c r="CJL1217" s="54"/>
      <c r="CJM1217" s="54"/>
      <c r="CJN1217" s="54"/>
      <c r="CJO1217" s="54"/>
      <c r="CJP1217" s="54"/>
      <c r="CJQ1217" s="54"/>
      <c r="CJR1217" s="54"/>
      <c r="CJS1217" s="54"/>
      <c r="CJT1217" s="54"/>
      <c r="CJU1217" s="54"/>
      <c r="CJV1217" s="54"/>
      <c r="CJW1217" s="54"/>
      <c r="CJX1217" s="54"/>
      <c r="CJY1217" s="54"/>
      <c r="CJZ1217" s="54"/>
      <c r="CKA1217" s="54"/>
      <c r="CKB1217" s="54"/>
      <c r="CKC1217" s="54"/>
      <c r="CKD1217" s="54"/>
      <c r="CKE1217" s="54"/>
      <c r="CKF1217" s="54"/>
      <c r="CKG1217" s="54"/>
      <c r="CKH1217" s="54"/>
      <c r="CKI1217" s="54"/>
      <c r="CKJ1217" s="54"/>
      <c r="CKK1217" s="54"/>
      <c r="CKL1217" s="54"/>
      <c r="CKM1217" s="54"/>
      <c r="CKN1217" s="54"/>
      <c r="CKO1217" s="54"/>
      <c r="CKP1217" s="54"/>
      <c r="CKQ1217" s="54"/>
      <c r="CKR1217" s="54"/>
      <c r="CKS1217" s="54"/>
      <c r="CKT1217" s="54"/>
      <c r="CKU1217" s="54"/>
      <c r="CKV1217" s="54"/>
      <c r="CKW1217" s="54"/>
      <c r="CKX1217" s="54"/>
      <c r="CKY1217" s="54"/>
      <c r="CKZ1217" s="54"/>
      <c r="CLA1217" s="54"/>
      <c r="CLB1217" s="54"/>
      <c r="CLC1217" s="54"/>
      <c r="CLD1217" s="54"/>
      <c r="CLE1217" s="54"/>
      <c r="CLF1217" s="54"/>
      <c r="CLG1217" s="54"/>
      <c r="CLH1217" s="54"/>
      <c r="CLI1217" s="54"/>
      <c r="CLJ1217" s="54"/>
      <c r="CLK1217" s="54"/>
      <c r="CLL1217" s="54"/>
      <c r="CLM1217" s="54"/>
      <c r="CLN1217" s="54"/>
      <c r="CLO1217" s="54"/>
      <c r="CLP1217" s="54"/>
      <c r="CLQ1217" s="54"/>
      <c r="CLR1217" s="54"/>
      <c r="CLS1217" s="54"/>
      <c r="CLT1217" s="54"/>
      <c r="CLU1217" s="54"/>
      <c r="CLV1217" s="54"/>
      <c r="CLW1217" s="54"/>
      <c r="CLX1217" s="54"/>
      <c r="CLY1217" s="54"/>
      <c r="CLZ1217" s="54"/>
      <c r="CMA1217" s="54"/>
      <c r="CMB1217" s="54"/>
      <c r="CMC1217" s="54"/>
      <c r="CMD1217" s="54"/>
      <c r="CME1217" s="54"/>
      <c r="CMF1217" s="54"/>
      <c r="CMG1217" s="54"/>
      <c r="CMH1217" s="54"/>
      <c r="CMI1217" s="54"/>
      <c r="CMJ1217" s="54"/>
      <c r="CMK1217" s="54"/>
      <c r="CML1217" s="54"/>
      <c r="CMM1217" s="54"/>
      <c r="CMN1217" s="54"/>
      <c r="CMO1217" s="54"/>
      <c r="CMP1217" s="54"/>
      <c r="CMQ1217" s="54"/>
      <c r="CMR1217" s="54"/>
      <c r="CMS1217" s="54"/>
      <c r="CMT1217" s="54"/>
      <c r="CMU1217" s="54"/>
      <c r="CMV1217" s="54"/>
      <c r="CMW1217" s="54"/>
      <c r="CMX1217" s="54"/>
      <c r="CMY1217" s="54"/>
      <c r="CMZ1217" s="54"/>
      <c r="CNA1217" s="54"/>
      <c r="CNB1217" s="54"/>
      <c r="CNC1217" s="54"/>
      <c r="CND1217" s="54"/>
      <c r="CNE1217" s="54"/>
      <c r="CNF1217" s="54"/>
      <c r="CNG1217" s="54"/>
      <c r="CNH1217" s="54"/>
      <c r="CNI1217" s="54"/>
      <c r="CNJ1217" s="54"/>
      <c r="CNK1217" s="54"/>
      <c r="CNL1217" s="54"/>
      <c r="CNM1217" s="54"/>
      <c r="CNN1217" s="54"/>
      <c r="CNO1217" s="54"/>
      <c r="CNP1217" s="54"/>
      <c r="CNQ1217" s="54"/>
      <c r="CNR1217" s="54"/>
      <c r="CNS1217" s="54"/>
      <c r="CNT1217" s="54"/>
      <c r="CNU1217" s="54"/>
      <c r="CNV1217" s="54"/>
      <c r="CNW1217" s="54"/>
      <c r="CNX1217" s="54"/>
      <c r="CNY1217" s="54"/>
      <c r="CNZ1217" s="54"/>
      <c r="COA1217" s="54"/>
      <c r="COB1217" s="54"/>
      <c r="COC1217" s="54"/>
      <c r="COD1217" s="54"/>
      <c r="COE1217" s="54"/>
      <c r="COF1217" s="54"/>
      <c r="COG1217" s="54"/>
      <c r="COH1217" s="54"/>
      <c r="COI1217" s="54"/>
      <c r="COJ1217" s="54"/>
      <c r="COK1217" s="54"/>
      <c r="COL1217" s="54"/>
      <c r="COM1217" s="54"/>
      <c r="CON1217" s="54"/>
      <c r="COO1217" s="54"/>
      <c r="COP1217" s="54"/>
      <c r="COQ1217" s="54"/>
      <c r="COR1217" s="54"/>
      <c r="COS1217" s="54"/>
      <c r="COT1217" s="54"/>
      <c r="COU1217" s="54"/>
      <c r="COV1217" s="54"/>
      <c r="COW1217" s="54"/>
      <c r="COX1217" s="54"/>
      <c r="COY1217" s="54"/>
      <c r="COZ1217" s="54"/>
      <c r="CPA1217" s="54"/>
      <c r="CPB1217" s="54"/>
      <c r="CPC1217" s="54"/>
      <c r="CPD1217" s="54"/>
      <c r="CPE1217" s="54"/>
      <c r="CPF1217" s="54"/>
      <c r="CPG1217" s="54"/>
      <c r="CPH1217" s="54"/>
      <c r="CPI1217" s="54"/>
      <c r="CPJ1217" s="54"/>
      <c r="CPK1217" s="54"/>
      <c r="CPL1217" s="54"/>
      <c r="CPM1217" s="54"/>
      <c r="CPN1217" s="54"/>
      <c r="CPO1217" s="54"/>
      <c r="CPP1217" s="54"/>
      <c r="CPQ1217" s="54"/>
      <c r="CPR1217" s="54"/>
      <c r="CPS1217" s="54"/>
      <c r="CPT1217" s="54"/>
      <c r="CPU1217" s="54"/>
      <c r="CPV1217" s="54"/>
      <c r="CPW1217" s="54"/>
      <c r="CPX1217" s="54"/>
      <c r="CPY1217" s="54"/>
      <c r="CPZ1217" s="54"/>
      <c r="CQA1217" s="54"/>
      <c r="CQB1217" s="54"/>
      <c r="CQC1217" s="54"/>
      <c r="CQD1217" s="54"/>
      <c r="CQE1217" s="54"/>
      <c r="CQF1217" s="54"/>
      <c r="CQG1217" s="54"/>
      <c r="CQH1217" s="54"/>
      <c r="CQI1217" s="54"/>
      <c r="CQJ1217" s="54"/>
      <c r="CQK1217" s="54"/>
      <c r="CQL1217" s="54"/>
      <c r="CQM1217" s="54"/>
      <c r="CQN1217" s="54"/>
      <c r="CQO1217" s="54"/>
      <c r="CQP1217" s="54"/>
      <c r="CQQ1217" s="54"/>
      <c r="CQR1217" s="54"/>
      <c r="CQS1217" s="54"/>
      <c r="CQT1217" s="54"/>
      <c r="CQU1217" s="54"/>
      <c r="CQV1217" s="54"/>
      <c r="CQW1217" s="54"/>
      <c r="CQX1217" s="54"/>
      <c r="CQY1217" s="54"/>
      <c r="CQZ1217" s="54"/>
      <c r="CRA1217" s="54"/>
      <c r="CRB1217" s="54"/>
      <c r="CRC1217" s="54"/>
      <c r="CRD1217" s="54"/>
      <c r="CRE1217" s="54"/>
      <c r="CRF1217" s="54"/>
      <c r="CRG1217" s="54"/>
      <c r="CRH1217" s="54"/>
      <c r="CRI1217" s="54"/>
      <c r="CRJ1217" s="54"/>
      <c r="CRK1217" s="54"/>
      <c r="CRL1217" s="54"/>
      <c r="CRM1217" s="54"/>
      <c r="CRN1217" s="54"/>
      <c r="CRO1217" s="54"/>
      <c r="CRP1217" s="54"/>
      <c r="CRQ1217" s="54"/>
      <c r="CRR1217" s="54"/>
      <c r="CRS1217" s="54"/>
      <c r="CRT1217" s="54"/>
      <c r="CRU1217" s="54"/>
      <c r="CRV1217" s="54"/>
      <c r="CRW1217" s="54"/>
      <c r="CRX1217" s="54"/>
      <c r="CRY1217" s="54"/>
      <c r="CRZ1217" s="54"/>
      <c r="CSA1217" s="54"/>
      <c r="CSB1217" s="54"/>
      <c r="CSC1217" s="54"/>
      <c r="CSD1217" s="54"/>
      <c r="CSE1217" s="54"/>
      <c r="CSF1217" s="54"/>
      <c r="CSG1217" s="54"/>
      <c r="CSH1217" s="54"/>
      <c r="CSI1217" s="54"/>
      <c r="CSJ1217" s="54"/>
      <c r="CSK1217" s="54"/>
      <c r="CSL1217" s="54"/>
      <c r="CSM1217" s="54"/>
      <c r="CSN1217" s="54"/>
      <c r="CSO1217" s="54"/>
      <c r="CSP1217" s="54"/>
      <c r="CSQ1217" s="54"/>
      <c r="CSR1217" s="54"/>
      <c r="CSS1217" s="54"/>
      <c r="CST1217" s="54"/>
      <c r="CSU1217" s="54"/>
      <c r="CSV1217" s="54"/>
      <c r="CSW1217" s="54"/>
      <c r="CSX1217" s="54"/>
      <c r="CSY1217" s="54"/>
      <c r="CSZ1217" s="54"/>
      <c r="CTA1217" s="54"/>
      <c r="CTB1217" s="54"/>
      <c r="CTC1217" s="54"/>
      <c r="CTD1217" s="54"/>
      <c r="CTE1217" s="54"/>
      <c r="CTF1217" s="54"/>
      <c r="CTG1217" s="54"/>
      <c r="CTH1217" s="54"/>
      <c r="CTI1217" s="54"/>
      <c r="CTJ1217" s="54"/>
      <c r="CTK1217" s="54"/>
      <c r="CTL1217" s="54"/>
      <c r="CTM1217" s="54"/>
      <c r="CTN1217" s="54"/>
      <c r="CTO1217" s="54"/>
      <c r="CTP1217" s="54"/>
      <c r="CTQ1217" s="54"/>
      <c r="CTR1217" s="54"/>
      <c r="CTS1217" s="54"/>
      <c r="CTT1217" s="54"/>
      <c r="CTU1217" s="54"/>
      <c r="CTV1217" s="54"/>
      <c r="CTW1217" s="54"/>
      <c r="CTX1217" s="54"/>
      <c r="CTY1217" s="54"/>
      <c r="CTZ1217" s="54"/>
      <c r="CUA1217" s="54"/>
      <c r="CUB1217" s="54"/>
      <c r="CUC1217" s="54"/>
      <c r="CUD1217" s="54"/>
      <c r="CUE1217" s="54"/>
      <c r="CUF1217" s="54"/>
      <c r="CUG1217" s="54"/>
      <c r="CUH1217" s="54"/>
      <c r="CUI1217" s="54"/>
      <c r="CUJ1217" s="54"/>
      <c r="CUK1217" s="54"/>
      <c r="CUL1217" s="54"/>
      <c r="CUM1217" s="54"/>
      <c r="CUN1217" s="54"/>
      <c r="CUO1217" s="54"/>
      <c r="CUP1217" s="54"/>
      <c r="CUQ1217" s="54"/>
      <c r="CUR1217" s="54"/>
      <c r="CUS1217" s="54"/>
      <c r="CUT1217" s="54"/>
      <c r="CUU1217" s="54"/>
      <c r="CUV1217" s="54"/>
      <c r="CUW1217" s="54"/>
      <c r="CUX1217" s="54"/>
      <c r="CUY1217" s="54"/>
      <c r="CUZ1217" s="54"/>
      <c r="CVA1217" s="54"/>
      <c r="CVB1217" s="54"/>
      <c r="CVC1217" s="54"/>
      <c r="CVD1217" s="54"/>
      <c r="CVE1217" s="54"/>
      <c r="CVF1217" s="54"/>
      <c r="CVG1217" s="54"/>
      <c r="CVH1217" s="54"/>
      <c r="CVI1217" s="54"/>
      <c r="CVJ1217" s="54"/>
      <c r="CVK1217" s="54"/>
      <c r="CVL1217" s="54"/>
      <c r="CVM1217" s="54"/>
      <c r="CVN1217" s="54"/>
      <c r="CVO1217" s="54"/>
      <c r="CVP1217" s="54"/>
      <c r="CVQ1217" s="54"/>
      <c r="CVR1217" s="54"/>
      <c r="CVS1217" s="54"/>
      <c r="CVT1217" s="54"/>
      <c r="CVU1217" s="54"/>
      <c r="CVV1217" s="54"/>
      <c r="CVW1217" s="54"/>
      <c r="CVX1217" s="54"/>
      <c r="CVY1217" s="54"/>
      <c r="CVZ1217" s="54"/>
      <c r="CWA1217" s="54"/>
      <c r="CWB1217" s="54"/>
      <c r="CWC1217" s="54"/>
      <c r="CWD1217" s="54"/>
      <c r="CWE1217" s="54"/>
      <c r="CWF1217" s="54"/>
      <c r="CWG1217" s="54"/>
      <c r="CWH1217" s="54"/>
      <c r="CWI1217" s="54"/>
      <c r="CWJ1217" s="54"/>
      <c r="CWK1217" s="54"/>
      <c r="CWL1217" s="54"/>
      <c r="CWM1217" s="54"/>
      <c r="CWN1217" s="54"/>
      <c r="CWO1217" s="54"/>
      <c r="CWP1217" s="54"/>
      <c r="CWQ1217" s="54"/>
      <c r="CWR1217" s="54"/>
      <c r="CWS1217" s="54"/>
      <c r="CWT1217" s="54"/>
      <c r="CWU1217" s="54"/>
      <c r="CWV1217" s="54"/>
      <c r="CWW1217" s="54"/>
      <c r="CWX1217" s="54"/>
      <c r="CWY1217" s="54"/>
      <c r="CWZ1217" s="54"/>
      <c r="CXA1217" s="54"/>
      <c r="CXB1217" s="54"/>
      <c r="CXC1217" s="54"/>
      <c r="CXD1217" s="54"/>
      <c r="CXE1217" s="54"/>
      <c r="CXF1217" s="54"/>
      <c r="CXG1217" s="54"/>
      <c r="CXH1217" s="54"/>
      <c r="CXI1217" s="54"/>
      <c r="CXJ1217" s="54"/>
      <c r="CXK1217" s="54"/>
      <c r="CXL1217" s="54"/>
      <c r="CXM1217" s="54"/>
      <c r="CXN1217" s="54"/>
      <c r="CXO1217" s="54"/>
      <c r="CXP1217" s="54"/>
      <c r="CXQ1217" s="54"/>
      <c r="CXR1217" s="54"/>
      <c r="CXS1217" s="54"/>
      <c r="CXT1217" s="54"/>
      <c r="CXU1217" s="54"/>
      <c r="CXV1217" s="54"/>
      <c r="CXW1217" s="54"/>
      <c r="CXX1217" s="54"/>
      <c r="CXY1217" s="54"/>
      <c r="CXZ1217" s="54"/>
      <c r="CYA1217" s="54"/>
      <c r="CYB1217" s="54"/>
      <c r="CYC1217" s="54"/>
      <c r="CYD1217" s="54"/>
      <c r="CYE1217" s="54"/>
      <c r="CYF1217" s="54"/>
      <c r="CYG1217" s="54"/>
      <c r="CYH1217" s="54"/>
      <c r="CYI1217" s="54"/>
      <c r="CYJ1217" s="54"/>
      <c r="CYK1217" s="54"/>
      <c r="CYL1217" s="54"/>
      <c r="CYM1217" s="54"/>
      <c r="CYN1217" s="54"/>
      <c r="CYO1217" s="54"/>
      <c r="CYP1217" s="54"/>
      <c r="CYQ1217" s="54"/>
      <c r="CYR1217" s="54"/>
      <c r="CYS1217" s="54"/>
      <c r="CYT1217" s="54"/>
      <c r="CYU1217" s="54"/>
      <c r="CYV1217" s="54"/>
      <c r="CYW1217" s="54"/>
      <c r="CYX1217" s="54"/>
      <c r="CYY1217" s="54"/>
      <c r="CYZ1217" s="54"/>
      <c r="CZA1217" s="54"/>
      <c r="CZB1217" s="54"/>
      <c r="CZC1217" s="54"/>
      <c r="CZD1217" s="54"/>
      <c r="CZE1217" s="54"/>
      <c r="CZF1217" s="54"/>
      <c r="CZG1217" s="54"/>
      <c r="CZH1217" s="54"/>
      <c r="CZI1217" s="54"/>
      <c r="CZJ1217" s="54"/>
      <c r="CZK1217" s="54"/>
      <c r="CZL1217" s="54"/>
      <c r="CZM1217" s="54"/>
      <c r="CZN1217" s="54"/>
      <c r="CZO1217" s="54"/>
      <c r="CZP1217" s="54"/>
      <c r="CZQ1217" s="54"/>
      <c r="CZR1217" s="54"/>
      <c r="CZS1217" s="54"/>
      <c r="CZT1217" s="54"/>
      <c r="CZU1217" s="54"/>
      <c r="CZV1217" s="54"/>
      <c r="CZW1217" s="54"/>
      <c r="CZX1217" s="54"/>
      <c r="CZY1217" s="54"/>
      <c r="CZZ1217" s="54"/>
      <c r="DAA1217" s="54"/>
      <c r="DAB1217" s="54"/>
      <c r="DAC1217" s="54"/>
      <c r="DAD1217" s="54"/>
      <c r="DAE1217" s="54"/>
      <c r="DAF1217" s="54"/>
      <c r="DAG1217" s="54"/>
      <c r="DAH1217" s="54"/>
      <c r="DAI1217" s="54"/>
      <c r="DAJ1217" s="54"/>
      <c r="DAK1217" s="54"/>
      <c r="DAL1217" s="54"/>
      <c r="DAM1217" s="54"/>
      <c r="DAN1217" s="54"/>
      <c r="DAO1217" s="54"/>
      <c r="DAP1217" s="54"/>
      <c r="DAQ1217" s="54"/>
      <c r="DAR1217" s="54"/>
      <c r="DAS1217" s="54"/>
      <c r="DAT1217" s="54"/>
      <c r="DAU1217" s="54"/>
      <c r="DAV1217" s="54"/>
      <c r="DAW1217" s="54"/>
      <c r="DAX1217" s="54"/>
      <c r="DAY1217" s="54"/>
      <c r="DAZ1217" s="54"/>
      <c r="DBA1217" s="54"/>
      <c r="DBB1217" s="54"/>
      <c r="DBC1217" s="54"/>
      <c r="DBD1217" s="54"/>
      <c r="DBE1217" s="54"/>
      <c r="DBF1217" s="54"/>
      <c r="DBG1217" s="54"/>
      <c r="DBH1217" s="54"/>
      <c r="DBI1217" s="54"/>
      <c r="DBJ1217" s="54"/>
      <c r="DBK1217" s="54"/>
      <c r="DBL1217" s="54"/>
      <c r="DBM1217" s="54"/>
      <c r="DBN1217" s="54"/>
      <c r="DBO1217" s="54"/>
      <c r="DBP1217" s="54"/>
      <c r="DBQ1217" s="54"/>
      <c r="DBR1217" s="54"/>
      <c r="DBS1217" s="54"/>
      <c r="DBT1217" s="54"/>
      <c r="DBU1217" s="54"/>
      <c r="DBV1217" s="54"/>
      <c r="DBW1217" s="54"/>
      <c r="DBX1217" s="54"/>
      <c r="DBY1217" s="54"/>
      <c r="DBZ1217" s="54"/>
      <c r="DCA1217" s="54"/>
      <c r="DCB1217" s="54"/>
      <c r="DCC1217" s="54"/>
      <c r="DCD1217" s="54"/>
      <c r="DCE1217" s="54"/>
      <c r="DCF1217" s="54"/>
      <c r="DCG1217" s="54"/>
      <c r="DCH1217" s="54"/>
      <c r="DCI1217" s="54"/>
      <c r="DCJ1217" s="54"/>
      <c r="DCK1217" s="54"/>
      <c r="DCL1217" s="54"/>
      <c r="DCM1217" s="54"/>
      <c r="DCN1217" s="54"/>
      <c r="DCO1217" s="54"/>
      <c r="DCP1217" s="54"/>
      <c r="DCQ1217" s="54"/>
      <c r="DCR1217" s="54"/>
      <c r="DCS1217" s="54"/>
      <c r="DCT1217" s="54"/>
      <c r="DCU1217" s="54"/>
      <c r="DCV1217" s="54"/>
      <c r="DCW1217" s="54"/>
      <c r="DCX1217" s="54"/>
      <c r="DCY1217" s="54"/>
      <c r="DCZ1217" s="54"/>
      <c r="DDA1217" s="54"/>
      <c r="DDB1217" s="54"/>
      <c r="DDC1217" s="54"/>
      <c r="DDD1217" s="54"/>
      <c r="DDE1217" s="54"/>
      <c r="DDF1217" s="54"/>
      <c r="DDG1217" s="54"/>
      <c r="DDH1217" s="54"/>
      <c r="DDI1217" s="54"/>
      <c r="DDJ1217" s="54"/>
      <c r="DDK1217" s="54"/>
      <c r="DDL1217" s="54"/>
      <c r="DDM1217" s="54"/>
      <c r="DDN1217" s="54"/>
      <c r="DDO1217" s="54"/>
      <c r="DDP1217" s="54"/>
      <c r="DDQ1217" s="54"/>
      <c r="DDR1217" s="54"/>
      <c r="DDS1217" s="54"/>
      <c r="DDT1217" s="54"/>
      <c r="DDU1217" s="54"/>
      <c r="DDV1217" s="54"/>
      <c r="DDW1217" s="54"/>
      <c r="DDX1217" s="54"/>
      <c r="DDY1217" s="54"/>
      <c r="DDZ1217" s="54"/>
      <c r="DEA1217" s="54"/>
      <c r="DEB1217" s="54"/>
      <c r="DEC1217" s="54"/>
      <c r="DED1217" s="54"/>
      <c r="DEE1217" s="54"/>
      <c r="DEF1217" s="54"/>
      <c r="DEG1217" s="54"/>
      <c r="DEH1217" s="54"/>
      <c r="DEI1217" s="54"/>
      <c r="DEJ1217" s="54"/>
      <c r="DEK1217" s="54"/>
      <c r="DEL1217" s="54"/>
      <c r="DEM1217" s="54"/>
      <c r="DEN1217" s="54"/>
      <c r="DEO1217" s="54"/>
      <c r="DEP1217" s="54"/>
      <c r="DEQ1217" s="54"/>
      <c r="DER1217" s="54"/>
      <c r="DES1217" s="54"/>
      <c r="DET1217" s="54"/>
      <c r="DEU1217" s="54"/>
      <c r="DEV1217" s="54"/>
      <c r="DEW1217" s="54"/>
      <c r="DEX1217" s="54"/>
      <c r="DEY1217" s="54"/>
      <c r="DEZ1217" s="54"/>
      <c r="DFA1217" s="54"/>
      <c r="DFB1217" s="54"/>
      <c r="DFC1217" s="54"/>
      <c r="DFD1217" s="54"/>
      <c r="DFE1217" s="54"/>
      <c r="DFF1217" s="54"/>
      <c r="DFG1217" s="54"/>
      <c r="DFH1217" s="54"/>
      <c r="DFI1217" s="54"/>
      <c r="DFJ1217" s="54"/>
      <c r="DFK1217" s="54"/>
      <c r="DFL1217" s="54"/>
      <c r="DFM1217" s="54"/>
      <c r="DFN1217" s="54"/>
      <c r="DFO1217" s="54"/>
      <c r="DFP1217" s="54"/>
      <c r="DFQ1217" s="54"/>
      <c r="DFR1217" s="54"/>
      <c r="DFS1217" s="54"/>
      <c r="DFT1217" s="54"/>
      <c r="DFU1217" s="54"/>
      <c r="DFV1217" s="54"/>
      <c r="DFW1217" s="54"/>
      <c r="DFX1217" s="54"/>
      <c r="DFY1217" s="54"/>
      <c r="DFZ1217" s="54"/>
      <c r="DGA1217" s="54"/>
      <c r="DGB1217" s="54"/>
      <c r="DGC1217" s="54"/>
      <c r="DGD1217" s="54"/>
      <c r="DGE1217" s="54"/>
      <c r="DGF1217" s="54"/>
      <c r="DGG1217" s="54"/>
      <c r="DGH1217" s="54"/>
      <c r="DGI1217" s="54"/>
      <c r="DGJ1217" s="54"/>
      <c r="DGK1217" s="54"/>
      <c r="DGL1217" s="54"/>
      <c r="DGM1217" s="54"/>
      <c r="DGN1217" s="54"/>
      <c r="DGO1217" s="54"/>
      <c r="DGP1217" s="54"/>
      <c r="DGQ1217" s="54"/>
      <c r="DGR1217" s="54"/>
      <c r="DGS1217" s="54"/>
      <c r="DGT1217" s="54"/>
      <c r="DGU1217" s="54"/>
      <c r="DGV1217" s="54"/>
      <c r="DGW1217" s="54"/>
      <c r="DGX1217" s="54"/>
      <c r="DGY1217" s="54"/>
      <c r="DGZ1217" s="54"/>
      <c r="DHA1217" s="54"/>
      <c r="DHB1217" s="54"/>
      <c r="DHC1217" s="54"/>
      <c r="DHD1217" s="54"/>
      <c r="DHE1217" s="54"/>
      <c r="DHF1217" s="54"/>
      <c r="DHG1217" s="54"/>
      <c r="DHH1217" s="54"/>
      <c r="DHI1217" s="54"/>
      <c r="DHJ1217" s="54"/>
      <c r="DHK1217" s="54"/>
      <c r="DHL1217" s="54"/>
      <c r="DHM1217" s="54"/>
      <c r="DHN1217" s="54"/>
      <c r="DHO1217" s="54"/>
      <c r="DHP1217" s="54"/>
      <c r="DHQ1217" s="54"/>
      <c r="DHR1217" s="54"/>
      <c r="DHS1217" s="54"/>
      <c r="DHT1217" s="54"/>
      <c r="DHU1217" s="54"/>
      <c r="DHV1217" s="54"/>
      <c r="DHW1217" s="54"/>
      <c r="DHX1217" s="54"/>
      <c r="DHY1217" s="54"/>
      <c r="DHZ1217" s="54"/>
      <c r="DIA1217" s="54"/>
      <c r="DIB1217" s="54"/>
      <c r="DIC1217" s="54"/>
      <c r="DID1217" s="54"/>
      <c r="DIE1217" s="54"/>
      <c r="DIF1217" s="54"/>
      <c r="DIG1217" s="54"/>
      <c r="DIH1217" s="54"/>
      <c r="DII1217" s="54"/>
      <c r="DIJ1217" s="54"/>
      <c r="DIK1217" s="54"/>
      <c r="DIL1217" s="54"/>
      <c r="DIM1217" s="54"/>
      <c r="DIN1217" s="54"/>
      <c r="DIO1217" s="54"/>
      <c r="DIP1217" s="54"/>
      <c r="DIQ1217" s="54"/>
      <c r="DIR1217" s="54"/>
      <c r="DIS1217" s="54"/>
      <c r="DIT1217" s="54"/>
      <c r="DIU1217" s="54"/>
      <c r="DIV1217" s="54"/>
      <c r="DIW1217" s="54"/>
      <c r="DIX1217" s="54"/>
      <c r="DIY1217" s="54"/>
      <c r="DIZ1217" s="54"/>
      <c r="DJA1217" s="54"/>
      <c r="DJB1217" s="54"/>
      <c r="DJC1217" s="54"/>
      <c r="DJD1217" s="54"/>
      <c r="DJE1217" s="54"/>
      <c r="DJF1217" s="54"/>
      <c r="DJG1217" s="54"/>
      <c r="DJH1217" s="54"/>
      <c r="DJI1217" s="54"/>
      <c r="DJJ1217" s="54"/>
      <c r="DJK1217" s="54"/>
      <c r="DJL1217" s="54"/>
      <c r="DJM1217" s="54"/>
      <c r="DJN1217" s="54"/>
      <c r="DJO1217" s="54"/>
      <c r="DJP1217" s="54"/>
      <c r="DJQ1217" s="54"/>
      <c r="DJR1217" s="54"/>
      <c r="DJS1217" s="54"/>
      <c r="DJT1217" s="54"/>
      <c r="DJU1217" s="54"/>
      <c r="DJV1217" s="54"/>
      <c r="DJW1217" s="54"/>
      <c r="DJX1217" s="54"/>
      <c r="DJY1217" s="54"/>
      <c r="DJZ1217" s="54"/>
      <c r="DKA1217" s="54"/>
      <c r="DKB1217" s="54"/>
      <c r="DKC1217" s="54"/>
      <c r="DKD1217" s="54"/>
      <c r="DKE1217" s="54"/>
      <c r="DKF1217" s="54"/>
      <c r="DKG1217" s="54"/>
      <c r="DKH1217" s="54"/>
      <c r="DKI1217" s="54"/>
      <c r="DKJ1217" s="54"/>
      <c r="DKK1217" s="54"/>
      <c r="DKL1217" s="54"/>
      <c r="DKM1217" s="54"/>
      <c r="DKN1217" s="54"/>
      <c r="DKO1217" s="54"/>
      <c r="DKP1217" s="54"/>
      <c r="DKQ1217" s="54"/>
      <c r="DKR1217" s="54"/>
      <c r="DKS1217" s="54"/>
      <c r="DKT1217" s="54"/>
      <c r="DKU1217" s="54"/>
      <c r="DKV1217" s="54"/>
      <c r="DKW1217" s="54"/>
      <c r="DKX1217" s="54"/>
      <c r="DKY1217" s="54"/>
      <c r="DKZ1217" s="54"/>
      <c r="DLA1217" s="54"/>
      <c r="DLB1217" s="54"/>
      <c r="DLC1217" s="54"/>
      <c r="DLD1217" s="54"/>
      <c r="DLE1217" s="54"/>
      <c r="DLF1217" s="54"/>
      <c r="DLG1217" s="54"/>
      <c r="DLH1217" s="54"/>
      <c r="DLI1217" s="54"/>
      <c r="DLJ1217" s="54"/>
      <c r="DLK1217" s="54"/>
      <c r="DLL1217" s="54"/>
      <c r="DLM1217" s="54"/>
      <c r="DLN1217" s="54"/>
      <c r="DLO1217" s="54"/>
      <c r="DLP1217" s="54"/>
      <c r="DLQ1217" s="54"/>
      <c r="DLR1217" s="54"/>
      <c r="DLS1217" s="54"/>
      <c r="DLT1217" s="54"/>
      <c r="DLU1217" s="54"/>
      <c r="DLV1217" s="54"/>
      <c r="DLW1217" s="54"/>
      <c r="DLX1217" s="54"/>
      <c r="DLY1217" s="54"/>
      <c r="DLZ1217" s="54"/>
      <c r="DMA1217" s="54"/>
      <c r="DMB1217" s="54"/>
      <c r="DMC1217" s="54"/>
      <c r="DMD1217" s="54"/>
      <c r="DME1217" s="54"/>
      <c r="DMF1217" s="54"/>
      <c r="DMG1217" s="54"/>
      <c r="DMH1217" s="54"/>
      <c r="DMI1217" s="54"/>
      <c r="DMJ1217" s="54"/>
      <c r="DMK1217" s="54"/>
      <c r="DML1217" s="54"/>
      <c r="DMM1217" s="54"/>
      <c r="DMN1217" s="54"/>
      <c r="DMO1217" s="54"/>
      <c r="DMP1217" s="54"/>
      <c r="DMQ1217" s="54"/>
      <c r="DMR1217" s="54"/>
      <c r="DMS1217" s="54"/>
      <c r="DMT1217" s="54"/>
      <c r="DMU1217" s="54"/>
      <c r="DMV1217" s="54"/>
      <c r="DMW1217" s="54"/>
      <c r="DMX1217" s="54"/>
      <c r="DMY1217" s="54"/>
      <c r="DMZ1217" s="54"/>
      <c r="DNA1217" s="54"/>
      <c r="DNB1217" s="54"/>
      <c r="DNC1217" s="54"/>
      <c r="DND1217" s="54"/>
      <c r="DNE1217" s="54"/>
      <c r="DNF1217" s="54"/>
      <c r="DNG1217" s="54"/>
      <c r="DNH1217" s="54"/>
      <c r="DNI1217" s="54"/>
      <c r="DNJ1217" s="54"/>
      <c r="DNK1217" s="54"/>
      <c r="DNL1217" s="54"/>
      <c r="DNM1217" s="54"/>
      <c r="DNN1217" s="54"/>
      <c r="DNO1217" s="54"/>
      <c r="DNP1217" s="54"/>
      <c r="DNQ1217" s="54"/>
      <c r="DNR1217" s="54"/>
      <c r="DNS1217" s="54"/>
      <c r="DNT1217" s="54"/>
      <c r="DNU1217" s="54"/>
      <c r="DNV1217" s="54"/>
      <c r="DNW1217" s="54"/>
      <c r="DNX1217" s="54"/>
      <c r="DNY1217" s="54"/>
      <c r="DNZ1217" s="54"/>
      <c r="DOA1217" s="54"/>
      <c r="DOB1217" s="54"/>
      <c r="DOC1217" s="54"/>
      <c r="DOD1217" s="54"/>
      <c r="DOE1217" s="54"/>
      <c r="DOF1217" s="54"/>
      <c r="DOG1217" s="54"/>
      <c r="DOH1217" s="54"/>
      <c r="DOI1217" s="54"/>
      <c r="DOJ1217" s="54"/>
      <c r="DOK1217" s="54"/>
      <c r="DOL1217" s="54"/>
      <c r="DOM1217" s="54"/>
      <c r="DON1217" s="54"/>
      <c r="DOO1217" s="54"/>
      <c r="DOP1217" s="54"/>
      <c r="DOQ1217" s="54"/>
      <c r="DOR1217" s="54"/>
      <c r="DOS1217" s="54"/>
      <c r="DOT1217" s="54"/>
      <c r="DOU1217" s="54"/>
      <c r="DOV1217" s="54"/>
      <c r="DOW1217" s="54"/>
      <c r="DOX1217" s="54"/>
      <c r="DOY1217" s="54"/>
      <c r="DOZ1217" s="54"/>
      <c r="DPA1217" s="54"/>
      <c r="DPB1217" s="54"/>
      <c r="DPC1217" s="54"/>
      <c r="DPD1217" s="54"/>
      <c r="DPE1217" s="54"/>
      <c r="DPF1217" s="54"/>
      <c r="DPG1217" s="54"/>
      <c r="DPH1217" s="54"/>
      <c r="DPI1217" s="54"/>
      <c r="DPJ1217" s="54"/>
      <c r="DPK1217" s="54"/>
      <c r="DPL1217" s="54"/>
      <c r="DPM1217" s="54"/>
      <c r="DPN1217" s="54"/>
      <c r="DPO1217" s="54"/>
      <c r="DPP1217" s="54"/>
      <c r="DPQ1217" s="54"/>
      <c r="DPR1217" s="54"/>
      <c r="DPS1217" s="54"/>
      <c r="DPT1217" s="54"/>
      <c r="DPU1217" s="54"/>
      <c r="DPV1217" s="54"/>
      <c r="DPW1217" s="54"/>
      <c r="DPX1217" s="54"/>
      <c r="DPY1217" s="54"/>
      <c r="DPZ1217" s="54"/>
      <c r="DQA1217" s="54"/>
      <c r="DQB1217" s="54"/>
      <c r="DQC1217" s="54"/>
      <c r="DQD1217" s="54"/>
      <c r="DQE1217" s="54"/>
      <c r="DQF1217" s="54"/>
      <c r="DQG1217" s="54"/>
      <c r="DQH1217" s="54"/>
      <c r="DQI1217" s="54"/>
      <c r="DQJ1217" s="54"/>
      <c r="DQK1217" s="54"/>
      <c r="DQL1217" s="54"/>
      <c r="DQM1217" s="54"/>
      <c r="DQN1217" s="54"/>
      <c r="DQO1217" s="54"/>
      <c r="DQP1217" s="54"/>
      <c r="DQQ1217" s="54"/>
      <c r="DQR1217" s="54"/>
      <c r="DQS1217" s="54"/>
      <c r="DQT1217" s="54"/>
      <c r="DQU1217" s="54"/>
      <c r="DQV1217" s="54"/>
      <c r="DQW1217" s="54"/>
      <c r="DQX1217" s="54"/>
      <c r="DQY1217" s="54"/>
      <c r="DQZ1217" s="54"/>
      <c r="DRA1217" s="54"/>
      <c r="DRB1217" s="54"/>
      <c r="DRC1217" s="54"/>
      <c r="DRD1217" s="54"/>
      <c r="DRE1217" s="54"/>
      <c r="DRF1217" s="54"/>
      <c r="DRG1217" s="54"/>
      <c r="DRH1217" s="54"/>
      <c r="DRI1217" s="54"/>
      <c r="DRJ1217" s="54"/>
      <c r="DRK1217" s="54"/>
      <c r="DRL1217" s="54"/>
      <c r="DRM1217" s="54"/>
      <c r="DRN1217" s="54"/>
      <c r="DRO1217" s="54"/>
      <c r="DRP1217" s="54"/>
      <c r="DRQ1217" s="54"/>
      <c r="DRR1217" s="54"/>
      <c r="DRS1217" s="54"/>
      <c r="DRT1217" s="54"/>
      <c r="DRU1217" s="54"/>
      <c r="DRV1217" s="54"/>
      <c r="DRW1217" s="54"/>
      <c r="DRX1217" s="54"/>
      <c r="DRY1217" s="54"/>
      <c r="DRZ1217" s="54"/>
      <c r="DSA1217" s="54"/>
      <c r="DSB1217" s="54"/>
      <c r="DSC1217" s="54"/>
      <c r="DSD1217" s="54"/>
      <c r="DSE1217" s="54"/>
      <c r="DSF1217" s="54"/>
      <c r="DSG1217" s="54"/>
      <c r="DSH1217" s="54"/>
      <c r="DSI1217" s="54"/>
      <c r="DSJ1217" s="54"/>
      <c r="DSK1217" s="54"/>
      <c r="DSL1217" s="54"/>
      <c r="DSM1217" s="54"/>
      <c r="DSN1217" s="54"/>
      <c r="DSO1217" s="54"/>
      <c r="DSP1217" s="54"/>
      <c r="DSQ1217" s="54"/>
      <c r="DSR1217" s="54"/>
      <c r="DSS1217" s="54"/>
      <c r="DST1217" s="54"/>
      <c r="DSU1217" s="54"/>
      <c r="DSV1217" s="54"/>
      <c r="DSW1217" s="54"/>
      <c r="DSX1217" s="54"/>
      <c r="DSY1217" s="54"/>
      <c r="DSZ1217" s="54"/>
      <c r="DTA1217" s="54"/>
      <c r="DTB1217" s="54"/>
      <c r="DTC1217" s="54"/>
      <c r="DTD1217" s="54"/>
      <c r="DTE1217" s="54"/>
      <c r="DTF1217" s="54"/>
      <c r="DTG1217" s="54"/>
      <c r="DTH1217" s="54"/>
      <c r="DTI1217" s="54"/>
      <c r="DTJ1217" s="54"/>
      <c r="DTK1217" s="54"/>
      <c r="DTL1217" s="54"/>
      <c r="DTM1217" s="54"/>
      <c r="DTN1217" s="54"/>
      <c r="DTO1217" s="54"/>
      <c r="DTP1217" s="54"/>
      <c r="DTQ1217" s="54"/>
      <c r="DTR1217" s="54"/>
      <c r="DTS1217" s="54"/>
      <c r="DTT1217" s="54"/>
      <c r="DTU1217" s="54"/>
      <c r="DTV1217" s="54"/>
      <c r="DTW1217" s="54"/>
      <c r="DTX1217" s="54"/>
      <c r="DTY1217" s="54"/>
      <c r="DTZ1217" s="54"/>
      <c r="DUA1217" s="54"/>
      <c r="DUB1217" s="54"/>
      <c r="DUC1217" s="54"/>
      <c r="DUD1217" s="54"/>
      <c r="DUE1217" s="54"/>
      <c r="DUF1217" s="54"/>
      <c r="DUG1217" s="54"/>
      <c r="DUH1217" s="54"/>
      <c r="DUI1217" s="54"/>
      <c r="DUJ1217" s="54"/>
      <c r="DUK1217" s="54"/>
      <c r="DUL1217" s="54"/>
      <c r="DUM1217" s="54"/>
      <c r="DUN1217" s="54"/>
      <c r="DUO1217" s="54"/>
      <c r="DUP1217" s="54"/>
      <c r="DUQ1217" s="54"/>
      <c r="DUR1217" s="54"/>
      <c r="DUS1217" s="54"/>
      <c r="DUT1217" s="54"/>
      <c r="DUU1217" s="54"/>
      <c r="DUV1217" s="54"/>
      <c r="DUW1217" s="54"/>
      <c r="DUX1217" s="54"/>
      <c r="DUY1217" s="54"/>
      <c r="DUZ1217" s="54"/>
      <c r="DVA1217" s="54"/>
      <c r="DVB1217" s="54"/>
      <c r="DVC1217" s="54"/>
      <c r="DVD1217" s="54"/>
      <c r="DVE1217" s="54"/>
      <c r="DVF1217" s="54"/>
      <c r="DVG1217" s="54"/>
      <c r="DVH1217" s="54"/>
      <c r="DVI1217" s="54"/>
      <c r="DVJ1217" s="54"/>
      <c r="DVK1217" s="54"/>
      <c r="DVL1217" s="54"/>
      <c r="DVM1217" s="54"/>
      <c r="DVN1217" s="54"/>
      <c r="DVO1217" s="54"/>
      <c r="DVP1217" s="54"/>
      <c r="DVQ1217" s="54"/>
      <c r="DVR1217" s="54"/>
      <c r="DVS1217" s="54"/>
      <c r="DVT1217" s="54"/>
      <c r="DVU1217" s="54"/>
      <c r="DVV1217" s="54"/>
      <c r="DVW1217" s="54"/>
      <c r="DVX1217" s="54"/>
      <c r="DVY1217" s="54"/>
      <c r="DVZ1217" s="54"/>
      <c r="DWA1217" s="54"/>
      <c r="DWB1217" s="54"/>
      <c r="DWC1217" s="54"/>
      <c r="DWD1217" s="54"/>
      <c r="DWE1217" s="54"/>
      <c r="DWF1217" s="54"/>
      <c r="DWG1217" s="54"/>
      <c r="DWH1217" s="54"/>
      <c r="DWI1217" s="54"/>
      <c r="DWJ1217" s="54"/>
      <c r="DWK1217" s="54"/>
      <c r="DWL1217" s="54"/>
      <c r="DWM1217" s="54"/>
      <c r="DWN1217" s="54"/>
      <c r="DWO1217" s="54"/>
      <c r="DWP1217" s="54"/>
      <c r="DWQ1217" s="54"/>
      <c r="DWR1217" s="54"/>
      <c r="DWS1217" s="54"/>
      <c r="DWT1217" s="54"/>
      <c r="DWU1217" s="54"/>
      <c r="DWV1217" s="54"/>
      <c r="DWW1217" s="54"/>
      <c r="DWX1217" s="54"/>
      <c r="DWY1217" s="54"/>
      <c r="DWZ1217" s="54"/>
      <c r="DXA1217" s="54"/>
      <c r="DXB1217" s="54"/>
      <c r="DXC1217" s="54"/>
      <c r="DXD1217" s="54"/>
      <c r="DXE1217" s="54"/>
      <c r="DXF1217" s="54"/>
      <c r="DXG1217" s="54"/>
      <c r="DXH1217" s="54"/>
      <c r="DXI1217" s="54"/>
      <c r="DXJ1217" s="54"/>
      <c r="DXK1217" s="54"/>
      <c r="DXL1217" s="54"/>
      <c r="DXM1217" s="54"/>
      <c r="DXN1217" s="54"/>
      <c r="DXO1217" s="54"/>
      <c r="DXP1217" s="54"/>
      <c r="DXQ1217" s="54"/>
      <c r="DXR1217" s="54"/>
      <c r="DXS1217" s="54"/>
      <c r="DXT1217" s="54"/>
      <c r="DXU1217" s="54"/>
      <c r="DXV1217" s="54"/>
      <c r="DXW1217" s="54"/>
      <c r="DXX1217" s="54"/>
      <c r="DXY1217" s="54"/>
      <c r="DXZ1217" s="54"/>
      <c r="DYA1217" s="54"/>
      <c r="DYB1217" s="54"/>
      <c r="DYC1217" s="54"/>
      <c r="DYD1217" s="54"/>
      <c r="DYE1217" s="54"/>
      <c r="DYF1217" s="54"/>
      <c r="DYG1217" s="54"/>
      <c r="DYH1217" s="54"/>
      <c r="DYI1217" s="54"/>
      <c r="DYJ1217" s="54"/>
      <c r="DYK1217" s="54"/>
      <c r="DYL1217" s="54"/>
      <c r="DYM1217" s="54"/>
      <c r="DYN1217" s="54"/>
      <c r="DYO1217" s="54"/>
      <c r="DYP1217" s="54"/>
      <c r="DYQ1217" s="54"/>
      <c r="DYR1217" s="54"/>
      <c r="DYS1217" s="54"/>
      <c r="DYT1217" s="54"/>
      <c r="DYU1217" s="54"/>
      <c r="DYV1217" s="54"/>
      <c r="DYW1217" s="54"/>
      <c r="DYX1217" s="54"/>
      <c r="DYY1217" s="54"/>
      <c r="DYZ1217" s="54"/>
      <c r="DZA1217" s="54"/>
      <c r="DZB1217" s="54"/>
      <c r="DZC1217" s="54"/>
      <c r="DZD1217" s="54"/>
      <c r="DZE1217" s="54"/>
      <c r="DZF1217" s="54"/>
      <c r="DZG1217" s="54"/>
      <c r="DZH1217" s="54"/>
      <c r="DZI1217" s="54"/>
      <c r="DZJ1217" s="54"/>
      <c r="DZK1217" s="54"/>
      <c r="DZL1217" s="54"/>
      <c r="DZM1217" s="54"/>
      <c r="DZN1217" s="54"/>
      <c r="DZO1217" s="54"/>
      <c r="DZP1217" s="54"/>
      <c r="DZQ1217" s="54"/>
      <c r="DZR1217" s="54"/>
      <c r="DZS1217" s="54"/>
      <c r="DZT1217" s="54"/>
      <c r="DZU1217" s="54"/>
      <c r="DZV1217" s="54"/>
      <c r="DZW1217" s="54"/>
      <c r="DZX1217" s="54"/>
      <c r="DZY1217" s="54"/>
      <c r="DZZ1217" s="54"/>
      <c r="EAA1217" s="54"/>
      <c r="EAB1217" s="54"/>
      <c r="EAC1217" s="54"/>
      <c r="EAD1217" s="54"/>
      <c r="EAE1217" s="54"/>
      <c r="EAF1217" s="54"/>
      <c r="EAG1217" s="54"/>
      <c r="EAH1217" s="54"/>
      <c r="EAI1217" s="54"/>
      <c r="EAJ1217" s="54"/>
      <c r="EAK1217" s="54"/>
      <c r="EAL1217" s="54"/>
      <c r="EAM1217" s="54"/>
      <c r="EAN1217" s="54"/>
      <c r="EAO1217" s="54"/>
      <c r="EAP1217" s="54"/>
      <c r="EAQ1217" s="54"/>
      <c r="EAR1217" s="54"/>
      <c r="EAS1217" s="54"/>
      <c r="EAT1217" s="54"/>
      <c r="EAU1217" s="54"/>
      <c r="EAV1217" s="54"/>
      <c r="EAW1217" s="54"/>
      <c r="EAX1217" s="54"/>
      <c r="EAY1217" s="54"/>
      <c r="EAZ1217" s="54"/>
      <c r="EBA1217" s="54"/>
      <c r="EBB1217" s="54"/>
      <c r="EBC1217" s="54"/>
      <c r="EBD1217" s="54"/>
      <c r="EBE1217" s="54"/>
      <c r="EBF1217" s="54"/>
      <c r="EBG1217" s="54"/>
      <c r="EBH1217" s="54"/>
      <c r="EBI1217" s="54"/>
      <c r="EBJ1217" s="54"/>
      <c r="EBK1217" s="54"/>
      <c r="EBL1217" s="54"/>
      <c r="EBM1217" s="54"/>
      <c r="EBN1217" s="54"/>
      <c r="EBO1217" s="54"/>
      <c r="EBP1217" s="54"/>
      <c r="EBQ1217" s="54"/>
      <c r="EBR1217" s="54"/>
      <c r="EBS1217" s="54"/>
      <c r="EBT1217" s="54"/>
      <c r="EBU1217" s="54"/>
      <c r="EBV1217" s="54"/>
      <c r="EBW1217" s="54"/>
      <c r="EBX1217" s="54"/>
      <c r="EBY1217" s="54"/>
      <c r="EBZ1217" s="54"/>
      <c r="ECA1217" s="54"/>
      <c r="ECB1217" s="54"/>
      <c r="ECC1217" s="54"/>
      <c r="ECD1217" s="54"/>
      <c r="ECE1217" s="54"/>
      <c r="ECF1217" s="54"/>
      <c r="ECG1217" s="54"/>
      <c r="ECH1217" s="54"/>
      <c r="ECI1217" s="54"/>
      <c r="ECJ1217" s="54"/>
      <c r="ECK1217" s="54"/>
      <c r="ECL1217" s="54"/>
      <c r="ECM1217" s="54"/>
      <c r="ECN1217" s="54"/>
      <c r="ECO1217" s="54"/>
      <c r="ECP1217" s="54"/>
      <c r="ECQ1217" s="54"/>
      <c r="ECR1217" s="54"/>
      <c r="ECS1217" s="54"/>
      <c r="ECT1217" s="54"/>
      <c r="ECU1217" s="54"/>
      <c r="ECV1217" s="54"/>
      <c r="ECW1217" s="54"/>
      <c r="ECX1217" s="54"/>
      <c r="ECY1217" s="54"/>
      <c r="ECZ1217" s="54"/>
      <c r="EDA1217" s="54"/>
      <c r="EDB1217" s="54"/>
      <c r="EDC1217" s="54"/>
      <c r="EDD1217" s="54"/>
      <c r="EDE1217" s="54"/>
      <c r="EDF1217" s="54"/>
      <c r="EDG1217" s="54"/>
      <c r="EDH1217" s="54"/>
      <c r="EDI1217" s="54"/>
      <c r="EDJ1217" s="54"/>
      <c r="EDK1217" s="54"/>
      <c r="EDL1217" s="54"/>
      <c r="EDM1217" s="54"/>
      <c r="EDN1217" s="54"/>
      <c r="EDO1217" s="54"/>
      <c r="EDP1217" s="54"/>
      <c r="EDQ1217" s="54"/>
      <c r="EDR1217" s="54"/>
      <c r="EDS1217" s="54"/>
      <c r="EDT1217" s="54"/>
      <c r="EDU1217" s="54"/>
      <c r="EDV1217" s="54"/>
      <c r="EDW1217" s="54"/>
      <c r="EDX1217" s="54"/>
      <c r="EDY1217" s="54"/>
      <c r="EDZ1217" s="54"/>
      <c r="EEA1217" s="54"/>
      <c r="EEB1217" s="54"/>
      <c r="EEC1217" s="54"/>
      <c r="EED1217" s="54"/>
      <c r="EEE1217" s="54"/>
      <c r="EEF1217" s="54"/>
      <c r="EEG1217" s="54"/>
      <c r="EEH1217" s="54"/>
      <c r="EEI1217" s="54"/>
      <c r="EEJ1217" s="54"/>
      <c r="EEK1217" s="54"/>
      <c r="EEL1217" s="54"/>
      <c r="EEM1217" s="54"/>
      <c r="EEN1217" s="54"/>
      <c r="EEO1217" s="54"/>
      <c r="EEP1217" s="54"/>
      <c r="EEQ1217" s="54"/>
      <c r="EER1217" s="54"/>
      <c r="EES1217" s="54"/>
      <c r="EET1217" s="54"/>
      <c r="EEU1217" s="54"/>
      <c r="EEV1217" s="54"/>
      <c r="EEW1217" s="54"/>
      <c r="EEX1217" s="54"/>
      <c r="EEY1217" s="54"/>
      <c r="EEZ1217" s="54"/>
      <c r="EFA1217" s="54"/>
      <c r="EFB1217" s="54"/>
      <c r="EFC1217" s="54"/>
      <c r="EFD1217" s="54"/>
      <c r="EFE1217" s="54"/>
      <c r="EFF1217" s="54"/>
      <c r="EFG1217" s="54"/>
      <c r="EFH1217" s="54"/>
      <c r="EFI1217" s="54"/>
      <c r="EFJ1217" s="54"/>
      <c r="EFK1217" s="54"/>
      <c r="EFL1217" s="54"/>
      <c r="EFM1217" s="54"/>
      <c r="EFN1217" s="54"/>
      <c r="EFO1217" s="54"/>
      <c r="EFP1217" s="54"/>
      <c r="EFQ1217" s="54"/>
      <c r="EFR1217" s="54"/>
      <c r="EFS1217" s="54"/>
      <c r="EFT1217" s="54"/>
      <c r="EFU1217" s="54"/>
      <c r="EFV1217" s="54"/>
      <c r="EFW1217" s="54"/>
      <c r="EFX1217" s="54"/>
      <c r="EFY1217" s="54"/>
      <c r="EFZ1217" s="54"/>
      <c r="EGA1217" s="54"/>
      <c r="EGB1217" s="54"/>
      <c r="EGC1217" s="54"/>
      <c r="EGD1217" s="54"/>
      <c r="EGE1217" s="54"/>
      <c r="EGF1217" s="54"/>
      <c r="EGG1217" s="54"/>
      <c r="EGH1217" s="54"/>
      <c r="EGI1217" s="54"/>
      <c r="EGJ1217" s="54"/>
      <c r="EGK1217" s="54"/>
      <c r="EGL1217" s="54"/>
      <c r="EGM1217" s="54"/>
      <c r="EGN1217" s="54"/>
      <c r="EGO1217" s="54"/>
      <c r="EGP1217" s="54"/>
      <c r="EGQ1217" s="54"/>
      <c r="EGR1217" s="54"/>
      <c r="EGS1217" s="54"/>
      <c r="EGT1217" s="54"/>
      <c r="EGU1217" s="54"/>
      <c r="EGV1217" s="54"/>
      <c r="EGW1217" s="54"/>
      <c r="EGX1217" s="54"/>
      <c r="EGY1217" s="54"/>
      <c r="EGZ1217" s="54"/>
      <c r="EHA1217" s="54"/>
      <c r="EHB1217" s="54"/>
      <c r="EHC1217" s="54"/>
      <c r="EHD1217" s="54"/>
      <c r="EHE1217" s="54"/>
      <c r="EHF1217" s="54"/>
      <c r="EHG1217" s="54"/>
      <c r="EHH1217" s="54"/>
      <c r="EHI1217" s="54"/>
      <c r="EHJ1217" s="54"/>
      <c r="EHK1217" s="54"/>
      <c r="EHL1217" s="54"/>
      <c r="EHM1217" s="54"/>
      <c r="EHN1217" s="54"/>
      <c r="EHO1217" s="54"/>
      <c r="EHP1217" s="54"/>
      <c r="EHQ1217" s="54"/>
      <c r="EHR1217" s="54"/>
      <c r="EHS1217" s="54"/>
      <c r="EHT1217" s="54"/>
      <c r="EHU1217" s="54"/>
      <c r="EHV1217" s="54"/>
      <c r="EHW1217" s="54"/>
      <c r="EHX1217" s="54"/>
      <c r="EHY1217" s="54"/>
      <c r="EHZ1217" s="54"/>
      <c r="EIA1217" s="54"/>
      <c r="EIB1217" s="54"/>
      <c r="EIC1217" s="54"/>
      <c r="EID1217" s="54"/>
      <c r="EIE1217" s="54"/>
      <c r="EIF1217" s="54"/>
      <c r="EIG1217" s="54"/>
      <c r="EIH1217" s="54"/>
      <c r="EII1217" s="54"/>
      <c r="EIJ1217" s="54"/>
      <c r="EIK1217" s="54"/>
      <c r="EIL1217" s="54"/>
      <c r="EIM1217" s="54"/>
      <c r="EIN1217" s="54"/>
      <c r="EIO1217" s="54"/>
      <c r="EIP1217" s="54"/>
      <c r="EIQ1217" s="54"/>
      <c r="EIR1217" s="54"/>
      <c r="EIS1217" s="54"/>
      <c r="EIT1217" s="54"/>
      <c r="EIU1217" s="54"/>
      <c r="EIV1217" s="54"/>
      <c r="EIW1217" s="54"/>
      <c r="EIX1217" s="54"/>
      <c r="EIY1217" s="54"/>
      <c r="EIZ1217" s="54"/>
      <c r="EJA1217" s="54"/>
      <c r="EJB1217" s="54"/>
      <c r="EJC1217" s="54"/>
      <c r="EJD1217" s="54"/>
      <c r="EJE1217" s="54"/>
      <c r="EJF1217" s="54"/>
      <c r="EJG1217" s="54"/>
      <c r="EJH1217" s="54"/>
      <c r="EJI1217" s="54"/>
      <c r="EJJ1217" s="54"/>
      <c r="EJK1217" s="54"/>
      <c r="EJL1217" s="54"/>
      <c r="EJM1217" s="54"/>
      <c r="EJN1217" s="54"/>
      <c r="EJO1217" s="54"/>
      <c r="EJP1217" s="54"/>
      <c r="EJQ1217" s="54"/>
      <c r="EJR1217" s="54"/>
      <c r="EJS1217" s="54"/>
      <c r="EJT1217" s="54"/>
      <c r="EJU1217" s="54"/>
      <c r="EJV1217" s="54"/>
      <c r="EJW1217" s="54"/>
      <c r="EJX1217" s="54"/>
      <c r="EJY1217" s="54"/>
      <c r="EJZ1217" s="54"/>
      <c r="EKA1217" s="54"/>
      <c r="EKB1217" s="54"/>
      <c r="EKC1217" s="54"/>
      <c r="EKD1217" s="54"/>
      <c r="EKE1217" s="54"/>
      <c r="EKF1217" s="54"/>
      <c r="EKG1217" s="54"/>
      <c r="EKH1217" s="54"/>
      <c r="EKI1217" s="54"/>
      <c r="EKJ1217" s="54"/>
      <c r="EKK1217" s="54"/>
      <c r="EKL1217" s="54"/>
      <c r="EKM1217" s="54"/>
      <c r="EKN1217" s="54"/>
      <c r="EKO1217" s="54"/>
      <c r="EKP1217" s="54"/>
      <c r="EKQ1217" s="54"/>
      <c r="EKR1217" s="54"/>
      <c r="EKS1217" s="54"/>
      <c r="EKT1217" s="54"/>
      <c r="EKU1217" s="54"/>
      <c r="EKV1217" s="54"/>
      <c r="EKW1217" s="54"/>
      <c r="EKX1217" s="54"/>
      <c r="EKY1217" s="54"/>
      <c r="EKZ1217" s="54"/>
      <c r="ELA1217" s="54"/>
      <c r="ELB1217" s="54"/>
      <c r="ELC1217" s="54"/>
      <c r="ELD1217" s="54"/>
      <c r="ELE1217" s="54"/>
      <c r="ELF1217" s="54"/>
      <c r="ELG1217" s="54"/>
      <c r="ELH1217" s="54"/>
      <c r="ELI1217" s="54"/>
      <c r="ELJ1217" s="54"/>
      <c r="ELK1217" s="54"/>
      <c r="ELL1217" s="54"/>
      <c r="ELM1217" s="54"/>
      <c r="ELN1217" s="54"/>
      <c r="ELO1217" s="54"/>
      <c r="ELP1217" s="54"/>
      <c r="ELQ1217" s="54"/>
      <c r="ELR1217" s="54"/>
      <c r="ELS1217" s="54"/>
      <c r="ELT1217" s="54"/>
      <c r="ELU1217" s="54"/>
      <c r="ELV1217" s="54"/>
      <c r="ELW1217" s="54"/>
      <c r="ELX1217" s="54"/>
      <c r="ELY1217" s="54"/>
      <c r="ELZ1217" s="54"/>
      <c r="EMA1217" s="54"/>
      <c r="EMB1217" s="54"/>
      <c r="EMC1217" s="54"/>
      <c r="EMD1217" s="54"/>
      <c r="EME1217" s="54"/>
      <c r="EMF1217" s="54"/>
      <c r="EMG1217" s="54"/>
      <c r="EMH1217" s="54"/>
      <c r="EMI1217" s="54"/>
      <c r="EMJ1217" s="54"/>
      <c r="EMK1217" s="54"/>
      <c r="EML1217" s="54"/>
      <c r="EMM1217" s="54"/>
      <c r="EMN1217" s="54"/>
      <c r="EMO1217" s="54"/>
      <c r="EMP1217" s="54"/>
      <c r="EMQ1217" s="54"/>
      <c r="EMR1217" s="54"/>
      <c r="EMS1217" s="54"/>
      <c r="EMT1217" s="54"/>
      <c r="EMU1217" s="54"/>
      <c r="EMV1217" s="54"/>
      <c r="EMW1217" s="54"/>
      <c r="EMX1217" s="54"/>
      <c r="EMY1217" s="54"/>
      <c r="EMZ1217" s="54"/>
      <c r="ENA1217" s="54"/>
      <c r="ENB1217" s="54"/>
      <c r="ENC1217" s="54"/>
      <c r="END1217" s="54"/>
      <c r="ENE1217" s="54"/>
      <c r="ENF1217" s="54"/>
      <c r="ENG1217" s="54"/>
      <c r="ENH1217" s="54"/>
      <c r="ENI1217" s="54"/>
      <c r="ENJ1217" s="54"/>
      <c r="ENK1217" s="54"/>
      <c r="ENL1217" s="54"/>
      <c r="ENM1217" s="54"/>
      <c r="ENN1217" s="54"/>
      <c r="ENO1217" s="54"/>
      <c r="ENP1217" s="54"/>
      <c r="ENQ1217" s="54"/>
      <c r="ENR1217" s="54"/>
      <c r="ENS1217" s="54"/>
      <c r="ENT1217" s="54"/>
      <c r="ENU1217" s="54"/>
      <c r="ENV1217" s="54"/>
      <c r="ENW1217" s="54"/>
      <c r="ENX1217" s="54"/>
      <c r="ENY1217" s="54"/>
      <c r="ENZ1217" s="54"/>
      <c r="EOA1217" s="54"/>
      <c r="EOB1217" s="54"/>
      <c r="EOC1217" s="54"/>
      <c r="EOD1217" s="54"/>
      <c r="EOE1217" s="54"/>
      <c r="EOF1217" s="54"/>
      <c r="EOG1217" s="54"/>
      <c r="EOH1217" s="54"/>
      <c r="EOI1217" s="54"/>
      <c r="EOJ1217" s="54"/>
      <c r="EOK1217" s="54"/>
      <c r="EOL1217" s="54"/>
      <c r="EOM1217" s="54"/>
      <c r="EON1217" s="54"/>
      <c r="EOO1217" s="54"/>
      <c r="EOP1217" s="54"/>
      <c r="EOQ1217" s="54"/>
      <c r="EOR1217" s="54"/>
      <c r="EOS1217" s="54"/>
      <c r="EOT1217" s="54"/>
      <c r="EOU1217" s="54"/>
      <c r="EOV1217" s="54"/>
      <c r="EOW1217" s="54"/>
      <c r="EOX1217" s="54"/>
      <c r="EOY1217" s="54"/>
      <c r="EOZ1217" s="54"/>
      <c r="EPA1217" s="54"/>
      <c r="EPB1217" s="54"/>
      <c r="EPC1217" s="54"/>
      <c r="EPD1217" s="54"/>
      <c r="EPE1217" s="54"/>
      <c r="EPF1217" s="54"/>
      <c r="EPG1217" s="54"/>
      <c r="EPH1217" s="54"/>
      <c r="EPI1217" s="54"/>
      <c r="EPJ1217" s="54"/>
      <c r="EPK1217" s="54"/>
      <c r="EPL1217" s="54"/>
      <c r="EPM1217" s="54"/>
      <c r="EPN1217" s="54"/>
      <c r="EPO1217" s="54"/>
      <c r="EPP1217" s="54"/>
      <c r="EPQ1217" s="54"/>
      <c r="EPR1217" s="54"/>
      <c r="EPS1217" s="54"/>
      <c r="EPT1217" s="54"/>
      <c r="EPU1217" s="54"/>
      <c r="EPV1217" s="54"/>
      <c r="EPW1217" s="54"/>
      <c r="EPX1217" s="54"/>
      <c r="EPY1217" s="54"/>
      <c r="EPZ1217" s="54"/>
      <c r="EQA1217" s="54"/>
      <c r="EQB1217" s="54"/>
      <c r="EQC1217" s="54"/>
      <c r="EQD1217" s="54"/>
      <c r="EQE1217" s="54"/>
      <c r="EQF1217" s="54"/>
      <c r="EQG1217" s="54"/>
      <c r="EQH1217" s="54"/>
      <c r="EQI1217" s="54"/>
      <c r="EQJ1217" s="54"/>
      <c r="EQK1217" s="54"/>
      <c r="EQL1217" s="54"/>
      <c r="EQM1217" s="54"/>
      <c r="EQN1217" s="54"/>
      <c r="EQO1217" s="54"/>
      <c r="EQP1217" s="54"/>
      <c r="EQQ1217" s="54"/>
      <c r="EQR1217" s="54"/>
      <c r="EQS1217" s="54"/>
      <c r="EQT1217" s="54"/>
      <c r="EQU1217" s="54"/>
      <c r="EQV1217" s="54"/>
      <c r="EQW1217" s="54"/>
      <c r="EQX1217" s="54"/>
      <c r="EQY1217" s="54"/>
      <c r="EQZ1217" s="54"/>
      <c r="ERA1217" s="54"/>
      <c r="ERB1217" s="54"/>
      <c r="ERC1217" s="54"/>
      <c r="ERD1217" s="54"/>
      <c r="ERE1217" s="54"/>
      <c r="ERF1217" s="54"/>
      <c r="ERG1217" s="54"/>
      <c r="ERH1217" s="54"/>
      <c r="ERI1217" s="54"/>
      <c r="ERJ1217" s="54"/>
      <c r="ERK1217" s="54"/>
      <c r="ERL1217" s="54"/>
      <c r="ERM1217" s="54"/>
      <c r="ERN1217" s="54"/>
      <c r="ERO1217" s="54"/>
      <c r="ERP1217" s="54"/>
      <c r="ERQ1217" s="54"/>
      <c r="ERR1217" s="54"/>
      <c r="ERS1217" s="54"/>
      <c r="ERT1217" s="54"/>
      <c r="ERU1217" s="54"/>
      <c r="ERV1217" s="54"/>
      <c r="ERW1217" s="54"/>
      <c r="ERX1217" s="54"/>
      <c r="ERY1217" s="54"/>
      <c r="ERZ1217" s="54"/>
      <c r="ESA1217" s="54"/>
      <c r="ESB1217" s="54"/>
      <c r="ESC1217" s="54"/>
      <c r="ESD1217" s="54"/>
      <c r="ESE1217" s="54"/>
      <c r="ESF1217" s="54"/>
      <c r="ESG1217" s="54"/>
      <c r="ESH1217" s="54"/>
      <c r="ESI1217" s="54"/>
      <c r="ESJ1217" s="54"/>
      <c r="ESK1217" s="54"/>
      <c r="ESL1217" s="54"/>
      <c r="ESM1217" s="54"/>
      <c r="ESN1217" s="54"/>
      <c r="ESO1217" s="54"/>
      <c r="ESP1217" s="54"/>
      <c r="ESQ1217" s="54"/>
      <c r="ESR1217" s="54"/>
      <c r="ESS1217" s="54"/>
      <c r="EST1217" s="54"/>
      <c r="ESU1217" s="54"/>
      <c r="ESV1217" s="54"/>
      <c r="ESW1217" s="54"/>
      <c r="ESX1217" s="54"/>
      <c r="ESY1217" s="54"/>
      <c r="ESZ1217" s="54"/>
      <c r="ETA1217" s="54"/>
      <c r="ETB1217" s="54"/>
      <c r="ETC1217" s="54"/>
      <c r="ETD1217" s="54"/>
      <c r="ETE1217" s="54"/>
      <c r="ETF1217" s="54"/>
      <c r="ETG1217" s="54"/>
      <c r="ETH1217" s="54"/>
      <c r="ETI1217" s="54"/>
      <c r="ETJ1217" s="54"/>
      <c r="ETK1217" s="54"/>
      <c r="ETL1217" s="54"/>
      <c r="ETM1217" s="54"/>
      <c r="ETN1217" s="54"/>
      <c r="ETO1217" s="54"/>
      <c r="ETP1217" s="54"/>
      <c r="ETQ1217" s="54"/>
      <c r="ETR1217" s="54"/>
      <c r="ETS1217" s="54"/>
      <c r="ETT1217" s="54"/>
      <c r="ETU1217" s="54"/>
      <c r="ETV1217" s="54"/>
      <c r="ETW1217" s="54"/>
      <c r="ETX1217" s="54"/>
      <c r="ETY1217" s="54"/>
      <c r="ETZ1217" s="54"/>
      <c r="EUA1217" s="54"/>
      <c r="EUB1217" s="54"/>
      <c r="EUC1217" s="54"/>
      <c r="EUD1217" s="54"/>
      <c r="EUE1217" s="54"/>
      <c r="EUF1217" s="54"/>
      <c r="EUG1217" s="54"/>
      <c r="EUH1217" s="54"/>
      <c r="EUI1217" s="54"/>
      <c r="EUJ1217" s="54"/>
      <c r="EUK1217" s="54"/>
      <c r="EUL1217" s="54"/>
      <c r="EUM1217" s="54"/>
      <c r="EUN1217" s="54"/>
      <c r="EUO1217" s="54"/>
      <c r="EUP1217" s="54"/>
      <c r="EUQ1217" s="54"/>
      <c r="EUR1217" s="54"/>
      <c r="EUS1217" s="54"/>
      <c r="EUT1217" s="54"/>
      <c r="EUU1217" s="54"/>
      <c r="EUV1217" s="54"/>
      <c r="EUW1217" s="54"/>
      <c r="EUX1217" s="54"/>
      <c r="EUY1217" s="54"/>
      <c r="EUZ1217" s="54"/>
      <c r="EVA1217" s="54"/>
      <c r="EVB1217" s="54"/>
      <c r="EVC1217" s="54"/>
      <c r="EVD1217" s="54"/>
      <c r="EVE1217" s="54"/>
      <c r="EVF1217" s="54"/>
      <c r="EVG1217" s="54"/>
      <c r="EVH1217" s="54"/>
      <c r="EVI1217" s="54"/>
      <c r="EVJ1217" s="54"/>
      <c r="EVK1217" s="54"/>
      <c r="EVL1217" s="54"/>
      <c r="EVM1217" s="54"/>
      <c r="EVN1217" s="54"/>
      <c r="EVO1217" s="54"/>
      <c r="EVP1217" s="54"/>
      <c r="EVQ1217" s="54"/>
      <c r="EVR1217" s="54"/>
      <c r="EVS1217" s="54"/>
      <c r="EVT1217" s="54"/>
      <c r="EVU1217" s="54"/>
      <c r="EVV1217" s="54"/>
      <c r="EVW1217" s="54"/>
      <c r="EVX1217" s="54"/>
      <c r="EVY1217" s="54"/>
      <c r="EVZ1217" s="54"/>
      <c r="EWA1217" s="54"/>
      <c r="EWB1217" s="54"/>
      <c r="EWC1217" s="54"/>
      <c r="EWD1217" s="54"/>
      <c r="EWE1217" s="54"/>
      <c r="EWF1217" s="54"/>
      <c r="EWG1217" s="54"/>
      <c r="EWH1217" s="54"/>
      <c r="EWI1217" s="54"/>
      <c r="EWJ1217" s="54"/>
      <c r="EWK1217" s="54"/>
      <c r="EWL1217" s="54"/>
      <c r="EWM1217" s="54"/>
      <c r="EWN1217" s="54"/>
      <c r="EWO1217" s="54"/>
      <c r="EWP1217" s="54"/>
      <c r="EWQ1217" s="54"/>
      <c r="EWR1217" s="54"/>
      <c r="EWS1217" s="54"/>
      <c r="EWT1217" s="54"/>
      <c r="EWU1217" s="54"/>
      <c r="EWV1217" s="54"/>
      <c r="EWW1217" s="54"/>
      <c r="EWX1217" s="54"/>
      <c r="EWY1217" s="54"/>
      <c r="EWZ1217" s="54"/>
      <c r="EXA1217" s="54"/>
      <c r="EXB1217" s="54"/>
      <c r="EXC1217" s="54"/>
      <c r="EXD1217" s="54"/>
      <c r="EXE1217" s="54"/>
      <c r="EXF1217" s="54"/>
      <c r="EXG1217" s="54"/>
      <c r="EXH1217" s="54"/>
      <c r="EXI1217" s="54"/>
      <c r="EXJ1217" s="54"/>
      <c r="EXK1217" s="54"/>
      <c r="EXL1217" s="54"/>
      <c r="EXM1217" s="54"/>
      <c r="EXN1217" s="54"/>
      <c r="EXO1217" s="54"/>
      <c r="EXP1217" s="54"/>
      <c r="EXQ1217" s="54"/>
      <c r="EXR1217" s="54"/>
      <c r="EXS1217" s="54"/>
      <c r="EXT1217" s="54"/>
      <c r="EXU1217" s="54"/>
      <c r="EXV1217" s="54"/>
      <c r="EXW1217" s="54"/>
      <c r="EXX1217" s="54"/>
      <c r="EXY1217" s="54"/>
      <c r="EXZ1217" s="54"/>
      <c r="EYA1217" s="54"/>
      <c r="EYB1217" s="54"/>
      <c r="EYC1217" s="54"/>
      <c r="EYD1217" s="54"/>
      <c r="EYE1217" s="54"/>
      <c r="EYF1217" s="54"/>
      <c r="EYG1217" s="54"/>
      <c r="EYH1217" s="54"/>
      <c r="EYI1217" s="54"/>
      <c r="EYJ1217" s="54"/>
      <c r="EYK1217" s="54"/>
      <c r="EYL1217" s="54"/>
      <c r="EYM1217" s="54"/>
      <c r="EYN1217" s="54"/>
      <c r="EYO1217" s="54"/>
      <c r="EYP1217" s="54"/>
      <c r="EYQ1217" s="54"/>
      <c r="EYR1217" s="54"/>
      <c r="EYS1217" s="54"/>
      <c r="EYT1217" s="54"/>
      <c r="EYU1217" s="54"/>
      <c r="EYV1217" s="54"/>
      <c r="EYW1217" s="54"/>
      <c r="EYX1217" s="54"/>
      <c r="EYY1217" s="54"/>
      <c r="EYZ1217" s="54"/>
      <c r="EZA1217" s="54"/>
      <c r="EZB1217" s="54"/>
      <c r="EZC1217" s="54"/>
      <c r="EZD1217" s="54"/>
      <c r="EZE1217" s="54"/>
      <c r="EZF1217" s="54"/>
      <c r="EZG1217" s="54"/>
      <c r="EZH1217" s="54"/>
      <c r="EZI1217" s="54"/>
      <c r="EZJ1217" s="54"/>
      <c r="EZK1217" s="54"/>
      <c r="EZL1217" s="54"/>
      <c r="EZM1217" s="54"/>
      <c r="EZN1217" s="54"/>
      <c r="EZO1217" s="54"/>
      <c r="EZP1217" s="54"/>
      <c r="EZQ1217" s="54"/>
      <c r="EZR1217" s="54"/>
      <c r="EZS1217" s="54"/>
      <c r="EZT1217" s="54"/>
      <c r="EZU1217" s="54"/>
      <c r="EZV1217" s="54"/>
      <c r="EZW1217" s="54"/>
      <c r="EZX1217" s="54"/>
      <c r="EZY1217" s="54"/>
      <c r="EZZ1217" s="54"/>
      <c r="FAA1217" s="54"/>
      <c r="FAB1217" s="54"/>
      <c r="FAC1217" s="54"/>
      <c r="FAD1217" s="54"/>
      <c r="FAE1217" s="54"/>
      <c r="FAF1217" s="54"/>
      <c r="FAG1217" s="54"/>
      <c r="FAH1217" s="54"/>
      <c r="FAI1217" s="54"/>
      <c r="FAJ1217" s="54"/>
      <c r="FAK1217" s="54"/>
      <c r="FAL1217" s="54"/>
      <c r="FAM1217" s="54"/>
      <c r="FAN1217" s="54"/>
      <c r="FAO1217" s="54"/>
      <c r="FAP1217" s="54"/>
      <c r="FAQ1217" s="54"/>
      <c r="FAR1217" s="54"/>
      <c r="FAS1217" s="54"/>
      <c r="FAT1217" s="54"/>
      <c r="FAU1217" s="54"/>
      <c r="FAV1217" s="54"/>
      <c r="FAW1217" s="54"/>
      <c r="FAX1217" s="54"/>
      <c r="FAY1217" s="54"/>
      <c r="FAZ1217" s="54"/>
      <c r="FBA1217" s="54"/>
      <c r="FBB1217" s="54"/>
      <c r="FBC1217" s="54"/>
      <c r="FBD1217" s="54"/>
      <c r="FBE1217" s="54"/>
      <c r="FBF1217" s="54"/>
      <c r="FBG1217" s="54"/>
      <c r="FBH1217" s="54"/>
      <c r="FBI1217" s="54"/>
      <c r="FBJ1217" s="54"/>
      <c r="FBK1217" s="54"/>
      <c r="FBL1217" s="54"/>
      <c r="FBM1217" s="54"/>
      <c r="FBN1217" s="54"/>
      <c r="FBO1217" s="54"/>
      <c r="FBP1217" s="54"/>
      <c r="FBQ1217" s="54"/>
      <c r="FBR1217" s="54"/>
      <c r="FBS1217" s="54"/>
      <c r="FBT1217" s="54"/>
      <c r="FBU1217" s="54"/>
      <c r="FBV1217" s="54"/>
      <c r="FBW1217" s="54"/>
      <c r="FBX1217" s="54"/>
      <c r="FBY1217" s="54"/>
      <c r="FBZ1217" s="54"/>
      <c r="FCA1217" s="54"/>
      <c r="FCB1217" s="54"/>
      <c r="FCC1217" s="54"/>
      <c r="FCD1217" s="54"/>
      <c r="FCE1217" s="54"/>
      <c r="FCF1217" s="54"/>
      <c r="FCG1217" s="54"/>
      <c r="FCH1217" s="54"/>
      <c r="FCI1217" s="54"/>
      <c r="FCJ1217" s="54"/>
      <c r="FCK1217" s="54"/>
      <c r="FCL1217" s="54"/>
      <c r="FCM1217" s="54"/>
      <c r="FCN1217" s="54"/>
      <c r="FCO1217" s="54"/>
      <c r="FCP1217" s="54"/>
      <c r="FCQ1217" s="54"/>
      <c r="FCR1217" s="54"/>
      <c r="FCS1217" s="54"/>
      <c r="FCT1217" s="54"/>
      <c r="FCU1217" s="54"/>
      <c r="FCV1217" s="54"/>
      <c r="FCW1217" s="54"/>
      <c r="FCX1217" s="54"/>
      <c r="FCY1217" s="54"/>
      <c r="FCZ1217" s="54"/>
      <c r="FDA1217" s="54"/>
      <c r="FDB1217" s="54"/>
      <c r="FDC1217" s="54"/>
      <c r="FDD1217" s="54"/>
      <c r="FDE1217" s="54"/>
      <c r="FDF1217" s="54"/>
      <c r="FDG1217" s="54"/>
      <c r="FDH1217" s="54"/>
      <c r="FDI1217" s="54"/>
      <c r="FDJ1217" s="54"/>
      <c r="FDK1217" s="54"/>
      <c r="FDL1217" s="54"/>
      <c r="FDM1217" s="54"/>
      <c r="FDN1217" s="54"/>
      <c r="FDO1217" s="54"/>
      <c r="FDP1217" s="54"/>
      <c r="FDQ1217" s="54"/>
      <c r="FDR1217" s="54"/>
      <c r="FDS1217" s="54"/>
      <c r="FDT1217" s="54"/>
      <c r="FDU1217" s="54"/>
      <c r="FDV1217" s="54"/>
      <c r="FDW1217" s="54"/>
      <c r="FDX1217" s="54"/>
      <c r="FDY1217" s="54"/>
      <c r="FDZ1217" s="54"/>
      <c r="FEA1217" s="54"/>
      <c r="FEB1217" s="54"/>
      <c r="FEC1217" s="54"/>
      <c r="FED1217" s="54"/>
      <c r="FEE1217" s="54"/>
      <c r="FEF1217" s="54"/>
      <c r="FEG1217" s="54"/>
      <c r="FEH1217" s="54"/>
      <c r="FEI1217" s="54"/>
      <c r="FEJ1217" s="54"/>
      <c r="FEK1217" s="54"/>
      <c r="FEL1217" s="54"/>
      <c r="FEM1217" s="54"/>
      <c r="FEN1217" s="54"/>
      <c r="FEO1217" s="54"/>
      <c r="FEP1217" s="54"/>
      <c r="FEQ1217" s="54"/>
      <c r="FER1217" s="54"/>
      <c r="FES1217" s="54"/>
      <c r="FET1217" s="54"/>
      <c r="FEU1217" s="54"/>
      <c r="FEV1217" s="54"/>
      <c r="FEW1217" s="54"/>
      <c r="FEX1217" s="54"/>
      <c r="FEY1217" s="54"/>
      <c r="FEZ1217" s="54"/>
      <c r="FFA1217" s="54"/>
      <c r="FFB1217" s="54"/>
      <c r="FFC1217" s="54"/>
      <c r="FFD1217" s="54"/>
      <c r="FFE1217" s="54"/>
      <c r="FFF1217" s="54"/>
      <c r="FFG1217" s="54"/>
      <c r="FFH1217" s="54"/>
      <c r="FFI1217" s="54"/>
      <c r="FFJ1217" s="54"/>
      <c r="FFK1217" s="54"/>
      <c r="FFL1217" s="54"/>
      <c r="FFM1217" s="54"/>
      <c r="FFN1217" s="54"/>
      <c r="FFO1217" s="54"/>
      <c r="FFP1217" s="54"/>
      <c r="FFQ1217" s="54"/>
      <c r="FFR1217" s="54"/>
      <c r="FFS1217" s="54"/>
      <c r="FFT1217" s="54"/>
      <c r="FFU1217" s="54"/>
      <c r="FFV1217" s="54"/>
      <c r="FFW1217" s="54"/>
      <c r="FFX1217" s="54"/>
      <c r="FFY1217" s="54"/>
      <c r="FFZ1217" s="54"/>
      <c r="FGA1217" s="54"/>
      <c r="FGB1217" s="54"/>
      <c r="FGC1217" s="54"/>
      <c r="FGD1217" s="54"/>
      <c r="FGE1217" s="54"/>
      <c r="FGF1217" s="54"/>
      <c r="FGG1217" s="54"/>
      <c r="FGH1217" s="54"/>
      <c r="FGI1217" s="54"/>
      <c r="FGJ1217" s="54"/>
      <c r="FGK1217" s="54"/>
      <c r="FGL1217" s="54"/>
      <c r="FGM1217" s="54"/>
      <c r="FGN1217" s="54"/>
      <c r="FGO1217" s="54"/>
      <c r="FGP1217" s="54"/>
      <c r="FGQ1217" s="54"/>
      <c r="FGR1217" s="54"/>
      <c r="FGS1217" s="54"/>
      <c r="FGT1217" s="54"/>
      <c r="FGU1217" s="54"/>
      <c r="FGV1217" s="54"/>
      <c r="FGW1217" s="54"/>
      <c r="FGX1217" s="54"/>
      <c r="FGY1217" s="54"/>
      <c r="FGZ1217" s="54"/>
      <c r="FHA1217" s="54"/>
      <c r="FHB1217" s="54"/>
      <c r="FHC1217" s="54"/>
      <c r="FHD1217" s="54"/>
      <c r="FHE1217" s="54"/>
      <c r="FHF1217" s="54"/>
      <c r="FHG1217" s="54"/>
      <c r="FHH1217" s="54"/>
      <c r="FHI1217" s="54"/>
      <c r="FHJ1217" s="54"/>
      <c r="FHK1217" s="54"/>
      <c r="FHL1217" s="54"/>
      <c r="FHM1217" s="54"/>
      <c r="FHN1217" s="54"/>
      <c r="FHO1217" s="54"/>
      <c r="FHP1217" s="54"/>
      <c r="FHQ1217" s="54"/>
      <c r="FHR1217" s="54"/>
      <c r="FHS1217" s="54"/>
      <c r="FHT1217" s="54"/>
      <c r="FHU1217" s="54"/>
      <c r="FHV1217" s="54"/>
      <c r="FHW1217" s="54"/>
      <c r="FHX1217" s="54"/>
      <c r="FHY1217" s="54"/>
      <c r="FHZ1217" s="54"/>
      <c r="FIA1217" s="54"/>
      <c r="FIB1217" s="54"/>
      <c r="FIC1217" s="54"/>
      <c r="FID1217" s="54"/>
      <c r="FIE1217" s="54"/>
      <c r="FIF1217" s="54"/>
      <c r="FIG1217" s="54"/>
      <c r="FIH1217" s="54"/>
      <c r="FII1217" s="54"/>
      <c r="FIJ1217" s="54"/>
      <c r="FIK1217" s="54"/>
      <c r="FIL1217" s="54"/>
      <c r="FIM1217" s="54"/>
      <c r="FIN1217" s="54"/>
      <c r="FIO1217" s="54"/>
      <c r="FIP1217" s="54"/>
      <c r="FIQ1217" s="54"/>
      <c r="FIR1217" s="54"/>
      <c r="FIS1217" s="54"/>
      <c r="FIT1217" s="54"/>
      <c r="FIU1217" s="54"/>
      <c r="FIV1217" s="54"/>
      <c r="FIW1217" s="54"/>
      <c r="FIX1217" s="54"/>
      <c r="FIY1217" s="54"/>
      <c r="FIZ1217" s="54"/>
      <c r="FJA1217" s="54"/>
      <c r="FJB1217" s="54"/>
      <c r="FJC1217" s="54"/>
      <c r="FJD1217" s="54"/>
      <c r="FJE1217" s="54"/>
      <c r="FJF1217" s="54"/>
      <c r="FJG1217" s="54"/>
      <c r="FJH1217" s="54"/>
      <c r="FJI1217" s="54"/>
      <c r="FJJ1217" s="54"/>
      <c r="FJK1217" s="54"/>
      <c r="FJL1217" s="54"/>
      <c r="FJM1217" s="54"/>
      <c r="FJN1217" s="54"/>
      <c r="FJO1217" s="54"/>
      <c r="FJP1217" s="54"/>
      <c r="FJQ1217" s="54"/>
      <c r="FJR1217" s="54"/>
      <c r="FJS1217" s="54"/>
      <c r="FJT1217" s="54"/>
      <c r="FJU1217" s="54"/>
      <c r="FJV1217" s="54"/>
      <c r="FJW1217" s="54"/>
      <c r="FJX1217" s="54"/>
      <c r="FJY1217" s="54"/>
      <c r="FJZ1217" s="54"/>
      <c r="FKA1217" s="54"/>
      <c r="FKB1217" s="54"/>
      <c r="FKC1217" s="54"/>
      <c r="FKD1217" s="54"/>
      <c r="FKE1217" s="54"/>
      <c r="FKF1217" s="54"/>
      <c r="FKG1217" s="54"/>
      <c r="FKH1217" s="54"/>
      <c r="FKI1217" s="54"/>
      <c r="FKJ1217" s="54"/>
      <c r="FKK1217" s="54"/>
      <c r="FKL1217" s="54"/>
      <c r="FKM1217" s="54"/>
      <c r="FKN1217" s="54"/>
      <c r="FKO1217" s="54"/>
      <c r="FKP1217" s="54"/>
      <c r="FKQ1217" s="54"/>
      <c r="FKR1217" s="54"/>
      <c r="FKS1217" s="54"/>
      <c r="FKT1217" s="54"/>
      <c r="FKU1217" s="54"/>
      <c r="FKV1217" s="54"/>
      <c r="FKW1217" s="54"/>
      <c r="FKX1217" s="54"/>
      <c r="FKY1217" s="54"/>
      <c r="FKZ1217" s="54"/>
      <c r="FLA1217" s="54"/>
      <c r="FLB1217" s="54"/>
      <c r="FLC1217" s="54"/>
      <c r="FLD1217" s="54"/>
      <c r="FLE1217" s="54"/>
      <c r="FLF1217" s="54"/>
      <c r="FLG1217" s="54"/>
      <c r="FLH1217" s="54"/>
      <c r="FLI1217" s="54"/>
      <c r="FLJ1217" s="54"/>
      <c r="FLK1217" s="54"/>
      <c r="FLL1217" s="54"/>
      <c r="FLM1217" s="54"/>
      <c r="FLN1217" s="54"/>
      <c r="FLO1217" s="54"/>
      <c r="FLP1217" s="54"/>
      <c r="FLQ1217" s="54"/>
      <c r="FLR1217" s="54"/>
      <c r="FLS1217" s="54"/>
      <c r="FLT1217" s="54"/>
      <c r="FLU1217" s="54"/>
      <c r="FLV1217" s="54"/>
      <c r="FLW1217" s="54"/>
      <c r="FLX1217" s="54"/>
      <c r="FLY1217" s="54"/>
      <c r="FLZ1217" s="54"/>
      <c r="FMA1217" s="54"/>
      <c r="FMB1217" s="54"/>
      <c r="FMC1217" s="54"/>
      <c r="FMD1217" s="54"/>
      <c r="FME1217" s="54"/>
      <c r="FMF1217" s="54"/>
      <c r="FMG1217" s="54"/>
      <c r="FMH1217" s="54"/>
      <c r="FMI1217" s="54"/>
      <c r="FMJ1217" s="54"/>
      <c r="FMK1217" s="54"/>
      <c r="FML1217" s="54"/>
      <c r="FMM1217" s="54"/>
      <c r="FMN1217" s="54"/>
      <c r="FMO1217" s="54"/>
      <c r="FMP1217" s="54"/>
      <c r="FMQ1217" s="54"/>
      <c r="FMR1217" s="54"/>
      <c r="FMS1217" s="54"/>
      <c r="FMT1217" s="54"/>
      <c r="FMU1217" s="54"/>
      <c r="FMV1217" s="54"/>
      <c r="FMW1217" s="54"/>
      <c r="FMX1217" s="54"/>
      <c r="FMY1217" s="54"/>
      <c r="FMZ1217" s="54"/>
      <c r="FNA1217" s="54"/>
      <c r="FNB1217" s="54"/>
      <c r="FNC1217" s="54"/>
      <c r="FND1217" s="54"/>
      <c r="FNE1217" s="54"/>
      <c r="FNF1217" s="54"/>
      <c r="FNG1217" s="54"/>
      <c r="FNH1217" s="54"/>
      <c r="FNI1217" s="54"/>
      <c r="FNJ1217" s="54"/>
      <c r="FNK1217" s="54"/>
      <c r="FNL1217" s="54"/>
      <c r="FNM1217" s="54"/>
      <c r="FNN1217" s="54"/>
      <c r="FNO1217" s="54"/>
      <c r="FNP1217" s="54"/>
      <c r="FNQ1217" s="54"/>
      <c r="FNR1217" s="54"/>
      <c r="FNS1217" s="54"/>
      <c r="FNT1217" s="54"/>
      <c r="FNU1217" s="54"/>
      <c r="FNV1217" s="54"/>
      <c r="FNW1217" s="54"/>
      <c r="FNX1217" s="54"/>
      <c r="FNY1217" s="54"/>
      <c r="FNZ1217" s="54"/>
      <c r="FOA1217" s="54"/>
      <c r="FOB1217" s="54"/>
      <c r="FOC1217" s="54"/>
      <c r="FOD1217" s="54"/>
      <c r="FOE1217" s="54"/>
      <c r="FOF1217" s="54"/>
      <c r="FOG1217" s="54"/>
      <c r="FOH1217" s="54"/>
      <c r="FOI1217" s="54"/>
      <c r="FOJ1217" s="54"/>
      <c r="FOK1217" s="54"/>
      <c r="FOL1217" s="54"/>
      <c r="FOM1217" s="54"/>
      <c r="FON1217" s="54"/>
      <c r="FOO1217" s="54"/>
      <c r="FOP1217" s="54"/>
      <c r="FOQ1217" s="54"/>
      <c r="FOR1217" s="54"/>
      <c r="FOS1217" s="54"/>
      <c r="FOT1217" s="54"/>
      <c r="FOU1217" s="54"/>
      <c r="FOV1217" s="54"/>
      <c r="FOW1217" s="54"/>
      <c r="FOX1217" s="54"/>
      <c r="FOY1217" s="54"/>
      <c r="FOZ1217" s="54"/>
      <c r="FPA1217" s="54"/>
      <c r="FPB1217" s="54"/>
      <c r="FPC1217" s="54"/>
      <c r="FPD1217" s="54"/>
      <c r="FPE1217" s="54"/>
      <c r="FPF1217" s="54"/>
      <c r="FPG1217" s="54"/>
      <c r="FPH1217" s="54"/>
      <c r="FPI1217" s="54"/>
      <c r="FPJ1217" s="54"/>
      <c r="FPK1217" s="54"/>
      <c r="FPL1217" s="54"/>
      <c r="FPM1217" s="54"/>
      <c r="FPN1217" s="54"/>
      <c r="FPO1217" s="54"/>
      <c r="FPP1217" s="54"/>
      <c r="FPQ1217" s="54"/>
      <c r="FPR1217" s="54"/>
      <c r="FPS1217" s="54"/>
      <c r="FPT1217" s="54"/>
      <c r="FPU1217" s="54"/>
      <c r="FPV1217" s="54"/>
      <c r="FPW1217" s="54"/>
      <c r="FPX1217" s="54"/>
      <c r="FPY1217" s="54"/>
      <c r="FPZ1217" s="54"/>
      <c r="FQA1217" s="54"/>
      <c r="FQB1217" s="54"/>
      <c r="FQC1217" s="54"/>
      <c r="FQD1217" s="54"/>
      <c r="FQE1217" s="54"/>
      <c r="FQF1217" s="54"/>
      <c r="FQG1217" s="54"/>
      <c r="FQH1217" s="54"/>
      <c r="FQI1217" s="54"/>
      <c r="FQJ1217" s="54"/>
      <c r="FQK1217" s="54"/>
      <c r="FQL1217" s="54"/>
      <c r="FQM1217" s="54"/>
      <c r="FQN1217" s="54"/>
      <c r="FQO1217" s="54"/>
      <c r="FQP1217" s="54"/>
      <c r="FQQ1217" s="54"/>
      <c r="FQR1217" s="54"/>
      <c r="FQS1217" s="54"/>
      <c r="FQT1217" s="54"/>
      <c r="FQU1217" s="54"/>
      <c r="FQV1217" s="54"/>
      <c r="FQW1217" s="54"/>
      <c r="FQX1217" s="54"/>
      <c r="FQY1217" s="54"/>
      <c r="FQZ1217" s="54"/>
      <c r="FRA1217" s="54"/>
      <c r="FRB1217" s="54"/>
      <c r="FRC1217" s="54"/>
      <c r="FRD1217" s="54"/>
      <c r="FRE1217" s="54"/>
      <c r="FRF1217" s="54"/>
      <c r="FRG1217" s="54"/>
      <c r="FRH1217" s="54"/>
      <c r="FRI1217" s="54"/>
      <c r="FRJ1217" s="54"/>
      <c r="FRK1217" s="54"/>
      <c r="FRL1217" s="54"/>
      <c r="FRM1217" s="54"/>
      <c r="FRN1217" s="54"/>
      <c r="FRO1217" s="54"/>
      <c r="FRP1217" s="54"/>
      <c r="FRQ1217" s="54"/>
      <c r="FRR1217" s="54"/>
      <c r="FRS1217" s="54"/>
      <c r="FRT1217" s="54"/>
      <c r="FRU1217" s="54"/>
      <c r="FRV1217" s="54"/>
      <c r="FRW1217" s="54"/>
      <c r="FRX1217" s="54"/>
      <c r="FRY1217" s="54"/>
      <c r="FRZ1217" s="54"/>
      <c r="FSA1217" s="54"/>
      <c r="FSB1217" s="54"/>
      <c r="FSC1217" s="54"/>
      <c r="FSD1217" s="54"/>
      <c r="FSE1217" s="54"/>
      <c r="FSF1217" s="54"/>
      <c r="FSG1217" s="54"/>
      <c r="FSH1217" s="54"/>
      <c r="FSI1217" s="54"/>
      <c r="FSJ1217" s="54"/>
      <c r="FSK1217" s="54"/>
      <c r="FSL1217" s="54"/>
      <c r="FSM1217" s="54"/>
      <c r="FSN1217" s="54"/>
      <c r="FSO1217" s="54"/>
      <c r="FSP1217" s="54"/>
      <c r="FSQ1217" s="54"/>
      <c r="FSR1217" s="54"/>
      <c r="FSS1217" s="54"/>
      <c r="FST1217" s="54"/>
      <c r="FSU1217" s="54"/>
      <c r="FSV1217" s="54"/>
      <c r="FSW1217" s="54"/>
      <c r="FSX1217" s="54"/>
      <c r="FSY1217" s="54"/>
      <c r="FSZ1217" s="54"/>
      <c r="FTA1217" s="54"/>
      <c r="FTB1217" s="54"/>
      <c r="FTC1217" s="54"/>
      <c r="FTD1217" s="54"/>
      <c r="FTE1217" s="54"/>
      <c r="FTF1217" s="54"/>
      <c r="FTG1217" s="54"/>
      <c r="FTH1217" s="54"/>
      <c r="FTI1217" s="54"/>
      <c r="FTJ1217" s="54"/>
      <c r="FTK1217" s="54"/>
      <c r="FTL1217" s="54"/>
      <c r="FTM1217" s="54"/>
      <c r="FTN1217" s="54"/>
      <c r="FTO1217" s="54"/>
      <c r="FTP1217" s="54"/>
      <c r="FTQ1217" s="54"/>
      <c r="FTR1217" s="54"/>
      <c r="FTS1217" s="54"/>
      <c r="FTT1217" s="54"/>
      <c r="FTU1217" s="54"/>
      <c r="FTV1217" s="54"/>
      <c r="FTW1217" s="54"/>
      <c r="FTX1217" s="54"/>
      <c r="FTY1217" s="54"/>
      <c r="FTZ1217" s="54"/>
      <c r="FUA1217" s="54"/>
      <c r="FUB1217" s="54"/>
      <c r="FUC1217" s="54"/>
      <c r="FUD1217" s="54"/>
      <c r="FUE1217" s="54"/>
      <c r="FUF1217" s="54"/>
      <c r="FUG1217" s="54"/>
      <c r="FUH1217" s="54"/>
      <c r="FUI1217" s="54"/>
      <c r="FUJ1217" s="54"/>
      <c r="FUK1217" s="54"/>
      <c r="FUL1217" s="54"/>
      <c r="FUM1217" s="54"/>
      <c r="FUN1217" s="54"/>
      <c r="FUO1217" s="54"/>
      <c r="FUP1217" s="54"/>
      <c r="FUQ1217" s="54"/>
      <c r="FUR1217" s="54"/>
      <c r="FUS1217" s="54"/>
      <c r="FUT1217" s="54"/>
      <c r="FUU1217" s="54"/>
      <c r="FUV1217" s="54"/>
      <c r="FUW1217" s="54"/>
      <c r="FUX1217" s="54"/>
      <c r="FUY1217" s="54"/>
      <c r="FUZ1217" s="54"/>
      <c r="FVA1217" s="54"/>
      <c r="FVB1217" s="54"/>
      <c r="FVC1217" s="54"/>
      <c r="FVD1217" s="54"/>
      <c r="FVE1217" s="54"/>
      <c r="FVF1217" s="54"/>
      <c r="FVG1217" s="54"/>
      <c r="FVH1217" s="54"/>
      <c r="FVI1217" s="54"/>
      <c r="FVJ1217" s="54"/>
      <c r="FVK1217" s="54"/>
      <c r="FVL1217" s="54"/>
      <c r="FVM1217" s="54"/>
      <c r="FVN1217" s="54"/>
      <c r="FVO1217" s="54"/>
      <c r="FVP1217" s="54"/>
      <c r="FVQ1217" s="54"/>
      <c r="FVR1217" s="54"/>
      <c r="FVS1217" s="54"/>
      <c r="FVT1217" s="54"/>
      <c r="FVU1217" s="54"/>
      <c r="FVV1217" s="54"/>
      <c r="FVW1217" s="54"/>
      <c r="FVX1217" s="54"/>
      <c r="FVY1217" s="54"/>
      <c r="FVZ1217" s="54"/>
      <c r="FWA1217" s="54"/>
      <c r="FWB1217" s="54"/>
      <c r="FWC1217" s="54"/>
      <c r="FWD1217" s="54"/>
      <c r="FWE1217" s="54"/>
      <c r="FWF1217" s="54"/>
      <c r="FWG1217" s="54"/>
      <c r="FWH1217" s="54"/>
      <c r="FWI1217" s="54"/>
      <c r="FWJ1217" s="54"/>
      <c r="FWK1217" s="54"/>
      <c r="FWL1217" s="54"/>
      <c r="FWM1217" s="54"/>
      <c r="FWN1217" s="54"/>
      <c r="FWO1217" s="54"/>
      <c r="FWP1217" s="54"/>
      <c r="FWQ1217" s="54"/>
      <c r="FWR1217" s="54"/>
      <c r="FWS1217" s="54"/>
      <c r="FWT1217" s="54"/>
      <c r="FWU1217" s="54"/>
      <c r="FWV1217" s="54"/>
      <c r="FWW1217" s="54"/>
      <c r="FWX1217" s="54"/>
      <c r="FWY1217" s="54"/>
      <c r="FWZ1217" s="54"/>
      <c r="FXA1217" s="54"/>
      <c r="FXB1217" s="54"/>
      <c r="FXC1217" s="54"/>
      <c r="FXD1217" s="54"/>
      <c r="FXE1217" s="54"/>
      <c r="FXF1217" s="54"/>
      <c r="FXG1217" s="54"/>
      <c r="FXH1217" s="54"/>
      <c r="FXI1217" s="54"/>
      <c r="FXJ1217" s="54"/>
      <c r="FXK1217" s="54"/>
      <c r="FXL1217" s="54"/>
      <c r="FXM1217" s="54"/>
      <c r="FXN1217" s="54"/>
      <c r="FXO1217" s="54"/>
      <c r="FXP1217" s="54"/>
      <c r="FXQ1217" s="54"/>
      <c r="FXR1217" s="54"/>
      <c r="FXS1217" s="54"/>
      <c r="FXT1217" s="54"/>
      <c r="FXU1217" s="54"/>
      <c r="FXV1217" s="54"/>
      <c r="FXW1217" s="54"/>
      <c r="FXX1217" s="54"/>
      <c r="FXY1217" s="54"/>
      <c r="FXZ1217" s="54"/>
      <c r="FYA1217" s="54"/>
      <c r="FYB1217" s="54"/>
      <c r="FYC1217" s="54"/>
      <c r="FYD1217" s="54"/>
      <c r="FYE1217" s="54"/>
      <c r="FYF1217" s="54"/>
      <c r="FYG1217" s="54"/>
      <c r="FYH1217" s="54"/>
      <c r="FYI1217" s="54"/>
      <c r="FYJ1217" s="54"/>
      <c r="FYK1217" s="54"/>
      <c r="FYL1217" s="54"/>
      <c r="FYM1217" s="54"/>
      <c r="FYN1217" s="54"/>
      <c r="FYO1217" s="54"/>
      <c r="FYP1217" s="54"/>
      <c r="FYQ1217" s="54"/>
      <c r="FYR1217" s="54"/>
      <c r="FYS1217" s="54"/>
      <c r="FYT1217" s="54"/>
      <c r="FYU1217" s="54"/>
      <c r="FYV1217" s="54"/>
      <c r="FYW1217" s="54"/>
      <c r="FYX1217" s="54"/>
      <c r="FYY1217" s="54"/>
      <c r="FYZ1217" s="54"/>
      <c r="FZA1217" s="54"/>
      <c r="FZB1217" s="54"/>
      <c r="FZC1217" s="54"/>
      <c r="FZD1217" s="54"/>
      <c r="FZE1217" s="54"/>
      <c r="FZF1217" s="54"/>
      <c r="FZG1217" s="54"/>
      <c r="FZH1217" s="54"/>
      <c r="FZI1217" s="54"/>
      <c r="FZJ1217" s="54"/>
      <c r="FZK1217" s="54"/>
      <c r="FZL1217" s="54"/>
      <c r="FZM1217" s="54"/>
      <c r="FZN1217" s="54"/>
      <c r="FZO1217" s="54"/>
      <c r="FZP1217" s="54"/>
      <c r="FZQ1217" s="54"/>
      <c r="FZR1217" s="54"/>
      <c r="FZS1217" s="54"/>
      <c r="FZT1217" s="54"/>
      <c r="FZU1217" s="54"/>
      <c r="FZV1217" s="54"/>
      <c r="FZW1217" s="54"/>
      <c r="FZX1217" s="54"/>
      <c r="FZY1217" s="54"/>
      <c r="FZZ1217" s="54"/>
      <c r="GAA1217" s="54"/>
      <c r="GAB1217" s="54"/>
      <c r="GAC1217" s="54"/>
      <c r="GAD1217" s="54"/>
      <c r="GAE1217" s="54"/>
      <c r="GAF1217" s="54"/>
      <c r="GAG1217" s="54"/>
      <c r="GAH1217" s="54"/>
      <c r="GAI1217" s="54"/>
      <c r="GAJ1217" s="54"/>
      <c r="GAK1217" s="54"/>
      <c r="GAL1217" s="54"/>
      <c r="GAM1217" s="54"/>
      <c r="GAN1217" s="54"/>
      <c r="GAO1217" s="54"/>
      <c r="GAP1217" s="54"/>
      <c r="GAQ1217" s="54"/>
      <c r="GAR1217" s="54"/>
      <c r="GAS1217" s="54"/>
      <c r="GAT1217" s="54"/>
      <c r="GAU1217" s="54"/>
      <c r="GAV1217" s="54"/>
      <c r="GAW1217" s="54"/>
      <c r="GAX1217" s="54"/>
      <c r="GAY1217" s="54"/>
      <c r="GAZ1217" s="54"/>
      <c r="GBA1217" s="54"/>
      <c r="GBB1217" s="54"/>
      <c r="GBC1217" s="54"/>
      <c r="GBD1217" s="54"/>
      <c r="GBE1217" s="54"/>
      <c r="GBF1217" s="54"/>
      <c r="GBG1217" s="54"/>
      <c r="GBH1217" s="54"/>
      <c r="GBI1217" s="54"/>
      <c r="GBJ1217" s="54"/>
      <c r="GBK1217" s="54"/>
      <c r="GBL1217" s="54"/>
      <c r="GBM1217" s="54"/>
      <c r="GBN1217" s="54"/>
      <c r="GBO1217" s="54"/>
      <c r="GBP1217" s="54"/>
      <c r="GBQ1217" s="54"/>
      <c r="GBR1217" s="54"/>
      <c r="GBS1217" s="54"/>
      <c r="GBT1217" s="54"/>
      <c r="GBU1217" s="54"/>
      <c r="GBV1217" s="54"/>
      <c r="GBW1217" s="54"/>
      <c r="GBX1217" s="54"/>
      <c r="GBY1217" s="54"/>
      <c r="GBZ1217" s="54"/>
      <c r="GCA1217" s="54"/>
      <c r="GCB1217" s="54"/>
      <c r="GCC1217" s="54"/>
      <c r="GCD1217" s="54"/>
      <c r="GCE1217" s="54"/>
      <c r="GCF1217" s="54"/>
      <c r="GCG1217" s="54"/>
      <c r="GCH1217" s="54"/>
      <c r="GCI1217" s="54"/>
      <c r="GCJ1217" s="54"/>
      <c r="GCK1217" s="54"/>
      <c r="GCL1217" s="54"/>
      <c r="GCM1217" s="54"/>
      <c r="GCN1217" s="54"/>
      <c r="GCO1217" s="54"/>
      <c r="GCP1217" s="54"/>
      <c r="GCQ1217" s="54"/>
      <c r="GCR1217" s="54"/>
      <c r="GCS1217" s="54"/>
      <c r="GCT1217" s="54"/>
      <c r="GCU1217" s="54"/>
      <c r="GCV1217" s="54"/>
      <c r="GCW1217" s="54"/>
      <c r="GCX1217" s="54"/>
      <c r="GCY1217" s="54"/>
      <c r="GCZ1217" s="54"/>
      <c r="GDA1217" s="54"/>
      <c r="GDB1217" s="54"/>
      <c r="GDC1217" s="54"/>
      <c r="GDD1217" s="54"/>
      <c r="GDE1217" s="54"/>
      <c r="GDF1217" s="54"/>
      <c r="GDG1217" s="54"/>
      <c r="GDH1217" s="54"/>
      <c r="GDI1217" s="54"/>
      <c r="GDJ1217" s="54"/>
      <c r="GDK1217" s="54"/>
      <c r="GDL1217" s="54"/>
      <c r="GDM1217" s="54"/>
      <c r="GDN1217" s="54"/>
      <c r="GDO1217" s="54"/>
      <c r="GDP1217" s="54"/>
      <c r="GDQ1217" s="54"/>
      <c r="GDR1217" s="54"/>
      <c r="GDS1217" s="54"/>
      <c r="GDT1217" s="54"/>
      <c r="GDU1217" s="54"/>
      <c r="GDV1217" s="54"/>
      <c r="GDW1217" s="54"/>
      <c r="GDX1217" s="54"/>
      <c r="GDY1217" s="54"/>
      <c r="GDZ1217" s="54"/>
      <c r="GEA1217" s="54"/>
      <c r="GEB1217" s="54"/>
      <c r="GEC1217" s="54"/>
      <c r="GED1217" s="54"/>
      <c r="GEE1217" s="54"/>
      <c r="GEF1217" s="54"/>
      <c r="GEG1217" s="54"/>
      <c r="GEH1217" s="54"/>
      <c r="GEI1217" s="54"/>
      <c r="GEJ1217" s="54"/>
      <c r="GEK1217" s="54"/>
      <c r="GEL1217" s="54"/>
      <c r="GEM1217" s="54"/>
      <c r="GEN1217" s="54"/>
      <c r="GEO1217" s="54"/>
      <c r="GEP1217" s="54"/>
      <c r="GEQ1217" s="54"/>
      <c r="GER1217" s="54"/>
      <c r="GES1217" s="54"/>
      <c r="GET1217" s="54"/>
      <c r="GEU1217" s="54"/>
      <c r="GEV1217" s="54"/>
      <c r="GEW1217" s="54"/>
      <c r="GEX1217" s="54"/>
      <c r="GEY1217" s="54"/>
      <c r="GEZ1217" s="54"/>
      <c r="GFA1217" s="54"/>
      <c r="GFB1217" s="54"/>
      <c r="GFC1217" s="54"/>
      <c r="GFD1217" s="54"/>
      <c r="GFE1217" s="54"/>
      <c r="GFF1217" s="54"/>
      <c r="GFG1217" s="54"/>
      <c r="GFH1217" s="54"/>
      <c r="GFI1217" s="54"/>
      <c r="GFJ1217" s="54"/>
      <c r="GFK1217" s="54"/>
      <c r="GFL1217" s="54"/>
      <c r="GFM1217" s="54"/>
      <c r="GFN1217" s="54"/>
      <c r="GFO1217" s="54"/>
      <c r="GFP1217" s="54"/>
      <c r="GFQ1217" s="54"/>
      <c r="GFR1217" s="54"/>
      <c r="GFS1217" s="54"/>
      <c r="GFT1217" s="54"/>
      <c r="GFU1217" s="54"/>
      <c r="GFV1217" s="54"/>
      <c r="GFW1217" s="54"/>
      <c r="GFX1217" s="54"/>
      <c r="GFY1217" s="54"/>
      <c r="GFZ1217" s="54"/>
      <c r="GGA1217" s="54"/>
      <c r="GGB1217" s="54"/>
      <c r="GGC1217" s="54"/>
      <c r="GGD1217" s="54"/>
      <c r="GGE1217" s="54"/>
      <c r="GGF1217" s="54"/>
      <c r="GGG1217" s="54"/>
      <c r="GGH1217" s="54"/>
      <c r="GGI1217" s="54"/>
      <c r="GGJ1217" s="54"/>
      <c r="GGK1217" s="54"/>
      <c r="GGL1217" s="54"/>
      <c r="GGM1217" s="54"/>
      <c r="GGN1217" s="54"/>
      <c r="GGO1217" s="54"/>
      <c r="GGP1217" s="54"/>
      <c r="GGQ1217" s="54"/>
      <c r="GGR1217" s="54"/>
      <c r="GGS1217" s="54"/>
      <c r="GGT1217" s="54"/>
      <c r="GGU1217" s="54"/>
      <c r="GGV1217" s="54"/>
      <c r="GGW1217" s="54"/>
      <c r="GGX1217" s="54"/>
      <c r="GGY1217" s="54"/>
      <c r="GGZ1217" s="54"/>
      <c r="GHA1217" s="54"/>
      <c r="GHB1217" s="54"/>
      <c r="GHC1217" s="54"/>
      <c r="GHD1217" s="54"/>
      <c r="GHE1217" s="54"/>
      <c r="GHF1217" s="54"/>
      <c r="GHG1217" s="54"/>
      <c r="GHH1217" s="54"/>
      <c r="GHI1217" s="54"/>
      <c r="GHJ1217" s="54"/>
      <c r="GHK1217" s="54"/>
      <c r="GHL1217" s="54"/>
      <c r="GHM1217" s="54"/>
      <c r="GHN1217" s="54"/>
      <c r="GHO1217" s="54"/>
      <c r="GHP1217" s="54"/>
      <c r="GHQ1217" s="54"/>
      <c r="GHR1217" s="54"/>
      <c r="GHS1217" s="54"/>
      <c r="GHT1217" s="54"/>
      <c r="GHU1217" s="54"/>
      <c r="GHV1217" s="54"/>
      <c r="GHW1217" s="54"/>
      <c r="GHX1217" s="54"/>
      <c r="GHY1217" s="54"/>
      <c r="GHZ1217" s="54"/>
      <c r="GIA1217" s="54"/>
      <c r="GIB1217" s="54"/>
      <c r="GIC1217" s="54"/>
      <c r="GID1217" s="54"/>
      <c r="GIE1217" s="54"/>
      <c r="GIF1217" s="54"/>
      <c r="GIG1217" s="54"/>
      <c r="GIH1217" s="54"/>
      <c r="GII1217" s="54"/>
      <c r="GIJ1217" s="54"/>
      <c r="GIK1217" s="54"/>
      <c r="GIL1217" s="54"/>
      <c r="GIM1217" s="54"/>
      <c r="GIN1217" s="54"/>
      <c r="GIO1217" s="54"/>
      <c r="GIP1217" s="54"/>
      <c r="GIQ1217" s="54"/>
      <c r="GIR1217" s="54"/>
      <c r="GIS1217" s="54"/>
      <c r="GIT1217" s="54"/>
      <c r="GIU1217" s="54"/>
      <c r="GIV1217" s="54"/>
      <c r="GIW1217" s="54"/>
      <c r="GIX1217" s="54"/>
      <c r="GIY1217" s="54"/>
      <c r="GIZ1217" s="54"/>
      <c r="GJA1217" s="54"/>
      <c r="GJB1217" s="54"/>
      <c r="GJC1217" s="54"/>
      <c r="GJD1217" s="54"/>
      <c r="GJE1217" s="54"/>
      <c r="GJF1217" s="54"/>
      <c r="GJG1217" s="54"/>
      <c r="GJH1217" s="54"/>
      <c r="GJI1217" s="54"/>
      <c r="GJJ1217" s="54"/>
      <c r="GJK1217" s="54"/>
      <c r="GJL1217" s="54"/>
      <c r="GJM1217" s="54"/>
      <c r="GJN1217" s="54"/>
      <c r="GJO1217" s="54"/>
      <c r="GJP1217" s="54"/>
      <c r="GJQ1217" s="54"/>
      <c r="GJR1217" s="54"/>
      <c r="GJS1217" s="54"/>
      <c r="GJT1217" s="54"/>
      <c r="GJU1217" s="54"/>
      <c r="GJV1217" s="54"/>
      <c r="GJW1217" s="54"/>
      <c r="GJX1217" s="54"/>
      <c r="GJY1217" s="54"/>
      <c r="GJZ1217" s="54"/>
      <c r="GKA1217" s="54"/>
      <c r="GKB1217" s="54"/>
      <c r="GKC1217" s="54"/>
      <c r="GKD1217" s="54"/>
      <c r="GKE1217" s="54"/>
      <c r="GKF1217" s="54"/>
      <c r="GKG1217" s="54"/>
      <c r="GKH1217" s="54"/>
      <c r="GKI1217" s="54"/>
      <c r="GKJ1217" s="54"/>
      <c r="GKK1217" s="54"/>
      <c r="GKL1217" s="54"/>
      <c r="GKM1217" s="54"/>
      <c r="GKN1217" s="54"/>
      <c r="GKO1217" s="54"/>
      <c r="GKP1217" s="54"/>
      <c r="GKQ1217" s="54"/>
      <c r="GKR1217" s="54"/>
      <c r="GKS1217" s="54"/>
      <c r="GKT1217" s="54"/>
      <c r="GKU1217" s="54"/>
      <c r="GKV1217" s="54"/>
      <c r="GKW1217" s="54"/>
      <c r="GKX1217" s="54"/>
      <c r="GKY1217" s="54"/>
      <c r="GKZ1217" s="54"/>
      <c r="GLA1217" s="54"/>
      <c r="GLB1217" s="54"/>
      <c r="GLC1217" s="54"/>
      <c r="GLD1217" s="54"/>
      <c r="GLE1217" s="54"/>
      <c r="GLF1217" s="54"/>
      <c r="GLG1217" s="54"/>
      <c r="GLH1217" s="54"/>
      <c r="GLI1217" s="54"/>
      <c r="GLJ1217" s="54"/>
      <c r="GLK1217" s="54"/>
      <c r="GLL1217" s="54"/>
      <c r="GLM1217" s="54"/>
      <c r="GLN1217" s="54"/>
      <c r="GLO1217" s="54"/>
      <c r="GLP1217" s="54"/>
      <c r="GLQ1217" s="54"/>
      <c r="GLR1217" s="54"/>
      <c r="GLS1217" s="54"/>
      <c r="GLT1217" s="54"/>
      <c r="GLU1217" s="54"/>
      <c r="GLV1217" s="54"/>
      <c r="GLW1217" s="54"/>
      <c r="GLX1217" s="54"/>
      <c r="GLY1217" s="54"/>
      <c r="GLZ1217" s="54"/>
      <c r="GMA1217" s="54"/>
      <c r="GMB1217" s="54"/>
      <c r="GMC1217" s="54"/>
      <c r="GMD1217" s="54"/>
      <c r="GME1217" s="54"/>
      <c r="GMF1217" s="54"/>
      <c r="GMG1217" s="54"/>
      <c r="GMH1217" s="54"/>
      <c r="GMI1217" s="54"/>
      <c r="GMJ1217" s="54"/>
      <c r="GMK1217" s="54"/>
      <c r="GML1217" s="54"/>
      <c r="GMM1217" s="54"/>
      <c r="GMN1217" s="54"/>
      <c r="GMO1217" s="54"/>
      <c r="GMP1217" s="54"/>
      <c r="GMQ1217" s="54"/>
      <c r="GMR1217" s="54"/>
      <c r="GMS1217" s="54"/>
      <c r="GMT1217" s="54"/>
      <c r="GMU1217" s="54"/>
      <c r="GMV1217" s="54"/>
      <c r="GMW1217" s="54"/>
      <c r="GMX1217" s="54"/>
      <c r="GMY1217" s="54"/>
      <c r="GMZ1217" s="54"/>
      <c r="GNA1217" s="54"/>
      <c r="GNB1217" s="54"/>
      <c r="GNC1217" s="54"/>
      <c r="GND1217" s="54"/>
      <c r="GNE1217" s="54"/>
      <c r="GNF1217" s="54"/>
      <c r="GNG1217" s="54"/>
      <c r="GNH1217" s="54"/>
      <c r="GNI1217" s="54"/>
      <c r="GNJ1217" s="54"/>
      <c r="GNK1217" s="54"/>
      <c r="GNL1217" s="54"/>
      <c r="GNM1217" s="54"/>
      <c r="GNN1217" s="54"/>
      <c r="GNO1217" s="54"/>
      <c r="GNP1217" s="54"/>
      <c r="GNQ1217" s="54"/>
      <c r="GNR1217" s="54"/>
      <c r="GNS1217" s="54"/>
      <c r="GNT1217" s="54"/>
      <c r="GNU1217" s="54"/>
      <c r="GNV1217" s="54"/>
      <c r="GNW1217" s="54"/>
      <c r="GNX1217" s="54"/>
      <c r="GNY1217" s="54"/>
      <c r="GNZ1217" s="54"/>
      <c r="GOA1217" s="54"/>
      <c r="GOB1217" s="54"/>
      <c r="GOC1217" s="54"/>
      <c r="GOD1217" s="54"/>
      <c r="GOE1217" s="54"/>
      <c r="GOF1217" s="54"/>
      <c r="GOG1217" s="54"/>
      <c r="GOH1217" s="54"/>
      <c r="GOI1217" s="54"/>
      <c r="GOJ1217" s="54"/>
      <c r="GOK1217" s="54"/>
      <c r="GOL1217" s="54"/>
      <c r="GOM1217" s="54"/>
      <c r="GON1217" s="54"/>
      <c r="GOO1217" s="54"/>
      <c r="GOP1217" s="54"/>
      <c r="GOQ1217" s="54"/>
      <c r="GOR1217" s="54"/>
      <c r="GOS1217" s="54"/>
      <c r="GOT1217" s="54"/>
      <c r="GOU1217" s="54"/>
      <c r="GOV1217" s="54"/>
      <c r="GOW1217" s="54"/>
      <c r="GOX1217" s="54"/>
      <c r="GOY1217" s="54"/>
      <c r="GOZ1217" s="54"/>
      <c r="GPA1217" s="54"/>
      <c r="GPB1217" s="54"/>
      <c r="GPC1217" s="54"/>
      <c r="GPD1217" s="54"/>
      <c r="GPE1217" s="54"/>
      <c r="GPF1217" s="54"/>
      <c r="GPG1217" s="54"/>
      <c r="GPH1217" s="54"/>
      <c r="GPI1217" s="54"/>
      <c r="GPJ1217" s="54"/>
      <c r="GPK1217" s="54"/>
      <c r="GPL1217" s="54"/>
      <c r="GPM1217" s="54"/>
      <c r="GPN1217" s="54"/>
      <c r="GPO1217" s="54"/>
      <c r="GPP1217" s="54"/>
      <c r="GPQ1217" s="54"/>
      <c r="GPR1217" s="54"/>
      <c r="GPS1217" s="54"/>
      <c r="GPT1217" s="54"/>
      <c r="GPU1217" s="54"/>
      <c r="GPV1217" s="54"/>
      <c r="GPW1217" s="54"/>
      <c r="GPX1217" s="54"/>
      <c r="GPY1217" s="54"/>
      <c r="GPZ1217" s="54"/>
      <c r="GQA1217" s="54"/>
      <c r="GQB1217" s="54"/>
      <c r="GQC1217" s="54"/>
      <c r="GQD1217" s="54"/>
      <c r="GQE1217" s="54"/>
      <c r="GQF1217" s="54"/>
      <c r="GQG1217" s="54"/>
      <c r="GQH1217" s="54"/>
      <c r="GQI1217" s="54"/>
      <c r="GQJ1217" s="54"/>
      <c r="GQK1217" s="54"/>
      <c r="GQL1217" s="54"/>
      <c r="GQM1217" s="54"/>
      <c r="GQN1217" s="54"/>
      <c r="GQO1217" s="54"/>
      <c r="GQP1217" s="54"/>
      <c r="GQQ1217" s="54"/>
      <c r="GQR1217" s="54"/>
      <c r="GQS1217" s="54"/>
      <c r="GQT1217" s="54"/>
      <c r="GQU1217" s="54"/>
      <c r="GQV1217" s="54"/>
      <c r="GQW1217" s="54"/>
      <c r="GQX1217" s="54"/>
      <c r="GQY1217" s="54"/>
      <c r="GQZ1217" s="54"/>
      <c r="GRA1217" s="54"/>
      <c r="GRB1217" s="54"/>
      <c r="GRC1217" s="54"/>
      <c r="GRD1217" s="54"/>
      <c r="GRE1217" s="54"/>
      <c r="GRF1217" s="54"/>
      <c r="GRG1217" s="54"/>
      <c r="GRH1217" s="54"/>
      <c r="GRI1217" s="54"/>
      <c r="GRJ1217" s="54"/>
      <c r="GRK1217" s="54"/>
      <c r="GRL1217" s="54"/>
      <c r="GRM1217" s="54"/>
      <c r="GRN1217" s="54"/>
      <c r="GRO1217" s="54"/>
      <c r="GRP1217" s="54"/>
      <c r="GRQ1217" s="54"/>
      <c r="GRR1217" s="54"/>
      <c r="GRS1217" s="54"/>
      <c r="GRT1217" s="54"/>
      <c r="GRU1217" s="54"/>
      <c r="GRV1217" s="54"/>
      <c r="GRW1217" s="54"/>
      <c r="GRX1217" s="54"/>
      <c r="GRY1217" s="54"/>
      <c r="GRZ1217" s="54"/>
      <c r="GSA1217" s="54"/>
      <c r="GSB1217" s="54"/>
      <c r="GSC1217" s="54"/>
      <c r="GSD1217" s="54"/>
      <c r="GSE1217" s="54"/>
      <c r="GSF1217" s="54"/>
      <c r="GSG1217" s="54"/>
      <c r="GSH1217" s="54"/>
      <c r="GSI1217" s="54"/>
      <c r="GSJ1217" s="54"/>
      <c r="GSK1217" s="54"/>
      <c r="GSL1217" s="54"/>
      <c r="GSM1217" s="54"/>
      <c r="GSN1217" s="54"/>
      <c r="GSO1217" s="54"/>
      <c r="GSP1217" s="54"/>
      <c r="GSQ1217" s="54"/>
      <c r="GSR1217" s="54"/>
      <c r="GSS1217" s="54"/>
      <c r="GST1217" s="54"/>
      <c r="GSU1217" s="54"/>
      <c r="GSV1217" s="54"/>
      <c r="GSW1217" s="54"/>
      <c r="GSX1217" s="54"/>
      <c r="GSY1217" s="54"/>
      <c r="GSZ1217" s="54"/>
      <c r="GTA1217" s="54"/>
      <c r="GTB1217" s="54"/>
      <c r="GTC1217" s="54"/>
      <c r="GTD1217" s="54"/>
      <c r="GTE1217" s="54"/>
      <c r="GTF1217" s="54"/>
      <c r="GTG1217" s="54"/>
      <c r="GTH1217" s="54"/>
      <c r="GTI1217" s="54"/>
      <c r="GTJ1217" s="54"/>
      <c r="GTK1217" s="54"/>
      <c r="GTL1217" s="54"/>
      <c r="GTM1217" s="54"/>
      <c r="GTN1217" s="54"/>
      <c r="GTO1217" s="54"/>
      <c r="GTP1217" s="54"/>
      <c r="GTQ1217" s="54"/>
      <c r="GTR1217" s="54"/>
      <c r="GTS1217" s="54"/>
      <c r="GTT1217" s="54"/>
      <c r="GTU1217" s="54"/>
      <c r="GTV1217" s="54"/>
      <c r="GTW1217" s="54"/>
      <c r="GTX1217" s="54"/>
      <c r="GTY1217" s="54"/>
      <c r="GTZ1217" s="54"/>
      <c r="GUA1217" s="54"/>
      <c r="GUB1217" s="54"/>
      <c r="GUC1217" s="54"/>
      <c r="GUD1217" s="54"/>
      <c r="GUE1217" s="54"/>
      <c r="GUF1217" s="54"/>
      <c r="GUG1217" s="54"/>
      <c r="GUH1217" s="54"/>
      <c r="GUI1217" s="54"/>
      <c r="GUJ1217" s="54"/>
      <c r="GUK1217" s="54"/>
      <c r="GUL1217" s="54"/>
      <c r="GUM1217" s="54"/>
      <c r="GUN1217" s="54"/>
      <c r="GUO1217" s="54"/>
      <c r="GUP1217" s="54"/>
      <c r="GUQ1217" s="54"/>
      <c r="GUR1217" s="54"/>
      <c r="GUS1217" s="54"/>
      <c r="GUT1217" s="54"/>
      <c r="GUU1217" s="54"/>
      <c r="GUV1217" s="54"/>
      <c r="GUW1217" s="54"/>
      <c r="GUX1217" s="54"/>
      <c r="GUY1217" s="54"/>
      <c r="GUZ1217" s="54"/>
      <c r="GVA1217" s="54"/>
      <c r="GVB1217" s="54"/>
      <c r="GVC1217" s="54"/>
      <c r="GVD1217" s="54"/>
      <c r="GVE1217" s="54"/>
      <c r="GVF1217" s="54"/>
      <c r="GVG1217" s="54"/>
      <c r="GVH1217" s="54"/>
      <c r="GVI1217" s="54"/>
      <c r="GVJ1217" s="54"/>
      <c r="GVK1217" s="54"/>
      <c r="GVL1217" s="54"/>
      <c r="GVM1217" s="54"/>
      <c r="GVN1217" s="54"/>
      <c r="GVO1217" s="54"/>
      <c r="GVP1217" s="54"/>
      <c r="GVQ1217" s="54"/>
      <c r="GVR1217" s="54"/>
      <c r="GVS1217" s="54"/>
      <c r="GVT1217" s="54"/>
      <c r="GVU1217" s="54"/>
      <c r="GVV1217" s="54"/>
      <c r="GVW1217" s="54"/>
      <c r="GVX1217" s="54"/>
      <c r="GVY1217" s="54"/>
      <c r="GVZ1217" s="54"/>
      <c r="GWA1217" s="54"/>
      <c r="GWB1217" s="54"/>
      <c r="GWC1217" s="54"/>
      <c r="GWD1217" s="54"/>
      <c r="GWE1217" s="54"/>
      <c r="GWF1217" s="54"/>
      <c r="GWG1217" s="54"/>
      <c r="GWH1217" s="54"/>
      <c r="GWI1217" s="54"/>
      <c r="GWJ1217" s="54"/>
      <c r="GWK1217" s="54"/>
      <c r="GWL1217" s="54"/>
      <c r="GWM1217" s="54"/>
      <c r="GWN1217" s="54"/>
      <c r="GWO1217" s="54"/>
      <c r="GWP1217" s="54"/>
      <c r="GWQ1217" s="54"/>
      <c r="GWR1217" s="54"/>
      <c r="GWS1217" s="54"/>
      <c r="GWT1217" s="54"/>
      <c r="GWU1217" s="54"/>
      <c r="GWV1217" s="54"/>
      <c r="GWW1217" s="54"/>
      <c r="GWX1217" s="54"/>
      <c r="GWY1217" s="54"/>
      <c r="GWZ1217" s="54"/>
      <c r="GXA1217" s="54"/>
      <c r="GXB1217" s="54"/>
      <c r="GXC1217" s="54"/>
      <c r="GXD1217" s="54"/>
      <c r="GXE1217" s="54"/>
      <c r="GXF1217" s="54"/>
      <c r="GXG1217" s="54"/>
      <c r="GXH1217" s="54"/>
      <c r="GXI1217" s="54"/>
      <c r="GXJ1217" s="54"/>
      <c r="GXK1217" s="54"/>
      <c r="GXL1217" s="54"/>
      <c r="GXM1217" s="54"/>
      <c r="GXN1217" s="54"/>
      <c r="GXO1217" s="54"/>
      <c r="GXP1217" s="54"/>
      <c r="GXQ1217" s="54"/>
      <c r="GXR1217" s="54"/>
      <c r="GXS1217" s="54"/>
      <c r="GXT1217" s="54"/>
      <c r="GXU1217" s="54"/>
      <c r="GXV1217" s="54"/>
      <c r="GXW1217" s="54"/>
      <c r="GXX1217" s="54"/>
      <c r="GXY1217" s="54"/>
      <c r="GXZ1217" s="54"/>
      <c r="GYA1217" s="54"/>
      <c r="GYB1217" s="54"/>
      <c r="GYC1217" s="54"/>
      <c r="GYD1217" s="54"/>
      <c r="GYE1217" s="54"/>
      <c r="GYF1217" s="54"/>
      <c r="GYG1217" s="54"/>
      <c r="GYH1217" s="54"/>
      <c r="GYI1217" s="54"/>
      <c r="GYJ1217" s="54"/>
      <c r="GYK1217" s="54"/>
      <c r="GYL1217" s="54"/>
      <c r="GYM1217" s="54"/>
      <c r="GYN1217" s="54"/>
      <c r="GYO1217" s="54"/>
      <c r="GYP1217" s="54"/>
      <c r="GYQ1217" s="54"/>
      <c r="GYR1217" s="54"/>
      <c r="GYS1217" s="54"/>
      <c r="GYT1217" s="54"/>
      <c r="GYU1217" s="54"/>
      <c r="GYV1217" s="54"/>
      <c r="GYW1217" s="54"/>
      <c r="GYX1217" s="54"/>
      <c r="GYY1217" s="54"/>
      <c r="GYZ1217" s="54"/>
      <c r="GZA1217" s="54"/>
      <c r="GZB1217" s="54"/>
      <c r="GZC1217" s="54"/>
      <c r="GZD1217" s="54"/>
      <c r="GZE1217" s="54"/>
      <c r="GZF1217" s="54"/>
      <c r="GZG1217" s="54"/>
      <c r="GZH1217" s="54"/>
      <c r="GZI1217" s="54"/>
      <c r="GZJ1217" s="54"/>
      <c r="GZK1217" s="54"/>
      <c r="GZL1217" s="54"/>
      <c r="GZM1217" s="54"/>
      <c r="GZN1217" s="54"/>
      <c r="GZO1217" s="54"/>
      <c r="GZP1217" s="54"/>
      <c r="GZQ1217" s="54"/>
      <c r="GZR1217" s="54"/>
      <c r="GZS1217" s="54"/>
      <c r="GZT1217" s="54"/>
      <c r="GZU1217" s="54"/>
      <c r="GZV1217" s="54"/>
      <c r="GZW1217" s="54"/>
      <c r="GZX1217" s="54"/>
      <c r="GZY1217" s="54"/>
      <c r="GZZ1217" s="54"/>
      <c r="HAA1217" s="54"/>
      <c r="HAB1217" s="54"/>
      <c r="HAC1217" s="54"/>
      <c r="HAD1217" s="54"/>
      <c r="HAE1217" s="54"/>
      <c r="HAF1217" s="54"/>
      <c r="HAG1217" s="54"/>
      <c r="HAH1217" s="54"/>
      <c r="HAI1217" s="54"/>
      <c r="HAJ1217" s="54"/>
      <c r="HAK1217" s="54"/>
      <c r="HAL1217" s="54"/>
      <c r="HAM1217" s="54"/>
      <c r="HAN1217" s="54"/>
      <c r="HAO1217" s="54"/>
      <c r="HAP1217" s="54"/>
      <c r="HAQ1217" s="54"/>
      <c r="HAR1217" s="54"/>
      <c r="HAS1217" s="54"/>
      <c r="HAT1217" s="54"/>
      <c r="HAU1217" s="54"/>
      <c r="HAV1217" s="54"/>
      <c r="HAW1217" s="54"/>
      <c r="HAX1217" s="54"/>
      <c r="HAY1217" s="54"/>
      <c r="HAZ1217" s="54"/>
      <c r="HBA1217" s="54"/>
      <c r="HBB1217" s="54"/>
      <c r="HBC1217" s="54"/>
      <c r="HBD1217" s="54"/>
      <c r="HBE1217" s="54"/>
      <c r="HBF1217" s="54"/>
      <c r="HBG1217" s="54"/>
      <c r="HBH1217" s="54"/>
      <c r="HBI1217" s="54"/>
      <c r="HBJ1217" s="54"/>
      <c r="HBK1217" s="54"/>
      <c r="HBL1217" s="54"/>
      <c r="HBM1217" s="54"/>
      <c r="HBN1217" s="54"/>
      <c r="HBO1217" s="54"/>
      <c r="HBP1217" s="54"/>
      <c r="HBQ1217" s="54"/>
      <c r="HBR1217" s="54"/>
      <c r="HBS1217" s="54"/>
      <c r="HBT1217" s="54"/>
      <c r="HBU1217" s="54"/>
      <c r="HBV1217" s="54"/>
      <c r="HBW1217" s="54"/>
      <c r="HBX1217" s="54"/>
      <c r="HBY1217" s="54"/>
      <c r="HBZ1217" s="54"/>
      <c r="HCA1217" s="54"/>
      <c r="HCB1217" s="54"/>
      <c r="HCC1217" s="54"/>
      <c r="HCD1217" s="54"/>
      <c r="HCE1217" s="54"/>
      <c r="HCF1217" s="54"/>
      <c r="HCG1217" s="54"/>
      <c r="HCH1217" s="54"/>
      <c r="HCI1217" s="54"/>
      <c r="HCJ1217" s="54"/>
      <c r="HCK1217" s="54"/>
      <c r="HCL1217" s="54"/>
      <c r="HCM1217" s="54"/>
      <c r="HCN1217" s="54"/>
      <c r="HCO1217" s="54"/>
      <c r="HCP1217" s="54"/>
      <c r="HCQ1217" s="54"/>
      <c r="HCR1217" s="54"/>
      <c r="HCS1217" s="54"/>
      <c r="HCT1217" s="54"/>
      <c r="HCU1217" s="54"/>
      <c r="HCV1217" s="54"/>
      <c r="HCW1217" s="54"/>
      <c r="HCX1217" s="54"/>
      <c r="HCY1217" s="54"/>
      <c r="HCZ1217" s="54"/>
      <c r="HDA1217" s="54"/>
      <c r="HDB1217" s="54"/>
      <c r="HDC1217" s="54"/>
      <c r="HDD1217" s="54"/>
      <c r="HDE1217" s="54"/>
      <c r="HDF1217" s="54"/>
      <c r="HDG1217" s="54"/>
      <c r="HDH1217" s="54"/>
      <c r="HDI1217" s="54"/>
      <c r="HDJ1217" s="54"/>
      <c r="HDK1217" s="54"/>
      <c r="HDL1217" s="54"/>
      <c r="HDM1217" s="54"/>
      <c r="HDN1217" s="54"/>
      <c r="HDO1217" s="54"/>
      <c r="HDP1217" s="54"/>
      <c r="HDQ1217" s="54"/>
      <c r="HDR1217" s="54"/>
      <c r="HDS1217" s="54"/>
      <c r="HDT1217" s="54"/>
      <c r="HDU1217" s="54"/>
      <c r="HDV1217" s="54"/>
      <c r="HDW1217" s="54"/>
      <c r="HDX1217" s="54"/>
      <c r="HDY1217" s="54"/>
      <c r="HDZ1217" s="54"/>
      <c r="HEA1217" s="54"/>
      <c r="HEB1217" s="54"/>
      <c r="HEC1217" s="54"/>
      <c r="HED1217" s="54"/>
      <c r="HEE1217" s="54"/>
      <c r="HEF1217" s="54"/>
      <c r="HEG1217" s="54"/>
      <c r="HEH1217" s="54"/>
      <c r="HEI1217" s="54"/>
      <c r="HEJ1217" s="54"/>
      <c r="HEK1217" s="54"/>
      <c r="HEL1217" s="54"/>
      <c r="HEM1217" s="54"/>
      <c r="HEN1217" s="54"/>
      <c r="HEO1217" s="54"/>
      <c r="HEP1217" s="54"/>
      <c r="HEQ1217" s="54"/>
      <c r="HER1217" s="54"/>
      <c r="HES1217" s="54"/>
      <c r="HET1217" s="54"/>
      <c r="HEU1217" s="54"/>
      <c r="HEV1217" s="54"/>
      <c r="HEW1217" s="54"/>
      <c r="HEX1217" s="54"/>
      <c r="HEY1217" s="54"/>
      <c r="HEZ1217" s="54"/>
      <c r="HFA1217" s="54"/>
      <c r="HFB1217" s="54"/>
      <c r="HFC1217" s="54"/>
      <c r="HFD1217" s="54"/>
      <c r="HFE1217" s="54"/>
      <c r="HFF1217" s="54"/>
      <c r="HFG1217" s="54"/>
      <c r="HFH1217" s="54"/>
      <c r="HFI1217" s="54"/>
      <c r="HFJ1217" s="54"/>
      <c r="HFK1217" s="54"/>
      <c r="HFL1217" s="54"/>
      <c r="HFM1217" s="54"/>
      <c r="HFN1217" s="54"/>
      <c r="HFO1217" s="54"/>
      <c r="HFP1217" s="54"/>
      <c r="HFQ1217" s="54"/>
      <c r="HFR1217" s="54"/>
      <c r="HFS1217" s="54"/>
      <c r="HFT1217" s="54"/>
      <c r="HFU1217" s="54"/>
      <c r="HFV1217" s="54"/>
      <c r="HFW1217" s="54"/>
      <c r="HFX1217" s="54"/>
      <c r="HFY1217" s="54"/>
      <c r="HFZ1217" s="54"/>
      <c r="HGA1217" s="54"/>
      <c r="HGB1217" s="54"/>
      <c r="HGC1217" s="54"/>
      <c r="HGD1217" s="54"/>
      <c r="HGE1217" s="54"/>
      <c r="HGF1217" s="54"/>
      <c r="HGG1217" s="54"/>
      <c r="HGH1217" s="54"/>
      <c r="HGI1217" s="54"/>
      <c r="HGJ1217" s="54"/>
      <c r="HGK1217" s="54"/>
      <c r="HGL1217" s="54"/>
      <c r="HGM1217" s="54"/>
      <c r="HGN1217" s="54"/>
      <c r="HGO1217" s="54"/>
      <c r="HGP1217" s="54"/>
      <c r="HGQ1217" s="54"/>
      <c r="HGR1217" s="54"/>
      <c r="HGS1217" s="54"/>
      <c r="HGT1217" s="54"/>
      <c r="HGU1217" s="54"/>
      <c r="HGV1217" s="54"/>
      <c r="HGW1217" s="54"/>
      <c r="HGX1217" s="54"/>
      <c r="HGY1217" s="54"/>
      <c r="HGZ1217" s="54"/>
      <c r="HHA1217" s="54"/>
      <c r="HHB1217" s="54"/>
      <c r="HHC1217" s="54"/>
      <c r="HHD1217" s="54"/>
      <c r="HHE1217" s="54"/>
      <c r="HHF1217" s="54"/>
      <c r="HHG1217" s="54"/>
      <c r="HHH1217" s="54"/>
      <c r="HHI1217" s="54"/>
      <c r="HHJ1217" s="54"/>
      <c r="HHK1217" s="54"/>
      <c r="HHL1217" s="54"/>
      <c r="HHM1217" s="54"/>
      <c r="HHN1217" s="54"/>
      <c r="HHO1217" s="54"/>
      <c r="HHP1217" s="54"/>
      <c r="HHQ1217" s="54"/>
      <c r="HHR1217" s="54"/>
      <c r="HHS1217" s="54"/>
      <c r="HHT1217" s="54"/>
      <c r="HHU1217" s="54"/>
      <c r="HHV1217" s="54"/>
      <c r="HHW1217" s="54"/>
      <c r="HHX1217" s="54"/>
      <c r="HHY1217" s="54"/>
      <c r="HHZ1217" s="54"/>
      <c r="HIA1217" s="54"/>
      <c r="HIB1217" s="54"/>
      <c r="HIC1217" s="54"/>
      <c r="HID1217" s="54"/>
      <c r="HIE1217" s="54"/>
      <c r="HIF1217" s="54"/>
      <c r="HIG1217" s="54"/>
      <c r="HIH1217" s="54"/>
      <c r="HII1217" s="54"/>
      <c r="HIJ1217" s="54"/>
      <c r="HIK1217" s="54"/>
      <c r="HIL1217" s="54"/>
      <c r="HIM1217" s="54"/>
      <c r="HIN1217" s="54"/>
      <c r="HIO1217" s="54"/>
      <c r="HIP1217" s="54"/>
      <c r="HIQ1217" s="54"/>
      <c r="HIR1217" s="54"/>
      <c r="HIS1217" s="54"/>
      <c r="HIT1217" s="54"/>
      <c r="HIU1217" s="54"/>
      <c r="HIV1217" s="54"/>
      <c r="HIW1217" s="54"/>
      <c r="HIX1217" s="54"/>
      <c r="HIY1217" s="54"/>
      <c r="HIZ1217" s="54"/>
      <c r="HJA1217" s="54"/>
      <c r="HJB1217" s="54"/>
      <c r="HJC1217" s="54"/>
      <c r="HJD1217" s="54"/>
      <c r="HJE1217" s="54"/>
      <c r="HJF1217" s="54"/>
      <c r="HJG1217" s="54"/>
      <c r="HJH1217" s="54"/>
      <c r="HJI1217" s="54"/>
      <c r="HJJ1217" s="54"/>
      <c r="HJK1217" s="54"/>
      <c r="HJL1217" s="54"/>
      <c r="HJM1217" s="54"/>
      <c r="HJN1217" s="54"/>
      <c r="HJO1217" s="54"/>
      <c r="HJP1217" s="54"/>
      <c r="HJQ1217" s="54"/>
      <c r="HJR1217" s="54"/>
      <c r="HJS1217" s="54"/>
      <c r="HJT1217" s="54"/>
      <c r="HJU1217" s="54"/>
      <c r="HJV1217" s="54"/>
      <c r="HJW1217" s="54"/>
      <c r="HJX1217" s="54"/>
      <c r="HJY1217" s="54"/>
      <c r="HJZ1217" s="54"/>
      <c r="HKA1217" s="54"/>
      <c r="HKB1217" s="54"/>
      <c r="HKC1217" s="54"/>
      <c r="HKD1217" s="54"/>
      <c r="HKE1217" s="54"/>
      <c r="HKF1217" s="54"/>
      <c r="HKG1217" s="54"/>
      <c r="HKH1217" s="54"/>
      <c r="HKI1217" s="54"/>
      <c r="HKJ1217" s="54"/>
      <c r="HKK1217" s="54"/>
      <c r="HKL1217" s="54"/>
      <c r="HKM1217" s="54"/>
      <c r="HKN1217" s="54"/>
      <c r="HKO1217" s="54"/>
      <c r="HKP1217" s="54"/>
      <c r="HKQ1217" s="54"/>
      <c r="HKR1217" s="54"/>
      <c r="HKS1217" s="54"/>
      <c r="HKT1217" s="54"/>
      <c r="HKU1217" s="54"/>
      <c r="HKV1217" s="54"/>
      <c r="HKW1217" s="54"/>
      <c r="HKX1217" s="54"/>
      <c r="HKY1217" s="54"/>
      <c r="HKZ1217" s="54"/>
      <c r="HLA1217" s="54"/>
      <c r="HLB1217" s="54"/>
      <c r="HLC1217" s="54"/>
      <c r="HLD1217" s="54"/>
      <c r="HLE1217" s="54"/>
      <c r="HLF1217" s="54"/>
      <c r="HLG1217" s="54"/>
      <c r="HLH1217" s="54"/>
      <c r="HLI1217" s="54"/>
      <c r="HLJ1217" s="54"/>
      <c r="HLK1217" s="54"/>
      <c r="HLL1217" s="54"/>
      <c r="HLM1217" s="54"/>
      <c r="HLN1217" s="54"/>
      <c r="HLO1217" s="54"/>
      <c r="HLP1217" s="54"/>
      <c r="HLQ1217" s="54"/>
      <c r="HLR1217" s="54"/>
      <c r="HLS1217" s="54"/>
      <c r="HLT1217" s="54"/>
      <c r="HLU1217" s="54"/>
      <c r="HLV1217" s="54"/>
      <c r="HLW1217" s="54"/>
      <c r="HLX1217" s="54"/>
      <c r="HLY1217" s="54"/>
      <c r="HLZ1217" s="54"/>
      <c r="HMA1217" s="54"/>
      <c r="HMB1217" s="54"/>
      <c r="HMC1217" s="54"/>
      <c r="HMD1217" s="54"/>
      <c r="HME1217" s="54"/>
      <c r="HMF1217" s="54"/>
      <c r="HMG1217" s="54"/>
      <c r="HMH1217" s="54"/>
      <c r="HMI1217" s="54"/>
      <c r="HMJ1217" s="54"/>
      <c r="HMK1217" s="54"/>
      <c r="HML1217" s="54"/>
      <c r="HMM1217" s="54"/>
      <c r="HMN1217" s="54"/>
      <c r="HMO1217" s="54"/>
      <c r="HMP1217" s="54"/>
      <c r="HMQ1217" s="54"/>
      <c r="HMR1217" s="54"/>
      <c r="HMS1217" s="54"/>
      <c r="HMT1217" s="54"/>
      <c r="HMU1217" s="54"/>
      <c r="HMV1217" s="54"/>
      <c r="HMW1217" s="54"/>
      <c r="HMX1217" s="54"/>
      <c r="HMY1217" s="54"/>
      <c r="HMZ1217" s="54"/>
      <c r="HNA1217" s="54"/>
      <c r="HNB1217" s="54"/>
      <c r="HNC1217" s="54"/>
      <c r="HND1217" s="54"/>
      <c r="HNE1217" s="54"/>
      <c r="HNF1217" s="54"/>
      <c r="HNG1217" s="54"/>
      <c r="HNH1217" s="54"/>
      <c r="HNI1217" s="54"/>
      <c r="HNJ1217" s="54"/>
      <c r="HNK1217" s="54"/>
      <c r="HNL1217" s="54"/>
      <c r="HNM1217" s="54"/>
      <c r="HNN1217" s="54"/>
      <c r="HNO1217" s="54"/>
      <c r="HNP1217" s="54"/>
      <c r="HNQ1217" s="54"/>
      <c r="HNR1217" s="54"/>
      <c r="HNS1217" s="54"/>
      <c r="HNT1217" s="54"/>
      <c r="HNU1217" s="54"/>
      <c r="HNV1217" s="54"/>
      <c r="HNW1217" s="54"/>
      <c r="HNX1217" s="54"/>
      <c r="HNY1217" s="54"/>
      <c r="HNZ1217" s="54"/>
      <c r="HOA1217" s="54"/>
      <c r="HOB1217" s="54"/>
      <c r="HOC1217" s="54"/>
      <c r="HOD1217" s="54"/>
      <c r="HOE1217" s="54"/>
      <c r="HOF1217" s="54"/>
      <c r="HOG1217" s="54"/>
      <c r="HOH1217" s="54"/>
      <c r="HOI1217" s="54"/>
      <c r="HOJ1217" s="54"/>
      <c r="HOK1217" s="54"/>
      <c r="HOL1217" s="54"/>
      <c r="HOM1217" s="54"/>
      <c r="HON1217" s="54"/>
      <c r="HOO1217" s="54"/>
      <c r="HOP1217" s="54"/>
      <c r="HOQ1217" s="54"/>
      <c r="HOR1217" s="54"/>
      <c r="HOS1217" s="54"/>
      <c r="HOT1217" s="54"/>
      <c r="HOU1217" s="54"/>
      <c r="HOV1217" s="54"/>
      <c r="HOW1217" s="54"/>
      <c r="HOX1217" s="54"/>
      <c r="HOY1217" s="54"/>
      <c r="HOZ1217" s="54"/>
      <c r="HPA1217" s="54"/>
      <c r="HPB1217" s="54"/>
      <c r="HPC1217" s="54"/>
      <c r="HPD1217" s="54"/>
      <c r="HPE1217" s="54"/>
      <c r="HPF1217" s="54"/>
      <c r="HPG1217" s="54"/>
      <c r="HPH1217" s="54"/>
      <c r="HPI1217" s="54"/>
      <c r="HPJ1217" s="54"/>
      <c r="HPK1217" s="54"/>
      <c r="HPL1217" s="54"/>
      <c r="HPM1217" s="54"/>
      <c r="HPN1217" s="54"/>
      <c r="HPO1217" s="54"/>
      <c r="HPP1217" s="54"/>
      <c r="HPQ1217" s="54"/>
      <c r="HPR1217" s="54"/>
      <c r="HPS1217" s="54"/>
      <c r="HPT1217" s="54"/>
      <c r="HPU1217" s="54"/>
      <c r="HPV1217" s="54"/>
      <c r="HPW1217" s="54"/>
      <c r="HPX1217" s="54"/>
      <c r="HPY1217" s="54"/>
      <c r="HPZ1217" s="54"/>
      <c r="HQA1217" s="54"/>
      <c r="HQB1217" s="54"/>
      <c r="HQC1217" s="54"/>
      <c r="HQD1217" s="54"/>
      <c r="HQE1217" s="54"/>
      <c r="HQF1217" s="54"/>
      <c r="HQG1217" s="54"/>
      <c r="HQH1217" s="54"/>
      <c r="HQI1217" s="54"/>
      <c r="HQJ1217" s="54"/>
      <c r="HQK1217" s="54"/>
      <c r="HQL1217" s="54"/>
      <c r="HQM1217" s="54"/>
      <c r="HQN1217" s="54"/>
      <c r="HQO1217" s="54"/>
      <c r="HQP1217" s="54"/>
      <c r="HQQ1217" s="54"/>
      <c r="HQR1217" s="54"/>
      <c r="HQS1217" s="54"/>
      <c r="HQT1217" s="54"/>
      <c r="HQU1217" s="54"/>
      <c r="HQV1217" s="54"/>
      <c r="HQW1217" s="54"/>
      <c r="HQX1217" s="54"/>
      <c r="HQY1217" s="54"/>
      <c r="HQZ1217" s="54"/>
      <c r="HRA1217" s="54"/>
      <c r="HRB1217" s="54"/>
      <c r="HRC1217" s="54"/>
      <c r="HRD1217" s="54"/>
      <c r="HRE1217" s="54"/>
      <c r="HRF1217" s="54"/>
      <c r="HRG1217" s="54"/>
      <c r="HRH1217" s="54"/>
      <c r="HRI1217" s="54"/>
      <c r="HRJ1217" s="54"/>
      <c r="HRK1217" s="54"/>
      <c r="HRL1217" s="54"/>
      <c r="HRM1217" s="54"/>
      <c r="HRN1217" s="54"/>
      <c r="HRO1217" s="54"/>
      <c r="HRP1217" s="54"/>
      <c r="HRQ1217" s="54"/>
      <c r="HRR1217" s="54"/>
      <c r="HRS1217" s="54"/>
      <c r="HRT1217" s="54"/>
      <c r="HRU1217" s="54"/>
      <c r="HRV1217" s="54"/>
      <c r="HRW1217" s="54"/>
      <c r="HRX1217" s="54"/>
      <c r="HRY1217" s="54"/>
      <c r="HRZ1217" s="54"/>
      <c r="HSA1217" s="54"/>
      <c r="HSB1217" s="54"/>
      <c r="HSC1217" s="54"/>
      <c r="HSD1217" s="54"/>
      <c r="HSE1217" s="54"/>
      <c r="HSF1217" s="54"/>
      <c r="HSG1217" s="54"/>
      <c r="HSH1217" s="54"/>
      <c r="HSI1217" s="54"/>
      <c r="HSJ1217" s="54"/>
      <c r="HSK1217" s="54"/>
      <c r="HSL1217" s="54"/>
      <c r="HSM1217" s="54"/>
      <c r="HSN1217" s="54"/>
      <c r="HSO1217" s="54"/>
      <c r="HSP1217" s="54"/>
      <c r="HSQ1217" s="54"/>
      <c r="HSR1217" s="54"/>
      <c r="HSS1217" s="54"/>
      <c r="HST1217" s="54"/>
      <c r="HSU1217" s="54"/>
      <c r="HSV1217" s="54"/>
      <c r="HSW1217" s="54"/>
      <c r="HSX1217" s="54"/>
      <c r="HSY1217" s="54"/>
      <c r="HSZ1217" s="54"/>
      <c r="HTA1217" s="54"/>
      <c r="HTB1217" s="54"/>
      <c r="HTC1217" s="54"/>
      <c r="HTD1217" s="54"/>
      <c r="HTE1217" s="54"/>
      <c r="HTF1217" s="54"/>
      <c r="HTG1217" s="54"/>
      <c r="HTH1217" s="54"/>
      <c r="HTI1217" s="54"/>
      <c r="HTJ1217" s="54"/>
      <c r="HTK1217" s="54"/>
      <c r="HTL1217" s="54"/>
      <c r="HTM1217" s="54"/>
      <c r="HTN1217" s="54"/>
      <c r="HTO1217" s="54"/>
      <c r="HTP1217" s="54"/>
      <c r="HTQ1217" s="54"/>
      <c r="HTR1217" s="54"/>
      <c r="HTS1217" s="54"/>
      <c r="HTT1217" s="54"/>
      <c r="HTU1217" s="54"/>
      <c r="HTV1217" s="54"/>
      <c r="HTW1217" s="54"/>
      <c r="HTX1217" s="54"/>
      <c r="HTY1217" s="54"/>
      <c r="HTZ1217" s="54"/>
      <c r="HUA1217" s="54"/>
      <c r="HUB1217" s="54"/>
      <c r="HUC1217" s="54"/>
      <c r="HUD1217" s="54"/>
      <c r="HUE1217" s="54"/>
      <c r="HUF1217" s="54"/>
      <c r="HUG1217" s="54"/>
      <c r="HUH1217" s="54"/>
      <c r="HUI1217" s="54"/>
      <c r="HUJ1217" s="54"/>
      <c r="HUK1217" s="54"/>
      <c r="HUL1217" s="54"/>
      <c r="HUM1217" s="54"/>
      <c r="HUN1217" s="54"/>
      <c r="HUO1217" s="54"/>
      <c r="HUP1217" s="54"/>
      <c r="HUQ1217" s="54"/>
      <c r="HUR1217" s="54"/>
      <c r="HUS1217" s="54"/>
      <c r="HUT1217" s="54"/>
      <c r="HUU1217" s="54"/>
      <c r="HUV1217" s="54"/>
      <c r="HUW1217" s="54"/>
      <c r="HUX1217" s="54"/>
      <c r="HUY1217" s="54"/>
      <c r="HUZ1217" s="54"/>
      <c r="HVA1217" s="54"/>
      <c r="HVB1217" s="54"/>
      <c r="HVC1217" s="54"/>
      <c r="HVD1217" s="54"/>
      <c r="HVE1217" s="54"/>
      <c r="HVF1217" s="54"/>
      <c r="HVG1217" s="54"/>
      <c r="HVH1217" s="54"/>
      <c r="HVI1217" s="54"/>
      <c r="HVJ1217" s="54"/>
      <c r="HVK1217" s="54"/>
      <c r="HVL1217" s="54"/>
      <c r="HVM1217" s="54"/>
      <c r="HVN1217" s="54"/>
      <c r="HVO1217" s="54"/>
      <c r="HVP1217" s="54"/>
      <c r="HVQ1217" s="54"/>
      <c r="HVR1217" s="54"/>
      <c r="HVS1217" s="54"/>
      <c r="HVT1217" s="54"/>
      <c r="HVU1217" s="54"/>
      <c r="HVV1217" s="54"/>
      <c r="HVW1217" s="54"/>
      <c r="HVX1217" s="54"/>
      <c r="HVY1217" s="54"/>
      <c r="HVZ1217" s="54"/>
      <c r="HWA1217" s="54"/>
      <c r="HWB1217" s="54"/>
      <c r="HWC1217" s="54"/>
      <c r="HWD1217" s="54"/>
      <c r="HWE1217" s="54"/>
      <c r="HWF1217" s="54"/>
      <c r="HWG1217" s="54"/>
      <c r="HWH1217" s="54"/>
      <c r="HWI1217" s="54"/>
      <c r="HWJ1217" s="54"/>
      <c r="HWK1217" s="54"/>
      <c r="HWL1217" s="54"/>
      <c r="HWM1217" s="54"/>
      <c r="HWN1217" s="54"/>
      <c r="HWO1217" s="54"/>
      <c r="HWP1217" s="54"/>
      <c r="HWQ1217" s="54"/>
      <c r="HWR1217" s="54"/>
      <c r="HWS1217" s="54"/>
      <c r="HWT1217" s="54"/>
      <c r="HWU1217" s="54"/>
      <c r="HWV1217" s="54"/>
      <c r="HWW1217" s="54"/>
      <c r="HWX1217" s="54"/>
      <c r="HWY1217" s="54"/>
      <c r="HWZ1217" s="54"/>
      <c r="HXA1217" s="54"/>
      <c r="HXB1217" s="54"/>
      <c r="HXC1217" s="54"/>
      <c r="HXD1217" s="54"/>
      <c r="HXE1217" s="54"/>
      <c r="HXF1217" s="54"/>
      <c r="HXG1217" s="54"/>
      <c r="HXH1217" s="54"/>
      <c r="HXI1217" s="54"/>
      <c r="HXJ1217" s="54"/>
      <c r="HXK1217" s="54"/>
      <c r="HXL1217" s="54"/>
      <c r="HXM1217" s="54"/>
      <c r="HXN1217" s="54"/>
      <c r="HXO1217" s="54"/>
      <c r="HXP1217" s="54"/>
      <c r="HXQ1217" s="54"/>
      <c r="HXR1217" s="54"/>
      <c r="HXS1217" s="54"/>
      <c r="HXT1217" s="54"/>
      <c r="HXU1217" s="54"/>
      <c r="HXV1217" s="54"/>
      <c r="HXW1217" s="54"/>
      <c r="HXX1217" s="54"/>
      <c r="HXY1217" s="54"/>
      <c r="HXZ1217" s="54"/>
      <c r="HYA1217" s="54"/>
      <c r="HYB1217" s="54"/>
      <c r="HYC1217" s="54"/>
      <c r="HYD1217" s="54"/>
      <c r="HYE1217" s="54"/>
      <c r="HYF1217" s="54"/>
      <c r="HYG1217" s="54"/>
      <c r="HYH1217" s="54"/>
      <c r="HYI1217" s="54"/>
      <c r="HYJ1217" s="54"/>
      <c r="HYK1217" s="54"/>
      <c r="HYL1217" s="54"/>
      <c r="HYM1217" s="54"/>
      <c r="HYN1217" s="54"/>
      <c r="HYO1217" s="54"/>
      <c r="HYP1217" s="54"/>
      <c r="HYQ1217" s="54"/>
      <c r="HYR1217" s="54"/>
      <c r="HYS1217" s="54"/>
      <c r="HYT1217" s="54"/>
      <c r="HYU1217" s="54"/>
      <c r="HYV1217" s="54"/>
      <c r="HYW1217" s="54"/>
      <c r="HYX1217" s="54"/>
      <c r="HYY1217" s="54"/>
      <c r="HYZ1217" s="54"/>
      <c r="HZA1217" s="54"/>
      <c r="HZB1217" s="54"/>
      <c r="HZC1217" s="54"/>
      <c r="HZD1217" s="54"/>
      <c r="HZE1217" s="54"/>
      <c r="HZF1217" s="54"/>
      <c r="HZG1217" s="54"/>
      <c r="HZH1217" s="54"/>
      <c r="HZI1217" s="54"/>
      <c r="HZJ1217" s="54"/>
      <c r="HZK1217" s="54"/>
      <c r="HZL1217" s="54"/>
      <c r="HZM1217" s="54"/>
      <c r="HZN1217" s="54"/>
      <c r="HZO1217" s="54"/>
      <c r="HZP1217" s="54"/>
      <c r="HZQ1217" s="54"/>
      <c r="HZR1217" s="54"/>
      <c r="HZS1217" s="54"/>
      <c r="HZT1217" s="54"/>
      <c r="HZU1217" s="54"/>
      <c r="HZV1217" s="54"/>
      <c r="HZW1217" s="54"/>
      <c r="HZX1217" s="54"/>
      <c r="HZY1217" s="54"/>
      <c r="HZZ1217" s="54"/>
      <c r="IAA1217" s="54"/>
      <c r="IAB1217" s="54"/>
      <c r="IAC1217" s="54"/>
      <c r="IAD1217" s="54"/>
      <c r="IAE1217" s="54"/>
      <c r="IAF1217" s="54"/>
      <c r="IAG1217" s="54"/>
      <c r="IAH1217" s="54"/>
      <c r="IAI1217" s="54"/>
      <c r="IAJ1217" s="54"/>
      <c r="IAK1217" s="54"/>
      <c r="IAL1217" s="54"/>
      <c r="IAM1217" s="54"/>
      <c r="IAN1217" s="54"/>
      <c r="IAO1217" s="54"/>
      <c r="IAP1217" s="54"/>
      <c r="IAQ1217" s="54"/>
      <c r="IAR1217" s="54"/>
      <c r="IAS1217" s="54"/>
      <c r="IAT1217" s="54"/>
      <c r="IAU1217" s="54"/>
      <c r="IAV1217" s="54"/>
      <c r="IAW1217" s="54"/>
      <c r="IAX1217" s="54"/>
      <c r="IAY1217" s="54"/>
      <c r="IAZ1217" s="54"/>
      <c r="IBA1217" s="54"/>
      <c r="IBB1217" s="54"/>
      <c r="IBC1217" s="54"/>
      <c r="IBD1217" s="54"/>
      <c r="IBE1217" s="54"/>
      <c r="IBF1217" s="54"/>
      <c r="IBG1217" s="54"/>
      <c r="IBH1217" s="54"/>
      <c r="IBI1217" s="54"/>
      <c r="IBJ1217" s="54"/>
      <c r="IBK1217" s="54"/>
      <c r="IBL1217" s="54"/>
      <c r="IBM1217" s="54"/>
      <c r="IBN1217" s="54"/>
      <c r="IBO1217" s="54"/>
      <c r="IBP1217" s="54"/>
      <c r="IBQ1217" s="54"/>
      <c r="IBR1217" s="54"/>
      <c r="IBS1217" s="54"/>
      <c r="IBT1217" s="54"/>
      <c r="IBU1217" s="54"/>
      <c r="IBV1217" s="54"/>
      <c r="IBW1217" s="54"/>
      <c r="IBX1217" s="54"/>
      <c r="IBY1217" s="54"/>
      <c r="IBZ1217" s="54"/>
      <c r="ICA1217" s="54"/>
      <c r="ICB1217" s="54"/>
      <c r="ICC1217" s="54"/>
      <c r="ICD1217" s="54"/>
      <c r="ICE1217" s="54"/>
      <c r="ICF1217" s="54"/>
      <c r="ICG1217" s="54"/>
      <c r="ICH1217" s="54"/>
      <c r="ICI1217" s="54"/>
      <c r="ICJ1217" s="54"/>
      <c r="ICK1217" s="54"/>
      <c r="ICL1217" s="54"/>
      <c r="ICM1217" s="54"/>
      <c r="ICN1217" s="54"/>
      <c r="ICO1217" s="54"/>
      <c r="ICP1217" s="54"/>
      <c r="ICQ1217" s="54"/>
      <c r="ICR1217" s="54"/>
      <c r="ICS1217" s="54"/>
      <c r="ICT1217" s="54"/>
      <c r="ICU1217" s="54"/>
      <c r="ICV1217" s="54"/>
      <c r="ICW1217" s="54"/>
      <c r="ICX1217" s="54"/>
      <c r="ICY1217" s="54"/>
      <c r="ICZ1217" s="54"/>
      <c r="IDA1217" s="54"/>
      <c r="IDB1217" s="54"/>
      <c r="IDC1217" s="54"/>
      <c r="IDD1217" s="54"/>
      <c r="IDE1217" s="54"/>
      <c r="IDF1217" s="54"/>
      <c r="IDG1217" s="54"/>
      <c r="IDH1217" s="54"/>
      <c r="IDI1217" s="54"/>
      <c r="IDJ1217" s="54"/>
      <c r="IDK1217" s="54"/>
      <c r="IDL1217" s="54"/>
      <c r="IDM1217" s="54"/>
      <c r="IDN1217" s="54"/>
      <c r="IDO1217" s="54"/>
      <c r="IDP1217" s="54"/>
      <c r="IDQ1217" s="54"/>
      <c r="IDR1217" s="54"/>
      <c r="IDS1217" s="54"/>
      <c r="IDT1217" s="54"/>
      <c r="IDU1217" s="54"/>
      <c r="IDV1217" s="54"/>
      <c r="IDW1217" s="54"/>
      <c r="IDX1217" s="54"/>
      <c r="IDY1217" s="54"/>
      <c r="IDZ1217" s="54"/>
      <c r="IEA1217" s="54"/>
      <c r="IEB1217" s="54"/>
      <c r="IEC1217" s="54"/>
      <c r="IED1217" s="54"/>
      <c r="IEE1217" s="54"/>
      <c r="IEF1217" s="54"/>
      <c r="IEG1217" s="54"/>
      <c r="IEH1217" s="54"/>
      <c r="IEI1217" s="54"/>
      <c r="IEJ1217" s="54"/>
      <c r="IEK1217" s="54"/>
      <c r="IEL1217" s="54"/>
      <c r="IEM1217" s="54"/>
      <c r="IEN1217" s="54"/>
      <c r="IEO1217" s="54"/>
      <c r="IEP1217" s="54"/>
      <c r="IEQ1217" s="54"/>
      <c r="IER1217" s="54"/>
      <c r="IES1217" s="54"/>
      <c r="IET1217" s="54"/>
      <c r="IEU1217" s="54"/>
      <c r="IEV1217" s="54"/>
      <c r="IEW1217" s="54"/>
      <c r="IEX1217" s="54"/>
      <c r="IEY1217" s="54"/>
      <c r="IEZ1217" s="54"/>
      <c r="IFA1217" s="54"/>
      <c r="IFB1217" s="54"/>
      <c r="IFC1217" s="54"/>
      <c r="IFD1217" s="54"/>
      <c r="IFE1217" s="54"/>
      <c r="IFF1217" s="54"/>
      <c r="IFG1217" s="54"/>
      <c r="IFH1217" s="54"/>
      <c r="IFI1217" s="54"/>
      <c r="IFJ1217" s="54"/>
      <c r="IFK1217" s="54"/>
      <c r="IFL1217" s="54"/>
      <c r="IFM1217" s="54"/>
      <c r="IFN1217" s="54"/>
      <c r="IFO1217" s="54"/>
      <c r="IFP1217" s="54"/>
      <c r="IFQ1217" s="54"/>
      <c r="IFR1217" s="54"/>
      <c r="IFS1217" s="54"/>
      <c r="IFT1217" s="54"/>
      <c r="IFU1217" s="54"/>
      <c r="IFV1217" s="54"/>
      <c r="IFW1217" s="54"/>
      <c r="IFX1217" s="54"/>
      <c r="IFY1217" s="54"/>
      <c r="IFZ1217" s="54"/>
      <c r="IGA1217" s="54"/>
      <c r="IGB1217" s="54"/>
      <c r="IGC1217" s="54"/>
      <c r="IGD1217" s="54"/>
      <c r="IGE1217" s="54"/>
      <c r="IGF1217" s="54"/>
      <c r="IGG1217" s="54"/>
      <c r="IGH1217" s="54"/>
      <c r="IGI1217" s="54"/>
      <c r="IGJ1217" s="54"/>
      <c r="IGK1217" s="54"/>
      <c r="IGL1217" s="54"/>
      <c r="IGM1217" s="54"/>
      <c r="IGN1217" s="54"/>
      <c r="IGO1217" s="54"/>
      <c r="IGP1217" s="54"/>
      <c r="IGQ1217" s="54"/>
      <c r="IGR1217" s="54"/>
      <c r="IGS1217" s="54"/>
      <c r="IGT1217" s="54"/>
      <c r="IGU1217" s="54"/>
      <c r="IGV1217" s="54"/>
      <c r="IGW1217" s="54"/>
      <c r="IGX1217" s="54"/>
      <c r="IGY1217" s="54"/>
      <c r="IGZ1217" s="54"/>
      <c r="IHA1217" s="54"/>
      <c r="IHB1217" s="54"/>
      <c r="IHC1217" s="54"/>
      <c r="IHD1217" s="54"/>
      <c r="IHE1217" s="54"/>
      <c r="IHF1217" s="54"/>
      <c r="IHG1217" s="54"/>
      <c r="IHH1217" s="54"/>
      <c r="IHI1217" s="54"/>
      <c r="IHJ1217" s="54"/>
      <c r="IHK1217" s="54"/>
      <c r="IHL1217" s="54"/>
      <c r="IHM1217" s="54"/>
      <c r="IHN1217" s="54"/>
      <c r="IHO1217" s="54"/>
      <c r="IHP1217" s="54"/>
      <c r="IHQ1217" s="54"/>
      <c r="IHR1217" s="54"/>
      <c r="IHS1217" s="54"/>
      <c r="IHT1217" s="54"/>
      <c r="IHU1217" s="54"/>
      <c r="IHV1217" s="54"/>
      <c r="IHW1217" s="54"/>
      <c r="IHX1217" s="54"/>
      <c r="IHY1217" s="54"/>
      <c r="IHZ1217" s="54"/>
      <c r="IIA1217" s="54"/>
      <c r="IIB1217" s="54"/>
      <c r="IIC1217" s="54"/>
      <c r="IID1217" s="54"/>
      <c r="IIE1217" s="54"/>
      <c r="IIF1217" s="54"/>
      <c r="IIG1217" s="54"/>
      <c r="IIH1217" s="54"/>
      <c r="III1217" s="54"/>
      <c r="IIJ1217" s="54"/>
      <c r="IIK1217" s="54"/>
      <c r="IIL1217" s="54"/>
      <c r="IIM1217" s="54"/>
      <c r="IIN1217" s="54"/>
      <c r="IIO1217" s="54"/>
      <c r="IIP1217" s="54"/>
      <c r="IIQ1217" s="54"/>
      <c r="IIR1217" s="54"/>
      <c r="IIS1217" s="54"/>
      <c r="IIT1217" s="54"/>
      <c r="IIU1217" s="54"/>
      <c r="IIV1217" s="54"/>
      <c r="IIW1217" s="54"/>
      <c r="IIX1217" s="54"/>
      <c r="IIY1217" s="54"/>
      <c r="IIZ1217" s="54"/>
      <c r="IJA1217" s="54"/>
      <c r="IJB1217" s="54"/>
      <c r="IJC1217" s="54"/>
      <c r="IJD1217" s="54"/>
      <c r="IJE1217" s="54"/>
      <c r="IJF1217" s="54"/>
      <c r="IJG1217" s="54"/>
      <c r="IJH1217" s="54"/>
      <c r="IJI1217" s="54"/>
      <c r="IJJ1217" s="54"/>
      <c r="IJK1217" s="54"/>
      <c r="IJL1217" s="54"/>
      <c r="IJM1217" s="54"/>
      <c r="IJN1217" s="54"/>
      <c r="IJO1217" s="54"/>
      <c r="IJP1217" s="54"/>
      <c r="IJQ1217" s="54"/>
      <c r="IJR1217" s="54"/>
      <c r="IJS1217" s="54"/>
      <c r="IJT1217" s="54"/>
      <c r="IJU1217" s="54"/>
      <c r="IJV1217" s="54"/>
      <c r="IJW1217" s="54"/>
      <c r="IJX1217" s="54"/>
      <c r="IJY1217" s="54"/>
      <c r="IJZ1217" s="54"/>
      <c r="IKA1217" s="54"/>
      <c r="IKB1217" s="54"/>
      <c r="IKC1217" s="54"/>
      <c r="IKD1217" s="54"/>
      <c r="IKE1217" s="54"/>
      <c r="IKF1217" s="54"/>
      <c r="IKG1217" s="54"/>
      <c r="IKH1217" s="54"/>
      <c r="IKI1217" s="54"/>
      <c r="IKJ1217" s="54"/>
      <c r="IKK1217" s="54"/>
      <c r="IKL1217" s="54"/>
      <c r="IKM1217" s="54"/>
      <c r="IKN1217" s="54"/>
      <c r="IKO1217" s="54"/>
      <c r="IKP1217" s="54"/>
      <c r="IKQ1217" s="54"/>
      <c r="IKR1217" s="54"/>
      <c r="IKS1217" s="54"/>
      <c r="IKT1217" s="54"/>
      <c r="IKU1217" s="54"/>
      <c r="IKV1217" s="54"/>
      <c r="IKW1217" s="54"/>
      <c r="IKX1217" s="54"/>
      <c r="IKY1217" s="54"/>
      <c r="IKZ1217" s="54"/>
      <c r="ILA1217" s="54"/>
      <c r="ILB1217" s="54"/>
      <c r="ILC1217" s="54"/>
      <c r="ILD1217" s="54"/>
      <c r="ILE1217" s="54"/>
      <c r="ILF1217" s="54"/>
      <c r="ILG1217" s="54"/>
      <c r="ILH1217" s="54"/>
      <c r="ILI1217" s="54"/>
      <c r="ILJ1217" s="54"/>
      <c r="ILK1217" s="54"/>
      <c r="ILL1217" s="54"/>
      <c r="ILM1217" s="54"/>
      <c r="ILN1217" s="54"/>
      <c r="ILO1217" s="54"/>
      <c r="ILP1217" s="54"/>
      <c r="ILQ1217" s="54"/>
      <c r="ILR1217" s="54"/>
      <c r="ILS1217" s="54"/>
      <c r="ILT1217" s="54"/>
      <c r="ILU1217" s="54"/>
      <c r="ILV1217" s="54"/>
      <c r="ILW1217" s="54"/>
      <c r="ILX1217" s="54"/>
      <c r="ILY1217" s="54"/>
      <c r="ILZ1217" s="54"/>
      <c r="IMA1217" s="54"/>
      <c r="IMB1217" s="54"/>
      <c r="IMC1217" s="54"/>
      <c r="IMD1217" s="54"/>
      <c r="IME1217" s="54"/>
      <c r="IMF1217" s="54"/>
      <c r="IMG1217" s="54"/>
      <c r="IMH1217" s="54"/>
      <c r="IMI1217" s="54"/>
      <c r="IMJ1217" s="54"/>
      <c r="IMK1217" s="54"/>
      <c r="IML1217" s="54"/>
      <c r="IMM1217" s="54"/>
      <c r="IMN1217" s="54"/>
      <c r="IMO1217" s="54"/>
      <c r="IMP1217" s="54"/>
      <c r="IMQ1217" s="54"/>
      <c r="IMR1217" s="54"/>
      <c r="IMS1217" s="54"/>
      <c r="IMT1217" s="54"/>
      <c r="IMU1217" s="54"/>
      <c r="IMV1217" s="54"/>
      <c r="IMW1217" s="54"/>
      <c r="IMX1217" s="54"/>
      <c r="IMY1217" s="54"/>
      <c r="IMZ1217" s="54"/>
      <c r="INA1217" s="54"/>
      <c r="INB1217" s="54"/>
      <c r="INC1217" s="54"/>
      <c r="IND1217" s="54"/>
      <c r="INE1217" s="54"/>
      <c r="INF1217" s="54"/>
      <c r="ING1217" s="54"/>
      <c r="INH1217" s="54"/>
      <c r="INI1217" s="54"/>
      <c r="INJ1217" s="54"/>
      <c r="INK1217" s="54"/>
      <c r="INL1217" s="54"/>
      <c r="INM1217" s="54"/>
      <c r="INN1217" s="54"/>
      <c r="INO1217" s="54"/>
      <c r="INP1217" s="54"/>
      <c r="INQ1217" s="54"/>
      <c r="INR1217" s="54"/>
      <c r="INS1217" s="54"/>
      <c r="INT1217" s="54"/>
      <c r="INU1217" s="54"/>
      <c r="INV1217" s="54"/>
      <c r="INW1217" s="54"/>
      <c r="INX1217" s="54"/>
      <c r="INY1217" s="54"/>
      <c r="INZ1217" s="54"/>
      <c r="IOA1217" s="54"/>
      <c r="IOB1217" s="54"/>
      <c r="IOC1217" s="54"/>
      <c r="IOD1217" s="54"/>
      <c r="IOE1217" s="54"/>
      <c r="IOF1217" s="54"/>
      <c r="IOG1217" s="54"/>
      <c r="IOH1217" s="54"/>
      <c r="IOI1217" s="54"/>
      <c r="IOJ1217" s="54"/>
      <c r="IOK1217" s="54"/>
      <c r="IOL1217" s="54"/>
      <c r="IOM1217" s="54"/>
      <c r="ION1217" s="54"/>
      <c r="IOO1217" s="54"/>
      <c r="IOP1217" s="54"/>
      <c r="IOQ1217" s="54"/>
      <c r="IOR1217" s="54"/>
      <c r="IOS1217" s="54"/>
      <c r="IOT1217" s="54"/>
      <c r="IOU1217" s="54"/>
      <c r="IOV1217" s="54"/>
      <c r="IOW1217" s="54"/>
      <c r="IOX1217" s="54"/>
      <c r="IOY1217" s="54"/>
      <c r="IOZ1217" s="54"/>
      <c r="IPA1217" s="54"/>
      <c r="IPB1217" s="54"/>
      <c r="IPC1217" s="54"/>
      <c r="IPD1217" s="54"/>
      <c r="IPE1217" s="54"/>
      <c r="IPF1217" s="54"/>
      <c r="IPG1217" s="54"/>
      <c r="IPH1217" s="54"/>
      <c r="IPI1217" s="54"/>
      <c r="IPJ1217" s="54"/>
      <c r="IPK1217" s="54"/>
      <c r="IPL1217" s="54"/>
      <c r="IPM1217" s="54"/>
      <c r="IPN1217" s="54"/>
      <c r="IPO1217" s="54"/>
      <c r="IPP1217" s="54"/>
      <c r="IPQ1217" s="54"/>
      <c r="IPR1217" s="54"/>
      <c r="IPS1217" s="54"/>
      <c r="IPT1217" s="54"/>
      <c r="IPU1217" s="54"/>
      <c r="IPV1217" s="54"/>
      <c r="IPW1217" s="54"/>
      <c r="IPX1217" s="54"/>
      <c r="IPY1217" s="54"/>
      <c r="IPZ1217" s="54"/>
      <c r="IQA1217" s="54"/>
      <c r="IQB1217" s="54"/>
      <c r="IQC1217" s="54"/>
      <c r="IQD1217" s="54"/>
      <c r="IQE1217" s="54"/>
      <c r="IQF1217" s="54"/>
      <c r="IQG1217" s="54"/>
      <c r="IQH1217" s="54"/>
      <c r="IQI1217" s="54"/>
      <c r="IQJ1217" s="54"/>
      <c r="IQK1217" s="54"/>
      <c r="IQL1217" s="54"/>
      <c r="IQM1217" s="54"/>
      <c r="IQN1217" s="54"/>
      <c r="IQO1217" s="54"/>
      <c r="IQP1217" s="54"/>
      <c r="IQQ1217" s="54"/>
      <c r="IQR1217" s="54"/>
      <c r="IQS1217" s="54"/>
      <c r="IQT1217" s="54"/>
      <c r="IQU1217" s="54"/>
      <c r="IQV1217" s="54"/>
      <c r="IQW1217" s="54"/>
      <c r="IQX1217" s="54"/>
      <c r="IQY1217" s="54"/>
      <c r="IQZ1217" s="54"/>
      <c r="IRA1217" s="54"/>
      <c r="IRB1217" s="54"/>
      <c r="IRC1217" s="54"/>
      <c r="IRD1217" s="54"/>
      <c r="IRE1217" s="54"/>
      <c r="IRF1217" s="54"/>
      <c r="IRG1217" s="54"/>
      <c r="IRH1217" s="54"/>
      <c r="IRI1217" s="54"/>
      <c r="IRJ1217" s="54"/>
      <c r="IRK1217" s="54"/>
      <c r="IRL1217" s="54"/>
      <c r="IRM1217" s="54"/>
      <c r="IRN1217" s="54"/>
      <c r="IRO1217" s="54"/>
      <c r="IRP1217" s="54"/>
      <c r="IRQ1217" s="54"/>
      <c r="IRR1217" s="54"/>
      <c r="IRS1217" s="54"/>
      <c r="IRT1217" s="54"/>
      <c r="IRU1217" s="54"/>
      <c r="IRV1217" s="54"/>
      <c r="IRW1217" s="54"/>
      <c r="IRX1217" s="54"/>
      <c r="IRY1217" s="54"/>
      <c r="IRZ1217" s="54"/>
      <c r="ISA1217" s="54"/>
      <c r="ISB1217" s="54"/>
      <c r="ISC1217" s="54"/>
      <c r="ISD1217" s="54"/>
      <c r="ISE1217" s="54"/>
      <c r="ISF1217" s="54"/>
      <c r="ISG1217" s="54"/>
      <c r="ISH1217" s="54"/>
      <c r="ISI1217" s="54"/>
      <c r="ISJ1217" s="54"/>
      <c r="ISK1217" s="54"/>
      <c r="ISL1217" s="54"/>
      <c r="ISM1217" s="54"/>
      <c r="ISN1217" s="54"/>
      <c r="ISO1217" s="54"/>
      <c r="ISP1217" s="54"/>
      <c r="ISQ1217" s="54"/>
      <c r="ISR1217" s="54"/>
      <c r="ISS1217" s="54"/>
      <c r="IST1217" s="54"/>
      <c r="ISU1217" s="54"/>
      <c r="ISV1217" s="54"/>
      <c r="ISW1217" s="54"/>
      <c r="ISX1217" s="54"/>
      <c r="ISY1217" s="54"/>
      <c r="ISZ1217" s="54"/>
      <c r="ITA1217" s="54"/>
      <c r="ITB1217" s="54"/>
      <c r="ITC1217" s="54"/>
      <c r="ITD1217" s="54"/>
      <c r="ITE1217" s="54"/>
      <c r="ITF1217" s="54"/>
      <c r="ITG1217" s="54"/>
      <c r="ITH1217" s="54"/>
      <c r="ITI1217" s="54"/>
      <c r="ITJ1217" s="54"/>
      <c r="ITK1217" s="54"/>
      <c r="ITL1217" s="54"/>
      <c r="ITM1217" s="54"/>
      <c r="ITN1217" s="54"/>
      <c r="ITO1217" s="54"/>
      <c r="ITP1217" s="54"/>
      <c r="ITQ1217" s="54"/>
      <c r="ITR1217" s="54"/>
      <c r="ITS1217" s="54"/>
      <c r="ITT1217" s="54"/>
      <c r="ITU1217" s="54"/>
      <c r="ITV1217" s="54"/>
      <c r="ITW1217" s="54"/>
      <c r="ITX1217" s="54"/>
      <c r="ITY1217" s="54"/>
      <c r="ITZ1217" s="54"/>
      <c r="IUA1217" s="54"/>
      <c r="IUB1217" s="54"/>
      <c r="IUC1217" s="54"/>
      <c r="IUD1217" s="54"/>
      <c r="IUE1217" s="54"/>
      <c r="IUF1217" s="54"/>
      <c r="IUG1217" s="54"/>
      <c r="IUH1217" s="54"/>
      <c r="IUI1217" s="54"/>
      <c r="IUJ1217" s="54"/>
      <c r="IUK1217" s="54"/>
      <c r="IUL1217" s="54"/>
      <c r="IUM1217" s="54"/>
      <c r="IUN1217" s="54"/>
      <c r="IUO1217" s="54"/>
      <c r="IUP1217" s="54"/>
      <c r="IUQ1217" s="54"/>
      <c r="IUR1217" s="54"/>
      <c r="IUS1217" s="54"/>
      <c r="IUT1217" s="54"/>
      <c r="IUU1217" s="54"/>
      <c r="IUV1217" s="54"/>
      <c r="IUW1217" s="54"/>
      <c r="IUX1217" s="54"/>
      <c r="IUY1217" s="54"/>
      <c r="IUZ1217" s="54"/>
      <c r="IVA1217" s="54"/>
      <c r="IVB1217" s="54"/>
      <c r="IVC1217" s="54"/>
      <c r="IVD1217" s="54"/>
      <c r="IVE1217" s="54"/>
      <c r="IVF1217" s="54"/>
      <c r="IVG1217" s="54"/>
      <c r="IVH1217" s="54"/>
      <c r="IVI1217" s="54"/>
      <c r="IVJ1217" s="54"/>
      <c r="IVK1217" s="54"/>
      <c r="IVL1217" s="54"/>
      <c r="IVM1217" s="54"/>
      <c r="IVN1217" s="54"/>
      <c r="IVO1217" s="54"/>
      <c r="IVP1217" s="54"/>
      <c r="IVQ1217" s="54"/>
      <c r="IVR1217" s="54"/>
      <c r="IVS1217" s="54"/>
      <c r="IVT1217" s="54"/>
      <c r="IVU1217" s="54"/>
      <c r="IVV1217" s="54"/>
      <c r="IVW1217" s="54"/>
      <c r="IVX1217" s="54"/>
      <c r="IVY1217" s="54"/>
      <c r="IVZ1217" s="54"/>
      <c r="IWA1217" s="54"/>
      <c r="IWB1217" s="54"/>
      <c r="IWC1217" s="54"/>
      <c r="IWD1217" s="54"/>
      <c r="IWE1217" s="54"/>
      <c r="IWF1217" s="54"/>
      <c r="IWG1217" s="54"/>
      <c r="IWH1217" s="54"/>
      <c r="IWI1217" s="54"/>
      <c r="IWJ1217" s="54"/>
      <c r="IWK1217" s="54"/>
      <c r="IWL1217" s="54"/>
      <c r="IWM1217" s="54"/>
      <c r="IWN1217" s="54"/>
      <c r="IWO1217" s="54"/>
      <c r="IWP1217" s="54"/>
      <c r="IWQ1217" s="54"/>
      <c r="IWR1217" s="54"/>
      <c r="IWS1217" s="54"/>
      <c r="IWT1217" s="54"/>
      <c r="IWU1217" s="54"/>
      <c r="IWV1217" s="54"/>
      <c r="IWW1217" s="54"/>
      <c r="IWX1217" s="54"/>
      <c r="IWY1217" s="54"/>
      <c r="IWZ1217" s="54"/>
      <c r="IXA1217" s="54"/>
      <c r="IXB1217" s="54"/>
      <c r="IXC1217" s="54"/>
      <c r="IXD1217" s="54"/>
      <c r="IXE1217" s="54"/>
      <c r="IXF1217" s="54"/>
      <c r="IXG1217" s="54"/>
      <c r="IXH1217" s="54"/>
      <c r="IXI1217" s="54"/>
      <c r="IXJ1217" s="54"/>
      <c r="IXK1217" s="54"/>
      <c r="IXL1217" s="54"/>
      <c r="IXM1217" s="54"/>
      <c r="IXN1217" s="54"/>
      <c r="IXO1217" s="54"/>
      <c r="IXP1217" s="54"/>
      <c r="IXQ1217" s="54"/>
      <c r="IXR1217" s="54"/>
      <c r="IXS1217" s="54"/>
      <c r="IXT1217" s="54"/>
      <c r="IXU1217" s="54"/>
      <c r="IXV1217" s="54"/>
      <c r="IXW1217" s="54"/>
      <c r="IXX1217" s="54"/>
      <c r="IXY1217" s="54"/>
      <c r="IXZ1217" s="54"/>
      <c r="IYA1217" s="54"/>
      <c r="IYB1217" s="54"/>
      <c r="IYC1217" s="54"/>
      <c r="IYD1217" s="54"/>
      <c r="IYE1217" s="54"/>
      <c r="IYF1217" s="54"/>
      <c r="IYG1217" s="54"/>
      <c r="IYH1217" s="54"/>
      <c r="IYI1217" s="54"/>
      <c r="IYJ1217" s="54"/>
      <c r="IYK1217" s="54"/>
      <c r="IYL1217" s="54"/>
      <c r="IYM1217" s="54"/>
      <c r="IYN1217" s="54"/>
      <c r="IYO1217" s="54"/>
      <c r="IYP1217" s="54"/>
      <c r="IYQ1217" s="54"/>
      <c r="IYR1217" s="54"/>
      <c r="IYS1217" s="54"/>
      <c r="IYT1217" s="54"/>
      <c r="IYU1217" s="54"/>
      <c r="IYV1217" s="54"/>
      <c r="IYW1217" s="54"/>
      <c r="IYX1217" s="54"/>
      <c r="IYY1217" s="54"/>
      <c r="IYZ1217" s="54"/>
      <c r="IZA1217" s="54"/>
      <c r="IZB1217" s="54"/>
      <c r="IZC1217" s="54"/>
      <c r="IZD1217" s="54"/>
      <c r="IZE1217" s="54"/>
      <c r="IZF1217" s="54"/>
      <c r="IZG1217" s="54"/>
      <c r="IZH1217" s="54"/>
      <c r="IZI1217" s="54"/>
      <c r="IZJ1217" s="54"/>
      <c r="IZK1217" s="54"/>
      <c r="IZL1217" s="54"/>
      <c r="IZM1217" s="54"/>
      <c r="IZN1217" s="54"/>
      <c r="IZO1217" s="54"/>
      <c r="IZP1217" s="54"/>
      <c r="IZQ1217" s="54"/>
      <c r="IZR1217" s="54"/>
      <c r="IZS1217" s="54"/>
      <c r="IZT1217" s="54"/>
      <c r="IZU1217" s="54"/>
      <c r="IZV1217" s="54"/>
      <c r="IZW1217" s="54"/>
      <c r="IZX1217" s="54"/>
      <c r="IZY1217" s="54"/>
      <c r="IZZ1217" s="54"/>
      <c r="JAA1217" s="54"/>
      <c r="JAB1217" s="54"/>
      <c r="JAC1217" s="54"/>
      <c r="JAD1217" s="54"/>
      <c r="JAE1217" s="54"/>
      <c r="JAF1217" s="54"/>
      <c r="JAG1217" s="54"/>
      <c r="JAH1217" s="54"/>
      <c r="JAI1217" s="54"/>
      <c r="JAJ1217" s="54"/>
      <c r="JAK1217" s="54"/>
      <c r="JAL1217" s="54"/>
      <c r="JAM1217" s="54"/>
      <c r="JAN1217" s="54"/>
      <c r="JAO1217" s="54"/>
      <c r="JAP1217" s="54"/>
      <c r="JAQ1217" s="54"/>
      <c r="JAR1217" s="54"/>
      <c r="JAS1217" s="54"/>
      <c r="JAT1217" s="54"/>
      <c r="JAU1217" s="54"/>
      <c r="JAV1217" s="54"/>
      <c r="JAW1217" s="54"/>
      <c r="JAX1217" s="54"/>
      <c r="JAY1217" s="54"/>
      <c r="JAZ1217" s="54"/>
      <c r="JBA1217" s="54"/>
      <c r="JBB1217" s="54"/>
      <c r="JBC1217" s="54"/>
      <c r="JBD1217" s="54"/>
      <c r="JBE1217" s="54"/>
      <c r="JBF1217" s="54"/>
      <c r="JBG1217" s="54"/>
      <c r="JBH1217" s="54"/>
      <c r="JBI1217" s="54"/>
      <c r="JBJ1217" s="54"/>
      <c r="JBK1217" s="54"/>
      <c r="JBL1217" s="54"/>
      <c r="JBM1217" s="54"/>
      <c r="JBN1217" s="54"/>
      <c r="JBO1217" s="54"/>
      <c r="JBP1217" s="54"/>
      <c r="JBQ1217" s="54"/>
      <c r="JBR1217" s="54"/>
      <c r="JBS1217" s="54"/>
      <c r="JBT1217" s="54"/>
      <c r="JBU1217" s="54"/>
      <c r="JBV1217" s="54"/>
      <c r="JBW1217" s="54"/>
      <c r="JBX1217" s="54"/>
      <c r="JBY1217" s="54"/>
      <c r="JBZ1217" s="54"/>
      <c r="JCA1217" s="54"/>
      <c r="JCB1217" s="54"/>
      <c r="JCC1217" s="54"/>
      <c r="JCD1217" s="54"/>
      <c r="JCE1217" s="54"/>
      <c r="JCF1217" s="54"/>
      <c r="JCG1217" s="54"/>
      <c r="JCH1217" s="54"/>
      <c r="JCI1217" s="54"/>
      <c r="JCJ1217" s="54"/>
      <c r="JCK1217" s="54"/>
      <c r="JCL1217" s="54"/>
      <c r="JCM1217" s="54"/>
      <c r="JCN1217" s="54"/>
      <c r="JCO1217" s="54"/>
      <c r="JCP1217" s="54"/>
      <c r="JCQ1217" s="54"/>
      <c r="JCR1217" s="54"/>
      <c r="JCS1217" s="54"/>
      <c r="JCT1217" s="54"/>
      <c r="JCU1217" s="54"/>
      <c r="JCV1217" s="54"/>
      <c r="JCW1217" s="54"/>
      <c r="JCX1217" s="54"/>
      <c r="JCY1217" s="54"/>
      <c r="JCZ1217" s="54"/>
      <c r="JDA1217" s="54"/>
      <c r="JDB1217" s="54"/>
      <c r="JDC1217" s="54"/>
      <c r="JDD1217" s="54"/>
      <c r="JDE1217" s="54"/>
      <c r="JDF1217" s="54"/>
      <c r="JDG1217" s="54"/>
      <c r="JDH1217" s="54"/>
      <c r="JDI1217" s="54"/>
      <c r="JDJ1217" s="54"/>
      <c r="JDK1217" s="54"/>
      <c r="JDL1217" s="54"/>
      <c r="JDM1217" s="54"/>
      <c r="JDN1217" s="54"/>
      <c r="JDO1217" s="54"/>
      <c r="JDP1217" s="54"/>
      <c r="JDQ1217" s="54"/>
      <c r="JDR1217" s="54"/>
      <c r="JDS1217" s="54"/>
      <c r="JDT1217" s="54"/>
      <c r="JDU1217" s="54"/>
      <c r="JDV1217" s="54"/>
      <c r="JDW1217" s="54"/>
      <c r="JDX1217" s="54"/>
      <c r="JDY1217" s="54"/>
      <c r="JDZ1217" s="54"/>
      <c r="JEA1217" s="54"/>
      <c r="JEB1217" s="54"/>
      <c r="JEC1217" s="54"/>
      <c r="JED1217" s="54"/>
      <c r="JEE1217" s="54"/>
      <c r="JEF1217" s="54"/>
      <c r="JEG1217" s="54"/>
      <c r="JEH1217" s="54"/>
      <c r="JEI1217" s="54"/>
      <c r="JEJ1217" s="54"/>
      <c r="JEK1217" s="54"/>
      <c r="JEL1217" s="54"/>
      <c r="JEM1217" s="54"/>
      <c r="JEN1217" s="54"/>
      <c r="JEO1217" s="54"/>
      <c r="JEP1217" s="54"/>
      <c r="JEQ1217" s="54"/>
      <c r="JER1217" s="54"/>
      <c r="JES1217" s="54"/>
      <c r="JET1217" s="54"/>
      <c r="JEU1217" s="54"/>
      <c r="JEV1217" s="54"/>
      <c r="JEW1217" s="54"/>
      <c r="JEX1217" s="54"/>
      <c r="JEY1217" s="54"/>
      <c r="JEZ1217" s="54"/>
      <c r="JFA1217" s="54"/>
      <c r="JFB1217" s="54"/>
      <c r="JFC1217" s="54"/>
      <c r="JFD1217" s="54"/>
      <c r="JFE1217" s="54"/>
      <c r="JFF1217" s="54"/>
      <c r="JFG1217" s="54"/>
      <c r="JFH1217" s="54"/>
      <c r="JFI1217" s="54"/>
      <c r="JFJ1217" s="54"/>
      <c r="JFK1217" s="54"/>
      <c r="JFL1217" s="54"/>
      <c r="JFM1217" s="54"/>
      <c r="JFN1217" s="54"/>
      <c r="JFO1217" s="54"/>
      <c r="JFP1217" s="54"/>
      <c r="JFQ1217" s="54"/>
      <c r="JFR1217" s="54"/>
      <c r="JFS1217" s="54"/>
      <c r="JFT1217" s="54"/>
      <c r="JFU1217" s="54"/>
      <c r="JFV1217" s="54"/>
      <c r="JFW1217" s="54"/>
      <c r="JFX1217" s="54"/>
      <c r="JFY1217" s="54"/>
      <c r="JFZ1217" s="54"/>
      <c r="JGA1217" s="54"/>
      <c r="JGB1217" s="54"/>
      <c r="JGC1217" s="54"/>
      <c r="JGD1217" s="54"/>
      <c r="JGE1217" s="54"/>
      <c r="JGF1217" s="54"/>
      <c r="JGG1217" s="54"/>
      <c r="JGH1217" s="54"/>
      <c r="JGI1217" s="54"/>
      <c r="JGJ1217" s="54"/>
      <c r="JGK1217" s="54"/>
      <c r="JGL1217" s="54"/>
      <c r="JGM1217" s="54"/>
      <c r="JGN1217" s="54"/>
      <c r="JGO1217" s="54"/>
      <c r="JGP1217" s="54"/>
      <c r="JGQ1217" s="54"/>
      <c r="JGR1217" s="54"/>
      <c r="JGS1217" s="54"/>
      <c r="JGT1217" s="54"/>
      <c r="JGU1217" s="54"/>
      <c r="JGV1217" s="54"/>
      <c r="JGW1217" s="54"/>
      <c r="JGX1217" s="54"/>
      <c r="JGY1217" s="54"/>
      <c r="JGZ1217" s="54"/>
      <c r="JHA1217" s="54"/>
      <c r="JHB1217" s="54"/>
      <c r="JHC1217" s="54"/>
      <c r="JHD1217" s="54"/>
      <c r="JHE1217" s="54"/>
      <c r="JHF1217" s="54"/>
      <c r="JHG1217" s="54"/>
      <c r="JHH1217" s="54"/>
      <c r="JHI1217" s="54"/>
      <c r="JHJ1217" s="54"/>
      <c r="JHK1217" s="54"/>
      <c r="JHL1217" s="54"/>
      <c r="JHM1217" s="54"/>
      <c r="JHN1217" s="54"/>
      <c r="JHO1217" s="54"/>
      <c r="JHP1217" s="54"/>
      <c r="JHQ1217" s="54"/>
      <c r="JHR1217" s="54"/>
      <c r="JHS1217" s="54"/>
      <c r="JHT1217" s="54"/>
      <c r="JHU1217" s="54"/>
      <c r="JHV1217" s="54"/>
      <c r="JHW1217" s="54"/>
      <c r="JHX1217" s="54"/>
      <c r="JHY1217" s="54"/>
      <c r="JHZ1217" s="54"/>
      <c r="JIA1217" s="54"/>
      <c r="JIB1217" s="54"/>
      <c r="JIC1217" s="54"/>
      <c r="JID1217" s="54"/>
      <c r="JIE1217" s="54"/>
      <c r="JIF1217" s="54"/>
      <c r="JIG1217" s="54"/>
      <c r="JIH1217" s="54"/>
      <c r="JII1217" s="54"/>
      <c r="JIJ1217" s="54"/>
      <c r="JIK1217" s="54"/>
      <c r="JIL1217" s="54"/>
      <c r="JIM1217" s="54"/>
      <c r="JIN1217" s="54"/>
      <c r="JIO1217" s="54"/>
      <c r="JIP1217" s="54"/>
      <c r="JIQ1217" s="54"/>
      <c r="JIR1217" s="54"/>
      <c r="JIS1217" s="54"/>
      <c r="JIT1217" s="54"/>
      <c r="JIU1217" s="54"/>
      <c r="JIV1217" s="54"/>
      <c r="JIW1217" s="54"/>
      <c r="JIX1217" s="54"/>
      <c r="JIY1217" s="54"/>
      <c r="JIZ1217" s="54"/>
      <c r="JJA1217" s="54"/>
      <c r="JJB1217" s="54"/>
      <c r="JJC1217" s="54"/>
      <c r="JJD1217" s="54"/>
      <c r="JJE1217" s="54"/>
      <c r="JJF1217" s="54"/>
      <c r="JJG1217" s="54"/>
      <c r="JJH1217" s="54"/>
      <c r="JJI1217" s="54"/>
      <c r="JJJ1217" s="54"/>
      <c r="JJK1217" s="54"/>
      <c r="JJL1217" s="54"/>
      <c r="JJM1217" s="54"/>
      <c r="JJN1217" s="54"/>
      <c r="JJO1217" s="54"/>
      <c r="JJP1217" s="54"/>
      <c r="JJQ1217" s="54"/>
      <c r="JJR1217" s="54"/>
      <c r="JJS1217" s="54"/>
      <c r="JJT1217" s="54"/>
      <c r="JJU1217" s="54"/>
      <c r="JJV1217" s="54"/>
      <c r="JJW1217" s="54"/>
      <c r="JJX1217" s="54"/>
      <c r="JJY1217" s="54"/>
      <c r="JJZ1217" s="54"/>
      <c r="JKA1217" s="54"/>
      <c r="JKB1217" s="54"/>
      <c r="JKC1217" s="54"/>
      <c r="JKD1217" s="54"/>
      <c r="JKE1217" s="54"/>
      <c r="JKF1217" s="54"/>
      <c r="JKG1217" s="54"/>
      <c r="JKH1217" s="54"/>
      <c r="JKI1217" s="54"/>
      <c r="JKJ1217" s="54"/>
      <c r="JKK1217" s="54"/>
      <c r="JKL1217" s="54"/>
      <c r="JKM1217" s="54"/>
      <c r="JKN1217" s="54"/>
      <c r="JKO1217" s="54"/>
      <c r="JKP1217" s="54"/>
      <c r="JKQ1217" s="54"/>
      <c r="JKR1217" s="54"/>
      <c r="JKS1217" s="54"/>
      <c r="JKT1217" s="54"/>
      <c r="JKU1217" s="54"/>
      <c r="JKV1217" s="54"/>
      <c r="JKW1217" s="54"/>
      <c r="JKX1217" s="54"/>
      <c r="JKY1217" s="54"/>
      <c r="JKZ1217" s="54"/>
      <c r="JLA1217" s="54"/>
      <c r="JLB1217" s="54"/>
      <c r="JLC1217" s="54"/>
      <c r="JLD1217" s="54"/>
      <c r="JLE1217" s="54"/>
      <c r="JLF1217" s="54"/>
      <c r="JLG1217" s="54"/>
      <c r="JLH1217" s="54"/>
      <c r="JLI1217" s="54"/>
      <c r="JLJ1217" s="54"/>
      <c r="JLK1217" s="54"/>
      <c r="JLL1217" s="54"/>
      <c r="JLM1217" s="54"/>
      <c r="JLN1217" s="54"/>
      <c r="JLO1217" s="54"/>
      <c r="JLP1217" s="54"/>
      <c r="JLQ1217" s="54"/>
      <c r="JLR1217" s="54"/>
      <c r="JLS1217" s="54"/>
      <c r="JLT1217" s="54"/>
      <c r="JLU1217" s="54"/>
      <c r="JLV1217" s="54"/>
      <c r="JLW1217" s="54"/>
      <c r="JLX1217" s="54"/>
      <c r="JLY1217" s="54"/>
      <c r="JLZ1217" s="54"/>
      <c r="JMA1217" s="54"/>
      <c r="JMB1217" s="54"/>
      <c r="JMC1217" s="54"/>
      <c r="JMD1217" s="54"/>
      <c r="JME1217" s="54"/>
      <c r="JMF1217" s="54"/>
      <c r="JMG1217" s="54"/>
      <c r="JMH1217" s="54"/>
      <c r="JMI1217" s="54"/>
      <c r="JMJ1217" s="54"/>
      <c r="JMK1217" s="54"/>
      <c r="JML1217" s="54"/>
      <c r="JMM1217" s="54"/>
      <c r="JMN1217" s="54"/>
      <c r="JMO1217" s="54"/>
      <c r="JMP1217" s="54"/>
      <c r="JMQ1217" s="54"/>
      <c r="JMR1217" s="54"/>
      <c r="JMS1217" s="54"/>
      <c r="JMT1217" s="54"/>
      <c r="JMU1217" s="54"/>
      <c r="JMV1217" s="54"/>
      <c r="JMW1217" s="54"/>
      <c r="JMX1217" s="54"/>
      <c r="JMY1217" s="54"/>
      <c r="JMZ1217" s="54"/>
      <c r="JNA1217" s="54"/>
      <c r="JNB1217" s="54"/>
      <c r="JNC1217" s="54"/>
      <c r="JND1217" s="54"/>
      <c r="JNE1217" s="54"/>
      <c r="JNF1217" s="54"/>
      <c r="JNG1217" s="54"/>
      <c r="JNH1217" s="54"/>
      <c r="JNI1217" s="54"/>
      <c r="JNJ1217" s="54"/>
      <c r="JNK1217" s="54"/>
      <c r="JNL1217" s="54"/>
      <c r="JNM1217" s="54"/>
      <c r="JNN1217" s="54"/>
      <c r="JNO1217" s="54"/>
      <c r="JNP1217" s="54"/>
      <c r="JNQ1217" s="54"/>
      <c r="JNR1217" s="54"/>
      <c r="JNS1217" s="54"/>
      <c r="JNT1217" s="54"/>
      <c r="JNU1217" s="54"/>
      <c r="JNV1217" s="54"/>
      <c r="JNW1217" s="54"/>
      <c r="JNX1217" s="54"/>
      <c r="JNY1217" s="54"/>
      <c r="JNZ1217" s="54"/>
      <c r="JOA1217" s="54"/>
      <c r="JOB1217" s="54"/>
      <c r="JOC1217" s="54"/>
      <c r="JOD1217" s="54"/>
      <c r="JOE1217" s="54"/>
      <c r="JOF1217" s="54"/>
      <c r="JOG1217" s="54"/>
      <c r="JOH1217" s="54"/>
      <c r="JOI1217" s="54"/>
      <c r="JOJ1217" s="54"/>
      <c r="JOK1217" s="54"/>
      <c r="JOL1217" s="54"/>
      <c r="JOM1217" s="54"/>
      <c r="JON1217" s="54"/>
      <c r="JOO1217" s="54"/>
      <c r="JOP1217" s="54"/>
      <c r="JOQ1217" s="54"/>
      <c r="JOR1217" s="54"/>
      <c r="JOS1217" s="54"/>
      <c r="JOT1217" s="54"/>
      <c r="JOU1217" s="54"/>
      <c r="JOV1217" s="54"/>
      <c r="JOW1217" s="54"/>
      <c r="JOX1217" s="54"/>
      <c r="JOY1217" s="54"/>
      <c r="JOZ1217" s="54"/>
      <c r="JPA1217" s="54"/>
      <c r="JPB1217" s="54"/>
      <c r="JPC1217" s="54"/>
      <c r="JPD1217" s="54"/>
      <c r="JPE1217" s="54"/>
      <c r="JPF1217" s="54"/>
      <c r="JPG1217" s="54"/>
      <c r="JPH1217" s="54"/>
      <c r="JPI1217" s="54"/>
      <c r="JPJ1217" s="54"/>
      <c r="JPK1217" s="54"/>
      <c r="JPL1217" s="54"/>
      <c r="JPM1217" s="54"/>
      <c r="JPN1217" s="54"/>
      <c r="JPO1217" s="54"/>
      <c r="JPP1217" s="54"/>
      <c r="JPQ1217" s="54"/>
      <c r="JPR1217" s="54"/>
      <c r="JPS1217" s="54"/>
      <c r="JPT1217" s="54"/>
      <c r="JPU1217" s="54"/>
      <c r="JPV1217" s="54"/>
      <c r="JPW1217" s="54"/>
      <c r="JPX1217" s="54"/>
      <c r="JPY1217" s="54"/>
      <c r="JPZ1217" s="54"/>
      <c r="JQA1217" s="54"/>
      <c r="JQB1217" s="54"/>
      <c r="JQC1217" s="54"/>
      <c r="JQD1217" s="54"/>
      <c r="JQE1217" s="54"/>
      <c r="JQF1217" s="54"/>
      <c r="JQG1217" s="54"/>
      <c r="JQH1217" s="54"/>
      <c r="JQI1217" s="54"/>
      <c r="JQJ1217" s="54"/>
      <c r="JQK1217" s="54"/>
      <c r="JQL1217" s="54"/>
      <c r="JQM1217" s="54"/>
      <c r="JQN1217" s="54"/>
      <c r="JQO1217" s="54"/>
      <c r="JQP1217" s="54"/>
      <c r="JQQ1217" s="54"/>
      <c r="JQR1217" s="54"/>
      <c r="JQS1217" s="54"/>
      <c r="JQT1217" s="54"/>
      <c r="JQU1217" s="54"/>
      <c r="JQV1217" s="54"/>
      <c r="JQW1217" s="54"/>
      <c r="JQX1217" s="54"/>
      <c r="JQY1217" s="54"/>
      <c r="JQZ1217" s="54"/>
      <c r="JRA1217" s="54"/>
      <c r="JRB1217" s="54"/>
      <c r="JRC1217" s="54"/>
      <c r="JRD1217" s="54"/>
      <c r="JRE1217" s="54"/>
      <c r="JRF1217" s="54"/>
      <c r="JRG1217" s="54"/>
      <c r="JRH1217" s="54"/>
      <c r="JRI1217" s="54"/>
      <c r="JRJ1217" s="54"/>
      <c r="JRK1217" s="54"/>
      <c r="JRL1217" s="54"/>
      <c r="JRM1217" s="54"/>
      <c r="JRN1217" s="54"/>
      <c r="JRO1217" s="54"/>
      <c r="JRP1217" s="54"/>
      <c r="JRQ1217" s="54"/>
      <c r="JRR1217" s="54"/>
      <c r="JRS1217" s="54"/>
      <c r="JRT1217" s="54"/>
      <c r="JRU1217" s="54"/>
      <c r="JRV1217" s="54"/>
      <c r="JRW1217" s="54"/>
      <c r="JRX1217" s="54"/>
      <c r="JRY1217" s="54"/>
      <c r="JRZ1217" s="54"/>
      <c r="JSA1217" s="54"/>
      <c r="JSB1217" s="54"/>
      <c r="JSC1217" s="54"/>
      <c r="JSD1217" s="54"/>
      <c r="JSE1217" s="54"/>
      <c r="JSF1217" s="54"/>
      <c r="JSG1217" s="54"/>
      <c r="JSH1217" s="54"/>
      <c r="JSI1217" s="54"/>
      <c r="JSJ1217" s="54"/>
      <c r="JSK1217" s="54"/>
      <c r="JSL1217" s="54"/>
      <c r="JSM1217" s="54"/>
      <c r="JSN1217" s="54"/>
      <c r="JSO1217" s="54"/>
      <c r="JSP1217" s="54"/>
      <c r="JSQ1217" s="54"/>
      <c r="JSR1217" s="54"/>
      <c r="JSS1217" s="54"/>
      <c r="JST1217" s="54"/>
      <c r="JSU1217" s="54"/>
      <c r="JSV1217" s="54"/>
      <c r="JSW1217" s="54"/>
      <c r="JSX1217" s="54"/>
      <c r="JSY1217" s="54"/>
      <c r="JSZ1217" s="54"/>
      <c r="JTA1217" s="54"/>
      <c r="JTB1217" s="54"/>
      <c r="JTC1217" s="54"/>
      <c r="JTD1217" s="54"/>
      <c r="JTE1217" s="54"/>
      <c r="JTF1217" s="54"/>
      <c r="JTG1217" s="54"/>
      <c r="JTH1217" s="54"/>
      <c r="JTI1217" s="54"/>
      <c r="JTJ1217" s="54"/>
      <c r="JTK1217" s="54"/>
      <c r="JTL1217" s="54"/>
      <c r="JTM1217" s="54"/>
      <c r="JTN1217" s="54"/>
      <c r="JTO1217" s="54"/>
      <c r="JTP1217" s="54"/>
      <c r="JTQ1217" s="54"/>
      <c r="JTR1217" s="54"/>
      <c r="JTS1217" s="54"/>
      <c r="JTT1217" s="54"/>
      <c r="JTU1217" s="54"/>
      <c r="JTV1217" s="54"/>
      <c r="JTW1217" s="54"/>
      <c r="JTX1217" s="54"/>
      <c r="JTY1217" s="54"/>
      <c r="JTZ1217" s="54"/>
      <c r="JUA1217" s="54"/>
      <c r="JUB1217" s="54"/>
      <c r="JUC1217" s="54"/>
      <c r="JUD1217" s="54"/>
      <c r="JUE1217" s="54"/>
      <c r="JUF1217" s="54"/>
      <c r="JUG1217" s="54"/>
      <c r="JUH1217" s="54"/>
      <c r="JUI1217" s="54"/>
      <c r="JUJ1217" s="54"/>
      <c r="JUK1217" s="54"/>
      <c r="JUL1217" s="54"/>
      <c r="JUM1217" s="54"/>
      <c r="JUN1217" s="54"/>
      <c r="JUO1217" s="54"/>
      <c r="JUP1217" s="54"/>
      <c r="JUQ1217" s="54"/>
      <c r="JUR1217" s="54"/>
      <c r="JUS1217" s="54"/>
      <c r="JUT1217" s="54"/>
      <c r="JUU1217" s="54"/>
      <c r="JUV1217" s="54"/>
      <c r="JUW1217" s="54"/>
      <c r="JUX1217" s="54"/>
      <c r="JUY1217" s="54"/>
      <c r="JUZ1217" s="54"/>
      <c r="JVA1217" s="54"/>
      <c r="JVB1217" s="54"/>
      <c r="JVC1217" s="54"/>
      <c r="JVD1217" s="54"/>
      <c r="JVE1217" s="54"/>
      <c r="JVF1217" s="54"/>
      <c r="JVG1217" s="54"/>
      <c r="JVH1217" s="54"/>
      <c r="JVI1217" s="54"/>
      <c r="JVJ1217" s="54"/>
      <c r="JVK1217" s="54"/>
      <c r="JVL1217" s="54"/>
      <c r="JVM1217" s="54"/>
      <c r="JVN1217" s="54"/>
      <c r="JVO1217" s="54"/>
      <c r="JVP1217" s="54"/>
      <c r="JVQ1217" s="54"/>
      <c r="JVR1217" s="54"/>
      <c r="JVS1217" s="54"/>
      <c r="JVT1217" s="54"/>
      <c r="JVU1217" s="54"/>
      <c r="JVV1217" s="54"/>
      <c r="JVW1217" s="54"/>
      <c r="JVX1217" s="54"/>
      <c r="JVY1217" s="54"/>
      <c r="JVZ1217" s="54"/>
      <c r="JWA1217" s="54"/>
      <c r="JWB1217" s="54"/>
      <c r="JWC1217" s="54"/>
      <c r="JWD1217" s="54"/>
      <c r="JWE1217" s="54"/>
      <c r="JWF1217" s="54"/>
      <c r="JWG1217" s="54"/>
      <c r="JWH1217" s="54"/>
      <c r="JWI1217" s="54"/>
      <c r="JWJ1217" s="54"/>
      <c r="JWK1217" s="54"/>
      <c r="JWL1217" s="54"/>
      <c r="JWM1217" s="54"/>
      <c r="JWN1217" s="54"/>
      <c r="JWO1217" s="54"/>
      <c r="JWP1217" s="54"/>
      <c r="JWQ1217" s="54"/>
      <c r="JWR1217" s="54"/>
      <c r="JWS1217" s="54"/>
      <c r="JWT1217" s="54"/>
      <c r="JWU1217" s="54"/>
      <c r="JWV1217" s="54"/>
      <c r="JWW1217" s="54"/>
      <c r="JWX1217" s="54"/>
      <c r="JWY1217" s="54"/>
      <c r="JWZ1217" s="54"/>
      <c r="JXA1217" s="54"/>
      <c r="JXB1217" s="54"/>
      <c r="JXC1217" s="54"/>
      <c r="JXD1217" s="54"/>
      <c r="JXE1217" s="54"/>
      <c r="JXF1217" s="54"/>
      <c r="JXG1217" s="54"/>
      <c r="JXH1217" s="54"/>
      <c r="JXI1217" s="54"/>
      <c r="JXJ1217" s="54"/>
      <c r="JXK1217" s="54"/>
      <c r="JXL1217" s="54"/>
      <c r="JXM1217" s="54"/>
      <c r="JXN1217" s="54"/>
      <c r="JXO1217" s="54"/>
      <c r="JXP1217" s="54"/>
      <c r="JXQ1217" s="54"/>
      <c r="JXR1217" s="54"/>
      <c r="JXS1217" s="54"/>
      <c r="JXT1217" s="54"/>
      <c r="JXU1217" s="54"/>
      <c r="JXV1217" s="54"/>
      <c r="JXW1217" s="54"/>
      <c r="JXX1217" s="54"/>
      <c r="JXY1217" s="54"/>
      <c r="JXZ1217" s="54"/>
      <c r="JYA1217" s="54"/>
      <c r="JYB1217" s="54"/>
      <c r="JYC1217" s="54"/>
      <c r="JYD1217" s="54"/>
      <c r="JYE1217" s="54"/>
      <c r="JYF1217" s="54"/>
      <c r="JYG1217" s="54"/>
      <c r="JYH1217" s="54"/>
      <c r="JYI1217" s="54"/>
      <c r="JYJ1217" s="54"/>
      <c r="JYK1217" s="54"/>
      <c r="JYL1217" s="54"/>
      <c r="JYM1217" s="54"/>
      <c r="JYN1217" s="54"/>
      <c r="JYO1217" s="54"/>
      <c r="JYP1217" s="54"/>
      <c r="JYQ1217" s="54"/>
      <c r="JYR1217" s="54"/>
      <c r="JYS1217" s="54"/>
      <c r="JYT1217" s="54"/>
      <c r="JYU1217" s="54"/>
      <c r="JYV1217" s="54"/>
      <c r="JYW1217" s="54"/>
      <c r="JYX1217" s="54"/>
      <c r="JYY1217" s="54"/>
      <c r="JYZ1217" s="54"/>
      <c r="JZA1217" s="54"/>
      <c r="JZB1217" s="54"/>
      <c r="JZC1217" s="54"/>
      <c r="JZD1217" s="54"/>
      <c r="JZE1217" s="54"/>
      <c r="JZF1217" s="54"/>
      <c r="JZG1217" s="54"/>
      <c r="JZH1217" s="54"/>
      <c r="JZI1217" s="54"/>
      <c r="JZJ1217" s="54"/>
      <c r="JZK1217" s="54"/>
      <c r="JZL1217" s="54"/>
      <c r="JZM1217" s="54"/>
      <c r="JZN1217" s="54"/>
      <c r="JZO1217" s="54"/>
      <c r="JZP1217" s="54"/>
      <c r="JZQ1217" s="54"/>
      <c r="JZR1217" s="54"/>
      <c r="JZS1217" s="54"/>
      <c r="JZT1217" s="54"/>
      <c r="JZU1217" s="54"/>
      <c r="JZV1217" s="54"/>
      <c r="JZW1217" s="54"/>
      <c r="JZX1217" s="54"/>
      <c r="JZY1217" s="54"/>
      <c r="JZZ1217" s="54"/>
      <c r="KAA1217" s="54"/>
      <c r="KAB1217" s="54"/>
      <c r="KAC1217" s="54"/>
      <c r="KAD1217" s="54"/>
      <c r="KAE1217" s="54"/>
      <c r="KAF1217" s="54"/>
      <c r="KAG1217" s="54"/>
      <c r="KAH1217" s="54"/>
      <c r="KAI1217" s="54"/>
      <c r="KAJ1217" s="54"/>
      <c r="KAK1217" s="54"/>
      <c r="KAL1217" s="54"/>
      <c r="KAM1217" s="54"/>
      <c r="KAN1217" s="54"/>
      <c r="KAO1217" s="54"/>
      <c r="KAP1217" s="54"/>
      <c r="KAQ1217" s="54"/>
      <c r="KAR1217" s="54"/>
      <c r="KAS1217" s="54"/>
      <c r="KAT1217" s="54"/>
      <c r="KAU1217" s="54"/>
      <c r="KAV1217" s="54"/>
      <c r="KAW1217" s="54"/>
      <c r="KAX1217" s="54"/>
      <c r="KAY1217" s="54"/>
      <c r="KAZ1217" s="54"/>
      <c r="KBA1217" s="54"/>
      <c r="KBB1217" s="54"/>
      <c r="KBC1217" s="54"/>
      <c r="KBD1217" s="54"/>
      <c r="KBE1217" s="54"/>
      <c r="KBF1217" s="54"/>
      <c r="KBG1217" s="54"/>
      <c r="KBH1217" s="54"/>
      <c r="KBI1217" s="54"/>
      <c r="KBJ1217" s="54"/>
      <c r="KBK1217" s="54"/>
      <c r="KBL1217" s="54"/>
      <c r="KBM1217" s="54"/>
      <c r="KBN1217" s="54"/>
      <c r="KBO1217" s="54"/>
      <c r="KBP1217" s="54"/>
      <c r="KBQ1217" s="54"/>
      <c r="KBR1217" s="54"/>
      <c r="KBS1217" s="54"/>
      <c r="KBT1217" s="54"/>
      <c r="KBU1217" s="54"/>
      <c r="KBV1217" s="54"/>
      <c r="KBW1217" s="54"/>
      <c r="KBX1217" s="54"/>
      <c r="KBY1217" s="54"/>
      <c r="KBZ1217" s="54"/>
      <c r="KCA1217" s="54"/>
      <c r="KCB1217" s="54"/>
      <c r="KCC1217" s="54"/>
      <c r="KCD1217" s="54"/>
      <c r="KCE1217" s="54"/>
      <c r="KCF1217" s="54"/>
      <c r="KCG1217" s="54"/>
      <c r="KCH1217" s="54"/>
      <c r="KCI1217" s="54"/>
      <c r="KCJ1217" s="54"/>
      <c r="KCK1217" s="54"/>
      <c r="KCL1217" s="54"/>
      <c r="KCM1217" s="54"/>
      <c r="KCN1217" s="54"/>
      <c r="KCO1217" s="54"/>
      <c r="KCP1217" s="54"/>
      <c r="KCQ1217" s="54"/>
      <c r="KCR1217" s="54"/>
      <c r="KCS1217" s="54"/>
      <c r="KCT1217" s="54"/>
      <c r="KCU1217" s="54"/>
      <c r="KCV1217" s="54"/>
      <c r="KCW1217" s="54"/>
      <c r="KCX1217" s="54"/>
      <c r="KCY1217" s="54"/>
      <c r="KCZ1217" s="54"/>
      <c r="KDA1217" s="54"/>
      <c r="KDB1217" s="54"/>
      <c r="KDC1217" s="54"/>
      <c r="KDD1217" s="54"/>
      <c r="KDE1217" s="54"/>
      <c r="KDF1217" s="54"/>
      <c r="KDG1217" s="54"/>
      <c r="KDH1217" s="54"/>
      <c r="KDI1217" s="54"/>
      <c r="KDJ1217" s="54"/>
      <c r="KDK1217" s="54"/>
      <c r="KDL1217" s="54"/>
      <c r="KDM1217" s="54"/>
      <c r="KDN1217" s="54"/>
      <c r="KDO1217" s="54"/>
      <c r="KDP1217" s="54"/>
      <c r="KDQ1217" s="54"/>
      <c r="KDR1217" s="54"/>
      <c r="KDS1217" s="54"/>
      <c r="KDT1217" s="54"/>
      <c r="KDU1217" s="54"/>
      <c r="KDV1217" s="54"/>
      <c r="KDW1217" s="54"/>
      <c r="KDX1217" s="54"/>
      <c r="KDY1217" s="54"/>
      <c r="KDZ1217" s="54"/>
      <c r="KEA1217" s="54"/>
      <c r="KEB1217" s="54"/>
      <c r="KEC1217" s="54"/>
      <c r="KED1217" s="54"/>
      <c r="KEE1217" s="54"/>
      <c r="KEF1217" s="54"/>
      <c r="KEG1217" s="54"/>
      <c r="KEH1217" s="54"/>
      <c r="KEI1217" s="54"/>
      <c r="KEJ1217" s="54"/>
      <c r="KEK1217" s="54"/>
      <c r="KEL1217" s="54"/>
      <c r="KEM1217" s="54"/>
      <c r="KEN1217" s="54"/>
      <c r="KEO1217" s="54"/>
      <c r="KEP1217" s="54"/>
      <c r="KEQ1217" s="54"/>
      <c r="KER1217" s="54"/>
      <c r="KES1217" s="54"/>
      <c r="KET1217" s="54"/>
      <c r="KEU1217" s="54"/>
      <c r="KEV1217" s="54"/>
      <c r="KEW1217" s="54"/>
      <c r="KEX1217" s="54"/>
      <c r="KEY1217" s="54"/>
      <c r="KEZ1217" s="54"/>
      <c r="KFA1217" s="54"/>
      <c r="KFB1217" s="54"/>
      <c r="KFC1217" s="54"/>
      <c r="KFD1217" s="54"/>
      <c r="KFE1217" s="54"/>
      <c r="KFF1217" s="54"/>
      <c r="KFG1217" s="54"/>
      <c r="KFH1217" s="54"/>
      <c r="KFI1217" s="54"/>
      <c r="KFJ1217" s="54"/>
      <c r="KFK1217" s="54"/>
      <c r="KFL1217" s="54"/>
      <c r="KFM1217" s="54"/>
      <c r="KFN1217" s="54"/>
      <c r="KFO1217" s="54"/>
      <c r="KFP1217" s="54"/>
      <c r="KFQ1217" s="54"/>
      <c r="KFR1217" s="54"/>
      <c r="KFS1217" s="54"/>
      <c r="KFT1217" s="54"/>
      <c r="KFU1217" s="54"/>
      <c r="KFV1217" s="54"/>
      <c r="KFW1217" s="54"/>
      <c r="KFX1217" s="54"/>
      <c r="KFY1217" s="54"/>
      <c r="KFZ1217" s="54"/>
      <c r="KGA1217" s="54"/>
      <c r="KGB1217" s="54"/>
      <c r="KGC1217" s="54"/>
      <c r="KGD1217" s="54"/>
      <c r="KGE1217" s="54"/>
      <c r="KGF1217" s="54"/>
      <c r="KGG1217" s="54"/>
      <c r="KGH1217" s="54"/>
      <c r="KGI1217" s="54"/>
      <c r="KGJ1217" s="54"/>
      <c r="KGK1217" s="54"/>
      <c r="KGL1217" s="54"/>
      <c r="KGM1217" s="54"/>
      <c r="KGN1217" s="54"/>
      <c r="KGO1217" s="54"/>
      <c r="KGP1217" s="54"/>
      <c r="KGQ1217" s="54"/>
      <c r="KGR1217" s="54"/>
      <c r="KGS1217" s="54"/>
      <c r="KGT1217" s="54"/>
      <c r="KGU1217" s="54"/>
      <c r="KGV1217" s="54"/>
      <c r="KGW1217" s="54"/>
      <c r="KGX1217" s="54"/>
      <c r="KGY1217" s="54"/>
      <c r="KGZ1217" s="54"/>
      <c r="KHA1217" s="54"/>
      <c r="KHB1217" s="54"/>
      <c r="KHC1217" s="54"/>
      <c r="KHD1217" s="54"/>
      <c r="KHE1217" s="54"/>
      <c r="KHF1217" s="54"/>
      <c r="KHG1217" s="54"/>
      <c r="KHH1217" s="54"/>
      <c r="KHI1217" s="54"/>
      <c r="KHJ1217" s="54"/>
      <c r="KHK1217" s="54"/>
      <c r="KHL1217" s="54"/>
      <c r="KHM1217" s="54"/>
      <c r="KHN1217" s="54"/>
      <c r="KHO1217" s="54"/>
      <c r="KHP1217" s="54"/>
      <c r="KHQ1217" s="54"/>
      <c r="KHR1217" s="54"/>
      <c r="KHS1217" s="54"/>
      <c r="KHT1217" s="54"/>
      <c r="KHU1217" s="54"/>
      <c r="KHV1217" s="54"/>
      <c r="KHW1217" s="54"/>
      <c r="KHX1217" s="54"/>
      <c r="KHY1217" s="54"/>
      <c r="KHZ1217" s="54"/>
      <c r="KIA1217" s="54"/>
      <c r="KIB1217" s="54"/>
      <c r="KIC1217" s="54"/>
      <c r="KID1217" s="54"/>
      <c r="KIE1217" s="54"/>
      <c r="KIF1217" s="54"/>
      <c r="KIG1217" s="54"/>
      <c r="KIH1217" s="54"/>
      <c r="KII1217" s="54"/>
      <c r="KIJ1217" s="54"/>
      <c r="KIK1217" s="54"/>
      <c r="KIL1217" s="54"/>
      <c r="KIM1217" s="54"/>
      <c r="KIN1217" s="54"/>
      <c r="KIO1217" s="54"/>
      <c r="KIP1217" s="54"/>
      <c r="KIQ1217" s="54"/>
      <c r="KIR1217" s="54"/>
      <c r="KIS1217" s="54"/>
      <c r="KIT1217" s="54"/>
      <c r="KIU1217" s="54"/>
      <c r="KIV1217" s="54"/>
      <c r="KIW1217" s="54"/>
      <c r="KIX1217" s="54"/>
      <c r="KIY1217" s="54"/>
      <c r="KIZ1217" s="54"/>
      <c r="KJA1217" s="54"/>
      <c r="KJB1217" s="54"/>
      <c r="KJC1217" s="54"/>
      <c r="KJD1217" s="54"/>
      <c r="KJE1217" s="54"/>
      <c r="KJF1217" s="54"/>
      <c r="KJG1217" s="54"/>
      <c r="KJH1217" s="54"/>
      <c r="KJI1217" s="54"/>
      <c r="KJJ1217" s="54"/>
      <c r="KJK1217" s="54"/>
      <c r="KJL1217" s="54"/>
      <c r="KJM1217" s="54"/>
      <c r="KJN1217" s="54"/>
      <c r="KJO1217" s="54"/>
      <c r="KJP1217" s="54"/>
      <c r="KJQ1217" s="54"/>
      <c r="KJR1217" s="54"/>
      <c r="KJS1217" s="54"/>
      <c r="KJT1217" s="54"/>
      <c r="KJU1217" s="54"/>
      <c r="KJV1217" s="54"/>
      <c r="KJW1217" s="54"/>
      <c r="KJX1217" s="54"/>
      <c r="KJY1217" s="54"/>
      <c r="KJZ1217" s="54"/>
      <c r="KKA1217" s="54"/>
      <c r="KKB1217" s="54"/>
      <c r="KKC1217" s="54"/>
      <c r="KKD1217" s="54"/>
      <c r="KKE1217" s="54"/>
      <c r="KKF1217" s="54"/>
      <c r="KKG1217" s="54"/>
      <c r="KKH1217" s="54"/>
      <c r="KKI1217" s="54"/>
      <c r="KKJ1217" s="54"/>
      <c r="KKK1217" s="54"/>
      <c r="KKL1217" s="54"/>
      <c r="KKM1217" s="54"/>
      <c r="KKN1217" s="54"/>
      <c r="KKO1217" s="54"/>
      <c r="KKP1217" s="54"/>
      <c r="KKQ1217" s="54"/>
      <c r="KKR1217" s="54"/>
      <c r="KKS1217" s="54"/>
      <c r="KKT1217" s="54"/>
      <c r="KKU1217" s="54"/>
      <c r="KKV1217" s="54"/>
      <c r="KKW1217" s="54"/>
      <c r="KKX1217" s="54"/>
      <c r="KKY1217" s="54"/>
      <c r="KKZ1217" s="54"/>
      <c r="KLA1217" s="54"/>
      <c r="KLB1217" s="54"/>
      <c r="KLC1217" s="54"/>
      <c r="KLD1217" s="54"/>
      <c r="KLE1217" s="54"/>
      <c r="KLF1217" s="54"/>
      <c r="KLG1217" s="54"/>
      <c r="KLH1217" s="54"/>
      <c r="KLI1217" s="54"/>
      <c r="KLJ1217" s="54"/>
      <c r="KLK1217" s="54"/>
      <c r="KLL1217" s="54"/>
      <c r="KLM1217" s="54"/>
      <c r="KLN1217" s="54"/>
      <c r="KLO1217" s="54"/>
      <c r="KLP1217" s="54"/>
      <c r="KLQ1217" s="54"/>
      <c r="KLR1217" s="54"/>
      <c r="KLS1217" s="54"/>
      <c r="KLT1217" s="54"/>
      <c r="KLU1217" s="54"/>
      <c r="KLV1217" s="54"/>
      <c r="KLW1217" s="54"/>
      <c r="KLX1217" s="54"/>
      <c r="KLY1217" s="54"/>
      <c r="KLZ1217" s="54"/>
      <c r="KMA1217" s="54"/>
      <c r="KMB1217" s="54"/>
      <c r="KMC1217" s="54"/>
      <c r="KMD1217" s="54"/>
      <c r="KME1217" s="54"/>
      <c r="KMF1217" s="54"/>
      <c r="KMG1217" s="54"/>
      <c r="KMH1217" s="54"/>
      <c r="KMI1217" s="54"/>
      <c r="KMJ1217" s="54"/>
      <c r="KMK1217" s="54"/>
      <c r="KML1217" s="54"/>
      <c r="KMM1217" s="54"/>
      <c r="KMN1217" s="54"/>
      <c r="KMO1217" s="54"/>
      <c r="KMP1217" s="54"/>
      <c r="KMQ1217" s="54"/>
      <c r="KMR1217" s="54"/>
      <c r="KMS1217" s="54"/>
      <c r="KMT1217" s="54"/>
      <c r="KMU1217" s="54"/>
      <c r="KMV1217" s="54"/>
      <c r="KMW1217" s="54"/>
      <c r="KMX1217" s="54"/>
      <c r="KMY1217" s="54"/>
      <c r="KMZ1217" s="54"/>
      <c r="KNA1217" s="54"/>
      <c r="KNB1217" s="54"/>
      <c r="KNC1217" s="54"/>
      <c r="KND1217" s="54"/>
      <c r="KNE1217" s="54"/>
      <c r="KNF1217" s="54"/>
      <c r="KNG1217" s="54"/>
      <c r="KNH1217" s="54"/>
      <c r="KNI1217" s="54"/>
      <c r="KNJ1217" s="54"/>
      <c r="KNK1217" s="54"/>
      <c r="KNL1217" s="54"/>
      <c r="KNM1217" s="54"/>
      <c r="KNN1217" s="54"/>
      <c r="KNO1217" s="54"/>
      <c r="KNP1217" s="54"/>
      <c r="KNQ1217" s="54"/>
      <c r="KNR1217" s="54"/>
      <c r="KNS1217" s="54"/>
      <c r="KNT1217" s="54"/>
      <c r="KNU1217" s="54"/>
      <c r="KNV1217" s="54"/>
      <c r="KNW1217" s="54"/>
      <c r="KNX1217" s="54"/>
      <c r="KNY1217" s="54"/>
      <c r="KNZ1217" s="54"/>
      <c r="KOA1217" s="54"/>
      <c r="KOB1217" s="54"/>
      <c r="KOC1217" s="54"/>
      <c r="KOD1217" s="54"/>
      <c r="KOE1217" s="54"/>
      <c r="KOF1217" s="54"/>
      <c r="KOG1217" s="54"/>
      <c r="KOH1217" s="54"/>
      <c r="KOI1217" s="54"/>
      <c r="KOJ1217" s="54"/>
      <c r="KOK1217" s="54"/>
      <c r="KOL1217" s="54"/>
      <c r="KOM1217" s="54"/>
      <c r="KON1217" s="54"/>
      <c r="KOO1217" s="54"/>
      <c r="KOP1217" s="54"/>
      <c r="KOQ1217" s="54"/>
      <c r="KOR1217" s="54"/>
      <c r="KOS1217" s="54"/>
      <c r="KOT1217" s="54"/>
      <c r="KOU1217" s="54"/>
      <c r="KOV1217" s="54"/>
      <c r="KOW1217" s="54"/>
      <c r="KOX1217" s="54"/>
      <c r="KOY1217" s="54"/>
      <c r="KOZ1217" s="54"/>
      <c r="KPA1217" s="54"/>
      <c r="KPB1217" s="54"/>
      <c r="KPC1217" s="54"/>
      <c r="KPD1217" s="54"/>
      <c r="KPE1217" s="54"/>
      <c r="KPF1217" s="54"/>
      <c r="KPG1217" s="54"/>
      <c r="KPH1217" s="54"/>
      <c r="KPI1217" s="54"/>
      <c r="KPJ1217" s="54"/>
      <c r="KPK1217" s="54"/>
      <c r="KPL1217" s="54"/>
      <c r="KPM1217" s="54"/>
      <c r="KPN1217" s="54"/>
      <c r="KPO1217" s="54"/>
      <c r="KPP1217" s="54"/>
      <c r="KPQ1217" s="54"/>
      <c r="KPR1217" s="54"/>
      <c r="KPS1217" s="54"/>
      <c r="KPT1217" s="54"/>
      <c r="KPU1217" s="54"/>
      <c r="KPV1217" s="54"/>
      <c r="KPW1217" s="54"/>
      <c r="KPX1217" s="54"/>
      <c r="KPY1217" s="54"/>
      <c r="KPZ1217" s="54"/>
      <c r="KQA1217" s="54"/>
      <c r="KQB1217" s="54"/>
      <c r="KQC1217" s="54"/>
      <c r="KQD1217" s="54"/>
      <c r="KQE1217" s="54"/>
      <c r="KQF1217" s="54"/>
      <c r="KQG1217" s="54"/>
      <c r="KQH1217" s="54"/>
      <c r="KQI1217" s="54"/>
      <c r="KQJ1217" s="54"/>
      <c r="KQK1217" s="54"/>
      <c r="KQL1217" s="54"/>
      <c r="KQM1217" s="54"/>
      <c r="KQN1217" s="54"/>
      <c r="KQO1217" s="54"/>
      <c r="KQP1217" s="54"/>
      <c r="KQQ1217" s="54"/>
      <c r="KQR1217" s="54"/>
      <c r="KQS1217" s="54"/>
      <c r="KQT1217" s="54"/>
      <c r="KQU1217" s="54"/>
      <c r="KQV1217" s="54"/>
      <c r="KQW1217" s="54"/>
      <c r="KQX1217" s="54"/>
      <c r="KQY1217" s="54"/>
      <c r="KQZ1217" s="54"/>
      <c r="KRA1217" s="54"/>
      <c r="KRB1217" s="54"/>
      <c r="KRC1217" s="54"/>
      <c r="KRD1217" s="54"/>
      <c r="KRE1217" s="54"/>
      <c r="KRF1217" s="54"/>
      <c r="KRG1217" s="54"/>
      <c r="KRH1217" s="54"/>
      <c r="KRI1217" s="54"/>
      <c r="KRJ1217" s="54"/>
      <c r="KRK1217" s="54"/>
      <c r="KRL1217" s="54"/>
      <c r="KRM1217" s="54"/>
      <c r="KRN1217" s="54"/>
      <c r="KRO1217" s="54"/>
      <c r="KRP1217" s="54"/>
      <c r="KRQ1217" s="54"/>
      <c r="KRR1217" s="54"/>
      <c r="KRS1217" s="54"/>
      <c r="KRT1217" s="54"/>
      <c r="KRU1217" s="54"/>
      <c r="KRV1217" s="54"/>
      <c r="KRW1217" s="54"/>
      <c r="KRX1217" s="54"/>
      <c r="KRY1217" s="54"/>
      <c r="KRZ1217" s="54"/>
      <c r="KSA1217" s="54"/>
      <c r="KSB1217" s="54"/>
      <c r="KSC1217" s="54"/>
      <c r="KSD1217" s="54"/>
      <c r="KSE1217" s="54"/>
      <c r="KSF1217" s="54"/>
      <c r="KSG1217" s="54"/>
      <c r="KSH1217" s="54"/>
      <c r="KSI1217" s="54"/>
      <c r="KSJ1217" s="54"/>
      <c r="KSK1217" s="54"/>
      <c r="KSL1217" s="54"/>
      <c r="KSM1217" s="54"/>
      <c r="KSN1217" s="54"/>
      <c r="KSO1217" s="54"/>
      <c r="KSP1217" s="54"/>
      <c r="KSQ1217" s="54"/>
      <c r="KSR1217" s="54"/>
      <c r="KSS1217" s="54"/>
      <c r="KST1217" s="54"/>
      <c r="KSU1217" s="54"/>
      <c r="KSV1217" s="54"/>
      <c r="KSW1217" s="54"/>
      <c r="KSX1217" s="54"/>
      <c r="KSY1217" s="54"/>
      <c r="KSZ1217" s="54"/>
      <c r="KTA1217" s="54"/>
      <c r="KTB1217" s="54"/>
      <c r="KTC1217" s="54"/>
      <c r="KTD1217" s="54"/>
      <c r="KTE1217" s="54"/>
      <c r="KTF1217" s="54"/>
      <c r="KTG1217" s="54"/>
      <c r="KTH1217" s="54"/>
      <c r="KTI1217" s="54"/>
      <c r="KTJ1217" s="54"/>
      <c r="KTK1217" s="54"/>
      <c r="KTL1217" s="54"/>
      <c r="KTM1217" s="54"/>
      <c r="KTN1217" s="54"/>
      <c r="KTO1217" s="54"/>
      <c r="KTP1217" s="54"/>
      <c r="KTQ1217" s="54"/>
      <c r="KTR1217" s="54"/>
      <c r="KTS1217" s="54"/>
      <c r="KTT1217" s="54"/>
      <c r="KTU1217" s="54"/>
      <c r="KTV1217" s="54"/>
      <c r="KTW1217" s="54"/>
      <c r="KTX1217" s="54"/>
      <c r="KTY1217" s="54"/>
      <c r="KTZ1217" s="54"/>
      <c r="KUA1217" s="54"/>
      <c r="KUB1217" s="54"/>
      <c r="KUC1217" s="54"/>
      <c r="KUD1217" s="54"/>
      <c r="KUE1217" s="54"/>
      <c r="KUF1217" s="54"/>
      <c r="KUG1217" s="54"/>
      <c r="KUH1217" s="54"/>
      <c r="KUI1217" s="54"/>
      <c r="KUJ1217" s="54"/>
      <c r="KUK1217" s="54"/>
      <c r="KUL1217" s="54"/>
      <c r="KUM1217" s="54"/>
      <c r="KUN1217" s="54"/>
      <c r="KUO1217" s="54"/>
      <c r="KUP1217" s="54"/>
      <c r="KUQ1217" s="54"/>
      <c r="KUR1217" s="54"/>
      <c r="KUS1217" s="54"/>
      <c r="KUT1217" s="54"/>
      <c r="KUU1217" s="54"/>
      <c r="KUV1217" s="54"/>
      <c r="KUW1217" s="54"/>
      <c r="KUX1217" s="54"/>
      <c r="KUY1217" s="54"/>
      <c r="KUZ1217" s="54"/>
      <c r="KVA1217" s="54"/>
      <c r="KVB1217" s="54"/>
      <c r="KVC1217" s="54"/>
      <c r="KVD1217" s="54"/>
      <c r="KVE1217" s="54"/>
      <c r="KVF1217" s="54"/>
      <c r="KVG1217" s="54"/>
      <c r="KVH1217" s="54"/>
      <c r="KVI1217" s="54"/>
      <c r="KVJ1217" s="54"/>
      <c r="KVK1217" s="54"/>
      <c r="KVL1217" s="54"/>
      <c r="KVM1217" s="54"/>
      <c r="KVN1217" s="54"/>
      <c r="KVO1217" s="54"/>
      <c r="KVP1217" s="54"/>
      <c r="KVQ1217" s="54"/>
      <c r="KVR1217" s="54"/>
      <c r="KVS1217" s="54"/>
      <c r="KVT1217" s="54"/>
      <c r="KVU1217" s="54"/>
      <c r="KVV1217" s="54"/>
      <c r="KVW1217" s="54"/>
      <c r="KVX1217" s="54"/>
      <c r="KVY1217" s="54"/>
      <c r="KVZ1217" s="54"/>
      <c r="KWA1217" s="54"/>
      <c r="KWB1217" s="54"/>
      <c r="KWC1217" s="54"/>
      <c r="KWD1217" s="54"/>
      <c r="KWE1217" s="54"/>
      <c r="KWF1217" s="54"/>
      <c r="KWG1217" s="54"/>
      <c r="KWH1217" s="54"/>
      <c r="KWI1217" s="54"/>
      <c r="KWJ1217" s="54"/>
      <c r="KWK1217" s="54"/>
      <c r="KWL1217" s="54"/>
      <c r="KWM1217" s="54"/>
      <c r="KWN1217" s="54"/>
      <c r="KWO1217" s="54"/>
      <c r="KWP1217" s="54"/>
      <c r="KWQ1217" s="54"/>
      <c r="KWR1217" s="54"/>
      <c r="KWS1217" s="54"/>
      <c r="KWT1217" s="54"/>
      <c r="KWU1217" s="54"/>
      <c r="KWV1217" s="54"/>
      <c r="KWW1217" s="54"/>
      <c r="KWX1217" s="54"/>
      <c r="KWY1217" s="54"/>
      <c r="KWZ1217" s="54"/>
      <c r="KXA1217" s="54"/>
      <c r="KXB1217" s="54"/>
      <c r="KXC1217" s="54"/>
      <c r="KXD1217" s="54"/>
      <c r="KXE1217" s="54"/>
      <c r="KXF1217" s="54"/>
      <c r="KXG1217" s="54"/>
      <c r="KXH1217" s="54"/>
      <c r="KXI1217" s="54"/>
      <c r="KXJ1217" s="54"/>
      <c r="KXK1217" s="54"/>
      <c r="KXL1217" s="54"/>
      <c r="KXM1217" s="54"/>
      <c r="KXN1217" s="54"/>
      <c r="KXO1217" s="54"/>
      <c r="KXP1217" s="54"/>
      <c r="KXQ1217" s="54"/>
      <c r="KXR1217" s="54"/>
      <c r="KXS1217" s="54"/>
      <c r="KXT1217" s="54"/>
      <c r="KXU1217" s="54"/>
      <c r="KXV1217" s="54"/>
      <c r="KXW1217" s="54"/>
      <c r="KXX1217" s="54"/>
      <c r="KXY1217" s="54"/>
      <c r="KXZ1217" s="54"/>
      <c r="KYA1217" s="54"/>
      <c r="KYB1217" s="54"/>
      <c r="KYC1217" s="54"/>
      <c r="KYD1217" s="54"/>
      <c r="KYE1217" s="54"/>
      <c r="KYF1217" s="54"/>
      <c r="KYG1217" s="54"/>
      <c r="KYH1217" s="54"/>
      <c r="KYI1217" s="54"/>
      <c r="KYJ1217" s="54"/>
      <c r="KYK1217" s="54"/>
      <c r="KYL1217" s="54"/>
      <c r="KYM1217" s="54"/>
      <c r="KYN1217" s="54"/>
      <c r="KYO1217" s="54"/>
      <c r="KYP1217" s="54"/>
      <c r="KYQ1217" s="54"/>
      <c r="KYR1217" s="54"/>
      <c r="KYS1217" s="54"/>
      <c r="KYT1217" s="54"/>
      <c r="KYU1217" s="54"/>
      <c r="KYV1217" s="54"/>
      <c r="KYW1217" s="54"/>
      <c r="KYX1217" s="54"/>
      <c r="KYY1217" s="54"/>
      <c r="KYZ1217" s="54"/>
      <c r="KZA1217" s="54"/>
      <c r="KZB1217" s="54"/>
      <c r="KZC1217" s="54"/>
      <c r="KZD1217" s="54"/>
      <c r="KZE1217" s="54"/>
      <c r="KZF1217" s="54"/>
      <c r="KZG1217" s="54"/>
      <c r="KZH1217" s="54"/>
      <c r="KZI1217" s="54"/>
      <c r="KZJ1217" s="54"/>
      <c r="KZK1217" s="54"/>
      <c r="KZL1217" s="54"/>
      <c r="KZM1217" s="54"/>
      <c r="KZN1217" s="54"/>
      <c r="KZO1217" s="54"/>
      <c r="KZP1217" s="54"/>
      <c r="KZQ1217" s="54"/>
      <c r="KZR1217" s="54"/>
      <c r="KZS1217" s="54"/>
      <c r="KZT1217" s="54"/>
      <c r="KZU1217" s="54"/>
      <c r="KZV1217" s="54"/>
      <c r="KZW1217" s="54"/>
      <c r="KZX1217" s="54"/>
      <c r="KZY1217" s="54"/>
      <c r="KZZ1217" s="54"/>
      <c r="LAA1217" s="54"/>
      <c r="LAB1217" s="54"/>
      <c r="LAC1217" s="54"/>
      <c r="LAD1217" s="54"/>
      <c r="LAE1217" s="54"/>
      <c r="LAF1217" s="54"/>
      <c r="LAG1217" s="54"/>
      <c r="LAH1217" s="54"/>
      <c r="LAI1217" s="54"/>
      <c r="LAJ1217" s="54"/>
      <c r="LAK1217" s="54"/>
      <c r="LAL1217" s="54"/>
      <c r="LAM1217" s="54"/>
      <c r="LAN1217" s="54"/>
      <c r="LAO1217" s="54"/>
      <c r="LAP1217" s="54"/>
      <c r="LAQ1217" s="54"/>
      <c r="LAR1217" s="54"/>
      <c r="LAS1217" s="54"/>
      <c r="LAT1217" s="54"/>
      <c r="LAU1217" s="54"/>
      <c r="LAV1217" s="54"/>
      <c r="LAW1217" s="54"/>
      <c r="LAX1217" s="54"/>
      <c r="LAY1217" s="54"/>
      <c r="LAZ1217" s="54"/>
      <c r="LBA1217" s="54"/>
      <c r="LBB1217" s="54"/>
      <c r="LBC1217" s="54"/>
      <c r="LBD1217" s="54"/>
      <c r="LBE1217" s="54"/>
      <c r="LBF1217" s="54"/>
      <c r="LBG1217" s="54"/>
      <c r="LBH1217" s="54"/>
      <c r="LBI1217" s="54"/>
      <c r="LBJ1217" s="54"/>
      <c r="LBK1217" s="54"/>
      <c r="LBL1217" s="54"/>
      <c r="LBM1217" s="54"/>
      <c r="LBN1217" s="54"/>
      <c r="LBO1217" s="54"/>
      <c r="LBP1217" s="54"/>
      <c r="LBQ1217" s="54"/>
      <c r="LBR1217" s="54"/>
      <c r="LBS1217" s="54"/>
      <c r="LBT1217" s="54"/>
      <c r="LBU1217" s="54"/>
      <c r="LBV1217" s="54"/>
      <c r="LBW1217" s="54"/>
      <c r="LBX1217" s="54"/>
      <c r="LBY1217" s="54"/>
      <c r="LBZ1217" s="54"/>
      <c r="LCA1217" s="54"/>
      <c r="LCB1217" s="54"/>
      <c r="LCC1217" s="54"/>
      <c r="LCD1217" s="54"/>
      <c r="LCE1217" s="54"/>
      <c r="LCF1217" s="54"/>
      <c r="LCG1217" s="54"/>
      <c r="LCH1217" s="54"/>
      <c r="LCI1217" s="54"/>
      <c r="LCJ1217" s="54"/>
      <c r="LCK1217" s="54"/>
      <c r="LCL1217" s="54"/>
      <c r="LCM1217" s="54"/>
      <c r="LCN1217" s="54"/>
      <c r="LCO1217" s="54"/>
      <c r="LCP1217" s="54"/>
      <c r="LCQ1217" s="54"/>
      <c r="LCR1217" s="54"/>
      <c r="LCS1217" s="54"/>
      <c r="LCT1217" s="54"/>
      <c r="LCU1217" s="54"/>
      <c r="LCV1217" s="54"/>
      <c r="LCW1217" s="54"/>
      <c r="LCX1217" s="54"/>
      <c r="LCY1217" s="54"/>
      <c r="LCZ1217" s="54"/>
      <c r="LDA1217" s="54"/>
      <c r="LDB1217" s="54"/>
      <c r="LDC1217" s="54"/>
      <c r="LDD1217" s="54"/>
      <c r="LDE1217" s="54"/>
      <c r="LDF1217" s="54"/>
      <c r="LDG1217" s="54"/>
      <c r="LDH1217" s="54"/>
      <c r="LDI1217" s="54"/>
      <c r="LDJ1217" s="54"/>
      <c r="LDK1217" s="54"/>
      <c r="LDL1217" s="54"/>
      <c r="LDM1217" s="54"/>
      <c r="LDN1217" s="54"/>
      <c r="LDO1217" s="54"/>
      <c r="LDP1217" s="54"/>
      <c r="LDQ1217" s="54"/>
      <c r="LDR1217" s="54"/>
      <c r="LDS1217" s="54"/>
      <c r="LDT1217" s="54"/>
      <c r="LDU1217" s="54"/>
      <c r="LDV1217" s="54"/>
      <c r="LDW1217" s="54"/>
      <c r="LDX1217" s="54"/>
      <c r="LDY1217" s="54"/>
      <c r="LDZ1217" s="54"/>
      <c r="LEA1217" s="54"/>
      <c r="LEB1217" s="54"/>
      <c r="LEC1217" s="54"/>
      <c r="LED1217" s="54"/>
      <c r="LEE1217" s="54"/>
      <c r="LEF1217" s="54"/>
      <c r="LEG1217" s="54"/>
      <c r="LEH1217" s="54"/>
      <c r="LEI1217" s="54"/>
      <c r="LEJ1217" s="54"/>
      <c r="LEK1217" s="54"/>
      <c r="LEL1217" s="54"/>
      <c r="LEM1217" s="54"/>
      <c r="LEN1217" s="54"/>
      <c r="LEO1217" s="54"/>
      <c r="LEP1217" s="54"/>
      <c r="LEQ1217" s="54"/>
      <c r="LER1217" s="54"/>
      <c r="LES1217" s="54"/>
      <c r="LET1217" s="54"/>
      <c r="LEU1217" s="54"/>
      <c r="LEV1217" s="54"/>
      <c r="LEW1217" s="54"/>
      <c r="LEX1217" s="54"/>
      <c r="LEY1217" s="54"/>
      <c r="LEZ1217" s="54"/>
      <c r="LFA1217" s="54"/>
      <c r="LFB1217" s="54"/>
      <c r="LFC1217" s="54"/>
      <c r="LFD1217" s="54"/>
      <c r="LFE1217" s="54"/>
      <c r="LFF1217" s="54"/>
      <c r="LFG1217" s="54"/>
      <c r="LFH1217" s="54"/>
      <c r="LFI1217" s="54"/>
      <c r="LFJ1217" s="54"/>
      <c r="LFK1217" s="54"/>
      <c r="LFL1217" s="54"/>
      <c r="LFM1217" s="54"/>
      <c r="LFN1217" s="54"/>
      <c r="LFO1217" s="54"/>
      <c r="LFP1217" s="54"/>
      <c r="LFQ1217" s="54"/>
      <c r="LFR1217" s="54"/>
      <c r="LFS1217" s="54"/>
      <c r="LFT1217" s="54"/>
      <c r="LFU1217" s="54"/>
      <c r="LFV1217" s="54"/>
      <c r="LFW1217" s="54"/>
      <c r="LFX1217" s="54"/>
      <c r="LFY1217" s="54"/>
      <c r="LFZ1217" s="54"/>
      <c r="LGA1217" s="54"/>
      <c r="LGB1217" s="54"/>
      <c r="LGC1217" s="54"/>
      <c r="LGD1217" s="54"/>
      <c r="LGE1217" s="54"/>
      <c r="LGF1217" s="54"/>
      <c r="LGG1217" s="54"/>
      <c r="LGH1217" s="54"/>
      <c r="LGI1217" s="54"/>
      <c r="LGJ1217" s="54"/>
      <c r="LGK1217" s="54"/>
      <c r="LGL1217" s="54"/>
      <c r="LGM1217" s="54"/>
      <c r="LGN1217" s="54"/>
      <c r="LGO1217" s="54"/>
      <c r="LGP1217" s="54"/>
      <c r="LGQ1217" s="54"/>
      <c r="LGR1217" s="54"/>
      <c r="LGS1217" s="54"/>
      <c r="LGT1217" s="54"/>
      <c r="LGU1217" s="54"/>
      <c r="LGV1217" s="54"/>
      <c r="LGW1217" s="54"/>
      <c r="LGX1217" s="54"/>
      <c r="LGY1217" s="54"/>
      <c r="LGZ1217" s="54"/>
      <c r="LHA1217" s="54"/>
      <c r="LHB1217" s="54"/>
      <c r="LHC1217" s="54"/>
      <c r="LHD1217" s="54"/>
      <c r="LHE1217" s="54"/>
      <c r="LHF1217" s="54"/>
      <c r="LHG1217" s="54"/>
      <c r="LHH1217" s="54"/>
      <c r="LHI1217" s="54"/>
      <c r="LHJ1217" s="54"/>
      <c r="LHK1217" s="54"/>
      <c r="LHL1217" s="54"/>
      <c r="LHM1217" s="54"/>
      <c r="LHN1217" s="54"/>
      <c r="LHO1217" s="54"/>
      <c r="LHP1217" s="54"/>
      <c r="LHQ1217" s="54"/>
      <c r="LHR1217" s="54"/>
      <c r="LHS1217" s="54"/>
      <c r="LHT1217" s="54"/>
      <c r="LHU1217" s="54"/>
      <c r="LHV1217" s="54"/>
      <c r="LHW1217" s="54"/>
      <c r="LHX1217" s="54"/>
      <c r="LHY1217" s="54"/>
      <c r="LHZ1217" s="54"/>
      <c r="LIA1217" s="54"/>
      <c r="LIB1217" s="54"/>
      <c r="LIC1217" s="54"/>
      <c r="LID1217" s="54"/>
      <c r="LIE1217" s="54"/>
      <c r="LIF1217" s="54"/>
      <c r="LIG1217" s="54"/>
      <c r="LIH1217" s="54"/>
      <c r="LII1217" s="54"/>
      <c r="LIJ1217" s="54"/>
      <c r="LIK1217" s="54"/>
      <c r="LIL1217" s="54"/>
      <c r="LIM1217" s="54"/>
      <c r="LIN1217" s="54"/>
      <c r="LIO1217" s="54"/>
      <c r="LIP1217" s="54"/>
      <c r="LIQ1217" s="54"/>
      <c r="LIR1217" s="54"/>
      <c r="LIS1217" s="54"/>
      <c r="LIT1217" s="54"/>
      <c r="LIU1217" s="54"/>
      <c r="LIV1217" s="54"/>
      <c r="LIW1217" s="54"/>
      <c r="LIX1217" s="54"/>
      <c r="LIY1217" s="54"/>
      <c r="LIZ1217" s="54"/>
      <c r="LJA1217" s="54"/>
      <c r="LJB1217" s="54"/>
      <c r="LJC1217" s="54"/>
      <c r="LJD1217" s="54"/>
      <c r="LJE1217" s="54"/>
      <c r="LJF1217" s="54"/>
      <c r="LJG1217" s="54"/>
      <c r="LJH1217" s="54"/>
      <c r="LJI1217" s="54"/>
      <c r="LJJ1217" s="54"/>
      <c r="LJK1217" s="54"/>
      <c r="LJL1217" s="54"/>
      <c r="LJM1217" s="54"/>
      <c r="LJN1217" s="54"/>
      <c r="LJO1217" s="54"/>
      <c r="LJP1217" s="54"/>
      <c r="LJQ1217" s="54"/>
      <c r="LJR1217" s="54"/>
      <c r="LJS1217" s="54"/>
      <c r="LJT1217" s="54"/>
      <c r="LJU1217" s="54"/>
      <c r="LJV1217" s="54"/>
      <c r="LJW1217" s="54"/>
      <c r="LJX1217" s="54"/>
      <c r="LJY1217" s="54"/>
      <c r="LJZ1217" s="54"/>
      <c r="LKA1217" s="54"/>
      <c r="LKB1217" s="54"/>
      <c r="LKC1217" s="54"/>
      <c r="LKD1217" s="54"/>
      <c r="LKE1217" s="54"/>
      <c r="LKF1217" s="54"/>
      <c r="LKG1217" s="54"/>
      <c r="LKH1217" s="54"/>
      <c r="LKI1217" s="54"/>
      <c r="LKJ1217" s="54"/>
      <c r="LKK1217" s="54"/>
      <c r="LKL1217" s="54"/>
      <c r="LKM1217" s="54"/>
      <c r="LKN1217" s="54"/>
      <c r="LKO1217" s="54"/>
      <c r="LKP1217" s="54"/>
      <c r="LKQ1217" s="54"/>
      <c r="LKR1217" s="54"/>
      <c r="LKS1217" s="54"/>
      <c r="LKT1217" s="54"/>
      <c r="LKU1217" s="54"/>
      <c r="LKV1217" s="54"/>
      <c r="LKW1217" s="54"/>
      <c r="LKX1217" s="54"/>
      <c r="LKY1217" s="54"/>
      <c r="LKZ1217" s="54"/>
      <c r="LLA1217" s="54"/>
      <c r="LLB1217" s="54"/>
      <c r="LLC1217" s="54"/>
      <c r="LLD1217" s="54"/>
      <c r="LLE1217" s="54"/>
      <c r="LLF1217" s="54"/>
      <c r="LLG1217" s="54"/>
      <c r="LLH1217" s="54"/>
      <c r="LLI1217" s="54"/>
      <c r="LLJ1217" s="54"/>
      <c r="LLK1217" s="54"/>
      <c r="LLL1217" s="54"/>
      <c r="LLM1217" s="54"/>
      <c r="LLN1217" s="54"/>
      <c r="LLO1217" s="54"/>
      <c r="LLP1217" s="54"/>
      <c r="LLQ1217" s="54"/>
      <c r="LLR1217" s="54"/>
      <c r="LLS1217" s="54"/>
      <c r="LLT1217" s="54"/>
      <c r="LLU1217" s="54"/>
      <c r="LLV1217" s="54"/>
      <c r="LLW1217" s="54"/>
      <c r="LLX1217" s="54"/>
      <c r="LLY1217" s="54"/>
      <c r="LLZ1217" s="54"/>
      <c r="LMA1217" s="54"/>
      <c r="LMB1217" s="54"/>
      <c r="LMC1217" s="54"/>
      <c r="LMD1217" s="54"/>
      <c r="LME1217" s="54"/>
      <c r="LMF1217" s="54"/>
      <c r="LMG1217" s="54"/>
      <c r="LMH1217" s="54"/>
      <c r="LMI1217" s="54"/>
      <c r="LMJ1217" s="54"/>
      <c r="LMK1217" s="54"/>
      <c r="LML1217" s="54"/>
      <c r="LMM1217" s="54"/>
      <c r="LMN1217" s="54"/>
      <c r="LMO1217" s="54"/>
      <c r="LMP1217" s="54"/>
      <c r="LMQ1217" s="54"/>
      <c r="LMR1217" s="54"/>
      <c r="LMS1217" s="54"/>
      <c r="LMT1217" s="54"/>
      <c r="LMU1217" s="54"/>
      <c r="LMV1217" s="54"/>
      <c r="LMW1217" s="54"/>
      <c r="LMX1217" s="54"/>
      <c r="LMY1217" s="54"/>
      <c r="LMZ1217" s="54"/>
      <c r="LNA1217" s="54"/>
      <c r="LNB1217" s="54"/>
      <c r="LNC1217" s="54"/>
      <c r="LND1217" s="54"/>
      <c r="LNE1217" s="54"/>
      <c r="LNF1217" s="54"/>
      <c r="LNG1217" s="54"/>
      <c r="LNH1217" s="54"/>
      <c r="LNI1217" s="54"/>
      <c r="LNJ1217" s="54"/>
      <c r="LNK1217" s="54"/>
      <c r="LNL1217" s="54"/>
      <c r="LNM1217" s="54"/>
      <c r="LNN1217" s="54"/>
      <c r="LNO1217" s="54"/>
      <c r="LNP1217" s="54"/>
      <c r="LNQ1217" s="54"/>
      <c r="LNR1217" s="54"/>
      <c r="LNS1217" s="54"/>
      <c r="LNT1217" s="54"/>
      <c r="LNU1217" s="54"/>
      <c r="LNV1217" s="54"/>
      <c r="LNW1217" s="54"/>
      <c r="LNX1217" s="54"/>
      <c r="LNY1217" s="54"/>
      <c r="LNZ1217" s="54"/>
      <c r="LOA1217" s="54"/>
      <c r="LOB1217" s="54"/>
      <c r="LOC1217" s="54"/>
      <c r="LOD1217" s="54"/>
      <c r="LOE1217" s="54"/>
      <c r="LOF1217" s="54"/>
      <c r="LOG1217" s="54"/>
      <c r="LOH1217" s="54"/>
      <c r="LOI1217" s="54"/>
      <c r="LOJ1217" s="54"/>
      <c r="LOK1217" s="54"/>
      <c r="LOL1217" s="54"/>
      <c r="LOM1217" s="54"/>
      <c r="LON1217" s="54"/>
      <c r="LOO1217" s="54"/>
      <c r="LOP1217" s="54"/>
      <c r="LOQ1217" s="54"/>
      <c r="LOR1217" s="54"/>
      <c r="LOS1217" s="54"/>
      <c r="LOT1217" s="54"/>
      <c r="LOU1217" s="54"/>
      <c r="LOV1217" s="54"/>
      <c r="LOW1217" s="54"/>
      <c r="LOX1217" s="54"/>
      <c r="LOY1217" s="54"/>
      <c r="LOZ1217" s="54"/>
      <c r="LPA1217" s="54"/>
      <c r="LPB1217" s="54"/>
      <c r="LPC1217" s="54"/>
      <c r="LPD1217" s="54"/>
      <c r="LPE1217" s="54"/>
      <c r="LPF1217" s="54"/>
      <c r="LPG1217" s="54"/>
      <c r="LPH1217" s="54"/>
      <c r="LPI1217" s="54"/>
      <c r="LPJ1217" s="54"/>
      <c r="LPK1217" s="54"/>
      <c r="LPL1217" s="54"/>
      <c r="LPM1217" s="54"/>
      <c r="LPN1217" s="54"/>
      <c r="LPO1217" s="54"/>
      <c r="LPP1217" s="54"/>
      <c r="LPQ1217" s="54"/>
      <c r="LPR1217" s="54"/>
      <c r="LPS1217" s="54"/>
      <c r="LPT1217" s="54"/>
      <c r="LPU1217" s="54"/>
      <c r="LPV1217" s="54"/>
      <c r="LPW1217" s="54"/>
      <c r="LPX1217" s="54"/>
      <c r="LPY1217" s="54"/>
      <c r="LPZ1217" s="54"/>
      <c r="LQA1217" s="54"/>
      <c r="LQB1217" s="54"/>
      <c r="LQC1217" s="54"/>
      <c r="LQD1217" s="54"/>
      <c r="LQE1217" s="54"/>
      <c r="LQF1217" s="54"/>
      <c r="LQG1217" s="54"/>
      <c r="LQH1217" s="54"/>
      <c r="LQI1217" s="54"/>
      <c r="LQJ1217" s="54"/>
      <c r="LQK1217" s="54"/>
      <c r="LQL1217" s="54"/>
      <c r="LQM1217" s="54"/>
      <c r="LQN1217" s="54"/>
      <c r="LQO1217" s="54"/>
      <c r="LQP1217" s="54"/>
      <c r="LQQ1217" s="54"/>
      <c r="LQR1217" s="54"/>
      <c r="LQS1217" s="54"/>
      <c r="LQT1217" s="54"/>
      <c r="LQU1217" s="54"/>
      <c r="LQV1217" s="54"/>
      <c r="LQW1217" s="54"/>
      <c r="LQX1217" s="54"/>
      <c r="LQY1217" s="54"/>
      <c r="LQZ1217" s="54"/>
      <c r="LRA1217" s="54"/>
      <c r="LRB1217" s="54"/>
      <c r="LRC1217" s="54"/>
      <c r="LRD1217" s="54"/>
      <c r="LRE1217" s="54"/>
      <c r="LRF1217" s="54"/>
      <c r="LRG1217" s="54"/>
      <c r="LRH1217" s="54"/>
      <c r="LRI1217" s="54"/>
      <c r="LRJ1217" s="54"/>
      <c r="LRK1217" s="54"/>
      <c r="LRL1217" s="54"/>
      <c r="LRM1217" s="54"/>
      <c r="LRN1217" s="54"/>
      <c r="LRO1217" s="54"/>
      <c r="LRP1217" s="54"/>
      <c r="LRQ1217" s="54"/>
      <c r="LRR1217" s="54"/>
      <c r="LRS1217" s="54"/>
      <c r="LRT1217" s="54"/>
      <c r="LRU1217" s="54"/>
      <c r="LRV1217" s="54"/>
      <c r="LRW1217" s="54"/>
      <c r="LRX1217" s="54"/>
      <c r="LRY1217" s="54"/>
      <c r="LRZ1217" s="54"/>
      <c r="LSA1217" s="54"/>
      <c r="LSB1217" s="54"/>
      <c r="LSC1217" s="54"/>
      <c r="LSD1217" s="54"/>
      <c r="LSE1217" s="54"/>
      <c r="LSF1217" s="54"/>
      <c r="LSG1217" s="54"/>
      <c r="LSH1217" s="54"/>
      <c r="LSI1217" s="54"/>
      <c r="LSJ1217" s="54"/>
      <c r="LSK1217" s="54"/>
      <c r="LSL1217" s="54"/>
      <c r="LSM1217" s="54"/>
      <c r="LSN1217" s="54"/>
      <c r="LSO1217" s="54"/>
      <c r="LSP1217" s="54"/>
      <c r="LSQ1217" s="54"/>
      <c r="LSR1217" s="54"/>
      <c r="LSS1217" s="54"/>
      <c r="LST1217" s="54"/>
      <c r="LSU1217" s="54"/>
      <c r="LSV1217" s="54"/>
      <c r="LSW1217" s="54"/>
      <c r="LSX1217" s="54"/>
      <c r="LSY1217" s="54"/>
      <c r="LSZ1217" s="54"/>
      <c r="LTA1217" s="54"/>
      <c r="LTB1217" s="54"/>
      <c r="LTC1217" s="54"/>
      <c r="LTD1217" s="54"/>
      <c r="LTE1217" s="54"/>
      <c r="LTF1217" s="54"/>
      <c r="LTG1217" s="54"/>
      <c r="LTH1217" s="54"/>
      <c r="LTI1217" s="54"/>
      <c r="LTJ1217" s="54"/>
      <c r="LTK1217" s="54"/>
      <c r="LTL1217" s="54"/>
      <c r="LTM1217" s="54"/>
      <c r="LTN1217" s="54"/>
      <c r="LTO1217" s="54"/>
      <c r="LTP1217" s="54"/>
      <c r="LTQ1217" s="54"/>
      <c r="LTR1217" s="54"/>
      <c r="LTS1217" s="54"/>
      <c r="LTT1217" s="54"/>
      <c r="LTU1217" s="54"/>
      <c r="LTV1217" s="54"/>
      <c r="LTW1217" s="54"/>
      <c r="LTX1217" s="54"/>
      <c r="LTY1217" s="54"/>
      <c r="LTZ1217" s="54"/>
      <c r="LUA1217" s="54"/>
      <c r="LUB1217" s="54"/>
      <c r="LUC1217" s="54"/>
      <c r="LUD1217" s="54"/>
      <c r="LUE1217" s="54"/>
      <c r="LUF1217" s="54"/>
      <c r="LUG1217" s="54"/>
      <c r="LUH1217" s="54"/>
      <c r="LUI1217" s="54"/>
      <c r="LUJ1217" s="54"/>
      <c r="LUK1217" s="54"/>
      <c r="LUL1217" s="54"/>
      <c r="LUM1217" s="54"/>
      <c r="LUN1217" s="54"/>
      <c r="LUO1217" s="54"/>
      <c r="LUP1217" s="54"/>
      <c r="LUQ1217" s="54"/>
      <c r="LUR1217" s="54"/>
      <c r="LUS1217" s="54"/>
      <c r="LUT1217" s="54"/>
      <c r="LUU1217" s="54"/>
      <c r="LUV1217" s="54"/>
      <c r="LUW1217" s="54"/>
      <c r="LUX1217" s="54"/>
      <c r="LUY1217" s="54"/>
      <c r="LUZ1217" s="54"/>
      <c r="LVA1217" s="54"/>
      <c r="LVB1217" s="54"/>
      <c r="LVC1217" s="54"/>
      <c r="LVD1217" s="54"/>
      <c r="LVE1217" s="54"/>
      <c r="LVF1217" s="54"/>
      <c r="LVG1217" s="54"/>
      <c r="LVH1217" s="54"/>
      <c r="LVI1217" s="54"/>
      <c r="LVJ1217" s="54"/>
      <c r="LVK1217" s="54"/>
      <c r="LVL1217" s="54"/>
      <c r="LVM1217" s="54"/>
      <c r="LVN1217" s="54"/>
      <c r="LVO1217" s="54"/>
      <c r="LVP1217" s="54"/>
      <c r="LVQ1217" s="54"/>
      <c r="LVR1217" s="54"/>
      <c r="LVS1217" s="54"/>
      <c r="LVT1217" s="54"/>
      <c r="LVU1217" s="54"/>
      <c r="LVV1217" s="54"/>
      <c r="LVW1217" s="54"/>
      <c r="LVX1217" s="54"/>
      <c r="LVY1217" s="54"/>
      <c r="LVZ1217" s="54"/>
      <c r="LWA1217" s="54"/>
      <c r="LWB1217" s="54"/>
      <c r="LWC1217" s="54"/>
      <c r="LWD1217" s="54"/>
      <c r="LWE1217" s="54"/>
      <c r="LWF1217" s="54"/>
      <c r="LWG1217" s="54"/>
      <c r="LWH1217" s="54"/>
      <c r="LWI1217" s="54"/>
      <c r="LWJ1217" s="54"/>
      <c r="LWK1217" s="54"/>
      <c r="LWL1217" s="54"/>
      <c r="LWM1217" s="54"/>
      <c r="LWN1217" s="54"/>
      <c r="LWO1217" s="54"/>
      <c r="LWP1217" s="54"/>
      <c r="LWQ1217" s="54"/>
      <c r="LWR1217" s="54"/>
      <c r="LWS1217" s="54"/>
      <c r="LWT1217" s="54"/>
      <c r="LWU1217" s="54"/>
      <c r="LWV1217" s="54"/>
      <c r="LWW1217" s="54"/>
      <c r="LWX1217" s="54"/>
      <c r="LWY1217" s="54"/>
      <c r="LWZ1217" s="54"/>
      <c r="LXA1217" s="54"/>
      <c r="LXB1217" s="54"/>
      <c r="LXC1217" s="54"/>
      <c r="LXD1217" s="54"/>
      <c r="LXE1217" s="54"/>
      <c r="LXF1217" s="54"/>
      <c r="LXG1217" s="54"/>
      <c r="LXH1217" s="54"/>
      <c r="LXI1217" s="54"/>
      <c r="LXJ1217" s="54"/>
      <c r="LXK1217" s="54"/>
      <c r="LXL1217" s="54"/>
      <c r="LXM1217" s="54"/>
      <c r="LXN1217" s="54"/>
      <c r="LXO1217" s="54"/>
      <c r="LXP1217" s="54"/>
      <c r="LXQ1217" s="54"/>
      <c r="LXR1217" s="54"/>
      <c r="LXS1217" s="54"/>
      <c r="LXT1217" s="54"/>
      <c r="LXU1217" s="54"/>
      <c r="LXV1217" s="54"/>
      <c r="LXW1217" s="54"/>
      <c r="LXX1217" s="54"/>
      <c r="LXY1217" s="54"/>
      <c r="LXZ1217" s="54"/>
      <c r="LYA1217" s="54"/>
      <c r="LYB1217" s="54"/>
      <c r="LYC1217" s="54"/>
      <c r="LYD1217" s="54"/>
      <c r="LYE1217" s="54"/>
      <c r="LYF1217" s="54"/>
      <c r="LYG1217" s="54"/>
      <c r="LYH1217" s="54"/>
      <c r="LYI1217" s="54"/>
      <c r="LYJ1217" s="54"/>
      <c r="LYK1217" s="54"/>
      <c r="LYL1217" s="54"/>
      <c r="LYM1217" s="54"/>
      <c r="LYN1217" s="54"/>
      <c r="LYO1217" s="54"/>
      <c r="LYP1217" s="54"/>
      <c r="LYQ1217" s="54"/>
      <c r="LYR1217" s="54"/>
      <c r="LYS1217" s="54"/>
      <c r="LYT1217" s="54"/>
      <c r="LYU1217" s="54"/>
      <c r="LYV1217" s="54"/>
      <c r="LYW1217" s="54"/>
      <c r="LYX1217" s="54"/>
      <c r="LYY1217" s="54"/>
      <c r="LYZ1217" s="54"/>
      <c r="LZA1217" s="54"/>
      <c r="LZB1217" s="54"/>
      <c r="LZC1217" s="54"/>
      <c r="LZD1217" s="54"/>
      <c r="LZE1217" s="54"/>
      <c r="LZF1217" s="54"/>
      <c r="LZG1217" s="54"/>
      <c r="LZH1217" s="54"/>
      <c r="LZI1217" s="54"/>
      <c r="LZJ1217" s="54"/>
      <c r="LZK1217" s="54"/>
      <c r="LZL1217" s="54"/>
      <c r="LZM1217" s="54"/>
      <c r="LZN1217" s="54"/>
      <c r="LZO1217" s="54"/>
      <c r="LZP1217" s="54"/>
      <c r="LZQ1217" s="54"/>
      <c r="LZR1217" s="54"/>
      <c r="LZS1217" s="54"/>
      <c r="LZT1217" s="54"/>
      <c r="LZU1217" s="54"/>
      <c r="LZV1217" s="54"/>
      <c r="LZW1217" s="54"/>
      <c r="LZX1217" s="54"/>
      <c r="LZY1217" s="54"/>
      <c r="LZZ1217" s="54"/>
      <c r="MAA1217" s="54"/>
      <c r="MAB1217" s="54"/>
      <c r="MAC1217" s="54"/>
      <c r="MAD1217" s="54"/>
      <c r="MAE1217" s="54"/>
      <c r="MAF1217" s="54"/>
      <c r="MAG1217" s="54"/>
      <c r="MAH1217" s="54"/>
      <c r="MAI1217" s="54"/>
      <c r="MAJ1217" s="54"/>
      <c r="MAK1217" s="54"/>
      <c r="MAL1217" s="54"/>
      <c r="MAM1217" s="54"/>
      <c r="MAN1217" s="54"/>
      <c r="MAO1217" s="54"/>
      <c r="MAP1217" s="54"/>
      <c r="MAQ1217" s="54"/>
      <c r="MAR1217" s="54"/>
      <c r="MAS1217" s="54"/>
      <c r="MAT1217" s="54"/>
      <c r="MAU1217" s="54"/>
      <c r="MAV1217" s="54"/>
      <c r="MAW1217" s="54"/>
      <c r="MAX1217" s="54"/>
      <c r="MAY1217" s="54"/>
      <c r="MAZ1217" s="54"/>
      <c r="MBA1217" s="54"/>
      <c r="MBB1217" s="54"/>
      <c r="MBC1217" s="54"/>
      <c r="MBD1217" s="54"/>
      <c r="MBE1217" s="54"/>
      <c r="MBF1217" s="54"/>
      <c r="MBG1217" s="54"/>
      <c r="MBH1217" s="54"/>
      <c r="MBI1217" s="54"/>
      <c r="MBJ1217" s="54"/>
      <c r="MBK1217" s="54"/>
      <c r="MBL1217" s="54"/>
      <c r="MBM1217" s="54"/>
      <c r="MBN1217" s="54"/>
      <c r="MBO1217" s="54"/>
      <c r="MBP1217" s="54"/>
      <c r="MBQ1217" s="54"/>
      <c r="MBR1217" s="54"/>
      <c r="MBS1217" s="54"/>
      <c r="MBT1217" s="54"/>
      <c r="MBU1217" s="54"/>
      <c r="MBV1217" s="54"/>
      <c r="MBW1217" s="54"/>
      <c r="MBX1217" s="54"/>
      <c r="MBY1217" s="54"/>
      <c r="MBZ1217" s="54"/>
      <c r="MCA1217" s="54"/>
      <c r="MCB1217" s="54"/>
      <c r="MCC1217" s="54"/>
      <c r="MCD1217" s="54"/>
      <c r="MCE1217" s="54"/>
      <c r="MCF1217" s="54"/>
      <c r="MCG1217" s="54"/>
      <c r="MCH1217" s="54"/>
      <c r="MCI1217" s="54"/>
      <c r="MCJ1217" s="54"/>
      <c r="MCK1217" s="54"/>
      <c r="MCL1217" s="54"/>
      <c r="MCM1217" s="54"/>
      <c r="MCN1217" s="54"/>
      <c r="MCO1217" s="54"/>
      <c r="MCP1217" s="54"/>
      <c r="MCQ1217" s="54"/>
      <c r="MCR1217" s="54"/>
      <c r="MCS1217" s="54"/>
      <c r="MCT1217" s="54"/>
      <c r="MCU1217" s="54"/>
      <c r="MCV1217" s="54"/>
      <c r="MCW1217" s="54"/>
      <c r="MCX1217" s="54"/>
      <c r="MCY1217" s="54"/>
      <c r="MCZ1217" s="54"/>
      <c r="MDA1217" s="54"/>
      <c r="MDB1217" s="54"/>
      <c r="MDC1217" s="54"/>
      <c r="MDD1217" s="54"/>
      <c r="MDE1217" s="54"/>
      <c r="MDF1217" s="54"/>
      <c r="MDG1217" s="54"/>
      <c r="MDH1217" s="54"/>
      <c r="MDI1217" s="54"/>
      <c r="MDJ1217" s="54"/>
      <c r="MDK1217" s="54"/>
      <c r="MDL1217" s="54"/>
      <c r="MDM1217" s="54"/>
      <c r="MDN1217" s="54"/>
      <c r="MDO1217" s="54"/>
      <c r="MDP1217" s="54"/>
      <c r="MDQ1217" s="54"/>
      <c r="MDR1217" s="54"/>
      <c r="MDS1217" s="54"/>
      <c r="MDT1217" s="54"/>
      <c r="MDU1217" s="54"/>
      <c r="MDV1217" s="54"/>
      <c r="MDW1217" s="54"/>
      <c r="MDX1217" s="54"/>
      <c r="MDY1217" s="54"/>
      <c r="MDZ1217" s="54"/>
      <c r="MEA1217" s="54"/>
      <c r="MEB1217" s="54"/>
      <c r="MEC1217" s="54"/>
      <c r="MED1217" s="54"/>
      <c r="MEE1217" s="54"/>
      <c r="MEF1217" s="54"/>
      <c r="MEG1217" s="54"/>
      <c r="MEH1217" s="54"/>
      <c r="MEI1217" s="54"/>
      <c r="MEJ1217" s="54"/>
      <c r="MEK1217" s="54"/>
      <c r="MEL1217" s="54"/>
      <c r="MEM1217" s="54"/>
      <c r="MEN1217" s="54"/>
      <c r="MEO1217" s="54"/>
      <c r="MEP1217" s="54"/>
      <c r="MEQ1217" s="54"/>
      <c r="MER1217" s="54"/>
      <c r="MES1217" s="54"/>
      <c r="MET1217" s="54"/>
      <c r="MEU1217" s="54"/>
      <c r="MEV1217" s="54"/>
      <c r="MEW1217" s="54"/>
      <c r="MEX1217" s="54"/>
      <c r="MEY1217" s="54"/>
      <c r="MEZ1217" s="54"/>
      <c r="MFA1217" s="54"/>
      <c r="MFB1217" s="54"/>
      <c r="MFC1217" s="54"/>
      <c r="MFD1217" s="54"/>
      <c r="MFE1217" s="54"/>
      <c r="MFF1217" s="54"/>
      <c r="MFG1217" s="54"/>
      <c r="MFH1217" s="54"/>
      <c r="MFI1217" s="54"/>
      <c r="MFJ1217" s="54"/>
      <c r="MFK1217" s="54"/>
      <c r="MFL1217" s="54"/>
      <c r="MFM1217" s="54"/>
      <c r="MFN1217" s="54"/>
      <c r="MFO1217" s="54"/>
      <c r="MFP1217" s="54"/>
      <c r="MFQ1217" s="54"/>
      <c r="MFR1217" s="54"/>
      <c r="MFS1217" s="54"/>
      <c r="MFT1217" s="54"/>
      <c r="MFU1217" s="54"/>
      <c r="MFV1217" s="54"/>
      <c r="MFW1217" s="54"/>
      <c r="MFX1217" s="54"/>
      <c r="MFY1217" s="54"/>
      <c r="MFZ1217" s="54"/>
      <c r="MGA1217" s="54"/>
      <c r="MGB1217" s="54"/>
      <c r="MGC1217" s="54"/>
      <c r="MGD1217" s="54"/>
      <c r="MGE1217" s="54"/>
      <c r="MGF1217" s="54"/>
      <c r="MGG1217" s="54"/>
      <c r="MGH1217" s="54"/>
      <c r="MGI1217" s="54"/>
      <c r="MGJ1217" s="54"/>
      <c r="MGK1217" s="54"/>
      <c r="MGL1217" s="54"/>
      <c r="MGM1217" s="54"/>
      <c r="MGN1217" s="54"/>
      <c r="MGO1217" s="54"/>
      <c r="MGP1217" s="54"/>
      <c r="MGQ1217" s="54"/>
      <c r="MGR1217" s="54"/>
      <c r="MGS1217" s="54"/>
      <c r="MGT1217" s="54"/>
      <c r="MGU1217" s="54"/>
      <c r="MGV1217" s="54"/>
      <c r="MGW1217" s="54"/>
      <c r="MGX1217" s="54"/>
      <c r="MGY1217" s="54"/>
      <c r="MGZ1217" s="54"/>
      <c r="MHA1217" s="54"/>
      <c r="MHB1217" s="54"/>
      <c r="MHC1217" s="54"/>
      <c r="MHD1217" s="54"/>
      <c r="MHE1217" s="54"/>
      <c r="MHF1217" s="54"/>
      <c r="MHG1217" s="54"/>
      <c r="MHH1217" s="54"/>
      <c r="MHI1217" s="54"/>
      <c r="MHJ1217" s="54"/>
      <c r="MHK1217" s="54"/>
      <c r="MHL1217" s="54"/>
      <c r="MHM1217" s="54"/>
      <c r="MHN1217" s="54"/>
      <c r="MHO1217" s="54"/>
      <c r="MHP1217" s="54"/>
      <c r="MHQ1217" s="54"/>
      <c r="MHR1217" s="54"/>
      <c r="MHS1217" s="54"/>
      <c r="MHT1217" s="54"/>
      <c r="MHU1217" s="54"/>
      <c r="MHV1217" s="54"/>
      <c r="MHW1217" s="54"/>
      <c r="MHX1217" s="54"/>
      <c r="MHY1217" s="54"/>
      <c r="MHZ1217" s="54"/>
      <c r="MIA1217" s="54"/>
      <c r="MIB1217" s="54"/>
      <c r="MIC1217" s="54"/>
      <c r="MID1217" s="54"/>
      <c r="MIE1217" s="54"/>
      <c r="MIF1217" s="54"/>
      <c r="MIG1217" s="54"/>
      <c r="MIH1217" s="54"/>
      <c r="MII1217" s="54"/>
      <c r="MIJ1217" s="54"/>
      <c r="MIK1217" s="54"/>
      <c r="MIL1217" s="54"/>
      <c r="MIM1217" s="54"/>
      <c r="MIN1217" s="54"/>
      <c r="MIO1217" s="54"/>
      <c r="MIP1217" s="54"/>
      <c r="MIQ1217" s="54"/>
      <c r="MIR1217" s="54"/>
      <c r="MIS1217" s="54"/>
      <c r="MIT1217" s="54"/>
      <c r="MIU1217" s="54"/>
      <c r="MIV1217" s="54"/>
      <c r="MIW1217" s="54"/>
      <c r="MIX1217" s="54"/>
      <c r="MIY1217" s="54"/>
      <c r="MIZ1217" s="54"/>
      <c r="MJA1217" s="54"/>
      <c r="MJB1217" s="54"/>
      <c r="MJC1217" s="54"/>
      <c r="MJD1217" s="54"/>
      <c r="MJE1217" s="54"/>
      <c r="MJF1217" s="54"/>
      <c r="MJG1217" s="54"/>
      <c r="MJH1217" s="54"/>
      <c r="MJI1217" s="54"/>
      <c r="MJJ1217" s="54"/>
      <c r="MJK1217" s="54"/>
      <c r="MJL1217" s="54"/>
      <c r="MJM1217" s="54"/>
      <c r="MJN1217" s="54"/>
      <c r="MJO1217" s="54"/>
      <c r="MJP1217" s="54"/>
      <c r="MJQ1217" s="54"/>
      <c r="MJR1217" s="54"/>
      <c r="MJS1217" s="54"/>
      <c r="MJT1217" s="54"/>
      <c r="MJU1217" s="54"/>
      <c r="MJV1217" s="54"/>
      <c r="MJW1217" s="54"/>
      <c r="MJX1217" s="54"/>
      <c r="MJY1217" s="54"/>
      <c r="MJZ1217" s="54"/>
      <c r="MKA1217" s="54"/>
      <c r="MKB1217" s="54"/>
      <c r="MKC1217" s="54"/>
      <c r="MKD1217" s="54"/>
      <c r="MKE1217" s="54"/>
      <c r="MKF1217" s="54"/>
      <c r="MKG1217" s="54"/>
      <c r="MKH1217" s="54"/>
      <c r="MKI1217" s="54"/>
      <c r="MKJ1217" s="54"/>
      <c r="MKK1217" s="54"/>
      <c r="MKL1217" s="54"/>
      <c r="MKM1217" s="54"/>
      <c r="MKN1217" s="54"/>
      <c r="MKO1217" s="54"/>
      <c r="MKP1217" s="54"/>
      <c r="MKQ1217" s="54"/>
      <c r="MKR1217" s="54"/>
      <c r="MKS1217" s="54"/>
      <c r="MKT1217" s="54"/>
      <c r="MKU1217" s="54"/>
      <c r="MKV1217" s="54"/>
      <c r="MKW1217" s="54"/>
      <c r="MKX1217" s="54"/>
      <c r="MKY1217" s="54"/>
      <c r="MKZ1217" s="54"/>
      <c r="MLA1217" s="54"/>
      <c r="MLB1217" s="54"/>
      <c r="MLC1217" s="54"/>
      <c r="MLD1217" s="54"/>
      <c r="MLE1217" s="54"/>
      <c r="MLF1217" s="54"/>
      <c r="MLG1217" s="54"/>
      <c r="MLH1217" s="54"/>
      <c r="MLI1217" s="54"/>
      <c r="MLJ1217" s="54"/>
      <c r="MLK1217" s="54"/>
      <c r="MLL1217" s="54"/>
      <c r="MLM1217" s="54"/>
      <c r="MLN1217" s="54"/>
      <c r="MLO1217" s="54"/>
      <c r="MLP1217" s="54"/>
      <c r="MLQ1217" s="54"/>
      <c r="MLR1217" s="54"/>
      <c r="MLS1217" s="54"/>
      <c r="MLT1217" s="54"/>
      <c r="MLU1217" s="54"/>
      <c r="MLV1217" s="54"/>
      <c r="MLW1217" s="54"/>
      <c r="MLX1217" s="54"/>
      <c r="MLY1217" s="54"/>
      <c r="MLZ1217" s="54"/>
      <c r="MMA1217" s="54"/>
      <c r="MMB1217" s="54"/>
      <c r="MMC1217" s="54"/>
      <c r="MMD1217" s="54"/>
      <c r="MME1217" s="54"/>
      <c r="MMF1217" s="54"/>
      <c r="MMG1217" s="54"/>
      <c r="MMH1217" s="54"/>
      <c r="MMI1217" s="54"/>
      <c r="MMJ1217" s="54"/>
      <c r="MMK1217" s="54"/>
      <c r="MML1217" s="54"/>
      <c r="MMM1217" s="54"/>
      <c r="MMN1217" s="54"/>
      <c r="MMO1217" s="54"/>
      <c r="MMP1217" s="54"/>
      <c r="MMQ1217" s="54"/>
      <c r="MMR1217" s="54"/>
      <c r="MMS1217" s="54"/>
      <c r="MMT1217" s="54"/>
      <c r="MMU1217" s="54"/>
      <c r="MMV1217" s="54"/>
      <c r="MMW1217" s="54"/>
      <c r="MMX1217" s="54"/>
      <c r="MMY1217" s="54"/>
      <c r="MMZ1217" s="54"/>
      <c r="MNA1217" s="54"/>
      <c r="MNB1217" s="54"/>
      <c r="MNC1217" s="54"/>
      <c r="MND1217" s="54"/>
      <c r="MNE1217" s="54"/>
      <c r="MNF1217" s="54"/>
      <c r="MNG1217" s="54"/>
      <c r="MNH1217" s="54"/>
      <c r="MNI1217" s="54"/>
      <c r="MNJ1217" s="54"/>
      <c r="MNK1217" s="54"/>
      <c r="MNL1217" s="54"/>
      <c r="MNM1217" s="54"/>
      <c r="MNN1217" s="54"/>
      <c r="MNO1217" s="54"/>
      <c r="MNP1217" s="54"/>
      <c r="MNQ1217" s="54"/>
      <c r="MNR1217" s="54"/>
      <c r="MNS1217" s="54"/>
      <c r="MNT1217" s="54"/>
      <c r="MNU1217" s="54"/>
      <c r="MNV1217" s="54"/>
      <c r="MNW1217" s="54"/>
      <c r="MNX1217" s="54"/>
      <c r="MNY1217" s="54"/>
      <c r="MNZ1217" s="54"/>
      <c r="MOA1217" s="54"/>
      <c r="MOB1217" s="54"/>
      <c r="MOC1217" s="54"/>
      <c r="MOD1217" s="54"/>
      <c r="MOE1217" s="54"/>
      <c r="MOF1217" s="54"/>
      <c r="MOG1217" s="54"/>
      <c r="MOH1217" s="54"/>
      <c r="MOI1217" s="54"/>
      <c r="MOJ1217" s="54"/>
      <c r="MOK1217" s="54"/>
      <c r="MOL1217" s="54"/>
      <c r="MOM1217" s="54"/>
      <c r="MON1217" s="54"/>
      <c r="MOO1217" s="54"/>
      <c r="MOP1217" s="54"/>
      <c r="MOQ1217" s="54"/>
      <c r="MOR1217" s="54"/>
      <c r="MOS1217" s="54"/>
      <c r="MOT1217" s="54"/>
      <c r="MOU1217" s="54"/>
      <c r="MOV1217" s="54"/>
      <c r="MOW1217" s="54"/>
      <c r="MOX1217" s="54"/>
      <c r="MOY1217" s="54"/>
      <c r="MOZ1217" s="54"/>
      <c r="MPA1217" s="54"/>
      <c r="MPB1217" s="54"/>
      <c r="MPC1217" s="54"/>
      <c r="MPD1217" s="54"/>
      <c r="MPE1217" s="54"/>
      <c r="MPF1217" s="54"/>
      <c r="MPG1217" s="54"/>
      <c r="MPH1217" s="54"/>
      <c r="MPI1217" s="54"/>
      <c r="MPJ1217" s="54"/>
      <c r="MPK1217" s="54"/>
      <c r="MPL1217" s="54"/>
      <c r="MPM1217" s="54"/>
      <c r="MPN1217" s="54"/>
      <c r="MPO1217" s="54"/>
      <c r="MPP1217" s="54"/>
      <c r="MPQ1217" s="54"/>
      <c r="MPR1217" s="54"/>
      <c r="MPS1217" s="54"/>
      <c r="MPT1217" s="54"/>
      <c r="MPU1217" s="54"/>
      <c r="MPV1217" s="54"/>
      <c r="MPW1217" s="54"/>
      <c r="MPX1217" s="54"/>
      <c r="MPY1217" s="54"/>
      <c r="MPZ1217" s="54"/>
      <c r="MQA1217" s="54"/>
      <c r="MQB1217" s="54"/>
      <c r="MQC1217" s="54"/>
      <c r="MQD1217" s="54"/>
      <c r="MQE1217" s="54"/>
      <c r="MQF1217" s="54"/>
      <c r="MQG1217" s="54"/>
      <c r="MQH1217" s="54"/>
      <c r="MQI1217" s="54"/>
      <c r="MQJ1217" s="54"/>
      <c r="MQK1217" s="54"/>
      <c r="MQL1217" s="54"/>
      <c r="MQM1217" s="54"/>
      <c r="MQN1217" s="54"/>
      <c r="MQO1217" s="54"/>
      <c r="MQP1217" s="54"/>
      <c r="MQQ1217" s="54"/>
      <c r="MQR1217" s="54"/>
      <c r="MQS1217" s="54"/>
      <c r="MQT1217" s="54"/>
      <c r="MQU1217" s="54"/>
      <c r="MQV1217" s="54"/>
      <c r="MQW1217" s="54"/>
      <c r="MQX1217" s="54"/>
      <c r="MQY1217" s="54"/>
      <c r="MQZ1217" s="54"/>
      <c r="MRA1217" s="54"/>
      <c r="MRB1217" s="54"/>
      <c r="MRC1217" s="54"/>
      <c r="MRD1217" s="54"/>
      <c r="MRE1217" s="54"/>
      <c r="MRF1217" s="54"/>
      <c r="MRG1217" s="54"/>
      <c r="MRH1217" s="54"/>
      <c r="MRI1217" s="54"/>
      <c r="MRJ1217" s="54"/>
      <c r="MRK1217" s="54"/>
      <c r="MRL1217" s="54"/>
      <c r="MRM1217" s="54"/>
      <c r="MRN1217" s="54"/>
      <c r="MRO1217" s="54"/>
      <c r="MRP1217" s="54"/>
      <c r="MRQ1217" s="54"/>
      <c r="MRR1217" s="54"/>
      <c r="MRS1217" s="54"/>
      <c r="MRT1217" s="54"/>
      <c r="MRU1217" s="54"/>
      <c r="MRV1217" s="54"/>
      <c r="MRW1217" s="54"/>
      <c r="MRX1217" s="54"/>
      <c r="MRY1217" s="54"/>
      <c r="MRZ1217" s="54"/>
      <c r="MSA1217" s="54"/>
      <c r="MSB1217" s="54"/>
      <c r="MSC1217" s="54"/>
      <c r="MSD1217" s="54"/>
      <c r="MSE1217" s="54"/>
      <c r="MSF1217" s="54"/>
      <c r="MSG1217" s="54"/>
      <c r="MSH1217" s="54"/>
      <c r="MSI1217" s="54"/>
      <c r="MSJ1217" s="54"/>
      <c r="MSK1217" s="54"/>
      <c r="MSL1217" s="54"/>
      <c r="MSM1217" s="54"/>
      <c r="MSN1217" s="54"/>
      <c r="MSO1217" s="54"/>
      <c r="MSP1217" s="54"/>
      <c r="MSQ1217" s="54"/>
      <c r="MSR1217" s="54"/>
      <c r="MSS1217" s="54"/>
      <c r="MST1217" s="54"/>
      <c r="MSU1217" s="54"/>
      <c r="MSV1217" s="54"/>
      <c r="MSW1217" s="54"/>
      <c r="MSX1217" s="54"/>
      <c r="MSY1217" s="54"/>
      <c r="MSZ1217" s="54"/>
      <c r="MTA1217" s="54"/>
      <c r="MTB1217" s="54"/>
      <c r="MTC1217" s="54"/>
      <c r="MTD1217" s="54"/>
      <c r="MTE1217" s="54"/>
      <c r="MTF1217" s="54"/>
      <c r="MTG1217" s="54"/>
      <c r="MTH1217" s="54"/>
      <c r="MTI1217" s="54"/>
      <c r="MTJ1217" s="54"/>
      <c r="MTK1217" s="54"/>
      <c r="MTL1217" s="54"/>
      <c r="MTM1217" s="54"/>
      <c r="MTN1217" s="54"/>
      <c r="MTO1217" s="54"/>
      <c r="MTP1217" s="54"/>
      <c r="MTQ1217" s="54"/>
      <c r="MTR1217" s="54"/>
      <c r="MTS1217" s="54"/>
      <c r="MTT1217" s="54"/>
      <c r="MTU1217" s="54"/>
      <c r="MTV1217" s="54"/>
      <c r="MTW1217" s="54"/>
      <c r="MTX1217" s="54"/>
      <c r="MTY1217" s="54"/>
      <c r="MTZ1217" s="54"/>
      <c r="MUA1217" s="54"/>
      <c r="MUB1217" s="54"/>
      <c r="MUC1217" s="54"/>
      <c r="MUD1217" s="54"/>
      <c r="MUE1217" s="54"/>
      <c r="MUF1217" s="54"/>
      <c r="MUG1217" s="54"/>
      <c r="MUH1217" s="54"/>
      <c r="MUI1217" s="54"/>
      <c r="MUJ1217" s="54"/>
      <c r="MUK1217" s="54"/>
      <c r="MUL1217" s="54"/>
      <c r="MUM1217" s="54"/>
      <c r="MUN1217" s="54"/>
      <c r="MUO1217" s="54"/>
      <c r="MUP1217" s="54"/>
      <c r="MUQ1217" s="54"/>
      <c r="MUR1217" s="54"/>
      <c r="MUS1217" s="54"/>
      <c r="MUT1217" s="54"/>
      <c r="MUU1217" s="54"/>
      <c r="MUV1217" s="54"/>
      <c r="MUW1217" s="54"/>
      <c r="MUX1217" s="54"/>
      <c r="MUY1217" s="54"/>
      <c r="MUZ1217" s="54"/>
      <c r="MVA1217" s="54"/>
      <c r="MVB1217" s="54"/>
      <c r="MVC1217" s="54"/>
      <c r="MVD1217" s="54"/>
      <c r="MVE1217" s="54"/>
      <c r="MVF1217" s="54"/>
      <c r="MVG1217" s="54"/>
      <c r="MVH1217" s="54"/>
      <c r="MVI1217" s="54"/>
      <c r="MVJ1217" s="54"/>
      <c r="MVK1217" s="54"/>
      <c r="MVL1217" s="54"/>
      <c r="MVM1217" s="54"/>
      <c r="MVN1217" s="54"/>
      <c r="MVO1217" s="54"/>
      <c r="MVP1217" s="54"/>
      <c r="MVQ1217" s="54"/>
      <c r="MVR1217" s="54"/>
      <c r="MVS1217" s="54"/>
      <c r="MVT1217" s="54"/>
      <c r="MVU1217" s="54"/>
      <c r="MVV1217" s="54"/>
      <c r="MVW1217" s="54"/>
      <c r="MVX1217" s="54"/>
      <c r="MVY1217" s="54"/>
      <c r="MVZ1217" s="54"/>
      <c r="MWA1217" s="54"/>
      <c r="MWB1217" s="54"/>
      <c r="MWC1217" s="54"/>
      <c r="MWD1217" s="54"/>
      <c r="MWE1217" s="54"/>
      <c r="MWF1217" s="54"/>
      <c r="MWG1217" s="54"/>
      <c r="MWH1217" s="54"/>
      <c r="MWI1217" s="54"/>
      <c r="MWJ1217" s="54"/>
      <c r="MWK1217" s="54"/>
      <c r="MWL1217" s="54"/>
      <c r="MWM1217" s="54"/>
      <c r="MWN1217" s="54"/>
      <c r="MWO1217" s="54"/>
      <c r="MWP1217" s="54"/>
      <c r="MWQ1217" s="54"/>
      <c r="MWR1217" s="54"/>
      <c r="MWS1217" s="54"/>
      <c r="MWT1217" s="54"/>
      <c r="MWU1217" s="54"/>
      <c r="MWV1217" s="54"/>
      <c r="MWW1217" s="54"/>
      <c r="MWX1217" s="54"/>
      <c r="MWY1217" s="54"/>
      <c r="MWZ1217" s="54"/>
      <c r="MXA1217" s="54"/>
      <c r="MXB1217" s="54"/>
      <c r="MXC1217" s="54"/>
      <c r="MXD1217" s="54"/>
      <c r="MXE1217" s="54"/>
      <c r="MXF1217" s="54"/>
      <c r="MXG1217" s="54"/>
      <c r="MXH1217" s="54"/>
      <c r="MXI1217" s="54"/>
      <c r="MXJ1217" s="54"/>
      <c r="MXK1217" s="54"/>
      <c r="MXL1217" s="54"/>
      <c r="MXM1217" s="54"/>
      <c r="MXN1217" s="54"/>
      <c r="MXO1217" s="54"/>
      <c r="MXP1217" s="54"/>
      <c r="MXQ1217" s="54"/>
      <c r="MXR1217" s="54"/>
      <c r="MXS1217" s="54"/>
      <c r="MXT1217" s="54"/>
      <c r="MXU1217" s="54"/>
      <c r="MXV1217" s="54"/>
      <c r="MXW1217" s="54"/>
      <c r="MXX1217" s="54"/>
      <c r="MXY1217" s="54"/>
      <c r="MXZ1217" s="54"/>
      <c r="MYA1217" s="54"/>
      <c r="MYB1217" s="54"/>
      <c r="MYC1217" s="54"/>
      <c r="MYD1217" s="54"/>
      <c r="MYE1217" s="54"/>
      <c r="MYF1217" s="54"/>
      <c r="MYG1217" s="54"/>
      <c r="MYH1217" s="54"/>
      <c r="MYI1217" s="54"/>
      <c r="MYJ1217" s="54"/>
      <c r="MYK1217" s="54"/>
      <c r="MYL1217" s="54"/>
      <c r="MYM1217" s="54"/>
      <c r="MYN1217" s="54"/>
      <c r="MYO1217" s="54"/>
      <c r="MYP1217" s="54"/>
      <c r="MYQ1217" s="54"/>
      <c r="MYR1217" s="54"/>
      <c r="MYS1217" s="54"/>
      <c r="MYT1217" s="54"/>
      <c r="MYU1217" s="54"/>
      <c r="MYV1217" s="54"/>
      <c r="MYW1217" s="54"/>
      <c r="MYX1217" s="54"/>
      <c r="MYY1217" s="54"/>
      <c r="MYZ1217" s="54"/>
      <c r="MZA1217" s="54"/>
      <c r="MZB1217" s="54"/>
      <c r="MZC1217" s="54"/>
      <c r="MZD1217" s="54"/>
      <c r="MZE1217" s="54"/>
      <c r="MZF1217" s="54"/>
      <c r="MZG1217" s="54"/>
      <c r="MZH1217" s="54"/>
      <c r="MZI1217" s="54"/>
      <c r="MZJ1217" s="54"/>
      <c r="MZK1217" s="54"/>
      <c r="MZL1217" s="54"/>
      <c r="MZM1217" s="54"/>
      <c r="MZN1217" s="54"/>
      <c r="MZO1217" s="54"/>
      <c r="MZP1217" s="54"/>
      <c r="MZQ1217" s="54"/>
      <c r="MZR1217" s="54"/>
      <c r="MZS1217" s="54"/>
      <c r="MZT1217" s="54"/>
      <c r="MZU1217" s="54"/>
      <c r="MZV1217" s="54"/>
      <c r="MZW1217" s="54"/>
      <c r="MZX1217" s="54"/>
      <c r="MZY1217" s="54"/>
      <c r="MZZ1217" s="54"/>
      <c r="NAA1217" s="54"/>
      <c r="NAB1217" s="54"/>
      <c r="NAC1217" s="54"/>
      <c r="NAD1217" s="54"/>
      <c r="NAE1217" s="54"/>
      <c r="NAF1217" s="54"/>
      <c r="NAG1217" s="54"/>
      <c r="NAH1217" s="54"/>
      <c r="NAI1217" s="54"/>
      <c r="NAJ1217" s="54"/>
      <c r="NAK1217" s="54"/>
      <c r="NAL1217" s="54"/>
      <c r="NAM1217" s="54"/>
      <c r="NAN1217" s="54"/>
      <c r="NAO1217" s="54"/>
      <c r="NAP1217" s="54"/>
      <c r="NAQ1217" s="54"/>
      <c r="NAR1217" s="54"/>
      <c r="NAS1217" s="54"/>
      <c r="NAT1217" s="54"/>
      <c r="NAU1217" s="54"/>
      <c r="NAV1217" s="54"/>
      <c r="NAW1217" s="54"/>
      <c r="NAX1217" s="54"/>
      <c r="NAY1217" s="54"/>
      <c r="NAZ1217" s="54"/>
      <c r="NBA1217" s="54"/>
      <c r="NBB1217" s="54"/>
      <c r="NBC1217" s="54"/>
      <c r="NBD1217" s="54"/>
      <c r="NBE1217" s="54"/>
      <c r="NBF1217" s="54"/>
      <c r="NBG1217" s="54"/>
      <c r="NBH1217" s="54"/>
      <c r="NBI1217" s="54"/>
      <c r="NBJ1217" s="54"/>
      <c r="NBK1217" s="54"/>
      <c r="NBL1217" s="54"/>
      <c r="NBM1217" s="54"/>
      <c r="NBN1217" s="54"/>
      <c r="NBO1217" s="54"/>
      <c r="NBP1217" s="54"/>
      <c r="NBQ1217" s="54"/>
      <c r="NBR1217" s="54"/>
      <c r="NBS1217" s="54"/>
      <c r="NBT1217" s="54"/>
      <c r="NBU1217" s="54"/>
      <c r="NBV1217" s="54"/>
      <c r="NBW1217" s="54"/>
      <c r="NBX1217" s="54"/>
      <c r="NBY1217" s="54"/>
      <c r="NBZ1217" s="54"/>
      <c r="NCA1217" s="54"/>
      <c r="NCB1217" s="54"/>
      <c r="NCC1217" s="54"/>
      <c r="NCD1217" s="54"/>
      <c r="NCE1217" s="54"/>
      <c r="NCF1217" s="54"/>
      <c r="NCG1217" s="54"/>
      <c r="NCH1217" s="54"/>
      <c r="NCI1217" s="54"/>
      <c r="NCJ1217" s="54"/>
      <c r="NCK1217" s="54"/>
      <c r="NCL1217" s="54"/>
      <c r="NCM1217" s="54"/>
      <c r="NCN1217" s="54"/>
      <c r="NCO1217" s="54"/>
      <c r="NCP1217" s="54"/>
      <c r="NCQ1217" s="54"/>
      <c r="NCR1217" s="54"/>
      <c r="NCS1217" s="54"/>
      <c r="NCT1217" s="54"/>
      <c r="NCU1217" s="54"/>
      <c r="NCV1217" s="54"/>
      <c r="NCW1217" s="54"/>
      <c r="NCX1217" s="54"/>
      <c r="NCY1217" s="54"/>
      <c r="NCZ1217" s="54"/>
      <c r="NDA1217" s="54"/>
      <c r="NDB1217" s="54"/>
      <c r="NDC1217" s="54"/>
      <c r="NDD1217" s="54"/>
      <c r="NDE1217" s="54"/>
      <c r="NDF1217" s="54"/>
      <c r="NDG1217" s="54"/>
      <c r="NDH1217" s="54"/>
      <c r="NDI1217" s="54"/>
      <c r="NDJ1217" s="54"/>
      <c r="NDK1217" s="54"/>
      <c r="NDL1217" s="54"/>
      <c r="NDM1217" s="54"/>
      <c r="NDN1217" s="54"/>
      <c r="NDO1217" s="54"/>
      <c r="NDP1217" s="54"/>
      <c r="NDQ1217" s="54"/>
      <c r="NDR1217" s="54"/>
      <c r="NDS1217" s="54"/>
      <c r="NDT1217" s="54"/>
      <c r="NDU1217" s="54"/>
      <c r="NDV1217" s="54"/>
      <c r="NDW1217" s="54"/>
      <c r="NDX1217" s="54"/>
      <c r="NDY1217" s="54"/>
      <c r="NDZ1217" s="54"/>
      <c r="NEA1217" s="54"/>
      <c r="NEB1217" s="54"/>
      <c r="NEC1217" s="54"/>
      <c r="NED1217" s="54"/>
      <c r="NEE1217" s="54"/>
      <c r="NEF1217" s="54"/>
      <c r="NEG1217" s="54"/>
      <c r="NEH1217" s="54"/>
      <c r="NEI1217" s="54"/>
      <c r="NEJ1217" s="54"/>
      <c r="NEK1217" s="54"/>
      <c r="NEL1217" s="54"/>
      <c r="NEM1217" s="54"/>
      <c r="NEN1217" s="54"/>
      <c r="NEO1217" s="54"/>
      <c r="NEP1217" s="54"/>
      <c r="NEQ1217" s="54"/>
      <c r="NER1217" s="54"/>
      <c r="NES1217" s="54"/>
      <c r="NET1217" s="54"/>
      <c r="NEU1217" s="54"/>
      <c r="NEV1217" s="54"/>
      <c r="NEW1217" s="54"/>
      <c r="NEX1217" s="54"/>
      <c r="NEY1217" s="54"/>
      <c r="NEZ1217" s="54"/>
      <c r="NFA1217" s="54"/>
      <c r="NFB1217" s="54"/>
      <c r="NFC1217" s="54"/>
      <c r="NFD1217" s="54"/>
      <c r="NFE1217" s="54"/>
      <c r="NFF1217" s="54"/>
      <c r="NFG1217" s="54"/>
      <c r="NFH1217" s="54"/>
      <c r="NFI1217" s="54"/>
      <c r="NFJ1217" s="54"/>
      <c r="NFK1217" s="54"/>
      <c r="NFL1217" s="54"/>
      <c r="NFM1217" s="54"/>
      <c r="NFN1217" s="54"/>
      <c r="NFO1217" s="54"/>
      <c r="NFP1217" s="54"/>
      <c r="NFQ1217" s="54"/>
      <c r="NFR1217" s="54"/>
      <c r="NFS1217" s="54"/>
      <c r="NFT1217" s="54"/>
      <c r="NFU1217" s="54"/>
      <c r="NFV1217" s="54"/>
      <c r="NFW1217" s="54"/>
      <c r="NFX1217" s="54"/>
      <c r="NFY1217" s="54"/>
      <c r="NFZ1217" s="54"/>
      <c r="NGA1217" s="54"/>
      <c r="NGB1217" s="54"/>
      <c r="NGC1217" s="54"/>
      <c r="NGD1217" s="54"/>
      <c r="NGE1217" s="54"/>
      <c r="NGF1217" s="54"/>
      <c r="NGG1217" s="54"/>
      <c r="NGH1217" s="54"/>
      <c r="NGI1217" s="54"/>
      <c r="NGJ1217" s="54"/>
      <c r="NGK1217" s="54"/>
      <c r="NGL1217" s="54"/>
      <c r="NGM1217" s="54"/>
      <c r="NGN1217" s="54"/>
      <c r="NGO1217" s="54"/>
      <c r="NGP1217" s="54"/>
      <c r="NGQ1217" s="54"/>
      <c r="NGR1217" s="54"/>
      <c r="NGS1217" s="54"/>
      <c r="NGT1217" s="54"/>
      <c r="NGU1217" s="54"/>
      <c r="NGV1217" s="54"/>
      <c r="NGW1217" s="54"/>
      <c r="NGX1217" s="54"/>
      <c r="NGY1217" s="54"/>
      <c r="NGZ1217" s="54"/>
      <c r="NHA1217" s="54"/>
      <c r="NHB1217" s="54"/>
      <c r="NHC1217" s="54"/>
      <c r="NHD1217" s="54"/>
      <c r="NHE1217" s="54"/>
      <c r="NHF1217" s="54"/>
      <c r="NHG1217" s="54"/>
      <c r="NHH1217" s="54"/>
      <c r="NHI1217" s="54"/>
      <c r="NHJ1217" s="54"/>
      <c r="NHK1217" s="54"/>
      <c r="NHL1217" s="54"/>
      <c r="NHM1217" s="54"/>
      <c r="NHN1217" s="54"/>
      <c r="NHO1217" s="54"/>
      <c r="NHP1217" s="54"/>
      <c r="NHQ1217" s="54"/>
      <c r="NHR1217" s="54"/>
      <c r="NHS1217" s="54"/>
      <c r="NHT1217" s="54"/>
      <c r="NHU1217" s="54"/>
      <c r="NHV1217" s="54"/>
      <c r="NHW1217" s="54"/>
      <c r="NHX1217" s="54"/>
      <c r="NHY1217" s="54"/>
      <c r="NHZ1217" s="54"/>
      <c r="NIA1217" s="54"/>
      <c r="NIB1217" s="54"/>
      <c r="NIC1217" s="54"/>
      <c r="NID1217" s="54"/>
      <c r="NIE1217" s="54"/>
      <c r="NIF1217" s="54"/>
      <c r="NIG1217" s="54"/>
      <c r="NIH1217" s="54"/>
      <c r="NII1217" s="54"/>
      <c r="NIJ1217" s="54"/>
      <c r="NIK1217" s="54"/>
      <c r="NIL1217" s="54"/>
      <c r="NIM1217" s="54"/>
      <c r="NIN1217" s="54"/>
      <c r="NIO1217" s="54"/>
      <c r="NIP1217" s="54"/>
      <c r="NIQ1217" s="54"/>
      <c r="NIR1217" s="54"/>
      <c r="NIS1217" s="54"/>
      <c r="NIT1217" s="54"/>
      <c r="NIU1217" s="54"/>
      <c r="NIV1217" s="54"/>
      <c r="NIW1217" s="54"/>
      <c r="NIX1217" s="54"/>
      <c r="NIY1217" s="54"/>
      <c r="NIZ1217" s="54"/>
      <c r="NJA1217" s="54"/>
      <c r="NJB1217" s="54"/>
      <c r="NJC1217" s="54"/>
      <c r="NJD1217" s="54"/>
      <c r="NJE1217" s="54"/>
      <c r="NJF1217" s="54"/>
      <c r="NJG1217" s="54"/>
      <c r="NJH1217" s="54"/>
      <c r="NJI1217" s="54"/>
      <c r="NJJ1217" s="54"/>
      <c r="NJK1217" s="54"/>
      <c r="NJL1217" s="54"/>
      <c r="NJM1217" s="54"/>
      <c r="NJN1217" s="54"/>
      <c r="NJO1217" s="54"/>
      <c r="NJP1217" s="54"/>
      <c r="NJQ1217" s="54"/>
      <c r="NJR1217" s="54"/>
      <c r="NJS1217" s="54"/>
      <c r="NJT1217" s="54"/>
      <c r="NJU1217" s="54"/>
      <c r="NJV1217" s="54"/>
      <c r="NJW1217" s="54"/>
      <c r="NJX1217" s="54"/>
      <c r="NJY1217" s="54"/>
      <c r="NJZ1217" s="54"/>
      <c r="NKA1217" s="54"/>
      <c r="NKB1217" s="54"/>
      <c r="NKC1217" s="54"/>
      <c r="NKD1217" s="54"/>
      <c r="NKE1217" s="54"/>
      <c r="NKF1217" s="54"/>
      <c r="NKG1217" s="54"/>
      <c r="NKH1217" s="54"/>
      <c r="NKI1217" s="54"/>
      <c r="NKJ1217" s="54"/>
      <c r="NKK1217" s="54"/>
      <c r="NKL1217" s="54"/>
      <c r="NKM1217" s="54"/>
      <c r="NKN1217" s="54"/>
      <c r="NKO1217" s="54"/>
      <c r="NKP1217" s="54"/>
      <c r="NKQ1217" s="54"/>
      <c r="NKR1217" s="54"/>
      <c r="NKS1217" s="54"/>
      <c r="NKT1217" s="54"/>
      <c r="NKU1217" s="54"/>
      <c r="NKV1217" s="54"/>
      <c r="NKW1217" s="54"/>
      <c r="NKX1217" s="54"/>
      <c r="NKY1217" s="54"/>
      <c r="NKZ1217" s="54"/>
      <c r="NLA1217" s="54"/>
      <c r="NLB1217" s="54"/>
      <c r="NLC1217" s="54"/>
      <c r="NLD1217" s="54"/>
      <c r="NLE1217" s="54"/>
      <c r="NLF1217" s="54"/>
      <c r="NLG1217" s="54"/>
      <c r="NLH1217" s="54"/>
      <c r="NLI1217" s="54"/>
      <c r="NLJ1217" s="54"/>
      <c r="NLK1217" s="54"/>
      <c r="NLL1217" s="54"/>
      <c r="NLM1217" s="54"/>
      <c r="NLN1217" s="54"/>
      <c r="NLO1217" s="54"/>
      <c r="NLP1217" s="54"/>
      <c r="NLQ1217" s="54"/>
      <c r="NLR1217" s="54"/>
      <c r="NLS1217" s="54"/>
      <c r="NLT1217" s="54"/>
      <c r="NLU1217" s="54"/>
      <c r="NLV1217" s="54"/>
      <c r="NLW1217" s="54"/>
      <c r="NLX1217" s="54"/>
      <c r="NLY1217" s="54"/>
      <c r="NLZ1217" s="54"/>
      <c r="NMA1217" s="54"/>
      <c r="NMB1217" s="54"/>
      <c r="NMC1217" s="54"/>
      <c r="NMD1217" s="54"/>
      <c r="NME1217" s="54"/>
      <c r="NMF1217" s="54"/>
      <c r="NMG1217" s="54"/>
      <c r="NMH1217" s="54"/>
      <c r="NMI1217" s="54"/>
      <c r="NMJ1217" s="54"/>
      <c r="NMK1217" s="54"/>
      <c r="NML1217" s="54"/>
      <c r="NMM1217" s="54"/>
      <c r="NMN1217" s="54"/>
      <c r="NMO1217" s="54"/>
      <c r="NMP1217" s="54"/>
      <c r="NMQ1217" s="54"/>
      <c r="NMR1217" s="54"/>
      <c r="NMS1217" s="54"/>
      <c r="NMT1217" s="54"/>
      <c r="NMU1217" s="54"/>
      <c r="NMV1217" s="54"/>
      <c r="NMW1217" s="54"/>
      <c r="NMX1217" s="54"/>
      <c r="NMY1217" s="54"/>
      <c r="NMZ1217" s="54"/>
      <c r="NNA1217" s="54"/>
      <c r="NNB1217" s="54"/>
      <c r="NNC1217" s="54"/>
      <c r="NND1217" s="54"/>
      <c r="NNE1217" s="54"/>
      <c r="NNF1217" s="54"/>
      <c r="NNG1217" s="54"/>
      <c r="NNH1217" s="54"/>
      <c r="NNI1217" s="54"/>
      <c r="NNJ1217" s="54"/>
      <c r="NNK1217" s="54"/>
      <c r="NNL1217" s="54"/>
      <c r="NNM1217" s="54"/>
      <c r="NNN1217" s="54"/>
      <c r="NNO1217" s="54"/>
      <c r="NNP1217" s="54"/>
      <c r="NNQ1217" s="54"/>
      <c r="NNR1217" s="54"/>
      <c r="NNS1217" s="54"/>
      <c r="NNT1217" s="54"/>
      <c r="NNU1217" s="54"/>
      <c r="NNV1217" s="54"/>
      <c r="NNW1217" s="54"/>
      <c r="NNX1217" s="54"/>
      <c r="NNY1217" s="54"/>
      <c r="NNZ1217" s="54"/>
      <c r="NOA1217" s="54"/>
      <c r="NOB1217" s="54"/>
      <c r="NOC1217" s="54"/>
      <c r="NOD1217" s="54"/>
      <c r="NOE1217" s="54"/>
      <c r="NOF1217" s="54"/>
      <c r="NOG1217" s="54"/>
      <c r="NOH1217" s="54"/>
      <c r="NOI1217" s="54"/>
      <c r="NOJ1217" s="54"/>
      <c r="NOK1217" s="54"/>
      <c r="NOL1217" s="54"/>
      <c r="NOM1217" s="54"/>
      <c r="NON1217" s="54"/>
      <c r="NOO1217" s="54"/>
      <c r="NOP1217" s="54"/>
      <c r="NOQ1217" s="54"/>
      <c r="NOR1217" s="54"/>
      <c r="NOS1217" s="54"/>
      <c r="NOT1217" s="54"/>
      <c r="NOU1217" s="54"/>
      <c r="NOV1217" s="54"/>
      <c r="NOW1217" s="54"/>
      <c r="NOX1217" s="54"/>
      <c r="NOY1217" s="54"/>
      <c r="NOZ1217" s="54"/>
      <c r="NPA1217" s="54"/>
      <c r="NPB1217" s="54"/>
      <c r="NPC1217" s="54"/>
      <c r="NPD1217" s="54"/>
      <c r="NPE1217" s="54"/>
      <c r="NPF1217" s="54"/>
      <c r="NPG1217" s="54"/>
      <c r="NPH1217" s="54"/>
      <c r="NPI1217" s="54"/>
      <c r="NPJ1217" s="54"/>
      <c r="NPK1217" s="54"/>
      <c r="NPL1217" s="54"/>
      <c r="NPM1217" s="54"/>
      <c r="NPN1217" s="54"/>
      <c r="NPO1217" s="54"/>
      <c r="NPP1217" s="54"/>
      <c r="NPQ1217" s="54"/>
      <c r="NPR1217" s="54"/>
      <c r="NPS1217" s="54"/>
      <c r="NPT1217" s="54"/>
      <c r="NPU1217" s="54"/>
      <c r="NPV1217" s="54"/>
      <c r="NPW1217" s="54"/>
      <c r="NPX1217" s="54"/>
      <c r="NPY1217" s="54"/>
      <c r="NPZ1217" s="54"/>
      <c r="NQA1217" s="54"/>
      <c r="NQB1217" s="54"/>
      <c r="NQC1217" s="54"/>
      <c r="NQD1217" s="54"/>
      <c r="NQE1217" s="54"/>
      <c r="NQF1217" s="54"/>
      <c r="NQG1217" s="54"/>
      <c r="NQH1217" s="54"/>
      <c r="NQI1217" s="54"/>
      <c r="NQJ1217" s="54"/>
      <c r="NQK1217" s="54"/>
      <c r="NQL1217" s="54"/>
      <c r="NQM1217" s="54"/>
      <c r="NQN1217" s="54"/>
      <c r="NQO1217" s="54"/>
      <c r="NQP1217" s="54"/>
      <c r="NQQ1217" s="54"/>
      <c r="NQR1217" s="54"/>
      <c r="NQS1217" s="54"/>
      <c r="NQT1217" s="54"/>
      <c r="NQU1217" s="54"/>
      <c r="NQV1217" s="54"/>
      <c r="NQW1217" s="54"/>
      <c r="NQX1217" s="54"/>
      <c r="NQY1217" s="54"/>
      <c r="NQZ1217" s="54"/>
      <c r="NRA1217" s="54"/>
      <c r="NRB1217" s="54"/>
      <c r="NRC1217" s="54"/>
      <c r="NRD1217" s="54"/>
      <c r="NRE1217" s="54"/>
      <c r="NRF1217" s="54"/>
      <c r="NRG1217" s="54"/>
      <c r="NRH1217" s="54"/>
      <c r="NRI1217" s="54"/>
      <c r="NRJ1217" s="54"/>
      <c r="NRK1217" s="54"/>
      <c r="NRL1217" s="54"/>
      <c r="NRM1217" s="54"/>
      <c r="NRN1217" s="54"/>
      <c r="NRO1217" s="54"/>
      <c r="NRP1217" s="54"/>
      <c r="NRQ1217" s="54"/>
      <c r="NRR1217" s="54"/>
      <c r="NRS1217" s="54"/>
      <c r="NRT1217" s="54"/>
      <c r="NRU1217" s="54"/>
      <c r="NRV1217" s="54"/>
      <c r="NRW1217" s="54"/>
      <c r="NRX1217" s="54"/>
      <c r="NRY1217" s="54"/>
      <c r="NRZ1217" s="54"/>
      <c r="NSA1217" s="54"/>
      <c r="NSB1217" s="54"/>
      <c r="NSC1217" s="54"/>
      <c r="NSD1217" s="54"/>
      <c r="NSE1217" s="54"/>
      <c r="NSF1217" s="54"/>
      <c r="NSG1217" s="54"/>
      <c r="NSH1217" s="54"/>
      <c r="NSI1217" s="54"/>
      <c r="NSJ1217" s="54"/>
      <c r="NSK1217" s="54"/>
      <c r="NSL1217" s="54"/>
      <c r="NSM1217" s="54"/>
      <c r="NSN1217" s="54"/>
      <c r="NSO1217" s="54"/>
      <c r="NSP1217" s="54"/>
      <c r="NSQ1217" s="54"/>
      <c r="NSR1217" s="54"/>
      <c r="NSS1217" s="54"/>
      <c r="NST1217" s="54"/>
      <c r="NSU1217" s="54"/>
      <c r="NSV1217" s="54"/>
      <c r="NSW1217" s="54"/>
      <c r="NSX1217" s="54"/>
      <c r="NSY1217" s="54"/>
      <c r="NSZ1217" s="54"/>
      <c r="NTA1217" s="54"/>
      <c r="NTB1217" s="54"/>
      <c r="NTC1217" s="54"/>
      <c r="NTD1217" s="54"/>
      <c r="NTE1217" s="54"/>
      <c r="NTF1217" s="54"/>
      <c r="NTG1217" s="54"/>
      <c r="NTH1217" s="54"/>
      <c r="NTI1217" s="54"/>
      <c r="NTJ1217" s="54"/>
      <c r="NTK1217" s="54"/>
      <c r="NTL1217" s="54"/>
      <c r="NTM1217" s="54"/>
      <c r="NTN1217" s="54"/>
      <c r="NTO1217" s="54"/>
      <c r="NTP1217" s="54"/>
      <c r="NTQ1217" s="54"/>
      <c r="NTR1217" s="54"/>
      <c r="NTS1217" s="54"/>
      <c r="NTT1217" s="54"/>
      <c r="NTU1217" s="54"/>
      <c r="NTV1217" s="54"/>
      <c r="NTW1217" s="54"/>
      <c r="NTX1217" s="54"/>
      <c r="NTY1217" s="54"/>
      <c r="NTZ1217" s="54"/>
      <c r="NUA1217" s="54"/>
      <c r="NUB1217" s="54"/>
      <c r="NUC1217" s="54"/>
      <c r="NUD1217" s="54"/>
      <c r="NUE1217" s="54"/>
      <c r="NUF1217" s="54"/>
      <c r="NUG1217" s="54"/>
      <c r="NUH1217" s="54"/>
      <c r="NUI1217" s="54"/>
      <c r="NUJ1217" s="54"/>
      <c r="NUK1217" s="54"/>
      <c r="NUL1217" s="54"/>
      <c r="NUM1217" s="54"/>
      <c r="NUN1217" s="54"/>
      <c r="NUO1217" s="54"/>
      <c r="NUP1217" s="54"/>
      <c r="NUQ1217" s="54"/>
      <c r="NUR1217" s="54"/>
      <c r="NUS1217" s="54"/>
      <c r="NUT1217" s="54"/>
      <c r="NUU1217" s="54"/>
      <c r="NUV1217" s="54"/>
      <c r="NUW1217" s="54"/>
      <c r="NUX1217" s="54"/>
      <c r="NUY1217" s="54"/>
      <c r="NUZ1217" s="54"/>
      <c r="NVA1217" s="54"/>
      <c r="NVB1217" s="54"/>
      <c r="NVC1217" s="54"/>
      <c r="NVD1217" s="54"/>
      <c r="NVE1217" s="54"/>
      <c r="NVF1217" s="54"/>
      <c r="NVG1217" s="54"/>
      <c r="NVH1217" s="54"/>
      <c r="NVI1217" s="54"/>
      <c r="NVJ1217" s="54"/>
      <c r="NVK1217" s="54"/>
      <c r="NVL1217" s="54"/>
      <c r="NVM1217" s="54"/>
      <c r="NVN1217" s="54"/>
      <c r="NVO1217" s="54"/>
      <c r="NVP1217" s="54"/>
      <c r="NVQ1217" s="54"/>
      <c r="NVR1217" s="54"/>
      <c r="NVS1217" s="54"/>
      <c r="NVT1217" s="54"/>
      <c r="NVU1217" s="54"/>
      <c r="NVV1217" s="54"/>
      <c r="NVW1217" s="54"/>
      <c r="NVX1217" s="54"/>
      <c r="NVY1217" s="54"/>
      <c r="NVZ1217" s="54"/>
      <c r="NWA1217" s="54"/>
      <c r="NWB1217" s="54"/>
      <c r="NWC1217" s="54"/>
      <c r="NWD1217" s="54"/>
      <c r="NWE1217" s="54"/>
      <c r="NWF1217" s="54"/>
      <c r="NWG1217" s="54"/>
      <c r="NWH1217" s="54"/>
      <c r="NWI1217" s="54"/>
      <c r="NWJ1217" s="54"/>
      <c r="NWK1217" s="54"/>
      <c r="NWL1217" s="54"/>
      <c r="NWM1217" s="54"/>
      <c r="NWN1217" s="54"/>
      <c r="NWO1217" s="54"/>
      <c r="NWP1217" s="54"/>
      <c r="NWQ1217" s="54"/>
      <c r="NWR1217" s="54"/>
      <c r="NWS1217" s="54"/>
      <c r="NWT1217" s="54"/>
      <c r="NWU1217" s="54"/>
      <c r="NWV1217" s="54"/>
      <c r="NWW1217" s="54"/>
      <c r="NWX1217" s="54"/>
      <c r="NWY1217" s="54"/>
      <c r="NWZ1217" s="54"/>
      <c r="NXA1217" s="54"/>
      <c r="NXB1217" s="54"/>
      <c r="NXC1217" s="54"/>
      <c r="NXD1217" s="54"/>
      <c r="NXE1217" s="54"/>
      <c r="NXF1217" s="54"/>
      <c r="NXG1217" s="54"/>
      <c r="NXH1217" s="54"/>
      <c r="NXI1217" s="54"/>
      <c r="NXJ1217" s="54"/>
      <c r="NXK1217" s="54"/>
      <c r="NXL1217" s="54"/>
      <c r="NXM1217" s="54"/>
      <c r="NXN1217" s="54"/>
      <c r="NXO1217" s="54"/>
      <c r="NXP1217" s="54"/>
      <c r="NXQ1217" s="54"/>
      <c r="NXR1217" s="54"/>
      <c r="NXS1217" s="54"/>
      <c r="NXT1217" s="54"/>
      <c r="NXU1217" s="54"/>
      <c r="NXV1217" s="54"/>
      <c r="NXW1217" s="54"/>
      <c r="NXX1217" s="54"/>
      <c r="NXY1217" s="54"/>
      <c r="NXZ1217" s="54"/>
      <c r="NYA1217" s="54"/>
      <c r="NYB1217" s="54"/>
      <c r="NYC1217" s="54"/>
      <c r="NYD1217" s="54"/>
      <c r="NYE1217" s="54"/>
      <c r="NYF1217" s="54"/>
      <c r="NYG1217" s="54"/>
      <c r="NYH1217" s="54"/>
      <c r="NYI1217" s="54"/>
      <c r="NYJ1217" s="54"/>
      <c r="NYK1217" s="54"/>
      <c r="NYL1217" s="54"/>
      <c r="NYM1217" s="54"/>
      <c r="NYN1217" s="54"/>
      <c r="NYO1217" s="54"/>
      <c r="NYP1217" s="54"/>
      <c r="NYQ1217" s="54"/>
      <c r="NYR1217" s="54"/>
      <c r="NYS1217" s="54"/>
      <c r="NYT1217" s="54"/>
      <c r="NYU1217" s="54"/>
      <c r="NYV1217" s="54"/>
      <c r="NYW1217" s="54"/>
      <c r="NYX1217" s="54"/>
      <c r="NYY1217" s="54"/>
      <c r="NYZ1217" s="54"/>
      <c r="NZA1217" s="54"/>
      <c r="NZB1217" s="54"/>
      <c r="NZC1217" s="54"/>
      <c r="NZD1217" s="54"/>
      <c r="NZE1217" s="54"/>
      <c r="NZF1217" s="54"/>
      <c r="NZG1217" s="54"/>
      <c r="NZH1217" s="54"/>
      <c r="NZI1217" s="54"/>
      <c r="NZJ1217" s="54"/>
      <c r="NZK1217" s="54"/>
      <c r="NZL1217" s="54"/>
      <c r="NZM1217" s="54"/>
      <c r="NZN1217" s="54"/>
      <c r="NZO1217" s="54"/>
      <c r="NZP1217" s="54"/>
      <c r="NZQ1217" s="54"/>
      <c r="NZR1217" s="54"/>
      <c r="NZS1217" s="54"/>
      <c r="NZT1217" s="54"/>
      <c r="NZU1217" s="54"/>
      <c r="NZV1217" s="54"/>
      <c r="NZW1217" s="54"/>
      <c r="NZX1217" s="54"/>
      <c r="NZY1217" s="54"/>
      <c r="NZZ1217" s="54"/>
      <c r="OAA1217" s="54"/>
      <c r="OAB1217" s="54"/>
      <c r="OAC1217" s="54"/>
      <c r="OAD1217" s="54"/>
      <c r="OAE1217" s="54"/>
      <c r="OAF1217" s="54"/>
      <c r="OAG1217" s="54"/>
      <c r="OAH1217" s="54"/>
      <c r="OAI1217" s="54"/>
      <c r="OAJ1217" s="54"/>
      <c r="OAK1217" s="54"/>
      <c r="OAL1217" s="54"/>
      <c r="OAM1217" s="54"/>
      <c r="OAN1217" s="54"/>
      <c r="OAO1217" s="54"/>
      <c r="OAP1217" s="54"/>
      <c r="OAQ1217" s="54"/>
      <c r="OAR1217" s="54"/>
      <c r="OAS1217" s="54"/>
      <c r="OAT1217" s="54"/>
      <c r="OAU1217" s="54"/>
      <c r="OAV1217" s="54"/>
      <c r="OAW1217" s="54"/>
      <c r="OAX1217" s="54"/>
      <c r="OAY1217" s="54"/>
      <c r="OAZ1217" s="54"/>
      <c r="OBA1217" s="54"/>
      <c r="OBB1217" s="54"/>
      <c r="OBC1217" s="54"/>
      <c r="OBD1217" s="54"/>
      <c r="OBE1217" s="54"/>
      <c r="OBF1217" s="54"/>
      <c r="OBG1217" s="54"/>
      <c r="OBH1217" s="54"/>
      <c r="OBI1217" s="54"/>
      <c r="OBJ1217" s="54"/>
      <c r="OBK1217" s="54"/>
      <c r="OBL1217" s="54"/>
      <c r="OBM1217" s="54"/>
      <c r="OBN1217" s="54"/>
      <c r="OBO1217" s="54"/>
      <c r="OBP1217" s="54"/>
      <c r="OBQ1217" s="54"/>
      <c r="OBR1217" s="54"/>
      <c r="OBS1217" s="54"/>
      <c r="OBT1217" s="54"/>
      <c r="OBU1217" s="54"/>
      <c r="OBV1217" s="54"/>
      <c r="OBW1217" s="54"/>
      <c r="OBX1217" s="54"/>
      <c r="OBY1217" s="54"/>
      <c r="OBZ1217" s="54"/>
      <c r="OCA1217" s="54"/>
      <c r="OCB1217" s="54"/>
      <c r="OCC1217" s="54"/>
      <c r="OCD1217" s="54"/>
      <c r="OCE1217" s="54"/>
      <c r="OCF1217" s="54"/>
      <c r="OCG1217" s="54"/>
      <c r="OCH1217" s="54"/>
      <c r="OCI1217" s="54"/>
      <c r="OCJ1217" s="54"/>
      <c r="OCK1217" s="54"/>
      <c r="OCL1217" s="54"/>
      <c r="OCM1217" s="54"/>
      <c r="OCN1217" s="54"/>
      <c r="OCO1217" s="54"/>
      <c r="OCP1217" s="54"/>
      <c r="OCQ1217" s="54"/>
      <c r="OCR1217" s="54"/>
      <c r="OCS1217" s="54"/>
      <c r="OCT1217" s="54"/>
      <c r="OCU1217" s="54"/>
      <c r="OCV1217" s="54"/>
      <c r="OCW1217" s="54"/>
      <c r="OCX1217" s="54"/>
      <c r="OCY1217" s="54"/>
      <c r="OCZ1217" s="54"/>
      <c r="ODA1217" s="54"/>
      <c r="ODB1217" s="54"/>
      <c r="ODC1217" s="54"/>
      <c r="ODD1217" s="54"/>
      <c r="ODE1217" s="54"/>
      <c r="ODF1217" s="54"/>
      <c r="ODG1217" s="54"/>
      <c r="ODH1217" s="54"/>
      <c r="ODI1217" s="54"/>
      <c r="ODJ1217" s="54"/>
      <c r="ODK1217" s="54"/>
      <c r="ODL1217" s="54"/>
      <c r="ODM1217" s="54"/>
      <c r="ODN1217" s="54"/>
      <c r="ODO1217" s="54"/>
      <c r="ODP1217" s="54"/>
      <c r="ODQ1217" s="54"/>
      <c r="ODR1217" s="54"/>
      <c r="ODS1217" s="54"/>
      <c r="ODT1217" s="54"/>
      <c r="ODU1217" s="54"/>
      <c r="ODV1217" s="54"/>
      <c r="ODW1217" s="54"/>
      <c r="ODX1217" s="54"/>
      <c r="ODY1217" s="54"/>
      <c r="ODZ1217" s="54"/>
      <c r="OEA1217" s="54"/>
      <c r="OEB1217" s="54"/>
      <c r="OEC1217" s="54"/>
      <c r="OED1217" s="54"/>
      <c r="OEE1217" s="54"/>
      <c r="OEF1217" s="54"/>
      <c r="OEG1217" s="54"/>
      <c r="OEH1217" s="54"/>
      <c r="OEI1217" s="54"/>
      <c r="OEJ1217" s="54"/>
      <c r="OEK1217" s="54"/>
      <c r="OEL1217" s="54"/>
      <c r="OEM1217" s="54"/>
      <c r="OEN1217" s="54"/>
      <c r="OEO1217" s="54"/>
      <c r="OEP1217" s="54"/>
      <c r="OEQ1217" s="54"/>
      <c r="OER1217" s="54"/>
      <c r="OES1217" s="54"/>
      <c r="OET1217" s="54"/>
      <c r="OEU1217" s="54"/>
      <c r="OEV1217" s="54"/>
      <c r="OEW1217" s="54"/>
      <c r="OEX1217" s="54"/>
      <c r="OEY1217" s="54"/>
      <c r="OEZ1217" s="54"/>
      <c r="OFA1217" s="54"/>
      <c r="OFB1217" s="54"/>
      <c r="OFC1217" s="54"/>
      <c r="OFD1217" s="54"/>
      <c r="OFE1217" s="54"/>
      <c r="OFF1217" s="54"/>
      <c r="OFG1217" s="54"/>
      <c r="OFH1217" s="54"/>
      <c r="OFI1217" s="54"/>
      <c r="OFJ1217" s="54"/>
      <c r="OFK1217" s="54"/>
      <c r="OFL1217" s="54"/>
      <c r="OFM1217" s="54"/>
      <c r="OFN1217" s="54"/>
      <c r="OFO1217" s="54"/>
      <c r="OFP1217" s="54"/>
      <c r="OFQ1217" s="54"/>
      <c r="OFR1217" s="54"/>
      <c r="OFS1217" s="54"/>
      <c r="OFT1217" s="54"/>
      <c r="OFU1217" s="54"/>
      <c r="OFV1217" s="54"/>
      <c r="OFW1217" s="54"/>
      <c r="OFX1217" s="54"/>
      <c r="OFY1217" s="54"/>
      <c r="OFZ1217" s="54"/>
      <c r="OGA1217" s="54"/>
      <c r="OGB1217" s="54"/>
      <c r="OGC1217" s="54"/>
      <c r="OGD1217" s="54"/>
      <c r="OGE1217" s="54"/>
      <c r="OGF1217" s="54"/>
      <c r="OGG1217" s="54"/>
      <c r="OGH1217" s="54"/>
      <c r="OGI1217" s="54"/>
      <c r="OGJ1217" s="54"/>
      <c r="OGK1217" s="54"/>
      <c r="OGL1217" s="54"/>
      <c r="OGM1217" s="54"/>
      <c r="OGN1217" s="54"/>
      <c r="OGO1217" s="54"/>
      <c r="OGP1217" s="54"/>
      <c r="OGQ1217" s="54"/>
      <c r="OGR1217" s="54"/>
      <c r="OGS1217" s="54"/>
      <c r="OGT1217" s="54"/>
      <c r="OGU1217" s="54"/>
      <c r="OGV1217" s="54"/>
      <c r="OGW1217" s="54"/>
      <c r="OGX1217" s="54"/>
      <c r="OGY1217" s="54"/>
      <c r="OGZ1217" s="54"/>
      <c r="OHA1217" s="54"/>
      <c r="OHB1217" s="54"/>
      <c r="OHC1217" s="54"/>
      <c r="OHD1217" s="54"/>
      <c r="OHE1217" s="54"/>
      <c r="OHF1217" s="54"/>
      <c r="OHG1217" s="54"/>
      <c r="OHH1217" s="54"/>
      <c r="OHI1217" s="54"/>
      <c r="OHJ1217" s="54"/>
      <c r="OHK1217" s="54"/>
      <c r="OHL1217" s="54"/>
      <c r="OHM1217" s="54"/>
      <c r="OHN1217" s="54"/>
      <c r="OHO1217" s="54"/>
      <c r="OHP1217" s="54"/>
      <c r="OHQ1217" s="54"/>
      <c r="OHR1217" s="54"/>
      <c r="OHS1217" s="54"/>
      <c r="OHT1217" s="54"/>
      <c r="OHU1217" s="54"/>
      <c r="OHV1217" s="54"/>
      <c r="OHW1217" s="54"/>
      <c r="OHX1217" s="54"/>
      <c r="OHY1217" s="54"/>
      <c r="OHZ1217" s="54"/>
      <c r="OIA1217" s="54"/>
      <c r="OIB1217" s="54"/>
      <c r="OIC1217" s="54"/>
      <c r="OID1217" s="54"/>
      <c r="OIE1217" s="54"/>
      <c r="OIF1217" s="54"/>
      <c r="OIG1217" s="54"/>
      <c r="OIH1217" s="54"/>
      <c r="OII1217" s="54"/>
      <c r="OIJ1217" s="54"/>
      <c r="OIK1217" s="54"/>
      <c r="OIL1217" s="54"/>
      <c r="OIM1217" s="54"/>
      <c r="OIN1217" s="54"/>
      <c r="OIO1217" s="54"/>
      <c r="OIP1217" s="54"/>
      <c r="OIQ1217" s="54"/>
      <c r="OIR1217" s="54"/>
      <c r="OIS1217" s="54"/>
      <c r="OIT1217" s="54"/>
      <c r="OIU1217" s="54"/>
      <c r="OIV1217" s="54"/>
      <c r="OIW1217" s="54"/>
      <c r="OIX1217" s="54"/>
      <c r="OIY1217" s="54"/>
      <c r="OIZ1217" s="54"/>
      <c r="OJA1217" s="54"/>
      <c r="OJB1217" s="54"/>
      <c r="OJC1217" s="54"/>
      <c r="OJD1217" s="54"/>
      <c r="OJE1217" s="54"/>
      <c r="OJF1217" s="54"/>
      <c r="OJG1217" s="54"/>
      <c r="OJH1217" s="54"/>
      <c r="OJI1217" s="54"/>
      <c r="OJJ1217" s="54"/>
      <c r="OJK1217" s="54"/>
      <c r="OJL1217" s="54"/>
      <c r="OJM1217" s="54"/>
      <c r="OJN1217" s="54"/>
      <c r="OJO1217" s="54"/>
      <c r="OJP1217" s="54"/>
      <c r="OJQ1217" s="54"/>
      <c r="OJR1217" s="54"/>
      <c r="OJS1217" s="54"/>
      <c r="OJT1217" s="54"/>
      <c r="OJU1217" s="54"/>
      <c r="OJV1217" s="54"/>
      <c r="OJW1217" s="54"/>
      <c r="OJX1217" s="54"/>
      <c r="OJY1217" s="54"/>
      <c r="OJZ1217" s="54"/>
      <c r="OKA1217" s="54"/>
      <c r="OKB1217" s="54"/>
      <c r="OKC1217" s="54"/>
      <c r="OKD1217" s="54"/>
      <c r="OKE1217" s="54"/>
      <c r="OKF1217" s="54"/>
      <c r="OKG1217" s="54"/>
      <c r="OKH1217" s="54"/>
      <c r="OKI1217" s="54"/>
      <c r="OKJ1217" s="54"/>
      <c r="OKK1217" s="54"/>
      <c r="OKL1217" s="54"/>
      <c r="OKM1217" s="54"/>
      <c r="OKN1217" s="54"/>
      <c r="OKO1217" s="54"/>
      <c r="OKP1217" s="54"/>
      <c r="OKQ1217" s="54"/>
      <c r="OKR1217" s="54"/>
      <c r="OKS1217" s="54"/>
      <c r="OKT1217" s="54"/>
      <c r="OKU1217" s="54"/>
      <c r="OKV1217" s="54"/>
      <c r="OKW1217" s="54"/>
      <c r="OKX1217" s="54"/>
      <c r="OKY1217" s="54"/>
      <c r="OKZ1217" s="54"/>
      <c r="OLA1217" s="54"/>
      <c r="OLB1217" s="54"/>
      <c r="OLC1217" s="54"/>
      <c r="OLD1217" s="54"/>
      <c r="OLE1217" s="54"/>
      <c r="OLF1217" s="54"/>
      <c r="OLG1217" s="54"/>
      <c r="OLH1217" s="54"/>
      <c r="OLI1217" s="54"/>
      <c r="OLJ1217" s="54"/>
      <c r="OLK1217" s="54"/>
      <c r="OLL1217" s="54"/>
      <c r="OLM1217" s="54"/>
      <c r="OLN1217" s="54"/>
      <c r="OLO1217" s="54"/>
      <c r="OLP1217" s="54"/>
      <c r="OLQ1217" s="54"/>
      <c r="OLR1217" s="54"/>
      <c r="OLS1217" s="54"/>
      <c r="OLT1217" s="54"/>
      <c r="OLU1217" s="54"/>
      <c r="OLV1217" s="54"/>
      <c r="OLW1217" s="54"/>
      <c r="OLX1217" s="54"/>
      <c r="OLY1217" s="54"/>
      <c r="OLZ1217" s="54"/>
      <c r="OMA1217" s="54"/>
      <c r="OMB1217" s="54"/>
      <c r="OMC1217" s="54"/>
      <c r="OMD1217" s="54"/>
      <c r="OME1217" s="54"/>
      <c r="OMF1217" s="54"/>
      <c r="OMG1217" s="54"/>
      <c r="OMH1217" s="54"/>
      <c r="OMI1217" s="54"/>
      <c r="OMJ1217" s="54"/>
      <c r="OMK1217" s="54"/>
      <c r="OML1217" s="54"/>
      <c r="OMM1217" s="54"/>
      <c r="OMN1217" s="54"/>
      <c r="OMO1217" s="54"/>
      <c r="OMP1217" s="54"/>
      <c r="OMQ1217" s="54"/>
      <c r="OMR1217" s="54"/>
      <c r="OMS1217" s="54"/>
      <c r="OMT1217" s="54"/>
      <c r="OMU1217" s="54"/>
      <c r="OMV1217" s="54"/>
      <c r="OMW1217" s="54"/>
      <c r="OMX1217" s="54"/>
      <c r="OMY1217" s="54"/>
      <c r="OMZ1217" s="54"/>
      <c r="ONA1217" s="54"/>
      <c r="ONB1217" s="54"/>
      <c r="ONC1217" s="54"/>
      <c r="OND1217" s="54"/>
      <c r="ONE1217" s="54"/>
      <c r="ONF1217" s="54"/>
      <c r="ONG1217" s="54"/>
      <c r="ONH1217" s="54"/>
      <c r="ONI1217" s="54"/>
      <c r="ONJ1217" s="54"/>
      <c r="ONK1217" s="54"/>
      <c r="ONL1217" s="54"/>
      <c r="ONM1217" s="54"/>
      <c r="ONN1217" s="54"/>
      <c r="ONO1217" s="54"/>
      <c r="ONP1217" s="54"/>
      <c r="ONQ1217" s="54"/>
      <c r="ONR1217" s="54"/>
      <c r="ONS1217" s="54"/>
      <c r="ONT1217" s="54"/>
      <c r="ONU1217" s="54"/>
      <c r="ONV1217" s="54"/>
      <c r="ONW1217" s="54"/>
      <c r="ONX1217" s="54"/>
      <c r="ONY1217" s="54"/>
      <c r="ONZ1217" s="54"/>
      <c r="OOA1217" s="54"/>
      <c r="OOB1217" s="54"/>
      <c r="OOC1217" s="54"/>
      <c r="OOD1217" s="54"/>
      <c r="OOE1217" s="54"/>
      <c r="OOF1217" s="54"/>
      <c r="OOG1217" s="54"/>
      <c r="OOH1217" s="54"/>
      <c r="OOI1217" s="54"/>
      <c r="OOJ1217" s="54"/>
      <c r="OOK1217" s="54"/>
      <c r="OOL1217" s="54"/>
      <c r="OOM1217" s="54"/>
      <c r="OON1217" s="54"/>
      <c r="OOO1217" s="54"/>
      <c r="OOP1217" s="54"/>
      <c r="OOQ1217" s="54"/>
      <c r="OOR1217" s="54"/>
      <c r="OOS1217" s="54"/>
      <c r="OOT1217" s="54"/>
      <c r="OOU1217" s="54"/>
      <c r="OOV1217" s="54"/>
      <c r="OOW1217" s="54"/>
      <c r="OOX1217" s="54"/>
      <c r="OOY1217" s="54"/>
      <c r="OOZ1217" s="54"/>
      <c r="OPA1217" s="54"/>
      <c r="OPB1217" s="54"/>
      <c r="OPC1217" s="54"/>
      <c r="OPD1217" s="54"/>
      <c r="OPE1217" s="54"/>
      <c r="OPF1217" s="54"/>
      <c r="OPG1217" s="54"/>
      <c r="OPH1217" s="54"/>
      <c r="OPI1217" s="54"/>
      <c r="OPJ1217" s="54"/>
      <c r="OPK1217" s="54"/>
      <c r="OPL1217" s="54"/>
      <c r="OPM1217" s="54"/>
      <c r="OPN1217" s="54"/>
      <c r="OPO1217" s="54"/>
      <c r="OPP1217" s="54"/>
      <c r="OPQ1217" s="54"/>
      <c r="OPR1217" s="54"/>
      <c r="OPS1217" s="54"/>
      <c r="OPT1217" s="54"/>
      <c r="OPU1217" s="54"/>
      <c r="OPV1217" s="54"/>
      <c r="OPW1217" s="54"/>
      <c r="OPX1217" s="54"/>
      <c r="OPY1217" s="54"/>
      <c r="OPZ1217" s="54"/>
      <c r="OQA1217" s="54"/>
      <c r="OQB1217" s="54"/>
      <c r="OQC1217" s="54"/>
      <c r="OQD1217" s="54"/>
      <c r="OQE1217" s="54"/>
      <c r="OQF1217" s="54"/>
      <c r="OQG1217" s="54"/>
      <c r="OQH1217" s="54"/>
      <c r="OQI1217" s="54"/>
      <c r="OQJ1217" s="54"/>
      <c r="OQK1217" s="54"/>
      <c r="OQL1217" s="54"/>
      <c r="OQM1217" s="54"/>
      <c r="OQN1217" s="54"/>
      <c r="OQO1217" s="54"/>
      <c r="OQP1217" s="54"/>
      <c r="OQQ1217" s="54"/>
      <c r="OQR1217" s="54"/>
      <c r="OQS1217" s="54"/>
      <c r="OQT1217" s="54"/>
      <c r="OQU1217" s="54"/>
      <c r="OQV1217" s="54"/>
      <c r="OQW1217" s="54"/>
      <c r="OQX1217" s="54"/>
      <c r="OQY1217" s="54"/>
      <c r="OQZ1217" s="54"/>
      <c r="ORA1217" s="54"/>
      <c r="ORB1217" s="54"/>
      <c r="ORC1217" s="54"/>
      <c r="ORD1217" s="54"/>
      <c r="ORE1217" s="54"/>
      <c r="ORF1217" s="54"/>
      <c r="ORG1217" s="54"/>
      <c r="ORH1217" s="54"/>
      <c r="ORI1217" s="54"/>
      <c r="ORJ1217" s="54"/>
      <c r="ORK1217" s="54"/>
      <c r="ORL1217" s="54"/>
      <c r="ORM1217" s="54"/>
      <c r="ORN1217" s="54"/>
      <c r="ORO1217" s="54"/>
      <c r="ORP1217" s="54"/>
      <c r="ORQ1217" s="54"/>
      <c r="ORR1217" s="54"/>
      <c r="ORS1217" s="54"/>
      <c r="ORT1217" s="54"/>
      <c r="ORU1217" s="54"/>
      <c r="ORV1217" s="54"/>
      <c r="ORW1217" s="54"/>
      <c r="ORX1217" s="54"/>
      <c r="ORY1217" s="54"/>
      <c r="ORZ1217" s="54"/>
      <c r="OSA1217" s="54"/>
      <c r="OSB1217" s="54"/>
      <c r="OSC1217" s="54"/>
      <c r="OSD1217" s="54"/>
      <c r="OSE1217" s="54"/>
      <c r="OSF1217" s="54"/>
      <c r="OSG1217" s="54"/>
      <c r="OSH1217" s="54"/>
      <c r="OSI1217" s="54"/>
      <c r="OSJ1217" s="54"/>
      <c r="OSK1217" s="54"/>
      <c r="OSL1217" s="54"/>
      <c r="OSM1217" s="54"/>
      <c r="OSN1217" s="54"/>
      <c r="OSO1217" s="54"/>
      <c r="OSP1217" s="54"/>
      <c r="OSQ1217" s="54"/>
      <c r="OSR1217" s="54"/>
      <c r="OSS1217" s="54"/>
      <c r="OST1217" s="54"/>
      <c r="OSU1217" s="54"/>
      <c r="OSV1217" s="54"/>
      <c r="OSW1217" s="54"/>
      <c r="OSX1217" s="54"/>
      <c r="OSY1217" s="54"/>
      <c r="OSZ1217" s="54"/>
      <c r="OTA1217" s="54"/>
      <c r="OTB1217" s="54"/>
      <c r="OTC1217" s="54"/>
      <c r="OTD1217" s="54"/>
      <c r="OTE1217" s="54"/>
      <c r="OTF1217" s="54"/>
      <c r="OTG1217" s="54"/>
      <c r="OTH1217" s="54"/>
      <c r="OTI1217" s="54"/>
      <c r="OTJ1217" s="54"/>
      <c r="OTK1217" s="54"/>
      <c r="OTL1217" s="54"/>
      <c r="OTM1217" s="54"/>
      <c r="OTN1217" s="54"/>
      <c r="OTO1217" s="54"/>
      <c r="OTP1217" s="54"/>
      <c r="OTQ1217" s="54"/>
      <c r="OTR1217" s="54"/>
      <c r="OTS1217" s="54"/>
      <c r="OTT1217" s="54"/>
      <c r="OTU1217" s="54"/>
      <c r="OTV1217" s="54"/>
      <c r="OTW1217" s="54"/>
      <c r="OTX1217" s="54"/>
      <c r="OTY1217" s="54"/>
      <c r="OTZ1217" s="54"/>
      <c r="OUA1217" s="54"/>
      <c r="OUB1217" s="54"/>
      <c r="OUC1217" s="54"/>
      <c r="OUD1217" s="54"/>
      <c r="OUE1217" s="54"/>
      <c r="OUF1217" s="54"/>
      <c r="OUG1217" s="54"/>
      <c r="OUH1217" s="54"/>
      <c r="OUI1217" s="54"/>
      <c r="OUJ1217" s="54"/>
      <c r="OUK1217" s="54"/>
      <c r="OUL1217" s="54"/>
      <c r="OUM1217" s="54"/>
      <c r="OUN1217" s="54"/>
      <c r="OUO1217" s="54"/>
      <c r="OUP1217" s="54"/>
      <c r="OUQ1217" s="54"/>
      <c r="OUR1217" s="54"/>
      <c r="OUS1217" s="54"/>
      <c r="OUT1217" s="54"/>
      <c r="OUU1217" s="54"/>
      <c r="OUV1217" s="54"/>
      <c r="OUW1217" s="54"/>
      <c r="OUX1217" s="54"/>
      <c r="OUY1217" s="54"/>
      <c r="OUZ1217" s="54"/>
      <c r="OVA1217" s="54"/>
      <c r="OVB1217" s="54"/>
      <c r="OVC1217" s="54"/>
      <c r="OVD1217" s="54"/>
      <c r="OVE1217" s="54"/>
      <c r="OVF1217" s="54"/>
      <c r="OVG1217" s="54"/>
      <c r="OVH1217" s="54"/>
      <c r="OVI1217" s="54"/>
      <c r="OVJ1217" s="54"/>
      <c r="OVK1217" s="54"/>
      <c r="OVL1217" s="54"/>
      <c r="OVM1217" s="54"/>
      <c r="OVN1217" s="54"/>
      <c r="OVO1217" s="54"/>
      <c r="OVP1217" s="54"/>
      <c r="OVQ1217" s="54"/>
      <c r="OVR1217" s="54"/>
      <c r="OVS1217" s="54"/>
      <c r="OVT1217" s="54"/>
      <c r="OVU1217" s="54"/>
      <c r="OVV1217" s="54"/>
      <c r="OVW1217" s="54"/>
      <c r="OVX1217" s="54"/>
      <c r="OVY1217" s="54"/>
      <c r="OVZ1217" s="54"/>
      <c r="OWA1217" s="54"/>
      <c r="OWB1217" s="54"/>
      <c r="OWC1217" s="54"/>
      <c r="OWD1217" s="54"/>
      <c r="OWE1217" s="54"/>
      <c r="OWF1217" s="54"/>
      <c r="OWG1217" s="54"/>
      <c r="OWH1217" s="54"/>
      <c r="OWI1217" s="54"/>
      <c r="OWJ1217" s="54"/>
      <c r="OWK1217" s="54"/>
      <c r="OWL1217" s="54"/>
      <c r="OWM1217" s="54"/>
      <c r="OWN1217" s="54"/>
      <c r="OWO1217" s="54"/>
      <c r="OWP1217" s="54"/>
      <c r="OWQ1217" s="54"/>
      <c r="OWR1217" s="54"/>
      <c r="OWS1217" s="54"/>
      <c r="OWT1217" s="54"/>
      <c r="OWU1217" s="54"/>
      <c r="OWV1217" s="54"/>
      <c r="OWW1217" s="54"/>
      <c r="OWX1217" s="54"/>
      <c r="OWY1217" s="54"/>
      <c r="OWZ1217" s="54"/>
      <c r="OXA1217" s="54"/>
      <c r="OXB1217" s="54"/>
      <c r="OXC1217" s="54"/>
      <c r="OXD1217" s="54"/>
      <c r="OXE1217" s="54"/>
      <c r="OXF1217" s="54"/>
      <c r="OXG1217" s="54"/>
      <c r="OXH1217" s="54"/>
      <c r="OXI1217" s="54"/>
      <c r="OXJ1217" s="54"/>
      <c r="OXK1217" s="54"/>
      <c r="OXL1217" s="54"/>
      <c r="OXM1217" s="54"/>
      <c r="OXN1217" s="54"/>
      <c r="OXO1217" s="54"/>
      <c r="OXP1217" s="54"/>
      <c r="OXQ1217" s="54"/>
      <c r="OXR1217" s="54"/>
      <c r="OXS1217" s="54"/>
      <c r="OXT1217" s="54"/>
      <c r="OXU1217" s="54"/>
      <c r="OXV1217" s="54"/>
      <c r="OXW1217" s="54"/>
      <c r="OXX1217" s="54"/>
      <c r="OXY1217" s="54"/>
      <c r="OXZ1217" s="54"/>
      <c r="OYA1217" s="54"/>
      <c r="OYB1217" s="54"/>
      <c r="OYC1217" s="54"/>
      <c r="OYD1217" s="54"/>
      <c r="OYE1217" s="54"/>
      <c r="OYF1217" s="54"/>
      <c r="OYG1217" s="54"/>
      <c r="OYH1217" s="54"/>
      <c r="OYI1217" s="54"/>
      <c r="OYJ1217" s="54"/>
      <c r="OYK1217" s="54"/>
      <c r="OYL1217" s="54"/>
      <c r="OYM1217" s="54"/>
      <c r="OYN1217" s="54"/>
      <c r="OYO1217" s="54"/>
      <c r="OYP1217" s="54"/>
      <c r="OYQ1217" s="54"/>
      <c r="OYR1217" s="54"/>
      <c r="OYS1217" s="54"/>
      <c r="OYT1217" s="54"/>
      <c r="OYU1217" s="54"/>
      <c r="OYV1217" s="54"/>
      <c r="OYW1217" s="54"/>
      <c r="OYX1217" s="54"/>
      <c r="OYY1217" s="54"/>
      <c r="OYZ1217" s="54"/>
      <c r="OZA1217" s="54"/>
      <c r="OZB1217" s="54"/>
      <c r="OZC1217" s="54"/>
      <c r="OZD1217" s="54"/>
      <c r="OZE1217" s="54"/>
      <c r="OZF1217" s="54"/>
      <c r="OZG1217" s="54"/>
      <c r="OZH1217" s="54"/>
      <c r="OZI1217" s="54"/>
      <c r="OZJ1217" s="54"/>
      <c r="OZK1217" s="54"/>
      <c r="OZL1217" s="54"/>
      <c r="OZM1217" s="54"/>
      <c r="OZN1217" s="54"/>
      <c r="OZO1217" s="54"/>
      <c r="OZP1217" s="54"/>
      <c r="OZQ1217" s="54"/>
      <c r="OZR1217" s="54"/>
      <c r="OZS1217" s="54"/>
      <c r="OZT1217" s="54"/>
      <c r="OZU1217" s="54"/>
      <c r="OZV1217" s="54"/>
      <c r="OZW1217" s="54"/>
      <c r="OZX1217" s="54"/>
      <c r="OZY1217" s="54"/>
      <c r="OZZ1217" s="54"/>
      <c r="PAA1217" s="54"/>
      <c r="PAB1217" s="54"/>
      <c r="PAC1217" s="54"/>
      <c r="PAD1217" s="54"/>
      <c r="PAE1217" s="54"/>
      <c r="PAF1217" s="54"/>
      <c r="PAG1217" s="54"/>
      <c r="PAH1217" s="54"/>
      <c r="PAI1217" s="54"/>
      <c r="PAJ1217" s="54"/>
      <c r="PAK1217" s="54"/>
      <c r="PAL1217" s="54"/>
      <c r="PAM1217" s="54"/>
      <c r="PAN1217" s="54"/>
      <c r="PAO1217" s="54"/>
      <c r="PAP1217" s="54"/>
      <c r="PAQ1217" s="54"/>
      <c r="PAR1217" s="54"/>
      <c r="PAS1217" s="54"/>
      <c r="PAT1217" s="54"/>
      <c r="PAU1217" s="54"/>
      <c r="PAV1217" s="54"/>
      <c r="PAW1217" s="54"/>
      <c r="PAX1217" s="54"/>
      <c r="PAY1217" s="54"/>
      <c r="PAZ1217" s="54"/>
      <c r="PBA1217" s="54"/>
      <c r="PBB1217" s="54"/>
      <c r="PBC1217" s="54"/>
      <c r="PBD1217" s="54"/>
      <c r="PBE1217" s="54"/>
      <c r="PBF1217" s="54"/>
      <c r="PBG1217" s="54"/>
      <c r="PBH1217" s="54"/>
      <c r="PBI1217" s="54"/>
      <c r="PBJ1217" s="54"/>
      <c r="PBK1217" s="54"/>
      <c r="PBL1217" s="54"/>
      <c r="PBM1217" s="54"/>
      <c r="PBN1217" s="54"/>
      <c r="PBO1217" s="54"/>
      <c r="PBP1217" s="54"/>
      <c r="PBQ1217" s="54"/>
      <c r="PBR1217" s="54"/>
      <c r="PBS1217" s="54"/>
      <c r="PBT1217" s="54"/>
      <c r="PBU1217" s="54"/>
      <c r="PBV1217" s="54"/>
      <c r="PBW1217" s="54"/>
      <c r="PBX1217" s="54"/>
      <c r="PBY1217" s="54"/>
      <c r="PBZ1217" s="54"/>
      <c r="PCA1217" s="54"/>
      <c r="PCB1217" s="54"/>
      <c r="PCC1217" s="54"/>
      <c r="PCD1217" s="54"/>
      <c r="PCE1217" s="54"/>
      <c r="PCF1217" s="54"/>
      <c r="PCG1217" s="54"/>
      <c r="PCH1217" s="54"/>
      <c r="PCI1217" s="54"/>
      <c r="PCJ1217" s="54"/>
      <c r="PCK1217" s="54"/>
      <c r="PCL1217" s="54"/>
      <c r="PCM1217" s="54"/>
      <c r="PCN1217" s="54"/>
      <c r="PCO1217" s="54"/>
      <c r="PCP1217" s="54"/>
      <c r="PCQ1217" s="54"/>
      <c r="PCR1217" s="54"/>
      <c r="PCS1217" s="54"/>
      <c r="PCT1217" s="54"/>
      <c r="PCU1217" s="54"/>
      <c r="PCV1217" s="54"/>
      <c r="PCW1217" s="54"/>
      <c r="PCX1217" s="54"/>
      <c r="PCY1217" s="54"/>
      <c r="PCZ1217" s="54"/>
      <c r="PDA1217" s="54"/>
      <c r="PDB1217" s="54"/>
      <c r="PDC1217" s="54"/>
      <c r="PDD1217" s="54"/>
      <c r="PDE1217" s="54"/>
      <c r="PDF1217" s="54"/>
      <c r="PDG1217" s="54"/>
      <c r="PDH1217" s="54"/>
      <c r="PDI1217" s="54"/>
      <c r="PDJ1217" s="54"/>
      <c r="PDK1217" s="54"/>
      <c r="PDL1217" s="54"/>
      <c r="PDM1217" s="54"/>
      <c r="PDN1217" s="54"/>
      <c r="PDO1217" s="54"/>
      <c r="PDP1217" s="54"/>
      <c r="PDQ1217" s="54"/>
      <c r="PDR1217" s="54"/>
      <c r="PDS1217" s="54"/>
      <c r="PDT1217" s="54"/>
      <c r="PDU1217" s="54"/>
      <c r="PDV1217" s="54"/>
      <c r="PDW1217" s="54"/>
      <c r="PDX1217" s="54"/>
      <c r="PDY1217" s="54"/>
      <c r="PDZ1217" s="54"/>
      <c r="PEA1217" s="54"/>
      <c r="PEB1217" s="54"/>
      <c r="PEC1217" s="54"/>
      <c r="PED1217" s="54"/>
      <c r="PEE1217" s="54"/>
      <c r="PEF1217" s="54"/>
      <c r="PEG1217" s="54"/>
      <c r="PEH1217" s="54"/>
      <c r="PEI1217" s="54"/>
      <c r="PEJ1217" s="54"/>
      <c r="PEK1217" s="54"/>
      <c r="PEL1217" s="54"/>
      <c r="PEM1217" s="54"/>
      <c r="PEN1217" s="54"/>
      <c r="PEO1217" s="54"/>
      <c r="PEP1217" s="54"/>
      <c r="PEQ1217" s="54"/>
      <c r="PER1217" s="54"/>
      <c r="PES1217" s="54"/>
      <c r="PET1217" s="54"/>
      <c r="PEU1217" s="54"/>
      <c r="PEV1217" s="54"/>
      <c r="PEW1217" s="54"/>
      <c r="PEX1217" s="54"/>
      <c r="PEY1217" s="54"/>
      <c r="PEZ1217" s="54"/>
      <c r="PFA1217" s="54"/>
      <c r="PFB1217" s="54"/>
      <c r="PFC1217" s="54"/>
      <c r="PFD1217" s="54"/>
      <c r="PFE1217" s="54"/>
      <c r="PFF1217" s="54"/>
      <c r="PFG1217" s="54"/>
      <c r="PFH1217" s="54"/>
      <c r="PFI1217" s="54"/>
      <c r="PFJ1217" s="54"/>
      <c r="PFK1217" s="54"/>
      <c r="PFL1217" s="54"/>
      <c r="PFM1217" s="54"/>
      <c r="PFN1217" s="54"/>
      <c r="PFO1217" s="54"/>
      <c r="PFP1217" s="54"/>
      <c r="PFQ1217" s="54"/>
      <c r="PFR1217" s="54"/>
      <c r="PFS1217" s="54"/>
      <c r="PFT1217" s="54"/>
      <c r="PFU1217" s="54"/>
      <c r="PFV1217" s="54"/>
      <c r="PFW1217" s="54"/>
      <c r="PFX1217" s="54"/>
      <c r="PFY1217" s="54"/>
      <c r="PFZ1217" s="54"/>
      <c r="PGA1217" s="54"/>
      <c r="PGB1217" s="54"/>
      <c r="PGC1217" s="54"/>
      <c r="PGD1217" s="54"/>
      <c r="PGE1217" s="54"/>
      <c r="PGF1217" s="54"/>
      <c r="PGG1217" s="54"/>
      <c r="PGH1217" s="54"/>
      <c r="PGI1217" s="54"/>
      <c r="PGJ1217" s="54"/>
      <c r="PGK1217" s="54"/>
      <c r="PGL1217" s="54"/>
      <c r="PGM1217" s="54"/>
      <c r="PGN1217" s="54"/>
      <c r="PGO1217" s="54"/>
      <c r="PGP1217" s="54"/>
      <c r="PGQ1217" s="54"/>
      <c r="PGR1217" s="54"/>
      <c r="PGS1217" s="54"/>
      <c r="PGT1217" s="54"/>
      <c r="PGU1217" s="54"/>
      <c r="PGV1217" s="54"/>
      <c r="PGW1217" s="54"/>
      <c r="PGX1217" s="54"/>
      <c r="PGY1217" s="54"/>
      <c r="PGZ1217" s="54"/>
      <c r="PHA1217" s="54"/>
      <c r="PHB1217" s="54"/>
      <c r="PHC1217" s="54"/>
      <c r="PHD1217" s="54"/>
      <c r="PHE1217" s="54"/>
      <c r="PHF1217" s="54"/>
      <c r="PHG1217" s="54"/>
      <c r="PHH1217" s="54"/>
      <c r="PHI1217" s="54"/>
      <c r="PHJ1217" s="54"/>
      <c r="PHK1217" s="54"/>
      <c r="PHL1217" s="54"/>
      <c r="PHM1217" s="54"/>
      <c r="PHN1217" s="54"/>
      <c r="PHO1217" s="54"/>
      <c r="PHP1217" s="54"/>
      <c r="PHQ1217" s="54"/>
      <c r="PHR1217" s="54"/>
      <c r="PHS1217" s="54"/>
      <c r="PHT1217" s="54"/>
      <c r="PHU1217" s="54"/>
      <c r="PHV1217" s="54"/>
      <c r="PHW1217" s="54"/>
      <c r="PHX1217" s="54"/>
      <c r="PHY1217" s="54"/>
      <c r="PHZ1217" s="54"/>
      <c r="PIA1217" s="54"/>
      <c r="PIB1217" s="54"/>
      <c r="PIC1217" s="54"/>
      <c r="PID1217" s="54"/>
      <c r="PIE1217" s="54"/>
      <c r="PIF1217" s="54"/>
      <c r="PIG1217" s="54"/>
      <c r="PIH1217" s="54"/>
      <c r="PII1217" s="54"/>
      <c r="PIJ1217" s="54"/>
      <c r="PIK1217" s="54"/>
      <c r="PIL1217" s="54"/>
      <c r="PIM1217" s="54"/>
      <c r="PIN1217" s="54"/>
      <c r="PIO1217" s="54"/>
      <c r="PIP1217" s="54"/>
      <c r="PIQ1217" s="54"/>
      <c r="PIR1217" s="54"/>
      <c r="PIS1217" s="54"/>
      <c r="PIT1217" s="54"/>
      <c r="PIU1217" s="54"/>
      <c r="PIV1217" s="54"/>
      <c r="PIW1217" s="54"/>
      <c r="PIX1217" s="54"/>
      <c r="PIY1217" s="54"/>
      <c r="PIZ1217" s="54"/>
      <c r="PJA1217" s="54"/>
      <c r="PJB1217" s="54"/>
      <c r="PJC1217" s="54"/>
      <c r="PJD1217" s="54"/>
      <c r="PJE1217" s="54"/>
      <c r="PJF1217" s="54"/>
      <c r="PJG1217" s="54"/>
      <c r="PJH1217" s="54"/>
      <c r="PJI1217" s="54"/>
      <c r="PJJ1217" s="54"/>
      <c r="PJK1217" s="54"/>
      <c r="PJL1217" s="54"/>
      <c r="PJM1217" s="54"/>
      <c r="PJN1217" s="54"/>
      <c r="PJO1217" s="54"/>
      <c r="PJP1217" s="54"/>
      <c r="PJQ1217" s="54"/>
      <c r="PJR1217" s="54"/>
      <c r="PJS1217" s="54"/>
      <c r="PJT1217" s="54"/>
      <c r="PJU1217" s="54"/>
      <c r="PJV1217" s="54"/>
      <c r="PJW1217" s="54"/>
      <c r="PJX1217" s="54"/>
      <c r="PJY1217" s="54"/>
      <c r="PJZ1217" s="54"/>
      <c r="PKA1217" s="54"/>
      <c r="PKB1217" s="54"/>
      <c r="PKC1217" s="54"/>
      <c r="PKD1217" s="54"/>
      <c r="PKE1217" s="54"/>
      <c r="PKF1217" s="54"/>
      <c r="PKG1217" s="54"/>
      <c r="PKH1217" s="54"/>
      <c r="PKI1217" s="54"/>
      <c r="PKJ1217" s="54"/>
      <c r="PKK1217" s="54"/>
      <c r="PKL1217" s="54"/>
      <c r="PKM1217" s="54"/>
      <c r="PKN1217" s="54"/>
      <c r="PKO1217" s="54"/>
      <c r="PKP1217" s="54"/>
      <c r="PKQ1217" s="54"/>
      <c r="PKR1217" s="54"/>
      <c r="PKS1217" s="54"/>
      <c r="PKT1217" s="54"/>
      <c r="PKU1217" s="54"/>
      <c r="PKV1217" s="54"/>
      <c r="PKW1217" s="54"/>
      <c r="PKX1217" s="54"/>
      <c r="PKY1217" s="54"/>
      <c r="PKZ1217" s="54"/>
      <c r="PLA1217" s="54"/>
      <c r="PLB1217" s="54"/>
      <c r="PLC1217" s="54"/>
      <c r="PLD1217" s="54"/>
      <c r="PLE1217" s="54"/>
      <c r="PLF1217" s="54"/>
      <c r="PLG1217" s="54"/>
      <c r="PLH1217" s="54"/>
      <c r="PLI1217" s="54"/>
      <c r="PLJ1217" s="54"/>
      <c r="PLK1217" s="54"/>
      <c r="PLL1217" s="54"/>
      <c r="PLM1217" s="54"/>
      <c r="PLN1217" s="54"/>
      <c r="PLO1217" s="54"/>
      <c r="PLP1217" s="54"/>
      <c r="PLQ1217" s="54"/>
      <c r="PLR1217" s="54"/>
      <c r="PLS1217" s="54"/>
      <c r="PLT1217" s="54"/>
      <c r="PLU1217" s="54"/>
      <c r="PLV1217" s="54"/>
      <c r="PLW1217" s="54"/>
      <c r="PLX1217" s="54"/>
      <c r="PLY1217" s="54"/>
      <c r="PLZ1217" s="54"/>
      <c r="PMA1217" s="54"/>
      <c r="PMB1217" s="54"/>
      <c r="PMC1217" s="54"/>
      <c r="PMD1217" s="54"/>
      <c r="PME1217" s="54"/>
      <c r="PMF1217" s="54"/>
      <c r="PMG1217" s="54"/>
      <c r="PMH1217" s="54"/>
      <c r="PMI1217" s="54"/>
      <c r="PMJ1217" s="54"/>
      <c r="PMK1217" s="54"/>
      <c r="PML1217" s="54"/>
      <c r="PMM1217" s="54"/>
      <c r="PMN1217" s="54"/>
      <c r="PMO1217" s="54"/>
      <c r="PMP1217" s="54"/>
      <c r="PMQ1217" s="54"/>
      <c r="PMR1217" s="54"/>
      <c r="PMS1217" s="54"/>
      <c r="PMT1217" s="54"/>
      <c r="PMU1217" s="54"/>
      <c r="PMV1217" s="54"/>
      <c r="PMW1217" s="54"/>
      <c r="PMX1217" s="54"/>
      <c r="PMY1217" s="54"/>
      <c r="PMZ1217" s="54"/>
      <c r="PNA1217" s="54"/>
      <c r="PNB1217" s="54"/>
      <c r="PNC1217" s="54"/>
      <c r="PND1217" s="54"/>
      <c r="PNE1217" s="54"/>
      <c r="PNF1217" s="54"/>
      <c r="PNG1217" s="54"/>
      <c r="PNH1217" s="54"/>
      <c r="PNI1217" s="54"/>
      <c r="PNJ1217" s="54"/>
      <c r="PNK1217" s="54"/>
      <c r="PNL1217" s="54"/>
      <c r="PNM1217" s="54"/>
      <c r="PNN1217" s="54"/>
      <c r="PNO1217" s="54"/>
      <c r="PNP1217" s="54"/>
      <c r="PNQ1217" s="54"/>
      <c r="PNR1217" s="54"/>
      <c r="PNS1217" s="54"/>
      <c r="PNT1217" s="54"/>
      <c r="PNU1217" s="54"/>
      <c r="PNV1217" s="54"/>
      <c r="PNW1217" s="54"/>
      <c r="PNX1217" s="54"/>
      <c r="PNY1217" s="54"/>
      <c r="PNZ1217" s="54"/>
      <c r="POA1217" s="54"/>
      <c r="POB1217" s="54"/>
      <c r="POC1217" s="54"/>
      <c r="POD1217" s="54"/>
      <c r="POE1217" s="54"/>
      <c r="POF1217" s="54"/>
      <c r="POG1217" s="54"/>
      <c r="POH1217" s="54"/>
      <c r="POI1217" s="54"/>
      <c r="POJ1217" s="54"/>
      <c r="POK1217" s="54"/>
      <c r="POL1217" s="54"/>
      <c r="POM1217" s="54"/>
      <c r="PON1217" s="54"/>
      <c r="POO1217" s="54"/>
      <c r="POP1217" s="54"/>
      <c r="POQ1217" s="54"/>
      <c r="POR1217" s="54"/>
      <c r="POS1217" s="54"/>
      <c r="POT1217" s="54"/>
      <c r="POU1217" s="54"/>
      <c r="POV1217" s="54"/>
      <c r="POW1217" s="54"/>
      <c r="POX1217" s="54"/>
      <c r="POY1217" s="54"/>
      <c r="POZ1217" s="54"/>
      <c r="PPA1217" s="54"/>
      <c r="PPB1217" s="54"/>
      <c r="PPC1217" s="54"/>
      <c r="PPD1217" s="54"/>
      <c r="PPE1217" s="54"/>
      <c r="PPF1217" s="54"/>
      <c r="PPG1217" s="54"/>
      <c r="PPH1217" s="54"/>
      <c r="PPI1217" s="54"/>
      <c r="PPJ1217" s="54"/>
      <c r="PPK1217" s="54"/>
      <c r="PPL1217" s="54"/>
      <c r="PPM1217" s="54"/>
      <c r="PPN1217" s="54"/>
      <c r="PPO1217" s="54"/>
      <c r="PPP1217" s="54"/>
      <c r="PPQ1217" s="54"/>
      <c r="PPR1217" s="54"/>
      <c r="PPS1217" s="54"/>
      <c r="PPT1217" s="54"/>
      <c r="PPU1217" s="54"/>
      <c r="PPV1217" s="54"/>
      <c r="PPW1217" s="54"/>
      <c r="PPX1217" s="54"/>
      <c r="PPY1217" s="54"/>
      <c r="PPZ1217" s="54"/>
      <c r="PQA1217" s="54"/>
      <c r="PQB1217" s="54"/>
      <c r="PQC1217" s="54"/>
      <c r="PQD1217" s="54"/>
      <c r="PQE1217" s="54"/>
      <c r="PQF1217" s="54"/>
      <c r="PQG1217" s="54"/>
      <c r="PQH1217" s="54"/>
      <c r="PQI1217" s="54"/>
      <c r="PQJ1217" s="54"/>
      <c r="PQK1217" s="54"/>
      <c r="PQL1217" s="54"/>
      <c r="PQM1217" s="54"/>
      <c r="PQN1217" s="54"/>
      <c r="PQO1217" s="54"/>
      <c r="PQP1217" s="54"/>
      <c r="PQQ1217" s="54"/>
      <c r="PQR1217" s="54"/>
      <c r="PQS1217" s="54"/>
      <c r="PQT1217" s="54"/>
      <c r="PQU1217" s="54"/>
      <c r="PQV1217" s="54"/>
      <c r="PQW1217" s="54"/>
      <c r="PQX1217" s="54"/>
      <c r="PQY1217" s="54"/>
      <c r="PQZ1217" s="54"/>
      <c r="PRA1217" s="54"/>
      <c r="PRB1217" s="54"/>
      <c r="PRC1217" s="54"/>
      <c r="PRD1217" s="54"/>
      <c r="PRE1217" s="54"/>
      <c r="PRF1217" s="54"/>
      <c r="PRG1217" s="54"/>
      <c r="PRH1217" s="54"/>
      <c r="PRI1217" s="54"/>
      <c r="PRJ1217" s="54"/>
      <c r="PRK1217" s="54"/>
      <c r="PRL1217" s="54"/>
      <c r="PRM1217" s="54"/>
      <c r="PRN1217" s="54"/>
      <c r="PRO1217" s="54"/>
      <c r="PRP1217" s="54"/>
      <c r="PRQ1217" s="54"/>
      <c r="PRR1217" s="54"/>
      <c r="PRS1217" s="54"/>
      <c r="PRT1217" s="54"/>
      <c r="PRU1217" s="54"/>
      <c r="PRV1217" s="54"/>
      <c r="PRW1217" s="54"/>
      <c r="PRX1217" s="54"/>
      <c r="PRY1217" s="54"/>
      <c r="PRZ1217" s="54"/>
      <c r="PSA1217" s="54"/>
      <c r="PSB1217" s="54"/>
      <c r="PSC1217" s="54"/>
      <c r="PSD1217" s="54"/>
      <c r="PSE1217" s="54"/>
      <c r="PSF1217" s="54"/>
      <c r="PSG1217" s="54"/>
      <c r="PSH1217" s="54"/>
      <c r="PSI1217" s="54"/>
      <c r="PSJ1217" s="54"/>
      <c r="PSK1217" s="54"/>
      <c r="PSL1217" s="54"/>
      <c r="PSM1217" s="54"/>
      <c r="PSN1217" s="54"/>
      <c r="PSO1217" s="54"/>
      <c r="PSP1217" s="54"/>
      <c r="PSQ1217" s="54"/>
      <c r="PSR1217" s="54"/>
      <c r="PSS1217" s="54"/>
      <c r="PST1217" s="54"/>
      <c r="PSU1217" s="54"/>
      <c r="PSV1217" s="54"/>
      <c r="PSW1217" s="54"/>
      <c r="PSX1217" s="54"/>
      <c r="PSY1217" s="54"/>
      <c r="PSZ1217" s="54"/>
      <c r="PTA1217" s="54"/>
      <c r="PTB1217" s="54"/>
      <c r="PTC1217" s="54"/>
      <c r="PTD1217" s="54"/>
      <c r="PTE1217" s="54"/>
      <c r="PTF1217" s="54"/>
      <c r="PTG1217" s="54"/>
      <c r="PTH1217" s="54"/>
      <c r="PTI1217" s="54"/>
      <c r="PTJ1217" s="54"/>
      <c r="PTK1217" s="54"/>
      <c r="PTL1217" s="54"/>
      <c r="PTM1217" s="54"/>
      <c r="PTN1217" s="54"/>
      <c r="PTO1217" s="54"/>
      <c r="PTP1217" s="54"/>
      <c r="PTQ1217" s="54"/>
      <c r="PTR1217" s="54"/>
      <c r="PTS1217" s="54"/>
      <c r="PTT1217" s="54"/>
      <c r="PTU1217" s="54"/>
      <c r="PTV1217" s="54"/>
      <c r="PTW1217" s="54"/>
      <c r="PTX1217" s="54"/>
      <c r="PTY1217" s="54"/>
      <c r="PTZ1217" s="54"/>
      <c r="PUA1217" s="54"/>
      <c r="PUB1217" s="54"/>
      <c r="PUC1217" s="54"/>
      <c r="PUD1217" s="54"/>
      <c r="PUE1217" s="54"/>
      <c r="PUF1217" s="54"/>
      <c r="PUG1217" s="54"/>
      <c r="PUH1217" s="54"/>
      <c r="PUI1217" s="54"/>
      <c r="PUJ1217" s="54"/>
      <c r="PUK1217" s="54"/>
      <c r="PUL1217" s="54"/>
      <c r="PUM1217" s="54"/>
      <c r="PUN1217" s="54"/>
      <c r="PUO1217" s="54"/>
      <c r="PUP1217" s="54"/>
      <c r="PUQ1217" s="54"/>
      <c r="PUR1217" s="54"/>
      <c r="PUS1217" s="54"/>
      <c r="PUT1217" s="54"/>
      <c r="PUU1217" s="54"/>
      <c r="PUV1217" s="54"/>
      <c r="PUW1217" s="54"/>
      <c r="PUX1217" s="54"/>
      <c r="PUY1217" s="54"/>
      <c r="PUZ1217" s="54"/>
      <c r="PVA1217" s="54"/>
      <c r="PVB1217" s="54"/>
      <c r="PVC1217" s="54"/>
      <c r="PVD1217" s="54"/>
      <c r="PVE1217" s="54"/>
      <c r="PVF1217" s="54"/>
      <c r="PVG1217" s="54"/>
      <c r="PVH1217" s="54"/>
      <c r="PVI1217" s="54"/>
      <c r="PVJ1217" s="54"/>
      <c r="PVK1217" s="54"/>
      <c r="PVL1217" s="54"/>
      <c r="PVM1217" s="54"/>
      <c r="PVN1217" s="54"/>
      <c r="PVO1217" s="54"/>
      <c r="PVP1217" s="54"/>
      <c r="PVQ1217" s="54"/>
      <c r="PVR1217" s="54"/>
      <c r="PVS1217" s="54"/>
      <c r="PVT1217" s="54"/>
      <c r="PVU1217" s="54"/>
      <c r="PVV1217" s="54"/>
      <c r="PVW1217" s="54"/>
      <c r="PVX1217" s="54"/>
      <c r="PVY1217" s="54"/>
      <c r="PVZ1217" s="54"/>
      <c r="PWA1217" s="54"/>
      <c r="PWB1217" s="54"/>
      <c r="PWC1217" s="54"/>
      <c r="PWD1217" s="54"/>
      <c r="PWE1217" s="54"/>
      <c r="PWF1217" s="54"/>
      <c r="PWG1217" s="54"/>
      <c r="PWH1217" s="54"/>
      <c r="PWI1217" s="54"/>
      <c r="PWJ1217" s="54"/>
      <c r="PWK1217" s="54"/>
      <c r="PWL1217" s="54"/>
      <c r="PWM1217" s="54"/>
      <c r="PWN1217" s="54"/>
      <c r="PWO1217" s="54"/>
      <c r="PWP1217" s="54"/>
      <c r="PWQ1217" s="54"/>
      <c r="PWR1217" s="54"/>
      <c r="PWS1217" s="54"/>
      <c r="PWT1217" s="54"/>
      <c r="PWU1217" s="54"/>
      <c r="PWV1217" s="54"/>
      <c r="PWW1217" s="54"/>
      <c r="PWX1217" s="54"/>
      <c r="PWY1217" s="54"/>
      <c r="PWZ1217" s="54"/>
      <c r="PXA1217" s="54"/>
      <c r="PXB1217" s="54"/>
      <c r="PXC1217" s="54"/>
      <c r="PXD1217" s="54"/>
      <c r="PXE1217" s="54"/>
      <c r="PXF1217" s="54"/>
      <c r="PXG1217" s="54"/>
      <c r="PXH1217" s="54"/>
      <c r="PXI1217" s="54"/>
      <c r="PXJ1217" s="54"/>
      <c r="PXK1217" s="54"/>
      <c r="PXL1217" s="54"/>
      <c r="PXM1217" s="54"/>
      <c r="PXN1217" s="54"/>
      <c r="PXO1217" s="54"/>
      <c r="PXP1217" s="54"/>
      <c r="PXQ1217" s="54"/>
      <c r="PXR1217" s="54"/>
      <c r="PXS1217" s="54"/>
      <c r="PXT1217" s="54"/>
      <c r="PXU1217" s="54"/>
      <c r="PXV1217" s="54"/>
      <c r="PXW1217" s="54"/>
      <c r="PXX1217" s="54"/>
      <c r="PXY1217" s="54"/>
      <c r="PXZ1217" s="54"/>
      <c r="PYA1217" s="54"/>
      <c r="PYB1217" s="54"/>
      <c r="PYC1217" s="54"/>
      <c r="PYD1217" s="54"/>
      <c r="PYE1217" s="54"/>
      <c r="PYF1217" s="54"/>
      <c r="PYG1217" s="54"/>
      <c r="PYH1217" s="54"/>
      <c r="PYI1217" s="54"/>
      <c r="PYJ1217" s="54"/>
      <c r="PYK1217" s="54"/>
      <c r="PYL1217" s="54"/>
      <c r="PYM1217" s="54"/>
      <c r="PYN1217" s="54"/>
      <c r="PYO1217" s="54"/>
      <c r="PYP1217" s="54"/>
      <c r="PYQ1217" s="54"/>
      <c r="PYR1217" s="54"/>
      <c r="PYS1217" s="54"/>
      <c r="PYT1217" s="54"/>
      <c r="PYU1217" s="54"/>
      <c r="PYV1217" s="54"/>
      <c r="PYW1217" s="54"/>
      <c r="PYX1217" s="54"/>
      <c r="PYY1217" s="54"/>
      <c r="PYZ1217" s="54"/>
      <c r="PZA1217" s="54"/>
      <c r="PZB1217" s="54"/>
      <c r="PZC1217" s="54"/>
      <c r="PZD1217" s="54"/>
      <c r="PZE1217" s="54"/>
      <c r="PZF1217" s="54"/>
      <c r="PZG1217" s="54"/>
      <c r="PZH1217" s="54"/>
      <c r="PZI1217" s="54"/>
      <c r="PZJ1217" s="54"/>
      <c r="PZK1217" s="54"/>
      <c r="PZL1217" s="54"/>
      <c r="PZM1217" s="54"/>
      <c r="PZN1217" s="54"/>
      <c r="PZO1217" s="54"/>
      <c r="PZP1217" s="54"/>
      <c r="PZQ1217" s="54"/>
      <c r="PZR1217" s="54"/>
      <c r="PZS1217" s="54"/>
      <c r="PZT1217" s="54"/>
      <c r="PZU1217" s="54"/>
      <c r="PZV1217" s="54"/>
      <c r="PZW1217" s="54"/>
      <c r="PZX1217" s="54"/>
      <c r="PZY1217" s="54"/>
      <c r="PZZ1217" s="54"/>
      <c r="QAA1217" s="54"/>
      <c r="QAB1217" s="54"/>
      <c r="QAC1217" s="54"/>
      <c r="QAD1217" s="54"/>
      <c r="QAE1217" s="54"/>
      <c r="QAF1217" s="54"/>
      <c r="QAG1217" s="54"/>
      <c r="QAH1217" s="54"/>
      <c r="QAI1217" s="54"/>
      <c r="QAJ1217" s="54"/>
      <c r="QAK1217" s="54"/>
      <c r="QAL1217" s="54"/>
      <c r="QAM1217" s="54"/>
      <c r="QAN1217" s="54"/>
      <c r="QAO1217" s="54"/>
      <c r="QAP1217" s="54"/>
      <c r="QAQ1217" s="54"/>
      <c r="QAR1217" s="54"/>
      <c r="QAS1217" s="54"/>
      <c r="QAT1217" s="54"/>
      <c r="QAU1217" s="54"/>
      <c r="QAV1217" s="54"/>
      <c r="QAW1217" s="54"/>
      <c r="QAX1217" s="54"/>
      <c r="QAY1217" s="54"/>
      <c r="QAZ1217" s="54"/>
      <c r="QBA1217" s="54"/>
      <c r="QBB1217" s="54"/>
      <c r="QBC1217" s="54"/>
      <c r="QBD1217" s="54"/>
      <c r="QBE1217" s="54"/>
      <c r="QBF1217" s="54"/>
      <c r="QBG1217" s="54"/>
      <c r="QBH1217" s="54"/>
      <c r="QBI1217" s="54"/>
      <c r="QBJ1217" s="54"/>
      <c r="QBK1217" s="54"/>
      <c r="QBL1217" s="54"/>
      <c r="QBM1217" s="54"/>
      <c r="QBN1217" s="54"/>
      <c r="QBO1217" s="54"/>
      <c r="QBP1217" s="54"/>
      <c r="QBQ1217" s="54"/>
      <c r="QBR1217" s="54"/>
      <c r="QBS1217" s="54"/>
      <c r="QBT1217" s="54"/>
      <c r="QBU1217" s="54"/>
      <c r="QBV1217" s="54"/>
      <c r="QBW1217" s="54"/>
      <c r="QBX1217" s="54"/>
      <c r="QBY1217" s="54"/>
      <c r="QBZ1217" s="54"/>
      <c r="QCA1217" s="54"/>
      <c r="QCB1217" s="54"/>
      <c r="QCC1217" s="54"/>
      <c r="QCD1217" s="54"/>
      <c r="QCE1217" s="54"/>
      <c r="QCF1217" s="54"/>
      <c r="QCG1217" s="54"/>
      <c r="QCH1217" s="54"/>
      <c r="QCI1217" s="54"/>
      <c r="QCJ1217" s="54"/>
      <c r="QCK1217" s="54"/>
      <c r="QCL1217" s="54"/>
      <c r="QCM1217" s="54"/>
      <c r="QCN1217" s="54"/>
      <c r="QCO1217" s="54"/>
      <c r="QCP1217" s="54"/>
      <c r="QCQ1217" s="54"/>
      <c r="QCR1217" s="54"/>
      <c r="QCS1217" s="54"/>
      <c r="QCT1217" s="54"/>
      <c r="QCU1217" s="54"/>
      <c r="QCV1217" s="54"/>
      <c r="QCW1217" s="54"/>
      <c r="QCX1217" s="54"/>
      <c r="QCY1217" s="54"/>
      <c r="QCZ1217" s="54"/>
      <c r="QDA1217" s="54"/>
      <c r="QDB1217" s="54"/>
      <c r="QDC1217" s="54"/>
      <c r="QDD1217" s="54"/>
      <c r="QDE1217" s="54"/>
      <c r="QDF1217" s="54"/>
      <c r="QDG1217" s="54"/>
      <c r="QDH1217" s="54"/>
      <c r="QDI1217" s="54"/>
      <c r="QDJ1217" s="54"/>
      <c r="QDK1217" s="54"/>
      <c r="QDL1217" s="54"/>
      <c r="QDM1217" s="54"/>
      <c r="QDN1217" s="54"/>
      <c r="QDO1217" s="54"/>
      <c r="QDP1217" s="54"/>
      <c r="QDQ1217" s="54"/>
      <c r="QDR1217" s="54"/>
      <c r="QDS1217" s="54"/>
      <c r="QDT1217" s="54"/>
      <c r="QDU1217" s="54"/>
      <c r="QDV1217" s="54"/>
      <c r="QDW1217" s="54"/>
      <c r="QDX1217" s="54"/>
      <c r="QDY1217" s="54"/>
      <c r="QDZ1217" s="54"/>
      <c r="QEA1217" s="54"/>
      <c r="QEB1217" s="54"/>
      <c r="QEC1217" s="54"/>
      <c r="QED1217" s="54"/>
      <c r="QEE1217" s="54"/>
      <c r="QEF1217" s="54"/>
      <c r="QEG1217" s="54"/>
      <c r="QEH1217" s="54"/>
      <c r="QEI1217" s="54"/>
      <c r="QEJ1217" s="54"/>
      <c r="QEK1217" s="54"/>
      <c r="QEL1217" s="54"/>
      <c r="QEM1217" s="54"/>
      <c r="QEN1217" s="54"/>
      <c r="QEO1217" s="54"/>
      <c r="QEP1217" s="54"/>
      <c r="QEQ1217" s="54"/>
      <c r="QER1217" s="54"/>
      <c r="QES1217" s="54"/>
      <c r="QET1217" s="54"/>
      <c r="QEU1217" s="54"/>
      <c r="QEV1217" s="54"/>
      <c r="QEW1217" s="54"/>
      <c r="QEX1217" s="54"/>
      <c r="QEY1217" s="54"/>
      <c r="QEZ1217" s="54"/>
      <c r="QFA1217" s="54"/>
      <c r="QFB1217" s="54"/>
      <c r="QFC1217" s="54"/>
      <c r="QFD1217" s="54"/>
      <c r="QFE1217" s="54"/>
      <c r="QFF1217" s="54"/>
      <c r="QFG1217" s="54"/>
      <c r="QFH1217" s="54"/>
      <c r="QFI1217" s="54"/>
      <c r="QFJ1217" s="54"/>
      <c r="QFK1217" s="54"/>
      <c r="QFL1217" s="54"/>
      <c r="QFM1217" s="54"/>
      <c r="QFN1217" s="54"/>
      <c r="QFO1217" s="54"/>
      <c r="QFP1217" s="54"/>
      <c r="QFQ1217" s="54"/>
      <c r="QFR1217" s="54"/>
      <c r="QFS1217" s="54"/>
      <c r="QFT1217" s="54"/>
      <c r="QFU1217" s="54"/>
      <c r="QFV1217" s="54"/>
      <c r="QFW1217" s="54"/>
      <c r="QFX1217" s="54"/>
      <c r="QFY1217" s="54"/>
      <c r="QFZ1217" s="54"/>
      <c r="QGA1217" s="54"/>
      <c r="QGB1217" s="54"/>
      <c r="QGC1217" s="54"/>
      <c r="QGD1217" s="54"/>
      <c r="QGE1217" s="54"/>
      <c r="QGF1217" s="54"/>
      <c r="QGG1217" s="54"/>
      <c r="QGH1217" s="54"/>
      <c r="QGI1217" s="54"/>
      <c r="QGJ1217" s="54"/>
      <c r="QGK1217" s="54"/>
      <c r="QGL1217" s="54"/>
      <c r="QGM1217" s="54"/>
      <c r="QGN1217" s="54"/>
      <c r="QGO1217" s="54"/>
      <c r="QGP1217" s="54"/>
      <c r="QGQ1217" s="54"/>
      <c r="QGR1217" s="54"/>
      <c r="QGS1217" s="54"/>
      <c r="QGT1217" s="54"/>
      <c r="QGU1217" s="54"/>
      <c r="QGV1217" s="54"/>
      <c r="QGW1217" s="54"/>
      <c r="QGX1217" s="54"/>
      <c r="QGY1217" s="54"/>
      <c r="QGZ1217" s="54"/>
      <c r="QHA1217" s="54"/>
      <c r="QHB1217" s="54"/>
      <c r="QHC1217" s="54"/>
      <c r="QHD1217" s="54"/>
      <c r="QHE1217" s="54"/>
      <c r="QHF1217" s="54"/>
      <c r="QHG1217" s="54"/>
      <c r="QHH1217" s="54"/>
      <c r="QHI1217" s="54"/>
      <c r="QHJ1217" s="54"/>
      <c r="QHK1217" s="54"/>
      <c r="QHL1217" s="54"/>
      <c r="QHM1217" s="54"/>
      <c r="QHN1217" s="54"/>
      <c r="QHO1217" s="54"/>
      <c r="QHP1217" s="54"/>
      <c r="QHQ1217" s="54"/>
      <c r="QHR1217" s="54"/>
      <c r="QHS1217" s="54"/>
      <c r="QHT1217" s="54"/>
      <c r="QHU1217" s="54"/>
      <c r="QHV1217" s="54"/>
      <c r="QHW1217" s="54"/>
      <c r="QHX1217" s="54"/>
      <c r="QHY1217" s="54"/>
      <c r="QHZ1217" s="54"/>
      <c r="QIA1217" s="54"/>
      <c r="QIB1217" s="54"/>
      <c r="QIC1217" s="54"/>
      <c r="QID1217" s="54"/>
      <c r="QIE1217" s="54"/>
      <c r="QIF1217" s="54"/>
      <c r="QIG1217" s="54"/>
      <c r="QIH1217" s="54"/>
      <c r="QII1217" s="54"/>
      <c r="QIJ1217" s="54"/>
      <c r="QIK1217" s="54"/>
      <c r="QIL1217" s="54"/>
      <c r="QIM1217" s="54"/>
      <c r="QIN1217" s="54"/>
      <c r="QIO1217" s="54"/>
      <c r="QIP1217" s="54"/>
      <c r="QIQ1217" s="54"/>
      <c r="QIR1217" s="54"/>
      <c r="QIS1217" s="54"/>
      <c r="QIT1217" s="54"/>
      <c r="QIU1217" s="54"/>
      <c r="QIV1217" s="54"/>
      <c r="QIW1217" s="54"/>
      <c r="QIX1217" s="54"/>
      <c r="QIY1217" s="54"/>
      <c r="QIZ1217" s="54"/>
      <c r="QJA1217" s="54"/>
      <c r="QJB1217" s="54"/>
      <c r="QJC1217" s="54"/>
      <c r="QJD1217" s="54"/>
      <c r="QJE1217" s="54"/>
      <c r="QJF1217" s="54"/>
      <c r="QJG1217" s="54"/>
      <c r="QJH1217" s="54"/>
      <c r="QJI1217" s="54"/>
      <c r="QJJ1217" s="54"/>
      <c r="QJK1217" s="54"/>
      <c r="QJL1217" s="54"/>
      <c r="QJM1217" s="54"/>
      <c r="QJN1217" s="54"/>
      <c r="QJO1217" s="54"/>
      <c r="QJP1217" s="54"/>
      <c r="QJQ1217" s="54"/>
      <c r="QJR1217" s="54"/>
      <c r="QJS1217" s="54"/>
      <c r="QJT1217" s="54"/>
      <c r="QJU1217" s="54"/>
      <c r="QJV1217" s="54"/>
      <c r="QJW1217" s="54"/>
      <c r="QJX1217" s="54"/>
      <c r="QJY1217" s="54"/>
      <c r="QJZ1217" s="54"/>
      <c r="QKA1217" s="54"/>
      <c r="QKB1217" s="54"/>
      <c r="QKC1217" s="54"/>
      <c r="QKD1217" s="54"/>
      <c r="QKE1217" s="54"/>
      <c r="QKF1217" s="54"/>
      <c r="QKG1217" s="54"/>
      <c r="QKH1217" s="54"/>
      <c r="QKI1217" s="54"/>
      <c r="QKJ1217" s="54"/>
      <c r="QKK1217" s="54"/>
      <c r="QKL1217" s="54"/>
      <c r="QKM1217" s="54"/>
      <c r="QKN1217" s="54"/>
      <c r="QKO1217" s="54"/>
      <c r="QKP1217" s="54"/>
      <c r="QKQ1217" s="54"/>
      <c r="QKR1217" s="54"/>
      <c r="QKS1217" s="54"/>
      <c r="QKT1217" s="54"/>
      <c r="QKU1217" s="54"/>
      <c r="QKV1217" s="54"/>
      <c r="QKW1217" s="54"/>
      <c r="QKX1217" s="54"/>
      <c r="QKY1217" s="54"/>
      <c r="QKZ1217" s="54"/>
      <c r="QLA1217" s="54"/>
      <c r="QLB1217" s="54"/>
      <c r="QLC1217" s="54"/>
      <c r="QLD1217" s="54"/>
      <c r="QLE1217" s="54"/>
      <c r="QLF1217" s="54"/>
      <c r="QLG1217" s="54"/>
      <c r="QLH1217" s="54"/>
      <c r="QLI1217" s="54"/>
      <c r="QLJ1217" s="54"/>
      <c r="QLK1217" s="54"/>
      <c r="QLL1217" s="54"/>
      <c r="QLM1217" s="54"/>
      <c r="QLN1217" s="54"/>
      <c r="QLO1217" s="54"/>
      <c r="QLP1217" s="54"/>
      <c r="QLQ1217" s="54"/>
      <c r="QLR1217" s="54"/>
      <c r="QLS1217" s="54"/>
      <c r="QLT1217" s="54"/>
      <c r="QLU1217" s="54"/>
      <c r="QLV1217" s="54"/>
      <c r="QLW1217" s="54"/>
      <c r="QLX1217" s="54"/>
      <c r="QLY1217" s="54"/>
      <c r="QLZ1217" s="54"/>
      <c r="QMA1217" s="54"/>
      <c r="QMB1217" s="54"/>
      <c r="QMC1217" s="54"/>
      <c r="QMD1217" s="54"/>
      <c r="QME1217" s="54"/>
      <c r="QMF1217" s="54"/>
      <c r="QMG1217" s="54"/>
      <c r="QMH1217" s="54"/>
      <c r="QMI1217" s="54"/>
      <c r="QMJ1217" s="54"/>
      <c r="QMK1217" s="54"/>
      <c r="QML1217" s="54"/>
      <c r="QMM1217" s="54"/>
      <c r="QMN1217" s="54"/>
      <c r="QMO1217" s="54"/>
      <c r="QMP1217" s="54"/>
      <c r="QMQ1217" s="54"/>
      <c r="QMR1217" s="54"/>
      <c r="QMS1217" s="54"/>
      <c r="QMT1217" s="54"/>
      <c r="QMU1217" s="54"/>
      <c r="QMV1217" s="54"/>
      <c r="QMW1217" s="54"/>
      <c r="QMX1217" s="54"/>
      <c r="QMY1217" s="54"/>
      <c r="QMZ1217" s="54"/>
      <c r="QNA1217" s="54"/>
      <c r="QNB1217" s="54"/>
      <c r="QNC1217" s="54"/>
      <c r="QND1217" s="54"/>
      <c r="QNE1217" s="54"/>
      <c r="QNF1217" s="54"/>
      <c r="QNG1217" s="54"/>
      <c r="QNH1217" s="54"/>
      <c r="QNI1217" s="54"/>
      <c r="QNJ1217" s="54"/>
      <c r="QNK1217" s="54"/>
      <c r="QNL1217" s="54"/>
      <c r="QNM1217" s="54"/>
      <c r="QNN1217" s="54"/>
      <c r="QNO1217" s="54"/>
      <c r="QNP1217" s="54"/>
      <c r="QNQ1217" s="54"/>
      <c r="QNR1217" s="54"/>
      <c r="QNS1217" s="54"/>
      <c r="QNT1217" s="54"/>
      <c r="QNU1217" s="54"/>
      <c r="QNV1217" s="54"/>
      <c r="QNW1217" s="54"/>
      <c r="QNX1217" s="54"/>
      <c r="QNY1217" s="54"/>
      <c r="QNZ1217" s="54"/>
      <c r="QOA1217" s="54"/>
      <c r="QOB1217" s="54"/>
      <c r="QOC1217" s="54"/>
      <c r="QOD1217" s="54"/>
      <c r="QOE1217" s="54"/>
      <c r="QOF1217" s="54"/>
      <c r="QOG1217" s="54"/>
      <c r="QOH1217" s="54"/>
      <c r="QOI1217" s="54"/>
      <c r="QOJ1217" s="54"/>
      <c r="QOK1217" s="54"/>
      <c r="QOL1217" s="54"/>
      <c r="QOM1217" s="54"/>
      <c r="QON1217" s="54"/>
      <c r="QOO1217" s="54"/>
      <c r="QOP1217" s="54"/>
      <c r="QOQ1217" s="54"/>
      <c r="QOR1217" s="54"/>
      <c r="QOS1217" s="54"/>
      <c r="QOT1217" s="54"/>
      <c r="QOU1217" s="54"/>
      <c r="QOV1217" s="54"/>
      <c r="QOW1217" s="54"/>
      <c r="QOX1217" s="54"/>
      <c r="QOY1217" s="54"/>
      <c r="QOZ1217" s="54"/>
      <c r="QPA1217" s="54"/>
      <c r="QPB1217" s="54"/>
      <c r="QPC1217" s="54"/>
      <c r="QPD1217" s="54"/>
      <c r="QPE1217" s="54"/>
      <c r="QPF1217" s="54"/>
      <c r="QPG1217" s="54"/>
      <c r="QPH1217" s="54"/>
      <c r="QPI1217" s="54"/>
      <c r="QPJ1217" s="54"/>
      <c r="QPK1217" s="54"/>
      <c r="QPL1217" s="54"/>
      <c r="QPM1217" s="54"/>
      <c r="QPN1217" s="54"/>
      <c r="QPO1217" s="54"/>
      <c r="QPP1217" s="54"/>
      <c r="QPQ1217" s="54"/>
      <c r="QPR1217" s="54"/>
      <c r="QPS1217" s="54"/>
      <c r="QPT1217" s="54"/>
      <c r="QPU1217" s="54"/>
      <c r="QPV1217" s="54"/>
      <c r="QPW1217" s="54"/>
      <c r="QPX1217" s="54"/>
      <c r="QPY1217" s="54"/>
      <c r="QPZ1217" s="54"/>
      <c r="QQA1217" s="54"/>
      <c r="QQB1217" s="54"/>
      <c r="QQC1217" s="54"/>
      <c r="QQD1217" s="54"/>
      <c r="QQE1217" s="54"/>
      <c r="QQF1217" s="54"/>
      <c r="QQG1217" s="54"/>
      <c r="QQH1217" s="54"/>
      <c r="QQI1217" s="54"/>
      <c r="QQJ1217" s="54"/>
      <c r="QQK1217" s="54"/>
      <c r="QQL1217" s="54"/>
      <c r="QQM1217" s="54"/>
      <c r="QQN1217" s="54"/>
      <c r="QQO1217" s="54"/>
      <c r="QQP1217" s="54"/>
      <c r="QQQ1217" s="54"/>
      <c r="QQR1217" s="54"/>
      <c r="QQS1217" s="54"/>
      <c r="QQT1217" s="54"/>
      <c r="QQU1217" s="54"/>
      <c r="QQV1217" s="54"/>
      <c r="QQW1217" s="54"/>
      <c r="QQX1217" s="54"/>
      <c r="QQY1217" s="54"/>
      <c r="QQZ1217" s="54"/>
      <c r="QRA1217" s="54"/>
      <c r="QRB1217" s="54"/>
      <c r="QRC1217" s="54"/>
      <c r="QRD1217" s="54"/>
      <c r="QRE1217" s="54"/>
      <c r="QRF1217" s="54"/>
      <c r="QRG1217" s="54"/>
      <c r="QRH1217" s="54"/>
      <c r="QRI1217" s="54"/>
      <c r="QRJ1217" s="54"/>
      <c r="QRK1217" s="54"/>
      <c r="QRL1217" s="54"/>
      <c r="QRM1217" s="54"/>
      <c r="QRN1217" s="54"/>
      <c r="QRO1217" s="54"/>
      <c r="QRP1217" s="54"/>
      <c r="QRQ1217" s="54"/>
      <c r="QRR1217" s="54"/>
      <c r="QRS1217" s="54"/>
      <c r="QRT1217" s="54"/>
      <c r="QRU1217" s="54"/>
      <c r="QRV1217" s="54"/>
      <c r="QRW1217" s="54"/>
      <c r="QRX1217" s="54"/>
      <c r="QRY1217" s="54"/>
      <c r="QRZ1217" s="54"/>
      <c r="QSA1217" s="54"/>
      <c r="QSB1217" s="54"/>
      <c r="QSC1217" s="54"/>
      <c r="QSD1217" s="54"/>
      <c r="QSE1217" s="54"/>
      <c r="QSF1217" s="54"/>
      <c r="QSG1217" s="54"/>
      <c r="QSH1217" s="54"/>
      <c r="QSI1217" s="54"/>
      <c r="QSJ1217" s="54"/>
      <c r="QSK1217" s="54"/>
      <c r="QSL1217" s="54"/>
      <c r="QSM1217" s="54"/>
      <c r="QSN1217" s="54"/>
      <c r="QSO1217" s="54"/>
      <c r="QSP1217" s="54"/>
      <c r="QSQ1217" s="54"/>
      <c r="QSR1217" s="54"/>
      <c r="QSS1217" s="54"/>
      <c r="QST1217" s="54"/>
      <c r="QSU1217" s="54"/>
      <c r="QSV1217" s="54"/>
      <c r="QSW1217" s="54"/>
      <c r="QSX1217" s="54"/>
      <c r="QSY1217" s="54"/>
      <c r="QSZ1217" s="54"/>
      <c r="QTA1217" s="54"/>
      <c r="QTB1217" s="54"/>
      <c r="QTC1217" s="54"/>
      <c r="QTD1217" s="54"/>
      <c r="QTE1217" s="54"/>
      <c r="QTF1217" s="54"/>
      <c r="QTG1217" s="54"/>
      <c r="QTH1217" s="54"/>
      <c r="QTI1217" s="54"/>
      <c r="QTJ1217" s="54"/>
      <c r="QTK1217" s="54"/>
      <c r="QTL1217" s="54"/>
      <c r="QTM1217" s="54"/>
      <c r="QTN1217" s="54"/>
      <c r="QTO1217" s="54"/>
      <c r="QTP1217" s="54"/>
      <c r="QTQ1217" s="54"/>
      <c r="QTR1217" s="54"/>
      <c r="QTS1217" s="54"/>
      <c r="QTT1217" s="54"/>
      <c r="QTU1217" s="54"/>
      <c r="QTV1217" s="54"/>
      <c r="QTW1217" s="54"/>
      <c r="QTX1217" s="54"/>
      <c r="QTY1217" s="54"/>
      <c r="QTZ1217" s="54"/>
      <c r="QUA1217" s="54"/>
      <c r="QUB1217" s="54"/>
      <c r="QUC1217" s="54"/>
      <c r="QUD1217" s="54"/>
      <c r="QUE1217" s="54"/>
      <c r="QUF1217" s="54"/>
      <c r="QUG1217" s="54"/>
      <c r="QUH1217" s="54"/>
      <c r="QUI1217" s="54"/>
      <c r="QUJ1217" s="54"/>
      <c r="QUK1217" s="54"/>
      <c r="QUL1217" s="54"/>
      <c r="QUM1217" s="54"/>
      <c r="QUN1217" s="54"/>
      <c r="QUO1217" s="54"/>
      <c r="QUP1217" s="54"/>
      <c r="QUQ1217" s="54"/>
      <c r="QUR1217" s="54"/>
      <c r="QUS1217" s="54"/>
      <c r="QUT1217" s="54"/>
      <c r="QUU1217" s="54"/>
      <c r="QUV1217" s="54"/>
      <c r="QUW1217" s="54"/>
      <c r="QUX1217" s="54"/>
      <c r="QUY1217" s="54"/>
      <c r="QUZ1217" s="54"/>
      <c r="QVA1217" s="54"/>
      <c r="QVB1217" s="54"/>
      <c r="QVC1217" s="54"/>
      <c r="QVD1217" s="54"/>
      <c r="QVE1217" s="54"/>
      <c r="QVF1217" s="54"/>
      <c r="QVG1217" s="54"/>
      <c r="QVH1217" s="54"/>
      <c r="QVI1217" s="54"/>
      <c r="QVJ1217" s="54"/>
      <c r="QVK1217" s="54"/>
      <c r="QVL1217" s="54"/>
      <c r="QVM1217" s="54"/>
      <c r="QVN1217" s="54"/>
      <c r="QVO1217" s="54"/>
      <c r="QVP1217" s="54"/>
      <c r="QVQ1217" s="54"/>
      <c r="QVR1217" s="54"/>
      <c r="QVS1217" s="54"/>
      <c r="QVT1217" s="54"/>
      <c r="QVU1217" s="54"/>
      <c r="QVV1217" s="54"/>
      <c r="QVW1217" s="54"/>
      <c r="QVX1217" s="54"/>
      <c r="QVY1217" s="54"/>
      <c r="QVZ1217" s="54"/>
      <c r="QWA1217" s="54"/>
      <c r="QWB1217" s="54"/>
      <c r="QWC1217" s="54"/>
      <c r="QWD1217" s="54"/>
      <c r="QWE1217" s="54"/>
      <c r="QWF1217" s="54"/>
      <c r="QWG1217" s="54"/>
      <c r="QWH1217" s="54"/>
      <c r="QWI1217" s="54"/>
      <c r="QWJ1217" s="54"/>
      <c r="QWK1217" s="54"/>
      <c r="QWL1217" s="54"/>
      <c r="QWM1217" s="54"/>
      <c r="QWN1217" s="54"/>
      <c r="QWO1217" s="54"/>
      <c r="QWP1217" s="54"/>
      <c r="QWQ1217" s="54"/>
      <c r="QWR1217" s="54"/>
      <c r="QWS1217" s="54"/>
      <c r="QWT1217" s="54"/>
      <c r="QWU1217" s="54"/>
      <c r="QWV1217" s="54"/>
      <c r="QWW1217" s="54"/>
      <c r="QWX1217" s="54"/>
      <c r="QWY1217" s="54"/>
      <c r="QWZ1217" s="54"/>
      <c r="QXA1217" s="54"/>
      <c r="QXB1217" s="54"/>
      <c r="QXC1217" s="54"/>
      <c r="QXD1217" s="54"/>
      <c r="QXE1217" s="54"/>
      <c r="QXF1217" s="54"/>
      <c r="QXG1217" s="54"/>
      <c r="QXH1217" s="54"/>
      <c r="QXI1217" s="54"/>
      <c r="QXJ1217" s="54"/>
      <c r="QXK1217" s="54"/>
      <c r="QXL1217" s="54"/>
      <c r="QXM1217" s="54"/>
      <c r="QXN1217" s="54"/>
      <c r="QXO1217" s="54"/>
      <c r="QXP1217" s="54"/>
      <c r="QXQ1217" s="54"/>
      <c r="QXR1217" s="54"/>
      <c r="QXS1217" s="54"/>
      <c r="QXT1217" s="54"/>
      <c r="QXU1217" s="54"/>
      <c r="QXV1217" s="54"/>
      <c r="QXW1217" s="54"/>
      <c r="QXX1217" s="54"/>
      <c r="QXY1217" s="54"/>
      <c r="QXZ1217" s="54"/>
      <c r="QYA1217" s="54"/>
      <c r="QYB1217" s="54"/>
      <c r="QYC1217" s="54"/>
      <c r="QYD1217" s="54"/>
      <c r="QYE1217" s="54"/>
      <c r="QYF1217" s="54"/>
      <c r="QYG1217" s="54"/>
      <c r="QYH1217" s="54"/>
      <c r="QYI1217" s="54"/>
      <c r="QYJ1217" s="54"/>
      <c r="QYK1217" s="54"/>
      <c r="QYL1217" s="54"/>
      <c r="QYM1217" s="54"/>
      <c r="QYN1217" s="54"/>
      <c r="QYO1217" s="54"/>
      <c r="QYP1217" s="54"/>
      <c r="QYQ1217" s="54"/>
      <c r="QYR1217" s="54"/>
      <c r="QYS1217" s="54"/>
      <c r="QYT1217" s="54"/>
      <c r="QYU1217" s="54"/>
      <c r="QYV1217" s="54"/>
      <c r="QYW1217" s="54"/>
      <c r="QYX1217" s="54"/>
      <c r="QYY1217" s="54"/>
      <c r="QYZ1217" s="54"/>
      <c r="QZA1217" s="54"/>
      <c r="QZB1217" s="54"/>
      <c r="QZC1217" s="54"/>
      <c r="QZD1217" s="54"/>
      <c r="QZE1217" s="54"/>
      <c r="QZF1217" s="54"/>
      <c r="QZG1217" s="54"/>
      <c r="QZH1217" s="54"/>
      <c r="QZI1217" s="54"/>
      <c r="QZJ1217" s="54"/>
      <c r="QZK1217" s="54"/>
      <c r="QZL1217" s="54"/>
      <c r="QZM1217" s="54"/>
      <c r="QZN1217" s="54"/>
      <c r="QZO1217" s="54"/>
      <c r="QZP1217" s="54"/>
      <c r="QZQ1217" s="54"/>
      <c r="QZR1217" s="54"/>
      <c r="QZS1217" s="54"/>
      <c r="QZT1217" s="54"/>
      <c r="QZU1217" s="54"/>
      <c r="QZV1217" s="54"/>
      <c r="QZW1217" s="54"/>
      <c r="QZX1217" s="54"/>
      <c r="QZY1217" s="54"/>
      <c r="QZZ1217" s="54"/>
      <c r="RAA1217" s="54"/>
      <c r="RAB1217" s="54"/>
      <c r="RAC1217" s="54"/>
      <c r="RAD1217" s="54"/>
      <c r="RAE1217" s="54"/>
      <c r="RAF1217" s="54"/>
      <c r="RAG1217" s="54"/>
      <c r="RAH1217" s="54"/>
      <c r="RAI1217" s="54"/>
      <c r="RAJ1217" s="54"/>
      <c r="RAK1217" s="54"/>
      <c r="RAL1217" s="54"/>
      <c r="RAM1217" s="54"/>
      <c r="RAN1217" s="54"/>
      <c r="RAO1217" s="54"/>
      <c r="RAP1217" s="54"/>
      <c r="RAQ1217" s="54"/>
      <c r="RAR1217" s="54"/>
      <c r="RAS1217" s="54"/>
      <c r="RAT1217" s="54"/>
      <c r="RAU1217" s="54"/>
      <c r="RAV1217" s="54"/>
      <c r="RAW1217" s="54"/>
      <c r="RAX1217" s="54"/>
      <c r="RAY1217" s="54"/>
      <c r="RAZ1217" s="54"/>
      <c r="RBA1217" s="54"/>
      <c r="RBB1217" s="54"/>
      <c r="RBC1217" s="54"/>
      <c r="RBD1217" s="54"/>
      <c r="RBE1217" s="54"/>
      <c r="RBF1217" s="54"/>
      <c r="RBG1217" s="54"/>
      <c r="RBH1217" s="54"/>
      <c r="RBI1217" s="54"/>
      <c r="RBJ1217" s="54"/>
      <c r="RBK1217" s="54"/>
      <c r="RBL1217" s="54"/>
      <c r="RBM1217" s="54"/>
      <c r="RBN1217" s="54"/>
      <c r="RBO1217" s="54"/>
      <c r="RBP1217" s="54"/>
      <c r="RBQ1217" s="54"/>
      <c r="RBR1217" s="54"/>
      <c r="RBS1217" s="54"/>
      <c r="RBT1217" s="54"/>
      <c r="RBU1217" s="54"/>
      <c r="RBV1217" s="54"/>
      <c r="RBW1217" s="54"/>
      <c r="RBX1217" s="54"/>
      <c r="RBY1217" s="54"/>
      <c r="RBZ1217" s="54"/>
      <c r="RCA1217" s="54"/>
      <c r="RCB1217" s="54"/>
      <c r="RCC1217" s="54"/>
      <c r="RCD1217" s="54"/>
      <c r="RCE1217" s="54"/>
      <c r="RCF1217" s="54"/>
      <c r="RCG1217" s="54"/>
      <c r="RCH1217" s="54"/>
      <c r="RCI1217" s="54"/>
      <c r="RCJ1217" s="54"/>
      <c r="RCK1217" s="54"/>
      <c r="RCL1217" s="54"/>
      <c r="RCM1217" s="54"/>
      <c r="RCN1217" s="54"/>
      <c r="RCO1217" s="54"/>
      <c r="RCP1217" s="54"/>
      <c r="RCQ1217" s="54"/>
      <c r="RCR1217" s="54"/>
      <c r="RCS1217" s="54"/>
      <c r="RCT1217" s="54"/>
      <c r="RCU1217" s="54"/>
      <c r="RCV1217" s="54"/>
      <c r="RCW1217" s="54"/>
      <c r="RCX1217" s="54"/>
      <c r="RCY1217" s="54"/>
      <c r="RCZ1217" s="54"/>
      <c r="RDA1217" s="54"/>
      <c r="RDB1217" s="54"/>
      <c r="RDC1217" s="54"/>
      <c r="RDD1217" s="54"/>
      <c r="RDE1217" s="54"/>
      <c r="RDF1217" s="54"/>
      <c r="RDG1217" s="54"/>
      <c r="RDH1217" s="54"/>
      <c r="RDI1217" s="54"/>
      <c r="RDJ1217" s="54"/>
      <c r="RDK1217" s="54"/>
      <c r="RDL1217" s="54"/>
      <c r="RDM1217" s="54"/>
      <c r="RDN1217" s="54"/>
      <c r="RDO1217" s="54"/>
      <c r="RDP1217" s="54"/>
      <c r="RDQ1217" s="54"/>
      <c r="RDR1217" s="54"/>
      <c r="RDS1217" s="54"/>
      <c r="RDT1217" s="54"/>
      <c r="RDU1217" s="54"/>
      <c r="RDV1217" s="54"/>
      <c r="RDW1217" s="54"/>
      <c r="RDX1217" s="54"/>
      <c r="RDY1217" s="54"/>
      <c r="RDZ1217" s="54"/>
      <c r="REA1217" s="54"/>
      <c r="REB1217" s="54"/>
      <c r="REC1217" s="54"/>
      <c r="RED1217" s="54"/>
      <c r="REE1217" s="54"/>
      <c r="REF1217" s="54"/>
      <c r="REG1217" s="54"/>
      <c r="REH1217" s="54"/>
      <c r="REI1217" s="54"/>
      <c r="REJ1217" s="54"/>
      <c r="REK1217" s="54"/>
      <c r="REL1217" s="54"/>
      <c r="REM1217" s="54"/>
      <c r="REN1217" s="54"/>
      <c r="REO1217" s="54"/>
      <c r="REP1217" s="54"/>
      <c r="REQ1217" s="54"/>
      <c r="RER1217" s="54"/>
      <c r="RES1217" s="54"/>
      <c r="RET1217" s="54"/>
      <c r="REU1217" s="54"/>
      <c r="REV1217" s="54"/>
      <c r="REW1217" s="54"/>
      <c r="REX1217" s="54"/>
      <c r="REY1217" s="54"/>
      <c r="REZ1217" s="54"/>
      <c r="RFA1217" s="54"/>
      <c r="RFB1217" s="54"/>
      <c r="RFC1217" s="54"/>
      <c r="RFD1217" s="54"/>
      <c r="RFE1217" s="54"/>
      <c r="RFF1217" s="54"/>
      <c r="RFG1217" s="54"/>
      <c r="RFH1217" s="54"/>
      <c r="RFI1217" s="54"/>
      <c r="RFJ1217" s="54"/>
      <c r="RFK1217" s="54"/>
      <c r="RFL1217" s="54"/>
      <c r="RFM1217" s="54"/>
      <c r="RFN1217" s="54"/>
      <c r="RFO1217" s="54"/>
      <c r="RFP1217" s="54"/>
      <c r="RFQ1217" s="54"/>
      <c r="RFR1217" s="54"/>
      <c r="RFS1217" s="54"/>
      <c r="RFT1217" s="54"/>
      <c r="RFU1217" s="54"/>
      <c r="RFV1217" s="54"/>
      <c r="RFW1217" s="54"/>
      <c r="RFX1217" s="54"/>
      <c r="RFY1217" s="54"/>
      <c r="RFZ1217" s="54"/>
      <c r="RGA1217" s="54"/>
      <c r="RGB1217" s="54"/>
      <c r="RGC1217" s="54"/>
      <c r="RGD1217" s="54"/>
      <c r="RGE1217" s="54"/>
      <c r="RGF1217" s="54"/>
      <c r="RGG1217" s="54"/>
      <c r="RGH1217" s="54"/>
      <c r="RGI1217" s="54"/>
      <c r="RGJ1217" s="54"/>
      <c r="RGK1217" s="54"/>
      <c r="RGL1217" s="54"/>
      <c r="RGM1217" s="54"/>
      <c r="RGN1217" s="54"/>
      <c r="RGO1217" s="54"/>
      <c r="RGP1217" s="54"/>
      <c r="RGQ1217" s="54"/>
      <c r="RGR1217" s="54"/>
      <c r="RGS1217" s="54"/>
      <c r="RGT1217" s="54"/>
      <c r="RGU1217" s="54"/>
      <c r="RGV1217" s="54"/>
      <c r="RGW1217" s="54"/>
      <c r="RGX1217" s="54"/>
      <c r="RGY1217" s="54"/>
      <c r="RGZ1217" s="54"/>
      <c r="RHA1217" s="54"/>
      <c r="RHB1217" s="54"/>
      <c r="RHC1217" s="54"/>
      <c r="RHD1217" s="54"/>
      <c r="RHE1217" s="54"/>
      <c r="RHF1217" s="54"/>
      <c r="RHG1217" s="54"/>
      <c r="RHH1217" s="54"/>
      <c r="RHI1217" s="54"/>
      <c r="RHJ1217" s="54"/>
      <c r="RHK1217" s="54"/>
      <c r="RHL1217" s="54"/>
      <c r="RHM1217" s="54"/>
      <c r="RHN1217" s="54"/>
      <c r="RHO1217" s="54"/>
      <c r="RHP1217" s="54"/>
      <c r="RHQ1217" s="54"/>
      <c r="RHR1217" s="54"/>
      <c r="RHS1217" s="54"/>
      <c r="RHT1217" s="54"/>
      <c r="RHU1217" s="54"/>
      <c r="RHV1217" s="54"/>
      <c r="RHW1217" s="54"/>
      <c r="RHX1217" s="54"/>
      <c r="RHY1217" s="54"/>
      <c r="RHZ1217" s="54"/>
      <c r="RIA1217" s="54"/>
      <c r="RIB1217" s="54"/>
      <c r="RIC1217" s="54"/>
      <c r="RID1217" s="54"/>
      <c r="RIE1217" s="54"/>
      <c r="RIF1217" s="54"/>
      <c r="RIG1217" s="54"/>
      <c r="RIH1217" s="54"/>
      <c r="RII1217" s="54"/>
      <c r="RIJ1217" s="54"/>
      <c r="RIK1217" s="54"/>
      <c r="RIL1217" s="54"/>
      <c r="RIM1217" s="54"/>
      <c r="RIN1217" s="54"/>
      <c r="RIO1217" s="54"/>
      <c r="RIP1217" s="54"/>
      <c r="RIQ1217" s="54"/>
      <c r="RIR1217" s="54"/>
      <c r="RIS1217" s="54"/>
      <c r="RIT1217" s="54"/>
      <c r="RIU1217" s="54"/>
      <c r="RIV1217" s="54"/>
      <c r="RIW1217" s="54"/>
      <c r="RIX1217" s="54"/>
      <c r="RIY1217" s="54"/>
      <c r="RIZ1217" s="54"/>
      <c r="RJA1217" s="54"/>
      <c r="RJB1217" s="54"/>
      <c r="RJC1217" s="54"/>
      <c r="RJD1217" s="54"/>
      <c r="RJE1217" s="54"/>
      <c r="RJF1217" s="54"/>
      <c r="RJG1217" s="54"/>
      <c r="RJH1217" s="54"/>
      <c r="RJI1217" s="54"/>
      <c r="RJJ1217" s="54"/>
      <c r="RJK1217" s="54"/>
      <c r="RJL1217" s="54"/>
      <c r="RJM1217" s="54"/>
      <c r="RJN1217" s="54"/>
      <c r="RJO1217" s="54"/>
      <c r="RJP1217" s="54"/>
      <c r="RJQ1217" s="54"/>
      <c r="RJR1217" s="54"/>
      <c r="RJS1217" s="54"/>
      <c r="RJT1217" s="54"/>
      <c r="RJU1217" s="54"/>
      <c r="RJV1217" s="54"/>
      <c r="RJW1217" s="54"/>
      <c r="RJX1217" s="54"/>
      <c r="RJY1217" s="54"/>
      <c r="RJZ1217" s="54"/>
      <c r="RKA1217" s="54"/>
      <c r="RKB1217" s="54"/>
      <c r="RKC1217" s="54"/>
      <c r="RKD1217" s="54"/>
      <c r="RKE1217" s="54"/>
      <c r="RKF1217" s="54"/>
      <c r="RKG1217" s="54"/>
      <c r="RKH1217" s="54"/>
      <c r="RKI1217" s="54"/>
      <c r="RKJ1217" s="54"/>
      <c r="RKK1217" s="54"/>
      <c r="RKL1217" s="54"/>
      <c r="RKM1217" s="54"/>
      <c r="RKN1217" s="54"/>
      <c r="RKO1217" s="54"/>
      <c r="RKP1217" s="54"/>
      <c r="RKQ1217" s="54"/>
      <c r="RKR1217" s="54"/>
      <c r="RKS1217" s="54"/>
      <c r="RKT1217" s="54"/>
      <c r="RKU1217" s="54"/>
      <c r="RKV1217" s="54"/>
      <c r="RKW1217" s="54"/>
      <c r="RKX1217" s="54"/>
      <c r="RKY1217" s="54"/>
      <c r="RKZ1217" s="54"/>
      <c r="RLA1217" s="54"/>
      <c r="RLB1217" s="54"/>
      <c r="RLC1217" s="54"/>
      <c r="RLD1217" s="54"/>
      <c r="RLE1217" s="54"/>
      <c r="RLF1217" s="54"/>
      <c r="RLG1217" s="54"/>
      <c r="RLH1217" s="54"/>
      <c r="RLI1217" s="54"/>
      <c r="RLJ1217" s="54"/>
      <c r="RLK1217" s="54"/>
      <c r="RLL1217" s="54"/>
      <c r="RLM1217" s="54"/>
      <c r="RLN1217" s="54"/>
      <c r="RLO1217" s="54"/>
      <c r="RLP1217" s="54"/>
      <c r="RLQ1217" s="54"/>
      <c r="RLR1217" s="54"/>
      <c r="RLS1217" s="54"/>
      <c r="RLT1217" s="54"/>
      <c r="RLU1217" s="54"/>
      <c r="RLV1217" s="54"/>
      <c r="RLW1217" s="54"/>
      <c r="RLX1217" s="54"/>
      <c r="RLY1217" s="54"/>
      <c r="RLZ1217" s="54"/>
      <c r="RMA1217" s="54"/>
      <c r="RMB1217" s="54"/>
      <c r="RMC1217" s="54"/>
      <c r="RMD1217" s="54"/>
      <c r="RME1217" s="54"/>
      <c r="RMF1217" s="54"/>
      <c r="RMG1217" s="54"/>
      <c r="RMH1217" s="54"/>
      <c r="RMI1217" s="54"/>
      <c r="RMJ1217" s="54"/>
      <c r="RMK1217" s="54"/>
      <c r="RML1217" s="54"/>
      <c r="RMM1217" s="54"/>
      <c r="RMN1217" s="54"/>
      <c r="RMO1217" s="54"/>
      <c r="RMP1217" s="54"/>
      <c r="RMQ1217" s="54"/>
      <c r="RMR1217" s="54"/>
      <c r="RMS1217" s="54"/>
      <c r="RMT1217" s="54"/>
      <c r="RMU1217" s="54"/>
      <c r="RMV1217" s="54"/>
      <c r="RMW1217" s="54"/>
      <c r="RMX1217" s="54"/>
      <c r="RMY1217" s="54"/>
      <c r="RMZ1217" s="54"/>
      <c r="RNA1217" s="54"/>
      <c r="RNB1217" s="54"/>
      <c r="RNC1217" s="54"/>
      <c r="RND1217" s="54"/>
      <c r="RNE1217" s="54"/>
      <c r="RNF1217" s="54"/>
      <c r="RNG1217" s="54"/>
      <c r="RNH1217" s="54"/>
      <c r="RNI1217" s="54"/>
      <c r="RNJ1217" s="54"/>
      <c r="RNK1217" s="54"/>
      <c r="RNL1217" s="54"/>
      <c r="RNM1217" s="54"/>
      <c r="RNN1217" s="54"/>
      <c r="RNO1217" s="54"/>
      <c r="RNP1217" s="54"/>
      <c r="RNQ1217" s="54"/>
      <c r="RNR1217" s="54"/>
      <c r="RNS1217" s="54"/>
      <c r="RNT1217" s="54"/>
      <c r="RNU1217" s="54"/>
      <c r="RNV1217" s="54"/>
      <c r="RNW1217" s="54"/>
      <c r="RNX1217" s="54"/>
      <c r="RNY1217" s="54"/>
      <c r="RNZ1217" s="54"/>
      <c r="ROA1217" s="54"/>
      <c r="ROB1217" s="54"/>
      <c r="ROC1217" s="54"/>
      <c r="ROD1217" s="54"/>
      <c r="ROE1217" s="54"/>
      <c r="ROF1217" s="54"/>
      <c r="ROG1217" s="54"/>
      <c r="ROH1217" s="54"/>
      <c r="ROI1217" s="54"/>
      <c r="ROJ1217" s="54"/>
      <c r="ROK1217" s="54"/>
      <c r="ROL1217" s="54"/>
      <c r="ROM1217" s="54"/>
      <c r="RON1217" s="54"/>
      <c r="ROO1217" s="54"/>
      <c r="ROP1217" s="54"/>
      <c r="ROQ1217" s="54"/>
      <c r="ROR1217" s="54"/>
      <c r="ROS1217" s="54"/>
      <c r="ROT1217" s="54"/>
      <c r="ROU1217" s="54"/>
      <c r="ROV1217" s="54"/>
      <c r="ROW1217" s="54"/>
      <c r="ROX1217" s="54"/>
      <c r="ROY1217" s="54"/>
      <c r="ROZ1217" s="54"/>
      <c r="RPA1217" s="54"/>
      <c r="RPB1217" s="54"/>
      <c r="RPC1217" s="54"/>
      <c r="RPD1217" s="54"/>
      <c r="RPE1217" s="54"/>
      <c r="RPF1217" s="54"/>
      <c r="RPG1217" s="54"/>
      <c r="RPH1217" s="54"/>
      <c r="RPI1217" s="54"/>
      <c r="RPJ1217" s="54"/>
      <c r="RPK1217" s="54"/>
      <c r="RPL1217" s="54"/>
      <c r="RPM1217" s="54"/>
      <c r="RPN1217" s="54"/>
      <c r="RPO1217" s="54"/>
      <c r="RPP1217" s="54"/>
      <c r="RPQ1217" s="54"/>
      <c r="RPR1217" s="54"/>
      <c r="RPS1217" s="54"/>
      <c r="RPT1217" s="54"/>
      <c r="RPU1217" s="54"/>
      <c r="RPV1217" s="54"/>
      <c r="RPW1217" s="54"/>
      <c r="RPX1217" s="54"/>
      <c r="RPY1217" s="54"/>
      <c r="RPZ1217" s="54"/>
      <c r="RQA1217" s="54"/>
      <c r="RQB1217" s="54"/>
      <c r="RQC1217" s="54"/>
      <c r="RQD1217" s="54"/>
      <c r="RQE1217" s="54"/>
      <c r="RQF1217" s="54"/>
      <c r="RQG1217" s="54"/>
      <c r="RQH1217" s="54"/>
      <c r="RQI1217" s="54"/>
      <c r="RQJ1217" s="54"/>
      <c r="RQK1217" s="54"/>
      <c r="RQL1217" s="54"/>
      <c r="RQM1217" s="54"/>
      <c r="RQN1217" s="54"/>
      <c r="RQO1217" s="54"/>
      <c r="RQP1217" s="54"/>
      <c r="RQQ1217" s="54"/>
      <c r="RQR1217" s="54"/>
      <c r="RQS1217" s="54"/>
      <c r="RQT1217" s="54"/>
      <c r="RQU1217" s="54"/>
      <c r="RQV1217" s="54"/>
      <c r="RQW1217" s="54"/>
      <c r="RQX1217" s="54"/>
      <c r="RQY1217" s="54"/>
      <c r="RQZ1217" s="54"/>
      <c r="RRA1217" s="54"/>
      <c r="RRB1217" s="54"/>
      <c r="RRC1217" s="54"/>
      <c r="RRD1217" s="54"/>
      <c r="RRE1217" s="54"/>
      <c r="RRF1217" s="54"/>
      <c r="RRG1217" s="54"/>
      <c r="RRH1217" s="54"/>
      <c r="RRI1217" s="54"/>
      <c r="RRJ1217" s="54"/>
      <c r="RRK1217" s="54"/>
      <c r="RRL1217" s="54"/>
      <c r="RRM1217" s="54"/>
      <c r="RRN1217" s="54"/>
      <c r="RRO1217" s="54"/>
      <c r="RRP1217" s="54"/>
      <c r="RRQ1217" s="54"/>
      <c r="RRR1217" s="54"/>
      <c r="RRS1217" s="54"/>
      <c r="RRT1217" s="54"/>
      <c r="RRU1217" s="54"/>
      <c r="RRV1217" s="54"/>
      <c r="RRW1217" s="54"/>
      <c r="RRX1217" s="54"/>
      <c r="RRY1217" s="54"/>
      <c r="RRZ1217" s="54"/>
      <c r="RSA1217" s="54"/>
      <c r="RSB1217" s="54"/>
      <c r="RSC1217" s="54"/>
      <c r="RSD1217" s="54"/>
      <c r="RSE1217" s="54"/>
      <c r="RSF1217" s="54"/>
      <c r="RSG1217" s="54"/>
      <c r="RSH1217" s="54"/>
      <c r="RSI1217" s="54"/>
      <c r="RSJ1217" s="54"/>
      <c r="RSK1217" s="54"/>
      <c r="RSL1217" s="54"/>
      <c r="RSM1217" s="54"/>
      <c r="RSN1217" s="54"/>
      <c r="RSO1217" s="54"/>
      <c r="RSP1217" s="54"/>
      <c r="RSQ1217" s="54"/>
      <c r="RSR1217" s="54"/>
      <c r="RSS1217" s="54"/>
      <c r="RST1217" s="54"/>
      <c r="RSU1217" s="54"/>
      <c r="RSV1217" s="54"/>
      <c r="RSW1217" s="54"/>
      <c r="RSX1217" s="54"/>
      <c r="RSY1217" s="54"/>
      <c r="RSZ1217" s="54"/>
      <c r="RTA1217" s="54"/>
      <c r="RTB1217" s="54"/>
      <c r="RTC1217" s="54"/>
      <c r="RTD1217" s="54"/>
      <c r="RTE1217" s="54"/>
      <c r="RTF1217" s="54"/>
      <c r="RTG1217" s="54"/>
      <c r="RTH1217" s="54"/>
      <c r="RTI1217" s="54"/>
      <c r="RTJ1217" s="54"/>
      <c r="RTK1217" s="54"/>
      <c r="RTL1217" s="54"/>
      <c r="RTM1217" s="54"/>
      <c r="RTN1217" s="54"/>
      <c r="RTO1217" s="54"/>
      <c r="RTP1217" s="54"/>
      <c r="RTQ1217" s="54"/>
      <c r="RTR1217" s="54"/>
      <c r="RTS1217" s="54"/>
      <c r="RTT1217" s="54"/>
      <c r="RTU1217" s="54"/>
      <c r="RTV1217" s="54"/>
      <c r="RTW1217" s="54"/>
      <c r="RTX1217" s="54"/>
      <c r="RTY1217" s="54"/>
      <c r="RTZ1217" s="54"/>
      <c r="RUA1217" s="54"/>
      <c r="RUB1217" s="54"/>
      <c r="RUC1217" s="54"/>
      <c r="RUD1217" s="54"/>
      <c r="RUE1217" s="54"/>
      <c r="RUF1217" s="54"/>
      <c r="RUG1217" s="54"/>
      <c r="RUH1217" s="54"/>
      <c r="RUI1217" s="54"/>
      <c r="RUJ1217" s="54"/>
      <c r="RUK1217" s="54"/>
      <c r="RUL1217" s="54"/>
      <c r="RUM1217" s="54"/>
      <c r="RUN1217" s="54"/>
      <c r="RUO1217" s="54"/>
      <c r="RUP1217" s="54"/>
      <c r="RUQ1217" s="54"/>
      <c r="RUR1217" s="54"/>
      <c r="RUS1217" s="54"/>
      <c r="RUT1217" s="54"/>
      <c r="RUU1217" s="54"/>
      <c r="RUV1217" s="54"/>
      <c r="RUW1217" s="54"/>
      <c r="RUX1217" s="54"/>
      <c r="RUY1217" s="54"/>
      <c r="RUZ1217" s="54"/>
      <c r="RVA1217" s="54"/>
      <c r="RVB1217" s="54"/>
      <c r="RVC1217" s="54"/>
      <c r="RVD1217" s="54"/>
      <c r="RVE1217" s="54"/>
      <c r="RVF1217" s="54"/>
      <c r="RVG1217" s="54"/>
      <c r="RVH1217" s="54"/>
      <c r="RVI1217" s="54"/>
      <c r="RVJ1217" s="54"/>
      <c r="RVK1217" s="54"/>
      <c r="RVL1217" s="54"/>
      <c r="RVM1217" s="54"/>
      <c r="RVN1217" s="54"/>
      <c r="RVO1217" s="54"/>
      <c r="RVP1217" s="54"/>
      <c r="RVQ1217" s="54"/>
      <c r="RVR1217" s="54"/>
      <c r="RVS1217" s="54"/>
      <c r="RVT1217" s="54"/>
      <c r="RVU1217" s="54"/>
      <c r="RVV1217" s="54"/>
      <c r="RVW1217" s="54"/>
      <c r="RVX1217" s="54"/>
      <c r="RVY1217" s="54"/>
      <c r="RVZ1217" s="54"/>
      <c r="RWA1217" s="54"/>
      <c r="RWB1217" s="54"/>
      <c r="RWC1217" s="54"/>
      <c r="RWD1217" s="54"/>
      <c r="RWE1217" s="54"/>
      <c r="RWF1217" s="54"/>
      <c r="RWG1217" s="54"/>
      <c r="RWH1217" s="54"/>
      <c r="RWI1217" s="54"/>
      <c r="RWJ1217" s="54"/>
      <c r="RWK1217" s="54"/>
      <c r="RWL1217" s="54"/>
      <c r="RWM1217" s="54"/>
      <c r="RWN1217" s="54"/>
      <c r="RWO1217" s="54"/>
      <c r="RWP1217" s="54"/>
      <c r="RWQ1217" s="54"/>
      <c r="RWR1217" s="54"/>
      <c r="RWS1217" s="54"/>
      <c r="RWT1217" s="54"/>
      <c r="RWU1217" s="54"/>
      <c r="RWV1217" s="54"/>
      <c r="RWW1217" s="54"/>
      <c r="RWX1217" s="54"/>
      <c r="RWY1217" s="54"/>
      <c r="RWZ1217" s="54"/>
      <c r="RXA1217" s="54"/>
      <c r="RXB1217" s="54"/>
      <c r="RXC1217" s="54"/>
      <c r="RXD1217" s="54"/>
      <c r="RXE1217" s="54"/>
      <c r="RXF1217" s="54"/>
      <c r="RXG1217" s="54"/>
      <c r="RXH1217" s="54"/>
      <c r="RXI1217" s="54"/>
      <c r="RXJ1217" s="54"/>
      <c r="RXK1217" s="54"/>
      <c r="RXL1217" s="54"/>
      <c r="RXM1217" s="54"/>
      <c r="RXN1217" s="54"/>
      <c r="RXO1217" s="54"/>
      <c r="RXP1217" s="54"/>
      <c r="RXQ1217" s="54"/>
      <c r="RXR1217" s="54"/>
      <c r="RXS1217" s="54"/>
      <c r="RXT1217" s="54"/>
      <c r="RXU1217" s="54"/>
      <c r="RXV1217" s="54"/>
      <c r="RXW1217" s="54"/>
      <c r="RXX1217" s="54"/>
      <c r="RXY1217" s="54"/>
      <c r="RXZ1217" s="54"/>
      <c r="RYA1217" s="54"/>
      <c r="RYB1217" s="54"/>
      <c r="RYC1217" s="54"/>
      <c r="RYD1217" s="54"/>
      <c r="RYE1217" s="54"/>
      <c r="RYF1217" s="54"/>
      <c r="RYG1217" s="54"/>
      <c r="RYH1217" s="54"/>
      <c r="RYI1217" s="54"/>
      <c r="RYJ1217" s="54"/>
      <c r="RYK1217" s="54"/>
      <c r="RYL1217" s="54"/>
      <c r="RYM1217" s="54"/>
      <c r="RYN1217" s="54"/>
      <c r="RYO1217" s="54"/>
      <c r="RYP1217" s="54"/>
      <c r="RYQ1217" s="54"/>
      <c r="RYR1217" s="54"/>
      <c r="RYS1217" s="54"/>
      <c r="RYT1217" s="54"/>
      <c r="RYU1217" s="54"/>
      <c r="RYV1217" s="54"/>
      <c r="RYW1217" s="54"/>
      <c r="RYX1217" s="54"/>
      <c r="RYY1217" s="54"/>
      <c r="RYZ1217" s="54"/>
      <c r="RZA1217" s="54"/>
      <c r="RZB1217" s="54"/>
      <c r="RZC1217" s="54"/>
      <c r="RZD1217" s="54"/>
      <c r="RZE1217" s="54"/>
      <c r="RZF1217" s="54"/>
      <c r="RZG1217" s="54"/>
      <c r="RZH1217" s="54"/>
      <c r="RZI1217" s="54"/>
      <c r="RZJ1217" s="54"/>
      <c r="RZK1217" s="54"/>
      <c r="RZL1217" s="54"/>
      <c r="RZM1217" s="54"/>
      <c r="RZN1217" s="54"/>
      <c r="RZO1217" s="54"/>
      <c r="RZP1217" s="54"/>
      <c r="RZQ1217" s="54"/>
      <c r="RZR1217" s="54"/>
      <c r="RZS1217" s="54"/>
      <c r="RZT1217" s="54"/>
      <c r="RZU1217" s="54"/>
      <c r="RZV1217" s="54"/>
      <c r="RZW1217" s="54"/>
      <c r="RZX1217" s="54"/>
      <c r="RZY1217" s="54"/>
      <c r="RZZ1217" s="54"/>
      <c r="SAA1217" s="54"/>
      <c r="SAB1217" s="54"/>
      <c r="SAC1217" s="54"/>
      <c r="SAD1217" s="54"/>
      <c r="SAE1217" s="54"/>
      <c r="SAF1217" s="54"/>
      <c r="SAG1217" s="54"/>
      <c r="SAH1217" s="54"/>
      <c r="SAI1217" s="54"/>
      <c r="SAJ1217" s="54"/>
      <c r="SAK1217" s="54"/>
      <c r="SAL1217" s="54"/>
      <c r="SAM1217" s="54"/>
      <c r="SAN1217" s="54"/>
      <c r="SAO1217" s="54"/>
      <c r="SAP1217" s="54"/>
      <c r="SAQ1217" s="54"/>
      <c r="SAR1217" s="54"/>
      <c r="SAS1217" s="54"/>
      <c r="SAT1217" s="54"/>
      <c r="SAU1217" s="54"/>
      <c r="SAV1217" s="54"/>
      <c r="SAW1217" s="54"/>
      <c r="SAX1217" s="54"/>
      <c r="SAY1217" s="54"/>
      <c r="SAZ1217" s="54"/>
      <c r="SBA1217" s="54"/>
      <c r="SBB1217" s="54"/>
      <c r="SBC1217" s="54"/>
      <c r="SBD1217" s="54"/>
      <c r="SBE1217" s="54"/>
      <c r="SBF1217" s="54"/>
      <c r="SBG1217" s="54"/>
      <c r="SBH1217" s="54"/>
      <c r="SBI1217" s="54"/>
      <c r="SBJ1217" s="54"/>
      <c r="SBK1217" s="54"/>
      <c r="SBL1217" s="54"/>
      <c r="SBM1217" s="54"/>
      <c r="SBN1217" s="54"/>
      <c r="SBO1217" s="54"/>
      <c r="SBP1217" s="54"/>
      <c r="SBQ1217" s="54"/>
      <c r="SBR1217" s="54"/>
      <c r="SBS1217" s="54"/>
      <c r="SBT1217" s="54"/>
      <c r="SBU1217" s="54"/>
      <c r="SBV1217" s="54"/>
      <c r="SBW1217" s="54"/>
      <c r="SBX1217" s="54"/>
      <c r="SBY1217" s="54"/>
      <c r="SBZ1217" s="54"/>
      <c r="SCA1217" s="54"/>
      <c r="SCB1217" s="54"/>
      <c r="SCC1217" s="54"/>
      <c r="SCD1217" s="54"/>
      <c r="SCE1217" s="54"/>
      <c r="SCF1217" s="54"/>
      <c r="SCG1217" s="54"/>
      <c r="SCH1217" s="54"/>
      <c r="SCI1217" s="54"/>
      <c r="SCJ1217" s="54"/>
      <c r="SCK1217" s="54"/>
      <c r="SCL1217" s="54"/>
      <c r="SCM1217" s="54"/>
      <c r="SCN1217" s="54"/>
      <c r="SCO1217" s="54"/>
      <c r="SCP1217" s="54"/>
      <c r="SCQ1217" s="54"/>
      <c r="SCR1217" s="54"/>
      <c r="SCS1217" s="54"/>
      <c r="SCT1217" s="54"/>
      <c r="SCU1217" s="54"/>
      <c r="SCV1217" s="54"/>
      <c r="SCW1217" s="54"/>
      <c r="SCX1217" s="54"/>
      <c r="SCY1217" s="54"/>
      <c r="SCZ1217" s="54"/>
      <c r="SDA1217" s="54"/>
      <c r="SDB1217" s="54"/>
      <c r="SDC1217" s="54"/>
      <c r="SDD1217" s="54"/>
      <c r="SDE1217" s="54"/>
      <c r="SDF1217" s="54"/>
      <c r="SDG1217" s="54"/>
      <c r="SDH1217" s="54"/>
      <c r="SDI1217" s="54"/>
      <c r="SDJ1217" s="54"/>
      <c r="SDK1217" s="54"/>
      <c r="SDL1217" s="54"/>
      <c r="SDM1217" s="54"/>
      <c r="SDN1217" s="54"/>
      <c r="SDO1217" s="54"/>
      <c r="SDP1217" s="54"/>
      <c r="SDQ1217" s="54"/>
      <c r="SDR1217" s="54"/>
      <c r="SDS1217" s="54"/>
      <c r="SDT1217" s="54"/>
      <c r="SDU1217" s="54"/>
      <c r="SDV1217" s="54"/>
      <c r="SDW1217" s="54"/>
      <c r="SDX1217" s="54"/>
      <c r="SDY1217" s="54"/>
      <c r="SDZ1217" s="54"/>
      <c r="SEA1217" s="54"/>
      <c r="SEB1217" s="54"/>
      <c r="SEC1217" s="54"/>
      <c r="SED1217" s="54"/>
      <c r="SEE1217" s="54"/>
      <c r="SEF1217" s="54"/>
      <c r="SEG1217" s="54"/>
      <c r="SEH1217" s="54"/>
      <c r="SEI1217" s="54"/>
      <c r="SEJ1217" s="54"/>
      <c r="SEK1217" s="54"/>
      <c r="SEL1217" s="54"/>
      <c r="SEM1217" s="54"/>
      <c r="SEN1217" s="54"/>
      <c r="SEO1217" s="54"/>
      <c r="SEP1217" s="54"/>
      <c r="SEQ1217" s="54"/>
      <c r="SER1217" s="54"/>
      <c r="SES1217" s="54"/>
      <c r="SET1217" s="54"/>
      <c r="SEU1217" s="54"/>
      <c r="SEV1217" s="54"/>
      <c r="SEW1217" s="54"/>
      <c r="SEX1217" s="54"/>
      <c r="SEY1217" s="54"/>
      <c r="SEZ1217" s="54"/>
      <c r="SFA1217" s="54"/>
      <c r="SFB1217" s="54"/>
      <c r="SFC1217" s="54"/>
      <c r="SFD1217" s="54"/>
      <c r="SFE1217" s="54"/>
      <c r="SFF1217" s="54"/>
      <c r="SFG1217" s="54"/>
      <c r="SFH1217" s="54"/>
      <c r="SFI1217" s="54"/>
      <c r="SFJ1217" s="54"/>
      <c r="SFK1217" s="54"/>
      <c r="SFL1217" s="54"/>
      <c r="SFM1217" s="54"/>
      <c r="SFN1217" s="54"/>
      <c r="SFO1217" s="54"/>
      <c r="SFP1217" s="54"/>
      <c r="SFQ1217" s="54"/>
      <c r="SFR1217" s="54"/>
      <c r="SFS1217" s="54"/>
      <c r="SFT1217" s="54"/>
      <c r="SFU1217" s="54"/>
      <c r="SFV1217" s="54"/>
      <c r="SFW1217" s="54"/>
      <c r="SFX1217" s="54"/>
      <c r="SFY1217" s="54"/>
      <c r="SFZ1217" s="54"/>
      <c r="SGA1217" s="54"/>
      <c r="SGB1217" s="54"/>
      <c r="SGC1217" s="54"/>
      <c r="SGD1217" s="54"/>
      <c r="SGE1217" s="54"/>
      <c r="SGF1217" s="54"/>
      <c r="SGG1217" s="54"/>
      <c r="SGH1217" s="54"/>
      <c r="SGI1217" s="54"/>
      <c r="SGJ1217" s="54"/>
      <c r="SGK1217" s="54"/>
      <c r="SGL1217" s="54"/>
      <c r="SGM1217" s="54"/>
      <c r="SGN1217" s="54"/>
      <c r="SGO1217" s="54"/>
      <c r="SGP1217" s="54"/>
      <c r="SGQ1217" s="54"/>
      <c r="SGR1217" s="54"/>
      <c r="SGS1217" s="54"/>
      <c r="SGT1217" s="54"/>
      <c r="SGU1217" s="54"/>
      <c r="SGV1217" s="54"/>
      <c r="SGW1217" s="54"/>
      <c r="SGX1217" s="54"/>
      <c r="SGY1217" s="54"/>
      <c r="SGZ1217" s="54"/>
      <c r="SHA1217" s="54"/>
      <c r="SHB1217" s="54"/>
      <c r="SHC1217" s="54"/>
      <c r="SHD1217" s="54"/>
      <c r="SHE1217" s="54"/>
      <c r="SHF1217" s="54"/>
      <c r="SHG1217" s="54"/>
      <c r="SHH1217" s="54"/>
      <c r="SHI1217" s="54"/>
      <c r="SHJ1217" s="54"/>
      <c r="SHK1217" s="54"/>
      <c r="SHL1217" s="54"/>
      <c r="SHM1217" s="54"/>
      <c r="SHN1217" s="54"/>
      <c r="SHO1217" s="54"/>
      <c r="SHP1217" s="54"/>
      <c r="SHQ1217" s="54"/>
      <c r="SHR1217" s="54"/>
      <c r="SHS1217" s="54"/>
      <c r="SHT1217" s="54"/>
      <c r="SHU1217" s="54"/>
      <c r="SHV1217" s="54"/>
      <c r="SHW1217" s="54"/>
      <c r="SHX1217" s="54"/>
      <c r="SHY1217" s="54"/>
      <c r="SHZ1217" s="54"/>
      <c r="SIA1217" s="54"/>
      <c r="SIB1217" s="54"/>
      <c r="SIC1217" s="54"/>
      <c r="SID1217" s="54"/>
      <c r="SIE1217" s="54"/>
      <c r="SIF1217" s="54"/>
      <c r="SIG1217" s="54"/>
      <c r="SIH1217" s="54"/>
      <c r="SII1217" s="54"/>
      <c r="SIJ1217" s="54"/>
      <c r="SIK1217" s="54"/>
      <c r="SIL1217" s="54"/>
      <c r="SIM1217" s="54"/>
      <c r="SIN1217" s="54"/>
      <c r="SIO1217" s="54"/>
      <c r="SIP1217" s="54"/>
      <c r="SIQ1217" s="54"/>
      <c r="SIR1217" s="54"/>
      <c r="SIS1217" s="54"/>
      <c r="SIT1217" s="54"/>
      <c r="SIU1217" s="54"/>
      <c r="SIV1217" s="54"/>
      <c r="SIW1217" s="54"/>
      <c r="SIX1217" s="54"/>
      <c r="SIY1217" s="54"/>
      <c r="SIZ1217" s="54"/>
      <c r="SJA1217" s="54"/>
      <c r="SJB1217" s="54"/>
      <c r="SJC1217" s="54"/>
      <c r="SJD1217" s="54"/>
      <c r="SJE1217" s="54"/>
      <c r="SJF1217" s="54"/>
      <c r="SJG1217" s="54"/>
      <c r="SJH1217" s="54"/>
      <c r="SJI1217" s="54"/>
      <c r="SJJ1217" s="54"/>
      <c r="SJK1217" s="54"/>
      <c r="SJL1217" s="54"/>
      <c r="SJM1217" s="54"/>
      <c r="SJN1217" s="54"/>
      <c r="SJO1217" s="54"/>
      <c r="SJP1217" s="54"/>
      <c r="SJQ1217" s="54"/>
      <c r="SJR1217" s="54"/>
      <c r="SJS1217" s="54"/>
      <c r="SJT1217" s="54"/>
      <c r="SJU1217" s="54"/>
      <c r="SJV1217" s="54"/>
      <c r="SJW1217" s="54"/>
      <c r="SJX1217" s="54"/>
      <c r="SJY1217" s="54"/>
      <c r="SJZ1217" s="54"/>
      <c r="SKA1217" s="54"/>
      <c r="SKB1217" s="54"/>
      <c r="SKC1217" s="54"/>
      <c r="SKD1217" s="54"/>
      <c r="SKE1217" s="54"/>
      <c r="SKF1217" s="54"/>
      <c r="SKG1217" s="54"/>
      <c r="SKH1217" s="54"/>
      <c r="SKI1217" s="54"/>
      <c r="SKJ1217" s="54"/>
      <c r="SKK1217" s="54"/>
      <c r="SKL1217" s="54"/>
      <c r="SKM1217" s="54"/>
      <c r="SKN1217" s="54"/>
      <c r="SKO1217" s="54"/>
      <c r="SKP1217" s="54"/>
      <c r="SKQ1217" s="54"/>
      <c r="SKR1217" s="54"/>
      <c r="SKS1217" s="54"/>
      <c r="SKT1217" s="54"/>
      <c r="SKU1217" s="54"/>
      <c r="SKV1217" s="54"/>
      <c r="SKW1217" s="54"/>
      <c r="SKX1217" s="54"/>
      <c r="SKY1217" s="54"/>
      <c r="SKZ1217" s="54"/>
      <c r="SLA1217" s="54"/>
      <c r="SLB1217" s="54"/>
      <c r="SLC1217" s="54"/>
      <c r="SLD1217" s="54"/>
      <c r="SLE1217" s="54"/>
      <c r="SLF1217" s="54"/>
      <c r="SLG1217" s="54"/>
      <c r="SLH1217" s="54"/>
      <c r="SLI1217" s="54"/>
      <c r="SLJ1217" s="54"/>
      <c r="SLK1217" s="54"/>
      <c r="SLL1217" s="54"/>
      <c r="SLM1217" s="54"/>
      <c r="SLN1217" s="54"/>
      <c r="SLO1217" s="54"/>
      <c r="SLP1217" s="54"/>
      <c r="SLQ1217" s="54"/>
      <c r="SLR1217" s="54"/>
      <c r="SLS1217" s="54"/>
      <c r="SLT1217" s="54"/>
      <c r="SLU1217" s="54"/>
      <c r="SLV1217" s="54"/>
      <c r="SLW1217" s="54"/>
      <c r="SLX1217" s="54"/>
      <c r="SLY1217" s="54"/>
      <c r="SLZ1217" s="54"/>
      <c r="SMA1217" s="54"/>
      <c r="SMB1217" s="54"/>
      <c r="SMC1217" s="54"/>
      <c r="SMD1217" s="54"/>
      <c r="SME1217" s="54"/>
      <c r="SMF1217" s="54"/>
      <c r="SMG1217" s="54"/>
      <c r="SMH1217" s="54"/>
      <c r="SMI1217" s="54"/>
      <c r="SMJ1217" s="54"/>
      <c r="SMK1217" s="54"/>
      <c r="SML1217" s="54"/>
      <c r="SMM1217" s="54"/>
      <c r="SMN1217" s="54"/>
      <c r="SMO1217" s="54"/>
      <c r="SMP1217" s="54"/>
      <c r="SMQ1217" s="54"/>
      <c r="SMR1217" s="54"/>
      <c r="SMS1217" s="54"/>
      <c r="SMT1217" s="54"/>
      <c r="SMU1217" s="54"/>
      <c r="SMV1217" s="54"/>
      <c r="SMW1217" s="54"/>
      <c r="SMX1217" s="54"/>
      <c r="SMY1217" s="54"/>
      <c r="SMZ1217" s="54"/>
      <c r="SNA1217" s="54"/>
      <c r="SNB1217" s="54"/>
      <c r="SNC1217" s="54"/>
      <c r="SND1217" s="54"/>
      <c r="SNE1217" s="54"/>
      <c r="SNF1217" s="54"/>
      <c r="SNG1217" s="54"/>
      <c r="SNH1217" s="54"/>
      <c r="SNI1217" s="54"/>
      <c r="SNJ1217" s="54"/>
      <c r="SNK1217" s="54"/>
      <c r="SNL1217" s="54"/>
      <c r="SNM1217" s="54"/>
      <c r="SNN1217" s="54"/>
      <c r="SNO1217" s="54"/>
      <c r="SNP1217" s="54"/>
      <c r="SNQ1217" s="54"/>
      <c r="SNR1217" s="54"/>
      <c r="SNS1217" s="54"/>
      <c r="SNT1217" s="54"/>
      <c r="SNU1217" s="54"/>
      <c r="SNV1217" s="54"/>
      <c r="SNW1217" s="54"/>
      <c r="SNX1217" s="54"/>
      <c r="SNY1217" s="54"/>
      <c r="SNZ1217" s="54"/>
      <c r="SOA1217" s="54"/>
      <c r="SOB1217" s="54"/>
      <c r="SOC1217" s="54"/>
      <c r="SOD1217" s="54"/>
      <c r="SOE1217" s="54"/>
      <c r="SOF1217" s="54"/>
      <c r="SOG1217" s="54"/>
      <c r="SOH1217" s="54"/>
      <c r="SOI1217" s="54"/>
      <c r="SOJ1217" s="54"/>
      <c r="SOK1217" s="54"/>
      <c r="SOL1217" s="54"/>
      <c r="SOM1217" s="54"/>
      <c r="SON1217" s="54"/>
      <c r="SOO1217" s="54"/>
      <c r="SOP1217" s="54"/>
      <c r="SOQ1217" s="54"/>
      <c r="SOR1217" s="54"/>
      <c r="SOS1217" s="54"/>
      <c r="SOT1217" s="54"/>
      <c r="SOU1217" s="54"/>
      <c r="SOV1217" s="54"/>
      <c r="SOW1217" s="54"/>
      <c r="SOX1217" s="54"/>
      <c r="SOY1217" s="54"/>
      <c r="SOZ1217" s="54"/>
      <c r="SPA1217" s="54"/>
      <c r="SPB1217" s="54"/>
      <c r="SPC1217" s="54"/>
      <c r="SPD1217" s="54"/>
      <c r="SPE1217" s="54"/>
      <c r="SPF1217" s="54"/>
      <c r="SPG1217" s="54"/>
      <c r="SPH1217" s="54"/>
      <c r="SPI1217" s="54"/>
      <c r="SPJ1217" s="54"/>
      <c r="SPK1217" s="54"/>
      <c r="SPL1217" s="54"/>
      <c r="SPM1217" s="54"/>
      <c r="SPN1217" s="54"/>
      <c r="SPO1217" s="54"/>
      <c r="SPP1217" s="54"/>
      <c r="SPQ1217" s="54"/>
      <c r="SPR1217" s="54"/>
      <c r="SPS1217" s="54"/>
      <c r="SPT1217" s="54"/>
      <c r="SPU1217" s="54"/>
      <c r="SPV1217" s="54"/>
      <c r="SPW1217" s="54"/>
      <c r="SPX1217" s="54"/>
      <c r="SPY1217" s="54"/>
      <c r="SPZ1217" s="54"/>
      <c r="SQA1217" s="54"/>
      <c r="SQB1217" s="54"/>
      <c r="SQC1217" s="54"/>
      <c r="SQD1217" s="54"/>
      <c r="SQE1217" s="54"/>
      <c r="SQF1217" s="54"/>
      <c r="SQG1217" s="54"/>
      <c r="SQH1217" s="54"/>
      <c r="SQI1217" s="54"/>
      <c r="SQJ1217" s="54"/>
      <c r="SQK1217" s="54"/>
      <c r="SQL1217" s="54"/>
      <c r="SQM1217" s="54"/>
      <c r="SQN1217" s="54"/>
      <c r="SQO1217" s="54"/>
      <c r="SQP1217" s="54"/>
      <c r="SQQ1217" s="54"/>
      <c r="SQR1217" s="54"/>
      <c r="SQS1217" s="54"/>
      <c r="SQT1217" s="54"/>
      <c r="SQU1217" s="54"/>
      <c r="SQV1217" s="54"/>
      <c r="SQW1217" s="54"/>
      <c r="SQX1217" s="54"/>
      <c r="SQY1217" s="54"/>
      <c r="SQZ1217" s="54"/>
      <c r="SRA1217" s="54"/>
      <c r="SRB1217" s="54"/>
      <c r="SRC1217" s="54"/>
      <c r="SRD1217" s="54"/>
      <c r="SRE1217" s="54"/>
      <c r="SRF1217" s="54"/>
      <c r="SRG1217" s="54"/>
      <c r="SRH1217" s="54"/>
      <c r="SRI1217" s="54"/>
      <c r="SRJ1217" s="54"/>
      <c r="SRK1217" s="54"/>
      <c r="SRL1217" s="54"/>
      <c r="SRM1217" s="54"/>
      <c r="SRN1217" s="54"/>
      <c r="SRO1217" s="54"/>
      <c r="SRP1217" s="54"/>
      <c r="SRQ1217" s="54"/>
      <c r="SRR1217" s="54"/>
      <c r="SRS1217" s="54"/>
      <c r="SRT1217" s="54"/>
      <c r="SRU1217" s="54"/>
      <c r="SRV1217" s="54"/>
      <c r="SRW1217" s="54"/>
      <c r="SRX1217" s="54"/>
      <c r="SRY1217" s="54"/>
      <c r="SRZ1217" s="54"/>
      <c r="SSA1217" s="54"/>
      <c r="SSB1217" s="54"/>
      <c r="SSC1217" s="54"/>
      <c r="SSD1217" s="54"/>
      <c r="SSE1217" s="54"/>
      <c r="SSF1217" s="54"/>
      <c r="SSG1217" s="54"/>
      <c r="SSH1217" s="54"/>
      <c r="SSI1217" s="54"/>
      <c r="SSJ1217" s="54"/>
      <c r="SSK1217" s="54"/>
      <c r="SSL1217" s="54"/>
      <c r="SSM1217" s="54"/>
      <c r="SSN1217" s="54"/>
      <c r="SSO1217" s="54"/>
      <c r="SSP1217" s="54"/>
      <c r="SSQ1217" s="54"/>
      <c r="SSR1217" s="54"/>
      <c r="SSS1217" s="54"/>
      <c r="SST1217" s="54"/>
      <c r="SSU1217" s="54"/>
      <c r="SSV1217" s="54"/>
      <c r="SSW1217" s="54"/>
      <c r="SSX1217" s="54"/>
      <c r="SSY1217" s="54"/>
      <c r="SSZ1217" s="54"/>
      <c r="STA1217" s="54"/>
      <c r="STB1217" s="54"/>
      <c r="STC1217" s="54"/>
      <c r="STD1217" s="54"/>
      <c r="STE1217" s="54"/>
      <c r="STF1217" s="54"/>
      <c r="STG1217" s="54"/>
      <c r="STH1217" s="54"/>
      <c r="STI1217" s="54"/>
      <c r="STJ1217" s="54"/>
      <c r="STK1217" s="54"/>
      <c r="STL1217" s="54"/>
      <c r="STM1217" s="54"/>
      <c r="STN1217" s="54"/>
      <c r="STO1217" s="54"/>
      <c r="STP1217" s="54"/>
      <c r="STQ1217" s="54"/>
      <c r="STR1217" s="54"/>
      <c r="STS1217" s="54"/>
      <c r="STT1217" s="54"/>
      <c r="STU1217" s="54"/>
      <c r="STV1217" s="54"/>
      <c r="STW1217" s="54"/>
      <c r="STX1217" s="54"/>
      <c r="STY1217" s="54"/>
      <c r="STZ1217" s="54"/>
      <c r="SUA1217" s="54"/>
      <c r="SUB1217" s="54"/>
      <c r="SUC1217" s="54"/>
      <c r="SUD1217" s="54"/>
      <c r="SUE1217" s="54"/>
      <c r="SUF1217" s="54"/>
      <c r="SUG1217" s="54"/>
      <c r="SUH1217" s="54"/>
      <c r="SUI1217" s="54"/>
      <c r="SUJ1217" s="54"/>
      <c r="SUK1217" s="54"/>
      <c r="SUL1217" s="54"/>
      <c r="SUM1217" s="54"/>
      <c r="SUN1217" s="54"/>
      <c r="SUO1217" s="54"/>
      <c r="SUP1217" s="54"/>
      <c r="SUQ1217" s="54"/>
      <c r="SUR1217" s="54"/>
      <c r="SUS1217" s="54"/>
      <c r="SUT1217" s="54"/>
      <c r="SUU1217" s="54"/>
      <c r="SUV1217" s="54"/>
      <c r="SUW1217" s="54"/>
      <c r="SUX1217" s="54"/>
      <c r="SUY1217" s="54"/>
      <c r="SUZ1217" s="54"/>
      <c r="SVA1217" s="54"/>
      <c r="SVB1217" s="54"/>
      <c r="SVC1217" s="54"/>
      <c r="SVD1217" s="54"/>
      <c r="SVE1217" s="54"/>
      <c r="SVF1217" s="54"/>
      <c r="SVG1217" s="54"/>
      <c r="SVH1217" s="54"/>
      <c r="SVI1217" s="54"/>
      <c r="SVJ1217" s="54"/>
      <c r="SVK1217" s="54"/>
      <c r="SVL1217" s="54"/>
      <c r="SVM1217" s="54"/>
      <c r="SVN1217" s="54"/>
      <c r="SVO1217" s="54"/>
      <c r="SVP1217" s="54"/>
      <c r="SVQ1217" s="54"/>
      <c r="SVR1217" s="54"/>
      <c r="SVS1217" s="54"/>
      <c r="SVT1217" s="54"/>
      <c r="SVU1217" s="54"/>
      <c r="SVV1217" s="54"/>
      <c r="SVW1217" s="54"/>
      <c r="SVX1217" s="54"/>
      <c r="SVY1217" s="54"/>
      <c r="SVZ1217" s="54"/>
      <c r="SWA1217" s="54"/>
      <c r="SWB1217" s="54"/>
      <c r="SWC1217" s="54"/>
      <c r="SWD1217" s="54"/>
      <c r="SWE1217" s="54"/>
      <c r="SWF1217" s="54"/>
      <c r="SWG1217" s="54"/>
      <c r="SWH1217" s="54"/>
      <c r="SWI1217" s="54"/>
      <c r="SWJ1217" s="54"/>
      <c r="SWK1217" s="54"/>
      <c r="SWL1217" s="54"/>
      <c r="SWM1217" s="54"/>
      <c r="SWN1217" s="54"/>
      <c r="SWO1217" s="54"/>
      <c r="SWP1217" s="54"/>
      <c r="SWQ1217" s="54"/>
      <c r="SWR1217" s="54"/>
      <c r="SWS1217" s="54"/>
      <c r="SWT1217" s="54"/>
      <c r="SWU1217" s="54"/>
      <c r="SWV1217" s="54"/>
      <c r="SWW1217" s="54"/>
      <c r="SWX1217" s="54"/>
      <c r="SWY1217" s="54"/>
      <c r="SWZ1217" s="54"/>
      <c r="SXA1217" s="54"/>
      <c r="SXB1217" s="54"/>
      <c r="SXC1217" s="54"/>
      <c r="SXD1217" s="54"/>
      <c r="SXE1217" s="54"/>
      <c r="SXF1217" s="54"/>
      <c r="SXG1217" s="54"/>
      <c r="SXH1217" s="54"/>
      <c r="SXI1217" s="54"/>
      <c r="SXJ1217" s="54"/>
      <c r="SXK1217" s="54"/>
      <c r="SXL1217" s="54"/>
      <c r="SXM1217" s="54"/>
      <c r="SXN1217" s="54"/>
      <c r="SXO1217" s="54"/>
      <c r="SXP1217" s="54"/>
      <c r="SXQ1217" s="54"/>
      <c r="SXR1217" s="54"/>
      <c r="SXS1217" s="54"/>
      <c r="SXT1217" s="54"/>
      <c r="SXU1217" s="54"/>
      <c r="SXV1217" s="54"/>
      <c r="SXW1217" s="54"/>
      <c r="SXX1217" s="54"/>
      <c r="SXY1217" s="54"/>
      <c r="SXZ1217" s="54"/>
      <c r="SYA1217" s="54"/>
      <c r="SYB1217" s="54"/>
      <c r="SYC1217" s="54"/>
      <c r="SYD1217" s="54"/>
      <c r="SYE1217" s="54"/>
      <c r="SYF1217" s="54"/>
      <c r="SYG1217" s="54"/>
      <c r="SYH1217" s="54"/>
      <c r="SYI1217" s="54"/>
      <c r="SYJ1217" s="54"/>
      <c r="SYK1217" s="54"/>
      <c r="SYL1217" s="54"/>
      <c r="SYM1217" s="54"/>
      <c r="SYN1217" s="54"/>
      <c r="SYO1217" s="54"/>
      <c r="SYP1217" s="54"/>
      <c r="SYQ1217" s="54"/>
      <c r="SYR1217" s="54"/>
      <c r="SYS1217" s="54"/>
      <c r="SYT1217" s="54"/>
      <c r="SYU1217" s="54"/>
      <c r="SYV1217" s="54"/>
      <c r="SYW1217" s="54"/>
      <c r="SYX1217" s="54"/>
      <c r="SYY1217" s="54"/>
      <c r="SYZ1217" s="54"/>
      <c r="SZA1217" s="54"/>
      <c r="SZB1217" s="54"/>
      <c r="SZC1217" s="54"/>
      <c r="SZD1217" s="54"/>
      <c r="SZE1217" s="54"/>
      <c r="SZF1217" s="54"/>
      <c r="SZG1217" s="54"/>
      <c r="SZH1217" s="54"/>
      <c r="SZI1217" s="54"/>
      <c r="SZJ1217" s="54"/>
      <c r="SZK1217" s="54"/>
      <c r="SZL1217" s="54"/>
      <c r="SZM1217" s="54"/>
      <c r="SZN1217" s="54"/>
      <c r="SZO1217" s="54"/>
      <c r="SZP1217" s="54"/>
      <c r="SZQ1217" s="54"/>
      <c r="SZR1217" s="54"/>
      <c r="SZS1217" s="54"/>
      <c r="SZT1217" s="54"/>
      <c r="SZU1217" s="54"/>
      <c r="SZV1217" s="54"/>
      <c r="SZW1217" s="54"/>
      <c r="SZX1217" s="54"/>
      <c r="SZY1217" s="54"/>
      <c r="SZZ1217" s="54"/>
      <c r="TAA1217" s="54"/>
      <c r="TAB1217" s="54"/>
      <c r="TAC1217" s="54"/>
      <c r="TAD1217" s="54"/>
      <c r="TAE1217" s="54"/>
      <c r="TAF1217" s="54"/>
      <c r="TAG1217" s="54"/>
      <c r="TAH1217" s="54"/>
      <c r="TAI1217" s="54"/>
      <c r="TAJ1217" s="54"/>
      <c r="TAK1217" s="54"/>
      <c r="TAL1217" s="54"/>
      <c r="TAM1217" s="54"/>
      <c r="TAN1217" s="54"/>
      <c r="TAO1217" s="54"/>
      <c r="TAP1217" s="54"/>
      <c r="TAQ1217" s="54"/>
      <c r="TAR1217" s="54"/>
      <c r="TAS1217" s="54"/>
      <c r="TAT1217" s="54"/>
      <c r="TAU1217" s="54"/>
      <c r="TAV1217" s="54"/>
      <c r="TAW1217" s="54"/>
      <c r="TAX1217" s="54"/>
      <c r="TAY1217" s="54"/>
      <c r="TAZ1217" s="54"/>
      <c r="TBA1217" s="54"/>
      <c r="TBB1217" s="54"/>
      <c r="TBC1217" s="54"/>
      <c r="TBD1217" s="54"/>
      <c r="TBE1217" s="54"/>
      <c r="TBF1217" s="54"/>
      <c r="TBG1217" s="54"/>
      <c r="TBH1217" s="54"/>
      <c r="TBI1217" s="54"/>
      <c r="TBJ1217" s="54"/>
      <c r="TBK1217" s="54"/>
      <c r="TBL1217" s="54"/>
      <c r="TBM1217" s="54"/>
      <c r="TBN1217" s="54"/>
      <c r="TBO1217" s="54"/>
      <c r="TBP1217" s="54"/>
      <c r="TBQ1217" s="54"/>
      <c r="TBR1217" s="54"/>
      <c r="TBS1217" s="54"/>
      <c r="TBT1217" s="54"/>
      <c r="TBU1217" s="54"/>
      <c r="TBV1217" s="54"/>
      <c r="TBW1217" s="54"/>
      <c r="TBX1217" s="54"/>
      <c r="TBY1217" s="54"/>
      <c r="TBZ1217" s="54"/>
      <c r="TCA1217" s="54"/>
      <c r="TCB1217" s="54"/>
      <c r="TCC1217" s="54"/>
      <c r="TCD1217" s="54"/>
      <c r="TCE1217" s="54"/>
      <c r="TCF1217" s="54"/>
      <c r="TCG1217" s="54"/>
      <c r="TCH1217" s="54"/>
      <c r="TCI1217" s="54"/>
      <c r="TCJ1217" s="54"/>
      <c r="TCK1217" s="54"/>
      <c r="TCL1217" s="54"/>
      <c r="TCM1217" s="54"/>
      <c r="TCN1217" s="54"/>
      <c r="TCO1217" s="54"/>
      <c r="TCP1217" s="54"/>
      <c r="TCQ1217" s="54"/>
      <c r="TCR1217" s="54"/>
      <c r="TCS1217" s="54"/>
      <c r="TCT1217" s="54"/>
      <c r="TCU1217" s="54"/>
      <c r="TCV1217" s="54"/>
      <c r="TCW1217" s="54"/>
      <c r="TCX1217" s="54"/>
      <c r="TCY1217" s="54"/>
      <c r="TCZ1217" s="54"/>
      <c r="TDA1217" s="54"/>
      <c r="TDB1217" s="54"/>
      <c r="TDC1217" s="54"/>
      <c r="TDD1217" s="54"/>
      <c r="TDE1217" s="54"/>
      <c r="TDF1217" s="54"/>
      <c r="TDG1217" s="54"/>
      <c r="TDH1217" s="54"/>
      <c r="TDI1217" s="54"/>
      <c r="TDJ1217" s="54"/>
      <c r="TDK1217" s="54"/>
      <c r="TDL1217" s="54"/>
      <c r="TDM1217" s="54"/>
      <c r="TDN1217" s="54"/>
      <c r="TDO1217" s="54"/>
      <c r="TDP1217" s="54"/>
      <c r="TDQ1217" s="54"/>
      <c r="TDR1217" s="54"/>
      <c r="TDS1217" s="54"/>
      <c r="TDT1217" s="54"/>
      <c r="TDU1217" s="54"/>
      <c r="TDV1217" s="54"/>
      <c r="TDW1217" s="54"/>
      <c r="TDX1217" s="54"/>
      <c r="TDY1217" s="54"/>
      <c r="TDZ1217" s="54"/>
      <c r="TEA1217" s="54"/>
      <c r="TEB1217" s="54"/>
      <c r="TEC1217" s="54"/>
      <c r="TED1217" s="54"/>
      <c r="TEE1217" s="54"/>
      <c r="TEF1217" s="54"/>
      <c r="TEG1217" s="54"/>
      <c r="TEH1217" s="54"/>
      <c r="TEI1217" s="54"/>
      <c r="TEJ1217" s="54"/>
      <c r="TEK1217" s="54"/>
      <c r="TEL1217" s="54"/>
      <c r="TEM1217" s="54"/>
      <c r="TEN1217" s="54"/>
      <c r="TEO1217" s="54"/>
      <c r="TEP1217" s="54"/>
      <c r="TEQ1217" s="54"/>
      <c r="TER1217" s="54"/>
      <c r="TES1217" s="54"/>
      <c r="TET1217" s="54"/>
      <c r="TEU1217" s="54"/>
      <c r="TEV1217" s="54"/>
      <c r="TEW1217" s="54"/>
      <c r="TEX1217" s="54"/>
      <c r="TEY1217" s="54"/>
      <c r="TEZ1217" s="54"/>
      <c r="TFA1217" s="54"/>
      <c r="TFB1217" s="54"/>
      <c r="TFC1217" s="54"/>
      <c r="TFD1217" s="54"/>
      <c r="TFE1217" s="54"/>
      <c r="TFF1217" s="54"/>
      <c r="TFG1217" s="54"/>
      <c r="TFH1217" s="54"/>
      <c r="TFI1217" s="54"/>
      <c r="TFJ1217" s="54"/>
      <c r="TFK1217" s="54"/>
      <c r="TFL1217" s="54"/>
      <c r="TFM1217" s="54"/>
      <c r="TFN1217" s="54"/>
      <c r="TFO1217" s="54"/>
      <c r="TFP1217" s="54"/>
      <c r="TFQ1217" s="54"/>
      <c r="TFR1217" s="54"/>
      <c r="TFS1217" s="54"/>
      <c r="TFT1217" s="54"/>
      <c r="TFU1217" s="54"/>
      <c r="TFV1217" s="54"/>
      <c r="TFW1217" s="54"/>
      <c r="TFX1217" s="54"/>
      <c r="TFY1217" s="54"/>
      <c r="TFZ1217" s="54"/>
      <c r="TGA1217" s="54"/>
      <c r="TGB1217" s="54"/>
      <c r="TGC1217" s="54"/>
      <c r="TGD1217" s="54"/>
      <c r="TGE1217" s="54"/>
      <c r="TGF1217" s="54"/>
      <c r="TGG1217" s="54"/>
      <c r="TGH1217" s="54"/>
      <c r="TGI1217" s="54"/>
      <c r="TGJ1217" s="54"/>
      <c r="TGK1217" s="54"/>
      <c r="TGL1217" s="54"/>
      <c r="TGM1217" s="54"/>
      <c r="TGN1217" s="54"/>
      <c r="TGO1217" s="54"/>
      <c r="TGP1217" s="54"/>
      <c r="TGQ1217" s="54"/>
      <c r="TGR1217" s="54"/>
      <c r="TGS1217" s="54"/>
      <c r="TGT1217" s="54"/>
      <c r="TGU1217" s="54"/>
      <c r="TGV1217" s="54"/>
      <c r="TGW1217" s="54"/>
      <c r="TGX1217" s="54"/>
      <c r="TGY1217" s="54"/>
      <c r="TGZ1217" s="54"/>
      <c r="THA1217" s="54"/>
      <c r="THB1217" s="54"/>
      <c r="THC1217" s="54"/>
      <c r="THD1217" s="54"/>
      <c r="THE1217" s="54"/>
      <c r="THF1217" s="54"/>
      <c r="THG1217" s="54"/>
      <c r="THH1217" s="54"/>
      <c r="THI1217" s="54"/>
      <c r="THJ1217" s="54"/>
      <c r="THK1217" s="54"/>
      <c r="THL1217" s="54"/>
      <c r="THM1217" s="54"/>
      <c r="THN1217" s="54"/>
      <c r="THO1217" s="54"/>
      <c r="THP1217" s="54"/>
      <c r="THQ1217" s="54"/>
      <c r="THR1217" s="54"/>
      <c r="THS1217" s="54"/>
      <c r="THT1217" s="54"/>
      <c r="THU1217" s="54"/>
      <c r="THV1217" s="54"/>
      <c r="THW1217" s="54"/>
      <c r="THX1217" s="54"/>
      <c r="THY1217" s="54"/>
      <c r="THZ1217" s="54"/>
      <c r="TIA1217" s="54"/>
      <c r="TIB1217" s="54"/>
      <c r="TIC1217" s="54"/>
      <c r="TID1217" s="54"/>
      <c r="TIE1217" s="54"/>
      <c r="TIF1217" s="54"/>
      <c r="TIG1217" s="54"/>
      <c r="TIH1217" s="54"/>
      <c r="TII1217" s="54"/>
      <c r="TIJ1217" s="54"/>
      <c r="TIK1217" s="54"/>
      <c r="TIL1217" s="54"/>
      <c r="TIM1217" s="54"/>
      <c r="TIN1217" s="54"/>
      <c r="TIO1217" s="54"/>
      <c r="TIP1217" s="54"/>
      <c r="TIQ1217" s="54"/>
      <c r="TIR1217" s="54"/>
      <c r="TIS1217" s="54"/>
      <c r="TIT1217" s="54"/>
      <c r="TIU1217" s="54"/>
      <c r="TIV1217" s="54"/>
      <c r="TIW1217" s="54"/>
      <c r="TIX1217" s="54"/>
      <c r="TIY1217" s="54"/>
      <c r="TIZ1217" s="54"/>
      <c r="TJA1217" s="54"/>
      <c r="TJB1217" s="54"/>
      <c r="TJC1217" s="54"/>
      <c r="TJD1217" s="54"/>
      <c r="TJE1217" s="54"/>
      <c r="TJF1217" s="54"/>
      <c r="TJG1217" s="54"/>
      <c r="TJH1217" s="54"/>
      <c r="TJI1217" s="54"/>
      <c r="TJJ1217" s="54"/>
      <c r="TJK1217" s="54"/>
      <c r="TJL1217" s="54"/>
      <c r="TJM1217" s="54"/>
      <c r="TJN1217" s="54"/>
      <c r="TJO1217" s="54"/>
      <c r="TJP1217" s="54"/>
      <c r="TJQ1217" s="54"/>
      <c r="TJR1217" s="54"/>
      <c r="TJS1217" s="54"/>
      <c r="TJT1217" s="54"/>
      <c r="TJU1217" s="54"/>
      <c r="TJV1217" s="54"/>
      <c r="TJW1217" s="54"/>
      <c r="TJX1217" s="54"/>
      <c r="TJY1217" s="54"/>
      <c r="TJZ1217" s="54"/>
      <c r="TKA1217" s="54"/>
      <c r="TKB1217" s="54"/>
      <c r="TKC1217" s="54"/>
      <c r="TKD1217" s="54"/>
      <c r="TKE1217" s="54"/>
      <c r="TKF1217" s="54"/>
      <c r="TKG1217" s="54"/>
      <c r="TKH1217" s="54"/>
      <c r="TKI1217" s="54"/>
      <c r="TKJ1217" s="54"/>
      <c r="TKK1217" s="54"/>
      <c r="TKL1217" s="54"/>
      <c r="TKM1217" s="54"/>
      <c r="TKN1217" s="54"/>
      <c r="TKO1217" s="54"/>
      <c r="TKP1217" s="54"/>
      <c r="TKQ1217" s="54"/>
      <c r="TKR1217" s="54"/>
      <c r="TKS1217" s="54"/>
      <c r="TKT1217" s="54"/>
      <c r="TKU1217" s="54"/>
      <c r="TKV1217" s="54"/>
      <c r="TKW1217" s="54"/>
      <c r="TKX1217" s="54"/>
      <c r="TKY1217" s="54"/>
      <c r="TKZ1217" s="54"/>
      <c r="TLA1217" s="54"/>
      <c r="TLB1217" s="54"/>
      <c r="TLC1217" s="54"/>
      <c r="TLD1217" s="54"/>
      <c r="TLE1217" s="54"/>
      <c r="TLF1217" s="54"/>
      <c r="TLG1217" s="54"/>
      <c r="TLH1217" s="54"/>
      <c r="TLI1217" s="54"/>
      <c r="TLJ1217" s="54"/>
      <c r="TLK1217" s="54"/>
      <c r="TLL1217" s="54"/>
      <c r="TLM1217" s="54"/>
      <c r="TLN1217" s="54"/>
      <c r="TLO1217" s="54"/>
      <c r="TLP1217" s="54"/>
      <c r="TLQ1217" s="54"/>
      <c r="TLR1217" s="54"/>
      <c r="TLS1217" s="54"/>
      <c r="TLT1217" s="54"/>
      <c r="TLU1217" s="54"/>
      <c r="TLV1217" s="54"/>
      <c r="TLW1217" s="54"/>
      <c r="TLX1217" s="54"/>
      <c r="TLY1217" s="54"/>
      <c r="TLZ1217" s="54"/>
      <c r="TMA1217" s="54"/>
      <c r="TMB1217" s="54"/>
      <c r="TMC1217" s="54"/>
      <c r="TMD1217" s="54"/>
      <c r="TME1217" s="54"/>
      <c r="TMF1217" s="54"/>
      <c r="TMG1217" s="54"/>
      <c r="TMH1217" s="54"/>
      <c r="TMI1217" s="54"/>
      <c r="TMJ1217" s="54"/>
      <c r="TMK1217" s="54"/>
      <c r="TML1217" s="54"/>
      <c r="TMM1217" s="54"/>
      <c r="TMN1217" s="54"/>
      <c r="TMO1217" s="54"/>
      <c r="TMP1217" s="54"/>
      <c r="TMQ1217" s="54"/>
      <c r="TMR1217" s="54"/>
      <c r="TMS1217" s="54"/>
      <c r="TMT1217" s="54"/>
      <c r="TMU1217" s="54"/>
      <c r="TMV1217" s="54"/>
      <c r="TMW1217" s="54"/>
      <c r="TMX1217" s="54"/>
      <c r="TMY1217" s="54"/>
      <c r="TMZ1217" s="54"/>
      <c r="TNA1217" s="54"/>
      <c r="TNB1217" s="54"/>
      <c r="TNC1217" s="54"/>
      <c r="TND1217" s="54"/>
      <c r="TNE1217" s="54"/>
      <c r="TNF1217" s="54"/>
      <c r="TNG1217" s="54"/>
      <c r="TNH1217" s="54"/>
      <c r="TNI1217" s="54"/>
      <c r="TNJ1217" s="54"/>
      <c r="TNK1217" s="54"/>
      <c r="TNL1217" s="54"/>
      <c r="TNM1217" s="54"/>
      <c r="TNN1217" s="54"/>
      <c r="TNO1217" s="54"/>
      <c r="TNP1217" s="54"/>
      <c r="TNQ1217" s="54"/>
      <c r="TNR1217" s="54"/>
      <c r="TNS1217" s="54"/>
      <c r="TNT1217" s="54"/>
      <c r="TNU1217" s="54"/>
      <c r="TNV1217" s="54"/>
      <c r="TNW1217" s="54"/>
      <c r="TNX1217" s="54"/>
      <c r="TNY1217" s="54"/>
      <c r="TNZ1217" s="54"/>
      <c r="TOA1217" s="54"/>
      <c r="TOB1217" s="54"/>
      <c r="TOC1217" s="54"/>
      <c r="TOD1217" s="54"/>
      <c r="TOE1217" s="54"/>
      <c r="TOF1217" s="54"/>
      <c r="TOG1217" s="54"/>
      <c r="TOH1217" s="54"/>
      <c r="TOI1217" s="54"/>
      <c r="TOJ1217" s="54"/>
      <c r="TOK1217" s="54"/>
      <c r="TOL1217" s="54"/>
      <c r="TOM1217" s="54"/>
      <c r="TON1217" s="54"/>
      <c r="TOO1217" s="54"/>
      <c r="TOP1217" s="54"/>
      <c r="TOQ1217" s="54"/>
      <c r="TOR1217" s="54"/>
      <c r="TOS1217" s="54"/>
      <c r="TOT1217" s="54"/>
      <c r="TOU1217" s="54"/>
      <c r="TOV1217" s="54"/>
      <c r="TOW1217" s="54"/>
      <c r="TOX1217" s="54"/>
      <c r="TOY1217" s="54"/>
      <c r="TOZ1217" s="54"/>
      <c r="TPA1217" s="54"/>
      <c r="TPB1217" s="54"/>
      <c r="TPC1217" s="54"/>
      <c r="TPD1217" s="54"/>
      <c r="TPE1217" s="54"/>
      <c r="TPF1217" s="54"/>
      <c r="TPG1217" s="54"/>
      <c r="TPH1217" s="54"/>
      <c r="TPI1217" s="54"/>
      <c r="TPJ1217" s="54"/>
      <c r="TPK1217" s="54"/>
      <c r="TPL1217" s="54"/>
      <c r="TPM1217" s="54"/>
      <c r="TPN1217" s="54"/>
      <c r="TPO1217" s="54"/>
      <c r="TPP1217" s="54"/>
      <c r="TPQ1217" s="54"/>
      <c r="TPR1217" s="54"/>
      <c r="TPS1217" s="54"/>
      <c r="TPT1217" s="54"/>
      <c r="TPU1217" s="54"/>
      <c r="TPV1217" s="54"/>
      <c r="TPW1217" s="54"/>
      <c r="TPX1217" s="54"/>
      <c r="TPY1217" s="54"/>
      <c r="TPZ1217" s="54"/>
      <c r="TQA1217" s="54"/>
      <c r="TQB1217" s="54"/>
      <c r="TQC1217" s="54"/>
      <c r="TQD1217" s="54"/>
      <c r="TQE1217" s="54"/>
      <c r="TQF1217" s="54"/>
      <c r="TQG1217" s="54"/>
      <c r="TQH1217" s="54"/>
      <c r="TQI1217" s="54"/>
      <c r="TQJ1217" s="54"/>
      <c r="TQK1217" s="54"/>
      <c r="TQL1217" s="54"/>
      <c r="TQM1217" s="54"/>
      <c r="TQN1217" s="54"/>
      <c r="TQO1217" s="54"/>
      <c r="TQP1217" s="54"/>
      <c r="TQQ1217" s="54"/>
      <c r="TQR1217" s="54"/>
      <c r="TQS1217" s="54"/>
      <c r="TQT1217" s="54"/>
      <c r="TQU1217" s="54"/>
      <c r="TQV1217" s="54"/>
      <c r="TQW1217" s="54"/>
      <c r="TQX1217" s="54"/>
      <c r="TQY1217" s="54"/>
      <c r="TQZ1217" s="54"/>
      <c r="TRA1217" s="54"/>
      <c r="TRB1217" s="54"/>
      <c r="TRC1217" s="54"/>
      <c r="TRD1217" s="54"/>
      <c r="TRE1217" s="54"/>
      <c r="TRF1217" s="54"/>
      <c r="TRG1217" s="54"/>
      <c r="TRH1217" s="54"/>
      <c r="TRI1217" s="54"/>
      <c r="TRJ1217" s="54"/>
      <c r="TRK1217" s="54"/>
      <c r="TRL1217" s="54"/>
      <c r="TRM1217" s="54"/>
      <c r="TRN1217" s="54"/>
      <c r="TRO1217" s="54"/>
      <c r="TRP1217" s="54"/>
      <c r="TRQ1217" s="54"/>
      <c r="TRR1217" s="54"/>
      <c r="TRS1217" s="54"/>
      <c r="TRT1217" s="54"/>
      <c r="TRU1217" s="54"/>
      <c r="TRV1217" s="54"/>
      <c r="TRW1217" s="54"/>
      <c r="TRX1217" s="54"/>
      <c r="TRY1217" s="54"/>
      <c r="TRZ1217" s="54"/>
      <c r="TSA1217" s="54"/>
      <c r="TSB1217" s="54"/>
      <c r="TSC1217" s="54"/>
      <c r="TSD1217" s="54"/>
      <c r="TSE1217" s="54"/>
      <c r="TSF1217" s="54"/>
      <c r="TSG1217" s="54"/>
      <c r="TSH1217" s="54"/>
      <c r="TSI1217" s="54"/>
      <c r="TSJ1217" s="54"/>
      <c r="TSK1217" s="54"/>
      <c r="TSL1217" s="54"/>
      <c r="TSM1217" s="54"/>
      <c r="TSN1217" s="54"/>
      <c r="TSO1217" s="54"/>
      <c r="TSP1217" s="54"/>
      <c r="TSQ1217" s="54"/>
      <c r="TSR1217" s="54"/>
      <c r="TSS1217" s="54"/>
      <c r="TST1217" s="54"/>
      <c r="TSU1217" s="54"/>
      <c r="TSV1217" s="54"/>
      <c r="TSW1217" s="54"/>
      <c r="TSX1217" s="54"/>
      <c r="TSY1217" s="54"/>
      <c r="TSZ1217" s="54"/>
      <c r="TTA1217" s="54"/>
      <c r="TTB1217" s="54"/>
      <c r="TTC1217" s="54"/>
      <c r="TTD1217" s="54"/>
      <c r="TTE1217" s="54"/>
      <c r="TTF1217" s="54"/>
      <c r="TTG1217" s="54"/>
      <c r="TTH1217" s="54"/>
      <c r="TTI1217" s="54"/>
      <c r="TTJ1217" s="54"/>
      <c r="TTK1217" s="54"/>
      <c r="TTL1217" s="54"/>
      <c r="TTM1217" s="54"/>
      <c r="TTN1217" s="54"/>
      <c r="TTO1217" s="54"/>
      <c r="TTP1217" s="54"/>
      <c r="TTQ1217" s="54"/>
      <c r="TTR1217" s="54"/>
      <c r="TTS1217" s="54"/>
      <c r="TTT1217" s="54"/>
      <c r="TTU1217" s="54"/>
      <c r="TTV1217" s="54"/>
      <c r="TTW1217" s="54"/>
      <c r="TTX1217" s="54"/>
      <c r="TTY1217" s="54"/>
      <c r="TTZ1217" s="54"/>
      <c r="TUA1217" s="54"/>
      <c r="TUB1217" s="54"/>
      <c r="TUC1217" s="54"/>
      <c r="TUD1217" s="54"/>
      <c r="TUE1217" s="54"/>
      <c r="TUF1217" s="54"/>
      <c r="TUG1217" s="54"/>
      <c r="TUH1217" s="54"/>
      <c r="TUI1217" s="54"/>
      <c r="TUJ1217" s="54"/>
      <c r="TUK1217" s="54"/>
      <c r="TUL1217" s="54"/>
      <c r="TUM1217" s="54"/>
      <c r="TUN1217" s="54"/>
      <c r="TUO1217" s="54"/>
      <c r="TUP1217" s="54"/>
      <c r="TUQ1217" s="54"/>
      <c r="TUR1217" s="54"/>
      <c r="TUS1217" s="54"/>
      <c r="TUT1217" s="54"/>
      <c r="TUU1217" s="54"/>
      <c r="TUV1217" s="54"/>
      <c r="TUW1217" s="54"/>
      <c r="TUX1217" s="54"/>
      <c r="TUY1217" s="54"/>
      <c r="TUZ1217" s="54"/>
      <c r="TVA1217" s="54"/>
      <c r="TVB1217" s="54"/>
      <c r="TVC1217" s="54"/>
      <c r="TVD1217" s="54"/>
      <c r="TVE1217" s="54"/>
      <c r="TVF1217" s="54"/>
      <c r="TVG1217" s="54"/>
      <c r="TVH1217" s="54"/>
      <c r="TVI1217" s="54"/>
      <c r="TVJ1217" s="54"/>
      <c r="TVK1217" s="54"/>
      <c r="TVL1217" s="54"/>
      <c r="TVM1217" s="54"/>
      <c r="TVN1217" s="54"/>
      <c r="TVO1217" s="54"/>
      <c r="TVP1217" s="54"/>
      <c r="TVQ1217" s="54"/>
      <c r="TVR1217" s="54"/>
      <c r="TVS1217" s="54"/>
      <c r="TVT1217" s="54"/>
      <c r="TVU1217" s="54"/>
      <c r="TVV1217" s="54"/>
      <c r="TVW1217" s="54"/>
      <c r="TVX1217" s="54"/>
      <c r="TVY1217" s="54"/>
      <c r="TVZ1217" s="54"/>
      <c r="TWA1217" s="54"/>
      <c r="TWB1217" s="54"/>
      <c r="TWC1217" s="54"/>
      <c r="TWD1217" s="54"/>
      <c r="TWE1217" s="54"/>
      <c r="TWF1217" s="54"/>
      <c r="TWG1217" s="54"/>
      <c r="TWH1217" s="54"/>
      <c r="TWI1217" s="54"/>
      <c r="TWJ1217" s="54"/>
      <c r="TWK1217" s="54"/>
      <c r="TWL1217" s="54"/>
      <c r="TWM1217" s="54"/>
      <c r="TWN1217" s="54"/>
      <c r="TWO1217" s="54"/>
      <c r="TWP1217" s="54"/>
      <c r="TWQ1217" s="54"/>
      <c r="TWR1217" s="54"/>
      <c r="TWS1217" s="54"/>
      <c r="TWT1217" s="54"/>
      <c r="TWU1217" s="54"/>
      <c r="TWV1217" s="54"/>
      <c r="TWW1217" s="54"/>
      <c r="TWX1217" s="54"/>
      <c r="TWY1217" s="54"/>
      <c r="TWZ1217" s="54"/>
      <c r="TXA1217" s="54"/>
      <c r="TXB1217" s="54"/>
      <c r="TXC1217" s="54"/>
      <c r="TXD1217" s="54"/>
      <c r="TXE1217" s="54"/>
      <c r="TXF1217" s="54"/>
      <c r="TXG1217" s="54"/>
      <c r="TXH1217" s="54"/>
      <c r="TXI1217" s="54"/>
      <c r="TXJ1217" s="54"/>
      <c r="TXK1217" s="54"/>
      <c r="TXL1217" s="54"/>
      <c r="TXM1217" s="54"/>
      <c r="TXN1217" s="54"/>
      <c r="TXO1217" s="54"/>
      <c r="TXP1217" s="54"/>
      <c r="TXQ1217" s="54"/>
      <c r="TXR1217" s="54"/>
      <c r="TXS1217" s="54"/>
      <c r="TXT1217" s="54"/>
      <c r="TXU1217" s="54"/>
      <c r="TXV1217" s="54"/>
      <c r="TXW1217" s="54"/>
      <c r="TXX1217" s="54"/>
      <c r="TXY1217" s="54"/>
      <c r="TXZ1217" s="54"/>
      <c r="TYA1217" s="54"/>
      <c r="TYB1217" s="54"/>
      <c r="TYC1217" s="54"/>
      <c r="TYD1217" s="54"/>
      <c r="TYE1217" s="54"/>
      <c r="TYF1217" s="54"/>
      <c r="TYG1217" s="54"/>
      <c r="TYH1217" s="54"/>
      <c r="TYI1217" s="54"/>
      <c r="TYJ1217" s="54"/>
      <c r="TYK1217" s="54"/>
      <c r="TYL1217" s="54"/>
      <c r="TYM1217" s="54"/>
      <c r="TYN1217" s="54"/>
      <c r="TYO1217" s="54"/>
      <c r="TYP1217" s="54"/>
      <c r="TYQ1217" s="54"/>
      <c r="TYR1217" s="54"/>
      <c r="TYS1217" s="54"/>
      <c r="TYT1217" s="54"/>
      <c r="TYU1217" s="54"/>
      <c r="TYV1217" s="54"/>
      <c r="TYW1217" s="54"/>
      <c r="TYX1217" s="54"/>
      <c r="TYY1217" s="54"/>
      <c r="TYZ1217" s="54"/>
      <c r="TZA1217" s="54"/>
      <c r="TZB1217" s="54"/>
      <c r="TZC1217" s="54"/>
      <c r="TZD1217" s="54"/>
      <c r="TZE1217" s="54"/>
      <c r="TZF1217" s="54"/>
      <c r="TZG1217" s="54"/>
      <c r="TZH1217" s="54"/>
      <c r="TZI1217" s="54"/>
      <c r="TZJ1217" s="54"/>
      <c r="TZK1217" s="54"/>
      <c r="TZL1217" s="54"/>
      <c r="TZM1217" s="54"/>
      <c r="TZN1217" s="54"/>
      <c r="TZO1217" s="54"/>
      <c r="TZP1217" s="54"/>
      <c r="TZQ1217" s="54"/>
      <c r="TZR1217" s="54"/>
      <c r="TZS1217" s="54"/>
      <c r="TZT1217" s="54"/>
      <c r="TZU1217" s="54"/>
      <c r="TZV1217" s="54"/>
      <c r="TZW1217" s="54"/>
      <c r="TZX1217" s="54"/>
      <c r="TZY1217" s="54"/>
      <c r="TZZ1217" s="54"/>
      <c r="UAA1217" s="54"/>
      <c r="UAB1217" s="54"/>
      <c r="UAC1217" s="54"/>
      <c r="UAD1217" s="54"/>
      <c r="UAE1217" s="54"/>
      <c r="UAF1217" s="54"/>
      <c r="UAG1217" s="54"/>
      <c r="UAH1217" s="54"/>
      <c r="UAI1217" s="54"/>
      <c r="UAJ1217" s="54"/>
      <c r="UAK1217" s="54"/>
      <c r="UAL1217" s="54"/>
      <c r="UAM1217" s="54"/>
      <c r="UAN1217" s="54"/>
      <c r="UAO1217" s="54"/>
      <c r="UAP1217" s="54"/>
      <c r="UAQ1217" s="54"/>
      <c r="UAR1217" s="54"/>
      <c r="UAS1217" s="54"/>
      <c r="UAT1217" s="54"/>
      <c r="UAU1217" s="54"/>
      <c r="UAV1217" s="54"/>
      <c r="UAW1217" s="54"/>
      <c r="UAX1217" s="54"/>
      <c r="UAY1217" s="54"/>
      <c r="UAZ1217" s="54"/>
      <c r="UBA1217" s="54"/>
      <c r="UBB1217" s="54"/>
      <c r="UBC1217" s="54"/>
      <c r="UBD1217" s="54"/>
      <c r="UBE1217" s="54"/>
      <c r="UBF1217" s="54"/>
      <c r="UBG1217" s="54"/>
      <c r="UBH1217" s="54"/>
      <c r="UBI1217" s="54"/>
      <c r="UBJ1217" s="54"/>
      <c r="UBK1217" s="54"/>
      <c r="UBL1217" s="54"/>
      <c r="UBM1217" s="54"/>
      <c r="UBN1217" s="54"/>
      <c r="UBO1217" s="54"/>
      <c r="UBP1217" s="54"/>
      <c r="UBQ1217" s="54"/>
      <c r="UBR1217" s="54"/>
      <c r="UBS1217" s="54"/>
      <c r="UBT1217" s="54"/>
      <c r="UBU1217" s="54"/>
      <c r="UBV1217" s="54"/>
      <c r="UBW1217" s="54"/>
      <c r="UBX1217" s="54"/>
      <c r="UBY1217" s="54"/>
      <c r="UBZ1217" s="54"/>
      <c r="UCA1217" s="54"/>
      <c r="UCB1217" s="54"/>
      <c r="UCC1217" s="54"/>
      <c r="UCD1217" s="54"/>
      <c r="UCE1217" s="54"/>
      <c r="UCF1217" s="54"/>
      <c r="UCG1217" s="54"/>
      <c r="UCH1217" s="54"/>
      <c r="UCI1217" s="54"/>
      <c r="UCJ1217" s="54"/>
      <c r="UCK1217" s="54"/>
      <c r="UCL1217" s="54"/>
      <c r="UCM1217" s="54"/>
      <c r="UCN1217" s="54"/>
      <c r="UCO1217" s="54"/>
      <c r="UCP1217" s="54"/>
      <c r="UCQ1217" s="54"/>
      <c r="UCR1217" s="54"/>
      <c r="UCS1217" s="54"/>
      <c r="UCT1217" s="54"/>
      <c r="UCU1217" s="54"/>
      <c r="UCV1217" s="54"/>
      <c r="UCW1217" s="54"/>
      <c r="UCX1217" s="54"/>
      <c r="UCY1217" s="54"/>
      <c r="UCZ1217" s="54"/>
      <c r="UDA1217" s="54"/>
      <c r="UDB1217" s="54"/>
      <c r="UDC1217" s="54"/>
      <c r="UDD1217" s="54"/>
      <c r="UDE1217" s="54"/>
      <c r="UDF1217" s="54"/>
      <c r="UDG1217" s="54"/>
      <c r="UDH1217" s="54"/>
      <c r="UDI1217" s="54"/>
      <c r="UDJ1217" s="54"/>
      <c r="UDK1217" s="54"/>
      <c r="UDL1217" s="54"/>
      <c r="UDM1217" s="54"/>
      <c r="UDN1217" s="54"/>
      <c r="UDO1217" s="54"/>
      <c r="UDP1217" s="54"/>
      <c r="UDQ1217" s="54"/>
      <c r="UDR1217" s="54"/>
      <c r="UDS1217" s="54"/>
      <c r="UDT1217" s="54"/>
      <c r="UDU1217" s="54"/>
      <c r="UDV1217" s="54"/>
      <c r="UDW1217" s="54"/>
      <c r="UDX1217" s="54"/>
      <c r="UDY1217" s="54"/>
      <c r="UDZ1217" s="54"/>
      <c r="UEA1217" s="54"/>
      <c r="UEB1217" s="54"/>
      <c r="UEC1217" s="54"/>
      <c r="UED1217" s="54"/>
      <c r="UEE1217" s="54"/>
      <c r="UEF1217" s="54"/>
      <c r="UEG1217" s="54"/>
      <c r="UEH1217" s="54"/>
      <c r="UEI1217" s="54"/>
      <c r="UEJ1217" s="54"/>
      <c r="UEK1217" s="54"/>
      <c r="UEL1217" s="54"/>
      <c r="UEM1217" s="54"/>
      <c r="UEN1217" s="54"/>
      <c r="UEO1217" s="54"/>
      <c r="UEP1217" s="54"/>
      <c r="UEQ1217" s="54"/>
      <c r="UER1217" s="54"/>
      <c r="UES1217" s="54"/>
      <c r="UET1217" s="54"/>
      <c r="UEU1217" s="54"/>
      <c r="UEV1217" s="54"/>
      <c r="UEW1217" s="54"/>
      <c r="UEX1217" s="54"/>
      <c r="UEY1217" s="54"/>
      <c r="UEZ1217" s="54"/>
      <c r="UFA1217" s="54"/>
      <c r="UFB1217" s="54"/>
      <c r="UFC1217" s="54"/>
      <c r="UFD1217" s="54"/>
      <c r="UFE1217" s="54"/>
      <c r="UFF1217" s="54"/>
      <c r="UFG1217" s="54"/>
      <c r="UFH1217" s="54"/>
      <c r="UFI1217" s="54"/>
      <c r="UFJ1217" s="54"/>
      <c r="UFK1217" s="54"/>
      <c r="UFL1217" s="54"/>
      <c r="UFM1217" s="54"/>
      <c r="UFN1217" s="54"/>
      <c r="UFO1217" s="54"/>
      <c r="UFP1217" s="54"/>
      <c r="UFQ1217" s="54"/>
      <c r="UFR1217" s="54"/>
      <c r="UFS1217" s="54"/>
      <c r="UFT1217" s="54"/>
      <c r="UFU1217" s="54"/>
      <c r="UFV1217" s="54"/>
      <c r="UFW1217" s="54"/>
      <c r="UFX1217" s="54"/>
      <c r="UFY1217" s="54"/>
      <c r="UFZ1217" s="54"/>
      <c r="UGA1217" s="54"/>
      <c r="UGB1217" s="54"/>
      <c r="UGC1217" s="54"/>
      <c r="UGD1217" s="54"/>
      <c r="UGE1217" s="54"/>
      <c r="UGF1217" s="54"/>
      <c r="UGG1217" s="54"/>
      <c r="UGH1217" s="54"/>
      <c r="UGI1217" s="54"/>
      <c r="UGJ1217" s="54"/>
      <c r="UGK1217" s="54"/>
      <c r="UGL1217" s="54"/>
      <c r="UGM1217" s="54"/>
      <c r="UGN1217" s="54"/>
      <c r="UGO1217" s="54"/>
      <c r="UGP1217" s="54"/>
      <c r="UGQ1217" s="54"/>
      <c r="UGR1217" s="54"/>
      <c r="UGS1217" s="54"/>
      <c r="UGT1217" s="54"/>
      <c r="UGU1217" s="54"/>
      <c r="UGV1217" s="54"/>
      <c r="UGW1217" s="54"/>
      <c r="UGX1217" s="54"/>
      <c r="UGY1217" s="54"/>
      <c r="UGZ1217" s="54"/>
      <c r="UHA1217" s="54"/>
      <c r="UHB1217" s="54"/>
      <c r="UHC1217" s="54"/>
      <c r="UHD1217" s="54"/>
      <c r="UHE1217" s="54"/>
      <c r="UHF1217" s="54"/>
      <c r="UHG1217" s="54"/>
      <c r="UHH1217" s="54"/>
      <c r="UHI1217" s="54"/>
      <c r="UHJ1217" s="54"/>
      <c r="UHK1217" s="54"/>
      <c r="UHL1217" s="54"/>
      <c r="UHM1217" s="54"/>
      <c r="UHN1217" s="54"/>
      <c r="UHO1217" s="54"/>
      <c r="UHP1217" s="54"/>
      <c r="UHQ1217" s="54"/>
      <c r="UHR1217" s="54"/>
      <c r="UHS1217" s="54"/>
      <c r="UHT1217" s="54"/>
      <c r="UHU1217" s="54"/>
      <c r="UHV1217" s="54"/>
      <c r="UHW1217" s="54"/>
      <c r="UHX1217" s="54"/>
      <c r="UHY1217" s="54"/>
      <c r="UHZ1217" s="54"/>
      <c r="UIA1217" s="54"/>
      <c r="UIB1217" s="54"/>
      <c r="UIC1217" s="54"/>
      <c r="UID1217" s="54"/>
      <c r="UIE1217" s="54"/>
      <c r="UIF1217" s="54"/>
      <c r="UIG1217" s="54"/>
      <c r="UIH1217" s="54"/>
      <c r="UII1217" s="54"/>
      <c r="UIJ1217" s="54"/>
      <c r="UIK1217" s="54"/>
      <c r="UIL1217" s="54"/>
      <c r="UIM1217" s="54"/>
      <c r="UIN1217" s="54"/>
      <c r="UIO1217" s="54"/>
      <c r="UIP1217" s="54"/>
      <c r="UIQ1217" s="54"/>
      <c r="UIR1217" s="54"/>
      <c r="UIS1217" s="54"/>
      <c r="UIT1217" s="54"/>
      <c r="UIU1217" s="54"/>
      <c r="UIV1217" s="54"/>
      <c r="UIW1217" s="54"/>
      <c r="UIX1217" s="54"/>
      <c r="UIY1217" s="54"/>
      <c r="UIZ1217" s="54"/>
      <c r="UJA1217" s="54"/>
      <c r="UJB1217" s="54"/>
      <c r="UJC1217" s="54"/>
      <c r="UJD1217" s="54"/>
      <c r="UJE1217" s="54"/>
      <c r="UJF1217" s="54"/>
      <c r="UJG1217" s="54"/>
      <c r="UJH1217" s="54"/>
      <c r="UJI1217" s="54"/>
      <c r="UJJ1217" s="54"/>
      <c r="UJK1217" s="54"/>
      <c r="UJL1217" s="54"/>
      <c r="UJM1217" s="54"/>
      <c r="UJN1217" s="54"/>
      <c r="UJO1217" s="54"/>
      <c r="UJP1217" s="54"/>
      <c r="UJQ1217" s="54"/>
      <c r="UJR1217" s="54"/>
      <c r="UJS1217" s="54"/>
      <c r="UJT1217" s="54"/>
      <c r="UJU1217" s="54"/>
      <c r="UJV1217" s="54"/>
      <c r="UJW1217" s="54"/>
      <c r="UJX1217" s="54"/>
      <c r="UJY1217" s="54"/>
      <c r="UJZ1217" s="54"/>
      <c r="UKA1217" s="54"/>
      <c r="UKB1217" s="54"/>
      <c r="UKC1217" s="54"/>
      <c r="UKD1217" s="54"/>
      <c r="UKE1217" s="54"/>
      <c r="UKF1217" s="54"/>
      <c r="UKG1217" s="54"/>
      <c r="UKH1217" s="54"/>
      <c r="UKI1217" s="54"/>
      <c r="UKJ1217" s="54"/>
      <c r="UKK1217" s="54"/>
      <c r="UKL1217" s="54"/>
      <c r="UKM1217" s="54"/>
      <c r="UKN1217" s="54"/>
      <c r="UKO1217" s="54"/>
      <c r="UKP1217" s="54"/>
      <c r="UKQ1217" s="54"/>
      <c r="UKR1217" s="54"/>
      <c r="UKS1217" s="54"/>
      <c r="UKT1217" s="54"/>
      <c r="UKU1217" s="54"/>
      <c r="UKV1217" s="54"/>
      <c r="UKW1217" s="54"/>
      <c r="UKX1217" s="54"/>
      <c r="UKY1217" s="54"/>
      <c r="UKZ1217" s="54"/>
      <c r="ULA1217" s="54"/>
      <c r="ULB1217" s="54"/>
      <c r="ULC1217" s="54"/>
      <c r="ULD1217" s="54"/>
      <c r="ULE1217" s="54"/>
      <c r="ULF1217" s="54"/>
      <c r="ULG1217" s="54"/>
      <c r="ULH1217" s="54"/>
      <c r="ULI1217" s="54"/>
      <c r="ULJ1217" s="54"/>
      <c r="ULK1217" s="54"/>
      <c r="ULL1217" s="54"/>
      <c r="ULM1217" s="54"/>
      <c r="ULN1217" s="54"/>
      <c r="ULO1217" s="54"/>
      <c r="ULP1217" s="54"/>
      <c r="ULQ1217" s="54"/>
      <c r="ULR1217" s="54"/>
      <c r="ULS1217" s="54"/>
      <c r="ULT1217" s="54"/>
      <c r="ULU1217" s="54"/>
      <c r="ULV1217" s="54"/>
      <c r="ULW1217" s="54"/>
      <c r="ULX1217" s="54"/>
      <c r="ULY1217" s="54"/>
      <c r="ULZ1217" s="54"/>
      <c r="UMA1217" s="54"/>
      <c r="UMB1217" s="54"/>
      <c r="UMC1217" s="54"/>
      <c r="UMD1217" s="54"/>
      <c r="UME1217" s="54"/>
      <c r="UMF1217" s="54"/>
      <c r="UMG1217" s="54"/>
      <c r="UMH1217" s="54"/>
      <c r="UMI1217" s="54"/>
      <c r="UMJ1217" s="54"/>
      <c r="UMK1217" s="54"/>
      <c r="UML1217" s="54"/>
      <c r="UMM1217" s="54"/>
      <c r="UMN1217" s="54"/>
      <c r="UMO1217" s="54"/>
      <c r="UMP1217" s="54"/>
      <c r="UMQ1217" s="54"/>
      <c r="UMR1217" s="54"/>
      <c r="UMS1217" s="54"/>
      <c r="UMT1217" s="54"/>
      <c r="UMU1217" s="54"/>
      <c r="UMV1217" s="54"/>
      <c r="UMW1217" s="54"/>
      <c r="UMX1217" s="54"/>
      <c r="UMY1217" s="54"/>
      <c r="UMZ1217" s="54"/>
      <c r="UNA1217" s="54"/>
      <c r="UNB1217" s="54"/>
      <c r="UNC1217" s="54"/>
      <c r="UND1217" s="54"/>
      <c r="UNE1217" s="54"/>
      <c r="UNF1217" s="54"/>
      <c r="UNG1217" s="54"/>
      <c r="UNH1217" s="54"/>
      <c r="UNI1217" s="54"/>
      <c r="UNJ1217" s="54"/>
      <c r="UNK1217" s="54"/>
      <c r="UNL1217" s="54"/>
      <c r="UNM1217" s="54"/>
      <c r="UNN1217" s="54"/>
      <c r="UNO1217" s="54"/>
      <c r="UNP1217" s="54"/>
      <c r="UNQ1217" s="54"/>
      <c r="UNR1217" s="54"/>
      <c r="UNS1217" s="54"/>
      <c r="UNT1217" s="54"/>
      <c r="UNU1217" s="54"/>
      <c r="UNV1217" s="54"/>
      <c r="UNW1217" s="54"/>
      <c r="UNX1217" s="54"/>
      <c r="UNY1217" s="54"/>
      <c r="UNZ1217" s="54"/>
      <c r="UOA1217" s="54"/>
      <c r="UOB1217" s="54"/>
      <c r="UOC1217" s="54"/>
      <c r="UOD1217" s="54"/>
      <c r="UOE1217" s="54"/>
      <c r="UOF1217" s="54"/>
      <c r="UOG1217" s="54"/>
      <c r="UOH1217" s="54"/>
      <c r="UOI1217" s="54"/>
      <c r="UOJ1217" s="54"/>
      <c r="UOK1217" s="54"/>
      <c r="UOL1217" s="54"/>
      <c r="UOM1217" s="54"/>
      <c r="UON1217" s="54"/>
      <c r="UOO1217" s="54"/>
      <c r="UOP1217" s="54"/>
      <c r="UOQ1217" s="54"/>
      <c r="UOR1217" s="54"/>
      <c r="UOS1217" s="54"/>
      <c r="UOT1217" s="54"/>
      <c r="UOU1217" s="54"/>
      <c r="UOV1217" s="54"/>
      <c r="UOW1217" s="54"/>
      <c r="UOX1217" s="54"/>
      <c r="UOY1217" s="54"/>
      <c r="UOZ1217" s="54"/>
      <c r="UPA1217" s="54"/>
      <c r="UPB1217" s="54"/>
      <c r="UPC1217" s="54"/>
      <c r="UPD1217" s="54"/>
      <c r="UPE1217" s="54"/>
      <c r="UPF1217" s="54"/>
      <c r="UPG1217" s="54"/>
      <c r="UPH1217" s="54"/>
      <c r="UPI1217" s="54"/>
      <c r="UPJ1217" s="54"/>
      <c r="UPK1217" s="54"/>
      <c r="UPL1217" s="54"/>
      <c r="UPM1217" s="54"/>
      <c r="UPN1217" s="54"/>
      <c r="UPO1217" s="54"/>
      <c r="UPP1217" s="54"/>
      <c r="UPQ1217" s="54"/>
      <c r="UPR1217" s="54"/>
      <c r="UPS1217" s="54"/>
      <c r="UPT1217" s="54"/>
      <c r="UPU1217" s="54"/>
      <c r="UPV1217" s="54"/>
      <c r="UPW1217" s="54"/>
      <c r="UPX1217" s="54"/>
      <c r="UPY1217" s="54"/>
      <c r="UPZ1217" s="54"/>
      <c r="UQA1217" s="54"/>
      <c r="UQB1217" s="54"/>
      <c r="UQC1217" s="54"/>
      <c r="UQD1217" s="54"/>
      <c r="UQE1217" s="54"/>
      <c r="UQF1217" s="54"/>
      <c r="UQG1217" s="54"/>
      <c r="UQH1217" s="54"/>
      <c r="UQI1217" s="54"/>
      <c r="UQJ1217" s="54"/>
      <c r="UQK1217" s="54"/>
      <c r="UQL1217" s="54"/>
      <c r="UQM1217" s="54"/>
      <c r="UQN1217" s="54"/>
      <c r="UQO1217" s="54"/>
      <c r="UQP1217" s="54"/>
      <c r="UQQ1217" s="54"/>
      <c r="UQR1217" s="54"/>
      <c r="UQS1217" s="54"/>
      <c r="UQT1217" s="54"/>
      <c r="UQU1217" s="54"/>
      <c r="UQV1217" s="54"/>
      <c r="UQW1217" s="54"/>
      <c r="UQX1217" s="54"/>
      <c r="UQY1217" s="54"/>
      <c r="UQZ1217" s="54"/>
      <c r="URA1217" s="54"/>
      <c r="URB1217" s="54"/>
      <c r="URC1217" s="54"/>
      <c r="URD1217" s="54"/>
      <c r="URE1217" s="54"/>
      <c r="URF1217" s="54"/>
      <c r="URG1217" s="54"/>
      <c r="URH1217" s="54"/>
      <c r="URI1217" s="54"/>
      <c r="URJ1217" s="54"/>
      <c r="URK1217" s="54"/>
      <c r="URL1217" s="54"/>
      <c r="URM1217" s="54"/>
      <c r="URN1217" s="54"/>
      <c r="URO1217" s="54"/>
      <c r="URP1217" s="54"/>
      <c r="URQ1217" s="54"/>
      <c r="URR1217" s="54"/>
      <c r="URS1217" s="54"/>
      <c r="URT1217" s="54"/>
      <c r="URU1217" s="54"/>
      <c r="URV1217" s="54"/>
      <c r="URW1217" s="54"/>
      <c r="URX1217" s="54"/>
      <c r="URY1217" s="54"/>
      <c r="URZ1217" s="54"/>
      <c r="USA1217" s="54"/>
      <c r="USB1217" s="54"/>
      <c r="USC1217" s="54"/>
      <c r="USD1217" s="54"/>
      <c r="USE1217" s="54"/>
      <c r="USF1217" s="54"/>
      <c r="USG1217" s="54"/>
      <c r="USH1217" s="54"/>
      <c r="USI1217" s="54"/>
      <c r="USJ1217" s="54"/>
      <c r="USK1217" s="54"/>
      <c r="USL1217" s="54"/>
      <c r="USM1217" s="54"/>
      <c r="USN1217" s="54"/>
      <c r="USO1217" s="54"/>
      <c r="USP1217" s="54"/>
      <c r="USQ1217" s="54"/>
      <c r="USR1217" s="54"/>
      <c r="USS1217" s="54"/>
      <c r="UST1217" s="54"/>
      <c r="USU1217" s="54"/>
      <c r="USV1217" s="54"/>
      <c r="USW1217" s="54"/>
      <c r="USX1217" s="54"/>
      <c r="USY1217" s="54"/>
      <c r="USZ1217" s="54"/>
      <c r="UTA1217" s="54"/>
      <c r="UTB1217" s="54"/>
      <c r="UTC1217" s="54"/>
      <c r="UTD1217" s="54"/>
      <c r="UTE1217" s="54"/>
      <c r="UTF1217" s="54"/>
      <c r="UTG1217" s="54"/>
      <c r="UTH1217" s="54"/>
      <c r="UTI1217" s="54"/>
      <c r="UTJ1217" s="54"/>
      <c r="UTK1217" s="54"/>
      <c r="UTL1217" s="54"/>
      <c r="UTM1217" s="54"/>
      <c r="UTN1217" s="54"/>
      <c r="UTO1217" s="54"/>
      <c r="UTP1217" s="54"/>
      <c r="UTQ1217" s="54"/>
      <c r="UTR1217" s="54"/>
      <c r="UTS1217" s="54"/>
      <c r="UTT1217" s="54"/>
      <c r="UTU1217" s="54"/>
      <c r="UTV1217" s="54"/>
      <c r="UTW1217" s="54"/>
      <c r="UTX1217" s="54"/>
      <c r="UTY1217" s="54"/>
      <c r="UTZ1217" s="54"/>
      <c r="UUA1217" s="54"/>
      <c r="UUB1217" s="54"/>
      <c r="UUC1217" s="54"/>
      <c r="UUD1217" s="54"/>
      <c r="UUE1217" s="54"/>
      <c r="UUF1217" s="54"/>
      <c r="UUG1217" s="54"/>
      <c r="UUH1217" s="54"/>
      <c r="UUI1217" s="54"/>
      <c r="UUJ1217" s="54"/>
      <c r="UUK1217" s="54"/>
      <c r="UUL1217" s="54"/>
      <c r="UUM1217" s="54"/>
      <c r="UUN1217" s="54"/>
      <c r="UUO1217" s="54"/>
      <c r="UUP1217" s="54"/>
      <c r="UUQ1217" s="54"/>
      <c r="UUR1217" s="54"/>
      <c r="UUS1217" s="54"/>
      <c r="UUT1217" s="54"/>
      <c r="UUU1217" s="54"/>
      <c r="UUV1217" s="54"/>
      <c r="UUW1217" s="54"/>
      <c r="UUX1217" s="54"/>
      <c r="UUY1217" s="54"/>
      <c r="UUZ1217" s="54"/>
      <c r="UVA1217" s="54"/>
      <c r="UVB1217" s="54"/>
      <c r="UVC1217" s="54"/>
      <c r="UVD1217" s="54"/>
      <c r="UVE1217" s="54"/>
      <c r="UVF1217" s="54"/>
      <c r="UVG1217" s="54"/>
      <c r="UVH1217" s="54"/>
      <c r="UVI1217" s="54"/>
      <c r="UVJ1217" s="54"/>
      <c r="UVK1217" s="54"/>
      <c r="UVL1217" s="54"/>
      <c r="UVM1217" s="54"/>
      <c r="UVN1217" s="54"/>
      <c r="UVO1217" s="54"/>
      <c r="UVP1217" s="54"/>
      <c r="UVQ1217" s="54"/>
      <c r="UVR1217" s="54"/>
      <c r="UVS1217" s="54"/>
      <c r="UVT1217" s="54"/>
      <c r="UVU1217" s="54"/>
      <c r="UVV1217" s="54"/>
      <c r="UVW1217" s="54"/>
      <c r="UVX1217" s="54"/>
      <c r="UVY1217" s="54"/>
      <c r="UVZ1217" s="54"/>
      <c r="UWA1217" s="54"/>
      <c r="UWB1217" s="54"/>
      <c r="UWC1217" s="54"/>
      <c r="UWD1217" s="54"/>
      <c r="UWE1217" s="54"/>
      <c r="UWF1217" s="54"/>
      <c r="UWG1217" s="54"/>
      <c r="UWH1217" s="54"/>
      <c r="UWI1217" s="54"/>
      <c r="UWJ1217" s="54"/>
      <c r="UWK1217" s="54"/>
      <c r="UWL1217" s="54"/>
      <c r="UWM1217" s="54"/>
      <c r="UWN1217" s="54"/>
      <c r="UWO1217" s="54"/>
      <c r="UWP1217" s="54"/>
      <c r="UWQ1217" s="54"/>
      <c r="UWR1217" s="54"/>
      <c r="UWS1217" s="54"/>
      <c r="UWT1217" s="54"/>
      <c r="UWU1217" s="54"/>
      <c r="UWV1217" s="54"/>
      <c r="UWW1217" s="54"/>
      <c r="UWX1217" s="54"/>
      <c r="UWY1217" s="54"/>
      <c r="UWZ1217" s="54"/>
      <c r="UXA1217" s="54"/>
      <c r="UXB1217" s="54"/>
      <c r="UXC1217" s="54"/>
      <c r="UXD1217" s="54"/>
      <c r="UXE1217" s="54"/>
      <c r="UXF1217" s="54"/>
      <c r="UXG1217" s="54"/>
      <c r="UXH1217" s="54"/>
      <c r="UXI1217" s="54"/>
      <c r="UXJ1217" s="54"/>
      <c r="UXK1217" s="54"/>
      <c r="UXL1217" s="54"/>
      <c r="UXM1217" s="54"/>
      <c r="UXN1217" s="54"/>
      <c r="UXO1217" s="54"/>
      <c r="UXP1217" s="54"/>
      <c r="UXQ1217" s="54"/>
      <c r="UXR1217" s="54"/>
      <c r="UXS1217" s="54"/>
      <c r="UXT1217" s="54"/>
      <c r="UXU1217" s="54"/>
      <c r="UXV1217" s="54"/>
      <c r="UXW1217" s="54"/>
      <c r="UXX1217" s="54"/>
      <c r="UXY1217" s="54"/>
      <c r="UXZ1217" s="54"/>
      <c r="UYA1217" s="54"/>
      <c r="UYB1217" s="54"/>
      <c r="UYC1217" s="54"/>
      <c r="UYD1217" s="54"/>
      <c r="UYE1217" s="54"/>
      <c r="UYF1217" s="54"/>
      <c r="UYG1217" s="54"/>
      <c r="UYH1217" s="54"/>
      <c r="UYI1217" s="54"/>
      <c r="UYJ1217" s="54"/>
      <c r="UYK1217" s="54"/>
      <c r="UYL1217" s="54"/>
      <c r="UYM1217" s="54"/>
      <c r="UYN1217" s="54"/>
      <c r="UYO1217" s="54"/>
      <c r="UYP1217" s="54"/>
      <c r="UYQ1217" s="54"/>
      <c r="UYR1217" s="54"/>
      <c r="UYS1217" s="54"/>
      <c r="UYT1217" s="54"/>
      <c r="UYU1217" s="54"/>
      <c r="UYV1217" s="54"/>
      <c r="UYW1217" s="54"/>
      <c r="UYX1217" s="54"/>
      <c r="UYY1217" s="54"/>
      <c r="UYZ1217" s="54"/>
      <c r="UZA1217" s="54"/>
      <c r="UZB1217" s="54"/>
      <c r="UZC1217" s="54"/>
      <c r="UZD1217" s="54"/>
      <c r="UZE1217" s="54"/>
      <c r="UZF1217" s="54"/>
      <c r="UZG1217" s="54"/>
      <c r="UZH1217" s="54"/>
      <c r="UZI1217" s="54"/>
      <c r="UZJ1217" s="54"/>
      <c r="UZK1217" s="54"/>
      <c r="UZL1217" s="54"/>
      <c r="UZM1217" s="54"/>
      <c r="UZN1217" s="54"/>
      <c r="UZO1217" s="54"/>
      <c r="UZP1217" s="54"/>
      <c r="UZQ1217" s="54"/>
      <c r="UZR1217" s="54"/>
      <c r="UZS1217" s="54"/>
      <c r="UZT1217" s="54"/>
      <c r="UZU1217" s="54"/>
      <c r="UZV1217" s="54"/>
      <c r="UZW1217" s="54"/>
      <c r="UZX1217" s="54"/>
      <c r="UZY1217" s="54"/>
      <c r="UZZ1217" s="54"/>
      <c r="VAA1217" s="54"/>
      <c r="VAB1217" s="54"/>
      <c r="VAC1217" s="54"/>
      <c r="VAD1217" s="54"/>
      <c r="VAE1217" s="54"/>
      <c r="VAF1217" s="54"/>
      <c r="VAG1217" s="54"/>
      <c r="VAH1217" s="54"/>
      <c r="VAI1217" s="54"/>
      <c r="VAJ1217" s="54"/>
      <c r="VAK1217" s="54"/>
      <c r="VAL1217" s="54"/>
      <c r="VAM1217" s="54"/>
      <c r="VAN1217" s="54"/>
      <c r="VAO1217" s="54"/>
      <c r="VAP1217" s="54"/>
      <c r="VAQ1217" s="54"/>
      <c r="VAR1217" s="54"/>
      <c r="VAS1217" s="54"/>
      <c r="VAT1217" s="54"/>
      <c r="VAU1217" s="54"/>
      <c r="VAV1217" s="54"/>
      <c r="VAW1217" s="54"/>
      <c r="VAX1217" s="54"/>
      <c r="VAY1217" s="54"/>
      <c r="VAZ1217" s="54"/>
      <c r="VBA1217" s="54"/>
      <c r="VBB1217" s="54"/>
      <c r="VBC1217" s="54"/>
      <c r="VBD1217" s="54"/>
      <c r="VBE1217" s="54"/>
      <c r="VBF1217" s="54"/>
      <c r="VBG1217" s="54"/>
      <c r="VBH1217" s="54"/>
      <c r="VBI1217" s="54"/>
      <c r="VBJ1217" s="54"/>
      <c r="VBK1217" s="54"/>
      <c r="VBL1217" s="54"/>
      <c r="VBM1217" s="54"/>
      <c r="VBN1217" s="54"/>
      <c r="VBO1217" s="54"/>
      <c r="VBP1217" s="54"/>
      <c r="VBQ1217" s="54"/>
      <c r="VBR1217" s="54"/>
      <c r="VBS1217" s="54"/>
      <c r="VBT1217" s="54"/>
      <c r="VBU1217" s="54"/>
      <c r="VBV1217" s="54"/>
      <c r="VBW1217" s="54"/>
      <c r="VBX1217" s="54"/>
      <c r="VBY1217" s="54"/>
      <c r="VBZ1217" s="54"/>
      <c r="VCA1217" s="54"/>
      <c r="VCB1217" s="54"/>
      <c r="VCC1217" s="54"/>
      <c r="VCD1217" s="54"/>
      <c r="VCE1217" s="54"/>
      <c r="VCF1217" s="54"/>
      <c r="VCG1217" s="54"/>
      <c r="VCH1217" s="54"/>
      <c r="VCI1217" s="54"/>
      <c r="VCJ1217" s="54"/>
      <c r="VCK1217" s="54"/>
      <c r="VCL1217" s="54"/>
      <c r="VCM1217" s="54"/>
      <c r="VCN1217" s="54"/>
      <c r="VCO1217" s="54"/>
      <c r="VCP1217" s="54"/>
      <c r="VCQ1217" s="54"/>
      <c r="VCR1217" s="54"/>
      <c r="VCS1217" s="54"/>
      <c r="VCT1217" s="54"/>
      <c r="VCU1217" s="54"/>
      <c r="VCV1217" s="54"/>
      <c r="VCW1217" s="54"/>
      <c r="VCX1217" s="54"/>
      <c r="VCY1217" s="54"/>
      <c r="VCZ1217" s="54"/>
      <c r="VDA1217" s="54"/>
      <c r="VDB1217" s="54"/>
      <c r="VDC1217" s="54"/>
      <c r="VDD1217" s="54"/>
      <c r="VDE1217" s="54"/>
      <c r="VDF1217" s="54"/>
      <c r="VDG1217" s="54"/>
      <c r="VDH1217" s="54"/>
      <c r="VDI1217" s="54"/>
      <c r="VDJ1217" s="54"/>
      <c r="VDK1217" s="54"/>
      <c r="VDL1217" s="54"/>
      <c r="VDM1217" s="54"/>
      <c r="VDN1217" s="54"/>
      <c r="VDO1217" s="54"/>
      <c r="VDP1217" s="54"/>
      <c r="VDQ1217" s="54"/>
      <c r="VDR1217" s="54"/>
      <c r="VDS1217" s="54"/>
      <c r="VDT1217" s="54"/>
      <c r="VDU1217" s="54"/>
      <c r="VDV1217" s="54"/>
      <c r="VDW1217" s="54"/>
      <c r="VDX1217" s="54"/>
      <c r="VDY1217" s="54"/>
      <c r="VDZ1217" s="54"/>
      <c r="VEA1217" s="54"/>
      <c r="VEB1217" s="54"/>
      <c r="VEC1217" s="54"/>
      <c r="VED1217" s="54"/>
      <c r="VEE1217" s="54"/>
      <c r="VEF1217" s="54"/>
      <c r="VEG1217" s="54"/>
      <c r="VEH1217" s="54"/>
      <c r="VEI1217" s="54"/>
      <c r="VEJ1217" s="54"/>
      <c r="VEK1217" s="54"/>
      <c r="VEL1217" s="54"/>
      <c r="VEM1217" s="54"/>
      <c r="VEN1217" s="54"/>
      <c r="VEO1217" s="54"/>
      <c r="VEP1217" s="54"/>
      <c r="VEQ1217" s="54"/>
      <c r="VER1217" s="54"/>
      <c r="VES1217" s="54"/>
      <c r="VET1217" s="54"/>
      <c r="VEU1217" s="54"/>
      <c r="VEV1217" s="54"/>
      <c r="VEW1217" s="54"/>
      <c r="VEX1217" s="54"/>
      <c r="VEY1217" s="54"/>
      <c r="VEZ1217" s="54"/>
      <c r="VFA1217" s="54"/>
      <c r="VFB1217" s="54"/>
      <c r="VFC1217" s="54"/>
      <c r="VFD1217" s="54"/>
      <c r="VFE1217" s="54"/>
      <c r="VFF1217" s="54"/>
      <c r="VFG1217" s="54"/>
      <c r="VFH1217" s="54"/>
      <c r="VFI1217" s="54"/>
      <c r="VFJ1217" s="54"/>
      <c r="VFK1217" s="54"/>
      <c r="VFL1217" s="54"/>
      <c r="VFM1217" s="54"/>
      <c r="VFN1217" s="54"/>
      <c r="VFO1217" s="54"/>
      <c r="VFP1217" s="54"/>
      <c r="VFQ1217" s="54"/>
      <c r="VFR1217" s="54"/>
      <c r="VFS1217" s="54"/>
      <c r="VFT1217" s="54"/>
      <c r="VFU1217" s="54"/>
      <c r="VFV1217" s="54"/>
      <c r="VFW1217" s="54"/>
      <c r="VFX1217" s="54"/>
      <c r="VFY1217" s="54"/>
      <c r="VFZ1217" s="54"/>
      <c r="VGA1217" s="54"/>
      <c r="VGB1217" s="54"/>
      <c r="VGC1217" s="54"/>
      <c r="VGD1217" s="54"/>
      <c r="VGE1217" s="54"/>
      <c r="VGF1217" s="54"/>
      <c r="VGG1217" s="54"/>
      <c r="VGH1217" s="54"/>
      <c r="VGI1217" s="54"/>
      <c r="VGJ1217" s="54"/>
      <c r="VGK1217" s="54"/>
      <c r="VGL1217" s="54"/>
      <c r="VGM1217" s="54"/>
      <c r="VGN1217" s="54"/>
      <c r="VGO1217" s="54"/>
      <c r="VGP1217" s="54"/>
      <c r="VGQ1217" s="54"/>
      <c r="VGR1217" s="54"/>
      <c r="VGS1217" s="54"/>
      <c r="VGT1217" s="54"/>
      <c r="VGU1217" s="54"/>
      <c r="VGV1217" s="54"/>
      <c r="VGW1217" s="54"/>
      <c r="VGX1217" s="54"/>
      <c r="VGY1217" s="54"/>
      <c r="VGZ1217" s="54"/>
      <c r="VHA1217" s="54"/>
      <c r="VHB1217" s="54"/>
      <c r="VHC1217" s="54"/>
      <c r="VHD1217" s="54"/>
      <c r="VHE1217" s="54"/>
      <c r="VHF1217" s="54"/>
      <c r="VHG1217" s="54"/>
      <c r="VHH1217" s="54"/>
      <c r="VHI1217" s="54"/>
      <c r="VHJ1217" s="54"/>
      <c r="VHK1217" s="54"/>
      <c r="VHL1217" s="54"/>
      <c r="VHM1217" s="54"/>
      <c r="VHN1217" s="54"/>
      <c r="VHO1217" s="54"/>
      <c r="VHP1217" s="54"/>
      <c r="VHQ1217" s="54"/>
      <c r="VHR1217" s="54"/>
      <c r="VHS1217" s="54"/>
      <c r="VHT1217" s="54"/>
      <c r="VHU1217" s="54"/>
      <c r="VHV1217" s="54"/>
      <c r="VHW1217" s="54"/>
      <c r="VHX1217" s="54"/>
      <c r="VHY1217" s="54"/>
      <c r="VHZ1217" s="54"/>
      <c r="VIA1217" s="54"/>
      <c r="VIB1217" s="54"/>
      <c r="VIC1217" s="54"/>
      <c r="VID1217" s="54"/>
      <c r="VIE1217" s="54"/>
      <c r="VIF1217" s="54"/>
      <c r="VIG1217" s="54"/>
      <c r="VIH1217" s="54"/>
      <c r="VII1217" s="54"/>
      <c r="VIJ1217" s="54"/>
      <c r="VIK1217" s="54"/>
      <c r="VIL1217" s="54"/>
      <c r="VIM1217" s="54"/>
      <c r="VIN1217" s="54"/>
      <c r="VIO1217" s="54"/>
      <c r="VIP1217" s="54"/>
      <c r="VIQ1217" s="54"/>
      <c r="VIR1217" s="54"/>
      <c r="VIS1217" s="54"/>
      <c r="VIT1217" s="54"/>
      <c r="VIU1217" s="54"/>
      <c r="VIV1217" s="54"/>
      <c r="VIW1217" s="54"/>
      <c r="VIX1217" s="54"/>
      <c r="VIY1217" s="54"/>
      <c r="VIZ1217" s="54"/>
      <c r="VJA1217" s="54"/>
      <c r="VJB1217" s="54"/>
      <c r="VJC1217" s="54"/>
      <c r="VJD1217" s="54"/>
      <c r="VJE1217" s="54"/>
      <c r="VJF1217" s="54"/>
      <c r="VJG1217" s="54"/>
      <c r="VJH1217" s="54"/>
      <c r="VJI1217" s="54"/>
      <c r="VJJ1217" s="54"/>
      <c r="VJK1217" s="54"/>
      <c r="VJL1217" s="54"/>
      <c r="VJM1217" s="54"/>
      <c r="VJN1217" s="54"/>
      <c r="VJO1217" s="54"/>
      <c r="VJP1217" s="54"/>
      <c r="VJQ1217" s="54"/>
      <c r="VJR1217" s="54"/>
      <c r="VJS1217" s="54"/>
      <c r="VJT1217" s="54"/>
      <c r="VJU1217" s="54"/>
      <c r="VJV1217" s="54"/>
      <c r="VJW1217" s="54"/>
      <c r="VJX1217" s="54"/>
      <c r="VJY1217" s="54"/>
      <c r="VJZ1217" s="54"/>
      <c r="VKA1217" s="54"/>
      <c r="VKB1217" s="54"/>
      <c r="VKC1217" s="54"/>
      <c r="VKD1217" s="54"/>
      <c r="VKE1217" s="54"/>
      <c r="VKF1217" s="54"/>
      <c r="VKG1217" s="54"/>
      <c r="VKH1217" s="54"/>
      <c r="VKI1217" s="54"/>
      <c r="VKJ1217" s="54"/>
      <c r="VKK1217" s="54"/>
      <c r="VKL1217" s="54"/>
      <c r="VKM1217" s="54"/>
      <c r="VKN1217" s="54"/>
      <c r="VKO1217" s="54"/>
      <c r="VKP1217" s="54"/>
      <c r="VKQ1217" s="54"/>
      <c r="VKR1217" s="54"/>
      <c r="VKS1217" s="54"/>
      <c r="VKT1217" s="54"/>
      <c r="VKU1217" s="54"/>
      <c r="VKV1217" s="54"/>
      <c r="VKW1217" s="54"/>
      <c r="VKX1217" s="54"/>
      <c r="VKY1217" s="54"/>
      <c r="VKZ1217" s="54"/>
      <c r="VLA1217" s="54"/>
      <c r="VLB1217" s="54"/>
      <c r="VLC1217" s="54"/>
      <c r="VLD1217" s="54"/>
      <c r="VLE1217" s="54"/>
      <c r="VLF1217" s="54"/>
      <c r="VLG1217" s="54"/>
      <c r="VLH1217" s="54"/>
      <c r="VLI1217" s="54"/>
      <c r="VLJ1217" s="54"/>
      <c r="VLK1217" s="54"/>
      <c r="VLL1217" s="54"/>
      <c r="VLM1217" s="54"/>
      <c r="VLN1217" s="54"/>
      <c r="VLO1217" s="54"/>
      <c r="VLP1217" s="54"/>
      <c r="VLQ1217" s="54"/>
      <c r="VLR1217" s="54"/>
      <c r="VLS1217" s="54"/>
      <c r="VLT1217" s="54"/>
      <c r="VLU1217" s="54"/>
      <c r="VLV1217" s="54"/>
      <c r="VLW1217" s="54"/>
      <c r="VLX1217" s="54"/>
      <c r="VLY1217" s="54"/>
      <c r="VLZ1217" s="54"/>
      <c r="VMA1217" s="54"/>
      <c r="VMB1217" s="54"/>
      <c r="VMC1217" s="54"/>
      <c r="VMD1217" s="54"/>
      <c r="VME1217" s="54"/>
      <c r="VMF1217" s="54"/>
      <c r="VMG1217" s="54"/>
      <c r="VMH1217" s="54"/>
      <c r="VMI1217" s="54"/>
      <c r="VMJ1217" s="54"/>
      <c r="VMK1217" s="54"/>
      <c r="VML1217" s="54"/>
      <c r="VMM1217" s="54"/>
      <c r="VMN1217" s="54"/>
      <c r="VMO1217" s="54"/>
      <c r="VMP1217" s="54"/>
      <c r="VMQ1217" s="54"/>
      <c r="VMR1217" s="54"/>
      <c r="VMS1217" s="54"/>
      <c r="VMT1217" s="54"/>
      <c r="VMU1217" s="54"/>
      <c r="VMV1217" s="54"/>
      <c r="VMW1217" s="54"/>
      <c r="VMX1217" s="54"/>
      <c r="VMY1217" s="54"/>
      <c r="VMZ1217" s="54"/>
      <c r="VNA1217" s="54"/>
      <c r="VNB1217" s="54"/>
      <c r="VNC1217" s="54"/>
      <c r="VND1217" s="54"/>
      <c r="VNE1217" s="54"/>
      <c r="VNF1217" s="54"/>
      <c r="VNG1217" s="54"/>
      <c r="VNH1217" s="54"/>
      <c r="VNI1217" s="54"/>
      <c r="VNJ1217" s="54"/>
      <c r="VNK1217" s="54"/>
      <c r="VNL1217" s="54"/>
      <c r="VNM1217" s="54"/>
      <c r="VNN1217" s="54"/>
      <c r="VNO1217" s="54"/>
      <c r="VNP1217" s="54"/>
      <c r="VNQ1217" s="54"/>
      <c r="VNR1217" s="54"/>
      <c r="VNS1217" s="54"/>
      <c r="VNT1217" s="54"/>
      <c r="VNU1217" s="54"/>
      <c r="VNV1217" s="54"/>
      <c r="VNW1217" s="54"/>
      <c r="VNX1217" s="54"/>
      <c r="VNY1217" s="54"/>
      <c r="VNZ1217" s="54"/>
      <c r="VOA1217" s="54"/>
      <c r="VOB1217" s="54"/>
      <c r="VOC1217" s="54"/>
      <c r="VOD1217" s="54"/>
      <c r="VOE1217" s="54"/>
      <c r="VOF1217" s="54"/>
      <c r="VOG1217" s="54"/>
      <c r="VOH1217" s="54"/>
      <c r="VOI1217" s="54"/>
      <c r="VOJ1217" s="54"/>
      <c r="VOK1217" s="54"/>
      <c r="VOL1217" s="54"/>
      <c r="VOM1217" s="54"/>
      <c r="VON1217" s="54"/>
      <c r="VOO1217" s="54"/>
      <c r="VOP1217" s="54"/>
      <c r="VOQ1217" s="54"/>
      <c r="VOR1217" s="54"/>
      <c r="VOS1217" s="54"/>
      <c r="VOT1217" s="54"/>
      <c r="VOU1217" s="54"/>
      <c r="VOV1217" s="54"/>
      <c r="VOW1217" s="54"/>
      <c r="VOX1217" s="54"/>
      <c r="VOY1217" s="54"/>
      <c r="VOZ1217" s="54"/>
      <c r="VPA1217" s="54"/>
      <c r="VPB1217" s="54"/>
      <c r="VPC1217" s="54"/>
      <c r="VPD1217" s="54"/>
      <c r="VPE1217" s="54"/>
      <c r="VPF1217" s="54"/>
      <c r="VPG1217" s="54"/>
      <c r="VPH1217" s="54"/>
      <c r="VPI1217" s="54"/>
      <c r="VPJ1217" s="54"/>
      <c r="VPK1217" s="54"/>
      <c r="VPL1217" s="54"/>
      <c r="VPM1217" s="54"/>
      <c r="VPN1217" s="54"/>
      <c r="VPO1217" s="54"/>
      <c r="VPP1217" s="54"/>
      <c r="VPQ1217" s="54"/>
      <c r="VPR1217" s="54"/>
      <c r="VPS1217" s="54"/>
      <c r="VPT1217" s="54"/>
      <c r="VPU1217" s="54"/>
      <c r="VPV1217" s="54"/>
      <c r="VPW1217" s="54"/>
      <c r="VPX1217" s="54"/>
      <c r="VPY1217" s="54"/>
      <c r="VPZ1217" s="54"/>
      <c r="VQA1217" s="54"/>
      <c r="VQB1217" s="54"/>
      <c r="VQC1217" s="54"/>
      <c r="VQD1217" s="54"/>
      <c r="VQE1217" s="54"/>
      <c r="VQF1217" s="54"/>
      <c r="VQG1217" s="54"/>
      <c r="VQH1217" s="54"/>
      <c r="VQI1217" s="54"/>
      <c r="VQJ1217" s="54"/>
      <c r="VQK1217" s="54"/>
      <c r="VQL1217" s="54"/>
      <c r="VQM1217" s="54"/>
      <c r="VQN1217" s="54"/>
      <c r="VQO1217" s="54"/>
      <c r="VQP1217" s="54"/>
      <c r="VQQ1217" s="54"/>
      <c r="VQR1217" s="54"/>
      <c r="VQS1217" s="54"/>
      <c r="VQT1217" s="54"/>
      <c r="VQU1217" s="54"/>
      <c r="VQV1217" s="54"/>
      <c r="VQW1217" s="54"/>
      <c r="VQX1217" s="54"/>
      <c r="VQY1217" s="54"/>
      <c r="VQZ1217" s="54"/>
      <c r="VRA1217" s="54"/>
      <c r="VRB1217" s="54"/>
      <c r="VRC1217" s="54"/>
      <c r="VRD1217" s="54"/>
      <c r="VRE1217" s="54"/>
      <c r="VRF1217" s="54"/>
      <c r="VRG1217" s="54"/>
      <c r="VRH1217" s="54"/>
      <c r="VRI1217" s="54"/>
      <c r="VRJ1217" s="54"/>
      <c r="VRK1217" s="54"/>
      <c r="VRL1217" s="54"/>
      <c r="VRM1217" s="54"/>
      <c r="VRN1217" s="54"/>
      <c r="VRO1217" s="54"/>
      <c r="VRP1217" s="54"/>
      <c r="VRQ1217" s="54"/>
      <c r="VRR1217" s="54"/>
      <c r="VRS1217" s="54"/>
      <c r="VRT1217" s="54"/>
      <c r="VRU1217" s="54"/>
      <c r="VRV1217" s="54"/>
      <c r="VRW1217" s="54"/>
      <c r="VRX1217" s="54"/>
      <c r="VRY1217" s="54"/>
      <c r="VRZ1217" s="54"/>
      <c r="VSA1217" s="54"/>
      <c r="VSB1217" s="54"/>
      <c r="VSC1217" s="54"/>
      <c r="VSD1217" s="54"/>
      <c r="VSE1217" s="54"/>
      <c r="VSF1217" s="54"/>
      <c r="VSG1217" s="54"/>
      <c r="VSH1217" s="54"/>
      <c r="VSI1217" s="54"/>
      <c r="VSJ1217" s="54"/>
      <c r="VSK1217" s="54"/>
      <c r="VSL1217" s="54"/>
      <c r="VSM1217" s="54"/>
      <c r="VSN1217" s="54"/>
      <c r="VSO1217" s="54"/>
      <c r="VSP1217" s="54"/>
      <c r="VSQ1217" s="54"/>
      <c r="VSR1217" s="54"/>
      <c r="VSS1217" s="54"/>
      <c r="VST1217" s="54"/>
      <c r="VSU1217" s="54"/>
      <c r="VSV1217" s="54"/>
      <c r="VSW1217" s="54"/>
      <c r="VSX1217" s="54"/>
      <c r="VSY1217" s="54"/>
      <c r="VSZ1217" s="54"/>
      <c r="VTA1217" s="54"/>
      <c r="VTB1217" s="54"/>
      <c r="VTC1217" s="54"/>
      <c r="VTD1217" s="54"/>
      <c r="VTE1217" s="54"/>
      <c r="VTF1217" s="54"/>
      <c r="VTG1217" s="54"/>
      <c r="VTH1217" s="54"/>
      <c r="VTI1217" s="54"/>
      <c r="VTJ1217" s="54"/>
      <c r="VTK1217" s="54"/>
      <c r="VTL1217" s="54"/>
      <c r="VTM1217" s="54"/>
      <c r="VTN1217" s="54"/>
      <c r="VTO1217" s="54"/>
      <c r="VTP1217" s="54"/>
      <c r="VTQ1217" s="54"/>
      <c r="VTR1217" s="54"/>
      <c r="VTS1217" s="54"/>
      <c r="VTT1217" s="54"/>
      <c r="VTU1217" s="54"/>
      <c r="VTV1217" s="54"/>
      <c r="VTW1217" s="54"/>
      <c r="VTX1217" s="54"/>
      <c r="VTY1217" s="54"/>
      <c r="VTZ1217" s="54"/>
      <c r="VUA1217" s="54"/>
      <c r="VUB1217" s="54"/>
      <c r="VUC1217" s="54"/>
      <c r="VUD1217" s="54"/>
      <c r="VUE1217" s="54"/>
      <c r="VUF1217" s="54"/>
      <c r="VUG1217" s="54"/>
      <c r="VUH1217" s="54"/>
      <c r="VUI1217" s="54"/>
      <c r="VUJ1217" s="54"/>
      <c r="VUK1217" s="54"/>
      <c r="VUL1217" s="54"/>
      <c r="VUM1217" s="54"/>
      <c r="VUN1217" s="54"/>
      <c r="VUO1217" s="54"/>
      <c r="VUP1217" s="54"/>
      <c r="VUQ1217" s="54"/>
      <c r="VUR1217" s="54"/>
      <c r="VUS1217" s="54"/>
      <c r="VUT1217" s="54"/>
      <c r="VUU1217" s="54"/>
      <c r="VUV1217" s="54"/>
      <c r="VUW1217" s="54"/>
      <c r="VUX1217" s="54"/>
      <c r="VUY1217" s="54"/>
      <c r="VUZ1217" s="54"/>
      <c r="VVA1217" s="54"/>
      <c r="VVB1217" s="54"/>
      <c r="VVC1217" s="54"/>
      <c r="VVD1217" s="54"/>
      <c r="VVE1217" s="54"/>
      <c r="VVF1217" s="54"/>
      <c r="VVG1217" s="54"/>
      <c r="VVH1217" s="54"/>
      <c r="VVI1217" s="54"/>
      <c r="VVJ1217" s="54"/>
      <c r="VVK1217" s="54"/>
      <c r="VVL1217" s="54"/>
      <c r="VVM1217" s="54"/>
      <c r="VVN1217" s="54"/>
      <c r="VVO1217" s="54"/>
      <c r="VVP1217" s="54"/>
      <c r="VVQ1217" s="54"/>
      <c r="VVR1217" s="54"/>
      <c r="VVS1217" s="54"/>
      <c r="VVT1217" s="54"/>
      <c r="VVU1217" s="54"/>
      <c r="VVV1217" s="54"/>
      <c r="VVW1217" s="54"/>
      <c r="VVX1217" s="54"/>
      <c r="VVY1217" s="54"/>
      <c r="VVZ1217" s="54"/>
      <c r="VWA1217" s="54"/>
      <c r="VWB1217" s="54"/>
      <c r="VWC1217" s="54"/>
      <c r="VWD1217" s="54"/>
      <c r="VWE1217" s="54"/>
      <c r="VWF1217" s="54"/>
      <c r="VWG1217" s="54"/>
      <c r="VWH1217" s="54"/>
      <c r="VWI1217" s="54"/>
      <c r="VWJ1217" s="54"/>
      <c r="VWK1217" s="54"/>
      <c r="VWL1217" s="54"/>
      <c r="VWM1217" s="54"/>
      <c r="VWN1217" s="54"/>
      <c r="VWO1217" s="54"/>
      <c r="VWP1217" s="54"/>
      <c r="VWQ1217" s="54"/>
      <c r="VWR1217" s="54"/>
      <c r="VWS1217" s="54"/>
      <c r="VWT1217" s="54"/>
      <c r="VWU1217" s="54"/>
      <c r="VWV1217" s="54"/>
      <c r="VWW1217" s="54"/>
      <c r="VWX1217" s="54"/>
      <c r="VWY1217" s="54"/>
      <c r="VWZ1217" s="54"/>
      <c r="VXA1217" s="54"/>
      <c r="VXB1217" s="54"/>
      <c r="VXC1217" s="54"/>
      <c r="VXD1217" s="54"/>
      <c r="VXE1217" s="54"/>
      <c r="VXF1217" s="54"/>
      <c r="VXG1217" s="54"/>
      <c r="VXH1217" s="54"/>
      <c r="VXI1217" s="54"/>
      <c r="VXJ1217" s="54"/>
      <c r="VXK1217" s="54"/>
      <c r="VXL1217" s="54"/>
      <c r="VXM1217" s="54"/>
      <c r="VXN1217" s="54"/>
      <c r="VXO1217" s="54"/>
      <c r="VXP1217" s="54"/>
      <c r="VXQ1217" s="54"/>
      <c r="VXR1217" s="54"/>
      <c r="VXS1217" s="54"/>
      <c r="VXT1217" s="54"/>
      <c r="VXU1217" s="54"/>
      <c r="VXV1217" s="54"/>
      <c r="VXW1217" s="54"/>
      <c r="VXX1217" s="54"/>
      <c r="VXY1217" s="54"/>
      <c r="VXZ1217" s="54"/>
      <c r="VYA1217" s="54"/>
      <c r="VYB1217" s="54"/>
      <c r="VYC1217" s="54"/>
      <c r="VYD1217" s="54"/>
      <c r="VYE1217" s="54"/>
      <c r="VYF1217" s="54"/>
      <c r="VYG1217" s="54"/>
      <c r="VYH1217" s="54"/>
      <c r="VYI1217" s="54"/>
      <c r="VYJ1217" s="54"/>
      <c r="VYK1217" s="54"/>
      <c r="VYL1217" s="54"/>
      <c r="VYM1217" s="54"/>
      <c r="VYN1217" s="54"/>
      <c r="VYO1217" s="54"/>
      <c r="VYP1217" s="54"/>
      <c r="VYQ1217" s="54"/>
      <c r="VYR1217" s="54"/>
      <c r="VYS1217" s="54"/>
      <c r="VYT1217" s="54"/>
      <c r="VYU1217" s="54"/>
      <c r="VYV1217" s="54"/>
      <c r="VYW1217" s="54"/>
      <c r="VYX1217" s="54"/>
      <c r="VYY1217" s="54"/>
      <c r="VYZ1217" s="54"/>
      <c r="VZA1217" s="54"/>
      <c r="VZB1217" s="54"/>
      <c r="VZC1217" s="54"/>
      <c r="VZD1217" s="54"/>
      <c r="VZE1217" s="54"/>
      <c r="VZF1217" s="54"/>
      <c r="VZG1217" s="54"/>
      <c r="VZH1217" s="54"/>
      <c r="VZI1217" s="54"/>
      <c r="VZJ1217" s="54"/>
      <c r="VZK1217" s="54"/>
      <c r="VZL1217" s="54"/>
      <c r="VZM1217" s="54"/>
      <c r="VZN1217" s="54"/>
      <c r="VZO1217" s="54"/>
      <c r="VZP1217" s="54"/>
      <c r="VZQ1217" s="54"/>
      <c r="VZR1217" s="54"/>
      <c r="VZS1217" s="54"/>
      <c r="VZT1217" s="54"/>
      <c r="VZU1217" s="54"/>
      <c r="VZV1217" s="54"/>
      <c r="VZW1217" s="54"/>
      <c r="VZX1217" s="54"/>
      <c r="VZY1217" s="54"/>
      <c r="VZZ1217" s="54"/>
      <c r="WAA1217" s="54"/>
      <c r="WAB1217" s="54"/>
      <c r="WAC1217" s="54"/>
      <c r="WAD1217" s="54"/>
      <c r="WAE1217" s="54"/>
      <c r="WAF1217" s="54"/>
      <c r="WAG1217" s="54"/>
      <c r="WAH1217" s="54"/>
      <c r="WAI1217" s="54"/>
      <c r="WAJ1217" s="54"/>
      <c r="WAK1217" s="54"/>
      <c r="WAL1217" s="54"/>
      <c r="WAM1217" s="54"/>
      <c r="WAN1217" s="54"/>
      <c r="WAO1217" s="54"/>
      <c r="WAP1217" s="54"/>
      <c r="WAQ1217" s="54"/>
      <c r="WAR1217" s="54"/>
      <c r="WAS1217" s="54"/>
      <c r="WAT1217" s="54"/>
      <c r="WAU1217" s="54"/>
      <c r="WAV1217" s="54"/>
      <c r="WAW1217" s="54"/>
      <c r="WAX1217" s="54"/>
      <c r="WAY1217" s="54"/>
      <c r="WAZ1217" s="54"/>
      <c r="WBA1217" s="54"/>
      <c r="WBB1217" s="54"/>
      <c r="WBC1217" s="54"/>
      <c r="WBD1217" s="54"/>
      <c r="WBE1217" s="54"/>
      <c r="WBF1217" s="54"/>
      <c r="WBG1217" s="54"/>
      <c r="WBH1217" s="54"/>
      <c r="WBI1217" s="54"/>
      <c r="WBJ1217" s="54"/>
      <c r="WBK1217" s="54"/>
      <c r="WBL1217" s="54"/>
      <c r="WBM1217" s="54"/>
      <c r="WBN1217" s="54"/>
      <c r="WBO1217" s="54"/>
      <c r="WBP1217" s="54"/>
      <c r="WBQ1217" s="54"/>
      <c r="WBR1217" s="54"/>
      <c r="WBS1217" s="54"/>
      <c r="WBT1217" s="54"/>
      <c r="WBU1217" s="54"/>
      <c r="WBV1217" s="54"/>
      <c r="WBW1217" s="54"/>
      <c r="WBX1217" s="54"/>
      <c r="WBY1217" s="54"/>
      <c r="WBZ1217" s="54"/>
      <c r="WCA1217" s="54"/>
      <c r="WCB1217" s="54"/>
      <c r="WCC1217" s="54"/>
      <c r="WCD1217" s="54"/>
      <c r="WCE1217" s="54"/>
      <c r="WCF1217" s="54"/>
      <c r="WCG1217" s="54"/>
      <c r="WCH1217" s="54"/>
      <c r="WCI1217" s="54"/>
      <c r="WCJ1217" s="54"/>
      <c r="WCK1217" s="54"/>
      <c r="WCL1217" s="54"/>
      <c r="WCM1217" s="54"/>
      <c r="WCN1217" s="54"/>
      <c r="WCO1217" s="54"/>
      <c r="WCP1217" s="54"/>
      <c r="WCQ1217" s="54"/>
      <c r="WCR1217" s="54"/>
      <c r="WCS1217" s="54"/>
      <c r="WCT1217" s="54"/>
      <c r="WCU1217" s="54"/>
      <c r="WCV1217" s="54"/>
      <c r="WCW1217" s="54"/>
      <c r="WCX1217" s="54"/>
      <c r="WCY1217" s="54"/>
      <c r="WCZ1217" s="54"/>
      <c r="WDA1217" s="54"/>
      <c r="WDB1217" s="54"/>
      <c r="WDC1217" s="54"/>
      <c r="WDD1217" s="54"/>
      <c r="WDE1217" s="54"/>
      <c r="WDF1217" s="54"/>
      <c r="WDG1217" s="54"/>
      <c r="WDH1217" s="54"/>
      <c r="WDI1217" s="54"/>
      <c r="WDJ1217" s="54"/>
      <c r="WDK1217" s="54"/>
      <c r="WDL1217" s="54"/>
      <c r="WDM1217" s="54"/>
      <c r="WDN1217" s="54"/>
      <c r="WDO1217" s="54"/>
      <c r="WDP1217" s="54"/>
      <c r="WDQ1217" s="54"/>
      <c r="WDR1217" s="54"/>
      <c r="WDS1217" s="54"/>
      <c r="WDT1217" s="54"/>
      <c r="WDU1217" s="54"/>
      <c r="WDV1217" s="54"/>
      <c r="WDW1217" s="54"/>
      <c r="WDX1217" s="54"/>
      <c r="WDY1217" s="54"/>
      <c r="WDZ1217" s="54"/>
      <c r="WEA1217" s="54"/>
      <c r="WEB1217" s="54"/>
      <c r="WEC1217" s="54"/>
      <c r="WED1217" s="54"/>
      <c r="WEE1217" s="54"/>
      <c r="WEF1217" s="54"/>
      <c r="WEG1217" s="54"/>
      <c r="WEH1217" s="54"/>
      <c r="WEI1217" s="54"/>
      <c r="WEJ1217" s="54"/>
      <c r="WEK1217" s="54"/>
      <c r="WEL1217" s="54"/>
      <c r="WEM1217" s="54"/>
      <c r="WEN1217" s="54"/>
      <c r="WEO1217" s="54"/>
      <c r="WEP1217" s="54"/>
      <c r="WEQ1217" s="54"/>
      <c r="WER1217" s="54"/>
      <c r="WES1217" s="54"/>
      <c r="WET1217" s="54"/>
      <c r="WEU1217" s="54"/>
      <c r="WEV1217" s="54"/>
      <c r="WEW1217" s="54"/>
      <c r="WEX1217" s="54"/>
      <c r="WEY1217" s="54"/>
      <c r="WEZ1217" s="54"/>
      <c r="WFA1217" s="54"/>
      <c r="WFB1217" s="54"/>
      <c r="WFC1217" s="54"/>
      <c r="WFD1217" s="54"/>
      <c r="WFE1217" s="54"/>
      <c r="WFF1217" s="54"/>
      <c r="WFG1217" s="54"/>
      <c r="WFH1217" s="54"/>
      <c r="WFI1217" s="54"/>
      <c r="WFJ1217" s="54"/>
      <c r="WFK1217" s="54"/>
      <c r="WFL1217" s="54"/>
      <c r="WFM1217" s="54"/>
      <c r="WFN1217" s="54"/>
      <c r="WFO1217" s="54"/>
      <c r="WFP1217" s="54"/>
      <c r="WFQ1217" s="54"/>
      <c r="WFR1217" s="54"/>
      <c r="WFS1217" s="54"/>
      <c r="WFT1217" s="54"/>
      <c r="WFU1217" s="54"/>
      <c r="WFV1217" s="54"/>
      <c r="WFW1217" s="54"/>
      <c r="WFX1217" s="54"/>
      <c r="WFY1217" s="54"/>
      <c r="WFZ1217" s="54"/>
      <c r="WGA1217" s="54"/>
      <c r="WGB1217" s="54"/>
      <c r="WGC1217" s="54"/>
      <c r="WGD1217" s="54"/>
      <c r="WGE1217" s="54"/>
      <c r="WGF1217" s="54"/>
      <c r="WGG1217" s="54"/>
      <c r="WGH1217" s="54"/>
      <c r="WGI1217" s="54"/>
      <c r="WGJ1217" s="54"/>
      <c r="WGK1217" s="54"/>
      <c r="WGL1217" s="54"/>
      <c r="WGM1217" s="54"/>
      <c r="WGN1217" s="54"/>
      <c r="WGO1217" s="54"/>
      <c r="WGP1217" s="54"/>
      <c r="WGQ1217" s="54"/>
      <c r="WGR1217" s="54"/>
      <c r="WGS1217" s="54"/>
      <c r="WGT1217" s="54"/>
      <c r="WGU1217" s="54"/>
      <c r="WGV1217" s="54"/>
      <c r="WGW1217" s="54"/>
      <c r="WGX1217" s="54"/>
      <c r="WGY1217" s="54"/>
      <c r="WGZ1217" s="54"/>
      <c r="WHA1217" s="54"/>
      <c r="WHB1217" s="54"/>
      <c r="WHC1217" s="54"/>
      <c r="WHD1217" s="54"/>
      <c r="WHE1217" s="54"/>
      <c r="WHF1217" s="54"/>
      <c r="WHG1217" s="54"/>
      <c r="WHH1217" s="54"/>
      <c r="WHI1217" s="54"/>
      <c r="WHJ1217" s="54"/>
      <c r="WHK1217" s="54"/>
      <c r="WHL1217" s="54"/>
      <c r="WHM1217" s="54"/>
      <c r="WHN1217" s="54"/>
      <c r="WHO1217" s="54"/>
      <c r="WHP1217" s="54"/>
      <c r="WHQ1217" s="54"/>
      <c r="WHR1217" s="54"/>
      <c r="WHS1217" s="54"/>
      <c r="WHT1217" s="54"/>
      <c r="WHU1217" s="54"/>
      <c r="WHV1217" s="54"/>
      <c r="WHW1217" s="54"/>
      <c r="WHX1217" s="54"/>
      <c r="WHY1217" s="54"/>
      <c r="WHZ1217" s="54"/>
      <c r="WIA1217" s="54"/>
      <c r="WIB1217" s="54"/>
      <c r="WIC1217" s="54"/>
      <c r="WID1217" s="54"/>
      <c r="WIE1217" s="54"/>
      <c r="WIF1217" s="54"/>
      <c r="WIG1217" s="54"/>
      <c r="WIH1217" s="54"/>
      <c r="WII1217" s="54"/>
      <c r="WIJ1217" s="54"/>
      <c r="WIK1217" s="54"/>
      <c r="WIL1217" s="54"/>
      <c r="WIM1217" s="54"/>
      <c r="WIN1217" s="54"/>
      <c r="WIO1217" s="54"/>
      <c r="WIP1217" s="54"/>
      <c r="WIQ1217" s="54"/>
      <c r="WIR1217" s="54"/>
      <c r="WIS1217" s="54"/>
      <c r="WIT1217" s="54"/>
      <c r="WIU1217" s="54"/>
      <c r="WIV1217" s="54"/>
      <c r="WIW1217" s="54"/>
      <c r="WIX1217" s="54"/>
      <c r="WIY1217" s="54"/>
      <c r="WIZ1217" s="54"/>
      <c r="WJA1217" s="54"/>
      <c r="WJB1217" s="54"/>
      <c r="WJC1217" s="54"/>
      <c r="WJD1217" s="54"/>
      <c r="WJE1217" s="54"/>
      <c r="WJF1217" s="54"/>
      <c r="WJG1217" s="54"/>
      <c r="WJH1217" s="54"/>
      <c r="WJI1217" s="54"/>
      <c r="WJJ1217" s="54"/>
      <c r="WJK1217" s="54"/>
      <c r="WJL1217" s="54"/>
      <c r="WJM1217" s="54"/>
      <c r="WJN1217" s="54"/>
      <c r="WJO1217" s="54"/>
      <c r="WJP1217" s="54"/>
      <c r="WJQ1217" s="54"/>
      <c r="WJR1217" s="54"/>
      <c r="WJS1217" s="54"/>
      <c r="WJT1217" s="54"/>
      <c r="WJU1217" s="54"/>
      <c r="WJV1217" s="54"/>
      <c r="WJW1217" s="54"/>
      <c r="WJX1217" s="54"/>
      <c r="WJY1217" s="54"/>
      <c r="WJZ1217" s="54"/>
      <c r="WKA1217" s="54"/>
      <c r="WKB1217" s="54"/>
      <c r="WKC1217" s="54"/>
      <c r="WKD1217" s="54"/>
      <c r="WKE1217" s="54"/>
      <c r="WKF1217" s="54"/>
      <c r="WKG1217" s="54"/>
      <c r="WKH1217" s="54"/>
      <c r="WKI1217" s="54"/>
      <c r="WKJ1217" s="54"/>
      <c r="WKK1217" s="54"/>
      <c r="WKL1217" s="54"/>
      <c r="WKM1217" s="54"/>
      <c r="WKN1217" s="54"/>
      <c r="WKO1217" s="54"/>
      <c r="WKP1217" s="54"/>
      <c r="WKQ1217" s="54"/>
      <c r="WKR1217" s="54"/>
      <c r="WKS1217" s="54"/>
      <c r="WKT1217" s="54"/>
      <c r="WKU1217" s="54"/>
      <c r="WKV1217" s="54"/>
      <c r="WKW1217" s="54"/>
      <c r="WKX1217" s="54"/>
      <c r="WKY1217" s="54"/>
      <c r="WKZ1217" s="54"/>
      <c r="WLA1217" s="54"/>
      <c r="WLB1217" s="54"/>
      <c r="WLC1217" s="54"/>
      <c r="WLD1217" s="54"/>
      <c r="WLE1217" s="54"/>
      <c r="WLF1217" s="54"/>
      <c r="WLG1217" s="54"/>
      <c r="WLH1217" s="54"/>
      <c r="WLI1217" s="54"/>
      <c r="WLJ1217" s="54"/>
      <c r="WLK1217" s="54"/>
      <c r="WLL1217" s="54"/>
      <c r="WLM1217" s="54"/>
      <c r="WLN1217" s="54"/>
      <c r="WLO1217" s="54"/>
      <c r="WLP1217" s="54"/>
      <c r="WLQ1217" s="54"/>
      <c r="WLR1217" s="54"/>
      <c r="WLS1217" s="54"/>
      <c r="WLT1217" s="54"/>
      <c r="WLU1217" s="54"/>
      <c r="WLV1217" s="54"/>
      <c r="WLW1217" s="54"/>
      <c r="WLX1217" s="54"/>
      <c r="WLY1217" s="54"/>
      <c r="WLZ1217" s="54"/>
      <c r="WMA1217" s="54"/>
      <c r="WMB1217" s="54"/>
      <c r="WMC1217" s="54"/>
      <c r="WMD1217" s="54"/>
      <c r="WME1217" s="54"/>
      <c r="WMF1217" s="54"/>
      <c r="WMG1217" s="54"/>
      <c r="WMH1217" s="54"/>
      <c r="WMI1217" s="54"/>
      <c r="WMJ1217" s="54"/>
      <c r="WMK1217" s="54"/>
      <c r="WML1217" s="54"/>
      <c r="WMM1217" s="54"/>
      <c r="WMN1217" s="54"/>
      <c r="WMO1217" s="54"/>
      <c r="WMP1217" s="54"/>
      <c r="WMQ1217" s="54"/>
      <c r="WMR1217" s="54"/>
      <c r="WMS1217" s="54"/>
      <c r="WMT1217" s="54"/>
      <c r="WMU1217" s="54"/>
      <c r="WMV1217" s="54"/>
      <c r="WMW1217" s="54"/>
      <c r="WMX1217" s="54"/>
      <c r="WMY1217" s="54"/>
      <c r="WMZ1217" s="54"/>
      <c r="WNA1217" s="54"/>
      <c r="WNB1217" s="54"/>
      <c r="WNC1217" s="54"/>
      <c r="WND1217" s="54"/>
      <c r="WNE1217" s="54"/>
      <c r="WNF1217" s="54"/>
      <c r="WNG1217" s="54"/>
      <c r="WNH1217" s="54"/>
      <c r="WNI1217" s="54"/>
      <c r="WNJ1217" s="54"/>
      <c r="WNK1217" s="54"/>
      <c r="WNL1217" s="54"/>
      <c r="WNM1217" s="54"/>
      <c r="WNN1217" s="54"/>
      <c r="WNO1217" s="54"/>
      <c r="WNP1217" s="54"/>
      <c r="WNQ1217" s="54"/>
      <c r="WNR1217" s="54"/>
      <c r="WNS1217" s="54"/>
      <c r="WNT1217" s="54"/>
      <c r="WNU1217" s="54"/>
      <c r="WNV1217" s="54"/>
      <c r="WNW1217" s="54"/>
      <c r="WNX1217" s="54"/>
      <c r="WNY1217" s="54"/>
      <c r="WNZ1217" s="54"/>
      <c r="WOA1217" s="54"/>
      <c r="WOB1217" s="54"/>
      <c r="WOC1217" s="54"/>
      <c r="WOD1217" s="54"/>
      <c r="WOE1217" s="54"/>
      <c r="WOF1217" s="54"/>
      <c r="WOG1217" s="54"/>
      <c r="WOH1217" s="54"/>
      <c r="WOI1217" s="54"/>
      <c r="WOJ1217" s="54"/>
      <c r="WOK1217" s="54"/>
      <c r="WOL1217" s="54"/>
      <c r="WOM1217" s="54"/>
      <c r="WON1217" s="54"/>
      <c r="WOO1217" s="54"/>
      <c r="WOP1217" s="54"/>
      <c r="WOQ1217" s="54"/>
      <c r="WOR1217" s="54"/>
      <c r="WOS1217" s="54"/>
      <c r="WOT1217" s="54"/>
      <c r="WOU1217" s="54"/>
      <c r="WOV1217" s="54"/>
      <c r="WOW1217" s="54"/>
      <c r="WOX1217" s="54"/>
      <c r="WOY1217" s="54"/>
      <c r="WOZ1217" s="54"/>
      <c r="WPA1217" s="54"/>
      <c r="WPB1217" s="54"/>
      <c r="WPC1217" s="54"/>
      <c r="WPD1217" s="54"/>
      <c r="WPE1217" s="54"/>
      <c r="WPF1217" s="54"/>
      <c r="WPG1217" s="54"/>
      <c r="WPH1217" s="54"/>
      <c r="WPI1217" s="54"/>
      <c r="WPJ1217" s="54"/>
      <c r="WPK1217" s="54"/>
      <c r="WPL1217" s="54"/>
      <c r="WPM1217" s="54"/>
      <c r="WPN1217" s="54"/>
      <c r="WPO1217" s="54"/>
      <c r="WPP1217" s="54"/>
      <c r="WPQ1217" s="54"/>
      <c r="WPR1217" s="54"/>
      <c r="WPS1217" s="54"/>
      <c r="WPT1217" s="54"/>
      <c r="WPU1217" s="54"/>
      <c r="WPV1217" s="54"/>
      <c r="WPW1217" s="54"/>
      <c r="WPX1217" s="54"/>
      <c r="WPY1217" s="54"/>
      <c r="WPZ1217" s="54"/>
      <c r="WQA1217" s="54"/>
      <c r="WQB1217" s="54"/>
      <c r="WQC1217" s="54"/>
      <c r="WQD1217" s="54"/>
      <c r="WQE1217" s="54"/>
      <c r="WQF1217" s="54"/>
      <c r="WQG1217" s="54"/>
      <c r="WQH1217" s="54"/>
      <c r="WQI1217" s="54"/>
      <c r="WQJ1217" s="54"/>
      <c r="WQK1217" s="54"/>
      <c r="WQL1217" s="54"/>
      <c r="WQM1217" s="54"/>
      <c r="WQN1217" s="54"/>
      <c r="WQO1217" s="54"/>
      <c r="WQP1217" s="54"/>
      <c r="WQQ1217" s="54"/>
      <c r="WQR1217" s="54"/>
      <c r="WQS1217" s="54"/>
      <c r="WQT1217" s="54"/>
      <c r="WQU1217" s="54"/>
      <c r="WQV1217" s="54"/>
      <c r="WQW1217" s="54"/>
      <c r="WQX1217" s="54"/>
      <c r="WQY1217" s="54"/>
      <c r="WQZ1217" s="54"/>
      <c r="WRA1217" s="54"/>
      <c r="WRB1217" s="54"/>
      <c r="WRC1217" s="54"/>
      <c r="WRD1217" s="54"/>
      <c r="WRE1217" s="54"/>
      <c r="WRF1217" s="54"/>
      <c r="WRG1217" s="54"/>
      <c r="WRH1217" s="54"/>
      <c r="WRI1217" s="54"/>
      <c r="WRJ1217" s="54"/>
      <c r="WRK1217" s="54"/>
      <c r="WRL1217" s="54"/>
      <c r="WRM1217" s="54"/>
      <c r="WRN1217" s="54"/>
      <c r="WRO1217" s="54"/>
      <c r="WRP1217" s="54"/>
      <c r="WRQ1217" s="54"/>
      <c r="WRR1217" s="54"/>
      <c r="WRS1217" s="54"/>
      <c r="WRT1217" s="54"/>
      <c r="WRU1217" s="54"/>
      <c r="WRV1217" s="54"/>
      <c r="WRW1217" s="54"/>
      <c r="WRX1217" s="54"/>
      <c r="WRY1217" s="54"/>
      <c r="WRZ1217" s="54"/>
      <c r="WSA1217" s="54"/>
      <c r="WSB1217" s="54"/>
      <c r="WSC1217" s="54"/>
      <c r="WSD1217" s="54"/>
      <c r="WSE1217" s="54"/>
      <c r="WSF1217" s="54"/>
      <c r="WSG1217" s="54"/>
      <c r="WSH1217" s="54"/>
      <c r="WSI1217" s="54"/>
      <c r="WSJ1217" s="54"/>
      <c r="WSK1217" s="54"/>
      <c r="WSL1217" s="54"/>
      <c r="WSM1217" s="54"/>
      <c r="WSN1217" s="54"/>
      <c r="WSO1217" s="54"/>
      <c r="WSP1217" s="54"/>
      <c r="WSQ1217" s="54"/>
      <c r="WSR1217" s="54"/>
      <c r="WSS1217" s="54"/>
      <c r="WST1217" s="54"/>
      <c r="WSU1217" s="54"/>
      <c r="WSV1217" s="54"/>
      <c r="WSW1217" s="54"/>
      <c r="WSX1217" s="54"/>
      <c r="WSY1217" s="54"/>
      <c r="WSZ1217" s="54"/>
      <c r="WTA1217" s="54"/>
      <c r="WTB1217" s="54"/>
      <c r="WTC1217" s="54"/>
      <c r="WTD1217" s="54"/>
      <c r="WTE1217" s="54"/>
      <c r="WTF1217" s="54"/>
      <c r="WTG1217" s="54"/>
      <c r="WTH1217" s="54"/>
      <c r="WTI1217" s="54"/>
      <c r="WTJ1217" s="54"/>
      <c r="WTK1217" s="54"/>
      <c r="WTL1217" s="54"/>
      <c r="WTM1217" s="54"/>
      <c r="WTN1217" s="54"/>
      <c r="WTO1217" s="54"/>
      <c r="WTP1217" s="54"/>
      <c r="WTQ1217" s="54"/>
      <c r="WTR1217" s="54"/>
      <c r="WTS1217" s="54"/>
      <c r="WTT1217" s="54"/>
      <c r="WTU1217" s="54"/>
      <c r="WTV1217" s="54"/>
      <c r="WTW1217" s="54"/>
      <c r="WTX1217" s="54"/>
      <c r="WTY1217" s="54"/>
      <c r="WTZ1217" s="54"/>
      <c r="WUA1217" s="54"/>
      <c r="WUB1217" s="54"/>
      <c r="WUC1217" s="54"/>
      <c r="WUD1217" s="54"/>
      <c r="WUE1217" s="54"/>
      <c r="WUF1217" s="54"/>
      <c r="WUG1217" s="54"/>
      <c r="WUH1217" s="54"/>
      <c r="WUI1217" s="54"/>
      <c r="WUJ1217" s="54"/>
      <c r="WUK1217" s="54"/>
      <c r="WUL1217" s="54"/>
      <c r="WUM1217" s="54"/>
      <c r="WUN1217" s="54"/>
      <c r="WUO1217" s="54"/>
      <c r="WUP1217" s="54"/>
      <c r="WUQ1217" s="54"/>
      <c r="WUR1217" s="54"/>
      <c r="WUS1217" s="54"/>
      <c r="WUT1217" s="54"/>
      <c r="WUU1217" s="54"/>
      <c r="WUV1217" s="54"/>
      <c r="WUW1217" s="54"/>
      <c r="WUX1217" s="54"/>
      <c r="WUY1217" s="54"/>
      <c r="WUZ1217" s="54"/>
      <c r="WVA1217" s="54"/>
      <c r="WVB1217" s="54"/>
      <c r="WVC1217" s="54"/>
      <c r="WVD1217" s="54"/>
      <c r="WVE1217" s="54"/>
      <c r="WVF1217" s="54"/>
      <c r="WVG1217" s="54"/>
      <c r="WVH1217" s="54"/>
      <c r="WVI1217" s="54"/>
      <c r="WVJ1217" s="54"/>
      <c r="WVK1217" s="54"/>
      <c r="WVL1217" s="54"/>
      <c r="WVM1217" s="54"/>
      <c r="WVN1217" s="54"/>
      <c r="WVO1217" s="54"/>
      <c r="WVP1217" s="54"/>
      <c r="WVQ1217" s="54"/>
      <c r="WVR1217" s="54"/>
      <c r="WVS1217" s="54"/>
      <c r="WVT1217" s="54"/>
      <c r="WVU1217" s="54"/>
      <c r="WVV1217" s="54"/>
      <c r="WVW1217" s="54"/>
      <c r="WVX1217" s="54"/>
      <c r="WVY1217" s="54"/>
      <c r="WVZ1217" s="54"/>
      <c r="WWA1217" s="54"/>
      <c r="WWB1217" s="54"/>
      <c r="WWC1217" s="54"/>
      <c r="WWD1217" s="54"/>
      <c r="WWE1217" s="54"/>
      <c r="WWF1217" s="54"/>
      <c r="WWG1217" s="54"/>
      <c r="WWH1217" s="54"/>
      <c r="WWI1217" s="54"/>
      <c r="WWJ1217" s="54"/>
      <c r="WWK1217" s="54"/>
      <c r="WWL1217" s="54"/>
      <c r="WWM1217" s="54"/>
      <c r="WWN1217" s="54"/>
      <c r="WWO1217" s="54"/>
      <c r="WWP1217" s="54"/>
      <c r="WWQ1217" s="54"/>
      <c r="WWR1217" s="54"/>
      <c r="WWS1217" s="54"/>
      <c r="WWT1217" s="54"/>
      <c r="WWU1217" s="54"/>
      <c r="WWV1217" s="54"/>
      <c r="WWW1217" s="54"/>
      <c r="WWX1217" s="54"/>
      <c r="WWY1217" s="54"/>
      <c r="WWZ1217" s="54"/>
      <c r="WXA1217" s="54"/>
      <c r="WXB1217" s="54"/>
      <c r="WXC1217" s="54"/>
      <c r="WXD1217" s="54"/>
      <c r="WXE1217" s="54"/>
      <c r="WXF1217" s="54"/>
      <c r="WXG1217" s="54"/>
      <c r="WXH1217" s="54"/>
      <c r="WXI1217" s="54"/>
      <c r="WXJ1217" s="54"/>
      <c r="WXK1217" s="54"/>
      <c r="WXL1217" s="54"/>
      <c r="WXM1217" s="54"/>
      <c r="WXN1217" s="54"/>
      <c r="WXO1217" s="54"/>
      <c r="WXP1217" s="54"/>
      <c r="WXQ1217" s="54"/>
      <c r="WXR1217" s="54"/>
      <c r="WXS1217" s="54"/>
      <c r="WXT1217" s="54"/>
      <c r="WXU1217" s="54"/>
      <c r="WXV1217" s="54"/>
      <c r="WXW1217" s="54"/>
      <c r="WXX1217" s="54"/>
      <c r="WXY1217" s="54"/>
      <c r="WXZ1217" s="54"/>
      <c r="WYA1217" s="54"/>
      <c r="WYB1217" s="54"/>
      <c r="WYC1217" s="54"/>
      <c r="WYD1217" s="54"/>
      <c r="WYE1217" s="54"/>
      <c r="WYF1217" s="54"/>
      <c r="WYG1217" s="54"/>
      <c r="WYH1217" s="54"/>
      <c r="WYI1217" s="54"/>
      <c r="WYJ1217" s="54"/>
      <c r="WYK1217" s="54"/>
      <c r="WYL1217" s="54"/>
      <c r="WYM1217" s="54"/>
      <c r="WYN1217" s="54"/>
      <c r="WYO1217" s="54"/>
      <c r="WYP1217" s="54"/>
      <c r="WYQ1217" s="54"/>
      <c r="WYR1217" s="54"/>
      <c r="WYS1217" s="54"/>
      <c r="WYT1217" s="54"/>
      <c r="WYU1217" s="54"/>
      <c r="WYV1217" s="54"/>
      <c r="WYW1217" s="54"/>
      <c r="WYX1217" s="54"/>
      <c r="WYY1217" s="54"/>
      <c r="WYZ1217" s="54"/>
      <c r="WZA1217" s="54"/>
      <c r="WZB1217" s="54"/>
      <c r="WZC1217" s="54"/>
      <c r="WZD1217" s="54"/>
      <c r="WZE1217" s="54"/>
      <c r="WZF1217" s="54"/>
      <c r="WZG1217" s="54"/>
      <c r="WZH1217" s="54"/>
      <c r="WZI1217" s="54"/>
      <c r="WZJ1217" s="54"/>
      <c r="WZK1217" s="54"/>
      <c r="WZL1217" s="54"/>
      <c r="WZM1217" s="54"/>
      <c r="WZN1217" s="54"/>
      <c r="WZO1217" s="54"/>
      <c r="WZP1217" s="54"/>
      <c r="WZQ1217" s="54"/>
      <c r="WZR1217" s="54"/>
      <c r="WZS1217" s="54"/>
      <c r="WZT1217" s="54"/>
      <c r="WZU1217" s="54"/>
      <c r="WZV1217" s="54"/>
      <c r="WZW1217" s="54"/>
      <c r="WZX1217" s="54"/>
      <c r="WZY1217" s="54"/>
      <c r="WZZ1217" s="54"/>
      <c r="XAA1217" s="54"/>
      <c r="XAB1217" s="54"/>
      <c r="XAC1217" s="54"/>
      <c r="XAD1217" s="54"/>
      <c r="XAE1217" s="54"/>
      <c r="XAF1217" s="54"/>
      <c r="XAG1217" s="54"/>
      <c r="XAH1217" s="54"/>
      <c r="XAI1217" s="54"/>
      <c r="XAJ1217" s="54"/>
      <c r="XAK1217" s="54"/>
      <c r="XAL1217" s="54"/>
      <c r="XAM1217" s="54"/>
      <c r="XAN1217" s="54"/>
      <c r="XAO1217" s="54"/>
      <c r="XAP1217" s="54"/>
      <c r="XAQ1217" s="54"/>
      <c r="XAR1217" s="54"/>
      <c r="XAS1217" s="54"/>
      <c r="XAT1217" s="54"/>
      <c r="XAU1217" s="54"/>
      <c r="XAV1217" s="54"/>
      <c r="XAW1217" s="54"/>
      <c r="XAX1217" s="54"/>
      <c r="XAY1217" s="54"/>
      <c r="XAZ1217" s="54"/>
      <c r="XBA1217" s="54"/>
      <c r="XBB1217" s="54"/>
      <c r="XBC1217" s="54"/>
      <c r="XBD1217" s="54"/>
      <c r="XBE1217" s="54"/>
      <c r="XBF1217" s="54"/>
      <c r="XBG1217" s="54"/>
      <c r="XBH1217" s="54"/>
      <c r="XBI1217" s="54"/>
      <c r="XBJ1217" s="54"/>
      <c r="XBK1217" s="54"/>
      <c r="XBL1217" s="54"/>
      <c r="XBM1217" s="54"/>
      <c r="XBN1217" s="54"/>
      <c r="XBO1217" s="54"/>
      <c r="XBP1217" s="54"/>
      <c r="XBQ1217" s="54"/>
      <c r="XBR1217" s="54"/>
      <c r="XBS1217" s="54"/>
      <c r="XBT1217" s="54"/>
      <c r="XBU1217" s="54"/>
      <c r="XBV1217" s="54"/>
      <c r="XBW1217" s="54"/>
      <c r="XBX1217" s="54"/>
      <c r="XBY1217" s="54"/>
      <c r="XBZ1217" s="54"/>
      <c r="XCA1217" s="54"/>
      <c r="XCB1217" s="54"/>
      <c r="XCC1217" s="54"/>
      <c r="XCD1217" s="54"/>
      <c r="XCE1217" s="54"/>
      <c r="XCF1217" s="54"/>
      <c r="XCG1217" s="54"/>
      <c r="XCH1217" s="54"/>
      <c r="XCI1217" s="54"/>
      <c r="XCJ1217" s="54"/>
      <c r="XCK1217" s="54"/>
      <c r="XCL1217" s="54"/>
      <c r="XCM1217" s="54"/>
      <c r="XCN1217" s="54"/>
      <c r="XCO1217" s="54"/>
      <c r="XCP1217" s="54"/>
      <c r="XCQ1217" s="54"/>
      <c r="XCR1217" s="54"/>
      <c r="XCS1217" s="54"/>
      <c r="XCT1217" s="54"/>
      <c r="XCU1217" s="54"/>
      <c r="XCV1217" s="54"/>
      <c r="XCW1217" s="54"/>
      <c r="XCX1217" s="54"/>
      <c r="XCY1217" s="54"/>
      <c r="XCZ1217" s="54"/>
      <c r="XDA1217" s="54"/>
      <c r="XDB1217" s="54"/>
      <c r="XDC1217" s="54"/>
      <c r="XDD1217" s="54"/>
      <c r="XDE1217" s="54"/>
      <c r="XDF1217" s="54"/>
      <c r="XDG1217" s="54"/>
      <c r="XDH1217" s="54"/>
      <c r="XDI1217" s="54"/>
      <c r="XDJ1217" s="54"/>
      <c r="XDK1217" s="54"/>
      <c r="XDL1217" s="54"/>
      <c r="XDM1217" s="54"/>
      <c r="XDN1217" s="54"/>
      <c r="XDO1217" s="54"/>
      <c r="XDP1217" s="54"/>
      <c r="XDQ1217" s="54"/>
      <c r="XDR1217" s="54"/>
      <c r="XDS1217" s="54"/>
      <c r="XDT1217" s="54"/>
      <c r="XDU1217" s="54"/>
      <c r="XDV1217" s="54"/>
      <c r="XDW1217" s="54"/>
      <c r="XDX1217" s="54"/>
      <c r="XDY1217" s="54"/>
      <c r="XDZ1217" s="54"/>
      <c r="XEA1217" s="54"/>
      <c r="XEB1217" s="54"/>
      <c r="XEC1217" s="54"/>
      <c r="XED1217" s="54"/>
      <c r="XEE1217" s="54"/>
      <c r="XEF1217" s="54"/>
      <c r="XEG1217" s="54"/>
      <c r="XEH1217" s="54"/>
      <c r="XEI1217" s="54"/>
      <c r="XEJ1217" s="54"/>
      <c r="XEK1217" s="54"/>
      <c r="XEL1217" s="54"/>
      <c r="XEM1217" s="54"/>
      <c r="XEN1217" s="54"/>
      <c r="XEO1217" s="54"/>
      <c r="XEP1217" s="54"/>
      <c r="XEQ1217" s="54"/>
      <c r="XER1217" s="54"/>
      <c r="XES1217" s="54"/>
      <c r="XET1217" s="54"/>
      <c r="XEU1217" s="54"/>
      <c r="XEV1217" s="54"/>
      <c r="XEW1217" s="54"/>
      <c r="XEX1217" s="54"/>
      <c r="XEY1217" s="54"/>
    </row>
    <row r="1218" ht="24.95" customHeight="1" spans="1:4">
      <c r="A1218" s="57" t="s">
        <v>1077</v>
      </c>
      <c r="B1218" s="43">
        <f>SUM(B1219:B1223)</f>
        <v>177</v>
      </c>
      <c r="C1218" s="43">
        <f>SUM(C1219:C1223)</f>
        <v>0</v>
      </c>
      <c r="D1218" s="43">
        <f>SUM(D1219:D1223)</f>
        <v>177</v>
      </c>
    </row>
    <row r="1219" ht="24.95" customHeight="1" spans="1:4">
      <c r="A1219" s="57" t="s">
        <v>1078</v>
      </c>
      <c r="B1219" s="43">
        <v>177</v>
      </c>
      <c r="C1219" s="43"/>
      <c r="D1219" s="45">
        <v>177</v>
      </c>
    </row>
    <row r="1220" ht="24.95" customHeight="1" spans="1:4">
      <c r="A1220" s="57" t="s">
        <v>1079</v>
      </c>
      <c r="B1220" s="43"/>
      <c r="C1220" s="43"/>
      <c r="D1220" s="45"/>
    </row>
    <row r="1221" ht="24.95" customHeight="1" spans="1:4">
      <c r="A1221" s="57" t="s">
        <v>1080</v>
      </c>
      <c r="B1221" s="43"/>
      <c r="C1221" s="43"/>
      <c r="D1221" s="45"/>
    </row>
    <row r="1222" ht="24.95" customHeight="1" spans="1:4">
      <c r="A1222" s="57" t="s">
        <v>1081</v>
      </c>
      <c r="B1222" s="43"/>
      <c r="C1222" s="43"/>
      <c r="D1222" s="45"/>
    </row>
    <row r="1223" ht="24.95" customHeight="1" spans="1:4">
      <c r="A1223" s="57" t="s">
        <v>1082</v>
      </c>
      <c r="B1223" s="43"/>
      <c r="C1223" s="43"/>
      <c r="D1223" s="45"/>
    </row>
    <row r="1224" ht="24.95" customHeight="1" spans="1:4">
      <c r="A1224" s="57" t="s">
        <v>1083</v>
      </c>
      <c r="B1224" s="43">
        <f>SUM(B1225:B1235)</f>
        <v>0</v>
      </c>
      <c r="C1224" s="43"/>
      <c r="D1224" s="45"/>
    </row>
    <row r="1225" ht="24.95" customHeight="1" spans="1:4">
      <c r="A1225" s="57" t="s">
        <v>1084</v>
      </c>
      <c r="B1225" s="43"/>
      <c r="C1225" s="43"/>
      <c r="D1225" s="45"/>
    </row>
    <row r="1226" ht="24.95" customHeight="1" spans="1:4">
      <c r="A1226" s="57" t="s">
        <v>1085</v>
      </c>
      <c r="B1226" s="43"/>
      <c r="C1226" s="43"/>
      <c r="D1226" s="45"/>
    </row>
    <row r="1227" ht="24.95" customHeight="1" spans="1:4">
      <c r="A1227" s="57" t="s">
        <v>1086</v>
      </c>
      <c r="B1227" s="43"/>
      <c r="C1227" s="43"/>
      <c r="D1227" s="45"/>
    </row>
    <row r="1228" ht="24.95" customHeight="1" spans="1:4">
      <c r="A1228" s="57" t="s">
        <v>1087</v>
      </c>
      <c r="B1228" s="43"/>
      <c r="C1228" s="43"/>
      <c r="D1228" s="45"/>
    </row>
    <row r="1229" ht="24.95" customHeight="1" spans="1:4">
      <c r="A1229" s="57" t="s">
        <v>1088</v>
      </c>
      <c r="B1229" s="43"/>
      <c r="C1229" s="43"/>
      <c r="D1229" s="45"/>
    </row>
    <row r="1230" ht="24.95" customHeight="1" spans="1:4">
      <c r="A1230" s="57" t="s">
        <v>1089</v>
      </c>
      <c r="B1230" s="43"/>
      <c r="C1230" s="43"/>
      <c r="D1230" s="45"/>
    </row>
    <row r="1231" ht="24.95" customHeight="1" spans="1:4">
      <c r="A1231" s="57" t="s">
        <v>1090</v>
      </c>
      <c r="B1231" s="43"/>
      <c r="C1231" s="43"/>
      <c r="D1231" s="45"/>
    </row>
    <row r="1232" ht="24.95" customHeight="1" spans="1:4">
      <c r="A1232" s="57" t="s">
        <v>1091</v>
      </c>
      <c r="B1232" s="43"/>
      <c r="C1232" s="43"/>
      <c r="D1232" s="45"/>
    </row>
    <row r="1233" ht="24.95" customHeight="1" spans="1:4">
      <c r="A1233" s="57" t="s">
        <v>1092</v>
      </c>
      <c r="B1233" s="43"/>
      <c r="C1233" s="43"/>
      <c r="D1233" s="45"/>
    </row>
    <row r="1234" ht="24.95" customHeight="1" spans="1:4">
      <c r="A1234" s="57" t="s">
        <v>1093</v>
      </c>
      <c r="B1234" s="43"/>
      <c r="C1234" s="43"/>
      <c r="D1234" s="45"/>
    </row>
    <row r="1235" ht="24.95" customHeight="1" spans="1:4">
      <c r="A1235" s="57" t="s">
        <v>1094</v>
      </c>
      <c r="B1235" s="43"/>
      <c r="C1235" s="43"/>
      <c r="D1235" s="45"/>
    </row>
    <row r="1236" ht="24.95" customHeight="1" spans="1:4">
      <c r="A1236" s="57" t="s">
        <v>1095</v>
      </c>
      <c r="B1236" s="43">
        <f>SUM(B1237,B1249,B1255,B1261,B1269,B1282,B1286,B1292)</f>
        <v>369</v>
      </c>
      <c r="C1236" s="43">
        <f>SUM(C1237,C1249,C1255,C1261,C1269,C1282,C1286,C1292)</f>
        <v>199</v>
      </c>
      <c r="D1236" s="43">
        <f>SUM(D1237,D1249,D1255,D1261,D1269,D1282,D1286,D1292)</f>
        <v>170</v>
      </c>
    </row>
    <row r="1237" ht="24.95" customHeight="1" spans="1:4">
      <c r="A1237" s="57" t="s">
        <v>1096</v>
      </c>
      <c r="B1237" s="43">
        <f>SUM(B1238:B1248)</f>
        <v>330</v>
      </c>
      <c r="C1237" s="43">
        <f>SUM(C1238:C1248)</f>
        <v>171</v>
      </c>
      <c r="D1237" s="43">
        <f>SUM(D1238:D1248)</f>
        <v>159</v>
      </c>
    </row>
    <row r="1238" ht="24.95" customHeight="1" spans="1:4">
      <c r="A1238" s="57" t="s">
        <v>1097</v>
      </c>
      <c r="B1238" s="43">
        <v>97</v>
      </c>
      <c r="C1238" s="43">
        <v>97</v>
      </c>
      <c r="D1238" s="45"/>
    </row>
    <row r="1239" ht="24.95" customHeight="1" spans="1:4">
      <c r="A1239" s="57" t="s">
        <v>1098</v>
      </c>
      <c r="B1239" s="43"/>
      <c r="C1239" s="43"/>
      <c r="D1239" s="45"/>
    </row>
    <row r="1240" ht="24.95" customHeight="1" spans="1:4">
      <c r="A1240" s="57" t="s">
        <v>1099</v>
      </c>
      <c r="B1240" s="43"/>
      <c r="C1240" s="43"/>
      <c r="D1240" s="45"/>
    </row>
    <row r="1241" ht="24.95" customHeight="1" spans="1:4">
      <c r="A1241" s="57" t="s">
        <v>1100</v>
      </c>
      <c r="B1241" s="43"/>
      <c r="C1241" s="43"/>
      <c r="D1241" s="45"/>
    </row>
    <row r="1242" ht="24.95" customHeight="1" spans="1:4">
      <c r="A1242" s="57" t="s">
        <v>1101</v>
      </c>
      <c r="B1242" s="43"/>
      <c r="C1242" s="43"/>
      <c r="D1242" s="45"/>
    </row>
    <row r="1243" ht="24.95" customHeight="1" spans="1:4">
      <c r="A1243" s="57" t="s">
        <v>1102</v>
      </c>
      <c r="B1243" s="43">
        <v>11</v>
      </c>
      <c r="C1243" s="43"/>
      <c r="D1243" s="45">
        <v>11</v>
      </c>
    </row>
    <row r="1244" ht="24.95" customHeight="1" spans="1:4">
      <c r="A1244" s="57" t="s">
        <v>1103</v>
      </c>
      <c r="B1244" s="43"/>
      <c r="C1244" s="43"/>
      <c r="D1244" s="45"/>
    </row>
    <row r="1245" ht="24.95" customHeight="1" spans="1:4">
      <c r="A1245" s="57" t="s">
        <v>1104</v>
      </c>
      <c r="B1245" s="43"/>
      <c r="C1245" s="43"/>
      <c r="D1245" s="45"/>
    </row>
    <row r="1246" ht="24.95" customHeight="1" spans="1:4">
      <c r="A1246" s="57" t="s">
        <v>1105</v>
      </c>
      <c r="B1246" s="43">
        <v>130</v>
      </c>
      <c r="C1246" s="43"/>
      <c r="D1246" s="45">
        <v>130</v>
      </c>
    </row>
    <row r="1247" ht="24.95" customHeight="1" spans="1:4">
      <c r="A1247" s="57" t="s">
        <v>1106</v>
      </c>
      <c r="B1247" s="43">
        <v>74</v>
      </c>
      <c r="C1247" s="43">
        <v>74</v>
      </c>
      <c r="D1247" s="45"/>
    </row>
    <row r="1248" ht="24.95" customHeight="1" spans="1:4">
      <c r="A1248" s="57" t="s">
        <v>1107</v>
      </c>
      <c r="B1248" s="43">
        <v>18</v>
      </c>
      <c r="C1248" s="43"/>
      <c r="D1248" s="45">
        <v>18</v>
      </c>
    </row>
    <row r="1249" ht="24.95" customHeight="1" spans="1:4">
      <c r="A1249" s="57" t="s">
        <v>1108</v>
      </c>
      <c r="B1249" s="43">
        <f>SUM(B1250:B1254)</f>
        <v>0</v>
      </c>
      <c r="C1249" s="43"/>
      <c r="D1249" s="45"/>
    </row>
    <row r="1250" ht="24.95" customHeight="1" spans="1:4">
      <c r="A1250" s="57" t="s">
        <v>1097</v>
      </c>
      <c r="B1250" s="43"/>
      <c r="C1250" s="43"/>
      <c r="D1250" s="45"/>
    </row>
    <row r="1251" ht="24.95" customHeight="1" spans="1:4">
      <c r="A1251" s="57" t="s">
        <v>1109</v>
      </c>
      <c r="B1251" s="43"/>
      <c r="C1251" s="43"/>
      <c r="D1251" s="45"/>
    </row>
    <row r="1252" ht="24.95" customHeight="1" spans="1:4">
      <c r="A1252" s="57" t="s">
        <v>1099</v>
      </c>
      <c r="B1252" s="43"/>
      <c r="C1252" s="43"/>
      <c r="D1252" s="45"/>
    </row>
    <row r="1253" ht="24.95" customHeight="1" spans="1:4">
      <c r="A1253" s="57" t="s">
        <v>1110</v>
      </c>
      <c r="B1253" s="43"/>
      <c r="C1253" s="43"/>
      <c r="D1253" s="45"/>
    </row>
    <row r="1254" ht="24.95" customHeight="1" spans="1:4">
      <c r="A1254" s="57" t="s">
        <v>1111</v>
      </c>
      <c r="B1254" s="43"/>
      <c r="C1254" s="43"/>
      <c r="D1254" s="45"/>
    </row>
    <row r="1255" ht="24.95" customHeight="1" spans="1:4">
      <c r="A1255" s="57" t="s">
        <v>1112</v>
      </c>
      <c r="B1255" s="43">
        <f>SUM(B1256:B1260)</f>
        <v>0</v>
      </c>
      <c r="C1255" s="43"/>
      <c r="D1255" s="45"/>
    </row>
    <row r="1256" ht="24.95" customHeight="1" spans="1:4">
      <c r="A1256" s="57" t="s">
        <v>1097</v>
      </c>
      <c r="B1256" s="43"/>
      <c r="C1256" s="43"/>
      <c r="D1256" s="45"/>
    </row>
    <row r="1257" ht="24.95" customHeight="1" spans="1:4">
      <c r="A1257" s="57" t="s">
        <v>1098</v>
      </c>
      <c r="B1257" s="43"/>
      <c r="C1257" s="43"/>
      <c r="D1257" s="45"/>
    </row>
    <row r="1258" ht="24.95" customHeight="1" spans="1:4">
      <c r="A1258" s="57" t="s">
        <v>1099</v>
      </c>
      <c r="B1258" s="43"/>
      <c r="C1258" s="43"/>
      <c r="D1258" s="45"/>
    </row>
    <row r="1259" ht="24.95" customHeight="1" spans="1:4">
      <c r="A1259" s="57" t="s">
        <v>1113</v>
      </c>
      <c r="B1259" s="43"/>
      <c r="C1259" s="43"/>
      <c r="D1259" s="45"/>
    </row>
    <row r="1260" ht="24.95" customHeight="1" spans="1:4">
      <c r="A1260" s="57" t="s">
        <v>1114</v>
      </c>
      <c r="B1260" s="43"/>
      <c r="C1260" s="43"/>
      <c r="D1260" s="45"/>
    </row>
    <row r="1261" ht="24.95" customHeight="1" spans="1:4">
      <c r="A1261" s="57" t="s">
        <v>1115</v>
      </c>
      <c r="B1261" s="43">
        <f>SUM(B1262:B1268)</f>
        <v>0</v>
      </c>
      <c r="C1261" s="43"/>
      <c r="D1261" s="45"/>
    </row>
    <row r="1262" ht="24.95" customHeight="1" spans="1:4">
      <c r="A1262" s="57" t="s">
        <v>1097</v>
      </c>
      <c r="B1262" s="43"/>
      <c r="C1262" s="43"/>
      <c r="D1262" s="45"/>
    </row>
    <row r="1263" ht="24.95" customHeight="1" spans="1:4">
      <c r="A1263" s="57" t="s">
        <v>1098</v>
      </c>
      <c r="B1263" s="43"/>
      <c r="C1263" s="43"/>
      <c r="D1263" s="45"/>
    </row>
    <row r="1264" ht="24.95" customHeight="1" spans="1:4">
      <c r="A1264" s="57" t="s">
        <v>1099</v>
      </c>
      <c r="B1264" s="43"/>
      <c r="C1264" s="43"/>
      <c r="D1264" s="45"/>
    </row>
    <row r="1265" ht="24.95" customHeight="1" spans="1:4">
      <c r="A1265" s="57" t="s">
        <v>1116</v>
      </c>
      <c r="B1265" s="43"/>
      <c r="C1265" s="43"/>
      <c r="D1265" s="45"/>
    </row>
    <row r="1266" ht="24.95" customHeight="1" spans="1:4">
      <c r="A1266" s="57" t="s">
        <v>1117</v>
      </c>
      <c r="B1266" s="43"/>
      <c r="C1266" s="43"/>
      <c r="D1266" s="45"/>
    </row>
    <row r="1267" ht="24.95" customHeight="1" spans="1:4">
      <c r="A1267" s="57" t="s">
        <v>1106</v>
      </c>
      <c r="B1267" s="43"/>
      <c r="C1267" s="43"/>
      <c r="D1267" s="45"/>
    </row>
    <row r="1268" ht="24.95" customHeight="1" spans="1:4">
      <c r="A1268" s="57" t="s">
        <v>1118</v>
      </c>
      <c r="B1268" s="43"/>
      <c r="C1268" s="43"/>
      <c r="D1268" s="45"/>
    </row>
    <row r="1269" ht="24.95" customHeight="1" spans="1:4">
      <c r="A1269" s="57" t="s">
        <v>1119</v>
      </c>
      <c r="B1269" s="43">
        <f>SUM(B1270:B1281)</f>
        <v>29</v>
      </c>
      <c r="C1269" s="43">
        <f>SUM(C1270:C1281)</f>
        <v>28</v>
      </c>
      <c r="D1269" s="43">
        <f>SUM(D1270:D1281)</f>
        <v>1</v>
      </c>
    </row>
    <row r="1270" ht="24.95" customHeight="1" spans="1:4">
      <c r="A1270" s="57" t="s">
        <v>1097</v>
      </c>
      <c r="B1270" s="43">
        <v>28</v>
      </c>
      <c r="C1270" s="43">
        <v>28</v>
      </c>
      <c r="D1270" s="45"/>
    </row>
    <row r="1271" ht="24.95" customHeight="1" spans="1:4">
      <c r="A1271" s="57" t="s">
        <v>1098</v>
      </c>
      <c r="B1271" s="43"/>
      <c r="C1271" s="43"/>
      <c r="D1271" s="45"/>
    </row>
    <row r="1272" ht="24.95" customHeight="1" spans="1:4">
      <c r="A1272" s="57" t="s">
        <v>1099</v>
      </c>
      <c r="B1272" s="43"/>
      <c r="C1272" s="43"/>
      <c r="D1272" s="45"/>
    </row>
    <row r="1273" ht="24.95" customHeight="1" spans="1:4">
      <c r="A1273" s="57" t="s">
        <v>1120</v>
      </c>
      <c r="B1273" s="43">
        <v>1</v>
      </c>
      <c r="C1273" s="43"/>
      <c r="D1273" s="45">
        <v>1</v>
      </c>
    </row>
    <row r="1274" ht="24.95" customHeight="1" spans="1:4">
      <c r="A1274" s="57" t="s">
        <v>1121</v>
      </c>
      <c r="B1274" s="43"/>
      <c r="C1274" s="43"/>
      <c r="D1274" s="45"/>
    </row>
    <row r="1275" ht="24.95" customHeight="1" spans="1:4">
      <c r="A1275" s="57" t="s">
        <v>1122</v>
      </c>
      <c r="B1275" s="43"/>
      <c r="C1275" s="43"/>
      <c r="D1275" s="45"/>
    </row>
    <row r="1276" ht="24.95" customHeight="1" spans="1:4">
      <c r="A1276" s="57" t="s">
        <v>1123</v>
      </c>
      <c r="B1276" s="43"/>
      <c r="C1276" s="43"/>
      <c r="D1276" s="45"/>
    </row>
    <row r="1277" ht="24.95" customHeight="1" spans="1:4">
      <c r="A1277" s="57" t="s">
        <v>1124</v>
      </c>
      <c r="B1277" s="43"/>
      <c r="C1277" s="43"/>
      <c r="D1277" s="45"/>
    </row>
    <row r="1278" ht="24.95" customHeight="1" spans="1:4">
      <c r="A1278" s="57" t="s">
        <v>1125</v>
      </c>
      <c r="B1278" s="43"/>
      <c r="C1278" s="43"/>
      <c r="D1278" s="45"/>
    </row>
    <row r="1279" ht="24.95" customHeight="1" spans="1:4">
      <c r="A1279" s="57" t="s">
        <v>1126</v>
      </c>
      <c r="B1279" s="43"/>
      <c r="C1279" s="43"/>
      <c r="D1279" s="45"/>
    </row>
    <row r="1280" ht="24.95" customHeight="1" spans="1:4">
      <c r="A1280" s="57" t="s">
        <v>1127</v>
      </c>
      <c r="B1280" s="43"/>
      <c r="C1280" s="43"/>
      <c r="D1280" s="45"/>
    </row>
    <row r="1281" ht="24.95" customHeight="1" spans="1:4">
      <c r="A1281" s="57" t="s">
        <v>1128</v>
      </c>
      <c r="B1281" s="43"/>
      <c r="C1281" s="43"/>
      <c r="D1281" s="45"/>
    </row>
    <row r="1282" ht="24.95" customHeight="1" spans="1:4">
      <c r="A1282" s="57" t="s">
        <v>1129</v>
      </c>
      <c r="B1282" s="43">
        <f>SUM(B1283:B1285)</f>
        <v>0</v>
      </c>
      <c r="C1282" s="43"/>
      <c r="D1282" s="45"/>
    </row>
    <row r="1283" ht="24.95" customHeight="1" spans="1:4">
      <c r="A1283" s="57" t="s">
        <v>1130</v>
      </c>
      <c r="B1283" s="43"/>
      <c r="C1283" s="43"/>
      <c r="D1283" s="45"/>
    </row>
    <row r="1284" ht="24.95" customHeight="1" spans="1:4">
      <c r="A1284" s="57" t="s">
        <v>1131</v>
      </c>
      <c r="B1284" s="43"/>
      <c r="C1284" s="43"/>
      <c r="D1284" s="45"/>
    </row>
    <row r="1285" ht="24.95" customHeight="1" spans="1:4">
      <c r="A1285" s="57" t="s">
        <v>1132</v>
      </c>
      <c r="B1285" s="43"/>
      <c r="C1285" s="43"/>
      <c r="D1285" s="45"/>
    </row>
    <row r="1286" ht="24.95" customHeight="1" spans="1:4">
      <c r="A1286" s="57" t="s">
        <v>1133</v>
      </c>
      <c r="B1286" s="43">
        <f>SUM(B1287:B1291)</f>
        <v>10</v>
      </c>
      <c r="C1286" s="43">
        <f>SUM(C1287:C1291)</f>
        <v>0</v>
      </c>
      <c r="D1286" s="43">
        <f>SUM(D1287:D1291)</f>
        <v>10</v>
      </c>
    </row>
    <row r="1287" ht="24.95" customHeight="1" spans="1:4">
      <c r="A1287" s="57" t="s">
        <v>1134</v>
      </c>
      <c r="B1287" s="43"/>
      <c r="C1287" s="43"/>
      <c r="D1287" s="45"/>
    </row>
    <row r="1288" ht="24.95" customHeight="1" spans="1:4">
      <c r="A1288" s="57" t="s">
        <v>1135</v>
      </c>
      <c r="B1288" s="43">
        <v>10</v>
      </c>
      <c r="C1288" s="43"/>
      <c r="D1288" s="45">
        <v>10</v>
      </c>
    </row>
    <row r="1289" ht="24.95" customHeight="1" spans="1:4">
      <c r="A1289" s="57" t="s">
        <v>1136</v>
      </c>
      <c r="B1289" s="43"/>
      <c r="C1289" s="43"/>
      <c r="D1289" s="45"/>
    </row>
    <row r="1290" ht="24.95" customHeight="1" spans="1:4">
      <c r="A1290" s="57" t="s">
        <v>1137</v>
      </c>
      <c r="B1290" s="43"/>
      <c r="C1290" s="43"/>
      <c r="D1290" s="45"/>
    </row>
    <row r="1291" ht="24.95" customHeight="1" spans="1:4">
      <c r="A1291" s="57" t="s">
        <v>1138</v>
      </c>
      <c r="B1291" s="43"/>
      <c r="C1291" s="43"/>
      <c r="D1291" s="45"/>
    </row>
    <row r="1292" ht="24.95" customHeight="1" spans="1:4">
      <c r="A1292" s="57" t="s">
        <v>1139</v>
      </c>
      <c r="B1292" s="43"/>
      <c r="C1292" s="43"/>
      <c r="D1292" s="45"/>
    </row>
    <row r="1293" ht="24.95" customHeight="1" spans="1:4">
      <c r="A1293" s="57" t="s">
        <v>1140</v>
      </c>
      <c r="B1293" s="43">
        <v>3348</v>
      </c>
      <c r="C1293" s="43"/>
      <c r="D1293" s="43">
        <v>3348</v>
      </c>
    </row>
    <row r="1294" ht="24.95" customHeight="1" spans="1:4">
      <c r="A1294" s="57" t="s">
        <v>1141</v>
      </c>
      <c r="B1294" s="43">
        <f>SUM(B1295)</f>
        <v>5049</v>
      </c>
      <c r="C1294" s="43">
        <f>SUM(C1295)</f>
        <v>0</v>
      </c>
      <c r="D1294" s="43">
        <f>SUM(D1295)</f>
        <v>5049</v>
      </c>
    </row>
    <row r="1295" ht="24.95" customHeight="1" spans="1:4">
      <c r="A1295" s="57" t="s">
        <v>1142</v>
      </c>
      <c r="B1295" s="43">
        <f>SUM(B1296:B1299)</f>
        <v>5049</v>
      </c>
      <c r="C1295" s="43">
        <f>SUM(C1296:C1299)</f>
        <v>0</v>
      </c>
      <c r="D1295" s="43">
        <f>SUM(D1296:D1299)</f>
        <v>5049</v>
      </c>
    </row>
    <row r="1296" ht="24.95" customHeight="1" spans="1:4">
      <c r="A1296" s="57" t="s">
        <v>1143</v>
      </c>
      <c r="B1296" s="43">
        <v>5049</v>
      </c>
      <c r="C1296" s="43"/>
      <c r="D1296" s="45">
        <v>5049</v>
      </c>
    </row>
    <row r="1297" ht="24.95" customHeight="1" spans="1:4">
      <c r="A1297" s="57" t="s">
        <v>1144</v>
      </c>
      <c r="B1297" s="43"/>
      <c r="C1297" s="43"/>
      <c r="D1297" s="45"/>
    </row>
    <row r="1298" ht="24.95" customHeight="1" spans="1:4">
      <c r="A1298" s="57" t="s">
        <v>1145</v>
      </c>
      <c r="B1298" s="43"/>
      <c r="C1298" s="43"/>
      <c r="D1298" s="45"/>
    </row>
    <row r="1299" ht="24.95" customHeight="1" spans="1:4">
      <c r="A1299" s="57" t="s">
        <v>1146</v>
      </c>
      <c r="B1299" s="43"/>
      <c r="C1299" s="43"/>
      <c r="D1299" s="45"/>
    </row>
    <row r="1300" ht="24.95" customHeight="1" spans="1:4">
      <c r="A1300" s="42" t="s">
        <v>1147</v>
      </c>
      <c r="B1300" s="43">
        <f>SUM(B1301)</f>
        <v>0</v>
      </c>
      <c r="C1300" s="43"/>
      <c r="D1300" s="45"/>
    </row>
    <row r="1301" ht="24.95" customHeight="1" spans="1:4">
      <c r="A1301" s="42" t="s">
        <v>1148</v>
      </c>
      <c r="B1301" s="43"/>
      <c r="C1301" s="43"/>
      <c r="D1301" s="45"/>
    </row>
    <row r="1302" ht="24.95" customHeight="1" spans="1:4">
      <c r="A1302" s="42" t="s">
        <v>1149</v>
      </c>
      <c r="B1302" s="43">
        <f>SUM(B1303:B1304)</f>
        <v>3400</v>
      </c>
      <c r="C1302" s="43">
        <f>SUM(C1303:C1304)</f>
        <v>0</v>
      </c>
      <c r="D1302" s="43">
        <f>SUM(D1303:D1304)</f>
        <v>3400</v>
      </c>
    </row>
    <row r="1303" ht="24.95" customHeight="1" spans="1:4">
      <c r="A1303" s="42" t="s">
        <v>1150</v>
      </c>
      <c r="B1303" s="43"/>
      <c r="C1303" s="43"/>
      <c r="D1303" s="45"/>
    </row>
    <row r="1304" ht="24.95" customHeight="1" spans="1:4">
      <c r="A1304" s="42" t="s">
        <v>1151</v>
      </c>
      <c r="B1304" s="43">
        <v>3400</v>
      </c>
      <c r="C1304" s="43"/>
      <c r="D1304" s="45">
        <v>3400</v>
      </c>
    </row>
    <row r="1305" ht="24.95" customHeight="1" spans="1:4">
      <c r="A1305" s="42"/>
      <c r="B1305" s="43"/>
      <c r="C1305" s="43"/>
      <c r="D1305" s="45"/>
    </row>
    <row r="1306" ht="24.95" customHeight="1" spans="1:4">
      <c r="A1306" s="42"/>
      <c r="B1306" s="43"/>
      <c r="C1306" s="43"/>
      <c r="D1306" s="45"/>
    </row>
    <row r="1307" ht="24.95" customHeight="1" spans="1:4">
      <c r="A1307" s="59" t="s">
        <v>1152</v>
      </c>
      <c r="B1307" s="43">
        <f>SUM(B1302,B1300,B1294,B1293,B1236,B1183,B1165,B1101,B1091,B1076,B1056,B990,B926,B801,B782,B709,B638,B521,B465,B409,B355,B267,B255,B252,B5,)</f>
        <v>190857</v>
      </c>
      <c r="C1307" s="43">
        <f>SUM(C1302,C1300,C1294,C1293,C1236,C1183,C1165,C1101,C1091,C1076,C1056,C990,C926,C801,C782,C709,C638,C521,C465,C409,C355,C267,C255,C252,C5,)</f>
        <v>66548</v>
      </c>
      <c r="D1307" s="43">
        <f>SUM(D1302,D1300,D1294,D1293,D1236,D1183,D1165,D1101,D1091,D1076,D1056,D990,D926,D801,D782,D709,D638,D521,D465,D409,D355,D267,D255,D252,D5,)</f>
        <v>123810</v>
      </c>
    </row>
  </sheetData>
  <mergeCells count="1">
    <mergeCell ref="A2:D2"/>
  </mergeCells>
  <printOptions horizontalCentered="1"/>
  <pageMargins left="0.509027777777778" right="0.509027777777778" top="0.349305555555556" bottom="0" header="0.309027777777778" footer="0.309027777777778"/>
  <pageSetup paperSize="9" scale="8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70"/>
  <sheetViews>
    <sheetView tabSelected="1" workbookViewId="0">
      <selection activeCell="G19" sqref="G19"/>
    </sheetView>
  </sheetViews>
  <sheetFormatPr defaultColWidth="9" defaultRowHeight="14.25" outlineLevelCol="3"/>
  <cols>
    <col min="1" max="1" width="9.5" customWidth="1"/>
    <col min="2" max="2" width="12.125" customWidth="1"/>
    <col min="3" max="3" width="30.5" customWidth="1"/>
    <col min="4" max="4" width="15.75" customWidth="1"/>
    <col min="5" max="16356" width="9" customWidth="1"/>
  </cols>
  <sheetData>
    <row r="1" ht="33" customHeight="1" spans="1:1">
      <c r="A1" t="s">
        <v>1153</v>
      </c>
    </row>
    <row r="2" ht="49.9" customHeight="1" spans="1:4">
      <c r="A2" s="23" t="s">
        <v>1154</v>
      </c>
      <c r="B2" s="23"/>
      <c r="C2" s="23"/>
      <c r="D2" s="23"/>
    </row>
    <row r="3" ht="19.9" customHeight="1" spans="1:4">
      <c r="A3" s="24"/>
      <c r="B3" s="24"/>
      <c r="C3" s="24"/>
      <c r="D3" s="24" t="s">
        <v>2</v>
      </c>
    </row>
    <row r="4" ht="23.25" customHeight="1" spans="1:4">
      <c r="A4" s="25" t="s">
        <v>1155</v>
      </c>
      <c r="B4" s="25"/>
      <c r="C4" s="25"/>
      <c r="D4" s="25" t="s">
        <v>1156</v>
      </c>
    </row>
    <row r="5" ht="23.25" customHeight="1" spans="1:4">
      <c r="A5" s="25"/>
      <c r="B5" s="25"/>
      <c r="C5" s="25"/>
      <c r="D5" s="25"/>
    </row>
    <row r="6" ht="15.95" customHeight="1" spans="1:4">
      <c r="A6" s="25"/>
      <c r="B6" s="25"/>
      <c r="C6" s="25"/>
      <c r="D6" s="25"/>
    </row>
    <row r="7" ht="23.25" customHeight="1" spans="1:4">
      <c r="A7" s="26" t="s">
        <v>1157</v>
      </c>
      <c r="B7" s="26" t="s">
        <v>1158</v>
      </c>
      <c r="C7" s="26" t="s">
        <v>1159</v>
      </c>
      <c r="D7" s="26"/>
    </row>
    <row r="8" ht="23.25" customHeight="1" spans="1:4">
      <c r="A8" s="26"/>
      <c r="B8" s="26"/>
      <c r="C8" s="26" t="s">
        <v>143</v>
      </c>
      <c r="D8" s="26">
        <f>SUM(D9:D27)</f>
        <v>66548</v>
      </c>
    </row>
    <row r="9" ht="23.25" customHeight="1" spans="1:4">
      <c r="A9" s="26" t="s">
        <v>1160</v>
      </c>
      <c r="B9" s="26" t="s">
        <v>1161</v>
      </c>
      <c r="C9" s="26" t="s">
        <v>1162</v>
      </c>
      <c r="D9" s="26">
        <v>11356</v>
      </c>
    </row>
    <row r="10" ht="23.25" customHeight="1" spans="1:4">
      <c r="A10" s="26" t="s">
        <v>1160</v>
      </c>
      <c r="B10" s="26" t="s">
        <v>1163</v>
      </c>
      <c r="C10" s="26" t="s">
        <v>1164</v>
      </c>
      <c r="D10" s="26">
        <v>2372</v>
      </c>
    </row>
    <row r="11" ht="23.25" customHeight="1" spans="1:4">
      <c r="A11" s="26" t="s">
        <v>1160</v>
      </c>
      <c r="B11" s="26" t="s">
        <v>1165</v>
      </c>
      <c r="C11" s="26" t="s">
        <v>1166</v>
      </c>
      <c r="D11" s="26">
        <v>1035</v>
      </c>
    </row>
    <row r="12" ht="23.25" customHeight="1" spans="1:4">
      <c r="A12" s="26" t="s">
        <v>1160</v>
      </c>
      <c r="B12" s="26" t="s">
        <v>1167</v>
      </c>
      <c r="C12" s="26" t="s">
        <v>1168</v>
      </c>
      <c r="D12" s="26">
        <v>599</v>
      </c>
    </row>
    <row r="13" ht="23.25" customHeight="1" spans="1:4">
      <c r="A13" s="26" t="s">
        <v>1169</v>
      </c>
      <c r="B13" s="26" t="s">
        <v>1161</v>
      </c>
      <c r="C13" s="26" t="s">
        <v>1170</v>
      </c>
      <c r="D13" s="26">
        <v>2047</v>
      </c>
    </row>
    <row r="14" ht="23.25" customHeight="1" spans="1:4">
      <c r="A14" s="26" t="s">
        <v>1169</v>
      </c>
      <c r="B14" s="26" t="s">
        <v>1163</v>
      </c>
      <c r="C14" s="26" t="s">
        <v>1171</v>
      </c>
      <c r="D14" s="26">
        <v>3</v>
      </c>
    </row>
    <row r="15" ht="23.25" customHeight="1" spans="1:4">
      <c r="A15" s="26" t="s">
        <v>1169</v>
      </c>
      <c r="B15" s="26" t="s">
        <v>1165</v>
      </c>
      <c r="C15" s="26" t="s">
        <v>1172</v>
      </c>
      <c r="D15" s="26">
        <v>11</v>
      </c>
    </row>
    <row r="16" ht="23.25" customHeight="1" spans="1:4">
      <c r="A16" s="26" t="s">
        <v>1169</v>
      </c>
      <c r="B16" s="26" t="s">
        <v>1173</v>
      </c>
      <c r="C16" s="26" t="s">
        <v>1174</v>
      </c>
      <c r="D16" s="26">
        <v>7</v>
      </c>
    </row>
    <row r="17" ht="23.25" customHeight="1" spans="1:4">
      <c r="A17" s="26" t="s">
        <v>1169</v>
      </c>
      <c r="B17" s="26" t="s">
        <v>1175</v>
      </c>
      <c r="C17" s="26" t="s">
        <v>1176</v>
      </c>
      <c r="D17" s="26">
        <v>44</v>
      </c>
    </row>
    <row r="18" ht="23.25" customHeight="1" spans="1:4">
      <c r="A18" s="26" t="s">
        <v>1169</v>
      </c>
      <c r="B18" s="26" t="s">
        <v>1177</v>
      </c>
      <c r="C18" s="26" t="s">
        <v>1178</v>
      </c>
      <c r="D18" s="26">
        <v>27</v>
      </c>
    </row>
    <row r="19" ht="23.25" customHeight="1" spans="1:4">
      <c r="A19" s="26" t="s">
        <v>1169</v>
      </c>
      <c r="B19" s="26" t="s">
        <v>1179</v>
      </c>
      <c r="C19" s="26" t="s">
        <v>1180</v>
      </c>
      <c r="D19" s="26">
        <v>44</v>
      </c>
    </row>
    <row r="20" ht="23.25" customHeight="1" spans="1:4">
      <c r="A20" s="26" t="s">
        <v>1169</v>
      </c>
      <c r="B20" s="26" t="s">
        <v>1181</v>
      </c>
      <c r="C20" s="26" t="s">
        <v>1182</v>
      </c>
      <c r="D20" s="26">
        <v>90</v>
      </c>
    </row>
    <row r="21" ht="23.25" customHeight="1" spans="1:4">
      <c r="A21" s="26" t="s">
        <v>1169</v>
      </c>
      <c r="B21" s="26" t="s">
        <v>1167</v>
      </c>
      <c r="C21" s="26" t="s">
        <v>1183</v>
      </c>
      <c r="D21" s="26">
        <v>59</v>
      </c>
    </row>
    <row r="22" ht="23.25" customHeight="1" spans="1:4">
      <c r="A22" s="26" t="s">
        <v>1184</v>
      </c>
      <c r="B22" s="26" t="s">
        <v>1177</v>
      </c>
      <c r="C22" s="26" t="s">
        <v>1185</v>
      </c>
      <c r="D22" s="26">
        <v>27</v>
      </c>
    </row>
    <row r="23" ht="23.25" customHeight="1" spans="1:4">
      <c r="A23" s="26" t="s">
        <v>1186</v>
      </c>
      <c r="B23" s="26" t="s">
        <v>1161</v>
      </c>
      <c r="C23" s="26" t="s">
        <v>1187</v>
      </c>
      <c r="D23" s="26">
        <v>38981</v>
      </c>
    </row>
    <row r="24" ht="23.25" customHeight="1" spans="1:4">
      <c r="A24" s="26" t="s">
        <v>1186</v>
      </c>
      <c r="B24" s="26" t="s">
        <v>1163</v>
      </c>
      <c r="C24" s="26" t="s">
        <v>1188</v>
      </c>
      <c r="D24" s="26">
        <v>3442</v>
      </c>
    </row>
    <row r="25" ht="23.25" customHeight="1" spans="1:4">
      <c r="A25" s="27">
        <v>506</v>
      </c>
      <c r="B25" s="26" t="s">
        <v>1161</v>
      </c>
      <c r="C25" s="26" t="s">
        <v>1189</v>
      </c>
      <c r="D25" s="26">
        <v>6</v>
      </c>
    </row>
    <row r="26" ht="23.25" customHeight="1" spans="1:4">
      <c r="A26" s="26" t="s">
        <v>1190</v>
      </c>
      <c r="B26" s="28" t="s">
        <v>1161</v>
      </c>
      <c r="C26" s="26" t="s">
        <v>1191</v>
      </c>
      <c r="D26" s="26">
        <v>350</v>
      </c>
    </row>
    <row r="27" ht="23.25" customHeight="1" spans="1:4">
      <c r="A27" s="26" t="s">
        <v>1190</v>
      </c>
      <c r="B27" s="26" t="s">
        <v>1175</v>
      </c>
      <c r="C27" s="26" t="s">
        <v>1192</v>
      </c>
      <c r="D27" s="26">
        <v>6048</v>
      </c>
    </row>
    <row r="28" ht="23.25" customHeight="1"/>
    <row r="29" ht="23.25" customHeight="1"/>
    <row r="30" ht="23.25" customHeight="1"/>
    <row r="31" ht="23.25" customHeight="1"/>
    <row r="32" ht="23.25" customHeight="1"/>
    <row r="33" ht="23.25" customHeight="1"/>
    <row r="34" ht="23.25" customHeight="1"/>
    <row r="35" ht="23.25" customHeight="1"/>
    <row r="36" ht="23.25" customHeight="1"/>
    <row r="37" ht="23.25" customHeight="1"/>
    <row r="38" ht="23.25" customHeight="1"/>
    <row r="39" ht="23.25" customHeight="1"/>
    <row r="40" ht="23.25" customHeight="1"/>
    <row r="41" ht="23.25" customHeight="1"/>
    <row r="42" ht="23.25" customHeight="1"/>
    <row r="43" ht="23.25" customHeight="1"/>
    <row r="44" ht="23.25" customHeight="1"/>
    <row r="45" ht="23.25" customHeight="1"/>
    <row r="46" ht="23.25" customHeight="1"/>
    <row r="47" ht="23.25" customHeight="1"/>
    <row r="48" ht="23.25" customHeight="1"/>
    <row r="49" ht="23.25" customHeight="1"/>
    <row r="50" ht="23.25" customHeight="1"/>
    <row r="51" ht="23.25" customHeight="1"/>
    <row r="52" ht="23.25" customHeight="1"/>
    <row r="53" ht="23.25" customHeight="1"/>
    <row r="54" ht="23.25" customHeight="1"/>
    <row r="55" ht="23.25" customHeight="1"/>
    <row r="56" ht="23.25" customHeight="1"/>
    <row r="57" ht="23.25" customHeight="1"/>
    <row r="58" ht="23.25" customHeight="1"/>
    <row r="59" ht="23.25" customHeight="1"/>
    <row r="60" ht="23.25" customHeight="1"/>
    <row r="61" ht="23.25" customHeight="1"/>
    <row r="62" ht="23.25" customHeight="1"/>
    <row r="63" ht="23.25" customHeight="1"/>
    <row r="64" ht="23.25" customHeight="1"/>
    <row r="65" ht="23.25" customHeight="1"/>
    <row r="66" ht="23.25" customHeight="1"/>
    <row r="67" ht="23.25" customHeight="1"/>
    <row r="68" ht="23.25" customHeight="1"/>
    <row r="69" ht="23.25" customHeight="1"/>
    <row r="70" ht="23.25" customHeight="1"/>
  </sheetData>
  <mergeCells count="3">
    <mergeCell ref="A2:D2"/>
    <mergeCell ref="D4:D6"/>
    <mergeCell ref="A4:C6"/>
  </mergeCells>
  <pageMargins left="0.699305555555556" right="0.699305555555556" top="0.75" bottom="0.75" header="0.3" footer="0.3"/>
  <pageSetup paperSize="9" orientation="portrait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75"/>
  <sheetViews>
    <sheetView workbookViewId="0">
      <selection activeCell="D13" sqref="D13"/>
    </sheetView>
  </sheetViews>
  <sheetFormatPr defaultColWidth="38.125" defaultRowHeight="14.25" outlineLevelCol="2"/>
  <cols>
    <col min="1" max="1" width="49.5" style="19" customWidth="1"/>
    <col min="2" max="2" width="35.375" style="1" customWidth="1"/>
    <col min="3" max="3" width="17.875" style="1" customWidth="1"/>
    <col min="4" max="256" width="38.125" style="1" customWidth="1"/>
    <col min="257" max="16384" width="38.125" style="1"/>
  </cols>
  <sheetData>
    <row r="1" ht="18" customHeight="1" spans="1:1">
      <c r="A1" s="19" t="s">
        <v>1193</v>
      </c>
    </row>
    <row r="2" ht="40.9" customHeight="1" spans="1:3">
      <c r="A2" s="2" t="s">
        <v>1194</v>
      </c>
      <c r="B2" s="2"/>
      <c r="C2" s="2"/>
    </row>
    <row r="3" ht="20.25" customHeight="1" spans="3:3">
      <c r="C3" s="20" t="s">
        <v>1195</v>
      </c>
    </row>
    <row r="4" ht="51" customHeight="1" spans="1:3">
      <c r="A4" s="21" t="s">
        <v>1196</v>
      </c>
      <c r="B4" s="21" t="s">
        <v>1197</v>
      </c>
      <c r="C4" s="21" t="s">
        <v>1198</v>
      </c>
    </row>
    <row r="5" ht="20.1" customHeight="1" spans="1:3">
      <c r="A5" s="22" t="s">
        <v>1199</v>
      </c>
      <c r="B5" s="22">
        <v>83359</v>
      </c>
      <c r="C5" s="22"/>
    </row>
    <row r="6" ht="20.1" customHeight="1" spans="1:3">
      <c r="A6" s="22" t="s">
        <v>1200</v>
      </c>
      <c r="B6" s="22">
        <v>74773</v>
      </c>
      <c r="C6" s="22"/>
    </row>
    <row r="7" ht="20.1" customHeight="1" spans="1:3">
      <c r="A7" s="22" t="s">
        <v>99</v>
      </c>
      <c r="B7" s="22">
        <v>7747</v>
      </c>
      <c r="C7" s="22"/>
    </row>
    <row r="8" ht="20.1" customHeight="1" spans="1:3">
      <c r="A8" s="22" t="s">
        <v>1201</v>
      </c>
      <c r="B8" s="22">
        <v>1921</v>
      </c>
      <c r="C8" s="22"/>
    </row>
    <row r="9" ht="20.1" customHeight="1" spans="1:3">
      <c r="A9" s="22" t="s">
        <v>1202</v>
      </c>
      <c r="B9" s="22">
        <v>1101</v>
      </c>
      <c r="C9" s="22"/>
    </row>
    <row r="10" ht="20.1" customHeight="1" spans="1:3">
      <c r="A10" s="22" t="s">
        <v>1203</v>
      </c>
      <c r="B10" s="22">
        <v>4129</v>
      </c>
      <c r="C10" s="22"/>
    </row>
    <row r="11" ht="20.1" customHeight="1" spans="1:3">
      <c r="A11" s="22" t="s">
        <v>1204</v>
      </c>
      <c r="B11" s="22">
        <v>228</v>
      </c>
      <c r="C11" s="22"/>
    </row>
    <row r="12" ht="20.1" customHeight="1" spans="1:3">
      <c r="A12" s="22" t="s">
        <v>1205</v>
      </c>
      <c r="B12" s="22">
        <v>368</v>
      </c>
      <c r="C12" s="22"/>
    </row>
    <row r="13" ht="20.1" customHeight="1" spans="1:3">
      <c r="A13" s="22" t="s">
        <v>1206</v>
      </c>
      <c r="B13" s="22"/>
      <c r="C13" s="22"/>
    </row>
    <row r="14" ht="20.1" customHeight="1" spans="1:3">
      <c r="A14" s="22" t="s">
        <v>100</v>
      </c>
      <c r="B14" s="22">
        <v>57273</v>
      </c>
      <c r="C14" s="22"/>
    </row>
    <row r="15" ht="20.1" customHeight="1" spans="1:3">
      <c r="A15" s="22" t="s">
        <v>1207</v>
      </c>
      <c r="B15" s="22"/>
      <c r="C15" s="22"/>
    </row>
    <row r="16" ht="20.1" customHeight="1" spans="1:3">
      <c r="A16" s="22" t="s">
        <v>1208</v>
      </c>
      <c r="B16" s="22">
        <v>14680</v>
      </c>
      <c r="C16" s="22"/>
    </row>
    <row r="17" ht="20.1" customHeight="1" spans="1:3">
      <c r="A17" s="22" t="s">
        <v>1209</v>
      </c>
      <c r="B17" s="22"/>
      <c r="C17" s="22"/>
    </row>
    <row r="18" ht="20.1" customHeight="1" spans="1:3">
      <c r="A18" s="22" t="s">
        <v>1210</v>
      </c>
      <c r="B18" s="22">
        <v>2257</v>
      </c>
      <c r="C18" s="22"/>
    </row>
    <row r="19" ht="20.1" customHeight="1" spans="1:3">
      <c r="A19" s="22" t="s">
        <v>1211</v>
      </c>
      <c r="B19" s="22"/>
      <c r="C19" s="22"/>
    </row>
    <row r="20" ht="20.1" customHeight="1" spans="1:3">
      <c r="A20" s="22" t="s">
        <v>1212</v>
      </c>
      <c r="B20" s="22"/>
      <c r="C20" s="22"/>
    </row>
    <row r="21" ht="20.1" customHeight="1" spans="1:3">
      <c r="A21" s="22" t="s">
        <v>1213</v>
      </c>
      <c r="B21" s="22"/>
      <c r="C21" s="22"/>
    </row>
    <row r="22" ht="20.1" customHeight="1" spans="1:3">
      <c r="A22" s="22" t="s">
        <v>1214</v>
      </c>
      <c r="B22" s="22"/>
      <c r="C22" s="22"/>
    </row>
    <row r="23" ht="20.1" customHeight="1" spans="1:3">
      <c r="A23" s="22" t="s">
        <v>1215</v>
      </c>
      <c r="B23" s="22"/>
      <c r="C23" s="22"/>
    </row>
    <row r="24" ht="20.1" customHeight="1" spans="1:3">
      <c r="A24" s="22" t="s">
        <v>1216</v>
      </c>
      <c r="B24" s="22">
        <v>7515</v>
      </c>
      <c r="C24" s="22"/>
    </row>
    <row r="25" ht="20.1" customHeight="1" spans="1:3">
      <c r="A25" s="22" t="s">
        <v>1217</v>
      </c>
      <c r="B25" s="22">
        <v>10971</v>
      </c>
      <c r="C25" s="22"/>
    </row>
    <row r="26" ht="20.1" customHeight="1" spans="1:3">
      <c r="A26" s="22" t="s">
        <v>1218</v>
      </c>
      <c r="B26" s="22"/>
      <c r="C26" s="22"/>
    </row>
    <row r="27" ht="20.1" customHeight="1" spans="1:3">
      <c r="A27" s="22" t="s">
        <v>1219</v>
      </c>
      <c r="B27" s="22">
        <v>2175</v>
      </c>
      <c r="C27" s="22"/>
    </row>
    <row r="28" ht="20.1" customHeight="1" spans="1:3">
      <c r="A28" s="22" t="s">
        <v>1220</v>
      </c>
      <c r="B28" s="22"/>
      <c r="C28" s="22"/>
    </row>
    <row r="29" ht="20.1" customHeight="1" spans="1:3">
      <c r="A29" s="22" t="s">
        <v>1221</v>
      </c>
      <c r="B29" s="22">
        <v>9060</v>
      </c>
      <c r="C29" s="22"/>
    </row>
    <row r="30" ht="20.1" customHeight="1" spans="1:3">
      <c r="A30" s="22" t="s">
        <v>1222</v>
      </c>
      <c r="B30" s="22"/>
      <c r="C30" s="22"/>
    </row>
    <row r="31" ht="20.1" customHeight="1" spans="1:3">
      <c r="A31" s="22" t="s">
        <v>1223</v>
      </c>
      <c r="B31" s="22"/>
      <c r="C31" s="22"/>
    </row>
    <row r="32" ht="20.1" customHeight="1" spans="1:3">
      <c r="A32" s="22" t="s">
        <v>1224</v>
      </c>
      <c r="B32" s="22"/>
      <c r="C32" s="22"/>
    </row>
    <row r="33" ht="20.1" customHeight="1" spans="1:3">
      <c r="A33" s="22" t="s">
        <v>1225</v>
      </c>
      <c r="B33" s="22">
        <v>246</v>
      </c>
      <c r="C33" s="22"/>
    </row>
    <row r="34" ht="20.1" customHeight="1" spans="1:3">
      <c r="A34" s="22" t="s">
        <v>1226</v>
      </c>
      <c r="B34" s="22"/>
      <c r="C34" s="22"/>
    </row>
    <row r="35" ht="20.1" customHeight="1" spans="1:3">
      <c r="A35" s="22" t="s">
        <v>1227</v>
      </c>
      <c r="B35" s="22"/>
      <c r="C35" s="22"/>
    </row>
    <row r="36" ht="20.1" customHeight="1" spans="1:3">
      <c r="A36" s="22" t="s">
        <v>1228</v>
      </c>
      <c r="B36" s="22"/>
      <c r="C36" s="22"/>
    </row>
    <row r="37" ht="20.1" customHeight="1" spans="1:3">
      <c r="A37" s="22" t="s">
        <v>1229</v>
      </c>
      <c r="B37" s="22">
        <v>1164</v>
      </c>
      <c r="C37" s="22"/>
    </row>
    <row r="38" ht="20.1" customHeight="1" spans="1:3">
      <c r="A38" s="22" t="s">
        <v>1230</v>
      </c>
      <c r="B38" s="22">
        <v>2942</v>
      </c>
      <c r="C38" s="22"/>
    </row>
    <row r="39" ht="20.1" customHeight="1" spans="1:3">
      <c r="A39" s="22" t="s">
        <v>1231</v>
      </c>
      <c r="B39" s="22"/>
      <c r="C39" s="22"/>
    </row>
    <row r="40" ht="20.1" customHeight="1" spans="1:3">
      <c r="A40" s="22" t="s">
        <v>1232</v>
      </c>
      <c r="B40" s="22"/>
      <c r="C40" s="22"/>
    </row>
    <row r="41" ht="20.1" customHeight="1" spans="1:3">
      <c r="A41" s="22" t="s">
        <v>1233</v>
      </c>
      <c r="B41" s="22">
        <v>3186</v>
      </c>
      <c r="C41" s="22"/>
    </row>
    <row r="42" ht="20.1" customHeight="1" spans="1:3">
      <c r="A42" s="22" t="s">
        <v>1234</v>
      </c>
      <c r="B42" s="22">
        <v>3016</v>
      </c>
      <c r="C42" s="22"/>
    </row>
    <row r="43" ht="20.1" customHeight="1" spans="1:3">
      <c r="A43" s="22" t="s">
        <v>1235</v>
      </c>
      <c r="B43" s="22"/>
      <c r="C43" s="22"/>
    </row>
    <row r="44" ht="20.1" customHeight="1" spans="1:3">
      <c r="A44" s="22" t="s">
        <v>1236</v>
      </c>
      <c r="B44" s="22"/>
      <c r="C44" s="22"/>
    </row>
    <row r="45" ht="20.1" customHeight="1" spans="1:3">
      <c r="A45" s="22" t="s">
        <v>1237</v>
      </c>
      <c r="B45" s="22"/>
      <c r="C45" s="22"/>
    </row>
    <row r="46" ht="20.1" customHeight="1" spans="1:3">
      <c r="A46" s="22" t="s">
        <v>1238</v>
      </c>
      <c r="B46" s="22"/>
      <c r="C46" s="22"/>
    </row>
    <row r="47" ht="20.1" customHeight="1" spans="1:3">
      <c r="A47" s="22" t="s">
        <v>1239</v>
      </c>
      <c r="B47" s="22"/>
      <c r="C47" s="22"/>
    </row>
    <row r="48" ht="20.1" customHeight="1" spans="1:3">
      <c r="A48" s="22" t="s">
        <v>1240</v>
      </c>
      <c r="B48" s="22"/>
      <c r="C48" s="22"/>
    </row>
    <row r="49" ht="20.1" customHeight="1" spans="1:3">
      <c r="A49" s="22" t="s">
        <v>1241</v>
      </c>
      <c r="B49" s="22"/>
      <c r="C49" s="22"/>
    </row>
    <row r="50" ht="20.1" customHeight="1" spans="1:3">
      <c r="A50" s="22" t="s">
        <v>1242</v>
      </c>
      <c r="B50" s="22"/>
      <c r="C50" s="22"/>
    </row>
    <row r="51" ht="20.1" customHeight="1" spans="1:3">
      <c r="A51" s="22" t="s">
        <v>1243</v>
      </c>
      <c r="B51" s="22">
        <v>61</v>
      </c>
      <c r="C51" s="22"/>
    </row>
    <row r="52" ht="20.1" customHeight="1" spans="1:3">
      <c r="A52" s="22" t="s">
        <v>1244</v>
      </c>
      <c r="B52" s="22"/>
      <c r="C52" s="22"/>
    </row>
    <row r="53" ht="20.1" customHeight="1" spans="1:3">
      <c r="A53" s="22" t="s">
        <v>1245</v>
      </c>
      <c r="B53" s="22"/>
      <c r="C53" s="22"/>
    </row>
    <row r="54" ht="20.1" customHeight="1" spans="1:3">
      <c r="A54" s="22" t="s">
        <v>1246</v>
      </c>
      <c r="B54" s="22"/>
      <c r="C54" s="22"/>
    </row>
    <row r="55" ht="20.1" customHeight="1" spans="1:3">
      <c r="A55" s="22" t="s">
        <v>101</v>
      </c>
      <c r="B55" s="22">
        <v>9753</v>
      </c>
      <c r="C55" s="22"/>
    </row>
    <row r="56" ht="20.1" customHeight="1" spans="1:3">
      <c r="A56" s="22" t="s">
        <v>975</v>
      </c>
      <c r="B56" s="22">
        <v>22</v>
      </c>
      <c r="C56" s="22"/>
    </row>
    <row r="57" ht="20.1" customHeight="1" spans="1:3">
      <c r="A57" s="22" t="s">
        <v>1247</v>
      </c>
      <c r="B57" s="22"/>
      <c r="C57" s="22"/>
    </row>
    <row r="58" ht="20.1" customHeight="1" spans="1:3">
      <c r="A58" s="22" t="s">
        <v>1248</v>
      </c>
      <c r="B58" s="22">
        <v>20</v>
      </c>
      <c r="C58" s="22"/>
    </row>
    <row r="59" ht="20.1" customHeight="1" spans="1:3">
      <c r="A59" s="22" t="s">
        <v>1249</v>
      </c>
      <c r="B59" s="22"/>
      <c r="C59" s="22"/>
    </row>
    <row r="60" ht="20.1" customHeight="1" spans="1:3">
      <c r="A60" s="22" t="s">
        <v>976</v>
      </c>
      <c r="B60" s="22">
        <v>933</v>
      </c>
      <c r="C60" s="22"/>
    </row>
    <row r="61" ht="20.1" customHeight="1" spans="1:3">
      <c r="A61" s="22" t="s">
        <v>1250</v>
      </c>
      <c r="B61" s="22"/>
      <c r="C61" s="22"/>
    </row>
    <row r="62" ht="20.1" customHeight="1" spans="1:3">
      <c r="A62" s="22" t="s">
        <v>1251</v>
      </c>
      <c r="B62" s="22">
        <v>161</v>
      </c>
      <c r="C62" s="22"/>
    </row>
    <row r="63" ht="20.1" customHeight="1" spans="1:3">
      <c r="A63" s="22" t="s">
        <v>1252</v>
      </c>
      <c r="B63" s="22">
        <v>647</v>
      </c>
      <c r="C63" s="22"/>
    </row>
    <row r="64" ht="20.1" customHeight="1" spans="1:3">
      <c r="A64" s="22" t="s">
        <v>1253</v>
      </c>
      <c r="B64" s="22">
        <v>84</v>
      </c>
      <c r="C64" s="22"/>
    </row>
    <row r="65" ht="20.1" customHeight="1" spans="1:3">
      <c r="A65" s="22" t="s">
        <v>979</v>
      </c>
      <c r="B65" s="22"/>
      <c r="C65" s="22"/>
    </row>
    <row r="66" ht="20.1" customHeight="1" spans="1:3">
      <c r="A66" s="22" t="s">
        <v>1254</v>
      </c>
      <c r="B66" s="22"/>
      <c r="C66" s="22"/>
    </row>
    <row r="67" ht="20.1" customHeight="1" spans="1:3">
      <c r="A67" s="22" t="s">
        <v>1255</v>
      </c>
      <c r="B67" s="22">
        <v>7529</v>
      </c>
      <c r="C67" s="22"/>
    </row>
    <row r="68" ht="20.1" customHeight="1" spans="1:3">
      <c r="A68" s="22" t="s">
        <v>980</v>
      </c>
      <c r="B68" s="22"/>
      <c r="C68" s="22"/>
    </row>
    <row r="69" ht="20.1" customHeight="1" spans="1:3">
      <c r="A69" s="22" t="s">
        <v>1256</v>
      </c>
      <c r="B69" s="22"/>
      <c r="C69" s="22"/>
    </row>
    <row r="70" ht="20.1" customHeight="1" spans="1:3">
      <c r="A70" s="22" t="s">
        <v>1257</v>
      </c>
      <c r="B70" s="22">
        <v>357</v>
      </c>
      <c r="C70" s="22"/>
    </row>
    <row r="71" ht="20.1" customHeight="1" spans="1:3">
      <c r="A71" s="22" t="s">
        <v>1258</v>
      </c>
      <c r="B71" s="22"/>
      <c r="C71" s="22"/>
    </row>
    <row r="72" ht="20.1" customHeight="1" spans="1:3">
      <c r="A72" s="22" t="s">
        <v>1259</v>
      </c>
      <c r="B72" s="22"/>
      <c r="C72" s="22"/>
    </row>
    <row r="73" ht="20.1" customHeight="1" spans="1:3">
      <c r="A73" s="22" t="s">
        <v>981</v>
      </c>
      <c r="B73" s="22"/>
      <c r="C73" s="22"/>
    </row>
    <row r="74" ht="20.1" customHeight="1" spans="1:3">
      <c r="A74" s="22" t="s">
        <v>1260</v>
      </c>
      <c r="B74" s="22"/>
      <c r="C74" s="22"/>
    </row>
    <row r="75" ht="20.1" customHeight="1" spans="1:3">
      <c r="A75" s="22" t="s">
        <v>1261</v>
      </c>
      <c r="B75" s="22"/>
      <c r="C75" s="22"/>
    </row>
  </sheetData>
  <mergeCells count="1">
    <mergeCell ref="A2:C2"/>
  </mergeCells>
  <pageMargins left="0.75" right="0.75" top="1" bottom="1" header="0.509027777777778" footer="0.509027777777778"/>
  <pageSetup paperSize="9" orientation="portrait"/>
  <headerFooter alignWithMargins="0" scaleWithDoc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theme="0"/>
  </sheetPr>
  <dimension ref="A1:B12"/>
  <sheetViews>
    <sheetView workbookViewId="0">
      <selection activeCell="E12" sqref="E12"/>
    </sheetView>
  </sheetViews>
  <sheetFormatPr defaultColWidth="9" defaultRowHeight="14.25" outlineLevelCol="1"/>
  <cols>
    <col min="1" max="1" width="32.875" customWidth="1"/>
    <col min="2" max="2" width="48.25" style="7" customWidth="1"/>
  </cols>
  <sheetData>
    <row r="1" ht="45.95" customHeight="1" spans="1:1">
      <c r="A1" t="s">
        <v>1262</v>
      </c>
    </row>
    <row r="2" ht="57" customHeight="1" spans="1:2">
      <c r="A2" s="8" t="s">
        <v>1263</v>
      </c>
      <c r="B2" s="9"/>
    </row>
    <row r="3" ht="42" customHeight="1" spans="1:2">
      <c r="A3" s="10"/>
      <c r="B3" s="11" t="s">
        <v>2</v>
      </c>
    </row>
    <row r="4" ht="35.1" customHeight="1" spans="1:2">
      <c r="A4" s="12" t="s">
        <v>1264</v>
      </c>
      <c r="B4" s="13" t="s">
        <v>1265</v>
      </c>
    </row>
    <row r="5" ht="35.1" customHeight="1" spans="1:2">
      <c r="A5" s="14" t="s">
        <v>1266</v>
      </c>
      <c r="B5" s="15">
        <v>849</v>
      </c>
    </row>
    <row r="6" ht="35.1" customHeight="1" spans="1:2">
      <c r="A6" s="16" t="s">
        <v>1267</v>
      </c>
      <c r="B6" s="15">
        <v>0</v>
      </c>
    </row>
    <row r="7" ht="35.1" customHeight="1" spans="1:2">
      <c r="A7" s="16" t="s">
        <v>1268</v>
      </c>
      <c r="B7" s="15">
        <v>371</v>
      </c>
    </row>
    <row r="8" ht="35.1" customHeight="1" spans="1:2">
      <c r="A8" s="16" t="s">
        <v>1269</v>
      </c>
      <c r="B8" s="15">
        <v>478</v>
      </c>
    </row>
    <row r="9" ht="35.1" customHeight="1" spans="1:2">
      <c r="A9" s="16" t="s">
        <v>1270</v>
      </c>
      <c r="B9" s="15">
        <v>359</v>
      </c>
    </row>
    <row r="10" ht="35.1" customHeight="1" spans="1:2">
      <c r="A10" s="16" t="s">
        <v>1271</v>
      </c>
      <c r="B10" s="15">
        <v>119</v>
      </c>
    </row>
    <row r="11" ht="27" customHeight="1"/>
    <row r="12" ht="141" customHeight="1" spans="1:2">
      <c r="A12" s="17" t="s">
        <v>1272</v>
      </c>
      <c r="B12" s="18"/>
    </row>
  </sheetData>
  <mergeCells count="2">
    <mergeCell ref="A2:B2"/>
    <mergeCell ref="A12:B12"/>
  </mergeCell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0"/>
  <sheetViews>
    <sheetView workbookViewId="0">
      <selection activeCell="A24" sqref="A24"/>
    </sheetView>
  </sheetViews>
  <sheetFormatPr defaultColWidth="9" defaultRowHeight="14.25" outlineLevelCol="1"/>
  <cols>
    <col min="1" max="2" width="35.625" style="1" customWidth="1"/>
    <col min="3" max="4" width="9" style="1" customWidth="1"/>
    <col min="5" max="5" width="9.375" style="1"/>
    <col min="6" max="256" width="9" style="1" customWidth="1"/>
    <col min="257" max="16384" width="9" style="1"/>
  </cols>
  <sheetData>
    <row r="1" spans="1:1">
      <c r="A1" s="1" t="s">
        <v>1273</v>
      </c>
    </row>
    <row r="2" ht="36" customHeight="1" spans="1:2">
      <c r="A2" s="2" t="s">
        <v>1274</v>
      </c>
      <c r="B2" s="2"/>
    </row>
    <row r="3" ht="27" customHeight="1" spans="2:2">
      <c r="B3" s="3" t="s">
        <v>2</v>
      </c>
    </row>
    <row r="4" ht="40.15" customHeight="1" spans="1:2">
      <c r="A4" s="4" t="s">
        <v>68</v>
      </c>
      <c r="B4" s="4" t="s">
        <v>1275</v>
      </c>
    </row>
    <row r="5" ht="40.15" customHeight="1" spans="1:2">
      <c r="A5" s="5" t="s">
        <v>1276</v>
      </c>
      <c r="B5" s="6">
        <v>194793</v>
      </c>
    </row>
    <row r="6" ht="40.15" customHeight="1" spans="1:2">
      <c r="A6" s="5" t="s">
        <v>1277</v>
      </c>
      <c r="B6" s="6">
        <v>138462</v>
      </c>
    </row>
    <row r="7" ht="40.15" customHeight="1" spans="1:2">
      <c r="A7" s="5" t="s">
        <v>1278</v>
      </c>
      <c r="B7" s="6">
        <v>28733</v>
      </c>
    </row>
    <row r="8" ht="40.15" customHeight="1" spans="1:2">
      <c r="A8" s="5" t="s">
        <v>1279</v>
      </c>
      <c r="B8" s="6">
        <v>8140</v>
      </c>
    </row>
    <row r="9" ht="40.15" customHeight="1" spans="1:2">
      <c r="A9" s="5" t="s">
        <v>1280</v>
      </c>
      <c r="B9" s="6">
        <v>159055</v>
      </c>
    </row>
    <row r="10" ht="55.5" customHeight="1" spans="1:2">
      <c r="A10" s="5" t="s">
        <v>1281</v>
      </c>
      <c r="B10" s="6">
        <v>3400</v>
      </c>
    </row>
  </sheetData>
  <mergeCells count="2">
    <mergeCell ref="A1:B1"/>
    <mergeCell ref="A2:B2"/>
  </mergeCells>
  <pageMargins left="0.697916666666667" right="0.697916666666667" top="0.75" bottom="0.75" header="0.3" footer="0.3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表一、2019年市本级预算收支总表</vt:lpstr>
      <vt:lpstr>表二 2019年一般公共预算收入表</vt:lpstr>
      <vt:lpstr>表三2019年一般公共预算支出表</vt:lpstr>
      <vt:lpstr>表四、2019年一般公共预算支出明细表</vt:lpstr>
      <vt:lpstr>表五、2019年一般公共预算基本支出经济分类情况表</vt:lpstr>
      <vt:lpstr>表六、2019年一般公共预算税收返还和转移支付</vt:lpstr>
      <vt:lpstr>表七、2019年三公经费支出情况表</vt:lpstr>
      <vt:lpstr>表八、政府一般债务限额和余额情况表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ABC</cp:lastModifiedBy>
  <dcterms:created xsi:type="dcterms:W3CDTF">2018-10-14T13:05:00Z</dcterms:created>
  <dcterms:modified xsi:type="dcterms:W3CDTF">2019-02-28T03:35:32Z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